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
<Relationships xmlns="http://schemas.openxmlformats.org/package/2006/relationships">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codeName="ThisWorkbook"/>
  <bookViews>
    <workbookView xWindow="12210" yWindow="330" windowWidth="15735" windowHeight="14550" tabRatio="867"/>
  </bookViews>
  <sheets>
    <sheet name="基本情報入力シート" sheetId="73" r:id="rId1"/>
    <sheet name="別紙様式2-1 （総括表）" sheetId="91" r:id="rId2"/>
    <sheet name="別紙様式2-2（個票（４、５月））" sheetId="95" r:id="rId3"/>
    <sheet name="別紙様式2-3（個票（６月以降））" sheetId="99" r:id="rId4"/>
    <sheet name="参考（キャリアパス要件概要及びキャリアパス・賃金既定例）" sheetId="89" r:id="rId5"/>
    <sheet name="【参考】数式用" sheetId="81" state="hidden" r:id="rId6"/>
  </sheets>
  <definedNames>
    <definedName name="_xlnm._FilterDatabase" localSheetId="2" hidden="1">'別紙様式2-2（個票（４、５月））'!$BE$11:$BE$12</definedName>
    <definedName name="地域密着型特定施設入居者生活介護_Ⅴ">'【参考】数式用'!$AT$15:$AV$15</definedName>
    <definedName name="宮崎県">'【参考】数式用'!$W$1640:$W$1665</definedName>
    <definedName name="キャリアパス要件Ⅰ・Ⅱ_加算対象">'【参考】数式用'!$BF$11:$BF$14</definedName>
    <definedName name="介護予防小規模多機能型居宅介護_短期利用型_R8">'【参考】数式用'!$AZ$22:$BD$22</definedName>
    <definedName name="キャリアパス要件Ⅰ・Ⅱ_加算対象外">'【参考】数式用'!$BF$16:$BF$19</definedName>
    <definedName name="表７_キャリアパス要件Ⅳ_規定人数集計対象外リスト">'【参考】数式用'!$AO$3:$AO$49</definedName>
    <definedName name="岩手県">'【参考】数式用'!$W$228:$W$260</definedName>
    <definedName name="介護予防短期入所療養介護_介護老人保健施設_R8">'【参考】数式用'!$AZ$35:$BD$35</definedName>
    <definedName name="愛知県">'【参考】数式用'!$W$993:$W$1046</definedName>
    <definedName name="香川県">'【参考】数式用'!$W$1405:$W$1421</definedName>
    <definedName name="介護老人福祉施設サービスR8">'【参考】数式用'!$AZ$29:$BD$29</definedName>
    <definedName name="サービスコード">'【参考】数式用'!$B$4:$B$57</definedName>
    <definedName name="介護医療院サービスR8">'【参考】数式用'!$AZ$38:$BD$38</definedName>
    <definedName name="岡山県">'【参考】数式用'!$W$1312:$W$1338</definedName>
    <definedName name="宮城県">'【参考】数式用'!$W$261:$W$295</definedName>
    <definedName name="サービス区分">'【参考】数式用'!$A$4:$A$57</definedName>
    <definedName name="愛媛県">'【参考】数式用'!$W$1422:$W$1441</definedName>
    <definedName name="介護老人保健施設サービスⅤ">'【参考】数式用'!$AT$33:$AV$33</definedName>
    <definedName name="茨城県">'【参考】数式用'!$W$415:$W$458</definedName>
    <definedName name="京都府">'【参考】数式用'!$W$1095:$W$1120</definedName>
    <definedName name="沖縄県">'【参考】数式用'!$W$1709:$W$1749</definedName>
    <definedName name="複合型サービス_看護小規模多機能型居宅介護_Ⅴ">'【参考】数式用'!$AT$23:$AV$23</definedName>
    <definedName name="介護予防短期入所療養介護_介護医療院_R8">'【参考】数式用'!$AZ$40:$BD$40</definedName>
    <definedName name="介護予防小規模多機能型居宅介護R8">'【参考】数式用'!$AZ$21:$BD$21</definedName>
    <definedName name="加算対象">'【参考】数式用'!$Q$4:$Q$9</definedName>
    <definedName name="岐阜県">'【参考】数式用'!$W$916:$W$957</definedName>
    <definedName name="介護予防認知症対応型通所介護R8">'【参考】数式用'!$AZ$18:$BD$18</definedName>
    <definedName name="加算対象外">'【参考】数式用'!$R$4:$R$9</definedName>
    <definedName name="介護予防短期入所療養介護_病院等_老健以外__R8">'【参考】数式用'!$AZ$37:$BD$37</definedName>
    <definedName name="介護予防通所リハビリテーションR8">'【参考】数式用'!$AZ$11:$BD$11</definedName>
    <definedName name="介護医療院サービスⅤ">'【参考】数式用'!$AT$38:$AV$38</definedName>
    <definedName name="通所型サービス_独自_定額_Ⅴ">'【参考】数式用'!$AT$46:$AV$46</definedName>
    <definedName name="介護予防訪問入浴介護R8">'【参考】数式用'!$AZ$7:$BD$7</definedName>
    <definedName name="介護予防ケアマネジメントR8">'【参考】数式用'!$AZ$50:$BC$50</definedName>
    <definedName name="通所型サービス_独自_19人未満_Ⅴ">'【参考】数式用'!$AT$47:$AV$47</definedName>
    <definedName name="介護予防支援R8">'【参考】数式用'!$AZ$56:$BC$56</definedName>
    <definedName name="山形県">'【参考】数式用'!$W$321:$W$355</definedName>
    <definedName name="介護予防特定施設入居者生活介護R8">'【参考】数式用'!$AZ$14:$BD$14</definedName>
    <definedName name="介護予防小規模多機能型居宅介護_短期利用型_Ⅴ">'【参考】数式用'!$AT$22:$AV$22</definedName>
    <definedName name="介護予防訪問リハビリテーションR8">'【参考】数式用'!$AZ$54:$BC$54</definedName>
    <definedName name="介護予防短期入所療養介護_介護医療院_Ⅴ">'【参考】数式用'!$AT$40:$AV$40</definedName>
    <definedName name="介護予防小規模多機能型居宅介護Ⅴ">'【参考】数式用'!$AT$21:$AV$21</definedName>
    <definedName name="介護予防短期入所生活介護Ⅴ">'【参考】数式用'!$AT$32:$AV$32</definedName>
    <definedName name="介護予防短期入所生活介護R8">'【参考】数式用'!$AZ$32:$BD$32</definedName>
    <definedName name="介護予防短期入所療養介護_介護老人保健施設_Ⅴ">'【参考】数式用'!$AT$35:$AV$35</definedName>
    <definedName name="介護予防認知症対応型通所介護Ⅴ">'【参考】数式用'!$AT$18:$AV$18</definedName>
    <definedName name="介護予防短期入所療養介護_病院等_老健以外__Ⅴ">'【参考】数式用'!$AT$37:$AV$37</definedName>
    <definedName name="介護予防通所リハビリテーションⅤ">'【参考】数式用'!$AT$11:$AV$11</definedName>
    <definedName name="通所型サービス_独自_定額__19人未満__R8">'【参考】数式用'!$AZ$49:$BD$49</definedName>
    <definedName name="介護予防特定施設入居者生活介護Ⅴ">'【参考】数式用'!$AT$14:$AV$14</definedName>
    <definedName name="介護予防認知症対応型共同生活介護_短期利用型_Ⅴ">'【参考】数式用'!$AT$28:$AV$28</definedName>
    <definedName name="介護予防認知症対応型共同生活介護_短期利用型_R8">'【参考】数式用'!$AZ$28:$BD$28</definedName>
    <definedName name="滋賀県">'【参考】数式用'!$W$1076:$W$1094</definedName>
    <definedName name="介護予防認知症対応型共同生活介護Ⅴ">'【参考】数式用'!$AT$27:$AV$27</definedName>
    <definedName name="介護予防認知症対応型共同生活介護R8">'【参考】数式用'!$AZ$27:$BD$27</definedName>
    <definedName name="介護予防訪問看護R8">'【参考】数式用'!$AZ$52:$BC$52</definedName>
    <definedName name="介護予防訪問入浴介護Ⅴ">'【参考】数式用'!$AT$7:$AV$7</definedName>
    <definedName name="介護老人福祉施設サービスⅤ">'【参考】数式用'!$AT$29:$AV$29</definedName>
    <definedName name="介護老人保健施設サービスR8">'【参考】数式用'!$AZ$33:$BD$33</definedName>
    <definedName name="地域密着型特定施設入居者生活介護_短期利用型_R8">'【参考】数式用'!$AZ$16:$BD$16</definedName>
    <definedName name="居宅介護支援R8">'【参考】数式用'!$AZ$55:$BC$55</definedName>
    <definedName name="熊本県">'【参考】数式用'!$W$1577:$W$1621</definedName>
    <definedName name="群馬県">'【参考】数式用'!$W$484:$W$518</definedName>
    <definedName name="訪問介護">'【参考】数式用'!$AT$3:$AV$3</definedName>
    <definedName name="計算用">#REF!</definedName>
    <definedName name="通所型サービス_独自_定率_Ⅴ">'【参考】数式用'!$AT$45:$AV$45</definedName>
    <definedName name="広島県">'【参考】数式用'!$W$1339:$W$1361</definedName>
    <definedName name="通所型サービス_独自_定額_19人未満_Ⅴ">'【参考】数式用'!$AT$49:$AV$49</definedName>
    <definedName name="高知県">'【参考】数式用'!$W$1442:$W$1475</definedName>
    <definedName name="通所型サービス_独自_定率__19人以上_R8">'【参考】数式用'!$AZ$45:$BD$45</definedName>
    <definedName name="佐賀県">'【参考】数式用'!$W$1536:$W$1555</definedName>
    <definedName name="埼玉県">'【参考】数式用'!$W$519:$W$581</definedName>
    <definedName name="三重県">'【参考】数式用'!$W$1047:$W$1075</definedName>
    <definedName name="山口県">'【参考】数式用'!$W$1362:$W$1380</definedName>
    <definedName name="地域密着型介護老人福祉施設R8">'【参考】数式用'!$AZ$30:$BD$30</definedName>
    <definedName name="山梨県">'【参考】数式用'!$W$812:$W$838</definedName>
    <definedName name="鹿児島県">'【参考】数式用'!$W$1666:$W$1708</definedName>
    <definedName name="秋田県">'【参考】数式用'!$W$296:$W$320</definedName>
    <definedName name="小規模多機能型居宅介護_短期利用型_Ⅴ">'【参考】数式用'!$AT$20:$AV$20</definedName>
    <definedName name="小規模多機能型居宅介護_短期利用型_R8">'【参考】数式用'!$AZ$20:$BD$20</definedName>
    <definedName name="小規模多機能型居宅介護Ⅴ">'【参考】数式用'!$AT$19:$AV$19</definedName>
    <definedName name="特定施設入居者生活介護_短期利用型_Ⅴ">'【参考】数式用'!$AT$13:$AV$13</definedName>
    <definedName name="小規模多機能型居宅介護R8">'【参考】数式用'!$AZ$19:$BD$19</definedName>
    <definedName name="訪問型サービス_独自_定額_R8">'【参考】数式用'!$AZ$43:$BD$43</definedName>
    <definedName name="新潟県">'【参考】数式用'!$W$731:$W$760</definedName>
    <definedName name="神奈川県">'【参考】数式用'!$W$698:$W$730</definedName>
    <definedName name="青森県">'【参考】数式用'!$W$188:$W$227</definedName>
    <definedName name="静岡県">'【参考】数式用'!$W$958:$W$992</definedName>
    <definedName name="石川県">'【参考】数式用'!$W$776:$W$794</definedName>
    <definedName name="千葉県">'【参考】数式用'!$W$582:$W$635</definedName>
    <definedName name="大阪府">'【参考】数式用'!$W$1121:$W$1163</definedName>
    <definedName name="大分県">'【参考】数式用'!$W$1622:$W$1639</definedName>
    <definedName name="短期入所生活介護Ⅴ">'【参考】数式用'!$AT$31:$AV$31</definedName>
    <definedName name="表２サービスコード">'【参考】数式用'!$A$4:$A$57</definedName>
    <definedName name="短期入所生活介護R8">'【参考】数式用'!$AZ$31:$BD$31</definedName>
    <definedName name="特定施設入居者生活介護_短期利用型_R8">'【参考】数式用'!$AZ$13:$BD$13</definedName>
    <definedName name="短期入所療養介護_介護医療院_Ⅴ">'【参考】数式用'!$AT$39:$AV$39</definedName>
    <definedName name="短期入所療養介護_介護医療院_R8">'【参考】数式用'!$AZ$39:$BD$39</definedName>
    <definedName name="短期入所療養介護_介護老人保健施設_Ⅴ">'【参考】数式用'!$AT$34:$AV$34</definedName>
    <definedName name="短期入所療養介護_介護老人保健施設_R8">'【参考】数式用'!$AZ$34:$BD$34</definedName>
    <definedName name="奈良県">'【参考】数式用'!$W$1205:$W$1243</definedName>
    <definedName name="短期入所療養介護_病院等_老健以外__Ⅴ">'【参考】数式用'!$AT$36:$AV$36</definedName>
    <definedName name="短期入所療養介護_病院等_老健以外__R8">'【参考】数式用'!$AZ$36:$BD$36</definedName>
    <definedName name="地域密着型介護老人福祉施設Ⅴ">'【参考】数式用'!$AT$30:$AV$30</definedName>
    <definedName name="地域密着型通所介護Ⅴ">'【参考】数式用'!$AT$9:$AV$9</definedName>
    <definedName name="地域密着型通所介護R8">'【参考】数式用'!$AZ$9:$BD$9</definedName>
    <definedName name="地域密着型特定施設入居者生活介護_短期利用型_Ⅴ">'【参考】数式用'!$AT$16:$AV$16</definedName>
    <definedName name="地域密着型特定施設入居者生活介護R8">'【参考】数式用'!$AZ$15:$BD$15</definedName>
    <definedName name="訪問入浴介護R8">'【参考】数式用'!$AZ$6:$BD$6</definedName>
    <definedName name="長崎県">'【参考】数式用'!$W$1556:$W$1576</definedName>
    <definedName name="長野県">'【参考】数式用'!$W$839:$W$915</definedName>
    <definedName name="鳥取県">'【参考】数式用'!$W$1274:$W$1292</definedName>
    <definedName name="通所リハビリテーションⅤ">'【参考】数式用'!$AT$10:$AV$10</definedName>
    <definedName name="通所リハビリテーションR8">'【参考】数式用'!$AZ$10:$BD$10</definedName>
    <definedName name="通所介護Ⅴ">'【参考】数式用'!$AT$8:$AV$8</definedName>
    <definedName name="通所介護R8">'【参考】数式用'!$AZ$8:$BD$8</definedName>
    <definedName name="通所型サービス_独自__19人以上_R8">'【参考】数式用'!$AZ$44:$BD$44</definedName>
    <definedName name="通所型サービス_独自__19人未満_R8">'【参考】数式用'!$AZ$47:$BD$47</definedName>
    <definedName name="通所型サービス_独自_19人以上_Ⅴ">'【参考】数式用'!$AT$44:$AV$44</definedName>
    <definedName name="通所型サービス_独自_Ⅴ">'【参考】数式用'!$AT$44:$AV$44</definedName>
    <definedName name="通所型サービス_独自_R8">'【参考】数式用'!$AZ$44:$BD$44</definedName>
    <definedName name="通所型サービス_独自_定額__19人以上_R8">'【参考】数式用'!$AZ$46:$BD$46</definedName>
    <definedName name="通所型サービス_独自_定額_19人以上_Ⅴ">'【参考】数式用'!$AT$46:$AV$46</definedName>
    <definedName name="通所型サービス_独自_定額_R8">'【参考】数式用'!$AZ$46:$BD$46</definedName>
    <definedName name="通所型サービス_独自_定率__19人未満_R8">'【参考】数式用'!$AZ$48:$BD$48</definedName>
    <definedName name="通所型サービス_独自_定率_19人以上_Ⅴ">'【参考】数式用'!$AT$45:$AV$45</definedName>
    <definedName name="通所型サービス_独自_定率_19人未満">'【参考】数式用'!$AT$48:$AV$48</definedName>
    <definedName name="通所型サービス_独自_定率_R8">'【参考】数式用'!$AZ$45:$BD$45</definedName>
    <definedName name="定期巡回・随時対応型訪問介護看護Ⅴ">'【参考】数式用'!$AT$5:$AV$5</definedName>
    <definedName name="定期巡回・随時対応型訪問介護看護R8">'【参考】数式用'!$AZ$5:$BD$5</definedName>
    <definedName name="都道府県">'【参考】数式用'!$AD$3:$AD$49</definedName>
    <definedName name="島根県">'【参考】数式用'!$W$1293:$W$1311</definedName>
    <definedName name="東京都">'【参考】数式用'!$W$636:$W$697</definedName>
    <definedName name="徳島県">'【参考】数式用'!$W$1381:$W$1404</definedName>
    <definedName name="夜間対応型訪問介護Ⅴ">'【参考】数式用'!$AT$4:$AV$4</definedName>
    <definedName name="特定施設入居者生活介護Ⅴ">'【参考】数式用'!$AT$12:$AV$12</definedName>
    <definedName name="夜間対応型訪問介護R8">'【参考】数式用'!$AZ$4:$BD$4</definedName>
    <definedName name="特定施設入居者生活介護R8">'【参考】数式用'!$AZ$12:$BD$12</definedName>
    <definedName name="栃木県">'【参考】数式用'!$W$459:$W$483</definedName>
    <definedName name="和歌山県">'【参考】数式用'!$W$1244:$W$1273</definedName>
    <definedName name="複合型サービス_看護小規模多機能型居宅介護・短期利用型_Ⅴ">'【参考】数式用'!$AT$24:$AV$24</definedName>
    <definedName name="認知症対応型共同生活介護_短期利用型_Ⅴ">'【参考】数式用'!$AT$26:$AV$26</definedName>
    <definedName name="複合型サービス_看護小規模多機能型居宅介護・短期利用型_R8">'【参考】数式用'!$AZ$24:$BD$24</definedName>
    <definedName name="認知症対応型共同生活介護_短期利用型_R8">'【参考】数式用'!$AZ$26:$BD$26</definedName>
    <definedName name="認知症対応型共同生活介護Ⅴ">'【参考】数式用'!$AT$25:$AV$25</definedName>
    <definedName name="認知症対応型共同生活介護R8">'【参考】数式用'!$AZ$25:$BD$25</definedName>
    <definedName name="認知症対応型通所介護Ⅴ">'【参考】数式用'!$AT$17:$AV$17</definedName>
    <definedName name="認知症対応型通所介護R8">'【参考】数式用'!$AZ$17:$BD$17</definedName>
    <definedName name="富山県">'【参考】数式用'!$W$761:$W$775</definedName>
    <definedName name="福井県">'【参考】数式用'!$W$795:$W$811</definedName>
    <definedName name="福岡県">'【参考】数式用'!$W$1476:$W$1535</definedName>
    <definedName name="福島県">'【参考】数式用'!$W$356:$W$414</definedName>
    <definedName name="複合型サービス_看護小規模多機能型居宅介護_R8">'【参考】数式用'!$AZ$23:$BD$23</definedName>
    <definedName name="兵庫県">'【参考】数式用'!$W$1164:$W$1204</definedName>
    <definedName name="訪問リハビリテーションR8">'【参考】数式用'!$AZ$53:$BC$53</definedName>
    <definedName name="訪問介護Ⅴ">'【参考】数式用'!$AT$3:$AV$3</definedName>
    <definedName name="訪問介護R8">'【参考】数式用'!$AZ$3:$BD$3</definedName>
    <definedName name="訪問看護R8">'【参考】数式用'!$AZ$51:$BC$51</definedName>
    <definedName name="訪問型サービス_独自_Ⅴ">'【参考】数式用'!$AT$41:$AV$41</definedName>
    <definedName name="訪問型サービス_独自_R8">'【参考】数式用'!$AZ$41:$BD$41</definedName>
    <definedName name="訪問型サービス_独自_定額_Ⅴ">'【参考】数式用'!$AT$43:$AV$43</definedName>
    <definedName name="訪問型サービス_独自_定率_Ⅴ">'【参考】数式用'!$AT$42:$AV$42</definedName>
    <definedName name="訪問型サービス_独自_定率_R8">'【参考】数式用'!$AZ$42:$BD$42</definedName>
    <definedName name="訪問入浴介護Ⅴ">'【参考】数式用'!$AT$6:$AV$6</definedName>
    <definedName name="北海道">'【参考】数式用'!$W$3:$W$1749</definedName>
    <definedName name="_xlnm.Print_Area" localSheetId="0">基本情報入力シート!$A:$AG</definedName>
    <definedName name="_xlnm._FilterDatabase" localSheetId="5" hidden="1">#REF!</definedName>
    <definedName name="_xlnm.Print_Area" localSheetId="4">'参考（キャリアパス要件概要及びキャリアパス・賃金既定例）'!$A$1:$J$29</definedName>
    <definedName name="_xlnm.Print_Area" localSheetId="1">'別紙様式2-1 （総括表）'!$A:$AL</definedName>
    <definedName name="_xlnm.Print_Area" localSheetId="2">'別紙様式2-2（個票（４、５月））'!$A:$AL</definedName>
    <definedName name="_xlnm.Print_Titles" localSheetId="2">'別紙様式2-2（個票（４、５月））'!$10:$11</definedName>
    <definedName name="_xlnm._FilterDatabase" localSheetId="3" hidden="1">'別紙様式2-3（個票（６月以降））'!$BI$11:$BI$12</definedName>
    <definedName name="_xlnm.Print_Area" localSheetId="3">'別紙様式2-3（個票（６月以降））'!$A:$AL</definedName>
    <definedName name="_xlnm.Print_Titles" localSheetId="3">'別紙様式2-3（個票（６月以降））'!$10:$11</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作成者</author>
  </authors>
  <commentList>
    <comment ref="Z38" authorId="0">
      <text>
        <r>
          <rPr>
            <sz val="8"/>
            <color indexed="81"/>
            <rFont val="MS P ゴシック"/>
          </rPr>
          <t>必ずプルダウンで入力してください。</t>
        </r>
        <r>
          <rPr>
            <b/>
            <u/>
            <sz val="8"/>
            <color indexed="81"/>
            <rFont val="MS P ゴシック"/>
          </rPr>
          <t xml:space="preserve">
介護予防、短期利用型、短期入所・総合事業については、行を分けてください</t>
        </r>
        <r>
          <rPr>
            <b/>
            <u/>
            <sz val="9"/>
            <color indexed="81"/>
            <rFont val="MS P ゴシック"/>
          </rPr>
          <t xml:space="preserve">。
</t>
        </r>
      </text>
    </comment>
    <comment ref="L24" authorId="0">
      <text>
        <r>
          <rPr>
            <sz val="9"/>
            <color indexed="81"/>
            <rFont val="MS P ゴシック"/>
          </rPr>
          <t>社会保険労務士事務所等の担当者の
氏名・連絡先を記入しても構いません。</t>
        </r>
      </text>
    </comment>
    <comment ref="L38" authorId="0">
      <text>
        <r>
          <rPr>
            <sz val="8"/>
            <color indexed="81"/>
            <rFont val="MS P ゴシック"/>
          </rPr>
          <t>指定申請等の届出先を記入してください。
地域密着型サービスや総合事業については、指定元の市町村を全て記載してください。
その際、地域単価が同一の場合は指定権者ごとに行を分ける必要はありません。</t>
        </r>
      </text>
    </comment>
    <comment ref="L22" authorId="0">
      <text>
        <r>
          <rPr>
            <sz val="9"/>
            <color indexed="81"/>
            <rFont val="MS P ゴシック"/>
          </rPr>
          <t>13桁の法人番号を入力してください
（13桁の入力以外は受け付けません。</t>
        </r>
        <r>
          <rPr>
            <sz val="11"/>
            <color indexed="81"/>
            <rFont val="MS P ゴシック"/>
          </rPr>
          <t>）</t>
        </r>
      </text>
    </comment>
    <comment ref="B38" authorId="0">
      <text>
        <r>
          <rPr>
            <sz val="8"/>
            <color indexed="81"/>
            <rFont val="MS P ゴシック"/>
          </rPr>
          <t>10桁の事業所番号を入力してください（10桁の入力以外は受け付けません。）</t>
        </r>
      </text>
    </comment>
    <comment ref="AG38" authorId="0">
      <text>
        <r>
          <rPr>
            <sz val="8"/>
            <color indexed="81"/>
            <rFont val="MS P ゴシック"/>
          </rPr>
          <t xml:space="preserve">所在地・サービス名に応じて地域単価が自動入力されます。
</t>
        </r>
        <r>
          <rPr>
            <b/>
            <u/>
            <sz val="8"/>
            <color indexed="81"/>
            <rFont val="MS P ゴシック"/>
          </rPr>
          <t>総合事業については、「数式を削除して手入力」という記載が表示されるため、市町村において設定されている単価を記載してください。</t>
        </r>
      </text>
    </comment>
    <comment ref="A34" authorId="0">
      <text>
        <r>
          <rPr>
            <sz val="9"/>
            <color indexed="81"/>
            <rFont val="MS P ゴシック"/>
          </rPr>
          <t xml:space="preserve">集計の都合上、介護予防サービスであり、短期利用型サービスである事業所については、双方の欄に１と計上されますのでご注意ください。
</t>
        </r>
      </text>
    </comment>
  </commentList>
</comments>
</file>

<file path=xl/comments2.xml><?xml version="1.0" encoding="utf-8"?>
<comments xmlns="http://schemas.openxmlformats.org/spreadsheetml/2006/main">
  <authors>
    <author>作成者</author>
  </authors>
  <commentList>
    <comment ref="H5" authorId="0">
      <text>
        <r>
          <rPr>
            <sz val="10"/>
            <color rgb="FF000000"/>
            <rFont val="MS P ゴシック"/>
          </rPr>
          <t xml:space="preserve">本別紙様式２-１を完成させるには、「基本情報入力シート」「別紙様式２-２」「別紙様式２-３」から転記される情報が必要です。
</t>
        </r>
        <r>
          <rPr>
            <b/>
            <u/>
            <sz val="10"/>
            <color rgb="FF000000"/>
            <rFont val="MS P ゴシック"/>
          </rPr>
          <t>まずは他のシートを完成させてください。</t>
        </r>
      </text>
    </comment>
    <comment ref="Q16" authorId="0">
      <text>
        <r>
          <rPr>
            <sz val="9"/>
            <color rgb="FF000000"/>
            <rFont val="MS P ゴシック"/>
          </rPr>
          <t>別紙様式２－２、２－３に記入した内容に基づき、令和８年度の加算の見込額の合計が自動で表示されます。</t>
        </r>
      </text>
    </comment>
    <comment ref="Q17" authorId="0">
      <text>
        <r>
          <rPr>
            <sz val="9"/>
            <color rgb="FF000000"/>
            <rFont val="MS P ゴシック"/>
          </rPr>
          <t>事業者等において推計した加算による賃金改善の見込額を、直接記入してください。
推計の具体的な方法は問いませんが、加算を原資として行う各職員の賃金改善の見込額を積み上げる（足し上げる）などの方法により推計してください。
令和７年度と比較して、職員の賃下げにならないような計画としてください。</t>
        </r>
      </text>
    </comment>
    <comment ref="Z25" authorId="0">
      <text>
        <r>
          <rPr>
            <sz val="9"/>
            <color rgb="FF000000"/>
            <rFont val="MS P ゴシック"/>
          </rPr>
          <t>別紙様式２－２、２－３に記入した内容をもとに、令和８年４月以降の12か月分の値が自動で入力されます。</t>
        </r>
      </text>
    </comment>
    <comment ref="Z26" authorId="0">
      <text>
        <r>
          <rPr>
            <sz val="9"/>
            <color rgb="FF000000"/>
            <rFont val="MS P ゴシック"/>
          </rPr>
          <t>令和７年度以前から算定していた部分の配分も含め、令和８年４月以降の処遇改善加算の配分方法のうち、
基本給等（基本給又は決まって毎月支払われる手当）で行っている賃金改善の総額を記入してください。
※基本情報入力シートにおいて、令和８年６月から新たに処遇改善加算の対象となる以下のサービスのみ記載している場合は、月額賃金改善要件を満たす必要はありませんので、「0」を入力してください。
　（令和８年６月から処遇改善加算が創設されるサービス）
　（介護予防）訪問介護、（介護予防）訪問リハビリテーション、居宅介護支援、介護予防支援、介護予防ケアマネジメント</t>
        </r>
      </text>
    </comment>
    <comment ref="B130" authorId="0">
      <text>
        <r>
          <rPr>
            <sz val="9"/>
            <color rgb="FF000000"/>
            <rFont val="MS P ゴシック"/>
          </rPr>
          <t>空欄が表示される項目は、記入が不要のため、
対応する必要はありません。</t>
        </r>
      </text>
    </comment>
    <comment ref="B53" authorId="0">
      <text>
        <r>
          <rPr>
            <b/>
            <sz val="10"/>
            <color indexed="81"/>
            <rFont val="MS P ゴシック"/>
          </rPr>
          <t>職場環境等要件として実施する取組について、表に「✔（チェック）」又は「誓約」をしてください。</t>
        </r>
      </text>
    </comment>
  </commentList>
</comments>
</file>

<file path=xl/comments3.xml><?xml version="1.0" encoding="utf-8"?>
<comments xmlns="http://schemas.openxmlformats.org/spreadsheetml/2006/main">
  <authors>
    <author>作成者</author>
  </authors>
  <commentList>
    <comment ref="P10" authorId="0">
      <text>
        <r>
          <rPr>
            <sz val="11"/>
            <color indexed="81"/>
            <rFont val="MS P ゴシック"/>
          </rPr>
          <t>各加算の「算定対象月」（通常は４月～５月）を記入してください。
※「賃金改善実施期間」ではありません。
※年度中に区分変更を行う場合、基本情報入力シートに当該事業所の記載を一行追加し、区分変更前の算定状況と変更後の算定状況を各行に記載してください。</t>
        </r>
      </text>
    </comment>
    <comment ref="AG11" authorId="0">
      <text>
        <r>
          <rPr>
            <sz val="11"/>
            <color indexed="81"/>
            <rFont val="MS P ゴシック"/>
          </rPr>
          <t>・当該事業所に従事する経験・技能のある介護職員のうち改善後の賃金が年額440万円以上となる見込みの者の実人数を記載してください。
・要件を満たす職員が複数の事業所に兼務している場合には、いずれか１か所で１人と計上して下さい。（同一職員の重複計上は不可。なお、同一事業所であって、地域単価が異なるため複数行を作成している場合や、区分変更のため複数行を作成している場合は可。）
・</t>
        </r>
        <r>
          <rPr>
            <b/>
            <sz val="11"/>
            <color indexed="81"/>
            <rFont val="MS P ゴシック"/>
          </rPr>
          <t>法人単位で申請を行う場合、年額440 万円の要件を満たす者の設定・確保を行うに当たっては、法人全体で、一括して申請する事業所の数以上、要件を満たす職員が設定されていればよいとしていることを踏まえ、例えば以下のように入力して差し支えありません（令和８年度処遇改善加算ＱＡ（第１版）５－２参照）</t>
        </r>
        <r>
          <rPr>
            <sz val="11"/>
            <color indexed="81"/>
            <rFont val="MS P ゴシック"/>
          </rPr>
          <t xml:space="preserve">
　（例）５事業所（Ａ～Ｅ事業所）について一括して申請する場合、Ａ事業所で年額440万円以上となる見込みの者を５人配置している場合は、
　　　　Ｂ～Ｅ事業所については年額440万円以上となる見込みの者について「０」人を選択し、「その他（小規模等により適用除外）」を選択するとともに、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
・介護予防サービスおよび総合事業の訪問型・通所型サービスについては、本体となる介護給付のサービスと一体的に運営されている場合は、同一事業所とみなし、
　年額440万円となる者は合計で１人設定すれば要件を満たすものとします。また、短期入所生活介護・短期入所療養介護についても同様に考えます。
</t>
        </r>
        <r>
          <rPr>
            <b/>
            <sz val="11"/>
            <color indexed="81"/>
            <rFont val="MS P ゴシック"/>
          </rPr>
          <t>　</t>
        </r>
        <r>
          <rPr>
            <b/>
            <u/>
            <sz val="11"/>
            <color indexed="81"/>
            <rFont val="MS P ゴシック"/>
          </rPr>
          <t xml:space="preserve">関数の都合上一律にセルに色が付きますので、例えば以下のように入力して差し支えありません（令和８年度処遇改善加算ＱＡ（第１版）５－５，６参照）
</t>
        </r>
        <r>
          <rPr>
            <b/>
            <sz val="11"/>
            <color indexed="81"/>
            <rFont val="MS P ゴシック"/>
          </rPr>
          <t>　（例）
　・同一事業所とみなす一体的に運営されている本体の入力内容と同一の内容を入力する
　・年額440万円以上となる見込みの者について「０」人を選択し、「その他（小規模等により適用除外）」を選択するとともに、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t>
        </r>
        <r>
          <rPr>
            <sz val="11"/>
            <color indexed="81"/>
            <rFont val="MS P ゴシック"/>
          </rPr>
          <t xml:space="preserve">
・単独型の短期入所生活介護事業所や、単独で運営している総合事業の事業所など、上記のサービス類型のうち一体的に運営されている本体サービスがない場合には、
　当該事業所でキャリアパス要件Ⅳを満たす職員数について、当該事業所の行に直接記入するようにしてください。</t>
        </r>
      </text>
    </comment>
  </commentList>
</comments>
</file>

<file path=xl/comments4.xml><?xml version="1.0" encoding="utf-8"?>
<comments xmlns="http://schemas.openxmlformats.org/spreadsheetml/2006/main">
  <authors>
    <author>作成者</author>
  </authors>
  <commentList>
    <comment ref="P10" authorId="0">
      <text>
        <r>
          <rPr>
            <sz val="11"/>
            <color indexed="81"/>
            <rFont val="MS P ゴシック"/>
          </rPr>
          <t>各加算の「算定対象月」（通常は６月～翌年３月）を記入してください。
※「賃金改善実施期間」ではありません。
※年度中に区分変更を行う場合、基本情報入力シートに当該事業所の記載を一行追加し、区分変更前の算定状況と変更後の算定状況を各行に記載してください。</t>
        </r>
      </text>
    </comment>
    <comment ref="AG11" authorId="0">
      <text>
        <r>
          <rPr>
            <sz val="11"/>
            <color indexed="81"/>
            <rFont val="MS P ゴシック"/>
          </rPr>
          <t>・当該事業所に従事する経験・技能のある介護職員のうち改善後の賃金が年額440万円以上となる見込みの者の実人数を記載してください。
・要件を満たす職員が複数の事業所に兼務している場合には、いずれか１か所で１人と計上して下さい。（同一職員の重複計上は不可。なお、同一事業所であって、地域単価が異なるため複数行を作成している場合や、区分変更のため複数行を作成している場合は可。）
・法人単位で申請を行う場合、年額440 万円の要件を満たす者の設定・確保を行うに当たっては、法人全体で、一括して申請する事業所の数以上、要件を満たす職員が設定されていればよいとしていることを踏まえ、例えば以下のように入力して差し支えありません（令和８年度処遇改善加算ＱＡ（第１版）５－２参照）
　（例）５事業所（Ａ～Ｅ事業所）について一括して申請する場合、Ａ事業所で年額440万円以上となる見込みの者を５人配置している場合は、
　　　　Ｂ～Ｅ事業所については年額440万円以上となる見込みの者について「０」人を選択し、「その他（小規模等により適用除外）」を選択するとともに、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
・介護予防サービスおよび総合事業の訪問型・通所型サービスについては、本体となる介護給付のサービスと一体的に運営されている場合は、同一事業所とみなし、
　年額440万円となる者は合計で１人設定すれば要件を満たすものとします。また、短期入所生活介護・短期入所療養介護についても同様に考えます。
　関数の都合上一律にセルに色が付きますので、例えば以下のように入力して差し支えありません（令和８年度処遇改善加算ＱＡ（第１版）５－５，６参照）
　（例）
　・同一事業所とみなす一体的に運営されている本体の入力内容と同一の内容を入力する
　・年額440万円以上となる見込みの者について「０」人を選択し、「その他（小規模等により適用除外）」を選択するとともに、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
・単独型の短期入所生活介護事業所や、単独で運営している総合事業の事業所など、上記のサービス類型のうち一体的に運営されている本体サービスがない場合には、
　当該事業所でキャリアパス要件Ⅳを満たす職員数について、当該事業所の行に直接記入するようにしてください。</t>
        </r>
      </text>
    </comment>
  </commentList>
</comments>
</file>

<file path=xl/metadata.xml><?xml version="1.0" encoding="utf-8"?>
<metadata xmlns:xda="http://schemas.microsoft.com/office/spreadsheetml/2017/dynamicarray"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<sst xmlns="http://schemas.openxmlformats.org/spreadsheetml/2006/main" xmlns:r="http://schemas.openxmlformats.org/officeDocument/2006/relationships" count="2461" uniqueCount="2461">
  <si>
    <t>九戸村</t>
  </si>
  <si>
    <t>姫路市</t>
  </si>
  <si>
    <t>市区町村</t>
    <rPh sb="0" eb="2">
      <t>シク</t>
    </rPh>
    <rPh sb="2" eb="4">
      <t>チョウソン</t>
    </rPh>
    <phoneticPr fontId="21"/>
  </si>
  <si>
    <t>四街道市</t>
  </si>
  <si>
    <t>宮崎県</t>
  </si>
  <si>
    <t>志賀町</t>
  </si>
  <si>
    <t>当別町</t>
  </si>
  <si>
    <t>提出先</t>
    <rPh sb="0" eb="2">
      <t>テイシュツ</t>
    </rPh>
    <rPh sb="2" eb="3">
      <t>サキ</t>
    </rPh>
    <phoneticPr fontId="21"/>
  </si>
  <si>
    <t>白馬村</t>
  </si>
  <si>
    <t>介護医療院サービスR8</t>
  </si>
  <si>
    <t>３　加算の対象事業所に関する情報</t>
    <rPh sb="2" eb="4">
      <t>カサン</t>
    </rPh>
    <phoneticPr fontId="21"/>
  </si>
  <si>
    <t>鰺ヶ沢町</t>
  </si>
  <si>
    <t>平戸市</t>
  </si>
  <si>
    <r>
      <t>●自動転記の仕組みを活用するため、下記の作業フローに基づき、シートを完成させてください。
●「提出先の自治体名」を記入すると、</t>
    </r>
    <r>
      <rPr>
        <sz val="11"/>
        <color auto="1"/>
        <rFont val="ＭＳ Ｐゴシック"/>
      </rPr>
      <t xml:space="preserve">別紙2-2及び2-3までの「提出先」欄も、自動で更新されます。
　提出先が正しく記入されていることを必ずご確認ください。
</t>
    </r>
    <rPh sb="17" eb="19">
      <t>カキ</t>
    </rPh>
    <rPh sb="20" eb="22">
      <t>サギョウ</t>
    </rPh>
    <rPh sb="26" eb="27">
      <t>モト</t>
    </rPh>
    <rPh sb="68" eb="69">
      <t>オヨ</t>
    </rPh>
    <phoneticPr fontId="21"/>
  </si>
  <si>
    <t>71</t>
  </si>
  <si>
    <t>令和８年度特例要件を満たすことで、当該要件を満たすこととしている場合、
令和９年３月末までに職場環境等要件に係る取組を行うことを誓約します。</t>
  </si>
  <si>
    <t>●はじめに本シート（基本情報入力シート）のセルに入力することで、申請対象となる事業所等に関する基本的な情報が、各シートに自動的に転記されます。</t>
  </si>
  <si>
    <t>市区町村</t>
    <rPh sb="0" eb="4">
      <t>シクチョウソン</t>
    </rPh>
    <phoneticPr fontId="95"/>
  </si>
  <si>
    <t>35</t>
  </si>
  <si>
    <t>↓隠し列</t>
    <rPh sb="1" eb="2">
      <t>カク</t>
    </rPh>
    <rPh sb="3" eb="4">
      <t>レツ</t>
    </rPh>
    <phoneticPr fontId="21"/>
  </si>
  <si>
    <t>津幡町</t>
  </si>
  <si>
    <t>二</t>
  </si>
  <si>
    <t>計画書（介護職員等処遇改善加算）
基本情報入力シート</t>
    <rPh sb="4" eb="6">
      <t>カイゴ</t>
    </rPh>
    <rPh sb="6" eb="8">
      <t>ショクイン</t>
    </rPh>
    <rPh sb="8" eb="9">
      <t>トウ</t>
    </rPh>
    <rPh sb="9" eb="11">
      <t>ショグウ</t>
    </rPh>
    <rPh sb="11" eb="13">
      <t>カイゼン</t>
    </rPh>
    <rPh sb="13" eb="15">
      <t>カサン</t>
    </rPh>
    <phoneticPr fontId="21"/>
  </si>
  <si>
    <t>ホームページ
への掲載</t>
    <rPh sb="9" eb="11">
      <t>ケイサイ</t>
    </rPh>
    <phoneticPr fontId="21"/>
  </si>
  <si>
    <t>②事業者の共同による採用・人事ローテーション・研修のための制度構築</t>
  </si>
  <si>
    <t>サービス名</t>
    <rPh sb="4" eb="5">
      <t>メイ</t>
    </rPh>
    <phoneticPr fontId="21"/>
  </si>
  <si>
    <t>【重要】本計画書は、介護職員等処遇改善加算の申請様式です。</t>
    <rPh sb="4" eb="5">
      <t>ホン</t>
    </rPh>
    <rPh sb="5" eb="8">
      <t>ケイカクショ</t>
    </rPh>
    <rPh sb="10" eb="21">
      <t>カイゴショクイントウショグウカイゼンカサン</t>
    </rPh>
    <rPh sb="22" eb="24">
      <t>シンセイ</t>
    </rPh>
    <rPh sb="24" eb="26">
      <t>ヨウシキ</t>
    </rPh>
    <phoneticPr fontId="21"/>
  </si>
  <si>
    <t>加算の届出に係る提出先（指定権者）を入力してください。</t>
    <rPh sb="0" eb="2">
      <t>カサン</t>
    </rPh>
    <rPh sb="3" eb="5">
      <t>トドケデ</t>
    </rPh>
    <rPh sb="6" eb="7">
      <t>カカ</t>
    </rPh>
    <rPh sb="8" eb="10">
      <t>テイシュツ</t>
    </rPh>
    <rPh sb="10" eb="11">
      <t>サキ</t>
    </rPh>
    <rPh sb="12" eb="16">
      <t>シテイケンジャ</t>
    </rPh>
    <rPh sb="18" eb="20">
      <t>ニュウリョク</t>
    </rPh>
    <phoneticPr fontId="21"/>
  </si>
  <si>
    <t>京極町</t>
  </si>
  <si>
    <t>真岡市</t>
  </si>
  <si>
    <t>飯能市</t>
    <rPh sb="0" eb="3">
      <t>ハンノウシ</t>
    </rPh>
    <phoneticPr fontId="96"/>
  </si>
  <si>
    <t>東川町</t>
  </si>
  <si>
    <t>本計画書の内容及び賃金改善の方法を雇用する全ての職員に対して周知しました。</t>
    <rPh sb="0" eb="1">
      <t>ホン</t>
    </rPh>
    <rPh sb="1" eb="4">
      <t>ケイカクショ</t>
    </rPh>
    <rPh sb="5" eb="7">
      <t>ナイヨウ</t>
    </rPh>
    <rPh sb="7" eb="8">
      <t>オヨ</t>
    </rPh>
    <rPh sb="9" eb="13">
      <t>チンギンカイゼン</t>
    </rPh>
    <rPh sb="14" eb="16">
      <t>ホウホウ</t>
    </rPh>
    <rPh sb="17" eb="19">
      <t>コヨウ</t>
    </rPh>
    <rPh sb="21" eb="22">
      <t>スベ</t>
    </rPh>
    <rPh sb="24" eb="26">
      <t>ショクイン</t>
    </rPh>
    <rPh sb="27" eb="28">
      <t>タイ</t>
    </rPh>
    <rPh sb="30" eb="32">
      <t>シュウチ</t>
    </rPh>
    <phoneticPr fontId="21"/>
  </si>
  <si>
    <t>小豆島町</t>
  </si>
  <si>
    <t>22</t>
  </si>
  <si>
    <t>住所２（建物名等）</t>
    <rPh sb="0" eb="2">
      <t>ジュウショ</t>
    </rPh>
    <rPh sb="4" eb="6">
      <t>タテモノ</t>
    </rPh>
    <rPh sb="6" eb="7">
      <t>メイ</t>
    </rPh>
    <rPh sb="7" eb="8">
      <t>トウ</t>
    </rPh>
    <phoneticPr fontId="21"/>
  </si>
  <si>
    <t>夜間対応型訪問介護Ⅴ</t>
  </si>
  <si>
    <t>舟橋村</t>
  </si>
  <si>
    <t>１　提出先に関する情報</t>
    <rPh sb="2" eb="4">
      <t>テイシュツ</t>
    </rPh>
    <rPh sb="4" eb="5">
      <t>サキ</t>
    </rPh>
    <rPh sb="6" eb="7">
      <t>カン</t>
    </rPh>
    <rPh sb="9" eb="11">
      <t>ジョウホウ</t>
    </rPh>
    <phoneticPr fontId="96"/>
  </si>
  <si>
    <t>東峰村</t>
  </si>
  <si>
    <t>キャリアパス要件Ⅰ～Ⅲのうち、満たす必要のある項目について、証明となる書面を作成し、職員に周知しました。また、計画書の提出時点で書面の準備ができていない場合は、令和８年度中（令和９年３月末まで）に書面を整備します。</t>
    <rPh sb="6" eb="8">
      <t>ヨウケン</t>
    </rPh>
    <rPh sb="15" eb="16">
      <t>ミ</t>
    </rPh>
    <rPh sb="18" eb="20">
      <t>ヒツヨウ</t>
    </rPh>
    <rPh sb="23" eb="25">
      <t>コウモク</t>
    </rPh>
    <rPh sb="30" eb="32">
      <t>ショウメイ</t>
    </rPh>
    <rPh sb="35" eb="37">
      <t>ショメン</t>
    </rPh>
    <rPh sb="38" eb="40">
      <t>サクセイ</t>
    </rPh>
    <rPh sb="42" eb="44">
      <t>ショクイン</t>
    </rPh>
    <rPh sb="45" eb="47">
      <t>シュウチ</t>
    </rPh>
    <rPh sb="49" eb="51">
      <t>ショクイン</t>
    </rPh>
    <rPh sb="55" eb="58">
      <t>ケイカクショ</t>
    </rPh>
    <rPh sb="59" eb="61">
      <t>テイシュツ</t>
    </rPh>
    <rPh sb="61" eb="63">
      <t>ジテン</t>
    </rPh>
    <rPh sb="64" eb="66">
      <t>ショメン</t>
    </rPh>
    <rPh sb="67" eb="69">
      <t>ジュンビ</t>
    </rPh>
    <rPh sb="76" eb="78">
      <t>バアイ</t>
    </rPh>
    <rPh sb="98" eb="100">
      <t>ショメン</t>
    </rPh>
    <rPh sb="101" eb="103">
      <t>セイビ</t>
    </rPh>
    <phoneticPr fontId="21"/>
  </si>
  <si>
    <t>安芸市</t>
  </si>
  <si>
    <t>御代田町</t>
  </si>
  <si>
    <t>２　賃金改善計画：加算額以上の賃金改善について（全体）</t>
    <rPh sb="9" eb="11">
      <t>カサン</t>
    </rPh>
    <rPh sb="11" eb="12">
      <t>ガク</t>
    </rPh>
    <rPh sb="12" eb="14">
      <t>イジョウ</t>
    </rPh>
    <rPh sb="15" eb="17">
      <t>チンギン</t>
    </rPh>
    <rPh sb="17" eb="19">
      <t>カイゼン</t>
    </rPh>
    <rPh sb="24" eb="26">
      <t>ゼンタイ</t>
    </rPh>
    <phoneticPr fontId="21"/>
  </si>
  <si>
    <t>睦沢町</t>
  </si>
  <si>
    <t>書類作成担当者</t>
    <rPh sb="0" eb="2">
      <t>ショルイ</t>
    </rPh>
    <rPh sb="2" eb="4">
      <t>サクセイ</t>
    </rPh>
    <rPh sb="4" eb="7">
      <t>タントウシャ</t>
    </rPh>
    <phoneticPr fontId="21"/>
  </si>
  <si>
    <t>尾鷲市</t>
  </si>
  <si>
    <t>２　基本情報</t>
    <rPh sb="2" eb="4">
      <t>キホン</t>
    </rPh>
    <rPh sb="4" eb="6">
      <t>ジョウホウ</t>
    </rPh>
    <phoneticPr fontId="96"/>
  </si>
  <si>
    <t>改善後の
賃金要件を
満たす職員は
０人であって、
令和８年度
特例要件
は満たす／誓約する</t>
    <rPh sb="42" eb="44">
      <t>セイヤク</t>
    </rPh>
    <phoneticPr fontId="21"/>
  </si>
  <si>
    <t>土佐清水市</t>
  </si>
  <si>
    <t>法人
代表者</t>
  </si>
  <si>
    <t>寒河江市</t>
  </si>
  <si>
    <t>黒松内町</t>
  </si>
  <si>
    <t>職責</t>
    <rPh sb="0" eb="2">
      <t>ショクセキ</t>
    </rPh>
    <phoneticPr fontId="21"/>
  </si>
  <si>
    <t>加算対象</t>
    <rPh sb="0" eb="2">
      <t>カサン</t>
    </rPh>
    <rPh sb="2" eb="4">
      <t>タイショウ</t>
    </rPh>
    <phoneticPr fontId="21"/>
  </si>
  <si>
    <t>泉崎村</t>
  </si>
  <si>
    <t>下表に必要事項を入力してください。記入内容が各様式に反映されます。</t>
  </si>
  <si>
    <t>新庄市</t>
  </si>
  <si>
    <t>塩尻市</t>
  </si>
  <si>
    <t>板倉町</t>
  </si>
  <si>
    <t>東浦町</t>
  </si>
  <si>
    <t>①</t>
  </si>
  <si>
    <t>大口町</t>
  </si>
  <si>
    <t>E-mail</t>
  </si>
  <si>
    <t>安芸高田市</t>
  </si>
  <si>
    <t>3級地</t>
    <rPh sb="1" eb="3">
      <t>キュウチ</t>
    </rPh>
    <phoneticPr fontId="21"/>
  </si>
  <si>
    <t>職名</t>
    <rPh sb="0" eb="2">
      <t>ショクメイ</t>
    </rPh>
    <phoneticPr fontId="21"/>
  </si>
  <si>
    <t>短期入所療養介護 （病院等)</t>
  </si>
  <si>
    <t>南房総市</t>
  </si>
  <si>
    <t>千代田区</t>
    <rPh sb="0" eb="4">
      <t>チヨダク</t>
    </rPh>
    <phoneticPr fontId="96"/>
  </si>
  <si>
    <t>法人名</t>
  </si>
  <si>
    <t>年</t>
  </si>
  <si>
    <t>北方町</t>
  </si>
  <si>
    <t>瑞浪市</t>
  </si>
  <si>
    <t>フリガナ</t>
  </si>
  <si>
    <t>豊中市</t>
  </si>
  <si>
    <t>改善後の賃金が年額440万円以上となる者の数が事業所あたり１以上となるような計画になっていること。ただし、満たさない場合は、令和８年度特例要件を満たすか、小規模事業所等である等の理由を記載すること</t>
    <rPh sb="19" eb="20">
      <t>モノ</t>
    </rPh>
    <rPh sb="21" eb="22">
      <t>カズ</t>
    </rPh>
    <rPh sb="23" eb="26">
      <t>ジギョウショ</t>
    </rPh>
    <rPh sb="30" eb="32">
      <t>イジョウ</t>
    </rPh>
    <rPh sb="38" eb="40">
      <t>ケイカク</t>
    </rPh>
    <rPh sb="53" eb="54">
      <t>ミ</t>
    </rPh>
    <rPh sb="58" eb="60">
      <t>バアイ</t>
    </rPh>
    <rPh sb="87" eb="88">
      <t>トウ</t>
    </rPh>
    <rPh sb="89" eb="91">
      <t>リユウ</t>
    </rPh>
    <rPh sb="92" eb="94">
      <t>キサイ</t>
    </rPh>
    <phoneticPr fontId="21"/>
  </si>
  <si>
    <t>二戸市</t>
  </si>
  <si>
    <t>キャリアパス要件Ⅰ・Ⅱ</t>
  </si>
  <si>
    <t>たつの市</t>
  </si>
  <si>
    <t>多良間村</t>
  </si>
  <si>
    <t>⑦の色付け用（入力要否の判定用）</t>
    <rPh sb="2" eb="3">
      <t>イロ</t>
    </rPh>
    <rPh sb="3" eb="4">
      <t>ヅ</t>
    </rPh>
    <rPh sb="5" eb="6">
      <t>ヨウ</t>
    </rPh>
    <rPh sb="7" eb="9">
      <t>ニュウリョク</t>
    </rPh>
    <rPh sb="9" eb="11">
      <t>ヨウヒ</t>
    </rPh>
    <rPh sb="12" eb="15">
      <t>ハンテイヨウ</t>
    </rPh>
    <phoneticPr fontId="21"/>
  </si>
  <si>
    <t>指定権者のホームページ等で申請先を確認しており、処遇改善加算の提出先として案内のあった申請先に提出します。_x0009__x0009__x0009__x0009__x0009__x0009__x0009__x0009__x0009__x0009__x0009__x0009__x0009__x0009__x0009__x0009__x0009__x0009__x0009__x0009__x0009__x0009__x0009_</t>
    <rPh sb="0" eb="4">
      <t>シテイケンジャ</t>
    </rPh>
    <rPh sb="24" eb="26">
      <t>ショグウ</t>
    </rPh>
    <rPh sb="26" eb="28">
      <t>カイゼン</t>
    </rPh>
    <rPh sb="28" eb="30">
      <t>カサン</t>
    </rPh>
    <rPh sb="31" eb="33">
      <t>テイシュツ</t>
    </rPh>
    <rPh sb="33" eb="34">
      <t>サキ</t>
    </rPh>
    <phoneticPr fontId="21"/>
  </si>
  <si>
    <t>１単位あたりの単価
（地域単価）
[円]</t>
    <rPh sb="1" eb="3">
      <t>タンイ</t>
    </rPh>
    <rPh sb="7" eb="9">
      <t>タンカ</t>
    </rPh>
    <rPh sb="11" eb="13">
      <t>チイキ</t>
    </rPh>
    <rPh sb="13" eb="15">
      <t>タンカ</t>
    </rPh>
    <rPh sb="18" eb="19">
      <t>エン</t>
    </rPh>
    <phoneticPr fontId="21"/>
  </si>
  <si>
    <t>72</t>
  </si>
  <si>
    <t>名称</t>
    <rPh sb="0" eb="2">
      <t>メイショウ</t>
    </rPh>
    <phoneticPr fontId="21"/>
  </si>
  <si>
    <t>甲賀市</t>
  </si>
  <si>
    <t>大江町</t>
  </si>
  <si>
    <t>兵庫県</t>
    <rPh sb="0" eb="3">
      <t>ヒョウゴケン</t>
    </rPh>
    <phoneticPr fontId="21"/>
  </si>
  <si>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含む心身の健康管理」及び「やりがい・働きがいの醸成」の区分ごとに１以上を実施すること。
・「生産性向上のための取組」のうち２以上の取組を実施すること。１法人あたり１の施設又は事業所のみを運営するような法人等の小規模事業者であり、㉔の取組を実施している場合は、㉔の２を選択すること。</t>
    <rPh sb="33" eb="34">
      <t>マタ</t>
    </rPh>
    <rPh sb="249" eb="251">
      <t>バアイ</t>
    </rPh>
    <rPh sb="257" eb="259">
      <t>センタク</t>
    </rPh>
    <phoneticPr fontId="21"/>
  </si>
  <si>
    <t>介護予防訪問リハビリテーション</t>
  </si>
  <si>
    <t>別紙様式２－１ （処遇改善加算　総括表）</t>
    <rPh sb="0" eb="2">
      <t>ベッシ</t>
    </rPh>
    <rPh sb="2" eb="4">
      <t>ヨウシキ</t>
    </rPh>
    <rPh sb="9" eb="11">
      <t>ショグウ</t>
    </rPh>
    <rPh sb="11" eb="13">
      <t>カイゼン</t>
    </rPh>
    <rPh sb="13" eb="15">
      <t>カサン</t>
    </rPh>
    <rPh sb="16" eb="19">
      <t>ソウカツヒョウ</t>
    </rPh>
    <phoneticPr fontId="21"/>
  </si>
  <si>
    <t>香美町</t>
  </si>
  <si>
    <t>法人住所</t>
  </si>
  <si>
    <t>〒</t>
  </si>
  <si>
    <t>静岡県</t>
  </si>
  <si>
    <t>文京区</t>
  </si>
  <si>
    <t>芦別市</t>
  </si>
  <si>
    <t>-</t>
  </si>
  <si>
    <t>㉔の２　１法人あたり１の施設又は事業所のみを運営するような法人等の小規模事業者であり、㉔の取組を実施している。</t>
  </si>
  <si>
    <t>66</t>
  </si>
  <si>
    <t>サービス提供体制強化加算Ⅱ</t>
    <rPh sb="4" eb="8">
      <t>テイキョウ</t>
    </rPh>
    <rPh sb="8" eb="10">
      <t>キョウカ</t>
    </rPh>
    <rPh sb="10" eb="12">
      <t>カサン</t>
    </rPh>
    <phoneticPr fontId="96"/>
  </si>
  <si>
    <t>東御市</t>
  </si>
  <si>
    <t>〒結合</t>
    <rPh sb="1" eb="3">
      <t>ケツゴウ</t>
    </rPh>
    <phoneticPr fontId="21"/>
  </si>
  <si>
    <t>榛東村</t>
    <rPh sb="0" eb="3">
      <t>シントウムラ</t>
    </rPh>
    <phoneticPr fontId="96"/>
  </si>
  <si>
    <t>住所１（番地・住居番号まで）</t>
    <rPh sb="0" eb="2">
      <t>ジュウショ</t>
    </rPh>
    <rPh sb="4" eb="6">
      <t>バンチ</t>
    </rPh>
    <rPh sb="7" eb="9">
      <t>ジュウキョ</t>
    </rPh>
    <rPh sb="9" eb="11">
      <t>バンゴウ</t>
    </rPh>
    <phoneticPr fontId="21"/>
  </si>
  <si>
    <t>改善後の賃金が年額440万円以上となる者の数</t>
  </si>
  <si>
    <t>白老町</t>
  </si>
  <si>
    <t>介護予防や短期利用型サービス含め、記入漏れがないことを確認しました。</t>
    <rPh sb="0" eb="2">
      <t>カイゴ</t>
    </rPh>
    <rPh sb="2" eb="4">
      <t>ヨボウ</t>
    </rPh>
    <rPh sb="5" eb="7">
      <t>タンキ</t>
    </rPh>
    <rPh sb="7" eb="10">
      <t>リヨウガタ</t>
    </rPh>
    <rPh sb="14" eb="15">
      <t>フク</t>
    </rPh>
    <rPh sb="17" eb="19">
      <t>キニュウ</t>
    </rPh>
    <rPh sb="19" eb="20">
      <t>モ</t>
    </rPh>
    <rPh sb="27" eb="29">
      <t>カクニン</t>
    </rPh>
    <phoneticPr fontId="21"/>
  </si>
  <si>
    <t>尾道市</t>
  </si>
  <si>
    <t>氏名</t>
    <rPh sb="0" eb="2">
      <t>シメイ</t>
    </rPh>
    <phoneticPr fontId="21"/>
  </si>
  <si>
    <t>飯島町</t>
  </si>
  <si>
    <t>武雄市</t>
  </si>
  <si>
    <t>法人番号</t>
  </si>
  <si>
    <t>②・③キャリアパス要件Ⅰ・Ⅱ</t>
  </si>
  <si>
    <t>令和８年度の賃金改善の見込額
（①の額以上となること。介護分野の職員の賃上げ・職場環境改善支援事業から賃金に充てた額を除く。）</t>
    <rPh sb="27" eb="29">
      <t>カイゴ</t>
    </rPh>
    <rPh sb="29" eb="31">
      <t>ブンヤ</t>
    </rPh>
    <rPh sb="32" eb="34">
      <t>ショクイン</t>
    </rPh>
    <rPh sb="35" eb="37">
      <t>チンア</t>
    </rPh>
    <rPh sb="39" eb="45">
      <t>ショクバカンキョウカイゼン</t>
    </rPh>
    <rPh sb="45" eb="47">
      <t>シエン</t>
    </rPh>
    <rPh sb="47" eb="49">
      <t>ジギョウ</t>
    </rPh>
    <rPh sb="51" eb="53">
      <t>チンギン</t>
    </rPh>
    <rPh sb="54" eb="55">
      <t>ア</t>
    </rPh>
    <rPh sb="57" eb="58">
      <t>ガク</t>
    </rPh>
    <rPh sb="59" eb="60">
      <t>ノゾ</t>
    </rPh>
    <phoneticPr fontId="21"/>
  </si>
  <si>
    <t>通所介護</t>
  </si>
  <si>
    <t>八郎潟町</t>
  </si>
  <si>
    <t>壮瞥町</t>
  </si>
  <si>
    <t>連絡先</t>
  </si>
  <si>
    <t>33</t>
  </si>
  <si>
    <t>山添村</t>
  </si>
  <si>
    <t>書類作成
担当者</t>
  </si>
  <si>
    <t>小規模多機能型居宅介護（短期利用型）</t>
    <rPh sb="12" eb="17">
      <t>タンキリヨウガタ</t>
    </rPh>
    <phoneticPr fontId="21"/>
  </si>
  <si>
    <t>葛巻町</t>
  </si>
  <si>
    <t>多賀城市</t>
    <rPh sb="0" eb="4">
      <t>タガジョウシ</t>
    </rPh>
    <phoneticPr fontId="96"/>
  </si>
  <si>
    <t>青梅市</t>
  </si>
  <si>
    <t>ヶ月）</t>
    <rPh sb="1" eb="2">
      <t>ゲツ</t>
    </rPh>
    <phoneticPr fontId="21"/>
  </si>
  <si>
    <t>小規模多機能型居宅介護（短期利用型）</t>
  </si>
  <si>
    <t>電話番号</t>
    <rPh sb="0" eb="2">
      <t>デンワ</t>
    </rPh>
    <rPh sb="2" eb="4">
      <t>バンゴウ</t>
    </rPh>
    <phoneticPr fontId="21"/>
  </si>
  <si>
    <t>別紙様式2-2、2-3「②・③キャリアパス要件Ⅰ・Ⅱ」の欄から転記（詳しい要件の内容は参考シートを参照）</t>
    <rPh sb="31" eb="33">
      <t>テンキ</t>
    </rPh>
    <phoneticPr fontId="21"/>
  </si>
  <si>
    <t>五城目町</t>
  </si>
  <si>
    <t>（記入済みのサービスの事業所数）</t>
    <rPh sb="1" eb="3">
      <t>キニュウ</t>
    </rPh>
    <rPh sb="3" eb="4">
      <t>ス</t>
    </rPh>
    <rPh sb="11" eb="14">
      <t>ジギョウショ</t>
    </rPh>
    <rPh sb="14" eb="15">
      <t>スウ</t>
    </rPh>
    <phoneticPr fontId="21"/>
  </si>
  <si>
    <t>下表に必要事項を入力してください。記入内容が別紙様式に反映されます。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27" eb="29">
      <t>ハンエイ</t>
    </rPh>
    <phoneticPr fontId="21"/>
  </si>
  <si>
    <t>会津若松市</t>
  </si>
  <si>
    <t>東みよし町</t>
  </si>
  <si>
    <t>北海道</t>
  </si>
  <si>
    <t>杉並区</t>
    <rPh sb="0" eb="3">
      <t>スギナミク</t>
    </rPh>
    <phoneticPr fontId="96"/>
  </si>
  <si>
    <t>介護老人保健施設サービスⅤ</t>
  </si>
  <si>
    <t>※　「一月あたり介護報酬総単位数[単位]」は、 一月あたり介護報酬総単位数として見込まれる単位数を、前年１月から12月までの12か月間の介護報酬総単位数（処遇改善加算等の各種加算減算を含む。）を12で除するなどの適切な方法によって推計し、事業所ごとに記載してください。
　また、「一月あたり処遇改善加算の加算単位数[単位]」は、前年１月から12月までの処遇改善加算の単位数の合計を12で除するなどの方法によって推計し、事業所ごとに記載してください。
　なお、令和８年度に事業拡大等に伴う単位数の増減が見込まれる場合には、加算についての適切な計画を策定するため、それらの増減の見込を反映させる等の調整を行っても差し支えありません。</t>
  </si>
  <si>
    <t>短期利用型サービスの事業所数</t>
    <rPh sb="0" eb="5">
      <t>タンキリヨウガタ</t>
    </rPh>
    <rPh sb="10" eb="13">
      <t>ジギョウショ</t>
    </rPh>
    <rPh sb="13" eb="14">
      <t>スウ</t>
    </rPh>
    <phoneticPr fontId="21"/>
  </si>
  <si>
    <t>新得町</t>
  </si>
  <si>
    <t>青森県</t>
  </si>
  <si>
    <t>藤崎町</t>
  </si>
  <si>
    <t>富士市</t>
  </si>
  <si>
    <t>介護予防サービスの事業所数</t>
    <rPh sb="0" eb="2">
      <t>カイゴ</t>
    </rPh>
    <rPh sb="2" eb="4">
      <t>ヨボウ</t>
    </rPh>
    <rPh sb="9" eb="12">
      <t>ジギョウショ</t>
    </rPh>
    <rPh sb="12" eb="13">
      <t>スウ</t>
    </rPh>
    <phoneticPr fontId="21"/>
  </si>
  <si>
    <t>件</t>
    <rPh sb="0" eb="1">
      <t>ケン</t>
    </rPh>
    <phoneticPr fontId="21"/>
  </si>
  <si>
    <t>認知症対応型通所介護Ⅴ</t>
  </si>
  <si>
    <t>情報公表システム等での見える化要件を満たすこと</t>
    <rPh sb="0" eb="2">
      <t>ジョウホウ</t>
    </rPh>
    <rPh sb="2" eb="4">
      <t>コウヒョウ</t>
    </rPh>
    <rPh sb="8" eb="9">
      <t>トウ</t>
    </rPh>
    <rPh sb="11" eb="12">
      <t>ミ</t>
    </rPh>
    <rPh sb="14" eb="15">
      <t>カ</t>
    </rPh>
    <rPh sb="15" eb="17">
      <t>ヨウケン</t>
    </rPh>
    <rPh sb="18" eb="19">
      <t>ミ</t>
    </rPh>
    <phoneticPr fontId="21"/>
  </si>
  <si>
    <t>四日市市</t>
  </si>
  <si>
    <t>川場村</t>
  </si>
  <si>
    <t>総合事業サービスの事業所数</t>
    <rPh sb="0" eb="2">
      <t>ソウゴウ</t>
    </rPh>
    <rPh sb="2" eb="4">
      <t>ジギョウ</t>
    </rPh>
    <rPh sb="9" eb="12">
      <t>ジギョウショ</t>
    </rPh>
    <rPh sb="12" eb="13">
      <t>スウ</t>
    </rPh>
    <phoneticPr fontId="21"/>
  </si>
  <si>
    <t>一月あたり介護報酬総単位数（処遇改善加算を除く）[単位]
(a)</t>
  </si>
  <si>
    <t>その他サービスの事業所数</t>
    <rPh sb="2" eb="3">
      <t>タ</t>
    </rPh>
    <rPh sb="8" eb="11">
      <t>ジギョウショ</t>
    </rPh>
    <rPh sb="11" eb="12">
      <t>スウ</t>
    </rPh>
    <phoneticPr fontId="21"/>
  </si>
  <si>
    <t>里庄町</t>
  </si>
  <si>
    <t>訪問介護Ⅴ</t>
  </si>
  <si>
    <t>番号</t>
    <rPh sb="0" eb="2">
      <t>バンゴウ</t>
    </rPh>
    <phoneticPr fontId="21"/>
  </si>
  <si>
    <t>南陽市</t>
  </si>
  <si>
    <t>南木曽町</t>
  </si>
  <si>
    <t>事業所名</t>
    <rPh sb="0" eb="2">
      <t>ジギョウ</t>
    </rPh>
    <rPh sb="2" eb="3">
      <t>ショ</t>
    </rPh>
    <rPh sb="3" eb="4">
      <t>メイ</t>
    </rPh>
    <phoneticPr fontId="21"/>
  </si>
  <si>
    <t>別紙様式2-2、2-3「④キャリアパス要件Ⅲ」の欄から転記（詳しい要件の内容は参考シートを参照）</t>
  </si>
  <si>
    <t>介護予防認知症対応型共同生活介護</t>
  </si>
  <si>
    <t>介護保険事業所番号</t>
    <rPh sb="0" eb="2">
      <t>カイゴ</t>
    </rPh>
    <rPh sb="2" eb="4">
      <t>ホケン</t>
    </rPh>
    <rPh sb="4" eb="6">
      <t>ジギョウ</t>
    </rPh>
    <rPh sb="6" eb="7">
      <t>ショ</t>
    </rPh>
    <rPh sb="7" eb="9">
      <t>バンゴウ</t>
    </rPh>
    <phoneticPr fontId="21"/>
  </si>
  <si>
    <t>豊前市</t>
  </si>
  <si>
    <t>労働保険関係成立届、
確定保険料申告書</t>
    <rPh sb="0" eb="2">
      <t>ロウドウ</t>
    </rPh>
    <rPh sb="2" eb="4">
      <t>ホケン</t>
    </rPh>
    <rPh sb="4" eb="6">
      <t>カンケイ</t>
    </rPh>
    <rPh sb="6" eb="8">
      <t>セイリツ</t>
    </rPh>
    <rPh sb="8" eb="9">
      <t>トド</t>
    </rPh>
    <rPh sb="11" eb="13">
      <t>カクテイ</t>
    </rPh>
    <rPh sb="13" eb="16">
      <t>ホケンリョウ</t>
    </rPh>
    <rPh sb="16" eb="19">
      <t>シンコクショ</t>
    </rPh>
    <phoneticPr fontId="21"/>
  </si>
  <si>
    <t>守山市</t>
  </si>
  <si>
    <t>土浦市</t>
  </si>
  <si>
    <t>短期入所療養介護_介護老人保健施設_R8</t>
  </si>
  <si>
    <t>都道府県</t>
    <rPh sb="0" eb="4">
      <t>トドウフケン</t>
    </rPh>
    <phoneticPr fontId="21"/>
  </si>
  <si>
    <t>玖珠町</t>
  </si>
  <si>
    <t>川口市</t>
  </si>
  <si>
    <t>指定権者名</t>
    <rPh sb="0" eb="2">
      <t>シテイ</t>
    </rPh>
    <rPh sb="2" eb="3">
      <t>ケン</t>
    </rPh>
    <rPh sb="3" eb="4">
      <t>ジャ</t>
    </rPh>
    <rPh sb="4" eb="5">
      <t>メイ</t>
    </rPh>
    <phoneticPr fontId="21"/>
  </si>
  <si>
    <t>給与
（常勤・月給）</t>
    <rPh sb="7" eb="9">
      <t>ゲッキュウ</t>
    </rPh>
    <phoneticPr fontId="21"/>
  </si>
  <si>
    <t>河内長野市</t>
  </si>
  <si>
    <t>弟子屈町</t>
  </si>
  <si>
    <t>認知症対応型共同生活介護_短期利用型_R8</t>
  </si>
  <si>
    <t>円</t>
    <rPh sb="0" eb="1">
      <t>エン</t>
    </rPh>
    <phoneticPr fontId="21"/>
  </si>
  <si>
    <t>袖ケ浦市</t>
  </si>
  <si>
    <t>丹波篠山市</t>
  </si>
  <si>
    <t>処遇改善加算Ⅰ</t>
  </si>
  <si>
    <t>事業所の所在地</t>
    <rPh sb="0" eb="3">
      <t>ジギョウショ</t>
    </rPh>
    <rPh sb="4" eb="7">
      <t>ショザイチ</t>
    </rPh>
    <phoneticPr fontId="21"/>
  </si>
  <si>
    <t>行橋市</t>
  </si>
  <si>
    <t>）</t>
  </si>
  <si>
    <t>令和８年度の加算の見込額</t>
  </si>
  <si>
    <t>訪問型サービス（独自／定額）</t>
    <rPh sb="0" eb="2">
      <t>ホウモン</t>
    </rPh>
    <rPh sb="2" eb="3">
      <t>ガタ</t>
    </rPh>
    <rPh sb="8" eb="10">
      <t>ドクジ</t>
    </rPh>
    <rPh sb="11" eb="13">
      <t>テイガク</t>
    </rPh>
    <phoneticPr fontId="21"/>
  </si>
  <si>
    <t>富士吉田市</t>
  </si>
  <si>
    <t>新宿区</t>
  </si>
  <si>
    <t>サービスコード</t>
  </si>
  <si>
    <t>市区町村</t>
    <rPh sb="0" eb="4">
      <t>シクチョウソン</t>
    </rPh>
    <phoneticPr fontId="21"/>
  </si>
  <si>
    <t>一宮市</t>
  </si>
  <si>
    <t>八尾市</t>
  </si>
  <si>
    <t>一月あたり介護報酬総単位数[単位]</t>
  </si>
  <si>
    <t>法人所在地</t>
    <rPh sb="0" eb="2">
      <t>ホウジン</t>
    </rPh>
    <rPh sb="2" eb="5">
      <t>ショザイチ</t>
    </rPh>
    <phoneticPr fontId="21"/>
  </si>
  <si>
    <t>一月あたり処遇改善加算の加算単位数[単位]</t>
  </si>
  <si>
    <t>28</t>
  </si>
  <si>
    <t>琴浦町</t>
  </si>
  <si>
    <t>浜田市</t>
  </si>
  <si>
    <t>合計</t>
    <rPh sb="0" eb="2">
      <t>ゴウケイ</t>
    </rPh>
    <phoneticPr fontId="21"/>
  </si>
  <si>
    <t>熊取町</t>
  </si>
  <si>
    <t>一月あたり介護報酬総単位数（処遇改善加算を除く）[単位]</t>
    <rPh sb="14" eb="18">
      <t>ショグウカイゼン</t>
    </rPh>
    <rPh sb="18" eb="20">
      <t>カサン</t>
    </rPh>
    <rPh sb="21" eb="22">
      <t>ノゾ</t>
    </rPh>
    <phoneticPr fontId="21"/>
  </si>
  <si>
    <t>基準を満たしている又は遅くとも実績報告書の提出までに次の一から三までのすべての基準を満たす。</t>
    <rPh sb="0" eb="2">
      <t>キジュン</t>
    </rPh>
    <rPh sb="3" eb="4">
      <t>ミ</t>
    </rPh>
    <rPh sb="9" eb="10">
      <t>マタ</t>
    </rPh>
    <rPh sb="11" eb="12">
      <t>オソ</t>
    </rPh>
    <rPh sb="15" eb="17">
      <t>ジッセキ</t>
    </rPh>
    <rPh sb="17" eb="20">
      <t>ホウコクショ</t>
    </rPh>
    <rPh sb="21" eb="23">
      <t>テイシュツ</t>
    </rPh>
    <rPh sb="28" eb="29">
      <t>イチ</t>
    </rPh>
    <rPh sb="31" eb="32">
      <t>サン</t>
    </rPh>
    <rPh sb="39" eb="41">
      <t>キジュン</t>
    </rPh>
    <phoneticPr fontId="21"/>
  </si>
  <si>
    <t>遠軽町</t>
  </si>
  <si>
    <t>一について、全ての職員に周知している。</t>
    <rPh sb="6" eb="7">
      <t>スベ</t>
    </rPh>
    <phoneticPr fontId="21"/>
  </si>
  <si>
    <t>介護職員等処遇改善加算 処遇改善計画書（令和８年度）</t>
  </si>
  <si>
    <t>（確認用）</t>
    <rPh sb="1" eb="4">
      <t>カクニンヨウ</t>
    </rPh>
    <phoneticPr fontId="21"/>
  </si>
  <si>
    <t>介護予防特定施設入居者生活介護</t>
  </si>
  <si>
    <t>１　基本情報</t>
    <rPh sb="2" eb="4">
      <t>キホン</t>
    </rPh>
    <rPh sb="4" eb="6">
      <t>ジョウホウ</t>
    </rPh>
    <phoneticPr fontId="21"/>
  </si>
  <si>
    <t>葛尾村</t>
  </si>
  <si>
    <t>地域密着型通所介護R8</t>
  </si>
  <si>
    <t>法人名</t>
    <rPh sb="0" eb="2">
      <t>ホウジン</t>
    </rPh>
    <rPh sb="2" eb="3">
      <t>メイ</t>
    </rPh>
    <phoneticPr fontId="21"/>
  </si>
  <si>
    <t>上川町</t>
  </si>
  <si>
    <t>連絡先</t>
    <rPh sb="0" eb="3">
      <t>レンラクサキ</t>
    </rPh>
    <phoneticPr fontId="21"/>
  </si>
  <si>
    <t>南伊豆町</t>
  </si>
  <si>
    <t>●年以上</t>
    <rPh sb="1" eb="2">
      <t>ネン</t>
    </rPh>
    <rPh sb="2" eb="4">
      <t>イジョウ</t>
    </rPh>
    <phoneticPr fontId="21"/>
  </si>
  <si>
    <t>鏡石町</t>
  </si>
  <si>
    <t>岩出市</t>
  </si>
  <si>
    <t>確認事項</t>
    <rPh sb="0" eb="2">
      <t>カクニン</t>
    </rPh>
    <rPh sb="2" eb="4">
      <t>ジコウ</t>
    </rPh>
    <phoneticPr fontId="21"/>
  </si>
  <si>
    <t>神恵内村</t>
  </si>
  <si>
    <t>A2</t>
  </si>
  <si>
    <t>令和８年度に賃金改善が必要な額と賃金改善の見込額</t>
    <rPh sb="0" eb="2">
      <t>レイワ</t>
    </rPh>
    <rPh sb="3" eb="5">
      <t>ネンド</t>
    </rPh>
    <rPh sb="6" eb="8">
      <t>チンギン</t>
    </rPh>
    <rPh sb="8" eb="10">
      <t>カイゼン</t>
    </rPh>
    <rPh sb="11" eb="13">
      <t>ヒツヨウ</t>
    </rPh>
    <rPh sb="14" eb="15">
      <t>ガク</t>
    </rPh>
    <rPh sb="16" eb="18">
      <t>チンギン</t>
    </rPh>
    <rPh sb="18" eb="20">
      <t>カイゼン</t>
    </rPh>
    <rPh sb="21" eb="23">
      <t>ミコミ</t>
    </rPh>
    <rPh sb="23" eb="24">
      <t>ガク</t>
    </rPh>
    <phoneticPr fontId="21"/>
  </si>
  <si>
    <t>①の記入状況チェック</t>
    <rPh sb="2" eb="4">
      <t>キニュウ</t>
    </rPh>
    <rPh sb="4" eb="6">
      <t>ジョウキョウ</t>
    </rPh>
    <phoneticPr fontId="21"/>
  </si>
  <si>
    <t>②</t>
  </si>
  <si>
    <t>←</t>
  </si>
  <si>
    <t>訪問看護特例要件入力チェック</t>
    <rPh sb="0" eb="2">
      <t>ホウモン</t>
    </rPh>
    <rPh sb="2" eb="4">
      <t>カンゴ</t>
    </rPh>
    <rPh sb="4" eb="6">
      <t>トクレイ</t>
    </rPh>
    <rPh sb="6" eb="8">
      <t>ヨウケン</t>
    </rPh>
    <rPh sb="8" eb="10">
      <t>ニュウリョク</t>
    </rPh>
    <phoneticPr fontId="21"/>
  </si>
  <si>
    <t>西桂町</t>
  </si>
  <si>
    <t>短期入所療養介護（老健）</t>
  </si>
  <si>
    <t>旭川市</t>
  </si>
  <si>
    <t>【記入上の注意】</t>
    <rPh sb="1" eb="3">
      <t>キニュウ</t>
    </rPh>
    <rPh sb="3" eb="4">
      <t>ジョウ</t>
    </rPh>
    <rPh sb="5" eb="7">
      <t>チュウイ</t>
    </rPh>
    <phoneticPr fontId="21"/>
  </si>
  <si>
    <t>青木村</t>
  </si>
  <si>
    <r>
      <t>非常勤（時給）
・</t>
    </r>
    <r>
      <rPr>
        <sz val="20"/>
        <color auto="1"/>
        <rFont val="Segoe UI Symbol"/>
      </rPr>
      <t>●●</t>
    </r>
    <r>
      <rPr>
        <sz val="20"/>
        <color auto="1"/>
        <rFont val="ＭＳ ゴシック"/>
      </rPr>
      <t>　円</t>
    </r>
    <r>
      <rPr>
        <sz val="20"/>
        <color auto="1"/>
        <rFont val="Calibri"/>
      </rPr>
      <t xml:space="preserve">
</t>
    </r>
    <r>
      <rPr>
        <sz val="20"/>
        <color auto="1"/>
        <rFont val="ＭＳ ゴシック"/>
      </rPr>
      <t>・資格手当</t>
    </r>
    <r>
      <rPr>
        <sz val="20"/>
        <color auto="1"/>
        <rFont val="Calibri"/>
      </rPr>
      <t xml:space="preserve"> </t>
    </r>
    <r>
      <rPr>
        <sz val="20"/>
        <color auto="1"/>
        <rFont val="ＭＳ ゴシック"/>
      </rPr>
      <t>＋</t>
    </r>
    <r>
      <rPr>
        <sz val="20"/>
        <color auto="1"/>
        <rFont val="Segoe UI Symbol"/>
      </rPr>
      <t>●●</t>
    </r>
    <r>
      <rPr>
        <sz val="20"/>
        <color auto="1"/>
        <rFont val="ＭＳ ゴシック"/>
      </rPr>
      <t>円</t>
    </r>
  </si>
  <si>
    <t>・</t>
  </si>
  <si>
    <t>（７）</t>
  </si>
  <si>
    <t>(b)には、令和８年度に実施する賃金改善の見込額を計算し、記入すること。
その際、加算による賃金改善を行った場合の法定福利費等の事業主負担の増加分を含めることができる。</t>
    <rPh sb="6" eb="8">
      <t>レイワ</t>
    </rPh>
    <rPh sb="9" eb="11">
      <t>ネンド</t>
    </rPh>
    <rPh sb="12" eb="14">
      <t>ジッシ</t>
    </rPh>
    <rPh sb="16" eb="18">
      <t>チンギン</t>
    </rPh>
    <rPh sb="18" eb="20">
      <t>カイゼン</t>
    </rPh>
    <rPh sb="21" eb="23">
      <t>ミコミ</t>
    </rPh>
    <rPh sb="23" eb="24">
      <t>ガク</t>
    </rPh>
    <rPh sb="29" eb="31">
      <t>キニュウ</t>
    </rPh>
    <rPh sb="39" eb="40">
      <t>サイ</t>
    </rPh>
    <phoneticPr fontId="21"/>
  </si>
  <si>
    <t>３　介護職員等処遇改善加算の要件について</t>
    <rPh sb="2" eb="4">
      <t>カイゴ</t>
    </rPh>
    <rPh sb="4" eb="6">
      <t>ショクイン</t>
    </rPh>
    <rPh sb="6" eb="7">
      <t>トウ</t>
    </rPh>
    <rPh sb="7" eb="9">
      <t>ショグウ</t>
    </rPh>
    <rPh sb="9" eb="11">
      <t>カイゼン</t>
    </rPh>
    <rPh sb="11" eb="13">
      <t>カサン</t>
    </rPh>
    <rPh sb="14" eb="16">
      <t>ヨウケン</t>
    </rPh>
    <phoneticPr fontId="21"/>
  </si>
  <si>
    <t>（ア）任用要件・賃金体系の整備等</t>
    <rPh sb="3" eb="5">
      <t>ニンヨウ</t>
    </rPh>
    <rPh sb="5" eb="7">
      <t>ヨウケン</t>
    </rPh>
    <phoneticPr fontId="21"/>
  </si>
  <si>
    <t>国見町</t>
  </si>
  <si>
    <t>東員町</t>
  </si>
  <si>
    <t>川北町</t>
  </si>
  <si>
    <t>戸沢村</t>
  </si>
  <si>
    <t>4級地</t>
    <rPh sb="1" eb="3">
      <t>キュウチ</t>
    </rPh>
    <phoneticPr fontId="21"/>
  </si>
  <si>
    <t>特定施設入居者生活介護R8</t>
  </si>
  <si>
    <t>横須賀市</t>
  </si>
  <si>
    <t>富田林市</t>
  </si>
  <si>
    <t xml:space="preserve">（１）月額賃金改善要件（処遇改善加算Ⅳの1/2以上の月額賃金改善）　
</t>
    <rPh sb="3" eb="5">
      <t>ゲツガク</t>
    </rPh>
    <rPh sb="5" eb="7">
      <t>チンギン</t>
    </rPh>
    <rPh sb="7" eb="9">
      <t>カイゼン</t>
    </rPh>
    <rPh sb="9" eb="11">
      <t>ヨウケン</t>
    </rPh>
    <phoneticPr fontId="21"/>
  </si>
  <si>
    <t>鹿島市</t>
  </si>
  <si>
    <t>上級
（主任）</t>
    <rPh sb="0" eb="2">
      <t>ジョウキュウ</t>
    </rPh>
    <rPh sb="4" eb="6">
      <t>シュニン</t>
    </rPh>
    <phoneticPr fontId="21"/>
  </si>
  <si>
    <t>別紙様式2-2、2-3「①月額賃金改善要件」の欄から転記</t>
    <rPh sb="13" eb="15">
      <t>ゲツガク</t>
    </rPh>
    <rPh sb="15" eb="17">
      <t>チンギン</t>
    </rPh>
    <rPh sb="17" eb="19">
      <t>カイゼン</t>
    </rPh>
    <rPh sb="19" eb="21">
      <t>ヨウケン</t>
    </rPh>
    <phoneticPr fontId="21"/>
  </si>
  <si>
    <t>豊頃町</t>
  </si>
  <si>
    <t xml:space="preserve"> 処遇改善加算（見込額）の合計［円］
　（別紙様式2-1 2　①の内数）</t>
    <rPh sb="1" eb="3">
      <t>ショグウ</t>
    </rPh>
    <rPh sb="3" eb="5">
      <t>カイゼン</t>
    </rPh>
    <rPh sb="5" eb="7">
      <t>カサン</t>
    </rPh>
    <rPh sb="8" eb="10">
      <t>ミコ</t>
    </rPh>
    <rPh sb="10" eb="11">
      <t>ガク</t>
    </rPh>
    <rPh sb="13" eb="15">
      <t>ゴウケイ</t>
    </rPh>
    <rPh sb="16" eb="17">
      <t>エン</t>
    </rPh>
    <rPh sb="33" eb="35">
      <t>ウチスウ</t>
    </rPh>
    <phoneticPr fontId="21"/>
  </si>
  <si>
    <t>令和８年度の処遇改善加算Ⅳ相当の見込額の１／２</t>
    <rPh sb="13" eb="15">
      <t>ソウトウ</t>
    </rPh>
    <rPh sb="16" eb="18">
      <t>ミコミ</t>
    </rPh>
    <rPh sb="18" eb="19">
      <t>ガク</t>
    </rPh>
    <phoneticPr fontId="21"/>
  </si>
  <si>
    <t>チェックボックス</t>
  </si>
  <si>
    <t>サービス提供体制強化加算Ⅲイ又はロ</t>
    <rPh sb="4" eb="8">
      <t>テイキョウ</t>
    </rPh>
    <rPh sb="8" eb="10">
      <t>キョウカ</t>
    </rPh>
    <rPh sb="10" eb="12">
      <t>カサン</t>
    </rPh>
    <rPh sb="14" eb="15">
      <t>マタ</t>
    </rPh>
    <phoneticPr fontId="96"/>
  </si>
  <si>
    <t>伊仙町</t>
  </si>
  <si>
    <t>（指定権者ソート用）</t>
    <rPh sb="1" eb="5">
      <t>シテイケンジャ</t>
    </rPh>
    <phoneticPr fontId="21"/>
  </si>
  <si>
    <t>交野市</t>
  </si>
  <si>
    <t>大田原市</t>
  </si>
  <si>
    <t>湯浅町</t>
  </si>
  <si>
    <t>各証明資料は、指定権者からの求めがあった場合には、速やかに提出すること。</t>
  </si>
  <si>
    <t>（５）キャリアパス要件Ⅴ（介護福祉士等の配置要件）　</t>
    <rPh sb="9" eb="11">
      <t>ヨウケン</t>
    </rPh>
    <phoneticPr fontId="21"/>
  </si>
  <si>
    <t>多気町</t>
  </si>
  <si>
    <t>！②が①以上になっていません。</t>
  </si>
  <si>
    <t>村山市</t>
  </si>
  <si>
    <t>館山市</t>
  </si>
  <si>
    <t>西宮市</t>
  </si>
  <si>
    <t>介護予防訪問入浴介護Ⅴ</t>
  </si>
  <si>
    <t>新発田市</t>
  </si>
  <si>
    <t>洞爺湖町</t>
  </si>
  <si>
    <t>令和８年度の加算による賃金改善の見込額のうち、月額賃金改善による額 　（①の見込額以上となること）</t>
    <rPh sb="6" eb="8">
      <t>カサン</t>
    </rPh>
    <rPh sb="23" eb="29">
      <t>ゲツガクチンギンカイゼン</t>
    </rPh>
    <rPh sb="32" eb="33">
      <t>ガク</t>
    </rPh>
    <rPh sb="38" eb="40">
      <t>ミコミ</t>
    </rPh>
    <rPh sb="40" eb="41">
      <t>ガク</t>
    </rPh>
    <rPh sb="41" eb="43">
      <t>イジョウ</t>
    </rPh>
    <phoneticPr fontId="21"/>
  </si>
  <si>
    <t>大町市</t>
  </si>
  <si>
    <t>宮城県</t>
  </si>
  <si>
    <t>令和８年４月以降の処遇改善加算の配分方法のうち、基本給等（基本給又は決まって毎月支払われる手当）で行っている賃金改善の総額を記入してください。</t>
  </si>
  <si>
    <t>小野市</t>
  </si>
  <si>
    <t>処遇改善加算Ⅳ相当の加算額の見込額の
１／２</t>
    <rPh sb="7" eb="9">
      <t>ソウトウ</t>
    </rPh>
    <rPh sb="10" eb="13">
      <t>カサンガク</t>
    </rPh>
    <rPh sb="14" eb="16">
      <t>ミコミ</t>
    </rPh>
    <rPh sb="16" eb="17">
      <t>ガク</t>
    </rPh>
    <phoneticPr fontId="21"/>
  </si>
  <si>
    <t>香芝市</t>
  </si>
  <si>
    <t>通所リハビリテーションR8</t>
  </si>
  <si>
    <t>紋別市</t>
  </si>
  <si>
    <t>生産性向上や協働化に取り組む事業者の介護職員に対する上乗せの賃上げ支援</t>
    <rPh sb="0" eb="3">
      <t>セイサンセイ</t>
    </rPh>
    <rPh sb="3" eb="5">
      <t>コウジョウ</t>
    </rPh>
    <rPh sb="6" eb="8">
      <t>キョウドウ</t>
    </rPh>
    <rPh sb="8" eb="9">
      <t>カ</t>
    </rPh>
    <rPh sb="10" eb="11">
      <t>ト</t>
    </rPh>
    <rPh sb="12" eb="13">
      <t>ク</t>
    </rPh>
    <rPh sb="14" eb="17">
      <t>ジギョウシャ</t>
    </rPh>
    <rPh sb="18" eb="20">
      <t>カイゴ</t>
    </rPh>
    <rPh sb="20" eb="22">
      <t>ショクイン</t>
    </rPh>
    <rPh sb="23" eb="24">
      <t>タイ</t>
    </rPh>
    <rPh sb="26" eb="28">
      <t>ウワノ</t>
    </rPh>
    <rPh sb="30" eb="32">
      <t>チンア</t>
    </rPh>
    <rPh sb="33" eb="35">
      <t>シエン</t>
    </rPh>
    <phoneticPr fontId="21"/>
  </si>
  <si>
    <t>通所型サービス（独自／定率）（19人以上）</t>
    <rPh sb="0" eb="2">
      <t>ツウショ</t>
    </rPh>
    <rPh sb="2" eb="3">
      <t>ガタ</t>
    </rPh>
    <rPh sb="8" eb="10">
      <t>ドクジ</t>
    </rPh>
    <rPh sb="11" eb="13">
      <t>テイリツ</t>
    </rPh>
    <rPh sb="17" eb="18">
      <t>ニン</t>
    </rPh>
    <rPh sb="18" eb="20">
      <t>イジョウ</t>
    </rPh>
    <phoneticPr fontId="21"/>
  </si>
  <si>
    <t>４、５月</t>
    <rPh sb="3" eb="4">
      <t>ガツ</t>
    </rPh>
    <phoneticPr fontId="21"/>
  </si>
  <si>
    <t>④職業体験の受入れや地域行事への参加や主催等による職業魅力度向上の取組の実施</t>
  </si>
  <si>
    <t>津島市</t>
  </si>
  <si>
    <t>６月以降</t>
    <rPh sb="1" eb="2">
      <t>ガツ</t>
    </rPh>
    <rPh sb="2" eb="4">
      <t>イコウ</t>
    </rPh>
    <phoneticPr fontId="21"/>
  </si>
  <si>
    <t>増毛町</t>
  </si>
  <si>
    <t>長島町</t>
  </si>
  <si>
    <t>（２）キャリアパス要件Ⅰ・Ⅱ（任用要件・賃金体系の整備等、研修の実施等）　</t>
    <rPh sb="9" eb="11">
      <t>ヨウケン</t>
    </rPh>
    <phoneticPr fontId="21"/>
  </si>
  <si>
    <t>郡上市</t>
  </si>
  <si>
    <t>大川市</t>
  </si>
  <si>
    <t>大和郡山市</t>
  </si>
  <si>
    <t>波佐見町</t>
  </si>
  <si>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含む心身の健康管理」及び「やりがい・働きがいの醸成」の区分ごとに２以上の取組を実施すること。
・「生産性向上のための取組」のうち３以上の取組（うち⑰又は⑱は必須）を実施すること。</t>
    <rPh sb="33" eb="34">
      <t>マタ</t>
    </rPh>
    <rPh sb="35" eb="37">
      <t>レイワ</t>
    </rPh>
    <rPh sb="38" eb="40">
      <t>ネンド</t>
    </rPh>
    <rPh sb="40" eb="41">
      <t>チュウ</t>
    </rPh>
    <rPh sb="42" eb="44">
      <t>ヨウケン</t>
    </rPh>
    <rPh sb="44" eb="46">
      <t>セイビ</t>
    </rPh>
    <rPh sb="47" eb="48">
      <t>オコナ</t>
    </rPh>
    <rPh sb="49" eb="51">
      <t>セイヤク</t>
    </rPh>
    <rPh sb="58" eb="60">
      <t>セイヤク</t>
    </rPh>
    <phoneticPr fontId="21"/>
  </si>
  <si>
    <t>介護予防短期入所生活介護R8</t>
  </si>
  <si>
    <t>処遇改善加算Ⅰ・Ⅱ・Ⅲ・Ⅳを算定する事業所数</t>
    <rPh sb="14" eb="16">
      <t>サンテイ</t>
    </rPh>
    <rPh sb="18" eb="21">
      <t>ジギョウショ</t>
    </rPh>
    <rPh sb="21" eb="22">
      <t>スウ</t>
    </rPh>
    <phoneticPr fontId="21"/>
  </si>
  <si>
    <t>西米良村</t>
  </si>
  <si>
    <t>甲佐町</t>
  </si>
  <si>
    <t>高知県</t>
  </si>
  <si>
    <t>高松市</t>
  </si>
  <si>
    <t>肝付町</t>
  </si>
  <si>
    <t>キャリアパス要件Ⅲ（昇給の仕組みの整備等）を満たすこと。ただし、満たさない場合は、令和８年度特例要件を満たすこと。</t>
    <rPh sb="22" eb="23">
      <t>ミ</t>
    </rPh>
    <phoneticPr fontId="21"/>
  </si>
  <si>
    <t>処遇改善加算Ⅰ・Ⅱ・Ⅲ・Ⅳ、新類型処遇改善を算定する事業所数</t>
    <rPh sb="14" eb="15">
      <t>シン</t>
    </rPh>
    <rPh sb="15" eb="17">
      <t>ルイケイ</t>
    </rPh>
    <rPh sb="17" eb="19">
      <t>ショグウ</t>
    </rPh>
    <rPh sb="19" eb="21">
      <t>カイゼン</t>
    </rPh>
    <rPh sb="22" eb="24">
      <t>サンテイ</t>
    </rPh>
    <rPh sb="26" eb="29">
      <t>ジギョウショ</t>
    </rPh>
    <rPh sb="29" eb="30">
      <t>スウ</t>
    </rPh>
    <phoneticPr fontId="21"/>
  </si>
  <si>
    <t>令和８年度特例要件を満たすことで、当該要件を満たすこととしている事業所等については、
令和９年３月末までに任用要件・賃金体系の整備、研修の実施等を行うことを誓約します。</t>
    <rPh sb="0" eb="2">
      <t>レイワ</t>
    </rPh>
    <rPh sb="3" eb="5">
      <t>ネンド</t>
    </rPh>
    <rPh sb="5" eb="7">
      <t>トクレイ</t>
    </rPh>
    <rPh sb="7" eb="9">
      <t>ヨウケン</t>
    </rPh>
    <rPh sb="10" eb="11">
      <t>ミ</t>
    </rPh>
    <rPh sb="17" eb="19">
      <t>トウガイ</t>
    </rPh>
    <rPh sb="19" eb="21">
      <t>ヨウケン</t>
    </rPh>
    <rPh sb="22" eb="23">
      <t>ミ</t>
    </rPh>
    <rPh sb="32" eb="35">
      <t>ジギョウショ</t>
    </rPh>
    <rPh sb="35" eb="36">
      <t>トウ</t>
    </rPh>
    <rPh sb="43" eb="45">
      <t>レイワ</t>
    </rPh>
    <rPh sb="46" eb="47">
      <t>ネン</t>
    </rPh>
    <rPh sb="48" eb="49">
      <t>ガツ</t>
    </rPh>
    <rPh sb="49" eb="50">
      <t>マツ</t>
    </rPh>
    <rPh sb="53" eb="55">
      <t>ニンヨウ</t>
    </rPh>
    <rPh sb="55" eb="57">
      <t>ヨウケン</t>
    </rPh>
    <rPh sb="58" eb="60">
      <t>チンギン</t>
    </rPh>
    <rPh sb="60" eb="62">
      <t>タイケイ</t>
    </rPh>
    <rPh sb="63" eb="65">
      <t>セイビ</t>
    </rPh>
    <rPh sb="66" eb="68">
      <t>ケンシュウ</t>
    </rPh>
    <rPh sb="69" eb="71">
      <t>ジッシ</t>
    </rPh>
    <rPh sb="71" eb="72">
      <t>トウ</t>
    </rPh>
    <rPh sb="73" eb="74">
      <t>オコナ</t>
    </rPh>
    <rPh sb="78" eb="80">
      <t>セイヤク</t>
    </rPh>
    <phoneticPr fontId="21"/>
  </si>
  <si>
    <t>（３）キャリアパス要件Ⅲ（昇給の仕組みの整備等）</t>
    <rPh sb="9" eb="11">
      <t>ヨウケン</t>
    </rPh>
    <rPh sb="13" eb="15">
      <t>ショウキュウ</t>
    </rPh>
    <rPh sb="16" eb="18">
      <t>シク</t>
    </rPh>
    <rPh sb="20" eb="22">
      <t>セイビ</t>
    </rPh>
    <rPh sb="22" eb="23">
      <t>トウ</t>
    </rPh>
    <phoneticPr fontId="21"/>
  </si>
  <si>
    <t>下田市</t>
  </si>
  <si>
    <t>処遇改善加算Ⅰ・Ⅱ・Ⅲを算定する事業所数</t>
    <rPh sb="12" eb="14">
      <t>サンテイ</t>
    </rPh>
    <rPh sb="16" eb="19">
      <t>ジギョウショ</t>
    </rPh>
    <rPh sb="19" eb="20">
      <t>スウ</t>
    </rPh>
    <phoneticPr fontId="21"/>
  </si>
  <si>
    <t>資質の向上やキャリアアップに
向けた支援</t>
  </si>
  <si>
    <t>鮭川村</t>
  </si>
  <si>
    <t>海老名市</t>
  </si>
  <si>
    <t>令和８年度特例要件を満たすことで、当該要件を満たすこととしている場合、
令和９年３月末までに昇給の仕組みの整備を行うことを誓約します。</t>
    <rPh sb="0" eb="2">
      <t>レイワ</t>
    </rPh>
    <rPh sb="3" eb="5">
      <t>ネンド</t>
    </rPh>
    <rPh sb="5" eb="7">
      <t>トクレイ</t>
    </rPh>
    <rPh sb="7" eb="9">
      <t>ヨウケン</t>
    </rPh>
    <rPh sb="10" eb="11">
      <t>ミ</t>
    </rPh>
    <rPh sb="17" eb="19">
      <t>トウガイ</t>
    </rPh>
    <rPh sb="19" eb="21">
      <t>ヨウケン</t>
    </rPh>
    <rPh sb="22" eb="23">
      <t>ミ</t>
    </rPh>
    <rPh sb="32" eb="34">
      <t>バアイ</t>
    </rPh>
    <rPh sb="36" eb="38">
      <t>レイワ</t>
    </rPh>
    <rPh sb="39" eb="40">
      <t>ネン</t>
    </rPh>
    <rPh sb="41" eb="42">
      <t>ガツ</t>
    </rPh>
    <rPh sb="42" eb="43">
      <t>マツ</t>
    </rPh>
    <rPh sb="46" eb="48">
      <t>ショウキュウ</t>
    </rPh>
    <rPh sb="49" eb="51">
      <t>シク</t>
    </rPh>
    <rPh sb="53" eb="55">
      <t>セイビ</t>
    </rPh>
    <rPh sb="56" eb="57">
      <t>オコナ</t>
    </rPh>
    <rPh sb="61" eb="63">
      <t>セイヤク</t>
    </rPh>
    <phoneticPr fontId="21"/>
  </si>
  <si>
    <t>苓北町</t>
  </si>
  <si>
    <t>介護予防通所リハビリテーションⅤ</t>
  </si>
  <si>
    <t>八雲町</t>
  </si>
  <si>
    <t>釧路市</t>
  </si>
  <si>
    <t>複合型サービス_看護小規模多機能型居宅介護・短期利用型_R8</t>
  </si>
  <si>
    <t>（４）キャリアパス要件Ⅳ（改善後の賃金要件）</t>
    <rPh sb="9" eb="11">
      <t>ヨウケン</t>
    </rPh>
    <phoneticPr fontId="21"/>
  </si>
  <si>
    <t>37</t>
  </si>
  <si>
    <t>大郷町</t>
  </si>
  <si>
    <t>嬬恋村</t>
  </si>
  <si>
    <t>月額賃金改善要件</t>
  </si>
  <si>
    <t>上島町</t>
  </si>
  <si>
    <t>豊橋市</t>
  </si>
  <si>
    <t>三鷹市</t>
  </si>
  <si>
    <t>処遇改善加算Ⅰ・Ⅱを算定する事業所数</t>
    <rPh sb="10" eb="12">
      <t>サンテイ</t>
    </rPh>
    <rPh sb="14" eb="17">
      <t>ジギョウショ</t>
    </rPh>
    <rPh sb="17" eb="18">
      <t>スウ</t>
    </rPh>
    <phoneticPr fontId="21"/>
  </si>
  <si>
    <t>別紙様式2-2、2-3「⑤キャリアパス要件Ⅳ」の欄から転記</t>
  </si>
  <si>
    <t>大紀町</t>
  </si>
  <si>
    <t>令和８年度特例要件を満たすことで、当該要件を満たすこととしている場合、
令和９年３月末までに必要な賃金改善を行うことを誓約します。</t>
    <rPh sb="0" eb="2">
      <t>レイワ</t>
    </rPh>
    <rPh sb="3" eb="5">
      <t>ネンド</t>
    </rPh>
    <rPh sb="5" eb="7">
      <t>トクレイ</t>
    </rPh>
    <rPh sb="7" eb="9">
      <t>ヨウケン</t>
    </rPh>
    <rPh sb="10" eb="11">
      <t>ミ</t>
    </rPh>
    <rPh sb="17" eb="19">
      <t>トウガイ</t>
    </rPh>
    <rPh sb="19" eb="21">
      <t>ヨウケン</t>
    </rPh>
    <rPh sb="22" eb="23">
      <t>ミ</t>
    </rPh>
    <rPh sb="32" eb="34">
      <t>バアイ</t>
    </rPh>
    <rPh sb="36" eb="38">
      <t>レイワ</t>
    </rPh>
    <rPh sb="39" eb="40">
      <t>ネン</t>
    </rPh>
    <rPh sb="41" eb="42">
      <t>ガツ</t>
    </rPh>
    <rPh sb="42" eb="43">
      <t>マツ</t>
    </rPh>
    <rPh sb="46" eb="48">
      <t>ヒツヨウ</t>
    </rPh>
    <rPh sb="49" eb="51">
      <t>チンギン</t>
    </rPh>
    <rPh sb="51" eb="53">
      <t>カイゼン</t>
    </rPh>
    <rPh sb="54" eb="55">
      <t>オコナ</t>
    </rPh>
    <rPh sb="59" eb="61">
      <t>セイヤク</t>
    </rPh>
    <phoneticPr fontId="21"/>
  </si>
  <si>
    <t>豊岡市</t>
  </si>
  <si>
    <t>A8</t>
  </si>
  <si>
    <t>⇒上記に「×」が付いた場合、この欄に記入すること</t>
    <rPh sb="1" eb="3">
      <t>ジョウキ</t>
    </rPh>
    <phoneticPr fontId="21"/>
  </si>
  <si>
    <t>介護予防認知症対応型共同生活介護R8</t>
  </si>
  <si>
    <t>善通寺市</t>
  </si>
  <si>
    <t>「改善後の賃金が年額440万円以上となる者」を設定できない場合その理由</t>
    <rPh sb="1" eb="3">
      <t>カイゼン</t>
    </rPh>
    <phoneticPr fontId="21"/>
  </si>
  <si>
    <t>介護老人福祉施設サービスR8</t>
  </si>
  <si>
    <t>！キャリアパス要件Ⅳの欄に「×」があるのに、左のチェックボックスにチェック（✔）が入っていません。</t>
    <rPh sb="7" eb="9">
      <t>ヨウケン</t>
    </rPh>
    <rPh sb="11" eb="12">
      <t>ラン</t>
    </rPh>
    <rPh sb="22" eb="23">
      <t>ヒダリ</t>
    </rPh>
    <phoneticPr fontId="21"/>
  </si>
  <si>
    <t>小規模事業所等で職員間の賃金バランスに配慮が必要のため。</t>
    <rPh sb="0" eb="1">
      <t>ショウ</t>
    </rPh>
    <rPh sb="1" eb="3">
      <t>キボ</t>
    </rPh>
    <rPh sb="3" eb="6">
      <t>ジギョウショ</t>
    </rPh>
    <rPh sb="6" eb="7">
      <t>トウ</t>
    </rPh>
    <rPh sb="8" eb="11">
      <t>ショクインカン</t>
    </rPh>
    <rPh sb="12" eb="14">
      <t>チンギン</t>
    </rPh>
    <rPh sb="19" eb="21">
      <t>ハイリョ</t>
    </rPh>
    <rPh sb="22" eb="24">
      <t>ヒツヨウ</t>
    </rPh>
    <phoneticPr fontId="96"/>
  </si>
  <si>
    <t>高野町</t>
  </si>
  <si>
    <t>本様式への虚偽記載のほか、処遇改善加算の請求に関して不正があった場合及び指定権者からの求めに応じて書類の提出を行うことができなかった場合は、介護報酬の返還や指定取消となる場合がある。</t>
    <rPh sb="1" eb="3">
      <t>ヨウシキ</t>
    </rPh>
    <rPh sb="34" eb="35">
      <t>オヨ</t>
    </rPh>
    <phoneticPr fontId="21"/>
  </si>
  <si>
    <t>職員全体の賃金水準が低い、地域の賃金水準が低い等の理由により、直ちに年額440万円まで賃金を引き上げることが困難であるため。</t>
    <rPh sb="0" eb="2">
      <t>ショクイン</t>
    </rPh>
    <rPh sb="2" eb="4">
      <t>ゼンタイ</t>
    </rPh>
    <rPh sb="5" eb="7">
      <t>チンギン</t>
    </rPh>
    <rPh sb="7" eb="9">
      <t>スイジュン</t>
    </rPh>
    <rPh sb="10" eb="11">
      <t>ヒク</t>
    </rPh>
    <rPh sb="31" eb="32">
      <t>タダ</t>
    </rPh>
    <rPh sb="34" eb="36">
      <t>ネンガク</t>
    </rPh>
    <rPh sb="39" eb="40">
      <t>マン</t>
    </rPh>
    <rPh sb="40" eb="41">
      <t>エン</t>
    </rPh>
    <rPh sb="43" eb="45">
      <t>チンギン</t>
    </rPh>
    <rPh sb="46" eb="47">
      <t>ヒ</t>
    </rPh>
    <rPh sb="48" eb="49">
      <t>ア</t>
    </rPh>
    <rPh sb="54" eb="56">
      <t>コンナン</t>
    </rPh>
    <phoneticPr fontId="96"/>
  </si>
  <si>
    <t>地域密着型特定施設入居者生活介護</t>
  </si>
  <si>
    <t>砥部町</t>
  </si>
  <si>
    <t>明和町</t>
  </si>
  <si>
    <t>日立市</t>
  </si>
  <si>
    <t>⑤キャリアパス要件Ⅳ</t>
    <rPh sb="7" eb="9">
      <t>ヨウケン</t>
    </rPh>
    <phoneticPr fontId="96"/>
  </si>
  <si>
    <t>多賀城市</t>
  </si>
  <si>
    <t>年額440万円の賃金改善を行うに当たり、規程の整備や研修・実務経験の蓄積などに一定期間を要するため。</t>
    <rPh sb="0" eb="2">
      <t>ネンガク</t>
    </rPh>
    <rPh sb="5" eb="6">
      <t>マン</t>
    </rPh>
    <rPh sb="6" eb="7">
      <t>エン</t>
    </rPh>
    <rPh sb="16" eb="17">
      <t>ア</t>
    </rPh>
    <rPh sb="20" eb="22">
      <t>キテイ</t>
    </rPh>
    <phoneticPr fontId="21"/>
  </si>
  <si>
    <t>神戸町</t>
  </si>
  <si>
    <t>75</t>
  </si>
  <si>
    <t>その他（</t>
    <rPh sb="2" eb="3">
      <t>タ</t>
    </rPh>
    <phoneticPr fontId="21"/>
  </si>
  <si>
    <t>！「その他」にチェック（✔）した場合は、具体的な内容を記載してください。</t>
    <rPh sb="4" eb="5">
      <t>タ</t>
    </rPh>
    <rPh sb="16" eb="18">
      <t>バアイ</t>
    </rPh>
    <rPh sb="20" eb="22">
      <t>グタイ</t>
    </rPh>
    <phoneticPr fontId="21"/>
  </si>
  <si>
    <t>2A</t>
  </si>
  <si>
    <t>道志村</t>
  </si>
  <si>
    <t>処遇改善加算Ⅰを算定する事業所数</t>
    <rPh sb="8" eb="10">
      <t>サンテイ</t>
    </rPh>
    <rPh sb="12" eb="15">
      <t>ジギョウショ</t>
    </rPh>
    <rPh sb="15" eb="16">
      <t>スウ</t>
    </rPh>
    <phoneticPr fontId="21"/>
  </si>
  <si>
    <t>大田区</t>
    <rPh sb="0" eb="3">
      <t>オオタク</t>
    </rPh>
    <phoneticPr fontId="96"/>
  </si>
  <si>
    <t>加茂市</t>
  </si>
  <si>
    <t>朝霞市</t>
  </si>
  <si>
    <t>東大阪市</t>
  </si>
  <si>
    <t>○訪問・通所系サービス等について、ケアプランデータ連携システムを利用している又は実績報告書の提出までに利用する
　見込みです。
○施設・居住サービス、多機能サービス、短期入所サービス等について、生産性向上推進体制加算Ⅰ又はⅡを算定している
　又は実績報告書の提出までに算定する見込みです。
 　（小規模多機能型居宅介護等のサービスにおいては、ケアプランデータ連携システムを利用している又は
　　実績報告書の提出までに利用する見込みであることにより要件を満たすことができます。）
○介護サービス事業所等が所属する法人が、社会福祉連携推進法人に所属しています。
別紙様式2-2、2-3「⑦令和８年度特例要件」の欄から転記</t>
    <rPh sb="1" eb="3">
      <t>ホウモン</t>
    </rPh>
    <rPh sb="4" eb="6">
      <t>ツウショ</t>
    </rPh>
    <rPh sb="6" eb="7">
      <t>ケイ</t>
    </rPh>
    <rPh sb="11" eb="12">
      <t>トウ</t>
    </rPh>
    <rPh sb="32" eb="34">
      <t>リヨウ</t>
    </rPh>
    <rPh sb="38" eb="39">
      <t>マタ</t>
    </rPh>
    <rPh sb="40" eb="45">
      <t>ジッセキホウコクショ</t>
    </rPh>
    <rPh sb="46" eb="48">
      <t>テイシュツ</t>
    </rPh>
    <rPh sb="51" eb="53">
      <t>リヨウ</t>
    </rPh>
    <rPh sb="57" eb="59">
      <t>ミコ</t>
    </rPh>
    <rPh sb="123" eb="125">
      <t>ジッセキ</t>
    </rPh>
    <rPh sb="125" eb="128">
      <t>ホウコクショ</t>
    </rPh>
    <rPh sb="129" eb="131">
      <t>テイシュツ</t>
    </rPh>
    <rPh sb="134" eb="136">
      <t>サンテイ</t>
    </rPh>
    <rPh sb="148" eb="151">
      <t>ショウキボ</t>
    </rPh>
    <rPh sb="151" eb="155">
      <t>タキノウガタ</t>
    </rPh>
    <rPh sb="155" eb="157">
      <t>キョタク</t>
    </rPh>
    <rPh sb="157" eb="159">
      <t>カイゴ</t>
    </rPh>
    <rPh sb="159" eb="160">
      <t>トウ</t>
    </rPh>
    <rPh sb="179" eb="181">
      <t>レンケイ</t>
    </rPh>
    <rPh sb="192" eb="193">
      <t>マタ</t>
    </rPh>
    <rPh sb="197" eb="199">
      <t>ジッセキ</t>
    </rPh>
    <rPh sb="199" eb="202">
      <t>ホウコクショ</t>
    </rPh>
    <rPh sb="203" eb="205">
      <t>テイシュツ</t>
    </rPh>
    <rPh sb="212" eb="214">
      <t>ミコ</t>
    </rPh>
    <rPh sb="223" eb="225">
      <t>ヨウケン</t>
    </rPh>
    <rPh sb="226" eb="227">
      <t>ミ</t>
    </rPh>
    <rPh sb="293" eb="295">
      <t>レイワ</t>
    </rPh>
    <rPh sb="296" eb="298">
      <t>ネンド</t>
    </rPh>
    <rPh sb="298" eb="300">
      <t>トクレイ</t>
    </rPh>
    <rPh sb="300" eb="302">
      <t>ヨウケン</t>
    </rPh>
    <phoneticPr fontId="21"/>
  </si>
  <si>
    <t>多度津町</t>
  </si>
  <si>
    <t>美咲町</t>
  </si>
  <si>
    <t>別紙様式2-2、2-3「⑥キャリアパス要件Ⅴ」の欄から転記</t>
    <rPh sb="19" eb="21">
      <t>ヨウケン</t>
    </rPh>
    <phoneticPr fontId="21"/>
  </si>
  <si>
    <t>介護予防短期入所生活介護</t>
  </si>
  <si>
    <t>労働保険料の納付が適正に行われています。</t>
    <rPh sb="0" eb="2">
      <t>ロウドウ</t>
    </rPh>
    <rPh sb="2" eb="5">
      <t>ホケンリョウ</t>
    </rPh>
    <rPh sb="6" eb="8">
      <t>ノウフ</t>
    </rPh>
    <rPh sb="9" eb="11">
      <t>テキセイ</t>
    </rPh>
    <rPh sb="12" eb="13">
      <t>オコナ</t>
    </rPh>
    <phoneticPr fontId="21"/>
  </si>
  <si>
    <t>かつらぎ町</t>
  </si>
  <si>
    <t>渡嘉敷村</t>
  </si>
  <si>
    <t>（６）職場環境等要件</t>
  </si>
  <si>
    <t>碧南市</t>
  </si>
  <si>
    <t>鳥栖市</t>
  </si>
  <si>
    <t>表11　選択様式</t>
    <rPh sb="0" eb="1">
      <t>ヒョウ</t>
    </rPh>
    <rPh sb="4" eb="6">
      <t>センタク</t>
    </rPh>
    <rPh sb="6" eb="8">
      <t>ヨウシキ</t>
    </rPh>
    <phoneticPr fontId="21"/>
  </si>
  <si>
    <t>令和８年度特例要件を満たす。</t>
    <rPh sb="0" eb="2">
      <t>レイワ</t>
    </rPh>
    <rPh sb="3" eb="5">
      <t>ネンド</t>
    </rPh>
    <rPh sb="5" eb="7">
      <t>トクレイ</t>
    </rPh>
    <rPh sb="7" eb="9">
      <t>ヨウケン</t>
    </rPh>
    <rPh sb="10" eb="11">
      <t>ミ</t>
    </rPh>
    <phoneticPr fontId="21"/>
  </si>
  <si>
    <t>令和８年度特例要件を満たさない場合、各加算区分の算定に必要な令和８年度中の職場環境等要件を満たす。</t>
    <rPh sb="0" eb="2">
      <t>レイワ</t>
    </rPh>
    <rPh sb="3" eb="5">
      <t>ネンド</t>
    </rPh>
    <rPh sb="5" eb="7">
      <t>トクレイ</t>
    </rPh>
    <rPh sb="7" eb="9">
      <t>ヨウケン</t>
    </rPh>
    <rPh sb="10" eb="11">
      <t>ミ</t>
    </rPh>
    <rPh sb="15" eb="17">
      <t>バアイ</t>
    </rPh>
    <rPh sb="18" eb="19">
      <t>カク</t>
    </rPh>
    <rPh sb="19" eb="21">
      <t>カサン</t>
    </rPh>
    <rPh sb="21" eb="23">
      <t>クブン</t>
    </rPh>
    <rPh sb="24" eb="26">
      <t>サンテイ</t>
    </rPh>
    <rPh sb="27" eb="29">
      <t>ヒツヨウ</t>
    </rPh>
    <rPh sb="30" eb="32">
      <t>レイワ</t>
    </rPh>
    <rPh sb="33" eb="35">
      <t>ネンド</t>
    </rPh>
    <rPh sb="35" eb="36">
      <t>チュウ</t>
    </rPh>
    <rPh sb="37" eb="44">
      <t>ショクバカンキョウトウヨウケン</t>
    </rPh>
    <rPh sb="45" eb="46">
      <t>ミ</t>
    </rPh>
    <phoneticPr fontId="21"/>
  </si>
  <si>
    <t>富士河口湖町</t>
  </si>
  <si>
    <t>篠栗町</t>
  </si>
  <si>
    <t>【４，５月は、処遇改善加算Ⅰ・Ⅱ、６月以降は処遇改善加算Ⅰイ、Ⅰロ、Ⅱイ、Ⅱロが対象】</t>
    <rPh sb="40" eb="42">
      <t>タイショウ</t>
    </rPh>
    <phoneticPr fontId="21"/>
  </si>
  <si>
    <t>川上村</t>
  </si>
  <si>
    <t>2B</t>
  </si>
  <si>
    <t>処遇改善加算の
見込額[円]
(a×b×c×d)</t>
    <rPh sb="8" eb="10">
      <t>ミコ</t>
    </rPh>
    <rPh sb="10" eb="11">
      <t>ガク</t>
    </rPh>
    <phoneticPr fontId="21"/>
  </si>
  <si>
    <t>１単位
あたりの
単価[円]
(b)</t>
    <rPh sb="1" eb="3">
      <t>タンイ</t>
    </rPh>
    <rPh sb="9" eb="11">
      <t>タンカ</t>
    </rPh>
    <rPh sb="12" eb="13">
      <t>エン</t>
    </rPh>
    <phoneticPr fontId="21"/>
  </si>
  <si>
    <t>富良野市</t>
  </si>
  <si>
    <t>⇒</t>
  </si>
  <si>
    <t>浦安市</t>
  </si>
  <si>
    <t>入居継続支援加算Ⅰ又はⅡ</t>
    <rPh sb="0" eb="2">
      <t>ニュウキョ</t>
    </rPh>
    <rPh sb="2" eb="6">
      <t>ケイゾクシエン</t>
    </rPh>
    <rPh sb="6" eb="8">
      <t>カサン</t>
    </rPh>
    <rPh sb="9" eb="10">
      <t>マタ</t>
    </rPh>
    <phoneticPr fontId="96"/>
  </si>
  <si>
    <t>竹田市</t>
  </si>
  <si>
    <t>【処遇改善加算Ⅲ・Ⅳ、６月以降は新規に対象となるサービスも対象】</t>
    <rPh sb="16" eb="18">
      <t>シンキ</t>
    </rPh>
    <rPh sb="19" eb="21">
      <t>タイショウ</t>
    </rPh>
    <rPh sb="29" eb="31">
      <t>タイショウ</t>
    </rPh>
    <phoneticPr fontId="21"/>
  </si>
  <si>
    <t>対象</t>
    <rPh sb="0" eb="2">
      <t>タイショウ</t>
    </rPh>
    <phoneticPr fontId="21"/>
  </si>
  <si>
    <t>新郷村</t>
  </si>
  <si>
    <t>認知症対応型通所介護</t>
  </si>
  <si>
    <t>令和８年度特例要件を満たす</t>
    <rPh sb="0" eb="2">
      <t>レイワ</t>
    </rPh>
    <rPh sb="3" eb="5">
      <t>ネンド</t>
    </rPh>
    <rPh sb="5" eb="7">
      <t>トクレイ</t>
    </rPh>
    <rPh sb="7" eb="9">
      <t>ヨウケン</t>
    </rPh>
    <rPh sb="10" eb="11">
      <t>ミ</t>
    </rPh>
    <phoneticPr fontId="21"/>
  </si>
  <si>
    <t>区分</t>
    <rPh sb="0" eb="2">
      <t>クブン</t>
    </rPh>
    <phoneticPr fontId="21"/>
  </si>
  <si>
    <t>内容</t>
    <rPh sb="0" eb="2">
      <t>ナイヨウ</t>
    </rPh>
    <phoneticPr fontId="21"/>
  </si>
  <si>
    <t>茨木市</t>
  </si>
  <si>
    <t>選択項目数</t>
    <rPh sb="0" eb="2">
      <t>センタク</t>
    </rPh>
    <rPh sb="2" eb="5">
      <t>コウモクスウ</t>
    </rPh>
    <phoneticPr fontId="21"/>
  </si>
  <si>
    <t>世田谷区</t>
    <rPh sb="0" eb="4">
      <t>セタガヤク</t>
    </rPh>
    <phoneticPr fontId="96"/>
  </si>
  <si>
    <t>介護医療院</t>
    <rPh sb="2" eb="4">
      <t>イリョウ</t>
    </rPh>
    <rPh sb="4" eb="5">
      <t>イン</t>
    </rPh>
    <phoneticPr fontId="21"/>
  </si>
  <si>
    <t>小林市</t>
  </si>
  <si>
    <t>入力必要数判定</t>
    <rPh sb="0" eb="2">
      <t>ニュウリョク</t>
    </rPh>
    <rPh sb="2" eb="5">
      <t>ヒツヨウスウ</t>
    </rPh>
    <rPh sb="5" eb="7">
      <t>ハンテイ</t>
    </rPh>
    <phoneticPr fontId="21"/>
  </si>
  <si>
    <t>渡名喜村</t>
  </si>
  <si>
    <t>介護予防認知症対応型通所介護</t>
  </si>
  <si>
    <t>雄武町</t>
  </si>
  <si>
    <t>⑤の記入状況チェック</t>
    <rPh sb="2" eb="4">
      <t>キニュウ</t>
    </rPh>
    <rPh sb="4" eb="6">
      <t>ジョウキョウ</t>
    </rPh>
    <phoneticPr fontId="21"/>
  </si>
  <si>
    <t>阿智村</t>
  </si>
  <si>
    <t>深川市</t>
  </si>
  <si>
    <t>表10</t>
    <rPh sb="0" eb="1">
      <t>ヒョウ</t>
    </rPh>
    <phoneticPr fontId="21"/>
  </si>
  <si>
    <t>西都市</t>
  </si>
  <si>
    <t>入職促進に向けた取組</t>
  </si>
  <si>
    <t>①法人や事業所の経営理念やケア方針・人材育成方針、その実現のための施策・仕組みなどの明確化</t>
  </si>
  <si>
    <t>⑥キャリアパス要件Ⅴ</t>
  </si>
  <si>
    <t>やりがい
・
働きがい
の醸成</t>
  </si>
  <si>
    <t>会議録、周知文書</t>
    <rPh sb="0" eb="3">
      <t>カイギロク</t>
    </rPh>
    <rPh sb="4" eb="6">
      <t>シュウチ</t>
    </rPh>
    <rPh sb="6" eb="8">
      <t>ブンショ</t>
    </rPh>
    <phoneticPr fontId="21"/>
  </si>
  <si>
    <t>大船渡市</t>
  </si>
  <si>
    <t>長久手市</t>
  </si>
  <si>
    <t>③他産業からの転職者、主婦層、中高年齢者等、経験者・有資格者等にこだわらない幅広い採用の仕組みの構築（採用の実績でも可）</t>
    <rPh sb="1" eb="2">
      <t>タ</t>
    </rPh>
    <rPh sb="2" eb="4">
      <t>サンギョウ</t>
    </rPh>
    <rPh sb="7" eb="9">
      <t>テンショク</t>
    </rPh>
    <rPh sb="9" eb="10">
      <t>シャ</t>
    </rPh>
    <rPh sb="11" eb="13">
      <t>シュフ</t>
    </rPh>
    <rPh sb="13" eb="14">
      <t>ソウ</t>
    </rPh>
    <rPh sb="15" eb="19">
      <t>チュウコウネンレイ</t>
    </rPh>
    <rPh sb="19" eb="21">
      <t>シャナド</t>
    </rPh>
    <rPh sb="22" eb="25">
      <t>ケイケンシャ</t>
    </rPh>
    <rPh sb="26" eb="27">
      <t>ユウ</t>
    </rPh>
    <rPh sb="27" eb="29">
      <t>シカク</t>
    </rPh>
    <rPh sb="29" eb="31">
      <t>シャナド</t>
    </rPh>
    <rPh sb="38" eb="40">
      <t>ハバヒロ</t>
    </rPh>
    <rPh sb="41" eb="43">
      <t>サイヨウ</t>
    </rPh>
    <rPh sb="44" eb="46">
      <t>シク</t>
    </rPh>
    <rPh sb="48" eb="50">
      <t>コウチク</t>
    </rPh>
    <rPh sb="51" eb="53">
      <t>サイヨウ</t>
    </rPh>
    <rPh sb="54" eb="56">
      <t>ジッセキ</t>
    </rPh>
    <rPh sb="58" eb="59">
      <t>カ</t>
    </rPh>
    <phoneticPr fontId="21"/>
  </si>
  <si>
    <t>清水町</t>
  </si>
  <si>
    <t>⑤働きながら介護福祉士取得を目指す者に対する実務者研修受講支援や、より専門性の高い介護技術を取得しようとする者に対するユニットリーダー研修、ファーストステップ研修、喀痰吸引、認知症ケア、サービス提供責任者研修、中堅職員に対するマネジメント研修の受講支援等</t>
  </si>
  <si>
    <t>伊豆市</t>
  </si>
  <si>
    <t>茅ヶ崎市</t>
  </si>
  <si>
    <t>京丹波町</t>
  </si>
  <si>
    <t>浦臼町</t>
  </si>
  <si>
    <t>⑥研修の受講やキャリア段位制度と人事考課との連動</t>
  </si>
  <si>
    <t>中央区</t>
    <rPh sb="0" eb="3">
      <t>チュウオウク</t>
    </rPh>
    <phoneticPr fontId="96"/>
  </si>
  <si>
    <t>桜井市</t>
  </si>
  <si>
    <t>福島町</t>
  </si>
  <si>
    <t>⑦エルダー・メンター（仕事やメンタル面のサポート等をする担当者）制度等導入</t>
  </si>
  <si>
    <t>広島市</t>
  </si>
  <si>
    <t xml:space="preserve"> 必要な項目が全て選択されていること</t>
    <rPh sb="1" eb="3">
      <t>ヒツヨウ</t>
    </rPh>
    <rPh sb="4" eb="6">
      <t>コウモク</t>
    </rPh>
    <rPh sb="7" eb="8">
      <t>スベ</t>
    </rPh>
    <rPh sb="9" eb="11">
      <t>センタク</t>
    </rPh>
    <phoneticPr fontId="21"/>
  </si>
  <si>
    <t>川内村</t>
  </si>
  <si>
    <t>⑧上位者・担当者等によるキャリア面談など、キャリアアップ・働き方等に関する定期的な相談の機会の確保</t>
  </si>
  <si>
    <t>両立支援
・
多様な
働き方の
推進</t>
  </si>
  <si>
    <t>三宅町</t>
  </si>
  <si>
    <t>海老名市</t>
    <rPh sb="0" eb="4">
      <t>エビナシ</t>
    </rPh>
    <phoneticPr fontId="96"/>
  </si>
  <si>
    <t>小清水町</t>
  </si>
  <si>
    <t>栃木県</t>
  </si>
  <si>
    <t>前橋市</t>
  </si>
  <si>
    <t>⑨子育てや家族等の介護等と仕事の両立を目指す者のための休業制度等の充実、事業所内託児施設の整備</t>
  </si>
  <si>
    <t>⑩職員の事情等の状況に応じた勤務シフトや短時間正規職員制度の導入、職員の希望に即した非正規職員から正規職員への転換の制度等の整備</t>
  </si>
  <si>
    <t>介護医療院</t>
  </si>
  <si>
    <t>介護予防小規模多機能型居宅介護（短期利用型）</t>
    <rPh sb="16" eb="21">
      <t>タンキリヨウガタ</t>
    </rPh>
    <phoneticPr fontId="21"/>
  </si>
  <si>
    <t>小樽市</t>
  </si>
  <si>
    <t>⑪有給休暇を取得しやすい雰囲気・意識作りのため、具体的な取得目標（例えば、１週間以上の休暇を年に●回取得、付与日数のうち●％以上を取得）を定めた上で、取得状況を定期的に確認し、身近な上司等からの積極的な声かけを行っている</t>
  </si>
  <si>
    <t>中央市</t>
  </si>
  <si>
    <t>（判定用参考式）</t>
    <rPh sb="1" eb="4">
      <t>ハンテイヨウ</t>
    </rPh>
    <rPh sb="4" eb="6">
      <t>サンコウ</t>
    </rPh>
    <rPh sb="6" eb="7">
      <t>シキ</t>
    </rPh>
    <phoneticPr fontId="21"/>
  </si>
  <si>
    <t>⑫有給休暇の取得促進のため、情報共有や複数担当制等により、業務の属人化の解消、業務配分の偏りの解消を行っている</t>
  </si>
  <si>
    <t>腰痛を
含む
心身の
健康管理</t>
  </si>
  <si>
    <t>養父市</t>
  </si>
  <si>
    <t>倉敷市</t>
  </si>
  <si>
    <t>⑬業務や福利厚生制度、メンタルヘルス等の職員相談窓口の設置等相談体制の充実</t>
  </si>
  <si>
    <t>紫波町</t>
  </si>
  <si>
    <t>山梨市</t>
  </si>
  <si>
    <t>府中町</t>
  </si>
  <si>
    <t>港区</t>
    <rPh sb="0" eb="2">
      <t>ミナトク</t>
    </rPh>
    <phoneticPr fontId="96"/>
  </si>
  <si>
    <t>東秩父村</t>
  </si>
  <si>
    <t>⑭短時間勤務労働者等も受診可能な健康診断・ストレスチェックや、従業員のための休憩室の設置等健康管理対策の実施</t>
  </si>
  <si>
    <t>潮来市</t>
  </si>
  <si>
    <t>信濃町</t>
  </si>
  <si>
    <t>⑮職員の身体の負担軽減のための介護技術の修得支援、職員に対する腰痛対策の研修、管理者に対する雇用管理改善の研修等の実施</t>
    <rPh sb="1" eb="3">
      <t>ショクイン</t>
    </rPh>
    <phoneticPr fontId="21"/>
  </si>
  <si>
    <t>幌加内町</t>
  </si>
  <si>
    <t>東村山市</t>
  </si>
  <si>
    <t>⑯事故・トラブルへの対応マニュアル等の作成等の体制の整備</t>
  </si>
  <si>
    <t>キャリアパス要件Ⅳ</t>
    <rPh sb="6" eb="8">
      <t>ヨウケン</t>
    </rPh>
    <phoneticPr fontId="21"/>
  </si>
  <si>
    <t>生産性
向上のため
の取組</t>
  </si>
  <si>
    <t>介護老人保健施設サービスR8</t>
  </si>
  <si>
    <t>⑰厚生労働省が示している「生産性向上ガイドライン」に基づき、業務改善活動の体制構築（委員会やプロジェクトチームの立ち上げ、外部の研修会の活用等）を行っている</t>
  </si>
  <si>
    <t>中富良野町</t>
  </si>
  <si>
    <t>宮古島市</t>
  </si>
  <si>
    <t>特例要件不要の場合の色消し</t>
    <rPh sb="0" eb="2">
      <t>トクレイ</t>
    </rPh>
    <rPh sb="2" eb="4">
      <t>ヨウケン</t>
    </rPh>
    <rPh sb="4" eb="6">
      <t>フヨウ</t>
    </rPh>
    <rPh sb="7" eb="9">
      <t>バアイ</t>
    </rPh>
    <rPh sb="10" eb="12">
      <t>イロケ</t>
    </rPh>
    <phoneticPr fontId="21"/>
  </si>
  <si>
    <t>地域密着型通所介護Ⅴ</t>
  </si>
  <si>
    <t>興部町</t>
  </si>
  <si>
    <t>⑱現場の課題の見える化（課題の抽出、課題の構造化、業務時間調査の実施等）を実施している</t>
  </si>
  <si>
    <t>河内町</t>
  </si>
  <si>
    <t>厚沢部町</t>
  </si>
  <si>
    <t>処遇改善加算Ⅳの1/2以上の月額賃金改善を行う計画になっていること</t>
    <rPh sb="21" eb="22">
      <t>オコナ</t>
    </rPh>
    <rPh sb="23" eb="25">
      <t>ケイカク</t>
    </rPh>
    <phoneticPr fontId="21"/>
  </si>
  <si>
    <t>近江八幡市</t>
    <rPh sb="0" eb="5">
      <t>オウミハチマンシ</t>
    </rPh>
    <phoneticPr fontId="96"/>
  </si>
  <si>
    <t>⑲５S活動（業務管理の手法の１つ。整理・整頓・清掃・清潔・躾の頭文字をとったもの）等の実践による職場環境の整備を行っている</t>
  </si>
  <si>
    <t>（３）</t>
  </si>
  <si>
    <t>豊山町</t>
    <rPh sb="0" eb="2">
      <t>トヨヤマ</t>
    </rPh>
    <rPh sb="2" eb="3">
      <t>マチ</t>
    </rPh>
    <phoneticPr fontId="96"/>
  </si>
  <si>
    <t>甘楽町</t>
  </si>
  <si>
    <t>美深町</t>
  </si>
  <si>
    <t>立川市</t>
  </si>
  <si>
    <t>⑳業務手順書の作成や、記録・報告様式の工夫等による情報共有や作業負担の軽減を行っている</t>
  </si>
  <si>
    <t>赤平市</t>
  </si>
  <si>
    <t>上乗せ割合</t>
    <rPh sb="0" eb="2">
      <t>ウワノ</t>
    </rPh>
    <rPh sb="3" eb="5">
      <t>ワリアイ</t>
    </rPh>
    <phoneticPr fontId="21"/>
  </si>
  <si>
    <t>㉑介護ソフト（記録、情報共有、請求業務転記が不要なもの。）、情報端末（タブレット端末、スマートフォン端末等）の導入</t>
  </si>
  <si>
    <t>表４　事業所の所在地</t>
    <rPh sb="0" eb="1">
      <t>ヒョウ</t>
    </rPh>
    <rPh sb="3" eb="6">
      <t>ジギョウショ</t>
    </rPh>
    <rPh sb="7" eb="10">
      <t>ショザイチ</t>
    </rPh>
    <phoneticPr fontId="21"/>
  </si>
  <si>
    <t>認知症対応型共同生活介護（短期利用型）</t>
  </si>
  <si>
    <t>曽於市</t>
  </si>
  <si>
    <t>㉒介護ロボット（見守り支援、移乗支援、移動支援、排泄支援、入浴支援、介護業務支援等）又はインカム等の職員間の連絡調整の迅速化に資するICT機器（ビジネスチャットツール含む）の導入</t>
  </si>
  <si>
    <t>㉓業務内容の明確化と役割分担を行い、職員がケアに集中できる環境を整備。特に、間接業務（食事等の準備や片付け、清掃、ベッドメイク、ゴミ捨て等）がある場合は、いわゆる介護助手等の活用や外注等で担うなど、役割の見直しやシフトの組み換え等を行う。​</t>
  </si>
  <si>
    <t>高知市</t>
  </si>
  <si>
    <t>㉔各種委員会の共同設置、各種指針・計画の共同策定、物品の共同購入等の事務処理部門の集約、共同で行うICTインフラの整備、人事管理システムや福利厚生システム等の共通化等、協働化を通じた職場環境の改善に向けた取組の実施</t>
  </si>
  <si>
    <t>八王子市</t>
  </si>
  <si>
    <t>㉕ミーティング等による職場内コミュニケーションの円滑化による個々の職員の気づきを踏まえた勤務環境やケア内容の改善</t>
  </si>
  <si>
    <t>㉖地域包括ケアの一員としてのモチベーション向上に資する、地域の児童・生徒や住民との交流の実施</t>
    <rPh sb="1" eb="3">
      <t>チイキ</t>
    </rPh>
    <rPh sb="3" eb="5">
      <t>ホウカツ</t>
    </rPh>
    <rPh sb="8" eb="10">
      <t>イチイン</t>
    </rPh>
    <rPh sb="21" eb="23">
      <t>コウジョウ</t>
    </rPh>
    <rPh sb="24" eb="25">
      <t>シ</t>
    </rPh>
    <rPh sb="28" eb="30">
      <t>チイキ</t>
    </rPh>
    <rPh sb="31" eb="33">
      <t>ジドウ</t>
    </rPh>
    <rPh sb="34" eb="36">
      <t>セイト</t>
    </rPh>
    <rPh sb="37" eb="39">
      <t>ジュウミン</t>
    </rPh>
    <rPh sb="41" eb="43">
      <t>コウリュウ</t>
    </rPh>
    <rPh sb="44" eb="46">
      <t>ジッシ</t>
    </rPh>
    <phoneticPr fontId="21"/>
  </si>
  <si>
    <t>各加算区分の算定に必要な要件を満たしていること又は令和８年度特例要件を満たし当該要件に係る取組を行うことを誓約していること</t>
    <rPh sb="0" eb="1">
      <t>カク</t>
    </rPh>
    <rPh sb="1" eb="3">
      <t>カサン</t>
    </rPh>
    <rPh sb="3" eb="5">
      <t>クブン</t>
    </rPh>
    <rPh sb="6" eb="8">
      <t>サンテイ</t>
    </rPh>
    <rPh sb="9" eb="11">
      <t>ヒツヨウ</t>
    </rPh>
    <rPh sb="12" eb="14">
      <t>ヨウケン</t>
    </rPh>
    <rPh sb="15" eb="16">
      <t>ミ</t>
    </rPh>
    <rPh sb="23" eb="24">
      <t>マタ</t>
    </rPh>
    <rPh sb="25" eb="27">
      <t>レイワ</t>
    </rPh>
    <rPh sb="28" eb="30">
      <t>ネンド</t>
    </rPh>
    <rPh sb="30" eb="32">
      <t>トクレイ</t>
    </rPh>
    <rPh sb="32" eb="34">
      <t>ヨウケン</t>
    </rPh>
    <rPh sb="35" eb="36">
      <t>ミ</t>
    </rPh>
    <rPh sb="38" eb="40">
      <t>トウガイ</t>
    </rPh>
    <rPh sb="40" eb="42">
      <t>ヨウケン</t>
    </rPh>
    <rPh sb="43" eb="44">
      <t>カカ</t>
    </rPh>
    <rPh sb="45" eb="47">
      <t>トリクミ</t>
    </rPh>
    <rPh sb="48" eb="49">
      <t>オコナ</t>
    </rPh>
    <rPh sb="53" eb="55">
      <t>セイヤク</t>
    </rPh>
    <phoneticPr fontId="21"/>
  </si>
  <si>
    <t>角田市</t>
  </si>
  <si>
    <t>赤井川村</t>
  </si>
  <si>
    <t>㉗利用者本位のケア方針など介護保険や法人の理念等を定期的に学ぶ機会の提供</t>
  </si>
  <si>
    <t>三</t>
    <rPh sb="0" eb="1">
      <t>サン</t>
    </rPh>
    <phoneticPr fontId="21"/>
  </si>
  <si>
    <t>㉘ケアの好事例や、利用者やその家族からの謝意等の情報を共有する機会の提供</t>
  </si>
  <si>
    <t>南幌町</t>
  </si>
  <si>
    <t>見える化要件　【４，５月は、処遇改善加算Ⅰ・Ⅱ、６月以降は処遇改善加算Ⅰイ、Ⅰロ、Ⅱイ、Ⅱロが対象】</t>
    <rPh sb="0" eb="1">
      <t>ミ</t>
    </rPh>
    <rPh sb="3" eb="4">
      <t>カ</t>
    </rPh>
    <rPh sb="4" eb="5">
      <t>ヨウ</t>
    </rPh>
    <phoneticPr fontId="21"/>
  </si>
  <si>
    <t>田原市</t>
  </si>
  <si>
    <t>朝倉市</t>
  </si>
  <si>
    <t>実施する周知方法について、チェック（✔）すること。なお、令和８年度中の見込みでも差し支えない。</t>
    <rPh sb="33" eb="34">
      <t>チュウ</t>
    </rPh>
    <rPh sb="35" eb="37">
      <t>ミコミ</t>
    </rPh>
    <rPh sb="40" eb="41">
      <t>サ</t>
    </rPh>
    <rPh sb="42" eb="43">
      <t>ツカ</t>
    </rPh>
    <phoneticPr fontId="21"/>
  </si>
  <si>
    <t>墨田区</t>
  </si>
  <si>
    <t>２　賃金改善計画について</t>
    <rPh sb="2" eb="4">
      <t>チンギン</t>
    </rPh>
    <rPh sb="4" eb="6">
      <t>カイゼン</t>
    </rPh>
    <rPh sb="6" eb="8">
      <t>ケイカク</t>
    </rPh>
    <phoneticPr fontId="21"/>
  </si>
  <si>
    <t>提出前のチェックリスト</t>
    <rPh sb="0" eb="2">
      <t>テイシュツ</t>
    </rPh>
    <rPh sb="2" eb="3">
      <t>マエ</t>
    </rPh>
    <phoneticPr fontId="21"/>
  </si>
  <si>
    <t>女川町</t>
  </si>
  <si>
    <t>武豊町</t>
    <rPh sb="0" eb="3">
      <t>タケトヨチョウ</t>
    </rPh>
    <phoneticPr fontId="96"/>
  </si>
  <si>
    <t>職場環境等要件の28項目のうち、実施する取組項目の「介護サービス情報公表システム」（「事業所の特色」欄）での選択</t>
    <rPh sb="0" eb="2">
      <t>ショクバ</t>
    </rPh>
    <rPh sb="2" eb="4">
      <t>カンキョウ</t>
    </rPh>
    <rPh sb="4" eb="5">
      <t>トウ</t>
    </rPh>
    <rPh sb="5" eb="7">
      <t>ヨウケン</t>
    </rPh>
    <rPh sb="10" eb="12">
      <t>コウモク</t>
    </rPh>
    <rPh sb="16" eb="18">
      <t>ジッシ</t>
    </rPh>
    <rPh sb="20" eb="22">
      <t>トリクミ</t>
    </rPh>
    <rPh sb="22" eb="24">
      <t>コウモク</t>
    </rPh>
    <rPh sb="26" eb="28">
      <t>カイゴ</t>
    </rPh>
    <rPh sb="32" eb="34">
      <t>ジョウホウ</t>
    </rPh>
    <rPh sb="34" eb="36">
      <t>コウヒョウ</t>
    </rPh>
    <rPh sb="54" eb="56">
      <t>センタク</t>
    </rPh>
    <phoneticPr fontId="21"/>
  </si>
  <si>
    <t>関ケ原町</t>
  </si>
  <si>
    <t>！実施する周知方法が選択されていません。</t>
    <rPh sb="10" eb="12">
      <t>センタク</t>
    </rPh>
    <phoneticPr fontId="21"/>
  </si>
  <si>
    <t>日高川町</t>
  </si>
  <si>
    <t>短期入所生活介護Ⅴ</t>
  </si>
  <si>
    <t>訪問入浴介護R8</t>
  </si>
  <si>
    <t>看護小規模多機能型居宅介護</t>
  </si>
  <si>
    <t>松川町</t>
  </si>
  <si>
    <t>職場環境等要件の28項目のうち、実施する取組項目の自社のホームページへの掲載</t>
    <rPh sb="22" eb="24">
      <t>コウモク</t>
    </rPh>
    <rPh sb="25" eb="27">
      <t>ジシャ</t>
    </rPh>
    <rPh sb="36" eb="38">
      <t>ケイサイ</t>
    </rPh>
    <phoneticPr fontId="21"/>
  </si>
  <si>
    <t>介護老人福祉施設</t>
  </si>
  <si>
    <t>（７）令和８年度特例要件</t>
    <rPh sb="3" eb="5">
      <t>レイワ</t>
    </rPh>
    <rPh sb="6" eb="8">
      <t>ネンド</t>
    </rPh>
    <rPh sb="8" eb="10">
      <t>トクレイ</t>
    </rPh>
    <rPh sb="10" eb="12">
      <t>ヨウケン</t>
    </rPh>
    <phoneticPr fontId="21"/>
  </si>
  <si>
    <t>御所市</t>
  </si>
  <si>
    <t>常勤（月給）
・基本給 ●●●円～
・資格手当 ＋●●円</t>
    <rPh sb="0" eb="2">
      <t>ジョウキン</t>
    </rPh>
    <rPh sb="19" eb="21">
      <t>シカク</t>
    </rPh>
    <phoneticPr fontId="21"/>
  </si>
  <si>
    <t>４　要件を満たすことの確認・証明</t>
  </si>
  <si>
    <t>小平町</t>
  </si>
  <si>
    <t>和歌山市</t>
  </si>
  <si>
    <t>介護予防特定施設入居者生活介護Ⅴ</t>
  </si>
  <si>
    <t>以下の点を確認し、満たしている項目に全てチェック（✔）すること。</t>
  </si>
  <si>
    <t>標茶町</t>
  </si>
  <si>
    <r>
      <t xml:space="preserve">証明する資料の例
</t>
    </r>
    <r>
      <rPr>
        <sz val="8"/>
        <color theme="1"/>
        <rFont val="ＭＳ Ｐゴシック"/>
      </rPr>
      <t>（指定権者からの求めに応じて提出）</t>
    </r>
    <rPh sb="0" eb="2">
      <t>ショウメイ</t>
    </rPh>
    <rPh sb="4" eb="6">
      <t>シリョウ</t>
    </rPh>
    <rPh sb="7" eb="8">
      <t>レイ</t>
    </rPh>
    <rPh sb="10" eb="14">
      <t>シテイケンジャ</t>
    </rPh>
    <rPh sb="17" eb="18">
      <t>モト</t>
    </rPh>
    <rPh sb="20" eb="21">
      <t>オウ</t>
    </rPh>
    <rPh sb="23" eb="25">
      <t>テイシュツ</t>
    </rPh>
    <phoneticPr fontId="21"/>
  </si>
  <si>
    <t>⑦の記入状況チェック</t>
    <rPh sb="2" eb="4">
      <t>キニュウ</t>
    </rPh>
    <rPh sb="4" eb="6">
      <t>ジョウキョウ</t>
    </rPh>
    <phoneticPr fontId="21"/>
  </si>
  <si>
    <t>茨城町</t>
  </si>
  <si>
    <t>A7</t>
  </si>
  <si>
    <t>介護予防認知症対応型共同生活介護</t>
    <rPh sb="0" eb="2">
      <t>カイゴ</t>
    </rPh>
    <rPh sb="2" eb="4">
      <t>ヨボウ</t>
    </rPh>
    <phoneticPr fontId="21"/>
  </si>
  <si>
    <t>！チェックボックスに必要なチェック（✔）が入っていない項目があります。</t>
    <rPh sb="10" eb="12">
      <t>ヒツヨウ</t>
    </rPh>
    <rPh sb="27" eb="29">
      <t>コウモク</t>
    </rPh>
    <phoneticPr fontId="21"/>
  </si>
  <si>
    <t>・処遇改善加算として給付される額は、職員の賃金改善のために全額支出します。
・また、処遇改善加算による賃金改善以外の部分で賃金水準を引き下げません。
・令和７年度と比較して令和８年度に増加した加算額について、独自の賃金改善を含む過去の賃金改善の実績に関わらず、新たな賃金改善を行います。</t>
    <rPh sb="1" eb="3">
      <t>ショグウ</t>
    </rPh>
    <rPh sb="3" eb="7">
      <t>カイゼンカサン</t>
    </rPh>
    <rPh sb="10" eb="12">
      <t>キュウフ</t>
    </rPh>
    <rPh sb="15" eb="16">
      <t>ガク</t>
    </rPh>
    <rPh sb="18" eb="20">
      <t>ショクイン</t>
    </rPh>
    <rPh sb="21" eb="23">
      <t>チンギン</t>
    </rPh>
    <rPh sb="23" eb="25">
      <t>カイゼン</t>
    </rPh>
    <rPh sb="29" eb="31">
      <t>ゼンガク</t>
    </rPh>
    <rPh sb="31" eb="33">
      <t>シシュツ</t>
    </rPh>
    <rPh sb="96" eb="98">
      <t>カサン</t>
    </rPh>
    <rPh sb="98" eb="99">
      <t>ガク</t>
    </rPh>
    <rPh sb="104" eb="106">
      <t>ドクジ</t>
    </rPh>
    <rPh sb="107" eb="109">
      <t>チンギン</t>
    </rPh>
    <rPh sb="109" eb="111">
      <t>カイゼン</t>
    </rPh>
    <rPh sb="112" eb="113">
      <t>フク</t>
    </rPh>
    <rPh sb="114" eb="116">
      <t>カコ</t>
    </rPh>
    <rPh sb="117" eb="119">
      <t>チンギン</t>
    </rPh>
    <rPh sb="119" eb="121">
      <t>カイゼン</t>
    </rPh>
    <rPh sb="122" eb="124">
      <t>ジッセキ</t>
    </rPh>
    <rPh sb="125" eb="126">
      <t>カカ</t>
    </rPh>
    <rPh sb="130" eb="131">
      <t>アラ</t>
    </rPh>
    <rPh sb="133" eb="135">
      <t>チンギン</t>
    </rPh>
    <rPh sb="135" eb="137">
      <t>カイゼン</t>
    </rPh>
    <rPh sb="138" eb="139">
      <t>オコナ</t>
    </rPh>
    <phoneticPr fontId="21"/>
  </si>
  <si>
    <t>以下の項目にオレンジ色の「×」がないか、提出前に確認すること。「×」がある場合、当該項目の記載を修正すること。</t>
    <rPh sb="10" eb="11">
      <t>イロ</t>
    </rPh>
    <phoneticPr fontId="21"/>
  </si>
  <si>
    <t>日野町</t>
  </si>
  <si>
    <t>就業規則、給与規程、
給与明細等</t>
    <rPh sb="0" eb="2">
      <t>シュウギョウ</t>
    </rPh>
    <rPh sb="2" eb="4">
      <t>キソク</t>
    </rPh>
    <rPh sb="5" eb="7">
      <t>キュウヨ</t>
    </rPh>
    <rPh sb="7" eb="9">
      <t>キテイ</t>
    </rPh>
    <rPh sb="11" eb="13">
      <t>キュウヨ</t>
    </rPh>
    <rPh sb="13" eb="15">
      <t>メイサイ</t>
    </rPh>
    <rPh sb="15" eb="16">
      <t>トウ</t>
    </rPh>
    <phoneticPr fontId="21"/>
  </si>
  <si>
    <t>４、５月時点の処遇改善加算対象サービス</t>
    <rPh sb="3" eb="4">
      <t>ガツ</t>
    </rPh>
    <rPh sb="4" eb="6">
      <t>ジテン</t>
    </rPh>
    <phoneticPr fontId="21"/>
  </si>
  <si>
    <t>期間中に事業所が休廃止した場合には、一時金等により介護職員その他の職員の賃金として配分します。</t>
  </si>
  <si>
    <t>和歌山県</t>
  </si>
  <si>
    <r>
      <t>令和８年６月</t>
    </r>
    <r>
      <rPr>
        <sz val="11"/>
        <color auto="1"/>
        <rFont val="ＭＳ Ｐゴシック"/>
      </rPr>
      <t>から新たに処遇改善加算の対象となるサービス</t>
    </r>
    <rPh sb="5" eb="6">
      <t>ガツ</t>
    </rPh>
    <rPh sb="8" eb="9">
      <t>アラ</t>
    </rPh>
    <phoneticPr fontId="21"/>
  </si>
  <si>
    <t>就業規則、給与規程、
資質向上のための計画等</t>
    <rPh sb="0" eb="2">
      <t>シュウギョウ</t>
    </rPh>
    <rPh sb="2" eb="4">
      <t>キソク</t>
    </rPh>
    <rPh sb="5" eb="7">
      <t>キュウヨ</t>
    </rPh>
    <rPh sb="7" eb="9">
      <t>キテイ</t>
    </rPh>
    <rPh sb="21" eb="22">
      <t>トウ</t>
    </rPh>
    <phoneticPr fontId="21"/>
  </si>
  <si>
    <t>特定事業所加算Ⅱ</t>
    <rPh sb="0" eb="7">
      <t>ト</t>
    </rPh>
    <phoneticPr fontId="96"/>
  </si>
  <si>
    <t>52</t>
  </si>
  <si>
    <t>上越市</t>
  </si>
  <si>
    <t>労働基準法、労働災害補償保険法、最低賃金法、労働安全衛生法、雇用保険法その他の労働に関する法令に違反し、罰金以上の刑に処せられていません。</t>
    <rPh sb="0" eb="2">
      <t>ロウドウ</t>
    </rPh>
    <rPh sb="2" eb="5">
      <t>キジュンホウ</t>
    </rPh>
    <rPh sb="6" eb="8">
      <t>ロウドウ</t>
    </rPh>
    <rPh sb="8" eb="10">
      <t>サイガイ</t>
    </rPh>
    <rPh sb="10" eb="12">
      <t>ホショウ</t>
    </rPh>
    <rPh sb="12" eb="15">
      <t>ホケンホウ</t>
    </rPh>
    <rPh sb="16" eb="18">
      <t>サイテイ</t>
    </rPh>
    <rPh sb="18" eb="21">
      <t>チンギンホウ</t>
    </rPh>
    <rPh sb="22" eb="24">
      <t>ロウドウ</t>
    </rPh>
    <rPh sb="24" eb="26">
      <t>アンゼン</t>
    </rPh>
    <rPh sb="26" eb="29">
      <t>エイセイホウ</t>
    </rPh>
    <rPh sb="30" eb="32">
      <t>コヨウ</t>
    </rPh>
    <rPh sb="32" eb="35">
      <t>ホケンホウ</t>
    </rPh>
    <rPh sb="37" eb="38">
      <t>タ</t>
    </rPh>
    <rPh sb="39" eb="41">
      <t>ロウドウ</t>
    </rPh>
    <rPh sb="42" eb="43">
      <t>カン</t>
    </rPh>
    <rPh sb="45" eb="47">
      <t>ホウレイ</t>
    </rPh>
    <rPh sb="48" eb="50">
      <t>イハン</t>
    </rPh>
    <rPh sb="52" eb="54">
      <t>バッキン</t>
    </rPh>
    <rPh sb="54" eb="56">
      <t>イジョウ</t>
    </rPh>
    <rPh sb="57" eb="58">
      <t>ケイ</t>
    </rPh>
    <rPh sb="59" eb="60">
      <t>ショ</t>
    </rPh>
    <phoneticPr fontId="21"/>
  </si>
  <si>
    <t>―</t>
  </si>
  <si>
    <t>葛城市</t>
  </si>
  <si>
    <t>※</t>
  </si>
  <si>
    <t>本処遇改善計画書の記載内容・確認事項の内容に間違いがないこと及び
記載内容を証明する資料を適切に保管することを誓約します。</t>
    <rPh sb="0" eb="1">
      <t>ホン</t>
    </rPh>
    <rPh sb="1" eb="3">
      <t>ショグウ</t>
    </rPh>
    <rPh sb="3" eb="5">
      <t>カイゼン</t>
    </rPh>
    <rPh sb="5" eb="8">
      <t>ケイカクショ</t>
    </rPh>
    <rPh sb="30" eb="31">
      <t>オヨ</t>
    </rPh>
    <phoneticPr fontId="21"/>
  </si>
  <si>
    <t>池田町</t>
  </si>
  <si>
    <t>羅臼町</t>
  </si>
  <si>
    <t>令和</t>
    <rPh sb="0" eb="2">
      <t>レイワ</t>
    </rPh>
    <phoneticPr fontId="21"/>
  </si>
  <si>
    <t>白糠町</t>
  </si>
  <si>
    <t>39</t>
  </si>
  <si>
    <t>清瀬市</t>
  </si>
  <si>
    <t>置戸町</t>
  </si>
  <si>
    <t>年</t>
    <rPh sb="0" eb="1">
      <t>ネン</t>
    </rPh>
    <phoneticPr fontId="21"/>
  </si>
  <si>
    <t>大津市</t>
  </si>
  <si>
    <t>新地町</t>
  </si>
  <si>
    <t>1級地</t>
    <rPh sb="1" eb="3">
      <t>キュウチ</t>
    </rPh>
    <phoneticPr fontId="21"/>
  </si>
  <si>
    <t>（１）</t>
  </si>
  <si>
    <t>御浜町</t>
  </si>
  <si>
    <t>月</t>
    <rPh sb="0" eb="1">
      <t>ゲツ</t>
    </rPh>
    <phoneticPr fontId="21"/>
  </si>
  <si>
    <t>尾張旭市</t>
  </si>
  <si>
    <t>新潟県</t>
  </si>
  <si>
    <t>日</t>
    <rPh sb="0" eb="1">
      <t>ニチ</t>
    </rPh>
    <phoneticPr fontId="21"/>
  </si>
  <si>
    <t>62</t>
  </si>
  <si>
    <t>代表者</t>
    <rPh sb="0" eb="3">
      <t>ダイヒョウシャ</t>
    </rPh>
    <phoneticPr fontId="21"/>
  </si>
  <si>
    <t>認知症対応型共同生活介護_短期利用型_Ⅴ</t>
  </si>
  <si>
    <t>73</t>
  </si>
  <si>
    <t>福島県</t>
  </si>
  <si>
    <t>空欄が表示される項目は、記入が不要であるため対応する必要はない。</t>
  </si>
  <si>
    <r>
      <t>改善後の賃金要件</t>
    </r>
    <r>
      <rPr>
        <sz val="11"/>
        <color auto="1"/>
        <rFont val="ＭＳ Ｐゴシック"/>
      </rPr>
      <t>（年額440万円以上）</t>
    </r>
    <r>
      <rPr>
        <sz val="14"/>
        <color auto="1"/>
        <rFont val="ＭＳ Ｐゴシック"/>
      </rPr>
      <t>を満たす職員数を記載</t>
    </r>
  </si>
  <si>
    <r>
      <rPr>
        <sz val="9"/>
        <color theme="1"/>
        <rFont val="ＭＳ Ｐゴシック"/>
      </rPr>
      <t>令和８年度</t>
    </r>
    <r>
      <rPr>
        <sz val="9"/>
        <color auto="1"/>
        <rFont val="ＭＳ Ｐゴシック"/>
      </rPr>
      <t>の賃金改善が必要な額以上の賃金改善を行う計画となっていること</t>
    </r>
    <rPh sb="0" eb="2">
      <t>レイワ</t>
    </rPh>
    <rPh sb="3" eb="5">
      <t>ネンド</t>
    </rPh>
    <rPh sb="6" eb="8">
      <t>チンギン</t>
    </rPh>
    <rPh sb="8" eb="10">
      <t>カイゼン</t>
    </rPh>
    <rPh sb="11" eb="13">
      <t>ヒツヨウ</t>
    </rPh>
    <rPh sb="14" eb="15">
      <t>ガク</t>
    </rPh>
    <rPh sb="23" eb="24">
      <t>オコナ</t>
    </rPh>
    <rPh sb="25" eb="27">
      <t>ケイカク</t>
    </rPh>
    <phoneticPr fontId="21"/>
  </si>
  <si>
    <t>愛荘町</t>
  </si>
  <si>
    <t>豊郷町</t>
  </si>
  <si>
    <t>A3</t>
  </si>
  <si>
    <t>中級</t>
    <rPh sb="0" eb="2">
      <t>チュウキュウ</t>
    </rPh>
    <phoneticPr fontId="21"/>
  </si>
  <si>
    <t>３　介護職員等処遇改善加算の要件について</t>
  </si>
  <si>
    <t>長生村</t>
  </si>
  <si>
    <t>（２）</t>
  </si>
  <si>
    <t>キャリアパス要件Ⅰ（任用要件・賃金体系の整備等）とキャリアパス要件Ⅱ（研修の実施等）の両方を満たすこと。ただし、満たさない場合は、令和８年度特例要件を満たすこと。</t>
    <rPh sb="43" eb="45">
      <t>リョウホウ</t>
    </rPh>
    <rPh sb="46" eb="47">
      <t>ミ</t>
    </rPh>
    <rPh sb="56" eb="57">
      <t>ミ</t>
    </rPh>
    <rPh sb="61" eb="63">
      <t>バアイ</t>
    </rPh>
    <rPh sb="65" eb="67">
      <t>レイワ</t>
    </rPh>
    <rPh sb="68" eb="70">
      <t>ネンド</t>
    </rPh>
    <rPh sb="70" eb="72">
      <t>トクレイ</t>
    </rPh>
    <rPh sb="72" eb="74">
      <t>ヨウケン</t>
    </rPh>
    <rPh sb="75" eb="76">
      <t>ミ</t>
    </rPh>
    <phoneticPr fontId="21"/>
  </si>
  <si>
    <t>長泉町</t>
  </si>
  <si>
    <t>通所リハビリテーションⅤ</t>
  </si>
  <si>
    <t>山形県</t>
  </si>
  <si>
    <t>東温市</t>
  </si>
  <si>
    <t>78</t>
  </si>
  <si>
    <t>西和賀町</t>
  </si>
  <si>
    <t>上小阿仁村</t>
  </si>
  <si>
    <t>三春町</t>
  </si>
  <si>
    <t>阿武町</t>
  </si>
  <si>
    <t>名古屋市</t>
  </si>
  <si>
    <t>キャリアパス要件Ⅲ</t>
  </si>
  <si>
    <t>浜松市</t>
  </si>
  <si>
    <t>（４）</t>
  </si>
  <si>
    <t>処遇改善加算Ⅰロ</t>
  </si>
  <si>
    <t>加須市</t>
  </si>
  <si>
    <t>定期巡回・随時対応型訪問介護看護Ⅴ</t>
  </si>
  <si>
    <t>キャリアパス要件Ⅳ</t>
  </si>
  <si>
    <t>その他</t>
    <rPh sb="2" eb="3">
      <t>ホカ</t>
    </rPh>
    <phoneticPr fontId="21"/>
  </si>
  <si>
    <t>通常の介護業務</t>
    <rPh sb="3" eb="5">
      <t>カイゴ</t>
    </rPh>
    <phoneticPr fontId="21"/>
  </si>
  <si>
    <t>江津市</t>
  </si>
  <si>
    <t>（５）</t>
  </si>
  <si>
    <t>赤穂市</t>
  </si>
  <si>
    <t>摂津市</t>
  </si>
  <si>
    <t>吉川市</t>
  </si>
  <si>
    <t>一</t>
  </si>
  <si>
    <t>木祖村</t>
  </si>
  <si>
    <t>会津坂下町</t>
  </si>
  <si>
    <t>恵庭市</t>
  </si>
  <si>
    <t>キャリアパス要件Ⅴ</t>
  </si>
  <si>
    <t>越前町</t>
  </si>
  <si>
    <t>根室市</t>
  </si>
  <si>
    <t>奈良県</t>
  </si>
  <si>
    <t>中島村</t>
  </si>
  <si>
    <t>キャリアパス要件Ⅴ（介護福祉士等の配置要件）を満たすこと</t>
    <rPh sb="15" eb="16">
      <t>トウ</t>
    </rPh>
    <rPh sb="23" eb="24">
      <t>ミ</t>
    </rPh>
    <phoneticPr fontId="21"/>
  </si>
  <si>
    <t>（６）</t>
  </si>
  <si>
    <t>入社時～</t>
    <rPh sb="2" eb="3">
      <t>ジ</t>
    </rPh>
    <phoneticPr fontId="21"/>
  </si>
  <si>
    <t>小菅村</t>
  </si>
  <si>
    <t>⑤処遇改善加算ⅠまたはⅡを算定の届け出ているか</t>
    <rPh sb="1" eb="3">
      <t>ショグウ</t>
    </rPh>
    <rPh sb="3" eb="5">
      <t>カイゼン</t>
    </rPh>
    <rPh sb="5" eb="7">
      <t>カサン</t>
    </rPh>
    <rPh sb="13" eb="15">
      <t>サンテイ</t>
    </rPh>
    <rPh sb="16" eb="17">
      <t>トド</t>
    </rPh>
    <rPh sb="18" eb="19">
      <t>デ</t>
    </rPh>
    <phoneticPr fontId="21"/>
  </si>
  <si>
    <t>沖縄県</t>
  </si>
  <si>
    <t>職場環境等要件</t>
  </si>
  <si>
    <t>岩手町</t>
  </si>
  <si>
    <t>能登町</t>
  </si>
  <si>
    <t>55</t>
  </si>
  <si>
    <t>鋸南町</t>
  </si>
  <si>
    <t>令和８年度特例要件</t>
    <rPh sb="0" eb="2">
      <t>レイワ</t>
    </rPh>
    <rPh sb="3" eb="5">
      <t>ネンド</t>
    </rPh>
    <rPh sb="5" eb="7">
      <t>トクレイ</t>
    </rPh>
    <rPh sb="7" eb="9">
      <t>ヨウケン</t>
    </rPh>
    <phoneticPr fontId="21"/>
  </si>
  <si>
    <t>雨竜町</t>
  </si>
  <si>
    <t>生産性向上や協働化の取組を行っていること</t>
    <rPh sb="10" eb="12">
      <t>トリクミ</t>
    </rPh>
    <rPh sb="13" eb="14">
      <t>オコナ</t>
    </rPh>
    <phoneticPr fontId="21"/>
  </si>
  <si>
    <t>舟形町</t>
  </si>
  <si>
    <t>井原市</t>
  </si>
  <si>
    <t>職員の任用における職位、職責又は職務内容等の要件を定めている。</t>
    <rPh sb="0" eb="2">
      <t>ショクイン</t>
    </rPh>
    <rPh sb="3" eb="5">
      <t>ニンヨウ</t>
    </rPh>
    <phoneticPr fontId="21"/>
  </si>
  <si>
    <t>新冠町</t>
  </si>
  <si>
    <t>燕市</t>
  </si>
  <si>
    <t>４　要件を満たすことの確認・証明</t>
    <rPh sb="2" eb="4">
      <t>ヨウケン</t>
    </rPh>
    <rPh sb="5" eb="6">
      <t>ミ</t>
    </rPh>
    <rPh sb="11" eb="13">
      <t>カクニン</t>
    </rPh>
    <rPh sb="14" eb="16">
      <t>ショウメイ</t>
    </rPh>
    <phoneticPr fontId="21"/>
  </si>
  <si>
    <t>袋井市</t>
  </si>
  <si>
    <t>勝浦町</t>
  </si>
  <si>
    <t>葉山町</t>
  </si>
  <si>
    <t xml:space="preserve"> 誓約・記名が行われていること</t>
    <rPh sb="1" eb="3">
      <t>セイヤク</t>
    </rPh>
    <rPh sb="4" eb="6">
      <t>キメイ</t>
    </rPh>
    <rPh sb="7" eb="8">
      <t>オコナ</t>
    </rPh>
    <phoneticPr fontId="21"/>
  </si>
  <si>
    <t>王滝村</t>
  </si>
  <si>
    <t>美幌町</t>
  </si>
  <si>
    <t>枝幸町</t>
  </si>
  <si>
    <t>77</t>
  </si>
  <si>
    <t>高浜町</t>
  </si>
  <si>
    <t>別紙様式２－２（個票（４、５月））</t>
    <rPh sb="0" eb="2">
      <t>ベッシ</t>
    </rPh>
    <rPh sb="2" eb="4">
      <t>ヨウシキ</t>
    </rPh>
    <rPh sb="8" eb="10">
      <t>コヒョウ</t>
    </rPh>
    <rPh sb="14" eb="15">
      <t>ガツ</t>
    </rPh>
    <phoneticPr fontId="21"/>
  </si>
  <si>
    <t>⑤キャリアパス要件Ⅳについて（「令和８年度の算定予定」について）</t>
    <rPh sb="7" eb="9">
      <t>ヨウケン</t>
    </rPh>
    <rPh sb="16" eb="18">
      <t>レイワ</t>
    </rPh>
    <rPh sb="19" eb="21">
      <t>ネンド</t>
    </rPh>
    <rPh sb="22" eb="24">
      <t>サンテイ</t>
    </rPh>
    <rPh sb="24" eb="26">
      <t>ヨテイ</t>
    </rPh>
    <phoneticPr fontId="21"/>
  </si>
  <si>
    <t>大垣市</t>
  </si>
  <si>
    <t>喜茂別町</t>
  </si>
  <si>
    <t>庄内町</t>
  </si>
  <si>
    <t>処遇改善加算Ⅰ・Ⅱの算定を届け出た事業所数
（短期入所・予防・総合事業での重複除く）</t>
    <rPh sb="10" eb="12">
      <t>サンテイ</t>
    </rPh>
    <phoneticPr fontId="21"/>
  </si>
  <si>
    <t>生産性向上推進体制加算Ⅰ又はⅡを算定済</t>
  </si>
  <si>
    <t>甲府市</t>
  </si>
  <si>
    <t>利尻富士町</t>
  </si>
  <si>
    <t>足立区</t>
    <rPh sb="0" eb="3">
      <t>アダチク</t>
    </rPh>
    <phoneticPr fontId="96"/>
  </si>
  <si>
    <t>　うち、処遇改善加算Ⅳ相当の１／２（見込額）の合計［円］
  （別紙様式2-1 3(1)①の内数）</t>
    <rPh sb="4" eb="6">
      <t>ショグウ</t>
    </rPh>
    <rPh sb="6" eb="8">
      <t>カイゼン</t>
    </rPh>
    <rPh sb="8" eb="10">
      <t>カサン</t>
    </rPh>
    <rPh sb="11" eb="13">
      <t>ソウトウ</t>
    </rPh>
    <rPh sb="18" eb="20">
      <t>ミコ</t>
    </rPh>
    <rPh sb="20" eb="21">
      <t>ガク</t>
    </rPh>
    <rPh sb="23" eb="25">
      <t>ゴウケイ</t>
    </rPh>
    <rPh sb="26" eb="27">
      <t>エン</t>
    </rPh>
    <rPh sb="46" eb="48">
      <t>ウチスウ</t>
    </rPh>
    <phoneticPr fontId="21"/>
  </si>
  <si>
    <t>その他</t>
    <rPh sb="2" eb="3">
      <t>タ</t>
    </rPh>
    <phoneticPr fontId="21"/>
  </si>
  <si>
    <t>座間味村</t>
  </si>
  <si>
    <t>東金市</t>
  </si>
  <si>
    <t>二に掲げる職位、職責又は職務内容等に応じた賃金体系を定めている。</t>
    <rPh sb="0" eb="1">
      <t>ニ</t>
    </rPh>
    <rPh sb="2" eb="3">
      <t>カカ</t>
    </rPh>
    <phoneticPr fontId="21"/>
  </si>
  <si>
    <t>山口市</t>
  </si>
  <si>
    <t>【記入上の注意】
 ・ 改善後の賃金が年額440万円以上であることは、処遇改善加算による賃金改善額を含む金額で判断すること。</t>
    <rPh sb="19" eb="21">
      <t>ネンガク</t>
    </rPh>
    <rPh sb="35" eb="37">
      <t>ショグウ</t>
    </rPh>
    <rPh sb="37" eb="39">
      <t>カイゼン</t>
    </rPh>
    <rPh sb="39" eb="41">
      <t>カサン</t>
    </rPh>
    <phoneticPr fontId="21"/>
  </si>
  <si>
    <t>久米島町</t>
  </si>
  <si>
    <t>改善後の賃金要件を満たす職員は０人であって、令和８年度特例要件は満たす事業所数</t>
    <rPh sb="22" eb="23">
      <t>レイ</t>
    </rPh>
    <phoneticPr fontId="21"/>
  </si>
  <si>
    <t>臼杵市</t>
  </si>
  <si>
    <t>介護予防短期入所療養介護_介護医療院_Ⅴ</t>
  </si>
  <si>
    <t>コード値</t>
    <rPh sb="3" eb="4">
      <t>チ</t>
    </rPh>
    <phoneticPr fontId="21"/>
  </si>
  <si>
    <t>介護保険
事業所番号</t>
    <rPh sb="0" eb="2">
      <t>カイゴ</t>
    </rPh>
    <rPh sb="2" eb="4">
      <t>ホケン</t>
    </rPh>
    <rPh sb="5" eb="8">
      <t>ジギョウショ</t>
    </rPh>
    <rPh sb="8" eb="10">
      <t>バンゴウ</t>
    </rPh>
    <phoneticPr fontId="21"/>
  </si>
  <si>
    <t>東庄町</t>
  </si>
  <si>
    <t>下川町</t>
  </si>
  <si>
    <t>長崎市</t>
  </si>
  <si>
    <t>事業所名</t>
    <rPh sb="0" eb="3">
      <t>ジギョウショ</t>
    </rPh>
    <rPh sb="3" eb="4">
      <t>メイ</t>
    </rPh>
    <phoneticPr fontId="21"/>
  </si>
  <si>
    <t>東京都</t>
  </si>
  <si>
    <t>五條市</t>
  </si>
  <si>
    <t>安八町</t>
  </si>
  <si>
    <t>訪問型サービス_独自_R8</t>
  </si>
  <si>
    <t>令和８年４・５月に
算定する処遇改善加算の区分</t>
    <rPh sb="0" eb="2">
      <t>レイワ</t>
    </rPh>
    <rPh sb="3" eb="4">
      <t>ネン</t>
    </rPh>
    <rPh sb="7" eb="8">
      <t>ガツ</t>
    </rPh>
    <rPh sb="10" eb="12">
      <t>サンテイ</t>
    </rPh>
    <rPh sb="21" eb="23">
      <t>クブン</t>
    </rPh>
    <phoneticPr fontId="21"/>
  </si>
  <si>
    <t>釜石市</t>
  </si>
  <si>
    <t>短期入所療養介護 （医療院)</t>
    <rPh sb="10" eb="12">
      <t>イリョウ</t>
    </rPh>
    <rPh sb="12" eb="13">
      <t>イン</t>
    </rPh>
    <phoneticPr fontId="21"/>
  </si>
  <si>
    <t>北塩原村</t>
  </si>
  <si>
    <t>加
算
率
(c)</t>
    <rPh sb="0" eb="1">
      <t>カ</t>
    </rPh>
    <rPh sb="2" eb="3">
      <t>ザン</t>
    </rPh>
    <rPh sb="4" eb="5">
      <t>リツ</t>
    </rPh>
    <phoneticPr fontId="21"/>
  </si>
  <si>
    <t>算定対象月
(d)
※通常は令和８年４月・５月</t>
    <rPh sb="0" eb="2">
      <t>サンテイ</t>
    </rPh>
    <rPh sb="2" eb="4">
      <t>タイショウ</t>
    </rPh>
    <rPh sb="4" eb="5">
      <t>ツキ</t>
    </rPh>
    <rPh sb="16" eb="18">
      <t>レイワ</t>
    </rPh>
    <rPh sb="19" eb="20">
      <t>ネン</t>
    </rPh>
    <phoneticPr fontId="21"/>
  </si>
  <si>
    <t>利根町</t>
  </si>
  <si>
    <t>瑞穂町</t>
  </si>
  <si>
    <t>通所リハビリテーション</t>
  </si>
  <si>
    <t>苫前町</t>
  </si>
  <si>
    <t>①月額賃金要件</t>
    <rPh sb="1" eb="3">
      <t>ゲツガク</t>
    </rPh>
    <rPh sb="3" eb="5">
      <t>チンギン</t>
    </rPh>
    <rPh sb="5" eb="7">
      <t>ヨウケン</t>
    </rPh>
    <phoneticPr fontId="21"/>
  </si>
  <si>
    <t>裾野市</t>
  </si>
  <si>
    <t>④キャリアパス要件Ⅲ</t>
    <rPh sb="7" eb="9">
      <t>ヨウケン</t>
    </rPh>
    <phoneticPr fontId="96"/>
  </si>
  <si>
    <t>キャリアパス要件Ⅳその他判定</t>
    <rPh sb="6" eb="8">
      <t>ヨウケン</t>
    </rPh>
    <rPh sb="11" eb="12">
      <t>タ</t>
    </rPh>
    <rPh sb="12" eb="14">
      <t>ハンテイ</t>
    </rPh>
    <phoneticPr fontId="21"/>
  </si>
  <si>
    <t>藤井寺市</t>
  </si>
  <si>
    <t>久万高原町</t>
  </si>
  <si>
    <t>介護予防小規模多機能型居宅介護_短期利用型_R8</t>
  </si>
  <si>
    <t>⑥関数用サービスコード</t>
    <rPh sb="1" eb="3">
      <t>カンスウ</t>
    </rPh>
    <rPh sb="3" eb="4">
      <t>ヨウ</t>
    </rPh>
    <phoneticPr fontId="21"/>
  </si>
  <si>
    <t>⑦令和８年度
特例要件</t>
    <rPh sb="1" eb="3">
      <t>レイワ</t>
    </rPh>
    <rPh sb="4" eb="6">
      <t>ネンド</t>
    </rPh>
    <rPh sb="7" eb="9">
      <t>トクレイ</t>
    </rPh>
    <rPh sb="9" eb="11">
      <t>ヨウケン</t>
    </rPh>
    <phoneticPr fontId="21"/>
  </si>
  <si>
    <t>厚真町</t>
  </si>
  <si>
    <t>新篠津村</t>
  </si>
  <si>
    <t>都道
府県</t>
    <rPh sb="0" eb="2">
      <t>トドウ</t>
    </rPh>
    <rPh sb="3" eb="5">
      <t>フケン</t>
    </rPh>
    <phoneticPr fontId="21"/>
  </si>
  <si>
    <t>市区
町村</t>
    <rPh sb="0" eb="2">
      <t>シク</t>
    </rPh>
    <rPh sb="3" eb="5">
      <t>チョウソン</t>
    </rPh>
    <phoneticPr fontId="21"/>
  </si>
  <si>
    <t>月額賃金要件Ⅰを満たす</t>
    <rPh sb="0" eb="2">
      <t>ゲツガク</t>
    </rPh>
    <rPh sb="2" eb="4">
      <t>チンギン</t>
    </rPh>
    <rPh sb="4" eb="6">
      <t>ヨウケン</t>
    </rPh>
    <rPh sb="8" eb="9">
      <t>ミ</t>
    </rPh>
    <phoneticPr fontId="21"/>
  </si>
  <si>
    <t>特定施設入居者生活介護_短期利用型_R8</t>
  </si>
  <si>
    <t>上松町</t>
  </si>
  <si>
    <t>読谷村</t>
  </si>
  <si>
    <t>処遇改善加算Ⅳ</t>
  </si>
  <si>
    <t>④の色付け用（入力要否の判定用）</t>
    <rPh sb="2" eb="3">
      <t>イロ</t>
    </rPh>
    <rPh sb="3" eb="4">
      <t>ヅ</t>
    </rPh>
    <rPh sb="5" eb="6">
      <t>ヨウ</t>
    </rPh>
    <rPh sb="7" eb="9">
      <t>ニュウリョク</t>
    </rPh>
    <rPh sb="9" eb="11">
      <t>ヨウヒ</t>
    </rPh>
    <rPh sb="12" eb="15">
      <t>ハンテイヨウ</t>
    </rPh>
    <phoneticPr fontId="21"/>
  </si>
  <si>
    <t>任用要件・賃金体系の整備等、研修の実施等</t>
    <rPh sb="0" eb="2">
      <t>ニンヨウ</t>
    </rPh>
    <rPh sb="2" eb="4">
      <t>ヨウケン</t>
    </rPh>
    <rPh sb="5" eb="7">
      <t>チンギン</t>
    </rPh>
    <rPh sb="7" eb="9">
      <t>タイケイ</t>
    </rPh>
    <rPh sb="10" eb="12">
      <t>セイビ</t>
    </rPh>
    <rPh sb="12" eb="13">
      <t>トウ</t>
    </rPh>
    <phoneticPr fontId="21"/>
  </si>
  <si>
    <t>大井町</t>
  </si>
  <si>
    <t>昇給の仕組みの
整備等</t>
  </si>
  <si>
    <t>参考１ （ア）・（イ）（任用要件・賃金体系の整備等、研修の実施等）の概要</t>
    <rPh sb="0" eb="2">
      <t>サンコウ</t>
    </rPh>
    <rPh sb="34" eb="36">
      <t>ガイヨウ</t>
    </rPh>
    <phoneticPr fontId="21"/>
  </si>
  <si>
    <t>忍野村</t>
  </si>
  <si>
    <t>介護福祉士等の配置要件の状況が分かる加算の算定状況</t>
    <rPh sb="5" eb="6">
      <t>トウ</t>
    </rPh>
    <rPh sb="9" eb="11">
      <t>ヨウケン</t>
    </rPh>
    <rPh sb="12" eb="14">
      <t>ジョウキョウ</t>
    </rPh>
    <rPh sb="15" eb="16">
      <t>ワ</t>
    </rPh>
    <phoneticPr fontId="21"/>
  </si>
  <si>
    <t>市川市</t>
  </si>
  <si>
    <t>生産性向上や協働化に係る取組を実施</t>
    <rPh sb="15" eb="17">
      <t>ジッシ</t>
    </rPh>
    <phoneticPr fontId="21"/>
  </si>
  <si>
    <t>白鷹町</t>
  </si>
  <si>
    <t>●年以上</t>
  </si>
  <si>
    <t>小規模多機能型居宅介護_短期利用型_R8</t>
  </si>
  <si>
    <t>表１　交付率一覧</t>
    <rPh sb="0" eb="1">
      <t>ヒョウ</t>
    </rPh>
    <rPh sb="3" eb="6">
      <t>コウフリツ</t>
    </rPh>
    <rPh sb="6" eb="8">
      <t>イチラン</t>
    </rPh>
    <phoneticPr fontId="21"/>
  </si>
  <si>
    <t>記入上の注意</t>
    <rPh sb="0" eb="2">
      <t>キニュウ</t>
    </rPh>
    <rPh sb="2" eb="3">
      <t>ジョウ</t>
    </rPh>
    <rPh sb="4" eb="6">
      <t>チュウイ</t>
    </rPh>
    <phoneticPr fontId="21"/>
  </si>
  <si>
    <t>サービス提供体制強化加算Ⅰ</t>
  </si>
  <si>
    <t>倉吉市</t>
  </si>
  <si>
    <t>諫早市</t>
  </si>
  <si>
    <t>処遇改善加算対象サービス</t>
    <rPh sb="0" eb="4">
      <t>ショグウカイゼン</t>
    </rPh>
    <rPh sb="4" eb="6">
      <t>カサン</t>
    </rPh>
    <rPh sb="6" eb="8">
      <t>タイショウ</t>
    </rPh>
    <phoneticPr fontId="21"/>
  </si>
  <si>
    <t>人件費割合</t>
    <rPh sb="0" eb="3">
      <t>ジンケンヒ</t>
    </rPh>
    <rPh sb="3" eb="5">
      <t>ワリアイ</t>
    </rPh>
    <phoneticPr fontId="21"/>
  </si>
  <si>
    <t>夕張市</t>
  </si>
  <si>
    <t>「算定する処遇改善加算の区分」の色付け用（入力要否の判定用）</t>
    <rPh sb="1" eb="3">
      <t>サンテイ</t>
    </rPh>
    <rPh sb="12" eb="14">
      <t>クブン</t>
    </rPh>
    <rPh sb="16" eb="17">
      <t>イロ</t>
    </rPh>
    <rPh sb="17" eb="18">
      <t>ヅ</t>
    </rPh>
    <rPh sb="19" eb="20">
      <t>ヨウ</t>
    </rPh>
    <rPh sb="21" eb="23">
      <t>ニュウリョク</t>
    </rPh>
    <rPh sb="23" eb="25">
      <t>ヨウヒ</t>
    </rPh>
    <rPh sb="26" eb="29">
      <t>ハンテイヨウ</t>
    </rPh>
    <phoneticPr fontId="21"/>
  </si>
  <si>
    <t>常勤（月給）
・基本給 ●●●円～
・経験手当 ＋●●円
・役職手当 ＋●●円</t>
    <rPh sb="0" eb="2">
      <t>ジョウキン</t>
    </rPh>
    <rPh sb="19" eb="21">
      <t>ケイケン</t>
    </rPh>
    <rPh sb="38" eb="39">
      <t>エン</t>
    </rPh>
    <phoneticPr fontId="21"/>
  </si>
  <si>
    <t>大樹町</t>
  </si>
  <si>
    <t>蟹江町</t>
  </si>
  <si>
    <t>中札内村</t>
  </si>
  <si>
    <t>②・③の記入状況チェック</t>
    <rPh sb="4" eb="6">
      <t>キニュウ</t>
    </rPh>
    <rPh sb="6" eb="8">
      <t>ジョウキョウ</t>
    </rPh>
    <phoneticPr fontId="21"/>
  </si>
  <si>
    <t>④の記入状況チェック</t>
    <rPh sb="2" eb="4">
      <t>キニュウ</t>
    </rPh>
    <rPh sb="4" eb="6">
      <t>ジョウキョウ</t>
    </rPh>
    <phoneticPr fontId="21"/>
  </si>
  <si>
    <t>丸森町</t>
  </si>
  <si>
    <t>藤沢市</t>
  </si>
  <si>
    <t>都農町</t>
  </si>
  <si>
    <t>訪問型サービス_独自_Ⅴ</t>
  </si>
  <si>
    <t>荒川区</t>
  </si>
  <si>
    <t>目黒区</t>
    <rPh sb="0" eb="3">
      <t>メグロク</t>
    </rPh>
    <phoneticPr fontId="96"/>
  </si>
  <si>
    <t>松茂町</t>
  </si>
  <si>
    <t>糸魚川市</t>
  </si>
  <si>
    <t>⑤の必要数チェック（併設の場合０）</t>
    <rPh sb="2" eb="4">
      <t>ヒツヨウ</t>
    </rPh>
    <rPh sb="4" eb="5">
      <t>スウ</t>
    </rPh>
    <rPh sb="10" eb="12">
      <t>ヘイセツ</t>
    </rPh>
    <rPh sb="13" eb="15">
      <t>バアイ</t>
    </rPh>
    <phoneticPr fontId="21"/>
  </si>
  <si>
    <t>五木村</t>
  </si>
  <si>
    <t>中土佐町</t>
  </si>
  <si>
    <t>多摩市</t>
    <rPh sb="0" eb="3">
      <t>タマシ</t>
    </rPh>
    <phoneticPr fontId="96"/>
  </si>
  <si>
    <t>⑤の色付け用（入力要否の判定用）※令和８年度特例要件</t>
    <rPh sb="2" eb="3">
      <t>イロ</t>
    </rPh>
    <rPh sb="3" eb="4">
      <t>ヅ</t>
    </rPh>
    <rPh sb="5" eb="6">
      <t>ヨウ</t>
    </rPh>
    <rPh sb="7" eb="9">
      <t>ニュウリョク</t>
    </rPh>
    <rPh sb="9" eb="11">
      <t>ヨウヒ</t>
    </rPh>
    <rPh sb="12" eb="15">
      <t>ハンテイヨウ</t>
    </rPh>
    <rPh sb="17" eb="19">
      <t>レイワ</t>
    </rPh>
    <rPh sb="20" eb="22">
      <t>ネンド</t>
    </rPh>
    <rPh sb="22" eb="24">
      <t>トクレイ</t>
    </rPh>
    <rPh sb="24" eb="26">
      <t>ヨウケン</t>
    </rPh>
    <phoneticPr fontId="21"/>
  </si>
  <si>
    <t>えりも町</t>
  </si>
  <si>
    <t>⑥の色付け用（入力要否の判定用）</t>
    <rPh sb="2" eb="3">
      <t>イロ</t>
    </rPh>
    <rPh sb="3" eb="4">
      <t>ヅ</t>
    </rPh>
    <rPh sb="5" eb="6">
      <t>ヨウ</t>
    </rPh>
    <rPh sb="7" eb="9">
      <t>ニュウリョク</t>
    </rPh>
    <rPh sb="9" eb="11">
      <t>ヨウヒ</t>
    </rPh>
    <rPh sb="12" eb="15">
      <t>ハンテイヨウ</t>
    </rPh>
    <phoneticPr fontId="21"/>
  </si>
  <si>
    <t>月～令和</t>
    <rPh sb="0" eb="1">
      <t>ツキ</t>
    </rPh>
    <rPh sb="2" eb="4">
      <t>レイワ</t>
    </rPh>
    <phoneticPr fontId="21"/>
  </si>
  <si>
    <t>神奈川県</t>
  </si>
  <si>
    <t>坂戸市</t>
  </si>
  <si>
    <t>千葉県</t>
    <rPh sb="0" eb="3">
      <t>チバケン</t>
    </rPh>
    <phoneticPr fontId="21"/>
  </si>
  <si>
    <t>⑥の記入状況チェック</t>
    <rPh sb="2" eb="4">
      <t>キニュウ</t>
    </rPh>
    <rPh sb="4" eb="6">
      <t>ジョウキョウ</t>
    </rPh>
    <phoneticPr fontId="21"/>
  </si>
  <si>
    <t>⑦関数用サービスコード</t>
    <rPh sb="1" eb="3">
      <t>カンスウ</t>
    </rPh>
    <rPh sb="3" eb="4">
      <t>ヨウ</t>
    </rPh>
    <phoneticPr fontId="21"/>
  </si>
  <si>
    <t>湯沢町</t>
  </si>
  <si>
    <t>処遇改善加算</t>
    <rPh sb="0" eb="4">
      <t>ショグウカイゼン</t>
    </rPh>
    <rPh sb="4" eb="6">
      <t>カサン</t>
    </rPh>
    <phoneticPr fontId="21"/>
  </si>
  <si>
    <t>弥彦村</t>
  </si>
  <si>
    <t>みよし市</t>
  </si>
  <si>
    <t>八潮市</t>
  </si>
  <si>
    <t>大阪市</t>
    <rPh sb="0" eb="3">
      <t>オオサカシ</t>
    </rPh>
    <phoneticPr fontId="96"/>
  </si>
  <si>
    <t>特例要件上の○の処理</t>
    <rPh sb="0" eb="2">
      <t>トクレイ</t>
    </rPh>
    <rPh sb="2" eb="4">
      <t>ヨウケン</t>
    </rPh>
    <rPh sb="4" eb="5">
      <t>ウエ</t>
    </rPh>
    <rPh sb="8" eb="10">
      <t>ショリ</t>
    </rPh>
    <phoneticPr fontId="21"/>
  </si>
  <si>
    <t>久米南町</t>
  </si>
  <si>
    <t>逗子市</t>
  </si>
  <si>
    <t>併設本体施設において処遇改善加算Ⅰの届出あり</t>
    <rPh sb="2" eb="4">
      <t>ホンタイ</t>
    </rPh>
    <rPh sb="4" eb="6">
      <t>シセツ</t>
    </rPh>
    <rPh sb="18" eb="20">
      <t>トドケデ</t>
    </rPh>
    <phoneticPr fontId="21"/>
  </si>
  <si>
    <t>特例要件全体の判定用</t>
  </si>
  <si>
    <r>
      <t>非常勤（時給）
・</t>
    </r>
    <r>
      <rPr>
        <sz val="20"/>
        <color auto="1"/>
        <rFont val="Segoe UI Symbol"/>
      </rPr>
      <t>●●</t>
    </r>
    <r>
      <rPr>
        <sz val="20"/>
        <color auto="1"/>
        <rFont val="ＭＳ ゴシック"/>
      </rPr>
      <t>　円</t>
    </r>
    <r>
      <rPr>
        <sz val="20"/>
        <color auto="1"/>
        <rFont val="ＭＳゴシック"/>
      </rPr>
      <t xml:space="preserve">
</t>
    </r>
    <r>
      <rPr>
        <sz val="20"/>
        <color auto="1"/>
        <rFont val="ＭＳ ゴシック"/>
      </rPr>
      <t>・資格手当</t>
    </r>
    <r>
      <rPr>
        <sz val="20"/>
        <color auto="1"/>
        <rFont val="ＭＳゴシック"/>
      </rPr>
      <t xml:space="preserve"> </t>
    </r>
    <r>
      <rPr>
        <sz val="20"/>
        <color auto="1"/>
        <rFont val="ＭＳ ゴシック"/>
      </rPr>
      <t>＋</t>
    </r>
    <r>
      <rPr>
        <sz val="20"/>
        <color auto="1"/>
        <rFont val="Segoe UI Symbol"/>
      </rPr>
      <t>●●</t>
    </r>
    <r>
      <rPr>
        <sz val="20"/>
        <color auto="1"/>
        <rFont val="ＭＳ ゴシック"/>
      </rPr>
      <t>円</t>
    </r>
  </si>
  <si>
    <t>三郷市</t>
  </si>
  <si>
    <t>月</t>
    <rPh sb="0" eb="1">
      <t>ツキ</t>
    </rPh>
    <phoneticPr fontId="21"/>
  </si>
  <si>
    <t>（</t>
  </si>
  <si>
    <t>②・③の選択肢</t>
    <rPh sb="4" eb="7">
      <t>センタクシ</t>
    </rPh>
    <phoneticPr fontId="21"/>
  </si>
  <si>
    <t>熊谷市</t>
  </si>
  <si>
    <t>大阪府</t>
  </si>
  <si>
    <t>永平寺町</t>
  </si>
  <si>
    <t>南九州市</t>
  </si>
  <si>
    <t>別紙様式２－３（個票（６月以降））</t>
    <rPh sb="0" eb="2">
      <t>ベッシ</t>
    </rPh>
    <rPh sb="2" eb="4">
      <t>ヨウシキ</t>
    </rPh>
    <rPh sb="8" eb="10">
      <t>コヒョウ</t>
    </rPh>
    <rPh sb="12" eb="13">
      <t>ガツ</t>
    </rPh>
    <rPh sb="13" eb="15">
      <t>イコウ</t>
    </rPh>
    <phoneticPr fontId="21"/>
  </si>
  <si>
    <t>釧路町</t>
  </si>
  <si>
    <t>全サービス</t>
    <rPh sb="0" eb="1">
      <t>ゼン</t>
    </rPh>
    <phoneticPr fontId="21"/>
  </si>
  <si>
    <t>大治町</t>
  </si>
  <si>
    <t>稲沢市</t>
  </si>
  <si>
    <r>
      <rPr>
        <sz val="11"/>
        <color auto="1"/>
        <rFont val="ＭＳ Ｐゴシック"/>
      </rPr>
      <t>従来から処遇改善加算の対象となっていたサービス</t>
    </r>
    <rPh sb="0" eb="2">
      <t>ジュウライ</t>
    </rPh>
    <rPh sb="4" eb="8">
      <t>ショグウカイゼン</t>
    </rPh>
    <rPh sb="8" eb="10">
      <t>カサン</t>
    </rPh>
    <rPh sb="11" eb="13">
      <t>タイショウ</t>
    </rPh>
    <phoneticPr fontId="21"/>
  </si>
  <si>
    <t>観音寺市</t>
  </si>
  <si>
    <t>居宅介護支援</t>
  </si>
  <si>
    <t>24</t>
  </si>
  <si>
    <t>令和８年６月以降に
算定する処遇改善加算の区分</t>
    <rPh sb="0" eb="2">
      <t>レイワ</t>
    </rPh>
    <rPh sb="3" eb="4">
      <t>ネン</t>
    </rPh>
    <rPh sb="5" eb="6">
      <t>ガツ</t>
    </rPh>
    <rPh sb="6" eb="8">
      <t>イコウ</t>
    </rPh>
    <rPh sb="10" eb="12">
      <t>サンテイ</t>
    </rPh>
    <rPh sb="21" eb="23">
      <t>クブン</t>
    </rPh>
    <phoneticPr fontId="21"/>
  </si>
  <si>
    <t>算定対象月
(d)
※通常は令和８年６月から令和９年３月</t>
    <rPh sb="0" eb="2">
      <t>サンテイ</t>
    </rPh>
    <rPh sb="2" eb="4">
      <t>タイショウ</t>
    </rPh>
    <rPh sb="4" eb="5">
      <t>ツキ</t>
    </rPh>
    <rPh sb="16" eb="18">
      <t>レイワ</t>
    </rPh>
    <rPh sb="19" eb="20">
      <t>ネン</t>
    </rPh>
    <rPh sb="24" eb="26">
      <t>レイワ</t>
    </rPh>
    <rPh sb="27" eb="28">
      <t>ネン</t>
    </rPh>
    <rPh sb="29" eb="30">
      <t>ツキ</t>
    </rPh>
    <phoneticPr fontId="21"/>
  </si>
  <si>
    <t>七尾市</t>
  </si>
  <si>
    <t>町田市</t>
    <rPh sb="0" eb="3">
      <t>マチダシ</t>
    </rPh>
    <phoneticPr fontId="96"/>
  </si>
  <si>
    <t>特定施設入居者生活介護_短期利用型_Ⅴ</t>
  </si>
  <si>
    <t>⑤の記入状況チェック</t>
  </si>
  <si>
    <t>新規対象サービスの特例要件判定</t>
    <rPh sb="0" eb="2">
      <t>シンキ</t>
    </rPh>
    <rPh sb="2" eb="4">
      <t>タイショウ</t>
    </rPh>
    <rPh sb="9" eb="11">
      <t>トクレイ</t>
    </rPh>
    <rPh sb="11" eb="13">
      <t>ヨウケン</t>
    </rPh>
    <rPh sb="13" eb="15">
      <t>ハンテイ</t>
    </rPh>
    <phoneticPr fontId="21"/>
  </si>
  <si>
    <t>介護予防訪問入浴介護R8</t>
  </si>
  <si>
    <t>輪之内町</t>
  </si>
  <si>
    <t>特例要件全体の判定用</t>
    <rPh sb="0" eb="2">
      <t>トクレイ</t>
    </rPh>
    <rPh sb="2" eb="4">
      <t>ヨウケン</t>
    </rPh>
    <rPh sb="4" eb="6">
      <t>ゼンタイ</t>
    </rPh>
    <rPh sb="7" eb="9">
      <t>ハンテイ</t>
    </rPh>
    <rPh sb="9" eb="10">
      <t>ヨウ</t>
    </rPh>
    <phoneticPr fontId="21"/>
  </si>
  <si>
    <t>伊那市</t>
  </si>
  <si>
    <t>北本市</t>
  </si>
  <si>
    <t>一</t>
    <rPh sb="0" eb="1">
      <t>イチ</t>
    </rPh>
    <phoneticPr fontId="21"/>
  </si>
  <si>
    <t>愛西市</t>
  </si>
  <si>
    <t>二</t>
    <rPh sb="0" eb="1">
      <t>ニ</t>
    </rPh>
    <phoneticPr fontId="21"/>
  </si>
  <si>
    <t>社会福祉連携推進法人に所属</t>
    <rPh sb="11" eb="13">
      <t>ショゾク</t>
    </rPh>
    <phoneticPr fontId="21"/>
  </si>
  <si>
    <t>A4</t>
  </si>
  <si>
    <t>一及び二について、就業規則等の明確な根拠規定を書面で整備し、全ての職員に周知している。</t>
    <rPh sb="0" eb="1">
      <t>イチ</t>
    </rPh>
    <rPh sb="1" eb="2">
      <t>オヨ</t>
    </rPh>
    <rPh sb="3" eb="4">
      <t>ニ</t>
    </rPh>
    <rPh sb="9" eb="11">
      <t>シュウギョウ</t>
    </rPh>
    <rPh sb="11" eb="13">
      <t>キソク</t>
    </rPh>
    <rPh sb="13" eb="14">
      <t>トウ</t>
    </rPh>
    <rPh sb="15" eb="17">
      <t>メイカク</t>
    </rPh>
    <rPh sb="18" eb="20">
      <t>コンキョ</t>
    </rPh>
    <rPh sb="20" eb="22">
      <t>キテイ</t>
    </rPh>
    <rPh sb="23" eb="25">
      <t>ショメン</t>
    </rPh>
    <rPh sb="26" eb="28">
      <t>セイビ</t>
    </rPh>
    <rPh sb="30" eb="31">
      <t>スベ</t>
    </rPh>
    <phoneticPr fontId="21"/>
  </si>
  <si>
    <t>（イ）研修の実施等</t>
    <rPh sb="3" eb="5">
      <t>ケンシュウ</t>
    </rPh>
    <rPh sb="6" eb="8">
      <t>ジッシ</t>
    </rPh>
    <phoneticPr fontId="21"/>
  </si>
  <si>
    <t>花巻市</t>
  </si>
  <si>
    <t>熊野町</t>
    <rPh sb="0" eb="3">
      <t>クマノチョウ</t>
    </rPh>
    <phoneticPr fontId="96"/>
  </si>
  <si>
    <t>秩父別町</t>
  </si>
  <si>
    <t>基準を満たしている又は遅くとも実績報告書の提出までに次の一と二の両方の基準を満たす。</t>
    <rPh sb="0" eb="2">
      <t>キジュン</t>
    </rPh>
    <rPh sb="3" eb="4">
      <t>ミ</t>
    </rPh>
    <rPh sb="9" eb="10">
      <t>マタ</t>
    </rPh>
    <rPh sb="28" eb="29">
      <t>イチ</t>
    </rPh>
    <rPh sb="30" eb="31">
      <t>ニ</t>
    </rPh>
    <rPh sb="32" eb="34">
      <t>リョウホウ</t>
    </rPh>
    <rPh sb="35" eb="37">
      <t>キジュン</t>
    </rPh>
    <phoneticPr fontId="21"/>
  </si>
  <si>
    <t>吉富町</t>
  </si>
  <si>
    <t>職員の職務内容等を踏まえ、職員と意見交換しながら、資質向上の目標及びa.・b.のうち少なくともいずれかに関する具体的な計画を策定し、研修の実施又は研修の機会を確保している。</t>
    <rPh sb="0" eb="2">
      <t>ショクイン</t>
    </rPh>
    <rPh sb="3" eb="5">
      <t>ショクム</t>
    </rPh>
    <rPh sb="5" eb="7">
      <t>ナイヨウ</t>
    </rPh>
    <rPh sb="7" eb="8">
      <t>トウ</t>
    </rPh>
    <rPh sb="9" eb="10">
      <t>フ</t>
    </rPh>
    <rPh sb="25" eb="27">
      <t>シシツ</t>
    </rPh>
    <rPh sb="27" eb="29">
      <t>コウジョウ</t>
    </rPh>
    <rPh sb="30" eb="32">
      <t>モクヒョウ</t>
    </rPh>
    <rPh sb="32" eb="33">
      <t>オヨ</t>
    </rPh>
    <rPh sb="42" eb="43">
      <t>スク</t>
    </rPh>
    <rPh sb="52" eb="53">
      <t>カン</t>
    </rPh>
    <rPh sb="55" eb="58">
      <t>グタイテキ</t>
    </rPh>
    <rPh sb="59" eb="61">
      <t>ケイカク</t>
    </rPh>
    <rPh sb="62" eb="64">
      <t>サクテイ</t>
    </rPh>
    <rPh sb="66" eb="68">
      <t>ケンシュウ</t>
    </rPh>
    <rPh sb="69" eb="71">
      <t>ジッシ</t>
    </rPh>
    <rPh sb="71" eb="72">
      <t>マタ</t>
    </rPh>
    <rPh sb="73" eb="75">
      <t>ケンシュウ</t>
    </rPh>
    <rPh sb="76" eb="78">
      <t>キカイ</t>
    </rPh>
    <rPh sb="79" eb="81">
      <t>カクホ</t>
    </rPh>
    <phoneticPr fontId="21"/>
  </si>
  <si>
    <t>盛岡市</t>
  </si>
  <si>
    <t>尼崎市</t>
  </si>
  <si>
    <t>杉戸町</t>
  </si>
  <si>
    <t>一の実現のための具体的な取組内容</t>
    <rPh sb="0" eb="1">
      <t>イチ</t>
    </rPh>
    <rPh sb="14" eb="16">
      <t>ナイヨウ</t>
    </rPh>
    <phoneticPr fontId="21"/>
  </si>
  <si>
    <t>中野市</t>
  </si>
  <si>
    <t>台東区</t>
    <rPh sb="0" eb="3">
      <t>タイトウク</t>
    </rPh>
    <phoneticPr fontId="96"/>
  </si>
  <si>
    <t>高根沢町</t>
  </si>
  <si>
    <t>士別市</t>
  </si>
  <si>
    <t>鎌倉市</t>
  </si>
  <si>
    <t>（研修計画）</t>
    <rPh sb="1" eb="3">
      <t>ケンシュウ</t>
    </rPh>
    <rPh sb="3" eb="5">
      <t>ケイカク</t>
    </rPh>
    <phoneticPr fontId="21"/>
  </si>
  <si>
    <t>a.</t>
  </si>
  <si>
    <t>清須市</t>
    <rPh sb="0" eb="3">
      <t>キヨスシ</t>
    </rPh>
    <phoneticPr fontId="96"/>
  </si>
  <si>
    <t>資格取得のための支援の実施</t>
    <rPh sb="0" eb="2">
      <t>シカク</t>
    </rPh>
    <rPh sb="2" eb="4">
      <t>シュトク</t>
    </rPh>
    <rPh sb="8" eb="10">
      <t>シエン</t>
    </rPh>
    <rPh sb="11" eb="13">
      <t>ジッシ</t>
    </rPh>
    <phoneticPr fontId="21"/>
  </si>
  <si>
    <t>資質向上のための計画に沿って、研修機会の提供又は技術指導等を実施するとともに、職員の能力評価を行う。</t>
  </si>
  <si>
    <t>厚木市</t>
  </si>
  <si>
    <t>b.</t>
  </si>
  <si>
    <t>長沼町</t>
  </si>
  <si>
    <t>地域密着型特定施設入居者生活介護_短期利用型_R8</t>
  </si>
  <si>
    <t>山辺町</t>
  </si>
  <si>
    <t>参考２　キャリアパス・賃金規程例（小規模事業所用）</t>
    <rPh sb="0" eb="2">
      <t>サンコウ</t>
    </rPh>
    <rPh sb="11" eb="13">
      <t>チンギン</t>
    </rPh>
    <rPh sb="13" eb="15">
      <t>キテイ</t>
    </rPh>
    <rPh sb="15" eb="16">
      <t>レイ</t>
    </rPh>
    <rPh sb="17" eb="20">
      <t>ショウキボ</t>
    </rPh>
    <rPh sb="20" eb="23">
      <t>ジギョウショ</t>
    </rPh>
    <rPh sb="23" eb="24">
      <t>ヨウ</t>
    </rPh>
    <phoneticPr fontId="21"/>
  </si>
  <si>
    <t>表３　提出先一覧</t>
    <rPh sb="0" eb="1">
      <t>ヒョウ</t>
    </rPh>
    <rPh sb="3" eb="5">
      <t>テイシュツ</t>
    </rPh>
    <rPh sb="5" eb="6">
      <t>サキ</t>
    </rPh>
    <rPh sb="6" eb="8">
      <t>イチラン</t>
    </rPh>
    <phoneticPr fontId="21"/>
  </si>
  <si>
    <t>西興部村</t>
  </si>
  <si>
    <t>介護予防短期入所療養介護 （医療院)</t>
    <rPh sb="14" eb="16">
      <t>イリョウ</t>
    </rPh>
    <rPh sb="16" eb="17">
      <t>イン</t>
    </rPh>
    <phoneticPr fontId="21"/>
  </si>
  <si>
    <t>愛媛県</t>
  </si>
  <si>
    <t>上関町</t>
  </si>
  <si>
    <t>非常勤（時給）
・●●　円
・経験手当 ＋●●円</t>
  </si>
  <si>
    <t>例：訪問系（簡易版）</t>
    <rPh sb="0" eb="1">
      <t xml:space="preserve">レイ </t>
    </rPh>
    <rPh sb="2" eb="5">
      <t>カンイバン</t>
    </rPh>
    <phoneticPr fontId="21"/>
  </si>
  <si>
    <t>平田村</t>
  </si>
  <si>
    <t>輪島市</t>
  </si>
  <si>
    <t>職位・役職</t>
    <rPh sb="0" eb="2">
      <t>ショクイ</t>
    </rPh>
    <rPh sb="3" eb="5">
      <t>ヤクショク</t>
    </rPh>
    <phoneticPr fontId="21"/>
  </si>
  <si>
    <t>小松市</t>
  </si>
  <si>
    <t>山口県</t>
  </si>
  <si>
    <t>伊根町</t>
  </si>
  <si>
    <t>館林市</t>
  </si>
  <si>
    <t>韮崎市</t>
  </si>
  <si>
    <t>任用要件</t>
    <rPh sb="0" eb="2">
      <t>ニンヨウ</t>
    </rPh>
    <rPh sb="2" eb="4">
      <t>ヨウケン</t>
    </rPh>
    <phoneticPr fontId="21"/>
  </si>
  <si>
    <t>川西町</t>
  </si>
  <si>
    <t>岩内町</t>
  </si>
  <si>
    <t>小川町</t>
  </si>
  <si>
    <t>介護予防短期入所生活介護Ⅴ</t>
  </si>
  <si>
    <t>松前町</t>
  </si>
  <si>
    <t>給与
（非常勤・時給）</t>
    <rPh sb="0" eb="2">
      <t>キュウヨ</t>
    </rPh>
    <rPh sb="4" eb="7">
      <t>ヒジョウキン</t>
    </rPh>
    <rPh sb="8" eb="10">
      <t>ジキュウ</t>
    </rPh>
    <phoneticPr fontId="21"/>
  </si>
  <si>
    <t>高度な業務の遂行
他の従業員への指導</t>
    <rPh sb="0" eb="2">
      <t>コウド</t>
    </rPh>
    <rPh sb="6" eb="8">
      <t>スイコウ</t>
    </rPh>
    <phoneticPr fontId="21"/>
  </si>
  <si>
    <t>通常の介護業務
他の従業員への助言</t>
    <rPh sb="3" eb="5">
      <t>カイゴ</t>
    </rPh>
    <phoneticPr fontId="21"/>
  </si>
  <si>
    <t>奥尻町</t>
  </si>
  <si>
    <t>初級</t>
    <rPh sb="0" eb="2">
      <t>ショキュウ</t>
    </rPh>
    <phoneticPr fontId="21"/>
  </si>
  <si>
    <t>軽井沢町</t>
  </si>
  <si>
    <t>常勤（月給）
・基本給 ●●●円～
・資格手当 ＋●●円</t>
    <rPh sb="0" eb="2">
      <t>ジョウキン</t>
    </rPh>
    <rPh sb="19" eb="21">
      <t>シカク</t>
    </rPh>
    <rPh sb="21" eb="23">
      <t>テアテ</t>
    </rPh>
    <rPh sb="27" eb="28">
      <t>エン</t>
    </rPh>
    <phoneticPr fontId="21"/>
  </si>
  <si>
    <t>　注　「任用要件」欄に記載の勤続年数又は研修の受講状況に応じて昇給するものとし、職位に応じた給与を支給する。
　　　「給与」欄に記載のない手当として、通勤手当（●●円）、研修受講手当（●●円）を支給する。
　　　また、介護職員等処遇改善加算の加算額は、経験手当・資格手当への上乗せとして、１人当たり●●円～●●円の範囲内で配分する。</t>
    <rPh sb="1" eb="2">
      <t>チュウ</t>
    </rPh>
    <rPh sb="4" eb="6">
      <t>ニンヨウ</t>
    </rPh>
    <rPh sb="6" eb="8">
      <t>ヨウケン</t>
    </rPh>
    <rPh sb="9" eb="10">
      <t>ラン</t>
    </rPh>
    <rPh sb="11" eb="13">
      <t>キサイ</t>
    </rPh>
    <rPh sb="14" eb="16">
      <t>キンゾク</t>
    </rPh>
    <rPh sb="16" eb="18">
      <t>ネンスウ</t>
    </rPh>
    <rPh sb="18" eb="19">
      <t>マタ</t>
    </rPh>
    <rPh sb="20" eb="22">
      <t>ケンシュウ</t>
    </rPh>
    <rPh sb="23" eb="25">
      <t>ジュコウ</t>
    </rPh>
    <rPh sb="25" eb="27">
      <t>ジョウキョウ</t>
    </rPh>
    <rPh sb="28" eb="29">
      <t>オウ</t>
    </rPh>
    <rPh sb="31" eb="33">
      <t>ショウキュウ</t>
    </rPh>
    <rPh sb="40" eb="42">
      <t>ショクイ</t>
    </rPh>
    <rPh sb="43" eb="44">
      <t>オウ</t>
    </rPh>
    <rPh sb="46" eb="48">
      <t>キュウヨ</t>
    </rPh>
    <rPh sb="49" eb="51">
      <t>シキュウ</t>
    </rPh>
    <rPh sb="59" eb="61">
      <t>キュウヨ</t>
    </rPh>
    <rPh sb="62" eb="63">
      <t>ラン</t>
    </rPh>
    <rPh sb="64" eb="66">
      <t>キサイ</t>
    </rPh>
    <rPh sb="69" eb="71">
      <t>テアテ</t>
    </rPh>
    <rPh sb="75" eb="77">
      <t>ツウキン</t>
    </rPh>
    <rPh sb="77" eb="79">
      <t>テアテ</t>
    </rPh>
    <rPh sb="82" eb="83">
      <t>エン</t>
    </rPh>
    <rPh sb="85" eb="87">
      <t>ケンシュウ</t>
    </rPh>
    <rPh sb="87" eb="89">
      <t>ジュコウ</t>
    </rPh>
    <rPh sb="89" eb="91">
      <t>テアテ</t>
    </rPh>
    <rPh sb="94" eb="95">
      <t>エン</t>
    </rPh>
    <rPh sb="97" eb="99">
      <t>シキュウ</t>
    </rPh>
    <rPh sb="109" eb="111">
      <t>カイゴ</t>
    </rPh>
    <rPh sb="111" eb="113">
      <t>ショクイン</t>
    </rPh>
    <rPh sb="113" eb="114">
      <t>トウ</t>
    </rPh>
    <rPh sb="114" eb="120">
      <t>ショグウカイゼンカサン</t>
    </rPh>
    <rPh sb="121" eb="123">
      <t>カサン</t>
    </rPh>
    <rPh sb="123" eb="124">
      <t>ガク</t>
    </rPh>
    <rPh sb="126" eb="128">
      <t>ケイケン</t>
    </rPh>
    <rPh sb="128" eb="130">
      <t>テアテ</t>
    </rPh>
    <rPh sb="131" eb="133">
      <t>シカク</t>
    </rPh>
    <rPh sb="133" eb="135">
      <t>テアテ</t>
    </rPh>
    <rPh sb="137" eb="139">
      <t>ウワノ</t>
    </rPh>
    <rPh sb="146" eb="147">
      <t>ア</t>
    </rPh>
    <rPh sb="151" eb="152">
      <t>エン</t>
    </rPh>
    <rPh sb="155" eb="156">
      <t>エン</t>
    </rPh>
    <rPh sb="157" eb="160">
      <t>ハンイナイ</t>
    </rPh>
    <rPh sb="161" eb="163">
      <t>ハイブン</t>
    </rPh>
    <phoneticPr fontId="21"/>
  </si>
  <si>
    <t>処遇改善加算　加算率（令和８年６月以降）</t>
    <rPh sb="0" eb="4">
      <t>ショグウカイゼン</t>
    </rPh>
    <rPh sb="4" eb="6">
      <t>カサン</t>
    </rPh>
    <rPh sb="7" eb="10">
      <t>カサンリツ</t>
    </rPh>
    <rPh sb="11" eb="13">
      <t>レイワ</t>
    </rPh>
    <rPh sb="14" eb="15">
      <t>ネン</t>
    </rPh>
    <rPh sb="16" eb="17">
      <t>ガツ</t>
    </rPh>
    <rPh sb="17" eb="19">
      <t>イコウ</t>
    </rPh>
    <phoneticPr fontId="21"/>
  </si>
  <si>
    <t>　・ 個別の希望に基づく研修計画を作成し、年●回以上●●研修をオンラインで受講。
　・ 上記の他、月２回ランチミーティングを行い、ケアの向上に資する業務の中での気づきの共有やお互いへのフィードバックを行う。
　・ 実務経験が●年以上の介護職員が●年目までに実務者研修を受講した場合、受講費用の補助として、●●万円を支給。</t>
    <rPh sb="3" eb="5">
      <t>コベツ</t>
    </rPh>
    <rPh sb="6" eb="8">
      <t>キボウ</t>
    </rPh>
    <rPh sb="9" eb="10">
      <t>モト</t>
    </rPh>
    <rPh sb="12" eb="14">
      <t>ケンシュウ</t>
    </rPh>
    <rPh sb="14" eb="16">
      <t>ケイカク</t>
    </rPh>
    <rPh sb="17" eb="19">
      <t>サクセイ</t>
    </rPh>
    <rPh sb="21" eb="22">
      <t>ネン</t>
    </rPh>
    <rPh sb="23" eb="24">
      <t>カイ</t>
    </rPh>
    <rPh sb="24" eb="26">
      <t>イジョウ</t>
    </rPh>
    <rPh sb="28" eb="30">
      <t>ケンシュウ</t>
    </rPh>
    <rPh sb="37" eb="39">
      <t>ジュコウ</t>
    </rPh>
    <rPh sb="44" eb="46">
      <t>ジョウキ</t>
    </rPh>
    <rPh sb="47" eb="48">
      <t>タ</t>
    </rPh>
    <rPh sb="49" eb="50">
      <t>ツキ</t>
    </rPh>
    <rPh sb="51" eb="52">
      <t>カイ</t>
    </rPh>
    <rPh sb="62" eb="63">
      <t>オコナ</t>
    </rPh>
    <rPh sb="68" eb="70">
      <t>コウジョウ</t>
    </rPh>
    <rPh sb="71" eb="72">
      <t>シ</t>
    </rPh>
    <rPh sb="74" eb="76">
      <t>ギョウム</t>
    </rPh>
    <rPh sb="77" eb="78">
      <t>ナカ</t>
    </rPh>
    <rPh sb="80" eb="81">
      <t>キ</t>
    </rPh>
    <rPh sb="84" eb="86">
      <t>キョウユウ</t>
    </rPh>
    <rPh sb="88" eb="89">
      <t>タガ</t>
    </rPh>
    <rPh sb="100" eb="101">
      <t>オコナ</t>
    </rPh>
    <phoneticPr fontId="21"/>
  </si>
  <si>
    <t>阿久比町</t>
  </si>
  <si>
    <t>表２　６月以降に算定可能な加算区分</t>
    <rPh sb="0" eb="1">
      <t>ヒョウ</t>
    </rPh>
    <rPh sb="4" eb="5">
      <t>ガツ</t>
    </rPh>
    <rPh sb="5" eb="7">
      <t>イコウ</t>
    </rPh>
    <rPh sb="8" eb="10">
      <t>サンテイ</t>
    </rPh>
    <rPh sb="10" eb="12">
      <t>カノウ</t>
    </rPh>
    <rPh sb="13" eb="15">
      <t>カサン</t>
    </rPh>
    <rPh sb="15" eb="17">
      <t>クブン</t>
    </rPh>
    <phoneticPr fontId="21"/>
  </si>
  <si>
    <t>浅川町</t>
  </si>
  <si>
    <t>田原本町</t>
  </si>
  <si>
    <t>成田市</t>
  </si>
  <si>
    <t>級地</t>
    <rPh sb="0" eb="2">
      <t>キュウチ</t>
    </rPh>
    <phoneticPr fontId="21"/>
  </si>
  <si>
    <t>表５　１単位あたりの単価</t>
    <rPh sb="0" eb="1">
      <t>ヒョウ</t>
    </rPh>
    <rPh sb="4" eb="6">
      <t>タンイ</t>
    </rPh>
    <rPh sb="10" eb="12">
      <t>タンカ</t>
    </rPh>
    <phoneticPr fontId="21"/>
  </si>
  <si>
    <t>佐賀県</t>
  </si>
  <si>
    <t>表６　選択様式</t>
    <rPh sb="0" eb="1">
      <t>ヒョウ</t>
    </rPh>
    <rPh sb="3" eb="5">
      <t>センタク</t>
    </rPh>
    <rPh sb="5" eb="7">
      <t>ヨウシキ</t>
    </rPh>
    <phoneticPr fontId="21"/>
  </si>
  <si>
    <t>表８　選択様式（誓約簡略化）</t>
    <rPh sb="0" eb="1">
      <t>ヒョウ</t>
    </rPh>
    <rPh sb="3" eb="5">
      <t>センタク</t>
    </rPh>
    <rPh sb="5" eb="7">
      <t>ヨウシキ</t>
    </rPh>
    <rPh sb="8" eb="10">
      <t>セイヤク</t>
    </rPh>
    <rPh sb="10" eb="12">
      <t>カンリャク</t>
    </rPh>
    <rPh sb="12" eb="13">
      <t>カ</t>
    </rPh>
    <phoneticPr fontId="21"/>
  </si>
  <si>
    <t>多賀町</t>
  </si>
  <si>
    <t>富山県</t>
  </si>
  <si>
    <t>表７　キャリアパス要件Ⅳ　規定人数集計対象外リスト</t>
    <rPh sb="0" eb="1">
      <t>ヒョウ</t>
    </rPh>
    <rPh sb="9" eb="11">
      <t>ヨウケン</t>
    </rPh>
    <rPh sb="13" eb="15">
      <t>キテイ</t>
    </rPh>
    <rPh sb="15" eb="17">
      <t>ニンズウ</t>
    </rPh>
    <rPh sb="17" eb="19">
      <t>シュウケイ</t>
    </rPh>
    <rPh sb="19" eb="21">
      <t>タイショウ</t>
    </rPh>
    <rPh sb="21" eb="22">
      <t>ガイ</t>
    </rPh>
    <phoneticPr fontId="21"/>
  </si>
  <si>
    <t>表８　キャリアパス要件Ⅴ（介護福祉士等の配置要件）</t>
    <rPh sb="0" eb="1">
      <t>ヒョウ</t>
    </rPh>
    <rPh sb="9" eb="11">
      <t>ヨウケン</t>
    </rPh>
    <rPh sb="13" eb="18">
      <t>カイゴフクシシ</t>
    </rPh>
    <rPh sb="18" eb="19">
      <t>トウ</t>
    </rPh>
    <rPh sb="20" eb="22">
      <t>ハイチ</t>
    </rPh>
    <rPh sb="22" eb="24">
      <t>ヨウケン</t>
    </rPh>
    <phoneticPr fontId="21"/>
  </si>
  <si>
    <t>東村山市</t>
    <rPh sb="0" eb="4">
      <t>ヒガシムラヤマシ</t>
    </rPh>
    <phoneticPr fontId="96"/>
  </si>
  <si>
    <t>表９　令和８年度特例要件</t>
    <rPh sb="0" eb="1">
      <t>ヒョウ</t>
    </rPh>
    <rPh sb="3" eb="5">
      <t>レイワ</t>
    </rPh>
    <rPh sb="6" eb="8">
      <t>ネンド</t>
    </rPh>
    <rPh sb="8" eb="10">
      <t>トクレイ</t>
    </rPh>
    <rPh sb="10" eb="12">
      <t>ヨウケン</t>
    </rPh>
    <phoneticPr fontId="21"/>
  </si>
  <si>
    <t>夜間対応型訪問介護R8</t>
  </si>
  <si>
    <t>群馬県</t>
  </si>
  <si>
    <t>サービス区分</t>
  </si>
  <si>
    <t>地域密着型通所介護</t>
  </si>
  <si>
    <t>佐倉市</t>
  </si>
  <si>
    <t>日光市</t>
  </si>
  <si>
    <t>根羽村</t>
  </si>
  <si>
    <t>処遇改善加算　加算率（令和８年４月・５月）</t>
    <rPh sb="0" eb="4">
      <t>ショグウカイゼン</t>
    </rPh>
    <rPh sb="4" eb="6">
      <t>カサン</t>
    </rPh>
    <rPh sb="7" eb="10">
      <t>カサンリツ</t>
    </rPh>
    <rPh sb="11" eb="13">
      <t>レイワ</t>
    </rPh>
    <rPh sb="14" eb="15">
      <t>ネン</t>
    </rPh>
    <rPh sb="16" eb="17">
      <t>ガツ</t>
    </rPh>
    <rPh sb="19" eb="20">
      <t>ガツ</t>
    </rPh>
    <phoneticPr fontId="21"/>
  </si>
  <si>
    <t>みなかみ町</t>
  </si>
  <si>
    <t>介護サービス</t>
    <rPh sb="0" eb="2">
      <t>カイゴ</t>
    </rPh>
    <phoneticPr fontId="21"/>
  </si>
  <si>
    <t>倶知安町</t>
  </si>
  <si>
    <t>分類</t>
    <rPh sb="0" eb="2">
      <t>ブンルイ</t>
    </rPh>
    <phoneticPr fontId="21"/>
  </si>
  <si>
    <t>身延町</t>
  </si>
  <si>
    <t>新十津川町</t>
  </si>
  <si>
    <t>12</t>
  </si>
  <si>
    <t>周南市</t>
  </si>
  <si>
    <t>柳川市</t>
  </si>
  <si>
    <t>４、５月時点の分類</t>
    <rPh sb="3" eb="4">
      <t>ガツ</t>
    </rPh>
    <rPh sb="4" eb="6">
      <t>ジテン</t>
    </rPh>
    <rPh sb="7" eb="9">
      <t>ブンルイ</t>
    </rPh>
    <phoneticPr fontId="21"/>
  </si>
  <si>
    <t>石井町</t>
  </si>
  <si>
    <t>組み合わせ</t>
    <rPh sb="0" eb="1">
      <t>ク</t>
    </rPh>
    <rPh sb="2" eb="3">
      <t>ア</t>
    </rPh>
    <phoneticPr fontId="21"/>
  </si>
  <si>
    <t>寄居町</t>
  </si>
  <si>
    <t>須坂市</t>
  </si>
  <si>
    <t>あさぎり町</t>
  </si>
  <si>
    <t>渋谷区</t>
    <rPh sb="0" eb="3">
      <t>シブヤク</t>
    </rPh>
    <phoneticPr fontId="96"/>
  </si>
  <si>
    <t>猪苗代町</t>
  </si>
  <si>
    <t>誓約</t>
    <rPh sb="0" eb="2">
      <t>セイヤク</t>
    </rPh>
    <phoneticPr fontId="21"/>
  </si>
  <si>
    <t>介護福祉士等の配置要件</t>
    <rPh sb="0" eb="5">
      <t>カイゴフクシシ</t>
    </rPh>
    <rPh sb="5" eb="6">
      <t>トウ</t>
    </rPh>
    <rPh sb="7" eb="9">
      <t>ハイチ</t>
    </rPh>
    <rPh sb="9" eb="11">
      <t>ヨウケン</t>
    </rPh>
    <phoneticPr fontId="21"/>
  </si>
  <si>
    <t>要件</t>
    <rPh sb="0" eb="2">
      <t>ヨウケン</t>
    </rPh>
    <phoneticPr fontId="21"/>
  </si>
  <si>
    <t>注２　訪問型サービス（総合事業）は、対象事業所に併設する指定訪問介護事業所において特定事業所加算Ⅰ若しくはⅡを算定していること又は対象事業所において特定事業所加算Ⅰ若しくはⅡに準じる市町村独自の加算を算定していることを要件とする。</t>
    <rPh sb="0" eb="1">
      <t>チュウ</t>
    </rPh>
    <phoneticPr fontId="96"/>
  </si>
  <si>
    <t>○</t>
  </si>
  <si>
    <t>36</t>
  </si>
  <si>
    <t>幕別町</t>
  </si>
  <si>
    <t>処遇改善加算Ⅱ</t>
  </si>
  <si>
    <t>檜原村</t>
  </si>
  <si>
    <t>処遇改善加算Ⅱイ</t>
  </si>
  <si>
    <t>鷹栖町</t>
  </si>
  <si>
    <t>下條村</t>
  </si>
  <si>
    <t>喜界町</t>
  </si>
  <si>
    <t>処遇改善加算Ⅲ</t>
  </si>
  <si>
    <t>御杖村</t>
  </si>
  <si>
    <t>生産性向上推進体制加算Ⅰ又はⅡの算定を誓約</t>
  </si>
  <si>
    <t>処遇改善加算Ⅰイ</t>
  </si>
  <si>
    <t>処遇改善加算Ⅱロ</t>
  </si>
  <si>
    <t>紀宝町</t>
  </si>
  <si>
    <t>三島町</t>
  </si>
  <si>
    <t>処遇改善加算</t>
    <rPh sb="0" eb="2">
      <t>ショグウ</t>
    </rPh>
    <rPh sb="2" eb="4">
      <t>カイゼン</t>
    </rPh>
    <rPh sb="4" eb="6">
      <t>カサン</t>
    </rPh>
    <phoneticPr fontId="21"/>
  </si>
  <si>
    <t>玉城町</t>
  </si>
  <si>
    <t>仙台市</t>
  </si>
  <si>
    <t>文京区</t>
    <rPh sb="0" eb="3">
      <t>ブンキョウク</t>
    </rPh>
    <phoneticPr fontId="96"/>
  </si>
  <si>
    <t>御宿町</t>
  </si>
  <si>
    <t>加算対象外</t>
    <rPh sb="0" eb="2">
      <t>カサン</t>
    </rPh>
    <rPh sb="2" eb="5">
      <t>タイショウガイ</t>
    </rPh>
    <phoneticPr fontId="21"/>
  </si>
  <si>
    <t>短期利用型</t>
    <rPh sb="0" eb="2">
      <t>タンキ</t>
    </rPh>
    <rPh sb="2" eb="4">
      <t>リヨウ</t>
    </rPh>
    <rPh sb="4" eb="5">
      <t>ガタ</t>
    </rPh>
    <phoneticPr fontId="21"/>
  </si>
  <si>
    <t>札幌市</t>
  </si>
  <si>
    <t>加西市</t>
  </si>
  <si>
    <t>久喜市</t>
  </si>
  <si>
    <t>東京都</t>
    <rPh sb="0" eb="2">
      <t>トウキョウ</t>
    </rPh>
    <rPh sb="2" eb="3">
      <t>ト</t>
    </rPh>
    <phoneticPr fontId="21"/>
  </si>
  <si>
    <t>訪問介護</t>
  </si>
  <si>
    <t>✓</t>
  </si>
  <si>
    <t>氷見市</t>
  </si>
  <si>
    <t>春日市</t>
  </si>
  <si>
    <t>特定事業所加算Ⅰ</t>
    <rPh sb="0" eb="7">
      <t>ト</t>
    </rPh>
    <phoneticPr fontId="96"/>
  </si>
  <si>
    <t>訪問介護R8</t>
  </si>
  <si>
    <t>ケアプランデータ連携システムを利用している</t>
  </si>
  <si>
    <t>広尾町</t>
  </si>
  <si>
    <t>吉岡町</t>
  </si>
  <si>
    <t>京都市</t>
  </si>
  <si>
    <t>ケアプランデータ連携システムの利用を誓約</t>
    <rPh sb="18" eb="20">
      <t>セイヤク</t>
    </rPh>
    <phoneticPr fontId="21"/>
  </si>
  <si>
    <t>伊奈町</t>
  </si>
  <si>
    <t>共和町</t>
  </si>
  <si>
    <t>11</t>
  </si>
  <si>
    <t>介護予防認知症対応型共同生活介護_短期利用型_Ⅴ</t>
  </si>
  <si>
    <t>海田町</t>
  </si>
  <si>
    <t>函館市</t>
  </si>
  <si>
    <t>栗原市</t>
  </si>
  <si>
    <t>夜間対応型訪問介護</t>
  </si>
  <si>
    <t>武蔵野市</t>
  </si>
  <si>
    <t>サービス提供体制強化加算Ⅰ</t>
    <rPh sb="4" eb="8">
      <t>テイキョウ</t>
    </rPh>
    <rPh sb="8" eb="10">
      <t>キョウカ</t>
    </rPh>
    <rPh sb="10" eb="12">
      <t>カサン</t>
    </rPh>
    <phoneticPr fontId="96"/>
  </si>
  <si>
    <t>ケアプランデータ連携システムの利用を誓約</t>
  </si>
  <si>
    <t>小牧市</t>
  </si>
  <si>
    <t>小野町</t>
  </si>
  <si>
    <t>岩手県</t>
  </si>
  <si>
    <t>立山町</t>
  </si>
  <si>
    <t>我孫子市</t>
  </si>
  <si>
    <t>北島町</t>
  </si>
  <si>
    <t>定期巡回･随時対応型訪問介護看護</t>
  </si>
  <si>
    <t>埼玉県</t>
    <rPh sb="0" eb="3">
      <t>サイタマケン</t>
    </rPh>
    <phoneticPr fontId="21"/>
  </si>
  <si>
    <t>定期巡回・随時対応型訪問介護看護R8</t>
  </si>
  <si>
    <t>訓子府町</t>
  </si>
  <si>
    <t>76</t>
  </si>
  <si>
    <t>岡山市</t>
  </si>
  <si>
    <t>新宿区</t>
    <rPh sb="0" eb="3">
      <t>シンジュクク</t>
    </rPh>
    <phoneticPr fontId="96"/>
  </si>
  <si>
    <t>訪問入浴介護</t>
  </si>
  <si>
    <t>富士宮市</t>
  </si>
  <si>
    <t>通所介護R8</t>
  </si>
  <si>
    <t>福生市</t>
    <rPh sb="0" eb="3">
      <t>フッサシ</t>
    </rPh>
    <phoneticPr fontId="96"/>
  </si>
  <si>
    <t>訪問入浴介護Ⅴ</t>
  </si>
  <si>
    <t>秋田県</t>
  </si>
  <si>
    <t>南大東村</t>
  </si>
  <si>
    <t>室蘭市</t>
  </si>
  <si>
    <t>介護予防訪問入浴介護</t>
  </si>
  <si>
    <t>15</t>
  </si>
  <si>
    <t>短期入所生活介護</t>
  </si>
  <si>
    <t>対象外</t>
    <rPh sb="0" eb="2">
      <t>タイショウ</t>
    </rPh>
    <rPh sb="2" eb="3">
      <t>ガイ</t>
    </rPh>
    <phoneticPr fontId="21"/>
  </si>
  <si>
    <t>阿賀野市</t>
  </si>
  <si>
    <t>清瀬市</t>
    <rPh sb="0" eb="3">
      <t>キヨセシ</t>
    </rPh>
    <phoneticPr fontId="96"/>
  </si>
  <si>
    <t>令和８年度特例要件を誓約</t>
    <rPh sb="0" eb="2">
      <t>レイワ</t>
    </rPh>
    <rPh sb="3" eb="5">
      <t>ネンド</t>
    </rPh>
    <rPh sb="5" eb="7">
      <t>トクレイ</t>
    </rPh>
    <rPh sb="7" eb="9">
      <t>ヨウケン</t>
    </rPh>
    <rPh sb="10" eb="12">
      <t>セイヤク</t>
    </rPh>
    <phoneticPr fontId="21"/>
  </si>
  <si>
    <t>介護予防</t>
    <rPh sb="0" eb="2">
      <t>カイゴ</t>
    </rPh>
    <rPh sb="2" eb="4">
      <t>ヨボウ</t>
    </rPh>
    <phoneticPr fontId="21"/>
  </si>
  <si>
    <t>中央区</t>
  </si>
  <si>
    <t>海津市</t>
  </si>
  <si>
    <t>今金町</t>
  </si>
  <si>
    <t>特定施設入居者生活介護（短期利用型）</t>
    <rPh sb="12" eb="14">
      <t>タンキ</t>
    </rPh>
    <rPh sb="14" eb="16">
      <t>リヨウ</t>
    </rPh>
    <rPh sb="16" eb="17">
      <t>ガタ</t>
    </rPh>
    <phoneticPr fontId="21"/>
  </si>
  <si>
    <t>通所介護Ⅴ</t>
  </si>
  <si>
    <t>岩沼市</t>
  </si>
  <si>
    <t>利尻町</t>
  </si>
  <si>
    <t>帯広市</t>
  </si>
  <si>
    <t>長岡市</t>
  </si>
  <si>
    <t>阿南市</t>
  </si>
  <si>
    <t>A6</t>
  </si>
  <si>
    <t>野田村</t>
  </si>
  <si>
    <t>中川町</t>
  </si>
  <si>
    <t>古平町</t>
  </si>
  <si>
    <t>特定施設入居者生活介護（短期利用型）</t>
  </si>
  <si>
    <t>大阪市</t>
  </si>
  <si>
    <t>台東区</t>
  </si>
  <si>
    <t>墨田区</t>
    <rPh sb="0" eb="3">
      <t>スミダク</t>
    </rPh>
    <phoneticPr fontId="96"/>
  </si>
  <si>
    <t>綾部市</t>
  </si>
  <si>
    <t>別海町</t>
  </si>
  <si>
    <t>茨城県</t>
  </si>
  <si>
    <t>亘理町</t>
  </si>
  <si>
    <t>西ノ島町</t>
  </si>
  <si>
    <t>北見市</t>
  </si>
  <si>
    <t>通所型サービス（独自／定額）（19人以上）</t>
    <rPh sb="0" eb="2">
      <t>ツウショ</t>
    </rPh>
    <rPh sb="2" eb="3">
      <t>ガタ</t>
    </rPh>
    <rPh sb="8" eb="10">
      <t>ドクジ</t>
    </rPh>
    <rPh sb="11" eb="13">
      <t>テイガク</t>
    </rPh>
    <phoneticPr fontId="21"/>
  </si>
  <si>
    <t>山武市</t>
  </si>
  <si>
    <t>サービス提供体制強化加算Ⅱ</t>
  </si>
  <si>
    <t>荒尾市</t>
  </si>
  <si>
    <t>江東区</t>
    <rPh sb="0" eb="3">
      <t>コウトウク</t>
    </rPh>
    <phoneticPr fontId="96"/>
  </si>
  <si>
    <t>嘉麻市</t>
  </si>
  <si>
    <t>介護予防特定施設入居者生活介護R8</t>
  </si>
  <si>
    <t>日の出町</t>
  </si>
  <si>
    <t>キャリアパス要件Ⅰ・Ⅱ_加算対象</t>
    <rPh sb="6" eb="8">
      <t>ヨウケン</t>
    </rPh>
    <rPh sb="12" eb="14">
      <t>カサン</t>
    </rPh>
    <rPh sb="14" eb="16">
      <t>タイショウ</t>
    </rPh>
    <phoneticPr fontId="21"/>
  </si>
  <si>
    <t>養老町</t>
  </si>
  <si>
    <t>認知症対応型共同生活介護R8</t>
  </si>
  <si>
    <t>16</t>
  </si>
  <si>
    <t>上士幌町</t>
  </si>
  <si>
    <t>品川区</t>
    <rPh sb="0" eb="3">
      <t>シナガワク</t>
    </rPh>
    <phoneticPr fontId="96"/>
  </si>
  <si>
    <t>介護予防通所リハビリテーションR8</t>
  </si>
  <si>
    <t>新宮市</t>
  </si>
  <si>
    <t>栄町</t>
  </si>
  <si>
    <t>介護予防通所リハビリテーション</t>
  </si>
  <si>
    <t>山鹿市</t>
  </si>
  <si>
    <t>岩見沢市</t>
  </si>
  <si>
    <t>上尾市</t>
  </si>
  <si>
    <t>狭山市</t>
  </si>
  <si>
    <t>特定施設入居者生活介護（短期利用型）</t>
    <rPh sb="0" eb="2">
      <t>トクテイ</t>
    </rPh>
    <rPh sb="2" eb="4">
      <t>シセツ</t>
    </rPh>
    <rPh sb="4" eb="7">
      <t>ニュウキョシャ</t>
    </rPh>
    <rPh sb="7" eb="9">
      <t>セイカツ</t>
    </rPh>
    <rPh sb="9" eb="11">
      <t>カイゴ</t>
    </rPh>
    <rPh sb="12" eb="14">
      <t>タンキ</t>
    </rPh>
    <rPh sb="14" eb="17">
      <t>リヨウガタ</t>
    </rPh>
    <phoneticPr fontId="21"/>
  </si>
  <si>
    <t>特定施設入居者生活介護</t>
  </si>
  <si>
    <t>中野区</t>
  </si>
  <si>
    <t>対象外</t>
    <rPh sb="0" eb="3">
      <t>タイショウガイ</t>
    </rPh>
    <phoneticPr fontId="21"/>
  </si>
  <si>
    <t>揖斐川町</t>
  </si>
  <si>
    <t>特定施設入居者生活介護Ⅴ</t>
  </si>
  <si>
    <t>粟国村</t>
  </si>
  <si>
    <t>松原市</t>
  </si>
  <si>
    <t>生産性向上推進体制加算Ⅰ又はⅡの算定を誓約</t>
    <rPh sb="16" eb="18">
      <t>サンテイ</t>
    </rPh>
    <rPh sb="19" eb="21">
      <t>セイヤク</t>
    </rPh>
    <phoneticPr fontId="21"/>
  </si>
  <si>
    <t>埼玉県</t>
  </si>
  <si>
    <t>宇土市</t>
  </si>
  <si>
    <t>小規模多機能型居宅介護Ⅴ</t>
  </si>
  <si>
    <t>サービス提供体制強化加算Ⅰ又はⅡに準じる市町村独自の加算</t>
  </si>
  <si>
    <t>網走市</t>
  </si>
  <si>
    <t>⑤の必要数チェック</t>
    <rPh sb="2" eb="4">
      <t>ヒツヨウ</t>
    </rPh>
    <rPh sb="4" eb="5">
      <t>スウ</t>
    </rPh>
    <phoneticPr fontId="21"/>
  </si>
  <si>
    <t>ふじみ野市</t>
  </si>
  <si>
    <t>27</t>
  </si>
  <si>
    <t>介護予防認知症対応型共同生活介護_短期利用型_R8</t>
  </si>
  <si>
    <t>八幡浜市</t>
  </si>
  <si>
    <t>短期利用型</t>
    <rPh sb="0" eb="5">
      <t>タンキリヨウガタ</t>
    </rPh>
    <phoneticPr fontId="21"/>
  </si>
  <si>
    <t>下妻市</t>
  </si>
  <si>
    <t>千葉県</t>
  </si>
  <si>
    <t>鹿児島市</t>
  </si>
  <si>
    <t>柏市</t>
  </si>
  <si>
    <t>留萌市</t>
  </si>
  <si>
    <t>宮代町</t>
  </si>
  <si>
    <t>苫小牧市</t>
  </si>
  <si>
    <t>府中市</t>
  </si>
  <si>
    <t>嵐山町</t>
  </si>
  <si>
    <t>地域密着型特定施設入居者生活介護R8</t>
  </si>
  <si>
    <t>板橋区</t>
  </si>
  <si>
    <t>与那原町</t>
  </si>
  <si>
    <t>キャリアパス要件Ⅰ・Ⅱ_加算対象外</t>
    <rPh sb="12" eb="14">
      <t>カサン</t>
    </rPh>
    <rPh sb="14" eb="17">
      <t>タイショウガイ</t>
    </rPh>
    <phoneticPr fontId="21"/>
  </si>
  <si>
    <t>稚内市</t>
  </si>
  <si>
    <t>中野区</t>
    <rPh sb="0" eb="3">
      <t>ナカノク</t>
    </rPh>
    <phoneticPr fontId="96"/>
  </si>
  <si>
    <t>地域密着型特定施設入居者生活介護（短期利用型）</t>
  </si>
  <si>
    <t>紀北町</t>
  </si>
  <si>
    <t>併設本体事業所において処遇改善加算Ⅰの届出あり</t>
    <rPh sb="4" eb="6">
      <t>ジギョウ</t>
    </rPh>
    <rPh sb="6" eb="7">
      <t>ショ</t>
    </rPh>
    <phoneticPr fontId="97"/>
  </si>
  <si>
    <t>地域密着型特定施設入居者生活介護（短期利用型）</t>
    <rPh sb="17" eb="22">
      <t>タンキリヨウガタ</t>
    </rPh>
    <phoneticPr fontId="21"/>
  </si>
  <si>
    <t>龍ケ崎市</t>
  </si>
  <si>
    <t>介護老人福祉施設</t>
    <rPh sb="0" eb="2">
      <t>カイゴ</t>
    </rPh>
    <rPh sb="2" eb="4">
      <t>ロウジン</t>
    </rPh>
    <rPh sb="4" eb="6">
      <t>フクシ</t>
    </rPh>
    <rPh sb="6" eb="8">
      <t>シセツ</t>
    </rPh>
    <phoneticPr fontId="21"/>
  </si>
  <si>
    <t>大分県</t>
  </si>
  <si>
    <t>蓬田村</t>
  </si>
  <si>
    <t>箱根町</t>
  </si>
  <si>
    <t>まんのう町</t>
  </si>
  <si>
    <t>美唄市</t>
  </si>
  <si>
    <t>芽室町</t>
  </si>
  <si>
    <t>認知症対応型通所介護R8</t>
  </si>
  <si>
    <t>豊島区</t>
    <rPh sb="0" eb="3">
      <t>トシマク</t>
    </rPh>
    <phoneticPr fontId="96"/>
  </si>
  <si>
    <t>斑鳩町</t>
  </si>
  <si>
    <t>音更町</t>
  </si>
  <si>
    <t>介護予防認知症対応型通所介護Ⅴ</t>
  </si>
  <si>
    <t>横手市</t>
  </si>
  <si>
    <t>安堵町</t>
  </si>
  <si>
    <t>生坂村</t>
  </si>
  <si>
    <t>鴻巣市</t>
  </si>
  <si>
    <t>介護予防認知症対応型通所介護R8</t>
  </si>
  <si>
    <t>74</t>
  </si>
  <si>
    <t>石川県</t>
  </si>
  <si>
    <t>御殿場市</t>
  </si>
  <si>
    <t>江別市</t>
  </si>
  <si>
    <t>島本町</t>
  </si>
  <si>
    <t>橋本市</t>
  </si>
  <si>
    <t>北区</t>
    <rPh sb="0" eb="2">
      <t>キタク</t>
    </rPh>
    <phoneticPr fontId="96"/>
  </si>
  <si>
    <t>知立市</t>
  </si>
  <si>
    <t>小規模多機能型居宅介護</t>
  </si>
  <si>
    <t>小規模多機能型居宅介護R8</t>
  </si>
  <si>
    <t>福井県</t>
  </si>
  <si>
    <t>色麻町</t>
  </si>
  <si>
    <t>湯梨浜町</t>
  </si>
  <si>
    <t>梼原町</t>
  </si>
  <si>
    <t>すさみ町</t>
  </si>
  <si>
    <t>横浜市</t>
    <rPh sb="0" eb="3">
      <t>ヨコハマシ</t>
    </rPh>
    <phoneticPr fontId="96"/>
  </si>
  <si>
    <t>荒川区</t>
    <rPh sb="0" eb="3">
      <t>アラカワク</t>
    </rPh>
    <phoneticPr fontId="96"/>
  </si>
  <si>
    <t>小規模多機能型居宅介護_短期利用型_Ⅴ</t>
  </si>
  <si>
    <t>南越前町</t>
  </si>
  <si>
    <t>68</t>
  </si>
  <si>
    <t>山梨県</t>
  </si>
  <si>
    <t>印西市</t>
  </si>
  <si>
    <t>板橋区</t>
    <rPh sb="0" eb="3">
      <t>イタバシク</t>
    </rPh>
    <phoneticPr fontId="96"/>
  </si>
  <si>
    <t>介護予防小規模多機能型居宅介護</t>
  </si>
  <si>
    <t>注１　地域密着型通所介護のサービス提供体制強化加算Ⅲイ又はロは療養通所介護費を算定する場合のみ</t>
    <rPh sb="0" eb="1">
      <t>チュウ</t>
    </rPh>
    <phoneticPr fontId="96"/>
  </si>
  <si>
    <t>介護予防小規模多機能型居宅介護Ⅴ</t>
  </si>
  <si>
    <t>東根市</t>
  </si>
  <si>
    <t>介護予防小規模多機能型居宅介護R8</t>
  </si>
  <si>
    <t>苅田町</t>
  </si>
  <si>
    <t>長野県</t>
  </si>
  <si>
    <t>相馬市</t>
  </si>
  <si>
    <t>三田市</t>
  </si>
  <si>
    <t>練馬区</t>
    <rPh sb="0" eb="3">
      <t>ネリマク</t>
    </rPh>
    <phoneticPr fontId="96"/>
  </si>
  <si>
    <t>介護予防小規模多機能型居宅介護（短期利用型）</t>
  </si>
  <si>
    <t>丹波山村</t>
  </si>
  <si>
    <t>野迫川村</t>
  </si>
  <si>
    <t>伊勢原市</t>
  </si>
  <si>
    <t>三宅村</t>
  </si>
  <si>
    <t>介護予防小規模多機能型居宅介護_短期利用型_Ⅴ</t>
  </si>
  <si>
    <t>69</t>
  </si>
  <si>
    <t>介護予防・短期利用型</t>
    <rPh sb="0" eb="2">
      <t>カイゴ</t>
    </rPh>
    <rPh sb="2" eb="4">
      <t>ヨボウ</t>
    </rPh>
    <rPh sb="5" eb="7">
      <t>タンキ</t>
    </rPh>
    <rPh sb="7" eb="9">
      <t>リヨウ</t>
    </rPh>
    <rPh sb="9" eb="10">
      <t>ガタ</t>
    </rPh>
    <phoneticPr fontId="21"/>
  </si>
  <si>
    <t>岐阜県</t>
  </si>
  <si>
    <t>売木村</t>
  </si>
  <si>
    <t>山北町</t>
    <rPh sb="0" eb="3">
      <t>ヤマキタマチ</t>
    </rPh>
    <phoneticPr fontId="96"/>
  </si>
  <si>
    <t>佐久市</t>
  </si>
  <si>
    <t>名寄市</t>
  </si>
  <si>
    <t>那賀町</t>
  </si>
  <si>
    <t>複合型サービス_看護小規模多機能型居宅介護_Ⅴ</t>
  </si>
  <si>
    <t>複合型サービス_看護小規模多機能型居宅介護_R8</t>
  </si>
  <si>
    <t>三笠市</t>
  </si>
  <si>
    <t>短期入所療養介護_介護医療院_Ⅴ</t>
  </si>
  <si>
    <t>複合型サービス_看護小規模多機能型居宅介護・短期利用型_Ⅴ</t>
  </si>
  <si>
    <t>葛飾区</t>
    <rPh sb="0" eb="3">
      <t>カツシカク</t>
    </rPh>
    <phoneticPr fontId="96"/>
  </si>
  <si>
    <t>看護小規模多機能型居宅介護（短期利用型）</t>
    <rPh sb="14" eb="19">
      <t>タンキリヨウガタ</t>
    </rPh>
    <phoneticPr fontId="21"/>
  </si>
  <si>
    <t>その他（小規模等により適用除外）</t>
    <rPh sb="2" eb="3">
      <t>タ</t>
    </rPh>
    <rPh sb="4" eb="7">
      <t>ショウキボ</t>
    </rPh>
    <rPh sb="7" eb="8">
      <t>トウ</t>
    </rPh>
    <rPh sb="11" eb="13">
      <t>テキヨウ</t>
    </rPh>
    <rPh sb="13" eb="15">
      <t>ジョガイ</t>
    </rPh>
    <phoneticPr fontId="21"/>
  </si>
  <si>
    <t>市貝町</t>
  </si>
  <si>
    <t>名取市</t>
  </si>
  <si>
    <t>介護予防短期入所療養介護（老健）</t>
  </si>
  <si>
    <t>79</t>
  </si>
  <si>
    <t>半田市</t>
  </si>
  <si>
    <t>松戸市</t>
  </si>
  <si>
    <t>愛知県</t>
  </si>
  <si>
    <t>士幌町</t>
  </si>
  <si>
    <t>江戸川区</t>
    <rPh sb="0" eb="4">
      <t>エドガワク</t>
    </rPh>
    <phoneticPr fontId="96"/>
  </si>
  <si>
    <t>認知症対応型共同生活介護</t>
  </si>
  <si>
    <t>認知症対応型共同生活介護Ⅴ</t>
  </si>
  <si>
    <t>32</t>
  </si>
  <si>
    <t>向日市</t>
  </si>
  <si>
    <t>三重県</t>
  </si>
  <si>
    <t>千歳市</t>
  </si>
  <si>
    <t>比布町</t>
  </si>
  <si>
    <t>守口市</t>
  </si>
  <si>
    <t>白浜町</t>
  </si>
  <si>
    <t>2級地</t>
    <rPh sb="1" eb="3">
      <t>キュウチ</t>
    </rPh>
    <phoneticPr fontId="21"/>
  </si>
  <si>
    <t>調布市</t>
  </si>
  <si>
    <t>38</t>
  </si>
  <si>
    <t>滋賀県</t>
  </si>
  <si>
    <t>朝来市</t>
  </si>
  <si>
    <t>滝川市</t>
  </si>
  <si>
    <t>滑川市</t>
  </si>
  <si>
    <t>聖籠町</t>
  </si>
  <si>
    <t>佐呂間町</t>
  </si>
  <si>
    <t>介護予防認知症対応型共同生活介護Ⅴ</t>
  </si>
  <si>
    <t>愛知県</t>
    <rPh sb="0" eb="3">
      <t>アイチケン</t>
    </rPh>
    <phoneticPr fontId="21"/>
  </si>
  <si>
    <t>京都府</t>
  </si>
  <si>
    <t>鯖江市</t>
  </si>
  <si>
    <t>砂川市</t>
  </si>
  <si>
    <t>狛江市</t>
    <rPh sb="0" eb="3">
      <t>コマエシ</t>
    </rPh>
    <phoneticPr fontId="96"/>
  </si>
  <si>
    <t>浜中町</t>
  </si>
  <si>
    <t>介護予防認知症対応型共同生活介護（短期利用型）</t>
    <rPh sb="0" eb="2">
      <t>カイゴ</t>
    </rPh>
    <rPh sb="2" eb="4">
      <t>ヨボウ</t>
    </rPh>
    <phoneticPr fontId="21"/>
  </si>
  <si>
    <t>滝沢市</t>
    <rPh sb="2" eb="3">
      <t>シ</t>
    </rPh>
    <phoneticPr fontId="96"/>
  </si>
  <si>
    <t>介護予防認知症対応型共同生活介護（短期利用型）</t>
  </si>
  <si>
    <t>歌志内市</t>
  </si>
  <si>
    <t>泊村</t>
    <rPh sb="0" eb="2">
      <t>トマリムラ</t>
    </rPh>
    <phoneticPr fontId="96"/>
  </si>
  <si>
    <t>介護老人福祉施設サービスⅤ</t>
  </si>
  <si>
    <t>日常生活継続支援加算Ⅰ又はⅡ</t>
    <rPh sb="0" eb="10">
      <t>ニチジョウセイカツ</t>
    </rPh>
    <rPh sb="11" eb="12">
      <t>マタ</t>
    </rPh>
    <phoneticPr fontId="96"/>
  </si>
  <si>
    <t>51</t>
  </si>
  <si>
    <t>小平市</t>
  </si>
  <si>
    <t>兵庫県</t>
  </si>
  <si>
    <t>羽後町</t>
  </si>
  <si>
    <t>近江八幡市</t>
  </si>
  <si>
    <t>神奈川県</t>
    <rPh sb="0" eb="4">
      <t>カナガワケン</t>
    </rPh>
    <phoneticPr fontId="21"/>
  </si>
  <si>
    <t>地域密着型介護老人福祉施設</t>
  </si>
  <si>
    <t>地域密着型介護老人福祉施設Ⅴ</t>
  </si>
  <si>
    <t>地域密着型介護老人福祉施設R8</t>
  </si>
  <si>
    <t>岩美町</t>
  </si>
  <si>
    <t>54</t>
  </si>
  <si>
    <t>川崎市</t>
    <rPh sb="0" eb="3">
      <t>カワサキシ</t>
    </rPh>
    <phoneticPr fontId="96"/>
  </si>
  <si>
    <t>新島村</t>
  </si>
  <si>
    <t>上里町</t>
  </si>
  <si>
    <t>併設本体施設において処遇改善加算Ⅰの届出あり</t>
  </si>
  <si>
    <t>短期入所生活介護R8</t>
  </si>
  <si>
    <t>菊川市</t>
  </si>
  <si>
    <t>蕨市</t>
  </si>
  <si>
    <t>21</t>
  </si>
  <si>
    <t>登別市</t>
  </si>
  <si>
    <t>泊村</t>
  </si>
  <si>
    <t>函南町</t>
  </si>
  <si>
    <t>剣淵町</t>
  </si>
  <si>
    <t>新城市</t>
  </si>
  <si>
    <t>大阪府</t>
    <rPh sb="0" eb="3">
      <t>オオサカフ</t>
    </rPh>
    <phoneticPr fontId="21"/>
  </si>
  <si>
    <t>屋久島町</t>
  </si>
  <si>
    <t>鳥取県</t>
  </si>
  <si>
    <t>萩市</t>
  </si>
  <si>
    <t>高砂市</t>
  </si>
  <si>
    <t>さいたま市</t>
  </si>
  <si>
    <t>介護老人保健施設</t>
  </si>
  <si>
    <t>幌延町</t>
  </si>
  <si>
    <t>島根県</t>
  </si>
  <si>
    <t>飯田市</t>
  </si>
  <si>
    <t>伊達市</t>
  </si>
  <si>
    <t>更別村</t>
  </si>
  <si>
    <t>座間市</t>
  </si>
  <si>
    <t>千葉市</t>
  </si>
  <si>
    <t>短期入所療養介護_介護老人保健施設_Ⅴ</t>
  </si>
  <si>
    <t>香川県</t>
  </si>
  <si>
    <t>岡山県</t>
  </si>
  <si>
    <t>北広島市</t>
  </si>
  <si>
    <t>おおい町</t>
  </si>
  <si>
    <t>東松島市</t>
  </si>
  <si>
    <t>介護予防短期入所療養介護_介護老人保健施設_R8</t>
  </si>
  <si>
    <t>25</t>
  </si>
  <si>
    <t>曽爾村</t>
  </si>
  <si>
    <t>広島県</t>
  </si>
  <si>
    <t>三芳町</t>
  </si>
  <si>
    <t>粕屋町</t>
  </si>
  <si>
    <t>石狩市</t>
  </si>
  <si>
    <t>23</t>
  </si>
  <si>
    <t>三朝町</t>
  </si>
  <si>
    <t>北斗市</t>
  </si>
  <si>
    <t>介護予防短期入所療養介護 （病院等)</t>
  </si>
  <si>
    <t>横浜市</t>
  </si>
  <si>
    <t>通所型サービス_独自__19人未満_R8</t>
  </si>
  <si>
    <t>戸田市</t>
  </si>
  <si>
    <t>26</t>
  </si>
  <si>
    <t>関川村</t>
  </si>
  <si>
    <t>徳島県</t>
  </si>
  <si>
    <t>介護医療院サービスⅤ</t>
  </si>
  <si>
    <t>九重町</t>
  </si>
  <si>
    <t>介護予防短期入所療養介護_介護医療院_R8</t>
  </si>
  <si>
    <t>小金井市</t>
  </si>
  <si>
    <t>訪問看護</t>
  </si>
  <si>
    <t>訪問型サービス（独自）</t>
    <rPh sb="0" eb="2">
      <t>ホウモン</t>
    </rPh>
    <rPh sb="2" eb="3">
      <t>ガタ</t>
    </rPh>
    <rPh sb="8" eb="10">
      <t>ドクジ</t>
    </rPh>
    <phoneticPr fontId="21"/>
  </si>
  <si>
    <t>特定事業所加算Ⅰ又はⅡに準じる市町村独自の加算</t>
  </si>
  <si>
    <t>あわら市</t>
  </si>
  <si>
    <t>総合事業</t>
    <rPh sb="0" eb="2">
      <t>ソウゴウ</t>
    </rPh>
    <rPh sb="2" eb="4">
      <t>ジギョウ</t>
    </rPh>
    <phoneticPr fontId="21"/>
  </si>
  <si>
    <t>豊浦町</t>
  </si>
  <si>
    <t>福岡県</t>
  </si>
  <si>
    <t>大桑村</t>
  </si>
  <si>
    <t>知内町</t>
  </si>
  <si>
    <t>訪問型サービス（独自／定率）</t>
    <rPh sb="0" eb="2">
      <t>ホウモン</t>
    </rPh>
    <rPh sb="2" eb="3">
      <t>ガタ</t>
    </rPh>
    <rPh sb="8" eb="10">
      <t>ドクジ</t>
    </rPh>
    <rPh sb="11" eb="13">
      <t>テイリツ</t>
    </rPh>
    <phoneticPr fontId="21"/>
  </si>
  <si>
    <t>東海村</t>
  </si>
  <si>
    <t>木古内町</t>
  </si>
  <si>
    <t>高島市</t>
  </si>
  <si>
    <t>勝央町</t>
  </si>
  <si>
    <t>日野市</t>
  </si>
  <si>
    <t>AF</t>
  </si>
  <si>
    <t>東吾妻町</t>
  </si>
  <si>
    <t>長崎県</t>
  </si>
  <si>
    <t>忠岡町</t>
  </si>
  <si>
    <t>七飯町</t>
  </si>
  <si>
    <t>幸田町</t>
  </si>
  <si>
    <t>通所型サービス（独自）（19人以上）</t>
    <rPh sb="0" eb="2">
      <t>ツウショ</t>
    </rPh>
    <rPh sb="2" eb="3">
      <t>ガタ</t>
    </rPh>
    <rPh sb="8" eb="10">
      <t>ドクジ</t>
    </rPh>
    <phoneticPr fontId="21"/>
  </si>
  <si>
    <t>牧之原市</t>
  </si>
  <si>
    <t>熊本県</t>
  </si>
  <si>
    <t>鹿部町</t>
  </si>
  <si>
    <t>三豊市</t>
  </si>
  <si>
    <t>国分寺市</t>
  </si>
  <si>
    <t>小海町</t>
  </si>
  <si>
    <t>春日部市</t>
  </si>
  <si>
    <t>森町</t>
  </si>
  <si>
    <t>訪問リハビリテーション</t>
  </si>
  <si>
    <t>国立市</t>
  </si>
  <si>
    <t>介護予防ケアマネジメント</t>
    <rPh sb="0" eb="2">
      <t>カイゴ</t>
    </rPh>
    <rPh sb="2" eb="4">
      <t>ヨボウ</t>
    </rPh>
    <phoneticPr fontId="21"/>
  </si>
  <si>
    <t>飯能市</t>
  </si>
  <si>
    <t>通所型サービス（独自）（19人未満）</t>
    <rPh sb="0" eb="2">
      <t>ツウショ</t>
    </rPh>
    <rPh sb="2" eb="3">
      <t>ガタ</t>
    </rPh>
    <rPh sb="8" eb="10">
      <t>ドクジ</t>
    </rPh>
    <rPh sb="15" eb="17">
      <t>ミマン</t>
    </rPh>
    <phoneticPr fontId="21"/>
  </si>
  <si>
    <t>鹿児島県</t>
  </si>
  <si>
    <t>長万部町</t>
  </si>
  <si>
    <t>東久留米市</t>
  </si>
  <si>
    <t>長浜市</t>
  </si>
  <si>
    <t>飯舘村</t>
  </si>
  <si>
    <t>桐生市</t>
  </si>
  <si>
    <t>通所型サービス（独自／定率）（19人未満）</t>
    <rPh sb="0" eb="2">
      <t>ツウショ</t>
    </rPh>
    <rPh sb="2" eb="3">
      <t>ガタ</t>
    </rPh>
    <rPh sb="8" eb="10">
      <t>ドクジ</t>
    </rPh>
    <rPh sb="11" eb="13">
      <t>テイリツ</t>
    </rPh>
    <phoneticPr fontId="21"/>
  </si>
  <si>
    <t>川崎町</t>
  </si>
  <si>
    <t>江差町</t>
  </si>
  <si>
    <t>周防大島町</t>
  </si>
  <si>
    <t>平群町</t>
  </si>
  <si>
    <t>稲城市</t>
  </si>
  <si>
    <t>気仙沼市</t>
  </si>
  <si>
    <t>岬町</t>
  </si>
  <si>
    <t>介護予防訪問看護</t>
  </si>
  <si>
    <t>岩倉市</t>
  </si>
  <si>
    <t>通所型サービス（独自／定額）（19人未満）</t>
    <rPh sb="0" eb="2">
      <t>ツウショ</t>
    </rPh>
    <rPh sb="2" eb="3">
      <t>ガタ</t>
    </rPh>
    <rPh sb="8" eb="10">
      <t>ドクジ</t>
    </rPh>
    <rPh sb="11" eb="13">
      <t>テイガク</t>
    </rPh>
    <phoneticPr fontId="21"/>
  </si>
  <si>
    <t>上ノ国町</t>
  </si>
  <si>
    <t>留別村</t>
  </si>
  <si>
    <t>西東京市</t>
  </si>
  <si>
    <t>古殿町</t>
  </si>
  <si>
    <t>加算対象外</t>
    <rPh sb="0" eb="5">
      <t>カサンタイショウガイ</t>
    </rPh>
    <phoneticPr fontId="21"/>
  </si>
  <si>
    <t>乙部町</t>
  </si>
  <si>
    <t>社会福祉連携推進法人に所属</t>
  </si>
  <si>
    <t>富里市</t>
  </si>
  <si>
    <t>豊丘村</t>
  </si>
  <si>
    <t>介護予防支援</t>
  </si>
  <si>
    <t>水戸市</t>
  </si>
  <si>
    <t>柏原市</t>
  </si>
  <si>
    <t>刈谷市</t>
  </si>
  <si>
    <t>筑西市</t>
  </si>
  <si>
    <t>せたな町</t>
  </si>
  <si>
    <t>三郷町</t>
  </si>
  <si>
    <t>豊田市</t>
  </si>
  <si>
    <t>大空町</t>
  </si>
  <si>
    <t>大津町</t>
  </si>
  <si>
    <t>島牧村</t>
  </si>
  <si>
    <t>寿都町</t>
  </si>
  <si>
    <t>刈羽村</t>
  </si>
  <si>
    <t>大山町</t>
  </si>
  <si>
    <t>長岡京市</t>
  </si>
  <si>
    <t>青森市</t>
  </si>
  <si>
    <t>大東市</t>
  </si>
  <si>
    <t>門真市</t>
  </si>
  <si>
    <t>幸手市</t>
  </si>
  <si>
    <t>柏崎市</t>
  </si>
  <si>
    <t>蘭越町</t>
  </si>
  <si>
    <t>ニセコ町</t>
  </si>
  <si>
    <t>芦屋市</t>
  </si>
  <si>
    <t>赤磐市</t>
  </si>
  <si>
    <t>平谷村</t>
  </si>
  <si>
    <t>野々市市</t>
  </si>
  <si>
    <t>真狩村</t>
  </si>
  <si>
    <t>宝塚市</t>
  </si>
  <si>
    <t>佐川町</t>
  </si>
  <si>
    <t>留寿都村</t>
  </si>
  <si>
    <t>牛久市</t>
  </si>
  <si>
    <t>神流町</t>
  </si>
  <si>
    <t>八頭町</t>
  </si>
  <si>
    <t>志木市</t>
    <rPh sb="0" eb="3">
      <t>シキシ</t>
    </rPh>
    <phoneticPr fontId="96"/>
  </si>
  <si>
    <t>富士見市</t>
  </si>
  <si>
    <t>和光市</t>
    <rPh sb="0" eb="3">
      <t>ワコウシ</t>
    </rPh>
    <phoneticPr fontId="96"/>
  </si>
  <si>
    <t>津別町</t>
  </si>
  <si>
    <t>船橋市</t>
  </si>
  <si>
    <t>習志野市</t>
  </si>
  <si>
    <t>積丹町</t>
  </si>
  <si>
    <t>昭島市</t>
  </si>
  <si>
    <t>亀岡市</t>
  </si>
  <si>
    <t>東大和市</t>
  </si>
  <si>
    <t>仁木町</t>
  </si>
  <si>
    <t>石川町</t>
  </si>
  <si>
    <t>池田市</t>
  </si>
  <si>
    <t>相模原市</t>
  </si>
  <si>
    <t>余市町</t>
  </si>
  <si>
    <t>奈井江町</t>
  </si>
  <si>
    <t>東通村</t>
  </si>
  <si>
    <t>山江村</t>
  </si>
  <si>
    <t>三浦市</t>
  </si>
  <si>
    <t>芳賀町</t>
  </si>
  <si>
    <t>上砂川町</t>
  </si>
  <si>
    <t>由仁町</t>
  </si>
  <si>
    <t>栗山町</t>
  </si>
  <si>
    <t>筑紫野市</t>
  </si>
  <si>
    <t>東神楽町</t>
  </si>
  <si>
    <t>西尾市</t>
  </si>
  <si>
    <t>鉾田市</t>
  </si>
  <si>
    <t>矢掛町</t>
  </si>
  <si>
    <t>吹田市</t>
  </si>
  <si>
    <t>八百津町</t>
  </si>
  <si>
    <t>月形町</t>
  </si>
  <si>
    <t>南箕輪村</t>
  </si>
  <si>
    <t>高槻市</t>
  </si>
  <si>
    <t>古座川町</t>
  </si>
  <si>
    <t>寝屋川市</t>
  </si>
  <si>
    <t>箕面市</t>
  </si>
  <si>
    <t>伊予市</t>
  </si>
  <si>
    <t>小田原市</t>
  </si>
  <si>
    <t>妹背牛町</t>
  </si>
  <si>
    <t>那珂川市</t>
    <rPh sb="0" eb="3">
      <t>ナカガワ</t>
    </rPh>
    <rPh sb="3" eb="4">
      <t>シ</t>
    </rPh>
    <phoneticPr fontId="96"/>
  </si>
  <si>
    <t>平泉町</t>
  </si>
  <si>
    <t>東成瀬村</t>
  </si>
  <si>
    <t>四條畷市</t>
  </si>
  <si>
    <t>神戸市</t>
  </si>
  <si>
    <t>高山市</t>
  </si>
  <si>
    <t>5級地</t>
    <rPh sb="1" eb="3">
      <t>キュウチ</t>
    </rPh>
    <phoneticPr fontId="21"/>
  </si>
  <si>
    <t>春日井市</t>
  </si>
  <si>
    <t>北竜町</t>
  </si>
  <si>
    <t>東海市</t>
  </si>
  <si>
    <t>大田市</t>
  </si>
  <si>
    <t>沼田町</t>
  </si>
  <si>
    <t>取手市</t>
  </si>
  <si>
    <t>つくば市</t>
  </si>
  <si>
    <t>飯南町</t>
  </si>
  <si>
    <t>様似町</t>
  </si>
  <si>
    <t>当麻町</t>
  </si>
  <si>
    <t>守谷市</t>
  </si>
  <si>
    <t>愛別町</t>
  </si>
  <si>
    <t>草加市</t>
  </si>
  <si>
    <t>南三陸町</t>
  </si>
  <si>
    <t>津南町</t>
  </si>
  <si>
    <t>いの町</t>
  </si>
  <si>
    <t>みよし市</t>
    <rPh sb="3" eb="4">
      <t>シ</t>
    </rPh>
    <phoneticPr fontId="96"/>
  </si>
  <si>
    <t>新座市</t>
  </si>
  <si>
    <t>美瑛町</t>
  </si>
  <si>
    <t>上富良野町</t>
  </si>
  <si>
    <t>南富良野町</t>
  </si>
  <si>
    <t>占冠村</t>
  </si>
  <si>
    <t>由良町</t>
  </si>
  <si>
    <t>和寒町</t>
  </si>
  <si>
    <t>安城市</t>
  </si>
  <si>
    <t>福岡市</t>
    <rPh sb="0" eb="3">
      <t>フクオカシ</t>
    </rPh>
    <phoneticPr fontId="96"/>
  </si>
  <si>
    <t>市原市</t>
  </si>
  <si>
    <t>さつま町</t>
  </si>
  <si>
    <t>美濃加茂市</t>
    <rPh sb="0" eb="5">
      <t>ミノカモシ</t>
    </rPh>
    <phoneticPr fontId="96"/>
  </si>
  <si>
    <t>鴨川市</t>
  </si>
  <si>
    <t>八千代市</t>
  </si>
  <si>
    <t>八峰町</t>
  </si>
  <si>
    <t>音威子府村</t>
  </si>
  <si>
    <t>有田町</t>
  </si>
  <si>
    <t>あきる野市</t>
  </si>
  <si>
    <t>平塚市</t>
  </si>
  <si>
    <t>羽幌町</t>
  </si>
  <si>
    <t>初山別村</t>
  </si>
  <si>
    <t>遠別町</t>
  </si>
  <si>
    <t>大和市</t>
  </si>
  <si>
    <t>天塩町</t>
  </si>
  <si>
    <t>猿払村</t>
  </si>
  <si>
    <t>天栄村</t>
  </si>
  <si>
    <t>神河町</t>
  </si>
  <si>
    <t>明石市</t>
  </si>
  <si>
    <t>浜頓別町</t>
  </si>
  <si>
    <t>青ヶ島村</t>
  </si>
  <si>
    <t>綾瀬市</t>
  </si>
  <si>
    <t>中標津町</t>
  </si>
  <si>
    <t>中頓別町</t>
  </si>
  <si>
    <t>山元町</t>
  </si>
  <si>
    <t>寒川町</t>
  </si>
  <si>
    <t>川西市</t>
  </si>
  <si>
    <t>豊富町</t>
  </si>
  <si>
    <t>愛川町</t>
  </si>
  <si>
    <t>富加町</t>
  </si>
  <si>
    <t>礼文町</t>
  </si>
  <si>
    <t>豊明市</t>
  </si>
  <si>
    <t>木島平村</t>
  </si>
  <si>
    <t>草津市</t>
  </si>
  <si>
    <t>大島町</t>
  </si>
  <si>
    <t>粟島浦村</t>
  </si>
  <si>
    <t>栗東市</t>
    <rPh sb="0" eb="3">
      <t>リットウシ</t>
    </rPh>
    <phoneticPr fontId="96"/>
  </si>
  <si>
    <t>松島町</t>
  </si>
  <si>
    <t>斜里町</t>
  </si>
  <si>
    <t>蓮田市</t>
  </si>
  <si>
    <t>越谷市</t>
  </si>
  <si>
    <t>清里町</t>
  </si>
  <si>
    <t>堺市</t>
  </si>
  <si>
    <t>枚方市</t>
  </si>
  <si>
    <t>湧別町</t>
  </si>
  <si>
    <t>滝上町</t>
  </si>
  <si>
    <t>おいらせ町</t>
  </si>
  <si>
    <t>王寺町</t>
  </si>
  <si>
    <t>かすみがうら市</t>
  </si>
  <si>
    <t>大多喜町</t>
  </si>
  <si>
    <t>高石市</t>
  </si>
  <si>
    <t>伊丹市</t>
  </si>
  <si>
    <t>古河市</t>
  </si>
  <si>
    <t>太子町</t>
  </si>
  <si>
    <t>川崎市</t>
  </si>
  <si>
    <t>通所型サービス_独自_定率_19人未満</t>
  </si>
  <si>
    <t>宮崎市</t>
  </si>
  <si>
    <t>安平町</t>
  </si>
  <si>
    <t>田舎館村</t>
  </si>
  <si>
    <t>春日市</t>
    <rPh sb="0" eb="3">
      <t>カスガシ</t>
    </rPh>
    <phoneticPr fontId="96"/>
  </si>
  <si>
    <t>むかわ町</t>
  </si>
  <si>
    <t>6級地</t>
    <rPh sb="1" eb="3">
      <t>キュウチ</t>
    </rPh>
    <phoneticPr fontId="21"/>
  </si>
  <si>
    <t>日高町</t>
  </si>
  <si>
    <t>平取町</t>
  </si>
  <si>
    <t>豊後大野市</t>
  </si>
  <si>
    <t>浦河町</t>
  </si>
  <si>
    <t>宇都宮市</t>
  </si>
  <si>
    <t>野木町</t>
  </si>
  <si>
    <t>新ひだか町</t>
  </si>
  <si>
    <t>高崎市</t>
  </si>
  <si>
    <t>川越市</t>
  </si>
  <si>
    <t>行田市</t>
  </si>
  <si>
    <t>みどり市</t>
  </si>
  <si>
    <t>所沢市</t>
  </si>
  <si>
    <t>鹿追町</t>
  </si>
  <si>
    <t>東松山市</t>
  </si>
  <si>
    <t>笠松町</t>
  </si>
  <si>
    <t>羽生市</t>
  </si>
  <si>
    <t>入間市</t>
  </si>
  <si>
    <t>村上市</t>
  </si>
  <si>
    <t>本別町</t>
  </si>
  <si>
    <t>福智町</t>
  </si>
  <si>
    <t>桶川市</t>
  </si>
  <si>
    <t>榛東村</t>
  </si>
  <si>
    <t>足寄町</t>
  </si>
  <si>
    <t>徳島市</t>
  </si>
  <si>
    <t>小布施町</t>
  </si>
  <si>
    <t>太良町</t>
  </si>
  <si>
    <t>陸別町</t>
  </si>
  <si>
    <t>浦幌町</t>
  </si>
  <si>
    <t>厚岸町</t>
  </si>
  <si>
    <t>湯沢市</t>
  </si>
  <si>
    <t>鶴ヶ島市</t>
  </si>
  <si>
    <t>吉野町</t>
  </si>
  <si>
    <t>大河原町</t>
  </si>
  <si>
    <t>大仙市</t>
  </si>
  <si>
    <t>鶴居村</t>
  </si>
  <si>
    <t>白岡市</t>
    <rPh sb="0" eb="2">
      <t>シラオカ</t>
    </rPh>
    <rPh sb="2" eb="3">
      <t>シ</t>
    </rPh>
    <phoneticPr fontId="96"/>
  </si>
  <si>
    <t>標津町</t>
  </si>
  <si>
    <t>色丹村</t>
    <rPh sb="0" eb="3">
      <t>シコタンムラ</t>
    </rPh>
    <phoneticPr fontId="96"/>
  </si>
  <si>
    <t>松伏町</t>
  </si>
  <si>
    <t>太田市</t>
  </si>
  <si>
    <t>三木市</t>
  </si>
  <si>
    <t>木更津市</t>
  </si>
  <si>
    <t>留夜別村</t>
  </si>
  <si>
    <t>野田市</t>
  </si>
  <si>
    <t>茂原市</t>
  </si>
  <si>
    <t>紗那村</t>
  </si>
  <si>
    <t>七宗町</t>
  </si>
  <si>
    <t>蘂取村</t>
  </si>
  <si>
    <t>流山市</t>
  </si>
  <si>
    <t>弘前市</t>
  </si>
  <si>
    <t>平川市</t>
  </si>
  <si>
    <t>鎌ケ谷市</t>
  </si>
  <si>
    <t>香取市</t>
  </si>
  <si>
    <t>八戸市</t>
  </si>
  <si>
    <t>知多市</t>
  </si>
  <si>
    <t>白井市</t>
  </si>
  <si>
    <t>黒石市</t>
  </si>
  <si>
    <t>登米市</t>
  </si>
  <si>
    <t>三川町</t>
  </si>
  <si>
    <t>酒々井町</t>
  </si>
  <si>
    <t>普代村</t>
  </si>
  <si>
    <t>五所川原市</t>
  </si>
  <si>
    <t>武蔵村山市</t>
  </si>
  <si>
    <t>十和田市</t>
  </si>
  <si>
    <t>新温泉町</t>
  </si>
  <si>
    <t>羽村市</t>
  </si>
  <si>
    <t>三沢市</t>
  </si>
  <si>
    <t>瑞穂町</t>
    <rPh sb="0" eb="3">
      <t>ミズホマチ</t>
    </rPh>
    <phoneticPr fontId="96"/>
  </si>
  <si>
    <t>むつ市</t>
  </si>
  <si>
    <t>奥多摩町</t>
  </si>
  <si>
    <t>つがる市</t>
  </si>
  <si>
    <t>秦野市</t>
  </si>
  <si>
    <t>平内町</t>
  </si>
  <si>
    <t>大磯町</t>
  </si>
  <si>
    <t>鳴門市</t>
  </si>
  <si>
    <t>今別町</t>
  </si>
  <si>
    <t>会津美里町</t>
  </si>
  <si>
    <t>阿賀町</t>
  </si>
  <si>
    <t>洋野町</t>
  </si>
  <si>
    <t>二宮町</t>
  </si>
  <si>
    <t>風間浦村</t>
  </si>
  <si>
    <t>中井町</t>
    <rPh sb="0" eb="2">
      <t>ナカイ</t>
    </rPh>
    <phoneticPr fontId="96"/>
  </si>
  <si>
    <t>南小国町</t>
  </si>
  <si>
    <t>外ヶ浜町</t>
  </si>
  <si>
    <t>千代田町</t>
  </si>
  <si>
    <t>清川村</t>
  </si>
  <si>
    <t>岐阜市</t>
  </si>
  <si>
    <t>深浦町</t>
  </si>
  <si>
    <t>田子町</t>
  </si>
  <si>
    <t>静岡市</t>
  </si>
  <si>
    <t>西目屋村</t>
  </si>
  <si>
    <t>河津町</t>
  </si>
  <si>
    <t>岡崎市</t>
  </si>
  <si>
    <t>山ノ内町</t>
  </si>
  <si>
    <t>大鰐町</t>
  </si>
  <si>
    <t>瀬戸市</t>
    <rPh sb="0" eb="3">
      <t>セトシ</t>
    </rPh>
    <phoneticPr fontId="96"/>
  </si>
  <si>
    <t>板柳町</t>
  </si>
  <si>
    <t>鶴田町</t>
  </si>
  <si>
    <t>中泊町</t>
  </si>
  <si>
    <t>上峰町</t>
  </si>
  <si>
    <t>野辺地町</t>
  </si>
  <si>
    <t>七戸町</t>
  </si>
  <si>
    <t>飛島村</t>
  </si>
  <si>
    <t>犬山市</t>
  </si>
  <si>
    <t>六戸町</t>
  </si>
  <si>
    <t>宿毛市</t>
  </si>
  <si>
    <t>田布施町</t>
  </si>
  <si>
    <t>江南市</t>
  </si>
  <si>
    <t>見附市</t>
  </si>
  <si>
    <t>横浜町</t>
  </si>
  <si>
    <t>東北町</t>
  </si>
  <si>
    <t>六ヶ所村</t>
  </si>
  <si>
    <t>日進市</t>
  </si>
  <si>
    <t>須賀川市</t>
  </si>
  <si>
    <t>長野市</t>
  </si>
  <si>
    <t>大間町</t>
  </si>
  <si>
    <t>北名古屋市</t>
  </si>
  <si>
    <t>鶴岡市</t>
  </si>
  <si>
    <t>佐井村</t>
  </si>
  <si>
    <t>十日町市</t>
  </si>
  <si>
    <t>みやき町</t>
  </si>
  <si>
    <t>弥富市</t>
  </si>
  <si>
    <t>三戸町</t>
  </si>
  <si>
    <t>常陸太田市</t>
  </si>
  <si>
    <t>あま市</t>
  </si>
  <si>
    <t>土庄町</t>
  </si>
  <si>
    <t>五戸町</t>
  </si>
  <si>
    <t>長井市</t>
  </si>
  <si>
    <t>笛吹市</t>
  </si>
  <si>
    <t>東郷町</t>
  </si>
  <si>
    <t>南部町</t>
  </si>
  <si>
    <t>桑折町</t>
  </si>
  <si>
    <t>階上町</t>
  </si>
  <si>
    <t>河北町</t>
  </si>
  <si>
    <t>飛島村</t>
    <rPh sb="0" eb="3">
      <t>トビシマムラ</t>
    </rPh>
    <phoneticPr fontId="96"/>
  </si>
  <si>
    <t>長瀞町</t>
  </si>
  <si>
    <t>竜王町</t>
    <rPh sb="0" eb="3">
      <t>リュウオウチョウ</t>
    </rPh>
    <phoneticPr fontId="96"/>
  </si>
  <si>
    <t>宮古市</t>
  </si>
  <si>
    <t>津市</t>
  </si>
  <si>
    <t>神津島村</t>
  </si>
  <si>
    <t>桑名市</t>
  </si>
  <si>
    <t>北上市</t>
  </si>
  <si>
    <t>塩竈市</t>
  </si>
  <si>
    <t>鈴鹿市</t>
  </si>
  <si>
    <t>久慈市</t>
  </si>
  <si>
    <t>鳥羽市</t>
  </si>
  <si>
    <t>亀山市</t>
  </si>
  <si>
    <t>遠野市</t>
  </si>
  <si>
    <t>奈良市</t>
  </si>
  <si>
    <t>彦根市</t>
  </si>
  <si>
    <t>一関市</t>
  </si>
  <si>
    <t>西予市</t>
  </si>
  <si>
    <t>陸前高田市</t>
  </si>
  <si>
    <t>宇治市</t>
  </si>
  <si>
    <t>八幡平市</t>
  </si>
  <si>
    <t>伊勢市</t>
  </si>
  <si>
    <t>城陽市</t>
  </si>
  <si>
    <t>奥州市</t>
  </si>
  <si>
    <t>吉見町</t>
  </si>
  <si>
    <t>八幡市</t>
  </si>
  <si>
    <t>大阪狭山市</t>
  </si>
  <si>
    <t>雫石町</t>
  </si>
  <si>
    <t>福崎町</t>
  </si>
  <si>
    <t>京田辺市</t>
  </si>
  <si>
    <t>木津川市</t>
  </si>
  <si>
    <t>大山崎町</t>
  </si>
  <si>
    <t>精華町</t>
  </si>
  <si>
    <t>矢巾町</t>
  </si>
  <si>
    <t>岸和田市</t>
  </si>
  <si>
    <t>泉大津市</t>
  </si>
  <si>
    <t>足利市</t>
  </si>
  <si>
    <t>瑞穂市</t>
  </si>
  <si>
    <t>金ケ崎町</t>
  </si>
  <si>
    <t>岡谷市</t>
  </si>
  <si>
    <t>貝塚市</t>
  </si>
  <si>
    <t>旭市</t>
  </si>
  <si>
    <t>泉佐野市</t>
  </si>
  <si>
    <t>住田町</t>
  </si>
  <si>
    <t>大槌町</t>
  </si>
  <si>
    <t>富岡町</t>
  </si>
  <si>
    <t>山田町</t>
  </si>
  <si>
    <t>大野町</t>
  </si>
  <si>
    <t>和泉市</t>
  </si>
  <si>
    <t>伊江村</t>
  </si>
  <si>
    <t>岩泉町</t>
  </si>
  <si>
    <t>田野畑村</t>
  </si>
  <si>
    <t>羽曳野市</t>
  </si>
  <si>
    <t>軽米町</t>
  </si>
  <si>
    <t>泉南市</t>
  </si>
  <si>
    <t>阪南市</t>
  </si>
  <si>
    <t>菰野町</t>
  </si>
  <si>
    <t>一戸町</t>
  </si>
  <si>
    <t>豊能町</t>
  </si>
  <si>
    <t>美濃市</t>
  </si>
  <si>
    <t>能勢町</t>
  </si>
  <si>
    <t>石巻市</t>
  </si>
  <si>
    <t>田尻町</t>
  </si>
  <si>
    <t>飯豊町</t>
  </si>
  <si>
    <t>白石市</t>
  </si>
  <si>
    <t>昭和村</t>
  </si>
  <si>
    <t>西脇市</t>
  </si>
  <si>
    <t>河南町</t>
  </si>
  <si>
    <t>由利本荘市</t>
  </si>
  <si>
    <t>千早赤阪村</t>
  </si>
  <si>
    <t>猪名川町</t>
  </si>
  <si>
    <t>箕輪町</t>
  </si>
  <si>
    <t>大崎市</t>
  </si>
  <si>
    <t>廿日市市</t>
  </si>
  <si>
    <t>生駒市</t>
  </si>
  <si>
    <t>福津市</t>
  </si>
  <si>
    <t>富谷市</t>
    <rPh sb="2" eb="3">
      <t>シ</t>
    </rPh>
    <phoneticPr fontId="96"/>
  </si>
  <si>
    <t>涌谷町</t>
  </si>
  <si>
    <t>蔵王町</t>
  </si>
  <si>
    <t>七ヶ宿町</t>
  </si>
  <si>
    <t>大野城市</t>
  </si>
  <si>
    <t>太宰府市</t>
  </si>
  <si>
    <t>内灘町</t>
  </si>
  <si>
    <t>大野市</t>
  </si>
  <si>
    <t>市川三郷町</t>
  </si>
  <si>
    <t>村田町</t>
  </si>
  <si>
    <t>東村</t>
  </si>
  <si>
    <t>柴田町</t>
  </si>
  <si>
    <t>糸島市</t>
  </si>
  <si>
    <t>那珂川市</t>
    <rPh sb="3" eb="4">
      <t>シ</t>
    </rPh>
    <phoneticPr fontId="96"/>
  </si>
  <si>
    <t>7級地</t>
    <rPh sb="1" eb="3">
      <t>キュウチ</t>
    </rPh>
    <phoneticPr fontId="21"/>
  </si>
  <si>
    <t>結城市</t>
  </si>
  <si>
    <t>七ヶ浜町</t>
  </si>
  <si>
    <t>常総市</t>
  </si>
  <si>
    <t>昭和町</t>
  </si>
  <si>
    <t>利府町</t>
  </si>
  <si>
    <t>笠間市</t>
  </si>
  <si>
    <t>高原町</t>
  </si>
  <si>
    <t>大和町</t>
  </si>
  <si>
    <t>三島市</t>
  </si>
  <si>
    <t>長門市</t>
  </si>
  <si>
    <t>ひたちなか市</t>
  </si>
  <si>
    <t>那珂市</t>
  </si>
  <si>
    <t>大衡村</t>
  </si>
  <si>
    <t>東栄町</t>
  </si>
  <si>
    <t>坂東市</t>
  </si>
  <si>
    <t>加美町</t>
  </si>
  <si>
    <t>稲敷市</t>
  </si>
  <si>
    <t>出雲崎町</t>
  </si>
  <si>
    <t>つくばみらい市</t>
  </si>
  <si>
    <t>伊豆の国市</t>
  </si>
  <si>
    <t>杵築市</t>
  </si>
  <si>
    <t>美里町</t>
  </si>
  <si>
    <t>大月市</t>
  </si>
  <si>
    <t>小松島市</t>
  </si>
  <si>
    <t>大洗町</t>
  </si>
  <si>
    <t>宜野湾市</t>
  </si>
  <si>
    <t>阿見町</t>
  </si>
  <si>
    <t>秋田市</t>
  </si>
  <si>
    <t>八千代町</t>
  </si>
  <si>
    <t>能代市</t>
  </si>
  <si>
    <t>五霞町</t>
  </si>
  <si>
    <t>境町</t>
  </si>
  <si>
    <t>大館市</t>
  </si>
  <si>
    <t>栃木市</t>
  </si>
  <si>
    <t>男鹿市</t>
  </si>
  <si>
    <t>鹿沼市</t>
  </si>
  <si>
    <t>鹿角市</t>
  </si>
  <si>
    <t>小山市</t>
  </si>
  <si>
    <t>瀬戸市</t>
  </si>
  <si>
    <t>潟上市</t>
  </si>
  <si>
    <t>大分市</t>
  </si>
  <si>
    <t>さくら市</t>
  </si>
  <si>
    <t>北秋田市</t>
  </si>
  <si>
    <t>下野市</t>
  </si>
  <si>
    <t>神栖市</t>
  </si>
  <si>
    <t>にかほ市</t>
  </si>
  <si>
    <t>壬生町</t>
  </si>
  <si>
    <t>仙北市</t>
  </si>
  <si>
    <t>小坂町</t>
  </si>
  <si>
    <t>伊勢崎市</t>
  </si>
  <si>
    <t>阿蘇市</t>
  </si>
  <si>
    <t>藤里町</t>
  </si>
  <si>
    <t>渋川市</t>
  </si>
  <si>
    <t>三種町</t>
  </si>
  <si>
    <t>大和高田市</t>
  </si>
  <si>
    <t>掛川市</t>
  </si>
  <si>
    <t>吉岡町</t>
    <rPh sb="0" eb="3">
      <t>ヨシオカチョウ</t>
    </rPh>
    <phoneticPr fontId="96"/>
  </si>
  <si>
    <t>玉村町</t>
  </si>
  <si>
    <t>大玉村</t>
  </si>
  <si>
    <t>熱海市</t>
  </si>
  <si>
    <t>井川町</t>
  </si>
  <si>
    <t>深谷市</t>
  </si>
  <si>
    <t>大潟村</t>
  </si>
  <si>
    <t>朝日村</t>
  </si>
  <si>
    <t>日高市</t>
  </si>
  <si>
    <t>美郷町</t>
  </si>
  <si>
    <t>毛呂山町</t>
  </si>
  <si>
    <t>筑北村</t>
  </si>
  <si>
    <t>越生町</t>
  </si>
  <si>
    <t>滑川町</t>
  </si>
  <si>
    <t>天理市</t>
  </si>
  <si>
    <t>山形市</t>
  </si>
  <si>
    <t>川島町</t>
  </si>
  <si>
    <t>米沢市</t>
  </si>
  <si>
    <t>小矢部市</t>
  </si>
  <si>
    <t>宝達志水町</t>
  </si>
  <si>
    <t>鳩山町</t>
  </si>
  <si>
    <t>酒田市</t>
  </si>
  <si>
    <t>美祢市</t>
  </si>
  <si>
    <t>君津市</t>
  </si>
  <si>
    <t>松本市</t>
  </si>
  <si>
    <t>上山市</t>
  </si>
  <si>
    <t>富津市</t>
  </si>
  <si>
    <t>皆野町</t>
  </si>
  <si>
    <t>八街市</t>
  </si>
  <si>
    <t>西会津町</t>
  </si>
  <si>
    <t>富里市</t>
    <rPh sb="0" eb="3">
      <t>トミサトシ</t>
    </rPh>
    <phoneticPr fontId="96"/>
  </si>
  <si>
    <t>天童市</t>
  </si>
  <si>
    <t>大網白里市</t>
    <rPh sb="4" eb="5">
      <t>シ</t>
    </rPh>
    <phoneticPr fontId="96"/>
  </si>
  <si>
    <t>尾花沢市</t>
  </si>
  <si>
    <t>長柄町</t>
  </si>
  <si>
    <t>長南町</t>
  </si>
  <si>
    <t>楢葉町</t>
  </si>
  <si>
    <t>南足柄市</t>
    <rPh sb="0" eb="3">
      <t>ミナミアシガラ</t>
    </rPh>
    <rPh sb="3" eb="4">
      <t>シ</t>
    </rPh>
    <phoneticPr fontId="96"/>
  </si>
  <si>
    <t>野沢温泉村</t>
  </si>
  <si>
    <t>中山町</t>
  </si>
  <si>
    <t>古賀市</t>
  </si>
  <si>
    <t>西川町</t>
  </si>
  <si>
    <t>広陵町</t>
  </si>
  <si>
    <t>新潟市</t>
  </si>
  <si>
    <t>氷川町</t>
  </si>
  <si>
    <t>朝日町</t>
  </si>
  <si>
    <t>富山市</t>
  </si>
  <si>
    <t>金沢市</t>
  </si>
  <si>
    <t>越前市</t>
  </si>
  <si>
    <t>塙町</t>
  </si>
  <si>
    <t>大石田町</t>
  </si>
  <si>
    <t>金山町</t>
  </si>
  <si>
    <t>多摩市</t>
  </si>
  <si>
    <t>福井市</t>
  </si>
  <si>
    <t>最上町</t>
  </si>
  <si>
    <t>南アルプス市</t>
    <rPh sb="0" eb="1">
      <t>ミナミ</t>
    </rPh>
    <rPh sb="5" eb="6">
      <t>シ</t>
    </rPh>
    <phoneticPr fontId="96"/>
  </si>
  <si>
    <t>真室川町</t>
  </si>
  <si>
    <t>藤岡市</t>
  </si>
  <si>
    <t>南部町</t>
    <rPh sb="0" eb="3">
      <t>ナンブチョウ</t>
    </rPh>
    <phoneticPr fontId="96"/>
  </si>
  <si>
    <t>江戸川区</t>
  </si>
  <si>
    <t>大蔵村</t>
  </si>
  <si>
    <t>高畠町</t>
  </si>
  <si>
    <t>多治見市</t>
  </si>
  <si>
    <t>小国町</t>
  </si>
  <si>
    <t>久山町</t>
  </si>
  <si>
    <t>各務原市</t>
  </si>
  <si>
    <t>可児市</t>
  </si>
  <si>
    <t>沼津市</t>
  </si>
  <si>
    <t>下諏訪町</t>
  </si>
  <si>
    <t>遊佐町</t>
  </si>
  <si>
    <t>中種子町</t>
  </si>
  <si>
    <t>福島市</t>
  </si>
  <si>
    <t>島田市</t>
  </si>
  <si>
    <t>竜王町</t>
  </si>
  <si>
    <t>美浦村</t>
  </si>
  <si>
    <t>郡山市</t>
  </si>
  <si>
    <t>いわき市</t>
  </si>
  <si>
    <t>磐田市</t>
  </si>
  <si>
    <t>雲仙市</t>
  </si>
  <si>
    <t>白河市</t>
  </si>
  <si>
    <t>焼津市</t>
  </si>
  <si>
    <t>糸満市</t>
  </si>
  <si>
    <t>喜多方市</t>
  </si>
  <si>
    <t>勝山市</t>
  </si>
  <si>
    <t>藤枝市</t>
  </si>
  <si>
    <t>二本松市</t>
  </si>
  <si>
    <t>井手町</t>
  </si>
  <si>
    <t>田村市</t>
  </si>
  <si>
    <t>南相馬市</t>
  </si>
  <si>
    <t>本宮市</t>
  </si>
  <si>
    <t>小山町</t>
  </si>
  <si>
    <t>川根本町</t>
  </si>
  <si>
    <t>川俣町</t>
  </si>
  <si>
    <t>小笠原村</t>
  </si>
  <si>
    <t>豊川市</t>
  </si>
  <si>
    <t>下郷町</t>
  </si>
  <si>
    <t>蒲郡市</t>
  </si>
  <si>
    <t>檜枝岐村</t>
  </si>
  <si>
    <t>柳津町</t>
  </si>
  <si>
    <t>常滑市</t>
  </si>
  <si>
    <t>只見町</t>
  </si>
  <si>
    <t>今治市</t>
  </si>
  <si>
    <t>南会津町</t>
  </si>
  <si>
    <t>大府市</t>
  </si>
  <si>
    <t>磐梯町</t>
  </si>
  <si>
    <t>白山市</t>
  </si>
  <si>
    <t>高浜市</t>
  </si>
  <si>
    <t>湯川村</t>
  </si>
  <si>
    <t>扶桑町</t>
  </si>
  <si>
    <t>北区</t>
  </si>
  <si>
    <t>西郷村</t>
  </si>
  <si>
    <t>設楽町</t>
  </si>
  <si>
    <t>豊根村</t>
  </si>
  <si>
    <t>矢吹町</t>
  </si>
  <si>
    <t>和木町</t>
  </si>
  <si>
    <t>鹿嶋市</t>
  </si>
  <si>
    <t>名張市</t>
  </si>
  <si>
    <t>棚倉町</t>
  </si>
  <si>
    <t>いなべ市</t>
  </si>
  <si>
    <t>矢祭町</t>
  </si>
  <si>
    <t>伊賀市</t>
  </si>
  <si>
    <t>木曽岬町</t>
  </si>
  <si>
    <t>大町町</t>
  </si>
  <si>
    <t>泰阜村</t>
  </si>
  <si>
    <t>下北山村</t>
  </si>
  <si>
    <t>鮫川村</t>
  </si>
  <si>
    <t>上田市</t>
  </si>
  <si>
    <t>玉川村</t>
  </si>
  <si>
    <t>神川町</t>
  </si>
  <si>
    <t>川越町</t>
  </si>
  <si>
    <t>浪江町</t>
  </si>
  <si>
    <t>野洲市</t>
  </si>
  <si>
    <t>室戸市</t>
  </si>
  <si>
    <t>湖南市</t>
  </si>
  <si>
    <t>広野町</t>
  </si>
  <si>
    <t>播磨町</t>
  </si>
  <si>
    <t>高島市</t>
    <rPh sb="0" eb="3">
      <t>タカシマシ</t>
    </rPh>
    <phoneticPr fontId="96"/>
  </si>
  <si>
    <t>東近江市</t>
  </si>
  <si>
    <t>出水市</t>
  </si>
  <si>
    <t>日野町</t>
    <rPh sb="0" eb="3">
      <t>ヒノマチ</t>
    </rPh>
    <phoneticPr fontId="96"/>
  </si>
  <si>
    <t>妙高市</t>
  </si>
  <si>
    <t>本部町</t>
  </si>
  <si>
    <t>湯河原町</t>
  </si>
  <si>
    <t>大熊町</t>
  </si>
  <si>
    <t>久御山町</t>
  </si>
  <si>
    <t>魚津市</t>
  </si>
  <si>
    <t>双葉町</t>
  </si>
  <si>
    <t>加古川市</t>
  </si>
  <si>
    <t>中之条町</t>
  </si>
  <si>
    <t>稲美町</t>
  </si>
  <si>
    <t>湖西市</t>
  </si>
  <si>
    <t>橿原市</t>
  </si>
  <si>
    <t>石岡市</t>
  </si>
  <si>
    <t>宇陀市</t>
  </si>
  <si>
    <t>安中市</t>
  </si>
  <si>
    <t>与那国町</t>
  </si>
  <si>
    <t>高萩市</t>
  </si>
  <si>
    <t>薩摩川内市</t>
  </si>
  <si>
    <t>水上村</t>
  </si>
  <si>
    <t>白石町</t>
  </si>
  <si>
    <t>北茨城市</t>
  </si>
  <si>
    <t>高岡市</t>
  </si>
  <si>
    <t>長洲町</t>
  </si>
  <si>
    <t>明日香村</t>
  </si>
  <si>
    <t>上牧町</t>
  </si>
  <si>
    <t>北大東村</t>
  </si>
  <si>
    <t>常陸大宮市</t>
  </si>
  <si>
    <t>上野原市</t>
  </si>
  <si>
    <t>河合町</t>
  </si>
  <si>
    <t>東広島市</t>
  </si>
  <si>
    <t>通所型サービス_独自_定額_19人未満_Ⅴ</t>
  </si>
  <si>
    <t>桜川市</t>
  </si>
  <si>
    <t>敦賀市</t>
  </si>
  <si>
    <t>行方市</t>
  </si>
  <si>
    <t>坂町</t>
  </si>
  <si>
    <t>小美玉市</t>
  </si>
  <si>
    <t>北九州市</t>
  </si>
  <si>
    <t>飯塚市</t>
  </si>
  <si>
    <t>城里町</t>
  </si>
  <si>
    <t>大子町</t>
  </si>
  <si>
    <t>佐野市</t>
  </si>
  <si>
    <t>矢板市</t>
  </si>
  <si>
    <t>佐渡市</t>
  </si>
  <si>
    <t>那須塩原市</t>
  </si>
  <si>
    <t>那須烏山市</t>
  </si>
  <si>
    <t>安曇野市</t>
  </si>
  <si>
    <t>上三川町</t>
  </si>
  <si>
    <t>益子町</t>
  </si>
  <si>
    <t>茂木町</t>
  </si>
  <si>
    <t>塩谷町</t>
  </si>
  <si>
    <t>津和野町</t>
  </si>
  <si>
    <t>那須町</t>
  </si>
  <si>
    <t>那珂川町</t>
  </si>
  <si>
    <t>沼田市</t>
  </si>
  <si>
    <t>志木市</t>
  </si>
  <si>
    <t>富岡市</t>
  </si>
  <si>
    <t>通所型サービス_独自_定額__19人以上_R8</t>
  </si>
  <si>
    <t>上野村</t>
  </si>
  <si>
    <t>四国中央市</t>
  </si>
  <si>
    <t>熊野市</t>
  </si>
  <si>
    <t>宇治田原町</t>
  </si>
  <si>
    <t>下仁田町</t>
  </si>
  <si>
    <t>南牧村</t>
  </si>
  <si>
    <t>北谷町</t>
  </si>
  <si>
    <t>五島市</t>
  </si>
  <si>
    <t>長野原町</t>
  </si>
  <si>
    <t>草津町</t>
  </si>
  <si>
    <t>京丹後市</t>
  </si>
  <si>
    <t>高山村</t>
  </si>
  <si>
    <t>上郡町</t>
  </si>
  <si>
    <t>片品村</t>
  </si>
  <si>
    <t>安芸太田町</t>
  </si>
  <si>
    <t>大泉町</t>
  </si>
  <si>
    <t>邑楽町</t>
  </si>
  <si>
    <t>秩父市</t>
  </si>
  <si>
    <t>本庄市</t>
  </si>
  <si>
    <t>和光市</t>
  </si>
  <si>
    <t>山都町</t>
  </si>
  <si>
    <t>ときがわ町</t>
  </si>
  <si>
    <t>横瀬町</t>
  </si>
  <si>
    <t>小鹿野町</t>
  </si>
  <si>
    <t>飛騨市</t>
  </si>
  <si>
    <t>銚子市</t>
  </si>
  <si>
    <t>狛江市</t>
  </si>
  <si>
    <t>勝浦市</t>
  </si>
  <si>
    <t>匝瑳市</t>
  </si>
  <si>
    <t>いすみ市</t>
  </si>
  <si>
    <t>基山町</t>
  </si>
  <si>
    <t>神崎町</t>
  </si>
  <si>
    <t>雲南市</t>
  </si>
  <si>
    <t>多古町</t>
  </si>
  <si>
    <t>九十九里町</t>
  </si>
  <si>
    <t>芝山町</t>
  </si>
  <si>
    <t>横芝光町</t>
  </si>
  <si>
    <t>一宮町</t>
  </si>
  <si>
    <t>白子町</t>
  </si>
  <si>
    <t>千代田区</t>
  </si>
  <si>
    <t>港区</t>
  </si>
  <si>
    <t>那智勝浦町</t>
  </si>
  <si>
    <t>江東区</t>
  </si>
  <si>
    <t>品川区</t>
  </si>
  <si>
    <t>目黒区</t>
  </si>
  <si>
    <t>宜野座村</t>
  </si>
  <si>
    <t>阿南町</t>
  </si>
  <si>
    <t>大田区</t>
  </si>
  <si>
    <t>世田谷区</t>
  </si>
  <si>
    <t>渋谷区</t>
  </si>
  <si>
    <t>杉並区</t>
  </si>
  <si>
    <t>豊島区</t>
  </si>
  <si>
    <t>練馬区</t>
  </si>
  <si>
    <t>足立区</t>
  </si>
  <si>
    <t>葛飾区</t>
  </si>
  <si>
    <t>町田市</t>
  </si>
  <si>
    <t>福生市</t>
  </si>
  <si>
    <t>福知山市</t>
  </si>
  <si>
    <t>南国市</t>
  </si>
  <si>
    <t>利島村</t>
  </si>
  <si>
    <t>御蔵島村</t>
  </si>
  <si>
    <t>八丈町</t>
  </si>
  <si>
    <t>南足柄市</t>
  </si>
  <si>
    <t>大鹿村</t>
  </si>
  <si>
    <t>中井町</t>
  </si>
  <si>
    <t>飯綱町</t>
  </si>
  <si>
    <t>松田町</t>
  </si>
  <si>
    <t>訪問型サービス_独自_定額_Ⅴ</t>
  </si>
  <si>
    <t>山北町</t>
  </si>
  <si>
    <t>開成町</t>
  </si>
  <si>
    <t>真鶴町</t>
  </si>
  <si>
    <t>三条市</t>
  </si>
  <si>
    <t>小千谷市</t>
  </si>
  <si>
    <t>加賀市</t>
  </si>
  <si>
    <t>五泉市</t>
  </si>
  <si>
    <t>魚沼市</t>
  </si>
  <si>
    <t>奥出雲町</t>
  </si>
  <si>
    <t>南魚沼市</t>
  </si>
  <si>
    <t>胎内市</t>
  </si>
  <si>
    <t>神埼市</t>
  </si>
  <si>
    <t>田上町</t>
  </si>
  <si>
    <t>黒部市</t>
  </si>
  <si>
    <t>砺波市</t>
  </si>
  <si>
    <t>南砺市</t>
  </si>
  <si>
    <t>射水市</t>
  </si>
  <si>
    <t>上市町</t>
  </si>
  <si>
    <t>防府市</t>
  </si>
  <si>
    <t>入善町</t>
  </si>
  <si>
    <t>早島町</t>
  </si>
  <si>
    <t>珠洲市</t>
  </si>
  <si>
    <t>羽咋市</t>
  </si>
  <si>
    <t>垂井町</t>
  </si>
  <si>
    <t>かほく市</t>
  </si>
  <si>
    <t>能美市</t>
  </si>
  <si>
    <t>中能登町</t>
  </si>
  <si>
    <t>山中湖村</t>
  </si>
  <si>
    <t>通所型サービス_独自_定額_19人以上_Ⅴ</t>
  </si>
  <si>
    <t>穴水町</t>
  </si>
  <si>
    <t>小浜市</t>
  </si>
  <si>
    <t>坂井市</t>
  </si>
  <si>
    <t>美浜町</t>
  </si>
  <si>
    <t>若狭町</t>
  </si>
  <si>
    <t>都留市</t>
  </si>
  <si>
    <t>南アルプス市</t>
  </si>
  <si>
    <t>三原市</t>
  </si>
  <si>
    <t>北杜市</t>
  </si>
  <si>
    <t>甲斐市</t>
  </si>
  <si>
    <t>甲州市</t>
  </si>
  <si>
    <t>早川町</t>
  </si>
  <si>
    <t>福岡県</t>
    <rPh sb="0" eb="3">
      <t>フクオカケン</t>
    </rPh>
    <phoneticPr fontId="96"/>
  </si>
  <si>
    <t>富士川町</t>
  </si>
  <si>
    <t>南丹市</t>
  </si>
  <si>
    <t>通所型サービス_独自_19人以上_Ⅴ</t>
  </si>
  <si>
    <t>遠賀町</t>
  </si>
  <si>
    <t>鳴沢村</t>
  </si>
  <si>
    <t>木曽町</t>
  </si>
  <si>
    <t>諏訪市</t>
  </si>
  <si>
    <t>小諸市</t>
  </si>
  <si>
    <t>駒ヶ根市</t>
  </si>
  <si>
    <t>佐久穂町</t>
  </si>
  <si>
    <t>飯山市</t>
  </si>
  <si>
    <t>茅野市</t>
  </si>
  <si>
    <t>千曲市</t>
  </si>
  <si>
    <t>南相木村</t>
  </si>
  <si>
    <t>洲本市</t>
  </si>
  <si>
    <t>北相木村</t>
  </si>
  <si>
    <t>立科町</t>
  </si>
  <si>
    <t>長和町</t>
  </si>
  <si>
    <t>富士見町</t>
  </si>
  <si>
    <t>栗東市</t>
  </si>
  <si>
    <t>原村</t>
  </si>
  <si>
    <t>南知多町</t>
  </si>
  <si>
    <t>印南町</t>
  </si>
  <si>
    <t>辰野町</t>
  </si>
  <si>
    <t>吉田町</t>
  </si>
  <si>
    <t>中川村</t>
  </si>
  <si>
    <t>宮田村</t>
  </si>
  <si>
    <t>高森町</t>
  </si>
  <si>
    <t>天龍村</t>
  </si>
  <si>
    <t>喬木村</t>
  </si>
  <si>
    <t>麻績村</t>
  </si>
  <si>
    <t>山形村</t>
  </si>
  <si>
    <t>松川村</t>
  </si>
  <si>
    <t>小谷村</t>
  </si>
  <si>
    <t>坂城町</t>
  </si>
  <si>
    <t>小川村</t>
  </si>
  <si>
    <t>栄村</t>
  </si>
  <si>
    <t>関市</t>
  </si>
  <si>
    <t>中津川市</t>
  </si>
  <si>
    <t>羽島市</t>
  </si>
  <si>
    <t>吉野ヶ里町</t>
  </si>
  <si>
    <t>恵那市</t>
  </si>
  <si>
    <t>度会町</t>
  </si>
  <si>
    <t>美濃加茂市</t>
  </si>
  <si>
    <t>土岐市</t>
  </si>
  <si>
    <t>山県市</t>
  </si>
  <si>
    <t>岐南町</t>
  </si>
  <si>
    <t>本巣市</t>
  </si>
  <si>
    <t>福岡市</t>
  </si>
  <si>
    <t>下呂市</t>
  </si>
  <si>
    <t>坂祝町</t>
  </si>
  <si>
    <t>川辺町</t>
  </si>
  <si>
    <t>白川町</t>
  </si>
  <si>
    <t>東白川村</t>
  </si>
  <si>
    <t>御嵩町</t>
  </si>
  <si>
    <t>白川村</t>
  </si>
  <si>
    <t>伊東市</t>
  </si>
  <si>
    <t>海南市</t>
  </si>
  <si>
    <t>通所型サービス_独自_19人未満_Ⅴ</t>
  </si>
  <si>
    <t>御前崎市</t>
  </si>
  <si>
    <t>東伊豆町</t>
  </si>
  <si>
    <t>松崎町</t>
  </si>
  <si>
    <t>西伊豆町</t>
  </si>
  <si>
    <t>清須市</t>
  </si>
  <si>
    <t>佐用町</t>
  </si>
  <si>
    <t>豊山町</t>
  </si>
  <si>
    <t>武豊町</t>
  </si>
  <si>
    <t>松阪市</t>
  </si>
  <si>
    <t>西海市</t>
  </si>
  <si>
    <t>久留米市</t>
  </si>
  <si>
    <t>志摩市</t>
  </si>
  <si>
    <t>大竹市</t>
  </si>
  <si>
    <t>大台町</t>
  </si>
  <si>
    <t>南伊勢町</t>
  </si>
  <si>
    <t>南関町</t>
  </si>
  <si>
    <t>米原市</t>
  </si>
  <si>
    <t>甲良町</t>
  </si>
  <si>
    <t>舞鶴市</t>
  </si>
  <si>
    <t>宮津市</t>
  </si>
  <si>
    <t>笠置町</t>
  </si>
  <si>
    <t>和束町</t>
  </si>
  <si>
    <t>南山城村</t>
  </si>
  <si>
    <t>与謝野町</t>
  </si>
  <si>
    <t>相生市</t>
  </si>
  <si>
    <t>丹波市</t>
  </si>
  <si>
    <t>南あわじ市</t>
  </si>
  <si>
    <t>淡路市</t>
  </si>
  <si>
    <t>宍粟市</t>
  </si>
  <si>
    <t>新富町</t>
  </si>
  <si>
    <t>加東市</t>
  </si>
  <si>
    <t>多可町</t>
  </si>
  <si>
    <t>市川町</t>
  </si>
  <si>
    <t>高取町</t>
  </si>
  <si>
    <t>大淀町</t>
  </si>
  <si>
    <t>下市町</t>
  </si>
  <si>
    <t>黒滝村</t>
  </si>
  <si>
    <t>天川村</t>
  </si>
  <si>
    <t>十津川村</t>
  </si>
  <si>
    <t>上北山村</t>
  </si>
  <si>
    <t>東吉野村</t>
  </si>
  <si>
    <t>有田市</t>
  </si>
  <si>
    <t>御坊市</t>
  </si>
  <si>
    <t>田辺市</t>
  </si>
  <si>
    <t>紀の川市</t>
  </si>
  <si>
    <t>紀美野町</t>
  </si>
  <si>
    <t>九度山町</t>
  </si>
  <si>
    <t>広川町</t>
  </si>
  <si>
    <t>有田川町</t>
  </si>
  <si>
    <t>みなべ町</t>
  </si>
  <si>
    <t>上富田町</t>
  </si>
  <si>
    <t>太地町</t>
  </si>
  <si>
    <t>北山村</t>
  </si>
  <si>
    <t>串本町</t>
  </si>
  <si>
    <t>天城町</t>
  </si>
  <si>
    <t>八女市</t>
  </si>
  <si>
    <t>鳥取市</t>
  </si>
  <si>
    <t>米子市</t>
  </si>
  <si>
    <t>南阿蘇村</t>
  </si>
  <si>
    <t>境港市</t>
  </si>
  <si>
    <t>若桜町</t>
  </si>
  <si>
    <t>智頭町</t>
  </si>
  <si>
    <t>北栄町</t>
  </si>
  <si>
    <t>日吉津村</t>
  </si>
  <si>
    <t>伯耆町</t>
  </si>
  <si>
    <t>日南町</t>
  </si>
  <si>
    <t>笠岡市</t>
  </si>
  <si>
    <t>江府町</t>
  </si>
  <si>
    <t>松江市</t>
  </si>
  <si>
    <t>出雲市</t>
  </si>
  <si>
    <t>益田市</t>
  </si>
  <si>
    <t>安来市</t>
  </si>
  <si>
    <t>川本町</t>
  </si>
  <si>
    <t>邑南町</t>
  </si>
  <si>
    <t>益城町</t>
  </si>
  <si>
    <t>吉賀町</t>
  </si>
  <si>
    <t>海士町</t>
  </si>
  <si>
    <t>知夫村</t>
  </si>
  <si>
    <t>隠岐の島町</t>
  </si>
  <si>
    <t>津山市</t>
  </si>
  <si>
    <t>玉野市</t>
  </si>
  <si>
    <t>総社市</t>
  </si>
  <si>
    <t>高梁市</t>
  </si>
  <si>
    <t>新見市</t>
  </si>
  <si>
    <t>備前市</t>
  </si>
  <si>
    <t>瀬戸内市</t>
  </si>
  <si>
    <t>真庭市</t>
  </si>
  <si>
    <t>美作市</t>
  </si>
  <si>
    <t>浅口市</t>
  </si>
  <si>
    <t>和気町</t>
  </si>
  <si>
    <t>新庄村</t>
  </si>
  <si>
    <t>鏡野町</t>
  </si>
  <si>
    <t>奈義町</t>
  </si>
  <si>
    <t>西粟倉村</t>
  </si>
  <si>
    <t>吉備中央町</t>
  </si>
  <si>
    <t>桂川町</t>
  </si>
  <si>
    <t>山陽小野田市</t>
  </si>
  <si>
    <t>呉市</t>
  </si>
  <si>
    <t>竹原市</t>
  </si>
  <si>
    <t>嘉島町</t>
  </si>
  <si>
    <t>福山市</t>
  </si>
  <si>
    <t>三次市</t>
  </si>
  <si>
    <t>庄原市</t>
  </si>
  <si>
    <t>江田島市</t>
  </si>
  <si>
    <t>熊野町</t>
  </si>
  <si>
    <t>北広島町</t>
  </si>
  <si>
    <t>大崎上島町</t>
  </si>
  <si>
    <t>世羅町</t>
  </si>
  <si>
    <t>神石高原町</t>
  </si>
  <si>
    <t>下関市</t>
  </si>
  <si>
    <t>宇部市</t>
  </si>
  <si>
    <t>下松市</t>
  </si>
  <si>
    <t>岩国市</t>
  </si>
  <si>
    <t>光市</t>
  </si>
  <si>
    <t>柳井市</t>
  </si>
  <si>
    <t>平生町</t>
  </si>
  <si>
    <t>吉野川市</t>
  </si>
  <si>
    <t>阿波市</t>
  </si>
  <si>
    <t>美馬市</t>
  </si>
  <si>
    <t>三好市</t>
  </si>
  <si>
    <t>上勝町</t>
  </si>
  <si>
    <t>佐那河内村</t>
  </si>
  <si>
    <t>神山町</t>
  </si>
  <si>
    <t>牟岐町</t>
  </si>
  <si>
    <t>美波町</t>
  </si>
  <si>
    <t>海陽町</t>
  </si>
  <si>
    <t>藍住町</t>
  </si>
  <si>
    <t>板野町</t>
  </si>
  <si>
    <t>上板町</t>
  </si>
  <si>
    <t>つるぎ町</t>
  </si>
  <si>
    <t>丸亀市</t>
  </si>
  <si>
    <t>坂出市</t>
  </si>
  <si>
    <t>さぬき市</t>
  </si>
  <si>
    <t>東かがわ市</t>
  </si>
  <si>
    <t>三木町</t>
  </si>
  <si>
    <t>南島原市</t>
  </si>
  <si>
    <t>直島町</t>
  </si>
  <si>
    <t>宇多津町</t>
  </si>
  <si>
    <t>綾川町</t>
  </si>
  <si>
    <t>琴平町</t>
  </si>
  <si>
    <t>松山市</t>
  </si>
  <si>
    <t>宇和島市</t>
  </si>
  <si>
    <t>新居浜市</t>
  </si>
  <si>
    <t>延岡市</t>
  </si>
  <si>
    <t>西条市</t>
  </si>
  <si>
    <t>大洲市</t>
  </si>
  <si>
    <t>内子町</t>
  </si>
  <si>
    <t>上天草市</t>
  </si>
  <si>
    <t>伊方町</t>
  </si>
  <si>
    <t>松野町</t>
  </si>
  <si>
    <t>津久見市</t>
  </si>
  <si>
    <t>鬼北町</t>
  </si>
  <si>
    <t>愛南町</t>
  </si>
  <si>
    <t>土佐市</t>
  </si>
  <si>
    <t>須崎市</t>
  </si>
  <si>
    <t>四万十市</t>
  </si>
  <si>
    <t>香南市</t>
  </si>
  <si>
    <t>香美市</t>
  </si>
  <si>
    <t>東洋町</t>
  </si>
  <si>
    <t>奈半利町</t>
  </si>
  <si>
    <t>田野町</t>
  </si>
  <si>
    <t>安田町</t>
  </si>
  <si>
    <t>水巻町</t>
  </si>
  <si>
    <t>北川村</t>
  </si>
  <si>
    <t>馬路村</t>
  </si>
  <si>
    <t>芸西村</t>
  </si>
  <si>
    <t>本山町</t>
  </si>
  <si>
    <t>大豊町</t>
  </si>
  <si>
    <t>土佐町</t>
  </si>
  <si>
    <t>大川村</t>
  </si>
  <si>
    <t>仁淀川町</t>
  </si>
  <si>
    <t>越知町</t>
  </si>
  <si>
    <t>日高村</t>
  </si>
  <si>
    <t>津野町</t>
  </si>
  <si>
    <t>四万十町</t>
  </si>
  <si>
    <t>大月町</t>
  </si>
  <si>
    <t>三原村</t>
  </si>
  <si>
    <t>黒潮町</t>
  </si>
  <si>
    <t>大牟田市</t>
  </si>
  <si>
    <t>直方市</t>
  </si>
  <si>
    <t>田川市</t>
  </si>
  <si>
    <t>筑後市</t>
  </si>
  <si>
    <t>中間市</t>
  </si>
  <si>
    <t>小郡市</t>
  </si>
  <si>
    <t>宗像市</t>
  </si>
  <si>
    <t>うきは市</t>
  </si>
  <si>
    <t>宮若市</t>
  </si>
  <si>
    <t>みやま市</t>
  </si>
  <si>
    <t>宇美町</t>
  </si>
  <si>
    <t>志免町</t>
  </si>
  <si>
    <t>須恵町</t>
  </si>
  <si>
    <t>新宮町</t>
  </si>
  <si>
    <t>芦屋町</t>
  </si>
  <si>
    <t>岡垣町</t>
  </si>
  <si>
    <t>日向市</t>
  </si>
  <si>
    <t>小竹町</t>
  </si>
  <si>
    <t>鞍手町</t>
  </si>
  <si>
    <t>筑前町</t>
  </si>
  <si>
    <t>大刀洗町</t>
  </si>
  <si>
    <t>大木町</t>
  </si>
  <si>
    <t>香春町</t>
  </si>
  <si>
    <t>添田町</t>
  </si>
  <si>
    <t>糸田町</t>
  </si>
  <si>
    <t>大任町</t>
  </si>
  <si>
    <t>介護予防短期入所療養介護_病院等_老健以外__R8</t>
  </si>
  <si>
    <t>那覇市</t>
  </si>
  <si>
    <t>赤村</t>
  </si>
  <si>
    <t>みやこ町</t>
  </si>
  <si>
    <t>門川町</t>
  </si>
  <si>
    <t>上毛町</t>
  </si>
  <si>
    <t>築上町</t>
  </si>
  <si>
    <t>佐賀市</t>
  </si>
  <si>
    <t>唐津市</t>
  </si>
  <si>
    <t>多久市</t>
  </si>
  <si>
    <t>伊万里市</t>
  </si>
  <si>
    <t>小城市</t>
  </si>
  <si>
    <t>嬉野市</t>
  </si>
  <si>
    <t>和水町</t>
  </si>
  <si>
    <t>玄海町</t>
  </si>
  <si>
    <t>江北町</t>
  </si>
  <si>
    <t>佐世保市</t>
  </si>
  <si>
    <t>島原市</t>
  </si>
  <si>
    <t>大村市</t>
  </si>
  <si>
    <t>松浦市</t>
  </si>
  <si>
    <t>対馬市</t>
  </si>
  <si>
    <t>壱岐市</t>
  </si>
  <si>
    <t>長与町</t>
  </si>
  <si>
    <t>時津町</t>
  </si>
  <si>
    <t>東彼杵町</t>
  </si>
  <si>
    <t>川棚町</t>
  </si>
  <si>
    <t>豊見城市</t>
  </si>
  <si>
    <t>小値賀町</t>
  </si>
  <si>
    <t>佐々町</t>
  </si>
  <si>
    <t>新上五島町</t>
  </si>
  <si>
    <t>熊本市</t>
  </si>
  <si>
    <t>八代市</t>
  </si>
  <si>
    <t>人吉市</t>
  </si>
  <si>
    <t>水俣市</t>
  </si>
  <si>
    <t>玉名市</t>
  </si>
  <si>
    <t>菊池市</t>
  </si>
  <si>
    <t>宇城市</t>
  </si>
  <si>
    <t>天草市</t>
  </si>
  <si>
    <t>合志市</t>
  </si>
  <si>
    <t>玉東町</t>
  </si>
  <si>
    <t>菊陽町</t>
  </si>
  <si>
    <t>産山村</t>
  </si>
  <si>
    <t>西原村</t>
  </si>
  <si>
    <t>御船町</t>
  </si>
  <si>
    <t>芦北町</t>
  </si>
  <si>
    <t>津奈木町</t>
  </si>
  <si>
    <t>錦町</t>
  </si>
  <si>
    <t>多良木町</t>
  </si>
  <si>
    <t>湯前町</t>
  </si>
  <si>
    <t>嘉手納町</t>
  </si>
  <si>
    <t>相良村</t>
  </si>
  <si>
    <t>球磨村</t>
  </si>
  <si>
    <t>別府市</t>
  </si>
  <si>
    <t>中津市</t>
  </si>
  <si>
    <t>日田市</t>
  </si>
  <si>
    <t>佐伯市</t>
  </si>
  <si>
    <t>豊後高田市</t>
  </si>
  <si>
    <t>宇佐市</t>
  </si>
  <si>
    <t>由布市</t>
  </si>
  <si>
    <t>国東市</t>
  </si>
  <si>
    <t>姫島村</t>
  </si>
  <si>
    <t>日出町</t>
  </si>
  <si>
    <t>都城市</t>
  </si>
  <si>
    <t>日南市</t>
  </si>
  <si>
    <t>串間市</t>
  </si>
  <si>
    <t>えびの市</t>
  </si>
  <si>
    <t>三股町</t>
  </si>
  <si>
    <t>国富町</t>
  </si>
  <si>
    <t>綾町</t>
  </si>
  <si>
    <t>高鍋町</t>
  </si>
  <si>
    <t>川南町</t>
  </si>
  <si>
    <t>木城町</t>
  </si>
  <si>
    <t>諸塚村</t>
  </si>
  <si>
    <t>椎葉村</t>
  </si>
  <si>
    <t>高千穂町</t>
  </si>
  <si>
    <t>日之影町</t>
  </si>
  <si>
    <t>五ヶ瀬町</t>
  </si>
  <si>
    <t>鹿屋市</t>
  </si>
  <si>
    <t>枕崎市</t>
  </si>
  <si>
    <t>姶良市</t>
  </si>
  <si>
    <t>阿久根市</t>
  </si>
  <si>
    <t>指宿市</t>
  </si>
  <si>
    <t>西之表市</t>
  </si>
  <si>
    <t>垂水市</t>
  </si>
  <si>
    <t>日置市</t>
  </si>
  <si>
    <t>霧島市</t>
  </si>
  <si>
    <t>いちき串木野市</t>
  </si>
  <si>
    <t>南さつま市</t>
  </si>
  <si>
    <t>志布志市</t>
  </si>
  <si>
    <t>奄美市</t>
  </si>
  <si>
    <t>伊佐市</t>
  </si>
  <si>
    <t>三島村</t>
  </si>
  <si>
    <t>十島村</t>
  </si>
  <si>
    <t>湧水町</t>
  </si>
  <si>
    <t>大崎町</t>
  </si>
  <si>
    <t>東串良町</t>
  </si>
  <si>
    <t>錦江町</t>
  </si>
  <si>
    <t>南大隅町</t>
  </si>
  <si>
    <t>南種子町</t>
  </si>
  <si>
    <t>大和村</t>
  </si>
  <si>
    <t>宇検村</t>
  </si>
  <si>
    <t>瀬戸内町</t>
  </si>
  <si>
    <t>龍郷町</t>
  </si>
  <si>
    <t>徳之島町</t>
  </si>
  <si>
    <t>和泊町</t>
  </si>
  <si>
    <t>知名町</t>
  </si>
  <si>
    <t>与論町</t>
  </si>
  <si>
    <t>石垣市</t>
  </si>
  <si>
    <t>浦添市</t>
  </si>
  <si>
    <t>名護市</t>
  </si>
  <si>
    <t>沖縄市</t>
  </si>
  <si>
    <t>うるま市</t>
  </si>
  <si>
    <t>南城市</t>
  </si>
  <si>
    <t>国頭村</t>
  </si>
  <si>
    <t>大宜味村</t>
  </si>
  <si>
    <t>今帰仁村</t>
  </si>
  <si>
    <t>恩納村</t>
  </si>
  <si>
    <t>金武町</t>
  </si>
  <si>
    <t>北中城村</t>
  </si>
  <si>
    <t>中城村</t>
  </si>
  <si>
    <t>西原町</t>
  </si>
  <si>
    <t>南風原町</t>
  </si>
  <si>
    <t>伊平屋村</t>
  </si>
  <si>
    <t>伊是名村</t>
  </si>
  <si>
    <t>八重瀬町</t>
  </si>
  <si>
    <t>竹富町</t>
  </si>
  <si>
    <t>通所型サービス_独自_定率_19人以上_Ⅴ</t>
  </si>
  <si>
    <t>訪問型サービス_独自_定率_Ⅴ</t>
  </si>
  <si>
    <t>地域密着型特定施設入居者生活介護_短期利用型_Ⅴ</t>
  </si>
  <si>
    <t>地域密着型特定施設入居者生活介護_Ⅴ</t>
  </si>
  <si>
    <t>介護予防短期入所療養介護_介護老人保健施設_Ⅴ</t>
  </si>
  <si>
    <t>短期入所療養介護_介護医療院_R8</t>
  </si>
  <si>
    <t>短期入所療養介護_病院等_老健以外__R8</t>
  </si>
  <si>
    <t>短期入所療養介護_病院等_老健以外__Ⅴ</t>
  </si>
  <si>
    <t>介護予防短期入所療養介護_病院等_老健以外__Ⅴ</t>
  </si>
  <si>
    <t>通所型サービス_独自_定額__19人未満__R8</t>
  </si>
  <si>
    <t>通所型サービス_独自_定率__19人未満_R8</t>
    <rPh sb="12" eb="13">
      <t>リツ</t>
    </rPh>
    <phoneticPr fontId="21"/>
  </si>
  <si>
    <t>訪問型サービス_独自_定率_R8</t>
  </si>
  <si>
    <t>通所型サービス_独自_定率__19人以上_R8</t>
  </si>
  <si>
    <t>通所型サービス_独自__19人以上_R8</t>
  </si>
  <si>
    <t>訪問型サービス_独自_定額_R8</t>
  </si>
</sst>
</file>

<file path=xl/styles.xml><?xml version="1.0" encoding="utf-8"?>
<styleSheet xmlns="http://schemas.openxmlformats.org/spreadsheetml/2006/main" xmlns:r="http://schemas.openxmlformats.org/officeDocument/2006/relationships" xmlns:mc="http://schemas.openxmlformats.org/markup-compatibility/2006">
  <numFmts count="10">
    <numFmt numFmtId="176" formatCode="0.00_ "/>
    <numFmt numFmtId="177" formatCode="#,##0_ ;[Red]\-#,##0\ "/>
    <numFmt numFmtId="178" formatCode="#,##0_);[Red]\(#,##0\)"/>
    <numFmt numFmtId="179" formatCode="0.000"/>
    <numFmt numFmtId="180" formatCode="0.000_);[Red]\(0.000\)"/>
    <numFmt numFmtId="181" formatCode="0.0%"/>
    <numFmt numFmtId="182" formatCode="0_);[Red]\(0\)"/>
    <numFmt numFmtId="183" formatCode="#,##0.00_ ;[Red]\-#,##0.00\ "/>
    <numFmt numFmtId="184" formatCode="0.0"/>
    <numFmt numFmtId="185" formatCode="0.0000"/>
  </numFmts>
  <fonts count="98">
    <font>
      <sz val="11"/>
      <color auto="1"/>
      <name val="ＭＳ Ｐゴシック"/>
      <family val="3"/>
    </font>
    <font>
      <sz val="11"/>
      <color indexed="8"/>
      <name val="ＭＳ Ｐゴシック"/>
      <family val="3"/>
    </font>
    <font>
      <sz val="11"/>
      <color indexed="9"/>
      <name val="ＭＳ Ｐゴシック"/>
      <family val="3"/>
    </font>
    <font>
      <sz val="11"/>
      <color indexed="60"/>
      <name val="ＭＳ Ｐゴシック"/>
      <family val="3"/>
    </font>
    <font>
      <b/>
      <sz val="18"/>
      <color indexed="56"/>
      <name val="ＭＳ Ｐゴシック"/>
      <family val="3"/>
    </font>
    <font>
      <b/>
      <sz val="11"/>
      <color indexed="9"/>
      <name val="ＭＳ Ｐゴシック"/>
      <family val="3"/>
    </font>
    <font>
      <sz val="11"/>
      <color auto="1"/>
      <name val="ＭＳ Ｐゴシック"/>
      <family val="3"/>
    </font>
    <font>
      <sz val="11"/>
      <color indexed="52"/>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8"/>
      <color auto="1"/>
      <name val="ＭＳ Ｐゴシック"/>
      <family val="3"/>
    </font>
    <font>
      <sz val="11"/>
      <color theme="1"/>
      <name val="ＭＳ Ｐゴシック"/>
      <family val="3"/>
      <scheme val="minor"/>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color auto="1"/>
      <name val="ＭＳ Ｐゴシック"/>
      <family val="3"/>
    </font>
    <font>
      <sz val="12"/>
      <color auto="1"/>
      <name val="ＭＳ Ｐゴシック"/>
      <family val="3"/>
    </font>
    <font>
      <sz val="15"/>
      <color auto="1"/>
      <name val="ＭＳ Ｐゴシック"/>
      <family val="3"/>
    </font>
    <font>
      <sz val="15"/>
      <color rgb="FFFF0000"/>
      <name val="ＭＳ Ｐゴシック"/>
      <family val="3"/>
    </font>
    <font>
      <b/>
      <sz val="12"/>
      <color auto="1"/>
      <name val="ＭＳ Ｐゴシック"/>
      <family val="3"/>
    </font>
    <font>
      <b/>
      <sz val="11"/>
      <color theme="1"/>
      <name val="ＭＳ Ｐゴシック"/>
      <family val="3"/>
    </font>
    <font>
      <sz val="12"/>
      <color theme="1"/>
      <name val="ＭＳ Ｐゴシック"/>
      <family val="3"/>
    </font>
    <font>
      <b/>
      <sz val="12"/>
      <color theme="1"/>
      <name val="ＭＳ Ｐゴシック"/>
      <family val="3"/>
    </font>
    <font>
      <sz val="8"/>
      <color theme="1"/>
      <name val="ＭＳ Ｐゴシック"/>
      <family val="3"/>
    </font>
    <font>
      <sz val="10"/>
      <color auto="1"/>
      <name val="ＭＳ Ｐゴシック"/>
      <family val="3"/>
      <scheme val="minor"/>
    </font>
    <font>
      <sz val="14"/>
      <color theme="1"/>
      <name val="ＭＳ Ｐゴシック"/>
      <family val="3"/>
    </font>
    <font>
      <b/>
      <sz val="14"/>
      <color auto="1"/>
      <name val="ＭＳ Ｐゴシック"/>
      <family val="3"/>
    </font>
    <font>
      <u/>
      <sz val="11"/>
      <color theme="10"/>
      <name val="ＭＳ Ｐゴシック"/>
      <family val="3"/>
    </font>
    <font>
      <u/>
      <sz val="12"/>
      <color auto="1"/>
      <name val="ＭＳ Ｐゴシック"/>
      <family val="3"/>
    </font>
    <font>
      <sz val="14"/>
      <color auto="1"/>
      <name val="ＭＳ Ｐゴシック"/>
      <family val="3"/>
    </font>
    <font>
      <sz val="12"/>
      <color rgb="FF000000"/>
      <name val="ＭＳ Ｐゴシック"/>
      <family val="3"/>
    </font>
    <font>
      <b/>
      <sz val="11"/>
      <color auto="1"/>
      <name val="ＭＳ Ｐゴシック"/>
      <family val="3"/>
    </font>
    <font>
      <sz val="15"/>
      <color theme="1" tint="0.5"/>
      <name val="ＭＳ Ｐゴシック"/>
      <family val="3"/>
    </font>
    <font>
      <sz val="11"/>
      <color theme="1" tint="0.5"/>
      <name val="ＭＳ Ｐゴシック"/>
      <family val="3"/>
    </font>
    <font>
      <sz val="11"/>
      <color theme="0" tint="-0.5"/>
      <name val="ＭＳ Ｐゴシック"/>
      <family val="3"/>
    </font>
    <font>
      <sz val="10.5"/>
      <color auto="1"/>
      <name val="ＭＳ Ｐゴシック"/>
      <family val="3"/>
    </font>
    <font>
      <sz val="10"/>
      <color theme="1"/>
      <name val="ＭＳ Ｐゴシック"/>
      <family val="3"/>
    </font>
    <font>
      <b/>
      <sz val="14"/>
      <color theme="1"/>
      <name val="ＭＳ Ｐゴシック"/>
      <family val="3"/>
    </font>
    <font>
      <sz val="9"/>
      <color theme="1"/>
      <name val="ＭＳ Ｐゴシック"/>
      <family val="3"/>
    </font>
    <font>
      <sz val="9"/>
      <color auto="1"/>
      <name val="ＭＳ Ｐゴシック"/>
      <family val="3"/>
    </font>
    <font>
      <b/>
      <sz val="10"/>
      <color theme="1"/>
      <name val="ＭＳ Ｐゴシック"/>
      <family val="3"/>
    </font>
    <font>
      <b/>
      <sz val="9"/>
      <color theme="1"/>
      <name val="ＭＳ Ｐゴシック"/>
      <family val="3"/>
    </font>
    <font>
      <b/>
      <sz val="9"/>
      <color auto="1"/>
      <name val="ＭＳ Ｐゴシック"/>
      <family val="3"/>
    </font>
    <font>
      <b/>
      <sz val="10.5"/>
      <color theme="1"/>
      <name val="ＭＳ Ｐゴシック"/>
      <family val="3"/>
    </font>
    <font>
      <b/>
      <sz val="10.5"/>
      <color auto="1"/>
      <name val="ＭＳ Ｐゴシック"/>
      <family val="3"/>
    </font>
    <font>
      <sz val="10.5"/>
      <color theme="1"/>
      <name val="ＭＳ Ｐゴシック"/>
      <family val="3"/>
    </font>
    <font>
      <b/>
      <sz val="10.5"/>
      <color indexed="60"/>
      <name val="ＭＳ Ｐゴシック"/>
      <family val="3"/>
    </font>
    <font>
      <b/>
      <sz val="10"/>
      <color auto="1"/>
      <name val="ＭＳ Ｐゴシック"/>
      <family val="3"/>
    </font>
    <font>
      <sz val="13"/>
      <color theme="1"/>
      <name val="ＭＳ Ｐゴシック"/>
      <family val="3"/>
    </font>
    <font>
      <sz val="11"/>
      <color theme="0"/>
      <name val="ＭＳ Ｐゴシック"/>
      <family val="3"/>
    </font>
    <font>
      <b/>
      <sz val="11"/>
      <color rgb="FF000000"/>
      <name val="ＭＳ Ｐゴシック"/>
      <family val="3"/>
    </font>
    <font>
      <sz val="8"/>
      <color rgb="FFFF0000"/>
      <name val="ＭＳ Ｐゴシック"/>
      <family val="3"/>
    </font>
    <font>
      <b/>
      <sz val="11"/>
      <color rgb="FFFF0000"/>
      <name val="ＭＳ Ｐゴシック"/>
      <family val="3"/>
    </font>
    <font>
      <sz val="10"/>
      <color theme="1" tint="0.25"/>
      <name val="ＭＳ Ｐゴシック"/>
      <family val="3"/>
    </font>
    <font>
      <sz val="10"/>
      <color theme="1" tint="0.5"/>
      <name val="ＭＳ Ｐゴシック"/>
      <family val="3"/>
    </font>
    <font>
      <b/>
      <sz val="12"/>
      <color rgb="FFFF0000"/>
      <name val="ＭＳ Ｐゴシック"/>
      <family val="3"/>
    </font>
    <font>
      <strike/>
      <sz val="10"/>
      <color auto="1"/>
      <name val="ＭＳ Ｐゴシック"/>
      <family val="3"/>
    </font>
    <font>
      <sz val="10"/>
      <color theme="0"/>
      <name val="ＭＳ Ｐゴシック"/>
      <family val="3"/>
    </font>
    <font>
      <sz val="8"/>
      <color theme="1" tint="0.5"/>
      <name val="ＭＳ Ｐゴシック"/>
      <family val="3"/>
    </font>
    <font>
      <sz val="9"/>
      <color theme="1" tint="0.5"/>
      <name val="ＭＳ Ｐゴシック"/>
      <family val="3"/>
    </font>
    <font>
      <sz val="9"/>
      <color theme="0" tint="-0.5"/>
      <name val="ＭＳ Ｐゴシック"/>
      <family val="3"/>
    </font>
    <font>
      <sz val="11"/>
      <color theme="1" tint="0.35"/>
      <name val="ＭＳ Ｐゴシック"/>
      <family val="3"/>
    </font>
    <font>
      <sz val="11"/>
      <color rgb="FFFF0000"/>
      <name val="ＭＳ Ｐゴシック"/>
      <family val="3"/>
    </font>
    <font>
      <b/>
      <sz val="22"/>
      <color theme="1"/>
      <name val="ＭＳ Ｐゴシック"/>
      <family val="3"/>
    </font>
    <font>
      <sz val="14"/>
      <color rgb="FFFF0000"/>
      <name val="ＭＳ Ｐゴシック"/>
      <family val="3"/>
    </font>
    <font>
      <sz val="12"/>
      <color rgb="FFFF0000"/>
      <name val="ＭＳ Ｐゴシック"/>
      <family val="3"/>
    </font>
    <font>
      <b/>
      <sz val="16"/>
      <color auto="1"/>
      <name val="ＭＳ Ｐゴシック"/>
      <family val="3"/>
    </font>
    <font>
      <sz val="14"/>
      <color theme="1" tint="0.5"/>
      <name val="ＭＳ Ｐゴシック"/>
      <family val="3"/>
    </font>
    <font>
      <sz val="12"/>
      <color theme="1" tint="0.5"/>
      <name val="ＭＳ Ｐゴシック"/>
      <family val="3"/>
    </font>
    <font>
      <sz val="14"/>
      <color theme="0" tint="-5.e-002"/>
      <name val="ＭＳ Ｐゴシック"/>
      <family val="3"/>
    </font>
    <font>
      <sz val="20"/>
      <color theme="1"/>
      <name val="ＭＳ Ｐゴシック"/>
      <family val="3"/>
    </font>
    <font>
      <sz val="13"/>
      <color auto="1"/>
      <name val="ＭＳ Ｐゴシック"/>
      <family val="3"/>
    </font>
    <font>
      <sz val="11"/>
      <color theme="0" tint="-5.e-002"/>
      <name val="ＭＳ Ｐゴシック"/>
      <family val="3"/>
    </font>
    <font>
      <sz val="15"/>
      <color theme="1"/>
      <name val="ＭＳ Ｐゴシック"/>
      <family val="3"/>
    </font>
    <font>
      <sz val="18"/>
      <color theme="1"/>
      <name val="ＭＳ Ｐゴシック"/>
      <family val="3"/>
    </font>
    <font>
      <b/>
      <sz val="14"/>
      <color rgb="FFFF0000"/>
      <name val="ＭＳ Ｐゴシック"/>
      <family val="3"/>
    </font>
    <font>
      <sz val="14"/>
      <color theme="1" tint="0.35"/>
      <name val="ＭＳ Ｐゴシック"/>
      <family val="3"/>
    </font>
    <font>
      <sz val="11"/>
      <color auto="1"/>
      <name val="ＭＳゴシック"/>
      <family val="3"/>
    </font>
    <font>
      <sz val="11"/>
      <color theme="1"/>
      <name val="ＭＳゴシック"/>
      <family val="3"/>
    </font>
    <font>
      <sz val="18"/>
      <color auto="1"/>
      <name val="ＭＳ ゴシック"/>
      <family val="3"/>
    </font>
    <font>
      <sz val="18"/>
      <color theme="1"/>
      <name val="ＭＳ ゴシック"/>
      <family val="3"/>
    </font>
    <font>
      <sz val="24"/>
      <color auto="1"/>
      <name val="ＭＳ ゴシック"/>
      <family val="3"/>
    </font>
    <font>
      <sz val="24"/>
      <color auto="1"/>
      <name val="ＭＳ Ｐゴシック"/>
      <family val="2"/>
    </font>
    <font>
      <sz val="20"/>
      <color auto="1"/>
      <name val="ＭＳ ゴシック"/>
      <family val="3"/>
    </font>
    <font>
      <sz val="24"/>
      <color theme="1"/>
      <name val="ＭＳ ゴシック"/>
      <family val="3"/>
    </font>
    <font>
      <sz val="20"/>
      <color auto="1"/>
      <name val="ＭＳゴシック"/>
      <family val="3"/>
    </font>
    <font>
      <sz val="20"/>
      <color theme="1"/>
      <name val="ＭＳゴシック"/>
      <family val="3"/>
    </font>
    <font>
      <sz val="10"/>
      <color auto="1"/>
      <name val="Meiryo UI"/>
      <family val="3"/>
    </font>
    <font>
      <sz val="10"/>
      <color auto="1"/>
      <name val="ＭＳ 明朝"/>
      <family val="1"/>
    </font>
    <font>
      <b/>
      <sz val="10.5"/>
      <color indexed="60"/>
      <name val="ＭＳ Ｐゴシック"/>
      <family val="3"/>
    </font>
    <font>
      <sz val="11"/>
      <color theme="1"/>
      <name val="ＭＳ Ｐゴシック"/>
      <family val="3"/>
      <scheme val="minor"/>
    </font>
    <font>
      <sz val="6"/>
      <color theme="1"/>
      <name val="ＭＳ ゴシック"/>
      <family val="3"/>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rgb="FFFFFFCC"/>
        <bgColor indexed="64"/>
      </patternFill>
    </fill>
    <fill>
      <patternFill patternType="solid">
        <fgColor rgb="FFFFFFCC"/>
        <bgColor rgb="FF000000"/>
      </patternFill>
    </fill>
    <fill>
      <patternFill patternType="solid">
        <fgColor rgb="FFFFC000"/>
        <bgColor indexed="64"/>
      </patternFill>
    </fill>
    <fill>
      <patternFill patternType="solid">
        <fgColor theme="0" tint="-5.e-002"/>
        <bgColor indexed="64"/>
      </patternFill>
    </fill>
    <fill>
      <patternFill patternType="solid">
        <fgColor rgb="FFFFF2CC"/>
        <bgColor indexed="64"/>
      </patternFill>
    </fill>
    <fill>
      <patternFill patternType="solid">
        <fgColor theme="9" tint="0.8"/>
        <bgColor indexed="64"/>
      </patternFill>
    </fill>
    <fill>
      <patternFill patternType="solid">
        <fgColor rgb="FFFFFF00"/>
        <bgColor indexed="64"/>
      </patternFill>
    </fill>
  </fills>
  <borders count="146">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auto="1"/>
      </top>
      <bottom/>
      <diagonal/>
    </border>
    <border>
      <left/>
      <right style="thin">
        <color indexed="64"/>
      </right>
      <top/>
      <bottom/>
      <diagonal/>
    </border>
    <border>
      <left/>
      <right style="hair">
        <color indexed="64"/>
      </right>
      <top style="thin">
        <color indexed="64"/>
      </top>
      <bottom/>
      <diagonal/>
    </border>
    <border>
      <left style="hair">
        <color indexed="64"/>
      </left>
      <right style="hair">
        <color indexed="64"/>
      </right>
      <top style="thin">
        <color auto="1"/>
      </top>
      <bottom style="thin">
        <color indexed="64"/>
      </bottom>
      <diagonal/>
    </border>
    <border>
      <left style="hair">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style="medium">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hair">
        <color indexed="64"/>
      </bottom>
      <diagonal/>
    </border>
    <border>
      <left/>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top style="thin">
        <color indexed="64"/>
      </top>
      <bottom style="thin">
        <color indexed="64"/>
      </bottom>
      <diagonal/>
    </border>
    <border>
      <left/>
      <right/>
      <top/>
      <bottom style="medium">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hair">
        <color indexed="64"/>
      </top>
      <bottom style="hair">
        <color indexed="64"/>
      </bottom>
      <diagonal/>
    </border>
    <border>
      <left/>
      <right style="medium">
        <color indexed="64"/>
      </right>
      <top style="medium">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style="medium">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ck">
        <color indexed="64"/>
      </left>
      <right style="thick">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theme="1" tint="0.5"/>
      </right>
      <top/>
      <bottom/>
      <diagonal/>
    </border>
    <border>
      <left style="thin">
        <color theme="0" tint="-0.5"/>
      </left>
      <right style="thin">
        <color theme="0" tint="-0.5"/>
      </right>
      <top style="thin">
        <color theme="0" tint="-0.5"/>
      </top>
      <bottom style="thin">
        <color theme="0" tint="-0.5"/>
      </bottom>
      <diagonal/>
    </border>
    <border>
      <left style="thin">
        <color theme="1" tint="0.5"/>
      </left>
      <right style="thin">
        <color theme="1" tint="0.5"/>
      </right>
      <top style="thin">
        <color theme="1" tint="0.5"/>
      </top>
      <bottom style="thin">
        <color theme="1" tint="0.5"/>
      </bottom>
      <diagonal/>
    </border>
    <border>
      <left style="thin">
        <color theme="1" tint="0.5"/>
      </left>
      <right style="thin">
        <color theme="1" tint="0.5"/>
      </right>
      <top style="thin">
        <color theme="1" tint="0.5"/>
      </top>
      <bottom/>
      <diagonal/>
    </border>
    <border>
      <left style="thin">
        <color theme="1" tint="0.5"/>
      </left>
      <right style="thin">
        <color theme="1" tint="0.5"/>
      </right>
      <top/>
      <bottom/>
      <diagonal/>
    </border>
    <border>
      <left style="thin">
        <color theme="1" tint="0.5"/>
      </left>
      <right style="thin">
        <color theme="1" tint="0.5"/>
      </right>
      <top/>
      <bottom style="thin">
        <color theme="1" tint="0.5"/>
      </bottom>
      <diagonal/>
    </border>
    <border>
      <left/>
      <right/>
      <top/>
      <bottom style="thin">
        <color theme="1" tint="0.5"/>
      </bottom>
      <diagonal/>
    </border>
    <border>
      <left style="thin">
        <color theme="1" tint="0.5"/>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theme="0" tint="-0.5"/>
      </right>
      <top style="thin">
        <color theme="0" tint="-0.5"/>
      </top>
      <bottom style="thin">
        <color theme="0" tint="-0.5"/>
      </bottom>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medium">
        <color indexed="64"/>
      </bottom>
      <diagonal/>
    </border>
    <border>
      <left/>
      <right style="thin">
        <color theme="1" tint="0.5"/>
      </right>
      <top style="thin">
        <color theme="1" tint="0.5"/>
      </top>
      <bottom style="thin">
        <color theme="1" tint="0.5"/>
      </bottom>
      <diagonal/>
    </border>
    <border>
      <left style="thin">
        <color theme="1" tint="0.5"/>
      </left>
      <right/>
      <top style="thin">
        <color theme="1" tint="0.5"/>
      </top>
      <bottom style="thin">
        <color theme="1" tint="0.5"/>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s>
  <cellStyleXfs count="102">
    <xf numFmtId="0" fontId="0" fillId="0" borderId="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21" borderId="1" applyNumberFormat="0" applyAlignment="0" applyProtection="0">
      <alignment vertical="center"/>
    </xf>
    <xf numFmtId="0" fontId="5" fillId="21" borderId="1" applyNumberFormat="0" applyAlignment="0" applyProtection="0">
      <alignment vertical="center"/>
    </xf>
    <xf numFmtId="9" fontId="6" fillId="0" borderId="0" applyFont="0" applyFill="0" applyBorder="0" applyAlignment="0" applyProtection="0">
      <alignment vertical="center"/>
    </xf>
    <xf numFmtId="0" fontId="1" fillId="22" borderId="2" applyNumberFormat="0" applyFont="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8" fillId="7" borderId="4" applyNumberFormat="0" applyAlignment="0" applyProtection="0">
      <alignment vertical="center"/>
    </xf>
    <xf numFmtId="0" fontId="8" fillId="7" borderId="4" applyNumberFormat="0" applyAlignment="0" applyProtection="0">
      <alignment vertical="center"/>
    </xf>
    <xf numFmtId="0" fontId="9" fillId="23" borderId="5" applyNumberFormat="0" applyAlignment="0" applyProtection="0">
      <alignment vertical="center"/>
    </xf>
    <xf numFmtId="0" fontId="9" fillId="23" borderId="5" applyNumberFormat="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38" fontId="6" fillId="0" borderId="0" applyFont="0" applyFill="0" applyBorder="0" applyAlignment="0" applyProtection="0">
      <alignment vertical="center"/>
    </xf>
    <xf numFmtId="0" fontId="6" fillId="0" borderId="0">
      <alignment vertical="center"/>
    </xf>
    <xf numFmtId="0" fontId="11" fillId="0" borderId="0"/>
    <xf numFmtId="0" fontId="12" fillId="0" borderId="0">
      <alignment vertical="center"/>
    </xf>
    <xf numFmtId="0" fontId="11"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6" fillId="0" borderId="0">
      <alignment vertical="center"/>
    </xf>
    <xf numFmtId="0" fontId="6" fillId="0" borderId="0"/>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4"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23" borderId="4" applyNumberFormat="0" applyAlignment="0" applyProtection="0">
      <alignment vertical="center"/>
    </xf>
    <xf numFmtId="0" fontId="17" fillId="23" borderId="4" applyNumberFormat="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0" fillId="0" borderId="9" applyNumberFormat="0" applyFill="0" applyAlignment="0" applyProtection="0">
      <alignment vertical="center"/>
    </xf>
    <xf numFmtId="0" fontId="33" fillId="0" borderId="0" applyNumberFormat="0" applyFill="0" applyBorder="0" applyAlignment="0" applyProtection="0">
      <alignment vertical="center"/>
    </xf>
    <xf numFmtId="38" fontId="6" fillId="0" borderId="0" applyFont="0" applyFill="0" applyBorder="0" applyAlignment="0" applyProtection="0">
      <alignment vertical="center"/>
    </xf>
    <xf numFmtId="9" fontId="6" fillId="0" borderId="0" applyFont="0" applyFill="0" applyBorder="0" applyAlignment="0" applyProtection="0">
      <alignment vertical="center"/>
    </xf>
  </cellStyleXfs>
  <cellXfs count="974">
    <xf numFmtId="0" fontId="0" fillId="0" borderId="0" xfId="0">
      <alignment vertical="center"/>
    </xf>
    <xf numFmtId="0" fontId="22" fillId="0" borderId="0" xfId="0" applyFont="1">
      <alignment vertical="center"/>
    </xf>
    <xf numFmtId="0" fontId="22" fillId="24" borderId="0" xfId="0" applyFont="1" applyFill="1">
      <alignment vertical="center"/>
    </xf>
    <xf numFmtId="0" fontId="23" fillId="0" borderId="0" xfId="0" applyFont="1">
      <alignment vertical="center"/>
    </xf>
    <xf numFmtId="0" fontId="24" fillId="0" borderId="0" xfId="0" applyFont="1">
      <alignment vertical="center"/>
    </xf>
    <xf numFmtId="0" fontId="12" fillId="0" borderId="0" xfId="0" applyFont="1">
      <alignment vertical="center"/>
    </xf>
    <xf numFmtId="0" fontId="25" fillId="0" borderId="0" xfId="0" applyFont="1" applyAlignment="1">
      <alignment horizontal="center" vertical="center" wrapText="1"/>
    </xf>
    <xf numFmtId="0" fontId="12" fillId="0" borderId="0" xfId="0" applyFont="1" applyAlignment="1">
      <alignment horizontal="left" vertical="center" wrapText="1"/>
    </xf>
    <xf numFmtId="0" fontId="26" fillId="0" borderId="0" xfId="0" applyFont="1" applyAlignment="1">
      <alignment horizontal="left" vertical="center" wrapText="1"/>
    </xf>
    <xf numFmtId="0" fontId="0" fillId="0" borderId="0" xfId="0" applyAlignment="1">
      <alignment horizontal="left" vertical="top" wrapText="1"/>
    </xf>
    <xf numFmtId="0" fontId="27" fillId="0" borderId="0" xfId="0" applyFont="1">
      <alignment vertical="center"/>
    </xf>
    <xf numFmtId="0" fontId="28" fillId="0" borderId="0" xfId="0" applyFont="1">
      <alignment vertical="center"/>
    </xf>
    <xf numFmtId="0" fontId="12" fillId="0" borderId="10" xfId="0" applyFont="1" applyBorder="1" applyAlignment="1">
      <alignment horizontal="left" vertical="center"/>
    </xf>
    <xf numFmtId="0" fontId="29" fillId="0" borderId="11" xfId="0" applyFont="1" applyBorder="1" applyAlignment="1">
      <alignment horizontal="left" vertical="center"/>
    </xf>
    <xf numFmtId="0" fontId="29" fillId="0" borderId="12" xfId="0" applyFont="1" applyBorder="1" applyAlignment="1">
      <alignment horizontal="left" vertical="center"/>
    </xf>
    <xf numFmtId="0" fontId="29" fillId="0" borderId="11" xfId="0" applyFont="1" applyBorder="1" applyAlignment="1">
      <alignment horizontal="center" vertical="center"/>
    </xf>
    <xf numFmtId="0" fontId="29" fillId="0" borderId="13" xfId="0" applyFont="1" applyBorder="1" applyAlignment="1">
      <alignment horizontal="center" vertical="center"/>
    </xf>
    <xf numFmtId="0" fontId="29" fillId="0" borderId="12" xfId="0" applyFont="1" applyBorder="1" applyAlignment="1">
      <alignment horizontal="center" vertical="center"/>
    </xf>
    <xf numFmtId="0" fontId="29" fillId="0" borderId="11" xfId="0" applyFont="1" applyBorder="1" applyAlignment="1">
      <alignment horizontal="left" vertical="center" wrapText="1"/>
    </xf>
    <xf numFmtId="0" fontId="29" fillId="0" borderId="12" xfId="0" applyFont="1" applyBorder="1" applyAlignment="1">
      <alignment horizontal="left" vertical="center" wrapText="1"/>
    </xf>
    <xf numFmtId="0" fontId="29" fillId="0" borderId="14" xfId="0" applyFont="1" applyBorder="1" applyAlignment="1">
      <alignment horizontal="center" vertical="center"/>
    </xf>
    <xf numFmtId="0" fontId="29" fillId="0" borderId="11" xfId="0" applyFont="1" applyBorder="1" applyAlignment="1">
      <alignment horizontal="center" vertical="center" wrapText="1" shrinkToFit="1"/>
    </xf>
    <xf numFmtId="0" fontId="29" fillId="0" borderId="12" xfId="0" applyFont="1" applyBorder="1" applyAlignment="1">
      <alignment horizontal="center" vertical="center" wrapText="1" shrinkToFit="1"/>
    </xf>
    <xf numFmtId="0" fontId="30" fillId="0" borderId="15" xfId="0" applyFont="1" applyBorder="1" applyAlignment="1">
      <alignment horizontal="left" vertical="center" wrapText="1"/>
    </xf>
    <xf numFmtId="0" fontId="30" fillId="0" borderId="0" xfId="0" applyFont="1" applyAlignment="1">
      <alignment horizontal="left" vertical="center"/>
    </xf>
    <xf numFmtId="0" fontId="30" fillId="0" borderId="14" xfId="0" applyFont="1" applyBorder="1" applyAlignment="1">
      <alignment horizontal="center" vertical="center"/>
    </xf>
    <xf numFmtId="0" fontId="30" fillId="0" borderId="0" xfId="0" applyFont="1" applyAlignment="1">
      <alignment horizontal="center" vertical="center"/>
    </xf>
    <xf numFmtId="0" fontId="29" fillId="0" borderId="16" xfId="0" applyFont="1" applyBorder="1" applyAlignment="1">
      <alignment horizontal="center" vertical="center"/>
    </xf>
    <xf numFmtId="0" fontId="29" fillId="0" borderId="17" xfId="0" applyFont="1" applyBorder="1" applyAlignment="1">
      <alignment horizontal="center" vertical="center"/>
    </xf>
    <xf numFmtId="0" fontId="29" fillId="0" borderId="14" xfId="0" applyFont="1" applyBorder="1" applyAlignment="1" applyProtection="1">
      <alignment horizontal="center" vertical="center"/>
      <protection locked="0"/>
    </xf>
    <xf numFmtId="0" fontId="31" fillId="0" borderId="0" xfId="0" applyFont="1" applyAlignment="1">
      <alignment horizontal="center" vertical="center"/>
    </xf>
    <xf numFmtId="0" fontId="29" fillId="0" borderId="15" xfId="0" applyFont="1" applyBorder="1" applyAlignment="1">
      <alignment horizontal="left" vertical="center"/>
    </xf>
    <xf numFmtId="0" fontId="29" fillId="0" borderId="15" xfId="0" applyFont="1" applyBorder="1" applyAlignment="1">
      <alignment horizontal="left" vertical="center" wrapText="1"/>
    </xf>
    <xf numFmtId="0" fontId="29" fillId="0" borderId="18" xfId="0" applyFont="1" applyBorder="1" applyAlignment="1">
      <alignment horizontal="left" vertical="center"/>
    </xf>
    <xf numFmtId="0" fontId="29" fillId="0" borderId="19" xfId="0" applyFont="1" applyBorder="1" applyAlignment="1">
      <alignment horizontal="left" vertical="center"/>
    </xf>
    <xf numFmtId="0" fontId="29" fillId="0" borderId="19" xfId="0" applyFont="1" applyBorder="1" applyAlignment="1">
      <alignment horizontal="center" vertical="center"/>
    </xf>
    <xf numFmtId="0" fontId="29" fillId="0" borderId="15" xfId="0" applyFont="1" applyBorder="1" applyAlignment="1">
      <alignment vertical="center"/>
    </xf>
    <xf numFmtId="0" fontId="30" fillId="0" borderId="0" xfId="0" applyFont="1" applyAlignment="1">
      <alignment horizontal="left" vertical="center" wrapText="1"/>
    </xf>
    <xf numFmtId="0" fontId="30" fillId="0" borderId="19" xfId="0" applyFont="1" applyBorder="1" applyAlignment="1">
      <alignment horizontal="center" vertical="center"/>
    </xf>
    <xf numFmtId="0" fontId="29" fillId="0" borderId="16" xfId="0" applyFont="1" applyBorder="1" applyAlignment="1">
      <alignment horizontal="center" vertical="center" wrapText="1"/>
    </xf>
    <xf numFmtId="0" fontId="29" fillId="0" borderId="20" xfId="0" applyFont="1" applyBorder="1" applyAlignment="1">
      <alignment horizontal="center" vertical="center" wrapText="1"/>
    </xf>
    <xf numFmtId="49" fontId="29" fillId="25" borderId="21" xfId="0" applyNumberFormat="1" applyFont="1" applyFill="1" applyBorder="1" applyAlignment="1" applyProtection="1">
      <alignment horizontal="center" vertical="center"/>
      <protection locked="0"/>
    </xf>
    <xf numFmtId="49" fontId="29" fillId="25" borderId="22" xfId="0" applyNumberFormat="1" applyFont="1" applyFill="1" applyBorder="1" applyAlignment="1" applyProtection="1">
      <alignment horizontal="center" vertical="center"/>
      <protection locked="0"/>
    </xf>
    <xf numFmtId="0" fontId="32" fillId="25" borderId="14" xfId="0" applyFont="1" applyFill="1" applyBorder="1" applyAlignment="1" applyProtection="1">
      <alignment horizontal="center" vertical="center"/>
      <protection locked="0"/>
    </xf>
    <xf numFmtId="0" fontId="0" fillId="0" borderId="0" xfId="0">
      <alignment vertical="center"/>
    </xf>
    <xf numFmtId="0" fontId="29" fillId="0" borderId="23" xfId="0" applyFont="1" applyBorder="1" applyAlignment="1">
      <alignment horizontal="center" vertical="center" wrapText="1"/>
    </xf>
    <xf numFmtId="0" fontId="29" fillId="0" borderId="0" xfId="0" applyFont="1" applyAlignment="1">
      <alignment horizontal="center" vertical="center" wrapText="1"/>
    </xf>
    <xf numFmtId="49" fontId="29" fillId="25" borderId="24" xfId="0" applyNumberFormat="1" applyFont="1" applyFill="1" applyBorder="1" applyAlignment="1" applyProtection="1">
      <alignment horizontal="center" vertical="center"/>
      <protection locked="0"/>
    </xf>
    <xf numFmtId="49" fontId="29" fillId="25" borderId="15" xfId="0" applyNumberFormat="1" applyFont="1" applyFill="1" applyBorder="1" applyAlignment="1" applyProtection="1">
      <alignment horizontal="center" vertical="center"/>
      <protection locked="0"/>
    </xf>
    <xf numFmtId="0" fontId="32" fillId="25" borderId="19" xfId="0" applyFont="1" applyFill="1" applyBorder="1" applyAlignment="1" applyProtection="1">
      <alignment horizontal="center" vertical="center"/>
      <protection locked="0"/>
    </xf>
    <xf numFmtId="0" fontId="29" fillId="0" borderId="0" xfId="0" applyFont="1" applyAlignment="1">
      <alignment horizontal="left" vertical="center"/>
    </xf>
    <xf numFmtId="0" fontId="29" fillId="0" borderId="18" xfId="0" applyFont="1" applyBorder="1" applyAlignment="1">
      <alignment horizontal="center" vertical="center"/>
    </xf>
    <xf numFmtId="0" fontId="29" fillId="0" borderId="25" xfId="0" applyFont="1" applyBorder="1" applyAlignment="1">
      <alignment horizontal="center" vertical="center" wrapText="1"/>
    </xf>
    <xf numFmtId="0" fontId="29" fillId="0" borderId="26" xfId="0" applyFont="1" applyBorder="1" applyAlignment="1">
      <alignment horizontal="center" vertical="center" wrapText="1"/>
    </xf>
    <xf numFmtId="0" fontId="27" fillId="25" borderId="14" xfId="0" applyFont="1" applyFill="1" applyBorder="1" applyAlignment="1" applyProtection="1">
      <alignment horizontal="left" vertical="center" wrapText="1"/>
      <protection locked="0"/>
    </xf>
    <xf numFmtId="49" fontId="12" fillId="25" borderId="16" xfId="0" applyNumberFormat="1" applyFont="1" applyFill="1" applyBorder="1" applyAlignment="1" applyProtection="1">
      <alignment horizontal="center" vertical="center"/>
      <protection locked="0"/>
    </xf>
    <xf numFmtId="0" fontId="27" fillId="25" borderId="14" xfId="0" applyFont="1" applyFill="1" applyBorder="1" applyAlignment="1" applyProtection="1">
      <alignment horizontal="left" vertical="center"/>
      <protection locked="0"/>
    </xf>
    <xf numFmtId="0" fontId="22" fillId="25" borderId="14" xfId="0" applyFont="1" applyFill="1" applyBorder="1" applyAlignment="1" applyProtection="1">
      <alignment horizontal="left" vertical="center"/>
      <protection locked="0"/>
    </xf>
    <xf numFmtId="49" fontId="22" fillId="25" borderId="14" xfId="0" applyNumberFormat="1" applyFont="1" applyFill="1" applyBorder="1" applyAlignment="1" applyProtection="1">
      <alignment horizontal="left" vertical="center"/>
      <protection locked="0"/>
    </xf>
    <xf numFmtId="0" fontId="33" fillId="25" borderId="14" xfId="99" applyFill="1" applyBorder="1" applyAlignment="1" applyProtection="1">
      <alignment horizontal="left" vertical="center"/>
      <protection locked="0"/>
    </xf>
    <xf numFmtId="0" fontId="33" fillId="24" borderId="0" xfId="99" applyFill="1" applyBorder="1" applyAlignment="1" applyProtection="1">
      <alignment horizontal="left" vertical="center"/>
    </xf>
    <xf numFmtId="0" fontId="27" fillId="24" borderId="0" xfId="0" applyFont="1" applyFill="1">
      <alignment vertical="center"/>
    </xf>
    <xf numFmtId="0" fontId="29" fillId="25" borderId="24" xfId="0" applyFont="1" applyFill="1" applyBorder="1" applyAlignment="1" applyProtection="1">
      <alignment vertical="center" wrapText="1"/>
      <protection locked="0"/>
    </xf>
    <xf numFmtId="0" fontId="29" fillId="25" borderId="15" xfId="0" applyFont="1" applyFill="1" applyBorder="1" applyAlignment="1" applyProtection="1">
      <alignment vertical="center" wrapText="1"/>
      <protection locked="0"/>
    </xf>
    <xf numFmtId="0" fontId="27" fillId="25" borderId="19" xfId="0" applyFont="1" applyFill="1" applyBorder="1" applyAlignment="1" applyProtection="1">
      <alignment horizontal="left" vertical="center" wrapText="1"/>
      <protection locked="0"/>
    </xf>
    <xf numFmtId="49" fontId="12" fillId="25" borderId="23" xfId="0" applyNumberFormat="1" applyFont="1" applyFill="1" applyBorder="1" applyAlignment="1" applyProtection="1">
      <alignment horizontal="center" vertical="center"/>
      <protection locked="0"/>
    </xf>
    <xf numFmtId="0" fontId="27" fillId="25" borderId="19" xfId="0" applyFont="1" applyFill="1" applyBorder="1" applyAlignment="1" applyProtection="1">
      <alignment horizontal="left" vertical="center"/>
      <protection locked="0"/>
    </xf>
    <xf numFmtId="0" fontId="22" fillId="25" borderId="19" xfId="0" applyFont="1" applyFill="1" applyBorder="1" applyAlignment="1" applyProtection="1">
      <alignment horizontal="left" vertical="center"/>
      <protection locked="0"/>
    </xf>
    <xf numFmtId="49" fontId="22" fillId="25" borderId="19" xfId="0" applyNumberFormat="1" applyFont="1" applyFill="1" applyBorder="1" applyAlignment="1" applyProtection="1">
      <alignment horizontal="left" vertical="center"/>
      <protection locked="0"/>
    </xf>
    <xf numFmtId="0" fontId="34" fillId="25" borderId="19" xfId="99" applyFont="1" applyFill="1" applyBorder="1" applyAlignment="1" applyProtection="1">
      <alignment horizontal="left" vertical="center"/>
      <protection locked="0"/>
    </xf>
    <xf numFmtId="0" fontId="34" fillId="24" borderId="0" xfId="99" applyFont="1" applyFill="1" applyBorder="1" applyAlignment="1" applyProtection="1">
      <alignment horizontal="left" vertical="center"/>
    </xf>
    <xf numFmtId="49" fontId="12" fillId="25" borderId="27" xfId="0" applyNumberFormat="1" applyFont="1" applyFill="1" applyBorder="1" applyAlignment="1" applyProtection="1">
      <alignment horizontal="center" vertical="center"/>
      <protection locked="0"/>
    </xf>
    <xf numFmtId="49" fontId="12" fillId="24" borderId="28" xfId="0" applyNumberFormat="1" applyFont="1" applyFill="1" applyBorder="1" applyAlignment="1">
      <alignment horizontal="center" vertical="center"/>
    </xf>
    <xf numFmtId="49" fontId="12" fillId="25" borderId="29" xfId="0" quotePrefix="1" applyNumberFormat="1" applyFont="1" applyFill="1" applyBorder="1" applyAlignment="1" applyProtection="1">
      <alignment horizontal="center" vertical="center"/>
      <protection locked="0"/>
    </xf>
    <xf numFmtId="0" fontId="29" fillId="0" borderId="14" xfId="0" applyFont="1" applyBorder="1" applyAlignment="1">
      <alignment horizontal="center" vertical="center" wrapText="1"/>
    </xf>
    <xf numFmtId="0" fontId="29" fillId="0" borderId="11" xfId="0" applyFont="1" applyBorder="1" applyAlignment="1">
      <alignment horizontal="center" vertical="center" wrapText="1"/>
    </xf>
    <xf numFmtId="0" fontId="29" fillId="25" borderId="24" xfId="0" applyFont="1" applyFill="1" applyBorder="1" applyAlignment="1" applyProtection="1">
      <alignment vertical="center"/>
      <protection locked="0"/>
    </xf>
    <xf numFmtId="0" fontId="29" fillId="25" borderId="15" xfId="0" applyFont="1" applyFill="1" applyBorder="1" applyAlignment="1" applyProtection="1">
      <alignment vertical="center"/>
      <protection locked="0"/>
    </xf>
    <xf numFmtId="0" fontId="32" fillId="25" borderId="18" xfId="0" applyFont="1" applyFill="1" applyBorder="1" applyAlignment="1" applyProtection="1">
      <alignment horizontal="center" vertical="center"/>
      <protection locked="0"/>
    </xf>
    <xf numFmtId="49" fontId="12" fillId="25" borderId="19" xfId="0" quotePrefix="1" applyNumberFormat="1" applyFont="1" applyFill="1" applyBorder="1" applyAlignment="1" applyProtection="1">
      <alignment horizontal="center" vertical="center"/>
      <protection locked="0"/>
    </xf>
    <xf numFmtId="0" fontId="29" fillId="0" borderId="19" xfId="0" applyFont="1" applyBorder="1" applyAlignment="1">
      <alignment horizontal="center" vertical="center" wrapText="1"/>
    </xf>
    <xf numFmtId="0" fontId="30" fillId="0" borderId="18" xfId="0" applyFont="1" applyBorder="1" applyAlignment="1">
      <alignment horizontal="center" vertical="center"/>
    </xf>
    <xf numFmtId="0" fontId="30" fillId="0" borderId="15" xfId="0" applyFont="1" applyBorder="1" applyAlignment="1">
      <alignment horizontal="center" vertical="center"/>
    </xf>
    <xf numFmtId="49" fontId="12" fillId="25" borderId="18" xfId="0" quotePrefix="1" applyNumberFormat="1" applyFont="1" applyFill="1" applyBorder="1" applyAlignment="1" applyProtection="1">
      <alignment horizontal="center" vertical="center"/>
      <protection locked="0"/>
    </xf>
    <xf numFmtId="49" fontId="22" fillId="25" borderId="18" xfId="0" applyNumberFormat="1" applyFont="1" applyFill="1" applyBorder="1" applyAlignment="1" applyProtection="1">
      <alignment horizontal="left" vertical="center"/>
      <protection locked="0"/>
    </xf>
    <xf numFmtId="0" fontId="29" fillId="0" borderId="18" xfId="0" applyFont="1" applyBorder="1" applyAlignment="1">
      <alignment horizontal="center" vertical="center" wrapText="1"/>
    </xf>
    <xf numFmtId="0" fontId="29" fillId="0" borderId="13" xfId="0" applyFont="1" applyBorder="1" applyAlignment="1">
      <alignment horizontal="center" vertical="center" wrapText="1"/>
    </xf>
    <xf numFmtId="0" fontId="27" fillId="0" borderId="0" xfId="0" applyFont="1" applyAlignment="1">
      <alignment horizontal="left" vertical="center"/>
    </xf>
    <xf numFmtId="0" fontId="27" fillId="0" borderId="0" xfId="0" applyFont="1" applyAlignment="1">
      <alignment horizontal="center" vertical="center" wrapText="1"/>
    </xf>
    <xf numFmtId="0" fontId="28" fillId="25" borderId="30" xfId="0" applyFont="1" applyFill="1" applyBorder="1" applyAlignment="1" applyProtection="1">
      <alignment horizontal="center" vertical="center"/>
      <protection locked="0"/>
    </xf>
    <xf numFmtId="0" fontId="28" fillId="25" borderId="31" xfId="0" applyFont="1" applyFill="1" applyBorder="1" applyAlignment="1" applyProtection="1">
      <alignment horizontal="center" vertical="center"/>
      <protection locked="0"/>
    </xf>
    <xf numFmtId="0" fontId="28" fillId="25" borderId="32" xfId="0" applyFont="1" applyFill="1" applyBorder="1" applyAlignment="1" applyProtection="1">
      <alignment horizontal="center" vertical="center"/>
      <protection locked="0"/>
    </xf>
    <xf numFmtId="0" fontId="29" fillId="0" borderId="15" xfId="0" applyFont="1" applyBorder="1" applyAlignment="1">
      <alignment horizontal="center" vertical="center" wrapText="1"/>
    </xf>
    <xf numFmtId="0" fontId="29" fillId="25" borderId="24" xfId="0" applyFont="1" applyFill="1" applyBorder="1" applyAlignment="1" applyProtection="1">
      <alignment horizontal="center" vertical="center" wrapText="1"/>
      <protection locked="0"/>
    </xf>
    <xf numFmtId="0" fontId="29" fillId="25" borderId="15" xfId="0" applyFont="1" applyFill="1" applyBorder="1" applyAlignment="1" applyProtection="1">
      <alignment horizontal="center" vertical="center" wrapText="1"/>
      <protection locked="0"/>
    </xf>
    <xf numFmtId="0" fontId="22" fillId="25" borderId="18" xfId="0" applyFont="1" applyFill="1" applyBorder="1" applyAlignment="1" applyProtection="1">
      <alignment horizontal="left" vertical="center"/>
      <protection locked="0"/>
    </xf>
    <xf numFmtId="0" fontId="34" fillId="25" borderId="18" xfId="99" applyFont="1" applyFill="1" applyBorder="1" applyAlignment="1" applyProtection="1">
      <alignment horizontal="left" vertical="center"/>
      <protection locked="0"/>
    </xf>
    <xf numFmtId="0" fontId="29" fillId="25" borderId="33" xfId="0" applyFont="1" applyFill="1" applyBorder="1" applyAlignment="1" applyProtection="1">
      <alignment horizontal="center" vertical="center" wrapText="1"/>
      <protection locked="0"/>
    </xf>
    <xf numFmtId="0" fontId="22" fillId="0" borderId="0" xfId="0" applyFont="1" applyAlignment="1">
      <alignment horizontal="left" vertical="center"/>
    </xf>
    <xf numFmtId="0" fontId="29" fillId="25" borderId="34" xfId="0" applyFont="1" applyFill="1" applyBorder="1" applyAlignment="1" applyProtection="1">
      <alignment horizontal="center" vertical="center" wrapText="1"/>
      <protection locked="0"/>
    </xf>
    <xf numFmtId="0" fontId="35" fillId="0" borderId="0" xfId="0" applyFont="1">
      <alignment vertical="center"/>
    </xf>
    <xf numFmtId="0" fontId="29" fillId="25" borderId="35" xfId="0" applyFont="1" applyFill="1" applyBorder="1" applyAlignment="1" applyProtection="1">
      <alignment horizontal="center" vertical="center" wrapText="1"/>
      <protection locked="0"/>
    </xf>
    <xf numFmtId="0" fontId="29" fillId="0" borderId="11" xfId="0" applyFont="1" applyBorder="1" applyAlignment="1">
      <alignment horizontal="center" vertical="center" textRotation="255"/>
    </xf>
    <xf numFmtId="0" fontId="29" fillId="0" borderId="13" xfId="0" applyFont="1" applyBorder="1" applyAlignment="1">
      <alignment horizontal="center" vertical="center" textRotation="255"/>
    </xf>
    <xf numFmtId="0" fontId="29" fillId="24" borderId="24" xfId="0" applyFont="1" applyFill="1" applyBorder="1" applyAlignment="1">
      <alignment horizontal="center" vertical="center" wrapText="1"/>
    </xf>
    <xf numFmtId="0" fontId="29" fillId="24" borderId="15" xfId="0" applyFont="1" applyFill="1" applyBorder="1" applyAlignment="1">
      <alignment horizontal="center" vertical="center" wrapText="1"/>
    </xf>
    <xf numFmtId="3" fontId="36" fillId="26" borderId="24" xfId="0" applyNumberFormat="1" applyFont="1" applyFill="1" applyBorder="1" applyAlignment="1" applyProtection="1">
      <alignment horizontal="center" vertical="center" wrapText="1"/>
      <protection locked="0"/>
    </xf>
    <xf numFmtId="3" fontId="36" fillId="26" borderId="15" xfId="0" applyNumberFormat="1" applyFont="1" applyFill="1" applyBorder="1" applyAlignment="1" applyProtection="1">
      <alignment horizontal="center" vertical="center" wrapText="1"/>
      <protection locked="0"/>
    </xf>
    <xf numFmtId="38" fontId="27" fillId="25" borderId="15" xfId="100" applyFont="1" applyFill="1" applyBorder="1" applyAlignment="1" applyProtection="1">
      <alignment horizontal="center" vertical="center" wrapText="1"/>
      <protection locked="0"/>
    </xf>
    <xf numFmtId="0" fontId="11" fillId="24" borderId="25" xfId="0" applyFont="1" applyFill="1" applyBorder="1" applyAlignment="1">
      <alignment horizontal="center" vertical="center" wrapText="1"/>
    </xf>
    <xf numFmtId="0" fontId="11" fillId="24" borderId="26" xfId="0" applyFont="1" applyFill="1" applyBorder="1" applyAlignment="1">
      <alignment horizontal="center" vertical="center" wrapText="1"/>
    </xf>
    <xf numFmtId="3" fontId="36" fillId="26" borderId="36" xfId="0" applyNumberFormat="1" applyFont="1" applyFill="1" applyBorder="1" applyProtection="1">
      <alignment vertical="center"/>
      <protection locked="0"/>
    </xf>
    <xf numFmtId="3" fontId="36" fillId="26" borderId="37" xfId="0" applyNumberFormat="1" applyFont="1" applyFill="1" applyBorder="1" applyProtection="1">
      <alignment vertical="center"/>
      <protection locked="0"/>
    </xf>
    <xf numFmtId="38" fontId="27" fillId="25" borderId="37" xfId="100" applyFont="1" applyFill="1" applyBorder="1" applyAlignment="1" applyProtection="1">
      <alignment vertical="center" shrinkToFit="1"/>
      <protection locked="0"/>
    </xf>
    <xf numFmtId="0" fontId="27" fillId="25" borderId="18" xfId="0" applyFont="1" applyFill="1" applyBorder="1" applyAlignment="1" applyProtection="1">
      <alignment horizontal="left" vertical="center" wrapText="1"/>
      <protection locked="0"/>
    </xf>
    <xf numFmtId="0" fontId="27" fillId="25" borderId="18" xfId="0" applyFont="1" applyFill="1" applyBorder="1" applyAlignment="1" applyProtection="1">
      <alignment horizontal="left" vertical="center"/>
      <protection locked="0"/>
    </xf>
    <xf numFmtId="0" fontId="30" fillId="0" borderId="14" xfId="0" applyFont="1" applyBorder="1" applyAlignment="1">
      <alignment horizontal="left" vertical="center" wrapText="1"/>
    </xf>
    <xf numFmtId="0" fontId="11" fillId="24" borderId="11" xfId="0" applyFont="1" applyFill="1" applyBorder="1" applyAlignment="1">
      <alignment horizontal="center" vertical="center" wrapText="1"/>
    </xf>
    <xf numFmtId="0" fontId="11" fillId="24" borderId="13" xfId="0" applyFont="1" applyFill="1" applyBorder="1" applyAlignment="1">
      <alignment horizontal="center" vertical="center" wrapText="1"/>
    </xf>
    <xf numFmtId="38" fontId="27" fillId="0" borderId="18" xfId="100" applyFont="1" applyFill="1" applyBorder="1" applyAlignment="1" applyProtection="1">
      <alignment vertical="center" shrinkToFit="1"/>
    </xf>
    <xf numFmtId="0" fontId="25" fillId="27" borderId="38" xfId="0" applyFont="1" applyFill="1" applyBorder="1" applyAlignment="1">
      <alignment horizontal="center" vertical="center"/>
    </xf>
    <xf numFmtId="0" fontId="30" fillId="24" borderId="0" xfId="0" applyFont="1" applyFill="1" applyAlignment="1">
      <alignment horizontal="left" vertical="center" wrapText="1"/>
    </xf>
    <xf numFmtId="176" fontId="22" fillId="0" borderId="18" xfId="0" applyNumberFormat="1" applyFont="1" applyBorder="1" applyAlignment="1" applyProtection="1">
      <alignment horizontal="right" vertical="center" shrinkToFit="1"/>
      <protection locked="0"/>
    </xf>
    <xf numFmtId="0" fontId="37" fillId="0" borderId="0" xfId="0" applyFont="1" applyAlignment="1">
      <alignment horizontal="center" vertical="center" wrapText="1"/>
    </xf>
    <xf numFmtId="0" fontId="25" fillId="24" borderId="0" xfId="0" applyFont="1" applyFill="1" applyAlignment="1">
      <alignment vertical="top" wrapText="1"/>
    </xf>
    <xf numFmtId="0" fontId="38" fillId="0" borderId="0" xfId="0" applyFont="1">
      <alignment vertical="center"/>
    </xf>
    <xf numFmtId="0" fontId="39" fillId="0" borderId="0" xfId="0" applyFont="1">
      <alignment vertical="center"/>
    </xf>
    <xf numFmtId="0" fontId="40" fillId="0" borderId="0" xfId="0" applyFont="1">
      <alignment vertical="center"/>
    </xf>
    <xf numFmtId="0" fontId="30" fillId="0" borderId="0" xfId="0" applyFont="1">
      <alignment vertical="center"/>
    </xf>
    <xf numFmtId="0" fontId="22" fillId="0" borderId="0" xfId="0" applyFont="1" applyAlignment="1">
      <alignment vertical="top"/>
    </xf>
    <xf numFmtId="0" fontId="30" fillId="0" borderId="0" xfId="0" applyFont="1" applyAlignment="1">
      <alignment vertical="top"/>
    </xf>
    <xf numFmtId="0" fontId="11" fillId="0" borderId="0" xfId="0" applyFont="1">
      <alignment vertical="center"/>
    </xf>
    <xf numFmtId="0" fontId="41" fillId="0" borderId="0" xfId="0" applyFont="1">
      <alignment vertical="center"/>
    </xf>
    <xf numFmtId="0" fontId="0" fillId="24" borderId="0" xfId="0" applyFill="1">
      <alignment vertical="center"/>
    </xf>
    <xf numFmtId="0" fontId="30" fillId="24" borderId="0" xfId="0" applyFont="1" applyFill="1">
      <alignment vertical="center"/>
    </xf>
    <xf numFmtId="0" fontId="12" fillId="24" borderId="0" xfId="0" applyFont="1" applyFill="1">
      <alignment vertical="center"/>
    </xf>
    <xf numFmtId="0" fontId="30" fillId="24" borderId="0" xfId="0" applyFont="1" applyFill="1" applyAlignment="1">
      <alignment vertical="top"/>
    </xf>
    <xf numFmtId="0" fontId="42" fillId="24" borderId="0" xfId="0" applyFont="1" applyFill="1" applyAlignment="1">
      <alignment horizontal="left" vertical="center" wrapText="1"/>
    </xf>
    <xf numFmtId="0" fontId="11" fillId="24" borderId="0" xfId="0" applyFont="1" applyFill="1">
      <alignment vertical="center"/>
    </xf>
    <xf numFmtId="0" fontId="43" fillId="24" borderId="0" xfId="0" applyFont="1" applyFill="1">
      <alignment vertical="center"/>
    </xf>
    <xf numFmtId="0" fontId="31" fillId="24" borderId="0" xfId="0" applyFont="1" applyFill="1" applyAlignment="1">
      <alignment horizontal="center" vertical="center"/>
    </xf>
    <xf numFmtId="0" fontId="28" fillId="24" borderId="0" xfId="0" applyFont="1" applyFill="1">
      <alignment vertical="center"/>
    </xf>
    <xf numFmtId="0" fontId="42" fillId="0" borderId="39" xfId="0" applyFont="1" applyBorder="1" applyAlignment="1">
      <alignment horizontal="center" vertical="center"/>
    </xf>
    <xf numFmtId="0" fontId="42" fillId="0" borderId="17" xfId="0" applyFont="1" applyBorder="1" applyAlignment="1">
      <alignment horizontal="center" vertical="center"/>
    </xf>
    <xf numFmtId="0" fontId="42" fillId="0" borderId="16" xfId="0" applyFont="1" applyBorder="1" applyAlignment="1">
      <alignment horizontal="center" vertical="center" wrapText="1"/>
    </xf>
    <xf numFmtId="0" fontId="42" fillId="0" borderId="39" xfId="0" applyFont="1" applyBorder="1" applyAlignment="1">
      <alignment horizontal="center" vertical="center" wrapText="1"/>
    </xf>
    <xf numFmtId="0" fontId="42" fillId="0" borderId="20" xfId="0" applyFont="1" applyBorder="1" applyAlignment="1">
      <alignment horizontal="center" vertical="center" wrapText="1"/>
    </xf>
    <xf numFmtId="0" fontId="42" fillId="0" borderId="15" xfId="0" applyFont="1" applyBorder="1" applyAlignment="1">
      <alignment horizontal="center" vertical="center"/>
    </xf>
    <xf numFmtId="49" fontId="28" fillId="24" borderId="0" xfId="0" applyNumberFormat="1" applyFont="1" applyFill="1" applyAlignment="1">
      <alignment horizontal="left" vertical="center"/>
    </xf>
    <xf numFmtId="0" fontId="44" fillId="28" borderId="14" xfId="0" applyFont="1" applyFill="1" applyBorder="1" applyAlignment="1">
      <alignment horizontal="left" vertical="center"/>
    </xf>
    <xf numFmtId="0" fontId="45" fillId="24" borderId="16" xfId="0" applyFont="1" applyFill="1" applyBorder="1" applyAlignment="1">
      <alignment horizontal="center" vertical="center"/>
    </xf>
    <xf numFmtId="0" fontId="45" fillId="24" borderId="14" xfId="0" applyFont="1" applyFill="1" applyBorder="1" applyAlignment="1">
      <alignment horizontal="center" vertical="center"/>
    </xf>
    <xf numFmtId="0" fontId="11" fillId="24" borderId="0" xfId="0" applyFont="1" applyFill="1" applyAlignment="1">
      <alignment horizontal="center" vertical="top"/>
    </xf>
    <xf numFmtId="0" fontId="44" fillId="24" borderId="0" xfId="0" applyFont="1" applyFill="1" applyAlignment="1">
      <alignment vertical="center" wrapText="1"/>
    </xf>
    <xf numFmtId="49" fontId="28" fillId="24" borderId="0" xfId="0" applyNumberFormat="1" applyFont="1" applyFill="1" applyAlignment="1">
      <alignment vertical="center"/>
    </xf>
    <xf numFmtId="0" fontId="26" fillId="24" borderId="0" xfId="0" applyFont="1" applyFill="1" applyAlignment="1">
      <alignment horizontal="left" vertical="top" wrapText="1"/>
    </xf>
    <xf numFmtId="0" fontId="45" fillId="24" borderId="14" xfId="0" applyFont="1" applyFill="1" applyBorder="1" applyAlignment="1">
      <alignment horizontal="left" vertical="center"/>
    </xf>
    <xf numFmtId="0" fontId="11" fillId="0" borderId="14" xfId="0" applyFont="1" applyBorder="1" applyAlignment="1">
      <alignment horizontal="center" vertical="center"/>
    </xf>
    <xf numFmtId="0" fontId="45" fillId="24" borderId="14" xfId="0" applyFont="1" applyFill="1" applyBorder="1" applyAlignment="1">
      <alignment horizontal="left" vertical="center" wrapText="1"/>
    </xf>
    <xf numFmtId="0" fontId="44" fillId="24" borderId="0" xfId="0" applyFont="1" applyFill="1" applyAlignment="1">
      <alignment horizontal="left" vertical="center" wrapText="1"/>
    </xf>
    <xf numFmtId="0" fontId="29" fillId="24" borderId="0" xfId="0" applyFont="1" applyFill="1" applyAlignment="1">
      <alignment vertical="center" wrapText="1"/>
    </xf>
    <xf numFmtId="0" fontId="26" fillId="24" borderId="0" xfId="0" applyFont="1" applyFill="1" applyAlignment="1">
      <alignment horizontal="left" vertical="center" wrapText="1"/>
    </xf>
    <xf numFmtId="0" fontId="44" fillId="0" borderId="14" xfId="0" applyFont="1" applyBorder="1" applyAlignment="1">
      <alignment horizontal="left" vertical="center" wrapText="1"/>
    </xf>
    <xf numFmtId="0" fontId="46" fillId="24" borderId="0" xfId="0" applyFont="1" applyFill="1">
      <alignment vertical="center"/>
    </xf>
    <xf numFmtId="0" fontId="46" fillId="0" borderId="0" xfId="0" applyFont="1">
      <alignment vertical="center"/>
    </xf>
    <xf numFmtId="0" fontId="44" fillId="24" borderId="40" xfId="0" applyFont="1" applyFill="1" applyBorder="1">
      <alignment vertical="center"/>
    </xf>
    <xf numFmtId="0" fontId="44" fillId="24" borderId="41" xfId="0" applyFont="1" applyFill="1" applyBorder="1">
      <alignment vertical="center"/>
    </xf>
    <xf numFmtId="0" fontId="44" fillId="24" borderId="42" xfId="0" applyFont="1" applyFill="1" applyBorder="1">
      <alignment vertical="center"/>
    </xf>
    <xf numFmtId="0" fontId="11" fillId="24" borderId="0" xfId="0" applyFont="1" applyFill="1" applyAlignment="1">
      <alignment horizontal="left" vertical="top" wrapText="1"/>
    </xf>
    <xf numFmtId="0" fontId="44" fillId="24" borderId="14" xfId="0" applyFont="1" applyFill="1" applyBorder="1" applyAlignment="1">
      <alignment horizontal="left" vertical="center" wrapText="1"/>
    </xf>
    <xf numFmtId="49" fontId="26" fillId="0" borderId="10" xfId="0" applyNumberFormat="1" applyFont="1" applyBorder="1" applyAlignment="1">
      <alignment horizontal="left" vertical="center" wrapText="1"/>
    </xf>
    <xf numFmtId="0" fontId="44" fillId="0" borderId="16" xfId="0" applyFont="1" applyBorder="1" applyAlignment="1">
      <alignment horizontal="left" vertical="center" wrapText="1"/>
    </xf>
    <xf numFmtId="49" fontId="44" fillId="0" borderId="15" xfId="0" applyNumberFormat="1" applyFont="1" applyBorder="1" applyAlignment="1">
      <alignment horizontal="left" vertical="center" wrapText="1"/>
    </xf>
    <xf numFmtId="49" fontId="44" fillId="24" borderId="0" xfId="0" applyNumberFormat="1" applyFont="1" applyFill="1" applyAlignment="1">
      <alignment horizontal="left" vertical="center" wrapText="1"/>
    </xf>
    <xf numFmtId="49" fontId="47" fillId="24" borderId="0" xfId="0" applyNumberFormat="1" applyFont="1" applyFill="1">
      <alignment vertical="center"/>
    </xf>
    <xf numFmtId="49" fontId="29" fillId="24" borderId="0" xfId="0" applyNumberFormat="1" applyFont="1" applyFill="1" applyAlignment="1">
      <alignment horizontal="center" vertical="top"/>
    </xf>
    <xf numFmtId="49" fontId="48" fillId="24" borderId="0" xfId="0" applyNumberFormat="1" applyFont="1" applyFill="1">
      <alignment vertical="center"/>
    </xf>
    <xf numFmtId="49" fontId="44" fillId="24" borderId="10" xfId="0" applyNumberFormat="1" applyFont="1" applyFill="1" applyBorder="1" applyAlignment="1">
      <alignment horizontal="left" vertical="center" wrapText="1"/>
    </xf>
    <xf numFmtId="49" fontId="44" fillId="28" borderId="14" xfId="0" applyNumberFormat="1" applyFont="1" applyFill="1" applyBorder="1" applyAlignment="1">
      <alignment horizontal="center" vertical="center" wrapText="1"/>
    </xf>
    <xf numFmtId="0" fontId="29" fillId="0" borderId="17" xfId="0" applyFont="1" applyBorder="1" applyAlignment="1">
      <alignment horizontal="center" vertical="center" wrapText="1"/>
    </xf>
    <xf numFmtId="0" fontId="47" fillId="24" borderId="0" xfId="0" applyFont="1" applyFill="1" applyAlignment="1">
      <alignment horizontal="left" vertical="center"/>
    </xf>
    <xf numFmtId="49" fontId="44" fillId="24" borderId="0" xfId="0" applyNumberFormat="1" applyFont="1" applyFill="1" applyAlignment="1">
      <alignment horizontal="center" vertical="center"/>
    </xf>
    <xf numFmtId="0" fontId="44" fillId="24" borderId="16" xfId="0" applyFont="1" applyFill="1" applyBorder="1" applyAlignment="1">
      <alignment horizontal="center" vertical="center" wrapText="1"/>
    </xf>
    <xf numFmtId="0" fontId="44" fillId="24" borderId="17" xfId="0" applyFont="1" applyFill="1" applyBorder="1" applyAlignment="1">
      <alignment horizontal="center" vertical="center" wrapText="1"/>
    </xf>
    <xf numFmtId="49" fontId="12" fillId="24" borderId="0" xfId="0" applyNumberFormat="1" applyFont="1" applyFill="1">
      <alignment vertical="center"/>
    </xf>
    <xf numFmtId="0" fontId="26" fillId="0" borderId="0" xfId="0" applyFont="1">
      <alignment vertical="center"/>
    </xf>
    <xf numFmtId="0" fontId="30" fillId="24" borderId="0" xfId="0" applyFont="1" applyFill="1" applyAlignment="1">
      <alignment horizontal="left" vertical="center"/>
    </xf>
    <xf numFmtId="0" fontId="42" fillId="0" borderId="14" xfId="0" applyFont="1" applyBorder="1" applyAlignment="1">
      <alignment horizontal="left" vertical="center" wrapText="1"/>
    </xf>
    <xf numFmtId="0" fontId="45" fillId="24" borderId="0" xfId="0" applyFont="1" applyFill="1" applyAlignment="1">
      <alignment horizontal="left" vertical="center"/>
    </xf>
    <xf numFmtId="0" fontId="44" fillId="24" borderId="0" xfId="0" applyFont="1" applyFill="1" applyAlignment="1">
      <alignment horizontal="center" vertical="center"/>
    </xf>
    <xf numFmtId="0" fontId="44" fillId="28" borderId="16" xfId="0" applyFont="1" applyFill="1" applyBorder="1" applyAlignment="1">
      <alignment horizontal="left" vertical="center"/>
    </xf>
    <xf numFmtId="0" fontId="29" fillId="29" borderId="43" xfId="0" applyFont="1" applyFill="1" applyBorder="1" applyAlignment="1" applyProtection="1">
      <alignment horizontal="center" vertical="center" wrapText="1"/>
      <protection locked="0"/>
    </xf>
    <xf numFmtId="0" fontId="29" fillId="29" borderId="44" xfId="0" applyFont="1" applyFill="1" applyBorder="1" applyAlignment="1" applyProtection="1">
      <alignment horizontal="center" vertical="center" wrapText="1"/>
      <protection locked="0"/>
    </xf>
    <xf numFmtId="0" fontId="29" fillId="29" borderId="41" xfId="0" applyFont="1" applyFill="1" applyBorder="1" applyAlignment="1" applyProtection="1">
      <alignment horizontal="center" vertical="center" wrapText="1"/>
      <protection locked="0"/>
    </xf>
    <xf numFmtId="0" fontId="29" fillId="29" borderId="45" xfId="0" applyFont="1" applyFill="1" applyBorder="1" applyAlignment="1" applyProtection="1">
      <alignment horizontal="center" vertical="center" wrapText="1"/>
      <protection locked="0"/>
    </xf>
    <xf numFmtId="0" fontId="49" fillId="24" borderId="0" xfId="0" applyFont="1" applyFill="1" applyAlignment="1">
      <alignment vertical="center" wrapText="1"/>
    </xf>
    <xf numFmtId="0" fontId="45" fillId="24" borderId="0" xfId="0" applyFont="1" applyFill="1" applyAlignment="1">
      <alignment horizontal="center" vertical="top"/>
    </xf>
    <xf numFmtId="0" fontId="29" fillId="24" borderId="0" xfId="0" applyFont="1" applyFill="1" applyAlignment="1">
      <alignment horizontal="right" vertical="top" wrapText="1"/>
    </xf>
    <xf numFmtId="0" fontId="49" fillId="24" borderId="40" xfId="0" applyFont="1" applyFill="1" applyBorder="1" applyAlignment="1">
      <alignment vertical="center" wrapText="1"/>
    </xf>
    <xf numFmtId="0" fontId="49" fillId="24" borderId="41" xfId="0" applyFont="1" applyFill="1" applyBorder="1" applyAlignment="1">
      <alignment vertical="center" wrapText="1"/>
    </xf>
    <xf numFmtId="0" fontId="49" fillId="24" borderId="41" xfId="0" applyFont="1" applyFill="1" applyBorder="1">
      <alignment vertical="center"/>
    </xf>
    <xf numFmtId="0" fontId="50" fillId="24" borderId="42" xfId="0" applyFont="1" applyFill="1" applyBorder="1">
      <alignment vertical="center"/>
    </xf>
    <xf numFmtId="0" fontId="50" fillId="24" borderId="0" xfId="0" applyFont="1" applyFill="1">
      <alignment vertical="center"/>
    </xf>
    <xf numFmtId="0" fontId="25" fillId="24" borderId="0" xfId="0" applyFont="1" applyFill="1">
      <alignment vertical="center"/>
    </xf>
    <xf numFmtId="0" fontId="30" fillId="28" borderId="14" xfId="0" applyFont="1" applyFill="1" applyBorder="1" applyAlignment="1">
      <alignment horizontal="center" vertical="center"/>
    </xf>
    <xf numFmtId="0" fontId="45" fillId="0" borderId="14" xfId="0" applyFont="1" applyBorder="1" applyAlignment="1">
      <alignment horizontal="center" vertical="center"/>
    </xf>
    <xf numFmtId="0" fontId="11" fillId="0" borderId="46" xfId="0" quotePrefix="1" applyFont="1" applyBorder="1">
      <alignment vertical="center"/>
    </xf>
    <xf numFmtId="0" fontId="11" fillId="0" borderId="46" xfId="0" quotePrefix="1" applyFont="1" applyBorder="1" applyAlignment="1">
      <alignment horizontal="center" vertical="center"/>
    </xf>
    <xf numFmtId="0" fontId="11" fillId="0" borderId="47" xfId="0" quotePrefix="1" applyFont="1" applyBorder="1" applyAlignment="1">
      <alignment horizontal="center" vertical="center"/>
    </xf>
    <xf numFmtId="0" fontId="0" fillId="0" borderId="48" xfId="0" applyBorder="1" applyAlignment="1">
      <alignment horizontal="center" vertical="center"/>
    </xf>
    <xf numFmtId="0" fontId="0" fillId="0" borderId="47" xfId="0" applyBorder="1" applyAlignment="1">
      <alignment horizontal="center" vertical="center"/>
    </xf>
    <xf numFmtId="49" fontId="26" fillId="24" borderId="0" xfId="0" applyNumberFormat="1" applyFont="1" applyFill="1" applyAlignment="1">
      <alignment horizontal="left" vertical="center"/>
    </xf>
    <xf numFmtId="0" fontId="45" fillId="24" borderId="19" xfId="0" applyFont="1" applyFill="1" applyBorder="1" applyAlignment="1">
      <alignment horizontal="left" vertical="center"/>
    </xf>
    <xf numFmtId="0" fontId="45" fillId="24" borderId="10" xfId="0" applyFont="1" applyFill="1" applyBorder="1" applyAlignment="1">
      <alignment horizontal="left" vertical="center" wrapText="1"/>
    </xf>
    <xf numFmtId="0" fontId="45" fillId="24" borderId="19" xfId="0" applyFont="1" applyFill="1" applyBorder="1" applyAlignment="1">
      <alignment horizontal="left" vertical="center" wrapText="1"/>
    </xf>
    <xf numFmtId="0" fontId="29" fillId="24" borderId="0" xfId="0" applyFont="1" applyFill="1" applyAlignment="1">
      <alignment horizontal="left" vertical="top" wrapText="1"/>
    </xf>
    <xf numFmtId="0" fontId="26" fillId="0" borderId="0" xfId="0" applyFont="1" applyAlignment="1">
      <alignment horizontal="left" vertical="center"/>
    </xf>
    <xf numFmtId="0" fontId="26" fillId="24" borderId="0" xfId="0" applyFont="1" applyFill="1" applyAlignment="1">
      <alignment horizontal="left" vertical="center"/>
    </xf>
    <xf numFmtId="0" fontId="30" fillId="0" borderId="49" xfId="0" applyFont="1" applyBorder="1">
      <alignment vertical="center"/>
    </xf>
    <xf numFmtId="0" fontId="42" fillId="29" borderId="50" xfId="0" applyFont="1" applyFill="1" applyBorder="1" applyAlignment="1" applyProtection="1">
      <alignment horizontal="center" vertical="center"/>
      <protection locked="0"/>
    </xf>
    <xf numFmtId="0" fontId="42" fillId="29" borderId="51" xfId="0" applyFont="1" applyFill="1" applyBorder="1" applyAlignment="1" applyProtection="1">
      <alignment horizontal="center" vertical="center"/>
      <protection locked="0"/>
    </xf>
    <xf numFmtId="0" fontId="42" fillId="29" borderId="52" xfId="0" applyFont="1" applyFill="1" applyBorder="1" applyAlignment="1" applyProtection="1">
      <alignment horizontal="center" vertical="center"/>
      <protection locked="0"/>
    </xf>
    <xf numFmtId="0" fontId="11" fillId="24" borderId="0" xfId="0" applyFont="1" applyFill="1" applyAlignment="1">
      <alignment horizontal="left" vertical="top"/>
    </xf>
    <xf numFmtId="0" fontId="44" fillId="0" borderId="23" xfId="0" applyFont="1" applyBorder="1" applyAlignment="1">
      <alignment horizontal="left" vertical="center" wrapText="1"/>
    </xf>
    <xf numFmtId="0" fontId="29" fillId="24" borderId="0" xfId="0" applyFont="1" applyFill="1">
      <alignment vertical="center"/>
    </xf>
    <xf numFmtId="0" fontId="44" fillId="24" borderId="0" xfId="0" applyFont="1" applyFill="1" applyAlignment="1">
      <alignment horizontal="left" vertical="top" wrapText="1"/>
    </xf>
    <xf numFmtId="0" fontId="11" fillId="24" borderId="0" xfId="0" applyFont="1" applyFill="1" applyAlignment="1">
      <alignment horizontal="left" vertical="center"/>
    </xf>
    <xf numFmtId="49" fontId="44" fillId="28" borderId="19" xfId="0" applyNumberFormat="1" applyFont="1" applyFill="1" applyBorder="1" applyAlignment="1">
      <alignment horizontal="center" vertical="center" wrapText="1"/>
    </xf>
    <xf numFmtId="0" fontId="29" fillId="0" borderId="10" xfId="0" applyFont="1" applyBorder="1" applyAlignment="1">
      <alignment horizontal="center" vertical="center" wrapText="1"/>
    </xf>
    <xf numFmtId="0" fontId="46" fillId="24" borderId="0" xfId="0" applyFont="1" applyFill="1" applyAlignment="1">
      <alignment horizontal="left" vertical="center"/>
    </xf>
    <xf numFmtId="0" fontId="44" fillId="24" borderId="23" xfId="0" applyFont="1" applyFill="1" applyBorder="1" applyAlignment="1">
      <alignment horizontal="center" vertical="center" wrapText="1"/>
    </xf>
    <xf numFmtId="0" fontId="44" fillId="24" borderId="10" xfId="0" applyFont="1" applyFill="1" applyBorder="1" applyAlignment="1">
      <alignment horizontal="center" vertical="center" wrapText="1"/>
    </xf>
    <xf numFmtId="0" fontId="42" fillId="0" borderId="19" xfId="0" applyFont="1" applyBorder="1" applyAlignment="1">
      <alignment horizontal="left" vertical="center" wrapText="1"/>
    </xf>
    <xf numFmtId="0" fontId="44" fillId="24" borderId="0" xfId="0" applyFont="1" applyFill="1">
      <alignment vertical="center"/>
    </xf>
    <xf numFmtId="0" fontId="44" fillId="28" borderId="23" xfId="0" applyFont="1" applyFill="1" applyBorder="1" applyAlignment="1">
      <alignment horizontal="center" vertical="center"/>
    </xf>
    <xf numFmtId="0" fontId="45" fillId="24" borderId="53" xfId="0" applyFont="1" applyFill="1" applyBorder="1" applyAlignment="1">
      <alignment horizontal="left" vertical="center" wrapText="1"/>
    </xf>
    <xf numFmtId="0" fontId="44" fillId="24" borderId="53" xfId="0" applyFont="1" applyFill="1" applyBorder="1" applyAlignment="1">
      <alignment horizontal="left" vertical="center" wrapText="1"/>
    </xf>
    <xf numFmtId="0" fontId="44" fillId="24" borderId="53" xfId="0" applyFont="1" applyFill="1" applyBorder="1" applyAlignment="1">
      <alignment horizontal="left" vertical="center"/>
    </xf>
    <xf numFmtId="0" fontId="44" fillId="24" borderId="0" xfId="0" applyFont="1" applyFill="1" applyAlignment="1">
      <alignment horizontal="left" vertical="top"/>
    </xf>
    <xf numFmtId="0" fontId="44" fillId="0" borderId="0" xfId="0" applyFont="1" applyAlignment="1">
      <alignment horizontal="left" vertical="center" wrapText="1"/>
    </xf>
    <xf numFmtId="0" fontId="29" fillId="24" borderId="0" xfId="0" applyFont="1" applyFill="1" applyAlignment="1">
      <alignment horizontal="left" vertical="center" wrapText="1"/>
    </xf>
    <xf numFmtId="0" fontId="49" fillId="24" borderId="49" xfId="0" applyFont="1" applyFill="1" applyBorder="1" applyAlignment="1">
      <alignment vertical="center" wrapText="1"/>
    </xf>
    <xf numFmtId="0" fontId="49" fillId="24" borderId="0" xfId="0" applyFont="1" applyFill="1" applyAlignment="1">
      <alignment horizontal="left" vertical="center" wrapText="1"/>
    </xf>
    <xf numFmtId="0" fontId="49" fillId="24" borderId="0" xfId="0" applyFont="1" applyFill="1">
      <alignment vertical="center"/>
    </xf>
    <xf numFmtId="0" fontId="51" fillId="24" borderId="0" xfId="0" applyFont="1" applyFill="1">
      <alignment vertical="center"/>
    </xf>
    <xf numFmtId="0" fontId="41" fillId="24" borderId="54" xfId="0" applyFont="1" applyFill="1" applyBorder="1">
      <alignment vertical="center"/>
    </xf>
    <xf numFmtId="0" fontId="41" fillId="24" borderId="0" xfId="0" applyFont="1" applyFill="1">
      <alignment vertical="center"/>
    </xf>
    <xf numFmtId="0" fontId="45" fillId="24" borderId="0" xfId="0" applyFont="1" applyFill="1">
      <alignment vertical="center"/>
    </xf>
    <xf numFmtId="0" fontId="30" fillId="28" borderId="19" xfId="0" applyFont="1" applyFill="1" applyBorder="1" applyAlignment="1">
      <alignment horizontal="center" vertical="center"/>
    </xf>
    <xf numFmtId="0" fontId="45" fillId="0" borderId="19" xfId="0" applyFont="1" applyBorder="1" applyAlignment="1">
      <alignment horizontal="center" vertical="center"/>
    </xf>
    <xf numFmtId="0" fontId="45" fillId="0" borderId="55" xfId="0" applyFont="1" applyBorder="1" applyAlignment="1">
      <alignment horizontal="center" vertical="center"/>
    </xf>
    <xf numFmtId="0" fontId="45" fillId="0" borderId="56" xfId="0" applyFont="1" applyBorder="1" applyAlignment="1">
      <alignment horizontal="center" vertical="center"/>
    </xf>
    <xf numFmtId="0" fontId="45" fillId="0" borderId="57" xfId="0" applyFont="1" applyBorder="1" applyAlignment="1">
      <alignment horizontal="center" vertical="center"/>
    </xf>
    <xf numFmtId="0" fontId="45" fillId="0" borderId="58" xfId="0" applyFont="1" applyBorder="1" applyAlignment="1">
      <alignment horizontal="center" vertical="center"/>
    </xf>
    <xf numFmtId="0" fontId="44" fillId="0" borderId="59" xfId="0" applyFont="1" applyBorder="1" applyAlignment="1">
      <alignment horizontal="center" vertical="center"/>
    </xf>
    <xf numFmtId="0" fontId="45" fillId="0" borderId="55" xfId="0" applyFont="1" applyBorder="1" applyAlignment="1">
      <alignment horizontal="left" vertical="center" wrapText="1"/>
    </xf>
    <xf numFmtId="0" fontId="45" fillId="0" borderId="60" xfId="0" applyFont="1" applyBorder="1" applyAlignment="1">
      <alignment horizontal="left" vertical="center" wrapText="1"/>
    </xf>
    <xf numFmtId="0" fontId="29" fillId="0" borderId="0" xfId="0" applyFont="1" applyAlignment="1">
      <alignment horizontal="left" vertical="top" wrapText="1"/>
    </xf>
    <xf numFmtId="0" fontId="30" fillId="24" borderId="49" xfId="0" applyFont="1" applyFill="1" applyBorder="1">
      <alignment vertical="center"/>
    </xf>
    <xf numFmtId="0" fontId="29" fillId="0" borderId="0" xfId="0" applyFont="1">
      <alignment vertical="center"/>
    </xf>
    <xf numFmtId="0" fontId="29" fillId="24" borderId="54" xfId="0" applyFont="1" applyFill="1" applyBorder="1">
      <alignment vertical="center"/>
    </xf>
    <xf numFmtId="49" fontId="44" fillId="28" borderId="18" xfId="0" applyNumberFormat="1" applyFont="1" applyFill="1" applyBorder="1" applyAlignment="1">
      <alignment horizontal="center" vertical="center" wrapText="1"/>
    </xf>
    <xf numFmtId="0" fontId="29" fillId="0" borderId="61" xfId="0" applyFont="1" applyBorder="1" applyAlignment="1">
      <alignment horizontal="center" vertical="center" wrapText="1"/>
    </xf>
    <xf numFmtId="0" fontId="29" fillId="0" borderId="62" xfId="0" applyFont="1" applyBorder="1" applyAlignment="1">
      <alignment horizontal="center" vertical="center" wrapText="1"/>
    </xf>
    <xf numFmtId="0" fontId="29" fillId="0" borderId="63" xfId="0" applyFont="1" applyBorder="1" applyAlignment="1">
      <alignment horizontal="center" vertical="center" wrapText="1"/>
    </xf>
    <xf numFmtId="0" fontId="44" fillId="24" borderId="19" xfId="0" applyFont="1" applyFill="1" applyBorder="1" applyAlignment="1">
      <alignment horizontal="left" vertical="center" wrapText="1"/>
    </xf>
    <xf numFmtId="0" fontId="44" fillId="24" borderId="19" xfId="0" applyFont="1" applyFill="1" applyBorder="1" applyAlignment="1">
      <alignment horizontal="left" vertical="center"/>
    </xf>
    <xf numFmtId="0" fontId="50" fillId="24" borderId="54" xfId="0" applyFont="1" applyFill="1" applyBorder="1">
      <alignment vertical="center"/>
    </xf>
    <xf numFmtId="0" fontId="45" fillId="0" borderId="64" xfId="0" applyFont="1" applyBorder="1" applyAlignment="1">
      <alignment horizontal="center" vertical="center"/>
    </xf>
    <xf numFmtId="0" fontId="45" fillId="0" borderId="65" xfId="0" applyFont="1" applyBorder="1" applyAlignment="1">
      <alignment horizontal="center" vertical="center"/>
    </xf>
    <xf numFmtId="0" fontId="45" fillId="0" borderId="66" xfId="0" applyFont="1" applyBorder="1" applyAlignment="1">
      <alignment horizontal="center" vertical="center"/>
    </xf>
    <xf numFmtId="0" fontId="45" fillId="0" borderId="67" xfId="0" applyFont="1" applyBorder="1" applyAlignment="1">
      <alignment horizontal="center" vertical="center"/>
    </xf>
    <xf numFmtId="0" fontId="45" fillId="0" borderId="64" xfId="0" applyFont="1" applyBorder="1" applyAlignment="1">
      <alignment horizontal="left" vertical="center" wrapText="1"/>
    </xf>
    <xf numFmtId="0" fontId="45" fillId="0" borderId="68" xfId="0" applyFont="1" applyBorder="1" applyAlignment="1">
      <alignment horizontal="left" vertical="center" wrapText="1"/>
    </xf>
    <xf numFmtId="0" fontId="29" fillId="24" borderId="49" xfId="0" applyFont="1" applyFill="1" applyBorder="1">
      <alignment vertical="center"/>
    </xf>
    <xf numFmtId="0" fontId="42" fillId="0" borderId="0" xfId="0" applyFont="1">
      <alignment vertical="center"/>
    </xf>
    <xf numFmtId="0" fontId="44" fillId="24" borderId="0" xfId="0" applyFont="1" applyFill="1" applyAlignment="1">
      <alignment vertical="top"/>
    </xf>
    <xf numFmtId="0" fontId="44" fillId="24" borderId="54" xfId="0" applyFont="1" applyFill="1" applyBorder="1" applyAlignment="1">
      <alignment vertical="top"/>
    </xf>
    <xf numFmtId="49" fontId="44" fillId="28" borderId="16" xfId="0" applyNumberFormat="1" applyFont="1" applyFill="1" applyBorder="1" applyAlignment="1">
      <alignment horizontal="center" vertical="center" wrapText="1"/>
    </xf>
    <xf numFmtId="0" fontId="44" fillId="29" borderId="43" xfId="0" applyFont="1" applyFill="1" applyBorder="1" applyAlignment="1" applyProtection="1">
      <alignment horizontal="center" vertical="center" wrapText="1"/>
      <protection locked="0"/>
    </xf>
    <xf numFmtId="0" fontId="44" fillId="29" borderId="44" xfId="0" applyFont="1" applyFill="1" applyBorder="1" applyAlignment="1" applyProtection="1">
      <alignment horizontal="center" vertical="center" wrapText="1"/>
      <protection locked="0"/>
    </xf>
    <xf numFmtId="0" fontId="44" fillId="29" borderId="69" xfId="0" applyFont="1" applyFill="1" applyBorder="1" applyAlignment="1" applyProtection="1">
      <alignment horizontal="center" vertical="center" wrapText="1"/>
      <protection locked="0"/>
    </xf>
    <xf numFmtId="0" fontId="44" fillId="29" borderId="70" xfId="0" applyFont="1" applyFill="1" applyBorder="1" applyAlignment="1" applyProtection="1">
      <alignment horizontal="center" vertical="center" wrapText="1"/>
      <protection locked="0"/>
    </xf>
    <xf numFmtId="0" fontId="44" fillId="29" borderId="41" xfId="0" applyFont="1" applyFill="1" applyBorder="1" applyAlignment="1" applyProtection="1">
      <alignment horizontal="center" vertical="center" wrapText="1"/>
      <protection locked="0"/>
    </xf>
    <xf numFmtId="0" fontId="44" fillId="29" borderId="45" xfId="0" applyFont="1" applyFill="1" applyBorder="1" applyAlignment="1" applyProtection="1">
      <alignment horizontal="center" vertical="center" wrapText="1"/>
      <protection locked="0"/>
    </xf>
    <xf numFmtId="0" fontId="44" fillId="24" borderId="61" xfId="0" applyFont="1" applyFill="1" applyBorder="1" applyAlignment="1">
      <alignment horizontal="center" vertical="center" wrapText="1"/>
    </xf>
    <xf numFmtId="0" fontId="44" fillId="24" borderId="63" xfId="0" applyFont="1" applyFill="1" applyBorder="1" applyAlignment="1">
      <alignment horizontal="center" vertical="center" wrapText="1"/>
    </xf>
    <xf numFmtId="0" fontId="49" fillId="29" borderId="0" xfId="0" applyFont="1" applyFill="1" applyAlignment="1" applyProtection="1">
      <alignment horizontal="center" vertical="center"/>
      <protection locked="0"/>
    </xf>
    <xf numFmtId="0" fontId="44" fillId="24" borderId="0" xfId="0" applyFont="1" applyFill="1" applyAlignment="1">
      <alignment horizontal="left" vertical="center"/>
    </xf>
    <xf numFmtId="0" fontId="29" fillId="24" borderId="49" xfId="0" applyFont="1" applyFill="1" applyBorder="1" applyAlignment="1">
      <alignment vertical="center" wrapText="1"/>
    </xf>
    <xf numFmtId="0" fontId="44" fillId="24" borderId="54" xfId="0" applyFont="1" applyFill="1" applyBorder="1" applyAlignment="1">
      <alignment vertical="center" shrinkToFit="1"/>
    </xf>
    <xf numFmtId="49" fontId="44" fillId="28" borderId="23" xfId="0" applyNumberFormat="1" applyFont="1" applyFill="1" applyBorder="1" applyAlignment="1">
      <alignment horizontal="center" vertical="center" wrapText="1"/>
    </xf>
    <xf numFmtId="0" fontId="44" fillId="29" borderId="71" xfId="0" applyFont="1" applyFill="1" applyBorder="1" applyAlignment="1" applyProtection="1">
      <alignment horizontal="center" vertical="center" wrapText="1"/>
      <protection locked="0"/>
    </xf>
    <xf numFmtId="0" fontId="44" fillId="29" borderId="72" xfId="0" applyFont="1" applyFill="1" applyBorder="1" applyAlignment="1" applyProtection="1">
      <alignment horizontal="center" vertical="center" wrapText="1"/>
      <protection locked="0"/>
    </xf>
    <xf numFmtId="0" fontId="44" fillId="29" borderId="73" xfId="0" applyFont="1" applyFill="1" applyBorder="1" applyAlignment="1" applyProtection="1">
      <alignment horizontal="center" vertical="center" wrapText="1"/>
      <protection locked="0"/>
    </xf>
    <xf numFmtId="0" fontId="44" fillId="29" borderId="74" xfId="0" applyFont="1" applyFill="1" applyBorder="1" applyAlignment="1" applyProtection="1">
      <alignment horizontal="center" vertical="center" wrapText="1"/>
      <protection locked="0"/>
    </xf>
    <xf numFmtId="0" fontId="44" fillId="29" borderId="62" xfId="0" applyFont="1" applyFill="1" applyBorder="1" applyAlignment="1" applyProtection="1">
      <alignment horizontal="center" vertical="center" wrapText="1"/>
      <protection locked="0"/>
    </xf>
    <xf numFmtId="0" fontId="44" fillId="29" borderId="75" xfId="0" applyFont="1" applyFill="1" applyBorder="1" applyAlignment="1" applyProtection="1">
      <alignment horizontal="center" vertical="center" wrapText="1"/>
      <protection locked="0"/>
    </xf>
    <xf numFmtId="0" fontId="29" fillId="29" borderId="30" xfId="0" applyFont="1" applyFill="1" applyBorder="1" applyAlignment="1" applyProtection="1">
      <alignment horizontal="center" vertical="center" wrapText="1"/>
      <protection locked="0"/>
    </xf>
    <xf numFmtId="0" fontId="29" fillId="29" borderId="76" xfId="0" applyFont="1" applyFill="1" applyBorder="1" applyAlignment="1" applyProtection="1">
      <alignment horizontal="center" vertical="center" wrapText="1"/>
      <protection locked="0"/>
    </xf>
    <xf numFmtId="0" fontId="12" fillId="29" borderId="0" xfId="0" applyFont="1" applyFill="1" applyAlignment="1" applyProtection="1">
      <alignment horizontal="center" vertical="center"/>
      <protection locked="0"/>
    </xf>
    <xf numFmtId="0" fontId="42" fillId="24" borderId="0" xfId="0" applyFont="1" applyFill="1" applyAlignment="1">
      <alignment horizontal="center" vertical="center"/>
    </xf>
    <xf numFmtId="0" fontId="44" fillId="29" borderId="54" xfId="0" applyFont="1" applyFill="1" applyBorder="1" applyAlignment="1" applyProtection="1">
      <alignment horizontal="left" vertical="center" shrinkToFit="1"/>
      <protection locked="0"/>
    </xf>
    <xf numFmtId="0" fontId="42" fillId="24" borderId="18" xfId="0" applyFont="1" applyFill="1" applyBorder="1" applyAlignment="1">
      <alignment horizontal="left" vertical="center" wrapText="1"/>
    </xf>
    <xf numFmtId="0" fontId="30" fillId="24" borderId="18" xfId="0" applyFont="1" applyFill="1" applyBorder="1" applyAlignment="1">
      <alignment horizontal="left" vertical="center" wrapText="1"/>
    </xf>
    <xf numFmtId="0" fontId="44" fillId="24" borderId="64" xfId="0" applyFont="1" applyFill="1" applyBorder="1" applyAlignment="1">
      <alignment horizontal="left" vertical="center" wrapText="1"/>
    </xf>
    <xf numFmtId="0" fontId="44" fillId="24" borderId="10" xfId="0" applyFont="1" applyFill="1" applyBorder="1" applyAlignment="1">
      <alignment horizontal="left" vertical="center" wrapText="1"/>
    </xf>
    <xf numFmtId="0" fontId="42" fillId="0" borderId="39" xfId="0" applyFont="1" applyBorder="1" applyAlignment="1">
      <alignment horizontal="left" vertical="center"/>
    </xf>
    <xf numFmtId="0" fontId="42" fillId="0" borderId="77" xfId="0" applyFont="1" applyBorder="1" applyAlignment="1">
      <alignment horizontal="left" vertical="center" wrapText="1"/>
    </xf>
    <xf numFmtId="0" fontId="42" fillId="0" borderId="11" xfId="0" applyFont="1" applyBorder="1">
      <alignment vertical="center"/>
    </xf>
    <xf numFmtId="0" fontId="42" fillId="0" borderId="15" xfId="0" applyFont="1" applyBorder="1" applyAlignment="1">
      <alignment horizontal="left" vertical="center"/>
    </xf>
    <xf numFmtId="0" fontId="42" fillId="0" borderId="17" xfId="0" applyFont="1" applyBorder="1" applyAlignment="1">
      <alignment horizontal="left" vertical="center"/>
    </xf>
    <xf numFmtId="0" fontId="42" fillId="0" borderId="77" xfId="0" applyFont="1" applyBorder="1" applyAlignment="1">
      <alignment horizontal="left" vertical="center"/>
    </xf>
    <xf numFmtId="0" fontId="42" fillId="24" borderId="15" xfId="0" applyFont="1" applyFill="1" applyBorder="1" applyAlignment="1">
      <alignment horizontal="left" vertical="center" wrapText="1"/>
    </xf>
    <xf numFmtId="0" fontId="30" fillId="24" borderId="15" xfId="0" applyFont="1" applyFill="1" applyBorder="1" applyAlignment="1">
      <alignment horizontal="left" vertical="center" wrapText="1"/>
    </xf>
    <xf numFmtId="0" fontId="42" fillId="0" borderId="11" xfId="0" applyFont="1" applyBorder="1" applyAlignment="1">
      <alignment horizontal="center" vertical="center"/>
    </xf>
    <xf numFmtId="0" fontId="42" fillId="0" borderId="18" xfId="0" applyFont="1" applyBorder="1" applyAlignment="1">
      <alignment horizontal="center" vertical="center"/>
    </xf>
    <xf numFmtId="0" fontId="45" fillId="0" borderId="78" xfId="0" applyFont="1" applyBorder="1" applyAlignment="1">
      <alignment horizontal="center" vertical="center"/>
    </xf>
    <xf numFmtId="0" fontId="45" fillId="0" borderId="79" xfId="0" applyFont="1" applyBorder="1" applyAlignment="1">
      <alignment horizontal="center" vertical="center"/>
    </xf>
    <xf numFmtId="0" fontId="45" fillId="0" borderId="80" xfId="0" applyFont="1" applyBorder="1" applyAlignment="1">
      <alignment horizontal="center" vertical="center"/>
    </xf>
    <xf numFmtId="0" fontId="45" fillId="0" borderId="81" xfId="0" applyFont="1" applyBorder="1" applyAlignment="1">
      <alignment horizontal="center" vertical="center"/>
    </xf>
    <xf numFmtId="0" fontId="26" fillId="24" borderId="0" xfId="0" applyFont="1" applyFill="1" applyAlignment="1"/>
    <xf numFmtId="0" fontId="26" fillId="24" borderId="0" xfId="0" applyFont="1" applyFill="1">
      <alignment vertical="center"/>
    </xf>
    <xf numFmtId="0" fontId="45" fillId="0" borderId="82" xfId="0" applyFont="1" applyBorder="1" applyAlignment="1">
      <alignment horizontal="left" vertical="center"/>
    </xf>
    <xf numFmtId="0" fontId="45" fillId="0" borderId="82" xfId="0" applyFont="1" applyBorder="1" applyAlignment="1">
      <alignment horizontal="left" vertical="center" wrapText="1"/>
    </xf>
    <xf numFmtId="0" fontId="44" fillId="0" borderId="59" xfId="0" applyFont="1" applyBorder="1" applyAlignment="1">
      <alignment horizontal="left" vertical="center" wrapText="1"/>
    </xf>
    <xf numFmtId="0" fontId="42" fillId="0" borderId="14" xfId="0" applyFont="1" applyBorder="1" applyAlignment="1">
      <alignment horizontal="left" vertical="center" shrinkToFit="1"/>
    </xf>
    <xf numFmtId="0" fontId="42" fillId="24" borderId="23" xfId="0" applyFont="1" applyFill="1" applyBorder="1">
      <alignment vertical="center"/>
    </xf>
    <xf numFmtId="0" fontId="29" fillId="24" borderId="0" xfId="0" applyFont="1" applyFill="1" applyAlignment="1">
      <alignment horizontal="center" vertical="center"/>
    </xf>
    <xf numFmtId="0" fontId="49" fillId="24" borderId="0" xfId="0" applyFont="1" applyFill="1" applyAlignment="1">
      <alignment horizontal="center" vertical="center" wrapText="1"/>
    </xf>
    <xf numFmtId="0" fontId="49" fillId="24" borderId="0" xfId="0" applyFont="1" applyFill="1" applyAlignment="1">
      <alignment horizontal="center" vertical="center"/>
    </xf>
    <xf numFmtId="177" fontId="30" fillId="0" borderId="16" xfId="100" applyNumberFormat="1" applyFont="1" applyFill="1" applyBorder="1" applyAlignment="1" applyProtection="1">
      <alignment horizontal="right" vertical="center" shrinkToFit="1"/>
    </xf>
    <xf numFmtId="177" fontId="30" fillId="29" borderId="83" xfId="100" applyNumberFormat="1" applyFont="1" applyFill="1" applyBorder="1" applyAlignment="1" applyProtection="1">
      <alignment horizontal="right" vertical="center" shrinkToFit="1"/>
      <protection locked="0"/>
    </xf>
    <xf numFmtId="49" fontId="26" fillId="0" borderId="0" xfId="0" applyNumberFormat="1" applyFont="1" applyAlignment="1">
      <alignment horizontal="center" vertical="center" wrapText="1"/>
    </xf>
    <xf numFmtId="0" fontId="49" fillId="24" borderId="0" xfId="0" applyFont="1" applyFill="1" applyAlignment="1">
      <alignment horizontal="left" vertical="center" shrinkToFit="1"/>
    </xf>
    <xf numFmtId="0" fontId="47" fillId="24" borderId="0" xfId="0" applyFont="1" applyFill="1" applyAlignment="1">
      <alignment horizontal="center" vertical="center"/>
    </xf>
    <xf numFmtId="0" fontId="42" fillId="24" borderId="0" xfId="0" applyFont="1" applyFill="1">
      <alignment vertical="center"/>
    </xf>
    <xf numFmtId="0" fontId="50" fillId="24" borderId="54" xfId="0" applyFont="1" applyFill="1" applyBorder="1" applyAlignment="1">
      <alignment horizontal="center" vertical="center"/>
    </xf>
    <xf numFmtId="0" fontId="50" fillId="24" borderId="0" xfId="0" applyFont="1" applyFill="1" applyAlignment="1">
      <alignment horizontal="center" vertical="center"/>
    </xf>
    <xf numFmtId="38" fontId="30" fillId="0" borderId="16" xfId="100" applyFont="1" applyFill="1" applyBorder="1" applyAlignment="1" applyProtection="1">
      <alignment vertical="center" shrinkToFit="1"/>
    </xf>
    <xf numFmtId="38" fontId="30" fillId="29" borderId="83" xfId="100" applyFont="1" applyFill="1" applyBorder="1" applyAlignment="1" applyProtection="1">
      <alignment vertical="center" shrinkToFit="1"/>
      <protection locked="0"/>
    </xf>
    <xf numFmtId="0" fontId="49" fillId="0" borderId="0" xfId="0" applyFont="1" applyAlignment="1">
      <alignment vertical="center" shrinkToFit="1"/>
    </xf>
    <xf numFmtId="0" fontId="42" fillId="0" borderId="14" xfId="0" applyFont="1" applyBorder="1" applyAlignment="1">
      <alignment horizontal="center" vertical="center"/>
    </xf>
    <xf numFmtId="0" fontId="44" fillId="28" borderId="15" xfId="0" applyFont="1" applyFill="1" applyBorder="1" applyAlignment="1">
      <alignment horizontal="left" vertical="center"/>
    </xf>
    <xf numFmtId="0" fontId="45" fillId="0" borderId="84" xfId="0" applyFont="1" applyBorder="1">
      <alignment vertical="center"/>
    </xf>
    <xf numFmtId="0" fontId="45" fillId="0" borderId="22" xfId="0" applyFont="1" applyBorder="1">
      <alignment vertical="center"/>
    </xf>
    <xf numFmtId="0" fontId="29" fillId="24" borderId="0" xfId="0" applyFont="1" applyFill="1" applyAlignment="1">
      <alignment horizontal="left" vertical="center"/>
    </xf>
    <xf numFmtId="0" fontId="52" fillId="24" borderId="54" xfId="0" applyFont="1" applyFill="1" applyBorder="1" applyAlignment="1">
      <alignment vertical="center" shrinkToFit="1"/>
    </xf>
    <xf numFmtId="0" fontId="52" fillId="24" borderId="0" xfId="0" applyFont="1" applyFill="1" applyAlignment="1">
      <alignment vertical="center" shrinkToFit="1"/>
    </xf>
    <xf numFmtId="0" fontId="37" fillId="27" borderId="38" xfId="0" applyFont="1" applyFill="1" applyBorder="1" applyAlignment="1">
      <alignment horizontal="center" vertical="center"/>
    </xf>
    <xf numFmtId="38" fontId="30" fillId="29" borderId="38" xfId="100" applyFont="1" applyFill="1" applyBorder="1" applyAlignment="1" applyProtection="1">
      <alignment vertical="center" shrinkToFit="1"/>
      <protection locked="0"/>
    </xf>
    <xf numFmtId="0" fontId="47" fillId="24" borderId="0" xfId="0" applyFont="1" applyFill="1" applyAlignment="1">
      <alignment horizontal="center" vertical="center" shrinkToFit="1"/>
    </xf>
    <xf numFmtId="0" fontId="45" fillId="0" borderId="85" xfId="0" applyFont="1" applyBorder="1">
      <alignment vertical="center"/>
    </xf>
    <xf numFmtId="0" fontId="45" fillId="0" borderId="18" xfId="0" applyFont="1" applyBorder="1">
      <alignment vertical="center"/>
    </xf>
    <xf numFmtId="0" fontId="37" fillId="0" borderId="0" xfId="0" applyFont="1" applyAlignment="1">
      <alignment horizontal="center" vertical="center"/>
    </xf>
    <xf numFmtId="0" fontId="45" fillId="24" borderId="19" xfId="0" applyFont="1" applyFill="1" applyBorder="1">
      <alignment vertical="center"/>
    </xf>
    <xf numFmtId="0" fontId="37" fillId="27" borderId="86" xfId="0" applyFont="1" applyFill="1" applyBorder="1" applyAlignment="1">
      <alignment horizontal="center" vertical="center"/>
    </xf>
    <xf numFmtId="0" fontId="28" fillId="24" borderId="83" xfId="0" applyFont="1" applyFill="1" applyBorder="1" applyAlignment="1">
      <alignment horizontal="center" vertical="center"/>
    </xf>
    <xf numFmtId="0" fontId="11" fillId="24" borderId="41" xfId="0" applyFont="1" applyFill="1" applyBorder="1" applyAlignment="1">
      <alignment vertical="center" wrapText="1"/>
    </xf>
    <xf numFmtId="0" fontId="11" fillId="24" borderId="0" xfId="0" applyFont="1" applyFill="1" applyAlignment="1">
      <alignment vertical="center" wrapText="1"/>
    </xf>
    <xf numFmtId="0" fontId="44" fillId="28" borderId="25" xfId="0" applyFont="1" applyFill="1" applyBorder="1" applyAlignment="1">
      <alignment horizontal="center" vertical="center"/>
    </xf>
    <xf numFmtId="0" fontId="45" fillId="24" borderId="18" xfId="0" applyFont="1" applyFill="1" applyBorder="1" applyAlignment="1">
      <alignment horizontal="left" vertical="center" wrapText="1"/>
    </xf>
    <xf numFmtId="0" fontId="44" fillId="24" borderId="18" xfId="0" applyFont="1" applyFill="1" applyBorder="1" applyAlignment="1">
      <alignment horizontal="left" vertical="center" wrapText="1"/>
    </xf>
    <xf numFmtId="0" fontId="44" fillId="24" borderId="18" xfId="0" applyFont="1" applyFill="1" applyBorder="1" applyAlignment="1">
      <alignment horizontal="left" vertical="center"/>
    </xf>
    <xf numFmtId="0" fontId="44" fillId="28" borderId="16" xfId="0" applyFont="1" applyFill="1" applyBorder="1" applyAlignment="1">
      <alignment horizontal="center" vertical="center" wrapText="1"/>
    </xf>
    <xf numFmtId="0" fontId="44" fillId="0" borderId="18" xfId="0" applyFont="1" applyBorder="1" applyAlignment="1">
      <alignment horizontal="left" vertical="center" wrapText="1"/>
    </xf>
    <xf numFmtId="0" fontId="44" fillId="0" borderId="18" xfId="0" applyFont="1" applyBorder="1" applyAlignment="1">
      <alignment horizontal="center" vertical="center"/>
    </xf>
    <xf numFmtId="0" fontId="44" fillId="0" borderId="18" xfId="0" applyFont="1" applyBorder="1" applyAlignment="1">
      <alignment horizontal="left" vertical="center"/>
    </xf>
    <xf numFmtId="0" fontId="44" fillId="28" borderId="23" xfId="0" applyFont="1" applyFill="1" applyBorder="1" applyAlignment="1">
      <alignment horizontal="center" vertical="center" wrapText="1"/>
    </xf>
    <xf numFmtId="0" fontId="44" fillId="0" borderId="15" xfId="0" applyFont="1" applyBorder="1" applyAlignment="1">
      <alignment horizontal="left" vertical="center" wrapText="1"/>
    </xf>
    <xf numFmtId="0" fontId="44" fillId="0" borderId="15" xfId="0" applyFont="1" applyBorder="1" applyAlignment="1">
      <alignment horizontal="center" vertical="center"/>
    </xf>
    <xf numFmtId="0" fontId="44" fillId="0" borderId="15" xfId="0" applyFont="1" applyBorder="1" applyAlignment="1">
      <alignment horizontal="left" vertical="center"/>
    </xf>
    <xf numFmtId="0" fontId="46" fillId="28" borderId="83" xfId="0" applyFont="1" applyFill="1" applyBorder="1" applyAlignment="1">
      <alignment horizontal="center" vertical="center" wrapText="1"/>
    </xf>
    <xf numFmtId="0" fontId="53" fillId="28" borderId="83" xfId="0" applyFont="1" applyFill="1" applyBorder="1" applyAlignment="1">
      <alignment horizontal="center" vertical="center" wrapText="1"/>
    </xf>
    <xf numFmtId="0" fontId="45" fillId="0" borderId="19" xfId="0" applyFont="1" applyBorder="1">
      <alignment vertical="center"/>
    </xf>
    <xf numFmtId="49" fontId="44" fillId="0" borderId="14" xfId="0" applyNumberFormat="1" applyFont="1" applyBorder="1" applyAlignment="1">
      <alignment horizontal="left" vertical="center" wrapText="1"/>
    </xf>
    <xf numFmtId="0" fontId="46" fillId="28" borderId="87" xfId="0" applyFont="1" applyFill="1" applyBorder="1" applyAlignment="1">
      <alignment horizontal="center" vertical="center" wrapText="1"/>
    </xf>
    <xf numFmtId="0" fontId="53" fillId="28" borderId="87" xfId="0" applyFont="1" applyFill="1" applyBorder="1" applyAlignment="1">
      <alignment horizontal="center" vertical="center" wrapText="1"/>
    </xf>
    <xf numFmtId="0" fontId="44" fillId="24" borderId="62" xfId="0" applyFont="1" applyFill="1" applyBorder="1" applyAlignment="1">
      <alignment horizontal="left" vertical="center" wrapText="1"/>
    </xf>
    <xf numFmtId="0" fontId="44" fillId="28" borderId="61" xfId="0" applyFont="1" applyFill="1" applyBorder="1" applyAlignment="1">
      <alignment horizontal="center" vertical="center" wrapText="1"/>
    </xf>
    <xf numFmtId="0" fontId="49" fillId="24" borderId="0" xfId="0" applyFont="1" applyFill="1" applyAlignment="1">
      <alignment vertical="center" shrinkToFit="1"/>
    </xf>
    <xf numFmtId="0" fontId="41" fillId="24" borderId="54" xfId="0" applyFont="1" applyFill="1" applyBorder="1" applyAlignment="1">
      <alignment horizontal="center" vertical="center"/>
    </xf>
    <xf numFmtId="0" fontId="41" fillId="24" borderId="0" xfId="0" applyFont="1" applyFill="1" applyAlignment="1">
      <alignment horizontal="center" vertical="center"/>
    </xf>
    <xf numFmtId="0" fontId="45" fillId="0" borderId="18" xfId="0" applyFont="1" applyBorder="1" applyAlignment="1">
      <alignment horizontal="center" vertical="center"/>
    </xf>
    <xf numFmtId="0" fontId="45" fillId="0" borderId="88" xfId="0" applyFont="1" applyBorder="1" applyAlignment="1">
      <alignment horizontal="left" vertical="center"/>
    </xf>
    <xf numFmtId="0" fontId="45" fillId="0" borderId="88" xfId="0" applyFont="1" applyBorder="1" applyAlignment="1">
      <alignment horizontal="left" vertical="center" wrapText="1"/>
    </xf>
    <xf numFmtId="0" fontId="44" fillId="0" borderId="89" xfId="0" applyFont="1" applyBorder="1" applyAlignment="1">
      <alignment horizontal="left" vertical="center" wrapText="1"/>
    </xf>
    <xf numFmtId="0" fontId="45" fillId="0" borderId="90" xfId="0" applyFont="1" applyBorder="1" applyAlignment="1">
      <alignment horizontal="left" vertical="center" wrapText="1"/>
    </xf>
    <xf numFmtId="0" fontId="45" fillId="0" borderId="91" xfId="0" applyFont="1" applyBorder="1" applyAlignment="1">
      <alignment horizontal="left" vertical="center" wrapText="1"/>
    </xf>
    <xf numFmtId="0" fontId="28" fillId="24" borderId="38" xfId="0" applyFont="1" applyFill="1" applyBorder="1" applyAlignment="1">
      <alignment horizontal="center" vertical="center"/>
    </xf>
    <xf numFmtId="0" fontId="42" fillId="0" borderId="50" xfId="0" applyFont="1" applyBorder="1" applyAlignment="1">
      <alignment horizontal="left" vertical="center"/>
    </xf>
    <xf numFmtId="0" fontId="42" fillId="0" borderId="92" xfId="0" applyFont="1" applyBorder="1" applyAlignment="1">
      <alignment horizontal="left" vertical="center" wrapText="1"/>
    </xf>
    <xf numFmtId="0" fontId="42" fillId="24" borderId="25" xfId="0" applyFont="1" applyFill="1" applyBorder="1">
      <alignment vertical="center"/>
    </xf>
    <xf numFmtId="0" fontId="42" fillId="0" borderId="12" xfId="0" applyFont="1" applyBorder="1" applyAlignment="1">
      <alignment horizontal="left" vertical="center"/>
    </xf>
    <xf numFmtId="0" fontId="42" fillId="0" borderId="92" xfId="0" applyFont="1" applyBorder="1" applyAlignment="1">
      <alignment horizontal="left" vertical="center"/>
    </xf>
    <xf numFmtId="0" fontId="42" fillId="0" borderId="15" xfId="0" applyFont="1" applyBorder="1" applyAlignment="1">
      <alignment horizontal="left" vertical="center" shrinkToFit="1"/>
    </xf>
    <xf numFmtId="0" fontId="26" fillId="27" borderId="38" xfId="0" applyFont="1" applyFill="1" applyBorder="1" applyAlignment="1">
      <alignment horizontal="center" vertical="center" wrapText="1"/>
    </xf>
    <xf numFmtId="0" fontId="26" fillId="29" borderId="38" xfId="0" applyFont="1" applyFill="1" applyBorder="1" applyAlignment="1" applyProtection="1">
      <alignment horizontal="center" vertical="center" wrapText="1"/>
      <protection locked="0"/>
    </xf>
    <xf numFmtId="0" fontId="42" fillId="24" borderId="93" xfId="0" applyFont="1" applyFill="1" applyBorder="1" applyAlignment="1">
      <alignment horizontal="center" vertical="center"/>
    </xf>
    <xf numFmtId="0" fontId="42" fillId="24" borderId="62" xfId="0" applyFont="1" applyFill="1" applyBorder="1" applyAlignment="1">
      <alignment horizontal="center" vertical="center"/>
    </xf>
    <xf numFmtId="0" fontId="44" fillId="24" borderId="94" xfId="0" applyFont="1" applyFill="1" applyBorder="1">
      <alignment vertical="center"/>
    </xf>
    <xf numFmtId="0" fontId="37" fillId="27" borderId="38" xfId="0" applyFont="1" applyFill="1" applyBorder="1" applyAlignment="1">
      <alignment horizontal="center" vertical="center" wrapText="1"/>
    </xf>
    <xf numFmtId="0" fontId="37" fillId="29" borderId="95" xfId="0" applyFont="1" applyFill="1" applyBorder="1" applyAlignment="1" applyProtection="1">
      <alignment horizontal="center" vertical="center" wrapText="1"/>
      <protection locked="0"/>
    </xf>
    <xf numFmtId="0" fontId="26" fillId="27" borderId="38" xfId="0" applyFont="1" applyFill="1" applyBorder="1" applyAlignment="1">
      <alignment horizontal="center" vertical="center"/>
    </xf>
    <xf numFmtId="0" fontId="26" fillId="24" borderId="0" xfId="0" applyFont="1" applyFill="1" applyAlignment="1">
      <alignment horizontal="center" vertical="center"/>
    </xf>
    <xf numFmtId="0" fontId="46" fillId="28" borderId="96" xfId="0" applyFont="1" applyFill="1" applyBorder="1" applyAlignment="1">
      <alignment horizontal="center" vertical="center" wrapText="1"/>
    </xf>
    <xf numFmtId="0" fontId="53" fillId="28" borderId="96" xfId="0" applyFont="1" applyFill="1" applyBorder="1" applyAlignment="1">
      <alignment horizontal="center" vertical="center" wrapText="1"/>
    </xf>
    <xf numFmtId="49" fontId="44" fillId="28" borderId="25" xfId="0" applyNumberFormat="1" applyFont="1" applyFill="1" applyBorder="1" applyAlignment="1">
      <alignment horizontal="center" vertical="center" wrapText="1"/>
    </xf>
    <xf numFmtId="0" fontId="44" fillId="24" borderId="90" xfId="0" applyFont="1" applyFill="1" applyBorder="1" applyAlignment="1">
      <alignment horizontal="left" vertical="center" wrapText="1"/>
    </xf>
    <xf numFmtId="0" fontId="44" fillId="24" borderId="97" xfId="0" applyFont="1" applyFill="1" applyBorder="1" applyAlignment="1">
      <alignment horizontal="left" vertical="center" wrapText="1"/>
    </xf>
    <xf numFmtId="0" fontId="26" fillId="24" borderId="0" xfId="0" applyFont="1" applyFill="1" applyAlignment="1">
      <alignment horizontal="center" vertical="center" wrapText="1"/>
    </xf>
    <xf numFmtId="0" fontId="44" fillId="0" borderId="12" xfId="0" applyFont="1" applyBorder="1" applyAlignment="1">
      <alignment horizontal="left" vertical="center" wrapText="1"/>
    </xf>
    <xf numFmtId="0" fontId="49" fillId="24" borderId="93" xfId="0" applyFont="1" applyFill="1" applyBorder="1" applyAlignment="1">
      <alignment vertical="center" wrapText="1"/>
    </xf>
    <xf numFmtId="0" fontId="49" fillId="24" borderId="62" xfId="0" applyFont="1" applyFill="1" applyBorder="1" applyAlignment="1">
      <alignment vertical="center" wrapText="1"/>
    </xf>
    <xf numFmtId="0" fontId="49" fillId="24" borderId="62" xfId="0" applyFont="1" applyFill="1" applyBorder="1" applyAlignment="1">
      <alignment vertical="center" shrinkToFit="1"/>
    </xf>
    <xf numFmtId="0" fontId="51" fillId="24" borderId="62" xfId="0" applyFont="1" applyFill="1" applyBorder="1">
      <alignment vertical="center"/>
    </xf>
    <xf numFmtId="0" fontId="41" fillId="24" borderId="94" xfId="0" applyFont="1" applyFill="1" applyBorder="1">
      <alignment vertical="center"/>
    </xf>
    <xf numFmtId="0" fontId="30" fillId="28" borderId="18" xfId="0" applyFont="1" applyFill="1" applyBorder="1" applyAlignment="1">
      <alignment horizontal="center" vertical="center"/>
    </xf>
    <xf numFmtId="0" fontId="53" fillId="27" borderId="15" xfId="0" applyFont="1" applyFill="1" applyBorder="1" applyAlignment="1">
      <alignment horizontal="center" vertical="center"/>
    </xf>
    <xf numFmtId="0" fontId="46" fillId="27" borderId="15" xfId="0" applyFont="1" applyFill="1" applyBorder="1" applyAlignment="1">
      <alignment horizontal="center" vertical="center"/>
    </xf>
    <xf numFmtId="0" fontId="54" fillId="24" borderId="0" xfId="0" applyFont="1" applyFill="1">
      <alignment vertical="center"/>
    </xf>
    <xf numFmtId="0" fontId="55" fillId="24" borderId="0" xfId="0" applyFont="1" applyFill="1">
      <alignment vertical="center"/>
    </xf>
    <xf numFmtId="178" fontId="11" fillId="24" borderId="0" xfId="0" applyNumberFormat="1" applyFont="1" applyFill="1">
      <alignment vertical="center"/>
    </xf>
    <xf numFmtId="0" fontId="56" fillId="24" borderId="0" xfId="0" applyFont="1" applyFill="1">
      <alignment vertical="center"/>
    </xf>
    <xf numFmtId="0" fontId="54" fillId="24" borderId="0" xfId="0" applyFont="1" applyFill="1" applyAlignment="1">
      <alignment horizontal="center" vertical="center"/>
    </xf>
    <xf numFmtId="0" fontId="37" fillId="24" borderId="40" xfId="0" applyFont="1" applyFill="1" applyBorder="1" applyAlignment="1">
      <alignment horizontal="left" vertical="center" wrapText="1"/>
    </xf>
    <xf numFmtId="0" fontId="37" fillId="24" borderId="42" xfId="0" applyFont="1" applyFill="1" applyBorder="1" applyAlignment="1">
      <alignment horizontal="left" vertical="center" wrapText="1"/>
    </xf>
    <xf numFmtId="0" fontId="57" fillId="24" borderId="0" xfId="0" applyFont="1" applyFill="1" applyAlignment="1">
      <alignment horizontal="center" vertical="top" wrapText="1"/>
    </xf>
    <xf numFmtId="0" fontId="37" fillId="24" borderId="0" xfId="0" applyFont="1" applyFill="1" applyAlignment="1">
      <alignment vertical="center" wrapText="1"/>
    </xf>
    <xf numFmtId="0" fontId="53" fillId="24" borderId="0" xfId="0" applyFont="1" applyFill="1" applyAlignment="1">
      <alignment vertical="center" wrapText="1"/>
    </xf>
    <xf numFmtId="0" fontId="45" fillId="24" borderId="0" xfId="0" applyFont="1" applyFill="1" applyAlignment="1">
      <alignment vertical="center" wrapText="1"/>
    </xf>
    <xf numFmtId="0" fontId="58" fillId="24" borderId="0" xfId="0" applyFont="1" applyFill="1">
      <alignment vertical="center"/>
    </xf>
    <xf numFmtId="0" fontId="37" fillId="24" borderId="83" xfId="0" applyFont="1" applyFill="1" applyBorder="1" applyAlignment="1">
      <alignment horizontal="left" vertical="center" shrinkToFit="1"/>
    </xf>
    <xf numFmtId="0" fontId="53" fillId="24" borderId="98" xfId="0" applyFont="1" applyFill="1" applyBorder="1" applyAlignment="1">
      <alignment horizontal="left" vertical="center" wrapText="1"/>
    </xf>
    <xf numFmtId="0" fontId="37" fillId="24" borderId="0" xfId="0" applyFont="1" applyFill="1" applyAlignment="1">
      <alignment horizontal="left" vertical="center" wrapText="1"/>
    </xf>
    <xf numFmtId="0" fontId="37" fillId="24" borderId="54" xfId="0" applyFont="1" applyFill="1" applyBorder="1" applyAlignment="1">
      <alignment horizontal="left" vertical="center" wrapText="1"/>
    </xf>
    <xf numFmtId="0" fontId="37" fillId="24" borderId="49" xfId="0" applyFont="1" applyFill="1" applyBorder="1" applyAlignment="1">
      <alignment horizontal="left" vertical="center" wrapText="1"/>
    </xf>
    <xf numFmtId="0" fontId="37" fillId="24" borderId="41" xfId="0" applyFont="1" applyFill="1" applyBorder="1" applyAlignment="1">
      <alignment horizontal="left" vertical="center" wrapText="1"/>
    </xf>
    <xf numFmtId="0" fontId="37" fillId="24" borderId="83" xfId="0" applyFont="1" applyFill="1" applyBorder="1" applyAlignment="1">
      <alignment horizontal="left" vertical="center" wrapText="1"/>
    </xf>
    <xf numFmtId="0" fontId="59" fillId="24" borderId="0" xfId="0" applyFont="1" applyFill="1" applyAlignment="1">
      <alignment horizontal="center" vertical="center"/>
    </xf>
    <xf numFmtId="0" fontId="37" fillId="0" borderId="0" xfId="0" applyFont="1" applyAlignment="1">
      <alignment vertical="center" wrapText="1"/>
    </xf>
    <xf numFmtId="0" fontId="37" fillId="24" borderId="83" xfId="0" applyFont="1" applyFill="1" applyBorder="1" applyAlignment="1">
      <alignment horizontal="center" vertical="center" wrapText="1"/>
    </xf>
    <xf numFmtId="0" fontId="60" fillId="24" borderId="0" xfId="0" applyFont="1" applyFill="1">
      <alignment vertical="center"/>
    </xf>
    <xf numFmtId="0" fontId="37" fillId="24" borderId="87" xfId="0" applyFont="1" applyFill="1" applyBorder="1" applyAlignment="1">
      <alignment horizontal="left" vertical="center" wrapText="1"/>
    </xf>
    <xf numFmtId="0" fontId="61" fillId="24" borderId="0" xfId="0" applyFont="1" applyFill="1">
      <alignment vertical="center"/>
    </xf>
    <xf numFmtId="0" fontId="37" fillId="24" borderId="87" xfId="0" applyFont="1" applyFill="1" applyBorder="1" applyAlignment="1">
      <alignment horizontal="center" vertical="center" wrapText="1"/>
    </xf>
    <xf numFmtId="0" fontId="53" fillId="24" borderId="0" xfId="0" applyFont="1" applyFill="1">
      <alignment vertical="center"/>
    </xf>
    <xf numFmtId="0" fontId="22" fillId="24" borderId="0" xfId="0" applyFont="1" applyFill="1" applyAlignment="1">
      <alignment vertical="top"/>
    </xf>
    <xf numFmtId="0" fontId="26" fillId="29" borderId="0" xfId="0" applyFont="1" applyFill="1" applyAlignment="1">
      <alignment horizontal="center" vertical="center"/>
    </xf>
    <xf numFmtId="0" fontId="55" fillId="0" borderId="0" xfId="0" applyFont="1">
      <alignment vertical="center"/>
    </xf>
    <xf numFmtId="179" fontId="0" fillId="24" borderId="0" xfId="0" applyNumberFormat="1" applyFill="1">
      <alignment vertical="center"/>
    </xf>
    <xf numFmtId="180" fontId="11" fillId="24" borderId="0" xfId="0" applyNumberFormat="1" applyFont="1" applyFill="1">
      <alignment vertical="center"/>
    </xf>
    <xf numFmtId="0" fontId="62" fillId="24" borderId="0" xfId="0" applyFont="1" applyFill="1">
      <alignment vertical="center"/>
    </xf>
    <xf numFmtId="0" fontId="63" fillId="24" borderId="0" xfId="0" applyFont="1" applyFill="1">
      <alignment vertical="center"/>
    </xf>
    <xf numFmtId="0" fontId="37" fillId="24" borderId="93" xfId="0" applyFont="1" applyFill="1" applyBorder="1" applyAlignment="1">
      <alignment horizontal="left" vertical="center" wrapText="1"/>
    </xf>
    <xf numFmtId="0" fontId="37" fillId="24" borderId="94" xfId="0" applyFont="1" applyFill="1" applyBorder="1" applyAlignment="1">
      <alignment horizontal="left" vertical="center" wrapText="1"/>
    </xf>
    <xf numFmtId="0" fontId="37" fillId="24" borderId="96" xfId="0" applyFont="1" applyFill="1" applyBorder="1" applyAlignment="1">
      <alignment horizontal="left" vertical="center" wrapText="1"/>
    </xf>
    <xf numFmtId="0" fontId="37" fillId="24" borderId="96" xfId="0" applyFont="1" applyFill="1" applyBorder="1" applyAlignment="1">
      <alignment horizontal="center" vertical="center" wrapText="1"/>
    </xf>
    <xf numFmtId="0" fontId="30" fillId="0" borderId="99" xfId="0" applyFont="1" applyBorder="1">
      <alignment vertical="center"/>
    </xf>
    <xf numFmtId="0" fontId="37" fillId="0" borderId="0" xfId="0" applyFont="1" applyAlignment="1">
      <alignment horizontal="left" vertical="center" wrapText="1"/>
    </xf>
    <xf numFmtId="0" fontId="64" fillId="0" borderId="0" xfId="0" applyFont="1">
      <alignment vertical="center"/>
    </xf>
    <xf numFmtId="0" fontId="64" fillId="0" borderId="100" xfId="0" applyFont="1" applyBorder="1" applyAlignment="1">
      <alignment horizontal="center" vertical="center" wrapText="1"/>
    </xf>
    <xf numFmtId="0" fontId="64" fillId="0" borderId="100" xfId="0" applyFont="1" applyBorder="1" applyAlignment="1">
      <alignment horizontal="center" vertical="center"/>
    </xf>
    <xf numFmtId="0" fontId="64" fillId="0" borderId="0" xfId="0" applyFont="1" applyAlignment="1">
      <alignment horizontal="center" vertical="center"/>
    </xf>
    <xf numFmtId="49" fontId="65" fillId="0" borderId="0" xfId="0" applyNumberFormat="1" applyFont="1" applyAlignment="1">
      <alignment horizontal="center" vertical="center" wrapText="1"/>
    </xf>
    <xf numFmtId="0" fontId="45" fillId="0" borderId="0" xfId="0" applyFont="1">
      <alignment vertical="center"/>
    </xf>
    <xf numFmtId="0" fontId="60" fillId="0" borderId="101" xfId="0" applyFont="1" applyBorder="1" applyAlignment="1" applyProtection="1">
      <alignment horizontal="center" vertical="center"/>
      <protection locked="0"/>
    </xf>
    <xf numFmtId="0" fontId="65" fillId="0" borderId="101" xfId="0" applyFont="1" applyBorder="1" applyAlignment="1">
      <alignment horizontal="center" vertical="center"/>
    </xf>
    <xf numFmtId="0" fontId="60" fillId="0" borderId="101" xfId="0" applyFont="1" applyBorder="1" applyAlignment="1">
      <alignment horizontal="center" vertical="center" wrapText="1"/>
    </xf>
    <xf numFmtId="0" fontId="65" fillId="0" borderId="101" xfId="0" applyFont="1" applyBorder="1" applyAlignment="1">
      <alignment horizontal="center" vertical="center" wrapText="1"/>
    </xf>
    <xf numFmtId="0" fontId="39" fillId="0" borderId="101" xfId="0" applyFont="1" applyBorder="1" applyAlignment="1">
      <alignment horizontal="center" vertical="center"/>
    </xf>
    <xf numFmtId="0" fontId="39" fillId="0" borderId="102" xfId="0" applyFont="1" applyBorder="1" applyAlignment="1">
      <alignment horizontal="center" vertical="center"/>
    </xf>
    <xf numFmtId="0" fontId="39" fillId="0" borderId="103" xfId="0" applyFont="1" applyBorder="1" applyAlignment="1">
      <alignment horizontal="center" vertical="center"/>
    </xf>
    <xf numFmtId="0" fontId="39" fillId="0" borderId="104" xfId="0" applyFont="1" applyBorder="1" applyAlignment="1">
      <alignment horizontal="center" vertical="center"/>
    </xf>
    <xf numFmtId="0" fontId="66" fillId="0" borderId="0" xfId="0" applyFont="1" applyAlignment="1">
      <alignment horizontal="center" vertical="center"/>
    </xf>
    <xf numFmtId="0" fontId="30" fillId="0" borderId="105" xfId="0" applyFont="1" applyBorder="1">
      <alignment vertical="center"/>
    </xf>
    <xf numFmtId="0" fontId="60" fillId="0" borderId="0" xfId="0" applyFont="1" applyAlignment="1" applyProtection="1">
      <alignment horizontal="center" vertical="center"/>
      <protection locked="0"/>
    </xf>
    <xf numFmtId="0" fontId="39" fillId="0" borderId="0" xfId="0" applyFont="1" applyAlignment="1">
      <alignment horizontal="center" vertical="center"/>
    </xf>
    <xf numFmtId="0" fontId="30" fillId="0" borderId="106" xfId="0" applyFont="1" applyBorder="1">
      <alignment vertical="center"/>
    </xf>
    <xf numFmtId="0" fontId="0" fillId="0" borderId="0" xfId="0" applyAlignment="1">
      <alignment vertical="center" shrinkToFit="1"/>
    </xf>
    <xf numFmtId="0" fontId="0" fillId="0" borderId="0" xfId="0" applyAlignment="1">
      <alignment horizontal="left" vertical="center"/>
    </xf>
    <xf numFmtId="49" fontId="0" fillId="0" borderId="0" xfId="0" applyNumberFormat="1">
      <alignment vertical="center"/>
    </xf>
    <xf numFmtId="0" fontId="35" fillId="0" borderId="0" xfId="0" applyFont="1" applyProtection="1">
      <alignment vertical="center"/>
      <protection locked="0"/>
    </xf>
    <xf numFmtId="0" fontId="35" fillId="0" borderId="0" xfId="0" applyFont="1" applyAlignment="1" applyProtection="1">
      <alignment vertical="center" shrinkToFit="1"/>
      <protection locked="0"/>
    </xf>
    <xf numFmtId="0" fontId="22" fillId="0" borderId="0" xfId="0" applyFont="1" applyProtection="1">
      <alignment vertical="center"/>
      <protection locked="0"/>
    </xf>
    <xf numFmtId="0" fontId="35"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0" fillId="0" borderId="0" xfId="0" applyProtection="1">
      <alignment vertical="center"/>
      <protection locked="0"/>
    </xf>
    <xf numFmtId="0" fontId="0" fillId="0" borderId="0" xfId="0" applyAlignment="1" applyProtection="1">
      <alignment horizontal="center" vertical="center"/>
      <protection locked="0"/>
    </xf>
    <xf numFmtId="0" fontId="35" fillId="0" borderId="0" xfId="0" applyFont="1" applyAlignment="1" applyProtection="1">
      <alignment horizontal="right" vertical="center"/>
      <protection locked="0"/>
    </xf>
    <xf numFmtId="0" fontId="0" fillId="0" borderId="0" xfId="0" applyAlignment="1">
      <alignment vertical="center" wrapText="1"/>
    </xf>
    <xf numFmtId="0" fontId="67" fillId="0" borderId="0" xfId="0" applyFont="1">
      <alignment vertical="center"/>
    </xf>
    <xf numFmtId="0" fontId="68" fillId="0" borderId="0" xfId="0" applyFont="1">
      <alignment vertical="center"/>
    </xf>
    <xf numFmtId="0" fontId="67" fillId="0" borderId="0" xfId="0" applyFont="1" applyAlignment="1">
      <alignment vertical="center" wrapText="1"/>
    </xf>
    <xf numFmtId="0" fontId="0" fillId="0" borderId="0" xfId="0" applyProtection="1">
      <alignment vertical="center"/>
    </xf>
    <xf numFmtId="0" fontId="0" fillId="24" borderId="0" xfId="0" applyFill="1" applyProtection="1">
      <alignment vertical="center"/>
    </xf>
    <xf numFmtId="0" fontId="35" fillId="0" borderId="0" xfId="0" applyFont="1" applyProtection="1">
      <alignment vertical="center"/>
    </xf>
    <xf numFmtId="0" fontId="69" fillId="24" borderId="0" xfId="0" applyFont="1" applyFill="1">
      <alignment vertical="center"/>
    </xf>
    <xf numFmtId="0" fontId="68" fillId="24" borderId="0" xfId="0" applyFont="1" applyFill="1">
      <alignment vertical="center"/>
    </xf>
    <xf numFmtId="0" fontId="31" fillId="24" borderId="15" xfId="0" applyFont="1" applyFill="1" applyBorder="1" applyAlignment="1">
      <alignment horizontal="center" vertical="center"/>
    </xf>
    <xf numFmtId="0" fontId="27" fillId="24" borderId="0" xfId="0" applyFont="1" applyFill="1" applyAlignment="1">
      <alignment horizontal="center" vertical="center"/>
    </xf>
    <xf numFmtId="0" fontId="22" fillId="24" borderId="16" xfId="0" applyFont="1" applyFill="1" applyBorder="1" applyAlignment="1">
      <alignment horizontal="left" vertical="center" wrapText="1"/>
    </xf>
    <xf numFmtId="0" fontId="0" fillId="24" borderId="13" xfId="0" applyFill="1" applyBorder="1" applyAlignment="1">
      <alignment horizontal="left" vertical="center"/>
    </xf>
    <xf numFmtId="0" fontId="0" fillId="24" borderId="23" xfId="0" applyFill="1" applyBorder="1" applyAlignment="1">
      <alignment horizontal="left" vertical="top" wrapText="1"/>
    </xf>
    <xf numFmtId="0" fontId="27" fillId="24" borderId="107" xfId="0" applyFont="1" applyFill="1" applyBorder="1" applyAlignment="1">
      <alignment horizontal="center" vertical="center" textRotation="255" wrapText="1"/>
    </xf>
    <xf numFmtId="0" fontId="27" fillId="24" borderId="108" xfId="0" applyFont="1" applyFill="1" applyBorder="1" applyAlignment="1">
      <alignment horizontal="center" vertical="center" textRotation="255" wrapText="1"/>
    </xf>
    <xf numFmtId="0" fontId="27" fillId="0" borderId="109" xfId="0" applyFont="1" applyBorder="1" applyAlignment="1" applyProtection="1">
      <alignment vertical="center" wrapText="1"/>
      <protection locked="0"/>
    </xf>
    <xf numFmtId="0" fontId="27" fillId="0" borderId="83" xfId="0" applyFont="1" applyBorder="1" applyAlignment="1" applyProtection="1">
      <alignment vertical="center" wrapText="1"/>
      <protection locked="0"/>
    </xf>
    <xf numFmtId="0" fontId="12" fillId="24" borderId="0" xfId="0" applyFont="1" applyFill="1" applyAlignment="1">
      <alignment vertical="center" shrinkToFit="1"/>
    </xf>
    <xf numFmtId="0" fontId="70" fillId="24" borderId="0" xfId="0" applyFont="1" applyFill="1" applyAlignment="1">
      <alignment vertical="center" shrinkToFit="1"/>
    </xf>
    <xf numFmtId="0" fontId="27" fillId="24" borderId="0" xfId="0" applyFont="1" applyFill="1" applyAlignment="1">
      <alignment horizontal="center" vertical="center" shrinkToFit="1"/>
    </xf>
    <xf numFmtId="0" fontId="22" fillId="24" borderId="23" xfId="0" applyFont="1" applyFill="1" applyBorder="1" applyAlignment="1">
      <alignment horizontal="left" vertical="center" wrapText="1"/>
    </xf>
    <xf numFmtId="0" fontId="22" fillId="24" borderId="14" xfId="0" applyFont="1" applyFill="1" applyBorder="1" applyAlignment="1">
      <alignment horizontal="left" vertical="center" wrapText="1"/>
    </xf>
    <xf numFmtId="0" fontId="0" fillId="24" borderId="0" xfId="0" applyFill="1" applyAlignment="1">
      <alignment vertical="center" shrinkToFit="1"/>
    </xf>
    <xf numFmtId="0" fontId="31" fillId="24" borderId="110" xfId="0" applyFont="1" applyFill="1" applyBorder="1" applyAlignment="1">
      <alignment horizontal="center" vertical="center" wrapText="1" shrinkToFit="1"/>
    </xf>
    <xf numFmtId="0" fontId="31" fillId="24" borderId="20" xfId="0" applyFont="1" applyFill="1" applyBorder="1" applyAlignment="1">
      <alignment horizontal="center" vertical="center" wrapText="1" shrinkToFit="1"/>
    </xf>
    <xf numFmtId="0" fontId="12" fillId="0" borderId="109" xfId="0" applyFont="1" applyBorder="1" applyAlignment="1">
      <alignment horizontal="center" vertical="center" shrinkToFit="1"/>
    </xf>
    <xf numFmtId="0" fontId="12" fillId="0" borderId="83" xfId="0" applyFont="1" applyBorder="1" applyAlignment="1">
      <alignment horizontal="center" vertical="center" shrinkToFit="1"/>
    </xf>
    <xf numFmtId="0" fontId="31" fillId="24" borderId="14" xfId="0" applyFont="1" applyFill="1" applyBorder="1" applyAlignment="1">
      <alignment horizontal="center" vertical="center"/>
    </xf>
    <xf numFmtId="0" fontId="22" fillId="24" borderId="19" xfId="0" applyFont="1" applyFill="1" applyBorder="1" applyAlignment="1">
      <alignment horizontal="left" vertical="center" wrapText="1"/>
    </xf>
    <xf numFmtId="0" fontId="31" fillId="24" borderId="49" xfId="0" applyFont="1" applyFill="1" applyBorder="1" applyAlignment="1">
      <alignment horizontal="center" vertical="center" wrapText="1" shrinkToFit="1"/>
    </xf>
    <xf numFmtId="0" fontId="31" fillId="24" borderId="0" xfId="0" applyFont="1" applyFill="1" applyAlignment="1">
      <alignment horizontal="center" vertical="center" wrapText="1" shrinkToFit="1"/>
    </xf>
    <xf numFmtId="0" fontId="12" fillId="0" borderId="34" xfId="0" applyFont="1" applyBorder="1" applyAlignment="1">
      <alignment horizontal="center" vertical="center" shrinkToFit="1"/>
    </xf>
    <xf numFmtId="0" fontId="12" fillId="0" borderId="87" xfId="0" applyFont="1" applyBorder="1" applyAlignment="1">
      <alignment horizontal="center" vertical="center" shrinkToFit="1"/>
    </xf>
    <xf numFmtId="0" fontId="31" fillId="24" borderId="83" xfId="0" applyFont="1" applyFill="1" applyBorder="1" applyAlignment="1">
      <alignment horizontal="left" vertical="center"/>
    </xf>
    <xf numFmtId="0" fontId="27" fillId="24" borderId="0" xfId="0" applyFont="1" applyFill="1" applyAlignment="1">
      <alignment horizontal="left" vertical="center" shrinkToFit="1"/>
    </xf>
    <xf numFmtId="0" fontId="31" fillId="24" borderId="87" xfId="0" applyFont="1" applyFill="1" applyBorder="1" applyAlignment="1">
      <alignment horizontal="left" vertical="center"/>
    </xf>
    <xf numFmtId="0" fontId="31" fillId="24" borderId="111" xfId="0" applyFont="1" applyFill="1" applyBorder="1" applyAlignment="1">
      <alignment horizontal="center" vertical="center" wrapText="1" shrinkToFit="1"/>
    </xf>
    <xf numFmtId="0" fontId="31" fillId="24" borderId="26" xfId="0" applyFont="1" applyFill="1" applyBorder="1" applyAlignment="1">
      <alignment horizontal="center" vertical="center" wrapText="1" shrinkToFit="1"/>
    </xf>
    <xf numFmtId="0" fontId="12" fillId="0" borderId="35" xfId="0" applyFont="1" applyBorder="1" applyAlignment="1">
      <alignment horizontal="center" vertical="center" shrinkToFit="1"/>
    </xf>
    <xf numFmtId="0" fontId="12" fillId="0" borderId="112" xfId="0" applyFont="1" applyBorder="1" applyAlignment="1">
      <alignment horizontal="center" vertical="center" shrinkToFit="1"/>
    </xf>
    <xf numFmtId="0" fontId="70" fillId="24" borderId="0" xfId="0" applyFont="1" applyFill="1">
      <alignment vertical="center"/>
    </xf>
    <xf numFmtId="0" fontId="27" fillId="24" borderId="0" xfId="0" applyFont="1" applyFill="1" applyAlignment="1">
      <alignment horizontal="left" vertical="center"/>
    </xf>
    <xf numFmtId="0" fontId="31" fillId="24" borderId="113" xfId="0" applyFont="1" applyFill="1" applyBorder="1" applyAlignment="1">
      <alignment horizontal="center" vertical="center" wrapText="1" shrinkToFit="1"/>
    </xf>
    <xf numFmtId="0" fontId="31" fillId="24" borderId="13" xfId="0" applyFont="1" applyFill="1" applyBorder="1" applyAlignment="1">
      <alignment horizontal="center" vertical="center" wrapText="1" shrinkToFit="1"/>
    </xf>
    <xf numFmtId="0" fontId="12" fillId="0" borderId="24" xfId="0" applyFont="1" applyBorder="1" applyAlignment="1">
      <alignment vertical="center" wrapText="1"/>
    </xf>
    <xf numFmtId="0" fontId="12" fillId="0" borderId="114" xfId="0" applyFont="1" applyBorder="1" applyAlignment="1">
      <alignment vertical="center" wrapText="1"/>
    </xf>
    <xf numFmtId="0" fontId="31" fillId="24" borderId="24" xfId="0" applyFont="1" applyFill="1" applyBorder="1" applyAlignment="1">
      <alignment horizontal="center" vertical="center"/>
    </xf>
    <xf numFmtId="0" fontId="31" fillId="24" borderId="11" xfId="0" applyFont="1" applyFill="1" applyBorder="1" applyAlignment="1">
      <alignment horizontal="center" vertical="center" wrapText="1" shrinkToFit="1"/>
    </xf>
    <xf numFmtId="0" fontId="12" fillId="24" borderId="0" xfId="0" applyFont="1" applyFill="1" applyAlignment="1">
      <alignment horizontal="left" vertical="center"/>
    </xf>
    <xf numFmtId="0" fontId="70" fillId="24" borderId="0" xfId="0" applyFont="1" applyFill="1" applyAlignment="1">
      <alignment horizontal="left" vertical="center"/>
    </xf>
    <xf numFmtId="0" fontId="0" fillId="24" borderId="0" xfId="0" applyFill="1" applyAlignment="1">
      <alignment horizontal="left" vertical="center"/>
    </xf>
    <xf numFmtId="0" fontId="31" fillId="24" borderId="96" xfId="0" applyFont="1" applyFill="1" applyBorder="1" applyAlignment="1">
      <alignment horizontal="left" vertical="center"/>
    </xf>
    <xf numFmtId="0" fontId="31" fillId="24" borderId="113" xfId="0" applyFont="1" applyFill="1" applyBorder="1" applyAlignment="1">
      <alignment horizontal="center" vertical="center" shrinkToFit="1"/>
    </xf>
    <xf numFmtId="0" fontId="31" fillId="24" borderId="13" xfId="0" applyFont="1" applyFill="1" applyBorder="1" applyAlignment="1">
      <alignment horizontal="center" vertical="center" shrinkToFit="1"/>
    </xf>
    <xf numFmtId="0" fontId="71" fillId="24" borderId="0" xfId="0" applyFont="1" applyFill="1">
      <alignment vertical="center"/>
    </xf>
    <xf numFmtId="0" fontId="22" fillId="24" borderId="25" xfId="0" applyFont="1" applyFill="1" applyBorder="1" applyAlignment="1">
      <alignment horizontal="left" vertical="center" wrapText="1"/>
    </xf>
    <xf numFmtId="0" fontId="22" fillId="24" borderId="18" xfId="0" applyFont="1" applyFill="1" applyBorder="1" applyAlignment="1">
      <alignment horizontal="left" vertical="center" wrapText="1"/>
    </xf>
    <xf numFmtId="0" fontId="31" fillId="24" borderId="110" xfId="0" applyFont="1" applyFill="1" applyBorder="1" applyAlignment="1">
      <alignment horizontal="center" vertical="center" shrinkToFit="1"/>
    </xf>
    <xf numFmtId="0" fontId="31" fillId="24" borderId="20" xfId="0" applyFont="1" applyFill="1" applyBorder="1" applyAlignment="1">
      <alignment horizontal="center" vertical="center" shrinkToFit="1"/>
    </xf>
    <xf numFmtId="0" fontId="12" fillId="24" borderId="0" xfId="0" applyFont="1" applyFill="1" applyAlignment="1">
      <alignment horizontal="center" vertical="center"/>
    </xf>
    <xf numFmtId="178" fontId="35" fillId="24" borderId="14" xfId="0" applyNumberFormat="1" applyFont="1" applyFill="1" applyBorder="1" applyAlignment="1">
      <alignment horizontal="right" vertical="center" shrinkToFit="1"/>
    </xf>
    <xf numFmtId="0" fontId="27" fillId="24" borderId="113" xfId="0" applyFont="1" applyFill="1" applyBorder="1" applyAlignment="1">
      <alignment horizontal="center" vertical="center" wrapText="1"/>
    </xf>
    <xf numFmtId="0" fontId="27" fillId="24" borderId="13" xfId="0" applyFont="1" applyFill="1" applyBorder="1" applyAlignment="1">
      <alignment horizontal="center" vertical="center" wrapText="1"/>
    </xf>
    <xf numFmtId="38" fontId="35" fillId="0" borderId="113" xfId="100" applyFont="1" applyBorder="1" applyAlignment="1" applyProtection="1">
      <alignment vertical="center" wrapText="1"/>
    </xf>
    <xf numFmtId="38" fontId="35" fillId="0" borderId="114" xfId="100" applyFont="1" applyBorder="1" applyAlignment="1" applyProtection="1">
      <alignment vertical="center" wrapText="1"/>
    </xf>
    <xf numFmtId="49" fontId="70" fillId="24" borderId="0" xfId="0" applyNumberFormat="1" applyFont="1" applyFill="1">
      <alignment vertical="center"/>
    </xf>
    <xf numFmtId="49" fontId="12" fillId="24" borderId="0" xfId="0" applyNumberFormat="1" applyFont="1" applyFill="1" applyAlignment="1">
      <alignment horizontal="center" vertical="center"/>
    </xf>
    <xf numFmtId="178" fontId="35" fillId="24" borderId="18" xfId="0" applyNumberFormat="1" applyFont="1" applyFill="1" applyBorder="1" applyAlignment="1">
      <alignment horizontal="right" vertical="center" shrinkToFit="1"/>
    </xf>
    <xf numFmtId="49" fontId="0" fillId="24" borderId="0" xfId="0" applyNumberFormat="1" applyFill="1">
      <alignment vertical="center"/>
    </xf>
    <xf numFmtId="49" fontId="27" fillId="24" borderId="110" xfId="0" applyNumberFormat="1" applyFont="1" applyFill="1" applyBorder="1" applyAlignment="1">
      <alignment horizontal="center" vertical="center" wrapText="1"/>
    </xf>
    <xf numFmtId="49" fontId="27" fillId="24" borderId="20" xfId="0" applyNumberFormat="1" applyFont="1" applyFill="1" applyBorder="1" applyAlignment="1">
      <alignment horizontal="center" vertical="center" wrapText="1"/>
    </xf>
    <xf numFmtId="2" fontId="31" fillId="0" borderId="110" xfId="101" applyNumberFormat="1" applyFont="1" applyFill="1" applyBorder="1" applyAlignment="1" applyProtection="1">
      <alignment vertical="center" wrapText="1" shrinkToFit="1"/>
    </xf>
    <xf numFmtId="2" fontId="31" fillId="0" borderId="115" xfId="101" applyNumberFormat="1" applyFont="1" applyFill="1" applyBorder="1" applyAlignment="1" applyProtection="1">
      <alignment vertical="center" wrapText="1" shrinkToFit="1"/>
    </xf>
    <xf numFmtId="0" fontId="31" fillId="24" borderId="0" xfId="0" applyFont="1" applyFill="1">
      <alignment vertical="center"/>
    </xf>
    <xf numFmtId="49" fontId="22" fillId="24" borderId="15" xfId="0" applyNumberFormat="1" applyFont="1" applyFill="1" applyBorder="1">
      <alignment vertical="center"/>
    </xf>
    <xf numFmtId="49" fontId="22" fillId="24" borderId="0" xfId="0" applyNumberFormat="1" applyFont="1" applyFill="1">
      <alignment vertical="center"/>
    </xf>
    <xf numFmtId="0" fontId="72" fillId="0" borderId="0" xfId="0" applyFont="1" applyAlignment="1">
      <alignment horizontal="center" vertical="center" wrapText="1" shrinkToFit="1"/>
    </xf>
    <xf numFmtId="0" fontId="31" fillId="24" borderId="86" xfId="0" applyFont="1" applyFill="1" applyBorder="1" applyAlignment="1">
      <alignment horizontal="center" vertical="center" wrapText="1"/>
    </xf>
    <xf numFmtId="0" fontId="31" fillId="24" borderId="76" xfId="0" applyFont="1" applyFill="1" applyBorder="1" applyAlignment="1">
      <alignment horizontal="center" vertical="center" wrapText="1"/>
    </xf>
    <xf numFmtId="0" fontId="43" fillId="30" borderId="107" xfId="0" applyFont="1" applyFill="1" applyBorder="1" applyAlignment="1" applyProtection="1">
      <alignment horizontal="center" vertical="center" shrinkToFit="1"/>
      <protection locked="0"/>
    </xf>
    <xf numFmtId="0" fontId="43" fillId="30" borderId="98" xfId="0" applyFont="1" applyFill="1" applyBorder="1" applyAlignment="1" applyProtection="1">
      <alignment horizontal="center" vertical="center" shrinkToFit="1"/>
      <protection locked="0"/>
    </xf>
    <xf numFmtId="0" fontId="35" fillId="24" borderId="0" xfId="0" applyFont="1" applyFill="1">
      <alignment vertical="center"/>
    </xf>
    <xf numFmtId="0" fontId="31" fillId="24" borderId="35" xfId="0" applyFont="1" applyFill="1" applyBorder="1" applyAlignment="1">
      <alignment horizontal="center" vertical="center" wrapText="1"/>
    </xf>
    <xf numFmtId="0" fontId="31" fillId="24" borderId="116" xfId="0" applyFont="1" applyFill="1" applyBorder="1" applyAlignment="1">
      <alignment horizontal="center" vertical="center"/>
    </xf>
    <xf numFmtId="181" fontId="31" fillId="24" borderId="113" xfId="101" applyNumberFormat="1" applyFont="1" applyFill="1" applyBorder="1" applyAlignment="1" applyProtection="1">
      <alignment horizontal="center" vertical="center" shrinkToFit="1"/>
    </xf>
    <xf numFmtId="181" fontId="31" fillId="24" borderId="114" xfId="101" applyNumberFormat="1" applyFont="1" applyFill="1" applyBorder="1" applyAlignment="1" applyProtection="1">
      <alignment horizontal="center" vertical="center" shrinkToFit="1"/>
    </xf>
    <xf numFmtId="0" fontId="35" fillId="24" borderId="0" xfId="0" applyFont="1" applyFill="1" applyAlignment="1">
      <alignment vertical="center" shrinkToFit="1"/>
    </xf>
    <xf numFmtId="49" fontId="35" fillId="24" borderId="0" xfId="0" applyNumberFormat="1" applyFont="1" applyFill="1">
      <alignment vertical="center"/>
    </xf>
    <xf numFmtId="0" fontId="73" fillId="24" borderId="0" xfId="0" applyFont="1" applyFill="1" applyAlignment="1">
      <alignment horizontal="center" vertical="center" shrinkToFit="1"/>
    </xf>
    <xf numFmtId="0" fontId="31" fillId="24" borderId="110" xfId="0" applyFont="1" applyFill="1" applyBorder="1" applyAlignment="1">
      <alignment horizontal="center" vertical="center" wrapText="1"/>
    </xf>
    <xf numFmtId="0" fontId="31" fillId="24" borderId="117" xfId="0" applyFont="1" applyFill="1" applyBorder="1" applyAlignment="1">
      <alignment horizontal="center" vertical="center"/>
    </xf>
    <xf numFmtId="0" fontId="27" fillId="24" borderId="110" xfId="0" applyFont="1" applyFill="1" applyBorder="1">
      <alignment vertical="center"/>
    </xf>
    <xf numFmtId="0" fontId="27" fillId="24" borderId="115" xfId="0" applyFont="1" applyFill="1" applyBorder="1">
      <alignment vertical="center"/>
    </xf>
    <xf numFmtId="0" fontId="74" fillId="24" borderId="0" xfId="0" applyFont="1" applyFill="1">
      <alignment vertical="center"/>
    </xf>
    <xf numFmtId="0" fontId="31" fillId="24" borderId="49" xfId="0" applyFont="1" applyFill="1" applyBorder="1" applyAlignment="1">
      <alignment horizontal="center" vertical="center"/>
    </xf>
    <xf numFmtId="0" fontId="31" fillId="24" borderId="54" xfId="0" applyFont="1" applyFill="1" applyBorder="1" applyAlignment="1">
      <alignment horizontal="center" vertical="center"/>
    </xf>
    <xf numFmtId="0" fontId="27" fillId="0" borderId="49" xfId="0" applyFont="1" applyBorder="1" applyProtection="1">
      <alignment vertical="center"/>
      <protection locked="0"/>
    </xf>
    <xf numFmtId="0" fontId="27" fillId="0" borderId="87" xfId="0" applyFont="1" applyBorder="1" applyProtection="1">
      <alignment vertical="center"/>
      <protection locked="0"/>
    </xf>
    <xf numFmtId="0" fontId="27" fillId="24" borderId="49" xfId="0" applyFont="1" applyFill="1" applyBorder="1">
      <alignment vertical="center"/>
    </xf>
    <xf numFmtId="0" fontId="27" fillId="24" borderId="87" xfId="0" applyFont="1" applyFill="1" applyBorder="1">
      <alignment vertical="center"/>
    </xf>
    <xf numFmtId="0" fontId="31" fillId="24" borderId="111" xfId="0" applyFont="1" applyFill="1" applyBorder="1" applyAlignment="1">
      <alignment horizontal="center" vertical="center"/>
    </xf>
    <xf numFmtId="0" fontId="31" fillId="24" borderId="118" xfId="0" applyFont="1" applyFill="1" applyBorder="1" applyAlignment="1">
      <alignment horizontal="center" vertical="center"/>
    </xf>
    <xf numFmtId="0" fontId="27" fillId="24" borderId="111" xfId="0" applyFont="1" applyFill="1" applyBorder="1">
      <alignment vertical="center"/>
    </xf>
    <xf numFmtId="0" fontId="27" fillId="24" borderId="112" xfId="0" applyFont="1" applyFill="1" applyBorder="1">
      <alignment vertical="center"/>
    </xf>
    <xf numFmtId="0" fontId="73" fillId="24" borderId="0" xfId="0" applyFont="1" applyFill="1">
      <alignment vertical="center"/>
    </xf>
    <xf numFmtId="0" fontId="31" fillId="24" borderId="119" xfId="0" applyFont="1" applyFill="1" applyBorder="1" applyAlignment="1">
      <alignment horizontal="center" vertical="center" wrapText="1"/>
    </xf>
    <xf numFmtId="0" fontId="31" fillId="24" borderId="120" xfId="0" applyFont="1" applyFill="1" applyBorder="1" applyAlignment="1">
      <alignment horizontal="center" vertical="center" wrapText="1"/>
    </xf>
    <xf numFmtId="178" fontId="31" fillId="24" borderId="119" xfId="0" applyNumberFormat="1" applyFont="1" applyFill="1" applyBorder="1">
      <alignment vertical="center"/>
    </xf>
    <xf numFmtId="178" fontId="31" fillId="24" borderId="121" xfId="0" applyNumberFormat="1" applyFont="1" applyFill="1" applyBorder="1">
      <alignment vertical="center"/>
    </xf>
    <xf numFmtId="0" fontId="72" fillId="27" borderId="83" xfId="0" applyFont="1" applyFill="1" applyBorder="1" applyAlignment="1">
      <alignment horizontal="center" vertical="center"/>
    </xf>
    <xf numFmtId="0" fontId="31" fillId="24" borderId="109" xfId="0" applyFont="1" applyFill="1" applyBorder="1" applyAlignment="1">
      <alignment horizontal="center" vertical="center" wrapText="1"/>
    </xf>
    <xf numFmtId="0" fontId="35" fillId="0" borderId="122" xfId="0" applyFont="1" applyBorder="1" applyAlignment="1">
      <alignment horizontal="center" vertical="center" wrapText="1"/>
    </xf>
    <xf numFmtId="178" fontId="31" fillId="24" borderId="107" xfId="0" applyNumberFormat="1" applyFont="1" applyFill="1" applyBorder="1">
      <alignment vertical="center"/>
    </xf>
    <xf numFmtId="178" fontId="31" fillId="24" borderId="98" xfId="0" applyNumberFormat="1" applyFont="1" applyFill="1" applyBorder="1">
      <alignment vertical="center"/>
    </xf>
    <xf numFmtId="0" fontId="75" fillId="24" borderId="0" xfId="0" applyFont="1" applyFill="1">
      <alignment vertical="center"/>
    </xf>
    <xf numFmtId="0" fontId="35" fillId="24" borderId="0" xfId="0" applyFont="1" applyFill="1" applyAlignment="1">
      <alignment vertical="center" wrapText="1"/>
    </xf>
    <xf numFmtId="0" fontId="72" fillId="27" borderId="96" xfId="0" applyFont="1" applyFill="1" applyBorder="1" applyAlignment="1">
      <alignment horizontal="center" vertical="center"/>
    </xf>
    <xf numFmtId="0" fontId="35" fillId="0" borderId="123" xfId="0" applyFont="1" applyBorder="1" applyAlignment="1">
      <alignment horizontal="center" vertical="center" wrapText="1"/>
    </xf>
    <xf numFmtId="178" fontId="76" fillId="0" borderId="113" xfId="0" applyNumberFormat="1" applyFont="1" applyBorder="1" applyAlignment="1" applyProtection="1">
      <alignment horizontal="center" vertical="center" shrinkToFit="1"/>
      <protection locked="0"/>
    </xf>
    <xf numFmtId="178" fontId="76" fillId="0" borderId="114" xfId="0" applyNumberFormat="1" applyFont="1" applyBorder="1" applyAlignment="1" applyProtection="1">
      <alignment horizontal="center" vertical="center" shrinkToFit="1"/>
      <protection locked="0"/>
    </xf>
    <xf numFmtId="0" fontId="75" fillId="24" borderId="0" xfId="0" applyFont="1" applyFill="1" applyAlignment="1">
      <alignment vertical="center" wrapText="1"/>
    </xf>
    <xf numFmtId="0" fontId="31" fillId="24" borderId="0" xfId="0" applyFont="1" applyFill="1" applyAlignment="1">
      <alignment horizontal="left" vertical="center" wrapText="1"/>
    </xf>
    <xf numFmtId="0" fontId="77" fillId="24" borderId="14" xfId="0" applyFont="1" applyFill="1" applyBorder="1" applyAlignment="1">
      <alignment horizontal="left" vertical="center" wrapText="1"/>
    </xf>
    <xf numFmtId="0" fontId="72" fillId="27" borderId="38" xfId="0" applyFont="1" applyFill="1" applyBorder="1" applyAlignment="1">
      <alignment horizontal="center" vertical="center" wrapText="1" shrinkToFit="1"/>
    </xf>
    <xf numFmtId="0" fontId="31" fillId="24" borderId="33" xfId="0" applyFont="1" applyFill="1" applyBorder="1" applyAlignment="1">
      <alignment horizontal="center" vertical="center" wrapText="1"/>
    </xf>
    <xf numFmtId="0" fontId="35" fillId="0" borderId="116" xfId="0" applyFont="1" applyBorder="1" applyAlignment="1">
      <alignment horizontal="center" vertical="center" wrapText="1"/>
    </xf>
    <xf numFmtId="178" fontId="76" fillId="0" borderId="113" xfId="0" applyNumberFormat="1" applyFont="1" applyBorder="1" applyAlignment="1" applyProtection="1">
      <alignment horizontal="center" vertical="center" wrapText="1" shrinkToFit="1"/>
      <protection locked="0"/>
    </xf>
    <xf numFmtId="178" fontId="76" fillId="0" borderId="114" xfId="0" applyNumberFormat="1" applyFont="1" applyBorder="1" applyAlignment="1" applyProtection="1">
      <alignment horizontal="center" vertical="center" wrapText="1" shrinkToFit="1"/>
      <protection locked="0"/>
    </xf>
    <xf numFmtId="0" fontId="78" fillId="24" borderId="0" xfId="0" applyFont="1" applyFill="1" applyAlignment="1">
      <alignment vertical="center" wrapText="1"/>
    </xf>
    <xf numFmtId="0" fontId="0" fillId="24" borderId="0" xfId="0" applyFill="1" applyAlignment="1">
      <alignment vertical="center" wrapText="1"/>
    </xf>
    <xf numFmtId="0" fontId="77" fillId="24" borderId="19" xfId="0" applyFont="1" applyFill="1" applyBorder="1" applyAlignment="1">
      <alignment horizontal="left" vertical="center" wrapText="1"/>
    </xf>
    <xf numFmtId="0" fontId="35" fillId="0" borderId="124" xfId="0" applyFont="1" applyBorder="1" applyAlignment="1">
      <alignment horizontal="center" vertical="center" wrapText="1"/>
    </xf>
    <xf numFmtId="178" fontId="76" fillId="0" borderId="113" xfId="0" applyNumberFormat="1" applyFont="1" applyBorder="1" applyAlignment="1" applyProtection="1">
      <alignment vertical="center" shrinkToFit="1"/>
      <protection locked="0"/>
    </xf>
    <xf numFmtId="178" fontId="76" fillId="0" borderId="114" xfId="0" applyNumberFormat="1" applyFont="1" applyBorder="1" applyAlignment="1" applyProtection="1">
      <alignment vertical="center" shrinkToFit="1"/>
      <protection locked="0"/>
    </xf>
    <xf numFmtId="0" fontId="35" fillId="0" borderId="117" xfId="0" applyFont="1" applyBorder="1" applyAlignment="1">
      <alignment horizontal="center" vertical="center" wrapText="1"/>
    </xf>
    <xf numFmtId="178" fontId="76" fillId="0" borderId="110" xfId="0" applyNumberFormat="1" applyFont="1" applyBorder="1" applyAlignment="1" applyProtection="1">
      <alignment horizontal="center" vertical="center" wrapText="1" shrinkToFit="1"/>
      <protection locked="0"/>
    </xf>
    <xf numFmtId="178" fontId="76" fillId="0" borderId="115" xfId="0" applyNumberFormat="1" applyFont="1" applyBorder="1" applyAlignment="1" applyProtection="1">
      <alignment horizontal="center" vertical="center" wrapText="1" shrinkToFit="1"/>
      <protection locked="0"/>
    </xf>
    <xf numFmtId="0" fontId="0" fillId="24" borderId="0" xfId="0" applyFill="1" applyAlignment="1">
      <alignment horizontal="center" vertical="center"/>
    </xf>
    <xf numFmtId="0" fontId="77" fillId="24" borderId="125" xfId="0" applyFont="1" applyFill="1" applyBorder="1" applyAlignment="1">
      <alignment horizontal="left" vertical="center" wrapText="1"/>
    </xf>
    <xf numFmtId="0" fontId="72" fillId="27" borderId="38" xfId="0" applyFont="1" applyFill="1" applyBorder="1" applyAlignment="1">
      <alignment horizontal="center" vertical="center" wrapText="1"/>
    </xf>
    <xf numFmtId="0" fontId="35" fillId="0" borderId="33" xfId="0" applyFont="1" applyBorder="1" applyAlignment="1">
      <alignment horizontal="center" vertical="center" wrapText="1"/>
    </xf>
    <xf numFmtId="0" fontId="35" fillId="24" borderId="117" xfId="0" applyFont="1" applyFill="1" applyBorder="1" applyAlignment="1">
      <alignment horizontal="center" vertical="center" wrapText="1"/>
    </xf>
    <xf numFmtId="178" fontId="79" fillId="0" borderId="119" xfId="0" applyNumberFormat="1" applyFont="1" applyBorder="1" applyAlignment="1" applyProtection="1">
      <alignment horizontal="center" vertical="center" wrapText="1" shrinkToFit="1"/>
      <protection locked="0"/>
    </xf>
    <xf numFmtId="178" fontId="79" fillId="0" borderId="121" xfId="0" applyNumberFormat="1" applyFont="1" applyBorder="1" applyAlignment="1" applyProtection="1">
      <alignment horizontal="center" vertical="center" wrapText="1" shrinkToFit="1"/>
      <protection locked="0"/>
    </xf>
    <xf numFmtId="0" fontId="35" fillId="24" borderId="0" xfId="0" applyFont="1" applyFill="1" applyAlignment="1">
      <alignment horizontal="right" vertical="center"/>
    </xf>
    <xf numFmtId="182" fontId="35" fillId="24" borderId="38" xfId="0" applyNumberFormat="1" applyFont="1" applyFill="1" applyBorder="1">
      <alignment vertical="center"/>
    </xf>
    <xf numFmtId="182" fontId="35" fillId="24" borderId="32" xfId="0" applyNumberFormat="1" applyFont="1" applyFill="1" applyBorder="1">
      <alignment vertical="center"/>
    </xf>
    <xf numFmtId="0" fontId="35" fillId="0" borderId="119" xfId="0" applyFont="1" applyBorder="1" applyAlignment="1">
      <alignment horizontal="center" vertical="center" wrapText="1"/>
    </xf>
    <xf numFmtId="0" fontId="35" fillId="24" borderId="126" xfId="0" applyFont="1" applyFill="1" applyBorder="1" applyAlignment="1">
      <alignment horizontal="center" vertical="center" wrapText="1"/>
    </xf>
    <xf numFmtId="178" fontId="79" fillId="0" borderId="38" xfId="0" applyNumberFormat="1" applyFont="1" applyBorder="1" applyAlignment="1" applyProtection="1">
      <alignment horizontal="center" vertical="center" wrapText="1" shrinkToFit="1"/>
      <protection locked="0"/>
    </xf>
    <xf numFmtId="0" fontId="80" fillId="0" borderId="0" xfId="0" applyFont="1" applyAlignment="1" applyProtection="1">
      <alignment horizontal="center" vertical="center" wrapText="1"/>
    </xf>
    <xf numFmtId="0" fontId="0" fillId="24" borderId="0" xfId="0" applyFill="1" applyAlignment="1" applyProtection="1">
      <alignment vertical="center" wrapText="1"/>
    </xf>
    <xf numFmtId="0" fontId="22" fillId="24" borderId="0" xfId="0" applyFont="1" applyFill="1" applyAlignment="1" applyProtection="1">
      <alignment vertical="center" wrapText="1"/>
    </xf>
    <xf numFmtId="0" fontId="71" fillId="24" borderId="0" xfId="0" applyFont="1" applyFill="1" applyAlignment="1" applyProtection="1">
      <alignment vertical="center" wrapText="1"/>
    </xf>
    <xf numFmtId="0" fontId="22" fillId="24" borderId="0" xfId="0" applyFont="1" applyFill="1" applyAlignment="1" applyProtection="1">
      <alignment horizontal="left" vertical="center" wrapText="1"/>
    </xf>
    <xf numFmtId="0" fontId="35" fillId="0" borderId="83" xfId="0" applyFont="1" applyBorder="1" applyAlignment="1" applyProtection="1">
      <alignment horizontal="center" vertical="center" wrapText="1"/>
    </xf>
    <xf numFmtId="0" fontId="35" fillId="0" borderId="0" xfId="0" applyFont="1" applyAlignment="1" applyProtection="1">
      <alignment horizontal="center" vertical="center" wrapText="1"/>
    </xf>
    <xf numFmtId="0" fontId="0" fillId="0" borderId="83" xfId="0" applyBorder="1" applyAlignment="1" applyProtection="1">
      <alignment vertical="center" wrapText="1" shrinkToFit="1"/>
    </xf>
    <xf numFmtId="0" fontId="0" fillId="0" borderId="0" xfId="0" applyAlignment="1" applyProtection="1">
      <alignment vertical="center" wrapText="1"/>
    </xf>
    <xf numFmtId="0" fontId="35" fillId="0" borderId="96" xfId="0" applyFont="1" applyBorder="1" applyAlignment="1" applyProtection="1">
      <alignment horizontal="center" vertical="center" wrapText="1"/>
    </xf>
    <xf numFmtId="0" fontId="0" fillId="0" borderId="38" xfId="0" applyBorder="1" applyAlignment="1" applyProtection="1">
      <alignment vertical="center" wrapText="1" shrinkToFit="1"/>
    </xf>
    <xf numFmtId="0" fontId="22" fillId="0" borderId="0" xfId="0" applyFont="1" applyAlignment="1" applyProtection="1">
      <alignment horizontal="center" vertical="center" wrapText="1"/>
    </xf>
    <xf numFmtId="0" fontId="81" fillId="0" borderId="0" xfId="0" applyFont="1" applyAlignment="1" applyProtection="1">
      <alignment horizontal="center" vertical="center" wrapText="1"/>
    </xf>
    <xf numFmtId="0" fontId="25" fillId="0" borderId="41" xfId="0" applyFont="1" applyBorder="1" applyAlignment="1" applyProtection="1">
      <alignment horizontal="left" vertical="top" wrapText="1"/>
    </xf>
    <xf numFmtId="0" fontId="74" fillId="0" borderId="0" xfId="0" applyFont="1" applyAlignment="1" applyProtection="1">
      <alignment horizontal="left" vertical="center" wrapText="1"/>
    </xf>
    <xf numFmtId="0" fontId="39" fillId="0" borderId="101" xfId="0" applyFont="1" applyBorder="1" applyAlignment="1" applyProtection="1">
      <alignment vertical="center" wrapText="1"/>
    </xf>
    <xf numFmtId="0" fontId="39" fillId="0" borderId="101" xfId="0" applyFont="1" applyBorder="1" applyAlignment="1" applyProtection="1">
      <alignment horizontal="center" vertical="center" wrapText="1"/>
    </xf>
    <xf numFmtId="0" fontId="80" fillId="24" borderId="0" xfId="0" applyFont="1" applyFill="1" applyAlignment="1" applyProtection="1">
      <alignment horizontal="center" vertical="center" wrapText="1"/>
    </xf>
    <xf numFmtId="0" fontId="67" fillId="0" borderId="0" xfId="0" applyFont="1" applyProtection="1">
      <alignment vertical="center"/>
    </xf>
    <xf numFmtId="0" fontId="74" fillId="0" borderId="105" xfId="0" applyFont="1" applyBorder="1" applyAlignment="1" applyProtection="1">
      <alignment horizontal="left" vertical="center" wrapText="1"/>
    </xf>
    <xf numFmtId="0" fontId="71" fillId="0" borderId="0" xfId="0" applyFont="1" applyAlignment="1" applyProtection="1">
      <alignment vertical="center" wrapText="1"/>
    </xf>
    <xf numFmtId="0" fontId="39" fillId="0" borderId="101" xfId="0" applyFont="1" applyBorder="1" applyAlignment="1" applyProtection="1">
      <alignment horizontal="center" vertical="center"/>
    </xf>
    <xf numFmtId="0" fontId="39" fillId="0" borderId="0" xfId="0" applyFont="1" applyAlignment="1" applyProtection="1">
      <alignment horizontal="center" vertical="center"/>
    </xf>
    <xf numFmtId="0" fontId="67" fillId="31" borderId="0" xfId="0" applyFont="1" applyFill="1" applyAlignment="1" applyProtection="1">
      <alignment horizontal="center" vertical="center"/>
    </xf>
    <xf numFmtId="0" fontId="39" fillId="0" borderId="0" xfId="0" applyFont="1" applyProtection="1">
      <alignment vertical="center"/>
    </xf>
    <xf numFmtId="0" fontId="74" fillId="31" borderId="0" xfId="0" applyFont="1" applyFill="1" applyAlignment="1" applyProtection="1">
      <alignment vertical="center" wrapText="1"/>
    </xf>
    <xf numFmtId="0" fontId="39" fillId="31" borderId="0" xfId="0" applyFont="1" applyFill="1" applyAlignment="1" applyProtection="1">
      <alignment horizontal="center" vertical="center"/>
    </xf>
    <xf numFmtId="0" fontId="67" fillId="24" borderId="0" xfId="0" applyFont="1" applyFill="1" applyProtection="1">
      <alignment vertical="center"/>
    </xf>
    <xf numFmtId="0" fontId="68" fillId="0" borderId="0" xfId="0" applyFont="1" applyProtection="1">
      <alignment vertical="center"/>
    </xf>
    <xf numFmtId="0" fontId="68" fillId="31" borderId="0" xfId="0" applyFont="1" applyFill="1" applyAlignment="1" applyProtection="1">
      <alignment horizontal="center" vertical="center"/>
    </xf>
    <xf numFmtId="0" fontId="68" fillId="24" borderId="0" xfId="0" applyFont="1" applyFill="1" applyProtection="1">
      <alignment vertical="center"/>
    </xf>
    <xf numFmtId="0" fontId="40" fillId="0" borderId="101" xfId="0" applyFont="1" applyBorder="1" applyAlignment="1" applyProtection="1">
      <alignment vertical="center" wrapText="1"/>
    </xf>
    <xf numFmtId="0" fontId="40" fillId="0" borderId="101" xfId="0" applyFont="1" applyBorder="1" applyAlignment="1" applyProtection="1">
      <alignment horizontal="center" vertical="center" wrapText="1"/>
    </xf>
    <xf numFmtId="0" fontId="73" fillId="0" borderId="101" xfId="0" applyFont="1" applyBorder="1" applyAlignment="1" applyProtection="1">
      <alignment horizontal="center" vertical="center" wrapText="1"/>
    </xf>
    <xf numFmtId="0" fontId="39" fillId="0" borderId="101" xfId="0" applyFont="1" applyBorder="1" applyProtection="1">
      <alignment vertical="center"/>
    </xf>
    <xf numFmtId="0" fontId="67" fillId="0" borderId="0" xfId="0" applyFont="1" applyAlignment="1" applyProtection="1">
      <alignment vertical="center" wrapText="1"/>
    </xf>
    <xf numFmtId="0" fontId="40" fillId="0" borderId="0" xfId="0" applyFont="1" applyProtection="1">
      <alignment vertical="center"/>
    </xf>
    <xf numFmtId="0" fontId="40" fillId="31" borderId="0" xfId="0" applyFont="1" applyFill="1" applyAlignment="1" applyProtection="1">
      <alignment horizontal="center" vertical="center"/>
    </xf>
    <xf numFmtId="0" fontId="40" fillId="24" borderId="0" xfId="0" applyFont="1" applyFill="1" applyProtection="1">
      <alignment vertical="center"/>
    </xf>
    <xf numFmtId="0" fontId="40" fillId="0" borderId="127" xfId="0" applyFont="1" applyBorder="1" applyProtection="1">
      <alignment vertical="center"/>
    </xf>
    <xf numFmtId="0" fontId="40" fillId="0" borderId="100" xfId="0" applyFont="1" applyBorder="1" applyProtection="1">
      <alignment vertical="center"/>
    </xf>
    <xf numFmtId="0" fontId="67" fillId="24" borderId="0" xfId="0" applyFont="1" applyFill="1" applyAlignment="1" applyProtection="1">
      <alignment vertical="center" wrapText="1"/>
    </xf>
    <xf numFmtId="183" fontId="0" fillId="0" borderId="0" xfId="0" applyNumberFormat="1" applyProtection="1">
      <alignment vertical="center"/>
    </xf>
    <xf numFmtId="0" fontId="82" fillId="0" borderId="0" xfId="0" applyFont="1" applyAlignment="1" applyProtection="1">
      <alignment horizontal="center" vertical="center" wrapText="1"/>
    </xf>
    <xf numFmtId="0" fontId="22" fillId="24" borderId="14" xfId="0" applyFont="1" applyFill="1" applyBorder="1" applyAlignment="1">
      <alignment horizontal="center" vertical="center"/>
    </xf>
    <xf numFmtId="0" fontId="22" fillId="24" borderId="16" xfId="0" applyFont="1" applyFill="1" applyBorder="1" applyAlignment="1">
      <alignment horizontal="center" vertical="center" wrapText="1"/>
    </xf>
    <xf numFmtId="0" fontId="0" fillId="24" borderId="12" xfId="0" applyFill="1" applyBorder="1" applyAlignment="1">
      <alignment horizontal="left" vertical="center"/>
    </xf>
    <xf numFmtId="0" fontId="22" fillId="24" borderId="19" xfId="0" applyFont="1" applyFill="1" applyBorder="1" applyAlignment="1">
      <alignment horizontal="center" vertical="center"/>
    </xf>
    <xf numFmtId="0" fontId="22" fillId="24" borderId="23" xfId="0" applyFont="1" applyFill="1" applyBorder="1" applyAlignment="1">
      <alignment horizontal="center" vertical="center" wrapText="1"/>
    </xf>
    <xf numFmtId="0" fontId="22" fillId="24" borderId="14" xfId="0" applyFont="1" applyFill="1" applyBorder="1" applyAlignment="1">
      <alignment horizontal="center" vertical="center" wrapText="1"/>
    </xf>
    <xf numFmtId="0" fontId="22" fillId="24" borderId="19" xfId="0" applyFont="1" applyFill="1" applyBorder="1" applyAlignment="1">
      <alignment horizontal="center" vertical="center" wrapText="1"/>
    </xf>
    <xf numFmtId="0" fontId="22" fillId="24" borderId="18" xfId="0" applyFont="1" applyFill="1" applyBorder="1" applyAlignment="1">
      <alignment horizontal="center" vertical="center"/>
    </xf>
    <xf numFmtId="0" fontId="22" fillId="24" borderId="25" xfId="0" applyFont="1" applyFill="1" applyBorder="1" applyAlignment="1">
      <alignment horizontal="center" vertical="center" wrapText="1"/>
    </xf>
    <xf numFmtId="0" fontId="22" fillId="24" borderId="18" xfId="0" applyFont="1" applyFill="1" applyBorder="1" applyAlignment="1">
      <alignment horizontal="center" vertical="center" wrapText="1"/>
    </xf>
    <xf numFmtId="0" fontId="0" fillId="24" borderId="15" xfId="0" applyFill="1" applyBorder="1" applyAlignment="1">
      <alignment horizontal="center" vertical="center"/>
    </xf>
    <xf numFmtId="178" fontId="35" fillId="24" borderId="15" xfId="0" applyNumberFormat="1" applyFont="1" applyFill="1" applyBorder="1" applyAlignment="1">
      <alignment vertical="center" shrinkToFit="1"/>
    </xf>
    <xf numFmtId="49" fontId="0" fillId="24" borderId="15" xfId="0" applyNumberFormat="1" applyFill="1" applyBorder="1" applyAlignment="1">
      <alignment horizontal="center" vertical="center" wrapText="1"/>
    </xf>
    <xf numFmtId="178" fontId="35" fillId="24" borderId="15" xfId="0" applyNumberFormat="1" applyFont="1" applyFill="1" applyBorder="1" applyAlignment="1">
      <alignment horizontal="right" vertical="center" shrinkToFit="1"/>
    </xf>
    <xf numFmtId="0" fontId="0" fillId="24" borderId="15" xfId="0" applyFill="1" applyBorder="1" applyAlignment="1">
      <alignment horizontal="center" vertical="center" wrapText="1"/>
    </xf>
    <xf numFmtId="178" fontId="35" fillId="24" borderId="128" xfId="0" applyNumberFormat="1" applyFont="1" applyFill="1" applyBorder="1" applyAlignment="1">
      <alignment horizontal="right" vertical="center" shrinkToFit="1"/>
    </xf>
    <xf numFmtId="0" fontId="31" fillId="24" borderId="107" xfId="0" applyFont="1" applyFill="1" applyBorder="1" applyAlignment="1">
      <alignment horizontal="center" vertical="center" wrapText="1"/>
    </xf>
    <xf numFmtId="0" fontId="31" fillId="24" borderId="129" xfId="0" applyFont="1" applyFill="1" applyBorder="1" applyAlignment="1">
      <alignment horizontal="center" vertical="center" wrapText="1"/>
    </xf>
    <xf numFmtId="0" fontId="35" fillId="24" borderId="15" xfId="0" applyFont="1" applyFill="1" applyBorder="1" applyAlignment="1">
      <alignment horizontal="center" vertical="center"/>
    </xf>
    <xf numFmtId="0" fontId="31" fillId="24" borderId="24" xfId="0" applyFont="1" applyFill="1" applyBorder="1" applyAlignment="1">
      <alignment horizontal="center" vertical="center" wrapText="1"/>
    </xf>
    <xf numFmtId="0" fontId="31" fillId="24" borderId="123" xfId="0" applyFont="1" applyFill="1" applyBorder="1" applyAlignment="1">
      <alignment horizontal="center" vertical="center"/>
    </xf>
    <xf numFmtId="0" fontId="31" fillId="0" borderId="117" xfId="0" applyFont="1" applyBorder="1" applyAlignment="1">
      <alignment horizontal="center" vertical="center" wrapText="1"/>
    </xf>
    <xf numFmtId="178" fontId="27" fillId="0" borderId="110" xfId="0" applyNumberFormat="1" applyFont="1" applyBorder="1" applyAlignment="1" applyProtection="1">
      <alignment horizontal="center" vertical="center" wrapText="1" shrinkToFit="1"/>
      <protection locked="0"/>
    </xf>
    <xf numFmtId="178" fontId="27" fillId="0" borderId="115" xfId="0" applyNumberFormat="1" applyFont="1" applyBorder="1" applyAlignment="1" applyProtection="1">
      <alignment horizontal="center" vertical="center" wrapText="1" shrinkToFit="1"/>
      <protection locked="0"/>
    </xf>
    <xf numFmtId="0" fontId="39" fillId="0" borderId="102" xfId="0" applyFont="1" applyBorder="1" applyAlignment="1" applyProtection="1">
      <alignment horizontal="center" vertical="center" wrapText="1"/>
    </xf>
    <xf numFmtId="0" fontId="39" fillId="0" borderId="130" xfId="0" applyFont="1" applyBorder="1" applyAlignment="1" applyProtection="1">
      <alignment vertical="center" wrapText="1"/>
    </xf>
    <xf numFmtId="0" fontId="39" fillId="0" borderId="130" xfId="0" applyFont="1" applyBorder="1" applyAlignment="1" applyProtection="1">
      <alignment horizontal="center" vertical="center"/>
    </xf>
    <xf numFmtId="0" fontId="39" fillId="0" borderId="131" xfId="0" applyFont="1" applyBorder="1" applyAlignment="1" applyProtection="1">
      <alignment vertical="center" wrapText="1"/>
    </xf>
    <xf numFmtId="0" fontId="73" fillId="0" borderId="131" xfId="0" applyFont="1" applyBorder="1" applyAlignment="1" applyProtection="1">
      <alignment horizontal="center" vertical="center" wrapText="1"/>
    </xf>
    <xf numFmtId="0" fontId="39" fillId="0" borderId="131" xfId="0" applyFont="1" applyBorder="1" applyAlignment="1" applyProtection="1">
      <alignment horizontal="center" vertical="center" wrapText="1"/>
    </xf>
    <xf numFmtId="0" fontId="39" fillId="0" borderId="100" xfId="0" applyFont="1" applyBorder="1" applyAlignment="1" applyProtection="1">
      <alignment vertical="center" wrapText="1"/>
    </xf>
    <xf numFmtId="0" fontId="39" fillId="0" borderId="100" xfId="0" applyFont="1" applyBorder="1" applyProtection="1">
      <alignment vertical="center"/>
    </xf>
    <xf numFmtId="0" fontId="40" fillId="0" borderId="0" xfId="0" applyFont="1" applyBorder="1" applyAlignment="1" applyProtection="1">
      <alignment vertical="center" wrapText="1"/>
    </xf>
    <xf numFmtId="0" fontId="40" fillId="0" borderId="0" xfId="0" applyFont="1" applyBorder="1" applyProtection="1">
      <alignment vertical="center"/>
    </xf>
    <xf numFmtId="0" fontId="83" fillId="0" borderId="0" xfId="71" applyFont="1" applyProtection="1">
      <alignment vertical="center"/>
      <protection locked="0"/>
    </xf>
    <xf numFmtId="0" fontId="84" fillId="24" borderId="0" xfId="71" applyFont="1" applyFill="1" applyProtection="1">
      <alignment vertical="center"/>
      <protection locked="0"/>
    </xf>
    <xf numFmtId="0" fontId="84" fillId="0" borderId="0" xfId="71" applyFont="1" applyProtection="1">
      <alignment vertical="center"/>
      <protection locked="0"/>
    </xf>
    <xf numFmtId="0" fontId="85" fillId="24" borderId="0" xfId="71" applyFont="1" applyFill="1" applyProtection="1">
      <alignment vertical="center"/>
      <protection locked="0"/>
    </xf>
    <xf numFmtId="0" fontId="86" fillId="0" borderId="0" xfId="71" applyFont="1" applyProtection="1">
      <alignment vertical="center"/>
      <protection locked="0"/>
    </xf>
    <xf numFmtId="0" fontId="85" fillId="0" borderId="0" xfId="71" applyFont="1" applyProtection="1">
      <alignment vertical="center"/>
      <protection locked="0"/>
    </xf>
    <xf numFmtId="0" fontId="87" fillId="24" borderId="0" xfId="0" applyFont="1" applyFill="1" applyProtection="1">
      <alignment vertical="center"/>
      <protection locked="0"/>
    </xf>
    <xf numFmtId="0" fontId="0" fillId="24" borderId="0" xfId="0" applyFill="1" applyProtection="1">
      <alignment vertical="center"/>
      <protection locked="0"/>
    </xf>
    <xf numFmtId="0" fontId="88" fillId="24" borderId="0" xfId="71" applyFont="1" applyFill="1" applyProtection="1">
      <alignment vertical="center"/>
      <protection locked="0"/>
    </xf>
    <xf numFmtId="0" fontId="88" fillId="24" borderId="0" xfId="71" applyFont="1" applyFill="1" applyAlignment="1" applyProtection="1">
      <alignment vertical="top"/>
      <protection locked="0"/>
    </xf>
    <xf numFmtId="0" fontId="89" fillId="24" borderId="14" xfId="71" applyFont="1" applyFill="1" applyBorder="1" applyAlignment="1" applyProtection="1">
      <alignment horizontal="center" vertical="center"/>
      <protection locked="0"/>
    </xf>
    <xf numFmtId="0" fontId="89" fillId="24" borderId="14" xfId="71" applyFont="1" applyFill="1" applyBorder="1" applyAlignment="1" applyProtection="1">
      <alignment horizontal="center" vertical="center" wrapText="1"/>
      <protection locked="0"/>
    </xf>
    <xf numFmtId="0" fontId="83" fillId="24" borderId="0" xfId="71" applyFont="1" applyFill="1" applyProtection="1">
      <alignment vertical="center"/>
      <protection locked="0"/>
    </xf>
    <xf numFmtId="0" fontId="89" fillId="24" borderId="0" xfId="71" applyFont="1" applyFill="1" applyAlignment="1" applyProtection="1">
      <alignment horizontal="left" vertical="top" wrapText="1"/>
      <protection locked="0"/>
    </xf>
    <xf numFmtId="0" fontId="89" fillId="24" borderId="0" xfId="71" applyFont="1" applyFill="1" applyProtection="1">
      <alignment vertical="center"/>
      <protection locked="0"/>
    </xf>
    <xf numFmtId="0" fontId="89" fillId="24" borderId="14" xfId="71" applyFont="1" applyFill="1" applyBorder="1" applyAlignment="1" applyProtection="1">
      <alignment horizontal="left" vertical="center" wrapText="1"/>
      <protection locked="0"/>
    </xf>
    <xf numFmtId="0" fontId="90" fillId="0" borderId="0" xfId="71" applyFont="1" applyProtection="1">
      <alignment vertical="center"/>
      <protection locked="0"/>
    </xf>
    <xf numFmtId="0" fontId="87" fillId="24" borderId="0" xfId="0" applyFont="1" applyFill="1" applyAlignment="1" applyProtection="1">
      <alignment horizontal="left" vertical="center" wrapText="1"/>
      <protection locked="0"/>
    </xf>
    <xf numFmtId="0" fontId="85" fillId="24" borderId="14" xfId="0" applyFont="1" applyFill="1" applyBorder="1" applyAlignment="1" applyProtection="1">
      <alignment horizontal="left" vertical="center"/>
      <protection locked="0"/>
    </xf>
    <xf numFmtId="0" fontId="85" fillId="24" borderId="15" xfId="0" applyFont="1" applyFill="1" applyBorder="1" applyAlignment="1" applyProtection="1">
      <alignment horizontal="center" vertical="center"/>
      <protection locked="0"/>
    </xf>
    <xf numFmtId="0" fontId="85" fillId="24" borderId="0" xfId="0" applyFont="1" applyFill="1" applyAlignment="1" applyProtection="1">
      <alignment horizontal="center" vertical="center"/>
      <protection locked="0"/>
    </xf>
    <xf numFmtId="0" fontId="91" fillId="24" borderId="0" xfId="71" applyFont="1" applyFill="1" applyProtection="1">
      <alignment vertical="center"/>
      <protection locked="0"/>
    </xf>
    <xf numFmtId="0" fontId="89" fillId="24" borderId="18" xfId="71" applyFont="1" applyFill="1" applyBorder="1" applyAlignment="1" applyProtection="1">
      <alignment horizontal="center" vertical="center"/>
      <protection locked="0"/>
    </xf>
    <xf numFmtId="0" fontId="89" fillId="24" borderId="19" xfId="71" applyFont="1" applyFill="1" applyBorder="1" applyAlignment="1" applyProtection="1">
      <alignment horizontal="left" vertical="center" wrapText="1"/>
      <protection locked="0"/>
    </xf>
    <xf numFmtId="0" fontId="85" fillId="24" borderId="19" xfId="0" applyFont="1" applyFill="1" applyBorder="1" applyAlignment="1" applyProtection="1">
      <alignment horizontal="left" vertical="center"/>
      <protection locked="0"/>
    </xf>
    <xf numFmtId="0" fontId="85" fillId="24" borderId="14" xfId="0" applyFont="1" applyFill="1" applyBorder="1" applyAlignment="1" applyProtection="1">
      <alignment horizontal="left" vertical="center" wrapText="1"/>
      <protection locked="0"/>
    </xf>
    <xf numFmtId="0" fontId="85" fillId="24" borderId="16" xfId="0" applyFont="1" applyFill="1" applyBorder="1" applyAlignment="1" applyProtection="1">
      <alignment horizontal="center" vertical="center" wrapText="1"/>
      <protection locked="0"/>
    </xf>
    <xf numFmtId="0" fontId="85" fillId="24" borderId="17" xfId="0" applyFont="1" applyFill="1" applyBorder="1" applyAlignment="1" applyProtection="1">
      <alignment horizontal="center" vertical="center" wrapText="1"/>
      <protection locked="0"/>
    </xf>
    <xf numFmtId="0" fontId="83" fillId="24" borderId="0" xfId="71" applyFont="1" applyFill="1" applyAlignment="1" applyProtection="1">
      <alignment vertical="top"/>
      <protection locked="0"/>
    </xf>
    <xf numFmtId="0" fontId="89" fillId="24" borderId="15" xfId="71" applyFont="1" applyFill="1" applyBorder="1" applyAlignment="1" applyProtection="1">
      <alignment horizontal="center" vertical="center" shrinkToFit="1"/>
      <protection locked="0"/>
    </xf>
    <xf numFmtId="0" fontId="89" fillId="24" borderId="15" xfId="71" applyFont="1" applyFill="1" applyBorder="1" applyAlignment="1" applyProtection="1">
      <alignment vertical="center" wrapText="1"/>
      <protection locked="0"/>
    </xf>
    <xf numFmtId="0" fontId="85" fillId="24" borderId="0" xfId="0" applyFont="1" applyFill="1" applyAlignment="1" applyProtection="1">
      <alignment vertical="center" wrapText="1"/>
      <protection locked="0"/>
    </xf>
    <xf numFmtId="0" fontId="85" fillId="24" borderId="19" xfId="0" applyFont="1" applyFill="1" applyBorder="1" applyAlignment="1" applyProtection="1">
      <alignment horizontal="left" vertical="center" wrapText="1"/>
      <protection locked="0"/>
    </xf>
    <xf numFmtId="0" fontId="89" fillId="24" borderId="15" xfId="71" applyFont="1" applyFill="1" applyBorder="1" applyAlignment="1" applyProtection="1">
      <alignment horizontal="center" vertical="center" wrapText="1" shrinkToFit="1"/>
      <protection locked="0"/>
    </xf>
    <xf numFmtId="0" fontId="91" fillId="24" borderId="15" xfId="71" applyFont="1" applyFill="1" applyBorder="1" applyAlignment="1" applyProtection="1">
      <alignment vertical="center" wrapText="1"/>
      <protection locked="0"/>
    </xf>
    <xf numFmtId="0" fontId="85" fillId="24" borderId="18" xfId="0" applyFont="1" applyFill="1" applyBorder="1" applyAlignment="1" applyProtection="1">
      <alignment horizontal="left" vertical="center"/>
      <protection locked="0"/>
    </xf>
    <xf numFmtId="0" fontId="85" fillId="24" borderId="18" xfId="0" applyFont="1" applyFill="1" applyBorder="1" applyAlignment="1" applyProtection="1">
      <alignment horizontal="left" vertical="center" wrapText="1"/>
      <protection locked="0"/>
    </xf>
    <xf numFmtId="0" fontId="89" fillId="24" borderId="18" xfId="71" applyFont="1" applyFill="1" applyBorder="1" applyAlignment="1" applyProtection="1">
      <alignment horizontal="left" vertical="center" wrapText="1"/>
      <protection locked="0"/>
    </xf>
    <xf numFmtId="0" fontId="86" fillId="24" borderId="0" xfId="71" applyFont="1" applyFill="1" applyProtection="1">
      <alignment vertical="center"/>
      <protection locked="0"/>
    </xf>
    <xf numFmtId="0" fontId="92" fillId="24" borderId="0" xfId="71" applyFont="1" applyFill="1" applyProtection="1">
      <alignment vertical="center"/>
      <protection locked="0"/>
    </xf>
    <xf numFmtId="0" fontId="30" fillId="0" borderId="0" xfId="78" applyFont="1" applyAlignment="1">
      <alignment vertical="center"/>
    </xf>
    <xf numFmtId="0" fontId="45" fillId="0" borderId="40" xfId="0" applyFont="1" applyBorder="1" applyAlignment="1">
      <alignment horizontal="center" vertical="center" wrapText="1"/>
    </xf>
    <xf numFmtId="0" fontId="45" fillId="0" borderId="42" xfId="0" applyFont="1" applyBorder="1" applyAlignment="1">
      <alignment horizontal="center" vertical="center" wrapText="1"/>
    </xf>
    <xf numFmtId="0" fontId="30" fillId="0" borderId="109" xfId="0" applyFont="1" applyBorder="1" applyAlignment="1">
      <alignment horizontal="left" vertical="center" wrapText="1"/>
    </xf>
    <xf numFmtId="0" fontId="30" fillId="0" borderId="53" xfId="0" applyFont="1" applyBorder="1" applyAlignment="1">
      <alignment horizontal="left" vertical="center" wrapText="1"/>
    </xf>
    <xf numFmtId="0" fontId="30" fillId="0" borderId="31" xfId="0" applyFont="1" applyBorder="1" applyAlignment="1">
      <alignment horizontal="left" vertical="center" wrapText="1"/>
    </xf>
    <xf numFmtId="0" fontId="30" fillId="0" borderId="132" xfId="0" applyFont="1" applyBorder="1" applyAlignment="1">
      <alignment horizontal="left" vertical="center" wrapText="1"/>
    </xf>
    <xf numFmtId="0" fontId="30" fillId="0" borderId="133" xfId="0" applyFont="1" applyBorder="1" applyAlignment="1">
      <alignment horizontal="left" vertical="center" wrapText="1"/>
    </xf>
    <xf numFmtId="0" fontId="30" fillId="0" borderId="109" xfId="0" applyFont="1" applyBorder="1">
      <alignment vertical="center"/>
    </xf>
    <xf numFmtId="0" fontId="30" fillId="0" borderId="53" xfId="0" applyFont="1" applyBorder="1">
      <alignment vertical="center"/>
    </xf>
    <xf numFmtId="0" fontId="30" fillId="0" borderId="42" xfId="0" applyFont="1" applyBorder="1">
      <alignment vertical="center"/>
    </xf>
    <xf numFmtId="0" fontId="30" fillId="0" borderId="122" xfId="0" applyFont="1" applyBorder="1" applyAlignment="1">
      <alignment horizontal="left" vertical="center" wrapText="1"/>
    </xf>
    <xf numFmtId="49" fontId="30" fillId="0" borderId="86" xfId="0" applyNumberFormat="1" applyFont="1" applyBorder="1" applyAlignment="1">
      <alignment horizontal="center" vertical="center"/>
    </xf>
    <xf numFmtId="49" fontId="30" fillId="0" borderId="76" xfId="0" applyNumberFormat="1" applyFont="1" applyBorder="1" applyAlignment="1">
      <alignment horizontal="center" vertical="center"/>
    </xf>
    <xf numFmtId="49" fontId="30" fillId="0" borderId="132" xfId="0" applyNumberFormat="1" applyFont="1" applyBorder="1">
      <alignment vertical="center"/>
    </xf>
    <xf numFmtId="49" fontId="30" fillId="0" borderId="53" xfId="0" applyNumberFormat="1" applyFont="1" applyBorder="1">
      <alignment vertical="center"/>
    </xf>
    <xf numFmtId="49" fontId="30" fillId="0" borderId="133" xfId="0" applyNumberFormat="1" applyFont="1" applyBorder="1">
      <alignment vertical="center"/>
    </xf>
    <xf numFmtId="49" fontId="30" fillId="0" borderId="109" xfId="0" applyNumberFormat="1" applyFont="1" applyBorder="1">
      <alignment vertical="center"/>
    </xf>
    <xf numFmtId="49" fontId="30" fillId="0" borderId="42" xfId="0" applyNumberFormat="1" applyFont="1" applyBorder="1">
      <alignment vertical="center"/>
    </xf>
    <xf numFmtId="0" fontId="30" fillId="0" borderId="42" xfId="0" applyFont="1" applyBorder="1" applyAlignment="1">
      <alignment horizontal="left" vertical="center" wrapText="1"/>
    </xf>
    <xf numFmtId="0" fontId="45" fillId="0" borderId="49" xfId="0" applyFont="1" applyBorder="1" applyAlignment="1">
      <alignment horizontal="center" vertical="center"/>
    </xf>
    <xf numFmtId="0" fontId="45" fillId="0" borderId="134" xfId="101" applyNumberFormat="1" applyFont="1" applyBorder="1" applyAlignment="1">
      <alignment horizontal="center" vertical="center" wrapText="1"/>
    </xf>
    <xf numFmtId="181" fontId="30" fillId="0" borderId="21" xfId="101" applyNumberFormat="1" applyFont="1" applyBorder="1" applyAlignment="1">
      <alignment horizontal="right" vertical="center" wrapText="1"/>
    </xf>
    <xf numFmtId="181" fontId="30" fillId="0" borderId="22" xfId="101" applyNumberFormat="1" applyFont="1" applyBorder="1" applyAlignment="1">
      <alignment horizontal="right" vertical="center" wrapText="1"/>
    </xf>
    <xf numFmtId="181" fontId="30" fillId="0" borderId="135" xfId="101" applyNumberFormat="1" applyFont="1" applyBorder="1" applyAlignment="1">
      <alignment horizontal="right" vertical="center" wrapText="1"/>
    </xf>
    <xf numFmtId="181" fontId="30" fillId="0" borderId="129" xfId="101" applyNumberFormat="1" applyFont="1" applyBorder="1" applyAlignment="1">
      <alignment vertical="center" wrapText="1"/>
    </xf>
    <xf numFmtId="181" fontId="30" fillId="0" borderId="21" xfId="101" applyNumberFormat="1" applyFont="1" applyBorder="1" applyAlignment="1">
      <alignment vertical="center" wrapText="1"/>
    </xf>
    <xf numFmtId="181" fontId="30" fillId="0" borderId="22" xfId="101" applyNumberFormat="1" applyFont="1" applyBorder="1" applyAlignment="1">
      <alignment vertical="center" wrapText="1"/>
    </xf>
    <xf numFmtId="181" fontId="30" fillId="0" borderId="134" xfId="101" applyNumberFormat="1" applyFont="1" applyBorder="1" applyAlignment="1">
      <alignment vertical="center" wrapText="1"/>
    </xf>
    <xf numFmtId="0" fontId="45" fillId="0" borderId="123" xfId="101" applyNumberFormat="1" applyFont="1" applyBorder="1" applyAlignment="1">
      <alignment horizontal="center" vertical="center" wrapText="1"/>
    </xf>
    <xf numFmtId="181" fontId="30" fillId="0" borderId="24" xfId="101" applyNumberFormat="1" applyFont="1" applyBorder="1" applyAlignment="1">
      <alignment horizontal="right" vertical="center" wrapText="1"/>
    </xf>
    <xf numFmtId="181" fontId="30" fillId="0" borderId="15" xfId="101" applyNumberFormat="1" applyFont="1" applyBorder="1" applyAlignment="1">
      <alignment horizontal="right" vertical="center" wrapText="1"/>
    </xf>
    <xf numFmtId="181" fontId="30" fillId="0" borderId="11" xfId="101" applyNumberFormat="1" applyFont="1" applyBorder="1" applyAlignment="1">
      <alignment horizontal="right" vertical="center" wrapText="1"/>
    </xf>
    <xf numFmtId="181" fontId="30" fillId="0" borderId="136" xfId="101" applyNumberFormat="1" applyFont="1" applyBorder="1" applyAlignment="1">
      <alignment vertical="center" wrapText="1"/>
    </xf>
    <xf numFmtId="181" fontId="30" fillId="0" borderId="24" xfId="101" applyNumberFormat="1" applyFont="1" applyBorder="1" applyAlignment="1">
      <alignment vertical="center" wrapText="1"/>
    </xf>
    <xf numFmtId="181" fontId="30" fillId="0" borderId="15" xfId="101" applyNumberFormat="1" applyFont="1" applyBorder="1" applyAlignment="1">
      <alignment vertical="center" wrapText="1"/>
    </xf>
    <xf numFmtId="181" fontId="30" fillId="0" borderId="123" xfId="101" applyNumberFormat="1" applyFont="1" applyBorder="1" applyAlignment="1">
      <alignment vertical="center" wrapText="1"/>
    </xf>
    <xf numFmtId="49" fontId="93" fillId="0" borderId="0" xfId="0" applyNumberFormat="1" applyFont="1">
      <alignment vertical="center"/>
    </xf>
    <xf numFmtId="0" fontId="45" fillId="0" borderId="93" xfId="0" applyFont="1" applyBorder="1" applyAlignment="1">
      <alignment horizontal="center" vertical="center"/>
    </xf>
    <xf numFmtId="0" fontId="45" fillId="0" borderId="40" xfId="0" applyFont="1" applyBorder="1" applyAlignment="1">
      <alignment horizontal="center" vertical="center"/>
    </xf>
    <xf numFmtId="181" fontId="94" fillId="0" borderId="24" xfId="0" applyNumberFormat="1" applyFont="1" applyBorder="1" applyAlignment="1">
      <alignment vertical="center" wrapText="1"/>
    </xf>
    <xf numFmtId="181" fontId="94" fillId="0" borderId="15" xfId="0" applyNumberFormat="1" applyFont="1" applyBorder="1" applyAlignment="1">
      <alignment vertical="center" wrapText="1"/>
    </xf>
    <xf numFmtId="181" fontId="94" fillId="0" borderId="15" xfId="101" applyNumberFormat="1" applyFont="1" applyBorder="1" applyAlignment="1">
      <alignment vertical="center"/>
    </xf>
    <xf numFmtId="181" fontId="94" fillId="0" borderId="11" xfId="101" applyNumberFormat="1" applyFont="1" applyBorder="1" applyAlignment="1">
      <alignment vertical="center" wrapText="1"/>
    </xf>
    <xf numFmtId="181" fontId="30" fillId="0" borderId="0" xfId="101" applyNumberFormat="1" applyFont="1" applyBorder="1" applyAlignment="1">
      <alignment vertical="center" wrapText="1"/>
    </xf>
    <xf numFmtId="0" fontId="45" fillId="0" borderId="126" xfId="101" applyNumberFormat="1" applyFont="1" applyBorder="1" applyAlignment="1">
      <alignment horizontal="center" vertical="center" wrapText="1"/>
    </xf>
    <xf numFmtId="181" fontId="94" fillId="0" borderId="137" xfId="0" applyNumberFormat="1" applyFont="1" applyBorder="1" applyAlignment="1">
      <alignment vertical="center" wrapText="1"/>
    </xf>
    <xf numFmtId="181" fontId="94" fillId="0" borderId="125" xfId="0" applyNumberFormat="1" applyFont="1" applyBorder="1" applyAlignment="1">
      <alignment vertical="center" wrapText="1"/>
    </xf>
    <xf numFmtId="181" fontId="94" fillId="0" borderId="125" xfId="101" applyNumberFormat="1" applyFont="1" applyBorder="1" applyAlignment="1">
      <alignment vertical="center"/>
    </xf>
    <xf numFmtId="181" fontId="94" fillId="0" borderId="62" xfId="101" applyNumberFormat="1" applyFont="1" applyBorder="1" applyAlignment="1">
      <alignment vertical="center" wrapText="1"/>
    </xf>
    <xf numFmtId="181" fontId="94" fillId="0" borderId="63" xfId="0" applyNumberFormat="1" applyFont="1" applyBorder="1" applyAlignment="1">
      <alignment vertical="center" wrapText="1"/>
    </xf>
    <xf numFmtId="181" fontId="94" fillId="0" borderId="61" xfId="0" applyNumberFormat="1" applyFont="1" applyBorder="1" applyAlignment="1">
      <alignment vertical="center" wrapText="1"/>
    </xf>
    <xf numFmtId="181" fontId="30" fillId="0" borderId="126" xfId="101" applyNumberFormat="1" applyFont="1" applyBorder="1" applyAlignment="1">
      <alignment vertical="center" wrapText="1"/>
    </xf>
    <xf numFmtId="181" fontId="30" fillId="0" borderId="36" xfId="101" applyNumberFormat="1" applyFont="1" applyBorder="1" applyAlignment="1">
      <alignment vertical="center" wrapText="1"/>
    </xf>
    <xf numFmtId="181" fontId="30" fillId="0" borderId="37" xfId="101" applyNumberFormat="1" applyFont="1" applyBorder="1" applyAlignment="1">
      <alignment vertical="center" wrapText="1"/>
    </xf>
    <xf numFmtId="0" fontId="45" fillId="0" borderId="41" xfId="0" applyFont="1" applyBorder="1" applyAlignment="1">
      <alignment horizontal="center" vertical="center"/>
    </xf>
    <xf numFmtId="181" fontId="30" fillId="0" borderId="34" xfId="101" applyNumberFormat="1" applyFont="1" applyBorder="1" applyAlignment="1">
      <alignment vertical="center" wrapText="1"/>
    </xf>
    <xf numFmtId="181" fontId="30" fillId="0" borderId="19" xfId="101" applyNumberFormat="1" applyFont="1" applyBorder="1" applyAlignment="1">
      <alignment vertical="center" wrapText="1"/>
    </xf>
    <xf numFmtId="181" fontId="30" fillId="0" borderId="10" xfId="101" applyNumberFormat="1" applyFont="1" applyBorder="1" applyAlignment="1">
      <alignment vertical="center" wrapText="1"/>
    </xf>
    <xf numFmtId="181" fontId="30" fillId="0" borderId="23" xfId="101" applyNumberFormat="1" applyFont="1" applyBorder="1" applyAlignment="1">
      <alignment vertical="center" wrapText="1"/>
    </xf>
    <xf numFmtId="181" fontId="30" fillId="0" borderId="54" xfId="101" applyNumberFormat="1" applyFont="1" applyBorder="1" applyAlignment="1">
      <alignment vertical="center" wrapText="1"/>
    </xf>
    <xf numFmtId="181" fontId="30" fillId="0" borderId="138" xfId="101" applyNumberFormat="1" applyFont="1" applyBorder="1" applyAlignment="1">
      <alignment vertical="center" wrapText="1"/>
    </xf>
    <xf numFmtId="0" fontId="45" fillId="0" borderId="30" xfId="0" applyFont="1" applyBorder="1" applyAlignment="1">
      <alignment horizontal="center" vertical="center"/>
    </xf>
    <xf numFmtId="0" fontId="45" fillId="0" borderId="139" xfId="0" applyFont="1" applyBorder="1" applyAlignment="1">
      <alignment horizontal="center" vertical="center"/>
    </xf>
    <xf numFmtId="181" fontId="30" fillId="0" borderId="30" xfId="101" applyNumberFormat="1" applyFont="1" applyBorder="1" applyAlignment="1">
      <alignment vertical="center" wrapText="1"/>
    </xf>
    <xf numFmtId="181" fontId="30" fillId="0" borderId="31" xfId="101" applyNumberFormat="1" applyFont="1" applyBorder="1" applyAlignment="1">
      <alignment vertical="center" wrapText="1"/>
    </xf>
    <xf numFmtId="181" fontId="30" fillId="0" borderId="139" xfId="101" applyNumberFormat="1" applyFont="1" applyBorder="1" applyAlignment="1">
      <alignment vertical="center" wrapText="1"/>
    </xf>
    <xf numFmtId="181" fontId="30" fillId="0" borderId="32" xfId="101" applyNumberFormat="1" applyFont="1" applyBorder="1" applyAlignment="1">
      <alignment vertical="center" wrapText="1"/>
    </xf>
    <xf numFmtId="0" fontId="93" fillId="0" borderId="0" xfId="0" applyFont="1">
      <alignment vertical="center"/>
    </xf>
    <xf numFmtId="0" fontId="0" fillId="0" borderId="98" xfId="0" applyFont="1" applyBorder="1" applyAlignment="1">
      <alignment horizontal="center" vertical="center"/>
    </xf>
    <xf numFmtId="49" fontId="30" fillId="0" borderId="76" xfId="0" applyNumberFormat="1" applyFont="1" applyBorder="1">
      <alignment vertical="center"/>
    </xf>
    <xf numFmtId="0" fontId="30" fillId="0" borderId="140" xfId="0" applyFont="1" applyBorder="1">
      <alignment vertical="center"/>
    </xf>
    <xf numFmtId="0" fontId="30" fillId="0" borderId="31" xfId="0" applyFont="1" applyBorder="1">
      <alignment vertical="center"/>
    </xf>
    <xf numFmtId="49" fontId="30" fillId="0" borderId="31" xfId="0" applyNumberFormat="1" applyFont="1" applyBorder="1">
      <alignment vertical="center"/>
    </xf>
    <xf numFmtId="0" fontId="30" fillId="0" borderId="32" xfId="0" applyFont="1" applyBorder="1">
      <alignment vertical="center"/>
    </xf>
    <xf numFmtId="0" fontId="0" fillId="0" borderId="121" xfId="0" applyFont="1" applyBorder="1" applyAlignment="1">
      <alignment horizontal="center" vertical="center"/>
    </xf>
    <xf numFmtId="49" fontId="30" fillId="0" borderId="94" xfId="0" applyNumberFormat="1" applyFont="1" applyBorder="1">
      <alignment vertical="center"/>
    </xf>
    <xf numFmtId="0" fontId="30" fillId="0" borderId="63" xfId="0" applyFont="1" applyBorder="1">
      <alignment vertical="center"/>
    </xf>
    <xf numFmtId="0" fontId="30" fillId="0" borderId="125" xfId="0" applyFont="1" applyBorder="1">
      <alignment vertical="center"/>
    </xf>
    <xf numFmtId="49" fontId="30" fillId="0" borderId="125" xfId="0" applyNumberFormat="1" applyFont="1" applyBorder="1">
      <alignment vertical="center"/>
    </xf>
    <xf numFmtId="0" fontId="30" fillId="0" borderId="141" xfId="0" applyFont="1" applyBorder="1">
      <alignment vertical="center"/>
    </xf>
    <xf numFmtId="0" fontId="30" fillId="0" borderId="38" xfId="0" applyFont="1" applyBorder="1">
      <alignment vertical="center"/>
    </xf>
    <xf numFmtId="0" fontId="30" fillId="0" borderId="30" xfId="0" applyFont="1" applyBorder="1">
      <alignment vertical="center"/>
    </xf>
    <xf numFmtId="0" fontId="30" fillId="0" borderId="98" xfId="78" applyFont="1" applyBorder="1" applyAlignment="1">
      <alignment vertical="center"/>
    </xf>
    <xf numFmtId="0" fontId="30" fillId="0" borderId="21" xfId="78" applyFont="1" applyBorder="1" applyAlignment="1">
      <alignment vertical="center"/>
    </xf>
    <xf numFmtId="0" fontId="30" fillId="0" borderId="22" xfId="78" applyFont="1" applyBorder="1" applyAlignment="1">
      <alignment vertical="center"/>
    </xf>
    <xf numFmtId="0" fontId="30" fillId="0" borderId="134" xfId="78" applyFont="1" applyBorder="1" applyAlignment="1">
      <alignment vertical="center"/>
    </xf>
    <xf numFmtId="0" fontId="30" fillId="0" borderId="142" xfId="78" applyFont="1" applyBorder="1" applyAlignment="1">
      <alignment vertical="center"/>
    </xf>
    <xf numFmtId="0" fontId="30" fillId="0" borderId="135" xfId="78" applyFont="1" applyBorder="1" applyAlignment="1">
      <alignment vertical="center"/>
    </xf>
    <xf numFmtId="0" fontId="30" fillId="0" borderId="121" xfId="78" applyFont="1" applyBorder="1" applyAlignment="1">
      <alignment vertical="center" wrapText="1"/>
    </xf>
    <xf numFmtId="9" fontId="30" fillId="0" borderId="36" xfId="78" applyNumberFormat="1" applyFont="1" applyBorder="1" applyAlignment="1">
      <alignment vertical="center"/>
    </xf>
    <xf numFmtId="9" fontId="30" fillId="0" borderId="37" xfId="78" applyNumberFormat="1" applyFont="1" applyBorder="1" applyAlignment="1">
      <alignment vertical="center"/>
    </xf>
    <xf numFmtId="9" fontId="30" fillId="0" borderId="126" xfId="78" applyNumberFormat="1" applyFont="1" applyBorder="1" applyAlignment="1">
      <alignment vertical="center"/>
    </xf>
    <xf numFmtId="9" fontId="30" fillId="0" borderId="143" xfId="78" applyNumberFormat="1" applyFont="1" applyBorder="1" applyAlignment="1">
      <alignment vertical="center"/>
    </xf>
    <xf numFmtId="9" fontId="30" fillId="0" borderId="144" xfId="78" applyNumberFormat="1" applyFont="1" applyBorder="1" applyAlignment="1">
      <alignment vertical="center"/>
    </xf>
    <xf numFmtId="9" fontId="30" fillId="0" borderId="121" xfId="78" applyNumberFormat="1" applyFont="1" applyBorder="1" applyAlignment="1">
      <alignment vertical="center"/>
    </xf>
    <xf numFmtId="0" fontId="30" fillId="0" borderId="112" xfId="0" applyFont="1" applyBorder="1">
      <alignment vertical="center"/>
    </xf>
    <xf numFmtId="0" fontId="30" fillId="0" borderId="35" xfId="0" applyFont="1" applyBorder="1">
      <alignment vertical="center"/>
    </xf>
    <xf numFmtId="0" fontId="30" fillId="0" borderId="18" xfId="0" applyFont="1" applyBorder="1">
      <alignment vertical="center"/>
    </xf>
    <xf numFmtId="0" fontId="30" fillId="0" borderId="116" xfId="0" applyFont="1" applyBorder="1">
      <alignment vertical="center"/>
    </xf>
    <xf numFmtId="0" fontId="30" fillId="0" borderId="97" xfId="0" applyFont="1" applyBorder="1">
      <alignment vertical="center"/>
    </xf>
    <xf numFmtId="0" fontId="30" fillId="0" borderId="25" xfId="0" applyFont="1" applyBorder="1">
      <alignment vertical="center"/>
    </xf>
    <xf numFmtId="0" fontId="30" fillId="0" borderId="18" xfId="78" applyFont="1" applyBorder="1" applyAlignment="1">
      <alignment vertical="center"/>
    </xf>
    <xf numFmtId="0" fontId="30" fillId="0" borderId="116" xfId="78" applyFont="1" applyBorder="1" applyAlignment="1">
      <alignment vertical="center"/>
    </xf>
    <xf numFmtId="0" fontId="30" fillId="0" borderId="112" xfId="78" applyFont="1" applyBorder="1" applyAlignment="1">
      <alignment vertical="center"/>
    </xf>
    <xf numFmtId="0" fontId="30" fillId="0" borderId="114" xfId="0" applyFont="1" applyBorder="1">
      <alignment vertical="center"/>
    </xf>
    <xf numFmtId="0" fontId="30" fillId="0" borderId="24" xfId="0" applyFont="1" applyBorder="1">
      <alignment vertical="center"/>
    </xf>
    <xf numFmtId="0" fontId="30" fillId="0" borderId="15" xfId="0" applyFont="1" applyBorder="1">
      <alignment vertical="center"/>
    </xf>
    <xf numFmtId="0" fontId="30" fillId="0" borderId="123" xfId="0" applyFont="1" applyBorder="1">
      <alignment vertical="center"/>
    </xf>
    <xf numFmtId="0" fontId="30" fillId="0" borderId="12" xfId="0" applyFont="1" applyBorder="1">
      <alignment vertical="center"/>
    </xf>
    <xf numFmtId="0" fontId="30" fillId="0" borderId="11" xfId="0" applyFont="1" applyBorder="1">
      <alignment vertical="center"/>
    </xf>
    <xf numFmtId="0" fontId="30" fillId="0" borderId="114" xfId="78" applyFont="1" applyBorder="1" applyAlignment="1">
      <alignment vertical="center"/>
    </xf>
    <xf numFmtId="0" fontId="30" fillId="0" borderId="115" xfId="0" applyFont="1" applyBorder="1">
      <alignment vertical="center"/>
    </xf>
    <xf numFmtId="0" fontId="30" fillId="0" borderId="33" xfId="0" applyFont="1" applyBorder="1">
      <alignment vertical="center"/>
    </xf>
    <xf numFmtId="0" fontId="30" fillId="0" borderId="14" xfId="0" applyFont="1" applyBorder="1">
      <alignment vertical="center"/>
    </xf>
    <xf numFmtId="0" fontId="30" fillId="0" borderId="124" xfId="0" applyFont="1" applyBorder="1">
      <alignment vertical="center"/>
    </xf>
    <xf numFmtId="0" fontId="30" fillId="0" borderId="143" xfId="0" applyFont="1" applyBorder="1">
      <alignment vertical="center"/>
    </xf>
    <xf numFmtId="0" fontId="30" fillId="0" borderId="37" xfId="0" applyFont="1" applyBorder="1">
      <alignment vertical="center"/>
    </xf>
    <xf numFmtId="0" fontId="30" fillId="0" borderId="144" xfId="0" applyFont="1" applyBorder="1">
      <alignment vertical="center"/>
    </xf>
    <xf numFmtId="0" fontId="30" fillId="0" borderId="36" xfId="0" applyFont="1" applyBorder="1">
      <alignment vertical="center"/>
    </xf>
    <xf numFmtId="0" fontId="30" fillId="0" borderId="126" xfId="0" applyFont="1" applyBorder="1">
      <alignment vertical="center"/>
    </xf>
    <xf numFmtId="9" fontId="30" fillId="0" borderId="98" xfId="101" applyFont="1" applyBorder="1">
      <alignment vertical="center"/>
    </xf>
    <xf numFmtId="2" fontId="30" fillId="0" borderId="21" xfId="0" applyNumberFormat="1" applyFont="1" applyBorder="1">
      <alignment vertical="center"/>
    </xf>
    <xf numFmtId="2" fontId="30" fillId="0" borderId="22" xfId="0" applyNumberFormat="1" applyFont="1" applyBorder="1">
      <alignment vertical="center"/>
    </xf>
    <xf numFmtId="2" fontId="30" fillId="0" borderId="134" xfId="0" applyNumberFormat="1" applyFont="1" applyBorder="1">
      <alignment vertical="center"/>
    </xf>
    <xf numFmtId="0" fontId="30" fillId="0" borderId="21" xfId="0" applyFont="1" applyBorder="1">
      <alignment vertical="center"/>
    </xf>
    <xf numFmtId="0" fontId="30" fillId="0" borderId="22" xfId="0" applyFont="1" applyBorder="1">
      <alignment vertical="center"/>
    </xf>
    <xf numFmtId="0" fontId="30" fillId="0" borderId="134" xfId="0" applyFont="1" applyBorder="1">
      <alignment vertical="center"/>
    </xf>
    <xf numFmtId="0" fontId="30" fillId="0" borderId="142" xfId="0" applyFont="1" applyBorder="1">
      <alignment vertical="center"/>
    </xf>
    <xf numFmtId="0" fontId="30" fillId="0" borderId="135" xfId="0" applyFont="1" applyBorder="1">
      <alignment vertical="center"/>
    </xf>
    <xf numFmtId="9" fontId="30" fillId="0" borderId="114" xfId="101" applyFont="1" applyBorder="1">
      <alignment vertical="center"/>
    </xf>
    <xf numFmtId="2" fontId="30" fillId="0" borderId="24" xfId="0" applyNumberFormat="1" applyFont="1" applyBorder="1">
      <alignment vertical="center"/>
    </xf>
    <xf numFmtId="2" fontId="30" fillId="0" borderId="15" xfId="0" applyNumberFormat="1" applyFont="1" applyBorder="1">
      <alignment vertical="center"/>
    </xf>
    <xf numFmtId="2" fontId="30" fillId="0" borderId="123" xfId="0" applyNumberFormat="1" applyFont="1" applyBorder="1">
      <alignment vertical="center"/>
    </xf>
    <xf numFmtId="184" fontId="30" fillId="0" borderId="114" xfId="78" applyNumberFormat="1" applyFont="1" applyBorder="1" applyAlignment="1">
      <alignment vertical="center"/>
    </xf>
    <xf numFmtId="9" fontId="30" fillId="0" borderId="121" xfId="101" applyFont="1" applyBorder="1">
      <alignment vertical="center"/>
    </xf>
    <xf numFmtId="2" fontId="30" fillId="0" borderId="33" xfId="0" applyNumberFormat="1" applyFont="1" applyBorder="1">
      <alignment vertical="center"/>
    </xf>
    <xf numFmtId="2" fontId="30" fillId="0" borderId="14" xfId="0" applyNumberFormat="1" applyFont="1" applyBorder="1">
      <alignment vertical="center"/>
    </xf>
    <xf numFmtId="2" fontId="30" fillId="0" borderId="124" xfId="0" applyNumberFormat="1" applyFont="1" applyBorder="1">
      <alignment vertical="center"/>
    </xf>
    <xf numFmtId="184" fontId="30" fillId="0" borderId="121" xfId="78" applyNumberFormat="1" applyFont="1" applyBorder="1" applyAlignment="1">
      <alignment vertical="center"/>
    </xf>
    <xf numFmtId="0" fontId="30" fillId="0" borderId="22" xfId="0" applyFont="1" applyBorder="1" applyAlignment="1">
      <alignment horizontal="left" vertical="center" wrapText="1"/>
    </xf>
    <xf numFmtId="0" fontId="30" fillId="0" borderId="134" xfId="0" applyFont="1" applyBorder="1" applyAlignment="1">
      <alignment horizontal="left" vertical="center" wrapText="1"/>
    </xf>
    <xf numFmtId="0" fontId="30" fillId="0" borderId="121" xfId="78" applyFont="1" applyBorder="1" applyAlignment="1">
      <alignment vertical="center"/>
    </xf>
    <xf numFmtId="9" fontId="30" fillId="0" borderId="36" xfId="101" applyFont="1" applyBorder="1">
      <alignment vertical="center"/>
    </xf>
    <xf numFmtId="9" fontId="30" fillId="0" borderId="37" xfId="101" applyFont="1" applyBorder="1">
      <alignment vertical="center"/>
    </xf>
    <xf numFmtId="0" fontId="30" fillId="0" borderId="38" xfId="0" applyFont="1" applyBorder="1" applyAlignment="1">
      <alignment vertical="center" wrapText="1"/>
    </xf>
    <xf numFmtId="0" fontId="0" fillId="0" borderId="140" xfId="0" applyFont="1" applyBorder="1">
      <alignment vertical="center"/>
    </xf>
    <xf numFmtId="0" fontId="0" fillId="0" borderId="32" xfId="0" applyFont="1" applyBorder="1">
      <alignment vertical="center"/>
    </xf>
    <xf numFmtId="185" fontId="0" fillId="0" borderId="0" xfId="0" applyNumberFormat="1" applyFont="1">
      <alignment vertical="center"/>
    </xf>
    <xf numFmtId="0" fontId="30" fillId="0" borderId="86" xfId="0" applyFont="1" applyBorder="1" applyAlignment="1">
      <alignment vertical="center" wrapText="1"/>
    </xf>
    <xf numFmtId="0" fontId="0" fillId="0" borderId="30" xfId="0" applyFont="1" applyBorder="1">
      <alignment vertical="center"/>
    </xf>
    <xf numFmtId="0" fontId="0" fillId="0" borderId="31" xfId="0" applyFont="1" applyBorder="1">
      <alignment vertical="center"/>
    </xf>
    <xf numFmtId="0" fontId="30" fillId="0" borderId="107" xfId="68" applyFont="1" applyBorder="1" applyAlignment="1">
      <alignment horizontal="center" vertical="center" wrapText="1"/>
    </xf>
    <xf numFmtId="0" fontId="30" fillId="0" borderId="122" xfId="0" applyFont="1" applyBorder="1">
      <alignment vertical="center"/>
    </xf>
    <xf numFmtId="0" fontId="30" fillId="0" borderId="119" xfId="0" applyFont="1" applyBorder="1" applyAlignment="1">
      <alignment horizontal="center" vertical="center"/>
    </xf>
    <xf numFmtId="0" fontId="30" fillId="0" borderId="36" xfId="101" applyNumberFormat="1" applyFont="1" applyFill="1" applyBorder="1" applyAlignment="1">
      <alignment horizontal="center" vertical="center" wrapText="1"/>
    </xf>
    <xf numFmtId="0" fontId="30" fillId="0" borderId="37" xfId="101" applyNumberFormat="1" applyFont="1" applyFill="1" applyBorder="1" applyAlignment="1">
      <alignment horizontal="center" vertical="center" wrapText="1"/>
    </xf>
    <xf numFmtId="0" fontId="30" fillId="0" borderId="144" xfId="101" applyNumberFormat="1" applyFont="1" applyFill="1" applyBorder="1" applyAlignment="1">
      <alignment horizontal="center" vertical="center" wrapText="1"/>
    </xf>
    <xf numFmtId="0" fontId="30" fillId="0" borderId="126" xfId="101" applyNumberFormat="1" applyFont="1" applyFill="1" applyBorder="1" applyAlignment="1">
      <alignment horizontal="center" vertical="center" wrapText="1"/>
    </xf>
    <xf numFmtId="0" fontId="30" fillId="0" borderId="0" xfId="101" applyNumberFormat="1" applyFont="1" applyFill="1" applyBorder="1" applyAlignment="1">
      <alignment horizontal="center" vertical="center" wrapText="1"/>
    </xf>
    <xf numFmtId="0" fontId="30" fillId="0" borderId="30" xfId="68" applyFont="1" applyBorder="1" applyAlignment="1">
      <alignment horizontal="center" vertical="center" wrapText="1"/>
    </xf>
    <xf numFmtId="0" fontId="30" fillId="0" borderId="140" xfId="68" applyFont="1" applyBorder="1" applyAlignment="1">
      <alignment horizontal="left" vertical="center" wrapText="1"/>
    </xf>
    <xf numFmtId="0" fontId="30" fillId="0" borderId="0" xfId="0" applyFont="1" applyAlignment="1">
      <alignment horizontal="left" vertical="top" wrapText="1"/>
    </xf>
    <xf numFmtId="0" fontId="30" fillId="0" borderId="109" xfId="68" applyFont="1" applyBorder="1" applyAlignment="1">
      <alignment horizontal="center" vertical="center" wrapText="1"/>
    </xf>
    <xf numFmtId="0" fontId="30" fillId="0" borderId="35" xfId="68" applyFont="1" applyBorder="1" applyAlignment="1">
      <alignment horizontal="center" vertical="center" wrapText="1"/>
    </xf>
    <xf numFmtId="181" fontId="30" fillId="0" borderId="97" xfId="55" applyNumberFormat="1" applyFont="1" applyBorder="1" applyAlignment="1">
      <alignment vertical="center" wrapText="1"/>
    </xf>
    <xf numFmtId="181" fontId="30" fillId="0" borderId="18" xfId="55" applyNumberFormat="1" applyFont="1" applyBorder="1" applyAlignment="1">
      <alignment vertical="center" wrapText="1"/>
    </xf>
    <xf numFmtId="0" fontId="30" fillId="0" borderId="18" xfId="68" applyFont="1" applyBorder="1" applyAlignment="1">
      <alignment vertical="center" wrapText="1"/>
    </xf>
    <xf numFmtId="181" fontId="30" fillId="0" borderId="116" xfId="55" applyNumberFormat="1" applyFont="1" applyFill="1" applyBorder="1" applyAlignment="1">
      <alignment vertical="center" wrapText="1"/>
    </xf>
    <xf numFmtId="0" fontId="30" fillId="0" borderId="33" xfId="68" applyFont="1" applyBorder="1" applyAlignment="1">
      <alignment horizontal="center" vertical="center" wrapText="1"/>
    </xf>
    <xf numFmtId="181" fontId="30" fillId="0" borderId="17" xfId="55" applyNumberFormat="1" applyFont="1" applyBorder="1" applyAlignment="1">
      <alignment vertical="center" wrapText="1"/>
    </xf>
    <xf numFmtId="181" fontId="30" fillId="0" borderId="14" xfId="55" applyNumberFormat="1" applyFont="1" applyBorder="1" applyAlignment="1">
      <alignment vertical="center" wrapText="1"/>
    </xf>
    <xf numFmtId="181" fontId="30" fillId="0" borderId="124" xfId="55" applyNumberFormat="1" applyFont="1" applyFill="1" applyBorder="1" applyAlignment="1">
      <alignment vertical="center" wrapText="1"/>
    </xf>
    <xf numFmtId="0" fontId="30" fillId="0" borderId="143" xfId="68" applyFont="1" applyBorder="1" applyAlignment="1">
      <alignment vertical="center"/>
    </xf>
    <xf numFmtId="0" fontId="30" fillId="0" borderId="37" xfId="68" applyFont="1" applyBorder="1" applyAlignment="1">
      <alignment vertical="center"/>
    </xf>
    <xf numFmtId="181" fontId="30" fillId="0" borderId="143" xfId="55" applyNumberFormat="1" applyFont="1" applyFill="1" applyBorder="1" applyAlignment="1">
      <alignment vertical="center" wrapText="1"/>
    </xf>
    <xf numFmtId="0" fontId="45" fillId="0" borderId="38" xfId="0" applyFont="1" applyBorder="1" applyAlignment="1">
      <alignment vertical="center" wrapText="1"/>
    </xf>
    <xf numFmtId="0" fontId="30" fillId="0" borderId="76" xfId="0" applyFont="1" applyBorder="1">
      <alignment vertical="center"/>
    </xf>
    <xf numFmtId="0" fontId="30" fillId="0" borderId="32" xfId="0" applyFont="1" applyBorder="1" applyAlignment="1">
      <alignment horizontal="left" vertical="center" wrapText="1"/>
    </xf>
    <xf numFmtId="0" fontId="45" fillId="0" borderId="87" xfId="0" applyFont="1" applyBorder="1">
      <alignment vertical="center"/>
    </xf>
    <xf numFmtId="0" fontId="30" fillId="0" borderId="30" xfId="68" applyFont="1" applyBorder="1" applyAlignment="1">
      <alignment horizontal="left" vertical="center" wrapText="1"/>
    </xf>
    <xf numFmtId="0" fontId="30" fillId="0" borderId="76" xfId="68" applyFont="1" applyBorder="1" applyAlignment="1">
      <alignment horizontal="left" vertical="center" wrapText="1"/>
    </xf>
    <xf numFmtId="0" fontId="30" fillId="0" borderId="137" xfId="68" applyFont="1" applyBorder="1" applyAlignment="1">
      <alignment horizontal="left" vertical="center" wrapText="1"/>
    </xf>
    <xf numFmtId="0" fontId="30" fillId="0" borderId="63" xfId="68" applyFont="1" applyBorder="1" applyAlignment="1">
      <alignment horizontal="left" vertical="center" wrapText="1"/>
    </xf>
    <xf numFmtId="0" fontId="30" fillId="0" borderId="94" xfId="0" applyFont="1" applyBorder="1" applyAlignment="1">
      <alignment horizontal="left" vertical="center" wrapText="1"/>
    </xf>
    <xf numFmtId="0" fontId="30" fillId="0" borderId="125" xfId="0" applyFont="1" applyBorder="1" applyAlignment="1">
      <alignment horizontal="left" vertical="center" wrapText="1"/>
    </xf>
    <xf numFmtId="0" fontId="30" fillId="0" borderId="141" xfId="0" applyFont="1" applyBorder="1" applyAlignment="1">
      <alignment horizontal="left" vertical="center" wrapText="1"/>
    </xf>
    <xf numFmtId="181" fontId="30" fillId="0" borderId="12" xfId="101" applyNumberFormat="1" applyFont="1" applyBorder="1" applyAlignment="1">
      <alignment vertical="center" wrapText="1"/>
    </xf>
    <xf numFmtId="181" fontId="30" fillId="0" borderId="117" xfId="101" applyNumberFormat="1" applyFont="1" applyBorder="1" applyAlignment="1">
      <alignment vertical="center" wrapText="1"/>
    </xf>
    <xf numFmtId="0" fontId="45" fillId="0" borderId="10" xfId="0" applyFont="1" applyBorder="1">
      <alignment vertical="center"/>
    </xf>
    <xf numFmtId="181" fontId="30" fillId="0" borderId="33" xfId="101" applyNumberFormat="1" applyFont="1" applyBorder="1" applyAlignment="1">
      <alignment vertical="center" wrapText="1"/>
    </xf>
    <xf numFmtId="181" fontId="30" fillId="0" borderId="132" xfId="101" applyNumberFormat="1" applyFont="1" applyBorder="1" applyAlignment="1">
      <alignment vertical="center" wrapText="1"/>
    </xf>
    <xf numFmtId="181" fontId="30" fillId="0" borderId="53" xfId="101" applyNumberFormat="1" applyFont="1" applyBorder="1" applyAlignment="1">
      <alignment vertical="center" wrapText="1"/>
    </xf>
    <xf numFmtId="181" fontId="30" fillId="0" borderId="133" xfId="101" applyNumberFormat="1" applyFont="1" applyBorder="1" applyAlignment="1">
      <alignment vertical="center" wrapText="1"/>
    </xf>
    <xf numFmtId="181" fontId="30" fillId="0" borderId="122" xfId="101" applyNumberFormat="1" applyFont="1" applyBorder="1" applyAlignment="1">
      <alignment vertical="center" wrapText="1"/>
    </xf>
    <xf numFmtId="181" fontId="30" fillId="0" borderId="86" xfId="101" applyNumberFormat="1" applyFont="1" applyBorder="1" applyAlignment="1">
      <alignment vertical="center" wrapText="1"/>
    </xf>
    <xf numFmtId="0" fontId="45" fillId="0" borderId="96" xfId="0" applyFont="1" applyBorder="1">
      <alignment vertical="center"/>
    </xf>
    <xf numFmtId="0" fontId="45" fillId="0" borderId="140" xfId="0" applyFont="1" applyBorder="1">
      <alignment vertical="center"/>
    </xf>
    <xf numFmtId="0" fontId="45" fillId="0" borderId="31" xfId="0" applyFont="1" applyBorder="1">
      <alignment vertical="center"/>
    </xf>
    <xf numFmtId="0" fontId="45" fillId="0" borderId="139" xfId="0" applyFont="1" applyBorder="1">
      <alignment vertical="center"/>
    </xf>
    <xf numFmtId="0" fontId="45" fillId="0" borderId="32" xfId="0" applyFont="1" applyBorder="1">
      <alignment vertical="center"/>
    </xf>
    <xf numFmtId="0" fontId="45" fillId="0" borderId="93" xfId="0" applyFont="1" applyBorder="1">
      <alignment vertical="center"/>
    </xf>
    <xf numFmtId="0" fontId="45" fillId="0" borderId="125" xfId="0" applyFont="1" applyBorder="1">
      <alignment vertical="center"/>
    </xf>
    <xf numFmtId="0" fontId="0" fillId="0" borderId="141" xfId="0" applyFont="1" applyBorder="1">
      <alignment vertical="center"/>
    </xf>
    <xf numFmtId="0" fontId="0" fillId="0" borderId="63" xfId="0" applyFont="1" applyBorder="1">
      <alignment vertical="center"/>
    </xf>
    <xf numFmtId="0" fontId="0" fillId="0" borderId="125" xfId="0" applyFont="1" applyBorder="1">
      <alignment vertical="center"/>
    </xf>
    <xf numFmtId="0" fontId="30" fillId="0" borderId="30" xfId="0" applyFont="1" applyBorder="1" applyAlignment="1">
      <alignment horizontal="center" vertical="center"/>
    </xf>
    <xf numFmtId="0" fontId="30" fillId="0" borderId="32" xfId="0" applyFont="1" applyBorder="1" applyAlignment="1">
      <alignment horizontal="center" vertical="center"/>
    </xf>
    <xf numFmtId="0" fontId="30" fillId="0" borderId="31" xfId="0" applyFont="1" applyBorder="1" applyAlignment="1">
      <alignment vertical="center" wrapText="1"/>
    </xf>
    <xf numFmtId="49" fontId="30" fillId="0" borderId="38" xfId="0" applyNumberFormat="1" applyFont="1" applyBorder="1">
      <alignment vertical="center"/>
    </xf>
    <xf numFmtId="0" fontId="30" fillId="0" borderId="145" xfId="0" applyFont="1" applyBorder="1" applyAlignment="1">
      <alignment vertical="center" wrapText="1"/>
    </xf>
    <xf numFmtId="49" fontId="30" fillId="0" borderId="86" xfId="0" applyNumberFormat="1" applyFont="1" applyBorder="1">
      <alignment vertical="center"/>
    </xf>
    <xf numFmtId="181" fontId="30" fillId="0" borderId="38" xfId="101" applyNumberFormat="1" applyFont="1" applyFill="1" applyBorder="1" applyAlignment="1">
      <alignment vertical="center" wrapText="1"/>
    </xf>
    <xf numFmtId="0" fontId="30" fillId="0" borderId="140" xfId="0" applyFont="1" applyBorder="1" applyAlignment="1">
      <alignment vertical="center" wrapText="1"/>
    </xf>
    <xf numFmtId="0" fontId="0" fillId="0" borderId="145" xfId="0" applyFont="1" applyBorder="1">
      <alignment vertical="center"/>
    </xf>
  </cellXfs>
  <cellStyles count="102">
    <cellStyle name="20% - アクセント 1" xfId="1" builtinId="30" customBuiltin="1"/>
    <cellStyle name="20% - アクセント 1 2" xfId="2"/>
    <cellStyle name="20% - アクセント 2" xfId="3" builtinId="34" customBuiltin="1"/>
    <cellStyle name="20% - アクセント 2 2" xfId="4"/>
    <cellStyle name="20% - アクセント 3" xfId="5" builtinId="38" customBuiltin="1"/>
    <cellStyle name="20% - アクセント 3 2" xfId="6"/>
    <cellStyle name="20% - アクセント 4" xfId="7" builtinId="42" customBuiltin="1"/>
    <cellStyle name="20% - アクセント 4 2" xfId="8"/>
    <cellStyle name="20% - アクセント 5" xfId="9" builtinId="46" customBuiltin="1"/>
    <cellStyle name="20% - アクセント 5 2" xfId="10"/>
    <cellStyle name="20% - アクセント 6" xfId="11" builtinId="50" customBuiltin="1"/>
    <cellStyle name="20% - アクセント 6 2" xfId="12"/>
    <cellStyle name="40% - アクセント 1" xfId="13" builtinId="31" customBuiltin="1"/>
    <cellStyle name="40% - アクセント 1 2" xfId="14"/>
    <cellStyle name="40% - アクセント 2" xfId="15" builtinId="35" customBuiltin="1"/>
    <cellStyle name="40% - アクセント 2 2" xfId="16"/>
    <cellStyle name="40% - アクセント 3" xfId="17" builtinId="39" customBuiltin="1"/>
    <cellStyle name="40% - アクセント 3 2" xfId="18"/>
    <cellStyle name="40% - アクセント 4" xfId="19" builtinId="43" customBuiltin="1"/>
    <cellStyle name="40% - アクセント 4 2" xfId="20"/>
    <cellStyle name="40% - アクセント 5" xfId="21" builtinId="47" customBuiltin="1"/>
    <cellStyle name="40% - アクセント 5 2" xfId="22"/>
    <cellStyle name="40% - アクセント 6" xfId="23" builtinId="51" customBuiltin="1"/>
    <cellStyle name="40% - アクセント 6 2" xfId="24"/>
    <cellStyle name="60% - アクセント 1" xfId="25" builtinId="32" customBuiltin="1"/>
    <cellStyle name="60% - アクセント 1 2" xfId="26"/>
    <cellStyle name="60% - アクセント 2" xfId="27" builtinId="36" customBuiltin="1"/>
    <cellStyle name="60% - アクセント 2 2" xfId="28"/>
    <cellStyle name="60% - アクセント 3" xfId="29" builtinId="40" customBuiltin="1"/>
    <cellStyle name="60% - アクセント 3 2" xfId="30"/>
    <cellStyle name="60% - アクセント 4" xfId="31" builtinId="44" customBuiltin="1"/>
    <cellStyle name="60% - アクセント 4 2" xfId="32"/>
    <cellStyle name="60% - アクセント 5" xfId="33" builtinId="48" customBuiltin="1"/>
    <cellStyle name="60% - アクセント 5 2" xfId="34"/>
    <cellStyle name="60% - アクセント 6" xfId="35" builtinId="52" customBuiltin="1"/>
    <cellStyle name="60% - アクセント 6 2" xfId="36"/>
    <cellStyle name="どちらでもない" xfId="37" builtinId="28" customBuiltin="1"/>
    <cellStyle name="どちらでもない 2" xfId="38"/>
    <cellStyle name="アクセント 1" xfId="39" builtinId="29" customBuiltin="1"/>
    <cellStyle name="アクセント 1 2" xfId="40"/>
    <cellStyle name="アクセント 2" xfId="41" builtinId="33" customBuiltin="1"/>
    <cellStyle name="アクセント 2 2" xfId="42"/>
    <cellStyle name="アクセント 3" xfId="43" builtinId="37" customBuiltin="1"/>
    <cellStyle name="アクセント 3 2" xfId="44"/>
    <cellStyle name="アクセント 4" xfId="45" builtinId="41" customBuiltin="1"/>
    <cellStyle name="アクセント 4 2" xfId="46"/>
    <cellStyle name="アクセント 5" xfId="47" builtinId="45" customBuiltin="1"/>
    <cellStyle name="アクセント 5 2" xfId="48"/>
    <cellStyle name="アクセント 6" xfId="49" builtinId="49" customBuiltin="1"/>
    <cellStyle name="アクセント 6 2" xfId="50"/>
    <cellStyle name="タイトル" xfId="51" builtinId="15" customBuiltin="1"/>
    <cellStyle name="タイトル 2" xfId="52"/>
    <cellStyle name="チェック セル" xfId="53" builtinId="23" customBuiltin="1"/>
    <cellStyle name="チェック セル 2" xfId="54"/>
    <cellStyle name="パーセント 2" xfId="55"/>
    <cellStyle name="メモ" xfId="56" builtinId="10" customBuiltin="1"/>
    <cellStyle name="メモ 2" xfId="57"/>
    <cellStyle name="リンク セル" xfId="58" builtinId="24" customBuiltin="1"/>
    <cellStyle name="リンク セル 2" xfId="59"/>
    <cellStyle name="入力" xfId="60" builtinId="20" customBuiltin="1"/>
    <cellStyle name="入力 2" xfId="61"/>
    <cellStyle name="出力" xfId="62" builtinId="21" customBuiltin="1"/>
    <cellStyle name="出力 2" xfId="63"/>
    <cellStyle name="悪い" xfId="64" builtinId="27" customBuiltin="1"/>
    <cellStyle name="悪い 2" xfId="65"/>
    <cellStyle name="桁区切り 2" xfId="66"/>
    <cellStyle name="標準" xfId="0" builtinId="0"/>
    <cellStyle name="標準 10" xfId="67"/>
    <cellStyle name="標準 2" xfId="68"/>
    <cellStyle name="標準 2 2" xfId="69"/>
    <cellStyle name="標準 2 3" xfId="70"/>
    <cellStyle name="標準 2 4" xfId="71"/>
    <cellStyle name="標準 3" xfId="72"/>
    <cellStyle name="標準 3 2" xfId="73"/>
    <cellStyle name="標準 3 2 2" xfId="74"/>
    <cellStyle name="標準 3 3" xfId="75"/>
    <cellStyle name="標準 3 3 2" xfId="76"/>
    <cellStyle name="標準 3 4" xfId="77"/>
    <cellStyle name="標準 4" xfId="78"/>
    <cellStyle name="標準 4 2" xfId="79"/>
    <cellStyle name="標準 5" xfId="80"/>
    <cellStyle name="良い" xfId="81" builtinId="26" customBuiltin="1"/>
    <cellStyle name="良い 2" xfId="82"/>
    <cellStyle name="見出し 1" xfId="83" builtinId="16" customBuiltin="1"/>
    <cellStyle name="見出し 1 2" xfId="84"/>
    <cellStyle name="見出し 2" xfId="85" builtinId="17" customBuiltin="1"/>
    <cellStyle name="見出し 2 2" xfId="86"/>
    <cellStyle name="見出し 3" xfId="87" builtinId="18" customBuiltin="1"/>
    <cellStyle name="見出し 3 2" xfId="88"/>
    <cellStyle name="見出し 4" xfId="89" builtinId="19" customBuiltin="1"/>
    <cellStyle name="見出し 4 2" xfId="90"/>
    <cellStyle name="計算" xfId="91" builtinId="22" customBuiltin="1"/>
    <cellStyle name="計算 2" xfId="92"/>
    <cellStyle name="説明文" xfId="93" builtinId="53" customBuiltin="1"/>
    <cellStyle name="説明文 2" xfId="94"/>
    <cellStyle name="警告文" xfId="95" builtinId="11" customBuiltin="1"/>
    <cellStyle name="警告文 2" xfId="96"/>
    <cellStyle name="集計" xfId="97" builtinId="25" customBuiltin="1"/>
    <cellStyle name="集計 2" xfId="98"/>
    <cellStyle name="ハイパーリンク" xfId="99" builtinId="8"/>
    <cellStyle name="桁区切り" xfId="100" builtinId="6"/>
    <cellStyle name="パーセント" xfId="101" builtinId="5"/>
  </cellStyles>
  <dxfs count="76">
    <dxf>
      <fill>
        <patternFill>
          <bgColor theme="9" tint="0.8"/>
        </patternFill>
      </fill>
    </dxf>
    <dxf>
      <fill>
        <patternFill>
          <bgColor theme="0"/>
        </patternFill>
      </fill>
    </dxf>
    <dxf>
      <fill>
        <patternFill>
          <bgColor theme="0" tint="-0.35"/>
        </patternFill>
      </fill>
    </dxf>
    <dxf>
      <fill>
        <patternFill>
          <bgColor theme="9" tint="0.8"/>
        </patternFill>
      </fill>
    </dxf>
    <dxf>
      <fill>
        <patternFill>
          <bgColor theme="9" tint="0.8"/>
        </patternFill>
      </fill>
    </dxf>
    <dxf>
      <fill>
        <patternFill>
          <bgColor theme="9" tint="0.8"/>
        </patternFill>
      </fill>
    </dxf>
    <dxf>
      <fill>
        <patternFill patternType="solid">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0"/>
        </patternFill>
      </fill>
    </dxf>
    <dxf>
      <fill>
        <patternFill>
          <bgColor theme="9" tint="0.8"/>
        </patternFill>
      </fill>
    </dxf>
    <dxf>
      <fill>
        <patternFill>
          <bgColor theme="0" tint="-0.35"/>
        </patternFill>
      </fill>
    </dxf>
    <dxf>
      <fill>
        <patternFill>
          <bgColor theme="9" tint="0.8"/>
        </patternFill>
      </fill>
    </dxf>
    <dxf>
      <fill>
        <patternFill>
          <bgColor theme="1" tint="0.5"/>
        </patternFill>
      </fill>
    </dxf>
    <dxf>
      <fill>
        <patternFill>
          <bgColor theme="9" tint="0.8"/>
        </patternFill>
      </fill>
    </dxf>
    <dxf>
      <fill>
        <patternFill>
          <bgColor theme="9" tint="0.8"/>
        </patternFill>
      </fill>
    </dxf>
    <dxf>
      <fill>
        <patternFill patternType="solid">
          <bgColor theme="9" tint="0.8"/>
        </patternFill>
      </fill>
    </dxf>
    <dxf>
      <fill>
        <patternFill>
          <bgColor theme="9" tint="0.8"/>
        </patternFill>
      </fill>
    </dxf>
    <dxf>
      <fill>
        <patternFill patternType="solid">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0"/>
        </patternFill>
      </fill>
    </dxf>
    <dxf>
      <fill>
        <patternFill>
          <bgColor theme="1" tint="0.5"/>
        </patternFill>
      </fill>
    </dxf>
    <dxf>
      <font>
        <color theme="0" tint="-5.e-002"/>
      </font>
      <fill>
        <patternFill>
          <bgColor theme="0" tint="-5.e-002"/>
        </patternFill>
      </fill>
    </dxf>
    <dxf>
      <font>
        <color theme="0" tint="-5.e-002"/>
      </font>
      <fill>
        <patternFill>
          <bgColor theme="0" tint="-5.e-002"/>
        </patternFill>
      </fill>
      <border>
        <left/>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ont>
        <color rgb="FFA0A0A0"/>
      </font>
      <fill>
        <patternFill>
          <bgColor rgb="FFA0A0A0"/>
        </patternFill>
      </fill>
      <border>
        <left style="thin">
          <color theme="1" tint="0.5"/>
        </left>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left/>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ill>
        <patternFill>
          <bgColor theme="0" tint="-5.e-002"/>
        </patternFill>
      </fill>
    </dxf>
    <dxf>
      <fill>
        <patternFill>
          <bgColor theme="0" tint="-5.e-002"/>
        </patternFill>
      </fill>
    </dxf>
    <dxf>
      <fill>
        <patternFill>
          <bgColor theme="0" tint="-5.e-002"/>
        </patternFill>
      </fill>
    </dxf>
    <dxf>
      <fill>
        <patternFill>
          <bgColor theme="0" tint="-5.e-002"/>
        </patternFill>
      </fill>
    </dxf>
    <dxf>
      <fill>
        <patternFill>
          <bgColor theme="0" tint="-5.e-002"/>
        </patternFill>
      </fill>
    </dxf>
    <dxf>
      <font>
        <color theme="0" tint="-5.e-002"/>
      </font>
      <fill>
        <patternFill>
          <fgColor theme="0" tint="-5.e-002"/>
          <bgColor theme="0" tint="-5.e-002"/>
        </patternFill>
      </fill>
    </dxf>
    <dxf>
      <font>
        <color theme="0" tint="-5.e-002"/>
      </font>
      <fill>
        <patternFill>
          <bgColor theme="0" tint="-5.e-002"/>
        </patternFill>
      </fill>
    </dxf>
    <dxf>
      <font>
        <color theme="0" tint="-5.e-002"/>
      </font>
      <fill>
        <patternFill>
          <bgColor theme="0" tint="-5.e-002"/>
        </patternFill>
      </fill>
    </dxf>
    <dxf>
      <font>
        <color theme="0" tint="-5.e-002"/>
      </font>
      <fill>
        <patternFill>
          <bgColor theme="0" tint="-5.e-002"/>
        </patternFill>
      </fill>
    </dxf>
    <dxf>
      <font>
        <color theme="0" tint="-5.e-002"/>
      </font>
      <fill>
        <patternFill>
          <bgColor theme="0" tint="-5.e-002"/>
        </patternFill>
      </fill>
    </dxf>
    <dxf>
      <fill>
        <patternFill>
          <fgColor theme="0" tint="-5.e-002"/>
          <bgColor theme="0" tint="-5.e-002"/>
        </patternFill>
      </fill>
    </dxf>
    <dxf>
      <fill>
        <patternFill>
          <bgColor theme="0" tint="-5.e-002"/>
        </patternFill>
      </fill>
    </dxf>
    <dxf>
      <fill>
        <patternFill>
          <bgColor theme="0" tint="-5.e-002"/>
        </patternFill>
      </fill>
    </dxf>
    <dxf>
      <fill>
        <patternFill>
          <bgColor theme="0" tint="-5.e-002"/>
        </patternFill>
      </fill>
    </dxf>
    <dxf>
      <fill>
        <patternFill patternType="solid">
          <bgColor theme="0" tint="-5.e-002"/>
        </patternFill>
      </fill>
    </dxf>
    <dxf>
      <fill>
        <patternFill>
          <bgColor theme="0" tint="-5.e-002"/>
        </patternFill>
      </fill>
    </dxf>
    <dxf>
      <fill>
        <patternFill>
          <bgColor theme="0" tint="-5.e-002"/>
        </patternFill>
      </fill>
    </dxf>
    <dxf>
      <fill>
        <patternFill patternType="solid">
          <bgColor theme="0" tint="-5.e-002"/>
        </patternFill>
      </fill>
    </dxf>
    <dxf>
      <fill>
        <patternFill>
          <bgColor theme="0" tint="-5.e-002"/>
        </patternFill>
      </fill>
    </dxf>
    <dxf>
      <fill>
        <patternFill>
          <bgColor theme="0" tint="-5.e-002"/>
        </patternFill>
      </fill>
    </dxf>
    <dxf>
      <font>
        <color theme="2" tint="-0.1"/>
      </font>
      <fill>
        <patternFill patternType="solid">
          <bgColor theme="2" tint="-0.1"/>
        </patternFill>
      </fill>
      <border>
        <right/>
        <top/>
        <bottom/>
      </border>
    </dxf>
    <dxf>
      <font>
        <color theme="0" tint="-5.e-002"/>
      </font>
      <fill>
        <patternFill>
          <bgColor theme="0" tint="-5.e-002"/>
        </patternFill>
      </fill>
      <border>
        <left/>
        <right/>
        <top/>
        <bottom/>
      </border>
    </dxf>
    <dxf>
      <fill>
        <patternFill>
          <bgColor theme="0" tint="-5.e-002"/>
        </patternFill>
      </fill>
    </dxf>
    <dxf>
      <font>
        <color theme="0" tint="-5.e-002"/>
      </font>
      <fill>
        <patternFill>
          <bgColor theme="0" tint="-5.e-002"/>
        </patternFill>
      </fill>
      <border>
        <left/>
        <right/>
        <top/>
        <bottom/>
      </border>
    </dxf>
    <dxf>
      <font>
        <color theme="0" tint="-5.e-002"/>
      </font>
      <fill>
        <patternFill>
          <bgColor theme="0" tint="-5.e-002"/>
        </patternFill>
      </fill>
      <border>
        <left/>
        <right/>
        <top/>
        <bottom/>
      </border>
    </dxf>
    <dxf>
      <font>
        <color theme="0" tint="-5.e-002"/>
      </font>
      <fill>
        <patternFill>
          <bgColor theme="0" tint="-5.e-002"/>
        </patternFill>
      </fill>
    </dxf>
    <dxf>
      <font>
        <color theme="0" tint="-5.e-002"/>
      </font>
      <fill>
        <patternFill>
          <bgColor theme="0" tint="-5.e-002"/>
        </patternFill>
      </fill>
      <border>
        <left/>
        <right/>
        <top/>
        <bottom/>
      </border>
    </dxf>
    <dxf>
      <font>
        <color theme="0" tint="-5.e-002"/>
      </font>
      <fill>
        <patternFill>
          <bgColor theme="0" tint="-5.e-002"/>
        </patternFill>
      </fill>
    </dxf>
    <dxf>
      <fill>
        <patternFill>
          <bgColor rgb="FFFFFFCC"/>
        </patternFill>
      </fill>
    </dxf>
  </dxfs>
  <tableStyles count="0" defaultTableStyle="TableStyleMedium2" defaultPivotStyle="PivotStyleLight16"/>
  <colors>
    <mruColors>
      <color rgb="FFA0A0A0"/>
      <color rgb="FFFFF2CC"/>
      <color rgb="FFFFFFCC"/>
      <color rgb="FFFFDB9B"/>
      <color rgb="FFCCFFFF"/>
      <color rgb="FFFBC497"/>
      <color rgb="FFFFE5FC"/>
      <color rgb="FFFFFF99"/>
      <color rgb="FFCCFFCC"/>
      <color rgb="FFFFE2AF"/>
    </mruColors>
  </colors>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&#65279;<?xml version="1.0" encoding="utf-8"?>
<Relationships xmlns="http://schemas.openxmlformats.org/package/2006/relationships">
  <Relationship Id="rId1" Type="http://schemas.openxmlformats.org/officeDocument/2006/relationships/worksheet" Target="worksheets/sheet1.xml" />
  <Relationship Id="rId2" Type="http://schemas.openxmlformats.org/officeDocument/2006/relationships/worksheet" Target="worksheets/sheet2.xml" />
  <Relationship Id="rId3" Type="http://schemas.openxmlformats.org/officeDocument/2006/relationships/worksheet" Target="worksheets/sheet3.xml" />
  <Relationship Id="rId4" Type="http://schemas.openxmlformats.org/officeDocument/2006/relationships/worksheet" Target="worksheets/sheet4.xml" />
  <Relationship Id="rId5" Type="http://schemas.openxmlformats.org/officeDocument/2006/relationships/worksheet" Target="worksheets/sheet5.xml" />
  <Relationship Id="rId6" Type="http://schemas.openxmlformats.org/officeDocument/2006/relationships/worksheet" Target="worksheets/sheet6.xml" />
  <Relationship Id="rId7" Type="http://schemas.openxmlformats.org/officeDocument/2006/relationships/customXml" Target="../customXml/item2.xml" />
  <Relationship Id="rId8" Type="http://schemas.openxmlformats.org/officeDocument/2006/relationships/customXml" Target="../customXml/item1.xml" />
  <Relationship Id="rId9" Type="http://schemas.openxmlformats.org/officeDocument/2006/relationships/customXml" Target="../customXml/item3.xml" />
  <Relationship Id="rId10" Type="http://schemas.openxmlformats.org/officeDocument/2006/relationships/theme" Target="theme/theme1.xml" />
  <Relationship Id="rId11" Type="http://schemas.openxmlformats.org/officeDocument/2006/relationships/sharedStrings" Target="sharedStrings.xml" />
  <Relationship Id="rId12" Type="http://schemas.openxmlformats.org/officeDocument/2006/relationships/styles" Target="styles.xml" />
  <Relationship Id="rId13" Type="http://schemas.openxmlformats.org/officeDocument/2006/relationships/sheetMetadata" Target="metadata.xml" />
</Relationships>
</file>

<file path=xl/ctrlProps/ctrlProp1.xml><?xml version="1.0" encoding="utf-8"?>
<formControlPr xmlns="http://schemas.microsoft.com/office/spreadsheetml/2009/9/main" objectType="CheckBox" fmlaLink="$BA$107" noThreeD="1"/>
</file>

<file path=xl/ctrlProps/ctrlProp2.xml><?xml version="1.0" encoding="utf-8"?>
<formControlPr xmlns="http://schemas.microsoft.com/office/spreadsheetml/2009/9/main" objectType="CheckBox" fmlaLink="$BA$108" lockText="1" noThreeD="1"/>
</file>

<file path=xl/ctrlProps/ctrlProp3.xml><?xml version="1.0" encoding="utf-8"?>
<formControlPr xmlns="http://schemas.microsoft.com/office/spreadsheetml/2009/9/main" objectType="CheckBox" fmlaLink="$BA$109" lockText="1" noThreeD="1"/>
</file>

<file path=xl/ctrlProps/ctrlProp4.xml><?xml version="1.0" encoding="utf-8"?>
<formControlPr xmlns="http://schemas.microsoft.com/office/spreadsheetml/2009/9/main" objectType="CheckBox" fmlaLink="$BA$110" lockText="1" noThreeD="1"/>
</file>

<file path=xl/ctrlProps/ctrlProp5.xml><?xml version="1.0" encoding="utf-8"?>
<formControlPr xmlns="http://schemas.microsoft.com/office/spreadsheetml/2009/9/main" objectType="CheckBox" fmlaLink="$BA$111" lockText="1" noThreeD="1"/>
</file>

<file path=xl/ctrlProps/ctrlProp6.xml><?xml version="1.0" encoding="utf-8"?>
<formControlPr xmlns="http://schemas.microsoft.com/office/spreadsheetml/2009/9/main" objectType="CheckBox" fmlaLink="$BA$113" lockText="1" noThreeD="1"/>
</file>

<file path=xl/ctrlProps/ctrlProp7.xml><?xml version="1.0" encoding="utf-8"?>
<formControlPr xmlns="http://schemas.microsoft.com/office/spreadsheetml/2009/9/main" objectType="CheckBox" fmlaLink="$BA$45" lockText="1" noThreeD="1"/>
</file>

<file path=xl/ctrlProps/ctrlProp8.xml><?xml version="1.0" encoding="utf-8"?>
<formControlPr xmlns="http://schemas.microsoft.com/office/spreadsheetml/2009/9/main" objectType="CheckBox" fmlaLink="$BA$46" lockText="1" noThreeD="1"/>
</file>

<file path=xl/ctrlProps/ctrlProp9.xml><?xml version="1.0" encoding="utf-8"?>
<formControlPr xmlns="http://schemas.microsoft.com/office/spreadsheetml/2009/9/main" objectType="CheckBox" fmlaLink="$BA$47" lockText="1" noThreeD="1"/>
</file>

<file path=xl/ctrlProps/ctrlProp10.xml><?xml version="1.0" encoding="utf-8"?>
<formControlPr xmlns="http://schemas.microsoft.com/office/spreadsheetml/2009/9/main" objectType="CheckBox" fmlaLink="$BA$48" lockText="1" noThreeD="1"/>
</file>

<file path=xl/ctrlProps/ctrlProp11.xml><?xml version="1.0" encoding="utf-8"?>
<formControlPr xmlns="http://schemas.microsoft.com/office/spreadsheetml/2009/9/main" objectType="CheckBox" fmlaLink="$BA$112" lockText="1" noThreeD="1"/>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21</xdr:col>
      <xdr:colOff>8255</xdr:colOff>
      <xdr:row>5</xdr:row>
      <xdr:rowOff>81280</xdr:rowOff>
    </xdr:from>
    <xdr:to xmlns:xdr="http://schemas.openxmlformats.org/drawingml/2006/spreadsheetDrawing">
      <xdr:col>21</xdr:col>
      <xdr:colOff>502920</xdr:colOff>
      <xdr:row>6</xdr:row>
      <xdr:rowOff>79375</xdr:rowOff>
    </xdr:to>
    <xdr:sp macro="" textlink="">
      <xdr:nvSpPr>
        <xdr:cNvPr id="91" name="矢印: 右 12"/>
        <xdr:cNvSpPr/>
      </xdr:nvSpPr>
      <xdr:spPr>
        <a:xfrm>
          <a:off x="2560955" y="2023745"/>
          <a:ext cx="494665" cy="253365"/>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twoCellAnchor>
    <xdr:from xmlns:xdr="http://schemas.openxmlformats.org/drawingml/2006/spreadsheetDrawing">
      <xdr:col>0</xdr:col>
      <xdr:colOff>104775</xdr:colOff>
      <xdr:row>4</xdr:row>
      <xdr:rowOff>223520</xdr:rowOff>
    </xdr:from>
    <xdr:to xmlns:xdr="http://schemas.openxmlformats.org/drawingml/2006/spreadsheetDrawing">
      <xdr:col>14</xdr:col>
      <xdr:colOff>17145</xdr:colOff>
      <xdr:row>6</xdr:row>
      <xdr:rowOff>185420</xdr:rowOff>
    </xdr:to>
    <xdr:sp macro="" textlink="">
      <xdr:nvSpPr>
        <xdr:cNvPr id="74" name="四角形: 角を丸くする 13"/>
        <xdr:cNvSpPr/>
      </xdr:nvSpPr>
      <xdr:spPr>
        <a:xfrm>
          <a:off x="104775" y="1910715"/>
          <a:ext cx="1417320" cy="472440"/>
        </a:xfrm>
        <a:prstGeom prst="round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overflow" wrap="square" lIns="18288" tIns="0" rIns="0" bIns="0" rtlCol="0" anchor="ctr" upright="1"/>
        <a:lstStyle/>
        <a:p>
          <a:pPr algn="ctr"/>
          <a:r>
            <a:rPr kumimoji="1" lang="ja-JP" altLang="en-US" sz="1000" b="1">
              <a:solidFill>
                <a:sysClr val="windowText" lastClr="000000"/>
              </a:solidFill>
            </a:rPr>
            <a:t>入力及び提出の流れ</a:t>
          </a:r>
        </a:p>
      </xdr:txBody>
    </xdr:sp>
    <xdr:clientData/>
  </xdr:twoCellAnchor>
  <xdr:twoCellAnchor>
    <xdr:from xmlns:xdr="http://schemas.openxmlformats.org/drawingml/2006/spreadsheetDrawing">
      <xdr:col>34</xdr:col>
      <xdr:colOff>205105</xdr:colOff>
      <xdr:row>0</xdr:row>
      <xdr:rowOff>347345</xdr:rowOff>
    </xdr:from>
    <xdr:to xmlns:xdr="http://schemas.openxmlformats.org/drawingml/2006/spreadsheetDrawing">
      <xdr:col>36</xdr:col>
      <xdr:colOff>82550</xdr:colOff>
      <xdr:row>3</xdr:row>
      <xdr:rowOff>109855</xdr:rowOff>
    </xdr:to>
    <xdr:sp macro="" textlink="">
      <xdr:nvSpPr>
        <xdr:cNvPr id="8" name="正方形/長方形 7"/>
        <xdr:cNvSpPr/>
      </xdr:nvSpPr>
      <xdr:spPr>
        <a:xfrm>
          <a:off x="11949430" y="347345"/>
          <a:ext cx="2601595" cy="930275"/>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ja-JP" altLang="en-US" sz="900"/>
            <a:t>　</a:t>
          </a:r>
          <a:r>
            <a:rPr kumimoji="1" lang="en-US" altLang="ja-JP" sz="900"/>
            <a:t>【</a:t>
          </a:r>
          <a:r>
            <a:rPr kumimoji="1" lang="ja-JP" altLang="en-US" sz="900"/>
            <a:t>凡例</a:t>
          </a:r>
          <a:r>
            <a:rPr kumimoji="1" lang="en-US" altLang="ja-JP" sz="900"/>
            <a:t>】</a:t>
          </a:r>
          <a:r>
            <a:rPr kumimoji="1" lang="ja-JP" altLang="en-US" sz="900"/>
            <a:t>（基本情報入力シート）</a:t>
          </a:r>
          <a:endParaRPr kumimoji="1" lang="en-US" altLang="ja-JP" sz="900"/>
        </a:p>
        <a:p>
          <a:pPr algn="l"/>
          <a:r>
            <a:rPr kumimoji="1" lang="ja-JP" altLang="en-US" sz="900"/>
            <a:t>　　色付きのセルに必要事項を入力してください。</a:t>
          </a:r>
          <a:endParaRPr kumimoji="1" lang="en-US" altLang="ja-JP" sz="900"/>
        </a:p>
        <a:p>
          <a:pPr algn="l"/>
          <a:r>
            <a:rPr kumimoji="1" lang="en-US" altLang="ja-JP" sz="900"/>
            <a:t> </a:t>
          </a:r>
          <a:r>
            <a:rPr kumimoji="1" lang="ja-JP" altLang="en-US" sz="900"/>
            <a:t>　　　　　　　　　</a:t>
          </a:r>
          <a:r>
            <a:rPr kumimoji="1" lang="ja-JP" altLang="ja-JP" sz="1100">
              <a:solidFill>
                <a:schemeClr val="dk1"/>
              </a:solidFill>
              <a:effectLst/>
              <a:latin typeface="+mn-lt"/>
              <a:ea typeface="+mn-ea"/>
              <a:cs typeface="+mn-cs"/>
            </a:rPr>
            <a:t>入力セル　　</a:t>
          </a:r>
          <a:endParaRPr kumimoji="1" lang="en-US" altLang="ja-JP" sz="900"/>
        </a:p>
      </xdr:txBody>
    </xdr:sp>
    <xdr:clientData/>
  </xdr:twoCellAnchor>
  <xdr:twoCellAnchor>
    <xdr:from xmlns:xdr="http://schemas.openxmlformats.org/drawingml/2006/spreadsheetDrawing">
      <xdr:col>31</xdr:col>
      <xdr:colOff>106680</xdr:colOff>
      <xdr:row>0</xdr:row>
      <xdr:rowOff>111760</xdr:rowOff>
    </xdr:from>
    <xdr:to xmlns:xdr="http://schemas.openxmlformats.org/drawingml/2006/spreadsheetDrawing">
      <xdr:col>32</xdr:col>
      <xdr:colOff>452755</xdr:colOff>
      <xdr:row>0</xdr:row>
      <xdr:rowOff>433070</xdr:rowOff>
    </xdr:to>
    <xdr:sp macro="" textlink="">
      <xdr:nvSpPr>
        <xdr:cNvPr id="24" name="テキスト ボックス 1"/>
        <xdr:cNvSpPr txBox="1"/>
      </xdr:nvSpPr>
      <xdr:spPr>
        <a:xfrm>
          <a:off x="9907905" y="111760"/>
          <a:ext cx="1069975" cy="321310"/>
        </a:xfrm>
        <a:prstGeom prst="rect">
          <a:avLst/>
        </a:prstGeom>
        <a:solidFill>
          <a:schemeClr val="lt1"/>
        </a:solidFill>
        <a:ln w="9525" cmpd="sng">
          <a:solidFill>
            <a:sysClr val="windowText" lastClr="000000"/>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r>
            <a:rPr kumimoji="1" lang="ja-JP" altLang="en-US" sz="1200" b="1"/>
            <a:t>別紙様式２</a:t>
          </a:r>
          <a:endParaRPr kumimoji="1" lang="ja-JP" altLang="en-US" sz="1000" b="1"/>
        </a:p>
      </xdr:txBody>
    </xdr:sp>
    <xdr:clientData/>
  </xdr:twoCellAnchor>
  <xdr:twoCellAnchor>
    <xdr:from xmlns:xdr="http://schemas.openxmlformats.org/drawingml/2006/spreadsheetDrawing">
      <xdr:col>34</xdr:col>
      <xdr:colOff>407670</xdr:colOff>
      <xdr:row>1</xdr:row>
      <xdr:rowOff>363855</xdr:rowOff>
    </xdr:from>
    <xdr:to xmlns:xdr="http://schemas.openxmlformats.org/drawingml/2006/spreadsheetDrawing">
      <xdr:col>34</xdr:col>
      <xdr:colOff>860425</xdr:colOff>
      <xdr:row>2</xdr:row>
      <xdr:rowOff>127635</xdr:rowOff>
    </xdr:to>
    <xdr:sp macro="" textlink="">
      <xdr:nvSpPr>
        <xdr:cNvPr id="42" name="正方形/長方形 41"/>
        <xdr:cNvSpPr/>
      </xdr:nvSpPr>
      <xdr:spPr>
        <a:xfrm>
          <a:off x="12151995" y="921385"/>
          <a:ext cx="452755" cy="130810"/>
        </a:xfrm>
        <a:prstGeom prst="rect">
          <a:avLst/>
        </a:prstGeom>
        <a:solidFill>
          <a:srgbClr val="FFFFCC"/>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mlns:xdr="http://schemas.openxmlformats.org/drawingml/2006/spreadsheetDrawing">
      <xdr:col>15</xdr:col>
      <xdr:colOff>15240</xdr:colOff>
      <xdr:row>4</xdr:row>
      <xdr:rowOff>76835</xdr:rowOff>
    </xdr:from>
    <xdr:to xmlns:xdr="http://schemas.openxmlformats.org/drawingml/2006/spreadsheetDrawing">
      <xdr:col>20</xdr:col>
      <xdr:colOff>65405</xdr:colOff>
      <xdr:row>7</xdr:row>
      <xdr:rowOff>85725</xdr:rowOff>
    </xdr:to>
    <xdr:sp macro="" textlink="">
      <xdr:nvSpPr>
        <xdr:cNvPr id="73" name="テキスト ボックス 5"/>
        <xdr:cNvSpPr txBox="1"/>
      </xdr:nvSpPr>
      <xdr:spPr>
        <a:xfrm>
          <a:off x="1634490" y="1764030"/>
          <a:ext cx="850265" cy="772160"/>
        </a:xfrm>
        <a:prstGeom prst="rect">
          <a:avLst/>
        </a:prstGeom>
        <a:no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基本情報</a:t>
          </a:r>
          <a:endParaRPr lang="ja-JP" altLang="ja-JP" sz="900" b="1">
            <a:effectLst/>
          </a:endParaRPr>
        </a:p>
        <a:p>
          <a:r>
            <a:rPr kumimoji="1" lang="en-US" altLang="ja-JP" sz="900" b="1">
              <a:solidFill>
                <a:schemeClr val="dk1"/>
              </a:solidFill>
              <a:effectLst/>
              <a:latin typeface="+mn-lt"/>
              <a:ea typeface="+mn-ea"/>
              <a:cs typeface="+mn-cs"/>
            </a:rPr>
            <a:t> </a:t>
          </a:r>
          <a:r>
            <a:rPr kumimoji="1" lang="ja-JP" altLang="ja-JP" sz="900" b="1">
              <a:solidFill>
                <a:schemeClr val="dk1"/>
              </a:solidFill>
              <a:effectLst/>
              <a:latin typeface="+mn-lt"/>
              <a:ea typeface="+mn-ea"/>
              <a:cs typeface="+mn-cs"/>
            </a:rPr>
            <a:t>入力シート</a:t>
          </a:r>
          <a:endParaRPr kumimoji="1" lang="en-US" altLang="ja-JP" sz="900" b="1">
            <a:solidFill>
              <a:schemeClr val="dk1"/>
            </a:solidFill>
            <a:effectLst/>
            <a:latin typeface="+mn-lt"/>
            <a:ea typeface="+mn-ea"/>
            <a:cs typeface="+mn-cs"/>
          </a:endParaRPr>
        </a:p>
      </xdr:txBody>
    </xdr:sp>
    <xdr:clientData/>
  </xdr:twoCellAnchor>
  <xdr:twoCellAnchor>
    <xdr:from xmlns:xdr="http://schemas.openxmlformats.org/drawingml/2006/spreadsheetDrawing">
      <xdr:col>22</xdr:col>
      <xdr:colOff>78740</xdr:colOff>
      <xdr:row>4</xdr:row>
      <xdr:rowOff>79375</xdr:rowOff>
    </xdr:from>
    <xdr:to xmlns:xdr="http://schemas.openxmlformats.org/drawingml/2006/spreadsheetDrawing">
      <xdr:col>23</xdr:col>
      <xdr:colOff>146050</xdr:colOff>
      <xdr:row>7</xdr:row>
      <xdr:rowOff>81915</xdr:rowOff>
    </xdr:to>
    <xdr:sp macro="" textlink="">
      <xdr:nvSpPr>
        <xdr:cNvPr id="86" name="テキスト ボックス 14"/>
        <xdr:cNvSpPr txBox="1"/>
      </xdr:nvSpPr>
      <xdr:spPr>
        <a:xfrm>
          <a:off x="3202940" y="1766570"/>
          <a:ext cx="1172210" cy="765810"/>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２－２</a:t>
          </a:r>
        </a:p>
        <a:p>
          <a:r>
            <a:rPr kumimoji="1" lang="ja-JP" altLang="en-US" sz="900" b="1">
              <a:solidFill>
                <a:schemeClr val="dk1"/>
              </a:solidFill>
              <a:effectLst/>
              <a:latin typeface="+mn-lt"/>
              <a:ea typeface="+mn-ea"/>
              <a:cs typeface="+mn-cs"/>
            </a:rPr>
            <a:t>（個票（４，５月））</a:t>
          </a:r>
        </a:p>
      </xdr:txBody>
    </xdr:sp>
    <xdr:clientData/>
  </xdr:twoCellAnchor>
  <xdr:twoCellAnchor>
    <xdr:from xmlns:xdr="http://schemas.openxmlformats.org/drawingml/2006/spreadsheetDrawing">
      <xdr:col>29</xdr:col>
      <xdr:colOff>646430</xdr:colOff>
      <xdr:row>4</xdr:row>
      <xdr:rowOff>55245</xdr:rowOff>
    </xdr:from>
    <xdr:to xmlns:xdr="http://schemas.openxmlformats.org/drawingml/2006/spreadsheetDrawing">
      <xdr:col>30</xdr:col>
      <xdr:colOff>343535</xdr:colOff>
      <xdr:row>7</xdr:row>
      <xdr:rowOff>104140</xdr:rowOff>
    </xdr:to>
    <xdr:sp macro="" textlink="">
      <xdr:nvSpPr>
        <xdr:cNvPr id="101" name="テキスト ボックス 19"/>
        <xdr:cNvSpPr txBox="1"/>
      </xdr:nvSpPr>
      <xdr:spPr>
        <a:xfrm>
          <a:off x="8666480" y="1742440"/>
          <a:ext cx="649605" cy="812165"/>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en-US" sz="900" b="1">
              <a:solidFill>
                <a:schemeClr val="dk1"/>
              </a:solidFill>
              <a:effectLst/>
              <a:latin typeface="+mn-lt"/>
              <a:ea typeface="+mn-ea"/>
              <a:cs typeface="+mn-cs"/>
            </a:rPr>
            <a:t>提出</a:t>
          </a:r>
        </a:p>
      </xdr:txBody>
    </xdr:sp>
    <xdr:clientData/>
  </xdr:twoCellAnchor>
  <xdr:twoCellAnchor>
    <xdr:from xmlns:xdr="http://schemas.openxmlformats.org/drawingml/2006/spreadsheetDrawing">
      <xdr:col>23</xdr:col>
      <xdr:colOff>241935</xdr:colOff>
      <xdr:row>5</xdr:row>
      <xdr:rowOff>79375</xdr:rowOff>
    </xdr:from>
    <xdr:to xmlns:xdr="http://schemas.openxmlformats.org/drawingml/2006/spreadsheetDrawing">
      <xdr:col>24</xdr:col>
      <xdr:colOff>20320</xdr:colOff>
      <xdr:row>6</xdr:row>
      <xdr:rowOff>82550</xdr:rowOff>
    </xdr:to>
    <xdr:sp macro="" textlink="">
      <xdr:nvSpPr>
        <xdr:cNvPr id="2" name="矢印: 右 12"/>
        <xdr:cNvSpPr/>
      </xdr:nvSpPr>
      <xdr:spPr>
        <a:xfrm>
          <a:off x="4471035" y="2021840"/>
          <a:ext cx="578485" cy="258445"/>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twoCellAnchor>
    <xdr:from xmlns:xdr="http://schemas.openxmlformats.org/drawingml/2006/spreadsheetDrawing">
      <xdr:col>24</xdr:col>
      <xdr:colOff>116205</xdr:colOff>
      <xdr:row>4</xdr:row>
      <xdr:rowOff>76835</xdr:rowOff>
    </xdr:from>
    <xdr:to xmlns:xdr="http://schemas.openxmlformats.org/drawingml/2006/spreadsheetDrawing">
      <xdr:col>26</xdr:col>
      <xdr:colOff>211455</xdr:colOff>
      <xdr:row>7</xdr:row>
      <xdr:rowOff>83185</xdr:rowOff>
    </xdr:to>
    <xdr:sp macro="" textlink="">
      <xdr:nvSpPr>
        <xdr:cNvPr id="7" name="テキスト ボックス 14"/>
        <xdr:cNvSpPr txBox="1"/>
      </xdr:nvSpPr>
      <xdr:spPr>
        <a:xfrm>
          <a:off x="5145405" y="1764030"/>
          <a:ext cx="1247775" cy="769620"/>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２－３</a:t>
          </a:r>
        </a:p>
        <a:p>
          <a:r>
            <a:rPr kumimoji="1" lang="ja-JP" altLang="en-US" sz="900" b="1">
              <a:solidFill>
                <a:schemeClr val="dk1"/>
              </a:solidFill>
              <a:effectLst/>
              <a:latin typeface="+mn-lt"/>
              <a:ea typeface="+mn-ea"/>
              <a:cs typeface="+mn-cs"/>
            </a:rPr>
            <a:t>（個票（６月以降））</a:t>
          </a:r>
        </a:p>
      </xdr:txBody>
    </xdr:sp>
    <xdr:clientData/>
  </xdr:twoCellAnchor>
  <xdr:twoCellAnchor>
    <xdr:from xmlns:xdr="http://schemas.openxmlformats.org/drawingml/2006/spreadsheetDrawing">
      <xdr:col>26</xdr:col>
      <xdr:colOff>307340</xdr:colOff>
      <xdr:row>5</xdr:row>
      <xdr:rowOff>81915</xdr:rowOff>
    </xdr:from>
    <xdr:to xmlns:xdr="http://schemas.openxmlformats.org/drawingml/2006/spreadsheetDrawing">
      <xdr:col>27</xdr:col>
      <xdr:colOff>59055</xdr:colOff>
      <xdr:row>6</xdr:row>
      <xdr:rowOff>78105</xdr:rowOff>
    </xdr:to>
    <xdr:sp macro="" textlink="">
      <xdr:nvSpPr>
        <xdr:cNvPr id="10" name="矢印: 右 12"/>
        <xdr:cNvSpPr/>
      </xdr:nvSpPr>
      <xdr:spPr>
        <a:xfrm>
          <a:off x="6489065" y="2024380"/>
          <a:ext cx="551815" cy="251460"/>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twoCellAnchor>
    <xdr:from xmlns:xdr="http://schemas.openxmlformats.org/drawingml/2006/spreadsheetDrawing">
      <xdr:col>27</xdr:col>
      <xdr:colOff>154940</xdr:colOff>
      <xdr:row>4</xdr:row>
      <xdr:rowOff>79375</xdr:rowOff>
    </xdr:from>
    <xdr:to xmlns:xdr="http://schemas.openxmlformats.org/drawingml/2006/spreadsheetDrawing">
      <xdr:col>28</xdr:col>
      <xdr:colOff>160020</xdr:colOff>
      <xdr:row>7</xdr:row>
      <xdr:rowOff>81915</xdr:rowOff>
    </xdr:to>
    <xdr:sp macro="" textlink="">
      <xdr:nvSpPr>
        <xdr:cNvPr id="11" name="テキスト ボックス 14"/>
        <xdr:cNvSpPr txBox="1"/>
      </xdr:nvSpPr>
      <xdr:spPr>
        <a:xfrm>
          <a:off x="7136765" y="1766570"/>
          <a:ext cx="833755" cy="765810"/>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２－１</a:t>
          </a:r>
        </a:p>
        <a:p>
          <a:r>
            <a:rPr kumimoji="1" lang="ja-JP" altLang="en-US" sz="900" b="1">
              <a:solidFill>
                <a:schemeClr val="dk1"/>
              </a:solidFill>
              <a:effectLst/>
              <a:latin typeface="+mn-lt"/>
              <a:ea typeface="+mn-ea"/>
              <a:cs typeface="+mn-cs"/>
            </a:rPr>
            <a:t>（総括表）</a:t>
          </a:r>
        </a:p>
      </xdr:txBody>
    </xdr:sp>
    <xdr:clientData/>
  </xdr:twoCellAnchor>
  <xdr:twoCellAnchor>
    <xdr:from xmlns:xdr="http://schemas.openxmlformats.org/drawingml/2006/spreadsheetDrawing">
      <xdr:col>29</xdr:col>
      <xdr:colOff>55880</xdr:colOff>
      <xdr:row>5</xdr:row>
      <xdr:rowOff>81280</xdr:rowOff>
    </xdr:from>
    <xdr:to xmlns:xdr="http://schemas.openxmlformats.org/drawingml/2006/spreadsheetDrawing">
      <xdr:col>29</xdr:col>
      <xdr:colOff>550545</xdr:colOff>
      <xdr:row>6</xdr:row>
      <xdr:rowOff>80010</xdr:rowOff>
    </xdr:to>
    <xdr:sp macro="" textlink="">
      <xdr:nvSpPr>
        <xdr:cNvPr id="12" name="矢印: 右 12"/>
        <xdr:cNvSpPr/>
      </xdr:nvSpPr>
      <xdr:spPr>
        <a:xfrm>
          <a:off x="8075930" y="2023745"/>
          <a:ext cx="494665" cy="254000"/>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98</xdr:row>
          <xdr:rowOff>0</xdr:rowOff>
        </xdr:from>
        <xdr:to xmlns:xdr="http://schemas.openxmlformats.org/drawingml/2006/spreadsheetDrawing">
          <xdr:col>6</xdr:col>
          <xdr:colOff>15240</xdr:colOff>
          <xdr:row>98</xdr:row>
          <xdr:rowOff>20955</xdr:rowOff>
        </xdr:to>
        <xdr:grpSp>
          <xdr:nvGrpSpPr>
            <xdr:cNvPr id="2" name="Group 41"/>
            <xdr:cNvGrpSpPr/>
          </xdr:nvGrpSpPr>
          <xdr:grpSpPr>
            <a:xfrm>
              <a:off x="1047750" y="25295860"/>
              <a:ext cx="167640" cy="209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52</xdr:row>
          <xdr:rowOff>0</xdr:rowOff>
        </xdr:from>
        <xdr:to xmlns:xdr="http://schemas.openxmlformats.org/drawingml/2006/spreadsheetDrawing">
          <xdr:col>6</xdr:col>
          <xdr:colOff>15240</xdr:colOff>
          <xdr:row>53</xdr:row>
          <xdr:rowOff>0</xdr:rowOff>
        </xdr:to>
        <xdr:grpSp>
          <xdr:nvGrpSpPr>
            <xdr:cNvPr id="12" name="Group 41"/>
            <xdr:cNvGrpSpPr/>
          </xdr:nvGrpSpPr>
          <xdr:grpSpPr>
            <a:xfrm>
              <a:off x="1047750" y="11596370"/>
              <a:ext cx="167640" cy="29781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20</xdr:row>
          <xdr:rowOff>0</xdr:rowOff>
        </xdr:from>
        <xdr:to xmlns:xdr="http://schemas.openxmlformats.org/drawingml/2006/spreadsheetDrawing">
          <xdr:col>6</xdr:col>
          <xdr:colOff>15240</xdr:colOff>
          <xdr:row>39</xdr:row>
          <xdr:rowOff>0</xdr:rowOff>
        </xdr:to>
        <xdr:grpSp>
          <xdr:nvGrpSpPr>
            <xdr:cNvPr id="4" name="Group 41"/>
            <xdr:cNvGrpSpPr/>
          </xdr:nvGrpSpPr>
          <xdr:grpSpPr>
            <a:xfrm>
              <a:off x="1047750" y="4580890"/>
              <a:ext cx="167640" cy="422656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94</xdr:row>
          <xdr:rowOff>635</xdr:rowOff>
        </xdr:from>
        <xdr:to xmlns:xdr="http://schemas.openxmlformats.org/drawingml/2006/spreadsheetDrawing">
          <xdr:col>6</xdr:col>
          <xdr:colOff>15240</xdr:colOff>
          <xdr:row>98</xdr:row>
          <xdr:rowOff>0</xdr:rowOff>
        </xdr:to>
        <xdr:grpSp>
          <xdr:nvGrpSpPr>
            <xdr:cNvPr id="5" name="Group 41"/>
            <xdr:cNvGrpSpPr/>
          </xdr:nvGrpSpPr>
          <xdr:grpSpPr>
            <a:xfrm>
              <a:off x="1047750" y="24095710"/>
              <a:ext cx="167640" cy="120015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51</xdr:row>
          <xdr:rowOff>0</xdr:rowOff>
        </xdr:from>
        <xdr:to xmlns:xdr="http://schemas.openxmlformats.org/drawingml/2006/spreadsheetDrawing">
          <xdr:col>6</xdr:col>
          <xdr:colOff>15240</xdr:colOff>
          <xdr:row>51</xdr:row>
          <xdr:rowOff>74930</xdr:rowOff>
        </xdr:to>
        <xdr:grpSp>
          <xdr:nvGrpSpPr>
            <xdr:cNvPr id="6" name="Group 41"/>
            <xdr:cNvGrpSpPr/>
          </xdr:nvGrpSpPr>
          <xdr:grpSpPr>
            <a:xfrm>
              <a:off x="1047750" y="11520170"/>
              <a:ext cx="167640" cy="7493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98</xdr:row>
          <xdr:rowOff>0</xdr:rowOff>
        </xdr:from>
        <xdr:to xmlns:xdr="http://schemas.openxmlformats.org/drawingml/2006/spreadsheetDrawing">
          <xdr:col>6</xdr:col>
          <xdr:colOff>15240</xdr:colOff>
          <xdr:row>103</xdr:row>
          <xdr:rowOff>3175</xdr:rowOff>
        </xdr:to>
        <xdr:grpSp>
          <xdr:nvGrpSpPr>
            <xdr:cNvPr id="3" name="Group 41"/>
            <xdr:cNvGrpSpPr/>
          </xdr:nvGrpSpPr>
          <xdr:grpSpPr>
            <a:xfrm>
              <a:off x="1047750" y="25295860"/>
              <a:ext cx="167640" cy="218313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1</xdr:col>
          <xdr:colOff>38100</xdr:colOff>
          <xdr:row>112</xdr:row>
          <xdr:rowOff>0</xdr:rowOff>
        </xdr:from>
        <xdr:to xmlns:xdr="http://schemas.openxmlformats.org/drawingml/2006/spreadsheetDrawing">
          <xdr:col>2</xdr:col>
          <xdr:colOff>15240</xdr:colOff>
          <xdr:row>114</xdr:row>
          <xdr:rowOff>3175</xdr:rowOff>
        </xdr:to>
        <xdr:grpSp>
          <xdr:nvGrpSpPr>
            <xdr:cNvPr id="8" name="Group 41"/>
            <xdr:cNvGrpSpPr/>
          </xdr:nvGrpSpPr>
          <xdr:grpSpPr>
            <a:xfrm>
              <a:off x="200025" y="30916880"/>
              <a:ext cx="215265" cy="3892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1</xdr:col>
          <xdr:colOff>38100</xdr:colOff>
          <xdr:row>112</xdr:row>
          <xdr:rowOff>0</xdr:rowOff>
        </xdr:from>
        <xdr:to xmlns:xdr="http://schemas.openxmlformats.org/drawingml/2006/spreadsheetDrawing">
          <xdr:col>2</xdr:col>
          <xdr:colOff>15240</xdr:colOff>
          <xdr:row>114</xdr:row>
          <xdr:rowOff>3175</xdr:rowOff>
        </xdr:to>
        <xdr:grpSp>
          <xdr:nvGrpSpPr>
            <xdr:cNvPr id="9" name="Group 41"/>
            <xdr:cNvGrpSpPr/>
          </xdr:nvGrpSpPr>
          <xdr:grpSpPr>
            <a:xfrm>
              <a:off x="200025" y="30916880"/>
              <a:ext cx="215265" cy="389255"/>
              <a:chOff x="9239" y="107537"/>
              <a:chExt cx="2190" cy="12573"/>
            </a:xfrm>
          </xdr:grpSpPr>
        </xdr:grpSp>
        <xdr:clientData/>
      </xdr:twoCellAnchor>
    </mc:Choice>
    <mc:Fallback/>
  </mc:AlternateContent>
  <xdr:twoCellAnchor>
    <xdr:from xmlns:xdr="http://schemas.openxmlformats.org/drawingml/2006/spreadsheetDrawing">
      <xdr:col>1</xdr:col>
      <xdr:colOff>95250</xdr:colOff>
      <xdr:row>44</xdr:row>
      <xdr:rowOff>17145</xdr:rowOff>
    </xdr:from>
    <xdr:to xmlns:xdr="http://schemas.openxmlformats.org/drawingml/2006/spreadsheetDrawing">
      <xdr:col>1</xdr:col>
      <xdr:colOff>168275</xdr:colOff>
      <xdr:row>47</xdr:row>
      <xdr:rowOff>139065</xdr:rowOff>
    </xdr:to>
    <xdr:sp macro="" textlink="">
      <xdr:nvSpPr>
        <xdr:cNvPr id="10" name="左大かっこ 9"/>
        <xdr:cNvSpPr/>
      </xdr:nvSpPr>
      <xdr:spPr>
        <a:xfrm>
          <a:off x="257175" y="9937750"/>
          <a:ext cx="73025" cy="880110"/>
        </a:xfrm>
        <a:prstGeom prst="leftBracket">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mlns:xdr="http://schemas.openxmlformats.org/drawingml/2006/spreadsheetDrawing">
      <xdr:col>15</xdr:col>
      <xdr:colOff>553085</xdr:colOff>
      <xdr:row>15</xdr:row>
      <xdr:rowOff>91440</xdr:rowOff>
    </xdr:from>
    <xdr:to xmlns:xdr="http://schemas.openxmlformats.org/drawingml/2006/spreadsheetDrawing">
      <xdr:col>19</xdr:col>
      <xdr:colOff>145415</xdr:colOff>
      <xdr:row>15</xdr:row>
      <xdr:rowOff>275590</xdr:rowOff>
    </xdr:to>
    <xdr:sp macro="" textlink="">
      <xdr:nvSpPr>
        <xdr:cNvPr id="11" name="テキスト ボックス 10"/>
        <xdr:cNvSpPr txBox="1"/>
      </xdr:nvSpPr>
      <xdr:spPr>
        <a:xfrm>
          <a:off x="3391535" y="3245485"/>
          <a:ext cx="859155" cy="18415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en-US" altLang="ja-JP" sz="900">
              <a:latin typeface="+mn-ea"/>
              <a:ea typeface="+mn-ea"/>
            </a:rPr>
            <a:t>(a)</a:t>
          </a:r>
          <a:endParaRPr kumimoji="1" lang="ja-JP" altLang="en-US" sz="900">
            <a:latin typeface="+mn-ea"/>
            <a:ea typeface="+mn-ea"/>
          </a:endParaRPr>
        </a:p>
      </xdr:txBody>
    </xdr:sp>
    <xdr:clientData/>
  </xdr:twoCellAnchor>
  <xdr:twoCellAnchor>
    <xdr:from xmlns:xdr="http://schemas.openxmlformats.org/drawingml/2006/spreadsheetDrawing">
      <xdr:col>15</xdr:col>
      <xdr:colOff>549275</xdr:colOff>
      <xdr:row>16</xdr:row>
      <xdr:rowOff>151130</xdr:rowOff>
    </xdr:from>
    <xdr:to xmlns:xdr="http://schemas.openxmlformats.org/drawingml/2006/spreadsheetDrawing">
      <xdr:col>17</xdr:col>
      <xdr:colOff>165100</xdr:colOff>
      <xdr:row>16</xdr:row>
      <xdr:rowOff>310515</xdr:rowOff>
    </xdr:to>
    <xdr:sp macro="" textlink="">
      <xdr:nvSpPr>
        <xdr:cNvPr id="14" name="テキスト ボックス 13"/>
        <xdr:cNvSpPr txBox="1"/>
      </xdr:nvSpPr>
      <xdr:spPr>
        <a:xfrm>
          <a:off x="3387725" y="3638550"/>
          <a:ext cx="425450" cy="15938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en-US" altLang="ja-JP" sz="900">
              <a:latin typeface="+mn-ea"/>
              <a:ea typeface="+mn-ea"/>
            </a:rPr>
            <a:t>(b)</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106</xdr:row>
          <xdr:rowOff>133350</xdr:rowOff>
        </xdr:from>
        <xdr:to xmlns:xdr="http://schemas.openxmlformats.org/drawingml/2006/spreadsheetDrawing">
          <xdr:col>1</xdr:col>
          <xdr:colOff>190500</xdr:colOff>
          <xdr:row>106</xdr:row>
          <xdr:rowOff>456565</xdr:rowOff>
        </xdr:to>
        <xdr:sp textlink="">
          <xdr:nvSpPr>
            <xdr:cNvPr id="106499" name="チェック 3" hidden="1">
              <a:extLst>
                <a:ext uri="{63B3BB69-23CF-44E3-9099-C40C66FF867C}">
                  <a14:compatExt spid="_x0000_s106499"/>
                </a:ext>
              </a:extLst>
            </xdr:cNvPr>
            <xdr:cNvSpPr>
              <a:spLocks noRot="1" noChangeShapeType="1"/>
            </xdr:cNvSpPr>
          </xdr:nvSpPr>
          <xdr:spPr>
            <a:xfrm>
              <a:off x="133350" y="28564840"/>
              <a:ext cx="219075" cy="323215"/>
            </a:xfrm>
            <a:prstGeom prst="rec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107</xdr:row>
          <xdr:rowOff>18415</xdr:rowOff>
        </xdr:from>
        <xdr:to xmlns:xdr="http://schemas.openxmlformats.org/drawingml/2006/spreadsheetDrawing">
          <xdr:col>2</xdr:col>
          <xdr:colOff>9525</xdr:colOff>
          <xdr:row>108</xdr:row>
          <xdr:rowOff>18415</xdr:rowOff>
        </xdr:to>
        <xdr:sp textlink="">
          <xdr:nvSpPr>
            <xdr:cNvPr id="106500" name="チェック 4" hidden="1">
              <a:extLst>
                <a:ext uri="{63B3BB69-23CF-44E3-9099-C40C66FF867C}">
                  <a14:compatExt spid="_x0000_s106500"/>
                </a:ext>
              </a:extLst>
            </xdr:cNvPr>
            <xdr:cNvSpPr>
              <a:spLocks noRot="1" noChangeShapeType="1"/>
            </xdr:cNvSpPr>
          </xdr:nvSpPr>
          <xdr:spPr>
            <a:xfrm>
              <a:off x="133350" y="29069030"/>
              <a:ext cx="276225" cy="47180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108</xdr:row>
          <xdr:rowOff>18415</xdr:rowOff>
        </xdr:from>
        <xdr:to xmlns:xdr="http://schemas.openxmlformats.org/drawingml/2006/spreadsheetDrawing">
          <xdr:col>2</xdr:col>
          <xdr:colOff>9525</xdr:colOff>
          <xdr:row>109</xdr:row>
          <xdr:rowOff>0</xdr:rowOff>
        </xdr:to>
        <xdr:sp textlink="">
          <xdr:nvSpPr>
            <xdr:cNvPr id="106501" name="チェック 5" hidden="1">
              <a:extLst>
                <a:ext uri="{63B3BB69-23CF-44E3-9099-C40C66FF867C}">
                  <a14:compatExt spid="_x0000_s106501"/>
                </a:ext>
              </a:extLst>
            </xdr:cNvPr>
            <xdr:cNvSpPr>
              <a:spLocks noRot="1" noChangeShapeType="1"/>
            </xdr:cNvSpPr>
          </xdr:nvSpPr>
          <xdr:spPr>
            <a:xfrm>
              <a:off x="133350" y="29540835"/>
              <a:ext cx="276225" cy="44640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109</xdr:row>
          <xdr:rowOff>18415</xdr:rowOff>
        </xdr:from>
        <xdr:to xmlns:xdr="http://schemas.openxmlformats.org/drawingml/2006/spreadsheetDrawing">
          <xdr:col>2</xdr:col>
          <xdr:colOff>9525</xdr:colOff>
          <xdr:row>110</xdr:row>
          <xdr:rowOff>19050</xdr:rowOff>
        </xdr:to>
        <xdr:sp textlink="">
          <xdr:nvSpPr>
            <xdr:cNvPr id="106502" name="チェック 6" hidden="1">
              <a:extLst>
                <a:ext uri="{63B3BB69-23CF-44E3-9099-C40C66FF867C}">
                  <a14:compatExt spid="_x0000_s106502"/>
                </a:ext>
              </a:extLst>
            </xdr:cNvPr>
            <xdr:cNvSpPr>
              <a:spLocks noRot="1" noChangeShapeType="1"/>
            </xdr:cNvSpPr>
          </xdr:nvSpPr>
          <xdr:spPr>
            <a:xfrm>
              <a:off x="133350" y="30005655"/>
              <a:ext cx="276225" cy="36766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110</xdr:row>
          <xdr:rowOff>19050</xdr:rowOff>
        </xdr:from>
        <xdr:to xmlns:xdr="http://schemas.openxmlformats.org/drawingml/2006/spreadsheetDrawing">
          <xdr:col>2</xdr:col>
          <xdr:colOff>0</xdr:colOff>
          <xdr:row>111</xdr:row>
          <xdr:rowOff>0</xdr:rowOff>
        </xdr:to>
        <xdr:sp textlink="">
          <xdr:nvSpPr>
            <xdr:cNvPr id="106503" name="チェック 7" hidden="1">
              <a:extLst>
                <a:ext uri="{63B3BB69-23CF-44E3-9099-C40C66FF867C}">
                  <a14:compatExt spid="_x0000_s106503"/>
                </a:ext>
              </a:extLst>
            </xdr:cNvPr>
            <xdr:cNvSpPr>
              <a:spLocks noRot="1" noChangeShapeType="1"/>
            </xdr:cNvSpPr>
          </xdr:nvSpPr>
          <xdr:spPr>
            <a:xfrm>
              <a:off x="133350" y="30373320"/>
              <a:ext cx="266700" cy="2622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112</xdr:row>
          <xdr:rowOff>19050</xdr:rowOff>
        </xdr:from>
        <xdr:to xmlns:xdr="http://schemas.openxmlformats.org/drawingml/2006/spreadsheetDrawing">
          <xdr:col>2</xdr:col>
          <xdr:colOff>0</xdr:colOff>
          <xdr:row>113</xdr:row>
          <xdr:rowOff>19050</xdr:rowOff>
        </xdr:to>
        <xdr:sp textlink="">
          <xdr:nvSpPr>
            <xdr:cNvPr id="106504" name="チェック 8" hidden="1">
              <a:extLst>
                <a:ext uri="{63B3BB69-23CF-44E3-9099-C40C66FF867C}">
                  <a14:compatExt spid="_x0000_s106504"/>
                </a:ext>
              </a:extLst>
            </xdr:cNvPr>
            <xdr:cNvSpPr>
              <a:spLocks noRot="1" noChangeShapeType="1"/>
            </xdr:cNvSpPr>
          </xdr:nvSpPr>
          <xdr:spPr>
            <a:xfrm>
              <a:off x="133350" y="30935930"/>
              <a:ext cx="266700" cy="3238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44</xdr:row>
          <xdr:rowOff>28575</xdr:rowOff>
        </xdr:from>
        <xdr:to xmlns:xdr="http://schemas.openxmlformats.org/drawingml/2006/spreadsheetDrawing">
          <xdr:col>3</xdr:col>
          <xdr:colOff>57150</xdr:colOff>
          <xdr:row>44</xdr:row>
          <xdr:rowOff>208915</xdr:rowOff>
        </xdr:to>
        <xdr:sp textlink="">
          <xdr:nvSpPr>
            <xdr:cNvPr id="106505" name="チェック 9" hidden="1">
              <a:extLst>
                <a:ext uri="{63B3BB69-23CF-44E3-9099-C40C66FF867C}">
                  <a14:compatExt spid="_x0000_s106505"/>
                </a:ext>
              </a:extLst>
            </xdr:cNvPr>
            <xdr:cNvSpPr>
              <a:spLocks noRot="1" noChangeShapeType="1"/>
            </xdr:cNvSpPr>
          </xdr:nvSpPr>
          <xdr:spPr>
            <a:xfrm>
              <a:off x="352425" y="9949180"/>
              <a:ext cx="295275" cy="1803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45</xdr:row>
          <xdr:rowOff>19050</xdr:rowOff>
        </xdr:from>
        <xdr:to xmlns:xdr="http://schemas.openxmlformats.org/drawingml/2006/spreadsheetDrawing">
          <xdr:col>3</xdr:col>
          <xdr:colOff>19050</xdr:colOff>
          <xdr:row>45</xdr:row>
          <xdr:rowOff>238125</xdr:rowOff>
        </xdr:to>
        <xdr:sp textlink="">
          <xdr:nvSpPr>
            <xdr:cNvPr id="106506" name="チェック 10" hidden="1">
              <a:extLst>
                <a:ext uri="{63B3BB69-23CF-44E3-9099-C40C66FF867C}">
                  <a14:compatExt spid="_x0000_s106506"/>
                </a:ext>
              </a:extLst>
            </xdr:cNvPr>
            <xdr:cNvSpPr>
              <a:spLocks noRot="1" noChangeShapeType="1"/>
            </xdr:cNvSpPr>
          </xdr:nvSpPr>
          <xdr:spPr>
            <a:xfrm>
              <a:off x="352425" y="10192385"/>
              <a:ext cx="257175" cy="2190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45</xdr:row>
          <xdr:rowOff>208915</xdr:rowOff>
        </xdr:from>
        <xdr:to xmlns:xdr="http://schemas.openxmlformats.org/drawingml/2006/spreadsheetDrawing">
          <xdr:col>3</xdr:col>
          <xdr:colOff>19050</xdr:colOff>
          <xdr:row>47</xdr:row>
          <xdr:rowOff>57785</xdr:rowOff>
        </xdr:to>
        <xdr:sp textlink="">
          <xdr:nvSpPr>
            <xdr:cNvPr id="106507" name="チェック 11" hidden="1">
              <a:extLst>
                <a:ext uri="{63B3BB69-23CF-44E3-9099-C40C66FF867C}">
                  <a14:compatExt spid="_x0000_s106507"/>
                </a:ext>
              </a:extLst>
            </xdr:cNvPr>
            <xdr:cNvSpPr>
              <a:spLocks noRot="1" noChangeShapeType="1"/>
            </xdr:cNvSpPr>
          </xdr:nvSpPr>
          <xdr:spPr>
            <a:xfrm>
              <a:off x="352425" y="10382250"/>
              <a:ext cx="257175" cy="35433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46</xdr:row>
          <xdr:rowOff>208915</xdr:rowOff>
        </xdr:from>
        <xdr:to xmlns:xdr="http://schemas.openxmlformats.org/drawingml/2006/spreadsheetDrawing">
          <xdr:col>3</xdr:col>
          <xdr:colOff>38100</xdr:colOff>
          <xdr:row>48</xdr:row>
          <xdr:rowOff>19050</xdr:rowOff>
        </xdr:to>
        <xdr:sp textlink="">
          <xdr:nvSpPr>
            <xdr:cNvPr id="106508" name="チェック 12" hidden="1">
              <a:extLst>
                <a:ext uri="{63B3BB69-23CF-44E3-9099-C40C66FF867C}">
                  <a14:compatExt spid="_x0000_s106508"/>
                </a:ext>
              </a:extLst>
            </xdr:cNvPr>
            <xdr:cNvSpPr>
              <a:spLocks noRot="1" noChangeShapeType="1"/>
            </xdr:cNvSpPr>
          </xdr:nvSpPr>
          <xdr:spPr>
            <a:xfrm>
              <a:off x="352425" y="10634980"/>
              <a:ext cx="276225" cy="31559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111</xdr:row>
          <xdr:rowOff>19050</xdr:rowOff>
        </xdr:from>
        <xdr:to xmlns:xdr="http://schemas.openxmlformats.org/drawingml/2006/spreadsheetDrawing">
          <xdr:col>2</xdr:col>
          <xdr:colOff>9525</xdr:colOff>
          <xdr:row>112</xdr:row>
          <xdr:rowOff>0</xdr:rowOff>
        </xdr:to>
        <xdr:sp textlink="">
          <xdr:nvSpPr>
            <xdr:cNvPr id="106509" name="チェック 13" hidden="1">
              <a:extLst>
                <a:ext uri="{63B3BB69-23CF-44E3-9099-C40C66FF867C}">
                  <a14:compatExt spid="_x0000_s106509"/>
                </a:ext>
              </a:extLst>
            </xdr:cNvPr>
            <xdr:cNvSpPr>
              <a:spLocks noRot="1" noChangeShapeType="1"/>
            </xdr:cNvSpPr>
          </xdr:nvSpPr>
          <xdr:spPr>
            <a:xfrm>
              <a:off x="133350" y="30654625"/>
              <a:ext cx="276225" cy="2622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135890</xdr:rowOff>
        </xdr:from>
        <xdr:to xmlns:xdr="http://schemas.openxmlformats.org/drawingml/2006/spreadsheetDrawing">
          <xdr:col>6</xdr:col>
          <xdr:colOff>15240</xdr:colOff>
          <xdr:row>93</xdr:row>
          <xdr:rowOff>20955</xdr:rowOff>
        </xdr:to>
        <xdr:grpSp>
          <xdr:nvGrpSpPr>
            <xdr:cNvPr id="26" name="Group 41"/>
            <xdr:cNvGrpSpPr/>
          </xdr:nvGrpSpPr>
          <xdr:grpSpPr>
            <a:xfrm>
              <a:off x="1047750" y="19041745"/>
              <a:ext cx="167640" cy="499808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92</xdr:row>
          <xdr:rowOff>0</xdr:rowOff>
        </xdr:from>
        <xdr:to xmlns:xdr="http://schemas.openxmlformats.org/drawingml/2006/spreadsheetDrawing">
          <xdr:col>6</xdr:col>
          <xdr:colOff>15240</xdr:colOff>
          <xdr:row>94</xdr:row>
          <xdr:rowOff>0</xdr:rowOff>
        </xdr:to>
        <xdr:grpSp>
          <xdr:nvGrpSpPr>
            <xdr:cNvPr id="27" name="Group 41"/>
            <xdr:cNvGrpSpPr/>
          </xdr:nvGrpSpPr>
          <xdr:grpSpPr>
            <a:xfrm>
              <a:off x="1047750" y="23828375"/>
              <a:ext cx="167640" cy="2667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130810</xdr:rowOff>
        </xdr:from>
        <xdr:to xmlns:xdr="http://schemas.openxmlformats.org/drawingml/2006/spreadsheetDrawing">
          <xdr:col>6</xdr:col>
          <xdr:colOff>19050</xdr:colOff>
          <xdr:row>93</xdr:row>
          <xdr:rowOff>17145</xdr:rowOff>
        </xdr:to>
        <xdr:grpSp>
          <xdr:nvGrpSpPr>
            <xdr:cNvPr id="28" name="Group 41"/>
            <xdr:cNvGrpSpPr/>
          </xdr:nvGrpSpPr>
          <xdr:grpSpPr>
            <a:xfrm>
              <a:off x="1047750" y="19036665"/>
              <a:ext cx="171450" cy="49993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92</xdr:row>
          <xdr:rowOff>0</xdr:rowOff>
        </xdr:from>
        <xdr:to xmlns:xdr="http://schemas.openxmlformats.org/drawingml/2006/spreadsheetDrawing">
          <xdr:col>6</xdr:col>
          <xdr:colOff>19050</xdr:colOff>
          <xdr:row>94</xdr:row>
          <xdr:rowOff>0</xdr:rowOff>
        </xdr:to>
        <xdr:grpSp>
          <xdr:nvGrpSpPr>
            <xdr:cNvPr id="29" name="Group 41"/>
            <xdr:cNvGrpSpPr/>
          </xdr:nvGrpSpPr>
          <xdr:grpSpPr>
            <a:xfrm>
              <a:off x="1047750" y="23828375"/>
              <a:ext cx="171450" cy="2667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130810</xdr:rowOff>
        </xdr:from>
        <xdr:to xmlns:xdr="http://schemas.openxmlformats.org/drawingml/2006/spreadsheetDrawing">
          <xdr:col>6</xdr:col>
          <xdr:colOff>19050</xdr:colOff>
          <xdr:row>94</xdr:row>
          <xdr:rowOff>0</xdr:rowOff>
        </xdr:to>
        <xdr:grpSp>
          <xdr:nvGrpSpPr>
            <xdr:cNvPr id="30" name="Group 41"/>
            <xdr:cNvGrpSpPr/>
          </xdr:nvGrpSpPr>
          <xdr:grpSpPr>
            <a:xfrm>
              <a:off x="1047750" y="19036665"/>
              <a:ext cx="171450" cy="505841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93</xdr:row>
          <xdr:rowOff>0</xdr:rowOff>
        </xdr:from>
        <xdr:to xmlns:xdr="http://schemas.openxmlformats.org/drawingml/2006/spreadsheetDrawing">
          <xdr:col>6</xdr:col>
          <xdr:colOff>19050</xdr:colOff>
          <xdr:row>94</xdr:row>
          <xdr:rowOff>0</xdr:rowOff>
        </xdr:to>
        <xdr:grpSp>
          <xdr:nvGrpSpPr>
            <xdr:cNvPr id="31" name="Group 41"/>
            <xdr:cNvGrpSpPr/>
          </xdr:nvGrpSpPr>
          <xdr:grpSpPr>
            <a:xfrm>
              <a:off x="1047750" y="24018875"/>
              <a:ext cx="171450" cy="762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135890</xdr:rowOff>
        </xdr:from>
        <xdr:to xmlns:xdr="http://schemas.openxmlformats.org/drawingml/2006/spreadsheetDrawing">
          <xdr:col>6</xdr:col>
          <xdr:colOff>15240</xdr:colOff>
          <xdr:row>94</xdr:row>
          <xdr:rowOff>0</xdr:rowOff>
        </xdr:to>
        <xdr:grpSp>
          <xdr:nvGrpSpPr>
            <xdr:cNvPr id="32" name="Group 41"/>
            <xdr:cNvGrpSpPr/>
          </xdr:nvGrpSpPr>
          <xdr:grpSpPr>
            <a:xfrm>
              <a:off x="1047750" y="19041745"/>
              <a:ext cx="167640" cy="505333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93</xdr:row>
          <xdr:rowOff>0</xdr:rowOff>
        </xdr:from>
        <xdr:to xmlns:xdr="http://schemas.openxmlformats.org/drawingml/2006/spreadsheetDrawing">
          <xdr:col>6</xdr:col>
          <xdr:colOff>15240</xdr:colOff>
          <xdr:row>94</xdr:row>
          <xdr:rowOff>0</xdr:rowOff>
        </xdr:to>
        <xdr:grpSp>
          <xdr:nvGrpSpPr>
            <xdr:cNvPr id="33" name="Group 41"/>
            <xdr:cNvGrpSpPr/>
          </xdr:nvGrpSpPr>
          <xdr:grpSpPr>
            <a:xfrm>
              <a:off x="1047750" y="24018875"/>
              <a:ext cx="167640" cy="762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83</xdr:row>
          <xdr:rowOff>0</xdr:rowOff>
        </xdr:from>
        <xdr:to xmlns:xdr="http://schemas.openxmlformats.org/drawingml/2006/spreadsheetDrawing">
          <xdr:col>6</xdr:col>
          <xdr:colOff>19050</xdr:colOff>
          <xdr:row>84</xdr:row>
          <xdr:rowOff>0</xdr:rowOff>
        </xdr:to>
        <xdr:grpSp>
          <xdr:nvGrpSpPr>
            <xdr:cNvPr id="34" name="Group 41"/>
            <xdr:cNvGrpSpPr/>
          </xdr:nvGrpSpPr>
          <xdr:grpSpPr>
            <a:xfrm>
              <a:off x="1047750" y="20749895"/>
              <a:ext cx="17145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83</xdr:row>
          <xdr:rowOff>0</xdr:rowOff>
        </xdr:from>
        <xdr:to xmlns:xdr="http://schemas.openxmlformats.org/drawingml/2006/spreadsheetDrawing">
          <xdr:col>6</xdr:col>
          <xdr:colOff>15240</xdr:colOff>
          <xdr:row>84</xdr:row>
          <xdr:rowOff>0</xdr:rowOff>
        </xdr:to>
        <xdr:grpSp>
          <xdr:nvGrpSpPr>
            <xdr:cNvPr id="35" name="Group 41"/>
            <xdr:cNvGrpSpPr/>
          </xdr:nvGrpSpPr>
          <xdr:grpSpPr>
            <a:xfrm>
              <a:off x="1047750" y="20749895"/>
              <a:ext cx="16764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91</xdr:row>
          <xdr:rowOff>0</xdr:rowOff>
        </xdr:from>
        <xdr:to xmlns:xdr="http://schemas.openxmlformats.org/drawingml/2006/spreadsheetDrawing">
          <xdr:col>6</xdr:col>
          <xdr:colOff>15240</xdr:colOff>
          <xdr:row>92</xdr:row>
          <xdr:rowOff>0</xdr:rowOff>
        </xdr:to>
        <xdr:grpSp>
          <xdr:nvGrpSpPr>
            <xdr:cNvPr id="36" name="Group 41"/>
            <xdr:cNvGrpSpPr/>
          </xdr:nvGrpSpPr>
          <xdr:grpSpPr>
            <a:xfrm>
              <a:off x="1047750" y="23637875"/>
              <a:ext cx="16764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91</xdr:row>
          <xdr:rowOff>0</xdr:rowOff>
        </xdr:from>
        <xdr:to xmlns:xdr="http://schemas.openxmlformats.org/drawingml/2006/spreadsheetDrawing">
          <xdr:col>6</xdr:col>
          <xdr:colOff>19050</xdr:colOff>
          <xdr:row>92</xdr:row>
          <xdr:rowOff>0</xdr:rowOff>
        </xdr:to>
        <xdr:grpSp>
          <xdr:nvGrpSpPr>
            <xdr:cNvPr id="37" name="Group 41"/>
            <xdr:cNvGrpSpPr/>
          </xdr:nvGrpSpPr>
          <xdr:grpSpPr>
            <a:xfrm>
              <a:off x="1047750" y="23637875"/>
              <a:ext cx="17145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33</xdr:col>
          <xdr:colOff>38100</xdr:colOff>
          <xdr:row>88</xdr:row>
          <xdr:rowOff>0</xdr:rowOff>
        </xdr:from>
        <xdr:to xmlns:xdr="http://schemas.openxmlformats.org/drawingml/2006/spreadsheetDrawing">
          <xdr:col>34</xdr:col>
          <xdr:colOff>15240</xdr:colOff>
          <xdr:row>89</xdr:row>
          <xdr:rowOff>0</xdr:rowOff>
        </xdr:to>
        <xdr:grpSp>
          <xdr:nvGrpSpPr>
            <xdr:cNvPr id="38" name="Group 41"/>
            <xdr:cNvGrpSpPr/>
          </xdr:nvGrpSpPr>
          <xdr:grpSpPr>
            <a:xfrm>
              <a:off x="7038975" y="22785070"/>
              <a:ext cx="167640" cy="35750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33</xdr:col>
          <xdr:colOff>38100</xdr:colOff>
          <xdr:row>88</xdr:row>
          <xdr:rowOff>0</xdr:rowOff>
        </xdr:from>
        <xdr:to xmlns:xdr="http://schemas.openxmlformats.org/drawingml/2006/spreadsheetDrawing">
          <xdr:col>34</xdr:col>
          <xdr:colOff>19050</xdr:colOff>
          <xdr:row>89</xdr:row>
          <xdr:rowOff>0</xdr:rowOff>
        </xdr:to>
        <xdr:grpSp>
          <xdr:nvGrpSpPr>
            <xdr:cNvPr id="39" name="Group 41"/>
            <xdr:cNvGrpSpPr/>
          </xdr:nvGrpSpPr>
          <xdr:grpSpPr>
            <a:xfrm>
              <a:off x="7038975" y="22785070"/>
              <a:ext cx="171450" cy="357505"/>
              <a:chOff x="9239" y="107537"/>
              <a:chExt cx="2190" cy="12573"/>
            </a:xfrm>
          </xdr:grpSpPr>
        </xdr:grpSp>
        <xdr:clientData/>
      </xdr:twoCellAnchor>
    </mc:Choice>
    <mc:Fallback/>
  </mc:AlternateContent>
  <xdr:twoCellAnchor>
    <xdr:from xmlns:xdr="http://schemas.openxmlformats.org/drawingml/2006/spreadsheetDrawing">
      <xdr:col>38</xdr:col>
      <xdr:colOff>115570</xdr:colOff>
      <xdr:row>0</xdr:row>
      <xdr:rowOff>27305</xdr:rowOff>
    </xdr:from>
    <xdr:to xmlns:xdr="http://schemas.openxmlformats.org/drawingml/2006/spreadsheetDrawing">
      <xdr:col>51</xdr:col>
      <xdr:colOff>236220</xdr:colOff>
      <xdr:row>15</xdr:row>
      <xdr:rowOff>92710</xdr:rowOff>
    </xdr:to>
    <xdr:grpSp>
      <xdr:nvGrpSpPr>
        <xdr:cNvPr id="20" name="グループ化 19"/>
        <xdr:cNvGrpSpPr/>
      </xdr:nvGrpSpPr>
      <xdr:grpSpPr>
        <a:xfrm>
          <a:off x="8602345" y="27305"/>
          <a:ext cx="7054850" cy="3219450"/>
          <a:chOff x="7408440" y="30234"/>
          <a:chExt cx="6436520" cy="3228810"/>
        </a:xfrm>
      </xdr:grpSpPr>
      <xdr:grpSp>
        <xdr:nvGrpSpPr>
          <xdr:cNvPr id="40" name="グループ化 39"/>
          <xdr:cNvGrpSpPr/>
        </xdr:nvGrpSpPr>
        <xdr:grpSpPr>
          <a:xfrm>
            <a:off x="7408440" y="30234"/>
            <a:ext cx="6436520" cy="3228810"/>
            <a:chOff x="7408440" y="30234"/>
            <a:chExt cx="6436520" cy="2929268"/>
          </a:xfrm>
        </xdr:grpSpPr>
        <xdr:grpSp>
          <xdr:nvGrpSpPr>
            <xdr:cNvPr id="21" name="グループ化 20"/>
            <xdr:cNvGrpSpPr/>
          </xdr:nvGrpSpPr>
          <xdr:grpSpPr>
            <a:xfrm>
              <a:off x="7408440" y="30234"/>
              <a:ext cx="6436520" cy="2929268"/>
              <a:chOff x="7408440" y="30234"/>
              <a:chExt cx="6436520" cy="2929268"/>
            </a:xfrm>
          </xdr:grpSpPr>
          <xdr:sp macro="" textlink="">
            <xdr:nvSpPr>
              <xdr:cNvPr id="15" name="正方形/長方形 32"/>
              <xdr:cNvSpPr/>
            </xdr:nvSpPr>
            <xdr:spPr>
              <a:xfrm>
                <a:off x="7408440" y="30234"/>
                <a:ext cx="6436520" cy="2929268"/>
              </a:xfrm>
              <a:prstGeom prst="rect">
                <a:avLst/>
              </a:prstGeom>
              <a:solidFill>
                <a:schemeClr val="bg1"/>
              </a:solidFill>
              <a:ln w="5715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horzOverflow="overflow" wrap="square" lIns="18288" tIns="0" rIns="0" bIns="0" rtlCol="0" anchor="ctr" upright="1"/>
              <a:lstStyle/>
              <a:p>
                <a:pPr algn="l"/>
                <a:r>
                  <a:rPr kumimoji="1" lang="en-US" altLang="ja-JP" sz="1100" b="1"/>
                  <a:t>   【</a:t>
                </a:r>
                <a:r>
                  <a:rPr kumimoji="1" lang="ja-JP" altLang="en-US" sz="1100" b="1"/>
                  <a:t>記入上の注意</a:t>
                </a:r>
                <a:r>
                  <a:rPr kumimoji="1" lang="en-US" altLang="ja-JP" sz="1100" b="1"/>
                  <a:t>】</a:t>
                </a:r>
              </a:p>
              <a:p>
                <a:pPr algn="l"/>
                <a:endParaRPr kumimoji="1" lang="en-US" altLang="ja-JP" sz="1100" b="1"/>
              </a:p>
              <a:p>
                <a:pPr algn="l"/>
                <a:r>
                  <a:rPr kumimoji="1" lang="ja-JP" altLang="en-US" sz="1100" b="1"/>
                  <a:t>　・ 必須の記入箇所は</a:t>
                </a:r>
                <a:r>
                  <a:rPr kumimoji="1" lang="ja-JP" altLang="en-US" sz="1100" b="1" u="none"/>
                  <a:t>　　　　　　　　のセルです。</a:t>
                </a:r>
                <a:endParaRPr kumimoji="1" lang="en-US" altLang="ja-JP" sz="1100" b="1" u="none"/>
              </a:p>
              <a:p>
                <a:pPr algn="l"/>
                <a:r>
                  <a:rPr kumimoji="1" lang="ja-JP" altLang="en-US" sz="1100" b="1" u="none"/>
                  <a:t>　</a:t>
                </a:r>
                <a:r>
                  <a:rPr kumimoji="1" lang="ja-JP" altLang="en-US" sz="1100" b="1" u="none" baseline="0"/>
                  <a:t>   </a:t>
                </a:r>
                <a:r>
                  <a:rPr kumimoji="1" lang="ja-JP" altLang="en-US" sz="1100" b="1" u="none"/>
                  <a:t>空欄が残っているとエラーになります。</a:t>
                </a:r>
                <a:endParaRPr kumimoji="1" lang="en-US" altLang="ja-JP" sz="1100" b="1" u="none"/>
              </a:p>
              <a:p>
                <a:pPr algn="l"/>
                <a:r>
                  <a:rPr kumimoji="1" lang="ja-JP" altLang="en-US" sz="1100" b="1" u="none"/>
                  <a:t>   </a:t>
                </a:r>
                <a:endParaRPr kumimoji="1" lang="en-US" altLang="ja-JP" sz="1100" b="1" u="none"/>
              </a:p>
              <a:p>
                <a:pPr algn="l"/>
                <a:r>
                  <a:rPr kumimoji="1" lang="ja-JP" altLang="en-US" sz="1100" b="1" u="none"/>
                  <a:t>　・ 先に「基本情報入力シート」及び「別紙様式２－２</a:t>
                </a:r>
                <a:r>
                  <a:rPr kumimoji="1" lang="ja-JP" altLang="en-US" sz="1100" b="1" u="none">
                    <a:solidFill>
                      <a:sysClr val="windowText" lastClr="000000"/>
                    </a:solidFill>
                  </a:rPr>
                  <a:t>」「別紙様式２－３」を完成させて</a:t>
                </a:r>
                <a:r>
                  <a:rPr kumimoji="1" lang="ja-JP" altLang="en-US" sz="1100" b="1" u="none"/>
                  <a:t>ください。</a:t>
                </a:r>
                <a:endParaRPr kumimoji="1" lang="en-US" altLang="ja-JP" sz="1100" b="1" u="none"/>
              </a:p>
              <a:p>
                <a:pPr algn="l"/>
                <a:r>
                  <a:rPr kumimoji="1" lang="ja-JP" altLang="en-US" sz="1100" b="1" u="none"/>
                  <a:t>　　これらのシートでの</a:t>
                </a:r>
                <a:r>
                  <a:rPr kumimoji="1" lang="ja-JP" altLang="en-US" sz="1100" b="1" u="none" baseline="0"/>
                  <a:t>記入内容に応じて、入力が不要な欄が非表示になります。</a:t>
                </a:r>
                <a:endParaRPr kumimoji="1" lang="en-US" altLang="ja-JP" sz="1100" b="1" u="none"/>
              </a:p>
              <a:p>
                <a:pPr algn="l"/>
                <a:endParaRPr kumimoji="1" lang="en-US" altLang="ja-JP" sz="1100" b="1" u="none"/>
              </a:p>
              <a:p>
                <a:pPr algn="l"/>
                <a:r>
                  <a:rPr kumimoji="1" lang="ja-JP" altLang="en-US" sz="1100" b="1" u="none"/>
                  <a:t>　</a:t>
                </a:r>
                <a:r>
                  <a:rPr kumimoji="1" lang="ja-JP" altLang="en-US" sz="1100" b="1" u="none">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濃いオレンジ色のセルに「</a:t>
                </a:r>
                <a:r>
                  <a:rPr kumimoji="1" lang="en-US" altLang="ja-JP"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」が表示された場合、記入内容が要件を満たして</a:t>
                </a:r>
                <a:r>
                  <a:rPr kumimoji="1" lang="ja-JP" altLang="en-US" sz="1100" b="1">
                    <a:solidFill>
                      <a:schemeClr val="dk1"/>
                    </a:solidFill>
                    <a:effectLst/>
                    <a:latin typeface="+mn-lt"/>
                    <a:ea typeface="+mn-ea"/>
                    <a:cs typeface="+mn-cs"/>
                  </a:rPr>
                  <a:t>いないか、</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未入力の欄がありますので</a:t>
                </a:r>
                <a:r>
                  <a:rPr kumimoji="1" lang="ja-JP" altLang="ja-JP" sz="1100" b="1">
                    <a:solidFill>
                      <a:schemeClr val="dk1"/>
                    </a:solidFill>
                    <a:effectLst/>
                    <a:latin typeface="+mn-lt"/>
                    <a:ea typeface="+mn-ea"/>
                    <a:cs typeface="+mn-cs"/>
                  </a:rPr>
                  <a:t>修正</a:t>
                </a:r>
                <a:r>
                  <a:rPr kumimoji="1" lang="ja-JP" altLang="en-US" sz="1100" b="1">
                    <a:solidFill>
                      <a:schemeClr val="dk1"/>
                    </a:solidFill>
                    <a:effectLst/>
                    <a:latin typeface="+mn-lt"/>
                    <a:ea typeface="+mn-ea"/>
                    <a:cs typeface="+mn-cs"/>
                  </a:rPr>
                  <a:t>してください。</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グレー色のセルの「</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」および空欄は、要件には影響しません。</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r>
                  <a:rPr kumimoji="1" lang="ja-JP" altLang="en-US" sz="1100" b="1" u="none">
                    <a:solidFill>
                      <a:schemeClr val="dk1"/>
                    </a:solidFill>
                    <a:effectLst/>
                    <a:latin typeface="+mn-lt"/>
                    <a:ea typeface="+mn-ea"/>
                    <a:cs typeface="+mn-cs"/>
                  </a:rPr>
                  <a:t>　</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r>
                  <a:rPr kumimoji="1" lang="ja-JP" altLang="en-US" sz="1100" b="1" u="none">
                    <a:solidFill>
                      <a:schemeClr val="dk1"/>
                    </a:solidFill>
                    <a:effectLst/>
                    <a:latin typeface="+mn-lt"/>
                    <a:ea typeface="+mn-ea"/>
                    <a:cs typeface="+mn-cs"/>
                  </a:rPr>
                  <a:t>   ・</a:t>
                </a:r>
                <a:r>
                  <a:rPr kumimoji="1" lang="ja-JP" altLang="en-US" sz="1100" b="1" u="none" baseline="0">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本処遇改善計画書に記載された金額は見込額であり、提出後の運営状況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利用者数等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r>
                  <a:rPr kumimoji="1" lang="ja-JP" altLang="en-US" sz="1100" b="1">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人員配置状況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職員数等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その他の事由により変動があっても差し支え</a:t>
                </a:r>
                <a:r>
                  <a:rPr kumimoji="1" lang="ja-JP" altLang="en-US" sz="1100" b="1">
                    <a:solidFill>
                      <a:schemeClr val="dk1"/>
                    </a:solidFill>
                    <a:effectLst/>
                    <a:latin typeface="+mn-lt"/>
                    <a:ea typeface="+mn-ea"/>
                    <a:cs typeface="+mn-cs"/>
                  </a:rPr>
                  <a:t>ありません。</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endParaRPr lang="ja-JP" altLang="ja-JP" sz="1100" b="1">
                  <a:effectLst/>
                </a:endParaRPr>
              </a:p>
            </xdr:txBody>
          </xdr:sp>
          <xdr:sp macro="" textlink="">
            <xdr:nvSpPr>
              <xdr:cNvPr id="16" name="正方形/長方形 15"/>
              <xdr:cNvSpPr/>
            </xdr:nvSpPr>
            <xdr:spPr>
              <a:xfrm>
                <a:off x="8676227" y="421962"/>
                <a:ext cx="552995" cy="188693"/>
              </a:xfrm>
              <a:prstGeom prst="rect">
                <a:avLst/>
              </a:prstGeom>
              <a:solidFill>
                <a:srgbClr val="FFF2CC"/>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100" b="1"/>
                  <a:t>薄橙色</a:t>
                </a:r>
              </a:p>
            </xdr:txBody>
          </xdr:sp>
        </xdr:grpSp>
        <xdr:grpSp>
          <xdr:nvGrpSpPr>
            <xdr:cNvPr id="17" name="グループ化 16"/>
            <xdr:cNvGrpSpPr/>
          </xdr:nvGrpSpPr>
          <xdr:grpSpPr>
            <a:xfrm>
              <a:off x="7683335" y="2669922"/>
              <a:ext cx="1236438" cy="222350"/>
              <a:chOff x="7037121" y="3784080"/>
              <a:chExt cx="996656" cy="236147"/>
            </a:xfrm>
          </xdr:grpSpPr>
          <xdr:sp macro="" textlink="">
            <xdr:nvSpPr>
              <xdr:cNvPr id="18" name="正方形/長方形 36"/>
              <xdr:cNvSpPr/>
            </xdr:nvSpPr>
            <xdr:spPr>
              <a:xfrm>
                <a:off x="7037121" y="3784080"/>
                <a:ext cx="165406" cy="236147"/>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050" b="1"/>
                  <a:t>○</a:t>
                </a:r>
              </a:p>
            </xdr:txBody>
          </xdr:sp>
          <xdr:sp macro="" textlink="">
            <xdr:nvSpPr>
              <xdr:cNvPr id="19" name="テキスト ボックス 40"/>
              <xdr:cNvSpPr txBox="1"/>
            </xdr:nvSpPr>
            <xdr:spPr>
              <a:xfrm>
                <a:off x="7164863" y="3792978"/>
                <a:ext cx="868914" cy="194419"/>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lstStyle/>
              <a:p>
                <a:r>
                  <a:rPr kumimoji="1" lang="ja-JP" altLang="en-US" sz="1100" b="1"/>
                  <a:t>要件を満たす</a:t>
                </a:r>
              </a:p>
            </xdr:txBody>
          </xdr:sp>
        </xdr:grpSp>
        <xdr:sp macro="" textlink="">
          <xdr:nvSpPr>
            <xdr:cNvPr id="22" name="テキスト ボックス 41"/>
            <xdr:cNvSpPr txBox="1"/>
          </xdr:nvSpPr>
          <xdr:spPr>
            <a:xfrm>
              <a:off x="9113223" y="2668581"/>
              <a:ext cx="3146650" cy="205361"/>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lstStyle/>
            <a:p>
              <a:r>
                <a:rPr kumimoji="1" lang="ja-JP" altLang="en-US" sz="1100" b="1"/>
                <a:t>要件を満たさない（または未入力あり）</a:t>
              </a:r>
            </a:p>
          </xdr:txBody>
        </xdr:sp>
        <xdr:grpSp>
          <xdr:nvGrpSpPr>
            <xdr:cNvPr id="23" name="グループ化 22"/>
            <xdr:cNvGrpSpPr/>
          </xdr:nvGrpSpPr>
          <xdr:grpSpPr>
            <a:xfrm>
              <a:off x="11488873" y="2672513"/>
              <a:ext cx="1889338" cy="227720"/>
              <a:chOff x="10793178" y="3757272"/>
              <a:chExt cx="1747283" cy="217099"/>
            </a:xfrm>
          </xdr:grpSpPr>
          <xdr:sp macro="" textlink="">
            <xdr:nvSpPr>
              <xdr:cNvPr id="24" name="テキスト ボックス 42"/>
              <xdr:cNvSpPr txBox="1"/>
            </xdr:nvSpPr>
            <xdr:spPr>
              <a:xfrm>
                <a:off x="11213737" y="3757272"/>
                <a:ext cx="1326724" cy="2006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lstStyle/>
              <a:p>
                <a:pPr algn="l"/>
                <a:r>
                  <a:rPr kumimoji="1" lang="ja-JP" altLang="en-US" sz="1100" b="1"/>
                  <a:t>要件には影響せず</a:t>
                </a:r>
                <a:endParaRPr kumimoji="1" lang="en-US" altLang="ja-JP" sz="1100" b="1"/>
              </a:p>
            </xdr:txBody>
          </xdr:sp>
          <xdr:sp macro="" textlink="">
            <xdr:nvSpPr>
              <xdr:cNvPr id="25" name="正方形/長方形 38"/>
              <xdr:cNvSpPr/>
            </xdr:nvSpPr>
            <xdr:spPr>
              <a:xfrm>
                <a:off x="10793178" y="3762539"/>
                <a:ext cx="188662" cy="211832"/>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en-US" altLang="ja-JP" sz="1100" b="1" i="0"/>
                  <a:t>×</a:t>
                </a:r>
                <a:endParaRPr kumimoji="1" lang="ja-JP" altLang="en-US" sz="1100" b="1" i="0"/>
              </a:p>
            </xdr:txBody>
          </xdr:sp>
        </xdr:grpSp>
      </xdr:grpSp>
      <xdr:grpSp>
        <xdr:nvGrpSpPr>
          <xdr:cNvPr id="42" name="グループ化 41"/>
          <xdr:cNvGrpSpPr/>
        </xdr:nvGrpSpPr>
        <xdr:grpSpPr>
          <a:xfrm>
            <a:off x="8932919" y="2944071"/>
            <a:ext cx="3023314" cy="254062"/>
            <a:chOff x="8932920" y="2948954"/>
            <a:chExt cx="3020149" cy="258680"/>
          </a:xfrm>
        </xdr:grpSpPr>
        <xdr:sp macro="" textlink="">
          <xdr:nvSpPr>
            <xdr:cNvPr id="7" name="正方形/長方形 36"/>
            <xdr:cNvSpPr/>
          </xdr:nvSpPr>
          <xdr:spPr>
            <a:xfrm>
              <a:off x="8932920" y="2948954"/>
              <a:ext cx="204985" cy="249250"/>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en-US" altLang="ja-JP" sz="1050" b="1"/>
                <a:t>×</a:t>
              </a:r>
              <a:endParaRPr kumimoji="1" lang="ja-JP" altLang="en-US" sz="1050" b="1"/>
            </a:p>
          </xdr:txBody>
        </xdr:sp>
        <xdr:sp macro="" textlink="">
          <xdr:nvSpPr>
            <xdr:cNvPr id="13" name="正方形/長方形 38"/>
            <xdr:cNvSpPr/>
          </xdr:nvSpPr>
          <xdr:spPr>
            <a:xfrm>
              <a:off x="11747869" y="2958383"/>
              <a:ext cx="205200" cy="249251"/>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endParaRPr kumimoji="1" lang="ja-JP" altLang="en-US" sz="1100" b="1" i="0"/>
            </a:p>
          </xdr:txBody>
        </xdr:sp>
      </xdr:grpSp>
    </xdr:grpSp>
    <xdr:clientData/>
  </xdr:twoCellAnchor>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52</xdr:row>
          <xdr:rowOff>0</xdr:rowOff>
        </xdr:from>
        <xdr:to xmlns:xdr="http://schemas.openxmlformats.org/drawingml/2006/spreadsheetDrawing">
          <xdr:col>6</xdr:col>
          <xdr:colOff>15240</xdr:colOff>
          <xdr:row>53</xdr:row>
          <xdr:rowOff>0</xdr:rowOff>
        </xdr:to>
        <xdr:grpSp>
          <xdr:nvGrpSpPr>
            <xdr:cNvPr id="41" name="Group 41"/>
            <xdr:cNvGrpSpPr/>
          </xdr:nvGrpSpPr>
          <xdr:grpSpPr>
            <a:xfrm>
              <a:off x="1047750" y="11596370"/>
              <a:ext cx="167640" cy="297815"/>
              <a:chOff x="9239" y="107537"/>
              <a:chExt cx="2190" cy="12573"/>
            </a:xfrm>
          </xdr:grpSpPr>
        </xdr:grp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11</xdr:col>
      <xdr:colOff>40640</xdr:colOff>
      <xdr:row>0</xdr:row>
      <xdr:rowOff>78740</xdr:rowOff>
    </xdr:from>
    <xdr:to xmlns:xdr="http://schemas.openxmlformats.org/drawingml/2006/spreadsheetDrawing">
      <xdr:col>29</xdr:col>
      <xdr:colOff>1074420</xdr:colOff>
      <xdr:row>3</xdr:row>
      <xdr:rowOff>5080</xdr:rowOff>
    </xdr:to>
    <xdr:grpSp>
      <xdr:nvGrpSpPr>
        <xdr:cNvPr id="5" name="グループ化 4"/>
        <xdr:cNvGrpSpPr/>
      </xdr:nvGrpSpPr>
      <xdr:grpSpPr>
        <a:xfrm>
          <a:off x="6593840" y="78740"/>
          <a:ext cx="11987530" cy="907415"/>
          <a:chOff x="-24350837" y="191476"/>
          <a:chExt cx="251074291" cy="2218353"/>
        </a:xfrm>
      </xdr:grpSpPr>
      <xdr:sp macro="" textlink="">
        <xdr:nvSpPr>
          <xdr:cNvPr id="6" name="正方形/長方形 5"/>
          <xdr:cNvSpPr/>
        </xdr:nvSpPr>
        <xdr:spPr>
          <a:xfrm>
            <a:off x="-24350837"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horzOverflow="overflow"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7" name="正方形/長方形 6"/>
          <xdr:cNvSpPr/>
        </xdr:nvSpPr>
        <xdr:spPr>
          <a:xfrm>
            <a:off x="-16108424" y="1381274"/>
            <a:ext cx="26320649" cy="593612"/>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800" b="1"/>
              <a:t>オレンジ色</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mlns:xdr="http://schemas.openxmlformats.org/drawingml/2006/spreadsheetDrawing">
      <xdr:col>11</xdr:col>
      <xdr:colOff>34290</xdr:colOff>
      <xdr:row>0</xdr:row>
      <xdr:rowOff>74295</xdr:rowOff>
    </xdr:from>
    <xdr:to xmlns:xdr="http://schemas.openxmlformats.org/drawingml/2006/spreadsheetDrawing">
      <xdr:col>29</xdr:col>
      <xdr:colOff>606425</xdr:colOff>
      <xdr:row>2</xdr:row>
      <xdr:rowOff>335915</xdr:rowOff>
    </xdr:to>
    <xdr:grpSp>
      <xdr:nvGrpSpPr>
        <xdr:cNvPr id="2" name="グループ化 1"/>
        <xdr:cNvGrpSpPr/>
      </xdr:nvGrpSpPr>
      <xdr:grpSpPr>
        <a:xfrm>
          <a:off x="6587490" y="74295"/>
          <a:ext cx="12021185" cy="899795"/>
          <a:chOff x="-24350837" y="191476"/>
          <a:chExt cx="251074291" cy="2218353"/>
        </a:xfrm>
      </xdr:grpSpPr>
      <xdr:sp macro="" textlink="">
        <xdr:nvSpPr>
          <xdr:cNvPr id="3" name="正方形/長方形 2"/>
          <xdr:cNvSpPr/>
        </xdr:nvSpPr>
        <xdr:spPr>
          <a:xfrm>
            <a:off x="-24350837"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horzOverflow="overflow"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4" name="正方形/長方形 3"/>
          <xdr:cNvSpPr/>
        </xdr:nvSpPr>
        <xdr:spPr>
          <a:xfrm>
            <a:off x="-17528505" y="1347735"/>
            <a:ext cx="26320659" cy="593611"/>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800" b="1"/>
              <a:t>オレンジ色</a:t>
            </a:r>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mlns:xdr="http://schemas.openxmlformats.org/drawingml/2006/spreadsheetDrawing">
          <xdr:col>4</xdr:col>
          <xdr:colOff>38100</xdr:colOff>
          <xdr:row>6</xdr:row>
          <xdr:rowOff>0</xdr:rowOff>
        </xdr:from>
        <xdr:to xmlns:xdr="http://schemas.openxmlformats.org/drawingml/2006/spreadsheetDrawing">
          <xdr:col>5</xdr:col>
          <xdr:colOff>19050</xdr:colOff>
          <xdr:row>8</xdr:row>
          <xdr:rowOff>0</xdr:rowOff>
        </xdr:to>
        <xdr:grpSp>
          <xdr:nvGrpSpPr>
            <xdr:cNvPr id="3" name="Group 41"/>
            <xdr:cNvGrpSpPr/>
          </xdr:nvGrpSpPr>
          <xdr:grpSpPr>
            <a:xfrm>
              <a:off x="8601075" y="2223770"/>
              <a:ext cx="3219450" cy="63881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4</xdr:col>
          <xdr:colOff>38100</xdr:colOff>
          <xdr:row>13</xdr:row>
          <xdr:rowOff>0</xdr:rowOff>
        </xdr:from>
        <xdr:to xmlns:xdr="http://schemas.openxmlformats.org/drawingml/2006/spreadsheetDrawing">
          <xdr:col>5</xdr:col>
          <xdr:colOff>19050</xdr:colOff>
          <xdr:row>15</xdr:row>
          <xdr:rowOff>0</xdr:rowOff>
        </xdr:to>
        <xdr:grpSp>
          <xdr:nvGrpSpPr>
            <xdr:cNvPr id="4" name="Group 41"/>
            <xdr:cNvGrpSpPr/>
          </xdr:nvGrpSpPr>
          <xdr:grpSpPr>
            <a:xfrm>
              <a:off x="8601075" y="5461635"/>
              <a:ext cx="3219450" cy="63881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4</xdr:col>
          <xdr:colOff>38100</xdr:colOff>
          <xdr:row>15</xdr:row>
          <xdr:rowOff>0</xdr:rowOff>
        </xdr:from>
        <xdr:to xmlns:xdr="http://schemas.openxmlformats.org/drawingml/2006/spreadsheetDrawing">
          <xdr:col>5</xdr:col>
          <xdr:colOff>19050</xdr:colOff>
          <xdr:row>16</xdr:row>
          <xdr:rowOff>0</xdr:rowOff>
        </xdr:to>
        <xdr:grpSp>
          <xdr:nvGrpSpPr>
            <xdr:cNvPr id="5" name="Group 41"/>
            <xdr:cNvGrpSpPr/>
          </xdr:nvGrpSpPr>
          <xdr:grpSpPr>
            <a:xfrm>
              <a:off x="8601075" y="6100445"/>
              <a:ext cx="3219450" cy="200025"/>
              <a:chOff x="9239" y="107537"/>
              <a:chExt cx="2190" cy="12573"/>
            </a:xfrm>
          </xdr:grpSpPr>
        </xdr:grpSp>
        <xdr:clientData/>
      </xdr:twoCellAnchor>
    </mc:Choice>
    <mc:Fallback/>
  </mc:AlternateContent>
  <xdr:twoCellAnchor>
    <xdr:from xmlns:xdr="http://schemas.openxmlformats.org/drawingml/2006/spreadsheetDrawing">
      <xdr:col>11</xdr:col>
      <xdr:colOff>123825</xdr:colOff>
      <xdr:row>0</xdr:row>
      <xdr:rowOff>459740</xdr:rowOff>
    </xdr:from>
    <xdr:to xmlns:xdr="http://schemas.openxmlformats.org/drawingml/2006/spreadsheetDrawing">
      <xdr:col>26</xdr:col>
      <xdr:colOff>209550</xdr:colOff>
      <xdr:row>9</xdr:row>
      <xdr:rowOff>125095</xdr:rowOff>
    </xdr:to>
    <xdr:sp macro="" textlink="">
      <xdr:nvSpPr>
        <xdr:cNvPr id="6" name="テキスト ボックス 5"/>
        <xdr:cNvSpPr txBox="1"/>
      </xdr:nvSpPr>
      <xdr:spPr>
        <a:xfrm>
          <a:off x="24431625" y="459740"/>
          <a:ext cx="11372850" cy="2985135"/>
        </a:xfrm>
        <a:prstGeom prst="rect">
          <a:avLst/>
        </a:prstGeom>
        <a:solidFill>
          <a:schemeClr val="lt1"/>
        </a:solidFill>
        <a:ln w="571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en-US" altLang="ja-JP" sz="2000">
              <a:latin typeface="ＭＳ Ｐゴシック"/>
              <a:ea typeface="ＭＳ Ｐゴシック"/>
            </a:rPr>
            <a:t>【</a:t>
          </a:r>
          <a:r>
            <a:rPr kumimoji="1" lang="ja-JP" altLang="en-US" sz="2000">
              <a:latin typeface="ＭＳ Ｐゴシック"/>
              <a:ea typeface="ＭＳ Ｐゴシック"/>
            </a:rPr>
            <a:t>記入上の注意</a:t>
          </a:r>
          <a:r>
            <a:rPr kumimoji="1" lang="en-US" altLang="ja-JP" sz="2000">
              <a:latin typeface="ＭＳ Ｐゴシック"/>
              <a:ea typeface="ＭＳ Ｐゴシック"/>
            </a:rPr>
            <a:t>】</a:t>
          </a:r>
        </a:p>
        <a:p>
          <a:r>
            <a:rPr kumimoji="1" lang="ja-JP" altLang="en-US" sz="2000">
              <a:latin typeface="ＭＳ Ｐゴシック"/>
              <a:ea typeface="ＭＳ Ｐゴシック"/>
            </a:rPr>
            <a:t>・　本様式は、介護サービス事業所等が、処遇改善加算</a:t>
          </a:r>
          <a:r>
            <a:rPr kumimoji="1" lang="en-US" altLang="ja-JP" sz="2000">
              <a:latin typeface="ＭＳ Ｐゴシック"/>
              <a:ea typeface="ＭＳ Ｐゴシック"/>
            </a:rPr>
            <a:t>Ⅳ</a:t>
          </a:r>
          <a:r>
            <a:rPr kumimoji="1" lang="ja-JP" altLang="en-US" sz="2000">
              <a:latin typeface="ＭＳ Ｐゴシック"/>
              <a:ea typeface="ＭＳ Ｐゴシック"/>
            </a:rPr>
            <a:t>に準ずる要件を満たすために作成すべき「書面」のひな形として、お示しするものです。</a:t>
          </a:r>
          <a:endParaRPr kumimoji="1" lang="en-US" altLang="ja-JP" sz="2000">
            <a:latin typeface="ＭＳ Ｐゴシック"/>
            <a:ea typeface="ＭＳ Ｐゴシック"/>
          </a:endParaRPr>
        </a:p>
        <a:p>
          <a:r>
            <a:rPr kumimoji="1" lang="ja-JP" altLang="en-US" sz="2000">
              <a:latin typeface="ＭＳ Ｐゴシック"/>
              <a:ea typeface="ＭＳ Ｐゴシック"/>
            </a:rPr>
            <a:t>・　各欄に記載の内容は「例」であるため、事業所ごとの実態に応じて修正の上、職員への周知を行うようにしてください。</a:t>
          </a:r>
          <a:endParaRPr kumimoji="1" lang="en-US" altLang="ja-JP" sz="2000">
            <a:latin typeface="ＭＳ Ｐゴシック"/>
            <a:ea typeface="ＭＳ Ｐゴシック"/>
          </a:endParaRPr>
        </a:p>
        <a:p>
          <a:r>
            <a:rPr kumimoji="1" lang="ja-JP" altLang="en-US" sz="2000">
              <a:latin typeface="ＭＳ Ｐゴシック"/>
              <a:ea typeface="ＭＳ Ｐゴシック"/>
            </a:rPr>
            <a:t>・　就業規則の作成義務がある事業所（常時雇用従業者が</a:t>
          </a:r>
          <a:r>
            <a:rPr kumimoji="1" lang="en-US" altLang="ja-JP" sz="2000">
              <a:latin typeface="ＭＳ Ｐゴシック"/>
              <a:ea typeface="ＭＳ Ｐゴシック"/>
            </a:rPr>
            <a:t>10</a:t>
          </a:r>
          <a:r>
            <a:rPr kumimoji="1" lang="ja-JP" altLang="en-US" sz="2000">
              <a:latin typeface="ＭＳ Ｐゴシック"/>
              <a:ea typeface="ＭＳ Ｐゴシック"/>
            </a:rPr>
            <a:t>名以上）においては、本様式とは別に、就業規則の適切な整備を行ってください。</a:t>
          </a:r>
          <a:endParaRPr kumimoji="1" lang="en-US" altLang="ja-JP" sz="2000">
            <a:latin typeface="ＭＳ Ｐゴシック"/>
            <a:ea typeface="ＭＳ Ｐゴシック"/>
          </a:endParaRPr>
        </a:p>
        <a:p>
          <a:r>
            <a:rPr kumimoji="1" lang="ja-JP" altLang="en-US" sz="2000">
              <a:latin typeface="ＭＳ Ｐゴシック"/>
              <a:ea typeface="ＭＳ Ｐゴシック"/>
            </a:rPr>
            <a:t>・　また、本様式を用いずに、独自に書面を整備いただいても差し支えありません。</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spDef>
      <a:spPr>
        <a:xfrm>
          <a:off x="0" y="0"/>
          <a:ext cx="0" cy="0"/>
        </a:xfrm>
        <a:custGeom>
          <a:avLst/>
          <a:gdLst/>
          <a:ahLst/>
          <a:cxnLst/>
          <a:rect l="0" t="0" r="0" b="0"/>
          <a:pathLst/>
        </a:custGeom>
        <a:solidFill>
          <a:srgbClr xmlns:mc="http://schemas.openxmlformats.org/markup-compatibility/2006" xmlns:a14="http://schemas.microsoft.com/office/drawing/2010/main" val="FFFFFF" a14:legacySpreadsheetColorIndex="65" mc:Ignorable="a14"/>
        </a:solidFill>
        <a:ln w="9525" cap="flat" cmpd="sng" algn="ctr">
          <a:solidFill>
            <a:srgbClr xmlns:mc="http://schemas.openxmlformats.org/markup-compatibility/2006" xmlns:a14="http://schemas.microsoft.com/office/drawing/2010/main" val="0000FF" a14:legacySpreadsheetColorIndex="39" mc:Ignorable="a14"/>
          </a:solidFill>
          <a:prstDash val="solid"/>
          <a:round/>
          <a:headEnd type="none" w="med" len="med"/>
          <a:tailEnd type="none" w="med" len="med"/>
        </a:ln>
        <a:effectLst/>
      </a:spPr>
      <a:bodyPr vertOverflow="clip" horzOverflow="overflow" wrap="square" lIns="18288" tIns="0" rIns="0" bIns="0" upright="1"/>
      <a:lstStyle/>
    </a:spDef>
    <a:lnDef>
      <a:spPr>
        <a:xfrm>
          <a:off x="0" y="0"/>
          <a:ext cx="0" cy="0"/>
        </a:xfrm>
        <a:custGeom>
          <a:avLst/>
          <a:gdLst/>
          <a:ahLst/>
          <a:cxnLst/>
          <a:rect l="0" t="0" r="0" b="0"/>
          <a:pathLst/>
        </a:custGeom>
        <a:solidFill>
          <a:srgbClr xmlns:mc="http://schemas.openxmlformats.org/markup-compatibility/2006" xmlns:a14="http://schemas.microsoft.com/office/drawing/2010/main" val="FFFFFF" a14:legacySpreadsheetColorIndex="65" mc:Ignorable="a14"/>
        </a:solidFill>
        <a:ln w="9525" cap="flat" cmpd="sng" algn="ctr">
          <a:solidFill>
            <a:srgbClr xmlns:mc="http://schemas.openxmlformats.org/markup-compatibility/2006" xmlns:a14="http://schemas.microsoft.com/office/drawing/2010/main" val="0000FF" a14:legacySpreadsheetColorIndex="39" mc:Ignorable="a14"/>
          </a:solidFill>
          <a:prstDash val="solid"/>
          <a:round/>
          <a:headEnd type="none" w="med" len="med"/>
          <a:tailEnd type="none" w="med" len="med"/>
        </a:ln>
        <a:effectLst/>
      </a:spPr>
      <a:bodyPr vertOverflow="clip" horzOverflow="overflow" wrap="square" lIns="18288" tIns="0" rIns="0" bIns="0" upright="1"/>
      <a:lstStyle/>
    </a:lnDef>
  </a:objectDefaults>
  <a:extraClrSchemeLst/>
</a:theme>
</file>

<file path=xl/worksheets/_rels/sheet1.xml.rels>&#65279;<?xml version="1.0" encoding="utf-8"?>
<Relationships xmlns="http://schemas.openxmlformats.org/package/2006/relationships">
  <Relationship Id="rId1" Type="http://schemas.openxmlformats.org/officeDocument/2006/relationships/printerSettings" Target="../printerSettings/printerSettings1.bin" />
  <Relationship Id="rId2" Type="http://schemas.openxmlformats.org/officeDocument/2006/relationships/drawing" Target="../drawings/drawing1.xml" />
  <Relationship Id="rId3" Type="http://schemas.openxmlformats.org/officeDocument/2006/relationships/vmlDrawing" Target="../drawings/vmlDrawing1.vml" />
  <Relationship Id="rId4" Type="http://schemas.openxmlformats.org/officeDocument/2006/relationships/comments" Target="../comments1.xml" />
</Relationships>
</file>

<file path=xl/worksheets/_rels/sheet2.xml.rels>&#65279;<?xml version="1.0" encoding="utf-8"?>
<Relationships xmlns="http://schemas.openxmlformats.org/package/2006/relationships">
  <Relationship Id="rId1" Type="http://schemas.openxmlformats.org/officeDocument/2006/relationships/printerSettings" Target="../printerSettings/printerSettings2.bin" />
  <Relationship Id="rId2" Type="http://schemas.openxmlformats.org/officeDocument/2006/relationships/drawing" Target="../drawings/drawing2.xml" />
  <Relationship Id="rId3" Type="http://schemas.openxmlformats.org/officeDocument/2006/relationships/vmlDrawing" Target="../drawings/vmlDrawing2.vml" />
  <Relationship Id="rId4" Type="http://schemas.openxmlformats.org/officeDocument/2006/relationships/ctrlProp" Target="../ctrlProps/ctrlProp1.xml" />
  <Relationship Id="rId5" Type="http://schemas.openxmlformats.org/officeDocument/2006/relationships/ctrlProp" Target="../ctrlProps/ctrlProp2.xml" />
  <Relationship Id="rId6" Type="http://schemas.openxmlformats.org/officeDocument/2006/relationships/ctrlProp" Target="../ctrlProps/ctrlProp3.xml" />
  <Relationship Id="rId7" Type="http://schemas.openxmlformats.org/officeDocument/2006/relationships/ctrlProp" Target="../ctrlProps/ctrlProp4.xml" />
  <Relationship Id="rId8" Type="http://schemas.openxmlformats.org/officeDocument/2006/relationships/ctrlProp" Target="../ctrlProps/ctrlProp5.xml" />
  <Relationship Id="rId9" Type="http://schemas.openxmlformats.org/officeDocument/2006/relationships/ctrlProp" Target="../ctrlProps/ctrlProp6.xml" />
  <Relationship Id="rId10" Type="http://schemas.openxmlformats.org/officeDocument/2006/relationships/ctrlProp" Target="../ctrlProps/ctrlProp7.xml" />
  <Relationship Id="rId11" Type="http://schemas.openxmlformats.org/officeDocument/2006/relationships/ctrlProp" Target="../ctrlProps/ctrlProp8.xml" />
  <Relationship Id="rId12" Type="http://schemas.openxmlformats.org/officeDocument/2006/relationships/ctrlProp" Target="../ctrlProps/ctrlProp9.xml" />
  <Relationship Id="rId13" Type="http://schemas.openxmlformats.org/officeDocument/2006/relationships/ctrlProp" Target="../ctrlProps/ctrlProp10.xml" />
  <Relationship Id="rId14" Type="http://schemas.openxmlformats.org/officeDocument/2006/relationships/ctrlProp" Target="../ctrlProps/ctrlProp11.xml" />
  <Relationship Id="rId15" Type="http://schemas.openxmlformats.org/officeDocument/2006/relationships/comments" Target="../comments2.xml" />
</Relationships>
</file>

<file path=xl/worksheets/_rels/sheet3.xml.rels>&#65279;<?xml version="1.0" encoding="utf-8"?>
<Relationships xmlns="http://schemas.openxmlformats.org/package/2006/relationships">
  <Relationship Id="rId1" Type="http://schemas.openxmlformats.org/officeDocument/2006/relationships/printerSettings" Target="../printerSettings/printerSettings3.bin" />
  <Relationship Id="rId2" Type="http://schemas.openxmlformats.org/officeDocument/2006/relationships/drawing" Target="../drawings/drawing3.xml" />
  <Relationship Id="rId3" Type="http://schemas.openxmlformats.org/officeDocument/2006/relationships/vmlDrawing" Target="../drawings/vmlDrawing3.vml" />
  <Relationship Id="rId4" Type="http://schemas.openxmlformats.org/officeDocument/2006/relationships/comments" Target="../comments3.xml" />
</Relationships>
</file>

<file path=xl/worksheets/_rels/sheet4.xml.rels>&#65279;<?xml version="1.0" encoding="utf-8"?>
<Relationships xmlns="http://schemas.openxmlformats.org/package/2006/relationships">
  <Relationship Id="rId1" Type="http://schemas.openxmlformats.org/officeDocument/2006/relationships/printerSettings" Target="../printerSettings/printerSettings4.bin" />
  <Relationship Id="rId2" Type="http://schemas.openxmlformats.org/officeDocument/2006/relationships/drawing" Target="../drawings/drawing4.xml" />
  <Relationship Id="rId3" Type="http://schemas.openxmlformats.org/officeDocument/2006/relationships/vmlDrawing" Target="../drawings/vmlDrawing4.vml" />
  <Relationship Id="rId4" Type="http://schemas.openxmlformats.org/officeDocument/2006/relationships/comments" Target="../comments4.xml" />
</Relationships>
</file>

<file path=xl/worksheets/_rels/sheet5.xml.rels>&#65279;<?xml version="1.0" encoding="utf-8"?>
<Relationships xmlns="http://schemas.openxmlformats.org/package/2006/relationships">
  <Relationship Id="rId1" Type="http://schemas.openxmlformats.org/officeDocument/2006/relationships/printerSettings" Target="../printerSettings/printerSettings5.bin" />
  <Relationship Id="rId2" Type="http://schemas.openxmlformats.org/officeDocument/2006/relationships/drawing" Target="../drawings/drawing5.xml" />
</Relationships>
</file>

<file path=xl/worksheets/_rels/sheet6.xml.rels>&#65279;<?xml version="1.0" encoding="utf-8"?>
<Relationships xmlns="http://schemas.openxmlformats.org/package/2006/relationships">
  <Relationship Id="rId1" Type="http://schemas.openxmlformats.org/officeDocument/2006/relationships/printerSettings" Target="../printerSettings/printerSettings6.bin" />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2">
    <pageSetUpPr fitToPage="1"/>
  </sheetPr>
  <dimension ref="A1:AQ2039"/>
  <sheetViews>
    <sheetView showGridLines="0" tabSelected="1" view="pageBreakPreview" zoomScale="80" zoomScaleNormal="67" zoomScaleSheetLayoutView="80" workbookViewId="0">
      <selection activeCell="AN44" sqref="AN44"/>
    </sheetView>
  </sheetViews>
  <sheetFormatPr defaultColWidth="9" defaultRowHeight="20.100000000000001" customHeight="1"/>
  <cols>
    <col min="1" max="1" width="6.5" style="1" customWidth="1"/>
    <col min="2" max="11" width="0.875" style="1" customWidth="1"/>
    <col min="12" max="17" width="1.5" style="1" customWidth="1"/>
    <col min="18" max="18" width="2.5" style="1" customWidth="1"/>
    <col min="19" max="19" width="1.5" style="1" customWidth="1"/>
    <col min="20" max="20" width="3.5" style="1" customWidth="1"/>
    <col min="21" max="21" width="1.75" style="1" customWidth="1"/>
    <col min="22" max="22" width="7.5" style="1" customWidth="1"/>
    <col min="23" max="23" width="14.5" style="1" customWidth="1"/>
    <col min="24" max="24" width="10.5" style="1" customWidth="1"/>
    <col min="25" max="25" width="4.875" style="1" customWidth="1"/>
    <col min="26" max="26" width="10.25" style="1" customWidth="1"/>
    <col min="27" max="27" width="10.5" style="1" customWidth="1"/>
    <col min="28" max="28" width="10.875" style="2" customWidth="1"/>
    <col min="29" max="29" width="2.75" style="2" customWidth="1"/>
    <col min="30" max="30" width="12.5" style="2" customWidth="1"/>
    <col min="31" max="31" width="10.875" style="1" customWidth="1"/>
    <col min="32" max="32" width="9.5" style="1" customWidth="1"/>
    <col min="33" max="33" width="9.5" customWidth="1"/>
    <col min="34" max="34" width="6.5" customWidth="1"/>
    <col min="35" max="35" width="18.875" customWidth="1"/>
    <col min="36" max="36" width="16.875" customWidth="1"/>
    <col min="37" max="37" width="8.875" customWidth="1"/>
    <col min="38" max="38" width="17.5" customWidth="1"/>
    <col min="39" max="39" width="14" customWidth="1"/>
  </cols>
  <sheetData>
    <row r="1" spans="1:41" s="3" customFormat="1" ht="43.9" customHeight="1">
      <c r="A1" s="6" t="s">
        <v>22</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123"/>
      <c r="AO1" s="125" t="s">
        <v>19</v>
      </c>
    </row>
    <row r="2" spans="1:41" s="3" customFormat="1" ht="28.9" customHeight="1">
      <c r="A2" s="7" t="s">
        <v>16</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41" s="4" customFormat="1" ht="19.149999999999999" customHeight="1">
      <c r="A3" s="8" t="s">
        <v>26</v>
      </c>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row>
    <row r="4" spans="1:41" s="3" customFormat="1" ht="40.9" customHeight="1">
      <c r="A4" s="9" t="s">
        <v>13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row>
    <row r="5" spans="1:41" ht="20.100000000000001" customHeight="1">
      <c r="A5" s="10"/>
      <c r="B5" s="10"/>
      <c r="C5" s="10"/>
      <c r="D5" s="10"/>
      <c r="E5" s="10"/>
      <c r="F5" s="10"/>
      <c r="G5" s="10"/>
      <c r="H5" s="10"/>
      <c r="I5" s="10"/>
      <c r="J5" s="10"/>
      <c r="K5" s="10"/>
      <c r="L5" s="10"/>
      <c r="M5" s="10"/>
      <c r="N5" s="10"/>
      <c r="O5" s="10"/>
      <c r="P5" s="10"/>
      <c r="Q5" s="10"/>
      <c r="R5" s="10"/>
      <c r="S5" s="10"/>
      <c r="T5" s="10"/>
      <c r="U5" s="10"/>
      <c r="V5" s="10"/>
      <c r="W5" s="10"/>
      <c r="X5" s="10"/>
      <c r="Y5" s="10"/>
      <c r="Z5" s="10"/>
      <c r="AB5" s="1"/>
      <c r="AC5" s="1"/>
      <c r="AD5" s="1"/>
    </row>
    <row r="6" spans="1:41" ht="20.100000000000001" customHeight="1">
      <c r="A6" s="10"/>
      <c r="B6" s="10"/>
      <c r="C6" s="10"/>
      <c r="D6" s="10"/>
      <c r="E6" s="10"/>
      <c r="F6" s="10"/>
      <c r="G6" s="10"/>
      <c r="H6" s="10"/>
      <c r="I6" s="10"/>
      <c r="J6" s="10"/>
      <c r="K6" s="10"/>
      <c r="L6" s="10"/>
      <c r="M6" s="10"/>
      <c r="N6" s="10"/>
      <c r="O6" s="10"/>
      <c r="P6" s="10"/>
      <c r="Q6" s="10"/>
      <c r="R6" s="10"/>
      <c r="S6" s="10"/>
      <c r="T6" s="10"/>
      <c r="U6" s="10"/>
      <c r="V6" s="10"/>
      <c r="W6" s="10"/>
      <c r="X6" s="10"/>
      <c r="Y6" s="10"/>
      <c r="Z6" s="10"/>
      <c r="AB6" s="1"/>
      <c r="AC6" s="1"/>
      <c r="AD6" s="1"/>
    </row>
    <row r="7" spans="1:41" ht="19.899999999999999" customHeight="1">
      <c r="A7" s="10"/>
      <c r="B7" s="10"/>
      <c r="C7" s="10"/>
      <c r="D7" s="10"/>
      <c r="E7" s="10"/>
      <c r="F7" s="10"/>
      <c r="G7" s="10"/>
      <c r="H7" s="10"/>
      <c r="I7" s="10"/>
      <c r="J7" s="10"/>
      <c r="K7" s="10"/>
      <c r="L7" s="10"/>
      <c r="M7" s="10"/>
      <c r="N7" s="10"/>
      <c r="O7" s="10"/>
      <c r="P7" s="10"/>
      <c r="Q7" s="10"/>
      <c r="R7" s="10"/>
      <c r="S7" s="10"/>
      <c r="T7" s="10"/>
      <c r="U7" s="10"/>
      <c r="V7" s="10"/>
      <c r="W7" s="10"/>
      <c r="X7" s="10"/>
      <c r="Y7" s="10"/>
      <c r="Z7" s="10"/>
      <c r="AB7" s="1"/>
      <c r="AC7" s="1"/>
      <c r="AD7" s="1"/>
    </row>
    <row r="8" spans="1:41" ht="16.899999999999999" customHeight="1">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1:41" ht="24" customHeight="1">
      <c r="A9" s="11" t="s">
        <v>38</v>
      </c>
      <c r="B9" s="5"/>
      <c r="C9" s="5"/>
      <c r="D9" s="5"/>
      <c r="E9" s="5"/>
      <c r="F9" s="5"/>
      <c r="G9" s="5"/>
      <c r="H9" s="5"/>
      <c r="I9" s="5"/>
      <c r="J9" s="5"/>
      <c r="K9" s="5"/>
      <c r="L9" s="5"/>
      <c r="M9" s="5"/>
      <c r="N9" s="5"/>
      <c r="O9" s="5"/>
      <c r="P9" s="5"/>
      <c r="Q9" s="5"/>
      <c r="R9" s="5"/>
      <c r="S9" s="5"/>
      <c r="T9" s="5"/>
      <c r="U9" s="5"/>
      <c r="V9" s="5"/>
      <c r="W9" s="5"/>
      <c r="X9" s="5"/>
      <c r="Y9" s="5"/>
      <c r="Z9" s="5"/>
      <c r="AA9" s="5"/>
      <c r="AB9" s="44"/>
      <c r="AC9" s="44"/>
      <c r="AD9" s="44"/>
    </row>
    <row r="10" spans="1:41" s="5" customFormat="1" ht="18.600000000000001" customHeight="1">
      <c r="A10" s="5" t="s">
        <v>27</v>
      </c>
      <c r="B10" s="10"/>
      <c r="AE10" s="10"/>
      <c r="AF10" s="10"/>
    </row>
    <row r="11" spans="1:41" ht="19.899999999999999" customHeight="1">
      <c r="A11" s="5" t="s">
        <v>7</v>
      </c>
      <c r="B11" s="30"/>
      <c r="C11" s="43"/>
      <c r="D11" s="49"/>
      <c r="E11" s="49"/>
      <c r="F11" s="49"/>
      <c r="G11" s="49"/>
      <c r="H11" s="49"/>
      <c r="I11" s="49"/>
      <c r="J11" s="49"/>
      <c r="K11" s="49"/>
      <c r="L11" s="49"/>
      <c r="M11" s="49"/>
      <c r="N11" s="49"/>
      <c r="O11" s="49"/>
      <c r="P11" s="49"/>
      <c r="Q11" s="49"/>
      <c r="R11" s="78"/>
      <c r="S11" s="5"/>
      <c r="T11" s="5"/>
      <c r="U11" s="5"/>
      <c r="V11" s="5"/>
      <c r="W11" s="5"/>
      <c r="X11" s="5"/>
      <c r="Y11" s="5"/>
      <c r="Z11" s="5"/>
      <c r="AA11" s="5"/>
      <c r="AB11" s="44"/>
      <c r="AC11" s="44"/>
      <c r="AD11" s="44"/>
    </row>
    <row r="12" spans="1:41" ht="13.15" customHeight="1">
      <c r="A12" s="10"/>
      <c r="B12" s="10"/>
      <c r="C12" s="44"/>
      <c r="D12" s="10"/>
      <c r="E12" s="44"/>
      <c r="F12" s="10"/>
      <c r="G12" s="10"/>
      <c r="H12" s="10"/>
      <c r="I12" s="10"/>
      <c r="J12" s="10"/>
      <c r="K12" s="10"/>
      <c r="L12" s="10"/>
      <c r="M12" s="10"/>
      <c r="N12" s="10"/>
      <c r="O12" s="10"/>
      <c r="P12" s="10"/>
      <c r="Q12" s="10"/>
      <c r="R12" s="10"/>
      <c r="S12" s="10"/>
      <c r="T12" s="10"/>
      <c r="U12" s="10"/>
      <c r="V12" s="10"/>
      <c r="W12" s="10"/>
      <c r="X12" s="10"/>
      <c r="Y12" s="10"/>
      <c r="Z12" s="44"/>
      <c r="AB12" s="100"/>
      <c r="AC12" s="100"/>
      <c r="AD12" s="100"/>
    </row>
    <row r="13" spans="1:41" s="3" customFormat="1" ht="20.100000000000001" customHeight="1">
      <c r="A13" s="11" t="s">
        <v>47</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
      <c r="AB13" s="1"/>
      <c r="AC13" s="1"/>
      <c r="AD13" s="1"/>
      <c r="AE13" s="1"/>
      <c r="AF13" s="1"/>
    </row>
    <row r="14" spans="1:41" s="3" customFormat="1" ht="15.6" customHeight="1">
      <c r="A14" s="12" t="s">
        <v>56</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
      <c r="AC14" s="1"/>
      <c r="AD14" s="1"/>
      <c r="AE14" s="1"/>
      <c r="AF14" s="1"/>
    </row>
    <row r="15" spans="1:41" ht="20.100000000000001" customHeight="1">
      <c r="A15" s="13" t="s">
        <v>70</v>
      </c>
      <c r="B15" s="31" t="s">
        <v>74</v>
      </c>
      <c r="C15" s="31"/>
      <c r="D15" s="31"/>
      <c r="E15" s="31"/>
      <c r="F15" s="31"/>
      <c r="G15" s="31"/>
      <c r="H15" s="31"/>
      <c r="I15" s="31"/>
      <c r="J15" s="31"/>
      <c r="K15" s="31"/>
      <c r="L15" s="54"/>
      <c r="M15" s="64"/>
      <c r="N15" s="64"/>
      <c r="O15" s="64"/>
      <c r="P15" s="64"/>
      <c r="Q15" s="64"/>
      <c r="R15" s="64"/>
      <c r="S15" s="64"/>
      <c r="T15" s="64"/>
      <c r="U15" s="64"/>
      <c r="V15" s="64"/>
      <c r="W15" s="64"/>
      <c r="X15" s="64"/>
      <c r="Y15" s="64"/>
      <c r="Z15" s="64"/>
      <c r="AA15" s="64"/>
      <c r="AB15" s="64"/>
      <c r="AC15" s="64"/>
      <c r="AD15" s="64"/>
      <c r="AE15" s="64"/>
      <c r="AF15" s="114"/>
    </row>
    <row r="16" spans="1:41" ht="20.100000000000001" customHeight="1">
      <c r="A16" s="14"/>
      <c r="B16" s="31" t="s">
        <v>85</v>
      </c>
      <c r="C16" s="31"/>
      <c r="D16" s="31"/>
      <c r="E16" s="31"/>
      <c r="F16" s="31"/>
      <c r="G16" s="31"/>
      <c r="H16" s="31"/>
      <c r="I16" s="31"/>
      <c r="J16" s="31"/>
      <c r="K16" s="31"/>
      <c r="L16" s="54"/>
      <c r="M16" s="64"/>
      <c r="N16" s="64"/>
      <c r="O16" s="64"/>
      <c r="P16" s="64"/>
      <c r="Q16" s="64"/>
      <c r="R16" s="64"/>
      <c r="S16" s="64"/>
      <c r="T16" s="64"/>
      <c r="U16" s="64"/>
      <c r="V16" s="64"/>
      <c r="W16" s="64"/>
      <c r="X16" s="64"/>
      <c r="Y16" s="64"/>
      <c r="Z16" s="64"/>
      <c r="AA16" s="64"/>
      <c r="AB16" s="64"/>
      <c r="AC16" s="64"/>
      <c r="AD16" s="64"/>
      <c r="AE16" s="64"/>
      <c r="AF16" s="114"/>
    </row>
    <row r="17" spans="1:41" ht="20.100000000000001" customHeight="1">
      <c r="A17" s="15" t="s">
        <v>93</v>
      </c>
      <c r="B17" s="31" t="s">
        <v>94</v>
      </c>
      <c r="C17" s="31"/>
      <c r="D17" s="31"/>
      <c r="E17" s="31"/>
      <c r="F17" s="31"/>
      <c r="G17" s="31"/>
      <c r="H17" s="31"/>
      <c r="I17" s="31"/>
      <c r="J17" s="31"/>
      <c r="K17" s="31"/>
      <c r="L17" s="55"/>
      <c r="M17" s="65"/>
      <c r="N17" s="65"/>
      <c r="O17" s="71"/>
      <c r="P17" s="72" t="s">
        <v>98</v>
      </c>
      <c r="Q17" s="73"/>
      <c r="R17" s="79"/>
      <c r="S17" s="79"/>
      <c r="T17" s="79"/>
      <c r="U17" s="83"/>
      <c r="V17" s="10"/>
      <c r="W17" s="10"/>
      <c r="X17" s="10"/>
      <c r="Y17" s="10"/>
      <c r="Z17" s="10"/>
      <c r="AB17" s="1"/>
      <c r="AC17" s="1"/>
      <c r="AD17" s="1"/>
      <c r="AO17" s="126" t="s">
        <v>103</v>
      </c>
    </row>
    <row r="18" spans="1:41" ht="44.1" customHeight="1">
      <c r="A18" s="16"/>
      <c r="B18" s="32" t="s">
        <v>105</v>
      </c>
      <c r="C18" s="32"/>
      <c r="D18" s="32"/>
      <c r="E18" s="32"/>
      <c r="F18" s="32"/>
      <c r="G18" s="32"/>
      <c r="H18" s="32"/>
      <c r="I18" s="32"/>
      <c r="J18" s="32"/>
      <c r="K18" s="32"/>
      <c r="L18" s="54"/>
      <c r="M18" s="64"/>
      <c r="N18" s="64"/>
      <c r="O18" s="64"/>
      <c r="P18" s="64"/>
      <c r="Q18" s="64"/>
      <c r="R18" s="64"/>
      <c r="S18" s="64"/>
      <c r="T18" s="64"/>
      <c r="U18" s="64"/>
      <c r="V18" s="64"/>
      <c r="W18" s="64"/>
      <c r="X18" s="64"/>
      <c r="Y18" s="64"/>
      <c r="Z18" s="64"/>
      <c r="AA18" s="64"/>
      <c r="AB18" s="64"/>
      <c r="AC18" s="64"/>
      <c r="AD18" s="64"/>
      <c r="AE18" s="64"/>
      <c r="AF18" s="114"/>
      <c r="AO18" s="126" t="str">
        <f>L17&amp;"-"&amp;Q17</f>
        <v>-</v>
      </c>
    </row>
    <row r="19" spans="1:41" ht="38.25" customHeight="1">
      <c r="A19" s="17"/>
      <c r="B19" s="32" t="s">
        <v>35</v>
      </c>
      <c r="C19" s="32"/>
      <c r="D19" s="32"/>
      <c r="E19" s="32"/>
      <c r="F19" s="32"/>
      <c r="G19" s="32"/>
      <c r="H19" s="32"/>
      <c r="I19" s="32"/>
      <c r="J19" s="32"/>
      <c r="K19" s="32"/>
      <c r="L19" s="56"/>
      <c r="M19" s="66"/>
      <c r="N19" s="66"/>
      <c r="O19" s="66"/>
      <c r="P19" s="66"/>
      <c r="Q19" s="66"/>
      <c r="R19" s="66"/>
      <c r="S19" s="66"/>
      <c r="T19" s="66"/>
      <c r="U19" s="66"/>
      <c r="V19" s="66"/>
      <c r="W19" s="66"/>
      <c r="X19" s="66"/>
      <c r="Y19" s="66"/>
      <c r="Z19" s="66"/>
      <c r="AA19" s="66"/>
      <c r="AB19" s="66"/>
      <c r="AC19" s="66"/>
      <c r="AD19" s="66"/>
      <c r="AE19" s="66"/>
      <c r="AF19" s="115"/>
    </row>
    <row r="20" spans="1:41" ht="30" customHeight="1">
      <c r="A20" s="18" t="s">
        <v>50</v>
      </c>
      <c r="B20" s="33" t="s">
        <v>66</v>
      </c>
      <c r="C20" s="31"/>
      <c r="D20" s="31"/>
      <c r="E20" s="31"/>
      <c r="F20" s="31"/>
      <c r="G20" s="31"/>
      <c r="H20" s="31"/>
      <c r="I20" s="31"/>
      <c r="J20" s="31"/>
      <c r="K20" s="31"/>
      <c r="L20" s="57"/>
      <c r="M20" s="67"/>
      <c r="N20" s="67"/>
      <c r="O20" s="67"/>
      <c r="P20" s="67"/>
      <c r="Q20" s="67"/>
      <c r="R20" s="67"/>
      <c r="S20" s="67"/>
      <c r="T20" s="67"/>
      <c r="U20" s="67"/>
      <c r="V20" s="67"/>
      <c r="W20" s="67"/>
      <c r="X20" s="67"/>
      <c r="Y20" s="67"/>
      <c r="Z20" s="67"/>
      <c r="AA20" s="67"/>
      <c r="AB20" s="67"/>
      <c r="AC20" s="67"/>
      <c r="AD20" s="67"/>
      <c r="AE20" s="67"/>
      <c r="AF20" s="95"/>
    </row>
    <row r="21" spans="1:41" ht="19.5" customHeight="1">
      <c r="A21" s="19"/>
      <c r="B21" s="34" t="s">
        <v>110</v>
      </c>
      <c r="C21" s="34"/>
      <c r="D21" s="34"/>
      <c r="E21" s="34"/>
      <c r="F21" s="34"/>
      <c r="G21" s="34"/>
      <c r="H21" s="34"/>
      <c r="I21" s="34"/>
      <c r="J21" s="34"/>
      <c r="K21" s="33"/>
      <c r="L21" s="57"/>
      <c r="M21" s="67"/>
      <c r="N21" s="67"/>
      <c r="O21" s="67"/>
      <c r="P21" s="67"/>
      <c r="Q21" s="67"/>
      <c r="R21" s="67"/>
      <c r="S21" s="67"/>
      <c r="T21" s="67"/>
      <c r="U21" s="67"/>
      <c r="V21" s="67"/>
      <c r="W21" s="67"/>
      <c r="X21" s="67"/>
      <c r="Y21" s="67"/>
      <c r="Z21" s="67"/>
      <c r="AA21" s="67"/>
      <c r="AB21" s="67"/>
      <c r="AC21" s="67"/>
      <c r="AD21" s="67"/>
      <c r="AE21" s="67"/>
      <c r="AF21" s="95"/>
    </row>
    <row r="22" spans="1:41" ht="20.100000000000001" customHeight="1">
      <c r="A22" s="20" t="s">
        <v>113</v>
      </c>
      <c r="B22" s="35"/>
      <c r="C22" s="35"/>
      <c r="D22" s="35"/>
      <c r="E22" s="35"/>
      <c r="F22" s="35"/>
      <c r="G22" s="35"/>
      <c r="H22" s="35"/>
      <c r="I22" s="35"/>
      <c r="J22" s="35"/>
      <c r="K22" s="51"/>
      <c r="L22" s="58"/>
      <c r="M22" s="68"/>
      <c r="N22" s="68"/>
      <c r="O22" s="68"/>
      <c r="P22" s="68"/>
      <c r="Q22" s="68"/>
      <c r="R22" s="68"/>
      <c r="S22" s="68"/>
      <c r="T22" s="68"/>
      <c r="U22" s="68"/>
      <c r="V22" s="84"/>
      <c r="W22" s="87"/>
      <c r="X22" s="87"/>
      <c r="Y22" s="87"/>
      <c r="Z22" s="87"/>
      <c r="AA22" s="98"/>
      <c r="AB22" s="98"/>
      <c r="AC22" s="98"/>
      <c r="AD22" s="98"/>
      <c r="AE22" s="98"/>
      <c r="AF22" s="98"/>
    </row>
    <row r="23" spans="1:41" ht="20.100000000000001" customHeight="1">
      <c r="A23" s="21" t="s">
        <v>122</v>
      </c>
      <c r="B23" s="31" t="s">
        <v>74</v>
      </c>
      <c r="C23" s="31"/>
      <c r="D23" s="31"/>
      <c r="E23" s="31"/>
      <c r="F23" s="31"/>
      <c r="G23" s="31"/>
      <c r="H23" s="31"/>
      <c r="I23" s="31"/>
      <c r="J23" s="31"/>
      <c r="K23" s="31"/>
      <c r="L23" s="57"/>
      <c r="M23" s="67"/>
      <c r="N23" s="67"/>
      <c r="O23" s="67"/>
      <c r="P23" s="67"/>
      <c r="Q23" s="67"/>
      <c r="R23" s="67"/>
      <c r="S23" s="67"/>
      <c r="T23" s="67"/>
      <c r="U23" s="67"/>
      <c r="V23" s="67"/>
      <c r="W23" s="67"/>
      <c r="X23" s="95"/>
      <c r="Y23" s="87"/>
      <c r="Z23" s="87"/>
      <c r="AA23" s="98"/>
      <c r="AB23" s="98"/>
      <c r="AC23" s="98"/>
      <c r="AD23" s="98"/>
      <c r="AE23" s="98"/>
      <c r="AF23" s="98"/>
    </row>
    <row r="24" spans="1:41" ht="20.100000000000001" customHeight="1">
      <c r="A24" s="22"/>
      <c r="B24" s="36" t="s">
        <v>110</v>
      </c>
      <c r="C24" s="36"/>
      <c r="D24" s="36"/>
      <c r="E24" s="36"/>
      <c r="F24" s="36"/>
      <c r="G24" s="36"/>
      <c r="H24" s="36"/>
      <c r="I24" s="36"/>
      <c r="J24" s="36"/>
      <c r="K24" s="36"/>
      <c r="L24" s="57"/>
      <c r="M24" s="67"/>
      <c r="N24" s="67"/>
      <c r="O24" s="67"/>
      <c r="P24" s="67"/>
      <c r="Q24" s="67"/>
      <c r="R24" s="67"/>
      <c r="S24" s="67"/>
      <c r="T24" s="67"/>
      <c r="U24" s="67"/>
      <c r="V24" s="67"/>
      <c r="W24" s="67"/>
      <c r="X24" s="95"/>
      <c r="Y24" s="87"/>
      <c r="Z24" s="87"/>
      <c r="AA24" s="98"/>
      <c r="AB24" s="98"/>
      <c r="AC24" s="98"/>
      <c r="AD24" s="98"/>
      <c r="AE24" s="98"/>
      <c r="AF24" s="98"/>
    </row>
    <row r="25" spans="1:41" ht="20.100000000000001" customHeight="1">
      <c r="A25" s="15" t="s">
        <v>119</v>
      </c>
      <c r="B25" s="31" t="s">
        <v>129</v>
      </c>
      <c r="C25" s="31"/>
      <c r="D25" s="31"/>
      <c r="E25" s="31"/>
      <c r="F25" s="31"/>
      <c r="G25" s="31"/>
      <c r="H25" s="31"/>
      <c r="I25" s="31"/>
      <c r="J25" s="31"/>
      <c r="K25" s="31"/>
      <c r="L25" s="57"/>
      <c r="M25" s="67"/>
      <c r="N25" s="67"/>
      <c r="O25" s="67"/>
      <c r="P25" s="67"/>
      <c r="Q25" s="67"/>
      <c r="R25" s="67"/>
      <c r="S25" s="67"/>
      <c r="T25" s="67"/>
      <c r="U25" s="67"/>
      <c r="V25" s="67"/>
      <c r="W25" s="67"/>
      <c r="X25" s="95"/>
      <c r="Y25" s="87"/>
      <c r="Z25" s="87"/>
      <c r="AA25" s="98"/>
      <c r="AB25" s="98"/>
      <c r="AC25" s="98"/>
      <c r="AD25" s="98"/>
      <c r="AE25" s="98"/>
      <c r="AF25" s="98"/>
    </row>
    <row r="26" spans="1:41" ht="20.100000000000001" customHeight="1">
      <c r="A26" s="17"/>
      <c r="B26" s="31" t="s">
        <v>63</v>
      </c>
      <c r="C26" s="31"/>
      <c r="D26" s="31"/>
      <c r="E26" s="31"/>
      <c r="F26" s="31"/>
      <c r="G26" s="31"/>
      <c r="H26" s="31"/>
      <c r="I26" s="31"/>
      <c r="J26" s="31"/>
      <c r="K26" s="31"/>
      <c r="L26" s="59"/>
      <c r="M26" s="69"/>
      <c r="N26" s="69"/>
      <c r="O26" s="69"/>
      <c r="P26" s="69"/>
      <c r="Q26" s="69"/>
      <c r="R26" s="69"/>
      <c r="S26" s="69"/>
      <c r="T26" s="69"/>
      <c r="U26" s="69"/>
      <c r="V26" s="69"/>
      <c r="W26" s="69"/>
      <c r="X26" s="96"/>
      <c r="Y26" s="87"/>
      <c r="Z26" s="87"/>
      <c r="AA26" s="98"/>
      <c r="AB26" s="98"/>
      <c r="AC26" s="98"/>
      <c r="AD26" s="98"/>
      <c r="AE26" s="98"/>
      <c r="AF26" s="98"/>
    </row>
    <row r="27" spans="1:41" ht="13.9" customHeight="1">
      <c r="B27" s="10"/>
      <c r="C27" s="10"/>
      <c r="D27" s="10"/>
      <c r="E27" s="10"/>
      <c r="F27" s="10"/>
      <c r="G27" s="10"/>
      <c r="H27" s="10"/>
      <c r="I27" s="10"/>
      <c r="J27" s="50"/>
      <c r="K27" s="50"/>
      <c r="L27" s="60"/>
      <c r="M27" s="70"/>
      <c r="N27" s="70"/>
      <c r="O27" s="70"/>
      <c r="P27" s="70"/>
      <c r="Q27" s="70"/>
      <c r="R27" s="70"/>
      <c r="S27" s="70"/>
      <c r="T27" s="70"/>
      <c r="U27" s="70"/>
      <c r="V27" s="70"/>
      <c r="W27" s="70"/>
      <c r="X27" s="70"/>
      <c r="Y27" s="87"/>
      <c r="Z27" s="87"/>
      <c r="AA27" s="98"/>
      <c r="AB27" s="98"/>
      <c r="AC27" s="98"/>
      <c r="AD27" s="98"/>
      <c r="AE27" s="98"/>
      <c r="AF27" s="98"/>
    </row>
    <row r="28" spans="1:41" s="3" customFormat="1" ht="20.100000000000001" customHeight="1">
      <c r="A28" s="11" t="s">
        <v>10</v>
      </c>
      <c r="B28" s="10"/>
      <c r="C28" s="10"/>
      <c r="D28" s="10"/>
      <c r="E28" s="10"/>
      <c r="F28" s="10"/>
      <c r="G28" s="10"/>
      <c r="H28" s="10"/>
      <c r="I28" s="10"/>
      <c r="J28" s="10"/>
      <c r="K28" s="10"/>
      <c r="L28" s="61"/>
      <c r="M28" s="61"/>
      <c r="N28" s="61"/>
      <c r="O28" s="61"/>
      <c r="P28" s="61"/>
      <c r="Q28" s="61"/>
      <c r="R28" s="61"/>
      <c r="S28" s="61"/>
      <c r="T28" s="61"/>
      <c r="U28" s="61"/>
      <c r="V28" s="61"/>
      <c r="W28" s="61"/>
      <c r="X28" s="61"/>
      <c r="Y28" s="10"/>
      <c r="Z28" s="10"/>
      <c r="AA28" s="1"/>
      <c r="AB28" s="1"/>
      <c r="AC28" s="1"/>
      <c r="AD28" s="1"/>
      <c r="AE28" s="1"/>
      <c r="AF28" s="1"/>
    </row>
    <row r="29" spans="1:41" s="3" customFormat="1" ht="20.100000000000001" customHeight="1">
      <c r="A29" s="5" t="s">
        <v>133</v>
      </c>
      <c r="B29" s="10"/>
      <c r="C29" s="10"/>
      <c r="D29" s="10"/>
      <c r="E29" s="10"/>
      <c r="F29" s="10"/>
      <c r="G29" s="10"/>
      <c r="H29" s="10"/>
      <c r="I29" s="10"/>
      <c r="J29" s="10"/>
      <c r="K29" s="10"/>
      <c r="L29" s="10"/>
      <c r="M29" s="10"/>
      <c r="N29" s="10"/>
      <c r="O29" s="10"/>
      <c r="P29" s="10"/>
      <c r="Q29" s="10"/>
      <c r="R29" s="10"/>
      <c r="S29" s="10"/>
      <c r="T29" s="10"/>
      <c r="U29" s="10"/>
      <c r="V29" s="10"/>
      <c r="W29" s="88"/>
      <c r="X29" s="10"/>
      <c r="Y29" s="10"/>
      <c r="Z29" s="10"/>
      <c r="AA29" s="1"/>
      <c r="AB29" s="1"/>
      <c r="AC29" s="1"/>
      <c r="AD29" s="1"/>
      <c r="AE29" s="1"/>
      <c r="AF29" s="1"/>
    </row>
    <row r="30" spans="1:41" s="3" customFormat="1" ht="107.45" customHeight="1">
      <c r="A30" s="7" t="s">
        <v>139</v>
      </c>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row>
    <row r="31" spans="1:41" s="3" customFormat="1" ht="23.45" customHeight="1">
      <c r="A31" s="23" t="s">
        <v>108</v>
      </c>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116"/>
      <c r="AG31" s="120" t="str">
        <f>IF(L16="","",IF(AND(W33="✓",W34="✓",W35="✓",W36="✓"),"○","×"))</f>
        <v/>
      </c>
    </row>
    <row r="32" spans="1:41" s="3" customFormat="1" ht="17.45" customHeight="1">
      <c r="A32" s="24" t="s">
        <v>132</v>
      </c>
      <c r="B32" s="37"/>
      <c r="C32" s="37"/>
      <c r="D32" s="37"/>
      <c r="E32" s="37"/>
      <c r="F32" s="37"/>
      <c r="G32" s="37"/>
      <c r="H32" s="37"/>
      <c r="I32" s="37"/>
      <c r="J32" s="37"/>
      <c r="K32" s="37"/>
      <c r="L32" s="37"/>
      <c r="M32" s="37"/>
      <c r="N32" s="37"/>
      <c r="O32" s="37"/>
      <c r="P32" s="37"/>
      <c r="Q32" s="37"/>
      <c r="R32" s="37"/>
      <c r="S32" s="37"/>
      <c r="T32" s="37"/>
      <c r="U32" s="37"/>
      <c r="Y32" s="37"/>
      <c r="Z32" s="37"/>
      <c r="AA32" s="37"/>
      <c r="AB32" s="37"/>
      <c r="AC32" s="37"/>
      <c r="AD32" s="37"/>
      <c r="AE32" s="37"/>
      <c r="AF32" s="37"/>
      <c r="AG32" s="121"/>
    </row>
    <row r="33" spans="1:43" s="3" customFormat="1" ht="18">
      <c r="A33" s="25" t="s">
        <v>145</v>
      </c>
      <c r="B33" s="38"/>
      <c r="C33" s="38"/>
      <c r="D33" s="38"/>
      <c r="E33" s="38"/>
      <c r="F33" s="38"/>
      <c r="G33" s="38"/>
      <c r="H33" s="38"/>
      <c r="I33" s="38"/>
      <c r="J33" s="38"/>
      <c r="K33" s="38"/>
      <c r="L33" s="38"/>
      <c r="M33" s="38"/>
      <c r="N33" s="38"/>
      <c r="O33" s="38"/>
      <c r="P33" s="38"/>
      <c r="Q33" s="38"/>
      <c r="R33" s="38"/>
      <c r="S33" s="81"/>
      <c r="T33" s="82">
        <f>COUNTIF($Z$40:$AB$139,"*介護予防*")</f>
        <v>0</v>
      </c>
      <c r="U33" s="82"/>
      <c r="V33" s="25" t="s">
        <v>146</v>
      </c>
      <c r="W33" s="89"/>
      <c r="Y33" s="24"/>
      <c r="Z33" s="24"/>
      <c r="AA33" s="24"/>
      <c r="AB33" s="24"/>
      <c r="AC33" s="24"/>
      <c r="AD33" s="24"/>
      <c r="AE33" s="24"/>
      <c r="AF33" s="24"/>
      <c r="AG33" s="24"/>
    </row>
    <row r="34" spans="1:43" s="3" customFormat="1" ht="18">
      <c r="A34" s="25" t="s">
        <v>140</v>
      </c>
      <c r="B34" s="38"/>
      <c r="C34" s="38"/>
      <c r="D34" s="38"/>
      <c r="E34" s="38"/>
      <c r="F34" s="38"/>
      <c r="G34" s="38"/>
      <c r="H34" s="38"/>
      <c r="I34" s="38"/>
      <c r="J34" s="38"/>
      <c r="K34" s="38"/>
      <c r="L34" s="38"/>
      <c r="M34" s="38"/>
      <c r="N34" s="38"/>
      <c r="O34" s="38"/>
      <c r="P34" s="38"/>
      <c r="Q34" s="38"/>
      <c r="R34" s="38"/>
      <c r="S34" s="81"/>
      <c r="T34" s="82">
        <f>COUNTIF($Z$40:$AB$139,"*短期利用型*")</f>
        <v>0</v>
      </c>
      <c r="U34" s="82"/>
      <c r="V34" s="25" t="s">
        <v>146</v>
      </c>
      <c r="W34" s="90"/>
      <c r="Y34" s="24"/>
      <c r="Z34" s="24"/>
      <c r="AA34" s="24"/>
      <c r="AB34" s="24"/>
      <c r="AC34" s="24"/>
      <c r="AD34" s="24"/>
      <c r="AE34" s="24"/>
      <c r="AF34" s="24"/>
      <c r="AG34" s="24"/>
    </row>
    <row r="35" spans="1:43" s="3" customFormat="1" ht="18">
      <c r="A35" s="25" t="s">
        <v>151</v>
      </c>
      <c r="B35" s="38"/>
      <c r="C35" s="38"/>
      <c r="D35" s="38"/>
      <c r="E35" s="38"/>
      <c r="F35" s="38"/>
      <c r="G35" s="38"/>
      <c r="H35" s="38"/>
      <c r="I35" s="38"/>
      <c r="J35" s="38"/>
      <c r="K35" s="38"/>
      <c r="L35" s="38"/>
      <c r="M35" s="38"/>
      <c r="N35" s="38"/>
      <c r="O35" s="38"/>
      <c r="P35" s="38"/>
      <c r="Q35" s="38"/>
      <c r="R35" s="38"/>
      <c r="S35" s="81"/>
      <c r="T35" s="82">
        <f>COUNTIF($Z$40:$AB$139,"*独自*")+COUNTIF($Z$40:$AB$139,"介護予防ケアマネジメント")</f>
        <v>0</v>
      </c>
      <c r="U35" s="82"/>
      <c r="V35" s="25" t="s">
        <v>146</v>
      </c>
      <c r="W35" s="90"/>
      <c r="Y35" s="24"/>
      <c r="Z35" s="24"/>
      <c r="AA35" s="24"/>
      <c r="AB35" s="24"/>
      <c r="AC35" s="24"/>
      <c r="AD35" s="24"/>
      <c r="AE35" s="24"/>
      <c r="AF35" s="24"/>
      <c r="AG35" s="24"/>
    </row>
    <row r="36" spans="1:43" s="3" customFormat="1" ht="18.75">
      <c r="A36" s="25" t="s">
        <v>153</v>
      </c>
      <c r="B36" s="38"/>
      <c r="C36" s="38"/>
      <c r="D36" s="38"/>
      <c r="E36" s="38"/>
      <c r="F36" s="38"/>
      <c r="G36" s="38"/>
      <c r="H36" s="38"/>
      <c r="I36" s="38"/>
      <c r="J36" s="38"/>
      <c r="K36" s="38"/>
      <c r="L36" s="38"/>
      <c r="M36" s="38"/>
      <c r="N36" s="38"/>
      <c r="O36" s="38"/>
      <c r="P36" s="38"/>
      <c r="Q36" s="38"/>
      <c r="R36" s="38"/>
      <c r="S36" s="81"/>
      <c r="T36" s="82">
        <f>COUNTIF(AQ40:AR139,"その他")</f>
        <v>0</v>
      </c>
      <c r="U36" s="82"/>
      <c r="V36" s="25" t="s">
        <v>146</v>
      </c>
      <c r="W36" s="91"/>
      <c r="Y36" s="24"/>
      <c r="Z36" s="24"/>
      <c r="AA36" s="24"/>
      <c r="AB36" s="24"/>
      <c r="AC36" s="24"/>
      <c r="AD36" s="24"/>
      <c r="AE36" s="24"/>
      <c r="AF36" s="24"/>
      <c r="AG36" s="24"/>
    </row>
    <row r="37" spans="1:43" s="3" customFormat="1" ht="18">
      <c r="A37" s="26"/>
      <c r="B37" s="26"/>
      <c r="C37" s="26"/>
      <c r="D37" s="26"/>
      <c r="E37" s="26"/>
      <c r="F37" s="26"/>
      <c r="G37" s="26"/>
      <c r="H37" s="26"/>
      <c r="I37" s="26"/>
      <c r="J37" s="26"/>
      <c r="K37" s="26"/>
      <c r="L37" s="26"/>
      <c r="M37" s="26"/>
      <c r="N37" s="26"/>
      <c r="O37" s="26"/>
      <c r="P37" s="26"/>
      <c r="Q37" s="26"/>
      <c r="R37" s="26"/>
      <c r="S37" s="26"/>
      <c r="T37" s="26"/>
      <c r="U37" s="26"/>
      <c r="V37" s="26"/>
      <c r="Y37" s="24"/>
      <c r="Z37" s="24"/>
      <c r="AA37" s="24"/>
      <c r="AB37" s="24"/>
      <c r="AC37" s="24"/>
      <c r="AD37" s="24"/>
      <c r="AE37" s="24"/>
      <c r="AF37" s="24"/>
      <c r="AG37" s="24"/>
    </row>
    <row r="38" spans="1:43" s="3" customFormat="1" ht="25.9" customHeight="1">
      <c r="A38" s="27" t="s">
        <v>156</v>
      </c>
      <c r="B38" s="39" t="s">
        <v>162</v>
      </c>
      <c r="C38" s="45"/>
      <c r="D38" s="45"/>
      <c r="E38" s="45"/>
      <c r="F38" s="45"/>
      <c r="G38" s="45"/>
      <c r="H38" s="45"/>
      <c r="I38" s="45"/>
      <c r="J38" s="45"/>
      <c r="K38" s="52"/>
      <c r="L38" s="39" t="s">
        <v>171</v>
      </c>
      <c r="M38" s="45"/>
      <c r="N38" s="45"/>
      <c r="O38" s="45"/>
      <c r="P38" s="52"/>
      <c r="Q38" s="74" t="s">
        <v>180</v>
      </c>
      <c r="R38" s="80"/>
      <c r="S38" s="80"/>
      <c r="T38" s="80"/>
      <c r="U38" s="80"/>
      <c r="V38" s="85"/>
      <c r="W38" s="92" t="s">
        <v>159</v>
      </c>
      <c r="X38" s="92"/>
      <c r="Y38" s="92"/>
      <c r="Z38" s="92" t="s">
        <v>25</v>
      </c>
      <c r="AA38" s="92"/>
      <c r="AB38" s="92"/>
      <c r="AC38" s="102" t="s">
        <v>187</v>
      </c>
      <c r="AD38" s="75" t="s">
        <v>191</v>
      </c>
      <c r="AE38" s="109" t="s">
        <v>193</v>
      </c>
      <c r="AF38" s="117" t="s">
        <v>199</v>
      </c>
      <c r="AG38" s="52" t="s">
        <v>83</v>
      </c>
      <c r="AH38" s="44"/>
      <c r="AI38" s="44"/>
      <c r="AJ38" s="44"/>
      <c r="AK38" s="44"/>
      <c r="AL38" s="44"/>
      <c r="AM38" s="44"/>
      <c r="AN38" s="44"/>
    </row>
    <row r="39" spans="1:43" s="3" customFormat="1" ht="47.45" customHeight="1">
      <c r="A39" s="28"/>
      <c r="B39" s="40"/>
      <c r="C39" s="46"/>
      <c r="D39" s="46"/>
      <c r="E39" s="46"/>
      <c r="F39" s="46"/>
      <c r="G39" s="46"/>
      <c r="H39" s="46"/>
      <c r="I39" s="46"/>
      <c r="J39" s="46"/>
      <c r="K39" s="53"/>
      <c r="L39" s="40"/>
      <c r="M39" s="46"/>
      <c r="N39" s="46"/>
      <c r="O39" s="46"/>
      <c r="P39" s="53"/>
      <c r="Q39" s="75" t="s">
        <v>168</v>
      </c>
      <c r="R39" s="15"/>
      <c r="S39" s="15"/>
      <c r="T39" s="15"/>
      <c r="U39" s="15"/>
      <c r="V39" s="86" t="s">
        <v>2</v>
      </c>
      <c r="W39" s="75"/>
      <c r="X39" s="75"/>
      <c r="Y39" s="75"/>
      <c r="Z39" s="75"/>
      <c r="AA39" s="75"/>
      <c r="AB39" s="75"/>
      <c r="AC39" s="103"/>
      <c r="AD39" s="86"/>
      <c r="AE39" s="110"/>
      <c r="AF39" s="118"/>
      <c r="AG39" s="53"/>
      <c r="AH39" s="44"/>
      <c r="AI39" s="44"/>
      <c r="AJ39" s="44"/>
      <c r="AK39" s="44"/>
      <c r="AL39" s="44"/>
      <c r="AM39" s="44"/>
      <c r="AN39" s="44"/>
    </row>
    <row r="40" spans="1:43" ht="45" customHeight="1">
      <c r="A40" s="29">
        <v>1</v>
      </c>
      <c r="B40" s="41"/>
      <c r="C40" s="47"/>
      <c r="D40" s="47"/>
      <c r="E40" s="47"/>
      <c r="F40" s="47"/>
      <c r="G40" s="47"/>
      <c r="H40" s="47"/>
      <c r="I40" s="47"/>
      <c r="J40" s="47"/>
      <c r="K40" s="47"/>
      <c r="L40" s="62"/>
      <c r="M40" s="62"/>
      <c r="N40" s="62"/>
      <c r="O40" s="62"/>
      <c r="P40" s="62"/>
      <c r="Q40" s="76"/>
      <c r="R40" s="76"/>
      <c r="S40" s="76"/>
      <c r="T40" s="76"/>
      <c r="U40" s="76"/>
      <c r="V40" s="62"/>
      <c r="W40" s="93"/>
      <c r="X40" s="93"/>
      <c r="Y40" s="93"/>
      <c r="Z40" s="97"/>
      <c r="AA40" s="99"/>
      <c r="AB40" s="101"/>
      <c r="AC40" s="104" t="str">
        <f>IFERROR(VLOOKUP(Z40,'【参考】数式用'!$A$4:$B$57,2,FALSE),"")</f>
        <v/>
      </c>
      <c r="AD40" s="106"/>
      <c r="AE40" s="111"/>
      <c r="AF40" s="119">
        <f t="shared" ref="AF40:AF103" si="0">AD40-AE40</f>
        <v>0</v>
      </c>
      <c r="AG40" s="122" t="str">
        <f>IF(B40="","",IF(AQ40="総合事業","数式を削除して手入力",IFERROR(INDEX('【参考】数式用'!$AD$3:$AF$452,MATCH(Q40&amp;V40,'【参考】数式用'!$AC$3:$AC$452,0),MATCH(VLOOKUP(Z40,'【参考】数式用'!$AG$2:$AH$56,2,FALSE),'【参考】数式用'!$AD$2:$AF$2,0)),10)))</f>
        <v/>
      </c>
      <c r="AH40" s="124"/>
      <c r="AI40" s="124"/>
      <c r="AJ40" s="124"/>
      <c r="AK40" s="124"/>
      <c r="AL40" s="124"/>
      <c r="AM40" s="124"/>
      <c r="AN40" s="124"/>
      <c r="AP40" s="127" t="str">
        <f>IF($L$16="","",VLOOKUP(Z40,'【参考】数式用'!$A$2:$O$57,14,FALSE))</f>
        <v/>
      </c>
      <c r="AQ40" s="126" t="e">
        <f>VLOOKUP(Z40,'【参考】数式用'!$A$2:$O$57,15,FALSE)</f>
        <v>#N/A</v>
      </c>
    </row>
    <row r="41" spans="1:43" ht="45" customHeight="1">
      <c r="A41" s="29">
        <f t="shared" ref="A41:A104" si="1">A40+1</f>
        <v>2</v>
      </c>
      <c r="B41" s="42"/>
      <c r="C41" s="48"/>
      <c r="D41" s="48"/>
      <c r="E41" s="48"/>
      <c r="F41" s="48"/>
      <c r="G41" s="48"/>
      <c r="H41" s="48"/>
      <c r="I41" s="48"/>
      <c r="J41" s="48"/>
      <c r="K41" s="48"/>
      <c r="L41" s="63"/>
      <c r="M41" s="63"/>
      <c r="N41" s="63"/>
      <c r="O41" s="63"/>
      <c r="P41" s="63"/>
      <c r="Q41" s="77"/>
      <c r="R41" s="77"/>
      <c r="S41" s="77"/>
      <c r="T41" s="77"/>
      <c r="U41" s="77"/>
      <c r="V41" s="63"/>
      <c r="W41" s="94"/>
      <c r="X41" s="94"/>
      <c r="Y41" s="94"/>
      <c r="Z41" s="94"/>
      <c r="AA41" s="94"/>
      <c r="AB41" s="94"/>
      <c r="AC41" s="105" t="str">
        <f>IFERROR(VLOOKUP(Z41,'【参考】数式用'!$A$4:$B$57,2,FALSE),"")</f>
        <v/>
      </c>
      <c r="AD41" s="107"/>
      <c r="AE41" s="112"/>
      <c r="AF41" s="119">
        <f t="shared" si="0"/>
        <v>0</v>
      </c>
      <c r="AG41" s="122" t="str">
        <f>IF(B41="","",IF(AQ41="総合事業","数式を削除して手入力",IFERROR(INDEX('【参考】数式用'!$AD$3:$AF$452,MATCH(Q41&amp;V41,'【参考】数式用'!$AC$3:$AC$452,0),MATCH(VLOOKUP(Z41,'【参考】数式用'!$AG$2:$AH$56,2,FALSE),'【参考】数式用'!$AD$2:$AF$2,0)),10)))</f>
        <v/>
      </c>
      <c r="AP41" s="127" t="str">
        <f>IF($L$16="","",VLOOKUP(Z41,'【参考】数式用'!$A$2:$O$57,14,FALSE))</f>
        <v/>
      </c>
      <c r="AQ41" s="126" t="e">
        <f>VLOOKUP(Z41,'【参考】数式用'!$A$2:$O$57,15,FALSE)</f>
        <v>#N/A</v>
      </c>
    </row>
    <row r="42" spans="1:43" ht="49.9" customHeight="1">
      <c r="A42" s="29">
        <f t="shared" si="1"/>
        <v>3</v>
      </c>
      <c r="B42" s="42"/>
      <c r="C42" s="48"/>
      <c r="D42" s="48"/>
      <c r="E42" s="48"/>
      <c r="F42" s="48"/>
      <c r="G42" s="48"/>
      <c r="H42" s="48"/>
      <c r="I42" s="48"/>
      <c r="J42" s="48"/>
      <c r="K42" s="48"/>
      <c r="L42" s="63"/>
      <c r="M42" s="63"/>
      <c r="N42" s="63"/>
      <c r="O42" s="63"/>
      <c r="P42" s="63"/>
      <c r="Q42" s="77"/>
      <c r="R42" s="77"/>
      <c r="S42" s="77"/>
      <c r="T42" s="77"/>
      <c r="U42" s="77"/>
      <c r="V42" s="63"/>
      <c r="W42" s="94"/>
      <c r="X42" s="94"/>
      <c r="Y42" s="94"/>
      <c r="Z42" s="94"/>
      <c r="AA42" s="94"/>
      <c r="AB42" s="94"/>
      <c r="AC42" s="105" t="str">
        <f>IFERROR(VLOOKUP(Z42,'【参考】数式用'!$A$4:$B$57,2,FALSE),"")</f>
        <v/>
      </c>
      <c r="AD42" s="107"/>
      <c r="AE42" s="112"/>
      <c r="AF42" s="119">
        <f t="shared" si="0"/>
        <v>0</v>
      </c>
      <c r="AG42" s="122" t="str">
        <f>IF(B42="","",IF(AQ42="総合事業","数式を削除して手入力",IFERROR(INDEX('【参考】数式用'!$AD$3:$AF$452,MATCH(Q42&amp;V42,'【参考】数式用'!$AC$3:$AC$452,0),MATCH(VLOOKUP(Z42,'【参考】数式用'!$AG$2:$AH$56,2,FALSE),'【参考】数式用'!$AD$2:$AF$2,0)),10)))</f>
        <v/>
      </c>
      <c r="AP42" s="127" t="str">
        <f>IF($L$16="","",VLOOKUP(Z42,'【参考】数式用'!$A$2:$O$57,14,FALSE))</f>
        <v/>
      </c>
      <c r="AQ42" s="126" t="e">
        <f>VLOOKUP(Z42,'【参考】数式用'!$A$2:$O$57,15,FALSE)</f>
        <v>#N/A</v>
      </c>
    </row>
    <row r="43" spans="1:43" ht="49.9" customHeight="1">
      <c r="A43" s="29">
        <f t="shared" si="1"/>
        <v>4</v>
      </c>
      <c r="B43" s="42"/>
      <c r="C43" s="48"/>
      <c r="D43" s="48"/>
      <c r="E43" s="48"/>
      <c r="F43" s="48"/>
      <c r="G43" s="48"/>
      <c r="H43" s="48"/>
      <c r="I43" s="48"/>
      <c r="J43" s="48"/>
      <c r="K43" s="48"/>
      <c r="L43" s="63"/>
      <c r="M43" s="63"/>
      <c r="N43" s="63"/>
      <c r="O43" s="63"/>
      <c r="P43" s="63"/>
      <c r="Q43" s="77"/>
      <c r="R43" s="77"/>
      <c r="S43" s="77"/>
      <c r="T43" s="77"/>
      <c r="U43" s="77"/>
      <c r="V43" s="63"/>
      <c r="W43" s="94"/>
      <c r="X43" s="94"/>
      <c r="Y43" s="94"/>
      <c r="Z43" s="94"/>
      <c r="AA43" s="94"/>
      <c r="AB43" s="94"/>
      <c r="AC43" s="105" t="str">
        <f>IFERROR(VLOOKUP(Z43,'【参考】数式用'!$A$4:$B$57,2,FALSE),"")</f>
        <v/>
      </c>
      <c r="AD43" s="107"/>
      <c r="AE43" s="112"/>
      <c r="AF43" s="119">
        <f t="shared" si="0"/>
        <v>0</v>
      </c>
      <c r="AG43" s="122" t="str">
        <f>IF(B43="","",IF(AQ43="総合事業","数式を削除して手入力",IFERROR(INDEX('【参考】数式用'!$AD$3:$AF$452,MATCH(Q43&amp;V43,'【参考】数式用'!$AC$3:$AC$452,0),MATCH(VLOOKUP(Z43,'【参考】数式用'!$AG$2:$AH$56,2,FALSE),'【参考】数式用'!$AD$2:$AF$2,0)),10)))</f>
        <v/>
      </c>
      <c r="AP43" s="127" t="str">
        <f>IF($L$16="","",VLOOKUP(Z43,'【参考】数式用'!$A$2:$O$57,14,FALSE))</f>
        <v/>
      </c>
      <c r="AQ43" s="126" t="e">
        <f>VLOOKUP(Z43,'【参考】数式用'!$A$2:$O$57,15,FALSE)</f>
        <v>#N/A</v>
      </c>
    </row>
    <row r="44" spans="1:43" ht="49.9" customHeight="1">
      <c r="A44" s="29">
        <f t="shared" si="1"/>
        <v>5</v>
      </c>
      <c r="B44" s="42"/>
      <c r="C44" s="48"/>
      <c r="D44" s="48"/>
      <c r="E44" s="48"/>
      <c r="F44" s="48"/>
      <c r="G44" s="48"/>
      <c r="H44" s="48"/>
      <c r="I44" s="48"/>
      <c r="J44" s="48"/>
      <c r="K44" s="48"/>
      <c r="L44" s="63"/>
      <c r="M44" s="63"/>
      <c r="N44" s="63"/>
      <c r="O44" s="63"/>
      <c r="P44" s="63"/>
      <c r="Q44" s="77"/>
      <c r="R44" s="77"/>
      <c r="S44" s="77"/>
      <c r="T44" s="77"/>
      <c r="U44" s="77"/>
      <c r="V44" s="63"/>
      <c r="W44" s="94"/>
      <c r="X44" s="94"/>
      <c r="Y44" s="94"/>
      <c r="Z44" s="94"/>
      <c r="AA44" s="94"/>
      <c r="AB44" s="94"/>
      <c r="AC44" s="105" t="str">
        <f>IFERROR(VLOOKUP(Z44,'【参考】数式用'!$A$4:$B$57,2,FALSE),"")</f>
        <v/>
      </c>
      <c r="AD44" s="107"/>
      <c r="AE44" s="112"/>
      <c r="AF44" s="119">
        <f t="shared" si="0"/>
        <v>0</v>
      </c>
      <c r="AG44" s="122" t="str">
        <f>IF(B44="","",IF(AQ44="総合事業","数式を削除して手入力",IFERROR(INDEX('【参考】数式用'!$AD$3:$AF$452,MATCH(Q44&amp;V44,'【参考】数式用'!$AC$3:$AC$452,0),MATCH(VLOOKUP(Z44,'【参考】数式用'!$AG$2:$AH$56,2,FALSE),'【参考】数式用'!$AD$2:$AF$2,0)),10)))</f>
        <v/>
      </c>
      <c r="AP44" s="127" t="str">
        <f>IF($L$16="","",VLOOKUP(Z44,'【参考】数式用'!$A$2:$O$57,14,FALSE))</f>
        <v/>
      </c>
      <c r="AQ44" s="126" t="e">
        <f>VLOOKUP(Z44,'【参考】数式用'!$A$2:$O$57,15,FALSE)</f>
        <v>#N/A</v>
      </c>
    </row>
    <row r="45" spans="1:43" ht="49.9" customHeight="1">
      <c r="A45" s="29">
        <f t="shared" si="1"/>
        <v>6</v>
      </c>
      <c r="B45" s="42"/>
      <c r="C45" s="48"/>
      <c r="D45" s="48"/>
      <c r="E45" s="48"/>
      <c r="F45" s="48"/>
      <c r="G45" s="48"/>
      <c r="H45" s="48"/>
      <c r="I45" s="48"/>
      <c r="J45" s="48"/>
      <c r="K45" s="48"/>
      <c r="L45" s="63"/>
      <c r="M45" s="63"/>
      <c r="N45" s="63"/>
      <c r="O45" s="63"/>
      <c r="P45" s="63"/>
      <c r="Q45" s="77"/>
      <c r="R45" s="77"/>
      <c r="S45" s="77"/>
      <c r="T45" s="77"/>
      <c r="U45" s="77"/>
      <c r="V45" s="63"/>
      <c r="W45" s="94"/>
      <c r="X45" s="94"/>
      <c r="Y45" s="94"/>
      <c r="Z45" s="94"/>
      <c r="AA45" s="94"/>
      <c r="AB45" s="94"/>
      <c r="AC45" s="105" t="str">
        <f>IFERROR(VLOOKUP(Z45,'【参考】数式用'!$A$4:$B$57,2,FALSE),"")</f>
        <v/>
      </c>
      <c r="AD45" s="107"/>
      <c r="AE45" s="112"/>
      <c r="AF45" s="119">
        <f t="shared" si="0"/>
        <v>0</v>
      </c>
      <c r="AG45" s="122" t="str">
        <f>IF(B45="","",IF(AQ45="総合事業","数式を削除して手入力",IFERROR(INDEX('【参考】数式用'!$AD$3:$AF$452,MATCH(Q45&amp;V45,'【参考】数式用'!$AC$3:$AC$452,0),MATCH(VLOOKUP(Z45,'【参考】数式用'!$AG$2:$AH$56,2,FALSE),'【参考】数式用'!$AD$2:$AF$2,0)),10)))</f>
        <v/>
      </c>
      <c r="AP45" s="127" t="str">
        <f>IF($L$16="","",VLOOKUP(Z45,'【参考】数式用'!$A$2:$O$57,14,FALSE))</f>
        <v/>
      </c>
      <c r="AQ45" s="126" t="e">
        <f>VLOOKUP(Z45,'【参考】数式用'!$A$2:$O$57,15,FALSE)</f>
        <v>#N/A</v>
      </c>
    </row>
    <row r="46" spans="1:43" ht="49.9" customHeight="1">
      <c r="A46" s="29">
        <f t="shared" si="1"/>
        <v>7</v>
      </c>
      <c r="B46" s="42"/>
      <c r="C46" s="48"/>
      <c r="D46" s="48"/>
      <c r="E46" s="48"/>
      <c r="F46" s="48"/>
      <c r="G46" s="48"/>
      <c r="H46" s="48"/>
      <c r="I46" s="48"/>
      <c r="J46" s="48"/>
      <c r="K46" s="48"/>
      <c r="L46" s="63"/>
      <c r="M46" s="63"/>
      <c r="N46" s="63"/>
      <c r="O46" s="63"/>
      <c r="P46" s="63"/>
      <c r="Q46" s="77"/>
      <c r="R46" s="77"/>
      <c r="S46" s="77"/>
      <c r="T46" s="77"/>
      <c r="U46" s="77"/>
      <c r="V46" s="63"/>
      <c r="W46" s="94"/>
      <c r="X46" s="94"/>
      <c r="Y46" s="94"/>
      <c r="Z46" s="94"/>
      <c r="AA46" s="94"/>
      <c r="AB46" s="94"/>
      <c r="AC46" s="105" t="str">
        <f>IFERROR(VLOOKUP(Z46,'【参考】数式用'!$A$4:$B$57,2,FALSE),"")</f>
        <v/>
      </c>
      <c r="AD46" s="108"/>
      <c r="AE46" s="113"/>
      <c r="AF46" s="119">
        <f t="shared" si="0"/>
        <v>0</v>
      </c>
      <c r="AG46" s="122" t="str">
        <f>IF(B46="","",IF(AQ46="総合事業","数式を削除して手入力",IFERROR(INDEX('【参考】数式用'!$AD$3:$AF$452,MATCH(Q46&amp;V46,'【参考】数式用'!$AC$3:$AC$452,0),MATCH(VLOOKUP(Z46,'【参考】数式用'!$AG$2:$AH$56,2,FALSE),'【参考】数式用'!$AD$2:$AF$2,0)),10)))</f>
        <v/>
      </c>
      <c r="AP46" s="127" t="str">
        <f>IF($L$16="","",VLOOKUP(Z46,'【参考】数式用'!$A$2:$O$57,14,FALSE))</f>
        <v/>
      </c>
      <c r="AQ46" s="126" t="e">
        <f>VLOOKUP(Z46,'【参考】数式用'!$A$2:$O$57,15,FALSE)</f>
        <v>#N/A</v>
      </c>
    </row>
    <row r="47" spans="1:43" ht="49.9" customHeight="1">
      <c r="A47" s="29">
        <f t="shared" si="1"/>
        <v>8</v>
      </c>
      <c r="B47" s="42"/>
      <c r="C47" s="48"/>
      <c r="D47" s="48"/>
      <c r="E47" s="48"/>
      <c r="F47" s="48"/>
      <c r="G47" s="48"/>
      <c r="H47" s="48"/>
      <c r="I47" s="48"/>
      <c r="J47" s="48"/>
      <c r="K47" s="48"/>
      <c r="L47" s="63"/>
      <c r="M47" s="63"/>
      <c r="N47" s="63"/>
      <c r="O47" s="63"/>
      <c r="P47" s="63"/>
      <c r="Q47" s="77"/>
      <c r="R47" s="77"/>
      <c r="S47" s="77"/>
      <c r="T47" s="77"/>
      <c r="U47" s="77"/>
      <c r="V47" s="63"/>
      <c r="W47" s="94"/>
      <c r="X47" s="94"/>
      <c r="Y47" s="94"/>
      <c r="Z47" s="94"/>
      <c r="AA47" s="94"/>
      <c r="AB47" s="94"/>
      <c r="AC47" s="105" t="str">
        <f>IFERROR(VLOOKUP(Z47,'【参考】数式用'!$A$4:$B$57,2,FALSE),"")</f>
        <v/>
      </c>
      <c r="AD47" s="108"/>
      <c r="AE47" s="113"/>
      <c r="AF47" s="119">
        <f t="shared" si="0"/>
        <v>0</v>
      </c>
      <c r="AG47" s="122" t="str">
        <f>IF(B47="","",IF(AQ47="総合事業","数式を削除して手入力",IFERROR(INDEX('【参考】数式用'!$AD$3:$AF$452,MATCH(Q47&amp;V47,'【参考】数式用'!$AC$3:$AC$452,0),MATCH(VLOOKUP(Z47,'【参考】数式用'!$AG$2:$AH$56,2,FALSE),'【参考】数式用'!$AD$2:$AF$2,0)),10)))</f>
        <v/>
      </c>
      <c r="AP47" s="127" t="str">
        <f>IF($L$16="","",VLOOKUP(Z47,'【参考】数式用'!$A$2:$O$57,14,FALSE))</f>
        <v/>
      </c>
      <c r="AQ47" s="126" t="e">
        <f>VLOOKUP(Z47,'【参考】数式用'!$A$2:$O$57,15,FALSE)</f>
        <v>#N/A</v>
      </c>
    </row>
    <row r="48" spans="1:43" ht="49.9" customHeight="1">
      <c r="A48" s="29">
        <f t="shared" si="1"/>
        <v>9</v>
      </c>
      <c r="B48" s="42"/>
      <c r="C48" s="48"/>
      <c r="D48" s="48"/>
      <c r="E48" s="48"/>
      <c r="F48" s="48"/>
      <c r="G48" s="48"/>
      <c r="H48" s="48"/>
      <c r="I48" s="48"/>
      <c r="J48" s="48"/>
      <c r="K48" s="48"/>
      <c r="L48" s="63"/>
      <c r="M48" s="63"/>
      <c r="N48" s="63"/>
      <c r="O48" s="63"/>
      <c r="P48" s="63"/>
      <c r="Q48" s="77"/>
      <c r="R48" s="77"/>
      <c r="S48" s="77"/>
      <c r="T48" s="77"/>
      <c r="U48" s="77"/>
      <c r="V48" s="63"/>
      <c r="W48" s="94"/>
      <c r="X48" s="94"/>
      <c r="Y48" s="94"/>
      <c r="Z48" s="94"/>
      <c r="AA48" s="94"/>
      <c r="AB48" s="94"/>
      <c r="AC48" s="105" t="str">
        <f>IFERROR(VLOOKUP(Z48,'【参考】数式用'!$A$4:$B$57,2,FALSE),"")</f>
        <v/>
      </c>
      <c r="AD48" s="108"/>
      <c r="AE48" s="113"/>
      <c r="AF48" s="119">
        <f t="shared" si="0"/>
        <v>0</v>
      </c>
      <c r="AG48" s="122" t="str">
        <f>IF(B48="","",IF(AQ48="総合事業","数式を削除して手入力",IFERROR(INDEX('【参考】数式用'!$AD$3:$AF$452,MATCH(Q48&amp;V48,'【参考】数式用'!$AC$3:$AC$452,0),MATCH(VLOOKUP(Z48,'【参考】数式用'!$AG$2:$AH$56,2,FALSE),'【参考】数式用'!$AD$2:$AF$2,0)),10)))</f>
        <v/>
      </c>
      <c r="AP48" s="127" t="str">
        <f>IF($L$16="","",VLOOKUP(Z48,'【参考】数式用'!$A$2:$O$57,14,FALSE))</f>
        <v/>
      </c>
      <c r="AQ48" s="126" t="e">
        <f>VLOOKUP(Z48,'【参考】数式用'!$A$2:$O$57,15,FALSE)</f>
        <v>#N/A</v>
      </c>
    </row>
    <row r="49" spans="1:43" ht="49.9" customHeight="1">
      <c r="A49" s="29">
        <f t="shared" si="1"/>
        <v>10</v>
      </c>
      <c r="B49" s="42"/>
      <c r="C49" s="48"/>
      <c r="D49" s="48"/>
      <c r="E49" s="48"/>
      <c r="F49" s="48"/>
      <c r="G49" s="48"/>
      <c r="H49" s="48"/>
      <c r="I49" s="48"/>
      <c r="J49" s="48"/>
      <c r="K49" s="48"/>
      <c r="L49" s="63"/>
      <c r="M49" s="63"/>
      <c r="N49" s="63"/>
      <c r="O49" s="63"/>
      <c r="P49" s="63"/>
      <c r="Q49" s="77"/>
      <c r="R49" s="77"/>
      <c r="S49" s="77"/>
      <c r="T49" s="77"/>
      <c r="U49" s="77"/>
      <c r="V49" s="63"/>
      <c r="W49" s="94"/>
      <c r="X49" s="94"/>
      <c r="Y49" s="94"/>
      <c r="Z49" s="94"/>
      <c r="AA49" s="94"/>
      <c r="AB49" s="94"/>
      <c r="AC49" s="105" t="str">
        <f>IFERROR(VLOOKUP(Z49,'【参考】数式用'!$A$4:$B$57,2,FALSE),"")</f>
        <v/>
      </c>
      <c r="AD49" s="108"/>
      <c r="AE49" s="113"/>
      <c r="AF49" s="119">
        <f t="shared" si="0"/>
        <v>0</v>
      </c>
      <c r="AG49" s="122" t="str">
        <f>IF(B49="","",IF(AQ49="総合事業","数式を削除して手入力",IFERROR(INDEX('【参考】数式用'!$AD$3:$AF$452,MATCH(Q49&amp;V49,'【参考】数式用'!$AC$3:$AC$452,0),MATCH(VLOOKUP(Z49,'【参考】数式用'!$AG$2:$AH$56,2,FALSE),'【参考】数式用'!$AD$2:$AF$2,0)),10)))</f>
        <v/>
      </c>
      <c r="AP49" s="127" t="str">
        <f>IF($L$16="","",VLOOKUP(Z49,'【参考】数式用'!$A$2:$O$57,14,FALSE))</f>
        <v/>
      </c>
      <c r="AQ49" s="126" t="e">
        <f>VLOOKUP(Z49,'【参考】数式用'!$A$2:$O$57,15,FALSE)</f>
        <v>#N/A</v>
      </c>
    </row>
    <row r="50" spans="1:43" ht="49.9" customHeight="1">
      <c r="A50" s="29">
        <f t="shared" si="1"/>
        <v>11</v>
      </c>
      <c r="B50" s="42"/>
      <c r="C50" s="48"/>
      <c r="D50" s="48"/>
      <c r="E50" s="48"/>
      <c r="F50" s="48"/>
      <c r="G50" s="48"/>
      <c r="H50" s="48"/>
      <c r="I50" s="48"/>
      <c r="J50" s="48"/>
      <c r="K50" s="48"/>
      <c r="L50" s="63"/>
      <c r="M50" s="63"/>
      <c r="N50" s="63"/>
      <c r="O50" s="63"/>
      <c r="P50" s="63"/>
      <c r="Q50" s="77"/>
      <c r="R50" s="77"/>
      <c r="S50" s="77"/>
      <c r="T50" s="77"/>
      <c r="U50" s="77"/>
      <c r="V50" s="63"/>
      <c r="W50" s="94"/>
      <c r="X50" s="94"/>
      <c r="Y50" s="94"/>
      <c r="Z50" s="94"/>
      <c r="AA50" s="94"/>
      <c r="AB50" s="94"/>
      <c r="AC50" s="105" t="str">
        <f>IFERROR(VLOOKUP(Z50,'【参考】数式用'!$A$4:$B$57,2,FALSE),"")</f>
        <v/>
      </c>
      <c r="AD50" s="108"/>
      <c r="AE50" s="113"/>
      <c r="AF50" s="119">
        <f t="shared" si="0"/>
        <v>0</v>
      </c>
      <c r="AG50" s="122" t="str">
        <f>IF(B50="","",IF(AQ50="総合事業","数式を削除して手入力",IFERROR(INDEX('【参考】数式用'!$AD$3:$AF$452,MATCH(Q50&amp;V50,'【参考】数式用'!$AC$3:$AC$452,0),MATCH(VLOOKUP(Z50,'【参考】数式用'!$AG$2:$AH$56,2,FALSE),'【参考】数式用'!$AD$2:$AF$2,0)),10)))</f>
        <v/>
      </c>
      <c r="AP50" s="127" t="str">
        <f>IF($L$16="","",VLOOKUP(Z50,'【参考】数式用'!$A$2:$O$57,14,FALSE))</f>
        <v/>
      </c>
      <c r="AQ50" s="126" t="e">
        <f>VLOOKUP(Z50,'【参考】数式用'!$A$2:$O$57,15,FALSE)</f>
        <v>#N/A</v>
      </c>
    </row>
    <row r="51" spans="1:43" ht="49.9" customHeight="1">
      <c r="A51" s="29">
        <f t="shared" si="1"/>
        <v>12</v>
      </c>
      <c r="B51" s="42"/>
      <c r="C51" s="48"/>
      <c r="D51" s="48"/>
      <c r="E51" s="48"/>
      <c r="F51" s="48"/>
      <c r="G51" s="48"/>
      <c r="H51" s="48"/>
      <c r="I51" s="48"/>
      <c r="J51" s="48"/>
      <c r="K51" s="48"/>
      <c r="L51" s="63"/>
      <c r="M51" s="63"/>
      <c r="N51" s="63"/>
      <c r="O51" s="63"/>
      <c r="P51" s="63"/>
      <c r="Q51" s="77"/>
      <c r="R51" s="77"/>
      <c r="S51" s="77"/>
      <c r="T51" s="77"/>
      <c r="U51" s="77"/>
      <c r="V51" s="63"/>
      <c r="W51" s="94"/>
      <c r="X51" s="94"/>
      <c r="Y51" s="94"/>
      <c r="Z51" s="94"/>
      <c r="AA51" s="94"/>
      <c r="AB51" s="94"/>
      <c r="AC51" s="105" t="str">
        <f>IFERROR(VLOOKUP(Z51,'【参考】数式用'!$A$4:$B$57,2,FALSE),"")</f>
        <v/>
      </c>
      <c r="AD51" s="108"/>
      <c r="AE51" s="113"/>
      <c r="AF51" s="119">
        <f t="shared" si="0"/>
        <v>0</v>
      </c>
      <c r="AG51" s="122" t="str">
        <f>IF(B51="","",IF(AQ51="総合事業","数式を削除して手入力",IFERROR(INDEX('【参考】数式用'!$AD$3:$AF$452,MATCH(Q51&amp;V51,'【参考】数式用'!$AC$3:$AC$452,0),MATCH(VLOOKUP(Z51,'【参考】数式用'!$AG$2:$AH$56,2,FALSE),'【参考】数式用'!$AD$2:$AF$2,0)),10)))</f>
        <v/>
      </c>
      <c r="AP51" s="127" t="str">
        <f>IF($L$16="","",VLOOKUP(Z51,'【参考】数式用'!$A$2:$O$57,14,FALSE))</f>
        <v/>
      </c>
      <c r="AQ51" s="126" t="e">
        <f>VLOOKUP(Z51,'【参考】数式用'!$A$2:$O$57,15,FALSE)</f>
        <v>#N/A</v>
      </c>
    </row>
    <row r="52" spans="1:43" ht="49.9" customHeight="1">
      <c r="A52" s="29">
        <f t="shared" si="1"/>
        <v>13</v>
      </c>
      <c r="B52" s="42"/>
      <c r="C52" s="48"/>
      <c r="D52" s="48"/>
      <c r="E52" s="48"/>
      <c r="F52" s="48"/>
      <c r="G52" s="48"/>
      <c r="H52" s="48"/>
      <c r="I52" s="48"/>
      <c r="J52" s="48"/>
      <c r="K52" s="48"/>
      <c r="L52" s="63"/>
      <c r="M52" s="63"/>
      <c r="N52" s="63"/>
      <c r="O52" s="63"/>
      <c r="P52" s="63"/>
      <c r="Q52" s="77"/>
      <c r="R52" s="77"/>
      <c r="S52" s="77"/>
      <c r="T52" s="77"/>
      <c r="U52" s="77"/>
      <c r="V52" s="63"/>
      <c r="W52" s="94"/>
      <c r="X52" s="94"/>
      <c r="Y52" s="94"/>
      <c r="Z52" s="94"/>
      <c r="AA52" s="94"/>
      <c r="AB52" s="94"/>
      <c r="AC52" s="105" t="str">
        <f>IFERROR(VLOOKUP(Z52,'【参考】数式用'!$A$4:$B$57,2,FALSE),"")</f>
        <v/>
      </c>
      <c r="AD52" s="108"/>
      <c r="AE52" s="113"/>
      <c r="AF52" s="119">
        <f t="shared" si="0"/>
        <v>0</v>
      </c>
      <c r="AG52" s="122" t="str">
        <f>IF(B52="","",IF(AQ52="総合事業","数式を削除して手入力",IFERROR(INDEX('【参考】数式用'!$AD$3:$AF$452,MATCH(Q52&amp;V52,'【参考】数式用'!$AC$3:$AC$452,0),MATCH(VLOOKUP(Z52,'【参考】数式用'!$AG$2:$AH$56,2,FALSE),'【参考】数式用'!$AD$2:$AF$2,0)),10)))</f>
        <v/>
      </c>
      <c r="AP52" s="127" t="str">
        <f>IF($L$16="","",VLOOKUP(Z52,'【参考】数式用'!$A$2:$O$57,14,FALSE))</f>
        <v/>
      </c>
      <c r="AQ52" s="126" t="e">
        <f>VLOOKUP(Z52,'【参考】数式用'!$A$2:$O$57,15,FALSE)</f>
        <v>#N/A</v>
      </c>
    </row>
    <row r="53" spans="1:43" ht="49.9" customHeight="1">
      <c r="A53" s="29">
        <f t="shared" si="1"/>
        <v>14</v>
      </c>
      <c r="B53" s="42"/>
      <c r="C53" s="48"/>
      <c r="D53" s="48"/>
      <c r="E53" s="48"/>
      <c r="F53" s="48"/>
      <c r="G53" s="48"/>
      <c r="H53" s="48"/>
      <c r="I53" s="48"/>
      <c r="J53" s="48"/>
      <c r="K53" s="48"/>
      <c r="L53" s="63"/>
      <c r="M53" s="63"/>
      <c r="N53" s="63"/>
      <c r="O53" s="63"/>
      <c r="P53" s="63"/>
      <c r="Q53" s="77"/>
      <c r="R53" s="77"/>
      <c r="S53" s="77"/>
      <c r="T53" s="77"/>
      <c r="U53" s="77"/>
      <c r="V53" s="63"/>
      <c r="W53" s="94"/>
      <c r="X53" s="94"/>
      <c r="Y53" s="94"/>
      <c r="Z53" s="94"/>
      <c r="AA53" s="94"/>
      <c r="AB53" s="94"/>
      <c r="AC53" s="105" t="str">
        <f>IFERROR(VLOOKUP(Z53,'【参考】数式用'!$A$4:$B$57,2,FALSE),"")</f>
        <v/>
      </c>
      <c r="AD53" s="108"/>
      <c r="AE53" s="113"/>
      <c r="AF53" s="119">
        <f t="shared" si="0"/>
        <v>0</v>
      </c>
      <c r="AG53" s="122" t="str">
        <f>IF(B53="","",IF(AQ53="総合事業","数式を削除して手入力",IFERROR(INDEX('【参考】数式用'!$AD$3:$AF$452,MATCH(Q53&amp;V53,'【参考】数式用'!$AC$3:$AC$452,0),MATCH(VLOOKUP(Z53,'【参考】数式用'!$AG$2:$AH$56,2,FALSE),'【参考】数式用'!$AD$2:$AF$2,0)),10)))</f>
        <v/>
      </c>
      <c r="AP53" s="127" t="str">
        <f>IF($L$16="","",VLOOKUP(Z53,'【参考】数式用'!$A$2:$O$57,14,FALSE))</f>
        <v/>
      </c>
      <c r="AQ53" s="126" t="e">
        <f>VLOOKUP(Z53,'【参考】数式用'!$A$2:$O$57,15,FALSE)</f>
        <v>#N/A</v>
      </c>
    </row>
    <row r="54" spans="1:43" ht="49.9" customHeight="1">
      <c r="A54" s="29">
        <f t="shared" si="1"/>
        <v>15</v>
      </c>
      <c r="B54" s="42"/>
      <c r="C54" s="48"/>
      <c r="D54" s="48"/>
      <c r="E54" s="48"/>
      <c r="F54" s="48"/>
      <c r="G54" s="48"/>
      <c r="H54" s="48"/>
      <c r="I54" s="48"/>
      <c r="J54" s="48"/>
      <c r="K54" s="48"/>
      <c r="L54" s="63"/>
      <c r="M54" s="63"/>
      <c r="N54" s="63"/>
      <c r="O54" s="63"/>
      <c r="P54" s="63"/>
      <c r="Q54" s="77"/>
      <c r="R54" s="77"/>
      <c r="S54" s="77"/>
      <c r="T54" s="77"/>
      <c r="U54" s="77"/>
      <c r="V54" s="63"/>
      <c r="W54" s="94"/>
      <c r="X54" s="94"/>
      <c r="Y54" s="94"/>
      <c r="Z54" s="94"/>
      <c r="AA54" s="94"/>
      <c r="AB54" s="94"/>
      <c r="AC54" s="105" t="str">
        <f>IFERROR(VLOOKUP(Z54,'【参考】数式用'!$A$4:$B$57,2,FALSE),"")</f>
        <v/>
      </c>
      <c r="AD54" s="108"/>
      <c r="AE54" s="113"/>
      <c r="AF54" s="119">
        <f t="shared" si="0"/>
        <v>0</v>
      </c>
      <c r="AG54" s="122" t="str">
        <f>IF(B54="","",IF(AQ54="総合事業","数式を削除して手入力",IFERROR(INDEX('【参考】数式用'!$AD$3:$AF$452,MATCH(Q54&amp;V54,'【参考】数式用'!$AC$3:$AC$452,0),MATCH(VLOOKUP(Z54,'【参考】数式用'!$AG$2:$AH$56,2,FALSE),'【参考】数式用'!$AD$2:$AF$2,0)),10)))</f>
        <v/>
      </c>
      <c r="AP54" s="127" t="str">
        <f>IF($L$16="","",VLOOKUP(Z54,'【参考】数式用'!$A$2:$O$57,14,FALSE))</f>
        <v/>
      </c>
      <c r="AQ54" s="126" t="e">
        <f>VLOOKUP(Z54,'【参考】数式用'!$A$2:$O$57,15,FALSE)</f>
        <v>#N/A</v>
      </c>
    </row>
    <row r="55" spans="1:43" ht="49.9" customHeight="1">
      <c r="A55" s="29">
        <f t="shared" si="1"/>
        <v>16</v>
      </c>
      <c r="B55" s="42"/>
      <c r="C55" s="48"/>
      <c r="D55" s="48"/>
      <c r="E55" s="48"/>
      <c r="F55" s="48"/>
      <c r="G55" s="48"/>
      <c r="H55" s="48"/>
      <c r="I55" s="48"/>
      <c r="J55" s="48"/>
      <c r="K55" s="48"/>
      <c r="L55" s="63"/>
      <c r="M55" s="63"/>
      <c r="N55" s="63"/>
      <c r="O55" s="63"/>
      <c r="P55" s="63"/>
      <c r="Q55" s="77"/>
      <c r="R55" s="77"/>
      <c r="S55" s="77"/>
      <c r="T55" s="77"/>
      <c r="U55" s="77"/>
      <c r="V55" s="63"/>
      <c r="W55" s="94"/>
      <c r="X55" s="94"/>
      <c r="Y55" s="94"/>
      <c r="Z55" s="94"/>
      <c r="AA55" s="94"/>
      <c r="AB55" s="94"/>
      <c r="AC55" s="105" t="str">
        <f>IFERROR(VLOOKUP(Z55,'【参考】数式用'!$A$4:$B$57,2,FALSE),"")</f>
        <v/>
      </c>
      <c r="AD55" s="108"/>
      <c r="AE55" s="113"/>
      <c r="AF55" s="119">
        <f t="shared" si="0"/>
        <v>0</v>
      </c>
      <c r="AG55" s="122" t="str">
        <f>IF(B55="","",IF(AQ55="総合事業","数式を削除して手入力",IFERROR(INDEX('【参考】数式用'!$AD$3:$AF$452,MATCH(Q55&amp;V55,'【参考】数式用'!$AC$3:$AC$452,0),MATCH(VLOOKUP(Z55,'【参考】数式用'!$AG$2:$AH$56,2,FALSE),'【参考】数式用'!$AD$2:$AF$2,0)),10)))</f>
        <v/>
      </c>
      <c r="AP55" s="127" t="str">
        <f>IF($L$16="","",VLOOKUP(Z55,'【参考】数式用'!$A$2:$O$57,14,FALSE))</f>
        <v/>
      </c>
      <c r="AQ55" s="126" t="e">
        <f>VLOOKUP(Z55,'【参考】数式用'!$A$2:$O$57,15,FALSE)</f>
        <v>#N/A</v>
      </c>
    </row>
    <row r="56" spans="1:43" ht="49.9" customHeight="1">
      <c r="A56" s="29">
        <f t="shared" si="1"/>
        <v>17</v>
      </c>
      <c r="B56" s="42"/>
      <c r="C56" s="48"/>
      <c r="D56" s="48"/>
      <c r="E56" s="48"/>
      <c r="F56" s="48"/>
      <c r="G56" s="48"/>
      <c r="H56" s="48"/>
      <c r="I56" s="48"/>
      <c r="J56" s="48"/>
      <c r="K56" s="48"/>
      <c r="L56" s="63"/>
      <c r="M56" s="63"/>
      <c r="N56" s="63"/>
      <c r="O56" s="63"/>
      <c r="P56" s="63"/>
      <c r="Q56" s="77"/>
      <c r="R56" s="77"/>
      <c r="S56" s="77"/>
      <c r="T56" s="77"/>
      <c r="U56" s="77"/>
      <c r="V56" s="63"/>
      <c r="W56" s="94"/>
      <c r="X56" s="94"/>
      <c r="Y56" s="94"/>
      <c r="Z56" s="94"/>
      <c r="AA56" s="94"/>
      <c r="AB56" s="94"/>
      <c r="AC56" s="105" t="str">
        <f>IFERROR(VLOOKUP(Z56,'【参考】数式用'!$A$4:$B$57,2,FALSE),"")</f>
        <v/>
      </c>
      <c r="AD56" s="108"/>
      <c r="AE56" s="113"/>
      <c r="AF56" s="119">
        <f t="shared" si="0"/>
        <v>0</v>
      </c>
      <c r="AG56" s="122" t="str">
        <f>IF(B56="","",IF(AQ56="総合事業","数式を削除して手入力",IFERROR(INDEX('【参考】数式用'!$AD$3:$AF$452,MATCH(Q56&amp;V56,'【参考】数式用'!$AC$3:$AC$452,0),MATCH(VLOOKUP(Z56,'【参考】数式用'!$AG$2:$AH$56,2,FALSE),'【参考】数式用'!$AD$2:$AF$2,0)),10)))</f>
        <v/>
      </c>
      <c r="AP56" s="127" t="str">
        <f>IF($L$16="","",VLOOKUP(Z56,'【参考】数式用'!$A$2:$O$57,14,FALSE))</f>
        <v/>
      </c>
      <c r="AQ56" s="126" t="e">
        <f>VLOOKUP(Z56,'【参考】数式用'!$A$2:$O$57,15,FALSE)</f>
        <v>#N/A</v>
      </c>
    </row>
    <row r="57" spans="1:43" ht="49.9" customHeight="1">
      <c r="A57" s="29">
        <f t="shared" si="1"/>
        <v>18</v>
      </c>
      <c r="B57" s="42"/>
      <c r="C57" s="48"/>
      <c r="D57" s="48"/>
      <c r="E57" s="48"/>
      <c r="F57" s="48"/>
      <c r="G57" s="48"/>
      <c r="H57" s="48"/>
      <c r="I57" s="48"/>
      <c r="J57" s="48"/>
      <c r="K57" s="48"/>
      <c r="L57" s="63"/>
      <c r="M57" s="63"/>
      <c r="N57" s="63"/>
      <c r="O57" s="63"/>
      <c r="P57" s="63"/>
      <c r="Q57" s="77"/>
      <c r="R57" s="77"/>
      <c r="S57" s="77"/>
      <c r="T57" s="77"/>
      <c r="U57" s="77"/>
      <c r="V57" s="63"/>
      <c r="W57" s="94"/>
      <c r="X57" s="94"/>
      <c r="Y57" s="94"/>
      <c r="Z57" s="94"/>
      <c r="AA57" s="94"/>
      <c r="AB57" s="94"/>
      <c r="AC57" s="105" t="str">
        <f>IFERROR(VLOOKUP(Z57,'【参考】数式用'!$A$4:$B$57,2,FALSE),"")</f>
        <v/>
      </c>
      <c r="AD57" s="108"/>
      <c r="AE57" s="113"/>
      <c r="AF57" s="119">
        <f t="shared" si="0"/>
        <v>0</v>
      </c>
      <c r="AG57" s="122" t="str">
        <f>IF(B57="","",IF(AQ57="総合事業","数式を削除して手入力",IFERROR(INDEX('【参考】数式用'!$AD$3:$AF$452,MATCH(Q57&amp;V57,'【参考】数式用'!$AC$3:$AC$452,0),MATCH(VLOOKUP(Z57,'【参考】数式用'!$AG$2:$AH$56,2,FALSE),'【参考】数式用'!$AD$2:$AF$2,0)),10)))</f>
        <v/>
      </c>
      <c r="AP57" s="127" t="str">
        <f>IF($L$16="","",VLOOKUP(Z57,'【参考】数式用'!$A$2:$O$57,14,FALSE))</f>
        <v/>
      </c>
      <c r="AQ57" s="126" t="e">
        <f>VLOOKUP(Z57,'【参考】数式用'!$A$2:$O$57,15,FALSE)</f>
        <v>#N/A</v>
      </c>
    </row>
    <row r="58" spans="1:43" ht="49.9" customHeight="1">
      <c r="A58" s="29">
        <f t="shared" si="1"/>
        <v>19</v>
      </c>
      <c r="B58" s="42"/>
      <c r="C58" s="48"/>
      <c r="D58" s="48"/>
      <c r="E58" s="48"/>
      <c r="F58" s="48"/>
      <c r="G58" s="48"/>
      <c r="H58" s="48"/>
      <c r="I58" s="48"/>
      <c r="J58" s="48"/>
      <c r="K58" s="48"/>
      <c r="L58" s="63"/>
      <c r="M58" s="63"/>
      <c r="N58" s="63"/>
      <c r="O58" s="63"/>
      <c r="P58" s="63"/>
      <c r="Q58" s="77"/>
      <c r="R58" s="77"/>
      <c r="S58" s="77"/>
      <c r="T58" s="77"/>
      <c r="U58" s="77"/>
      <c r="V58" s="63"/>
      <c r="W58" s="94"/>
      <c r="X58" s="94"/>
      <c r="Y58" s="94"/>
      <c r="Z58" s="94"/>
      <c r="AA58" s="94"/>
      <c r="AB58" s="94"/>
      <c r="AC58" s="105" t="str">
        <f>IFERROR(VLOOKUP(Z58,'【参考】数式用'!$A$4:$B$57,2,FALSE),"")</f>
        <v/>
      </c>
      <c r="AD58" s="108"/>
      <c r="AE58" s="113"/>
      <c r="AF58" s="119">
        <f t="shared" si="0"/>
        <v>0</v>
      </c>
      <c r="AG58" s="122" t="str">
        <f>IF(B58="","",IF(AQ58="総合事業","数式を削除して手入力",IFERROR(INDEX('【参考】数式用'!$AD$3:$AF$452,MATCH(Q58&amp;V58,'【参考】数式用'!$AC$3:$AC$452,0),MATCH(VLOOKUP(Z58,'【参考】数式用'!$AG$2:$AH$56,2,FALSE),'【参考】数式用'!$AD$2:$AF$2,0)),10)))</f>
        <v/>
      </c>
      <c r="AP58" s="127" t="str">
        <f>IF($L$16="","",VLOOKUP(Z58,'【参考】数式用'!$A$2:$O$57,14,FALSE))</f>
        <v/>
      </c>
      <c r="AQ58" s="126" t="e">
        <f>VLOOKUP(Z58,'【参考】数式用'!$A$2:$O$57,15,FALSE)</f>
        <v>#N/A</v>
      </c>
    </row>
    <row r="59" spans="1:43" ht="49.9" customHeight="1">
      <c r="A59" s="29">
        <f t="shared" si="1"/>
        <v>20</v>
      </c>
      <c r="B59" s="42"/>
      <c r="C59" s="48"/>
      <c r="D59" s="48"/>
      <c r="E59" s="48"/>
      <c r="F59" s="48"/>
      <c r="G59" s="48"/>
      <c r="H59" s="48"/>
      <c r="I59" s="48"/>
      <c r="J59" s="48"/>
      <c r="K59" s="48"/>
      <c r="L59" s="63"/>
      <c r="M59" s="63"/>
      <c r="N59" s="63"/>
      <c r="O59" s="63"/>
      <c r="P59" s="63"/>
      <c r="Q59" s="77"/>
      <c r="R59" s="77"/>
      <c r="S59" s="77"/>
      <c r="T59" s="77"/>
      <c r="U59" s="77"/>
      <c r="V59" s="63"/>
      <c r="W59" s="94"/>
      <c r="X59" s="94"/>
      <c r="Y59" s="94"/>
      <c r="Z59" s="94"/>
      <c r="AA59" s="94"/>
      <c r="AB59" s="94"/>
      <c r="AC59" s="105" t="str">
        <f>IFERROR(VLOOKUP(Z59,'【参考】数式用'!$A$4:$B$57,2,FALSE),"")</f>
        <v/>
      </c>
      <c r="AD59" s="108"/>
      <c r="AE59" s="113"/>
      <c r="AF59" s="119">
        <f t="shared" si="0"/>
        <v>0</v>
      </c>
      <c r="AG59" s="122" t="str">
        <f>IF(B59="","",IF(AQ59="総合事業","数式を削除して手入力",IFERROR(INDEX('【参考】数式用'!$AD$3:$AF$452,MATCH(Q59&amp;V59,'【参考】数式用'!$AC$3:$AC$452,0),MATCH(VLOOKUP(Z59,'【参考】数式用'!$AG$2:$AH$56,2,FALSE),'【参考】数式用'!$AD$2:$AF$2,0)),10)))</f>
        <v/>
      </c>
      <c r="AP59" s="127" t="str">
        <f>IF($L$16="","",VLOOKUP(Z59,'【参考】数式用'!$A$2:$O$57,14,FALSE))</f>
        <v/>
      </c>
      <c r="AQ59" s="126" t="e">
        <f>VLOOKUP(Z59,'【参考】数式用'!$A$2:$O$57,15,FALSE)</f>
        <v>#N/A</v>
      </c>
    </row>
    <row r="60" spans="1:43" ht="49.9" customHeight="1">
      <c r="A60" s="29">
        <f t="shared" si="1"/>
        <v>21</v>
      </c>
      <c r="B60" s="42"/>
      <c r="C60" s="48"/>
      <c r="D60" s="48"/>
      <c r="E60" s="48"/>
      <c r="F60" s="48"/>
      <c r="G60" s="48"/>
      <c r="H60" s="48"/>
      <c r="I60" s="48"/>
      <c r="J60" s="48"/>
      <c r="K60" s="48"/>
      <c r="L60" s="63"/>
      <c r="M60" s="63"/>
      <c r="N60" s="63"/>
      <c r="O60" s="63"/>
      <c r="P60" s="63"/>
      <c r="Q60" s="77"/>
      <c r="R60" s="77"/>
      <c r="S60" s="77"/>
      <c r="T60" s="77"/>
      <c r="U60" s="77"/>
      <c r="V60" s="63"/>
      <c r="W60" s="94"/>
      <c r="X60" s="94"/>
      <c r="Y60" s="94"/>
      <c r="Z60" s="94"/>
      <c r="AA60" s="94"/>
      <c r="AB60" s="94"/>
      <c r="AC60" s="105" t="str">
        <f>IFERROR(VLOOKUP(Z60,'【参考】数式用'!$A$4:$B$57,2,FALSE),"")</f>
        <v/>
      </c>
      <c r="AD60" s="108"/>
      <c r="AE60" s="113"/>
      <c r="AF60" s="119">
        <f t="shared" si="0"/>
        <v>0</v>
      </c>
      <c r="AG60" s="122" t="str">
        <f>IF(B60="","",IF(AQ60="総合事業","数式を削除して手入力",IFERROR(INDEX('【参考】数式用'!$AD$3:$AF$452,MATCH(Q60&amp;V60,'【参考】数式用'!$AC$3:$AC$452,0),MATCH(VLOOKUP(Z60,'【参考】数式用'!$AG$2:$AH$56,2,FALSE),'【参考】数式用'!$AD$2:$AF$2,0)),10)))</f>
        <v/>
      </c>
      <c r="AP60" s="127" t="str">
        <f>IF($L$16="","",VLOOKUP(Z60,'【参考】数式用'!$A$2:$O$57,14,FALSE))</f>
        <v/>
      </c>
      <c r="AQ60" s="126" t="e">
        <f>VLOOKUP(Z60,'【参考】数式用'!$A$2:$O$57,15,FALSE)</f>
        <v>#N/A</v>
      </c>
    </row>
    <row r="61" spans="1:43" ht="49.9" customHeight="1">
      <c r="A61" s="29">
        <f t="shared" si="1"/>
        <v>22</v>
      </c>
      <c r="B61" s="42"/>
      <c r="C61" s="48"/>
      <c r="D61" s="48"/>
      <c r="E61" s="48"/>
      <c r="F61" s="48"/>
      <c r="G61" s="48"/>
      <c r="H61" s="48"/>
      <c r="I61" s="48"/>
      <c r="J61" s="48"/>
      <c r="K61" s="48"/>
      <c r="L61" s="63"/>
      <c r="M61" s="63"/>
      <c r="N61" s="63"/>
      <c r="O61" s="63"/>
      <c r="P61" s="63"/>
      <c r="Q61" s="77"/>
      <c r="R61" s="77"/>
      <c r="S61" s="77"/>
      <c r="T61" s="77"/>
      <c r="U61" s="77"/>
      <c r="V61" s="63"/>
      <c r="W61" s="94"/>
      <c r="X61" s="94"/>
      <c r="Y61" s="94"/>
      <c r="Z61" s="94"/>
      <c r="AA61" s="94"/>
      <c r="AB61" s="94"/>
      <c r="AC61" s="105" t="str">
        <f>IFERROR(VLOOKUP(Z61,'【参考】数式用'!$A$4:$B$57,2,FALSE),"")</f>
        <v/>
      </c>
      <c r="AD61" s="108"/>
      <c r="AE61" s="113"/>
      <c r="AF61" s="119">
        <f t="shared" si="0"/>
        <v>0</v>
      </c>
      <c r="AG61" s="122" t="str">
        <f>IF(B61="","",IF(AQ61="総合事業","数式を削除して手入力",IFERROR(INDEX('【参考】数式用'!$AD$3:$AF$452,MATCH(Q61&amp;V61,'【参考】数式用'!$AC$3:$AC$452,0),MATCH(VLOOKUP(Z61,'【参考】数式用'!$AG$2:$AH$56,2,FALSE),'【参考】数式用'!$AD$2:$AF$2,0)),10)))</f>
        <v/>
      </c>
      <c r="AP61" s="127" t="str">
        <f>IF($L$16="","",VLOOKUP(Z61,'【参考】数式用'!$A$2:$O$57,14,FALSE))</f>
        <v/>
      </c>
      <c r="AQ61" s="126" t="e">
        <f>VLOOKUP(Z61,'【参考】数式用'!$A$2:$O$57,15,FALSE)</f>
        <v>#N/A</v>
      </c>
    </row>
    <row r="62" spans="1:43" ht="49.9" customHeight="1">
      <c r="A62" s="29">
        <f t="shared" si="1"/>
        <v>23</v>
      </c>
      <c r="B62" s="42"/>
      <c r="C62" s="48"/>
      <c r="D62" s="48"/>
      <c r="E62" s="48"/>
      <c r="F62" s="48"/>
      <c r="G62" s="48"/>
      <c r="H62" s="48"/>
      <c r="I62" s="48"/>
      <c r="J62" s="48"/>
      <c r="K62" s="48"/>
      <c r="L62" s="63"/>
      <c r="M62" s="63"/>
      <c r="N62" s="63"/>
      <c r="O62" s="63"/>
      <c r="P62" s="63"/>
      <c r="Q62" s="77"/>
      <c r="R62" s="77"/>
      <c r="S62" s="77"/>
      <c r="T62" s="77"/>
      <c r="U62" s="77"/>
      <c r="V62" s="63"/>
      <c r="W62" s="94"/>
      <c r="X62" s="94"/>
      <c r="Y62" s="94"/>
      <c r="Z62" s="94"/>
      <c r="AA62" s="94"/>
      <c r="AB62" s="94"/>
      <c r="AC62" s="105" t="str">
        <f>IFERROR(VLOOKUP(Z62,'【参考】数式用'!$A$4:$B$57,2,FALSE),"")</f>
        <v/>
      </c>
      <c r="AD62" s="108"/>
      <c r="AE62" s="113"/>
      <c r="AF62" s="119">
        <f t="shared" si="0"/>
        <v>0</v>
      </c>
      <c r="AG62" s="122" t="str">
        <f>IF(B62="","",IF(AQ62="総合事業","数式を削除して手入力",IFERROR(INDEX('【参考】数式用'!$AD$3:$AF$452,MATCH(Q62&amp;V62,'【参考】数式用'!$AC$3:$AC$452,0),MATCH(VLOOKUP(Z62,'【参考】数式用'!$AG$2:$AH$56,2,FALSE),'【参考】数式用'!$AD$2:$AF$2,0)),10)))</f>
        <v/>
      </c>
      <c r="AP62" s="127" t="str">
        <f>IF($L$16="","",VLOOKUP(Z62,'【参考】数式用'!$A$2:$O$57,14,FALSE))</f>
        <v/>
      </c>
      <c r="AQ62" s="126" t="e">
        <f>VLOOKUP(Z62,'【参考】数式用'!$A$2:$O$57,15,FALSE)</f>
        <v>#N/A</v>
      </c>
    </row>
    <row r="63" spans="1:43" ht="49.9" customHeight="1">
      <c r="A63" s="29">
        <f t="shared" si="1"/>
        <v>24</v>
      </c>
      <c r="B63" s="42"/>
      <c r="C63" s="48"/>
      <c r="D63" s="48"/>
      <c r="E63" s="48"/>
      <c r="F63" s="48"/>
      <c r="G63" s="48"/>
      <c r="H63" s="48"/>
      <c r="I63" s="48"/>
      <c r="J63" s="48"/>
      <c r="K63" s="48"/>
      <c r="L63" s="63"/>
      <c r="M63" s="63"/>
      <c r="N63" s="63"/>
      <c r="O63" s="63"/>
      <c r="P63" s="63"/>
      <c r="Q63" s="77"/>
      <c r="R63" s="77"/>
      <c r="S63" s="77"/>
      <c r="T63" s="77"/>
      <c r="U63" s="77"/>
      <c r="V63" s="63"/>
      <c r="W63" s="94"/>
      <c r="X63" s="94"/>
      <c r="Y63" s="94"/>
      <c r="Z63" s="94"/>
      <c r="AA63" s="94"/>
      <c r="AB63" s="94"/>
      <c r="AC63" s="105" t="str">
        <f>IFERROR(VLOOKUP(Z63,'【参考】数式用'!$A$4:$B$57,2,FALSE),"")</f>
        <v/>
      </c>
      <c r="AD63" s="108"/>
      <c r="AE63" s="113"/>
      <c r="AF63" s="119">
        <f t="shared" si="0"/>
        <v>0</v>
      </c>
      <c r="AG63" s="122" t="str">
        <f>IF(B63="","",IF(AQ63="総合事業","数式を削除して手入力",IFERROR(INDEX('【参考】数式用'!$AD$3:$AF$452,MATCH(Q63&amp;V63,'【参考】数式用'!$AC$3:$AC$452,0),MATCH(VLOOKUP(Z63,'【参考】数式用'!$AG$2:$AH$56,2,FALSE),'【参考】数式用'!$AD$2:$AF$2,0)),10)))</f>
        <v/>
      </c>
      <c r="AP63" s="127" t="str">
        <f>IF($L$16="","",VLOOKUP(Z63,'【参考】数式用'!$A$2:$O$57,14,FALSE))</f>
        <v/>
      </c>
      <c r="AQ63" s="126" t="e">
        <f>VLOOKUP(Z63,'【参考】数式用'!$A$2:$O$57,15,FALSE)</f>
        <v>#N/A</v>
      </c>
    </row>
    <row r="64" spans="1:43" ht="49.9" customHeight="1">
      <c r="A64" s="29">
        <f t="shared" si="1"/>
        <v>25</v>
      </c>
      <c r="B64" s="42"/>
      <c r="C64" s="48"/>
      <c r="D64" s="48"/>
      <c r="E64" s="48"/>
      <c r="F64" s="48"/>
      <c r="G64" s="48"/>
      <c r="H64" s="48"/>
      <c r="I64" s="48"/>
      <c r="J64" s="48"/>
      <c r="K64" s="48"/>
      <c r="L64" s="63"/>
      <c r="M64" s="63"/>
      <c r="N64" s="63"/>
      <c r="O64" s="63"/>
      <c r="P64" s="63"/>
      <c r="Q64" s="77"/>
      <c r="R64" s="77"/>
      <c r="S64" s="77"/>
      <c r="T64" s="77"/>
      <c r="U64" s="77"/>
      <c r="V64" s="63"/>
      <c r="W64" s="94"/>
      <c r="X64" s="94"/>
      <c r="Y64" s="94"/>
      <c r="Z64" s="94"/>
      <c r="AA64" s="94"/>
      <c r="AB64" s="94"/>
      <c r="AC64" s="105" t="str">
        <f>IFERROR(VLOOKUP(Z64,'【参考】数式用'!$A$4:$B$57,2,FALSE),"")</f>
        <v/>
      </c>
      <c r="AD64" s="108"/>
      <c r="AE64" s="113"/>
      <c r="AF64" s="119">
        <f t="shared" si="0"/>
        <v>0</v>
      </c>
      <c r="AG64" s="122" t="str">
        <f>IF(B64="","",IF(AQ64="総合事業","数式を削除して手入力",IFERROR(INDEX('【参考】数式用'!$AD$3:$AF$452,MATCH(Q64&amp;V64,'【参考】数式用'!$AC$3:$AC$452,0),MATCH(VLOOKUP(Z64,'【参考】数式用'!$AG$2:$AH$56,2,FALSE),'【参考】数式用'!$AD$2:$AF$2,0)),10)))</f>
        <v/>
      </c>
      <c r="AP64" s="127" t="str">
        <f>IF($L$16="","",VLOOKUP(Z64,'【参考】数式用'!$A$2:$O$57,14,FALSE))</f>
        <v/>
      </c>
      <c r="AQ64" s="126" t="e">
        <f>VLOOKUP(Z64,'【参考】数式用'!$A$2:$O$57,15,FALSE)</f>
        <v>#N/A</v>
      </c>
    </row>
    <row r="65" spans="1:43" ht="49.9" customHeight="1">
      <c r="A65" s="29">
        <f t="shared" si="1"/>
        <v>26</v>
      </c>
      <c r="B65" s="42"/>
      <c r="C65" s="48"/>
      <c r="D65" s="48"/>
      <c r="E65" s="48"/>
      <c r="F65" s="48"/>
      <c r="G65" s="48"/>
      <c r="H65" s="48"/>
      <c r="I65" s="48"/>
      <c r="J65" s="48"/>
      <c r="K65" s="48"/>
      <c r="L65" s="63"/>
      <c r="M65" s="63"/>
      <c r="N65" s="63"/>
      <c r="O65" s="63"/>
      <c r="P65" s="63"/>
      <c r="Q65" s="77"/>
      <c r="R65" s="77"/>
      <c r="S65" s="77"/>
      <c r="T65" s="77"/>
      <c r="U65" s="77"/>
      <c r="V65" s="63"/>
      <c r="W65" s="94"/>
      <c r="X65" s="94"/>
      <c r="Y65" s="94"/>
      <c r="Z65" s="94"/>
      <c r="AA65" s="94"/>
      <c r="AB65" s="94"/>
      <c r="AC65" s="105" t="str">
        <f>IFERROR(VLOOKUP(Z65,'【参考】数式用'!$A$4:$B$57,2,FALSE),"")</f>
        <v/>
      </c>
      <c r="AD65" s="108"/>
      <c r="AE65" s="113"/>
      <c r="AF65" s="119">
        <f t="shared" si="0"/>
        <v>0</v>
      </c>
      <c r="AG65" s="122" t="str">
        <f>IF(B65="","",IF(AQ65="総合事業","数式を削除して手入力",IFERROR(INDEX('【参考】数式用'!$AD$3:$AF$452,MATCH(Q65&amp;V65,'【参考】数式用'!$AC$3:$AC$452,0),MATCH(VLOOKUP(Z65,'【参考】数式用'!$AG$2:$AH$56,2,FALSE),'【参考】数式用'!$AD$2:$AF$2,0)),10)))</f>
        <v/>
      </c>
      <c r="AP65" s="127" t="str">
        <f>IF($L$16="","",VLOOKUP(Z65,'【参考】数式用'!$A$2:$O$57,14,FALSE))</f>
        <v/>
      </c>
      <c r="AQ65" s="126" t="e">
        <f>VLOOKUP(Z65,'【参考】数式用'!$A$2:$O$57,15,FALSE)</f>
        <v>#N/A</v>
      </c>
    </row>
    <row r="66" spans="1:43" ht="49.9" customHeight="1">
      <c r="A66" s="29">
        <f t="shared" si="1"/>
        <v>27</v>
      </c>
      <c r="B66" s="42"/>
      <c r="C66" s="48"/>
      <c r="D66" s="48"/>
      <c r="E66" s="48"/>
      <c r="F66" s="48"/>
      <c r="G66" s="48"/>
      <c r="H66" s="48"/>
      <c r="I66" s="48"/>
      <c r="J66" s="48"/>
      <c r="K66" s="48"/>
      <c r="L66" s="63"/>
      <c r="M66" s="63"/>
      <c r="N66" s="63"/>
      <c r="O66" s="63"/>
      <c r="P66" s="63"/>
      <c r="Q66" s="77"/>
      <c r="R66" s="77"/>
      <c r="S66" s="77"/>
      <c r="T66" s="77"/>
      <c r="U66" s="77"/>
      <c r="V66" s="63"/>
      <c r="W66" s="94"/>
      <c r="X66" s="94"/>
      <c r="Y66" s="94"/>
      <c r="Z66" s="94"/>
      <c r="AA66" s="94"/>
      <c r="AB66" s="94"/>
      <c r="AC66" s="105" t="str">
        <f>IFERROR(VLOOKUP(Z66,'【参考】数式用'!$A$4:$B$57,2,FALSE),"")</f>
        <v/>
      </c>
      <c r="AD66" s="108"/>
      <c r="AE66" s="113"/>
      <c r="AF66" s="119">
        <f t="shared" si="0"/>
        <v>0</v>
      </c>
      <c r="AG66" s="122" t="str">
        <f>IF(B66="","",IF(AQ66="総合事業","数式を削除して手入力",IFERROR(INDEX('【参考】数式用'!$AD$3:$AF$452,MATCH(Q66&amp;V66,'【参考】数式用'!$AC$3:$AC$452,0),MATCH(VLOOKUP(Z66,'【参考】数式用'!$AG$2:$AH$56,2,FALSE),'【参考】数式用'!$AD$2:$AF$2,0)),10)))</f>
        <v/>
      </c>
      <c r="AP66" s="127" t="str">
        <f>IF($L$16="","",VLOOKUP(Z66,'【参考】数式用'!$A$2:$O$57,14,FALSE))</f>
        <v/>
      </c>
      <c r="AQ66" s="126" t="e">
        <f>VLOOKUP(Z66,'【参考】数式用'!$A$2:$O$57,15,FALSE)</f>
        <v>#N/A</v>
      </c>
    </row>
    <row r="67" spans="1:43" ht="49.9" customHeight="1">
      <c r="A67" s="29">
        <f t="shared" si="1"/>
        <v>28</v>
      </c>
      <c r="B67" s="42"/>
      <c r="C67" s="48"/>
      <c r="D67" s="48"/>
      <c r="E67" s="48"/>
      <c r="F67" s="48"/>
      <c r="G67" s="48"/>
      <c r="H67" s="48"/>
      <c r="I67" s="48"/>
      <c r="J67" s="48"/>
      <c r="K67" s="48"/>
      <c r="L67" s="63"/>
      <c r="M67" s="63"/>
      <c r="N67" s="63"/>
      <c r="O67" s="63"/>
      <c r="P67" s="63"/>
      <c r="Q67" s="77"/>
      <c r="R67" s="77"/>
      <c r="S67" s="77"/>
      <c r="T67" s="77"/>
      <c r="U67" s="77"/>
      <c r="V67" s="63"/>
      <c r="W67" s="94"/>
      <c r="X67" s="94"/>
      <c r="Y67" s="94"/>
      <c r="Z67" s="94"/>
      <c r="AA67" s="94"/>
      <c r="AB67" s="94"/>
      <c r="AC67" s="105" t="str">
        <f>IFERROR(VLOOKUP(Z67,'【参考】数式用'!$A$4:$B$57,2,FALSE),"")</f>
        <v/>
      </c>
      <c r="AD67" s="108"/>
      <c r="AE67" s="113"/>
      <c r="AF67" s="119">
        <f t="shared" si="0"/>
        <v>0</v>
      </c>
      <c r="AG67" s="122" t="str">
        <f>IF(B67="","",IF(AQ67="総合事業","数式を削除して手入力",IFERROR(INDEX('【参考】数式用'!$AD$3:$AF$452,MATCH(Q67&amp;V67,'【参考】数式用'!$AC$3:$AC$452,0),MATCH(VLOOKUP(Z67,'【参考】数式用'!$AG$2:$AH$56,2,FALSE),'【参考】数式用'!$AD$2:$AF$2,0)),10)))</f>
        <v/>
      </c>
      <c r="AP67" s="127" t="str">
        <f>IF($L$16="","",VLOOKUP(Z67,'【参考】数式用'!$A$2:$O$57,14,FALSE))</f>
        <v/>
      </c>
      <c r="AQ67" s="126" t="e">
        <f>VLOOKUP(Z67,'【参考】数式用'!$A$2:$O$57,15,FALSE)</f>
        <v>#N/A</v>
      </c>
    </row>
    <row r="68" spans="1:43" ht="49.9" customHeight="1">
      <c r="A68" s="29">
        <f t="shared" si="1"/>
        <v>29</v>
      </c>
      <c r="B68" s="42"/>
      <c r="C68" s="48"/>
      <c r="D68" s="48"/>
      <c r="E68" s="48"/>
      <c r="F68" s="48"/>
      <c r="G68" s="48"/>
      <c r="H68" s="48"/>
      <c r="I68" s="48"/>
      <c r="J68" s="48"/>
      <c r="K68" s="48"/>
      <c r="L68" s="63"/>
      <c r="M68" s="63"/>
      <c r="N68" s="63"/>
      <c r="O68" s="63"/>
      <c r="P68" s="63"/>
      <c r="Q68" s="77"/>
      <c r="R68" s="77"/>
      <c r="S68" s="77"/>
      <c r="T68" s="77"/>
      <c r="U68" s="77"/>
      <c r="V68" s="63"/>
      <c r="W68" s="94"/>
      <c r="X68" s="94"/>
      <c r="Y68" s="94"/>
      <c r="Z68" s="94"/>
      <c r="AA68" s="94"/>
      <c r="AB68" s="94"/>
      <c r="AC68" s="105" t="str">
        <f>IFERROR(VLOOKUP(Z68,'【参考】数式用'!$A$4:$B$57,2,FALSE),"")</f>
        <v/>
      </c>
      <c r="AD68" s="108"/>
      <c r="AE68" s="113"/>
      <c r="AF68" s="119">
        <f t="shared" si="0"/>
        <v>0</v>
      </c>
      <c r="AG68" s="122" t="str">
        <f>IF(B68="","",IF(AQ68="総合事業","数式を削除して手入力",IFERROR(INDEX('【参考】数式用'!$AD$3:$AF$452,MATCH(Q68&amp;V68,'【参考】数式用'!$AC$3:$AC$452,0),MATCH(VLOOKUP(Z68,'【参考】数式用'!$AG$2:$AH$56,2,FALSE),'【参考】数式用'!$AD$2:$AF$2,0)),10)))</f>
        <v/>
      </c>
      <c r="AP68" s="127" t="str">
        <f>IF($L$16="","",VLOOKUP(Z68,'【参考】数式用'!$A$2:$O$57,14,FALSE))</f>
        <v/>
      </c>
      <c r="AQ68" s="126" t="e">
        <f>VLOOKUP(Z68,'【参考】数式用'!$A$2:$O$57,15,FALSE)</f>
        <v>#N/A</v>
      </c>
    </row>
    <row r="69" spans="1:43" ht="49.9" customHeight="1">
      <c r="A69" s="29">
        <f t="shared" si="1"/>
        <v>30</v>
      </c>
      <c r="B69" s="42"/>
      <c r="C69" s="48"/>
      <c r="D69" s="48"/>
      <c r="E69" s="48"/>
      <c r="F69" s="48"/>
      <c r="G69" s="48"/>
      <c r="H69" s="48"/>
      <c r="I69" s="48"/>
      <c r="J69" s="48"/>
      <c r="K69" s="48"/>
      <c r="L69" s="63"/>
      <c r="M69" s="63"/>
      <c r="N69" s="63"/>
      <c r="O69" s="63"/>
      <c r="P69" s="63"/>
      <c r="Q69" s="77"/>
      <c r="R69" s="77"/>
      <c r="S69" s="77"/>
      <c r="T69" s="77"/>
      <c r="U69" s="77"/>
      <c r="V69" s="63"/>
      <c r="W69" s="94"/>
      <c r="X69" s="94"/>
      <c r="Y69" s="94"/>
      <c r="Z69" s="94"/>
      <c r="AA69" s="94"/>
      <c r="AB69" s="94"/>
      <c r="AC69" s="105" t="str">
        <f>IFERROR(VLOOKUP(Z69,'【参考】数式用'!$A$4:$B$57,2,FALSE),"")</f>
        <v/>
      </c>
      <c r="AD69" s="108"/>
      <c r="AE69" s="113"/>
      <c r="AF69" s="119">
        <f t="shared" si="0"/>
        <v>0</v>
      </c>
      <c r="AG69" s="122" t="str">
        <f>IF(B69="","",IF(AQ69="総合事業","数式を削除して手入力",IFERROR(INDEX('【参考】数式用'!$AD$3:$AF$452,MATCH(Q69&amp;V69,'【参考】数式用'!$AC$3:$AC$452,0),MATCH(VLOOKUP(Z69,'【参考】数式用'!$AG$2:$AH$56,2,FALSE),'【参考】数式用'!$AD$2:$AF$2,0)),10)))</f>
        <v/>
      </c>
      <c r="AP69" s="127" t="str">
        <f>IF($L$16="","",VLOOKUP(Z69,'【参考】数式用'!$A$2:$O$57,14,FALSE))</f>
        <v/>
      </c>
      <c r="AQ69" s="126" t="e">
        <f>VLOOKUP(Z69,'【参考】数式用'!$A$2:$O$57,15,FALSE)</f>
        <v>#N/A</v>
      </c>
    </row>
    <row r="70" spans="1:43" ht="49.9" customHeight="1">
      <c r="A70" s="29">
        <f t="shared" si="1"/>
        <v>31</v>
      </c>
      <c r="B70" s="42"/>
      <c r="C70" s="48"/>
      <c r="D70" s="48"/>
      <c r="E70" s="48"/>
      <c r="F70" s="48"/>
      <c r="G70" s="48"/>
      <c r="H70" s="48"/>
      <c r="I70" s="48"/>
      <c r="J70" s="48"/>
      <c r="K70" s="48"/>
      <c r="L70" s="63"/>
      <c r="M70" s="63"/>
      <c r="N70" s="63"/>
      <c r="O70" s="63"/>
      <c r="P70" s="63"/>
      <c r="Q70" s="77"/>
      <c r="R70" s="77"/>
      <c r="S70" s="77"/>
      <c r="T70" s="77"/>
      <c r="U70" s="77"/>
      <c r="V70" s="63"/>
      <c r="W70" s="94"/>
      <c r="X70" s="94"/>
      <c r="Y70" s="94"/>
      <c r="Z70" s="94"/>
      <c r="AA70" s="94"/>
      <c r="AB70" s="94"/>
      <c r="AC70" s="105" t="str">
        <f>IFERROR(VLOOKUP(Z70,'【参考】数式用'!$A$4:$B$57,2,FALSE),"")</f>
        <v/>
      </c>
      <c r="AD70" s="108"/>
      <c r="AE70" s="113"/>
      <c r="AF70" s="119">
        <f t="shared" si="0"/>
        <v>0</v>
      </c>
      <c r="AG70" s="122" t="str">
        <f>IF(B70="","",IF(AQ70="総合事業","数式を削除して手入力",IFERROR(INDEX('【参考】数式用'!$AD$3:$AF$452,MATCH(Q70&amp;V70,'【参考】数式用'!$AC$3:$AC$452,0),MATCH(VLOOKUP(Z70,'【参考】数式用'!$AG$2:$AH$56,2,FALSE),'【参考】数式用'!$AD$2:$AF$2,0)),10)))</f>
        <v/>
      </c>
      <c r="AP70" s="127" t="str">
        <f>IF($L$16="","",VLOOKUP(Z70,'【参考】数式用'!$A$2:$O$57,14,FALSE))</f>
        <v/>
      </c>
      <c r="AQ70" s="126" t="e">
        <f>VLOOKUP(Z70,'【参考】数式用'!$A$2:$O$57,15,FALSE)</f>
        <v>#N/A</v>
      </c>
    </row>
    <row r="71" spans="1:43" ht="49.9" customHeight="1">
      <c r="A71" s="29">
        <f t="shared" si="1"/>
        <v>32</v>
      </c>
      <c r="B71" s="42"/>
      <c r="C71" s="48"/>
      <c r="D71" s="48"/>
      <c r="E71" s="48"/>
      <c r="F71" s="48"/>
      <c r="G71" s="48"/>
      <c r="H71" s="48"/>
      <c r="I71" s="48"/>
      <c r="J71" s="48"/>
      <c r="K71" s="48"/>
      <c r="L71" s="63"/>
      <c r="M71" s="63"/>
      <c r="N71" s="63"/>
      <c r="O71" s="63"/>
      <c r="P71" s="63"/>
      <c r="Q71" s="77"/>
      <c r="R71" s="77"/>
      <c r="S71" s="77"/>
      <c r="T71" s="77"/>
      <c r="U71" s="77"/>
      <c r="V71" s="63"/>
      <c r="W71" s="94"/>
      <c r="X71" s="94"/>
      <c r="Y71" s="94"/>
      <c r="Z71" s="94"/>
      <c r="AA71" s="94"/>
      <c r="AB71" s="94"/>
      <c r="AC71" s="105" t="str">
        <f>IFERROR(VLOOKUP(Z71,'【参考】数式用'!$A$4:$B$57,2,FALSE),"")</f>
        <v/>
      </c>
      <c r="AD71" s="108"/>
      <c r="AE71" s="113"/>
      <c r="AF71" s="119">
        <f t="shared" si="0"/>
        <v>0</v>
      </c>
      <c r="AG71" s="122" t="str">
        <f>IF(B71="","",IF(AQ71="総合事業","数式を削除して手入力",IFERROR(INDEX('【参考】数式用'!$AD$3:$AF$452,MATCH(Q71&amp;V71,'【参考】数式用'!$AC$3:$AC$452,0),MATCH(VLOOKUP(Z71,'【参考】数式用'!$AG$2:$AH$56,2,FALSE),'【参考】数式用'!$AD$2:$AF$2,0)),10)))</f>
        <v/>
      </c>
      <c r="AP71" s="127" t="str">
        <f>IF($L$16="","",VLOOKUP(Z71,'【参考】数式用'!$A$2:$O$57,14,FALSE))</f>
        <v/>
      </c>
      <c r="AQ71" s="126" t="e">
        <f>VLOOKUP(Z71,'【参考】数式用'!$A$2:$O$57,15,FALSE)</f>
        <v>#N/A</v>
      </c>
    </row>
    <row r="72" spans="1:43" ht="49.9" customHeight="1">
      <c r="A72" s="29">
        <f t="shared" si="1"/>
        <v>33</v>
      </c>
      <c r="B72" s="42"/>
      <c r="C72" s="48"/>
      <c r="D72" s="48"/>
      <c r="E72" s="48"/>
      <c r="F72" s="48"/>
      <c r="G72" s="48"/>
      <c r="H72" s="48"/>
      <c r="I72" s="48"/>
      <c r="J72" s="48"/>
      <c r="K72" s="48"/>
      <c r="L72" s="63"/>
      <c r="M72" s="63"/>
      <c r="N72" s="63"/>
      <c r="O72" s="63"/>
      <c r="P72" s="63"/>
      <c r="Q72" s="77"/>
      <c r="R72" s="77"/>
      <c r="S72" s="77"/>
      <c r="T72" s="77"/>
      <c r="U72" s="77"/>
      <c r="V72" s="63"/>
      <c r="W72" s="94"/>
      <c r="X72" s="94"/>
      <c r="Y72" s="94"/>
      <c r="Z72" s="94"/>
      <c r="AA72" s="94"/>
      <c r="AB72" s="94"/>
      <c r="AC72" s="105" t="str">
        <f>IFERROR(VLOOKUP(Z72,'【参考】数式用'!$A$4:$B$57,2,FALSE),"")</f>
        <v/>
      </c>
      <c r="AD72" s="108"/>
      <c r="AE72" s="113"/>
      <c r="AF72" s="119">
        <f t="shared" si="0"/>
        <v>0</v>
      </c>
      <c r="AG72" s="122" t="str">
        <f>IF(B72="","",IF(AQ72="総合事業","数式を削除して手入力",IFERROR(INDEX('【参考】数式用'!$AD$3:$AF$452,MATCH(Q72&amp;V72,'【参考】数式用'!$AC$3:$AC$452,0),MATCH(VLOOKUP(Z72,'【参考】数式用'!$AG$2:$AH$56,2,FALSE),'【参考】数式用'!$AD$2:$AF$2,0)),10)))</f>
        <v/>
      </c>
      <c r="AP72" s="127" t="str">
        <f>IF($L$16="","",VLOOKUP(Z72,'【参考】数式用'!$A$2:$O$57,14,FALSE))</f>
        <v/>
      </c>
      <c r="AQ72" s="126" t="e">
        <f>VLOOKUP(Z72,'【参考】数式用'!$A$2:$O$57,15,FALSE)</f>
        <v>#N/A</v>
      </c>
    </row>
    <row r="73" spans="1:43" ht="49.9" customHeight="1">
      <c r="A73" s="29">
        <f t="shared" si="1"/>
        <v>34</v>
      </c>
      <c r="B73" s="42"/>
      <c r="C73" s="48"/>
      <c r="D73" s="48"/>
      <c r="E73" s="48"/>
      <c r="F73" s="48"/>
      <c r="G73" s="48"/>
      <c r="H73" s="48"/>
      <c r="I73" s="48"/>
      <c r="J73" s="48"/>
      <c r="K73" s="48"/>
      <c r="L73" s="63"/>
      <c r="M73" s="63"/>
      <c r="N73" s="63"/>
      <c r="O73" s="63"/>
      <c r="P73" s="63"/>
      <c r="Q73" s="77"/>
      <c r="R73" s="77"/>
      <c r="S73" s="77"/>
      <c r="T73" s="77"/>
      <c r="U73" s="77"/>
      <c r="V73" s="63"/>
      <c r="W73" s="94"/>
      <c r="X73" s="94"/>
      <c r="Y73" s="94"/>
      <c r="Z73" s="94"/>
      <c r="AA73" s="94"/>
      <c r="AB73" s="94"/>
      <c r="AC73" s="105" t="str">
        <f>IFERROR(VLOOKUP(Z73,'【参考】数式用'!$A$4:$B$57,2,FALSE),"")</f>
        <v/>
      </c>
      <c r="AD73" s="108"/>
      <c r="AE73" s="113"/>
      <c r="AF73" s="119">
        <f t="shared" si="0"/>
        <v>0</v>
      </c>
      <c r="AG73" s="122" t="str">
        <f>IF(B73="","",IF(AQ73="総合事業","数式を削除して手入力",IFERROR(INDEX('【参考】数式用'!$AD$3:$AF$452,MATCH(Q73&amp;V73,'【参考】数式用'!$AC$3:$AC$452,0),MATCH(VLOOKUP(Z73,'【参考】数式用'!$AG$2:$AH$56,2,FALSE),'【参考】数式用'!$AD$2:$AF$2,0)),10)))</f>
        <v/>
      </c>
      <c r="AP73" s="127" t="str">
        <f>IF($L$16="","",VLOOKUP(Z73,'【参考】数式用'!$A$2:$O$57,14,FALSE))</f>
        <v/>
      </c>
      <c r="AQ73" s="126" t="e">
        <f>VLOOKUP(Z73,'【参考】数式用'!$A$2:$O$57,15,FALSE)</f>
        <v>#N/A</v>
      </c>
    </row>
    <row r="74" spans="1:43" ht="49.9" customHeight="1">
      <c r="A74" s="29">
        <f t="shared" si="1"/>
        <v>35</v>
      </c>
      <c r="B74" s="42"/>
      <c r="C74" s="48"/>
      <c r="D74" s="48"/>
      <c r="E74" s="48"/>
      <c r="F74" s="48"/>
      <c r="G74" s="48"/>
      <c r="H74" s="48"/>
      <c r="I74" s="48"/>
      <c r="J74" s="48"/>
      <c r="K74" s="48"/>
      <c r="L74" s="63"/>
      <c r="M74" s="63"/>
      <c r="N74" s="63"/>
      <c r="O74" s="63"/>
      <c r="P74" s="63"/>
      <c r="Q74" s="77"/>
      <c r="R74" s="77"/>
      <c r="S74" s="77"/>
      <c r="T74" s="77"/>
      <c r="U74" s="77"/>
      <c r="V74" s="63"/>
      <c r="W74" s="94"/>
      <c r="X74" s="94"/>
      <c r="Y74" s="94"/>
      <c r="Z74" s="94"/>
      <c r="AA74" s="94"/>
      <c r="AB74" s="94"/>
      <c r="AC74" s="105" t="str">
        <f>IFERROR(VLOOKUP(Z74,'【参考】数式用'!$A$4:$B$57,2,FALSE),"")</f>
        <v/>
      </c>
      <c r="AD74" s="108"/>
      <c r="AE74" s="113"/>
      <c r="AF74" s="119">
        <f t="shared" si="0"/>
        <v>0</v>
      </c>
      <c r="AG74" s="122" t="str">
        <f>IF(B74="","",IF(AQ74="総合事業","数式を削除して手入力",IFERROR(INDEX('【参考】数式用'!$AD$3:$AF$452,MATCH(Q74&amp;V74,'【参考】数式用'!$AC$3:$AC$452,0),MATCH(VLOOKUP(Z74,'【参考】数式用'!$AG$2:$AH$56,2,FALSE),'【参考】数式用'!$AD$2:$AF$2,0)),10)))</f>
        <v/>
      </c>
      <c r="AP74" s="127" t="str">
        <f>IF($L$16="","",VLOOKUP(Z74,'【参考】数式用'!$A$2:$O$57,14,FALSE))</f>
        <v/>
      </c>
      <c r="AQ74" s="126" t="e">
        <f>VLOOKUP(Z74,'【参考】数式用'!$A$2:$O$57,15,FALSE)</f>
        <v>#N/A</v>
      </c>
    </row>
    <row r="75" spans="1:43" ht="49.9" customHeight="1">
      <c r="A75" s="29">
        <f t="shared" si="1"/>
        <v>36</v>
      </c>
      <c r="B75" s="42"/>
      <c r="C75" s="48"/>
      <c r="D75" s="48"/>
      <c r="E75" s="48"/>
      <c r="F75" s="48"/>
      <c r="G75" s="48"/>
      <c r="H75" s="48"/>
      <c r="I75" s="48"/>
      <c r="J75" s="48"/>
      <c r="K75" s="48"/>
      <c r="L75" s="63"/>
      <c r="M75" s="63"/>
      <c r="N75" s="63"/>
      <c r="O75" s="63"/>
      <c r="P75" s="63"/>
      <c r="Q75" s="77"/>
      <c r="R75" s="77"/>
      <c r="S75" s="77"/>
      <c r="T75" s="77"/>
      <c r="U75" s="77"/>
      <c r="V75" s="63"/>
      <c r="W75" s="94"/>
      <c r="X75" s="94"/>
      <c r="Y75" s="94"/>
      <c r="Z75" s="94"/>
      <c r="AA75" s="94"/>
      <c r="AB75" s="94"/>
      <c r="AC75" s="105" t="str">
        <f>IFERROR(VLOOKUP(Z75,'【参考】数式用'!$A$4:$B$57,2,FALSE),"")</f>
        <v/>
      </c>
      <c r="AD75" s="108"/>
      <c r="AE75" s="113"/>
      <c r="AF75" s="119">
        <f t="shared" si="0"/>
        <v>0</v>
      </c>
      <c r="AG75" s="122" t="str">
        <f>IF(B75="","",IF(AQ75="総合事業","数式を削除して手入力",IFERROR(INDEX('【参考】数式用'!$AD$3:$AF$452,MATCH(Q75&amp;V75,'【参考】数式用'!$AC$3:$AC$452,0),MATCH(VLOOKUP(Z75,'【参考】数式用'!$AG$2:$AH$56,2,FALSE),'【参考】数式用'!$AD$2:$AF$2,0)),10)))</f>
        <v/>
      </c>
      <c r="AP75" s="127" t="str">
        <f>IF($L$16="","",VLOOKUP(Z75,'【参考】数式用'!$A$2:$O$57,14,FALSE))</f>
        <v/>
      </c>
      <c r="AQ75" s="126" t="e">
        <f>VLOOKUP(Z75,'【参考】数式用'!$A$2:$O$57,15,FALSE)</f>
        <v>#N/A</v>
      </c>
    </row>
    <row r="76" spans="1:43" ht="49.9" customHeight="1">
      <c r="A76" s="29">
        <f t="shared" si="1"/>
        <v>37</v>
      </c>
      <c r="B76" s="42"/>
      <c r="C76" s="48"/>
      <c r="D76" s="48"/>
      <c r="E76" s="48"/>
      <c r="F76" s="48"/>
      <c r="G76" s="48"/>
      <c r="H76" s="48"/>
      <c r="I76" s="48"/>
      <c r="J76" s="48"/>
      <c r="K76" s="48"/>
      <c r="L76" s="63"/>
      <c r="M76" s="63"/>
      <c r="N76" s="63"/>
      <c r="O76" s="63"/>
      <c r="P76" s="63"/>
      <c r="Q76" s="77"/>
      <c r="R76" s="77"/>
      <c r="S76" s="77"/>
      <c r="T76" s="77"/>
      <c r="U76" s="77"/>
      <c r="V76" s="63"/>
      <c r="W76" s="94"/>
      <c r="X76" s="94"/>
      <c r="Y76" s="94"/>
      <c r="Z76" s="94"/>
      <c r="AA76" s="94"/>
      <c r="AB76" s="94"/>
      <c r="AC76" s="105" t="str">
        <f>IFERROR(VLOOKUP(Z76,'【参考】数式用'!$A$4:$B$57,2,FALSE),"")</f>
        <v/>
      </c>
      <c r="AD76" s="108"/>
      <c r="AE76" s="113"/>
      <c r="AF76" s="119">
        <f t="shared" si="0"/>
        <v>0</v>
      </c>
      <c r="AG76" s="122" t="str">
        <f>IF(B76="","",IF(AQ76="総合事業","数式を削除して手入力",IFERROR(INDEX('【参考】数式用'!$AD$3:$AF$452,MATCH(Q76&amp;V76,'【参考】数式用'!$AC$3:$AC$452,0),MATCH(VLOOKUP(Z76,'【参考】数式用'!$AG$2:$AH$56,2,FALSE),'【参考】数式用'!$AD$2:$AF$2,0)),10)))</f>
        <v/>
      </c>
      <c r="AP76" s="127" t="str">
        <f>IF($L$16="","",VLOOKUP(Z76,'【参考】数式用'!$A$2:$O$57,14,FALSE))</f>
        <v/>
      </c>
      <c r="AQ76" s="126" t="e">
        <f>VLOOKUP(Z76,'【参考】数式用'!$A$2:$O$57,15,FALSE)</f>
        <v>#N/A</v>
      </c>
    </row>
    <row r="77" spans="1:43" ht="49.9" customHeight="1">
      <c r="A77" s="29">
        <f t="shared" si="1"/>
        <v>38</v>
      </c>
      <c r="B77" s="42"/>
      <c r="C77" s="48"/>
      <c r="D77" s="48"/>
      <c r="E77" s="48"/>
      <c r="F77" s="48"/>
      <c r="G77" s="48"/>
      <c r="H77" s="48"/>
      <c r="I77" s="48"/>
      <c r="J77" s="48"/>
      <c r="K77" s="48"/>
      <c r="L77" s="63"/>
      <c r="M77" s="63"/>
      <c r="N77" s="63"/>
      <c r="O77" s="63"/>
      <c r="P77" s="63"/>
      <c r="Q77" s="77"/>
      <c r="R77" s="77"/>
      <c r="S77" s="77"/>
      <c r="T77" s="77"/>
      <c r="U77" s="77"/>
      <c r="V77" s="63"/>
      <c r="W77" s="94"/>
      <c r="X77" s="94"/>
      <c r="Y77" s="94"/>
      <c r="Z77" s="94"/>
      <c r="AA77" s="94"/>
      <c r="AB77" s="94"/>
      <c r="AC77" s="105" t="str">
        <f>IFERROR(VLOOKUP(Z77,'【参考】数式用'!$A$4:$B$57,2,FALSE),"")</f>
        <v/>
      </c>
      <c r="AD77" s="108"/>
      <c r="AE77" s="113"/>
      <c r="AF77" s="119">
        <f t="shared" si="0"/>
        <v>0</v>
      </c>
      <c r="AG77" s="122" t="str">
        <f>IF(B77="","",IF(AQ77="総合事業","数式を削除して手入力",IFERROR(INDEX('【参考】数式用'!$AD$3:$AF$452,MATCH(Q77&amp;V77,'【参考】数式用'!$AC$3:$AC$452,0),MATCH(VLOOKUP(Z77,'【参考】数式用'!$AG$2:$AH$56,2,FALSE),'【参考】数式用'!$AD$2:$AF$2,0)),10)))</f>
        <v/>
      </c>
      <c r="AP77" s="127" t="str">
        <f>IF($L$16="","",VLOOKUP(Z77,'【参考】数式用'!$A$2:$O$57,14,FALSE))</f>
        <v/>
      </c>
      <c r="AQ77" s="126" t="e">
        <f>VLOOKUP(Z77,'【参考】数式用'!$A$2:$O$57,15,FALSE)</f>
        <v>#N/A</v>
      </c>
    </row>
    <row r="78" spans="1:43" ht="49.9" customHeight="1">
      <c r="A78" s="29">
        <f t="shared" si="1"/>
        <v>39</v>
      </c>
      <c r="B78" s="42"/>
      <c r="C78" s="48"/>
      <c r="D78" s="48"/>
      <c r="E78" s="48"/>
      <c r="F78" s="48"/>
      <c r="G78" s="48"/>
      <c r="H78" s="48"/>
      <c r="I78" s="48"/>
      <c r="J78" s="48"/>
      <c r="K78" s="48"/>
      <c r="L78" s="63"/>
      <c r="M78" s="63"/>
      <c r="N78" s="63"/>
      <c r="O78" s="63"/>
      <c r="P78" s="63"/>
      <c r="Q78" s="77"/>
      <c r="R78" s="77"/>
      <c r="S78" s="77"/>
      <c r="T78" s="77"/>
      <c r="U78" s="77"/>
      <c r="V78" s="63"/>
      <c r="W78" s="94"/>
      <c r="X78" s="94"/>
      <c r="Y78" s="94"/>
      <c r="Z78" s="94"/>
      <c r="AA78" s="94"/>
      <c r="AB78" s="94"/>
      <c r="AC78" s="105" t="str">
        <f>IFERROR(VLOOKUP(Z78,'【参考】数式用'!$A$4:$B$57,2,FALSE),"")</f>
        <v/>
      </c>
      <c r="AD78" s="108"/>
      <c r="AE78" s="113"/>
      <c r="AF78" s="119">
        <f t="shared" si="0"/>
        <v>0</v>
      </c>
      <c r="AG78" s="122" t="str">
        <f>IF(B78="","",IF(AQ78="総合事業","数式を削除して手入力",IFERROR(INDEX('【参考】数式用'!$AD$3:$AF$452,MATCH(Q78&amp;V78,'【参考】数式用'!$AC$3:$AC$452,0),MATCH(VLOOKUP(Z78,'【参考】数式用'!$AG$2:$AH$56,2,FALSE),'【参考】数式用'!$AD$2:$AF$2,0)),10)))</f>
        <v/>
      </c>
      <c r="AP78" s="127" t="str">
        <f>IF($L$16="","",VLOOKUP(Z78,'【参考】数式用'!$A$2:$O$57,14,FALSE))</f>
        <v/>
      </c>
      <c r="AQ78" s="126" t="e">
        <f>VLOOKUP(Z78,'【参考】数式用'!$A$2:$O$57,15,FALSE)</f>
        <v>#N/A</v>
      </c>
    </row>
    <row r="79" spans="1:43" ht="49.9" customHeight="1">
      <c r="A79" s="29">
        <f t="shared" si="1"/>
        <v>40</v>
      </c>
      <c r="B79" s="42"/>
      <c r="C79" s="48"/>
      <c r="D79" s="48"/>
      <c r="E79" s="48"/>
      <c r="F79" s="48"/>
      <c r="G79" s="48"/>
      <c r="H79" s="48"/>
      <c r="I79" s="48"/>
      <c r="J79" s="48"/>
      <c r="K79" s="48"/>
      <c r="L79" s="63"/>
      <c r="M79" s="63"/>
      <c r="N79" s="63"/>
      <c r="O79" s="63"/>
      <c r="P79" s="63"/>
      <c r="Q79" s="77"/>
      <c r="R79" s="77"/>
      <c r="S79" s="77"/>
      <c r="T79" s="77"/>
      <c r="U79" s="77"/>
      <c r="V79" s="63"/>
      <c r="W79" s="94"/>
      <c r="X79" s="94"/>
      <c r="Y79" s="94"/>
      <c r="Z79" s="94"/>
      <c r="AA79" s="94"/>
      <c r="AB79" s="94"/>
      <c r="AC79" s="105" t="str">
        <f>IFERROR(VLOOKUP(Z79,'【参考】数式用'!$A$4:$B$57,2,FALSE),"")</f>
        <v/>
      </c>
      <c r="AD79" s="108"/>
      <c r="AE79" s="113"/>
      <c r="AF79" s="119">
        <f t="shared" si="0"/>
        <v>0</v>
      </c>
      <c r="AG79" s="122" t="str">
        <f>IF(B79="","",IF(AQ79="総合事業","数式を削除して手入力",IFERROR(INDEX('【参考】数式用'!$AD$3:$AF$452,MATCH(Q79&amp;V79,'【参考】数式用'!$AC$3:$AC$452,0),MATCH(VLOOKUP(Z79,'【参考】数式用'!$AG$2:$AH$56,2,FALSE),'【参考】数式用'!$AD$2:$AF$2,0)),10)))</f>
        <v/>
      </c>
      <c r="AP79" s="127" t="str">
        <f>IF($L$16="","",VLOOKUP(Z79,'【参考】数式用'!$A$2:$O$57,14,FALSE))</f>
        <v/>
      </c>
      <c r="AQ79" s="126" t="e">
        <f>VLOOKUP(Z79,'【参考】数式用'!$A$2:$O$57,15,FALSE)</f>
        <v>#N/A</v>
      </c>
    </row>
    <row r="80" spans="1:43" ht="49.9" customHeight="1">
      <c r="A80" s="29">
        <f t="shared" si="1"/>
        <v>41</v>
      </c>
      <c r="B80" s="42"/>
      <c r="C80" s="48"/>
      <c r="D80" s="48"/>
      <c r="E80" s="48"/>
      <c r="F80" s="48"/>
      <c r="G80" s="48"/>
      <c r="H80" s="48"/>
      <c r="I80" s="48"/>
      <c r="J80" s="48"/>
      <c r="K80" s="48"/>
      <c r="L80" s="63"/>
      <c r="M80" s="63"/>
      <c r="N80" s="63"/>
      <c r="O80" s="63"/>
      <c r="P80" s="63"/>
      <c r="Q80" s="77"/>
      <c r="R80" s="77"/>
      <c r="S80" s="77"/>
      <c r="T80" s="77"/>
      <c r="U80" s="77"/>
      <c r="V80" s="63"/>
      <c r="W80" s="94"/>
      <c r="X80" s="94"/>
      <c r="Y80" s="94"/>
      <c r="Z80" s="94"/>
      <c r="AA80" s="94"/>
      <c r="AB80" s="94"/>
      <c r="AC80" s="105" t="str">
        <f>IFERROR(VLOOKUP(Z80,'【参考】数式用'!$A$4:$B$57,2,FALSE),"")</f>
        <v/>
      </c>
      <c r="AD80" s="108"/>
      <c r="AE80" s="113"/>
      <c r="AF80" s="119">
        <f t="shared" si="0"/>
        <v>0</v>
      </c>
      <c r="AG80" s="122" t="str">
        <f>IF(B80="","",IF(AQ80="総合事業","数式を削除して手入力",IFERROR(INDEX('【参考】数式用'!$AD$3:$AF$452,MATCH(Q80&amp;V80,'【参考】数式用'!$AC$3:$AC$452,0),MATCH(VLOOKUP(Z80,'【参考】数式用'!$AG$2:$AH$56,2,FALSE),'【参考】数式用'!$AD$2:$AF$2,0)),10)))</f>
        <v/>
      </c>
      <c r="AP80" s="127" t="str">
        <f>IF($L$16="","",VLOOKUP(Z80,'【参考】数式用'!$A$2:$O$57,14,FALSE))</f>
        <v/>
      </c>
      <c r="AQ80" s="126" t="e">
        <f>VLOOKUP(Z80,'【参考】数式用'!$A$2:$O$57,15,FALSE)</f>
        <v>#N/A</v>
      </c>
    </row>
    <row r="81" spans="1:43" ht="49.9" customHeight="1">
      <c r="A81" s="29">
        <f t="shared" si="1"/>
        <v>42</v>
      </c>
      <c r="B81" s="42"/>
      <c r="C81" s="48"/>
      <c r="D81" s="48"/>
      <c r="E81" s="48"/>
      <c r="F81" s="48"/>
      <c r="G81" s="48"/>
      <c r="H81" s="48"/>
      <c r="I81" s="48"/>
      <c r="J81" s="48"/>
      <c r="K81" s="48"/>
      <c r="L81" s="63"/>
      <c r="M81" s="63"/>
      <c r="N81" s="63"/>
      <c r="O81" s="63"/>
      <c r="P81" s="63"/>
      <c r="Q81" s="77"/>
      <c r="R81" s="77"/>
      <c r="S81" s="77"/>
      <c r="T81" s="77"/>
      <c r="U81" s="77"/>
      <c r="V81" s="63"/>
      <c r="W81" s="94"/>
      <c r="X81" s="94"/>
      <c r="Y81" s="94"/>
      <c r="Z81" s="94"/>
      <c r="AA81" s="94"/>
      <c r="AB81" s="94"/>
      <c r="AC81" s="105" t="str">
        <f>IFERROR(VLOOKUP(Z81,'【参考】数式用'!$A$4:$B$57,2,FALSE),"")</f>
        <v/>
      </c>
      <c r="AD81" s="108"/>
      <c r="AE81" s="113"/>
      <c r="AF81" s="119">
        <f t="shared" si="0"/>
        <v>0</v>
      </c>
      <c r="AG81" s="122" t="str">
        <f>IF(B81="","",IF(AQ81="総合事業","数式を削除して手入力",IFERROR(INDEX('【参考】数式用'!$AD$3:$AF$452,MATCH(Q81&amp;V81,'【参考】数式用'!$AC$3:$AC$452,0),MATCH(VLOOKUP(Z81,'【参考】数式用'!$AG$2:$AH$56,2,FALSE),'【参考】数式用'!$AD$2:$AF$2,0)),10)))</f>
        <v/>
      </c>
      <c r="AP81" s="127" t="str">
        <f>IF($L$16="","",VLOOKUP(Z81,'【参考】数式用'!$A$2:$O$57,14,FALSE))</f>
        <v/>
      </c>
      <c r="AQ81" s="126" t="e">
        <f>VLOOKUP(Z81,'【参考】数式用'!$A$2:$O$57,15,FALSE)</f>
        <v>#N/A</v>
      </c>
    </row>
    <row r="82" spans="1:43" ht="49.9" customHeight="1">
      <c r="A82" s="29">
        <f t="shared" si="1"/>
        <v>43</v>
      </c>
      <c r="B82" s="42"/>
      <c r="C82" s="48"/>
      <c r="D82" s="48"/>
      <c r="E82" s="48"/>
      <c r="F82" s="48"/>
      <c r="G82" s="48"/>
      <c r="H82" s="48"/>
      <c r="I82" s="48"/>
      <c r="J82" s="48"/>
      <c r="K82" s="48"/>
      <c r="L82" s="63"/>
      <c r="M82" s="63"/>
      <c r="N82" s="63"/>
      <c r="O82" s="63"/>
      <c r="P82" s="63"/>
      <c r="Q82" s="77"/>
      <c r="R82" s="77"/>
      <c r="S82" s="77"/>
      <c r="T82" s="77"/>
      <c r="U82" s="77"/>
      <c r="V82" s="63"/>
      <c r="W82" s="94"/>
      <c r="X82" s="94"/>
      <c r="Y82" s="94"/>
      <c r="Z82" s="94"/>
      <c r="AA82" s="94"/>
      <c r="AB82" s="94"/>
      <c r="AC82" s="105" t="str">
        <f>IFERROR(VLOOKUP(Z82,'【参考】数式用'!$A$4:$B$57,2,FALSE),"")</f>
        <v/>
      </c>
      <c r="AD82" s="108"/>
      <c r="AE82" s="113"/>
      <c r="AF82" s="119">
        <f t="shared" si="0"/>
        <v>0</v>
      </c>
      <c r="AG82" s="122" t="str">
        <f>IF(B82="","",IF(AQ82="総合事業","数式を削除して手入力",IFERROR(INDEX('【参考】数式用'!$AD$3:$AF$452,MATCH(Q82&amp;V82,'【参考】数式用'!$AC$3:$AC$452,0),MATCH(VLOOKUP(Z82,'【参考】数式用'!$AG$2:$AH$56,2,FALSE),'【参考】数式用'!$AD$2:$AF$2,0)),10)))</f>
        <v/>
      </c>
      <c r="AP82" s="127" t="str">
        <f>IF($L$16="","",VLOOKUP(Z82,'【参考】数式用'!$A$2:$O$57,14,FALSE))</f>
        <v/>
      </c>
      <c r="AQ82" s="126" t="e">
        <f>VLOOKUP(Z82,'【参考】数式用'!$A$2:$O$57,15,FALSE)</f>
        <v>#N/A</v>
      </c>
    </row>
    <row r="83" spans="1:43" ht="49.9" customHeight="1">
      <c r="A83" s="29">
        <f t="shared" si="1"/>
        <v>44</v>
      </c>
      <c r="B83" s="42"/>
      <c r="C83" s="48"/>
      <c r="D83" s="48"/>
      <c r="E83" s="48"/>
      <c r="F83" s="48"/>
      <c r="G83" s="48"/>
      <c r="H83" s="48"/>
      <c r="I83" s="48"/>
      <c r="J83" s="48"/>
      <c r="K83" s="48"/>
      <c r="L83" s="63"/>
      <c r="M83" s="63"/>
      <c r="N83" s="63"/>
      <c r="O83" s="63"/>
      <c r="P83" s="63"/>
      <c r="Q83" s="77"/>
      <c r="R83" s="77"/>
      <c r="S83" s="77"/>
      <c r="T83" s="77"/>
      <c r="U83" s="77"/>
      <c r="V83" s="63"/>
      <c r="W83" s="94"/>
      <c r="X83" s="94"/>
      <c r="Y83" s="94"/>
      <c r="Z83" s="94"/>
      <c r="AA83" s="94"/>
      <c r="AB83" s="94"/>
      <c r="AC83" s="105" t="str">
        <f>IFERROR(VLOOKUP(Z83,'【参考】数式用'!$A$4:$B$57,2,FALSE),"")</f>
        <v/>
      </c>
      <c r="AD83" s="108"/>
      <c r="AE83" s="113"/>
      <c r="AF83" s="119">
        <f t="shared" si="0"/>
        <v>0</v>
      </c>
      <c r="AG83" s="122" t="str">
        <f>IF(B83="","",IF(AQ83="総合事業","数式を削除して手入力",IFERROR(INDEX('【参考】数式用'!$AD$3:$AF$452,MATCH(Q83&amp;V83,'【参考】数式用'!$AC$3:$AC$452,0),MATCH(VLOOKUP(Z83,'【参考】数式用'!$AG$2:$AH$56,2,FALSE),'【参考】数式用'!$AD$2:$AF$2,0)),10)))</f>
        <v/>
      </c>
      <c r="AP83" s="127" t="str">
        <f>IF($L$16="","",VLOOKUP(Z83,'【参考】数式用'!$A$2:$O$57,14,FALSE))</f>
        <v/>
      </c>
      <c r="AQ83" s="126" t="e">
        <f>VLOOKUP(Z83,'【参考】数式用'!$A$2:$O$57,15,FALSE)</f>
        <v>#N/A</v>
      </c>
    </row>
    <row r="84" spans="1:43" ht="49.9" customHeight="1">
      <c r="A84" s="29">
        <f t="shared" si="1"/>
        <v>45</v>
      </c>
      <c r="B84" s="42"/>
      <c r="C84" s="48"/>
      <c r="D84" s="48"/>
      <c r="E84" s="48"/>
      <c r="F84" s="48"/>
      <c r="G84" s="48"/>
      <c r="H84" s="48"/>
      <c r="I84" s="48"/>
      <c r="J84" s="48"/>
      <c r="K84" s="48"/>
      <c r="L84" s="63"/>
      <c r="M84" s="63"/>
      <c r="N84" s="63"/>
      <c r="O84" s="63"/>
      <c r="P84" s="63"/>
      <c r="Q84" s="77"/>
      <c r="R84" s="77"/>
      <c r="S84" s="77"/>
      <c r="T84" s="77"/>
      <c r="U84" s="77"/>
      <c r="V84" s="63"/>
      <c r="W84" s="94"/>
      <c r="X84" s="94"/>
      <c r="Y84" s="94"/>
      <c r="Z84" s="94"/>
      <c r="AA84" s="94"/>
      <c r="AB84" s="94"/>
      <c r="AC84" s="105" t="str">
        <f>IFERROR(VLOOKUP(Z84,'【参考】数式用'!$A$4:$B$57,2,FALSE),"")</f>
        <v/>
      </c>
      <c r="AD84" s="108"/>
      <c r="AE84" s="113"/>
      <c r="AF84" s="119">
        <f t="shared" si="0"/>
        <v>0</v>
      </c>
      <c r="AG84" s="122" t="str">
        <f>IF(B84="","",IF(AQ84="総合事業","数式を削除して手入力",IFERROR(INDEX('【参考】数式用'!$AD$3:$AF$452,MATCH(Q84&amp;V84,'【参考】数式用'!$AC$3:$AC$452,0),MATCH(VLOOKUP(Z84,'【参考】数式用'!$AG$2:$AH$56,2,FALSE),'【参考】数式用'!$AD$2:$AF$2,0)),10)))</f>
        <v/>
      </c>
      <c r="AP84" s="127" t="str">
        <f>IF($L$16="","",VLOOKUP(Z84,'【参考】数式用'!$A$2:$O$57,14,FALSE))</f>
        <v/>
      </c>
      <c r="AQ84" s="126" t="e">
        <f>VLOOKUP(Z84,'【参考】数式用'!$A$2:$O$57,15,FALSE)</f>
        <v>#N/A</v>
      </c>
    </row>
    <row r="85" spans="1:43" ht="49.9" customHeight="1">
      <c r="A85" s="29">
        <f t="shared" si="1"/>
        <v>46</v>
      </c>
      <c r="B85" s="42"/>
      <c r="C85" s="48"/>
      <c r="D85" s="48"/>
      <c r="E85" s="48"/>
      <c r="F85" s="48"/>
      <c r="G85" s="48"/>
      <c r="H85" s="48"/>
      <c r="I85" s="48"/>
      <c r="J85" s="48"/>
      <c r="K85" s="48"/>
      <c r="L85" s="63"/>
      <c r="M85" s="63"/>
      <c r="N85" s="63"/>
      <c r="O85" s="63"/>
      <c r="P85" s="63"/>
      <c r="Q85" s="77"/>
      <c r="R85" s="77"/>
      <c r="S85" s="77"/>
      <c r="T85" s="77"/>
      <c r="U85" s="77"/>
      <c r="V85" s="63"/>
      <c r="W85" s="94"/>
      <c r="X85" s="94"/>
      <c r="Y85" s="94"/>
      <c r="Z85" s="94"/>
      <c r="AA85" s="94"/>
      <c r="AB85" s="94"/>
      <c r="AC85" s="105" t="str">
        <f>IFERROR(VLOOKUP(Z85,'【参考】数式用'!$A$4:$B$57,2,FALSE),"")</f>
        <v/>
      </c>
      <c r="AD85" s="108"/>
      <c r="AE85" s="113"/>
      <c r="AF85" s="119">
        <f t="shared" si="0"/>
        <v>0</v>
      </c>
      <c r="AG85" s="122" t="str">
        <f>IF(B85="","",IF(AQ85="総合事業","数式を削除して手入力",IFERROR(INDEX('【参考】数式用'!$AD$3:$AF$452,MATCH(Q85&amp;V85,'【参考】数式用'!$AC$3:$AC$452,0),MATCH(VLOOKUP(Z85,'【参考】数式用'!$AG$2:$AH$56,2,FALSE),'【参考】数式用'!$AD$2:$AF$2,0)),10)))</f>
        <v/>
      </c>
      <c r="AP85" s="127" t="str">
        <f>IF($L$16="","",VLOOKUP(Z85,'【参考】数式用'!$A$2:$O$57,14,FALSE))</f>
        <v/>
      </c>
      <c r="AQ85" s="126" t="e">
        <f>VLOOKUP(Z85,'【参考】数式用'!$A$2:$O$57,15,FALSE)</f>
        <v>#N/A</v>
      </c>
    </row>
    <row r="86" spans="1:43" ht="49.9" customHeight="1">
      <c r="A86" s="29">
        <f t="shared" si="1"/>
        <v>47</v>
      </c>
      <c r="B86" s="42"/>
      <c r="C86" s="48"/>
      <c r="D86" s="48"/>
      <c r="E86" s="48"/>
      <c r="F86" s="48"/>
      <c r="G86" s="48"/>
      <c r="H86" s="48"/>
      <c r="I86" s="48"/>
      <c r="J86" s="48"/>
      <c r="K86" s="48"/>
      <c r="L86" s="63"/>
      <c r="M86" s="63"/>
      <c r="N86" s="63"/>
      <c r="O86" s="63"/>
      <c r="P86" s="63"/>
      <c r="Q86" s="77"/>
      <c r="R86" s="77"/>
      <c r="S86" s="77"/>
      <c r="T86" s="77"/>
      <c r="U86" s="77"/>
      <c r="V86" s="63"/>
      <c r="W86" s="94"/>
      <c r="X86" s="94"/>
      <c r="Y86" s="94"/>
      <c r="Z86" s="94"/>
      <c r="AA86" s="94"/>
      <c r="AB86" s="94"/>
      <c r="AC86" s="105" t="str">
        <f>IFERROR(VLOOKUP(Z86,'【参考】数式用'!$A$4:$B$57,2,FALSE),"")</f>
        <v/>
      </c>
      <c r="AD86" s="108"/>
      <c r="AE86" s="113"/>
      <c r="AF86" s="119">
        <f t="shared" si="0"/>
        <v>0</v>
      </c>
      <c r="AG86" s="122" t="str">
        <f>IF(B86="","",IF(AQ86="総合事業","数式を削除して手入力",IFERROR(INDEX('【参考】数式用'!$AD$3:$AF$452,MATCH(Q86&amp;V86,'【参考】数式用'!$AC$3:$AC$452,0),MATCH(VLOOKUP(Z86,'【参考】数式用'!$AG$2:$AH$56,2,FALSE),'【参考】数式用'!$AD$2:$AF$2,0)),10)))</f>
        <v/>
      </c>
      <c r="AP86" s="127" t="str">
        <f>IF($L$16="","",VLOOKUP(Z86,'【参考】数式用'!$A$2:$O$57,14,FALSE))</f>
        <v/>
      </c>
      <c r="AQ86" s="126" t="e">
        <f>VLOOKUP(Z86,'【参考】数式用'!$A$2:$O$57,15,FALSE)</f>
        <v>#N/A</v>
      </c>
    </row>
    <row r="87" spans="1:43" ht="49.9" customHeight="1">
      <c r="A87" s="29">
        <f t="shared" si="1"/>
        <v>48</v>
      </c>
      <c r="B87" s="42"/>
      <c r="C87" s="48"/>
      <c r="D87" s="48"/>
      <c r="E87" s="48"/>
      <c r="F87" s="48"/>
      <c r="G87" s="48"/>
      <c r="H87" s="48"/>
      <c r="I87" s="48"/>
      <c r="J87" s="48"/>
      <c r="K87" s="48"/>
      <c r="L87" s="63"/>
      <c r="M87" s="63"/>
      <c r="N87" s="63"/>
      <c r="O87" s="63"/>
      <c r="P87" s="63"/>
      <c r="Q87" s="77"/>
      <c r="R87" s="77"/>
      <c r="S87" s="77"/>
      <c r="T87" s="77"/>
      <c r="U87" s="77"/>
      <c r="V87" s="63"/>
      <c r="W87" s="94"/>
      <c r="X87" s="94"/>
      <c r="Y87" s="94"/>
      <c r="Z87" s="94"/>
      <c r="AA87" s="94"/>
      <c r="AB87" s="94"/>
      <c r="AC87" s="105" t="str">
        <f>IFERROR(VLOOKUP(Z87,'【参考】数式用'!$A$4:$B$57,2,FALSE),"")</f>
        <v/>
      </c>
      <c r="AD87" s="108"/>
      <c r="AE87" s="113"/>
      <c r="AF87" s="119">
        <f t="shared" si="0"/>
        <v>0</v>
      </c>
      <c r="AG87" s="122" t="str">
        <f>IF(B87="","",IF(AQ87="総合事業","数式を削除して手入力",IFERROR(INDEX('【参考】数式用'!$AD$3:$AF$452,MATCH(Q87&amp;V87,'【参考】数式用'!$AC$3:$AC$452,0),MATCH(VLOOKUP(Z87,'【参考】数式用'!$AG$2:$AH$56,2,FALSE),'【参考】数式用'!$AD$2:$AF$2,0)),10)))</f>
        <v/>
      </c>
      <c r="AP87" s="127" t="str">
        <f>IF($L$16="","",VLOOKUP(Z87,'【参考】数式用'!$A$2:$O$57,14,FALSE))</f>
        <v/>
      </c>
      <c r="AQ87" s="126" t="e">
        <f>VLOOKUP(Z87,'【参考】数式用'!$A$2:$O$57,15,FALSE)</f>
        <v>#N/A</v>
      </c>
    </row>
    <row r="88" spans="1:43" ht="49.9" customHeight="1">
      <c r="A88" s="29">
        <f t="shared" si="1"/>
        <v>49</v>
      </c>
      <c r="B88" s="42"/>
      <c r="C88" s="48"/>
      <c r="D88" s="48"/>
      <c r="E88" s="48"/>
      <c r="F88" s="48"/>
      <c r="G88" s="48"/>
      <c r="H88" s="48"/>
      <c r="I88" s="48"/>
      <c r="J88" s="48"/>
      <c r="K88" s="48"/>
      <c r="L88" s="63"/>
      <c r="M88" s="63"/>
      <c r="N88" s="63"/>
      <c r="O88" s="63"/>
      <c r="P88" s="63"/>
      <c r="Q88" s="77"/>
      <c r="R88" s="77"/>
      <c r="S88" s="77"/>
      <c r="T88" s="77"/>
      <c r="U88" s="77"/>
      <c r="V88" s="63"/>
      <c r="W88" s="94"/>
      <c r="X88" s="94"/>
      <c r="Y88" s="94"/>
      <c r="Z88" s="94"/>
      <c r="AA88" s="94"/>
      <c r="AB88" s="94"/>
      <c r="AC88" s="105" t="str">
        <f>IFERROR(VLOOKUP(Z88,'【参考】数式用'!$A$4:$B$57,2,FALSE),"")</f>
        <v/>
      </c>
      <c r="AD88" s="108"/>
      <c r="AE88" s="113"/>
      <c r="AF88" s="119">
        <f t="shared" si="0"/>
        <v>0</v>
      </c>
      <c r="AG88" s="122" t="str">
        <f>IF(B88="","",IF(AQ88="総合事業","数式を削除して手入力",IFERROR(INDEX('【参考】数式用'!$AD$3:$AF$452,MATCH(Q88&amp;V88,'【参考】数式用'!$AC$3:$AC$452,0),MATCH(VLOOKUP(Z88,'【参考】数式用'!$AG$2:$AH$56,2,FALSE),'【参考】数式用'!$AD$2:$AF$2,0)),10)))</f>
        <v/>
      </c>
      <c r="AP88" s="127" t="str">
        <f>IF($L$16="","",VLOOKUP(Z88,'【参考】数式用'!$A$2:$O$57,14,FALSE))</f>
        <v/>
      </c>
      <c r="AQ88" s="126" t="e">
        <f>VLOOKUP(Z88,'【参考】数式用'!$A$2:$O$57,15,FALSE)</f>
        <v>#N/A</v>
      </c>
    </row>
    <row r="89" spans="1:43" ht="49.9" customHeight="1">
      <c r="A89" s="29">
        <f t="shared" si="1"/>
        <v>50</v>
      </c>
      <c r="B89" s="42"/>
      <c r="C89" s="48"/>
      <c r="D89" s="48"/>
      <c r="E89" s="48"/>
      <c r="F89" s="48"/>
      <c r="G89" s="48"/>
      <c r="H89" s="48"/>
      <c r="I89" s="48"/>
      <c r="J89" s="48"/>
      <c r="K89" s="48"/>
      <c r="L89" s="63"/>
      <c r="M89" s="63"/>
      <c r="N89" s="63"/>
      <c r="O89" s="63"/>
      <c r="P89" s="63"/>
      <c r="Q89" s="77"/>
      <c r="R89" s="77"/>
      <c r="S89" s="77"/>
      <c r="T89" s="77"/>
      <c r="U89" s="77"/>
      <c r="V89" s="63"/>
      <c r="W89" s="94"/>
      <c r="X89" s="94"/>
      <c r="Y89" s="94"/>
      <c r="Z89" s="94"/>
      <c r="AA89" s="94"/>
      <c r="AB89" s="94"/>
      <c r="AC89" s="105" t="str">
        <f>IFERROR(VLOOKUP(Z89,'【参考】数式用'!$A$4:$B$57,2,FALSE),"")</f>
        <v/>
      </c>
      <c r="AD89" s="108"/>
      <c r="AE89" s="113"/>
      <c r="AF89" s="119">
        <f t="shared" si="0"/>
        <v>0</v>
      </c>
      <c r="AG89" s="122" t="str">
        <f>IF(B89="","",IF(AQ89="総合事業","数式を削除して手入力",IFERROR(INDEX('【参考】数式用'!$AD$3:$AF$452,MATCH(Q89&amp;V89,'【参考】数式用'!$AC$3:$AC$452,0),MATCH(VLOOKUP(Z89,'【参考】数式用'!$AG$2:$AH$56,2,FALSE),'【参考】数式用'!$AD$2:$AF$2,0)),10)))</f>
        <v/>
      </c>
      <c r="AP89" s="127" t="str">
        <f>IF($L$16="","",VLOOKUP(Z89,'【参考】数式用'!$A$2:$O$57,14,FALSE))</f>
        <v/>
      </c>
      <c r="AQ89" s="126" t="e">
        <f>VLOOKUP(Z89,'【参考】数式用'!$A$2:$O$57,15,FALSE)</f>
        <v>#N/A</v>
      </c>
    </row>
    <row r="90" spans="1:43" ht="49.9" customHeight="1">
      <c r="A90" s="29">
        <f t="shared" si="1"/>
        <v>51</v>
      </c>
      <c r="B90" s="42"/>
      <c r="C90" s="48"/>
      <c r="D90" s="48"/>
      <c r="E90" s="48"/>
      <c r="F90" s="48"/>
      <c r="G90" s="48"/>
      <c r="H90" s="48"/>
      <c r="I90" s="48"/>
      <c r="J90" s="48"/>
      <c r="K90" s="48"/>
      <c r="L90" s="63"/>
      <c r="M90" s="63"/>
      <c r="N90" s="63"/>
      <c r="O90" s="63"/>
      <c r="P90" s="63"/>
      <c r="Q90" s="77"/>
      <c r="R90" s="77"/>
      <c r="S90" s="77"/>
      <c r="T90" s="77"/>
      <c r="U90" s="77"/>
      <c r="V90" s="63"/>
      <c r="W90" s="94"/>
      <c r="X90" s="94"/>
      <c r="Y90" s="94"/>
      <c r="Z90" s="94"/>
      <c r="AA90" s="94"/>
      <c r="AB90" s="94"/>
      <c r="AC90" s="105" t="str">
        <f>IFERROR(VLOOKUP(Z90,'【参考】数式用'!$A$4:$B$57,2,FALSE),"")</f>
        <v/>
      </c>
      <c r="AD90" s="108"/>
      <c r="AE90" s="113"/>
      <c r="AF90" s="119">
        <f t="shared" si="0"/>
        <v>0</v>
      </c>
      <c r="AG90" s="122" t="str">
        <f>IF(B90="","",IF(AQ90="総合事業","数式を削除して手入力",IFERROR(INDEX('【参考】数式用'!$AD$3:$AF$452,MATCH(Q90&amp;V90,'【参考】数式用'!$AC$3:$AC$452,0),MATCH(VLOOKUP(Z90,'【参考】数式用'!$AG$2:$AH$56,2,FALSE),'【参考】数式用'!$AD$2:$AF$2,0)),10)))</f>
        <v/>
      </c>
      <c r="AP90" s="127" t="str">
        <f>IF($L$16="","",VLOOKUP(Z90,'【参考】数式用'!$A$2:$O$57,14,FALSE))</f>
        <v/>
      </c>
      <c r="AQ90" s="126" t="e">
        <f>VLOOKUP(Z90,'【参考】数式用'!$A$2:$O$57,15,FALSE)</f>
        <v>#N/A</v>
      </c>
    </row>
    <row r="91" spans="1:43" ht="49.9" customHeight="1">
      <c r="A91" s="29">
        <f t="shared" si="1"/>
        <v>52</v>
      </c>
      <c r="B91" s="42"/>
      <c r="C91" s="48"/>
      <c r="D91" s="48"/>
      <c r="E91" s="48"/>
      <c r="F91" s="48"/>
      <c r="G91" s="48"/>
      <c r="H91" s="48"/>
      <c r="I91" s="48"/>
      <c r="J91" s="48"/>
      <c r="K91" s="48"/>
      <c r="L91" s="63"/>
      <c r="M91" s="63"/>
      <c r="N91" s="63"/>
      <c r="O91" s="63"/>
      <c r="P91" s="63"/>
      <c r="Q91" s="77"/>
      <c r="R91" s="77"/>
      <c r="S91" s="77"/>
      <c r="T91" s="77"/>
      <c r="U91" s="77"/>
      <c r="V91" s="63"/>
      <c r="W91" s="94"/>
      <c r="X91" s="94"/>
      <c r="Y91" s="94"/>
      <c r="Z91" s="94"/>
      <c r="AA91" s="94"/>
      <c r="AB91" s="94"/>
      <c r="AC91" s="105" t="str">
        <f>IFERROR(VLOOKUP(Z91,'【参考】数式用'!$A$4:$B$57,2,FALSE),"")</f>
        <v/>
      </c>
      <c r="AD91" s="108"/>
      <c r="AE91" s="113"/>
      <c r="AF91" s="119">
        <f t="shared" si="0"/>
        <v>0</v>
      </c>
      <c r="AG91" s="122" t="str">
        <f>IF(B91="","",IF(AQ91="総合事業","数式を削除して手入力",IFERROR(INDEX('【参考】数式用'!$AD$3:$AF$452,MATCH(Q91&amp;V91,'【参考】数式用'!$AC$3:$AC$452,0),MATCH(VLOOKUP(Z91,'【参考】数式用'!$AG$2:$AH$56,2,FALSE),'【参考】数式用'!$AD$2:$AF$2,0)),10)))</f>
        <v/>
      </c>
      <c r="AP91" s="127" t="str">
        <f>IF($L$16="","",VLOOKUP(Z91,'【参考】数式用'!$A$2:$O$57,14,FALSE))</f>
        <v/>
      </c>
      <c r="AQ91" s="126" t="e">
        <f>VLOOKUP(Z91,'【参考】数式用'!$A$2:$O$57,15,FALSE)</f>
        <v>#N/A</v>
      </c>
    </row>
    <row r="92" spans="1:43" ht="49.9" customHeight="1">
      <c r="A92" s="29">
        <f t="shared" si="1"/>
        <v>53</v>
      </c>
      <c r="B92" s="42"/>
      <c r="C92" s="48"/>
      <c r="D92" s="48"/>
      <c r="E92" s="48"/>
      <c r="F92" s="48"/>
      <c r="G92" s="48"/>
      <c r="H92" s="48"/>
      <c r="I92" s="48"/>
      <c r="J92" s="48"/>
      <c r="K92" s="48"/>
      <c r="L92" s="63"/>
      <c r="M92" s="63"/>
      <c r="N92" s="63"/>
      <c r="O92" s="63"/>
      <c r="P92" s="63"/>
      <c r="Q92" s="77"/>
      <c r="R92" s="77"/>
      <c r="S92" s="77"/>
      <c r="T92" s="77"/>
      <c r="U92" s="77"/>
      <c r="V92" s="63"/>
      <c r="W92" s="94"/>
      <c r="X92" s="94"/>
      <c r="Y92" s="94"/>
      <c r="Z92" s="94"/>
      <c r="AA92" s="94"/>
      <c r="AB92" s="94"/>
      <c r="AC92" s="105" t="str">
        <f>IFERROR(VLOOKUP(Z92,'【参考】数式用'!$A$4:$B$57,2,FALSE),"")</f>
        <v/>
      </c>
      <c r="AD92" s="108"/>
      <c r="AE92" s="113"/>
      <c r="AF92" s="119">
        <f t="shared" si="0"/>
        <v>0</v>
      </c>
      <c r="AG92" s="122" t="str">
        <f>IF(B92="","",IF(AQ92="総合事業","数式を削除して手入力",IFERROR(INDEX('【参考】数式用'!$AD$3:$AF$452,MATCH(Q92&amp;V92,'【参考】数式用'!$AC$3:$AC$452,0),MATCH(VLOOKUP(Z92,'【参考】数式用'!$AG$2:$AH$56,2,FALSE),'【参考】数式用'!$AD$2:$AF$2,0)),10)))</f>
        <v/>
      </c>
      <c r="AP92" s="127" t="str">
        <f>IF($L$16="","",VLOOKUP(Z92,'【参考】数式用'!$A$2:$O$57,14,FALSE))</f>
        <v/>
      </c>
      <c r="AQ92" s="126" t="e">
        <f>VLOOKUP(Z92,'【参考】数式用'!$A$2:$O$57,15,FALSE)</f>
        <v>#N/A</v>
      </c>
    </row>
    <row r="93" spans="1:43" ht="49.9" customHeight="1">
      <c r="A93" s="29">
        <f t="shared" si="1"/>
        <v>54</v>
      </c>
      <c r="B93" s="42"/>
      <c r="C93" s="48"/>
      <c r="D93" s="48"/>
      <c r="E93" s="48"/>
      <c r="F93" s="48"/>
      <c r="G93" s="48"/>
      <c r="H93" s="48"/>
      <c r="I93" s="48"/>
      <c r="J93" s="48"/>
      <c r="K93" s="48"/>
      <c r="L93" s="63"/>
      <c r="M93" s="63"/>
      <c r="N93" s="63"/>
      <c r="O93" s="63"/>
      <c r="P93" s="63"/>
      <c r="Q93" s="77"/>
      <c r="R93" s="77"/>
      <c r="S93" s="77"/>
      <c r="T93" s="77"/>
      <c r="U93" s="77"/>
      <c r="V93" s="63"/>
      <c r="W93" s="94"/>
      <c r="X93" s="94"/>
      <c r="Y93" s="94"/>
      <c r="Z93" s="94"/>
      <c r="AA93" s="94"/>
      <c r="AB93" s="94"/>
      <c r="AC93" s="105" t="str">
        <f>IFERROR(VLOOKUP(Z93,'【参考】数式用'!$A$4:$B$57,2,FALSE),"")</f>
        <v/>
      </c>
      <c r="AD93" s="108"/>
      <c r="AE93" s="113"/>
      <c r="AF93" s="119">
        <f t="shared" si="0"/>
        <v>0</v>
      </c>
      <c r="AG93" s="122" t="str">
        <f>IF(B93="","",IF(AQ93="総合事業","数式を削除して手入力",IFERROR(INDEX('【参考】数式用'!$AD$3:$AF$452,MATCH(Q93&amp;V93,'【参考】数式用'!$AC$3:$AC$452,0),MATCH(VLOOKUP(Z93,'【参考】数式用'!$AG$2:$AH$56,2,FALSE),'【参考】数式用'!$AD$2:$AF$2,0)),10)))</f>
        <v/>
      </c>
      <c r="AP93" s="127" t="str">
        <f>IF($L$16="","",VLOOKUP(Z93,'【参考】数式用'!$A$2:$O$57,14,FALSE))</f>
        <v/>
      </c>
      <c r="AQ93" s="126" t="e">
        <f>VLOOKUP(Z93,'【参考】数式用'!$A$2:$O$57,15,FALSE)</f>
        <v>#N/A</v>
      </c>
    </row>
    <row r="94" spans="1:43" ht="49.9" customHeight="1">
      <c r="A94" s="29">
        <f t="shared" si="1"/>
        <v>55</v>
      </c>
      <c r="B94" s="42"/>
      <c r="C94" s="48"/>
      <c r="D94" s="48"/>
      <c r="E94" s="48"/>
      <c r="F94" s="48"/>
      <c r="G94" s="48"/>
      <c r="H94" s="48"/>
      <c r="I94" s="48"/>
      <c r="J94" s="48"/>
      <c r="K94" s="48"/>
      <c r="L94" s="63"/>
      <c r="M94" s="63"/>
      <c r="N94" s="63"/>
      <c r="O94" s="63"/>
      <c r="P94" s="63"/>
      <c r="Q94" s="77"/>
      <c r="R94" s="77"/>
      <c r="S94" s="77"/>
      <c r="T94" s="77"/>
      <c r="U94" s="77"/>
      <c r="V94" s="63"/>
      <c r="W94" s="94"/>
      <c r="X94" s="94"/>
      <c r="Y94" s="94"/>
      <c r="Z94" s="94"/>
      <c r="AA94" s="94"/>
      <c r="AB94" s="94"/>
      <c r="AC94" s="105" t="str">
        <f>IFERROR(VLOOKUP(Z94,'【参考】数式用'!$A$4:$B$57,2,FALSE),"")</f>
        <v/>
      </c>
      <c r="AD94" s="108"/>
      <c r="AE94" s="113"/>
      <c r="AF94" s="119">
        <f t="shared" si="0"/>
        <v>0</v>
      </c>
      <c r="AG94" s="122" t="str">
        <f>IF(B94="","",IF(AQ94="総合事業","数式を削除して手入力",IFERROR(INDEX('【参考】数式用'!$AD$3:$AF$452,MATCH(Q94&amp;V94,'【参考】数式用'!$AC$3:$AC$452,0),MATCH(VLOOKUP(Z94,'【参考】数式用'!$AG$2:$AH$56,2,FALSE),'【参考】数式用'!$AD$2:$AF$2,0)),10)))</f>
        <v/>
      </c>
      <c r="AP94" s="127" t="str">
        <f>IF($L$16="","",VLOOKUP(Z94,'【参考】数式用'!$A$2:$O$57,14,FALSE))</f>
        <v/>
      </c>
      <c r="AQ94" s="126" t="e">
        <f>VLOOKUP(Z94,'【参考】数式用'!$A$2:$O$57,15,FALSE)</f>
        <v>#N/A</v>
      </c>
    </row>
    <row r="95" spans="1:43" ht="49.9" customHeight="1">
      <c r="A95" s="29">
        <f t="shared" si="1"/>
        <v>56</v>
      </c>
      <c r="B95" s="42"/>
      <c r="C95" s="48"/>
      <c r="D95" s="48"/>
      <c r="E95" s="48"/>
      <c r="F95" s="48"/>
      <c r="G95" s="48"/>
      <c r="H95" s="48"/>
      <c r="I95" s="48"/>
      <c r="J95" s="48"/>
      <c r="K95" s="48"/>
      <c r="L95" s="63"/>
      <c r="M95" s="63"/>
      <c r="N95" s="63"/>
      <c r="O95" s="63"/>
      <c r="P95" s="63"/>
      <c r="Q95" s="77"/>
      <c r="R95" s="77"/>
      <c r="S95" s="77"/>
      <c r="T95" s="77"/>
      <c r="U95" s="77"/>
      <c r="V95" s="63"/>
      <c r="W95" s="94"/>
      <c r="X95" s="94"/>
      <c r="Y95" s="94"/>
      <c r="Z95" s="94"/>
      <c r="AA95" s="94"/>
      <c r="AB95" s="94"/>
      <c r="AC95" s="105" t="str">
        <f>IFERROR(VLOOKUP(Z95,'【参考】数式用'!$A$4:$B$57,2,FALSE),"")</f>
        <v/>
      </c>
      <c r="AD95" s="108"/>
      <c r="AE95" s="113"/>
      <c r="AF95" s="119">
        <f t="shared" si="0"/>
        <v>0</v>
      </c>
      <c r="AG95" s="122" t="str">
        <f>IF(B95="","",IF(AQ95="総合事業","数式を削除して手入力",IFERROR(INDEX('【参考】数式用'!$AD$3:$AF$452,MATCH(Q95&amp;V95,'【参考】数式用'!$AC$3:$AC$452,0),MATCH(VLOOKUP(Z95,'【参考】数式用'!$AG$2:$AH$56,2,FALSE),'【参考】数式用'!$AD$2:$AF$2,0)),10)))</f>
        <v/>
      </c>
      <c r="AP95" s="127" t="str">
        <f>IF($L$16="","",VLOOKUP(Z95,'【参考】数式用'!$A$2:$O$57,14,FALSE))</f>
        <v/>
      </c>
      <c r="AQ95" s="126" t="e">
        <f>VLOOKUP(Z95,'【参考】数式用'!$A$2:$O$57,15,FALSE)</f>
        <v>#N/A</v>
      </c>
    </row>
    <row r="96" spans="1:43" ht="49.9" customHeight="1">
      <c r="A96" s="29">
        <f t="shared" si="1"/>
        <v>57</v>
      </c>
      <c r="B96" s="42"/>
      <c r="C96" s="48"/>
      <c r="D96" s="48"/>
      <c r="E96" s="48"/>
      <c r="F96" s="48"/>
      <c r="G96" s="48"/>
      <c r="H96" s="48"/>
      <c r="I96" s="48"/>
      <c r="J96" s="48"/>
      <c r="K96" s="48"/>
      <c r="L96" s="63"/>
      <c r="M96" s="63"/>
      <c r="N96" s="63"/>
      <c r="O96" s="63"/>
      <c r="P96" s="63"/>
      <c r="Q96" s="77"/>
      <c r="R96" s="77"/>
      <c r="S96" s="77"/>
      <c r="T96" s="77"/>
      <c r="U96" s="77"/>
      <c r="V96" s="63"/>
      <c r="W96" s="94"/>
      <c r="X96" s="94"/>
      <c r="Y96" s="94"/>
      <c r="Z96" s="94"/>
      <c r="AA96" s="94"/>
      <c r="AB96" s="94"/>
      <c r="AC96" s="105" t="str">
        <f>IFERROR(VLOOKUP(Z96,'【参考】数式用'!$A$4:$B$57,2,FALSE),"")</f>
        <v/>
      </c>
      <c r="AD96" s="108"/>
      <c r="AE96" s="113"/>
      <c r="AF96" s="119">
        <f t="shared" si="0"/>
        <v>0</v>
      </c>
      <c r="AG96" s="122" t="str">
        <f>IF(B96="","",IF(AQ96="総合事業","数式を削除して手入力",IFERROR(INDEX('【参考】数式用'!$AD$3:$AF$452,MATCH(Q96&amp;V96,'【参考】数式用'!$AC$3:$AC$452,0),MATCH(VLOOKUP(Z96,'【参考】数式用'!$AG$2:$AH$56,2,FALSE),'【参考】数式用'!$AD$2:$AF$2,0)),10)))</f>
        <v/>
      </c>
      <c r="AP96" s="127" t="str">
        <f>IF($L$16="","",VLOOKUP(Z96,'【参考】数式用'!$A$2:$O$57,14,FALSE))</f>
        <v/>
      </c>
      <c r="AQ96" s="126" t="e">
        <f>VLOOKUP(Z96,'【参考】数式用'!$A$2:$O$57,15,FALSE)</f>
        <v>#N/A</v>
      </c>
    </row>
    <row r="97" spans="1:43" ht="49.9" customHeight="1">
      <c r="A97" s="29">
        <f t="shared" si="1"/>
        <v>58</v>
      </c>
      <c r="B97" s="42"/>
      <c r="C97" s="48"/>
      <c r="D97" s="48"/>
      <c r="E97" s="48"/>
      <c r="F97" s="48"/>
      <c r="G97" s="48"/>
      <c r="H97" s="48"/>
      <c r="I97" s="48"/>
      <c r="J97" s="48"/>
      <c r="K97" s="48"/>
      <c r="L97" s="63"/>
      <c r="M97" s="63"/>
      <c r="N97" s="63"/>
      <c r="O97" s="63"/>
      <c r="P97" s="63"/>
      <c r="Q97" s="77"/>
      <c r="R97" s="77"/>
      <c r="S97" s="77"/>
      <c r="T97" s="77"/>
      <c r="U97" s="77"/>
      <c r="V97" s="63"/>
      <c r="W97" s="94"/>
      <c r="X97" s="94"/>
      <c r="Y97" s="94"/>
      <c r="Z97" s="94"/>
      <c r="AA97" s="94"/>
      <c r="AB97" s="94"/>
      <c r="AC97" s="105" t="str">
        <f>IFERROR(VLOOKUP(Z97,'【参考】数式用'!$A$4:$B$57,2,FALSE),"")</f>
        <v/>
      </c>
      <c r="AD97" s="108"/>
      <c r="AE97" s="113"/>
      <c r="AF97" s="119">
        <f t="shared" si="0"/>
        <v>0</v>
      </c>
      <c r="AG97" s="122" t="str">
        <f>IF(B97="","",IF(AQ97="総合事業","数式を削除して手入力",IFERROR(INDEX('【参考】数式用'!$AD$3:$AF$452,MATCH(Q97&amp;V97,'【参考】数式用'!$AC$3:$AC$452,0),MATCH(VLOOKUP(Z97,'【参考】数式用'!$AG$2:$AH$56,2,FALSE),'【参考】数式用'!$AD$2:$AF$2,0)),10)))</f>
        <v/>
      </c>
      <c r="AP97" s="127" t="str">
        <f>IF($L$16="","",VLOOKUP(Z97,'【参考】数式用'!$A$2:$O$57,14,FALSE))</f>
        <v/>
      </c>
      <c r="AQ97" s="126" t="e">
        <f>VLOOKUP(Z97,'【参考】数式用'!$A$2:$O$57,15,FALSE)</f>
        <v>#N/A</v>
      </c>
    </row>
    <row r="98" spans="1:43" ht="49.9" customHeight="1">
      <c r="A98" s="29">
        <f t="shared" si="1"/>
        <v>59</v>
      </c>
      <c r="B98" s="42"/>
      <c r="C98" s="48"/>
      <c r="D98" s="48"/>
      <c r="E98" s="48"/>
      <c r="F98" s="48"/>
      <c r="G98" s="48"/>
      <c r="H98" s="48"/>
      <c r="I98" s="48"/>
      <c r="J98" s="48"/>
      <c r="K98" s="48"/>
      <c r="L98" s="63"/>
      <c r="M98" s="63"/>
      <c r="N98" s="63"/>
      <c r="O98" s="63"/>
      <c r="P98" s="63"/>
      <c r="Q98" s="77"/>
      <c r="R98" s="77"/>
      <c r="S98" s="77"/>
      <c r="T98" s="77"/>
      <c r="U98" s="77"/>
      <c r="V98" s="63"/>
      <c r="W98" s="94"/>
      <c r="X98" s="94"/>
      <c r="Y98" s="94"/>
      <c r="Z98" s="94"/>
      <c r="AA98" s="94"/>
      <c r="AB98" s="94"/>
      <c r="AC98" s="105" t="str">
        <f>IFERROR(VLOOKUP(Z98,'【参考】数式用'!$A$4:$B$57,2,FALSE),"")</f>
        <v/>
      </c>
      <c r="AD98" s="108"/>
      <c r="AE98" s="113"/>
      <c r="AF98" s="119">
        <f t="shared" si="0"/>
        <v>0</v>
      </c>
      <c r="AG98" s="122" t="str">
        <f>IF(B98="","",IF(AQ98="総合事業","数式を削除して手入力",IFERROR(INDEX('【参考】数式用'!$AD$3:$AF$452,MATCH(Q98&amp;V98,'【参考】数式用'!$AC$3:$AC$452,0),MATCH(VLOOKUP(Z98,'【参考】数式用'!$AG$2:$AH$56,2,FALSE),'【参考】数式用'!$AD$2:$AF$2,0)),10)))</f>
        <v/>
      </c>
      <c r="AP98" s="127" t="str">
        <f>IF($L$16="","",VLOOKUP(Z98,'【参考】数式用'!$A$2:$O$57,14,FALSE))</f>
        <v/>
      </c>
      <c r="AQ98" s="126" t="e">
        <f>VLOOKUP(Z98,'【参考】数式用'!$A$2:$O$57,15,FALSE)</f>
        <v>#N/A</v>
      </c>
    </row>
    <row r="99" spans="1:43" ht="49.9" customHeight="1">
      <c r="A99" s="29">
        <f t="shared" si="1"/>
        <v>60</v>
      </c>
      <c r="B99" s="42"/>
      <c r="C99" s="48"/>
      <c r="D99" s="48"/>
      <c r="E99" s="48"/>
      <c r="F99" s="48"/>
      <c r="G99" s="48"/>
      <c r="H99" s="48"/>
      <c r="I99" s="48"/>
      <c r="J99" s="48"/>
      <c r="K99" s="48"/>
      <c r="L99" s="63"/>
      <c r="M99" s="63"/>
      <c r="N99" s="63"/>
      <c r="O99" s="63"/>
      <c r="P99" s="63"/>
      <c r="Q99" s="77"/>
      <c r="R99" s="77"/>
      <c r="S99" s="77"/>
      <c r="T99" s="77"/>
      <c r="U99" s="77"/>
      <c r="V99" s="63"/>
      <c r="W99" s="94"/>
      <c r="X99" s="94"/>
      <c r="Y99" s="94"/>
      <c r="Z99" s="94"/>
      <c r="AA99" s="94"/>
      <c r="AB99" s="94"/>
      <c r="AC99" s="105" t="str">
        <f>IFERROR(VLOOKUP(Z99,'【参考】数式用'!$A$4:$B$57,2,FALSE),"")</f>
        <v/>
      </c>
      <c r="AD99" s="108"/>
      <c r="AE99" s="113"/>
      <c r="AF99" s="119">
        <f t="shared" si="0"/>
        <v>0</v>
      </c>
      <c r="AG99" s="122" t="str">
        <f>IF(B99="","",IF(AQ99="総合事業","数式を削除して手入力",IFERROR(INDEX('【参考】数式用'!$AD$3:$AF$452,MATCH(Q99&amp;V99,'【参考】数式用'!$AC$3:$AC$452,0),MATCH(VLOOKUP(Z99,'【参考】数式用'!$AG$2:$AH$56,2,FALSE),'【参考】数式用'!$AD$2:$AF$2,0)),10)))</f>
        <v/>
      </c>
      <c r="AP99" s="127" t="str">
        <f>IF($L$16="","",VLOOKUP(Z99,'【参考】数式用'!$A$2:$O$57,14,FALSE))</f>
        <v/>
      </c>
      <c r="AQ99" s="126" t="e">
        <f>VLOOKUP(Z99,'【参考】数式用'!$A$2:$O$57,15,FALSE)</f>
        <v>#N/A</v>
      </c>
    </row>
    <row r="100" spans="1:43" ht="49.9" customHeight="1">
      <c r="A100" s="29">
        <f t="shared" si="1"/>
        <v>61</v>
      </c>
      <c r="B100" s="42"/>
      <c r="C100" s="48"/>
      <c r="D100" s="48"/>
      <c r="E100" s="48"/>
      <c r="F100" s="48"/>
      <c r="G100" s="48"/>
      <c r="H100" s="48"/>
      <c r="I100" s="48"/>
      <c r="J100" s="48"/>
      <c r="K100" s="48"/>
      <c r="L100" s="63"/>
      <c r="M100" s="63"/>
      <c r="N100" s="63"/>
      <c r="O100" s="63"/>
      <c r="P100" s="63"/>
      <c r="Q100" s="77"/>
      <c r="R100" s="77"/>
      <c r="S100" s="77"/>
      <c r="T100" s="77"/>
      <c r="U100" s="77"/>
      <c r="V100" s="63"/>
      <c r="W100" s="94"/>
      <c r="X100" s="94"/>
      <c r="Y100" s="94"/>
      <c r="Z100" s="94"/>
      <c r="AA100" s="94"/>
      <c r="AB100" s="94"/>
      <c r="AC100" s="105" t="str">
        <f>IFERROR(VLOOKUP(Z100,'【参考】数式用'!$A$4:$B$57,2,FALSE),"")</f>
        <v/>
      </c>
      <c r="AD100" s="108"/>
      <c r="AE100" s="113"/>
      <c r="AF100" s="119">
        <f t="shared" si="0"/>
        <v>0</v>
      </c>
      <c r="AG100" s="122" t="str">
        <f>IF(B100="","",IF(AQ100="総合事業","数式を削除して手入力",IFERROR(INDEX('【参考】数式用'!$AD$3:$AF$452,MATCH(Q100&amp;V100,'【参考】数式用'!$AC$3:$AC$452,0),MATCH(VLOOKUP(Z100,'【参考】数式用'!$AG$2:$AH$56,2,FALSE),'【参考】数式用'!$AD$2:$AF$2,0)),10)))</f>
        <v/>
      </c>
      <c r="AP100" s="127" t="str">
        <f>IF($L$16="","",VLOOKUP(Z100,'【参考】数式用'!$A$2:$O$57,14,FALSE))</f>
        <v/>
      </c>
      <c r="AQ100" s="126" t="e">
        <f>VLOOKUP(Z100,'【参考】数式用'!$A$2:$O$57,15,FALSE)</f>
        <v>#N/A</v>
      </c>
    </row>
    <row r="101" spans="1:43" ht="49.9" customHeight="1">
      <c r="A101" s="29">
        <f t="shared" si="1"/>
        <v>62</v>
      </c>
      <c r="B101" s="42"/>
      <c r="C101" s="48"/>
      <c r="D101" s="48"/>
      <c r="E101" s="48"/>
      <c r="F101" s="48"/>
      <c r="G101" s="48"/>
      <c r="H101" s="48"/>
      <c r="I101" s="48"/>
      <c r="J101" s="48"/>
      <c r="K101" s="48"/>
      <c r="L101" s="63"/>
      <c r="M101" s="63"/>
      <c r="N101" s="63"/>
      <c r="O101" s="63"/>
      <c r="P101" s="63"/>
      <c r="Q101" s="77"/>
      <c r="R101" s="77"/>
      <c r="S101" s="77"/>
      <c r="T101" s="77"/>
      <c r="U101" s="77"/>
      <c r="V101" s="63"/>
      <c r="W101" s="94"/>
      <c r="X101" s="94"/>
      <c r="Y101" s="94"/>
      <c r="Z101" s="94"/>
      <c r="AA101" s="94"/>
      <c r="AB101" s="94"/>
      <c r="AC101" s="105" t="str">
        <f>IFERROR(VLOOKUP(Z101,'【参考】数式用'!$A$4:$B$57,2,FALSE),"")</f>
        <v/>
      </c>
      <c r="AD101" s="108"/>
      <c r="AE101" s="113"/>
      <c r="AF101" s="119">
        <f t="shared" si="0"/>
        <v>0</v>
      </c>
      <c r="AG101" s="122" t="str">
        <f>IF(B101="","",IF(AQ101="総合事業","数式を削除して手入力",IFERROR(INDEX('【参考】数式用'!$AD$3:$AF$452,MATCH(Q101&amp;V101,'【参考】数式用'!$AC$3:$AC$452,0),MATCH(VLOOKUP(Z101,'【参考】数式用'!$AG$2:$AH$56,2,FALSE),'【参考】数式用'!$AD$2:$AF$2,0)),10)))</f>
        <v/>
      </c>
      <c r="AP101" s="127" t="str">
        <f>IF($L$16="","",VLOOKUP(Z101,'【参考】数式用'!$A$2:$O$57,14,FALSE))</f>
        <v/>
      </c>
      <c r="AQ101" s="126" t="e">
        <f>VLOOKUP(Z101,'【参考】数式用'!$A$2:$O$57,15,FALSE)</f>
        <v>#N/A</v>
      </c>
    </row>
    <row r="102" spans="1:43" ht="49.9" customHeight="1">
      <c r="A102" s="29">
        <f t="shared" si="1"/>
        <v>63</v>
      </c>
      <c r="B102" s="42"/>
      <c r="C102" s="48"/>
      <c r="D102" s="48"/>
      <c r="E102" s="48"/>
      <c r="F102" s="48"/>
      <c r="G102" s="48"/>
      <c r="H102" s="48"/>
      <c r="I102" s="48"/>
      <c r="J102" s="48"/>
      <c r="K102" s="48"/>
      <c r="L102" s="63"/>
      <c r="M102" s="63"/>
      <c r="N102" s="63"/>
      <c r="O102" s="63"/>
      <c r="P102" s="63"/>
      <c r="Q102" s="77"/>
      <c r="R102" s="77"/>
      <c r="S102" s="77"/>
      <c r="T102" s="77"/>
      <c r="U102" s="77"/>
      <c r="V102" s="63"/>
      <c r="W102" s="94"/>
      <c r="X102" s="94"/>
      <c r="Y102" s="94"/>
      <c r="Z102" s="94"/>
      <c r="AA102" s="94"/>
      <c r="AB102" s="94"/>
      <c r="AC102" s="105" t="str">
        <f>IFERROR(VLOOKUP(Z102,'【参考】数式用'!$A$4:$B$57,2,FALSE),"")</f>
        <v/>
      </c>
      <c r="AD102" s="108"/>
      <c r="AE102" s="113"/>
      <c r="AF102" s="119">
        <f t="shared" si="0"/>
        <v>0</v>
      </c>
      <c r="AG102" s="122" t="str">
        <f>IF(B102="","",IF(AQ102="総合事業","数式を削除して手入力",IFERROR(INDEX('【参考】数式用'!$AD$3:$AF$452,MATCH(Q102&amp;V102,'【参考】数式用'!$AC$3:$AC$452,0),MATCH(VLOOKUP(Z102,'【参考】数式用'!$AG$2:$AH$56,2,FALSE),'【参考】数式用'!$AD$2:$AF$2,0)),10)))</f>
        <v/>
      </c>
      <c r="AP102" s="127" t="str">
        <f>IF($L$16="","",VLOOKUP(Z102,'【参考】数式用'!$A$2:$O$57,14,FALSE))</f>
        <v/>
      </c>
      <c r="AQ102" s="126" t="e">
        <f>VLOOKUP(Z102,'【参考】数式用'!$A$2:$O$57,15,FALSE)</f>
        <v>#N/A</v>
      </c>
    </row>
    <row r="103" spans="1:43" ht="49.9" customHeight="1">
      <c r="A103" s="29">
        <f t="shared" si="1"/>
        <v>64</v>
      </c>
      <c r="B103" s="42"/>
      <c r="C103" s="48"/>
      <c r="D103" s="48"/>
      <c r="E103" s="48"/>
      <c r="F103" s="48"/>
      <c r="G103" s="48"/>
      <c r="H103" s="48"/>
      <c r="I103" s="48"/>
      <c r="J103" s="48"/>
      <c r="K103" s="48"/>
      <c r="L103" s="63"/>
      <c r="M103" s="63"/>
      <c r="N103" s="63"/>
      <c r="O103" s="63"/>
      <c r="P103" s="63"/>
      <c r="Q103" s="77"/>
      <c r="R103" s="77"/>
      <c r="S103" s="77"/>
      <c r="T103" s="77"/>
      <c r="U103" s="77"/>
      <c r="V103" s="63"/>
      <c r="W103" s="94"/>
      <c r="X103" s="94"/>
      <c r="Y103" s="94"/>
      <c r="Z103" s="94"/>
      <c r="AA103" s="94"/>
      <c r="AB103" s="94"/>
      <c r="AC103" s="105" t="str">
        <f>IFERROR(VLOOKUP(Z103,'【参考】数式用'!$A$4:$B$57,2,FALSE),"")</f>
        <v/>
      </c>
      <c r="AD103" s="108"/>
      <c r="AE103" s="113"/>
      <c r="AF103" s="119">
        <f t="shared" si="0"/>
        <v>0</v>
      </c>
      <c r="AG103" s="122" t="str">
        <f>IF(B103="","",IF(AQ103="総合事業","数式を削除して手入力",IFERROR(INDEX('【参考】数式用'!$AD$3:$AF$452,MATCH(Q103&amp;V103,'【参考】数式用'!$AC$3:$AC$452,0),MATCH(VLOOKUP(Z103,'【参考】数式用'!$AG$2:$AH$56,2,FALSE),'【参考】数式用'!$AD$2:$AF$2,0)),10)))</f>
        <v/>
      </c>
      <c r="AP103" s="127" t="str">
        <f>IF($L$16="","",VLOOKUP(Z103,'【参考】数式用'!$A$2:$O$57,14,FALSE))</f>
        <v/>
      </c>
      <c r="AQ103" s="126" t="e">
        <f>VLOOKUP(Z103,'【参考】数式用'!$A$2:$O$57,15,FALSE)</f>
        <v>#N/A</v>
      </c>
    </row>
    <row r="104" spans="1:43" ht="49.9" customHeight="1">
      <c r="A104" s="29">
        <f t="shared" si="1"/>
        <v>65</v>
      </c>
      <c r="B104" s="42"/>
      <c r="C104" s="48"/>
      <c r="D104" s="48"/>
      <c r="E104" s="48"/>
      <c r="F104" s="48"/>
      <c r="G104" s="48"/>
      <c r="H104" s="48"/>
      <c r="I104" s="48"/>
      <c r="J104" s="48"/>
      <c r="K104" s="48"/>
      <c r="L104" s="63"/>
      <c r="M104" s="63"/>
      <c r="N104" s="63"/>
      <c r="O104" s="63"/>
      <c r="P104" s="63"/>
      <c r="Q104" s="77"/>
      <c r="R104" s="77"/>
      <c r="S104" s="77"/>
      <c r="T104" s="77"/>
      <c r="U104" s="77"/>
      <c r="V104" s="63"/>
      <c r="W104" s="94"/>
      <c r="X104" s="94"/>
      <c r="Y104" s="94"/>
      <c r="Z104" s="94"/>
      <c r="AA104" s="94"/>
      <c r="AB104" s="94"/>
      <c r="AC104" s="105" t="str">
        <f>IFERROR(VLOOKUP(Z104,'【参考】数式用'!$A$4:$B$57,2,FALSE),"")</f>
        <v/>
      </c>
      <c r="AD104" s="108"/>
      <c r="AE104" s="113"/>
      <c r="AF104" s="119">
        <f t="shared" ref="AF104:AF167" si="2">AD104-AE104</f>
        <v>0</v>
      </c>
      <c r="AG104" s="122" t="str">
        <f>IF(B104="","",IF(AQ104="総合事業","数式を削除して手入力",IFERROR(INDEX('【参考】数式用'!$AD$3:$AF$452,MATCH(Q104&amp;V104,'【参考】数式用'!$AC$3:$AC$452,0),MATCH(VLOOKUP(Z104,'【参考】数式用'!$AG$2:$AH$56,2,FALSE),'【参考】数式用'!$AD$2:$AF$2,0)),10)))</f>
        <v/>
      </c>
      <c r="AP104" s="127" t="str">
        <f>IF($L$16="","",VLOOKUP(Z104,'【参考】数式用'!$A$2:$O$57,14,FALSE))</f>
        <v/>
      </c>
      <c r="AQ104" s="126" t="e">
        <f>VLOOKUP(Z104,'【参考】数式用'!$A$2:$O$57,15,FALSE)</f>
        <v>#N/A</v>
      </c>
    </row>
    <row r="105" spans="1:43" ht="49.9" customHeight="1">
      <c r="A105" s="29">
        <f t="shared" ref="A105:A168" si="3">A104+1</f>
        <v>66</v>
      </c>
      <c r="B105" s="42"/>
      <c r="C105" s="48"/>
      <c r="D105" s="48"/>
      <c r="E105" s="48"/>
      <c r="F105" s="48"/>
      <c r="G105" s="48"/>
      <c r="H105" s="48"/>
      <c r="I105" s="48"/>
      <c r="J105" s="48"/>
      <c r="K105" s="48"/>
      <c r="L105" s="63"/>
      <c r="M105" s="63"/>
      <c r="N105" s="63"/>
      <c r="O105" s="63"/>
      <c r="P105" s="63"/>
      <c r="Q105" s="77"/>
      <c r="R105" s="77"/>
      <c r="S105" s="77"/>
      <c r="T105" s="77"/>
      <c r="U105" s="77"/>
      <c r="V105" s="63"/>
      <c r="W105" s="94"/>
      <c r="X105" s="94"/>
      <c r="Y105" s="94"/>
      <c r="Z105" s="94"/>
      <c r="AA105" s="94"/>
      <c r="AB105" s="94"/>
      <c r="AC105" s="105" t="str">
        <f>IFERROR(VLOOKUP(Z105,'【参考】数式用'!$A$4:$B$57,2,FALSE),"")</f>
        <v/>
      </c>
      <c r="AD105" s="108"/>
      <c r="AE105" s="113"/>
      <c r="AF105" s="119">
        <f t="shared" si="2"/>
        <v>0</v>
      </c>
      <c r="AG105" s="122" t="str">
        <f>IF(B105="","",IF(AQ105="総合事業","数式を削除して手入力",IFERROR(INDEX('【参考】数式用'!$AD$3:$AF$452,MATCH(Q105&amp;V105,'【参考】数式用'!$AC$3:$AC$452,0),MATCH(VLOOKUP(Z105,'【参考】数式用'!$AG$2:$AH$56,2,FALSE),'【参考】数式用'!$AD$2:$AF$2,0)),10)))</f>
        <v/>
      </c>
      <c r="AP105" s="127" t="str">
        <f>IF($L$16="","",VLOOKUP(Z105,'【参考】数式用'!$A$2:$O$57,14,FALSE))</f>
        <v/>
      </c>
      <c r="AQ105" s="126" t="e">
        <f>VLOOKUP(Z105,'【参考】数式用'!$A$2:$O$57,15,FALSE)</f>
        <v>#N/A</v>
      </c>
    </row>
    <row r="106" spans="1:43" ht="49.9" customHeight="1">
      <c r="A106" s="29">
        <f t="shared" si="3"/>
        <v>67</v>
      </c>
      <c r="B106" s="42"/>
      <c r="C106" s="48"/>
      <c r="D106" s="48"/>
      <c r="E106" s="48"/>
      <c r="F106" s="48"/>
      <c r="G106" s="48"/>
      <c r="H106" s="48"/>
      <c r="I106" s="48"/>
      <c r="J106" s="48"/>
      <c r="K106" s="48"/>
      <c r="L106" s="63"/>
      <c r="M106" s="63"/>
      <c r="N106" s="63"/>
      <c r="O106" s="63"/>
      <c r="P106" s="63"/>
      <c r="Q106" s="77"/>
      <c r="R106" s="77"/>
      <c r="S106" s="77"/>
      <c r="T106" s="77"/>
      <c r="U106" s="77"/>
      <c r="V106" s="63"/>
      <c r="W106" s="94"/>
      <c r="X106" s="94"/>
      <c r="Y106" s="94"/>
      <c r="Z106" s="94"/>
      <c r="AA106" s="94"/>
      <c r="AB106" s="94"/>
      <c r="AC106" s="105" t="str">
        <f>IFERROR(VLOOKUP(Z106,'【参考】数式用'!$A$4:$B$57,2,FALSE),"")</f>
        <v/>
      </c>
      <c r="AD106" s="108"/>
      <c r="AE106" s="113"/>
      <c r="AF106" s="119">
        <f t="shared" si="2"/>
        <v>0</v>
      </c>
      <c r="AG106" s="122" t="str">
        <f>IF(B106="","",IF(AQ106="総合事業","数式を削除して手入力",IFERROR(INDEX('【参考】数式用'!$AD$3:$AF$452,MATCH(Q106&amp;V106,'【参考】数式用'!$AC$3:$AC$452,0),MATCH(VLOOKUP(Z106,'【参考】数式用'!$AG$2:$AH$56,2,FALSE),'【参考】数式用'!$AD$2:$AF$2,0)),10)))</f>
        <v/>
      </c>
      <c r="AP106" s="127" t="str">
        <f>IF($L$16="","",VLOOKUP(Z106,'【参考】数式用'!$A$2:$O$57,14,FALSE))</f>
        <v/>
      </c>
      <c r="AQ106" s="126" t="e">
        <f>VLOOKUP(Z106,'【参考】数式用'!$A$2:$O$57,15,FALSE)</f>
        <v>#N/A</v>
      </c>
    </row>
    <row r="107" spans="1:43" ht="49.9" customHeight="1">
      <c r="A107" s="29">
        <f t="shared" si="3"/>
        <v>68</v>
      </c>
      <c r="B107" s="42"/>
      <c r="C107" s="48"/>
      <c r="D107" s="48"/>
      <c r="E107" s="48"/>
      <c r="F107" s="48"/>
      <c r="G107" s="48"/>
      <c r="H107" s="48"/>
      <c r="I107" s="48"/>
      <c r="J107" s="48"/>
      <c r="K107" s="48"/>
      <c r="L107" s="63"/>
      <c r="M107" s="63"/>
      <c r="N107" s="63"/>
      <c r="O107" s="63"/>
      <c r="P107" s="63"/>
      <c r="Q107" s="77"/>
      <c r="R107" s="77"/>
      <c r="S107" s="77"/>
      <c r="T107" s="77"/>
      <c r="U107" s="77"/>
      <c r="V107" s="63"/>
      <c r="W107" s="94"/>
      <c r="X107" s="94"/>
      <c r="Y107" s="94"/>
      <c r="Z107" s="94"/>
      <c r="AA107" s="94"/>
      <c r="AB107" s="94"/>
      <c r="AC107" s="105" t="str">
        <f>IFERROR(VLOOKUP(Z107,'【参考】数式用'!$A$4:$B$57,2,FALSE),"")</f>
        <v/>
      </c>
      <c r="AD107" s="108"/>
      <c r="AE107" s="113"/>
      <c r="AF107" s="119">
        <f t="shared" si="2"/>
        <v>0</v>
      </c>
      <c r="AG107" s="122" t="str">
        <f>IF(B107="","",IF(AQ107="総合事業","数式を削除して手入力",IFERROR(INDEX('【参考】数式用'!$AD$3:$AF$452,MATCH(Q107&amp;V107,'【参考】数式用'!$AC$3:$AC$452,0),MATCH(VLOOKUP(Z107,'【参考】数式用'!$AG$2:$AH$56,2,FALSE),'【参考】数式用'!$AD$2:$AF$2,0)),10)))</f>
        <v/>
      </c>
      <c r="AP107" s="127" t="str">
        <f>IF($L$16="","",VLOOKUP(Z107,'【参考】数式用'!$A$2:$O$57,14,FALSE))</f>
        <v/>
      </c>
      <c r="AQ107" s="126" t="e">
        <f>VLOOKUP(Z107,'【参考】数式用'!$A$2:$O$57,15,FALSE)</f>
        <v>#N/A</v>
      </c>
    </row>
    <row r="108" spans="1:43" ht="49.9" customHeight="1">
      <c r="A108" s="29">
        <f t="shared" si="3"/>
        <v>69</v>
      </c>
      <c r="B108" s="42"/>
      <c r="C108" s="48"/>
      <c r="D108" s="48"/>
      <c r="E108" s="48"/>
      <c r="F108" s="48"/>
      <c r="G108" s="48"/>
      <c r="H108" s="48"/>
      <c r="I108" s="48"/>
      <c r="J108" s="48"/>
      <c r="K108" s="48"/>
      <c r="L108" s="63"/>
      <c r="M108" s="63"/>
      <c r="N108" s="63"/>
      <c r="O108" s="63"/>
      <c r="P108" s="63"/>
      <c r="Q108" s="77"/>
      <c r="R108" s="77"/>
      <c r="S108" s="77"/>
      <c r="T108" s="77"/>
      <c r="U108" s="77"/>
      <c r="V108" s="63"/>
      <c r="W108" s="94"/>
      <c r="X108" s="94"/>
      <c r="Y108" s="94"/>
      <c r="Z108" s="94"/>
      <c r="AA108" s="94"/>
      <c r="AB108" s="94"/>
      <c r="AC108" s="105" t="str">
        <f>IFERROR(VLOOKUP(Z108,'【参考】数式用'!$A$4:$B$57,2,FALSE),"")</f>
        <v/>
      </c>
      <c r="AD108" s="108"/>
      <c r="AE108" s="113"/>
      <c r="AF108" s="119">
        <f t="shared" si="2"/>
        <v>0</v>
      </c>
      <c r="AG108" s="122" t="str">
        <f>IF(B108="","",IF(AQ108="総合事業","数式を削除して手入力",IFERROR(INDEX('【参考】数式用'!$AD$3:$AF$452,MATCH(Q108&amp;V108,'【参考】数式用'!$AC$3:$AC$452,0),MATCH(VLOOKUP(Z108,'【参考】数式用'!$AG$2:$AH$56,2,FALSE),'【参考】数式用'!$AD$2:$AF$2,0)),10)))</f>
        <v/>
      </c>
      <c r="AP108" s="127" t="str">
        <f>IF($L$16="","",VLOOKUP(Z108,'【参考】数式用'!$A$2:$O$57,14,FALSE))</f>
        <v/>
      </c>
      <c r="AQ108" s="126" t="e">
        <f>VLOOKUP(Z108,'【参考】数式用'!$A$2:$O$57,15,FALSE)</f>
        <v>#N/A</v>
      </c>
    </row>
    <row r="109" spans="1:43" ht="49.9" customHeight="1">
      <c r="A109" s="29">
        <f t="shared" si="3"/>
        <v>70</v>
      </c>
      <c r="B109" s="42"/>
      <c r="C109" s="48"/>
      <c r="D109" s="48"/>
      <c r="E109" s="48"/>
      <c r="F109" s="48"/>
      <c r="G109" s="48"/>
      <c r="H109" s="48"/>
      <c r="I109" s="48"/>
      <c r="J109" s="48"/>
      <c r="K109" s="48"/>
      <c r="L109" s="63"/>
      <c r="M109" s="63"/>
      <c r="N109" s="63"/>
      <c r="O109" s="63"/>
      <c r="P109" s="63"/>
      <c r="Q109" s="77"/>
      <c r="R109" s="77"/>
      <c r="S109" s="77"/>
      <c r="T109" s="77"/>
      <c r="U109" s="77"/>
      <c r="V109" s="63"/>
      <c r="W109" s="94"/>
      <c r="X109" s="94"/>
      <c r="Y109" s="94"/>
      <c r="Z109" s="94"/>
      <c r="AA109" s="94"/>
      <c r="AB109" s="94"/>
      <c r="AC109" s="105" t="str">
        <f>IFERROR(VLOOKUP(Z109,'【参考】数式用'!$A$4:$B$57,2,FALSE),"")</f>
        <v/>
      </c>
      <c r="AD109" s="108"/>
      <c r="AE109" s="113"/>
      <c r="AF109" s="119">
        <f t="shared" si="2"/>
        <v>0</v>
      </c>
      <c r="AG109" s="122" t="str">
        <f>IF(B109="","",IF(AQ109="総合事業","数式を削除して手入力",IFERROR(INDEX('【参考】数式用'!$AD$3:$AF$452,MATCH(Q109&amp;V109,'【参考】数式用'!$AC$3:$AC$452,0),MATCH(VLOOKUP(Z109,'【参考】数式用'!$AG$2:$AH$56,2,FALSE),'【参考】数式用'!$AD$2:$AF$2,0)),10)))</f>
        <v/>
      </c>
      <c r="AP109" s="127" t="str">
        <f>IF($L$16="","",VLOOKUP(Z109,'【参考】数式用'!$A$2:$O$57,14,FALSE))</f>
        <v/>
      </c>
      <c r="AQ109" s="126" t="e">
        <f>VLOOKUP(Z109,'【参考】数式用'!$A$2:$O$57,15,FALSE)</f>
        <v>#N/A</v>
      </c>
    </row>
    <row r="110" spans="1:43" ht="49.9" customHeight="1">
      <c r="A110" s="29">
        <f t="shared" si="3"/>
        <v>71</v>
      </c>
      <c r="B110" s="42"/>
      <c r="C110" s="48"/>
      <c r="D110" s="48"/>
      <c r="E110" s="48"/>
      <c r="F110" s="48"/>
      <c r="G110" s="48"/>
      <c r="H110" s="48"/>
      <c r="I110" s="48"/>
      <c r="J110" s="48"/>
      <c r="K110" s="48"/>
      <c r="L110" s="63"/>
      <c r="M110" s="63"/>
      <c r="N110" s="63"/>
      <c r="O110" s="63"/>
      <c r="P110" s="63"/>
      <c r="Q110" s="77"/>
      <c r="R110" s="77"/>
      <c r="S110" s="77"/>
      <c r="T110" s="77"/>
      <c r="U110" s="77"/>
      <c r="V110" s="63"/>
      <c r="W110" s="94"/>
      <c r="X110" s="94"/>
      <c r="Y110" s="94"/>
      <c r="Z110" s="94"/>
      <c r="AA110" s="94"/>
      <c r="AB110" s="94"/>
      <c r="AC110" s="105" t="str">
        <f>IFERROR(VLOOKUP(Z110,'【参考】数式用'!$A$4:$B$57,2,FALSE),"")</f>
        <v/>
      </c>
      <c r="AD110" s="108"/>
      <c r="AE110" s="113"/>
      <c r="AF110" s="119">
        <f t="shared" si="2"/>
        <v>0</v>
      </c>
      <c r="AG110" s="122" t="str">
        <f>IF(B110="","",IF(AQ110="総合事業","数式を削除して手入力",IFERROR(INDEX('【参考】数式用'!$AD$3:$AF$452,MATCH(Q110&amp;V110,'【参考】数式用'!$AC$3:$AC$452,0),MATCH(VLOOKUP(Z110,'【参考】数式用'!$AG$2:$AH$56,2,FALSE),'【参考】数式用'!$AD$2:$AF$2,0)),10)))</f>
        <v/>
      </c>
      <c r="AP110" s="127" t="str">
        <f>IF($L$16="","",VLOOKUP(Z110,'【参考】数式用'!$A$2:$O$57,14,FALSE))</f>
        <v/>
      </c>
      <c r="AQ110" s="126" t="e">
        <f>VLOOKUP(Z110,'【参考】数式用'!$A$2:$O$57,15,FALSE)</f>
        <v>#N/A</v>
      </c>
    </row>
    <row r="111" spans="1:43" ht="49.9" customHeight="1">
      <c r="A111" s="29">
        <f t="shared" si="3"/>
        <v>72</v>
      </c>
      <c r="B111" s="42"/>
      <c r="C111" s="48"/>
      <c r="D111" s="48"/>
      <c r="E111" s="48"/>
      <c r="F111" s="48"/>
      <c r="G111" s="48"/>
      <c r="H111" s="48"/>
      <c r="I111" s="48"/>
      <c r="J111" s="48"/>
      <c r="K111" s="48"/>
      <c r="L111" s="63"/>
      <c r="M111" s="63"/>
      <c r="N111" s="63"/>
      <c r="O111" s="63"/>
      <c r="P111" s="63"/>
      <c r="Q111" s="77"/>
      <c r="R111" s="77"/>
      <c r="S111" s="77"/>
      <c r="T111" s="77"/>
      <c r="U111" s="77"/>
      <c r="V111" s="63"/>
      <c r="W111" s="94"/>
      <c r="X111" s="94"/>
      <c r="Y111" s="94"/>
      <c r="Z111" s="94"/>
      <c r="AA111" s="94"/>
      <c r="AB111" s="94"/>
      <c r="AC111" s="105" t="str">
        <f>IFERROR(VLOOKUP(Z111,'【参考】数式用'!$A$4:$B$57,2,FALSE),"")</f>
        <v/>
      </c>
      <c r="AD111" s="108"/>
      <c r="AE111" s="113"/>
      <c r="AF111" s="119">
        <f t="shared" si="2"/>
        <v>0</v>
      </c>
      <c r="AG111" s="122" t="str">
        <f>IF(B111="","",IF(AQ111="総合事業","数式を削除して手入力",IFERROR(INDEX('【参考】数式用'!$AD$3:$AF$452,MATCH(Q111&amp;V111,'【参考】数式用'!$AC$3:$AC$452,0),MATCH(VLOOKUP(Z111,'【参考】数式用'!$AG$2:$AH$56,2,FALSE),'【参考】数式用'!$AD$2:$AF$2,0)),10)))</f>
        <v/>
      </c>
      <c r="AP111" s="127" t="str">
        <f>IF($L$16="","",VLOOKUP(Z111,'【参考】数式用'!$A$2:$O$57,14,FALSE))</f>
        <v/>
      </c>
      <c r="AQ111" s="126" t="e">
        <f>VLOOKUP(Z111,'【参考】数式用'!$A$2:$O$57,15,FALSE)</f>
        <v>#N/A</v>
      </c>
    </row>
    <row r="112" spans="1:43" ht="49.9" customHeight="1">
      <c r="A112" s="29">
        <f t="shared" si="3"/>
        <v>73</v>
      </c>
      <c r="B112" s="42"/>
      <c r="C112" s="48"/>
      <c r="D112" s="48"/>
      <c r="E112" s="48"/>
      <c r="F112" s="48"/>
      <c r="G112" s="48"/>
      <c r="H112" s="48"/>
      <c r="I112" s="48"/>
      <c r="J112" s="48"/>
      <c r="K112" s="48"/>
      <c r="L112" s="63"/>
      <c r="M112" s="63"/>
      <c r="N112" s="63"/>
      <c r="O112" s="63"/>
      <c r="P112" s="63"/>
      <c r="Q112" s="77"/>
      <c r="R112" s="77"/>
      <c r="S112" s="77"/>
      <c r="T112" s="77"/>
      <c r="U112" s="77"/>
      <c r="V112" s="63"/>
      <c r="W112" s="94"/>
      <c r="X112" s="94"/>
      <c r="Y112" s="94"/>
      <c r="Z112" s="94"/>
      <c r="AA112" s="94"/>
      <c r="AB112" s="94"/>
      <c r="AC112" s="105" t="str">
        <f>IFERROR(VLOOKUP(Z112,'【参考】数式用'!$A$4:$B$57,2,FALSE),"")</f>
        <v/>
      </c>
      <c r="AD112" s="108"/>
      <c r="AE112" s="113"/>
      <c r="AF112" s="119">
        <f t="shared" si="2"/>
        <v>0</v>
      </c>
      <c r="AG112" s="122" t="str">
        <f>IF(B112="","",IF(AQ112="総合事業","数式を削除して手入力",IFERROR(INDEX('【参考】数式用'!$AD$3:$AF$452,MATCH(Q112&amp;V112,'【参考】数式用'!$AC$3:$AC$452,0),MATCH(VLOOKUP(Z112,'【参考】数式用'!$AG$2:$AH$56,2,FALSE),'【参考】数式用'!$AD$2:$AF$2,0)),10)))</f>
        <v/>
      </c>
      <c r="AP112" s="127" t="str">
        <f>IF($L$16="","",VLOOKUP(Z112,'【参考】数式用'!$A$2:$O$57,14,FALSE))</f>
        <v/>
      </c>
      <c r="AQ112" s="126" t="e">
        <f>VLOOKUP(Z112,'【参考】数式用'!$A$2:$O$57,15,FALSE)</f>
        <v>#N/A</v>
      </c>
    </row>
    <row r="113" spans="1:43" ht="49.9" customHeight="1">
      <c r="A113" s="29">
        <f t="shared" si="3"/>
        <v>74</v>
      </c>
      <c r="B113" s="42"/>
      <c r="C113" s="48"/>
      <c r="D113" s="48"/>
      <c r="E113" s="48"/>
      <c r="F113" s="48"/>
      <c r="G113" s="48"/>
      <c r="H113" s="48"/>
      <c r="I113" s="48"/>
      <c r="J113" s="48"/>
      <c r="K113" s="48"/>
      <c r="L113" s="63"/>
      <c r="M113" s="63"/>
      <c r="N113" s="63"/>
      <c r="O113" s="63"/>
      <c r="P113" s="63"/>
      <c r="Q113" s="77"/>
      <c r="R113" s="77"/>
      <c r="S113" s="77"/>
      <c r="T113" s="77"/>
      <c r="U113" s="77"/>
      <c r="V113" s="63"/>
      <c r="W113" s="94"/>
      <c r="X113" s="94"/>
      <c r="Y113" s="94"/>
      <c r="Z113" s="94"/>
      <c r="AA113" s="94"/>
      <c r="AB113" s="94"/>
      <c r="AC113" s="105" t="str">
        <f>IFERROR(VLOOKUP(Z113,'【参考】数式用'!$A$4:$B$57,2,FALSE),"")</f>
        <v/>
      </c>
      <c r="AD113" s="108"/>
      <c r="AE113" s="113"/>
      <c r="AF113" s="119">
        <f t="shared" si="2"/>
        <v>0</v>
      </c>
      <c r="AG113" s="122" t="str">
        <f>IF(B113="","",IF(AQ113="総合事業","数式を削除して手入力",IFERROR(INDEX('【参考】数式用'!$AD$3:$AF$452,MATCH(Q113&amp;V113,'【参考】数式用'!$AC$3:$AC$452,0),MATCH(VLOOKUP(Z113,'【参考】数式用'!$AG$2:$AH$56,2,FALSE),'【参考】数式用'!$AD$2:$AF$2,0)),10)))</f>
        <v/>
      </c>
      <c r="AP113" s="127" t="str">
        <f>IF($L$16="","",VLOOKUP(Z113,'【参考】数式用'!$A$2:$O$57,14,FALSE))</f>
        <v/>
      </c>
      <c r="AQ113" s="126" t="e">
        <f>VLOOKUP(Z113,'【参考】数式用'!$A$2:$O$57,15,FALSE)</f>
        <v>#N/A</v>
      </c>
    </row>
    <row r="114" spans="1:43" ht="49.9" customHeight="1">
      <c r="A114" s="29">
        <f t="shared" si="3"/>
        <v>75</v>
      </c>
      <c r="B114" s="42"/>
      <c r="C114" s="48"/>
      <c r="D114" s="48"/>
      <c r="E114" s="48"/>
      <c r="F114" s="48"/>
      <c r="G114" s="48"/>
      <c r="H114" s="48"/>
      <c r="I114" s="48"/>
      <c r="J114" s="48"/>
      <c r="K114" s="48"/>
      <c r="L114" s="63"/>
      <c r="M114" s="63"/>
      <c r="N114" s="63"/>
      <c r="O114" s="63"/>
      <c r="P114" s="63"/>
      <c r="Q114" s="77"/>
      <c r="R114" s="77"/>
      <c r="S114" s="77"/>
      <c r="T114" s="77"/>
      <c r="U114" s="77"/>
      <c r="V114" s="63"/>
      <c r="W114" s="94"/>
      <c r="X114" s="94"/>
      <c r="Y114" s="94"/>
      <c r="Z114" s="94"/>
      <c r="AA114" s="94"/>
      <c r="AB114" s="94"/>
      <c r="AC114" s="105" t="str">
        <f>IFERROR(VLOOKUP(Z114,'【参考】数式用'!$A$4:$B$57,2,FALSE),"")</f>
        <v/>
      </c>
      <c r="AD114" s="108"/>
      <c r="AE114" s="113"/>
      <c r="AF114" s="119">
        <f t="shared" si="2"/>
        <v>0</v>
      </c>
      <c r="AG114" s="122" t="str">
        <f>IF(B114="","",IF(AQ114="総合事業","数式を削除して手入力",IFERROR(INDEX('【参考】数式用'!$AD$3:$AF$452,MATCH(Q114&amp;V114,'【参考】数式用'!$AC$3:$AC$452,0),MATCH(VLOOKUP(Z114,'【参考】数式用'!$AG$2:$AH$56,2,FALSE),'【参考】数式用'!$AD$2:$AF$2,0)),10)))</f>
        <v/>
      </c>
      <c r="AP114" s="127" t="str">
        <f>IF($L$16="","",VLOOKUP(Z114,'【参考】数式用'!$A$2:$O$57,14,FALSE))</f>
        <v/>
      </c>
      <c r="AQ114" s="126" t="e">
        <f>VLOOKUP(Z114,'【参考】数式用'!$A$2:$O$57,15,FALSE)</f>
        <v>#N/A</v>
      </c>
    </row>
    <row r="115" spans="1:43" ht="49.9" customHeight="1">
      <c r="A115" s="29">
        <f t="shared" si="3"/>
        <v>76</v>
      </c>
      <c r="B115" s="42"/>
      <c r="C115" s="48"/>
      <c r="D115" s="48"/>
      <c r="E115" s="48"/>
      <c r="F115" s="48"/>
      <c r="G115" s="48"/>
      <c r="H115" s="48"/>
      <c r="I115" s="48"/>
      <c r="J115" s="48"/>
      <c r="K115" s="48"/>
      <c r="L115" s="63"/>
      <c r="M115" s="63"/>
      <c r="N115" s="63"/>
      <c r="O115" s="63"/>
      <c r="P115" s="63"/>
      <c r="Q115" s="77"/>
      <c r="R115" s="77"/>
      <c r="S115" s="77"/>
      <c r="T115" s="77"/>
      <c r="U115" s="77"/>
      <c r="V115" s="63"/>
      <c r="W115" s="94"/>
      <c r="X115" s="94"/>
      <c r="Y115" s="94"/>
      <c r="Z115" s="94"/>
      <c r="AA115" s="94"/>
      <c r="AB115" s="94"/>
      <c r="AC115" s="105" t="str">
        <f>IFERROR(VLOOKUP(Z115,'【参考】数式用'!$A$4:$B$57,2,FALSE),"")</f>
        <v/>
      </c>
      <c r="AD115" s="108"/>
      <c r="AE115" s="113"/>
      <c r="AF115" s="119">
        <f t="shared" si="2"/>
        <v>0</v>
      </c>
      <c r="AG115" s="122" t="str">
        <f>IF(B115="","",IF(AQ115="総合事業","数式を削除して手入力",IFERROR(INDEX('【参考】数式用'!$AD$3:$AF$452,MATCH(Q115&amp;V115,'【参考】数式用'!$AC$3:$AC$452,0),MATCH(VLOOKUP(Z115,'【参考】数式用'!$AG$2:$AH$56,2,FALSE),'【参考】数式用'!$AD$2:$AF$2,0)),10)))</f>
        <v/>
      </c>
      <c r="AP115" s="127" t="str">
        <f>IF($L$16="","",VLOOKUP(Z115,'【参考】数式用'!$A$2:$O$57,14,FALSE))</f>
        <v/>
      </c>
      <c r="AQ115" s="126" t="e">
        <f>VLOOKUP(Z115,'【参考】数式用'!$A$2:$O$57,15,FALSE)</f>
        <v>#N/A</v>
      </c>
    </row>
    <row r="116" spans="1:43" ht="49.9" customHeight="1">
      <c r="A116" s="29">
        <f t="shared" si="3"/>
        <v>77</v>
      </c>
      <c r="B116" s="42"/>
      <c r="C116" s="48"/>
      <c r="D116" s="48"/>
      <c r="E116" s="48"/>
      <c r="F116" s="48"/>
      <c r="G116" s="48"/>
      <c r="H116" s="48"/>
      <c r="I116" s="48"/>
      <c r="J116" s="48"/>
      <c r="K116" s="48"/>
      <c r="L116" s="63"/>
      <c r="M116" s="63"/>
      <c r="N116" s="63"/>
      <c r="O116" s="63"/>
      <c r="P116" s="63"/>
      <c r="Q116" s="77"/>
      <c r="R116" s="77"/>
      <c r="S116" s="77"/>
      <c r="T116" s="77"/>
      <c r="U116" s="77"/>
      <c r="V116" s="63"/>
      <c r="W116" s="94"/>
      <c r="X116" s="94"/>
      <c r="Y116" s="94"/>
      <c r="Z116" s="94"/>
      <c r="AA116" s="94"/>
      <c r="AB116" s="94"/>
      <c r="AC116" s="105" t="str">
        <f>IFERROR(VLOOKUP(Z116,'【参考】数式用'!$A$4:$B$57,2,FALSE),"")</f>
        <v/>
      </c>
      <c r="AD116" s="108"/>
      <c r="AE116" s="113"/>
      <c r="AF116" s="119">
        <f t="shared" si="2"/>
        <v>0</v>
      </c>
      <c r="AG116" s="122" t="str">
        <f>IF(B116="","",IF(AQ116="総合事業","数式を削除して手入力",IFERROR(INDEX('【参考】数式用'!$AD$3:$AF$452,MATCH(Q116&amp;V116,'【参考】数式用'!$AC$3:$AC$452,0),MATCH(VLOOKUP(Z116,'【参考】数式用'!$AG$2:$AH$56,2,FALSE),'【参考】数式用'!$AD$2:$AF$2,0)),10)))</f>
        <v/>
      </c>
      <c r="AP116" s="127" t="str">
        <f>IF($L$16="","",VLOOKUP(Z116,'【参考】数式用'!$A$2:$O$57,14,FALSE))</f>
        <v/>
      </c>
      <c r="AQ116" s="126" t="e">
        <f>VLOOKUP(Z116,'【参考】数式用'!$A$2:$O$57,15,FALSE)</f>
        <v>#N/A</v>
      </c>
    </row>
    <row r="117" spans="1:43" ht="49.9" customHeight="1">
      <c r="A117" s="29">
        <f t="shared" si="3"/>
        <v>78</v>
      </c>
      <c r="B117" s="42"/>
      <c r="C117" s="48"/>
      <c r="D117" s="48"/>
      <c r="E117" s="48"/>
      <c r="F117" s="48"/>
      <c r="G117" s="48"/>
      <c r="H117" s="48"/>
      <c r="I117" s="48"/>
      <c r="J117" s="48"/>
      <c r="K117" s="48"/>
      <c r="L117" s="63"/>
      <c r="M117" s="63"/>
      <c r="N117" s="63"/>
      <c r="O117" s="63"/>
      <c r="P117" s="63"/>
      <c r="Q117" s="77"/>
      <c r="R117" s="77"/>
      <c r="S117" s="77"/>
      <c r="T117" s="77"/>
      <c r="U117" s="77"/>
      <c r="V117" s="63"/>
      <c r="W117" s="94"/>
      <c r="X117" s="94"/>
      <c r="Y117" s="94"/>
      <c r="Z117" s="94"/>
      <c r="AA117" s="94"/>
      <c r="AB117" s="94"/>
      <c r="AC117" s="105" t="str">
        <f>IFERROR(VLOOKUP(Z117,'【参考】数式用'!$A$4:$B$57,2,FALSE),"")</f>
        <v/>
      </c>
      <c r="AD117" s="108"/>
      <c r="AE117" s="113"/>
      <c r="AF117" s="119">
        <f t="shared" si="2"/>
        <v>0</v>
      </c>
      <c r="AG117" s="122" t="str">
        <f>IF(B117="","",IF(AQ117="総合事業","数式を削除して手入力",IFERROR(INDEX('【参考】数式用'!$AD$3:$AF$452,MATCH(Q117&amp;V117,'【参考】数式用'!$AC$3:$AC$452,0),MATCH(VLOOKUP(Z117,'【参考】数式用'!$AG$2:$AH$56,2,FALSE),'【参考】数式用'!$AD$2:$AF$2,0)),10)))</f>
        <v/>
      </c>
      <c r="AP117" s="127" t="str">
        <f>IF($L$16="","",VLOOKUP(Z117,'【参考】数式用'!$A$2:$O$57,14,FALSE))</f>
        <v/>
      </c>
      <c r="AQ117" s="126" t="e">
        <f>VLOOKUP(Z117,'【参考】数式用'!$A$2:$O$57,15,FALSE)</f>
        <v>#N/A</v>
      </c>
    </row>
    <row r="118" spans="1:43" ht="49.9" customHeight="1">
      <c r="A118" s="29">
        <f t="shared" si="3"/>
        <v>79</v>
      </c>
      <c r="B118" s="42"/>
      <c r="C118" s="48"/>
      <c r="D118" s="48"/>
      <c r="E118" s="48"/>
      <c r="F118" s="48"/>
      <c r="G118" s="48"/>
      <c r="H118" s="48"/>
      <c r="I118" s="48"/>
      <c r="J118" s="48"/>
      <c r="K118" s="48"/>
      <c r="L118" s="63"/>
      <c r="M118" s="63"/>
      <c r="N118" s="63"/>
      <c r="O118" s="63"/>
      <c r="P118" s="63"/>
      <c r="Q118" s="77"/>
      <c r="R118" s="77"/>
      <c r="S118" s="77"/>
      <c r="T118" s="77"/>
      <c r="U118" s="77"/>
      <c r="V118" s="63"/>
      <c r="W118" s="94"/>
      <c r="X118" s="94"/>
      <c r="Y118" s="94"/>
      <c r="Z118" s="94"/>
      <c r="AA118" s="94"/>
      <c r="AB118" s="94"/>
      <c r="AC118" s="105" t="str">
        <f>IFERROR(VLOOKUP(Z118,'【参考】数式用'!$A$4:$B$57,2,FALSE),"")</f>
        <v/>
      </c>
      <c r="AD118" s="108"/>
      <c r="AE118" s="113"/>
      <c r="AF118" s="119">
        <f t="shared" si="2"/>
        <v>0</v>
      </c>
      <c r="AG118" s="122" t="str">
        <f>IF(B118="","",IF(AQ118="総合事業","数式を削除して手入力",IFERROR(INDEX('【参考】数式用'!$AD$3:$AF$452,MATCH(Q118&amp;V118,'【参考】数式用'!$AC$3:$AC$452,0),MATCH(VLOOKUP(Z118,'【参考】数式用'!$AG$2:$AH$56,2,FALSE),'【参考】数式用'!$AD$2:$AF$2,0)),10)))</f>
        <v/>
      </c>
      <c r="AP118" s="127" t="str">
        <f>IF($L$16="","",VLOOKUP(Z118,'【参考】数式用'!$A$2:$O$57,14,FALSE))</f>
        <v/>
      </c>
      <c r="AQ118" s="126" t="e">
        <f>VLOOKUP(Z118,'【参考】数式用'!$A$2:$O$57,15,FALSE)</f>
        <v>#N/A</v>
      </c>
    </row>
    <row r="119" spans="1:43" ht="49.9" customHeight="1">
      <c r="A119" s="29">
        <f t="shared" si="3"/>
        <v>80</v>
      </c>
      <c r="B119" s="42"/>
      <c r="C119" s="48"/>
      <c r="D119" s="48"/>
      <c r="E119" s="48"/>
      <c r="F119" s="48"/>
      <c r="G119" s="48"/>
      <c r="H119" s="48"/>
      <c r="I119" s="48"/>
      <c r="J119" s="48"/>
      <c r="K119" s="48"/>
      <c r="L119" s="63"/>
      <c r="M119" s="63"/>
      <c r="N119" s="63"/>
      <c r="O119" s="63"/>
      <c r="P119" s="63"/>
      <c r="Q119" s="77"/>
      <c r="R119" s="77"/>
      <c r="S119" s="77"/>
      <c r="T119" s="77"/>
      <c r="U119" s="77"/>
      <c r="V119" s="63"/>
      <c r="W119" s="94"/>
      <c r="X119" s="94"/>
      <c r="Y119" s="94"/>
      <c r="Z119" s="94"/>
      <c r="AA119" s="94"/>
      <c r="AB119" s="94"/>
      <c r="AC119" s="105" t="str">
        <f>IFERROR(VLOOKUP(Z119,'【参考】数式用'!$A$4:$B$57,2,FALSE),"")</f>
        <v/>
      </c>
      <c r="AD119" s="108"/>
      <c r="AE119" s="113"/>
      <c r="AF119" s="119">
        <f t="shared" si="2"/>
        <v>0</v>
      </c>
      <c r="AG119" s="122" t="str">
        <f>IF(B119="","",IF(AQ119="総合事業","数式を削除して手入力",IFERROR(INDEX('【参考】数式用'!$AD$3:$AF$452,MATCH(Q119&amp;V119,'【参考】数式用'!$AC$3:$AC$452,0),MATCH(VLOOKUP(Z119,'【参考】数式用'!$AG$2:$AH$56,2,FALSE),'【参考】数式用'!$AD$2:$AF$2,0)),10)))</f>
        <v/>
      </c>
      <c r="AP119" s="127" t="str">
        <f>IF($L$16="","",VLOOKUP(Z119,'【参考】数式用'!$A$2:$O$57,14,FALSE))</f>
        <v/>
      </c>
      <c r="AQ119" s="126" t="e">
        <f>VLOOKUP(Z119,'【参考】数式用'!$A$2:$O$57,15,FALSE)</f>
        <v>#N/A</v>
      </c>
    </row>
    <row r="120" spans="1:43" ht="49.9" customHeight="1">
      <c r="A120" s="29">
        <f t="shared" si="3"/>
        <v>81</v>
      </c>
      <c r="B120" s="42"/>
      <c r="C120" s="48"/>
      <c r="D120" s="48"/>
      <c r="E120" s="48"/>
      <c r="F120" s="48"/>
      <c r="G120" s="48"/>
      <c r="H120" s="48"/>
      <c r="I120" s="48"/>
      <c r="J120" s="48"/>
      <c r="K120" s="48"/>
      <c r="L120" s="63"/>
      <c r="M120" s="63"/>
      <c r="N120" s="63"/>
      <c r="O120" s="63"/>
      <c r="P120" s="63"/>
      <c r="Q120" s="77"/>
      <c r="R120" s="77"/>
      <c r="S120" s="77"/>
      <c r="T120" s="77"/>
      <c r="U120" s="77"/>
      <c r="V120" s="63"/>
      <c r="W120" s="94"/>
      <c r="X120" s="94"/>
      <c r="Y120" s="94"/>
      <c r="Z120" s="94"/>
      <c r="AA120" s="94"/>
      <c r="AB120" s="94"/>
      <c r="AC120" s="105" t="str">
        <f>IFERROR(VLOOKUP(Z120,'【参考】数式用'!$A$4:$B$57,2,FALSE),"")</f>
        <v/>
      </c>
      <c r="AD120" s="108"/>
      <c r="AE120" s="113"/>
      <c r="AF120" s="119">
        <f t="shared" si="2"/>
        <v>0</v>
      </c>
      <c r="AG120" s="122" t="str">
        <f>IF(B120="","",IF(AQ120="総合事業","数式を削除して手入力",IFERROR(INDEX('【参考】数式用'!$AD$3:$AF$452,MATCH(Q120&amp;V120,'【参考】数式用'!$AC$3:$AC$452,0),MATCH(VLOOKUP(Z120,'【参考】数式用'!$AG$2:$AH$56,2,FALSE),'【参考】数式用'!$AD$2:$AF$2,0)),10)))</f>
        <v/>
      </c>
      <c r="AP120" s="127" t="str">
        <f>IF($L$16="","",VLOOKUP(Z120,'【参考】数式用'!$A$2:$O$57,14,FALSE))</f>
        <v/>
      </c>
      <c r="AQ120" s="126" t="e">
        <f>VLOOKUP(Z120,'【参考】数式用'!$A$2:$O$57,15,FALSE)</f>
        <v>#N/A</v>
      </c>
    </row>
    <row r="121" spans="1:43" ht="49.9" customHeight="1">
      <c r="A121" s="29">
        <f t="shared" si="3"/>
        <v>82</v>
      </c>
      <c r="B121" s="42"/>
      <c r="C121" s="48"/>
      <c r="D121" s="48"/>
      <c r="E121" s="48"/>
      <c r="F121" s="48"/>
      <c r="G121" s="48"/>
      <c r="H121" s="48"/>
      <c r="I121" s="48"/>
      <c r="J121" s="48"/>
      <c r="K121" s="48"/>
      <c r="L121" s="63"/>
      <c r="M121" s="63"/>
      <c r="N121" s="63"/>
      <c r="O121" s="63"/>
      <c r="P121" s="63"/>
      <c r="Q121" s="77"/>
      <c r="R121" s="77"/>
      <c r="S121" s="77"/>
      <c r="T121" s="77"/>
      <c r="U121" s="77"/>
      <c r="V121" s="63"/>
      <c r="W121" s="94"/>
      <c r="X121" s="94"/>
      <c r="Y121" s="94"/>
      <c r="Z121" s="94"/>
      <c r="AA121" s="94"/>
      <c r="AB121" s="94"/>
      <c r="AC121" s="105" t="str">
        <f>IFERROR(VLOOKUP(Z121,'【参考】数式用'!$A$4:$B$57,2,FALSE),"")</f>
        <v/>
      </c>
      <c r="AD121" s="108"/>
      <c r="AE121" s="113"/>
      <c r="AF121" s="119">
        <f t="shared" si="2"/>
        <v>0</v>
      </c>
      <c r="AG121" s="122" t="str">
        <f>IF(B121="","",IF(AQ121="総合事業","数式を削除して手入力",IFERROR(INDEX('【参考】数式用'!$AD$3:$AF$452,MATCH(Q121&amp;V121,'【参考】数式用'!$AC$3:$AC$452,0),MATCH(VLOOKUP(Z121,'【参考】数式用'!$AG$2:$AH$56,2,FALSE),'【参考】数式用'!$AD$2:$AF$2,0)),10)))</f>
        <v/>
      </c>
      <c r="AP121" s="127" t="str">
        <f>IF($L$16="","",VLOOKUP(Z121,'【参考】数式用'!$A$2:$O$57,14,FALSE))</f>
        <v/>
      </c>
      <c r="AQ121" s="126" t="e">
        <f>VLOOKUP(Z121,'【参考】数式用'!$A$2:$O$57,15,FALSE)</f>
        <v>#N/A</v>
      </c>
    </row>
    <row r="122" spans="1:43" ht="49.9" customHeight="1">
      <c r="A122" s="29">
        <f t="shared" si="3"/>
        <v>83</v>
      </c>
      <c r="B122" s="42"/>
      <c r="C122" s="48"/>
      <c r="D122" s="48"/>
      <c r="E122" s="48"/>
      <c r="F122" s="48"/>
      <c r="G122" s="48"/>
      <c r="H122" s="48"/>
      <c r="I122" s="48"/>
      <c r="J122" s="48"/>
      <c r="K122" s="48"/>
      <c r="L122" s="63"/>
      <c r="M122" s="63"/>
      <c r="N122" s="63"/>
      <c r="O122" s="63"/>
      <c r="P122" s="63"/>
      <c r="Q122" s="77"/>
      <c r="R122" s="77"/>
      <c r="S122" s="77"/>
      <c r="T122" s="77"/>
      <c r="U122" s="77"/>
      <c r="V122" s="63"/>
      <c r="W122" s="94"/>
      <c r="X122" s="94"/>
      <c r="Y122" s="94"/>
      <c r="Z122" s="94"/>
      <c r="AA122" s="94"/>
      <c r="AB122" s="94"/>
      <c r="AC122" s="105" t="str">
        <f>IFERROR(VLOOKUP(Z122,'【参考】数式用'!$A$4:$B$57,2,FALSE),"")</f>
        <v/>
      </c>
      <c r="AD122" s="108"/>
      <c r="AE122" s="113"/>
      <c r="AF122" s="119">
        <f t="shared" si="2"/>
        <v>0</v>
      </c>
      <c r="AG122" s="122" t="str">
        <f>IF(B122="","",IF(AQ122="総合事業","数式を削除して手入力",IFERROR(INDEX('【参考】数式用'!$AD$3:$AF$452,MATCH(Q122&amp;V122,'【参考】数式用'!$AC$3:$AC$452,0),MATCH(VLOOKUP(Z122,'【参考】数式用'!$AG$2:$AH$56,2,FALSE),'【参考】数式用'!$AD$2:$AF$2,0)),10)))</f>
        <v/>
      </c>
      <c r="AP122" s="127" t="str">
        <f>IF($L$16="","",VLOOKUP(Z122,'【参考】数式用'!$A$2:$O$57,14,FALSE))</f>
        <v/>
      </c>
      <c r="AQ122" s="126" t="e">
        <f>VLOOKUP(Z122,'【参考】数式用'!$A$2:$O$57,15,FALSE)</f>
        <v>#N/A</v>
      </c>
    </row>
    <row r="123" spans="1:43" ht="49.9" customHeight="1">
      <c r="A123" s="29">
        <f t="shared" si="3"/>
        <v>84</v>
      </c>
      <c r="B123" s="42"/>
      <c r="C123" s="48"/>
      <c r="D123" s="48"/>
      <c r="E123" s="48"/>
      <c r="F123" s="48"/>
      <c r="G123" s="48"/>
      <c r="H123" s="48"/>
      <c r="I123" s="48"/>
      <c r="J123" s="48"/>
      <c r="K123" s="48"/>
      <c r="L123" s="63"/>
      <c r="M123" s="63"/>
      <c r="N123" s="63"/>
      <c r="O123" s="63"/>
      <c r="P123" s="63"/>
      <c r="Q123" s="77"/>
      <c r="R123" s="77"/>
      <c r="S123" s="77"/>
      <c r="T123" s="77"/>
      <c r="U123" s="77"/>
      <c r="V123" s="63"/>
      <c r="W123" s="94"/>
      <c r="X123" s="94"/>
      <c r="Y123" s="94"/>
      <c r="Z123" s="94"/>
      <c r="AA123" s="94"/>
      <c r="AB123" s="94"/>
      <c r="AC123" s="105" t="str">
        <f>IFERROR(VLOOKUP(Z123,'【参考】数式用'!$A$4:$B$57,2,FALSE),"")</f>
        <v/>
      </c>
      <c r="AD123" s="108"/>
      <c r="AE123" s="113"/>
      <c r="AF123" s="119">
        <f t="shared" si="2"/>
        <v>0</v>
      </c>
      <c r="AG123" s="122" t="str">
        <f>IF(B123="","",IF(AQ123="総合事業","数式を削除して手入力",IFERROR(INDEX('【参考】数式用'!$AD$3:$AF$452,MATCH(Q123&amp;V123,'【参考】数式用'!$AC$3:$AC$452,0),MATCH(VLOOKUP(Z123,'【参考】数式用'!$AG$2:$AH$56,2,FALSE),'【参考】数式用'!$AD$2:$AF$2,0)),10)))</f>
        <v/>
      </c>
      <c r="AP123" s="127" t="str">
        <f>IF($L$16="","",VLOOKUP(Z123,'【参考】数式用'!$A$2:$O$57,14,FALSE))</f>
        <v/>
      </c>
      <c r="AQ123" s="126" t="e">
        <f>VLOOKUP(Z123,'【参考】数式用'!$A$2:$O$57,15,FALSE)</f>
        <v>#N/A</v>
      </c>
    </row>
    <row r="124" spans="1:43" ht="49.9" customHeight="1">
      <c r="A124" s="29">
        <f t="shared" si="3"/>
        <v>85</v>
      </c>
      <c r="B124" s="42"/>
      <c r="C124" s="48"/>
      <c r="D124" s="48"/>
      <c r="E124" s="48"/>
      <c r="F124" s="48"/>
      <c r="G124" s="48"/>
      <c r="H124" s="48"/>
      <c r="I124" s="48"/>
      <c r="J124" s="48"/>
      <c r="K124" s="48"/>
      <c r="L124" s="63"/>
      <c r="M124" s="63"/>
      <c r="N124" s="63"/>
      <c r="O124" s="63"/>
      <c r="P124" s="63"/>
      <c r="Q124" s="77"/>
      <c r="R124" s="77"/>
      <c r="S124" s="77"/>
      <c r="T124" s="77"/>
      <c r="U124" s="77"/>
      <c r="V124" s="63"/>
      <c r="W124" s="94"/>
      <c r="X124" s="94"/>
      <c r="Y124" s="94"/>
      <c r="Z124" s="94"/>
      <c r="AA124" s="94"/>
      <c r="AB124" s="94"/>
      <c r="AC124" s="105" t="str">
        <f>IFERROR(VLOOKUP(Z124,'【参考】数式用'!$A$4:$B$57,2,FALSE),"")</f>
        <v/>
      </c>
      <c r="AD124" s="108"/>
      <c r="AE124" s="113"/>
      <c r="AF124" s="119">
        <f t="shared" si="2"/>
        <v>0</v>
      </c>
      <c r="AG124" s="122" t="str">
        <f>IF(B124="","",IF(AQ124="総合事業","数式を削除して手入力",IFERROR(INDEX('【参考】数式用'!$AD$3:$AF$452,MATCH(Q124&amp;V124,'【参考】数式用'!$AC$3:$AC$452,0),MATCH(VLOOKUP(Z124,'【参考】数式用'!$AG$2:$AH$56,2,FALSE),'【参考】数式用'!$AD$2:$AF$2,0)),10)))</f>
        <v/>
      </c>
      <c r="AP124" s="127" t="str">
        <f>IF($L$16="","",VLOOKUP(Z124,'【参考】数式用'!$A$2:$O$57,14,FALSE))</f>
        <v/>
      </c>
      <c r="AQ124" s="126" t="e">
        <f>VLOOKUP(Z124,'【参考】数式用'!$A$2:$O$57,15,FALSE)</f>
        <v>#N/A</v>
      </c>
    </row>
    <row r="125" spans="1:43" ht="49.9" customHeight="1">
      <c r="A125" s="29">
        <f t="shared" si="3"/>
        <v>86</v>
      </c>
      <c r="B125" s="42"/>
      <c r="C125" s="48"/>
      <c r="D125" s="48"/>
      <c r="E125" s="48"/>
      <c r="F125" s="48"/>
      <c r="G125" s="48"/>
      <c r="H125" s="48"/>
      <c r="I125" s="48"/>
      <c r="J125" s="48"/>
      <c r="K125" s="48"/>
      <c r="L125" s="63"/>
      <c r="M125" s="63"/>
      <c r="N125" s="63"/>
      <c r="O125" s="63"/>
      <c r="P125" s="63"/>
      <c r="Q125" s="77"/>
      <c r="R125" s="77"/>
      <c r="S125" s="77"/>
      <c r="T125" s="77"/>
      <c r="U125" s="77"/>
      <c r="V125" s="63"/>
      <c r="W125" s="94"/>
      <c r="X125" s="94"/>
      <c r="Y125" s="94"/>
      <c r="Z125" s="94"/>
      <c r="AA125" s="94"/>
      <c r="AB125" s="94"/>
      <c r="AC125" s="105" t="str">
        <f>IFERROR(VLOOKUP(Z125,'【参考】数式用'!$A$4:$B$57,2,FALSE),"")</f>
        <v/>
      </c>
      <c r="AD125" s="108"/>
      <c r="AE125" s="113"/>
      <c r="AF125" s="119">
        <f t="shared" si="2"/>
        <v>0</v>
      </c>
      <c r="AG125" s="122" t="str">
        <f>IF(B125="","",IF(AQ125="総合事業","数式を削除して手入力",IFERROR(INDEX('【参考】数式用'!$AD$3:$AF$452,MATCH(Q125&amp;V125,'【参考】数式用'!$AC$3:$AC$452,0),MATCH(VLOOKUP(Z125,'【参考】数式用'!$AG$2:$AH$56,2,FALSE),'【参考】数式用'!$AD$2:$AF$2,0)),10)))</f>
        <v/>
      </c>
      <c r="AP125" s="127" t="str">
        <f>IF($L$16="","",VLOOKUP(Z125,'【参考】数式用'!$A$2:$O$57,14,FALSE))</f>
        <v/>
      </c>
      <c r="AQ125" s="126" t="e">
        <f>VLOOKUP(Z125,'【参考】数式用'!$A$2:$O$57,15,FALSE)</f>
        <v>#N/A</v>
      </c>
    </row>
    <row r="126" spans="1:43" ht="49.9" customHeight="1">
      <c r="A126" s="29">
        <f t="shared" si="3"/>
        <v>87</v>
      </c>
      <c r="B126" s="42"/>
      <c r="C126" s="48"/>
      <c r="D126" s="48"/>
      <c r="E126" s="48"/>
      <c r="F126" s="48"/>
      <c r="G126" s="48"/>
      <c r="H126" s="48"/>
      <c r="I126" s="48"/>
      <c r="J126" s="48"/>
      <c r="K126" s="48"/>
      <c r="L126" s="63"/>
      <c r="M126" s="63"/>
      <c r="N126" s="63"/>
      <c r="O126" s="63"/>
      <c r="P126" s="63"/>
      <c r="Q126" s="77"/>
      <c r="R126" s="77"/>
      <c r="S126" s="77"/>
      <c r="T126" s="77"/>
      <c r="U126" s="77"/>
      <c r="V126" s="63"/>
      <c r="W126" s="94"/>
      <c r="X126" s="94"/>
      <c r="Y126" s="94"/>
      <c r="Z126" s="94"/>
      <c r="AA126" s="94"/>
      <c r="AB126" s="94"/>
      <c r="AC126" s="105" t="str">
        <f>IFERROR(VLOOKUP(Z126,'【参考】数式用'!$A$4:$B$57,2,FALSE),"")</f>
        <v/>
      </c>
      <c r="AD126" s="108"/>
      <c r="AE126" s="113"/>
      <c r="AF126" s="119">
        <f t="shared" si="2"/>
        <v>0</v>
      </c>
      <c r="AG126" s="122" t="str">
        <f>IF(B126="","",IF(AQ126="総合事業","数式を削除して手入力",IFERROR(INDEX('【参考】数式用'!$AD$3:$AF$452,MATCH(Q126&amp;V126,'【参考】数式用'!$AC$3:$AC$452,0),MATCH(VLOOKUP(Z126,'【参考】数式用'!$AG$2:$AH$56,2,FALSE),'【参考】数式用'!$AD$2:$AF$2,0)),10)))</f>
        <v/>
      </c>
      <c r="AP126" s="127" t="str">
        <f>IF($L$16="","",VLOOKUP(Z126,'【参考】数式用'!$A$2:$O$57,14,FALSE))</f>
        <v/>
      </c>
      <c r="AQ126" s="126" t="e">
        <f>VLOOKUP(Z126,'【参考】数式用'!$A$2:$O$57,15,FALSE)</f>
        <v>#N/A</v>
      </c>
    </row>
    <row r="127" spans="1:43" ht="49.9" customHeight="1">
      <c r="A127" s="29">
        <f t="shared" si="3"/>
        <v>88</v>
      </c>
      <c r="B127" s="42"/>
      <c r="C127" s="48"/>
      <c r="D127" s="48"/>
      <c r="E127" s="48"/>
      <c r="F127" s="48"/>
      <c r="G127" s="48"/>
      <c r="H127" s="48"/>
      <c r="I127" s="48"/>
      <c r="J127" s="48"/>
      <c r="K127" s="48"/>
      <c r="L127" s="63"/>
      <c r="M127" s="63"/>
      <c r="N127" s="63"/>
      <c r="O127" s="63"/>
      <c r="P127" s="63"/>
      <c r="Q127" s="77"/>
      <c r="R127" s="77"/>
      <c r="S127" s="77"/>
      <c r="T127" s="77"/>
      <c r="U127" s="77"/>
      <c r="V127" s="63"/>
      <c r="W127" s="94"/>
      <c r="X127" s="94"/>
      <c r="Y127" s="94"/>
      <c r="Z127" s="94"/>
      <c r="AA127" s="94"/>
      <c r="AB127" s="94"/>
      <c r="AC127" s="105" t="str">
        <f>IFERROR(VLOOKUP(Z127,'【参考】数式用'!$A$4:$B$57,2,FALSE),"")</f>
        <v/>
      </c>
      <c r="AD127" s="108"/>
      <c r="AE127" s="113"/>
      <c r="AF127" s="119">
        <f t="shared" si="2"/>
        <v>0</v>
      </c>
      <c r="AG127" s="122" t="str">
        <f>IF(B127="","",IF(AQ127="総合事業","数式を削除して手入力",IFERROR(INDEX('【参考】数式用'!$AD$3:$AF$452,MATCH(Q127&amp;V127,'【参考】数式用'!$AC$3:$AC$452,0),MATCH(VLOOKUP(Z127,'【参考】数式用'!$AG$2:$AH$56,2,FALSE),'【参考】数式用'!$AD$2:$AF$2,0)),10)))</f>
        <v/>
      </c>
      <c r="AP127" s="127" t="str">
        <f>IF($L$16="","",VLOOKUP(Z127,'【参考】数式用'!$A$2:$O$57,14,FALSE))</f>
        <v/>
      </c>
      <c r="AQ127" s="126" t="e">
        <f>VLOOKUP(Z127,'【参考】数式用'!$A$2:$O$57,15,FALSE)</f>
        <v>#N/A</v>
      </c>
    </row>
    <row r="128" spans="1:43" ht="49.9" customHeight="1">
      <c r="A128" s="29">
        <f t="shared" si="3"/>
        <v>89</v>
      </c>
      <c r="B128" s="42"/>
      <c r="C128" s="48"/>
      <c r="D128" s="48"/>
      <c r="E128" s="48"/>
      <c r="F128" s="48"/>
      <c r="G128" s="48"/>
      <c r="H128" s="48"/>
      <c r="I128" s="48"/>
      <c r="J128" s="48"/>
      <c r="K128" s="48"/>
      <c r="L128" s="63"/>
      <c r="M128" s="63"/>
      <c r="N128" s="63"/>
      <c r="O128" s="63"/>
      <c r="P128" s="63"/>
      <c r="Q128" s="77"/>
      <c r="R128" s="77"/>
      <c r="S128" s="77"/>
      <c r="T128" s="77"/>
      <c r="U128" s="77"/>
      <c r="V128" s="63"/>
      <c r="W128" s="94"/>
      <c r="X128" s="94"/>
      <c r="Y128" s="94"/>
      <c r="Z128" s="94"/>
      <c r="AA128" s="94"/>
      <c r="AB128" s="94"/>
      <c r="AC128" s="105" t="str">
        <f>IFERROR(VLOOKUP(Z128,'【参考】数式用'!$A$4:$B$57,2,FALSE),"")</f>
        <v/>
      </c>
      <c r="AD128" s="108"/>
      <c r="AE128" s="113"/>
      <c r="AF128" s="119">
        <f t="shared" si="2"/>
        <v>0</v>
      </c>
      <c r="AG128" s="122" t="str">
        <f>IF(B128="","",IF(AQ128="総合事業","数式を削除して手入力",IFERROR(INDEX('【参考】数式用'!$AD$3:$AF$452,MATCH(Q128&amp;V128,'【参考】数式用'!$AC$3:$AC$452,0),MATCH(VLOOKUP(Z128,'【参考】数式用'!$AG$2:$AH$56,2,FALSE),'【参考】数式用'!$AD$2:$AF$2,0)),10)))</f>
        <v/>
      </c>
      <c r="AP128" s="127" t="str">
        <f>IF($L$16="","",VLOOKUP(Z128,'【参考】数式用'!$A$2:$O$57,14,FALSE))</f>
        <v/>
      </c>
      <c r="AQ128" s="126" t="e">
        <f>VLOOKUP(Z128,'【参考】数式用'!$A$2:$O$57,15,FALSE)</f>
        <v>#N/A</v>
      </c>
    </row>
    <row r="129" spans="1:43" ht="49.9" customHeight="1">
      <c r="A129" s="29">
        <f t="shared" si="3"/>
        <v>90</v>
      </c>
      <c r="B129" s="42"/>
      <c r="C129" s="48"/>
      <c r="D129" s="48"/>
      <c r="E129" s="48"/>
      <c r="F129" s="48"/>
      <c r="G129" s="48"/>
      <c r="H129" s="48"/>
      <c r="I129" s="48"/>
      <c r="J129" s="48"/>
      <c r="K129" s="48"/>
      <c r="L129" s="63"/>
      <c r="M129" s="63"/>
      <c r="N129" s="63"/>
      <c r="O129" s="63"/>
      <c r="P129" s="63"/>
      <c r="Q129" s="77"/>
      <c r="R129" s="77"/>
      <c r="S129" s="77"/>
      <c r="T129" s="77"/>
      <c r="U129" s="77"/>
      <c r="V129" s="63"/>
      <c r="W129" s="94"/>
      <c r="X129" s="94"/>
      <c r="Y129" s="94"/>
      <c r="Z129" s="94"/>
      <c r="AA129" s="94"/>
      <c r="AB129" s="94"/>
      <c r="AC129" s="105" t="str">
        <f>IFERROR(VLOOKUP(Z129,'【参考】数式用'!$A$4:$B$57,2,FALSE),"")</f>
        <v/>
      </c>
      <c r="AD129" s="108"/>
      <c r="AE129" s="113"/>
      <c r="AF129" s="119">
        <f t="shared" si="2"/>
        <v>0</v>
      </c>
      <c r="AG129" s="122" t="str">
        <f>IF(B129="","",IF(AQ129="総合事業","数式を削除して手入力",IFERROR(INDEX('【参考】数式用'!$AD$3:$AF$452,MATCH(Q129&amp;V129,'【参考】数式用'!$AC$3:$AC$452,0),MATCH(VLOOKUP(Z129,'【参考】数式用'!$AG$2:$AH$56,2,FALSE),'【参考】数式用'!$AD$2:$AF$2,0)),10)))</f>
        <v/>
      </c>
      <c r="AP129" s="127" t="str">
        <f>IF($L$16="","",VLOOKUP(Z129,'【参考】数式用'!$A$2:$O$57,14,FALSE))</f>
        <v/>
      </c>
      <c r="AQ129" s="126" t="e">
        <f>VLOOKUP(Z129,'【参考】数式用'!$A$2:$O$57,15,FALSE)</f>
        <v>#N/A</v>
      </c>
    </row>
    <row r="130" spans="1:43" ht="49.9" customHeight="1">
      <c r="A130" s="29">
        <f t="shared" si="3"/>
        <v>91</v>
      </c>
      <c r="B130" s="42"/>
      <c r="C130" s="48"/>
      <c r="D130" s="48"/>
      <c r="E130" s="48"/>
      <c r="F130" s="48"/>
      <c r="G130" s="48"/>
      <c r="H130" s="48"/>
      <c r="I130" s="48"/>
      <c r="J130" s="48"/>
      <c r="K130" s="48"/>
      <c r="L130" s="63"/>
      <c r="M130" s="63"/>
      <c r="N130" s="63"/>
      <c r="O130" s="63"/>
      <c r="P130" s="63"/>
      <c r="Q130" s="77"/>
      <c r="R130" s="77"/>
      <c r="S130" s="77"/>
      <c r="T130" s="77"/>
      <c r="U130" s="77"/>
      <c r="V130" s="63"/>
      <c r="W130" s="94"/>
      <c r="X130" s="94"/>
      <c r="Y130" s="94"/>
      <c r="Z130" s="94"/>
      <c r="AA130" s="94"/>
      <c r="AB130" s="94"/>
      <c r="AC130" s="105" t="str">
        <f>IFERROR(VLOOKUP(Z130,'【参考】数式用'!$A$4:$B$57,2,FALSE),"")</f>
        <v/>
      </c>
      <c r="AD130" s="108"/>
      <c r="AE130" s="113"/>
      <c r="AF130" s="119">
        <f t="shared" si="2"/>
        <v>0</v>
      </c>
      <c r="AG130" s="122" t="str">
        <f>IF(B130="","",IF(AQ130="総合事業","数式を削除して手入力",IFERROR(INDEX('【参考】数式用'!$AD$3:$AF$452,MATCH(Q130&amp;V130,'【参考】数式用'!$AC$3:$AC$452,0),MATCH(VLOOKUP(Z130,'【参考】数式用'!$AG$2:$AH$56,2,FALSE),'【参考】数式用'!$AD$2:$AF$2,0)),10)))</f>
        <v/>
      </c>
      <c r="AP130" s="127" t="str">
        <f>IF($L$16="","",VLOOKUP(Z130,'【参考】数式用'!$A$2:$O$57,14,FALSE))</f>
        <v/>
      </c>
      <c r="AQ130" s="126" t="e">
        <f>VLOOKUP(Z130,'【参考】数式用'!$A$2:$O$57,15,FALSE)</f>
        <v>#N/A</v>
      </c>
    </row>
    <row r="131" spans="1:43" ht="49.9" customHeight="1">
      <c r="A131" s="29">
        <f t="shared" si="3"/>
        <v>92</v>
      </c>
      <c r="B131" s="42"/>
      <c r="C131" s="48"/>
      <c r="D131" s="48"/>
      <c r="E131" s="48"/>
      <c r="F131" s="48"/>
      <c r="G131" s="48"/>
      <c r="H131" s="48"/>
      <c r="I131" s="48"/>
      <c r="J131" s="48"/>
      <c r="K131" s="48"/>
      <c r="L131" s="63"/>
      <c r="M131" s="63"/>
      <c r="N131" s="63"/>
      <c r="O131" s="63"/>
      <c r="P131" s="63"/>
      <c r="Q131" s="77"/>
      <c r="R131" s="77"/>
      <c r="S131" s="77"/>
      <c r="T131" s="77"/>
      <c r="U131" s="77"/>
      <c r="V131" s="63"/>
      <c r="W131" s="94"/>
      <c r="X131" s="94"/>
      <c r="Y131" s="94"/>
      <c r="Z131" s="94"/>
      <c r="AA131" s="94"/>
      <c r="AB131" s="94"/>
      <c r="AC131" s="105" t="str">
        <f>IFERROR(VLOOKUP(Z131,'【参考】数式用'!$A$4:$B$57,2,FALSE),"")</f>
        <v/>
      </c>
      <c r="AD131" s="108"/>
      <c r="AE131" s="113"/>
      <c r="AF131" s="119">
        <f t="shared" si="2"/>
        <v>0</v>
      </c>
      <c r="AG131" s="122" t="str">
        <f>IF(B131="","",IF(AQ131="総合事業","数式を削除して手入力",IFERROR(INDEX('【参考】数式用'!$AD$3:$AF$452,MATCH(Q131&amp;V131,'【参考】数式用'!$AC$3:$AC$452,0),MATCH(VLOOKUP(Z131,'【参考】数式用'!$AG$2:$AH$56,2,FALSE),'【参考】数式用'!$AD$2:$AF$2,0)),10)))</f>
        <v/>
      </c>
      <c r="AP131" s="127" t="str">
        <f>IF($L$16="","",VLOOKUP(Z131,'【参考】数式用'!$A$2:$O$57,14,FALSE))</f>
        <v/>
      </c>
      <c r="AQ131" s="126" t="e">
        <f>VLOOKUP(Z131,'【参考】数式用'!$A$2:$O$57,15,FALSE)</f>
        <v>#N/A</v>
      </c>
    </row>
    <row r="132" spans="1:43" ht="49.9" customHeight="1">
      <c r="A132" s="29">
        <f t="shared" si="3"/>
        <v>93</v>
      </c>
      <c r="B132" s="42"/>
      <c r="C132" s="48"/>
      <c r="D132" s="48"/>
      <c r="E132" s="48"/>
      <c r="F132" s="48"/>
      <c r="G132" s="48"/>
      <c r="H132" s="48"/>
      <c r="I132" s="48"/>
      <c r="J132" s="48"/>
      <c r="K132" s="48"/>
      <c r="L132" s="63"/>
      <c r="M132" s="63"/>
      <c r="N132" s="63"/>
      <c r="O132" s="63"/>
      <c r="P132" s="63"/>
      <c r="Q132" s="77"/>
      <c r="R132" s="77"/>
      <c r="S132" s="77"/>
      <c r="T132" s="77"/>
      <c r="U132" s="77"/>
      <c r="V132" s="63"/>
      <c r="W132" s="94"/>
      <c r="X132" s="94"/>
      <c r="Y132" s="94"/>
      <c r="Z132" s="94"/>
      <c r="AA132" s="94"/>
      <c r="AB132" s="94"/>
      <c r="AC132" s="105" t="str">
        <f>IFERROR(VLOOKUP(Z132,'【参考】数式用'!$A$4:$B$57,2,FALSE),"")</f>
        <v/>
      </c>
      <c r="AD132" s="108"/>
      <c r="AE132" s="113"/>
      <c r="AF132" s="119">
        <f t="shared" si="2"/>
        <v>0</v>
      </c>
      <c r="AG132" s="122" t="str">
        <f>IF(B132="","",IF(AQ132="総合事業","数式を削除して手入力",IFERROR(INDEX('【参考】数式用'!$AD$3:$AF$452,MATCH(Q132&amp;V132,'【参考】数式用'!$AC$3:$AC$452,0),MATCH(VLOOKUP(Z132,'【参考】数式用'!$AG$2:$AH$56,2,FALSE),'【参考】数式用'!$AD$2:$AF$2,0)),10)))</f>
        <v/>
      </c>
      <c r="AP132" s="127" t="str">
        <f>IF($L$16="","",VLOOKUP(Z132,'【参考】数式用'!$A$2:$O$57,14,FALSE))</f>
        <v/>
      </c>
      <c r="AQ132" s="126" t="e">
        <f>VLOOKUP(Z132,'【参考】数式用'!$A$2:$O$57,15,FALSE)</f>
        <v>#N/A</v>
      </c>
    </row>
    <row r="133" spans="1:43" ht="49.9" customHeight="1">
      <c r="A133" s="29">
        <f t="shared" si="3"/>
        <v>94</v>
      </c>
      <c r="B133" s="42"/>
      <c r="C133" s="48"/>
      <c r="D133" s="48"/>
      <c r="E133" s="48"/>
      <c r="F133" s="48"/>
      <c r="G133" s="48"/>
      <c r="H133" s="48"/>
      <c r="I133" s="48"/>
      <c r="J133" s="48"/>
      <c r="K133" s="48"/>
      <c r="L133" s="63"/>
      <c r="M133" s="63"/>
      <c r="N133" s="63"/>
      <c r="O133" s="63"/>
      <c r="P133" s="63"/>
      <c r="Q133" s="77"/>
      <c r="R133" s="77"/>
      <c r="S133" s="77"/>
      <c r="T133" s="77"/>
      <c r="U133" s="77"/>
      <c r="V133" s="63"/>
      <c r="W133" s="94"/>
      <c r="X133" s="94"/>
      <c r="Y133" s="94"/>
      <c r="Z133" s="94"/>
      <c r="AA133" s="94"/>
      <c r="AB133" s="94"/>
      <c r="AC133" s="105" t="str">
        <f>IFERROR(VLOOKUP(Z133,'【参考】数式用'!$A$4:$B$57,2,FALSE),"")</f>
        <v/>
      </c>
      <c r="AD133" s="108"/>
      <c r="AE133" s="113"/>
      <c r="AF133" s="119">
        <f t="shared" si="2"/>
        <v>0</v>
      </c>
      <c r="AG133" s="122" t="str">
        <f>IF(B133="","",IF(AQ133="総合事業","数式を削除して手入力",IFERROR(INDEX('【参考】数式用'!$AD$3:$AF$452,MATCH(Q133&amp;V133,'【参考】数式用'!$AC$3:$AC$452,0),MATCH(VLOOKUP(Z133,'【参考】数式用'!$AG$2:$AH$56,2,FALSE),'【参考】数式用'!$AD$2:$AF$2,0)),10)))</f>
        <v/>
      </c>
      <c r="AP133" s="127" t="str">
        <f>IF($L$16="","",VLOOKUP(Z133,'【参考】数式用'!$A$2:$O$57,14,FALSE))</f>
        <v/>
      </c>
      <c r="AQ133" s="126" t="e">
        <f>VLOOKUP(Z133,'【参考】数式用'!$A$2:$O$57,15,FALSE)</f>
        <v>#N/A</v>
      </c>
    </row>
    <row r="134" spans="1:43" ht="49.9" customHeight="1">
      <c r="A134" s="29">
        <f t="shared" si="3"/>
        <v>95</v>
      </c>
      <c r="B134" s="42"/>
      <c r="C134" s="48"/>
      <c r="D134" s="48"/>
      <c r="E134" s="48"/>
      <c r="F134" s="48"/>
      <c r="G134" s="48"/>
      <c r="H134" s="48"/>
      <c r="I134" s="48"/>
      <c r="J134" s="48"/>
      <c r="K134" s="48"/>
      <c r="L134" s="63"/>
      <c r="M134" s="63"/>
      <c r="N134" s="63"/>
      <c r="O134" s="63"/>
      <c r="P134" s="63"/>
      <c r="Q134" s="77"/>
      <c r="R134" s="77"/>
      <c r="S134" s="77"/>
      <c r="T134" s="77"/>
      <c r="U134" s="77"/>
      <c r="V134" s="63"/>
      <c r="W134" s="94"/>
      <c r="X134" s="94"/>
      <c r="Y134" s="94"/>
      <c r="Z134" s="94"/>
      <c r="AA134" s="94"/>
      <c r="AB134" s="94"/>
      <c r="AC134" s="105" t="str">
        <f>IFERROR(VLOOKUP(Z134,'【参考】数式用'!$A$4:$B$57,2,FALSE),"")</f>
        <v/>
      </c>
      <c r="AD134" s="108"/>
      <c r="AE134" s="113"/>
      <c r="AF134" s="119">
        <f t="shared" si="2"/>
        <v>0</v>
      </c>
      <c r="AG134" s="122" t="str">
        <f>IF(B134="","",IF(AQ134="総合事業","数式を削除して手入力",IFERROR(INDEX('【参考】数式用'!$AD$3:$AF$452,MATCH(Q134&amp;V134,'【参考】数式用'!$AC$3:$AC$452,0),MATCH(VLOOKUP(Z134,'【参考】数式用'!$AG$2:$AH$56,2,FALSE),'【参考】数式用'!$AD$2:$AF$2,0)),10)))</f>
        <v/>
      </c>
      <c r="AP134" s="127" t="str">
        <f>IF($L$16="","",VLOOKUP(Z134,'【参考】数式用'!$A$2:$O$57,14,FALSE))</f>
        <v/>
      </c>
      <c r="AQ134" s="126" t="e">
        <f>VLOOKUP(Z134,'【参考】数式用'!$A$2:$O$57,15,FALSE)</f>
        <v>#N/A</v>
      </c>
    </row>
    <row r="135" spans="1:43" ht="49.9" customHeight="1">
      <c r="A135" s="29">
        <f t="shared" si="3"/>
        <v>96</v>
      </c>
      <c r="B135" s="42"/>
      <c r="C135" s="48"/>
      <c r="D135" s="48"/>
      <c r="E135" s="48"/>
      <c r="F135" s="48"/>
      <c r="G135" s="48"/>
      <c r="H135" s="48"/>
      <c r="I135" s="48"/>
      <c r="J135" s="48"/>
      <c r="K135" s="48"/>
      <c r="L135" s="63"/>
      <c r="M135" s="63"/>
      <c r="N135" s="63"/>
      <c r="O135" s="63"/>
      <c r="P135" s="63"/>
      <c r="Q135" s="77"/>
      <c r="R135" s="77"/>
      <c r="S135" s="77"/>
      <c r="T135" s="77"/>
      <c r="U135" s="77"/>
      <c r="V135" s="63"/>
      <c r="W135" s="94"/>
      <c r="X135" s="94"/>
      <c r="Y135" s="94"/>
      <c r="Z135" s="94"/>
      <c r="AA135" s="94"/>
      <c r="AB135" s="94"/>
      <c r="AC135" s="105" t="str">
        <f>IFERROR(VLOOKUP(Z135,'【参考】数式用'!$A$4:$B$57,2,FALSE),"")</f>
        <v/>
      </c>
      <c r="AD135" s="108"/>
      <c r="AE135" s="113"/>
      <c r="AF135" s="119">
        <f t="shared" si="2"/>
        <v>0</v>
      </c>
      <c r="AG135" s="122" t="str">
        <f>IF(B135="","",IF(AQ135="総合事業","数式を削除して手入力",IFERROR(INDEX('【参考】数式用'!$AD$3:$AF$452,MATCH(Q135&amp;V135,'【参考】数式用'!$AC$3:$AC$452,0),MATCH(VLOOKUP(Z135,'【参考】数式用'!$AG$2:$AH$56,2,FALSE),'【参考】数式用'!$AD$2:$AF$2,0)),10)))</f>
        <v/>
      </c>
      <c r="AP135" s="127" t="str">
        <f>IF($L$16="","",VLOOKUP(Z135,'【参考】数式用'!$A$2:$O$57,14,FALSE))</f>
        <v/>
      </c>
      <c r="AQ135" s="126" t="e">
        <f>VLOOKUP(Z135,'【参考】数式用'!$A$2:$O$57,15,FALSE)</f>
        <v>#N/A</v>
      </c>
    </row>
    <row r="136" spans="1:43" ht="49.9" customHeight="1">
      <c r="A136" s="29">
        <f t="shared" si="3"/>
        <v>97</v>
      </c>
      <c r="B136" s="42"/>
      <c r="C136" s="48"/>
      <c r="D136" s="48"/>
      <c r="E136" s="48"/>
      <c r="F136" s="48"/>
      <c r="G136" s="48"/>
      <c r="H136" s="48"/>
      <c r="I136" s="48"/>
      <c r="J136" s="48"/>
      <c r="K136" s="48"/>
      <c r="L136" s="63"/>
      <c r="M136" s="63"/>
      <c r="N136" s="63"/>
      <c r="O136" s="63"/>
      <c r="P136" s="63"/>
      <c r="Q136" s="77"/>
      <c r="R136" s="77"/>
      <c r="S136" s="77"/>
      <c r="T136" s="77"/>
      <c r="U136" s="77"/>
      <c r="V136" s="63"/>
      <c r="W136" s="94"/>
      <c r="X136" s="94"/>
      <c r="Y136" s="94"/>
      <c r="Z136" s="94"/>
      <c r="AA136" s="94"/>
      <c r="AB136" s="94"/>
      <c r="AC136" s="105" t="str">
        <f>IFERROR(VLOOKUP(Z136,'【参考】数式用'!$A$4:$B$57,2,FALSE),"")</f>
        <v/>
      </c>
      <c r="AD136" s="108"/>
      <c r="AE136" s="113"/>
      <c r="AF136" s="119">
        <f t="shared" si="2"/>
        <v>0</v>
      </c>
      <c r="AG136" s="122" t="str">
        <f>IF(B136="","",IF(AQ136="総合事業","数式を削除して手入力",IFERROR(INDEX('【参考】数式用'!$AD$3:$AF$452,MATCH(Q136&amp;V136,'【参考】数式用'!$AC$3:$AC$452,0),MATCH(VLOOKUP(Z136,'【参考】数式用'!$AG$2:$AH$56,2,FALSE),'【参考】数式用'!$AD$2:$AF$2,0)),10)))</f>
        <v/>
      </c>
      <c r="AP136" s="127" t="str">
        <f>IF($L$16="","",VLOOKUP(Z136,'【参考】数式用'!$A$2:$O$57,14,FALSE))</f>
        <v/>
      </c>
      <c r="AQ136" s="126" t="e">
        <f>VLOOKUP(Z136,'【参考】数式用'!$A$2:$O$57,15,FALSE)</f>
        <v>#N/A</v>
      </c>
    </row>
    <row r="137" spans="1:43" ht="49.9" customHeight="1">
      <c r="A137" s="29">
        <f t="shared" si="3"/>
        <v>98</v>
      </c>
      <c r="B137" s="42"/>
      <c r="C137" s="48"/>
      <c r="D137" s="48"/>
      <c r="E137" s="48"/>
      <c r="F137" s="48"/>
      <c r="G137" s="48"/>
      <c r="H137" s="48"/>
      <c r="I137" s="48"/>
      <c r="J137" s="48"/>
      <c r="K137" s="48"/>
      <c r="L137" s="63"/>
      <c r="M137" s="63"/>
      <c r="N137" s="63"/>
      <c r="O137" s="63"/>
      <c r="P137" s="63"/>
      <c r="Q137" s="77"/>
      <c r="R137" s="77"/>
      <c r="S137" s="77"/>
      <c r="T137" s="77"/>
      <c r="U137" s="77"/>
      <c r="V137" s="63"/>
      <c r="W137" s="94"/>
      <c r="X137" s="94"/>
      <c r="Y137" s="94"/>
      <c r="Z137" s="94"/>
      <c r="AA137" s="94"/>
      <c r="AB137" s="94"/>
      <c r="AC137" s="105" t="str">
        <f>IFERROR(VLOOKUP(Z137,'【参考】数式用'!$A$4:$B$57,2,FALSE),"")</f>
        <v/>
      </c>
      <c r="AD137" s="108"/>
      <c r="AE137" s="113"/>
      <c r="AF137" s="119">
        <f t="shared" si="2"/>
        <v>0</v>
      </c>
      <c r="AG137" s="122" t="str">
        <f>IF(B137="","",IF(AQ137="総合事業","数式を削除して手入力",IFERROR(INDEX('【参考】数式用'!$AD$3:$AF$452,MATCH(Q137&amp;V137,'【参考】数式用'!$AC$3:$AC$452,0),MATCH(VLOOKUP(Z137,'【参考】数式用'!$AG$2:$AH$56,2,FALSE),'【参考】数式用'!$AD$2:$AF$2,0)),10)))</f>
        <v/>
      </c>
      <c r="AP137" s="127" t="str">
        <f>IF($L$16="","",VLOOKUP(Z137,'【参考】数式用'!$A$2:$O$57,14,FALSE))</f>
        <v/>
      </c>
      <c r="AQ137" s="126" t="e">
        <f>VLOOKUP(Z137,'【参考】数式用'!$A$2:$O$57,15,FALSE)</f>
        <v>#N/A</v>
      </c>
    </row>
    <row r="138" spans="1:43" ht="49.9" customHeight="1">
      <c r="A138" s="29">
        <f t="shared" si="3"/>
        <v>99</v>
      </c>
      <c r="B138" s="42"/>
      <c r="C138" s="48"/>
      <c r="D138" s="48"/>
      <c r="E138" s="48"/>
      <c r="F138" s="48"/>
      <c r="G138" s="48"/>
      <c r="H138" s="48"/>
      <c r="I138" s="48"/>
      <c r="J138" s="48"/>
      <c r="K138" s="48"/>
      <c r="L138" s="63"/>
      <c r="M138" s="63"/>
      <c r="N138" s="63"/>
      <c r="O138" s="63"/>
      <c r="P138" s="63"/>
      <c r="Q138" s="77"/>
      <c r="R138" s="77"/>
      <c r="S138" s="77"/>
      <c r="T138" s="77"/>
      <c r="U138" s="77"/>
      <c r="V138" s="63"/>
      <c r="W138" s="94"/>
      <c r="X138" s="94"/>
      <c r="Y138" s="94"/>
      <c r="Z138" s="94"/>
      <c r="AA138" s="94"/>
      <c r="AB138" s="94"/>
      <c r="AC138" s="105" t="str">
        <f>IFERROR(VLOOKUP(Z138,'【参考】数式用'!$A$4:$B$57,2,FALSE),"")</f>
        <v/>
      </c>
      <c r="AD138" s="108"/>
      <c r="AE138" s="113"/>
      <c r="AF138" s="119">
        <f t="shared" si="2"/>
        <v>0</v>
      </c>
      <c r="AG138" s="122" t="str">
        <f>IF(B138="","",IF(AQ138="総合事業","数式を削除して手入力",IFERROR(INDEX('【参考】数式用'!$AD$3:$AF$452,MATCH(Q138&amp;V138,'【参考】数式用'!$AC$3:$AC$452,0),MATCH(VLOOKUP(Z138,'【参考】数式用'!$AG$2:$AH$56,2,FALSE),'【参考】数式用'!$AD$2:$AF$2,0)),10)))</f>
        <v/>
      </c>
      <c r="AP138" s="127" t="str">
        <f>IF($L$16="","",VLOOKUP(Z138,'【参考】数式用'!$A$2:$O$57,14,FALSE))</f>
        <v/>
      </c>
      <c r="AQ138" s="126" t="e">
        <f>VLOOKUP(Z138,'【参考】数式用'!$A$2:$O$57,15,FALSE)</f>
        <v>#N/A</v>
      </c>
    </row>
    <row r="139" spans="1:43" ht="49.9" customHeight="1">
      <c r="A139" s="29">
        <f t="shared" si="3"/>
        <v>100</v>
      </c>
      <c r="B139" s="42"/>
      <c r="C139" s="48"/>
      <c r="D139" s="48"/>
      <c r="E139" s="48"/>
      <c r="F139" s="48"/>
      <c r="G139" s="48"/>
      <c r="H139" s="48"/>
      <c r="I139" s="48"/>
      <c r="J139" s="48"/>
      <c r="K139" s="48"/>
      <c r="L139" s="63"/>
      <c r="M139" s="63"/>
      <c r="N139" s="63"/>
      <c r="O139" s="63"/>
      <c r="P139" s="63"/>
      <c r="Q139" s="77"/>
      <c r="R139" s="77"/>
      <c r="S139" s="77"/>
      <c r="T139" s="77"/>
      <c r="U139" s="77"/>
      <c r="V139" s="63"/>
      <c r="W139" s="94"/>
      <c r="X139" s="94"/>
      <c r="Y139" s="94"/>
      <c r="Z139" s="94"/>
      <c r="AA139" s="94"/>
      <c r="AB139" s="94"/>
      <c r="AC139" s="105" t="str">
        <f>IFERROR(VLOOKUP(Z139,'【参考】数式用'!$A$4:$B$57,2,FALSE),"")</f>
        <v/>
      </c>
      <c r="AD139" s="108"/>
      <c r="AE139" s="113"/>
      <c r="AF139" s="119">
        <f t="shared" si="2"/>
        <v>0</v>
      </c>
      <c r="AG139" s="122" t="str">
        <f>IF(B139="","",IF(AQ139="総合事業","数式を削除して手入力",IFERROR(INDEX('【参考】数式用'!$AD$3:$AF$452,MATCH(Q139&amp;V139,'【参考】数式用'!$AC$3:$AC$452,0),MATCH(VLOOKUP(Z139,'【参考】数式用'!$AG$2:$AH$56,2,FALSE),'【参考】数式用'!$AD$2:$AF$2,0)),10)))</f>
        <v/>
      </c>
      <c r="AP139" s="127" t="str">
        <f>IF($L$16="","",VLOOKUP(Z139,'【参考】数式用'!$A$2:$O$57,14,FALSE))</f>
        <v/>
      </c>
      <c r="AQ139" s="126" t="e">
        <f>VLOOKUP(Z139,'【参考】数式用'!$A$2:$O$57,15,FALSE)</f>
        <v>#N/A</v>
      </c>
    </row>
    <row r="140" spans="1:43" ht="49.9" customHeight="1">
      <c r="A140" s="29">
        <f t="shared" si="3"/>
        <v>101</v>
      </c>
      <c r="B140" s="42"/>
      <c r="C140" s="48"/>
      <c r="D140" s="48"/>
      <c r="E140" s="48"/>
      <c r="F140" s="48"/>
      <c r="G140" s="48"/>
      <c r="H140" s="48"/>
      <c r="I140" s="48"/>
      <c r="J140" s="48"/>
      <c r="K140" s="48"/>
      <c r="L140" s="63"/>
      <c r="M140" s="63"/>
      <c r="N140" s="63"/>
      <c r="O140" s="63"/>
      <c r="P140" s="63"/>
      <c r="Q140" s="77"/>
      <c r="R140" s="77"/>
      <c r="S140" s="77"/>
      <c r="T140" s="77"/>
      <c r="U140" s="77"/>
      <c r="V140" s="63"/>
      <c r="W140" s="94"/>
      <c r="X140" s="94"/>
      <c r="Y140" s="94"/>
      <c r="Z140" s="94"/>
      <c r="AA140" s="94"/>
      <c r="AB140" s="94"/>
      <c r="AC140" s="105" t="str">
        <f>IFERROR(VLOOKUP(Z140,'【参考】数式用'!$A$4:$B$57,2,FALSE),"")</f>
        <v/>
      </c>
      <c r="AD140" s="108"/>
      <c r="AE140" s="113"/>
      <c r="AF140" s="119">
        <f t="shared" si="2"/>
        <v>0</v>
      </c>
      <c r="AG140" s="122" t="str">
        <f>IF(B140="","",IF(AQ140="総合事業","数式を削除して手入力",IFERROR(INDEX('【参考】数式用'!$AD$3:$AF$452,MATCH(Q140&amp;V140,'【参考】数式用'!$AC$3:$AC$452,0),MATCH(VLOOKUP(Z140,'【参考】数式用'!$AG$2:$AH$56,2,FALSE),'【参考】数式用'!$AD$2:$AF$2,0)),10)))</f>
        <v/>
      </c>
      <c r="AP140" s="127" t="str">
        <f>IF($L$16="","",VLOOKUP(Z140,'【参考】数式用'!$A$2:$O$57,14,FALSE))</f>
        <v/>
      </c>
      <c r="AQ140" s="126" t="e">
        <f>VLOOKUP(Z140,'【参考】数式用'!$A$2:$O$57,15,FALSE)</f>
        <v>#N/A</v>
      </c>
    </row>
    <row r="141" spans="1:43" ht="49.9" customHeight="1">
      <c r="A141" s="29">
        <f t="shared" si="3"/>
        <v>102</v>
      </c>
      <c r="B141" s="42"/>
      <c r="C141" s="48"/>
      <c r="D141" s="48"/>
      <c r="E141" s="48"/>
      <c r="F141" s="48"/>
      <c r="G141" s="48"/>
      <c r="H141" s="48"/>
      <c r="I141" s="48"/>
      <c r="J141" s="48"/>
      <c r="K141" s="48"/>
      <c r="L141" s="63"/>
      <c r="M141" s="63"/>
      <c r="N141" s="63"/>
      <c r="O141" s="63"/>
      <c r="P141" s="63"/>
      <c r="Q141" s="77"/>
      <c r="R141" s="77"/>
      <c r="S141" s="77"/>
      <c r="T141" s="77"/>
      <c r="U141" s="77"/>
      <c r="V141" s="63"/>
      <c r="W141" s="94"/>
      <c r="X141" s="94"/>
      <c r="Y141" s="94"/>
      <c r="Z141" s="94"/>
      <c r="AA141" s="94"/>
      <c r="AB141" s="94"/>
      <c r="AC141" s="105" t="str">
        <f>IFERROR(VLOOKUP(Z141,'【参考】数式用'!$A$4:$B$57,2,FALSE),"")</f>
        <v/>
      </c>
      <c r="AD141" s="108"/>
      <c r="AE141" s="113"/>
      <c r="AF141" s="119">
        <f t="shared" si="2"/>
        <v>0</v>
      </c>
      <c r="AG141" s="122" t="str">
        <f>IF(B141="","",IF(AQ141="総合事業","数式を削除して手入力",IFERROR(INDEX('【参考】数式用'!$AD$3:$AF$452,MATCH(Q141&amp;V141,'【参考】数式用'!$AC$3:$AC$452,0),MATCH(VLOOKUP(Z141,'【参考】数式用'!$AG$2:$AH$56,2,FALSE),'【参考】数式用'!$AD$2:$AF$2,0)),10)))</f>
        <v/>
      </c>
      <c r="AP141" s="127" t="str">
        <f>IF($L$16="","",VLOOKUP(Z141,'【参考】数式用'!$A$2:$O$57,14,FALSE))</f>
        <v/>
      </c>
      <c r="AQ141" s="126" t="e">
        <f>VLOOKUP(Z141,'【参考】数式用'!$A$2:$O$57,15,FALSE)</f>
        <v>#N/A</v>
      </c>
    </row>
    <row r="142" spans="1:43" ht="49.9" customHeight="1">
      <c r="A142" s="29">
        <f t="shared" si="3"/>
        <v>103</v>
      </c>
      <c r="B142" s="42"/>
      <c r="C142" s="48"/>
      <c r="D142" s="48"/>
      <c r="E142" s="48"/>
      <c r="F142" s="48"/>
      <c r="G142" s="48"/>
      <c r="H142" s="48"/>
      <c r="I142" s="48"/>
      <c r="J142" s="48"/>
      <c r="K142" s="48"/>
      <c r="L142" s="63"/>
      <c r="M142" s="63"/>
      <c r="N142" s="63"/>
      <c r="O142" s="63"/>
      <c r="P142" s="63"/>
      <c r="Q142" s="77"/>
      <c r="R142" s="77"/>
      <c r="S142" s="77"/>
      <c r="T142" s="77"/>
      <c r="U142" s="77"/>
      <c r="V142" s="63"/>
      <c r="W142" s="94"/>
      <c r="X142" s="94"/>
      <c r="Y142" s="94"/>
      <c r="Z142" s="94"/>
      <c r="AA142" s="94"/>
      <c r="AB142" s="94"/>
      <c r="AC142" s="105" t="str">
        <f>IFERROR(VLOOKUP(Z142,'【参考】数式用'!$A$4:$B$57,2,FALSE),"")</f>
        <v/>
      </c>
      <c r="AD142" s="108"/>
      <c r="AE142" s="113"/>
      <c r="AF142" s="119">
        <f t="shared" si="2"/>
        <v>0</v>
      </c>
      <c r="AG142" s="122" t="str">
        <f>IF(B142="","",IF(AQ142="総合事業","数式を削除して手入力",IFERROR(INDEX('【参考】数式用'!$AD$3:$AF$452,MATCH(Q142&amp;V142,'【参考】数式用'!$AC$3:$AC$452,0),MATCH(VLOOKUP(Z142,'【参考】数式用'!$AG$2:$AH$56,2,FALSE),'【参考】数式用'!$AD$2:$AF$2,0)),10)))</f>
        <v/>
      </c>
      <c r="AP142" s="127" t="str">
        <f>IF($L$16="","",VLOOKUP(Z142,'【参考】数式用'!$A$2:$O$57,14,FALSE))</f>
        <v/>
      </c>
      <c r="AQ142" s="126" t="e">
        <f>VLOOKUP(Z142,'【参考】数式用'!$A$2:$O$57,15,FALSE)</f>
        <v>#N/A</v>
      </c>
    </row>
    <row r="143" spans="1:43" ht="49.9" customHeight="1">
      <c r="A143" s="29">
        <f t="shared" si="3"/>
        <v>104</v>
      </c>
      <c r="B143" s="42"/>
      <c r="C143" s="48"/>
      <c r="D143" s="48"/>
      <c r="E143" s="48"/>
      <c r="F143" s="48"/>
      <c r="G143" s="48"/>
      <c r="H143" s="48"/>
      <c r="I143" s="48"/>
      <c r="J143" s="48"/>
      <c r="K143" s="48"/>
      <c r="L143" s="63"/>
      <c r="M143" s="63"/>
      <c r="N143" s="63"/>
      <c r="O143" s="63"/>
      <c r="P143" s="63"/>
      <c r="Q143" s="77"/>
      <c r="R143" s="77"/>
      <c r="S143" s="77"/>
      <c r="T143" s="77"/>
      <c r="U143" s="77"/>
      <c r="V143" s="63"/>
      <c r="W143" s="94"/>
      <c r="X143" s="94"/>
      <c r="Y143" s="94"/>
      <c r="Z143" s="94"/>
      <c r="AA143" s="94"/>
      <c r="AB143" s="94"/>
      <c r="AC143" s="105" t="str">
        <f>IFERROR(VLOOKUP(Z143,'【参考】数式用'!$A$4:$B$57,2,FALSE),"")</f>
        <v/>
      </c>
      <c r="AD143" s="108"/>
      <c r="AE143" s="113"/>
      <c r="AF143" s="119">
        <f t="shared" si="2"/>
        <v>0</v>
      </c>
      <c r="AG143" s="122" t="str">
        <f>IF(B143="","",IF(AQ143="総合事業","数式を削除して手入力",IFERROR(INDEX('【参考】数式用'!$AD$3:$AF$452,MATCH(Q143&amp;V143,'【参考】数式用'!$AC$3:$AC$452,0),MATCH(VLOOKUP(Z143,'【参考】数式用'!$AG$2:$AH$56,2,FALSE),'【参考】数式用'!$AD$2:$AF$2,0)),10)))</f>
        <v/>
      </c>
      <c r="AP143" s="127" t="str">
        <f>IF($L$16="","",VLOOKUP(Z143,'【参考】数式用'!$A$2:$O$57,14,FALSE))</f>
        <v/>
      </c>
      <c r="AQ143" s="126" t="e">
        <f>VLOOKUP(Z143,'【参考】数式用'!$A$2:$O$57,15,FALSE)</f>
        <v>#N/A</v>
      </c>
    </row>
    <row r="144" spans="1:43" ht="49.9" customHeight="1">
      <c r="A144" s="29">
        <f t="shared" si="3"/>
        <v>105</v>
      </c>
      <c r="B144" s="42"/>
      <c r="C144" s="48"/>
      <c r="D144" s="48"/>
      <c r="E144" s="48"/>
      <c r="F144" s="48"/>
      <c r="G144" s="48"/>
      <c r="H144" s="48"/>
      <c r="I144" s="48"/>
      <c r="J144" s="48"/>
      <c r="K144" s="48"/>
      <c r="L144" s="63"/>
      <c r="M144" s="63"/>
      <c r="N144" s="63"/>
      <c r="O144" s="63"/>
      <c r="P144" s="63"/>
      <c r="Q144" s="77"/>
      <c r="R144" s="77"/>
      <c r="S144" s="77"/>
      <c r="T144" s="77"/>
      <c r="U144" s="77"/>
      <c r="V144" s="63"/>
      <c r="W144" s="94"/>
      <c r="X144" s="94"/>
      <c r="Y144" s="94"/>
      <c r="Z144" s="94"/>
      <c r="AA144" s="94"/>
      <c r="AB144" s="94"/>
      <c r="AC144" s="105" t="str">
        <f>IFERROR(VLOOKUP(Z144,'【参考】数式用'!$A$4:$B$57,2,FALSE),"")</f>
        <v/>
      </c>
      <c r="AD144" s="108"/>
      <c r="AE144" s="113"/>
      <c r="AF144" s="119">
        <f t="shared" si="2"/>
        <v>0</v>
      </c>
      <c r="AG144" s="122" t="str">
        <f>IF(B144="","",IF(AQ144="総合事業","数式を削除して手入力",IFERROR(INDEX('【参考】数式用'!$AD$3:$AF$452,MATCH(Q144&amp;V144,'【参考】数式用'!$AC$3:$AC$452,0),MATCH(VLOOKUP(Z144,'【参考】数式用'!$AG$2:$AH$56,2,FALSE),'【参考】数式用'!$AD$2:$AF$2,0)),10)))</f>
        <v/>
      </c>
      <c r="AP144" s="127" t="str">
        <f>IF($L$16="","",VLOOKUP(Z144,'【参考】数式用'!$A$2:$O$57,14,FALSE))</f>
        <v/>
      </c>
      <c r="AQ144" s="126" t="e">
        <f>VLOOKUP(Z144,'【参考】数式用'!$A$2:$O$57,15,FALSE)</f>
        <v>#N/A</v>
      </c>
    </row>
    <row r="145" spans="1:43" ht="49.9" customHeight="1">
      <c r="A145" s="29">
        <f t="shared" si="3"/>
        <v>106</v>
      </c>
      <c r="B145" s="42"/>
      <c r="C145" s="48"/>
      <c r="D145" s="48"/>
      <c r="E145" s="48"/>
      <c r="F145" s="48"/>
      <c r="G145" s="48"/>
      <c r="H145" s="48"/>
      <c r="I145" s="48"/>
      <c r="J145" s="48"/>
      <c r="K145" s="48"/>
      <c r="L145" s="63"/>
      <c r="M145" s="63"/>
      <c r="N145" s="63"/>
      <c r="O145" s="63"/>
      <c r="P145" s="63"/>
      <c r="Q145" s="77"/>
      <c r="R145" s="77"/>
      <c r="S145" s="77"/>
      <c r="T145" s="77"/>
      <c r="U145" s="77"/>
      <c r="V145" s="63"/>
      <c r="W145" s="94"/>
      <c r="X145" s="94"/>
      <c r="Y145" s="94"/>
      <c r="Z145" s="94"/>
      <c r="AA145" s="94"/>
      <c r="AB145" s="94"/>
      <c r="AC145" s="105" t="str">
        <f>IFERROR(VLOOKUP(Z145,'【参考】数式用'!$A$4:$B$57,2,FALSE),"")</f>
        <v/>
      </c>
      <c r="AD145" s="108"/>
      <c r="AE145" s="113"/>
      <c r="AF145" s="119">
        <f t="shared" si="2"/>
        <v>0</v>
      </c>
      <c r="AG145" s="122" t="str">
        <f>IF(B145="","",IF(AQ145="総合事業","数式を削除して手入力",IFERROR(INDEX('【参考】数式用'!$AD$3:$AF$452,MATCH(Q145&amp;V145,'【参考】数式用'!$AC$3:$AC$452,0),MATCH(VLOOKUP(Z145,'【参考】数式用'!$AG$2:$AH$56,2,FALSE),'【参考】数式用'!$AD$2:$AF$2,0)),10)))</f>
        <v/>
      </c>
      <c r="AP145" s="127" t="str">
        <f>IF($L$16="","",VLOOKUP(Z145,'【参考】数式用'!$A$2:$O$57,14,FALSE))</f>
        <v/>
      </c>
      <c r="AQ145" s="126" t="e">
        <f>VLOOKUP(Z145,'【参考】数式用'!$A$2:$O$57,15,FALSE)</f>
        <v>#N/A</v>
      </c>
    </row>
    <row r="146" spans="1:43" ht="49.9" customHeight="1">
      <c r="A146" s="29">
        <f t="shared" si="3"/>
        <v>107</v>
      </c>
      <c r="B146" s="42"/>
      <c r="C146" s="48"/>
      <c r="D146" s="48"/>
      <c r="E146" s="48"/>
      <c r="F146" s="48"/>
      <c r="G146" s="48"/>
      <c r="H146" s="48"/>
      <c r="I146" s="48"/>
      <c r="J146" s="48"/>
      <c r="K146" s="48"/>
      <c r="L146" s="63"/>
      <c r="M146" s="63"/>
      <c r="N146" s="63"/>
      <c r="O146" s="63"/>
      <c r="P146" s="63"/>
      <c r="Q146" s="77"/>
      <c r="R146" s="77"/>
      <c r="S146" s="77"/>
      <c r="T146" s="77"/>
      <c r="U146" s="77"/>
      <c r="V146" s="63"/>
      <c r="W146" s="94"/>
      <c r="X146" s="94"/>
      <c r="Y146" s="94"/>
      <c r="Z146" s="94"/>
      <c r="AA146" s="94"/>
      <c r="AB146" s="94"/>
      <c r="AC146" s="105" t="str">
        <f>IFERROR(VLOOKUP(Z146,'【参考】数式用'!$A$4:$B$57,2,FALSE),"")</f>
        <v/>
      </c>
      <c r="AD146" s="108"/>
      <c r="AE146" s="113"/>
      <c r="AF146" s="119">
        <f t="shared" si="2"/>
        <v>0</v>
      </c>
      <c r="AG146" s="122" t="str">
        <f>IF(B146="","",IF(AQ146="総合事業","数式を削除して手入力",IFERROR(INDEX('【参考】数式用'!$AD$3:$AF$452,MATCH(Q146&amp;V146,'【参考】数式用'!$AC$3:$AC$452,0),MATCH(VLOOKUP(Z146,'【参考】数式用'!$AG$2:$AH$56,2,FALSE),'【参考】数式用'!$AD$2:$AF$2,0)),10)))</f>
        <v/>
      </c>
      <c r="AP146" s="127" t="str">
        <f>IF($L$16="","",VLOOKUP(Z146,'【参考】数式用'!$A$2:$O$57,14,FALSE))</f>
        <v/>
      </c>
      <c r="AQ146" s="126" t="e">
        <f>VLOOKUP(Z146,'【参考】数式用'!$A$2:$O$57,15,FALSE)</f>
        <v>#N/A</v>
      </c>
    </row>
    <row r="147" spans="1:43" ht="49.9" customHeight="1">
      <c r="A147" s="29">
        <f t="shared" si="3"/>
        <v>108</v>
      </c>
      <c r="B147" s="42"/>
      <c r="C147" s="48"/>
      <c r="D147" s="48"/>
      <c r="E147" s="48"/>
      <c r="F147" s="48"/>
      <c r="G147" s="48"/>
      <c r="H147" s="48"/>
      <c r="I147" s="48"/>
      <c r="J147" s="48"/>
      <c r="K147" s="48"/>
      <c r="L147" s="63"/>
      <c r="M147" s="63"/>
      <c r="N147" s="63"/>
      <c r="O147" s="63"/>
      <c r="P147" s="63"/>
      <c r="Q147" s="77"/>
      <c r="R147" s="77"/>
      <c r="S147" s="77"/>
      <c r="T147" s="77"/>
      <c r="U147" s="77"/>
      <c r="V147" s="63"/>
      <c r="W147" s="94"/>
      <c r="X147" s="94"/>
      <c r="Y147" s="94"/>
      <c r="Z147" s="94"/>
      <c r="AA147" s="94"/>
      <c r="AB147" s="94"/>
      <c r="AC147" s="105" t="str">
        <f>IFERROR(VLOOKUP(Z147,'【参考】数式用'!$A$4:$B$57,2,FALSE),"")</f>
        <v/>
      </c>
      <c r="AD147" s="108"/>
      <c r="AE147" s="113"/>
      <c r="AF147" s="119">
        <f t="shared" si="2"/>
        <v>0</v>
      </c>
      <c r="AG147" s="122" t="str">
        <f>IF(B147="","",IF(AQ147="総合事業","数式を削除して手入力",IFERROR(INDEX('【参考】数式用'!$AD$3:$AF$452,MATCH(Q147&amp;V147,'【参考】数式用'!$AC$3:$AC$452,0),MATCH(VLOOKUP(Z147,'【参考】数式用'!$AG$2:$AH$56,2,FALSE),'【参考】数式用'!$AD$2:$AF$2,0)),10)))</f>
        <v/>
      </c>
      <c r="AP147" s="127" t="str">
        <f>IF($L$16="","",VLOOKUP(Z147,'【参考】数式用'!$A$2:$O$57,14,FALSE))</f>
        <v/>
      </c>
      <c r="AQ147" s="126" t="e">
        <f>VLOOKUP(Z147,'【参考】数式用'!$A$2:$O$57,15,FALSE)</f>
        <v>#N/A</v>
      </c>
    </row>
    <row r="148" spans="1:43" ht="49.9" customHeight="1">
      <c r="A148" s="29">
        <f t="shared" si="3"/>
        <v>109</v>
      </c>
      <c r="B148" s="42"/>
      <c r="C148" s="48"/>
      <c r="D148" s="48"/>
      <c r="E148" s="48"/>
      <c r="F148" s="48"/>
      <c r="G148" s="48"/>
      <c r="H148" s="48"/>
      <c r="I148" s="48"/>
      <c r="J148" s="48"/>
      <c r="K148" s="48"/>
      <c r="L148" s="63"/>
      <c r="M148" s="63"/>
      <c r="N148" s="63"/>
      <c r="O148" s="63"/>
      <c r="P148" s="63"/>
      <c r="Q148" s="77"/>
      <c r="R148" s="77"/>
      <c r="S148" s="77"/>
      <c r="T148" s="77"/>
      <c r="U148" s="77"/>
      <c r="V148" s="63"/>
      <c r="W148" s="94"/>
      <c r="X148" s="94"/>
      <c r="Y148" s="94"/>
      <c r="Z148" s="94"/>
      <c r="AA148" s="94"/>
      <c r="AB148" s="94"/>
      <c r="AC148" s="105" t="str">
        <f>IFERROR(VLOOKUP(Z148,'【参考】数式用'!$A$4:$B$57,2,FALSE),"")</f>
        <v/>
      </c>
      <c r="AD148" s="108"/>
      <c r="AE148" s="113"/>
      <c r="AF148" s="119">
        <f t="shared" si="2"/>
        <v>0</v>
      </c>
      <c r="AG148" s="122" t="str">
        <f>IF(B148="","",IF(AQ148="総合事業","数式を削除して手入力",IFERROR(INDEX('【参考】数式用'!$AD$3:$AF$452,MATCH(Q148&amp;V148,'【参考】数式用'!$AC$3:$AC$452,0),MATCH(VLOOKUP(Z148,'【参考】数式用'!$AG$2:$AH$56,2,FALSE),'【参考】数式用'!$AD$2:$AF$2,0)),10)))</f>
        <v/>
      </c>
      <c r="AP148" s="127" t="str">
        <f>IF($L$16="","",VLOOKUP(Z148,'【参考】数式用'!$A$2:$O$57,14,FALSE))</f>
        <v/>
      </c>
      <c r="AQ148" s="126" t="e">
        <f>VLOOKUP(Z148,'【参考】数式用'!$A$2:$O$57,15,FALSE)</f>
        <v>#N/A</v>
      </c>
    </row>
    <row r="149" spans="1:43" ht="49.9" customHeight="1">
      <c r="A149" s="29">
        <f t="shared" si="3"/>
        <v>110</v>
      </c>
      <c r="B149" s="42"/>
      <c r="C149" s="48"/>
      <c r="D149" s="48"/>
      <c r="E149" s="48"/>
      <c r="F149" s="48"/>
      <c r="G149" s="48"/>
      <c r="H149" s="48"/>
      <c r="I149" s="48"/>
      <c r="J149" s="48"/>
      <c r="K149" s="48"/>
      <c r="L149" s="63"/>
      <c r="M149" s="63"/>
      <c r="N149" s="63"/>
      <c r="O149" s="63"/>
      <c r="P149" s="63"/>
      <c r="Q149" s="77"/>
      <c r="R149" s="77"/>
      <c r="S149" s="77"/>
      <c r="T149" s="77"/>
      <c r="U149" s="77"/>
      <c r="V149" s="63"/>
      <c r="W149" s="94"/>
      <c r="X149" s="94"/>
      <c r="Y149" s="94"/>
      <c r="Z149" s="94"/>
      <c r="AA149" s="94"/>
      <c r="AB149" s="94"/>
      <c r="AC149" s="105" t="str">
        <f>IFERROR(VLOOKUP(Z149,'【参考】数式用'!$A$4:$B$57,2,FALSE),"")</f>
        <v/>
      </c>
      <c r="AD149" s="108"/>
      <c r="AE149" s="113"/>
      <c r="AF149" s="119">
        <f t="shared" si="2"/>
        <v>0</v>
      </c>
      <c r="AG149" s="122" t="str">
        <f>IF(B149="","",IF(AQ149="総合事業","数式を削除して手入力",IFERROR(INDEX('【参考】数式用'!$AD$3:$AF$452,MATCH(Q149&amp;V149,'【参考】数式用'!$AC$3:$AC$452,0),MATCH(VLOOKUP(Z149,'【参考】数式用'!$AG$2:$AH$56,2,FALSE),'【参考】数式用'!$AD$2:$AF$2,0)),10)))</f>
        <v/>
      </c>
      <c r="AP149" s="127" t="str">
        <f>IF($L$16="","",VLOOKUP(Z149,'【参考】数式用'!$A$2:$O$57,14,FALSE))</f>
        <v/>
      </c>
      <c r="AQ149" s="126" t="e">
        <f>VLOOKUP(Z149,'【参考】数式用'!$A$2:$O$57,15,FALSE)</f>
        <v>#N/A</v>
      </c>
    </row>
    <row r="150" spans="1:43" ht="49.9" customHeight="1">
      <c r="A150" s="29">
        <f t="shared" si="3"/>
        <v>111</v>
      </c>
      <c r="B150" s="42"/>
      <c r="C150" s="48"/>
      <c r="D150" s="48"/>
      <c r="E150" s="48"/>
      <c r="F150" s="48"/>
      <c r="G150" s="48"/>
      <c r="H150" s="48"/>
      <c r="I150" s="48"/>
      <c r="J150" s="48"/>
      <c r="K150" s="48"/>
      <c r="L150" s="63"/>
      <c r="M150" s="63"/>
      <c r="N150" s="63"/>
      <c r="O150" s="63"/>
      <c r="P150" s="63"/>
      <c r="Q150" s="77"/>
      <c r="R150" s="77"/>
      <c r="S150" s="77"/>
      <c r="T150" s="77"/>
      <c r="U150" s="77"/>
      <c r="V150" s="63"/>
      <c r="W150" s="94"/>
      <c r="X150" s="94"/>
      <c r="Y150" s="94"/>
      <c r="Z150" s="94"/>
      <c r="AA150" s="94"/>
      <c r="AB150" s="94"/>
      <c r="AC150" s="105" t="str">
        <f>IFERROR(VLOOKUP(Z150,'【参考】数式用'!$A$4:$B$57,2,FALSE),"")</f>
        <v/>
      </c>
      <c r="AD150" s="108"/>
      <c r="AE150" s="113"/>
      <c r="AF150" s="119">
        <f t="shared" si="2"/>
        <v>0</v>
      </c>
      <c r="AG150" s="122" t="str">
        <f>IF(B150="","",IF(AQ150="総合事業","数式を削除して手入力",IFERROR(INDEX('【参考】数式用'!$AD$3:$AF$452,MATCH(Q150&amp;V150,'【参考】数式用'!$AC$3:$AC$452,0),MATCH(VLOOKUP(Z150,'【参考】数式用'!$AG$2:$AH$56,2,FALSE),'【参考】数式用'!$AD$2:$AF$2,0)),10)))</f>
        <v/>
      </c>
      <c r="AP150" s="127" t="str">
        <f>IF($L$16="","",VLOOKUP(Z150,'【参考】数式用'!$A$2:$O$57,14,FALSE))</f>
        <v/>
      </c>
      <c r="AQ150" s="126" t="e">
        <f>VLOOKUP(Z150,'【参考】数式用'!$A$2:$O$57,15,FALSE)</f>
        <v>#N/A</v>
      </c>
    </row>
    <row r="151" spans="1:43" ht="49.9" customHeight="1">
      <c r="A151" s="29">
        <f t="shared" si="3"/>
        <v>112</v>
      </c>
      <c r="B151" s="42"/>
      <c r="C151" s="48"/>
      <c r="D151" s="48"/>
      <c r="E151" s="48"/>
      <c r="F151" s="48"/>
      <c r="G151" s="48"/>
      <c r="H151" s="48"/>
      <c r="I151" s="48"/>
      <c r="J151" s="48"/>
      <c r="K151" s="48"/>
      <c r="L151" s="63"/>
      <c r="M151" s="63"/>
      <c r="N151" s="63"/>
      <c r="O151" s="63"/>
      <c r="P151" s="63"/>
      <c r="Q151" s="77"/>
      <c r="R151" s="77"/>
      <c r="S151" s="77"/>
      <c r="T151" s="77"/>
      <c r="U151" s="77"/>
      <c r="V151" s="63"/>
      <c r="W151" s="94"/>
      <c r="X151" s="94"/>
      <c r="Y151" s="94"/>
      <c r="Z151" s="94"/>
      <c r="AA151" s="94"/>
      <c r="AB151" s="94"/>
      <c r="AC151" s="105" t="str">
        <f>IFERROR(VLOOKUP(Z151,'【参考】数式用'!$A$4:$B$57,2,FALSE),"")</f>
        <v/>
      </c>
      <c r="AD151" s="108"/>
      <c r="AE151" s="113"/>
      <c r="AF151" s="119">
        <f t="shared" si="2"/>
        <v>0</v>
      </c>
      <c r="AG151" s="122" t="str">
        <f>IF(B151="","",IF(AQ151="総合事業","数式を削除して手入力",IFERROR(INDEX('【参考】数式用'!$AD$3:$AF$452,MATCH(Q151&amp;V151,'【参考】数式用'!$AC$3:$AC$452,0),MATCH(VLOOKUP(Z151,'【参考】数式用'!$AG$2:$AH$56,2,FALSE),'【参考】数式用'!$AD$2:$AF$2,0)),10)))</f>
        <v/>
      </c>
      <c r="AP151" s="127" t="str">
        <f>IF($L$16="","",VLOOKUP(Z151,'【参考】数式用'!$A$2:$O$57,14,FALSE))</f>
        <v/>
      </c>
      <c r="AQ151" s="126" t="e">
        <f>VLOOKUP(Z151,'【参考】数式用'!$A$2:$O$57,15,FALSE)</f>
        <v>#N/A</v>
      </c>
    </row>
    <row r="152" spans="1:43" ht="49.9" customHeight="1">
      <c r="A152" s="29">
        <f t="shared" si="3"/>
        <v>113</v>
      </c>
      <c r="B152" s="42"/>
      <c r="C152" s="48"/>
      <c r="D152" s="48"/>
      <c r="E152" s="48"/>
      <c r="F152" s="48"/>
      <c r="G152" s="48"/>
      <c r="H152" s="48"/>
      <c r="I152" s="48"/>
      <c r="J152" s="48"/>
      <c r="K152" s="48"/>
      <c r="L152" s="63"/>
      <c r="M152" s="63"/>
      <c r="N152" s="63"/>
      <c r="O152" s="63"/>
      <c r="P152" s="63"/>
      <c r="Q152" s="77"/>
      <c r="R152" s="77"/>
      <c r="S152" s="77"/>
      <c r="T152" s="77"/>
      <c r="U152" s="77"/>
      <c r="V152" s="63"/>
      <c r="W152" s="94"/>
      <c r="X152" s="94"/>
      <c r="Y152" s="94"/>
      <c r="Z152" s="94"/>
      <c r="AA152" s="94"/>
      <c r="AB152" s="94"/>
      <c r="AC152" s="105" t="str">
        <f>IFERROR(VLOOKUP(Z152,'【参考】数式用'!$A$4:$B$57,2,FALSE),"")</f>
        <v/>
      </c>
      <c r="AD152" s="108"/>
      <c r="AE152" s="113"/>
      <c r="AF152" s="119">
        <f t="shared" si="2"/>
        <v>0</v>
      </c>
      <c r="AG152" s="122" t="str">
        <f>IF(B152="","",IF(AQ152="総合事業","数式を削除して手入力",IFERROR(INDEX('【参考】数式用'!$AD$3:$AF$452,MATCH(Q152&amp;V152,'【参考】数式用'!$AC$3:$AC$452,0),MATCH(VLOOKUP(Z152,'【参考】数式用'!$AG$2:$AH$56,2,FALSE),'【参考】数式用'!$AD$2:$AF$2,0)),10)))</f>
        <v/>
      </c>
      <c r="AP152" s="127" t="str">
        <f>IF($L$16="","",VLOOKUP(Z152,'【参考】数式用'!$A$2:$O$57,14,FALSE))</f>
        <v/>
      </c>
      <c r="AQ152" s="126" t="e">
        <f>VLOOKUP(Z152,'【参考】数式用'!$A$2:$O$57,15,FALSE)</f>
        <v>#N/A</v>
      </c>
    </row>
    <row r="153" spans="1:43" ht="49.9" customHeight="1">
      <c r="A153" s="29">
        <f t="shared" si="3"/>
        <v>114</v>
      </c>
      <c r="B153" s="42"/>
      <c r="C153" s="48"/>
      <c r="D153" s="48"/>
      <c r="E153" s="48"/>
      <c r="F153" s="48"/>
      <c r="G153" s="48"/>
      <c r="H153" s="48"/>
      <c r="I153" s="48"/>
      <c r="J153" s="48"/>
      <c r="K153" s="48"/>
      <c r="L153" s="63"/>
      <c r="M153" s="63"/>
      <c r="N153" s="63"/>
      <c r="O153" s="63"/>
      <c r="P153" s="63"/>
      <c r="Q153" s="77"/>
      <c r="R153" s="77"/>
      <c r="S153" s="77"/>
      <c r="T153" s="77"/>
      <c r="U153" s="77"/>
      <c r="V153" s="63"/>
      <c r="W153" s="94"/>
      <c r="X153" s="94"/>
      <c r="Y153" s="94"/>
      <c r="Z153" s="94"/>
      <c r="AA153" s="94"/>
      <c r="AB153" s="94"/>
      <c r="AC153" s="105" t="str">
        <f>IFERROR(VLOOKUP(Z153,'【参考】数式用'!$A$4:$B$57,2,FALSE),"")</f>
        <v/>
      </c>
      <c r="AD153" s="108"/>
      <c r="AE153" s="113"/>
      <c r="AF153" s="119">
        <f t="shared" si="2"/>
        <v>0</v>
      </c>
      <c r="AG153" s="122" t="str">
        <f>IF(B153="","",IF(AQ153="総合事業","数式を削除して手入力",IFERROR(INDEX('【参考】数式用'!$AD$3:$AF$452,MATCH(Q153&amp;V153,'【参考】数式用'!$AC$3:$AC$452,0),MATCH(VLOOKUP(Z153,'【参考】数式用'!$AG$2:$AH$56,2,FALSE),'【参考】数式用'!$AD$2:$AF$2,0)),10)))</f>
        <v/>
      </c>
      <c r="AP153" s="127" t="str">
        <f>IF($L$16="","",VLOOKUP(Z153,'【参考】数式用'!$A$2:$O$57,14,FALSE))</f>
        <v/>
      </c>
      <c r="AQ153" s="126" t="e">
        <f>VLOOKUP(Z153,'【参考】数式用'!$A$2:$O$57,15,FALSE)</f>
        <v>#N/A</v>
      </c>
    </row>
    <row r="154" spans="1:43" ht="49.9" customHeight="1">
      <c r="A154" s="29">
        <f t="shared" si="3"/>
        <v>115</v>
      </c>
      <c r="B154" s="42"/>
      <c r="C154" s="48"/>
      <c r="D154" s="48"/>
      <c r="E154" s="48"/>
      <c r="F154" s="48"/>
      <c r="G154" s="48"/>
      <c r="H154" s="48"/>
      <c r="I154" s="48"/>
      <c r="J154" s="48"/>
      <c r="K154" s="48"/>
      <c r="L154" s="63"/>
      <c r="M154" s="63"/>
      <c r="N154" s="63"/>
      <c r="O154" s="63"/>
      <c r="P154" s="63"/>
      <c r="Q154" s="77"/>
      <c r="R154" s="77"/>
      <c r="S154" s="77"/>
      <c r="T154" s="77"/>
      <c r="U154" s="77"/>
      <c r="V154" s="63"/>
      <c r="W154" s="94"/>
      <c r="X154" s="94"/>
      <c r="Y154" s="94"/>
      <c r="Z154" s="94"/>
      <c r="AA154" s="94"/>
      <c r="AB154" s="94"/>
      <c r="AC154" s="105" t="str">
        <f>IFERROR(VLOOKUP(Z154,'【参考】数式用'!$A$4:$B$57,2,FALSE),"")</f>
        <v/>
      </c>
      <c r="AD154" s="108"/>
      <c r="AE154" s="113"/>
      <c r="AF154" s="119">
        <f t="shared" si="2"/>
        <v>0</v>
      </c>
      <c r="AG154" s="122" t="str">
        <f>IF(B154="","",IF(AQ154="総合事業","数式を削除して手入力",IFERROR(INDEX('【参考】数式用'!$AD$3:$AF$452,MATCH(Q154&amp;V154,'【参考】数式用'!$AC$3:$AC$452,0),MATCH(VLOOKUP(Z154,'【参考】数式用'!$AG$2:$AH$56,2,FALSE),'【参考】数式用'!$AD$2:$AF$2,0)),10)))</f>
        <v/>
      </c>
      <c r="AP154" s="127" t="str">
        <f>IF($L$16="","",VLOOKUP(Z154,'【参考】数式用'!$A$2:$O$57,14,FALSE))</f>
        <v/>
      </c>
      <c r="AQ154" s="126" t="e">
        <f>VLOOKUP(Z154,'【参考】数式用'!$A$2:$O$57,15,FALSE)</f>
        <v>#N/A</v>
      </c>
    </row>
    <row r="155" spans="1:43" ht="49.9" customHeight="1">
      <c r="A155" s="29">
        <f t="shared" si="3"/>
        <v>116</v>
      </c>
      <c r="B155" s="42"/>
      <c r="C155" s="48"/>
      <c r="D155" s="48"/>
      <c r="E155" s="48"/>
      <c r="F155" s="48"/>
      <c r="G155" s="48"/>
      <c r="H155" s="48"/>
      <c r="I155" s="48"/>
      <c r="J155" s="48"/>
      <c r="K155" s="48"/>
      <c r="L155" s="63"/>
      <c r="M155" s="63"/>
      <c r="N155" s="63"/>
      <c r="O155" s="63"/>
      <c r="P155" s="63"/>
      <c r="Q155" s="77"/>
      <c r="R155" s="77"/>
      <c r="S155" s="77"/>
      <c r="T155" s="77"/>
      <c r="U155" s="77"/>
      <c r="V155" s="63"/>
      <c r="W155" s="94"/>
      <c r="X155" s="94"/>
      <c r="Y155" s="94"/>
      <c r="Z155" s="94"/>
      <c r="AA155" s="94"/>
      <c r="AB155" s="94"/>
      <c r="AC155" s="105" t="str">
        <f>IFERROR(VLOOKUP(Z155,'【参考】数式用'!$A$4:$B$57,2,FALSE),"")</f>
        <v/>
      </c>
      <c r="AD155" s="108"/>
      <c r="AE155" s="113"/>
      <c r="AF155" s="119">
        <f t="shared" si="2"/>
        <v>0</v>
      </c>
      <c r="AG155" s="122" t="str">
        <f>IF(B155="","",IF(AQ155="総合事業","数式を削除して手入力",IFERROR(INDEX('【参考】数式用'!$AD$3:$AF$452,MATCH(Q155&amp;V155,'【参考】数式用'!$AC$3:$AC$452,0),MATCH(VLOOKUP(Z155,'【参考】数式用'!$AG$2:$AH$56,2,FALSE),'【参考】数式用'!$AD$2:$AF$2,0)),10)))</f>
        <v/>
      </c>
      <c r="AP155" s="127" t="str">
        <f>IF($L$16="","",VLOOKUP(Z155,'【参考】数式用'!$A$2:$O$57,14,FALSE))</f>
        <v/>
      </c>
      <c r="AQ155" s="126" t="e">
        <f>VLOOKUP(Z155,'【参考】数式用'!$A$2:$O$57,15,FALSE)</f>
        <v>#N/A</v>
      </c>
    </row>
    <row r="156" spans="1:43" ht="49.9" customHeight="1">
      <c r="A156" s="29">
        <f t="shared" si="3"/>
        <v>117</v>
      </c>
      <c r="B156" s="42"/>
      <c r="C156" s="48"/>
      <c r="D156" s="48"/>
      <c r="E156" s="48"/>
      <c r="F156" s="48"/>
      <c r="G156" s="48"/>
      <c r="H156" s="48"/>
      <c r="I156" s="48"/>
      <c r="J156" s="48"/>
      <c r="K156" s="48"/>
      <c r="L156" s="63"/>
      <c r="M156" s="63"/>
      <c r="N156" s="63"/>
      <c r="O156" s="63"/>
      <c r="P156" s="63"/>
      <c r="Q156" s="77"/>
      <c r="R156" s="77"/>
      <c r="S156" s="77"/>
      <c r="T156" s="77"/>
      <c r="U156" s="77"/>
      <c r="V156" s="63"/>
      <c r="W156" s="94"/>
      <c r="X156" s="94"/>
      <c r="Y156" s="94"/>
      <c r="Z156" s="94"/>
      <c r="AA156" s="94"/>
      <c r="AB156" s="94"/>
      <c r="AC156" s="105" t="str">
        <f>IFERROR(VLOOKUP(Z156,'【参考】数式用'!$A$4:$B$57,2,FALSE),"")</f>
        <v/>
      </c>
      <c r="AD156" s="108"/>
      <c r="AE156" s="113"/>
      <c r="AF156" s="119">
        <f t="shared" si="2"/>
        <v>0</v>
      </c>
      <c r="AG156" s="122" t="str">
        <f>IF(B156="","",IF(AQ156="総合事業","数式を削除して手入力",IFERROR(INDEX('【参考】数式用'!$AD$3:$AF$452,MATCH(Q156&amp;V156,'【参考】数式用'!$AC$3:$AC$452,0),MATCH(VLOOKUP(Z156,'【参考】数式用'!$AG$2:$AH$56,2,FALSE),'【参考】数式用'!$AD$2:$AF$2,0)),10)))</f>
        <v/>
      </c>
      <c r="AP156" s="127" t="str">
        <f>IF($L$16="","",VLOOKUP(Z156,'【参考】数式用'!$A$2:$O$57,14,FALSE))</f>
        <v/>
      </c>
      <c r="AQ156" s="126" t="e">
        <f>VLOOKUP(Z156,'【参考】数式用'!$A$2:$O$57,15,FALSE)</f>
        <v>#N/A</v>
      </c>
    </row>
    <row r="157" spans="1:43" ht="49.9" customHeight="1">
      <c r="A157" s="29">
        <f t="shared" si="3"/>
        <v>118</v>
      </c>
      <c r="B157" s="42"/>
      <c r="C157" s="48"/>
      <c r="D157" s="48"/>
      <c r="E157" s="48"/>
      <c r="F157" s="48"/>
      <c r="G157" s="48"/>
      <c r="H157" s="48"/>
      <c r="I157" s="48"/>
      <c r="J157" s="48"/>
      <c r="K157" s="48"/>
      <c r="L157" s="63"/>
      <c r="M157" s="63"/>
      <c r="N157" s="63"/>
      <c r="O157" s="63"/>
      <c r="P157" s="63"/>
      <c r="Q157" s="77"/>
      <c r="R157" s="77"/>
      <c r="S157" s="77"/>
      <c r="T157" s="77"/>
      <c r="U157" s="77"/>
      <c r="V157" s="63"/>
      <c r="W157" s="94"/>
      <c r="X157" s="94"/>
      <c r="Y157" s="94"/>
      <c r="Z157" s="94"/>
      <c r="AA157" s="94"/>
      <c r="AB157" s="94"/>
      <c r="AC157" s="105" t="str">
        <f>IFERROR(VLOOKUP(Z157,'【参考】数式用'!$A$4:$B$57,2,FALSE),"")</f>
        <v/>
      </c>
      <c r="AD157" s="108"/>
      <c r="AE157" s="113"/>
      <c r="AF157" s="119">
        <f t="shared" si="2"/>
        <v>0</v>
      </c>
      <c r="AG157" s="122" t="str">
        <f>IF(B157="","",IF(AQ157="総合事業","数式を削除して手入力",IFERROR(INDEX('【参考】数式用'!$AD$3:$AF$452,MATCH(Q157&amp;V157,'【参考】数式用'!$AC$3:$AC$452,0),MATCH(VLOOKUP(Z157,'【参考】数式用'!$AG$2:$AH$56,2,FALSE),'【参考】数式用'!$AD$2:$AF$2,0)),10)))</f>
        <v/>
      </c>
      <c r="AP157" s="127" t="str">
        <f>IF($L$16="","",VLOOKUP(Z157,'【参考】数式用'!$A$2:$O$57,14,FALSE))</f>
        <v/>
      </c>
      <c r="AQ157" s="126" t="e">
        <f>VLOOKUP(Z157,'【参考】数式用'!$A$2:$O$57,15,FALSE)</f>
        <v>#N/A</v>
      </c>
    </row>
    <row r="158" spans="1:43" ht="49.9" customHeight="1">
      <c r="A158" s="29">
        <f t="shared" si="3"/>
        <v>119</v>
      </c>
      <c r="B158" s="42"/>
      <c r="C158" s="48"/>
      <c r="D158" s="48"/>
      <c r="E158" s="48"/>
      <c r="F158" s="48"/>
      <c r="G158" s="48"/>
      <c r="H158" s="48"/>
      <c r="I158" s="48"/>
      <c r="J158" s="48"/>
      <c r="K158" s="48"/>
      <c r="L158" s="63"/>
      <c r="M158" s="63"/>
      <c r="N158" s="63"/>
      <c r="O158" s="63"/>
      <c r="P158" s="63"/>
      <c r="Q158" s="77"/>
      <c r="R158" s="77"/>
      <c r="S158" s="77"/>
      <c r="T158" s="77"/>
      <c r="U158" s="77"/>
      <c r="V158" s="63"/>
      <c r="W158" s="94"/>
      <c r="X158" s="94"/>
      <c r="Y158" s="94"/>
      <c r="Z158" s="94"/>
      <c r="AA158" s="94"/>
      <c r="AB158" s="94"/>
      <c r="AC158" s="105" t="str">
        <f>IFERROR(VLOOKUP(Z158,'【参考】数式用'!$A$4:$B$57,2,FALSE),"")</f>
        <v/>
      </c>
      <c r="AD158" s="108"/>
      <c r="AE158" s="113"/>
      <c r="AF158" s="119">
        <f t="shared" si="2"/>
        <v>0</v>
      </c>
      <c r="AG158" s="122" t="str">
        <f>IF(B158="","",IF(AQ158="総合事業","数式を削除して手入力",IFERROR(INDEX('【参考】数式用'!$AD$3:$AF$452,MATCH(Q158&amp;V158,'【参考】数式用'!$AC$3:$AC$452,0),MATCH(VLOOKUP(Z158,'【参考】数式用'!$AG$2:$AH$56,2,FALSE),'【参考】数式用'!$AD$2:$AF$2,0)),10)))</f>
        <v/>
      </c>
      <c r="AP158" s="127" t="str">
        <f>IF($L$16="","",VLOOKUP(Z158,'【参考】数式用'!$A$2:$O$57,14,FALSE))</f>
        <v/>
      </c>
      <c r="AQ158" s="126" t="e">
        <f>VLOOKUP(Z158,'【参考】数式用'!$A$2:$O$57,15,FALSE)</f>
        <v>#N/A</v>
      </c>
    </row>
    <row r="159" spans="1:43" ht="49.9" customHeight="1">
      <c r="A159" s="29">
        <f t="shared" si="3"/>
        <v>120</v>
      </c>
      <c r="B159" s="42"/>
      <c r="C159" s="48"/>
      <c r="D159" s="48"/>
      <c r="E159" s="48"/>
      <c r="F159" s="48"/>
      <c r="G159" s="48"/>
      <c r="H159" s="48"/>
      <c r="I159" s="48"/>
      <c r="J159" s="48"/>
      <c r="K159" s="48"/>
      <c r="L159" s="63"/>
      <c r="M159" s="63"/>
      <c r="N159" s="63"/>
      <c r="O159" s="63"/>
      <c r="P159" s="63"/>
      <c r="Q159" s="77"/>
      <c r="R159" s="77"/>
      <c r="S159" s="77"/>
      <c r="T159" s="77"/>
      <c r="U159" s="77"/>
      <c r="V159" s="63"/>
      <c r="W159" s="94"/>
      <c r="X159" s="94"/>
      <c r="Y159" s="94"/>
      <c r="Z159" s="94"/>
      <c r="AA159" s="94"/>
      <c r="AB159" s="94"/>
      <c r="AC159" s="105" t="str">
        <f>IFERROR(VLOOKUP(Z159,'【参考】数式用'!$A$4:$B$57,2,FALSE),"")</f>
        <v/>
      </c>
      <c r="AD159" s="108"/>
      <c r="AE159" s="113"/>
      <c r="AF159" s="119">
        <f t="shared" si="2"/>
        <v>0</v>
      </c>
      <c r="AG159" s="122" t="str">
        <f>IF(B159="","",IF(AQ159="総合事業","数式を削除して手入力",IFERROR(INDEX('【参考】数式用'!$AD$3:$AF$452,MATCH(Q159&amp;V159,'【参考】数式用'!$AC$3:$AC$452,0),MATCH(VLOOKUP(Z159,'【参考】数式用'!$AG$2:$AH$56,2,FALSE),'【参考】数式用'!$AD$2:$AF$2,0)),10)))</f>
        <v/>
      </c>
      <c r="AP159" s="127" t="str">
        <f>IF($L$16="","",VLOOKUP(Z159,'【参考】数式用'!$A$2:$O$57,14,FALSE))</f>
        <v/>
      </c>
      <c r="AQ159" s="126" t="e">
        <f>VLOOKUP(Z159,'【参考】数式用'!$A$2:$O$57,15,FALSE)</f>
        <v>#N/A</v>
      </c>
    </row>
    <row r="160" spans="1:43" ht="49.9" customHeight="1">
      <c r="A160" s="29">
        <f t="shared" si="3"/>
        <v>121</v>
      </c>
      <c r="B160" s="42"/>
      <c r="C160" s="48"/>
      <c r="D160" s="48"/>
      <c r="E160" s="48"/>
      <c r="F160" s="48"/>
      <c r="G160" s="48"/>
      <c r="H160" s="48"/>
      <c r="I160" s="48"/>
      <c r="J160" s="48"/>
      <c r="K160" s="48"/>
      <c r="L160" s="63"/>
      <c r="M160" s="63"/>
      <c r="N160" s="63"/>
      <c r="O160" s="63"/>
      <c r="P160" s="63"/>
      <c r="Q160" s="77"/>
      <c r="R160" s="77"/>
      <c r="S160" s="77"/>
      <c r="T160" s="77"/>
      <c r="U160" s="77"/>
      <c r="V160" s="63"/>
      <c r="W160" s="94"/>
      <c r="X160" s="94"/>
      <c r="Y160" s="94"/>
      <c r="Z160" s="94"/>
      <c r="AA160" s="94"/>
      <c r="AB160" s="94"/>
      <c r="AC160" s="105" t="str">
        <f>IFERROR(VLOOKUP(Z160,'【参考】数式用'!$A$4:$B$57,2,FALSE),"")</f>
        <v/>
      </c>
      <c r="AD160" s="108"/>
      <c r="AE160" s="113"/>
      <c r="AF160" s="119">
        <f t="shared" si="2"/>
        <v>0</v>
      </c>
      <c r="AG160" s="122" t="str">
        <f>IF(B160="","",IF(AQ160="総合事業","数式を削除して手入力",IFERROR(INDEX('【参考】数式用'!$AD$3:$AF$452,MATCH(Q160&amp;V160,'【参考】数式用'!$AC$3:$AC$452,0),MATCH(VLOOKUP(Z160,'【参考】数式用'!$AG$2:$AH$56,2,FALSE),'【参考】数式用'!$AD$2:$AF$2,0)),10)))</f>
        <v/>
      </c>
      <c r="AP160" s="127" t="str">
        <f>IF($L$16="","",VLOOKUP(Z160,'【参考】数式用'!$A$2:$O$57,14,FALSE))</f>
        <v/>
      </c>
      <c r="AQ160" s="126" t="e">
        <f>VLOOKUP(Z160,'【参考】数式用'!$A$2:$O$57,15,FALSE)</f>
        <v>#N/A</v>
      </c>
    </row>
    <row r="161" spans="1:43" ht="49.9" customHeight="1">
      <c r="A161" s="29">
        <f t="shared" si="3"/>
        <v>122</v>
      </c>
      <c r="B161" s="42"/>
      <c r="C161" s="48"/>
      <c r="D161" s="48"/>
      <c r="E161" s="48"/>
      <c r="F161" s="48"/>
      <c r="G161" s="48"/>
      <c r="H161" s="48"/>
      <c r="I161" s="48"/>
      <c r="J161" s="48"/>
      <c r="K161" s="48"/>
      <c r="L161" s="63"/>
      <c r="M161" s="63"/>
      <c r="N161" s="63"/>
      <c r="O161" s="63"/>
      <c r="P161" s="63"/>
      <c r="Q161" s="77"/>
      <c r="R161" s="77"/>
      <c r="S161" s="77"/>
      <c r="T161" s="77"/>
      <c r="U161" s="77"/>
      <c r="V161" s="63"/>
      <c r="W161" s="94"/>
      <c r="X161" s="94"/>
      <c r="Y161" s="94"/>
      <c r="Z161" s="94"/>
      <c r="AA161" s="94"/>
      <c r="AB161" s="94"/>
      <c r="AC161" s="105" t="str">
        <f>IFERROR(VLOOKUP(Z161,'【参考】数式用'!$A$4:$B$57,2,FALSE),"")</f>
        <v/>
      </c>
      <c r="AD161" s="108"/>
      <c r="AE161" s="113"/>
      <c r="AF161" s="119">
        <f t="shared" si="2"/>
        <v>0</v>
      </c>
      <c r="AG161" s="122" t="str">
        <f>IF(B161="","",IF(AQ161="総合事業","数式を削除して手入力",IFERROR(INDEX('【参考】数式用'!$AD$3:$AF$452,MATCH(Q161&amp;V161,'【参考】数式用'!$AC$3:$AC$452,0),MATCH(VLOOKUP(Z161,'【参考】数式用'!$AG$2:$AH$56,2,FALSE),'【参考】数式用'!$AD$2:$AF$2,0)),10)))</f>
        <v/>
      </c>
      <c r="AP161" s="127" t="str">
        <f>IF($L$16="","",VLOOKUP(Z161,'【参考】数式用'!$A$2:$O$57,14,FALSE))</f>
        <v/>
      </c>
      <c r="AQ161" s="126" t="e">
        <f>VLOOKUP(Z161,'【参考】数式用'!$A$2:$O$57,15,FALSE)</f>
        <v>#N/A</v>
      </c>
    </row>
    <row r="162" spans="1:43" ht="49.9" customHeight="1">
      <c r="A162" s="29">
        <f t="shared" si="3"/>
        <v>123</v>
      </c>
      <c r="B162" s="42"/>
      <c r="C162" s="48"/>
      <c r="D162" s="48"/>
      <c r="E162" s="48"/>
      <c r="F162" s="48"/>
      <c r="G162" s="48"/>
      <c r="H162" s="48"/>
      <c r="I162" s="48"/>
      <c r="J162" s="48"/>
      <c r="K162" s="48"/>
      <c r="L162" s="63"/>
      <c r="M162" s="63"/>
      <c r="N162" s="63"/>
      <c r="O162" s="63"/>
      <c r="P162" s="63"/>
      <c r="Q162" s="77"/>
      <c r="R162" s="77"/>
      <c r="S162" s="77"/>
      <c r="T162" s="77"/>
      <c r="U162" s="77"/>
      <c r="V162" s="63"/>
      <c r="W162" s="94"/>
      <c r="X162" s="94"/>
      <c r="Y162" s="94"/>
      <c r="Z162" s="94"/>
      <c r="AA162" s="94"/>
      <c r="AB162" s="94"/>
      <c r="AC162" s="105" t="str">
        <f>IFERROR(VLOOKUP(Z162,'【参考】数式用'!$A$4:$B$57,2,FALSE),"")</f>
        <v/>
      </c>
      <c r="AD162" s="108"/>
      <c r="AE162" s="113"/>
      <c r="AF162" s="119">
        <f t="shared" si="2"/>
        <v>0</v>
      </c>
      <c r="AG162" s="122" t="str">
        <f>IF(B162="","",IF(AQ162="総合事業","数式を削除して手入力",IFERROR(INDEX('【参考】数式用'!$AD$3:$AF$452,MATCH(Q162&amp;V162,'【参考】数式用'!$AC$3:$AC$452,0),MATCH(VLOOKUP(Z162,'【参考】数式用'!$AG$2:$AH$56,2,FALSE),'【参考】数式用'!$AD$2:$AF$2,0)),10)))</f>
        <v/>
      </c>
      <c r="AP162" s="127" t="str">
        <f>IF($L$16="","",VLOOKUP(Z162,'【参考】数式用'!$A$2:$O$57,14,FALSE))</f>
        <v/>
      </c>
      <c r="AQ162" s="126" t="e">
        <f>VLOOKUP(Z162,'【参考】数式用'!$A$2:$O$57,15,FALSE)</f>
        <v>#N/A</v>
      </c>
    </row>
    <row r="163" spans="1:43" ht="49.9" customHeight="1">
      <c r="A163" s="29">
        <f t="shared" si="3"/>
        <v>124</v>
      </c>
      <c r="B163" s="42"/>
      <c r="C163" s="48"/>
      <c r="D163" s="48"/>
      <c r="E163" s="48"/>
      <c r="F163" s="48"/>
      <c r="G163" s="48"/>
      <c r="H163" s="48"/>
      <c r="I163" s="48"/>
      <c r="J163" s="48"/>
      <c r="K163" s="48"/>
      <c r="L163" s="63"/>
      <c r="M163" s="63"/>
      <c r="N163" s="63"/>
      <c r="O163" s="63"/>
      <c r="P163" s="63"/>
      <c r="Q163" s="77"/>
      <c r="R163" s="77"/>
      <c r="S163" s="77"/>
      <c r="T163" s="77"/>
      <c r="U163" s="77"/>
      <c r="V163" s="63"/>
      <c r="W163" s="94"/>
      <c r="X163" s="94"/>
      <c r="Y163" s="94"/>
      <c r="Z163" s="94"/>
      <c r="AA163" s="94"/>
      <c r="AB163" s="94"/>
      <c r="AC163" s="105" t="str">
        <f>IFERROR(VLOOKUP(Z163,'【参考】数式用'!$A$4:$B$57,2,FALSE),"")</f>
        <v/>
      </c>
      <c r="AD163" s="108"/>
      <c r="AE163" s="113"/>
      <c r="AF163" s="119">
        <f t="shared" si="2"/>
        <v>0</v>
      </c>
      <c r="AG163" s="122" t="str">
        <f>IF(B163="","",IF(AQ163="総合事業","数式を削除して手入力",IFERROR(INDEX('【参考】数式用'!$AD$3:$AF$452,MATCH(Q163&amp;V163,'【参考】数式用'!$AC$3:$AC$452,0),MATCH(VLOOKUP(Z163,'【参考】数式用'!$AG$2:$AH$56,2,FALSE),'【参考】数式用'!$AD$2:$AF$2,0)),10)))</f>
        <v/>
      </c>
      <c r="AP163" s="127" t="str">
        <f>IF($L$16="","",VLOOKUP(Z163,'【参考】数式用'!$A$2:$O$57,14,FALSE))</f>
        <v/>
      </c>
      <c r="AQ163" s="126" t="e">
        <f>VLOOKUP(Z163,'【参考】数式用'!$A$2:$O$57,15,FALSE)</f>
        <v>#N/A</v>
      </c>
    </row>
    <row r="164" spans="1:43" ht="49.9" customHeight="1">
      <c r="A164" s="29">
        <f t="shared" si="3"/>
        <v>125</v>
      </c>
      <c r="B164" s="42"/>
      <c r="C164" s="48"/>
      <c r="D164" s="48"/>
      <c r="E164" s="48"/>
      <c r="F164" s="48"/>
      <c r="G164" s="48"/>
      <c r="H164" s="48"/>
      <c r="I164" s="48"/>
      <c r="J164" s="48"/>
      <c r="K164" s="48"/>
      <c r="L164" s="63"/>
      <c r="M164" s="63"/>
      <c r="N164" s="63"/>
      <c r="O164" s="63"/>
      <c r="P164" s="63"/>
      <c r="Q164" s="77"/>
      <c r="R164" s="77"/>
      <c r="S164" s="77"/>
      <c r="T164" s="77"/>
      <c r="U164" s="77"/>
      <c r="V164" s="63"/>
      <c r="W164" s="94"/>
      <c r="X164" s="94"/>
      <c r="Y164" s="94"/>
      <c r="Z164" s="94"/>
      <c r="AA164" s="94"/>
      <c r="AB164" s="94"/>
      <c r="AC164" s="105" t="str">
        <f>IFERROR(VLOOKUP(Z164,'【参考】数式用'!$A$4:$B$57,2,FALSE),"")</f>
        <v/>
      </c>
      <c r="AD164" s="108"/>
      <c r="AE164" s="113"/>
      <c r="AF164" s="119">
        <f t="shared" si="2"/>
        <v>0</v>
      </c>
      <c r="AG164" s="122" t="str">
        <f>IF(B164="","",IF(AQ164="総合事業","数式を削除して手入力",IFERROR(INDEX('【参考】数式用'!$AD$3:$AF$452,MATCH(Q164&amp;V164,'【参考】数式用'!$AC$3:$AC$452,0),MATCH(VLOOKUP(Z164,'【参考】数式用'!$AG$2:$AH$56,2,FALSE),'【参考】数式用'!$AD$2:$AF$2,0)),10)))</f>
        <v/>
      </c>
      <c r="AP164" s="127" t="str">
        <f>IF($L$16="","",VLOOKUP(Z164,'【参考】数式用'!$A$2:$O$57,14,FALSE))</f>
        <v/>
      </c>
      <c r="AQ164" s="126" t="e">
        <f>VLOOKUP(Z164,'【参考】数式用'!$A$2:$O$57,15,FALSE)</f>
        <v>#N/A</v>
      </c>
    </row>
    <row r="165" spans="1:43" ht="49.9" customHeight="1">
      <c r="A165" s="29">
        <f t="shared" si="3"/>
        <v>126</v>
      </c>
      <c r="B165" s="42"/>
      <c r="C165" s="48"/>
      <c r="D165" s="48"/>
      <c r="E165" s="48"/>
      <c r="F165" s="48"/>
      <c r="G165" s="48"/>
      <c r="H165" s="48"/>
      <c r="I165" s="48"/>
      <c r="J165" s="48"/>
      <c r="K165" s="48"/>
      <c r="L165" s="63"/>
      <c r="M165" s="63"/>
      <c r="N165" s="63"/>
      <c r="O165" s="63"/>
      <c r="P165" s="63"/>
      <c r="Q165" s="77"/>
      <c r="R165" s="77"/>
      <c r="S165" s="77"/>
      <c r="T165" s="77"/>
      <c r="U165" s="77"/>
      <c r="V165" s="63"/>
      <c r="W165" s="94"/>
      <c r="X165" s="94"/>
      <c r="Y165" s="94"/>
      <c r="Z165" s="94"/>
      <c r="AA165" s="94"/>
      <c r="AB165" s="94"/>
      <c r="AC165" s="105" t="str">
        <f>IFERROR(VLOOKUP(Z165,'【参考】数式用'!$A$4:$B$57,2,FALSE),"")</f>
        <v/>
      </c>
      <c r="AD165" s="108"/>
      <c r="AE165" s="113"/>
      <c r="AF165" s="119">
        <f t="shared" si="2"/>
        <v>0</v>
      </c>
      <c r="AG165" s="122" t="str">
        <f>IF(B165="","",IF(AQ165="総合事業","数式を削除して手入力",IFERROR(INDEX('【参考】数式用'!$AD$3:$AF$452,MATCH(Q165&amp;V165,'【参考】数式用'!$AC$3:$AC$452,0),MATCH(VLOOKUP(Z165,'【参考】数式用'!$AG$2:$AH$56,2,FALSE),'【参考】数式用'!$AD$2:$AF$2,0)),10)))</f>
        <v/>
      </c>
      <c r="AP165" s="127" t="str">
        <f>IF($L$16="","",VLOOKUP(Z165,'【参考】数式用'!$A$2:$O$57,14,FALSE))</f>
        <v/>
      </c>
      <c r="AQ165" s="126" t="e">
        <f>VLOOKUP(Z165,'【参考】数式用'!$A$2:$O$57,15,FALSE)</f>
        <v>#N/A</v>
      </c>
    </row>
    <row r="166" spans="1:43" ht="49.9" customHeight="1">
      <c r="A166" s="29">
        <f t="shared" si="3"/>
        <v>127</v>
      </c>
      <c r="B166" s="42"/>
      <c r="C166" s="48"/>
      <c r="D166" s="48"/>
      <c r="E166" s="48"/>
      <c r="F166" s="48"/>
      <c r="G166" s="48"/>
      <c r="H166" s="48"/>
      <c r="I166" s="48"/>
      <c r="J166" s="48"/>
      <c r="K166" s="48"/>
      <c r="L166" s="63"/>
      <c r="M166" s="63"/>
      <c r="N166" s="63"/>
      <c r="O166" s="63"/>
      <c r="P166" s="63"/>
      <c r="Q166" s="77"/>
      <c r="R166" s="77"/>
      <c r="S166" s="77"/>
      <c r="T166" s="77"/>
      <c r="U166" s="77"/>
      <c r="V166" s="63"/>
      <c r="W166" s="94"/>
      <c r="X166" s="94"/>
      <c r="Y166" s="94"/>
      <c r="Z166" s="94"/>
      <c r="AA166" s="94"/>
      <c r="AB166" s="94"/>
      <c r="AC166" s="105" t="str">
        <f>IFERROR(VLOOKUP(Z166,'【参考】数式用'!$A$4:$B$57,2,FALSE),"")</f>
        <v/>
      </c>
      <c r="AD166" s="108"/>
      <c r="AE166" s="113"/>
      <c r="AF166" s="119">
        <f t="shared" si="2"/>
        <v>0</v>
      </c>
      <c r="AG166" s="122" t="str">
        <f>IF(B166="","",IF(AQ166="総合事業","数式を削除して手入力",IFERROR(INDEX('【参考】数式用'!$AD$3:$AF$452,MATCH(Q166&amp;V166,'【参考】数式用'!$AC$3:$AC$452,0),MATCH(VLOOKUP(Z166,'【参考】数式用'!$AG$2:$AH$56,2,FALSE),'【参考】数式用'!$AD$2:$AF$2,0)),10)))</f>
        <v/>
      </c>
      <c r="AP166" s="127" t="str">
        <f>IF($L$16="","",VLOOKUP(Z166,'【参考】数式用'!$A$2:$O$57,14,FALSE))</f>
        <v/>
      </c>
      <c r="AQ166" s="126" t="e">
        <f>VLOOKUP(Z166,'【参考】数式用'!$A$2:$O$57,15,FALSE)</f>
        <v>#N/A</v>
      </c>
    </row>
    <row r="167" spans="1:43" ht="49.9" customHeight="1">
      <c r="A167" s="29">
        <f t="shared" si="3"/>
        <v>128</v>
      </c>
      <c r="B167" s="42"/>
      <c r="C167" s="48"/>
      <c r="D167" s="48"/>
      <c r="E167" s="48"/>
      <c r="F167" s="48"/>
      <c r="G167" s="48"/>
      <c r="H167" s="48"/>
      <c r="I167" s="48"/>
      <c r="J167" s="48"/>
      <c r="K167" s="48"/>
      <c r="L167" s="63"/>
      <c r="M167" s="63"/>
      <c r="N167" s="63"/>
      <c r="O167" s="63"/>
      <c r="P167" s="63"/>
      <c r="Q167" s="77"/>
      <c r="R167" s="77"/>
      <c r="S167" s="77"/>
      <c r="T167" s="77"/>
      <c r="U167" s="77"/>
      <c r="V167" s="63"/>
      <c r="W167" s="94"/>
      <c r="X167" s="94"/>
      <c r="Y167" s="94"/>
      <c r="Z167" s="94"/>
      <c r="AA167" s="94"/>
      <c r="AB167" s="94"/>
      <c r="AC167" s="105" t="str">
        <f>IFERROR(VLOOKUP(Z167,'【参考】数式用'!$A$4:$B$57,2,FALSE),"")</f>
        <v/>
      </c>
      <c r="AD167" s="108"/>
      <c r="AE167" s="113"/>
      <c r="AF167" s="119">
        <f t="shared" si="2"/>
        <v>0</v>
      </c>
      <c r="AG167" s="122" t="str">
        <f>IF(B167="","",IF(AQ167="総合事業","数式を削除して手入力",IFERROR(INDEX('【参考】数式用'!$AD$3:$AF$452,MATCH(Q167&amp;V167,'【参考】数式用'!$AC$3:$AC$452,0),MATCH(VLOOKUP(Z167,'【参考】数式用'!$AG$2:$AH$56,2,FALSE),'【参考】数式用'!$AD$2:$AF$2,0)),10)))</f>
        <v/>
      </c>
      <c r="AP167" s="127" t="str">
        <f>IF($L$16="","",VLOOKUP(Z167,'【参考】数式用'!$A$2:$O$57,14,FALSE))</f>
        <v/>
      </c>
      <c r="AQ167" s="126" t="e">
        <f>VLOOKUP(Z167,'【参考】数式用'!$A$2:$O$57,15,FALSE)</f>
        <v>#N/A</v>
      </c>
    </row>
    <row r="168" spans="1:43" ht="49.9" customHeight="1">
      <c r="A168" s="29">
        <f t="shared" si="3"/>
        <v>129</v>
      </c>
      <c r="B168" s="42"/>
      <c r="C168" s="48"/>
      <c r="D168" s="48"/>
      <c r="E168" s="48"/>
      <c r="F168" s="48"/>
      <c r="G168" s="48"/>
      <c r="H168" s="48"/>
      <c r="I168" s="48"/>
      <c r="J168" s="48"/>
      <c r="K168" s="48"/>
      <c r="L168" s="63"/>
      <c r="M168" s="63"/>
      <c r="N168" s="63"/>
      <c r="O168" s="63"/>
      <c r="P168" s="63"/>
      <c r="Q168" s="77"/>
      <c r="R168" s="77"/>
      <c r="S168" s="77"/>
      <c r="T168" s="77"/>
      <c r="U168" s="77"/>
      <c r="V168" s="63"/>
      <c r="W168" s="94"/>
      <c r="X168" s="94"/>
      <c r="Y168" s="94"/>
      <c r="Z168" s="94"/>
      <c r="AA168" s="94"/>
      <c r="AB168" s="94"/>
      <c r="AC168" s="105" t="str">
        <f>IFERROR(VLOOKUP(Z168,'【参考】数式用'!$A$4:$B$57,2,FALSE),"")</f>
        <v/>
      </c>
      <c r="AD168" s="108"/>
      <c r="AE168" s="113"/>
      <c r="AF168" s="119">
        <f t="shared" ref="AF168:AF231" si="4">AD168-AE168</f>
        <v>0</v>
      </c>
      <c r="AG168" s="122" t="str">
        <f>IF(B168="","",IF(AQ168="総合事業","数式を削除して手入力",IFERROR(INDEX('【参考】数式用'!$AD$3:$AF$452,MATCH(Q168&amp;V168,'【参考】数式用'!$AC$3:$AC$452,0),MATCH(VLOOKUP(Z168,'【参考】数式用'!$AG$2:$AH$56,2,FALSE),'【参考】数式用'!$AD$2:$AF$2,0)),10)))</f>
        <v/>
      </c>
      <c r="AP168" s="127" t="str">
        <f>IF($L$16="","",VLOOKUP(Z168,'【参考】数式用'!$A$2:$O$57,14,FALSE))</f>
        <v/>
      </c>
      <c r="AQ168" s="126" t="e">
        <f>VLOOKUP(Z168,'【参考】数式用'!$A$2:$O$57,15,FALSE)</f>
        <v>#N/A</v>
      </c>
    </row>
    <row r="169" spans="1:43" ht="49.9" customHeight="1">
      <c r="A169" s="29">
        <f t="shared" ref="A169:A232" si="5">A168+1</f>
        <v>130</v>
      </c>
      <c r="B169" s="42"/>
      <c r="C169" s="48"/>
      <c r="D169" s="48"/>
      <c r="E169" s="48"/>
      <c r="F169" s="48"/>
      <c r="G169" s="48"/>
      <c r="H169" s="48"/>
      <c r="I169" s="48"/>
      <c r="J169" s="48"/>
      <c r="K169" s="48"/>
      <c r="L169" s="63"/>
      <c r="M169" s="63"/>
      <c r="N169" s="63"/>
      <c r="O169" s="63"/>
      <c r="P169" s="63"/>
      <c r="Q169" s="77"/>
      <c r="R169" s="77"/>
      <c r="S169" s="77"/>
      <c r="T169" s="77"/>
      <c r="U169" s="77"/>
      <c r="V169" s="63"/>
      <c r="W169" s="94"/>
      <c r="X169" s="94"/>
      <c r="Y169" s="94"/>
      <c r="Z169" s="94"/>
      <c r="AA169" s="94"/>
      <c r="AB169" s="94"/>
      <c r="AC169" s="105" t="str">
        <f>IFERROR(VLOOKUP(Z169,'【参考】数式用'!$A$4:$B$57,2,FALSE),"")</f>
        <v/>
      </c>
      <c r="AD169" s="108"/>
      <c r="AE169" s="113"/>
      <c r="AF169" s="119">
        <f t="shared" si="4"/>
        <v>0</v>
      </c>
      <c r="AG169" s="122" t="str">
        <f>IF(B169="","",IF(AQ169="総合事業","数式を削除して手入力",IFERROR(INDEX('【参考】数式用'!$AD$3:$AF$452,MATCH(Q169&amp;V169,'【参考】数式用'!$AC$3:$AC$452,0),MATCH(VLOOKUP(Z169,'【参考】数式用'!$AG$2:$AH$56,2,FALSE),'【参考】数式用'!$AD$2:$AF$2,0)),10)))</f>
        <v/>
      </c>
      <c r="AP169" s="127" t="str">
        <f>IF($L$16="","",VLOOKUP(Z169,'【参考】数式用'!$A$2:$O$57,14,FALSE))</f>
        <v/>
      </c>
      <c r="AQ169" s="126" t="e">
        <f>VLOOKUP(Z169,'【参考】数式用'!$A$2:$O$57,15,FALSE)</f>
        <v>#N/A</v>
      </c>
    </row>
    <row r="170" spans="1:43" ht="49.9" customHeight="1">
      <c r="A170" s="29">
        <f t="shared" si="5"/>
        <v>131</v>
      </c>
      <c r="B170" s="42"/>
      <c r="C170" s="48"/>
      <c r="D170" s="48"/>
      <c r="E170" s="48"/>
      <c r="F170" s="48"/>
      <c r="G170" s="48"/>
      <c r="H170" s="48"/>
      <c r="I170" s="48"/>
      <c r="J170" s="48"/>
      <c r="K170" s="48"/>
      <c r="L170" s="63"/>
      <c r="M170" s="63"/>
      <c r="N170" s="63"/>
      <c r="O170" s="63"/>
      <c r="P170" s="63"/>
      <c r="Q170" s="77"/>
      <c r="R170" s="77"/>
      <c r="S170" s="77"/>
      <c r="T170" s="77"/>
      <c r="U170" s="77"/>
      <c r="V170" s="63"/>
      <c r="W170" s="94"/>
      <c r="X170" s="94"/>
      <c r="Y170" s="94"/>
      <c r="Z170" s="94"/>
      <c r="AA170" s="94"/>
      <c r="AB170" s="94"/>
      <c r="AC170" s="105" t="str">
        <f>IFERROR(VLOOKUP(Z170,'【参考】数式用'!$A$4:$B$57,2,FALSE),"")</f>
        <v/>
      </c>
      <c r="AD170" s="108"/>
      <c r="AE170" s="113"/>
      <c r="AF170" s="119">
        <f t="shared" si="4"/>
        <v>0</v>
      </c>
      <c r="AG170" s="122" t="str">
        <f>IF(B170="","",IF(AQ170="総合事業","数式を削除して手入力",IFERROR(INDEX('【参考】数式用'!$AD$3:$AF$452,MATCH(Q170&amp;V170,'【参考】数式用'!$AC$3:$AC$452,0),MATCH(VLOOKUP(Z170,'【参考】数式用'!$AG$2:$AH$56,2,FALSE),'【参考】数式用'!$AD$2:$AF$2,0)),10)))</f>
        <v/>
      </c>
      <c r="AP170" s="127" t="str">
        <f>IF($L$16="","",VLOOKUP(Z170,'【参考】数式用'!$A$2:$O$57,14,FALSE))</f>
        <v/>
      </c>
      <c r="AQ170" s="126" t="e">
        <f>VLOOKUP(Z170,'【参考】数式用'!$A$2:$O$57,15,FALSE)</f>
        <v>#N/A</v>
      </c>
    </row>
    <row r="171" spans="1:43" ht="49.9" customHeight="1">
      <c r="A171" s="29">
        <f t="shared" si="5"/>
        <v>132</v>
      </c>
      <c r="B171" s="42"/>
      <c r="C171" s="48"/>
      <c r="D171" s="48"/>
      <c r="E171" s="48"/>
      <c r="F171" s="48"/>
      <c r="G171" s="48"/>
      <c r="H171" s="48"/>
      <c r="I171" s="48"/>
      <c r="J171" s="48"/>
      <c r="K171" s="48"/>
      <c r="L171" s="63"/>
      <c r="M171" s="63"/>
      <c r="N171" s="63"/>
      <c r="O171" s="63"/>
      <c r="P171" s="63"/>
      <c r="Q171" s="77"/>
      <c r="R171" s="77"/>
      <c r="S171" s="77"/>
      <c r="T171" s="77"/>
      <c r="U171" s="77"/>
      <c r="V171" s="63"/>
      <c r="W171" s="94"/>
      <c r="X171" s="94"/>
      <c r="Y171" s="94"/>
      <c r="Z171" s="94"/>
      <c r="AA171" s="94"/>
      <c r="AB171" s="94"/>
      <c r="AC171" s="105" t="str">
        <f>IFERROR(VLOOKUP(Z171,'【参考】数式用'!$A$4:$B$57,2,FALSE),"")</f>
        <v/>
      </c>
      <c r="AD171" s="108"/>
      <c r="AE171" s="113"/>
      <c r="AF171" s="119">
        <f t="shared" si="4"/>
        <v>0</v>
      </c>
      <c r="AG171" s="122" t="str">
        <f>IF(B171="","",IF(AQ171="総合事業","数式を削除して手入力",IFERROR(INDEX('【参考】数式用'!$AD$3:$AF$452,MATCH(Q171&amp;V171,'【参考】数式用'!$AC$3:$AC$452,0),MATCH(VLOOKUP(Z171,'【参考】数式用'!$AG$2:$AH$56,2,FALSE),'【参考】数式用'!$AD$2:$AF$2,0)),10)))</f>
        <v/>
      </c>
      <c r="AP171" s="127" t="str">
        <f>IF($L$16="","",VLOOKUP(Z171,'【参考】数式用'!$A$2:$O$57,14,FALSE))</f>
        <v/>
      </c>
      <c r="AQ171" s="126" t="e">
        <f>VLOOKUP(Z171,'【参考】数式用'!$A$2:$O$57,15,FALSE)</f>
        <v>#N/A</v>
      </c>
    </row>
    <row r="172" spans="1:43" ht="49.9" customHeight="1">
      <c r="A172" s="29">
        <f t="shared" si="5"/>
        <v>133</v>
      </c>
      <c r="B172" s="42"/>
      <c r="C172" s="48"/>
      <c r="D172" s="48"/>
      <c r="E172" s="48"/>
      <c r="F172" s="48"/>
      <c r="G172" s="48"/>
      <c r="H172" s="48"/>
      <c r="I172" s="48"/>
      <c r="J172" s="48"/>
      <c r="K172" s="48"/>
      <c r="L172" s="63"/>
      <c r="M172" s="63"/>
      <c r="N172" s="63"/>
      <c r="O172" s="63"/>
      <c r="P172" s="63"/>
      <c r="Q172" s="77"/>
      <c r="R172" s="77"/>
      <c r="S172" s="77"/>
      <c r="T172" s="77"/>
      <c r="U172" s="77"/>
      <c r="V172" s="63"/>
      <c r="W172" s="94"/>
      <c r="X172" s="94"/>
      <c r="Y172" s="94"/>
      <c r="Z172" s="94"/>
      <c r="AA172" s="94"/>
      <c r="AB172" s="94"/>
      <c r="AC172" s="105" t="str">
        <f>IFERROR(VLOOKUP(Z172,'【参考】数式用'!$A$4:$B$57,2,FALSE),"")</f>
        <v/>
      </c>
      <c r="AD172" s="108"/>
      <c r="AE172" s="113"/>
      <c r="AF172" s="119">
        <f t="shared" si="4"/>
        <v>0</v>
      </c>
      <c r="AG172" s="122" t="str">
        <f>IF(B172="","",IF(AQ172="総合事業","数式を削除して手入力",IFERROR(INDEX('【参考】数式用'!$AD$3:$AF$452,MATCH(Q172&amp;V172,'【参考】数式用'!$AC$3:$AC$452,0),MATCH(VLOOKUP(Z172,'【参考】数式用'!$AG$2:$AH$56,2,FALSE),'【参考】数式用'!$AD$2:$AF$2,0)),10)))</f>
        <v/>
      </c>
      <c r="AP172" s="127" t="str">
        <f>IF($L$16="","",VLOOKUP(Z172,'【参考】数式用'!$A$2:$O$57,14,FALSE))</f>
        <v/>
      </c>
      <c r="AQ172" s="126" t="e">
        <f>VLOOKUP(Z172,'【参考】数式用'!$A$2:$O$57,15,FALSE)</f>
        <v>#N/A</v>
      </c>
    </row>
    <row r="173" spans="1:43" ht="49.9" customHeight="1">
      <c r="A173" s="29">
        <f t="shared" si="5"/>
        <v>134</v>
      </c>
      <c r="B173" s="42"/>
      <c r="C173" s="48"/>
      <c r="D173" s="48"/>
      <c r="E173" s="48"/>
      <c r="F173" s="48"/>
      <c r="G173" s="48"/>
      <c r="H173" s="48"/>
      <c r="I173" s="48"/>
      <c r="J173" s="48"/>
      <c r="K173" s="48"/>
      <c r="L173" s="63"/>
      <c r="M173" s="63"/>
      <c r="N173" s="63"/>
      <c r="O173" s="63"/>
      <c r="P173" s="63"/>
      <c r="Q173" s="77"/>
      <c r="R173" s="77"/>
      <c r="S173" s="77"/>
      <c r="T173" s="77"/>
      <c r="U173" s="77"/>
      <c r="V173" s="63"/>
      <c r="W173" s="94"/>
      <c r="X173" s="94"/>
      <c r="Y173" s="94"/>
      <c r="Z173" s="94"/>
      <c r="AA173" s="94"/>
      <c r="AB173" s="94"/>
      <c r="AC173" s="105" t="str">
        <f>IFERROR(VLOOKUP(Z173,'【参考】数式用'!$A$4:$B$57,2,FALSE),"")</f>
        <v/>
      </c>
      <c r="AD173" s="108"/>
      <c r="AE173" s="113"/>
      <c r="AF173" s="119">
        <f t="shared" si="4"/>
        <v>0</v>
      </c>
      <c r="AG173" s="122" t="str">
        <f>IF(B173="","",IF(AQ173="総合事業","数式を削除して手入力",IFERROR(INDEX('【参考】数式用'!$AD$3:$AF$452,MATCH(Q173&amp;V173,'【参考】数式用'!$AC$3:$AC$452,0),MATCH(VLOOKUP(Z173,'【参考】数式用'!$AG$2:$AH$56,2,FALSE),'【参考】数式用'!$AD$2:$AF$2,0)),10)))</f>
        <v/>
      </c>
      <c r="AP173" s="127" t="str">
        <f>IF($L$16="","",VLOOKUP(Z173,'【参考】数式用'!$A$2:$O$57,14,FALSE))</f>
        <v/>
      </c>
      <c r="AQ173" s="126" t="e">
        <f>VLOOKUP(Z173,'【参考】数式用'!$A$2:$O$57,15,FALSE)</f>
        <v>#N/A</v>
      </c>
    </row>
    <row r="174" spans="1:43" ht="49.9" customHeight="1">
      <c r="A174" s="29">
        <f t="shared" si="5"/>
        <v>135</v>
      </c>
      <c r="B174" s="42"/>
      <c r="C174" s="48"/>
      <c r="D174" s="48"/>
      <c r="E174" s="48"/>
      <c r="F174" s="48"/>
      <c r="G174" s="48"/>
      <c r="H174" s="48"/>
      <c r="I174" s="48"/>
      <c r="J174" s="48"/>
      <c r="K174" s="48"/>
      <c r="L174" s="63"/>
      <c r="M174" s="63"/>
      <c r="N174" s="63"/>
      <c r="O174" s="63"/>
      <c r="P174" s="63"/>
      <c r="Q174" s="77"/>
      <c r="R174" s="77"/>
      <c r="S174" s="77"/>
      <c r="T174" s="77"/>
      <c r="U174" s="77"/>
      <c r="V174" s="63"/>
      <c r="W174" s="94"/>
      <c r="X174" s="94"/>
      <c r="Y174" s="94"/>
      <c r="Z174" s="94"/>
      <c r="AA174" s="94"/>
      <c r="AB174" s="94"/>
      <c r="AC174" s="105" t="str">
        <f>IFERROR(VLOOKUP(Z174,'【参考】数式用'!$A$4:$B$57,2,FALSE),"")</f>
        <v/>
      </c>
      <c r="AD174" s="108"/>
      <c r="AE174" s="113"/>
      <c r="AF174" s="119">
        <f t="shared" si="4"/>
        <v>0</v>
      </c>
      <c r="AG174" s="122" t="str">
        <f>IF(B174="","",IF(AQ174="総合事業","数式を削除して手入力",IFERROR(INDEX('【参考】数式用'!$AD$3:$AF$452,MATCH(Q174&amp;V174,'【参考】数式用'!$AC$3:$AC$452,0),MATCH(VLOOKUP(Z174,'【参考】数式用'!$AG$2:$AH$56,2,FALSE),'【参考】数式用'!$AD$2:$AF$2,0)),10)))</f>
        <v/>
      </c>
      <c r="AP174" s="127" t="str">
        <f>IF($L$16="","",VLOOKUP(Z174,'【参考】数式用'!$A$2:$O$57,14,FALSE))</f>
        <v/>
      </c>
      <c r="AQ174" s="126" t="e">
        <f>VLOOKUP(Z174,'【参考】数式用'!$A$2:$O$57,15,FALSE)</f>
        <v>#N/A</v>
      </c>
    </row>
    <row r="175" spans="1:43" ht="49.9" customHeight="1">
      <c r="A175" s="29">
        <f t="shared" si="5"/>
        <v>136</v>
      </c>
      <c r="B175" s="42"/>
      <c r="C175" s="48"/>
      <c r="D175" s="48"/>
      <c r="E175" s="48"/>
      <c r="F175" s="48"/>
      <c r="G175" s="48"/>
      <c r="H175" s="48"/>
      <c r="I175" s="48"/>
      <c r="J175" s="48"/>
      <c r="K175" s="48"/>
      <c r="L175" s="63"/>
      <c r="M175" s="63"/>
      <c r="N175" s="63"/>
      <c r="O175" s="63"/>
      <c r="P175" s="63"/>
      <c r="Q175" s="77"/>
      <c r="R175" s="77"/>
      <c r="S175" s="77"/>
      <c r="T175" s="77"/>
      <c r="U175" s="77"/>
      <c r="V175" s="63"/>
      <c r="W175" s="94"/>
      <c r="X175" s="94"/>
      <c r="Y175" s="94"/>
      <c r="Z175" s="94"/>
      <c r="AA175" s="94"/>
      <c r="AB175" s="94"/>
      <c r="AC175" s="105" t="str">
        <f>IFERROR(VLOOKUP(Z175,'【参考】数式用'!$A$4:$B$57,2,FALSE),"")</f>
        <v/>
      </c>
      <c r="AD175" s="108"/>
      <c r="AE175" s="113"/>
      <c r="AF175" s="119">
        <f t="shared" si="4"/>
        <v>0</v>
      </c>
      <c r="AG175" s="122" t="str">
        <f>IF(B175="","",IF(AQ175="総合事業","数式を削除して手入力",IFERROR(INDEX('【参考】数式用'!$AD$3:$AF$452,MATCH(Q175&amp;V175,'【参考】数式用'!$AC$3:$AC$452,0),MATCH(VLOOKUP(Z175,'【参考】数式用'!$AG$2:$AH$56,2,FALSE),'【参考】数式用'!$AD$2:$AF$2,0)),10)))</f>
        <v/>
      </c>
      <c r="AP175" s="127" t="str">
        <f>IF($L$16="","",VLOOKUP(Z175,'【参考】数式用'!$A$2:$O$57,14,FALSE))</f>
        <v/>
      </c>
      <c r="AQ175" s="126" t="e">
        <f>VLOOKUP(Z175,'【参考】数式用'!$A$2:$O$57,15,FALSE)</f>
        <v>#N/A</v>
      </c>
    </row>
    <row r="176" spans="1:43" ht="49.9" customHeight="1">
      <c r="A176" s="29">
        <f t="shared" si="5"/>
        <v>137</v>
      </c>
      <c r="B176" s="42"/>
      <c r="C176" s="48"/>
      <c r="D176" s="48"/>
      <c r="E176" s="48"/>
      <c r="F176" s="48"/>
      <c r="G176" s="48"/>
      <c r="H176" s="48"/>
      <c r="I176" s="48"/>
      <c r="J176" s="48"/>
      <c r="K176" s="48"/>
      <c r="L176" s="63"/>
      <c r="M176" s="63"/>
      <c r="N176" s="63"/>
      <c r="O176" s="63"/>
      <c r="P176" s="63"/>
      <c r="Q176" s="77"/>
      <c r="R176" s="77"/>
      <c r="S176" s="77"/>
      <c r="T176" s="77"/>
      <c r="U176" s="77"/>
      <c r="V176" s="63"/>
      <c r="W176" s="94"/>
      <c r="X176" s="94"/>
      <c r="Y176" s="94"/>
      <c r="Z176" s="94"/>
      <c r="AA176" s="94"/>
      <c r="AB176" s="94"/>
      <c r="AC176" s="105" t="str">
        <f>IFERROR(VLOOKUP(Z176,'【参考】数式用'!$A$4:$B$57,2,FALSE),"")</f>
        <v/>
      </c>
      <c r="AD176" s="108"/>
      <c r="AE176" s="113"/>
      <c r="AF176" s="119">
        <f t="shared" si="4"/>
        <v>0</v>
      </c>
      <c r="AG176" s="122" t="str">
        <f>IF(B176="","",IF(AQ176="総合事業","数式を削除して手入力",IFERROR(INDEX('【参考】数式用'!$AD$3:$AF$452,MATCH(Q176&amp;V176,'【参考】数式用'!$AC$3:$AC$452,0),MATCH(VLOOKUP(Z176,'【参考】数式用'!$AG$2:$AH$56,2,FALSE),'【参考】数式用'!$AD$2:$AF$2,0)),10)))</f>
        <v/>
      </c>
      <c r="AP176" s="127" t="str">
        <f>IF($L$16="","",VLOOKUP(Z176,'【参考】数式用'!$A$2:$O$57,14,FALSE))</f>
        <v/>
      </c>
      <c r="AQ176" s="126" t="e">
        <f>VLOOKUP(Z176,'【参考】数式用'!$A$2:$O$57,15,FALSE)</f>
        <v>#N/A</v>
      </c>
    </row>
    <row r="177" spans="1:43" ht="49.9" customHeight="1">
      <c r="A177" s="29">
        <f t="shared" si="5"/>
        <v>138</v>
      </c>
      <c r="B177" s="42"/>
      <c r="C177" s="48"/>
      <c r="D177" s="48"/>
      <c r="E177" s="48"/>
      <c r="F177" s="48"/>
      <c r="G177" s="48"/>
      <c r="H177" s="48"/>
      <c r="I177" s="48"/>
      <c r="J177" s="48"/>
      <c r="K177" s="48"/>
      <c r="L177" s="63"/>
      <c r="M177" s="63"/>
      <c r="N177" s="63"/>
      <c r="O177" s="63"/>
      <c r="P177" s="63"/>
      <c r="Q177" s="77"/>
      <c r="R177" s="77"/>
      <c r="S177" s="77"/>
      <c r="T177" s="77"/>
      <c r="U177" s="77"/>
      <c r="V177" s="63"/>
      <c r="W177" s="94"/>
      <c r="X177" s="94"/>
      <c r="Y177" s="94"/>
      <c r="Z177" s="94"/>
      <c r="AA177" s="94"/>
      <c r="AB177" s="94"/>
      <c r="AC177" s="105" t="str">
        <f>IFERROR(VLOOKUP(Z177,'【参考】数式用'!$A$4:$B$57,2,FALSE),"")</f>
        <v/>
      </c>
      <c r="AD177" s="108"/>
      <c r="AE177" s="113"/>
      <c r="AF177" s="119">
        <f t="shared" si="4"/>
        <v>0</v>
      </c>
      <c r="AG177" s="122" t="str">
        <f>IF(B177="","",IF(AQ177="総合事業","数式を削除して手入力",IFERROR(INDEX('【参考】数式用'!$AD$3:$AF$452,MATCH(Q177&amp;V177,'【参考】数式用'!$AC$3:$AC$452,0),MATCH(VLOOKUP(Z177,'【参考】数式用'!$AG$2:$AH$56,2,FALSE),'【参考】数式用'!$AD$2:$AF$2,0)),10)))</f>
        <v/>
      </c>
      <c r="AP177" s="127" t="str">
        <f>IF($L$16="","",VLOOKUP(Z177,'【参考】数式用'!$A$2:$O$57,14,FALSE))</f>
        <v/>
      </c>
      <c r="AQ177" s="126" t="e">
        <f>VLOOKUP(Z177,'【参考】数式用'!$A$2:$O$57,15,FALSE)</f>
        <v>#N/A</v>
      </c>
    </row>
    <row r="178" spans="1:43" ht="49.9" customHeight="1">
      <c r="A178" s="29">
        <f t="shared" si="5"/>
        <v>139</v>
      </c>
      <c r="B178" s="42"/>
      <c r="C178" s="48"/>
      <c r="D178" s="48"/>
      <c r="E178" s="48"/>
      <c r="F178" s="48"/>
      <c r="G178" s="48"/>
      <c r="H178" s="48"/>
      <c r="I178" s="48"/>
      <c r="J178" s="48"/>
      <c r="K178" s="48"/>
      <c r="L178" s="63"/>
      <c r="M178" s="63"/>
      <c r="N178" s="63"/>
      <c r="O178" s="63"/>
      <c r="P178" s="63"/>
      <c r="Q178" s="77"/>
      <c r="R178" s="77"/>
      <c r="S178" s="77"/>
      <c r="T178" s="77"/>
      <c r="U178" s="77"/>
      <c r="V178" s="63"/>
      <c r="W178" s="94"/>
      <c r="X178" s="94"/>
      <c r="Y178" s="94"/>
      <c r="Z178" s="94"/>
      <c r="AA178" s="94"/>
      <c r="AB178" s="94"/>
      <c r="AC178" s="105" t="str">
        <f>IFERROR(VLOOKUP(Z178,'【参考】数式用'!$A$4:$B$57,2,FALSE),"")</f>
        <v/>
      </c>
      <c r="AD178" s="108"/>
      <c r="AE178" s="113"/>
      <c r="AF178" s="119">
        <f t="shared" si="4"/>
        <v>0</v>
      </c>
      <c r="AG178" s="122" t="str">
        <f>IF(B178="","",IF(AQ178="総合事業","数式を削除して手入力",IFERROR(INDEX('【参考】数式用'!$AD$3:$AF$452,MATCH(Q178&amp;V178,'【参考】数式用'!$AC$3:$AC$452,0),MATCH(VLOOKUP(Z178,'【参考】数式用'!$AG$2:$AH$56,2,FALSE),'【参考】数式用'!$AD$2:$AF$2,0)),10)))</f>
        <v/>
      </c>
      <c r="AP178" s="127" t="str">
        <f>IF($L$16="","",VLOOKUP(Z178,'【参考】数式用'!$A$2:$O$57,14,FALSE))</f>
        <v/>
      </c>
      <c r="AQ178" s="126" t="e">
        <f>VLOOKUP(Z178,'【参考】数式用'!$A$2:$O$57,15,FALSE)</f>
        <v>#N/A</v>
      </c>
    </row>
    <row r="179" spans="1:43" ht="49.9" customHeight="1">
      <c r="A179" s="29">
        <f t="shared" si="5"/>
        <v>140</v>
      </c>
      <c r="B179" s="42"/>
      <c r="C179" s="48"/>
      <c r="D179" s="48"/>
      <c r="E179" s="48"/>
      <c r="F179" s="48"/>
      <c r="G179" s="48"/>
      <c r="H179" s="48"/>
      <c r="I179" s="48"/>
      <c r="J179" s="48"/>
      <c r="K179" s="48"/>
      <c r="L179" s="63"/>
      <c r="M179" s="63"/>
      <c r="N179" s="63"/>
      <c r="O179" s="63"/>
      <c r="P179" s="63"/>
      <c r="Q179" s="77"/>
      <c r="R179" s="77"/>
      <c r="S179" s="77"/>
      <c r="T179" s="77"/>
      <c r="U179" s="77"/>
      <c r="V179" s="63"/>
      <c r="W179" s="94"/>
      <c r="X179" s="94"/>
      <c r="Y179" s="94"/>
      <c r="Z179" s="94"/>
      <c r="AA179" s="94"/>
      <c r="AB179" s="94"/>
      <c r="AC179" s="105" t="str">
        <f>IFERROR(VLOOKUP(Z179,'【参考】数式用'!$A$4:$B$57,2,FALSE),"")</f>
        <v/>
      </c>
      <c r="AD179" s="108"/>
      <c r="AE179" s="113"/>
      <c r="AF179" s="119">
        <f t="shared" si="4"/>
        <v>0</v>
      </c>
      <c r="AG179" s="122" t="str">
        <f>IF(B179="","",IF(AQ179="総合事業","数式を削除して手入力",IFERROR(INDEX('【参考】数式用'!$AD$3:$AF$452,MATCH(Q179&amp;V179,'【参考】数式用'!$AC$3:$AC$452,0),MATCH(VLOOKUP(Z179,'【参考】数式用'!$AG$2:$AH$56,2,FALSE),'【参考】数式用'!$AD$2:$AF$2,0)),10)))</f>
        <v/>
      </c>
      <c r="AP179" s="127" t="str">
        <f>IF($L$16="","",VLOOKUP(Z179,'【参考】数式用'!$A$2:$O$57,14,FALSE))</f>
        <v/>
      </c>
      <c r="AQ179" s="126" t="e">
        <f>VLOOKUP(Z179,'【参考】数式用'!$A$2:$O$57,15,FALSE)</f>
        <v>#N/A</v>
      </c>
    </row>
    <row r="180" spans="1:43" ht="49.9" customHeight="1">
      <c r="A180" s="29">
        <f t="shared" si="5"/>
        <v>141</v>
      </c>
      <c r="B180" s="42"/>
      <c r="C180" s="48"/>
      <c r="D180" s="48"/>
      <c r="E180" s="48"/>
      <c r="F180" s="48"/>
      <c r="G180" s="48"/>
      <c r="H180" s="48"/>
      <c r="I180" s="48"/>
      <c r="J180" s="48"/>
      <c r="K180" s="48"/>
      <c r="L180" s="63"/>
      <c r="M180" s="63"/>
      <c r="N180" s="63"/>
      <c r="O180" s="63"/>
      <c r="P180" s="63"/>
      <c r="Q180" s="77"/>
      <c r="R180" s="77"/>
      <c r="S180" s="77"/>
      <c r="T180" s="77"/>
      <c r="U180" s="77"/>
      <c r="V180" s="63"/>
      <c r="W180" s="94"/>
      <c r="X180" s="94"/>
      <c r="Y180" s="94"/>
      <c r="Z180" s="94"/>
      <c r="AA180" s="94"/>
      <c r="AB180" s="94"/>
      <c r="AC180" s="105" t="str">
        <f>IFERROR(VLOOKUP(Z180,'【参考】数式用'!$A$4:$B$57,2,FALSE),"")</f>
        <v/>
      </c>
      <c r="AD180" s="108"/>
      <c r="AE180" s="113"/>
      <c r="AF180" s="119">
        <f t="shared" si="4"/>
        <v>0</v>
      </c>
      <c r="AG180" s="122" t="str">
        <f>IF(B180="","",IF(AQ180="総合事業","数式を削除して手入力",IFERROR(INDEX('【参考】数式用'!$AD$3:$AF$452,MATCH(Q180&amp;V180,'【参考】数式用'!$AC$3:$AC$452,0),MATCH(VLOOKUP(Z180,'【参考】数式用'!$AG$2:$AH$56,2,FALSE),'【参考】数式用'!$AD$2:$AF$2,0)),10)))</f>
        <v/>
      </c>
      <c r="AP180" s="127" t="str">
        <f>IF($L$16="","",VLOOKUP(Z180,'【参考】数式用'!$A$2:$O$57,14,FALSE))</f>
        <v/>
      </c>
      <c r="AQ180" s="126" t="e">
        <f>VLOOKUP(Z180,'【参考】数式用'!$A$2:$O$57,15,FALSE)</f>
        <v>#N/A</v>
      </c>
    </row>
    <row r="181" spans="1:43" ht="49.9" customHeight="1">
      <c r="A181" s="29">
        <f t="shared" si="5"/>
        <v>142</v>
      </c>
      <c r="B181" s="42"/>
      <c r="C181" s="48"/>
      <c r="D181" s="48"/>
      <c r="E181" s="48"/>
      <c r="F181" s="48"/>
      <c r="G181" s="48"/>
      <c r="H181" s="48"/>
      <c r="I181" s="48"/>
      <c r="J181" s="48"/>
      <c r="K181" s="48"/>
      <c r="L181" s="63"/>
      <c r="M181" s="63"/>
      <c r="N181" s="63"/>
      <c r="O181" s="63"/>
      <c r="P181" s="63"/>
      <c r="Q181" s="77"/>
      <c r="R181" s="77"/>
      <c r="S181" s="77"/>
      <c r="T181" s="77"/>
      <c r="U181" s="77"/>
      <c r="V181" s="63"/>
      <c r="W181" s="94"/>
      <c r="X181" s="94"/>
      <c r="Y181" s="94"/>
      <c r="Z181" s="94"/>
      <c r="AA181" s="94"/>
      <c r="AB181" s="94"/>
      <c r="AC181" s="105" t="str">
        <f>IFERROR(VLOOKUP(Z181,'【参考】数式用'!$A$4:$B$57,2,FALSE),"")</f>
        <v/>
      </c>
      <c r="AD181" s="108"/>
      <c r="AE181" s="113"/>
      <c r="AF181" s="119">
        <f t="shared" si="4"/>
        <v>0</v>
      </c>
      <c r="AG181" s="122" t="str">
        <f>IF(B181="","",IF(AQ181="総合事業","数式を削除して手入力",IFERROR(INDEX('【参考】数式用'!$AD$3:$AF$452,MATCH(Q181&amp;V181,'【参考】数式用'!$AC$3:$AC$452,0),MATCH(VLOOKUP(Z181,'【参考】数式用'!$AG$2:$AH$56,2,FALSE),'【参考】数式用'!$AD$2:$AF$2,0)),10)))</f>
        <v/>
      </c>
      <c r="AP181" s="127" t="str">
        <f>IF($L$16="","",VLOOKUP(Z181,'【参考】数式用'!$A$2:$O$57,14,FALSE))</f>
        <v/>
      </c>
      <c r="AQ181" s="126" t="e">
        <f>VLOOKUP(Z181,'【参考】数式用'!$A$2:$O$57,15,FALSE)</f>
        <v>#N/A</v>
      </c>
    </row>
    <row r="182" spans="1:43" ht="49.9" customHeight="1">
      <c r="A182" s="29">
        <f t="shared" si="5"/>
        <v>143</v>
      </c>
      <c r="B182" s="42"/>
      <c r="C182" s="48"/>
      <c r="D182" s="48"/>
      <c r="E182" s="48"/>
      <c r="F182" s="48"/>
      <c r="G182" s="48"/>
      <c r="H182" s="48"/>
      <c r="I182" s="48"/>
      <c r="J182" s="48"/>
      <c r="K182" s="48"/>
      <c r="L182" s="63"/>
      <c r="M182" s="63"/>
      <c r="N182" s="63"/>
      <c r="O182" s="63"/>
      <c r="P182" s="63"/>
      <c r="Q182" s="77"/>
      <c r="R182" s="77"/>
      <c r="S182" s="77"/>
      <c r="T182" s="77"/>
      <c r="U182" s="77"/>
      <c r="V182" s="63"/>
      <c r="W182" s="94"/>
      <c r="X182" s="94"/>
      <c r="Y182" s="94"/>
      <c r="Z182" s="94"/>
      <c r="AA182" s="94"/>
      <c r="AB182" s="94"/>
      <c r="AC182" s="105" t="str">
        <f>IFERROR(VLOOKUP(Z182,'【参考】数式用'!$A$4:$B$57,2,FALSE),"")</f>
        <v/>
      </c>
      <c r="AD182" s="108"/>
      <c r="AE182" s="113"/>
      <c r="AF182" s="119">
        <f t="shared" si="4"/>
        <v>0</v>
      </c>
      <c r="AG182" s="122" t="str">
        <f>IF(B182="","",IF(AQ182="総合事業","数式を削除して手入力",IFERROR(INDEX('【参考】数式用'!$AD$3:$AF$452,MATCH(Q182&amp;V182,'【参考】数式用'!$AC$3:$AC$452,0),MATCH(VLOOKUP(Z182,'【参考】数式用'!$AG$2:$AH$56,2,FALSE),'【参考】数式用'!$AD$2:$AF$2,0)),10)))</f>
        <v/>
      </c>
      <c r="AP182" s="127" t="str">
        <f>IF($L$16="","",VLOOKUP(Z182,'【参考】数式用'!$A$2:$O$57,14,FALSE))</f>
        <v/>
      </c>
      <c r="AQ182" s="126" t="e">
        <f>VLOOKUP(Z182,'【参考】数式用'!$A$2:$O$57,15,FALSE)</f>
        <v>#N/A</v>
      </c>
    </row>
    <row r="183" spans="1:43" ht="49.9" customHeight="1">
      <c r="A183" s="29">
        <f t="shared" si="5"/>
        <v>144</v>
      </c>
      <c r="B183" s="42"/>
      <c r="C183" s="48"/>
      <c r="D183" s="48"/>
      <c r="E183" s="48"/>
      <c r="F183" s="48"/>
      <c r="G183" s="48"/>
      <c r="H183" s="48"/>
      <c r="I183" s="48"/>
      <c r="J183" s="48"/>
      <c r="K183" s="48"/>
      <c r="L183" s="63"/>
      <c r="M183" s="63"/>
      <c r="N183" s="63"/>
      <c r="O183" s="63"/>
      <c r="P183" s="63"/>
      <c r="Q183" s="77"/>
      <c r="R183" s="77"/>
      <c r="S183" s="77"/>
      <c r="T183" s="77"/>
      <c r="U183" s="77"/>
      <c r="V183" s="63"/>
      <c r="W183" s="94"/>
      <c r="X183" s="94"/>
      <c r="Y183" s="94"/>
      <c r="Z183" s="94"/>
      <c r="AA183" s="94"/>
      <c r="AB183" s="94"/>
      <c r="AC183" s="105" t="str">
        <f>IFERROR(VLOOKUP(Z183,'【参考】数式用'!$A$4:$B$57,2,FALSE),"")</f>
        <v/>
      </c>
      <c r="AD183" s="108"/>
      <c r="AE183" s="113"/>
      <c r="AF183" s="119">
        <f t="shared" si="4"/>
        <v>0</v>
      </c>
      <c r="AG183" s="122" t="str">
        <f>IF(B183="","",IF(AQ183="総合事業","数式を削除して手入力",IFERROR(INDEX('【参考】数式用'!$AD$3:$AF$452,MATCH(Q183&amp;V183,'【参考】数式用'!$AC$3:$AC$452,0),MATCH(VLOOKUP(Z183,'【参考】数式用'!$AG$2:$AH$56,2,FALSE),'【参考】数式用'!$AD$2:$AF$2,0)),10)))</f>
        <v/>
      </c>
      <c r="AP183" s="127" t="str">
        <f>IF($L$16="","",VLOOKUP(Z183,'【参考】数式用'!$A$2:$O$57,14,FALSE))</f>
        <v/>
      </c>
      <c r="AQ183" s="126" t="e">
        <f>VLOOKUP(Z183,'【参考】数式用'!$A$2:$O$57,15,FALSE)</f>
        <v>#N/A</v>
      </c>
    </row>
    <row r="184" spans="1:43" ht="49.9" customHeight="1">
      <c r="A184" s="29">
        <f t="shared" si="5"/>
        <v>145</v>
      </c>
      <c r="B184" s="42"/>
      <c r="C184" s="48"/>
      <c r="D184" s="48"/>
      <c r="E184" s="48"/>
      <c r="F184" s="48"/>
      <c r="G184" s="48"/>
      <c r="H184" s="48"/>
      <c r="I184" s="48"/>
      <c r="J184" s="48"/>
      <c r="K184" s="48"/>
      <c r="L184" s="63"/>
      <c r="M184" s="63"/>
      <c r="N184" s="63"/>
      <c r="O184" s="63"/>
      <c r="P184" s="63"/>
      <c r="Q184" s="77"/>
      <c r="R184" s="77"/>
      <c r="S184" s="77"/>
      <c r="T184" s="77"/>
      <c r="U184" s="77"/>
      <c r="V184" s="63"/>
      <c r="W184" s="94"/>
      <c r="X184" s="94"/>
      <c r="Y184" s="94"/>
      <c r="Z184" s="94"/>
      <c r="AA184" s="94"/>
      <c r="AB184" s="94"/>
      <c r="AC184" s="105" t="str">
        <f>IFERROR(VLOOKUP(Z184,'【参考】数式用'!$A$4:$B$57,2,FALSE),"")</f>
        <v/>
      </c>
      <c r="AD184" s="108"/>
      <c r="AE184" s="113"/>
      <c r="AF184" s="119">
        <f t="shared" si="4"/>
        <v>0</v>
      </c>
      <c r="AG184" s="122" t="str">
        <f>IF(B184="","",IF(AQ184="総合事業","数式を削除して手入力",IFERROR(INDEX('【参考】数式用'!$AD$3:$AF$452,MATCH(Q184&amp;V184,'【参考】数式用'!$AC$3:$AC$452,0),MATCH(VLOOKUP(Z184,'【参考】数式用'!$AG$2:$AH$56,2,FALSE),'【参考】数式用'!$AD$2:$AF$2,0)),10)))</f>
        <v/>
      </c>
      <c r="AP184" s="127" t="str">
        <f>IF($L$16="","",VLOOKUP(Z184,'【参考】数式用'!$A$2:$O$57,14,FALSE))</f>
        <v/>
      </c>
      <c r="AQ184" s="126" t="e">
        <f>VLOOKUP(Z184,'【参考】数式用'!$A$2:$O$57,15,FALSE)</f>
        <v>#N/A</v>
      </c>
    </row>
    <row r="185" spans="1:43" ht="49.9" customHeight="1">
      <c r="A185" s="29">
        <f t="shared" si="5"/>
        <v>146</v>
      </c>
      <c r="B185" s="42"/>
      <c r="C185" s="48"/>
      <c r="D185" s="48"/>
      <c r="E185" s="48"/>
      <c r="F185" s="48"/>
      <c r="G185" s="48"/>
      <c r="H185" s="48"/>
      <c r="I185" s="48"/>
      <c r="J185" s="48"/>
      <c r="K185" s="48"/>
      <c r="L185" s="63"/>
      <c r="M185" s="63"/>
      <c r="N185" s="63"/>
      <c r="O185" s="63"/>
      <c r="P185" s="63"/>
      <c r="Q185" s="77"/>
      <c r="R185" s="77"/>
      <c r="S185" s="77"/>
      <c r="T185" s="77"/>
      <c r="U185" s="77"/>
      <c r="V185" s="63"/>
      <c r="W185" s="94"/>
      <c r="X185" s="94"/>
      <c r="Y185" s="94"/>
      <c r="Z185" s="94"/>
      <c r="AA185" s="94"/>
      <c r="AB185" s="94"/>
      <c r="AC185" s="105" t="str">
        <f>IFERROR(VLOOKUP(Z185,'【参考】数式用'!$A$4:$B$57,2,FALSE),"")</f>
        <v/>
      </c>
      <c r="AD185" s="108"/>
      <c r="AE185" s="113"/>
      <c r="AF185" s="119">
        <f t="shared" si="4"/>
        <v>0</v>
      </c>
      <c r="AG185" s="122" t="str">
        <f>IF(B185="","",IF(AQ185="総合事業","数式を削除して手入力",IFERROR(INDEX('【参考】数式用'!$AD$3:$AF$452,MATCH(Q185&amp;V185,'【参考】数式用'!$AC$3:$AC$452,0),MATCH(VLOOKUP(Z185,'【参考】数式用'!$AG$2:$AH$56,2,FALSE),'【参考】数式用'!$AD$2:$AF$2,0)),10)))</f>
        <v/>
      </c>
      <c r="AP185" s="127" t="str">
        <f>IF($L$16="","",VLOOKUP(Z185,'【参考】数式用'!$A$2:$O$57,14,FALSE))</f>
        <v/>
      </c>
      <c r="AQ185" s="126" t="e">
        <f>VLOOKUP(Z185,'【参考】数式用'!$A$2:$O$57,15,FALSE)</f>
        <v>#N/A</v>
      </c>
    </row>
    <row r="186" spans="1:43" ht="49.9" customHeight="1">
      <c r="A186" s="29">
        <f t="shared" si="5"/>
        <v>147</v>
      </c>
      <c r="B186" s="42"/>
      <c r="C186" s="48"/>
      <c r="D186" s="48"/>
      <c r="E186" s="48"/>
      <c r="F186" s="48"/>
      <c r="G186" s="48"/>
      <c r="H186" s="48"/>
      <c r="I186" s="48"/>
      <c r="J186" s="48"/>
      <c r="K186" s="48"/>
      <c r="L186" s="63"/>
      <c r="M186" s="63"/>
      <c r="N186" s="63"/>
      <c r="O186" s="63"/>
      <c r="P186" s="63"/>
      <c r="Q186" s="77"/>
      <c r="R186" s="77"/>
      <c r="S186" s="77"/>
      <c r="T186" s="77"/>
      <c r="U186" s="77"/>
      <c r="V186" s="63"/>
      <c r="W186" s="94"/>
      <c r="X186" s="94"/>
      <c r="Y186" s="94"/>
      <c r="Z186" s="94"/>
      <c r="AA186" s="94"/>
      <c r="AB186" s="94"/>
      <c r="AC186" s="105" t="str">
        <f>IFERROR(VLOOKUP(Z186,'【参考】数式用'!$A$4:$B$57,2,FALSE),"")</f>
        <v/>
      </c>
      <c r="AD186" s="108"/>
      <c r="AE186" s="113"/>
      <c r="AF186" s="119">
        <f t="shared" si="4"/>
        <v>0</v>
      </c>
      <c r="AG186" s="122" t="str">
        <f>IF(B186="","",IF(AQ186="総合事業","数式を削除して手入力",IFERROR(INDEX('【参考】数式用'!$AD$3:$AF$452,MATCH(Q186&amp;V186,'【参考】数式用'!$AC$3:$AC$452,0),MATCH(VLOOKUP(Z186,'【参考】数式用'!$AG$2:$AH$56,2,FALSE),'【参考】数式用'!$AD$2:$AF$2,0)),10)))</f>
        <v/>
      </c>
      <c r="AP186" s="127" t="str">
        <f>IF($L$16="","",VLOOKUP(Z186,'【参考】数式用'!$A$2:$O$57,14,FALSE))</f>
        <v/>
      </c>
      <c r="AQ186" s="126" t="e">
        <f>VLOOKUP(Z186,'【参考】数式用'!$A$2:$O$57,15,FALSE)</f>
        <v>#N/A</v>
      </c>
    </row>
    <row r="187" spans="1:43" ht="49.9" customHeight="1">
      <c r="A187" s="29">
        <f t="shared" si="5"/>
        <v>148</v>
      </c>
      <c r="B187" s="42"/>
      <c r="C187" s="48"/>
      <c r="D187" s="48"/>
      <c r="E187" s="48"/>
      <c r="F187" s="48"/>
      <c r="G187" s="48"/>
      <c r="H187" s="48"/>
      <c r="I187" s="48"/>
      <c r="J187" s="48"/>
      <c r="K187" s="48"/>
      <c r="L187" s="63"/>
      <c r="M187" s="63"/>
      <c r="N187" s="63"/>
      <c r="O187" s="63"/>
      <c r="P187" s="63"/>
      <c r="Q187" s="77"/>
      <c r="R187" s="77"/>
      <c r="S187" s="77"/>
      <c r="T187" s="77"/>
      <c r="U187" s="77"/>
      <c r="V187" s="63"/>
      <c r="W187" s="94"/>
      <c r="X187" s="94"/>
      <c r="Y187" s="94"/>
      <c r="Z187" s="94"/>
      <c r="AA187" s="94"/>
      <c r="AB187" s="94"/>
      <c r="AC187" s="105" t="str">
        <f>IFERROR(VLOOKUP(Z187,'【参考】数式用'!$A$4:$B$57,2,FALSE),"")</f>
        <v/>
      </c>
      <c r="AD187" s="108"/>
      <c r="AE187" s="113"/>
      <c r="AF187" s="119">
        <f t="shared" si="4"/>
        <v>0</v>
      </c>
      <c r="AG187" s="122" t="str">
        <f>IF(B187="","",IF(AQ187="総合事業","数式を削除して手入力",IFERROR(INDEX('【参考】数式用'!$AD$3:$AF$452,MATCH(Q187&amp;V187,'【参考】数式用'!$AC$3:$AC$452,0),MATCH(VLOOKUP(Z187,'【参考】数式用'!$AG$2:$AH$56,2,FALSE),'【参考】数式用'!$AD$2:$AF$2,0)),10)))</f>
        <v/>
      </c>
      <c r="AP187" s="127" t="str">
        <f>IF($L$16="","",VLOOKUP(Z187,'【参考】数式用'!$A$2:$O$57,14,FALSE))</f>
        <v/>
      </c>
      <c r="AQ187" s="126" t="e">
        <f>VLOOKUP(Z187,'【参考】数式用'!$A$2:$O$57,15,FALSE)</f>
        <v>#N/A</v>
      </c>
    </row>
    <row r="188" spans="1:43" ht="49.9" customHeight="1">
      <c r="A188" s="29">
        <f t="shared" si="5"/>
        <v>149</v>
      </c>
      <c r="B188" s="42"/>
      <c r="C188" s="48"/>
      <c r="D188" s="48"/>
      <c r="E188" s="48"/>
      <c r="F188" s="48"/>
      <c r="G188" s="48"/>
      <c r="H188" s="48"/>
      <c r="I188" s="48"/>
      <c r="J188" s="48"/>
      <c r="K188" s="48"/>
      <c r="L188" s="63"/>
      <c r="M188" s="63"/>
      <c r="N188" s="63"/>
      <c r="O188" s="63"/>
      <c r="P188" s="63"/>
      <c r="Q188" s="77"/>
      <c r="R188" s="77"/>
      <c r="S188" s="77"/>
      <c r="T188" s="77"/>
      <c r="U188" s="77"/>
      <c r="V188" s="63"/>
      <c r="W188" s="94"/>
      <c r="X188" s="94"/>
      <c r="Y188" s="94"/>
      <c r="Z188" s="94"/>
      <c r="AA188" s="94"/>
      <c r="AB188" s="94"/>
      <c r="AC188" s="105" t="str">
        <f>IFERROR(VLOOKUP(Z188,'【参考】数式用'!$A$4:$B$57,2,FALSE),"")</f>
        <v/>
      </c>
      <c r="AD188" s="108"/>
      <c r="AE188" s="113"/>
      <c r="AF188" s="119">
        <f t="shared" si="4"/>
        <v>0</v>
      </c>
      <c r="AG188" s="122" t="str">
        <f>IF(B188="","",IF(AQ188="総合事業","数式を削除して手入力",IFERROR(INDEX('【参考】数式用'!$AD$3:$AF$452,MATCH(Q188&amp;V188,'【参考】数式用'!$AC$3:$AC$452,0),MATCH(VLOOKUP(Z188,'【参考】数式用'!$AG$2:$AH$56,2,FALSE),'【参考】数式用'!$AD$2:$AF$2,0)),10)))</f>
        <v/>
      </c>
      <c r="AP188" s="127" t="str">
        <f>IF($L$16="","",VLOOKUP(Z188,'【参考】数式用'!$A$2:$O$57,14,FALSE))</f>
        <v/>
      </c>
      <c r="AQ188" s="126" t="e">
        <f>VLOOKUP(Z188,'【参考】数式用'!$A$2:$O$57,15,FALSE)</f>
        <v>#N/A</v>
      </c>
    </row>
    <row r="189" spans="1:43" ht="49.9" customHeight="1">
      <c r="A189" s="29">
        <f t="shared" si="5"/>
        <v>150</v>
      </c>
      <c r="B189" s="42"/>
      <c r="C189" s="48"/>
      <c r="D189" s="48"/>
      <c r="E189" s="48"/>
      <c r="F189" s="48"/>
      <c r="G189" s="48"/>
      <c r="H189" s="48"/>
      <c r="I189" s="48"/>
      <c r="J189" s="48"/>
      <c r="K189" s="48"/>
      <c r="L189" s="63"/>
      <c r="M189" s="63"/>
      <c r="N189" s="63"/>
      <c r="O189" s="63"/>
      <c r="P189" s="63"/>
      <c r="Q189" s="77"/>
      <c r="R189" s="77"/>
      <c r="S189" s="77"/>
      <c r="T189" s="77"/>
      <c r="U189" s="77"/>
      <c r="V189" s="63"/>
      <c r="W189" s="94"/>
      <c r="X189" s="94"/>
      <c r="Y189" s="94"/>
      <c r="Z189" s="94"/>
      <c r="AA189" s="94"/>
      <c r="AB189" s="94"/>
      <c r="AC189" s="105" t="str">
        <f>IFERROR(VLOOKUP(Z189,'【参考】数式用'!$A$4:$B$57,2,FALSE),"")</f>
        <v/>
      </c>
      <c r="AD189" s="108"/>
      <c r="AE189" s="113"/>
      <c r="AF189" s="119">
        <f t="shared" si="4"/>
        <v>0</v>
      </c>
      <c r="AG189" s="122" t="str">
        <f>IF(B189="","",IF(AQ189="総合事業","数式を削除して手入力",IFERROR(INDEX('【参考】数式用'!$AD$3:$AF$452,MATCH(Q189&amp;V189,'【参考】数式用'!$AC$3:$AC$452,0),MATCH(VLOOKUP(Z189,'【参考】数式用'!$AG$2:$AH$56,2,FALSE),'【参考】数式用'!$AD$2:$AF$2,0)),10)))</f>
        <v/>
      </c>
      <c r="AP189" s="127" t="str">
        <f>IF($L$16="","",VLOOKUP(Z189,'【参考】数式用'!$A$2:$O$57,14,FALSE))</f>
        <v/>
      </c>
      <c r="AQ189" s="126" t="e">
        <f>VLOOKUP(Z189,'【参考】数式用'!$A$2:$O$57,15,FALSE)</f>
        <v>#N/A</v>
      </c>
    </row>
    <row r="190" spans="1:43" ht="49.9" customHeight="1">
      <c r="A190" s="29">
        <f t="shared" si="5"/>
        <v>151</v>
      </c>
      <c r="B190" s="42"/>
      <c r="C190" s="48"/>
      <c r="D190" s="48"/>
      <c r="E190" s="48"/>
      <c r="F190" s="48"/>
      <c r="G190" s="48"/>
      <c r="H190" s="48"/>
      <c r="I190" s="48"/>
      <c r="J190" s="48"/>
      <c r="K190" s="48"/>
      <c r="L190" s="63"/>
      <c r="M190" s="63"/>
      <c r="N190" s="63"/>
      <c r="O190" s="63"/>
      <c r="P190" s="63"/>
      <c r="Q190" s="77"/>
      <c r="R190" s="77"/>
      <c r="S190" s="77"/>
      <c r="T190" s="77"/>
      <c r="U190" s="77"/>
      <c r="V190" s="63"/>
      <c r="W190" s="94"/>
      <c r="X190" s="94"/>
      <c r="Y190" s="94"/>
      <c r="Z190" s="94"/>
      <c r="AA190" s="94"/>
      <c r="AB190" s="94"/>
      <c r="AC190" s="105" t="str">
        <f>IFERROR(VLOOKUP(Z190,'【参考】数式用'!$A$4:$B$57,2,FALSE),"")</f>
        <v/>
      </c>
      <c r="AD190" s="108"/>
      <c r="AE190" s="113"/>
      <c r="AF190" s="119">
        <f t="shared" si="4"/>
        <v>0</v>
      </c>
      <c r="AG190" s="122" t="str">
        <f>IF(B190="","",IF(AQ190="総合事業","数式を削除して手入力",IFERROR(INDEX('【参考】数式用'!$AD$3:$AF$452,MATCH(Q190&amp;V190,'【参考】数式用'!$AC$3:$AC$452,0),MATCH(VLOOKUP(Z190,'【参考】数式用'!$AG$2:$AH$56,2,FALSE),'【参考】数式用'!$AD$2:$AF$2,0)),10)))</f>
        <v/>
      </c>
      <c r="AP190" s="127" t="str">
        <f>IF($L$16="","",VLOOKUP(Z190,'【参考】数式用'!$A$2:$O$57,14,FALSE))</f>
        <v/>
      </c>
      <c r="AQ190" s="126" t="e">
        <f>VLOOKUP(Z190,'【参考】数式用'!$A$2:$O$57,15,FALSE)</f>
        <v>#N/A</v>
      </c>
    </row>
    <row r="191" spans="1:43" ht="49.9" customHeight="1">
      <c r="A191" s="29">
        <f t="shared" si="5"/>
        <v>152</v>
      </c>
      <c r="B191" s="42"/>
      <c r="C191" s="48"/>
      <c r="D191" s="48"/>
      <c r="E191" s="48"/>
      <c r="F191" s="48"/>
      <c r="G191" s="48"/>
      <c r="H191" s="48"/>
      <c r="I191" s="48"/>
      <c r="J191" s="48"/>
      <c r="K191" s="48"/>
      <c r="L191" s="63"/>
      <c r="M191" s="63"/>
      <c r="N191" s="63"/>
      <c r="O191" s="63"/>
      <c r="P191" s="63"/>
      <c r="Q191" s="77"/>
      <c r="R191" s="77"/>
      <c r="S191" s="77"/>
      <c r="T191" s="77"/>
      <c r="U191" s="77"/>
      <c r="V191" s="63"/>
      <c r="W191" s="94"/>
      <c r="X191" s="94"/>
      <c r="Y191" s="94"/>
      <c r="Z191" s="94"/>
      <c r="AA191" s="94"/>
      <c r="AB191" s="94"/>
      <c r="AC191" s="105" t="str">
        <f>IFERROR(VLOOKUP(Z191,'【参考】数式用'!$A$4:$B$57,2,FALSE),"")</f>
        <v/>
      </c>
      <c r="AD191" s="108"/>
      <c r="AE191" s="113"/>
      <c r="AF191" s="119">
        <f t="shared" si="4"/>
        <v>0</v>
      </c>
      <c r="AG191" s="122" t="str">
        <f>IF(B191="","",IF(AQ191="総合事業","数式を削除して手入力",IFERROR(INDEX('【参考】数式用'!$AD$3:$AF$452,MATCH(Q191&amp;V191,'【参考】数式用'!$AC$3:$AC$452,0),MATCH(VLOOKUP(Z191,'【参考】数式用'!$AG$2:$AH$56,2,FALSE),'【参考】数式用'!$AD$2:$AF$2,0)),10)))</f>
        <v/>
      </c>
      <c r="AP191" s="127" t="str">
        <f>IF($L$16="","",VLOOKUP(Z191,'【参考】数式用'!$A$2:$O$57,14,FALSE))</f>
        <v/>
      </c>
      <c r="AQ191" s="126" t="e">
        <f>VLOOKUP(Z191,'【参考】数式用'!$A$2:$O$57,15,FALSE)</f>
        <v>#N/A</v>
      </c>
    </row>
    <row r="192" spans="1:43" ht="49.9" customHeight="1">
      <c r="A192" s="29">
        <f t="shared" si="5"/>
        <v>153</v>
      </c>
      <c r="B192" s="42"/>
      <c r="C192" s="48"/>
      <c r="D192" s="48"/>
      <c r="E192" s="48"/>
      <c r="F192" s="48"/>
      <c r="G192" s="48"/>
      <c r="H192" s="48"/>
      <c r="I192" s="48"/>
      <c r="J192" s="48"/>
      <c r="K192" s="48"/>
      <c r="L192" s="63"/>
      <c r="M192" s="63"/>
      <c r="N192" s="63"/>
      <c r="O192" s="63"/>
      <c r="P192" s="63"/>
      <c r="Q192" s="77"/>
      <c r="R192" s="77"/>
      <c r="S192" s="77"/>
      <c r="T192" s="77"/>
      <c r="U192" s="77"/>
      <c r="V192" s="63"/>
      <c r="W192" s="94"/>
      <c r="X192" s="94"/>
      <c r="Y192" s="94"/>
      <c r="Z192" s="94"/>
      <c r="AA192" s="94"/>
      <c r="AB192" s="94"/>
      <c r="AC192" s="105" t="str">
        <f>IFERROR(VLOOKUP(Z192,'【参考】数式用'!$A$4:$B$57,2,FALSE),"")</f>
        <v/>
      </c>
      <c r="AD192" s="108"/>
      <c r="AE192" s="113"/>
      <c r="AF192" s="119">
        <f t="shared" si="4"/>
        <v>0</v>
      </c>
      <c r="AG192" s="122" t="str">
        <f>IF(B192="","",IF(AQ192="総合事業","数式を削除して手入力",IFERROR(INDEX('【参考】数式用'!$AD$3:$AF$452,MATCH(Q192&amp;V192,'【参考】数式用'!$AC$3:$AC$452,0),MATCH(VLOOKUP(Z192,'【参考】数式用'!$AG$2:$AH$56,2,FALSE),'【参考】数式用'!$AD$2:$AF$2,0)),10)))</f>
        <v/>
      </c>
      <c r="AP192" s="127" t="str">
        <f>IF($L$16="","",VLOOKUP(Z192,'【参考】数式用'!$A$2:$O$57,14,FALSE))</f>
        <v/>
      </c>
      <c r="AQ192" s="126" t="e">
        <f>VLOOKUP(Z192,'【参考】数式用'!$A$2:$O$57,15,FALSE)</f>
        <v>#N/A</v>
      </c>
    </row>
    <row r="193" spans="1:43" ht="49.9" customHeight="1">
      <c r="A193" s="29">
        <f t="shared" si="5"/>
        <v>154</v>
      </c>
      <c r="B193" s="42"/>
      <c r="C193" s="48"/>
      <c r="D193" s="48"/>
      <c r="E193" s="48"/>
      <c r="F193" s="48"/>
      <c r="G193" s="48"/>
      <c r="H193" s="48"/>
      <c r="I193" s="48"/>
      <c r="J193" s="48"/>
      <c r="K193" s="48"/>
      <c r="L193" s="63"/>
      <c r="M193" s="63"/>
      <c r="N193" s="63"/>
      <c r="O193" s="63"/>
      <c r="P193" s="63"/>
      <c r="Q193" s="77"/>
      <c r="R193" s="77"/>
      <c r="S193" s="77"/>
      <c r="T193" s="77"/>
      <c r="U193" s="77"/>
      <c r="V193" s="63"/>
      <c r="W193" s="94"/>
      <c r="X193" s="94"/>
      <c r="Y193" s="94"/>
      <c r="Z193" s="94"/>
      <c r="AA193" s="94"/>
      <c r="AB193" s="94"/>
      <c r="AC193" s="105" t="str">
        <f>IFERROR(VLOOKUP(Z193,'【参考】数式用'!$A$4:$B$57,2,FALSE),"")</f>
        <v/>
      </c>
      <c r="AD193" s="108"/>
      <c r="AE193" s="113"/>
      <c r="AF193" s="119">
        <f t="shared" si="4"/>
        <v>0</v>
      </c>
      <c r="AG193" s="122" t="str">
        <f>IF(B193="","",IF(AQ193="総合事業","数式を削除して手入力",IFERROR(INDEX('【参考】数式用'!$AD$3:$AF$452,MATCH(Q193&amp;V193,'【参考】数式用'!$AC$3:$AC$452,0),MATCH(VLOOKUP(Z193,'【参考】数式用'!$AG$2:$AH$56,2,FALSE),'【参考】数式用'!$AD$2:$AF$2,0)),10)))</f>
        <v/>
      </c>
      <c r="AP193" s="127" t="str">
        <f>IF($L$16="","",VLOOKUP(Z193,'【参考】数式用'!$A$2:$O$57,14,FALSE))</f>
        <v/>
      </c>
      <c r="AQ193" s="126" t="e">
        <f>VLOOKUP(Z193,'【参考】数式用'!$A$2:$O$57,15,FALSE)</f>
        <v>#N/A</v>
      </c>
    </row>
    <row r="194" spans="1:43" ht="49.9" customHeight="1">
      <c r="A194" s="29">
        <f t="shared" si="5"/>
        <v>155</v>
      </c>
      <c r="B194" s="42"/>
      <c r="C194" s="48"/>
      <c r="D194" s="48"/>
      <c r="E194" s="48"/>
      <c r="F194" s="48"/>
      <c r="G194" s="48"/>
      <c r="H194" s="48"/>
      <c r="I194" s="48"/>
      <c r="J194" s="48"/>
      <c r="K194" s="48"/>
      <c r="L194" s="63"/>
      <c r="M194" s="63"/>
      <c r="N194" s="63"/>
      <c r="O194" s="63"/>
      <c r="P194" s="63"/>
      <c r="Q194" s="77"/>
      <c r="R194" s="77"/>
      <c r="S194" s="77"/>
      <c r="T194" s="77"/>
      <c r="U194" s="77"/>
      <c r="V194" s="63"/>
      <c r="W194" s="94"/>
      <c r="X194" s="94"/>
      <c r="Y194" s="94"/>
      <c r="Z194" s="94"/>
      <c r="AA194" s="94"/>
      <c r="AB194" s="94"/>
      <c r="AC194" s="105" t="str">
        <f>IFERROR(VLOOKUP(Z194,'【参考】数式用'!$A$4:$B$57,2,FALSE),"")</f>
        <v/>
      </c>
      <c r="AD194" s="108"/>
      <c r="AE194" s="113"/>
      <c r="AF194" s="119">
        <f t="shared" si="4"/>
        <v>0</v>
      </c>
      <c r="AG194" s="122" t="str">
        <f>IF(B194="","",IF(AQ194="総合事業","数式を削除して手入力",IFERROR(INDEX('【参考】数式用'!$AD$3:$AF$452,MATCH(Q194&amp;V194,'【参考】数式用'!$AC$3:$AC$452,0),MATCH(VLOOKUP(Z194,'【参考】数式用'!$AG$2:$AH$56,2,FALSE),'【参考】数式用'!$AD$2:$AF$2,0)),10)))</f>
        <v/>
      </c>
      <c r="AP194" s="127" t="str">
        <f>IF($L$16="","",VLOOKUP(Z194,'【参考】数式用'!$A$2:$O$57,14,FALSE))</f>
        <v/>
      </c>
      <c r="AQ194" s="126" t="e">
        <f>VLOOKUP(Z194,'【参考】数式用'!$A$2:$O$57,15,FALSE)</f>
        <v>#N/A</v>
      </c>
    </row>
    <row r="195" spans="1:43" ht="49.9" customHeight="1">
      <c r="A195" s="29">
        <f t="shared" si="5"/>
        <v>156</v>
      </c>
      <c r="B195" s="42"/>
      <c r="C195" s="48"/>
      <c r="D195" s="48"/>
      <c r="E195" s="48"/>
      <c r="F195" s="48"/>
      <c r="G195" s="48"/>
      <c r="H195" s="48"/>
      <c r="I195" s="48"/>
      <c r="J195" s="48"/>
      <c r="K195" s="48"/>
      <c r="L195" s="63"/>
      <c r="M195" s="63"/>
      <c r="N195" s="63"/>
      <c r="O195" s="63"/>
      <c r="P195" s="63"/>
      <c r="Q195" s="77"/>
      <c r="R195" s="77"/>
      <c r="S195" s="77"/>
      <c r="T195" s="77"/>
      <c r="U195" s="77"/>
      <c r="V195" s="63"/>
      <c r="W195" s="94"/>
      <c r="X195" s="94"/>
      <c r="Y195" s="94"/>
      <c r="Z195" s="94"/>
      <c r="AA195" s="94"/>
      <c r="AB195" s="94"/>
      <c r="AC195" s="105" t="str">
        <f>IFERROR(VLOOKUP(Z195,'【参考】数式用'!$A$4:$B$57,2,FALSE),"")</f>
        <v/>
      </c>
      <c r="AD195" s="108"/>
      <c r="AE195" s="113"/>
      <c r="AF195" s="119">
        <f t="shared" si="4"/>
        <v>0</v>
      </c>
      <c r="AG195" s="122" t="str">
        <f>IF(B195="","",IF(AQ195="総合事業","数式を削除して手入力",IFERROR(INDEX('【参考】数式用'!$AD$3:$AF$452,MATCH(Q195&amp;V195,'【参考】数式用'!$AC$3:$AC$452,0),MATCH(VLOOKUP(Z195,'【参考】数式用'!$AG$2:$AH$56,2,FALSE),'【参考】数式用'!$AD$2:$AF$2,0)),10)))</f>
        <v/>
      </c>
      <c r="AP195" s="127" t="str">
        <f>IF($L$16="","",VLOOKUP(Z195,'【参考】数式用'!$A$2:$O$57,14,FALSE))</f>
        <v/>
      </c>
      <c r="AQ195" s="126" t="e">
        <f>VLOOKUP(Z195,'【参考】数式用'!$A$2:$O$57,15,FALSE)</f>
        <v>#N/A</v>
      </c>
    </row>
    <row r="196" spans="1:43" ht="49.9" customHeight="1">
      <c r="A196" s="29">
        <f t="shared" si="5"/>
        <v>157</v>
      </c>
      <c r="B196" s="42"/>
      <c r="C196" s="48"/>
      <c r="D196" s="48"/>
      <c r="E196" s="48"/>
      <c r="F196" s="48"/>
      <c r="G196" s="48"/>
      <c r="H196" s="48"/>
      <c r="I196" s="48"/>
      <c r="J196" s="48"/>
      <c r="K196" s="48"/>
      <c r="L196" s="63"/>
      <c r="M196" s="63"/>
      <c r="N196" s="63"/>
      <c r="O196" s="63"/>
      <c r="P196" s="63"/>
      <c r="Q196" s="77"/>
      <c r="R196" s="77"/>
      <c r="S196" s="77"/>
      <c r="T196" s="77"/>
      <c r="U196" s="77"/>
      <c r="V196" s="63"/>
      <c r="W196" s="94"/>
      <c r="X196" s="94"/>
      <c r="Y196" s="94"/>
      <c r="Z196" s="94"/>
      <c r="AA196" s="94"/>
      <c r="AB196" s="94"/>
      <c r="AC196" s="105" t="str">
        <f>IFERROR(VLOOKUP(Z196,'【参考】数式用'!$A$4:$B$57,2,FALSE),"")</f>
        <v/>
      </c>
      <c r="AD196" s="108"/>
      <c r="AE196" s="113"/>
      <c r="AF196" s="119">
        <f t="shared" si="4"/>
        <v>0</v>
      </c>
      <c r="AG196" s="122" t="str">
        <f>IF(B196="","",IF(AQ196="総合事業","数式を削除して手入力",IFERROR(INDEX('【参考】数式用'!$AD$3:$AF$452,MATCH(Q196&amp;V196,'【参考】数式用'!$AC$3:$AC$452,0),MATCH(VLOOKUP(Z196,'【参考】数式用'!$AG$2:$AH$56,2,FALSE),'【参考】数式用'!$AD$2:$AF$2,0)),10)))</f>
        <v/>
      </c>
      <c r="AP196" s="127" t="str">
        <f>IF($L$16="","",VLOOKUP(Z196,'【参考】数式用'!$A$2:$O$57,14,FALSE))</f>
        <v/>
      </c>
      <c r="AQ196" s="126" t="e">
        <f>VLOOKUP(Z196,'【参考】数式用'!$A$2:$O$57,15,FALSE)</f>
        <v>#N/A</v>
      </c>
    </row>
    <row r="197" spans="1:43" ht="49.9" customHeight="1">
      <c r="A197" s="29">
        <f t="shared" si="5"/>
        <v>158</v>
      </c>
      <c r="B197" s="42"/>
      <c r="C197" s="48"/>
      <c r="D197" s="48"/>
      <c r="E197" s="48"/>
      <c r="F197" s="48"/>
      <c r="G197" s="48"/>
      <c r="H197" s="48"/>
      <c r="I197" s="48"/>
      <c r="J197" s="48"/>
      <c r="K197" s="48"/>
      <c r="L197" s="63"/>
      <c r="M197" s="63"/>
      <c r="N197" s="63"/>
      <c r="O197" s="63"/>
      <c r="P197" s="63"/>
      <c r="Q197" s="77"/>
      <c r="R197" s="77"/>
      <c r="S197" s="77"/>
      <c r="T197" s="77"/>
      <c r="U197" s="77"/>
      <c r="V197" s="63"/>
      <c r="W197" s="94"/>
      <c r="X197" s="94"/>
      <c r="Y197" s="94"/>
      <c r="Z197" s="94"/>
      <c r="AA197" s="94"/>
      <c r="AB197" s="94"/>
      <c r="AC197" s="105" t="str">
        <f>IFERROR(VLOOKUP(Z197,'【参考】数式用'!$A$4:$B$57,2,FALSE),"")</f>
        <v/>
      </c>
      <c r="AD197" s="108"/>
      <c r="AE197" s="113"/>
      <c r="AF197" s="119">
        <f t="shared" si="4"/>
        <v>0</v>
      </c>
      <c r="AG197" s="122" t="str">
        <f>IF(B197="","",IF(AQ197="総合事業","数式を削除して手入力",IFERROR(INDEX('【参考】数式用'!$AD$3:$AF$452,MATCH(Q197&amp;V197,'【参考】数式用'!$AC$3:$AC$452,0),MATCH(VLOOKUP(Z197,'【参考】数式用'!$AG$2:$AH$56,2,FALSE),'【参考】数式用'!$AD$2:$AF$2,0)),10)))</f>
        <v/>
      </c>
      <c r="AP197" s="127" t="str">
        <f>IF($L$16="","",VLOOKUP(Z197,'【参考】数式用'!$A$2:$O$57,14,FALSE))</f>
        <v/>
      </c>
      <c r="AQ197" s="126" t="e">
        <f>VLOOKUP(Z197,'【参考】数式用'!$A$2:$O$57,15,FALSE)</f>
        <v>#N/A</v>
      </c>
    </row>
    <row r="198" spans="1:43" ht="49.9" customHeight="1">
      <c r="A198" s="29">
        <f t="shared" si="5"/>
        <v>159</v>
      </c>
      <c r="B198" s="42"/>
      <c r="C198" s="48"/>
      <c r="D198" s="48"/>
      <c r="E198" s="48"/>
      <c r="F198" s="48"/>
      <c r="G198" s="48"/>
      <c r="H198" s="48"/>
      <c r="I198" s="48"/>
      <c r="J198" s="48"/>
      <c r="K198" s="48"/>
      <c r="L198" s="63"/>
      <c r="M198" s="63"/>
      <c r="N198" s="63"/>
      <c r="O198" s="63"/>
      <c r="P198" s="63"/>
      <c r="Q198" s="77"/>
      <c r="R198" s="77"/>
      <c r="S198" s="77"/>
      <c r="T198" s="77"/>
      <c r="U198" s="77"/>
      <c r="V198" s="63"/>
      <c r="W198" s="94"/>
      <c r="X198" s="94"/>
      <c r="Y198" s="94"/>
      <c r="Z198" s="94"/>
      <c r="AA198" s="94"/>
      <c r="AB198" s="94"/>
      <c r="AC198" s="105" t="str">
        <f>IFERROR(VLOOKUP(Z198,'【参考】数式用'!$A$4:$B$57,2,FALSE),"")</f>
        <v/>
      </c>
      <c r="AD198" s="108"/>
      <c r="AE198" s="113"/>
      <c r="AF198" s="119">
        <f t="shared" si="4"/>
        <v>0</v>
      </c>
      <c r="AG198" s="122" t="str">
        <f>IF(B198="","",IF(AQ198="総合事業","数式を削除して手入力",IFERROR(INDEX('【参考】数式用'!$AD$3:$AF$452,MATCH(Q198&amp;V198,'【参考】数式用'!$AC$3:$AC$452,0),MATCH(VLOOKUP(Z198,'【参考】数式用'!$AG$2:$AH$56,2,FALSE),'【参考】数式用'!$AD$2:$AF$2,0)),10)))</f>
        <v/>
      </c>
      <c r="AP198" s="127" t="str">
        <f>IF($L$16="","",VLOOKUP(Z198,'【参考】数式用'!$A$2:$O$57,14,FALSE))</f>
        <v/>
      </c>
      <c r="AQ198" s="126" t="e">
        <f>VLOOKUP(Z198,'【参考】数式用'!$A$2:$O$57,15,FALSE)</f>
        <v>#N/A</v>
      </c>
    </row>
    <row r="199" spans="1:43" ht="49.9" customHeight="1">
      <c r="A199" s="29">
        <f t="shared" si="5"/>
        <v>160</v>
      </c>
      <c r="B199" s="42"/>
      <c r="C199" s="48"/>
      <c r="D199" s="48"/>
      <c r="E199" s="48"/>
      <c r="F199" s="48"/>
      <c r="G199" s="48"/>
      <c r="H199" s="48"/>
      <c r="I199" s="48"/>
      <c r="J199" s="48"/>
      <c r="K199" s="48"/>
      <c r="L199" s="63"/>
      <c r="M199" s="63"/>
      <c r="N199" s="63"/>
      <c r="O199" s="63"/>
      <c r="P199" s="63"/>
      <c r="Q199" s="77"/>
      <c r="R199" s="77"/>
      <c r="S199" s="77"/>
      <c r="T199" s="77"/>
      <c r="U199" s="77"/>
      <c r="V199" s="63"/>
      <c r="W199" s="94"/>
      <c r="X199" s="94"/>
      <c r="Y199" s="94"/>
      <c r="Z199" s="94"/>
      <c r="AA199" s="94"/>
      <c r="AB199" s="94"/>
      <c r="AC199" s="105" t="str">
        <f>IFERROR(VLOOKUP(Z199,'【参考】数式用'!$A$4:$B$57,2,FALSE),"")</f>
        <v/>
      </c>
      <c r="AD199" s="108"/>
      <c r="AE199" s="113"/>
      <c r="AF199" s="119">
        <f t="shared" si="4"/>
        <v>0</v>
      </c>
      <c r="AG199" s="122" t="str">
        <f>IF(B199="","",IF(AQ199="総合事業","数式を削除して手入力",IFERROR(INDEX('【参考】数式用'!$AD$3:$AF$452,MATCH(Q199&amp;V199,'【参考】数式用'!$AC$3:$AC$452,0),MATCH(VLOOKUP(Z199,'【参考】数式用'!$AG$2:$AH$56,2,FALSE),'【参考】数式用'!$AD$2:$AF$2,0)),10)))</f>
        <v/>
      </c>
      <c r="AP199" s="127" t="str">
        <f>IF($L$16="","",VLOOKUP(Z199,'【参考】数式用'!$A$2:$O$57,14,FALSE))</f>
        <v/>
      </c>
      <c r="AQ199" s="126" t="e">
        <f>VLOOKUP(Z199,'【参考】数式用'!$A$2:$O$57,15,FALSE)</f>
        <v>#N/A</v>
      </c>
    </row>
    <row r="200" spans="1:43" ht="49.9" customHeight="1">
      <c r="A200" s="29">
        <f t="shared" si="5"/>
        <v>161</v>
      </c>
      <c r="B200" s="42"/>
      <c r="C200" s="48"/>
      <c r="D200" s="48"/>
      <c r="E200" s="48"/>
      <c r="F200" s="48"/>
      <c r="G200" s="48"/>
      <c r="H200" s="48"/>
      <c r="I200" s="48"/>
      <c r="J200" s="48"/>
      <c r="K200" s="48"/>
      <c r="L200" s="63"/>
      <c r="M200" s="63"/>
      <c r="N200" s="63"/>
      <c r="O200" s="63"/>
      <c r="P200" s="63"/>
      <c r="Q200" s="77"/>
      <c r="R200" s="77"/>
      <c r="S200" s="77"/>
      <c r="T200" s="77"/>
      <c r="U200" s="77"/>
      <c r="V200" s="63"/>
      <c r="W200" s="94"/>
      <c r="X200" s="94"/>
      <c r="Y200" s="94"/>
      <c r="Z200" s="94"/>
      <c r="AA200" s="94"/>
      <c r="AB200" s="94"/>
      <c r="AC200" s="105" t="str">
        <f>IFERROR(VLOOKUP(Z200,'【参考】数式用'!$A$4:$B$57,2,FALSE),"")</f>
        <v/>
      </c>
      <c r="AD200" s="108"/>
      <c r="AE200" s="113"/>
      <c r="AF200" s="119">
        <f t="shared" si="4"/>
        <v>0</v>
      </c>
      <c r="AG200" s="122" t="str">
        <f>IF(B200="","",IF(AQ200="総合事業","数式を削除して手入力",IFERROR(INDEX('【参考】数式用'!$AD$3:$AF$452,MATCH(Q200&amp;V200,'【参考】数式用'!$AC$3:$AC$452,0),MATCH(VLOOKUP(Z200,'【参考】数式用'!$AG$2:$AH$56,2,FALSE),'【参考】数式用'!$AD$2:$AF$2,0)),10)))</f>
        <v/>
      </c>
      <c r="AP200" s="127" t="str">
        <f>IF($L$16="","",VLOOKUP(Z200,'【参考】数式用'!$A$2:$O$57,14,FALSE))</f>
        <v/>
      </c>
      <c r="AQ200" s="126" t="e">
        <f>VLOOKUP(Z200,'【参考】数式用'!$A$2:$O$57,15,FALSE)</f>
        <v>#N/A</v>
      </c>
    </row>
    <row r="201" spans="1:43" ht="49.9" customHeight="1">
      <c r="A201" s="29">
        <f t="shared" si="5"/>
        <v>162</v>
      </c>
      <c r="B201" s="42"/>
      <c r="C201" s="48"/>
      <c r="D201" s="48"/>
      <c r="E201" s="48"/>
      <c r="F201" s="48"/>
      <c r="G201" s="48"/>
      <c r="H201" s="48"/>
      <c r="I201" s="48"/>
      <c r="J201" s="48"/>
      <c r="K201" s="48"/>
      <c r="L201" s="63"/>
      <c r="M201" s="63"/>
      <c r="N201" s="63"/>
      <c r="O201" s="63"/>
      <c r="P201" s="63"/>
      <c r="Q201" s="77"/>
      <c r="R201" s="77"/>
      <c r="S201" s="77"/>
      <c r="T201" s="77"/>
      <c r="U201" s="77"/>
      <c r="V201" s="63"/>
      <c r="W201" s="94"/>
      <c r="X201" s="94"/>
      <c r="Y201" s="94"/>
      <c r="Z201" s="94"/>
      <c r="AA201" s="94"/>
      <c r="AB201" s="94"/>
      <c r="AC201" s="105" t="str">
        <f>IFERROR(VLOOKUP(Z201,'【参考】数式用'!$A$4:$B$57,2,FALSE),"")</f>
        <v/>
      </c>
      <c r="AD201" s="108"/>
      <c r="AE201" s="113"/>
      <c r="AF201" s="119">
        <f t="shared" si="4"/>
        <v>0</v>
      </c>
      <c r="AG201" s="122" t="str">
        <f>IF(B201="","",IF(AQ201="総合事業","数式を削除して手入力",IFERROR(INDEX('【参考】数式用'!$AD$3:$AF$452,MATCH(Q201&amp;V201,'【参考】数式用'!$AC$3:$AC$452,0),MATCH(VLOOKUP(Z201,'【参考】数式用'!$AG$2:$AH$56,2,FALSE),'【参考】数式用'!$AD$2:$AF$2,0)),10)))</f>
        <v/>
      </c>
      <c r="AP201" s="127" t="str">
        <f>IF($L$16="","",VLOOKUP(Z201,'【参考】数式用'!$A$2:$O$57,14,FALSE))</f>
        <v/>
      </c>
      <c r="AQ201" s="126" t="e">
        <f>VLOOKUP(Z201,'【参考】数式用'!$A$2:$O$57,15,FALSE)</f>
        <v>#N/A</v>
      </c>
    </row>
    <row r="202" spans="1:43" ht="49.9" customHeight="1">
      <c r="A202" s="29">
        <f t="shared" si="5"/>
        <v>163</v>
      </c>
      <c r="B202" s="42"/>
      <c r="C202" s="48"/>
      <c r="D202" s="48"/>
      <c r="E202" s="48"/>
      <c r="F202" s="48"/>
      <c r="G202" s="48"/>
      <c r="H202" s="48"/>
      <c r="I202" s="48"/>
      <c r="J202" s="48"/>
      <c r="K202" s="48"/>
      <c r="L202" s="63"/>
      <c r="M202" s="63"/>
      <c r="N202" s="63"/>
      <c r="O202" s="63"/>
      <c r="P202" s="63"/>
      <c r="Q202" s="77"/>
      <c r="R202" s="77"/>
      <c r="S202" s="77"/>
      <c r="T202" s="77"/>
      <c r="U202" s="77"/>
      <c r="V202" s="63"/>
      <c r="W202" s="94"/>
      <c r="X202" s="94"/>
      <c r="Y202" s="94"/>
      <c r="Z202" s="94"/>
      <c r="AA202" s="94"/>
      <c r="AB202" s="94"/>
      <c r="AC202" s="105" t="str">
        <f>IFERROR(VLOOKUP(Z202,'【参考】数式用'!$A$4:$B$57,2,FALSE),"")</f>
        <v/>
      </c>
      <c r="AD202" s="108"/>
      <c r="AE202" s="113"/>
      <c r="AF202" s="119">
        <f t="shared" si="4"/>
        <v>0</v>
      </c>
      <c r="AG202" s="122" t="str">
        <f>IF(B202="","",IF(AQ202="総合事業","数式を削除して手入力",IFERROR(INDEX('【参考】数式用'!$AD$3:$AF$452,MATCH(Q202&amp;V202,'【参考】数式用'!$AC$3:$AC$452,0),MATCH(VLOOKUP(Z202,'【参考】数式用'!$AG$2:$AH$56,2,FALSE),'【参考】数式用'!$AD$2:$AF$2,0)),10)))</f>
        <v/>
      </c>
      <c r="AP202" s="127" t="str">
        <f>IF($L$16="","",VLOOKUP(Z202,'【参考】数式用'!$A$2:$O$57,14,FALSE))</f>
        <v/>
      </c>
      <c r="AQ202" s="126" t="e">
        <f>VLOOKUP(Z202,'【参考】数式用'!$A$2:$O$57,15,FALSE)</f>
        <v>#N/A</v>
      </c>
    </row>
    <row r="203" spans="1:43" ht="49.9" customHeight="1">
      <c r="A203" s="29">
        <f t="shared" si="5"/>
        <v>164</v>
      </c>
      <c r="B203" s="42"/>
      <c r="C203" s="48"/>
      <c r="D203" s="48"/>
      <c r="E203" s="48"/>
      <c r="F203" s="48"/>
      <c r="G203" s="48"/>
      <c r="H203" s="48"/>
      <c r="I203" s="48"/>
      <c r="J203" s="48"/>
      <c r="K203" s="48"/>
      <c r="L203" s="63"/>
      <c r="M203" s="63"/>
      <c r="N203" s="63"/>
      <c r="O203" s="63"/>
      <c r="P203" s="63"/>
      <c r="Q203" s="77"/>
      <c r="R203" s="77"/>
      <c r="S203" s="77"/>
      <c r="T203" s="77"/>
      <c r="U203" s="77"/>
      <c r="V203" s="63"/>
      <c r="W203" s="94"/>
      <c r="X203" s="94"/>
      <c r="Y203" s="94"/>
      <c r="Z203" s="94"/>
      <c r="AA203" s="94"/>
      <c r="AB203" s="94"/>
      <c r="AC203" s="105" t="str">
        <f>IFERROR(VLOOKUP(Z203,'【参考】数式用'!$A$4:$B$57,2,FALSE),"")</f>
        <v/>
      </c>
      <c r="AD203" s="108"/>
      <c r="AE203" s="113"/>
      <c r="AF203" s="119">
        <f t="shared" si="4"/>
        <v>0</v>
      </c>
      <c r="AG203" s="122" t="str">
        <f>IF(B203="","",IF(AQ203="総合事業","数式を削除して手入力",IFERROR(INDEX('【参考】数式用'!$AD$3:$AF$452,MATCH(Q203&amp;V203,'【参考】数式用'!$AC$3:$AC$452,0),MATCH(VLOOKUP(Z203,'【参考】数式用'!$AG$2:$AH$56,2,FALSE),'【参考】数式用'!$AD$2:$AF$2,0)),10)))</f>
        <v/>
      </c>
      <c r="AP203" s="127" t="str">
        <f>IF($L$16="","",VLOOKUP(Z203,'【参考】数式用'!$A$2:$O$57,14,FALSE))</f>
        <v/>
      </c>
      <c r="AQ203" s="126" t="e">
        <f>VLOOKUP(Z203,'【参考】数式用'!$A$2:$O$57,15,FALSE)</f>
        <v>#N/A</v>
      </c>
    </row>
    <row r="204" spans="1:43" ht="49.9" customHeight="1">
      <c r="A204" s="29">
        <f t="shared" si="5"/>
        <v>165</v>
      </c>
      <c r="B204" s="42"/>
      <c r="C204" s="48"/>
      <c r="D204" s="48"/>
      <c r="E204" s="48"/>
      <c r="F204" s="48"/>
      <c r="G204" s="48"/>
      <c r="H204" s="48"/>
      <c r="I204" s="48"/>
      <c r="J204" s="48"/>
      <c r="K204" s="48"/>
      <c r="L204" s="63"/>
      <c r="M204" s="63"/>
      <c r="N204" s="63"/>
      <c r="O204" s="63"/>
      <c r="P204" s="63"/>
      <c r="Q204" s="77"/>
      <c r="R204" s="77"/>
      <c r="S204" s="77"/>
      <c r="T204" s="77"/>
      <c r="U204" s="77"/>
      <c r="V204" s="63"/>
      <c r="W204" s="94"/>
      <c r="X204" s="94"/>
      <c r="Y204" s="94"/>
      <c r="Z204" s="94"/>
      <c r="AA204" s="94"/>
      <c r="AB204" s="94"/>
      <c r="AC204" s="105" t="str">
        <f>IFERROR(VLOOKUP(Z204,'【参考】数式用'!$A$4:$B$57,2,FALSE),"")</f>
        <v/>
      </c>
      <c r="AD204" s="108"/>
      <c r="AE204" s="113"/>
      <c r="AF204" s="119">
        <f t="shared" si="4"/>
        <v>0</v>
      </c>
      <c r="AG204" s="122" t="str">
        <f>IF(B204="","",IF(AQ204="総合事業","数式を削除して手入力",IFERROR(INDEX('【参考】数式用'!$AD$3:$AF$452,MATCH(Q204&amp;V204,'【参考】数式用'!$AC$3:$AC$452,0),MATCH(VLOOKUP(Z204,'【参考】数式用'!$AG$2:$AH$56,2,FALSE),'【参考】数式用'!$AD$2:$AF$2,0)),10)))</f>
        <v/>
      </c>
      <c r="AP204" s="127" t="str">
        <f>IF($L$16="","",VLOOKUP(Z204,'【参考】数式用'!$A$2:$O$57,14,FALSE))</f>
        <v/>
      </c>
      <c r="AQ204" s="126" t="e">
        <f>VLOOKUP(Z204,'【参考】数式用'!$A$2:$O$57,15,FALSE)</f>
        <v>#N/A</v>
      </c>
    </row>
    <row r="205" spans="1:43" ht="49.9" customHeight="1">
      <c r="A205" s="29">
        <f t="shared" si="5"/>
        <v>166</v>
      </c>
      <c r="B205" s="42"/>
      <c r="C205" s="48"/>
      <c r="D205" s="48"/>
      <c r="E205" s="48"/>
      <c r="F205" s="48"/>
      <c r="G205" s="48"/>
      <c r="H205" s="48"/>
      <c r="I205" s="48"/>
      <c r="J205" s="48"/>
      <c r="K205" s="48"/>
      <c r="L205" s="63"/>
      <c r="M205" s="63"/>
      <c r="N205" s="63"/>
      <c r="O205" s="63"/>
      <c r="P205" s="63"/>
      <c r="Q205" s="77"/>
      <c r="R205" s="77"/>
      <c r="S205" s="77"/>
      <c r="T205" s="77"/>
      <c r="U205" s="77"/>
      <c r="V205" s="63"/>
      <c r="W205" s="94"/>
      <c r="X205" s="94"/>
      <c r="Y205" s="94"/>
      <c r="Z205" s="94"/>
      <c r="AA205" s="94"/>
      <c r="AB205" s="94"/>
      <c r="AC205" s="105" t="str">
        <f>IFERROR(VLOOKUP(Z205,'【参考】数式用'!$A$4:$B$57,2,FALSE),"")</f>
        <v/>
      </c>
      <c r="AD205" s="108"/>
      <c r="AE205" s="113"/>
      <c r="AF205" s="119">
        <f t="shared" si="4"/>
        <v>0</v>
      </c>
      <c r="AG205" s="122" t="str">
        <f>IF(B205="","",IF(AQ205="総合事業","数式を削除して手入力",IFERROR(INDEX('【参考】数式用'!$AD$3:$AF$452,MATCH(Q205&amp;V205,'【参考】数式用'!$AC$3:$AC$452,0),MATCH(VLOOKUP(Z205,'【参考】数式用'!$AG$2:$AH$56,2,FALSE),'【参考】数式用'!$AD$2:$AF$2,0)),10)))</f>
        <v/>
      </c>
      <c r="AP205" s="127" t="str">
        <f>IF($L$16="","",VLOOKUP(Z205,'【参考】数式用'!$A$2:$O$57,14,FALSE))</f>
        <v/>
      </c>
      <c r="AQ205" s="126" t="e">
        <f>VLOOKUP(Z205,'【参考】数式用'!$A$2:$O$57,15,FALSE)</f>
        <v>#N/A</v>
      </c>
    </row>
    <row r="206" spans="1:43" ht="49.9" customHeight="1">
      <c r="A206" s="29">
        <f t="shared" si="5"/>
        <v>167</v>
      </c>
      <c r="B206" s="42"/>
      <c r="C206" s="48"/>
      <c r="D206" s="48"/>
      <c r="E206" s="48"/>
      <c r="F206" s="48"/>
      <c r="G206" s="48"/>
      <c r="H206" s="48"/>
      <c r="I206" s="48"/>
      <c r="J206" s="48"/>
      <c r="K206" s="48"/>
      <c r="L206" s="63"/>
      <c r="M206" s="63"/>
      <c r="N206" s="63"/>
      <c r="O206" s="63"/>
      <c r="P206" s="63"/>
      <c r="Q206" s="77"/>
      <c r="R206" s="77"/>
      <c r="S206" s="77"/>
      <c r="T206" s="77"/>
      <c r="U206" s="77"/>
      <c r="V206" s="63"/>
      <c r="W206" s="94"/>
      <c r="X206" s="94"/>
      <c r="Y206" s="94"/>
      <c r="Z206" s="94"/>
      <c r="AA206" s="94"/>
      <c r="AB206" s="94"/>
      <c r="AC206" s="105" t="str">
        <f>IFERROR(VLOOKUP(Z206,'【参考】数式用'!$A$4:$B$57,2,FALSE),"")</f>
        <v/>
      </c>
      <c r="AD206" s="108"/>
      <c r="AE206" s="113"/>
      <c r="AF206" s="119">
        <f t="shared" si="4"/>
        <v>0</v>
      </c>
      <c r="AG206" s="122" t="str">
        <f>IF(B206="","",IF(AQ206="総合事業","数式を削除して手入力",IFERROR(INDEX('【参考】数式用'!$AD$3:$AF$452,MATCH(Q206&amp;V206,'【参考】数式用'!$AC$3:$AC$452,0),MATCH(VLOOKUP(Z206,'【参考】数式用'!$AG$2:$AH$56,2,FALSE),'【参考】数式用'!$AD$2:$AF$2,0)),10)))</f>
        <v/>
      </c>
      <c r="AP206" s="127" t="str">
        <f>IF($L$16="","",VLOOKUP(Z206,'【参考】数式用'!$A$2:$O$57,14,FALSE))</f>
        <v/>
      </c>
      <c r="AQ206" s="126" t="e">
        <f>VLOOKUP(Z206,'【参考】数式用'!$A$2:$O$57,15,FALSE)</f>
        <v>#N/A</v>
      </c>
    </row>
    <row r="207" spans="1:43" ht="49.9" customHeight="1">
      <c r="A207" s="29">
        <f t="shared" si="5"/>
        <v>168</v>
      </c>
      <c r="B207" s="42"/>
      <c r="C207" s="48"/>
      <c r="D207" s="48"/>
      <c r="E207" s="48"/>
      <c r="F207" s="48"/>
      <c r="G207" s="48"/>
      <c r="H207" s="48"/>
      <c r="I207" s="48"/>
      <c r="J207" s="48"/>
      <c r="K207" s="48"/>
      <c r="L207" s="63"/>
      <c r="M207" s="63"/>
      <c r="N207" s="63"/>
      <c r="O207" s="63"/>
      <c r="P207" s="63"/>
      <c r="Q207" s="77"/>
      <c r="R207" s="77"/>
      <c r="S207" s="77"/>
      <c r="T207" s="77"/>
      <c r="U207" s="77"/>
      <c r="V207" s="63"/>
      <c r="W207" s="94"/>
      <c r="X207" s="94"/>
      <c r="Y207" s="94"/>
      <c r="Z207" s="94"/>
      <c r="AA207" s="94"/>
      <c r="AB207" s="94"/>
      <c r="AC207" s="105" t="str">
        <f>IFERROR(VLOOKUP(Z207,'【参考】数式用'!$A$4:$B$57,2,FALSE),"")</f>
        <v/>
      </c>
      <c r="AD207" s="108"/>
      <c r="AE207" s="113"/>
      <c r="AF207" s="119">
        <f t="shared" si="4"/>
        <v>0</v>
      </c>
      <c r="AG207" s="122" t="str">
        <f>IF(B207="","",IF(AQ207="総合事業","数式を削除して手入力",IFERROR(INDEX('【参考】数式用'!$AD$3:$AF$452,MATCH(Q207&amp;V207,'【参考】数式用'!$AC$3:$AC$452,0),MATCH(VLOOKUP(Z207,'【参考】数式用'!$AG$2:$AH$56,2,FALSE),'【参考】数式用'!$AD$2:$AF$2,0)),10)))</f>
        <v/>
      </c>
      <c r="AP207" s="127" t="str">
        <f>IF($L$16="","",VLOOKUP(Z207,'【参考】数式用'!$A$2:$O$57,14,FALSE))</f>
        <v/>
      </c>
      <c r="AQ207" s="126" t="e">
        <f>VLOOKUP(Z207,'【参考】数式用'!$A$2:$O$57,15,FALSE)</f>
        <v>#N/A</v>
      </c>
    </row>
    <row r="208" spans="1:43" ht="49.9" customHeight="1">
      <c r="A208" s="29">
        <f t="shared" si="5"/>
        <v>169</v>
      </c>
      <c r="B208" s="42"/>
      <c r="C208" s="48"/>
      <c r="D208" s="48"/>
      <c r="E208" s="48"/>
      <c r="F208" s="48"/>
      <c r="G208" s="48"/>
      <c r="H208" s="48"/>
      <c r="I208" s="48"/>
      <c r="J208" s="48"/>
      <c r="K208" s="48"/>
      <c r="L208" s="63"/>
      <c r="M208" s="63"/>
      <c r="N208" s="63"/>
      <c r="O208" s="63"/>
      <c r="P208" s="63"/>
      <c r="Q208" s="77"/>
      <c r="R208" s="77"/>
      <c r="S208" s="77"/>
      <c r="T208" s="77"/>
      <c r="U208" s="77"/>
      <c r="V208" s="63"/>
      <c r="W208" s="94"/>
      <c r="X208" s="94"/>
      <c r="Y208" s="94"/>
      <c r="Z208" s="94"/>
      <c r="AA208" s="94"/>
      <c r="AB208" s="94"/>
      <c r="AC208" s="105" t="str">
        <f>IFERROR(VLOOKUP(Z208,'【参考】数式用'!$A$4:$B$57,2,FALSE),"")</f>
        <v/>
      </c>
      <c r="AD208" s="108"/>
      <c r="AE208" s="113"/>
      <c r="AF208" s="119">
        <f t="shared" si="4"/>
        <v>0</v>
      </c>
      <c r="AG208" s="122" t="str">
        <f>IF(B208="","",IF(AQ208="総合事業","数式を削除して手入力",IFERROR(INDEX('【参考】数式用'!$AD$3:$AF$452,MATCH(Q208&amp;V208,'【参考】数式用'!$AC$3:$AC$452,0),MATCH(VLOOKUP(Z208,'【参考】数式用'!$AG$2:$AH$56,2,FALSE),'【参考】数式用'!$AD$2:$AF$2,0)),10)))</f>
        <v/>
      </c>
      <c r="AP208" s="127" t="str">
        <f>IF($L$16="","",VLOOKUP(Z208,'【参考】数式用'!$A$2:$O$57,14,FALSE))</f>
        <v/>
      </c>
      <c r="AQ208" s="126" t="e">
        <f>VLOOKUP(Z208,'【参考】数式用'!$A$2:$O$57,15,FALSE)</f>
        <v>#N/A</v>
      </c>
    </row>
    <row r="209" spans="1:43" ht="49.9" customHeight="1">
      <c r="A209" s="29">
        <f t="shared" si="5"/>
        <v>170</v>
      </c>
      <c r="B209" s="42"/>
      <c r="C209" s="48"/>
      <c r="D209" s="48"/>
      <c r="E209" s="48"/>
      <c r="F209" s="48"/>
      <c r="G209" s="48"/>
      <c r="H209" s="48"/>
      <c r="I209" s="48"/>
      <c r="J209" s="48"/>
      <c r="K209" s="48"/>
      <c r="L209" s="63"/>
      <c r="M209" s="63"/>
      <c r="N209" s="63"/>
      <c r="O209" s="63"/>
      <c r="P209" s="63"/>
      <c r="Q209" s="77"/>
      <c r="R209" s="77"/>
      <c r="S209" s="77"/>
      <c r="T209" s="77"/>
      <c r="U209" s="77"/>
      <c r="V209" s="63"/>
      <c r="W209" s="94"/>
      <c r="X209" s="94"/>
      <c r="Y209" s="94"/>
      <c r="Z209" s="94"/>
      <c r="AA209" s="94"/>
      <c r="AB209" s="94"/>
      <c r="AC209" s="105" t="str">
        <f>IFERROR(VLOOKUP(Z209,'【参考】数式用'!$A$4:$B$57,2,FALSE),"")</f>
        <v/>
      </c>
      <c r="AD209" s="108"/>
      <c r="AE209" s="113"/>
      <c r="AF209" s="119">
        <f t="shared" si="4"/>
        <v>0</v>
      </c>
      <c r="AG209" s="122" t="str">
        <f>IF(B209="","",IF(AQ209="総合事業","数式を削除して手入力",IFERROR(INDEX('【参考】数式用'!$AD$3:$AF$452,MATCH(Q209&amp;V209,'【参考】数式用'!$AC$3:$AC$452,0),MATCH(VLOOKUP(Z209,'【参考】数式用'!$AG$2:$AH$56,2,FALSE),'【参考】数式用'!$AD$2:$AF$2,0)),10)))</f>
        <v/>
      </c>
      <c r="AP209" s="127" t="str">
        <f>IF($L$16="","",VLOOKUP(Z209,'【参考】数式用'!$A$2:$O$57,14,FALSE))</f>
        <v/>
      </c>
      <c r="AQ209" s="126" t="e">
        <f>VLOOKUP(Z209,'【参考】数式用'!$A$2:$O$57,15,FALSE)</f>
        <v>#N/A</v>
      </c>
    </row>
    <row r="210" spans="1:43" ht="49.9" customHeight="1">
      <c r="A210" s="29">
        <f t="shared" si="5"/>
        <v>171</v>
      </c>
      <c r="B210" s="42"/>
      <c r="C210" s="48"/>
      <c r="D210" s="48"/>
      <c r="E210" s="48"/>
      <c r="F210" s="48"/>
      <c r="G210" s="48"/>
      <c r="H210" s="48"/>
      <c r="I210" s="48"/>
      <c r="J210" s="48"/>
      <c r="K210" s="48"/>
      <c r="L210" s="63"/>
      <c r="M210" s="63"/>
      <c r="N210" s="63"/>
      <c r="O210" s="63"/>
      <c r="P210" s="63"/>
      <c r="Q210" s="77"/>
      <c r="R210" s="77"/>
      <c r="S210" s="77"/>
      <c r="T210" s="77"/>
      <c r="U210" s="77"/>
      <c r="V210" s="63"/>
      <c r="W210" s="94"/>
      <c r="X210" s="94"/>
      <c r="Y210" s="94"/>
      <c r="Z210" s="94"/>
      <c r="AA210" s="94"/>
      <c r="AB210" s="94"/>
      <c r="AC210" s="105" t="str">
        <f>IFERROR(VLOOKUP(Z210,'【参考】数式用'!$A$4:$B$57,2,FALSE),"")</f>
        <v/>
      </c>
      <c r="AD210" s="108"/>
      <c r="AE210" s="113"/>
      <c r="AF210" s="119">
        <f t="shared" si="4"/>
        <v>0</v>
      </c>
      <c r="AG210" s="122" t="str">
        <f>IF(B210="","",IF(AQ210="総合事業","数式を削除して手入力",IFERROR(INDEX('【参考】数式用'!$AD$3:$AF$452,MATCH(Q210&amp;V210,'【参考】数式用'!$AC$3:$AC$452,0),MATCH(VLOOKUP(Z210,'【参考】数式用'!$AG$2:$AH$56,2,FALSE),'【参考】数式用'!$AD$2:$AF$2,0)),10)))</f>
        <v/>
      </c>
      <c r="AP210" s="127" t="str">
        <f>IF($L$16="","",VLOOKUP(Z210,'【参考】数式用'!$A$2:$O$57,14,FALSE))</f>
        <v/>
      </c>
      <c r="AQ210" s="126" t="e">
        <f>VLOOKUP(Z210,'【参考】数式用'!$A$2:$O$57,15,FALSE)</f>
        <v>#N/A</v>
      </c>
    </row>
    <row r="211" spans="1:43" ht="49.9" customHeight="1">
      <c r="A211" s="29">
        <f t="shared" si="5"/>
        <v>172</v>
      </c>
      <c r="B211" s="42"/>
      <c r="C211" s="48"/>
      <c r="D211" s="48"/>
      <c r="E211" s="48"/>
      <c r="F211" s="48"/>
      <c r="G211" s="48"/>
      <c r="H211" s="48"/>
      <c r="I211" s="48"/>
      <c r="J211" s="48"/>
      <c r="K211" s="48"/>
      <c r="L211" s="63"/>
      <c r="M211" s="63"/>
      <c r="N211" s="63"/>
      <c r="O211" s="63"/>
      <c r="P211" s="63"/>
      <c r="Q211" s="77"/>
      <c r="R211" s="77"/>
      <c r="S211" s="77"/>
      <c r="T211" s="77"/>
      <c r="U211" s="77"/>
      <c r="V211" s="63"/>
      <c r="W211" s="94"/>
      <c r="X211" s="94"/>
      <c r="Y211" s="94"/>
      <c r="Z211" s="94"/>
      <c r="AA211" s="94"/>
      <c r="AB211" s="94"/>
      <c r="AC211" s="105" t="str">
        <f>IFERROR(VLOOKUP(Z211,'【参考】数式用'!$A$4:$B$57,2,FALSE),"")</f>
        <v/>
      </c>
      <c r="AD211" s="108"/>
      <c r="AE211" s="113"/>
      <c r="AF211" s="119">
        <f t="shared" si="4"/>
        <v>0</v>
      </c>
      <c r="AG211" s="122" t="str">
        <f>IF(B211="","",IF(AQ211="総合事業","数式を削除して手入力",IFERROR(INDEX('【参考】数式用'!$AD$3:$AF$452,MATCH(Q211&amp;V211,'【参考】数式用'!$AC$3:$AC$452,0),MATCH(VLOOKUP(Z211,'【参考】数式用'!$AG$2:$AH$56,2,FALSE),'【参考】数式用'!$AD$2:$AF$2,0)),10)))</f>
        <v/>
      </c>
      <c r="AP211" s="127" t="str">
        <f>IF($L$16="","",VLOOKUP(Z211,'【参考】数式用'!$A$2:$O$57,14,FALSE))</f>
        <v/>
      </c>
      <c r="AQ211" s="126" t="e">
        <f>VLOOKUP(Z211,'【参考】数式用'!$A$2:$O$57,15,FALSE)</f>
        <v>#N/A</v>
      </c>
    </row>
    <row r="212" spans="1:43" ht="49.9" customHeight="1">
      <c r="A212" s="29">
        <f t="shared" si="5"/>
        <v>173</v>
      </c>
      <c r="B212" s="42"/>
      <c r="C212" s="48"/>
      <c r="D212" s="48"/>
      <c r="E212" s="48"/>
      <c r="F212" s="48"/>
      <c r="G212" s="48"/>
      <c r="H212" s="48"/>
      <c r="I212" s="48"/>
      <c r="J212" s="48"/>
      <c r="K212" s="48"/>
      <c r="L212" s="63"/>
      <c r="M212" s="63"/>
      <c r="N212" s="63"/>
      <c r="O212" s="63"/>
      <c r="P212" s="63"/>
      <c r="Q212" s="77"/>
      <c r="R212" s="77"/>
      <c r="S212" s="77"/>
      <c r="T212" s="77"/>
      <c r="U212" s="77"/>
      <c r="V212" s="63"/>
      <c r="W212" s="94"/>
      <c r="X212" s="94"/>
      <c r="Y212" s="94"/>
      <c r="Z212" s="94"/>
      <c r="AA212" s="94"/>
      <c r="AB212" s="94"/>
      <c r="AC212" s="105" t="str">
        <f>IFERROR(VLOOKUP(Z212,'【参考】数式用'!$A$4:$B$57,2,FALSE),"")</f>
        <v/>
      </c>
      <c r="AD212" s="108"/>
      <c r="AE212" s="113"/>
      <c r="AF212" s="119">
        <f t="shared" si="4"/>
        <v>0</v>
      </c>
      <c r="AG212" s="122" t="str">
        <f>IF(B212="","",IF(AQ212="総合事業","数式を削除して手入力",IFERROR(INDEX('【参考】数式用'!$AD$3:$AF$452,MATCH(Q212&amp;V212,'【参考】数式用'!$AC$3:$AC$452,0),MATCH(VLOOKUP(Z212,'【参考】数式用'!$AG$2:$AH$56,2,FALSE),'【参考】数式用'!$AD$2:$AF$2,0)),10)))</f>
        <v/>
      </c>
      <c r="AP212" s="127" t="str">
        <f>IF($L$16="","",VLOOKUP(Z212,'【参考】数式用'!$A$2:$O$57,14,FALSE))</f>
        <v/>
      </c>
      <c r="AQ212" s="126" t="e">
        <f>VLOOKUP(Z212,'【参考】数式用'!$A$2:$O$57,15,FALSE)</f>
        <v>#N/A</v>
      </c>
    </row>
    <row r="213" spans="1:43" ht="49.9" customHeight="1">
      <c r="A213" s="29">
        <f t="shared" si="5"/>
        <v>174</v>
      </c>
      <c r="B213" s="42"/>
      <c r="C213" s="48"/>
      <c r="D213" s="48"/>
      <c r="E213" s="48"/>
      <c r="F213" s="48"/>
      <c r="G213" s="48"/>
      <c r="H213" s="48"/>
      <c r="I213" s="48"/>
      <c r="J213" s="48"/>
      <c r="K213" s="48"/>
      <c r="L213" s="63"/>
      <c r="M213" s="63"/>
      <c r="N213" s="63"/>
      <c r="O213" s="63"/>
      <c r="P213" s="63"/>
      <c r="Q213" s="77"/>
      <c r="R213" s="77"/>
      <c r="S213" s="77"/>
      <c r="T213" s="77"/>
      <c r="U213" s="77"/>
      <c r="V213" s="63"/>
      <c r="W213" s="94"/>
      <c r="X213" s="94"/>
      <c r="Y213" s="94"/>
      <c r="Z213" s="94"/>
      <c r="AA213" s="94"/>
      <c r="AB213" s="94"/>
      <c r="AC213" s="105" t="str">
        <f>IFERROR(VLOOKUP(Z213,'【参考】数式用'!$A$4:$B$57,2,FALSE),"")</f>
        <v/>
      </c>
      <c r="AD213" s="108"/>
      <c r="AE213" s="113"/>
      <c r="AF213" s="119">
        <f t="shared" si="4"/>
        <v>0</v>
      </c>
      <c r="AG213" s="122" t="str">
        <f>IF(B213="","",IF(AQ213="総合事業","数式を削除して手入力",IFERROR(INDEX('【参考】数式用'!$AD$3:$AF$452,MATCH(Q213&amp;V213,'【参考】数式用'!$AC$3:$AC$452,0),MATCH(VLOOKUP(Z213,'【参考】数式用'!$AG$2:$AH$56,2,FALSE),'【参考】数式用'!$AD$2:$AF$2,0)),10)))</f>
        <v/>
      </c>
      <c r="AP213" s="127" t="str">
        <f>IF($L$16="","",VLOOKUP(Z213,'【参考】数式用'!$A$2:$O$57,14,FALSE))</f>
        <v/>
      </c>
      <c r="AQ213" s="126" t="e">
        <f>VLOOKUP(Z213,'【参考】数式用'!$A$2:$O$57,15,FALSE)</f>
        <v>#N/A</v>
      </c>
    </row>
    <row r="214" spans="1:43" ht="49.9" customHeight="1">
      <c r="A214" s="29">
        <f t="shared" si="5"/>
        <v>175</v>
      </c>
      <c r="B214" s="42"/>
      <c r="C214" s="48"/>
      <c r="D214" s="48"/>
      <c r="E214" s="48"/>
      <c r="F214" s="48"/>
      <c r="G214" s="48"/>
      <c r="H214" s="48"/>
      <c r="I214" s="48"/>
      <c r="J214" s="48"/>
      <c r="K214" s="48"/>
      <c r="L214" s="63"/>
      <c r="M214" s="63"/>
      <c r="N214" s="63"/>
      <c r="O214" s="63"/>
      <c r="P214" s="63"/>
      <c r="Q214" s="77"/>
      <c r="R214" s="77"/>
      <c r="S214" s="77"/>
      <c r="T214" s="77"/>
      <c r="U214" s="77"/>
      <c r="V214" s="63"/>
      <c r="W214" s="94"/>
      <c r="X214" s="94"/>
      <c r="Y214" s="94"/>
      <c r="Z214" s="94"/>
      <c r="AA214" s="94"/>
      <c r="AB214" s="94"/>
      <c r="AC214" s="105" t="str">
        <f>IFERROR(VLOOKUP(Z214,'【参考】数式用'!$A$4:$B$57,2,FALSE),"")</f>
        <v/>
      </c>
      <c r="AD214" s="108"/>
      <c r="AE214" s="113"/>
      <c r="AF214" s="119">
        <f t="shared" si="4"/>
        <v>0</v>
      </c>
      <c r="AG214" s="122" t="str">
        <f>IF(B214="","",IF(AQ214="総合事業","数式を削除して手入力",IFERROR(INDEX('【参考】数式用'!$AD$3:$AF$452,MATCH(Q214&amp;V214,'【参考】数式用'!$AC$3:$AC$452,0),MATCH(VLOOKUP(Z214,'【参考】数式用'!$AG$2:$AH$56,2,FALSE),'【参考】数式用'!$AD$2:$AF$2,0)),10)))</f>
        <v/>
      </c>
      <c r="AP214" s="127" t="str">
        <f>IF($L$16="","",VLOOKUP(Z214,'【参考】数式用'!$A$2:$O$57,14,FALSE))</f>
        <v/>
      </c>
      <c r="AQ214" s="126" t="e">
        <f>VLOOKUP(Z214,'【参考】数式用'!$A$2:$O$57,15,FALSE)</f>
        <v>#N/A</v>
      </c>
    </row>
    <row r="215" spans="1:43" ht="49.9" customHeight="1">
      <c r="A215" s="29">
        <f t="shared" si="5"/>
        <v>176</v>
      </c>
      <c r="B215" s="42"/>
      <c r="C215" s="48"/>
      <c r="D215" s="48"/>
      <c r="E215" s="48"/>
      <c r="F215" s="48"/>
      <c r="G215" s="48"/>
      <c r="H215" s="48"/>
      <c r="I215" s="48"/>
      <c r="J215" s="48"/>
      <c r="K215" s="48"/>
      <c r="L215" s="63"/>
      <c r="M215" s="63"/>
      <c r="N215" s="63"/>
      <c r="O215" s="63"/>
      <c r="P215" s="63"/>
      <c r="Q215" s="77"/>
      <c r="R215" s="77"/>
      <c r="S215" s="77"/>
      <c r="T215" s="77"/>
      <c r="U215" s="77"/>
      <c r="V215" s="63"/>
      <c r="W215" s="94"/>
      <c r="X215" s="94"/>
      <c r="Y215" s="94"/>
      <c r="Z215" s="94"/>
      <c r="AA215" s="94"/>
      <c r="AB215" s="94"/>
      <c r="AC215" s="105" t="str">
        <f>IFERROR(VLOOKUP(Z215,'【参考】数式用'!$A$4:$B$57,2,FALSE),"")</f>
        <v/>
      </c>
      <c r="AD215" s="108"/>
      <c r="AE215" s="113"/>
      <c r="AF215" s="119">
        <f t="shared" si="4"/>
        <v>0</v>
      </c>
      <c r="AG215" s="122" t="str">
        <f>IF(B215="","",IF(AQ215="総合事業","数式を削除して手入力",IFERROR(INDEX('【参考】数式用'!$AD$3:$AF$452,MATCH(Q215&amp;V215,'【参考】数式用'!$AC$3:$AC$452,0),MATCH(VLOOKUP(Z215,'【参考】数式用'!$AG$2:$AH$56,2,FALSE),'【参考】数式用'!$AD$2:$AF$2,0)),10)))</f>
        <v/>
      </c>
      <c r="AP215" s="127" t="str">
        <f>IF($L$16="","",VLOOKUP(Z215,'【参考】数式用'!$A$2:$O$57,14,FALSE))</f>
        <v/>
      </c>
      <c r="AQ215" s="126" t="e">
        <f>VLOOKUP(Z215,'【参考】数式用'!$A$2:$O$57,15,FALSE)</f>
        <v>#N/A</v>
      </c>
    </row>
    <row r="216" spans="1:43" ht="49.9" customHeight="1">
      <c r="A216" s="29">
        <f t="shared" si="5"/>
        <v>177</v>
      </c>
      <c r="B216" s="42"/>
      <c r="C216" s="48"/>
      <c r="D216" s="48"/>
      <c r="E216" s="48"/>
      <c r="F216" s="48"/>
      <c r="G216" s="48"/>
      <c r="H216" s="48"/>
      <c r="I216" s="48"/>
      <c r="J216" s="48"/>
      <c r="K216" s="48"/>
      <c r="L216" s="63"/>
      <c r="M216" s="63"/>
      <c r="N216" s="63"/>
      <c r="O216" s="63"/>
      <c r="P216" s="63"/>
      <c r="Q216" s="77"/>
      <c r="R216" s="77"/>
      <c r="S216" s="77"/>
      <c r="T216" s="77"/>
      <c r="U216" s="77"/>
      <c r="V216" s="63"/>
      <c r="W216" s="94"/>
      <c r="X216" s="94"/>
      <c r="Y216" s="94"/>
      <c r="Z216" s="94"/>
      <c r="AA216" s="94"/>
      <c r="AB216" s="94"/>
      <c r="AC216" s="105" t="str">
        <f>IFERROR(VLOOKUP(Z216,'【参考】数式用'!$A$4:$B$57,2,FALSE),"")</f>
        <v/>
      </c>
      <c r="AD216" s="108"/>
      <c r="AE216" s="113"/>
      <c r="AF216" s="119">
        <f t="shared" si="4"/>
        <v>0</v>
      </c>
      <c r="AG216" s="122" t="str">
        <f>IF(B216="","",IF(AQ216="総合事業","数式を削除して手入力",IFERROR(INDEX('【参考】数式用'!$AD$3:$AF$452,MATCH(Q216&amp;V216,'【参考】数式用'!$AC$3:$AC$452,0),MATCH(VLOOKUP(Z216,'【参考】数式用'!$AG$2:$AH$56,2,FALSE),'【参考】数式用'!$AD$2:$AF$2,0)),10)))</f>
        <v/>
      </c>
      <c r="AP216" s="127" t="str">
        <f>IF($L$16="","",VLOOKUP(Z216,'【参考】数式用'!$A$2:$O$57,14,FALSE))</f>
        <v/>
      </c>
      <c r="AQ216" s="126" t="e">
        <f>VLOOKUP(Z216,'【参考】数式用'!$A$2:$O$57,15,FALSE)</f>
        <v>#N/A</v>
      </c>
    </row>
    <row r="217" spans="1:43" ht="49.9" customHeight="1">
      <c r="A217" s="29">
        <f t="shared" si="5"/>
        <v>178</v>
      </c>
      <c r="B217" s="42"/>
      <c r="C217" s="48"/>
      <c r="D217" s="48"/>
      <c r="E217" s="48"/>
      <c r="F217" s="48"/>
      <c r="G217" s="48"/>
      <c r="H217" s="48"/>
      <c r="I217" s="48"/>
      <c r="J217" s="48"/>
      <c r="K217" s="48"/>
      <c r="L217" s="63"/>
      <c r="M217" s="63"/>
      <c r="N217" s="63"/>
      <c r="O217" s="63"/>
      <c r="P217" s="63"/>
      <c r="Q217" s="77"/>
      <c r="R217" s="77"/>
      <c r="S217" s="77"/>
      <c r="T217" s="77"/>
      <c r="U217" s="77"/>
      <c r="V217" s="63"/>
      <c r="W217" s="94"/>
      <c r="X217" s="94"/>
      <c r="Y217" s="94"/>
      <c r="Z217" s="94"/>
      <c r="AA217" s="94"/>
      <c r="AB217" s="94"/>
      <c r="AC217" s="105" t="str">
        <f>IFERROR(VLOOKUP(Z217,'【参考】数式用'!$A$4:$B$57,2,FALSE),"")</f>
        <v/>
      </c>
      <c r="AD217" s="108"/>
      <c r="AE217" s="113"/>
      <c r="AF217" s="119">
        <f t="shared" si="4"/>
        <v>0</v>
      </c>
      <c r="AG217" s="122" t="str">
        <f>IF(B217="","",IF(AQ217="総合事業","数式を削除して手入力",IFERROR(INDEX('【参考】数式用'!$AD$3:$AF$452,MATCH(Q217&amp;V217,'【参考】数式用'!$AC$3:$AC$452,0),MATCH(VLOOKUP(Z217,'【参考】数式用'!$AG$2:$AH$56,2,FALSE),'【参考】数式用'!$AD$2:$AF$2,0)),10)))</f>
        <v/>
      </c>
      <c r="AP217" s="127" t="str">
        <f>IF($L$16="","",VLOOKUP(Z217,'【参考】数式用'!$A$2:$O$57,14,FALSE))</f>
        <v/>
      </c>
      <c r="AQ217" s="126" t="e">
        <f>VLOOKUP(Z217,'【参考】数式用'!$A$2:$O$57,15,FALSE)</f>
        <v>#N/A</v>
      </c>
    </row>
    <row r="218" spans="1:43" ht="49.9" customHeight="1">
      <c r="A218" s="29">
        <f t="shared" si="5"/>
        <v>179</v>
      </c>
      <c r="B218" s="42"/>
      <c r="C218" s="48"/>
      <c r="D218" s="48"/>
      <c r="E218" s="48"/>
      <c r="F218" s="48"/>
      <c r="G218" s="48"/>
      <c r="H218" s="48"/>
      <c r="I218" s="48"/>
      <c r="J218" s="48"/>
      <c r="K218" s="48"/>
      <c r="L218" s="63"/>
      <c r="M218" s="63"/>
      <c r="N218" s="63"/>
      <c r="O218" s="63"/>
      <c r="P218" s="63"/>
      <c r="Q218" s="77"/>
      <c r="R218" s="77"/>
      <c r="S218" s="77"/>
      <c r="T218" s="77"/>
      <c r="U218" s="77"/>
      <c r="V218" s="63"/>
      <c r="W218" s="94"/>
      <c r="X218" s="94"/>
      <c r="Y218" s="94"/>
      <c r="Z218" s="94"/>
      <c r="AA218" s="94"/>
      <c r="AB218" s="94"/>
      <c r="AC218" s="105" t="str">
        <f>IFERROR(VLOOKUP(Z218,'【参考】数式用'!$A$4:$B$57,2,FALSE),"")</f>
        <v/>
      </c>
      <c r="AD218" s="108"/>
      <c r="AE218" s="113"/>
      <c r="AF218" s="119">
        <f t="shared" si="4"/>
        <v>0</v>
      </c>
      <c r="AG218" s="122" t="str">
        <f>IF(B218="","",IF(AQ218="総合事業","数式を削除して手入力",IFERROR(INDEX('【参考】数式用'!$AD$3:$AF$452,MATCH(Q218&amp;V218,'【参考】数式用'!$AC$3:$AC$452,0),MATCH(VLOOKUP(Z218,'【参考】数式用'!$AG$2:$AH$56,2,FALSE),'【参考】数式用'!$AD$2:$AF$2,0)),10)))</f>
        <v/>
      </c>
      <c r="AP218" s="127" t="str">
        <f>IF($L$16="","",VLOOKUP(Z218,'【参考】数式用'!$A$2:$O$57,14,FALSE))</f>
        <v/>
      </c>
      <c r="AQ218" s="126" t="e">
        <f>VLOOKUP(Z218,'【参考】数式用'!$A$2:$O$57,15,FALSE)</f>
        <v>#N/A</v>
      </c>
    </row>
    <row r="219" spans="1:43" ht="49.9" customHeight="1">
      <c r="A219" s="29">
        <f t="shared" si="5"/>
        <v>180</v>
      </c>
      <c r="B219" s="42"/>
      <c r="C219" s="48"/>
      <c r="D219" s="48"/>
      <c r="E219" s="48"/>
      <c r="F219" s="48"/>
      <c r="G219" s="48"/>
      <c r="H219" s="48"/>
      <c r="I219" s="48"/>
      <c r="J219" s="48"/>
      <c r="K219" s="48"/>
      <c r="L219" s="63"/>
      <c r="M219" s="63"/>
      <c r="N219" s="63"/>
      <c r="O219" s="63"/>
      <c r="P219" s="63"/>
      <c r="Q219" s="77"/>
      <c r="R219" s="77"/>
      <c r="S219" s="77"/>
      <c r="T219" s="77"/>
      <c r="U219" s="77"/>
      <c r="V219" s="63"/>
      <c r="W219" s="94"/>
      <c r="X219" s="94"/>
      <c r="Y219" s="94"/>
      <c r="Z219" s="94"/>
      <c r="AA219" s="94"/>
      <c r="AB219" s="94"/>
      <c r="AC219" s="105" t="str">
        <f>IFERROR(VLOOKUP(Z219,'【参考】数式用'!$A$4:$B$57,2,FALSE),"")</f>
        <v/>
      </c>
      <c r="AD219" s="108"/>
      <c r="AE219" s="113"/>
      <c r="AF219" s="119">
        <f t="shared" si="4"/>
        <v>0</v>
      </c>
      <c r="AG219" s="122" t="str">
        <f>IF(B219="","",IF(AQ219="総合事業","数式を削除して手入力",IFERROR(INDEX('【参考】数式用'!$AD$3:$AF$452,MATCH(Q219&amp;V219,'【参考】数式用'!$AC$3:$AC$452,0),MATCH(VLOOKUP(Z219,'【参考】数式用'!$AG$2:$AH$56,2,FALSE),'【参考】数式用'!$AD$2:$AF$2,0)),10)))</f>
        <v/>
      </c>
      <c r="AP219" s="127" t="str">
        <f>IF($L$16="","",VLOOKUP(Z219,'【参考】数式用'!$A$2:$O$57,14,FALSE))</f>
        <v/>
      </c>
      <c r="AQ219" s="126" t="e">
        <f>VLOOKUP(Z219,'【参考】数式用'!$A$2:$O$57,15,FALSE)</f>
        <v>#N/A</v>
      </c>
    </row>
    <row r="220" spans="1:43" ht="49.9" customHeight="1">
      <c r="A220" s="29">
        <f t="shared" si="5"/>
        <v>181</v>
      </c>
      <c r="B220" s="42"/>
      <c r="C220" s="48"/>
      <c r="D220" s="48"/>
      <c r="E220" s="48"/>
      <c r="F220" s="48"/>
      <c r="G220" s="48"/>
      <c r="H220" s="48"/>
      <c r="I220" s="48"/>
      <c r="J220" s="48"/>
      <c r="K220" s="48"/>
      <c r="L220" s="63"/>
      <c r="M220" s="63"/>
      <c r="N220" s="63"/>
      <c r="O220" s="63"/>
      <c r="P220" s="63"/>
      <c r="Q220" s="77"/>
      <c r="R220" s="77"/>
      <c r="S220" s="77"/>
      <c r="T220" s="77"/>
      <c r="U220" s="77"/>
      <c r="V220" s="63"/>
      <c r="W220" s="94"/>
      <c r="X220" s="94"/>
      <c r="Y220" s="94"/>
      <c r="Z220" s="94"/>
      <c r="AA220" s="94"/>
      <c r="AB220" s="94"/>
      <c r="AC220" s="105" t="str">
        <f>IFERROR(VLOOKUP(Z220,'【参考】数式用'!$A$4:$B$57,2,FALSE),"")</f>
        <v/>
      </c>
      <c r="AD220" s="108"/>
      <c r="AE220" s="113"/>
      <c r="AF220" s="119">
        <f t="shared" si="4"/>
        <v>0</v>
      </c>
      <c r="AG220" s="122" t="str">
        <f>IF(B220="","",IF(AQ220="総合事業","数式を削除して手入力",IFERROR(INDEX('【参考】数式用'!$AD$3:$AF$452,MATCH(Q220&amp;V220,'【参考】数式用'!$AC$3:$AC$452,0),MATCH(VLOOKUP(Z220,'【参考】数式用'!$AG$2:$AH$56,2,FALSE),'【参考】数式用'!$AD$2:$AF$2,0)),10)))</f>
        <v/>
      </c>
      <c r="AP220" s="127" t="str">
        <f>IF($L$16="","",VLOOKUP(Z220,'【参考】数式用'!$A$2:$O$57,14,FALSE))</f>
        <v/>
      </c>
      <c r="AQ220" s="126" t="e">
        <f>VLOOKUP(Z220,'【参考】数式用'!$A$2:$O$57,15,FALSE)</f>
        <v>#N/A</v>
      </c>
    </row>
    <row r="221" spans="1:43" ht="49.9" customHeight="1">
      <c r="A221" s="29">
        <f t="shared" si="5"/>
        <v>182</v>
      </c>
      <c r="B221" s="42"/>
      <c r="C221" s="48"/>
      <c r="D221" s="48"/>
      <c r="E221" s="48"/>
      <c r="F221" s="48"/>
      <c r="G221" s="48"/>
      <c r="H221" s="48"/>
      <c r="I221" s="48"/>
      <c r="J221" s="48"/>
      <c r="K221" s="48"/>
      <c r="L221" s="63"/>
      <c r="M221" s="63"/>
      <c r="N221" s="63"/>
      <c r="O221" s="63"/>
      <c r="P221" s="63"/>
      <c r="Q221" s="77"/>
      <c r="R221" s="77"/>
      <c r="S221" s="77"/>
      <c r="T221" s="77"/>
      <c r="U221" s="77"/>
      <c r="V221" s="63"/>
      <c r="W221" s="94"/>
      <c r="X221" s="94"/>
      <c r="Y221" s="94"/>
      <c r="Z221" s="94"/>
      <c r="AA221" s="94"/>
      <c r="AB221" s="94"/>
      <c r="AC221" s="105" t="str">
        <f>IFERROR(VLOOKUP(Z221,'【参考】数式用'!$A$4:$B$57,2,FALSE),"")</f>
        <v/>
      </c>
      <c r="AD221" s="108"/>
      <c r="AE221" s="113"/>
      <c r="AF221" s="119">
        <f t="shared" si="4"/>
        <v>0</v>
      </c>
      <c r="AG221" s="122" t="str">
        <f>IF(B221="","",IF(AQ221="総合事業","数式を削除して手入力",IFERROR(INDEX('【参考】数式用'!$AD$3:$AF$452,MATCH(Q221&amp;V221,'【参考】数式用'!$AC$3:$AC$452,0),MATCH(VLOOKUP(Z221,'【参考】数式用'!$AG$2:$AH$56,2,FALSE),'【参考】数式用'!$AD$2:$AF$2,0)),10)))</f>
        <v/>
      </c>
      <c r="AP221" s="127" t="str">
        <f>IF($L$16="","",VLOOKUP(Z221,'【参考】数式用'!$A$2:$O$57,14,FALSE))</f>
        <v/>
      </c>
      <c r="AQ221" s="126" t="e">
        <f>VLOOKUP(Z221,'【参考】数式用'!$A$2:$O$57,15,FALSE)</f>
        <v>#N/A</v>
      </c>
    </row>
    <row r="222" spans="1:43" ht="49.9" customHeight="1">
      <c r="A222" s="29">
        <f t="shared" si="5"/>
        <v>183</v>
      </c>
      <c r="B222" s="42"/>
      <c r="C222" s="48"/>
      <c r="D222" s="48"/>
      <c r="E222" s="48"/>
      <c r="F222" s="48"/>
      <c r="G222" s="48"/>
      <c r="H222" s="48"/>
      <c r="I222" s="48"/>
      <c r="J222" s="48"/>
      <c r="K222" s="48"/>
      <c r="L222" s="63"/>
      <c r="M222" s="63"/>
      <c r="N222" s="63"/>
      <c r="O222" s="63"/>
      <c r="P222" s="63"/>
      <c r="Q222" s="77"/>
      <c r="R222" s="77"/>
      <c r="S222" s="77"/>
      <c r="T222" s="77"/>
      <c r="U222" s="77"/>
      <c r="V222" s="63"/>
      <c r="W222" s="94"/>
      <c r="X222" s="94"/>
      <c r="Y222" s="94"/>
      <c r="Z222" s="94"/>
      <c r="AA222" s="94"/>
      <c r="AB222" s="94"/>
      <c r="AC222" s="105" t="str">
        <f>IFERROR(VLOOKUP(Z222,'【参考】数式用'!$A$4:$B$57,2,FALSE),"")</f>
        <v/>
      </c>
      <c r="AD222" s="108"/>
      <c r="AE222" s="113"/>
      <c r="AF222" s="119">
        <f t="shared" si="4"/>
        <v>0</v>
      </c>
      <c r="AG222" s="122" t="str">
        <f>IF(B222="","",IF(AQ222="総合事業","数式を削除して手入力",IFERROR(INDEX('【参考】数式用'!$AD$3:$AF$452,MATCH(Q222&amp;V222,'【参考】数式用'!$AC$3:$AC$452,0),MATCH(VLOOKUP(Z222,'【参考】数式用'!$AG$2:$AH$56,2,FALSE),'【参考】数式用'!$AD$2:$AF$2,0)),10)))</f>
        <v/>
      </c>
      <c r="AP222" s="127" t="str">
        <f>IF($L$16="","",VLOOKUP(Z222,'【参考】数式用'!$A$2:$O$57,14,FALSE))</f>
        <v/>
      </c>
      <c r="AQ222" s="126" t="e">
        <f>VLOOKUP(Z222,'【参考】数式用'!$A$2:$O$57,15,FALSE)</f>
        <v>#N/A</v>
      </c>
    </row>
    <row r="223" spans="1:43" ht="49.9" customHeight="1">
      <c r="A223" s="29">
        <f t="shared" si="5"/>
        <v>184</v>
      </c>
      <c r="B223" s="42"/>
      <c r="C223" s="48"/>
      <c r="D223" s="48"/>
      <c r="E223" s="48"/>
      <c r="F223" s="48"/>
      <c r="G223" s="48"/>
      <c r="H223" s="48"/>
      <c r="I223" s="48"/>
      <c r="J223" s="48"/>
      <c r="K223" s="48"/>
      <c r="L223" s="63"/>
      <c r="M223" s="63"/>
      <c r="N223" s="63"/>
      <c r="O223" s="63"/>
      <c r="P223" s="63"/>
      <c r="Q223" s="77"/>
      <c r="R223" s="77"/>
      <c r="S223" s="77"/>
      <c r="T223" s="77"/>
      <c r="U223" s="77"/>
      <c r="V223" s="63"/>
      <c r="W223" s="94"/>
      <c r="X223" s="94"/>
      <c r="Y223" s="94"/>
      <c r="Z223" s="94"/>
      <c r="AA223" s="94"/>
      <c r="AB223" s="94"/>
      <c r="AC223" s="105" t="str">
        <f>IFERROR(VLOOKUP(Z223,'【参考】数式用'!$A$4:$B$57,2,FALSE),"")</f>
        <v/>
      </c>
      <c r="AD223" s="108"/>
      <c r="AE223" s="113"/>
      <c r="AF223" s="119">
        <f t="shared" si="4"/>
        <v>0</v>
      </c>
      <c r="AG223" s="122" t="str">
        <f>IF(B223="","",IF(AQ223="総合事業","数式を削除して手入力",IFERROR(INDEX('【参考】数式用'!$AD$3:$AF$452,MATCH(Q223&amp;V223,'【参考】数式用'!$AC$3:$AC$452,0),MATCH(VLOOKUP(Z223,'【参考】数式用'!$AG$2:$AH$56,2,FALSE),'【参考】数式用'!$AD$2:$AF$2,0)),10)))</f>
        <v/>
      </c>
      <c r="AP223" s="127" t="str">
        <f>IF($L$16="","",VLOOKUP(Z223,'【参考】数式用'!$A$2:$O$57,14,FALSE))</f>
        <v/>
      </c>
      <c r="AQ223" s="126" t="e">
        <f>VLOOKUP(Z223,'【参考】数式用'!$A$2:$O$57,15,FALSE)</f>
        <v>#N/A</v>
      </c>
    </row>
    <row r="224" spans="1:43" ht="49.9" customHeight="1">
      <c r="A224" s="29">
        <f t="shared" si="5"/>
        <v>185</v>
      </c>
      <c r="B224" s="42"/>
      <c r="C224" s="48"/>
      <c r="D224" s="48"/>
      <c r="E224" s="48"/>
      <c r="F224" s="48"/>
      <c r="G224" s="48"/>
      <c r="H224" s="48"/>
      <c r="I224" s="48"/>
      <c r="J224" s="48"/>
      <c r="K224" s="48"/>
      <c r="L224" s="63"/>
      <c r="M224" s="63"/>
      <c r="N224" s="63"/>
      <c r="O224" s="63"/>
      <c r="P224" s="63"/>
      <c r="Q224" s="77"/>
      <c r="R224" s="77"/>
      <c r="S224" s="77"/>
      <c r="T224" s="77"/>
      <c r="U224" s="77"/>
      <c r="V224" s="63"/>
      <c r="W224" s="94"/>
      <c r="X224" s="94"/>
      <c r="Y224" s="94"/>
      <c r="Z224" s="94"/>
      <c r="AA224" s="94"/>
      <c r="AB224" s="94"/>
      <c r="AC224" s="105" t="str">
        <f>IFERROR(VLOOKUP(Z224,'【参考】数式用'!$A$4:$B$57,2,FALSE),"")</f>
        <v/>
      </c>
      <c r="AD224" s="108"/>
      <c r="AE224" s="113"/>
      <c r="AF224" s="119">
        <f t="shared" si="4"/>
        <v>0</v>
      </c>
      <c r="AG224" s="122" t="str">
        <f>IF(B224="","",IF(AQ224="総合事業","数式を削除して手入力",IFERROR(INDEX('【参考】数式用'!$AD$3:$AF$452,MATCH(Q224&amp;V224,'【参考】数式用'!$AC$3:$AC$452,0),MATCH(VLOOKUP(Z224,'【参考】数式用'!$AG$2:$AH$56,2,FALSE),'【参考】数式用'!$AD$2:$AF$2,0)),10)))</f>
        <v/>
      </c>
      <c r="AP224" s="127" t="str">
        <f>IF($L$16="","",VLOOKUP(Z224,'【参考】数式用'!$A$2:$O$57,14,FALSE))</f>
        <v/>
      </c>
      <c r="AQ224" s="126" t="e">
        <f>VLOOKUP(Z224,'【参考】数式用'!$A$2:$O$57,15,FALSE)</f>
        <v>#N/A</v>
      </c>
    </row>
    <row r="225" spans="1:43" ht="49.9" customHeight="1">
      <c r="A225" s="29">
        <f t="shared" si="5"/>
        <v>186</v>
      </c>
      <c r="B225" s="42"/>
      <c r="C225" s="48"/>
      <c r="D225" s="48"/>
      <c r="E225" s="48"/>
      <c r="F225" s="48"/>
      <c r="G225" s="48"/>
      <c r="H225" s="48"/>
      <c r="I225" s="48"/>
      <c r="J225" s="48"/>
      <c r="K225" s="48"/>
      <c r="L225" s="63"/>
      <c r="M225" s="63"/>
      <c r="N225" s="63"/>
      <c r="O225" s="63"/>
      <c r="P225" s="63"/>
      <c r="Q225" s="77"/>
      <c r="R225" s="77"/>
      <c r="S225" s="77"/>
      <c r="T225" s="77"/>
      <c r="U225" s="77"/>
      <c r="V225" s="63"/>
      <c r="W225" s="94"/>
      <c r="X225" s="94"/>
      <c r="Y225" s="94"/>
      <c r="Z225" s="94"/>
      <c r="AA225" s="94"/>
      <c r="AB225" s="94"/>
      <c r="AC225" s="105" t="str">
        <f>IFERROR(VLOOKUP(Z225,'【参考】数式用'!$A$4:$B$57,2,FALSE),"")</f>
        <v/>
      </c>
      <c r="AD225" s="108"/>
      <c r="AE225" s="113"/>
      <c r="AF225" s="119">
        <f t="shared" si="4"/>
        <v>0</v>
      </c>
      <c r="AG225" s="122" t="str">
        <f>IF(B225="","",IF(AQ225="総合事業","数式を削除して手入力",IFERROR(INDEX('【参考】数式用'!$AD$3:$AF$452,MATCH(Q225&amp;V225,'【参考】数式用'!$AC$3:$AC$452,0),MATCH(VLOOKUP(Z225,'【参考】数式用'!$AG$2:$AH$56,2,FALSE),'【参考】数式用'!$AD$2:$AF$2,0)),10)))</f>
        <v/>
      </c>
      <c r="AP225" s="127" t="str">
        <f>IF($L$16="","",VLOOKUP(Z225,'【参考】数式用'!$A$2:$O$57,14,FALSE))</f>
        <v/>
      </c>
      <c r="AQ225" s="126" t="e">
        <f>VLOOKUP(Z225,'【参考】数式用'!$A$2:$O$57,15,FALSE)</f>
        <v>#N/A</v>
      </c>
    </row>
    <row r="226" spans="1:43" ht="49.9" customHeight="1">
      <c r="A226" s="29">
        <f t="shared" si="5"/>
        <v>187</v>
      </c>
      <c r="B226" s="42"/>
      <c r="C226" s="48"/>
      <c r="D226" s="48"/>
      <c r="E226" s="48"/>
      <c r="F226" s="48"/>
      <c r="G226" s="48"/>
      <c r="H226" s="48"/>
      <c r="I226" s="48"/>
      <c r="J226" s="48"/>
      <c r="K226" s="48"/>
      <c r="L226" s="63"/>
      <c r="M226" s="63"/>
      <c r="N226" s="63"/>
      <c r="O226" s="63"/>
      <c r="P226" s="63"/>
      <c r="Q226" s="77"/>
      <c r="R226" s="77"/>
      <c r="S226" s="77"/>
      <c r="T226" s="77"/>
      <c r="U226" s="77"/>
      <c r="V226" s="63"/>
      <c r="W226" s="94"/>
      <c r="X226" s="94"/>
      <c r="Y226" s="94"/>
      <c r="Z226" s="94"/>
      <c r="AA226" s="94"/>
      <c r="AB226" s="94"/>
      <c r="AC226" s="105" t="str">
        <f>IFERROR(VLOOKUP(Z226,'【参考】数式用'!$A$4:$B$57,2,FALSE),"")</f>
        <v/>
      </c>
      <c r="AD226" s="108"/>
      <c r="AE226" s="113"/>
      <c r="AF226" s="119">
        <f t="shared" si="4"/>
        <v>0</v>
      </c>
      <c r="AG226" s="122" t="str">
        <f>IF(B226="","",IF(AQ226="総合事業","数式を削除して手入力",IFERROR(INDEX('【参考】数式用'!$AD$3:$AF$452,MATCH(Q226&amp;V226,'【参考】数式用'!$AC$3:$AC$452,0),MATCH(VLOOKUP(Z226,'【参考】数式用'!$AG$2:$AH$56,2,FALSE),'【参考】数式用'!$AD$2:$AF$2,0)),10)))</f>
        <v/>
      </c>
      <c r="AP226" s="127" t="str">
        <f>IF($L$16="","",VLOOKUP(Z226,'【参考】数式用'!$A$2:$O$57,14,FALSE))</f>
        <v/>
      </c>
      <c r="AQ226" s="126" t="e">
        <f>VLOOKUP(Z226,'【参考】数式用'!$A$2:$O$57,15,FALSE)</f>
        <v>#N/A</v>
      </c>
    </row>
    <row r="227" spans="1:43" ht="49.9" customHeight="1">
      <c r="A227" s="29">
        <f t="shared" si="5"/>
        <v>188</v>
      </c>
      <c r="B227" s="42"/>
      <c r="C227" s="48"/>
      <c r="D227" s="48"/>
      <c r="E227" s="48"/>
      <c r="F227" s="48"/>
      <c r="G227" s="48"/>
      <c r="H227" s="48"/>
      <c r="I227" s="48"/>
      <c r="J227" s="48"/>
      <c r="K227" s="48"/>
      <c r="L227" s="63"/>
      <c r="M227" s="63"/>
      <c r="N227" s="63"/>
      <c r="O227" s="63"/>
      <c r="P227" s="63"/>
      <c r="Q227" s="77"/>
      <c r="R227" s="77"/>
      <c r="S227" s="77"/>
      <c r="T227" s="77"/>
      <c r="U227" s="77"/>
      <c r="V227" s="63"/>
      <c r="W227" s="94"/>
      <c r="X227" s="94"/>
      <c r="Y227" s="94"/>
      <c r="Z227" s="94"/>
      <c r="AA227" s="94"/>
      <c r="AB227" s="94"/>
      <c r="AC227" s="105" t="str">
        <f>IFERROR(VLOOKUP(Z227,'【参考】数式用'!$A$4:$B$57,2,FALSE),"")</f>
        <v/>
      </c>
      <c r="AD227" s="108"/>
      <c r="AE227" s="113"/>
      <c r="AF227" s="119">
        <f t="shared" si="4"/>
        <v>0</v>
      </c>
      <c r="AG227" s="122" t="str">
        <f>IF(B227="","",IF(AQ227="総合事業","数式を削除して手入力",IFERROR(INDEX('【参考】数式用'!$AD$3:$AF$452,MATCH(Q227&amp;V227,'【参考】数式用'!$AC$3:$AC$452,0),MATCH(VLOOKUP(Z227,'【参考】数式用'!$AG$2:$AH$56,2,FALSE),'【参考】数式用'!$AD$2:$AF$2,0)),10)))</f>
        <v/>
      </c>
      <c r="AP227" s="127" t="str">
        <f>IF($L$16="","",VLOOKUP(Z227,'【参考】数式用'!$A$2:$O$57,14,FALSE))</f>
        <v/>
      </c>
      <c r="AQ227" s="126" t="e">
        <f>VLOOKUP(Z227,'【参考】数式用'!$A$2:$O$57,15,FALSE)</f>
        <v>#N/A</v>
      </c>
    </row>
    <row r="228" spans="1:43" ht="49.9" customHeight="1">
      <c r="A228" s="29">
        <f t="shared" si="5"/>
        <v>189</v>
      </c>
      <c r="B228" s="42"/>
      <c r="C228" s="48"/>
      <c r="D228" s="48"/>
      <c r="E228" s="48"/>
      <c r="F228" s="48"/>
      <c r="G228" s="48"/>
      <c r="H228" s="48"/>
      <c r="I228" s="48"/>
      <c r="J228" s="48"/>
      <c r="K228" s="48"/>
      <c r="L228" s="63"/>
      <c r="M228" s="63"/>
      <c r="N228" s="63"/>
      <c r="O228" s="63"/>
      <c r="P228" s="63"/>
      <c r="Q228" s="77"/>
      <c r="R228" s="77"/>
      <c r="S228" s="77"/>
      <c r="T228" s="77"/>
      <c r="U228" s="77"/>
      <c r="V228" s="63"/>
      <c r="W228" s="94"/>
      <c r="X228" s="94"/>
      <c r="Y228" s="94"/>
      <c r="Z228" s="94"/>
      <c r="AA228" s="94"/>
      <c r="AB228" s="94"/>
      <c r="AC228" s="105" t="str">
        <f>IFERROR(VLOOKUP(Z228,'【参考】数式用'!$A$4:$B$57,2,FALSE),"")</f>
        <v/>
      </c>
      <c r="AD228" s="108"/>
      <c r="AE228" s="113"/>
      <c r="AF228" s="119">
        <f t="shared" si="4"/>
        <v>0</v>
      </c>
      <c r="AG228" s="122" t="str">
        <f>IF(B228="","",IF(AQ228="総合事業","数式を削除して手入力",IFERROR(INDEX('【参考】数式用'!$AD$3:$AF$452,MATCH(Q228&amp;V228,'【参考】数式用'!$AC$3:$AC$452,0),MATCH(VLOOKUP(Z228,'【参考】数式用'!$AG$2:$AH$56,2,FALSE),'【参考】数式用'!$AD$2:$AF$2,0)),10)))</f>
        <v/>
      </c>
      <c r="AP228" s="127" t="str">
        <f>IF($L$16="","",VLOOKUP(Z228,'【参考】数式用'!$A$2:$O$57,14,FALSE))</f>
        <v/>
      </c>
      <c r="AQ228" s="126" t="e">
        <f>VLOOKUP(Z228,'【参考】数式用'!$A$2:$O$57,15,FALSE)</f>
        <v>#N/A</v>
      </c>
    </row>
    <row r="229" spans="1:43" ht="49.9" customHeight="1">
      <c r="A229" s="29">
        <f t="shared" si="5"/>
        <v>190</v>
      </c>
      <c r="B229" s="42"/>
      <c r="C229" s="48"/>
      <c r="D229" s="48"/>
      <c r="E229" s="48"/>
      <c r="F229" s="48"/>
      <c r="G229" s="48"/>
      <c r="H229" s="48"/>
      <c r="I229" s="48"/>
      <c r="J229" s="48"/>
      <c r="K229" s="48"/>
      <c r="L229" s="63"/>
      <c r="M229" s="63"/>
      <c r="N229" s="63"/>
      <c r="O229" s="63"/>
      <c r="P229" s="63"/>
      <c r="Q229" s="77"/>
      <c r="R229" s="77"/>
      <c r="S229" s="77"/>
      <c r="T229" s="77"/>
      <c r="U229" s="77"/>
      <c r="V229" s="63"/>
      <c r="W229" s="94"/>
      <c r="X229" s="94"/>
      <c r="Y229" s="94"/>
      <c r="Z229" s="94"/>
      <c r="AA229" s="94"/>
      <c r="AB229" s="94"/>
      <c r="AC229" s="105" t="str">
        <f>IFERROR(VLOOKUP(Z229,'【参考】数式用'!$A$4:$B$57,2,FALSE),"")</f>
        <v/>
      </c>
      <c r="AD229" s="108"/>
      <c r="AE229" s="113"/>
      <c r="AF229" s="119">
        <f t="shared" si="4"/>
        <v>0</v>
      </c>
      <c r="AG229" s="122" t="str">
        <f>IF(B229="","",IF(AQ229="総合事業","数式を削除して手入力",IFERROR(INDEX('【参考】数式用'!$AD$3:$AF$452,MATCH(Q229&amp;V229,'【参考】数式用'!$AC$3:$AC$452,0),MATCH(VLOOKUP(Z229,'【参考】数式用'!$AG$2:$AH$56,2,FALSE),'【参考】数式用'!$AD$2:$AF$2,0)),10)))</f>
        <v/>
      </c>
      <c r="AP229" s="127" t="str">
        <f>IF($L$16="","",VLOOKUP(Z229,'【参考】数式用'!$A$2:$O$57,14,FALSE))</f>
        <v/>
      </c>
      <c r="AQ229" s="126" t="e">
        <f>VLOOKUP(Z229,'【参考】数式用'!$A$2:$O$57,15,FALSE)</f>
        <v>#N/A</v>
      </c>
    </row>
    <row r="230" spans="1:43" ht="49.9" customHeight="1">
      <c r="A230" s="29">
        <f t="shared" si="5"/>
        <v>191</v>
      </c>
      <c r="B230" s="42"/>
      <c r="C230" s="48"/>
      <c r="D230" s="48"/>
      <c r="E230" s="48"/>
      <c r="F230" s="48"/>
      <c r="G230" s="48"/>
      <c r="H230" s="48"/>
      <c r="I230" s="48"/>
      <c r="J230" s="48"/>
      <c r="K230" s="48"/>
      <c r="L230" s="63"/>
      <c r="M230" s="63"/>
      <c r="N230" s="63"/>
      <c r="O230" s="63"/>
      <c r="P230" s="63"/>
      <c r="Q230" s="77"/>
      <c r="R230" s="77"/>
      <c r="S230" s="77"/>
      <c r="T230" s="77"/>
      <c r="U230" s="77"/>
      <c r="V230" s="63"/>
      <c r="W230" s="94"/>
      <c r="X230" s="94"/>
      <c r="Y230" s="94"/>
      <c r="Z230" s="94"/>
      <c r="AA230" s="94"/>
      <c r="AB230" s="94"/>
      <c r="AC230" s="105" t="str">
        <f>IFERROR(VLOOKUP(Z230,'【参考】数式用'!$A$4:$B$57,2,FALSE),"")</f>
        <v/>
      </c>
      <c r="AD230" s="108"/>
      <c r="AE230" s="113"/>
      <c r="AF230" s="119">
        <f t="shared" si="4"/>
        <v>0</v>
      </c>
      <c r="AG230" s="122" t="str">
        <f>IF(B230="","",IF(AQ230="総合事業","数式を削除して手入力",IFERROR(INDEX('【参考】数式用'!$AD$3:$AF$452,MATCH(Q230&amp;V230,'【参考】数式用'!$AC$3:$AC$452,0),MATCH(VLOOKUP(Z230,'【参考】数式用'!$AG$2:$AH$56,2,FALSE),'【参考】数式用'!$AD$2:$AF$2,0)),10)))</f>
        <v/>
      </c>
      <c r="AP230" s="127" t="str">
        <f>IF($L$16="","",VLOOKUP(Z230,'【参考】数式用'!$A$2:$O$57,14,FALSE))</f>
        <v/>
      </c>
      <c r="AQ230" s="126" t="e">
        <f>VLOOKUP(Z230,'【参考】数式用'!$A$2:$O$57,15,FALSE)</f>
        <v>#N/A</v>
      </c>
    </row>
    <row r="231" spans="1:43" ht="49.9" customHeight="1">
      <c r="A231" s="29">
        <f t="shared" si="5"/>
        <v>192</v>
      </c>
      <c r="B231" s="42"/>
      <c r="C231" s="48"/>
      <c r="D231" s="48"/>
      <c r="E231" s="48"/>
      <c r="F231" s="48"/>
      <c r="G231" s="48"/>
      <c r="H231" s="48"/>
      <c r="I231" s="48"/>
      <c r="J231" s="48"/>
      <c r="K231" s="48"/>
      <c r="L231" s="63"/>
      <c r="M231" s="63"/>
      <c r="N231" s="63"/>
      <c r="O231" s="63"/>
      <c r="P231" s="63"/>
      <c r="Q231" s="77"/>
      <c r="R231" s="77"/>
      <c r="S231" s="77"/>
      <c r="T231" s="77"/>
      <c r="U231" s="77"/>
      <c r="V231" s="63"/>
      <c r="W231" s="94"/>
      <c r="X231" s="94"/>
      <c r="Y231" s="94"/>
      <c r="Z231" s="94"/>
      <c r="AA231" s="94"/>
      <c r="AB231" s="94"/>
      <c r="AC231" s="105" t="str">
        <f>IFERROR(VLOOKUP(Z231,'【参考】数式用'!$A$4:$B$57,2,FALSE),"")</f>
        <v/>
      </c>
      <c r="AD231" s="108"/>
      <c r="AE231" s="113"/>
      <c r="AF231" s="119">
        <f t="shared" si="4"/>
        <v>0</v>
      </c>
      <c r="AG231" s="122" t="str">
        <f>IF(B231="","",IF(AQ231="総合事業","数式を削除して手入力",IFERROR(INDEX('【参考】数式用'!$AD$3:$AF$452,MATCH(Q231&amp;V231,'【参考】数式用'!$AC$3:$AC$452,0),MATCH(VLOOKUP(Z231,'【参考】数式用'!$AG$2:$AH$56,2,FALSE),'【参考】数式用'!$AD$2:$AF$2,0)),10)))</f>
        <v/>
      </c>
      <c r="AP231" s="127" t="str">
        <f>IF($L$16="","",VLOOKUP(Z231,'【参考】数式用'!$A$2:$O$57,14,FALSE))</f>
        <v/>
      </c>
      <c r="AQ231" s="126" t="e">
        <f>VLOOKUP(Z231,'【参考】数式用'!$A$2:$O$57,15,FALSE)</f>
        <v>#N/A</v>
      </c>
    </row>
    <row r="232" spans="1:43" ht="49.9" customHeight="1">
      <c r="A232" s="29">
        <f t="shared" si="5"/>
        <v>193</v>
      </c>
      <c r="B232" s="42"/>
      <c r="C232" s="48"/>
      <c r="D232" s="48"/>
      <c r="E232" s="48"/>
      <c r="F232" s="48"/>
      <c r="G232" s="48"/>
      <c r="H232" s="48"/>
      <c r="I232" s="48"/>
      <c r="J232" s="48"/>
      <c r="K232" s="48"/>
      <c r="L232" s="63"/>
      <c r="M232" s="63"/>
      <c r="N232" s="63"/>
      <c r="O232" s="63"/>
      <c r="P232" s="63"/>
      <c r="Q232" s="77"/>
      <c r="R232" s="77"/>
      <c r="S232" s="77"/>
      <c r="T232" s="77"/>
      <c r="U232" s="77"/>
      <c r="V232" s="63"/>
      <c r="W232" s="94"/>
      <c r="X232" s="94"/>
      <c r="Y232" s="94"/>
      <c r="Z232" s="94"/>
      <c r="AA232" s="94"/>
      <c r="AB232" s="94"/>
      <c r="AC232" s="105" t="str">
        <f>IFERROR(VLOOKUP(Z232,'【参考】数式用'!$A$4:$B$57,2,FALSE),"")</f>
        <v/>
      </c>
      <c r="AD232" s="108"/>
      <c r="AE232" s="113"/>
      <c r="AF232" s="119">
        <f t="shared" ref="AF232:AF295" si="6">AD232-AE232</f>
        <v>0</v>
      </c>
      <c r="AG232" s="122" t="str">
        <f>IF(B232="","",IF(AQ232="総合事業","数式を削除して手入力",IFERROR(INDEX('【参考】数式用'!$AD$3:$AF$452,MATCH(Q232&amp;V232,'【参考】数式用'!$AC$3:$AC$452,0),MATCH(VLOOKUP(Z232,'【参考】数式用'!$AG$2:$AH$56,2,FALSE),'【参考】数式用'!$AD$2:$AF$2,0)),10)))</f>
        <v/>
      </c>
      <c r="AP232" s="127" t="str">
        <f>IF($L$16="","",VLOOKUP(Z232,'【参考】数式用'!$A$2:$O$57,14,FALSE))</f>
        <v/>
      </c>
      <c r="AQ232" s="126" t="e">
        <f>VLOOKUP(Z232,'【参考】数式用'!$A$2:$O$57,15,FALSE)</f>
        <v>#N/A</v>
      </c>
    </row>
    <row r="233" spans="1:43" ht="49.9" customHeight="1">
      <c r="A233" s="29">
        <f t="shared" ref="A233:A296" si="7">A232+1</f>
        <v>194</v>
      </c>
      <c r="B233" s="42"/>
      <c r="C233" s="48"/>
      <c r="D233" s="48"/>
      <c r="E233" s="48"/>
      <c r="F233" s="48"/>
      <c r="G233" s="48"/>
      <c r="H233" s="48"/>
      <c r="I233" s="48"/>
      <c r="J233" s="48"/>
      <c r="K233" s="48"/>
      <c r="L233" s="63"/>
      <c r="M233" s="63"/>
      <c r="N233" s="63"/>
      <c r="O233" s="63"/>
      <c r="P233" s="63"/>
      <c r="Q233" s="77"/>
      <c r="R233" s="77"/>
      <c r="S233" s="77"/>
      <c r="T233" s="77"/>
      <c r="U233" s="77"/>
      <c r="V233" s="63"/>
      <c r="W233" s="94"/>
      <c r="X233" s="94"/>
      <c r="Y233" s="94"/>
      <c r="Z233" s="94"/>
      <c r="AA233" s="94"/>
      <c r="AB233" s="94"/>
      <c r="AC233" s="105" t="str">
        <f>IFERROR(VLOOKUP(Z233,'【参考】数式用'!$A$4:$B$57,2,FALSE),"")</f>
        <v/>
      </c>
      <c r="AD233" s="108"/>
      <c r="AE233" s="113"/>
      <c r="AF233" s="119">
        <f t="shared" si="6"/>
        <v>0</v>
      </c>
      <c r="AG233" s="122" t="str">
        <f>IF(B233="","",IF(AQ233="総合事業","数式を削除して手入力",IFERROR(INDEX('【参考】数式用'!$AD$3:$AF$452,MATCH(Q233&amp;V233,'【参考】数式用'!$AC$3:$AC$452,0),MATCH(VLOOKUP(Z233,'【参考】数式用'!$AG$2:$AH$56,2,FALSE),'【参考】数式用'!$AD$2:$AF$2,0)),10)))</f>
        <v/>
      </c>
      <c r="AP233" s="127" t="str">
        <f>IF($L$16="","",VLOOKUP(Z233,'【参考】数式用'!$A$2:$O$57,14,FALSE))</f>
        <v/>
      </c>
      <c r="AQ233" s="126" t="e">
        <f>VLOOKUP(Z233,'【参考】数式用'!$A$2:$O$57,15,FALSE)</f>
        <v>#N/A</v>
      </c>
    </row>
    <row r="234" spans="1:43" ht="49.9" customHeight="1">
      <c r="A234" s="29">
        <f t="shared" si="7"/>
        <v>195</v>
      </c>
      <c r="B234" s="42"/>
      <c r="C234" s="48"/>
      <c r="D234" s="48"/>
      <c r="E234" s="48"/>
      <c r="F234" s="48"/>
      <c r="G234" s="48"/>
      <c r="H234" s="48"/>
      <c r="I234" s="48"/>
      <c r="J234" s="48"/>
      <c r="K234" s="48"/>
      <c r="L234" s="63"/>
      <c r="M234" s="63"/>
      <c r="N234" s="63"/>
      <c r="O234" s="63"/>
      <c r="P234" s="63"/>
      <c r="Q234" s="77"/>
      <c r="R234" s="77"/>
      <c r="S234" s="77"/>
      <c r="T234" s="77"/>
      <c r="U234" s="77"/>
      <c r="V234" s="63"/>
      <c r="W234" s="94"/>
      <c r="X234" s="94"/>
      <c r="Y234" s="94"/>
      <c r="Z234" s="94"/>
      <c r="AA234" s="94"/>
      <c r="AB234" s="94"/>
      <c r="AC234" s="105" t="str">
        <f>IFERROR(VLOOKUP(Z234,'【参考】数式用'!$A$4:$B$57,2,FALSE),"")</f>
        <v/>
      </c>
      <c r="AD234" s="108"/>
      <c r="AE234" s="113"/>
      <c r="AF234" s="119">
        <f t="shared" si="6"/>
        <v>0</v>
      </c>
      <c r="AG234" s="122" t="str">
        <f>IF(B234="","",IF(AQ234="総合事業","数式を削除して手入力",IFERROR(INDEX('【参考】数式用'!$AD$3:$AF$452,MATCH(Q234&amp;V234,'【参考】数式用'!$AC$3:$AC$452,0),MATCH(VLOOKUP(Z234,'【参考】数式用'!$AG$2:$AH$56,2,FALSE),'【参考】数式用'!$AD$2:$AF$2,0)),10)))</f>
        <v/>
      </c>
      <c r="AP234" s="127" t="str">
        <f>IF($L$16="","",VLOOKUP(Z234,'【参考】数式用'!$A$2:$O$57,14,FALSE))</f>
        <v/>
      </c>
      <c r="AQ234" s="126" t="e">
        <f>VLOOKUP(Z234,'【参考】数式用'!$A$2:$O$57,15,FALSE)</f>
        <v>#N/A</v>
      </c>
    </row>
    <row r="235" spans="1:43" ht="49.9" customHeight="1">
      <c r="A235" s="29">
        <f t="shared" si="7"/>
        <v>196</v>
      </c>
      <c r="B235" s="42"/>
      <c r="C235" s="48"/>
      <c r="D235" s="48"/>
      <c r="E235" s="48"/>
      <c r="F235" s="48"/>
      <c r="G235" s="48"/>
      <c r="H235" s="48"/>
      <c r="I235" s="48"/>
      <c r="J235" s="48"/>
      <c r="K235" s="48"/>
      <c r="L235" s="63"/>
      <c r="M235" s="63"/>
      <c r="N235" s="63"/>
      <c r="O235" s="63"/>
      <c r="P235" s="63"/>
      <c r="Q235" s="77"/>
      <c r="R235" s="77"/>
      <c r="S235" s="77"/>
      <c r="T235" s="77"/>
      <c r="U235" s="77"/>
      <c r="V235" s="63"/>
      <c r="W235" s="94"/>
      <c r="X235" s="94"/>
      <c r="Y235" s="94"/>
      <c r="Z235" s="94"/>
      <c r="AA235" s="94"/>
      <c r="AB235" s="94"/>
      <c r="AC235" s="105" t="str">
        <f>IFERROR(VLOOKUP(Z235,'【参考】数式用'!$A$4:$B$57,2,FALSE),"")</f>
        <v/>
      </c>
      <c r="AD235" s="108"/>
      <c r="AE235" s="113"/>
      <c r="AF235" s="119">
        <f t="shared" si="6"/>
        <v>0</v>
      </c>
      <c r="AG235" s="122" t="str">
        <f>IF(B235="","",IF(AQ235="総合事業","数式を削除して手入力",IFERROR(INDEX('【参考】数式用'!$AD$3:$AF$452,MATCH(Q235&amp;V235,'【参考】数式用'!$AC$3:$AC$452,0),MATCH(VLOOKUP(Z235,'【参考】数式用'!$AG$2:$AH$56,2,FALSE),'【参考】数式用'!$AD$2:$AF$2,0)),10)))</f>
        <v/>
      </c>
      <c r="AP235" s="127" t="str">
        <f>IF($L$16="","",VLOOKUP(Z235,'【参考】数式用'!$A$2:$O$57,14,FALSE))</f>
        <v/>
      </c>
      <c r="AQ235" s="126" t="e">
        <f>VLOOKUP(Z235,'【参考】数式用'!$A$2:$O$57,15,FALSE)</f>
        <v>#N/A</v>
      </c>
    </row>
    <row r="236" spans="1:43" ht="49.9" customHeight="1">
      <c r="A236" s="29">
        <f t="shared" si="7"/>
        <v>197</v>
      </c>
      <c r="B236" s="42"/>
      <c r="C236" s="48"/>
      <c r="D236" s="48"/>
      <c r="E236" s="48"/>
      <c r="F236" s="48"/>
      <c r="G236" s="48"/>
      <c r="H236" s="48"/>
      <c r="I236" s="48"/>
      <c r="J236" s="48"/>
      <c r="K236" s="48"/>
      <c r="L236" s="63"/>
      <c r="M236" s="63"/>
      <c r="N236" s="63"/>
      <c r="O236" s="63"/>
      <c r="P236" s="63"/>
      <c r="Q236" s="77"/>
      <c r="R236" s="77"/>
      <c r="S236" s="77"/>
      <c r="T236" s="77"/>
      <c r="U236" s="77"/>
      <c r="V236" s="63"/>
      <c r="W236" s="94"/>
      <c r="X236" s="94"/>
      <c r="Y236" s="94"/>
      <c r="Z236" s="94"/>
      <c r="AA236" s="94"/>
      <c r="AB236" s="94"/>
      <c r="AC236" s="105" t="str">
        <f>IFERROR(VLOOKUP(Z236,'【参考】数式用'!$A$4:$B$57,2,FALSE),"")</f>
        <v/>
      </c>
      <c r="AD236" s="108"/>
      <c r="AE236" s="113"/>
      <c r="AF236" s="119">
        <f t="shared" si="6"/>
        <v>0</v>
      </c>
      <c r="AG236" s="122" t="str">
        <f>IF(B236="","",IF(AQ236="総合事業","数式を削除して手入力",IFERROR(INDEX('【参考】数式用'!$AD$3:$AF$452,MATCH(Q236&amp;V236,'【参考】数式用'!$AC$3:$AC$452,0),MATCH(VLOOKUP(Z236,'【参考】数式用'!$AG$2:$AH$56,2,FALSE),'【参考】数式用'!$AD$2:$AF$2,0)),10)))</f>
        <v/>
      </c>
      <c r="AP236" s="127" t="str">
        <f>IF($L$16="","",VLOOKUP(Z236,'【参考】数式用'!$A$2:$O$57,14,FALSE))</f>
        <v/>
      </c>
      <c r="AQ236" s="126" t="e">
        <f>VLOOKUP(Z236,'【参考】数式用'!$A$2:$O$57,15,FALSE)</f>
        <v>#N/A</v>
      </c>
    </row>
    <row r="237" spans="1:43" ht="49.9" customHeight="1">
      <c r="A237" s="29">
        <f t="shared" si="7"/>
        <v>198</v>
      </c>
      <c r="B237" s="42"/>
      <c r="C237" s="48"/>
      <c r="D237" s="48"/>
      <c r="E237" s="48"/>
      <c r="F237" s="48"/>
      <c r="G237" s="48"/>
      <c r="H237" s="48"/>
      <c r="I237" s="48"/>
      <c r="J237" s="48"/>
      <c r="K237" s="48"/>
      <c r="L237" s="63"/>
      <c r="M237" s="63"/>
      <c r="N237" s="63"/>
      <c r="O237" s="63"/>
      <c r="P237" s="63"/>
      <c r="Q237" s="77"/>
      <c r="R237" s="77"/>
      <c r="S237" s="77"/>
      <c r="T237" s="77"/>
      <c r="U237" s="77"/>
      <c r="V237" s="63"/>
      <c r="W237" s="94"/>
      <c r="X237" s="94"/>
      <c r="Y237" s="94"/>
      <c r="Z237" s="94"/>
      <c r="AA237" s="94"/>
      <c r="AB237" s="94"/>
      <c r="AC237" s="105" t="str">
        <f>IFERROR(VLOOKUP(Z237,'【参考】数式用'!$A$4:$B$57,2,FALSE),"")</f>
        <v/>
      </c>
      <c r="AD237" s="108"/>
      <c r="AE237" s="113"/>
      <c r="AF237" s="119">
        <f t="shared" si="6"/>
        <v>0</v>
      </c>
      <c r="AG237" s="122" t="str">
        <f>IF(B237="","",IF(AQ237="総合事業","数式を削除して手入力",IFERROR(INDEX('【参考】数式用'!$AD$3:$AF$452,MATCH(Q237&amp;V237,'【参考】数式用'!$AC$3:$AC$452,0),MATCH(VLOOKUP(Z237,'【参考】数式用'!$AG$2:$AH$56,2,FALSE),'【参考】数式用'!$AD$2:$AF$2,0)),10)))</f>
        <v/>
      </c>
      <c r="AP237" s="127" t="str">
        <f>IF($L$16="","",VLOOKUP(Z237,'【参考】数式用'!$A$2:$O$57,14,FALSE))</f>
        <v/>
      </c>
      <c r="AQ237" s="126" t="e">
        <f>VLOOKUP(Z237,'【参考】数式用'!$A$2:$O$57,15,FALSE)</f>
        <v>#N/A</v>
      </c>
    </row>
    <row r="238" spans="1:43" ht="49.9" customHeight="1">
      <c r="A238" s="29">
        <f t="shared" si="7"/>
        <v>199</v>
      </c>
      <c r="B238" s="42"/>
      <c r="C238" s="48"/>
      <c r="D238" s="48"/>
      <c r="E238" s="48"/>
      <c r="F238" s="48"/>
      <c r="G238" s="48"/>
      <c r="H238" s="48"/>
      <c r="I238" s="48"/>
      <c r="J238" s="48"/>
      <c r="K238" s="48"/>
      <c r="L238" s="63"/>
      <c r="M238" s="63"/>
      <c r="N238" s="63"/>
      <c r="O238" s="63"/>
      <c r="P238" s="63"/>
      <c r="Q238" s="77"/>
      <c r="R238" s="77"/>
      <c r="S238" s="77"/>
      <c r="T238" s="77"/>
      <c r="U238" s="77"/>
      <c r="V238" s="63"/>
      <c r="W238" s="94"/>
      <c r="X238" s="94"/>
      <c r="Y238" s="94"/>
      <c r="Z238" s="94"/>
      <c r="AA238" s="94"/>
      <c r="AB238" s="94"/>
      <c r="AC238" s="105" t="str">
        <f>IFERROR(VLOOKUP(Z238,'【参考】数式用'!$A$4:$B$57,2,FALSE),"")</f>
        <v/>
      </c>
      <c r="AD238" s="108"/>
      <c r="AE238" s="113"/>
      <c r="AF238" s="119">
        <f t="shared" si="6"/>
        <v>0</v>
      </c>
      <c r="AG238" s="122" t="str">
        <f>IF(B238="","",IF(AQ238="総合事業","数式を削除して手入力",IFERROR(INDEX('【参考】数式用'!$AD$3:$AF$452,MATCH(Q238&amp;V238,'【参考】数式用'!$AC$3:$AC$452,0),MATCH(VLOOKUP(Z238,'【参考】数式用'!$AG$2:$AH$56,2,FALSE),'【参考】数式用'!$AD$2:$AF$2,0)),10)))</f>
        <v/>
      </c>
      <c r="AP238" s="127" t="str">
        <f>IF($L$16="","",VLOOKUP(Z238,'【参考】数式用'!$A$2:$O$57,14,FALSE))</f>
        <v/>
      </c>
      <c r="AQ238" s="126" t="e">
        <f>VLOOKUP(Z238,'【参考】数式用'!$A$2:$O$57,15,FALSE)</f>
        <v>#N/A</v>
      </c>
    </row>
    <row r="239" spans="1:43" ht="49.9" customHeight="1">
      <c r="A239" s="29">
        <f t="shared" si="7"/>
        <v>200</v>
      </c>
      <c r="B239" s="42"/>
      <c r="C239" s="48"/>
      <c r="D239" s="48"/>
      <c r="E239" s="48"/>
      <c r="F239" s="48"/>
      <c r="G239" s="48"/>
      <c r="H239" s="48"/>
      <c r="I239" s="48"/>
      <c r="J239" s="48"/>
      <c r="K239" s="48"/>
      <c r="L239" s="63"/>
      <c r="M239" s="63"/>
      <c r="N239" s="63"/>
      <c r="O239" s="63"/>
      <c r="P239" s="63"/>
      <c r="Q239" s="77"/>
      <c r="R239" s="77"/>
      <c r="S239" s="77"/>
      <c r="T239" s="77"/>
      <c r="U239" s="77"/>
      <c r="V239" s="63"/>
      <c r="W239" s="94"/>
      <c r="X239" s="94"/>
      <c r="Y239" s="94"/>
      <c r="Z239" s="94"/>
      <c r="AA239" s="94"/>
      <c r="AB239" s="94"/>
      <c r="AC239" s="105" t="str">
        <f>IFERROR(VLOOKUP(Z239,'【参考】数式用'!$A$4:$B$57,2,FALSE),"")</f>
        <v/>
      </c>
      <c r="AD239" s="108"/>
      <c r="AE239" s="113"/>
      <c r="AF239" s="119">
        <f t="shared" si="6"/>
        <v>0</v>
      </c>
      <c r="AG239" s="122" t="str">
        <f>IF(B239="","",IF(AQ239="総合事業","数式を削除して手入力",IFERROR(INDEX('【参考】数式用'!$AD$3:$AF$452,MATCH(Q239&amp;V239,'【参考】数式用'!$AC$3:$AC$452,0),MATCH(VLOOKUP(Z239,'【参考】数式用'!$AG$2:$AH$56,2,FALSE),'【参考】数式用'!$AD$2:$AF$2,0)),10)))</f>
        <v/>
      </c>
      <c r="AP239" s="127" t="str">
        <f>IF($L$16="","",VLOOKUP(Z239,'【参考】数式用'!$A$2:$O$57,14,FALSE))</f>
        <v/>
      </c>
      <c r="AQ239" s="126" t="e">
        <f>VLOOKUP(Z239,'【参考】数式用'!$A$2:$O$57,15,FALSE)</f>
        <v>#N/A</v>
      </c>
    </row>
    <row r="240" spans="1:43" ht="49.9" customHeight="1">
      <c r="A240" s="29">
        <f t="shared" si="7"/>
        <v>201</v>
      </c>
      <c r="B240" s="42"/>
      <c r="C240" s="48"/>
      <c r="D240" s="48"/>
      <c r="E240" s="48"/>
      <c r="F240" s="48"/>
      <c r="G240" s="48"/>
      <c r="H240" s="48"/>
      <c r="I240" s="48"/>
      <c r="J240" s="48"/>
      <c r="K240" s="48"/>
      <c r="L240" s="63"/>
      <c r="M240" s="63"/>
      <c r="N240" s="63"/>
      <c r="O240" s="63"/>
      <c r="P240" s="63"/>
      <c r="Q240" s="77"/>
      <c r="R240" s="77"/>
      <c r="S240" s="77"/>
      <c r="T240" s="77"/>
      <c r="U240" s="77"/>
      <c r="V240" s="63"/>
      <c r="W240" s="94"/>
      <c r="X240" s="94"/>
      <c r="Y240" s="94"/>
      <c r="Z240" s="94"/>
      <c r="AA240" s="94"/>
      <c r="AB240" s="94"/>
      <c r="AC240" s="105" t="str">
        <f>IFERROR(VLOOKUP(Z240,'【参考】数式用'!$A$4:$B$57,2,FALSE),"")</f>
        <v/>
      </c>
      <c r="AD240" s="108"/>
      <c r="AE240" s="113"/>
      <c r="AF240" s="119">
        <f t="shared" si="6"/>
        <v>0</v>
      </c>
      <c r="AG240" s="122" t="str">
        <f>IF(B240="","",IF(AQ240="総合事業","数式を削除して手入力",IFERROR(INDEX('【参考】数式用'!$AD$3:$AF$452,MATCH(Q240&amp;V240,'【参考】数式用'!$AC$3:$AC$452,0),MATCH(VLOOKUP(Z240,'【参考】数式用'!$AG$2:$AH$56,2,FALSE),'【参考】数式用'!$AD$2:$AF$2,0)),10)))</f>
        <v/>
      </c>
      <c r="AP240" s="127" t="str">
        <f>IF($L$16="","",VLOOKUP(Z240,'【参考】数式用'!$A$2:$O$57,14,FALSE))</f>
        <v/>
      </c>
      <c r="AQ240" s="126" t="e">
        <f>VLOOKUP(Z240,'【参考】数式用'!$A$2:$O$57,15,FALSE)</f>
        <v>#N/A</v>
      </c>
    </row>
    <row r="241" spans="1:43" ht="49.9" customHeight="1">
      <c r="A241" s="29">
        <f t="shared" si="7"/>
        <v>202</v>
      </c>
      <c r="B241" s="42"/>
      <c r="C241" s="48"/>
      <c r="D241" s="48"/>
      <c r="E241" s="48"/>
      <c r="F241" s="48"/>
      <c r="G241" s="48"/>
      <c r="H241" s="48"/>
      <c r="I241" s="48"/>
      <c r="J241" s="48"/>
      <c r="K241" s="48"/>
      <c r="L241" s="63"/>
      <c r="M241" s="63"/>
      <c r="N241" s="63"/>
      <c r="O241" s="63"/>
      <c r="P241" s="63"/>
      <c r="Q241" s="77"/>
      <c r="R241" s="77"/>
      <c r="S241" s="77"/>
      <c r="T241" s="77"/>
      <c r="U241" s="77"/>
      <c r="V241" s="63"/>
      <c r="W241" s="94"/>
      <c r="X241" s="94"/>
      <c r="Y241" s="94"/>
      <c r="Z241" s="94"/>
      <c r="AA241" s="94"/>
      <c r="AB241" s="94"/>
      <c r="AC241" s="105" t="str">
        <f>IFERROR(VLOOKUP(Z241,'【参考】数式用'!$A$4:$B$57,2,FALSE),"")</f>
        <v/>
      </c>
      <c r="AD241" s="108"/>
      <c r="AE241" s="113"/>
      <c r="AF241" s="119">
        <f t="shared" si="6"/>
        <v>0</v>
      </c>
      <c r="AG241" s="122" t="str">
        <f>IF(B241="","",IF(AQ241="総合事業","数式を削除して手入力",IFERROR(INDEX('【参考】数式用'!$AD$3:$AF$452,MATCH(Q241&amp;V241,'【参考】数式用'!$AC$3:$AC$452,0),MATCH(VLOOKUP(Z241,'【参考】数式用'!$AG$2:$AH$56,2,FALSE),'【参考】数式用'!$AD$2:$AF$2,0)),10)))</f>
        <v/>
      </c>
      <c r="AP241" s="127" t="str">
        <f>IF($L$16="","",VLOOKUP(Z241,'【参考】数式用'!$A$2:$O$57,14,FALSE))</f>
        <v/>
      </c>
      <c r="AQ241" s="126" t="e">
        <f>VLOOKUP(Z241,'【参考】数式用'!$A$2:$O$57,15,FALSE)</f>
        <v>#N/A</v>
      </c>
    </row>
    <row r="242" spans="1:43" ht="49.9" customHeight="1">
      <c r="A242" s="29">
        <f t="shared" si="7"/>
        <v>203</v>
      </c>
      <c r="B242" s="42"/>
      <c r="C242" s="48"/>
      <c r="D242" s="48"/>
      <c r="E242" s="48"/>
      <c r="F242" s="48"/>
      <c r="G242" s="48"/>
      <c r="H242" s="48"/>
      <c r="I242" s="48"/>
      <c r="J242" s="48"/>
      <c r="K242" s="48"/>
      <c r="L242" s="63"/>
      <c r="M242" s="63"/>
      <c r="N242" s="63"/>
      <c r="O242" s="63"/>
      <c r="P242" s="63"/>
      <c r="Q242" s="77"/>
      <c r="R242" s="77"/>
      <c r="S242" s="77"/>
      <c r="T242" s="77"/>
      <c r="U242" s="77"/>
      <c r="V242" s="63"/>
      <c r="W242" s="94"/>
      <c r="X242" s="94"/>
      <c r="Y242" s="94"/>
      <c r="Z242" s="94"/>
      <c r="AA242" s="94"/>
      <c r="AB242" s="94"/>
      <c r="AC242" s="105" t="str">
        <f>IFERROR(VLOOKUP(Z242,'【参考】数式用'!$A$4:$B$57,2,FALSE),"")</f>
        <v/>
      </c>
      <c r="AD242" s="108"/>
      <c r="AE242" s="113"/>
      <c r="AF242" s="119">
        <f t="shared" si="6"/>
        <v>0</v>
      </c>
      <c r="AG242" s="122" t="str">
        <f>IF(B242="","",IF(AQ242="総合事業","数式を削除して手入力",IFERROR(INDEX('【参考】数式用'!$AD$3:$AF$452,MATCH(Q242&amp;V242,'【参考】数式用'!$AC$3:$AC$452,0),MATCH(VLOOKUP(Z242,'【参考】数式用'!$AG$2:$AH$56,2,FALSE),'【参考】数式用'!$AD$2:$AF$2,0)),10)))</f>
        <v/>
      </c>
      <c r="AP242" s="127" t="str">
        <f>IF($L$16="","",VLOOKUP(Z242,'【参考】数式用'!$A$2:$O$57,14,FALSE))</f>
        <v/>
      </c>
      <c r="AQ242" s="126" t="e">
        <f>VLOOKUP(Z242,'【参考】数式用'!$A$2:$O$57,15,FALSE)</f>
        <v>#N/A</v>
      </c>
    </row>
    <row r="243" spans="1:43" ht="49.9" customHeight="1">
      <c r="A243" s="29">
        <f t="shared" si="7"/>
        <v>204</v>
      </c>
      <c r="B243" s="42"/>
      <c r="C243" s="48"/>
      <c r="D243" s="48"/>
      <c r="E243" s="48"/>
      <c r="F243" s="48"/>
      <c r="G243" s="48"/>
      <c r="H243" s="48"/>
      <c r="I243" s="48"/>
      <c r="J243" s="48"/>
      <c r="K243" s="48"/>
      <c r="L243" s="63"/>
      <c r="M243" s="63"/>
      <c r="N243" s="63"/>
      <c r="O243" s="63"/>
      <c r="P243" s="63"/>
      <c r="Q243" s="77"/>
      <c r="R243" s="77"/>
      <c r="S243" s="77"/>
      <c r="T243" s="77"/>
      <c r="U243" s="77"/>
      <c r="V243" s="63"/>
      <c r="W243" s="94"/>
      <c r="X243" s="94"/>
      <c r="Y243" s="94"/>
      <c r="Z243" s="94"/>
      <c r="AA243" s="94"/>
      <c r="AB243" s="94"/>
      <c r="AC243" s="105" t="str">
        <f>IFERROR(VLOOKUP(Z243,'【参考】数式用'!$A$4:$B$57,2,FALSE),"")</f>
        <v/>
      </c>
      <c r="AD243" s="108"/>
      <c r="AE243" s="113"/>
      <c r="AF243" s="119">
        <f t="shared" si="6"/>
        <v>0</v>
      </c>
      <c r="AG243" s="122" t="str">
        <f>IF(B243="","",IF(AQ243="総合事業","数式を削除して手入力",IFERROR(INDEX('【参考】数式用'!$AD$3:$AF$452,MATCH(Q243&amp;V243,'【参考】数式用'!$AC$3:$AC$452,0),MATCH(VLOOKUP(Z243,'【参考】数式用'!$AG$2:$AH$56,2,FALSE),'【参考】数式用'!$AD$2:$AF$2,0)),10)))</f>
        <v/>
      </c>
      <c r="AP243" s="127" t="str">
        <f>IF($L$16="","",VLOOKUP(Z243,'【参考】数式用'!$A$2:$O$57,14,FALSE))</f>
        <v/>
      </c>
      <c r="AQ243" s="126" t="e">
        <f>VLOOKUP(Z243,'【参考】数式用'!$A$2:$O$57,15,FALSE)</f>
        <v>#N/A</v>
      </c>
    </row>
    <row r="244" spans="1:43" ht="49.9" customHeight="1">
      <c r="A244" s="29">
        <f t="shared" si="7"/>
        <v>205</v>
      </c>
      <c r="B244" s="42"/>
      <c r="C244" s="48"/>
      <c r="D244" s="48"/>
      <c r="E244" s="48"/>
      <c r="F244" s="48"/>
      <c r="G244" s="48"/>
      <c r="H244" s="48"/>
      <c r="I244" s="48"/>
      <c r="J244" s="48"/>
      <c r="K244" s="48"/>
      <c r="L244" s="63"/>
      <c r="M244" s="63"/>
      <c r="N244" s="63"/>
      <c r="O244" s="63"/>
      <c r="P244" s="63"/>
      <c r="Q244" s="77"/>
      <c r="R244" s="77"/>
      <c r="S244" s="77"/>
      <c r="T244" s="77"/>
      <c r="U244" s="77"/>
      <c r="V244" s="63"/>
      <c r="W244" s="94"/>
      <c r="X244" s="94"/>
      <c r="Y244" s="94"/>
      <c r="Z244" s="94"/>
      <c r="AA244" s="94"/>
      <c r="AB244" s="94"/>
      <c r="AC244" s="105" t="str">
        <f>IFERROR(VLOOKUP(Z244,'【参考】数式用'!$A$4:$B$57,2,FALSE),"")</f>
        <v/>
      </c>
      <c r="AD244" s="108"/>
      <c r="AE244" s="113"/>
      <c r="AF244" s="119">
        <f t="shared" si="6"/>
        <v>0</v>
      </c>
      <c r="AG244" s="122" t="str">
        <f>IF(B244="","",IF(AQ244="総合事業","数式を削除して手入力",IFERROR(INDEX('【参考】数式用'!$AD$3:$AF$452,MATCH(Q244&amp;V244,'【参考】数式用'!$AC$3:$AC$452,0),MATCH(VLOOKUP(Z244,'【参考】数式用'!$AG$2:$AH$56,2,FALSE),'【参考】数式用'!$AD$2:$AF$2,0)),10)))</f>
        <v/>
      </c>
      <c r="AP244" s="127" t="str">
        <f>IF($L$16="","",VLOOKUP(Z244,'【参考】数式用'!$A$2:$O$57,14,FALSE))</f>
        <v/>
      </c>
      <c r="AQ244" s="126" t="e">
        <f>VLOOKUP(Z244,'【参考】数式用'!$A$2:$O$57,15,FALSE)</f>
        <v>#N/A</v>
      </c>
    </row>
    <row r="245" spans="1:43" ht="49.9" customHeight="1">
      <c r="A245" s="29">
        <f t="shared" si="7"/>
        <v>206</v>
      </c>
      <c r="B245" s="42"/>
      <c r="C245" s="48"/>
      <c r="D245" s="48"/>
      <c r="E245" s="48"/>
      <c r="F245" s="48"/>
      <c r="G245" s="48"/>
      <c r="H245" s="48"/>
      <c r="I245" s="48"/>
      <c r="J245" s="48"/>
      <c r="K245" s="48"/>
      <c r="L245" s="63"/>
      <c r="M245" s="63"/>
      <c r="N245" s="63"/>
      <c r="O245" s="63"/>
      <c r="P245" s="63"/>
      <c r="Q245" s="77"/>
      <c r="R245" s="77"/>
      <c r="S245" s="77"/>
      <c r="T245" s="77"/>
      <c r="U245" s="77"/>
      <c r="V245" s="63"/>
      <c r="W245" s="94"/>
      <c r="X245" s="94"/>
      <c r="Y245" s="94"/>
      <c r="Z245" s="94"/>
      <c r="AA245" s="94"/>
      <c r="AB245" s="94"/>
      <c r="AC245" s="105" t="str">
        <f>IFERROR(VLOOKUP(Z245,'【参考】数式用'!$A$4:$B$57,2,FALSE),"")</f>
        <v/>
      </c>
      <c r="AD245" s="108"/>
      <c r="AE245" s="113"/>
      <c r="AF245" s="119">
        <f t="shared" si="6"/>
        <v>0</v>
      </c>
      <c r="AG245" s="122" t="str">
        <f>IF(B245="","",IF(AQ245="総合事業","数式を削除して手入力",IFERROR(INDEX('【参考】数式用'!$AD$3:$AF$452,MATCH(Q245&amp;V245,'【参考】数式用'!$AC$3:$AC$452,0),MATCH(VLOOKUP(Z245,'【参考】数式用'!$AG$2:$AH$56,2,FALSE),'【参考】数式用'!$AD$2:$AF$2,0)),10)))</f>
        <v/>
      </c>
      <c r="AP245" s="127" t="str">
        <f>IF($L$16="","",VLOOKUP(Z245,'【参考】数式用'!$A$2:$O$57,14,FALSE))</f>
        <v/>
      </c>
      <c r="AQ245" s="126" t="e">
        <f>VLOOKUP(Z245,'【参考】数式用'!$A$2:$O$57,15,FALSE)</f>
        <v>#N/A</v>
      </c>
    </row>
    <row r="246" spans="1:43" ht="49.9" customHeight="1">
      <c r="A246" s="29">
        <f t="shared" si="7"/>
        <v>207</v>
      </c>
      <c r="B246" s="42"/>
      <c r="C246" s="48"/>
      <c r="D246" s="48"/>
      <c r="E246" s="48"/>
      <c r="F246" s="48"/>
      <c r="G246" s="48"/>
      <c r="H246" s="48"/>
      <c r="I246" s="48"/>
      <c r="J246" s="48"/>
      <c r="K246" s="48"/>
      <c r="L246" s="63"/>
      <c r="M246" s="63"/>
      <c r="N246" s="63"/>
      <c r="O246" s="63"/>
      <c r="P246" s="63"/>
      <c r="Q246" s="77"/>
      <c r="R246" s="77"/>
      <c r="S246" s="77"/>
      <c r="T246" s="77"/>
      <c r="U246" s="77"/>
      <c r="V246" s="63"/>
      <c r="W246" s="94"/>
      <c r="X246" s="94"/>
      <c r="Y246" s="94"/>
      <c r="Z246" s="94"/>
      <c r="AA246" s="94"/>
      <c r="AB246" s="94"/>
      <c r="AC246" s="105" t="str">
        <f>IFERROR(VLOOKUP(Z246,'【参考】数式用'!$A$4:$B$57,2,FALSE),"")</f>
        <v/>
      </c>
      <c r="AD246" s="108"/>
      <c r="AE246" s="113"/>
      <c r="AF246" s="119">
        <f t="shared" si="6"/>
        <v>0</v>
      </c>
      <c r="AG246" s="122" t="str">
        <f>IF(B246="","",IF(AQ246="総合事業","数式を削除して手入力",IFERROR(INDEX('【参考】数式用'!$AD$3:$AF$452,MATCH(Q246&amp;V246,'【参考】数式用'!$AC$3:$AC$452,0),MATCH(VLOOKUP(Z246,'【参考】数式用'!$AG$2:$AH$56,2,FALSE),'【参考】数式用'!$AD$2:$AF$2,0)),10)))</f>
        <v/>
      </c>
      <c r="AP246" s="127" t="str">
        <f>IF($L$16="","",VLOOKUP(Z246,'【参考】数式用'!$A$2:$O$57,14,FALSE))</f>
        <v/>
      </c>
      <c r="AQ246" s="126" t="e">
        <f>VLOOKUP(Z246,'【参考】数式用'!$A$2:$O$57,15,FALSE)</f>
        <v>#N/A</v>
      </c>
    </row>
    <row r="247" spans="1:43" ht="49.9" customHeight="1">
      <c r="A247" s="29">
        <f t="shared" si="7"/>
        <v>208</v>
      </c>
      <c r="B247" s="42"/>
      <c r="C247" s="48"/>
      <c r="D247" s="48"/>
      <c r="E247" s="48"/>
      <c r="F247" s="48"/>
      <c r="G247" s="48"/>
      <c r="H247" s="48"/>
      <c r="I247" s="48"/>
      <c r="J247" s="48"/>
      <c r="K247" s="48"/>
      <c r="L247" s="63"/>
      <c r="M247" s="63"/>
      <c r="N247" s="63"/>
      <c r="O247" s="63"/>
      <c r="P247" s="63"/>
      <c r="Q247" s="77"/>
      <c r="R247" s="77"/>
      <c r="S247" s="77"/>
      <c r="T247" s="77"/>
      <c r="U247" s="77"/>
      <c r="V247" s="63"/>
      <c r="W247" s="94"/>
      <c r="X247" s="94"/>
      <c r="Y247" s="94"/>
      <c r="Z247" s="94"/>
      <c r="AA247" s="94"/>
      <c r="AB247" s="94"/>
      <c r="AC247" s="105" t="str">
        <f>IFERROR(VLOOKUP(Z247,'【参考】数式用'!$A$4:$B$57,2,FALSE),"")</f>
        <v/>
      </c>
      <c r="AD247" s="108"/>
      <c r="AE247" s="113"/>
      <c r="AF247" s="119">
        <f t="shared" si="6"/>
        <v>0</v>
      </c>
      <c r="AG247" s="122" t="str">
        <f>IF(B247="","",IF(AQ247="総合事業","数式を削除して手入力",IFERROR(INDEX('【参考】数式用'!$AD$3:$AF$452,MATCH(Q247&amp;V247,'【参考】数式用'!$AC$3:$AC$452,0),MATCH(VLOOKUP(Z247,'【参考】数式用'!$AG$2:$AH$56,2,FALSE),'【参考】数式用'!$AD$2:$AF$2,0)),10)))</f>
        <v/>
      </c>
      <c r="AP247" s="127" t="str">
        <f>IF($L$16="","",VLOOKUP(Z247,'【参考】数式用'!$A$2:$O$57,14,FALSE))</f>
        <v/>
      </c>
      <c r="AQ247" s="126" t="e">
        <f>VLOOKUP(Z247,'【参考】数式用'!$A$2:$O$57,15,FALSE)</f>
        <v>#N/A</v>
      </c>
    </row>
    <row r="248" spans="1:43" ht="49.9" customHeight="1">
      <c r="A248" s="29">
        <f t="shared" si="7"/>
        <v>209</v>
      </c>
      <c r="B248" s="42"/>
      <c r="C248" s="48"/>
      <c r="D248" s="48"/>
      <c r="E248" s="48"/>
      <c r="F248" s="48"/>
      <c r="G248" s="48"/>
      <c r="H248" s="48"/>
      <c r="I248" s="48"/>
      <c r="J248" s="48"/>
      <c r="K248" s="48"/>
      <c r="L248" s="63"/>
      <c r="M248" s="63"/>
      <c r="N248" s="63"/>
      <c r="O248" s="63"/>
      <c r="P248" s="63"/>
      <c r="Q248" s="77"/>
      <c r="R248" s="77"/>
      <c r="S248" s="77"/>
      <c r="T248" s="77"/>
      <c r="U248" s="77"/>
      <c r="V248" s="63"/>
      <c r="W248" s="94"/>
      <c r="X248" s="94"/>
      <c r="Y248" s="94"/>
      <c r="Z248" s="94"/>
      <c r="AA248" s="94"/>
      <c r="AB248" s="94"/>
      <c r="AC248" s="105" t="str">
        <f>IFERROR(VLOOKUP(Z248,'【参考】数式用'!$A$4:$B$57,2,FALSE),"")</f>
        <v/>
      </c>
      <c r="AD248" s="108"/>
      <c r="AE248" s="113"/>
      <c r="AF248" s="119">
        <f t="shared" si="6"/>
        <v>0</v>
      </c>
      <c r="AG248" s="122" t="str">
        <f>IF(B248="","",IF(AQ248="総合事業","数式を削除して手入力",IFERROR(INDEX('【参考】数式用'!$AD$3:$AF$452,MATCH(Q248&amp;V248,'【参考】数式用'!$AC$3:$AC$452,0),MATCH(VLOOKUP(Z248,'【参考】数式用'!$AG$2:$AH$56,2,FALSE),'【参考】数式用'!$AD$2:$AF$2,0)),10)))</f>
        <v/>
      </c>
      <c r="AP248" s="127" t="str">
        <f>IF($L$16="","",VLOOKUP(Z248,'【参考】数式用'!$A$2:$O$57,14,FALSE))</f>
        <v/>
      </c>
      <c r="AQ248" s="126" t="e">
        <f>VLOOKUP(Z248,'【参考】数式用'!$A$2:$O$57,15,FALSE)</f>
        <v>#N/A</v>
      </c>
    </row>
    <row r="249" spans="1:43" ht="49.9" customHeight="1">
      <c r="A249" s="29">
        <f t="shared" si="7"/>
        <v>210</v>
      </c>
      <c r="B249" s="42"/>
      <c r="C249" s="48"/>
      <c r="D249" s="48"/>
      <c r="E249" s="48"/>
      <c r="F249" s="48"/>
      <c r="G249" s="48"/>
      <c r="H249" s="48"/>
      <c r="I249" s="48"/>
      <c r="J249" s="48"/>
      <c r="K249" s="48"/>
      <c r="L249" s="63"/>
      <c r="M249" s="63"/>
      <c r="N249" s="63"/>
      <c r="O249" s="63"/>
      <c r="P249" s="63"/>
      <c r="Q249" s="77"/>
      <c r="R249" s="77"/>
      <c r="S249" s="77"/>
      <c r="T249" s="77"/>
      <c r="U249" s="77"/>
      <c r="V249" s="63"/>
      <c r="W249" s="94"/>
      <c r="X249" s="94"/>
      <c r="Y249" s="94"/>
      <c r="Z249" s="94"/>
      <c r="AA249" s="94"/>
      <c r="AB249" s="94"/>
      <c r="AC249" s="105" t="str">
        <f>IFERROR(VLOOKUP(Z249,'【参考】数式用'!$A$4:$B$57,2,FALSE),"")</f>
        <v/>
      </c>
      <c r="AD249" s="108"/>
      <c r="AE249" s="113"/>
      <c r="AF249" s="119">
        <f t="shared" si="6"/>
        <v>0</v>
      </c>
      <c r="AG249" s="122" t="str">
        <f>IF(B249="","",IF(AQ249="総合事業","数式を削除して手入力",IFERROR(INDEX('【参考】数式用'!$AD$3:$AF$452,MATCH(Q249&amp;V249,'【参考】数式用'!$AC$3:$AC$452,0),MATCH(VLOOKUP(Z249,'【参考】数式用'!$AG$2:$AH$56,2,FALSE),'【参考】数式用'!$AD$2:$AF$2,0)),10)))</f>
        <v/>
      </c>
      <c r="AP249" s="127" t="str">
        <f>IF($L$16="","",VLOOKUP(Z249,'【参考】数式用'!$A$2:$O$57,14,FALSE))</f>
        <v/>
      </c>
      <c r="AQ249" s="126" t="e">
        <f>VLOOKUP(Z249,'【参考】数式用'!$A$2:$O$57,15,FALSE)</f>
        <v>#N/A</v>
      </c>
    </row>
    <row r="250" spans="1:43" ht="49.9" customHeight="1">
      <c r="A250" s="29">
        <f t="shared" si="7"/>
        <v>211</v>
      </c>
      <c r="B250" s="42"/>
      <c r="C250" s="48"/>
      <c r="D250" s="48"/>
      <c r="E250" s="48"/>
      <c r="F250" s="48"/>
      <c r="G250" s="48"/>
      <c r="H250" s="48"/>
      <c r="I250" s="48"/>
      <c r="J250" s="48"/>
      <c r="K250" s="48"/>
      <c r="L250" s="63"/>
      <c r="M250" s="63"/>
      <c r="N250" s="63"/>
      <c r="O250" s="63"/>
      <c r="P250" s="63"/>
      <c r="Q250" s="77"/>
      <c r="R250" s="77"/>
      <c r="S250" s="77"/>
      <c r="T250" s="77"/>
      <c r="U250" s="77"/>
      <c r="V250" s="63"/>
      <c r="W250" s="94"/>
      <c r="X250" s="94"/>
      <c r="Y250" s="94"/>
      <c r="Z250" s="94"/>
      <c r="AA250" s="94"/>
      <c r="AB250" s="94"/>
      <c r="AC250" s="105" t="str">
        <f>IFERROR(VLOOKUP(Z250,'【参考】数式用'!$A$4:$B$57,2,FALSE),"")</f>
        <v/>
      </c>
      <c r="AD250" s="108"/>
      <c r="AE250" s="113"/>
      <c r="AF250" s="119">
        <f t="shared" si="6"/>
        <v>0</v>
      </c>
      <c r="AG250" s="122" t="str">
        <f>IF(B250="","",IF(AQ250="総合事業","数式を削除して手入力",IFERROR(INDEX('【参考】数式用'!$AD$3:$AF$452,MATCH(Q250&amp;V250,'【参考】数式用'!$AC$3:$AC$452,0),MATCH(VLOOKUP(Z250,'【参考】数式用'!$AG$2:$AH$56,2,FALSE),'【参考】数式用'!$AD$2:$AF$2,0)),10)))</f>
        <v/>
      </c>
      <c r="AP250" s="127" t="str">
        <f>IF($L$16="","",VLOOKUP(Z250,'【参考】数式用'!$A$2:$O$57,14,FALSE))</f>
        <v/>
      </c>
      <c r="AQ250" s="126" t="e">
        <f>VLOOKUP(Z250,'【参考】数式用'!$A$2:$O$57,15,FALSE)</f>
        <v>#N/A</v>
      </c>
    </row>
    <row r="251" spans="1:43" ht="49.9" customHeight="1">
      <c r="A251" s="29">
        <f t="shared" si="7"/>
        <v>212</v>
      </c>
      <c r="B251" s="42"/>
      <c r="C251" s="48"/>
      <c r="D251" s="48"/>
      <c r="E251" s="48"/>
      <c r="F251" s="48"/>
      <c r="G251" s="48"/>
      <c r="H251" s="48"/>
      <c r="I251" s="48"/>
      <c r="J251" s="48"/>
      <c r="K251" s="48"/>
      <c r="L251" s="63"/>
      <c r="M251" s="63"/>
      <c r="N251" s="63"/>
      <c r="O251" s="63"/>
      <c r="P251" s="63"/>
      <c r="Q251" s="77"/>
      <c r="R251" s="77"/>
      <c r="S251" s="77"/>
      <c r="T251" s="77"/>
      <c r="U251" s="77"/>
      <c r="V251" s="63"/>
      <c r="W251" s="94"/>
      <c r="X251" s="94"/>
      <c r="Y251" s="94"/>
      <c r="Z251" s="94"/>
      <c r="AA251" s="94"/>
      <c r="AB251" s="94"/>
      <c r="AC251" s="105" t="str">
        <f>IFERROR(VLOOKUP(Z251,'【参考】数式用'!$A$4:$B$57,2,FALSE),"")</f>
        <v/>
      </c>
      <c r="AD251" s="108"/>
      <c r="AE251" s="113"/>
      <c r="AF251" s="119">
        <f t="shared" si="6"/>
        <v>0</v>
      </c>
      <c r="AG251" s="122" t="str">
        <f>IF(B251="","",IF(AQ251="総合事業","数式を削除して手入力",IFERROR(INDEX('【参考】数式用'!$AD$3:$AF$452,MATCH(Q251&amp;V251,'【参考】数式用'!$AC$3:$AC$452,0),MATCH(VLOOKUP(Z251,'【参考】数式用'!$AG$2:$AH$56,2,FALSE),'【参考】数式用'!$AD$2:$AF$2,0)),10)))</f>
        <v/>
      </c>
      <c r="AP251" s="127" t="str">
        <f>IF($L$16="","",VLOOKUP(Z251,'【参考】数式用'!$A$2:$O$57,14,FALSE))</f>
        <v/>
      </c>
      <c r="AQ251" s="126" t="e">
        <f>VLOOKUP(Z251,'【参考】数式用'!$A$2:$O$57,15,FALSE)</f>
        <v>#N/A</v>
      </c>
    </row>
    <row r="252" spans="1:43" ht="49.9" customHeight="1">
      <c r="A252" s="29">
        <f t="shared" si="7"/>
        <v>213</v>
      </c>
      <c r="B252" s="42"/>
      <c r="C252" s="48"/>
      <c r="D252" s="48"/>
      <c r="E252" s="48"/>
      <c r="F252" s="48"/>
      <c r="G252" s="48"/>
      <c r="H252" s="48"/>
      <c r="I252" s="48"/>
      <c r="J252" s="48"/>
      <c r="K252" s="48"/>
      <c r="L252" s="63"/>
      <c r="M252" s="63"/>
      <c r="N252" s="63"/>
      <c r="O252" s="63"/>
      <c r="P252" s="63"/>
      <c r="Q252" s="77"/>
      <c r="R252" s="77"/>
      <c r="S252" s="77"/>
      <c r="T252" s="77"/>
      <c r="U252" s="77"/>
      <c r="V252" s="63"/>
      <c r="W252" s="94"/>
      <c r="X252" s="94"/>
      <c r="Y252" s="94"/>
      <c r="Z252" s="94"/>
      <c r="AA252" s="94"/>
      <c r="AB252" s="94"/>
      <c r="AC252" s="105" t="str">
        <f>IFERROR(VLOOKUP(Z252,'【参考】数式用'!$A$4:$B$57,2,FALSE),"")</f>
        <v/>
      </c>
      <c r="AD252" s="108"/>
      <c r="AE252" s="113"/>
      <c r="AF252" s="119">
        <f t="shared" si="6"/>
        <v>0</v>
      </c>
      <c r="AG252" s="122" t="str">
        <f>IF(B252="","",IF(AQ252="総合事業","数式を削除して手入力",IFERROR(INDEX('【参考】数式用'!$AD$3:$AF$452,MATCH(Q252&amp;V252,'【参考】数式用'!$AC$3:$AC$452,0),MATCH(VLOOKUP(Z252,'【参考】数式用'!$AG$2:$AH$56,2,FALSE),'【参考】数式用'!$AD$2:$AF$2,0)),10)))</f>
        <v/>
      </c>
      <c r="AP252" s="127" t="str">
        <f>IF($L$16="","",VLOOKUP(Z252,'【参考】数式用'!$A$2:$O$57,14,FALSE))</f>
        <v/>
      </c>
      <c r="AQ252" s="126" t="e">
        <f>VLOOKUP(Z252,'【参考】数式用'!$A$2:$O$57,15,FALSE)</f>
        <v>#N/A</v>
      </c>
    </row>
    <row r="253" spans="1:43" ht="49.9" customHeight="1">
      <c r="A253" s="29">
        <f t="shared" si="7"/>
        <v>214</v>
      </c>
      <c r="B253" s="42"/>
      <c r="C253" s="48"/>
      <c r="D253" s="48"/>
      <c r="E253" s="48"/>
      <c r="F253" s="48"/>
      <c r="G253" s="48"/>
      <c r="H253" s="48"/>
      <c r="I253" s="48"/>
      <c r="J253" s="48"/>
      <c r="K253" s="48"/>
      <c r="L253" s="63"/>
      <c r="M253" s="63"/>
      <c r="N253" s="63"/>
      <c r="O253" s="63"/>
      <c r="P253" s="63"/>
      <c r="Q253" s="77"/>
      <c r="R253" s="77"/>
      <c r="S253" s="77"/>
      <c r="T253" s="77"/>
      <c r="U253" s="77"/>
      <c r="V253" s="63"/>
      <c r="W253" s="94"/>
      <c r="X253" s="94"/>
      <c r="Y253" s="94"/>
      <c r="Z253" s="94"/>
      <c r="AA253" s="94"/>
      <c r="AB253" s="94"/>
      <c r="AC253" s="105" t="str">
        <f>IFERROR(VLOOKUP(Z253,'【参考】数式用'!$A$4:$B$57,2,FALSE),"")</f>
        <v/>
      </c>
      <c r="AD253" s="108"/>
      <c r="AE253" s="113"/>
      <c r="AF253" s="119">
        <f t="shared" si="6"/>
        <v>0</v>
      </c>
      <c r="AG253" s="122" t="str">
        <f>IF(B253="","",IF(AQ253="総合事業","数式を削除して手入力",IFERROR(INDEX('【参考】数式用'!$AD$3:$AF$452,MATCH(Q253&amp;V253,'【参考】数式用'!$AC$3:$AC$452,0),MATCH(VLOOKUP(Z253,'【参考】数式用'!$AG$2:$AH$56,2,FALSE),'【参考】数式用'!$AD$2:$AF$2,0)),10)))</f>
        <v/>
      </c>
      <c r="AP253" s="127" t="str">
        <f>IF($L$16="","",VLOOKUP(Z253,'【参考】数式用'!$A$2:$O$57,14,FALSE))</f>
        <v/>
      </c>
      <c r="AQ253" s="126" t="e">
        <f>VLOOKUP(Z253,'【参考】数式用'!$A$2:$O$57,15,FALSE)</f>
        <v>#N/A</v>
      </c>
    </row>
    <row r="254" spans="1:43" ht="49.9" customHeight="1">
      <c r="A254" s="29">
        <f t="shared" si="7"/>
        <v>215</v>
      </c>
      <c r="B254" s="42"/>
      <c r="C254" s="48"/>
      <c r="D254" s="48"/>
      <c r="E254" s="48"/>
      <c r="F254" s="48"/>
      <c r="G254" s="48"/>
      <c r="H254" s="48"/>
      <c r="I254" s="48"/>
      <c r="J254" s="48"/>
      <c r="K254" s="48"/>
      <c r="L254" s="63"/>
      <c r="M254" s="63"/>
      <c r="N254" s="63"/>
      <c r="O254" s="63"/>
      <c r="P254" s="63"/>
      <c r="Q254" s="77"/>
      <c r="R254" s="77"/>
      <c r="S254" s="77"/>
      <c r="T254" s="77"/>
      <c r="U254" s="77"/>
      <c r="V254" s="63"/>
      <c r="W254" s="94"/>
      <c r="X254" s="94"/>
      <c r="Y254" s="94"/>
      <c r="Z254" s="94"/>
      <c r="AA254" s="94"/>
      <c r="AB254" s="94"/>
      <c r="AC254" s="105" t="str">
        <f>IFERROR(VLOOKUP(Z254,'【参考】数式用'!$A$4:$B$57,2,FALSE),"")</f>
        <v/>
      </c>
      <c r="AD254" s="108"/>
      <c r="AE254" s="113"/>
      <c r="AF254" s="119">
        <f t="shared" si="6"/>
        <v>0</v>
      </c>
      <c r="AG254" s="122" t="str">
        <f>IF(B254="","",IF(AQ254="総合事業","数式を削除して手入力",IFERROR(INDEX('【参考】数式用'!$AD$3:$AF$452,MATCH(Q254&amp;V254,'【参考】数式用'!$AC$3:$AC$452,0),MATCH(VLOOKUP(Z254,'【参考】数式用'!$AG$2:$AH$56,2,FALSE),'【参考】数式用'!$AD$2:$AF$2,0)),10)))</f>
        <v/>
      </c>
      <c r="AP254" s="127" t="str">
        <f>IF($L$16="","",VLOOKUP(Z254,'【参考】数式用'!$A$2:$O$57,14,FALSE))</f>
        <v/>
      </c>
      <c r="AQ254" s="126" t="e">
        <f>VLOOKUP(Z254,'【参考】数式用'!$A$2:$O$57,15,FALSE)</f>
        <v>#N/A</v>
      </c>
    </row>
    <row r="255" spans="1:43" ht="49.9" customHeight="1">
      <c r="A255" s="29">
        <f t="shared" si="7"/>
        <v>216</v>
      </c>
      <c r="B255" s="42"/>
      <c r="C255" s="48"/>
      <c r="D255" s="48"/>
      <c r="E255" s="48"/>
      <c r="F255" s="48"/>
      <c r="G255" s="48"/>
      <c r="H255" s="48"/>
      <c r="I255" s="48"/>
      <c r="J255" s="48"/>
      <c r="K255" s="48"/>
      <c r="L255" s="63"/>
      <c r="M255" s="63"/>
      <c r="N255" s="63"/>
      <c r="O255" s="63"/>
      <c r="P255" s="63"/>
      <c r="Q255" s="77"/>
      <c r="R255" s="77"/>
      <c r="S255" s="77"/>
      <c r="T255" s="77"/>
      <c r="U255" s="77"/>
      <c r="V255" s="63"/>
      <c r="W255" s="94"/>
      <c r="X255" s="94"/>
      <c r="Y255" s="94"/>
      <c r="Z255" s="94"/>
      <c r="AA255" s="94"/>
      <c r="AB255" s="94"/>
      <c r="AC255" s="105" t="str">
        <f>IFERROR(VLOOKUP(Z255,'【参考】数式用'!$A$4:$B$57,2,FALSE),"")</f>
        <v/>
      </c>
      <c r="AD255" s="108"/>
      <c r="AE255" s="113"/>
      <c r="AF255" s="119">
        <f t="shared" si="6"/>
        <v>0</v>
      </c>
      <c r="AG255" s="122" t="str">
        <f>IF(B255="","",IF(AQ255="総合事業","数式を削除して手入力",IFERROR(INDEX('【参考】数式用'!$AD$3:$AF$452,MATCH(Q255&amp;V255,'【参考】数式用'!$AC$3:$AC$452,0),MATCH(VLOOKUP(Z255,'【参考】数式用'!$AG$2:$AH$56,2,FALSE),'【参考】数式用'!$AD$2:$AF$2,0)),10)))</f>
        <v/>
      </c>
      <c r="AP255" s="127" t="str">
        <f>IF($L$16="","",VLOOKUP(Z255,'【参考】数式用'!$A$2:$O$57,14,FALSE))</f>
        <v/>
      </c>
      <c r="AQ255" s="126" t="e">
        <f>VLOOKUP(Z255,'【参考】数式用'!$A$2:$O$57,15,FALSE)</f>
        <v>#N/A</v>
      </c>
    </row>
    <row r="256" spans="1:43" ht="49.9" customHeight="1">
      <c r="A256" s="29">
        <f t="shared" si="7"/>
        <v>217</v>
      </c>
      <c r="B256" s="42"/>
      <c r="C256" s="48"/>
      <c r="D256" s="48"/>
      <c r="E256" s="48"/>
      <c r="F256" s="48"/>
      <c r="G256" s="48"/>
      <c r="H256" s="48"/>
      <c r="I256" s="48"/>
      <c r="J256" s="48"/>
      <c r="K256" s="48"/>
      <c r="L256" s="63"/>
      <c r="M256" s="63"/>
      <c r="N256" s="63"/>
      <c r="O256" s="63"/>
      <c r="P256" s="63"/>
      <c r="Q256" s="77"/>
      <c r="R256" s="77"/>
      <c r="S256" s="77"/>
      <c r="T256" s="77"/>
      <c r="U256" s="77"/>
      <c r="V256" s="63"/>
      <c r="W256" s="94"/>
      <c r="X256" s="94"/>
      <c r="Y256" s="94"/>
      <c r="Z256" s="94"/>
      <c r="AA256" s="94"/>
      <c r="AB256" s="94"/>
      <c r="AC256" s="105" t="str">
        <f>IFERROR(VLOOKUP(Z256,'【参考】数式用'!$A$4:$B$57,2,FALSE),"")</f>
        <v/>
      </c>
      <c r="AD256" s="108"/>
      <c r="AE256" s="113"/>
      <c r="AF256" s="119">
        <f t="shared" si="6"/>
        <v>0</v>
      </c>
      <c r="AG256" s="122" t="str">
        <f>IF(B256="","",IF(AQ256="総合事業","数式を削除して手入力",IFERROR(INDEX('【参考】数式用'!$AD$3:$AF$452,MATCH(Q256&amp;V256,'【参考】数式用'!$AC$3:$AC$452,0),MATCH(VLOOKUP(Z256,'【参考】数式用'!$AG$2:$AH$56,2,FALSE),'【参考】数式用'!$AD$2:$AF$2,0)),10)))</f>
        <v/>
      </c>
      <c r="AP256" s="127" t="str">
        <f>IF($L$16="","",VLOOKUP(Z256,'【参考】数式用'!$A$2:$O$57,14,FALSE))</f>
        <v/>
      </c>
      <c r="AQ256" s="126" t="e">
        <f>VLOOKUP(Z256,'【参考】数式用'!$A$2:$O$57,15,FALSE)</f>
        <v>#N/A</v>
      </c>
    </row>
    <row r="257" spans="1:43" ht="49.9" customHeight="1">
      <c r="A257" s="29">
        <f t="shared" si="7"/>
        <v>218</v>
      </c>
      <c r="B257" s="42"/>
      <c r="C257" s="48"/>
      <c r="D257" s="48"/>
      <c r="E257" s="48"/>
      <c r="F257" s="48"/>
      <c r="G257" s="48"/>
      <c r="H257" s="48"/>
      <c r="I257" s="48"/>
      <c r="J257" s="48"/>
      <c r="K257" s="48"/>
      <c r="L257" s="63"/>
      <c r="M257" s="63"/>
      <c r="N257" s="63"/>
      <c r="O257" s="63"/>
      <c r="P257" s="63"/>
      <c r="Q257" s="77"/>
      <c r="R257" s="77"/>
      <c r="S257" s="77"/>
      <c r="T257" s="77"/>
      <c r="U257" s="77"/>
      <c r="V257" s="63"/>
      <c r="W257" s="94"/>
      <c r="X257" s="94"/>
      <c r="Y257" s="94"/>
      <c r="Z257" s="94"/>
      <c r="AA257" s="94"/>
      <c r="AB257" s="94"/>
      <c r="AC257" s="105" t="str">
        <f>IFERROR(VLOOKUP(Z257,'【参考】数式用'!$A$4:$B$57,2,FALSE),"")</f>
        <v/>
      </c>
      <c r="AD257" s="108"/>
      <c r="AE257" s="113"/>
      <c r="AF257" s="119">
        <f t="shared" si="6"/>
        <v>0</v>
      </c>
      <c r="AG257" s="122" t="str">
        <f>IF(B257="","",IF(AQ257="総合事業","数式を削除して手入力",IFERROR(INDEX('【参考】数式用'!$AD$3:$AF$452,MATCH(Q257&amp;V257,'【参考】数式用'!$AC$3:$AC$452,0),MATCH(VLOOKUP(Z257,'【参考】数式用'!$AG$2:$AH$56,2,FALSE),'【参考】数式用'!$AD$2:$AF$2,0)),10)))</f>
        <v/>
      </c>
      <c r="AP257" s="127" t="str">
        <f>IF($L$16="","",VLOOKUP(Z257,'【参考】数式用'!$A$2:$O$57,14,FALSE))</f>
        <v/>
      </c>
      <c r="AQ257" s="126" t="e">
        <f>VLOOKUP(Z257,'【参考】数式用'!$A$2:$O$57,15,FALSE)</f>
        <v>#N/A</v>
      </c>
    </row>
    <row r="258" spans="1:43" ht="49.9" customHeight="1">
      <c r="A258" s="29">
        <f t="shared" si="7"/>
        <v>219</v>
      </c>
      <c r="B258" s="42"/>
      <c r="C258" s="48"/>
      <c r="D258" s="48"/>
      <c r="E258" s="48"/>
      <c r="F258" s="48"/>
      <c r="G258" s="48"/>
      <c r="H258" s="48"/>
      <c r="I258" s="48"/>
      <c r="J258" s="48"/>
      <c r="K258" s="48"/>
      <c r="L258" s="63"/>
      <c r="M258" s="63"/>
      <c r="N258" s="63"/>
      <c r="O258" s="63"/>
      <c r="P258" s="63"/>
      <c r="Q258" s="77"/>
      <c r="R258" s="77"/>
      <c r="S258" s="77"/>
      <c r="T258" s="77"/>
      <c r="U258" s="77"/>
      <c r="V258" s="63"/>
      <c r="W258" s="94"/>
      <c r="X258" s="94"/>
      <c r="Y258" s="94"/>
      <c r="Z258" s="94"/>
      <c r="AA258" s="94"/>
      <c r="AB258" s="94"/>
      <c r="AC258" s="105" t="str">
        <f>IFERROR(VLOOKUP(Z258,'【参考】数式用'!$A$4:$B$57,2,FALSE),"")</f>
        <v/>
      </c>
      <c r="AD258" s="108"/>
      <c r="AE258" s="113"/>
      <c r="AF258" s="119">
        <f t="shared" si="6"/>
        <v>0</v>
      </c>
      <c r="AG258" s="122" t="str">
        <f>IF(B258="","",IF(AQ258="総合事業","数式を削除して手入力",IFERROR(INDEX('【参考】数式用'!$AD$3:$AF$452,MATCH(Q258&amp;V258,'【参考】数式用'!$AC$3:$AC$452,0),MATCH(VLOOKUP(Z258,'【参考】数式用'!$AG$2:$AH$56,2,FALSE),'【参考】数式用'!$AD$2:$AF$2,0)),10)))</f>
        <v/>
      </c>
      <c r="AP258" s="127" t="str">
        <f>IF($L$16="","",VLOOKUP(Z258,'【参考】数式用'!$A$2:$O$57,14,FALSE))</f>
        <v/>
      </c>
      <c r="AQ258" s="126" t="e">
        <f>VLOOKUP(Z258,'【参考】数式用'!$A$2:$O$57,15,FALSE)</f>
        <v>#N/A</v>
      </c>
    </row>
    <row r="259" spans="1:43" ht="49.9" customHeight="1">
      <c r="A259" s="29">
        <f t="shared" si="7"/>
        <v>220</v>
      </c>
      <c r="B259" s="42"/>
      <c r="C259" s="48"/>
      <c r="D259" s="48"/>
      <c r="E259" s="48"/>
      <c r="F259" s="48"/>
      <c r="G259" s="48"/>
      <c r="H259" s="48"/>
      <c r="I259" s="48"/>
      <c r="J259" s="48"/>
      <c r="K259" s="48"/>
      <c r="L259" s="63"/>
      <c r="M259" s="63"/>
      <c r="N259" s="63"/>
      <c r="O259" s="63"/>
      <c r="P259" s="63"/>
      <c r="Q259" s="77"/>
      <c r="R259" s="77"/>
      <c r="S259" s="77"/>
      <c r="T259" s="77"/>
      <c r="U259" s="77"/>
      <c r="V259" s="63"/>
      <c r="W259" s="94"/>
      <c r="X259" s="94"/>
      <c r="Y259" s="94"/>
      <c r="Z259" s="94"/>
      <c r="AA259" s="94"/>
      <c r="AB259" s="94"/>
      <c r="AC259" s="105" t="str">
        <f>IFERROR(VLOOKUP(Z259,'【参考】数式用'!$A$4:$B$57,2,FALSE),"")</f>
        <v/>
      </c>
      <c r="AD259" s="108"/>
      <c r="AE259" s="113"/>
      <c r="AF259" s="119">
        <f t="shared" si="6"/>
        <v>0</v>
      </c>
      <c r="AG259" s="122" t="str">
        <f>IF(B259="","",IF(AQ259="総合事業","数式を削除して手入力",IFERROR(INDEX('【参考】数式用'!$AD$3:$AF$452,MATCH(Q259&amp;V259,'【参考】数式用'!$AC$3:$AC$452,0),MATCH(VLOOKUP(Z259,'【参考】数式用'!$AG$2:$AH$56,2,FALSE),'【参考】数式用'!$AD$2:$AF$2,0)),10)))</f>
        <v/>
      </c>
      <c r="AP259" s="127" t="str">
        <f>IF($L$16="","",VLOOKUP(Z259,'【参考】数式用'!$A$2:$O$57,14,FALSE))</f>
        <v/>
      </c>
      <c r="AQ259" s="126" t="e">
        <f>VLOOKUP(Z259,'【参考】数式用'!$A$2:$O$57,15,FALSE)</f>
        <v>#N/A</v>
      </c>
    </row>
    <row r="260" spans="1:43" ht="49.9" customHeight="1">
      <c r="A260" s="29">
        <f t="shared" si="7"/>
        <v>221</v>
      </c>
      <c r="B260" s="42"/>
      <c r="C260" s="48"/>
      <c r="D260" s="48"/>
      <c r="E260" s="48"/>
      <c r="F260" s="48"/>
      <c r="G260" s="48"/>
      <c r="H260" s="48"/>
      <c r="I260" s="48"/>
      <c r="J260" s="48"/>
      <c r="K260" s="48"/>
      <c r="L260" s="63"/>
      <c r="M260" s="63"/>
      <c r="N260" s="63"/>
      <c r="O260" s="63"/>
      <c r="P260" s="63"/>
      <c r="Q260" s="77"/>
      <c r="R260" s="77"/>
      <c r="S260" s="77"/>
      <c r="T260" s="77"/>
      <c r="U260" s="77"/>
      <c r="V260" s="63"/>
      <c r="W260" s="94"/>
      <c r="X260" s="94"/>
      <c r="Y260" s="94"/>
      <c r="Z260" s="94"/>
      <c r="AA260" s="94"/>
      <c r="AB260" s="94"/>
      <c r="AC260" s="105" t="str">
        <f>IFERROR(VLOOKUP(Z260,'【参考】数式用'!$A$4:$B$57,2,FALSE),"")</f>
        <v/>
      </c>
      <c r="AD260" s="108"/>
      <c r="AE260" s="113"/>
      <c r="AF260" s="119">
        <f t="shared" si="6"/>
        <v>0</v>
      </c>
      <c r="AG260" s="122" t="str">
        <f>IF(B260="","",IF(AQ260="総合事業","数式を削除して手入力",IFERROR(INDEX('【参考】数式用'!$AD$3:$AF$452,MATCH(Q260&amp;V260,'【参考】数式用'!$AC$3:$AC$452,0),MATCH(VLOOKUP(Z260,'【参考】数式用'!$AG$2:$AH$56,2,FALSE),'【参考】数式用'!$AD$2:$AF$2,0)),10)))</f>
        <v/>
      </c>
      <c r="AP260" s="127" t="str">
        <f>IF($L$16="","",VLOOKUP(Z260,'【参考】数式用'!$A$2:$O$57,14,FALSE))</f>
        <v/>
      </c>
      <c r="AQ260" s="126" t="e">
        <f>VLOOKUP(Z260,'【参考】数式用'!$A$2:$O$57,15,FALSE)</f>
        <v>#N/A</v>
      </c>
    </row>
    <row r="261" spans="1:43" ht="49.9" customHeight="1">
      <c r="A261" s="29">
        <f t="shared" si="7"/>
        <v>222</v>
      </c>
      <c r="B261" s="42"/>
      <c r="C261" s="48"/>
      <c r="D261" s="48"/>
      <c r="E261" s="48"/>
      <c r="F261" s="48"/>
      <c r="G261" s="48"/>
      <c r="H261" s="48"/>
      <c r="I261" s="48"/>
      <c r="J261" s="48"/>
      <c r="K261" s="48"/>
      <c r="L261" s="63"/>
      <c r="M261" s="63"/>
      <c r="N261" s="63"/>
      <c r="O261" s="63"/>
      <c r="P261" s="63"/>
      <c r="Q261" s="77"/>
      <c r="R261" s="77"/>
      <c r="S261" s="77"/>
      <c r="T261" s="77"/>
      <c r="U261" s="77"/>
      <c r="V261" s="63"/>
      <c r="W261" s="94"/>
      <c r="X261" s="94"/>
      <c r="Y261" s="94"/>
      <c r="Z261" s="94"/>
      <c r="AA261" s="94"/>
      <c r="AB261" s="94"/>
      <c r="AC261" s="105" t="str">
        <f>IFERROR(VLOOKUP(Z261,'【参考】数式用'!$A$4:$B$57,2,FALSE),"")</f>
        <v/>
      </c>
      <c r="AD261" s="108"/>
      <c r="AE261" s="113"/>
      <c r="AF261" s="119">
        <f t="shared" si="6"/>
        <v>0</v>
      </c>
      <c r="AG261" s="122" t="str">
        <f>IF(B261="","",IF(AQ261="総合事業","数式を削除して手入力",IFERROR(INDEX('【参考】数式用'!$AD$3:$AF$452,MATCH(Q261&amp;V261,'【参考】数式用'!$AC$3:$AC$452,0),MATCH(VLOOKUP(Z261,'【参考】数式用'!$AG$2:$AH$56,2,FALSE),'【参考】数式用'!$AD$2:$AF$2,0)),10)))</f>
        <v/>
      </c>
      <c r="AP261" s="127" t="str">
        <f>IF($L$16="","",VLOOKUP(Z261,'【参考】数式用'!$A$2:$O$57,14,FALSE))</f>
        <v/>
      </c>
      <c r="AQ261" s="126" t="e">
        <f>VLOOKUP(Z261,'【参考】数式用'!$A$2:$O$57,15,FALSE)</f>
        <v>#N/A</v>
      </c>
    </row>
    <row r="262" spans="1:43" ht="49.9" customHeight="1">
      <c r="A262" s="29">
        <f t="shared" si="7"/>
        <v>223</v>
      </c>
      <c r="B262" s="42"/>
      <c r="C262" s="48"/>
      <c r="D262" s="48"/>
      <c r="E262" s="48"/>
      <c r="F262" s="48"/>
      <c r="G262" s="48"/>
      <c r="H262" s="48"/>
      <c r="I262" s="48"/>
      <c r="J262" s="48"/>
      <c r="K262" s="48"/>
      <c r="L262" s="63"/>
      <c r="M262" s="63"/>
      <c r="N262" s="63"/>
      <c r="O262" s="63"/>
      <c r="P262" s="63"/>
      <c r="Q262" s="77"/>
      <c r="R262" s="77"/>
      <c r="S262" s="77"/>
      <c r="T262" s="77"/>
      <c r="U262" s="77"/>
      <c r="V262" s="63"/>
      <c r="W262" s="94"/>
      <c r="X262" s="94"/>
      <c r="Y262" s="94"/>
      <c r="Z262" s="94"/>
      <c r="AA262" s="94"/>
      <c r="AB262" s="94"/>
      <c r="AC262" s="105" t="str">
        <f>IFERROR(VLOOKUP(Z262,'【参考】数式用'!$A$4:$B$57,2,FALSE),"")</f>
        <v/>
      </c>
      <c r="AD262" s="108"/>
      <c r="AE262" s="113"/>
      <c r="AF262" s="119">
        <f t="shared" si="6"/>
        <v>0</v>
      </c>
      <c r="AG262" s="122" t="str">
        <f>IF(B262="","",IF(AQ262="総合事業","数式を削除して手入力",IFERROR(INDEX('【参考】数式用'!$AD$3:$AF$452,MATCH(Q262&amp;V262,'【参考】数式用'!$AC$3:$AC$452,0),MATCH(VLOOKUP(Z262,'【参考】数式用'!$AG$2:$AH$56,2,FALSE),'【参考】数式用'!$AD$2:$AF$2,0)),10)))</f>
        <v/>
      </c>
      <c r="AP262" s="127" t="str">
        <f>IF($L$16="","",VLOOKUP(Z262,'【参考】数式用'!$A$2:$O$57,14,FALSE))</f>
        <v/>
      </c>
      <c r="AQ262" s="126" t="e">
        <f>VLOOKUP(Z262,'【参考】数式用'!$A$2:$O$57,15,FALSE)</f>
        <v>#N/A</v>
      </c>
    </row>
    <row r="263" spans="1:43" ht="49.9" customHeight="1">
      <c r="A263" s="29">
        <f t="shared" si="7"/>
        <v>224</v>
      </c>
      <c r="B263" s="42"/>
      <c r="C263" s="48"/>
      <c r="D263" s="48"/>
      <c r="E263" s="48"/>
      <c r="F263" s="48"/>
      <c r="G263" s="48"/>
      <c r="H263" s="48"/>
      <c r="I263" s="48"/>
      <c r="J263" s="48"/>
      <c r="K263" s="48"/>
      <c r="L263" s="63"/>
      <c r="M263" s="63"/>
      <c r="N263" s="63"/>
      <c r="O263" s="63"/>
      <c r="P263" s="63"/>
      <c r="Q263" s="77"/>
      <c r="R263" s="77"/>
      <c r="S263" s="77"/>
      <c r="T263" s="77"/>
      <c r="U263" s="77"/>
      <c r="V263" s="63"/>
      <c r="W263" s="94"/>
      <c r="X263" s="94"/>
      <c r="Y263" s="94"/>
      <c r="Z263" s="94"/>
      <c r="AA263" s="94"/>
      <c r="AB263" s="94"/>
      <c r="AC263" s="105" t="str">
        <f>IFERROR(VLOOKUP(Z263,'【参考】数式用'!$A$4:$B$57,2,FALSE),"")</f>
        <v/>
      </c>
      <c r="AD263" s="108"/>
      <c r="AE263" s="113"/>
      <c r="AF263" s="119">
        <f t="shared" si="6"/>
        <v>0</v>
      </c>
      <c r="AG263" s="122" t="str">
        <f>IF(B263="","",IF(AQ263="総合事業","数式を削除して手入力",IFERROR(INDEX('【参考】数式用'!$AD$3:$AF$452,MATCH(Q263&amp;V263,'【参考】数式用'!$AC$3:$AC$452,0),MATCH(VLOOKUP(Z263,'【参考】数式用'!$AG$2:$AH$56,2,FALSE),'【参考】数式用'!$AD$2:$AF$2,0)),10)))</f>
        <v/>
      </c>
      <c r="AP263" s="127" t="str">
        <f>IF($L$16="","",VLOOKUP(Z263,'【参考】数式用'!$A$2:$O$57,14,FALSE))</f>
        <v/>
      </c>
      <c r="AQ263" s="126" t="e">
        <f>VLOOKUP(Z263,'【参考】数式用'!$A$2:$O$57,15,FALSE)</f>
        <v>#N/A</v>
      </c>
    </row>
    <row r="264" spans="1:43" ht="49.9" customHeight="1">
      <c r="A264" s="29">
        <f t="shared" si="7"/>
        <v>225</v>
      </c>
      <c r="B264" s="42"/>
      <c r="C264" s="48"/>
      <c r="D264" s="48"/>
      <c r="E264" s="48"/>
      <c r="F264" s="48"/>
      <c r="G264" s="48"/>
      <c r="H264" s="48"/>
      <c r="I264" s="48"/>
      <c r="J264" s="48"/>
      <c r="K264" s="48"/>
      <c r="L264" s="63"/>
      <c r="M264" s="63"/>
      <c r="N264" s="63"/>
      <c r="O264" s="63"/>
      <c r="P264" s="63"/>
      <c r="Q264" s="77"/>
      <c r="R264" s="77"/>
      <c r="S264" s="77"/>
      <c r="T264" s="77"/>
      <c r="U264" s="77"/>
      <c r="V264" s="63"/>
      <c r="W264" s="94"/>
      <c r="X264" s="94"/>
      <c r="Y264" s="94"/>
      <c r="Z264" s="94"/>
      <c r="AA264" s="94"/>
      <c r="AB264" s="94"/>
      <c r="AC264" s="105" t="str">
        <f>IFERROR(VLOOKUP(Z264,'【参考】数式用'!$A$4:$B$57,2,FALSE),"")</f>
        <v/>
      </c>
      <c r="AD264" s="108"/>
      <c r="AE264" s="113"/>
      <c r="AF264" s="119">
        <f t="shared" si="6"/>
        <v>0</v>
      </c>
      <c r="AG264" s="122" t="str">
        <f>IF(B264="","",IF(AQ264="総合事業","数式を削除して手入力",IFERROR(INDEX('【参考】数式用'!$AD$3:$AF$452,MATCH(Q264&amp;V264,'【参考】数式用'!$AC$3:$AC$452,0),MATCH(VLOOKUP(Z264,'【参考】数式用'!$AG$2:$AH$56,2,FALSE),'【参考】数式用'!$AD$2:$AF$2,0)),10)))</f>
        <v/>
      </c>
      <c r="AP264" s="127" t="str">
        <f>IF($L$16="","",VLOOKUP(Z264,'【参考】数式用'!$A$2:$O$57,14,FALSE))</f>
        <v/>
      </c>
      <c r="AQ264" s="126" t="e">
        <f>VLOOKUP(Z264,'【参考】数式用'!$A$2:$O$57,15,FALSE)</f>
        <v>#N/A</v>
      </c>
    </row>
    <row r="265" spans="1:43" ht="49.9" customHeight="1">
      <c r="A265" s="29">
        <f t="shared" si="7"/>
        <v>226</v>
      </c>
      <c r="B265" s="42"/>
      <c r="C265" s="48"/>
      <c r="D265" s="48"/>
      <c r="E265" s="48"/>
      <c r="F265" s="48"/>
      <c r="G265" s="48"/>
      <c r="H265" s="48"/>
      <c r="I265" s="48"/>
      <c r="J265" s="48"/>
      <c r="K265" s="48"/>
      <c r="L265" s="63"/>
      <c r="M265" s="63"/>
      <c r="N265" s="63"/>
      <c r="O265" s="63"/>
      <c r="P265" s="63"/>
      <c r="Q265" s="77"/>
      <c r="R265" s="77"/>
      <c r="S265" s="77"/>
      <c r="T265" s="77"/>
      <c r="U265" s="77"/>
      <c r="V265" s="63"/>
      <c r="W265" s="94"/>
      <c r="X265" s="94"/>
      <c r="Y265" s="94"/>
      <c r="Z265" s="94"/>
      <c r="AA265" s="94"/>
      <c r="AB265" s="94"/>
      <c r="AC265" s="105" t="str">
        <f>IFERROR(VLOOKUP(Z265,'【参考】数式用'!$A$4:$B$57,2,FALSE),"")</f>
        <v/>
      </c>
      <c r="AD265" s="108"/>
      <c r="AE265" s="113"/>
      <c r="AF265" s="119">
        <f t="shared" si="6"/>
        <v>0</v>
      </c>
      <c r="AG265" s="122" t="str">
        <f>IF(B265="","",IF(AQ265="総合事業","数式を削除して手入力",IFERROR(INDEX('【参考】数式用'!$AD$3:$AF$452,MATCH(Q265&amp;V265,'【参考】数式用'!$AC$3:$AC$452,0),MATCH(VLOOKUP(Z265,'【参考】数式用'!$AG$2:$AH$56,2,FALSE),'【参考】数式用'!$AD$2:$AF$2,0)),10)))</f>
        <v/>
      </c>
      <c r="AP265" s="127" t="str">
        <f>IF($L$16="","",VLOOKUP(Z265,'【参考】数式用'!$A$2:$O$57,14,FALSE))</f>
        <v/>
      </c>
      <c r="AQ265" s="126" t="e">
        <f>VLOOKUP(Z265,'【参考】数式用'!$A$2:$O$57,15,FALSE)</f>
        <v>#N/A</v>
      </c>
    </row>
    <row r="266" spans="1:43" ht="49.9" customHeight="1">
      <c r="A266" s="29">
        <f t="shared" si="7"/>
        <v>227</v>
      </c>
      <c r="B266" s="42"/>
      <c r="C266" s="48"/>
      <c r="D266" s="48"/>
      <c r="E266" s="48"/>
      <c r="F266" s="48"/>
      <c r="G266" s="48"/>
      <c r="H266" s="48"/>
      <c r="I266" s="48"/>
      <c r="J266" s="48"/>
      <c r="K266" s="48"/>
      <c r="L266" s="63"/>
      <c r="M266" s="63"/>
      <c r="N266" s="63"/>
      <c r="O266" s="63"/>
      <c r="P266" s="63"/>
      <c r="Q266" s="77"/>
      <c r="R266" s="77"/>
      <c r="S266" s="77"/>
      <c r="T266" s="77"/>
      <c r="U266" s="77"/>
      <c r="V266" s="63"/>
      <c r="W266" s="94"/>
      <c r="X266" s="94"/>
      <c r="Y266" s="94"/>
      <c r="Z266" s="94"/>
      <c r="AA266" s="94"/>
      <c r="AB266" s="94"/>
      <c r="AC266" s="105" t="str">
        <f>IFERROR(VLOOKUP(Z266,'【参考】数式用'!$A$4:$B$57,2,FALSE),"")</f>
        <v/>
      </c>
      <c r="AD266" s="108"/>
      <c r="AE266" s="113"/>
      <c r="AF266" s="119">
        <f t="shared" si="6"/>
        <v>0</v>
      </c>
      <c r="AG266" s="122" t="str">
        <f>IF(B266="","",IF(AQ266="総合事業","数式を削除して手入力",IFERROR(INDEX('【参考】数式用'!$AD$3:$AF$452,MATCH(Q266&amp;V266,'【参考】数式用'!$AC$3:$AC$452,0),MATCH(VLOOKUP(Z266,'【参考】数式用'!$AG$2:$AH$56,2,FALSE),'【参考】数式用'!$AD$2:$AF$2,0)),10)))</f>
        <v/>
      </c>
      <c r="AP266" s="127" t="str">
        <f>IF($L$16="","",VLOOKUP(Z266,'【参考】数式用'!$A$2:$O$57,14,FALSE))</f>
        <v/>
      </c>
      <c r="AQ266" s="126" t="e">
        <f>VLOOKUP(Z266,'【参考】数式用'!$A$2:$O$57,15,FALSE)</f>
        <v>#N/A</v>
      </c>
    </row>
    <row r="267" spans="1:43" ht="49.9" customHeight="1">
      <c r="A267" s="29">
        <f t="shared" si="7"/>
        <v>228</v>
      </c>
      <c r="B267" s="42"/>
      <c r="C267" s="48"/>
      <c r="D267" s="48"/>
      <c r="E267" s="48"/>
      <c r="F267" s="48"/>
      <c r="G267" s="48"/>
      <c r="H267" s="48"/>
      <c r="I267" s="48"/>
      <c r="J267" s="48"/>
      <c r="K267" s="48"/>
      <c r="L267" s="63"/>
      <c r="M267" s="63"/>
      <c r="N267" s="63"/>
      <c r="O267" s="63"/>
      <c r="P267" s="63"/>
      <c r="Q267" s="77"/>
      <c r="R267" s="77"/>
      <c r="S267" s="77"/>
      <c r="T267" s="77"/>
      <c r="U267" s="77"/>
      <c r="V267" s="63"/>
      <c r="W267" s="94"/>
      <c r="X267" s="94"/>
      <c r="Y267" s="94"/>
      <c r="Z267" s="94"/>
      <c r="AA267" s="94"/>
      <c r="AB267" s="94"/>
      <c r="AC267" s="105" t="str">
        <f>IFERROR(VLOOKUP(Z267,'【参考】数式用'!$A$4:$B$57,2,FALSE),"")</f>
        <v/>
      </c>
      <c r="AD267" s="108"/>
      <c r="AE267" s="113"/>
      <c r="AF267" s="119">
        <f t="shared" si="6"/>
        <v>0</v>
      </c>
      <c r="AG267" s="122" t="str">
        <f>IF(B267="","",IF(AQ267="総合事業","数式を削除して手入力",IFERROR(INDEX('【参考】数式用'!$AD$3:$AF$452,MATCH(Q267&amp;V267,'【参考】数式用'!$AC$3:$AC$452,0),MATCH(VLOOKUP(Z267,'【参考】数式用'!$AG$2:$AH$56,2,FALSE),'【参考】数式用'!$AD$2:$AF$2,0)),10)))</f>
        <v/>
      </c>
      <c r="AP267" s="127" t="str">
        <f>IF($L$16="","",VLOOKUP(Z267,'【参考】数式用'!$A$2:$O$57,14,FALSE))</f>
        <v/>
      </c>
      <c r="AQ267" s="126" t="e">
        <f>VLOOKUP(Z267,'【参考】数式用'!$A$2:$O$57,15,FALSE)</f>
        <v>#N/A</v>
      </c>
    </row>
    <row r="268" spans="1:43" ht="49.9" customHeight="1">
      <c r="A268" s="29">
        <f t="shared" si="7"/>
        <v>229</v>
      </c>
      <c r="B268" s="42"/>
      <c r="C268" s="48"/>
      <c r="D268" s="48"/>
      <c r="E268" s="48"/>
      <c r="F268" s="48"/>
      <c r="G268" s="48"/>
      <c r="H268" s="48"/>
      <c r="I268" s="48"/>
      <c r="J268" s="48"/>
      <c r="K268" s="48"/>
      <c r="L268" s="63"/>
      <c r="M268" s="63"/>
      <c r="N268" s="63"/>
      <c r="O268" s="63"/>
      <c r="P268" s="63"/>
      <c r="Q268" s="77"/>
      <c r="R268" s="77"/>
      <c r="S268" s="77"/>
      <c r="T268" s="77"/>
      <c r="U268" s="77"/>
      <c r="V268" s="63"/>
      <c r="W268" s="94"/>
      <c r="X268" s="94"/>
      <c r="Y268" s="94"/>
      <c r="Z268" s="94"/>
      <c r="AA268" s="94"/>
      <c r="AB268" s="94"/>
      <c r="AC268" s="105" t="str">
        <f>IFERROR(VLOOKUP(Z268,'【参考】数式用'!$A$4:$B$57,2,FALSE),"")</f>
        <v/>
      </c>
      <c r="AD268" s="108"/>
      <c r="AE268" s="113"/>
      <c r="AF268" s="119">
        <f t="shared" si="6"/>
        <v>0</v>
      </c>
      <c r="AG268" s="122" t="str">
        <f>IF(B268="","",IF(AQ268="総合事業","数式を削除して手入力",IFERROR(INDEX('【参考】数式用'!$AD$3:$AF$452,MATCH(Q268&amp;V268,'【参考】数式用'!$AC$3:$AC$452,0),MATCH(VLOOKUP(Z268,'【参考】数式用'!$AG$2:$AH$56,2,FALSE),'【参考】数式用'!$AD$2:$AF$2,0)),10)))</f>
        <v/>
      </c>
      <c r="AP268" s="127" t="str">
        <f>IF($L$16="","",VLOOKUP(Z268,'【参考】数式用'!$A$2:$O$57,14,FALSE))</f>
        <v/>
      </c>
      <c r="AQ268" s="126" t="e">
        <f>VLOOKUP(Z268,'【参考】数式用'!$A$2:$O$57,15,FALSE)</f>
        <v>#N/A</v>
      </c>
    </row>
    <row r="269" spans="1:43" ht="49.9" customHeight="1">
      <c r="A269" s="29">
        <f t="shared" si="7"/>
        <v>230</v>
      </c>
      <c r="B269" s="42"/>
      <c r="C269" s="48"/>
      <c r="D269" s="48"/>
      <c r="E269" s="48"/>
      <c r="F269" s="48"/>
      <c r="G269" s="48"/>
      <c r="H269" s="48"/>
      <c r="I269" s="48"/>
      <c r="J269" s="48"/>
      <c r="K269" s="48"/>
      <c r="L269" s="63"/>
      <c r="M269" s="63"/>
      <c r="N269" s="63"/>
      <c r="O269" s="63"/>
      <c r="P269" s="63"/>
      <c r="Q269" s="77"/>
      <c r="R269" s="77"/>
      <c r="S269" s="77"/>
      <c r="T269" s="77"/>
      <c r="U269" s="77"/>
      <c r="V269" s="63"/>
      <c r="W269" s="94"/>
      <c r="X269" s="94"/>
      <c r="Y269" s="94"/>
      <c r="Z269" s="94"/>
      <c r="AA269" s="94"/>
      <c r="AB269" s="94"/>
      <c r="AC269" s="105" t="str">
        <f>IFERROR(VLOOKUP(Z269,'【参考】数式用'!$A$4:$B$57,2,FALSE),"")</f>
        <v/>
      </c>
      <c r="AD269" s="108"/>
      <c r="AE269" s="113"/>
      <c r="AF269" s="119">
        <f t="shared" si="6"/>
        <v>0</v>
      </c>
      <c r="AG269" s="122" t="str">
        <f>IF(B269="","",IF(AQ269="総合事業","数式を削除して手入力",IFERROR(INDEX('【参考】数式用'!$AD$3:$AF$452,MATCH(Q269&amp;V269,'【参考】数式用'!$AC$3:$AC$452,0),MATCH(VLOOKUP(Z269,'【参考】数式用'!$AG$2:$AH$56,2,FALSE),'【参考】数式用'!$AD$2:$AF$2,0)),10)))</f>
        <v/>
      </c>
      <c r="AP269" s="127" t="str">
        <f>IF($L$16="","",VLOOKUP(Z269,'【参考】数式用'!$A$2:$O$57,14,FALSE))</f>
        <v/>
      </c>
      <c r="AQ269" s="126" t="e">
        <f>VLOOKUP(Z269,'【参考】数式用'!$A$2:$O$57,15,FALSE)</f>
        <v>#N/A</v>
      </c>
    </row>
    <row r="270" spans="1:43" ht="49.9" customHeight="1">
      <c r="A270" s="29">
        <f t="shared" si="7"/>
        <v>231</v>
      </c>
      <c r="B270" s="42"/>
      <c r="C270" s="48"/>
      <c r="D270" s="48"/>
      <c r="E270" s="48"/>
      <c r="F270" s="48"/>
      <c r="G270" s="48"/>
      <c r="H270" s="48"/>
      <c r="I270" s="48"/>
      <c r="J270" s="48"/>
      <c r="K270" s="48"/>
      <c r="L270" s="63"/>
      <c r="M270" s="63"/>
      <c r="N270" s="63"/>
      <c r="O270" s="63"/>
      <c r="P270" s="63"/>
      <c r="Q270" s="77"/>
      <c r="R270" s="77"/>
      <c r="S270" s="77"/>
      <c r="T270" s="77"/>
      <c r="U270" s="77"/>
      <c r="V270" s="63"/>
      <c r="W270" s="94"/>
      <c r="X270" s="94"/>
      <c r="Y270" s="94"/>
      <c r="Z270" s="94"/>
      <c r="AA270" s="94"/>
      <c r="AB270" s="94"/>
      <c r="AC270" s="105" t="str">
        <f>IFERROR(VLOOKUP(Z270,'【参考】数式用'!$A$4:$B$57,2,FALSE),"")</f>
        <v/>
      </c>
      <c r="AD270" s="108"/>
      <c r="AE270" s="113"/>
      <c r="AF270" s="119">
        <f t="shared" si="6"/>
        <v>0</v>
      </c>
      <c r="AG270" s="122" t="str">
        <f>IF(B270="","",IF(AQ270="総合事業","数式を削除して手入力",IFERROR(INDEX('【参考】数式用'!$AD$3:$AF$452,MATCH(Q270&amp;V270,'【参考】数式用'!$AC$3:$AC$452,0),MATCH(VLOOKUP(Z270,'【参考】数式用'!$AG$2:$AH$56,2,FALSE),'【参考】数式用'!$AD$2:$AF$2,0)),10)))</f>
        <v/>
      </c>
      <c r="AP270" s="127" t="str">
        <f>IF($L$16="","",VLOOKUP(Z270,'【参考】数式用'!$A$2:$O$57,14,FALSE))</f>
        <v/>
      </c>
      <c r="AQ270" s="126" t="e">
        <f>VLOOKUP(Z270,'【参考】数式用'!$A$2:$O$57,15,FALSE)</f>
        <v>#N/A</v>
      </c>
    </row>
    <row r="271" spans="1:43" ht="49.9" customHeight="1">
      <c r="A271" s="29">
        <f t="shared" si="7"/>
        <v>232</v>
      </c>
      <c r="B271" s="42"/>
      <c r="C271" s="48"/>
      <c r="D271" s="48"/>
      <c r="E271" s="48"/>
      <c r="F271" s="48"/>
      <c r="G271" s="48"/>
      <c r="H271" s="48"/>
      <c r="I271" s="48"/>
      <c r="J271" s="48"/>
      <c r="K271" s="48"/>
      <c r="L271" s="63"/>
      <c r="M271" s="63"/>
      <c r="N271" s="63"/>
      <c r="O271" s="63"/>
      <c r="P271" s="63"/>
      <c r="Q271" s="77"/>
      <c r="R271" s="77"/>
      <c r="S271" s="77"/>
      <c r="T271" s="77"/>
      <c r="U271" s="77"/>
      <c r="V271" s="63"/>
      <c r="W271" s="94"/>
      <c r="X271" s="94"/>
      <c r="Y271" s="94"/>
      <c r="Z271" s="94"/>
      <c r="AA271" s="94"/>
      <c r="AB271" s="94"/>
      <c r="AC271" s="105" t="str">
        <f>IFERROR(VLOOKUP(Z271,'【参考】数式用'!$A$4:$B$57,2,FALSE),"")</f>
        <v/>
      </c>
      <c r="AD271" s="108"/>
      <c r="AE271" s="113"/>
      <c r="AF271" s="119">
        <f t="shared" si="6"/>
        <v>0</v>
      </c>
      <c r="AG271" s="122" t="str">
        <f>IF(B271="","",IF(AQ271="総合事業","数式を削除して手入力",IFERROR(INDEX('【参考】数式用'!$AD$3:$AF$452,MATCH(Q271&amp;V271,'【参考】数式用'!$AC$3:$AC$452,0),MATCH(VLOOKUP(Z271,'【参考】数式用'!$AG$2:$AH$56,2,FALSE),'【参考】数式用'!$AD$2:$AF$2,0)),10)))</f>
        <v/>
      </c>
      <c r="AP271" s="127" t="str">
        <f>IF($L$16="","",VLOOKUP(Z271,'【参考】数式用'!$A$2:$O$57,14,FALSE))</f>
        <v/>
      </c>
      <c r="AQ271" s="126" t="e">
        <f>VLOOKUP(Z271,'【参考】数式用'!$A$2:$O$57,15,FALSE)</f>
        <v>#N/A</v>
      </c>
    </row>
    <row r="272" spans="1:43" ht="49.9" customHeight="1">
      <c r="A272" s="29">
        <f t="shared" si="7"/>
        <v>233</v>
      </c>
      <c r="B272" s="42"/>
      <c r="C272" s="48"/>
      <c r="D272" s="48"/>
      <c r="E272" s="48"/>
      <c r="F272" s="48"/>
      <c r="G272" s="48"/>
      <c r="H272" s="48"/>
      <c r="I272" s="48"/>
      <c r="J272" s="48"/>
      <c r="K272" s="48"/>
      <c r="L272" s="63"/>
      <c r="M272" s="63"/>
      <c r="N272" s="63"/>
      <c r="O272" s="63"/>
      <c r="P272" s="63"/>
      <c r="Q272" s="77"/>
      <c r="R272" s="77"/>
      <c r="S272" s="77"/>
      <c r="T272" s="77"/>
      <c r="U272" s="77"/>
      <c r="V272" s="63"/>
      <c r="W272" s="94"/>
      <c r="X272" s="94"/>
      <c r="Y272" s="94"/>
      <c r="Z272" s="94"/>
      <c r="AA272" s="94"/>
      <c r="AB272" s="94"/>
      <c r="AC272" s="105" t="str">
        <f>IFERROR(VLOOKUP(Z272,'【参考】数式用'!$A$4:$B$57,2,FALSE),"")</f>
        <v/>
      </c>
      <c r="AD272" s="108"/>
      <c r="AE272" s="113"/>
      <c r="AF272" s="119">
        <f t="shared" si="6"/>
        <v>0</v>
      </c>
      <c r="AG272" s="122" t="str">
        <f>IF(B272="","",IF(AQ272="総合事業","数式を削除して手入力",IFERROR(INDEX('【参考】数式用'!$AD$3:$AF$452,MATCH(Q272&amp;V272,'【参考】数式用'!$AC$3:$AC$452,0),MATCH(VLOOKUP(Z272,'【参考】数式用'!$AG$2:$AH$56,2,FALSE),'【参考】数式用'!$AD$2:$AF$2,0)),10)))</f>
        <v/>
      </c>
      <c r="AP272" s="127" t="str">
        <f>IF($L$16="","",VLOOKUP(Z272,'【参考】数式用'!$A$2:$O$57,14,FALSE))</f>
        <v/>
      </c>
      <c r="AQ272" s="126" t="e">
        <f>VLOOKUP(Z272,'【参考】数式用'!$A$2:$O$57,15,FALSE)</f>
        <v>#N/A</v>
      </c>
    </row>
    <row r="273" spans="1:43" ht="49.9" customHeight="1">
      <c r="A273" s="29">
        <f t="shared" si="7"/>
        <v>234</v>
      </c>
      <c r="B273" s="42"/>
      <c r="C273" s="48"/>
      <c r="D273" s="48"/>
      <c r="E273" s="48"/>
      <c r="F273" s="48"/>
      <c r="G273" s="48"/>
      <c r="H273" s="48"/>
      <c r="I273" s="48"/>
      <c r="J273" s="48"/>
      <c r="K273" s="48"/>
      <c r="L273" s="63"/>
      <c r="M273" s="63"/>
      <c r="N273" s="63"/>
      <c r="O273" s="63"/>
      <c r="P273" s="63"/>
      <c r="Q273" s="77"/>
      <c r="R273" s="77"/>
      <c r="S273" s="77"/>
      <c r="T273" s="77"/>
      <c r="U273" s="77"/>
      <c r="V273" s="63"/>
      <c r="W273" s="94"/>
      <c r="X273" s="94"/>
      <c r="Y273" s="94"/>
      <c r="Z273" s="94"/>
      <c r="AA273" s="94"/>
      <c r="AB273" s="94"/>
      <c r="AC273" s="105" t="str">
        <f>IFERROR(VLOOKUP(Z273,'【参考】数式用'!$A$4:$B$57,2,FALSE),"")</f>
        <v/>
      </c>
      <c r="AD273" s="108"/>
      <c r="AE273" s="113"/>
      <c r="AF273" s="119">
        <f t="shared" si="6"/>
        <v>0</v>
      </c>
      <c r="AG273" s="122" t="str">
        <f>IF(B273="","",IF(AQ273="総合事業","数式を削除して手入力",IFERROR(INDEX('【参考】数式用'!$AD$3:$AF$452,MATCH(Q273&amp;V273,'【参考】数式用'!$AC$3:$AC$452,0),MATCH(VLOOKUP(Z273,'【参考】数式用'!$AG$2:$AH$56,2,FALSE),'【参考】数式用'!$AD$2:$AF$2,0)),10)))</f>
        <v/>
      </c>
      <c r="AP273" s="127" t="str">
        <f>IF($L$16="","",VLOOKUP(Z273,'【参考】数式用'!$A$2:$O$57,14,FALSE))</f>
        <v/>
      </c>
      <c r="AQ273" s="126" t="e">
        <f>VLOOKUP(Z273,'【参考】数式用'!$A$2:$O$57,15,FALSE)</f>
        <v>#N/A</v>
      </c>
    </row>
    <row r="274" spans="1:43" ht="49.9" customHeight="1">
      <c r="A274" s="29">
        <f t="shared" si="7"/>
        <v>235</v>
      </c>
      <c r="B274" s="42"/>
      <c r="C274" s="48"/>
      <c r="D274" s="48"/>
      <c r="E274" s="48"/>
      <c r="F274" s="48"/>
      <c r="G274" s="48"/>
      <c r="H274" s="48"/>
      <c r="I274" s="48"/>
      <c r="J274" s="48"/>
      <c r="K274" s="48"/>
      <c r="L274" s="63"/>
      <c r="M274" s="63"/>
      <c r="N274" s="63"/>
      <c r="O274" s="63"/>
      <c r="P274" s="63"/>
      <c r="Q274" s="77"/>
      <c r="R274" s="77"/>
      <c r="S274" s="77"/>
      <c r="T274" s="77"/>
      <c r="U274" s="77"/>
      <c r="V274" s="63"/>
      <c r="W274" s="94"/>
      <c r="X274" s="94"/>
      <c r="Y274" s="94"/>
      <c r="Z274" s="94"/>
      <c r="AA274" s="94"/>
      <c r="AB274" s="94"/>
      <c r="AC274" s="105" t="str">
        <f>IFERROR(VLOOKUP(Z274,'【参考】数式用'!$A$4:$B$57,2,FALSE),"")</f>
        <v/>
      </c>
      <c r="AD274" s="108"/>
      <c r="AE274" s="113"/>
      <c r="AF274" s="119">
        <f t="shared" si="6"/>
        <v>0</v>
      </c>
      <c r="AG274" s="122" t="str">
        <f>IF(B274="","",IF(AQ274="総合事業","数式を削除して手入力",IFERROR(INDEX('【参考】数式用'!$AD$3:$AF$452,MATCH(Q274&amp;V274,'【参考】数式用'!$AC$3:$AC$452,0),MATCH(VLOOKUP(Z274,'【参考】数式用'!$AG$2:$AH$56,2,FALSE),'【参考】数式用'!$AD$2:$AF$2,0)),10)))</f>
        <v/>
      </c>
      <c r="AP274" s="127" t="str">
        <f>IF($L$16="","",VLOOKUP(Z274,'【参考】数式用'!$A$2:$O$57,14,FALSE))</f>
        <v/>
      </c>
      <c r="AQ274" s="126" t="e">
        <f>VLOOKUP(Z274,'【参考】数式用'!$A$2:$O$57,15,FALSE)</f>
        <v>#N/A</v>
      </c>
    </row>
    <row r="275" spans="1:43" ht="49.9" customHeight="1">
      <c r="A275" s="29">
        <f t="shared" si="7"/>
        <v>236</v>
      </c>
      <c r="B275" s="42"/>
      <c r="C275" s="48"/>
      <c r="D275" s="48"/>
      <c r="E275" s="48"/>
      <c r="F275" s="48"/>
      <c r="G275" s="48"/>
      <c r="H275" s="48"/>
      <c r="I275" s="48"/>
      <c r="J275" s="48"/>
      <c r="K275" s="48"/>
      <c r="L275" s="63"/>
      <c r="M275" s="63"/>
      <c r="N275" s="63"/>
      <c r="O275" s="63"/>
      <c r="P275" s="63"/>
      <c r="Q275" s="77"/>
      <c r="R275" s="77"/>
      <c r="S275" s="77"/>
      <c r="T275" s="77"/>
      <c r="U275" s="77"/>
      <c r="V275" s="63"/>
      <c r="W275" s="94"/>
      <c r="X275" s="94"/>
      <c r="Y275" s="94"/>
      <c r="Z275" s="94"/>
      <c r="AA275" s="94"/>
      <c r="AB275" s="94"/>
      <c r="AC275" s="105" t="str">
        <f>IFERROR(VLOOKUP(Z275,'【参考】数式用'!$A$4:$B$57,2,FALSE),"")</f>
        <v/>
      </c>
      <c r="AD275" s="108"/>
      <c r="AE275" s="113"/>
      <c r="AF275" s="119">
        <f t="shared" si="6"/>
        <v>0</v>
      </c>
      <c r="AG275" s="122" t="str">
        <f>IF(B275="","",IF(AQ275="総合事業","数式を削除して手入力",IFERROR(INDEX('【参考】数式用'!$AD$3:$AF$452,MATCH(Q275&amp;V275,'【参考】数式用'!$AC$3:$AC$452,0),MATCH(VLOOKUP(Z275,'【参考】数式用'!$AG$2:$AH$56,2,FALSE),'【参考】数式用'!$AD$2:$AF$2,0)),10)))</f>
        <v/>
      </c>
      <c r="AP275" s="127" t="str">
        <f>IF($L$16="","",VLOOKUP(Z275,'【参考】数式用'!$A$2:$O$57,14,FALSE))</f>
        <v/>
      </c>
      <c r="AQ275" s="126" t="e">
        <f>VLOOKUP(Z275,'【参考】数式用'!$A$2:$O$57,15,FALSE)</f>
        <v>#N/A</v>
      </c>
    </row>
    <row r="276" spans="1:43" ht="49.9" customHeight="1">
      <c r="A276" s="29">
        <f t="shared" si="7"/>
        <v>237</v>
      </c>
      <c r="B276" s="42"/>
      <c r="C276" s="48"/>
      <c r="D276" s="48"/>
      <c r="E276" s="48"/>
      <c r="F276" s="48"/>
      <c r="G276" s="48"/>
      <c r="H276" s="48"/>
      <c r="I276" s="48"/>
      <c r="J276" s="48"/>
      <c r="K276" s="48"/>
      <c r="L276" s="63"/>
      <c r="M276" s="63"/>
      <c r="N276" s="63"/>
      <c r="O276" s="63"/>
      <c r="P276" s="63"/>
      <c r="Q276" s="77"/>
      <c r="R276" s="77"/>
      <c r="S276" s="77"/>
      <c r="T276" s="77"/>
      <c r="U276" s="77"/>
      <c r="V276" s="63"/>
      <c r="W276" s="94"/>
      <c r="X276" s="94"/>
      <c r="Y276" s="94"/>
      <c r="Z276" s="94"/>
      <c r="AA276" s="94"/>
      <c r="AB276" s="94"/>
      <c r="AC276" s="105" t="str">
        <f>IFERROR(VLOOKUP(Z276,'【参考】数式用'!$A$4:$B$57,2,FALSE),"")</f>
        <v/>
      </c>
      <c r="AD276" s="108"/>
      <c r="AE276" s="113"/>
      <c r="AF276" s="119">
        <f t="shared" si="6"/>
        <v>0</v>
      </c>
      <c r="AG276" s="122" t="str">
        <f>IF(B276="","",IF(AQ276="総合事業","数式を削除して手入力",IFERROR(INDEX('【参考】数式用'!$AD$3:$AF$452,MATCH(Q276&amp;V276,'【参考】数式用'!$AC$3:$AC$452,0),MATCH(VLOOKUP(Z276,'【参考】数式用'!$AG$2:$AH$56,2,FALSE),'【参考】数式用'!$AD$2:$AF$2,0)),10)))</f>
        <v/>
      </c>
      <c r="AP276" s="127" t="str">
        <f>IF($L$16="","",VLOOKUP(Z276,'【参考】数式用'!$A$2:$O$57,14,FALSE))</f>
        <v/>
      </c>
      <c r="AQ276" s="126" t="e">
        <f>VLOOKUP(Z276,'【参考】数式用'!$A$2:$O$57,15,FALSE)</f>
        <v>#N/A</v>
      </c>
    </row>
    <row r="277" spans="1:43" ht="49.9" customHeight="1">
      <c r="A277" s="29">
        <f t="shared" si="7"/>
        <v>238</v>
      </c>
      <c r="B277" s="42"/>
      <c r="C277" s="48"/>
      <c r="D277" s="48"/>
      <c r="E277" s="48"/>
      <c r="F277" s="48"/>
      <c r="G277" s="48"/>
      <c r="H277" s="48"/>
      <c r="I277" s="48"/>
      <c r="J277" s="48"/>
      <c r="K277" s="48"/>
      <c r="L277" s="63"/>
      <c r="M277" s="63"/>
      <c r="N277" s="63"/>
      <c r="O277" s="63"/>
      <c r="P277" s="63"/>
      <c r="Q277" s="77"/>
      <c r="R277" s="77"/>
      <c r="S277" s="77"/>
      <c r="T277" s="77"/>
      <c r="U277" s="77"/>
      <c r="V277" s="63"/>
      <c r="W277" s="94"/>
      <c r="X277" s="94"/>
      <c r="Y277" s="94"/>
      <c r="Z277" s="94"/>
      <c r="AA277" s="94"/>
      <c r="AB277" s="94"/>
      <c r="AC277" s="105" t="str">
        <f>IFERROR(VLOOKUP(Z277,'【参考】数式用'!$A$4:$B$57,2,FALSE),"")</f>
        <v/>
      </c>
      <c r="AD277" s="108"/>
      <c r="AE277" s="113"/>
      <c r="AF277" s="119">
        <f t="shared" si="6"/>
        <v>0</v>
      </c>
      <c r="AG277" s="122" t="str">
        <f>IF(B277="","",IF(AQ277="総合事業","数式を削除して手入力",IFERROR(INDEX('【参考】数式用'!$AD$3:$AF$452,MATCH(Q277&amp;V277,'【参考】数式用'!$AC$3:$AC$452,0),MATCH(VLOOKUP(Z277,'【参考】数式用'!$AG$2:$AH$56,2,FALSE),'【参考】数式用'!$AD$2:$AF$2,0)),10)))</f>
        <v/>
      </c>
      <c r="AP277" s="127" t="str">
        <f>IF($L$16="","",VLOOKUP(Z277,'【参考】数式用'!$A$2:$O$57,14,FALSE))</f>
        <v/>
      </c>
      <c r="AQ277" s="126" t="e">
        <f>VLOOKUP(Z277,'【参考】数式用'!$A$2:$O$57,15,FALSE)</f>
        <v>#N/A</v>
      </c>
    </row>
    <row r="278" spans="1:43" ht="49.9" customHeight="1">
      <c r="A278" s="29">
        <f t="shared" si="7"/>
        <v>239</v>
      </c>
      <c r="B278" s="42"/>
      <c r="C278" s="48"/>
      <c r="D278" s="48"/>
      <c r="E278" s="48"/>
      <c r="F278" s="48"/>
      <c r="G278" s="48"/>
      <c r="H278" s="48"/>
      <c r="I278" s="48"/>
      <c r="J278" s="48"/>
      <c r="K278" s="48"/>
      <c r="L278" s="63"/>
      <c r="M278" s="63"/>
      <c r="N278" s="63"/>
      <c r="O278" s="63"/>
      <c r="P278" s="63"/>
      <c r="Q278" s="77"/>
      <c r="R278" s="77"/>
      <c r="S278" s="77"/>
      <c r="T278" s="77"/>
      <c r="U278" s="77"/>
      <c r="V278" s="63"/>
      <c r="W278" s="94"/>
      <c r="X278" s="94"/>
      <c r="Y278" s="94"/>
      <c r="Z278" s="94"/>
      <c r="AA278" s="94"/>
      <c r="AB278" s="94"/>
      <c r="AC278" s="105" t="str">
        <f>IFERROR(VLOOKUP(Z278,'【参考】数式用'!$A$4:$B$57,2,FALSE),"")</f>
        <v/>
      </c>
      <c r="AD278" s="108"/>
      <c r="AE278" s="113"/>
      <c r="AF278" s="119">
        <f t="shared" si="6"/>
        <v>0</v>
      </c>
      <c r="AG278" s="122" t="str">
        <f>IF(B278="","",IF(AQ278="総合事業","数式を削除して手入力",IFERROR(INDEX('【参考】数式用'!$AD$3:$AF$452,MATCH(Q278&amp;V278,'【参考】数式用'!$AC$3:$AC$452,0),MATCH(VLOOKUP(Z278,'【参考】数式用'!$AG$2:$AH$56,2,FALSE),'【参考】数式用'!$AD$2:$AF$2,0)),10)))</f>
        <v/>
      </c>
      <c r="AP278" s="127" t="str">
        <f>IF($L$16="","",VLOOKUP(Z278,'【参考】数式用'!$A$2:$O$57,14,FALSE))</f>
        <v/>
      </c>
      <c r="AQ278" s="126" t="e">
        <f>VLOOKUP(Z278,'【参考】数式用'!$A$2:$O$57,15,FALSE)</f>
        <v>#N/A</v>
      </c>
    </row>
    <row r="279" spans="1:43" ht="49.9" customHeight="1">
      <c r="A279" s="29">
        <f t="shared" si="7"/>
        <v>240</v>
      </c>
      <c r="B279" s="42"/>
      <c r="C279" s="48"/>
      <c r="D279" s="48"/>
      <c r="E279" s="48"/>
      <c r="F279" s="48"/>
      <c r="G279" s="48"/>
      <c r="H279" s="48"/>
      <c r="I279" s="48"/>
      <c r="J279" s="48"/>
      <c r="K279" s="48"/>
      <c r="L279" s="63"/>
      <c r="M279" s="63"/>
      <c r="N279" s="63"/>
      <c r="O279" s="63"/>
      <c r="P279" s="63"/>
      <c r="Q279" s="77"/>
      <c r="R279" s="77"/>
      <c r="S279" s="77"/>
      <c r="T279" s="77"/>
      <c r="U279" s="77"/>
      <c r="V279" s="63"/>
      <c r="W279" s="94"/>
      <c r="X279" s="94"/>
      <c r="Y279" s="94"/>
      <c r="Z279" s="94"/>
      <c r="AA279" s="94"/>
      <c r="AB279" s="94"/>
      <c r="AC279" s="105" t="str">
        <f>IFERROR(VLOOKUP(Z279,'【参考】数式用'!$A$4:$B$57,2,FALSE),"")</f>
        <v/>
      </c>
      <c r="AD279" s="108"/>
      <c r="AE279" s="113"/>
      <c r="AF279" s="119">
        <f t="shared" si="6"/>
        <v>0</v>
      </c>
      <c r="AG279" s="122" t="str">
        <f>IF(B279="","",IF(AQ279="総合事業","数式を削除して手入力",IFERROR(INDEX('【参考】数式用'!$AD$3:$AF$452,MATCH(Q279&amp;V279,'【参考】数式用'!$AC$3:$AC$452,0),MATCH(VLOOKUP(Z279,'【参考】数式用'!$AG$2:$AH$56,2,FALSE),'【参考】数式用'!$AD$2:$AF$2,0)),10)))</f>
        <v/>
      </c>
      <c r="AP279" s="127" t="str">
        <f>IF($L$16="","",VLOOKUP(Z279,'【参考】数式用'!$A$2:$O$57,14,FALSE))</f>
        <v/>
      </c>
      <c r="AQ279" s="126" t="e">
        <f>VLOOKUP(Z279,'【参考】数式用'!$A$2:$O$57,15,FALSE)</f>
        <v>#N/A</v>
      </c>
    </row>
    <row r="280" spans="1:43" ht="49.9" customHeight="1">
      <c r="A280" s="29">
        <f t="shared" si="7"/>
        <v>241</v>
      </c>
      <c r="B280" s="42"/>
      <c r="C280" s="48"/>
      <c r="D280" s="48"/>
      <c r="E280" s="48"/>
      <c r="F280" s="48"/>
      <c r="G280" s="48"/>
      <c r="H280" s="48"/>
      <c r="I280" s="48"/>
      <c r="J280" s="48"/>
      <c r="K280" s="48"/>
      <c r="L280" s="63"/>
      <c r="M280" s="63"/>
      <c r="N280" s="63"/>
      <c r="O280" s="63"/>
      <c r="P280" s="63"/>
      <c r="Q280" s="77"/>
      <c r="R280" s="77"/>
      <c r="S280" s="77"/>
      <c r="T280" s="77"/>
      <c r="U280" s="77"/>
      <c r="V280" s="63"/>
      <c r="W280" s="94"/>
      <c r="X280" s="94"/>
      <c r="Y280" s="94"/>
      <c r="Z280" s="94"/>
      <c r="AA280" s="94"/>
      <c r="AB280" s="94"/>
      <c r="AC280" s="105" t="str">
        <f>IFERROR(VLOOKUP(Z280,'【参考】数式用'!$A$4:$B$57,2,FALSE),"")</f>
        <v/>
      </c>
      <c r="AD280" s="108"/>
      <c r="AE280" s="113"/>
      <c r="AF280" s="119">
        <f t="shared" si="6"/>
        <v>0</v>
      </c>
      <c r="AG280" s="122" t="str">
        <f>IF(B280="","",IF(AQ280="総合事業","数式を削除して手入力",IFERROR(INDEX('【参考】数式用'!$AD$3:$AF$452,MATCH(Q280&amp;V280,'【参考】数式用'!$AC$3:$AC$452,0),MATCH(VLOOKUP(Z280,'【参考】数式用'!$AG$2:$AH$56,2,FALSE),'【参考】数式用'!$AD$2:$AF$2,0)),10)))</f>
        <v/>
      </c>
      <c r="AP280" s="127" t="str">
        <f>IF($L$16="","",VLOOKUP(Z280,'【参考】数式用'!$A$2:$O$57,14,FALSE))</f>
        <v/>
      </c>
      <c r="AQ280" s="126" t="e">
        <f>VLOOKUP(Z280,'【参考】数式用'!$A$2:$O$57,15,FALSE)</f>
        <v>#N/A</v>
      </c>
    </row>
    <row r="281" spans="1:43" ht="49.9" customHeight="1">
      <c r="A281" s="29">
        <f t="shared" si="7"/>
        <v>242</v>
      </c>
      <c r="B281" s="42"/>
      <c r="C281" s="48"/>
      <c r="D281" s="48"/>
      <c r="E281" s="48"/>
      <c r="F281" s="48"/>
      <c r="G281" s="48"/>
      <c r="H281" s="48"/>
      <c r="I281" s="48"/>
      <c r="J281" s="48"/>
      <c r="K281" s="48"/>
      <c r="L281" s="63"/>
      <c r="M281" s="63"/>
      <c r="N281" s="63"/>
      <c r="O281" s="63"/>
      <c r="P281" s="63"/>
      <c r="Q281" s="77"/>
      <c r="R281" s="77"/>
      <c r="S281" s="77"/>
      <c r="T281" s="77"/>
      <c r="U281" s="77"/>
      <c r="V281" s="63"/>
      <c r="W281" s="94"/>
      <c r="X281" s="94"/>
      <c r="Y281" s="94"/>
      <c r="Z281" s="94"/>
      <c r="AA281" s="94"/>
      <c r="AB281" s="94"/>
      <c r="AC281" s="105" t="str">
        <f>IFERROR(VLOOKUP(Z281,'【参考】数式用'!$A$4:$B$57,2,FALSE),"")</f>
        <v/>
      </c>
      <c r="AD281" s="108"/>
      <c r="AE281" s="113"/>
      <c r="AF281" s="119">
        <f t="shared" si="6"/>
        <v>0</v>
      </c>
      <c r="AG281" s="122" t="str">
        <f>IF(B281="","",IF(AQ281="総合事業","数式を削除して手入力",IFERROR(INDEX('【参考】数式用'!$AD$3:$AF$452,MATCH(Q281&amp;V281,'【参考】数式用'!$AC$3:$AC$452,0),MATCH(VLOOKUP(Z281,'【参考】数式用'!$AG$2:$AH$56,2,FALSE),'【参考】数式用'!$AD$2:$AF$2,0)),10)))</f>
        <v/>
      </c>
      <c r="AP281" s="127" t="str">
        <f>IF($L$16="","",VLOOKUP(Z281,'【参考】数式用'!$A$2:$O$57,14,FALSE))</f>
        <v/>
      </c>
      <c r="AQ281" s="126" t="e">
        <f>VLOOKUP(Z281,'【参考】数式用'!$A$2:$O$57,15,FALSE)</f>
        <v>#N/A</v>
      </c>
    </row>
    <row r="282" spans="1:43" ht="49.9" customHeight="1">
      <c r="A282" s="29">
        <f t="shared" si="7"/>
        <v>243</v>
      </c>
      <c r="B282" s="42"/>
      <c r="C282" s="48"/>
      <c r="D282" s="48"/>
      <c r="E282" s="48"/>
      <c r="F282" s="48"/>
      <c r="G282" s="48"/>
      <c r="H282" s="48"/>
      <c r="I282" s="48"/>
      <c r="J282" s="48"/>
      <c r="K282" s="48"/>
      <c r="L282" s="63"/>
      <c r="M282" s="63"/>
      <c r="N282" s="63"/>
      <c r="O282" s="63"/>
      <c r="P282" s="63"/>
      <c r="Q282" s="77"/>
      <c r="R282" s="77"/>
      <c r="S282" s="77"/>
      <c r="T282" s="77"/>
      <c r="U282" s="77"/>
      <c r="V282" s="63"/>
      <c r="W282" s="94"/>
      <c r="X282" s="94"/>
      <c r="Y282" s="94"/>
      <c r="Z282" s="94"/>
      <c r="AA282" s="94"/>
      <c r="AB282" s="94"/>
      <c r="AC282" s="105" t="str">
        <f>IFERROR(VLOOKUP(Z282,'【参考】数式用'!$A$4:$B$57,2,FALSE),"")</f>
        <v/>
      </c>
      <c r="AD282" s="108"/>
      <c r="AE282" s="113"/>
      <c r="AF282" s="119">
        <f t="shared" si="6"/>
        <v>0</v>
      </c>
      <c r="AG282" s="122" t="str">
        <f>IF(B282="","",IF(AQ282="総合事業","数式を削除して手入力",IFERROR(INDEX('【参考】数式用'!$AD$3:$AF$452,MATCH(Q282&amp;V282,'【参考】数式用'!$AC$3:$AC$452,0),MATCH(VLOOKUP(Z282,'【参考】数式用'!$AG$2:$AH$56,2,FALSE),'【参考】数式用'!$AD$2:$AF$2,0)),10)))</f>
        <v/>
      </c>
      <c r="AP282" s="127" t="str">
        <f>IF($L$16="","",VLOOKUP(Z282,'【参考】数式用'!$A$2:$O$57,14,FALSE))</f>
        <v/>
      </c>
      <c r="AQ282" s="126" t="e">
        <f>VLOOKUP(Z282,'【参考】数式用'!$A$2:$O$57,15,FALSE)</f>
        <v>#N/A</v>
      </c>
    </row>
    <row r="283" spans="1:43" ht="49.9" customHeight="1">
      <c r="A283" s="29">
        <f t="shared" si="7"/>
        <v>244</v>
      </c>
      <c r="B283" s="42"/>
      <c r="C283" s="48"/>
      <c r="D283" s="48"/>
      <c r="E283" s="48"/>
      <c r="F283" s="48"/>
      <c r="G283" s="48"/>
      <c r="H283" s="48"/>
      <c r="I283" s="48"/>
      <c r="J283" s="48"/>
      <c r="K283" s="48"/>
      <c r="L283" s="63"/>
      <c r="M283" s="63"/>
      <c r="N283" s="63"/>
      <c r="O283" s="63"/>
      <c r="P283" s="63"/>
      <c r="Q283" s="77"/>
      <c r="R283" s="77"/>
      <c r="S283" s="77"/>
      <c r="T283" s="77"/>
      <c r="U283" s="77"/>
      <c r="V283" s="63"/>
      <c r="W283" s="94"/>
      <c r="X283" s="94"/>
      <c r="Y283" s="94"/>
      <c r="Z283" s="94"/>
      <c r="AA283" s="94"/>
      <c r="AB283" s="94"/>
      <c r="AC283" s="105" t="str">
        <f>IFERROR(VLOOKUP(Z283,'【参考】数式用'!$A$4:$B$57,2,FALSE),"")</f>
        <v/>
      </c>
      <c r="AD283" s="108"/>
      <c r="AE283" s="113"/>
      <c r="AF283" s="119">
        <f t="shared" si="6"/>
        <v>0</v>
      </c>
      <c r="AG283" s="122" t="str">
        <f>IF(B283="","",IF(AQ283="総合事業","数式を削除して手入力",IFERROR(INDEX('【参考】数式用'!$AD$3:$AF$452,MATCH(Q283&amp;V283,'【参考】数式用'!$AC$3:$AC$452,0),MATCH(VLOOKUP(Z283,'【参考】数式用'!$AG$2:$AH$56,2,FALSE),'【参考】数式用'!$AD$2:$AF$2,0)),10)))</f>
        <v/>
      </c>
      <c r="AP283" s="127" t="str">
        <f>IF($L$16="","",VLOOKUP(Z283,'【参考】数式用'!$A$2:$O$57,14,FALSE))</f>
        <v/>
      </c>
      <c r="AQ283" s="126" t="e">
        <f>VLOOKUP(Z283,'【参考】数式用'!$A$2:$O$57,15,FALSE)</f>
        <v>#N/A</v>
      </c>
    </row>
    <row r="284" spans="1:43" ht="49.9" customHeight="1">
      <c r="A284" s="29">
        <f t="shared" si="7"/>
        <v>245</v>
      </c>
      <c r="B284" s="42"/>
      <c r="C284" s="48"/>
      <c r="D284" s="48"/>
      <c r="E284" s="48"/>
      <c r="F284" s="48"/>
      <c r="G284" s="48"/>
      <c r="H284" s="48"/>
      <c r="I284" s="48"/>
      <c r="J284" s="48"/>
      <c r="K284" s="48"/>
      <c r="L284" s="63"/>
      <c r="M284" s="63"/>
      <c r="N284" s="63"/>
      <c r="O284" s="63"/>
      <c r="P284" s="63"/>
      <c r="Q284" s="77"/>
      <c r="R284" s="77"/>
      <c r="S284" s="77"/>
      <c r="T284" s="77"/>
      <c r="U284" s="77"/>
      <c r="V284" s="63"/>
      <c r="W284" s="94"/>
      <c r="X284" s="94"/>
      <c r="Y284" s="94"/>
      <c r="Z284" s="94"/>
      <c r="AA284" s="94"/>
      <c r="AB284" s="94"/>
      <c r="AC284" s="105" t="str">
        <f>IFERROR(VLOOKUP(Z284,'【参考】数式用'!$A$4:$B$57,2,FALSE),"")</f>
        <v/>
      </c>
      <c r="AD284" s="108"/>
      <c r="AE284" s="113"/>
      <c r="AF284" s="119">
        <f t="shared" si="6"/>
        <v>0</v>
      </c>
      <c r="AG284" s="122" t="str">
        <f>IF(B284="","",IF(AQ284="総合事業","数式を削除して手入力",IFERROR(INDEX('【参考】数式用'!$AD$3:$AF$452,MATCH(Q284&amp;V284,'【参考】数式用'!$AC$3:$AC$452,0),MATCH(VLOOKUP(Z284,'【参考】数式用'!$AG$2:$AH$56,2,FALSE),'【参考】数式用'!$AD$2:$AF$2,0)),10)))</f>
        <v/>
      </c>
      <c r="AP284" s="127" t="str">
        <f>IF($L$16="","",VLOOKUP(Z284,'【参考】数式用'!$A$2:$O$57,14,FALSE))</f>
        <v/>
      </c>
      <c r="AQ284" s="126" t="e">
        <f>VLOOKUP(Z284,'【参考】数式用'!$A$2:$O$57,15,FALSE)</f>
        <v>#N/A</v>
      </c>
    </row>
    <row r="285" spans="1:43" ht="49.9" customHeight="1">
      <c r="A285" s="29">
        <f t="shared" si="7"/>
        <v>246</v>
      </c>
      <c r="B285" s="42"/>
      <c r="C285" s="48"/>
      <c r="D285" s="48"/>
      <c r="E285" s="48"/>
      <c r="F285" s="48"/>
      <c r="G285" s="48"/>
      <c r="H285" s="48"/>
      <c r="I285" s="48"/>
      <c r="J285" s="48"/>
      <c r="K285" s="48"/>
      <c r="L285" s="63"/>
      <c r="M285" s="63"/>
      <c r="N285" s="63"/>
      <c r="O285" s="63"/>
      <c r="P285" s="63"/>
      <c r="Q285" s="77"/>
      <c r="R285" s="77"/>
      <c r="S285" s="77"/>
      <c r="T285" s="77"/>
      <c r="U285" s="77"/>
      <c r="V285" s="63"/>
      <c r="W285" s="94"/>
      <c r="X285" s="94"/>
      <c r="Y285" s="94"/>
      <c r="Z285" s="94"/>
      <c r="AA285" s="94"/>
      <c r="AB285" s="94"/>
      <c r="AC285" s="105" t="str">
        <f>IFERROR(VLOOKUP(Z285,'【参考】数式用'!$A$4:$B$57,2,FALSE),"")</f>
        <v/>
      </c>
      <c r="AD285" s="108"/>
      <c r="AE285" s="113"/>
      <c r="AF285" s="119">
        <f t="shared" si="6"/>
        <v>0</v>
      </c>
      <c r="AG285" s="122" t="str">
        <f>IF(B285="","",IF(AQ285="総合事業","数式を削除して手入力",IFERROR(INDEX('【参考】数式用'!$AD$3:$AF$452,MATCH(Q285&amp;V285,'【参考】数式用'!$AC$3:$AC$452,0),MATCH(VLOOKUP(Z285,'【参考】数式用'!$AG$2:$AH$56,2,FALSE),'【参考】数式用'!$AD$2:$AF$2,0)),10)))</f>
        <v/>
      </c>
      <c r="AP285" s="127" t="str">
        <f>IF($L$16="","",VLOOKUP(Z285,'【参考】数式用'!$A$2:$O$57,14,FALSE))</f>
        <v/>
      </c>
      <c r="AQ285" s="126" t="e">
        <f>VLOOKUP(Z285,'【参考】数式用'!$A$2:$O$57,15,FALSE)</f>
        <v>#N/A</v>
      </c>
    </row>
    <row r="286" spans="1:43" ht="49.9" customHeight="1">
      <c r="A286" s="29">
        <f t="shared" si="7"/>
        <v>247</v>
      </c>
      <c r="B286" s="42"/>
      <c r="C286" s="48"/>
      <c r="D286" s="48"/>
      <c r="E286" s="48"/>
      <c r="F286" s="48"/>
      <c r="G286" s="48"/>
      <c r="H286" s="48"/>
      <c r="I286" s="48"/>
      <c r="J286" s="48"/>
      <c r="K286" s="48"/>
      <c r="L286" s="63"/>
      <c r="M286" s="63"/>
      <c r="N286" s="63"/>
      <c r="O286" s="63"/>
      <c r="P286" s="63"/>
      <c r="Q286" s="77"/>
      <c r="R286" s="77"/>
      <c r="S286" s="77"/>
      <c r="T286" s="77"/>
      <c r="U286" s="77"/>
      <c r="V286" s="63"/>
      <c r="W286" s="94"/>
      <c r="X286" s="94"/>
      <c r="Y286" s="94"/>
      <c r="Z286" s="94"/>
      <c r="AA286" s="94"/>
      <c r="AB286" s="94"/>
      <c r="AC286" s="105" t="str">
        <f>IFERROR(VLOOKUP(Z286,'【参考】数式用'!$A$4:$B$57,2,FALSE),"")</f>
        <v/>
      </c>
      <c r="AD286" s="108"/>
      <c r="AE286" s="113"/>
      <c r="AF286" s="119">
        <f t="shared" si="6"/>
        <v>0</v>
      </c>
      <c r="AG286" s="122" t="str">
        <f>IF(B286="","",IF(AQ286="総合事業","数式を削除して手入力",IFERROR(INDEX('【参考】数式用'!$AD$3:$AF$452,MATCH(Q286&amp;V286,'【参考】数式用'!$AC$3:$AC$452,0),MATCH(VLOOKUP(Z286,'【参考】数式用'!$AG$2:$AH$56,2,FALSE),'【参考】数式用'!$AD$2:$AF$2,0)),10)))</f>
        <v/>
      </c>
      <c r="AP286" s="127" t="str">
        <f>IF($L$16="","",VLOOKUP(Z286,'【参考】数式用'!$A$2:$O$57,14,FALSE))</f>
        <v/>
      </c>
      <c r="AQ286" s="126" t="e">
        <f>VLOOKUP(Z286,'【参考】数式用'!$A$2:$O$57,15,FALSE)</f>
        <v>#N/A</v>
      </c>
    </row>
    <row r="287" spans="1:43" ht="49.9" customHeight="1">
      <c r="A287" s="29">
        <f t="shared" si="7"/>
        <v>248</v>
      </c>
      <c r="B287" s="42"/>
      <c r="C287" s="48"/>
      <c r="D287" s="48"/>
      <c r="E287" s="48"/>
      <c r="F287" s="48"/>
      <c r="G287" s="48"/>
      <c r="H287" s="48"/>
      <c r="I287" s="48"/>
      <c r="J287" s="48"/>
      <c r="K287" s="48"/>
      <c r="L287" s="63"/>
      <c r="M287" s="63"/>
      <c r="N287" s="63"/>
      <c r="O287" s="63"/>
      <c r="P287" s="63"/>
      <c r="Q287" s="77"/>
      <c r="R287" s="77"/>
      <c r="S287" s="77"/>
      <c r="T287" s="77"/>
      <c r="U287" s="77"/>
      <c r="V287" s="63"/>
      <c r="W287" s="94"/>
      <c r="X287" s="94"/>
      <c r="Y287" s="94"/>
      <c r="Z287" s="94"/>
      <c r="AA287" s="94"/>
      <c r="AB287" s="94"/>
      <c r="AC287" s="105" t="str">
        <f>IFERROR(VLOOKUP(Z287,'【参考】数式用'!$A$4:$B$57,2,FALSE),"")</f>
        <v/>
      </c>
      <c r="AD287" s="108"/>
      <c r="AE287" s="113"/>
      <c r="AF287" s="119">
        <f t="shared" si="6"/>
        <v>0</v>
      </c>
      <c r="AG287" s="122" t="str">
        <f>IF(B287="","",IF(AQ287="総合事業","数式を削除して手入力",IFERROR(INDEX('【参考】数式用'!$AD$3:$AF$452,MATCH(Q287&amp;V287,'【参考】数式用'!$AC$3:$AC$452,0),MATCH(VLOOKUP(Z287,'【参考】数式用'!$AG$2:$AH$56,2,FALSE),'【参考】数式用'!$AD$2:$AF$2,0)),10)))</f>
        <v/>
      </c>
      <c r="AP287" s="127" t="str">
        <f>IF($L$16="","",VLOOKUP(Z287,'【参考】数式用'!$A$2:$O$57,14,FALSE))</f>
        <v/>
      </c>
      <c r="AQ287" s="126" t="e">
        <f>VLOOKUP(Z287,'【参考】数式用'!$A$2:$O$57,15,FALSE)</f>
        <v>#N/A</v>
      </c>
    </row>
    <row r="288" spans="1:43" ht="49.9" customHeight="1">
      <c r="A288" s="29">
        <f t="shared" si="7"/>
        <v>249</v>
      </c>
      <c r="B288" s="42"/>
      <c r="C288" s="48"/>
      <c r="D288" s="48"/>
      <c r="E288" s="48"/>
      <c r="F288" s="48"/>
      <c r="G288" s="48"/>
      <c r="H288" s="48"/>
      <c r="I288" s="48"/>
      <c r="J288" s="48"/>
      <c r="K288" s="48"/>
      <c r="L288" s="63"/>
      <c r="M288" s="63"/>
      <c r="N288" s="63"/>
      <c r="O288" s="63"/>
      <c r="P288" s="63"/>
      <c r="Q288" s="77"/>
      <c r="R288" s="77"/>
      <c r="S288" s="77"/>
      <c r="T288" s="77"/>
      <c r="U288" s="77"/>
      <c r="V288" s="63"/>
      <c r="W288" s="94"/>
      <c r="X288" s="94"/>
      <c r="Y288" s="94"/>
      <c r="Z288" s="94"/>
      <c r="AA288" s="94"/>
      <c r="AB288" s="94"/>
      <c r="AC288" s="105" t="str">
        <f>IFERROR(VLOOKUP(Z288,'【参考】数式用'!$A$4:$B$57,2,FALSE),"")</f>
        <v/>
      </c>
      <c r="AD288" s="108"/>
      <c r="AE288" s="113"/>
      <c r="AF288" s="119">
        <f t="shared" si="6"/>
        <v>0</v>
      </c>
      <c r="AG288" s="122" t="str">
        <f>IF(B288="","",IF(AQ288="総合事業","数式を削除して手入力",IFERROR(INDEX('【参考】数式用'!$AD$3:$AF$452,MATCH(Q288&amp;V288,'【参考】数式用'!$AC$3:$AC$452,0),MATCH(VLOOKUP(Z288,'【参考】数式用'!$AG$2:$AH$56,2,FALSE),'【参考】数式用'!$AD$2:$AF$2,0)),10)))</f>
        <v/>
      </c>
      <c r="AP288" s="127" t="str">
        <f>IF($L$16="","",VLOOKUP(Z288,'【参考】数式用'!$A$2:$O$57,14,FALSE))</f>
        <v/>
      </c>
      <c r="AQ288" s="126" t="e">
        <f>VLOOKUP(Z288,'【参考】数式用'!$A$2:$O$57,15,FALSE)</f>
        <v>#N/A</v>
      </c>
    </row>
    <row r="289" spans="1:43" ht="49.9" customHeight="1">
      <c r="A289" s="29">
        <f t="shared" si="7"/>
        <v>250</v>
      </c>
      <c r="B289" s="42"/>
      <c r="C289" s="48"/>
      <c r="D289" s="48"/>
      <c r="E289" s="48"/>
      <c r="F289" s="48"/>
      <c r="G289" s="48"/>
      <c r="H289" s="48"/>
      <c r="I289" s="48"/>
      <c r="J289" s="48"/>
      <c r="K289" s="48"/>
      <c r="L289" s="63"/>
      <c r="M289" s="63"/>
      <c r="N289" s="63"/>
      <c r="O289" s="63"/>
      <c r="P289" s="63"/>
      <c r="Q289" s="77"/>
      <c r="R289" s="77"/>
      <c r="S289" s="77"/>
      <c r="T289" s="77"/>
      <c r="U289" s="77"/>
      <c r="V289" s="63"/>
      <c r="W289" s="94"/>
      <c r="X289" s="94"/>
      <c r="Y289" s="94"/>
      <c r="Z289" s="94"/>
      <c r="AA289" s="94"/>
      <c r="AB289" s="94"/>
      <c r="AC289" s="105" t="str">
        <f>IFERROR(VLOOKUP(Z289,'【参考】数式用'!$A$4:$B$57,2,FALSE),"")</f>
        <v/>
      </c>
      <c r="AD289" s="108"/>
      <c r="AE289" s="113"/>
      <c r="AF289" s="119">
        <f t="shared" si="6"/>
        <v>0</v>
      </c>
      <c r="AG289" s="122" t="str">
        <f>IF(B289="","",IF(AQ289="総合事業","数式を削除して手入力",IFERROR(INDEX('【参考】数式用'!$AD$3:$AF$452,MATCH(Q289&amp;V289,'【参考】数式用'!$AC$3:$AC$452,0),MATCH(VLOOKUP(Z289,'【参考】数式用'!$AG$2:$AH$56,2,FALSE),'【参考】数式用'!$AD$2:$AF$2,0)),10)))</f>
        <v/>
      </c>
      <c r="AP289" s="127" t="str">
        <f>IF($L$16="","",VLOOKUP(Z289,'【参考】数式用'!$A$2:$O$57,14,FALSE))</f>
        <v/>
      </c>
      <c r="AQ289" s="126" t="e">
        <f>VLOOKUP(Z289,'【参考】数式用'!$A$2:$O$57,15,FALSE)</f>
        <v>#N/A</v>
      </c>
    </row>
    <row r="290" spans="1:43" ht="49.9" customHeight="1">
      <c r="A290" s="29">
        <f t="shared" si="7"/>
        <v>251</v>
      </c>
      <c r="B290" s="42"/>
      <c r="C290" s="48"/>
      <c r="D290" s="48"/>
      <c r="E290" s="48"/>
      <c r="F290" s="48"/>
      <c r="G290" s="48"/>
      <c r="H290" s="48"/>
      <c r="I290" s="48"/>
      <c r="J290" s="48"/>
      <c r="K290" s="48"/>
      <c r="L290" s="63"/>
      <c r="M290" s="63"/>
      <c r="N290" s="63"/>
      <c r="O290" s="63"/>
      <c r="P290" s="63"/>
      <c r="Q290" s="77"/>
      <c r="R290" s="77"/>
      <c r="S290" s="77"/>
      <c r="T290" s="77"/>
      <c r="U290" s="77"/>
      <c r="V290" s="63"/>
      <c r="W290" s="94"/>
      <c r="X290" s="94"/>
      <c r="Y290" s="94"/>
      <c r="Z290" s="94"/>
      <c r="AA290" s="94"/>
      <c r="AB290" s="94"/>
      <c r="AC290" s="105" t="str">
        <f>IFERROR(VLOOKUP(Z290,'【参考】数式用'!$A$4:$B$57,2,FALSE),"")</f>
        <v/>
      </c>
      <c r="AD290" s="108"/>
      <c r="AE290" s="113"/>
      <c r="AF290" s="119">
        <f t="shared" si="6"/>
        <v>0</v>
      </c>
      <c r="AG290" s="122" t="str">
        <f>IF(B290="","",IF(AQ290="総合事業","数式を削除して手入力",IFERROR(INDEX('【参考】数式用'!$AD$3:$AF$452,MATCH(Q290&amp;V290,'【参考】数式用'!$AC$3:$AC$452,0),MATCH(VLOOKUP(Z290,'【参考】数式用'!$AG$2:$AH$56,2,FALSE),'【参考】数式用'!$AD$2:$AF$2,0)),10)))</f>
        <v/>
      </c>
      <c r="AP290" s="127" t="str">
        <f>IF($L$16="","",VLOOKUP(Z290,'【参考】数式用'!$A$2:$O$57,14,FALSE))</f>
        <v/>
      </c>
      <c r="AQ290" s="126" t="e">
        <f>VLOOKUP(Z290,'【参考】数式用'!$A$2:$O$57,15,FALSE)</f>
        <v>#N/A</v>
      </c>
    </row>
    <row r="291" spans="1:43" ht="49.9" customHeight="1">
      <c r="A291" s="29">
        <f t="shared" si="7"/>
        <v>252</v>
      </c>
      <c r="B291" s="42"/>
      <c r="C291" s="48"/>
      <c r="D291" s="48"/>
      <c r="E291" s="48"/>
      <c r="F291" s="48"/>
      <c r="G291" s="48"/>
      <c r="H291" s="48"/>
      <c r="I291" s="48"/>
      <c r="J291" s="48"/>
      <c r="K291" s="48"/>
      <c r="L291" s="63"/>
      <c r="M291" s="63"/>
      <c r="N291" s="63"/>
      <c r="O291" s="63"/>
      <c r="P291" s="63"/>
      <c r="Q291" s="77"/>
      <c r="R291" s="77"/>
      <c r="S291" s="77"/>
      <c r="T291" s="77"/>
      <c r="U291" s="77"/>
      <c r="V291" s="63"/>
      <c r="W291" s="94"/>
      <c r="X291" s="94"/>
      <c r="Y291" s="94"/>
      <c r="Z291" s="94"/>
      <c r="AA291" s="94"/>
      <c r="AB291" s="94"/>
      <c r="AC291" s="105" t="str">
        <f>IFERROR(VLOOKUP(Z291,'【参考】数式用'!$A$4:$B$57,2,FALSE),"")</f>
        <v/>
      </c>
      <c r="AD291" s="108"/>
      <c r="AE291" s="113"/>
      <c r="AF291" s="119">
        <f t="shared" si="6"/>
        <v>0</v>
      </c>
      <c r="AG291" s="122" t="str">
        <f>IF(B291="","",IF(AQ291="総合事業","数式を削除して手入力",IFERROR(INDEX('【参考】数式用'!$AD$3:$AF$452,MATCH(Q291&amp;V291,'【参考】数式用'!$AC$3:$AC$452,0),MATCH(VLOOKUP(Z291,'【参考】数式用'!$AG$2:$AH$56,2,FALSE),'【参考】数式用'!$AD$2:$AF$2,0)),10)))</f>
        <v/>
      </c>
      <c r="AP291" s="127" t="str">
        <f>IF($L$16="","",VLOOKUP(Z291,'【参考】数式用'!$A$2:$O$57,14,FALSE))</f>
        <v/>
      </c>
      <c r="AQ291" s="126" t="e">
        <f>VLOOKUP(Z291,'【参考】数式用'!$A$2:$O$57,15,FALSE)</f>
        <v>#N/A</v>
      </c>
    </row>
    <row r="292" spans="1:43" ht="49.9" customHeight="1">
      <c r="A292" s="29">
        <f t="shared" si="7"/>
        <v>253</v>
      </c>
      <c r="B292" s="42"/>
      <c r="C292" s="48"/>
      <c r="D292" s="48"/>
      <c r="E292" s="48"/>
      <c r="F292" s="48"/>
      <c r="G292" s="48"/>
      <c r="H292" s="48"/>
      <c r="I292" s="48"/>
      <c r="J292" s="48"/>
      <c r="K292" s="48"/>
      <c r="L292" s="63"/>
      <c r="M292" s="63"/>
      <c r="N292" s="63"/>
      <c r="O292" s="63"/>
      <c r="P292" s="63"/>
      <c r="Q292" s="77"/>
      <c r="R292" s="77"/>
      <c r="S292" s="77"/>
      <c r="T292" s="77"/>
      <c r="U292" s="77"/>
      <c r="V292" s="63"/>
      <c r="W292" s="94"/>
      <c r="X292" s="94"/>
      <c r="Y292" s="94"/>
      <c r="Z292" s="94"/>
      <c r="AA292" s="94"/>
      <c r="AB292" s="94"/>
      <c r="AC292" s="105" t="str">
        <f>IFERROR(VLOOKUP(Z292,'【参考】数式用'!$A$4:$B$57,2,FALSE),"")</f>
        <v/>
      </c>
      <c r="AD292" s="108"/>
      <c r="AE292" s="113"/>
      <c r="AF292" s="119">
        <f t="shared" si="6"/>
        <v>0</v>
      </c>
      <c r="AG292" s="122" t="str">
        <f>IF(B292="","",IF(AQ292="総合事業","数式を削除して手入力",IFERROR(INDEX('【参考】数式用'!$AD$3:$AF$452,MATCH(Q292&amp;V292,'【参考】数式用'!$AC$3:$AC$452,0),MATCH(VLOOKUP(Z292,'【参考】数式用'!$AG$2:$AH$56,2,FALSE),'【参考】数式用'!$AD$2:$AF$2,0)),10)))</f>
        <v/>
      </c>
      <c r="AP292" s="127" t="str">
        <f>IF($L$16="","",VLOOKUP(Z292,'【参考】数式用'!$A$2:$O$57,14,FALSE))</f>
        <v/>
      </c>
      <c r="AQ292" s="126" t="e">
        <f>VLOOKUP(Z292,'【参考】数式用'!$A$2:$O$57,15,FALSE)</f>
        <v>#N/A</v>
      </c>
    </row>
    <row r="293" spans="1:43" ht="49.9" customHeight="1">
      <c r="A293" s="29">
        <f t="shared" si="7"/>
        <v>254</v>
      </c>
      <c r="B293" s="42"/>
      <c r="C293" s="48"/>
      <c r="D293" s="48"/>
      <c r="E293" s="48"/>
      <c r="F293" s="48"/>
      <c r="G293" s="48"/>
      <c r="H293" s="48"/>
      <c r="I293" s="48"/>
      <c r="J293" s="48"/>
      <c r="K293" s="48"/>
      <c r="L293" s="63"/>
      <c r="M293" s="63"/>
      <c r="N293" s="63"/>
      <c r="O293" s="63"/>
      <c r="P293" s="63"/>
      <c r="Q293" s="77"/>
      <c r="R293" s="77"/>
      <c r="S293" s="77"/>
      <c r="T293" s="77"/>
      <c r="U293" s="77"/>
      <c r="V293" s="63"/>
      <c r="W293" s="94"/>
      <c r="X293" s="94"/>
      <c r="Y293" s="94"/>
      <c r="Z293" s="94"/>
      <c r="AA293" s="94"/>
      <c r="AB293" s="94"/>
      <c r="AC293" s="105" t="str">
        <f>IFERROR(VLOOKUP(Z293,'【参考】数式用'!$A$4:$B$57,2,FALSE),"")</f>
        <v/>
      </c>
      <c r="AD293" s="108"/>
      <c r="AE293" s="113"/>
      <c r="AF293" s="119">
        <f t="shared" si="6"/>
        <v>0</v>
      </c>
      <c r="AG293" s="122" t="str">
        <f>IF(B293="","",IF(AQ293="総合事業","数式を削除して手入力",IFERROR(INDEX('【参考】数式用'!$AD$3:$AF$452,MATCH(Q293&amp;V293,'【参考】数式用'!$AC$3:$AC$452,0),MATCH(VLOOKUP(Z293,'【参考】数式用'!$AG$2:$AH$56,2,FALSE),'【参考】数式用'!$AD$2:$AF$2,0)),10)))</f>
        <v/>
      </c>
      <c r="AP293" s="127" t="str">
        <f>IF($L$16="","",VLOOKUP(Z293,'【参考】数式用'!$A$2:$O$57,14,FALSE))</f>
        <v/>
      </c>
      <c r="AQ293" s="126" t="e">
        <f>VLOOKUP(Z293,'【参考】数式用'!$A$2:$O$57,15,FALSE)</f>
        <v>#N/A</v>
      </c>
    </row>
    <row r="294" spans="1:43" ht="49.9" customHeight="1">
      <c r="A294" s="29">
        <f t="shared" si="7"/>
        <v>255</v>
      </c>
      <c r="B294" s="42"/>
      <c r="C294" s="48"/>
      <c r="D294" s="48"/>
      <c r="E294" s="48"/>
      <c r="F294" s="48"/>
      <c r="G294" s="48"/>
      <c r="H294" s="48"/>
      <c r="I294" s="48"/>
      <c r="J294" s="48"/>
      <c r="K294" s="48"/>
      <c r="L294" s="63"/>
      <c r="M294" s="63"/>
      <c r="N294" s="63"/>
      <c r="O294" s="63"/>
      <c r="P294" s="63"/>
      <c r="Q294" s="77"/>
      <c r="R294" s="77"/>
      <c r="S294" s="77"/>
      <c r="T294" s="77"/>
      <c r="U294" s="77"/>
      <c r="V294" s="63"/>
      <c r="W294" s="94"/>
      <c r="X294" s="94"/>
      <c r="Y294" s="94"/>
      <c r="Z294" s="94"/>
      <c r="AA294" s="94"/>
      <c r="AB294" s="94"/>
      <c r="AC294" s="105" t="str">
        <f>IFERROR(VLOOKUP(Z294,'【参考】数式用'!$A$4:$B$57,2,FALSE),"")</f>
        <v/>
      </c>
      <c r="AD294" s="108"/>
      <c r="AE294" s="113"/>
      <c r="AF294" s="119">
        <f t="shared" si="6"/>
        <v>0</v>
      </c>
      <c r="AG294" s="122" t="str">
        <f>IF(B294="","",IF(AQ294="総合事業","数式を削除して手入力",IFERROR(INDEX('【参考】数式用'!$AD$3:$AF$452,MATCH(Q294&amp;V294,'【参考】数式用'!$AC$3:$AC$452,0),MATCH(VLOOKUP(Z294,'【参考】数式用'!$AG$2:$AH$56,2,FALSE),'【参考】数式用'!$AD$2:$AF$2,0)),10)))</f>
        <v/>
      </c>
      <c r="AP294" s="127" t="str">
        <f>IF($L$16="","",VLOOKUP(Z294,'【参考】数式用'!$A$2:$O$57,14,FALSE))</f>
        <v/>
      </c>
      <c r="AQ294" s="126" t="e">
        <f>VLOOKUP(Z294,'【参考】数式用'!$A$2:$O$57,15,FALSE)</f>
        <v>#N/A</v>
      </c>
    </row>
    <row r="295" spans="1:43" ht="49.9" customHeight="1">
      <c r="A295" s="29">
        <f t="shared" si="7"/>
        <v>256</v>
      </c>
      <c r="B295" s="42"/>
      <c r="C295" s="48"/>
      <c r="D295" s="48"/>
      <c r="E295" s="48"/>
      <c r="F295" s="48"/>
      <c r="G295" s="48"/>
      <c r="H295" s="48"/>
      <c r="I295" s="48"/>
      <c r="J295" s="48"/>
      <c r="K295" s="48"/>
      <c r="L295" s="63"/>
      <c r="M295" s="63"/>
      <c r="N295" s="63"/>
      <c r="O295" s="63"/>
      <c r="P295" s="63"/>
      <c r="Q295" s="77"/>
      <c r="R295" s="77"/>
      <c r="S295" s="77"/>
      <c r="T295" s="77"/>
      <c r="U295" s="77"/>
      <c r="V295" s="63"/>
      <c r="W295" s="94"/>
      <c r="X295" s="94"/>
      <c r="Y295" s="94"/>
      <c r="Z295" s="94"/>
      <c r="AA295" s="94"/>
      <c r="AB295" s="94"/>
      <c r="AC295" s="105" t="str">
        <f>IFERROR(VLOOKUP(Z295,'【参考】数式用'!$A$4:$B$57,2,FALSE),"")</f>
        <v/>
      </c>
      <c r="AD295" s="108"/>
      <c r="AE295" s="113"/>
      <c r="AF295" s="119">
        <f t="shared" si="6"/>
        <v>0</v>
      </c>
      <c r="AG295" s="122" t="str">
        <f>IF(B295="","",IF(AQ295="総合事業","数式を削除して手入力",IFERROR(INDEX('【参考】数式用'!$AD$3:$AF$452,MATCH(Q295&amp;V295,'【参考】数式用'!$AC$3:$AC$452,0),MATCH(VLOOKUP(Z295,'【参考】数式用'!$AG$2:$AH$56,2,FALSE),'【参考】数式用'!$AD$2:$AF$2,0)),10)))</f>
        <v/>
      </c>
      <c r="AP295" s="127" t="str">
        <f>IF($L$16="","",VLOOKUP(Z295,'【参考】数式用'!$A$2:$O$57,14,FALSE))</f>
        <v/>
      </c>
      <c r="AQ295" s="126" t="e">
        <f>VLOOKUP(Z295,'【参考】数式用'!$A$2:$O$57,15,FALSE)</f>
        <v>#N/A</v>
      </c>
    </row>
    <row r="296" spans="1:43" ht="49.9" customHeight="1">
      <c r="A296" s="29">
        <f t="shared" si="7"/>
        <v>257</v>
      </c>
      <c r="B296" s="42"/>
      <c r="C296" s="48"/>
      <c r="D296" s="48"/>
      <c r="E296" s="48"/>
      <c r="F296" s="48"/>
      <c r="G296" s="48"/>
      <c r="H296" s="48"/>
      <c r="I296" s="48"/>
      <c r="J296" s="48"/>
      <c r="K296" s="48"/>
      <c r="L296" s="63"/>
      <c r="M296" s="63"/>
      <c r="N296" s="63"/>
      <c r="O296" s="63"/>
      <c r="P296" s="63"/>
      <c r="Q296" s="77"/>
      <c r="R296" s="77"/>
      <c r="S296" s="77"/>
      <c r="T296" s="77"/>
      <c r="U296" s="77"/>
      <c r="V296" s="63"/>
      <c r="W296" s="94"/>
      <c r="X296" s="94"/>
      <c r="Y296" s="94"/>
      <c r="Z296" s="94"/>
      <c r="AA296" s="94"/>
      <c r="AB296" s="94"/>
      <c r="AC296" s="105" t="str">
        <f>IFERROR(VLOOKUP(Z296,'【参考】数式用'!$A$4:$B$57,2,FALSE),"")</f>
        <v/>
      </c>
      <c r="AD296" s="108"/>
      <c r="AE296" s="113"/>
      <c r="AF296" s="119">
        <f t="shared" ref="AF296:AF359" si="8">AD296-AE296</f>
        <v>0</v>
      </c>
      <c r="AG296" s="122" t="str">
        <f>IF(B296="","",IF(AQ296="総合事業","数式を削除して手入力",IFERROR(INDEX('【参考】数式用'!$AD$3:$AF$452,MATCH(Q296&amp;V296,'【参考】数式用'!$AC$3:$AC$452,0),MATCH(VLOOKUP(Z296,'【参考】数式用'!$AG$2:$AH$56,2,FALSE),'【参考】数式用'!$AD$2:$AF$2,0)),10)))</f>
        <v/>
      </c>
      <c r="AP296" s="127" t="str">
        <f>IF($L$16="","",VLOOKUP(Z296,'【参考】数式用'!$A$2:$O$57,14,FALSE))</f>
        <v/>
      </c>
      <c r="AQ296" s="126" t="e">
        <f>VLOOKUP(Z296,'【参考】数式用'!$A$2:$O$57,15,FALSE)</f>
        <v>#N/A</v>
      </c>
    </row>
    <row r="297" spans="1:43" ht="49.9" customHeight="1">
      <c r="A297" s="29">
        <f t="shared" ref="A297:A360" si="9">A296+1</f>
        <v>258</v>
      </c>
      <c r="B297" s="42"/>
      <c r="C297" s="48"/>
      <c r="D297" s="48"/>
      <c r="E297" s="48"/>
      <c r="F297" s="48"/>
      <c r="G297" s="48"/>
      <c r="H297" s="48"/>
      <c r="I297" s="48"/>
      <c r="J297" s="48"/>
      <c r="K297" s="48"/>
      <c r="L297" s="63"/>
      <c r="M297" s="63"/>
      <c r="N297" s="63"/>
      <c r="O297" s="63"/>
      <c r="P297" s="63"/>
      <c r="Q297" s="77"/>
      <c r="R297" s="77"/>
      <c r="S297" s="77"/>
      <c r="T297" s="77"/>
      <c r="U297" s="77"/>
      <c r="V297" s="63"/>
      <c r="W297" s="94"/>
      <c r="X297" s="94"/>
      <c r="Y297" s="94"/>
      <c r="Z297" s="94"/>
      <c r="AA297" s="94"/>
      <c r="AB297" s="94"/>
      <c r="AC297" s="105" t="str">
        <f>IFERROR(VLOOKUP(Z297,'【参考】数式用'!$A$4:$B$57,2,FALSE),"")</f>
        <v/>
      </c>
      <c r="AD297" s="108"/>
      <c r="AE297" s="113"/>
      <c r="AF297" s="119">
        <f t="shared" si="8"/>
        <v>0</v>
      </c>
      <c r="AG297" s="122" t="str">
        <f>IF(B297="","",IF(AQ297="総合事業","数式を削除して手入力",IFERROR(INDEX('【参考】数式用'!$AD$3:$AF$452,MATCH(Q297&amp;V297,'【参考】数式用'!$AC$3:$AC$452,0),MATCH(VLOOKUP(Z297,'【参考】数式用'!$AG$2:$AH$56,2,FALSE),'【参考】数式用'!$AD$2:$AF$2,0)),10)))</f>
        <v/>
      </c>
      <c r="AP297" s="127" t="str">
        <f>IF($L$16="","",VLOOKUP(Z297,'【参考】数式用'!$A$2:$O$57,14,FALSE))</f>
        <v/>
      </c>
      <c r="AQ297" s="126" t="e">
        <f>VLOOKUP(Z297,'【参考】数式用'!$A$2:$O$57,15,FALSE)</f>
        <v>#N/A</v>
      </c>
    </row>
    <row r="298" spans="1:43" ht="49.9" customHeight="1">
      <c r="A298" s="29">
        <f t="shared" si="9"/>
        <v>259</v>
      </c>
      <c r="B298" s="42"/>
      <c r="C298" s="48"/>
      <c r="D298" s="48"/>
      <c r="E298" s="48"/>
      <c r="F298" s="48"/>
      <c r="G298" s="48"/>
      <c r="H298" s="48"/>
      <c r="I298" s="48"/>
      <c r="J298" s="48"/>
      <c r="K298" s="48"/>
      <c r="L298" s="63"/>
      <c r="M298" s="63"/>
      <c r="N298" s="63"/>
      <c r="O298" s="63"/>
      <c r="P298" s="63"/>
      <c r="Q298" s="77"/>
      <c r="R298" s="77"/>
      <c r="S298" s="77"/>
      <c r="T298" s="77"/>
      <c r="U298" s="77"/>
      <c r="V298" s="63"/>
      <c r="W298" s="94"/>
      <c r="X298" s="94"/>
      <c r="Y298" s="94"/>
      <c r="Z298" s="94"/>
      <c r="AA298" s="94"/>
      <c r="AB298" s="94"/>
      <c r="AC298" s="105" t="str">
        <f>IFERROR(VLOOKUP(Z298,'【参考】数式用'!$A$4:$B$57,2,FALSE),"")</f>
        <v/>
      </c>
      <c r="AD298" s="108"/>
      <c r="AE298" s="113"/>
      <c r="AF298" s="119">
        <f t="shared" si="8"/>
        <v>0</v>
      </c>
      <c r="AG298" s="122" t="str">
        <f>IF(B298="","",IF(AQ298="総合事業","数式を削除して手入力",IFERROR(INDEX('【参考】数式用'!$AD$3:$AF$452,MATCH(Q298&amp;V298,'【参考】数式用'!$AC$3:$AC$452,0),MATCH(VLOOKUP(Z298,'【参考】数式用'!$AG$2:$AH$56,2,FALSE),'【参考】数式用'!$AD$2:$AF$2,0)),10)))</f>
        <v/>
      </c>
      <c r="AP298" s="127" t="str">
        <f>IF($L$16="","",VLOOKUP(Z298,'【参考】数式用'!$A$2:$O$57,14,FALSE))</f>
        <v/>
      </c>
      <c r="AQ298" s="126" t="e">
        <f>VLOOKUP(Z298,'【参考】数式用'!$A$2:$O$57,15,FALSE)</f>
        <v>#N/A</v>
      </c>
    </row>
    <row r="299" spans="1:43" ht="49.9" customHeight="1">
      <c r="A299" s="29">
        <f t="shared" si="9"/>
        <v>260</v>
      </c>
      <c r="B299" s="42"/>
      <c r="C299" s="48"/>
      <c r="D299" s="48"/>
      <c r="E299" s="48"/>
      <c r="F299" s="48"/>
      <c r="G299" s="48"/>
      <c r="H299" s="48"/>
      <c r="I299" s="48"/>
      <c r="J299" s="48"/>
      <c r="K299" s="48"/>
      <c r="L299" s="63"/>
      <c r="M299" s="63"/>
      <c r="N299" s="63"/>
      <c r="O299" s="63"/>
      <c r="P299" s="63"/>
      <c r="Q299" s="77"/>
      <c r="R299" s="77"/>
      <c r="S299" s="77"/>
      <c r="T299" s="77"/>
      <c r="U299" s="77"/>
      <c r="V299" s="63"/>
      <c r="W299" s="94"/>
      <c r="X299" s="94"/>
      <c r="Y299" s="94"/>
      <c r="Z299" s="94"/>
      <c r="AA299" s="94"/>
      <c r="AB299" s="94"/>
      <c r="AC299" s="105" t="str">
        <f>IFERROR(VLOOKUP(Z299,'【参考】数式用'!$A$4:$B$57,2,FALSE),"")</f>
        <v/>
      </c>
      <c r="AD299" s="108"/>
      <c r="AE299" s="113"/>
      <c r="AF299" s="119">
        <f t="shared" si="8"/>
        <v>0</v>
      </c>
      <c r="AG299" s="122" t="str">
        <f>IF(B299="","",IF(AQ299="総合事業","数式を削除して手入力",IFERROR(INDEX('【参考】数式用'!$AD$3:$AF$452,MATCH(Q299&amp;V299,'【参考】数式用'!$AC$3:$AC$452,0),MATCH(VLOOKUP(Z299,'【参考】数式用'!$AG$2:$AH$56,2,FALSE),'【参考】数式用'!$AD$2:$AF$2,0)),10)))</f>
        <v/>
      </c>
      <c r="AP299" s="127" t="str">
        <f>IF($L$16="","",VLOOKUP(Z299,'【参考】数式用'!$A$2:$O$57,14,FALSE))</f>
        <v/>
      </c>
      <c r="AQ299" s="126" t="e">
        <f>VLOOKUP(Z299,'【参考】数式用'!$A$2:$O$57,15,FALSE)</f>
        <v>#N/A</v>
      </c>
    </row>
    <row r="300" spans="1:43" ht="49.9" customHeight="1">
      <c r="A300" s="29">
        <f t="shared" si="9"/>
        <v>261</v>
      </c>
      <c r="B300" s="42"/>
      <c r="C300" s="48"/>
      <c r="D300" s="48"/>
      <c r="E300" s="48"/>
      <c r="F300" s="48"/>
      <c r="G300" s="48"/>
      <c r="H300" s="48"/>
      <c r="I300" s="48"/>
      <c r="J300" s="48"/>
      <c r="K300" s="48"/>
      <c r="L300" s="63"/>
      <c r="M300" s="63"/>
      <c r="N300" s="63"/>
      <c r="O300" s="63"/>
      <c r="P300" s="63"/>
      <c r="Q300" s="77"/>
      <c r="R300" s="77"/>
      <c r="S300" s="77"/>
      <c r="T300" s="77"/>
      <c r="U300" s="77"/>
      <c r="V300" s="63"/>
      <c r="W300" s="94"/>
      <c r="X300" s="94"/>
      <c r="Y300" s="94"/>
      <c r="Z300" s="94"/>
      <c r="AA300" s="94"/>
      <c r="AB300" s="94"/>
      <c r="AC300" s="105" t="str">
        <f>IFERROR(VLOOKUP(Z300,'【参考】数式用'!$A$4:$B$57,2,FALSE),"")</f>
        <v/>
      </c>
      <c r="AD300" s="108"/>
      <c r="AE300" s="113"/>
      <c r="AF300" s="119">
        <f t="shared" si="8"/>
        <v>0</v>
      </c>
      <c r="AG300" s="122" t="str">
        <f>IF(B300="","",IF(AQ300="総合事業","数式を削除して手入力",IFERROR(INDEX('【参考】数式用'!$AD$3:$AF$452,MATCH(Q300&amp;V300,'【参考】数式用'!$AC$3:$AC$452,0),MATCH(VLOOKUP(Z300,'【参考】数式用'!$AG$2:$AH$56,2,FALSE),'【参考】数式用'!$AD$2:$AF$2,0)),10)))</f>
        <v/>
      </c>
      <c r="AP300" s="127" t="str">
        <f>IF($L$16="","",VLOOKUP(Z300,'【参考】数式用'!$A$2:$O$57,14,FALSE))</f>
        <v/>
      </c>
      <c r="AQ300" s="126" t="e">
        <f>VLOOKUP(Z300,'【参考】数式用'!$A$2:$O$57,15,FALSE)</f>
        <v>#N/A</v>
      </c>
    </row>
    <row r="301" spans="1:43" ht="49.9" customHeight="1">
      <c r="A301" s="29">
        <f t="shared" si="9"/>
        <v>262</v>
      </c>
      <c r="B301" s="42"/>
      <c r="C301" s="48"/>
      <c r="D301" s="48"/>
      <c r="E301" s="48"/>
      <c r="F301" s="48"/>
      <c r="G301" s="48"/>
      <c r="H301" s="48"/>
      <c r="I301" s="48"/>
      <c r="J301" s="48"/>
      <c r="K301" s="48"/>
      <c r="L301" s="63"/>
      <c r="M301" s="63"/>
      <c r="N301" s="63"/>
      <c r="O301" s="63"/>
      <c r="P301" s="63"/>
      <c r="Q301" s="77"/>
      <c r="R301" s="77"/>
      <c r="S301" s="77"/>
      <c r="T301" s="77"/>
      <c r="U301" s="77"/>
      <c r="V301" s="63"/>
      <c r="W301" s="94"/>
      <c r="X301" s="94"/>
      <c r="Y301" s="94"/>
      <c r="Z301" s="94"/>
      <c r="AA301" s="94"/>
      <c r="AB301" s="94"/>
      <c r="AC301" s="105" t="str">
        <f>IFERROR(VLOOKUP(Z301,'【参考】数式用'!$A$4:$B$57,2,FALSE),"")</f>
        <v/>
      </c>
      <c r="AD301" s="108"/>
      <c r="AE301" s="113"/>
      <c r="AF301" s="119">
        <f t="shared" si="8"/>
        <v>0</v>
      </c>
      <c r="AG301" s="122" t="str">
        <f>IF(B301="","",IF(AQ301="総合事業","数式を削除して手入力",IFERROR(INDEX('【参考】数式用'!$AD$3:$AF$452,MATCH(Q301&amp;V301,'【参考】数式用'!$AC$3:$AC$452,0),MATCH(VLOOKUP(Z301,'【参考】数式用'!$AG$2:$AH$56,2,FALSE),'【参考】数式用'!$AD$2:$AF$2,0)),10)))</f>
        <v/>
      </c>
      <c r="AP301" s="127" t="str">
        <f>IF($L$16="","",VLOOKUP(Z301,'【参考】数式用'!$A$2:$O$57,14,FALSE))</f>
        <v/>
      </c>
      <c r="AQ301" s="126" t="e">
        <f>VLOOKUP(Z301,'【参考】数式用'!$A$2:$O$57,15,FALSE)</f>
        <v>#N/A</v>
      </c>
    </row>
    <row r="302" spans="1:43" ht="49.9" customHeight="1">
      <c r="A302" s="29">
        <f t="shared" si="9"/>
        <v>263</v>
      </c>
      <c r="B302" s="42"/>
      <c r="C302" s="48"/>
      <c r="D302" s="48"/>
      <c r="E302" s="48"/>
      <c r="F302" s="48"/>
      <c r="G302" s="48"/>
      <c r="H302" s="48"/>
      <c r="I302" s="48"/>
      <c r="J302" s="48"/>
      <c r="K302" s="48"/>
      <c r="L302" s="63"/>
      <c r="M302" s="63"/>
      <c r="N302" s="63"/>
      <c r="O302" s="63"/>
      <c r="P302" s="63"/>
      <c r="Q302" s="77"/>
      <c r="R302" s="77"/>
      <c r="S302" s="77"/>
      <c r="T302" s="77"/>
      <c r="U302" s="77"/>
      <c r="V302" s="63"/>
      <c r="W302" s="94"/>
      <c r="X302" s="94"/>
      <c r="Y302" s="94"/>
      <c r="Z302" s="94"/>
      <c r="AA302" s="94"/>
      <c r="AB302" s="94"/>
      <c r="AC302" s="105" t="str">
        <f>IFERROR(VLOOKUP(Z302,'【参考】数式用'!$A$4:$B$57,2,FALSE),"")</f>
        <v/>
      </c>
      <c r="AD302" s="108"/>
      <c r="AE302" s="113"/>
      <c r="AF302" s="119">
        <f t="shared" si="8"/>
        <v>0</v>
      </c>
      <c r="AG302" s="122" t="str">
        <f>IF(B302="","",IF(AQ302="総合事業","数式を削除して手入力",IFERROR(INDEX('【参考】数式用'!$AD$3:$AF$452,MATCH(Q302&amp;V302,'【参考】数式用'!$AC$3:$AC$452,0),MATCH(VLOOKUP(Z302,'【参考】数式用'!$AG$2:$AH$56,2,FALSE),'【参考】数式用'!$AD$2:$AF$2,0)),10)))</f>
        <v/>
      </c>
      <c r="AP302" s="127" t="str">
        <f>IF($L$16="","",VLOOKUP(Z302,'【参考】数式用'!$A$2:$O$57,14,FALSE))</f>
        <v/>
      </c>
      <c r="AQ302" s="126" t="e">
        <f>VLOOKUP(Z302,'【参考】数式用'!$A$2:$O$57,15,FALSE)</f>
        <v>#N/A</v>
      </c>
    </row>
    <row r="303" spans="1:43" ht="49.9" customHeight="1">
      <c r="A303" s="29">
        <f t="shared" si="9"/>
        <v>264</v>
      </c>
      <c r="B303" s="42"/>
      <c r="C303" s="48"/>
      <c r="D303" s="48"/>
      <c r="E303" s="48"/>
      <c r="F303" s="48"/>
      <c r="G303" s="48"/>
      <c r="H303" s="48"/>
      <c r="I303" s="48"/>
      <c r="J303" s="48"/>
      <c r="K303" s="48"/>
      <c r="L303" s="63"/>
      <c r="M303" s="63"/>
      <c r="N303" s="63"/>
      <c r="O303" s="63"/>
      <c r="P303" s="63"/>
      <c r="Q303" s="77"/>
      <c r="R303" s="77"/>
      <c r="S303" s="77"/>
      <c r="T303" s="77"/>
      <c r="U303" s="77"/>
      <c r="V303" s="63"/>
      <c r="W303" s="94"/>
      <c r="X303" s="94"/>
      <c r="Y303" s="94"/>
      <c r="Z303" s="94"/>
      <c r="AA303" s="94"/>
      <c r="AB303" s="94"/>
      <c r="AC303" s="105" t="str">
        <f>IFERROR(VLOOKUP(Z303,'【参考】数式用'!$A$4:$B$57,2,FALSE),"")</f>
        <v/>
      </c>
      <c r="AD303" s="108"/>
      <c r="AE303" s="113"/>
      <c r="AF303" s="119">
        <f t="shared" si="8"/>
        <v>0</v>
      </c>
      <c r="AG303" s="122" t="str">
        <f>IF(B303="","",IF(AQ303="総合事業","数式を削除して手入力",IFERROR(INDEX('【参考】数式用'!$AD$3:$AF$452,MATCH(Q303&amp;V303,'【参考】数式用'!$AC$3:$AC$452,0),MATCH(VLOOKUP(Z303,'【参考】数式用'!$AG$2:$AH$56,2,FALSE),'【参考】数式用'!$AD$2:$AF$2,0)),10)))</f>
        <v/>
      </c>
      <c r="AP303" s="127" t="str">
        <f>IF($L$16="","",VLOOKUP(Z303,'【参考】数式用'!$A$2:$O$57,14,FALSE))</f>
        <v/>
      </c>
      <c r="AQ303" s="126" t="e">
        <f>VLOOKUP(Z303,'【参考】数式用'!$A$2:$O$57,15,FALSE)</f>
        <v>#N/A</v>
      </c>
    </row>
    <row r="304" spans="1:43" ht="49.9" customHeight="1">
      <c r="A304" s="29">
        <f t="shared" si="9"/>
        <v>265</v>
      </c>
      <c r="B304" s="42"/>
      <c r="C304" s="48"/>
      <c r="D304" s="48"/>
      <c r="E304" s="48"/>
      <c r="F304" s="48"/>
      <c r="G304" s="48"/>
      <c r="H304" s="48"/>
      <c r="I304" s="48"/>
      <c r="J304" s="48"/>
      <c r="K304" s="48"/>
      <c r="L304" s="63"/>
      <c r="M304" s="63"/>
      <c r="N304" s="63"/>
      <c r="O304" s="63"/>
      <c r="P304" s="63"/>
      <c r="Q304" s="77"/>
      <c r="R304" s="77"/>
      <c r="S304" s="77"/>
      <c r="T304" s="77"/>
      <c r="U304" s="77"/>
      <c r="V304" s="63"/>
      <c r="W304" s="94"/>
      <c r="X304" s="94"/>
      <c r="Y304" s="94"/>
      <c r="Z304" s="94"/>
      <c r="AA304" s="94"/>
      <c r="AB304" s="94"/>
      <c r="AC304" s="105" t="str">
        <f>IFERROR(VLOOKUP(Z304,'【参考】数式用'!$A$4:$B$57,2,FALSE),"")</f>
        <v/>
      </c>
      <c r="AD304" s="108"/>
      <c r="AE304" s="113"/>
      <c r="AF304" s="119">
        <f t="shared" si="8"/>
        <v>0</v>
      </c>
      <c r="AG304" s="122" t="str">
        <f>IF(B304="","",IF(AQ304="総合事業","数式を削除して手入力",IFERROR(INDEX('【参考】数式用'!$AD$3:$AF$452,MATCH(Q304&amp;V304,'【参考】数式用'!$AC$3:$AC$452,0),MATCH(VLOOKUP(Z304,'【参考】数式用'!$AG$2:$AH$56,2,FALSE),'【参考】数式用'!$AD$2:$AF$2,0)),10)))</f>
        <v/>
      </c>
      <c r="AP304" s="127" t="str">
        <f>IF($L$16="","",VLOOKUP(Z304,'【参考】数式用'!$A$2:$O$57,14,FALSE))</f>
        <v/>
      </c>
      <c r="AQ304" s="126" t="e">
        <f>VLOOKUP(Z304,'【参考】数式用'!$A$2:$O$57,15,FALSE)</f>
        <v>#N/A</v>
      </c>
    </row>
    <row r="305" spans="1:43" ht="49.9" customHeight="1">
      <c r="A305" s="29">
        <f t="shared" si="9"/>
        <v>266</v>
      </c>
      <c r="B305" s="42"/>
      <c r="C305" s="48"/>
      <c r="D305" s="48"/>
      <c r="E305" s="48"/>
      <c r="F305" s="48"/>
      <c r="G305" s="48"/>
      <c r="H305" s="48"/>
      <c r="I305" s="48"/>
      <c r="J305" s="48"/>
      <c r="K305" s="48"/>
      <c r="L305" s="63"/>
      <c r="M305" s="63"/>
      <c r="N305" s="63"/>
      <c r="O305" s="63"/>
      <c r="P305" s="63"/>
      <c r="Q305" s="77"/>
      <c r="R305" s="77"/>
      <c r="S305" s="77"/>
      <c r="T305" s="77"/>
      <c r="U305" s="77"/>
      <c r="V305" s="63"/>
      <c r="W305" s="94"/>
      <c r="X305" s="94"/>
      <c r="Y305" s="94"/>
      <c r="Z305" s="94"/>
      <c r="AA305" s="94"/>
      <c r="AB305" s="94"/>
      <c r="AC305" s="105" t="str">
        <f>IFERROR(VLOOKUP(Z305,'【参考】数式用'!$A$4:$B$57,2,FALSE),"")</f>
        <v/>
      </c>
      <c r="AD305" s="108"/>
      <c r="AE305" s="113"/>
      <c r="AF305" s="119">
        <f t="shared" si="8"/>
        <v>0</v>
      </c>
      <c r="AG305" s="122" t="str">
        <f>IF(B305="","",IF(AQ305="総合事業","数式を削除して手入力",IFERROR(INDEX('【参考】数式用'!$AD$3:$AF$452,MATCH(Q305&amp;V305,'【参考】数式用'!$AC$3:$AC$452,0),MATCH(VLOOKUP(Z305,'【参考】数式用'!$AG$2:$AH$56,2,FALSE),'【参考】数式用'!$AD$2:$AF$2,0)),10)))</f>
        <v/>
      </c>
      <c r="AP305" s="127" t="str">
        <f>IF($L$16="","",VLOOKUP(Z305,'【参考】数式用'!$A$2:$O$57,14,FALSE))</f>
        <v/>
      </c>
      <c r="AQ305" s="126" t="e">
        <f>VLOOKUP(Z305,'【参考】数式用'!$A$2:$O$57,15,FALSE)</f>
        <v>#N/A</v>
      </c>
    </row>
    <row r="306" spans="1:43" ht="49.9" customHeight="1">
      <c r="A306" s="29">
        <f t="shared" si="9"/>
        <v>267</v>
      </c>
      <c r="B306" s="42"/>
      <c r="C306" s="48"/>
      <c r="D306" s="48"/>
      <c r="E306" s="48"/>
      <c r="F306" s="48"/>
      <c r="G306" s="48"/>
      <c r="H306" s="48"/>
      <c r="I306" s="48"/>
      <c r="J306" s="48"/>
      <c r="K306" s="48"/>
      <c r="L306" s="63"/>
      <c r="M306" s="63"/>
      <c r="N306" s="63"/>
      <c r="O306" s="63"/>
      <c r="P306" s="63"/>
      <c r="Q306" s="77"/>
      <c r="R306" s="77"/>
      <c r="S306" s="77"/>
      <c r="T306" s="77"/>
      <c r="U306" s="77"/>
      <c r="V306" s="63"/>
      <c r="W306" s="94"/>
      <c r="X306" s="94"/>
      <c r="Y306" s="94"/>
      <c r="Z306" s="94"/>
      <c r="AA306" s="94"/>
      <c r="AB306" s="94"/>
      <c r="AC306" s="105" t="str">
        <f>IFERROR(VLOOKUP(Z306,'【参考】数式用'!$A$4:$B$57,2,FALSE),"")</f>
        <v/>
      </c>
      <c r="AD306" s="108"/>
      <c r="AE306" s="113"/>
      <c r="AF306" s="119">
        <f t="shared" si="8"/>
        <v>0</v>
      </c>
      <c r="AG306" s="122" t="str">
        <f>IF(B306="","",IF(AQ306="総合事業","数式を削除して手入力",IFERROR(INDEX('【参考】数式用'!$AD$3:$AF$452,MATCH(Q306&amp;V306,'【参考】数式用'!$AC$3:$AC$452,0),MATCH(VLOOKUP(Z306,'【参考】数式用'!$AG$2:$AH$56,2,FALSE),'【参考】数式用'!$AD$2:$AF$2,0)),10)))</f>
        <v/>
      </c>
      <c r="AP306" s="127" t="str">
        <f>IF($L$16="","",VLOOKUP(Z306,'【参考】数式用'!$A$2:$O$57,14,FALSE))</f>
        <v/>
      </c>
      <c r="AQ306" s="126" t="e">
        <f>VLOOKUP(Z306,'【参考】数式用'!$A$2:$O$57,15,FALSE)</f>
        <v>#N/A</v>
      </c>
    </row>
    <row r="307" spans="1:43" ht="49.9" customHeight="1">
      <c r="A307" s="29">
        <f t="shared" si="9"/>
        <v>268</v>
      </c>
      <c r="B307" s="42"/>
      <c r="C307" s="48"/>
      <c r="D307" s="48"/>
      <c r="E307" s="48"/>
      <c r="F307" s="48"/>
      <c r="G307" s="48"/>
      <c r="H307" s="48"/>
      <c r="I307" s="48"/>
      <c r="J307" s="48"/>
      <c r="K307" s="48"/>
      <c r="L307" s="63"/>
      <c r="M307" s="63"/>
      <c r="N307" s="63"/>
      <c r="O307" s="63"/>
      <c r="P307" s="63"/>
      <c r="Q307" s="77"/>
      <c r="R307" s="77"/>
      <c r="S307" s="77"/>
      <c r="T307" s="77"/>
      <c r="U307" s="77"/>
      <c r="V307" s="63"/>
      <c r="W307" s="94"/>
      <c r="X307" s="94"/>
      <c r="Y307" s="94"/>
      <c r="Z307" s="94"/>
      <c r="AA307" s="94"/>
      <c r="AB307" s="94"/>
      <c r="AC307" s="105" t="str">
        <f>IFERROR(VLOOKUP(Z307,'【参考】数式用'!$A$4:$B$57,2,FALSE),"")</f>
        <v/>
      </c>
      <c r="AD307" s="108"/>
      <c r="AE307" s="113"/>
      <c r="AF307" s="119">
        <f t="shared" si="8"/>
        <v>0</v>
      </c>
      <c r="AG307" s="122" t="str">
        <f>IF(B307="","",IF(AQ307="総合事業","数式を削除して手入力",IFERROR(INDEX('【参考】数式用'!$AD$3:$AF$452,MATCH(Q307&amp;V307,'【参考】数式用'!$AC$3:$AC$452,0),MATCH(VLOOKUP(Z307,'【参考】数式用'!$AG$2:$AH$56,2,FALSE),'【参考】数式用'!$AD$2:$AF$2,0)),10)))</f>
        <v/>
      </c>
      <c r="AP307" s="127" t="str">
        <f>IF($L$16="","",VLOOKUP(Z307,'【参考】数式用'!$A$2:$O$57,14,FALSE))</f>
        <v/>
      </c>
      <c r="AQ307" s="126" t="e">
        <f>VLOOKUP(Z307,'【参考】数式用'!$A$2:$O$57,15,FALSE)</f>
        <v>#N/A</v>
      </c>
    </row>
    <row r="308" spans="1:43" ht="49.9" customHeight="1">
      <c r="A308" s="29">
        <f t="shared" si="9"/>
        <v>269</v>
      </c>
      <c r="B308" s="42"/>
      <c r="C308" s="48"/>
      <c r="D308" s="48"/>
      <c r="E308" s="48"/>
      <c r="F308" s="48"/>
      <c r="G308" s="48"/>
      <c r="H308" s="48"/>
      <c r="I308" s="48"/>
      <c r="J308" s="48"/>
      <c r="K308" s="48"/>
      <c r="L308" s="63"/>
      <c r="M308" s="63"/>
      <c r="N308" s="63"/>
      <c r="O308" s="63"/>
      <c r="P308" s="63"/>
      <c r="Q308" s="77"/>
      <c r="R308" s="77"/>
      <c r="S308" s="77"/>
      <c r="T308" s="77"/>
      <c r="U308" s="77"/>
      <c r="V308" s="63"/>
      <c r="W308" s="94"/>
      <c r="X308" s="94"/>
      <c r="Y308" s="94"/>
      <c r="Z308" s="94"/>
      <c r="AA308" s="94"/>
      <c r="AB308" s="94"/>
      <c r="AC308" s="105" t="str">
        <f>IFERROR(VLOOKUP(Z308,'【参考】数式用'!$A$4:$B$57,2,FALSE),"")</f>
        <v/>
      </c>
      <c r="AD308" s="108"/>
      <c r="AE308" s="113"/>
      <c r="AF308" s="119">
        <f t="shared" si="8"/>
        <v>0</v>
      </c>
      <c r="AG308" s="122" t="str">
        <f>IF(B308="","",IF(AQ308="総合事業","数式を削除して手入力",IFERROR(INDEX('【参考】数式用'!$AD$3:$AF$452,MATCH(Q308&amp;V308,'【参考】数式用'!$AC$3:$AC$452,0),MATCH(VLOOKUP(Z308,'【参考】数式用'!$AG$2:$AH$56,2,FALSE),'【参考】数式用'!$AD$2:$AF$2,0)),10)))</f>
        <v/>
      </c>
      <c r="AP308" s="127" t="str">
        <f>IF($L$16="","",VLOOKUP(Z308,'【参考】数式用'!$A$2:$O$57,14,FALSE))</f>
        <v/>
      </c>
      <c r="AQ308" s="126" t="e">
        <f>VLOOKUP(Z308,'【参考】数式用'!$A$2:$O$57,15,FALSE)</f>
        <v>#N/A</v>
      </c>
    </row>
    <row r="309" spans="1:43" ht="49.9" customHeight="1">
      <c r="A309" s="29">
        <f t="shared" si="9"/>
        <v>270</v>
      </c>
      <c r="B309" s="42"/>
      <c r="C309" s="48"/>
      <c r="D309" s="48"/>
      <c r="E309" s="48"/>
      <c r="F309" s="48"/>
      <c r="G309" s="48"/>
      <c r="H309" s="48"/>
      <c r="I309" s="48"/>
      <c r="J309" s="48"/>
      <c r="K309" s="48"/>
      <c r="L309" s="63"/>
      <c r="M309" s="63"/>
      <c r="N309" s="63"/>
      <c r="O309" s="63"/>
      <c r="P309" s="63"/>
      <c r="Q309" s="77"/>
      <c r="R309" s="77"/>
      <c r="S309" s="77"/>
      <c r="T309" s="77"/>
      <c r="U309" s="77"/>
      <c r="V309" s="63"/>
      <c r="W309" s="94"/>
      <c r="X309" s="94"/>
      <c r="Y309" s="94"/>
      <c r="Z309" s="94"/>
      <c r="AA309" s="94"/>
      <c r="AB309" s="94"/>
      <c r="AC309" s="105" t="str">
        <f>IFERROR(VLOOKUP(Z309,'【参考】数式用'!$A$4:$B$57,2,FALSE),"")</f>
        <v/>
      </c>
      <c r="AD309" s="108"/>
      <c r="AE309" s="113"/>
      <c r="AF309" s="119">
        <f t="shared" si="8"/>
        <v>0</v>
      </c>
      <c r="AG309" s="122" t="str">
        <f>IF(B309="","",IF(AQ309="総合事業","数式を削除して手入力",IFERROR(INDEX('【参考】数式用'!$AD$3:$AF$452,MATCH(Q309&amp;V309,'【参考】数式用'!$AC$3:$AC$452,0),MATCH(VLOOKUP(Z309,'【参考】数式用'!$AG$2:$AH$56,2,FALSE),'【参考】数式用'!$AD$2:$AF$2,0)),10)))</f>
        <v/>
      </c>
      <c r="AP309" s="127" t="str">
        <f>IF($L$16="","",VLOOKUP(Z309,'【参考】数式用'!$A$2:$O$57,14,FALSE))</f>
        <v/>
      </c>
      <c r="AQ309" s="126" t="e">
        <f>VLOOKUP(Z309,'【参考】数式用'!$A$2:$O$57,15,FALSE)</f>
        <v>#N/A</v>
      </c>
    </row>
    <row r="310" spans="1:43" ht="49.9" customHeight="1">
      <c r="A310" s="29">
        <f t="shared" si="9"/>
        <v>271</v>
      </c>
      <c r="B310" s="42"/>
      <c r="C310" s="48"/>
      <c r="D310" s="48"/>
      <c r="E310" s="48"/>
      <c r="F310" s="48"/>
      <c r="G310" s="48"/>
      <c r="H310" s="48"/>
      <c r="I310" s="48"/>
      <c r="J310" s="48"/>
      <c r="K310" s="48"/>
      <c r="L310" s="63"/>
      <c r="M310" s="63"/>
      <c r="N310" s="63"/>
      <c r="O310" s="63"/>
      <c r="P310" s="63"/>
      <c r="Q310" s="77"/>
      <c r="R310" s="77"/>
      <c r="S310" s="77"/>
      <c r="T310" s="77"/>
      <c r="U310" s="77"/>
      <c r="V310" s="63"/>
      <c r="W310" s="94"/>
      <c r="X310" s="94"/>
      <c r="Y310" s="94"/>
      <c r="Z310" s="94"/>
      <c r="AA310" s="94"/>
      <c r="AB310" s="94"/>
      <c r="AC310" s="105" t="str">
        <f>IFERROR(VLOOKUP(Z310,'【参考】数式用'!$A$4:$B$57,2,FALSE),"")</f>
        <v/>
      </c>
      <c r="AD310" s="108"/>
      <c r="AE310" s="113"/>
      <c r="AF310" s="119">
        <f t="shared" si="8"/>
        <v>0</v>
      </c>
      <c r="AG310" s="122" t="str">
        <f>IF(B310="","",IF(AQ310="総合事業","数式を削除して手入力",IFERROR(INDEX('【参考】数式用'!$AD$3:$AF$452,MATCH(Q310&amp;V310,'【参考】数式用'!$AC$3:$AC$452,0),MATCH(VLOOKUP(Z310,'【参考】数式用'!$AG$2:$AH$56,2,FALSE),'【参考】数式用'!$AD$2:$AF$2,0)),10)))</f>
        <v/>
      </c>
      <c r="AP310" s="127" t="str">
        <f>IF($L$16="","",VLOOKUP(Z310,'【参考】数式用'!$A$2:$O$57,14,FALSE))</f>
        <v/>
      </c>
      <c r="AQ310" s="126" t="e">
        <f>VLOOKUP(Z310,'【参考】数式用'!$A$2:$O$57,15,FALSE)</f>
        <v>#N/A</v>
      </c>
    </row>
    <row r="311" spans="1:43" ht="49.9" customHeight="1">
      <c r="A311" s="29">
        <f t="shared" si="9"/>
        <v>272</v>
      </c>
      <c r="B311" s="42"/>
      <c r="C311" s="48"/>
      <c r="D311" s="48"/>
      <c r="E311" s="48"/>
      <c r="F311" s="48"/>
      <c r="G311" s="48"/>
      <c r="H311" s="48"/>
      <c r="I311" s="48"/>
      <c r="J311" s="48"/>
      <c r="K311" s="48"/>
      <c r="L311" s="63"/>
      <c r="M311" s="63"/>
      <c r="N311" s="63"/>
      <c r="O311" s="63"/>
      <c r="P311" s="63"/>
      <c r="Q311" s="77"/>
      <c r="R311" s="77"/>
      <c r="S311" s="77"/>
      <c r="T311" s="77"/>
      <c r="U311" s="77"/>
      <c r="V311" s="63"/>
      <c r="W311" s="94"/>
      <c r="X311" s="94"/>
      <c r="Y311" s="94"/>
      <c r="Z311" s="94"/>
      <c r="AA311" s="94"/>
      <c r="AB311" s="94"/>
      <c r="AC311" s="105" t="str">
        <f>IFERROR(VLOOKUP(Z311,'【参考】数式用'!$A$4:$B$57,2,FALSE),"")</f>
        <v/>
      </c>
      <c r="AD311" s="108"/>
      <c r="AE311" s="113"/>
      <c r="AF311" s="119">
        <f t="shared" si="8"/>
        <v>0</v>
      </c>
      <c r="AG311" s="122" t="str">
        <f>IF(B311="","",IF(AQ311="総合事業","数式を削除して手入力",IFERROR(INDEX('【参考】数式用'!$AD$3:$AF$452,MATCH(Q311&amp;V311,'【参考】数式用'!$AC$3:$AC$452,0),MATCH(VLOOKUP(Z311,'【参考】数式用'!$AG$2:$AH$56,2,FALSE),'【参考】数式用'!$AD$2:$AF$2,0)),10)))</f>
        <v/>
      </c>
      <c r="AP311" s="127" t="str">
        <f>IF($L$16="","",VLOOKUP(Z311,'【参考】数式用'!$A$2:$O$57,14,FALSE))</f>
        <v/>
      </c>
      <c r="AQ311" s="126" t="e">
        <f>VLOOKUP(Z311,'【参考】数式用'!$A$2:$O$57,15,FALSE)</f>
        <v>#N/A</v>
      </c>
    </row>
    <row r="312" spans="1:43" ht="49.9" customHeight="1">
      <c r="A312" s="29">
        <f t="shared" si="9"/>
        <v>273</v>
      </c>
      <c r="B312" s="42"/>
      <c r="C312" s="48"/>
      <c r="D312" s="48"/>
      <c r="E312" s="48"/>
      <c r="F312" s="48"/>
      <c r="G312" s="48"/>
      <c r="H312" s="48"/>
      <c r="I312" s="48"/>
      <c r="J312" s="48"/>
      <c r="K312" s="48"/>
      <c r="L312" s="63"/>
      <c r="M312" s="63"/>
      <c r="N312" s="63"/>
      <c r="O312" s="63"/>
      <c r="P312" s="63"/>
      <c r="Q312" s="77"/>
      <c r="R312" s="77"/>
      <c r="S312" s="77"/>
      <c r="T312" s="77"/>
      <c r="U312" s="77"/>
      <c r="V312" s="63"/>
      <c r="W312" s="94"/>
      <c r="X312" s="94"/>
      <c r="Y312" s="94"/>
      <c r="Z312" s="94"/>
      <c r="AA312" s="94"/>
      <c r="AB312" s="94"/>
      <c r="AC312" s="105" t="str">
        <f>IFERROR(VLOOKUP(Z312,'【参考】数式用'!$A$4:$B$57,2,FALSE),"")</f>
        <v/>
      </c>
      <c r="AD312" s="108"/>
      <c r="AE312" s="113"/>
      <c r="AF312" s="119">
        <f t="shared" si="8"/>
        <v>0</v>
      </c>
      <c r="AG312" s="122" t="str">
        <f>IF(B312="","",IF(AQ312="総合事業","数式を削除して手入力",IFERROR(INDEX('【参考】数式用'!$AD$3:$AF$452,MATCH(Q312&amp;V312,'【参考】数式用'!$AC$3:$AC$452,0),MATCH(VLOOKUP(Z312,'【参考】数式用'!$AG$2:$AH$56,2,FALSE),'【参考】数式用'!$AD$2:$AF$2,0)),10)))</f>
        <v/>
      </c>
      <c r="AP312" s="127" t="str">
        <f>IF($L$16="","",VLOOKUP(Z312,'【参考】数式用'!$A$2:$O$57,14,FALSE))</f>
        <v/>
      </c>
      <c r="AQ312" s="126" t="e">
        <f>VLOOKUP(Z312,'【参考】数式用'!$A$2:$O$57,15,FALSE)</f>
        <v>#N/A</v>
      </c>
    </row>
    <row r="313" spans="1:43" ht="49.9" customHeight="1">
      <c r="A313" s="29">
        <f t="shared" si="9"/>
        <v>274</v>
      </c>
      <c r="B313" s="42"/>
      <c r="C313" s="48"/>
      <c r="D313" s="48"/>
      <c r="E313" s="48"/>
      <c r="F313" s="48"/>
      <c r="G313" s="48"/>
      <c r="H313" s="48"/>
      <c r="I313" s="48"/>
      <c r="J313" s="48"/>
      <c r="K313" s="48"/>
      <c r="L313" s="63"/>
      <c r="M313" s="63"/>
      <c r="N313" s="63"/>
      <c r="O313" s="63"/>
      <c r="P313" s="63"/>
      <c r="Q313" s="77"/>
      <c r="R313" s="77"/>
      <c r="S313" s="77"/>
      <c r="T313" s="77"/>
      <c r="U313" s="77"/>
      <c r="V313" s="63"/>
      <c r="W313" s="94"/>
      <c r="X313" s="94"/>
      <c r="Y313" s="94"/>
      <c r="Z313" s="94"/>
      <c r="AA313" s="94"/>
      <c r="AB313" s="94"/>
      <c r="AC313" s="105" t="str">
        <f>IFERROR(VLOOKUP(Z313,'【参考】数式用'!$A$4:$B$57,2,FALSE),"")</f>
        <v/>
      </c>
      <c r="AD313" s="108"/>
      <c r="AE313" s="113"/>
      <c r="AF313" s="119">
        <f t="shared" si="8"/>
        <v>0</v>
      </c>
      <c r="AG313" s="122" t="str">
        <f>IF(B313="","",IF(AQ313="総合事業","数式を削除して手入力",IFERROR(INDEX('【参考】数式用'!$AD$3:$AF$452,MATCH(Q313&amp;V313,'【参考】数式用'!$AC$3:$AC$452,0),MATCH(VLOOKUP(Z313,'【参考】数式用'!$AG$2:$AH$56,2,FALSE),'【参考】数式用'!$AD$2:$AF$2,0)),10)))</f>
        <v/>
      </c>
      <c r="AP313" s="127" t="str">
        <f>IF($L$16="","",VLOOKUP(Z313,'【参考】数式用'!$A$2:$O$57,14,FALSE))</f>
        <v/>
      </c>
      <c r="AQ313" s="126" t="e">
        <f>VLOOKUP(Z313,'【参考】数式用'!$A$2:$O$57,15,FALSE)</f>
        <v>#N/A</v>
      </c>
    </row>
    <row r="314" spans="1:43" ht="49.9" customHeight="1">
      <c r="A314" s="29">
        <f t="shared" si="9"/>
        <v>275</v>
      </c>
      <c r="B314" s="42"/>
      <c r="C314" s="48"/>
      <c r="D314" s="48"/>
      <c r="E314" s="48"/>
      <c r="F314" s="48"/>
      <c r="G314" s="48"/>
      <c r="H314" s="48"/>
      <c r="I314" s="48"/>
      <c r="J314" s="48"/>
      <c r="K314" s="48"/>
      <c r="L314" s="63"/>
      <c r="M314" s="63"/>
      <c r="N314" s="63"/>
      <c r="O314" s="63"/>
      <c r="P314" s="63"/>
      <c r="Q314" s="77"/>
      <c r="R314" s="77"/>
      <c r="S314" s="77"/>
      <c r="T314" s="77"/>
      <c r="U314" s="77"/>
      <c r="V314" s="63"/>
      <c r="W314" s="94"/>
      <c r="X314" s="94"/>
      <c r="Y314" s="94"/>
      <c r="Z314" s="94"/>
      <c r="AA314" s="94"/>
      <c r="AB314" s="94"/>
      <c r="AC314" s="105" t="str">
        <f>IFERROR(VLOOKUP(Z314,'【参考】数式用'!$A$4:$B$57,2,FALSE),"")</f>
        <v/>
      </c>
      <c r="AD314" s="108"/>
      <c r="AE314" s="113"/>
      <c r="AF314" s="119">
        <f t="shared" si="8"/>
        <v>0</v>
      </c>
      <c r="AG314" s="122" t="str">
        <f>IF(B314="","",IF(AQ314="総合事業","数式を削除して手入力",IFERROR(INDEX('【参考】数式用'!$AD$3:$AF$452,MATCH(Q314&amp;V314,'【参考】数式用'!$AC$3:$AC$452,0),MATCH(VLOOKUP(Z314,'【参考】数式用'!$AG$2:$AH$56,2,FALSE),'【参考】数式用'!$AD$2:$AF$2,0)),10)))</f>
        <v/>
      </c>
      <c r="AP314" s="127" t="str">
        <f>IF($L$16="","",VLOOKUP(Z314,'【参考】数式用'!$A$2:$O$57,14,FALSE))</f>
        <v/>
      </c>
      <c r="AQ314" s="126" t="e">
        <f>VLOOKUP(Z314,'【参考】数式用'!$A$2:$O$57,15,FALSE)</f>
        <v>#N/A</v>
      </c>
    </row>
    <row r="315" spans="1:43" ht="49.9" customHeight="1">
      <c r="A315" s="29">
        <f t="shared" si="9"/>
        <v>276</v>
      </c>
      <c r="B315" s="42"/>
      <c r="C315" s="48"/>
      <c r="D315" s="48"/>
      <c r="E315" s="48"/>
      <c r="F315" s="48"/>
      <c r="G315" s="48"/>
      <c r="H315" s="48"/>
      <c r="I315" s="48"/>
      <c r="J315" s="48"/>
      <c r="K315" s="48"/>
      <c r="L315" s="63"/>
      <c r="M315" s="63"/>
      <c r="N315" s="63"/>
      <c r="O315" s="63"/>
      <c r="P315" s="63"/>
      <c r="Q315" s="77"/>
      <c r="R315" s="77"/>
      <c r="S315" s="77"/>
      <c r="T315" s="77"/>
      <c r="U315" s="77"/>
      <c r="V315" s="63"/>
      <c r="W315" s="94"/>
      <c r="X315" s="94"/>
      <c r="Y315" s="94"/>
      <c r="Z315" s="94"/>
      <c r="AA315" s="94"/>
      <c r="AB315" s="94"/>
      <c r="AC315" s="105" t="str">
        <f>IFERROR(VLOOKUP(Z315,'【参考】数式用'!$A$4:$B$57,2,FALSE),"")</f>
        <v/>
      </c>
      <c r="AD315" s="108"/>
      <c r="AE315" s="113"/>
      <c r="AF315" s="119">
        <f t="shared" si="8"/>
        <v>0</v>
      </c>
      <c r="AG315" s="122" t="str">
        <f>IF(B315="","",IF(AQ315="総合事業","数式を削除して手入力",IFERROR(INDEX('【参考】数式用'!$AD$3:$AF$452,MATCH(Q315&amp;V315,'【参考】数式用'!$AC$3:$AC$452,0),MATCH(VLOOKUP(Z315,'【参考】数式用'!$AG$2:$AH$56,2,FALSE),'【参考】数式用'!$AD$2:$AF$2,0)),10)))</f>
        <v/>
      </c>
      <c r="AP315" s="127" t="str">
        <f>IF($L$16="","",VLOOKUP(Z315,'【参考】数式用'!$A$2:$O$57,14,FALSE))</f>
        <v/>
      </c>
      <c r="AQ315" s="126" t="e">
        <f>VLOOKUP(Z315,'【参考】数式用'!$A$2:$O$57,15,FALSE)</f>
        <v>#N/A</v>
      </c>
    </row>
    <row r="316" spans="1:43" ht="49.9" customHeight="1">
      <c r="A316" s="29">
        <f t="shared" si="9"/>
        <v>277</v>
      </c>
      <c r="B316" s="42"/>
      <c r="C316" s="48"/>
      <c r="D316" s="48"/>
      <c r="E316" s="48"/>
      <c r="F316" s="48"/>
      <c r="G316" s="48"/>
      <c r="H316" s="48"/>
      <c r="I316" s="48"/>
      <c r="J316" s="48"/>
      <c r="K316" s="48"/>
      <c r="L316" s="63"/>
      <c r="M316" s="63"/>
      <c r="N316" s="63"/>
      <c r="O316" s="63"/>
      <c r="P316" s="63"/>
      <c r="Q316" s="77"/>
      <c r="R316" s="77"/>
      <c r="S316" s="77"/>
      <c r="T316" s="77"/>
      <c r="U316" s="77"/>
      <c r="V316" s="63"/>
      <c r="W316" s="94"/>
      <c r="X316" s="94"/>
      <c r="Y316" s="94"/>
      <c r="Z316" s="94"/>
      <c r="AA316" s="94"/>
      <c r="AB316" s="94"/>
      <c r="AC316" s="105" t="str">
        <f>IFERROR(VLOOKUP(Z316,'【参考】数式用'!$A$4:$B$57,2,FALSE),"")</f>
        <v/>
      </c>
      <c r="AD316" s="108"/>
      <c r="AE316" s="113"/>
      <c r="AF316" s="119">
        <f t="shared" si="8"/>
        <v>0</v>
      </c>
      <c r="AG316" s="122" t="str">
        <f>IF(B316="","",IF(AQ316="総合事業","数式を削除して手入力",IFERROR(INDEX('【参考】数式用'!$AD$3:$AF$452,MATCH(Q316&amp;V316,'【参考】数式用'!$AC$3:$AC$452,0),MATCH(VLOOKUP(Z316,'【参考】数式用'!$AG$2:$AH$56,2,FALSE),'【参考】数式用'!$AD$2:$AF$2,0)),10)))</f>
        <v/>
      </c>
      <c r="AP316" s="127" t="str">
        <f>IF($L$16="","",VLOOKUP(Z316,'【参考】数式用'!$A$2:$O$57,14,FALSE))</f>
        <v/>
      </c>
      <c r="AQ316" s="126" t="e">
        <f>VLOOKUP(Z316,'【参考】数式用'!$A$2:$O$57,15,FALSE)</f>
        <v>#N/A</v>
      </c>
    </row>
    <row r="317" spans="1:43" ht="49.9" customHeight="1">
      <c r="A317" s="29">
        <f t="shared" si="9"/>
        <v>278</v>
      </c>
      <c r="B317" s="42"/>
      <c r="C317" s="48"/>
      <c r="D317" s="48"/>
      <c r="E317" s="48"/>
      <c r="F317" s="48"/>
      <c r="G317" s="48"/>
      <c r="H317" s="48"/>
      <c r="I317" s="48"/>
      <c r="J317" s="48"/>
      <c r="K317" s="48"/>
      <c r="L317" s="63"/>
      <c r="M317" s="63"/>
      <c r="N317" s="63"/>
      <c r="O317" s="63"/>
      <c r="P317" s="63"/>
      <c r="Q317" s="77"/>
      <c r="R317" s="77"/>
      <c r="S317" s="77"/>
      <c r="T317" s="77"/>
      <c r="U317" s="77"/>
      <c r="V317" s="63"/>
      <c r="W317" s="94"/>
      <c r="X317" s="94"/>
      <c r="Y317" s="94"/>
      <c r="Z317" s="94"/>
      <c r="AA317" s="94"/>
      <c r="AB317" s="94"/>
      <c r="AC317" s="105" t="str">
        <f>IFERROR(VLOOKUP(Z317,'【参考】数式用'!$A$4:$B$57,2,FALSE),"")</f>
        <v/>
      </c>
      <c r="AD317" s="108"/>
      <c r="AE317" s="113"/>
      <c r="AF317" s="119">
        <f t="shared" si="8"/>
        <v>0</v>
      </c>
      <c r="AG317" s="122" t="str">
        <f>IF(B317="","",IF(AQ317="総合事業","数式を削除して手入力",IFERROR(INDEX('【参考】数式用'!$AD$3:$AF$452,MATCH(Q317&amp;V317,'【参考】数式用'!$AC$3:$AC$452,0),MATCH(VLOOKUP(Z317,'【参考】数式用'!$AG$2:$AH$56,2,FALSE),'【参考】数式用'!$AD$2:$AF$2,0)),10)))</f>
        <v/>
      </c>
      <c r="AP317" s="127" t="str">
        <f>IF($L$16="","",VLOOKUP(Z317,'【参考】数式用'!$A$2:$O$57,14,FALSE))</f>
        <v/>
      </c>
      <c r="AQ317" s="126" t="e">
        <f>VLOOKUP(Z317,'【参考】数式用'!$A$2:$O$57,15,FALSE)</f>
        <v>#N/A</v>
      </c>
    </row>
    <row r="318" spans="1:43" ht="49.9" customHeight="1">
      <c r="A318" s="29">
        <f t="shared" si="9"/>
        <v>279</v>
      </c>
      <c r="B318" s="42"/>
      <c r="C318" s="48"/>
      <c r="D318" s="48"/>
      <c r="E318" s="48"/>
      <c r="F318" s="48"/>
      <c r="G318" s="48"/>
      <c r="H318" s="48"/>
      <c r="I318" s="48"/>
      <c r="J318" s="48"/>
      <c r="K318" s="48"/>
      <c r="L318" s="63"/>
      <c r="M318" s="63"/>
      <c r="N318" s="63"/>
      <c r="O318" s="63"/>
      <c r="P318" s="63"/>
      <c r="Q318" s="77"/>
      <c r="R318" s="77"/>
      <c r="S318" s="77"/>
      <c r="T318" s="77"/>
      <c r="U318" s="77"/>
      <c r="V318" s="63"/>
      <c r="W318" s="94"/>
      <c r="X318" s="94"/>
      <c r="Y318" s="94"/>
      <c r="Z318" s="94"/>
      <c r="AA318" s="94"/>
      <c r="AB318" s="94"/>
      <c r="AC318" s="105" t="str">
        <f>IFERROR(VLOOKUP(Z318,'【参考】数式用'!$A$4:$B$57,2,FALSE),"")</f>
        <v/>
      </c>
      <c r="AD318" s="108"/>
      <c r="AE318" s="113"/>
      <c r="AF318" s="119">
        <f t="shared" si="8"/>
        <v>0</v>
      </c>
      <c r="AG318" s="122" t="str">
        <f>IF(B318="","",IF(AQ318="総合事業","数式を削除して手入力",IFERROR(INDEX('【参考】数式用'!$AD$3:$AF$452,MATCH(Q318&amp;V318,'【参考】数式用'!$AC$3:$AC$452,0),MATCH(VLOOKUP(Z318,'【参考】数式用'!$AG$2:$AH$56,2,FALSE),'【参考】数式用'!$AD$2:$AF$2,0)),10)))</f>
        <v/>
      </c>
      <c r="AP318" s="127" t="str">
        <f>IF($L$16="","",VLOOKUP(Z318,'【参考】数式用'!$A$2:$O$57,14,FALSE))</f>
        <v/>
      </c>
      <c r="AQ318" s="126" t="e">
        <f>VLOOKUP(Z318,'【参考】数式用'!$A$2:$O$57,15,FALSE)</f>
        <v>#N/A</v>
      </c>
    </row>
    <row r="319" spans="1:43" ht="49.9" customHeight="1">
      <c r="A319" s="29">
        <f t="shared" si="9"/>
        <v>280</v>
      </c>
      <c r="B319" s="42"/>
      <c r="C319" s="48"/>
      <c r="D319" s="48"/>
      <c r="E319" s="48"/>
      <c r="F319" s="48"/>
      <c r="G319" s="48"/>
      <c r="H319" s="48"/>
      <c r="I319" s="48"/>
      <c r="J319" s="48"/>
      <c r="K319" s="48"/>
      <c r="L319" s="63"/>
      <c r="M319" s="63"/>
      <c r="N319" s="63"/>
      <c r="O319" s="63"/>
      <c r="P319" s="63"/>
      <c r="Q319" s="77"/>
      <c r="R319" s="77"/>
      <c r="S319" s="77"/>
      <c r="T319" s="77"/>
      <c r="U319" s="77"/>
      <c r="V319" s="63"/>
      <c r="W319" s="94"/>
      <c r="X319" s="94"/>
      <c r="Y319" s="94"/>
      <c r="Z319" s="94"/>
      <c r="AA319" s="94"/>
      <c r="AB319" s="94"/>
      <c r="AC319" s="105" t="str">
        <f>IFERROR(VLOOKUP(Z319,'【参考】数式用'!$A$4:$B$57,2,FALSE),"")</f>
        <v/>
      </c>
      <c r="AD319" s="108"/>
      <c r="AE319" s="113"/>
      <c r="AF319" s="119">
        <f t="shared" si="8"/>
        <v>0</v>
      </c>
      <c r="AG319" s="122" t="str">
        <f>IF(B319="","",IF(AQ319="総合事業","数式を削除して手入力",IFERROR(INDEX('【参考】数式用'!$AD$3:$AF$452,MATCH(Q319&amp;V319,'【参考】数式用'!$AC$3:$AC$452,0),MATCH(VLOOKUP(Z319,'【参考】数式用'!$AG$2:$AH$56,2,FALSE),'【参考】数式用'!$AD$2:$AF$2,0)),10)))</f>
        <v/>
      </c>
      <c r="AP319" s="127" t="str">
        <f>IF($L$16="","",VLOOKUP(Z319,'【参考】数式用'!$A$2:$O$57,14,FALSE))</f>
        <v/>
      </c>
      <c r="AQ319" s="126" t="e">
        <f>VLOOKUP(Z319,'【参考】数式用'!$A$2:$O$57,15,FALSE)</f>
        <v>#N/A</v>
      </c>
    </row>
    <row r="320" spans="1:43" ht="49.9" customHeight="1">
      <c r="A320" s="29">
        <f t="shared" si="9"/>
        <v>281</v>
      </c>
      <c r="B320" s="42"/>
      <c r="C320" s="48"/>
      <c r="D320" s="48"/>
      <c r="E320" s="48"/>
      <c r="F320" s="48"/>
      <c r="G320" s="48"/>
      <c r="H320" s="48"/>
      <c r="I320" s="48"/>
      <c r="J320" s="48"/>
      <c r="K320" s="48"/>
      <c r="L320" s="63"/>
      <c r="M320" s="63"/>
      <c r="N320" s="63"/>
      <c r="O320" s="63"/>
      <c r="P320" s="63"/>
      <c r="Q320" s="77"/>
      <c r="R320" s="77"/>
      <c r="S320" s="77"/>
      <c r="T320" s="77"/>
      <c r="U320" s="77"/>
      <c r="V320" s="63"/>
      <c r="W320" s="94"/>
      <c r="X320" s="94"/>
      <c r="Y320" s="94"/>
      <c r="Z320" s="94"/>
      <c r="AA320" s="94"/>
      <c r="AB320" s="94"/>
      <c r="AC320" s="105" t="str">
        <f>IFERROR(VLOOKUP(Z320,'【参考】数式用'!$A$4:$B$57,2,FALSE),"")</f>
        <v/>
      </c>
      <c r="AD320" s="108"/>
      <c r="AE320" s="113"/>
      <c r="AF320" s="119">
        <f t="shared" si="8"/>
        <v>0</v>
      </c>
      <c r="AG320" s="122" t="str">
        <f>IF(B320="","",IF(AQ320="総合事業","数式を削除して手入力",IFERROR(INDEX('【参考】数式用'!$AD$3:$AF$452,MATCH(Q320&amp;V320,'【参考】数式用'!$AC$3:$AC$452,0),MATCH(VLOOKUP(Z320,'【参考】数式用'!$AG$2:$AH$56,2,FALSE),'【参考】数式用'!$AD$2:$AF$2,0)),10)))</f>
        <v/>
      </c>
      <c r="AP320" s="127" t="str">
        <f>IF($L$16="","",VLOOKUP(Z320,'【参考】数式用'!$A$2:$O$57,14,FALSE))</f>
        <v/>
      </c>
      <c r="AQ320" s="126" t="e">
        <f>VLOOKUP(Z320,'【参考】数式用'!$A$2:$O$57,15,FALSE)</f>
        <v>#N/A</v>
      </c>
    </row>
    <row r="321" spans="1:43" ht="49.9" customHeight="1">
      <c r="A321" s="29">
        <f t="shared" si="9"/>
        <v>282</v>
      </c>
      <c r="B321" s="42"/>
      <c r="C321" s="48"/>
      <c r="D321" s="48"/>
      <c r="E321" s="48"/>
      <c r="F321" s="48"/>
      <c r="G321" s="48"/>
      <c r="H321" s="48"/>
      <c r="I321" s="48"/>
      <c r="J321" s="48"/>
      <c r="K321" s="48"/>
      <c r="L321" s="63"/>
      <c r="M321" s="63"/>
      <c r="N321" s="63"/>
      <c r="O321" s="63"/>
      <c r="P321" s="63"/>
      <c r="Q321" s="77"/>
      <c r="R321" s="77"/>
      <c r="S321" s="77"/>
      <c r="T321" s="77"/>
      <c r="U321" s="77"/>
      <c r="V321" s="63"/>
      <c r="W321" s="94"/>
      <c r="X321" s="94"/>
      <c r="Y321" s="94"/>
      <c r="Z321" s="94"/>
      <c r="AA321" s="94"/>
      <c r="AB321" s="94"/>
      <c r="AC321" s="105" t="str">
        <f>IFERROR(VLOOKUP(Z321,'【参考】数式用'!$A$4:$B$57,2,FALSE),"")</f>
        <v/>
      </c>
      <c r="AD321" s="108"/>
      <c r="AE321" s="113"/>
      <c r="AF321" s="119">
        <f t="shared" si="8"/>
        <v>0</v>
      </c>
      <c r="AG321" s="122" t="str">
        <f>IF(B321="","",IF(AQ321="総合事業","数式を削除して手入力",IFERROR(INDEX('【参考】数式用'!$AD$3:$AF$452,MATCH(Q321&amp;V321,'【参考】数式用'!$AC$3:$AC$452,0),MATCH(VLOOKUP(Z321,'【参考】数式用'!$AG$2:$AH$56,2,FALSE),'【参考】数式用'!$AD$2:$AF$2,0)),10)))</f>
        <v/>
      </c>
      <c r="AP321" s="127" t="str">
        <f>IF($L$16="","",VLOOKUP(Z321,'【参考】数式用'!$A$2:$O$57,14,FALSE))</f>
        <v/>
      </c>
      <c r="AQ321" s="126" t="e">
        <f>VLOOKUP(Z321,'【参考】数式用'!$A$2:$O$57,15,FALSE)</f>
        <v>#N/A</v>
      </c>
    </row>
    <row r="322" spans="1:43" ht="49.9" customHeight="1">
      <c r="A322" s="29">
        <f t="shared" si="9"/>
        <v>283</v>
      </c>
      <c r="B322" s="42"/>
      <c r="C322" s="48"/>
      <c r="D322" s="48"/>
      <c r="E322" s="48"/>
      <c r="F322" s="48"/>
      <c r="G322" s="48"/>
      <c r="H322" s="48"/>
      <c r="I322" s="48"/>
      <c r="J322" s="48"/>
      <c r="K322" s="48"/>
      <c r="L322" s="63"/>
      <c r="M322" s="63"/>
      <c r="N322" s="63"/>
      <c r="O322" s="63"/>
      <c r="P322" s="63"/>
      <c r="Q322" s="77"/>
      <c r="R322" s="77"/>
      <c r="S322" s="77"/>
      <c r="T322" s="77"/>
      <c r="U322" s="77"/>
      <c r="V322" s="63"/>
      <c r="W322" s="94"/>
      <c r="X322" s="94"/>
      <c r="Y322" s="94"/>
      <c r="Z322" s="94"/>
      <c r="AA322" s="94"/>
      <c r="AB322" s="94"/>
      <c r="AC322" s="105" t="str">
        <f>IFERROR(VLOOKUP(Z322,'【参考】数式用'!$A$4:$B$57,2,FALSE),"")</f>
        <v/>
      </c>
      <c r="AD322" s="108"/>
      <c r="AE322" s="113"/>
      <c r="AF322" s="119">
        <f t="shared" si="8"/>
        <v>0</v>
      </c>
      <c r="AG322" s="122" t="str">
        <f>IF(B322="","",IF(AQ322="総合事業","数式を削除して手入力",IFERROR(INDEX('【参考】数式用'!$AD$3:$AF$452,MATCH(Q322&amp;V322,'【参考】数式用'!$AC$3:$AC$452,0),MATCH(VLOOKUP(Z322,'【参考】数式用'!$AG$2:$AH$56,2,FALSE),'【参考】数式用'!$AD$2:$AF$2,0)),10)))</f>
        <v/>
      </c>
      <c r="AP322" s="127" t="str">
        <f>IF($L$16="","",VLOOKUP(Z322,'【参考】数式用'!$A$2:$O$57,14,FALSE))</f>
        <v/>
      </c>
      <c r="AQ322" s="126" t="e">
        <f>VLOOKUP(Z322,'【参考】数式用'!$A$2:$O$57,15,FALSE)</f>
        <v>#N/A</v>
      </c>
    </row>
    <row r="323" spans="1:43" ht="49.9" customHeight="1">
      <c r="A323" s="29">
        <f t="shared" si="9"/>
        <v>284</v>
      </c>
      <c r="B323" s="42"/>
      <c r="C323" s="48"/>
      <c r="D323" s="48"/>
      <c r="E323" s="48"/>
      <c r="F323" s="48"/>
      <c r="G323" s="48"/>
      <c r="H323" s="48"/>
      <c r="I323" s="48"/>
      <c r="J323" s="48"/>
      <c r="K323" s="48"/>
      <c r="L323" s="63"/>
      <c r="M323" s="63"/>
      <c r="N323" s="63"/>
      <c r="O323" s="63"/>
      <c r="P323" s="63"/>
      <c r="Q323" s="77"/>
      <c r="R323" s="77"/>
      <c r="S323" s="77"/>
      <c r="T323" s="77"/>
      <c r="U323" s="77"/>
      <c r="V323" s="63"/>
      <c r="W323" s="94"/>
      <c r="X323" s="94"/>
      <c r="Y323" s="94"/>
      <c r="Z323" s="94"/>
      <c r="AA323" s="94"/>
      <c r="AB323" s="94"/>
      <c r="AC323" s="105" t="str">
        <f>IFERROR(VLOOKUP(Z323,'【参考】数式用'!$A$4:$B$57,2,FALSE),"")</f>
        <v/>
      </c>
      <c r="AD323" s="108"/>
      <c r="AE323" s="113"/>
      <c r="AF323" s="119">
        <f t="shared" si="8"/>
        <v>0</v>
      </c>
      <c r="AG323" s="122" t="str">
        <f>IF(B323="","",IF(AQ323="総合事業","数式を削除して手入力",IFERROR(INDEX('【参考】数式用'!$AD$3:$AF$452,MATCH(Q323&amp;V323,'【参考】数式用'!$AC$3:$AC$452,0),MATCH(VLOOKUP(Z323,'【参考】数式用'!$AG$2:$AH$56,2,FALSE),'【参考】数式用'!$AD$2:$AF$2,0)),10)))</f>
        <v/>
      </c>
      <c r="AP323" s="127" t="str">
        <f>IF($L$16="","",VLOOKUP(Z323,'【参考】数式用'!$A$2:$O$57,14,FALSE))</f>
        <v/>
      </c>
      <c r="AQ323" s="126" t="e">
        <f>VLOOKUP(Z323,'【参考】数式用'!$A$2:$O$57,15,FALSE)</f>
        <v>#N/A</v>
      </c>
    </row>
    <row r="324" spans="1:43" ht="49.9" customHeight="1">
      <c r="A324" s="29">
        <f t="shared" si="9"/>
        <v>285</v>
      </c>
      <c r="B324" s="42"/>
      <c r="C324" s="48"/>
      <c r="D324" s="48"/>
      <c r="E324" s="48"/>
      <c r="F324" s="48"/>
      <c r="G324" s="48"/>
      <c r="H324" s="48"/>
      <c r="I324" s="48"/>
      <c r="J324" s="48"/>
      <c r="K324" s="48"/>
      <c r="L324" s="63"/>
      <c r="M324" s="63"/>
      <c r="N324" s="63"/>
      <c r="O324" s="63"/>
      <c r="P324" s="63"/>
      <c r="Q324" s="77"/>
      <c r="R324" s="77"/>
      <c r="S324" s="77"/>
      <c r="T324" s="77"/>
      <c r="U324" s="77"/>
      <c r="V324" s="63"/>
      <c r="W324" s="94"/>
      <c r="X324" s="94"/>
      <c r="Y324" s="94"/>
      <c r="Z324" s="94"/>
      <c r="AA324" s="94"/>
      <c r="AB324" s="94"/>
      <c r="AC324" s="105" t="str">
        <f>IFERROR(VLOOKUP(Z324,'【参考】数式用'!$A$4:$B$57,2,FALSE),"")</f>
        <v/>
      </c>
      <c r="AD324" s="108"/>
      <c r="AE324" s="113"/>
      <c r="AF324" s="119">
        <f t="shared" si="8"/>
        <v>0</v>
      </c>
      <c r="AG324" s="122" t="str">
        <f>IF(B324="","",IF(AQ324="総合事業","数式を削除して手入力",IFERROR(INDEX('【参考】数式用'!$AD$3:$AF$452,MATCH(Q324&amp;V324,'【参考】数式用'!$AC$3:$AC$452,0),MATCH(VLOOKUP(Z324,'【参考】数式用'!$AG$2:$AH$56,2,FALSE),'【参考】数式用'!$AD$2:$AF$2,0)),10)))</f>
        <v/>
      </c>
      <c r="AP324" s="127" t="str">
        <f>IF($L$16="","",VLOOKUP(Z324,'【参考】数式用'!$A$2:$O$57,14,FALSE))</f>
        <v/>
      </c>
      <c r="AQ324" s="126" t="e">
        <f>VLOOKUP(Z324,'【参考】数式用'!$A$2:$O$57,15,FALSE)</f>
        <v>#N/A</v>
      </c>
    </row>
    <row r="325" spans="1:43" ht="49.9" customHeight="1">
      <c r="A325" s="29">
        <f t="shared" si="9"/>
        <v>286</v>
      </c>
      <c r="B325" s="42"/>
      <c r="C325" s="48"/>
      <c r="D325" s="48"/>
      <c r="E325" s="48"/>
      <c r="F325" s="48"/>
      <c r="G325" s="48"/>
      <c r="H325" s="48"/>
      <c r="I325" s="48"/>
      <c r="J325" s="48"/>
      <c r="K325" s="48"/>
      <c r="L325" s="63"/>
      <c r="M325" s="63"/>
      <c r="N325" s="63"/>
      <c r="O325" s="63"/>
      <c r="P325" s="63"/>
      <c r="Q325" s="77"/>
      <c r="R325" s="77"/>
      <c r="S325" s="77"/>
      <c r="T325" s="77"/>
      <c r="U325" s="77"/>
      <c r="V325" s="63"/>
      <c r="W325" s="94"/>
      <c r="X325" s="94"/>
      <c r="Y325" s="94"/>
      <c r="Z325" s="94"/>
      <c r="AA325" s="94"/>
      <c r="AB325" s="94"/>
      <c r="AC325" s="105" t="str">
        <f>IFERROR(VLOOKUP(Z325,'【参考】数式用'!$A$4:$B$57,2,FALSE),"")</f>
        <v/>
      </c>
      <c r="AD325" s="108"/>
      <c r="AE325" s="113"/>
      <c r="AF325" s="119">
        <f t="shared" si="8"/>
        <v>0</v>
      </c>
      <c r="AG325" s="122" t="str">
        <f>IF(B325="","",IF(AQ325="総合事業","数式を削除して手入力",IFERROR(INDEX('【参考】数式用'!$AD$3:$AF$452,MATCH(Q325&amp;V325,'【参考】数式用'!$AC$3:$AC$452,0),MATCH(VLOOKUP(Z325,'【参考】数式用'!$AG$2:$AH$56,2,FALSE),'【参考】数式用'!$AD$2:$AF$2,0)),10)))</f>
        <v/>
      </c>
      <c r="AP325" s="127" t="str">
        <f>IF($L$16="","",VLOOKUP(Z325,'【参考】数式用'!$A$2:$O$57,14,FALSE))</f>
        <v/>
      </c>
      <c r="AQ325" s="126" t="e">
        <f>VLOOKUP(Z325,'【参考】数式用'!$A$2:$O$57,15,FALSE)</f>
        <v>#N/A</v>
      </c>
    </row>
    <row r="326" spans="1:43" ht="49.9" customHeight="1">
      <c r="A326" s="29">
        <f t="shared" si="9"/>
        <v>287</v>
      </c>
      <c r="B326" s="42"/>
      <c r="C326" s="48"/>
      <c r="D326" s="48"/>
      <c r="E326" s="48"/>
      <c r="F326" s="48"/>
      <c r="G326" s="48"/>
      <c r="H326" s="48"/>
      <c r="I326" s="48"/>
      <c r="J326" s="48"/>
      <c r="K326" s="48"/>
      <c r="L326" s="63"/>
      <c r="M326" s="63"/>
      <c r="N326" s="63"/>
      <c r="O326" s="63"/>
      <c r="P326" s="63"/>
      <c r="Q326" s="77"/>
      <c r="R326" s="77"/>
      <c r="S326" s="77"/>
      <c r="T326" s="77"/>
      <c r="U326" s="77"/>
      <c r="V326" s="63"/>
      <c r="W326" s="94"/>
      <c r="X326" s="94"/>
      <c r="Y326" s="94"/>
      <c r="Z326" s="94"/>
      <c r="AA326" s="94"/>
      <c r="AB326" s="94"/>
      <c r="AC326" s="105" t="str">
        <f>IFERROR(VLOOKUP(Z326,'【参考】数式用'!$A$4:$B$57,2,FALSE),"")</f>
        <v/>
      </c>
      <c r="AD326" s="108"/>
      <c r="AE326" s="113"/>
      <c r="AF326" s="119">
        <f t="shared" si="8"/>
        <v>0</v>
      </c>
      <c r="AG326" s="122" t="str">
        <f>IF(B326="","",IF(AQ326="総合事業","数式を削除して手入力",IFERROR(INDEX('【参考】数式用'!$AD$3:$AF$452,MATCH(Q326&amp;V326,'【参考】数式用'!$AC$3:$AC$452,0),MATCH(VLOOKUP(Z326,'【参考】数式用'!$AG$2:$AH$56,2,FALSE),'【参考】数式用'!$AD$2:$AF$2,0)),10)))</f>
        <v/>
      </c>
      <c r="AP326" s="127" t="str">
        <f>IF($L$16="","",VLOOKUP(Z326,'【参考】数式用'!$A$2:$O$57,14,FALSE))</f>
        <v/>
      </c>
      <c r="AQ326" s="126" t="e">
        <f>VLOOKUP(Z326,'【参考】数式用'!$A$2:$O$57,15,FALSE)</f>
        <v>#N/A</v>
      </c>
    </row>
    <row r="327" spans="1:43" ht="49.9" customHeight="1">
      <c r="A327" s="29">
        <f t="shared" si="9"/>
        <v>288</v>
      </c>
      <c r="B327" s="42"/>
      <c r="C327" s="48"/>
      <c r="D327" s="48"/>
      <c r="E327" s="48"/>
      <c r="F327" s="48"/>
      <c r="G327" s="48"/>
      <c r="H327" s="48"/>
      <c r="I327" s="48"/>
      <c r="J327" s="48"/>
      <c r="K327" s="48"/>
      <c r="L327" s="63"/>
      <c r="M327" s="63"/>
      <c r="N327" s="63"/>
      <c r="O327" s="63"/>
      <c r="P327" s="63"/>
      <c r="Q327" s="77"/>
      <c r="R327" s="77"/>
      <c r="S327" s="77"/>
      <c r="T327" s="77"/>
      <c r="U327" s="77"/>
      <c r="V327" s="63"/>
      <c r="W327" s="94"/>
      <c r="X327" s="94"/>
      <c r="Y327" s="94"/>
      <c r="Z327" s="94"/>
      <c r="AA327" s="94"/>
      <c r="AB327" s="94"/>
      <c r="AC327" s="105" t="str">
        <f>IFERROR(VLOOKUP(Z327,'【参考】数式用'!$A$4:$B$57,2,FALSE),"")</f>
        <v/>
      </c>
      <c r="AD327" s="108"/>
      <c r="AE327" s="113"/>
      <c r="AF327" s="119">
        <f t="shared" si="8"/>
        <v>0</v>
      </c>
      <c r="AG327" s="122" t="str">
        <f>IF(B327="","",IF(AQ327="総合事業","数式を削除して手入力",IFERROR(INDEX('【参考】数式用'!$AD$3:$AF$452,MATCH(Q327&amp;V327,'【参考】数式用'!$AC$3:$AC$452,0),MATCH(VLOOKUP(Z327,'【参考】数式用'!$AG$2:$AH$56,2,FALSE),'【参考】数式用'!$AD$2:$AF$2,0)),10)))</f>
        <v/>
      </c>
      <c r="AP327" s="127" t="str">
        <f>IF($L$16="","",VLOOKUP(Z327,'【参考】数式用'!$A$2:$O$57,14,FALSE))</f>
        <v/>
      </c>
      <c r="AQ327" s="126" t="e">
        <f>VLOOKUP(Z327,'【参考】数式用'!$A$2:$O$57,15,FALSE)</f>
        <v>#N/A</v>
      </c>
    </row>
    <row r="328" spans="1:43" ht="49.9" customHeight="1">
      <c r="A328" s="29">
        <f t="shared" si="9"/>
        <v>289</v>
      </c>
      <c r="B328" s="42"/>
      <c r="C328" s="48"/>
      <c r="D328" s="48"/>
      <c r="E328" s="48"/>
      <c r="F328" s="48"/>
      <c r="G328" s="48"/>
      <c r="H328" s="48"/>
      <c r="I328" s="48"/>
      <c r="J328" s="48"/>
      <c r="K328" s="48"/>
      <c r="L328" s="63"/>
      <c r="M328" s="63"/>
      <c r="N328" s="63"/>
      <c r="O328" s="63"/>
      <c r="P328" s="63"/>
      <c r="Q328" s="77"/>
      <c r="R328" s="77"/>
      <c r="S328" s="77"/>
      <c r="T328" s="77"/>
      <c r="U328" s="77"/>
      <c r="V328" s="63"/>
      <c r="W328" s="94"/>
      <c r="X328" s="94"/>
      <c r="Y328" s="94"/>
      <c r="Z328" s="94"/>
      <c r="AA328" s="94"/>
      <c r="AB328" s="94"/>
      <c r="AC328" s="105" t="str">
        <f>IFERROR(VLOOKUP(Z328,'【参考】数式用'!$A$4:$B$57,2,FALSE),"")</f>
        <v/>
      </c>
      <c r="AD328" s="108"/>
      <c r="AE328" s="113"/>
      <c r="AF328" s="119">
        <f t="shared" si="8"/>
        <v>0</v>
      </c>
      <c r="AG328" s="122" t="str">
        <f>IF(B328="","",IF(AQ328="総合事業","数式を削除して手入力",IFERROR(INDEX('【参考】数式用'!$AD$3:$AF$452,MATCH(Q328&amp;V328,'【参考】数式用'!$AC$3:$AC$452,0),MATCH(VLOOKUP(Z328,'【参考】数式用'!$AG$2:$AH$56,2,FALSE),'【参考】数式用'!$AD$2:$AF$2,0)),10)))</f>
        <v/>
      </c>
      <c r="AP328" s="127" t="str">
        <f>IF($L$16="","",VLOOKUP(Z328,'【参考】数式用'!$A$2:$O$57,14,FALSE))</f>
        <v/>
      </c>
      <c r="AQ328" s="126" t="e">
        <f>VLOOKUP(Z328,'【参考】数式用'!$A$2:$O$57,15,FALSE)</f>
        <v>#N/A</v>
      </c>
    </row>
    <row r="329" spans="1:43" ht="49.9" customHeight="1">
      <c r="A329" s="29">
        <f t="shared" si="9"/>
        <v>290</v>
      </c>
      <c r="B329" s="42"/>
      <c r="C329" s="48"/>
      <c r="D329" s="48"/>
      <c r="E329" s="48"/>
      <c r="F329" s="48"/>
      <c r="G329" s="48"/>
      <c r="H329" s="48"/>
      <c r="I329" s="48"/>
      <c r="J329" s="48"/>
      <c r="K329" s="48"/>
      <c r="L329" s="63"/>
      <c r="M329" s="63"/>
      <c r="N329" s="63"/>
      <c r="O329" s="63"/>
      <c r="P329" s="63"/>
      <c r="Q329" s="77"/>
      <c r="R329" s="77"/>
      <c r="S329" s="77"/>
      <c r="T329" s="77"/>
      <c r="U329" s="77"/>
      <c r="V329" s="63"/>
      <c r="W329" s="94"/>
      <c r="X329" s="94"/>
      <c r="Y329" s="94"/>
      <c r="Z329" s="94"/>
      <c r="AA329" s="94"/>
      <c r="AB329" s="94"/>
      <c r="AC329" s="105" t="str">
        <f>IFERROR(VLOOKUP(Z329,'【参考】数式用'!$A$4:$B$57,2,FALSE),"")</f>
        <v/>
      </c>
      <c r="AD329" s="108"/>
      <c r="AE329" s="113"/>
      <c r="AF329" s="119">
        <f t="shared" si="8"/>
        <v>0</v>
      </c>
      <c r="AG329" s="122" t="str">
        <f>IF(B329="","",IF(AQ329="総合事業","数式を削除して手入力",IFERROR(INDEX('【参考】数式用'!$AD$3:$AF$452,MATCH(Q329&amp;V329,'【参考】数式用'!$AC$3:$AC$452,0),MATCH(VLOOKUP(Z329,'【参考】数式用'!$AG$2:$AH$56,2,FALSE),'【参考】数式用'!$AD$2:$AF$2,0)),10)))</f>
        <v/>
      </c>
      <c r="AP329" s="127" t="str">
        <f>IF($L$16="","",VLOOKUP(Z329,'【参考】数式用'!$A$2:$O$57,14,FALSE))</f>
        <v/>
      </c>
      <c r="AQ329" s="126" t="e">
        <f>VLOOKUP(Z329,'【参考】数式用'!$A$2:$O$57,15,FALSE)</f>
        <v>#N/A</v>
      </c>
    </row>
    <row r="330" spans="1:43" ht="49.9" customHeight="1">
      <c r="A330" s="29">
        <f t="shared" si="9"/>
        <v>291</v>
      </c>
      <c r="B330" s="42"/>
      <c r="C330" s="48"/>
      <c r="D330" s="48"/>
      <c r="E330" s="48"/>
      <c r="F330" s="48"/>
      <c r="G330" s="48"/>
      <c r="H330" s="48"/>
      <c r="I330" s="48"/>
      <c r="J330" s="48"/>
      <c r="K330" s="48"/>
      <c r="L330" s="63"/>
      <c r="M330" s="63"/>
      <c r="N330" s="63"/>
      <c r="O330" s="63"/>
      <c r="P330" s="63"/>
      <c r="Q330" s="77"/>
      <c r="R330" s="77"/>
      <c r="S330" s="77"/>
      <c r="T330" s="77"/>
      <c r="U330" s="77"/>
      <c r="V330" s="63"/>
      <c r="W330" s="94"/>
      <c r="X330" s="94"/>
      <c r="Y330" s="94"/>
      <c r="Z330" s="94"/>
      <c r="AA330" s="94"/>
      <c r="AB330" s="94"/>
      <c r="AC330" s="105" t="str">
        <f>IFERROR(VLOOKUP(Z330,'【参考】数式用'!$A$4:$B$57,2,FALSE),"")</f>
        <v/>
      </c>
      <c r="AD330" s="108"/>
      <c r="AE330" s="113"/>
      <c r="AF330" s="119">
        <f t="shared" si="8"/>
        <v>0</v>
      </c>
      <c r="AG330" s="122" t="str">
        <f>IF(B330="","",IF(AQ330="総合事業","数式を削除して手入力",IFERROR(INDEX('【参考】数式用'!$AD$3:$AF$452,MATCH(Q330&amp;V330,'【参考】数式用'!$AC$3:$AC$452,0),MATCH(VLOOKUP(Z330,'【参考】数式用'!$AG$2:$AH$56,2,FALSE),'【参考】数式用'!$AD$2:$AF$2,0)),10)))</f>
        <v/>
      </c>
      <c r="AP330" s="127" t="str">
        <f>IF($L$16="","",VLOOKUP(Z330,'【参考】数式用'!$A$2:$O$57,14,FALSE))</f>
        <v/>
      </c>
      <c r="AQ330" s="126" t="e">
        <f>VLOOKUP(Z330,'【参考】数式用'!$A$2:$O$57,15,FALSE)</f>
        <v>#N/A</v>
      </c>
    </row>
    <row r="331" spans="1:43" ht="49.9" customHeight="1">
      <c r="A331" s="29">
        <f t="shared" si="9"/>
        <v>292</v>
      </c>
      <c r="B331" s="42"/>
      <c r="C331" s="48"/>
      <c r="D331" s="48"/>
      <c r="E331" s="48"/>
      <c r="F331" s="48"/>
      <c r="G331" s="48"/>
      <c r="H331" s="48"/>
      <c r="I331" s="48"/>
      <c r="J331" s="48"/>
      <c r="K331" s="48"/>
      <c r="L331" s="63"/>
      <c r="M331" s="63"/>
      <c r="N331" s="63"/>
      <c r="O331" s="63"/>
      <c r="P331" s="63"/>
      <c r="Q331" s="77"/>
      <c r="R331" s="77"/>
      <c r="S331" s="77"/>
      <c r="T331" s="77"/>
      <c r="U331" s="77"/>
      <c r="V331" s="63"/>
      <c r="W331" s="94"/>
      <c r="X331" s="94"/>
      <c r="Y331" s="94"/>
      <c r="Z331" s="94"/>
      <c r="AA331" s="94"/>
      <c r="AB331" s="94"/>
      <c r="AC331" s="105" t="str">
        <f>IFERROR(VLOOKUP(Z331,'【参考】数式用'!$A$4:$B$57,2,FALSE),"")</f>
        <v/>
      </c>
      <c r="AD331" s="108"/>
      <c r="AE331" s="113"/>
      <c r="AF331" s="119">
        <f t="shared" si="8"/>
        <v>0</v>
      </c>
      <c r="AG331" s="122" t="str">
        <f>IF(B331="","",IF(AQ331="総合事業","数式を削除して手入力",IFERROR(INDEX('【参考】数式用'!$AD$3:$AF$452,MATCH(Q331&amp;V331,'【参考】数式用'!$AC$3:$AC$452,0),MATCH(VLOOKUP(Z331,'【参考】数式用'!$AG$2:$AH$56,2,FALSE),'【参考】数式用'!$AD$2:$AF$2,0)),10)))</f>
        <v/>
      </c>
      <c r="AP331" s="127" t="str">
        <f>IF($L$16="","",VLOOKUP(Z331,'【参考】数式用'!$A$2:$O$57,14,FALSE))</f>
        <v/>
      </c>
      <c r="AQ331" s="126" t="e">
        <f>VLOOKUP(Z331,'【参考】数式用'!$A$2:$O$57,15,FALSE)</f>
        <v>#N/A</v>
      </c>
    </row>
    <row r="332" spans="1:43" ht="49.9" customHeight="1">
      <c r="A332" s="29">
        <f t="shared" si="9"/>
        <v>293</v>
      </c>
      <c r="B332" s="42"/>
      <c r="C332" s="48"/>
      <c r="D332" s="48"/>
      <c r="E332" s="48"/>
      <c r="F332" s="48"/>
      <c r="G332" s="48"/>
      <c r="H332" s="48"/>
      <c r="I332" s="48"/>
      <c r="J332" s="48"/>
      <c r="K332" s="48"/>
      <c r="L332" s="63"/>
      <c r="M332" s="63"/>
      <c r="N332" s="63"/>
      <c r="O332" s="63"/>
      <c r="P332" s="63"/>
      <c r="Q332" s="77"/>
      <c r="R332" s="77"/>
      <c r="S332" s="77"/>
      <c r="T332" s="77"/>
      <c r="U332" s="77"/>
      <c r="V332" s="63"/>
      <c r="W332" s="94"/>
      <c r="X332" s="94"/>
      <c r="Y332" s="94"/>
      <c r="Z332" s="94"/>
      <c r="AA332" s="94"/>
      <c r="AB332" s="94"/>
      <c r="AC332" s="105" t="str">
        <f>IFERROR(VLOOKUP(Z332,'【参考】数式用'!$A$4:$B$57,2,FALSE),"")</f>
        <v/>
      </c>
      <c r="AD332" s="108"/>
      <c r="AE332" s="113"/>
      <c r="AF332" s="119">
        <f t="shared" si="8"/>
        <v>0</v>
      </c>
      <c r="AG332" s="122" t="str">
        <f>IF(B332="","",IF(AQ332="総合事業","数式を削除して手入力",IFERROR(INDEX('【参考】数式用'!$AD$3:$AF$452,MATCH(Q332&amp;V332,'【参考】数式用'!$AC$3:$AC$452,0),MATCH(VLOOKUP(Z332,'【参考】数式用'!$AG$2:$AH$56,2,FALSE),'【参考】数式用'!$AD$2:$AF$2,0)),10)))</f>
        <v/>
      </c>
      <c r="AP332" s="127" t="str">
        <f>IF($L$16="","",VLOOKUP(Z332,'【参考】数式用'!$A$2:$O$57,14,FALSE))</f>
        <v/>
      </c>
      <c r="AQ332" s="126" t="e">
        <f>VLOOKUP(Z332,'【参考】数式用'!$A$2:$O$57,15,FALSE)</f>
        <v>#N/A</v>
      </c>
    </row>
    <row r="333" spans="1:43" ht="49.9" customHeight="1">
      <c r="A333" s="29">
        <f t="shared" si="9"/>
        <v>294</v>
      </c>
      <c r="B333" s="42"/>
      <c r="C333" s="48"/>
      <c r="D333" s="48"/>
      <c r="E333" s="48"/>
      <c r="F333" s="48"/>
      <c r="G333" s="48"/>
      <c r="H333" s="48"/>
      <c r="I333" s="48"/>
      <c r="J333" s="48"/>
      <c r="K333" s="48"/>
      <c r="L333" s="63"/>
      <c r="M333" s="63"/>
      <c r="N333" s="63"/>
      <c r="O333" s="63"/>
      <c r="P333" s="63"/>
      <c r="Q333" s="77"/>
      <c r="R333" s="77"/>
      <c r="S333" s="77"/>
      <c r="T333" s="77"/>
      <c r="U333" s="77"/>
      <c r="V333" s="63"/>
      <c r="W333" s="94"/>
      <c r="X333" s="94"/>
      <c r="Y333" s="94"/>
      <c r="Z333" s="94"/>
      <c r="AA333" s="94"/>
      <c r="AB333" s="94"/>
      <c r="AC333" s="105" t="str">
        <f>IFERROR(VLOOKUP(Z333,'【参考】数式用'!$A$4:$B$57,2,FALSE),"")</f>
        <v/>
      </c>
      <c r="AD333" s="108"/>
      <c r="AE333" s="113"/>
      <c r="AF333" s="119">
        <f t="shared" si="8"/>
        <v>0</v>
      </c>
      <c r="AG333" s="122" t="str">
        <f>IF(B333="","",IF(AQ333="総合事業","数式を削除して手入力",IFERROR(INDEX('【参考】数式用'!$AD$3:$AF$452,MATCH(Q333&amp;V333,'【参考】数式用'!$AC$3:$AC$452,0),MATCH(VLOOKUP(Z333,'【参考】数式用'!$AG$2:$AH$56,2,FALSE),'【参考】数式用'!$AD$2:$AF$2,0)),10)))</f>
        <v/>
      </c>
      <c r="AP333" s="127" t="str">
        <f>IF($L$16="","",VLOOKUP(Z333,'【参考】数式用'!$A$2:$O$57,14,FALSE))</f>
        <v/>
      </c>
      <c r="AQ333" s="126" t="e">
        <f>VLOOKUP(Z333,'【参考】数式用'!$A$2:$O$57,15,FALSE)</f>
        <v>#N/A</v>
      </c>
    </row>
    <row r="334" spans="1:43" ht="49.9" customHeight="1">
      <c r="A334" s="29">
        <f t="shared" si="9"/>
        <v>295</v>
      </c>
      <c r="B334" s="42"/>
      <c r="C334" s="48"/>
      <c r="D334" s="48"/>
      <c r="E334" s="48"/>
      <c r="F334" s="48"/>
      <c r="G334" s="48"/>
      <c r="H334" s="48"/>
      <c r="I334" s="48"/>
      <c r="J334" s="48"/>
      <c r="K334" s="48"/>
      <c r="L334" s="63"/>
      <c r="M334" s="63"/>
      <c r="N334" s="63"/>
      <c r="O334" s="63"/>
      <c r="P334" s="63"/>
      <c r="Q334" s="77"/>
      <c r="R334" s="77"/>
      <c r="S334" s="77"/>
      <c r="T334" s="77"/>
      <c r="U334" s="77"/>
      <c r="V334" s="63"/>
      <c r="W334" s="94"/>
      <c r="X334" s="94"/>
      <c r="Y334" s="94"/>
      <c r="Z334" s="94"/>
      <c r="AA334" s="94"/>
      <c r="AB334" s="94"/>
      <c r="AC334" s="105" t="str">
        <f>IFERROR(VLOOKUP(Z334,'【参考】数式用'!$A$4:$B$57,2,FALSE),"")</f>
        <v/>
      </c>
      <c r="AD334" s="108"/>
      <c r="AE334" s="113"/>
      <c r="AF334" s="119">
        <f t="shared" si="8"/>
        <v>0</v>
      </c>
      <c r="AG334" s="122" t="str">
        <f>IF(B334="","",IF(AQ334="総合事業","数式を削除して手入力",IFERROR(INDEX('【参考】数式用'!$AD$3:$AF$452,MATCH(Q334&amp;V334,'【参考】数式用'!$AC$3:$AC$452,0),MATCH(VLOOKUP(Z334,'【参考】数式用'!$AG$2:$AH$56,2,FALSE),'【参考】数式用'!$AD$2:$AF$2,0)),10)))</f>
        <v/>
      </c>
      <c r="AP334" s="127" t="str">
        <f>IF($L$16="","",VLOOKUP(Z334,'【参考】数式用'!$A$2:$O$57,14,FALSE))</f>
        <v/>
      </c>
      <c r="AQ334" s="126" t="e">
        <f>VLOOKUP(Z334,'【参考】数式用'!$A$2:$O$57,15,FALSE)</f>
        <v>#N/A</v>
      </c>
    </row>
    <row r="335" spans="1:43" ht="49.9" customHeight="1">
      <c r="A335" s="29">
        <f t="shared" si="9"/>
        <v>296</v>
      </c>
      <c r="B335" s="42"/>
      <c r="C335" s="48"/>
      <c r="D335" s="48"/>
      <c r="E335" s="48"/>
      <c r="F335" s="48"/>
      <c r="G335" s="48"/>
      <c r="H335" s="48"/>
      <c r="I335" s="48"/>
      <c r="J335" s="48"/>
      <c r="K335" s="48"/>
      <c r="L335" s="63"/>
      <c r="M335" s="63"/>
      <c r="N335" s="63"/>
      <c r="O335" s="63"/>
      <c r="P335" s="63"/>
      <c r="Q335" s="77"/>
      <c r="R335" s="77"/>
      <c r="S335" s="77"/>
      <c r="T335" s="77"/>
      <c r="U335" s="77"/>
      <c r="V335" s="63"/>
      <c r="W335" s="94"/>
      <c r="X335" s="94"/>
      <c r="Y335" s="94"/>
      <c r="Z335" s="94"/>
      <c r="AA335" s="94"/>
      <c r="AB335" s="94"/>
      <c r="AC335" s="105" t="str">
        <f>IFERROR(VLOOKUP(Z335,'【参考】数式用'!$A$4:$B$57,2,FALSE),"")</f>
        <v/>
      </c>
      <c r="AD335" s="108"/>
      <c r="AE335" s="113"/>
      <c r="AF335" s="119">
        <f t="shared" si="8"/>
        <v>0</v>
      </c>
      <c r="AG335" s="122" t="str">
        <f>IF(B335="","",IF(AQ335="総合事業","数式を削除して手入力",IFERROR(INDEX('【参考】数式用'!$AD$3:$AF$452,MATCH(Q335&amp;V335,'【参考】数式用'!$AC$3:$AC$452,0),MATCH(VLOOKUP(Z335,'【参考】数式用'!$AG$2:$AH$56,2,FALSE),'【参考】数式用'!$AD$2:$AF$2,0)),10)))</f>
        <v/>
      </c>
      <c r="AP335" s="127" t="str">
        <f>IF($L$16="","",VLOOKUP(Z335,'【参考】数式用'!$A$2:$O$57,14,FALSE))</f>
        <v/>
      </c>
      <c r="AQ335" s="126" t="e">
        <f>VLOOKUP(Z335,'【参考】数式用'!$A$2:$O$57,15,FALSE)</f>
        <v>#N/A</v>
      </c>
    </row>
    <row r="336" spans="1:43" ht="49.9" customHeight="1">
      <c r="A336" s="29">
        <f t="shared" si="9"/>
        <v>297</v>
      </c>
      <c r="B336" s="42"/>
      <c r="C336" s="48"/>
      <c r="D336" s="48"/>
      <c r="E336" s="48"/>
      <c r="F336" s="48"/>
      <c r="G336" s="48"/>
      <c r="H336" s="48"/>
      <c r="I336" s="48"/>
      <c r="J336" s="48"/>
      <c r="K336" s="48"/>
      <c r="L336" s="63"/>
      <c r="M336" s="63"/>
      <c r="N336" s="63"/>
      <c r="O336" s="63"/>
      <c r="P336" s="63"/>
      <c r="Q336" s="77"/>
      <c r="R336" s="77"/>
      <c r="S336" s="77"/>
      <c r="T336" s="77"/>
      <c r="U336" s="77"/>
      <c r="V336" s="63"/>
      <c r="W336" s="94"/>
      <c r="X336" s="94"/>
      <c r="Y336" s="94"/>
      <c r="Z336" s="94"/>
      <c r="AA336" s="94"/>
      <c r="AB336" s="94"/>
      <c r="AC336" s="105" t="str">
        <f>IFERROR(VLOOKUP(Z336,'【参考】数式用'!$A$4:$B$57,2,FALSE),"")</f>
        <v/>
      </c>
      <c r="AD336" s="108"/>
      <c r="AE336" s="113"/>
      <c r="AF336" s="119">
        <f t="shared" si="8"/>
        <v>0</v>
      </c>
      <c r="AG336" s="122" t="str">
        <f>IF(B336="","",IF(AQ336="総合事業","数式を削除して手入力",IFERROR(INDEX('【参考】数式用'!$AD$3:$AF$452,MATCH(Q336&amp;V336,'【参考】数式用'!$AC$3:$AC$452,0),MATCH(VLOOKUP(Z336,'【参考】数式用'!$AG$2:$AH$56,2,FALSE),'【参考】数式用'!$AD$2:$AF$2,0)),10)))</f>
        <v/>
      </c>
      <c r="AP336" s="127" t="str">
        <f>IF($L$16="","",VLOOKUP(Z336,'【参考】数式用'!$A$2:$O$57,14,FALSE))</f>
        <v/>
      </c>
      <c r="AQ336" s="126" t="e">
        <f>VLOOKUP(Z336,'【参考】数式用'!$A$2:$O$57,15,FALSE)</f>
        <v>#N/A</v>
      </c>
    </row>
    <row r="337" spans="1:43" ht="49.9" customHeight="1">
      <c r="A337" s="29">
        <f t="shared" si="9"/>
        <v>298</v>
      </c>
      <c r="B337" s="42"/>
      <c r="C337" s="48"/>
      <c r="D337" s="48"/>
      <c r="E337" s="48"/>
      <c r="F337" s="48"/>
      <c r="G337" s="48"/>
      <c r="H337" s="48"/>
      <c r="I337" s="48"/>
      <c r="J337" s="48"/>
      <c r="K337" s="48"/>
      <c r="L337" s="63"/>
      <c r="M337" s="63"/>
      <c r="N337" s="63"/>
      <c r="O337" s="63"/>
      <c r="P337" s="63"/>
      <c r="Q337" s="77"/>
      <c r="R337" s="77"/>
      <c r="S337" s="77"/>
      <c r="T337" s="77"/>
      <c r="U337" s="77"/>
      <c r="V337" s="63"/>
      <c r="W337" s="94"/>
      <c r="X337" s="94"/>
      <c r="Y337" s="94"/>
      <c r="Z337" s="94"/>
      <c r="AA337" s="94"/>
      <c r="AB337" s="94"/>
      <c r="AC337" s="105" t="str">
        <f>IFERROR(VLOOKUP(Z337,'【参考】数式用'!$A$4:$B$57,2,FALSE),"")</f>
        <v/>
      </c>
      <c r="AD337" s="108"/>
      <c r="AE337" s="113"/>
      <c r="AF337" s="119">
        <f t="shared" si="8"/>
        <v>0</v>
      </c>
      <c r="AG337" s="122" t="str">
        <f>IF(B337="","",IF(AQ337="総合事業","数式を削除して手入力",IFERROR(INDEX('【参考】数式用'!$AD$3:$AF$452,MATCH(Q337&amp;V337,'【参考】数式用'!$AC$3:$AC$452,0),MATCH(VLOOKUP(Z337,'【参考】数式用'!$AG$2:$AH$56,2,FALSE),'【参考】数式用'!$AD$2:$AF$2,0)),10)))</f>
        <v/>
      </c>
      <c r="AP337" s="127" t="str">
        <f>IF($L$16="","",VLOOKUP(Z337,'【参考】数式用'!$A$2:$O$57,14,FALSE))</f>
        <v/>
      </c>
      <c r="AQ337" s="126" t="e">
        <f>VLOOKUP(Z337,'【参考】数式用'!$A$2:$O$57,15,FALSE)</f>
        <v>#N/A</v>
      </c>
    </row>
    <row r="338" spans="1:43" ht="49.9" customHeight="1">
      <c r="A338" s="29">
        <f t="shared" si="9"/>
        <v>299</v>
      </c>
      <c r="B338" s="42"/>
      <c r="C338" s="48"/>
      <c r="D338" s="48"/>
      <c r="E338" s="48"/>
      <c r="F338" s="48"/>
      <c r="G338" s="48"/>
      <c r="H338" s="48"/>
      <c r="I338" s="48"/>
      <c r="J338" s="48"/>
      <c r="K338" s="48"/>
      <c r="L338" s="63"/>
      <c r="M338" s="63"/>
      <c r="N338" s="63"/>
      <c r="O338" s="63"/>
      <c r="P338" s="63"/>
      <c r="Q338" s="77"/>
      <c r="R338" s="77"/>
      <c r="S338" s="77"/>
      <c r="T338" s="77"/>
      <c r="U338" s="77"/>
      <c r="V338" s="63"/>
      <c r="W338" s="94"/>
      <c r="X338" s="94"/>
      <c r="Y338" s="94"/>
      <c r="Z338" s="94"/>
      <c r="AA338" s="94"/>
      <c r="AB338" s="94"/>
      <c r="AC338" s="105" t="str">
        <f>IFERROR(VLOOKUP(Z338,'【参考】数式用'!$A$4:$B$57,2,FALSE),"")</f>
        <v/>
      </c>
      <c r="AD338" s="108"/>
      <c r="AE338" s="113"/>
      <c r="AF338" s="119">
        <f t="shared" si="8"/>
        <v>0</v>
      </c>
      <c r="AG338" s="122" t="str">
        <f>IF(B338="","",IF(AQ338="総合事業","数式を削除して手入力",IFERROR(INDEX('【参考】数式用'!$AD$3:$AF$452,MATCH(Q338&amp;V338,'【参考】数式用'!$AC$3:$AC$452,0),MATCH(VLOOKUP(Z338,'【参考】数式用'!$AG$2:$AH$56,2,FALSE),'【参考】数式用'!$AD$2:$AF$2,0)),10)))</f>
        <v/>
      </c>
      <c r="AP338" s="127" t="str">
        <f>IF($L$16="","",VLOOKUP(Z338,'【参考】数式用'!$A$2:$O$57,14,FALSE))</f>
        <v/>
      </c>
      <c r="AQ338" s="126" t="e">
        <f>VLOOKUP(Z338,'【参考】数式用'!$A$2:$O$57,15,FALSE)</f>
        <v>#N/A</v>
      </c>
    </row>
    <row r="339" spans="1:43" ht="49.9" customHeight="1">
      <c r="A339" s="29">
        <f t="shared" si="9"/>
        <v>300</v>
      </c>
      <c r="B339" s="42"/>
      <c r="C339" s="48"/>
      <c r="D339" s="48"/>
      <c r="E339" s="48"/>
      <c r="F339" s="48"/>
      <c r="G339" s="48"/>
      <c r="H339" s="48"/>
      <c r="I339" s="48"/>
      <c r="J339" s="48"/>
      <c r="K339" s="48"/>
      <c r="L339" s="63"/>
      <c r="M339" s="63"/>
      <c r="N339" s="63"/>
      <c r="O339" s="63"/>
      <c r="P339" s="63"/>
      <c r="Q339" s="77"/>
      <c r="R339" s="77"/>
      <c r="S339" s="77"/>
      <c r="T339" s="77"/>
      <c r="U339" s="77"/>
      <c r="V339" s="63"/>
      <c r="W339" s="94"/>
      <c r="X339" s="94"/>
      <c r="Y339" s="94"/>
      <c r="Z339" s="94"/>
      <c r="AA339" s="94"/>
      <c r="AB339" s="94"/>
      <c r="AC339" s="105" t="str">
        <f>IFERROR(VLOOKUP(Z339,'【参考】数式用'!$A$4:$B$57,2,FALSE),"")</f>
        <v/>
      </c>
      <c r="AD339" s="108"/>
      <c r="AE339" s="113"/>
      <c r="AF339" s="119">
        <f t="shared" si="8"/>
        <v>0</v>
      </c>
      <c r="AG339" s="122" t="str">
        <f>IF(B339="","",IF(AQ339="総合事業","数式を削除して手入力",IFERROR(INDEX('【参考】数式用'!$AD$3:$AF$452,MATCH(Q339&amp;V339,'【参考】数式用'!$AC$3:$AC$452,0),MATCH(VLOOKUP(Z339,'【参考】数式用'!$AG$2:$AH$56,2,FALSE),'【参考】数式用'!$AD$2:$AF$2,0)),10)))</f>
        <v/>
      </c>
      <c r="AP339" s="127" t="str">
        <f>IF($L$16="","",VLOOKUP(Z339,'【参考】数式用'!$A$2:$O$57,14,FALSE))</f>
        <v/>
      </c>
      <c r="AQ339" s="126" t="e">
        <f>VLOOKUP(Z339,'【参考】数式用'!$A$2:$O$57,15,FALSE)</f>
        <v>#N/A</v>
      </c>
    </row>
    <row r="340" spans="1:43" ht="49.9" customHeight="1">
      <c r="A340" s="29">
        <f t="shared" si="9"/>
        <v>301</v>
      </c>
      <c r="B340" s="42"/>
      <c r="C340" s="48"/>
      <c r="D340" s="48"/>
      <c r="E340" s="48"/>
      <c r="F340" s="48"/>
      <c r="G340" s="48"/>
      <c r="H340" s="48"/>
      <c r="I340" s="48"/>
      <c r="J340" s="48"/>
      <c r="K340" s="48"/>
      <c r="L340" s="63"/>
      <c r="M340" s="63"/>
      <c r="N340" s="63"/>
      <c r="O340" s="63"/>
      <c r="P340" s="63"/>
      <c r="Q340" s="77"/>
      <c r="R340" s="77"/>
      <c r="S340" s="77"/>
      <c r="T340" s="77"/>
      <c r="U340" s="77"/>
      <c r="V340" s="63"/>
      <c r="W340" s="94"/>
      <c r="X340" s="94"/>
      <c r="Y340" s="94"/>
      <c r="Z340" s="94"/>
      <c r="AA340" s="94"/>
      <c r="AB340" s="94"/>
      <c r="AC340" s="105" t="str">
        <f>IFERROR(VLOOKUP(Z340,'【参考】数式用'!$A$4:$B$57,2,FALSE),"")</f>
        <v/>
      </c>
      <c r="AD340" s="108"/>
      <c r="AE340" s="113"/>
      <c r="AF340" s="119">
        <f t="shared" si="8"/>
        <v>0</v>
      </c>
      <c r="AG340" s="122" t="str">
        <f>IF(B340="","",IF(AQ340="総合事業","数式を削除して手入力",IFERROR(INDEX('【参考】数式用'!$AD$3:$AF$452,MATCH(Q340&amp;V340,'【参考】数式用'!$AC$3:$AC$452,0),MATCH(VLOOKUP(Z340,'【参考】数式用'!$AG$2:$AH$56,2,FALSE),'【参考】数式用'!$AD$2:$AF$2,0)),10)))</f>
        <v/>
      </c>
      <c r="AP340" s="127" t="str">
        <f>IF($L$16="","",VLOOKUP(Z340,'【参考】数式用'!$A$2:$O$57,14,FALSE))</f>
        <v/>
      </c>
      <c r="AQ340" s="126" t="e">
        <f>VLOOKUP(Z340,'【参考】数式用'!$A$2:$O$57,15,FALSE)</f>
        <v>#N/A</v>
      </c>
    </row>
    <row r="341" spans="1:43" ht="49.9" customHeight="1">
      <c r="A341" s="29">
        <f t="shared" si="9"/>
        <v>302</v>
      </c>
      <c r="B341" s="42"/>
      <c r="C341" s="48"/>
      <c r="D341" s="48"/>
      <c r="E341" s="48"/>
      <c r="F341" s="48"/>
      <c r="G341" s="48"/>
      <c r="H341" s="48"/>
      <c r="I341" s="48"/>
      <c r="J341" s="48"/>
      <c r="K341" s="48"/>
      <c r="L341" s="63"/>
      <c r="M341" s="63"/>
      <c r="N341" s="63"/>
      <c r="O341" s="63"/>
      <c r="P341" s="63"/>
      <c r="Q341" s="77"/>
      <c r="R341" s="77"/>
      <c r="S341" s="77"/>
      <c r="T341" s="77"/>
      <c r="U341" s="77"/>
      <c r="V341" s="63"/>
      <c r="W341" s="94"/>
      <c r="X341" s="94"/>
      <c r="Y341" s="94"/>
      <c r="Z341" s="94"/>
      <c r="AA341" s="94"/>
      <c r="AB341" s="94"/>
      <c r="AC341" s="105" t="str">
        <f>IFERROR(VLOOKUP(Z341,'【参考】数式用'!$A$4:$B$57,2,FALSE),"")</f>
        <v/>
      </c>
      <c r="AD341" s="108"/>
      <c r="AE341" s="113"/>
      <c r="AF341" s="119">
        <f t="shared" si="8"/>
        <v>0</v>
      </c>
      <c r="AG341" s="122" t="str">
        <f>IF(B341="","",IF(AQ341="総合事業","数式を削除して手入力",IFERROR(INDEX('【参考】数式用'!$AD$3:$AF$452,MATCH(Q341&amp;V341,'【参考】数式用'!$AC$3:$AC$452,0),MATCH(VLOOKUP(Z341,'【参考】数式用'!$AG$2:$AH$56,2,FALSE),'【参考】数式用'!$AD$2:$AF$2,0)),10)))</f>
        <v/>
      </c>
      <c r="AP341" s="127" t="str">
        <f>IF($L$16="","",VLOOKUP(Z341,'【参考】数式用'!$A$2:$O$57,14,FALSE))</f>
        <v/>
      </c>
      <c r="AQ341" s="126" t="e">
        <f>VLOOKUP(Z341,'【参考】数式用'!$A$2:$O$57,15,FALSE)</f>
        <v>#N/A</v>
      </c>
    </row>
    <row r="342" spans="1:43" ht="49.9" customHeight="1">
      <c r="A342" s="29">
        <f t="shared" si="9"/>
        <v>303</v>
      </c>
      <c r="B342" s="42"/>
      <c r="C342" s="48"/>
      <c r="D342" s="48"/>
      <c r="E342" s="48"/>
      <c r="F342" s="48"/>
      <c r="G342" s="48"/>
      <c r="H342" s="48"/>
      <c r="I342" s="48"/>
      <c r="J342" s="48"/>
      <c r="K342" s="48"/>
      <c r="L342" s="63"/>
      <c r="M342" s="63"/>
      <c r="N342" s="63"/>
      <c r="O342" s="63"/>
      <c r="P342" s="63"/>
      <c r="Q342" s="77"/>
      <c r="R342" s="77"/>
      <c r="S342" s="77"/>
      <c r="T342" s="77"/>
      <c r="U342" s="77"/>
      <c r="V342" s="63"/>
      <c r="W342" s="94"/>
      <c r="X342" s="94"/>
      <c r="Y342" s="94"/>
      <c r="Z342" s="94"/>
      <c r="AA342" s="94"/>
      <c r="AB342" s="94"/>
      <c r="AC342" s="105" t="str">
        <f>IFERROR(VLOOKUP(Z342,'【参考】数式用'!$A$4:$B$57,2,FALSE),"")</f>
        <v/>
      </c>
      <c r="AD342" s="108"/>
      <c r="AE342" s="113"/>
      <c r="AF342" s="119">
        <f t="shared" si="8"/>
        <v>0</v>
      </c>
      <c r="AG342" s="122" t="str">
        <f>IF(B342="","",IF(AQ342="総合事業","数式を削除して手入力",IFERROR(INDEX('【参考】数式用'!$AD$3:$AF$452,MATCH(Q342&amp;V342,'【参考】数式用'!$AC$3:$AC$452,0),MATCH(VLOOKUP(Z342,'【参考】数式用'!$AG$2:$AH$56,2,FALSE),'【参考】数式用'!$AD$2:$AF$2,0)),10)))</f>
        <v/>
      </c>
      <c r="AP342" s="127" t="str">
        <f>IF($L$16="","",VLOOKUP(Z342,'【参考】数式用'!$A$2:$O$57,14,FALSE))</f>
        <v/>
      </c>
      <c r="AQ342" s="126" t="e">
        <f>VLOOKUP(Z342,'【参考】数式用'!$A$2:$O$57,15,FALSE)</f>
        <v>#N/A</v>
      </c>
    </row>
    <row r="343" spans="1:43" ht="49.9" customHeight="1">
      <c r="A343" s="29">
        <f t="shared" si="9"/>
        <v>304</v>
      </c>
      <c r="B343" s="42"/>
      <c r="C343" s="48"/>
      <c r="D343" s="48"/>
      <c r="E343" s="48"/>
      <c r="F343" s="48"/>
      <c r="G343" s="48"/>
      <c r="H343" s="48"/>
      <c r="I343" s="48"/>
      <c r="J343" s="48"/>
      <c r="K343" s="48"/>
      <c r="L343" s="63"/>
      <c r="M343" s="63"/>
      <c r="N343" s="63"/>
      <c r="O343" s="63"/>
      <c r="P343" s="63"/>
      <c r="Q343" s="77"/>
      <c r="R343" s="77"/>
      <c r="S343" s="77"/>
      <c r="T343" s="77"/>
      <c r="U343" s="77"/>
      <c r="V343" s="63"/>
      <c r="W343" s="94"/>
      <c r="X343" s="94"/>
      <c r="Y343" s="94"/>
      <c r="Z343" s="94"/>
      <c r="AA343" s="94"/>
      <c r="AB343" s="94"/>
      <c r="AC343" s="105" t="str">
        <f>IFERROR(VLOOKUP(Z343,'【参考】数式用'!$A$4:$B$57,2,FALSE),"")</f>
        <v/>
      </c>
      <c r="AD343" s="108"/>
      <c r="AE343" s="113"/>
      <c r="AF343" s="119">
        <f t="shared" si="8"/>
        <v>0</v>
      </c>
      <c r="AG343" s="122" t="str">
        <f>IF(B343="","",IF(AQ343="総合事業","数式を削除して手入力",IFERROR(INDEX('【参考】数式用'!$AD$3:$AF$452,MATCH(Q343&amp;V343,'【参考】数式用'!$AC$3:$AC$452,0),MATCH(VLOOKUP(Z343,'【参考】数式用'!$AG$2:$AH$56,2,FALSE),'【参考】数式用'!$AD$2:$AF$2,0)),10)))</f>
        <v/>
      </c>
      <c r="AP343" s="127" t="str">
        <f>IF($L$16="","",VLOOKUP(Z343,'【参考】数式用'!$A$2:$O$57,14,FALSE))</f>
        <v/>
      </c>
      <c r="AQ343" s="126" t="e">
        <f>VLOOKUP(Z343,'【参考】数式用'!$A$2:$O$57,15,FALSE)</f>
        <v>#N/A</v>
      </c>
    </row>
    <row r="344" spans="1:43" ht="49.9" customHeight="1">
      <c r="A344" s="29">
        <f t="shared" si="9"/>
        <v>305</v>
      </c>
      <c r="B344" s="42"/>
      <c r="C344" s="48"/>
      <c r="D344" s="48"/>
      <c r="E344" s="48"/>
      <c r="F344" s="48"/>
      <c r="G344" s="48"/>
      <c r="H344" s="48"/>
      <c r="I344" s="48"/>
      <c r="J344" s="48"/>
      <c r="K344" s="48"/>
      <c r="L344" s="63"/>
      <c r="M344" s="63"/>
      <c r="N344" s="63"/>
      <c r="O344" s="63"/>
      <c r="P344" s="63"/>
      <c r="Q344" s="77"/>
      <c r="R344" s="77"/>
      <c r="S344" s="77"/>
      <c r="T344" s="77"/>
      <c r="U344" s="77"/>
      <c r="V344" s="63"/>
      <c r="W344" s="94"/>
      <c r="X344" s="94"/>
      <c r="Y344" s="94"/>
      <c r="Z344" s="94"/>
      <c r="AA344" s="94"/>
      <c r="AB344" s="94"/>
      <c r="AC344" s="105" t="str">
        <f>IFERROR(VLOOKUP(Z344,'【参考】数式用'!$A$4:$B$57,2,FALSE),"")</f>
        <v/>
      </c>
      <c r="AD344" s="108"/>
      <c r="AE344" s="113"/>
      <c r="AF344" s="119">
        <f t="shared" si="8"/>
        <v>0</v>
      </c>
      <c r="AG344" s="122" t="str">
        <f>IF(B344="","",IF(AQ344="総合事業","数式を削除して手入力",IFERROR(INDEX('【参考】数式用'!$AD$3:$AF$452,MATCH(Q344&amp;V344,'【参考】数式用'!$AC$3:$AC$452,0),MATCH(VLOOKUP(Z344,'【参考】数式用'!$AG$2:$AH$56,2,FALSE),'【参考】数式用'!$AD$2:$AF$2,0)),10)))</f>
        <v/>
      </c>
      <c r="AP344" s="127" t="str">
        <f>IF($L$16="","",VLOOKUP(Z344,'【参考】数式用'!$A$2:$O$57,14,FALSE))</f>
        <v/>
      </c>
      <c r="AQ344" s="126" t="e">
        <f>VLOOKUP(Z344,'【参考】数式用'!$A$2:$O$57,15,FALSE)</f>
        <v>#N/A</v>
      </c>
    </row>
    <row r="345" spans="1:43" ht="49.9" customHeight="1">
      <c r="A345" s="29">
        <f t="shared" si="9"/>
        <v>306</v>
      </c>
      <c r="B345" s="42"/>
      <c r="C345" s="48"/>
      <c r="D345" s="48"/>
      <c r="E345" s="48"/>
      <c r="F345" s="48"/>
      <c r="G345" s="48"/>
      <c r="H345" s="48"/>
      <c r="I345" s="48"/>
      <c r="J345" s="48"/>
      <c r="K345" s="48"/>
      <c r="L345" s="63"/>
      <c r="M345" s="63"/>
      <c r="N345" s="63"/>
      <c r="O345" s="63"/>
      <c r="P345" s="63"/>
      <c r="Q345" s="77"/>
      <c r="R345" s="77"/>
      <c r="S345" s="77"/>
      <c r="T345" s="77"/>
      <c r="U345" s="77"/>
      <c r="V345" s="63"/>
      <c r="W345" s="94"/>
      <c r="X345" s="94"/>
      <c r="Y345" s="94"/>
      <c r="Z345" s="94"/>
      <c r="AA345" s="94"/>
      <c r="AB345" s="94"/>
      <c r="AC345" s="105" t="str">
        <f>IFERROR(VLOOKUP(Z345,'【参考】数式用'!$A$4:$B$57,2,FALSE),"")</f>
        <v/>
      </c>
      <c r="AD345" s="108"/>
      <c r="AE345" s="113"/>
      <c r="AF345" s="119">
        <f t="shared" si="8"/>
        <v>0</v>
      </c>
      <c r="AG345" s="122" t="str">
        <f>IF(B345="","",IF(AQ345="総合事業","数式を削除して手入力",IFERROR(INDEX('【参考】数式用'!$AD$3:$AF$452,MATCH(Q345&amp;V345,'【参考】数式用'!$AC$3:$AC$452,0),MATCH(VLOOKUP(Z345,'【参考】数式用'!$AG$2:$AH$56,2,FALSE),'【参考】数式用'!$AD$2:$AF$2,0)),10)))</f>
        <v/>
      </c>
      <c r="AP345" s="127" t="str">
        <f>IF($L$16="","",VLOOKUP(Z345,'【参考】数式用'!$A$2:$O$57,14,FALSE))</f>
        <v/>
      </c>
      <c r="AQ345" s="126" t="e">
        <f>VLOOKUP(Z345,'【参考】数式用'!$A$2:$O$57,15,FALSE)</f>
        <v>#N/A</v>
      </c>
    </row>
    <row r="346" spans="1:43" ht="49.9" customHeight="1">
      <c r="A346" s="29">
        <f t="shared" si="9"/>
        <v>307</v>
      </c>
      <c r="B346" s="42"/>
      <c r="C346" s="48"/>
      <c r="D346" s="48"/>
      <c r="E346" s="48"/>
      <c r="F346" s="48"/>
      <c r="G346" s="48"/>
      <c r="H346" s="48"/>
      <c r="I346" s="48"/>
      <c r="J346" s="48"/>
      <c r="K346" s="48"/>
      <c r="L346" s="63"/>
      <c r="M346" s="63"/>
      <c r="N346" s="63"/>
      <c r="O346" s="63"/>
      <c r="P346" s="63"/>
      <c r="Q346" s="77"/>
      <c r="R346" s="77"/>
      <c r="S346" s="77"/>
      <c r="T346" s="77"/>
      <c r="U346" s="77"/>
      <c r="V346" s="63"/>
      <c r="W346" s="94"/>
      <c r="X346" s="94"/>
      <c r="Y346" s="94"/>
      <c r="Z346" s="94"/>
      <c r="AA346" s="94"/>
      <c r="AB346" s="94"/>
      <c r="AC346" s="105" t="str">
        <f>IFERROR(VLOOKUP(Z346,'【参考】数式用'!$A$4:$B$57,2,FALSE),"")</f>
        <v/>
      </c>
      <c r="AD346" s="108"/>
      <c r="AE346" s="113"/>
      <c r="AF346" s="119">
        <f t="shared" si="8"/>
        <v>0</v>
      </c>
      <c r="AG346" s="122" t="str">
        <f>IF(B346="","",IF(AQ346="総合事業","数式を削除して手入力",IFERROR(INDEX('【参考】数式用'!$AD$3:$AF$452,MATCH(Q346&amp;V346,'【参考】数式用'!$AC$3:$AC$452,0),MATCH(VLOOKUP(Z346,'【参考】数式用'!$AG$2:$AH$56,2,FALSE),'【参考】数式用'!$AD$2:$AF$2,0)),10)))</f>
        <v/>
      </c>
      <c r="AP346" s="127" t="str">
        <f>IF($L$16="","",VLOOKUP(Z346,'【参考】数式用'!$A$2:$O$57,14,FALSE))</f>
        <v/>
      </c>
      <c r="AQ346" s="126" t="e">
        <f>VLOOKUP(Z346,'【参考】数式用'!$A$2:$O$57,15,FALSE)</f>
        <v>#N/A</v>
      </c>
    </row>
    <row r="347" spans="1:43" ht="49.9" customHeight="1">
      <c r="A347" s="29">
        <f t="shared" si="9"/>
        <v>308</v>
      </c>
      <c r="B347" s="42"/>
      <c r="C347" s="48"/>
      <c r="D347" s="48"/>
      <c r="E347" s="48"/>
      <c r="F347" s="48"/>
      <c r="G347" s="48"/>
      <c r="H347" s="48"/>
      <c r="I347" s="48"/>
      <c r="J347" s="48"/>
      <c r="K347" s="48"/>
      <c r="L347" s="63"/>
      <c r="M347" s="63"/>
      <c r="N347" s="63"/>
      <c r="O347" s="63"/>
      <c r="P347" s="63"/>
      <c r="Q347" s="77"/>
      <c r="R347" s="77"/>
      <c r="S347" s="77"/>
      <c r="T347" s="77"/>
      <c r="U347" s="77"/>
      <c r="V347" s="63"/>
      <c r="W347" s="94"/>
      <c r="X347" s="94"/>
      <c r="Y347" s="94"/>
      <c r="Z347" s="94"/>
      <c r="AA347" s="94"/>
      <c r="AB347" s="94"/>
      <c r="AC347" s="105" t="str">
        <f>IFERROR(VLOOKUP(Z347,'【参考】数式用'!$A$4:$B$57,2,FALSE),"")</f>
        <v/>
      </c>
      <c r="AD347" s="108"/>
      <c r="AE347" s="113"/>
      <c r="AF347" s="119">
        <f t="shared" si="8"/>
        <v>0</v>
      </c>
      <c r="AG347" s="122" t="str">
        <f>IF(B347="","",IF(AQ347="総合事業","数式を削除して手入力",IFERROR(INDEX('【参考】数式用'!$AD$3:$AF$452,MATCH(Q347&amp;V347,'【参考】数式用'!$AC$3:$AC$452,0),MATCH(VLOOKUP(Z347,'【参考】数式用'!$AG$2:$AH$56,2,FALSE),'【参考】数式用'!$AD$2:$AF$2,0)),10)))</f>
        <v/>
      </c>
      <c r="AP347" s="127" t="str">
        <f>IF($L$16="","",VLOOKUP(Z347,'【参考】数式用'!$A$2:$O$57,14,FALSE))</f>
        <v/>
      </c>
      <c r="AQ347" s="126" t="e">
        <f>VLOOKUP(Z347,'【参考】数式用'!$A$2:$O$57,15,FALSE)</f>
        <v>#N/A</v>
      </c>
    </row>
    <row r="348" spans="1:43" ht="49.9" customHeight="1">
      <c r="A348" s="29">
        <f t="shared" si="9"/>
        <v>309</v>
      </c>
      <c r="B348" s="42"/>
      <c r="C348" s="48"/>
      <c r="D348" s="48"/>
      <c r="E348" s="48"/>
      <c r="F348" s="48"/>
      <c r="G348" s="48"/>
      <c r="H348" s="48"/>
      <c r="I348" s="48"/>
      <c r="J348" s="48"/>
      <c r="K348" s="48"/>
      <c r="L348" s="63"/>
      <c r="M348" s="63"/>
      <c r="N348" s="63"/>
      <c r="O348" s="63"/>
      <c r="P348" s="63"/>
      <c r="Q348" s="77"/>
      <c r="R348" s="77"/>
      <c r="S348" s="77"/>
      <c r="T348" s="77"/>
      <c r="U348" s="77"/>
      <c r="V348" s="63"/>
      <c r="W348" s="94"/>
      <c r="X348" s="94"/>
      <c r="Y348" s="94"/>
      <c r="Z348" s="94"/>
      <c r="AA348" s="94"/>
      <c r="AB348" s="94"/>
      <c r="AC348" s="105" t="str">
        <f>IFERROR(VLOOKUP(Z348,'【参考】数式用'!$A$4:$B$57,2,FALSE),"")</f>
        <v/>
      </c>
      <c r="AD348" s="108"/>
      <c r="AE348" s="113"/>
      <c r="AF348" s="119">
        <f t="shared" si="8"/>
        <v>0</v>
      </c>
      <c r="AG348" s="122" t="str">
        <f>IF(B348="","",IF(AQ348="総合事業","数式を削除して手入力",IFERROR(INDEX('【参考】数式用'!$AD$3:$AF$452,MATCH(Q348&amp;V348,'【参考】数式用'!$AC$3:$AC$452,0),MATCH(VLOOKUP(Z348,'【参考】数式用'!$AG$2:$AH$56,2,FALSE),'【参考】数式用'!$AD$2:$AF$2,0)),10)))</f>
        <v/>
      </c>
      <c r="AP348" s="127" t="str">
        <f>IF($L$16="","",VLOOKUP(Z348,'【参考】数式用'!$A$2:$O$57,14,FALSE))</f>
        <v/>
      </c>
      <c r="AQ348" s="126" t="e">
        <f>VLOOKUP(Z348,'【参考】数式用'!$A$2:$O$57,15,FALSE)</f>
        <v>#N/A</v>
      </c>
    </row>
    <row r="349" spans="1:43" ht="49.9" customHeight="1">
      <c r="A349" s="29">
        <f t="shared" si="9"/>
        <v>310</v>
      </c>
      <c r="B349" s="42"/>
      <c r="C349" s="48"/>
      <c r="D349" s="48"/>
      <c r="E349" s="48"/>
      <c r="F349" s="48"/>
      <c r="G349" s="48"/>
      <c r="H349" s="48"/>
      <c r="I349" s="48"/>
      <c r="J349" s="48"/>
      <c r="K349" s="48"/>
      <c r="L349" s="63"/>
      <c r="M349" s="63"/>
      <c r="N349" s="63"/>
      <c r="O349" s="63"/>
      <c r="P349" s="63"/>
      <c r="Q349" s="77"/>
      <c r="R349" s="77"/>
      <c r="S349" s="77"/>
      <c r="T349" s="77"/>
      <c r="U349" s="77"/>
      <c r="V349" s="63"/>
      <c r="W349" s="94"/>
      <c r="X349" s="94"/>
      <c r="Y349" s="94"/>
      <c r="Z349" s="94"/>
      <c r="AA349" s="94"/>
      <c r="AB349" s="94"/>
      <c r="AC349" s="105" t="str">
        <f>IFERROR(VLOOKUP(Z349,'【参考】数式用'!$A$4:$B$57,2,FALSE),"")</f>
        <v/>
      </c>
      <c r="AD349" s="108"/>
      <c r="AE349" s="113"/>
      <c r="AF349" s="119">
        <f t="shared" si="8"/>
        <v>0</v>
      </c>
      <c r="AG349" s="122" t="str">
        <f>IF(B349="","",IF(AQ349="総合事業","数式を削除して手入力",IFERROR(INDEX('【参考】数式用'!$AD$3:$AF$452,MATCH(Q349&amp;V349,'【参考】数式用'!$AC$3:$AC$452,0),MATCH(VLOOKUP(Z349,'【参考】数式用'!$AG$2:$AH$56,2,FALSE),'【参考】数式用'!$AD$2:$AF$2,0)),10)))</f>
        <v/>
      </c>
      <c r="AP349" s="127" t="str">
        <f>IF($L$16="","",VLOOKUP(Z349,'【参考】数式用'!$A$2:$O$57,14,FALSE))</f>
        <v/>
      </c>
      <c r="AQ349" s="126" t="e">
        <f>VLOOKUP(Z349,'【参考】数式用'!$A$2:$O$57,15,FALSE)</f>
        <v>#N/A</v>
      </c>
    </row>
    <row r="350" spans="1:43" ht="49.9" customHeight="1">
      <c r="A350" s="29">
        <f t="shared" si="9"/>
        <v>311</v>
      </c>
      <c r="B350" s="42"/>
      <c r="C350" s="48"/>
      <c r="D350" s="48"/>
      <c r="E350" s="48"/>
      <c r="F350" s="48"/>
      <c r="G350" s="48"/>
      <c r="H350" s="48"/>
      <c r="I350" s="48"/>
      <c r="J350" s="48"/>
      <c r="K350" s="48"/>
      <c r="L350" s="63"/>
      <c r="M350" s="63"/>
      <c r="N350" s="63"/>
      <c r="O350" s="63"/>
      <c r="P350" s="63"/>
      <c r="Q350" s="77"/>
      <c r="R350" s="77"/>
      <c r="S350" s="77"/>
      <c r="T350" s="77"/>
      <c r="U350" s="77"/>
      <c r="V350" s="63"/>
      <c r="W350" s="94"/>
      <c r="X350" s="94"/>
      <c r="Y350" s="94"/>
      <c r="Z350" s="94"/>
      <c r="AA350" s="94"/>
      <c r="AB350" s="94"/>
      <c r="AC350" s="105" t="str">
        <f>IFERROR(VLOOKUP(Z350,'【参考】数式用'!$A$4:$B$57,2,FALSE),"")</f>
        <v/>
      </c>
      <c r="AD350" s="108"/>
      <c r="AE350" s="113"/>
      <c r="AF350" s="119">
        <f t="shared" si="8"/>
        <v>0</v>
      </c>
      <c r="AG350" s="122" t="str">
        <f>IF(B350="","",IF(AQ350="総合事業","数式を削除して手入力",IFERROR(INDEX('【参考】数式用'!$AD$3:$AF$452,MATCH(Q350&amp;V350,'【参考】数式用'!$AC$3:$AC$452,0),MATCH(VLOOKUP(Z350,'【参考】数式用'!$AG$2:$AH$56,2,FALSE),'【参考】数式用'!$AD$2:$AF$2,0)),10)))</f>
        <v/>
      </c>
      <c r="AP350" s="127" t="str">
        <f>IF($L$16="","",VLOOKUP(Z350,'【参考】数式用'!$A$2:$O$57,14,FALSE))</f>
        <v/>
      </c>
      <c r="AQ350" s="126" t="e">
        <f>VLOOKUP(Z350,'【参考】数式用'!$A$2:$O$57,15,FALSE)</f>
        <v>#N/A</v>
      </c>
    </row>
    <row r="351" spans="1:43" ht="49.9" customHeight="1">
      <c r="A351" s="29">
        <f t="shared" si="9"/>
        <v>312</v>
      </c>
      <c r="B351" s="42"/>
      <c r="C351" s="48"/>
      <c r="D351" s="48"/>
      <c r="E351" s="48"/>
      <c r="F351" s="48"/>
      <c r="G351" s="48"/>
      <c r="H351" s="48"/>
      <c r="I351" s="48"/>
      <c r="J351" s="48"/>
      <c r="K351" s="48"/>
      <c r="L351" s="63"/>
      <c r="M351" s="63"/>
      <c r="N351" s="63"/>
      <c r="O351" s="63"/>
      <c r="P351" s="63"/>
      <c r="Q351" s="77"/>
      <c r="R351" s="77"/>
      <c r="S351" s="77"/>
      <c r="T351" s="77"/>
      <c r="U351" s="77"/>
      <c r="V351" s="63"/>
      <c r="W351" s="94"/>
      <c r="X351" s="94"/>
      <c r="Y351" s="94"/>
      <c r="Z351" s="94"/>
      <c r="AA351" s="94"/>
      <c r="AB351" s="94"/>
      <c r="AC351" s="105" t="str">
        <f>IFERROR(VLOOKUP(Z351,'【参考】数式用'!$A$4:$B$57,2,FALSE),"")</f>
        <v/>
      </c>
      <c r="AD351" s="108"/>
      <c r="AE351" s="113"/>
      <c r="AF351" s="119">
        <f t="shared" si="8"/>
        <v>0</v>
      </c>
      <c r="AG351" s="122" t="str">
        <f>IF(B351="","",IF(AQ351="総合事業","数式を削除して手入力",IFERROR(INDEX('【参考】数式用'!$AD$3:$AF$452,MATCH(Q351&amp;V351,'【参考】数式用'!$AC$3:$AC$452,0),MATCH(VLOOKUP(Z351,'【参考】数式用'!$AG$2:$AH$56,2,FALSE),'【参考】数式用'!$AD$2:$AF$2,0)),10)))</f>
        <v/>
      </c>
      <c r="AP351" s="127" t="str">
        <f>IF($L$16="","",VLOOKUP(Z351,'【参考】数式用'!$A$2:$O$57,14,FALSE))</f>
        <v/>
      </c>
      <c r="AQ351" s="126" t="e">
        <f>VLOOKUP(Z351,'【参考】数式用'!$A$2:$O$57,15,FALSE)</f>
        <v>#N/A</v>
      </c>
    </row>
    <row r="352" spans="1:43" ht="49.9" customHeight="1">
      <c r="A352" s="29">
        <f t="shared" si="9"/>
        <v>313</v>
      </c>
      <c r="B352" s="42"/>
      <c r="C352" s="48"/>
      <c r="D352" s="48"/>
      <c r="E352" s="48"/>
      <c r="F352" s="48"/>
      <c r="G352" s="48"/>
      <c r="H352" s="48"/>
      <c r="I352" s="48"/>
      <c r="J352" s="48"/>
      <c r="K352" s="48"/>
      <c r="L352" s="63"/>
      <c r="M352" s="63"/>
      <c r="N352" s="63"/>
      <c r="O352" s="63"/>
      <c r="P352" s="63"/>
      <c r="Q352" s="77"/>
      <c r="R352" s="77"/>
      <c r="S352" s="77"/>
      <c r="T352" s="77"/>
      <c r="U352" s="77"/>
      <c r="V352" s="63"/>
      <c r="W352" s="94"/>
      <c r="X352" s="94"/>
      <c r="Y352" s="94"/>
      <c r="Z352" s="94"/>
      <c r="AA352" s="94"/>
      <c r="AB352" s="94"/>
      <c r="AC352" s="105" t="str">
        <f>IFERROR(VLOOKUP(Z352,'【参考】数式用'!$A$4:$B$57,2,FALSE),"")</f>
        <v/>
      </c>
      <c r="AD352" s="108"/>
      <c r="AE352" s="113"/>
      <c r="AF352" s="119">
        <f t="shared" si="8"/>
        <v>0</v>
      </c>
      <c r="AG352" s="122" t="str">
        <f>IF(B352="","",IF(AQ352="総合事業","数式を削除して手入力",IFERROR(INDEX('【参考】数式用'!$AD$3:$AF$452,MATCH(Q352&amp;V352,'【参考】数式用'!$AC$3:$AC$452,0),MATCH(VLOOKUP(Z352,'【参考】数式用'!$AG$2:$AH$56,2,FALSE),'【参考】数式用'!$AD$2:$AF$2,0)),10)))</f>
        <v/>
      </c>
      <c r="AP352" s="127" t="str">
        <f>IF($L$16="","",VLOOKUP(Z352,'【参考】数式用'!$A$2:$O$57,14,FALSE))</f>
        <v/>
      </c>
      <c r="AQ352" s="126" t="e">
        <f>VLOOKUP(Z352,'【参考】数式用'!$A$2:$O$57,15,FALSE)</f>
        <v>#N/A</v>
      </c>
    </row>
    <row r="353" spans="1:43" ht="49.9" customHeight="1">
      <c r="A353" s="29">
        <f t="shared" si="9"/>
        <v>314</v>
      </c>
      <c r="B353" s="42"/>
      <c r="C353" s="48"/>
      <c r="D353" s="48"/>
      <c r="E353" s="48"/>
      <c r="F353" s="48"/>
      <c r="G353" s="48"/>
      <c r="H353" s="48"/>
      <c r="I353" s="48"/>
      <c r="J353" s="48"/>
      <c r="K353" s="48"/>
      <c r="L353" s="63"/>
      <c r="M353" s="63"/>
      <c r="N353" s="63"/>
      <c r="O353" s="63"/>
      <c r="P353" s="63"/>
      <c r="Q353" s="77"/>
      <c r="R353" s="77"/>
      <c r="S353" s="77"/>
      <c r="T353" s="77"/>
      <c r="U353" s="77"/>
      <c r="V353" s="63"/>
      <c r="W353" s="94"/>
      <c r="X353" s="94"/>
      <c r="Y353" s="94"/>
      <c r="Z353" s="94"/>
      <c r="AA353" s="94"/>
      <c r="AB353" s="94"/>
      <c r="AC353" s="105" t="str">
        <f>IFERROR(VLOOKUP(Z353,'【参考】数式用'!$A$4:$B$57,2,FALSE),"")</f>
        <v/>
      </c>
      <c r="AD353" s="108"/>
      <c r="AE353" s="113"/>
      <c r="AF353" s="119">
        <f t="shared" si="8"/>
        <v>0</v>
      </c>
      <c r="AG353" s="122" t="str">
        <f>IF(B353="","",IF(AQ353="総合事業","数式を削除して手入力",IFERROR(INDEX('【参考】数式用'!$AD$3:$AF$452,MATCH(Q353&amp;V353,'【参考】数式用'!$AC$3:$AC$452,0),MATCH(VLOOKUP(Z353,'【参考】数式用'!$AG$2:$AH$56,2,FALSE),'【参考】数式用'!$AD$2:$AF$2,0)),10)))</f>
        <v/>
      </c>
      <c r="AP353" s="127" t="str">
        <f>IF($L$16="","",VLOOKUP(Z353,'【参考】数式用'!$A$2:$O$57,14,FALSE))</f>
        <v/>
      </c>
      <c r="AQ353" s="126" t="e">
        <f>VLOOKUP(Z353,'【参考】数式用'!$A$2:$O$57,15,FALSE)</f>
        <v>#N/A</v>
      </c>
    </row>
    <row r="354" spans="1:43" ht="49.9" customHeight="1">
      <c r="A354" s="29">
        <f t="shared" si="9"/>
        <v>315</v>
      </c>
      <c r="B354" s="42"/>
      <c r="C354" s="48"/>
      <c r="D354" s="48"/>
      <c r="E354" s="48"/>
      <c r="F354" s="48"/>
      <c r="G354" s="48"/>
      <c r="H354" s="48"/>
      <c r="I354" s="48"/>
      <c r="J354" s="48"/>
      <c r="K354" s="48"/>
      <c r="L354" s="63"/>
      <c r="M354" s="63"/>
      <c r="N354" s="63"/>
      <c r="O354" s="63"/>
      <c r="P354" s="63"/>
      <c r="Q354" s="77"/>
      <c r="R354" s="77"/>
      <c r="S354" s="77"/>
      <c r="T354" s="77"/>
      <c r="U354" s="77"/>
      <c r="V354" s="63"/>
      <c r="W354" s="94"/>
      <c r="X354" s="94"/>
      <c r="Y354" s="94"/>
      <c r="Z354" s="94"/>
      <c r="AA354" s="94"/>
      <c r="AB354" s="94"/>
      <c r="AC354" s="105" t="str">
        <f>IFERROR(VLOOKUP(Z354,'【参考】数式用'!$A$4:$B$57,2,FALSE),"")</f>
        <v/>
      </c>
      <c r="AD354" s="108"/>
      <c r="AE354" s="113"/>
      <c r="AF354" s="119">
        <f t="shared" si="8"/>
        <v>0</v>
      </c>
      <c r="AG354" s="122" t="str">
        <f>IF(B354="","",IF(AQ354="総合事業","数式を削除して手入力",IFERROR(INDEX('【参考】数式用'!$AD$3:$AF$452,MATCH(Q354&amp;V354,'【参考】数式用'!$AC$3:$AC$452,0),MATCH(VLOOKUP(Z354,'【参考】数式用'!$AG$2:$AH$56,2,FALSE),'【参考】数式用'!$AD$2:$AF$2,0)),10)))</f>
        <v/>
      </c>
      <c r="AP354" s="127" t="str">
        <f>IF($L$16="","",VLOOKUP(Z354,'【参考】数式用'!$A$2:$O$57,14,FALSE))</f>
        <v/>
      </c>
      <c r="AQ354" s="126" t="e">
        <f>VLOOKUP(Z354,'【参考】数式用'!$A$2:$O$57,15,FALSE)</f>
        <v>#N/A</v>
      </c>
    </row>
    <row r="355" spans="1:43" ht="49.9" customHeight="1">
      <c r="A355" s="29">
        <f t="shared" si="9"/>
        <v>316</v>
      </c>
      <c r="B355" s="42"/>
      <c r="C355" s="48"/>
      <c r="D355" s="48"/>
      <c r="E355" s="48"/>
      <c r="F355" s="48"/>
      <c r="G355" s="48"/>
      <c r="H355" s="48"/>
      <c r="I355" s="48"/>
      <c r="J355" s="48"/>
      <c r="K355" s="48"/>
      <c r="L355" s="63"/>
      <c r="M355" s="63"/>
      <c r="N355" s="63"/>
      <c r="O355" s="63"/>
      <c r="P355" s="63"/>
      <c r="Q355" s="77"/>
      <c r="R355" s="77"/>
      <c r="S355" s="77"/>
      <c r="T355" s="77"/>
      <c r="U355" s="77"/>
      <c r="V355" s="63"/>
      <c r="W355" s="94"/>
      <c r="X355" s="94"/>
      <c r="Y355" s="94"/>
      <c r="Z355" s="94"/>
      <c r="AA355" s="94"/>
      <c r="AB355" s="94"/>
      <c r="AC355" s="105" t="str">
        <f>IFERROR(VLOOKUP(Z355,'【参考】数式用'!$A$4:$B$57,2,FALSE),"")</f>
        <v/>
      </c>
      <c r="AD355" s="108"/>
      <c r="AE355" s="113"/>
      <c r="AF355" s="119">
        <f t="shared" si="8"/>
        <v>0</v>
      </c>
      <c r="AG355" s="122" t="str">
        <f>IF(B355="","",IF(AQ355="総合事業","数式を削除して手入力",IFERROR(INDEX('【参考】数式用'!$AD$3:$AF$452,MATCH(Q355&amp;V355,'【参考】数式用'!$AC$3:$AC$452,0),MATCH(VLOOKUP(Z355,'【参考】数式用'!$AG$2:$AH$56,2,FALSE),'【参考】数式用'!$AD$2:$AF$2,0)),10)))</f>
        <v/>
      </c>
      <c r="AP355" s="127" t="str">
        <f>IF($L$16="","",VLOOKUP(Z355,'【参考】数式用'!$A$2:$O$57,14,FALSE))</f>
        <v/>
      </c>
      <c r="AQ355" s="126" t="e">
        <f>VLOOKUP(Z355,'【参考】数式用'!$A$2:$O$57,15,FALSE)</f>
        <v>#N/A</v>
      </c>
    </row>
    <row r="356" spans="1:43" ht="49.9" customHeight="1">
      <c r="A356" s="29">
        <f t="shared" si="9"/>
        <v>317</v>
      </c>
      <c r="B356" s="42"/>
      <c r="C356" s="48"/>
      <c r="D356" s="48"/>
      <c r="E356" s="48"/>
      <c r="F356" s="48"/>
      <c r="G356" s="48"/>
      <c r="H356" s="48"/>
      <c r="I356" s="48"/>
      <c r="J356" s="48"/>
      <c r="K356" s="48"/>
      <c r="L356" s="63"/>
      <c r="M356" s="63"/>
      <c r="N356" s="63"/>
      <c r="O356" s="63"/>
      <c r="P356" s="63"/>
      <c r="Q356" s="77"/>
      <c r="R356" s="77"/>
      <c r="S356" s="77"/>
      <c r="T356" s="77"/>
      <c r="U356" s="77"/>
      <c r="V356" s="63"/>
      <c r="W356" s="94"/>
      <c r="X356" s="94"/>
      <c r="Y356" s="94"/>
      <c r="Z356" s="94"/>
      <c r="AA356" s="94"/>
      <c r="AB356" s="94"/>
      <c r="AC356" s="105" t="str">
        <f>IFERROR(VLOOKUP(Z356,'【参考】数式用'!$A$4:$B$57,2,FALSE),"")</f>
        <v/>
      </c>
      <c r="AD356" s="108"/>
      <c r="AE356" s="113"/>
      <c r="AF356" s="119">
        <f t="shared" si="8"/>
        <v>0</v>
      </c>
      <c r="AG356" s="122" t="str">
        <f>IF(B356="","",IF(AQ356="総合事業","数式を削除して手入力",IFERROR(INDEX('【参考】数式用'!$AD$3:$AF$452,MATCH(Q356&amp;V356,'【参考】数式用'!$AC$3:$AC$452,0),MATCH(VLOOKUP(Z356,'【参考】数式用'!$AG$2:$AH$56,2,FALSE),'【参考】数式用'!$AD$2:$AF$2,0)),10)))</f>
        <v/>
      </c>
      <c r="AP356" s="127" t="str">
        <f>IF($L$16="","",VLOOKUP(Z356,'【参考】数式用'!$A$2:$O$57,14,FALSE))</f>
        <v/>
      </c>
      <c r="AQ356" s="126" t="e">
        <f>VLOOKUP(Z356,'【参考】数式用'!$A$2:$O$57,15,FALSE)</f>
        <v>#N/A</v>
      </c>
    </row>
    <row r="357" spans="1:43" ht="49.9" customHeight="1">
      <c r="A357" s="29">
        <f t="shared" si="9"/>
        <v>318</v>
      </c>
      <c r="B357" s="42"/>
      <c r="C357" s="48"/>
      <c r="D357" s="48"/>
      <c r="E357" s="48"/>
      <c r="F357" s="48"/>
      <c r="G357" s="48"/>
      <c r="H357" s="48"/>
      <c r="I357" s="48"/>
      <c r="J357" s="48"/>
      <c r="K357" s="48"/>
      <c r="L357" s="63"/>
      <c r="M357" s="63"/>
      <c r="N357" s="63"/>
      <c r="O357" s="63"/>
      <c r="P357" s="63"/>
      <c r="Q357" s="77"/>
      <c r="R357" s="77"/>
      <c r="S357" s="77"/>
      <c r="T357" s="77"/>
      <c r="U357" s="77"/>
      <c r="V357" s="63"/>
      <c r="W357" s="94"/>
      <c r="X357" s="94"/>
      <c r="Y357" s="94"/>
      <c r="Z357" s="94"/>
      <c r="AA357" s="94"/>
      <c r="AB357" s="94"/>
      <c r="AC357" s="105" t="str">
        <f>IFERROR(VLOOKUP(Z357,'【参考】数式用'!$A$4:$B$57,2,FALSE),"")</f>
        <v/>
      </c>
      <c r="AD357" s="108"/>
      <c r="AE357" s="113"/>
      <c r="AF357" s="119">
        <f t="shared" si="8"/>
        <v>0</v>
      </c>
      <c r="AG357" s="122" t="str">
        <f>IF(B357="","",IF(AQ357="総合事業","数式を削除して手入力",IFERROR(INDEX('【参考】数式用'!$AD$3:$AF$452,MATCH(Q357&amp;V357,'【参考】数式用'!$AC$3:$AC$452,0),MATCH(VLOOKUP(Z357,'【参考】数式用'!$AG$2:$AH$56,2,FALSE),'【参考】数式用'!$AD$2:$AF$2,0)),10)))</f>
        <v/>
      </c>
      <c r="AP357" s="127" t="str">
        <f>IF($L$16="","",VLOOKUP(Z357,'【参考】数式用'!$A$2:$O$57,14,FALSE))</f>
        <v/>
      </c>
      <c r="AQ357" s="126" t="e">
        <f>VLOOKUP(Z357,'【参考】数式用'!$A$2:$O$57,15,FALSE)</f>
        <v>#N/A</v>
      </c>
    </row>
    <row r="358" spans="1:43" ht="49.9" customHeight="1">
      <c r="A358" s="29">
        <f t="shared" si="9"/>
        <v>319</v>
      </c>
      <c r="B358" s="42"/>
      <c r="C358" s="48"/>
      <c r="D358" s="48"/>
      <c r="E358" s="48"/>
      <c r="F358" s="48"/>
      <c r="G358" s="48"/>
      <c r="H358" s="48"/>
      <c r="I358" s="48"/>
      <c r="J358" s="48"/>
      <c r="K358" s="48"/>
      <c r="L358" s="63"/>
      <c r="M358" s="63"/>
      <c r="N358" s="63"/>
      <c r="O358" s="63"/>
      <c r="P358" s="63"/>
      <c r="Q358" s="77"/>
      <c r="R358" s="77"/>
      <c r="S358" s="77"/>
      <c r="T358" s="77"/>
      <c r="U358" s="77"/>
      <c r="V358" s="63"/>
      <c r="W358" s="94"/>
      <c r="X358" s="94"/>
      <c r="Y358" s="94"/>
      <c r="Z358" s="94"/>
      <c r="AA358" s="94"/>
      <c r="AB358" s="94"/>
      <c r="AC358" s="105" t="str">
        <f>IFERROR(VLOOKUP(Z358,'【参考】数式用'!$A$4:$B$57,2,FALSE),"")</f>
        <v/>
      </c>
      <c r="AD358" s="108"/>
      <c r="AE358" s="113"/>
      <c r="AF358" s="119">
        <f t="shared" si="8"/>
        <v>0</v>
      </c>
      <c r="AG358" s="122" t="str">
        <f>IF(B358="","",IF(AQ358="総合事業","数式を削除して手入力",IFERROR(INDEX('【参考】数式用'!$AD$3:$AF$452,MATCH(Q358&amp;V358,'【参考】数式用'!$AC$3:$AC$452,0),MATCH(VLOOKUP(Z358,'【参考】数式用'!$AG$2:$AH$56,2,FALSE),'【参考】数式用'!$AD$2:$AF$2,0)),10)))</f>
        <v/>
      </c>
      <c r="AP358" s="127" t="str">
        <f>IF($L$16="","",VLOOKUP(Z358,'【参考】数式用'!$A$2:$O$57,14,FALSE))</f>
        <v/>
      </c>
      <c r="AQ358" s="126" t="e">
        <f>VLOOKUP(Z358,'【参考】数式用'!$A$2:$O$57,15,FALSE)</f>
        <v>#N/A</v>
      </c>
    </row>
    <row r="359" spans="1:43" ht="49.9" customHeight="1">
      <c r="A359" s="29">
        <f t="shared" si="9"/>
        <v>320</v>
      </c>
      <c r="B359" s="42"/>
      <c r="C359" s="48"/>
      <c r="D359" s="48"/>
      <c r="E359" s="48"/>
      <c r="F359" s="48"/>
      <c r="G359" s="48"/>
      <c r="H359" s="48"/>
      <c r="I359" s="48"/>
      <c r="J359" s="48"/>
      <c r="K359" s="48"/>
      <c r="L359" s="63"/>
      <c r="M359" s="63"/>
      <c r="N359" s="63"/>
      <c r="O359" s="63"/>
      <c r="P359" s="63"/>
      <c r="Q359" s="77"/>
      <c r="R359" s="77"/>
      <c r="S359" s="77"/>
      <c r="T359" s="77"/>
      <c r="U359" s="77"/>
      <c r="V359" s="63"/>
      <c r="W359" s="94"/>
      <c r="X359" s="94"/>
      <c r="Y359" s="94"/>
      <c r="Z359" s="94"/>
      <c r="AA359" s="94"/>
      <c r="AB359" s="94"/>
      <c r="AC359" s="105" t="str">
        <f>IFERROR(VLOOKUP(Z359,'【参考】数式用'!$A$4:$B$57,2,FALSE),"")</f>
        <v/>
      </c>
      <c r="AD359" s="108"/>
      <c r="AE359" s="113"/>
      <c r="AF359" s="119">
        <f t="shared" si="8"/>
        <v>0</v>
      </c>
      <c r="AG359" s="122" t="str">
        <f>IF(B359="","",IF(AQ359="総合事業","数式を削除して手入力",IFERROR(INDEX('【参考】数式用'!$AD$3:$AF$452,MATCH(Q359&amp;V359,'【参考】数式用'!$AC$3:$AC$452,0),MATCH(VLOOKUP(Z359,'【参考】数式用'!$AG$2:$AH$56,2,FALSE),'【参考】数式用'!$AD$2:$AF$2,0)),10)))</f>
        <v/>
      </c>
      <c r="AP359" s="127" t="str">
        <f>IF($L$16="","",VLOOKUP(Z359,'【参考】数式用'!$A$2:$O$57,14,FALSE))</f>
        <v/>
      </c>
      <c r="AQ359" s="126" t="e">
        <f>VLOOKUP(Z359,'【参考】数式用'!$A$2:$O$57,15,FALSE)</f>
        <v>#N/A</v>
      </c>
    </row>
    <row r="360" spans="1:43" ht="49.9" customHeight="1">
      <c r="A360" s="29">
        <f t="shared" si="9"/>
        <v>321</v>
      </c>
      <c r="B360" s="42"/>
      <c r="C360" s="48"/>
      <c r="D360" s="48"/>
      <c r="E360" s="48"/>
      <c r="F360" s="48"/>
      <c r="G360" s="48"/>
      <c r="H360" s="48"/>
      <c r="I360" s="48"/>
      <c r="J360" s="48"/>
      <c r="K360" s="48"/>
      <c r="L360" s="63"/>
      <c r="M360" s="63"/>
      <c r="N360" s="63"/>
      <c r="O360" s="63"/>
      <c r="P360" s="63"/>
      <c r="Q360" s="77"/>
      <c r="R360" s="77"/>
      <c r="S360" s="77"/>
      <c r="T360" s="77"/>
      <c r="U360" s="77"/>
      <c r="V360" s="63"/>
      <c r="W360" s="94"/>
      <c r="X360" s="94"/>
      <c r="Y360" s="94"/>
      <c r="Z360" s="94"/>
      <c r="AA360" s="94"/>
      <c r="AB360" s="94"/>
      <c r="AC360" s="105" t="str">
        <f>IFERROR(VLOOKUP(Z360,'【参考】数式用'!$A$4:$B$57,2,FALSE),"")</f>
        <v/>
      </c>
      <c r="AD360" s="108"/>
      <c r="AE360" s="113"/>
      <c r="AF360" s="119">
        <f t="shared" ref="AF360:AF423" si="10">AD360-AE360</f>
        <v>0</v>
      </c>
      <c r="AG360" s="122" t="str">
        <f>IF(B360="","",IF(AQ360="総合事業","数式を削除して手入力",IFERROR(INDEX('【参考】数式用'!$AD$3:$AF$452,MATCH(Q360&amp;V360,'【参考】数式用'!$AC$3:$AC$452,0),MATCH(VLOOKUP(Z360,'【参考】数式用'!$AG$2:$AH$56,2,FALSE),'【参考】数式用'!$AD$2:$AF$2,0)),10)))</f>
        <v/>
      </c>
      <c r="AP360" s="127" t="str">
        <f>IF($L$16="","",VLOOKUP(Z360,'【参考】数式用'!$A$2:$O$57,14,FALSE))</f>
        <v/>
      </c>
      <c r="AQ360" s="126" t="e">
        <f>VLOOKUP(Z360,'【参考】数式用'!$A$2:$O$57,15,FALSE)</f>
        <v>#N/A</v>
      </c>
    </row>
    <row r="361" spans="1:43" ht="49.9" customHeight="1">
      <c r="A361" s="29">
        <f t="shared" ref="A361:A424" si="11">A360+1</f>
        <v>322</v>
      </c>
      <c r="B361" s="42"/>
      <c r="C361" s="48"/>
      <c r="D361" s="48"/>
      <c r="E361" s="48"/>
      <c r="F361" s="48"/>
      <c r="G361" s="48"/>
      <c r="H361" s="48"/>
      <c r="I361" s="48"/>
      <c r="J361" s="48"/>
      <c r="K361" s="48"/>
      <c r="L361" s="63"/>
      <c r="M361" s="63"/>
      <c r="N361" s="63"/>
      <c r="O361" s="63"/>
      <c r="P361" s="63"/>
      <c r="Q361" s="77"/>
      <c r="R361" s="77"/>
      <c r="S361" s="77"/>
      <c r="T361" s="77"/>
      <c r="U361" s="77"/>
      <c r="V361" s="63"/>
      <c r="W361" s="94"/>
      <c r="X361" s="94"/>
      <c r="Y361" s="94"/>
      <c r="Z361" s="94"/>
      <c r="AA361" s="94"/>
      <c r="AB361" s="94"/>
      <c r="AC361" s="105" t="str">
        <f>IFERROR(VLOOKUP(Z361,'【参考】数式用'!$A$4:$B$57,2,FALSE),"")</f>
        <v/>
      </c>
      <c r="AD361" s="108"/>
      <c r="AE361" s="113"/>
      <c r="AF361" s="119">
        <f t="shared" si="10"/>
        <v>0</v>
      </c>
      <c r="AG361" s="122" t="str">
        <f>IF(B361="","",IF(AQ361="総合事業","数式を削除して手入力",IFERROR(INDEX('【参考】数式用'!$AD$3:$AF$452,MATCH(Q361&amp;V361,'【参考】数式用'!$AC$3:$AC$452,0),MATCH(VLOOKUP(Z361,'【参考】数式用'!$AG$2:$AH$56,2,FALSE),'【参考】数式用'!$AD$2:$AF$2,0)),10)))</f>
        <v/>
      </c>
      <c r="AP361" s="127" t="str">
        <f>IF($L$16="","",VLOOKUP(Z361,'【参考】数式用'!$A$2:$O$57,14,FALSE))</f>
        <v/>
      </c>
      <c r="AQ361" s="126" t="e">
        <f>VLOOKUP(Z361,'【参考】数式用'!$A$2:$O$57,15,FALSE)</f>
        <v>#N/A</v>
      </c>
    </row>
    <row r="362" spans="1:43" ht="49.9" customHeight="1">
      <c r="A362" s="29">
        <f t="shared" si="11"/>
        <v>323</v>
      </c>
      <c r="B362" s="42"/>
      <c r="C362" s="48"/>
      <c r="D362" s="48"/>
      <c r="E362" s="48"/>
      <c r="F362" s="48"/>
      <c r="G362" s="48"/>
      <c r="H362" s="48"/>
      <c r="I362" s="48"/>
      <c r="J362" s="48"/>
      <c r="K362" s="48"/>
      <c r="L362" s="63"/>
      <c r="M362" s="63"/>
      <c r="N362" s="63"/>
      <c r="O362" s="63"/>
      <c r="P362" s="63"/>
      <c r="Q362" s="77"/>
      <c r="R362" s="77"/>
      <c r="S362" s="77"/>
      <c r="T362" s="77"/>
      <c r="U362" s="77"/>
      <c r="V362" s="63"/>
      <c r="W362" s="94"/>
      <c r="X362" s="94"/>
      <c r="Y362" s="94"/>
      <c r="Z362" s="94"/>
      <c r="AA362" s="94"/>
      <c r="AB362" s="94"/>
      <c r="AC362" s="105" t="str">
        <f>IFERROR(VLOOKUP(Z362,'【参考】数式用'!$A$4:$B$57,2,FALSE),"")</f>
        <v/>
      </c>
      <c r="AD362" s="108"/>
      <c r="AE362" s="113"/>
      <c r="AF362" s="119">
        <f t="shared" si="10"/>
        <v>0</v>
      </c>
      <c r="AG362" s="122" t="str">
        <f>IF(B362="","",IF(AQ362="総合事業","数式を削除して手入力",IFERROR(INDEX('【参考】数式用'!$AD$3:$AF$452,MATCH(Q362&amp;V362,'【参考】数式用'!$AC$3:$AC$452,0),MATCH(VLOOKUP(Z362,'【参考】数式用'!$AG$2:$AH$56,2,FALSE),'【参考】数式用'!$AD$2:$AF$2,0)),10)))</f>
        <v/>
      </c>
      <c r="AP362" s="127" t="str">
        <f>IF($L$16="","",VLOOKUP(Z362,'【参考】数式用'!$A$2:$O$57,14,FALSE))</f>
        <v/>
      </c>
      <c r="AQ362" s="126" t="e">
        <f>VLOOKUP(Z362,'【参考】数式用'!$A$2:$O$57,15,FALSE)</f>
        <v>#N/A</v>
      </c>
    </row>
    <row r="363" spans="1:43" ht="49.9" customHeight="1">
      <c r="A363" s="29">
        <f t="shared" si="11"/>
        <v>324</v>
      </c>
      <c r="B363" s="42"/>
      <c r="C363" s="48"/>
      <c r="D363" s="48"/>
      <c r="E363" s="48"/>
      <c r="F363" s="48"/>
      <c r="G363" s="48"/>
      <c r="H363" s="48"/>
      <c r="I363" s="48"/>
      <c r="J363" s="48"/>
      <c r="K363" s="48"/>
      <c r="L363" s="63"/>
      <c r="M363" s="63"/>
      <c r="N363" s="63"/>
      <c r="O363" s="63"/>
      <c r="P363" s="63"/>
      <c r="Q363" s="77"/>
      <c r="R363" s="77"/>
      <c r="S363" s="77"/>
      <c r="T363" s="77"/>
      <c r="U363" s="77"/>
      <c r="V363" s="63"/>
      <c r="W363" s="94"/>
      <c r="X363" s="94"/>
      <c r="Y363" s="94"/>
      <c r="Z363" s="94"/>
      <c r="AA363" s="94"/>
      <c r="AB363" s="94"/>
      <c r="AC363" s="105" t="str">
        <f>IFERROR(VLOOKUP(Z363,'【参考】数式用'!$A$4:$B$57,2,FALSE),"")</f>
        <v/>
      </c>
      <c r="AD363" s="108"/>
      <c r="AE363" s="113"/>
      <c r="AF363" s="119">
        <f t="shared" si="10"/>
        <v>0</v>
      </c>
      <c r="AG363" s="122" t="str">
        <f>IF(B363="","",IF(AQ363="総合事業","数式を削除して手入力",IFERROR(INDEX('【参考】数式用'!$AD$3:$AF$452,MATCH(Q363&amp;V363,'【参考】数式用'!$AC$3:$AC$452,0),MATCH(VLOOKUP(Z363,'【参考】数式用'!$AG$2:$AH$56,2,FALSE),'【参考】数式用'!$AD$2:$AF$2,0)),10)))</f>
        <v/>
      </c>
      <c r="AP363" s="127" t="str">
        <f>IF($L$16="","",VLOOKUP(Z363,'【参考】数式用'!$A$2:$O$57,14,FALSE))</f>
        <v/>
      </c>
      <c r="AQ363" s="126" t="e">
        <f>VLOOKUP(Z363,'【参考】数式用'!$A$2:$O$57,15,FALSE)</f>
        <v>#N/A</v>
      </c>
    </row>
    <row r="364" spans="1:43" ht="49.9" customHeight="1">
      <c r="A364" s="29">
        <f t="shared" si="11"/>
        <v>325</v>
      </c>
      <c r="B364" s="42"/>
      <c r="C364" s="48"/>
      <c r="D364" s="48"/>
      <c r="E364" s="48"/>
      <c r="F364" s="48"/>
      <c r="G364" s="48"/>
      <c r="H364" s="48"/>
      <c r="I364" s="48"/>
      <c r="J364" s="48"/>
      <c r="K364" s="48"/>
      <c r="L364" s="63"/>
      <c r="M364" s="63"/>
      <c r="N364" s="63"/>
      <c r="O364" s="63"/>
      <c r="P364" s="63"/>
      <c r="Q364" s="77"/>
      <c r="R364" s="77"/>
      <c r="S364" s="77"/>
      <c r="T364" s="77"/>
      <c r="U364" s="77"/>
      <c r="V364" s="63"/>
      <c r="W364" s="94"/>
      <c r="X364" s="94"/>
      <c r="Y364" s="94"/>
      <c r="Z364" s="94"/>
      <c r="AA364" s="94"/>
      <c r="AB364" s="94"/>
      <c r="AC364" s="105" t="str">
        <f>IFERROR(VLOOKUP(Z364,'【参考】数式用'!$A$4:$B$57,2,FALSE),"")</f>
        <v/>
      </c>
      <c r="AD364" s="108"/>
      <c r="AE364" s="113"/>
      <c r="AF364" s="119">
        <f t="shared" si="10"/>
        <v>0</v>
      </c>
      <c r="AG364" s="122" t="str">
        <f>IF(B364="","",IF(AQ364="総合事業","数式を削除して手入力",IFERROR(INDEX('【参考】数式用'!$AD$3:$AF$452,MATCH(Q364&amp;V364,'【参考】数式用'!$AC$3:$AC$452,0),MATCH(VLOOKUP(Z364,'【参考】数式用'!$AG$2:$AH$56,2,FALSE),'【参考】数式用'!$AD$2:$AF$2,0)),10)))</f>
        <v/>
      </c>
      <c r="AP364" s="127" t="str">
        <f>IF($L$16="","",VLOOKUP(Z364,'【参考】数式用'!$A$2:$O$57,14,FALSE))</f>
        <v/>
      </c>
      <c r="AQ364" s="126" t="e">
        <f>VLOOKUP(Z364,'【参考】数式用'!$A$2:$O$57,15,FALSE)</f>
        <v>#N/A</v>
      </c>
    </row>
    <row r="365" spans="1:43" ht="49.9" customHeight="1">
      <c r="A365" s="29">
        <f t="shared" si="11"/>
        <v>326</v>
      </c>
      <c r="B365" s="42"/>
      <c r="C365" s="48"/>
      <c r="D365" s="48"/>
      <c r="E365" s="48"/>
      <c r="F365" s="48"/>
      <c r="G365" s="48"/>
      <c r="H365" s="48"/>
      <c r="I365" s="48"/>
      <c r="J365" s="48"/>
      <c r="K365" s="48"/>
      <c r="L365" s="63"/>
      <c r="M365" s="63"/>
      <c r="N365" s="63"/>
      <c r="O365" s="63"/>
      <c r="P365" s="63"/>
      <c r="Q365" s="77"/>
      <c r="R365" s="77"/>
      <c r="S365" s="77"/>
      <c r="T365" s="77"/>
      <c r="U365" s="77"/>
      <c r="V365" s="63"/>
      <c r="W365" s="94"/>
      <c r="X365" s="94"/>
      <c r="Y365" s="94"/>
      <c r="Z365" s="94"/>
      <c r="AA365" s="94"/>
      <c r="AB365" s="94"/>
      <c r="AC365" s="105" t="str">
        <f>IFERROR(VLOOKUP(Z365,'【参考】数式用'!$A$4:$B$57,2,FALSE),"")</f>
        <v/>
      </c>
      <c r="AD365" s="108"/>
      <c r="AE365" s="113"/>
      <c r="AF365" s="119">
        <f t="shared" si="10"/>
        <v>0</v>
      </c>
      <c r="AG365" s="122" t="str">
        <f>IF(B365="","",IF(AQ365="総合事業","数式を削除して手入力",IFERROR(INDEX('【参考】数式用'!$AD$3:$AF$452,MATCH(Q365&amp;V365,'【参考】数式用'!$AC$3:$AC$452,0),MATCH(VLOOKUP(Z365,'【参考】数式用'!$AG$2:$AH$56,2,FALSE),'【参考】数式用'!$AD$2:$AF$2,0)),10)))</f>
        <v/>
      </c>
      <c r="AP365" s="127" t="str">
        <f>IF($L$16="","",VLOOKUP(Z365,'【参考】数式用'!$A$2:$O$57,14,FALSE))</f>
        <v/>
      </c>
      <c r="AQ365" s="126" t="e">
        <f>VLOOKUP(Z365,'【参考】数式用'!$A$2:$O$57,15,FALSE)</f>
        <v>#N/A</v>
      </c>
    </row>
    <row r="366" spans="1:43" ht="49.9" customHeight="1">
      <c r="A366" s="29">
        <f t="shared" si="11"/>
        <v>327</v>
      </c>
      <c r="B366" s="42"/>
      <c r="C366" s="48"/>
      <c r="D366" s="48"/>
      <c r="E366" s="48"/>
      <c r="F366" s="48"/>
      <c r="G366" s="48"/>
      <c r="H366" s="48"/>
      <c r="I366" s="48"/>
      <c r="J366" s="48"/>
      <c r="K366" s="48"/>
      <c r="L366" s="63"/>
      <c r="M366" s="63"/>
      <c r="N366" s="63"/>
      <c r="O366" s="63"/>
      <c r="P366" s="63"/>
      <c r="Q366" s="77"/>
      <c r="R366" s="77"/>
      <c r="S366" s="77"/>
      <c r="T366" s="77"/>
      <c r="U366" s="77"/>
      <c r="V366" s="63"/>
      <c r="W366" s="94"/>
      <c r="X366" s="94"/>
      <c r="Y366" s="94"/>
      <c r="Z366" s="94"/>
      <c r="AA366" s="94"/>
      <c r="AB366" s="94"/>
      <c r="AC366" s="105" t="str">
        <f>IFERROR(VLOOKUP(Z366,'【参考】数式用'!$A$4:$B$57,2,FALSE),"")</f>
        <v/>
      </c>
      <c r="AD366" s="108"/>
      <c r="AE366" s="113"/>
      <c r="AF366" s="119">
        <f t="shared" si="10"/>
        <v>0</v>
      </c>
      <c r="AG366" s="122" t="str">
        <f>IF(B366="","",IF(AQ366="総合事業","数式を削除して手入力",IFERROR(INDEX('【参考】数式用'!$AD$3:$AF$452,MATCH(Q366&amp;V366,'【参考】数式用'!$AC$3:$AC$452,0),MATCH(VLOOKUP(Z366,'【参考】数式用'!$AG$2:$AH$56,2,FALSE),'【参考】数式用'!$AD$2:$AF$2,0)),10)))</f>
        <v/>
      </c>
      <c r="AP366" s="127" t="str">
        <f>IF($L$16="","",VLOOKUP(Z366,'【参考】数式用'!$A$2:$O$57,14,FALSE))</f>
        <v/>
      </c>
      <c r="AQ366" s="126" t="e">
        <f>VLOOKUP(Z366,'【参考】数式用'!$A$2:$O$57,15,FALSE)</f>
        <v>#N/A</v>
      </c>
    </row>
    <row r="367" spans="1:43" ht="49.9" customHeight="1">
      <c r="A367" s="29">
        <f t="shared" si="11"/>
        <v>328</v>
      </c>
      <c r="B367" s="42"/>
      <c r="C367" s="48"/>
      <c r="D367" s="48"/>
      <c r="E367" s="48"/>
      <c r="F367" s="48"/>
      <c r="G367" s="48"/>
      <c r="H367" s="48"/>
      <c r="I367" s="48"/>
      <c r="J367" s="48"/>
      <c r="K367" s="48"/>
      <c r="L367" s="63"/>
      <c r="M367" s="63"/>
      <c r="N367" s="63"/>
      <c r="O367" s="63"/>
      <c r="P367" s="63"/>
      <c r="Q367" s="77"/>
      <c r="R367" s="77"/>
      <c r="S367" s="77"/>
      <c r="T367" s="77"/>
      <c r="U367" s="77"/>
      <c r="V367" s="63"/>
      <c r="W367" s="94"/>
      <c r="X367" s="94"/>
      <c r="Y367" s="94"/>
      <c r="Z367" s="94"/>
      <c r="AA367" s="94"/>
      <c r="AB367" s="94"/>
      <c r="AC367" s="105" t="str">
        <f>IFERROR(VLOOKUP(Z367,'【参考】数式用'!$A$4:$B$57,2,FALSE),"")</f>
        <v/>
      </c>
      <c r="AD367" s="108"/>
      <c r="AE367" s="113"/>
      <c r="AF367" s="119">
        <f t="shared" si="10"/>
        <v>0</v>
      </c>
      <c r="AG367" s="122" t="str">
        <f>IF(B367="","",IF(AQ367="総合事業","数式を削除して手入力",IFERROR(INDEX('【参考】数式用'!$AD$3:$AF$452,MATCH(Q367&amp;V367,'【参考】数式用'!$AC$3:$AC$452,0),MATCH(VLOOKUP(Z367,'【参考】数式用'!$AG$2:$AH$56,2,FALSE),'【参考】数式用'!$AD$2:$AF$2,0)),10)))</f>
        <v/>
      </c>
      <c r="AP367" s="127" t="str">
        <f>IF($L$16="","",VLOOKUP(Z367,'【参考】数式用'!$A$2:$O$57,14,FALSE))</f>
        <v/>
      </c>
      <c r="AQ367" s="126" t="e">
        <f>VLOOKUP(Z367,'【参考】数式用'!$A$2:$O$57,15,FALSE)</f>
        <v>#N/A</v>
      </c>
    </row>
    <row r="368" spans="1:43" ht="49.9" customHeight="1">
      <c r="A368" s="29">
        <f t="shared" si="11"/>
        <v>329</v>
      </c>
      <c r="B368" s="42"/>
      <c r="C368" s="48"/>
      <c r="D368" s="48"/>
      <c r="E368" s="48"/>
      <c r="F368" s="48"/>
      <c r="G368" s="48"/>
      <c r="H368" s="48"/>
      <c r="I368" s="48"/>
      <c r="J368" s="48"/>
      <c r="K368" s="48"/>
      <c r="L368" s="63"/>
      <c r="M368" s="63"/>
      <c r="N368" s="63"/>
      <c r="O368" s="63"/>
      <c r="P368" s="63"/>
      <c r="Q368" s="77"/>
      <c r="R368" s="77"/>
      <c r="S368" s="77"/>
      <c r="T368" s="77"/>
      <c r="U368" s="77"/>
      <c r="V368" s="63"/>
      <c r="W368" s="94"/>
      <c r="X368" s="94"/>
      <c r="Y368" s="94"/>
      <c r="Z368" s="94"/>
      <c r="AA368" s="94"/>
      <c r="AB368" s="94"/>
      <c r="AC368" s="105" t="str">
        <f>IFERROR(VLOOKUP(Z368,'【参考】数式用'!$A$4:$B$57,2,FALSE),"")</f>
        <v/>
      </c>
      <c r="AD368" s="108"/>
      <c r="AE368" s="113"/>
      <c r="AF368" s="119">
        <f t="shared" si="10"/>
        <v>0</v>
      </c>
      <c r="AG368" s="122" t="str">
        <f>IF(B368="","",IF(AQ368="総合事業","数式を削除して手入力",IFERROR(INDEX('【参考】数式用'!$AD$3:$AF$452,MATCH(Q368&amp;V368,'【参考】数式用'!$AC$3:$AC$452,0),MATCH(VLOOKUP(Z368,'【参考】数式用'!$AG$2:$AH$56,2,FALSE),'【参考】数式用'!$AD$2:$AF$2,0)),10)))</f>
        <v/>
      </c>
      <c r="AP368" s="127" t="str">
        <f>IF($L$16="","",VLOOKUP(Z368,'【参考】数式用'!$A$2:$O$57,14,FALSE))</f>
        <v/>
      </c>
      <c r="AQ368" s="126" t="e">
        <f>VLOOKUP(Z368,'【参考】数式用'!$A$2:$O$57,15,FALSE)</f>
        <v>#N/A</v>
      </c>
    </row>
    <row r="369" spans="1:43" ht="49.9" customHeight="1">
      <c r="A369" s="29">
        <f t="shared" si="11"/>
        <v>330</v>
      </c>
      <c r="B369" s="42"/>
      <c r="C369" s="48"/>
      <c r="D369" s="48"/>
      <c r="E369" s="48"/>
      <c r="F369" s="48"/>
      <c r="G369" s="48"/>
      <c r="H369" s="48"/>
      <c r="I369" s="48"/>
      <c r="J369" s="48"/>
      <c r="K369" s="48"/>
      <c r="L369" s="63"/>
      <c r="M369" s="63"/>
      <c r="N369" s="63"/>
      <c r="O369" s="63"/>
      <c r="P369" s="63"/>
      <c r="Q369" s="77"/>
      <c r="R369" s="77"/>
      <c r="S369" s="77"/>
      <c r="T369" s="77"/>
      <c r="U369" s="77"/>
      <c r="V369" s="63"/>
      <c r="W369" s="94"/>
      <c r="X369" s="94"/>
      <c r="Y369" s="94"/>
      <c r="Z369" s="94"/>
      <c r="AA369" s="94"/>
      <c r="AB369" s="94"/>
      <c r="AC369" s="105" t="str">
        <f>IFERROR(VLOOKUP(Z369,'【参考】数式用'!$A$4:$B$57,2,FALSE),"")</f>
        <v/>
      </c>
      <c r="AD369" s="108"/>
      <c r="AE369" s="113"/>
      <c r="AF369" s="119">
        <f t="shared" si="10"/>
        <v>0</v>
      </c>
      <c r="AG369" s="122" t="str">
        <f>IF(B369="","",IF(AQ369="総合事業","数式を削除して手入力",IFERROR(INDEX('【参考】数式用'!$AD$3:$AF$452,MATCH(Q369&amp;V369,'【参考】数式用'!$AC$3:$AC$452,0),MATCH(VLOOKUP(Z369,'【参考】数式用'!$AG$2:$AH$56,2,FALSE),'【参考】数式用'!$AD$2:$AF$2,0)),10)))</f>
        <v/>
      </c>
      <c r="AP369" s="127" t="str">
        <f>IF($L$16="","",VLOOKUP(Z369,'【参考】数式用'!$A$2:$O$57,14,FALSE))</f>
        <v/>
      </c>
      <c r="AQ369" s="126" t="e">
        <f>VLOOKUP(Z369,'【参考】数式用'!$A$2:$O$57,15,FALSE)</f>
        <v>#N/A</v>
      </c>
    </row>
    <row r="370" spans="1:43" ht="49.9" customHeight="1">
      <c r="A370" s="29">
        <f t="shared" si="11"/>
        <v>331</v>
      </c>
      <c r="B370" s="42"/>
      <c r="C370" s="48"/>
      <c r="D370" s="48"/>
      <c r="E370" s="48"/>
      <c r="F370" s="48"/>
      <c r="G370" s="48"/>
      <c r="H370" s="48"/>
      <c r="I370" s="48"/>
      <c r="J370" s="48"/>
      <c r="K370" s="48"/>
      <c r="L370" s="63"/>
      <c r="M370" s="63"/>
      <c r="N370" s="63"/>
      <c r="O370" s="63"/>
      <c r="P370" s="63"/>
      <c r="Q370" s="77"/>
      <c r="R370" s="77"/>
      <c r="S370" s="77"/>
      <c r="T370" s="77"/>
      <c r="U370" s="77"/>
      <c r="V370" s="63"/>
      <c r="W370" s="94"/>
      <c r="X370" s="94"/>
      <c r="Y370" s="94"/>
      <c r="Z370" s="94"/>
      <c r="AA370" s="94"/>
      <c r="AB370" s="94"/>
      <c r="AC370" s="105" t="str">
        <f>IFERROR(VLOOKUP(Z370,'【参考】数式用'!$A$4:$B$57,2,FALSE),"")</f>
        <v/>
      </c>
      <c r="AD370" s="108"/>
      <c r="AE370" s="113"/>
      <c r="AF370" s="119">
        <f t="shared" si="10"/>
        <v>0</v>
      </c>
      <c r="AG370" s="122" t="str">
        <f>IF(B370="","",IF(AQ370="総合事業","数式を削除して手入力",IFERROR(INDEX('【参考】数式用'!$AD$3:$AF$452,MATCH(Q370&amp;V370,'【参考】数式用'!$AC$3:$AC$452,0),MATCH(VLOOKUP(Z370,'【参考】数式用'!$AG$2:$AH$56,2,FALSE),'【参考】数式用'!$AD$2:$AF$2,0)),10)))</f>
        <v/>
      </c>
      <c r="AP370" s="127" t="str">
        <f>IF($L$16="","",VLOOKUP(Z370,'【参考】数式用'!$A$2:$O$57,14,FALSE))</f>
        <v/>
      </c>
      <c r="AQ370" s="126" t="e">
        <f>VLOOKUP(Z370,'【参考】数式用'!$A$2:$O$57,15,FALSE)</f>
        <v>#N/A</v>
      </c>
    </row>
    <row r="371" spans="1:43" ht="49.9" customHeight="1">
      <c r="A371" s="29">
        <f t="shared" si="11"/>
        <v>332</v>
      </c>
      <c r="B371" s="42"/>
      <c r="C371" s="48"/>
      <c r="D371" s="48"/>
      <c r="E371" s="48"/>
      <c r="F371" s="48"/>
      <c r="G371" s="48"/>
      <c r="H371" s="48"/>
      <c r="I371" s="48"/>
      <c r="J371" s="48"/>
      <c r="K371" s="48"/>
      <c r="L371" s="63"/>
      <c r="M371" s="63"/>
      <c r="N371" s="63"/>
      <c r="O371" s="63"/>
      <c r="P371" s="63"/>
      <c r="Q371" s="77"/>
      <c r="R371" s="77"/>
      <c r="S371" s="77"/>
      <c r="T371" s="77"/>
      <c r="U371" s="77"/>
      <c r="V371" s="63"/>
      <c r="W371" s="94"/>
      <c r="X371" s="94"/>
      <c r="Y371" s="94"/>
      <c r="Z371" s="94"/>
      <c r="AA371" s="94"/>
      <c r="AB371" s="94"/>
      <c r="AC371" s="105" t="str">
        <f>IFERROR(VLOOKUP(Z371,'【参考】数式用'!$A$4:$B$57,2,FALSE),"")</f>
        <v/>
      </c>
      <c r="AD371" s="108"/>
      <c r="AE371" s="113"/>
      <c r="AF371" s="119">
        <f t="shared" si="10"/>
        <v>0</v>
      </c>
      <c r="AG371" s="122" t="str">
        <f>IF(B371="","",IF(AQ371="総合事業","数式を削除して手入力",IFERROR(INDEX('【参考】数式用'!$AD$3:$AF$452,MATCH(Q371&amp;V371,'【参考】数式用'!$AC$3:$AC$452,0),MATCH(VLOOKUP(Z371,'【参考】数式用'!$AG$2:$AH$56,2,FALSE),'【参考】数式用'!$AD$2:$AF$2,0)),10)))</f>
        <v/>
      </c>
      <c r="AP371" s="127" t="str">
        <f>IF($L$16="","",VLOOKUP(Z371,'【参考】数式用'!$A$2:$O$57,14,FALSE))</f>
        <v/>
      </c>
      <c r="AQ371" s="126" t="e">
        <f>VLOOKUP(Z371,'【参考】数式用'!$A$2:$O$57,15,FALSE)</f>
        <v>#N/A</v>
      </c>
    </row>
    <row r="372" spans="1:43" ht="49.9" customHeight="1">
      <c r="A372" s="29">
        <f t="shared" si="11"/>
        <v>333</v>
      </c>
      <c r="B372" s="42"/>
      <c r="C372" s="48"/>
      <c r="D372" s="48"/>
      <c r="E372" s="48"/>
      <c r="F372" s="48"/>
      <c r="G372" s="48"/>
      <c r="H372" s="48"/>
      <c r="I372" s="48"/>
      <c r="J372" s="48"/>
      <c r="K372" s="48"/>
      <c r="L372" s="63"/>
      <c r="M372" s="63"/>
      <c r="N372" s="63"/>
      <c r="O372" s="63"/>
      <c r="P372" s="63"/>
      <c r="Q372" s="77"/>
      <c r="R372" s="77"/>
      <c r="S372" s="77"/>
      <c r="T372" s="77"/>
      <c r="U372" s="77"/>
      <c r="V372" s="63"/>
      <c r="W372" s="94"/>
      <c r="X372" s="94"/>
      <c r="Y372" s="94"/>
      <c r="Z372" s="94"/>
      <c r="AA372" s="94"/>
      <c r="AB372" s="94"/>
      <c r="AC372" s="105" t="str">
        <f>IFERROR(VLOOKUP(Z372,'【参考】数式用'!$A$4:$B$57,2,FALSE),"")</f>
        <v/>
      </c>
      <c r="AD372" s="108"/>
      <c r="AE372" s="113"/>
      <c r="AF372" s="119">
        <f t="shared" si="10"/>
        <v>0</v>
      </c>
      <c r="AG372" s="122" t="str">
        <f>IF(B372="","",IF(AQ372="総合事業","数式を削除して手入力",IFERROR(INDEX('【参考】数式用'!$AD$3:$AF$452,MATCH(Q372&amp;V372,'【参考】数式用'!$AC$3:$AC$452,0),MATCH(VLOOKUP(Z372,'【参考】数式用'!$AG$2:$AH$56,2,FALSE),'【参考】数式用'!$AD$2:$AF$2,0)),10)))</f>
        <v/>
      </c>
      <c r="AP372" s="127" t="str">
        <f>IF($L$16="","",VLOOKUP(Z372,'【参考】数式用'!$A$2:$O$57,14,FALSE))</f>
        <v/>
      </c>
      <c r="AQ372" s="126" t="e">
        <f>VLOOKUP(Z372,'【参考】数式用'!$A$2:$O$57,15,FALSE)</f>
        <v>#N/A</v>
      </c>
    </row>
    <row r="373" spans="1:43" ht="49.9" customHeight="1">
      <c r="A373" s="29">
        <f t="shared" si="11"/>
        <v>334</v>
      </c>
      <c r="B373" s="42"/>
      <c r="C373" s="48"/>
      <c r="D373" s="48"/>
      <c r="E373" s="48"/>
      <c r="F373" s="48"/>
      <c r="G373" s="48"/>
      <c r="H373" s="48"/>
      <c r="I373" s="48"/>
      <c r="J373" s="48"/>
      <c r="K373" s="48"/>
      <c r="L373" s="63"/>
      <c r="M373" s="63"/>
      <c r="N373" s="63"/>
      <c r="O373" s="63"/>
      <c r="P373" s="63"/>
      <c r="Q373" s="77"/>
      <c r="R373" s="77"/>
      <c r="S373" s="77"/>
      <c r="T373" s="77"/>
      <c r="U373" s="77"/>
      <c r="V373" s="63"/>
      <c r="W373" s="94"/>
      <c r="X373" s="94"/>
      <c r="Y373" s="94"/>
      <c r="Z373" s="94"/>
      <c r="AA373" s="94"/>
      <c r="AB373" s="94"/>
      <c r="AC373" s="105" t="str">
        <f>IFERROR(VLOOKUP(Z373,'【参考】数式用'!$A$4:$B$57,2,FALSE),"")</f>
        <v/>
      </c>
      <c r="AD373" s="108"/>
      <c r="AE373" s="113"/>
      <c r="AF373" s="119">
        <f t="shared" si="10"/>
        <v>0</v>
      </c>
      <c r="AG373" s="122" t="str">
        <f>IF(B373="","",IF(AQ373="総合事業","数式を削除して手入力",IFERROR(INDEX('【参考】数式用'!$AD$3:$AF$452,MATCH(Q373&amp;V373,'【参考】数式用'!$AC$3:$AC$452,0),MATCH(VLOOKUP(Z373,'【参考】数式用'!$AG$2:$AH$56,2,FALSE),'【参考】数式用'!$AD$2:$AF$2,0)),10)))</f>
        <v/>
      </c>
      <c r="AP373" s="127" t="str">
        <f>IF($L$16="","",VLOOKUP(Z373,'【参考】数式用'!$A$2:$O$57,14,FALSE))</f>
        <v/>
      </c>
      <c r="AQ373" s="126" t="e">
        <f>VLOOKUP(Z373,'【参考】数式用'!$A$2:$O$57,15,FALSE)</f>
        <v>#N/A</v>
      </c>
    </row>
    <row r="374" spans="1:43" ht="49.9" customHeight="1">
      <c r="A374" s="29">
        <f t="shared" si="11"/>
        <v>335</v>
      </c>
      <c r="B374" s="42"/>
      <c r="C374" s="48"/>
      <c r="D374" s="48"/>
      <c r="E374" s="48"/>
      <c r="F374" s="48"/>
      <c r="G374" s="48"/>
      <c r="H374" s="48"/>
      <c r="I374" s="48"/>
      <c r="J374" s="48"/>
      <c r="K374" s="48"/>
      <c r="L374" s="63"/>
      <c r="M374" s="63"/>
      <c r="N374" s="63"/>
      <c r="O374" s="63"/>
      <c r="P374" s="63"/>
      <c r="Q374" s="77"/>
      <c r="R374" s="77"/>
      <c r="S374" s="77"/>
      <c r="T374" s="77"/>
      <c r="U374" s="77"/>
      <c r="V374" s="63"/>
      <c r="W374" s="94"/>
      <c r="X374" s="94"/>
      <c r="Y374" s="94"/>
      <c r="Z374" s="94"/>
      <c r="AA374" s="94"/>
      <c r="AB374" s="94"/>
      <c r="AC374" s="105" t="str">
        <f>IFERROR(VLOOKUP(Z374,'【参考】数式用'!$A$4:$B$57,2,FALSE),"")</f>
        <v/>
      </c>
      <c r="AD374" s="108"/>
      <c r="AE374" s="113"/>
      <c r="AF374" s="119">
        <f t="shared" si="10"/>
        <v>0</v>
      </c>
      <c r="AG374" s="122" t="str">
        <f>IF(B374="","",IF(AQ374="総合事業","数式を削除して手入力",IFERROR(INDEX('【参考】数式用'!$AD$3:$AF$452,MATCH(Q374&amp;V374,'【参考】数式用'!$AC$3:$AC$452,0),MATCH(VLOOKUP(Z374,'【参考】数式用'!$AG$2:$AH$56,2,FALSE),'【参考】数式用'!$AD$2:$AF$2,0)),10)))</f>
        <v/>
      </c>
      <c r="AP374" s="127" t="str">
        <f>IF($L$16="","",VLOOKUP(Z374,'【参考】数式用'!$A$2:$O$57,14,FALSE))</f>
        <v/>
      </c>
      <c r="AQ374" s="126" t="e">
        <f>VLOOKUP(Z374,'【参考】数式用'!$A$2:$O$57,15,FALSE)</f>
        <v>#N/A</v>
      </c>
    </row>
    <row r="375" spans="1:43" ht="49.9" customHeight="1">
      <c r="A375" s="29">
        <f t="shared" si="11"/>
        <v>336</v>
      </c>
      <c r="B375" s="42"/>
      <c r="C375" s="48"/>
      <c r="D375" s="48"/>
      <c r="E375" s="48"/>
      <c r="F375" s="48"/>
      <c r="G375" s="48"/>
      <c r="H375" s="48"/>
      <c r="I375" s="48"/>
      <c r="J375" s="48"/>
      <c r="K375" s="48"/>
      <c r="L375" s="63"/>
      <c r="M375" s="63"/>
      <c r="N375" s="63"/>
      <c r="O375" s="63"/>
      <c r="P375" s="63"/>
      <c r="Q375" s="77"/>
      <c r="R375" s="77"/>
      <c r="S375" s="77"/>
      <c r="T375" s="77"/>
      <c r="U375" s="77"/>
      <c r="V375" s="63"/>
      <c r="W375" s="94"/>
      <c r="X375" s="94"/>
      <c r="Y375" s="94"/>
      <c r="Z375" s="94"/>
      <c r="AA375" s="94"/>
      <c r="AB375" s="94"/>
      <c r="AC375" s="105" t="str">
        <f>IFERROR(VLOOKUP(Z375,'【参考】数式用'!$A$4:$B$57,2,FALSE),"")</f>
        <v/>
      </c>
      <c r="AD375" s="108"/>
      <c r="AE375" s="113"/>
      <c r="AF375" s="119">
        <f t="shared" si="10"/>
        <v>0</v>
      </c>
      <c r="AG375" s="122" t="str">
        <f>IF(B375="","",IF(AQ375="総合事業","数式を削除して手入力",IFERROR(INDEX('【参考】数式用'!$AD$3:$AF$452,MATCH(Q375&amp;V375,'【参考】数式用'!$AC$3:$AC$452,0),MATCH(VLOOKUP(Z375,'【参考】数式用'!$AG$2:$AH$56,2,FALSE),'【参考】数式用'!$AD$2:$AF$2,0)),10)))</f>
        <v/>
      </c>
      <c r="AP375" s="127" t="str">
        <f>IF($L$16="","",VLOOKUP(Z375,'【参考】数式用'!$A$2:$O$57,14,FALSE))</f>
        <v/>
      </c>
      <c r="AQ375" s="126" t="e">
        <f>VLOOKUP(Z375,'【参考】数式用'!$A$2:$O$57,15,FALSE)</f>
        <v>#N/A</v>
      </c>
    </row>
    <row r="376" spans="1:43" ht="49.9" customHeight="1">
      <c r="A376" s="29">
        <f t="shared" si="11"/>
        <v>337</v>
      </c>
      <c r="B376" s="42"/>
      <c r="C376" s="48"/>
      <c r="D376" s="48"/>
      <c r="E376" s="48"/>
      <c r="F376" s="48"/>
      <c r="G376" s="48"/>
      <c r="H376" s="48"/>
      <c r="I376" s="48"/>
      <c r="J376" s="48"/>
      <c r="K376" s="48"/>
      <c r="L376" s="63"/>
      <c r="M376" s="63"/>
      <c r="N376" s="63"/>
      <c r="O376" s="63"/>
      <c r="P376" s="63"/>
      <c r="Q376" s="77"/>
      <c r="R376" s="77"/>
      <c r="S376" s="77"/>
      <c r="T376" s="77"/>
      <c r="U376" s="77"/>
      <c r="V376" s="63"/>
      <c r="W376" s="94"/>
      <c r="X376" s="94"/>
      <c r="Y376" s="94"/>
      <c r="Z376" s="94"/>
      <c r="AA376" s="94"/>
      <c r="AB376" s="94"/>
      <c r="AC376" s="105" t="str">
        <f>IFERROR(VLOOKUP(Z376,'【参考】数式用'!$A$4:$B$57,2,FALSE),"")</f>
        <v/>
      </c>
      <c r="AD376" s="108"/>
      <c r="AE376" s="113"/>
      <c r="AF376" s="119">
        <f t="shared" si="10"/>
        <v>0</v>
      </c>
      <c r="AG376" s="122" t="str">
        <f>IF(B376="","",IF(AQ376="総合事業","数式を削除して手入力",IFERROR(INDEX('【参考】数式用'!$AD$3:$AF$452,MATCH(Q376&amp;V376,'【参考】数式用'!$AC$3:$AC$452,0),MATCH(VLOOKUP(Z376,'【参考】数式用'!$AG$2:$AH$56,2,FALSE),'【参考】数式用'!$AD$2:$AF$2,0)),10)))</f>
        <v/>
      </c>
      <c r="AP376" s="127" t="str">
        <f>IF($L$16="","",VLOOKUP(Z376,'【参考】数式用'!$A$2:$O$57,14,FALSE))</f>
        <v/>
      </c>
      <c r="AQ376" s="126" t="e">
        <f>VLOOKUP(Z376,'【参考】数式用'!$A$2:$O$57,15,FALSE)</f>
        <v>#N/A</v>
      </c>
    </row>
    <row r="377" spans="1:43" ht="49.9" customHeight="1">
      <c r="A377" s="29">
        <f t="shared" si="11"/>
        <v>338</v>
      </c>
      <c r="B377" s="42"/>
      <c r="C377" s="48"/>
      <c r="D377" s="48"/>
      <c r="E377" s="48"/>
      <c r="F377" s="48"/>
      <c r="G377" s="48"/>
      <c r="H377" s="48"/>
      <c r="I377" s="48"/>
      <c r="J377" s="48"/>
      <c r="K377" s="48"/>
      <c r="L377" s="63"/>
      <c r="M377" s="63"/>
      <c r="N377" s="63"/>
      <c r="O377" s="63"/>
      <c r="P377" s="63"/>
      <c r="Q377" s="77"/>
      <c r="R377" s="77"/>
      <c r="S377" s="77"/>
      <c r="T377" s="77"/>
      <c r="U377" s="77"/>
      <c r="V377" s="63"/>
      <c r="W377" s="94"/>
      <c r="X377" s="94"/>
      <c r="Y377" s="94"/>
      <c r="Z377" s="94"/>
      <c r="AA377" s="94"/>
      <c r="AB377" s="94"/>
      <c r="AC377" s="105" t="str">
        <f>IFERROR(VLOOKUP(Z377,'【参考】数式用'!$A$4:$B$57,2,FALSE),"")</f>
        <v/>
      </c>
      <c r="AD377" s="108"/>
      <c r="AE377" s="113"/>
      <c r="AF377" s="119">
        <f t="shared" si="10"/>
        <v>0</v>
      </c>
      <c r="AG377" s="122" t="str">
        <f>IF(B377="","",IF(AQ377="総合事業","数式を削除して手入力",IFERROR(INDEX('【参考】数式用'!$AD$3:$AF$452,MATCH(Q377&amp;V377,'【参考】数式用'!$AC$3:$AC$452,0),MATCH(VLOOKUP(Z377,'【参考】数式用'!$AG$2:$AH$56,2,FALSE),'【参考】数式用'!$AD$2:$AF$2,0)),10)))</f>
        <v/>
      </c>
      <c r="AP377" s="127" t="str">
        <f>IF($L$16="","",VLOOKUP(Z377,'【参考】数式用'!$A$2:$O$57,14,FALSE))</f>
        <v/>
      </c>
      <c r="AQ377" s="126" t="e">
        <f>VLOOKUP(Z377,'【参考】数式用'!$A$2:$O$57,15,FALSE)</f>
        <v>#N/A</v>
      </c>
    </row>
    <row r="378" spans="1:43" ht="49.9" customHeight="1">
      <c r="A378" s="29">
        <f t="shared" si="11"/>
        <v>339</v>
      </c>
      <c r="B378" s="42"/>
      <c r="C378" s="48"/>
      <c r="D378" s="48"/>
      <c r="E378" s="48"/>
      <c r="F378" s="48"/>
      <c r="G378" s="48"/>
      <c r="H378" s="48"/>
      <c r="I378" s="48"/>
      <c r="J378" s="48"/>
      <c r="K378" s="48"/>
      <c r="L378" s="63"/>
      <c r="M378" s="63"/>
      <c r="N378" s="63"/>
      <c r="O378" s="63"/>
      <c r="P378" s="63"/>
      <c r="Q378" s="77"/>
      <c r="R378" s="77"/>
      <c r="S378" s="77"/>
      <c r="T378" s="77"/>
      <c r="U378" s="77"/>
      <c r="V378" s="63"/>
      <c r="W378" s="94"/>
      <c r="X378" s="94"/>
      <c r="Y378" s="94"/>
      <c r="Z378" s="94"/>
      <c r="AA378" s="94"/>
      <c r="AB378" s="94"/>
      <c r="AC378" s="105" t="str">
        <f>IFERROR(VLOOKUP(Z378,'【参考】数式用'!$A$4:$B$57,2,FALSE),"")</f>
        <v/>
      </c>
      <c r="AD378" s="108"/>
      <c r="AE378" s="113"/>
      <c r="AF378" s="119">
        <f t="shared" si="10"/>
        <v>0</v>
      </c>
      <c r="AG378" s="122" t="str">
        <f>IF(B378="","",IF(AQ378="総合事業","数式を削除して手入力",IFERROR(INDEX('【参考】数式用'!$AD$3:$AF$452,MATCH(Q378&amp;V378,'【参考】数式用'!$AC$3:$AC$452,0),MATCH(VLOOKUP(Z378,'【参考】数式用'!$AG$2:$AH$56,2,FALSE),'【参考】数式用'!$AD$2:$AF$2,0)),10)))</f>
        <v/>
      </c>
      <c r="AP378" s="127" t="str">
        <f>IF($L$16="","",VLOOKUP(Z378,'【参考】数式用'!$A$2:$O$57,14,FALSE))</f>
        <v/>
      </c>
      <c r="AQ378" s="126" t="e">
        <f>VLOOKUP(Z378,'【参考】数式用'!$A$2:$O$57,15,FALSE)</f>
        <v>#N/A</v>
      </c>
    </row>
    <row r="379" spans="1:43" ht="49.9" customHeight="1">
      <c r="A379" s="29">
        <f t="shared" si="11"/>
        <v>340</v>
      </c>
      <c r="B379" s="42"/>
      <c r="C379" s="48"/>
      <c r="D379" s="48"/>
      <c r="E379" s="48"/>
      <c r="F379" s="48"/>
      <c r="G379" s="48"/>
      <c r="H379" s="48"/>
      <c r="I379" s="48"/>
      <c r="J379" s="48"/>
      <c r="K379" s="48"/>
      <c r="L379" s="63"/>
      <c r="M379" s="63"/>
      <c r="N379" s="63"/>
      <c r="O379" s="63"/>
      <c r="P379" s="63"/>
      <c r="Q379" s="77"/>
      <c r="R379" s="77"/>
      <c r="S379" s="77"/>
      <c r="T379" s="77"/>
      <c r="U379" s="77"/>
      <c r="V379" s="63"/>
      <c r="W379" s="94"/>
      <c r="X379" s="94"/>
      <c r="Y379" s="94"/>
      <c r="Z379" s="94"/>
      <c r="AA379" s="94"/>
      <c r="AB379" s="94"/>
      <c r="AC379" s="105" t="str">
        <f>IFERROR(VLOOKUP(Z379,'【参考】数式用'!$A$4:$B$57,2,FALSE),"")</f>
        <v/>
      </c>
      <c r="AD379" s="108"/>
      <c r="AE379" s="113"/>
      <c r="AF379" s="119">
        <f t="shared" si="10"/>
        <v>0</v>
      </c>
      <c r="AG379" s="122" t="str">
        <f>IF(B379="","",IF(AQ379="総合事業","数式を削除して手入力",IFERROR(INDEX('【参考】数式用'!$AD$3:$AF$452,MATCH(Q379&amp;V379,'【参考】数式用'!$AC$3:$AC$452,0),MATCH(VLOOKUP(Z379,'【参考】数式用'!$AG$2:$AH$56,2,FALSE),'【参考】数式用'!$AD$2:$AF$2,0)),10)))</f>
        <v/>
      </c>
      <c r="AP379" s="127" t="str">
        <f>IF($L$16="","",VLOOKUP(Z379,'【参考】数式用'!$A$2:$O$57,14,FALSE))</f>
        <v/>
      </c>
      <c r="AQ379" s="126" t="e">
        <f>VLOOKUP(Z379,'【参考】数式用'!$A$2:$O$57,15,FALSE)</f>
        <v>#N/A</v>
      </c>
    </row>
    <row r="380" spans="1:43" ht="49.9" customHeight="1">
      <c r="A380" s="29">
        <f t="shared" si="11"/>
        <v>341</v>
      </c>
      <c r="B380" s="42"/>
      <c r="C380" s="48"/>
      <c r="D380" s="48"/>
      <c r="E380" s="48"/>
      <c r="F380" s="48"/>
      <c r="G380" s="48"/>
      <c r="H380" s="48"/>
      <c r="I380" s="48"/>
      <c r="J380" s="48"/>
      <c r="K380" s="48"/>
      <c r="L380" s="63"/>
      <c r="M380" s="63"/>
      <c r="N380" s="63"/>
      <c r="O380" s="63"/>
      <c r="P380" s="63"/>
      <c r="Q380" s="77"/>
      <c r="R380" s="77"/>
      <c r="S380" s="77"/>
      <c r="T380" s="77"/>
      <c r="U380" s="77"/>
      <c r="V380" s="63"/>
      <c r="W380" s="94"/>
      <c r="X380" s="94"/>
      <c r="Y380" s="94"/>
      <c r="Z380" s="94"/>
      <c r="AA380" s="94"/>
      <c r="AB380" s="94"/>
      <c r="AC380" s="105" t="str">
        <f>IFERROR(VLOOKUP(Z380,'【参考】数式用'!$A$4:$B$57,2,FALSE),"")</f>
        <v/>
      </c>
      <c r="AD380" s="108"/>
      <c r="AE380" s="113"/>
      <c r="AF380" s="119">
        <f t="shared" si="10"/>
        <v>0</v>
      </c>
      <c r="AG380" s="122" t="str">
        <f>IF(B380="","",IF(AQ380="総合事業","数式を削除して手入力",IFERROR(INDEX('【参考】数式用'!$AD$3:$AF$452,MATCH(Q380&amp;V380,'【参考】数式用'!$AC$3:$AC$452,0),MATCH(VLOOKUP(Z380,'【参考】数式用'!$AG$2:$AH$56,2,FALSE),'【参考】数式用'!$AD$2:$AF$2,0)),10)))</f>
        <v/>
      </c>
      <c r="AP380" s="127" t="str">
        <f>IF($L$16="","",VLOOKUP(Z380,'【参考】数式用'!$A$2:$O$57,14,FALSE))</f>
        <v/>
      </c>
      <c r="AQ380" s="126" t="e">
        <f>VLOOKUP(Z380,'【参考】数式用'!$A$2:$O$57,15,FALSE)</f>
        <v>#N/A</v>
      </c>
    </row>
    <row r="381" spans="1:43" ht="49.9" customHeight="1">
      <c r="A381" s="29">
        <f t="shared" si="11"/>
        <v>342</v>
      </c>
      <c r="B381" s="42"/>
      <c r="C381" s="48"/>
      <c r="D381" s="48"/>
      <c r="E381" s="48"/>
      <c r="F381" s="48"/>
      <c r="G381" s="48"/>
      <c r="H381" s="48"/>
      <c r="I381" s="48"/>
      <c r="J381" s="48"/>
      <c r="K381" s="48"/>
      <c r="L381" s="63"/>
      <c r="M381" s="63"/>
      <c r="N381" s="63"/>
      <c r="O381" s="63"/>
      <c r="P381" s="63"/>
      <c r="Q381" s="77"/>
      <c r="R381" s="77"/>
      <c r="S381" s="77"/>
      <c r="T381" s="77"/>
      <c r="U381" s="77"/>
      <c r="V381" s="63"/>
      <c r="W381" s="94"/>
      <c r="X381" s="94"/>
      <c r="Y381" s="94"/>
      <c r="Z381" s="94"/>
      <c r="AA381" s="94"/>
      <c r="AB381" s="94"/>
      <c r="AC381" s="105" t="str">
        <f>IFERROR(VLOOKUP(Z381,'【参考】数式用'!$A$4:$B$57,2,FALSE),"")</f>
        <v/>
      </c>
      <c r="AD381" s="108"/>
      <c r="AE381" s="113"/>
      <c r="AF381" s="119">
        <f t="shared" si="10"/>
        <v>0</v>
      </c>
      <c r="AG381" s="122" t="str">
        <f>IF(B381="","",IF(AQ381="総合事業","数式を削除して手入力",IFERROR(INDEX('【参考】数式用'!$AD$3:$AF$452,MATCH(Q381&amp;V381,'【参考】数式用'!$AC$3:$AC$452,0),MATCH(VLOOKUP(Z381,'【参考】数式用'!$AG$2:$AH$56,2,FALSE),'【参考】数式用'!$AD$2:$AF$2,0)),10)))</f>
        <v/>
      </c>
      <c r="AP381" s="127" t="str">
        <f>IF($L$16="","",VLOOKUP(Z381,'【参考】数式用'!$A$2:$O$57,14,FALSE))</f>
        <v/>
      </c>
      <c r="AQ381" s="126" t="e">
        <f>VLOOKUP(Z381,'【参考】数式用'!$A$2:$O$57,15,FALSE)</f>
        <v>#N/A</v>
      </c>
    </row>
    <row r="382" spans="1:43" ht="49.9" customHeight="1">
      <c r="A382" s="29">
        <f t="shared" si="11"/>
        <v>343</v>
      </c>
      <c r="B382" s="42"/>
      <c r="C382" s="48"/>
      <c r="D382" s="48"/>
      <c r="E382" s="48"/>
      <c r="F382" s="48"/>
      <c r="G382" s="48"/>
      <c r="H382" s="48"/>
      <c r="I382" s="48"/>
      <c r="J382" s="48"/>
      <c r="K382" s="48"/>
      <c r="L382" s="63"/>
      <c r="M382" s="63"/>
      <c r="N382" s="63"/>
      <c r="O382" s="63"/>
      <c r="P382" s="63"/>
      <c r="Q382" s="77"/>
      <c r="R382" s="77"/>
      <c r="S382" s="77"/>
      <c r="T382" s="77"/>
      <c r="U382" s="77"/>
      <c r="V382" s="63"/>
      <c r="W382" s="94"/>
      <c r="X382" s="94"/>
      <c r="Y382" s="94"/>
      <c r="Z382" s="94"/>
      <c r="AA382" s="94"/>
      <c r="AB382" s="94"/>
      <c r="AC382" s="105" t="str">
        <f>IFERROR(VLOOKUP(Z382,'【参考】数式用'!$A$4:$B$57,2,FALSE),"")</f>
        <v/>
      </c>
      <c r="AD382" s="108"/>
      <c r="AE382" s="113"/>
      <c r="AF382" s="119">
        <f t="shared" si="10"/>
        <v>0</v>
      </c>
      <c r="AG382" s="122" t="str">
        <f>IF(B382="","",IF(AQ382="総合事業","数式を削除して手入力",IFERROR(INDEX('【参考】数式用'!$AD$3:$AF$452,MATCH(Q382&amp;V382,'【参考】数式用'!$AC$3:$AC$452,0),MATCH(VLOOKUP(Z382,'【参考】数式用'!$AG$2:$AH$56,2,FALSE),'【参考】数式用'!$AD$2:$AF$2,0)),10)))</f>
        <v/>
      </c>
      <c r="AP382" s="127" t="str">
        <f>IF($L$16="","",VLOOKUP(Z382,'【参考】数式用'!$A$2:$O$57,14,FALSE))</f>
        <v/>
      </c>
      <c r="AQ382" s="126" t="e">
        <f>VLOOKUP(Z382,'【参考】数式用'!$A$2:$O$57,15,FALSE)</f>
        <v>#N/A</v>
      </c>
    </row>
    <row r="383" spans="1:43" ht="49.9" customHeight="1">
      <c r="A383" s="29">
        <f t="shared" si="11"/>
        <v>344</v>
      </c>
      <c r="B383" s="42"/>
      <c r="C383" s="48"/>
      <c r="D383" s="48"/>
      <c r="E383" s="48"/>
      <c r="F383" s="48"/>
      <c r="G383" s="48"/>
      <c r="H383" s="48"/>
      <c r="I383" s="48"/>
      <c r="J383" s="48"/>
      <c r="K383" s="48"/>
      <c r="L383" s="63"/>
      <c r="M383" s="63"/>
      <c r="N383" s="63"/>
      <c r="O383" s="63"/>
      <c r="P383" s="63"/>
      <c r="Q383" s="77"/>
      <c r="R383" s="77"/>
      <c r="S383" s="77"/>
      <c r="T383" s="77"/>
      <c r="U383" s="77"/>
      <c r="V383" s="63"/>
      <c r="W383" s="94"/>
      <c r="X383" s="94"/>
      <c r="Y383" s="94"/>
      <c r="Z383" s="94"/>
      <c r="AA383" s="94"/>
      <c r="AB383" s="94"/>
      <c r="AC383" s="105" t="str">
        <f>IFERROR(VLOOKUP(Z383,'【参考】数式用'!$A$4:$B$57,2,FALSE),"")</f>
        <v/>
      </c>
      <c r="AD383" s="108"/>
      <c r="AE383" s="113"/>
      <c r="AF383" s="119">
        <f t="shared" si="10"/>
        <v>0</v>
      </c>
      <c r="AG383" s="122" t="str">
        <f>IF(B383="","",IF(AQ383="総合事業","数式を削除して手入力",IFERROR(INDEX('【参考】数式用'!$AD$3:$AF$452,MATCH(Q383&amp;V383,'【参考】数式用'!$AC$3:$AC$452,0),MATCH(VLOOKUP(Z383,'【参考】数式用'!$AG$2:$AH$56,2,FALSE),'【参考】数式用'!$AD$2:$AF$2,0)),10)))</f>
        <v/>
      </c>
      <c r="AP383" s="127" t="str">
        <f>IF($L$16="","",VLOOKUP(Z383,'【参考】数式用'!$A$2:$O$57,14,FALSE))</f>
        <v/>
      </c>
      <c r="AQ383" s="126" t="e">
        <f>VLOOKUP(Z383,'【参考】数式用'!$A$2:$O$57,15,FALSE)</f>
        <v>#N/A</v>
      </c>
    </row>
    <row r="384" spans="1:43" ht="49.9" customHeight="1">
      <c r="A384" s="29">
        <f t="shared" si="11"/>
        <v>345</v>
      </c>
      <c r="B384" s="42"/>
      <c r="C384" s="48"/>
      <c r="D384" s="48"/>
      <c r="E384" s="48"/>
      <c r="F384" s="48"/>
      <c r="G384" s="48"/>
      <c r="H384" s="48"/>
      <c r="I384" s="48"/>
      <c r="J384" s="48"/>
      <c r="K384" s="48"/>
      <c r="L384" s="63"/>
      <c r="M384" s="63"/>
      <c r="N384" s="63"/>
      <c r="O384" s="63"/>
      <c r="P384" s="63"/>
      <c r="Q384" s="77"/>
      <c r="R384" s="77"/>
      <c r="S384" s="77"/>
      <c r="T384" s="77"/>
      <c r="U384" s="77"/>
      <c r="V384" s="63"/>
      <c r="W384" s="94"/>
      <c r="X384" s="94"/>
      <c r="Y384" s="94"/>
      <c r="Z384" s="94"/>
      <c r="AA384" s="94"/>
      <c r="AB384" s="94"/>
      <c r="AC384" s="105" t="str">
        <f>IFERROR(VLOOKUP(Z384,'【参考】数式用'!$A$4:$B$57,2,FALSE),"")</f>
        <v/>
      </c>
      <c r="AD384" s="108"/>
      <c r="AE384" s="113"/>
      <c r="AF384" s="119">
        <f t="shared" si="10"/>
        <v>0</v>
      </c>
      <c r="AG384" s="122" t="str">
        <f>IF(B384="","",IF(AQ384="総合事業","数式を削除して手入力",IFERROR(INDEX('【参考】数式用'!$AD$3:$AF$452,MATCH(Q384&amp;V384,'【参考】数式用'!$AC$3:$AC$452,0),MATCH(VLOOKUP(Z384,'【参考】数式用'!$AG$2:$AH$56,2,FALSE),'【参考】数式用'!$AD$2:$AF$2,0)),10)))</f>
        <v/>
      </c>
      <c r="AP384" s="127" t="str">
        <f>IF($L$16="","",VLOOKUP(Z384,'【参考】数式用'!$A$2:$O$57,14,FALSE))</f>
        <v/>
      </c>
      <c r="AQ384" s="126" t="e">
        <f>VLOOKUP(Z384,'【参考】数式用'!$A$2:$O$57,15,FALSE)</f>
        <v>#N/A</v>
      </c>
    </row>
    <row r="385" spans="1:43" ht="49.9" customHeight="1">
      <c r="A385" s="29">
        <f t="shared" si="11"/>
        <v>346</v>
      </c>
      <c r="B385" s="42"/>
      <c r="C385" s="48"/>
      <c r="D385" s="48"/>
      <c r="E385" s="48"/>
      <c r="F385" s="48"/>
      <c r="G385" s="48"/>
      <c r="H385" s="48"/>
      <c r="I385" s="48"/>
      <c r="J385" s="48"/>
      <c r="K385" s="48"/>
      <c r="L385" s="63"/>
      <c r="M385" s="63"/>
      <c r="N385" s="63"/>
      <c r="O385" s="63"/>
      <c r="P385" s="63"/>
      <c r="Q385" s="77"/>
      <c r="R385" s="77"/>
      <c r="S385" s="77"/>
      <c r="T385" s="77"/>
      <c r="U385" s="77"/>
      <c r="V385" s="63"/>
      <c r="W385" s="94"/>
      <c r="X385" s="94"/>
      <c r="Y385" s="94"/>
      <c r="Z385" s="94"/>
      <c r="AA385" s="94"/>
      <c r="AB385" s="94"/>
      <c r="AC385" s="105" t="str">
        <f>IFERROR(VLOOKUP(Z385,'【参考】数式用'!$A$4:$B$57,2,FALSE),"")</f>
        <v/>
      </c>
      <c r="AD385" s="108"/>
      <c r="AE385" s="113"/>
      <c r="AF385" s="119">
        <f t="shared" si="10"/>
        <v>0</v>
      </c>
      <c r="AG385" s="122" t="str">
        <f>IF(B385="","",IF(AQ385="総合事業","数式を削除して手入力",IFERROR(INDEX('【参考】数式用'!$AD$3:$AF$452,MATCH(Q385&amp;V385,'【参考】数式用'!$AC$3:$AC$452,0),MATCH(VLOOKUP(Z385,'【参考】数式用'!$AG$2:$AH$56,2,FALSE),'【参考】数式用'!$AD$2:$AF$2,0)),10)))</f>
        <v/>
      </c>
      <c r="AP385" s="127" t="str">
        <f>IF($L$16="","",VLOOKUP(Z385,'【参考】数式用'!$A$2:$O$57,14,FALSE))</f>
        <v/>
      </c>
      <c r="AQ385" s="126" t="e">
        <f>VLOOKUP(Z385,'【参考】数式用'!$A$2:$O$57,15,FALSE)</f>
        <v>#N/A</v>
      </c>
    </row>
    <row r="386" spans="1:43" ht="49.9" customHeight="1">
      <c r="A386" s="29">
        <f t="shared" si="11"/>
        <v>347</v>
      </c>
      <c r="B386" s="42"/>
      <c r="C386" s="48"/>
      <c r="D386" s="48"/>
      <c r="E386" s="48"/>
      <c r="F386" s="48"/>
      <c r="G386" s="48"/>
      <c r="H386" s="48"/>
      <c r="I386" s="48"/>
      <c r="J386" s="48"/>
      <c r="K386" s="48"/>
      <c r="L386" s="63"/>
      <c r="M386" s="63"/>
      <c r="N386" s="63"/>
      <c r="O386" s="63"/>
      <c r="P386" s="63"/>
      <c r="Q386" s="77"/>
      <c r="R386" s="77"/>
      <c r="S386" s="77"/>
      <c r="T386" s="77"/>
      <c r="U386" s="77"/>
      <c r="V386" s="63"/>
      <c r="W386" s="94"/>
      <c r="X386" s="94"/>
      <c r="Y386" s="94"/>
      <c r="Z386" s="94"/>
      <c r="AA386" s="94"/>
      <c r="AB386" s="94"/>
      <c r="AC386" s="105" t="str">
        <f>IFERROR(VLOOKUP(Z386,'【参考】数式用'!$A$4:$B$57,2,FALSE),"")</f>
        <v/>
      </c>
      <c r="AD386" s="108"/>
      <c r="AE386" s="113"/>
      <c r="AF386" s="119">
        <f t="shared" si="10"/>
        <v>0</v>
      </c>
      <c r="AG386" s="122" t="str">
        <f>IF(B386="","",IF(AQ386="総合事業","数式を削除して手入力",IFERROR(INDEX('【参考】数式用'!$AD$3:$AF$452,MATCH(Q386&amp;V386,'【参考】数式用'!$AC$3:$AC$452,0),MATCH(VLOOKUP(Z386,'【参考】数式用'!$AG$2:$AH$56,2,FALSE),'【参考】数式用'!$AD$2:$AF$2,0)),10)))</f>
        <v/>
      </c>
      <c r="AP386" s="127" t="str">
        <f>IF($L$16="","",VLOOKUP(Z386,'【参考】数式用'!$A$2:$O$57,14,FALSE))</f>
        <v/>
      </c>
      <c r="AQ386" s="126" t="e">
        <f>VLOOKUP(Z386,'【参考】数式用'!$A$2:$O$57,15,FALSE)</f>
        <v>#N/A</v>
      </c>
    </row>
    <row r="387" spans="1:43" ht="49.9" customHeight="1">
      <c r="A387" s="29">
        <f t="shared" si="11"/>
        <v>348</v>
      </c>
      <c r="B387" s="42"/>
      <c r="C387" s="48"/>
      <c r="D387" s="48"/>
      <c r="E387" s="48"/>
      <c r="F387" s="48"/>
      <c r="G387" s="48"/>
      <c r="H387" s="48"/>
      <c r="I387" s="48"/>
      <c r="J387" s="48"/>
      <c r="K387" s="48"/>
      <c r="L387" s="63"/>
      <c r="M387" s="63"/>
      <c r="N387" s="63"/>
      <c r="O387" s="63"/>
      <c r="P387" s="63"/>
      <c r="Q387" s="77"/>
      <c r="R387" s="77"/>
      <c r="S387" s="77"/>
      <c r="T387" s="77"/>
      <c r="U387" s="77"/>
      <c r="V387" s="63"/>
      <c r="W387" s="94"/>
      <c r="X387" s="94"/>
      <c r="Y387" s="94"/>
      <c r="Z387" s="94"/>
      <c r="AA387" s="94"/>
      <c r="AB387" s="94"/>
      <c r="AC387" s="105" t="str">
        <f>IFERROR(VLOOKUP(Z387,'【参考】数式用'!$A$4:$B$57,2,FALSE),"")</f>
        <v/>
      </c>
      <c r="AD387" s="108"/>
      <c r="AE387" s="113"/>
      <c r="AF387" s="119">
        <f t="shared" si="10"/>
        <v>0</v>
      </c>
      <c r="AG387" s="122" t="str">
        <f>IF(B387="","",IF(AQ387="総合事業","数式を削除して手入力",IFERROR(INDEX('【参考】数式用'!$AD$3:$AF$452,MATCH(Q387&amp;V387,'【参考】数式用'!$AC$3:$AC$452,0),MATCH(VLOOKUP(Z387,'【参考】数式用'!$AG$2:$AH$56,2,FALSE),'【参考】数式用'!$AD$2:$AF$2,0)),10)))</f>
        <v/>
      </c>
      <c r="AP387" s="127" t="str">
        <f>IF($L$16="","",VLOOKUP(Z387,'【参考】数式用'!$A$2:$O$57,14,FALSE))</f>
        <v/>
      </c>
      <c r="AQ387" s="126" t="e">
        <f>VLOOKUP(Z387,'【参考】数式用'!$A$2:$O$57,15,FALSE)</f>
        <v>#N/A</v>
      </c>
    </row>
    <row r="388" spans="1:43" ht="49.9" customHeight="1">
      <c r="A388" s="29">
        <f t="shared" si="11"/>
        <v>349</v>
      </c>
      <c r="B388" s="42"/>
      <c r="C388" s="48"/>
      <c r="D388" s="48"/>
      <c r="E388" s="48"/>
      <c r="F388" s="48"/>
      <c r="G388" s="48"/>
      <c r="H388" s="48"/>
      <c r="I388" s="48"/>
      <c r="J388" s="48"/>
      <c r="K388" s="48"/>
      <c r="L388" s="63"/>
      <c r="M388" s="63"/>
      <c r="N388" s="63"/>
      <c r="O388" s="63"/>
      <c r="P388" s="63"/>
      <c r="Q388" s="77"/>
      <c r="R388" s="77"/>
      <c r="S388" s="77"/>
      <c r="T388" s="77"/>
      <c r="U388" s="77"/>
      <c r="V388" s="63"/>
      <c r="W388" s="94"/>
      <c r="X388" s="94"/>
      <c r="Y388" s="94"/>
      <c r="Z388" s="94"/>
      <c r="AA388" s="94"/>
      <c r="AB388" s="94"/>
      <c r="AC388" s="105" t="str">
        <f>IFERROR(VLOOKUP(Z388,'【参考】数式用'!$A$4:$B$57,2,FALSE),"")</f>
        <v/>
      </c>
      <c r="AD388" s="108"/>
      <c r="AE388" s="113"/>
      <c r="AF388" s="119">
        <f t="shared" si="10"/>
        <v>0</v>
      </c>
      <c r="AG388" s="122" t="str">
        <f>IF(B388="","",IF(AQ388="総合事業","数式を削除して手入力",IFERROR(INDEX('【参考】数式用'!$AD$3:$AF$452,MATCH(Q388&amp;V388,'【参考】数式用'!$AC$3:$AC$452,0),MATCH(VLOOKUP(Z388,'【参考】数式用'!$AG$2:$AH$56,2,FALSE),'【参考】数式用'!$AD$2:$AF$2,0)),10)))</f>
        <v/>
      </c>
      <c r="AP388" s="127" t="str">
        <f>IF($L$16="","",VLOOKUP(Z388,'【参考】数式用'!$A$2:$O$57,14,FALSE))</f>
        <v/>
      </c>
      <c r="AQ388" s="126" t="e">
        <f>VLOOKUP(Z388,'【参考】数式用'!$A$2:$O$57,15,FALSE)</f>
        <v>#N/A</v>
      </c>
    </row>
    <row r="389" spans="1:43" ht="49.9" customHeight="1">
      <c r="A389" s="29">
        <f t="shared" si="11"/>
        <v>350</v>
      </c>
      <c r="B389" s="42"/>
      <c r="C389" s="48"/>
      <c r="D389" s="48"/>
      <c r="E389" s="48"/>
      <c r="F389" s="48"/>
      <c r="G389" s="48"/>
      <c r="H389" s="48"/>
      <c r="I389" s="48"/>
      <c r="J389" s="48"/>
      <c r="K389" s="48"/>
      <c r="L389" s="63"/>
      <c r="M389" s="63"/>
      <c r="N389" s="63"/>
      <c r="O389" s="63"/>
      <c r="P389" s="63"/>
      <c r="Q389" s="77"/>
      <c r="R389" s="77"/>
      <c r="S389" s="77"/>
      <c r="T389" s="77"/>
      <c r="U389" s="77"/>
      <c r="V389" s="63"/>
      <c r="W389" s="94"/>
      <c r="X389" s="94"/>
      <c r="Y389" s="94"/>
      <c r="Z389" s="94"/>
      <c r="AA389" s="94"/>
      <c r="AB389" s="94"/>
      <c r="AC389" s="105" t="str">
        <f>IFERROR(VLOOKUP(Z389,'【参考】数式用'!$A$4:$B$57,2,FALSE),"")</f>
        <v/>
      </c>
      <c r="AD389" s="108"/>
      <c r="AE389" s="113"/>
      <c r="AF389" s="119">
        <f t="shared" si="10"/>
        <v>0</v>
      </c>
      <c r="AG389" s="122" t="str">
        <f>IF(B389="","",IF(AQ389="総合事業","数式を削除して手入力",IFERROR(INDEX('【参考】数式用'!$AD$3:$AF$452,MATCH(Q389&amp;V389,'【参考】数式用'!$AC$3:$AC$452,0),MATCH(VLOOKUP(Z389,'【参考】数式用'!$AG$2:$AH$56,2,FALSE),'【参考】数式用'!$AD$2:$AF$2,0)),10)))</f>
        <v/>
      </c>
      <c r="AP389" s="127" t="str">
        <f>IF($L$16="","",VLOOKUP(Z389,'【参考】数式用'!$A$2:$O$57,14,FALSE))</f>
        <v/>
      </c>
      <c r="AQ389" s="126" t="e">
        <f>VLOOKUP(Z389,'【参考】数式用'!$A$2:$O$57,15,FALSE)</f>
        <v>#N/A</v>
      </c>
    </row>
    <row r="390" spans="1:43" ht="49.9" customHeight="1">
      <c r="A390" s="29">
        <f t="shared" si="11"/>
        <v>351</v>
      </c>
      <c r="B390" s="42"/>
      <c r="C390" s="48"/>
      <c r="D390" s="48"/>
      <c r="E390" s="48"/>
      <c r="F390" s="48"/>
      <c r="G390" s="48"/>
      <c r="H390" s="48"/>
      <c r="I390" s="48"/>
      <c r="J390" s="48"/>
      <c r="K390" s="48"/>
      <c r="L390" s="63"/>
      <c r="M390" s="63"/>
      <c r="N390" s="63"/>
      <c r="O390" s="63"/>
      <c r="P390" s="63"/>
      <c r="Q390" s="77"/>
      <c r="R390" s="77"/>
      <c r="S390" s="77"/>
      <c r="T390" s="77"/>
      <c r="U390" s="77"/>
      <c r="V390" s="63"/>
      <c r="W390" s="94"/>
      <c r="X390" s="94"/>
      <c r="Y390" s="94"/>
      <c r="Z390" s="94"/>
      <c r="AA390" s="94"/>
      <c r="AB390" s="94"/>
      <c r="AC390" s="105" t="str">
        <f>IFERROR(VLOOKUP(Z390,'【参考】数式用'!$A$4:$B$57,2,FALSE),"")</f>
        <v/>
      </c>
      <c r="AD390" s="108"/>
      <c r="AE390" s="113"/>
      <c r="AF390" s="119">
        <f t="shared" si="10"/>
        <v>0</v>
      </c>
      <c r="AG390" s="122" t="str">
        <f>IF(B390="","",IF(AQ390="総合事業","数式を削除して手入力",IFERROR(INDEX('【参考】数式用'!$AD$3:$AF$452,MATCH(Q390&amp;V390,'【参考】数式用'!$AC$3:$AC$452,0),MATCH(VLOOKUP(Z390,'【参考】数式用'!$AG$2:$AH$56,2,FALSE),'【参考】数式用'!$AD$2:$AF$2,0)),10)))</f>
        <v/>
      </c>
      <c r="AP390" s="127" t="str">
        <f>IF($L$16="","",VLOOKUP(Z390,'【参考】数式用'!$A$2:$O$57,14,FALSE))</f>
        <v/>
      </c>
      <c r="AQ390" s="126" t="e">
        <f>VLOOKUP(Z390,'【参考】数式用'!$A$2:$O$57,15,FALSE)</f>
        <v>#N/A</v>
      </c>
    </row>
    <row r="391" spans="1:43" ht="49.9" customHeight="1">
      <c r="A391" s="29">
        <f t="shared" si="11"/>
        <v>352</v>
      </c>
      <c r="B391" s="42"/>
      <c r="C391" s="48"/>
      <c r="D391" s="48"/>
      <c r="E391" s="48"/>
      <c r="F391" s="48"/>
      <c r="G391" s="48"/>
      <c r="H391" s="48"/>
      <c r="I391" s="48"/>
      <c r="J391" s="48"/>
      <c r="K391" s="48"/>
      <c r="L391" s="63"/>
      <c r="M391" s="63"/>
      <c r="N391" s="63"/>
      <c r="O391" s="63"/>
      <c r="P391" s="63"/>
      <c r="Q391" s="77"/>
      <c r="R391" s="77"/>
      <c r="S391" s="77"/>
      <c r="T391" s="77"/>
      <c r="U391" s="77"/>
      <c r="V391" s="63"/>
      <c r="W391" s="94"/>
      <c r="X391" s="94"/>
      <c r="Y391" s="94"/>
      <c r="Z391" s="94"/>
      <c r="AA391" s="94"/>
      <c r="AB391" s="94"/>
      <c r="AC391" s="105" t="str">
        <f>IFERROR(VLOOKUP(Z391,'【参考】数式用'!$A$4:$B$57,2,FALSE),"")</f>
        <v/>
      </c>
      <c r="AD391" s="108"/>
      <c r="AE391" s="113"/>
      <c r="AF391" s="119">
        <f t="shared" si="10"/>
        <v>0</v>
      </c>
      <c r="AG391" s="122" t="str">
        <f>IF(B391="","",IF(AQ391="総合事業","数式を削除して手入力",IFERROR(INDEX('【参考】数式用'!$AD$3:$AF$452,MATCH(Q391&amp;V391,'【参考】数式用'!$AC$3:$AC$452,0),MATCH(VLOOKUP(Z391,'【参考】数式用'!$AG$2:$AH$56,2,FALSE),'【参考】数式用'!$AD$2:$AF$2,0)),10)))</f>
        <v/>
      </c>
      <c r="AP391" s="127" t="str">
        <f>IF($L$16="","",VLOOKUP(Z391,'【参考】数式用'!$A$2:$O$57,14,FALSE))</f>
        <v/>
      </c>
      <c r="AQ391" s="126" t="e">
        <f>VLOOKUP(Z391,'【参考】数式用'!$A$2:$O$57,15,FALSE)</f>
        <v>#N/A</v>
      </c>
    </row>
    <row r="392" spans="1:43" ht="49.9" customHeight="1">
      <c r="A392" s="29">
        <f t="shared" si="11"/>
        <v>353</v>
      </c>
      <c r="B392" s="42"/>
      <c r="C392" s="48"/>
      <c r="D392" s="48"/>
      <c r="E392" s="48"/>
      <c r="F392" s="48"/>
      <c r="G392" s="48"/>
      <c r="H392" s="48"/>
      <c r="I392" s="48"/>
      <c r="J392" s="48"/>
      <c r="K392" s="48"/>
      <c r="L392" s="63"/>
      <c r="M392" s="63"/>
      <c r="N392" s="63"/>
      <c r="O392" s="63"/>
      <c r="P392" s="63"/>
      <c r="Q392" s="77"/>
      <c r="R392" s="77"/>
      <c r="S392" s="77"/>
      <c r="T392" s="77"/>
      <c r="U392" s="77"/>
      <c r="V392" s="63"/>
      <c r="W392" s="94"/>
      <c r="X392" s="94"/>
      <c r="Y392" s="94"/>
      <c r="Z392" s="94"/>
      <c r="AA392" s="94"/>
      <c r="AB392" s="94"/>
      <c r="AC392" s="105" t="str">
        <f>IFERROR(VLOOKUP(Z392,'【参考】数式用'!$A$4:$B$57,2,FALSE),"")</f>
        <v/>
      </c>
      <c r="AD392" s="108"/>
      <c r="AE392" s="113"/>
      <c r="AF392" s="119">
        <f t="shared" si="10"/>
        <v>0</v>
      </c>
      <c r="AG392" s="122" t="str">
        <f>IF(B392="","",IF(AQ392="総合事業","数式を削除して手入力",IFERROR(INDEX('【参考】数式用'!$AD$3:$AF$452,MATCH(Q392&amp;V392,'【参考】数式用'!$AC$3:$AC$452,0),MATCH(VLOOKUP(Z392,'【参考】数式用'!$AG$2:$AH$56,2,FALSE),'【参考】数式用'!$AD$2:$AF$2,0)),10)))</f>
        <v/>
      </c>
      <c r="AP392" s="127" t="str">
        <f>IF($L$16="","",VLOOKUP(Z392,'【参考】数式用'!$A$2:$O$57,14,FALSE))</f>
        <v/>
      </c>
      <c r="AQ392" s="126" t="e">
        <f>VLOOKUP(Z392,'【参考】数式用'!$A$2:$O$57,15,FALSE)</f>
        <v>#N/A</v>
      </c>
    </row>
    <row r="393" spans="1:43" ht="49.9" customHeight="1">
      <c r="A393" s="29">
        <f t="shared" si="11"/>
        <v>354</v>
      </c>
      <c r="B393" s="42"/>
      <c r="C393" s="48"/>
      <c r="D393" s="48"/>
      <c r="E393" s="48"/>
      <c r="F393" s="48"/>
      <c r="G393" s="48"/>
      <c r="H393" s="48"/>
      <c r="I393" s="48"/>
      <c r="J393" s="48"/>
      <c r="K393" s="48"/>
      <c r="L393" s="63"/>
      <c r="M393" s="63"/>
      <c r="N393" s="63"/>
      <c r="O393" s="63"/>
      <c r="P393" s="63"/>
      <c r="Q393" s="77"/>
      <c r="R393" s="77"/>
      <c r="S393" s="77"/>
      <c r="T393" s="77"/>
      <c r="U393" s="77"/>
      <c r="V393" s="63"/>
      <c r="W393" s="94"/>
      <c r="X393" s="94"/>
      <c r="Y393" s="94"/>
      <c r="Z393" s="94"/>
      <c r="AA393" s="94"/>
      <c r="AB393" s="94"/>
      <c r="AC393" s="105" t="str">
        <f>IFERROR(VLOOKUP(Z393,'【参考】数式用'!$A$4:$B$57,2,FALSE),"")</f>
        <v/>
      </c>
      <c r="AD393" s="108"/>
      <c r="AE393" s="113"/>
      <c r="AF393" s="119">
        <f t="shared" si="10"/>
        <v>0</v>
      </c>
      <c r="AG393" s="122" t="str">
        <f>IF(B393="","",IF(AQ393="総合事業","数式を削除して手入力",IFERROR(INDEX('【参考】数式用'!$AD$3:$AF$452,MATCH(Q393&amp;V393,'【参考】数式用'!$AC$3:$AC$452,0),MATCH(VLOOKUP(Z393,'【参考】数式用'!$AG$2:$AH$56,2,FALSE),'【参考】数式用'!$AD$2:$AF$2,0)),10)))</f>
        <v/>
      </c>
      <c r="AP393" s="127" t="str">
        <f>IF($L$16="","",VLOOKUP(Z393,'【参考】数式用'!$A$2:$O$57,14,FALSE))</f>
        <v/>
      </c>
      <c r="AQ393" s="126" t="e">
        <f>VLOOKUP(Z393,'【参考】数式用'!$A$2:$O$57,15,FALSE)</f>
        <v>#N/A</v>
      </c>
    </row>
    <row r="394" spans="1:43" ht="49.9" customHeight="1">
      <c r="A394" s="29">
        <f t="shared" si="11"/>
        <v>355</v>
      </c>
      <c r="B394" s="42"/>
      <c r="C394" s="48"/>
      <c r="D394" s="48"/>
      <c r="E394" s="48"/>
      <c r="F394" s="48"/>
      <c r="G394" s="48"/>
      <c r="H394" s="48"/>
      <c r="I394" s="48"/>
      <c r="J394" s="48"/>
      <c r="K394" s="48"/>
      <c r="L394" s="63"/>
      <c r="M394" s="63"/>
      <c r="N394" s="63"/>
      <c r="O394" s="63"/>
      <c r="P394" s="63"/>
      <c r="Q394" s="77"/>
      <c r="R394" s="77"/>
      <c r="S394" s="77"/>
      <c r="T394" s="77"/>
      <c r="U394" s="77"/>
      <c r="V394" s="63"/>
      <c r="W394" s="94"/>
      <c r="X394" s="94"/>
      <c r="Y394" s="94"/>
      <c r="Z394" s="94"/>
      <c r="AA394" s="94"/>
      <c r="AB394" s="94"/>
      <c r="AC394" s="105" t="str">
        <f>IFERROR(VLOOKUP(Z394,'【参考】数式用'!$A$4:$B$57,2,FALSE),"")</f>
        <v/>
      </c>
      <c r="AD394" s="108"/>
      <c r="AE394" s="113"/>
      <c r="AF394" s="119">
        <f t="shared" si="10"/>
        <v>0</v>
      </c>
      <c r="AG394" s="122" t="str">
        <f>IF(B394="","",IF(AQ394="総合事業","数式を削除して手入力",IFERROR(INDEX('【参考】数式用'!$AD$3:$AF$452,MATCH(Q394&amp;V394,'【参考】数式用'!$AC$3:$AC$452,0),MATCH(VLOOKUP(Z394,'【参考】数式用'!$AG$2:$AH$56,2,FALSE),'【参考】数式用'!$AD$2:$AF$2,0)),10)))</f>
        <v/>
      </c>
      <c r="AP394" s="127" t="str">
        <f>IF($L$16="","",VLOOKUP(Z394,'【参考】数式用'!$A$2:$O$57,14,FALSE))</f>
        <v/>
      </c>
      <c r="AQ394" s="126" t="e">
        <f>VLOOKUP(Z394,'【参考】数式用'!$A$2:$O$57,15,FALSE)</f>
        <v>#N/A</v>
      </c>
    </row>
    <row r="395" spans="1:43" ht="49.9" customHeight="1">
      <c r="A395" s="29">
        <f t="shared" si="11"/>
        <v>356</v>
      </c>
      <c r="B395" s="42"/>
      <c r="C395" s="48"/>
      <c r="D395" s="48"/>
      <c r="E395" s="48"/>
      <c r="F395" s="48"/>
      <c r="G395" s="48"/>
      <c r="H395" s="48"/>
      <c r="I395" s="48"/>
      <c r="J395" s="48"/>
      <c r="K395" s="48"/>
      <c r="L395" s="63"/>
      <c r="M395" s="63"/>
      <c r="N395" s="63"/>
      <c r="O395" s="63"/>
      <c r="P395" s="63"/>
      <c r="Q395" s="77"/>
      <c r="R395" s="77"/>
      <c r="S395" s="77"/>
      <c r="T395" s="77"/>
      <c r="U395" s="77"/>
      <c r="V395" s="63"/>
      <c r="W395" s="94"/>
      <c r="X395" s="94"/>
      <c r="Y395" s="94"/>
      <c r="Z395" s="94"/>
      <c r="AA395" s="94"/>
      <c r="AB395" s="94"/>
      <c r="AC395" s="105" t="str">
        <f>IFERROR(VLOOKUP(Z395,'【参考】数式用'!$A$4:$B$57,2,FALSE),"")</f>
        <v/>
      </c>
      <c r="AD395" s="108"/>
      <c r="AE395" s="113"/>
      <c r="AF395" s="119">
        <f t="shared" si="10"/>
        <v>0</v>
      </c>
      <c r="AG395" s="122" t="str">
        <f>IF(B395="","",IF(AQ395="総合事業","数式を削除して手入力",IFERROR(INDEX('【参考】数式用'!$AD$3:$AF$452,MATCH(Q395&amp;V395,'【参考】数式用'!$AC$3:$AC$452,0),MATCH(VLOOKUP(Z395,'【参考】数式用'!$AG$2:$AH$56,2,FALSE),'【参考】数式用'!$AD$2:$AF$2,0)),10)))</f>
        <v/>
      </c>
      <c r="AP395" s="127" t="str">
        <f>IF($L$16="","",VLOOKUP(Z395,'【参考】数式用'!$A$2:$O$57,14,FALSE))</f>
        <v/>
      </c>
      <c r="AQ395" s="126" t="e">
        <f>VLOOKUP(Z395,'【参考】数式用'!$A$2:$O$57,15,FALSE)</f>
        <v>#N/A</v>
      </c>
    </row>
    <row r="396" spans="1:43" ht="49.9" customHeight="1">
      <c r="A396" s="29">
        <f t="shared" si="11"/>
        <v>357</v>
      </c>
      <c r="B396" s="42"/>
      <c r="C396" s="48"/>
      <c r="D396" s="48"/>
      <c r="E396" s="48"/>
      <c r="F396" s="48"/>
      <c r="G396" s="48"/>
      <c r="H396" s="48"/>
      <c r="I396" s="48"/>
      <c r="J396" s="48"/>
      <c r="K396" s="48"/>
      <c r="L396" s="63"/>
      <c r="M396" s="63"/>
      <c r="N396" s="63"/>
      <c r="O396" s="63"/>
      <c r="P396" s="63"/>
      <c r="Q396" s="77"/>
      <c r="R396" s="77"/>
      <c r="S396" s="77"/>
      <c r="T396" s="77"/>
      <c r="U396" s="77"/>
      <c r="V396" s="63"/>
      <c r="W396" s="94"/>
      <c r="X396" s="94"/>
      <c r="Y396" s="94"/>
      <c r="Z396" s="94"/>
      <c r="AA396" s="94"/>
      <c r="AB396" s="94"/>
      <c r="AC396" s="105" t="str">
        <f>IFERROR(VLOOKUP(Z396,'【参考】数式用'!$A$4:$B$57,2,FALSE),"")</f>
        <v/>
      </c>
      <c r="AD396" s="108"/>
      <c r="AE396" s="113"/>
      <c r="AF396" s="119">
        <f t="shared" si="10"/>
        <v>0</v>
      </c>
      <c r="AG396" s="122" t="str">
        <f>IF(B396="","",IF(AQ396="総合事業","数式を削除して手入力",IFERROR(INDEX('【参考】数式用'!$AD$3:$AF$452,MATCH(Q396&amp;V396,'【参考】数式用'!$AC$3:$AC$452,0),MATCH(VLOOKUP(Z396,'【参考】数式用'!$AG$2:$AH$56,2,FALSE),'【参考】数式用'!$AD$2:$AF$2,0)),10)))</f>
        <v/>
      </c>
      <c r="AP396" s="127" t="str">
        <f>IF($L$16="","",VLOOKUP(Z396,'【参考】数式用'!$A$2:$O$57,14,FALSE))</f>
        <v/>
      </c>
      <c r="AQ396" s="126" t="e">
        <f>VLOOKUP(Z396,'【参考】数式用'!$A$2:$O$57,15,FALSE)</f>
        <v>#N/A</v>
      </c>
    </row>
    <row r="397" spans="1:43" ht="49.9" customHeight="1">
      <c r="A397" s="29">
        <f t="shared" si="11"/>
        <v>358</v>
      </c>
      <c r="B397" s="42"/>
      <c r="C397" s="48"/>
      <c r="D397" s="48"/>
      <c r="E397" s="48"/>
      <c r="F397" s="48"/>
      <c r="G397" s="48"/>
      <c r="H397" s="48"/>
      <c r="I397" s="48"/>
      <c r="J397" s="48"/>
      <c r="K397" s="48"/>
      <c r="L397" s="63"/>
      <c r="M397" s="63"/>
      <c r="N397" s="63"/>
      <c r="O397" s="63"/>
      <c r="P397" s="63"/>
      <c r="Q397" s="77"/>
      <c r="R397" s="77"/>
      <c r="S397" s="77"/>
      <c r="T397" s="77"/>
      <c r="U397" s="77"/>
      <c r="V397" s="63"/>
      <c r="W397" s="94"/>
      <c r="X397" s="94"/>
      <c r="Y397" s="94"/>
      <c r="Z397" s="94"/>
      <c r="AA397" s="94"/>
      <c r="AB397" s="94"/>
      <c r="AC397" s="105" t="str">
        <f>IFERROR(VLOOKUP(Z397,'【参考】数式用'!$A$4:$B$57,2,FALSE),"")</f>
        <v/>
      </c>
      <c r="AD397" s="108"/>
      <c r="AE397" s="113"/>
      <c r="AF397" s="119">
        <f t="shared" si="10"/>
        <v>0</v>
      </c>
      <c r="AG397" s="122" t="str">
        <f>IF(B397="","",IF(AQ397="総合事業","数式を削除して手入力",IFERROR(INDEX('【参考】数式用'!$AD$3:$AF$452,MATCH(Q397&amp;V397,'【参考】数式用'!$AC$3:$AC$452,0),MATCH(VLOOKUP(Z397,'【参考】数式用'!$AG$2:$AH$56,2,FALSE),'【参考】数式用'!$AD$2:$AF$2,0)),10)))</f>
        <v/>
      </c>
      <c r="AP397" s="127" t="str">
        <f>IF($L$16="","",VLOOKUP(Z397,'【参考】数式用'!$A$2:$O$57,14,FALSE))</f>
        <v/>
      </c>
      <c r="AQ397" s="126" t="e">
        <f>VLOOKUP(Z397,'【参考】数式用'!$A$2:$O$57,15,FALSE)</f>
        <v>#N/A</v>
      </c>
    </row>
    <row r="398" spans="1:43" ht="49.9" customHeight="1">
      <c r="A398" s="29">
        <f t="shared" si="11"/>
        <v>359</v>
      </c>
      <c r="B398" s="42"/>
      <c r="C398" s="48"/>
      <c r="D398" s="48"/>
      <c r="E398" s="48"/>
      <c r="F398" s="48"/>
      <c r="G398" s="48"/>
      <c r="H398" s="48"/>
      <c r="I398" s="48"/>
      <c r="J398" s="48"/>
      <c r="K398" s="48"/>
      <c r="L398" s="63"/>
      <c r="M398" s="63"/>
      <c r="N398" s="63"/>
      <c r="O398" s="63"/>
      <c r="P398" s="63"/>
      <c r="Q398" s="77"/>
      <c r="R398" s="77"/>
      <c r="S398" s="77"/>
      <c r="T398" s="77"/>
      <c r="U398" s="77"/>
      <c r="V398" s="63"/>
      <c r="W398" s="94"/>
      <c r="X398" s="94"/>
      <c r="Y398" s="94"/>
      <c r="Z398" s="94"/>
      <c r="AA398" s="94"/>
      <c r="AB398" s="94"/>
      <c r="AC398" s="105" t="str">
        <f>IFERROR(VLOOKUP(Z398,'【参考】数式用'!$A$4:$B$57,2,FALSE),"")</f>
        <v/>
      </c>
      <c r="AD398" s="108"/>
      <c r="AE398" s="113"/>
      <c r="AF398" s="119">
        <f t="shared" si="10"/>
        <v>0</v>
      </c>
      <c r="AG398" s="122" t="str">
        <f>IF(B398="","",IF(AQ398="総合事業","数式を削除して手入力",IFERROR(INDEX('【参考】数式用'!$AD$3:$AF$452,MATCH(Q398&amp;V398,'【参考】数式用'!$AC$3:$AC$452,0),MATCH(VLOOKUP(Z398,'【参考】数式用'!$AG$2:$AH$56,2,FALSE),'【参考】数式用'!$AD$2:$AF$2,0)),10)))</f>
        <v/>
      </c>
      <c r="AP398" s="127" t="str">
        <f>IF($L$16="","",VLOOKUP(Z398,'【参考】数式用'!$A$2:$O$57,14,FALSE))</f>
        <v/>
      </c>
      <c r="AQ398" s="126" t="e">
        <f>VLOOKUP(Z398,'【参考】数式用'!$A$2:$O$57,15,FALSE)</f>
        <v>#N/A</v>
      </c>
    </row>
    <row r="399" spans="1:43" ht="49.9" customHeight="1">
      <c r="A399" s="29">
        <f t="shared" si="11"/>
        <v>360</v>
      </c>
      <c r="B399" s="42"/>
      <c r="C399" s="48"/>
      <c r="D399" s="48"/>
      <c r="E399" s="48"/>
      <c r="F399" s="48"/>
      <c r="G399" s="48"/>
      <c r="H399" s="48"/>
      <c r="I399" s="48"/>
      <c r="J399" s="48"/>
      <c r="K399" s="48"/>
      <c r="L399" s="63"/>
      <c r="M399" s="63"/>
      <c r="N399" s="63"/>
      <c r="O399" s="63"/>
      <c r="P399" s="63"/>
      <c r="Q399" s="77"/>
      <c r="R399" s="77"/>
      <c r="S399" s="77"/>
      <c r="T399" s="77"/>
      <c r="U399" s="77"/>
      <c r="V399" s="63"/>
      <c r="W399" s="94"/>
      <c r="X399" s="94"/>
      <c r="Y399" s="94"/>
      <c r="Z399" s="94"/>
      <c r="AA399" s="94"/>
      <c r="AB399" s="94"/>
      <c r="AC399" s="105" t="str">
        <f>IFERROR(VLOOKUP(Z399,'【参考】数式用'!$A$4:$B$57,2,FALSE),"")</f>
        <v/>
      </c>
      <c r="AD399" s="108"/>
      <c r="AE399" s="113"/>
      <c r="AF399" s="119">
        <f t="shared" si="10"/>
        <v>0</v>
      </c>
      <c r="AG399" s="122" t="str">
        <f>IF(B399="","",IF(AQ399="総合事業","数式を削除して手入力",IFERROR(INDEX('【参考】数式用'!$AD$3:$AF$452,MATCH(Q399&amp;V399,'【参考】数式用'!$AC$3:$AC$452,0),MATCH(VLOOKUP(Z399,'【参考】数式用'!$AG$2:$AH$56,2,FALSE),'【参考】数式用'!$AD$2:$AF$2,0)),10)))</f>
        <v/>
      </c>
      <c r="AP399" s="127" t="str">
        <f>IF($L$16="","",VLOOKUP(Z399,'【参考】数式用'!$A$2:$O$57,14,FALSE))</f>
        <v/>
      </c>
      <c r="AQ399" s="126" t="e">
        <f>VLOOKUP(Z399,'【参考】数式用'!$A$2:$O$57,15,FALSE)</f>
        <v>#N/A</v>
      </c>
    </row>
    <row r="400" spans="1:43" ht="49.9" customHeight="1">
      <c r="A400" s="29">
        <f t="shared" si="11"/>
        <v>361</v>
      </c>
      <c r="B400" s="42"/>
      <c r="C400" s="48"/>
      <c r="D400" s="48"/>
      <c r="E400" s="48"/>
      <c r="F400" s="48"/>
      <c r="G400" s="48"/>
      <c r="H400" s="48"/>
      <c r="I400" s="48"/>
      <c r="J400" s="48"/>
      <c r="K400" s="48"/>
      <c r="L400" s="63"/>
      <c r="M400" s="63"/>
      <c r="N400" s="63"/>
      <c r="O400" s="63"/>
      <c r="P400" s="63"/>
      <c r="Q400" s="77"/>
      <c r="R400" s="77"/>
      <c r="S400" s="77"/>
      <c r="T400" s="77"/>
      <c r="U400" s="77"/>
      <c r="V400" s="63"/>
      <c r="W400" s="94"/>
      <c r="X400" s="94"/>
      <c r="Y400" s="94"/>
      <c r="Z400" s="94"/>
      <c r="AA400" s="94"/>
      <c r="AB400" s="94"/>
      <c r="AC400" s="105" t="str">
        <f>IFERROR(VLOOKUP(Z400,'【参考】数式用'!$A$4:$B$57,2,FALSE),"")</f>
        <v/>
      </c>
      <c r="AD400" s="108"/>
      <c r="AE400" s="113"/>
      <c r="AF400" s="119">
        <f t="shared" si="10"/>
        <v>0</v>
      </c>
      <c r="AG400" s="122" t="str">
        <f>IF(B400="","",IF(AQ400="総合事業","数式を削除して手入力",IFERROR(INDEX('【参考】数式用'!$AD$3:$AF$452,MATCH(Q400&amp;V400,'【参考】数式用'!$AC$3:$AC$452,0),MATCH(VLOOKUP(Z400,'【参考】数式用'!$AG$2:$AH$56,2,FALSE),'【参考】数式用'!$AD$2:$AF$2,0)),10)))</f>
        <v/>
      </c>
      <c r="AP400" s="127" t="str">
        <f>IF($L$16="","",VLOOKUP(Z400,'【参考】数式用'!$A$2:$O$57,14,FALSE))</f>
        <v/>
      </c>
      <c r="AQ400" s="126" t="e">
        <f>VLOOKUP(Z400,'【参考】数式用'!$A$2:$O$57,15,FALSE)</f>
        <v>#N/A</v>
      </c>
    </row>
    <row r="401" spans="1:43" ht="49.9" customHeight="1">
      <c r="A401" s="29">
        <f t="shared" si="11"/>
        <v>362</v>
      </c>
      <c r="B401" s="42"/>
      <c r="C401" s="48"/>
      <c r="D401" s="48"/>
      <c r="E401" s="48"/>
      <c r="F401" s="48"/>
      <c r="G401" s="48"/>
      <c r="H401" s="48"/>
      <c r="I401" s="48"/>
      <c r="J401" s="48"/>
      <c r="K401" s="48"/>
      <c r="L401" s="63"/>
      <c r="M401" s="63"/>
      <c r="N401" s="63"/>
      <c r="O401" s="63"/>
      <c r="P401" s="63"/>
      <c r="Q401" s="77"/>
      <c r="R401" s="77"/>
      <c r="S401" s="77"/>
      <c r="T401" s="77"/>
      <c r="U401" s="77"/>
      <c r="V401" s="63"/>
      <c r="W401" s="94"/>
      <c r="X401" s="94"/>
      <c r="Y401" s="94"/>
      <c r="Z401" s="94"/>
      <c r="AA401" s="94"/>
      <c r="AB401" s="94"/>
      <c r="AC401" s="105" t="str">
        <f>IFERROR(VLOOKUP(Z401,'【参考】数式用'!$A$4:$B$57,2,FALSE),"")</f>
        <v/>
      </c>
      <c r="AD401" s="108"/>
      <c r="AE401" s="113"/>
      <c r="AF401" s="119">
        <f t="shared" si="10"/>
        <v>0</v>
      </c>
      <c r="AG401" s="122" t="str">
        <f>IF(B401="","",IF(AQ401="総合事業","数式を削除して手入力",IFERROR(INDEX('【参考】数式用'!$AD$3:$AF$452,MATCH(Q401&amp;V401,'【参考】数式用'!$AC$3:$AC$452,0),MATCH(VLOOKUP(Z401,'【参考】数式用'!$AG$2:$AH$56,2,FALSE),'【参考】数式用'!$AD$2:$AF$2,0)),10)))</f>
        <v/>
      </c>
      <c r="AP401" s="127" t="str">
        <f>IF($L$16="","",VLOOKUP(Z401,'【参考】数式用'!$A$2:$O$57,14,FALSE))</f>
        <v/>
      </c>
      <c r="AQ401" s="126" t="e">
        <f>VLOOKUP(Z401,'【参考】数式用'!$A$2:$O$57,15,FALSE)</f>
        <v>#N/A</v>
      </c>
    </row>
    <row r="402" spans="1:43" ht="49.9" customHeight="1">
      <c r="A402" s="29">
        <f t="shared" si="11"/>
        <v>363</v>
      </c>
      <c r="B402" s="42"/>
      <c r="C402" s="48"/>
      <c r="D402" s="48"/>
      <c r="E402" s="48"/>
      <c r="F402" s="48"/>
      <c r="G402" s="48"/>
      <c r="H402" s="48"/>
      <c r="I402" s="48"/>
      <c r="J402" s="48"/>
      <c r="K402" s="48"/>
      <c r="L402" s="63"/>
      <c r="M402" s="63"/>
      <c r="N402" s="63"/>
      <c r="O402" s="63"/>
      <c r="P402" s="63"/>
      <c r="Q402" s="77"/>
      <c r="R402" s="77"/>
      <c r="S402" s="77"/>
      <c r="T402" s="77"/>
      <c r="U402" s="77"/>
      <c r="V402" s="63"/>
      <c r="W402" s="94"/>
      <c r="X402" s="94"/>
      <c r="Y402" s="94"/>
      <c r="Z402" s="94"/>
      <c r="AA402" s="94"/>
      <c r="AB402" s="94"/>
      <c r="AC402" s="105" t="str">
        <f>IFERROR(VLOOKUP(Z402,'【参考】数式用'!$A$4:$B$57,2,FALSE),"")</f>
        <v/>
      </c>
      <c r="AD402" s="108"/>
      <c r="AE402" s="113"/>
      <c r="AF402" s="119">
        <f t="shared" si="10"/>
        <v>0</v>
      </c>
      <c r="AG402" s="122" t="str">
        <f>IF(B402="","",IF(AQ402="総合事業","数式を削除して手入力",IFERROR(INDEX('【参考】数式用'!$AD$3:$AF$452,MATCH(Q402&amp;V402,'【参考】数式用'!$AC$3:$AC$452,0),MATCH(VLOOKUP(Z402,'【参考】数式用'!$AG$2:$AH$56,2,FALSE),'【参考】数式用'!$AD$2:$AF$2,0)),10)))</f>
        <v/>
      </c>
      <c r="AP402" s="127" t="str">
        <f>IF($L$16="","",VLOOKUP(Z402,'【参考】数式用'!$A$2:$O$57,14,FALSE))</f>
        <v/>
      </c>
      <c r="AQ402" s="126" t="e">
        <f>VLOOKUP(Z402,'【参考】数式用'!$A$2:$O$57,15,FALSE)</f>
        <v>#N/A</v>
      </c>
    </row>
    <row r="403" spans="1:43" ht="49.9" customHeight="1">
      <c r="A403" s="29">
        <f t="shared" si="11"/>
        <v>364</v>
      </c>
      <c r="B403" s="42"/>
      <c r="C403" s="48"/>
      <c r="D403" s="48"/>
      <c r="E403" s="48"/>
      <c r="F403" s="48"/>
      <c r="G403" s="48"/>
      <c r="H403" s="48"/>
      <c r="I403" s="48"/>
      <c r="J403" s="48"/>
      <c r="K403" s="48"/>
      <c r="L403" s="63"/>
      <c r="M403" s="63"/>
      <c r="N403" s="63"/>
      <c r="O403" s="63"/>
      <c r="P403" s="63"/>
      <c r="Q403" s="77"/>
      <c r="R403" s="77"/>
      <c r="S403" s="77"/>
      <c r="T403" s="77"/>
      <c r="U403" s="77"/>
      <c r="V403" s="63"/>
      <c r="W403" s="94"/>
      <c r="X403" s="94"/>
      <c r="Y403" s="94"/>
      <c r="Z403" s="94"/>
      <c r="AA403" s="94"/>
      <c r="AB403" s="94"/>
      <c r="AC403" s="105" t="str">
        <f>IFERROR(VLOOKUP(Z403,'【参考】数式用'!$A$4:$B$57,2,FALSE),"")</f>
        <v/>
      </c>
      <c r="AD403" s="108"/>
      <c r="AE403" s="113"/>
      <c r="AF403" s="119">
        <f t="shared" si="10"/>
        <v>0</v>
      </c>
      <c r="AG403" s="122" t="str">
        <f>IF(B403="","",IF(AQ403="総合事業","数式を削除して手入力",IFERROR(INDEX('【参考】数式用'!$AD$3:$AF$452,MATCH(Q403&amp;V403,'【参考】数式用'!$AC$3:$AC$452,0),MATCH(VLOOKUP(Z403,'【参考】数式用'!$AG$2:$AH$56,2,FALSE),'【参考】数式用'!$AD$2:$AF$2,0)),10)))</f>
        <v/>
      </c>
      <c r="AP403" s="127" t="str">
        <f>IF($L$16="","",VLOOKUP(Z403,'【参考】数式用'!$A$2:$O$57,14,FALSE))</f>
        <v/>
      </c>
      <c r="AQ403" s="126" t="e">
        <f>VLOOKUP(Z403,'【参考】数式用'!$A$2:$O$57,15,FALSE)</f>
        <v>#N/A</v>
      </c>
    </row>
    <row r="404" spans="1:43" ht="49.9" customHeight="1">
      <c r="A404" s="29">
        <f t="shared" si="11"/>
        <v>365</v>
      </c>
      <c r="B404" s="42"/>
      <c r="C404" s="48"/>
      <c r="D404" s="48"/>
      <c r="E404" s="48"/>
      <c r="F404" s="48"/>
      <c r="G404" s="48"/>
      <c r="H404" s="48"/>
      <c r="I404" s="48"/>
      <c r="J404" s="48"/>
      <c r="K404" s="48"/>
      <c r="L404" s="63"/>
      <c r="M404" s="63"/>
      <c r="N404" s="63"/>
      <c r="O404" s="63"/>
      <c r="P404" s="63"/>
      <c r="Q404" s="77"/>
      <c r="R404" s="77"/>
      <c r="S404" s="77"/>
      <c r="T404" s="77"/>
      <c r="U404" s="77"/>
      <c r="V404" s="63"/>
      <c r="W404" s="94"/>
      <c r="X404" s="94"/>
      <c r="Y404" s="94"/>
      <c r="Z404" s="94"/>
      <c r="AA404" s="94"/>
      <c r="AB404" s="94"/>
      <c r="AC404" s="105" t="str">
        <f>IFERROR(VLOOKUP(Z404,'【参考】数式用'!$A$4:$B$57,2,FALSE),"")</f>
        <v/>
      </c>
      <c r="AD404" s="108"/>
      <c r="AE404" s="113"/>
      <c r="AF404" s="119">
        <f t="shared" si="10"/>
        <v>0</v>
      </c>
      <c r="AG404" s="122" t="str">
        <f>IF(B404="","",IF(AQ404="総合事業","数式を削除して手入力",IFERROR(INDEX('【参考】数式用'!$AD$3:$AF$452,MATCH(Q404&amp;V404,'【参考】数式用'!$AC$3:$AC$452,0),MATCH(VLOOKUP(Z404,'【参考】数式用'!$AG$2:$AH$56,2,FALSE),'【参考】数式用'!$AD$2:$AF$2,0)),10)))</f>
        <v/>
      </c>
      <c r="AP404" s="127" t="str">
        <f>IF($L$16="","",VLOOKUP(Z404,'【参考】数式用'!$A$2:$O$57,14,FALSE))</f>
        <v/>
      </c>
      <c r="AQ404" s="126" t="e">
        <f>VLOOKUP(Z404,'【参考】数式用'!$A$2:$O$57,15,FALSE)</f>
        <v>#N/A</v>
      </c>
    </row>
    <row r="405" spans="1:43" ht="49.9" customHeight="1">
      <c r="A405" s="29">
        <f t="shared" si="11"/>
        <v>366</v>
      </c>
      <c r="B405" s="42"/>
      <c r="C405" s="48"/>
      <c r="D405" s="48"/>
      <c r="E405" s="48"/>
      <c r="F405" s="48"/>
      <c r="G405" s="48"/>
      <c r="H405" s="48"/>
      <c r="I405" s="48"/>
      <c r="J405" s="48"/>
      <c r="K405" s="48"/>
      <c r="L405" s="63"/>
      <c r="M405" s="63"/>
      <c r="N405" s="63"/>
      <c r="O405" s="63"/>
      <c r="P405" s="63"/>
      <c r="Q405" s="77"/>
      <c r="R405" s="77"/>
      <c r="S405" s="77"/>
      <c r="T405" s="77"/>
      <c r="U405" s="77"/>
      <c r="V405" s="63"/>
      <c r="W405" s="94"/>
      <c r="X405" s="94"/>
      <c r="Y405" s="94"/>
      <c r="Z405" s="94"/>
      <c r="AA405" s="94"/>
      <c r="AB405" s="94"/>
      <c r="AC405" s="105" t="str">
        <f>IFERROR(VLOOKUP(Z405,'【参考】数式用'!$A$4:$B$57,2,FALSE),"")</f>
        <v/>
      </c>
      <c r="AD405" s="108"/>
      <c r="AE405" s="113"/>
      <c r="AF405" s="119">
        <f t="shared" si="10"/>
        <v>0</v>
      </c>
      <c r="AG405" s="122" t="str">
        <f>IF(B405="","",IF(AQ405="総合事業","数式を削除して手入力",IFERROR(INDEX('【参考】数式用'!$AD$3:$AF$452,MATCH(Q405&amp;V405,'【参考】数式用'!$AC$3:$AC$452,0),MATCH(VLOOKUP(Z405,'【参考】数式用'!$AG$2:$AH$56,2,FALSE),'【参考】数式用'!$AD$2:$AF$2,0)),10)))</f>
        <v/>
      </c>
      <c r="AP405" s="127" t="str">
        <f>IF($L$16="","",VLOOKUP(Z405,'【参考】数式用'!$A$2:$O$57,14,FALSE))</f>
        <v/>
      </c>
      <c r="AQ405" s="126" t="e">
        <f>VLOOKUP(Z405,'【参考】数式用'!$A$2:$O$57,15,FALSE)</f>
        <v>#N/A</v>
      </c>
    </row>
    <row r="406" spans="1:43" ht="49.9" customHeight="1">
      <c r="A406" s="29">
        <f t="shared" si="11"/>
        <v>367</v>
      </c>
      <c r="B406" s="42"/>
      <c r="C406" s="48"/>
      <c r="D406" s="48"/>
      <c r="E406" s="48"/>
      <c r="F406" s="48"/>
      <c r="G406" s="48"/>
      <c r="H406" s="48"/>
      <c r="I406" s="48"/>
      <c r="J406" s="48"/>
      <c r="K406" s="48"/>
      <c r="L406" s="63"/>
      <c r="M406" s="63"/>
      <c r="N406" s="63"/>
      <c r="O406" s="63"/>
      <c r="P406" s="63"/>
      <c r="Q406" s="77"/>
      <c r="R406" s="77"/>
      <c r="S406" s="77"/>
      <c r="T406" s="77"/>
      <c r="U406" s="77"/>
      <c r="V406" s="63"/>
      <c r="W406" s="94"/>
      <c r="X406" s="94"/>
      <c r="Y406" s="94"/>
      <c r="Z406" s="94"/>
      <c r="AA406" s="94"/>
      <c r="AB406" s="94"/>
      <c r="AC406" s="105" t="str">
        <f>IFERROR(VLOOKUP(Z406,'【参考】数式用'!$A$4:$B$57,2,FALSE),"")</f>
        <v/>
      </c>
      <c r="AD406" s="108"/>
      <c r="AE406" s="113"/>
      <c r="AF406" s="119">
        <f t="shared" si="10"/>
        <v>0</v>
      </c>
      <c r="AG406" s="122" t="str">
        <f>IF(B406="","",IF(AQ406="総合事業","数式を削除して手入力",IFERROR(INDEX('【参考】数式用'!$AD$3:$AF$452,MATCH(Q406&amp;V406,'【参考】数式用'!$AC$3:$AC$452,0),MATCH(VLOOKUP(Z406,'【参考】数式用'!$AG$2:$AH$56,2,FALSE),'【参考】数式用'!$AD$2:$AF$2,0)),10)))</f>
        <v/>
      </c>
      <c r="AP406" s="127" t="str">
        <f>IF($L$16="","",VLOOKUP(Z406,'【参考】数式用'!$A$2:$O$57,14,FALSE))</f>
        <v/>
      </c>
      <c r="AQ406" s="126" t="e">
        <f>VLOOKUP(Z406,'【参考】数式用'!$A$2:$O$57,15,FALSE)</f>
        <v>#N/A</v>
      </c>
    </row>
    <row r="407" spans="1:43" ht="49.9" customHeight="1">
      <c r="A407" s="29">
        <f t="shared" si="11"/>
        <v>368</v>
      </c>
      <c r="B407" s="42"/>
      <c r="C407" s="48"/>
      <c r="D407" s="48"/>
      <c r="E407" s="48"/>
      <c r="F407" s="48"/>
      <c r="G407" s="48"/>
      <c r="H407" s="48"/>
      <c r="I407" s="48"/>
      <c r="J407" s="48"/>
      <c r="K407" s="48"/>
      <c r="L407" s="63"/>
      <c r="M407" s="63"/>
      <c r="N407" s="63"/>
      <c r="O407" s="63"/>
      <c r="P407" s="63"/>
      <c r="Q407" s="77"/>
      <c r="R407" s="77"/>
      <c r="S407" s="77"/>
      <c r="T407" s="77"/>
      <c r="U407" s="77"/>
      <c r="V407" s="63"/>
      <c r="W407" s="94"/>
      <c r="X407" s="94"/>
      <c r="Y407" s="94"/>
      <c r="Z407" s="94"/>
      <c r="AA407" s="94"/>
      <c r="AB407" s="94"/>
      <c r="AC407" s="105" t="str">
        <f>IFERROR(VLOOKUP(Z407,'【参考】数式用'!$A$4:$B$57,2,FALSE),"")</f>
        <v/>
      </c>
      <c r="AD407" s="108"/>
      <c r="AE407" s="113"/>
      <c r="AF407" s="119">
        <f t="shared" si="10"/>
        <v>0</v>
      </c>
      <c r="AG407" s="122" t="str">
        <f>IF(B407="","",IF(AQ407="総合事業","数式を削除して手入力",IFERROR(INDEX('【参考】数式用'!$AD$3:$AF$452,MATCH(Q407&amp;V407,'【参考】数式用'!$AC$3:$AC$452,0),MATCH(VLOOKUP(Z407,'【参考】数式用'!$AG$2:$AH$56,2,FALSE),'【参考】数式用'!$AD$2:$AF$2,0)),10)))</f>
        <v/>
      </c>
      <c r="AP407" s="127" t="str">
        <f>IF($L$16="","",VLOOKUP(Z407,'【参考】数式用'!$A$2:$O$57,14,FALSE))</f>
        <v/>
      </c>
      <c r="AQ407" s="126" t="e">
        <f>VLOOKUP(Z407,'【参考】数式用'!$A$2:$O$57,15,FALSE)</f>
        <v>#N/A</v>
      </c>
    </row>
    <row r="408" spans="1:43" ht="49.9" customHeight="1">
      <c r="A408" s="29">
        <f t="shared" si="11"/>
        <v>369</v>
      </c>
      <c r="B408" s="42"/>
      <c r="C408" s="48"/>
      <c r="D408" s="48"/>
      <c r="E408" s="48"/>
      <c r="F408" s="48"/>
      <c r="G408" s="48"/>
      <c r="H408" s="48"/>
      <c r="I408" s="48"/>
      <c r="J408" s="48"/>
      <c r="K408" s="48"/>
      <c r="L408" s="63"/>
      <c r="M408" s="63"/>
      <c r="N408" s="63"/>
      <c r="O408" s="63"/>
      <c r="P408" s="63"/>
      <c r="Q408" s="77"/>
      <c r="R408" s="77"/>
      <c r="S408" s="77"/>
      <c r="T408" s="77"/>
      <c r="U408" s="77"/>
      <c r="V408" s="63"/>
      <c r="W408" s="94"/>
      <c r="X408" s="94"/>
      <c r="Y408" s="94"/>
      <c r="Z408" s="94"/>
      <c r="AA408" s="94"/>
      <c r="AB408" s="94"/>
      <c r="AC408" s="105" t="str">
        <f>IFERROR(VLOOKUP(Z408,'【参考】数式用'!$A$4:$B$57,2,FALSE),"")</f>
        <v/>
      </c>
      <c r="AD408" s="108"/>
      <c r="AE408" s="113"/>
      <c r="AF408" s="119">
        <f t="shared" si="10"/>
        <v>0</v>
      </c>
      <c r="AG408" s="122" t="str">
        <f>IF(B408="","",IF(AQ408="総合事業","数式を削除して手入力",IFERROR(INDEX('【参考】数式用'!$AD$3:$AF$452,MATCH(Q408&amp;V408,'【参考】数式用'!$AC$3:$AC$452,0),MATCH(VLOOKUP(Z408,'【参考】数式用'!$AG$2:$AH$56,2,FALSE),'【参考】数式用'!$AD$2:$AF$2,0)),10)))</f>
        <v/>
      </c>
      <c r="AP408" s="127" t="str">
        <f>IF($L$16="","",VLOOKUP(Z408,'【参考】数式用'!$A$2:$O$57,14,FALSE))</f>
        <v/>
      </c>
      <c r="AQ408" s="126" t="e">
        <f>VLOOKUP(Z408,'【参考】数式用'!$A$2:$O$57,15,FALSE)</f>
        <v>#N/A</v>
      </c>
    </row>
    <row r="409" spans="1:43" ht="49.9" customHeight="1">
      <c r="A409" s="29">
        <f t="shared" si="11"/>
        <v>370</v>
      </c>
      <c r="B409" s="42"/>
      <c r="C409" s="48"/>
      <c r="D409" s="48"/>
      <c r="E409" s="48"/>
      <c r="F409" s="48"/>
      <c r="G409" s="48"/>
      <c r="H409" s="48"/>
      <c r="I409" s="48"/>
      <c r="J409" s="48"/>
      <c r="K409" s="48"/>
      <c r="L409" s="63"/>
      <c r="M409" s="63"/>
      <c r="N409" s="63"/>
      <c r="O409" s="63"/>
      <c r="P409" s="63"/>
      <c r="Q409" s="77"/>
      <c r="R409" s="77"/>
      <c r="S409" s="77"/>
      <c r="T409" s="77"/>
      <c r="U409" s="77"/>
      <c r="V409" s="63"/>
      <c r="W409" s="94"/>
      <c r="X409" s="94"/>
      <c r="Y409" s="94"/>
      <c r="Z409" s="94"/>
      <c r="AA409" s="94"/>
      <c r="AB409" s="94"/>
      <c r="AC409" s="105" t="str">
        <f>IFERROR(VLOOKUP(Z409,'【参考】数式用'!$A$4:$B$57,2,FALSE),"")</f>
        <v/>
      </c>
      <c r="AD409" s="108"/>
      <c r="AE409" s="113"/>
      <c r="AF409" s="119">
        <f t="shared" si="10"/>
        <v>0</v>
      </c>
      <c r="AG409" s="122" t="str">
        <f>IF(B409="","",IF(AQ409="総合事業","数式を削除して手入力",IFERROR(INDEX('【参考】数式用'!$AD$3:$AF$452,MATCH(Q409&amp;V409,'【参考】数式用'!$AC$3:$AC$452,0),MATCH(VLOOKUP(Z409,'【参考】数式用'!$AG$2:$AH$56,2,FALSE),'【参考】数式用'!$AD$2:$AF$2,0)),10)))</f>
        <v/>
      </c>
      <c r="AP409" s="127" t="str">
        <f>IF($L$16="","",VLOOKUP(Z409,'【参考】数式用'!$A$2:$O$57,14,FALSE))</f>
        <v/>
      </c>
      <c r="AQ409" s="126" t="e">
        <f>VLOOKUP(Z409,'【参考】数式用'!$A$2:$O$57,15,FALSE)</f>
        <v>#N/A</v>
      </c>
    </row>
    <row r="410" spans="1:43" ht="49.9" customHeight="1">
      <c r="A410" s="29">
        <f t="shared" si="11"/>
        <v>371</v>
      </c>
      <c r="B410" s="42"/>
      <c r="C410" s="48"/>
      <c r="D410" s="48"/>
      <c r="E410" s="48"/>
      <c r="F410" s="48"/>
      <c r="G410" s="48"/>
      <c r="H410" s="48"/>
      <c r="I410" s="48"/>
      <c r="J410" s="48"/>
      <c r="K410" s="48"/>
      <c r="L410" s="63"/>
      <c r="M410" s="63"/>
      <c r="N410" s="63"/>
      <c r="O410" s="63"/>
      <c r="P410" s="63"/>
      <c r="Q410" s="77"/>
      <c r="R410" s="77"/>
      <c r="S410" s="77"/>
      <c r="T410" s="77"/>
      <c r="U410" s="77"/>
      <c r="V410" s="63"/>
      <c r="W410" s="94"/>
      <c r="X410" s="94"/>
      <c r="Y410" s="94"/>
      <c r="Z410" s="94"/>
      <c r="AA410" s="94"/>
      <c r="AB410" s="94"/>
      <c r="AC410" s="105" t="str">
        <f>IFERROR(VLOOKUP(Z410,'【参考】数式用'!$A$4:$B$57,2,FALSE),"")</f>
        <v/>
      </c>
      <c r="AD410" s="108"/>
      <c r="AE410" s="113"/>
      <c r="AF410" s="119">
        <f t="shared" si="10"/>
        <v>0</v>
      </c>
      <c r="AG410" s="122" t="str">
        <f>IF(B410="","",IF(AQ410="総合事業","数式を削除して手入力",IFERROR(INDEX('【参考】数式用'!$AD$3:$AF$452,MATCH(Q410&amp;V410,'【参考】数式用'!$AC$3:$AC$452,0),MATCH(VLOOKUP(Z410,'【参考】数式用'!$AG$2:$AH$56,2,FALSE),'【参考】数式用'!$AD$2:$AF$2,0)),10)))</f>
        <v/>
      </c>
      <c r="AP410" s="127" t="str">
        <f>IF($L$16="","",VLOOKUP(Z410,'【参考】数式用'!$A$2:$O$57,14,FALSE))</f>
        <v/>
      </c>
      <c r="AQ410" s="126" t="e">
        <f>VLOOKUP(Z410,'【参考】数式用'!$A$2:$O$57,15,FALSE)</f>
        <v>#N/A</v>
      </c>
    </row>
    <row r="411" spans="1:43" ht="49.9" customHeight="1">
      <c r="A411" s="29">
        <f t="shared" si="11"/>
        <v>372</v>
      </c>
      <c r="B411" s="42"/>
      <c r="C411" s="48"/>
      <c r="D411" s="48"/>
      <c r="E411" s="48"/>
      <c r="F411" s="48"/>
      <c r="G411" s="48"/>
      <c r="H411" s="48"/>
      <c r="I411" s="48"/>
      <c r="J411" s="48"/>
      <c r="K411" s="48"/>
      <c r="L411" s="63"/>
      <c r="M411" s="63"/>
      <c r="N411" s="63"/>
      <c r="O411" s="63"/>
      <c r="P411" s="63"/>
      <c r="Q411" s="77"/>
      <c r="R411" s="77"/>
      <c r="S411" s="77"/>
      <c r="T411" s="77"/>
      <c r="U411" s="77"/>
      <c r="V411" s="63"/>
      <c r="W411" s="94"/>
      <c r="X411" s="94"/>
      <c r="Y411" s="94"/>
      <c r="Z411" s="94"/>
      <c r="AA411" s="94"/>
      <c r="AB411" s="94"/>
      <c r="AC411" s="105" t="str">
        <f>IFERROR(VLOOKUP(Z411,'【参考】数式用'!$A$4:$B$57,2,FALSE),"")</f>
        <v/>
      </c>
      <c r="AD411" s="108"/>
      <c r="AE411" s="113"/>
      <c r="AF411" s="119">
        <f t="shared" si="10"/>
        <v>0</v>
      </c>
      <c r="AG411" s="122" t="str">
        <f>IF(B411="","",IF(AQ411="総合事業","数式を削除して手入力",IFERROR(INDEX('【参考】数式用'!$AD$3:$AF$452,MATCH(Q411&amp;V411,'【参考】数式用'!$AC$3:$AC$452,0),MATCH(VLOOKUP(Z411,'【参考】数式用'!$AG$2:$AH$56,2,FALSE),'【参考】数式用'!$AD$2:$AF$2,0)),10)))</f>
        <v/>
      </c>
      <c r="AP411" s="127" t="str">
        <f>IF($L$16="","",VLOOKUP(Z411,'【参考】数式用'!$A$2:$O$57,14,FALSE))</f>
        <v/>
      </c>
      <c r="AQ411" s="126" t="e">
        <f>VLOOKUP(Z411,'【参考】数式用'!$A$2:$O$57,15,FALSE)</f>
        <v>#N/A</v>
      </c>
    </row>
    <row r="412" spans="1:43" ht="49.9" customHeight="1">
      <c r="A412" s="29">
        <f t="shared" si="11"/>
        <v>373</v>
      </c>
      <c r="B412" s="42"/>
      <c r="C412" s="48"/>
      <c r="D412" s="48"/>
      <c r="E412" s="48"/>
      <c r="F412" s="48"/>
      <c r="G412" s="48"/>
      <c r="H412" s="48"/>
      <c r="I412" s="48"/>
      <c r="J412" s="48"/>
      <c r="K412" s="48"/>
      <c r="L412" s="63"/>
      <c r="M412" s="63"/>
      <c r="N412" s="63"/>
      <c r="O412" s="63"/>
      <c r="P412" s="63"/>
      <c r="Q412" s="77"/>
      <c r="R412" s="77"/>
      <c r="S412" s="77"/>
      <c r="T412" s="77"/>
      <c r="U412" s="77"/>
      <c r="V412" s="63"/>
      <c r="W412" s="94"/>
      <c r="X412" s="94"/>
      <c r="Y412" s="94"/>
      <c r="Z412" s="94"/>
      <c r="AA412" s="94"/>
      <c r="AB412" s="94"/>
      <c r="AC412" s="105" t="str">
        <f>IFERROR(VLOOKUP(Z412,'【参考】数式用'!$A$4:$B$57,2,FALSE),"")</f>
        <v/>
      </c>
      <c r="AD412" s="108"/>
      <c r="AE412" s="113"/>
      <c r="AF412" s="119">
        <f t="shared" si="10"/>
        <v>0</v>
      </c>
      <c r="AG412" s="122" t="str">
        <f>IF(B412="","",IF(AQ412="総合事業","数式を削除して手入力",IFERROR(INDEX('【参考】数式用'!$AD$3:$AF$452,MATCH(Q412&amp;V412,'【参考】数式用'!$AC$3:$AC$452,0),MATCH(VLOOKUP(Z412,'【参考】数式用'!$AG$2:$AH$56,2,FALSE),'【参考】数式用'!$AD$2:$AF$2,0)),10)))</f>
        <v/>
      </c>
      <c r="AP412" s="127" t="str">
        <f>IF($L$16="","",VLOOKUP(Z412,'【参考】数式用'!$A$2:$O$57,14,FALSE))</f>
        <v/>
      </c>
      <c r="AQ412" s="126" t="e">
        <f>VLOOKUP(Z412,'【参考】数式用'!$A$2:$O$57,15,FALSE)</f>
        <v>#N/A</v>
      </c>
    </row>
    <row r="413" spans="1:43" ht="49.9" customHeight="1">
      <c r="A413" s="29">
        <f t="shared" si="11"/>
        <v>374</v>
      </c>
      <c r="B413" s="42"/>
      <c r="C413" s="48"/>
      <c r="D413" s="48"/>
      <c r="E413" s="48"/>
      <c r="F413" s="48"/>
      <c r="G413" s="48"/>
      <c r="H413" s="48"/>
      <c r="I413" s="48"/>
      <c r="J413" s="48"/>
      <c r="K413" s="48"/>
      <c r="L413" s="63"/>
      <c r="M413" s="63"/>
      <c r="N413" s="63"/>
      <c r="O413" s="63"/>
      <c r="P413" s="63"/>
      <c r="Q413" s="77"/>
      <c r="R413" s="77"/>
      <c r="S413" s="77"/>
      <c r="T413" s="77"/>
      <c r="U413" s="77"/>
      <c r="V413" s="63"/>
      <c r="W413" s="94"/>
      <c r="X413" s="94"/>
      <c r="Y413" s="94"/>
      <c r="Z413" s="94"/>
      <c r="AA413" s="94"/>
      <c r="AB413" s="94"/>
      <c r="AC413" s="105" t="str">
        <f>IFERROR(VLOOKUP(Z413,'【参考】数式用'!$A$4:$B$57,2,FALSE),"")</f>
        <v/>
      </c>
      <c r="AD413" s="108"/>
      <c r="AE413" s="113"/>
      <c r="AF413" s="119">
        <f t="shared" si="10"/>
        <v>0</v>
      </c>
      <c r="AG413" s="122" t="str">
        <f>IF(B413="","",IF(AQ413="総合事業","数式を削除して手入力",IFERROR(INDEX('【参考】数式用'!$AD$3:$AF$452,MATCH(Q413&amp;V413,'【参考】数式用'!$AC$3:$AC$452,0),MATCH(VLOOKUP(Z413,'【参考】数式用'!$AG$2:$AH$56,2,FALSE),'【参考】数式用'!$AD$2:$AF$2,0)),10)))</f>
        <v/>
      </c>
      <c r="AP413" s="127" t="str">
        <f>IF($L$16="","",VLOOKUP(Z413,'【参考】数式用'!$A$2:$O$57,14,FALSE))</f>
        <v/>
      </c>
      <c r="AQ413" s="126" t="e">
        <f>VLOOKUP(Z413,'【参考】数式用'!$A$2:$O$57,15,FALSE)</f>
        <v>#N/A</v>
      </c>
    </row>
    <row r="414" spans="1:43" ht="49.9" customHeight="1">
      <c r="A414" s="29">
        <f t="shared" si="11"/>
        <v>375</v>
      </c>
      <c r="B414" s="42"/>
      <c r="C414" s="48"/>
      <c r="D414" s="48"/>
      <c r="E414" s="48"/>
      <c r="F414" s="48"/>
      <c r="G414" s="48"/>
      <c r="H414" s="48"/>
      <c r="I414" s="48"/>
      <c r="J414" s="48"/>
      <c r="K414" s="48"/>
      <c r="L414" s="63"/>
      <c r="M414" s="63"/>
      <c r="N414" s="63"/>
      <c r="O414" s="63"/>
      <c r="P414" s="63"/>
      <c r="Q414" s="77"/>
      <c r="R414" s="77"/>
      <c r="S414" s="77"/>
      <c r="T414" s="77"/>
      <c r="U414" s="77"/>
      <c r="V414" s="63"/>
      <c r="W414" s="94"/>
      <c r="X414" s="94"/>
      <c r="Y414" s="94"/>
      <c r="Z414" s="94"/>
      <c r="AA414" s="94"/>
      <c r="AB414" s="94"/>
      <c r="AC414" s="105" t="str">
        <f>IFERROR(VLOOKUP(Z414,'【参考】数式用'!$A$4:$B$57,2,FALSE),"")</f>
        <v/>
      </c>
      <c r="AD414" s="108"/>
      <c r="AE414" s="113"/>
      <c r="AF414" s="119">
        <f t="shared" si="10"/>
        <v>0</v>
      </c>
      <c r="AG414" s="122" t="str">
        <f>IF(B414="","",IF(AQ414="総合事業","数式を削除して手入力",IFERROR(INDEX('【参考】数式用'!$AD$3:$AF$452,MATCH(Q414&amp;V414,'【参考】数式用'!$AC$3:$AC$452,0),MATCH(VLOOKUP(Z414,'【参考】数式用'!$AG$2:$AH$56,2,FALSE),'【参考】数式用'!$AD$2:$AF$2,0)),10)))</f>
        <v/>
      </c>
      <c r="AP414" s="127" t="str">
        <f>IF($L$16="","",VLOOKUP(Z414,'【参考】数式用'!$A$2:$O$57,14,FALSE))</f>
        <v/>
      </c>
      <c r="AQ414" s="126" t="e">
        <f>VLOOKUP(Z414,'【参考】数式用'!$A$2:$O$57,15,FALSE)</f>
        <v>#N/A</v>
      </c>
    </row>
    <row r="415" spans="1:43" ht="49.9" customHeight="1">
      <c r="A415" s="29">
        <f t="shared" si="11"/>
        <v>376</v>
      </c>
      <c r="B415" s="42"/>
      <c r="C415" s="48"/>
      <c r="D415" s="48"/>
      <c r="E415" s="48"/>
      <c r="F415" s="48"/>
      <c r="G415" s="48"/>
      <c r="H415" s="48"/>
      <c r="I415" s="48"/>
      <c r="J415" s="48"/>
      <c r="K415" s="48"/>
      <c r="L415" s="63"/>
      <c r="M415" s="63"/>
      <c r="N415" s="63"/>
      <c r="O415" s="63"/>
      <c r="P415" s="63"/>
      <c r="Q415" s="77"/>
      <c r="R415" s="77"/>
      <c r="S415" s="77"/>
      <c r="T415" s="77"/>
      <c r="U415" s="77"/>
      <c r="V415" s="63"/>
      <c r="W415" s="94"/>
      <c r="X415" s="94"/>
      <c r="Y415" s="94"/>
      <c r="Z415" s="94"/>
      <c r="AA415" s="94"/>
      <c r="AB415" s="94"/>
      <c r="AC415" s="105" t="str">
        <f>IFERROR(VLOOKUP(Z415,'【参考】数式用'!$A$4:$B$57,2,FALSE),"")</f>
        <v/>
      </c>
      <c r="AD415" s="108"/>
      <c r="AE415" s="113"/>
      <c r="AF415" s="119">
        <f t="shared" si="10"/>
        <v>0</v>
      </c>
      <c r="AG415" s="122" t="str">
        <f>IF(B415="","",IF(AQ415="総合事業","数式を削除して手入力",IFERROR(INDEX('【参考】数式用'!$AD$3:$AF$452,MATCH(Q415&amp;V415,'【参考】数式用'!$AC$3:$AC$452,0),MATCH(VLOOKUP(Z415,'【参考】数式用'!$AG$2:$AH$56,2,FALSE),'【参考】数式用'!$AD$2:$AF$2,0)),10)))</f>
        <v/>
      </c>
      <c r="AP415" s="127" t="str">
        <f>IF($L$16="","",VLOOKUP(Z415,'【参考】数式用'!$A$2:$O$57,14,FALSE))</f>
        <v/>
      </c>
      <c r="AQ415" s="126" t="e">
        <f>VLOOKUP(Z415,'【参考】数式用'!$A$2:$O$57,15,FALSE)</f>
        <v>#N/A</v>
      </c>
    </row>
    <row r="416" spans="1:43" ht="49.9" customHeight="1">
      <c r="A416" s="29">
        <f t="shared" si="11"/>
        <v>377</v>
      </c>
      <c r="B416" s="42"/>
      <c r="C416" s="48"/>
      <c r="D416" s="48"/>
      <c r="E416" s="48"/>
      <c r="F416" s="48"/>
      <c r="G416" s="48"/>
      <c r="H416" s="48"/>
      <c r="I416" s="48"/>
      <c r="J416" s="48"/>
      <c r="K416" s="48"/>
      <c r="L416" s="63"/>
      <c r="M416" s="63"/>
      <c r="N416" s="63"/>
      <c r="O416" s="63"/>
      <c r="P416" s="63"/>
      <c r="Q416" s="77"/>
      <c r="R416" s="77"/>
      <c r="S416" s="77"/>
      <c r="T416" s="77"/>
      <c r="U416" s="77"/>
      <c r="V416" s="63"/>
      <c r="W416" s="94"/>
      <c r="X416" s="94"/>
      <c r="Y416" s="94"/>
      <c r="Z416" s="94"/>
      <c r="AA416" s="94"/>
      <c r="AB416" s="94"/>
      <c r="AC416" s="105" t="str">
        <f>IFERROR(VLOOKUP(Z416,'【参考】数式用'!$A$4:$B$57,2,FALSE),"")</f>
        <v/>
      </c>
      <c r="AD416" s="108"/>
      <c r="AE416" s="113"/>
      <c r="AF416" s="119">
        <f t="shared" si="10"/>
        <v>0</v>
      </c>
      <c r="AG416" s="122" t="str">
        <f>IF(B416="","",IF(AQ416="総合事業","数式を削除して手入力",IFERROR(INDEX('【参考】数式用'!$AD$3:$AF$452,MATCH(Q416&amp;V416,'【参考】数式用'!$AC$3:$AC$452,0),MATCH(VLOOKUP(Z416,'【参考】数式用'!$AG$2:$AH$56,2,FALSE),'【参考】数式用'!$AD$2:$AF$2,0)),10)))</f>
        <v/>
      </c>
      <c r="AP416" s="127" t="str">
        <f>IF($L$16="","",VLOOKUP(Z416,'【参考】数式用'!$A$2:$O$57,14,FALSE))</f>
        <v/>
      </c>
      <c r="AQ416" s="126" t="e">
        <f>VLOOKUP(Z416,'【参考】数式用'!$A$2:$O$57,15,FALSE)</f>
        <v>#N/A</v>
      </c>
    </row>
    <row r="417" spans="1:43" ht="49.9" customHeight="1">
      <c r="A417" s="29">
        <f t="shared" si="11"/>
        <v>378</v>
      </c>
      <c r="B417" s="42"/>
      <c r="C417" s="48"/>
      <c r="D417" s="48"/>
      <c r="E417" s="48"/>
      <c r="F417" s="48"/>
      <c r="G417" s="48"/>
      <c r="H417" s="48"/>
      <c r="I417" s="48"/>
      <c r="J417" s="48"/>
      <c r="K417" s="48"/>
      <c r="L417" s="63"/>
      <c r="M417" s="63"/>
      <c r="N417" s="63"/>
      <c r="O417" s="63"/>
      <c r="P417" s="63"/>
      <c r="Q417" s="77"/>
      <c r="R417" s="77"/>
      <c r="S417" s="77"/>
      <c r="T417" s="77"/>
      <c r="U417" s="77"/>
      <c r="V417" s="63"/>
      <c r="W417" s="94"/>
      <c r="X417" s="94"/>
      <c r="Y417" s="94"/>
      <c r="Z417" s="94"/>
      <c r="AA417" s="94"/>
      <c r="AB417" s="94"/>
      <c r="AC417" s="105" t="str">
        <f>IFERROR(VLOOKUP(Z417,'【参考】数式用'!$A$4:$B$57,2,FALSE),"")</f>
        <v/>
      </c>
      <c r="AD417" s="108"/>
      <c r="AE417" s="113"/>
      <c r="AF417" s="119">
        <f t="shared" si="10"/>
        <v>0</v>
      </c>
      <c r="AG417" s="122" t="str">
        <f>IF(B417="","",IF(AQ417="総合事業","数式を削除して手入力",IFERROR(INDEX('【参考】数式用'!$AD$3:$AF$452,MATCH(Q417&amp;V417,'【参考】数式用'!$AC$3:$AC$452,0),MATCH(VLOOKUP(Z417,'【参考】数式用'!$AG$2:$AH$56,2,FALSE),'【参考】数式用'!$AD$2:$AF$2,0)),10)))</f>
        <v/>
      </c>
      <c r="AP417" s="127" t="str">
        <f>IF($L$16="","",VLOOKUP(Z417,'【参考】数式用'!$A$2:$O$57,14,FALSE))</f>
        <v/>
      </c>
      <c r="AQ417" s="126" t="e">
        <f>VLOOKUP(Z417,'【参考】数式用'!$A$2:$O$57,15,FALSE)</f>
        <v>#N/A</v>
      </c>
    </row>
    <row r="418" spans="1:43" ht="49.9" customHeight="1">
      <c r="A418" s="29">
        <f t="shared" si="11"/>
        <v>379</v>
      </c>
      <c r="B418" s="42"/>
      <c r="C418" s="48"/>
      <c r="D418" s="48"/>
      <c r="E418" s="48"/>
      <c r="F418" s="48"/>
      <c r="G418" s="48"/>
      <c r="H418" s="48"/>
      <c r="I418" s="48"/>
      <c r="J418" s="48"/>
      <c r="K418" s="48"/>
      <c r="L418" s="63"/>
      <c r="M418" s="63"/>
      <c r="N418" s="63"/>
      <c r="O418" s="63"/>
      <c r="P418" s="63"/>
      <c r="Q418" s="77"/>
      <c r="R418" s="77"/>
      <c r="S418" s="77"/>
      <c r="T418" s="77"/>
      <c r="U418" s="77"/>
      <c r="V418" s="63"/>
      <c r="W418" s="94"/>
      <c r="X418" s="94"/>
      <c r="Y418" s="94"/>
      <c r="Z418" s="94"/>
      <c r="AA418" s="94"/>
      <c r="AB418" s="94"/>
      <c r="AC418" s="105" t="str">
        <f>IFERROR(VLOOKUP(Z418,'【参考】数式用'!$A$4:$B$57,2,FALSE),"")</f>
        <v/>
      </c>
      <c r="AD418" s="108"/>
      <c r="AE418" s="113"/>
      <c r="AF418" s="119">
        <f t="shared" si="10"/>
        <v>0</v>
      </c>
      <c r="AG418" s="122" t="str">
        <f>IF(B418="","",IF(AQ418="総合事業","数式を削除して手入力",IFERROR(INDEX('【参考】数式用'!$AD$3:$AF$452,MATCH(Q418&amp;V418,'【参考】数式用'!$AC$3:$AC$452,0),MATCH(VLOOKUP(Z418,'【参考】数式用'!$AG$2:$AH$56,2,FALSE),'【参考】数式用'!$AD$2:$AF$2,0)),10)))</f>
        <v/>
      </c>
      <c r="AP418" s="127" t="str">
        <f>IF($L$16="","",VLOOKUP(Z418,'【参考】数式用'!$A$2:$O$57,14,FALSE))</f>
        <v/>
      </c>
      <c r="AQ418" s="126" t="e">
        <f>VLOOKUP(Z418,'【参考】数式用'!$A$2:$O$57,15,FALSE)</f>
        <v>#N/A</v>
      </c>
    </row>
    <row r="419" spans="1:43" ht="49.9" customHeight="1">
      <c r="A419" s="29">
        <f t="shared" si="11"/>
        <v>380</v>
      </c>
      <c r="B419" s="42"/>
      <c r="C419" s="48"/>
      <c r="D419" s="48"/>
      <c r="E419" s="48"/>
      <c r="F419" s="48"/>
      <c r="G419" s="48"/>
      <c r="H419" s="48"/>
      <c r="I419" s="48"/>
      <c r="J419" s="48"/>
      <c r="K419" s="48"/>
      <c r="L419" s="63"/>
      <c r="M419" s="63"/>
      <c r="N419" s="63"/>
      <c r="O419" s="63"/>
      <c r="P419" s="63"/>
      <c r="Q419" s="77"/>
      <c r="R419" s="77"/>
      <c r="S419" s="77"/>
      <c r="T419" s="77"/>
      <c r="U419" s="77"/>
      <c r="V419" s="63"/>
      <c r="W419" s="94"/>
      <c r="X419" s="94"/>
      <c r="Y419" s="94"/>
      <c r="Z419" s="94"/>
      <c r="AA419" s="94"/>
      <c r="AB419" s="94"/>
      <c r="AC419" s="105" t="str">
        <f>IFERROR(VLOOKUP(Z419,'【参考】数式用'!$A$4:$B$57,2,FALSE),"")</f>
        <v/>
      </c>
      <c r="AD419" s="108"/>
      <c r="AE419" s="113"/>
      <c r="AF419" s="119">
        <f t="shared" si="10"/>
        <v>0</v>
      </c>
      <c r="AG419" s="122" t="str">
        <f>IF(B419="","",IF(AQ419="総合事業","数式を削除して手入力",IFERROR(INDEX('【参考】数式用'!$AD$3:$AF$452,MATCH(Q419&amp;V419,'【参考】数式用'!$AC$3:$AC$452,0),MATCH(VLOOKUP(Z419,'【参考】数式用'!$AG$2:$AH$56,2,FALSE),'【参考】数式用'!$AD$2:$AF$2,0)),10)))</f>
        <v/>
      </c>
      <c r="AP419" s="127" t="str">
        <f>IF($L$16="","",VLOOKUP(Z419,'【参考】数式用'!$A$2:$O$57,14,FALSE))</f>
        <v/>
      </c>
      <c r="AQ419" s="126" t="e">
        <f>VLOOKUP(Z419,'【参考】数式用'!$A$2:$O$57,15,FALSE)</f>
        <v>#N/A</v>
      </c>
    </row>
    <row r="420" spans="1:43" ht="49.9" customHeight="1">
      <c r="A420" s="29">
        <f t="shared" si="11"/>
        <v>381</v>
      </c>
      <c r="B420" s="42"/>
      <c r="C420" s="48"/>
      <c r="D420" s="48"/>
      <c r="E420" s="48"/>
      <c r="F420" s="48"/>
      <c r="G420" s="48"/>
      <c r="H420" s="48"/>
      <c r="I420" s="48"/>
      <c r="J420" s="48"/>
      <c r="K420" s="48"/>
      <c r="L420" s="63"/>
      <c r="M420" s="63"/>
      <c r="N420" s="63"/>
      <c r="O420" s="63"/>
      <c r="P420" s="63"/>
      <c r="Q420" s="77"/>
      <c r="R420" s="77"/>
      <c r="S420" s="77"/>
      <c r="T420" s="77"/>
      <c r="U420" s="77"/>
      <c r="V420" s="63"/>
      <c r="W420" s="94"/>
      <c r="X420" s="94"/>
      <c r="Y420" s="94"/>
      <c r="Z420" s="94"/>
      <c r="AA420" s="94"/>
      <c r="AB420" s="94"/>
      <c r="AC420" s="105" t="str">
        <f>IFERROR(VLOOKUP(Z420,'【参考】数式用'!$A$4:$B$57,2,FALSE),"")</f>
        <v/>
      </c>
      <c r="AD420" s="108"/>
      <c r="AE420" s="113"/>
      <c r="AF420" s="119">
        <f t="shared" si="10"/>
        <v>0</v>
      </c>
      <c r="AG420" s="122" t="str">
        <f>IF(B420="","",IF(AQ420="総合事業","数式を削除して手入力",IFERROR(INDEX('【参考】数式用'!$AD$3:$AF$452,MATCH(Q420&amp;V420,'【参考】数式用'!$AC$3:$AC$452,0),MATCH(VLOOKUP(Z420,'【参考】数式用'!$AG$2:$AH$56,2,FALSE),'【参考】数式用'!$AD$2:$AF$2,0)),10)))</f>
        <v/>
      </c>
      <c r="AP420" s="127" t="str">
        <f>IF($L$16="","",VLOOKUP(Z420,'【参考】数式用'!$A$2:$O$57,14,FALSE))</f>
        <v/>
      </c>
      <c r="AQ420" s="126" t="e">
        <f>VLOOKUP(Z420,'【参考】数式用'!$A$2:$O$57,15,FALSE)</f>
        <v>#N/A</v>
      </c>
    </row>
    <row r="421" spans="1:43" ht="49.9" customHeight="1">
      <c r="A421" s="29">
        <f t="shared" si="11"/>
        <v>382</v>
      </c>
      <c r="B421" s="42"/>
      <c r="C421" s="48"/>
      <c r="D421" s="48"/>
      <c r="E421" s="48"/>
      <c r="F421" s="48"/>
      <c r="G421" s="48"/>
      <c r="H421" s="48"/>
      <c r="I421" s="48"/>
      <c r="J421" s="48"/>
      <c r="K421" s="48"/>
      <c r="L421" s="63"/>
      <c r="M421" s="63"/>
      <c r="N421" s="63"/>
      <c r="O421" s="63"/>
      <c r="P421" s="63"/>
      <c r="Q421" s="77"/>
      <c r="R421" s="77"/>
      <c r="S421" s="77"/>
      <c r="T421" s="77"/>
      <c r="U421" s="77"/>
      <c r="V421" s="63"/>
      <c r="W421" s="94"/>
      <c r="X421" s="94"/>
      <c r="Y421" s="94"/>
      <c r="Z421" s="94"/>
      <c r="AA421" s="94"/>
      <c r="AB421" s="94"/>
      <c r="AC421" s="105" t="str">
        <f>IFERROR(VLOOKUP(Z421,'【参考】数式用'!$A$4:$B$57,2,FALSE),"")</f>
        <v/>
      </c>
      <c r="AD421" s="108"/>
      <c r="AE421" s="113"/>
      <c r="AF421" s="119">
        <f t="shared" si="10"/>
        <v>0</v>
      </c>
      <c r="AG421" s="122" t="str">
        <f>IF(B421="","",IF(AQ421="総合事業","数式を削除して手入力",IFERROR(INDEX('【参考】数式用'!$AD$3:$AF$452,MATCH(Q421&amp;V421,'【参考】数式用'!$AC$3:$AC$452,0),MATCH(VLOOKUP(Z421,'【参考】数式用'!$AG$2:$AH$56,2,FALSE),'【参考】数式用'!$AD$2:$AF$2,0)),10)))</f>
        <v/>
      </c>
      <c r="AP421" s="127" t="str">
        <f>IF($L$16="","",VLOOKUP(Z421,'【参考】数式用'!$A$2:$O$57,14,FALSE))</f>
        <v/>
      </c>
      <c r="AQ421" s="126" t="e">
        <f>VLOOKUP(Z421,'【参考】数式用'!$A$2:$O$57,15,FALSE)</f>
        <v>#N/A</v>
      </c>
    </row>
    <row r="422" spans="1:43" ht="49.9" customHeight="1">
      <c r="A422" s="29">
        <f t="shared" si="11"/>
        <v>383</v>
      </c>
      <c r="B422" s="42"/>
      <c r="C422" s="48"/>
      <c r="D422" s="48"/>
      <c r="E422" s="48"/>
      <c r="F422" s="48"/>
      <c r="G422" s="48"/>
      <c r="H422" s="48"/>
      <c r="I422" s="48"/>
      <c r="J422" s="48"/>
      <c r="K422" s="48"/>
      <c r="L422" s="63"/>
      <c r="M422" s="63"/>
      <c r="N422" s="63"/>
      <c r="O422" s="63"/>
      <c r="P422" s="63"/>
      <c r="Q422" s="77"/>
      <c r="R422" s="77"/>
      <c r="S422" s="77"/>
      <c r="T422" s="77"/>
      <c r="U422" s="77"/>
      <c r="V422" s="63"/>
      <c r="W422" s="94"/>
      <c r="X422" s="94"/>
      <c r="Y422" s="94"/>
      <c r="Z422" s="94"/>
      <c r="AA422" s="94"/>
      <c r="AB422" s="94"/>
      <c r="AC422" s="105" t="str">
        <f>IFERROR(VLOOKUP(Z422,'【参考】数式用'!$A$4:$B$57,2,FALSE),"")</f>
        <v/>
      </c>
      <c r="AD422" s="108"/>
      <c r="AE422" s="113"/>
      <c r="AF422" s="119">
        <f t="shared" si="10"/>
        <v>0</v>
      </c>
      <c r="AG422" s="122" t="str">
        <f>IF(B422="","",IF(AQ422="総合事業","数式を削除して手入力",IFERROR(INDEX('【参考】数式用'!$AD$3:$AF$452,MATCH(Q422&amp;V422,'【参考】数式用'!$AC$3:$AC$452,0),MATCH(VLOOKUP(Z422,'【参考】数式用'!$AG$2:$AH$56,2,FALSE),'【参考】数式用'!$AD$2:$AF$2,0)),10)))</f>
        <v/>
      </c>
      <c r="AP422" s="127" t="str">
        <f>IF($L$16="","",VLOOKUP(Z422,'【参考】数式用'!$A$2:$O$57,14,FALSE))</f>
        <v/>
      </c>
      <c r="AQ422" s="126" t="e">
        <f>VLOOKUP(Z422,'【参考】数式用'!$A$2:$O$57,15,FALSE)</f>
        <v>#N/A</v>
      </c>
    </row>
    <row r="423" spans="1:43" ht="49.9" customHeight="1">
      <c r="A423" s="29">
        <f t="shared" si="11"/>
        <v>384</v>
      </c>
      <c r="B423" s="42"/>
      <c r="C423" s="48"/>
      <c r="D423" s="48"/>
      <c r="E423" s="48"/>
      <c r="F423" s="48"/>
      <c r="G423" s="48"/>
      <c r="H423" s="48"/>
      <c r="I423" s="48"/>
      <c r="J423" s="48"/>
      <c r="K423" s="48"/>
      <c r="L423" s="63"/>
      <c r="M423" s="63"/>
      <c r="N423" s="63"/>
      <c r="O423" s="63"/>
      <c r="P423" s="63"/>
      <c r="Q423" s="77"/>
      <c r="R423" s="77"/>
      <c r="S423" s="77"/>
      <c r="T423" s="77"/>
      <c r="U423" s="77"/>
      <c r="V423" s="63"/>
      <c r="W423" s="94"/>
      <c r="X423" s="94"/>
      <c r="Y423" s="94"/>
      <c r="Z423" s="94"/>
      <c r="AA423" s="94"/>
      <c r="AB423" s="94"/>
      <c r="AC423" s="105" t="str">
        <f>IFERROR(VLOOKUP(Z423,'【参考】数式用'!$A$4:$B$57,2,FALSE),"")</f>
        <v/>
      </c>
      <c r="AD423" s="108"/>
      <c r="AE423" s="113"/>
      <c r="AF423" s="119">
        <f t="shared" si="10"/>
        <v>0</v>
      </c>
      <c r="AG423" s="122" t="str">
        <f>IF(B423="","",IF(AQ423="総合事業","数式を削除して手入力",IFERROR(INDEX('【参考】数式用'!$AD$3:$AF$452,MATCH(Q423&amp;V423,'【参考】数式用'!$AC$3:$AC$452,0),MATCH(VLOOKUP(Z423,'【参考】数式用'!$AG$2:$AH$56,2,FALSE),'【参考】数式用'!$AD$2:$AF$2,0)),10)))</f>
        <v/>
      </c>
      <c r="AP423" s="127" t="str">
        <f>IF($L$16="","",VLOOKUP(Z423,'【参考】数式用'!$A$2:$O$57,14,FALSE))</f>
        <v/>
      </c>
      <c r="AQ423" s="126" t="e">
        <f>VLOOKUP(Z423,'【参考】数式用'!$A$2:$O$57,15,FALSE)</f>
        <v>#N/A</v>
      </c>
    </row>
    <row r="424" spans="1:43" ht="49.9" customHeight="1">
      <c r="A424" s="29">
        <f t="shared" si="11"/>
        <v>385</v>
      </c>
      <c r="B424" s="42"/>
      <c r="C424" s="48"/>
      <c r="D424" s="48"/>
      <c r="E424" s="48"/>
      <c r="F424" s="48"/>
      <c r="G424" s="48"/>
      <c r="H424" s="48"/>
      <c r="I424" s="48"/>
      <c r="J424" s="48"/>
      <c r="K424" s="48"/>
      <c r="L424" s="63"/>
      <c r="M424" s="63"/>
      <c r="N424" s="63"/>
      <c r="O424" s="63"/>
      <c r="P424" s="63"/>
      <c r="Q424" s="77"/>
      <c r="R424" s="77"/>
      <c r="S424" s="77"/>
      <c r="T424" s="77"/>
      <c r="U424" s="77"/>
      <c r="V424" s="63"/>
      <c r="W424" s="94"/>
      <c r="X424" s="94"/>
      <c r="Y424" s="94"/>
      <c r="Z424" s="94"/>
      <c r="AA424" s="94"/>
      <c r="AB424" s="94"/>
      <c r="AC424" s="105" t="str">
        <f>IFERROR(VLOOKUP(Z424,'【参考】数式用'!$A$4:$B$57,2,FALSE),"")</f>
        <v/>
      </c>
      <c r="AD424" s="108"/>
      <c r="AE424" s="113"/>
      <c r="AF424" s="119">
        <f t="shared" ref="AF424:AF487" si="12">AD424-AE424</f>
        <v>0</v>
      </c>
      <c r="AG424" s="122" t="str">
        <f>IF(B424="","",IF(AQ424="総合事業","数式を削除して手入力",IFERROR(INDEX('【参考】数式用'!$AD$3:$AF$452,MATCH(Q424&amp;V424,'【参考】数式用'!$AC$3:$AC$452,0),MATCH(VLOOKUP(Z424,'【参考】数式用'!$AG$2:$AH$56,2,FALSE),'【参考】数式用'!$AD$2:$AF$2,0)),10)))</f>
        <v/>
      </c>
      <c r="AP424" s="127" t="str">
        <f>IF($L$16="","",VLOOKUP(Z424,'【参考】数式用'!$A$2:$O$57,14,FALSE))</f>
        <v/>
      </c>
      <c r="AQ424" s="126" t="e">
        <f>VLOOKUP(Z424,'【参考】数式用'!$A$2:$O$57,15,FALSE)</f>
        <v>#N/A</v>
      </c>
    </row>
    <row r="425" spans="1:43" ht="49.9" customHeight="1">
      <c r="A425" s="29">
        <f t="shared" ref="A425:A488" si="13">A424+1</f>
        <v>386</v>
      </c>
      <c r="B425" s="42"/>
      <c r="C425" s="48"/>
      <c r="D425" s="48"/>
      <c r="E425" s="48"/>
      <c r="F425" s="48"/>
      <c r="G425" s="48"/>
      <c r="H425" s="48"/>
      <c r="I425" s="48"/>
      <c r="J425" s="48"/>
      <c r="K425" s="48"/>
      <c r="L425" s="63"/>
      <c r="M425" s="63"/>
      <c r="N425" s="63"/>
      <c r="O425" s="63"/>
      <c r="P425" s="63"/>
      <c r="Q425" s="77"/>
      <c r="R425" s="77"/>
      <c r="S425" s="77"/>
      <c r="T425" s="77"/>
      <c r="U425" s="77"/>
      <c r="V425" s="63"/>
      <c r="W425" s="94"/>
      <c r="X425" s="94"/>
      <c r="Y425" s="94"/>
      <c r="Z425" s="94"/>
      <c r="AA425" s="94"/>
      <c r="AB425" s="94"/>
      <c r="AC425" s="105" t="str">
        <f>IFERROR(VLOOKUP(Z425,'【参考】数式用'!$A$4:$B$57,2,FALSE),"")</f>
        <v/>
      </c>
      <c r="AD425" s="108"/>
      <c r="AE425" s="113"/>
      <c r="AF425" s="119">
        <f t="shared" si="12"/>
        <v>0</v>
      </c>
      <c r="AG425" s="122" t="str">
        <f>IF(B425="","",IF(AQ425="総合事業","数式を削除して手入力",IFERROR(INDEX('【参考】数式用'!$AD$3:$AF$452,MATCH(Q425&amp;V425,'【参考】数式用'!$AC$3:$AC$452,0),MATCH(VLOOKUP(Z425,'【参考】数式用'!$AG$2:$AH$56,2,FALSE),'【参考】数式用'!$AD$2:$AF$2,0)),10)))</f>
        <v/>
      </c>
      <c r="AP425" s="127" t="str">
        <f>IF($L$16="","",VLOOKUP(Z425,'【参考】数式用'!$A$2:$O$57,14,FALSE))</f>
        <v/>
      </c>
      <c r="AQ425" s="126" t="e">
        <f>VLOOKUP(Z425,'【参考】数式用'!$A$2:$O$57,15,FALSE)</f>
        <v>#N/A</v>
      </c>
    </row>
    <row r="426" spans="1:43" ht="49.9" customHeight="1">
      <c r="A426" s="29">
        <f t="shared" si="13"/>
        <v>387</v>
      </c>
      <c r="B426" s="42"/>
      <c r="C426" s="48"/>
      <c r="D426" s="48"/>
      <c r="E426" s="48"/>
      <c r="F426" s="48"/>
      <c r="G426" s="48"/>
      <c r="H426" s="48"/>
      <c r="I426" s="48"/>
      <c r="J426" s="48"/>
      <c r="K426" s="48"/>
      <c r="L426" s="63"/>
      <c r="M426" s="63"/>
      <c r="N426" s="63"/>
      <c r="O426" s="63"/>
      <c r="P426" s="63"/>
      <c r="Q426" s="77"/>
      <c r="R426" s="77"/>
      <c r="S426" s="77"/>
      <c r="T426" s="77"/>
      <c r="U426" s="77"/>
      <c r="V426" s="63"/>
      <c r="W426" s="94"/>
      <c r="X426" s="94"/>
      <c r="Y426" s="94"/>
      <c r="Z426" s="94"/>
      <c r="AA426" s="94"/>
      <c r="AB426" s="94"/>
      <c r="AC426" s="105" t="str">
        <f>IFERROR(VLOOKUP(Z426,'【参考】数式用'!$A$4:$B$57,2,FALSE),"")</f>
        <v/>
      </c>
      <c r="AD426" s="108"/>
      <c r="AE426" s="113"/>
      <c r="AF426" s="119">
        <f t="shared" si="12"/>
        <v>0</v>
      </c>
      <c r="AG426" s="122" t="str">
        <f>IF(B426="","",IF(AQ426="総合事業","数式を削除して手入力",IFERROR(INDEX('【参考】数式用'!$AD$3:$AF$452,MATCH(Q426&amp;V426,'【参考】数式用'!$AC$3:$AC$452,0),MATCH(VLOOKUP(Z426,'【参考】数式用'!$AG$2:$AH$56,2,FALSE),'【参考】数式用'!$AD$2:$AF$2,0)),10)))</f>
        <v/>
      </c>
      <c r="AP426" s="127" t="str">
        <f>IF($L$16="","",VLOOKUP(Z426,'【参考】数式用'!$A$2:$O$57,14,FALSE))</f>
        <v/>
      </c>
      <c r="AQ426" s="126" t="e">
        <f>VLOOKUP(Z426,'【参考】数式用'!$A$2:$O$57,15,FALSE)</f>
        <v>#N/A</v>
      </c>
    </row>
    <row r="427" spans="1:43" ht="49.9" customHeight="1">
      <c r="A427" s="29">
        <f t="shared" si="13"/>
        <v>388</v>
      </c>
      <c r="B427" s="42"/>
      <c r="C427" s="48"/>
      <c r="D427" s="48"/>
      <c r="E427" s="48"/>
      <c r="F427" s="48"/>
      <c r="G427" s="48"/>
      <c r="H427" s="48"/>
      <c r="I427" s="48"/>
      <c r="J427" s="48"/>
      <c r="K427" s="48"/>
      <c r="L427" s="63"/>
      <c r="M427" s="63"/>
      <c r="N427" s="63"/>
      <c r="O427" s="63"/>
      <c r="P427" s="63"/>
      <c r="Q427" s="77"/>
      <c r="R427" s="77"/>
      <c r="S427" s="77"/>
      <c r="T427" s="77"/>
      <c r="U427" s="77"/>
      <c r="V427" s="63"/>
      <c r="W427" s="94"/>
      <c r="X427" s="94"/>
      <c r="Y427" s="94"/>
      <c r="Z427" s="94"/>
      <c r="AA427" s="94"/>
      <c r="AB427" s="94"/>
      <c r="AC427" s="105" t="str">
        <f>IFERROR(VLOOKUP(Z427,'【参考】数式用'!$A$4:$B$57,2,FALSE),"")</f>
        <v/>
      </c>
      <c r="AD427" s="108"/>
      <c r="AE427" s="113"/>
      <c r="AF427" s="119">
        <f t="shared" si="12"/>
        <v>0</v>
      </c>
      <c r="AG427" s="122" t="str">
        <f>IF(B427="","",IF(AQ427="総合事業","数式を削除して手入力",IFERROR(INDEX('【参考】数式用'!$AD$3:$AF$452,MATCH(Q427&amp;V427,'【参考】数式用'!$AC$3:$AC$452,0),MATCH(VLOOKUP(Z427,'【参考】数式用'!$AG$2:$AH$56,2,FALSE),'【参考】数式用'!$AD$2:$AF$2,0)),10)))</f>
        <v/>
      </c>
      <c r="AP427" s="127" t="str">
        <f>IF($L$16="","",VLOOKUP(Z427,'【参考】数式用'!$A$2:$O$57,14,FALSE))</f>
        <v/>
      </c>
      <c r="AQ427" s="126" t="e">
        <f>VLOOKUP(Z427,'【参考】数式用'!$A$2:$O$57,15,FALSE)</f>
        <v>#N/A</v>
      </c>
    </row>
    <row r="428" spans="1:43" ht="49.9" customHeight="1">
      <c r="A428" s="29">
        <f t="shared" si="13"/>
        <v>389</v>
      </c>
      <c r="B428" s="42"/>
      <c r="C428" s="48"/>
      <c r="D428" s="48"/>
      <c r="E428" s="48"/>
      <c r="F428" s="48"/>
      <c r="G428" s="48"/>
      <c r="H428" s="48"/>
      <c r="I428" s="48"/>
      <c r="J428" s="48"/>
      <c r="K428" s="48"/>
      <c r="L428" s="63"/>
      <c r="M428" s="63"/>
      <c r="N428" s="63"/>
      <c r="O428" s="63"/>
      <c r="P428" s="63"/>
      <c r="Q428" s="77"/>
      <c r="R428" s="77"/>
      <c r="S428" s="77"/>
      <c r="T428" s="77"/>
      <c r="U428" s="77"/>
      <c r="V428" s="63"/>
      <c r="W428" s="94"/>
      <c r="X428" s="94"/>
      <c r="Y428" s="94"/>
      <c r="Z428" s="94"/>
      <c r="AA428" s="94"/>
      <c r="AB428" s="94"/>
      <c r="AC428" s="105" t="str">
        <f>IFERROR(VLOOKUP(Z428,'【参考】数式用'!$A$4:$B$57,2,FALSE),"")</f>
        <v/>
      </c>
      <c r="AD428" s="108"/>
      <c r="AE428" s="113"/>
      <c r="AF428" s="119">
        <f t="shared" si="12"/>
        <v>0</v>
      </c>
      <c r="AG428" s="122" t="str">
        <f>IF(B428="","",IF(AQ428="総合事業","数式を削除して手入力",IFERROR(INDEX('【参考】数式用'!$AD$3:$AF$452,MATCH(Q428&amp;V428,'【参考】数式用'!$AC$3:$AC$452,0),MATCH(VLOOKUP(Z428,'【参考】数式用'!$AG$2:$AH$56,2,FALSE),'【参考】数式用'!$AD$2:$AF$2,0)),10)))</f>
        <v/>
      </c>
      <c r="AP428" s="127" t="str">
        <f>IF($L$16="","",VLOOKUP(Z428,'【参考】数式用'!$A$2:$O$57,14,FALSE))</f>
        <v/>
      </c>
      <c r="AQ428" s="126" t="e">
        <f>VLOOKUP(Z428,'【参考】数式用'!$A$2:$O$57,15,FALSE)</f>
        <v>#N/A</v>
      </c>
    </row>
    <row r="429" spans="1:43" ht="49.9" customHeight="1">
      <c r="A429" s="29">
        <f t="shared" si="13"/>
        <v>390</v>
      </c>
      <c r="B429" s="42"/>
      <c r="C429" s="48"/>
      <c r="D429" s="48"/>
      <c r="E429" s="48"/>
      <c r="F429" s="48"/>
      <c r="G429" s="48"/>
      <c r="H429" s="48"/>
      <c r="I429" s="48"/>
      <c r="J429" s="48"/>
      <c r="K429" s="48"/>
      <c r="L429" s="63"/>
      <c r="M429" s="63"/>
      <c r="N429" s="63"/>
      <c r="O429" s="63"/>
      <c r="P429" s="63"/>
      <c r="Q429" s="77"/>
      <c r="R429" s="77"/>
      <c r="S429" s="77"/>
      <c r="T429" s="77"/>
      <c r="U429" s="77"/>
      <c r="V429" s="63"/>
      <c r="W429" s="94"/>
      <c r="X429" s="94"/>
      <c r="Y429" s="94"/>
      <c r="Z429" s="94"/>
      <c r="AA429" s="94"/>
      <c r="AB429" s="94"/>
      <c r="AC429" s="105" t="str">
        <f>IFERROR(VLOOKUP(Z429,'【参考】数式用'!$A$4:$B$57,2,FALSE),"")</f>
        <v/>
      </c>
      <c r="AD429" s="108"/>
      <c r="AE429" s="113"/>
      <c r="AF429" s="119">
        <f t="shared" si="12"/>
        <v>0</v>
      </c>
      <c r="AG429" s="122" t="str">
        <f>IF(B429="","",IF(AQ429="総合事業","数式を削除して手入力",IFERROR(INDEX('【参考】数式用'!$AD$3:$AF$452,MATCH(Q429&amp;V429,'【参考】数式用'!$AC$3:$AC$452,0),MATCH(VLOOKUP(Z429,'【参考】数式用'!$AG$2:$AH$56,2,FALSE),'【参考】数式用'!$AD$2:$AF$2,0)),10)))</f>
        <v/>
      </c>
      <c r="AP429" s="127" t="str">
        <f>IF($L$16="","",VLOOKUP(Z429,'【参考】数式用'!$A$2:$O$57,14,FALSE))</f>
        <v/>
      </c>
      <c r="AQ429" s="126" t="e">
        <f>VLOOKUP(Z429,'【参考】数式用'!$A$2:$O$57,15,FALSE)</f>
        <v>#N/A</v>
      </c>
    </row>
    <row r="430" spans="1:43" ht="49.9" customHeight="1">
      <c r="A430" s="29">
        <f t="shared" si="13"/>
        <v>391</v>
      </c>
      <c r="B430" s="42"/>
      <c r="C430" s="48"/>
      <c r="D430" s="48"/>
      <c r="E430" s="48"/>
      <c r="F430" s="48"/>
      <c r="G430" s="48"/>
      <c r="H430" s="48"/>
      <c r="I430" s="48"/>
      <c r="J430" s="48"/>
      <c r="K430" s="48"/>
      <c r="L430" s="63"/>
      <c r="M430" s="63"/>
      <c r="N430" s="63"/>
      <c r="O430" s="63"/>
      <c r="P430" s="63"/>
      <c r="Q430" s="77"/>
      <c r="R430" s="77"/>
      <c r="S430" s="77"/>
      <c r="T430" s="77"/>
      <c r="U430" s="77"/>
      <c r="V430" s="63"/>
      <c r="W430" s="94"/>
      <c r="X430" s="94"/>
      <c r="Y430" s="94"/>
      <c r="Z430" s="94"/>
      <c r="AA430" s="94"/>
      <c r="AB430" s="94"/>
      <c r="AC430" s="105" t="str">
        <f>IFERROR(VLOOKUP(Z430,'【参考】数式用'!$A$4:$B$57,2,FALSE),"")</f>
        <v/>
      </c>
      <c r="AD430" s="108"/>
      <c r="AE430" s="113"/>
      <c r="AF430" s="119">
        <f t="shared" si="12"/>
        <v>0</v>
      </c>
      <c r="AG430" s="122" t="str">
        <f>IF(B430="","",IF(AQ430="総合事業","数式を削除して手入力",IFERROR(INDEX('【参考】数式用'!$AD$3:$AF$452,MATCH(Q430&amp;V430,'【参考】数式用'!$AC$3:$AC$452,0),MATCH(VLOOKUP(Z430,'【参考】数式用'!$AG$2:$AH$56,2,FALSE),'【参考】数式用'!$AD$2:$AF$2,0)),10)))</f>
        <v/>
      </c>
      <c r="AP430" s="127" t="str">
        <f>IF($L$16="","",VLOOKUP(Z430,'【参考】数式用'!$A$2:$O$57,14,FALSE))</f>
        <v/>
      </c>
      <c r="AQ430" s="126" t="e">
        <f>VLOOKUP(Z430,'【参考】数式用'!$A$2:$O$57,15,FALSE)</f>
        <v>#N/A</v>
      </c>
    </row>
    <row r="431" spans="1:43" ht="49.9" customHeight="1">
      <c r="A431" s="29">
        <f t="shared" si="13"/>
        <v>392</v>
      </c>
      <c r="B431" s="42"/>
      <c r="C431" s="48"/>
      <c r="D431" s="48"/>
      <c r="E431" s="48"/>
      <c r="F431" s="48"/>
      <c r="G431" s="48"/>
      <c r="H431" s="48"/>
      <c r="I431" s="48"/>
      <c r="J431" s="48"/>
      <c r="K431" s="48"/>
      <c r="L431" s="63"/>
      <c r="M431" s="63"/>
      <c r="N431" s="63"/>
      <c r="O431" s="63"/>
      <c r="P431" s="63"/>
      <c r="Q431" s="77"/>
      <c r="R431" s="77"/>
      <c r="S431" s="77"/>
      <c r="T431" s="77"/>
      <c r="U431" s="77"/>
      <c r="V431" s="63"/>
      <c r="W431" s="94"/>
      <c r="X431" s="94"/>
      <c r="Y431" s="94"/>
      <c r="Z431" s="94"/>
      <c r="AA431" s="94"/>
      <c r="AB431" s="94"/>
      <c r="AC431" s="105" t="str">
        <f>IFERROR(VLOOKUP(Z431,'【参考】数式用'!$A$4:$B$57,2,FALSE),"")</f>
        <v/>
      </c>
      <c r="AD431" s="108"/>
      <c r="AE431" s="113"/>
      <c r="AF431" s="119">
        <f t="shared" si="12"/>
        <v>0</v>
      </c>
      <c r="AG431" s="122" t="str">
        <f>IF(B431="","",IF(AQ431="総合事業","数式を削除して手入力",IFERROR(INDEX('【参考】数式用'!$AD$3:$AF$452,MATCH(Q431&amp;V431,'【参考】数式用'!$AC$3:$AC$452,0),MATCH(VLOOKUP(Z431,'【参考】数式用'!$AG$2:$AH$56,2,FALSE),'【参考】数式用'!$AD$2:$AF$2,0)),10)))</f>
        <v/>
      </c>
      <c r="AP431" s="127" t="str">
        <f>IF($L$16="","",VLOOKUP(Z431,'【参考】数式用'!$A$2:$O$57,14,FALSE))</f>
        <v/>
      </c>
      <c r="AQ431" s="126" t="e">
        <f>VLOOKUP(Z431,'【参考】数式用'!$A$2:$O$57,15,FALSE)</f>
        <v>#N/A</v>
      </c>
    </row>
    <row r="432" spans="1:43" ht="49.9" customHeight="1">
      <c r="A432" s="29">
        <f t="shared" si="13"/>
        <v>393</v>
      </c>
      <c r="B432" s="42"/>
      <c r="C432" s="48"/>
      <c r="D432" s="48"/>
      <c r="E432" s="48"/>
      <c r="F432" s="48"/>
      <c r="G432" s="48"/>
      <c r="H432" s="48"/>
      <c r="I432" s="48"/>
      <c r="J432" s="48"/>
      <c r="K432" s="48"/>
      <c r="L432" s="63"/>
      <c r="M432" s="63"/>
      <c r="N432" s="63"/>
      <c r="O432" s="63"/>
      <c r="P432" s="63"/>
      <c r="Q432" s="77"/>
      <c r="R432" s="77"/>
      <c r="S432" s="77"/>
      <c r="T432" s="77"/>
      <c r="U432" s="77"/>
      <c r="V432" s="63"/>
      <c r="W432" s="94"/>
      <c r="X432" s="94"/>
      <c r="Y432" s="94"/>
      <c r="Z432" s="94"/>
      <c r="AA432" s="94"/>
      <c r="AB432" s="94"/>
      <c r="AC432" s="105" t="str">
        <f>IFERROR(VLOOKUP(Z432,'【参考】数式用'!$A$4:$B$57,2,FALSE),"")</f>
        <v/>
      </c>
      <c r="AD432" s="108"/>
      <c r="AE432" s="113"/>
      <c r="AF432" s="119">
        <f t="shared" si="12"/>
        <v>0</v>
      </c>
      <c r="AG432" s="122" t="str">
        <f>IF(B432="","",IF(AQ432="総合事業","数式を削除して手入力",IFERROR(INDEX('【参考】数式用'!$AD$3:$AF$452,MATCH(Q432&amp;V432,'【参考】数式用'!$AC$3:$AC$452,0),MATCH(VLOOKUP(Z432,'【参考】数式用'!$AG$2:$AH$56,2,FALSE),'【参考】数式用'!$AD$2:$AF$2,0)),10)))</f>
        <v/>
      </c>
      <c r="AP432" s="127" t="str">
        <f>IF($L$16="","",VLOOKUP(Z432,'【参考】数式用'!$A$2:$O$57,14,FALSE))</f>
        <v/>
      </c>
      <c r="AQ432" s="126" t="e">
        <f>VLOOKUP(Z432,'【参考】数式用'!$A$2:$O$57,15,FALSE)</f>
        <v>#N/A</v>
      </c>
    </row>
    <row r="433" spans="1:43" ht="49.9" customHeight="1">
      <c r="A433" s="29">
        <f t="shared" si="13"/>
        <v>394</v>
      </c>
      <c r="B433" s="42"/>
      <c r="C433" s="48"/>
      <c r="D433" s="48"/>
      <c r="E433" s="48"/>
      <c r="F433" s="48"/>
      <c r="G433" s="48"/>
      <c r="H433" s="48"/>
      <c r="I433" s="48"/>
      <c r="J433" s="48"/>
      <c r="K433" s="48"/>
      <c r="L433" s="63"/>
      <c r="M433" s="63"/>
      <c r="N433" s="63"/>
      <c r="O433" s="63"/>
      <c r="P433" s="63"/>
      <c r="Q433" s="77"/>
      <c r="R433" s="77"/>
      <c r="S433" s="77"/>
      <c r="T433" s="77"/>
      <c r="U433" s="77"/>
      <c r="V433" s="63"/>
      <c r="W433" s="94"/>
      <c r="X433" s="94"/>
      <c r="Y433" s="94"/>
      <c r="Z433" s="94"/>
      <c r="AA433" s="94"/>
      <c r="AB433" s="94"/>
      <c r="AC433" s="105" t="str">
        <f>IFERROR(VLOOKUP(Z433,'【参考】数式用'!$A$4:$B$57,2,FALSE),"")</f>
        <v/>
      </c>
      <c r="AD433" s="108"/>
      <c r="AE433" s="113"/>
      <c r="AF433" s="119">
        <f t="shared" si="12"/>
        <v>0</v>
      </c>
      <c r="AG433" s="122" t="str">
        <f>IF(B433="","",IF(AQ433="総合事業","数式を削除して手入力",IFERROR(INDEX('【参考】数式用'!$AD$3:$AF$452,MATCH(Q433&amp;V433,'【参考】数式用'!$AC$3:$AC$452,0),MATCH(VLOOKUP(Z433,'【参考】数式用'!$AG$2:$AH$56,2,FALSE),'【参考】数式用'!$AD$2:$AF$2,0)),10)))</f>
        <v/>
      </c>
      <c r="AP433" s="127" t="str">
        <f>IF($L$16="","",VLOOKUP(Z433,'【参考】数式用'!$A$2:$O$57,14,FALSE))</f>
        <v/>
      </c>
      <c r="AQ433" s="126" t="e">
        <f>VLOOKUP(Z433,'【参考】数式用'!$A$2:$O$57,15,FALSE)</f>
        <v>#N/A</v>
      </c>
    </row>
    <row r="434" spans="1:43" ht="49.9" customHeight="1">
      <c r="A434" s="29">
        <f t="shared" si="13"/>
        <v>395</v>
      </c>
      <c r="B434" s="42"/>
      <c r="C434" s="48"/>
      <c r="D434" s="48"/>
      <c r="E434" s="48"/>
      <c r="F434" s="48"/>
      <c r="G434" s="48"/>
      <c r="H434" s="48"/>
      <c r="I434" s="48"/>
      <c r="J434" s="48"/>
      <c r="K434" s="48"/>
      <c r="L434" s="63"/>
      <c r="M434" s="63"/>
      <c r="N434" s="63"/>
      <c r="O434" s="63"/>
      <c r="P434" s="63"/>
      <c r="Q434" s="77"/>
      <c r="R434" s="77"/>
      <c r="S434" s="77"/>
      <c r="T434" s="77"/>
      <c r="U434" s="77"/>
      <c r="V434" s="63"/>
      <c r="W434" s="94"/>
      <c r="X434" s="94"/>
      <c r="Y434" s="94"/>
      <c r="Z434" s="94"/>
      <c r="AA434" s="94"/>
      <c r="AB434" s="94"/>
      <c r="AC434" s="105" t="str">
        <f>IFERROR(VLOOKUP(Z434,'【参考】数式用'!$A$4:$B$57,2,FALSE),"")</f>
        <v/>
      </c>
      <c r="AD434" s="108"/>
      <c r="AE434" s="113"/>
      <c r="AF434" s="119">
        <f t="shared" si="12"/>
        <v>0</v>
      </c>
      <c r="AG434" s="122" t="str">
        <f>IF(B434="","",IF(AQ434="総合事業","数式を削除して手入力",IFERROR(INDEX('【参考】数式用'!$AD$3:$AF$452,MATCH(Q434&amp;V434,'【参考】数式用'!$AC$3:$AC$452,0),MATCH(VLOOKUP(Z434,'【参考】数式用'!$AG$2:$AH$56,2,FALSE),'【参考】数式用'!$AD$2:$AF$2,0)),10)))</f>
        <v/>
      </c>
      <c r="AP434" s="127" t="str">
        <f>IF($L$16="","",VLOOKUP(Z434,'【参考】数式用'!$A$2:$O$57,14,FALSE))</f>
        <v/>
      </c>
      <c r="AQ434" s="126" t="e">
        <f>VLOOKUP(Z434,'【参考】数式用'!$A$2:$O$57,15,FALSE)</f>
        <v>#N/A</v>
      </c>
    </row>
    <row r="435" spans="1:43" ht="49.9" customHeight="1">
      <c r="A435" s="29">
        <f t="shared" si="13"/>
        <v>396</v>
      </c>
      <c r="B435" s="42"/>
      <c r="C435" s="48"/>
      <c r="D435" s="48"/>
      <c r="E435" s="48"/>
      <c r="F435" s="48"/>
      <c r="G435" s="48"/>
      <c r="H435" s="48"/>
      <c r="I435" s="48"/>
      <c r="J435" s="48"/>
      <c r="K435" s="48"/>
      <c r="L435" s="63"/>
      <c r="M435" s="63"/>
      <c r="N435" s="63"/>
      <c r="O435" s="63"/>
      <c r="P435" s="63"/>
      <c r="Q435" s="77"/>
      <c r="R435" s="77"/>
      <c r="S435" s="77"/>
      <c r="T435" s="77"/>
      <c r="U435" s="77"/>
      <c r="V435" s="63"/>
      <c r="W435" s="94"/>
      <c r="X435" s="94"/>
      <c r="Y435" s="94"/>
      <c r="Z435" s="94"/>
      <c r="AA435" s="94"/>
      <c r="AB435" s="94"/>
      <c r="AC435" s="105" t="str">
        <f>IFERROR(VLOOKUP(Z435,'【参考】数式用'!$A$4:$B$57,2,FALSE),"")</f>
        <v/>
      </c>
      <c r="AD435" s="108"/>
      <c r="AE435" s="113"/>
      <c r="AF435" s="119">
        <f t="shared" si="12"/>
        <v>0</v>
      </c>
      <c r="AG435" s="122" t="str">
        <f>IF(B435="","",IF(AQ435="総合事業","数式を削除して手入力",IFERROR(INDEX('【参考】数式用'!$AD$3:$AF$452,MATCH(Q435&amp;V435,'【参考】数式用'!$AC$3:$AC$452,0),MATCH(VLOOKUP(Z435,'【参考】数式用'!$AG$2:$AH$56,2,FALSE),'【参考】数式用'!$AD$2:$AF$2,0)),10)))</f>
        <v/>
      </c>
      <c r="AP435" s="127" t="str">
        <f>IF($L$16="","",VLOOKUP(Z435,'【参考】数式用'!$A$2:$O$57,14,FALSE))</f>
        <v/>
      </c>
      <c r="AQ435" s="126" t="e">
        <f>VLOOKUP(Z435,'【参考】数式用'!$A$2:$O$57,15,FALSE)</f>
        <v>#N/A</v>
      </c>
    </row>
    <row r="436" spans="1:43" ht="49.9" customHeight="1">
      <c r="A436" s="29">
        <f t="shared" si="13"/>
        <v>397</v>
      </c>
      <c r="B436" s="42"/>
      <c r="C436" s="48"/>
      <c r="D436" s="48"/>
      <c r="E436" s="48"/>
      <c r="F436" s="48"/>
      <c r="G436" s="48"/>
      <c r="H436" s="48"/>
      <c r="I436" s="48"/>
      <c r="J436" s="48"/>
      <c r="K436" s="48"/>
      <c r="L436" s="63"/>
      <c r="M436" s="63"/>
      <c r="N436" s="63"/>
      <c r="O436" s="63"/>
      <c r="P436" s="63"/>
      <c r="Q436" s="77"/>
      <c r="R436" s="77"/>
      <c r="S436" s="77"/>
      <c r="T436" s="77"/>
      <c r="U436" s="77"/>
      <c r="V436" s="63"/>
      <c r="W436" s="94"/>
      <c r="X436" s="94"/>
      <c r="Y436" s="94"/>
      <c r="Z436" s="94"/>
      <c r="AA436" s="94"/>
      <c r="AB436" s="94"/>
      <c r="AC436" s="105" t="str">
        <f>IFERROR(VLOOKUP(Z436,'【参考】数式用'!$A$4:$B$57,2,FALSE),"")</f>
        <v/>
      </c>
      <c r="AD436" s="108"/>
      <c r="AE436" s="113"/>
      <c r="AF436" s="119">
        <f t="shared" si="12"/>
        <v>0</v>
      </c>
      <c r="AG436" s="122" t="str">
        <f>IF(B436="","",IF(AQ436="総合事業","数式を削除して手入力",IFERROR(INDEX('【参考】数式用'!$AD$3:$AF$452,MATCH(Q436&amp;V436,'【参考】数式用'!$AC$3:$AC$452,0),MATCH(VLOOKUP(Z436,'【参考】数式用'!$AG$2:$AH$56,2,FALSE),'【参考】数式用'!$AD$2:$AF$2,0)),10)))</f>
        <v/>
      </c>
      <c r="AP436" s="127" t="str">
        <f>IF($L$16="","",VLOOKUP(Z436,'【参考】数式用'!$A$2:$O$57,14,FALSE))</f>
        <v/>
      </c>
      <c r="AQ436" s="126" t="e">
        <f>VLOOKUP(Z436,'【参考】数式用'!$A$2:$O$57,15,FALSE)</f>
        <v>#N/A</v>
      </c>
    </row>
    <row r="437" spans="1:43" ht="49.9" customHeight="1">
      <c r="A437" s="29">
        <f t="shared" si="13"/>
        <v>398</v>
      </c>
      <c r="B437" s="42"/>
      <c r="C437" s="48"/>
      <c r="D437" s="48"/>
      <c r="E437" s="48"/>
      <c r="F437" s="48"/>
      <c r="G437" s="48"/>
      <c r="H437" s="48"/>
      <c r="I437" s="48"/>
      <c r="J437" s="48"/>
      <c r="K437" s="48"/>
      <c r="L437" s="63"/>
      <c r="M437" s="63"/>
      <c r="N437" s="63"/>
      <c r="O437" s="63"/>
      <c r="P437" s="63"/>
      <c r="Q437" s="77"/>
      <c r="R437" s="77"/>
      <c r="S437" s="77"/>
      <c r="T437" s="77"/>
      <c r="U437" s="77"/>
      <c r="V437" s="63"/>
      <c r="W437" s="94"/>
      <c r="X437" s="94"/>
      <c r="Y437" s="94"/>
      <c r="Z437" s="94"/>
      <c r="AA437" s="94"/>
      <c r="AB437" s="94"/>
      <c r="AC437" s="105" t="str">
        <f>IFERROR(VLOOKUP(Z437,'【参考】数式用'!$A$4:$B$57,2,FALSE),"")</f>
        <v/>
      </c>
      <c r="AD437" s="108"/>
      <c r="AE437" s="113"/>
      <c r="AF437" s="119">
        <f t="shared" si="12"/>
        <v>0</v>
      </c>
      <c r="AG437" s="122" t="str">
        <f>IF(B437="","",IF(AQ437="総合事業","数式を削除して手入力",IFERROR(INDEX('【参考】数式用'!$AD$3:$AF$452,MATCH(Q437&amp;V437,'【参考】数式用'!$AC$3:$AC$452,0),MATCH(VLOOKUP(Z437,'【参考】数式用'!$AG$2:$AH$56,2,FALSE),'【参考】数式用'!$AD$2:$AF$2,0)),10)))</f>
        <v/>
      </c>
      <c r="AP437" s="127" t="str">
        <f>IF($L$16="","",VLOOKUP(Z437,'【参考】数式用'!$A$2:$O$57,14,FALSE))</f>
        <v/>
      </c>
      <c r="AQ437" s="126" t="e">
        <f>VLOOKUP(Z437,'【参考】数式用'!$A$2:$O$57,15,FALSE)</f>
        <v>#N/A</v>
      </c>
    </row>
    <row r="438" spans="1:43" ht="49.9" customHeight="1">
      <c r="A438" s="29">
        <f t="shared" si="13"/>
        <v>399</v>
      </c>
      <c r="B438" s="42"/>
      <c r="C438" s="48"/>
      <c r="D438" s="48"/>
      <c r="E438" s="48"/>
      <c r="F438" s="48"/>
      <c r="G438" s="48"/>
      <c r="H438" s="48"/>
      <c r="I438" s="48"/>
      <c r="J438" s="48"/>
      <c r="K438" s="48"/>
      <c r="L438" s="63"/>
      <c r="M438" s="63"/>
      <c r="N438" s="63"/>
      <c r="O438" s="63"/>
      <c r="P438" s="63"/>
      <c r="Q438" s="77"/>
      <c r="R438" s="77"/>
      <c r="S438" s="77"/>
      <c r="T438" s="77"/>
      <c r="U438" s="77"/>
      <c r="V438" s="63"/>
      <c r="W438" s="94"/>
      <c r="X438" s="94"/>
      <c r="Y438" s="94"/>
      <c r="Z438" s="94"/>
      <c r="AA438" s="94"/>
      <c r="AB438" s="94"/>
      <c r="AC438" s="105" t="str">
        <f>IFERROR(VLOOKUP(Z438,'【参考】数式用'!$A$4:$B$57,2,FALSE),"")</f>
        <v/>
      </c>
      <c r="AD438" s="108"/>
      <c r="AE438" s="113"/>
      <c r="AF438" s="119">
        <f t="shared" si="12"/>
        <v>0</v>
      </c>
      <c r="AG438" s="122" t="str">
        <f>IF(B438="","",IF(AQ438="総合事業","数式を削除して手入力",IFERROR(INDEX('【参考】数式用'!$AD$3:$AF$452,MATCH(Q438&amp;V438,'【参考】数式用'!$AC$3:$AC$452,0),MATCH(VLOOKUP(Z438,'【参考】数式用'!$AG$2:$AH$56,2,FALSE),'【参考】数式用'!$AD$2:$AF$2,0)),10)))</f>
        <v/>
      </c>
      <c r="AP438" s="127" t="str">
        <f>IF($L$16="","",VLOOKUP(Z438,'【参考】数式用'!$A$2:$O$57,14,FALSE))</f>
        <v/>
      </c>
      <c r="AQ438" s="126" t="e">
        <f>VLOOKUP(Z438,'【参考】数式用'!$A$2:$O$57,15,FALSE)</f>
        <v>#N/A</v>
      </c>
    </row>
    <row r="439" spans="1:43" ht="49.9" customHeight="1">
      <c r="A439" s="29">
        <f t="shared" si="13"/>
        <v>400</v>
      </c>
      <c r="B439" s="42"/>
      <c r="C439" s="48"/>
      <c r="D439" s="48"/>
      <c r="E439" s="48"/>
      <c r="F439" s="48"/>
      <c r="G439" s="48"/>
      <c r="H439" s="48"/>
      <c r="I439" s="48"/>
      <c r="J439" s="48"/>
      <c r="K439" s="48"/>
      <c r="L439" s="63"/>
      <c r="M439" s="63"/>
      <c r="N439" s="63"/>
      <c r="O439" s="63"/>
      <c r="P439" s="63"/>
      <c r="Q439" s="77"/>
      <c r="R439" s="77"/>
      <c r="S439" s="77"/>
      <c r="T439" s="77"/>
      <c r="U439" s="77"/>
      <c r="V439" s="63"/>
      <c r="W439" s="94"/>
      <c r="X439" s="94"/>
      <c r="Y439" s="94"/>
      <c r="Z439" s="94"/>
      <c r="AA439" s="94"/>
      <c r="AB439" s="94"/>
      <c r="AC439" s="105" t="str">
        <f>IFERROR(VLOOKUP(Z439,'【参考】数式用'!$A$4:$B$57,2,FALSE),"")</f>
        <v/>
      </c>
      <c r="AD439" s="108"/>
      <c r="AE439" s="113"/>
      <c r="AF439" s="119">
        <f t="shared" si="12"/>
        <v>0</v>
      </c>
      <c r="AG439" s="122" t="str">
        <f>IF(B439="","",IF(AQ439="総合事業","数式を削除して手入力",IFERROR(INDEX('【参考】数式用'!$AD$3:$AF$452,MATCH(Q439&amp;V439,'【参考】数式用'!$AC$3:$AC$452,0),MATCH(VLOOKUP(Z439,'【参考】数式用'!$AG$2:$AH$56,2,FALSE),'【参考】数式用'!$AD$2:$AF$2,0)),10)))</f>
        <v/>
      </c>
      <c r="AP439" s="127" t="str">
        <f>IF($L$16="","",VLOOKUP(Z439,'【参考】数式用'!$A$2:$O$57,14,FALSE))</f>
        <v/>
      </c>
      <c r="AQ439" s="126" t="e">
        <f>VLOOKUP(Z439,'【参考】数式用'!$A$2:$O$57,15,FALSE)</f>
        <v>#N/A</v>
      </c>
    </row>
    <row r="440" spans="1:43" ht="49.9" customHeight="1">
      <c r="A440" s="29">
        <f t="shared" si="13"/>
        <v>401</v>
      </c>
      <c r="B440" s="42"/>
      <c r="C440" s="48"/>
      <c r="D440" s="48"/>
      <c r="E440" s="48"/>
      <c r="F440" s="48"/>
      <c r="G440" s="48"/>
      <c r="H440" s="48"/>
      <c r="I440" s="48"/>
      <c r="J440" s="48"/>
      <c r="K440" s="48"/>
      <c r="L440" s="63"/>
      <c r="M440" s="63"/>
      <c r="N440" s="63"/>
      <c r="O440" s="63"/>
      <c r="P440" s="63"/>
      <c r="Q440" s="77"/>
      <c r="R440" s="77"/>
      <c r="S440" s="77"/>
      <c r="T440" s="77"/>
      <c r="U440" s="77"/>
      <c r="V440" s="63"/>
      <c r="W440" s="94"/>
      <c r="X440" s="94"/>
      <c r="Y440" s="94"/>
      <c r="Z440" s="94"/>
      <c r="AA440" s="94"/>
      <c r="AB440" s="94"/>
      <c r="AC440" s="105" t="str">
        <f>IFERROR(VLOOKUP(Z440,'【参考】数式用'!$A$4:$B$57,2,FALSE),"")</f>
        <v/>
      </c>
      <c r="AD440" s="108"/>
      <c r="AE440" s="113"/>
      <c r="AF440" s="119">
        <f t="shared" si="12"/>
        <v>0</v>
      </c>
      <c r="AG440" s="122" t="str">
        <f>IF(B440="","",IF(AQ440="総合事業","数式を削除して手入力",IFERROR(INDEX('【参考】数式用'!$AD$3:$AF$452,MATCH(Q440&amp;V440,'【参考】数式用'!$AC$3:$AC$452,0),MATCH(VLOOKUP(Z440,'【参考】数式用'!$AG$2:$AH$56,2,FALSE),'【参考】数式用'!$AD$2:$AF$2,0)),10)))</f>
        <v/>
      </c>
      <c r="AP440" s="127" t="str">
        <f>IF($L$16="","",VLOOKUP(Z440,'【参考】数式用'!$A$2:$O$57,14,FALSE))</f>
        <v/>
      </c>
      <c r="AQ440" s="126" t="e">
        <f>VLOOKUP(Z440,'【参考】数式用'!$A$2:$O$57,15,FALSE)</f>
        <v>#N/A</v>
      </c>
    </row>
    <row r="441" spans="1:43" ht="49.9" customHeight="1">
      <c r="A441" s="29">
        <f t="shared" si="13"/>
        <v>402</v>
      </c>
      <c r="B441" s="42"/>
      <c r="C441" s="48"/>
      <c r="D441" s="48"/>
      <c r="E441" s="48"/>
      <c r="F441" s="48"/>
      <c r="G441" s="48"/>
      <c r="H441" s="48"/>
      <c r="I441" s="48"/>
      <c r="J441" s="48"/>
      <c r="K441" s="48"/>
      <c r="L441" s="63"/>
      <c r="M441" s="63"/>
      <c r="N441" s="63"/>
      <c r="O441" s="63"/>
      <c r="P441" s="63"/>
      <c r="Q441" s="77"/>
      <c r="R441" s="77"/>
      <c r="S441" s="77"/>
      <c r="T441" s="77"/>
      <c r="U441" s="77"/>
      <c r="V441" s="63"/>
      <c r="W441" s="94"/>
      <c r="X441" s="94"/>
      <c r="Y441" s="94"/>
      <c r="Z441" s="94"/>
      <c r="AA441" s="94"/>
      <c r="AB441" s="94"/>
      <c r="AC441" s="105" t="str">
        <f>IFERROR(VLOOKUP(Z441,'【参考】数式用'!$A$4:$B$57,2,FALSE),"")</f>
        <v/>
      </c>
      <c r="AD441" s="108"/>
      <c r="AE441" s="113"/>
      <c r="AF441" s="119">
        <f t="shared" si="12"/>
        <v>0</v>
      </c>
      <c r="AG441" s="122" t="str">
        <f>IF(B441="","",IF(AQ441="総合事業","数式を削除して手入力",IFERROR(INDEX('【参考】数式用'!$AD$3:$AF$452,MATCH(Q441&amp;V441,'【参考】数式用'!$AC$3:$AC$452,0),MATCH(VLOOKUP(Z441,'【参考】数式用'!$AG$2:$AH$56,2,FALSE),'【参考】数式用'!$AD$2:$AF$2,0)),10)))</f>
        <v/>
      </c>
      <c r="AP441" s="127" t="str">
        <f>IF($L$16="","",VLOOKUP(Z441,'【参考】数式用'!$A$2:$O$57,14,FALSE))</f>
        <v/>
      </c>
      <c r="AQ441" s="126" t="e">
        <f>VLOOKUP(Z441,'【参考】数式用'!$A$2:$O$57,15,FALSE)</f>
        <v>#N/A</v>
      </c>
    </row>
    <row r="442" spans="1:43" ht="49.9" customHeight="1">
      <c r="A442" s="29">
        <f t="shared" si="13"/>
        <v>403</v>
      </c>
      <c r="B442" s="42"/>
      <c r="C442" s="48"/>
      <c r="D442" s="48"/>
      <c r="E442" s="48"/>
      <c r="F442" s="48"/>
      <c r="G442" s="48"/>
      <c r="H442" s="48"/>
      <c r="I442" s="48"/>
      <c r="J442" s="48"/>
      <c r="K442" s="48"/>
      <c r="L442" s="63"/>
      <c r="M442" s="63"/>
      <c r="N442" s="63"/>
      <c r="O442" s="63"/>
      <c r="P442" s="63"/>
      <c r="Q442" s="77"/>
      <c r="R442" s="77"/>
      <c r="S442" s="77"/>
      <c r="T442" s="77"/>
      <c r="U442" s="77"/>
      <c r="V442" s="63"/>
      <c r="W442" s="94"/>
      <c r="X442" s="94"/>
      <c r="Y442" s="94"/>
      <c r="Z442" s="94"/>
      <c r="AA442" s="94"/>
      <c r="AB442" s="94"/>
      <c r="AC442" s="105" t="str">
        <f>IFERROR(VLOOKUP(Z442,'【参考】数式用'!$A$4:$B$57,2,FALSE),"")</f>
        <v/>
      </c>
      <c r="AD442" s="108"/>
      <c r="AE442" s="113"/>
      <c r="AF442" s="119">
        <f t="shared" si="12"/>
        <v>0</v>
      </c>
      <c r="AG442" s="122" t="str">
        <f>IF(B442="","",IF(AQ442="総合事業","数式を削除して手入力",IFERROR(INDEX('【参考】数式用'!$AD$3:$AF$452,MATCH(Q442&amp;V442,'【参考】数式用'!$AC$3:$AC$452,0),MATCH(VLOOKUP(Z442,'【参考】数式用'!$AG$2:$AH$56,2,FALSE),'【参考】数式用'!$AD$2:$AF$2,0)),10)))</f>
        <v/>
      </c>
      <c r="AP442" s="127" t="str">
        <f>IF($L$16="","",VLOOKUP(Z442,'【参考】数式用'!$A$2:$O$57,14,FALSE))</f>
        <v/>
      </c>
      <c r="AQ442" s="126" t="e">
        <f>VLOOKUP(Z442,'【参考】数式用'!$A$2:$O$57,15,FALSE)</f>
        <v>#N/A</v>
      </c>
    </row>
    <row r="443" spans="1:43" ht="49.9" customHeight="1">
      <c r="A443" s="29">
        <f t="shared" si="13"/>
        <v>404</v>
      </c>
      <c r="B443" s="42"/>
      <c r="C443" s="48"/>
      <c r="D443" s="48"/>
      <c r="E443" s="48"/>
      <c r="F443" s="48"/>
      <c r="G443" s="48"/>
      <c r="H443" s="48"/>
      <c r="I443" s="48"/>
      <c r="J443" s="48"/>
      <c r="K443" s="48"/>
      <c r="L443" s="63"/>
      <c r="M443" s="63"/>
      <c r="N443" s="63"/>
      <c r="O443" s="63"/>
      <c r="P443" s="63"/>
      <c r="Q443" s="77"/>
      <c r="R443" s="77"/>
      <c r="S443" s="77"/>
      <c r="T443" s="77"/>
      <c r="U443" s="77"/>
      <c r="V443" s="63"/>
      <c r="W443" s="94"/>
      <c r="X443" s="94"/>
      <c r="Y443" s="94"/>
      <c r="Z443" s="94"/>
      <c r="AA443" s="94"/>
      <c r="AB443" s="94"/>
      <c r="AC443" s="105" t="str">
        <f>IFERROR(VLOOKUP(Z443,'【参考】数式用'!$A$4:$B$57,2,FALSE),"")</f>
        <v/>
      </c>
      <c r="AD443" s="108"/>
      <c r="AE443" s="113"/>
      <c r="AF443" s="119">
        <f t="shared" si="12"/>
        <v>0</v>
      </c>
      <c r="AG443" s="122" t="str">
        <f>IF(B443="","",IF(AQ443="総合事業","数式を削除して手入力",IFERROR(INDEX('【参考】数式用'!$AD$3:$AF$452,MATCH(Q443&amp;V443,'【参考】数式用'!$AC$3:$AC$452,0),MATCH(VLOOKUP(Z443,'【参考】数式用'!$AG$2:$AH$56,2,FALSE),'【参考】数式用'!$AD$2:$AF$2,0)),10)))</f>
        <v/>
      </c>
      <c r="AP443" s="127" t="str">
        <f>IF($L$16="","",VLOOKUP(Z443,'【参考】数式用'!$A$2:$O$57,14,FALSE))</f>
        <v/>
      </c>
      <c r="AQ443" s="126" t="e">
        <f>VLOOKUP(Z443,'【参考】数式用'!$A$2:$O$57,15,FALSE)</f>
        <v>#N/A</v>
      </c>
    </row>
    <row r="444" spans="1:43" ht="49.9" customHeight="1">
      <c r="A444" s="29">
        <f t="shared" si="13"/>
        <v>405</v>
      </c>
      <c r="B444" s="42"/>
      <c r="C444" s="48"/>
      <c r="D444" s="48"/>
      <c r="E444" s="48"/>
      <c r="F444" s="48"/>
      <c r="G444" s="48"/>
      <c r="H444" s="48"/>
      <c r="I444" s="48"/>
      <c r="J444" s="48"/>
      <c r="K444" s="48"/>
      <c r="L444" s="63"/>
      <c r="M444" s="63"/>
      <c r="N444" s="63"/>
      <c r="O444" s="63"/>
      <c r="P444" s="63"/>
      <c r="Q444" s="77"/>
      <c r="R444" s="77"/>
      <c r="S444" s="77"/>
      <c r="T444" s="77"/>
      <c r="U444" s="77"/>
      <c r="V444" s="63"/>
      <c r="W444" s="94"/>
      <c r="X444" s="94"/>
      <c r="Y444" s="94"/>
      <c r="Z444" s="94"/>
      <c r="AA444" s="94"/>
      <c r="AB444" s="94"/>
      <c r="AC444" s="105" t="str">
        <f>IFERROR(VLOOKUP(Z444,'【参考】数式用'!$A$4:$B$57,2,FALSE),"")</f>
        <v/>
      </c>
      <c r="AD444" s="108"/>
      <c r="AE444" s="113"/>
      <c r="AF444" s="119">
        <f t="shared" si="12"/>
        <v>0</v>
      </c>
      <c r="AG444" s="122" t="str">
        <f>IF(B444="","",IF(AQ444="総合事業","数式を削除して手入力",IFERROR(INDEX('【参考】数式用'!$AD$3:$AF$452,MATCH(Q444&amp;V444,'【参考】数式用'!$AC$3:$AC$452,0),MATCH(VLOOKUP(Z444,'【参考】数式用'!$AG$2:$AH$56,2,FALSE),'【参考】数式用'!$AD$2:$AF$2,0)),10)))</f>
        <v/>
      </c>
      <c r="AP444" s="127" t="str">
        <f>IF($L$16="","",VLOOKUP(Z444,'【参考】数式用'!$A$2:$O$57,14,FALSE))</f>
        <v/>
      </c>
      <c r="AQ444" s="126" t="e">
        <f>VLOOKUP(Z444,'【参考】数式用'!$A$2:$O$57,15,FALSE)</f>
        <v>#N/A</v>
      </c>
    </row>
    <row r="445" spans="1:43" ht="49.9" customHeight="1">
      <c r="A445" s="29">
        <f t="shared" si="13"/>
        <v>406</v>
      </c>
      <c r="B445" s="42"/>
      <c r="C445" s="48"/>
      <c r="D445" s="48"/>
      <c r="E445" s="48"/>
      <c r="F445" s="48"/>
      <c r="G445" s="48"/>
      <c r="H445" s="48"/>
      <c r="I445" s="48"/>
      <c r="J445" s="48"/>
      <c r="K445" s="48"/>
      <c r="L445" s="63"/>
      <c r="M445" s="63"/>
      <c r="N445" s="63"/>
      <c r="O445" s="63"/>
      <c r="P445" s="63"/>
      <c r="Q445" s="77"/>
      <c r="R445" s="77"/>
      <c r="S445" s="77"/>
      <c r="T445" s="77"/>
      <c r="U445" s="77"/>
      <c r="V445" s="63"/>
      <c r="W445" s="94"/>
      <c r="X445" s="94"/>
      <c r="Y445" s="94"/>
      <c r="Z445" s="94"/>
      <c r="AA445" s="94"/>
      <c r="AB445" s="94"/>
      <c r="AC445" s="105" t="str">
        <f>IFERROR(VLOOKUP(Z445,'【参考】数式用'!$A$4:$B$57,2,FALSE),"")</f>
        <v/>
      </c>
      <c r="AD445" s="108"/>
      <c r="AE445" s="113"/>
      <c r="AF445" s="119">
        <f t="shared" si="12"/>
        <v>0</v>
      </c>
      <c r="AG445" s="122" t="str">
        <f>IF(B445="","",IF(AQ445="総合事業","数式を削除して手入力",IFERROR(INDEX('【参考】数式用'!$AD$3:$AF$452,MATCH(Q445&amp;V445,'【参考】数式用'!$AC$3:$AC$452,0),MATCH(VLOOKUP(Z445,'【参考】数式用'!$AG$2:$AH$56,2,FALSE),'【参考】数式用'!$AD$2:$AF$2,0)),10)))</f>
        <v/>
      </c>
      <c r="AP445" s="127" t="str">
        <f>IF($L$16="","",VLOOKUP(Z445,'【参考】数式用'!$A$2:$O$57,14,FALSE))</f>
        <v/>
      </c>
      <c r="AQ445" s="126" t="e">
        <f>VLOOKUP(Z445,'【参考】数式用'!$A$2:$O$57,15,FALSE)</f>
        <v>#N/A</v>
      </c>
    </row>
    <row r="446" spans="1:43" ht="49.9" customHeight="1">
      <c r="A446" s="29">
        <f t="shared" si="13"/>
        <v>407</v>
      </c>
      <c r="B446" s="42"/>
      <c r="C446" s="48"/>
      <c r="D446" s="48"/>
      <c r="E446" s="48"/>
      <c r="F446" s="48"/>
      <c r="G446" s="48"/>
      <c r="H446" s="48"/>
      <c r="I446" s="48"/>
      <c r="J446" s="48"/>
      <c r="K446" s="48"/>
      <c r="L446" s="63"/>
      <c r="M446" s="63"/>
      <c r="N446" s="63"/>
      <c r="O446" s="63"/>
      <c r="P446" s="63"/>
      <c r="Q446" s="77"/>
      <c r="R446" s="77"/>
      <c r="S446" s="77"/>
      <c r="T446" s="77"/>
      <c r="U446" s="77"/>
      <c r="V446" s="63"/>
      <c r="W446" s="94"/>
      <c r="X446" s="94"/>
      <c r="Y446" s="94"/>
      <c r="Z446" s="94"/>
      <c r="AA446" s="94"/>
      <c r="AB446" s="94"/>
      <c r="AC446" s="105" t="str">
        <f>IFERROR(VLOOKUP(Z446,'【参考】数式用'!$A$4:$B$57,2,FALSE),"")</f>
        <v/>
      </c>
      <c r="AD446" s="108"/>
      <c r="AE446" s="113"/>
      <c r="AF446" s="119">
        <f t="shared" si="12"/>
        <v>0</v>
      </c>
      <c r="AG446" s="122" t="str">
        <f>IF(B446="","",IF(AQ446="総合事業","数式を削除して手入力",IFERROR(INDEX('【参考】数式用'!$AD$3:$AF$452,MATCH(Q446&amp;V446,'【参考】数式用'!$AC$3:$AC$452,0),MATCH(VLOOKUP(Z446,'【参考】数式用'!$AG$2:$AH$56,2,FALSE),'【参考】数式用'!$AD$2:$AF$2,0)),10)))</f>
        <v/>
      </c>
      <c r="AP446" s="127" t="str">
        <f>IF($L$16="","",VLOOKUP(Z446,'【参考】数式用'!$A$2:$O$57,14,FALSE))</f>
        <v/>
      </c>
      <c r="AQ446" s="126" t="e">
        <f>VLOOKUP(Z446,'【参考】数式用'!$A$2:$O$57,15,FALSE)</f>
        <v>#N/A</v>
      </c>
    </row>
    <row r="447" spans="1:43" ht="49.9" customHeight="1">
      <c r="A447" s="29">
        <f t="shared" si="13"/>
        <v>408</v>
      </c>
      <c r="B447" s="42"/>
      <c r="C447" s="48"/>
      <c r="D447" s="48"/>
      <c r="E447" s="48"/>
      <c r="F447" s="48"/>
      <c r="G447" s="48"/>
      <c r="H447" s="48"/>
      <c r="I447" s="48"/>
      <c r="J447" s="48"/>
      <c r="K447" s="48"/>
      <c r="L447" s="63"/>
      <c r="M447" s="63"/>
      <c r="N447" s="63"/>
      <c r="O447" s="63"/>
      <c r="P447" s="63"/>
      <c r="Q447" s="77"/>
      <c r="R447" s="77"/>
      <c r="S447" s="77"/>
      <c r="T447" s="77"/>
      <c r="U447" s="77"/>
      <c r="V447" s="63"/>
      <c r="W447" s="94"/>
      <c r="X447" s="94"/>
      <c r="Y447" s="94"/>
      <c r="Z447" s="94"/>
      <c r="AA447" s="94"/>
      <c r="AB447" s="94"/>
      <c r="AC447" s="105" t="str">
        <f>IFERROR(VLOOKUP(Z447,'【参考】数式用'!$A$4:$B$57,2,FALSE),"")</f>
        <v/>
      </c>
      <c r="AD447" s="108"/>
      <c r="AE447" s="113"/>
      <c r="AF447" s="119">
        <f t="shared" si="12"/>
        <v>0</v>
      </c>
      <c r="AG447" s="122" t="str">
        <f>IF(B447="","",IF(AQ447="総合事業","数式を削除して手入力",IFERROR(INDEX('【参考】数式用'!$AD$3:$AF$452,MATCH(Q447&amp;V447,'【参考】数式用'!$AC$3:$AC$452,0),MATCH(VLOOKUP(Z447,'【参考】数式用'!$AG$2:$AH$56,2,FALSE),'【参考】数式用'!$AD$2:$AF$2,0)),10)))</f>
        <v/>
      </c>
      <c r="AP447" s="127" t="str">
        <f>IF($L$16="","",VLOOKUP(Z447,'【参考】数式用'!$A$2:$O$57,14,FALSE))</f>
        <v/>
      </c>
      <c r="AQ447" s="126" t="e">
        <f>VLOOKUP(Z447,'【参考】数式用'!$A$2:$O$57,15,FALSE)</f>
        <v>#N/A</v>
      </c>
    </row>
    <row r="448" spans="1:43" ht="49.9" customHeight="1">
      <c r="A448" s="29">
        <f t="shared" si="13"/>
        <v>409</v>
      </c>
      <c r="B448" s="42"/>
      <c r="C448" s="48"/>
      <c r="D448" s="48"/>
      <c r="E448" s="48"/>
      <c r="F448" s="48"/>
      <c r="G448" s="48"/>
      <c r="H448" s="48"/>
      <c r="I448" s="48"/>
      <c r="J448" s="48"/>
      <c r="K448" s="48"/>
      <c r="L448" s="63"/>
      <c r="M448" s="63"/>
      <c r="N448" s="63"/>
      <c r="O448" s="63"/>
      <c r="P448" s="63"/>
      <c r="Q448" s="77"/>
      <c r="R448" s="77"/>
      <c r="S448" s="77"/>
      <c r="T448" s="77"/>
      <c r="U448" s="77"/>
      <c r="V448" s="63"/>
      <c r="W448" s="94"/>
      <c r="X448" s="94"/>
      <c r="Y448" s="94"/>
      <c r="Z448" s="94"/>
      <c r="AA448" s="94"/>
      <c r="AB448" s="94"/>
      <c r="AC448" s="105" t="str">
        <f>IFERROR(VLOOKUP(Z448,'【参考】数式用'!$A$4:$B$57,2,FALSE),"")</f>
        <v/>
      </c>
      <c r="AD448" s="108"/>
      <c r="AE448" s="113"/>
      <c r="AF448" s="119">
        <f t="shared" si="12"/>
        <v>0</v>
      </c>
      <c r="AG448" s="122" t="str">
        <f>IF(B448="","",IF(AQ448="総合事業","数式を削除して手入力",IFERROR(INDEX('【参考】数式用'!$AD$3:$AF$452,MATCH(Q448&amp;V448,'【参考】数式用'!$AC$3:$AC$452,0),MATCH(VLOOKUP(Z448,'【参考】数式用'!$AG$2:$AH$56,2,FALSE),'【参考】数式用'!$AD$2:$AF$2,0)),10)))</f>
        <v/>
      </c>
      <c r="AP448" s="127" t="str">
        <f>IF($L$16="","",VLOOKUP(Z448,'【参考】数式用'!$A$2:$O$57,14,FALSE))</f>
        <v/>
      </c>
      <c r="AQ448" s="126" t="e">
        <f>VLOOKUP(Z448,'【参考】数式用'!$A$2:$O$57,15,FALSE)</f>
        <v>#N/A</v>
      </c>
    </row>
    <row r="449" spans="1:43" ht="49.9" customHeight="1">
      <c r="A449" s="29">
        <f t="shared" si="13"/>
        <v>410</v>
      </c>
      <c r="B449" s="42"/>
      <c r="C449" s="48"/>
      <c r="D449" s="48"/>
      <c r="E449" s="48"/>
      <c r="F449" s="48"/>
      <c r="G449" s="48"/>
      <c r="H449" s="48"/>
      <c r="I449" s="48"/>
      <c r="J449" s="48"/>
      <c r="K449" s="48"/>
      <c r="L449" s="63"/>
      <c r="M449" s="63"/>
      <c r="N449" s="63"/>
      <c r="O449" s="63"/>
      <c r="P449" s="63"/>
      <c r="Q449" s="77"/>
      <c r="R449" s="77"/>
      <c r="S449" s="77"/>
      <c r="T449" s="77"/>
      <c r="U449" s="77"/>
      <c r="V449" s="63"/>
      <c r="W449" s="94"/>
      <c r="X449" s="94"/>
      <c r="Y449" s="94"/>
      <c r="Z449" s="94"/>
      <c r="AA449" s="94"/>
      <c r="AB449" s="94"/>
      <c r="AC449" s="105" t="str">
        <f>IFERROR(VLOOKUP(Z449,'【参考】数式用'!$A$4:$B$57,2,FALSE),"")</f>
        <v/>
      </c>
      <c r="AD449" s="108"/>
      <c r="AE449" s="113"/>
      <c r="AF449" s="119">
        <f t="shared" si="12"/>
        <v>0</v>
      </c>
      <c r="AG449" s="122" t="str">
        <f>IF(B449="","",IF(AQ449="総合事業","数式を削除して手入力",IFERROR(INDEX('【参考】数式用'!$AD$3:$AF$452,MATCH(Q449&amp;V449,'【参考】数式用'!$AC$3:$AC$452,0),MATCH(VLOOKUP(Z449,'【参考】数式用'!$AG$2:$AH$56,2,FALSE),'【参考】数式用'!$AD$2:$AF$2,0)),10)))</f>
        <v/>
      </c>
      <c r="AP449" s="127" t="str">
        <f>IF($L$16="","",VLOOKUP(Z449,'【参考】数式用'!$A$2:$O$57,14,FALSE))</f>
        <v/>
      </c>
      <c r="AQ449" s="126" t="e">
        <f>VLOOKUP(Z449,'【参考】数式用'!$A$2:$O$57,15,FALSE)</f>
        <v>#N/A</v>
      </c>
    </row>
    <row r="450" spans="1:43" ht="49.9" customHeight="1">
      <c r="A450" s="29">
        <f t="shared" si="13"/>
        <v>411</v>
      </c>
      <c r="B450" s="42"/>
      <c r="C450" s="48"/>
      <c r="D450" s="48"/>
      <c r="E450" s="48"/>
      <c r="F450" s="48"/>
      <c r="G450" s="48"/>
      <c r="H450" s="48"/>
      <c r="I450" s="48"/>
      <c r="J450" s="48"/>
      <c r="K450" s="48"/>
      <c r="L450" s="63"/>
      <c r="M450" s="63"/>
      <c r="N450" s="63"/>
      <c r="O450" s="63"/>
      <c r="P450" s="63"/>
      <c r="Q450" s="77"/>
      <c r="R450" s="77"/>
      <c r="S450" s="77"/>
      <c r="T450" s="77"/>
      <c r="U450" s="77"/>
      <c r="V450" s="63"/>
      <c r="W450" s="94"/>
      <c r="X450" s="94"/>
      <c r="Y450" s="94"/>
      <c r="Z450" s="94"/>
      <c r="AA450" s="94"/>
      <c r="AB450" s="94"/>
      <c r="AC450" s="105" t="str">
        <f>IFERROR(VLOOKUP(Z450,'【参考】数式用'!$A$4:$B$57,2,FALSE),"")</f>
        <v/>
      </c>
      <c r="AD450" s="108"/>
      <c r="AE450" s="113"/>
      <c r="AF450" s="119">
        <f t="shared" si="12"/>
        <v>0</v>
      </c>
      <c r="AG450" s="122" t="str">
        <f>IF(B450="","",IF(AQ450="総合事業","数式を削除して手入力",IFERROR(INDEX('【参考】数式用'!$AD$3:$AF$452,MATCH(Q450&amp;V450,'【参考】数式用'!$AC$3:$AC$452,0),MATCH(VLOOKUP(Z450,'【参考】数式用'!$AG$2:$AH$56,2,FALSE),'【参考】数式用'!$AD$2:$AF$2,0)),10)))</f>
        <v/>
      </c>
      <c r="AP450" s="127" t="str">
        <f>IF($L$16="","",VLOOKUP(Z450,'【参考】数式用'!$A$2:$O$57,14,FALSE))</f>
        <v/>
      </c>
      <c r="AQ450" s="126" t="e">
        <f>VLOOKUP(Z450,'【参考】数式用'!$A$2:$O$57,15,FALSE)</f>
        <v>#N/A</v>
      </c>
    </row>
    <row r="451" spans="1:43" ht="49.9" customHeight="1">
      <c r="A451" s="29">
        <f t="shared" si="13"/>
        <v>412</v>
      </c>
      <c r="B451" s="42"/>
      <c r="C451" s="48"/>
      <c r="D451" s="48"/>
      <c r="E451" s="48"/>
      <c r="F451" s="48"/>
      <c r="G451" s="48"/>
      <c r="H451" s="48"/>
      <c r="I451" s="48"/>
      <c r="J451" s="48"/>
      <c r="K451" s="48"/>
      <c r="L451" s="63"/>
      <c r="M451" s="63"/>
      <c r="N451" s="63"/>
      <c r="O451" s="63"/>
      <c r="P451" s="63"/>
      <c r="Q451" s="77"/>
      <c r="R451" s="77"/>
      <c r="S451" s="77"/>
      <c r="T451" s="77"/>
      <c r="U451" s="77"/>
      <c r="V451" s="63"/>
      <c r="W451" s="94"/>
      <c r="X451" s="94"/>
      <c r="Y451" s="94"/>
      <c r="Z451" s="94"/>
      <c r="AA451" s="94"/>
      <c r="AB451" s="94"/>
      <c r="AC451" s="105" t="str">
        <f>IFERROR(VLOOKUP(Z451,'【参考】数式用'!$A$4:$B$57,2,FALSE),"")</f>
        <v/>
      </c>
      <c r="AD451" s="108"/>
      <c r="AE451" s="113"/>
      <c r="AF451" s="119">
        <f t="shared" si="12"/>
        <v>0</v>
      </c>
      <c r="AG451" s="122" t="str">
        <f>IF(B451="","",IF(AQ451="総合事業","数式を削除して手入力",IFERROR(INDEX('【参考】数式用'!$AD$3:$AF$452,MATCH(Q451&amp;V451,'【参考】数式用'!$AC$3:$AC$452,0),MATCH(VLOOKUP(Z451,'【参考】数式用'!$AG$2:$AH$56,2,FALSE),'【参考】数式用'!$AD$2:$AF$2,0)),10)))</f>
        <v/>
      </c>
      <c r="AP451" s="127" t="str">
        <f>IF($L$16="","",VLOOKUP(Z451,'【参考】数式用'!$A$2:$O$57,14,FALSE))</f>
        <v/>
      </c>
      <c r="AQ451" s="126" t="e">
        <f>VLOOKUP(Z451,'【参考】数式用'!$A$2:$O$57,15,FALSE)</f>
        <v>#N/A</v>
      </c>
    </row>
    <row r="452" spans="1:43" ht="49.9" customHeight="1">
      <c r="A452" s="29">
        <f t="shared" si="13"/>
        <v>413</v>
      </c>
      <c r="B452" s="42"/>
      <c r="C452" s="48"/>
      <c r="D452" s="48"/>
      <c r="E452" s="48"/>
      <c r="F452" s="48"/>
      <c r="G452" s="48"/>
      <c r="H452" s="48"/>
      <c r="I452" s="48"/>
      <c r="J452" s="48"/>
      <c r="K452" s="48"/>
      <c r="L452" s="63"/>
      <c r="M452" s="63"/>
      <c r="N452" s="63"/>
      <c r="O452" s="63"/>
      <c r="P452" s="63"/>
      <c r="Q452" s="77"/>
      <c r="R452" s="77"/>
      <c r="S452" s="77"/>
      <c r="T452" s="77"/>
      <c r="U452" s="77"/>
      <c r="V452" s="63"/>
      <c r="W452" s="94"/>
      <c r="X452" s="94"/>
      <c r="Y452" s="94"/>
      <c r="Z452" s="94"/>
      <c r="AA452" s="94"/>
      <c r="AB452" s="94"/>
      <c r="AC452" s="105" t="str">
        <f>IFERROR(VLOOKUP(Z452,'【参考】数式用'!$A$4:$B$57,2,FALSE),"")</f>
        <v/>
      </c>
      <c r="AD452" s="108"/>
      <c r="AE452" s="113"/>
      <c r="AF452" s="119">
        <f t="shared" si="12"/>
        <v>0</v>
      </c>
      <c r="AG452" s="122" t="str">
        <f>IF(B452="","",IF(AQ452="総合事業","数式を削除して手入力",IFERROR(INDEX('【参考】数式用'!$AD$3:$AF$452,MATCH(Q452&amp;V452,'【参考】数式用'!$AC$3:$AC$452,0),MATCH(VLOOKUP(Z452,'【参考】数式用'!$AG$2:$AH$56,2,FALSE),'【参考】数式用'!$AD$2:$AF$2,0)),10)))</f>
        <v/>
      </c>
      <c r="AP452" s="127" t="str">
        <f>IF($L$16="","",VLOOKUP(Z452,'【参考】数式用'!$A$2:$O$57,14,FALSE))</f>
        <v/>
      </c>
      <c r="AQ452" s="126" t="e">
        <f>VLOOKUP(Z452,'【参考】数式用'!$A$2:$O$57,15,FALSE)</f>
        <v>#N/A</v>
      </c>
    </row>
    <row r="453" spans="1:43" ht="49.9" customHeight="1">
      <c r="A453" s="29">
        <f t="shared" si="13"/>
        <v>414</v>
      </c>
      <c r="B453" s="42"/>
      <c r="C453" s="48"/>
      <c r="D453" s="48"/>
      <c r="E453" s="48"/>
      <c r="F453" s="48"/>
      <c r="G453" s="48"/>
      <c r="H453" s="48"/>
      <c r="I453" s="48"/>
      <c r="J453" s="48"/>
      <c r="K453" s="48"/>
      <c r="L453" s="63"/>
      <c r="M453" s="63"/>
      <c r="N453" s="63"/>
      <c r="O453" s="63"/>
      <c r="P453" s="63"/>
      <c r="Q453" s="77"/>
      <c r="R453" s="77"/>
      <c r="S453" s="77"/>
      <c r="T453" s="77"/>
      <c r="U453" s="77"/>
      <c r="V453" s="63"/>
      <c r="W453" s="94"/>
      <c r="X453" s="94"/>
      <c r="Y453" s="94"/>
      <c r="Z453" s="94"/>
      <c r="AA453" s="94"/>
      <c r="AB453" s="94"/>
      <c r="AC453" s="105" t="str">
        <f>IFERROR(VLOOKUP(Z453,'【参考】数式用'!$A$4:$B$57,2,FALSE),"")</f>
        <v/>
      </c>
      <c r="AD453" s="108"/>
      <c r="AE453" s="113"/>
      <c r="AF453" s="119">
        <f t="shared" si="12"/>
        <v>0</v>
      </c>
      <c r="AG453" s="122" t="str">
        <f>IF(B453="","",IF(AQ453="総合事業","数式を削除して手入力",IFERROR(INDEX('【参考】数式用'!$AD$3:$AF$452,MATCH(Q453&amp;V453,'【参考】数式用'!$AC$3:$AC$452,0),MATCH(VLOOKUP(Z453,'【参考】数式用'!$AG$2:$AH$56,2,FALSE),'【参考】数式用'!$AD$2:$AF$2,0)),10)))</f>
        <v/>
      </c>
      <c r="AP453" s="127" t="str">
        <f>IF($L$16="","",VLOOKUP(Z453,'【参考】数式用'!$A$2:$O$57,14,FALSE))</f>
        <v/>
      </c>
      <c r="AQ453" s="126" t="e">
        <f>VLOOKUP(Z453,'【参考】数式用'!$A$2:$O$57,15,FALSE)</f>
        <v>#N/A</v>
      </c>
    </row>
    <row r="454" spans="1:43" ht="49.9" customHeight="1">
      <c r="A454" s="29">
        <f t="shared" si="13"/>
        <v>415</v>
      </c>
      <c r="B454" s="42"/>
      <c r="C454" s="48"/>
      <c r="D454" s="48"/>
      <c r="E454" s="48"/>
      <c r="F454" s="48"/>
      <c r="G454" s="48"/>
      <c r="H454" s="48"/>
      <c r="I454" s="48"/>
      <c r="J454" s="48"/>
      <c r="K454" s="48"/>
      <c r="L454" s="63"/>
      <c r="M454" s="63"/>
      <c r="N454" s="63"/>
      <c r="O454" s="63"/>
      <c r="P454" s="63"/>
      <c r="Q454" s="77"/>
      <c r="R454" s="77"/>
      <c r="S454" s="77"/>
      <c r="T454" s="77"/>
      <c r="U454" s="77"/>
      <c r="V454" s="63"/>
      <c r="W454" s="94"/>
      <c r="X454" s="94"/>
      <c r="Y454" s="94"/>
      <c r="Z454" s="94"/>
      <c r="AA454" s="94"/>
      <c r="AB454" s="94"/>
      <c r="AC454" s="105" t="str">
        <f>IFERROR(VLOOKUP(Z454,'【参考】数式用'!$A$4:$B$57,2,FALSE),"")</f>
        <v/>
      </c>
      <c r="AD454" s="108"/>
      <c r="AE454" s="113"/>
      <c r="AF454" s="119">
        <f t="shared" si="12"/>
        <v>0</v>
      </c>
      <c r="AG454" s="122" t="str">
        <f>IF(B454="","",IF(AQ454="総合事業","数式を削除して手入力",IFERROR(INDEX('【参考】数式用'!$AD$3:$AF$452,MATCH(Q454&amp;V454,'【参考】数式用'!$AC$3:$AC$452,0),MATCH(VLOOKUP(Z454,'【参考】数式用'!$AG$2:$AH$56,2,FALSE),'【参考】数式用'!$AD$2:$AF$2,0)),10)))</f>
        <v/>
      </c>
      <c r="AP454" s="127" t="str">
        <f>IF($L$16="","",VLOOKUP(Z454,'【参考】数式用'!$A$2:$O$57,14,FALSE))</f>
        <v/>
      </c>
      <c r="AQ454" s="126" t="e">
        <f>VLOOKUP(Z454,'【参考】数式用'!$A$2:$O$57,15,FALSE)</f>
        <v>#N/A</v>
      </c>
    </row>
    <row r="455" spans="1:43" ht="49.9" customHeight="1">
      <c r="A455" s="29">
        <f t="shared" si="13"/>
        <v>416</v>
      </c>
      <c r="B455" s="42"/>
      <c r="C455" s="48"/>
      <c r="D455" s="48"/>
      <c r="E455" s="48"/>
      <c r="F455" s="48"/>
      <c r="G455" s="48"/>
      <c r="H455" s="48"/>
      <c r="I455" s="48"/>
      <c r="J455" s="48"/>
      <c r="K455" s="48"/>
      <c r="L455" s="63"/>
      <c r="M455" s="63"/>
      <c r="N455" s="63"/>
      <c r="O455" s="63"/>
      <c r="P455" s="63"/>
      <c r="Q455" s="77"/>
      <c r="R455" s="77"/>
      <c r="S455" s="77"/>
      <c r="T455" s="77"/>
      <c r="U455" s="77"/>
      <c r="V455" s="63"/>
      <c r="W455" s="94"/>
      <c r="X455" s="94"/>
      <c r="Y455" s="94"/>
      <c r="Z455" s="94"/>
      <c r="AA455" s="94"/>
      <c r="AB455" s="94"/>
      <c r="AC455" s="105" t="str">
        <f>IFERROR(VLOOKUP(Z455,'【参考】数式用'!$A$4:$B$57,2,FALSE),"")</f>
        <v/>
      </c>
      <c r="AD455" s="108"/>
      <c r="AE455" s="113"/>
      <c r="AF455" s="119">
        <f t="shared" si="12"/>
        <v>0</v>
      </c>
      <c r="AG455" s="122" t="str">
        <f>IF(B455="","",IF(AQ455="総合事業","数式を削除して手入力",IFERROR(INDEX('【参考】数式用'!$AD$3:$AF$452,MATCH(Q455&amp;V455,'【参考】数式用'!$AC$3:$AC$452,0),MATCH(VLOOKUP(Z455,'【参考】数式用'!$AG$2:$AH$56,2,FALSE),'【参考】数式用'!$AD$2:$AF$2,0)),10)))</f>
        <v/>
      </c>
      <c r="AP455" s="127" t="str">
        <f>IF($L$16="","",VLOOKUP(Z455,'【参考】数式用'!$A$2:$O$57,14,FALSE))</f>
        <v/>
      </c>
      <c r="AQ455" s="126" t="e">
        <f>VLOOKUP(Z455,'【参考】数式用'!$A$2:$O$57,15,FALSE)</f>
        <v>#N/A</v>
      </c>
    </row>
    <row r="456" spans="1:43" ht="49.9" customHeight="1">
      <c r="A456" s="29">
        <f t="shared" si="13"/>
        <v>417</v>
      </c>
      <c r="B456" s="42"/>
      <c r="C456" s="48"/>
      <c r="D456" s="48"/>
      <c r="E456" s="48"/>
      <c r="F456" s="48"/>
      <c r="G456" s="48"/>
      <c r="H456" s="48"/>
      <c r="I456" s="48"/>
      <c r="J456" s="48"/>
      <c r="K456" s="48"/>
      <c r="L456" s="63"/>
      <c r="M456" s="63"/>
      <c r="N456" s="63"/>
      <c r="O456" s="63"/>
      <c r="P456" s="63"/>
      <c r="Q456" s="77"/>
      <c r="R456" s="77"/>
      <c r="S456" s="77"/>
      <c r="T456" s="77"/>
      <c r="U456" s="77"/>
      <c r="V456" s="63"/>
      <c r="W456" s="94"/>
      <c r="X456" s="94"/>
      <c r="Y456" s="94"/>
      <c r="Z456" s="94"/>
      <c r="AA456" s="94"/>
      <c r="AB456" s="94"/>
      <c r="AC456" s="105" t="str">
        <f>IFERROR(VLOOKUP(Z456,'【参考】数式用'!$A$4:$B$57,2,FALSE),"")</f>
        <v/>
      </c>
      <c r="AD456" s="108"/>
      <c r="AE456" s="113"/>
      <c r="AF456" s="119">
        <f t="shared" si="12"/>
        <v>0</v>
      </c>
      <c r="AG456" s="122" t="str">
        <f>IF(B456="","",IF(AQ456="総合事業","数式を削除して手入力",IFERROR(INDEX('【参考】数式用'!$AD$3:$AF$452,MATCH(Q456&amp;V456,'【参考】数式用'!$AC$3:$AC$452,0),MATCH(VLOOKUP(Z456,'【参考】数式用'!$AG$2:$AH$56,2,FALSE),'【参考】数式用'!$AD$2:$AF$2,0)),10)))</f>
        <v/>
      </c>
      <c r="AP456" s="127" t="str">
        <f>IF($L$16="","",VLOOKUP(Z456,'【参考】数式用'!$A$2:$O$57,14,FALSE))</f>
        <v/>
      </c>
      <c r="AQ456" s="126" t="e">
        <f>VLOOKUP(Z456,'【参考】数式用'!$A$2:$O$57,15,FALSE)</f>
        <v>#N/A</v>
      </c>
    </row>
    <row r="457" spans="1:43" ht="49.9" customHeight="1">
      <c r="A457" s="29">
        <f t="shared" si="13"/>
        <v>418</v>
      </c>
      <c r="B457" s="42"/>
      <c r="C457" s="48"/>
      <c r="D457" s="48"/>
      <c r="E457" s="48"/>
      <c r="F457" s="48"/>
      <c r="G457" s="48"/>
      <c r="H457" s="48"/>
      <c r="I457" s="48"/>
      <c r="J457" s="48"/>
      <c r="K457" s="48"/>
      <c r="L457" s="63"/>
      <c r="M457" s="63"/>
      <c r="N457" s="63"/>
      <c r="O457" s="63"/>
      <c r="P457" s="63"/>
      <c r="Q457" s="77"/>
      <c r="R457" s="77"/>
      <c r="S457" s="77"/>
      <c r="T457" s="77"/>
      <c r="U457" s="77"/>
      <c r="V457" s="63"/>
      <c r="W457" s="94"/>
      <c r="X457" s="94"/>
      <c r="Y457" s="94"/>
      <c r="Z457" s="94"/>
      <c r="AA457" s="94"/>
      <c r="AB457" s="94"/>
      <c r="AC457" s="105" t="str">
        <f>IFERROR(VLOOKUP(Z457,'【参考】数式用'!$A$4:$B$57,2,FALSE),"")</f>
        <v/>
      </c>
      <c r="AD457" s="108"/>
      <c r="AE457" s="113"/>
      <c r="AF457" s="119">
        <f t="shared" si="12"/>
        <v>0</v>
      </c>
      <c r="AG457" s="122" t="str">
        <f>IF(B457="","",IF(AQ457="総合事業","数式を削除して手入力",IFERROR(INDEX('【参考】数式用'!$AD$3:$AF$452,MATCH(Q457&amp;V457,'【参考】数式用'!$AC$3:$AC$452,0),MATCH(VLOOKUP(Z457,'【参考】数式用'!$AG$2:$AH$56,2,FALSE),'【参考】数式用'!$AD$2:$AF$2,0)),10)))</f>
        <v/>
      </c>
      <c r="AP457" s="127" t="str">
        <f>IF($L$16="","",VLOOKUP(Z457,'【参考】数式用'!$A$2:$O$57,14,FALSE))</f>
        <v/>
      </c>
      <c r="AQ457" s="126" t="e">
        <f>VLOOKUP(Z457,'【参考】数式用'!$A$2:$O$57,15,FALSE)</f>
        <v>#N/A</v>
      </c>
    </row>
    <row r="458" spans="1:43" ht="49.9" customHeight="1">
      <c r="A458" s="29">
        <f t="shared" si="13"/>
        <v>419</v>
      </c>
      <c r="B458" s="42"/>
      <c r="C458" s="48"/>
      <c r="D458" s="48"/>
      <c r="E458" s="48"/>
      <c r="F458" s="48"/>
      <c r="G458" s="48"/>
      <c r="H458" s="48"/>
      <c r="I458" s="48"/>
      <c r="J458" s="48"/>
      <c r="K458" s="48"/>
      <c r="L458" s="63"/>
      <c r="M458" s="63"/>
      <c r="N458" s="63"/>
      <c r="O458" s="63"/>
      <c r="P458" s="63"/>
      <c r="Q458" s="77"/>
      <c r="R458" s="77"/>
      <c r="S458" s="77"/>
      <c r="T458" s="77"/>
      <c r="U458" s="77"/>
      <c r="V458" s="63"/>
      <c r="W458" s="94"/>
      <c r="X458" s="94"/>
      <c r="Y458" s="94"/>
      <c r="Z458" s="94"/>
      <c r="AA458" s="94"/>
      <c r="AB458" s="94"/>
      <c r="AC458" s="105" t="str">
        <f>IFERROR(VLOOKUP(Z458,'【参考】数式用'!$A$4:$B$57,2,FALSE),"")</f>
        <v/>
      </c>
      <c r="AD458" s="108"/>
      <c r="AE458" s="113"/>
      <c r="AF458" s="119">
        <f t="shared" si="12"/>
        <v>0</v>
      </c>
      <c r="AG458" s="122" t="str">
        <f>IF(B458="","",IF(AQ458="総合事業","数式を削除して手入力",IFERROR(INDEX('【参考】数式用'!$AD$3:$AF$452,MATCH(Q458&amp;V458,'【参考】数式用'!$AC$3:$AC$452,0),MATCH(VLOOKUP(Z458,'【参考】数式用'!$AG$2:$AH$56,2,FALSE),'【参考】数式用'!$AD$2:$AF$2,0)),10)))</f>
        <v/>
      </c>
      <c r="AP458" s="127" t="str">
        <f>IF($L$16="","",VLOOKUP(Z458,'【参考】数式用'!$A$2:$O$57,14,FALSE))</f>
        <v/>
      </c>
      <c r="AQ458" s="126" t="e">
        <f>VLOOKUP(Z458,'【参考】数式用'!$A$2:$O$57,15,FALSE)</f>
        <v>#N/A</v>
      </c>
    </row>
    <row r="459" spans="1:43" ht="49.9" customHeight="1">
      <c r="A459" s="29">
        <f t="shared" si="13"/>
        <v>420</v>
      </c>
      <c r="B459" s="42"/>
      <c r="C459" s="48"/>
      <c r="D459" s="48"/>
      <c r="E459" s="48"/>
      <c r="F459" s="48"/>
      <c r="G459" s="48"/>
      <c r="H459" s="48"/>
      <c r="I459" s="48"/>
      <c r="J459" s="48"/>
      <c r="K459" s="48"/>
      <c r="L459" s="63"/>
      <c r="M459" s="63"/>
      <c r="N459" s="63"/>
      <c r="O459" s="63"/>
      <c r="P459" s="63"/>
      <c r="Q459" s="77"/>
      <c r="R459" s="77"/>
      <c r="S459" s="77"/>
      <c r="T459" s="77"/>
      <c r="U459" s="77"/>
      <c r="V459" s="63"/>
      <c r="W459" s="94"/>
      <c r="X459" s="94"/>
      <c r="Y459" s="94"/>
      <c r="Z459" s="94"/>
      <c r="AA459" s="94"/>
      <c r="AB459" s="94"/>
      <c r="AC459" s="105" t="str">
        <f>IFERROR(VLOOKUP(Z459,'【参考】数式用'!$A$4:$B$57,2,FALSE),"")</f>
        <v/>
      </c>
      <c r="AD459" s="108"/>
      <c r="AE459" s="113"/>
      <c r="AF459" s="119">
        <f t="shared" si="12"/>
        <v>0</v>
      </c>
      <c r="AG459" s="122" t="str">
        <f>IF(B459="","",IF(AQ459="総合事業","数式を削除して手入力",IFERROR(INDEX('【参考】数式用'!$AD$3:$AF$452,MATCH(Q459&amp;V459,'【参考】数式用'!$AC$3:$AC$452,0),MATCH(VLOOKUP(Z459,'【参考】数式用'!$AG$2:$AH$56,2,FALSE),'【参考】数式用'!$AD$2:$AF$2,0)),10)))</f>
        <v/>
      </c>
      <c r="AP459" s="127" t="str">
        <f>IF($L$16="","",VLOOKUP(Z459,'【参考】数式用'!$A$2:$O$57,14,FALSE))</f>
        <v/>
      </c>
      <c r="AQ459" s="126" t="e">
        <f>VLOOKUP(Z459,'【参考】数式用'!$A$2:$O$57,15,FALSE)</f>
        <v>#N/A</v>
      </c>
    </row>
    <row r="460" spans="1:43" ht="49.9" customHeight="1">
      <c r="A460" s="29">
        <f t="shared" si="13"/>
        <v>421</v>
      </c>
      <c r="B460" s="42"/>
      <c r="C460" s="48"/>
      <c r="D460" s="48"/>
      <c r="E460" s="48"/>
      <c r="F460" s="48"/>
      <c r="G460" s="48"/>
      <c r="H460" s="48"/>
      <c r="I460" s="48"/>
      <c r="J460" s="48"/>
      <c r="K460" s="48"/>
      <c r="L460" s="63"/>
      <c r="M460" s="63"/>
      <c r="N460" s="63"/>
      <c r="O460" s="63"/>
      <c r="P460" s="63"/>
      <c r="Q460" s="77"/>
      <c r="R460" s="77"/>
      <c r="S460" s="77"/>
      <c r="T460" s="77"/>
      <c r="U460" s="77"/>
      <c r="V460" s="63"/>
      <c r="W460" s="94"/>
      <c r="X460" s="94"/>
      <c r="Y460" s="94"/>
      <c r="Z460" s="94"/>
      <c r="AA460" s="94"/>
      <c r="AB460" s="94"/>
      <c r="AC460" s="105" t="str">
        <f>IFERROR(VLOOKUP(Z460,'【参考】数式用'!$A$4:$B$57,2,FALSE),"")</f>
        <v/>
      </c>
      <c r="AD460" s="108"/>
      <c r="AE460" s="113"/>
      <c r="AF460" s="119">
        <f t="shared" si="12"/>
        <v>0</v>
      </c>
      <c r="AG460" s="122" t="str">
        <f>IF(B460="","",IF(AQ460="総合事業","数式を削除して手入力",IFERROR(INDEX('【参考】数式用'!$AD$3:$AF$452,MATCH(Q460&amp;V460,'【参考】数式用'!$AC$3:$AC$452,0),MATCH(VLOOKUP(Z460,'【参考】数式用'!$AG$2:$AH$56,2,FALSE),'【参考】数式用'!$AD$2:$AF$2,0)),10)))</f>
        <v/>
      </c>
      <c r="AP460" s="127" t="str">
        <f>IF($L$16="","",VLOOKUP(Z460,'【参考】数式用'!$A$2:$O$57,14,FALSE))</f>
        <v/>
      </c>
      <c r="AQ460" s="126" t="e">
        <f>VLOOKUP(Z460,'【参考】数式用'!$A$2:$O$57,15,FALSE)</f>
        <v>#N/A</v>
      </c>
    </row>
    <row r="461" spans="1:43" ht="49.9" customHeight="1">
      <c r="A461" s="29">
        <f t="shared" si="13"/>
        <v>422</v>
      </c>
      <c r="B461" s="42"/>
      <c r="C461" s="48"/>
      <c r="D461" s="48"/>
      <c r="E461" s="48"/>
      <c r="F461" s="48"/>
      <c r="G461" s="48"/>
      <c r="H461" s="48"/>
      <c r="I461" s="48"/>
      <c r="J461" s="48"/>
      <c r="K461" s="48"/>
      <c r="L461" s="63"/>
      <c r="M461" s="63"/>
      <c r="N461" s="63"/>
      <c r="O461" s="63"/>
      <c r="P461" s="63"/>
      <c r="Q461" s="77"/>
      <c r="R461" s="77"/>
      <c r="S461" s="77"/>
      <c r="T461" s="77"/>
      <c r="U461" s="77"/>
      <c r="V461" s="63"/>
      <c r="W461" s="94"/>
      <c r="X461" s="94"/>
      <c r="Y461" s="94"/>
      <c r="Z461" s="94"/>
      <c r="AA461" s="94"/>
      <c r="AB461" s="94"/>
      <c r="AC461" s="105" t="str">
        <f>IFERROR(VLOOKUP(Z461,'【参考】数式用'!$A$4:$B$57,2,FALSE),"")</f>
        <v/>
      </c>
      <c r="AD461" s="108"/>
      <c r="AE461" s="113"/>
      <c r="AF461" s="119">
        <f t="shared" si="12"/>
        <v>0</v>
      </c>
      <c r="AG461" s="122" t="str">
        <f>IF(B461="","",IF(AQ461="総合事業","数式を削除して手入力",IFERROR(INDEX('【参考】数式用'!$AD$3:$AF$452,MATCH(Q461&amp;V461,'【参考】数式用'!$AC$3:$AC$452,0),MATCH(VLOOKUP(Z461,'【参考】数式用'!$AG$2:$AH$56,2,FALSE),'【参考】数式用'!$AD$2:$AF$2,0)),10)))</f>
        <v/>
      </c>
      <c r="AP461" s="127" t="str">
        <f>IF($L$16="","",VLOOKUP(Z461,'【参考】数式用'!$A$2:$O$57,14,FALSE))</f>
        <v/>
      </c>
      <c r="AQ461" s="126" t="e">
        <f>VLOOKUP(Z461,'【参考】数式用'!$A$2:$O$57,15,FALSE)</f>
        <v>#N/A</v>
      </c>
    </row>
    <row r="462" spans="1:43" ht="49.9" customHeight="1">
      <c r="A462" s="29">
        <f t="shared" si="13"/>
        <v>423</v>
      </c>
      <c r="B462" s="42"/>
      <c r="C462" s="48"/>
      <c r="D462" s="48"/>
      <c r="E462" s="48"/>
      <c r="F462" s="48"/>
      <c r="G462" s="48"/>
      <c r="H462" s="48"/>
      <c r="I462" s="48"/>
      <c r="J462" s="48"/>
      <c r="K462" s="48"/>
      <c r="L462" s="63"/>
      <c r="M462" s="63"/>
      <c r="N462" s="63"/>
      <c r="O462" s="63"/>
      <c r="P462" s="63"/>
      <c r="Q462" s="77"/>
      <c r="R462" s="77"/>
      <c r="S462" s="77"/>
      <c r="T462" s="77"/>
      <c r="U462" s="77"/>
      <c r="V462" s="63"/>
      <c r="W462" s="94"/>
      <c r="X462" s="94"/>
      <c r="Y462" s="94"/>
      <c r="Z462" s="94"/>
      <c r="AA462" s="94"/>
      <c r="AB462" s="94"/>
      <c r="AC462" s="105" t="str">
        <f>IFERROR(VLOOKUP(Z462,'【参考】数式用'!$A$4:$B$57,2,FALSE),"")</f>
        <v/>
      </c>
      <c r="AD462" s="108"/>
      <c r="AE462" s="113"/>
      <c r="AF462" s="119">
        <f t="shared" si="12"/>
        <v>0</v>
      </c>
      <c r="AG462" s="122" t="str">
        <f>IF(B462="","",IF(AQ462="総合事業","数式を削除して手入力",IFERROR(INDEX('【参考】数式用'!$AD$3:$AF$452,MATCH(Q462&amp;V462,'【参考】数式用'!$AC$3:$AC$452,0),MATCH(VLOOKUP(Z462,'【参考】数式用'!$AG$2:$AH$56,2,FALSE),'【参考】数式用'!$AD$2:$AF$2,0)),10)))</f>
        <v/>
      </c>
      <c r="AP462" s="127" t="str">
        <f>IF($L$16="","",VLOOKUP(Z462,'【参考】数式用'!$A$2:$O$57,14,FALSE))</f>
        <v/>
      </c>
      <c r="AQ462" s="126" t="e">
        <f>VLOOKUP(Z462,'【参考】数式用'!$A$2:$O$57,15,FALSE)</f>
        <v>#N/A</v>
      </c>
    </row>
    <row r="463" spans="1:43" ht="49.9" customHeight="1">
      <c r="A463" s="29">
        <f t="shared" si="13"/>
        <v>424</v>
      </c>
      <c r="B463" s="42"/>
      <c r="C463" s="48"/>
      <c r="D463" s="48"/>
      <c r="E463" s="48"/>
      <c r="F463" s="48"/>
      <c r="G463" s="48"/>
      <c r="H463" s="48"/>
      <c r="I463" s="48"/>
      <c r="J463" s="48"/>
      <c r="K463" s="48"/>
      <c r="L463" s="63"/>
      <c r="M463" s="63"/>
      <c r="N463" s="63"/>
      <c r="O463" s="63"/>
      <c r="P463" s="63"/>
      <c r="Q463" s="77"/>
      <c r="R463" s="77"/>
      <c r="S463" s="77"/>
      <c r="T463" s="77"/>
      <c r="U463" s="77"/>
      <c r="V463" s="63"/>
      <c r="W463" s="94"/>
      <c r="X463" s="94"/>
      <c r="Y463" s="94"/>
      <c r="Z463" s="94"/>
      <c r="AA463" s="94"/>
      <c r="AB463" s="94"/>
      <c r="AC463" s="105" t="str">
        <f>IFERROR(VLOOKUP(Z463,'【参考】数式用'!$A$4:$B$57,2,FALSE),"")</f>
        <v/>
      </c>
      <c r="AD463" s="108"/>
      <c r="AE463" s="113"/>
      <c r="AF463" s="119">
        <f t="shared" si="12"/>
        <v>0</v>
      </c>
      <c r="AG463" s="122" t="str">
        <f>IF(B463="","",IF(AQ463="総合事業","数式を削除して手入力",IFERROR(INDEX('【参考】数式用'!$AD$3:$AF$452,MATCH(Q463&amp;V463,'【参考】数式用'!$AC$3:$AC$452,0),MATCH(VLOOKUP(Z463,'【参考】数式用'!$AG$2:$AH$56,2,FALSE),'【参考】数式用'!$AD$2:$AF$2,0)),10)))</f>
        <v/>
      </c>
      <c r="AP463" s="127" t="str">
        <f>IF($L$16="","",VLOOKUP(Z463,'【参考】数式用'!$A$2:$O$57,14,FALSE))</f>
        <v/>
      </c>
      <c r="AQ463" s="126" t="e">
        <f>VLOOKUP(Z463,'【参考】数式用'!$A$2:$O$57,15,FALSE)</f>
        <v>#N/A</v>
      </c>
    </row>
    <row r="464" spans="1:43" ht="49.9" customHeight="1">
      <c r="A464" s="29">
        <f t="shared" si="13"/>
        <v>425</v>
      </c>
      <c r="B464" s="42"/>
      <c r="C464" s="48"/>
      <c r="D464" s="48"/>
      <c r="E464" s="48"/>
      <c r="F464" s="48"/>
      <c r="G464" s="48"/>
      <c r="H464" s="48"/>
      <c r="I464" s="48"/>
      <c r="J464" s="48"/>
      <c r="K464" s="48"/>
      <c r="L464" s="63"/>
      <c r="M464" s="63"/>
      <c r="N464" s="63"/>
      <c r="O464" s="63"/>
      <c r="P464" s="63"/>
      <c r="Q464" s="77"/>
      <c r="R464" s="77"/>
      <c r="S464" s="77"/>
      <c r="T464" s="77"/>
      <c r="U464" s="77"/>
      <c r="V464" s="63"/>
      <c r="W464" s="94"/>
      <c r="X464" s="94"/>
      <c r="Y464" s="94"/>
      <c r="Z464" s="94"/>
      <c r="AA464" s="94"/>
      <c r="AB464" s="94"/>
      <c r="AC464" s="105" t="str">
        <f>IFERROR(VLOOKUP(Z464,'【参考】数式用'!$A$4:$B$57,2,FALSE),"")</f>
        <v/>
      </c>
      <c r="AD464" s="108"/>
      <c r="AE464" s="113"/>
      <c r="AF464" s="119">
        <f t="shared" si="12"/>
        <v>0</v>
      </c>
      <c r="AG464" s="122" t="str">
        <f>IF(B464="","",IF(AQ464="総合事業","数式を削除して手入力",IFERROR(INDEX('【参考】数式用'!$AD$3:$AF$452,MATCH(Q464&amp;V464,'【参考】数式用'!$AC$3:$AC$452,0),MATCH(VLOOKUP(Z464,'【参考】数式用'!$AG$2:$AH$56,2,FALSE),'【参考】数式用'!$AD$2:$AF$2,0)),10)))</f>
        <v/>
      </c>
      <c r="AP464" s="127" t="str">
        <f>IF($L$16="","",VLOOKUP(Z464,'【参考】数式用'!$A$2:$O$57,14,FALSE))</f>
        <v/>
      </c>
      <c r="AQ464" s="126" t="e">
        <f>VLOOKUP(Z464,'【参考】数式用'!$A$2:$O$57,15,FALSE)</f>
        <v>#N/A</v>
      </c>
    </row>
    <row r="465" spans="1:43" ht="49.9" customHeight="1">
      <c r="A465" s="29">
        <f t="shared" si="13"/>
        <v>426</v>
      </c>
      <c r="B465" s="42"/>
      <c r="C465" s="48"/>
      <c r="D465" s="48"/>
      <c r="E465" s="48"/>
      <c r="F465" s="48"/>
      <c r="G465" s="48"/>
      <c r="H465" s="48"/>
      <c r="I465" s="48"/>
      <c r="J465" s="48"/>
      <c r="K465" s="48"/>
      <c r="L465" s="63"/>
      <c r="M465" s="63"/>
      <c r="N465" s="63"/>
      <c r="O465" s="63"/>
      <c r="P465" s="63"/>
      <c r="Q465" s="77"/>
      <c r="R465" s="77"/>
      <c r="S465" s="77"/>
      <c r="T465" s="77"/>
      <c r="U465" s="77"/>
      <c r="V465" s="63"/>
      <c r="W465" s="94"/>
      <c r="X465" s="94"/>
      <c r="Y465" s="94"/>
      <c r="Z465" s="94"/>
      <c r="AA465" s="94"/>
      <c r="AB465" s="94"/>
      <c r="AC465" s="105" t="str">
        <f>IFERROR(VLOOKUP(Z465,'【参考】数式用'!$A$4:$B$57,2,FALSE),"")</f>
        <v/>
      </c>
      <c r="AD465" s="108"/>
      <c r="AE465" s="113"/>
      <c r="AF465" s="119">
        <f t="shared" si="12"/>
        <v>0</v>
      </c>
      <c r="AG465" s="122" t="str">
        <f>IF(B465="","",IF(AQ465="総合事業","数式を削除して手入力",IFERROR(INDEX('【参考】数式用'!$AD$3:$AF$452,MATCH(Q465&amp;V465,'【参考】数式用'!$AC$3:$AC$452,0),MATCH(VLOOKUP(Z465,'【参考】数式用'!$AG$2:$AH$56,2,FALSE),'【参考】数式用'!$AD$2:$AF$2,0)),10)))</f>
        <v/>
      </c>
      <c r="AP465" s="127" t="str">
        <f>IF($L$16="","",VLOOKUP(Z465,'【参考】数式用'!$A$2:$O$57,14,FALSE))</f>
        <v/>
      </c>
      <c r="AQ465" s="126" t="e">
        <f>VLOOKUP(Z465,'【参考】数式用'!$A$2:$O$57,15,FALSE)</f>
        <v>#N/A</v>
      </c>
    </row>
    <row r="466" spans="1:43" ht="49.9" customHeight="1">
      <c r="A466" s="29">
        <f t="shared" si="13"/>
        <v>427</v>
      </c>
      <c r="B466" s="42"/>
      <c r="C466" s="48"/>
      <c r="D466" s="48"/>
      <c r="E466" s="48"/>
      <c r="F466" s="48"/>
      <c r="G466" s="48"/>
      <c r="H466" s="48"/>
      <c r="I466" s="48"/>
      <c r="J466" s="48"/>
      <c r="K466" s="48"/>
      <c r="L466" s="63"/>
      <c r="M466" s="63"/>
      <c r="N466" s="63"/>
      <c r="O466" s="63"/>
      <c r="P466" s="63"/>
      <c r="Q466" s="77"/>
      <c r="R466" s="77"/>
      <c r="S466" s="77"/>
      <c r="T466" s="77"/>
      <c r="U466" s="77"/>
      <c r="V466" s="63"/>
      <c r="W466" s="94"/>
      <c r="X466" s="94"/>
      <c r="Y466" s="94"/>
      <c r="Z466" s="94"/>
      <c r="AA466" s="94"/>
      <c r="AB466" s="94"/>
      <c r="AC466" s="105" t="str">
        <f>IFERROR(VLOOKUP(Z466,'【参考】数式用'!$A$4:$B$57,2,FALSE),"")</f>
        <v/>
      </c>
      <c r="AD466" s="108"/>
      <c r="AE466" s="113"/>
      <c r="AF466" s="119">
        <f t="shared" si="12"/>
        <v>0</v>
      </c>
      <c r="AG466" s="122" t="str">
        <f>IF(B466="","",IF(AQ466="総合事業","数式を削除して手入力",IFERROR(INDEX('【参考】数式用'!$AD$3:$AF$452,MATCH(Q466&amp;V466,'【参考】数式用'!$AC$3:$AC$452,0),MATCH(VLOOKUP(Z466,'【参考】数式用'!$AG$2:$AH$56,2,FALSE),'【参考】数式用'!$AD$2:$AF$2,0)),10)))</f>
        <v/>
      </c>
      <c r="AP466" s="127" t="str">
        <f>IF($L$16="","",VLOOKUP(Z466,'【参考】数式用'!$A$2:$O$57,14,FALSE))</f>
        <v/>
      </c>
      <c r="AQ466" s="126" t="e">
        <f>VLOOKUP(Z466,'【参考】数式用'!$A$2:$O$57,15,FALSE)</f>
        <v>#N/A</v>
      </c>
    </row>
    <row r="467" spans="1:43" ht="49.9" customHeight="1">
      <c r="A467" s="29">
        <f t="shared" si="13"/>
        <v>428</v>
      </c>
      <c r="B467" s="42"/>
      <c r="C467" s="48"/>
      <c r="D467" s="48"/>
      <c r="E467" s="48"/>
      <c r="F467" s="48"/>
      <c r="G467" s="48"/>
      <c r="H467" s="48"/>
      <c r="I467" s="48"/>
      <c r="J467" s="48"/>
      <c r="K467" s="48"/>
      <c r="L467" s="63"/>
      <c r="M467" s="63"/>
      <c r="N467" s="63"/>
      <c r="O467" s="63"/>
      <c r="P467" s="63"/>
      <c r="Q467" s="77"/>
      <c r="R467" s="77"/>
      <c r="S467" s="77"/>
      <c r="T467" s="77"/>
      <c r="U467" s="77"/>
      <c r="V467" s="63"/>
      <c r="W467" s="94"/>
      <c r="X467" s="94"/>
      <c r="Y467" s="94"/>
      <c r="Z467" s="94"/>
      <c r="AA467" s="94"/>
      <c r="AB467" s="94"/>
      <c r="AC467" s="105" t="str">
        <f>IFERROR(VLOOKUP(Z467,'【参考】数式用'!$A$4:$B$57,2,FALSE),"")</f>
        <v/>
      </c>
      <c r="AD467" s="108"/>
      <c r="AE467" s="113"/>
      <c r="AF467" s="119">
        <f t="shared" si="12"/>
        <v>0</v>
      </c>
      <c r="AG467" s="122" t="str">
        <f>IF(B467="","",IF(AQ467="総合事業","数式を削除して手入力",IFERROR(INDEX('【参考】数式用'!$AD$3:$AF$452,MATCH(Q467&amp;V467,'【参考】数式用'!$AC$3:$AC$452,0),MATCH(VLOOKUP(Z467,'【参考】数式用'!$AG$2:$AH$56,2,FALSE),'【参考】数式用'!$AD$2:$AF$2,0)),10)))</f>
        <v/>
      </c>
      <c r="AP467" s="127" t="str">
        <f>IF($L$16="","",VLOOKUP(Z467,'【参考】数式用'!$A$2:$O$57,14,FALSE))</f>
        <v/>
      </c>
      <c r="AQ467" s="126" t="e">
        <f>VLOOKUP(Z467,'【参考】数式用'!$A$2:$O$57,15,FALSE)</f>
        <v>#N/A</v>
      </c>
    </row>
    <row r="468" spans="1:43" ht="49.9" customHeight="1">
      <c r="A468" s="29">
        <f t="shared" si="13"/>
        <v>429</v>
      </c>
      <c r="B468" s="42"/>
      <c r="C468" s="48"/>
      <c r="D468" s="48"/>
      <c r="E468" s="48"/>
      <c r="F468" s="48"/>
      <c r="G468" s="48"/>
      <c r="H468" s="48"/>
      <c r="I468" s="48"/>
      <c r="J468" s="48"/>
      <c r="K468" s="48"/>
      <c r="L468" s="63"/>
      <c r="M468" s="63"/>
      <c r="N468" s="63"/>
      <c r="O468" s="63"/>
      <c r="P468" s="63"/>
      <c r="Q468" s="77"/>
      <c r="R468" s="77"/>
      <c r="S468" s="77"/>
      <c r="T468" s="77"/>
      <c r="U468" s="77"/>
      <c r="V468" s="63"/>
      <c r="W468" s="94"/>
      <c r="X468" s="94"/>
      <c r="Y468" s="94"/>
      <c r="Z468" s="94"/>
      <c r="AA468" s="94"/>
      <c r="AB468" s="94"/>
      <c r="AC468" s="105" t="str">
        <f>IFERROR(VLOOKUP(Z468,'【参考】数式用'!$A$4:$B$57,2,FALSE),"")</f>
        <v/>
      </c>
      <c r="AD468" s="108"/>
      <c r="AE468" s="113"/>
      <c r="AF468" s="119">
        <f t="shared" si="12"/>
        <v>0</v>
      </c>
      <c r="AG468" s="122" t="str">
        <f>IF(B468="","",IF(AQ468="総合事業","数式を削除して手入力",IFERROR(INDEX('【参考】数式用'!$AD$3:$AF$452,MATCH(Q468&amp;V468,'【参考】数式用'!$AC$3:$AC$452,0),MATCH(VLOOKUP(Z468,'【参考】数式用'!$AG$2:$AH$56,2,FALSE),'【参考】数式用'!$AD$2:$AF$2,0)),10)))</f>
        <v/>
      </c>
      <c r="AP468" s="127" t="str">
        <f>IF($L$16="","",VLOOKUP(Z468,'【参考】数式用'!$A$2:$O$57,14,FALSE))</f>
        <v/>
      </c>
      <c r="AQ468" s="126" t="e">
        <f>VLOOKUP(Z468,'【参考】数式用'!$A$2:$O$57,15,FALSE)</f>
        <v>#N/A</v>
      </c>
    </row>
    <row r="469" spans="1:43" ht="49.9" customHeight="1">
      <c r="A469" s="29">
        <f t="shared" si="13"/>
        <v>430</v>
      </c>
      <c r="B469" s="42"/>
      <c r="C469" s="48"/>
      <c r="D469" s="48"/>
      <c r="E469" s="48"/>
      <c r="F469" s="48"/>
      <c r="G469" s="48"/>
      <c r="H469" s="48"/>
      <c r="I469" s="48"/>
      <c r="J469" s="48"/>
      <c r="K469" s="48"/>
      <c r="L469" s="63"/>
      <c r="M469" s="63"/>
      <c r="N469" s="63"/>
      <c r="O469" s="63"/>
      <c r="P469" s="63"/>
      <c r="Q469" s="77"/>
      <c r="R469" s="77"/>
      <c r="S469" s="77"/>
      <c r="T469" s="77"/>
      <c r="U469" s="77"/>
      <c r="V469" s="63"/>
      <c r="W469" s="94"/>
      <c r="X469" s="94"/>
      <c r="Y469" s="94"/>
      <c r="Z469" s="94"/>
      <c r="AA469" s="94"/>
      <c r="AB469" s="94"/>
      <c r="AC469" s="105" t="str">
        <f>IFERROR(VLOOKUP(Z469,'【参考】数式用'!$A$4:$B$57,2,FALSE),"")</f>
        <v/>
      </c>
      <c r="AD469" s="108"/>
      <c r="AE469" s="113"/>
      <c r="AF469" s="119">
        <f t="shared" si="12"/>
        <v>0</v>
      </c>
      <c r="AG469" s="122" t="str">
        <f>IF(B469="","",IF(AQ469="総合事業","数式を削除して手入力",IFERROR(INDEX('【参考】数式用'!$AD$3:$AF$452,MATCH(Q469&amp;V469,'【参考】数式用'!$AC$3:$AC$452,0),MATCH(VLOOKUP(Z469,'【参考】数式用'!$AG$2:$AH$56,2,FALSE),'【参考】数式用'!$AD$2:$AF$2,0)),10)))</f>
        <v/>
      </c>
      <c r="AP469" s="127" t="str">
        <f>IF($L$16="","",VLOOKUP(Z469,'【参考】数式用'!$A$2:$O$57,14,FALSE))</f>
        <v/>
      </c>
      <c r="AQ469" s="126" t="e">
        <f>VLOOKUP(Z469,'【参考】数式用'!$A$2:$O$57,15,FALSE)</f>
        <v>#N/A</v>
      </c>
    </row>
    <row r="470" spans="1:43" ht="49.9" customHeight="1">
      <c r="A470" s="29">
        <f t="shared" si="13"/>
        <v>431</v>
      </c>
      <c r="B470" s="42"/>
      <c r="C470" s="48"/>
      <c r="D470" s="48"/>
      <c r="E470" s="48"/>
      <c r="F470" s="48"/>
      <c r="G470" s="48"/>
      <c r="H470" s="48"/>
      <c r="I470" s="48"/>
      <c r="J470" s="48"/>
      <c r="K470" s="48"/>
      <c r="L470" s="63"/>
      <c r="M470" s="63"/>
      <c r="N470" s="63"/>
      <c r="O470" s="63"/>
      <c r="P470" s="63"/>
      <c r="Q470" s="77"/>
      <c r="R470" s="77"/>
      <c r="S470" s="77"/>
      <c r="T470" s="77"/>
      <c r="U470" s="77"/>
      <c r="V470" s="63"/>
      <c r="W470" s="94"/>
      <c r="X470" s="94"/>
      <c r="Y470" s="94"/>
      <c r="Z470" s="94"/>
      <c r="AA470" s="94"/>
      <c r="AB470" s="94"/>
      <c r="AC470" s="105" t="str">
        <f>IFERROR(VLOOKUP(Z470,'【参考】数式用'!$A$4:$B$57,2,FALSE),"")</f>
        <v/>
      </c>
      <c r="AD470" s="108"/>
      <c r="AE470" s="113"/>
      <c r="AF470" s="119">
        <f t="shared" si="12"/>
        <v>0</v>
      </c>
      <c r="AG470" s="122" t="str">
        <f>IF(B470="","",IF(AQ470="総合事業","数式を削除して手入力",IFERROR(INDEX('【参考】数式用'!$AD$3:$AF$452,MATCH(Q470&amp;V470,'【参考】数式用'!$AC$3:$AC$452,0),MATCH(VLOOKUP(Z470,'【参考】数式用'!$AG$2:$AH$56,2,FALSE),'【参考】数式用'!$AD$2:$AF$2,0)),10)))</f>
        <v/>
      </c>
      <c r="AP470" s="127" t="str">
        <f>IF($L$16="","",VLOOKUP(Z470,'【参考】数式用'!$A$2:$O$57,14,FALSE))</f>
        <v/>
      </c>
      <c r="AQ470" s="126" t="e">
        <f>VLOOKUP(Z470,'【参考】数式用'!$A$2:$O$57,15,FALSE)</f>
        <v>#N/A</v>
      </c>
    </row>
    <row r="471" spans="1:43" ht="49.9" customHeight="1">
      <c r="A471" s="29">
        <f t="shared" si="13"/>
        <v>432</v>
      </c>
      <c r="B471" s="42"/>
      <c r="C471" s="48"/>
      <c r="D471" s="48"/>
      <c r="E471" s="48"/>
      <c r="F471" s="48"/>
      <c r="G471" s="48"/>
      <c r="H471" s="48"/>
      <c r="I471" s="48"/>
      <c r="J471" s="48"/>
      <c r="K471" s="48"/>
      <c r="L471" s="63"/>
      <c r="M471" s="63"/>
      <c r="N471" s="63"/>
      <c r="O471" s="63"/>
      <c r="P471" s="63"/>
      <c r="Q471" s="77"/>
      <c r="R471" s="77"/>
      <c r="S471" s="77"/>
      <c r="T471" s="77"/>
      <c r="U471" s="77"/>
      <c r="V471" s="63"/>
      <c r="W471" s="94"/>
      <c r="X471" s="94"/>
      <c r="Y471" s="94"/>
      <c r="Z471" s="94"/>
      <c r="AA471" s="94"/>
      <c r="AB471" s="94"/>
      <c r="AC471" s="105" t="str">
        <f>IFERROR(VLOOKUP(Z471,'【参考】数式用'!$A$4:$B$57,2,FALSE),"")</f>
        <v/>
      </c>
      <c r="AD471" s="108"/>
      <c r="AE471" s="113"/>
      <c r="AF471" s="119">
        <f t="shared" si="12"/>
        <v>0</v>
      </c>
      <c r="AG471" s="122" t="str">
        <f>IF(B471="","",IF(AQ471="総合事業","数式を削除して手入力",IFERROR(INDEX('【参考】数式用'!$AD$3:$AF$452,MATCH(Q471&amp;V471,'【参考】数式用'!$AC$3:$AC$452,0),MATCH(VLOOKUP(Z471,'【参考】数式用'!$AG$2:$AH$56,2,FALSE),'【参考】数式用'!$AD$2:$AF$2,0)),10)))</f>
        <v/>
      </c>
      <c r="AP471" s="127" t="str">
        <f>IF($L$16="","",VLOOKUP(Z471,'【参考】数式用'!$A$2:$O$57,14,FALSE))</f>
        <v/>
      </c>
      <c r="AQ471" s="126" t="e">
        <f>VLOOKUP(Z471,'【参考】数式用'!$A$2:$O$57,15,FALSE)</f>
        <v>#N/A</v>
      </c>
    </row>
    <row r="472" spans="1:43" ht="49.9" customHeight="1">
      <c r="A472" s="29">
        <f t="shared" si="13"/>
        <v>433</v>
      </c>
      <c r="B472" s="42"/>
      <c r="C472" s="48"/>
      <c r="D472" s="48"/>
      <c r="E472" s="48"/>
      <c r="F472" s="48"/>
      <c r="G472" s="48"/>
      <c r="H472" s="48"/>
      <c r="I472" s="48"/>
      <c r="J472" s="48"/>
      <c r="K472" s="48"/>
      <c r="L472" s="63"/>
      <c r="M472" s="63"/>
      <c r="N472" s="63"/>
      <c r="O472" s="63"/>
      <c r="P472" s="63"/>
      <c r="Q472" s="77"/>
      <c r="R472" s="77"/>
      <c r="S472" s="77"/>
      <c r="T472" s="77"/>
      <c r="U472" s="77"/>
      <c r="V472" s="63"/>
      <c r="W472" s="94"/>
      <c r="X472" s="94"/>
      <c r="Y472" s="94"/>
      <c r="Z472" s="94"/>
      <c r="AA472" s="94"/>
      <c r="AB472" s="94"/>
      <c r="AC472" s="105" t="str">
        <f>IFERROR(VLOOKUP(Z472,'【参考】数式用'!$A$4:$B$57,2,FALSE),"")</f>
        <v/>
      </c>
      <c r="AD472" s="108"/>
      <c r="AE472" s="113"/>
      <c r="AF472" s="119">
        <f t="shared" si="12"/>
        <v>0</v>
      </c>
      <c r="AG472" s="122" t="str">
        <f>IF(B472="","",IF(AQ472="総合事業","数式を削除して手入力",IFERROR(INDEX('【参考】数式用'!$AD$3:$AF$452,MATCH(Q472&amp;V472,'【参考】数式用'!$AC$3:$AC$452,0),MATCH(VLOOKUP(Z472,'【参考】数式用'!$AG$2:$AH$56,2,FALSE),'【参考】数式用'!$AD$2:$AF$2,0)),10)))</f>
        <v/>
      </c>
      <c r="AP472" s="127" t="str">
        <f>IF($L$16="","",VLOOKUP(Z472,'【参考】数式用'!$A$2:$O$57,14,FALSE))</f>
        <v/>
      </c>
      <c r="AQ472" s="126" t="e">
        <f>VLOOKUP(Z472,'【参考】数式用'!$A$2:$O$57,15,FALSE)</f>
        <v>#N/A</v>
      </c>
    </row>
    <row r="473" spans="1:43" ht="49.9" customHeight="1">
      <c r="A473" s="29">
        <f t="shared" si="13"/>
        <v>434</v>
      </c>
      <c r="B473" s="42"/>
      <c r="C473" s="48"/>
      <c r="D473" s="48"/>
      <c r="E473" s="48"/>
      <c r="F473" s="48"/>
      <c r="G473" s="48"/>
      <c r="H473" s="48"/>
      <c r="I473" s="48"/>
      <c r="J473" s="48"/>
      <c r="K473" s="48"/>
      <c r="L473" s="63"/>
      <c r="M473" s="63"/>
      <c r="N473" s="63"/>
      <c r="O473" s="63"/>
      <c r="P473" s="63"/>
      <c r="Q473" s="77"/>
      <c r="R473" s="77"/>
      <c r="S473" s="77"/>
      <c r="T473" s="77"/>
      <c r="U473" s="77"/>
      <c r="V473" s="63"/>
      <c r="W473" s="94"/>
      <c r="X473" s="94"/>
      <c r="Y473" s="94"/>
      <c r="Z473" s="94"/>
      <c r="AA473" s="94"/>
      <c r="AB473" s="94"/>
      <c r="AC473" s="105" t="str">
        <f>IFERROR(VLOOKUP(Z473,'【参考】数式用'!$A$4:$B$57,2,FALSE),"")</f>
        <v/>
      </c>
      <c r="AD473" s="108"/>
      <c r="AE473" s="113"/>
      <c r="AF473" s="119">
        <f t="shared" si="12"/>
        <v>0</v>
      </c>
      <c r="AG473" s="122" t="str">
        <f>IF(B473="","",IF(AQ473="総合事業","数式を削除して手入力",IFERROR(INDEX('【参考】数式用'!$AD$3:$AF$452,MATCH(Q473&amp;V473,'【参考】数式用'!$AC$3:$AC$452,0),MATCH(VLOOKUP(Z473,'【参考】数式用'!$AG$2:$AH$56,2,FALSE),'【参考】数式用'!$AD$2:$AF$2,0)),10)))</f>
        <v/>
      </c>
      <c r="AP473" s="127" t="str">
        <f>IF($L$16="","",VLOOKUP(Z473,'【参考】数式用'!$A$2:$O$57,14,FALSE))</f>
        <v/>
      </c>
      <c r="AQ473" s="126" t="e">
        <f>VLOOKUP(Z473,'【参考】数式用'!$A$2:$O$57,15,FALSE)</f>
        <v>#N/A</v>
      </c>
    </row>
    <row r="474" spans="1:43" ht="49.9" customHeight="1">
      <c r="A474" s="29">
        <f t="shared" si="13"/>
        <v>435</v>
      </c>
      <c r="B474" s="42"/>
      <c r="C474" s="48"/>
      <c r="D474" s="48"/>
      <c r="E474" s="48"/>
      <c r="F474" s="48"/>
      <c r="G474" s="48"/>
      <c r="H474" s="48"/>
      <c r="I474" s="48"/>
      <c r="J474" s="48"/>
      <c r="K474" s="48"/>
      <c r="L474" s="63"/>
      <c r="M474" s="63"/>
      <c r="N474" s="63"/>
      <c r="O474" s="63"/>
      <c r="P474" s="63"/>
      <c r="Q474" s="77"/>
      <c r="R474" s="77"/>
      <c r="S474" s="77"/>
      <c r="T474" s="77"/>
      <c r="U474" s="77"/>
      <c r="V474" s="63"/>
      <c r="W474" s="94"/>
      <c r="X474" s="94"/>
      <c r="Y474" s="94"/>
      <c r="Z474" s="94"/>
      <c r="AA474" s="94"/>
      <c r="AB474" s="94"/>
      <c r="AC474" s="105" t="str">
        <f>IFERROR(VLOOKUP(Z474,'【参考】数式用'!$A$4:$B$57,2,FALSE),"")</f>
        <v/>
      </c>
      <c r="AD474" s="108"/>
      <c r="AE474" s="113"/>
      <c r="AF474" s="119">
        <f t="shared" si="12"/>
        <v>0</v>
      </c>
      <c r="AG474" s="122" t="str">
        <f>IF(B474="","",IF(AQ474="総合事業","数式を削除して手入力",IFERROR(INDEX('【参考】数式用'!$AD$3:$AF$452,MATCH(Q474&amp;V474,'【参考】数式用'!$AC$3:$AC$452,0),MATCH(VLOOKUP(Z474,'【参考】数式用'!$AG$2:$AH$56,2,FALSE),'【参考】数式用'!$AD$2:$AF$2,0)),10)))</f>
        <v/>
      </c>
      <c r="AP474" s="127" t="str">
        <f>IF($L$16="","",VLOOKUP(Z474,'【参考】数式用'!$A$2:$O$57,14,FALSE))</f>
        <v/>
      </c>
      <c r="AQ474" s="126" t="e">
        <f>VLOOKUP(Z474,'【参考】数式用'!$A$2:$O$57,15,FALSE)</f>
        <v>#N/A</v>
      </c>
    </row>
    <row r="475" spans="1:43" ht="49.9" customHeight="1">
      <c r="A475" s="29">
        <f t="shared" si="13"/>
        <v>436</v>
      </c>
      <c r="B475" s="42"/>
      <c r="C475" s="48"/>
      <c r="D475" s="48"/>
      <c r="E475" s="48"/>
      <c r="F475" s="48"/>
      <c r="G475" s="48"/>
      <c r="H475" s="48"/>
      <c r="I475" s="48"/>
      <c r="J475" s="48"/>
      <c r="K475" s="48"/>
      <c r="L475" s="63"/>
      <c r="M475" s="63"/>
      <c r="N475" s="63"/>
      <c r="O475" s="63"/>
      <c r="P475" s="63"/>
      <c r="Q475" s="77"/>
      <c r="R475" s="77"/>
      <c r="S475" s="77"/>
      <c r="T475" s="77"/>
      <c r="U475" s="77"/>
      <c r="V475" s="63"/>
      <c r="W475" s="94"/>
      <c r="X475" s="94"/>
      <c r="Y475" s="94"/>
      <c r="Z475" s="94"/>
      <c r="AA475" s="94"/>
      <c r="AB475" s="94"/>
      <c r="AC475" s="105" t="str">
        <f>IFERROR(VLOOKUP(Z475,'【参考】数式用'!$A$4:$B$57,2,FALSE),"")</f>
        <v/>
      </c>
      <c r="AD475" s="108"/>
      <c r="AE475" s="113"/>
      <c r="AF475" s="119">
        <f t="shared" si="12"/>
        <v>0</v>
      </c>
      <c r="AG475" s="122" t="str">
        <f>IF(B475="","",IF(AQ475="総合事業","数式を削除して手入力",IFERROR(INDEX('【参考】数式用'!$AD$3:$AF$452,MATCH(Q475&amp;V475,'【参考】数式用'!$AC$3:$AC$452,0),MATCH(VLOOKUP(Z475,'【参考】数式用'!$AG$2:$AH$56,2,FALSE),'【参考】数式用'!$AD$2:$AF$2,0)),10)))</f>
        <v/>
      </c>
      <c r="AP475" s="127" t="str">
        <f>IF($L$16="","",VLOOKUP(Z475,'【参考】数式用'!$A$2:$O$57,14,FALSE))</f>
        <v/>
      </c>
      <c r="AQ475" s="126" t="e">
        <f>VLOOKUP(Z475,'【参考】数式用'!$A$2:$O$57,15,FALSE)</f>
        <v>#N/A</v>
      </c>
    </row>
    <row r="476" spans="1:43" ht="49.9" customHeight="1">
      <c r="A476" s="29">
        <f t="shared" si="13"/>
        <v>437</v>
      </c>
      <c r="B476" s="42"/>
      <c r="C476" s="48"/>
      <c r="D476" s="48"/>
      <c r="E476" s="48"/>
      <c r="F476" s="48"/>
      <c r="G476" s="48"/>
      <c r="H476" s="48"/>
      <c r="I476" s="48"/>
      <c r="J476" s="48"/>
      <c r="K476" s="48"/>
      <c r="L476" s="63"/>
      <c r="M476" s="63"/>
      <c r="N476" s="63"/>
      <c r="O476" s="63"/>
      <c r="P476" s="63"/>
      <c r="Q476" s="77"/>
      <c r="R476" s="77"/>
      <c r="S476" s="77"/>
      <c r="T476" s="77"/>
      <c r="U476" s="77"/>
      <c r="V476" s="63"/>
      <c r="W476" s="94"/>
      <c r="X476" s="94"/>
      <c r="Y476" s="94"/>
      <c r="Z476" s="94"/>
      <c r="AA476" s="94"/>
      <c r="AB476" s="94"/>
      <c r="AC476" s="105" t="str">
        <f>IFERROR(VLOOKUP(Z476,'【参考】数式用'!$A$4:$B$57,2,FALSE),"")</f>
        <v/>
      </c>
      <c r="AD476" s="108"/>
      <c r="AE476" s="113"/>
      <c r="AF476" s="119">
        <f t="shared" si="12"/>
        <v>0</v>
      </c>
      <c r="AG476" s="122" t="str">
        <f>IF(B476="","",IF(AQ476="総合事業","数式を削除して手入力",IFERROR(INDEX('【参考】数式用'!$AD$3:$AF$452,MATCH(Q476&amp;V476,'【参考】数式用'!$AC$3:$AC$452,0),MATCH(VLOOKUP(Z476,'【参考】数式用'!$AG$2:$AH$56,2,FALSE),'【参考】数式用'!$AD$2:$AF$2,0)),10)))</f>
        <v/>
      </c>
      <c r="AP476" s="127" t="str">
        <f>IF($L$16="","",VLOOKUP(Z476,'【参考】数式用'!$A$2:$O$57,14,FALSE))</f>
        <v/>
      </c>
      <c r="AQ476" s="126" t="e">
        <f>VLOOKUP(Z476,'【参考】数式用'!$A$2:$O$57,15,FALSE)</f>
        <v>#N/A</v>
      </c>
    </row>
    <row r="477" spans="1:43" ht="49.9" customHeight="1">
      <c r="A477" s="29">
        <f t="shared" si="13"/>
        <v>438</v>
      </c>
      <c r="B477" s="42"/>
      <c r="C477" s="48"/>
      <c r="D477" s="48"/>
      <c r="E477" s="48"/>
      <c r="F477" s="48"/>
      <c r="G477" s="48"/>
      <c r="H477" s="48"/>
      <c r="I477" s="48"/>
      <c r="J477" s="48"/>
      <c r="K477" s="48"/>
      <c r="L477" s="63"/>
      <c r="M477" s="63"/>
      <c r="N477" s="63"/>
      <c r="O477" s="63"/>
      <c r="P477" s="63"/>
      <c r="Q477" s="77"/>
      <c r="R477" s="77"/>
      <c r="S477" s="77"/>
      <c r="T477" s="77"/>
      <c r="U477" s="77"/>
      <c r="V477" s="63"/>
      <c r="W477" s="94"/>
      <c r="X477" s="94"/>
      <c r="Y477" s="94"/>
      <c r="Z477" s="94"/>
      <c r="AA477" s="94"/>
      <c r="AB477" s="94"/>
      <c r="AC477" s="105" t="str">
        <f>IFERROR(VLOOKUP(Z477,'【参考】数式用'!$A$4:$B$57,2,FALSE),"")</f>
        <v/>
      </c>
      <c r="AD477" s="108"/>
      <c r="AE477" s="113"/>
      <c r="AF477" s="119">
        <f t="shared" si="12"/>
        <v>0</v>
      </c>
      <c r="AG477" s="122" t="str">
        <f>IF(B477="","",IF(AQ477="総合事業","数式を削除して手入力",IFERROR(INDEX('【参考】数式用'!$AD$3:$AF$452,MATCH(Q477&amp;V477,'【参考】数式用'!$AC$3:$AC$452,0),MATCH(VLOOKUP(Z477,'【参考】数式用'!$AG$2:$AH$56,2,FALSE),'【参考】数式用'!$AD$2:$AF$2,0)),10)))</f>
        <v/>
      </c>
      <c r="AP477" s="127" t="str">
        <f>IF($L$16="","",VLOOKUP(Z477,'【参考】数式用'!$A$2:$O$57,14,FALSE))</f>
        <v/>
      </c>
      <c r="AQ477" s="126" t="e">
        <f>VLOOKUP(Z477,'【参考】数式用'!$A$2:$O$57,15,FALSE)</f>
        <v>#N/A</v>
      </c>
    </row>
    <row r="478" spans="1:43" ht="49.9" customHeight="1">
      <c r="A478" s="29">
        <f t="shared" si="13"/>
        <v>439</v>
      </c>
      <c r="B478" s="42"/>
      <c r="C478" s="48"/>
      <c r="D478" s="48"/>
      <c r="E478" s="48"/>
      <c r="F478" s="48"/>
      <c r="G478" s="48"/>
      <c r="H478" s="48"/>
      <c r="I478" s="48"/>
      <c r="J478" s="48"/>
      <c r="K478" s="48"/>
      <c r="L478" s="63"/>
      <c r="M478" s="63"/>
      <c r="N478" s="63"/>
      <c r="O478" s="63"/>
      <c r="P478" s="63"/>
      <c r="Q478" s="77"/>
      <c r="R478" s="77"/>
      <c r="S478" s="77"/>
      <c r="T478" s="77"/>
      <c r="U478" s="77"/>
      <c r="V478" s="63"/>
      <c r="W478" s="94"/>
      <c r="X478" s="94"/>
      <c r="Y478" s="94"/>
      <c r="Z478" s="94"/>
      <c r="AA478" s="94"/>
      <c r="AB478" s="94"/>
      <c r="AC478" s="105" t="str">
        <f>IFERROR(VLOOKUP(Z478,'【参考】数式用'!$A$4:$B$57,2,FALSE),"")</f>
        <v/>
      </c>
      <c r="AD478" s="108"/>
      <c r="AE478" s="113"/>
      <c r="AF478" s="119">
        <f t="shared" si="12"/>
        <v>0</v>
      </c>
      <c r="AG478" s="122" t="str">
        <f>IF(B478="","",IF(AQ478="総合事業","数式を削除して手入力",IFERROR(INDEX('【参考】数式用'!$AD$3:$AF$452,MATCH(Q478&amp;V478,'【参考】数式用'!$AC$3:$AC$452,0),MATCH(VLOOKUP(Z478,'【参考】数式用'!$AG$2:$AH$56,2,FALSE),'【参考】数式用'!$AD$2:$AF$2,0)),10)))</f>
        <v/>
      </c>
      <c r="AP478" s="127" t="str">
        <f>IF($L$16="","",VLOOKUP(Z478,'【参考】数式用'!$A$2:$O$57,14,FALSE))</f>
        <v/>
      </c>
      <c r="AQ478" s="126" t="e">
        <f>VLOOKUP(Z478,'【参考】数式用'!$A$2:$O$57,15,FALSE)</f>
        <v>#N/A</v>
      </c>
    </row>
    <row r="479" spans="1:43" ht="49.9" customHeight="1">
      <c r="A479" s="29">
        <f t="shared" si="13"/>
        <v>440</v>
      </c>
      <c r="B479" s="42"/>
      <c r="C479" s="48"/>
      <c r="D479" s="48"/>
      <c r="E479" s="48"/>
      <c r="F479" s="48"/>
      <c r="G479" s="48"/>
      <c r="H479" s="48"/>
      <c r="I479" s="48"/>
      <c r="J479" s="48"/>
      <c r="K479" s="48"/>
      <c r="L479" s="63"/>
      <c r="M479" s="63"/>
      <c r="N479" s="63"/>
      <c r="O479" s="63"/>
      <c r="P479" s="63"/>
      <c r="Q479" s="77"/>
      <c r="R479" s="77"/>
      <c r="S479" s="77"/>
      <c r="T479" s="77"/>
      <c r="U479" s="77"/>
      <c r="V479" s="63"/>
      <c r="W479" s="94"/>
      <c r="X479" s="94"/>
      <c r="Y479" s="94"/>
      <c r="Z479" s="94"/>
      <c r="AA479" s="94"/>
      <c r="AB479" s="94"/>
      <c r="AC479" s="105" t="str">
        <f>IFERROR(VLOOKUP(Z479,'【参考】数式用'!$A$4:$B$57,2,FALSE),"")</f>
        <v/>
      </c>
      <c r="AD479" s="108"/>
      <c r="AE479" s="113"/>
      <c r="AF479" s="119">
        <f t="shared" si="12"/>
        <v>0</v>
      </c>
      <c r="AG479" s="122" t="str">
        <f>IF(B479="","",IF(AQ479="総合事業","数式を削除して手入力",IFERROR(INDEX('【参考】数式用'!$AD$3:$AF$452,MATCH(Q479&amp;V479,'【参考】数式用'!$AC$3:$AC$452,0),MATCH(VLOOKUP(Z479,'【参考】数式用'!$AG$2:$AH$56,2,FALSE),'【参考】数式用'!$AD$2:$AF$2,0)),10)))</f>
        <v/>
      </c>
      <c r="AP479" s="127" t="str">
        <f>IF($L$16="","",VLOOKUP(Z479,'【参考】数式用'!$A$2:$O$57,14,FALSE))</f>
        <v/>
      </c>
      <c r="AQ479" s="126" t="e">
        <f>VLOOKUP(Z479,'【参考】数式用'!$A$2:$O$57,15,FALSE)</f>
        <v>#N/A</v>
      </c>
    </row>
    <row r="480" spans="1:43" ht="49.9" customHeight="1">
      <c r="A480" s="29">
        <f t="shared" si="13"/>
        <v>441</v>
      </c>
      <c r="B480" s="42"/>
      <c r="C480" s="48"/>
      <c r="D480" s="48"/>
      <c r="E480" s="48"/>
      <c r="F480" s="48"/>
      <c r="G480" s="48"/>
      <c r="H480" s="48"/>
      <c r="I480" s="48"/>
      <c r="J480" s="48"/>
      <c r="K480" s="48"/>
      <c r="L480" s="63"/>
      <c r="M480" s="63"/>
      <c r="N480" s="63"/>
      <c r="O480" s="63"/>
      <c r="P480" s="63"/>
      <c r="Q480" s="77"/>
      <c r="R480" s="77"/>
      <c r="S480" s="77"/>
      <c r="T480" s="77"/>
      <c r="U480" s="77"/>
      <c r="V480" s="63"/>
      <c r="W480" s="94"/>
      <c r="X480" s="94"/>
      <c r="Y480" s="94"/>
      <c r="Z480" s="94"/>
      <c r="AA480" s="94"/>
      <c r="AB480" s="94"/>
      <c r="AC480" s="105" t="str">
        <f>IFERROR(VLOOKUP(Z480,'【参考】数式用'!$A$4:$B$57,2,FALSE),"")</f>
        <v/>
      </c>
      <c r="AD480" s="108"/>
      <c r="AE480" s="113"/>
      <c r="AF480" s="119">
        <f t="shared" si="12"/>
        <v>0</v>
      </c>
      <c r="AG480" s="122" t="str">
        <f>IF(B480="","",IF(AQ480="総合事業","数式を削除して手入力",IFERROR(INDEX('【参考】数式用'!$AD$3:$AF$452,MATCH(Q480&amp;V480,'【参考】数式用'!$AC$3:$AC$452,0),MATCH(VLOOKUP(Z480,'【参考】数式用'!$AG$2:$AH$56,2,FALSE),'【参考】数式用'!$AD$2:$AF$2,0)),10)))</f>
        <v/>
      </c>
      <c r="AP480" s="127" t="str">
        <f>IF($L$16="","",VLOOKUP(Z480,'【参考】数式用'!$A$2:$O$57,14,FALSE))</f>
        <v/>
      </c>
      <c r="AQ480" s="126" t="e">
        <f>VLOOKUP(Z480,'【参考】数式用'!$A$2:$O$57,15,FALSE)</f>
        <v>#N/A</v>
      </c>
    </row>
    <row r="481" spans="1:43" ht="49.9" customHeight="1">
      <c r="A481" s="29">
        <f t="shared" si="13"/>
        <v>442</v>
      </c>
      <c r="B481" s="42"/>
      <c r="C481" s="48"/>
      <c r="D481" s="48"/>
      <c r="E481" s="48"/>
      <c r="F481" s="48"/>
      <c r="G481" s="48"/>
      <c r="H481" s="48"/>
      <c r="I481" s="48"/>
      <c r="J481" s="48"/>
      <c r="K481" s="48"/>
      <c r="L481" s="63"/>
      <c r="M481" s="63"/>
      <c r="N481" s="63"/>
      <c r="O481" s="63"/>
      <c r="P481" s="63"/>
      <c r="Q481" s="77"/>
      <c r="R481" s="77"/>
      <c r="S481" s="77"/>
      <c r="T481" s="77"/>
      <c r="U481" s="77"/>
      <c r="V481" s="63"/>
      <c r="W481" s="94"/>
      <c r="X481" s="94"/>
      <c r="Y481" s="94"/>
      <c r="Z481" s="94"/>
      <c r="AA481" s="94"/>
      <c r="AB481" s="94"/>
      <c r="AC481" s="105" t="str">
        <f>IFERROR(VLOOKUP(Z481,'【参考】数式用'!$A$4:$B$57,2,FALSE),"")</f>
        <v/>
      </c>
      <c r="AD481" s="108"/>
      <c r="AE481" s="113"/>
      <c r="AF481" s="119">
        <f t="shared" si="12"/>
        <v>0</v>
      </c>
      <c r="AG481" s="122" t="str">
        <f>IF(B481="","",IF(AQ481="総合事業","数式を削除して手入力",IFERROR(INDEX('【参考】数式用'!$AD$3:$AF$452,MATCH(Q481&amp;V481,'【参考】数式用'!$AC$3:$AC$452,0),MATCH(VLOOKUP(Z481,'【参考】数式用'!$AG$2:$AH$56,2,FALSE),'【参考】数式用'!$AD$2:$AF$2,0)),10)))</f>
        <v/>
      </c>
      <c r="AP481" s="127" t="str">
        <f>IF($L$16="","",VLOOKUP(Z481,'【参考】数式用'!$A$2:$O$57,14,FALSE))</f>
        <v/>
      </c>
      <c r="AQ481" s="126" t="e">
        <f>VLOOKUP(Z481,'【参考】数式用'!$A$2:$O$57,15,FALSE)</f>
        <v>#N/A</v>
      </c>
    </row>
    <row r="482" spans="1:43" ht="49.9" customHeight="1">
      <c r="A482" s="29">
        <f t="shared" si="13"/>
        <v>443</v>
      </c>
      <c r="B482" s="42"/>
      <c r="C482" s="48"/>
      <c r="D482" s="48"/>
      <c r="E482" s="48"/>
      <c r="F482" s="48"/>
      <c r="G482" s="48"/>
      <c r="H482" s="48"/>
      <c r="I482" s="48"/>
      <c r="J482" s="48"/>
      <c r="K482" s="48"/>
      <c r="L482" s="63"/>
      <c r="M482" s="63"/>
      <c r="N482" s="63"/>
      <c r="O482" s="63"/>
      <c r="P482" s="63"/>
      <c r="Q482" s="77"/>
      <c r="R482" s="77"/>
      <c r="S482" s="77"/>
      <c r="T482" s="77"/>
      <c r="U482" s="77"/>
      <c r="V482" s="63"/>
      <c r="W482" s="94"/>
      <c r="X482" s="94"/>
      <c r="Y482" s="94"/>
      <c r="Z482" s="94"/>
      <c r="AA482" s="94"/>
      <c r="AB482" s="94"/>
      <c r="AC482" s="105" t="str">
        <f>IFERROR(VLOOKUP(Z482,'【参考】数式用'!$A$4:$B$57,2,FALSE),"")</f>
        <v/>
      </c>
      <c r="AD482" s="108"/>
      <c r="AE482" s="113"/>
      <c r="AF482" s="119">
        <f t="shared" si="12"/>
        <v>0</v>
      </c>
      <c r="AG482" s="122" t="str">
        <f>IF(B482="","",IF(AQ482="総合事業","数式を削除して手入力",IFERROR(INDEX('【参考】数式用'!$AD$3:$AF$452,MATCH(Q482&amp;V482,'【参考】数式用'!$AC$3:$AC$452,0),MATCH(VLOOKUP(Z482,'【参考】数式用'!$AG$2:$AH$56,2,FALSE),'【参考】数式用'!$AD$2:$AF$2,0)),10)))</f>
        <v/>
      </c>
      <c r="AP482" s="127" t="str">
        <f>IF($L$16="","",VLOOKUP(Z482,'【参考】数式用'!$A$2:$O$57,14,FALSE))</f>
        <v/>
      </c>
      <c r="AQ482" s="126" t="e">
        <f>VLOOKUP(Z482,'【参考】数式用'!$A$2:$O$57,15,FALSE)</f>
        <v>#N/A</v>
      </c>
    </row>
    <row r="483" spans="1:43" ht="49.9" customHeight="1">
      <c r="A483" s="29">
        <f t="shared" si="13"/>
        <v>444</v>
      </c>
      <c r="B483" s="42"/>
      <c r="C483" s="48"/>
      <c r="D483" s="48"/>
      <c r="E483" s="48"/>
      <c r="F483" s="48"/>
      <c r="G483" s="48"/>
      <c r="H483" s="48"/>
      <c r="I483" s="48"/>
      <c r="J483" s="48"/>
      <c r="K483" s="48"/>
      <c r="L483" s="63"/>
      <c r="M483" s="63"/>
      <c r="N483" s="63"/>
      <c r="O483" s="63"/>
      <c r="P483" s="63"/>
      <c r="Q483" s="77"/>
      <c r="R483" s="77"/>
      <c r="S483" s="77"/>
      <c r="T483" s="77"/>
      <c r="U483" s="77"/>
      <c r="V483" s="63"/>
      <c r="W483" s="94"/>
      <c r="X483" s="94"/>
      <c r="Y483" s="94"/>
      <c r="Z483" s="94"/>
      <c r="AA483" s="94"/>
      <c r="AB483" s="94"/>
      <c r="AC483" s="105" t="str">
        <f>IFERROR(VLOOKUP(Z483,'【参考】数式用'!$A$4:$B$57,2,FALSE),"")</f>
        <v/>
      </c>
      <c r="AD483" s="108"/>
      <c r="AE483" s="113"/>
      <c r="AF483" s="119">
        <f t="shared" si="12"/>
        <v>0</v>
      </c>
      <c r="AG483" s="122" t="str">
        <f>IF(B483="","",IF(AQ483="総合事業","数式を削除して手入力",IFERROR(INDEX('【参考】数式用'!$AD$3:$AF$452,MATCH(Q483&amp;V483,'【参考】数式用'!$AC$3:$AC$452,0),MATCH(VLOOKUP(Z483,'【参考】数式用'!$AG$2:$AH$56,2,FALSE),'【参考】数式用'!$AD$2:$AF$2,0)),10)))</f>
        <v/>
      </c>
      <c r="AP483" s="127" t="str">
        <f>IF($L$16="","",VLOOKUP(Z483,'【参考】数式用'!$A$2:$O$57,14,FALSE))</f>
        <v/>
      </c>
      <c r="AQ483" s="126" t="e">
        <f>VLOOKUP(Z483,'【参考】数式用'!$A$2:$O$57,15,FALSE)</f>
        <v>#N/A</v>
      </c>
    </row>
    <row r="484" spans="1:43" ht="49.9" customHeight="1">
      <c r="A484" s="29">
        <f t="shared" si="13"/>
        <v>445</v>
      </c>
      <c r="B484" s="42"/>
      <c r="C484" s="48"/>
      <c r="D484" s="48"/>
      <c r="E484" s="48"/>
      <c r="F484" s="48"/>
      <c r="G484" s="48"/>
      <c r="H484" s="48"/>
      <c r="I484" s="48"/>
      <c r="J484" s="48"/>
      <c r="K484" s="48"/>
      <c r="L484" s="63"/>
      <c r="M484" s="63"/>
      <c r="N484" s="63"/>
      <c r="O484" s="63"/>
      <c r="P484" s="63"/>
      <c r="Q484" s="77"/>
      <c r="R484" s="77"/>
      <c r="S484" s="77"/>
      <c r="T484" s="77"/>
      <c r="U484" s="77"/>
      <c r="V484" s="63"/>
      <c r="W484" s="94"/>
      <c r="X484" s="94"/>
      <c r="Y484" s="94"/>
      <c r="Z484" s="94"/>
      <c r="AA484" s="94"/>
      <c r="AB484" s="94"/>
      <c r="AC484" s="105" t="str">
        <f>IFERROR(VLOOKUP(Z484,'【参考】数式用'!$A$4:$B$57,2,FALSE),"")</f>
        <v/>
      </c>
      <c r="AD484" s="108"/>
      <c r="AE484" s="113"/>
      <c r="AF484" s="119">
        <f t="shared" si="12"/>
        <v>0</v>
      </c>
      <c r="AG484" s="122" t="str">
        <f>IF(B484="","",IF(AQ484="総合事業","数式を削除して手入力",IFERROR(INDEX('【参考】数式用'!$AD$3:$AF$452,MATCH(Q484&amp;V484,'【参考】数式用'!$AC$3:$AC$452,0),MATCH(VLOOKUP(Z484,'【参考】数式用'!$AG$2:$AH$56,2,FALSE),'【参考】数式用'!$AD$2:$AF$2,0)),10)))</f>
        <v/>
      </c>
      <c r="AP484" s="127" t="str">
        <f>IF($L$16="","",VLOOKUP(Z484,'【参考】数式用'!$A$2:$O$57,14,FALSE))</f>
        <v/>
      </c>
      <c r="AQ484" s="126" t="e">
        <f>VLOOKUP(Z484,'【参考】数式用'!$A$2:$O$57,15,FALSE)</f>
        <v>#N/A</v>
      </c>
    </row>
    <row r="485" spans="1:43" ht="49.9" customHeight="1">
      <c r="A485" s="29">
        <f t="shared" si="13"/>
        <v>446</v>
      </c>
      <c r="B485" s="42"/>
      <c r="C485" s="48"/>
      <c r="D485" s="48"/>
      <c r="E485" s="48"/>
      <c r="F485" s="48"/>
      <c r="G485" s="48"/>
      <c r="H485" s="48"/>
      <c r="I485" s="48"/>
      <c r="J485" s="48"/>
      <c r="K485" s="48"/>
      <c r="L485" s="63"/>
      <c r="M485" s="63"/>
      <c r="N485" s="63"/>
      <c r="O485" s="63"/>
      <c r="P485" s="63"/>
      <c r="Q485" s="77"/>
      <c r="R485" s="77"/>
      <c r="S485" s="77"/>
      <c r="T485" s="77"/>
      <c r="U485" s="77"/>
      <c r="V485" s="63"/>
      <c r="W485" s="94"/>
      <c r="X485" s="94"/>
      <c r="Y485" s="94"/>
      <c r="Z485" s="94"/>
      <c r="AA485" s="94"/>
      <c r="AB485" s="94"/>
      <c r="AC485" s="105" t="str">
        <f>IFERROR(VLOOKUP(Z485,'【参考】数式用'!$A$4:$B$57,2,FALSE),"")</f>
        <v/>
      </c>
      <c r="AD485" s="108"/>
      <c r="AE485" s="113"/>
      <c r="AF485" s="119">
        <f t="shared" si="12"/>
        <v>0</v>
      </c>
      <c r="AG485" s="122" t="str">
        <f>IF(B485="","",IF(AQ485="総合事業","数式を削除して手入力",IFERROR(INDEX('【参考】数式用'!$AD$3:$AF$452,MATCH(Q485&amp;V485,'【参考】数式用'!$AC$3:$AC$452,0),MATCH(VLOOKUP(Z485,'【参考】数式用'!$AG$2:$AH$56,2,FALSE),'【参考】数式用'!$AD$2:$AF$2,0)),10)))</f>
        <v/>
      </c>
      <c r="AP485" s="127" t="str">
        <f>IF($L$16="","",VLOOKUP(Z485,'【参考】数式用'!$A$2:$O$57,14,FALSE))</f>
        <v/>
      </c>
      <c r="AQ485" s="126" t="e">
        <f>VLOOKUP(Z485,'【参考】数式用'!$A$2:$O$57,15,FALSE)</f>
        <v>#N/A</v>
      </c>
    </row>
    <row r="486" spans="1:43" ht="49.9" customHeight="1">
      <c r="A486" s="29">
        <f t="shared" si="13"/>
        <v>447</v>
      </c>
      <c r="B486" s="42"/>
      <c r="C486" s="48"/>
      <c r="D486" s="48"/>
      <c r="E486" s="48"/>
      <c r="F486" s="48"/>
      <c r="G486" s="48"/>
      <c r="H486" s="48"/>
      <c r="I486" s="48"/>
      <c r="J486" s="48"/>
      <c r="K486" s="48"/>
      <c r="L486" s="63"/>
      <c r="M486" s="63"/>
      <c r="N486" s="63"/>
      <c r="O486" s="63"/>
      <c r="P486" s="63"/>
      <c r="Q486" s="77"/>
      <c r="R486" s="77"/>
      <c r="S486" s="77"/>
      <c r="T486" s="77"/>
      <c r="U486" s="77"/>
      <c r="V486" s="63"/>
      <c r="W486" s="94"/>
      <c r="X486" s="94"/>
      <c r="Y486" s="94"/>
      <c r="Z486" s="94"/>
      <c r="AA486" s="94"/>
      <c r="AB486" s="94"/>
      <c r="AC486" s="105" t="str">
        <f>IFERROR(VLOOKUP(Z486,'【参考】数式用'!$A$4:$B$57,2,FALSE),"")</f>
        <v/>
      </c>
      <c r="AD486" s="108"/>
      <c r="AE486" s="113"/>
      <c r="AF486" s="119">
        <f t="shared" si="12"/>
        <v>0</v>
      </c>
      <c r="AG486" s="122" t="str">
        <f>IF(B486="","",IF(AQ486="総合事業","数式を削除して手入力",IFERROR(INDEX('【参考】数式用'!$AD$3:$AF$452,MATCH(Q486&amp;V486,'【参考】数式用'!$AC$3:$AC$452,0),MATCH(VLOOKUP(Z486,'【参考】数式用'!$AG$2:$AH$56,2,FALSE),'【参考】数式用'!$AD$2:$AF$2,0)),10)))</f>
        <v/>
      </c>
      <c r="AP486" s="127" t="str">
        <f>IF($L$16="","",VLOOKUP(Z486,'【参考】数式用'!$A$2:$O$57,14,FALSE))</f>
        <v/>
      </c>
      <c r="AQ486" s="126" t="e">
        <f>VLOOKUP(Z486,'【参考】数式用'!$A$2:$O$57,15,FALSE)</f>
        <v>#N/A</v>
      </c>
    </row>
    <row r="487" spans="1:43" ht="49.9" customHeight="1">
      <c r="A487" s="29">
        <f t="shared" si="13"/>
        <v>448</v>
      </c>
      <c r="B487" s="42"/>
      <c r="C487" s="48"/>
      <c r="D487" s="48"/>
      <c r="E487" s="48"/>
      <c r="F487" s="48"/>
      <c r="G487" s="48"/>
      <c r="H487" s="48"/>
      <c r="I487" s="48"/>
      <c r="J487" s="48"/>
      <c r="K487" s="48"/>
      <c r="L487" s="63"/>
      <c r="M487" s="63"/>
      <c r="N487" s="63"/>
      <c r="O487" s="63"/>
      <c r="P487" s="63"/>
      <c r="Q487" s="77"/>
      <c r="R487" s="77"/>
      <c r="S487" s="77"/>
      <c r="T487" s="77"/>
      <c r="U487" s="77"/>
      <c r="V487" s="63"/>
      <c r="W487" s="94"/>
      <c r="X487" s="94"/>
      <c r="Y487" s="94"/>
      <c r="Z487" s="94"/>
      <c r="AA487" s="94"/>
      <c r="AB487" s="94"/>
      <c r="AC487" s="105" t="str">
        <f>IFERROR(VLOOKUP(Z487,'【参考】数式用'!$A$4:$B$57,2,FALSE),"")</f>
        <v/>
      </c>
      <c r="AD487" s="108"/>
      <c r="AE487" s="113"/>
      <c r="AF487" s="119">
        <f t="shared" si="12"/>
        <v>0</v>
      </c>
      <c r="AG487" s="122" t="str">
        <f>IF(B487="","",IF(AQ487="総合事業","数式を削除して手入力",IFERROR(INDEX('【参考】数式用'!$AD$3:$AF$452,MATCH(Q487&amp;V487,'【参考】数式用'!$AC$3:$AC$452,0),MATCH(VLOOKUP(Z487,'【参考】数式用'!$AG$2:$AH$56,2,FALSE),'【参考】数式用'!$AD$2:$AF$2,0)),10)))</f>
        <v/>
      </c>
      <c r="AP487" s="127" t="str">
        <f>IF($L$16="","",VLOOKUP(Z487,'【参考】数式用'!$A$2:$O$57,14,FALSE))</f>
        <v/>
      </c>
      <c r="AQ487" s="126" t="e">
        <f>VLOOKUP(Z487,'【参考】数式用'!$A$2:$O$57,15,FALSE)</f>
        <v>#N/A</v>
      </c>
    </row>
    <row r="488" spans="1:43" ht="49.9" customHeight="1">
      <c r="A488" s="29">
        <f t="shared" si="13"/>
        <v>449</v>
      </c>
      <c r="B488" s="42"/>
      <c r="C488" s="48"/>
      <c r="D488" s="48"/>
      <c r="E488" s="48"/>
      <c r="F488" s="48"/>
      <c r="G488" s="48"/>
      <c r="H488" s="48"/>
      <c r="I488" s="48"/>
      <c r="J488" s="48"/>
      <c r="K488" s="48"/>
      <c r="L488" s="63"/>
      <c r="M488" s="63"/>
      <c r="N488" s="63"/>
      <c r="O488" s="63"/>
      <c r="P488" s="63"/>
      <c r="Q488" s="77"/>
      <c r="R488" s="77"/>
      <c r="S488" s="77"/>
      <c r="T488" s="77"/>
      <c r="U488" s="77"/>
      <c r="V488" s="63"/>
      <c r="W488" s="94"/>
      <c r="X488" s="94"/>
      <c r="Y488" s="94"/>
      <c r="Z488" s="94"/>
      <c r="AA488" s="94"/>
      <c r="AB488" s="94"/>
      <c r="AC488" s="105" t="str">
        <f>IFERROR(VLOOKUP(Z488,'【参考】数式用'!$A$4:$B$57,2,FALSE),"")</f>
        <v/>
      </c>
      <c r="AD488" s="108"/>
      <c r="AE488" s="113"/>
      <c r="AF488" s="119">
        <f t="shared" ref="AF488:AF551" si="14">AD488-AE488</f>
        <v>0</v>
      </c>
      <c r="AG488" s="122" t="str">
        <f>IF(B488="","",IF(AQ488="総合事業","数式を削除して手入力",IFERROR(INDEX('【参考】数式用'!$AD$3:$AF$452,MATCH(Q488&amp;V488,'【参考】数式用'!$AC$3:$AC$452,0),MATCH(VLOOKUP(Z488,'【参考】数式用'!$AG$2:$AH$56,2,FALSE),'【参考】数式用'!$AD$2:$AF$2,0)),10)))</f>
        <v/>
      </c>
      <c r="AP488" s="127" t="str">
        <f>IF($L$16="","",VLOOKUP(Z488,'【参考】数式用'!$A$2:$O$57,14,FALSE))</f>
        <v/>
      </c>
      <c r="AQ488" s="126" t="e">
        <f>VLOOKUP(Z488,'【参考】数式用'!$A$2:$O$57,15,FALSE)</f>
        <v>#N/A</v>
      </c>
    </row>
    <row r="489" spans="1:43" ht="49.9" customHeight="1">
      <c r="A489" s="29">
        <f t="shared" ref="A489:A552" si="15">A488+1</f>
        <v>450</v>
      </c>
      <c r="B489" s="42"/>
      <c r="C489" s="48"/>
      <c r="D489" s="48"/>
      <c r="E489" s="48"/>
      <c r="F489" s="48"/>
      <c r="G489" s="48"/>
      <c r="H489" s="48"/>
      <c r="I489" s="48"/>
      <c r="J489" s="48"/>
      <c r="K489" s="48"/>
      <c r="L489" s="63"/>
      <c r="M489" s="63"/>
      <c r="N489" s="63"/>
      <c r="O489" s="63"/>
      <c r="P489" s="63"/>
      <c r="Q489" s="77"/>
      <c r="R489" s="77"/>
      <c r="S489" s="77"/>
      <c r="T489" s="77"/>
      <c r="U489" s="77"/>
      <c r="V489" s="63"/>
      <c r="W489" s="94"/>
      <c r="X489" s="94"/>
      <c r="Y489" s="94"/>
      <c r="Z489" s="94"/>
      <c r="AA489" s="94"/>
      <c r="AB489" s="94"/>
      <c r="AC489" s="105" t="str">
        <f>IFERROR(VLOOKUP(Z489,'【参考】数式用'!$A$4:$B$57,2,FALSE),"")</f>
        <v/>
      </c>
      <c r="AD489" s="108"/>
      <c r="AE489" s="113"/>
      <c r="AF489" s="119">
        <f t="shared" si="14"/>
        <v>0</v>
      </c>
      <c r="AG489" s="122" t="str">
        <f>IF(B489="","",IF(AQ489="総合事業","数式を削除して手入力",IFERROR(INDEX('【参考】数式用'!$AD$3:$AF$452,MATCH(Q489&amp;V489,'【参考】数式用'!$AC$3:$AC$452,0),MATCH(VLOOKUP(Z489,'【参考】数式用'!$AG$2:$AH$56,2,FALSE),'【参考】数式用'!$AD$2:$AF$2,0)),10)))</f>
        <v/>
      </c>
      <c r="AP489" s="127" t="str">
        <f>IF($L$16="","",VLOOKUP(Z489,'【参考】数式用'!$A$2:$O$57,14,FALSE))</f>
        <v/>
      </c>
      <c r="AQ489" s="126" t="e">
        <f>VLOOKUP(Z489,'【参考】数式用'!$A$2:$O$57,15,FALSE)</f>
        <v>#N/A</v>
      </c>
    </row>
    <row r="490" spans="1:43" ht="49.9" customHeight="1">
      <c r="A490" s="29">
        <f t="shared" si="15"/>
        <v>451</v>
      </c>
      <c r="B490" s="42"/>
      <c r="C490" s="48"/>
      <c r="D490" s="48"/>
      <c r="E490" s="48"/>
      <c r="F490" s="48"/>
      <c r="G490" s="48"/>
      <c r="H490" s="48"/>
      <c r="I490" s="48"/>
      <c r="J490" s="48"/>
      <c r="K490" s="48"/>
      <c r="L490" s="63"/>
      <c r="M490" s="63"/>
      <c r="N490" s="63"/>
      <c r="O490" s="63"/>
      <c r="P490" s="63"/>
      <c r="Q490" s="77"/>
      <c r="R490" s="77"/>
      <c r="S490" s="77"/>
      <c r="T490" s="77"/>
      <c r="U490" s="77"/>
      <c r="V490" s="63"/>
      <c r="W490" s="94"/>
      <c r="X490" s="94"/>
      <c r="Y490" s="94"/>
      <c r="Z490" s="94"/>
      <c r="AA490" s="94"/>
      <c r="AB490" s="94"/>
      <c r="AC490" s="105" t="str">
        <f>IFERROR(VLOOKUP(Z490,'【参考】数式用'!$A$4:$B$57,2,FALSE),"")</f>
        <v/>
      </c>
      <c r="AD490" s="108"/>
      <c r="AE490" s="113"/>
      <c r="AF490" s="119">
        <f t="shared" si="14"/>
        <v>0</v>
      </c>
      <c r="AG490" s="122" t="str">
        <f>IF(B490="","",IF(AQ490="総合事業","数式を削除して手入力",IFERROR(INDEX('【参考】数式用'!$AD$3:$AF$452,MATCH(Q490&amp;V490,'【参考】数式用'!$AC$3:$AC$452,0),MATCH(VLOOKUP(Z490,'【参考】数式用'!$AG$2:$AH$56,2,FALSE),'【参考】数式用'!$AD$2:$AF$2,0)),10)))</f>
        <v/>
      </c>
      <c r="AP490" s="127" t="str">
        <f>IF($L$16="","",VLOOKUP(Z490,'【参考】数式用'!$A$2:$O$57,14,FALSE))</f>
        <v/>
      </c>
      <c r="AQ490" s="126" t="e">
        <f>VLOOKUP(Z490,'【参考】数式用'!$A$2:$O$57,15,FALSE)</f>
        <v>#N/A</v>
      </c>
    </row>
    <row r="491" spans="1:43" ht="49.9" customHeight="1">
      <c r="A491" s="29">
        <f t="shared" si="15"/>
        <v>452</v>
      </c>
      <c r="B491" s="42"/>
      <c r="C491" s="48"/>
      <c r="D491" s="48"/>
      <c r="E491" s="48"/>
      <c r="F491" s="48"/>
      <c r="G491" s="48"/>
      <c r="H491" s="48"/>
      <c r="I491" s="48"/>
      <c r="J491" s="48"/>
      <c r="K491" s="48"/>
      <c r="L491" s="63"/>
      <c r="M491" s="63"/>
      <c r="N491" s="63"/>
      <c r="O491" s="63"/>
      <c r="P491" s="63"/>
      <c r="Q491" s="77"/>
      <c r="R491" s="77"/>
      <c r="S491" s="77"/>
      <c r="T491" s="77"/>
      <c r="U491" s="77"/>
      <c r="V491" s="63"/>
      <c r="W491" s="94"/>
      <c r="X491" s="94"/>
      <c r="Y491" s="94"/>
      <c r="Z491" s="94"/>
      <c r="AA491" s="94"/>
      <c r="AB491" s="94"/>
      <c r="AC491" s="105" t="str">
        <f>IFERROR(VLOOKUP(Z491,'【参考】数式用'!$A$4:$B$57,2,FALSE),"")</f>
        <v/>
      </c>
      <c r="AD491" s="108"/>
      <c r="AE491" s="113"/>
      <c r="AF491" s="119">
        <f t="shared" si="14"/>
        <v>0</v>
      </c>
      <c r="AG491" s="122" t="str">
        <f>IF(B491="","",IF(AQ491="総合事業","数式を削除して手入力",IFERROR(INDEX('【参考】数式用'!$AD$3:$AF$452,MATCH(Q491&amp;V491,'【参考】数式用'!$AC$3:$AC$452,0),MATCH(VLOOKUP(Z491,'【参考】数式用'!$AG$2:$AH$56,2,FALSE),'【参考】数式用'!$AD$2:$AF$2,0)),10)))</f>
        <v/>
      </c>
      <c r="AP491" s="127" t="str">
        <f>IF($L$16="","",VLOOKUP(Z491,'【参考】数式用'!$A$2:$O$57,14,FALSE))</f>
        <v/>
      </c>
      <c r="AQ491" s="126" t="e">
        <f>VLOOKUP(Z491,'【参考】数式用'!$A$2:$O$57,15,FALSE)</f>
        <v>#N/A</v>
      </c>
    </row>
    <row r="492" spans="1:43" ht="49.9" customHeight="1">
      <c r="A492" s="29">
        <f t="shared" si="15"/>
        <v>453</v>
      </c>
      <c r="B492" s="42"/>
      <c r="C492" s="48"/>
      <c r="D492" s="48"/>
      <c r="E492" s="48"/>
      <c r="F492" s="48"/>
      <c r="G492" s="48"/>
      <c r="H492" s="48"/>
      <c r="I492" s="48"/>
      <c r="J492" s="48"/>
      <c r="K492" s="48"/>
      <c r="L492" s="63"/>
      <c r="M492" s="63"/>
      <c r="N492" s="63"/>
      <c r="O492" s="63"/>
      <c r="P492" s="63"/>
      <c r="Q492" s="77"/>
      <c r="R492" s="77"/>
      <c r="S492" s="77"/>
      <c r="T492" s="77"/>
      <c r="U492" s="77"/>
      <c r="V492" s="63"/>
      <c r="W492" s="94"/>
      <c r="X492" s="94"/>
      <c r="Y492" s="94"/>
      <c r="Z492" s="94"/>
      <c r="AA492" s="94"/>
      <c r="AB492" s="94"/>
      <c r="AC492" s="105" t="str">
        <f>IFERROR(VLOOKUP(Z492,'【参考】数式用'!$A$4:$B$57,2,FALSE),"")</f>
        <v/>
      </c>
      <c r="AD492" s="108"/>
      <c r="AE492" s="113"/>
      <c r="AF492" s="119">
        <f t="shared" si="14"/>
        <v>0</v>
      </c>
      <c r="AG492" s="122" t="str">
        <f>IF(B492="","",IF(AQ492="総合事業","数式を削除して手入力",IFERROR(INDEX('【参考】数式用'!$AD$3:$AF$452,MATCH(Q492&amp;V492,'【参考】数式用'!$AC$3:$AC$452,0),MATCH(VLOOKUP(Z492,'【参考】数式用'!$AG$2:$AH$56,2,FALSE),'【参考】数式用'!$AD$2:$AF$2,0)),10)))</f>
        <v/>
      </c>
      <c r="AP492" s="127" t="str">
        <f>IF($L$16="","",VLOOKUP(Z492,'【参考】数式用'!$A$2:$O$57,14,FALSE))</f>
        <v/>
      </c>
      <c r="AQ492" s="126" t="e">
        <f>VLOOKUP(Z492,'【参考】数式用'!$A$2:$O$57,15,FALSE)</f>
        <v>#N/A</v>
      </c>
    </row>
    <row r="493" spans="1:43" ht="49.9" customHeight="1">
      <c r="A493" s="29">
        <f t="shared" si="15"/>
        <v>454</v>
      </c>
      <c r="B493" s="42"/>
      <c r="C493" s="48"/>
      <c r="D493" s="48"/>
      <c r="E493" s="48"/>
      <c r="F493" s="48"/>
      <c r="G493" s="48"/>
      <c r="H493" s="48"/>
      <c r="I493" s="48"/>
      <c r="J493" s="48"/>
      <c r="K493" s="48"/>
      <c r="L493" s="63"/>
      <c r="M493" s="63"/>
      <c r="N493" s="63"/>
      <c r="O493" s="63"/>
      <c r="P493" s="63"/>
      <c r="Q493" s="77"/>
      <c r="R493" s="77"/>
      <c r="S493" s="77"/>
      <c r="T493" s="77"/>
      <c r="U493" s="77"/>
      <c r="V493" s="63"/>
      <c r="W493" s="94"/>
      <c r="X493" s="94"/>
      <c r="Y493" s="94"/>
      <c r="Z493" s="94"/>
      <c r="AA493" s="94"/>
      <c r="AB493" s="94"/>
      <c r="AC493" s="105" t="str">
        <f>IFERROR(VLOOKUP(Z493,'【参考】数式用'!$A$4:$B$57,2,FALSE),"")</f>
        <v/>
      </c>
      <c r="AD493" s="108"/>
      <c r="AE493" s="113"/>
      <c r="AF493" s="119">
        <f t="shared" si="14"/>
        <v>0</v>
      </c>
      <c r="AG493" s="122" t="str">
        <f>IF(B493="","",IF(AQ493="総合事業","数式を削除して手入力",IFERROR(INDEX('【参考】数式用'!$AD$3:$AF$452,MATCH(Q493&amp;V493,'【参考】数式用'!$AC$3:$AC$452,0),MATCH(VLOOKUP(Z493,'【参考】数式用'!$AG$2:$AH$56,2,FALSE),'【参考】数式用'!$AD$2:$AF$2,0)),10)))</f>
        <v/>
      </c>
      <c r="AP493" s="127" t="str">
        <f>IF($L$16="","",VLOOKUP(Z493,'【参考】数式用'!$A$2:$O$57,14,FALSE))</f>
        <v/>
      </c>
      <c r="AQ493" s="126" t="e">
        <f>VLOOKUP(Z493,'【参考】数式用'!$A$2:$O$57,15,FALSE)</f>
        <v>#N/A</v>
      </c>
    </row>
    <row r="494" spans="1:43" ht="49.9" customHeight="1">
      <c r="A494" s="29">
        <f t="shared" si="15"/>
        <v>455</v>
      </c>
      <c r="B494" s="42"/>
      <c r="C494" s="48"/>
      <c r="D494" s="48"/>
      <c r="E494" s="48"/>
      <c r="F494" s="48"/>
      <c r="G494" s="48"/>
      <c r="H494" s="48"/>
      <c r="I494" s="48"/>
      <c r="J494" s="48"/>
      <c r="K494" s="48"/>
      <c r="L494" s="63"/>
      <c r="M494" s="63"/>
      <c r="N494" s="63"/>
      <c r="O494" s="63"/>
      <c r="P494" s="63"/>
      <c r="Q494" s="77"/>
      <c r="R494" s="77"/>
      <c r="S494" s="77"/>
      <c r="T494" s="77"/>
      <c r="U494" s="77"/>
      <c r="V494" s="63"/>
      <c r="W494" s="94"/>
      <c r="X494" s="94"/>
      <c r="Y494" s="94"/>
      <c r="Z494" s="94"/>
      <c r="AA494" s="94"/>
      <c r="AB494" s="94"/>
      <c r="AC494" s="105" t="str">
        <f>IFERROR(VLOOKUP(Z494,'【参考】数式用'!$A$4:$B$57,2,FALSE),"")</f>
        <v/>
      </c>
      <c r="AD494" s="108"/>
      <c r="AE494" s="113"/>
      <c r="AF494" s="119">
        <f t="shared" si="14"/>
        <v>0</v>
      </c>
      <c r="AG494" s="122" t="str">
        <f>IF(B494="","",IF(AQ494="総合事業","数式を削除して手入力",IFERROR(INDEX('【参考】数式用'!$AD$3:$AF$452,MATCH(Q494&amp;V494,'【参考】数式用'!$AC$3:$AC$452,0),MATCH(VLOOKUP(Z494,'【参考】数式用'!$AG$2:$AH$56,2,FALSE),'【参考】数式用'!$AD$2:$AF$2,0)),10)))</f>
        <v/>
      </c>
      <c r="AP494" s="127" t="str">
        <f>IF($L$16="","",VLOOKUP(Z494,'【参考】数式用'!$A$2:$O$57,14,FALSE))</f>
        <v/>
      </c>
      <c r="AQ494" s="126" t="e">
        <f>VLOOKUP(Z494,'【参考】数式用'!$A$2:$O$57,15,FALSE)</f>
        <v>#N/A</v>
      </c>
    </row>
    <row r="495" spans="1:43" ht="49.9" customHeight="1">
      <c r="A495" s="29">
        <f t="shared" si="15"/>
        <v>456</v>
      </c>
      <c r="B495" s="42"/>
      <c r="C495" s="48"/>
      <c r="D495" s="48"/>
      <c r="E495" s="48"/>
      <c r="F495" s="48"/>
      <c r="G495" s="48"/>
      <c r="H495" s="48"/>
      <c r="I495" s="48"/>
      <c r="J495" s="48"/>
      <c r="K495" s="48"/>
      <c r="L495" s="63"/>
      <c r="M495" s="63"/>
      <c r="N495" s="63"/>
      <c r="O495" s="63"/>
      <c r="P495" s="63"/>
      <c r="Q495" s="77"/>
      <c r="R495" s="77"/>
      <c r="S495" s="77"/>
      <c r="T495" s="77"/>
      <c r="U495" s="77"/>
      <c r="V495" s="63"/>
      <c r="W495" s="94"/>
      <c r="X495" s="94"/>
      <c r="Y495" s="94"/>
      <c r="Z495" s="94"/>
      <c r="AA495" s="94"/>
      <c r="AB495" s="94"/>
      <c r="AC495" s="105" t="str">
        <f>IFERROR(VLOOKUP(Z495,'【参考】数式用'!$A$4:$B$57,2,FALSE),"")</f>
        <v/>
      </c>
      <c r="AD495" s="108"/>
      <c r="AE495" s="113"/>
      <c r="AF495" s="119">
        <f t="shared" si="14"/>
        <v>0</v>
      </c>
      <c r="AG495" s="122" t="str">
        <f>IF(B495="","",IF(AQ495="総合事業","数式を削除して手入力",IFERROR(INDEX('【参考】数式用'!$AD$3:$AF$452,MATCH(Q495&amp;V495,'【参考】数式用'!$AC$3:$AC$452,0),MATCH(VLOOKUP(Z495,'【参考】数式用'!$AG$2:$AH$56,2,FALSE),'【参考】数式用'!$AD$2:$AF$2,0)),10)))</f>
        <v/>
      </c>
      <c r="AP495" s="127" t="str">
        <f>IF($L$16="","",VLOOKUP(Z495,'【参考】数式用'!$A$2:$O$57,14,FALSE))</f>
        <v/>
      </c>
      <c r="AQ495" s="126" t="e">
        <f>VLOOKUP(Z495,'【参考】数式用'!$A$2:$O$57,15,FALSE)</f>
        <v>#N/A</v>
      </c>
    </row>
    <row r="496" spans="1:43" ht="49.9" customHeight="1">
      <c r="A496" s="29">
        <f t="shared" si="15"/>
        <v>457</v>
      </c>
      <c r="B496" s="42"/>
      <c r="C496" s="48"/>
      <c r="D496" s="48"/>
      <c r="E496" s="48"/>
      <c r="F496" s="48"/>
      <c r="G496" s="48"/>
      <c r="H496" s="48"/>
      <c r="I496" s="48"/>
      <c r="J496" s="48"/>
      <c r="K496" s="48"/>
      <c r="L496" s="63"/>
      <c r="M496" s="63"/>
      <c r="N496" s="63"/>
      <c r="O496" s="63"/>
      <c r="P496" s="63"/>
      <c r="Q496" s="77"/>
      <c r="R496" s="77"/>
      <c r="S496" s="77"/>
      <c r="T496" s="77"/>
      <c r="U496" s="77"/>
      <c r="V496" s="63"/>
      <c r="W496" s="94"/>
      <c r="X496" s="94"/>
      <c r="Y496" s="94"/>
      <c r="Z496" s="94"/>
      <c r="AA496" s="94"/>
      <c r="AB496" s="94"/>
      <c r="AC496" s="105" t="str">
        <f>IFERROR(VLOOKUP(Z496,'【参考】数式用'!$A$4:$B$57,2,FALSE),"")</f>
        <v/>
      </c>
      <c r="AD496" s="108"/>
      <c r="AE496" s="113"/>
      <c r="AF496" s="119">
        <f t="shared" si="14"/>
        <v>0</v>
      </c>
      <c r="AG496" s="122" t="str">
        <f>IF(B496="","",IF(AQ496="総合事業","数式を削除して手入力",IFERROR(INDEX('【参考】数式用'!$AD$3:$AF$452,MATCH(Q496&amp;V496,'【参考】数式用'!$AC$3:$AC$452,0),MATCH(VLOOKUP(Z496,'【参考】数式用'!$AG$2:$AH$56,2,FALSE),'【参考】数式用'!$AD$2:$AF$2,0)),10)))</f>
        <v/>
      </c>
      <c r="AP496" s="127" t="str">
        <f>IF($L$16="","",VLOOKUP(Z496,'【参考】数式用'!$A$2:$O$57,14,FALSE))</f>
        <v/>
      </c>
      <c r="AQ496" s="126" t="e">
        <f>VLOOKUP(Z496,'【参考】数式用'!$A$2:$O$57,15,FALSE)</f>
        <v>#N/A</v>
      </c>
    </row>
    <row r="497" spans="1:43" ht="49.9" customHeight="1">
      <c r="A497" s="29">
        <f t="shared" si="15"/>
        <v>458</v>
      </c>
      <c r="B497" s="42"/>
      <c r="C497" s="48"/>
      <c r="D497" s="48"/>
      <c r="E497" s="48"/>
      <c r="F497" s="48"/>
      <c r="G497" s="48"/>
      <c r="H497" s="48"/>
      <c r="I497" s="48"/>
      <c r="J497" s="48"/>
      <c r="K497" s="48"/>
      <c r="L497" s="63"/>
      <c r="M497" s="63"/>
      <c r="N497" s="63"/>
      <c r="O497" s="63"/>
      <c r="P497" s="63"/>
      <c r="Q497" s="77"/>
      <c r="R497" s="77"/>
      <c r="S497" s="77"/>
      <c r="T497" s="77"/>
      <c r="U497" s="77"/>
      <c r="V497" s="63"/>
      <c r="W497" s="94"/>
      <c r="X497" s="94"/>
      <c r="Y497" s="94"/>
      <c r="Z497" s="94"/>
      <c r="AA497" s="94"/>
      <c r="AB497" s="94"/>
      <c r="AC497" s="105" t="str">
        <f>IFERROR(VLOOKUP(Z497,'【参考】数式用'!$A$4:$B$57,2,FALSE),"")</f>
        <v/>
      </c>
      <c r="AD497" s="108"/>
      <c r="AE497" s="113"/>
      <c r="AF497" s="119">
        <f t="shared" si="14"/>
        <v>0</v>
      </c>
      <c r="AG497" s="122" t="str">
        <f>IF(B497="","",IF(AQ497="総合事業","数式を削除して手入力",IFERROR(INDEX('【参考】数式用'!$AD$3:$AF$452,MATCH(Q497&amp;V497,'【参考】数式用'!$AC$3:$AC$452,0),MATCH(VLOOKUP(Z497,'【参考】数式用'!$AG$2:$AH$56,2,FALSE),'【参考】数式用'!$AD$2:$AF$2,0)),10)))</f>
        <v/>
      </c>
      <c r="AP497" s="127" t="str">
        <f>IF($L$16="","",VLOOKUP(Z497,'【参考】数式用'!$A$2:$O$57,14,FALSE))</f>
        <v/>
      </c>
      <c r="AQ497" s="126" t="e">
        <f>VLOOKUP(Z497,'【参考】数式用'!$A$2:$O$57,15,FALSE)</f>
        <v>#N/A</v>
      </c>
    </row>
    <row r="498" spans="1:43" ht="49.9" customHeight="1">
      <c r="A498" s="29">
        <f t="shared" si="15"/>
        <v>459</v>
      </c>
      <c r="B498" s="42"/>
      <c r="C498" s="48"/>
      <c r="D498" s="48"/>
      <c r="E498" s="48"/>
      <c r="F498" s="48"/>
      <c r="G498" s="48"/>
      <c r="H498" s="48"/>
      <c r="I498" s="48"/>
      <c r="J498" s="48"/>
      <c r="K498" s="48"/>
      <c r="L498" s="63"/>
      <c r="M498" s="63"/>
      <c r="N498" s="63"/>
      <c r="O498" s="63"/>
      <c r="P498" s="63"/>
      <c r="Q498" s="77"/>
      <c r="R498" s="77"/>
      <c r="S498" s="77"/>
      <c r="T498" s="77"/>
      <c r="U498" s="77"/>
      <c r="V498" s="63"/>
      <c r="W498" s="94"/>
      <c r="X498" s="94"/>
      <c r="Y498" s="94"/>
      <c r="Z498" s="94"/>
      <c r="AA498" s="94"/>
      <c r="AB498" s="94"/>
      <c r="AC498" s="105" t="str">
        <f>IFERROR(VLOOKUP(Z498,'【参考】数式用'!$A$4:$B$57,2,FALSE),"")</f>
        <v/>
      </c>
      <c r="AD498" s="108"/>
      <c r="AE498" s="113"/>
      <c r="AF498" s="119">
        <f t="shared" si="14"/>
        <v>0</v>
      </c>
      <c r="AG498" s="122" t="str">
        <f>IF(B498="","",IF(AQ498="総合事業","数式を削除して手入力",IFERROR(INDEX('【参考】数式用'!$AD$3:$AF$452,MATCH(Q498&amp;V498,'【参考】数式用'!$AC$3:$AC$452,0),MATCH(VLOOKUP(Z498,'【参考】数式用'!$AG$2:$AH$56,2,FALSE),'【参考】数式用'!$AD$2:$AF$2,0)),10)))</f>
        <v/>
      </c>
      <c r="AP498" s="127" t="str">
        <f>IF($L$16="","",VLOOKUP(Z498,'【参考】数式用'!$A$2:$O$57,14,FALSE))</f>
        <v/>
      </c>
      <c r="AQ498" s="126" t="e">
        <f>VLOOKUP(Z498,'【参考】数式用'!$A$2:$O$57,15,FALSE)</f>
        <v>#N/A</v>
      </c>
    </row>
    <row r="499" spans="1:43" ht="49.9" customHeight="1">
      <c r="A499" s="29">
        <f t="shared" si="15"/>
        <v>460</v>
      </c>
      <c r="B499" s="42"/>
      <c r="C499" s="48"/>
      <c r="D499" s="48"/>
      <c r="E499" s="48"/>
      <c r="F499" s="48"/>
      <c r="G499" s="48"/>
      <c r="H499" s="48"/>
      <c r="I499" s="48"/>
      <c r="J499" s="48"/>
      <c r="K499" s="48"/>
      <c r="L499" s="63"/>
      <c r="M499" s="63"/>
      <c r="N499" s="63"/>
      <c r="O499" s="63"/>
      <c r="P499" s="63"/>
      <c r="Q499" s="77"/>
      <c r="R499" s="77"/>
      <c r="S499" s="77"/>
      <c r="T499" s="77"/>
      <c r="U499" s="77"/>
      <c r="V499" s="63"/>
      <c r="W499" s="94"/>
      <c r="X499" s="94"/>
      <c r="Y499" s="94"/>
      <c r="Z499" s="94"/>
      <c r="AA499" s="94"/>
      <c r="AB499" s="94"/>
      <c r="AC499" s="105" t="str">
        <f>IFERROR(VLOOKUP(Z499,'【参考】数式用'!$A$4:$B$57,2,FALSE),"")</f>
        <v/>
      </c>
      <c r="AD499" s="108"/>
      <c r="AE499" s="113"/>
      <c r="AF499" s="119">
        <f t="shared" si="14"/>
        <v>0</v>
      </c>
      <c r="AG499" s="122" t="str">
        <f>IF(B499="","",IF(AQ499="総合事業","数式を削除して手入力",IFERROR(INDEX('【参考】数式用'!$AD$3:$AF$452,MATCH(Q499&amp;V499,'【参考】数式用'!$AC$3:$AC$452,0),MATCH(VLOOKUP(Z499,'【参考】数式用'!$AG$2:$AH$56,2,FALSE),'【参考】数式用'!$AD$2:$AF$2,0)),10)))</f>
        <v/>
      </c>
      <c r="AP499" s="127" t="str">
        <f>IF($L$16="","",VLOOKUP(Z499,'【参考】数式用'!$A$2:$O$57,14,FALSE))</f>
        <v/>
      </c>
      <c r="AQ499" s="126" t="e">
        <f>VLOOKUP(Z499,'【参考】数式用'!$A$2:$O$57,15,FALSE)</f>
        <v>#N/A</v>
      </c>
    </row>
    <row r="500" spans="1:43" ht="49.9" customHeight="1">
      <c r="A500" s="29">
        <f t="shared" si="15"/>
        <v>461</v>
      </c>
      <c r="B500" s="42"/>
      <c r="C500" s="48"/>
      <c r="D500" s="48"/>
      <c r="E500" s="48"/>
      <c r="F500" s="48"/>
      <c r="G500" s="48"/>
      <c r="H500" s="48"/>
      <c r="I500" s="48"/>
      <c r="J500" s="48"/>
      <c r="K500" s="48"/>
      <c r="L500" s="63"/>
      <c r="M500" s="63"/>
      <c r="N500" s="63"/>
      <c r="O500" s="63"/>
      <c r="P500" s="63"/>
      <c r="Q500" s="77"/>
      <c r="R500" s="77"/>
      <c r="S500" s="77"/>
      <c r="T500" s="77"/>
      <c r="U500" s="77"/>
      <c r="V500" s="63"/>
      <c r="W500" s="94"/>
      <c r="X500" s="94"/>
      <c r="Y500" s="94"/>
      <c r="Z500" s="94"/>
      <c r="AA500" s="94"/>
      <c r="AB500" s="94"/>
      <c r="AC500" s="105" t="str">
        <f>IFERROR(VLOOKUP(Z500,'【参考】数式用'!$A$4:$B$57,2,FALSE),"")</f>
        <v/>
      </c>
      <c r="AD500" s="108"/>
      <c r="AE500" s="113"/>
      <c r="AF500" s="119">
        <f t="shared" si="14"/>
        <v>0</v>
      </c>
      <c r="AG500" s="122" t="str">
        <f>IF(B500="","",IF(AQ500="総合事業","数式を削除して手入力",IFERROR(INDEX('【参考】数式用'!$AD$3:$AF$452,MATCH(Q500&amp;V500,'【参考】数式用'!$AC$3:$AC$452,0),MATCH(VLOOKUP(Z500,'【参考】数式用'!$AG$2:$AH$56,2,FALSE),'【参考】数式用'!$AD$2:$AF$2,0)),10)))</f>
        <v/>
      </c>
      <c r="AP500" s="127" t="str">
        <f>IF($L$16="","",VLOOKUP(Z500,'【参考】数式用'!$A$2:$O$57,14,FALSE))</f>
        <v/>
      </c>
      <c r="AQ500" s="126" t="e">
        <f>VLOOKUP(Z500,'【参考】数式用'!$A$2:$O$57,15,FALSE)</f>
        <v>#N/A</v>
      </c>
    </row>
    <row r="501" spans="1:43" ht="49.9" customHeight="1">
      <c r="A501" s="29">
        <f t="shared" si="15"/>
        <v>462</v>
      </c>
      <c r="B501" s="42"/>
      <c r="C501" s="48"/>
      <c r="D501" s="48"/>
      <c r="E501" s="48"/>
      <c r="F501" s="48"/>
      <c r="G501" s="48"/>
      <c r="H501" s="48"/>
      <c r="I501" s="48"/>
      <c r="J501" s="48"/>
      <c r="K501" s="48"/>
      <c r="L501" s="63"/>
      <c r="M501" s="63"/>
      <c r="N501" s="63"/>
      <c r="O501" s="63"/>
      <c r="P501" s="63"/>
      <c r="Q501" s="77"/>
      <c r="R501" s="77"/>
      <c r="S501" s="77"/>
      <c r="T501" s="77"/>
      <c r="U501" s="77"/>
      <c r="V501" s="63"/>
      <c r="W501" s="94"/>
      <c r="X501" s="94"/>
      <c r="Y501" s="94"/>
      <c r="Z501" s="94"/>
      <c r="AA501" s="94"/>
      <c r="AB501" s="94"/>
      <c r="AC501" s="105" t="str">
        <f>IFERROR(VLOOKUP(Z501,'【参考】数式用'!$A$4:$B$57,2,FALSE),"")</f>
        <v/>
      </c>
      <c r="AD501" s="108"/>
      <c r="AE501" s="113"/>
      <c r="AF501" s="119">
        <f t="shared" si="14"/>
        <v>0</v>
      </c>
      <c r="AG501" s="122" t="str">
        <f>IF(B501="","",IF(AQ501="総合事業","数式を削除して手入力",IFERROR(INDEX('【参考】数式用'!$AD$3:$AF$452,MATCH(Q501&amp;V501,'【参考】数式用'!$AC$3:$AC$452,0),MATCH(VLOOKUP(Z501,'【参考】数式用'!$AG$2:$AH$56,2,FALSE),'【参考】数式用'!$AD$2:$AF$2,0)),10)))</f>
        <v/>
      </c>
      <c r="AP501" s="127" t="str">
        <f>IF($L$16="","",VLOOKUP(Z501,'【参考】数式用'!$A$2:$O$57,14,FALSE))</f>
        <v/>
      </c>
      <c r="AQ501" s="126" t="e">
        <f>VLOOKUP(Z501,'【参考】数式用'!$A$2:$O$57,15,FALSE)</f>
        <v>#N/A</v>
      </c>
    </row>
    <row r="502" spans="1:43" ht="49.9" customHeight="1">
      <c r="A502" s="29">
        <f t="shared" si="15"/>
        <v>463</v>
      </c>
      <c r="B502" s="42"/>
      <c r="C502" s="48"/>
      <c r="D502" s="48"/>
      <c r="E502" s="48"/>
      <c r="F502" s="48"/>
      <c r="G502" s="48"/>
      <c r="H502" s="48"/>
      <c r="I502" s="48"/>
      <c r="J502" s="48"/>
      <c r="K502" s="48"/>
      <c r="L502" s="63"/>
      <c r="M502" s="63"/>
      <c r="N502" s="63"/>
      <c r="O502" s="63"/>
      <c r="P502" s="63"/>
      <c r="Q502" s="77"/>
      <c r="R502" s="77"/>
      <c r="S502" s="77"/>
      <c r="T502" s="77"/>
      <c r="U502" s="77"/>
      <c r="V502" s="63"/>
      <c r="W502" s="94"/>
      <c r="X502" s="94"/>
      <c r="Y502" s="94"/>
      <c r="Z502" s="94"/>
      <c r="AA502" s="94"/>
      <c r="AB502" s="94"/>
      <c r="AC502" s="105" t="str">
        <f>IFERROR(VLOOKUP(Z502,'【参考】数式用'!$A$4:$B$57,2,FALSE),"")</f>
        <v/>
      </c>
      <c r="AD502" s="108"/>
      <c r="AE502" s="113"/>
      <c r="AF502" s="119">
        <f t="shared" si="14"/>
        <v>0</v>
      </c>
      <c r="AG502" s="122" t="str">
        <f>IF(B502="","",IF(AQ502="総合事業","数式を削除して手入力",IFERROR(INDEX('【参考】数式用'!$AD$3:$AF$452,MATCH(Q502&amp;V502,'【参考】数式用'!$AC$3:$AC$452,0),MATCH(VLOOKUP(Z502,'【参考】数式用'!$AG$2:$AH$56,2,FALSE),'【参考】数式用'!$AD$2:$AF$2,0)),10)))</f>
        <v/>
      </c>
      <c r="AP502" s="127" t="str">
        <f>IF($L$16="","",VLOOKUP(Z502,'【参考】数式用'!$A$2:$O$57,14,FALSE))</f>
        <v/>
      </c>
      <c r="AQ502" s="126" t="e">
        <f>VLOOKUP(Z502,'【参考】数式用'!$A$2:$O$57,15,FALSE)</f>
        <v>#N/A</v>
      </c>
    </row>
    <row r="503" spans="1:43" ht="49.9" customHeight="1">
      <c r="A503" s="29">
        <f t="shared" si="15"/>
        <v>464</v>
      </c>
      <c r="B503" s="42"/>
      <c r="C503" s="48"/>
      <c r="D503" s="48"/>
      <c r="E503" s="48"/>
      <c r="F503" s="48"/>
      <c r="G503" s="48"/>
      <c r="H503" s="48"/>
      <c r="I503" s="48"/>
      <c r="J503" s="48"/>
      <c r="K503" s="48"/>
      <c r="L503" s="63"/>
      <c r="M503" s="63"/>
      <c r="N503" s="63"/>
      <c r="O503" s="63"/>
      <c r="P503" s="63"/>
      <c r="Q503" s="77"/>
      <c r="R503" s="77"/>
      <c r="S503" s="77"/>
      <c r="T503" s="77"/>
      <c r="U503" s="77"/>
      <c r="V503" s="63"/>
      <c r="W503" s="94"/>
      <c r="X503" s="94"/>
      <c r="Y503" s="94"/>
      <c r="Z503" s="94"/>
      <c r="AA503" s="94"/>
      <c r="AB503" s="94"/>
      <c r="AC503" s="105" t="str">
        <f>IFERROR(VLOOKUP(Z503,'【参考】数式用'!$A$4:$B$57,2,FALSE),"")</f>
        <v/>
      </c>
      <c r="AD503" s="108"/>
      <c r="AE503" s="113"/>
      <c r="AF503" s="119">
        <f t="shared" si="14"/>
        <v>0</v>
      </c>
      <c r="AG503" s="122" t="str">
        <f>IF(B503="","",IF(AQ503="総合事業","数式を削除して手入力",IFERROR(INDEX('【参考】数式用'!$AD$3:$AF$452,MATCH(Q503&amp;V503,'【参考】数式用'!$AC$3:$AC$452,0),MATCH(VLOOKUP(Z503,'【参考】数式用'!$AG$2:$AH$56,2,FALSE),'【参考】数式用'!$AD$2:$AF$2,0)),10)))</f>
        <v/>
      </c>
      <c r="AP503" s="127" t="str">
        <f>IF($L$16="","",VLOOKUP(Z503,'【参考】数式用'!$A$2:$O$57,14,FALSE))</f>
        <v/>
      </c>
      <c r="AQ503" s="126" t="e">
        <f>VLOOKUP(Z503,'【参考】数式用'!$A$2:$O$57,15,FALSE)</f>
        <v>#N/A</v>
      </c>
    </row>
    <row r="504" spans="1:43" ht="49.9" customHeight="1">
      <c r="A504" s="29">
        <f t="shared" si="15"/>
        <v>465</v>
      </c>
      <c r="B504" s="42"/>
      <c r="C504" s="48"/>
      <c r="D504" s="48"/>
      <c r="E504" s="48"/>
      <c r="F504" s="48"/>
      <c r="G504" s="48"/>
      <c r="H504" s="48"/>
      <c r="I504" s="48"/>
      <c r="J504" s="48"/>
      <c r="K504" s="48"/>
      <c r="L504" s="63"/>
      <c r="M504" s="63"/>
      <c r="N504" s="63"/>
      <c r="O504" s="63"/>
      <c r="P504" s="63"/>
      <c r="Q504" s="77"/>
      <c r="R504" s="77"/>
      <c r="S504" s="77"/>
      <c r="T504" s="77"/>
      <c r="U504" s="77"/>
      <c r="V504" s="63"/>
      <c r="W504" s="94"/>
      <c r="X504" s="94"/>
      <c r="Y504" s="94"/>
      <c r="Z504" s="94"/>
      <c r="AA504" s="94"/>
      <c r="AB504" s="94"/>
      <c r="AC504" s="105" t="str">
        <f>IFERROR(VLOOKUP(Z504,'【参考】数式用'!$A$4:$B$57,2,FALSE),"")</f>
        <v/>
      </c>
      <c r="AD504" s="108"/>
      <c r="AE504" s="113"/>
      <c r="AF504" s="119">
        <f t="shared" si="14"/>
        <v>0</v>
      </c>
      <c r="AG504" s="122" t="str">
        <f>IF(B504="","",IF(AQ504="総合事業","数式を削除して手入力",IFERROR(INDEX('【参考】数式用'!$AD$3:$AF$452,MATCH(Q504&amp;V504,'【参考】数式用'!$AC$3:$AC$452,0),MATCH(VLOOKUP(Z504,'【参考】数式用'!$AG$2:$AH$56,2,FALSE),'【参考】数式用'!$AD$2:$AF$2,0)),10)))</f>
        <v/>
      </c>
      <c r="AP504" s="127" t="str">
        <f>IF($L$16="","",VLOOKUP(Z504,'【参考】数式用'!$A$2:$O$57,14,FALSE))</f>
        <v/>
      </c>
      <c r="AQ504" s="126" t="e">
        <f>VLOOKUP(Z504,'【参考】数式用'!$A$2:$O$57,15,FALSE)</f>
        <v>#N/A</v>
      </c>
    </row>
    <row r="505" spans="1:43" ht="49.9" customHeight="1">
      <c r="A505" s="29">
        <f t="shared" si="15"/>
        <v>466</v>
      </c>
      <c r="B505" s="42"/>
      <c r="C505" s="48"/>
      <c r="D505" s="48"/>
      <c r="E505" s="48"/>
      <c r="F505" s="48"/>
      <c r="G505" s="48"/>
      <c r="H505" s="48"/>
      <c r="I505" s="48"/>
      <c r="J505" s="48"/>
      <c r="K505" s="48"/>
      <c r="L505" s="63"/>
      <c r="M505" s="63"/>
      <c r="N505" s="63"/>
      <c r="O505" s="63"/>
      <c r="P505" s="63"/>
      <c r="Q505" s="77"/>
      <c r="R505" s="77"/>
      <c r="S505" s="77"/>
      <c r="T505" s="77"/>
      <c r="U505" s="77"/>
      <c r="V505" s="63"/>
      <c r="W505" s="94"/>
      <c r="X505" s="94"/>
      <c r="Y505" s="94"/>
      <c r="Z505" s="94"/>
      <c r="AA505" s="94"/>
      <c r="AB505" s="94"/>
      <c r="AC505" s="105" t="str">
        <f>IFERROR(VLOOKUP(Z505,'【参考】数式用'!$A$4:$B$57,2,FALSE),"")</f>
        <v/>
      </c>
      <c r="AD505" s="108"/>
      <c r="AE505" s="113"/>
      <c r="AF505" s="119">
        <f t="shared" si="14"/>
        <v>0</v>
      </c>
      <c r="AG505" s="122" t="str">
        <f>IF(B505="","",IF(AQ505="総合事業","数式を削除して手入力",IFERROR(INDEX('【参考】数式用'!$AD$3:$AF$452,MATCH(Q505&amp;V505,'【参考】数式用'!$AC$3:$AC$452,0),MATCH(VLOOKUP(Z505,'【参考】数式用'!$AG$2:$AH$56,2,FALSE),'【参考】数式用'!$AD$2:$AF$2,0)),10)))</f>
        <v/>
      </c>
      <c r="AP505" s="127" t="str">
        <f>IF($L$16="","",VLOOKUP(Z505,'【参考】数式用'!$A$2:$O$57,14,FALSE))</f>
        <v/>
      </c>
      <c r="AQ505" s="126" t="e">
        <f>VLOOKUP(Z505,'【参考】数式用'!$A$2:$O$57,15,FALSE)</f>
        <v>#N/A</v>
      </c>
    </row>
    <row r="506" spans="1:43" ht="49.9" customHeight="1">
      <c r="A506" s="29">
        <f t="shared" si="15"/>
        <v>467</v>
      </c>
      <c r="B506" s="42"/>
      <c r="C506" s="48"/>
      <c r="D506" s="48"/>
      <c r="E506" s="48"/>
      <c r="F506" s="48"/>
      <c r="G506" s="48"/>
      <c r="H506" s="48"/>
      <c r="I506" s="48"/>
      <c r="J506" s="48"/>
      <c r="K506" s="48"/>
      <c r="L506" s="63"/>
      <c r="M506" s="63"/>
      <c r="N506" s="63"/>
      <c r="O506" s="63"/>
      <c r="P506" s="63"/>
      <c r="Q506" s="77"/>
      <c r="R506" s="77"/>
      <c r="S506" s="77"/>
      <c r="T506" s="77"/>
      <c r="U506" s="77"/>
      <c r="V506" s="63"/>
      <c r="W506" s="94"/>
      <c r="X506" s="94"/>
      <c r="Y506" s="94"/>
      <c r="Z506" s="94"/>
      <c r="AA506" s="94"/>
      <c r="AB506" s="94"/>
      <c r="AC506" s="105" t="str">
        <f>IFERROR(VLOOKUP(Z506,'【参考】数式用'!$A$4:$B$57,2,FALSE),"")</f>
        <v/>
      </c>
      <c r="AD506" s="108"/>
      <c r="AE506" s="113"/>
      <c r="AF506" s="119">
        <f t="shared" si="14"/>
        <v>0</v>
      </c>
      <c r="AG506" s="122" t="str">
        <f>IF(B506="","",IF(AQ506="総合事業","数式を削除して手入力",IFERROR(INDEX('【参考】数式用'!$AD$3:$AF$452,MATCH(Q506&amp;V506,'【参考】数式用'!$AC$3:$AC$452,0),MATCH(VLOOKUP(Z506,'【参考】数式用'!$AG$2:$AH$56,2,FALSE),'【参考】数式用'!$AD$2:$AF$2,0)),10)))</f>
        <v/>
      </c>
      <c r="AP506" s="127" t="str">
        <f>IF($L$16="","",VLOOKUP(Z506,'【参考】数式用'!$A$2:$O$57,14,FALSE))</f>
        <v/>
      </c>
      <c r="AQ506" s="126" t="e">
        <f>VLOOKUP(Z506,'【参考】数式用'!$A$2:$O$57,15,FALSE)</f>
        <v>#N/A</v>
      </c>
    </row>
    <row r="507" spans="1:43" ht="49.9" customHeight="1">
      <c r="A507" s="29">
        <f t="shared" si="15"/>
        <v>468</v>
      </c>
      <c r="B507" s="42"/>
      <c r="C507" s="48"/>
      <c r="D507" s="48"/>
      <c r="E507" s="48"/>
      <c r="F507" s="48"/>
      <c r="G507" s="48"/>
      <c r="H507" s="48"/>
      <c r="I507" s="48"/>
      <c r="J507" s="48"/>
      <c r="K507" s="48"/>
      <c r="L507" s="63"/>
      <c r="M507" s="63"/>
      <c r="N507" s="63"/>
      <c r="O507" s="63"/>
      <c r="P507" s="63"/>
      <c r="Q507" s="77"/>
      <c r="R507" s="77"/>
      <c r="S507" s="77"/>
      <c r="T507" s="77"/>
      <c r="U507" s="77"/>
      <c r="V507" s="63"/>
      <c r="W507" s="94"/>
      <c r="X507" s="94"/>
      <c r="Y507" s="94"/>
      <c r="Z507" s="94"/>
      <c r="AA507" s="94"/>
      <c r="AB507" s="94"/>
      <c r="AC507" s="105" t="str">
        <f>IFERROR(VLOOKUP(Z507,'【参考】数式用'!$A$4:$B$57,2,FALSE),"")</f>
        <v/>
      </c>
      <c r="AD507" s="108"/>
      <c r="AE507" s="113"/>
      <c r="AF507" s="119">
        <f t="shared" si="14"/>
        <v>0</v>
      </c>
      <c r="AG507" s="122" t="str">
        <f>IF(B507="","",IF(AQ507="総合事業","数式を削除して手入力",IFERROR(INDEX('【参考】数式用'!$AD$3:$AF$452,MATCH(Q507&amp;V507,'【参考】数式用'!$AC$3:$AC$452,0),MATCH(VLOOKUP(Z507,'【参考】数式用'!$AG$2:$AH$56,2,FALSE),'【参考】数式用'!$AD$2:$AF$2,0)),10)))</f>
        <v/>
      </c>
      <c r="AP507" s="127" t="str">
        <f>IF($L$16="","",VLOOKUP(Z507,'【参考】数式用'!$A$2:$O$57,14,FALSE))</f>
        <v/>
      </c>
      <c r="AQ507" s="126" t="e">
        <f>VLOOKUP(Z507,'【参考】数式用'!$A$2:$O$57,15,FALSE)</f>
        <v>#N/A</v>
      </c>
    </row>
    <row r="508" spans="1:43" ht="49.9" customHeight="1">
      <c r="A508" s="29">
        <f t="shared" si="15"/>
        <v>469</v>
      </c>
      <c r="B508" s="42"/>
      <c r="C508" s="48"/>
      <c r="D508" s="48"/>
      <c r="E508" s="48"/>
      <c r="F508" s="48"/>
      <c r="G508" s="48"/>
      <c r="H508" s="48"/>
      <c r="I508" s="48"/>
      <c r="J508" s="48"/>
      <c r="K508" s="48"/>
      <c r="L508" s="63"/>
      <c r="M508" s="63"/>
      <c r="N508" s="63"/>
      <c r="O508" s="63"/>
      <c r="P508" s="63"/>
      <c r="Q508" s="77"/>
      <c r="R508" s="77"/>
      <c r="S508" s="77"/>
      <c r="T508" s="77"/>
      <c r="U508" s="77"/>
      <c r="V508" s="63"/>
      <c r="W508" s="94"/>
      <c r="X508" s="94"/>
      <c r="Y508" s="94"/>
      <c r="Z508" s="94"/>
      <c r="AA508" s="94"/>
      <c r="AB508" s="94"/>
      <c r="AC508" s="105" t="str">
        <f>IFERROR(VLOOKUP(Z508,'【参考】数式用'!$A$4:$B$57,2,FALSE),"")</f>
        <v/>
      </c>
      <c r="AD508" s="108"/>
      <c r="AE508" s="113"/>
      <c r="AF508" s="119">
        <f t="shared" si="14"/>
        <v>0</v>
      </c>
      <c r="AG508" s="122" t="str">
        <f>IF(B508="","",IF(AQ508="総合事業","数式を削除して手入力",IFERROR(INDEX('【参考】数式用'!$AD$3:$AF$452,MATCH(Q508&amp;V508,'【参考】数式用'!$AC$3:$AC$452,0),MATCH(VLOOKUP(Z508,'【参考】数式用'!$AG$2:$AH$56,2,FALSE),'【参考】数式用'!$AD$2:$AF$2,0)),10)))</f>
        <v/>
      </c>
      <c r="AP508" s="127" t="str">
        <f>IF($L$16="","",VLOOKUP(Z508,'【参考】数式用'!$A$2:$O$57,14,FALSE))</f>
        <v/>
      </c>
      <c r="AQ508" s="126" t="e">
        <f>VLOOKUP(Z508,'【参考】数式用'!$A$2:$O$57,15,FALSE)</f>
        <v>#N/A</v>
      </c>
    </row>
    <row r="509" spans="1:43" ht="49.9" customHeight="1">
      <c r="A509" s="29">
        <f t="shared" si="15"/>
        <v>470</v>
      </c>
      <c r="B509" s="42"/>
      <c r="C509" s="48"/>
      <c r="D509" s="48"/>
      <c r="E509" s="48"/>
      <c r="F509" s="48"/>
      <c r="G509" s="48"/>
      <c r="H509" s="48"/>
      <c r="I509" s="48"/>
      <c r="J509" s="48"/>
      <c r="K509" s="48"/>
      <c r="L509" s="63"/>
      <c r="M509" s="63"/>
      <c r="N509" s="63"/>
      <c r="O509" s="63"/>
      <c r="P509" s="63"/>
      <c r="Q509" s="77"/>
      <c r="R509" s="77"/>
      <c r="S509" s="77"/>
      <c r="T509" s="77"/>
      <c r="U509" s="77"/>
      <c r="V509" s="63"/>
      <c r="W509" s="94"/>
      <c r="X509" s="94"/>
      <c r="Y509" s="94"/>
      <c r="Z509" s="94"/>
      <c r="AA509" s="94"/>
      <c r="AB509" s="94"/>
      <c r="AC509" s="105" t="str">
        <f>IFERROR(VLOOKUP(Z509,'【参考】数式用'!$A$4:$B$57,2,FALSE),"")</f>
        <v/>
      </c>
      <c r="AD509" s="108"/>
      <c r="AE509" s="113"/>
      <c r="AF509" s="119">
        <f t="shared" si="14"/>
        <v>0</v>
      </c>
      <c r="AG509" s="122" t="str">
        <f>IF(B509="","",IF(AQ509="総合事業","数式を削除して手入力",IFERROR(INDEX('【参考】数式用'!$AD$3:$AF$452,MATCH(Q509&amp;V509,'【参考】数式用'!$AC$3:$AC$452,0),MATCH(VLOOKUP(Z509,'【参考】数式用'!$AG$2:$AH$56,2,FALSE),'【参考】数式用'!$AD$2:$AF$2,0)),10)))</f>
        <v/>
      </c>
      <c r="AP509" s="127" t="str">
        <f>IF($L$16="","",VLOOKUP(Z509,'【参考】数式用'!$A$2:$O$57,14,FALSE))</f>
        <v/>
      </c>
      <c r="AQ509" s="126" t="e">
        <f>VLOOKUP(Z509,'【参考】数式用'!$A$2:$O$57,15,FALSE)</f>
        <v>#N/A</v>
      </c>
    </row>
    <row r="510" spans="1:43" ht="49.9" customHeight="1">
      <c r="A510" s="29">
        <f t="shared" si="15"/>
        <v>471</v>
      </c>
      <c r="B510" s="42"/>
      <c r="C510" s="48"/>
      <c r="D510" s="48"/>
      <c r="E510" s="48"/>
      <c r="F510" s="48"/>
      <c r="G510" s="48"/>
      <c r="H510" s="48"/>
      <c r="I510" s="48"/>
      <c r="J510" s="48"/>
      <c r="K510" s="48"/>
      <c r="L510" s="63"/>
      <c r="M510" s="63"/>
      <c r="N510" s="63"/>
      <c r="O510" s="63"/>
      <c r="P510" s="63"/>
      <c r="Q510" s="77"/>
      <c r="R510" s="77"/>
      <c r="S510" s="77"/>
      <c r="T510" s="77"/>
      <c r="U510" s="77"/>
      <c r="V510" s="63"/>
      <c r="W510" s="94"/>
      <c r="X510" s="94"/>
      <c r="Y510" s="94"/>
      <c r="Z510" s="94"/>
      <c r="AA510" s="94"/>
      <c r="AB510" s="94"/>
      <c r="AC510" s="105" t="str">
        <f>IFERROR(VLOOKUP(Z510,'【参考】数式用'!$A$4:$B$57,2,FALSE),"")</f>
        <v/>
      </c>
      <c r="AD510" s="108"/>
      <c r="AE510" s="113"/>
      <c r="AF510" s="119">
        <f t="shared" si="14"/>
        <v>0</v>
      </c>
      <c r="AG510" s="122" t="str">
        <f>IF(B510="","",IF(AQ510="総合事業","数式を削除して手入力",IFERROR(INDEX('【参考】数式用'!$AD$3:$AF$452,MATCH(Q510&amp;V510,'【参考】数式用'!$AC$3:$AC$452,0),MATCH(VLOOKUP(Z510,'【参考】数式用'!$AG$2:$AH$56,2,FALSE),'【参考】数式用'!$AD$2:$AF$2,0)),10)))</f>
        <v/>
      </c>
      <c r="AP510" s="127" t="str">
        <f>IF($L$16="","",VLOOKUP(Z510,'【参考】数式用'!$A$2:$O$57,14,FALSE))</f>
        <v/>
      </c>
      <c r="AQ510" s="126" t="e">
        <f>VLOOKUP(Z510,'【参考】数式用'!$A$2:$O$57,15,FALSE)</f>
        <v>#N/A</v>
      </c>
    </row>
    <row r="511" spans="1:43" ht="49.9" customHeight="1">
      <c r="A511" s="29">
        <f t="shared" si="15"/>
        <v>472</v>
      </c>
      <c r="B511" s="42"/>
      <c r="C511" s="48"/>
      <c r="D511" s="48"/>
      <c r="E511" s="48"/>
      <c r="F511" s="48"/>
      <c r="G511" s="48"/>
      <c r="H511" s="48"/>
      <c r="I511" s="48"/>
      <c r="J511" s="48"/>
      <c r="K511" s="48"/>
      <c r="L511" s="63"/>
      <c r="M511" s="63"/>
      <c r="N511" s="63"/>
      <c r="O511" s="63"/>
      <c r="P511" s="63"/>
      <c r="Q511" s="77"/>
      <c r="R511" s="77"/>
      <c r="S511" s="77"/>
      <c r="T511" s="77"/>
      <c r="U511" s="77"/>
      <c r="V511" s="63"/>
      <c r="W511" s="94"/>
      <c r="X511" s="94"/>
      <c r="Y511" s="94"/>
      <c r="Z511" s="94"/>
      <c r="AA511" s="94"/>
      <c r="AB511" s="94"/>
      <c r="AC511" s="105" t="str">
        <f>IFERROR(VLOOKUP(Z511,'【参考】数式用'!$A$4:$B$57,2,FALSE),"")</f>
        <v/>
      </c>
      <c r="AD511" s="108"/>
      <c r="AE511" s="113"/>
      <c r="AF511" s="119">
        <f t="shared" si="14"/>
        <v>0</v>
      </c>
      <c r="AG511" s="122" t="str">
        <f>IF(B511="","",IF(AQ511="総合事業","数式を削除して手入力",IFERROR(INDEX('【参考】数式用'!$AD$3:$AF$452,MATCH(Q511&amp;V511,'【参考】数式用'!$AC$3:$AC$452,0),MATCH(VLOOKUP(Z511,'【参考】数式用'!$AG$2:$AH$56,2,FALSE),'【参考】数式用'!$AD$2:$AF$2,0)),10)))</f>
        <v/>
      </c>
      <c r="AP511" s="127" t="str">
        <f>IF($L$16="","",VLOOKUP(Z511,'【参考】数式用'!$A$2:$O$57,14,FALSE))</f>
        <v/>
      </c>
      <c r="AQ511" s="126" t="e">
        <f>VLOOKUP(Z511,'【参考】数式用'!$A$2:$O$57,15,FALSE)</f>
        <v>#N/A</v>
      </c>
    </row>
    <row r="512" spans="1:43" ht="49.9" customHeight="1">
      <c r="A512" s="29">
        <f t="shared" si="15"/>
        <v>473</v>
      </c>
      <c r="B512" s="42"/>
      <c r="C512" s="48"/>
      <c r="D512" s="48"/>
      <c r="E512" s="48"/>
      <c r="F512" s="48"/>
      <c r="G512" s="48"/>
      <c r="H512" s="48"/>
      <c r="I512" s="48"/>
      <c r="J512" s="48"/>
      <c r="K512" s="48"/>
      <c r="L512" s="63"/>
      <c r="M512" s="63"/>
      <c r="N512" s="63"/>
      <c r="O512" s="63"/>
      <c r="P512" s="63"/>
      <c r="Q512" s="77"/>
      <c r="R512" s="77"/>
      <c r="S512" s="77"/>
      <c r="T512" s="77"/>
      <c r="U512" s="77"/>
      <c r="V512" s="63"/>
      <c r="W512" s="94"/>
      <c r="X512" s="94"/>
      <c r="Y512" s="94"/>
      <c r="Z512" s="94"/>
      <c r="AA512" s="94"/>
      <c r="AB512" s="94"/>
      <c r="AC512" s="105" t="str">
        <f>IFERROR(VLOOKUP(Z512,'【参考】数式用'!$A$4:$B$57,2,FALSE),"")</f>
        <v/>
      </c>
      <c r="AD512" s="108"/>
      <c r="AE512" s="113"/>
      <c r="AF512" s="119">
        <f t="shared" si="14"/>
        <v>0</v>
      </c>
      <c r="AG512" s="122" t="str">
        <f>IF(B512="","",IF(AQ512="総合事業","数式を削除して手入力",IFERROR(INDEX('【参考】数式用'!$AD$3:$AF$452,MATCH(Q512&amp;V512,'【参考】数式用'!$AC$3:$AC$452,0),MATCH(VLOOKUP(Z512,'【参考】数式用'!$AG$2:$AH$56,2,FALSE),'【参考】数式用'!$AD$2:$AF$2,0)),10)))</f>
        <v/>
      </c>
      <c r="AP512" s="127" t="str">
        <f>IF($L$16="","",VLOOKUP(Z512,'【参考】数式用'!$A$2:$O$57,14,FALSE))</f>
        <v/>
      </c>
      <c r="AQ512" s="126" t="e">
        <f>VLOOKUP(Z512,'【参考】数式用'!$A$2:$O$57,15,FALSE)</f>
        <v>#N/A</v>
      </c>
    </row>
    <row r="513" spans="1:43" ht="49.9" customHeight="1">
      <c r="A513" s="29">
        <f t="shared" si="15"/>
        <v>474</v>
      </c>
      <c r="B513" s="42"/>
      <c r="C513" s="48"/>
      <c r="D513" s="48"/>
      <c r="E513" s="48"/>
      <c r="F513" s="48"/>
      <c r="G513" s="48"/>
      <c r="H513" s="48"/>
      <c r="I513" s="48"/>
      <c r="J513" s="48"/>
      <c r="K513" s="48"/>
      <c r="L513" s="63"/>
      <c r="M513" s="63"/>
      <c r="N513" s="63"/>
      <c r="O513" s="63"/>
      <c r="P513" s="63"/>
      <c r="Q513" s="77"/>
      <c r="R513" s="77"/>
      <c r="S513" s="77"/>
      <c r="T513" s="77"/>
      <c r="U513" s="77"/>
      <c r="V513" s="63"/>
      <c r="W513" s="94"/>
      <c r="X513" s="94"/>
      <c r="Y513" s="94"/>
      <c r="Z513" s="94"/>
      <c r="AA513" s="94"/>
      <c r="AB513" s="94"/>
      <c r="AC513" s="105" t="str">
        <f>IFERROR(VLOOKUP(Z513,'【参考】数式用'!$A$4:$B$57,2,FALSE),"")</f>
        <v/>
      </c>
      <c r="AD513" s="108"/>
      <c r="AE513" s="113"/>
      <c r="AF513" s="119">
        <f t="shared" si="14"/>
        <v>0</v>
      </c>
      <c r="AG513" s="122" t="str">
        <f>IF(B513="","",IF(AQ513="総合事業","数式を削除して手入力",IFERROR(INDEX('【参考】数式用'!$AD$3:$AF$452,MATCH(Q513&amp;V513,'【参考】数式用'!$AC$3:$AC$452,0),MATCH(VLOOKUP(Z513,'【参考】数式用'!$AG$2:$AH$56,2,FALSE),'【参考】数式用'!$AD$2:$AF$2,0)),10)))</f>
        <v/>
      </c>
      <c r="AP513" s="127" t="str">
        <f>IF($L$16="","",VLOOKUP(Z513,'【参考】数式用'!$A$2:$O$57,14,FALSE))</f>
        <v/>
      </c>
      <c r="AQ513" s="126" t="e">
        <f>VLOOKUP(Z513,'【参考】数式用'!$A$2:$O$57,15,FALSE)</f>
        <v>#N/A</v>
      </c>
    </row>
    <row r="514" spans="1:43" ht="49.9" customHeight="1">
      <c r="A514" s="29">
        <f t="shared" si="15"/>
        <v>475</v>
      </c>
      <c r="B514" s="42"/>
      <c r="C514" s="48"/>
      <c r="D514" s="48"/>
      <c r="E514" s="48"/>
      <c r="F514" s="48"/>
      <c r="G514" s="48"/>
      <c r="H514" s="48"/>
      <c r="I514" s="48"/>
      <c r="J514" s="48"/>
      <c r="K514" s="48"/>
      <c r="L514" s="63"/>
      <c r="M514" s="63"/>
      <c r="N514" s="63"/>
      <c r="O514" s="63"/>
      <c r="P514" s="63"/>
      <c r="Q514" s="77"/>
      <c r="R514" s="77"/>
      <c r="S514" s="77"/>
      <c r="T514" s="77"/>
      <c r="U514" s="77"/>
      <c r="V514" s="63"/>
      <c r="W514" s="94"/>
      <c r="X514" s="94"/>
      <c r="Y514" s="94"/>
      <c r="Z514" s="94"/>
      <c r="AA514" s="94"/>
      <c r="AB514" s="94"/>
      <c r="AC514" s="105" t="str">
        <f>IFERROR(VLOOKUP(Z514,'【参考】数式用'!$A$4:$B$57,2,FALSE),"")</f>
        <v/>
      </c>
      <c r="AD514" s="108"/>
      <c r="AE514" s="113"/>
      <c r="AF514" s="119">
        <f t="shared" si="14"/>
        <v>0</v>
      </c>
      <c r="AG514" s="122" t="str">
        <f>IF(B514="","",IF(AQ514="総合事業","数式を削除して手入力",IFERROR(INDEX('【参考】数式用'!$AD$3:$AF$452,MATCH(Q514&amp;V514,'【参考】数式用'!$AC$3:$AC$452,0),MATCH(VLOOKUP(Z514,'【参考】数式用'!$AG$2:$AH$56,2,FALSE),'【参考】数式用'!$AD$2:$AF$2,0)),10)))</f>
        <v/>
      </c>
      <c r="AP514" s="127" t="str">
        <f>IF($L$16="","",VLOOKUP(Z514,'【参考】数式用'!$A$2:$O$57,14,FALSE))</f>
        <v/>
      </c>
      <c r="AQ514" s="126" t="e">
        <f>VLOOKUP(Z514,'【参考】数式用'!$A$2:$O$57,15,FALSE)</f>
        <v>#N/A</v>
      </c>
    </row>
    <row r="515" spans="1:43" ht="49.9" customHeight="1">
      <c r="A515" s="29">
        <f t="shared" si="15"/>
        <v>476</v>
      </c>
      <c r="B515" s="42"/>
      <c r="C515" s="48"/>
      <c r="D515" s="48"/>
      <c r="E515" s="48"/>
      <c r="F515" s="48"/>
      <c r="G515" s="48"/>
      <c r="H515" s="48"/>
      <c r="I515" s="48"/>
      <c r="J515" s="48"/>
      <c r="K515" s="48"/>
      <c r="L515" s="63"/>
      <c r="M515" s="63"/>
      <c r="N515" s="63"/>
      <c r="O515" s="63"/>
      <c r="P515" s="63"/>
      <c r="Q515" s="77"/>
      <c r="R515" s="77"/>
      <c r="S515" s="77"/>
      <c r="T515" s="77"/>
      <c r="U515" s="77"/>
      <c r="V515" s="63"/>
      <c r="W515" s="94"/>
      <c r="X515" s="94"/>
      <c r="Y515" s="94"/>
      <c r="Z515" s="94"/>
      <c r="AA515" s="94"/>
      <c r="AB515" s="94"/>
      <c r="AC515" s="105" t="str">
        <f>IFERROR(VLOOKUP(Z515,'【参考】数式用'!$A$4:$B$57,2,FALSE),"")</f>
        <v/>
      </c>
      <c r="AD515" s="108"/>
      <c r="AE515" s="113"/>
      <c r="AF515" s="119">
        <f t="shared" si="14"/>
        <v>0</v>
      </c>
      <c r="AG515" s="122" t="str">
        <f>IF(B515="","",IF(AQ515="総合事業","数式を削除して手入力",IFERROR(INDEX('【参考】数式用'!$AD$3:$AF$452,MATCH(Q515&amp;V515,'【参考】数式用'!$AC$3:$AC$452,0),MATCH(VLOOKUP(Z515,'【参考】数式用'!$AG$2:$AH$56,2,FALSE),'【参考】数式用'!$AD$2:$AF$2,0)),10)))</f>
        <v/>
      </c>
      <c r="AP515" s="127" t="str">
        <f>IF($L$16="","",VLOOKUP(Z515,'【参考】数式用'!$A$2:$O$57,14,FALSE))</f>
        <v/>
      </c>
      <c r="AQ515" s="126" t="e">
        <f>VLOOKUP(Z515,'【参考】数式用'!$A$2:$O$57,15,FALSE)</f>
        <v>#N/A</v>
      </c>
    </row>
    <row r="516" spans="1:43" ht="49.9" customHeight="1">
      <c r="A516" s="29">
        <f t="shared" si="15"/>
        <v>477</v>
      </c>
      <c r="B516" s="42"/>
      <c r="C516" s="48"/>
      <c r="D516" s="48"/>
      <c r="E516" s="48"/>
      <c r="F516" s="48"/>
      <c r="G516" s="48"/>
      <c r="H516" s="48"/>
      <c r="I516" s="48"/>
      <c r="J516" s="48"/>
      <c r="K516" s="48"/>
      <c r="L516" s="63"/>
      <c r="M516" s="63"/>
      <c r="N516" s="63"/>
      <c r="O516" s="63"/>
      <c r="P516" s="63"/>
      <c r="Q516" s="77"/>
      <c r="R516" s="77"/>
      <c r="S516" s="77"/>
      <c r="T516" s="77"/>
      <c r="U516" s="77"/>
      <c r="V516" s="63"/>
      <c r="W516" s="94"/>
      <c r="X516" s="94"/>
      <c r="Y516" s="94"/>
      <c r="Z516" s="94"/>
      <c r="AA516" s="94"/>
      <c r="AB516" s="94"/>
      <c r="AC516" s="105" t="str">
        <f>IFERROR(VLOOKUP(Z516,'【参考】数式用'!$A$4:$B$57,2,FALSE),"")</f>
        <v/>
      </c>
      <c r="AD516" s="108"/>
      <c r="AE516" s="113"/>
      <c r="AF516" s="119">
        <f t="shared" si="14"/>
        <v>0</v>
      </c>
      <c r="AG516" s="122" t="str">
        <f>IF(B516="","",IF(AQ516="総合事業","数式を削除して手入力",IFERROR(INDEX('【参考】数式用'!$AD$3:$AF$452,MATCH(Q516&amp;V516,'【参考】数式用'!$AC$3:$AC$452,0),MATCH(VLOOKUP(Z516,'【参考】数式用'!$AG$2:$AH$56,2,FALSE),'【参考】数式用'!$AD$2:$AF$2,0)),10)))</f>
        <v/>
      </c>
      <c r="AP516" s="127" t="str">
        <f>IF($L$16="","",VLOOKUP(Z516,'【参考】数式用'!$A$2:$O$57,14,FALSE))</f>
        <v/>
      </c>
      <c r="AQ516" s="126" t="e">
        <f>VLOOKUP(Z516,'【参考】数式用'!$A$2:$O$57,15,FALSE)</f>
        <v>#N/A</v>
      </c>
    </row>
    <row r="517" spans="1:43" ht="49.9" customHeight="1">
      <c r="A517" s="29">
        <f t="shared" si="15"/>
        <v>478</v>
      </c>
      <c r="B517" s="42"/>
      <c r="C517" s="48"/>
      <c r="D517" s="48"/>
      <c r="E517" s="48"/>
      <c r="F517" s="48"/>
      <c r="G517" s="48"/>
      <c r="H517" s="48"/>
      <c r="I517" s="48"/>
      <c r="J517" s="48"/>
      <c r="K517" s="48"/>
      <c r="L517" s="63"/>
      <c r="M517" s="63"/>
      <c r="N517" s="63"/>
      <c r="O517" s="63"/>
      <c r="P517" s="63"/>
      <c r="Q517" s="77"/>
      <c r="R517" s="77"/>
      <c r="S517" s="77"/>
      <c r="T517" s="77"/>
      <c r="U517" s="77"/>
      <c r="V517" s="63"/>
      <c r="W517" s="94"/>
      <c r="X517" s="94"/>
      <c r="Y517" s="94"/>
      <c r="Z517" s="94"/>
      <c r="AA517" s="94"/>
      <c r="AB517" s="94"/>
      <c r="AC517" s="105" t="str">
        <f>IFERROR(VLOOKUP(Z517,'【参考】数式用'!$A$4:$B$57,2,FALSE),"")</f>
        <v/>
      </c>
      <c r="AD517" s="108"/>
      <c r="AE517" s="113"/>
      <c r="AF517" s="119">
        <f t="shared" si="14"/>
        <v>0</v>
      </c>
      <c r="AG517" s="122" t="str">
        <f>IF(B517="","",IF(AQ517="総合事業","数式を削除して手入力",IFERROR(INDEX('【参考】数式用'!$AD$3:$AF$452,MATCH(Q517&amp;V517,'【参考】数式用'!$AC$3:$AC$452,0),MATCH(VLOOKUP(Z517,'【参考】数式用'!$AG$2:$AH$56,2,FALSE),'【参考】数式用'!$AD$2:$AF$2,0)),10)))</f>
        <v/>
      </c>
      <c r="AP517" s="127" t="str">
        <f>IF($L$16="","",VLOOKUP(Z517,'【参考】数式用'!$A$2:$O$57,14,FALSE))</f>
        <v/>
      </c>
      <c r="AQ517" s="126" t="e">
        <f>VLOOKUP(Z517,'【参考】数式用'!$A$2:$O$57,15,FALSE)</f>
        <v>#N/A</v>
      </c>
    </row>
    <row r="518" spans="1:43" ht="49.9" customHeight="1">
      <c r="A518" s="29">
        <f t="shared" si="15"/>
        <v>479</v>
      </c>
      <c r="B518" s="42"/>
      <c r="C518" s="48"/>
      <c r="D518" s="48"/>
      <c r="E518" s="48"/>
      <c r="F518" s="48"/>
      <c r="G518" s="48"/>
      <c r="H518" s="48"/>
      <c r="I518" s="48"/>
      <c r="J518" s="48"/>
      <c r="K518" s="48"/>
      <c r="L518" s="63"/>
      <c r="M518" s="63"/>
      <c r="N518" s="63"/>
      <c r="O518" s="63"/>
      <c r="P518" s="63"/>
      <c r="Q518" s="77"/>
      <c r="R518" s="77"/>
      <c r="S518" s="77"/>
      <c r="T518" s="77"/>
      <c r="U518" s="77"/>
      <c r="V518" s="63"/>
      <c r="W518" s="94"/>
      <c r="X518" s="94"/>
      <c r="Y518" s="94"/>
      <c r="Z518" s="94"/>
      <c r="AA518" s="94"/>
      <c r="AB518" s="94"/>
      <c r="AC518" s="105" t="str">
        <f>IFERROR(VLOOKUP(Z518,'【参考】数式用'!$A$4:$B$57,2,FALSE),"")</f>
        <v/>
      </c>
      <c r="AD518" s="108"/>
      <c r="AE518" s="113"/>
      <c r="AF518" s="119">
        <f t="shared" si="14"/>
        <v>0</v>
      </c>
      <c r="AG518" s="122" t="str">
        <f>IF(B518="","",IF(AQ518="総合事業","数式を削除して手入力",IFERROR(INDEX('【参考】数式用'!$AD$3:$AF$452,MATCH(Q518&amp;V518,'【参考】数式用'!$AC$3:$AC$452,0),MATCH(VLOOKUP(Z518,'【参考】数式用'!$AG$2:$AH$56,2,FALSE),'【参考】数式用'!$AD$2:$AF$2,0)),10)))</f>
        <v/>
      </c>
      <c r="AP518" s="127" t="str">
        <f>IF($L$16="","",VLOOKUP(Z518,'【参考】数式用'!$A$2:$O$57,14,FALSE))</f>
        <v/>
      </c>
      <c r="AQ518" s="126" t="e">
        <f>VLOOKUP(Z518,'【参考】数式用'!$A$2:$O$57,15,FALSE)</f>
        <v>#N/A</v>
      </c>
    </row>
    <row r="519" spans="1:43" ht="49.9" customHeight="1">
      <c r="A519" s="29">
        <f t="shared" si="15"/>
        <v>480</v>
      </c>
      <c r="B519" s="42"/>
      <c r="C519" s="48"/>
      <c r="D519" s="48"/>
      <c r="E519" s="48"/>
      <c r="F519" s="48"/>
      <c r="G519" s="48"/>
      <c r="H519" s="48"/>
      <c r="I519" s="48"/>
      <c r="J519" s="48"/>
      <c r="K519" s="48"/>
      <c r="L519" s="63"/>
      <c r="M519" s="63"/>
      <c r="N519" s="63"/>
      <c r="O519" s="63"/>
      <c r="P519" s="63"/>
      <c r="Q519" s="77"/>
      <c r="R519" s="77"/>
      <c r="S519" s="77"/>
      <c r="T519" s="77"/>
      <c r="U519" s="77"/>
      <c r="V519" s="63"/>
      <c r="W519" s="94"/>
      <c r="X519" s="94"/>
      <c r="Y519" s="94"/>
      <c r="Z519" s="94"/>
      <c r="AA519" s="94"/>
      <c r="AB519" s="94"/>
      <c r="AC519" s="105" t="str">
        <f>IFERROR(VLOOKUP(Z519,'【参考】数式用'!$A$4:$B$57,2,FALSE),"")</f>
        <v/>
      </c>
      <c r="AD519" s="108"/>
      <c r="AE519" s="113"/>
      <c r="AF519" s="119">
        <f t="shared" si="14"/>
        <v>0</v>
      </c>
      <c r="AG519" s="122" t="str">
        <f>IF(B519="","",IF(AQ519="総合事業","数式を削除して手入力",IFERROR(INDEX('【参考】数式用'!$AD$3:$AF$452,MATCH(Q519&amp;V519,'【参考】数式用'!$AC$3:$AC$452,0),MATCH(VLOOKUP(Z519,'【参考】数式用'!$AG$2:$AH$56,2,FALSE),'【参考】数式用'!$AD$2:$AF$2,0)),10)))</f>
        <v/>
      </c>
      <c r="AP519" s="127" t="str">
        <f>IF($L$16="","",VLOOKUP(Z519,'【参考】数式用'!$A$2:$O$57,14,FALSE))</f>
        <v/>
      </c>
      <c r="AQ519" s="126" t="e">
        <f>VLOOKUP(Z519,'【参考】数式用'!$A$2:$O$57,15,FALSE)</f>
        <v>#N/A</v>
      </c>
    </row>
    <row r="520" spans="1:43" ht="49.9" customHeight="1">
      <c r="A520" s="29">
        <f t="shared" si="15"/>
        <v>481</v>
      </c>
      <c r="B520" s="42"/>
      <c r="C520" s="48"/>
      <c r="D520" s="48"/>
      <c r="E520" s="48"/>
      <c r="F520" s="48"/>
      <c r="G520" s="48"/>
      <c r="H520" s="48"/>
      <c r="I520" s="48"/>
      <c r="J520" s="48"/>
      <c r="K520" s="48"/>
      <c r="L520" s="63"/>
      <c r="M520" s="63"/>
      <c r="N520" s="63"/>
      <c r="O520" s="63"/>
      <c r="P520" s="63"/>
      <c r="Q520" s="77"/>
      <c r="R520" s="77"/>
      <c r="S520" s="77"/>
      <c r="T520" s="77"/>
      <c r="U520" s="77"/>
      <c r="V520" s="63"/>
      <c r="W520" s="94"/>
      <c r="X520" s="94"/>
      <c r="Y520" s="94"/>
      <c r="Z520" s="94"/>
      <c r="AA520" s="94"/>
      <c r="AB520" s="94"/>
      <c r="AC520" s="105" t="str">
        <f>IFERROR(VLOOKUP(Z520,'【参考】数式用'!$A$4:$B$57,2,FALSE),"")</f>
        <v/>
      </c>
      <c r="AD520" s="108"/>
      <c r="AE520" s="113"/>
      <c r="AF520" s="119">
        <f t="shared" si="14"/>
        <v>0</v>
      </c>
      <c r="AG520" s="122" t="str">
        <f>IF(B520="","",IF(AQ520="総合事業","数式を削除して手入力",IFERROR(INDEX('【参考】数式用'!$AD$3:$AF$452,MATCH(Q520&amp;V520,'【参考】数式用'!$AC$3:$AC$452,0),MATCH(VLOOKUP(Z520,'【参考】数式用'!$AG$2:$AH$56,2,FALSE),'【参考】数式用'!$AD$2:$AF$2,0)),10)))</f>
        <v/>
      </c>
      <c r="AP520" s="127" t="str">
        <f>IF($L$16="","",VLOOKUP(Z520,'【参考】数式用'!$A$2:$O$57,14,FALSE))</f>
        <v/>
      </c>
      <c r="AQ520" s="126" t="e">
        <f>VLOOKUP(Z520,'【参考】数式用'!$A$2:$O$57,15,FALSE)</f>
        <v>#N/A</v>
      </c>
    </row>
    <row r="521" spans="1:43" ht="49.9" customHeight="1">
      <c r="A521" s="29">
        <f t="shared" si="15"/>
        <v>482</v>
      </c>
      <c r="B521" s="42"/>
      <c r="C521" s="48"/>
      <c r="D521" s="48"/>
      <c r="E521" s="48"/>
      <c r="F521" s="48"/>
      <c r="G521" s="48"/>
      <c r="H521" s="48"/>
      <c r="I521" s="48"/>
      <c r="J521" s="48"/>
      <c r="K521" s="48"/>
      <c r="L521" s="63"/>
      <c r="M521" s="63"/>
      <c r="N521" s="63"/>
      <c r="O521" s="63"/>
      <c r="P521" s="63"/>
      <c r="Q521" s="77"/>
      <c r="R521" s="77"/>
      <c r="S521" s="77"/>
      <c r="T521" s="77"/>
      <c r="U521" s="77"/>
      <c r="V521" s="63"/>
      <c r="W521" s="94"/>
      <c r="X521" s="94"/>
      <c r="Y521" s="94"/>
      <c r="Z521" s="94"/>
      <c r="AA521" s="94"/>
      <c r="AB521" s="94"/>
      <c r="AC521" s="105" t="str">
        <f>IFERROR(VLOOKUP(Z521,'【参考】数式用'!$A$4:$B$57,2,FALSE),"")</f>
        <v/>
      </c>
      <c r="AD521" s="108"/>
      <c r="AE521" s="113"/>
      <c r="AF521" s="119">
        <f t="shared" si="14"/>
        <v>0</v>
      </c>
      <c r="AG521" s="122" t="str">
        <f>IF(B521="","",IF(AQ521="総合事業","数式を削除して手入力",IFERROR(INDEX('【参考】数式用'!$AD$3:$AF$452,MATCH(Q521&amp;V521,'【参考】数式用'!$AC$3:$AC$452,0),MATCH(VLOOKUP(Z521,'【参考】数式用'!$AG$2:$AH$56,2,FALSE),'【参考】数式用'!$AD$2:$AF$2,0)),10)))</f>
        <v/>
      </c>
      <c r="AP521" s="127" t="str">
        <f>IF($L$16="","",VLOOKUP(Z521,'【参考】数式用'!$A$2:$O$57,14,FALSE))</f>
        <v/>
      </c>
      <c r="AQ521" s="126" t="e">
        <f>VLOOKUP(Z521,'【参考】数式用'!$A$2:$O$57,15,FALSE)</f>
        <v>#N/A</v>
      </c>
    </row>
    <row r="522" spans="1:43" ht="49.9" customHeight="1">
      <c r="A522" s="29">
        <f t="shared" si="15"/>
        <v>483</v>
      </c>
      <c r="B522" s="42"/>
      <c r="C522" s="48"/>
      <c r="D522" s="48"/>
      <c r="E522" s="48"/>
      <c r="F522" s="48"/>
      <c r="G522" s="48"/>
      <c r="H522" s="48"/>
      <c r="I522" s="48"/>
      <c r="J522" s="48"/>
      <c r="K522" s="48"/>
      <c r="L522" s="63"/>
      <c r="M522" s="63"/>
      <c r="N522" s="63"/>
      <c r="O522" s="63"/>
      <c r="P522" s="63"/>
      <c r="Q522" s="77"/>
      <c r="R522" s="77"/>
      <c r="S522" s="77"/>
      <c r="T522" s="77"/>
      <c r="U522" s="77"/>
      <c r="V522" s="63"/>
      <c r="W522" s="94"/>
      <c r="X522" s="94"/>
      <c r="Y522" s="94"/>
      <c r="Z522" s="94"/>
      <c r="AA522" s="94"/>
      <c r="AB522" s="94"/>
      <c r="AC522" s="105" t="str">
        <f>IFERROR(VLOOKUP(Z522,'【参考】数式用'!$A$4:$B$57,2,FALSE),"")</f>
        <v/>
      </c>
      <c r="AD522" s="108"/>
      <c r="AE522" s="113"/>
      <c r="AF522" s="119">
        <f t="shared" si="14"/>
        <v>0</v>
      </c>
      <c r="AG522" s="122" t="str">
        <f>IF(B522="","",IF(AQ522="総合事業","数式を削除して手入力",IFERROR(INDEX('【参考】数式用'!$AD$3:$AF$452,MATCH(Q522&amp;V522,'【参考】数式用'!$AC$3:$AC$452,0),MATCH(VLOOKUP(Z522,'【参考】数式用'!$AG$2:$AH$56,2,FALSE),'【参考】数式用'!$AD$2:$AF$2,0)),10)))</f>
        <v/>
      </c>
      <c r="AP522" s="127" t="str">
        <f>IF($L$16="","",VLOOKUP(Z522,'【参考】数式用'!$A$2:$O$57,14,FALSE))</f>
        <v/>
      </c>
      <c r="AQ522" s="126" t="e">
        <f>VLOOKUP(Z522,'【参考】数式用'!$A$2:$O$57,15,FALSE)</f>
        <v>#N/A</v>
      </c>
    </row>
    <row r="523" spans="1:43" ht="49.9" customHeight="1">
      <c r="A523" s="29">
        <f t="shared" si="15"/>
        <v>484</v>
      </c>
      <c r="B523" s="42"/>
      <c r="C523" s="48"/>
      <c r="D523" s="48"/>
      <c r="E523" s="48"/>
      <c r="F523" s="48"/>
      <c r="G523" s="48"/>
      <c r="H523" s="48"/>
      <c r="I523" s="48"/>
      <c r="J523" s="48"/>
      <c r="K523" s="48"/>
      <c r="L523" s="63"/>
      <c r="M523" s="63"/>
      <c r="N523" s="63"/>
      <c r="O523" s="63"/>
      <c r="P523" s="63"/>
      <c r="Q523" s="77"/>
      <c r="R523" s="77"/>
      <c r="S523" s="77"/>
      <c r="T523" s="77"/>
      <c r="U523" s="77"/>
      <c r="V523" s="63"/>
      <c r="W523" s="94"/>
      <c r="X523" s="94"/>
      <c r="Y523" s="94"/>
      <c r="Z523" s="94"/>
      <c r="AA523" s="94"/>
      <c r="AB523" s="94"/>
      <c r="AC523" s="105" t="str">
        <f>IFERROR(VLOOKUP(Z523,'【参考】数式用'!$A$4:$B$57,2,FALSE),"")</f>
        <v/>
      </c>
      <c r="AD523" s="108"/>
      <c r="AE523" s="113"/>
      <c r="AF523" s="119">
        <f t="shared" si="14"/>
        <v>0</v>
      </c>
      <c r="AG523" s="122" t="str">
        <f>IF(B523="","",IF(AQ523="総合事業","数式を削除して手入力",IFERROR(INDEX('【参考】数式用'!$AD$3:$AF$452,MATCH(Q523&amp;V523,'【参考】数式用'!$AC$3:$AC$452,0),MATCH(VLOOKUP(Z523,'【参考】数式用'!$AG$2:$AH$56,2,FALSE),'【参考】数式用'!$AD$2:$AF$2,0)),10)))</f>
        <v/>
      </c>
      <c r="AP523" s="127" t="str">
        <f>IF($L$16="","",VLOOKUP(Z523,'【参考】数式用'!$A$2:$O$57,14,FALSE))</f>
        <v/>
      </c>
      <c r="AQ523" s="126" t="e">
        <f>VLOOKUP(Z523,'【参考】数式用'!$A$2:$O$57,15,FALSE)</f>
        <v>#N/A</v>
      </c>
    </row>
    <row r="524" spans="1:43" ht="49.9" customHeight="1">
      <c r="A524" s="29">
        <f t="shared" si="15"/>
        <v>485</v>
      </c>
      <c r="B524" s="42"/>
      <c r="C524" s="48"/>
      <c r="D524" s="48"/>
      <c r="E524" s="48"/>
      <c r="F524" s="48"/>
      <c r="G524" s="48"/>
      <c r="H524" s="48"/>
      <c r="I524" s="48"/>
      <c r="J524" s="48"/>
      <c r="K524" s="48"/>
      <c r="L524" s="63"/>
      <c r="M524" s="63"/>
      <c r="N524" s="63"/>
      <c r="O524" s="63"/>
      <c r="P524" s="63"/>
      <c r="Q524" s="77"/>
      <c r="R524" s="77"/>
      <c r="S524" s="77"/>
      <c r="T524" s="77"/>
      <c r="U524" s="77"/>
      <c r="V524" s="63"/>
      <c r="W524" s="94"/>
      <c r="X524" s="94"/>
      <c r="Y524" s="94"/>
      <c r="Z524" s="94"/>
      <c r="AA524" s="94"/>
      <c r="AB524" s="94"/>
      <c r="AC524" s="105" t="str">
        <f>IFERROR(VLOOKUP(Z524,'【参考】数式用'!$A$4:$B$57,2,FALSE),"")</f>
        <v/>
      </c>
      <c r="AD524" s="108"/>
      <c r="AE524" s="113"/>
      <c r="AF524" s="119">
        <f t="shared" si="14"/>
        <v>0</v>
      </c>
      <c r="AG524" s="122" t="str">
        <f>IF(B524="","",IF(AQ524="総合事業","数式を削除して手入力",IFERROR(INDEX('【参考】数式用'!$AD$3:$AF$452,MATCH(Q524&amp;V524,'【参考】数式用'!$AC$3:$AC$452,0),MATCH(VLOOKUP(Z524,'【参考】数式用'!$AG$2:$AH$56,2,FALSE),'【参考】数式用'!$AD$2:$AF$2,0)),10)))</f>
        <v/>
      </c>
      <c r="AP524" s="127" t="str">
        <f>IF($L$16="","",VLOOKUP(Z524,'【参考】数式用'!$A$2:$O$57,14,FALSE))</f>
        <v/>
      </c>
      <c r="AQ524" s="126" t="e">
        <f>VLOOKUP(Z524,'【参考】数式用'!$A$2:$O$57,15,FALSE)</f>
        <v>#N/A</v>
      </c>
    </row>
    <row r="525" spans="1:43" ht="49.9" customHeight="1">
      <c r="A525" s="29">
        <f t="shared" si="15"/>
        <v>486</v>
      </c>
      <c r="B525" s="42"/>
      <c r="C525" s="48"/>
      <c r="D525" s="48"/>
      <c r="E525" s="48"/>
      <c r="F525" s="48"/>
      <c r="G525" s="48"/>
      <c r="H525" s="48"/>
      <c r="I525" s="48"/>
      <c r="J525" s="48"/>
      <c r="K525" s="48"/>
      <c r="L525" s="63"/>
      <c r="M525" s="63"/>
      <c r="N525" s="63"/>
      <c r="O525" s="63"/>
      <c r="P525" s="63"/>
      <c r="Q525" s="77"/>
      <c r="R525" s="77"/>
      <c r="S525" s="77"/>
      <c r="T525" s="77"/>
      <c r="U525" s="77"/>
      <c r="V525" s="63"/>
      <c r="W525" s="94"/>
      <c r="X525" s="94"/>
      <c r="Y525" s="94"/>
      <c r="Z525" s="94"/>
      <c r="AA525" s="94"/>
      <c r="AB525" s="94"/>
      <c r="AC525" s="105" t="str">
        <f>IFERROR(VLOOKUP(Z525,'【参考】数式用'!$A$4:$B$57,2,FALSE),"")</f>
        <v/>
      </c>
      <c r="AD525" s="108"/>
      <c r="AE525" s="113"/>
      <c r="AF525" s="119">
        <f t="shared" si="14"/>
        <v>0</v>
      </c>
      <c r="AG525" s="122" t="str">
        <f>IF(B525="","",IF(AQ525="総合事業","数式を削除して手入力",IFERROR(INDEX('【参考】数式用'!$AD$3:$AF$452,MATCH(Q525&amp;V525,'【参考】数式用'!$AC$3:$AC$452,0),MATCH(VLOOKUP(Z525,'【参考】数式用'!$AG$2:$AH$56,2,FALSE),'【参考】数式用'!$AD$2:$AF$2,0)),10)))</f>
        <v/>
      </c>
      <c r="AP525" s="127" t="str">
        <f>IF($L$16="","",VLOOKUP(Z525,'【参考】数式用'!$A$2:$O$57,14,FALSE))</f>
        <v/>
      </c>
      <c r="AQ525" s="126" t="e">
        <f>VLOOKUP(Z525,'【参考】数式用'!$A$2:$O$57,15,FALSE)</f>
        <v>#N/A</v>
      </c>
    </row>
    <row r="526" spans="1:43" ht="49.9" customHeight="1">
      <c r="A526" s="29">
        <f t="shared" si="15"/>
        <v>487</v>
      </c>
      <c r="B526" s="42"/>
      <c r="C526" s="48"/>
      <c r="D526" s="48"/>
      <c r="E526" s="48"/>
      <c r="F526" s="48"/>
      <c r="G526" s="48"/>
      <c r="H526" s="48"/>
      <c r="I526" s="48"/>
      <c r="J526" s="48"/>
      <c r="K526" s="48"/>
      <c r="L526" s="63"/>
      <c r="M526" s="63"/>
      <c r="N526" s="63"/>
      <c r="O526" s="63"/>
      <c r="P526" s="63"/>
      <c r="Q526" s="77"/>
      <c r="R526" s="77"/>
      <c r="S526" s="77"/>
      <c r="T526" s="77"/>
      <c r="U526" s="77"/>
      <c r="V526" s="63"/>
      <c r="W526" s="94"/>
      <c r="X526" s="94"/>
      <c r="Y526" s="94"/>
      <c r="Z526" s="94"/>
      <c r="AA526" s="94"/>
      <c r="AB526" s="94"/>
      <c r="AC526" s="105" t="str">
        <f>IFERROR(VLOOKUP(Z526,'【参考】数式用'!$A$4:$B$57,2,FALSE),"")</f>
        <v/>
      </c>
      <c r="AD526" s="108"/>
      <c r="AE526" s="113"/>
      <c r="AF526" s="119">
        <f t="shared" si="14"/>
        <v>0</v>
      </c>
      <c r="AG526" s="122" t="str">
        <f>IF(B526="","",IF(AQ526="総合事業","数式を削除して手入力",IFERROR(INDEX('【参考】数式用'!$AD$3:$AF$452,MATCH(Q526&amp;V526,'【参考】数式用'!$AC$3:$AC$452,0),MATCH(VLOOKUP(Z526,'【参考】数式用'!$AG$2:$AH$56,2,FALSE),'【参考】数式用'!$AD$2:$AF$2,0)),10)))</f>
        <v/>
      </c>
      <c r="AP526" s="127" t="str">
        <f>IF($L$16="","",VLOOKUP(Z526,'【参考】数式用'!$A$2:$O$57,14,FALSE))</f>
        <v/>
      </c>
      <c r="AQ526" s="126" t="e">
        <f>VLOOKUP(Z526,'【参考】数式用'!$A$2:$O$57,15,FALSE)</f>
        <v>#N/A</v>
      </c>
    </row>
    <row r="527" spans="1:43" ht="49.9" customHeight="1">
      <c r="A527" s="29">
        <f t="shared" si="15"/>
        <v>488</v>
      </c>
      <c r="B527" s="42"/>
      <c r="C527" s="48"/>
      <c r="D527" s="48"/>
      <c r="E527" s="48"/>
      <c r="F527" s="48"/>
      <c r="G527" s="48"/>
      <c r="H527" s="48"/>
      <c r="I527" s="48"/>
      <c r="J527" s="48"/>
      <c r="K527" s="48"/>
      <c r="L527" s="63"/>
      <c r="M527" s="63"/>
      <c r="N527" s="63"/>
      <c r="O527" s="63"/>
      <c r="P527" s="63"/>
      <c r="Q527" s="77"/>
      <c r="R527" s="77"/>
      <c r="S527" s="77"/>
      <c r="T527" s="77"/>
      <c r="U527" s="77"/>
      <c r="V527" s="63"/>
      <c r="W527" s="94"/>
      <c r="X527" s="94"/>
      <c r="Y527" s="94"/>
      <c r="Z527" s="94"/>
      <c r="AA527" s="94"/>
      <c r="AB527" s="94"/>
      <c r="AC527" s="105" t="str">
        <f>IFERROR(VLOOKUP(Z527,'【参考】数式用'!$A$4:$B$57,2,FALSE),"")</f>
        <v/>
      </c>
      <c r="AD527" s="108"/>
      <c r="AE527" s="113"/>
      <c r="AF527" s="119">
        <f t="shared" si="14"/>
        <v>0</v>
      </c>
      <c r="AG527" s="122" t="str">
        <f>IF(B527="","",IF(AQ527="総合事業","数式を削除して手入力",IFERROR(INDEX('【参考】数式用'!$AD$3:$AF$452,MATCH(Q527&amp;V527,'【参考】数式用'!$AC$3:$AC$452,0),MATCH(VLOOKUP(Z527,'【参考】数式用'!$AG$2:$AH$56,2,FALSE),'【参考】数式用'!$AD$2:$AF$2,0)),10)))</f>
        <v/>
      </c>
      <c r="AP527" s="127" t="str">
        <f>IF($L$16="","",VLOOKUP(Z527,'【参考】数式用'!$A$2:$O$57,14,FALSE))</f>
        <v/>
      </c>
      <c r="AQ527" s="126" t="e">
        <f>VLOOKUP(Z527,'【参考】数式用'!$A$2:$O$57,15,FALSE)</f>
        <v>#N/A</v>
      </c>
    </row>
    <row r="528" spans="1:43" ht="49.9" customHeight="1">
      <c r="A528" s="29">
        <f t="shared" si="15"/>
        <v>489</v>
      </c>
      <c r="B528" s="42"/>
      <c r="C528" s="48"/>
      <c r="D528" s="48"/>
      <c r="E528" s="48"/>
      <c r="F528" s="48"/>
      <c r="G528" s="48"/>
      <c r="H528" s="48"/>
      <c r="I528" s="48"/>
      <c r="J528" s="48"/>
      <c r="K528" s="48"/>
      <c r="L528" s="63"/>
      <c r="M528" s="63"/>
      <c r="N528" s="63"/>
      <c r="O528" s="63"/>
      <c r="P528" s="63"/>
      <c r="Q528" s="77"/>
      <c r="R528" s="77"/>
      <c r="S528" s="77"/>
      <c r="T528" s="77"/>
      <c r="U528" s="77"/>
      <c r="V528" s="63"/>
      <c r="W528" s="94"/>
      <c r="X528" s="94"/>
      <c r="Y528" s="94"/>
      <c r="Z528" s="94"/>
      <c r="AA528" s="94"/>
      <c r="AB528" s="94"/>
      <c r="AC528" s="105" t="str">
        <f>IFERROR(VLOOKUP(Z528,'【参考】数式用'!$A$4:$B$57,2,FALSE),"")</f>
        <v/>
      </c>
      <c r="AD528" s="108"/>
      <c r="AE528" s="113"/>
      <c r="AF528" s="119">
        <f t="shared" si="14"/>
        <v>0</v>
      </c>
      <c r="AG528" s="122" t="str">
        <f>IF(B528="","",IF(AQ528="総合事業","数式を削除して手入力",IFERROR(INDEX('【参考】数式用'!$AD$3:$AF$452,MATCH(Q528&amp;V528,'【参考】数式用'!$AC$3:$AC$452,0),MATCH(VLOOKUP(Z528,'【参考】数式用'!$AG$2:$AH$56,2,FALSE),'【参考】数式用'!$AD$2:$AF$2,0)),10)))</f>
        <v/>
      </c>
      <c r="AP528" s="127" t="str">
        <f>IF($L$16="","",VLOOKUP(Z528,'【参考】数式用'!$A$2:$O$57,14,FALSE))</f>
        <v/>
      </c>
      <c r="AQ528" s="126" t="e">
        <f>VLOOKUP(Z528,'【参考】数式用'!$A$2:$O$57,15,FALSE)</f>
        <v>#N/A</v>
      </c>
    </row>
    <row r="529" spans="1:43" ht="49.9" customHeight="1">
      <c r="A529" s="29">
        <f t="shared" si="15"/>
        <v>490</v>
      </c>
      <c r="B529" s="42"/>
      <c r="C529" s="48"/>
      <c r="D529" s="48"/>
      <c r="E529" s="48"/>
      <c r="F529" s="48"/>
      <c r="G529" s="48"/>
      <c r="H529" s="48"/>
      <c r="I529" s="48"/>
      <c r="J529" s="48"/>
      <c r="K529" s="48"/>
      <c r="L529" s="63"/>
      <c r="M529" s="63"/>
      <c r="N529" s="63"/>
      <c r="O529" s="63"/>
      <c r="P529" s="63"/>
      <c r="Q529" s="77"/>
      <c r="R529" s="77"/>
      <c r="S529" s="77"/>
      <c r="T529" s="77"/>
      <c r="U529" s="77"/>
      <c r="V529" s="63"/>
      <c r="W529" s="94"/>
      <c r="X529" s="94"/>
      <c r="Y529" s="94"/>
      <c r="Z529" s="94"/>
      <c r="AA529" s="94"/>
      <c r="AB529" s="94"/>
      <c r="AC529" s="105" t="str">
        <f>IFERROR(VLOOKUP(Z529,'【参考】数式用'!$A$4:$B$57,2,FALSE),"")</f>
        <v/>
      </c>
      <c r="AD529" s="108"/>
      <c r="AE529" s="113"/>
      <c r="AF529" s="119">
        <f t="shared" si="14"/>
        <v>0</v>
      </c>
      <c r="AG529" s="122" t="str">
        <f>IF(B529="","",IF(AQ529="総合事業","数式を削除して手入力",IFERROR(INDEX('【参考】数式用'!$AD$3:$AF$452,MATCH(Q529&amp;V529,'【参考】数式用'!$AC$3:$AC$452,0),MATCH(VLOOKUP(Z529,'【参考】数式用'!$AG$2:$AH$56,2,FALSE),'【参考】数式用'!$AD$2:$AF$2,0)),10)))</f>
        <v/>
      </c>
      <c r="AP529" s="127" t="str">
        <f>IF($L$16="","",VLOOKUP(Z529,'【参考】数式用'!$A$2:$O$57,14,FALSE))</f>
        <v/>
      </c>
      <c r="AQ529" s="126" t="e">
        <f>VLOOKUP(Z529,'【参考】数式用'!$A$2:$O$57,15,FALSE)</f>
        <v>#N/A</v>
      </c>
    </row>
    <row r="530" spans="1:43" ht="49.9" customHeight="1">
      <c r="A530" s="29">
        <f t="shared" si="15"/>
        <v>491</v>
      </c>
      <c r="B530" s="42"/>
      <c r="C530" s="48"/>
      <c r="D530" s="48"/>
      <c r="E530" s="48"/>
      <c r="F530" s="48"/>
      <c r="G530" s="48"/>
      <c r="H530" s="48"/>
      <c r="I530" s="48"/>
      <c r="J530" s="48"/>
      <c r="K530" s="48"/>
      <c r="L530" s="63"/>
      <c r="M530" s="63"/>
      <c r="N530" s="63"/>
      <c r="O530" s="63"/>
      <c r="P530" s="63"/>
      <c r="Q530" s="77"/>
      <c r="R530" s="77"/>
      <c r="S530" s="77"/>
      <c r="T530" s="77"/>
      <c r="U530" s="77"/>
      <c r="V530" s="63"/>
      <c r="W530" s="94"/>
      <c r="X530" s="94"/>
      <c r="Y530" s="94"/>
      <c r="Z530" s="94"/>
      <c r="AA530" s="94"/>
      <c r="AB530" s="94"/>
      <c r="AC530" s="105" t="str">
        <f>IFERROR(VLOOKUP(Z530,'【参考】数式用'!$A$4:$B$57,2,FALSE),"")</f>
        <v/>
      </c>
      <c r="AD530" s="108"/>
      <c r="AE530" s="113"/>
      <c r="AF530" s="119">
        <f t="shared" si="14"/>
        <v>0</v>
      </c>
      <c r="AG530" s="122" t="str">
        <f>IF(B530="","",IF(AQ530="総合事業","数式を削除して手入力",IFERROR(INDEX('【参考】数式用'!$AD$3:$AF$452,MATCH(Q530&amp;V530,'【参考】数式用'!$AC$3:$AC$452,0),MATCH(VLOOKUP(Z530,'【参考】数式用'!$AG$2:$AH$56,2,FALSE),'【参考】数式用'!$AD$2:$AF$2,0)),10)))</f>
        <v/>
      </c>
      <c r="AP530" s="127" t="str">
        <f>IF($L$16="","",VLOOKUP(Z530,'【参考】数式用'!$A$2:$O$57,14,FALSE))</f>
        <v/>
      </c>
      <c r="AQ530" s="126" t="e">
        <f>VLOOKUP(Z530,'【参考】数式用'!$A$2:$O$57,15,FALSE)</f>
        <v>#N/A</v>
      </c>
    </row>
    <row r="531" spans="1:43" ht="49.9" customHeight="1">
      <c r="A531" s="29">
        <f t="shared" si="15"/>
        <v>492</v>
      </c>
      <c r="B531" s="42"/>
      <c r="C531" s="48"/>
      <c r="D531" s="48"/>
      <c r="E531" s="48"/>
      <c r="F531" s="48"/>
      <c r="G531" s="48"/>
      <c r="H531" s="48"/>
      <c r="I531" s="48"/>
      <c r="J531" s="48"/>
      <c r="K531" s="48"/>
      <c r="L531" s="63"/>
      <c r="M531" s="63"/>
      <c r="N531" s="63"/>
      <c r="O531" s="63"/>
      <c r="P531" s="63"/>
      <c r="Q531" s="77"/>
      <c r="R531" s="77"/>
      <c r="S531" s="77"/>
      <c r="T531" s="77"/>
      <c r="U531" s="77"/>
      <c r="V531" s="63"/>
      <c r="W531" s="94"/>
      <c r="X531" s="94"/>
      <c r="Y531" s="94"/>
      <c r="Z531" s="94"/>
      <c r="AA531" s="94"/>
      <c r="AB531" s="94"/>
      <c r="AC531" s="105" t="str">
        <f>IFERROR(VLOOKUP(Z531,'【参考】数式用'!$A$4:$B$57,2,FALSE),"")</f>
        <v/>
      </c>
      <c r="AD531" s="108"/>
      <c r="AE531" s="113"/>
      <c r="AF531" s="119">
        <f t="shared" si="14"/>
        <v>0</v>
      </c>
      <c r="AG531" s="122" t="str">
        <f>IF(B531="","",IF(AQ531="総合事業","数式を削除して手入力",IFERROR(INDEX('【参考】数式用'!$AD$3:$AF$452,MATCH(Q531&amp;V531,'【参考】数式用'!$AC$3:$AC$452,0),MATCH(VLOOKUP(Z531,'【参考】数式用'!$AG$2:$AH$56,2,FALSE),'【参考】数式用'!$AD$2:$AF$2,0)),10)))</f>
        <v/>
      </c>
      <c r="AP531" s="127" t="str">
        <f>IF($L$16="","",VLOOKUP(Z531,'【参考】数式用'!$A$2:$O$57,14,FALSE))</f>
        <v/>
      </c>
      <c r="AQ531" s="126" t="e">
        <f>VLOOKUP(Z531,'【参考】数式用'!$A$2:$O$57,15,FALSE)</f>
        <v>#N/A</v>
      </c>
    </row>
    <row r="532" spans="1:43" ht="49.9" customHeight="1">
      <c r="A532" s="29">
        <f t="shared" si="15"/>
        <v>493</v>
      </c>
      <c r="B532" s="42"/>
      <c r="C532" s="48"/>
      <c r="D532" s="48"/>
      <c r="E532" s="48"/>
      <c r="F532" s="48"/>
      <c r="G532" s="48"/>
      <c r="H532" s="48"/>
      <c r="I532" s="48"/>
      <c r="J532" s="48"/>
      <c r="K532" s="48"/>
      <c r="L532" s="63"/>
      <c r="M532" s="63"/>
      <c r="N532" s="63"/>
      <c r="O532" s="63"/>
      <c r="P532" s="63"/>
      <c r="Q532" s="77"/>
      <c r="R532" s="77"/>
      <c r="S532" s="77"/>
      <c r="T532" s="77"/>
      <c r="U532" s="77"/>
      <c r="V532" s="63"/>
      <c r="W532" s="94"/>
      <c r="X532" s="94"/>
      <c r="Y532" s="94"/>
      <c r="Z532" s="94"/>
      <c r="AA532" s="94"/>
      <c r="AB532" s="94"/>
      <c r="AC532" s="105" t="str">
        <f>IFERROR(VLOOKUP(Z532,'【参考】数式用'!$A$4:$B$57,2,FALSE),"")</f>
        <v/>
      </c>
      <c r="AD532" s="108"/>
      <c r="AE532" s="113"/>
      <c r="AF532" s="119">
        <f t="shared" si="14"/>
        <v>0</v>
      </c>
      <c r="AG532" s="122" t="str">
        <f>IF(B532="","",IF(AQ532="総合事業","数式を削除して手入力",IFERROR(INDEX('【参考】数式用'!$AD$3:$AF$452,MATCH(Q532&amp;V532,'【参考】数式用'!$AC$3:$AC$452,0),MATCH(VLOOKUP(Z532,'【参考】数式用'!$AG$2:$AH$56,2,FALSE),'【参考】数式用'!$AD$2:$AF$2,0)),10)))</f>
        <v/>
      </c>
      <c r="AP532" s="127" t="str">
        <f>IF($L$16="","",VLOOKUP(Z532,'【参考】数式用'!$A$2:$O$57,14,FALSE))</f>
        <v/>
      </c>
      <c r="AQ532" s="126" t="e">
        <f>VLOOKUP(Z532,'【参考】数式用'!$A$2:$O$57,15,FALSE)</f>
        <v>#N/A</v>
      </c>
    </row>
    <row r="533" spans="1:43" ht="49.9" customHeight="1">
      <c r="A533" s="29">
        <f t="shared" si="15"/>
        <v>494</v>
      </c>
      <c r="B533" s="42"/>
      <c r="C533" s="48"/>
      <c r="D533" s="48"/>
      <c r="E533" s="48"/>
      <c r="F533" s="48"/>
      <c r="G533" s="48"/>
      <c r="H533" s="48"/>
      <c r="I533" s="48"/>
      <c r="J533" s="48"/>
      <c r="K533" s="48"/>
      <c r="L533" s="63"/>
      <c r="M533" s="63"/>
      <c r="N533" s="63"/>
      <c r="O533" s="63"/>
      <c r="P533" s="63"/>
      <c r="Q533" s="77"/>
      <c r="R533" s="77"/>
      <c r="S533" s="77"/>
      <c r="T533" s="77"/>
      <c r="U533" s="77"/>
      <c r="V533" s="63"/>
      <c r="W533" s="94"/>
      <c r="X533" s="94"/>
      <c r="Y533" s="94"/>
      <c r="Z533" s="94"/>
      <c r="AA533" s="94"/>
      <c r="AB533" s="94"/>
      <c r="AC533" s="105" t="str">
        <f>IFERROR(VLOOKUP(Z533,'【参考】数式用'!$A$4:$B$57,2,FALSE),"")</f>
        <v/>
      </c>
      <c r="AD533" s="108"/>
      <c r="AE533" s="113"/>
      <c r="AF533" s="119">
        <f t="shared" si="14"/>
        <v>0</v>
      </c>
      <c r="AG533" s="122" t="str">
        <f>IF(B533="","",IF(AQ533="総合事業","数式を削除して手入力",IFERROR(INDEX('【参考】数式用'!$AD$3:$AF$452,MATCH(Q533&amp;V533,'【参考】数式用'!$AC$3:$AC$452,0),MATCH(VLOOKUP(Z533,'【参考】数式用'!$AG$2:$AH$56,2,FALSE),'【参考】数式用'!$AD$2:$AF$2,0)),10)))</f>
        <v/>
      </c>
      <c r="AP533" s="127" t="str">
        <f>IF($L$16="","",VLOOKUP(Z533,'【参考】数式用'!$A$2:$O$57,14,FALSE))</f>
        <v/>
      </c>
      <c r="AQ533" s="126" t="e">
        <f>VLOOKUP(Z533,'【参考】数式用'!$A$2:$O$57,15,FALSE)</f>
        <v>#N/A</v>
      </c>
    </row>
    <row r="534" spans="1:43" ht="49.9" customHeight="1">
      <c r="A534" s="29">
        <f t="shared" si="15"/>
        <v>495</v>
      </c>
      <c r="B534" s="42"/>
      <c r="C534" s="48"/>
      <c r="D534" s="48"/>
      <c r="E534" s="48"/>
      <c r="F534" s="48"/>
      <c r="G534" s="48"/>
      <c r="H534" s="48"/>
      <c r="I534" s="48"/>
      <c r="J534" s="48"/>
      <c r="K534" s="48"/>
      <c r="L534" s="63"/>
      <c r="M534" s="63"/>
      <c r="N534" s="63"/>
      <c r="O534" s="63"/>
      <c r="P534" s="63"/>
      <c r="Q534" s="77"/>
      <c r="R534" s="77"/>
      <c r="S534" s="77"/>
      <c r="T534" s="77"/>
      <c r="U534" s="77"/>
      <c r="V534" s="63"/>
      <c r="W534" s="94"/>
      <c r="X534" s="94"/>
      <c r="Y534" s="94"/>
      <c r="Z534" s="94"/>
      <c r="AA534" s="94"/>
      <c r="AB534" s="94"/>
      <c r="AC534" s="105" t="str">
        <f>IFERROR(VLOOKUP(Z534,'【参考】数式用'!$A$4:$B$57,2,FALSE),"")</f>
        <v/>
      </c>
      <c r="AD534" s="108"/>
      <c r="AE534" s="113"/>
      <c r="AF534" s="119">
        <f t="shared" si="14"/>
        <v>0</v>
      </c>
      <c r="AG534" s="122" t="str">
        <f>IF(B534="","",IF(AQ534="総合事業","数式を削除して手入力",IFERROR(INDEX('【参考】数式用'!$AD$3:$AF$452,MATCH(Q534&amp;V534,'【参考】数式用'!$AC$3:$AC$452,0),MATCH(VLOOKUP(Z534,'【参考】数式用'!$AG$2:$AH$56,2,FALSE),'【参考】数式用'!$AD$2:$AF$2,0)),10)))</f>
        <v/>
      </c>
      <c r="AP534" s="127" t="str">
        <f>IF($L$16="","",VLOOKUP(Z534,'【参考】数式用'!$A$2:$O$57,14,FALSE))</f>
        <v/>
      </c>
      <c r="AQ534" s="126" t="e">
        <f>VLOOKUP(Z534,'【参考】数式用'!$A$2:$O$57,15,FALSE)</f>
        <v>#N/A</v>
      </c>
    </row>
    <row r="535" spans="1:43" ht="49.9" customHeight="1">
      <c r="A535" s="29">
        <f t="shared" si="15"/>
        <v>496</v>
      </c>
      <c r="B535" s="42"/>
      <c r="C535" s="48"/>
      <c r="D535" s="48"/>
      <c r="E535" s="48"/>
      <c r="F535" s="48"/>
      <c r="G535" s="48"/>
      <c r="H535" s="48"/>
      <c r="I535" s="48"/>
      <c r="J535" s="48"/>
      <c r="K535" s="48"/>
      <c r="L535" s="63"/>
      <c r="M535" s="63"/>
      <c r="N535" s="63"/>
      <c r="O535" s="63"/>
      <c r="P535" s="63"/>
      <c r="Q535" s="77"/>
      <c r="R535" s="77"/>
      <c r="S535" s="77"/>
      <c r="T535" s="77"/>
      <c r="U535" s="77"/>
      <c r="V535" s="63"/>
      <c r="W535" s="94"/>
      <c r="X535" s="94"/>
      <c r="Y535" s="94"/>
      <c r="Z535" s="94"/>
      <c r="AA535" s="94"/>
      <c r="AB535" s="94"/>
      <c r="AC535" s="105" t="str">
        <f>IFERROR(VLOOKUP(Z535,'【参考】数式用'!$A$4:$B$57,2,FALSE),"")</f>
        <v/>
      </c>
      <c r="AD535" s="108"/>
      <c r="AE535" s="113"/>
      <c r="AF535" s="119">
        <f t="shared" si="14"/>
        <v>0</v>
      </c>
      <c r="AG535" s="122" t="str">
        <f>IF(B535="","",IF(AQ535="総合事業","数式を削除して手入力",IFERROR(INDEX('【参考】数式用'!$AD$3:$AF$452,MATCH(Q535&amp;V535,'【参考】数式用'!$AC$3:$AC$452,0),MATCH(VLOOKUP(Z535,'【参考】数式用'!$AG$2:$AH$56,2,FALSE),'【参考】数式用'!$AD$2:$AF$2,0)),10)))</f>
        <v/>
      </c>
      <c r="AP535" s="127" t="str">
        <f>IF($L$16="","",VLOOKUP(Z535,'【参考】数式用'!$A$2:$O$57,14,FALSE))</f>
        <v/>
      </c>
      <c r="AQ535" s="126" t="e">
        <f>VLOOKUP(Z535,'【参考】数式用'!$A$2:$O$57,15,FALSE)</f>
        <v>#N/A</v>
      </c>
    </row>
    <row r="536" spans="1:43" ht="49.9" customHeight="1">
      <c r="A536" s="29">
        <f t="shared" si="15"/>
        <v>497</v>
      </c>
      <c r="B536" s="42"/>
      <c r="C536" s="48"/>
      <c r="D536" s="48"/>
      <c r="E536" s="48"/>
      <c r="F536" s="48"/>
      <c r="G536" s="48"/>
      <c r="H536" s="48"/>
      <c r="I536" s="48"/>
      <c r="J536" s="48"/>
      <c r="K536" s="48"/>
      <c r="L536" s="63"/>
      <c r="M536" s="63"/>
      <c r="N536" s="63"/>
      <c r="O536" s="63"/>
      <c r="P536" s="63"/>
      <c r="Q536" s="77"/>
      <c r="R536" s="77"/>
      <c r="S536" s="77"/>
      <c r="T536" s="77"/>
      <c r="U536" s="77"/>
      <c r="V536" s="63"/>
      <c r="W536" s="94"/>
      <c r="X536" s="94"/>
      <c r="Y536" s="94"/>
      <c r="Z536" s="94"/>
      <c r="AA536" s="94"/>
      <c r="AB536" s="94"/>
      <c r="AC536" s="105" t="str">
        <f>IFERROR(VLOOKUP(Z536,'【参考】数式用'!$A$4:$B$57,2,FALSE),"")</f>
        <v/>
      </c>
      <c r="AD536" s="108"/>
      <c r="AE536" s="113"/>
      <c r="AF536" s="119">
        <f t="shared" si="14"/>
        <v>0</v>
      </c>
      <c r="AG536" s="122" t="str">
        <f>IF(B536="","",IF(AQ536="総合事業","数式を削除して手入力",IFERROR(INDEX('【参考】数式用'!$AD$3:$AF$452,MATCH(Q536&amp;V536,'【参考】数式用'!$AC$3:$AC$452,0),MATCH(VLOOKUP(Z536,'【参考】数式用'!$AG$2:$AH$56,2,FALSE),'【参考】数式用'!$AD$2:$AF$2,0)),10)))</f>
        <v/>
      </c>
      <c r="AP536" s="127" t="str">
        <f>IF($L$16="","",VLOOKUP(Z536,'【参考】数式用'!$A$2:$O$57,14,FALSE))</f>
        <v/>
      </c>
      <c r="AQ536" s="126" t="e">
        <f>VLOOKUP(Z536,'【参考】数式用'!$A$2:$O$57,15,FALSE)</f>
        <v>#N/A</v>
      </c>
    </row>
    <row r="537" spans="1:43" ht="49.9" customHeight="1">
      <c r="A537" s="29">
        <f t="shared" si="15"/>
        <v>498</v>
      </c>
      <c r="B537" s="42"/>
      <c r="C537" s="48"/>
      <c r="D537" s="48"/>
      <c r="E537" s="48"/>
      <c r="F537" s="48"/>
      <c r="G537" s="48"/>
      <c r="H537" s="48"/>
      <c r="I537" s="48"/>
      <c r="J537" s="48"/>
      <c r="K537" s="48"/>
      <c r="L537" s="63"/>
      <c r="M537" s="63"/>
      <c r="N537" s="63"/>
      <c r="O537" s="63"/>
      <c r="P537" s="63"/>
      <c r="Q537" s="77"/>
      <c r="R537" s="77"/>
      <c r="S537" s="77"/>
      <c r="T537" s="77"/>
      <c r="U537" s="77"/>
      <c r="V537" s="63"/>
      <c r="W537" s="94"/>
      <c r="X537" s="94"/>
      <c r="Y537" s="94"/>
      <c r="Z537" s="94"/>
      <c r="AA537" s="94"/>
      <c r="AB537" s="94"/>
      <c r="AC537" s="105" t="str">
        <f>IFERROR(VLOOKUP(Z537,'【参考】数式用'!$A$4:$B$57,2,FALSE),"")</f>
        <v/>
      </c>
      <c r="AD537" s="108"/>
      <c r="AE537" s="113"/>
      <c r="AF537" s="119">
        <f t="shared" si="14"/>
        <v>0</v>
      </c>
      <c r="AG537" s="122" t="str">
        <f>IF(B537="","",IF(AQ537="総合事業","数式を削除して手入力",IFERROR(INDEX('【参考】数式用'!$AD$3:$AF$452,MATCH(Q537&amp;V537,'【参考】数式用'!$AC$3:$AC$452,0),MATCH(VLOOKUP(Z537,'【参考】数式用'!$AG$2:$AH$56,2,FALSE),'【参考】数式用'!$AD$2:$AF$2,0)),10)))</f>
        <v/>
      </c>
      <c r="AP537" s="127" t="str">
        <f>IF($L$16="","",VLOOKUP(Z537,'【参考】数式用'!$A$2:$O$57,14,FALSE))</f>
        <v/>
      </c>
      <c r="AQ537" s="126" t="e">
        <f>VLOOKUP(Z537,'【参考】数式用'!$A$2:$O$57,15,FALSE)</f>
        <v>#N/A</v>
      </c>
    </row>
    <row r="538" spans="1:43" ht="49.9" customHeight="1">
      <c r="A538" s="29">
        <f t="shared" si="15"/>
        <v>499</v>
      </c>
      <c r="B538" s="42"/>
      <c r="C538" s="48"/>
      <c r="D538" s="48"/>
      <c r="E538" s="48"/>
      <c r="F538" s="48"/>
      <c r="G538" s="48"/>
      <c r="H538" s="48"/>
      <c r="I538" s="48"/>
      <c r="J538" s="48"/>
      <c r="K538" s="48"/>
      <c r="L538" s="63"/>
      <c r="M538" s="63"/>
      <c r="N538" s="63"/>
      <c r="O538" s="63"/>
      <c r="P538" s="63"/>
      <c r="Q538" s="77"/>
      <c r="R538" s="77"/>
      <c r="S538" s="77"/>
      <c r="T538" s="77"/>
      <c r="U538" s="77"/>
      <c r="V538" s="63"/>
      <c r="W538" s="94"/>
      <c r="X538" s="94"/>
      <c r="Y538" s="94"/>
      <c r="Z538" s="94"/>
      <c r="AA538" s="94"/>
      <c r="AB538" s="94"/>
      <c r="AC538" s="105" t="str">
        <f>IFERROR(VLOOKUP(Z538,'【参考】数式用'!$A$4:$B$57,2,FALSE),"")</f>
        <v/>
      </c>
      <c r="AD538" s="108"/>
      <c r="AE538" s="113"/>
      <c r="AF538" s="119">
        <f t="shared" si="14"/>
        <v>0</v>
      </c>
      <c r="AG538" s="122" t="str">
        <f>IF(B538="","",IF(AQ538="総合事業","数式を削除して手入力",IFERROR(INDEX('【参考】数式用'!$AD$3:$AF$452,MATCH(Q538&amp;V538,'【参考】数式用'!$AC$3:$AC$452,0),MATCH(VLOOKUP(Z538,'【参考】数式用'!$AG$2:$AH$56,2,FALSE),'【参考】数式用'!$AD$2:$AF$2,0)),10)))</f>
        <v/>
      </c>
      <c r="AP538" s="127" t="str">
        <f>IF($L$16="","",VLOOKUP(Z538,'【参考】数式用'!$A$2:$O$57,14,FALSE))</f>
        <v/>
      </c>
      <c r="AQ538" s="126" t="e">
        <f>VLOOKUP(Z538,'【参考】数式用'!$A$2:$O$57,15,FALSE)</f>
        <v>#N/A</v>
      </c>
    </row>
    <row r="539" spans="1:43" ht="49.9" customHeight="1">
      <c r="A539" s="29">
        <f t="shared" si="15"/>
        <v>500</v>
      </c>
      <c r="B539" s="42"/>
      <c r="C539" s="48"/>
      <c r="D539" s="48"/>
      <c r="E539" s="48"/>
      <c r="F539" s="48"/>
      <c r="G539" s="48"/>
      <c r="H539" s="48"/>
      <c r="I539" s="48"/>
      <c r="J539" s="48"/>
      <c r="K539" s="48"/>
      <c r="L539" s="63"/>
      <c r="M539" s="63"/>
      <c r="N539" s="63"/>
      <c r="O539" s="63"/>
      <c r="P539" s="63"/>
      <c r="Q539" s="77"/>
      <c r="R539" s="77"/>
      <c r="S539" s="77"/>
      <c r="T539" s="77"/>
      <c r="U539" s="77"/>
      <c r="V539" s="63"/>
      <c r="W539" s="94"/>
      <c r="X539" s="94"/>
      <c r="Y539" s="94"/>
      <c r="Z539" s="94"/>
      <c r="AA539" s="94"/>
      <c r="AB539" s="94"/>
      <c r="AC539" s="105" t="str">
        <f>IFERROR(VLOOKUP(Z539,'【参考】数式用'!$A$4:$B$57,2,FALSE),"")</f>
        <v/>
      </c>
      <c r="AD539" s="108"/>
      <c r="AE539" s="113"/>
      <c r="AF539" s="119">
        <f t="shared" si="14"/>
        <v>0</v>
      </c>
      <c r="AG539" s="122" t="str">
        <f>IF(B539="","",IF(AQ539="総合事業","数式を削除して手入力",IFERROR(INDEX('【参考】数式用'!$AD$3:$AF$452,MATCH(Q539&amp;V539,'【参考】数式用'!$AC$3:$AC$452,0),MATCH(VLOOKUP(Z539,'【参考】数式用'!$AG$2:$AH$56,2,FALSE),'【参考】数式用'!$AD$2:$AF$2,0)),10)))</f>
        <v/>
      </c>
      <c r="AP539" s="127" t="str">
        <f>IF($L$16="","",VLOOKUP(Z539,'【参考】数式用'!$A$2:$O$57,14,FALSE))</f>
        <v/>
      </c>
      <c r="AQ539" s="126" t="e">
        <f>VLOOKUP(Z539,'【参考】数式用'!$A$2:$O$57,15,FALSE)</f>
        <v>#N/A</v>
      </c>
    </row>
    <row r="540" spans="1:43" ht="49.9" customHeight="1">
      <c r="A540" s="29">
        <f t="shared" si="15"/>
        <v>501</v>
      </c>
      <c r="B540" s="42"/>
      <c r="C540" s="48"/>
      <c r="D540" s="48"/>
      <c r="E540" s="48"/>
      <c r="F540" s="48"/>
      <c r="G540" s="48"/>
      <c r="H540" s="48"/>
      <c r="I540" s="48"/>
      <c r="J540" s="48"/>
      <c r="K540" s="48"/>
      <c r="L540" s="63"/>
      <c r="M540" s="63"/>
      <c r="N540" s="63"/>
      <c r="O540" s="63"/>
      <c r="P540" s="63"/>
      <c r="Q540" s="77"/>
      <c r="R540" s="77"/>
      <c r="S540" s="77"/>
      <c r="T540" s="77"/>
      <c r="U540" s="77"/>
      <c r="V540" s="63"/>
      <c r="W540" s="94"/>
      <c r="X540" s="94"/>
      <c r="Y540" s="94"/>
      <c r="Z540" s="94"/>
      <c r="AA540" s="94"/>
      <c r="AB540" s="94"/>
      <c r="AC540" s="105" t="str">
        <f>IFERROR(VLOOKUP(Z540,'【参考】数式用'!$A$4:$B$57,2,FALSE),"")</f>
        <v/>
      </c>
      <c r="AD540" s="108"/>
      <c r="AE540" s="113"/>
      <c r="AF540" s="119">
        <f t="shared" si="14"/>
        <v>0</v>
      </c>
      <c r="AG540" s="122" t="str">
        <f>IF(B540="","",IF(AQ540="総合事業","数式を削除して手入力",IFERROR(INDEX('【参考】数式用'!$AD$3:$AF$452,MATCH(Q540&amp;V540,'【参考】数式用'!$AC$3:$AC$452,0),MATCH(VLOOKUP(Z540,'【参考】数式用'!$AG$2:$AH$56,2,FALSE),'【参考】数式用'!$AD$2:$AF$2,0)),10)))</f>
        <v/>
      </c>
      <c r="AP540" s="127" t="str">
        <f>IF($L$16="","",VLOOKUP(Z540,'【参考】数式用'!$A$2:$O$57,14,FALSE))</f>
        <v/>
      </c>
      <c r="AQ540" s="126" t="e">
        <f>VLOOKUP(Z540,'【参考】数式用'!$A$2:$O$57,15,FALSE)</f>
        <v>#N/A</v>
      </c>
    </row>
    <row r="541" spans="1:43" ht="49.9" customHeight="1">
      <c r="A541" s="29">
        <f t="shared" si="15"/>
        <v>502</v>
      </c>
      <c r="B541" s="42"/>
      <c r="C541" s="48"/>
      <c r="D541" s="48"/>
      <c r="E541" s="48"/>
      <c r="F541" s="48"/>
      <c r="G541" s="48"/>
      <c r="H541" s="48"/>
      <c r="I541" s="48"/>
      <c r="J541" s="48"/>
      <c r="K541" s="48"/>
      <c r="L541" s="63"/>
      <c r="M541" s="63"/>
      <c r="N541" s="63"/>
      <c r="O541" s="63"/>
      <c r="P541" s="63"/>
      <c r="Q541" s="77"/>
      <c r="R541" s="77"/>
      <c r="S541" s="77"/>
      <c r="T541" s="77"/>
      <c r="U541" s="77"/>
      <c r="V541" s="63"/>
      <c r="W541" s="94"/>
      <c r="X541" s="94"/>
      <c r="Y541" s="94"/>
      <c r="Z541" s="94"/>
      <c r="AA541" s="94"/>
      <c r="AB541" s="94"/>
      <c r="AC541" s="105" t="str">
        <f>IFERROR(VLOOKUP(Z541,'【参考】数式用'!$A$4:$B$57,2,FALSE),"")</f>
        <v/>
      </c>
      <c r="AD541" s="108"/>
      <c r="AE541" s="113"/>
      <c r="AF541" s="119">
        <f t="shared" si="14"/>
        <v>0</v>
      </c>
      <c r="AG541" s="122" t="str">
        <f>IF(B541="","",IF(AQ541="総合事業","数式を削除して手入力",IFERROR(INDEX('【参考】数式用'!$AD$3:$AF$452,MATCH(Q541&amp;V541,'【参考】数式用'!$AC$3:$AC$452,0),MATCH(VLOOKUP(Z541,'【参考】数式用'!$AG$2:$AH$56,2,FALSE),'【参考】数式用'!$AD$2:$AF$2,0)),10)))</f>
        <v/>
      </c>
      <c r="AP541" s="127" t="str">
        <f>IF($L$16="","",VLOOKUP(Z541,'【参考】数式用'!$A$2:$O$57,14,FALSE))</f>
        <v/>
      </c>
      <c r="AQ541" s="126" t="e">
        <f>VLOOKUP(Z541,'【参考】数式用'!$A$2:$O$57,15,FALSE)</f>
        <v>#N/A</v>
      </c>
    </row>
    <row r="542" spans="1:43" ht="49.9" customHeight="1">
      <c r="A542" s="29">
        <f t="shared" si="15"/>
        <v>503</v>
      </c>
      <c r="B542" s="42"/>
      <c r="C542" s="48"/>
      <c r="D542" s="48"/>
      <c r="E542" s="48"/>
      <c r="F542" s="48"/>
      <c r="G542" s="48"/>
      <c r="H542" s="48"/>
      <c r="I542" s="48"/>
      <c r="J542" s="48"/>
      <c r="K542" s="48"/>
      <c r="L542" s="63"/>
      <c r="M542" s="63"/>
      <c r="N542" s="63"/>
      <c r="O542" s="63"/>
      <c r="P542" s="63"/>
      <c r="Q542" s="77"/>
      <c r="R542" s="77"/>
      <c r="S542" s="77"/>
      <c r="T542" s="77"/>
      <c r="U542" s="77"/>
      <c r="V542" s="63"/>
      <c r="W542" s="94"/>
      <c r="X542" s="94"/>
      <c r="Y542" s="94"/>
      <c r="Z542" s="94"/>
      <c r="AA542" s="94"/>
      <c r="AB542" s="94"/>
      <c r="AC542" s="105" t="str">
        <f>IFERROR(VLOOKUP(Z542,'【参考】数式用'!$A$4:$B$57,2,FALSE),"")</f>
        <v/>
      </c>
      <c r="AD542" s="108"/>
      <c r="AE542" s="113"/>
      <c r="AF542" s="119">
        <f t="shared" si="14"/>
        <v>0</v>
      </c>
      <c r="AG542" s="122" t="str">
        <f>IF(B542="","",IF(AQ542="総合事業","数式を削除して手入力",IFERROR(INDEX('【参考】数式用'!$AD$3:$AF$452,MATCH(Q542&amp;V542,'【参考】数式用'!$AC$3:$AC$452,0),MATCH(VLOOKUP(Z542,'【参考】数式用'!$AG$2:$AH$56,2,FALSE),'【参考】数式用'!$AD$2:$AF$2,0)),10)))</f>
        <v/>
      </c>
      <c r="AP542" s="127" t="str">
        <f>IF($L$16="","",VLOOKUP(Z542,'【参考】数式用'!$A$2:$O$57,14,FALSE))</f>
        <v/>
      </c>
      <c r="AQ542" s="126" t="e">
        <f>VLOOKUP(Z542,'【参考】数式用'!$A$2:$O$57,15,FALSE)</f>
        <v>#N/A</v>
      </c>
    </row>
    <row r="543" spans="1:43" ht="49.9" customHeight="1">
      <c r="A543" s="29">
        <f t="shared" si="15"/>
        <v>504</v>
      </c>
      <c r="B543" s="42"/>
      <c r="C543" s="48"/>
      <c r="D543" s="48"/>
      <c r="E543" s="48"/>
      <c r="F543" s="48"/>
      <c r="G543" s="48"/>
      <c r="H543" s="48"/>
      <c r="I543" s="48"/>
      <c r="J543" s="48"/>
      <c r="K543" s="48"/>
      <c r="L543" s="63"/>
      <c r="M543" s="63"/>
      <c r="N543" s="63"/>
      <c r="O543" s="63"/>
      <c r="P543" s="63"/>
      <c r="Q543" s="77"/>
      <c r="R543" s="77"/>
      <c r="S543" s="77"/>
      <c r="T543" s="77"/>
      <c r="U543" s="77"/>
      <c r="V543" s="63"/>
      <c r="W543" s="94"/>
      <c r="X543" s="94"/>
      <c r="Y543" s="94"/>
      <c r="Z543" s="94"/>
      <c r="AA543" s="94"/>
      <c r="AB543" s="94"/>
      <c r="AC543" s="105" t="str">
        <f>IFERROR(VLOOKUP(Z543,'【参考】数式用'!$A$4:$B$57,2,FALSE),"")</f>
        <v/>
      </c>
      <c r="AD543" s="108"/>
      <c r="AE543" s="113"/>
      <c r="AF543" s="119">
        <f t="shared" si="14"/>
        <v>0</v>
      </c>
      <c r="AG543" s="122" t="str">
        <f>IF(B543="","",IF(AQ543="総合事業","数式を削除して手入力",IFERROR(INDEX('【参考】数式用'!$AD$3:$AF$452,MATCH(Q543&amp;V543,'【参考】数式用'!$AC$3:$AC$452,0),MATCH(VLOOKUP(Z543,'【参考】数式用'!$AG$2:$AH$56,2,FALSE),'【参考】数式用'!$AD$2:$AF$2,0)),10)))</f>
        <v/>
      </c>
      <c r="AP543" s="127" t="str">
        <f>IF($L$16="","",VLOOKUP(Z543,'【参考】数式用'!$A$2:$O$57,14,FALSE))</f>
        <v/>
      </c>
      <c r="AQ543" s="126" t="e">
        <f>VLOOKUP(Z543,'【参考】数式用'!$A$2:$O$57,15,FALSE)</f>
        <v>#N/A</v>
      </c>
    </row>
    <row r="544" spans="1:43" ht="49.9" customHeight="1">
      <c r="A544" s="29">
        <f t="shared" si="15"/>
        <v>505</v>
      </c>
      <c r="B544" s="42"/>
      <c r="C544" s="48"/>
      <c r="D544" s="48"/>
      <c r="E544" s="48"/>
      <c r="F544" s="48"/>
      <c r="G544" s="48"/>
      <c r="H544" s="48"/>
      <c r="I544" s="48"/>
      <c r="J544" s="48"/>
      <c r="K544" s="48"/>
      <c r="L544" s="63"/>
      <c r="M544" s="63"/>
      <c r="N544" s="63"/>
      <c r="O544" s="63"/>
      <c r="P544" s="63"/>
      <c r="Q544" s="77"/>
      <c r="R544" s="77"/>
      <c r="S544" s="77"/>
      <c r="T544" s="77"/>
      <c r="U544" s="77"/>
      <c r="V544" s="63"/>
      <c r="W544" s="94"/>
      <c r="X544" s="94"/>
      <c r="Y544" s="94"/>
      <c r="Z544" s="94"/>
      <c r="AA544" s="94"/>
      <c r="AB544" s="94"/>
      <c r="AC544" s="105" t="str">
        <f>IFERROR(VLOOKUP(Z544,'【参考】数式用'!$A$4:$B$57,2,FALSE),"")</f>
        <v/>
      </c>
      <c r="AD544" s="108"/>
      <c r="AE544" s="113"/>
      <c r="AF544" s="119">
        <f t="shared" si="14"/>
        <v>0</v>
      </c>
      <c r="AG544" s="122" t="str">
        <f>IF(B544="","",IF(AQ544="総合事業","数式を削除して手入力",IFERROR(INDEX('【参考】数式用'!$AD$3:$AF$452,MATCH(Q544&amp;V544,'【参考】数式用'!$AC$3:$AC$452,0),MATCH(VLOOKUP(Z544,'【参考】数式用'!$AG$2:$AH$56,2,FALSE),'【参考】数式用'!$AD$2:$AF$2,0)),10)))</f>
        <v/>
      </c>
      <c r="AP544" s="127" t="str">
        <f>IF($L$16="","",VLOOKUP(Z544,'【参考】数式用'!$A$2:$O$57,14,FALSE))</f>
        <v/>
      </c>
      <c r="AQ544" s="126" t="e">
        <f>VLOOKUP(Z544,'【参考】数式用'!$A$2:$O$57,15,FALSE)</f>
        <v>#N/A</v>
      </c>
    </row>
    <row r="545" spans="1:43" ht="49.9" customHeight="1">
      <c r="A545" s="29">
        <f t="shared" si="15"/>
        <v>506</v>
      </c>
      <c r="B545" s="42"/>
      <c r="C545" s="48"/>
      <c r="D545" s="48"/>
      <c r="E545" s="48"/>
      <c r="F545" s="48"/>
      <c r="G545" s="48"/>
      <c r="H545" s="48"/>
      <c r="I545" s="48"/>
      <c r="J545" s="48"/>
      <c r="K545" s="48"/>
      <c r="L545" s="63"/>
      <c r="M545" s="63"/>
      <c r="N545" s="63"/>
      <c r="O545" s="63"/>
      <c r="P545" s="63"/>
      <c r="Q545" s="77"/>
      <c r="R545" s="77"/>
      <c r="S545" s="77"/>
      <c r="T545" s="77"/>
      <c r="U545" s="77"/>
      <c r="V545" s="63"/>
      <c r="W545" s="94"/>
      <c r="X545" s="94"/>
      <c r="Y545" s="94"/>
      <c r="Z545" s="94"/>
      <c r="AA545" s="94"/>
      <c r="AB545" s="94"/>
      <c r="AC545" s="105" t="str">
        <f>IFERROR(VLOOKUP(Z545,'【参考】数式用'!$A$4:$B$57,2,FALSE),"")</f>
        <v/>
      </c>
      <c r="AD545" s="108"/>
      <c r="AE545" s="113"/>
      <c r="AF545" s="119">
        <f t="shared" si="14"/>
        <v>0</v>
      </c>
      <c r="AG545" s="122" t="str">
        <f>IF(B545="","",IF(AQ545="総合事業","数式を削除して手入力",IFERROR(INDEX('【参考】数式用'!$AD$3:$AF$452,MATCH(Q545&amp;V545,'【参考】数式用'!$AC$3:$AC$452,0),MATCH(VLOOKUP(Z545,'【参考】数式用'!$AG$2:$AH$56,2,FALSE),'【参考】数式用'!$AD$2:$AF$2,0)),10)))</f>
        <v/>
      </c>
      <c r="AP545" s="127" t="str">
        <f>IF($L$16="","",VLOOKUP(Z545,'【参考】数式用'!$A$2:$O$57,14,FALSE))</f>
        <v/>
      </c>
      <c r="AQ545" s="126" t="e">
        <f>VLOOKUP(Z545,'【参考】数式用'!$A$2:$O$57,15,FALSE)</f>
        <v>#N/A</v>
      </c>
    </row>
    <row r="546" spans="1:43" ht="49.9" customHeight="1">
      <c r="A546" s="29">
        <f t="shared" si="15"/>
        <v>507</v>
      </c>
      <c r="B546" s="42"/>
      <c r="C546" s="48"/>
      <c r="D546" s="48"/>
      <c r="E546" s="48"/>
      <c r="F546" s="48"/>
      <c r="G546" s="48"/>
      <c r="H546" s="48"/>
      <c r="I546" s="48"/>
      <c r="J546" s="48"/>
      <c r="K546" s="48"/>
      <c r="L546" s="63"/>
      <c r="M546" s="63"/>
      <c r="N546" s="63"/>
      <c r="O546" s="63"/>
      <c r="P546" s="63"/>
      <c r="Q546" s="77"/>
      <c r="R546" s="77"/>
      <c r="S546" s="77"/>
      <c r="T546" s="77"/>
      <c r="U546" s="77"/>
      <c r="V546" s="63"/>
      <c r="W546" s="94"/>
      <c r="X546" s="94"/>
      <c r="Y546" s="94"/>
      <c r="Z546" s="94"/>
      <c r="AA546" s="94"/>
      <c r="AB546" s="94"/>
      <c r="AC546" s="105" t="str">
        <f>IFERROR(VLOOKUP(Z546,'【参考】数式用'!$A$4:$B$57,2,FALSE),"")</f>
        <v/>
      </c>
      <c r="AD546" s="108"/>
      <c r="AE546" s="113"/>
      <c r="AF546" s="119">
        <f t="shared" si="14"/>
        <v>0</v>
      </c>
      <c r="AG546" s="122" t="str">
        <f>IF(B546="","",IF(AQ546="総合事業","数式を削除して手入力",IFERROR(INDEX('【参考】数式用'!$AD$3:$AF$452,MATCH(Q546&amp;V546,'【参考】数式用'!$AC$3:$AC$452,0),MATCH(VLOOKUP(Z546,'【参考】数式用'!$AG$2:$AH$56,2,FALSE),'【参考】数式用'!$AD$2:$AF$2,0)),10)))</f>
        <v/>
      </c>
      <c r="AP546" s="127" t="str">
        <f>IF($L$16="","",VLOOKUP(Z546,'【参考】数式用'!$A$2:$O$57,14,FALSE))</f>
        <v/>
      </c>
      <c r="AQ546" s="126" t="e">
        <f>VLOOKUP(Z546,'【参考】数式用'!$A$2:$O$57,15,FALSE)</f>
        <v>#N/A</v>
      </c>
    </row>
    <row r="547" spans="1:43" ht="49.9" customHeight="1">
      <c r="A547" s="29">
        <f t="shared" si="15"/>
        <v>508</v>
      </c>
      <c r="B547" s="42"/>
      <c r="C547" s="48"/>
      <c r="D547" s="48"/>
      <c r="E547" s="48"/>
      <c r="F547" s="48"/>
      <c r="G547" s="48"/>
      <c r="H547" s="48"/>
      <c r="I547" s="48"/>
      <c r="J547" s="48"/>
      <c r="K547" s="48"/>
      <c r="L547" s="63"/>
      <c r="M547" s="63"/>
      <c r="N547" s="63"/>
      <c r="O547" s="63"/>
      <c r="P547" s="63"/>
      <c r="Q547" s="77"/>
      <c r="R547" s="77"/>
      <c r="S547" s="77"/>
      <c r="T547" s="77"/>
      <c r="U547" s="77"/>
      <c r="V547" s="63"/>
      <c r="W547" s="94"/>
      <c r="X547" s="94"/>
      <c r="Y547" s="94"/>
      <c r="Z547" s="94"/>
      <c r="AA547" s="94"/>
      <c r="AB547" s="94"/>
      <c r="AC547" s="105" t="str">
        <f>IFERROR(VLOOKUP(Z547,'【参考】数式用'!$A$4:$B$57,2,FALSE),"")</f>
        <v/>
      </c>
      <c r="AD547" s="108"/>
      <c r="AE547" s="113"/>
      <c r="AF547" s="119">
        <f t="shared" si="14"/>
        <v>0</v>
      </c>
      <c r="AG547" s="122" t="str">
        <f>IF(B547="","",IF(AQ547="総合事業","数式を削除して手入力",IFERROR(INDEX('【参考】数式用'!$AD$3:$AF$452,MATCH(Q547&amp;V547,'【参考】数式用'!$AC$3:$AC$452,0),MATCH(VLOOKUP(Z547,'【参考】数式用'!$AG$2:$AH$56,2,FALSE),'【参考】数式用'!$AD$2:$AF$2,0)),10)))</f>
        <v/>
      </c>
      <c r="AP547" s="127" t="str">
        <f>IF($L$16="","",VLOOKUP(Z547,'【参考】数式用'!$A$2:$O$57,14,FALSE))</f>
        <v/>
      </c>
      <c r="AQ547" s="126" t="e">
        <f>VLOOKUP(Z547,'【参考】数式用'!$A$2:$O$57,15,FALSE)</f>
        <v>#N/A</v>
      </c>
    </row>
    <row r="548" spans="1:43" ht="49.9" customHeight="1">
      <c r="A548" s="29">
        <f t="shared" si="15"/>
        <v>509</v>
      </c>
      <c r="B548" s="42"/>
      <c r="C548" s="48"/>
      <c r="D548" s="48"/>
      <c r="E548" s="48"/>
      <c r="F548" s="48"/>
      <c r="G548" s="48"/>
      <c r="H548" s="48"/>
      <c r="I548" s="48"/>
      <c r="J548" s="48"/>
      <c r="K548" s="48"/>
      <c r="L548" s="63"/>
      <c r="M548" s="63"/>
      <c r="N548" s="63"/>
      <c r="O548" s="63"/>
      <c r="P548" s="63"/>
      <c r="Q548" s="77"/>
      <c r="R548" s="77"/>
      <c r="S548" s="77"/>
      <c r="T548" s="77"/>
      <c r="U548" s="77"/>
      <c r="V548" s="63"/>
      <c r="W548" s="94"/>
      <c r="X548" s="94"/>
      <c r="Y548" s="94"/>
      <c r="Z548" s="94"/>
      <c r="AA548" s="94"/>
      <c r="AB548" s="94"/>
      <c r="AC548" s="105" t="str">
        <f>IFERROR(VLOOKUP(Z548,'【参考】数式用'!$A$4:$B$57,2,FALSE),"")</f>
        <v/>
      </c>
      <c r="AD548" s="108"/>
      <c r="AE548" s="113"/>
      <c r="AF548" s="119">
        <f t="shared" si="14"/>
        <v>0</v>
      </c>
      <c r="AG548" s="122" t="str">
        <f>IF(B548="","",IF(AQ548="総合事業","数式を削除して手入力",IFERROR(INDEX('【参考】数式用'!$AD$3:$AF$452,MATCH(Q548&amp;V548,'【参考】数式用'!$AC$3:$AC$452,0),MATCH(VLOOKUP(Z548,'【参考】数式用'!$AG$2:$AH$56,2,FALSE),'【参考】数式用'!$AD$2:$AF$2,0)),10)))</f>
        <v/>
      </c>
      <c r="AP548" s="127" t="str">
        <f>IF($L$16="","",VLOOKUP(Z548,'【参考】数式用'!$A$2:$O$57,14,FALSE))</f>
        <v/>
      </c>
      <c r="AQ548" s="126" t="e">
        <f>VLOOKUP(Z548,'【参考】数式用'!$A$2:$O$57,15,FALSE)</f>
        <v>#N/A</v>
      </c>
    </row>
    <row r="549" spans="1:43" ht="49.9" customHeight="1">
      <c r="A549" s="29">
        <f t="shared" si="15"/>
        <v>510</v>
      </c>
      <c r="B549" s="42"/>
      <c r="C549" s="48"/>
      <c r="D549" s="48"/>
      <c r="E549" s="48"/>
      <c r="F549" s="48"/>
      <c r="G549" s="48"/>
      <c r="H549" s="48"/>
      <c r="I549" s="48"/>
      <c r="J549" s="48"/>
      <c r="K549" s="48"/>
      <c r="L549" s="63"/>
      <c r="M549" s="63"/>
      <c r="N549" s="63"/>
      <c r="O549" s="63"/>
      <c r="P549" s="63"/>
      <c r="Q549" s="77"/>
      <c r="R549" s="77"/>
      <c r="S549" s="77"/>
      <c r="T549" s="77"/>
      <c r="U549" s="77"/>
      <c r="V549" s="63"/>
      <c r="W549" s="94"/>
      <c r="X549" s="94"/>
      <c r="Y549" s="94"/>
      <c r="Z549" s="94"/>
      <c r="AA549" s="94"/>
      <c r="AB549" s="94"/>
      <c r="AC549" s="105" t="str">
        <f>IFERROR(VLOOKUP(Z549,'【参考】数式用'!$A$4:$B$57,2,FALSE),"")</f>
        <v/>
      </c>
      <c r="AD549" s="108"/>
      <c r="AE549" s="113"/>
      <c r="AF549" s="119">
        <f t="shared" si="14"/>
        <v>0</v>
      </c>
      <c r="AG549" s="122" t="str">
        <f>IF(B549="","",IF(AQ549="総合事業","数式を削除して手入力",IFERROR(INDEX('【参考】数式用'!$AD$3:$AF$452,MATCH(Q549&amp;V549,'【参考】数式用'!$AC$3:$AC$452,0),MATCH(VLOOKUP(Z549,'【参考】数式用'!$AG$2:$AH$56,2,FALSE),'【参考】数式用'!$AD$2:$AF$2,0)),10)))</f>
        <v/>
      </c>
      <c r="AP549" s="127" t="str">
        <f>IF($L$16="","",VLOOKUP(Z549,'【参考】数式用'!$A$2:$O$57,14,FALSE))</f>
        <v/>
      </c>
      <c r="AQ549" s="126" t="e">
        <f>VLOOKUP(Z549,'【参考】数式用'!$A$2:$O$57,15,FALSE)</f>
        <v>#N/A</v>
      </c>
    </row>
    <row r="550" spans="1:43" ht="49.9" customHeight="1">
      <c r="A550" s="29">
        <f t="shared" si="15"/>
        <v>511</v>
      </c>
      <c r="B550" s="42"/>
      <c r="C550" s="48"/>
      <c r="D550" s="48"/>
      <c r="E550" s="48"/>
      <c r="F550" s="48"/>
      <c r="G550" s="48"/>
      <c r="H550" s="48"/>
      <c r="I550" s="48"/>
      <c r="J550" s="48"/>
      <c r="K550" s="48"/>
      <c r="L550" s="63"/>
      <c r="M550" s="63"/>
      <c r="N550" s="63"/>
      <c r="O550" s="63"/>
      <c r="P550" s="63"/>
      <c r="Q550" s="77"/>
      <c r="R550" s="77"/>
      <c r="S550" s="77"/>
      <c r="T550" s="77"/>
      <c r="U550" s="77"/>
      <c r="V550" s="63"/>
      <c r="W550" s="94"/>
      <c r="X550" s="94"/>
      <c r="Y550" s="94"/>
      <c r="Z550" s="94"/>
      <c r="AA550" s="94"/>
      <c r="AB550" s="94"/>
      <c r="AC550" s="105" t="str">
        <f>IFERROR(VLOOKUP(Z550,'【参考】数式用'!$A$4:$B$57,2,FALSE),"")</f>
        <v/>
      </c>
      <c r="AD550" s="108"/>
      <c r="AE550" s="113"/>
      <c r="AF550" s="119">
        <f t="shared" si="14"/>
        <v>0</v>
      </c>
      <c r="AG550" s="122" t="str">
        <f>IF(B550="","",IF(AQ550="総合事業","数式を削除して手入力",IFERROR(INDEX('【参考】数式用'!$AD$3:$AF$452,MATCH(Q550&amp;V550,'【参考】数式用'!$AC$3:$AC$452,0),MATCH(VLOOKUP(Z550,'【参考】数式用'!$AG$2:$AH$56,2,FALSE),'【参考】数式用'!$AD$2:$AF$2,0)),10)))</f>
        <v/>
      </c>
      <c r="AP550" s="127" t="str">
        <f>IF($L$16="","",VLOOKUP(Z550,'【参考】数式用'!$A$2:$O$57,14,FALSE))</f>
        <v/>
      </c>
      <c r="AQ550" s="126" t="e">
        <f>VLOOKUP(Z550,'【参考】数式用'!$A$2:$O$57,15,FALSE)</f>
        <v>#N/A</v>
      </c>
    </row>
    <row r="551" spans="1:43" ht="49.9" customHeight="1">
      <c r="A551" s="29">
        <f t="shared" si="15"/>
        <v>512</v>
      </c>
      <c r="B551" s="42"/>
      <c r="C551" s="48"/>
      <c r="D551" s="48"/>
      <c r="E551" s="48"/>
      <c r="F551" s="48"/>
      <c r="G551" s="48"/>
      <c r="H551" s="48"/>
      <c r="I551" s="48"/>
      <c r="J551" s="48"/>
      <c r="K551" s="48"/>
      <c r="L551" s="63"/>
      <c r="M551" s="63"/>
      <c r="N551" s="63"/>
      <c r="O551" s="63"/>
      <c r="P551" s="63"/>
      <c r="Q551" s="77"/>
      <c r="R551" s="77"/>
      <c r="S551" s="77"/>
      <c r="T551" s="77"/>
      <c r="U551" s="77"/>
      <c r="V551" s="63"/>
      <c r="W551" s="94"/>
      <c r="X551" s="94"/>
      <c r="Y551" s="94"/>
      <c r="Z551" s="94"/>
      <c r="AA551" s="94"/>
      <c r="AB551" s="94"/>
      <c r="AC551" s="105" t="str">
        <f>IFERROR(VLOOKUP(Z551,'【参考】数式用'!$A$4:$B$57,2,FALSE),"")</f>
        <v/>
      </c>
      <c r="AD551" s="108"/>
      <c r="AE551" s="113"/>
      <c r="AF551" s="119">
        <f t="shared" si="14"/>
        <v>0</v>
      </c>
      <c r="AG551" s="122" t="str">
        <f>IF(B551="","",IF(AQ551="総合事業","数式を削除して手入力",IFERROR(INDEX('【参考】数式用'!$AD$3:$AF$452,MATCH(Q551&amp;V551,'【参考】数式用'!$AC$3:$AC$452,0),MATCH(VLOOKUP(Z551,'【参考】数式用'!$AG$2:$AH$56,2,FALSE),'【参考】数式用'!$AD$2:$AF$2,0)),10)))</f>
        <v/>
      </c>
      <c r="AP551" s="127" t="str">
        <f>IF($L$16="","",VLOOKUP(Z551,'【参考】数式用'!$A$2:$O$57,14,FALSE))</f>
        <v/>
      </c>
      <c r="AQ551" s="126" t="e">
        <f>VLOOKUP(Z551,'【参考】数式用'!$A$2:$O$57,15,FALSE)</f>
        <v>#N/A</v>
      </c>
    </row>
    <row r="552" spans="1:43" ht="49.9" customHeight="1">
      <c r="A552" s="29">
        <f t="shared" si="15"/>
        <v>513</v>
      </c>
      <c r="B552" s="42"/>
      <c r="C552" s="48"/>
      <c r="D552" s="48"/>
      <c r="E552" s="48"/>
      <c r="F552" s="48"/>
      <c r="G552" s="48"/>
      <c r="H552" s="48"/>
      <c r="I552" s="48"/>
      <c r="J552" s="48"/>
      <c r="K552" s="48"/>
      <c r="L552" s="63"/>
      <c r="M552" s="63"/>
      <c r="N552" s="63"/>
      <c r="O552" s="63"/>
      <c r="P552" s="63"/>
      <c r="Q552" s="77"/>
      <c r="R552" s="77"/>
      <c r="S552" s="77"/>
      <c r="T552" s="77"/>
      <c r="U552" s="77"/>
      <c r="V552" s="63"/>
      <c r="W552" s="94"/>
      <c r="X552" s="94"/>
      <c r="Y552" s="94"/>
      <c r="Z552" s="94"/>
      <c r="AA552" s="94"/>
      <c r="AB552" s="94"/>
      <c r="AC552" s="105" t="str">
        <f>IFERROR(VLOOKUP(Z552,'【参考】数式用'!$A$4:$B$57,2,FALSE),"")</f>
        <v/>
      </c>
      <c r="AD552" s="108"/>
      <c r="AE552" s="113"/>
      <c r="AF552" s="119">
        <f t="shared" ref="AF552:AF615" si="16">AD552-AE552</f>
        <v>0</v>
      </c>
      <c r="AG552" s="122" t="str">
        <f>IF(B552="","",IF(AQ552="総合事業","数式を削除して手入力",IFERROR(INDEX('【参考】数式用'!$AD$3:$AF$452,MATCH(Q552&amp;V552,'【参考】数式用'!$AC$3:$AC$452,0),MATCH(VLOOKUP(Z552,'【参考】数式用'!$AG$2:$AH$56,2,FALSE),'【参考】数式用'!$AD$2:$AF$2,0)),10)))</f>
        <v/>
      </c>
      <c r="AP552" s="127" t="str">
        <f>IF($L$16="","",VLOOKUP(Z552,'【参考】数式用'!$A$2:$O$57,14,FALSE))</f>
        <v/>
      </c>
      <c r="AQ552" s="126" t="e">
        <f>VLOOKUP(Z552,'【参考】数式用'!$A$2:$O$57,15,FALSE)</f>
        <v>#N/A</v>
      </c>
    </row>
    <row r="553" spans="1:43" ht="49.9" customHeight="1">
      <c r="A553" s="29">
        <f t="shared" ref="A553:A616" si="17">A552+1</f>
        <v>514</v>
      </c>
      <c r="B553" s="42"/>
      <c r="C553" s="48"/>
      <c r="D553" s="48"/>
      <c r="E553" s="48"/>
      <c r="F553" s="48"/>
      <c r="G553" s="48"/>
      <c r="H553" s="48"/>
      <c r="I553" s="48"/>
      <c r="J553" s="48"/>
      <c r="K553" s="48"/>
      <c r="L553" s="63"/>
      <c r="M553" s="63"/>
      <c r="N553" s="63"/>
      <c r="O553" s="63"/>
      <c r="P553" s="63"/>
      <c r="Q553" s="77"/>
      <c r="R553" s="77"/>
      <c r="S553" s="77"/>
      <c r="T553" s="77"/>
      <c r="U553" s="77"/>
      <c r="V553" s="63"/>
      <c r="W553" s="94"/>
      <c r="X553" s="94"/>
      <c r="Y553" s="94"/>
      <c r="Z553" s="94"/>
      <c r="AA553" s="94"/>
      <c r="AB553" s="94"/>
      <c r="AC553" s="105" t="str">
        <f>IFERROR(VLOOKUP(Z553,'【参考】数式用'!$A$4:$B$57,2,FALSE),"")</f>
        <v/>
      </c>
      <c r="AD553" s="108"/>
      <c r="AE553" s="113"/>
      <c r="AF553" s="119">
        <f t="shared" si="16"/>
        <v>0</v>
      </c>
      <c r="AG553" s="122" t="str">
        <f>IF(B553="","",IF(AQ553="総合事業","数式を削除して手入力",IFERROR(INDEX('【参考】数式用'!$AD$3:$AF$452,MATCH(Q553&amp;V553,'【参考】数式用'!$AC$3:$AC$452,0),MATCH(VLOOKUP(Z553,'【参考】数式用'!$AG$2:$AH$56,2,FALSE),'【参考】数式用'!$AD$2:$AF$2,0)),10)))</f>
        <v/>
      </c>
      <c r="AP553" s="127" t="str">
        <f>IF($L$16="","",VLOOKUP(Z553,'【参考】数式用'!$A$2:$O$57,14,FALSE))</f>
        <v/>
      </c>
      <c r="AQ553" s="126" t="e">
        <f>VLOOKUP(Z553,'【参考】数式用'!$A$2:$O$57,15,FALSE)</f>
        <v>#N/A</v>
      </c>
    </row>
    <row r="554" spans="1:43" ht="49.9" customHeight="1">
      <c r="A554" s="29">
        <f t="shared" si="17"/>
        <v>515</v>
      </c>
      <c r="B554" s="42"/>
      <c r="C554" s="48"/>
      <c r="D554" s="48"/>
      <c r="E554" s="48"/>
      <c r="F554" s="48"/>
      <c r="G554" s="48"/>
      <c r="H554" s="48"/>
      <c r="I554" s="48"/>
      <c r="J554" s="48"/>
      <c r="K554" s="48"/>
      <c r="L554" s="63"/>
      <c r="M554" s="63"/>
      <c r="N554" s="63"/>
      <c r="O554" s="63"/>
      <c r="P554" s="63"/>
      <c r="Q554" s="77"/>
      <c r="R554" s="77"/>
      <c r="S554" s="77"/>
      <c r="T554" s="77"/>
      <c r="U554" s="77"/>
      <c r="V554" s="63"/>
      <c r="W554" s="94"/>
      <c r="X554" s="94"/>
      <c r="Y554" s="94"/>
      <c r="Z554" s="94"/>
      <c r="AA554" s="94"/>
      <c r="AB554" s="94"/>
      <c r="AC554" s="105" t="str">
        <f>IFERROR(VLOOKUP(Z554,'【参考】数式用'!$A$4:$B$57,2,FALSE),"")</f>
        <v/>
      </c>
      <c r="AD554" s="108"/>
      <c r="AE554" s="113"/>
      <c r="AF554" s="119">
        <f t="shared" si="16"/>
        <v>0</v>
      </c>
      <c r="AG554" s="122" t="str">
        <f>IF(B554="","",IF(AQ554="総合事業","数式を削除して手入力",IFERROR(INDEX('【参考】数式用'!$AD$3:$AF$452,MATCH(Q554&amp;V554,'【参考】数式用'!$AC$3:$AC$452,0),MATCH(VLOOKUP(Z554,'【参考】数式用'!$AG$2:$AH$56,2,FALSE),'【参考】数式用'!$AD$2:$AF$2,0)),10)))</f>
        <v/>
      </c>
      <c r="AP554" s="127" t="str">
        <f>IF($L$16="","",VLOOKUP(Z554,'【参考】数式用'!$A$2:$O$57,14,FALSE))</f>
        <v/>
      </c>
      <c r="AQ554" s="126" t="e">
        <f>VLOOKUP(Z554,'【参考】数式用'!$A$2:$O$57,15,FALSE)</f>
        <v>#N/A</v>
      </c>
    </row>
    <row r="555" spans="1:43" ht="49.9" customHeight="1">
      <c r="A555" s="29">
        <f t="shared" si="17"/>
        <v>516</v>
      </c>
      <c r="B555" s="42"/>
      <c r="C555" s="48"/>
      <c r="D555" s="48"/>
      <c r="E555" s="48"/>
      <c r="F555" s="48"/>
      <c r="G555" s="48"/>
      <c r="H555" s="48"/>
      <c r="I555" s="48"/>
      <c r="J555" s="48"/>
      <c r="K555" s="48"/>
      <c r="L555" s="63"/>
      <c r="M555" s="63"/>
      <c r="N555" s="63"/>
      <c r="O555" s="63"/>
      <c r="P555" s="63"/>
      <c r="Q555" s="77"/>
      <c r="R555" s="77"/>
      <c r="S555" s="77"/>
      <c r="T555" s="77"/>
      <c r="U555" s="77"/>
      <c r="V555" s="63"/>
      <c r="W555" s="94"/>
      <c r="X555" s="94"/>
      <c r="Y555" s="94"/>
      <c r="Z555" s="94"/>
      <c r="AA555" s="94"/>
      <c r="AB555" s="94"/>
      <c r="AC555" s="105" t="str">
        <f>IFERROR(VLOOKUP(Z555,'【参考】数式用'!$A$4:$B$57,2,FALSE),"")</f>
        <v/>
      </c>
      <c r="AD555" s="108"/>
      <c r="AE555" s="113"/>
      <c r="AF555" s="119">
        <f t="shared" si="16"/>
        <v>0</v>
      </c>
      <c r="AG555" s="122" t="str">
        <f>IF(B555="","",IF(AQ555="総合事業","数式を削除して手入力",IFERROR(INDEX('【参考】数式用'!$AD$3:$AF$452,MATCH(Q555&amp;V555,'【参考】数式用'!$AC$3:$AC$452,0),MATCH(VLOOKUP(Z555,'【参考】数式用'!$AG$2:$AH$56,2,FALSE),'【参考】数式用'!$AD$2:$AF$2,0)),10)))</f>
        <v/>
      </c>
      <c r="AP555" s="127" t="str">
        <f>IF($L$16="","",VLOOKUP(Z555,'【参考】数式用'!$A$2:$O$57,14,FALSE))</f>
        <v/>
      </c>
      <c r="AQ555" s="126" t="e">
        <f>VLOOKUP(Z555,'【参考】数式用'!$A$2:$O$57,15,FALSE)</f>
        <v>#N/A</v>
      </c>
    </row>
    <row r="556" spans="1:43" ht="49.9" customHeight="1">
      <c r="A556" s="29">
        <f t="shared" si="17"/>
        <v>517</v>
      </c>
      <c r="B556" s="42"/>
      <c r="C556" s="48"/>
      <c r="D556" s="48"/>
      <c r="E556" s="48"/>
      <c r="F556" s="48"/>
      <c r="G556" s="48"/>
      <c r="H556" s="48"/>
      <c r="I556" s="48"/>
      <c r="J556" s="48"/>
      <c r="K556" s="48"/>
      <c r="L556" s="63"/>
      <c r="M556" s="63"/>
      <c r="N556" s="63"/>
      <c r="O556" s="63"/>
      <c r="P556" s="63"/>
      <c r="Q556" s="77"/>
      <c r="R556" s="77"/>
      <c r="S556" s="77"/>
      <c r="T556" s="77"/>
      <c r="U556" s="77"/>
      <c r="V556" s="63"/>
      <c r="W556" s="94"/>
      <c r="X556" s="94"/>
      <c r="Y556" s="94"/>
      <c r="Z556" s="94"/>
      <c r="AA556" s="94"/>
      <c r="AB556" s="94"/>
      <c r="AC556" s="105" t="str">
        <f>IFERROR(VLOOKUP(Z556,'【参考】数式用'!$A$4:$B$57,2,FALSE),"")</f>
        <v/>
      </c>
      <c r="AD556" s="108"/>
      <c r="AE556" s="113"/>
      <c r="AF556" s="119">
        <f t="shared" si="16"/>
        <v>0</v>
      </c>
      <c r="AG556" s="122" t="str">
        <f>IF(B556="","",IF(AQ556="総合事業","数式を削除して手入力",IFERROR(INDEX('【参考】数式用'!$AD$3:$AF$452,MATCH(Q556&amp;V556,'【参考】数式用'!$AC$3:$AC$452,0),MATCH(VLOOKUP(Z556,'【参考】数式用'!$AG$2:$AH$56,2,FALSE),'【参考】数式用'!$AD$2:$AF$2,0)),10)))</f>
        <v/>
      </c>
      <c r="AP556" s="127" t="str">
        <f>IF($L$16="","",VLOOKUP(Z556,'【参考】数式用'!$A$2:$O$57,14,FALSE))</f>
        <v/>
      </c>
      <c r="AQ556" s="126" t="e">
        <f>VLOOKUP(Z556,'【参考】数式用'!$A$2:$O$57,15,FALSE)</f>
        <v>#N/A</v>
      </c>
    </row>
    <row r="557" spans="1:43" ht="49.9" customHeight="1">
      <c r="A557" s="29">
        <f t="shared" si="17"/>
        <v>518</v>
      </c>
      <c r="B557" s="42"/>
      <c r="C557" s="48"/>
      <c r="D557" s="48"/>
      <c r="E557" s="48"/>
      <c r="F557" s="48"/>
      <c r="G557" s="48"/>
      <c r="H557" s="48"/>
      <c r="I557" s="48"/>
      <c r="J557" s="48"/>
      <c r="K557" s="48"/>
      <c r="L557" s="63"/>
      <c r="M557" s="63"/>
      <c r="N557" s="63"/>
      <c r="O557" s="63"/>
      <c r="P557" s="63"/>
      <c r="Q557" s="77"/>
      <c r="R557" s="77"/>
      <c r="S557" s="77"/>
      <c r="T557" s="77"/>
      <c r="U557" s="77"/>
      <c r="V557" s="63"/>
      <c r="W557" s="94"/>
      <c r="X557" s="94"/>
      <c r="Y557" s="94"/>
      <c r="Z557" s="94"/>
      <c r="AA557" s="94"/>
      <c r="AB557" s="94"/>
      <c r="AC557" s="105" t="str">
        <f>IFERROR(VLOOKUP(Z557,'【参考】数式用'!$A$4:$B$57,2,FALSE),"")</f>
        <v/>
      </c>
      <c r="AD557" s="108"/>
      <c r="AE557" s="113"/>
      <c r="AF557" s="119">
        <f t="shared" si="16"/>
        <v>0</v>
      </c>
      <c r="AG557" s="122" t="str">
        <f>IF(B557="","",IF(AQ557="総合事業","数式を削除して手入力",IFERROR(INDEX('【参考】数式用'!$AD$3:$AF$452,MATCH(Q557&amp;V557,'【参考】数式用'!$AC$3:$AC$452,0),MATCH(VLOOKUP(Z557,'【参考】数式用'!$AG$2:$AH$56,2,FALSE),'【参考】数式用'!$AD$2:$AF$2,0)),10)))</f>
        <v/>
      </c>
      <c r="AP557" s="127" t="str">
        <f>IF($L$16="","",VLOOKUP(Z557,'【参考】数式用'!$A$2:$O$57,14,FALSE))</f>
        <v/>
      </c>
      <c r="AQ557" s="126" t="e">
        <f>VLOOKUP(Z557,'【参考】数式用'!$A$2:$O$57,15,FALSE)</f>
        <v>#N/A</v>
      </c>
    </row>
    <row r="558" spans="1:43" ht="49.9" customHeight="1">
      <c r="A558" s="29">
        <f t="shared" si="17"/>
        <v>519</v>
      </c>
      <c r="B558" s="42"/>
      <c r="C558" s="48"/>
      <c r="D558" s="48"/>
      <c r="E558" s="48"/>
      <c r="F558" s="48"/>
      <c r="G558" s="48"/>
      <c r="H558" s="48"/>
      <c r="I558" s="48"/>
      <c r="J558" s="48"/>
      <c r="K558" s="48"/>
      <c r="L558" s="63"/>
      <c r="M558" s="63"/>
      <c r="N558" s="63"/>
      <c r="O558" s="63"/>
      <c r="P558" s="63"/>
      <c r="Q558" s="77"/>
      <c r="R558" s="77"/>
      <c r="S558" s="77"/>
      <c r="T558" s="77"/>
      <c r="U558" s="77"/>
      <c r="V558" s="63"/>
      <c r="W558" s="94"/>
      <c r="X558" s="94"/>
      <c r="Y558" s="94"/>
      <c r="Z558" s="94"/>
      <c r="AA558" s="94"/>
      <c r="AB558" s="94"/>
      <c r="AC558" s="105" t="str">
        <f>IFERROR(VLOOKUP(Z558,'【参考】数式用'!$A$4:$B$57,2,FALSE),"")</f>
        <v/>
      </c>
      <c r="AD558" s="108"/>
      <c r="AE558" s="113"/>
      <c r="AF558" s="119">
        <f t="shared" si="16"/>
        <v>0</v>
      </c>
      <c r="AG558" s="122" t="str">
        <f>IF(B558="","",IF(AQ558="総合事業","数式を削除して手入力",IFERROR(INDEX('【参考】数式用'!$AD$3:$AF$452,MATCH(Q558&amp;V558,'【参考】数式用'!$AC$3:$AC$452,0),MATCH(VLOOKUP(Z558,'【参考】数式用'!$AG$2:$AH$56,2,FALSE),'【参考】数式用'!$AD$2:$AF$2,0)),10)))</f>
        <v/>
      </c>
      <c r="AP558" s="127" t="str">
        <f>IF($L$16="","",VLOOKUP(Z558,'【参考】数式用'!$A$2:$O$57,14,FALSE))</f>
        <v/>
      </c>
      <c r="AQ558" s="126" t="e">
        <f>VLOOKUP(Z558,'【参考】数式用'!$A$2:$O$57,15,FALSE)</f>
        <v>#N/A</v>
      </c>
    </row>
    <row r="559" spans="1:43" ht="49.9" customHeight="1">
      <c r="A559" s="29">
        <f t="shared" si="17"/>
        <v>520</v>
      </c>
      <c r="B559" s="42"/>
      <c r="C559" s="48"/>
      <c r="D559" s="48"/>
      <c r="E559" s="48"/>
      <c r="F559" s="48"/>
      <c r="G559" s="48"/>
      <c r="H559" s="48"/>
      <c r="I559" s="48"/>
      <c r="J559" s="48"/>
      <c r="K559" s="48"/>
      <c r="L559" s="63"/>
      <c r="M559" s="63"/>
      <c r="N559" s="63"/>
      <c r="O559" s="63"/>
      <c r="P559" s="63"/>
      <c r="Q559" s="77"/>
      <c r="R559" s="77"/>
      <c r="S559" s="77"/>
      <c r="T559" s="77"/>
      <c r="U559" s="77"/>
      <c r="V559" s="63"/>
      <c r="W559" s="94"/>
      <c r="X559" s="94"/>
      <c r="Y559" s="94"/>
      <c r="Z559" s="94"/>
      <c r="AA559" s="94"/>
      <c r="AB559" s="94"/>
      <c r="AC559" s="105" t="str">
        <f>IFERROR(VLOOKUP(Z559,'【参考】数式用'!$A$4:$B$57,2,FALSE),"")</f>
        <v/>
      </c>
      <c r="AD559" s="108"/>
      <c r="AE559" s="113"/>
      <c r="AF559" s="119">
        <f t="shared" si="16"/>
        <v>0</v>
      </c>
      <c r="AG559" s="122" t="str">
        <f>IF(B559="","",IF(AQ559="総合事業","数式を削除して手入力",IFERROR(INDEX('【参考】数式用'!$AD$3:$AF$452,MATCH(Q559&amp;V559,'【参考】数式用'!$AC$3:$AC$452,0),MATCH(VLOOKUP(Z559,'【参考】数式用'!$AG$2:$AH$56,2,FALSE),'【参考】数式用'!$AD$2:$AF$2,0)),10)))</f>
        <v/>
      </c>
      <c r="AP559" s="127" t="str">
        <f>IF($L$16="","",VLOOKUP(Z559,'【参考】数式用'!$A$2:$O$57,14,FALSE))</f>
        <v/>
      </c>
      <c r="AQ559" s="126" t="e">
        <f>VLOOKUP(Z559,'【参考】数式用'!$A$2:$O$57,15,FALSE)</f>
        <v>#N/A</v>
      </c>
    </row>
    <row r="560" spans="1:43" ht="49.9" customHeight="1">
      <c r="A560" s="29">
        <f t="shared" si="17"/>
        <v>521</v>
      </c>
      <c r="B560" s="42"/>
      <c r="C560" s="48"/>
      <c r="D560" s="48"/>
      <c r="E560" s="48"/>
      <c r="F560" s="48"/>
      <c r="G560" s="48"/>
      <c r="H560" s="48"/>
      <c r="I560" s="48"/>
      <c r="J560" s="48"/>
      <c r="K560" s="48"/>
      <c r="L560" s="63"/>
      <c r="M560" s="63"/>
      <c r="N560" s="63"/>
      <c r="O560" s="63"/>
      <c r="P560" s="63"/>
      <c r="Q560" s="77"/>
      <c r="R560" s="77"/>
      <c r="S560" s="77"/>
      <c r="T560" s="77"/>
      <c r="U560" s="77"/>
      <c r="V560" s="63"/>
      <c r="W560" s="94"/>
      <c r="X560" s="94"/>
      <c r="Y560" s="94"/>
      <c r="Z560" s="94"/>
      <c r="AA560" s="94"/>
      <c r="AB560" s="94"/>
      <c r="AC560" s="105" t="str">
        <f>IFERROR(VLOOKUP(Z560,'【参考】数式用'!$A$4:$B$57,2,FALSE),"")</f>
        <v/>
      </c>
      <c r="AD560" s="108"/>
      <c r="AE560" s="113"/>
      <c r="AF560" s="119">
        <f t="shared" si="16"/>
        <v>0</v>
      </c>
      <c r="AG560" s="122" t="str">
        <f>IF(B560="","",IF(AQ560="総合事業","数式を削除して手入力",IFERROR(INDEX('【参考】数式用'!$AD$3:$AF$452,MATCH(Q560&amp;V560,'【参考】数式用'!$AC$3:$AC$452,0),MATCH(VLOOKUP(Z560,'【参考】数式用'!$AG$2:$AH$56,2,FALSE),'【参考】数式用'!$AD$2:$AF$2,0)),10)))</f>
        <v/>
      </c>
      <c r="AP560" s="127" t="str">
        <f>IF($L$16="","",VLOOKUP(Z560,'【参考】数式用'!$A$2:$O$57,14,FALSE))</f>
        <v/>
      </c>
      <c r="AQ560" s="126" t="e">
        <f>VLOOKUP(Z560,'【参考】数式用'!$A$2:$O$57,15,FALSE)</f>
        <v>#N/A</v>
      </c>
    </row>
    <row r="561" spans="1:43" ht="49.9" customHeight="1">
      <c r="A561" s="29">
        <f t="shared" si="17"/>
        <v>522</v>
      </c>
      <c r="B561" s="42"/>
      <c r="C561" s="48"/>
      <c r="D561" s="48"/>
      <c r="E561" s="48"/>
      <c r="F561" s="48"/>
      <c r="G561" s="48"/>
      <c r="H561" s="48"/>
      <c r="I561" s="48"/>
      <c r="J561" s="48"/>
      <c r="K561" s="48"/>
      <c r="L561" s="63"/>
      <c r="M561" s="63"/>
      <c r="N561" s="63"/>
      <c r="O561" s="63"/>
      <c r="P561" s="63"/>
      <c r="Q561" s="77"/>
      <c r="R561" s="77"/>
      <c r="S561" s="77"/>
      <c r="T561" s="77"/>
      <c r="U561" s="77"/>
      <c r="V561" s="63"/>
      <c r="W561" s="94"/>
      <c r="X561" s="94"/>
      <c r="Y561" s="94"/>
      <c r="Z561" s="94"/>
      <c r="AA561" s="94"/>
      <c r="AB561" s="94"/>
      <c r="AC561" s="105" t="str">
        <f>IFERROR(VLOOKUP(Z561,'【参考】数式用'!$A$4:$B$57,2,FALSE),"")</f>
        <v/>
      </c>
      <c r="AD561" s="108"/>
      <c r="AE561" s="113"/>
      <c r="AF561" s="119">
        <f t="shared" si="16"/>
        <v>0</v>
      </c>
      <c r="AG561" s="122" t="str">
        <f>IF(B561="","",IF(AQ561="総合事業","数式を削除して手入力",IFERROR(INDEX('【参考】数式用'!$AD$3:$AF$452,MATCH(Q561&amp;V561,'【参考】数式用'!$AC$3:$AC$452,0),MATCH(VLOOKUP(Z561,'【参考】数式用'!$AG$2:$AH$56,2,FALSE),'【参考】数式用'!$AD$2:$AF$2,0)),10)))</f>
        <v/>
      </c>
      <c r="AP561" s="127" t="str">
        <f>IF($L$16="","",VLOOKUP(Z561,'【参考】数式用'!$A$2:$O$57,14,FALSE))</f>
        <v/>
      </c>
      <c r="AQ561" s="126" t="e">
        <f>VLOOKUP(Z561,'【参考】数式用'!$A$2:$O$57,15,FALSE)</f>
        <v>#N/A</v>
      </c>
    </row>
    <row r="562" spans="1:43" ht="49.9" customHeight="1">
      <c r="A562" s="29">
        <f t="shared" si="17"/>
        <v>523</v>
      </c>
      <c r="B562" s="42"/>
      <c r="C562" s="48"/>
      <c r="D562" s="48"/>
      <c r="E562" s="48"/>
      <c r="F562" s="48"/>
      <c r="G562" s="48"/>
      <c r="H562" s="48"/>
      <c r="I562" s="48"/>
      <c r="J562" s="48"/>
      <c r="K562" s="48"/>
      <c r="L562" s="63"/>
      <c r="M562" s="63"/>
      <c r="N562" s="63"/>
      <c r="O562" s="63"/>
      <c r="P562" s="63"/>
      <c r="Q562" s="77"/>
      <c r="R562" s="77"/>
      <c r="S562" s="77"/>
      <c r="T562" s="77"/>
      <c r="U562" s="77"/>
      <c r="V562" s="63"/>
      <c r="W562" s="94"/>
      <c r="X562" s="94"/>
      <c r="Y562" s="94"/>
      <c r="Z562" s="94"/>
      <c r="AA562" s="94"/>
      <c r="AB562" s="94"/>
      <c r="AC562" s="105" t="str">
        <f>IFERROR(VLOOKUP(Z562,'【参考】数式用'!$A$4:$B$57,2,FALSE),"")</f>
        <v/>
      </c>
      <c r="AD562" s="108"/>
      <c r="AE562" s="113"/>
      <c r="AF562" s="119">
        <f t="shared" si="16"/>
        <v>0</v>
      </c>
      <c r="AG562" s="122" t="str">
        <f>IF(B562="","",IF(AQ562="総合事業","数式を削除して手入力",IFERROR(INDEX('【参考】数式用'!$AD$3:$AF$452,MATCH(Q562&amp;V562,'【参考】数式用'!$AC$3:$AC$452,0),MATCH(VLOOKUP(Z562,'【参考】数式用'!$AG$2:$AH$56,2,FALSE),'【参考】数式用'!$AD$2:$AF$2,0)),10)))</f>
        <v/>
      </c>
      <c r="AP562" s="127" t="str">
        <f>IF($L$16="","",VLOOKUP(Z562,'【参考】数式用'!$A$2:$O$57,14,FALSE))</f>
        <v/>
      </c>
      <c r="AQ562" s="126" t="e">
        <f>VLOOKUP(Z562,'【参考】数式用'!$A$2:$O$57,15,FALSE)</f>
        <v>#N/A</v>
      </c>
    </row>
    <row r="563" spans="1:43" ht="49.9" customHeight="1">
      <c r="A563" s="29">
        <f t="shared" si="17"/>
        <v>524</v>
      </c>
      <c r="B563" s="42"/>
      <c r="C563" s="48"/>
      <c r="D563" s="48"/>
      <c r="E563" s="48"/>
      <c r="F563" s="48"/>
      <c r="G563" s="48"/>
      <c r="H563" s="48"/>
      <c r="I563" s="48"/>
      <c r="J563" s="48"/>
      <c r="K563" s="48"/>
      <c r="L563" s="63"/>
      <c r="M563" s="63"/>
      <c r="N563" s="63"/>
      <c r="O563" s="63"/>
      <c r="P563" s="63"/>
      <c r="Q563" s="77"/>
      <c r="R563" s="77"/>
      <c r="S563" s="77"/>
      <c r="T563" s="77"/>
      <c r="U563" s="77"/>
      <c r="V563" s="63"/>
      <c r="W563" s="94"/>
      <c r="X563" s="94"/>
      <c r="Y563" s="94"/>
      <c r="Z563" s="94"/>
      <c r="AA563" s="94"/>
      <c r="AB563" s="94"/>
      <c r="AC563" s="105" t="str">
        <f>IFERROR(VLOOKUP(Z563,'【参考】数式用'!$A$4:$B$57,2,FALSE),"")</f>
        <v/>
      </c>
      <c r="AD563" s="108"/>
      <c r="AE563" s="113"/>
      <c r="AF563" s="119">
        <f t="shared" si="16"/>
        <v>0</v>
      </c>
      <c r="AG563" s="122" t="str">
        <f>IF(B563="","",IF(AQ563="総合事業","数式を削除して手入力",IFERROR(INDEX('【参考】数式用'!$AD$3:$AF$452,MATCH(Q563&amp;V563,'【参考】数式用'!$AC$3:$AC$452,0),MATCH(VLOOKUP(Z563,'【参考】数式用'!$AG$2:$AH$56,2,FALSE),'【参考】数式用'!$AD$2:$AF$2,0)),10)))</f>
        <v/>
      </c>
      <c r="AP563" s="127" t="str">
        <f>IF($L$16="","",VLOOKUP(Z563,'【参考】数式用'!$A$2:$O$57,14,FALSE))</f>
        <v/>
      </c>
      <c r="AQ563" s="126" t="e">
        <f>VLOOKUP(Z563,'【参考】数式用'!$A$2:$O$57,15,FALSE)</f>
        <v>#N/A</v>
      </c>
    </row>
    <row r="564" spans="1:43" ht="49.9" customHeight="1">
      <c r="A564" s="29">
        <f t="shared" si="17"/>
        <v>525</v>
      </c>
      <c r="B564" s="42"/>
      <c r="C564" s="48"/>
      <c r="D564" s="48"/>
      <c r="E564" s="48"/>
      <c r="F564" s="48"/>
      <c r="G564" s="48"/>
      <c r="H564" s="48"/>
      <c r="I564" s="48"/>
      <c r="J564" s="48"/>
      <c r="K564" s="48"/>
      <c r="L564" s="63"/>
      <c r="M564" s="63"/>
      <c r="N564" s="63"/>
      <c r="O564" s="63"/>
      <c r="P564" s="63"/>
      <c r="Q564" s="77"/>
      <c r="R564" s="77"/>
      <c r="S564" s="77"/>
      <c r="T564" s="77"/>
      <c r="U564" s="77"/>
      <c r="V564" s="63"/>
      <c r="W564" s="94"/>
      <c r="X564" s="94"/>
      <c r="Y564" s="94"/>
      <c r="Z564" s="94"/>
      <c r="AA564" s="94"/>
      <c r="AB564" s="94"/>
      <c r="AC564" s="105" t="str">
        <f>IFERROR(VLOOKUP(Z564,'【参考】数式用'!$A$4:$B$57,2,FALSE),"")</f>
        <v/>
      </c>
      <c r="AD564" s="108"/>
      <c r="AE564" s="113"/>
      <c r="AF564" s="119">
        <f t="shared" si="16"/>
        <v>0</v>
      </c>
      <c r="AG564" s="122" t="str">
        <f>IF(B564="","",IF(AQ564="総合事業","数式を削除して手入力",IFERROR(INDEX('【参考】数式用'!$AD$3:$AF$452,MATCH(Q564&amp;V564,'【参考】数式用'!$AC$3:$AC$452,0),MATCH(VLOOKUP(Z564,'【参考】数式用'!$AG$2:$AH$56,2,FALSE),'【参考】数式用'!$AD$2:$AF$2,0)),10)))</f>
        <v/>
      </c>
      <c r="AP564" s="127" t="str">
        <f>IF($L$16="","",VLOOKUP(Z564,'【参考】数式用'!$A$2:$O$57,14,FALSE))</f>
        <v/>
      </c>
      <c r="AQ564" s="126" t="e">
        <f>VLOOKUP(Z564,'【参考】数式用'!$A$2:$O$57,15,FALSE)</f>
        <v>#N/A</v>
      </c>
    </row>
    <row r="565" spans="1:43" ht="49.9" customHeight="1">
      <c r="A565" s="29">
        <f t="shared" si="17"/>
        <v>526</v>
      </c>
      <c r="B565" s="42"/>
      <c r="C565" s="48"/>
      <c r="D565" s="48"/>
      <c r="E565" s="48"/>
      <c r="F565" s="48"/>
      <c r="G565" s="48"/>
      <c r="H565" s="48"/>
      <c r="I565" s="48"/>
      <c r="J565" s="48"/>
      <c r="K565" s="48"/>
      <c r="L565" s="63"/>
      <c r="M565" s="63"/>
      <c r="N565" s="63"/>
      <c r="O565" s="63"/>
      <c r="P565" s="63"/>
      <c r="Q565" s="77"/>
      <c r="R565" s="77"/>
      <c r="S565" s="77"/>
      <c r="T565" s="77"/>
      <c r="U565" s="77"/>
      <c r="V565" s="63"/>
      <c r="W565" s="94"/>
      <c r="X565" s="94"/>
      <c r="Y565" s="94"/>
      <c r="Z565" s="94"/>
      <c r="AA565" s="94"/>
      <c r="AB565" s="94"/>
      <c r="AC565" s="105" t="str">
        <f>IFERROR(VLOOKUP(Z565,'【参考】数式用'!$A$4:$B$57,2,FALSE),"")</f>
        <v/>
      </c>
      <c r="AD565" s="108"/>
      <c r="AE565" s="113"/>
      <c r="AF565" s="119">
        <f t="shared" si="16"/>
        <v>0</v>
      </c>
      <c r="AG565" s="122" t="str">
        <f>IF(B565="","",IF(AQ565="総合事業","数式を削除して手入力",IFERROR(INDEX('【参考】数式用'!$AD$3:$AF$452,MATCH(Q565&amp;V565,'【参考】数式用'!$AC$3:$AC$452,0),MATCH(VLOOKUP(Z565,'【参考】数式用'!$AG$2:$AH$56,2,FALSE),'【参考】数式用'!$AD$2:$AF$2,0)),10)))</f>
        <v/>
      </c>
      <c r="AP565" s="127" t="str">
        <f>IF($L$16="","",VLOOKUP(Z565,'【参考】数式用'!$A$2:$O$57,14,FALSE))</f>
        <v/>
      </c>
      <c r="AQ565" s="126" t="e">
        <f>VLOOKUP(Z565,'【参考】数式用'!$A$2:$O$57,15,FALSE)</f>
        <v>#N/A</v>
      </c>
    </row>
    <row r="566" spans="1:43" ht="49.9" customHeight="1">
      <c r="A566" s="29">
        <f t="shared" si="17"/>
        <v>527</v>
      </c>
      <c r="B566" s="42"/>
      <c r="C566" s="48"/>
      <c r="D566" s="48"/>
      <c r="E566" s="48"/>
      <c r="F566" s="48"/>
      <c r="G566" s="48"/>
      <c r="H566" s="48"/>
      <c r="I566" s="48"/>
      <c r="J566" s="48"/>
      <c r="K566" s="48"/>
      <c r="L566" s="63"/>
      <c r="M566" s="63"/>
      <c r="N566" s="63"/>
      <c r="O566" s="63"/>
      <c r="P566" s="63"/>
      <c r="Q566" s="77"/>
      <c r="R566" s="77"/>
      <c r="S566" s="77"/>
      <c r="T566" s="77"/>
      <c r="U566" s="77"/>
      <c r="V566" s="63"/>
      <c r="W566" s="94"/>
      <c r="X566" s="94"/>
      <c r="Y566" s="94"/>
      <c r="Z566" s="94"/>
      <c r="AA566" s="94"/>
      <c r="AB566" s="94"/>
      <c r="AC566" s="105" t="str">
        <f>IFERROR(VLOOKUP(Z566,'【参考】数式用'!$A$4:$B$57,2,FALSE),"")</f>
        <v/>
      </c>
      <c r="AD566" s="108"/>
      <c r="AE566" s="113"/>
      <c r="AF566" s="119">
        <f t="shared" si="16"/>
        <v>0</v>
      </c>
      <c r="AG566" s="122" t="str">
        <f>IF(B566="","",IF(AQ566="総合事業","数式を削除して手入力",IFERROR(INDEX('【参考】数式用'!$AD$3:$AF$452,MATCH(Q566&amp;V566,'【参考】数式用'!$AC$3:$AC$452,0),MATCH(VLOOKUP(Z566,'【参考】数式用'!$AG$2:$AH$56,2,FALSE),'【参考】数式用'!$AD$2:$AF$2,0)),10)))</f>
        <v/>
      </c>
      <c r="AP566" s="127" t="str">
        <f>IF($L$16="","",VLOOKUP(Z566,'【参考】数式用'!$A$2:$O$57,14,FALSE))</f>
        <v/>
      </c>
      <c r="AQ566" s="126" t="e">
        <f>VLOOKUP(Z566,'【参考】数式用'!$A$2:$O$57,15,FALSE)</f>
        <v>#N/A</v>
      </c>
    </row>
    <row r="567" spans="1:43" ht="49.9" customHeight="1">
      <c r="A567" s="29">
        <f t="shared" si="17"/>
        <v>528</v>
      </c>
      <c r="B567" s="42"/>
      <c r="C567" s="48"/>
      <c r="D567" s="48"/>
      <c r="E567" s="48"/>
      <c r="F567" s="48"/>
      <c r="G567" s="48"/>
      <c r="H567" s="48"/>
      <c r="I567" s="48"/>
      <c r="J567" s="48"/>
      <c r="K567" s="48"/>
      <c r="L567" s="63"/>
      <c r="M567" s="63"/>
      <c r="N567" s="63"/>
      <c r="O567" s="63"/>
      <c r="P567" s="63"/>
      <c r="Q567" s="77"/>
      <c r="R567" s="77"/>
      <c r="S567" s="77"/>
      <c r="T567" s="77"/>
      <c r="U567" s="77"/>
      <c r="V567" s="63"/>
      <c r="W567" s="94"/>
      <c r="X567" s="94"/>
      <c r="Y567" s="94"/>
      <c r="Z567" s="94"/>
      <c r="AA567" s="94"/>
      <c r="AB567" s="94"/>
      <c r="AC567" s="105" t="str">
        <f>IFERROR(VLOOKUP(Z567,'【参考】数式用'!$A$4:$B$57,2,FALSE),"")</f>
        <v/>
      </c>
      <c r="AD567" s="108"/>
      <c r="AE567" s="113"/>
      <c r="AF567" s="119">
        <f t="shared" si="16"/>
        <v>0</v>
      </c>
      <c r="AG567" s="122" t="str">
        <f>IF(B567="","",IF(AQ567="総合事業","数式を削除して手入力",IFERROR(INDEX('【参考】数式用'!$AD$3:$AF$452,MATCH(Q567&amp;V567,'【参考】数式用'!$AC$3:$AC$452,0),MATCH(VLOOKUP(Z567,'【参考】数式用'!$AG$2:$AH$56,2,FALSE),'【参考】数式用'!$AD$2:$AF$2,0)),10)))</f>
        <v/>
      </c>
      <c r="AP567" s="127" t="str">
        <f>IF($L$16="","",VLOOKUP(Z567,'【参考】数式用'!$A$2:$O$57,14,FALSE))</f>
        <v/>
      </c>
      <c r="AQ567" s="126" t="e">
        <f>VLOOKUP(Z567,'【参考】数式用'!$A$2:$O$57,15,FALSE)</f>
        <v>#N/A</v>
      </c>
    </row>
    <row r="568" spans="1:43" ht="49.9" customHeight="1">
      <c r="A568" s="29">
        <f t="shared" si="17"/>
        <v>529</v>
      </c>
      <c r="B568" s="42"/>
      <c r="C568" s="48"/>
      <c r="D568" s="48"/>
      <c r="E568" s="48"/>
      <c r="F568" s="48"/>
      <c r="G568" s="48"/>
      <c r="H568" s="48"/>
      <c r="I568" s="48"/>
      <c r="J568" s="48"/>
      <c r="K568" s="48"/>
      <c r="L568" s="63"/>
      <c r="M568" s="63"/>
      <c r="N568" s="63"/>
      <c r="O568" s="63"/>
      <c r="P568" s="63"/>
      <c r="Q568" s="77"/>
      <c r="R568" s="77"/>
      <c r="S568" s="77"/>
      <c r="T568" s="77"/>
      <c r="U568" s="77"/>
      <c r="V568" s="63"/>
      <c r="W568" s="94"/>
      <c r="X568" s="94"/>
      <c r="Y568" s="94"/>
      <c r="Z568" s="94"/>
      <c r="AA568" s="94"/>
      <c r="AB568" s="94"/>
      <c r="AC568" s="105" t="str">
        <f>IFERROR(VLOOKUP(Z568,'【参考】数式用'!$A$4:$B$57,2,FALSE),"")</f>
        <v/>
      </c>
      <c r="AD568" s="108"/>
      <c r="AE568" s="113"/>
      <c r="AF568" s="119">
        <f t="shared" si="16"/>
        <v>0</v>
      </c>
      <c r="AG568" s="122" t="str">
        <f>IF(B568="","",IF(AQ568="総合事業","数式を削除して手入力",IFERROR(INDEX('【参考】数式用'!$AD$3:$AF$452,MATCH(Q568&amp;V568,'【参考】数式用'!$AC$3:$AC$452,0),MATCH(VLOOKUP(Z568,'【参考】数式用'!$AG$2:$AH$56,2,FALSE),'【参考】数式用'!$AD$2:$AF$2,0)),10)))</f>
        <v/>
      </c>
      <c r="AP568" s="127" t="str">
        <f>IF($L$16="","",VLOOKUP(Z568,'【参考】数式用'!$A$2:$O$57,14,FALSE))</f>
        <v/>
      </c>
      <c r="AQ568" s="126" t="e">
        <f>VLOOKUP(Z568,'【参考】数式用'!$A$2:$O$57,15,FALSE)</f>
        <v>#N/A</v>
      </c>
    </row>
    <row r="569" spans="1:43" ht="49.9" customHeight="1">
      <c r="A569" s="29">
        <f t="shared" si="17"/>
        <v>530</v>
      </c>
      <c r="B569" s="42"/>
      <c r="C569" s="48"/>
      <c r="D569" s="48"/>
      <c r="E569" s="48"/>
      <c r="F569" s="48"/>
      <c r="G569" s="48"/>
      <c r="H569" s="48"/>
      <c r="I569" s="48"/>
      <c r="J569" s="48"/>
      <c r="K569" s="48"/>
      <c r="L569" s="63"/>
      <c r="M569" s="63"/>
      <c r="N569" s="63"/>
      <c r="O569" s="63"/>
      <c r="P569" s="63"/>
      <c r="Q569" s="77"/>
      <c r="R569" s="77"/>
      <c r="S569" s="77"/>
      <c r="T569" s="77"/>
      <c r="U569" s="77"/>
      <c r="V569" s="63"/>
      <c r="W569" s="94"/>
      <c r="X569" s="94"/>
      <c r="Y569" s="94"/>
      <c r="Z569" s="94"/>
      <c r="AA569" s="94"/>
      <c r="AB569" s="94"/>
      <c r="AC569" s="105" t="str">
        <f>IFERROR(VLOOKUP(Z569,'【参考】数式用'!$A$4:$B$57,2,FALSE),"")</f>
        <v/>
      </c>
      <c r="AD569" s="108"/>
      <c r="AE569" s="113"/>
      <c r="AF569" s="119">
        <f t="shared" si="16"/>
        <v>0</v>
      </c>
      <c r="AG569" s="122" t="str">
        <f>IF(B569="","",IF(AQ569="総合事業","数式を削除して手入力",IFERROR(INDEX('【参考】数式用'!$AD$3:$AF$452,MATCH(Q569&amp;V569,'【参考】数式用'!$AC$3:$AC$452,0),MATCH(VLOOKUP(Z569,'【参考】数式用'!$AG$2:$AH$56,2,FALSE),'【参考】数式用'!$AD$2:$AF$2,0)),10)))</f>
        <v/>
      </c>
      <c r="AP569" s="127" t="str">
        <f>IF($L$16="","",VLOOKUP(Z569,'【参考】数式用'!$A$2:$O$57,14,FALSE))</f>
        <v/>
      </c>
      <c r="AQ569" s="126" t="e">
        <f>VLOOKUP(Z569,'【参考】数式用'!$A$2:$O$57,15,FALSE)</f>
        <v>#N/A</v>
      </c>
    </row>
    <row r="570" spans="1:43" ht="49.9" customHeight="1">
      <c r="A570" s="29">
        <f t="shared" si="17"/>
        <v>531</v>
      </c>
      <c r="B570" s="42"/>
      <c r="C570" s="48"/>
      <c r="D570" s="48"/>
      <c r="E570" s="48"/>
      <c r="F570" s="48"/>
      <c r="G570" s="48"/>
      <c r="H570" s="48"/>
      <c r="I570" s="48"/>
      <c r="J570" s="48"/>
      <c r="K570" s="48"/>
      <c r="L570" s="63"/>
      <c r="M570" s="63"/>
      <c r="N570" s="63"/>
      <c r="O570" s="63"/>
      <c r="P570" s="63"/>
      <c r="Q570" s="77"/>
      <c r="R570" s="77"/>
      <c r="S570" s="77"/>
      <c r="T570" s="77"/>
      <c r="U570" s="77"/>
      <c r="V570" s="63"/>
      <c r="W570" s="94"/>
      <c r="X570" s="94"/>
      <c r="Y570" s="94"/>
      <c r="Z570" s="94"/>
      <c r="AA570" s="94"/>
      <c r="AB570" s="94"/>
      <c r="AC570" s="105" t="str">
        <f>IFERROR(VLOOKUP(Z570,'【参考】数式用'!$A$4:$B$57,2,FALSE),"")</f>
        <v/>
      </c>
      <c r="AD570" s="108"/>
      <c r="AE570" s="113"/>
      <c r="AF570" s="119">
        <f t="shared" si="16"/>
        <v>0</v>
      </c>
      <c r="AG570" s="122" t="str">
        <f>IF(B570="","",IF(AQ570="総合事業","数式を削除して手入力",IFERROR(INDEX('【参考】数式用'!$AD$3:$AF$452,MATCH(Q570&amp;V570,'【参考】数式用'!$AC$3:$AC$452,0),MATCH(VLOOKUP(Z570,'【参考】数式用'!$AG$2:$AH$56,2,FALSE),'【参考】数式用'!$AD$2:$AF$2,0)),10)))</f>
        <v/>
      </c>
      <c r="AP570" s="127" t="str">
        <f>IF($L$16="","",VLOOKUP(Z570,'【参考】数式用'!$A$2:$O$57,14,FALSE))</f>
        <v/>
      </c>
      <c r="AQ570" s="126" t="e">
        <f>VLOOKUP(Z570,'【参考】数式用'!$A$2:$O$57,15,FALSE)</f>
        <v>#N/A</v>
      </c>
    </row>
    <row r="571" spans="1:43" ht="49.9" customHeight="1">
      <c r="A571" s="29">
        <f t="shared" si="17"/>
        <v>532</v>
      </c>
      <c r="B571" s="42"/>
      <c r="C571" s="48"/>
      <c r="D571" s="48"/>
      <c r="E571" s="48"/>
      <c r="F571" s="48"/>
      <c r="G571" s="48"/>
      <c r="H571" s="48"/>
      <c r="I571" s="48"/>
      <c r="J571" s="48"/>
      <c r="K571" s="48"/>
      <c r="L571" s="63"/>
      <c r="M571" s="63"/>
      <c r="N571" s="63"/>
      <c r="O571" s="63"/>
      <c r="P571" s="63"/>
      <c r="Q571" s="77"/>
      <c r="R571" s="77"/>
      <c r="S571" s="77"/>
      <c r="T571" s="77"/>
      <c r="U571" s="77"/>
      <c r="V571" s="63"/>
      <c r="W571" s="94"/>
      <c r="X571" s="94"/>
      <c r="Y571" s="94"/>
      <c r="Z571" s="94"/>
      <c r="AA571" s="94"/>
      <c r="AB571" s="94"/>
      <c r="AC571" s="105" t="str">
        <f>IFERROR(VLOOKUP(Z571,'【参考】数式用'!$A$4:$B$57,2,FALSE),"")</f>
        <v/>
      </c>
      <c r="AD571" s="108"/>
      <c r="AE571" s="113"/>
      <c r="AF571" s="119">
        <f t="shared" si="16"/>
        <v>0</v>
      </c>
      <c r="AG571" s="122" t="str">
        <f>IF(B571="","",IF(AQ571="総合事業","数式を削除して手入力",IFERROR(INDEX('【参考】数式用'!$AD$3:$AF$452,MATCH(Q571&amp;V571,'【参考】数式用'!$AC$3:$AC$452,0),MATCH(VLOOKUP(Z571,'【参考】数式用'!$AG$2:$AH$56,2,FALSE),'【参考】数式用'!$AD$2:$AF$2,0)),10)))</f>
        <v/>
      </c>
      <c r="AP571" s="127" t="str">
        <f>IF($L$16="","",VLOOKUP(Z571,'【参考】数式用'!$A$2:$O$57,14,FALSE))</f>
        <v/>
      </c>
      <c r="AQ571" s="126" t="e">
        <f>VLOOKUP(Z571,'【参考】数式用'!$A$2:$O$57,15,FALSE)</f>
        <v>#N/A</v>
      </c>
    </row>
    <row r="572" spans="1:43" ht="49.9" customHeight="1">
      <c r="A572" s="29">
        <f t="shared" si="17"/>
        <v>533</v>
      </c>
      <c r="B572" s="42"/>
      <c r="C572" s="48"/>
      <c r="D572" s="48"/>
      <c r="E572" s="48"/>
      <c r="F572" s="48"/>
      <c r="G572" s="48"/>
      <c r="H572" s="48"/>
      <c r="I572" s="48"/>
      <c r="J572" s="48"/>
      <c r="K572" s="48"/>
      <c r="L572" s="63"/>
      <c r="M572" s="63"/>
      <c r="N572" s="63"/>
      <c r="O572" s="63"/>
      <c r="P572" s="63"/>
      <c r="Q572" s="77"/>
      <c r="R572" s="77"/>
      <c r="S572" s="77"/>
      <c r="T572" s="77"/>
      <c r="U572" s="77"/>
      <c r="V572" s="63"/>
      <c r="W572" s="94"/>
      <c r="X572" s="94"/>
      <c r="Y572" s="94"/>
      <c r="Z572" s="94"/>
      <c r="AA572" s="94"/>
      <c r="AB572" s="94"/>
      <c r="AC572" s="105" t="str">
        <f>IFERROR(VLOOKUP(Z572,'【参考】数式用'!$A$4:$B$57,2,FALSE),"")</f>
        <v/>
      </c>
      <c r="AD572" s="108"/>
      <c r="AE572" s="113"/>
      <c r="AF572" s="119">
        <f t="shared" si="16"/>
        <v>0</v>
      </c>
      <c r="AG572" s="122" t="str">
        <f>IF(B572="","",IF(AQ572="総合事業","数式を削除して手入力",IFERROR(INDEX('【参考】数式用'!$AD$3:$AF$452,MATCH(Q572&amp;V572,'【参考】数式用'!$AC$3:$AC$452,0),MATCH(VLOOKUP(Z572,'【参考】数式用'!$AG$2:$AH$56,2,FALSE),'【参考】数式用'!$AD$2:$AF$2,0)),10)))</f>
        <v/>
      </c>
      <c r="AP572" s="127" t="str">
        <f>IF($L$16="","",VLOOKUP(Z572,'【参考】数式用'!$A$2:$O$57,14,FALSE))</f>
        <v/>
      </c>
      <c r="AQ572" s="126" t="e">
        <f>VLOOKUP(Z572,'【参考】数式用'!$A$2:$O$57,15,FALSE)</f>
        <v>#N/A</v>
      </c>
    </row>
    <row r="573" spans="1:43" ht="49.9" customHeight="1">
      <c r="A573" s="29">
        <f t="shared" si="17"/>
        <v>534</v>
      </c>
      <c r="B573" s="42"/>
      <c r="C573" s="48"/>
      <c r="D573" s="48"/>
      <c r="E573" s="48"/>
      <c r="F573" s="48"/>
      <c r="G573" s="48"/>
      <c r="H573" s="48"/>
      <c r="I573" s="48"/>
      <c r="J573" s="48"/>
      <c r="K573" s="48"/>
      <c r="L573" s="63"/>
      <c r="M573" s="63"/>
      <c r="N573" s="63"/>
      <c r="O573" s="63"/>
      <c r="P573" s="63"/>
      <c r="Q573" s="77"/>
      <c r="R573" s="77"/>
      <c r="S573" s="77"/>
      <c r="T573" s="77"/>
      <c r="U573" s="77"/>
      <c r="V573" s="63"/>
      <c r="W573" s="94"/>
      <c r="X573" s="94"/>
      <c r="Y573" s="94"/>
      <c r="Z573" s="94"/>
      <c r="AA573" s="94"/>
      <c r="AB573" s="94"/>
      <c r="AC573" s="105" t="str">
        <f>IFERROR(VLOOKUP(Z573,'【参考】数式用'!$A$4:$B$57,2,FALSE),"")</f>
        <v/>
      </c>
      <c r="AD573" s="108"/>
      <c r="AE573" s="113"/>
      <c r="AF573" s="119">
        <f t="shared" si="16"/>
        <v>0</v>
      </c>
      <c r="AG573" s="122" t="str">
        <f>IF(B573="","",IF(AQ573="総合事業","数式を削除して手入力",IFERROR(INDEX('【参考】数式用'!$AD$3:$AF$452,MATCH(Q573&amp;V573,'【参考】数式用'!$AC$3:$AC$452,0),MATCH(VLOOKUP(Z573,'【参考】数式用'!$AG$2:$AH$56,2,FALSE),'【参考】数式用'!$AD$2:$AF$2,0)),10)))</f>
        <v/>
      </c>
      <c r="AP573" s="127" t="str">
        <f>IF($L$16="","",VLOOKUP(Z573,'【参考】数式用'!$A$2:$O$57,14,FALSE))</f>
        <v/>
      </c>
      <c r="AQ573" s="126" t="e">
        <f>VLOOKUP(Z573,'【参考】数式用'!$A$2:$O$57,15,FALSE)</f>
        <v>#N/A</v>
      </c>
    </row>
    <row r="574" spans="1:43" ht="49.9" customHeight="1">
      <c r="A574" s="29">
        <f t="shared" si="17"/>
        <v>535</v>
      </c>
      <c r="B574" s="42"/>
      <c r="C574" s="48"/>
      <c r="D574" s="48"/>
      <c r="E574" s="48"/>
      <c r="F574" s="48"/>
      <c r="G574" s="48"/>
      <c r="H574" s="48"/>
      <c r="I574" s="48"/>
      <c r="J574" s="48"/>
      <c r="K574" s="48"/>
      <c r="L574" s="63"/>
      <c r="M574" s="63"/>
      <c r="N574" s="63"/>
      <c r="O574" s="63"/>
      <c r="P574" s="63"/>
      <c r="Q574" s="77"/>
      <c r="R574" s="77"/>
      <c r="S574" s="77"/>
      <c r="T574" s="77"/>
      <c r="U574" s="77"/>
      <c r="V574" s="63"/>
      <c r="W574" s="94"/>
      <c r="X574" s="94"/>
      <c r="Y574" s="94"/>
      <c r="Z574" s="94"/>
      <c r="AA574" s="94"/>
      <c r="AB574" s="94"/>
      <c r="AC574" s="105" t="str">
        <f>IFERROR(VLOOKUP(Z574,'【参考】数式用'!$A$4:$B$57,2,FALSE),"")</f>
        <v/>
      </c>
      <c r="AD574" s="108"/>
      <c r="AE574" s="113"/>
      <c r="AF574" s="119">
        <f t="shared" si="16"/>
        <v>0</v>
      </c>
      <c r="AG574" s="122" t="str">
        <f>IF(B574="","",IF(AQ574="総合事業","数式を削除して手入力",IFERROR(INDEX('【参考】数式用'!$AD$3:$AF$452,MATCH(Q574&amp;V574,'【参考】数式用'!$AC$3:$AC$452,0),MATCH(VLOOKUP(Z574,'【参考】数式用'!$AG$2:$AH$56,2,FALSE),'【参考】数式用'!$AD$2:$AF$2,0)),10)))</f>
        <v/>
      </c>
      <c r="AP574" s="127" t="str">
        <f>IF($L$16="","",VLOOKUP(Z574,'【参考】数式用'!$A$2:$O$57,14,FALSE))</f>
        <v/>
      </c>
      <c r="AQ574" s="126" t="e">
        <f>VLOOKUP(Z574,'【参考】数式用'!$A$2:$O$57,15,FALSE)</f>
        <v>#N/A</v>
      </c>
    </row>
    <row r="575" spans="1:43" ht="49.9" customHeight="1">
      <c r="A575" s="29">
        <f t="shared" si="17"/>
        <v>536</v>
      </c>
      <c r="B575" s="42"/>
      <c r="C575" s="48"/>
      <c r="D575" s="48"/>
      <c r="E575" s="48"/>
      <c r="F575" s="48"/>
      <c r="G575" s="48"/>
      <c r="H575" s="48"/>
      <c r="I575" s="48"/>
      <c r="J575" s="48"/>
      <c r="K575" s="48"/>
      <c r="L575" s="63"/>
      <c r="M575" s="63"/>
      <c r="N575" s="63"/>
      <c r="O575" s="63"/>
      <c r="P575" s="63"/>
      <c r="Q575" s="77"/>
      <c r="R575" s="77"/>
      <c r="S575" s="77"/>
      <c r="T575" s="77"/>
      <c r="U575" s="77"/>
      <c r="V575" s="63"/>
      <c r="W575" s="94"/>
      <c r="X575" s="94"/>
      <c r="Y575" s="94"/>
      <c r="Z575" s="94"/>
      <c r="AA575" s="94"/>
      <c r="AB575" s="94"/>
      <c r="AC575" s="105" t="str">
        <f>IFERROR(VLOOKUP(Z575,'【参考】数式用'!$A$4:$B$57,2,FALSE),"")</f>
        <v/>
      </c>
      <c r="AD575" s="108"/>
      <c r="AE575" s="113"/>
      <c r="AF575" s="119">
        <f t="shared" si="16"/>
        <v>0</v>
      </c>
      <c r="AG575" s="122" t="str">
        <f>IF(B575="","",IF(AQ575="総合事業","数式を削除して手入力",IFERROR(INDEX('【参考】数式用'!$AD$3:$AF$452,MATCH(Q575&amp;V575,'【参考】数式用'!$AC$3:$AC$452,0),MATCH(VLOOKUP(Z575,'【参考】数式用'!$AG$2:$AH$56,2,FALSE),'【参考】数式用'!$AD$2:$AF$2,0)),10)))</f>
        <v/>
      </c>
      <c r="AP575" s="127" t="str">
        <f>IF($L$16="","",VLOOKUP(Z575,'【参考】数式用'!$A$2:$O$57,14,FALSE))</f>
        <v/>
      </c>
      <c r="AQ575" s="126" t="e">
        <f>VLOOKUP(Z575,'【参考】数式用'!$A$2:$O$57,15,FALSE)</f>
        <v>#N/A</v>
      </c>
    </row>
    <row r="576" spans="1:43" ht="49.9" customHeight="1">
      <c r="A576" s="29">
        <f t="shared" si="17"/>
        <v>537</v>
      </c>
      <c r="B576" s="42"/>
      <c r="C576" s="48"/>
      <c r="D576" s="48"/>
      <c r="E576" s="48"/>
      <c r="F576" s="48"/>
      <c r="G576" s="48"/>
      <c r="H576" s="48"/>
      <c r="I576" s="48"/>
      <c r="J576" s="48"/>
      <c r="K576" s="48"/>
      <c r="L576" s="63"/>
      <c r="M576" s="63"/>
      <c r="N576" s="63"/>
      <c r="O576" s="63"/>
      <c r="P576" s="63"/>
      <c r="Q576" s="77"/>
      <c r="R576" s="77"/>
      <c r="S576" s="77"/>
      <c r="T576" s="77"/>
      <c r="U576" s="77"/>
      <c r="V576" s="63"/>
      <c r="W576" s="94"/>
      <c r="X576" s="94"/>
      <c r="Y576" s="94"/>
      <c r="Z576" s="94"/>
      <c r="AA576" s="94"/>
      <c r="AB576" s="94"/>
      <c r="AC576" s="105" t="str">
        <f>IFERROR(VLOOKUP(Z576,'【参考】数式用'!$A$4:$B$57,2,FALSE),"")</f>
        <v/>
      </c>
      <c r="AD576" s="108"/>
      <c r="AE576" s="113"/>
      <c r="AF576" s="119">
        <f t="shared" si="16"/>
        <v>0</v>
      </c>
      <c r="AG576" s="122" t="str">
        <f>IF(B576="","",IF(AQ576="総合事業","数式を削除して手入力",IFERROR(INDEX('【参考】数式用'!$AD$3:$AF$452,MATCH(Q576&amp;V576,'【参考】数式用'!$AC$3:$AC$452,0),MATCH(VLOOKUP(Z576,'【参考】数式用'!$AG$2:$AH$56,2,FALSE),'【参考】数式用'!$AD$2:$AF$2,0)),10)))</f>
        <v/>
      </c>
      <c r="AP576" s="127" t="str">
        <f>IF($L$16="","",VLOOKUP(Z576,'【参考】数式用'!$A$2:$O$57,14,FALSE))</f>
        <v/>
      </c>
      <c r="AQ576" s="126" t="e">
        <f>VLOOKUP(Z576,'【参考】数式用'!$A$2:$O$57,15,FALSE)</f>
        <v>#N/A</v>
      </c>
    </row>
    <row r="577" spans="1:43" ht="49.9" customHeight="1">
      <c r="A577" s="29">
        <f t="shared" si="17"/>
        <v>538</v>
      </c>
      <c r="B577" s="42"/>
      <c r="C577" s="48"/>
      <c r="D577" s="48"/>
      <c r="E577" s="48"/>
      <c r="F577" s="48"/>
      <c r="G577" s="48"/>
      <c r="H577" s="48"/>
      <c r="I577" s="48"/>
      <c r="J577" s="48"/>
      <c r="K577" s="48"/>
      <c r="L577" s="63"/>
      <c r="M577" s="63"/>
      <c r="N577" s="63"/>
      <c r="O577" s="63"/>
      <c r="P577" s="63"/>
      <c r="Q577" s="77"/>
      <c r="R577" s="77"/>
      <c r="S577" s="77"/>
      <c r="T577" s="77"/>
      <c r="U577" s="77"/>
      <c r="V577" s="63"/>
      <c r="W577" s="94"/>
      <c r="X577" s="94"/>
      <c r="Y577" s="94"/>
      <c r="Z577" s="94"/>
      <c r="AA577" s="94"/>
      <c r="AB577" s="94"/>
      <c r="AC577" s="105" t="str">
        <f>IFERROR(VLOOKUP(Z577,'【参考】数式用'!$A$4:$B$57,2,FALSE),"")</f>
        <v/>
      </c>
      <c r="AD577" s="108"/>
      <c r="AE577" s="113"/>
      <c r="AF577" s="119">
        <f t="shared" si="16"/>
        <v>0</v>
      </c>
      <c r="AG577" s="122" t="str">
        <f>IF(B577="","",IF(AQ577="総合事業","数式を削除して手入力",IFERROR(INDEX('【参考】数式用'!$AD$3:$AF$452,MATCH(Q577&amp;V577,'【参考】数式用'!$AC$3:$AC$452,0),MATCH(VLOOKUP(Z577,'【参考】数式用'!$AG$2:$AH$56,2,FALSE),'【参考】数式用'!$AD$2:$AF$2,0)),10)))</f>
        <v/>
      </c>
      <c r="AP577" s="127" t="str">
        <f>IF($L$16="","",VLOOKUP(Z577,'【参考】数式用'!$A$2:$O$57,14,FALSE))</f>
        <v/>
      </c>
      <c r="AQ577" s="126" t="e">
        <f>VLOOKUP(Z577,'【参考】数式用'!$A$2:$O$57,15,FALSE)</f>
        <v>#N/A</v>
      </c>
    </row>
    <row r="578" spans="1:43" ht="49.9" customHeight="1">
      <c r="A578" s="29">
        <f t="shared" si="17"/>
        <v>539</v>
      </c>
      <c r="B578" s="42"/>
      <c r="C578" s="48"/>
      <c r="D578" s="48"/>
      <c r="E578" s="48"/>
      <c r="F578" s="48"/>
      <c r="G578" s="48"/>
      <c r="H578" s="48"/>
      <c r="I578" s="48"/>
      <c r="J578" s="48"/>
      <c r="K578" s="48"/>
      <c r="L578" s="63"/>
      <c r="M578" s="63"/>
      <c r="N578" s="63"/>
      <c r="O578" s="63"/>
      <c r="P578" s="63"/>
      <c r="Q578" s="77"/>
      <c r="R578" s="77"/>
      <c r="S578" s="77"/>
      <c r="T578" s="77"/>
      <c r="U578" s="77"/>
      <c r="V578" s="63"/>
      <c r="W578" s="94"/>
      <c r="X578" s="94"/>
      <c r="Y578" s="94"/>
      <c r="Z578" s="94"/>
      <c r="AA578" s="94"/>
      <c r="AB578" s="94"/>
      <c r="AC578" s="105" t="str">
        <f>IFERROR(VLOOKUP(Z578,'【参考】数式用'!$A$4:$B$57,2,FALSE),"")</f>
        <v/>
      </c>
      <c r="AD578" s="108"/>
      <c r="AE578" s="113"/>
      <c r="AF578" s="119">
        <f t="shared" si="16"/>
        <v>0</v>
      </c>
      <c r="AG578" s="122" t="str">
        <f>IF(B578="","",IF(AQ578="総合事業","数式を削除して手入力",IFERROR(INDEX('【参考】数式用'!$AD$3:$AF$452,MATCH(Q578&amp;V578,'【参考】数式用'!$AC$3:$AC$452,0),MATCH(VLOOKUP(Z578,'【参考】数式用'!$AG$2:$AH$56,2,FALSE),'【参考】数式用'!$AD$2:$AF$2,0)),10)))</f>
        <v/>
      </c>
      <c r="AP578" s="127" t="str">
        <f>IF($L$16="","",VLOOKUP(Z578,'【参考】数式用'!$A$2:$O$57,14,FALSE))</f>
        <v/>
      </c>
      <c r="AQ578" s="126" t="e">
        <f>VLOOKUP(Z578,'【参考】数式用'!$A$2:$O$57,15,FALSE)</f>
        <v>#N/A</v>
      </c>
    </row>
    <row r="579" spans="1:43" ht="49.9" customHeight="1">
      <c r="A579" s="29">
        <f t="shared" si="17"/>
        <v>540</v>
      </c>
      <c r="B579" s="42"/>
      <c r="C579" s="48"/>
      <c r="D579" s="48"/>
      <c r="E579" s="48"/>
      <c r="F579" s="48"/>
      <c r="G579" s="48"/>
      <c r="H579" s="48"/>
      <c r="I579" s="48"/>
      <c r="J579" s="48"/>
      <c r="K579" s="48"/>
      <c r="L579" s="63"/>
      <c r="M579" s="63"/>
      <c r="N579" s="63"/>
      <c r="O579" s="63"/>
      <c r="P579" s="63"/>
      <c r="Q579" s="77"/>
      <c r="R579" s="77"/>
      <c r="S579" s="77"/>
      <c r="T579" s="77"/>
      <c r="U579" s="77"/>
      <c r="V579" s="63"/>
      <c r="W579" s="94"/>
      <c r="X579" s="94"/>
      <c r="Y579" s="94"/>
      <c r="Z579" s="94"/>
      <c r="AA579" s="94"/>
      <c r="AB579" s="94"/>
      <c r="AC579" s="105" t="str">
        <f>IFERROR(VLOOKUP(Z579,'【参考】数式用'!$A$4:$B$57,2,FALSE),"")</f>
        <v/>
      </c>
      <c r="AD579" s="108"/>
      <c r="AE579" s="113"/>
      <c r="AF579" s="119">
        <f t="shared" si="16"/>
        <v>0</v>
      </c>
      <c r="AG579" s="122" t="str">
        <f>IF(B579="","",IF(AQ579="総合事業","数式を削除して手入力",IFERROR(INDEX('【参考】数式用'!$AD$3:$AF$452,MATCH(Q579&amp;V579,'【参考】数式用'!$AC$3:$AC$452,0),MATCH(VLOOKUP(Z579,'【参考】数式用'!$AG$2:$AH$56,2,FALSE),'【参考】数式用'!$AD$2:$AF$2,0)),10)))</f>
        <v/>
      </c>
      <c r="AP579" s="127" t="str">
        <f>IF($L$16="","",VLOOKUP(Z579,'【参考】数式用'!$A$2:$O$57,14,FALSE))</f>
        <v/>
      </c>
      <c r="AQ579" s="126" t="e">
        <f>VLOOKUP(Z579,'【参考】数式用'!$A$2:$O$57,15,FALSE)</f>
        <v>#N/A</v>
      </c>
    </row>
    <row r="580" spans="1:43" ht="49.9" customHeight="1">
      <c r="A580" s="29">
        <f t="shared" si="17"/>
        <v>541</v>
      </c>
      <c r="B580" s="42"/>
      <c r="C580" s="48"/>
      <c r="D580" s="48"/>
      <c r="E580" s="48"/>
      <c r="F580" s="48"/>
      <c r="G580" s="48"/>
      <c r="H580" s="48"/>
      <c r="I580" s="48"/>
      <c r="J580" s="48"/>
      <c r="K580" s="48"/>
      <c r="L580" s="63"/>
      <c r="M580" s="63"/>
      <c r="N580" s="63"/>
      <c r="O580" s="63"/>
      <c r="P580" s="63"/>
      <c r="Q580" s="77"/>
      <c r="R580" s="77"/>
      <c r="S580" s="77"/>
      <c r="T580" s="77"/>
      <c r="U580" s="77"/>
      <c r="V580" s="63"/>
      <c r="W580" s="94"/>
      <c r="X580" s="94"/>
      <c r="Y580" s="94"/>
      <c r="Z580" s="94"/>
      <c r="AA580" s="94"/>
      <c r="AB580" s="94"/>
      <c r="AC580" s="105" t="str">
        <f>IFERROR(VLOOKUP(Z580,'【参考】数式用'!$A$4:$B$57,2,FALSE),"")</f>
        <v/>
      </c>
      <c r="AD580" s="108"/>
      <c r="AE580" s="113"/>
      <c r="AF580" s="119">
        <f t="shared" si="16"/>
        <v>0</v>
      </c>
      <c r="AG580" s="122" t="str">
        <f>IF(B580="","",IF(AQ580="総合事業","数式を削除して手入力",IFERROR(INDEX('【参考】数式用'!$AD$3:$AF$452,MATCH(Q580&amp;V580,'【参考】数式用'!$AC$3:$AC$452,0),MATCH(VLOOKUP(Z580,'【参考】数式用'!$AG$2:$AH$56,2,FALSE),'【参考】数式用'!$AD$2:$AF$2,0)),10)))</f>
        <v/>
      </c>
      <c r="AP580" s="127" t="str">
        <f>IF($L$16="","",VLOOKUP(Z580,'【参考】数式用'!$A$2:$O$57,14,FALSE))</f>
        <v/>
      </c>
      <c r="AQ580" s="126" t="e">
        <f>VLOOKUP(Z580,'【参考】数式用'!$A$2:$O$57,15,FALSE)</f>
        <v>#N/A</v>
      </c>
    </row>
    <row r="581" spans="1:43" ht="49.9" customHeight="1">
      <c r="A581" s="29">
        <f t="shared" si="17"/>
        <v>542</v>
      </c>
      <c r="B581" s="42"/>
      <c r="C581" s="48"/>
      <c r="D581" s="48"/>
      <c r="E581" s="48"/>
      <c r="F581" s="48"/>
      <c r="G581" s="48"/>
      <c r="H581" s="48"/>
      <c r="I581" s="48"/>
      <c r="J581" s="48"/>
      <c r="K581" s="48"/>
      <c r="L581" s="63"/>
      <c r="M581" s="63"/>
      <c r="N581" s="63"/>
      <c r="O581" s="63"/>
      <c r="P581" s="63"/>
      <c r="Q581" s="77"/>
      <c r="R581" s="77"/>
      <c r="S581" s="77"/>
      <c r="T581" s="77"/>
      <c r="U581" s="77"/>
      <c r="V581" s="63"/>
      <c r="W581" s="94"/>
      <c r="X581" s="94"/>
      <c r="Y581" s="94"/>
      <c r="Z581" s="94"/>
      <c r="AA581" s="94"/>
      <c r="AB581" s="94"/>
      <c r="AC581" s="105" t="str">
        <f>IFERROR(VLOOKUP(Z581,'【参考】数式用'!$A$4:$B$57,2,FALSE),"")</f>
        <v/>
      </c>
      <c r="AD581" s="108"/>
      <c r="AE581" s="113"/>
      <c r="AF581" s="119">
        <f t="shared" si="16"/>
        <v>0</v>
      </c>
      <c r="AG581" s="122" t="str">
        <f>IF(B581="","",IF(AQ581="総合事業","数式を削除して手入力",IFERROR(INDEX('【参考】数式用'!$AD$3:$AF$452,MATCH(Q581&amp;V581,'【参考】数式用'!$AC$3:$AC$452,0),MATCH(VLOOKUP(Z581,'【参考】数式用'!$AG$2:$AH$56,2,FALSE),'【参考】数式用'!$AD$2:$AF$2,0)),10)))</f>
        <v/>
      </c>
      <c r="AP581" s="127" t="str">
        <f>IF($L$16="","",VLOOKUP(Z581,'【参考】数式用'!$A$2:$O$57,14,FALSE))</f>
        <v/>
      </c>
      <c r="AQ581" s="126" t="e">
        <f>VLOOKUP(Z581,'【参考】数式用'!$A$2:$O$57,15,FALSE)</f>
        <v>#N/A</v>
      </c>
    </row>
    <row r="582" spans="1:43" ht="49.9" customHeight="1">
      <c r="A582" s="29">
        <f t="shared" si="17"/>
        <v>543</v>
      </c>
      <c r="B582" s="42"/>
      <c r="C582" s="48"/>
      <c r="D582" s="48"/>
      <c r="E582" s="48"/>
      <c r="F582" s="48"/>
      <c r="G582" s="48"/>
      <c r="H582" s="48"/>
      <c r="I582" s="48"/>
      <c r="J582" s="48"/>
      <c r="K582" s="48"/>
      <c r="L582" s="63"/>
      <c r="M582" s="63"/>
      <c r="N582" s="63"/>
      <c r="O582" s="63"/>
      <c r="P582" s="63"/>
      <c r="Q582" s="77"/>
      <c r="R582" s="77"/>
      <c r="S582" s="77"/>
      <c r="T582" s="77"/>
      <c r="U582" s="77"/>
      <c r="V582" s="63"/>
      <c r="W582" s="94"/>
      <c r="X582" s="94"/>
      <c r="Y582" s="94"/>
      <c r="Z582" s="94"/>
      <c r="AA582" s="94"/>
      <c r="AB582" s="94"/>
      <c r="AC582" s="105" t="str">
        <f>IFERROR(VLOOKUP(Z582,'【参考】数式用'!$A$4:$B$57,2,FALSE),"")</f>
        <v/>
      </c>
      <c r="AD582" s="108"/>
      <c r="AE582" s="113"/>
      <c r="AF582" s="119">
        <f t="shared" si="16"/>
        <v>0</v>
      </c>
      <c r="AG582" s="122" t="str">
        <f>IF(B582="","",IF(AQ582="総合事業","数式を削除して手入力",IFERROR(INDEX('【参考】数式用'!$AD$3:$AF$452,MATCH(Q582&amp;V582,'【参考】数式用'!$AC$3:$AC$452,0),MATCH(VLOOKUP(Z582,'【参考】数式用'!$AG$2:$AH$56,2,FALSE),'【参考】数式用'!$AD$2:$AF$2,0)),10)))</f>
        <v/>
      </c>
      <c r="AP582" s="127" t="str">
        <f>IF($L$16="","",VLOOKUP(Z582,'【参考】数式用'!$A$2:$O$57,14,FALSE))</f>
        <v/>
      </c>
      <c r="AQ582" s="126" t="e">
        <f>VLOOKUP(Z582,'【参考】数式用'!$A$2:$O$57,15,FALSE)</f>
        <v>#N/A</v>
      </c>
    </row>
    <row r="583" spans="1:43" ht="49.9" customHeight="1">
      <c r="A583" s="29">
        <f t="shared" si="17"/>
        <v>544</v>
      </c>
      <c r="B583" s="42"/>
      <c r="C583" s="48"/>
      <c r="D583" s="48"/>
      <c r="E583" s="48"/>
      <c r="F583" s="48"/>
      <c r="G583" s="48"/>
      <c r="H583" s="48"/>
      <c r="I583" s="48"/>
      <c r="J583" s="48"/>
      <c r="K583" s="48"/>
      <c r="L583" s="63"/>
      <c r="M583" s="63"/>
      <c r="N583" s="63"/>
      <c r="O583" s="63"/>
      <c r="P583" s="63"/>
      <c r="Q583" s="77"/>
      <c r="R583" s="77"/>
      <c r="S583" s="77"/>
      <c r="T583" s="77"/>
      <c r="U583" s="77"/>
      <c r="V583" s="63"/>
      <c r="W583" s="94"/>
      <c r="X583" s="94"/>
      <c r="Y583" s="94"/>
      <c r="Z583" s="94"/>
      <c r="AA583" s="94"/>
      <c r="AB583" s="94"/>
      <c r="AC583" s="105" t="str">
        <f>IFERROR(VLOOKUP(Z583,'【参考】数式用'!$A$4:$B$57,2,FALSE),"")</f>
        <v/>
      </c>
      <c r="AD583" s="108"/>
      <c r="AE583" s="113"/>
      <c r="AF583" s="119">
        <f t="shared" si="16"/>
        <v>0</v>
      </c>
      <c r="AG583" s="122" t="str">
        <f>IF(B583="","",IF(AQ583="総合事業","数式を削除して手入力",IFERROR(INDEX('【参考】数式用'!$AD$3:$AF$452,MATCH(Q583&amp;V583,'【参考】数式用'!$AC$3:$AC$452,0),MATCH(VLOOKUP(Z583,'【参考】数式用'!$AG$2:$AH$56,2,FALSE),'【参考】数式用'!$AD$2:$AF$2,0)),10)))</f>
        <v/>
      </c>
      <c r="AP583" s="127" t="str">
        <f>IF($L$16="","",VLOOKUP(Z583,'【参考】数式用'!$A$2:$O$57,14,FALSE))</f>
        <v/>
      </c>
      <c r="AQ583" s="126" t="e">
        <f>VLOOKUP(Z583,'【参考】数式用'!$A$2:$O$57,15,FALSE)</f>
        <v>#N/A</v>
      </c>
    </row>
    <row r="584" spans="1:43" ht="49.9" customHeight="1">
      <c r="A584" s="29">
        <f t="shared" si="17"/>
        <v>545</v>
      </c>
      <c r="B584" s="42"/>
      <c r="C584" s="48"/>
      <c r="D584" s="48"/>
      <c r="E584" s="48"/>
      <c r="F584" s="48"/>
      <c r="G584" s="48"/>
      <c r="H584" s="48"/>
      <c r="I584" s="48"/>
      <c r="J584" s="48"/>
      <c r="K584" s="48"/>
      <c r="L584" s="63"/>
      <c r="M584" s="63"/>
      <c r="N584" s="63"/>
      <c r="O584" s="63"/>
      <c r="P584" s="63"/>
      <c r="Q584" s="77"/>
      <c r="R584" s="77"/>
      <c r="S584" s="77"/>
      <c r="T584" s="77"/>
      <c r="U584" s="77"/>
      <c r="V584" s="63"/>
      <c r="W584" s="94"/>
      <c r="X584" s="94"/>
      <c r="Y584" s="94"/>
      <c r="Z584" s="94"/>
      <c r="AA584" s="94"/>
      <c r="AB584" s="94"/>
      <c r="AC584" s="105" t="str">
        <f>IFERROR(VLOOKUP(Z584,'【参考】数式用'!$A$4:$B$57,2,FALSE),"")</f>
        <v/>
      </c>
      <c r="AD584" s="108"/>
      <c r="AE584" s="113"/>
      <c r="AF584" s="119">
        <f t="shared" si="16"/>
        <v>0</v>
      </c>
      <c r="AG584" s="122" t="str">
        <f>IF(B584="","",IF(AQ584="総合事業","数式を削除して手入力",IFERROR(INDEX('【参考】数式用'!$AD$3:$AF$452,MATCH(Q584&amp;V584,'【参考】数式用'!$AC$3:$AC$452,0),MATCH(VLOOKUP(Z584,'【参考】数式用'!$AG$2:$AH$56,2,FALSE),'【参考】数式用'!$AD$2:$AF$2,0)),10)))</f>
        <v/>
      </c>
      <c r="AP584" s="127" t="str">
        <f>IF($L$16="","",VLOOKUP(Z584,'【参考】数式用'!$A$2:$O$57,14,FALSE))</f>
        <v/>
      </c>
      <c r="AQ584" s="126" t="e">
        <f>VLOOKUP(Z584,'【参考】数式用'!$A$2:$O$57,15,FALSE)</f>
        <v>#N/A</v>
      </c>
    </row>
    <row r="585" spans="1:43" ht="49.9" customHeight="1">
      <c r="A585" s="29">
        <f t="shared" si="17"/>
        <v>546</v>
      </c>
      <c r="B585" s="42"/>
      <c r="C585" s="48"/>
      <c r="D585" s="48"/>
      <c r="E585" s="48"/>
      <c r="F585" s="48"/>
      <c r="G585" s="48"/>
      <c r="H585" s="48"/>
      <c r="I585" s="48"/>
      <c r="J585" s="48"/>
      <c r="K585" s="48"/>
      <c r="L585" s="63"/>
      <c r="M585" s="63"/>
      <c r="N585" s="63"/>
      <c r="O585" s="63"/>
      <c r="P585" s="63"/>
      <c r="Q585" s="77"/>
      <c r="R585" s="77"/>
      <c r="S585" s="77"/>
      <c r="T585" s="77"/>
      <c r="U585" s="77"/>
      <c r="V585" s="63"/>
      <c r="W585" s="94"/>
      <c r="X585" s="94"/>
      <c r="Y585" s="94"/>
      <c r="Z585" s="94"/>
      <c r="AA585" s="94"/>
      <c r="AB585" s="94"/>
      <c r="AC585" s="105" t="str">
        <f>IFERROR(VLOOKUP(Z585,'【参考】数式用'!$A$4:$B$57,2,FALSE),"")</f>
        <v/>
      </c>
      <c r="AD585" s="108"/>
      <c r="AE585" s="113"/>
      <c r="AF585" s="119">
        <f t="shared" si="16"/>
        <v>0</v>
      </c>
      <c r="AG585" s="122" t="str">
        <f>IF(B585="","",IF(AQ585="総合事業","数式を削除して手入力",IFERROR(INDEX('【参考】数式用'!$AD$3:$AF$452,MATCH(Q585&amp;V585,'【参考】数式用'!$AC$3:$AC$452,0),MATCH(VLOOKUP(Z585,'【参考】数式用'!$AG$2:$AH$56,2,FALSE),'【参考】数式用'!$AD$2:$AF$2,0)),10)))</f>
        <v/>
      </c>
      <c r="AP585" s="127" t="str">
        <f>IF($L$16="","",VLOOKUP(Z585,'【参考】数式用'!$A$2:$O$57,14,FALSE))</f>
        <v/>
      </c>
      <c r="AQ585" s="126" t="e">
        <f>VLOOKUP(Z585,'【参考】数式用'!$A$2:$O$57,15,FALSE)</f>
        <v>#N/A</v>
      </c>
    </row>
    <row r="586" spans="1:43" ht="49.9" customHeight="1">
      <c r="A586" s="29">
        <f t="shared" si="17"/>
        <v>547</v>
      </c>
      <c r="B586" s="42"/>
      <c r="C586" s="48"/>
      <c r="D586" s="48"/>
      <c r="E586" s="48"/>
      <c r="F586" s="48"/>
      <c r="G586" s="48"/>
      <c r="H586" s="48"/>
      <c r="I586" s="48"/>
      <c r="J586" s="48"/>
      <c r="K586" s="48"/>
      <c r="L586" s="63"/>
      <c r="M586" s="63"/>
      <c r="N586" s="63"/>
      <c r="O586" s="63"/>
      <c r="P586" s="63"/>
      <c r="Q586" s="77"/>
      <c r="R586" s="77"/>
      <c r="S586" s="77"/>
      <c r="T586" s="77"/>
      <c r="U586" s="77"/>
      <c r="V586" s="63"/>
      <c r="W586" s="94"/>
      <c r="X586" s="94"/>
      <c r="Y586" s="94"/>
      <c r="Z586" s="94"/>
      <c r="AA586" s="94"/>
      <c r="AB586" s="94"/>
      <c r="AC586" s="105" t="str">
        <f>IFERROR(VLOOKUP(Z586,'【参考】数式用'!$A$4:$B$57,2,FALSE),"")</f>
        <v/>
      </c>
      <c r="AD586" s="108"/>
      <c r="AE586" s="113"/>
      <c r="AF586" s="119">
        <f t="shared" si="16"/>
        <v>0</v>
      </c>
      <c r="AG586" s="122" t="str">
        <f>IF(B586="","",IF(AQ586="総合事業","数式を削除して手入力",IFERROR(INDEX('【参考】数式用'!$AD$3:$AF$452,MATCH(Q586&amp;V586,'【参考】数式用'!$AC$3:$AC$452,0),MATCH(VLOOKUP(Z586,'【参考】数式用'!$AG$2:$AH$56,2,FALSE),'【参考】数式用'!$AD$2:$AF$2,0)),10)))</f>
        <v/>
      </c>
      <c r="AP586" s="127" t="str">
        <f>IF($L$16="","",VLOOKUP(Z586,'【参考】数式用'!$A$2:$O$57,14,FALSE))</f>
        <v/>
      </c>
      <c r="AQ586" s="126" t="e">
        <f>VLOOKUP(Z586,'【参考】数式用'!$A$2:$O$57,15,FALSE)</f>
        <v>#N/A</v>
      </c>
    </row>
    <row r="587" spans="1:43" ht="49.9" customHeight="1">
      <c r="A587" s="29">
        <f t="shared" si="17"/>
        <v>548</v>
      </c>
      <c r="B587" s="42"/>
      <c r="C587" s="48"/>
      <c r="D587" s="48"/>
      <c r="E587" s="48"/>
      <c r="F587" s="48"/>
      <c r="G587" s="48"/>
      <c r="H587" s="48"/>
      <c r="I587" s="48"/>
      <c r="J587" s="48"/>
      <c r="K587" s="48"/>
      <c r="L587" s="63"/>
      <c r="M587" s="63"/>
      <c r="N587" s="63"/>
      <c r="O587" s="63"/>
      <c r="P587" s="63"/>
      <c r="Q587" s="77"/>
      <c r="R587" s="77"/>
      <c r="S587" s="77"/>
      <c r="T587" s="77"/>
      <c r="U587" s="77"/>
      <c r="V587" s="63"/>
      <c r="W587" s="94"/>
      <c r="X587" s="94"/>
      <c r="Y587" s="94"/>
      <c r="Z587" s="94"/>
      <c r="AA587" s="94"/>
      <c r="AB587" s="94"/>
      <c r="AC587" s="105" t="str">
        <f>IFERROR(VLOOKUP(Z587,'【参考】数式用'!$A$4:$B$57,2,FALSE),"")</f>
        <v/>
      </c>
      <c r="AD587" s="108"/>
      <c r="AE587" s="113"/>
      <c r="AF587" s="119">
        <f t="shared" si="16"/>
        <v>0</v>
      </c>
      <c r="AG587" s="122" t="str">
        <f>IF(B587="","",IF(AQ587="総合事業","数式を削除して手入力",IFERROR(INDEX('【参考】数式用'!$AD$3:$AF$452,MATCH(Q587&amp;V587,'【参考】数式用'!$AC$3:$AC$452,0),MATCH(VLOOKUP(Z587,'【参考】数式用'!$AG$2:$AH$56,2,FALSE),'【参考】数式用'!$AD$2:$AF$2,0)),10)))</f>
        <v/>
      </c>
      <c r="AP587" s="127" t="str">
        <f>IF($L$16="","",VLOOKUP(Z587,'【参考】数式用'!$A$2:$O$57,14,FALSE))</f>
        <v/>
      </c>
      <c r="AQ587" s="126" t="e">
        <f>VLOOKUP(Z587,'【参考】数式用'!$A$2:$O$57,15,FALSE)</f>
        <v>#N/A</v>
      </c>
    </row>
    <row r="588" spans="1:43" ht="49.9" customHeight="1">
      <c r="A588" s="29">
        <f t="shared" si="17"/>
        <v>549</v>
      </c>
      <c r="B588" s="42"/>
      <c r="C588" s="48"/>
      <c r="D588" s="48"/>
      <c r="E588" s="48"/>
      <c r="F588" s="48"/>
      <c r="G588" s="48"/>
      <c r="H588" s="48"/>
      <c r="I588" s="48"/>
      <c r="J588" s="48"/>
      <c r="K588" s="48"/>
      <c r="L588" s="63"/>
      <c r="M588" s="63"/>
      <c r="N588" s="63"/>
      <c r="O588" s="63"/>
      <c r="P588" s="63"/>
      <c r="Q588" s="77"/>
      <c r="R588" s="77"/>
      <c r="S588" s="77"/>
      <c r="T588" s="77"/>
      <c r="U588" s="77"/>
      <c r="V588" s="63"/>
      <c r="W588" s="94"/>
      <c r="X588" s="94"/>
      <c r="Y588" s="94"/>
      <c r="Z588" s="94"/>
      <c r="AA588" s="94"/>
      <c r="AB588" s="94"/>
      <c r="AC588" s="105" t="str">
        <f>IFERROR(VLOOKUP(Z588,'【参考】数式用'!$A$4:$B$57,2,FALSE),"")</f>
        <v/>
      </c>
      <c r="AD588" s="108"/>
      <c r="AE588" s="113"/>
      <c r="AF588" s="119">
        <f t="shared" si="16"/>
        <v>0</v>
      </c>
      <c r="AG588" s="122" t="str">
        <f>IF(B588="","",IF(AQ588="総合事業","数式を削除して手入力",IFERROR(INDEX('【参考】数式用'!$AD$3:$AF$452,MATCH(Q588&amp;V588,'【参考】数式用'!$AC$3:$AC$452,0),MATCH(VLOOKUP(Z588,'【参考】数式用'!$AG$2:$AH$56,2,FALSE),'【参考】数式用'!$AD$2:$AF$2,0)),10)))</f>
        <v/>
      </c>
      <c r="AP588" s="127" t="str">
        <f>IF($L$16="","",VLOOKUP(Z588,'【参考】数式用'!$A$2:$O$57,14,FALSE))</f>
        <v/>
      </c>
      <c r="AQ588" s="126" t="e">
        <f>VLOOKUP(Z588,'【参考】数式用'!$A$2:$O$57,15,FALSE)</f>
        <v>#N/A</v>
      </c>
    </row>
    <row r="589" spans="1:43" ht="49.9" customHeight="1">
      <c r="A589" s="29">
        <f t="shared" si="17"/>
        <v>550</v>
      </c>
      <c r="B589" s="42"/>
      <c r="C589" s="48"/>
      <c r="D589" s="48"/>
      <c r="E589" s="48"/>
      <c r="F589" s="48"/>
      <c r="G589" s="48"/>
      <c r="H589" s="48"/>
      <c r="I589" s="48"/>
      <c r="J589" s="48"/>
      <c r="K589" s="48"/>
      <c r="L589" s="63"/>
      <c r="M589" s="63"/>
      <c r="N589" s="63"/>
      <c r="O589" s="63"/>
      <c r="P589" s="63"/>
      <c r="Q589" s="77"/>
      <c r="R589" s="77"/>
      <c r="S589" s="77"/>
      <c r="T589" s="77"/>
      <c r="U589" s="77"/>
      <c r="V589" s="63"/>
      <c r="W589" s="94"/>
      <c r="X589" s="94"/>
      <c r="Y589" s="94"/>
      <c r="Z589" s="94"/>
      <c r="AA589" s="94"/>
      <c r="AB589" s="94"/>
      <c r="AC589" s="105" t="str">
        <f>IFERROR(VLOOKUP(Z589,'【参考】数式用'!$A$4:$B$57,2,FALSE),"")</f>
        <v/>
      </c>
      <c r="AD589" s="108"/>
      <c r="AE589" s="113"/>
      <c r="AF589" s="119">
        <f t="shared" si="16"/>
        <v>0</v>
      </c>
      <c r="AG589" s="122" t="str">
        <f>IF(B589="","",IF(AQ589="総合事業","数式を削除して手入力",IFERROR(INDEX('【参考】数式用'!$AD$3:$AF$452,MATCH(Q589&amp;V589,'【参考】数式用'!$AC$3:$AC$452,0),MATCH(VLOOKUP(Z589,'【参考】数式用'!$AG$2:$AH$56,2,FALSE),'【参考】数式用'!$AD$2:$AF$2,0)),10)))</f>
        <v/>
      </c>
      <c r="AP589" s="127" t="str">
        <f>IF($L$16="","",VLOOKUP(Z589,'【参考】数式用'!$A$2:$O$57,14,FALSE))</f>
        <v/>
      </c>
      <c r="AQ589" s="126" t="e">
        <f>VLOOKUP(Z589,'【参考】数式用'!$A$2:$O$57,15,FALSE)</f>
        <v>#N/A</v>
      </c>
    </row>
    <row r="590" spans="1:43" ht="49.9" customHeight="1">
      <c r="A590" s="29">
        <f t="shared" si="17"/>
        <v>551</v>
      </c>
      <c r="B590" s="42"/>
      <c r="C590" s="48"/>
      <c r="D590" s="48"/>
      <c r="E590" s="48"/>
      <c r="F590" s="48"/>
      <c r="G590" s="48"/>
      <c r="H590" s="48"/>
      <c r="I590" s="48"/>
      <c r="J590" s="48"/>
      <c r="K590" s="48"/>
      <c r="L590" s="63"/>
      <c r="M590" s="63"/>
      <c r="N590" s="63"/>
      <c r="O590" s="63"/>
      <c r="P590" s="63"/>
      <c r="Q590" s="77"/>
      <c r="R590" s="77"/>
      <c r="S590" s="77"/>
      <c r="T590" s="77"/>
      <c r="U590" s="77"/>
      <c r="V590" s="63"/>
      <c r="W590" s="94"/>
      <c r="X590" s="94"/>
      <c r="Y590" s="94"/>
      <c r="Z590" s="94"/>
      <c r="AA590" s="94"/>
      <c r="AB590" s="94"/>
      <c r="AC590" s="105" t="str">
        <f>IFERROR(VLOOKUP(Z590,'【参考】数式用'!$A$4:$B$57,2,FALSE),"")</f>
        <v/>
      </c>
      <c r="AD590" s="108"/>
      <c r="AE590" s="113"/>
      <c r="AF590" s="119">
        <f t="shared" si="16"/>
        <v>0</v>
      </c>
      <c r="AG590" s="122" t="str">
        <f>IF(B590="","",IF(AQ590="総合事業","数式を削除して手入力",IFERROR(INDEX('【参考】数式用'!$AD$3:$AF$452,MATCH(Q590&amp;V590,'【参考】数式用'!$AC$3:$AC$452,0),MATCH(VLOOKUP(Z590,'【参考】数式用'!$AG$2:$AH$56,2,FALSE),'【参考】数式用'!$AD$2:$AF$2,0)),10)))</f>
        <v/>
      </c>
      <c r="AP590" s="127" t="str">
        <f>IF($L$16="","",VLOOKUP(Z590,'【参考】数式用'!$A$2:$O$57,14,FALSE))</f>
        <v/>
      </c>
      <c r="AQ590" s="126" t="e">
        <f>VLOOKUP(Z590,'【参考】数式用'!$A$2:$O$57,15,FALSE)</f>
        <v>#N/A</v>
      </c>
    </row>
    <row r="591" spans="1:43" ht="49.9" customHeight="1">
      <c r="A591" s="29">
        <f t="shared" si="17"/>
        <v>552</v>
      </c>
      <c r="B591" s="42"/>
      <c r="C591" s="48"/>
      <c r="D591" s="48"/>
      <c r="E591" s="48"/>
      <c r="F591" s="48"/>
      <c r="G591" s="48"/>
      <c r="H591" s="48"/>
      <c r="I591" s="48"/>
      <c r="J591" s="48"/>
      <c r="K591" s="48"/>
      <c r="L591" s="63"/>
      <c r="M591" s="63"/>
      <c r="N591" s="63"/>
      <c r="O591" s="63"/>
      <c r="P591" s="63"/>
      <c r="Q591" s="77"/>
      <c r="R591" s="77"/>
      <c r="S591" s="77"/>
      <c r="T591" s="77"/>
      <c r="U591" s="77"/>
      <c r="V591" s="63"/>
      <c r="W591" s="94"/>
      <c r="X591" s="94"/>
      <c r="Y591" s="94"/>
      <c r="Z591" s="94"/>
      <c r="AA591" s="94"/>
      <c r="AB591" s="94"/>
      <c r="AC591" s="105" t="str">
        <f>IFERROR(VLOOKUP(Z591,'【参考】数式用'!$A$4:$B$57,2,FALSE),"")</f>
        <v/>
      </c>
      <c r="AD591" s="108"/>
      <c r="AE591" s="113"/>
      <c r="AF591" s="119">
        <f t="shared" si="16"/>
        <v>0</v>
      </c>
      <c r="AG591" s="122" t="str">
        <f>IF(B591="","",IF(AQ591="総合事業","数式を削除して手入力",IFERROR(INDEX('【参考】数式用'!$AD$3:$AF$452,MATCH(Q591&amp;V591,'【参考】数式用'!$AC$3:$AC$452,0),MATCH(VLOOKUP(Z591,'【参考】数式用'!$AG$2:$AH$56,2,FALSE),'【参考】数式用'!$AD$2:$AF$2,0)),10)))</f>
        <v/>
      </c>
      <c r="AP591" s="127" t="str">
        <f>IF($L$16="","",VLOOKUP(Z591,'【参考】数式用'!$A$2:$O$57,14,FALSE))</f>
        <v/>
      </c>
      <c r="AQ591" s="126" t="e">
        <f>VLOOKUP(Z591,'【参考】数式用'!$A$2:$O$57,15,FALSE)</f>
        <v>#N/A</v>
      </c>
    </row>
    <row r="592" spans="1:43" ht="49.9" customHeight="1">
      <c r="A592" s="29">
        <f t="shared" si="17"/>
        <v>553</v>
      </c>
      <c r="B592" s="42"/>
      <c r="C592" s="48"/>
      <c r="D592" s="48"/>
      <c r="E592" s="48"/>
      <c r="F592" s="48"/>
      <c r="G592" s="48"/>
      <c r="H592" s="48"/>
      <c r="I592" s="48"/>
      <c r="J592" s="48"/>
      <c r="K592" s="48"/>
      <c r="L592" s="63"/>
      <c r="M592" s="63"/>
      <c r="N592" s="63"/>
      <c r="O592" s="63"/>
      <c r="P592" s="63"/>
      <c r="Q592" s="77"/>
      <c r="R592" s="77"/>
      <c r="S592" s="77"/>
      <c r="T592" s="77"/>
      <c r="U592" s="77"/>
      <c r="V592" s="63"/>
      <c r="W592" s="94"/>
      <c r="X592" s="94"/>
      <c r="Y592" s="94"/>
      <c r="Z592" s="94"/>
      <c r="AA592" s="94"/>
      <c r="AB592" s="94"/>
      <c r="AC592" s="105" t="str">
        <f>IFERROR(VLOOKUP(Z592,'【参考】数式用'!$A$4:$B$57,2,FALSE),"")</f>
        <v/>
      </c>
      <c r="AD592" s="108"/>
      <c r="AE592" s="113"/>
      <c r="AF592" s="119">
        <f t="shared" si="16"/>
        <v>0</v>
      </c>
      <c r="AG592" s="122" t="str">
        <f>IF(B592="","",IF(AQ592="総合事業","数式を削除して手入力",IFERROR(INDEX('【参考】数式用'!$AD$3:$AF$452,MATCH(Q592&amp;V592,'【参考】数式用'!$AC$3:$AC$452,0),MATCH(VLOOKUP(Z592,'【参考】数式用'!$AG$2:$AH$56,2,FALSE),'【参考】数式用'!$AD$2:$AF$2,0)),10)))</f>
        <v/>
      </c>
      <c r="AP592" s="127" t="str">
        <f>IF($L$16="","",VLOOKUP(Z592,'【参考】数式用'!$A$2:$O$57,14,FALSE))</f>
        <v/>
      </c>
      <c r="AQ592" s="126" t="e">
        <f>VLOOKUP(Z592,'【参考】数式用'!$A$2:$O$57,15,FALSE)</f>
        <v>#N/A</v>
      </c>
    </row>
    <row r="593" spans="1:43" ht="49.9" customHeight="1">
      <c r="A593" s="29">
        <f t="shared" si="17"/>
        <v>554</v>
      </c>
      <c r="B593" s="42"/>
      <c r="C593" s="48"/>
      <c r="D593" s="48"/>
      <c r="E593" s="48"/>
      <c r="F593" s="48"/>
      <c r="G593" s="48"/>
      <c r="H593" s="48"/>
      <c r="I593" s="48"/>
      <c r="J593" s="48"/>
      <c r="K593" s="48"/>
      <c r="L593" s="63"/>
      <c r="M593" s="63"/>
      <c r="N593" s="63"/>
      <c r="O593" s="63"/>
      <c r="P593" s="63"/>
      <c r="Q593" s="77"/>
      <c r="R593" s="77"/>
      <c r="S593" s="77"/>
      <c r="T593" s="77"/>
      <c r="U593" s="77"/>
      <c r="V593" s="63"/>
      <c r="W593" s="94"/>
      <c r="X593" s="94"/>
      <c r="Y593" s="94"/>
      <c r="Z593" s="94"/>
      <c r="AA593" s="94"/>
      <c r="AB593" s="94"/>
      <c r="AC593" s="105" t="str">
        <f>IFERROR(VLOOKUP(Z593,'【参考】数式用'!$A$4:$B$57,2,FALSE),"")</f>
        <v/>
      </c>
      <c r="AD593" s="108"/>
      <c r="AE593" s="113"/>
      <c r="AF593" s="119">
        <f t="shared" si="16"/>
        <v>0</v>
      </c>
      <c r="AG593" s="122" t="str">
        <f>IF(B593="","",IF(AQ593="総合事業","数式を削除して手入力",IFERROR(INDEX('【参考】数式用'!$AD$3:$AF$452,MATCH(Q593&amp;V593,'【参考】数式用'!$AC$3:$AC$452,0),MATCH(VLOOKUP(Z593,'【参考】数式用'!$AG$2:$AH$56,2,FALSE),'【参考】数式用'!$AD$2:$AF$2,0)),10)))</f>
        <v/>
      </c>
      <c r="AP593" s="127" t="str">
        <f>IF($L$16="","",VLOOKUP(Z593,'【参考】数式用'!$A$2:$O$57,14,FALSE))</f>
        <v/>
      </c>
      <c r="AQ593" s="126" t="e">
        <f>VLOOKUP(Z593,'【参考】数式用'!$A$2:$O$57,15,FALSE)</f>
        <v>#N/A</v>
      </c>
    </row>
    <row r="594" spans="1:43" ht="49.9" customHeight="1">
      <c r="A594" s="29">
        <f t="shared" si="17"/>
        <v>555</v>
      </c>
      <c r="B594" s="42"/>
      <c r="C594" s="48"/>
      <c r="D594" s="48"/>
      <c r="E594" s="48"/>
      <c r="F594" s="48"/>
      <c r="G594" s="48"/>
      <c r="H594" s="48"/>
      <c r="I594" s="48"/>
      <c r="J594" s="48"/>
      <c r="K594" s="48"/>
      <c r="L594" s="63"/>
      <c r="M594" s="63"/>
      <c r="N594" s="63"/>
      <c r="O594" s="63"/>
      <c r="P594" s="63"/>
      <c r="Q594" s="77"/>
      <c r="R594" s="77"/>
      <c r="S594" s="77"/>
      <c r="T594" s="77"/>
      <c r="U594" s="77"/>
      <c r="V594" s="63"/>
      <c r="W594" s="94"/>
      <c r="X594" s="94"/>
      <c r="Y594" s="94"/>
      <c r="Z594" s="94"/>
      <c r="AA594" s="94"/>
      <c r="AB594" s="94"/>
      <c r="AC594" s="105" t="str">
        <f>IFERROR(VLOOKUP(Z594,'【参考】数式用'!$A$4:$B$57,2,FALSE),"")</f>
        <v/>
      </c>
      <c r="AD594" s="108"/>
      <c r="AE594" s="113"/>
      <c r="AF594" s="119">
        <f t="shared" si="16"/>
        <v>0</v>
      </c>
      <c r="AG594" s="122" t="str">
        <f>IF(B594="","",IF(AQ594="総合事業","数式を削除して手入力",IFERROR(INDEX('【参考】数式用'!$AD$3:$AF$452,MATCH(Q594&amp;V594,'【参考】数式用'!$AC$3:$AC$452,0),MATCH(VLOOKUP(Z594,'【参考】数式用'!$AG$2:$AH$56,2,FALSE),'【参考】数式用'!$AD$2:$AF$2,0)),10)))</f>
        <v/>
      </c>
      <c r="AP594" s="127" t="str">
        <f>IF($L$16="","",VLOOKUP(Z594,'【参考】数式用'!$A$2:$O$57,14,FALSE))</f>
        <v/>
      </c>
      <c r="AQ594" s="126" t="e">
        <f>VLOOKUP(Z594,'【参考】数式用'!$A$2:$O$57,15,FALSE)</f>
        <v>#N/A</v>
      </c>
    </row>
    <row r="595" spans="1:43" ht="49.9" customHeight="1">
      <c r="A595" s="29">
        <f t="shared" si="17"/>
        <v>556</v>
      </c>
      <c r="B595" s="42"/>
      <c r="C595" s="48"/>
      <c r="D595" s="48"/>
      <c r="E595" s="48"/>
      <c r="F595" s="48"/>
      <c r="G595" s="48"/>
      <c r="H595" s="48"/>
      <c r="I595" s="48"/>
      <c r="J595" s="48"/>
      <c r="K595" s="48"/>
      <c r="L595" s="63"/>
      <c r="M595" s="63"/>
      <c r="N595" s="63"/>
      <c r="O595" s="63"/>
      <c r="P595" s="63"/>
      <c r="Q595" s="77"/>
      <c r="R595" s="77"/>
      <c r="S595" s="77"/>
      <c r="T595" s="77"/>
      <c r="U595" s="77"/>
      <c r="V595" s="63"/>
      <c r="W595" s="94"/>
      <c r="X595" s="94"/>
      <c r="Y595" s="94"/>
      <c r="Z595" s="94"/>
      <c r="AA595" s="94"/>
      <c r="AB595" s="94"/>
      <c r="AC595" s="105" t="str">
        <f>IFERROR(VLOOKUP(Z595,'【参考】数式用'!$A$4:$B$57,2,FALSE),"")</f>
        <v/>
      </c>
      <c r="AD595" s="108"/>
      <c r="AE595" s="113"/>
      <c r="AF595" s="119">
        <f t="shared" si="16"/>
        <v>0</v>
      </c>
      <c r="AG595" s="122" t="str">
        <f>IF(B595="","",IF(AQ595="総合事業","数式を削除して手入力",IFERROR(INDEX('【参考】数式用'!$AD$3:$AF$452,MATCH(Q595&amp;V595,'【参考】数式用'!$AC$3:$AC$452,0),MATCH(VLOOKUP(Z595,'【参考】数式用'!$AG$2:$AH$56,2,FALSE),'【参考】数式用'!$AD$2:$AF$2,0)),10)))</f>
        <v/>
      </c>
      <c r="AP595" s="127" t="str">
        <f>IF($L$16="","",VLOOKUP(Z595,'【参考】数式用'!$A$2:$O$57,14,FALSE))</f>
        <v/>
      </c>
      <c r="AQ595" s="126" t="e">
        <f>VLOOKUP(Z595,'【参考】数式用'!$A$2:$O$57,15,FALSE)</f>
        <v>#N/A</v>
      </c>
    </row>
    <row r="596" spans="1:43" ht="49.9" customHeight="1">
      <c r="A596" s="29">
        <f t="shared" si="17"/>
        <v>557</v>
      </c>
      <c r="B596" s="42"/>
      <c r="C596" s="48"/>
      <c r="D596" s="48"/>
      <c r="E596" s="48"/>
      <c r="F596" s="48"/>
      <c r="G596" s="48"/>
      <c r="H596" s="48"/>
      <c r="I596" s="48"/>
      <c r="J596" s="48"/>
      <c r="K596" s="48"/>
      <c r="L596" s="63"/>
      <c r="M596" s="63"/>
      <c r="N596" s="63"/>
      <c r="O596" s="63"/>
      <c r="P596" s="63"/>
      <c r="Q596" s="77"/>
      <c r="R596" s="77"/>
      <c r="S596" s="77"/>
      <c r="T596" s="77"/>
      <c r="U596" s="77"/>
      <c r="V596" s="63"/>
      <c r="W596" s="94"/>
      <c r="X596" s="94"/>
      <c r="Y596" s="94"/>
      <c r="Z596" s="94"/>
      <c r="AA596" s="94"/>
      <c r="AB596" s="94"/>
      <c r="AC596" s="105" t="str">
        <f>IFERROR(VLOOKUP(Z596,'【参考】数式用'!$A$4:$B$57,2,FALSE),"")</f>
        <v/>
      </c>
      <c r="AD596" s="108"/>
      <c r="AE596" s="113"/>
      <c r="AF596" s="119">
        <f t="shared" si="16"/>
        <v>0</v>
      </c>
      <c r="AG596" s="122" t="str">
        <f>IF(B596="","",IF(AQ596="総合事業","数式を削除して手入力",IFERROR(INDEX('【参考】数式用'!$AD$3:$AF$452,MATCH(Q596&amp;V596,'【参考】数式用'!$AC$3:$AC$452,0),MATCH(VLOOKUP(Z596,'【参考】数式用'!$AG$2:$AH$56,2,FALSE),'【参考】数式用'!$AD$2:$AF$2,0)),10)))</f>
        <v/>
      </c>
      <c r="AP596" s="127" t="str">
        <f>IF($L$16="","",VLOOKUP(Z596,'【参考】数式用'!$A$2:$O$57,14,FALSE))</f>
        <v/>
      </c>
      <c r="AQ596" s="126" t="e">
        <f>VLOOKUP(Z596,'【参考】数式用'!$A$2:$O$57,15,FALSE)</f>
        <v>#N/A</v>
      </c>
    </row>
    <row r="597" spans="1:43" ht="49.9" customHeight="1">
      <c r="A597" s="29">
        <f t="shared" si="17"/>
        <v>558</v>
      </c>
      <c r="B597" s="42"/>
      <c r="C597" s="48"/>
      <c r="D597" s="48"/>
      <c r="E597" s="48"/>
      <c r="F597" s="48"/>
      <c r="G597" s="48"/>
      <c r="H597" s="48"/>
      <c r="I597" s="48"/>
      <c r="J597" s="48"/>
      <c r="K597" s="48"/>
      <c r="L597" s="63"/>
      <c r="M597" s="63"/>
      <c r="N597" s="63"/>
      <c r="O597" s="63"/>
      <c r="P597" s="63"/>
      <c r="Q597" s="77"/>
      <c r="R597" s="77"/>
      <c r="S597" s="77"/>
      <c r="T597" s="77"/>
      <c r="U597" s="77"/>
      <c r="V597" s="63"/>
      <c r="W597" s="94"/>
      <c r="X597" s="94"/>
      <c r="Y597" s="94"/>
      <c r="Z597" s="94"/>
      <c r="AA597" s="94"/>
      <c r="AB597" s="94"/>
      <c r="AC597" s="105" t="str">
        <f>IFERROR(VLOOKUP(Z597,'【参考】数式用'!$A$4:$B$57,2,FALSE),"")</f>
        <v/>
      </c>
      <c r="AD597" s="108"/>
      <c r="AE597" s="113"/>
      <c r="AF597" s="119">
        <f t="shared" si="16"/>
        <v>0</v>
      </c>
      <c r="AG597" s="122" t="str">
        <f>IF(B597="","",IF(AQ597="総合事業","数式を削除して手入力",IFERROR(INDEX('【参考】数式用'!$AD$3:$AF$452,MATCH(Q597&amp;V597,'【参考】数式用'!$AC$3:$AC$452,0),MATCH(VLOOKUP(Z597,'【参考】数式用'!$AG$2:$AH$56,2,FALSE),'【参考】数式用'!$AD$2:$AF$2,0)),10)))</f>
        <v/>
      </c>
      <c r="AP597" s="127" t="str">
        <f>IF($L$16="","",VLOOKUP(Z597,'【参考】数式用'!$A$2:$O$57,14,FALSE))</f>
        <v/>
      </c>
      <c r="AQ597" s="126" t="e">
        <f>VLOOKUP(Z597,'【参考】数式用'!$A$2:$O$57,15,FALSE)</f>
        <v>#N/A</v>
      </c>
    </row>
    <row r="598" spans="1:43" ht="49.9" customHeight="1">
      <c r="A598" s="29">
        <f t="shared" si="17"/>
        <v>559</v>
      </c>
      <c r="B598" s="42"/>
      <c r="C598" s="48"/>
      <c r="D598" s="48"/>
      <c r="E598" s="48"/>
      <c r="F598" s="48"/>
      <c r="G598" s="48"/>
      <c r="H598" s="48"/>
      <c r="I598" s="48"/>
      <c r="J598" s="48"/>
      <c r="K598" s="48"/>
      <c r="L598" s="63"/>
      <c r="M598" s="63"/>
      <c r="N598" s="63"/>
      <c r="O598" s="63"/>
      <c r="P598" s="63"/>
      <c r="Q598" s="77"/>
      <c r="R598" s="77"/>
      <c r="S598" s="77"/>
      <c r="T598" s="77"/>
      <c r="U598" s="77"/>
      <c r="V598" s="63"/>
      <c r="W598" s="94"/>
      <c r="X598" s="94"/>
      <c r="Y598" s="94"/>
      <c r="Z598" s="94"/>
      <c r="AA598" s="94"/>
      <c r="AB598" s="94"/>
      <c r="AC598" s="105" t="str">
        <f>IFERROR(VLOOKUP(Z598,'【参考】数式用'!$A$4:$B$57,2,FALSE),"")</f>
        <v/>
      </c>
      <c r="AD598" s="108"/>
      <c r="AE598" s="113"/>
      <c r="AF598" s="119">
        <f t="shared" si="16"/>
        <v>0</v>
      </c>
      <c r="AG598" s="122" t="str">
        <f>IF(B598="","",IF(AQ598="総合事業","数式を削除して手入力",IFERROR(INDEX('【参考】数式用'!$AD$3:$AF$452,MATCH(Q598&amp;V598,'【参考】数式用'!$AC$3:$AC$452,0),MATCH(VLOOKUP(Z598,'【参考】数式用'!$AG$2:$AH$56,2,FALSE),'【参考】数式用'!$AD$2:$AF$2,0)),10)))</f>
        <v/>
      </c>
      <c r="AP598" s="127" t="str">
        <f>IF($L$16="","",VLOOKUP(Z598,'【参考】数式用'!$A$2:$O$57,14,FALSE))</f>
        <v/>
      </c>
      <c r="AQ598" s="126" t="e">
        <f>VLOOKUP(Z598,'【参考】数式用'!$A$2:$O$57,15,FALSE)</f>
        <v>#N/A</v>
      </c>
    </row>
    <row r="599" spans="1:43" ht="49.9" customHeight="1">
      <c r="A599" s="29">
        <f t="shared" si="17"/>
        <v>560</v>
      </c>
      <c r="B599" s="42"/>
      <c r="C599" s="48"/>
      <c r="D599" s="48"/>
      <c r="E599" s="48"/>
      <c r="F599" s="48"/>
      <c r="G599" s="48"/>
      <c r="H599" s="48"/>
      <c r="I599" s="48"/>
      <c r="J599" s="48"/>
      <c r="K599" s="48"/>
      <c r="L599" s="63"/>
      <c r="M599" s="63"/>
      <c r="N599" s="63"/>
      <c r="O599" s="63"/>
      <c r="P599" s="63"/>
      <c r="Q599" s="77"/>
      <c r="R599" s="77"/>
      <c r="S599" s="77"/>
      <c r="T599" s="77"/>
      <c r="U599" s="77"/>
      <c r="V599" s="63"/>
      <c r="W599" s="94"/>
      <c r="X599" s="94"/>
      <c r="Y599" s="94"/>
      <c r="Z599" s="94"/>
      <c r="AA599" s="94"/>
      <c r="AB599" s="94"/>
      <c r="AC599" s="105" t="str">
        <f>IFERROR(VLOOKUP(Z599,'【参考】数式用'!$A$4:$B$57,2,FALSE),"")</f>
        <v/>
      </c>
      <c r="AD599" s="108"/>
      <c r="AE599" s="113"/>
      <c r="AF599" s="119">
        <f t="shared" si="16"/>
        <v>0</v>
      </c>
      <c r="AG599" s="122" t="str">
        <f>IF(B599="","",IF(AQ599="総合事業","数式を削除して手入力",IFERROR(INDEX('【参考】数式用'!$AD$3:$AF$452,MATCH(Q599&amp;V599,'【参考】数式用'!$AC$3:$AC$452,0),MATCH(VLOOKUP(Z599,'【参考】数式用'!$AG$2:$AH$56,2,FALSE),'【参考】数式用'!$AD$2:$AF$2,0)),10)))</f>
        <v/>
      </c>
      <c r="AP599" s="127" t="str">
        <f>IF($L$16="","",VLOOKUP(Z599,'【参考】数式用'!$A$2:$O$57,14,FALSE))</f>
        <v/>
      </c>
      <c r="AQ599" s="126" t="e">
        <f>VLOOKUP(Z599,'【参考】数式用'!$A$2:$O$57,15,FALSE)</f>
        <v>#N/A</v>
      </c>
    </row>
    <row r="600" spans="1:43" ht="49.9" customHeight="1">
      <c r="A600" s="29">
        <f t="shared" si="17"/>
        <v>561</v>
      </c>
      <c r="B600" s="42"/>
      <c r="C600" s="48"/>
      <c r="D600" s="48"/>
      <c r="E600" s="48"/>
      <c r="F600" s="48"/>
      <c r="G600" s="48"/>
      <c r="H600" s="48"/>
      <c r="I600" s="48"/>
      <c r="J600" s="48"/>
      <c r="K600" s="48"/>
      <c r="L600" s="63"/>
      <c r="M600" s="63"/>
      <c r="N600" s="63"/>
      <c r="O600" s="63"/>
      <c r="P600" s="63"/>
      <c r="Q600" s="77"/>
      <c r="R600" s="77"/>
      <c r="S600" s="77"/>
      <c r="T600" s="77"/>
      <c r="U600" s="77"/>
      <c r="V600" s="63"/>
      <c r="W600" s="94"/>
      <c r="X600" s="94"/>
      <c r="Y600" s="94"/>
      <c r="Z600" s="94"/>
      <c r="AA600" s="94"/>
      <c r="AB600" s="94"/>
      <c r="AC600" s="105" t="str">
        <f>IFERROR(VLOOKUP(Z600,'【参考】数式用'!$A$4:$B$57,2,FALSE),"")</f>
        <v/>
      </c>
      <c r="AD600" s="108"/>
      <c r="AE600" s="113"/>
      <c r="AF600" s="119">
        <f t="shared" si="16"/>
        <v>0</v>
      </c>
      <c r="AG600" s="122" t="str">
        <f>IF(B600="","",IF(AQ600="総合事業","数式を削除して手入力",IFERROR(INDEX('【参考】数式用'!$AD$3:$AF$452,MATCH(Q600&amp;V600,'【参考】数式用'!$AC$3:$AC$452,0),MATCH(VLOOKUP(Z600,'【参考】数式用'!$AG$2:$AH$56,2,FALSE),'【参考】数式用'!$AD$2:$AF$2,0)),10)))</f>
        <v/>
      </c>
      <c r="AP600" s="127" t="str">
        <f>IF($L$16="","",VLOOKUP(Z600,'【参考】数式用'!$A$2:$O$57,14,FALSE))</f>
        <v/>
      </c>
      <c r="AQ600" s="126" t="e">
        <f>VLOOKUP(Z600,'【参考】数式用'!$A$2:$O$57,15,FALSE)</f>
        <v>#N/A</v>
      </c>
    </row>
    <row r="601" spans="1:43" ht="49.9" customHeight="1">
      <c r="A601" s="29">
        <f t="shared" si="17"/>
        <v>562</v>
      </c>
      <c r="B601" s="42"/>
      <c r="C601" s="48"/>
      <c r="D601" s="48"/>
      <c r="E601" s="48"/>
      <c r="F601" s="48"/>
      <c r="G601" s="48"/>
      <c r="H601" s="48"/>
      <c r="I601" s="48"/>
      <c r="J601" s="48"/>
      <c r="K601" s="48"/>
      <c r="L601" s="63"/>
      <c r="M601" s="63"/>
      <c r="N601" s="63"/>
      <c r="O601" s="63"/>
      <c r="P601" s="63"/>
      <c r="Q601" s="77"/>
      <c r="R601" s="77"/>
      <c r="S601" s="77"/>
      <c r="T601" s="77"/>
      <c r="U601" s="77"/>
      <c r="V601" s="63"/>
      <c r="W601" s="94"/>
      <c r="X601" s="94"/>
      <c r="Y601" s="94"/>
      <c r="Z601" s="94"/>
      <c r="AA601" s="94"/>
      <c r="AB601" s="94"/>
      <c r="AC601" s="105" t="str">
        <f>IFERROR(VLOOKUP(Z601,'【参考】数式用'!$A$4:$B$57,2,FALSE),"")</f>
        <v/>
      </c>
      <c r="AD601" s="108"/>
      <c r="AE601" s="113"/>
      <c r="AF601" s="119">
        <f t="shared" si="16"/>
        <v>0</v>
      </c>
      <c r="AG601" s="122" t="str">
        <f>IF(B601="","",IF(AQ601="総合事業","数式を削除して手入力",IFERROR(INDEX('【参考】数式用'!$AD$3:$AF$452,MATCH(Q601&amp;V601,'【参考】数式用'!$AC$3:$AC$452,0),MATCH(VLOOKUP(Z601,'【参考】数式用'!$AG$2:$AH$56,2,FALSE),'【参考】数式用'!$AD$2:$AF$2,0)),10)))</f>
        <v/>
      </c>
      <c r="AP601" s="127" t="str">
        <f>IF($L$16="","",VLOOKUP(Z601,'【参考】数式用'!$A$2:$O$57,14,FALSE))</f>
        <v/>
      </c>
      <c r="AQ601" s="126" t="e">
        <f>VLOOKUP(Z601,'【参考】数式用'!$A$2:$O$57,15,FALSE)</f>
        <v>#N/A</v>
      </c>
    </row>
    <row r="602" spans="1:43" ht="49.9" customHeight="1">
      <c r="A602" s="29">
        <f t="shared" si="17"/>
        <v>563</v>
      </c>
      <c r="B602" s="42"/>
      <c r="C602" s="48"/>
      <c r="D602" s="48"/>
      <c r="E602" s="48"/>
      <c r="F602" s="48"/>
      <c r="G602" s="48"/>
      <c r="H602" s="48"/>
      <c r="I602" s="48"/>
      <c r="J602" s="48"/>
      <c r="K602" s="48"/>
      <c r="L602" s="63"/>
      <c r="M602" s="63"/>
      <c r="N602" s="63"/>
      <c r="O602" s="63"/>
      <c r="P602" s="63"/>
      <c r="Q602" s="77"/>
      <c r="R602" s="77"/>
      <c r="S602" s="77"/>
      <c r="T602" s="77"/>
      <c r="U602" s="77"/>
      <c r="V602" s="63"/>
      <c r="W602" s="94"/>
      <c r="X602" s="94"/>
      <c r="Y602" s="94"/>
      <c r="Z602" s="94"/>
      <c r="AA602" s="94"/>
      <c r="AB602" s="94"/>
      <c r="AC602" s="105" t="str">
        <f>IFERROR(VLOOKUP(Z602,'【参考】数式用'!$A$4:$B$57,2,FALSE),"")</f>
        <v/>
      </c>
      <c r="AD602" s="108"/>
      <c r="AE602" s="113"/>
      <c r="AF602" s="119">
        <f t="shared" si="16"/>
        <v>0</v>
      </c>
      <c r="AG602" s="122" t="str">
        <f>IF(B602="","",IF(AQ602="総合事業","数式を削除して手入力",IFERROR(INDEX('【参考】数式用'!$AD$3:$AF$452,MATCH(Q602&amp;V602,'【参考】数式用'!$AC$3:$AC$452,0),MATCH(VLOOKUP(Z602,'【参考】数式用'!$AG$2:$AH$56,2,FALSE),'【参考】数式用'!$AD$2:$AF$2,0)),10)))</f>
        <v/>
      </c>
      <c r="AP602" s="127" t="str">
        <f>IF($L$16="","",VLOOKUP(Z602,'【参考】数式用'!$A$2:$O$57,14,FALSE))</f>
        <v/>
      </c>
      <c r="AQ602" s="126" t="e">
        <f>VLOOKUP(Z602,'【参考】数式用'!$A$2:$O$57,15,FALSE)</f>
        <v>#N/A</v>
      </c>
    </row>
    <row r="603" spans="1:43" ht="49.9" customHeight="1">
      <c r="A603" s="29">
        <f t="shared" si="17"/>
        <v>564</v>
      </c>
      <c r="B603" s="42"/>
      <c r="C603" s="48"/>
      <c r="D603" s="48"/>
      <c r="E603" s="48"/>
      <c r="F603" s="48"/>
      <c r="G603" s="48"/>
      <c r="H603" s="48"/>
      <c r="I603" s="48"/>
      <c r="J603" s="48"/>
      <c r="K603" s="48"/>
      <c r="L603" s="63"/>
      <c r="M603" s="63"/>
      <c r="N603" s="63"/>
      <c r="O603" s="63"/>
      <c r="P603" s="63"/>
      <c r="Q603" s="77"/>
      <c r="R603" s="77"/>
      <c r="S603" s="77"/>
      <c r="T603" s="77"/>
      <c r="U603" s="77"/>
      <c r="V603" s="63"/>
      <c r="W603" s="94"/>
      <c r="X603" s="94"/>
      <c r="Y603" s="94"/>
      <c r="Z603" s="94"/>
      <c r="AA603" s="94"/>
      <c r="AB603" s="94"/>
      <c r="AC603" s="105" t="str">
        <f>IFERROR(VLOOKUP(Z603,'【参考】数式用'!$A$4:$B$57,2,FALSE),"")</f>
        <v/>
      </c>
      <c r="AD603" s="108"/>
      <c r="AE603" s="113"/>
      <c r="AF603" s="119">
        <f t="shared" si="16"/>
        <v>0</v>
      </c>
      <c r="AG603" s="122" t="str">
        <f>IF(B603="","",IF(AQ603="総合事業","数式を削除して手入力",IFERROR(INDEX('【参考】数式用'!$AD$3:$AF$452,MATCH(Q603&amp;V603,'【参考】数式用'!$AC$3:$AC$452,0),MATCH(VLOOKUP(Z603,'【参考】数式用'!$AG$2:$AH$56,2,FALSE),'【参考】数式用'!$AD$2:$AF$2,0)),10)))</f>
        <v/>
      </c>
      <c r="AP603" s="127" t="str">
        <f>IF($L$16="","",VLOOKUP(Z603,'【参考】数式用'!$A$2:$O$57,14,FALSE))</f>
        <v/>
      </c>
      <c r="AQ603" s="126" t="e">
        <f>VLOOKUP(Z603,'【参考】数式用'!$A$2:$O$57,15,FALSE)</f>
        <v>#N/A</v>
      </c>
    </row>
    <row r="604" spans="1:43" ht="49.9" customHeight="1">
      <c r="A604" s="29">
        <f t="shared" si="17"/>
        <v>565</v>
      </c>
      <c r="B604" s="42"/>
      <c r="C604" s="48"/>
      <c r="D604" s="48"/>
      <c r="E604" s="48"/>
      <c r="F604" s="48"/>
      <c r="G604" s="48"/>
      <c r="H604" s="48"/>
      <c r="I604" s="48"/>
      <c r="J604" s="48"/>
      <c r="K604" s="48"/>
      <c r="L604" s="63"/>
      <c r="M604" s="63"/>
      <c r="N604" s="63"/>
      <c r="O604" s="63"/>
      <c r="P604" s="63"/>
      <c r="Q604" s="77"/>
      <c r="R604" s="77"/>
      <c r="S604" s="77"/>
      <c r="T604" s="77"/>
      <c r="U604" s="77"/>
      <c r="V604" s="63"/>
      <c r="W604" s="94"/>
      <c r="X604" s="94"/>
      <c r="Y604" s="94"/>
      <c r="Z604" s="94"/>
      <c r="AA604" s="94"/>
      <c r="AB604" s="94"/>
      <c r="AC604" s="105" t="str">
        <f>IFERROR(VLOOKUP(Z604,'【参考】数式用'!$A$4:$B$57,2,FALSE),"")</f>
        <v/>
      </c>
      <c r="AD604" s="108"/>
      <c r="AE604" s="113"/>
      <c r="AF604" s="119">
        <f t="shared" si="16"/>
        <v>0</v>
      </c>
      <c r="AG604" s="122" t="str">
        <f>IF(B604="","",IF(AQ604="総合事業","数式を削除して手入力",IFERROR(INDEX('【参考】数式用'!$AD$3:$AF$452,MATCH(Q604&amp;V604,'【参考】数式用'!$AC$3:$AC$452,0),MATCH(VLOOKUP(Z604,'【参考】数式用'!$AG$2:$AH$56,2,FALSE),'【参考】数式用'!$AD$2:$AF$2,0)),10)))</f>
        <v/>
      </c>
      <c r="AP604" s="127" t="str">
        <f>IF($L$16="","",VLOOKUP(Z604,'【参考】数式用'!$A$2:$O$57,14,FALSE))</f>
        <v/>
      </c>
      <c r="AQ604" s="126" t="e">
        <f>VLOOKUP(Z604,'【参考】数式用'!$A$2:$O$57,15,FALSE)</f>
        <v>#N/A</v>
      </c>
    </row>
    <row r="605" spans="1:43" ht="49.9" customHeight="1">
      <c r="A605" s="29">
        <f t="shared" si="17"/>
        <v>566</v>
      </c>
      <c r="B605" s="42"/>
      <c r="C605" s="48"/>
      <c r="D605" s="48"/>
      <c r="E605" s="48"/>
      <c r="F605" s="48"/>
      <c r="G605" s="48"/>
      <c r="H605" s="48"/>
      <c r="I605" s="48"/>
      <c r="J605" s="48"/>
      <c r="K605" s="48"/>
      <c r="L605" s="63"/>
      <c r="M605" s="63"/>
      <c r="N605" s="63"/>
      <c r="O605" s="63"/>
      <c r="P605" s="63"/>
      <c r="Q605" s="77"/>
      <c r="R605" s="77"/>
      <c r="S605" s="77"/>
      <c r="T605" s="77"/>
      <c r="U605" s="77"/>
      <c r="V605" s="63"/>
      <c r="W605" s="94"/>
      <c r="X605" s="94"/>
      <c r="Y605" s="94"/>
      <c r="Z605" s="94"/>
      <c r="AA605" s="94"/>
      <c r="AB605" s="94"/>
      <c r="AC605" s="105" t="str">
        <f>IFERROR(VLOOKUP(Z605,'【参考】数式用'!$A$4:$B$57,2,FALSE),"")</f>
        <v/>
      </c>
      <c r="AD605" s="108"/>
      <c r="AE605" s="113"/>
      <c r="AF605" s="119">
        <f t="shared" si="16"/>
        <v>0</v>
      </c>
      <c r="AG605" s="122" t="str">
        <f>IF(B605="","",IF(AQ605="総合事業","数式を削除して手入力",IFERROR(INDEX('【参考】数式用'!$AD$3:$AF$452,MATCH(Q605&amp;V605,'【参考】数式用'!$AC$3:$AC$452,0),MATCH(VLOOKUP(Z605,'【参考】数式用'!$AG$2:$AH$56,2,FALSE),'【参考】数式用'!$AD$2:$AF$2,0)),10)))</f>
        <v/>
      </c>
      <c r="AP605" s="127" t="str">
        <f>IF($L$16="","",VLOOKUP(Z605,'【参考】数式用'!$A$2:$O$57,14,FALSE))</f>
        <v/>
      </c>
      <c r="AQ605" s="126" t="e">
        <f>VLOOKUP(Z605,'【参考】数式用'!$A$2:$O$57,15,FALSE)</f>
        <v>#N/A</v>
      </c>
    </row>
    <row r="606" spans="1:43" ht="49.9" customHeight="1">
      <c r="A606" s="29">
        <f t="shared" si="17"/>
        <v>567</v>
      </c>
      <c r="B606" s="42"/>
      <c r="C606" s="48"/>
      <c r="D606" s="48"/>
      <c r="E606" s="48"/>
      <c r="F606" s="48"/>
      <c r="G606" s="48"/>
      <c r="H606" s="48"/>
      <c r="I606" s="48"/>
      <c r="J606" s="48"/>
      <c r="K606" s="48"/>
      <c r="L606" s="63"/>
      <c r="M606" s="63"/>
      <c r="N606" s="63"/>
      <c r="O606" s="63"/>
      <c r="P606" s="63"/>
      <c r="Q606" s="77"/>
      <c r="R606" s="77"/>
      <c r="S606" s="77"/>
      <c r="T606" s="77"/>
      <c r="U606" s="77"/>
      <c r="V606" s="63"/>
      <c r="W606" s="94"/>
      <c r="X606" s="94"/>
      <c r="Y606" s="94"/>
      <c r="Z606" s="94"/>
      <c r="AA606" s="94"/>
      <c r="AB606" s="94"/>
      <c r="AC606" s="105" t="str">
        <f>IFERROR(VLOOKUP(Z606,'【参考】数式用'!$A$4:$B$57,2,FALSE),"")</f>
        <v/>
      </c>
      <c r="AD606" s="108"/>
      <c r="AE606" s="113"/>
      <c r="AF606" s="119">
        <f t="shared" si="16"/>
        <v>0</v>
      </c>
      <c r="AG606" s="122" t="str">
        <f>IF(B606="","",IF(AQ606="総合事業","数式を削除して手入力",IFERROR(INDEX('【参考】数式用'!$AD$3:$AF$452,MATCH(Q606&amp;V606,'【参考】数式用'!$AC$3:$AC$452,0),MATCH(VLOOKUP(Z606,'【参考】数式用'!$AG$2:$AH$56,2,FALSE),'【参考】数式用'!$AD$2:$AF$2,0)),10)))</f>
        <v/>
      </c>
      <c r="AP606" s="127" t="str">
        <f>IF($L$16="","",VLOOKUP(Z606,'【参考】数式用'!$A$2:$O$57,14,FALSE))</f>
        <v/>
      </c>
      <c r="AQ606" s="126" t="e">
        <f>VLOOKUP(Z606,'【参考】数式用'!$A$2:$O$57,15,FALSE)</f>
        <v>#N/A</v>
      </c>
    </row>
    <row r="607" spans="1:43" ht="49.9" customHeight="1">
      <c r="A607" s="29">
        <f t="shared" si="17"/>
        <v>568</v>
      </c>
      <c r="B607" s="42"/>
      <c r="C607" s="48"/>
      <c r="D607" s="48"/>
      <c r="E607" s="48"/>
      <c r="F607" s="48"/>
      <c r="G607" s="48"/>
      <c r="H607" s="48"/>
      <c r="I607" s="48"/>
      <c r="J607" s="48"/>
      <c r="K607" s="48"/>
      <c r="L607" s="63"/>
      <c r="M607" s="63"/>
      <c r="N607" s="63"/>
      <c r="O607" s="63"/>
      <c r="P607" s="63"/>
      <c r="Q607" s="77"/>
      <c r="R607" s="77"/>
      <c r="S607" s="77"/>
      <c r="T607" s="77"/>
      <c r="U607" s="77"/>
      <c r="V607" s="63"/>
      <c r="W607" s="94"/>
      <c r="X607" s="94"/>
      <c r="Y607" s="94"/>
      <c r="Z607" s="94"/>
      <c r="AA607" s="94"/>
      <c r="AB607" s="94"/>
      <c r="AC607" s="105" t="str">
        <f>IFERROR(VLOOKUP(Z607,'【参考】数式用'!$A$4:$B$57,2,FALSE),"")</f>
        <v/>
      </c>
      <c r="AD607" s="108"/>
      <c r="AE607" s="113"/>
      <c r="AF607" s="119">
        <f t="shared" si="16"/>
        <v>0</v>
      </c>
      <c r="AG607" s="122" t="str">
        <f>IF(B607="","",IF(AQ607="総合事業","数式を削除して手入力",IFERROR(INDEX('【参考】数式用'!$AD$3:$AF$452,MATCH(Q607&amp;V607,'【参考】数式用'!$AC$3:$AC$452,0),MATCH(VLOOKUP(Z607,'【参考】数式用'!$AG$2:$AH$56,2,FALSE),'【参考】数式用'!$AD$2:$AF$2,0)),10)))</f>
        <v/>
      </c>
      <c r="AP607" s="127" t="str">
        <f>IF($L$16="","",VLOOKUP(Z607,'【参考】数式用'!$A$2:$O$57,14,FALSE))</f>
        <v/>
      </c>
      <c r="AQ607" s="126" t="e">
        <f>VLOOKUP(Z607,'【参考】数式用'!$A$2:$O$57,15,FALSE)</f>
        <v>#N/A</v>
      </c>
    </row>
    <row r="608" spans="1:43" ht="49.9" customHeight="1">
      <c r="A608" s="29">
        <f t="shared" si="17"/>
        <v>569</v>
      </c>
      <c r="B608" s="42"/>
      <c r="C608" s="48"/>
      <c r="D608" s="48"/>
      <c r="E608" s="48"/>
      <c r="F608" s="48"/>
      <c r="G608" s="48"/>
      <c r="H608" s="48"/>
      <c r="I608" s="48"/>
      <c r="J608" s="48"/>
      <c r="K608" s="48"/>
      <c r="L608" s="63"/>
      <c r="M608" s="63"/>
      <c r="N608" s="63"/>
      <c r="O608" s="63"/>
      <c r="P608" s="63"/>
      <c r="Q608" s="77"/>
      <c r="R608" s="77"/>
      <c r="S608" s="77"/>
      <c r="T608" s="77"/>
      <c r="U608" s="77"/>
      <c r="V608" s="63"/>
      <c r="W608" s="94"/>
      <c r="X608" s="94"/>
      <c r="Y608" s="94"/>
      <c r="Z608" s="94"/>
      <c r="AA608" s="94"/>
      <c r="AB608" s="94"/>
      <c r="AC608" s="105" t="str">
        <f>IFERROR(VLOOKUP(Z608,'【参考】数式用'!$A$4:$B$57,2,FALSE),"")</f>
        <v/>
      </c>
      <c r="AD608" s="108"/>
      <c r="AE608" s="113"/>
      <c r="AF608" s="119">
        <f t="shared" si="16"/>
        <v>0</v>
      </c>
      <c r="AG608" s="122" t="str">
        <f>IF(B608="","",IF(AQ608="総合事業","数式を削除して手入力",IFERROR(INDEX('【参考】数式用'!$AD$3:$AF$452,MATCH(Q608&amp;V608,'【参考】数式用'!$AC$3:$AC$452,0),MATCH(VLOOKUP(Z608,'【参考】数式用'!$AG$2:$AH$56,2,FALSE),'【参考】数式用'!$AD$2:$AF$2,0)),10)))</f>
        <v/>
      </c>
      <c r="AP608" s="127" t="str">
        <f>IF($L$16="","",VLOOKUP(Z608,'【参考】数式用'!$A$2:$O$57,14,FALSE))</f>
        <v/>
      </c>
      <c r="AQ608" s="126" t="e">
        <f>VLOOKUP(Z608,'【参考】数式用'!$A$2:$O$57,15,FALSE)</f>
        <v>#N/A</v>
      </c>
    </row>
    <row r="609" spans="1:43" ht="49.9" customHeight="1">
      <c r="A609" s="29">
        <f t="shared" si="17"/>
        <v>570</v>
      </c>
      <c r="B609" s="42"/>
      <c r="C609" s="48"/>
      <c r="D609" s="48"/>
      <c r="E609" s="48"/>
      <c r="F609" s="48"/>
      <c r="G609" s="48"/>
      <c r="H609" s="48"/>
      <c r="I609" s="48"/>
      <c r="J609" s="48"/>
      <c r="K609" s="48"/>
      <c r="L609" s="63"/>
      <c r="M609" s="63"/>
      <c r="N609" s="63"/>
      <c r="O609" s="63"/>
      <c r="P609" s="63"/>
      <c r="Q609" s="77"/>
      <c r="R609" s="77"/>
      <c r="S609" s="77"/>
      <c r="T609" s="77"/>
      <c r="U609" s="77"/>
      <c r="V609" s="63"/>
      <c r="W609" s="94"/>
      <c r="X609" s="94"/>
      <c r="Y609" s="94"/>
      <c r="Z609" s="94"/>
      <c r="AA609" s="94"/>
      <c r="AB609" s="94"/>
      <c r="AC609" s="105" t="str">
        <f>IFERROR(VLOOKUP(Z609,'【参考】数式用'!$A$4:$B$57,2,FALSE),"")</f>
        <v/>
      </c>
      <c r="AD609" s="108"/>
      <c r="AE609" s="113"/>
      <c r="AF609" s="119">
        <f t="shared" si="16"/>
        <v>0</v>
      </c>
      <c r="AG609" s="122" t="str">
        <f>IF(B609="","",IF(AQ609="総合事業","数式を削除して手入力",IFERROR(INDEX('【参考】数式用'!$AD$3:$AF$452,MATCH(Q609&amp;V609,'【参考】数式用'!$AC$3:$AC$452,0),MATCH(VLOOKUP(Z609,'【参考】数式用'!$AG$2:$AH$56,2,FALSE),'【参考】数式用'!$AD$2:$AF$2,0)),10)))</f>
        <v/>
      </c>
      <c r="AP609" s="127" t="str">
        <f>IF($L$16="","",VLOOKUP(Z609,'【参考】数式用'!$A$2:$O$57,14,FALSE))</f>
        <v/>
      </c>
      <c r="AQ609" s="126" t="e">
        <f>VLOOKUP(Z609,'【参考】数式用'!$A$2:$O$57,15,FALSE)</f>
        <v>#N/A</v>
      </c>
    </row>
    <row r="610" spans="1:43" ht="49.9" customHeight="1">
      <c r="A610" s="29">
        <f t="shared" si="17"/>
        <v>571</v>
      </c>
      <c r="B610" s="42"/>
      <c r="C610" s="48"/>
      <c r="D610" s="48"/>
      <c r="E610" s="48"/>
      <c r="F610" s="48"/>
      <c r="G610" s="48"/>
      <c r="H610" s="48"/>
      <c r="I610" s="48"/>
      <c r="J610" s="48"/>
      <c r="K610" s="48"/>
      <c r="L610" s="63"/>
      <c r="M610" s="63"/>
      <c r="N610" s="63"/>
      <c r="O610" s="63"/>
      <c r="P610" s="63"/>
      <c r="Q610" s="77"/>
      <c r="R610" s="77"/>
      <c r="S610" s="77"/>
      <c r="T610" s="77"/>
      <c r="U610" s="77"/>
      <c r="V610" s="63"/>
      <c r="W610" s="94"/>
      <c r="X610" s="94"/>
      <c r="Y610" s="94"/>
      <c r="Z610" s="94"/>
      <c r="AA610" s="94"/>
      <c r="AB610" s="94"/>
      <c r="AC610" s="105" t="str">
        <f>IFERROR(VLOOKUP(Z610,'【参考】数式用'!$A$4:$B$57,2,FALSE),"")</f>
        <v/>
      </c>
      <c r="AD610" s="108"/>
      <c r="AE610" s="113"/>
      <c r="AF610" s="119">
        <f t="shared" si="16"/>
        <v>0</v>
      </c>
      <c r="AG610" s="122" t="str">
        <f>IF(B610="","",IF(AQ610="総合事業","数式を削除して手入力",IFERROR(INDEX('【参考】数式用'!$AD$3:$AF$452,MATCH(Q610&amp;V610,'【参考】数式用'!$AC$3:$AC$452,0),MATCH(VLOOKUP(Z610,'【参考】数式用'!$AG$2:$AH$56,2,FALSE),'【参考】数式用'!$AD$2:$AF$2,0)),10)))</f>
        <v/>
      </c>
      <c r="AP610" s="127" t="str">
        <f>IF($L$16="","",VLOOKUP(Z610,'【参考】数式用'!$A$2:$O$57,14,FALSE))</f>
        <v/>
      </c>
      <c r="AQ610" s="126" t="e">
        <f>VLOOKUP(Z610,'【参考】数式用'!$A$2:$O$57,15,FALSE)</f>
        <v>#N/A</v>
      </c>
    </row>
    <row r="611" spans="1:43" ht="49.9" customHeight="1">
      <c r="A611" s="29">
        <f t="shared" si="17"/>
        <v>572</v>
      </c>
      <c r="B611" s="42"/>
      <c r="C611" s="48"/>
      <c r="D611" s="48"/>
      <c r="E611" s="48"/>
      <c r="F611" s="48"/>
      <c r="G611" s="48"/>
      <c r="H611" s="48"/>
      <c r="I611" s="48"/>
      <c r="J611" s="48"/>
      <c r="K611" s="48"/>
      <c r="L611" s="63"/>
      <c r="M611" s="63"/>
      <c r="N611" s="63"/>
      <c r="O611" s="63"/>
      <c r="P611" s="63"/>
      <c r="Q611" s="77"/>
      <c r="R611" s="77"/>
      <c r="S611" s="77"/>
      <c r="T611" s="77"/>
      <c r="U611" s="77"/>
      <c r="V611" s="63"/>
      <c r="W611" s="94"/>
      <c r="X611" s="94"/>
      <c r="Y611" s="94"/>
      <c r="Z611" s="94"/>
      <c r="AA611" s="94"/>
      <c r="AB611" s="94"/>
      <c r="AC611" s="105" t="str">
        <f>IFERROR(VLOOKUP(Z611,'【参考】数式用'!$A$4:$B$57,2,FALSE),"")</f>
        <v/>
      </c>
      <c r="AD611" s="108"/>
      <c r="AE611" s="113"/>
      <c r="AF611" s="119">
        <f t="shared" si="16"/>
        <v>0</v>
      </c>
      <c r="AG611" s="122" t="str">
        <f>IF(B611="","",IF(AQ611="総合事業","数式を削除して手入力",IFERROR(INDEX('【参考】数式用'!$AD$3:$AF$452,MATCH(Q611&amp;V611,'【参考】数式用'!$AC$3:$AC$452,0),MATCH(VLOOKUP(Z611,'【参考】数式用'!$AG$2:$AH$56,2,FALSE),'【参考】数式用'!$AD$2:$AF$2,0)),10)))</f>
        <v/>
      </c>
      <c r="AP611" s="127" t="str">
        <f>IF($L$16="","",VLOOKUP(Z611,'【参考】数式用'!$A$2:$O$57,14,FALSE))</f>
        <v/>
      </c>
      <c r="AQ611" s="126" t="e">
        <f>VLOOKUP(Z611,'【参考】数式用'!$A$2:$O$57,15,FALSE)</f>
        <v>#N/A</v>
      </c>
    </row>
    <row r="612" spans="1:43" ht="49.9" customHeight="1">
      <c r="A612" s="29">
        <f t="shared" si="17"/>
        <v>573</v>
      </c>
      <c r="B612" s="42"/>
      <c r="C612" s="48"/>
      <c r="D612" s="48"/>
      <c r="E612" s="48"/>
      <c r="F612" s="48"/>
      <c r="G612" s="48"/>
      <c r="H612" s="48"/>
      <c r="I612" s="48"/>
      <c r="J612" s="48"/>
      <c r="K612" s="48"/>
      <c r="L612" s="63"/>
      <c r="M612" s="63"/>
      <c r="N612" s="63"/>
      <c r="O612" s="63"/>
      <c r="P612" s="63"/>
      <c r="Q612" s="77"/>
      <c r="R612" s="77"/>
      <c r="S612" s="77"/>
      <c r="T612" s="77"/>
      <c r="U612" s="77"/>
      <c r="V612" s="63"/>
      <c r="W612" s="94"/>
      <c r="X612" s="94"/>
      <c r="Y612" s="94"/>
      <c r="Z612" s="94"/>
      <c r="AA612" s="94"/>
      <c r="AB612" s="94"/>
      <c r="AC612" s="105" t="str">
        <f>IFERROR(VLOOKUP(Z612,'【参考】数式用'!$A$4:$B$57,2,FALSE),"")</f>
        <v/>
      </c>
      <c r="AD612" s="108"/>
      <c r="AE612" s="113"/>
      <c r="AF612" s="119">
        <f t="shared" si="16"/>
        <v>0</v>
      </c>
      <c r="AG612" s="122" t="str">
        <f>IF(B612="","",IF(AQ612="総合事業","数式を削除して手入力",IFERROR(INDEX('【参考】数式用'!$AD$3:$AF$452,MATCH(Q612&amp;V612,'【参考】数式用'!$AC$3:$AC$452,0),MATCH(VLOOKUP(Z612,'【参考】数式用'!$AG$2:$AH$56,2,FALSE),'【参考】数式用'!$AD$2:$AF$2,0)),10)))</f>
        <v/>
      </c>
      <c r="AP612" s="127" t="str">
        <f>IF($L$16="","",VLOOKUP(Z612,'【参考】数式用'!$A$2:$O$57,14,FALSE))</f>
        <v/>
      </c>
      <c r="AQ612" s="126" t="e">
        <f>VLOOKUP(Z612,'【参考】数式用'!$A$2:$O$57,15,FALSE)</f>
        <v>#N/A</v>
      </c>
    </row>
    <row r="613" spans="1:43" ht="49.9" customHeight="1">
      <c r="A613" s="29">
        <f t="shared" si="17"/>
        <v>574</v>
      </c>
      <c r="B613" s="42"/>
      <c r="C613" s="48"/>
      <c r="D613" s="48"/>
      <c r="E613" s="48"/>
      <c r="F613" s="48"/>
      <c r="G613" s="48"/>
      <c r="H613" s="48"/>
      <c r="I613" s="48"/>
      <c r="J613" s="48"/>
      <c r="K613" s="48"/>
      <c r="L613" s="63"/>
      <c r="M613" s="63"/>
      <c r="N613" s="63"/>
      <c r="O613" s="63"/>
      <c r="P613" s="63"/>
      <c r="Q613" s="77"/>
      <c r="R613" s="77"/>
      <c r="S613" s="77"/>
      <c r="T613" s="77"/>
      <c r="U613" s="77"/>
      <c r="V613" s="63"/>
      <c r="W613" s="94"/>
      <c r="X613" s="94"/>
      <c r="Y613" s="94"/>
      <c r="Z613" s="94"/>
      <c r="AA613" s="94"/>
      <c r="AB613" s="94"/>
      <c r="AC613" s="105" t="str">
        <f>IFERROR(VLOOKUP(Z613,'【参考】数式用'!$A$4:$B$57,2,FALSE),"")</f>
        <v/>
      </c>
      <c r="AD613" s="108"/>
      <c r="AE613" s="113"/>
      <c r="AF613" s="119">
        <f t="shared" si="16"/>
        <v>0</v>
      </c>
      <c r="AG613" s="122" t="str">
        <f>IF(B613="","",IF(AQ613="総合事業","数式を削除して手入力",IFERROR(INDEX('【参考】数式用'!$AD$3:$AF$452,MATCH(Q613&amp;V613,'【参考】数式用'!$AC$3:$AC$452,0),MATCH(VLOOKUP(Z613,'【参考】数式用'!$AG$2:$AH$56,2,FALSE),'【参考】数式用'!$AD$2:$AF$2,0)),10)))</f>
        <v/>
      </c>
      <c r="AP613" s="127" t="str">
        <f>IF($L$16="","",VLOOKUP(Z613,'【参考】数式用'!$A$2:$O$57,14,FALSE))</f>
        <v/>
      </c>
      <c r="AQ613" s="126" t="e">
        <f>VLOOKUP(Z613,'【参考】数式用'!$A$2:$O$57,15,FALSE)</f>
        <v>#N/A</v>
      </c>
    </row>
    <row r="614" spans="1:43" ht="49.9" customHeight="1">
      <c r="A614" s="29">
        <f t="shared" si="17"/>
        <v>575</v>
      </c>
      <c r="B614" s="42"/>
      <c r="C614" s="48"/>
      <c r="D614" s="48"/>
      <c r="E614" s="48"/>
      <c r="F614" s="48"/>
      <c r="G614" s="48"/>
      <c r="H614" s="48"/>
      <c r="I614" s="48"/>
      <c r="J614" s="48"/>
      <c r="K614" s="48"/>
      <c r="L614" s="63"/>
      <c r="M614" s="63"/>
      <c r="N614" s="63"/>
      <c r="O614" s="63"/>
      <c r="P614" s="63"/>
      <c r="Q614" s="77"/>
      <c r="R614" s="77"/>
      <c r="S614" s="77"/>
      <c r="T614" s="77"/>
      <c r="U614" s="77"/>
      <c r="V614" s="63"/>
      <c r="W614" s="94"/>
      <c r="X614" s="94"/>
      <c r="Y614" s="94"/>
      <c r="Z614" s="94"/>
      <c r="AA614" s="94"/>
      <c r="AB614" s="94"/>
      <c r="AC614" s="105" t="str">
        <f>IFERROR(VLOOKUP(Z614,'【参考】数式用'!$A$4:$B$57,2,FALSE),"")</f>
        <v/>
      </c>
      <c r="AD614" s="108"/>
      <c r="AE614" s="113"/>
      <c r="AF614" s="119">
        <f t="shared" si="16"/>
        <v>0</v>
      </c>
      <c r="AG614" s="122" t="str">
        <f>IF(B614="","",IF(AQ614="総合事業","数式を削除して手入力",IFERROR(INDEX('【参考】数式用'!$AD$3:$AF$452,MATCH(Q614&amp;V614,'【参考】数式用'!$AC$3:$AC$452,0),MATCH(VLOOKUP(Z614,'【参考】数式用'!$AG$2:$AH$56,2,FALSE),'【参考】数式用'!$AD$2:$AF$2,0)),10)))</f>
        <v/>
      </c>
      <c r="AP614" s="127" t="str">
        <f>IF($L$16="","",VLOOKUP(Z614,'【参考】数式用'!$A$2:$O$57,14,FALSE))</f>
        <v/>
      </c>
      <c r="AQ614" s="126" t="e">
        <f>VLOOKUP(Z614,'【参考】数式用'!$A$2:$O$57,15,FALSE)</f>
        <v>#N/A</v>
      </c>
    </row>
    <row r="615" spans="1:43" ht="49.9" customHeight="1">
      <c r="A615" s="29">
        <f t="shared" si="17"/>
        <v>576</v>
      </c>
      <c r="B615" s="42"/>
      <c r="C615" s="48"/>
      <c r="D615" s="48"/>
      <c r="E615" s="48"/>
      <c r="F615" s="48"/>
      <c r="G615" s="48"/>
      <c r="H615" s="48"/>
      <c r="I615" s="48"/>
      <c r="J615" s="48"/>
      <c r="K615" s="48"/>
      <c r="L615" s="63"/>
      <c r="M615" s="63"/>
      <c r="N615" s="63"/>
      <c r="O615" s="63"/>
      <c r="P615" s="63"/>
      <c r="Q615" s="77"/>
      <c r="R615" s="77"/>
      <c r="S615" s="77"/>
      <c r="T615" s="77"/>
      <c r="U615" s="77"/>
      <c r="V615" s="63"/>
      <c r="W615" s="94"/>
      <c r="X615" s="94"/>
      <c r="Y615" s="94"/>
      <c r="Z615" s="94"/>
      <c r="AA615" s="94"/>
      <c r="AB615" s="94"/>
      <c r="AC615" s="105" t="str">
        <f>IFERROR(VLOOKUP(Z615,'【参考】数式用'!$A$4:$B$57,2,FALSE),"")</f>
        <v/>
      </c>
      <c r="AD615" s="108"/>
      <c r="AE615" s="113"/>
      <c r="AF615" s="119">
        <f t="shared" si="16"/>
        <v>0</v>
      </c>
      <c r="AG615" s="122" t="str">
        <f>IF(B615="","",IF(AQ615="総合事業","数式を削除して手入力",IFERROR(INDEX('【参考】数式用'!$AD$3:$AF$452,MATCH(Q615&amp;V615,'【参考】数式用'!$AC$3:$AC$452,0),MATCH(VLOOKUP(Z615,'【参考】数式用'!$AG$2:$AH$56,2,FALSE),'【参考】数式用'!$AD$2:$AF$2,0)),10)))</f>
        <v/>
      </c>
      <c r="AP615" s="127" t="str">
        <f>IF($L$16="","",VLOOKUP(Z615,'【参考】数式用'!$A$2:$O$57,14,FALSE))</f>
        <v/>
      </c>
      <c r="AQ615" s="126" t="e">
        <f>VLOOKUP(Z615,'【参考】数式用'!$A$2:$O$57,15,FALSE)</f>
        <v>#N/A</v>
      </c>
    </row>
    <row r="616" spans="1:43" ht="49.9" customHeight="1">
      <c r="A616" s="29">
        <f t="shared" si="17"/>
        <v>577</v>
      </c>
      <c r="B616" s="42"/>
      <c r="C616" s="48"/>
      <c r="D616" s="48"/>
      <c r="E616" s="48"/>
      <c r="F616" s="48"/>
      <c r="G616" s="48"/>
      <c r="H616" s="48"/>
      <c r="I616" s="48"/>
      <c r="J616" s="48"/>
      <c r="K616" s="48"/>
      <c r="L616" s="63"/>
      <c r="M616" s="63"/>
      <c r="N616" s="63"/>
      <c r="O616" s="63"/>
      <c r="P616" s="63"/>
      <c r="Q616" s="77"/>
      <c r="R616" s="77"/>
      <c r="S616" s="77"/>
      <c r="T616" s="77"/>
      <c r="U616" s="77"/>
      <c r="V616" s="63"/>
      <c r="W616" s="94"/>
      <c r="X616" s="94"/>
      <c r="Y616" s="94"/>
      <c r="Z616" s="94"/>
      <c r="AA616" s="94"/>
      <c r="AB616" s="94"/>
      <c r="AC616" s="105" t="str">
        <f>IFERROR(VLOOKUP(Z616,'【参考】数式用'!$A$4:$B$57,2,FALSE),"")</f>
        <v/>
      </c>
      <c r="AD616" s="108"/>
      <c r="AE616" s="113"/>
      <c r="AF616" s="119">
        <f t="shared" ref="AF616:AF679" si="18">AD616-AE616</f>
        <v>0</v>
      </c>
      <c r="AG616" s="122" t="str">
        <f>IF(B616="","",IF(AQ616="総合事業","数式を削除して手入力",IFERROR(INDEX('【参考】数式用'!$AD$3:$AF$452,MATCH(Q616&amp;V616,'【参考】数式用'!$AC$3:$AC$452,0),MATCH(VLOOKUP(Z616,'【参考】数式用'!$AG$2:$AH$56,2,FALSE),'【参考】数式用'!$AD$2:$AF$2,0)),10)))</f>
        <v/>
      </c>
      <c r="AP616" s="127" t="str">
        <f>IF($L$16="","",VLOOKUP(Z616,'【参考】数式用'!$A$2:$O$57,14,FALSE))</f>
        <v/>
      </c>
      <c r="AQ616" s="126" t="e">
        <f>VLOOKUP(Z616,'【参考】数式用'!$A$2:$O$57,15,FALSE)</f>
        <v>#N/A</v>
      </c>
    </row>
    <row r="617" spans="1:43" ht="49.9" customHeight="1">
      <c r="A617" s="29">
        <f t="shared" ref="A617:A680" si="19">A616+1</f>
        <v>578</v>
      </c>
      <c r="B617" s="42"/>
      <c r="C617" s="48"/>
      <c r="D617" s="48"/>
      <c r="E617" s="48"/>
      <c r="F617" s="48"/>
      <c r="G617" s="48"/>
      <c r="H617" s="48"/>
      <c r="I617" s="48"/>
      <c r="J617" s="48"/>
      <c r="K617" s="48"/>
      <c r="L617" s="63"/>
      <c r="M617" s="63"/>
      <c r="N617" s="63"/>
      <c r="O617" s="63"/>
      <c r="P617" s="63"/>
      <c r="Q617" s="77"/>
      <c r="R617" s="77"/>
      <c r="S617" s="77"/>
      <c r="T617" s="77"/>
      <c r="U617" s="77"/>
      <c r="V617" s="63"/>
      <c r="W617" s="94"/>
      <c r="X617" s="94"/>
      <c r="Y617" s="94"/>
      <c r="Z617" s="94"/>
      <c r="AA617" s="94"/>
      <c r="AB617" s="94"/>
      <c r="AC617" s="105" t="str">
        <f>IFERROR(VLOOKUP(Z617,'【参考】数式用'!$A$4:$B$57,2,FALSE),"")</f>
        <v/>
      </c>
      <c r="AD617" s="108"/>
      <c r="AE617" s="113"/>
      <c r="AF617" s="119">
        <f t="shared" si="18"/>
        <v>0</v>
      </c>
      <c r="AG617" s="122" t="str">
        <f>IF(B617="","",IF(AQ617="総合事業","数式を削除して手入力",IFERROR(INDEX('【参考】数式用'!$AD$3:$AF$452,MATCH(Q617&amp;V617,'【参考】数式用'!$AC$3:$AC$452,0),MATCH(VLOOKUP(Z617,'【参考】数式用'!$AG$2:$AH$56,2,FALSE),'【参考】数式用'!$AD$2:$AF$2,0)),10)))</f>
        <v/>
      </c>
      <c r="AP617" s="127" t="str">
        <f>IF($L$16="","",VLOOKUP(Z617,'【参考】数式用'!$A$2:$O$57,14,FALSE))</f>
        <v/>
      </c>
      <c r="AQ617" s="126" t="e">
        <f>VLOOKUP(Z617,'【参考】数式用'!$A$2:$O$57,15,FALSE)</f>
        <v>#N/A</v>
      </c>
    </row>
    <row r="618" spans="1:43" ht="49.9" customHeight="1">
      <c r="A618" s="29">
        <f t="shared" si="19"/>
        <v>579</v>
      </c>
      <c r="B618" s="42"/>
      <c r="C618" s="48"/>
      <c r="D618" s="48"/>
      <c r="E618" s="48"/>
      <c r="F618" s="48"/>
      <c r="G618" s="48"/>
      <c r="H618" s="48"/>
      <c r="I618" s="48"/>
      <c r="J618" s="48"/>
      <c r="K618" s="48"/>
      <c r="L618" s="63"/>
      <c r="M618" s="63"/>
      <c r="N618" s="63"/>
      <c r="O618" s="63"/>
      <c r="P618" s="63"/>
      <c r="Q618" s="77"/>
      <c r="R618" s="77"/>
      <c r="S618" s="77"/>
      <c r="T618" s="77"/>
      <c r="U618" s="77"/>
      <c r="V618" s="63"/>
      <c r="W618" s="94"/>
      <c r="X618" s="94"/>
      <c r="Y618" s="94"/>
      <c r="Z618" s="94"/>
      <c r="AA618" s="94"/>
      <c r="AB618" s="94"/>
      <c r="AC618" s="105" t="str">
        <f>IFERROR(VLOOKUP(Z618,'【参考】数式用'!$A$4:$B$57,2,FALSE),"")</f>
        <v/>
      </c>
      <c r="AD618" s="108"/>
      <c r="AE618" s="113"/>
      <c r="AF618" s="119">
        <f t="shared" si="18"/>
        <v>0</v>
      </c>
      <c r="AG618" s="122" t="str">
        <f>IF(B618="","",IF(AQ618="総合事業","数式を削除して手入力",IFERROR(INDEX('【参考】数式用'!$AD$3:$AF$452,MATCH(Q618&amp;V618,'【参考】数式用'!$AC$3:$AC$452,0),MATCH(VLOOKUP(Z618,'【参考】数式用'!$AG$2:$AH$56,2,FALSE),'【参考】数式用'!$AD$2:$AF$2,0)),10)))</f>
        <v/>
      </c>
      <c r="AP618" s="127" t="str">
        <f>IF($L$16="","",VLOOKUP(Z618,'【参考】数式用'!$A$2:$O$57,14,FALSE))</f>
        <v/>
      </c>
      <c r="AQ618" s="126" t="e">
        <f>VLOOKUP(Z618,'【参考】数式用'!$A$2:$O$57,15,FALSE)</f>
        <v>#N/A</v>
      </c>
    </row>
    <row r="619" spans="1:43" ht="49.9" customHeight="1">
      <c r="A619" s="29">
        <f t="shared" si="19"/>
        <v>580</v>
      </c>
      <c r="B619" s="42"/>
      <c r="C619" s="48"/>
      <c r="D619" s="48"/>
      <c r="E619" s="48"/>
      <c r="F619" s="48"/>
      <c r="G619" s="48"/>
      <c r="H619" s="48"/>
      <c r="I619" s="48"/>
      <c r="J619" s="48"/>
      <c r="K619" s="48"/>
      <c r="L619" s="63"/>
      <c r="M619" s="63"/>
      <c r="N619" s="63"/>
      <c r="O619" s="63"/>
      <c r="P619" s="63"/>
      <c r="Q619" s="77"/>
      <c r="R619" s="77"/>
      <c r="S619" s="77"/>
      <c r="T619" s="77"/>
      <c r="U619" s="77"/>
      <c r="V619" s="63"/>
      <c r="W619" s="94"/>
      <c r="X619" s="94"/>
      <c r="Y619" s="94"/>
      <c r="Z619" s="94"/>
      <c r="AA619" s="94"/>
      <c r="AB619" s="94"/>
      <c r="AC619" s="105" t="str">
        <f>IFERROR(VLOOKUP(Z619,'【参考】数式用'!$A$4:$B$57,2,FALSE),"")</f>
        <v/>
      </c>
      <c r="AD619" s="108"/>
      <c r="AE619" s="113"/>
      <c r="AF619" s="119">
        <f t="shared" si="18"/>
        <v>0</v>
      </c>
      <c r="AG619" s="122" t="str">
        <f>IF(B619="","",IF(AQ619="総合事業","数式を削除して手入力",IFERROR(INDEX('【参考】数式用'!$AD$3:$AF$452,MATCH(Q619&amp;V619,'【参考】数式用'!$AC$3:$AC$452,0),MATCH(VLOOKUP(Z619,'【参考】数式用'!$AG$2:$AH$56,2,FALSE),'【参考】数式用'!$AD$2:$AF$2,0)),10)))</f>
        <v/>
      </c>
      <c r="AP619" s="127" t="str">
        <f>IF($L$16="","",VLOOKUP(Z619,'【参考】数式用'!$A$2:$O$57,14,FALSE))</f>
        <v/>
      </c>
      <c r="AQ619" s="126" t="e">
        <f>VLOOKUP(Z619,'【参考】数式用'!$A$2:$O$57,15,FALSE)</f>
        <v>#N/A</v>
      </c>
    </row>
    <row r="620" spans="1:43" ht="49.9" customHeight="1">
      <c r="A620" s="29">
        <f t="shared" si="19"/>
        <v>581</v>
      </c>
      <c r="B620" s="42"/>
      <c r="C620" s="48"/>
      <c r="D620" s="48"/>
      <c r="E620" s="48"/>
      <c r="F620" s="48"/>
      <c r="G620" s="48"/>
      <c r="H620" s="48"/>
      <c r="I620" s="48"/>
      <c r="J620" s="48"/>
      <c r="K620" s="48"/>
      <c r="L620" s="63"/>
      <c r="M620" s="63"/>
      <c r="N620" s="63"/>
      <c r="O620" s="63"/>
      <c r="P620" s="63"/>
      <c r="Q620" s="77"/>
      <c r="R620" s="77"/>
      <c r="S620" s="77"/>
      <c r="T620" s="77"/>
      <c r="U620" s="77"/>
      <c r="V620" s="63"/>
      <c r="W620" s="94"/>
      <c r="X620" s="94"/>
      <c r="Y620" s="94"/>
      <c r="Z620" s="94"/>
      <c r="AA620" s="94"/>
      <c r="AB620" s="94"/>
      <c r="AC620" s="105" t="str">
        <f>IFERROR(VLOOKUP(Z620,'【参考】数式用'!$A$4:$B$57,2,FALSE),"")</f>
        <v/>
      </c>
      <c r="AD620" s="108"/>
      <c r="AE620" s="113"/>
      <c r="AF620" s="119">
        <f t="shared" si="18"/>
        <v>0</v>
      </c>
      <c r="AG620" s="122" t="str">
        <f>IF(B620="","",IF(AQ620="総合事業","数式を削除して手入力",IFERROR(INDEX('【参考】数式用'!$AD$3:$AF$452,MATCH(Q620&amp;V620,'【参考】数式用'!$AC$3:$AC$452,0),MATCH(VLOOKUP(Z620,'【参考】数式用'!$AG$2:$AH$56,2,FALSE),'【参考】数式用'!$AD$2:$AF$2,0)),10)))</f>
        <v/>
      </c>
      <c r="AP620" s="127" t="str">
        <f>IF($L$16="","",VLOOKUP(Z620,'【参考】数式用'!$A$2:$O$57,14,FALSE))</f>
        <v/>
      </c>
      <c r="AQ620" s="126" t="e">
        <f>VLOOKUP(Z620,'【参考】数式用'!$A$2:$O$57,15,FALSE)</f>
        <v>#N/A</v>
      </c>
    </row>
    <row r="621" spans="1:43" ht="49.9" customHeight="1">
      <c r="A621" s="29">
        <f t="shared" si="19"/>
        <v>582</v>
      </c>
      <c r="B621" s="42"/>
      <c r="C621" s="48"/>
      <c r="D621" s="48"/>
      <c r="E621" s="48"/>
      <c r="F621" s="48"/>
      <c r="G621" s="48"/>
      <c r="H621" s="48"/>
      <c r="I621" s="48"/>
      <c r="J621" s="48"/>
      <c r="K621" s="48"/>
      <c r="L621" s="63"/>
      <c r="M621" s="63"/>
      <c r="N621" s="63"/>
      <c r="O621" s="63"/>
      <c r="P621" s="63"/>
      <c r="Q621" s="77"/>
      <c r="R621" s="77"/>
      <c r="S621" s="77"/>
      <c r="T621" s="77"/>
      <c r="U621" s="77"/>
      <c r="V621" s="63"/>
      <c r="W621" s="94"/>
      <c r="X621" s="94"/>
      <c r="Y621" s="94"/>
      <c r="Z621" s="94"/>
      <c r="AA621" s="94"/>
      <c r="AB621" s="94"/>
      <c r="AC621" s="105" t="str">
        <f>IFERROR(VLOOKUP(Z621,'【参考】数式用'!$A$4:$B$57,2,FALSE),"")</f>
        <v/>
      </c>
      <c r="AD621" s="108"/>
      <c r="AE621" s="113"/>
      <c r="AF621" s="119">
        <f t="shared" si="18"/>
        <v>0</v>
      </c>
      <c r="AG621" s="122" t="str">
        <f>IF(B621="","",IF(AQ621="総合事業","数式を削除して手入力",IFERROR(INDEX('【参考】数式用'!$AD$3:$AF$452,MATCH(Q621&amp;V621,'【参考】数式用'!$AC$3:$AC$452,0),MATCH(VLOOKUP(Z621,'【参考】数式用'!$AG$2:$AH$56,2,FALSE),'【参考】数式用'!$AD$2:$AF$2,0)),10)))</f>
        <v/>
      </c>
      <c r="AP621" s="127" t="str">
        <f>IF($L$16="","",VLOOKUP(Z621,'【参考】数式用'!$A$2:$O$57,14,FALSE))</f>
        <v/>
      </c>
      <c r="AQ621" s="126" t="e">
        <f>VLOOKUP(Z621,'【参考】数式用'!$A$2:$O$57,15,FALSE)</f>
        <v>#N/A</v>
      </c>
    </row>
    <row r="622" spans="1:43" ht="49.9" customHeight="1">
      <c r="A622" s="29">
        <f t="shared" si="19"/>
        <v>583</v>
      </c>
      <c r="B622" s="42"/>
      <c r="C622" s="48"/>
      <c r="D622" s="48"/>
      <c r="E622" s="48"/>
      <c r="F622" s="48"/>
      <c r="G622" s="48"/>
      <c r="H622" s="48"/>
      <c r="I622" s="48"/>
      <c r="J622" s="48"/>
      <c r="K622" s="48"/>
      <c r="L622" s="63"/>
      <c r="M622" s="63"/>
      <c r="N622" s="63"/>
      <c r="O622" s="63"/>
      <c r="P622" s="63"/>
      <c r="Q622" s="77"/>
      <c r="R622" s="77"/>
      <c r="S622" s="77"/>
      <c r="T622" s="77"/>
      <c r="U622" s="77"/>
      <c r="V622" s="63"/>
      <c r="W622" s="94"/>
      <c r="X622" s="94"/>
      <c r="Y622" s="94"/>
      <c r="Z622" s="94"/>
      <c r="AA622" s="94"/>
      <c r="AB622" s="94"/>
      <c r="AC622" s="105" t="str">
        <f>IFERROR(VLOOKUP(Z622,'【参考】数式用'!$A$4:$B$57,2,FALSE),"")</f>
        <v/>
      </c>
      <c r="AD622" s="108"/>
      <c r="AE622" s="113"/>
      <c r="AF622" s="119">
        <f t="shared" si="18"/>
        <v>0</v>
      </c>
      <c r="AG622" s="122" t="str">
        <f>IF(B622="","",IF(AQ622="総合事業","数式を削除して手入力",IFERROR(INDEX('【参考】数式用'!$AD$3:$AF$452,MATCH(Q622&amp;V622,'【参考】数式用'!$AC$3:$AC$452,0),MATCH(VLOOKUP(Z622,'【参考】数式用'!$AG$2:$AH$56,2,FALSE),'【参考】数式用'!$AD$2:$AF$2,0)),10)))</f>
        <v/>
      </c>
      <c r="AP622" s="127" t="str">
        <f>IF($L$16="","",VLOOKUP(Z622,'【参考】数式用'!$A$2:$O$57,14,FALSE))</f>
        <v/>
      </c>
      <c r="AQ622" s="126" t="e">
        <f>VLOOKUP(Z622,'【参考】数式用'!$A$2:$O$57,15,FALSE)</f>
        <v>#N/A</v>
      </c>
    </row>
    <row r="623" spans="1:43" ht="49.9" customHeight="1">
      <c r="A623" s="29">
        <f t="shared" si="19"/>
        <v>584</v>
      </c>
      <c r="B623" s="42"/>
      <c r="C623" s="48"/>
      <c r="D623" s="48"/>
      <c r="E623" s="48"/>
      <c r="F623" s="48"/>
      <c r="G623" s="48"/>
      <c r="H623" s="48"/>
      <c r="I623" s="48"/>
      <c r="J623" s="48"/>
      <c r="K623" s="48"/>
      <c r="L623" s="63"/>
      <c r="M623" s="63"/>
      <c r="N623" s="63"/>
      <c r="O623" s="63"/>
      <c r="P623" s="63"/>
      <c r="Q623" s="77"/>
      <c r="R623" s="77"/>
      <c r="S623" s="77"/>
      <c r="T623" s="77"/>
      <c r="U623" s="77"/>
      <c r="V623" s="63"/>
      <c r="W623" s="94"/>
      <c r="X623" s="94"/>
      <c r="Y623" s="94"/>
      <c r="Z623" s="94"/>
      <c r="AA623" s="94"/>
      <c r="AB623" s="94"/>
      <c r="AC623" s="105" t="str">
        <f>IFERROR(VLOOKUP(Z623,'【参考】数式用'!$A$4:$B$57,2,FALSE),"")</f>
        <v/>
      </c>
      <c r="AD623" s="108"/>
      <c r="AE623" s="113"/>
      <c r="AF623" s="119">
        <f t="shared" si="18"/>
        <v>0</v>
      </c>
      <c r="AG623" s="122" t="str">
        <f>IF(B623="","",IF(AQ623="総合事業","数式を削除して手入力",IFERROR(INDEX('【参考】数式用'!$AD$3:$AF$452,MATCH(Q623&amp;V623,'【参考】数式用'!$AC$3:$AC$452,0),MATCH(VLOOKUP(Z623,'【参考】数式用'!$AG$2:$AH$56,2,FALSE),'【参考】数式用'!$AD$2:$AF$2,0)),10)))</f>
        <v/>
      </c>
      <c r="AP623" s="127" t="str">
        <f>IF($L$16="","",VLOOKUP(Z623,'【参考】数式用'!$A$2:$O$57,14,FALSE))</f>
        <v/>
      </c>
      <c r="AQ623" s="126" t="e">
        <f>VLOOKUP(Z623,'【参考】数式用'!$A$2:$O$57,15,FALSE)</f>
        <v>#N/A</v>
      </c>
    </row>
    <row r="624" spans="1:43" ht="49.9" customHeight="1">
      <c r="A624" s="29">
        <f t="shared" si="19"/>
        <v>585</v>
      </c>
      <c r="B624" s="42"/>
      <c r="C624" s="48"/>
      <c r="D624" s="48"/>
      <c r="E624" s="48"/>
      <c r="F624" s="48"/>
      <c r="G624" s="48"/>
      <c r="H624" s="48"/>
      <c r="I624" s="48"/>
      <c r="J624" s="48"/>
      <c r="K624" s="48"/>
      <c r="L624" s="63"/>
      <c r="M624" s="63"/>
      <c r="N624" s="63"/>
      <c r="O624" s="63"/>
      <c r="P624" s="63"/>
      <c r="Q624" s="77"/>
      <c r="R624" s="77"/>
      <c r="S624" s="77"/>
      <c r="T624" s="77"/>
      <c r="U624" s="77"/>
      <c r="V624" s="63"/>
      <c r="W624" s="94"/>
      <c r="X624" s="94"/>
      <c r="Y624" s="94"/>
      <c r="Z624" s="94"/>
      <c r="AA624" s="94"/>
      <c r="AB624" s="94"/>
      <c r="AC624" s="105" t="str">
        <f>IFERROR(VLOOKUP(Z624,'【参考】数式用'!$A$4:$B$57,2,FALSE),"")</f>
        <v/>
      </c>
      <c r="AD624" s="108"/>
      <c r="AE624" s="113"/>
      <c r="AF624" s="119">
        <f t="shared" si="18"/>
        <v>0</v>
      </c>
      <c r="AG624" s="122" t="str">
        <f>IF(B624="","",IF(AQ624="総合事業","数式を削除して手入力",IFERROR(INDEX('【参考】数式用'!$AD$3:$AF$452,MATCH(Q624&amp;V624,'【参考】数式用'!$AC$3:$AC$452,0),MATCH(VLOOKUP(Z624,'【参考】数式用'!$AG$2:$AH$56,2,FALSE),'【参考】数式用'!$AD$2:$AF$2,0)),10)))</f>
        <v/>
      </c>
      <c r="AP624" s="127" t="str">
        <f>IF($L$16="","",VLOOKUP(Z624,'【参考】数式用'!$A$2:$O$57,14,FALSE))</f>
        <v/>
      </c>
      <c r="AQ624" s="126" t="e">
        <f>VLOOKUP(Z624,'【参考】数式用'!$A$2:$O$57,15,FALSE)</f>
        <v>#N/A</v>
      </c>
    </row>
    <row r="625" spans="1:43" ht="49.9" customHeight="1">
      <c r="A625" s="29">
        <f t="shared" si="19"/>
        <v>586</v>
      </c>
      <c r="B625" s="42"/>
      <c r="C625" s="48"/>
      <c r="D625" s="48"/>
      <c r="E625" s="48"/>
      <c r="F625" s="48"/>
      <c r="G625" s="48"/>
      <c r="H625" s="48"/>
      <c r="I625" s="48"/>
      <c r="J625" s="48"/>
      <c r="K625" s="48"/>
      <c r="L625" s="63"/>
      <c r="M625" s="63"/>
      <c r="N625" s="63"/>
      <c r="O625" s="63"/>
      <c r="P625" s="63"/>
      <c r="Q625" s="77"/>
      <c r="R625" s="77"/>
      <c r="S625" s="77"/>
      <c r="T625" s="77"/>
      <c r="U625" s="77"/>
      <c r="V625" s="63"/>
      <c r="W625" s="94"/>
      <c r="X625" s="94"/>
      <c r="Y625" s="94"/>
      <c r="Z625" s="94"/>
      <c r="AA625" s="94"/>
      <c r="AB625" s="94"/>
      <c r="AC625" s="105" t="str">
        <f>IFERROR(VLOOKUP(Z625,'【参考】数式用'!$A$4:$B$57,2,FALSE),"")</f>
        <v/>
      </c>
      <c r="AD625" s="108"/>
      <c r="AE625" s="113"/>
      <c r="AF625" s="119">
        <f t="shared" si="18"/>
        <v>0</v>
      </c>
      <c r="AG625" s="122" t="str">
        <f>IF(B625="","",IF(AQ625="総合事業","数式を削除して手入力",IFERROR(INDEX('【参考】数式用'!$AD$3:$AF$452,MATCH(Q625&amp;V625,'【参考】数式用'!$AC$3:$AC$452,0),MATCH(VLOOKUP(Z625,'【参考】数式用'!$AG$2:$AH$56,2,FALSE),'【参考】数式用'!$AD$2:$AF$2,0)),10)))</f>
        <v/>
      </c>
      <c r="AP625" s="127" t="str">
        <f>IF($L$16="","",VLOOKUP(Z625,'【参考】数式用'!$A$2:$O$57,14,FALSE))</f>
        <v/>
      </c>
      <c r="AQ625" s="126" t="e">
        <f>VLOOKUP(Z625,'【参考】数式用'!$A$2:$O$57,15,FALSE)</f>
        <v>#N/A</v>
      </c>
    </row>
    <row r="626" spans="1:43" ht="49.9" customHeight="1">
      <c r="A626" s="29">
        <f t="shared" si="19"/>
        <v>587</v>
      </c>
      <c r="B626" s="42"/>
      <c r="C626" s="48"/>
      <c r="D626" s="48"/>
      <c r="E626" s="48"/>
      <c r="F626" s="48"/>
      <c r="G626" s="48"/>
      <c r="H626" s="48"/>
      <c r="I626" s="48"/>
      <c r="J626" s="48"/>
      <c r="K626" s="48"/>
      <c r="L626" s="63"/>
      <c r="M626" s="63"/>
      <c r="N626" s="63"/>
      <c r="O626" s="63"/>
      <c r="P626" s="63"/>
      <c r="Q626" s="77"/>
      <c r="R626" s="77"/>
      <c r="S626" s="77"/>
      <c r="T626" s="77"/>
      <c r="U626" s="77"/>
      <c r="V626" s="63"/>
      <c r="W626" s="94"/>
      <c r="X626" s="94"/>
      <c r="Y626" s="94"/>
      <c r="Z626" s="94"/>
      <c r="AA626" s="94"/>
      <c r="AB626" s="94"/>
      <c r="AC626" s="105" t="str">
        <f>IFERROR(VLOOKUP(Z626,'【参考】数式用'!$A$4:$B$57,2,FALSE),"")</f>
        <v/>
      </c>
      <c r="AD626" s="108"/>
      <c r="AE626" s="113"/>
      <c r="AF626" s="119">
        <f t="shared" si="18"/>
        <v>0</v>
      </c>
      <c r="AG626" s="122" t="str">
        <f>IF(B626="","",IF(AQ626="総合事業","数式を削除して手入力",IFERROR(INDEX('【参考】数式用'!$AD$3:$AF$452,MATCH(Q626&amp;V626,'【参考】数式用'!$AC$3:$AC$452,0),MATCH(VLOOKUP(Z626,'【参考】数式用'!$AG$2:$AH$56,2,FALSE),'【参考】数式用'!$AD$2:$AF$2,0)),10)))</f>
        <v/>
      </c>
      <c r="AP626" s="127" t="str">
        <f>IF($L$16="","",VLOOKUP(Z626,'【参考】数式用'!$A$2:$O$57,14,FALSE))</f>
        <v/>
      </c>
      <c r="AQ626" s="126" t="e">
        <f>VLOOKUP(Z626,'【参考】数式用'!$A$2:$O$57,15,FALSE)</f>
        <v>#N/A</v>
      </c>
    </row>
    <row r="627" spans="1:43" ht="49.9" customHeight="1">
      <c r="A627" s="29">
        <f t="shared" si="19"/>
        <v>588</v>
      </c>
      <c r="B627" s="42"/>
      <c r="C627" s="48"/>
      <c r="D627" s="48"/>
      <c r="E627" s="48"/>
      <c r="F627" s="48"/>
      <c r="G627" s="48"/>
      <c r="H627" s="48"/>
      <c r="I627" s="48"/>
      <c r="J627" s="48"/>
      <c r="K627" s="48"/>
      <c r="L627" s="63"/>
      <c r="M627" s="63"/>
      <c r="N627" s="63"/>
      <c r="O627" s="63"/>
      <c r="P627" s="63"/>
      <c r="Q627" s="77"/>
      <c r="R627" s="77"/>
      <c r="S627" s="77"/>
      <c r="T627" s="77"/>
      <c r="U627" s="77"/>
      <c r="V627" s="63"/>
      <c r="W627" s="94"/>
      <c r="X627" s="94"/>
      <c r="Y627" s="94"/>
      <c r="Z627" s="94"/>
      <c r="AA627" s="94"/>
      <c r="AB627" s="94"/>
      <c r="AC627" s="105" t="str">
        <f>IFERROR(VLOOKUP(Z627,'【参考】数式用'!$A$4:$B$57,2,FALSE),"")</f>
        <v/>
      </c>
      <c r="AD627" s="108"/>
      <c r="AE627" s="113"/>
      <c r="AF627" s="119">
        <f t="shared" si="18"/>
        <v>0</v>
      </c>
      <c r="AG627" s="122" t="str">
        <f>IF(B627="","",IF(AQ627="総合事業","数式を削除して手入力",IFERROR(INDEX('【参考】数式用'!$AD$3:$AF$452,MATCH(Q627&amp;V627,'【参考】数式用'!$AC$3:$AC$452,0),MATCH(VLOOKUP(Z627,'【参考】数式用'!$AG$2:$AH$56,2,FALSE),'【参考】数式用'!$AD$2:$AF$2,0)),10)))</f>
        <v/>
      </c>
      <c r="AP627" s="127" t="str">
        <f>IF($L$16="","",VLOOKUP(Z627,'【参考】数式用'!$A$2:$O$57,14,FALSE))</f>
        <v/>
      </c>
      <c r="AQ627" s="126" t="e">
        <f>VLOOKUP(Z627,'【参考】数式用'!$A$2:$O$57,15,FALSE)</f>
        <v>#N/A</v>
      </c>
    </row>
    <row r="628" spans="1:43" ht="49.9" customHeight="1">
      <c r="A628" s="29">
        <f t="shared" si="19"/>
        <v>589</v>
      </c>
      <c r="B628" s="42"/>
      <c r="C628" s="48"/>
      <c r="D628" s="48"/>
      <c r="E628" s="48"/>
      <c r="F628" s="48"/>
      <c r="G628" s="48"/>
      <c r="H628" s="48"/>
      <c r="I628" s="48"/>
      <c r="J628" s="48"/>
      <c r="K628" s="48"/>
      <c r="L628" s="63"/>
      <c r="M628" s="63"/>
      <c r="N628" s="63"/>
      <c r="O628" s="63"/>
      <c r="P628" s="63"/>
      <c r="Q628" s="77"/>
      <c r="R628" s="77"/>
      <c r="S628" s="77"/>
      <c r="T628" s="77"/>
      <c r="U628" s="77"/>
      <c r="V628" s="63"/>
      <c r="W628" s="94"/>
      <c r="X628" s="94"/>
      <c r="Y628" s="94"/>
      <c r="Z628" s="94"/>
      <c r="AA628" s="94"/>
      <c r="AB628" s="94"/>
      <c r="AC628" s="105" t="str">
        <f>IFERROR(VLOOKUP(Z628,'【参考】数式用'!$A$4:$B$57,2,FALSE),"")</f>
        <v/>
      </c>
      <c r="AD628" s="108"/>
      <c r="AE628" s="113"/>
      <c r="AF628" s="119">
        <f t="shared" si="18"/>
        <v>0</v>
      </c>
      <c r="AG628" s="122" t="str">
        <f>IF(B628="","",IF(AQ628="総合事業","数式を削除して手入力",IFERROR(INDEX('【参考】数式用'!$AD$3:$AF$452,MATCH(Q628&amp;V628,'【参考】数式用'!$AC$3:$AC$452,0),MATCH(VLOOKUP(Z628,'【参考】数式用'!$AG$2:$AH$56,2,FALSE),'【参考】数式用'!$AD$2:$AF$2,0)),10)))</f>
        <v/>
      </c>
      <c r="AP628" s="127" t="str">
        <f>IF($L$16="","",VLOOKUP(Z628,'【参考】数式用'!$A$2:$O$57,14,FALSE))</f>
        <v/>
      </c>
      <c r="AQ628" s="126" t="e">
        <f>VLOOKUP(Z628,'【参考】数式用'!$A$2:$O$57,15,FALSE)</f>
        <v>#N/A</v>
      </c>
    </row>
    <row r="629" spans="1:43" ht="49.9" customHeight="1">
      <c r="A629" s="29">
        <f t="shared" si="19"/>
        <v>590</v>
      </c>
      <c r="B629" s="42"/>
      <c r="C629" s="48"/>
      <c r="D629" s="48"/>
      <c r="E629" s="48"/>
      <c r="F629" s="48"/>
      <c r="G629" s="48"/>
      <c r="H629" s="48"/>
      <c r="I629" s="48"/>
      <c r="J629" s="48"/>
      <c r="K629" s="48"/>
      <c r="L629" s="63"/>
      <c r="M629" s="63"/>
      <c r="N629" s="63"/>
      <c r="O629" s="63"/>
      <c r="P629" s="63"/>
      <c r="Q629" s="77"/>
      <c r="R629" s="77"/>
      <c r="S629" s="77"/>
      <c r="T629" s="77"/>
      <c r="U629" s="77"/>
      <c r="V629" s="63"/>
      <c r="W629" s="94"/>
      <c r="X629" s="94"/>
      <c r="Y629" s="94"/>
      <c r="Z629" s="94"/>
      <c r="AA629" s="94"/>
      <c r="AB629" s="94"/>
      <c r="AC629" s="105" t="str">
        <f>IFERROR(VLOOKUP(Z629,'【参考】数式用'!$A$4:$B$57,2,FALSE),"")</f>
        <v/>
      </c>
      <c r="AD629" s="108"/>
      <c r="AE629" s="113"/>
      <c r="AF629" s="119">
        <f t="shared" si="18"/>
        <v>0</v>
      </c>
      <c r="AG629" s="122" t="str">
        <f>IF(B629="","",IF(AQ629="総合事業","数式を削除して手入力",IFERROR(INDEX('【参考】数式用'!$AD$3:$AF$452,MATCH(Q629&amp;V629,'【参考】数式用'!$AC$3:$AC$452,0),MATCH(VLOOKUP(Z629,'【参考】数式用'!$AG$2:$AH$56,2,FALSE),'【参考】数式用'!$AD$2:$AF$2,0)),10)))</f>
        <v/>
      </c>
      <c r="AP629" s="127" t="str">
        <f>IF($L$16="","",VLOOKUP(Z629,'【参考】数式用'!$A$2:$O$57,14,FALSE))</f>
        <v/>
      </c>
      <c r="AQ629" s="126" t="e">
        <f>VLOOKUP(Z629,'【参考】数式用'!$A$2:$O$57,15,FALSE)</f>
        <v>#N/A</v>
      </c>
    </row>
    <row r="630" spans="1:43" ht="49.9" customHeight="1">
      <c r="A630" s="29">
        <f t="shared" si="19"/>
        <v>591</v>
      </c>
      <c r="B630" s="42"/>
      <c r="C630" s="48"/>
      <c r="D630" s="48"/>
      <c r="E630" s="48"/>
      <c r="F630" s="48"/>
      <c r="G630" s="48"/>
      <c r="H630" s="48"/>
      <c r="I630" s="48"/>
      <c r="J630" s="48"/>
      <c r="K630" s="48"/>
      <c r="L630" s="63"/>
      <c r="M630" s="63"/>
      <c r="N630" s="63"/>
      <c r="O630" s="63"/>
      <c r="P630" s="63"/>
      <c r="Q630" s="77"/>
      <c r="R630" s="77"/>
      <c r="S630" s="77"/>
      <c r="T630" s="77"/>
      <c r="U630" s="77"/>
      <c r="V630" s="63"/>
      <c r="W630" s="94"/>
      <c r="X630" s="94"/>
      <c r="Y630" s="94"/>
      <c r="Z630" s="94"/>
      <c r="AA630" s="94"/>
      <c r="AB630" s="94"/>
      <c r="AC630" s="105" t="str">
        <f>IFERROR(VLOOKUP(Z630,'【参考】数式用'!$A$4:$B$57,2,FALSE),"")</f>
        <v/>
      </c>
      <c r="AD630" s="108"/>
      <c r="AE630" s="113"/>
      <c r="AF630" s="119">
        <f t="shared" si="18"/>
        <v>0</v>
      </c>
      <c r="AG630" s="122" t="str">
        <f>IF(B630="","",IF(AQ630="総合事業","数式を削除して手入力",IFERROR(INDEX('【参考】数式用'!$AD$3:$AF$452,MATCH(Q630&amp;V630,'【参考】数式用'!$AC$3:$AC$452,0),MATCH(VLOOKUP(Z630,'【参考】数式用'!$AG$2:$AH$56,2,FALSE),'【参考】数式用'!$AD$2:$AF$2,0)),10)))</f>
        <v/>
      </c>
      <c r="AP630" s="127" t="str">
        <f>IF($L$16="","",VLOOKUP(Z630,'【参考】数式用'!$A$2:$O$57,14,FALSE))</f>
        <v/>
      </c>
      <c r="AQ630" s="126" t="e">
        <f>VLOOKUP(Z630,'【参考】数式用'!$A$2:$O$57,15,FALSE)</f>
        <v>#N/A</v>
      </c>
    </row>
    <row r="631" spans="1:43" ht="49.9" customHeight="1">
      <c r="A631" s="29">
        <f t="shared" si="19"/>
        <v>592</v>
      </c>
      <c r="B631" s="42"/>
      <c r="C631" s="48"/>
      <c r="D631" s="48"/>
      <c r="E631" s="48"/>
      <c r="F631" s="48"/>
      <c r="G631" s="48"/>
      <c r="H631" s="48"/>
      <c r="I631" s="48"/>
      <c r="J631" s="48"/>
      <c r="K631" s="48"/>
      <c r="L631" s="63"/>
      <c r="M631" s="63"/>
      <c r="N631" s="63"/>
      <c r="O631" s="63"/>
      <c r="P631" s="63"/>
      <c r="Q631" s="77"/>
      <c r="R631" s="77"/>
      <c r="S631" s="77"/>
      <c r="T631" s="77"/>
      <c r="U631" s="77"/>
      <c r="V631" s="63"/>
      <c r="W631" s="94"/>
      <c r="X631" s="94"/>
      <c r="Y631" s="94"/>
      <c r="Z631" s="94"/>
      <c r="AA631" s="94"/>
      <c r="AB631" s="94"/>
      <c r="AC631" s="105" t="str">
        <f>IFERROR(VLOOKUP(Z631,'【参考】数式用'!$A$4:$B$57,2,FALSE),"")</f>
        <v/>
      </c>
      <c r="AD631" s="108"/>
      <c r="AE631" s="113"/>
      <c r="AF631" s="119">
        <f t="shared" si="18"/>
        <v>0</v>
      </c>
      <c r="AG631" s="122" t="str">
        <f>IF(B631="","",IF(AQ631="総合事業","数式を削除して手入力",IFERROR(INDEX('【参考】数式用'!$AD$3:$AF$452,MATCH(Q631&amp;V631,'【参考】数式用'!$AC$3:$AC$452,0),MATCH(VLOOKUP(Z631,'【参考】数式用'!$AG$2:$AH$56,2,FALSE),'【参考】数式用'!$AD$2:$AF$2,0)),10)))</f>
        <v/>
      </c>
      <c r="AP631" s="127" t="str">
        <f>IF($L$16="","",VLOOKUP(Z631,'【参考】数式用'!$A$2:$O$57,14,FALSE))</f>
        <v/>
      </c>
      <c r="AQ631" s="126" t="e">
        <f>VLOOKUP(Z631,'【参考】数式用'!$A$2:$O$57,15,FALSE)</f>
        <v>#N/A</v>
      </c>
    </row>
    <row r="632" spans="1:43" ht="49.9" customHeight="1">
      <c r="A632" s="29">
        <f t="shared" si="19"/>
        <v>593</v>
      </c>
      <c r="B632" s="42"/>
      <c r="C632" s="48"/>
      <c r="D632" s="48"/>
      <c r="E632" s="48"/>
      <c r="F632" s="48"/>
      <c r="G632" s="48"/>
      <c r="H632" s="48"/>
      <c r="I632" s="48"/>
      <c r="J632" s="48"/>
      <c r="K632" s="48"/>
      <c r="L632" s="63"/>
      <c r="M632" s="63"/>
      <c r="N632" s="63"/>
      <c r="O632" s="63"/>
      <c r="P632" s="63"/>
      <c r="Q632" s="77"/>
      <c r="R632" s="77"/>
      <c r="S632" s="77"/>
      <c r="T632" s="77"/>
      <c r="U632" s="77"/>
      <c r="V632" s="63"/>
      <c r="W632" s="94"/>
      <c r="X632" s="94"/>
      <c r="Y632" s="94"/>
      <c r="Z632" s="94"/>
      <c r="AA632" s="94"/>
      <c r="AB632" s="94"/>
      <c r="AC632" s="105" t="str">
        <f>IFERROR(VLOOKUP(Z632,'【参考】数式用'!$A$4:$B$57,2,FALSE),"")</f>
        <v/>
      </c>
      <c r="AD632" s="108"/>
      <c r="AE632" s="113"/>
      <c r="AF632" s="119">
        <f t="shared" si="18"/>
        <v>0</v>
      </c>
      <c r="AG632" s="122" t="str">
        <f>IF(B632="","",IF(AQ632="総合事業","数式を削除して手入力",IFERROR(INDEX('【参考】数式用'!$AD$3:$AF$452,MATCH(Q632&amp;V632,'【参考】数式用'!$AC$3:$AC$452,0),MATCH(VLOOKUP(Z632,'【参考】数式用'!$AG$2:$AH$56,2,FALSE),'【参考】数式用'!$AD$2:$AF$2,0)),10)))</f>
        <v/>
      </c>
      <c r="AP632" s="127" t="str">
        <f>IF($L$16="","",VLOOKUP(Z632,'【参考】数式用'!$A$2:$O$57,14,FALSE))</f>
        <v/>
      </c>
      <c r="AQ632" s="126" t="e">
        <f>VLOOKUP(Z632,'【参考】数式用'!$A$2:$O$57,15,FALSE)</f>
        <v>#N/A</v>
      </c>
    </row>
    <row r="633" spans="1:43" ht="49.9" customHeight="1">
      <c r="A633" s="29">
        <f t="shared" si="19"/>
        <v>594</v>
      </c>
      <c r="B633" s="42"/>
      <c r="C633" s="48"/>
      <c r="D633" s="48"/>
      <c r="E633" s="48"/>
      <c r="F633" s="48"/>
      <c r="G633" s="48"/>
      <c r="H633" s="48"/>
      <c r="I633" s="48"/>
      <c r="J633" s="48"/>
      <c r="K633" s="48"/>
      <c r="L633" s="63"/>
      <c r="M633" s="63"/>
      <c r="N633" s="63"/>
      <c r="O633" s="63"/>
      <c r="P633" s="63"/>
      <c r="Q633" s="77"/>
      <c r="R633" s="77"/>
      <c r="S633" s="77"/>
      <c r="T633" s="77"/>
      <c r="U633" s="77"/>
      <c r="V633" s="63"/>
      <c r="W633" s="94"/>
      <c r="X633" s="94"/>
      <c r="Y633" s="94"/>
      <c r="Z633" s="94"/>
      <c r="AA633" s="94"/>
      <c r="AB633" s="94"/>
      <c r="AC633" s="105" t="str">
        <f>IFERROR(VLOOKUP(Z633,'【参考】数式用'!$A$4:$B$57,2,FALSE),"")</f>
        <v/>
      </c>
      <c r="AD633" s="108"/>
      <c r="AE633" s="113"/>
      <c r="AF633" s="119">
        <f t="shared" si="18"/>
        <v>0</v>
      </c>
      <c r="AG633" s="122" t="str">
        <f>IF(B633="","",IF(AQ633="総合事業","数式を削除して手入力",IFERROR(INDEX('【参考】数式用'!$AD$3:$AF$452,MATCH(Q633&amp;V633,'【参考】数式用'!$AC$3:$AC$452,0),MATCH(VLOOKUP(Z633,'【参考】数式用'!$AG$2:$AH$56,2,FALSE),'【参考】数式用'!$AD$2:$AF$2,0)),10)))</f>
        <v/>
      </c>
      <c r="AP633" s="127" t="str">
        <f>IF($L$16="","",VLOOKUP(Z633,'【参考】数式用'!$A$2:$O$57,14,FALSE))</f>
        <v/>
      </c>
      <c r="AQ633" s="126" t="e">
        <f>VLOOKUP(Z633,'【参考】数式用'!$A$2:$O$57,15,FALSE)</f>
        <v>#N/A</v>
      </c>
    </row>
    <row r="634" spans="1:43" ht="49.9" customHeight="1">
      <c r="A634" s="29">
        <f t="shared" si="19"/>
        <v>595</v>
      </c>
      <c r="B634" s="42"/>
      <c r="C634" s="48"/>
      <c r="D634" s="48"/>
      <c r="E634" s="48"/>
      <c r="F634" s="48"/>
      <c r="G634" s="48"/>
      <c r="H634" s="48"/>
      <c r="I634" s="48"/>
      <c r="J634" s="48"/>
      <c r="K634" s="48"/>
      <c r="L634" s="63"/>
      <c r="M634" s="63"/>
      <c r="N634" s="63"/>
      <c r="O634" s="63"/>
      <c r="P634" s="63"/>
      <c r="Q634" s="77"/>
      <c r="R634" s="77"/>
      <c r="S634" s="77"/>
      <c r="T634" s="77"/>
      <c r="U634" s="77"/>
      <c r="V634" s="63"/>
      <c r="W634" s="94"/>
      <c r="X634" s="94"/>
      <c r="Y634" s="94"/>
      <c r="Z634" s="94"/>
      <c r="AA634" s="94"/>
      <c r="AB634" s="94"/>
      <c r="AC634" s="105" t="str">
        <f>IFERROR(VLOOKUP(Z634,'【参考】数式用'!$A$4:$B$57,2,FALSE),"")</f>
        <v/>
      </c>
      <c r="AD634" s="108"/>
      <c r="AE634" s="113"/>
      <c r="AF634" s="119">
        <f t="shared" si="18"/>
        <v>0</v>
      </c>
      <c r="AG634" s="122" t="str">
        <f>IF(B634="","",IF(AQ634="総合事業","数式を削除して手入力",IFERROR(INDEX('【参考】数式用'!$AD$3:$AF$452,MATCH(Q634&amp;V634,'【参考】数式用'!$AC$3:$AC$452,0),MATCH(VLOOKUP(Z634,'【参考】数式用'!$AG$2:$AH$56,2,FALSE),'【参考】数式用'!$AD$2:$AF$2,0)),10)))</f>
        <v/>
      </c>
      <c r="AP634" s="127" t="str">
        <f>IF($L$16="","",VLOOKUP(Z634,'【参考】数式用'!$A$2:$O$57,14,FALSE))</f>
        <v/>
      </c>
      <c r="AQ634" s="126" t="e">
        <f>VLOOKUP(Z634,'【参考】数式用'!$A$2:$O$57,15,FALSE)</f>
        <v>#N/A</v>
      </c>
    </row>
    <row r="635" spans="1:43" ht="49.9" customHeight="1">
      <c r="A635" s="29">
        <f t="shared" si="19"/>
        <v>596</v>
      </c>
      <c r="B635" s="42"/>
      <c r="C635" s="48"/>
      <c r="D635" s="48"/>
      <c r="E635" s="48"/>
      <c r="F635" s="48"/>
      <c r="G635" s="48"/>
      <c r="H635" s="48"/>
      <c r="I635" s="48"/>
      <c r="J635" s="48"/>
      <c r="K635" s="48"/>
      <c r="L635" s="63"/>
      <c r="M635" s="63"/>
      <c r="N635" s="63"/>
      <c r="O635" s="63"/>
      <c r="P635" s="63"/>
      <c r="Q635" s="77"/>
      <c r="R635" s="77"/>
      <c r="S635" s="77"/>
      <c r="T635" s="77"/>
      <c r="U635" s="77"/>
      <c r="V635" s="63"/>
      <c r="W635" s="94"/>
      <c r="X635" s="94"/>
      <c r="Y635" s="94"/>
      <c r="Z635" s="94"/>
      <c r="AA635" s="94"/>
      <c r="AB635" s="94"/>
      <c r="AC635" s="105" t="str">
        <f>IFERROR(VLOOKUP(Z635,'【参考】数式用'!$A$4:$B$57,2,FALSE),"")</f>
        <v/>
      </c>
      <c r="AD635" s="108"/>
      <c r="AE635" s="113"/>
      <c r="AF635" s="119">
        <f t="shared" si="18"/>
        <v>0</v>
      </c>
      <c r="AG635" s="122" t="str">
        <f>IF(B635="","",IF(AQ635="総合事業","数式を削除して手入力",IFERROR(INDEX('【参考】数式用'!$AD$3:$AF$452,MATCH(Q635&amp;V635,'【参考】数式用'!$AC$3:$AC$452,0),MATCH(VLOOKUP(Z635,'【参考】数式用'!$AG$2:$AH$56,2,FALSE),'【参考】数式用'!$AD$2:$AF$2,0)),10)))</f>
        <v/>
      </c>
      <c r="AP635" s="127" t="str">
        <f>IF($L$16="","",VLOOKUP(Z635,'【参考】数式用'!$A$2:$O$57,14,FALSE))</f>
        <v/>
      </c>
      <c r="AQ635" s="126" t="e">
        <f>VLOOKUP(Z635,'【参考】数式用'!$A$2:$O$57,15,FALSE)</f>
        <v>#N/A</v>
      </c>
    </row>
    <row r="636" spans="1:43" ht="49.9" customHeight="1">
      <c r="A636" s="29">
        <f t="shared" si="19"/>
        <v>597</v>
      </c>
      <c r="B636" s="42"/>
      <c r="C636" s="48"/>
      <c r="D636" s="48"/>
      <c r="E636" s="48"/>
      <c r="F636" s="48"/>
      <c r="G636" s="48"/>
      <c r="H636" s="48"/>
      <c r="I636" s="48"/>
      <c r="J636" s="48"/>
      <c r="K636" s="48"/>
      <c r="L636" s="63"/>
      <c r="M636" s="63"/>
      <c r="N636" s="63"/>
      <c r="O636" s="63"/>
      <c r="P636" s="63"/>
      <c r="Q636" s="77"/>
      <c r="R636" s="77"/>
      <c r="S636" s="77"/>
      <c r="T636" s="77"/>
      <c r="U636" s="77"/>
      <c r="V636" s="63"/>
      <c r="W636" s="94"/>
      <c r="X636" s="94"/>
      <c r="Y636" s="94"/>
      <c r="Z636" s="94"/>
      <c r="AA636" s="94"/>
      <c r="AB636" s="94"/>
      <c r="AC636" s="105" t="str">
        <f>IFERROR(VLOOKUP(Z636,'【参考】数式用'!$A$4:$B$57,2,FALSE),"")</f>
        <v/>
      </c>
      <c r="AD636" s="108"/>
      <c r="AE636" s="113"/>
      <c r="AF636" s="119">
        <f t="shared" si="18"/>
        <v>0</v>
      </c>
      <c r="AG636" s="122" t="str">
        <f>IF(B636="","",IF(AQ636="総合事業","数式を削除して手入力",IFERROR(INDEX('【参考】数式用'!$AD$3:$AF$452,MATCH(Q636&amp;V636,'【参考】数式用'!$AC$3:$AC$452,0),MATCH(VLOOKUP(Z636,'【参考】数式用'!$AG$2:$AH$56,2,FALSE),'【参考】数式用'!$AD$2:$AF$2,0)),10)))</f>
        <v/>
      </c>
      <c r="AP636" s="127" t="str">
        <f>IF($L$16="","",VLOOKUP(Z636,'【参考】数式用'!$A$2:$O$57,14,FALSE))</f>
        <v/>
      </c>
      <c r="AQ636" s="126" t="e">
        <f>VLOOKUP(Z636,'【参考】数式用'!$A$2:$O$57,15,FALSE)</f>
        <v>#N/A</v>
      </c>
    </row>
    <row r="637" spans="1:43" ht="49.9" customHeight="1">
      <c r="A637" s="29">
        <f t="shared" si="19"/>
        <v>598</v>
      </c>
      <c r="B637" s="42"/>
      <c r="C637" s="48"/>
      <c r="D637" s="48"/>
      <c r="E637" s="48"/>
      <c r="F637" s="48"/>
      <c r="G637" s="48"/>
      <c r="H637" s="48"/>
      <c r="I637" s="48"/>
      <c r="J637" s="48"/>
      <c r="K637" s="48"/>
      <c r="L637" s="63"/>
      <c r="M637" s="63"/>
      <c r="N637" s="63"/>
      <c r="O637" s="63"/>
      <c r="P637" s="63"/>
      <c r="Q637" s="77"/>
      <c r="R637" s="77"/>
      <c r="S637" s="77"/>
      <c r="T637" s="77"/>
      <c r="U637" s="77"/>
      <c r="V637" s="63"/>
      <c r="W637" s="94"/>
      <c r="X637" s="94"/>
      <c r="Y637" s="94"/>
      <c r="Z637" s="94"/>
      <c r="AA637" s="94"/>
      <c r="AB637" s="94"/>
      <c r="AC637" s="105" t="str">
        <f>IFERROR(VLOOKUP(Z637,'【参考】数式用'!$A$4:$B$57,2,FALSE),"")</f>
        <v/>
      </c>
      <c r="AD637" s="108"/>
      <c r="AE637" s="113"/>
      <c r="AF637" s="119">
        <f t="shared" si="18"/>
        <v>0</v>
      </c>
      <c r="AG637" s="122" t="str">
        <f>IF(B637="","",IF(AQ637="総合事業","数式を削除して手入力",IFERROR(INDEX('【参考】数式用'!$AD$3:$AF$452,MATCH(Q637&amp;V637,'【参考】数式用'!$AC$3:$AC$452,0),MATCH(VLOOKUP(Z637,'【参考】数式用'!$AG$2:$AH$56,2,FALSE),'【参考】数式用'!$AD$2:$AF$2,0)),10)))</f>
        <v/>
      </c>
      <c r="AP637" s="127" t="str">
        <f>IF($L$16="","",VLOOKUP(Z637,'【参考】数式用'!$A$2:$O$57,14,FALSE))</f>
        <v/>
      </c>
      <c r="AQ637" s="126" t="e">
        <f>VLOOKUP(Z637,'【参考】数式用'!$A$2:$O$57,15,FALSE)</f>
        <v>#N/A</v>
      </c>
    </row>
    <row r="638" spans="1:43" ht="49.9" customHeight="1">
      <c r="A638" s="29">
        <f t="shared" si="19"/>
        <v>599</v>
      </c>
      <c r="B638" s="42"/>
      <c r="C638" s="48"/>
      <c r="D638" s="48"/>
      <c r="E638" s="48"/>
      <c r="F638" s="48"/>
      <c r="G638" s="48"/>
      <c r="H638" s="48"/>
      <c r="I638" s="48"/>
      <c r="J638" s="48"/>
      <c r="K638" s="48"/>
      <c r="L638" s="63"/>
      <c r="M638" s="63"/>
      <c r="N638" s="63"/>
      <c r="O638" s="63"/>
      <c r="P638" s="63"/>
      <c r="Q638" s="77"/>
      <c r="R638" s="77"/>
      <c r="S638" s="77"/>
      <c r="T638" s="77"/>
      <c r="U638" s="77"/>
      <c r="V638" s="63"/>
      <c r="W638" s="94"/>
      <c r="X638" s="94"/>
      <c r="Y638" s="94"/>
      <c r="Z638" s="94"/>
      <c r="AA638" s="94"/>
      <c r="AB638" s="94"/>
      <c r="AC638" s="105" t="str">
        <f>IFERROR(VLOOKUP(Z638,'【参考】数式用'!$A$4:$B$57,2,FALSE),"")</f>
        <v/>
      </c>
      <c r="AD638" s="108"/>
      <c r="AE638" s="113"/>
      <c r="AF638" s="119">
        <f t="shared" si="18"/>
        <v>0</v>
      </c>
      <c r="AG638" s="122" t="str">
        <f>IF(B638="","",IF(AQ638="総合事業","数式を削除して手入力",IFERROR(INDEX('【参考】数式用'!$AD$3:$AF$452,MATCH(Q638&amp;V638,'【参考】数式用'!$AC$3:$AC$452,0),MATCH(VLOOKUP(Z638,'【参考】数式用'!$AG$2:$AH$56,2,FALSE),'【参考】数式用'!$AD$2:$AF$2,0)),10)))</f>
        <v/>
      </c>
      <c r="AP638" s="127" t="str">
        <f>IF($L$16="","",VLOOKUP(Z638,'【参考】数式用'!$A$2:$O$57,14,FALSE))</f>
        <v/>
      </c>
      <c r="AQ638" s="126" t="e">
        <f>VLOOKUP(Z638,'【参考】数式用'!$A$2:$O$57,15,FALSE)</f>
        <v>#N/A</v>
      </c>
    </row>
    <row r="639" spans="1:43" ht="49.9" customHeight="1">
      <c r="A639" s="29">
        <f t="shared" si="19"/>
        <v>600</v>
      </c>
      <c r="B639" s="42"/>
      <c r="C639" s="48"/>
      <c r="D639" s="48"/>
      <c r="E639" s="48"/>
      <c r="F639" s="48"/>
      <c r="G639" s="48"/>
      <c r="H639" s="48"/>
      <c r="I639" s="48"/>
      <c r="J639" s="48"/>
      <c r="K639" s="48"/>
      <c r="L639" s="63"/>
      <c r="M639" s="63"/>
      <c r="N639" s="63"/>
      <c r="O639" s="63"/>
      <c r="P639" s="63"/>
      <c r="Q639" s="77"/>
      <c r="R639" s="77"/>
      <c r="S639" s="77"/>
      <c r="T639" s="77"/>
      <c r="U639" s="77"/>
      <c r="V639" s="63"/>
      <c r="W639" s="94"/>
      <c r="X639" s="94"/>
      <c r="Y639" s="94"/>
      <c r="Z639" s="94"/>
      <c r="AA639" s="94"/>
      <c r="AB639" s="94"/>
      <c r="AC639" s="105" t="str">
        <f>IFERROR(VLOOKUP(Z639,'【参考】数式用'!$A$4:$B$57,2,FALSE),"")</f>
        <v/>
      </c>
      <c r="AD639" s="108"/>
      <c r="AE639" s="113"/>
      <c r="AF639" s="119">
        <f t="shared" si="18"/>
        <v>0</v>
      </c>
      <c r="AG639" s="122" t="str">
        <f>IF(B639="","",IF(AQ639="総合事業","数式を削除して手入力",IFERROR(INDEX('【参考】数式用'!$AD$3:$AF$452,MATCH(Q639&amp;V639,'【参考】数式用'!$AC$3:$AC$452,0),MATCH(VLOOKUP(Z639,'【参考】数式用'!$AG$2:$AH$56,2,FALSE),'【参考】数式用'!$AD$2:$AF$2,0)),10)))</f>
        <v/>
      </c>
      <c r="AP639" s="127" t="str">
        <f>IF($L$16="","",VLOOKUP(Z639,'【参考】数式用'!$A$2:$O$57,14,FALSE))</f>
        <v/>
      </c>
      <c r="AQ639" s="126" t="e">
        <f>VLOOKUP(Z639,'【参考】数式用'!$A$2:$O$57,15,FALSE)</f>
        <v>#N/A</v>
      </c>
    </row>
    <row r="640" spans="1:43" ht="49.9" customHeight="1">
      <c r="A640" s="29">
        <f t="shared" si="19"/>
        <v>601</v>
      </c>
      <c r="B640" s="42"/>
      <c r="C640" s="48"/>
      <c r="D640" s="48"/>
      <c r="E640" s="48"/>
      <c r="F640" s="48"/>
      <c r="G640" s="48"/>
      <c r="H640" s="48"/>
      <c r="I640" s="48"/>
      <c r="J640" s="48"/>
      <c r="K640" s="48"/>
      <c r="L640" s="63"/>
      <c r="M640" s="63"/>
      <c r="N640" s="63"/>
      <c r="O640" s="63"/>
      <c r="P640" s="63"/>
      <c r="Q640" s="77"/>
      <c r="R640" s="77"/>
      <c r="S640" s="77"/>
      <c r="T640" s="77"/>
      <c r="U640" s="77"/>
      <c r="V640" s="63"/>
      <c r="W640" s="94"/>
      <c r="X640" s="94"/>
      <c r="Y640" s="94"/>
      <c r="Z640" s="94"/>
      <c r="AA640" s="94"/>
      <c r="AB640" s="94"/>
      <c r="AC640" s="105" t="str">
        <f>IFERROR(VLOOKUP(Z640,'【参考】数式用'!$A$4:$B$57,2,FALSE),"")</f>
        <v/>
      </c>
      <c r="AD640" s="108"/>
      <c r="AE640" s="113"/>
      <c r="AF640" s="119">
        <f t="shared" si="18"/>
        <v>0</v>
      </c>
      <c r="AG640" s="122" t="str">
        <f>IF(B640="","",IF(AQ640="総合事業","数式を削除して手入力",IFERROR(INDEX('【参考】数式用'!$AD$3:$AF$452,MATCH(Q640&amp;V640,'【参考】数式用'!$AC$3:$AC$452,0),MATCH(VLOOKUP(Z640,'【参考】数式用'!$AG$2:$AH$56,2,FALSE),'【参考】数式用'!$AD$2:$AF$2,0)),10)))</f>
        <v/>
      </c>
      <c r="AP640" s="127" t="str">
        <f>IF($L$16="","",VLOOKUP(Z640,'【参考】数式用'!$A$2:$O$57,14,FALSE))</f>
        <v/>
      </c>
      <c r="AQ640" s="126" t="e">
        <f>VLOOKUP(Z640,'【参考】数式用'!$A$2:$O$57,15,FALSE)</f>
        <v>#N/A</v>
      </c>
    </row>
    <row r="641" spans="1:43" ht="49.9" customHeight="1">
      <c r="A641" s="29">
        <f t="shared" si="19"/>
        <v>602</v>
      </c>
      <c r="B641" s="42"/>
      <c r="C641" s="48"/>
      <c r="D641" s="48"/>
      <c r="E641" s="48"/>
      <c r="F641" s="48"/>
      <c r="G641" s="48"/>
      <c r="H641" s="48"/>
      <c r="I641" s="48"/>
      <c r="J641" s="48"/>
      <c r="K641" s="48"/>
      <c r="L641" s="63"/>
      <c r="M641" s="63"/>
      <c r="N641" s="63"/>
      <c r="O641" s="63"/>
      <c r="P641" s="63"/>
      <c r="Q641" s="77"/>
      <c r="R641" s="77"/>
      <c r="S641" s="77"/>
      <c r="T641" s="77"/>
      <c r="U641" s="77"/>
      <c r="V641" s="63"/>
      <c r="W641" s="94"/>
      <c r="X641" s="94"/>
      <c r="Y641" s="94"/>
      <c r="Z641" s="94"/>
      <c r="AA641" s="94"/>
      <c r="AB641" s="94"/>
      <c r="AC641" s="105" t="str">
        <f>IFERROR(VLOOKUP(Z641,'【参考】数式用'!$A$4:$B$57,2,FALSE),"")</f>
        <v/>
      </c>
      <c r="AD641" s="108"/>
      <c r="AE641" s="113"/>
      <c r="AF641" s="119">
        <f t="shared" si="18"/>
        <v>0</v>
      </c>
      <c r="AG641" s="122" t="str">
        <f>IF(B641="","",IF(AQ641="総合事業","数式を削除して手入力",IFERROR(INDEX('【参考】数式用'!$AD$3:$AF$452,MATCH(Q641&amp;V641,'【参考】数式用'!$AC$3:$AC$452,0),MATCH(VLOOKUP(Z641,'【参考】数式用'!$AG$2:$AH$56,2,FALSE),'【参考】数式用'!$AD$2:$AF$2,0)),10)))</f>
        <v/>
      </c>
      <c r="AP641" s="127" t="str">
        <f>IF($L$16="","",VLOOKUP(Z641,'【参考】数式用'!$A$2:$O$57,14,FALSE))</f>
        <v/>
      </c>
      <c r="AQ641" s="126" t="e">
        <f>VLOOKUP(Z641,'【参考】数式用'!$A$2:$O$57,15,FALSE)</f>
        <v>#N/A</v>
      </c>
    </row>
    <row r="642" spans="1:43" ht="49.9" customHeight="1">
      <c r="A642" s="29">
        <f t="shared" si="19"/>
        <v>603</v>
      </c>
      <c r="B642" s="42"/>
      <c r="C642" s="48"/>
      <c r="D642" s="48"/>
      <c r="E642" s="48"/>
      <c r="F642" s="48"/>
      <c r="G642" s="48"/>
      <c r="H642" s="48"/>
      <c r="I642" s="48"/>
      <c r="J642" s="48"/>
      <c r="K642" s="48"/>
      <c r="L642" s="63"/>
      <c r="M642" s="63"/>
      <c r="N642" s="63"/>
      <c r="O642" s="63"/>
      <c r="P642" s="63"/>
      <c r="Q642" s="77"/>
      <c r="R642" s="77"/>
      <c r="S642" s="77"/>
      <c r="T642" s="77"/>
      <c r="U642" s="77"/>
      <c r="V642" s="63"/>
      <c r="W642" s="94"/>
      <c r="X642" s="94"/>
      <c r="Y642" s="94"/>
      <c r="Z642" s="94"/>
      <c r="AA642" s="94"/>
      <c r="AB642" s="94"/>
      <c r="AC642" s="105" t="str">
        <f>IFERROR(VLOOKUP(Z642,'【参考】数式用'!$A$4:$B$57,2,FALSE),"")</f>
        <v/>
      </c>
      <c r="AD642" s="108"/>
      <c r="AE642" s="113"/>
      <c r="AF642" s="119">
        <f t="shared" si="18"/>
        <v>0</v>
      </c>
      <c r="AG642" s="122" t="str">
        <f>IF(B642="","",IF(AQ642="総合事業","数式を削除して手入力",IFERROR(INDEX('【参考】数式用'!$AD$3:$AF$452,MATCH(Q642&amp;V642,'【参考】数式用'!$AC$3:$AC$452,0),MATCH(VLOOKUP(Z642,'【参考】数式用'!$AG$2:$AH$56,2,FALSE),'【参考】数式用'!$AD$2:$AF$2,0)),10)))</f>
        <v/>
      </c>
      <c r="AP642" s="127" t="str">
        <f>IF($L$16="","",VLOOKUP(Z642,'【参考】数式用'!$A$2:$O$57,14,FALSE))</f>
        <v/>
      </c>
      <c r="AQ642" s="126" t="e">
        <f>VLOOKUP(Z642,'【参考】数式用'!$A$2:$O$57,15,FALSE)</f>
        <v>#N/A</v>
      </c>
    </row>
    <row r="643" spans="1:43" ht="49.9" customHeight="1">
      <c r="A643" s="29">
        <f t="shared" si="19"/>
        <v>604</v>
      </c>
      <c r="B643" s="42"/>
      <c r="C643" s="48"/>
      <c r="D643" s="48"/>
      <c r="E643" s="48"/>
      <c r="F643" s="48"/>
      <c r="G643" s="48"/>
      <c r="H643" s="48"/>
      <c r="I643" s="48"/>
      <c r="J643" s="48"/>
      <c r="K643" s="48"/>
      <c r="L643" s="63"/>
      <c r="M643" s="63"/>
      <c r="N643" s="63"/>
      <c r="O643" s="63"/>
      <c r="P643" s="63"/>
      <c r="Q643" s="77"/>
      <c r="R643" s="77"/>
      <c r="S643" s="77"/>
      <c r="T643" s="77"/>
      <c r="U643" s="77"/>
      <c r="V643" s="63"/>
      <c r="W643" s="94"/>
      <c r="X643" s="94"/>
      <c r="Y643" s="94"/>
      <c r="Z643" s="94"/>
      <c r="AA643" s="94"/>
      <c r="AB643" s="94"/>
      <c r="AC643" s="105" t="str">
        <f>IFERROR(VLOOKUP(Z643,'【参考】数式用'!$A$4:$B$57,2,FALSE),"")</f>
        <v/>
      </c>
      <c r="AD643" s="108"/>
      <c r="AE643" s="113"/>
      <c r="AF643" s="119">
        <f t="shared" si="18"/>
        <v>0</v>
      </c>
      <c r="AG643" s="122" t="str">
        <f>IF(B643="","",IF(AQ643="総合事業","数式を削除して手入力",IFERROR(INDEX('【参考】数式用'!$AD$3:$AF$452,MATCH(Q643&amp;V643,'【参考】数式用'!$AC$3:$AC$452,0),MATCH(VLOOKUP(Z643,'【参考】数式用'!$AG$2:$AH$56,2,FALSE),'【参考】数式用'!$AD$2:$AF$2,0)),10)))</f>
        <v/>
      </c>
      <c r="AP643" s="127" t="str">
        <f>IF($L$16="","",VLOOKUP(Z643,'【参考】数式用'!$A$2:$O$57,14,FALSE))</f>
        <v/>
      </c>
      <c r="AQ643" s="126" t="e">
        <f>VLOOKUP(Z643,'【参考】数式用'!$A$2:$O$57,15,FALSE)</f>
        <v>#N/A</v>
      </c>
    </row>
    <row r="644" spans="1:43" ht="49.9" customHeight="1">
      <c r="A644" s="29">
        <f t="shared" si="19"/>
        <v>605</v>
      </c>
      <c r="B644" s="42"/>
      <c r="C644" s="48"/>
      <c r="D644" s="48"/>
      <c r="E644" s="48"/>
      <c r="F644" s="48"/>
      <c r="G644" s="48"/>
      <c r="H644" s="48"/>
      <c r="I644" s="48"/>
      <c r="J644" s="48"/>
      <c r="K644" s="48"/>
      <c r="L644" s="63"/>
      <c r="M644" s="63"/>
      <c r="N644" s="63"/>
      <c r="O644" s="63"/>
      <c r="P644" s="63"/>
      <c r="Q644" s="77"/>
      <c r="R644" s="77"/>
      <c r="S644" s="77"/>
      <c r="T644" s="77"/>
      <c r="U644" s="77"/>
      <c r="V644" s="63"/>
      <c r="W644" s="94"/>
      <c r="X644" s="94"/>
      <c r="Y644" s="94"/>
      <c r="Z644" s="94"/>
      <c r="AA644" s="94"/>
      <c r="AB644" s="94"/>
      <c r="AC644" s="105" t="str">
        <f>IFERROR(VLOOKUP(Z644,'【参考】数式用'!$A$4:$B$57,2,FALSE),"")</f>
        <v/>
      </c>
      <c r="AD644" s="108"/>
      <c r="AE644" s="113"/>
      <c r="AF644" s="119">
        <f t="shared" si="18"/>
        <v>0</v>
      </c>
      <c r="AG644" s="122" t="str">
        <f>IF(B644="","",IF(AQ644="総合事業","数式を削除して手入力",IFERROR(INDEX('【参考】数式用'!$AD$3:$AF$452,MATCH(Q644&amp;V644,'【参考】数式用'!$AC$3:$AC$452,0),MATCH(VLOOKUP(Z644,'【参考】数式用'!$AG$2:$AH$56,2,FALSE),'【参考】数式用'!$AD$2:$AF$2,0)),10)))</f>
        <v/>
      </c>
      <c r="AP644" s="127" t="str">
        <f>IF($L$16="","",VLOOKUP(Z644,'【参考】数式用'!$A$2:$O$57,14,FALSE))</f>
        <v/>
      </c>
      <c r="AQ644" s="126" t="e">
        <f>VLOOKUP(Z644,'【参考】数式用'!$A$2:$O$57,15,FALSE)</f>
        <v>#N/A</v>
      </c>
    </row>
    <row r="645" spans="1:43" ht="49.9" customHeight="1">
      <c r="A645" s="29">
        <f t="shared" si="19"/>
        <v>606</v>
      </c>
      <c r="B645" s="42"/>
      <c r="C645" s="48"/>
      <c r="D645" s="48"/>
      <c r="E645" s="48"/>
      <c r="F645" s="48"/>
      <c r="G645" s="48"/>
      <c r="H645" s="48"/>
      <c r="I645" s="48"/>
      <c r="J645" s="48"/>
      <c r="K645" s="48"/>
      <c r="L645" s="63"/>
      <c r="M645" s="63"/>
      <c r="N645" s="63"/>
      <c r="O645" s="63"/>
      <c r="P645" s="63"/>
      <c r="Q645" s="77"/>
      <c r="R645" s="77"/>
      <c r="S645" s="77"/>
      <c r="T645" s="77"/>
      <c r="U645" s="77"/>
      <c r="V645" s="63"/>
      <c r="W645" s="94"/>
      <c r="X645" s="94"/>
      <c r="Y645" s="94"/>
      <c r="Z645" s="94"/>
      <c r="AA645" s="94"/>
      <c r="AB645" s="94"/>
      <c r="AC645" s="105" t="str">
        <f>IFERROR(VLOOKUP(Z645,'【参考】数式用'!$A$4:$B$57,2,FALSE),"")</f>
        <v/>
      </c>
      <c r="AD645" s="108"/>
      <c r="AE645" s="113"/>
      <c r="AF645" s="119">
        <f t="shared" si="18"/>
        <v>0</v>
      </c>
      <c r="AG645" s="122" t="str">
        <f>IF(B645="","",IF(AQ645="総合事業","数式を削除して手入力",IFERROR(INDEX('【参考】数式用'!$AD$3:$AF$452,MATCH(Q645&amp;V645,'【参考】数式用'!$AC$3:$AC$452,0),MATCH(VLOOKUP(Z645,'【参考】数式用'!$AG$2:$AH$56,2,FALSE),'【参考】数式用'!$AD$2:$AF$2,0)),10)))</f>
        <v/>
      </c>
      <c r="AP645" s="127" t="str">
        <f>IF($L$16="","",VLOOKUP(Z645,'【参考】数式用'!$A$2:$O$57,14,FALSE))</f>
        <v/>
      </c>
      <c r="AQ645" s="126" t="e">
        <f>VLOOKUP(Z645,'【参考】数式用'!$A$2:$O$57,15,FALSE)</f>
        <v>#N/A</v>
      </c>
    </row>
    <row r="646" spans="1:43" ht="49.9" customHeight="1">
      <c r="A646" s="29">
        <f t="shared" si="19"/>
        <v>607</v>
      </c>
      <c r="B646" s="42"/>
      <c r="C646" s="48"/>
      <c r="D646" s="48"/>
      <c r="E646" s="48"/>
      <c r="F646" s="48"/>
      <c r="G646" s="48"/>
      <c r="H646" s="48"/>
      <c r="I646" s="48"/>
      <c r="J646" s="48"/>
      <c r="K646" s="48"/>
      <c r="L646" s="63"/>
      <c r="M646" s="63"/>
      <c r="N646" s="63"/>
      <c r="O646" s="63"/>
      <c r="P646" s="63"/>
      <c r="Q646" s="77"/>
      <c r="R646" s="77"/>
      <c r="S646" s="77"/>
      <c r="T646" s="77"/>
      <c r="U646" s="77"/>
      <c r="V646" s="63"/>
      <c r="W646" s="94"/>
      <c r="X646" s="94"/>
      <c r="Y646" s="94"/>
      <c r="Z646" s="94"/>
      <c r="AA646" s="94"/>
      <c r="AB646" s="94"/>
      <c r="AC646" s="105" t="str">
        <f>IFERROR(VLOOKUP(Z646,'【参考】数式用'!$A$4:$B$57,2,FALSE),"")</f>
        <v/>
      </c>
      <c r="AD646" s="108"/>
      <c r="AE646" s="113"/>
      <c r="AF646" s="119">
        <f t="shared" si="18"/>
        <v>0</v>
      </c>
      <c r="AG646" s="122" t="str">
        <f>IF(B646="","",IF(AQ646="総合事業","数式を削除して手入力",IFERROR(INDEX('【参考】数式用'!$AD$3:$AF$452,MATCH(Q646&amp;V646,'【参考】数式用'!$AC$3:$AC$452,0),MATCH(VLOOKUP(Z646,'【参考】数式用'!$AG$2:$AH$56,2,FALSE),'【参考】数式用'!$AD$2:$AF$2,0)),10)))</f>
        <v/>
      </c>
      <c r="AP646" s="127" t="str">
        <f>IF($L$16="","",VLOOKUP(Z646,'【参考】数式用'!$A$2:$O$57,14,FALSE))</f>
        <v/>
      </c>
      <c r="AQ646" s="126" t="e">
        <f>VLOOKUP(Z646,'【参考】数式用'!$A$2:$O$57,15,FALSE)</f>
        <v>#N/A</v>
      </c>
    </row>
    <row r="647" spans="1:43" ht="49.9" customHeight="1">
      <c r="A647" s="29">
        <f t="shared" si="19"/>
        <v>608</v>
      </c>
      <c r="B647" s="42"/>
      <c r="C647" s="48"/>
      <c r="D647" s="48"/>
      <c r="E647" s="48"/>
      <c r="F647" s="48"/>
      <c r="G647" s="48"/>
      <c r="H647" s="48"/>
      <c r="I647" s="48"/>
      <c r="J647" s="48"/>
      <c r="K647" s="48"/>
      <c r="L647" s="63"/>
      <c r="M647" s="63"/>
      <c r="N647" s="63"/>
      <c r="O647" s="63"/>
      <c r="P647" s="63"/>
      <c r="Q647" s="77"/>
      <c r="R647" s="77"/>
      <c r="S647" s="77"/>
      <c r="T647" s="77"/>
      <c r="U647" s="77"/>
      <c r="V647" s="63"/>
      <c r="W647" s="94"/>
      <c r="X647" s="94"/>
      <c r="Y647" s="94"/>
      <c r="Z647" s="94"/>
      <c r="AA647" s="94"/>
      <c r="AB647" s="94"/>
      <c r="AC647" s="105" t="str">
        <f>IFERROR(VLOOKUP(Z647,'【参考】数式用'!$A$4:$B$57,2,FALSE),"")</f>
        <v/>
      </c>
      <c r="AD647" s="108"/>
      <c r="AE647" s="113"/>
      <c r="AF647" s="119">
        <f t="shared" si="18"/>
        <v>0</v>
      </c>
      <c r="AG647" s="122" t="str">
        <f>IF(B647="","",IF(AQ647="総合事業","数式を削除して手入力",IFERROR(INDEX('【参考】数式用'!$AD$3:$AF$452,MATCH(Q647&amp;V647,'【参考】数式用'!$AC$3:$AC$452,0),MATCH(VLOOKUP(Z647,'【参考】数式用'!$AG$2:$AH$56,2,FALSE),'【参考】数式用'!$AD$2:$AF$2,0)),10)))</f>
        <v/>
      </c>
      <c r="AP647" s="127" t="str">
        <f>IF($L$16="","",VLOOKUP(Z647,'【参考】数式用'!$A$2:$O$57,14,FALSE))</f>
        <v/>
      </c>
      <c r="AQ647" s="126" t="e">
        <f>VLOOKUP(Z647,'【参考】数式用'!$A$2:$O$57,15,FALSE)</f>
        <v>#N/A</v>
      </c>
    </row>
    <row r="648" spans="1:43" ht="49.9" customHeight="1">
      <c r="A648" s="29">
        <f t="shared" si="19"/>
        <v>609</v>
      </c>
      <c r="B648" s="42"/>
      <c r="C648" s="48"/>
      <c r="D648" s="48"/>
      <c r="E648" s="48"/>
      <c r="F648" s="48"/>
      <c r="G648" s="48"/>
      <c r="H648" s="48"/>
      <c r="I648" s="48"/>
      <c r="J648" s="48"/>
      <c r="K648" s="48"/>
      <c r="L648" s="63"/>
      <c r="M648" s="63"/>
      <c r="N648" s="63"/>
      <c r="O648" s="63"/>
      <c r="P648" s="63"/>
      <c r="Q648" s="77"/>
      <c r="R648" s="77"/>
      <c r="S648" s="77"/>
      <c r="T648" s="77"/>
      <c r="U648" s="77"/>
      <c r="V648" s="63"/>
      <c r="W648" s="94"/>
      <c r="X648" s="94"/>
      <c r="Y648" s="94"/>
      <c r="Z648" s="94"/>
      <c r="AA648" s="94"/>
      <c r="AB648" s="94"/>
      <c r="AC648" s="105" t="str">
        <f>IFERROR(VLOOKUP(Z648,'【参考】数式用'!$A$4:$B$57,2,FALSE),"")</f>
        <v/>
      </c>
      <c r="AD648" s="108"/>
      <c r="AE648" s="113"/>
      <c r="AF648" s="119">
        <f t="shared" si="18"/>
        <v>0</v>
      </c>
      <c r="AG648" s="122" t="str">
        <f>IF(B648="","",IF(AQ648="総合事業","数式を削除して手入力",IFERROR(INDEX('【参考】数式用'!$AD$3:$AF$452,MATCH(Q648&amp;V648,'【参考】数式用'!$AC$3:$AC$452,0),MATCH(VLOOKUP(Z648,'【参考】数式用'!$AG$2:$AH$56,2,FALSE),'【参考】数式用'!$AD$2:$AF$2,0)),10)))</f>
        <v/>
      </c>
      <c r="AP648" s="127" t="str">
        <f>IF($L$16="","",VLOOKUP(Z648,'【参考】数式用'!$A$2:$O$57,14,FALSE))</f>
        <v/>
      </c>
      <c r="AQ648" s="126" t="e">
        <f>VLOOKUP(Z648,'【参考】数式用'!$A$2:$O$57,15,FALSE)</f>
        <v>#N/A</v>
      </c>
    </row>
    <row r="649" spans="1:43" ht="49.9" customHeight="1">
      <c r="A649" s="29">
        <f t="shared" si="19"/>
        <v>610</v>
      </c>
      <c r="B649" s="42"/>
      <c r="C649" s="48"/>
      <c r="D649" s="48"/>
      <c r="E649" s="48"/>
      <c r="F649" s="48"/>
      <c r="G649" s="48"/>
      <c r="H649" s="48"/>
      <c r="I649" s="48"/>
      <c r="J649" s="48"/>
      <c r="K649" s="48"/>
      <c r="L649" s="63"/>
      <c r="M649" s="63"/>
      <c r="N649" s="63"/>
      <c r="O649" s="63"/>
      <c r="P649" s="63"/>
      <c r="Q649" s="77"/>
      <c r="R649" s="77"/>
      <c r="S649" s="77"/>
      <c r="T649" s="77"/>
      <c r="U649" s="77"/>
      <c r="V649" s="63"/>
      <c r="W649" s="94"/>
      <c r="X649" s="94"/>
      <c r="Y649" s="94"/>
      <c r="Z649" s="94"/>
      <c r="AA649" s="94"/>
      <c r="AB649" s="94"/>
      <c r="AC649" s="105" t="str">
        <f>IFERROR(VLOOKUP(Z649,'【参考】数式用'!$A$4:$B$57,2,FALSE),"")</f>
        <v/>
      </c>
      <c r="AD649" s="108"/>
      <c r="AE649" s="113"/>
      <c r="AF649" s="119">
        <f t="shared" si="18"/>
        <v>0</v>
      </c>
      <c r="AG649" s="122" t="str">
        <f>IF(B649="","",IF(AQ649="総合事業","数式を削除して手入力",IFERROR(INDEX('【参考】数式用'!$AD$3:$AF$452,MATCH(Q649&amp;V649,'【参考】数式用'!$AC$3:$AC$452,0),MATCH(VLOOKUP(Z649,'【参考】数式用'!$AG$2:$AH$56,2,FALSE),'【参考】数式用'!$AD$2:$AF$2,0)),10)))</f>
        <v/>
      </c>
      <c r="AP649" s="127" t="str">
        <f>IF($L$16="","",VLOOKUP(Z649,'【参考】数式用'!$A$2:$O$57,14,FALSE))</f>
        <v/>
      </c>
      <c r="AQ649" s="126" t="e">
        <f>VLOOKUP(Z649,'【参考】数式用'!$A$2:$O$57,15,FALSE)</f>
        <v>#N/A</v>
      </c>
    </row>
    <row r="650" spans="1:43" ht="49.9" customHeight="1">
      <c r="A650" s="29">
        <f t="shared" si="19"/>
        <v>611</v>
      </c>
      <c r="B650" s="42"/>
      <c r="C650" s="48"/>
      <c r="D650" s="48"/>
      <c r="E650" s="48"/>
      <c r="F650" s="48"/>
      <c r="G650" s="48"/>
      <c r="H650" s="48"/>
      <c r="I650" s="48"/>
      <c r="J650" s="48"/>
      <c r="K650" s="48"/>
      <c r="L650" s="63"/>
      <c r="M650" s="63"/>
      <c r="N650" s="63"/>
      <c r="O650" s="63"/>
      <c r="P650" s="63"/>
      <c r="Q650" s="77"/>
      <c r="R650" s="77"/>
      <c r="S650" s="77"/>
      <c r="T650" s="77"/>
      <c r="U650" s="77"/>
      <c r="V650" s="63"/>
      <c r="W650" s="94"/>
      <c r="X650" s="94"/>
      <c r="Y650" s="94"/>
      <c r="Z650" s="94"/>
      <c r="AA650" s="94"/>
      <c r="AB650" s="94"/>
      <c r="AC650" s="105" t="str">
        <f>IFERROR(VLOOKUP(Z650,'【参考】数式用'!$A$4:$B$57,2,FALSE),"")</f>
        <v/>
      </c>
      <c r="AD650" s="108"/>
      <c r="AE650" s="113"/>
      <c r="AF650" s="119">
        <f t="shared" si="18"/>
        <v>0</v>
      </c>
      <c r="AG650" s="122" t="str">
        <f>IF(B650="","",IF(AQ650="総合事業","数式を削除して手入力",IFERROR(INDEX('【参考】数式用'!$AD$3:$AF$452,MATCH(Q650&amp;V650,'【参考】数式用'!$AC$3:$AC$452,0),MATCH(VLOOKUP(Z650,'【参考】数式用'!$AG$2:$AH$56,2,FALSE),'【参考】数式用'!$AD$2:$AF$2,0)),10)))</f>
        <v/>
      </c>
      <c r="AP650" s="127" t="str">
        <f>IF($L$16="","",VLOOKUP(Z650,'【参考】数式用'!$A$2:$O$57,14,FALSE))</f>
        <v/>
      </c>
      <c r="AQ650" s="126" t="e">
        <f>VLOOKUP(Z650,'【参考】数式用'!$A$2:$O$57,15,FALSE)</f>
        <v>#N/A</v>
      </c>
    </row>
    <row r="651" spans="1:43" ht="49.9" customHeight="1">
      <c r="A651" s="29">
        <f t="shared" si="19"/>
        <v>612</v>
      </c>
      <c r="B651" s="42"/>
      <c r="C651" s="48"/>
      <c r="D651" s="48"/>
      <c r="E651" s="48"/>
      <c r="F651" s="48"/>
      <c r="G651" s="48"/>
      <c r="H651" s="48"/>
      <c r="I651" s="48"/>
      <c r="J651" s="48"/>
      <c r="K651" s="48"/>
      <c r="L651" s="63"/>
      <c r="M651" s="63"/>
      <c r="N651" s="63"/>
      <c r="O651" s="63"/>
      <c r="P651" s="63"/>
      <c r="Q651" s="77"/>
      <c r="R651" s="77"/>
      <c r="S651" s="77"/>
      <c r="T651" s="77"/>
      <c r="U651" s="77"/>
      <c r="V651" s="63"/>
      <c r="W651" s="94"/>
      <c r="X651" s="94"/>
      <c r="Y651" s="94"/>
      <c r="Z651" s="94"/>
      <c r="AA651" s="94"/>
      <c r="AB651" s="94"/>
      <c r="AC651" s="105" t="str">
        <f>IFERROR(VLOOKUP(Z651,'【参考】数式用'!$A$4:$B$57,2,FALSE),"")</f>
        <v/>
      </c>
      <c r="AD651" s="108"/>
      <c r="AE651" s="113"/>
      <c r="AF651" s="119">
        <f t="shared" si="18"/>
        <v>0</v>
      </c>
      <c r="AG651" s="122" t="str">
        <f>IF(B651="","",IF(AQ651="総合事業","数式を削除して手入力",IFERROR(INDEX('【参考】数式用'!$AD$3:$AF$452,MATCH(Q651&amp;V651,'【参考】数式用'!$AC$3:$AC$452,0),MATCH(VLOOKUP(Z651,'【参考】数式用'!$AG$2:$AH$56,2,FALSE),'【参考】数式用'!$AD$2:$AF$2,0)),10)))</f>
        <v/>
      </c>
      <c r="AP651" s="127" t="str">
        <f>IF($L$16="","",VLOOKUP(Z651,'【参考】数式用'!$A$2:$O$57,14,FALSE))</f>
        <v/>
      </c>
      <c r="AQ651" s="126" t="e">
        <f>VLOOKUP(Z651,'【参考】数式用'!$A$2:$O$57,15,FALSE)</f>
        <v>#N/A</v>
      </c>
    </row>
    <row r="652" spans="1:43" ht="49.9" customHeight="1">
      <c r="A652" s="29">
        <f t="shared" si="19"/>
        <v>613</v>
      </c>
      <c r="B652" s="42"/>
      <c r="C652" s="48"/>
      <c r="D652" s="48"/>
      <c r="E652" s="48"/>
      <c r="F652" s="48"/>
      <c r="G652" s="48"/>
      <c r="H652" s="48"/>
      <c r="I652" s="48"/>
      <c r="J652" s="48"/>
      <c r="K652" s="48"/>
      <c r="L652" s="63"/>
      <c r="M652" s="63"/>
      <c r="N652" s="63"/>
      <c r="O652" s="63"/>
      <c r="P652" s="63"/>
      <c r="Q652" s="77"/>
      <c r="R652" s="77"/>
      <c r="S652" s="77"/>
      <c r="T652" s="77"/>
      <c r="U652" s="77"/>
      <c r="V652" s="63"/>
      <c r="W652" s="94"/>
      <c r="X652" s="94"/>
      <c r="Y652" s="94"/>
      <c r="Z652" s="94"/>
      <c r="AA652" s="94"/>
      <c r="AB652" s="94"/>
      <c r="AC652" s="105" t="str">
        <f>IFERROR(VLOOKUP(Z652,'【参考】数式用'!$A$4:$B$57,2,FALSE),"")</f>
        <v/>
      </c>
      <c r="AD652" s="108"/>
      <c r="AE652" s="113"/>
      <c r="AF652" s="119">
        <f t="shared" si="18"/>
        <v>0</v>
      </c>
      <c r="AG652" s="122" t="str">
        <f>IF(B652="","",IF(AQ652="総合事業","数式を削除して手入力",IFERROR(INDEX('【参考】数式用'!$AD$3:$AF$452,MATCH(Q652&amp;V652,'【参考】数式用'!$AC$3:$AC$452,0),MATCH(VLOOKUP(Z652,'【参考】数式用'!$AG$2:$AH$56,2,FALSE),'【参考】数式用'!$AD$2:$AF$2,0)),10)))</f>
        <v/>
      </c>
      <c r="AP652" s="127" t="str">
        <f>IF($L$16="","",VLOOKUP(Z652,'【参考】数式用'!$A$2:$O$57,14,FALSE))</f>
        <v/>
      </c>
      <c r="AQ652" s="126" t="e">
        <f>VLOOKUP(Z652,'【参考】数式用'!$A$2:$O$57,15,FALSE)</f>
        <v>#N/A</v>
      </c>
    </row>
    <row r="653" spans="1:43" ht="49.9" customHeight="1">
      <c r="A653" s="29">
        <f t="shared" si="19"/>
        <v>614</v>
      </c>
      <c r="B653" s="42"/>
      <c r="C653" s="48"/>
      <c r="D653" s="48"/>
      <c r="E653" s="48"/>
      <c r="F653" s="48"/>
      <c r="G653" s="48"/>
      <c r="H653" s="48"/>
      <c r="I653" s="48"/>
      <c r="J653" s="48"/>
      <c r="K653" s="48"/>
      <c r="L653" s="63"/>
      <c r="M653" s="63"/>
      <c r="N653" s="63"/>
      <c r="O653" s="63"/>
      <c r="P653" s="63"/>
      <c r="Q653" s="77"/>
      <c r="R653" s="77"/>
      <c r="S653" s="77"/>
      <c r="T653" s="77"/>
      <c r="U653" s="77"/>
      <c r="V653" s="63"/>
      <c r="W653" s="94"/>
      <c r="X653" s="94"/>
      <c r="Y653" s="94"/>
      <c r="Z653" s="94"/>
      <c r="AA653" s="94"/>
      <c r="AB653" s="94"/>
      <c r="AC653" s="105" t="str">
        <f>IFERROR(VLOOKUP(Z653,'【参考】数式用'!$A$4:$B$57,2,FALSE),"")</f>
        <v/>
      </c>
      <c r="AD653" s="108"/>
      <c r="AE653" s="113"/>
      <c r="AF653" s="119">
        <f t="shared" si="18"/>
        <v>0</v>
      </c>
      <c r="AG653" s="122" t="str">
        <f>IF(B653="","",IF(AQ653="総合事業","数式を削除して手入力",IFERROR(INDEX('【参考】数式用'!$AD$3:$AF$452,MATCH(Q653&amp;V653,'【参考】数式用'!$AC$3:$AC$452,0),MATCH(VLOOKUP(Z653,'【参考】数式用'!$AG$2:$AH$56,2,FALSE),'【参考】数式用'!$AD$2:$AF$2,0)),10)))</f>
        <v/>
      </c>
      <c r="AP653" s="127" t="str">
        <f>IF($L$16="","",VLOOKUP(Z653,'【参考】数式用'!$A$2:$O$57,14,FALSE))</f>
        <v/>
      </c>
      <c r="AQ653" s="126" t="e">
        <f>VLOOKUP(Z653,'【参考】数式用'!$A$2:$O$57,15,FALSE)</f>
        <v>#N/A</v>
      </c>
    </row>
    <row r="654" spans="1:43" ht="49.9" customHeight="1">
      <c r="A654" s="29">
        <f t="shared" si="19"/>
        <v>615</v>
      </c>
      <c r="B654" s="42"/>
      <c r="C654" s="48"/>
      <c r="D654" s="48"/>
      <c r="E654" s="48"/>
      <c r="F654" s="48"/>
      <c r="G654" s="48"/>
      <c r="H654" s="48"/>
      <c r="I654" s="48"/>
      <c r="J654" s="48"/>
      <c r="K654" s="48"/>
      <c r="L654" s="63"/>
      <c r="M654" s="63"/>
      <c r="N654" s="63"/>
      <c r="O654" s="63"/>
      <c r="P654" s="63"/>
      <c r="Q654" s="77"/>
      <c r="R654" s="77"/>
      <c r="S654" s="77"/>
      <c r="T654" s="77"/>
      <c r="U654" s="77"/>
      <c r="V654" s="63"/>
      <c r="W654" s="94"/>
      <c r="X654" s="94"/>
      <c r="Y654" s="94"/>
      <c r="Z654" s="94"/>
      <c r="AA654" s="94"/>
      <c r="AB654" s="94"/>
      <c r="AC654" s="105" t="str">
        <f>IFERROR(VLOOKUP(Z654,'【参考】数式用'!$A$4:$B$57,2,FALSE),"")</f>
        <v/>
      </c>
      <c r="AD654" s="108"/>
      <c r="AE654" s="113"/>
      <c r="AF654" s="119">
        <f t="shared" si="18"/>
        <v>0</v>
      </c>
      <c r="AG654" s="122" t="str">
        <f>IF(B654="","",IF(AQ654="総合事業","数式を削除して手入力",IFERROR(INDEX('【参考】数式用'!$AD$3:$AF$452,MATCH(Q654&amp;V654,'【参考】数式用'!$AC$3:$AC$452,0),MATCH(VLOOKUP(Z654,'【参考】数式用'!$AG$2:$AH$56,2,FALSE),'【参考】数式用'!$AD$2:$AF$2,0)),10)))</f>
        <v/>
      </c>
      <c r="AP654" s="127" t="str">
        <f>IF($L$16="","",VLOOKUP(Z654,'【参考】数式用'!$A$2:$O$57,14,FALSE))</f>
        <v/>
      </c>
      <c r="AQ654" s="126" t="e">
        <f>VLOOKUP(Z654,'【参考】数式用'!$A$2:$O$57,15,FALSE)</f>
        <v>#N/A</v>
      </c>
    </row>
    <row r="655" spans="1:43" ht="49.9" customHeight="1">
      <c r="A655" s="29">
        <f t="shared" si="19"/>
        <v>616</v>
      </c>
      <c r="B655" s="42"/>
      <c r="C655" s="48"/>
      <c r="D655" s="48"/>
      <c r="E655" s="48"/>
      <c r="F655" s="48"/>
      <c r="G655" s="48"/>
      <c r="H655" s="48"/>
      <c r="I655" s="48"/>
      <c r="J655" s="48"/>
      <c r="K655" s="48"/>
      <c r="L655" s="63"/>
      <c r="M655" s="63"/>
      <c r="N655" s="63"/>
      <c r="O655" s="63"/>
      <c r="P655" s="63"/>
      <c r="Q655" s="77"/>
      <c r="R655" s="77"/>
      <c r="S655" s="77"/>
      <c r="T655" s="77"/>
      <c r="U655" s="77"/>
      <c r="V655" s="63"/>
      <c r="W655" s="94"/>
      <c r="X655" s="94"/>
      <c r="Y655" s="94"/>
      <c r="Z655" s="94"/>
      <c r="AA655" s="94"/>
      <c r="AB655" s="94"/>
      <c r="AC655" s="105" t="str">
        <f>IFERROR(VLOOKUP(Z655,'【参考】数式用'!$A$4:$B$57,2,FALSE),"")</f>
        <v/>
      </c>
      <c r="AD655" s="108"/>
      <c r="AE655" s="113"/>
      <c r="AF655" s="119">
        <f t="shared" si="18"/>
        <v>0</v>
      </c>
      <c r="AG655" s="122" t="str">
        <f>IF(B655="","",IF(AQ655="総合事業","数式を削除して手入力",IFERROR(INDEX('【参考】数式用'!$AD$3:$AF$452,MATCH(Q655&amp;V655,'【参考】数式用'!$AC$3:$AC$452,0),MATCH(VLOOKUP(Z655,'【参考】数式用'!$AG$2:$AH$56,2,FALSE),'【参考】数式用'!$AD$2:$AF$2,0)),10)))</f>
        <v/>
      </c>
      <c r="AP655" s="127" t="str">
        <f>IF($L$16="","",VLOOKUP(Z655,'【参考】数式用'!$A$2:$O$57,14,FALSE))</f>
        <v/>
      </c>
      <c r="AQ655" s="126" t="e">
        <f>VLOOKUP(Z655,'【参考】数式用'!$A$2:$O$57,15,FALSE)</f>
        <v>#N/A</v>
      </c>
    </row>
    <row r="656" spans="1:43" ht="49.9" customHeight="1">
      <c r="A656" s="29">
        <f t="shared" si="19"/>
        <v>617</v>
      </c>
      <c r="B656" s="42"/>
      <c r="C656" s="48"/>
      <c r="D656" s="48"/>
      <c r="E656" s="48"/>
      <c r="F656" s="48"/>
      <c r="G656" s="48"/>
      <c r="H656" s="48"/>
      <c r="I656" s="48"/>
      <c r="J656" s="48"/>
      <c r="K656" s="48"/>
      <c r="L656" s="63"/>
      <c r="M656" s="63"/>
      <c r="N656" s="63"/>
      <c r="O656" s="63"/>
      <c r="P656" s="63"/>
      <c r="Q656" s="77"/>
      <c r="R656" s="77"/>
      <c r="S656" s="77"/>
      <c r="T656" s="77"/>
      <c r="U656" s="77"/>
      <c r="V656" s="63"/>
      <c r="W656" s="94"/>
      <c r="X656" s="94"/>
      <c r="Y656" s="94"/>
      <c r="Z656" s="94"/>
      <c r="AA656" s="94"/>
      <c r="AB656" s="94"/>
      <c r="AC656" s="105" t="str">
        <f>IFERROR(VLOOKUP(Z656,'【参考】数式用'!$A$4:$B$57,2,FALSE),"")</f>
        <v/>
      </c>
      <c r="AD656" s="108"/>
      <c r="AE656" s="113"/>
      <c r="AF656" s="119">
        <f t="shared" si="18"/>
        <v>0</v>
      </c>
      <c r="AG656" s="122" t="str">
        <f>IF(B656="","",IF(AQ656="総合事業","数式を削除して手入力",IFERROR(INDEX('【参考】数式用'!$AD$3:$AF$452,MATCH(Q656&amp;V656,'【参考】数式用'!$AC$3:$AC$452,0),MATCH(VLOOKUP(Z656,'【参考】数式用'!$AG$2:$AH$56,2,FALSE),'【参考】数式用'!$AD$2:$AF$2,0)),10)))</f>
        <v/>
      </c>
      <c r="AP656" s="127" t="str">
        <f>IF($L$16="","",VLOOKUP(Z656,'【参考】数式用'!$A$2:$O$57,14,FALSE))</f>
        <v/>
      </c>
      <c r="AQ656" s="126" t="e">
        <f>VLOOKUP(Z656,'【参考】数式用'!$A$2:$O$57,15,FALSE)</f>
        <v>#N/A</v>
      </c>
    </row>
    <row r="657" spans="1:43" ht="49.9" customHeight="1">
      <c r="A657" s="29">
        <f t="shared" si="19"/>
        <v>618</v>
      </c>
      <c r="B657" s="42"/>
      <c r="C657" s="48"/>
      <c r="D657" s="48"/>
      <c r="E657" s="48"/>
      <c r="F657" s="48"/>
      <c r="G657" s="48"/>
      <c r="H657" s="48"/>
      <c r="I657" s="48"/>
      <c r="J657" s="48"/>
      <c r="K657" s="48"/>
      <c r="L657" s="63"/>
      <c r="M657" s="63"/>
      <c r="N657" s="63"/>
      <c r="O657" s="63"/>
      <c r="P657" s="63"/>
      <c r="Q657" s="77"/>
      <c r="R657" s="77"/>
      <c r="S657" s="77"/>
      <c r="T657" s="77"/>
      <c r="U657" s="77"/>
      <c r="V657" s="63"/>
      <c r="W657" s="94"/>
      <c r="X657" s="94"/>
      <c r="Y657" s="94"/>
      <c r="Z657" s="94"/>
      <c r="AA657" s="94"/>
      <c r="AB657" s="94"/>
      <c r="AC657" s="105" t="str">
        <f>IFERROR(VLOOKUP(Z657,'【参考】数式用'!$A$4:$B$57,2,FALSE),"")</f>
        <v/>
      </c>
      <c r="AD657" s="108"/>
      <c r="AE657" s="113"/>
      <c r="AF657" s="119">
        <f t="shared" si="18"/>
        <v>0</v>
      </c>
      <c r="AG657" s="122" t="str">
        <f>IF(B657="","",IF(AQ657="総合事業","数式を削除して手入力",IFERROR(INDEX('【参考】数式用'!$AD$3:$AF$452,MATCH(Q657&amp;V657,'【参考】数式用'!$AC$3:$AC$452,0),MATCH(VLOOKUP(Z657,'【参考】数式用'!$AG$2:$AH$56,2,FALSE),'【参考】数式用'!$AD$2:$AF$2,0)),10)))</f>
        <v/>
      </c>
      <c r="AP657" s="127" t="str">
        <f>IF($L$16="","",VLOOKUP(Z657,'【参考】数式用'!$A$2:$O$57,14,FALSE))</f>
        <v/>
      </c>
      <c r="AQ657" s="126" t="e">
        <f>VLOOKUP(Z657,'【参考】数式用'!$A$2:$O$57,15,FALSE)</f>
        <v>#N/A</v>
      </c>
    </row>
    <row r="658" spans="1:43" ht="49.9" customHeight="1">
      <c r="A658" s="29">
        <f t="shared" si="19"/>
        <v>619</v>
      </c>
      <c r="B658" s="42"/>
      <c r="C658" s="48"/>
      <c r="D658" s="48"/>
      <c r="E658" s="48"/>
      <c r="F658" s="48"/>
      <c r="G658" s="48"/>
      <c r="H658" s="48"/>
      <c r="I658" s="48"/>
      <c r="J658" s="48"/>
      <c r="K658" s="48"/>
      <c r="L658" s="63"/>
      <c r="M658" s="63"/>
      <c r="N658" s="63"/>
      <c r="O658" s="63"/>
      <c r="P658" s="63"/>
      <c r="Q658" s="77"/>
      <c r="R658" s="77"/>
      <c r="S658" s="77"/>
      <c r="T658" s="77"/>
      <c r="U658" s="77"/>
      <c r="V658" s="63"/>
      <c r="W658" s="94"/>
      <c r="X658" s="94"/>
      <c r="Y658" s="94"/>
      <c r="Z658" s="94"/>
      <c r="AA658" s="94"/>
      <c r="AB658" s="94"/>
      <c r="AC658" s="105" t="str">
        <f>IFERROR(VLOOKUP(Z658,'【参考】数式用'!$A$4:$B$57,2,FALSE),"")</f>
        <v/>
      </c>
      <c r="AD658" s="108"/>
      <c r="AE658" s="113"/>
      <c r="AF658" s="119">
        <f t="shared" si="18"/>
        <v>0</v>
      </c>
      <c r="AG658" s="122" t="str">
        <f>IF(B658="","",IF(AQ658="総合事業","数式を削除して手入力",IFERROR(INDEX('【参考】数式用'!$AD$3:$AF$452,MATCH(Q658&amp;V658,'【参考】数式用'!$AC$3:$AC$452,0),MATCH(VLOOKUP(Z658,'【参考】数式用'!$AG$2:$AH$56,2,FALSE),'【参考】数式用'!$AD$2:$AF$2,0)),10)))</f>
        <v/>
      </c>
      <c r="AP658" s="127" t="str">
        <f>IF($L$16="","",VLOOKUP(Z658,'【参考】数式用'!$A$2:$O$57,14,FALSE))</f>
        <v/>
      </c>
      <c r="AQ658" s="126" t="e">
        <f>VLOOKUP(Z658,'【参考】数式用'!$A$2:$O$57,15,FALSE)</f>
        <v>#N/A</v>
      </c>
    </row>
    <row r="659" spans="1:43" ht="49.9" customHeight="1">
      <c r="A659" s="29">
        <f t="shared" si="19"/>
        <v>620</v>
      </c>
      <c r="B659" s="42"/>
      <c r="C659" s="48"/>
      <c r="D659" s="48"/>
      <c r="E659" s="48"/>
      <c r="F659" s="48"/>
      <c r="G659" s="48"/>
      <c r="H659" s="48"/>
      <c r="I659" s="48"/>
      <c r="J659" s="48"/>
      <c r="K659" s="48"/>
      <c r="L659" s="63"/>
      <c r="M659" s="63"/>
      <c r="N659" s="63"/>
      <c r="O659" s="63"/>
      <c r="P659" s="63"/>
      <c r="Q659" s="77"/>
      <c r="R659" s="77"/>
      <c r="S659" s="77"/>
      <c r="T659" s="77"/>
      <c r="U659" s="77"/>
      <c r="V659" s="63"/>
      <c r="W659" s="94"/>
      <c r="X659" s="94"/>
      <c r="Y659" s="94"/>
      <c r="Z659" s="94"/>
      <c r="AA659" s="94"/>
      <c r="AB659" s="94"/>
      <c r="AC659" s="105" t="str">
        <f>IFERROR(VLOOKUP(Z659,'【参考】数式用'!$A$4:$B$57,2,FALSE),"")</f>
        <v/>
      </c>
      <c r="AD659" s="108"/>
      <c r="AE659" s="113"/>
      <c r="AF659" s="119">
        <f t="shared" si="18"/>
        <v>0</v>
      </c>
      <c r="AG659" s="122" t="str">
        <f>IF(B659="","",IF(AQ659="総合事業","数式を削除して手入力",IFERROR(INDEX('【参考】数式用'!$AD$3:$AF$452,MATCH(Q659&amp;V659,'【参考】数式用'!$AC$3:$AC$452,0),MATCH(VLOOKUP(Z659,'【参考】数式用'!$AG$2:$AH$56,2,FALSE),'【参考】数式用'!$AD$2:$AF$2,0)),10)))</f>
        <v/>
      </c>
      <c r="AP659" s="127" t="str">
        <f>IF($L$16="","",VLOOKUP(Z659,'【参考】数式用'!$A$2:$O$57,14,FALSE))</f>
        <v/>
      </c>
      <c r="AQ659" s="126" t="e">
        <f>VLOOKUP(Z659,'【参考】数式用'!$A$2:$O$57,15,FALSE)</f>
        <v>#N/A</v>
      </c>
    </row>
    <row r="660" spans="1:43" ht="49.9" customHeight="1">
      <c r="A660" s="29">
        <f t="shared" si="19"/>
        <v>621</v>
      </c>
      <c r="B660" s="42"/>
      <c r="C660" s="48"/>
      <c r="D660" s="48"/>
      <c r="E660" s="48"/>
      <c r="F660" s="48"/>
      <c r="G660" s="48"/>
      <c r="H660" s="48"/>
      <c r="I660" s="48"/>
      <c r="J660" s="48"/>
      <c r="K660" s="48"/>
      <c r="L660" s="63"/>
      <c r="M660" s="63"/>
      <c r="N660" s="63"/>
      <c r="O660" s="63"/>
      <c r="P660" s="63"/>
      <c r="Q660" s="77"/>
      <c r="R660" s="77"/>
      <c r="S660" s="77"/>
      <c r="T660" s="77"/>
      <c r="U660" s="77"/>
      <c r="V660" s="63"/>
      <c r="W660" s="94"/>
      <c r="X660" s="94"/>
      <c r="Y660" s="94"/>
      <c r="Z660" s="94"/>
      <c r="AA660" s="94"/>
      <c r="AB660" s="94"/>
      <c r="AC660" s="105" t="str">
        <f>IFERROR(VLOOKUP(Z660,'【参考】数式用'!$A$4:$B$57,2,FALSE),"")</f>
        <v/>
      </c>
      <c r="AD660" s="108"/>
      <c r="AE660" s="113"/>
      <c r="AF660" s="119">
        <f t="shared" si="18"/>
        <v>0</v>
      </c>
      <c r="AG660" s="122" t="str">
        <f>IF(B660="","",IF(AQ660="総合事業","数式を削除して手入力",IFERROR(INDEX('【参考】数式用'!$AD$3:$AF$452,MATCH(Q660&amp;V660,'【参考】数式用'!$AC$3:$AC$452,0),MATCH(VLOOKUP(Z660,'【参考】数式用'!$AG$2:$AH$56,2,FALSE),'【参考】数式用'!$AD$2:$AF$2,0)),10)))</f>
        <v/>
      </c>
      <c r="AP660" s="127" t="str">
        <f>IF($L$16="","",VLOOKUP(Z660,'【参考】数式用'!$A$2:$O$57,14,FALSE))</f>
        <v/>
      </c>
      <c r="AQ660" s="126" t="e">
        <f>VLOOKUP(Z660,'【参考】数式用'!$A$2:$O$57,15,FALSE)</f>
        <v>#N/A</v>
      </c>
    </row>
    <row r="661" spans="1:43" ht="49.9" customHeight="1">
      <c r="A661" s="29">
        <f t="shared" si="19"/>
        <v>622</v>
      </c>
      <c r="B661" s="42"/>
      <c r="C661" s="48"/>
      <c r="D661" s="48"/>
      <c r="E661" s="48"/>
      <c r="F661" s="48"/>
      <c r="G661" s="48"/>
      <c r="H661" s="48"/>
      <c r="I661" s="48"/>
      <c r="J661" s="48"/>
      <c r="K661" s="48"/>
      <c r="L661" s="63"/>
      <c r="M661" s="63"/>
      <c r="N661" s="63"/>
      <c r="O661" s="63"/>
      <c r="P661" s="63"/>
      <c r="Q661" s="77"/>
      <c r="R661" s="77"/>
      <c r="S661" s="77"/>
      <c r="T661" s="77"/>
      <c r="U661" s="77"/>
      <c r="V661" s="63"/>
      <c r="W661" s="94"/>
      <c r="X661" s="94"/>
      <c r="Y661" s="94"/>
      <c r="Z661" s="94"/>
      <c r="AA661" s="94"/>
      <c r="AB661" s="94"/>
      <c r="AC661" s="105" t="str">
        <f>IFERROR(VLOOKUP(Z661,'【参考】数式用'!$A$4:$B$57,2,FALSE),"")</f>
        <v/>
      </c>
      <c r="AD661" s="108"/>
      <c r="AE661" s="113"/>
      <c r="AF661" s="119">
        <f t="shared" si="18"/>
        <v>0</v>
      </c>
      <c r="AG661" s="122" t="str">
        <f>IF(B661="","",IF(AQ661="総合事業","数式を削除して手入力",IFERROR(INDEX('【参考】数式用'!$AD$3:$AF$452,MATCH(Q661&amp;V661,'【参考】数式用'!$AC$3:$AC$452,0),MATCH(VLOOKUP(Z661,'【参考】数式用'!$AG$2:$AH$56,2,FALSE),'【参考】数式用'!$AD$2:$AF$2,0)),10)))</f>
        <v/>
      </c>
      <c r="AP661" s="127" t="str">
        <f>IF($L$16="","",VLOOKUP(Z661,'【参考】数式用'!$A$2:$O$57,14,FALSE))</f>
        <v/>
      </c>
      <c r="AQ661" s="126" t="e">
        <f>VLOOKUP(Z661,'【参考】数式用'!$A$2:$O$57,15,FALSE)</f>
        <v>#N/A</v>
      </c>
    </row>
    <row r="662" spans="1:43" ht="49.9" customHeight="1">
      <c r="A662" s="29">
        <f t="shared" si="19"/>
        <v>623</v>
      </c>
      <c r="B662" s="42"/>
      <c r="C662" s="48"/>
      <c r="D662" s="48"/>
      <c r="E662" s="48"/>
      <c r="F662" s="48"/>
      <c r="G662" s="48"/>
      <c r="H662" s="48"/>
      <c r="I662" s="48"/>
      <c r="J662" s="48"/>
      <c r="K662" s="48"/>
      <c r="L662" s="63"/>
      <c r="M662" s="63"/>
      <c r="N662" s="63"/>
      <c r="O662" s="63"/>
      <c r="P662" s="63"/>
      <c r="Q662" s="77"/>
      <c r="R662" s="77"/>
      <c r="S662" s="77"/>
      <c r="T662" s="77"/>
      <c r="U662" s="77"/>
      <c r="V662" s="63"/>
      <c r="W662" s="94"/>
      <c r="X662" s="94"/>
      <c r="Y662" s="94"/>
      <c r="Z662" s="94"/>
      <c r="AA662" s="94"/>
      <c r="AB662" s="94"/>
      <c r="AC662" s="105" t="str">
        <f>IFERROR(VLOOKUP(Z662,'【参考】数式用'!$A$4:$B$57,2,FALSE),"")</f>
        <v/>
      </c>
      <c r="AD662" s="108"/>
      <c r="AE662" s="113"/>
      <c r="AF662" s="119">
        <f t="shared" si="18"/>
        <v>0</v>
      </c>
      <c r="AG662" s="122" t="str">
        <f>IF(B662="","",IF(AQ662="総合事業","数式を削除して手入力",IFERROR(INDEX('【参考】数式用'!$AD$3:$AF$452,MATCH(Q662&amp;V662,'【参考】数式用'!$AC$3:$AC$452,0),MATCH(VLOOKUP(Z662,'【参考】数式用'!$AG$2:$AH$56,2,FALSE),'【参考】数式用'!$AD$2:$AF$2,0)),10)))</f>
        <v/>
      </c>
      <c r="AP662" s="127" t="str">
        <f>IF($L$16="","",VLOOKUP(Z662,'【参考】数式用'!$A$2:$O$57,14,FALSE))</f>
        <v/>
      </c>
      <c r="AQ662" s="126" t="e">
        <f>VLOOKUP(Z662,'【参考】数式用'!$A$2:$O$57,15,FALSE)</f>
        <v>#N/A</v>
      </c>
    </row>
    <row r="663" spans="1:43" ht="49.9" customHeight="1">
      <c r="A663" s="29">
        <f t="shared" si="19"/>
        <v>624</v>
      </c>
      <c r="B663" s="42"/>
      <c r="C663" s="48"/>
      <c r="D663" s="48"/>
      <c r="E663" s="48"/>
      <c r="F663" s="48"/>
      <c r="G663" s="48"/>
      <c r="H663" s="48"/>
      <c r="I663" s="48"/>
      <c r="J663" s="48"/>
      <c r="K663" s="48"/>
      <c r="L663" s="63"/>
      <c r="M663" s="63"/>
      <c r="N663" s="63"/>
      <c r="O663" s="63"/>
      <c r="P663" s="63"/>
      <c r="Q663" s="77"/>
      <c r="R663" s="77"/>
      <c r="S663" s="77"/>
      <c r="T663" s="77"/>
      <c r="U663" s="77"/>
      <c r="V663" s="63"/>
      <c r="W663" s="94"/>
      <c r="X663" s="94"/>
      <c r="Y663" s="94"/>
      <c r="Z663" s="94"/>
      <c r="AA663" s="94"/>
      <c r="AB663" s="94"/>
      <c r="AC663" s="105" t="str">
        <f>IFERROR(VLOOKUP(Z663,'【参考】数式用'!$A$4:$B$57,2,FALSE),"")</f>
        <v/>
      </c>
      <c r="AD663" s="108"/>
      <c r="AE663" s="113"/>
      <c r="AF663" s="119">
        <f t="shared" si="18"/>
        <v>0</v>
      </c>
      <c r="AG663" s="122" t="str">
        <f>IF(B663="","",IF(AQ663="総合事業","数式を削除して手入力",IFERROR(INDEX('【参考】数式用'!$AD$3:$AF$452,MATCH(Q663&amp;V663,'【参考】数式用'!$AC$3:$AC$452,0),MATCH(VLOOKUP(Z663,'【参考】数式用'!$AG$2:$AH$56,2,FALSE),'【参考】数式用'!$AD$2:$AF$2,0)),10)))</f>
        <v/>
      </c>
      <c r="AP663" s="127" t="str">
        <f>IF($L$16="","",VLOOKUP(Z663,'【参考】数式用'!$A$2:$O$57,14,FALSE))</f>
        <v/>
      </c>
      <c r="AQ663" s="126" t="e">
        <f>VLOOKUP(Z663,'【参考】数式用'!$A$2:$O$57,15,FALSE)</f>
        <v>#N/A</v>
      </c>
    </row>
    <row r="664" spans="1:43" ht="49.9" customHeight="1">
      <c r="A664" s="29">
        <f t="shared" si="19"/>
        <v>625</v>
      </c>
      <c r="B664" s="42"/>
      <c r="C664" s="48"/>
      <c r="D664" s="48"/>
      <c r="E664" s="48"/>
      <c r="F664" s="48"/>
      <c r="G664" s="48"/>
      <c r="H664" s="48"/>
      <c r="I664" s="48"/>
      <c r="J664" s="48"/>
      <c r="K664" s="48"/>
      <c r="L664" s="63"/>
      <c r="M664" s="63"/>
      <c r="N664" s="63"/>
      <c r="O664" s="63"/>
      <c r="P664" s="63"/>
      <c r="Q664" s="77"/>
      <c r="R664" s="77"/>
      <c r="S664" s="77"/>
      <c r="T664" s="77"/>
      <c r="U664" s="77"/>
      <c r="V664" s="63"/>
      <c r="W664" s="94"/>
      <c r="X664" s="94"/>
      <c r="Y664" s="94"/>
      <c r="Z664" s="94"/>
      <c r="AA664" s="94"/>
      <c r="AB664" s="94"/>
      <c r="AC664" s="105" t="str">
        <f>IFERROR(VLOOKUP(Z664,'【参考】数式用'!$A$4:$B$57,2,FALSE),"")</f>
        <v/>
      </c>
      <c r="AD664" s="108"/>
      <c r="AE664" s="113"/>
      <c r="AF664" s="119">
        <f t="shared" si="18"/>
        <v>0</v>
      </c>
      <c r="AG664" s="122" t="str">
        <f>IF(B664="","",IF(AQ664="総合事業","数式を削除して手入力",IFERROR(INDEX('【参考】数式用'!$AD$3:$AF$452,MATCH(Q664&amp;V664,'【参考】数式用'!$AC$3:$AC$452,0),MATCH(VLOOKUP(Z664,'【参考】数式用'!$AG$2:$AH$56,2,FALSE),'【参考】数式用'!$AD$2:$AF$2,0)),10)))</f>
        <v/>
      </c>
      <c r="AP664" s="127" t="str">
        <f>IF($L$16="","",VLOOKUP(Z664,'【参考】数式用'!$A$2:$O$57,14,FALSE))</f>
        <v/>
      </c>
      <c r="AQ664" s="126" t="e">
        <f>VLOOKUP(Z664,'【参考】数式用'!$A$2:$O$57,15,FALSE)</f>
        <v>#N/A</v>
      </c>
    </row>
    <row r="665" spans="1:43" ht="49.9" customHeight="1">
      <c r="A665" s="29">
        <f t="shared" si="19"/>
        <v>626</v>
      </c>
      <c r="B665" s="42"/>
      <c r="C665" s="48"/>
      <c r="D665" s="48"/>
      <c r="E665" s="48"/>
      <c r="F665" s="48"/>
      <c r="G665" s="48"/>
      <c r="H665" s="48"/>
      <c r="I665" s="48"/>
      <c r="J665" s="48"/>
      <c r="K665" s="48"/>
      <c r="L665" s="63"/>
      <c r="M665" s="63"/>
      <c r="N665" s="63"/>
      <c r="O665" s="63"/>
      <c r="P665" s="63"/>
      <c r="Q665" s="77"/>
      <c r="R665" s="77"/>
      <c r="S665" s="77"/>
      <c r="T665" s="77"/>
      <c r="U665" s="77"/>
      <c r="V665" s="63"/>
      <c r="W665" s="94"/>
      <c r="X665" s="94"/>
      <c r="Y665" s="94"/>
      <c r="Z665" s="94"/>
      <c r="AA665" s="94"/>
      <c r="AB665" s="94"/>
      <c r="AC665" s="105" t="str">
        <f>IFERROR(VLOOKUP(Z665,'【参考】数式用'!$A$4:$B$57,2,FALSE),"")</f>
        <v/>
      </c>
      <c r="AD665" s="108"/>
      <c r="AE665" s="113"/>
      <c r="AF665" s="119">
        <f t="shared" si="18"/>
        <v>0</v>
      </c>
      <c r="AG665" s="122" t="str">
        <f>IF(B665="","",IF(AQ665="総合事業","数式を削除して手入力",IFERROR(INDEX('【参考】数式用'!$AD$3:$AF$452,MATCH(Q665&amp;V665,'【参考】数式用'!$AC$3:$AC$452,0),MATCH(VLOOKUP(Z665,'【参考】数式用'!$AG$2:$AH$56,2,FALSE),'【参考】数式用'!$AD$2:$AF$2,0)),10)))</f>
        <v/>
      </c>
      <c r="AP665" s="127" t="str">
        <f>IF($L$16="","",VLOOKUP(Z665,'【参考】数式用'!$A$2:$O$57,14,FALSE))</f>
        <v/>
      </c>
      <c r="AQ665" s="126" t="e">
        <f>VLOOKUP(Z665,'【参考】数式用'!$A$2:$O$57,15,FALSE)</f>
        <v>#N/A</v>
      </c>
    </row>
    <row r="666" spans="1:43" ht="49.9" customHeight="1">
      <c r="A666" s="29">
        <f t="shared" si="19"/>
        <v>627</v>
      </c>
      <c r="B666" s="42"/>
      <c r="C666" s="48"/>
      <c r="D666" s="48"/>
      <c r="E666" s="48"/>
      <c r="F666" s="48"/>
      <c r="G666" s="48"/>
      <c r="H666" s="48"/>
      <c r="I666" s="48"/>
      <c r="J666" s="48"/>
      <c r="K666" s="48"/>
      <c r="L666" s="63"/>
      <c r="M666" s="63"/>
      <c r="N666" s="63"/>
      <c r="O666" s="63"/>
      <c r="P666" s="63"/>
      <c r="Q666" s="77"/>
      <c r="R666" s="77"/>
      <c r="S666" s="77"/>
      <c r="T666" s="77"/>
      <c r="U666" s="77"/>
      <c r="V666" s="63"/>
      <c r="W666" s="94"/>
      <c r="X666" s="94"/>
      <c r="Y666" s="94"/>
      <c r="Z666" s="94"/>
      <c r="AA666" s="94"/>
      <c r="AB666" s="94"/>
      <c r="AC666" s="105" t="str">
        <f>IFERROR(VLOOKUP(Z666,'【参考】数式用'!$A$4:$B$57,2,FALSE),"")</f>
        <v/>
      </c>
      <c r="AD666" s="108"/>
      <c r="AE666" s="113"/>
      <c r="AF666" s="119">
        <f t="shared" si="18"/>
        <v>0</v>
      </c>
      <c r="AG666" s="122" t="str">
        <f>IF(B666="","",IF(AQ666="総合事業","数式を削除して手入力",IFERROR(INDEX('【参考】数式用'!$AD$3:$AF$452,MATCH(Q666&amp;V666,'【参考】数式用'!$AC$3:$AC$452,0),MATCH(VLOOKUP(Z666,'【参考】数式用'!$AG$2:$AH$56,2,FALSE),'【参考】数式用'!$AD$2:$AF$2,0)),10)))</f>
        <v/>
      </c>
      <c r="AP666" s="127" t="str">
        <f>IF($L$16="","",VLOOKUP(Z666,'【参考】数式用'!$A$2:$O$57,14,FALSE))</f>
        <v/>
      </c>
      <c r="AQ666" s="126" t="e">
        <f>VLOOKUP(Z666,'【参考】数式用'!$A$2:$O$57,15,FALSE)</f>
        <v>#N/A</v>
      </c>
    </row>
    <row r="667" spans="1:43" ht="49.9" customHeight="1">
      <c r="A667" s="29">
        <f t="shared" si="19"/>
        <v>628</v>
      </c>
      <c r="B667" s="42"/>
      <c r="C667" s="48"/>
      <c r="D667" s="48"/>
      <c r="E667" s="48"/>
      <c r="F667" s="48"/>
      <c r="G667" s="48"/>
      <c r="H667" s="48"/>
      <c r="I667" s="48"/>
      <c r="J667" s="48"/>
      <c r="K667" s="48"/>
      <c r="L667" s="63"/>
      <c r="M667" s="63"/>
      <c r="N667" s="63"/>
      <c r="O667" s="63"/>
      <c r="P667" s="63"/>
      <c r="Q667" s="77"/>
      <c r="R667" s="77"/>
      <c r="S667" s="77"/>
      <c r="T667" s="77"/>
      <c r="U667" s="77"/>
      <c r="V667" s="63"/>
      <c r="W667" s="94"/>
      <c r="X667" s="94"/>
      <c r="Y667" s="94"/>
      <c r="Z667" s="94"/>
      <c r="AA667" s="94"/>
      <c r="AB667" s="94"/>
      <c r="AC667" s="105" t="str">
        <f>IFERROR(VLOOKUP(Z667,'【参考】数式用'!$A$4:$B$57,2,FALSE),"")</f>
        <v/>
      </c>
      <c r="AD667" s="108"/>
      <c r="AE667" s="113"/>
      <c r="AF667" s="119">
        <f t="shared" si="18"/>
        <v>0</v>
      </c>
      <c r="AG667" s="122" t="str">
        <f>IF(B667="","",IF(AQ667="総合事業","数式を削除して手入力",IFERROR(INDEX('【参考】数式用'!$AD$3:$AF$452,MATCH(Q667&amp;V667,'【参考】数式用'!$AC$3:$AC$452,0),MATCH(VLOOKUP(Z667,'【参考】数式用'!$AG$2:$AH$56,2,FALSE),'【参考】数式用'!$AD$2:$AF$2,0)),10)))</f>
        <v/>
      </c>
      <c r="AP667" s="127" t="str">
        <f>IF($L$16="","",VLOOKUP(Z667,'【参考】数式用'!$A$2:$O$57,14,FALSE))</f>
        <v/>
      </c>
      <c r="AQ667" s="126" t="e">
        <f>VLOOKUP(Z667,'【参考】数式用'!$A$2:$O$57,15,FALSE)</f>
        <v>#N/A</v>
      </c>
    </row>
    <row r="668" spans="1:43" ht="49.9" customHeight="1">
      <c r="A668" s="29">
        <f t="shared" si="19"/>
        <v>629</v>
      </c>
      <c r="B668" s="42"/>
      <c r="C668" s="48"/>
      <c r="D668" s="48"/>
      <c r="E668" s="48"/>
      <c r="F668" s="48"/>
      <c r="G668" s="48"/>
      <c r="H668" s="48"/>
      <c r="I668" s="48"/>
      <c r="J668" s="48"/>
      <c r="K668" s="48"/>
      <c r="L668" s="63"/>
      <c r="M668" s="63"/>
      <c r="N668" s="63"/>
      <c r="O668" s="63"/>
      <c r="P668" s="63"/>
      <c r="Q668" s="77"/>
      <c r="R668" s="77"/>
      <c r="S668" s="77"/>
      <c r="T668" s="77"/>
      <c r="U668" s="77"/>
      <c r="V668" s="63"/>
      <c r="W668" s="94"/>
      <c r="X668" s="94"/>
      <c r="Y668" s="94"/>
      <c r="Z668" s="94"/>
      <c r="AA668" s="94"/>
      <c r="AB668" s="94"/>
      <c r="AC668" s="105" t="str">
        <f>IFERROR(VLOOKUP(Z668,'【参考】数式用'!$A$4:$B$57,2,FALSE),"")</f>
        <v/>
      </c>
      <c r="AD668" s="108"/>
      <c r="AE668" s="113"/>
      <c r="AF668" s="119">
        <f t="shared" si="18"/>
        <v>0</v>
      </c>
      <c r="AG668" s="122" t="str">
        <f>IF(B668="","",IF(AQ668="総合事業","数式を削除して手入力",IFERROR(INDEX('【参考】数式用'!$AD$3:$AF$452,MATCH(Q668&amp;V668,'【参考】数式用'!$AC$3:$AC$452,0),MATCH(VLOOKUP(Z668,'【参考】数式用'!$AG$2:$AH$56,2,FALSE),'【参考】数式用'!$AD$2:$AF$2,0)),10)))</f>
        <v/>
      </c>
      <c r="AP668" s="127" t="str">
        <f>IF($L$16="","",VLOOKUP(Z668,'【参考】数式用'!$A$2:$O$57,14,FALSE))</f>
        <v/>
      </c>
      <c r="AQ668" s="126" t="e">
        <f>VLOOKUP(Z668,'【参考】数式用'!$A$2:$O$57,15,FALSE)</f>
        <v>#N/A</v>
      </c>
    </row>
    <row r="669" spans="1:43" ht="49.9" customHeight="1">
      <c r="A669" s="29">
        <f t="shared" si="19"/>
        <v>630</v>
      </c>
      <c r="B669" s="42"/>
      <c r="C669" s="48"/>
      <c r="D669" s="48"/>
      <c r="E669" s="48"/>
      <c r="F669" s="48"/>
      <c r="G669" s="48"/>
      <c r="H669" s="48"/>
      <c r="I669" s="48"/>
      <c r="J669" s="48"/>
      <c r="K669" s="48"/>
      <c r="L669" s="63"/>
      <c r="M669" s="63"/>
      <c r="N669" s="63"/>
      <c r="O669" s="63"/>
      <c r="P669" s="63"/>
      <c r="Q669" s="77"/>
      <c r="R669" s="77"/>
      <c r="S669" s="77"/>
      <c r="T669" s="77"/>
      <c r="U669" s="77"/>
      <c r="V669" s="63"/>
      <c r="W669" s="94"/>
      <c r="X669" s="94"/>
      <c r="Y669" s="94"/>
      <c r="Z669" s="94"/>
      <c r="AA669" s="94"/>
      <c r="AB669" s="94"/>
      <c r="AC669" s="105" t="str">
        <f>IFERROR(VLOOKUP(Z669,'【参考】数式用'!$A$4:$B$57,2,FALSE),"")</f>
        <v/>
      </c>
      <c r="AD669" s="108"/>
      <c r="AE669" s="113"/>
      <c r="AF669" s="119">
        <f t="shared" si="18"/>
        <v>0</v>
      </c>
      <c r="AG669" s="122" t="str">
        <f>IF(B669="","",IF(AQ669="総合事業","数式を削除して手入力",IFERROR(INDEX('【参考】数式用'!$AD$3:$AF$452,MATCH(Q669&amp;V669,'【参考】数式用'!$AC$3:$AC$452,0),MATCH(VLOOKUP(Z669,'【参考】数式用'!$AG$2:$AH$56,2,FALSE),'【参考】数式用'!$AD$2:$AF$2,0)),10)))</f>
        <v/>
      </c>
      <c r="AP669" s="127" t="str">
        <f>IF($L$16="","",VLOOKUP(Z669,'【参考】数式用'!$A$2:$O$57,14,FALSE))</f>
        <v/>
      </c>
      <c r="AQ669" s="126" t="e">
        <f>VLOOKUP(Z669,'【参考】数式用'!$A$2:$O$57,15,FALSE)</f>
        <v>#N/A</v>
      </c>
    </row>
    <row r="670" spans="1:43" ht="49.9" customHeight="1">
      <c r="A670" s="29">
        <f t="shared" si="19"/>
        <v>631</v>
      </c>
      <c r="B670" s="42"/>
      <c r="C670" s="48"/>
      <c r="D670" s="48"/>
      <c r="E670" s="48"/>
      <c r="F670" s="48"/>
      <c r="G670" s="48"/>
      <c r="H670" s="48"/>
      <c r="I670" s="48"/>
      <c r="J670" s="48"/>
      <c r="K670" s="48"/>
      <c r="L670" s="63"/>
      <c r="M670" s="63"/>
      <c r="N670" s="63"/>
      <c r="O670" s="63"/>
      <c r="P670" s="63"/>
      <c r="Q670" s="77"/>
      <c r="R670" s="77"/>
      <c r="S670" s="77"/>
      <c r="T670" s="77"/>
      <c r="U670" s="77"/>
      <c r="V670" s="63"/>
      <c r="W670" s="94"/>
      <c r="X670" s="94"/>
      <c r="Y670" s="94"/>
      <c r="Z670" s="94"/>
      <c r="AA670" s="94"/>
      <c r="AB670" s="94"/>
      <c r="AC670" s="105" t="str">
        <f>IFERROR(VLOOKUP(Z670,'【参考】数式用'!$A$4:$B$57,2,FALSE),"")</f>
        <v/>
      </c>
      <c r="AD670" s="108"/>
      <c r="AE670" s="113"/>
      <c r="AF670" s="119">
        <f t="shared" si="18"/>
        <v>0</v>
      </c>
      <c r="AG670" s="122" t="str">
        <f>IF(B670="","",IF(AQ670="総合事業","数式を削除して手入力",IFERROR(INDEX('【参考】数式用'!$AD$3:$AF$452,MATCH(Q670&amp;V670,'【参考】数式用'!$AC$3:$AC$452,0),MATCH(VLOOKUP(Z670,'【参考】数式用'!$AG$2:$AH$56,2,FALSE),'【参考】数式用'!$AD$2:$AF$2,0)),10)))</f>
        <v/>
      </c>
      <c r="AP670" s="127" t="str">
        <f>IF($L$16="","",VLOOKUP(Z670,'【参考】数式用'!$A$2:$O$57,14,FALSE))</f>
        <v/>
      </c>
      <c r="AQ670" s="126" t="e">
        <f>VLOOKUP(Z670,'【参考】数式用'!$A$2:$O$57,15,FALSE)</f>
        <v>#N/A</v>
      </c>
    </row>
    <row r="671" spans="1:43" ht="49.9" customHeight="1">
      <c r="A671" s="29">
        <f t="shared" si="19"/>
        <v>632</v>
      </c>
      <c r="B671" s="42"/>
      <c r="C671" s="48"/>
      <c r="D671" s="48"/>
      <c r="E671" s="48"/>
      <c r="F671" s="48"/>
      <c r="G671" s="48"/>
      <c r="H671" s="48"/>
      <c r="I671" s="48"/>
      <c r="J671" s="48"/>
      <c r="K671" s="48"/>
      <c r="L671" s="63"/>
      <c r="M671" s="63"/>
      <c r="N671" s="63"/>
      <c r="O671" s="63"/>
      <c r="P671" s="63"/>
      <c r="Q671" s="77"/>
      <c r="R671" s="77"/>
      <c r="S671" s="77"/>
      <c r="T671" s="77"/>
      <c r="U671" s="77"/>
      <c r="V671" s="63"/>
      <c r="W671" s="94"/>
      <c r="X671" s="94"/>
      <c r="Y671" s="94"/>
      <c r="Z671" s="94"/>
      <c r="AA671" s="94"/>
      <c r="AB671" s="94"/>
      <c r="AC671" s="105" t="str">
        <f>IFERROR(VLOOKUP(Z671,'【参考】数式用'!$A$4:$B$57,2,FALSE),"")</f>
        <v/>
      </c>
      <c r="AD671" s="108"/>
      <c r="AE671" s="113"/>
      <c r="AF671" s="119">
        <f t="shared" si="18"/>
        <v>0</v>
      </c>
      <c r="AG671" s="122" t="str">
        <f>IF(B671="","",IF(AQ671="総合事業","数式を削除して手入力",IFERROR(INDEX('【参考】数式用'!$AD$3:$AF$452,MATCH(Q671&amp;V671,'【参考】数式用'!$AC$3:$AC$452,0),MATCH(VLOOKUP(Z671,'【参考】数式用'!$AG$2:$AH$56,2,FALSE),'【参考】数式用'!$AD$2:$AF$2,0)),10)))</f>
        <v/>
      </c>
      <c r="AP671" s="127" t="str">
        <f>IF($L$16="","",VLOOKUP(Z671,'【参考】数式用'!$A$2:$O$57,14,FALSE))</f>
        <v/>
      </c>
      <c r="AQ671" s="126" t="e">
        <f>VLOOKUP(Z671,'【参考】数式用'!$A$2:$O$57,15,FALSE)</f>
        <v>#N/A</v>
      </c>
    </row>
    <row r="672" spans="1:43" ht="49.9" customHeight="1">
      <c r="A672" s="29">
        <f t="shared" si="19"/>
        <v>633</v>
      </c>
      <c r="B672" s="42"/>
      <c r="C672" s="48"/>
      <c r="D672" s="48"/>
      <c r="E672" s="48"/>
      <c r="F672" s="48"/>
      <c r="G672" s="48"/>
      <c r="H672" s="48"/>
      <c r="I672" s="48"/>
      <c r="J672" s="48"/>
      <c r="K672" s="48"/>
      <c r="L672" s="63"/>
      <c r="M672" s="63"/>
      <c r="N672" s="63"/>
      <c r="O672" s="63"/>
      <c r="P672" s="63"/>
      <c r="Q672" s="77"/>
      <c r="R672" s="77"/>
      <c r="S672" s="77"/>
      <c r="T672" s="77"/>
      <c r="U672" s="77"/>
      <c r="V672" s="63"/>
      <c r="W672" s="94"/>
      <c r="X672" s="94"/>
      <c r="Y672" s="94"/>
      <c r="Z672" s="94"/>
      <c r="AA672" s="94"/>
      <c r="AB672" s="94"/>
      <c r="AC672" s="105" t="str">
        <f>IFERROR(VLOOKUP(Z672,'【参考】数式用'!$A$4:$B$57,2,FALSE),"")</f>
        <v/>
      </c>
      <c r="AD672" s="108"/>
      <c r="AE672" s="113"/>
      <c r="AF672" s="119">
        <f t="shared" si="18"/>
        <v>0</v>
      </c>
      <c r="AG672" s="122" t="str">
        <f>IF(B672="","",IF(AQ672="総合事業","数式を削除して手入力",IFERROR(INDEX('【参考】数式用'!$AD$3:$AF$452,MATCH(Q672&amp;V672,'【参考】数式用'!$AC$3:$AC$452,0),MATCH(VLOOKUP(Z672,'【参考】数式用'!$AG$2:$AH$56,2,FALSE),'【参考】数式用'!$AD$2:$AF$2,0)),10)))</f>
        <v/>
      </c>
      <c r="AP672" s="127" t="str">
        <f>IF($L$16="","",VLOOKUP(Z672,'【参考】数式用'!$A$2:$O$57,14,FALSE))</f>
        <v/>
      </c>
      <c r="AQ672" s="126" t="e">
        <f>VLOOKUP(Z672,'【参考】数式用'!$A$2:$O$57,15,FALSE)</f>
        <v>#N/A</v>
      </c>
    </row>
    <row r="673" spans="1:43" ht="49.9" customHeight="1">
      <c r="A673" s="29">
        <f t="shared" si="19"/>
        <v>634</v>
      </c>
      <c r="B673" s="42"/>
      <c r="C673" s="48"/>
      <c r="D673" s="48"/>
      <c r="E673" s="48"/>
      <c r="F673" s="48"/>
      <c r="G673" s="48"/>
      <c r="H673" s="48"/>
      <c r="I673" s="48"/>
      <c r="J673" s="48"/>
      <c r="K673" s="48"/>
      <c r="L673" s="63"/>
      <c r="M673" s="63"/>
      <c r="N673" s="63"/>
      <c r="O673" s="63"/>
      <c r="P673" s="63"/>
      <c r="Q673" s="77"/>
      <c r="R673" s="77"/>
      <c r="S673" s="77"/>
      <c r="T673" s="77"/>
      <c r="U673" s="77"/>
      <c r="V673" s="63"/>
      <c r="W673" s="94"/>
      <c r="X673" s="94"/>
      <c r="Y673" s="94"/>
      <c r="Z673" s="94"/>
      <c r="AA673" s="94"/>
      <c r="AB673" s="94"/>
      <c r="AC673" s="105" t="str">
        <f>IFERROR(VLOOKUP(Z673,'【参考】数式用'!$A$4:$B$57,2,FALSE),"")</f>
        <v/>
      </c>
      <c r="AD673" s="108"/>
      <c r="AE673" s="113"/>
      <c r="AF673" s="119">
        <f t="shared" si="18"/>
        <v>0</v>
      </c>
      <c r="AG673" s="122" t="str">
        <f>IF(B673="","",IF(AQ673="総合事業","数式を削除して手入力",IFERROR(INDEX('【参考】数式用'!$AD$3:$AF$452,MATCH(Q673&amp;V673,'【参考】数式用'!$AC$3:$AC$452,0),MATCH(VLOOKUP(Z673,'【参考】数式用'!$AG$2:$AH$56,2,FALSE),'【参考】数式用'!$AD$2:$AF$2,0)),10)))</f>
        <v/>
      </c>
      <c r="AP673" s="127" t="str">
        <f>IF($L$16="","",VLOOKUP(Z673,'【参考】数式用'!$A$2:$O$57,14,FALSE))</f>
        <v/>
      </c>
      <c r="AQ673" s="126" t="e">
        <f>VLOOKUP(Z673,'【参考】数式用'!$A$2:$O$57,15,FALSE)</f>
        <v>#N/A</v>
      </c>
    </row>
    <row r="674" spans="1:43" ht="49.9" customHeight="1">
      <c r="A674" s="29">
        <f t="shared" si="19"/>
        <v>635</v>
      </c>
      <c r="B674" s="42"/>
      <c r="C674" s="48"/>
      <c r="D674" s="48"/>
      <c r="E674" s="48"/>
      <c r="F674" s="48"/>
      <c r="G674" s="48"/>
      <c r="H674" s="48"/>
      <c r="I674" s="48"/>
      <c r="J674" s="48"/>
      <c r="K674" s="48"/>
      <c r="L674" s="63"/>
      <c r="M674" s="63"/>
      <c r="N674" s="63"/>
      <c r="O674" s="63"/>
      <c r="P674" s="63"/>
      <c r="Q674" s="77"/>
      <c r="R674" s="77"/>
      <c r="S674" s="77"/>
      <c r="T674" s="77"/>
      <c r="U674" s="77"/>
      <c r="V674" s="63"/>
      <c r="W674" s="94"/>
      <c r="X674" s="94"/>
      <c r="Y674" s="94"/>
      <c r="Z674" s="94"/>
      <c r="AA674" s="94"/>
      <c r="AB674" s="94"/>
      <c r="AC674" s="105" t="str">
        <f>IFERROR(VLOOKUP(Z674,'【参考】数式用'!$A$4:$B$57,2,FALSE),"")</f>
        <v/>
      </c>
      <c r="AD674" s="108"/>
      <c r="AE674" s="113"/>
      <c r="AF674" s="119">
        <f t="shared" si="18"/>
        <v>0</v>
      </c>
      <c r="AG674" s="122" t="str">
        <f>IF(B674="","",IF(AQ674="総合事業","数式を削除して手入力",IFERROR(INDEX('【参考】数式用'!$AD$3:$AF$452,MATCH(Q674&amp;V674,'【参考】数式用'!$AC$3:$AC$452,0),MATCH(VLOOKUP(Z674,'【参考】数式用'!$AG$2:$AH$56,2,FALSE),'【参考】数式用'!$AD$2:$AF$2,0)),10)))</f>
        <v/>
      </c>
      <c r="AP674" s="127" t="str">
        <f>IF($L$16="","",VLOOKUP(Z674,'【参考】数式用'!$A$2:$O$57,14,FALSE))</f>
        <v/>
      </c>
      <c r="AQ674" s="126" t="e">
        <f>VLOOKUP(Z674,'【参考】数式用'!$A$2:$O$57,15,FALSE)</f>
        <v>#N/A</v>
      </c>
    </row>
    <row r="675" spans="1:43" ht="49.9" customHeight="1">
      <c r="A675" s="29">
        <f t="shared" si="19"/>
        <v>636</v>
      </c>
      <c r="B675" s="42"/>
      <c r="C675" s="48"/>
      <c r="D675" s="48"/>
      <c r="E675" s="48"/>
      <c r="F675" s="48"/>
      <c r="G675" s="48"/>
      <c r="H675" s="48"/>
      <c r="I675" s="48"/>
      <c r="J675" s="48"/>
      <c r="K675" s="48"/>
      <c r="L675" s="63"/>
      <c r="M675" s="63"/>
      <c r="N675" s="63"/>
      <c r="O675" s="63"/>
      <c r="P675" s="63"/>
      <c r="Q675" s="77"/>
      <c r="R675" s="77"/>
      <c r="S675" s="77"/>
      <c r="T675" s="77"/>
      <c r="U675" s="77"/>
      <c r="V675" s="63"/>
      <c r="W675" s="94"/>
      <c r="X675" s="94"/>
      <c r="Y675" s="94"/>
      <c r="Z675" s="94"/>
      <c r="AA675" s="94"/>
      <c r="AB675" s="94"/>
      <c r="AC675" s="105" t="str">
        <f>IFERROR(VLOOKUP(Z675,'【参考】数式用'!$A$4:$B$57,2,FALSE),"")</f>
        <v/>
      </c>
      <c r="AD675" s="108"/>
      <c r="AE675" s="113"/>
      <c r="AF675" s="119">
        <f t="shared" si="18"/>
        <v>0</v>
      </c>
      <c r="AG675" s="122" t="str">
        <f>IF(B675="","",IF(AQ675="総合事業","数式を削除して手入力",IFERROR(INDEX('【参考】数式用'!$AD$3:$AF$452,MATCH(Q675&amp;V675,'【参考】数式用'!$AC$3:$AC$452,0),MATCH(VLOOKUP(Z675,'【参考】数式用'!$AG$2:$AH$56,2,FALSE),'【参考】数式用'!$AD$2:$AF$2,0)),10)))</f>
        <v/>
      </c>
      <c r="AP675" s="127" t="str">
        <f>IF($L$16="","",VLOOKUP(Z675,'【参考】数式用'!$A$2:$O$57,14,FALSE))</f>
        <v/>
      </c>
      <c r="AQ675" s="126" t="e">
        <f>VLOOKUP(Z675,'【参考】数式用'!$A$2:$O$57,15,FALSE)</f>
        <v>#N/A</v>
      </c>
    </row>
    <row r="676" spans="1:43" ht="49.9" customHeight="1">
      <c r="A676" s="29">
        <f t="shared" si="19"/>
        <v>637</v>
      </c>
      <c r="B676" s="42"/>
      <c r="C676" s="48"/>
      <c r="D676" s="48"/>
      <c r="E676" s="48"/>
      <c r="F676" s="48"/>
      <c r="G676" s="48"/>
      <c r="H676" s="48"/>
      <c r="I676" s="48"/>
      <c r="J676" s="48"/>
      <c r="K676" s="48"/>
      <c r="L676" s="63"/>
      <c r="M676" s="63"/>
      <c r="N676" s="63"/>
      <c r="O676" s="63"/>
      <c r="P676" s="63"/>
      <c r="Q676" s="77"/>
      <c r="R676" s="77"/>
      <c r="S676" s="77"/>
      <c r="T676" s="77"/>
      <c r="U676" s="77"/>
      <c r="V676" s="63"/>
      <c r="W676" s="94"/>
      <c r="X676" s="94"/>
      <c r="Y676" s="94"/>
      <c r="Z676" s="94"/>
      <c r="AA676" s="94"/>
      <c r="AB676" s="94"/>
      <c r="AC676" s="105" t="str">
        <f>IFERROR(VLOOKUP(Z676,'【参考】数式用'!$A$4:$B$57,2,FALSE),"")</f>
        <v/>
      </c>
      <c r="AD676" s="108"/>
      <c r="AE676" s="113"/>
      <c r="AF676" s="119">
        <f t="shared" si="18"/>
        <v>0</v>
      </c>
      <c r="AG676" s="122" t="str">
        <f>IF(B676="","",IF(AQ676="総合事業","数式を削除して手入力",IFERROR(INDEX('【参考】数式用'!$AD$3:$AF$452,MATCH(Q676&amp;V676,'【参考】数式用'!$AC$3:$AC$452,0),MATCH(VLOOKUP(Z676,'【参考】数式用'!$AG$2:$AH$56,2,FALSE),'【参考】数式用'!$AD$2:$AF$2,0)),10)))</f>
        <v/>
      </c>
      <c r="AP676" s="127" t="str">
        <f>IF($L$16="","",VLOOKUP(Z676,'【参考】数式用'!$A$2:$O$57,14,FALSE))</f>
        <v/>
      </c>
      <c r="AQ676" s="126" t="e">
        <f>VLOOKUP(Z676,'【参考】数式用'!$A$2:$O$57,15,FALSE)</f>
        <v>#N/A</v>
      </c>
    </row>
    <row r="677" spans="1:43" ht="49.9" customHeight="1">
      <c r="A677" s="29">
        <f t="shared" si="19"/>
        <v>638</v>
      </c>
      <c r="B677" s="42"/>
      <c r="C677" s="48"/>
      <c r="D677" s="48"/>
      <c r="E677" s="48"/>
      <c r="F677" s="48"/>
      <c r="G677" s="48"/>
      <c r="H677" s="48"/>
      <c r="I677" s="48"/>
      <c r="J677" s="48"/>
      <c r="K677" s="48"/>
      <c r="L677" s="63"/>
      <c r="M677" s="63"/>
      <c r="N677" s="63"/>
      <c r="O677" s="63"/>
      <c r="P677" s="63"/>
      <c r="Q677" s="77"/>
      <c r="R677" s="77"/>
      <c r="S677" s="77"/>
      <c r="T677" s="77"/>
      <c r="U677" s="77"/>
      <c r="V677" s="63"/>
      <c r="W677" s="94"/>
      <c r="X677" s="94"/>
      <c r="Y677" s="94"/>
      <c r="Z677" s="94"/>
      <c r="AA677" s="94"/>
      <c r="AB677" s="94"/>
      <c r="AC677" s="105" t="str">
        <f>IFERROR(VLOOKUP(Z677,'【参考】数式用'!$A$4:$B$57,2,FALSE),"")</f>
        <v/>
      </c>
      <c r="AD677" s="108"/>
      <c r="AE677" s="113"/>
      <c r="AF677" s="119">
        <f t="shared" si="18"/>
        <v>0</v>
      </c>
      <c r="AG677" s="122" t="str">
        <f>IF(B677="","",IF(AQ677="総合事業","数式を削除して手入力",IFERROR(INDEX('【参考】数式用'!$AD$3:$AF$452,MATCH(Q677&amp;V677,'【参考】数式用'!$AC$3:$AC$452,0),MATCH(VLOOKUP(Z677,'【参考】数式用'!$AG$2:$AH$56,2,FALSE),'【参考】数式用'!$AD$2:$AF$2,0)),10)))</f>
        <v/>
      </c>
      <c r="AP677" s="127" t="str">
        <f>IF($L$16="","",VLOOKUP(Z677,'【参考】数式用'!$A$2:$O$57,14,FALSE))</f>
        <v/>
      </c>
      <c r="AQ677" s="126" t="e">
        <f>VLOOKUP(Z677,'【参考】数式用'!$A$2:$O$57,15,FALSE)</f>
        <v>#N/A</v>
      </c>
    </row>
    <row r="678" spans="1:43" ht="49.9" customHeight="1">
      <c r="A678" s="29">
        <f t="shared" si="19"/>
        <v>639</v>
      </c>
      <c r="B678" s="42"/>
      <c r="C678" s="48"/>
      <c r="D678" s="48"/>
      <c r="E678" s="48"/>
      <c r="F678" s="48"/>
      <c r="G678" s="48"/>
      <c r="H678" s="48"/>
      <c r="I678" s="48"/>
      <c r="J678" s="48"/>
      <c r="K678" s="48"/>
      <c r="L678" s="63"/>
      <c r="M678" s="63"/>
      <c r="N678" s="63"/>
      <c r="O678" s="63"/>
      <c r="P678" s="63"/>
      <c r="Q678" s="77"/>
      <c r="R678" s="77"/>
      <c r="S678" s="77"/>
      <c r="T678" s="77"/>
      <c r="U678" s="77"/>
      <c r="V678" s="63"/>
      <c r="W678" s="94"/>
      <c r="X678" s="94"/>
      <c r="Y678" s="94"/>
      <c r="Z678" s="94"/>
      <c r="AA678" s="94"/>
      <c r="AB678" s="94"/>
      <c r="AC678" s="105" t="str">
        <f>IFERROR(VLOOKUP(Z678,'【参考】数式用'!$A$4:$B$57,2,FALSE),"")</f>
        <v/>
      </c>
      <c r="AD678" s="108"/>
      <c r="AE678" s="113"/>
      <c r="AF678" s="119">
        <f t="shared" si="18"/>
        <v>0</v>
      </c>
      <c r="AG678" s="122" t="str">
        <f>IF(B678="","",IF(AQ678="総合事業","数式を削除して手入力",IFERROR(INDEX('【参考】数式用'!$AD$3:$AF$452,MATCH(Q678&amp;V678,'【参考】数式用'!$AC$3:$AC$452,0),MATCH(VLOOKUP(Z678,'【参考】数式用'!$AG$2:$AH$56,2,FALSE),'【参考】数式用'!$AD$2:$AF$2,0)),10)))</f>
        <v/>
      </c>
      <c r="AP678" s="127" t="str">
        <f>IF($L$16="","",VLOOKUP(Z678,'【参考】数式用'!$A$2:$O$57,14,FALSE))</f>
        <v/>
      </c>
      <c r="AQ678" s="126" t="e">
        <f>VLOOKUP(Z678,'【参考】数式用'!$A$2:$O$57,15,FALSE)</f>
        <v>#N/A</v>
      </c>
    </row>
    <row r="679" spans="1:43" ht="49.9" customHeight="1">
      <c r="A679" s="29">
        <f t="shared" si="19"/>
        <v>640</v>
      </c>
      <c r="B679" s="42"/>
      <c r="C679" s="48"/>
      <c r="D679" s="48"/>
      <c r="E679" s="48"/>
      <c r="F679" s="48"/>
      <c r="G679" s="48"/>
      <c r="H679" s="48"/>
      <c r="I679" s="48"/>
      <c r="J679" s="48"/>
      <c r="K679" s="48"/>
      <c r="L679" s="63"/>
      <c r="M679" s="63"/>
      <c r="N679" s="63"/>
      <c r="O679" s="63"/>
      <c r="P679" s="63"/>
      <c r="Q679" s="77"/>
      <c r="R679" s="77"/>
      <c r="S679" s="77"/>
      <c r="T679" s="77"/>
      <c r="U679" s="77"/>
      <c r="V679" s="63"/>
      <c r="W679" s="94"/>
      <c r="X679" s="94"/>
      <c r="Y679" s="94"/>
      <c r="Z679" s="94"/>
      <c r="AA679" s="94"/>
      <c r="AB679" s="94"/>
      <c r="AC679" s="105" t="str">
        <f>IFERROR(VLOOKUP(Z679,'【参考】数式用'!$A$4:$B$57,2,FALSE),"")</f>
        <v/>
      </c>
      <c r="AD679" s="108"/>
      <c r="AE679" s="113"/>
      <c r="AF679" s="119">
        <f t="shared" si="18"/>
        <v>0</v>
      </c>
      <c r="AG679" s="122" t="str">
        <f>IF(B679="","",IF(AQ679="総合事業","数式を削除して手入力",IFERROR(INDEX('【参考】数式用'!$AD$3:$AF$452,MATCH(Q679&amp;V679,'【参考】数式用'!$AC$3:$AC$452,0),MATCH(VLOOKUP(Z679,'【参考】数式用'!$AG$2:$AH$56,2,FALSE),'【参考】数式用'!$AD$2:$AF$2,0)),10)))</f>
        <v/>
      </c>
      <c r="AP679" s="127" t="str">
        <f>IF($L$16="","",VLOOKUP(Z679,'【参考】数式用'!$A$2:$O$57,14,FALSE))</f>
        <v/>
      </c>
      <c r="AQ679" s="126" t="e">
        <f>VLOOKUP(Z679,'【参考】数式用'!$A$2:$O$57,15,FALSE)</f>
        <v>#N/A</v>
      </c>
    </row>
    <row r="680" spans="1:43" ht="49.9" customHeight="1">
      <c r="A680" s="29">
        <f t="shared" si="19"/>
        <v>641</v>
      </c>
      <c r="B680" s="42"/>
      <c r="C680" s="48"/>
      <c r="D680" s="48"/>
      <c r="E680" s="48"/>
      <c r="F680" s="48"/>
      <c r="G680" s="48"/>
      <c r="H680" s="48"/>
      <c r="I680" s="48"/>
      <c r="J680" s="48"/>
      <c r="K680" s="48"/>
      <c r="L680" s="63"/>
      <c r="M680" s="63"/>
      <c r="N680" s="63"/>
      <c r="O680" s="63"/>
      <c r="P680" s="63"/>
      <c r="Q680" s="77"/>
      <c r="R680" s="77"/>
      <c r="S680" s="77"/>
      <c r="T680" s="77"/>
      <c r="U680" s="77"/>
      <c r="V680" s="63"/>
      <c r="W680" s="94"/>
      <c r="X680" s="94"/>
      <c r="Y680" s="94"/>
      <c r="Z680" s="94"/>
      <c r="AA680" s="94"/>
      <c r="AB680" s="94"/>
      <c r="AC680" s="105" t="str">
        <f>IFERROR(VLOOKUP(Z680,'【参考】数式用'!$A$4:$B$57,2,FALSE),"")</f>
        <v/>
      </c>
      <c r="AD680" s="108"/>
      <c r="AE680" s="113"/>
      <c r="AF680" s="119">
        <f t="shared" ref="AF680:AF743" si="20">AD680-AE680</f>
        <v>0</v>
      </c>
      <c r="AG680" s="122" t="str">
        <f>IF(B680="","",IF(AQ680="総合事業","数式を削除して手入力",IFERROR(INDEX('【参考】数式用'!$AD$3:$AF$452,MATCH(Q680&amp;V680,'【参考】数式用'!$AC$3:$AC$452,0),MATCH(VLOOKUP(Z680,'【参考】数式用'!$AG$2:$AH$56,2,FALSE),'【参考】数式用'!$AD$2:$AF$2,0)),10)))</f>
        <v/>
      </c>
      <c r="AP680" s="127" t="str">
        <f>IF($L$16="","",VLOOKUP(Z680,'【参考】数式用'!$A$2:$O$57,14,FALSE))</f>
        <v/>
      </c>
      <c r="AQ680" s="126" t="e">
        <f>VLOOKUP(Z680,'【参考】数式用'!$A$2:$O$57,15,FALSE)</f>
        <v>#N/A</v>
      </c>
    </row>
    <row r="681" spans="1:43" ht="49.9" customHeight="1">
      <c r="A681" s="29">
        <f t="shared" ref="A681:A744" si="21">A680+1</f>
        <v>642</v>
      </c>
      <c r="B681" s="42"/>
      <c r="C681" s="48"/>
      <c r="D681" s="48"/>
      <c r="E681" s="48"/>
      <c r="F681" s="48"/>
      <c r="G681" s="48"/>
      <c r="H681" s="48"/>
      <c r="I681" s="48"/>
      <c r="J681" s="48"/>
      <c r="K681" s="48"/>
      <c r="L681" s="63"/>
      <c r="M681" s="63"/>
      <c r="N681" s="63"/>
      <c r="O681" s="63"/>
      <c r="P681" s="63"/>
      <c r="Q681" s="77"/>
      <c r="R681" s="77"/>
      <c r="S681" s="77"/>
      <c r="T681" s="77"/>
      <c r="U681" s="77"/>
      <c r="V681" s="63"/>
      <c r="W681" s="94"/>
      <c r="X681" s="94"/>
      <c r="Y681" s="94"/>
      <c r="Z681" s="94"/>
      <c r="AA681" s="94"/>
      <c r="AB681" s="94"/>
      <c r="AC681" s="105" t="str">
        <f>IFERROR(VLOOKUP(Z681,'【参考】数式用'!$A$4:$B$57,2,FALSE),"")</f>
        <v/>
      </c>
      <c r="AD681" s="108"/>
      <c r="AE681" s="113"/>
      <c r="AF681" s="119">
        <f t="shared" si="20"/>
        <v>0</v>
      </c>
      <c r="AG681" s="122" t="str">
        <f>IF(B681="","",IF(AQ681="総合事業","数式を削除して手入力",IFERROR(INDEX('【参考】数式用'!$AD$3:$AF$452,MATCH(Q681&amp;V681,'【参考】数式用'!$AC$3:$AC$452,0),MATCH(VLOOKUP(Z681,'【参考】数式用'!$AG$2:$AH$56,2,FALSE),'【参考】数式用'!$AD$2:$AF$2,0)),10)))</f>
        <v/>
      </c>
      <c r="AP681" s="127" t="str">
        <f>IF($L$16="","",VLOOKUP(Z681,'【参考】数式用'!$A$2:$O$57,14,FALSE))</f>
        <v/>
      </c>
      <c r="AQ681" s="126" t="e">
        <f>VLOOKUP(Z681,'【参考】数式用'!$A$2:$O$57,15,FALSE)</f>
        <v>#N/A</v>
      </c>
    </row>
    <row r="682" spans="1:43" ht="49.9" customHeight="1">
      <c r="A682" s="29">
        <f t="shared" si="21"/>
        <v>643</v>
      </c>
      <c r="B682" s="42"/>
      <c r="C682" s="48"/>
      <c r="D682" s="48"/>
      <c r="E682" s="48"/>
      <c r="F682" s="48"/>
      <c r="G682" s="48"/>
      <c r="H682" s="48"/>
      <c r="I682" s="48"/>
      <c r="J682" s="48"/>
      <c r="K682" s="48"/>
      <c r="L682" s="63"/>
      <c r="M682" s="63"/>
      <c r="N682" s="63"/>
      <c r="O682" s="63"/>
      <c r="P682" s="63"/>
      <c r="Q682" s="77"/>
      <c r="R682" s="77"/>
      <c r="S682" s="77"/>
      <c r="T682" s="77"/>
      <c r="U682" s="77"/>
      <c r="V682" s="63"/>
      <c r="W682" s="94"/>
      <c r="X682" s="94"/>
      <c r="Y682" s="94"/>
      <c r="Z682" s="94"/>
      <c r="AA682" s="94"/>
      <c r="AB682" s="94"/>
      <c r="AC682" s="105" t="str">
        <f>IFERROR(VLOOKUP(Z682,'【参考】数式用'!$A$4:$B$57,2,FALSE),"")</f>
        <v/>
      </c>
      <c r="AD682" s="108"/>
      <c r="AE682" s="113"/>
      <c r="AF682" s="119">
        <f t="shared" si="20"/>
        <v>0</v>
      </c>
      <c r="AG682" s="122" t="str">
        <f>IF(B682="","",IF(AQ682="総合事業","数式を削除して手入力",IFERROR(INDEX('【参考】数式用'!$AD$3:$AF$452,MATCH(Q682&amp;V682,'【参考】数式用'!$AC$3:$AC$452,0),MATCH(VLOOKUP(Z682,'【参考】数式用'!$AG$2:$AH$56,2,FALSE),'【参考】数式用'!$AD$2:$AF$2,0)),10)))</f>
        <v/>
      </c>
      <c r="AP682" s="127" t="str">
        <f>IF($L$16="","",VLOOKUP(Z682,'【参考】数式用'!$A$2:$O$57,14,FALSE))</f>
        <v/>
      </c>
      <c r="AQ682" s="126" t="e">
        <f>VLOOKUP(Z682,'【参考】数式用'!$A$2:$O$57,15,FALSE)</f>
        <v>#N/A</v>
      </c>
    </row>
    <row r="683" spans="1:43" ht="49.9" customHeight="1">
      <c r="A683" s="29">
        <f t="shared" si="21"/>
        <v>644</v>
      </c>
      <c r="B683" s="42"/>
      <c r="C683" s="48"/>
      <c r="D683" s="48"/>
      <c r="E683" s="48"/>
      <c r="F683" s="48"/>
      <c r="G683" s="48"/>
      <c r="H683" s="48"/>
      <c r="I683" s="48"/>
      <c r="J683" s="48"/>
      <c r="K683" s="48"/>
      <c r="L683" s="63"/>
      <c r="M683" s="63"/>
      <c r="N683" s="63"/>
      <c r="O683" s="63"/>
      <c r="P683" s="63"/>
      <c r="Q683" s="77"/>
      <c r="R683" s="77"/>
      <c r="S683" s="77"/>
      <c r="T683" s="77"/>
      <c r="U683" s="77"/>
      <c r="V683" s="63"/>
      <c r="W683" s="94"/>
      <c r="X683" s="94"/>
      <c r="Y683" s="94"/>
      <c r="Z683" s="94"/>
      <c r="AA683" s="94"/>
      <c r="AB683" s="94"/>
      <c r="AC683" s="105" t="str">
        <f>IFERROR(VLOOKUP(Z683,'【参考】数式用'!$A$4:$B$57,2,FALSE),"")</f>
        <v/>
      </c>
      <c r="AD683" s="108"/>
      <c r="AE683" s="113"/>
      <c r="AF683" s="119">
        <f t="shared" si="20"/>
        <v>0</v>
      </c>
      <c r="AG683" s="122" t="str">
        <f>IF(B683="","",IF(AQ683="総合事業","数式を削除して手入力",IFERROR(INDEX('【参考】数式用'!$AD$3:$AF$452,MATCH(Q683&amp;V683,'【参考】数式用'!$AC$3:$AC$452,0),MATCH(VLOOKUP(Z683,'【参考】数式用'!$AG$2:$AH$56,2,FALSE),'【参考】数式用'!$AD$2:$AF$2,0)),10)))</f>
        <v/>
      </c>
      <c r="AP683" s="127" t="str">
        <f>IF($L$16="","",VLOOKUP(Z683,'【参考】数式用'!$A$2:$O$57,14,FALSE))</f>
        <v/>
      </c>
      <c r="AQ683" s="126" t="e">
        <f>VLOOKUP(Z683,'【参考】数式用'!$A$2:$O$57,15,FALSE)</f>
        <v>#N/A</v>
      </c>
    </row>
    <row r="684" spans="1:43" ht="49.9" customHeight="1">
      <c r="A684" s="29">
        <f t="shared" si="21"/>
        <v>645</v>
      </c>
      <c r="B684" s="42"/>
      <c r="C684" s="48"/>
      <c r="D684" s="48"/>
      <c r="E684" s="48"/>
      <c r="F684" s="48"/>
      <c r="G684" s="48"/>
      <c r="H684" s="48"/>
      <c r="I684" s="48"/>
      <c r="J684" s="48"/>
      <c r="K684" s="48"/>
      <c r="L684" s="63"/>
      <c r="M684" s="63"/>
      <c r="N684" s="63"/>
      <c r="O684" s="63"/>
      <c r="P684" s="63"/>
      <c r="Q684" s="77"/>
      <c r="R684" s="77"/>
      <c r="S684" s="77"/>
      <c r="T684" s="77"/>
      <c r="U684" s="77"/>
      <c r="V684" s="63"/>
      <c r="W684" s="94"/>
      <c r="X684" s="94"/>
      <c r="Y684" s="94"/>
      <c r="Z684" s="94"/>
      <c r="AA684" s="94"/>
      <c r="AB684" s="94"/>
      <c r="AC684" s="105" t="str">
        <f>IFERROR(VLOOKUP(Z684,'【参考】数式用'!$A$4:$B$57,2,FALSE),"")</f>
        <v/>
      </c>
      <c r="AD684" s="108"/>
      <c r="AE684" s="113"/>
      <c r="AF684" s="119">
        <f t="shared" si="20"/>
        <v>0</v>
      </c>
      <c r="AG684" s="122" t="str">
        <f>IF(B684="","",IF(AQ684="総合事業","数式を削除して手入力",IFERROR(INDEX('【参考】数式用'!$AD$3:$AF$452,MATCH(Q684&amp;V684,'【参考】数式用'!$AC$3:$AC$452,0),MATCH(VLOOKUP(Z684,'【参考】数式用'!$AG$2:$AH$56,2,FALSE),'【参考】数式用'!$AD$2:$AF$2,0)),10)))</f>
        <v/>
      </c>
      <c r="AP684" s="127" t="str">
        <f>IF($L$16="","",VLOOKUP(Z684,'【参考】数式用'!$A$2:$O$57,14,FALSE))</f>
        <v/>
      </c>
      <c r="AQ684" s="126" t="e">
        <f>VLOOKUP(Z684,'【参考】数式用'!$A$2:$O$57,15,FALSE)</f>
        <v>#N/A</v>
      </c>
    </row>
    <row r="685" spans="1:43" ht="49.9" customHeight="1">
      <c r="A685" s="29">
        <f t="shared" si="21"/>
        <v>646</v>
      </c>
      <c r="B685" s="42"/>
      <c r="C685" s="48"/>
      <c r="D685" s="48"/>
      <c r="E685" s="48"/>
      <c r="F685" s="48"/>
      <c r="G685" s="48"/>
      <c r="H685" s="48"/>
      <c r="I685" s="48"/>
      <c r="J685" s="48"/>
      <c r="K685" s="48"/>
      <c r="L685" s="63"/>
      <c r="M685" s="63"/>
      <c r="N685" s="63"/>
      <c r="O685" s="63"/>
      <c r="P685" s="63"/>
      <c r="Q685" s="77"/>
      <c r="R685" s="77"/>
      <c r="S685" s="77"/>
      <c r="T685" s="77"/>
      <c r="U685" s="77"/>
      <c r="V685" s="63"/>
      <c r="W685" s="94"/>
      <c r="X685" s="94"/>
      <c r="Y685" s="94"/>
      <c r="Z685" s="94"/>
      <c r="AA685" s="94"/>
      <c r="AB685" s="94"/>
      <c r="AC685" s="105" t="str">
        <f>IFERROR(VLOOKUP(Z685,'【参考】数式用'!$A$4:$B$57,2,FALSE),"")</f>
        <v/>
      </c>
      <c r="AD685" s="108"/>
      <c r="AE685" s="113"/>
      <c r="AF685" s="119">
        <f t="shared" si="20"/>
        <v>0</v>
      </c>
      <c r="AG685" s="122" t="str">
        <f>IF(B685="","",IF(AQ685="総合事業","数式を削除して手入力",IFERROR(INDEX('【参考】数式用'!$AD$3:$AF$452,MATCH(Q685&amp;V685,'【参考】数式用'!$AC$3:$AC$452,0),MATCH(VLOOKUP(Z685,'【参考】数式用'!$AG$2:$AH$56,2,FALSE),'【参考】数式用'!$AD$2:$AF$2,0)),10)))</f>
        <v/>
      </c>
      <c r="AP685" s="127" t="str">
        <f>IF($L$16="","",VLOOKUP(Z685,'【参考】数式用'!$A$2:$O$57,14,FALSE))</f>
        <v/>
      </c>
      <c r="AQ685" s="126" t="e">
        <f>VLOOKUP(Z685,'【参考】数式用'!$A$2:$O$57,15,FALSE)</f>
        <v>#N/A</v>
      </c>
    </row>
    <row r="686" spans="1:43" ht="49.9" customHeight="1">
      <c r="A686" s="29">
        <f t="shared" si="21"/>
        <v>647</v>
      </c>
      <c r="B686" s="42"/>
      <c r="C686" s="48"/>
      <c r="D686" s="48"/>
      <c r="E686" s="48"/>
      <c r="F686" s="48"/>
      <c r="G686" s="48"/>
      <c r="H686" s="48"/>
      <c r="I686" s="48"/>
      <c r="J686" s="48"/>
      <c r="K686" s="48"/>
      <c r="L686" s="63"/>
      <c r="M686" s="63"/>
      <c r="N686" s="63"/>
      <c r="O686" s="63"/>
      <c r="P686" s="63"/>
      <c r="Q686" s="77"/>
      <c r="R686" s="77"/>
      <c r="S686" s="77"/>
      <c r="T686" s="77"/>
      <c r="U686" s="77"/>
      <c r="V686" s="63"/>
      <c r="W686" s="94"/>
      <c r="X686" s="94"/>
      <c r="Y686" s="94"/>
      <c r="Z686" s="94"/>
      <c r="AA686" s="94"/>
      <c r="AB686" s="94"/>
      <c r="AC686" s="105" t="str">
        <f>IFERROR(VLOOKUP(Z686,'【参考】数式用'!$A$4:$B$57,2,FALSE),"")</f>
        <v/>
      </c>
      <c r="AD686" s="108"/>
      <c r="AE686" s="113"/>
      <c r="AF686" s="119">
        <f t="shared" si="20"/>
        <v>0</v>
      </c>
      <c r="AG686" s="122" t="str">
        <f>IF(B686="","",IF(AQ686="総合事業","数式を削除して手入力",IFERROR(INDEX('【参考】数式用'!$AD$3:$AF$452,MATCH(Q686&amp;V686,'【参考】数式用'!$AC$3:$AC$452,0),MATCH(VLOOKUP(Z686,'【参考】数式用'!$AG$2:$AH$56,2,FALSE),'【参考】数式用'!$AD$2:$AF$2,0)),10)))</f>
        <v/>
      </c>
      <c r="AP686" s="127" t="str">
        <f>IF($L$16="","",VLOOKUP(Z686,'【参考】数式用'!$A$2:$O$57,14,FALSE))</f>
        <v/>
      </c>
      <c r="AQ686" s="126" t="e">
        <f>VLOOKUP(Z686,'【参考】数式用'!$A$2:$O$57,15,FALSE)</f>
        <v>#N/A</v>
      </c>
    </row>
    <row r="687" spans="1:43" ht="49.9" customHeight="1">
      <c r="A687" s="29">
        <f t="shared" si="21"/>
        <v>648</v>
      </c>
      <c r="B687" s="42"/>
      <c r="C687" s="48"/>
      <c r="D687" s="48"/>
      <c r="E687" s="48"/>
      <c r="F687" s="48"/>
      <c r="G687" s="48"/>
      <c r="H687" s="48"/>
      <c r="I687" s="48"/>
      <c r="J687" s="48"/>
      <c r="K687" s="48"/>
      <c r="L687" s="63"/>
      <c r="M687" s="63"/>
      <c r="N687" s="63"/>
      <c r="O687" s="63"/>
      <c r="P687" s="63"/>
      <c r="Q687" s="77"/>
      <c r="R687" s="77"/>
      <c r="S687" s="77"/>
      <c r="T687" s="77"/>
      <c r="U687" s="77"/>
      <c r="V687" s="63"/>
      <c r="W687" s="94"/>
      <c r="X687" s="94"/>
      <c r="Y687" s="94"/>
      <c r="Z687" s="94"/>
      <c r="AA687" s="94"/>
      <c r="AB687" s="94"/>
      <c r="AC687" s="105" t="str">
        <f>IFERROR(VLOOKUP(Z687,'【参考】数式用'!$A$4:$B$57,2,FALSE),"")</f>
        <v/>
      </c>
      <c r="AD687" s="108"/>
      <c r="AE687" s="113"/>
      <c r="AF687" s="119">
        <f t="shared" si="20"/>
        <v>0</v>
      </c>
      <c r="AG687" s="122" t="str">
        <f>IF(B687="","",IF(AQ687="総合事業","数式を削除して手入力",IFERROR(INDEX('【参考】数式用'!$AD$3:$AF$452,MATCH(Q687&amp;V687,'【参考】数式用'!$AC$3:$AC$452,0),MATCH(VLOOKUP(Z687,'【参考】数式用'!$AG$2:$AH$56,2,FALSE),'【参考】数式用'!$AD$2:$AF$2,0)),10)))</f>
        <v/>
      </c>
      <c r="AP687" s="127" t="str">
        <f>IF($L$16="","",VLOOKUP(Z687,'【参考】数式用'!$A$2:$O$57,14,FALSE))</f>
        <v/>
      </c>
      <c r="AQ687" s="126" t="e">
        <f>VLOOKUP(Z687,'【参考】数式用'!$A$2:$O$57,15,FALSE)</f>
        <v>#N/A</v>
      </c>
    </row>
    <row r="688" spans="1:43" ht="49.9" customHeight="1">
      <c r="A688" s="29">
        <f t="shared" si="21"/>
        <v>649</v>
      </c>
      <c r="B688" s="42"/>
      <c r="C688" s="48"/>
      <c r="D688" s="48"/>
      <c r="E688" s="48"/>
      <c r="F688" s="48"/>
      <c r="G688" s="48"/>
      <c r="H688" s="48"/>
      <c r="I688" s="48"/>
      <c r="J688" s="48"/>
      <c r="K688" s="48"/>
      <c r="L688" s="63"/>
      <c r="M688" s="63"/>
      <c r="N688" s="63"/>
      <c r="O688" s="63"/>
      <c r="P688" s="63"/>
      <c r="Q688" s="77"/>
      <c r="R688" s="77"/>
      <c r="S688" s="77"/>
      <c r="T688" s="77"/>
      <c r="U688" s="77"/>
      <c r="V688" s="63"/>
      <c r="W688" s="94"/>
      <c r="X688" s="94"/>
      <c r="Y688" s="94"/>
      <c r="Z688" s="94"/>
      <c r="AA688" s="94"/>
      <c r="AB688" s="94"/>
      <c r="AC688" s="105" t="str">
        <f>IFERROR(VLOOKUP(Z688,'【参考】数式用'!$A$4:$B$57,2,FALSE),"")</f>
        <v/>
      </c>
      <c r="AD688" s="108"/>
      <c r="AE688" s="113"/>
      <c r="AF688" s="119">
        <f t="shared" si="20"/>
        <v>0</v>
      </c>
      <c r="AG688" s="122" t="str">
        <f>IF(B688="","",IF(AQ688="総合事業","数式を削除して手入力",IFERROR(INDEX('【参考】数式用'!$AD$3:$AF$452,MATCH(Q688&amp;V688,'【参考】数式用'!$AC$3:$AC$452,0),MATCH(VLOOKUP(Z688,'【参考】数式用'!$AG$2:$AH$56,2,FALSE),'【参考】数式用'!$AD$2:$AF$2,0)),10)))</f>
        <v/>
      </c>
      <c r="AP688" s="127" t="str">
        <f>IF($L$16="","",VLOOKUP(Z688,'【参考】数式用'!$A$2:$O$57,14,FALSE))</f>
        <v/>
      </c>
      <c r="AQ688" s="126" t="e">
        <f>VLOOKUP(Z688,'【参考】数式用'!$A$2:$O$57,15,FALSE)</f>
        <v>#N/A</v>
      </c>
    </row>
    <row r="689" spans="1:43" ht="49.9" customHeight="1">
      <c r="A689" s="29">
        <f t="shared" si="21"/>
        <v>650</v>
      </c>
      <c r="B689" s="42"/>
      <c r="C689" s="48"/>
      <c r="D689" s="48"/>
      <c r="E689" s="48"/>
      <c r="F689" s="48"/>
      <c r="G689" s="48"/>
      <c r="H689" s="48"/>
      <c r="I689" s="48"/>
      <c r="J689" s="48"/>
      <c r="K689" s="48"/>
      <c r="L689" s="63"/>
      <c r="M689" s="63"/>
      <c r="N689" s="63"/>
      <c r="O689" s="63"/>
      <c r="P689" s="63"/>
      <c r="Q689" s="77"/>
      <c r="R689" s="77"/>
      <c r="S689" s="77"/>
      <c r="T689" s="77"/>
      <c r="U689" s="77"/>
      <c r="V689" s="63"/>
      <c r="W689" s="94"/>
      <c r="X689" s="94"/>
      <c r="Y689" s="94"/>
      <c r="Z689" s="94"/>
      <c r="AA689" s="94"/>
      <c r="AB689" s="94"/>
      <c r="AC689" s="105" t="str">
        <f>IFERROR(VLOOKUP(Z689,'【参考】数式用'!$A$4:$B$57,2,FALSE),"")</f>
        <v/>
      </c>
      <c r="AD689" s="108"/>
      <c r="AE689" s="113"/>
      <c r="AF689" s="119">
        <f t="shared" si="20"/>
        <v>0</v>
      </c>
      <c r="AG689" s="122" t="str">
        <f>IF(B689="","",IF(AQ689="総合事業","数式を削除して手入力",IFERROR(INDEX('【参考】数式用'!$AD$3:$AF$452,MATCH(Q689&amp;V689,'【参考】数式用'!$AC$3:$AC$452,0),MATCH(VLOOKUP(Z689,'【参考】数式用'!$AG$2:$AH$56,2,FALSE),'【参考】数式用'!$AD$2:$AF$2,0)),10)))</f>
        <v/>
      </c>
      <c r="AP689" s="127" t="str">
        <f>IF($L$16="","",VLOOKUP(Z689,'【参考】数式用'!$A$2:$O$57,14,FALSE))</f>
        <v/>
      </c>
      <c r="AQ689" s="126" t="e">
        <f>VLOOKUP(Z689,'【参考】数式用'!$A$2:$O$57,15,FALSE)</f>
        <v>#N/A</v>
      </c>
    </row>
    <row r="690" spans="1:43" ht="49.9" customHeight="1">
      <c r="A690" s="29">
        <f t="shared" si="21"/>
        <v>651</v>
      </c>
      <c r="B690" s="42"/>
      <c r="C690" s="48"/>
      <c r="D690" s="48"/>
      <c r="E690" s="48"/>
      <c r="F690" s="48"/>
      <c r="G690" s="48"/>
      <c r="H690" s="48"/>
      <c r="I690" s="48"/>
      <c r="J690" s="48"/>
      <c r="K690" s="48"/>
      <c r="L690" s="63"/>
      <c r="M690" s="63"/>
      <c r="N690" s="63"/>
      <c r="O690" s="63"/>
      <c r="P690" s="63"/>
      <c r="Q690" s="77"/>
      <c r="R690" s="77"/>
      <c r="S690" s="77"/>
      <c r="T690" s="77"/>
      <c r="U690" s="77"/>
      <c r="V690" s="63"/>
      <c r="W690" s="94"/>
      <c r="X690" s="94"/>
      <c r="Y690" s="94"/>
      <c r="Z690" s="94"/>
      <c r="AA690" s="94"/>
      <c r="AB690" s="94"/>
      <c r="AC690" s="105" t="str">
        <f>IFERROR(VLOOKUP(Z690,'【参考】数式用'!$A$4:$B$57,2,FALSE),"")</f>
        <v/>
      </c>
      <c r="AD690" s="108"/>
      <c r="AE690" s="113"/>
      <c r="AF690" s="119">
        <f t="shared" si="20"/>
        <v>0</v>
      </c>
      <c r="AG690" s="122" t="str">
        <f>IF(B690="","",IF(AQ690="総合事業","数式を削除して手入力",IFERROR(INDEX('【参考】数式用'!$AD$3:$AF$452,MATCH(Q690&amp;V690,'【参考】数式用'!$AC$3:$AC$452,0),MATCH(VLOOKUP(Z690,'【参考】数式用'!$AG$2:$AH$56,2,FALSE),'【参考】数式用'!$AD$2:$AF$2,0)),10)))</f>
        <v/>
      </c>
      <c r="AP690" s="127" t="str">
        <f>IF($L$16="","",VLOOKUP(Z690,'【参考】数式用'!$A$2:$O$57,14,FALSE))</f>
        <v/>
      </c>
      <c r="AQ690" s="126" t="e">
        <f>VLOOKUP(Z690,'【参考】数式用'!$A$2:$O$57,15,FALSE)</f>
        <v>#N/A</v>
      </c>
    </row>
    <row r="691" spans="1:43" ht="49.9" customHeight="1">
      <c r="A691" s="29">
        <f t="shared" si="21"/>
        <v>652</v>
      </c>
      <c r="B691" s="42"/>
      <c r="C691" s="48"/>
      <c r="D691" s="48"/>
      <c r="E691" s="48"/>
      <c r="F691" s="48"/>
      <c r="G691" s="48"/>
      <c r="H691" s="48"/>
      <c r="I691" s="48"/>
      <c r="J691" s="48"/>
      <c r="K691" s="48"/>
      <c r="L691" s="63"/>
      <c r="M691" s="63"/>
      <c r="N691" s="63"/>
      <c r="O691" s="63"/>
      <c r="P691" s="63"/>
      <c r="Q691" s="77"/>
      <c r="R691" s="77"/>
      <c r="S691" s="77"/>
      <c r="T691" s="77"/>
      <c r="U691" s="77"/>
      <c r="V691" s="63"/>
      <c r="W691" s="94"/>
      <c r="X691" s="94"/>
      <c r="Y691" s="94"/>
      <c r="Z691" s="94"/>
      <c r="AA691" s="94"/>
      <c r="AB691" s="94"/>
      <c r="AC691" s="105" t="str">
        <f>IFERROR(VLOOKUP(Z691,'【参考】数式用'!$A$4:$B$57,2,FALSE),"")</f>
        <v/>
      </c>
      <c r="AD691" s="108"/>
      <c r="AE691" s="113"/>
      <c r="AF691" s="119">
        <f t="shared" si="20"/>
        <v>0</v>
      </c>
      <c r="AG691" s="122" t="str">
        <f>IF(B691="","",IF(AQ691="総合事業","数式を削除して手入力",IFERROR(INDEX('【参考】数式用'!$AD$3:$AF$452,MATCH(Q691&amp;V691,'【参考】数式用'!$AC$3:$AC$452,0),MATCH(VLOOKUP(Z691,'【参考】数式用'!$AG$2:$AH$56,2,FALSE),'【参考】数式用'!$AD$2:$AF$2,0)),10)))</f>
        <v/>
      </c>
      <c r="AP691" s="127" t="str">
        <f>IF($L$16="","",VLOOKUP(Z691,'【参考】数式用'!$A$2:$O$57,14,FALSE))</f>
        <v/>
      </c>
      <c r="AQ691" s="126" t="e">
        <f>VLOOKUP(Z691,'【参考】数式用'!$A$2:$O$57,15,FALSE)</f>
        <v>#N/A</v>
      </c>
    </row>
    <row r="692" spans="1:43" ht="49.9" customHeight="1">
      <c r="A692" s="29">
        <f t="shared" si="21"/>
        <v>653</v>
      </c>
      <c r="B692" s="42"/>
      <c r="C692" s="48"/>
      <c r="D692" s="48"/>
      <c r="E692" s="48"/>
      <c r="F692" s="48"/>
      <c r="G692" s="48"/>
      <c r="H692" s="48"/>
      <c r="I692" s="48"/>
      <c r="J692" s="48"/>
      <c r="K692" s="48"/>
      <c r="L692" s="63"/>
      <c r="M692" s="63"/>
      <c r="N692" s="63"/>
      <c r="O692" s="63"/>
      <c r="P692" s="63"/>
      <c r="Q692" s="77"/>
      <c r="R692" s="77"/>
      <c r="S692" s="77"/>
      <c r="T692" s="77"/>
      <c r="U692" s="77"/>
      <c r="V692" s="63"/>
      <c r="W692" s="94"/>
      <c r="X692" s="94"/>
      <c r="Y692" s="94"/>
      <c r="Z692" s="94"/>
      <c r="AA692" s="94"/>
      <c r="AB692" s="94"/>
      <c r="AC692" s="105" t="str">
        <f>IFERROR(VLOOKUP(Z692,'【参考】数式用'!$A$4:$B$57,2,FALSE),"")</f>
        <v/>
      </c>
      <c r="AD692" s="108"/>
      <c r="AE692" s="113"/>
      <c r="AF692" s="119">
        <f t="shared" si="20"/>
        <v>0</v>
      </c>
      <c r="AG692" s="122" t="str">
        <f>IF(B692="","",IF(AQ692="総合事業","数式を削除して手入力",IFERROR(INDEX('【参考】数式用'!$AD$3:$AF$452,MATCH(Q692&amp;V692,'【参考】数式用'!$AC$3:$AC$452,0),MATCH(VLOOKUP(Z692,'【参考】数式用'!$AG$2:$AH$56,2,FALSE),'【参考】数式用'!$AD$2:$AF$2,0)),10)))</f>
        <v/>
      </c>
      <c r="AP692" s="127" t="str">
        <f>IF($L$16="","",VLOOKUP(Z692,'【参考】数式用'!$A$2:$O$57,14,FALSE))</f>
        <v/>
      </c>
      <c r="AQ692" s="126" t="e">
        <f>VLOOKUP(Z692,'【参考】数式用'!$A$2:$O$57,15,FALSE)</f>
        <v>#N/A</v>
      </c>
    </row>
    <row r="693" spans="1:43" ht="49.9" customHeight="1">
      <c r="A693" s="29">
        <f t="shared" si="21"/>
        <v>654</v>
      </c>
      <c r="B693" s="42"/>
      <c r="C693" s="48"/>
      <c r="D693" s="48"/>
      <c r="E693" s="48"/>
      <c r="F693" s="48"/>
      <c r="G693" s="48"/>
      <c r="H693" s="48"/>
      <c r="I693" s="48"/>
      <c r="J693" s="48"/>
      <c r="K693" s="48"/>
      <c r="L693" s="63"/>
      <c r="M693" s="63"/>
      <c r="N693" s="63"/>
      <c r="O693" s="63"/>
      <c r="P693" s="63"/>
      <c r="Q693" s="77"/>
      <c r="R693" s="77"/>
      <c r="S693" s="77"/>
      <c r="T693" s="77"/>
      <c r="U693" s="77"/>
      <c r="V693" s="63"/>
      <c r="W693" s="94"/>
      <c r="X693" s="94"/>
      <c r="Y693" s="94"/>
      <c r="Z693" s="94"/>
      <c r="AA693" s="94"/>
      <c r="AB693" s="94"/>
      <c r="AC693" s="105" t="str">
        <f>IFERROR(VLOOKUP(Z693,'【参考】数式用'!$A$4:$B$57,2,FALSE),"")</f>
        <v/>
      </c>
      <c r="AD693" s="108"/>
      <c r="AE693" s="113"/>
      <c r="AF693" s="119">
        <f t="shared" si="20"/>
        <v>0</v>
      </c>
      <c r="AG693" s="122" t="str">
        <f>IF(B693="","",IF(AQ693="総合事業","数式を削除して手入力",IFERROR(INDEX('【参考】数式用'!$AD$3:$AF$452,MATCH(Q693&amp;V693,'【参考】数式用'!$AC$3:$AC$452,0),MATCH(VLOOKUP(Z693,'【参考】数式用'!$AG$2:$AH$56,2,FALSE),'【参考】数式用'!$AD$2:$AF$2,0)),10)))</f>
        <v/>
      </c>
      <c r="AP693" s="127" t="str">
        <f>IF($L$16="","",VLOOKUP(Z693,'【参考】数式用'!$A$2:$O$57,14,FALSE))</f>
        <v/>
      </c>
      <c r="AQ693" s="126" t="e">
        <f>VLOOKUP(Z693,'【参考】数式用'!$A$2:$O$57,15,FALSE)</f>
        <v>#N/A</v>
      </c>
    </row>
    <row r="694" spans="1:43" ht="49.9" customHeight="1">
      <c r="A694" s="29">
        <f t="shared" si="21"/>
        <v>655</v>
      </c>
      <c r="B694" s="42"/>
      <c r="C694" s="48"/>
      <c r="D694" s="48"/>
      <c r="E694" s="48"/>
      <c r="F694" s="48"/>
      <c r="G694" s="48"/>
      <c r="H694" s="48"/>
      <c r="I694" s="48"/>
      <c r="J694" s="48"/>
      <c r="K694" s="48"/>
      <c r="L694" s="63"/>
      <c r="M694" s="63"/>
      <c r="N694" s="63"/>
      <c r="O694" s="63"/>
      <c r="P694" s="63"/>
      <c r="Q694" s="77"/>
      <c r="R694" s="77"/>
      <c r="S694" s="77"/>
      <c r="T694" s="77"/>
      <c r="U694" s="77"/>
      <c r="V694" s="63"/>
      <c r="W694" s="94"/>
      <c r="X694" s="94"/>
      <c r="Y694" s="94"/>
      <c r="Z694" s="94"/>
      <c r="AA694" s="94"/>
      <c r="AB694" s="94"/>
      <c r="AC694" s="105" t="str">
        <f>IFERROR(VLOOKUP(Z694,'【参考】数式用'!$A$4:$B$57,2,FALSE),"")</f>
        <v/>
      </c>
      <c r="AD694" s="108"/>
      <c r="AE694" s="113"/>
      <c r="AF694" s="119">
        <f t="shared" si="20"/>
        <v>0</v>
      </c>
      <c r="AG694" s="122" t="str">
        <f>IF(B694="","",IF(AQ694="総合事業","数式を削除して手入力",IFERROR(INDEX('【参考】数式用'!$AD$3:$AF$452,MATCH(Q694&amp;V694,'【参考】数式用'!$AC$3:$AC$452,0),MATCH(VLOOKUP(Z694,'【参考】数式用'!$AG$2:$AH$56,2,FALSE),'【参考】数式用'!$AD$2:$AF$2,0)),10)))</f>
        <v/>
      </c>
      <c r="AP694" s="127" t="str">
        <f>IF($L$16="","",VLOOKUP(Z694,'【参考】数式用'!$A$2:$O$57,14,FALSE))</f>
        <v/>
      </c>
      <c r="AQ694" s="126" t="e">
        <f>VLOOKUP(Z694,'【参考】数式用'!$A$2:$O$57,15,FALSE)</f>
        <v>#N/A</v>
      </c>
    </row>
    <row r="695" spans="1:43" ht="49.9" customHeight="1">
      <c r="A695" s="29">
        <f t="shared" si="21"/>
        <v>656</v>
      </c>
      <c r="B695" s="42"/>
      <c r="C695" s="48"/>
      <c r="D695" s="48"/>
      <c r="E695" s="48"/>
      <c r="F695" s="48"/>
      <c r="G695" s="48"/>
      <c r="H695" s="48"/>
      <c r="I695" s="48"/>
      <c r="J695" s="48"/>
      <c r="K695" s="48"/>
      <c r="L695" s="63"/>
      <c r="M695" s="63"/>
      <c r="N695" s="63"/>
      <c r="O695" s="63"/>
      <c r="P695" s="63"/>
      <c r="Q695" s="77"/>
      <c r="R695" s="77"/>
      <c r="S695" s="77"/>
      <c r="T695" s="77"/>
      <c r="U695" s="77"/>
      <c r="V695" s="63"/>
      <c r="W695" s="94"/>
      <c r="X695" s="94"/>
      <c r="Y695" s="94"/>
      <c r="Z695" s="94"/>
      <c r="AA695" s="94"/>
      <c r="AB695" s="94"/>
      <c r="AC695" s="105" t="str">
        <f>IFERROR(VLOOKUP(Z695,'【参考】数式用'!$A$4:$B$57,2,FALSE),"")</f>
        <v/>
      </c>
      <c r="AD695" s="108"/>
      <c r="AE695" s="113"/>
      <c r="AF695" s="119">
        <f t="shared" si="20"/>
        <v>0</v>
      </c>
      <c r="AG695" s="122" t="str">
        <f>IF(B695="","",IF(AQ695="総合事業","数式を削除して手入力",IFERROR(INDEX('【参考】数式用'!$AD$3:$AF$452,MATCH(Q695&amp;V695,'【参考】数式用'!$AC$3:$AC$452,0),MATCH(VLOOKUP(Z695,'【参考】数式用'!$AG$2:$AH$56,2,FALSE),'【参考】数式用'!$AD$2:$AF$2,0)),10)))</f>
        <v/>
      </c>
      <c r="AP695" s="127" t="str">
        <f>IF($L$16="","",VLOOKUP(Z695,'【参考】数式用'!$A$2:$O$57,14,FALSE))</f>
        <v/>
      </c>
      <c r="AQ695" s="126" t="e">
        <f>VLOOKUP(Z695,'【参考】数式用'!$A$2:$O$57,15,FALSE)</f>
        <v>#N/A</v>
      </c>
    </row>
    <row r="696" spans="1:43" ht="49.9" customHeight="1">
      <c r="A696" s="29">
        <f t="shared" si="21"/>
        <v>657</v>
      </c>
      <c r="B696" s="42"/>
      <c r="C696" s="48"/>
      <c r="D696" s="48"/>
      <c r="E696" s="48"/>
      <c r="F696" s="48"/>
      <c r="G696" s="48"/>
      <c r="H696" s="48"/>
      <c r="I696" s="48"/>
      <c r="J696" s="48"/>
      <c r="K696" s="48"/>
      <c r="L696" s="63"/>
      <c r="M696" s="63"/>
      <c r="N696" s="63"/>
      <c r="O696" s="63"/>
      <c r="P696" s="63"/>
      <c r="Q696" s="77"/>
      <c r="R696" s="77"/>
      <c r="S696" s="77"/>
      <c r="T696" s="77"/>
      <c r="U696" s="77"/>
      <c r="V696" s="63"/>
      <c r="W696" s="94"/>
      <c r="X696" s="94"/>
      <c r="Y696" s="94"/>
      <c r="Z696" s="94"/>
      <c r="AA696" s="94"/>
      <c r="AB696" s="94"/>
      <c r="AC696" s="105" t="str">
        <f>IFERROR(VLOOKUP(Z696,'【参考】数式用'!$A$4:$B$57,2,FALSE),"")</f>
        <v/>
      </c>
      <c r="AD696" s="108"/>
      <c r="AE696" s="113"/>
      <c r="AF696" s="119">
        <f t="shared" si="20"/>
        <v>0</v>
      </c>
      <c r="AG696" s="122" t="str">
        <f>IF(B696="","",IF(AQ696="総合事業","数式を削除して手入力",IFERROR(INDEX('【参考】数式用'!$AD$3:$AF$452,MATCH(Q696&amp;V696,'【参考】数式用'!$AC$3:$AC$452,0),MATCH(VLOOKUP(Z696,'【参考】数式用'!$AG$2:$AH$56,2,FALSE),'【参考】数式用'!$AD$2:$AF$2,0)),10)))</f>
        <v/>
      </c>
      <c r="AP696" s="127" t="str">
        <f>IF($L$16="","",VLOOKUP(Z696,'【参考】数式用'!$A$2:$O$57,14,FALSE))</f>
        <v/>
      </c>
      <c r="AQ696" s="126" t="e">
        <f>VLOOKUP(Z696,'【参考】数式用'!$A$2:$O$57,15,FALSE)</f>
        <v>#N/A</v>
      </c>
    </row>
    <row r="697" spans="1:43" ht="49.9" customHeight="1">
      <c r="A697" s="29">
        <f t="shared" si="21"/>
        <v>658</v>
      </c>
      <c r="B697" s="42"/>
      <c r="C697" s="48"/>
      <c r="D697" s="48"/>
      <c r="E697" s="48"/>
      <c r="F697" s="48"/>
      <c r="G697" s="48"/>
      <c r="H697" s="48"/>
      <c r="I697" s="48"/>
      <c r="J697" s="48"/>
      <c r="K697" s="48"/>
      <c r="L697" s="63"/>
      <c r="M697" s="63"/>
      <c r="N697" s="63"/>
      <c r="O697" s="63"/>
      <c r="P697" s="63"/>
      <c r="Q697" s="77"/>
      <c r="R697" s="77"/>
      <c r="S697" s="77"/>
      <c r="T697" s="77"/>
      <c r="U697" s="77"/>
      <c r="V697" s="63"/>
      <c r="W697" s="94"/>
      <c r="X697" s="94"/>
      <c r="Y697" s="94"/>
      <c r="Z697" s="94"/>
      <c r="AA697" s="94"/>
      <c r="AB697" s="94"/>
      <c r="AC697" s="105" t="str">
        <f>IFERROR(VLOOKUP(Z697,'【参考】数式用'!$A$4:$B$57,2,FALSE),"")</f>
        <v/>
      </c>
      <c r="AD697" s="108"/>
      <c r="AE697" s="113"/>
      <c r="AF697" s="119">
        <f t="shared" si="20"/>
        <v>0</v>
      </c>
      <c r="AG697" s="122" t="str">
        <f>IF(B697="","",IF(AQ697="総合事業","数式を削除して手入力",IFERROR(INDEX('【参考】数式用'!$AD$3:$AF$452,MATCH(Q697&amp;V697,'【参考】数式用'!$AC$3:$AC$452,0),MATCH(VLOOKUP(Z697,'【参考】数式用'!$AG$2:$AH$56,2,FALSE),'【参考】数式用'!$AD$2:$AF$2,0)),10)))</f>
        <v/>
      </c>
      <c r="AP697" s="127" t="str">
        <f>IF($L$16="","",VLOOKUP(Z697,'【参考】数式用'!$A$2:$O$57,14,FALSE))</f>
        <v/>
      </c>
      <c r="AQ697" s="126" t="e">
        <f>VLOOKUP(Z697,'【参考】数式用'!$A$2:$O$57,15,FALSE)</f>
        <v>#N/A</v>
      </c>
    </row>
    <row r="698" spans="1:43" ht="49.9" customHeight="1">
      <c r="A698" s="29">
        <f t="shared" si="21"/>
        <v>659</v>
      </c>
      <c r="B698" s="42"/>
      <c r="C698" s="48"/>
      <c r="D698" s="48"/>
      <c r="E698" s="48"/>
      <c r="F698" s="48"/>
      <c r="G698" s="48"/>
      <c r="H698" s="48"/>
      <c r="I698" s="48"/>
      <c r="J698" s="48"/>
      <c r="K698" s="48"/>
      <c r="L698" s="63"/>
      <c r="M698" s="63"/>
      <c r="N698" s="63"/>
      <c r="O698" s="63"/>
      <c r="P698" s="63"/>
      <c r="Q698" s="77"/>
      <c r="R698" s="77"/>
      <c r="S698" s="77"/>
      <c r="T698" s="77"/>
      <c r="U698" s="77"/>
      <c r="V698" s="63"/>
      <c r="W698" s="94"/>
      <c r="X698" s="94"/>
      <c r="Y698" s="94"/>
      <c r="Z698" s="94"/>
      <c r="AA698" s="94"/>
      <c r="AB698" s="94"/>
      <c r="AC698" s="105" t="str">
        <f>IFERROR(VLOOKUP(Z698,'【参考】数式用'!$A$4:$B$57,2,FALSE),"")</f>
        <v/>
      </c>
      <c r="AD698" s="108"/>
      <c r="AE698" s="113"/>
      <c r="AF698" s="119">
        <f t="shared" si="20"/>
        <v>0</v>
      </c>
      <c r="AG698" s="122" t="str">
        <f>IF(B698="","",IF(AQ698="総合事業","数式を削除して手入力",IFERROR(INDEX('【参考】数式用'!$AD$3:$AF$452,MATCH(Q698&amp;V698,'【参考】数式用'!$AC$3:$AC$452,0),MATCH(VLOOKUP(Z698,'【参考】数式用'!$AG$2:$AH$56,2,FALSE),'【参考】数式用'!$AD$2:$AF$2,0)),10)))</f>
        <v/>
      </c>
      <c r="AP698" s="127" t="str">
        <f>IF($L$16="","",VLOOKUP(Z698,'【参考】数式用'!$A$2:$O$57,14,FALSE))</f>
        <v/>
      </c>
      <c r="AQ698" s="126" t="e">
        <f>VLOOKUP(Z698,'【参考】数式用'!$A$2:$O$57,15,FALSE)</f>
        <v>#N/A</v>
      </c>
    </row>
    <row r="699" spans="1:43" ht="49.9" customHeight="1">
      <c r="A699" s="29">
        <f t="shared" si="21"/>
        <v>660</v>
      </c>
      <c r="B699" s="42"/>
      <c r="C699" s="48"/>
      <c r="D699" s="48"/>
      <c r="E699" s="48"/>
      <c r="F699" s="48"/>
      <c r="G699" s="48"/>
      <c r="H699" s="48"/>
      <c r="I699" s="48"/>
      <c r="J699" s="48"/>
      <c r="K699" s="48"/>
      <c r="L699" s="63"/>
      <c r="M699" s="63"/>
      <c r="N699" s="63"/>
      <c r="O699" s="63"/>
      <c r="P699" s="63"/>
      <c r="Q699" s="77"/>
      <c r="R699" s="77"/>
      <c r="S699" s="77"/>
      <c r="T699" s="77"/>
      <c r="U699" s="77"/>
      <c r="V699" s="63"/>
      <c r="W699" s="94"/>
      <c r="X699" s="94"/>
      <c r="Y699" s="94"/>
      <c r="Z699" s="94"/>
      <c r="AA699" s="94"/>
      <c r="AB699" s="94"/>
      <c r="AC699" s="105" t="str">
        <f>IFERROR(VLOOKUP(Z699,'【参考】数式用'!$A$4:$B$57,2,FALSE),"")</f>
        <v/>
      </c>
      <c r="AD699" s="108"/>
      <c r="AE699" s="113"/>
      <c r="AF699" s="119">
        <f t="shared" si="20"/>
        <v>0</v>
      </c>
      <c r="AG699" s="122" t="str">
        <f>IF(B699="","",IF(AQ699="総合事業","数式を削除して手入力",IFERROR(INDEX('【参考】数式用'!$AD$3:$AF$452,MATCH(Q699&amp;V699,'【参考】数式用'!$AC$3:$AC$452,0),MATCH(VLOOKUP(Z699,'【参考】数式用'!$AG$2:$AH$56,2,FALSE),'【参考】数式用'!$AD$2:$AF$2,0)),10)))</f>
        <v/>
      </c>
      <c r="AP699" s="127" t="str">
        <f>IF($L$16="","",VLOOKUP(Z699,'【参考】数式用'!$A$2:$O$57,14,FALSE))</f>
        <v/>
      </c>
      <c r="AQ699" s="126" t="e">
        <f>VLOOKUP(Z699,'【参考】数式用'!$A$2:$O$57,15,FALSE)</f>
        <v>#N/A</v>
      </c>
    </row>
    <row r="700" spans="1:43" ht="49.9" customHeight="1">
      <c r="A700" s="29">
        <f t="shared" si="21"/>
        <v>661</v>
      </c>
      <c r="B700" s="42"/>
      <c r="C700" s="48"/>
      <c r="D700" s="48"/>
      <c r="E700" s="48"/>
      <c r="F700" s="48"/>
      <c r="G700" s="48"/>
      <c r="H700" s="48"/>
      <c r="I700" s="48"/>
      <c r="J700" s="48"/>
      <c r="K700" s="48"/>
      <c r="L700" s="63"/>
      <c r="M700" s="63"/>
      <c r="N700" s="63"/>
      <c r="O700" s="63"/>
      <c r="P700" s="63"/>
      <c r="Q700" s="77"/>
      <c r="R700" s="77"/>
      <c r="S700" s="77"/>
      <c r="T700" s="77"/>
      <c r="U700" s="77"/>
      <c r="V700" s="63"/>
      <c r="W700" s="94"/>
      <c r="X700" s="94"/>
      <c r="Y700" s="94"/>
      <c r="Z700" s="94"/>
      <c r="AA700" s="94"/>
      <c r="AB700" s="94"/>
      <c r="AC700" s="105" t="str">
        <f>IFERROR(VLOOKUP(Z700,'【参考】数式用'!$A$4:$B$57,2,FALSE),"")</f>
        <v/>
      </c>
      <c r="AD700" s="108"/>
      <c r="AE700" s="113"/>
      <c r="AF700" s="119">
        <f t="shared" si="20"/>
        <v>0</v>
      </c>
      <c r="AG700" s="122" t="str">
        <f>IF(B700="","",IF(AQ700="総合事業","数式を削除して手入力",IFERROR(INDEX('【参考】数式用'!$AD$3:$AF$452,MATCH(Q700&amp;V700,'【参考】数式用'!$AC$3:$AC$452,0),MATCH(VLOOKUP(Z700,'【参考】数式用'!$AG$2:$AH$56,2,FALSE),'【参考】数式用'!$AD$2:$AF$2,0)),10)))</f>
        <v/>
      </c>
      <c r="AP700" s="127" t="str">
        <f>IF($L$16="","",VLOOKUP(Z700,'【参考】数式用'!$A$2:$O$57,14,FALSE))</f>
        <v/>
      </c>
      <c r="AQ700" s="126" t="e">
        <f>VLOOKUP(Z700,'【参考】数式用'!$A$2:$O$57,15,FALSE)</f>
        <v>#N/A</v>
      </c>
    </row>
    <row r="701" spans="1:43" ht="49.9" customHeight="1">
      <c r="A701" s="29">
        <f t="shared" si="21"/>
        <v>662</v>
      </c>
      <c r="B701" s="42"/>
      <c r="C701" s="48"/>
      <c r="D701" s="48"/>
      <c r="E701" s="48"/>
      <c r="F701" s="48"/>
      <c r="G701" s="48"/>
      <c r="H701" s="48"/>
      <c r="I701" s="48"/>
      <c r="J701" s="48"/>
      <c r="K701" s="48"/>
      <c r="L701" s="63"/>
      <c r="M701" s="63"/>
      <c r="N701" s="63"/>
      <c r="O701" s="63"/>
      <c r="P701" s="63"/>
      <c r="Q701" s="77"/>
      <c r="R701" s="77"/>
      <c r="S701" s="77"/>
      <c r="T701" s="77"/>
      <c r="U701" s="77"/>
      <c r="V701" s="63"/>
      <c r="W701" s="94"/>
      <c r="X701" s="94"/>
      <c r="Y701" s="94"/>
      <c r="Z701" s="94"/>
      <c r="AA701" s="94"/>
      <c r="AB701" s="94"/>
      <c r="AC701" s="105" t="str">
        <f>IFERROR(VLOOKUP(Z701,'【参考】数式用'!$A$4:$B$57,2,FALSE),"")</f>
        <v/>
      </c>
      <c r="AD701" s="108"/>
      <c r="AE701" s="113"/>
      <c r="AF701" s="119">
        <f t="shared" si="20"/>
        <v>0</v>
      </c>
      <c r="AG701" s="122" t="str">
        <f>IF(B701="","",IF(AQ701="総合事業","数式を削除して手入力",IFERROR(INDEX('【参考】数式用'!$AD$3:$AF$452,MATCH(Q701&amp;V701,'【参考】数式用'!$AC$3:$AC$452,0),MATCH(VLOOKUP(Z701,'【参考】数式用'!$AG$2:$AH$56,2,FALSE),'【参考】数式用'!$AD$2:$AF$2,0)),10)))</f>
        <v/>
      </c>
      <c r="AP701" s="127" t="str">
        <f>IF($L$16="","",VLOOKUP(Z701,'【参考】数式用'!$A$2:$O$57,14,FALSE))</f>
        <v/>
      </c>
      <c r="AQ701" s="126" t="e">
        <f>VLOOKUP(Z701,'【参考】数式用'!$A$2:$O$57,15,FALSE)</f>
        <v>#N/A</v>
      </c>
    </row>
    <row r="702" spans="1:43" ht="49.9" customHeight="1">
      <c r="A702" s="29">
        <f t="shared" si="21"/>
        <v>663</v>
      </c>
      <c r="B702" s="42"/>
      <c r="C702" s="48"/>
      <c r="D702" s="48"/>
      <c r="E702" s="48"/>
      <c r="F702" s="48"/>
      <c r="G702" s="48"/>
      <c r="H702" s="48"/>
      <c r="I702" s="48"/>
      <c r="J702" s="48"/>
      <c r="K702" s="48"/>
      <c r="L702" s="63"/>
      <c r="M702" s="63"/>
      <c r="N702" s="63"/>
      <c r="O702" s="63"/>
      <c r="P702" s="63"/>
      <c r="Q702" s="77"/>
      <c r="R702" s="77"/>
      <c r="S702" s="77"/>
      <c r="T702" s="77"/>
      <c r="U702" s="77"/>
      <c r="V702" s="63"/>
      <c r="W702" s="94"/>
      <c r="X702" s="94"/>
      <c r="Y702" s="94"/>
      <c r="Z702" s="94"/>
      <c r="AA702" s="94"/>
      <c r="AB702" s="94"/>
      <c r="AC702" s="105" t="str">
        <f>IFERROR(VLOOKUP(Z702,'【参考】数式用'!$A$4:$B$57,2,FALSE),"")</f>
        <v/>
      </c>
      <c r="AD702" s="108"/>
      <c r="AE702" s="113"/>
      <c r="AF702" s="119">
        <f t="shared" si="20"/>
        <v>0</v>
      </c>
      <c r="AG702" s="122" t="str">
        <f>IF(B702="","",IF(AQ702="総合事業","数式を削除して手入力",IFERROR(INDEX('【参考】数式用'!$AD$3:$AF$452,MATCH(Q702&amp;V702,'【参考】数式用'!$AC$3:$AC$452,0),MATCH(VLOOKUP(Z702,'【参考】数式用'!$AG$2:$AH$56,2,FALSE),'【参考】数式用'!$AD$2:$AF$2,0)),10)))</f>
        <v/>
      </c>
      <c r="AP702" s="127" t="str">
        <f>IF($L$16="","",VLOOKUP(Z702,'【参考】数式用'!$A$2:$O$57,14,FALSE))</f>
        <v/>
      </c>
      <c r="AQ702" s="126" t="e">
        <f>VLOOKUP(Z702,'【参考】数式用'!$A$2:$O$57,15,FALSE)</f>
        <v>#N/A</v>
      </c>
    </row>
    <row r="703" spans="1:43" ht="49.9" customHeight="1">
      <c r="A703" s="29">
        <f t="shared" si="21"/>
        <v>664</v>
      </c>
      <c r="B703" s="42"/>
      <c r="C703" s="48"/>
      <c r="D703" s="48"/>
      <c r="E703" s="48"/>
      <c r="F703" s="48"/>
      <c r="G703" s="48"/>
      <c r="H703" s="48"/>
      <c r="I703" s="48"/>
      <c r="J703" s="48"/>
      <c r="K703" s="48"/>
      <c r="L703" s="63"/>
      <c r="M703" s="63"/>
      <c r="N703" s="63"/>
      <c r="O703" s="63"/>
      <c r="P703" s="63"/>
      <c r="Q703" s="77"/>
      <c r="R703" s="77"/>
      <c r="S703" s="77"/>
      <c r="T703" s="77"/>
      <c r="U703" s="77"/>
      <c r="V703" s="63"/>
      <c r="W703" s="94"/>
      <c r="X703" s="94"/>
      <c r="Y703" s="94"/>
      <c r="Z703" s="94"/>
      <c r="AA703" s="94"/>
      <c r="AB703" s="94"/>
      <c r="AC703" s="105" t="str">
        <f>IFERROR(VLOOKUP(Z703,'【参考】数式用'!$A$4:$B$57,2,FALSE),"")</f>
        <v/>
      </c>
      <c r="AD703" s="108"/>
      <c r="AE703" s="113"/>
      <c r="AF703" s="119">
        <f t="shared" si="20"/>
        <v>0</v>
      </c>
      <c r="AG703" s="122" t="str">
        <f>IF(B703="","",IF(AQ703="総合事業","数式を削除して手入力",IFERROR(INDEX('【参考】数式用'!$AD$3:$AF$452,MATCH(Q703&amp;V703,'【参考】数式用'!$AC$3:$AC$452,0),MATCH(VLOOKUP(Z703,'【参考】数式用'!$AG$2:$AH$56,2,FALSE),'【参考】数式用'!$AD$2:$AF$2,0)),10)))</f>
        <v/>
      </c>
      <c r="AP703" s="127" t="str">
        <f>IF($L$16="","",VLOOKUP(Z703,'【参考】数式用'!$A$2:$O$57,14,FALSE))</f>
        <v/>
      </c>
      <c r="AQ703" s="126" t="e">
        <f>VLOOKUP(Z703,'【参考】数式用'!$A$2:$O$57,15,FALSE)</f>
        <v>#N/A</v>
      </c>
    </row>
    <row r="704" spans="1:43" ht="49.9" customHeight="1">
      <c r="A704" s="29">
        <f t="shared" si="21"/>
        <v>665</v>
      </c>
      <c r="B704" s="42"/>
      <c r="C704" s="48"/>
      <c r="D704" s="48"/>
      <c r="E704" s="48"/>
      <c r="F704" s="48"/>
      <c r="G704" s="48"/>
      <c r="H704" s="48"/>
      <c r="I704" s="48"/>
      <c r="J704" s="48"/>
      <c r="K704" s="48"/>
      <c r="L704" s="63"/>
      <c r="M704" s="63"/>
      <c r="N704" s="63"/>
      <c r="O704" s="63"/>
      <c r="P704" s="63"/>
      <c r="Q704" s="77"/>
      <c r="R704" s="77"/>
      <c r="S704" s="77"/>
      <c r="T704" s="77"/>
      <c r="U704" s="77"/>
      <c r="V704" s="63"/>
      <c r="W704" s="94"/>
      <c r="X704" s="94"/>
      <c r="Y704" s="94"/>
      <c r="Z704" s="94"/>
      <c r="AA704" s="94"/>
      <c r="AB704" s="94"/>
      <c r="AC704" s="105" t="str">
        <f>IFERROR(VLOOKUP(Z704,'【参考】数式用'!$A$4:$B$57,2,FALSE),"")</f>
        <v/>
      </c>
      <c r="AD704" s="108"/>
      <c r="AE704" s="113"/>
      <c r="AF704" s="119">
        <f t="shared" si="20"/>
        <v>0</v>
      </c>
      <c r="AG704" s="122" t="str">
        <f>IF(B704="","",IF(AQ704="総合事業","数式を削除して手入力",IFERROR(INDEX('【参考】数式用'!$AD$3:$AF$452,MATCH(Q704&amp;V704,'【参考】数式用'!$AC$3:$AC$452,0),MATCH(VLOOKUP(Z704,'【参考】数式用'!$AG$2:$AH$56,2,FALSE),'【参考】数式用'!$AD$2:$AF$2,0)),10)))</f>
        <v/>
      </c>
      <c r="AP704" s="127" t="str">
        <f>IF($L$16="","",VLOOKUP(Z704,'【参考】数式用'!$A$2:$O$57,14,FALSE))</f>
        <v/>
      </c>
      <c r="AQ704" s="126" t="e">
        <f>VLOOKUP(Z704,'【参考】数式用'!$A$2:$O$57,15,FALSE)</f>
        <v>#N/A</v>
      </c>
    </row>
    <row r="705" spans="1:43" ht="49.9" customHeight="1">
      <c r="A705" s="29">
        <f t="shared" si="21"/>
        <v>666</v>
      </c>
      <c r="B705" s="42"/>
      <c r="C705" s="48"/>
      <c r="D705" s="48"/>
      <c r="E705" s="48"/>
      <c r="F705" s="48"/>
      <c r="G705" s="48"/>
      <c r="H705" s="48"/>
      <c r="I705" s="48"/>
      <c r="J705" s="48"/>
      <c r="K705" s="48"/>
      <c r="L705" s="63"/>
      <c r="M705" s="63"/>
      <c r="N705" s="63"/>
      <c r="O705" s="63"/>
      <c r="P705" s="63"/>
      <c r="Q705" s="77"/>
      <c r="R705" s="77"/>
      <c r="S705" s="77"/>
      <c r="T705" s="77"/>
      <c r="U705" s="77"/>
      <c r="V705" s="63"/>
      <c r="W705" s="94"/>
      <c r="X705" s="94"/>
      <c r="Y705" s="94"/>
      <c r="Z705" s="94"/>
      <c r="AA705" s="94"/>
      <c r="AB705" s="94"/>
      <c r="AC705" s="105" t="str">
        <f>IFERROR(VLOOKUP(Z705,'【参考】数式用'!$A$4:$B$57,2,FALSE),"")</f>
        <v/>
      </c>
      <c r="AD705" s="108"/>
      <c r="AE705" s="113"/>
      <c r="AF705" s="119">
        <f t="shared" si="20"/>
        <v>0</v>
      </c>
      <c r="AG705" s="122" t="str">
        <f>IF(B705="","",IF(AQ705="総合事業","数式を削除して手入力",IFERROR(INDEX('【参考】数式用'!$AD$3:$AF$452,MATCH(Q705&amp;V705,'【参考】数式用'!$AC$3:$AC$452,0),MATCH(VLOOKUP(Z705,'【参考】数式用'!$AG$2:$AH$56,2,FALSE),'【参考】数式用'!$AD$2:$AF$2,0)),10)))</f>
        <v/>
      </c>
      <c r="AP705" s="127" t="str">
        <f>IF($L$16="","",VLOOKUP(Z705,'【参考】数式用'!$A$2:$O$57,14,FALSE))</f>
        <v/>
      </c>
      <c r="AQ705" s="126" t="e">
        <f>VLOOKUP(Z705,'【参考】数式用'!$A$2:$O$57,15,FALSE)</f>
        <v>#N/A</v>
      </c>
    </row>
    <row r="706" spans="1:43" ht="49.9" customHeight="1">
      <c r="A706" s="29">
        <f t="shared" si="21"/>
        <v>667</v>
      </c>
      <c r="B706" s="42"/>
      <c r="C706" s="48"/>
      <c r="D706" s="48"/>
      <c r="E706" s="48"/>
      <c r="F706" s="48"/>
      <c r="G706" s="48"/>
      <c r="H706" s="48"/>
      <c r="I706" s="48"/>
      <c r="J706" s="48"/>
      <c r="K706" s="48"/>
      <c r="L706" s="63"/>
      <c r="M706" s="63"/>
      <c r="N706" s="63"/>
      <c r="O706" s="63"/>
      <c r="P706" s="63"/>
      <c r="Q706" s="77"/>
      <c r="R706" s="77"/>
      <c r="S706" s="77"/>
      <c r="T706" s="77"/>
      <c r="U706" s="77"/>
      <c r="V706" s="63"/>
      <c r="W706" s="94"/>
      <c r="X706" s="94"/>
      <c r="Y706" s="94"/>
      <c r="Z706" s="94"/>
      <c r="AA706" s="94"/>
      <c r="AB706" s="94"/>
      <c r="AC706" s="105" t="str">
        <f>IFERROR(VLOOKUP(Z706,'【参考】数式用'!$A$4:$B$57,2,FALSE),"")</f>
        <v/>
      </c>
      <c r="AD706" s="108"/>
      <c r="AE706" s="113"/>
      <c r="AF706" s="119">
        <f t="shared" si="20"/>
        <v>0</v>
      </c>
      <c r="AG706" s="122" t="str">
        <f>IF(B706="","",IF(AQ706="総合事業","数式を削除して手入力",IFERROR(INDEX('【参考】数式用'!$AD$3:$AF$452,MATCH(Q706&amp;V706,'【参考】数式用'!$AC$3:$AC$452,0),MATCH(VLOOKUP(Z706,'【参考】数式用'!$AG$2:$AH$56,2,FALSE),'【参考】数式用'!$AD$2:$AF$2,0)),10)))</f>
        <v/>
      </c>
      <c r="AP706" s="127" t="str">
        <f>IF($L$16="","",VLOOKUP(Z706,'【参考】数式用'!$A$2:$O$57,14,FALSE))</f>
        <v/>
      </c>
      <c r="AQ706" s="126" t="e">
        <f>VLOOKUP(Z706,'【参考】数式用'!$A$2:$O$57,15,FALSE)</f>
        <v>#N/A</v>
      </c>
    </row>
    <row r="707" spans="1:43" ht="49.9" customHeight="1">
      <c r="A707" s="29">
        <f t="shared" si="21"/>
        <v>668</v>
      </c>
      <c r="B707" s="42"/>
      <c r="C707" s="48"/>
      <c r="D707" s="48"/>
      <c r="E707" s="48"/>
      <c r="F707" s="48"/>
      <c r="G707" s="48"/>
      <c r="H707" s="48"/>
      <c r="I707" s="48"/>
      <c r="J707" s="48"/>
      <c r="K707" s="48"/>
      <c r="L707" s="63"/>
      <c r="M707" s="63"/>
      <c r="N707" s="63"/>
      <c r="O707" s="63"/>
      <c r="P707" s="63"/>
      <c r="Q707" s="77"/>
      <c r="R707" s="77"/>
      <c r="S707" s="77"/>
      <c r="T707" s="77"/>
      <c r="U707" s="77"/>
      <c r="V707" s="63"/>
      <c r="W707" s="94"/>
      <c r="X707" s="94"/>
      <c r="Y707" s="94"/>
      <c r="Z707" s="94"/>
      <c r="AA707" s="94"/>
      <c r="AB707" s="94"/>
      <c r="AC707" s="105" t="str">
        <f>IFERROR(VLOOKUP(Z707,'【参考】数式用'!$A$4:$B$57,2,FALSE),"")</f>
        <v/>
      </c>
      <c r="AD707" s="108"/>
      <c r="AE707" s="113"/>
      <c r="AF707" s="119">
        <f t="shared" si="20"/>
        <v>0</v>
      </c>
      <c r="AG707" s="122" t="str">
        <f>IF(B707="","",IF(AQ707="総合事業","数式を削除して手入力",IFERROR(INDEX('【参考】数式用'!$AD$3:$AF$452,MATCH(Q707&amp;V707,'【参考】数式用'!$AC$3:$AC$452,0),MATCH(VLOOKUP(Z707,'【参考】数式用'!$AG$2:$AH$56,2,FALSE),'【参考】数式用'!$AD$2:$AF$2,0)),10)))</f>
        <v/>
      </c>
      <c r="AP707" s="127" t="str">
        <f>IF($L$16="","",VLOOKUP(Z707,'【参考】数式用'!$A$2:$O$57,14,FALSE))</f>
        <v/>
      </c>
      <c r="AQ707" s="126" t="e">
        <f>VLOOKUP(Z707,'【参考】数式用'!$A$2:$O$57,15,FALSE)</f>
        <v>#N/A</v>
      </c>
    </row>
    <row r="708" spans="1:43" ht="49.9" customHeight="1">
      <c r="A708" s="29">
        <f t="shared" si="21"/>
        <v>669</v>
      </c>
      <c r="B708" s="42"/>
      <c r="C708" s="48"/>
      <c r="D708" s="48"/>
      <c r="E708" s="48"/>
      <c r="F708" s="48"/>
      <c r="G708" s="48"/>
      <c r="H708" s="48"/>
      <c r="I708" s="48"/>
      <c r="J708" s="48"/>
      <c r="K708" s="48"/>
      <c r="L708" s="63"/>
      <c r="M708" s="63"/>
      <c r="N708" s="63"/>
      <c r="O708" s="63"/>
      <c r="P708" s="63"/>
      <c r="Q708" s="77"/>
      <c r="R708" s="77"/>
      <c r="S708" s="77"/>
      <c r="T708" s="77"/>
      <c r="U708" s="77"/>
      <c r="V708" s="63"/>
      <c r="W708" s="94"/>
      <c r="X708" s="94"/>
      <c r="Y708" s="94"/>
      <c r="Z708" s="94"/>
      <c r="AA708" s="94"/>
      <c r="AB708" s="94"/>
      <c r="AC708" s="105" t="str">
        <f>IFERROR(VLOOKUP(Z708,'【参考】数式用'!$A$4:$B$57,2,FALSE),"")</f>
        <v/>
      </c>
      <c r="AD708" s="108"/>
      <c r="AE708" s="113"/>
      <c r="AF708" s="119">
        <f t="shared" si="20"/>
        <v>0</v>
      </c>
      <c r="AG708" s="122" t="str">
        <f>IF(B708="","",IF(AQ708="総合事業","数式を削除して手入力",IFERROR(INDEX('【参考】数式用'!$AD$3:$AF$452,MATCH(Q708&amp;V708,'【参考】数式用'!$AC$3:$AC$452,0),MATCH(VLOOKUP(Z708,'【参考】数式用'!$AG$2:$AH$56,2,FALSE),'【参考】数式用'!$AD$2:$AF$2,0)),10)))</f>
        <v/>
      </c>
      <c r="AP708" s="127" t="str">
        <f>IF($L$16="","",VLOOKUP(Z708,'【参考】数式用'!$A$2:$O$57,14,FALSE))</f>
        <v/>
      </c>
      <c r="AQ708" s="126" t="e">
        <f>VLOOKUP(Z708,'【参考】数式用'!$A$2:$O$57,15,FALSE)</f>
        <v>#N/A</v>
      </c>
    </row>
    <row r="709" spans="1:43" ht="49.9" customHeight="1">
      <c r="A709" s="29">
        <f t="shared" si="21"/>
        <v>670</v>
      </c>
      <c r="B709" s="42"/>
      <c r="C709" s="48"/>
      <c r="D709" s="48"/>
      <c r="E709" s="48"/>
      <c r="F709" s="48"/>
      <c r="G709" s="48"/>
      <c r="H709" s="48"/>
      <c r="I709" s="48"/>
      <c r="J709" s="48"/>
      <c r="K709" s="48"/>
      <c r="L709" s="63"/>
      <c r="M709" s="63"/>
      <c r="N709" s="63"/>
      <c r="O709" s="63"/>
      <c r="P709" s="63"/>
      <c r="Q709" s="77"/>
      <c r="R709" s="77"/>
      <c r="S709" s="77"/>
      <c r="T709" s="77"/>
      <c r="U709" s="77"/>
      <c r="V709" s="63"/>
      <c r="W709" s="94"/>
      <c r="X709" s="94"/>
      <c r="Y709" s="94"/>
      <c r="Z709" s="94"/>
      <c r="AA709" s="94"/>
      <c r="AB709" s="94"/>
      <c r="AC709" s="105" t="str">
        <f>IFERROR(VLOOKUP(Z709,'【参考】数式用'!$A$4:$B$57,2,FALSE),"")</f>
        <v/>
      </c>
      <c r="AD709" s="108"/>
      <c r="AE709" s="113"/>
      <c r="AF709" s="119">
        <f t="shared" si="20"/>
        <v>0</v>
      </c>
      <c r="AG709" s="122" t="str">
        <f>IF(B709="","",IF(AQ709="総合事業","数式を削除して手入力",IFERROR(INDEX('【参考】数式用'!$AD$3:$AF$452,MATCH(Q709&amp;V709,'【参考】数式用'!$AC$3:$AC$452,0),MATCH(VLOOKUP(Z709,'【参考】数式用'!$AG$2:$AH$56,2,FALSE),'【参考】数式用'!$AD$2:$AF$2,0)),10)))</f>
        <v/>
      </c>
      <c r="AP709" s="127" t="str">
        <f>IF($L$16="","",VLOOKUP(Z709,'【参考】数式用'!$A$2:$O$57,14,FALSE))</f>
        <v/>
      </c>
      <c r="AQ709" s="126" t="e">
        <f>VLOOKUP(Z709,'【参考】数式用'!$A$2:$O$57,15,FALSE)</f>
        <v>#N/A</v>
      </c>
    </row>
    <row r="710" spans="1:43" ht="49.9" customHeight="1">
      <c r="A710" s="29">
        <f t="shared" si="21"/>
        <v>671</v>
      </c>
      <c r="B710" s="42"/>
      <c r="C710" s="48"/>
      <c r="D710" s="48"/>
      <c r="E710" s="48"/>
      <c r="F710" s="48"/>
      <c r="G710" s="48"/>
      <c r="H710" s="48"/>
      <c r="I710" s="48"/>
      <c r="J710" s="48"/>
      <c r="K710" s="48"/>
      <c r="L710" s="63"/>
      <c r="M710" s="63"/>
      <c r="N710" s="63"/>
      <c r="O710" s="63"/>
      <c r="P710" s="63"/>
      <c r="Q710" s="77"/>
      <c r="R710" s="77"/>
      <c r="S710" s="77"/>
      <c r="T710" s="77"/>
      <c r="U710" s="77"/>
      <c r="V710" s="63"/>
      <c r="W710" s="94"/>
      <c r="X710" s="94"/>
      <c r="Y710" s="94"/>
      <c r="Z710" s="94"/>
      <c r="AA710" s="94"/>
      <c r="AB710" s="94"/>
      <c r="AC710" s="105" t="str">
        <f>IFERROR(VLOOKUP(Z710,'【参考】数式用'!$A$4:$B$57,2,FALSE),"")</f>
        <v/>
      </c>
      <c r="AD710" s="108"/>
      <c r="AE710" s="113"/>
      <c r="AF710" s="119">
        <f t="shared" si="20"/>
        <v>0</v>
      </c>
      <c r="AG710" s="122" t="str">
        <f>IF(B710="","",IF(AQ710="総合事業","数式を削除して手入力",IFERROR(INDEX('【参考】数式用'!$AD$3:$AF$452,MATCH(Q710&amp;V710,'【参考】数式用'!$AC$3:$AC$452,0),MATCH(VLOOKUP(Z710,'【参考】数式用'!$AG$2:$AH$56,2,FALSE),'【参考】数式用'!$AD$2:$AF$2,0)),10)))</f>
        <v/>
      </c>
      <c r="AP710" s="127" t="str">
        <f>IF($L$16="","",VLOOKUP(Z710,'【参考】数式用'!$A$2:$O$57,14,FALSE))</f>
        <v/>
      </c>
      <c r="AQ710" s="126" t="e">
        <f>VLOOKUP(Z710,'【参考】数式用'!$A$2:$O$57,15,FALSE)</f>
        <v>#N/A</v>
      </c>
    </row>
    <row r="711" spans="1:43" ht="49.9" customHeight="1">
      <c r="A711" s="29">
        <f t="shared" si="21"/>
        <v>672</v>
      </c>
      <c r="B711" s="42"/>
      <c r="C711" s="48"/>
      <c r="D711" s="48"/>
      <c r="E711" s="48"/>
      <c r="F711" s="48"/>
      <c r="G711" s="48"/>
      <c r="H711" s="48"/>
      <c r="I711" s="48"/>
      <c r="J711" s="48"/>
      <c r="K711" s="48"/>
      <c r="L711" s="63"/>
      <c r="M711" s="63"/>
      <c r="N711" s="63"/>
      <c r="O711" s="63"/>
      <c r="P711" s="63"/>
      <c r="Q711" s="77"/>
      <c r="R711" s="77"/>
      <c r="S711" s="77"/>
      <c r="T711" s="77"/>
      <c r="U711" s="77"/>
      <c r="V711" s="63"/>
      <c r="W711" s="94"/>
      <c r="X711" s="94"/>
      <c r="Y711" s="94"/>
      <c r="Z711" s="94"/>
      <c r="AA711" s="94"/>
      <c r="AB711" s="94"/>
      <c r="AC711" s="105" t="str">
        <f>IFERROR(VLOOKUP(Z711,'【参考】数式用'!$A$4:$B$57,2,FALSE),"")</f>
        <v/>
      </c>
      <c r="AD711" s="108"/>
      <c r="AE711" s="113"/>
      <c r="AF711" s="119">
        <f t="shared" si="20"/>
        <v>0</v>
      </c>
      <c r="AG711" s="122" t="str">
        <f>IF(B711="","",IF(AQ711="総合事業","数式を削除して手入力",IFERROR(INDEX('【参考】数式用'!$AD$3:$AF$452,MATCH(Q711&amp;V711,'【参考】数式用'!$AC$3:$AC$452,0),MATCH(VLOOKUP(Z711,'【参考】数式用'!$AG$2:$AH$56,2,FALSE),'【参考】数式用'!$AD$2:$AF$2,0)),10)))</f>
        <v/>
      </c>
      <c r="AP711" s="127" t="str">
        <f>IF($L$16="","",VLOOKUP(Z711,'【参考】数式用'!$A$2:$O$57,14,FALSE))</f>
        <v/>
      </c>
      <c r="AQ711" s="126" t="e">
        <f>VLOOKUP(Z711,'【参考】数式用'!$A$2:$O$57,15,FALSE)</f>
        <v>#N/A</v>
      </c>
    </row>
    <row r="712" spans="1:43" ht="49.9" customHeight="1">
      <c r="A712" s="29">
        <f t="shared" si="21"/>
        <v>673</v>
      </c>
      <c r="B712" s="42"/>
      <c r="C712" s="48"/>
      <c r="D712" s="48"/>
      <c r="E712" s="48"/>
      <c r="F712" s="48"/>
      <c r="G712" s="48"/>
      <c r="H712" s="48"/>
      <c r="I712" s="48"/>
      <c r="J712" s="48"/>
      <c r="K712" s="48"/>
      <c r="L712" s="63"/>
      <c r="M712" s="63"/>
      <c r="N712" s="63"/>
      <c r="O712" s="63"/>
      <c r="P712" s="63"/>
      <c r="Q712" s="77"/>
      <c r="R712" s="77"/>
      <c r="S712" s="77"/>
      <c r="T712" s="77"/>
      <c r="U712" s="77"/>
      <c r="V712" s="63"/>
      <c r="W712" s="94"/>
      <c r="X712" s="94"/>
      <c r="Y712" s="94"/>
      <c r="Z712" s="94"/>
      <c r="AA712" s="94"/>
      <c r="AB712" s="94"/>
      <c r="AC712" s="105" t="str">
        <f>IFERROR(VLOOKUP(Z712,'【参考】数式用'!$A$4:$B$57,2,FALSE),"")</f>
        <v/>
      </c>
      <c r="AD712" s="108"/>
      <c r="AE712" s="113"/>
      <c r="AF712" s="119">
        <f t="shared" si="20"/>
        <v>0</v>
      </c>
      <c r="AG712" s="122" t="str">
        <f>IF(B712="","",IF(AQ712="総合事業","数式を削除して手入力",IFERROR(INDEX('【参考】数式用'!$AD$3:$AF$452,MATCH(Q712&amp;V712,'【参考】数式用'!$AC$3:$AC$452,0),MATCH(VLOOKUP(Z712,'【参考】数式用'!$AG$2:$AH$56,2,FALSE),'【参考】数式用'!$AD$2:$AF$2,0)),10)))</f>
        <v/>
      </c>
      <c r="AP712" s="127" t="str">
        <f>IF($L$16="","",VLOOKUP(Z712,'【参考】数式用'!$A$2:$O$57,14,FALSE))</f>
        <v/>
      </c>
      <c r="AQ712" s="126" t="e">
        <f>VLOOKUP(Z712,'【参考】数式用'!$A$2:$O$57,15,FALSE)</f>
        <v>#N/A</v>
      </c>
    </row>
    <row r="713" spans="1:43" ht="49.9" customHeight="1">
      <c r="A713" s="29">
        <f t="shared" si="21"/>
        <v>674</v>
      </c>
      <c r="B713" s="42"/>
      <c r="C713" s="48"/>
      <c r="D713" s="48"/>
      <c r="E713" s="48"/>
      <c r="F713" s="48"/>
      <c r="G713" s="48"/>
      <c r="H713" s="48"/>
      <c r="I713" s="48"/>
      <c r="J713" s="48"/>
      <c r="K713" s="48"/>
      <c r="L713" s="63"/>
      <c r="M713" s="63"/>
      <c r="N713" s="63"/>
      <c r="O713" s="63"/>
      <c r="P713" s="63"/>
      <c r="Q713" s="77"/>
      <c r="R713" s="77"/>
      <c r="S713" s="77"/>
      <c r="T713" s="77"/>
      <c r="U713" s="77"/>
      <c r="V713" s="63"/>
      <c r="W713" s="94"/>
      <c r="X713" s="94"/>
      <c r="Y713" s="94"/>
      <c r="Z713" s="94"/>
      <c r="AA713" s="94"/>
      <c r="AB713" s="94"/>
      <c r="AC713" s="105" t="str">
        <f>IFERROR(VLOOKUP(Z713,'【参考】数式用'!$A$4:$B$57,2,FALSE),"")</f>
        <v/>
      </c>
      <c r="AD713" s="108"/>
      <c r="AE713" s="113"/>
      <c r="AF713" s="119">
        <f t="shared" si="20"/>
        <v>0</v>
      </c>
      <c r="AG713" s="122" t="str">
        <f>IF(B713="","",IF(AQ713="総合事業","数式を削除して手入力",IFERROR(INDEX('【参考】数式用'!$AD$3:$AF$452,MATCH(Q713&amp;V713,'【参考】数式用'!$AC$3:$AC$452,0),MATCH(VLOOKUP(Z713,'【参考】数式用'!$AG$2:$AH$56,2,FALSE),'【参考】数式用'!$AD$2:$AF$2,0)),10)))</f>
        <v/>
      </c>
      <c r="AP713" s="127" t="str">
        <f>IF($L$16="","",VLOOKUP(Z713,'【参考】数式用'!$A$2:$O$57,14,FALSE))</f>
        <v/>
      </c>
      <c r="AQ713" s="126" t="e">
        <f>VLOOKUP(Z713,'【参考】数式用'!$A$2:$O$57,15,FALSE)</f>
        <v>#N/A</v>
      </c>
    </row>
    <row r="714" spans="1:43" ht="49.9" customHeight="1">
      <c r="A714" s="29">
        <f t="shared" si="21"/>
        <v>675</v>
      </c>
      <c r="B714" s="42"/>
      <c r="C714" s="48"/>
      <c r="D714" s="48"/>
      <c r="E714" s="48"/>
      <c r="F714" s="48"/>
      <c r="G714" s="48"/>
      <c r="H714" s="48"/>
      <c r="I714" s="48"/>
      <c r="J714" s="48"/>
      <c r="K714" s="48"/>
      <c r="L714" s="63"/>
      <c r="M714" s="63"/>
      <c r="N714" s="63"/>
      <c r="O714" s="63"/>
      <c r="P714" s="63"/>
      <c r="Q714" s="77"/>
      <c r="R714" s="77"/>
      <c r="S714" s="77"/>
      <c r="T714" s="77"/>
      <c r="U714" s="77"/>
      <c r="V714" s="63"/>
      <c r="W714" s="94"/>
      <c r="X714" s="94"/>
      <c r="Y714" s="94"/>
      <c r="Z714" s="94"/>
      <c r="AA714" s="94"/>
      <c r="AB714" s="94"/>
      <c r="AC714" s="105" t="str">
        <f>IFERROR(VLOOKUP(Z714,'【参考】数式用'!$A$4:$B$57,2,FALSE),"")</f>
        <v/>
      </c>
      <c r="AD714" s="108"/>
      <c r="AE714" s="113"/>
      <c r="AF714" s="119">
        <f t="shared" si="20"/>
        <v>0</v>
      </c>
      <c r="AG714" s="122" t="str">
        <f>IF(B714="","",IF(AQ714="総合事業","数式を削除して手入力",IFERROR(INDEX('【参考】数式用'!$AD$3:$AF$452,MATCH(Q714&amp;V714,'【参考】数式用'!$AC$3:$AC$452,0),MATCH(VLOOKUP(Z714,'【参考】数式用'!$AG$2:$AH$56,2,FALSE),'【参考】数式用'!$AD$2:$AF$2,0)),10)))</f>
        <v/>
      </c>
      <c r="AP714" s="127" t="str">
        <f>IF($L$16="","",VLOOKUP(Z714,'【参考】数式用'!$A$2:$O$57,14,FALSE))</f>
        <v/>
      </c>
      <c r="AQ714" s="126" t="e">
        <f>VLOOKUP(Z714,'【参考】数式用'!$A$2:$O$57,15,FALSE)</f>
        <v>#N/A</v>
      </c>
    </row>
    <row r="715" spans="1:43" ht="49.9" customHeight="1">
      <c r="A715" s="29">
        <f t="shared" si="21"/>
        <v>676</v>
      </c>
      <c r="B715" s="42"/>
      <c r="C715" s="48"/>
      <c r="D715" s="48"/>
      <c r="E715" s="48"/>
      <c r="F715" s="48"/>
      <c r="G715" s="48"/>
      <c r="H715" s="48"/>
      <c r="I715" s="48"/>
      <c r="J715" s="48"/>
      <c r="K715" s="48"/>
      <c r="L715" s="63"/>
      <c r="M715" s="63"/>
      <c r="N715" s="63"/>
      <c r="O715" s="63"/>
      <c r="P715" s="63"/>
      <c r="Q715" s="77"/>
      <c r="R715" s="77"/>
      <c r="S715" s="77"/>
      <c r="T715" s="77"/>
      <c r="U715" s="77"/>
      <c r="V715" s="63"/>
      <c r="W715" s="94"/>
      <c r="X715" s="94"/>
      <c r="Y715" s="94"/>
      <c r="Z715" s="94"/>
      <c r="AA715" s="94"/>
      <c r="AB715" s="94"/>
      <c r="AC715" s="105" t="str">
        <f>IFERROR(VLOOKUP(Z715,'【参考】数式用'!$A$4:$B$57,2,FALSE),"")</f>
        <v/>
      </c>
      <c r="AD715" s="108"/>
      <c r="AE715" s="113"/>
      <c r="AF715" s="119">
        <f t="shared" si="20"/>
        <v>0</v>
      </c>
      <c r="AG715" s="122" t="str">
        <f>IF(B715="","",IF(AQ715="総合事業","数式を削除して手入力",IFERROR(INDEX('【参考】数式用'!$AD$3:$AF$452,MATCH(Q715&amp;V715,'【参考】数式用'!$AC$3:$AC$452,0),MATCH(VLOOKUP(Z715,'【参考】数式用'!$AG$2:$AH$56,2,FALSE),'【参考】数式用'!$AD$2:$AF$2,0)),10)))</f>
        <v/>
      </c>
      <c r="AP715" s="127" t="str">
        <f>IF($L$16="","",VLOOKUP(Z715,'【参考】数式用'!$A$2:$O$57,14,FALSE))</f>
        <v/>
      </c>
      <c r="AQ715" s="126" t="e">
        <f>VLOOKUP(Z715,'【参考】数式用'!$A$2:$O$57,15,FALSE)</f>
        <v>#N/A</v>
      </c>
    </row>
    <row r="716" spans="1:43" ht="49.9" customHeight="1">
      <c r="A716" s="29">
        <f t="shared" si="21"/>
        <v>677</v>
      </c>
      <c r="B716" s="42"/>
      <c r="C716" s="48"/>
      <c r="D716" s="48"/>
      <c r="E716" s="48"/>
      <c r="F716" s="48"/>
      <c r="G716" s="48"/>
      <c r="H716" s="48"/>
      <c r="I716" s="48"/>
      <c r="J716" s="48"/>
      <c r="K716" s="48"/>
      <c r="L716" s="63"/>
      <c r="M716" s="63"/>
      <c r="N716" s="63"/>
      <c r="O716" s="63"/>
      <c r="P716" s="63"/>
      <c r="Q716" s="77"/>
      <c r="R716" s="77"/>
      <c r="S716" s="77"/>
      <c r="T716" s="77"/>
      <c r="U716" s="77"/>
      <c r="V716" s="63"/>
      <c r="W716" s="94"/>
      <c r="X716" s="94"/>
      <c r="Y716" s="94"/>
      <c r="Z716" s="94"/>
      <c r="AA716" s="94"/>
      <c r="AB716" s="94"/>
      <c r="AC716" s="105" t="str">
        <f>IFERROR(VLOOKUP(Z716,'【参考】数式用'!$A$4:$B$57,2,FALSE),"")</f>
        <v/>
      </c>
      <c r="AD716" s="108"/>
      <c r="AE716" s="113"/>
      <c r="AF716" s="119">
        <f t="shared" si="20"/>
        <v>0</v>
      </c>
      <c r="AG716" s="122" t="str">
        <f>IF(B716="","",IF(AQ716="総合事業","数式を削除して手入力",IFERROR(INDEX('【参考】数式用'!$AD$3:$AF$452,MATCH(Q716&amp;V716,'【参考】数式用'!$AC$3:$AC$452,0),MATCH(VLOOKUP(Z716,'【参考】数式用'!$AG$2:$AH$56,2,FALSE),'【参考】数式用'!$AD$2:$AF$2,0)),10)))</f>
        <v/>
      </c>
      <c r="AP716" s="127" t="str">
        <f>IF($L$16="","",VLOOKUP(Z716,'【参考】数式用'!$A$2:$O$57,14,FALSE))</f>
        <v/>
      </c>
      <c r="AQ716" s="126" t="e">
        <f>VLOOKUP(Z716,'【参考】数式用'!$A$2:$O$57,15,FALSE)</f>
        <v>#N/A</v>
      </c>
    </row>
    <row r="717" spans="1:43" ht="49.9" customHeight="1">
      <c r="A717" s="29">
        <f t="shared" si="21"/>
        <v>678</v>
      </c>
      <c r="B717" s="42"/>
      <c r="C717" s="48"/>
      <c r="D717" s="48"/>
      <c r="E717" s="48"/>
      <c r="F717" s="48"/>
      <c r="G717" s="48"/>
      <c r="H717" s="48"/>
      <c r="I717" s="48"/>
      <c r="J717" s="48"/>
      <c r="K717" s="48"/>
      <c r="L717" s="63"/>
      <c r="M717" s="63"/>
      <c r="N717" s="63"/>
      <c r="O717" s="63"/>
      <c r="P717" s="63"/>
      <c r="Q717" s="77"/>
      <c r="R717" s="77"/>
      <c r="S717" s="77"/>
      <c r="T717" s="77"/>
      <c r="U717" s="77"/>
      <c r="V717" s="63"/>
      <c r="W717" s="94"/>
      <c r="X717" s="94"/>
      <c r="Y717" s="94"/>
      <c r="Z717" s="94"/>
      <c r="AA717" s="94"/>
      <c r="AB717" s="94"/>
      <c r="AC717" s="105" t="str">
        <f>IFERROR(VLOOKUP(Z717,'【参考】数式用'!$A$4:$B$57,2,FALSE),"")</f>
        <v/>
      </c>
      <c r="AD717" s="108"/>
      <c r="AE717" s="113"/>
      <c r="AF717" s="119">
        <f t="shared" si="20"/>
        <v>0</v>
      </c>
      <c r="AG717" s="122" t="str">
        <f>IF(B717="","",IF(AQ717="総合事業","数式を削除して手入力",IFERROR(INDEX('【参考】数式用'!$AD$3:$AF$452,MATCH(Q717&amp;V717,'【参考】数式用'!$AC$3:$AC$452,0),MATCH(VLOOKUP(Z717,'【参考】数式用'!$AG$2:$AH$56,2,FALSE),'【参考】数式用'!$AD$2:$AF$2,0)),10)))</f>
        <v/>
      </c>
      <c r="AP717" s="127" t="str">
        <f>IF($L$16="","",VLOOKUP(Z717,'【参考】数式用'!$A$2:$O$57,14,FALSE))</f>
        <v/>
      </c>
      <c r="AQ717" s="126" t="e">
        <f>VLOOKUP(Z717,'【参考】数式用'!$A$2:$O$57,15,FALSE)</f>
        <v>#N/A</v>
      </c>
    </row>
    <row r="718" spans="1:43" ht="49.9" customHeight="1">
      <c r="A718" s="29">
        <f t="shared" si="21"/>
        <v>679</v>
      </c>
      <c r="B718" s="42"/>
      <c r="C718" s="48"/>
      <c r="D718" s="48"/>
      <c r="E718" s="48"/>
      <c r="F718" s="48"/>
      <c r="G718" s="48"/>
      <c r="H718" s="48"/>
      <c r="I718" s="48"/>
      <c r="J718" s="48"/>
      <c r="K718" s="48"/>
      <c r="L718" s="63"/>
      <c r="M718" s="63"/>
      <c r="N718" s="63"/>
      <c r="O718" s="63"/>
      <c r="P718" s="63"/>
      <c r="Q718" s="77"/>
      <c r="R718" s="77"/>
      <c r="S718" s="77"/>
      <c r="T718" s="77"/>
      <c r="U718" s="77"/>
      <c r="V718" s="63"/>
      <c r="W718" s="94"/>
      <c r="X718" s="94"/>
      <c r="Y718" s="94"/>
      <c r="Z718" s="94"/>
      <c r="AA718" s="94"/>
      <c r="AB718" s="94"/>
      <c r="AC718" s="105" t="str">
        <f>IFERROR(VLOOKUP(Z718,'【参考】数式用'!$A$4:$B$57,2,FALSE),"")</f>
        <v/>
      </c>
      <c r="AD718" s="108"/>
      <c r="AE718" s="113"/>
      <c r="AF718" s="119">
        <f t="shared" si="20"/>
        <v>0</v>
      </c>
      <c r="AG718" s="122" t="str">
        <f>IF(B718="","",IF(AQ718="総合事業","数式を削除して手入力",IFERROR(INDEX('【参考】数式用'!$AD$3:$AF$452,MATCH(Q718&amp;V718,'【参考】数式用'!$AC$3:$AC$452,0),MATCH(VLOOKUP(Z718,'【参考】数式用'!$AG$2:$AH$56,2,FALSE),'【参考】数式用'!$AD$2:$AF$2,0)),10)))</f>
        <v/>
      </c>
      <c r="AP718" s="127" t="str">
        <f>IF($L$16="","",VLOOKUP(Z718,'【参考】数式用'!$A$2:$O$57,14,FALSE))</f>
        <v/>
      </c>
      <c r="AQ718" s="126" t="e">
        <f>VLOOKUP(Z718,'【参考】数式用'!$A$2:$O$57,15,FALSE)</f>
        <v>#N/A</v>
      </c>
    </row>
    <row r="719" spans="1:43" ht="49.9" customHeight="1">
      <c r="A719" s="29">
        <f t="shared" si="21"/>
        <v>680</v>
      </c>
      <c r="B719" s="42"/>
      <c r="C719" s="48"/>
      <c r="D719" s="48"/>
      <c r="E719" s="48"/>
      <c r="F719" s="48"/>
      <c r="G719" s="48"/>
      <c r="H719" s="48"/>
      <c r="I719" s="48"/>
      <c r="J719" s="48"/>
      <c r="K719" s="48"/>
      <c r="L719" s="63"/>
      <c r="M719" s="63"/>
      <c r="N719" s="63"/>
      <c r="O719" s="63"/>
      <c r="P719" s="63"/>
      <c r="Q719" s="77"/>
      <c r="R719" s="77"/>
      <c r="S719" s="77"/>
      <c r="T719" s="77"/>
      <c r="U719" s="77"/>
      <c r="V719" s="63"/>
      <c r="W719" s="94"/>
      <c r="X719" s="94"/>
      <c r="Y719" s="94"/>
      <c r="Z719" s="94"/>
      <c r="AA719" s="94"/>
      <c r="AB719" s="94"/>
      <c r="AC719" s="105" t="str">
        <f>IFERROR(VLOOKUP(Z719,'【参考】数式用'!$A$4:$B$57,2,FALSE),"")</f>
        <v/>
      </c>
      <c r="AD719" s="108"/>
      <c r="AE719" s="113"/>
      <c r="AF719" s="119">
        <f t="shared" si="20"/>
        <v>0</v>
      </c>
      <c r="AG719" s="122" t="str">
        <f>IF(B719="","",IF(AQ719="総合事業","数式を削除して手入力",IFERROR(INDEX('【参考】数式用'!$AD$3:$AF$452,MATCH(Q719&amp;V719,'【参考】数式用'!$AC$3:$AC$452,0),MATCH(VLOOKUP(Z719,'【参考】数式用'!$AG$2:$AH$56,2,FALSE),'【参考】数式用'!$AD$2:$AF$2,0)),10)))</f>
        <v/>
      </c>
      <c r="AP719" s="127" t="str">
        <f>IF($L$16="","",VLOOKUP(Z719,'【参考】数式用'!$A$2:$O$57,14,FALSE))</f>
        <v/>
      </c>
      <c r="AQ719" s="126" t="e">
        <f>VLOOKUP(Z719,'【参考】数式用'!$A$2:$O$57,15,FALSE)</f>
        <v>#N/A</v>
      </c>
    </row>
    <row r="720" spans="1:43" ht="49.9" customHeight="1">
      <c r="A720" s="29">
        <f t="shared" si="21"/>
        <v>681</v>
      </c>
      <c r="B720" s="42"/>
      <c r="C720" s="48"/>
      <c r="D720" s="48"/>
      <c r="E720" s="48"/>
      <c r="F720" s="48"/>
      <c r="G720" s="48"/>
      <c r="H720" s="48"/>
      <c r="I720" s="48"/>
      <c r="J720" s="48"/>
      <c r="K720" s="48"/>
      <c r="L720" s="63"/>
      <c r="M720" s="63"/>
      <c r="N720" s="63"/>
      <c r="O720" s="63"/>
      <c r="P720" s="63"/>
      <c r="Q720" s="77"/>
      <c r="R720" s="77"/>
      <c r="S720" s="77"/>
      <c r="T720" s="77"/>
      <c r="U720" s="77"/>
      <c r="V720" s="63"/>
      <c r="W720" s="94"/>
      <c r="X720" s="94"/>
      <c r="Y720" s="94"/>
      <c r="Z720" s="94"/>
      <c r="AA720" s="94"/>
      <c r="AB720" s="94"/>
      <c r="AC720" s="105" t="str">
        <f>IFERROR(VLOOKUP(Z720,'【参考】数式用'!$A$4:$B$57,2,FALSE),"")</f>
        <v/>
      </c>
      <c r="AD720" s="108"/>
      <c r="AE720" s="113"/>
      <c r="AF720" s="119">
        <f t="shared" si="20"/>
        <v>0</v>
      </c>
      <c r="AG720" s="122" t="str">
        <f>IF(B720="","",IF(AQ720="総合事業","数式を削除して手入力",IFERROR(INDEX('【参考】数式用'!$AD$3:$AF$452,MATCH(Q720&amp;V720,'【参考】数式用'!$AC$3:$AC$452,0),MATCH(VLOOKUP(Z720,'【参考】数式用'!$AG$2:$AH$56,2,FALSE),'【参考】数式用'!$AD$2:$AF$2,0)),10)))</f>
        <v/>
      </c>
      <c r="AP720" s="127" t="str">
        <f>IF($L$16="","",VLOOKUP(Z720,'【参考】数式用'!$A$2:$O$57,14,FALSE))</f>
        <v/>
      </c>
      <c r="AQ720" s="126" t="e">
        <f>VLOOKUP(Z720,'【参考】数式用'!$A$2:$O$57,15,FALSE)</f>
        <v>#N/A</v>
      </c>
    </row>
    <row r="721" spans="1:43" ht="49.9" customHeight="1">
      <c r="A721" s="29">
        <f t="shared" si="21"/>
        <v>682</v>
      </c>
      <c r="B721" s="42"/>
      <c r="C721" s="48"/>
      <c r="D721" s="48"/>
      <c r="E721" s="48"/>
      <c r="F721" s="48"/>
      <c r="G721" s="48"/>
      <c r="H721" s="48"/>
      <c r="I721" s="48"/>
      <c r="J721" s="48"/>
      <c r="K721" s="48"/>
      <c r="L721" s="63"/>
      <c r="M721" s="63"/>
      <c r="N721" s="63"/>
      <c r="O721" s="63"/>
      <c r="P721" s="63"/>
      <c r="Q721" s="77"/>
      <c r="R721" s="77"/>
      <c r="S721" s="77"/>
      <c r="T721" s="77"/>
      <c r="U721" s="77"/>
      <c r="V721" s="63"/>
      <c r="W721" s="94"/>
      <c r="X721" s="94"/>
      <c r="Y721" s="94"/>
      <c r="Z721" s="94"/>
      <c r="AA721" s="94"/>
      <c r="AB721" s="94"/>
      <c r="AC721" s="105" t="str">
        <f>IFERROR(VLOOKUP(Z721,'【参考】数式用'!$A$4:$B$57,2,FALSE),"")</f>
        <v/>
      </c>
      <c r="AD721" s="108"/>
      <c r="AE721" s="113"/>
      <c r="AF721" s="119">
        <f t="shared" si="20"/>
        <v>0</v>
      </c>
      <c r="AG721" s="122" t="str">
        <f>IF(B721="","",IF(AQ721="総合事業","数式を削除して手入力",IFERROR(INDEX('【参考】数式用'!$AD$3:$AF$452,MATCH(Q721&amp;V721,'【参考】数式用'!$AC$3:$AC$452,0),MATCH(VLOOKUP(Z721,'【参考】数式用'!$AG$2:$AH$56,2,FALSE),'【参考】数式用'!$AD$2:$AF$2,0)),10)))</f>
        <v/>
      </c>
      <c r="AP721" s="127" t="str">
        <f>IF($L$16="","",VLOOKUP(Z721,'【参考】数式用'!$A$2:$O$57,14,FALSE))</f>
        <v/>
      </c>
      <c r="AQ721" s="126" t="e">
        <f>VLOOKUP(Z721,'【参考】数式用'!$A$2:$O$57,15,FALSE)</f>
        <v>#N/A</v>
      </c>
    </row>
    <row r="722" spans="1:43" ht="49.9" customHeight="1">
      <c r="A722" s="29">
        <f t="shared" si="21"/>
        <v>683</v>
      </c>
      <c r="B722" s="42"/>
      <c r="C722" s="48"/>
      <c r="D722" s="48"/>
      <c r="E722" s="48"/>
      <c r="F722" s="48"/>
      <c r="G722" s="48"/>
      <c r="H722" s="48"/>
      <c r="I722" s="48"/>
      <c r="J722" s="48"/>
      <c r="K722" s="48"/>
      <c r="L722" s="63"/>
      <c r="M722" s="63"/>
      <c r="N722" s="63"/>
      <c r="O722" s="63"/>
      <c r="P722" s="63"/>
      <c r="Q722" s="77"/>
      <c r="R722" s="77"/>
      <c r="S722" s="77"/>
      <c r="T722" s="77"/>
      <c r="U722" s="77"/>
      <c r="V722" s="63"/>
      <c r="W722" s="94"/>
      <c r="X722" s="94"/>
      <c r="Y722" s="94"/>
      <c r="Z722" s="94"/>
      <c r="AA722" s="94"/>
      <c r="AB722" s="94"/>
      <c r="AC722" s="105" t="str">
        <f>IFERROR(VLOOKUP(Z722,'【参考】数式用'!$A$4:$B$57,2,FALSE),"")</f>
        <v/>
      </c>
      <c r="AD722" s="108"/>
      <c r="AE722" s="113"/>
      <c r="AF722" s="119">
        <f t="shared" si="20"/>
        <v>0</v>
      </c>
      <c r="AG722" s="122" t="str">
        <f>IF(B722="","",IF(AQ722="総合事業","数式を削除して手入力",IFERROR(INDEX('【参考】数式用'!$AD$3:$AF$452,MATCH(Q722&amp;V722,'【参考】数式用'!$AC$3:$AC$452,0),MATCH(VLOOKUP(Z722,'【参考】数式用'!$AG$2:$AH$56,2,FALSE),'【参考】数式用'!$AD$2:$AF$2,0)),10)))</f>
        <v/>
      </c>
      <c r="AP722" s="127" t="str">
        <f>IF($L$16="","",VLOOKUP(Z722,'【参考】数式用'!$A$2:$O$57,14,FALSE))</f>
        <v/>
      </c>
      <c r="AQ722" s="126" t="e">
        <f>VLOOKUP(Z722,'【参考】数式用'!$A$2:$O$57,15,FALSE)</f>
        <v>#N/A</v>
      </c>
    </row>
    <row r="723" spans="1:43" ht="49.9" customHeight="1">
      <c r="A723" s="29">
        <f t="shared" si="21"/>
        <v>684</v>
      </c>
      <c r="B723" s="42"/>
      <c r="C723" s="48"/>
      <c r="D723" s="48"/>
      <c r="E723" s="48"/>
      <c r="F723" s="48"/>
      <c r="G723" s="48"/>
      <c r="H723" s="48"/>
      <c r="I723" s="48"/>
      <c r="J723" s="48"/>
      <c r="K723" s="48"/>
      <c r="L723" s="63"/>
      <c r="M723" s="63"/>
      <c r="N723" s="63"/>
      <c r="O723" s="63"/>
      <c r="P723" s="63"/>
      <c r="Q723" s="77"/>
      <c r="R723" s="77"/>
      <c r="S723" s="77"/>
      <c r="T723" s="77"/>
      <c r="U723" s="77"/>
      <c r="V723" s="63"/>
      <c r="W723" s="94"/>
      <c r="X723" s="94"/>
      <c r="Y723" s="94"/>
      <c r="Z723" s="94"/>
      <c r="AA723" s="94"/>
      <c r="AB723" s="94"/>
      <c r="AC723" s="105" t="str">
        <f>IFERROR(VLOOKUP(Z723,'【参考】数式用'!$A$4:$B$57,2,FALSE),"")</f>
        <v/>
      </c>
      <c r="AD723" s="108"/>
      <c r="AE723" s="113"/>
      <c r="AF723" s="119">
        <f t="shared" si="20"/>
        <v>0</v>
      </c>
      <c r="AG723" s="122" t="str">
        <f>IF(B723="","",IF(AQ723="総合事業","数式を削除して手入力",IFERROR(INDEX('【参考】数式用'!$AD$3:$AF$452,MATCH(Q723&amp;V723,'【参考】数式用'!$AC$3:$AC$452,0),MATCH(VLOOKUP(Z723,'【参考】数式用'!$AG$2:$AH$56,2,FALSE),'【参考】数式用'!$AD$2:$AF$2,0)),10)))</f>
        <v/>
      </c>
      <c r="AP723" s="127" t="str">
        <f>IF($L$16="","",VLOOKUP(Z723,'【参考】数式用'!$A$2:$O$57,14,FALSE))</f>
        <v/>
      </c>
      <c r="AQ723" s="126" t="e">
        <f>VLOOKUP(Z723,'【参考】数式用'!$A$2:$O$57,15,FALSE)</f>
        <v>#N/A</v>
      </c>
    </row>
    <row r="724" spans="1:43" ht="49.9" customHeight="1">
      <c r="A724" s="29">
        <f t="shared" si="21"/>
        <v>685</v>
      </c>
      <c r="B724" s="42"/>
      <c r="C724" s="48"/>
      <c r="D724" s="48"/>
      <c r="E724" s="48"/>
      <c r="F724" s="48"/>
      <c r="G724" s="48"/>
      <c r="H724" s="48"/>
      <c r="I724" s="48"/>
      <c r="J724" s="48"/>
      <c r="K724" s="48"/>
      <c r="L724" s="63"/>
      <c r="M724" s="63"/>
      <c r="N724" s="63"/>
      <c r="O724" s="63"/>
      <c r="P724" s="63"/>
      <c r="Q724" s="77"/>
      <c r="R724" s="77"/>
      <c r="S724" s="77"/>
      <c r="T724" s="77"/>
      <c r="U724" s="77"/>
      <c r="V724" s="63"/>
      <c r="W724" s="94"/>
      <c r="X724" s="94"/>
      <c r="Y724" s="94"/>
      <c r="Z724" s="94"/>
      <c r="AA724" s="94"/>
      <c r="AB724" s="94"/>
      <c r="AC724" s="105" t="str">
        <f>IFERROR(VLOOKUP(Z724,'【参考】数式用'!$A$4:$B$57,2,FALSE),"")</f>
        <v/>
      </c>
      <c r="AD724" s="108"/>
      <c r="AE724" s="113"/>
      <c r="AF724" s="119">
        <f t="shared" si="20"/>
        <v>0</v>
      </c>
      <c r="AG724" s="122" t="str">
        <f>IF(B724="","",IF(AQ724="総合事業","数式を削除して手入力",IFERROR(INDEX('【参考】数式用'!$AD$3:$AF$452,MATCH(Q724&amp;V724,'【参考】数式用'!$AC$3:$AC$452,0),MATCH(VLOOKUP(Z724,'【参考】数式用'!$AG$2:$AH$56,2,FALSE),'【参考】数式用'!$AD$2:$AF$2,0)),10)))</f>
        <v/>
      </c>
      <c r="AP724" s="127" t="str">
        <f>IF($L$16="","",VLOOKUP(Z724,'【参考】数式用'!$A$2:$O$57,14,FALSE))</f>
        <v/>
      </c>
      <c r="AQ724" s="126" t="e">
        <f>VLOOKUP(Z724,'【参考】数式用'!$A$2:$O$57,15,FALSE)</f>
        <v>#N/A</v>
      </c>
    </row>
    <row r="725" spans="1:43" ht="49.9" customHeight="1">
      <c r="A725" s="29">
        <f t="shared" si="21"/>
        <v>686</v>
      </c>
      <c r="B725" s="42"/>
      <c r="C725" s="48"/>
      <c r="D725" s="48"/>
      <c r="E725" s="48"/>
      <c r="F725" s="48"/>
      <c r="G725" s="48"/>
      <c r="H725" s="48"/>
      <c r="I725" s="48"/>
      <c r="J725" s="48"/>
      <c r="K725" s="48"/>
      <c r="L725" s="63"/>
      <c r="M725" s="63"/>
      <c r="N725" s="63"/>
      <c r="O725" s="63"/>
      <c r="P725" s="63"/>
      <c r="Q725" s="77"/>
      <c r="R725" s="77"/>
      <c r="S725" s="77"/>
      <c r="T725" s="77"/>
      <c r="U725" s="77"/>
      <c r="V725" s="63"/>
      <c r="W725" s="94"/>
      <c r="X725" s="94"/>
      <c r="Y725" s="94"/>
      <c r="Z725" s="94"/>
      <c r="AA725" s="94"/>
      <c r="AB725" s="94"/>
      <c r="AC725" s="105" t="str">
        <f>IFERROR(VLOOKUP(Z725,'【参考】数式用'!$A$4:$B$57,2,FALSE),"")</f>
        <v/>
      </c>
      <c r="AD725" s="108"/>
      <c r="AE725" s="113"/>
      <c r="AF725" s="119">
        <f t="shared" si="20"/>
        <v>0</v>
      </c>
      <c r="AG725" s="122" t="str">
        <f>IF(B725="","",IF(AQ725="総合事業","数式を削除して手入力",IFERROR(INDEX('【参考】数式用'!$AD$3:$AF$452,MATCH(Q725&amp;V725,'【参考】数式用'!$AC$3:$AC$452,0),MATCH(VLOOKUP(Z725,'【参考】数式用'!$AG$2:$AH$56,2,FALSE),'【参考】数式用'!$AD$2:$AF$2,0)),10)))</f>
        <v/>
      </c>
      <c r="AP725" s="127" t="str">
        <f>IF($L$16="","",VLOOKUP(Z725,'【参考】数式用'!$A$2:$O$57,14,FALSE))</f>
        <v/>
      </c>
      <c r="AQ725" s="126" t="e">
        <f>VLOOKUP(Z725,'【参考】数式用'!$A$2:$O$57,15,FALSE)</f>
        <v>#N/A</v>
      </c>
    </row>
    <row r="726" spans="1:43" ht="49.9" customHeight="1">
      <c r="A726" s="29">
        <f t="shared" si="21"/>
        <v>687</v>
      </c>
      <c r="B726" s="42"/>
      <c r="C726" s="48"/>
      <c r="D726" s="48"/>
      <c r="E726" s="48"/>
      <c r="F726" s="48"/>
      <c r="G726" s="48"/>
      <c r="H726" s="48"/>
      <c r="I726" s="48"/>
      <c r="J726" s="48"/>
      <c r="K726" s="48"/>
      <c r="L726" s="63"/>
      <c r="M726" s="63"/>
      <c r="N726" s="63"/>
      <c r="O726" s="63"/>
      <c r="P726" s="63"/>
      <c r="Q726" s="77"/>
      <c r="R726" s="77"/>
      <c r="S726" s="77"/>
      <c r="T726" s="77"/>
      <c r="U726" s="77"/>
      <c r="V726" s="63"/>
      <c r="W726" s="94"/>
      <c r="X726" s="94"/>
      <c r="Y726" s="94"/>
      <c r="Z726" s="94"/>
      <c r="AA726" s="94"/>
      <c r="AB726" s="94"/>
      <c r="AC726" s="105" t="str">
        <f>IFERROR(VLOOKUP(Z726,'【参考】数式用'!$A$4:$B$57,2,FALSE),"")</f>
        <v/>
      </c>
      <c r="AD726" s="108"/>
      <c r="AE726" s="113"/>
      <c r="AF726" s="119">
        <f t="shared" si="20"/>
        <v>0</v>
      </c>
      <c r="AG726" s="122" t="str">
        <f>IF(B726="","",IF(AQ726="総合事業","数式を削除して手入力",IFERROR(INDEX('【参考】数式用'!$AD$3:$AF$452,MATCH(Q726&amp;V726,'【参考】数式用'!$AC$3:$AC$452,0),MATCH(VLOOKUP(Z726,'【参考】数式用'!$AG$2:$AH$56,2,FALSE),'【参考】数式用'!$AD$2:$AF$2,0)),10)))</f>
        <v/>
      </c>
      <c r="AP726" s="127" t="str">
        <f>IF($L$16="","",VLOOKUP(Z726,'【参考】数式用'!$A$2:$O$57,14,FALSE))</f>
        <v/>
      </c>
      <c r="AQ726" s="126" t="e">
        <f>VLOOKUP(Z726,'【参考】数式用'!$A$2:$O$57,15,FALSE)</f>
        <v>#N/A</v>
      </c>
    </row>
    <row r="727" spans="1:43" ht="49.9" customHeight="1">
      <c r="A727" s="29">
        <f t="shared" si="21"/>
        <v>688</v>
      </c>
      <c r="B727" s="42"/>
      <c r="C727" s="48"/>
      <c r="D727" s="48"/>
      <c r="E727" s="48"/>
      <c r="F727" s="48"/>
      <c r="G727" s="48"/>
      <c r="H727" s="48"/>
      <c r="I727" s="48"/>
      <c r="J727" s="48"/>
      <c r="K727" s="48"/>
      <c r="L727" s="63"/>
      <c r="M727" s="63"/>
      <c r="N727" s="63"/>
      <c r="O727" s="63"/>
      <c r="P727" s="63"/>
      <c r="Q727" s="77"/>
      <c r="R727" s="77"/>
      <c r="S727" s="77"/>
      <c r="T727" s="77"/>
      <c r="U727" s="77"/>
      <c r="V727" s="63"/>
      <c r="W727" s="94"/>
      <c r="X727" s="94"/>
      <c r="Y727" s="94"/>
      <c r="Z727" s="94"/>
      <c r="AA727" s="94"/>
      <c r="AB727" s="94"/>
      <c r="AC727" s="105" t="str">
        <f>IFERROR(VLOOKUP(Z727,'【参考】数式用'!$A$4:$B$57,2,FALSE),"")</f>
        <v/>
      </c>
      <c r="AD727" s="108"/>
      <c r="AE727" s="113"/>
      <c r="AF727" s="119">
        <f t="shared" si="20"/>
        <v>0</v>
      </c>
      <c r="AG727" s="122" t="str">
        <f>IF(B727="","",IF(AQ727="総合事業","数式を削除して手入力",IFERROR(INDEX('【参考】数式用'!$AD$3:$AF$452,MATCH(Q727&amp;V727,'【参考】数式用'!$AC$3:$AC$452,0),MATCH(VLOOKUP(Z727,'【参考】数式用'!$AG$2:$AH$56,2,FALSE),'【参考】数式用'!$AD$2:$AF$2,0)),10)))</f>
        <v/>
      </c>
      <c r="AP727" s="127" t="str">
        <f>IF($L$16="","",VLOOKUP(Z727,'【参考】数式用'!$A$2:$O$57,14,FALSE))</f>
        <v/>
      </c>
      <c r="AQ727" s="126" t="e">
        <f>VLOOKUP(Z727,'【参考】数式用'!$A$2:$O$57,15,FALSE)</f>
        <v>#N/A</v>
      </c>
    </row>
    <row r="728" spans="1:43" ht="49.9" customHeight="1">
      <c r="A728" s="29">
        <f t="shared" si="21"/>
        <v>689</v>
      </c>
      <c r="B728" s="42"/>
      <c r="C728" s="48"/>
      <c r="D728" s="48"/>
      <c r="E728" s="48"/>
      <c r="F728" s="48"/>
      <c r="G728" s="48"/>
      <c r="H728" s="48"/>
      <c r="I728" s="48"/>
      <c r="J728" s="48"/>
      <c r="K728" s="48"/>
      <c r="L728" s="63"/>
      <c r="M728" s="63"/>
      <c r="N728" s="63"/>
      <c r="O728" s="63"/>
      <c r="P728" s="63"/>
      <c r="Q728" s="77"/>
      <c r="R728" s="77"/>
      <c r="S728" s="77"/>
      <c r="T728" s="77"/>
      <c r="U728" s="77"/>
      <c r="V728" s="63"/>
      <c r="W728" s="94"/>
      <c r="X728" s="94"/>
      <c r="Y728" s="94"/>
      <c r="Z728" s="94"/>
      <c r="AA728" s="94"/>
      <c r="AB728" s="94"/>
      <c r="AC728" s="105" t="str">
        <f>IFERROR(VLOOKUP(Z728,'【参考】数式用'!$A$4:$B$57,2,FALSE),"")</f>
        <v/>
      </c>
      <c r="AD728" s="108"/>
      <c r="AE728" s="113"/>
      <c r="AF728" s="119">
        <f t="shared" si="20"/>
        <v>0</v>
      </c>
      <c r="AG728" s="122" t="str">
        <f>IF(B728="","",IF(AQ728="総合事業","数式を削除して手入力",IFERROR(INDEX('【参考】数式用'!$AD$3:$AF$452,MATCH(Q728&amp;V728,'【参考】数式用'!$AC$3:$AC$452,0),MATCH(VLOOKUP(Z728,'【参考】数式用'!$AG$2:$AH$56,2,FALSE),'【参考】数式用'!$AD$2:$AF$2,0)),10)))</f>
        <v/>
      </c>
      <c r="AP728" s="127" t="str">
        <f>IF($L$16="","",VLOOKUP(Z728,'【参考】数式用'!$A$2:$O$57,14,FALSE))</f>
        <v/>
      </c>
      <c r="AQ728" s="126" t="e">
        <f>VLOOKUP(Z728,'【参考】数式用'!$A$2:$O$57,15,FALSE)</f>
        <v>#N/A</v>
      </c>
    </row>
    <row r="729" spans="1:43" ht="49.9" customHeight="1">
      <c r="A729" s="29">
        <f t="shared" si="21"/>
        <v>690</v>
      </c>
      <c r="B729" s="42"/>
      <c r="C729" s="48"/>
      <c r="D729" s="48"/>
      <c r="E729" s="48"/>
      <c r="F729" s="48"/>
      <c r="G729" s="48"/>
      <c r="H729" s="48"/>
      <c r="I729" s="48"/>
      <c r="J729" s="48"/>
      <c r="K729" s="48"/>
      <c r="L729" s="63"/>
      <c r="M729" s="63"/>
      <c r="N729" s="63"/>
      <c r="O729" s="63"/>
      <c r="P729" s="63"/>
      <c r="Q729" s="77"/>
      <c r="R729" s="77"/>
      <c r="S729" s="77"/>
      <c r="T729" s="77"/>
      <c r="U729" s="77"/>
      <c r="V729" s="63"/>
      <c r="W729" s="94"/>
      <c r="X729" s="94"/>
      <c r="Y729" s="94"/>
      <c r="Z729" s="94"/>
      <c r="AA729" s="94"/>
      <c r="AB729" s="94"/>
      <c r="AC729" s="105" t="str">
        <f>IFERROR(VLOOKUP(Z729,'【参考】数式用'!$A$4:$B$57,2,FALSE),"")</f>
        <v/>
      </c>
      <c r="AD729" s="108"/>
      <c r="AE729" s="113"/>
      <c r="AF729" s="119">
        <f t="shared" si="20"/>
        <v>0</v>
      </c>
      <c r="AG729" s="122" t="str">
        <f>IF(B729="","",IF(AQ729="総合事業","数式を削除して手入力",IFERROR(INDEX('【参考】数式用'!$AD$3:$AF$452,MATCH(Q729&amp;V729,'【参考】数式用'!$AC$3:$AC$452,0),MATCH(VLOOKUP(Z729,'【参考】数式用'!$AG$2:$AH$56,2,FALSE),'【参考】数式用'!$AD$2:$AF$2,0)),10)))</f>
        <v/>
      </c>
      <c r="AP729" s="127" t="str">
        <f>IF($L$16="","",VLOOKUP(Z729,'【参考】数式用'!$A$2:$O$57,14,FALSE))</f>
        <v/>
      </c>
      <c r="AQ729" s="126" t="e">
        <f>VLOOKUP(Z729,'【参考】数式用'!$A$2:$O$57,15,FALSE)</f>
        <v>#N/A</v>
      </c>
    </row>
    <row r="730" spans="1:43" ht="49.9" customHeight="1">
      <c r="A730" s="29">
        <f t="shared" si="21"/>
        <v>691</v>
      </c>
      <c r="B730" s="42"/>
      <c r="C730" s="48"/>
      <c r="D730" s="48"/>
      <c r="E730" s="48"/>
      <c r="F730" s="48"/>
      <c r="G730" s="48"/>
      <c r="H730" s="48"/>
      <c r="I730" s="48"/>
      <c r="J730" s="48"/>
      <c r="K730" s="48"/>
      <c r="L730" s="63"/>
      <c r="M730" s="63"/>
      <c r="N730" s="63"/>
      <c r="O730" s="63"/>
      <c r="P730" s="63"/>
      <c r="Q730" s="77"/>
      <c r="R730" s="77"/>
      <c r="S730" s="77"/>
      <c r="T730" s="77"/>
      <c r="U730" s="77"/>
      <c r="V730" s="63"/>
      <c r="W730" s="94"/>
      <c r="X730" s="94"/>
      <c r="Y730" s="94"/>
      <c r="Z730" s="94"/>
      <c r="AA730" s="94"/>
      <c r="AB730" s="94"/>
      <c r="AC730" s="105" t="str">
        <f>IFERROR(VLOOKUP(Z730,'【参考】数式用'!$A$4:$B$57,2,FALSE),"")</f>
        <v/>
      </c>
      <c r="AD730" s="108"/>
      <c r="AE730" s="113"/>
      <c r="AF730" s="119">
        <f t="shared" si="20"/>
        <v>0</v>
      </c>
      <c r="AG730" s="122" t="str">
        <f>IF(B730="","",IF(AQ730="総合事業","数式を削除して手入力",IFERROR(INDEX('【参考】数式用'!$AD$3:$AF$452,MATCH(Q730&amp;V730,'【参考】数式用'!$AC$3:$AC$452,0),MATCH(VLOOKUP(Z730,'【参考】数式用'!$AG$2:$AH$56,2,FALSE),'【参考】数式用'!$AD$2:$AF$2,0)),10)))</f>
        <v/>
      </c>
      <c r="AP730" s="127" t="str">
        <f>IF($L$16="","",VLOOKUP(Z730,'【参考】数式用'!$A$2:$O$57,14,FALSE))</f>
        <v/>
      </c>
      <c r="AQ730" s="126" t="e">
        <f>VLOOKUP(Z730,'【参考】数式用'!$A$2:$O$57,15,FALSE)</f>
        <v>#N/A</v>
      </c>
    </row>
    <row r="731" spans="1:43" ht="49.9" customHeight="1">
      <c r="A731" s="29">
        <f t="shared" si="21"/>
        <v>692</v>
      </c>
      <c r="B731" s="42"/>
      <c r="C731" s="48"/>
      <c r="D731" s="48"/>
      <c r="E731" s="48"/>
      <c r="F731" s="48"/>
      <c r="G731" s="48"/>
      <c r="H731" s="48"/>
      <c r="I731" s="48"/>
      <c r="J731" s="48"/>
      <c r="K731" s="48"/>
      <c r="L731" s="63"/>
      <c r="M731" s="63"/>
      <c r="N731" s="63"/>
      <c r="O731" s="63"/>
      <c r="P731" s="63"/>
      <c r="Q731" s="77"/>
      <c r="R731" s="77"/>
      <c r="S731" s="77"/>
      <c r="T731" s="77"/>
      <c r="U731" s="77"/>
      <c r="V731" s="63"/>
      <c r="W731" s="94"/>
      <c r="X731" s="94"/>
      <c r="Y731" s="94"/>
      <c r="Z731" s="94"/>
      <c r="AA731" s="94"/>
      <c r="AB731" s="94"/>
      <c r="AC731" s="105" t="str">
        <f>IFERROR(VLOOKUP(Z731,'【参考】数式用'!$A$4:$B$57,2,FALSE),"")</f>
        <v/>
      </c>
      <c r="AD731" s="108"/>
      <c r="AE731" s="113"/>
      <c r="AF731" s="119">
        <f t="shared" si="20"/>
        <v>0</v>
      </c>
      <c r="AG731" s="122" t="str">
        <f>IF(B731="","",IF(AQ731="総合事業","数式を削除して手入力",IFERROR(INDEX('【参考】数式用'!$AD$3:$AF$452,MATCH(Q731&amp;V731,'【参考】数式用'!$AC$3:$AC$452,0),MATCH(VLOOKUP(Z731,'【参考】数式用'!$AG$2:$AH$56,2,FALSE),'【参考】数式用'!$AD$2:$AF$2,0)),10)))</f>
        <v/>
      </c>
      <c r="AP731" s="127" t="str">
        <f>IF($L$16="","",VLOOKUP(Z731,'【参考】数式用'!$A$2:$O$57,14,FALSE))</f>
        <v/>
      </c>
      <c r="AQ731" s="126" t="e">
        <f>VLOOKUP(Z731,'【参考】数式用'!$A$2:$O$57,15,FALSE)</f>
        <v>#N/A</v>
      </c>
    </row>
    <row r="732" spans="1:43" ht="49.9" customHeight="1">
      <c r="A732" s="29">
        <f t="shared" si="21"/>
        <v>693</v>
      </c>
      <c r="B732" s="42"/>
      <c r="C732" s="48"/>
      <c r="D732" s="48"/>
      <c r="E732" s="48"/>
      <c r="F732" s="48"/>
      <c r="G732" s="48"/>
      <c r="H732" s="48"/>
      <c r="I732" s="48"/>
      <c r="J732" s="48"/>
      <c r="K732" s="48"/>
      <c r="L732" s="63"/>
      <c r="M732" s="63"/>
      <c r="N732" s="63"/>
      <c r="O732" s="63"/>
      <c r="P732" s="63"/>
      <c r="Q732" s="77"/>
      <c r="R732" s="77"/>
      <c r="S732" s="77"/>
      <c r="T732" s="77"/>
      <c r="U732" s="77"/>
      <c r="V732" s="63"/>
      <c r="W732" s="94"/>
      <c r="X732" s="94"/>
      <c r="Y732" s="94"/>
      <c r="Z732" s="94"/>
      <c r="AA732" s="94"/>
      <c r="AB732" s="94"/>
      <c r="AC732" s="105" t="str">
        <f>IFERROR(VLOOKUP(Z732,'【参考】数式用'!$A$4:$B$57,2,FALSE),"")</f>
        <v/>
      </c>
      <c r="AD732" s="108"/>
      <c r="AE732" s="113"/>
      <c r="AF732" s="119">
        <f t="shared" si="20"/>
        <v>0</v>
      </c>
      <c r="AG732" s="122" t="str">
        <f>IF(B732="","",IF(AQ732="総合事業","数式を削除して手入力",IFERROR(INDEX('【参考】数式用'!$AD$3:$AF$452,MATCH(Q732&amp;V732,'【参考】数式用'!$AC$3:$AC$452,0),MATCH(VLOOKUP(Z732,'【参考】数式用'!$AG$2:$AH$56,2,FALSE),'【参考】数式用'!$AD$2:$AF$2,0)),10)))</f>
        <v/>
      </c>
      <c r="AP732" s="127" t="str">
        <f>IF($L$16="","",VLOOKUP(Z732,'【参考】数式用'!$A$2:$O$57,14,FALSE))</f>
        <v/>
      </c>
      <c r="AQ732" s="126" t="e">
        <f>VLOOKUP(Z732,'【参考】数式用'!$A$2:$O$57,15,FALSE)</f>
        <v>#N/A</v>
      </c>
    </row>
    <row r="733" spans="1:43" ht="49.9" customHeight="1">
      <c r="A733" s="29">
        <f t="shared" si="21"/>
        <v>694</v>
      </c>
      <c r="B733" s="42"/>
      <c r="C733" s="48"/>
      <c r="D733" s="48"/>
      <c r="E733" s="48"/>
      <c r="F733" s="48"/>
      <c r="G733" s="48"/>
      <c r="H733" s="48"/>
      <c r="I733" s="48"/>
      <c r="J733" s="48"/>
      <c r="K733" s="48"/>
      <c r="L733" s="63"/>
      <c r="M733" s="63"/>
      <c r="N733" s="63"/>
      <c r="O733" s="63"/>
      <c r="P733" s="63"/>
      <c r="Q733" s="77"/>
      <c r="R733" s="77"/>
      <c r="S733" s="77"/>
      <c r="T733" s="77"/>
      <c r="U733" s="77"/>
      <c r="V733" s="63"/>
      <c r="W733" s="94"/>
      <c r="X733" s="94"/>
      <c r="Y733" s="94"/>
      <c r="Z733" s="94"/>
      <c r="AA733" s="94"/>
      <c r="AB733" s="94"/>
      <c r="AC733" s="105" t="str">
        <f>IFERROR(VLOOKUP(Z733,'【参考】数式用'!$A$4:$B$57,2,FALSE),"")</f>
        <v/>
      </c>
      <c r="AD733" s="108"/>
      <c r="AE733" s="113"/>
      <c r="AF733" s="119">
        <f t="shared" si="20"/>
        <v>0</v>
      </c>
      <c r="AG733" s="122" t="str">
        <f>IF(B733="","",IF(AQ733="総合事業","数式を削除して手入力",IFERROR(INDEX('【参考】数式用'!$AD$3:$AF$452,MATCH(Q733&amp;V733,'【参考】数式用'!$AC$3:$AC$452,0),MATCH(VLOOKUP(Z733,'【参考】数式用'!$AG$2:$AH$56,2,FALSE),'【参考】数式用'!$AD$2:$AF$2,0)),10)))</f>
        <v/>
      </c>
      <c r="AP733" s="127" t="str">
        <f>IF($L$16="","",VLOOKUP(Z733,'【参考】数式用'!$A$2:$O$57,14,FALSE))</f>
        <v/>
      </c>
      <c r="AQ733" s="126" t="e">
        <f>VLOOKUP(Z733,'【参考】数式用'!$A$2:$O$57,15,FALSE)</f>
        <v>#N/A</v>
      </c>
    </row>
    <row r="734" spans="1:43" ht="49.9" customHeight="1">
      <c r="A734" s="29">
        <f t="shared" si="21"/>
        <v>695</v>
      </c>
      <c r="B734" s="42"/>
      <c r="C734" s="48"/>
      <c r="D734" s="48"/>
      <c r="E734" s="48"/>
      <c r="F734" s="48"/>
      <c r="G734" s="48"/>
      <c r="H734" s="48"/>
      <c r="I734" s="48"/>
      <c r="J734" s="48"/>
      <c r="K734" s="48"/>
      <c r="L734" s="63"/>
      <c r="M734" s="63"/>
      <c r="N734" s="63"/>
      <c r="O734" s="63"/>
      <c r="P734" s="63"/>
      <c r="Q734" s="77"/>
      <c r="R734" s="77"/>
      <c r="S734" s="77"/>
      <c r="T734" s="77"/>
      <c r="U734" s="77"/>
      <c r="V734" s="63"/>
      <c r="W734" s="94"/>
      <c r="X734" s="94"/>
      <c r="Y734" s="94"/>
      <c r="Z734" s="94"/>
      <c r="AA734" s="94"/>
      <c r="AB734" s="94"/>
      <c r="AC734" s="105" t="str">
        <f>IFERROR(VLOOKUP(Z734,'【参考】数式用'!$A$4:$B$57,2,FALSE),"")</f>
        <v/>
      </c>
      <c r="AD734" s="108"/>
      <c r="AE734" s="113"/>
      <c r="AF734" s="119">
        <f t="shared" si="20"/>
        <v>0</v>
      </c>
      <c r="AG734" s="122" t="str">
        <f>IF(B734="","",IF(AQ734="総合事業","数式を削除して手入力",IFERROR(INDEX('【参考】数式用'!$AD$3:$AF$452,MATCH(Q734&amp;V734,'【参考】数式用'!$AC$3:$AC$452,0),MATCH(VLOOKUP(Z734,'【参考】数式用'!$AG$2:$AH$56,2,FALSE),'【参考】数式用'!$AD$2:$AF$2,0)),10)))</f>
        <v/>
      </c>
      <c r="AP734" s="127" t="str">
        <f>IF($L$16="","",VLOOKUP(Z734,'【参考】数式用'!$A$2:$O$57,14,FALSE))</f>
        <v/>
      </c>
      <c r="AQ734" s="126" t="e">
        <f>VLOOKUP(Z734,'【参考】数式用'!$A$2:$O$57,15,FALSE)</f>
        <v>#N/A</v>
      </c>
    </row>
    <row r="735" spans="1:43" ht="49.9" customHeight="1">
      <c r="A735" s="29">
        <f t="shared" si="21"/>
        <v>696</v>
      </c>
      <c r="B735" s="42"/>
      <c r="C735" s="48"/>
      <c r="D735" s="48"/>
      <c r="E735" s="48"/>
      <c r="F735" s="48"/>
      <c r="G735" s="48"/>
      <c r="H735" s="48"/>
      <c r="I735" s="48"/>
      <c r="J735" s="48"/>
      <c r="K735" s="48"/>
      <c r="L735" s="63"/>
      <c r="M735" s="63"/>
      <c r="N735" s="63"/>
      <c r="O735" s="63"/>
      <c r="P735" s="63"/>
      <c r="Q735" s="77"/>
      <c r="R735" s="77"/>
      <c r="S735" s="77"/>
      <c r="T735" s="77"/>
      <c r="U735" s="77"/>
      <c r="V735" s="63"/>
      <c r="W735" s="94"/>
      <c r="X735" s="94"/>
      <c r="Y735" s="94"/>
      <c r="Z735" s="94"/>
      <c r="AA735" s="94"/>
      <c r="AB735" s="94"/>
      <c r="AC735" s="105" t="str">
        <f>IFERROR(VLOOKUP(Z735,'【参考】数式用'!$A$4:$B$57,2,FALSE),"")</f>
        <v/>
      </c>
      <c r="AD735" s="108"/>
      <c r="AE735" s="113"/>
      <c r="AF735" s="119">
        <f t="shared" si="20"/>
        <v>0</v>
      </c>
      <c r="AG735" s="122" t="str">
        <f>IF(B735="","",IF(AQ735="総合事業","数式を削除して手入力",IFERROR(INDEX('【参考】数式用'!$AD$3:$AF$452,MATCH(Q735&amp;V735,'【参考】数式用'!$AC$3:$AC$452,0),MATCH(VLOOKUP(Z735,'【参考】数式用'!$AG$2:$AH$56,2,FALSE),'【参考】数式用'!$AD$2:$AF$2,0)),10)))</f>
        <v/>
      </c>
      <c r="AP735" s="127" t="str">
        <f>IF($L$16="","",VLOOKUP(Z735,'【参考】数式用'!$A$2:$O$57,14,FALSE))</f>
        <v/>
      </c>
      <c r="AQ735" s="126" t="e">
        <f>VLOOKUP(Z735,'【参考】数式用'!$A$2:$O$57,15,FALSE)</f>
        <v>#N/A</v>
      </c>
    </row>
    <row r="736" spans="1:43" ht="49.9" customHeight="1">
      <c r="A736" s="29">
        <f t="shared" si="21"/>
        <v>697</v>
      </c>
      <c r="B736" s="42"/>
      <c r="C736" s="48"/>
      <c r="D736" s="48"/>
      <c r="E736" s="48"/>
      <c r="F736" s="48"/>
      <c r="G736" s="48"/>
      <c r="H736" s="48"/>
      <c r="I736" s="48"/>
      <c r="J736" s="48"/>
      <c r="K736" s="48"/>
      <c r="L736" s="63"/>
      <c r="M736" s="63"/>
      <c r="N736" s="63"/>
      <c r="O736" s="63"/>
      <c r="P736" s="63"/>
      <c r="Q736" s="77"/>
      <c r="R736" s="77"/>
      <c r="S736" s="77"/>
      <c r="T736" s="77"/>
      <c r="U736" s="77"/>
      <c r="V736" s="63"/>
      <c r="W736" s="94"/>
      <c r="X736" s="94"/>
      <c r="Y736" s="94"/>
      <c r="Z736" s="94"/>
      <c r="AA736" s="94"/>
      <c r="AB736" s="94"/>
      <c r="AC736" s="105" t="str">
        <f>IFERROR(VLOOKUP(Z736,'【参考】数式用'!$A$4:$B$57,2,FALSE),"")</f>
        <v/>
      </c>
      <c r="AD736" s="108"/>
      <c r="AE736" s="113"/>
      <c r="AF736" s="119">
        <f t="shared" si="20"/>
        <v>0</v>
      </c>
      <c r="AG736" s="122" t="str">
        <f>IF(B736="","",IF(AQ736="総合事業","数式を削除して手入力",IFERROR(INDEX('【参考】数式用'!$AD$3:$AF$452,MATCH(Q736&amp;V736,'【参考】数式用'!$AC$3:$AC$452,0),MATCH(VLOOKUP(Z736,'【参考】数式用'!$AG$2:$AH$56,2,FALSE),'【参考】数式用'!$AD$2:$AF$2,0)),10)))</f>
        <v/>
      </c>
      <c r="AP736" s="127" t="str">
        <f>IF($L$16="","",VLOOKUP(Z736,'【参考】数式用'!$A$2:$O$57,14,FALSE))</f>
        <v/>
      </c>
      <c r="AQ736" s="126" t="e">
        <f>VLOOKUP(Z736,'【参考】数式用'!$A$2:$O$57,15,FALSE)</f>
        <v>#N/A</v>
      </c>
    </row>
    <row r="737" spans="1:43" ht="49.9" customHeight="1">
      <c r="A737" s="29">
        <f t="shared" si="21"/>
        <v>698</v>
      </c>
      <c r="B737" s="42"/>
      <c r="C737" s="48"/>
      <c r="D737" s="48"/>
      <c r="E737" s="48"/>
      <c r="F737" s="48"/>
      <c r="G737" s="48"/>
      <c r="H737" s="48"/>
      <c r="I737" s="48"/>
      <c r="J737" s="48"/>
      <c r="K737" s="48"/>
      <c r="L737" s="63"/>
      <c r="M737" s="63"/>
      <c r="N737" s="63"/>
      <c r="O737" s="63"/>
      <c r="P737" s="63"/>
      <c r="Q737" s="77"/>
      <c r="R737" s="77"/>
      <c r="S737" s="77"/>
      <c r="T737" s="77"/>
      <c r="U737" s="77"/>
      <c r="V737" s="63"/>
      <c r="W737" s="94"/>
      <c r="X737" s="94"/>
      <c r="Y737" s="94"/>
      <c r="Z737" s="94"/>
      <c r="AA737" s="94"/>
      <c r="AB737" s="94"/>
      <c r="AC737" s="105" t="str">
        <f>IFERROR(VLOOKUP(Z737,'【参考】数式用'!$A$4:$B$57,2,FALSE),"")</f>
        <v/>
      </c>
      <c r="AD737" s="108"/>
      <c r="AE737" s="113"/>
      <c r="AF737" s="119">
        <f t="shared" si="20"/>
        <v>0</v>
      </c>
      <c r="AG737" s="122" t="str">
        <f>IF(B737="","",IF(AQ737="総合事業","数式を削除して手入力",IFERROR(INDEX('【参考】数式用'!$AD$3:$AF$452,MATCH(Q737&amp;V737,'【参考】数式用'!$AC$3:$AC$452,0),MATCH(VLOOKUP(Z737,'【参考】数式用'!$AG$2:$AH$56,2,FALSE),'【参考】数式用'!$AD$2:$AF$2,0)),10)))</f>
        <v/>
      </c>
      <c r="AP737" s="127" t="str">
        <f>IF($L$16="","",VLOOKUP(Z737,'【参考】数式用'!$A$2:$O$57,14,FALSE))</f>
        <v/>
      </c>
      <c r="AQ737" s="126" t="e">
        <f>VLOOKUP(Z737,'【参考】数式用'!$A$2:$O$57,15,FALSE)</f>
        <v>#N/A</v>
      </c>
    </row>
    <row r="738" spans="1:43" ht="49.9" customHeight="1">
      <c r="A738" s="29">
        <f t="shared" si="21"/>
        <v>699</v>
      </c>
      <c r="B738" s="42"/>
      <c r="C738" s="48"/>
      <c r="D738" s="48"/>
      <c r="E738" s="48"/>
      <c r="F738" s="48"/>
      <c r="G738" s="48"/>
      <c r="H738" s="48"/>
      <c r="I738" s="48"/>
      <c r="J738" s="48"/>
      <c r="K738" s="48"/>
      <c r="L738" s="63"/>
      <c r="M738" s="63"/>
      <c r="N738" s="63"/>
      <c r="O738" s="63"/>
      <c r="P738" s="63"/>
      <c r="Q738" s="77"/>
      <c r="R738" s="77"/>
      <c r="S738" s="77"/>
      <c r="T738" s="77"/>
      <c r="U738" s="77"/>
      <c r="V738" s="63"/>
      <c r="W738" s="94"/>
      <c r="X738" s="94"/>
      <c r="Y738" s="94"/>
      <c r="Z738" s="94"/>
      <c r="AA738" s="94"/>
      <c r="AB738" s="94"/>
      <c r="AC738" s="105" t="str">
        <f>IFERROR(VLOOKUP(Z738,'【参考】数式用'!$A$4:$B$57,2,FALSE),"")</f>
        <v/>
      </c>
      <c r="AD738" s="108"/>
      <c r="AE738" s="113"/>
      <c r="AF738" s="119">
        <f t="shared" si="20"/>
        <v>0</v>
      </c>
      <c r="AG738" s="122" t="str">
        <f>IF(B738="","",IF(AQ738="総合事業","数式を削除して手入力",IFERROR(INDEX('【参考】数式用'!$AD$3:$AF$452,MATCH(Q738&amp;V738,'【参考】数式用'!$AC$3:$AC$452,0),MATCH(VLOOKUP(Z738,'【参考】数式用'!$AG$2:$AH$56,2,FALSE),'【参考】数式用'!$AD$2:$AF$2,0)),10)))</f>
        <v/>
      </c>
      <c r="AP738" s="127" t="str">
        <f>IF($L$16="","",VLOOKUP(Z738,'【参考】数式用'!$A$2:$O$57,14,FALSE))</f>
        <v/>
      </c>
      <c r="AQ738" s="126" t="e">
        <f>VLOOKUP(Z738,'【参考】数式用'!$A$2:$O$57,15,FALSE)</f>
        <v>#N/A</v>
      </c>
    </row>
    <row r="739" spans="1:43" ht="49.9" customHeight="1">
      <c r="A739" s="29">
        <f t="shared" si="21"/>
        <v>700</v>
      </c>
      <c r="B739" s="42"/>
      <c r="C739" s="48"/>
      <c r="D739" s="48"/>
      <c r="E739" s="48"/>
      <c r="F739" s="48"/>
      <c r="G739" s="48"/>
      <c r="H739" s="48"/>
      <c r="I739" s="48"/>
      <c r="J739" s="48"/>
      <c r="K739" s="48"/>
      <c r="L739" s="63"/>
      <c r="M739" s="63"/>
      <c r="N739" s="63"/>
      <c r="O739" s="63"/>
      <c r="P739" s="63"/>
      <c r="Q739" s="77"/>
      <c r="R739" s="77"/>
      <c r="S739" s="77"/>
      <c r="T739" s="77"/>
      <c r="U739" s="77"/>
      <c r="V739" s="63"/>
      <c r="W739" s="94"/>
      <c r="X739" s="94"/>
      <c r="Y739" s="94"/>
      <c r="Z739" s="94"/>
      <c r="AA739" s="94"/>
      <c r="AB739" s="94"/>
      <c r="AC739" s="105" t="str">
        <f>IFERROR(VLOOKUP(Z739,'【参考】数式用'!$A$4:$B$57,2,FALSE),"")</f>
        <v/>
      </c>
      <c r="AD739" s="108"/>
      <c r="AE739" s="113"/>
      <c r="AF739" s="119">
        <f t="shared" si="20"/>
        <v>0</v>
      </c>
      <c r="AG739" s="122" t="str">
        <f>IF(B739="","",IF(AQ739="総合事業","数式を削除して手入力",IFERROR(INDEX('【参考】数式用'!$AD$3:$AF$452,MATCH(Q739&amp;V739,'【参考】数式用'!$AC$3:$AC$452,0),MATCH(VLOOKUP(Z739,'【参考】数式用'!$AG$2:$AH$56,2,FALSE),'【参考】数式用'!$AD$2:$AF$2,0)),10)))</f>
        <v/>
      </c>
      <c r="AP739" s="127" t="str">
        <f>IF($L$16="","",VLOOKUP(Z739,'【参考】数式用'!$A$2:$O$57,14,FALSE))</f>
        <v/>
      </c>
      <c r="AQ739" s="126" t="e">
        <f>VLOOKUP(Z739,'【参考】数式用'!$A$2:$O$57,15,FALSE)</f>
        <v>#N/A</v>
      </c>
    </row>
    <row r="740" spans="1:43" ht="49.9" customHeight="1">
      <c r="A740" s="29">
        <f t="shared" si="21"/>
        <v>701</v>
      </c>
      <c r="B740" s="42"/>
      <c r="C740" s="48"/>
      <c r="D740" s="48"/>
      <c r="E740" s="48"/>
      <c r="F740" s="48"/>
      <c r="G740" s="48"/>
      <c r="H740" s="48"/>
      <c r="I740" s="48"/>
      <c r="J740" s="48"/>
      <c r="K740" s="48"/>
      <c r="L740" s="63"/>
      <c r="M740" s="63"/>
      <c r="N740" s="63"/>
      <c r="O740" s="63"/>
      <c r="P740" s="63"/>
      <c r="Q740" s="77"/>
      <c r="R740" s="77"/>
      <c r="S740" s="77"/>
      <c r="T740" s="77"/>
      <c r="U740" s="77"/>
      <c r="V740" s="63"/>
      <c r="W740" s="94"/>
      <c r="X740" s="94"/>
      <c r="Y740" s="94"/>
      <c r="Z740" s="94"/>
      <c r="AA740" s="94"/>
      <c r="AB740" s="94"/>
      <c r="AC740" s="105" t="str">
        <f>IFERROR(VLOOKUP(Z740,'【参考】数式用'!$A$4:$B$57,2,FALSE),"")</f>
        <v/>
      </c>
      <c r="AD740" s="108"/>
      <c r="AE740" s="113"/>
      <c r="AF740" s="119">
        <f t="shared" si="20"/>
        <v>0</v>
      </c>
      <c r="AG740" s="122" t="str">
        <f>IF(B740="","",IF(AQ740="総合事業","数式を削除して手入力",IFERROR(INDEX('【参考】数式用'!$AD$3:$AF$452,MATCH(Q740&amp;V740,'【参考】数式用'!$AC$3:$AC$452,0),MATCH(VLOOKUP(Z740,'【参考】数式用'!$AG$2:$AH$56,2,FALSE),'【参考】数式用'!$AD$2:$AF$2,0)),10)))</f>
        <v/>
      </c>
      <c r="AP740" s="127" t="str">
        <f>IF($L$16="","",VLOOKUP(Z740,'【参考】数式用'!$A$2:$O$57,14,FALSE))</f>
        <v/>
      </c>
      <c r="AQ740" s="126" t="e">
        <f>VLOOKUP(Z740,'【参考】数式用'!$A$2:$O$57,15,FALSE)</f>
        <v>#N/A</v>
      </c>
    </row>
    <row r="741" spans="1:43" ht="49.9" customHeight="1">
      <c r="A741" s="29">
        <f t="shared" si="21"/>
        <v>702</v>
      </c>
      <c r="B741" s="42"/>
      <c r="C741" s="48"/>
      <c r="D741" s="48"/>
      <c r="E741" s="48"/>
      <c r="F741" s="48"/>
      <c r="G741" s="48"/>
      <c r="H741" s="48"/>
      <c r="I741" s="48"/>
      <c r="J741" s="48"/>
      <c r="K741" s="48"/>
      <c r="L741" s="63"/>
      <c r="M741" s="63"/>
      <c r="N741" s="63"/>
      <c r="O741" s="63"/>
      <c r="P741" s="63"/>
      <c r="Q741" s="77"/>
      <c r="R741" s="77"/>
      <c r="S741" s="77"/>
      <c r="T741" s="77"/>
      <c r="U741" s="77"/>
      <c r="V741" s="63"/>
      <c r="W741" s="94"/>
      <c r="X741" s="94"/>
      <c r="Y741" s="94"/>
      <c r="Z741" s="94"/>
      <c r="AA741" s="94"/>
      <c r="AB741" s="94"/>
      <c r="AC741" s="105" t="str">
        <f>IFERROR(VLOOKUP(Z741,'【参考】数式用'!$A$4:$B$57,2,FALSE),"")</f>
        <v/>
      </c>
      <c r="AD741" s="108"/>
      <c r="AE741" s="113"/>
      <c r="AF741" s="119">
        <f t="shared" si="20"/>
        <v>0</v>
      </c>
      <c r="AG741" s="122" t="str">
        <f>IF(B741="","",IF(AQ741="総合事業","数式を削除して手入力",IFERROR(INDEX('【参考】数式用'!$AD$3:$AF$452,MATCH(Q741&amp;V741,'【参考】数式用'!$AC$3:$AC$452,0),MATCH(VLOOKUP(Z741,'【参考】数式用'!$AG$2:$AH$56,2,FALSE),'【参考】数式用'!$AD$2:$AF$2,0)),10)))</f>
        <v/>
      </c>
      <c r="AP741" s="127" t="str">
        <f>IF($L$16="","",VLOOKUP(Z741,'【参考】数式用'!$A$2:$O$57,14,FALSE))</f>
        <v/>
      </c>
      <c r="AQ741" s="126" t="e">
        <f>VLOOKUP(Z741,'【参考】数式用'!$A$2:$O$57,15,FALSE)</f>
        <v>#N/A</v>
      </c>
    </row>
    <row r="742" spans="1:43" ht="49.9" customHeight="1">
      <c r="A742" s="29">
        <f t="shared" si="21"/>
        <v>703</v>
      </c>
      <c r="B742" s="42"/>
      <c r="C742" s="48"/>
      <c r="D742" s="48"/>
      <c r="E742" s="48"/>
      <c r="F742" s="48"/>
      <c r="G742" s="48"/>
      <c r="H742" s="48"/>
      <c r="I742" s="48"/>
      <c r="J742" s="48"/>
      <c r="K742" s="48"/>
      <c r="L742" s="63"/>
      <c r="M742" s="63"/>
      <c r="N742" s="63"/>
      <c r="O742" s="63"/>
      <c r="P742" s="63"/>
      <c r="Q742" s="77"/>
      <c r="R742" s="77"/>
      <c r="S742" s="77"/>
      <c r="T742" s="77"/>
      <c r="U742" s="77"/>
      <c r="V742" s="63"/>
      <c r="W742" s="94"/>
      <c r="X742" s="94"/>
      <c r="Y742" s="94"/>
      <c r="Z742" s="94"/>
      <c r="AA742" s="94"/>
      <c r="AB742" s="94"/>
      <c r="AC742" s="105" t="str">
        <f>IFERROR(VLOOKUP(Z742,'【参考】数式用'!$A$4:$B$57,2,FALSE),"")</f>
        <v/>
      </c>
      <c r="AD742" s="108"/>
      <c r="AE742" s="113"/>
      <c r="AF742" s="119">
        <f t="shared" si="20"/>
        <v>0</v>
      </c>
      <c r="AG742" s="122" t="str">
        <f>IF(B742="","",IF(AQ742="総合事業","数式を削除して手入力",IFERROR(INDEX('【参考】数式用'!$AD$3:$AF$452,MATCH(Q742&amp;V742,'【参考】数式用'!$AC$3:$AC$452,0),MATCH(VLOOKUP(Z742,'【参考】数式用'!$AG$2:$AH$56,2,FALSE),'【参考】数式用'!$AD$2:$AF$2,0)),10)))</f>
        <v/>
      </c>
      <c r="AP742" s="127" t="str">
        <f>IF($L$16="","",VLOOKUP(Z742,'【参考】数式用'!$A$2:$O$57,14,FALSE))</f>
        <v/>
      </c>
      <c r="AQ742" s="126" t="e">
        <f>VLOOKUP(Z742,'【参考】数式用'!$A$2:$O$57,15,FALSE)</f>
        <v>#N/A</v>
      </c>
    </row>
    <row r="743" spans="1:43" ht="49.9" customHeight="1">
      <c r="A743" s="29">
        <f t="shared" si="21"/>
        <v>704</v>
      </c>
      <c r="B743" s="42"/>
      <c r="C743" s="48"/>
      <c r="D743" s="48"/>
      <c r="E743" s="48"/>
      <c r="F743" s="48"/>
      <c r="G743" s="48"/>
      <c r="H743" s="48"/>
      <c r="I743" s="48"/>
      <c r="J743" s="48"/>
      <c r="K743" s="48"/>
      <c r="L743" s="63"/>
      <c r="M743" s="63"/>
      <c r="N743" s="63"/>
      <c r="O743" s="63"/>
      <c r="P743" s="63"/>
      <c r="Q743" s="77"/>
      <c r="R743" s="77"/>
      <c r="S743" s="77"/>
      <c r="T743" s="77"/>
      <c r="U743" s="77"/>
      <c r="V743" s="63"/>
      <c r="W743" s="94"/>
      <c r="X743" s="94"/>
      <c r="Y743" s="94"/>
      <c r="Z743" s="94"/>
      <c r="AA743" s="94"/>
      <c r="AB743" s="94"/>
      <c r="AC743" s="105" t="str">
        <f>IFERROR(VLOOKUP(Z743,'【参考】数式用'!$A$4:$B$57,2,FALSE),"")</f>
        <v/>
      </c>
      <c r="AD743" s="108"/>
      <c r="AE743" s="113"/>
      <c r="AF743" s="119">
        <f t="shared" si="20"/>
        <v>0</v>
      </c>
      <c r="AG743" s="122" t="str">
        <f>IF(B743="","",IF(AQ743="総合事業","数式を削除して手入力",IFERROR(INDEX('【参考】数式用'!$AD$3:$AF$452,MATCH(Q743&amp;V743,'【参考】数式用'!$AC$3:$AC$452,0),MATCH(VLOOKUP(Z743,'【参考】数式用'!$AG$2:$AH$56,2,FALSE),'【参考】数式用'!$AD$2:$AF$2,0)),10)))</f>
        <v/>
      </c>
      <c r="AP743" s="127" t="str">
        <f>IF($L$16="","",VLOOKUP(Z743,'【参考】数式用'!$A$2:$O$57,14,FALSE))</f>
        <v/>
      </c>
      <c r="AQ743" s="126" t="e">
        <f>VLOOKUP(Z743,'【参考】数式用'!$A$2:$O$57,15,FALSE)</f>
        <v>#N/A</v>
      </c>
    </row>
    <row r="744" spans="1:43" ht="49.9" customHeight="1">
      <c r="A744" s="29">
        <f t="shared" si="21"/>
        <v>705</v>
      </c>
      <c r="B744" s="42"/>
      <c r="C744" s="48"/>
      <c r="D744" s="48"/>
      <c r="E744" s="48"/>
      <c r="F744" s="48"/>
      <c r="G744" s="48"/>
      <c r="H744" s="48"/>
      <c r="I744" s="48"/>
      <c r="J744" s="48"/>
      <c r="K744" s="48"/>
      <c r="L744" s="63"/>
      <c r="M744" s="63"/>
      <c r="N744" s="63"/>
      <c r="O744" s="63"/>
      <c r="P744" s="63"/>
      <c r="Q744" s="77"/>
      <c r="R744" s="77"/>
      <c r="S744" s="77"/>
      <c r="T744" s="77"/>
      <c r="U744" s="77"/>
      <c r="V744" s="63"/>
      <c r="W744" s="94"/>
      <c r="X744" s="94"/>
      <c r="Y744" s="94"/>
      <c r="Z744" s="94"/>
      <c r="AA744" s="94"/>
      <c r="AB744" s="94"/>
      <c r="AC744" s="105" t="str">
        <f>IFERROR(VLOOKUP(Z744,'【参考】数式用'!$A$4:$B$57,2,FALSE),"")</f>
        <v/>
      </c>
      <c r="AD744" s="108"/>
      <c r="AE744" s="113"/>
      <c r="AF744" s="119">
        <f t="shared" ref="AF744:AF807" si="22">AD744-AE744</f>
        <v>0</v>
      </c>
      <c r="AG744" s="122" t="str">
        <f>IF(B744="","",IF(AQ744="総合事業","数式を削除して手入力",IFERROR(INDEX('【参考】数式用'!$AD$3:$AF$452,MATCH(Q744&amp;V744,'【参考】数式用'!$AC$3:$AC$452,0),MATCH(VLOOKUP(Z744,'【参考】数式用'!$AG$2:$AH$56,2,FALSE),'【参考】数式用'!$AD$2:$AF$2,0)),10)))</f>
        <v/>
      </c>
      <c r="AP744" s="127" t="str">
        <f>IF($L$16="","",VLOOKUP(Z744,'【参考】数式用'!$A$2:$O$57,14,FALSE))</f>
        <v/>
      </c>
      <c r="AQ744" s="126" t="e">
        <f>VLOOKUP(Z744,'【参考】数式用'!$A$2:$O$57,15,FALSE)</f>
        <v>#N/A</v>
      </c>
    </row>
    <row r="745" spans="1:43" ht="49.9" customHeight="1">
      <c r="A745" s="29">
        <f t="shared" ref="A745:A808" si="23">A744+1</f>
        <v>706</v>
      </c>
      <c r="B745" s="42"/>
      <c r="C745" s="48"/>
      <c r="D745" s="48"/>
      <c r="E745" s="48"/>
      <c r="F745" s="48"/>
      <c r="G745" s="48"/>
      <c r="H745" s="48"/>
      <c r="I745" s="48"/>
      <c r="J745" s="48"/>
      <c r="K745" s="48"/>
      <c r="L745" s="63"/>
      <c r="M745" s="63"/>
      <c r="N745" s="63"/>
      <c r="O745" s="63"/>
      <c r="P745" s="63"/>
      <c r="Q745" s="77"/>
      <c r="R745" s="77"/>
      <c r="S745" s="77"/>
      <c r="T745" s="77"/>
      <c r="U745" s="77"/>
      <c r="V745" s="63"/>
      <c r="W745" s="94"/>
      <c r="X745" s="94"/>
      <c r="Y745" s="94"/>
      <c r="Z745" s="94"/>
      <c r="AA745" s="94"/>
      <c r="AB745" s="94"/>
      <c r="AC745" s="105" t="str">
        <f>IFERROR(VLOOKUP(Z745,'【参考】数式用'!$A$4:$B$57,2,FALSE),"")</f>
        <v/>
      </c>
      <c r="AD745" s="108"/>
      <c r="AE745" s="113"/>
      <c r="AF745" s="119">
        <f t="shared" si="22"/>
        <v>0</v>
      </c>
      <c r="AG745" s="122" t="str">
        <f>IF(B745="","",IF(AQ745="総合事業","数式を削除して手入力",IFERROR(INDEX('【参考】数式用'!$AD$3:$AF$452,MATCH(Q745&amp;V745,'【参考】数式用'!$AC$3:$AC$452,0),MATCH(VLOOKUP(Z745,'【参考】数式用'!$AG$2:$AH$56,2,FALSE),'【参考】数式用'!$AD$2:$AF$2,0)),10)))</f>
        <v/>
      </c>
      <c r="AP745" s="127" t="str">
        <f>IF($L$16="","",VLOOKUP(Z745,'【参考】数式用'!$A$2:$O$57,14,FALSE))</f>
        <v/>
      </c>
      <c r="AQ745" s="126" t="e">
        <f>VLOOKUP(Z745,'【参考】数式用'!$A$2:$O$57,15,FALSE)</f>
        <v>#N/A</v>
      </c>
    </row>
    <row r="746" spans="1:43" ht="49.9" customHeight="1">
      <c r="A746" s="29">
        <f t="shared" si="23"/>
        <v>707</v>
      </c>
      <c r="B746" s="42"/>
      <c r="C746" s="48"/>
      <c r="D746" s="48"/>
      <c r="E746" s="48"/>
      <c r="F746" s="48"/>
      <c r="G746" s="48"/>
      <c r="H746" s="48"/>
      <c r="I746" s="48"/>
      <c r="J746" s="48"/>
      <c r="K746" s="48"/>
      <c r="L746" s="63"/>
      <c r="M746" s="63"/>
      <c r="N746" s="63"/>
      <c r="O746" s="63"/>
      <c r="P746" s="63"/>
      <c r="Q746" s="77"/>
      <c r="R746" s="77"/>
      <c r="S746" s="77"/>
      <c r="T746" s="77"/>
      <c r="U746" s="77"/>
      <c r="V746" s="63"/>
      <c r="W746" s="94"/>
      <c r="X746" s="94"/>
      <c r="Y746" s="94"/>
      <c r="Z746" s="94"/>
      <c r="AA746" s="94"/>
      <c r="AB746" s="94"/>
      <c r="AC746" s="105" t="str">
        <f>IFERROR(VLOOKUP(Z746,'【参考】数式用'!$A$4:$B$57,2,FALSE),"")</f>
        <v/>
      </c>
      <c r="AD746" s="108"/>
      <c r="AE746" s="113"/>
      <c r="AF746" s="119">
        <f t="shared" si="22"/>
        <v>0</v>
      </c>
      <c r="AG746" s="122" t="str">
        <f>IF(B746="","",IF(AQ746="総合事業","数式を削除して手入力",IFERROR(INDEX('【参考】数式用'!$AD$3:$AF$452,MATCH(Q746&amp;V746,'【参考】数式用'!$AC$3:$AC$452,0),MATCH(VLOOKUP(Z746,'【参考】数式用'!$AG$2:$AH$56,2,FALSE),'【参考】数式用'!$AD$2:$AF$2,0)),10)))</f>
        <v/>
      </c>
      <c r="AP746" s="127" t="str">
        <f>IF($L$16="","",VLOOKUP(Z746,'【参考】数式用'!$A$2:$O$57,14,FALSE))</f>
        <v/>
      </c>
      <c r="AQ746" s="126" t="e">
        <f>VLOOKUP(Z746,'【参考】数式用'!$A$2:$O$57,15,FALSE)</f>
        <v>#N/A</v>
      </c>
    </row>
    <row r="747" spans="1:43" ht="49.9" customHeight="1">
      <c r="A747" s="29">
        <f t="shared" si="23"/>
        <v>708</v>
      </c>
      <c r="B747" s="42"/>
      <c r="C747" s="48"/>
      <c r="D747" s="48"/>
      <c r="E747" s="48"/>
      <c r="F747" s="48"/>
      <c r="G747" s="48"/>
      <c r="H747" s="48"/>
      <c r="I747" s="48"/>
      <c r="J747" s="48"/>
      <c r="K747" s="48"/>
      <c r="L747" s="63"/>
      <c r="M747" s="63"/>
      <c r="N747" s="63"/>
      <c r="O747" s="63"/>
      <c r="P747" s="63"/>
      <c r="Q747" s="77"/>
      <c r="R747" s="77"/>
      <c r="S747" s="77"/>
      <c r="T747" s="77"/>
      <c r="U747" s="77"/>
      <c r="V747" s="63"/>
      <c r="W747" s="94"/>
      <c r="X747" s="94"/>
      <c r="Y747" s="94"/>
      <c r="Z747" s="94"/>
      <c r="AA747" s="94"/>
      <c r="AB747" s="94"/>
      <c r="AC747" s="105" t="str">
        <f>IFERROR(VLOOKUP(Z747,'【参考】数式用'!$A$4:$B$57,2,FALSE),"")</f>
        <v/>
      </c>
      <c r="AD747" s="108"/>
      <c r="AE747" s="113"/>
      <c r="AF747" s="119">
        <f t="shared" si="22"/>
        <v>0</v>
      </c>
      <c r="AG747" s="122" t="str">
        <f>IF(B747="","",IF(AQ747="総合事業","数式を削除して手入力",IFERROR(INDEX('【参考】数式用'!$AD$3:$AF$452,MATCH(Q747&amp;V747,'【参考】数式用'!$AC$3:$AC$452,0),MATCH(VLOOKUP(Z747,'【参考】数式用'!$AG$2:$AH$56,2,FALSE),'【参考】数式用'!$AD$2:$AF$2,0)),10)))</f>
        <v/>
      </c>
      <c r="AP747" s="127" t="str">
        <f>IF($L$16="","",VLOOKUP(Z747,'【参考】数式用'!$A$2:$O$57,14,FALSE))</f>
        <v/>
      </c>
      <c r="AQ747" s="126" t="e">
        <f>VLOOKUP(Z747,'【参考】数式用'!$A$2:$O$57,15,FALSE)</f>
        <v>#N/A</v>
      </c>
    </row>
    <row r="748" spans="1:43" ht="49.9" customHeight="1">
      <c r="A748" s="29">
        <f t="shared" si="23"/>
        <v>709</v>
      </c>
      <c r="B748" s="42"/>
      <c r="C748" s="48"/>
      <c r="D748" s="48"/>
      <c r="E748" s="48"/>
      <c r="F748" s="48"/>
      <c r="G748" s="48"/>
      <c r="H748" s="48"/>
      <c r="I748" s="48"/>
      <c r="J748" s="48"/>
      <c r="K748" s="48"/>
      <c r="L748" s="63"/>
      <c r="M748" s="63"/>
      <c r="N748" s="63"/>
      <c r="O748" s="63"/>
      <c r="P748" s="63"/>
      <c r="Q748" s="77"/>
      <c r="R748" s="77"/>
      <c r="S748" s="77"/>
      <c r="T748" s="77"/>
      <c r="U748" s="77"/>
      <c r="V748" s="63"/>
      <c r="W748" s="94"/>
      <c r="X748" s="94"/>
      <c r="Y748" s="94"/>
      <c r="Z748" s="94"/>
      <c r="AA748" s="94"/>
      <c r="AB748" s="94"/>
      <c r="AC748" s="105" t="str">
        <f>IFERROR(VLOOKUP(Z748,'【参考】数式用'!$A$4:$B$57,2,FALSE),"")</f>
        <v/>
      </c>
      <c r="AD748" s="108"/>
      <c r="AE748" s="113"/>
      <c r="AF748" s="119">
        <f t="shared" si="22"/>
        <v>0</v>
      </c>
      <c r="AG748" s="122" t="str">
        <f>IF(B748="","",IF(AQ748="総合事業","数式を削除して手入力",IFERROR(INDEX('【参考】数式用'!$AD$3:$AF$452,MATCH(Q748&amp;V748,'【参考】数式用'!$AC$3:$AC$452,0),MATCH(VLOOKUP(Z748,'【参考】数式用'!$AG$2:$AH$56,2,FALSE),'【参考】数式用'!$AD$2:$AF$2,0)),10)))</f>
        <v/>
      </c>
      <c r="AP748" s="127" t="str">
        <f>IF($L$16="","",VLOOKUP(Z748,'【参考】数式用'!$A$2:$O$57,14,FALSE))</f>
        <v/>
      </c>
      <c r="AQ748" s="126" t="e">
        <f>VLOOKUP(Z748,'【参考】数式用'!$A$2:$O$57,15,FALSE)</f>
        <v>#N/A</v>
      </c>
    </row>
    <row r="749" spans="1:43" ht="49.9" customHeight="1">
      <c r="A749" s="29">
        <f t="shared" si="23"/>
        <v>710</v>
      </c>
      <c r="B749" s="42"/>
      <c r="C749" s="48"/>
      <c r="D749" s="48"/>
      <c r="E749" s="48"/>
      <c r="F749" s="48"/>
      <c r="G749" s="48"/>
      <c r="H749" s="48"/>
      <c r="I749" s="48"/>
      <c r="J749" s="48"/>
      <c r="K749" s="48"/>
      <c r="L749" s="63"/>
      <c r="M749" s="63"/>
      <c r="N749" s="63"/>
      <c r="O749" s="63"/>
      <c r="P749" s="63"/>
      <c r="Q749" s="77"/>
      <c r="R749" s="77"/>
      <c r="S749" s="77"/>
      <c r="T749" s="77"/>
      <c r="U749" s="77"/>
      <c r="V749" s="63"/>
      <c r="W749" s="94"/>
      <c r="X749" s="94"/>
      <c r="Y749" s="94"/>
      <c r="Z749" s="94"/>
      <c r="AA749" s="94"/>
      <c r="AB749" s="94"/>
      <c r="AC749" s="105" t="str">
        <f>IFERROR(VLOOKUP(Z749,'【参考】数式用'!$A$4:$B$57,2,FALSE),"")</f>
        <v/>
      </c>
      <c r="AD749" s="108"/>
      <c r="AE749" s="113"/>
      <c r="AF749" s="119">
        <f t="shared" si="22"/>
        <v>0</v>
      </c>
      <c r="AG749" s="122" t="str">
        <f>IF(B749="","",IF(AQ749="総合事業","数式を削除して手入力",IFERROR(INDEX('【参考】数式用'!$AD$3:$AF$452,MATCH(Q749&amp;V749,'【参考】数式用'!$AC$3:$AC$452,0),MATCH(VLOOKUP(Z749,'【参考】数式用'!$AG$2:$AH$56,2,FALSE),'【参考】数式用'!$AD$2:$AF$2,0)),10)))</f>
        <v/>
      </c>
      <c r="AP749" s="127" t="str">
        <f>IF($L$16="","",VLOOKUP(Z749,'【参考】数式用'!$A$2:$O$57,14,FALSE))</f>
        <v/>
      </c>
      <c r="AQ749" s="126" t="e">
        <f>VLOOKUP(Z749,'【参考】数式用'!$A$2:$O$57,15,FALSE)</f>
        <v>#N/A</v>
      </c>
    </row>
    <row r="750" spans="1:43" ht="49.9" customHeight="1">
      <c r="A750" s="29">
        <f t="shared" si="23"/>
        <v>711</v>
      </c>
      <c r="B750" s="42"/>
      <c r="C750" s="48"/>
      <c r="D750" s="48"/>
      <c r="E750" s="48"/>
      <c r="F750" s="48"/>
      <c r="G750" s="48"/>
      <c r="H750" s="48"/>
      <c r="I750" s="48"/>
      <c r="J750" s="48"/>
      <c r="K750" s="48"/>
      <c r="L750" s="63"/>
      <c r="M750" s="63"/>
      <c r="N750" s="63"/>
      <c r="O750" s="63"/>
      <c r="P750" s="63"/>
      <c r="Q750" s="77"/>
      <c r="R750" s="77"/>
      <c r="S750" s="77"/>
      <c r="T750" s="77"/>
      <c r="U750" s="77"/>
      <c r="V750" s="63"/>
      <c r="W750" s="94"/>
      <c r="X750" s="94"/>
      <c r="Y750" s="94"/>
      <c r="Z750" s="94"/>
      <c r="AA750" s="94"/>
      <c r="AB750" s="94"/>
      <c r="AC750" s="105" t="str">
        <f>IFERROR(VLOOKUP(Z750,'【参考】数式用'!$A$4:$B$57,2,FALSE),"")</f>
        <v/>
      </c>
      <c r="AD750" s="108"/>
      <c r="AE750" s="113"/>
      <c r="AF750" s="119">
        <f t="shared" si="22"/>
        <v>0</v>
      </c>
      <c r="AG750" s="122" t="str">
        <f>IF(B750="","",IF(AQ750="総合事業","数式を削除して手入力",IFERROR(INDEX('【参考】数式用'!$AD$3:$AF$452,MATCH(Q750&amp;V750,'【参考】数式用'!$AC$3:$AC$452,0),MATCH(VLOOKUP(Z750,'【参考】数式用'!$AG$2:$AH$56,2,FALSE),'【参考】数式用'!$AD$2:$AF$2,0)),10)))</f>
        <v/>
      </c>
      <c r="AP750" s="127" t="str">
        <f>IF($L$16="","",VLOOKUP(Z750,'【参考】数式用'!$A$2:$O$57,14,FALSE))</f>
        <v/>
      </c>
      <c r="AQ750" s="126" t="e">
        <f>VLOOKUP(Z750,'【参考】数式用'!$A$2:$O$57,15,FALSE)</f>
        <v>#N/A</v>
      </c>
    </row>
    <row r="751" spans="1:43" ht="49.9" customHeight="1">
      <c r="A751" s="29">
        <f t="shared" si="23"/>
        <v>712</v>
      </c>
      <c r="B751" s="42"/>
      <c r="C751" s="48"/>
      <c r="D751" s="48"/>
      <c r="E751" s="48"/>
      <c r="F751" s="48"/>
      <c r="G751" s="48"/>
      <c r="H751" s="48"/>
      <c r="I751" s="48"/>
      <c r="J751" s="48"/>
      <c r="K751" s="48"/>
      <c r="L751" s="63"/>
      <c r="M751" s="63"/>
      <c r="N751" s="63"/>
      <c r="O751" s="63"/>
      <c r="P751" s="63"/>
      <c r="Q751" s="77"/>
      <c r="R751" s="77"/>
      <c r="S751" s="77"/>
      <c r="T751" s="77"/>
      <c r="U751" s="77"/>
      <c r="V751" s="63"/>
      <c r="W751" s="94"/>
      <c r="X751" s="94"/>
      <c r="Y751" s="94"/>
      <c r="Z751" s="94"/>
      <c r="AA751" s="94"/>
      <c r="AB751" s="94"/>
      <c r="AC751" s="105" t="str">
        <f>IFERROR(VLOOKUP(Z751,'【参考】数式用'!$A$4:$B$57,2,FALSE),"")</f>
        <v/>
      </c>
      <c r="AD751" s="108"/>
      <c r="AE751" s="113"/>
      <c r="AF751" s="119">
        <f t="shared" si="22"/>
        <v>0</v>
      </c>
      <c r="AG751" s="122" t="str">
        <f>IF(B751="","",IF(AQ751="総合事業","数式を削除して手入力",IFERROR(INDEX('【参考】数式用'!$AD$3:$AF$452,MATCH(Q751&amp;V751,'【参考】数式用'!$AC$3:$AC$452,0),MATCH(VLOOKUP(Z751,'【参考】数式用'!$AG$2:$AH$56,2,FALSE),'【参考】数式用'!$AD$2:$AF$2,0)),10)))</f>
        <v/>
      </c>
      <c r="AP751" s="127" t="str">
        <f>IF($L$16="","",VLOOKUP(Z751,'【参考】数式用'!$A$2:$O$57,14,FALSE))</f>
        <v/>
      </c>
      <c r="AQ751" s="126" t="e">
        <f>VLOOKUP(Z751,'【参考】数式用'!$A$2:$O$57,15,FALSE)</f>
        <v>#N/A</v>
      </c>
    </row>
    <row r="752" spans="1:43" ht="49.9" customHeight="1">
      <c r="A752" s="29">
        <f t="shared" si="23"/>
        <v>713</v>
      </c>
      <c r="B752" s="42"/>
      <c r="C752" s="48"/>
      <c r="D752" s="48"/>
      <c r="E752" s="48"/>
      <c r="F752" s="48"/>
      <c r="G752" s="48"/>
      <c r="H752" s="48"/>
      <c r="I752" s="48"/>
      <c r="J752" s="48"/>
      <c r="K752" s="48"/>
      <c r="L752" s="63"/>
      <c r="M752" s="63"/>
      <c r="N752" s="63"/>
      <c r="O752" s="63"/>
      <c r="P752" s="63"/>
      <c r="Q752" s="77"/>
      <c r="R752" s="77"/>
      <c r="S752" s="77"/>
      <c r="T752" s="77"/>
      <c r="U752" s="77"/>
      <c r="V752" s="63"/>
      <c r="W752" s="94"/>
      <c r="X752" s="94"/>
      <c r="Y752" s="94"/>
      <c r="Z752" s="94"/>
      <c r="AA752" s="94"/>
      <c r="AB752" s="94"/>
      <c r="AC752" s="105" t="str">
        <f>IFERROR(VLOOKUP(Z752,'【参考】数式用'!$A$4:$B$57,2,FALSE),"")</f>
        <v/>
      </c>
      <c r="AD752" s="108"/>
      <c r="AE752" s="113"/>
      <c r="AF752" s="119">
        <f t="shared" si="22"/>
        <v>0</v>
      </c>
      <c r="AG752" s="122" t="str">
        <f>IF(B752="","",IF(AQ752="総合事業","数式を削除して手入力",IFERROR(INDEX('【参考】数式用'!$AD$3:$AF$452,MATCH(Q752&amp;V752,'【参考】数式用'!$AC$3:$AC$452,0),MATCH(VLOOKUP(Z752,'【参考】数式用'!$AG$2:$AH$56,2,FALSE),'【参考】数式用'!$AD$2:$AF$2,0)),10)))</f>
        <v/>
      </c>
      <c r="AP752" s="127" t="str">
        <f>IF($L$16="","",VLOOKUP(Z752,'【参考】数式用'!$A$2:$O$57,14,FALSE))</f>
        <v/>
      </c>
      <c r="AQ752" s="126" t="e">
        <f>VLOOKUP(Z752,'【参考】数式用'!$A$2:$O$57,15,FALSE)</f>
        <v>#N/A</v>
      </c>
    </row>
    <row r="753" spans="1:43" ht="49.9" customHeight="1">
      <c r="A753" s="29">
        <f t="shared" si="23"/>
        <v>714</v>
      </c>
      <c r="B753" s="42"/>
      <c r="C753" s="48"/>
      <c r="D753" s="48"/>
      <c r="E753" s="48"/>
      <c r="F753" s="48"/>
      <c r="G753" s="48"/>
      <c r="H753" s="48"/>
      <c r="I753" s="48"/>
      <c r="J753" s="48"/>
      <c r="K753" s="48"/>
      <c r="L753" s="63"/>
      <c r="M753" s="63"/>
      <c r="N753" s="63"/>
      <c r="O753" s="63"/>
      <c r="P753" s="63"/>
      <c r="Q753" s="77"/>
      <c r="R753" s="77"/>
      <c r="S753" s="77"/>
      <c r="T753" s="77"/>
      <c r="U753" s="77"/>
      <c r="V753" s="63"/>
      <c r="W753" s="94"/>
      <c r="X753" s="94"/>
      <c r="Y753" s="94"/>
      <c r="Z753" s="94"/>
      <c r="AA753" s="94"/>
      <c r="AB753" s="94"/>
      <c r="AC753" s="105" t="str">
        <f>IFERROR(VLOOKUP(Z753,'【参考】数式用'!$A$4:$B$57,2,FALSE),"")</f>
        <v/>
      </c>
      <c r="AD753" s="108"/>
      <c r="AE753" s="113"/>
      <c r="AF753" s="119">
        <f t="shared" si="22"/>
        <v>0</v>
      </c>
      <c r="AG753" s="122" t="str">
        <f>IF(B753="","",IF(AQ753="総合事業","数式を削除して手入力",IFERROR(INDEX('【参考】数式用'!$AD$3:$AF$452,MATCH(Q753&amp;V753,'【参考】数式用'!$AC$3:$AC$452,0),MATCH(VLOOKUP(Z753,'【参考】数式用'!$AG$2:$AH$56,2,FALSE),'【参考】数式用'!$AD$2:$AF$2,0)),10)))</f>
        <v/>
      </c>
      <c r="AP753" s="127" t="str">
        <f>IF($L$16="","",VLOOKUP(Z753,'【参考】数式用'!$A$2:$O$57,14,FALSE))</f>
        <v/>
      </c>
      <c r="AQ753" s="126" t="e">
        <f>VLOOKUP(Z753,'【参考】数式用'!$A$2:$O$57,15,FALSE)</f>
        <v>#N/A</v>
      </c>
    </row>
    <row r="754" spans="1:43" ht="49.9" customHeight="1">
      <c r="A754" s="29">
        <f t="shared" si="23"/>
        <v>715</v>
      </c>
      <c r="B754" s="42"/>
      <c r="C754" s="48"/>
      <c r="D754" s="48"/>
      <c r="E754" s="48"/>
      <c r="F754" s="48"/>
      <c r="G754" s="48"/>
      <c r="H754" s="48"/>
      <c r="I754" s="48"/>
      <c r="J754" s="48"/>
      <c r="K754" s="48"/>
      <c r="L754" s="63"/>
      <c r="M754" s="63"/>
      <c r="N754" s="63"/>
      <c r="O754" s="63"/>
      <c r="P754" s="63"/>
      <c r="Q754" s="77"/>
      <c r="R754" s="77"/>
      <c r="S754" s="77"/>
      <c r="T754" s="77"/>
      <c r="U754" s="77"/>
      <c r="V754" s="63"/>
      <c r="W754" s="94"/>
      <c r="X754" s="94"/>
      <c r="Y754" s="94"/>
      <c r="Z754" s="94"/>
      <c r="AA754" s="94"/>
      <c r="AB754" s="94"/>
      <c r="AC754" s="105" t="str">
        <f>IFERROR(VLOOKUP(Z754,'【参考】数式用'!$A$4:$B$57,2,FALSE),"")</f>
        <v/>
      </c>
      <c r="AD754" s="108"/>
      <c r="AE754" s="113"/>
      <c r="AF754" s="119">
        <f t="shared" si="22"/>
        <v>0</v>
      </c>
      <c r="AG754" s="122" t="str">
        <f>IF(B754="","",IF(AQ754="総合事業","数式を削除して手入力",IFERROR(INDEX('【参考】数式用'!$AD$3:$AF$452,MATCH(Q754&amp;V754,'【参考】数式用'!$AC$3:$AC$452,0),MATCH(VLOOKUP(Z754,'【参考】数式用'!$AG$2:$AH$56,2,FALSE),'【参考】数式用'!$AD$2:$AF$2,0)),10)))</f>
        <v/>
      </c>
      <c r="AP754" s="127" t="str">
        <f>IF($L$16="","",VLOOKUP(Z754,'【参考】数式用'!$A$2:$O$57,14,FALSE))</f>
        <v/>
      </c>
      <c r="AQ754" s="126" t="e">
        <f>VLOOKUP(Z754,'【参考】数式用'!$A$2:$O$57,15,FALSE)</f>
        <v>#N/A</v>
      </c>
    </row>
    <row r="755" spans="1:43" ht="49.9" customHeight="1">
      <c r="A755" s="29">
        <f t="shared" si="23"/>
        <v>716</v>
      </c>
      <c r="B755" s="42"/>
      <c r="C755" s="48"/>
      <c r="D755" s="48"/>
      <c r="E755" s="48"/>
      <c r="F755" s="48"/>
      <c r="G755" s="48"/>
      <c r="H755" s="48"/>
      <c r="I755" s="48"/>
      <c r="J755" s="48"/>
      <c r="K755" s="48"/>
      <c r="L755" s="63"/>
      <c r="M755" s="63"/>
      <c r="N755" s="63"/>
      <c r="O755" s="63"/>
      <c r="P755" s="63"/>
      <c r="Q755" s="77"/>
      <c r="R755" s="77"/>
      <c r="S755" s="77"/>
      <c r="T755" s="77"/>
      <c r="U755" s="77"/>
      <c r="V755" s="63"/>
      <c r="W755" s="94"/>
      <c r="X755" s="94"/>
      <c r="Y755" s="94"/>
      <c r="Z755" s="94"/>
      <c r="AA755" s="94"/>
      <c r="AB755" s="94"/>
      <c r="AC755" s="105" t="str">
        <f>IFERROR(VLOOKUP(Z755,'【参考】数式用'!$A$4:$B$57,2,FALSE),"")</f>
        <v/>
      </c>
      <c r="AD755" s="108"/>
      <c r="AE755" s="113"/>
      <c r="AF755" s="119">
        <f t="shared" si="22"/>
        <v>0</v>
      </c>
      <c r="AG755" s="122" t="str">
        <f>IF(B755="","",IF(AQ755="総合事業","数式を削除して手入力",IFERROR(INDEX('【参考】数式用'!$AD$3:$AF$452,MATCH(Q755&amp;V755,'【参考】数式用'!$AC$3:$AC$452,0),MATCH(VLOOKUP(Z755,'【参考】数式用'!$AG$2:$AH$56,2,FALSE),'【参考】数式用'!$AD$2:$AF$2,0)),10)))</f>
        <v/>
      </c>
      <c r="AP755" s="127" t="str">
        <f>IF($L$16="","",VLOOKUP(Z755,'【参考】数式用'!$A$2:$O$57,14,FALSE))</f>
        <v/>
      </c>
      <c r="AQ755" s="126" t="e">
        <f>VLOOKUP(Z755,'【参考】数式用'!$A$2:$O$57,15,FALSE)</f>
        <v>#N/A</v>
      </c>
    </row>
    <row r="756" spans="1:43" ht="49.9" customHeight="1">
      <c r="A756" s="29">
        <f t="shared" si="23"/>
        <v>717</v>
      </c>
      <c r="B756" s="42"/>
      <c r="C756" s="48"/>
      <c r="D756" s="48"/>
      <c r="E756" s="48"/>
      <c r="F756" s="48"/>
      <c r="G756" s="48"/>
      <c r="H756" s="48"/>
      <c r="I756" s="48"/>
      <c r="J756" s="48"/>
      <c r="K756" s="48"/>
      <c r="L756" s="63"/>
      <c r="M756" s="63"/>
      <c r="N756" s="63"/>
      <c r="O756" s="63"/>
      <c r="P756" s="63"/>
      <c r="Q756" s="77"/>
      <c r="R756" s="77"/>
      <c r="S756" s="77"/>
      <c r="T756" s="77"/>
      <c r="U756" s="77"/>
      <c r="V756" s="63"/>
      <c r="W756" s="94"/>
      <c r="X756" s="94"/>
      <c r="Y756" s="94"/>
      <c r="Z756" s="94"/>
      <c r="AA756" s="94"/>
      <c r="AB756" s="94"/>
      <c r="AC756" s="105" t="str">
        <f>IFERROR(VLOOKUP(Z756,'【参考】数式用'!$A$4:$B$57,2,FALSE),"")</f>
        <v/>
      </c>
      <c r="AD756" s="108"/>
      <c r="AE756" s="113"/>
      <c r="AF756" s="119">
        <f t="shared" si="22"/>
        <v>0</v>
      </c>
      <c r="AG756" s="122" t="str">
        <f>IF(B756="","",IF(AQ756="総合事業","数式を削除して手入力",IFERROR(INDEX('【参考】数式用'!$AD$3:$AF$452,MATCH(Q756&amp;V756,'【参考】数式用'!$AC$3:$AC$452,0),MATCH(VLOOKUP(Z756,'【参考】数式用'!$AG$2:$AH$56,2,FALSE),'【参考】数式用'!$AD$2:$AF$2,0)),10)))</f>
        <v/>
      </c>
      <c r="AP756" s="127" t="str">
        <f>IF($L$16="","",VLOOKUP(Z756,'【参考】数式用'!$A$2:$O$57,14,FALSE))</f>
        <v/>
      </c>
      <c r="AQ756" s="126" t="e">
        <f>VLOOKUP(Z756,'【参考】数式用'!$A$2:$O$57,15,FALSE)</f>
        <v>#N/A</v>
      </c>
    </row>
    <row r="757" spans="1:43" ht="49.9" customHeight="1">
      <c r="A757" s="29">
        <f t="shared" si="23"/>
        <v>718</v>
      </c>
      <c r="B757" s="42"/>
      <c r="C757" s="48"/>
      <c r="D757" s="48"/>
      <c r="E757" s="48"/>
      <c r="F757" s="48"/>
      <c r="G757" s="48"/>
      <c r="H757" s="48"/>
      <c r="I757" s="48"/>
      <c r="J757" s="48"/>
      <c r="K757" s="48"/>
      <c r="L757" s="63"/>
      <c r="M757" s="63"/>
      <c r="N757" s="63"/>
      <c r="O757" s="63"/>
      <c r="P757" s="63"/>
      <c r="Q757" s="77"/>
      <c r="R757" s="77"/>
      <c r="S757" s="77"/>
      <c r="T757" s="77"/>
      <c r="U757" s="77"/>
      <c r="V757" s="63"/>
      <c r="W757" s="94"/>
      <c r="X757" s="94"/>
      <c r="Y757" s="94"/>
      <c r="Z757" s="94"/>
      <c r="AA757" s="94"/>
      <c r="AB757" s="94"/>
      <c r="AC757" s="105" t="str">
        <f>IFERROR(VLOOKUP(Z757,'【参考】数式用'!$A$4:$B$57,2,FALSE),"")</f>
        <v/>
      </c>
      <c r="AD757" s="108"/>
      <c r="AE757" s="113"/>
      <c r="AF757" s="119">
        <f t="shared" si="22"/>
        <v>0</v>
      </c>
      <c r="AG757" s="122" t="str">
        <f>IF(B757="","",IF(AQ757="総合事業","数式を削除して手入力",IFERROR(INDEX('【参考】数式用'!$AD$3:$AF$452,MATCH(Q757&amp;V757,'【参考】数式用'!$AC$3:$AC$452,0),MATCH(VLOOKUP(Z757,'【参考】数式用'!$AG$2:$AH$56,2,FALSE),'【参考】数式用'!$AD$2:$AF$2,0)),10)))</f>
        <v/>
      </c>
      <c r="AP757" s="127" t="str">
        <f>IF($L$16="","",VLOOKUP(Z757,'【参考】数式用'!$A$2:$O$57,14,FALSE))</f>
        <v/>
      </c>
      <c r="AQ757" s="126" t="e">
        <f>VLOOKUP(Z757,'【参考】数式用'!$A$2:$O$57,15,FALSE)</f>
        <v>#N/A</v>
      </c>
    </row>
    <row r="758" spans="1:43" ht="49.9" customHeight="1">
      <c r="A758" s="29">
        <f t="shared" si="23"/>
        <v>719</v>
      </c>
      <c r="B758" s="42"/>
      <c r="C758" s="48"/>
      <c r="D758" s="48"/>
      <c r="E758" s="48"/>
      <c r="F758" s="48"/>
      <c r="G758" s="48"/>
      <c r="H758" s="48"/>
      <c r="I758" s="48"/>
      <c r="J758" s="48"/>
      <c r="K758" s="48"/>
      <c r="L758" s="63"/>
      <c r="M758" s="63"/>
      <c r="N758" s="63"/>
      <c r="O758" s="63"/>
      <c r="P758" s="63"/>
      <c r="Q758" s="77"/>
      <c r="R758" s="77"/>
      <c r="S758" s="77"/>
      <c r="T758" s="77"/>
      <c r="U758" s="77"/>
      <c r="V758" s="63"/>
      <c r="W758" s="94"/>
      <c r="X758" s="94"/>
      <c r="Y758" s="94"/>
      <c r="Z758" s="94"/>
      <c r="AA758" s="94"/>
      <c r="AB758" s="94"/>
      <c r="AC758" s="105" t="str">
        <f>IFERROR(VLOOKUP(Z758,'【参考】数式用'!$A$4:$B$57,2,FALSE),"")</f>
        <v/>
      </c>
      <c r="AD758" s="108"/>
      <c r="AE758" s="113"/>
      <c r="AF758" s="119">
        <f t="shared" si="22"/>
        <v>0</v>
      </c>
      <c r="AG758" s="122" t="str">
        <f>IF(B758="","",IF(AQ758="総合事業","数式を削除して手入力",IFERROR(INDEX('【参考】数式用'!$AD$3:$AF$452,MATCH(Q758&amp;V758,'【参考】数式用'!$AC$3:$AC$452,0),MATCH(VLOOKUP(Z758,'【参考】数式用'!$AG$2:$AH$56,2,FALSE),'【参考】数式用'!$AD$2:$AF$2,0)),10)))</f>
        <v/>
      </c>
      <c r="AP758" s="127" t="str">
        <f>IF($L$16="","",VLOOKUP(Z758,'【参考】数式用'!$A$2:$O$57,14,FALSE))</f>
        <v/>
      </c>
      <c r="AQ758" s="126" t="e">
        <f>VLOOKUP(Z758,'【参考】数式用'!$A$2:$O$57,15,FALSE)</f>
        <v>#N/A</v>
      </c>
    </row>
    <row r="759" spans="1:43" ht="49.9" customHeight="1">
      <c r="A759" s="29">
        <f t="shared" si="23"/>
        <v>720</v>
      </c>
      <c r="B759" s="42"/>
      <c r="C759" s="48"/>
      <c r="D759" s="48"/>
      <c r="E759" s="48"/>
      <c r="F759" s="48"/>
      <c r="G759" s="48"/>
      <c r="H759" s="48"/>
      <c r="I759" s="48"/>
      <c r="J759" s="48"/>
      <c r="K759" s="48"/>
      <c r="L759" s="63"/>
      <c r="M759" s="63"/>
      <c r="N759" s="63"/>
      <c r="O759" s="63"/>
      <c r="P759" s="63"/>
      <c r="Q759" s="77"/>
      <c r="R759" s="77"/>
      <c r="S759" s="77"/>
      <c r="T759" s="77"/>
      <c r="U759" s="77"/>
      <c r="V759" s="63"/>
      <c r="W759" s="94"/>
      <c r="X759" s="94"/>
      <c r="Y759" s="94"/>
      <c r="Z759" s="94"/>
      <c r="AA759" s="94"/>
      <c r="AB759" s="94"/>
      <c r="AC759" s="105" t="str">
        <f>IFERROR(VLOOKUP(Z759,'【参考】数式用'!$A$4:$B$57,2,FALSE),"")</f>
        <v/>
      </c>
      <c r="AD759" s="108"/>
      <c r="AE759" s="113"/>
      <c r="AF759" s="119">
        <f t="shared" si="22"/>
        <v>0</v>
      </c>
      <c r="AG759" s="122" t="str">
        <f>IF(B759="","",IF(AQ759="総合事業","数式を削除して手入力",IFERROR(INDEX('【参考】数式用'!$AD$3:$AF$452,MATCH(Q759&amp;V759,'【参考】数式用'!$AC$3:$AC$452,0),MATCH(VLOOKUP(Z759,'【参考】数式用'!$AG$2:$AH$56,2,FALSE),'【参考】数式用'!$AD$2:$AF$2,0)),10)))</f>
        <v/>
      </c>
      <c r="AP759" s="127" t="str">
        <f>IF($L$16="","",VLOOKUP(Z759,'【参考】数式用'!$A$2:$O$57,14,FALSE))</f>
        <v/>
      </c>
      <c r="AQ759" s="126" t="e">
        <f>VLOOKUP(Z759,'【参考】数式用'!$A$2:$O$57,15,FALSE)</f>
        <v>#N/A</v>
      </c>
    </row>
    <row r="760" spans="1:43" ht="49.9" customHeight="1">
      <c r="A760" s="29">
        <f t="shared" si="23"/>
        <v>721</v>
      </c>
      <c r="B760" s="42"/>
      <c r="C760" s="48"/>
      <c r="D760" s="48"/>
      <c r="E760" s="48"/>
      <c r="F760" s="48"/>
      <c r="G760" s="48"/>
      <c r="H760" s="48"/>
      <c r="I760" s="48"/>
      <c r="J760" s="48"/>
      <c r="K760" s="48"/>
      <c r="L760" s="63"/>
      <c r="M760" s="63"/>
      <c r="N760" s="63"/>
      <c r="O760" s="63"/>
      <c r="P760" s="63"/>
      <c r="Q760" s="77"/>
      <c r="R760" s="77"/>
      <c r="S760" s="77"/>
      <c r="T760" s="77"/>
      <c r="U760" s="77"/>
      <c r="V760" s="63"/>
      <c r="W760" s="94"/>
      <c r="X760" s="94"/>
      <c r="Y760" s="94"/>
      <c r="Z760" s="94"/>
      <c r="AA760" s="94"/>
      <c r="AB760" s="94"/>
      <c r="AC760" s="105" t="str">
        <f>IFERROR(VLOOKUP(Z760,'【参考】数式用'!$A$4:$B$57,2,FALSE),"")</f>
        <v/>
      </c>
      <c r="AD760" s="108"/>
      <c r="AE760" s="113"/>
      <c r="AF760" s="119">
        <f t="shared" si="22"/>
        <v>0</v>
      </c>
      <c r="AG760" s="122" t="str">
        <f>IF(B760="","",IF(AQ760="総合事業","数式を削除して手入力",IFERROR(INDEX('【参考】数式用'!$AD$3:$AF$452,MATCH(Q760&amp;V760,'【参考】数式用'!$AC$3:$AC$452,0),MATCH(VLOOKUP(Z760,'【参考】数式用'!$AG$2:$AH$56,2,FALSE),'【参考】数式用'!$AD$2:$AF$2,0)),10)))</f>
        <v/>
      </c>
      <c r="AP760" s="127" t="str">
        <f>IF($L$16="","",VLOOKUP(Z760,'【参考】数式用'!$A$2:$O$57,14,FALSE))</f>
        <v/>
      </c>
      <c r="AQ760" s="126" t="e">
        <f>VLOOKUP(Z760,'【参考】数式用'!$A$2:$O$57,15,FALSE)</f>
        <v>#N/A</v>
      </c>
    </row>
    <row r="761" spans="1:43" ht="49.9" customHeight="1">
      <c r="A761" s="29">
        <f t="shared" si="23"/>
        <v>722</v>
      </c>
      <c r="B761" s="42"/>
      <c r="C761" s="48"/>
      <c r="D761" s="48"/>
      <c r="E761" s="48"/>
      <c r="F761" s="48"/>
      <c r="G761" s="48"/>
      <c r="H761" s="48"/>
      <c r="I761" s="48"/>
      <c r="J761" s="48"/>
      <c r="K761" s="48"/>
      <c r="L761" s="63"/>
      <c r="M761" s="63"/>
      <c r="N761" s="63"/>
      <c r="O761" s="63"/>
      <c r="P761" s="63"/>
      <c r="Q761" s="77"/>
      <c r="R761" s="77"/>
      <c r="S761" s="77"/>
      <c r="T761" s="77"/>
      <c r="U761" s="77"/>
      <c r="V761" s="63"/>
      <c r="W761" s="94"/>
      <c r="X761" s="94"/>
      <c r="Y761" s="94"/>
      <c r="Z761" s="94"/>
      <c r="AA761" s="94"/>
      <c r="AB761" s="94"/>
      <c r="AC761" s="105" t="str">
        <f>IFERROR(VLOOKUP(Z761,'【参考】数式用'!$A$4:$B$57,2,FALSE),"")</f>
        <v/>
      </c>
      <c r="AD761" s="108"/>
      <c r="AE761" s="113"/>
      <c r="AF761" s="119">
        <f t="shared" si="22"/>
        <v>0</v>
      </c>
      <c r="AG761" s="122" t="str">
        <f>IF(B761="","",IF(AQ761="総合事業","数式を削除して手入力",IFERROR(INDEX('【参考】数式用'!$AD$3:$AF$452,MATCH(Q761&amp;V761,'【参考】数式用'!$AC$3:$AC$452,0),MATCH(VLOOKUP(Z761,'【参考】数式用'!$AG$2:$AH$56,2,FALSE),'【参考】数式用'!$AD$2:$AF$2,0)),10)))</f>
        <v/>
      </c>
      <c r="AP761" s="127" t="str">
        <f>IF($L$16="","",VLOOKUP(Z761,'【参考】数式用'!$A$2:$O$57,14,FALSE))</f>
        <v/>
      </c>
      <c r="AQ761" s="126" t="e">
        <f>VLOOKUP(Z761,'【参考】数式用'!$A$2:$O$57,15,FALSE)</f>
        <v>#N/A</v>
      </c>
    </row>
    <row r="762" spans="1:43" ht="49.9" customHeight="1">
      <c r="A762" s="29">
        <f t="shared" si="23"/>
        <v>723</v>
      </c>
      <c r="B762" s="42"/>
      <c r="C762" s="48"/>
      <c r="D762" s="48"/>
      <c r="E762" s="48"/>
      <c r="F762" s="48"/>
      <c r="G762" s="48"/>
      <c r="H762" s="48"/>
      <c r="I762" s="48"/>
      <c r="J762" s="48"/>
      <c r="K762" s="48"/>
      <c r="L762" s="63"/>
      <c r="M762" s="63"/>
      <c r="N762" s="63"/>
      <c r="O762" s="63"/>
      <c r="P762" s="63"/>
      <c r="Q762" s="77"/>
      <c r="R762" s="77"/>
      <c r="S762" s="77"/>
      <c r="T762" s="77"/>
      <c r="U762" s="77"/>
      <c r="V762" s="63"/>
      <c r="W762" s="94"/>
      <c r="X762" s="94"/>
      <c r="Y762" s="94"/>
      <c r="Z762" s="94"/>
      <c r="AA762" s="94"/>
      <c r="AB762" s="94"/>
      <c r="AC762" s="105" t="str">
        <f>IFERROR(VLOOKUP(Z762,'【参考】数式用'!$A$4:$B$57,2,FALSE),"")</f>
        <v/>
      </c>
      <c r="AD762" s="108"/>
      <c r="AE762" s="113"/>
      <c r="AF762" s="119">
        <f t="shared" si="22"/>
        <v>0</v>
      </c>
      <c r="AG762" s="122" t="str">
        <f>IF(B762="","",IF(AQ762="総合事業","数式を削除して手入力",IFERROR(INDEX('【参考】数式用'!$AD$3:$AF$452,MATCH(Q762&amp;V762,'【参考】数式用'!$AC$3:$AC$452,0),MATCH(VLOOKUP(Z762,'【参考】数式用'!$AG$2:$AH$56,2,FALSE),'【参考】数式用'!$AD$2:$AF$2,0)),10)))</f>
        <v/>
      </c>
      <c r="AP762" s="127" t="str">
        <f>IF($L$16="","",VLOOKUP(Z762,'【参考】数式用'!$A$2:$O$57,14,FALSE))</f>
        <v/>
      </c>
      <c r="AQ762" s="126" t="e">
        <f>VLOOKUP(Z762,'【参考】数式用'!$A$2:$O$57,15,FALSE)</f>
        <v>#N/A</v>
      </c>
    </row>
    <row r="763" spans="1:43" ht="49.9" customHeight="1">
      <c r="A763" s="29">
        <f t="shared" si="23"/>
        <v>724</v>
      </c>
      <c r="B763" s="42"/>
      <c r="C763" s="48"/>
      <c r="D763" s="48"/>
      <c r="E763" s="48"/>
      <c r="F763" s="48"/>
      <c r="G763" s="48"/>
      <c r="H763" s="48"/>
      <c r="I763" s="48"/>
      <c r="J763" s="48"/>
      <c r="K763" s="48"/>
      <c r="L763" s="63"/>
      <c r="M763" s="63"/>
      <c r="N763" s="63"/>
      <c r="O763" s="63"/>
      <c r="P763" s="63"/>
      <c r="Q763" s="77"/>
      <c r="R763" s="77"/>
      <c r="S763" s="77"/>
      <c r="T763" s="77"/>
      <c r="U763" s="77"/>
      <c r="V763" s="63"/>
      <c r="W763" s="94"/>
      <c r="X763" s="94"/>
      <c r="Y763" s="94"/>
      <c r="Z763" s="94"/>
      <c r="AA763" s="94"/>
      <c r="AB763" s="94"/>
      <c r="AC763" s="105" t="str">
        <f>IFERROR(VLOOKUP(Z763,'【参考】数式用'!$A$4:$B$57,2,FALSE),"")</f>
        <v/>
      </c>
      <c r="AD763" s="108"/>
      <c r="AE763" s="113"/>
      <c r="AF763" s="119">
        <f t="shared" si="22"/>
        <v>0</v>
      </c>
      <c r="AG763" s="122" t="str">
        <f>IF(B763="","",IF(AQ763="総合事業","数式を削除して手入力",IFERROR(INDEX('【参考】数式用'!$AD$3:$AF$452,MATCH(Q763&amp;V763,'【参考】数式用'!$AC$3:$AC$452,0),MATCH(VLOOKUP(Z763,'【参考】数式用'!$AG$2:$AH$56,2,FALSE),'【参考】数式用'!$AD$2:$AF$2,0)),10)))</f>
        <v/>
      </c>
      <c r="AP763" s="127" t="str">
        <f>IF($L$16="","",VLOOKUP(Z763,'【参考】数式用'!$A$2:$O$57,14,FALSE))</f>
        <v/>
      </c>
      <c r="AQ763" s="126" t="e">
        <f>VLOOKUP(Z763,'【参考】数式用'!$A$2:$O$57,15,FALSE)</f>
        <v>#N/A</v>
      </c>
    </row>
    <row r="764" spans="1:43" ht="49.9" customHeight="1">
      <c r="A764" s="29">
        <f t="shared" si="23"/>
        <v>725</v>
      </c>
      <c r="B764" s="42"/>
      <c r="C764" s="48"/>
      <c r="D764" s="48"/>
      <c r="E764" s="48"/>
      <c r="F764" s="48"/>
      <c r="G764" s="48"/>
      <c r="H764" s="48"/>
      <c r="I764" s="48"/>
      <c r="J764" s="48"/>
      <c r="K764" s="48"/>
      <c r="L764" s="63"/>
      <c r="M764" s="63"/>
      <c r="N764" s="63"/>
      <c r="O764" s="63"/>
      <c r="P764" s="63"/>
      <c r="Q764" s="77"/>
      <c r="R764" s="77"/>
      <c r="S764" s="77"/>
      <c r="T764" s="77"/>
      <c r="U764" s="77"/>
      <c r="V764" s="63"/>
      <c r="W764" s="94"/>
      <c r="X764" s="94"/>
      <c r="Y764" s="94"/>
      <c r="Z764" s="94"/>
      <c r="AA764" s="94"/>
      <c r="AB764" s="94"/>
      <c r="AC764" s="105" t="str">
        <f>IFERROR(VLOOKUP(Z764,'【参考】数式用'!$A$4:$B$57,2,FALSE),"")</f>
        <v/>
      </c>
      <c r="AD764" s="108"/>
      <c r="AE764" s="113"/>
      <c r="AF764" s="119">
        <f t="shared" si="22"/>
        <v>0</v>
      </c>
      <c r="AG764" s="122" t="str">
        <f>IF(B764="","",IF(AQ764="総合事業","数式を削除して手入力",IFERROR(INDEX('【参考】数式用'!$AD$3:$AF$452,MATCH(Q764&amp;V764,'【参考】数式用'!$AC$3:$AC$452,0),MATCH(VLOOKUP(Z764,'【参考】数式用'!$AG$2:$AH$56,2,FALSE),'【参考】数式用'!$AD$2:$AF$2,0)),10)))</f>
        <v/>
      </c>
      <c r="AP764" s="127" t="str">
        <f>IF($L$16="","",VLOOKUP(Z764,'【参考】数式用'!$A$2:$O$57,14,FALSE))</f>
        <v/>
      </c>
      <c r="AQ764" s="126" t="e">
        <f>VLOOKUP(Z764,'【参考】数式用'!$A$2:$O$57,15,FALSE)</f>
        <v>#N/A</v>
      </c>
    </row>
    <row r="765" spans="1:43" ht="49.9" customHeight="1">
      <c r="A765" s="29">
        <f t="shared" si="23"/>
        <v>726</v>
      </c>
      <c r="B765" s="42"/>
      <c r="C765" s="48"/>
      <c r="D765" s="48"/>
      <c r="E765" s="48"/>
      <c r="F765" s="48"/>
      <c r="G765" s="48"/>
      <c r="H765" s="48"/>
      <c r="I765" s="48"/>
      <c r="J765" s="48"/>
      <c r="K765" s="48"/>
      <c r="L765" s="63"/>
      <c r="M765" s="63"/>
      <c r="N765" s="63"/>
      <c r="O765" s="63"/>
      <c r="P765" s="63"/>
      <c r="Q765" s="77"/>
      <c r="R765" s="77"/>
      <c r="S765" s="77"/>
      <c r="T765" s="77"/>
      <c r="U765" s="77"/>
      <c r="V765" s="63"/>
      <c r="W765" s="94"/>
      <c r="X765" s="94"/>
      <c r="Y765" s="94"/>
      <c r="Z765" s="94"/>
      <c r="AA765" s="94"/>
      <c r="AB765" s="94"/>
      <c r="AC765" s="105" t="str">
        <f>IFERROR(VLOOKUP(Z765,'【参考】数式用'!$A$4:$B$57,2,FALSE),"")</f>
        <v/>
      </c>
      <c r="AD765" s="108"/>
      <c r="AE765" s="113"/>
      <c r="AF765" s="119">
        <f t="shared" si="22"/>
        <v>0</v>
      </c>
      <c r="AG765" s="122" t="str">
        <f>IF(B765="","",IF(AQ765="総合事業","数式を削除して手入力",IFERROR(INDEX('【参考】数式用'!$AD$3:$AF$452,MATCH(Q765&amp;V765,'【参考】数式用'!$AC$3:$AC$452,0),MATCH(VLOOKUP(Z765,'【参考】数式用'!$AG$2:$AH$56,2,FALSE),'【参考】数式用'!$AD$2:$AF$2,0)),10)))</f>
        <v/>
      </c>
      <c r="AP765" s="127" t="str">
        <f>IF($L$16="","",VLOOKUP(Z765,'【参考】数式用'!$A$2:$O$57,14,FALSE))</f>
        <v/>
      </c>
      <c r="AQ765" s="126" t="e">
        <f>VLOOKUP(Z765,'【参考】数式用'!$A$2:$O$57,15,FALSE)</f>
        <v>#N/A</v>
      </c>
    </row>
    <row r="766" spans="1:43" ht="49.9" customHeight="1">
      <c r="A766" s="29">
        <f t="shared" si="23"/>
        <v>727</v>
      </c>
      <c r="B766" s="42"/>
      <c r="C766" s="48"/>
      <c r="D766" s="48"/>
      <c r="E766" s="48"/>
      <c r="F766" s="48"/>
      <c r="G766" s="48"/>
      <c r="H766" s="48"/>
      <c r="I766" s="48"/>
      <c r="J766" s="48"/>
      <c r="K766" s="48"/>
      <c r="L766" s="63"/>
      <c r="M766" s="63"/>
      <c r="N766" s="63"/>
      <c r="O766" s="63"/>
      <c r="P766" s="63"/>
      <c r="Q766" s="77"/>
      <c r="R766" s="77"/>
      <c r="S766" s="77"/>
      <c r="T766" s="77"/>
      <c r="U766" s="77"/>
      <c r="V766" s="63"/>
      <c r="W766" s="94"/>
      <c r="X766" s="94"/>
      <c r="Y766" s="94"/>
      <c r="Z766" s="94"/>
      <c r="AA766" s="94"/>
      <c r="AB766" s="94"/>
      <c r="AC766" s="105" t="str">
        <f>IFERROR(VLOOKUP(Z766,'【参考】数式用'!$A$4:$B$57,2,FALSE),"")</f>
        <v/>
      </c>
      <c r="AD766" s="108"/>
      <c r="AE766" s="113"/>
      <c r="AF766" s="119">
        <f t="shared" si="22"/>
        <v>0</v>
      </c>
      <c r="AG766" s="122" t="str">
        <f>IF(B766="","",IF(AQ766="総合事業","数式を削除して手入力",IFERROR(INDEX('【参考】数式用'!$AD$3:$AF$452,MATCH(Q766&amp;V766,'【参考】数式用'!$AC$3:$AC$452,0),MATCH(VLOOKUP(Z766,'【参考】数式用'!$AG$2:$AH$56,2,FALSE),'【参考】数式用'!$AD$2:$AF$2,0)),10)))</f>
        <v/>
      </c>
      <c r="AP766" s="127" t="str">
        <f>IF($L$16="","",VLOOKUP(Z766,'【参考】数式用'!$A$2:$O$57,14,FALSE))</f>
        <v/>
      </c>
      <c r="AQ766" s="126" t="e">
        <f>VLOOKUP(Z766,'【参考】数式用'!$A$2:$O$57,15,FALSE)</f>
        <v>#N/A</v>
      </c>
    </row>
    <row r="767" spans="1:43" ht="49.9" customHeight="1">
      <c r="A767" s="29">
        <f t="shared" si="23"/>
        <v>728</v>
      </c>
      <c r="B767" s="42"/>
      <c r="C767" s="48"/>
      <c r="D767" s="48"/>
      <c r="E767" s="48"/>
      <c r="F767" s="48"/>
      <c r="G767" s="48"/>
      <c r="H767" s="48"/>
      <c r="I767" s="48"/>
      <c r="J767" s="48"/>
      <c r="K767" s="48"/>
      <c r="L767" s="63"/>
      <c r="M767" s="63"/>
      <c r="N767" s="63"/>
      <c r="O767" s="63"/>
      <c r="P767" s="63"/>
      <c r="Q767" s="77"/>
      <c r="R767" s="77"/>
      <c r="S767" s="77"/>
      <c r="T767" s="77"/>
      <c r="U767" s="77"/>
      <c r="V767" s="63"/>
      <c r="W767" s="94"/>
      <c r="X767" s="94"/>
      <c r="Y767" s="94"/>
      <c r="Z767" s="94"/>
      <c r="AA767" s="94"/>
      <c r="AB767" s="94"/>
      <c r="AC767" s="105" t="str">
        <f>IFERROR(VLOOKUP(Z767,'【参考】数式用'!$A$4:$B$57,2,FALSE),"")</f>
        <v/>
      </c>
      <c r="AD767" s="108"/>
      <c r="AE767" s="113"/>
      <c r="AF767" s="119">
        <f t="shared" si="22"/>
        <v>0</v>
      </c>
      <c r="AG767" s="122" t="str">
        <f>IF(B767="","",IF(AQ767="総合事業","数式を削除して手入力",IFERROR(INDEX('【参考】数式用'!$AD$3:$AF$452,MATCH(Q767&amp;V767,'【参考】数式用'!$AC$3:$AC$452,0),MATCH(VLOOKUP(Z767,'【参考】数式用'!$AG$2:$AH$56,2,FALSE),'【参考】数式用'!$AD$2:$AF$2,0)),10)))</f>
        <v/>
      </c>
      <c r="AP767" s="127" t="str">
        <f>IF($L$16="","",VLOOKUP(Z767,'【参考】数式用'!$A$2:$O$57,14,FALSE))</f>
        <v/>
      </c>
      <c r="AQ767" s="126" t="e">
        <f>VLOOKUP(Z767,'【参考】数式用'!$A$2:$O$57,15,FALSE)</f>
        <v>#N/A</v>
      </c>
    </row>
    <row r="768" spans="1:43" ht="49.9" customHeight="1">
      <c r="A768" s="29">
        <f t="shared" si="23"/>
        <v>729</v>
      </c>
      <c r="B768" s="42"/>
      <c r="C768" s="48"/>
      <c r="D768" s="48"/>
      <c r="E768" s="48"/>
      <c r="F768" s="48"/>
      <c r="G768" s="48"/>
      <c r="H768" s="48"/>
      <c r="I768" s="48"/>
      <c r="J768" s="48"/>
      <c r="K768" s="48"/>
      <c r="L768" s="63"/>
      <c r="M768" s="63"/>
      <c r="N768" s="63"/>
      <c r="O768" s="63"/>
      <c r="P768" s="63"/>
      <c r="Q768" s="77"/>
      <c r="R768" s="77"/>
      <c r="S768" s="77"/>
      <c r="T768" s="77"/>
      <c r="U768" s="77"/>
      <c r="V768" s="63"/>
      <c r="W768" s="94"/>
      <c r="X768" s="94"/>
      <c r="Y768" s="94"/>
      <c r="Z768" s="94"/>
      <c r="AA768" s="94"/>
      <c r="AB768" s="94"/>
      <c r="AC768" s="105" t="str">
        <f>IFERROR(VLOOKUP(Z768,'【参考】数式用'!$A$4:$B$57,2,FALSE),"")</f>
        <v/>
      </c>
      <c r="AD768" s="108"/>
      <c r="AE768" s="113"/>
      <c r="AF768" s="119">
        <f t="shared" si="22"/>
        <v>0</v>
      </c>
      <c r="AG768" s="122" t="str">
        <f>IF(B768="","",IF(AQ768="総合事業","数式を削除して手入力",IFERROR(INDEX('【参考】数式用'!$AD$3:$AF$452,MATCH(Q768&amp;V768,'【参考】数式用'!$AC$3:$AC$452,0),MATCH(VLOOKUP(Z768,'【参考】数式用'!$AG$2:$AH$56,2,FALSE),'【参考】数式用'!$AD$2:$AF$2,0)),10)))</f>
        <v/>
      </c>
      <c r="AP768" s="127" t="str">
        <f>IF($L$16="","",VLOOKUP(Z768,'【参考】数式用'!$A$2:$O$57,14,FALSE))</f>
        <v/>
      </c>
      <c r="AQ768" s="126" t="e">
        <f>VLOOKUP(Z768,'【参考】数式用'!$A$2:$O$57,15,FALSE)</f>
        <v>#N/A</v>
      </c>
    </row>
    <row r="769" spans="1:43" ht="49.9" customHeight="1">
      <c r="A769" s="29">
        <f t="shared" si="23"/>
        <v>730</v>
      </c>
      <c r="B769" s="42"/>
      <c r="C769" s="48"/>
      <c r="D769" s="48"/>
      <c r="E769" s="48"/>
      <c r="F769" s="48"/>
      <c r="G769" s="48"/>
      <c r="H769" s="48"/>
      <c r="I769" s="48"/>
      <c r="J769" s="48"/>
      <c r="K769" s="48"/>
      <c r="L769" s="63"/>
      <c r="M769" s="63"/>
      <c r="N769" s="63"/>
      <c r="O769" s="63"/>
      <c r="P769" s="63"/>
      <c r="Q769" s="77"/>
      <c r="R769" s="77"/>
      <c r="S769" s="77"/>
      <c r="T769" s="77"/>
      <c r="U769" s="77"/>
      <c r="V769" s="63"/>
      <c r="W769" s="94"/>
      <c r="X769" s="94"/>
      <c r="Y769" s="94"/>
      <c r="Z769" s="94"/>
      <c r="AA769" s="94"/>
      <c r="AB769" s="94"/>
      <c r="AC769" s="105" t="str">
        <f>IFERROR(VLOOKUP(Z769,'【参考】数式用'!$A$4:$B$57,2,FALSE),"")</f>
        <v/>
      </c>
      <c r="AD769" s="108"/>
      <c r="AE769" s="113"/>
      <c r="AF769" s="119">
        <f t="shared" si="22"/>
        <v>0</v>
      </c>
      <c r="AG769" s="122" t="str">
        <f>IF(B769="","",IF(AQ769="総合事業","数式を削除して手入力",IFERROR(INDEX('【参考】数式用'!$AD$3:$AF$452,MATCH(Q769&amp;V769,'【参考】数式用'!$AC$3:$AC$452,0),MATCH(VLOOKUP(Z769,'【参考】数式用'!$AG$2:$AH$56,2,FALSE),'【参考】数式用'!$AD$2:$AF$2,0)),10)))</f>
        <v/>
      </c>
      <c r="AP769" s="127" t="str">
        <f>IF($L$16="","",VLOOKUP(Z769,'【参考】数式用'!$A$2:$O$57,14,FALSE))</f>
        <v/>
      </c>
      <c r="AQ769" s="126" t="e">
        <f>VLOOKUP(Z769,'【参考】数式用'!$A$2:$O$57,15,FALSE)</f>
        <v>#N/A</v>
      </c>
    </row>
    <row r="770" spans="1:43" ht="49.9" customHeight="1">
      <c r="A770" s="29">
        <f t="shared" si="23"/>
        <v>731</v>
      </c>
      <c r="B770" s="42"/>
      <c r="C770" s="48"/>
      <c r="D770" s="48"/>
      <c r="E770" s="48"/>
      <c r="F770" s="48"/>
      <c r="G770" s="48"/>
      <c r="H770" s="48"/>
      <c r="I770" s="48"/>
      <c r="J770" s="48"/>
      <c r="K770" s="48"/>
      <c r="L770" s="63"/>
      <c r="M770" s="63"/>
      <c r="N770" s="63"/>
      <c r="O770" s="63"/>
      <c r="P770" s="63"/>
      <c r="Q770" s="77"/>
      <c r="R770" s="77"/>
      <c r="S770" s="77"/>
      <c r="T770" s="77"/>
      <c r="U770" s="77"/>
      <c r="V770" s="63"/>
      <c r="W770" s="94"/>
      <c r="X770" s="94"/>
      <c r="Y770" s="94"/>
      <c r="Z770" s="94"/>
      <c r="AA770" s="94"/>
      <c r="AB770" s="94"/>
      <c r="AC770" s="105" t="str">
        <f>IFERROR(VLOOKUP(Z770,'【参考】数式用'!$A$4:$B$57,2,FALSE),"")</f>
        <v/>
      </c>
      <c r="AD770" s="108"/>
      <c r="AE770" s="113"/>
      <c r="AF770" s="119">
        <f t="shared" si="22"/>
        <v>0</v>
      </c>
      <c r="AG770" s="122" t="str">
        <f>IF(B770="","",IF(AQ770="総合事業","数式を削除して手入力",IFERROR(INDEX('【参考】数式用'!$AD$3:$AF$452,MATCH(Q770&amp;V770,'【参考】数式用'!$AC$3:$AC$452,0),MATCH(VLOOKUP(Z770,'【参考】数式用'!$AG$2:$AH$56,2,FALSE),'【参考】数式用'!$AD$2:$AF$2,0)),10)))</f>
        <v/>
      </c>
      <c r="AP770" s="127" t="str">
        <f>IF($L$16="","",VLOOKUP(Z770,'【参考】数式用'!$A$2:$O$57,14,FALSE))</f>
        <v/>
      </c>
      <c r="AQ770" s="126" t="e">
        <f>VLOOKUP(Z770,'【参考】数式用'!$A$2:$O$57,15,FALSE)</f>
        <v>#N/A</v>
      </c>
    </row>
    <row r="771" spans="1:43" ht="49.9" customHeight="1">
      <c r="A771" s="29">
        <f t="shared" si="23"/>
        <v>732</v>
      </c>
      <c r="B771" s="42"/>
      <c r="C771" s="48"/>
      <c r="D771" s="48"/>
      <c r="E771" s="48"/>
      <c r="F771" s="48"/>
      <c r="G771" s="48"/>
      <c r="H771" s="48"/>
      <c r="I771" s="48"/>
      <c r="J771" s="48"/>
      <c r="K771" s="48"/>
      <c r="L771" s="63"/>
      <c r="M771" s="63"/>
      <c r="N771" s="63"/>
      <c r="O771" s="63"/>
      <c r="P771" s="63"/>
      <c r="Q771" s="77"/>
      <c r="R771" s="77"/>
      <c r="S771" s="77"/>
      <c r="T771" s="77"/>
      <c r="U771" s="77"/>
      <c r="V771" s="63"/>
      <c r="W771" s="94"/>
      <c r="X771" s="94"/>
      <c r="Y771" s="94"/>
      <c r="Z771" s="94"/>
      <c r="AA771" s="94"/>
      <c r="AB771" s="94"/>
      <c r="AC771" s="105" t="str">
        <f>IFERROR(VLOOKUP(Z771,'【参考】数式用'!$A$4:$B$57,2,FALSE),"")</f>
        <v/>
      </c>
      <c r="AD771" s="108"/>
      <c r="AE771" s="113"/>
      <c r="AF771" s="119">
        <f t="shared" si="22"/>
        <v>0</v>
      </c>
      <c r="AG771" s="122" t="str">
        <f>IF(B771="","",IF(AQ771="総合事業","数式を削除して手入力",IFERROR(INDEX('【参考】数式用'!$AD$3:$AF$452,MATCH(Q771&amp;V771,'【参考】数式用'!$AC$3:$AC$452,0),MATCH(VLOOKUP(Z771,'【参考】数式用'!$AG$2:$AH$56,2,FALSE),'【参考】数式用'!$AD$2:$AF$2,0)),10)))</f>
        <v/>
      </c>
      <c r="AP771" s="127" t="str">
        <f>IF($L$16="","",VLOOKUP(Z771,'【参考】数式用'!$A$2:$O$57,14,FALSE))</f>
        <v/>
      </c>
      <c r="AQ771" s="126" t="e">
        <f>VLOOKUP(Z771,'【参考】数式用'!$A$2:$O$57,15,FALSE)</f>
        <v>#N/A</v>
      </c>
    </row>
    <row r="772" spans="1:43" ht="49.9" customHeight="1">
      <c r="A772" s="29">
        <f t="shared" si="23"/>
        <v>733</v>
      </c>
      <c r="B772" s="42"/>
      <c r="C772" s="48"/>
      <c r="D772" s="48"/>
      <c r="E772" s="48"/>
      <c r="F772" s="48"/>
      <c r="G772" s="48"/>
      <c r="H772" s="48"/>
      <c r="I772" s="48"/>
      <c r="J772" s="48"/>
      <c r="K772" s="48"/>
      <c r="L772" s="63"/>
      <c r="M772" s="63"/>
      <c r="N772" s="63"/>
      <c r="O772" s="63"/>
      <c r="P772" s="63"/>
      <c r="Q772" s="77"/>
      <c r="R772" s="77"/>
      <c r="S772" s="77"/>
      <c r="T772" s="77"/>
      <c r="U772" s="77"/>
      <c r="V772" s="63"/>
      <c r="W772" s="94"/>
      <c r="X772" s="94"/>
      <c r="Y772" s="94"/>
      <c r="Z772" s="94"/>
      <c r="AA772" s="94"/>
      <c r="AB772" s="94"/>
      <c r="AC772" s="105" t="str">
        <f>IFERROR(VLOOKUP(Z772,'【参考】数式用'!$A$4:$B$57,2,FALSE),"")</f>
        <v/>
      </c>
      <c r="AD772" s="108"/>
      <c r="AE772" s="113"/>
      <c r="AF772" s="119">
        <f t="shared" si="22"/>
        <v>0</v>
      </c>
      <c r="AG772" s="122" t="str">
        <f>IF(B772="","",IF(AQ772="総合事業","数式を削除して手入力",IFERROR(INDEX('【参考】数式用'!$AD$3:$AF$452,MATCH(Q772&amp;V772,'【参考】数式用'!$AC$3:$AC$452,0),MATCH(VLOOKUP(Z772,'【参考】数式用'!$AG$2:$AH$56,2,FALSE),'【参考】数式用'!$AD$2:$AF$2,0)),10)))</f>
        <v/>
      </c>
      <c r="AP772" s="127" t="str">
        <f>IF($L$16="","",VLOOKUP(Z772,'【参考】数式用'!$A$2:$O$57,14,FALSE))</f>
        <v/>
      </c>
      <c r="AQ772" s="126" t="e">
        <f>VLOOKUP(Z772,'【参考】数式用'!$A$2:$O$57,15,FALSE)</f>
        <v>#N/A</v>
      </c>
    </row>
    <row r="773" spans="1:43" ht="49.9" customHeight="1">
      <c r="A773" s="29">
        <f t="shared" si="23"/>
        <v>734</v>
      </c>
      <c r="B773" s="42"/>
      <c r="C773" s="48"/>
      <c r="D773" s="48"/>
      <c r="E773" s="48"/>
      <c r="F773" s="48"/>
      <c r="G773" s="48"/>
      <c r="H773" s="48"/>
      <c r="I773" s="48"/>
      <c r="J773" s="48"/>
      <c r="K773" s="48"/>
      <c r="L773" s="63"/>
      <c r="M773" s="63"/>
      <c r="N773" s="63"/>
      <c r="O773" s="63"/>
      <c r="P773" s="63"/>
      <c r="Q773" s="77"/>
      <c r="R773" s="77"/>
      <c r="S773" s="77"/>
      <c r="T773" s="77"/>
      <c r="U773" s="77"/>
      <c r="V773" s="63"/>
      <c r="W773" s="94"/>
      <c r="X773" s="94"/>
      <c r="Y773" s="94"/>
      <c r="Z773" s="94"/>
      <c r="AA773" s="94"/>
      <c r="AB773" s="94"/>
      <c r="AC773" s="105" t="str">
        <f>IFERROR(VLOOKUP(Z773,'【参考】数式用'!$A$4:$B$57,2,FALSE),"")</f>
        <v/>
      </c>
      <c r="AD773" s="108"/>
      <c r="AE773" s="113"/>
      <c r="AF773" s="119">
        <f t="shared" si="22"/>
        <v>0</v>
      </c>
      <c r="AG773" s="122" t="str">
        <f>IF(B773="","",IF(AQ773="総合事業","数式を削除して手入力",IFERROR(INDEX('【参考】数式用'!$AD$3:$AF$452,MATCH(Q773&amp;V773,'【参考】数式用'!$AC$3:$AC$452,0),MATCH(VLOOKUP(Z773,'【参考】数式用'!$AG$2:$AH$56,2,FALSE),'【参考】数式用'!$AD$2:$AF$2,0)),10)))</f>
        <v/>
      </c>
      <c r="AP773" s="127" t="str">
        <f>IF($L$16="","",VLOOKUP(Z773,'【参考】数式用'!$A$2:$O$57,14,FALSE))</f>
        <v/>
      </c>
      <c r="AQ773" s="126" t="e">
        <f>VLOOKUP(Z773,'【参考】数式用'!$A$2:$O$57,15,FALSE)</f>
        <v>#N/A</v>
      </c>
    </row>
    <row r="774" spans="1:43" ht="49.9" customHeight="1">
      <c r="A774" s="29">
        <f t="shared" si="23"/>
        <v>735</v>
      </c>
      <c r="B774" s="42"/>
      <c r="C774" s="48"/>
      <c r="D774" s="48"/>
      <c r="E774" s="48"/>
      <c r="F774" s="48"/>
      <c r="G774" s="48"/>
      <c r="H774" s="48"/>
      <c r="I774" s="48"/>
      <c r="J774" s="48"/>
      <c r="K774" s="48"/>
      <c r="L774" s="63"/>
      <c r="M774" s="63"/>
      <c r="N774" s="63"/>
      <c r="O774" s="63"/>
      <c r="P774" s="63"/>
      <c r="Q774" s="77"/>
      <c r="R774" s="77"/>
      <c r="S774" s="77"/>
      <c r="T774" s="77"/>
      <c r="U774" s="77"/>
      <c r="V774" s="63"/>
      <c r="W774" s="94"/>
      <c r="X774" s="94"/>
      <c r="Y774" s="94"/>
      <c r="Z774" s="94"/>
      <c r="AA774" s="94"/>
      <c r="AB774" s="94"/>
      <c r="AC774" s="105" t="str">
        <f>IFERROR(VLOOKUP(Z774,'【参考】数式用'!$A$4:$B$57,2,FALSE),"")</f>
        <v/>
      </c>
      <c r="AD774" s="108"/>
      <c r="AE774" s="113"/>
      <c r="AF774" s="119">
        <f t="shared" si="22"/>
        <v>0</v>
      </c>
      <c r="AG774" s="122" t="str">
        <f>IF(B774="","",IF(AQ774="総合事業","数式を削除して手入力",IFERROR(INDEX('【参考】数式用'!$AD$3:$AF$452,MATCH(Q774&amp;V774,'【参考】数式用'!$AC$3:$AC$452,0),MATCH(VLOOKUP(Z774,'【参考】数式用'!$AG$2:$AH$56,2,FALSE),'【参考】数式用'!$AD$2:$AF$2,0)),10)))</f>
        <v/>
      </c>
      <c r="AP774" s="127" t="str">
        <f>IF($L$16="","",VLOOKUP(Z774,'【参考】数式用'!$A$2:$O$57,14,FALSE))</f>
        <v/>
      </c>
      <c r="AQ774" s="126" t="e">
        <f>VLOOKUP(Z774,'【参考】数式用'!$A$2:$O$57,15,FALSE)</f>
        <v>#N/A</v>
      </c>
    </row>
    <row r="775" spans="1:43" ht="49.9" customHeight="1">
      <c r="A775" s="29">
        <f t="shared" si="23"/>
        <v>736</v>
      </c>
      <c r="B775" s="42"/>
      <c r="C775" s="48"/>
      <c r="D775" s="48"/>
      <c r="E775" s="48"/>
      <c r="F775" s="48"/>
      <c r="G775" s="48"/>
      <c r="H775" s="48"/>
      <c r="I775" s="48"/>
      <c r="J775" s="48"/>
      <c r="K775" s="48"/>
      <c r="L775" s="63"/>
      <c r="M775" s="63"/>
      <c r="N775" s="63"/>
      <c r="O775" s="63"/>
      <c r="P775" s="63"/>
      <c r="Q775" s="77"/>
      <c r="R775" s="77"/>
      <c r="S775" s="77"/>
      <c r="T775" s="77"/>
      <c r="U775" s="77"/>
      <c r="V775" s="63"/>
      <c r="W775" s="94"/>
      <c r="X775" s="94"/>
      <c r="Y775" s="94"/>
      <c r="Z775" s="94"/>
      <c r="AA775" s="94"/>
      <c r="AB775" s="94"/>
      <c r="AC775" s="105" t="str">
        <f>IFERROR(VLOOKUP(Z775,'【参考】数式用'!$A$4:$B$57,2,FALSE),"")</f>
        <v/>
      </c>
      <c r="AD775" s="108"/>
      <c r="AE775" s="113"/>
      <c r="AF775" s="119">
        <f t="shared" si="22"/>
        <v>0</v>
      </c>
      <c r="AG775" s="122" t="str">
        <f>IF(B775="","",IF(AQ775="総合事業","数式を削除して手入力",IFERROR(INDEX('【参考】数式用'!$AD$3:$AF$452,MATCH(Q775&amp;V775,'【参考】数式用'!$AC$3:$AC$452,0),MATCH(VLOOKUP(Z775,'【参考】数式用'!$AG$2:$AH$56,2,FALSE),'【参考】数式用'!$AD$2:$AF$2,0)),10)))</f>
        <v/>
      </c>
      <c r="AP775" s="127" t="str">
        <f>IF($L$16="","",VLOOKUP(Z775,'【参考】数式用'!$A$2:$O$57,14,FALSE))</f>
        <v/>
      </c>
      <c r="AQ775" s="126" t="e">
        <f>VLOOKUP(Z775,'【参考】数式用'!$A$2:$O$57,15,FALSE)</f>
        <v>#N/A</v>
      </c>
    </row>
    <row r="776" spans="1:43" ht="49.9" customHeight="1">
      <c r="A776" s="29">
        <f t="shared" si="23"/>
        <v>737</v>
      </c>
      <c r="B776" s="42"/>
      <c r="C776" s="48"/>
      <c r="D776" s="48"/>
      <c r="E776" s="48"/>
      <c r="F776" s="48"/>
      <c r="G776" s="48"/>
      <c r="H776" s="48"/>
      <c r="I776" s="48"/>
      <c r="J776" s="48"/>
      <c r="K776" s="48"/>
      <c r="L776" s="63"/>
      <c r="M776" s="63"/>
      <c r="N776" s="63"/>
      <c r="O776" s="63"/>
      <c r="P776" s="63"/>
      <c r="Q776" s="77"/>
      <c r="R776" s="77"/>
      <c r="S776" s="77"/>
      <c r="T776" s="77"/>
      <c r="U776" s="77"/>
      <c r="V776" s="63"/>
      <c r="W776" s="94"/>
      <c r="X776" s="94"/>
      <c r="Y776" s="94"/>
      <c r="Z776" s="94"/>
      <c r="AA776" s="94"/>
      <c r="AB776" s="94"/>
      <c r="AC776" s="105" t="str">
        <f>IFERROR(VLOOKUP(Z776,'【参考】数式用'!$A$4:$B$57,2,FALSE),"")</f>
        <v/>
      </c>
      <c r="AD776" s="108"/>
      <c r="AE776" s="113"/>
      <c r="AF776" s="119">
        <f t="shared" si="22"/>
        <v>0</v>
      </c>
      <c r="AG776" s="122" t="str">
        <f>IF(B776="","",IF(AQ776="総合事業","数式を削除して手入力",IFERROR(INDEX('【参考】数式用'!$AD$3:$AF$452,MATCH(Q776&amp;V776,'【参考】数式用'!$AC$3:$AC$452,0),MATCH(VLOOKUP(Z776,'【参考】数式用'!$AG$2:$AH$56,2,FALSE),'【参考】数式用'!$AD$2:$AF$2,0)),10)))</f>
        <v/>
      </c>
      <c r="AP776" s="127" t="str">
        <f>IF($L$16="","",VLOOKUP(Z776,'【参考】数式用'!$A$2:$O$57,14,FALSE))</f>
        <v/>
      </c>
      <c r="AQ776" s="126" t="e">
        <f>VLOOKUP(Z776,'【参考】数式用'!$A$2:$O$57,15,FALSE)</f>
        <v>#N/A</v>
      </c>
    </row>
    <row r="777" spans="1:43" ht="49.9" customHeight="1">
      <c r="A777" s="29">
        <f t="shared" si="23"/>
        <v>738</v>
      </c>
      <c r="B777" s="42"/>
      <c r="C777" s="48"/>
      <c r="D777" s="48"/>
      <c r="E777" s="48"/>
      <c r="F777" s="48"/>
      <c r="G777" s="48"/>
      <c r="H777" s="48"/>
      <c r="I777" s="48"/>
      <c r="J777" s="48"/>
      <c r="K777" s="48"/>
      <c r="L777" s="63"/>
      <c r="M777" s="63"/>
      <c r="N777" s="63"/>
      <c r="O777" s="63"/>
      <c r="P777" s="63"/>
      <c r="Q777" s="77"/>
      <c r="R777" s="77"/>
      <c r="S777" s="77"/>
      <c r="T777" s="77"/>
      <c r="U777" s="77"/>
      <c r="V777" s="63"/>
      <c r="W777" s="94"/>
      <c r="X777" s="94"/>
      <c r="Y777" s="94"/>
      <c r="Z777" s="94"/>
      <c r="AA777" s="94"/>
      <c r="AB777" s="94"/>
      <c r="AC777" s="105" t="str">
        <f>IFERROR(VLOOKUP(Z777,'【参考】数式用'!$A$4:$B$57,2,FALSE),"")</f>
        <v/>
      </c>
      <c r="AD777" s="108"/>
      <c r="AE777" s="113"/>
      <c r="AF777" s="119">
        <f t="shared" si="22"/>
        <v>0</v>
      </c>
      <c r="AG777" s="122" t="str">
        <f>IF(B777="","",IF(AQ777="総合事業","数式を削除して手入力",IFERROR(INDEX('【参考】数式用'!$AD$3:$AF$452,MATCH(Q777&amp;V777,'【参考】数式用'!$AC$3:$AC$452,0),MATCH(VLOOKUP(Z777,'【参考】数式用'!$AG$2:$AH$56,2,FALSE),'【参考】数式用'!$AD$2:$AF$2,0)),10)))</f>
        <v/>
      </c>
      <c r="AP777" s="127" t="str">
        <f>IF($L$16="","",VLOOKUP(Z777,'【参考】数式用'!$A$2:$O$57,14,FALSE))</f>
        <v/>
      </c>
      <c r="AQ777" s="126" t="e">
        <f>VLOOKUP(Z777,'【参考】数式用'!$A$2:$O$57,15,FALSE)</f>
        <v>#N/A</v>
      </c>
    </row>
    <row r="778" spans="1:43" ht="49.9" customHeight="1">
      <c r="A778" s="29">
        <f t="shared" si="23"/>
        <v>739</v>
      </c>
      <c r="B778" s="42"/>
      <c r="C778" s="48"/>
      <c r="D778" s="48"/>
      <c r="E778" s="48"/>
      <c r="F778" s="48"/>
      <c r="G778" s="48"/>
      <c r="H778" s="48"/>
      <c r="I778" s="48"/>
      <c r="J778" s="48"/>
      <c r="K778" s="48"/>
      <c r="L778" s="63"/>
      <c r="M778" s="63"/>
      <c r="N778" s="63"/>
      <c r="O778" s="63"/>
      <c r="P778" s="63"/>
      <c r="Q778" s="77"/>
      <c r="R778" s="77"/>
      <c r="S778" s="77"/>
      <c r="T778" s="77"/>
      <c r="U778" s="77"/>
      <c r="V778" s="63"/>
      <c r="W778" s="94"/>
      <c r="X778" s="94"/>
      <c r="Y778" s="94"/>
      <c r="Z778" s="94"/>
      <c r="AA778" s="94"/>
      <c r="AB778" s="94"/>
      <c r="AC778" s="105" t="str">
        <f>IFERROR(VLOOKUP(Z778,'【参考】数式用'!$A$4:$B$57,2,FALSE),"")</f>
        <v/>
      </c>
      <c r="AD778" s="108"/>
      <c r="AE778" s="113"/>
      <c r="AF778" s="119">
        <f t="shared" si="22"/>
        <v>0</v>
      </c>
      <c r="AG778" s="122" t="str">
        <f>IF(B778="","",IF(AQ778="総合事業","数式を削除して手入力",IFERROR(INDEX('【参考】数式用'!$AD$3:$AF$452,MATCH(Q778&amp;V778,'【参考】数式用'!$AC$3:$AC$452,0),MATCH(VLOOKUP(Z778,'【参考】数式用'!$AG$2:$AH$56,2,FALSE),'【参考】数式用'!$AD$2:$AF$2,0)),10)))</f>
        <v/>
      </c>
      <c r="AP778" s="127" t="str">
        <f>IF($L$16="","",VLOOKUP(Z778,'【参考】数式用'!$A$2:$O$57,14,FALSE))</f>
        <v/>
      </c>
      <c r="AQ778" s="126" t="e">
        <f>VLOOKUP(Z778,'【参考】数式用'!$A$2:$O$57,15,FALSE)</f>
        <v>#N/A</v>
      </c>
    </row>
    <row r="779" spans="1:43" ht="49.9" customHeight="1">
      <c r="A779" s="29">
        <f t="shared" si="23"/>
        <v>740</v>
      </c>
      <c r="B779" s="42"/>
      <c r="C779" s="48"/>
      <c r="D779" s="48"/>
      <c r="E779" s="48"/>
      <c r="F779" s="48"/>
      <c r="G779" s="48"/>
      <c r="H779" s="48"/>
      <c r="I779" s="48"/>
      <c r="J779" s="48"/>
      <c r="K779" s="48"/>
      <c r="L779" s="63"/>
      <c r="M779" s="63"/>
      <c r="N779" s="63"/>
      <c r="O779" s="63"/>
      <c r="P779" s="63"/>
      <c r="Q779" s="77"/>
      <c r="R779" s="77"/>
      <c r="S779" s="77"/>
      <c r="T779" s="77"/>
      <c r="U779" s="77"/>
      <c r="V779" s="63"/>
      <c r="W779" s="94"/>
      <c r="X779" s="94"/>
      <c r="Y779" s="94"/>
      <c r="Z779" s="94"/>
      <c r="AA779" s="94"/>
      <c r="AB779" s="94"/>
      <c r="AC779" s="105" t="str">
        <f>IFERROR(VLOOKUP(Z779,'【参考】数式用'!$A$4:$B$57,2,FALSE),"")</f>
        <v/>
      </c>
      <c r="AD779" s="108"/>
      <c r="AE779" s="113"/>
      <c r="AF779" s="119">
        <f t="shared" si="22"/>
        <v>0</v>
      </c>
      <c r="AG779" s="122" t="str">
        <f>IF(B779="","",IF(AQ779="総合事業","数式を削除して手入力",IFERROR(INDEX('【参考】数式用'!$AD$3:$AF$452,MATCH(Q779&amp;V779,'【参考】数式用'!$AC$3:$AC$452,0),MATCH(VLOOKUP(Z779,'【参考】数式用'!$AG$2:$AH$56,2,FALSE),'【参考】数式用'!$AD$2:$AF$2,0)),10)))</f>
        <v/>
      </c>
      <c r="AP779" s="127" t="str">
        <f>IF($L$16="","",VLOOKUP(Z779,'【参考】数式用'!$A$2:$O$57,14,FALSE))</f>
        <v/>
      </c>
      <c r="AQ779" s="126" t="e">
        <f>VLOOKUP(Z779,'【参考】数式用'!$A$2:$O$57,15,FALSE)</f>
        <v>#N/A</v>
      </c>
    </row>
    <row r="780" spans="1:43" ht="49.9" customHeight="1">
      <c r="A780" s="29">
        <f t="shared" si="23"/>
        <v>741</v>
      </c>
      <c r="B780" s="42"/>
      <c r="C780" s="48"/>
      <c r="D780" s="48"/>
      <c r="E780" s="48"/>
      <c r="F780" s="48"/>
      <c r="G780" s="48"/>
      <c r="H780" s="48"/>
      <c r="I780" s="48"/>
      <c r="J780" s="48"/>
      <c r="K780" s="48"/>
      <c r="L780" s="63"/>
      <c r="M780" s="63"/>
      <c r="N780" s="63"/>
      <c r="O780" s="63"/>
      <c r="P780" s="63"/>
      <c r="Q780" s="77"/>
      <c r="R780" s="77"/>
      <c r="S780" s="77"/>
      <c r="T780" s="77"/>
      <c r="U780" s="77"/>
      <c r="V780" s="63"/>
      <c r="W780" s="94"/>
      <c r="X780" s="94"/>
      <c r="Y780" s="94"/>
      <c r="Z780" s="94"/>
      <c r="AA780" s="94"/>
      <c r="AB780" s="94"/>
      <c r="AC780" s="105" t="str">
        <f>IFERROR(VLOOKUP(Z780,'【参考】数式用'!$A$4:$B$57,2,FALSE),"")</f>
        <v/>
      </c>
      <c r="AD780" s="108"/>
      <c r="AE780" s="113"/>
      <c r="AF780" s="119">
        <f t="shared" si="22"/>
        <v>0</v>
      </c>
      <c r="AG780" s="122" t="str">
        <f>IF(B780="","",IF(AQ780="総合事業","数式を削除して手入力",IFERROR(INDEX('【参考】数式用'!$AD$3:$AF$452,MATCH(Q780&amp;V780,'【参考】数式用'!$AC$3:$AC$452,0),MATCH(VLOOKUP(Z780,'【参考】数式用'!$AG$2:$AH$56,2,FALSE),'【参考】数式用'!$AD$2:$AF$2,0)),10)))</f>
        <v/>
      </c>
      <c r="AP780" s="127" t="str">
        <f>IF($L$16="","",VLOOKUP(Z780,'【参考】数式用'!$A$2:$O$57,14,FALSE))</f>
        <v/>
      </c>
      <c r="AQ780" s="126" t="e">
        <f>VLOOKUP(Z780,'【参考】数式用'!$A$2:$O$57,15,FALSE)</f>
        <v>#N/A</v>
      </c>
    </row>
    <row r="781" spans="1:43" ht="49.9" customHeight="1">
      <c r="A781" s="29">
        <f t="shared" si="23"/>
        <v>742</v>
      </c>
      <c r="B781" s="42"/>
      <c r="C781" s="48"/>
      <c r="D781" s="48"/>
      <c r="E781" s="48"/>
      <c r="F781" s="48"/>
      <c r="G781" s="48"/>
      <c r="H781" s="48"/>
      <c r="I781" s="48"/>
      <c r="J781" s="48"/>
      <c r="K781" s="48"/>
      <c r="L781" s="63"/>
      <c r="M781" s="63"/>
      <c r="N781" s="63"/>
      <c r="O781" s="63"/>
      <c r="P781" s="63"/>
      <c r="Q781" s="77"/>
      <c r="R781" s="77"/>
      <c r="S781" s="77"/>
      <c r="T781" s="77"/>
      <c r="U781" s="77"/>
      <c r="V781" s="63"/>
      <c r="W781" s="94"/>
      <c r="X781" s="94"/>
      <c r="Y781" s="94"/>
      <c r="Z781" s="94"/>
      <c r="AA781" s="94"/>
      <c r="AB781" s="94"/>
      <c r="AC781" s="105" t="str">
        <f>IFERROR(VLOOKUP(Z781,'【参考】数式用'!$A$4:$B$57,2,FALSE),"")</f>
        <v/>
      </c>
      <c r="AD781" s="108"/>
      <c r="AE781" s="113"/>
      <c r="AF781" s="119">
        <f t="shared" si="22"/>
        <v>0</v>
      </c>
      <c r="AG781" s="122" t="str">
        <f>IF(B781="","",IF(AQ781="総合事業","数式を削除して手入力",IFERROR(INDEX('【参考】数式用'!$AD$3:$AF$452,MATCH(Q781&amp;V781,'【参考】数式用'!$AC$3:$AC$452,0),MATCH(VLOOKUP(Z781,'【参考】数式用'!$AG$2:$AH$56,2,FALSE),'【参考】数式用'!$AD$2:$AF$2,0)),10)))</f>
        <v/>
      </c>
      <c r="AP781" s="127" t="str">
        <f>IF($L$16="","",VLOOKUP(Z781,'【参考】数式用'!$A$2:$O$57,14,FALSE))</f>
        <v/>
      </c>
      <c r="AQ781" s="126" t="e">
        <f>VLOOKUP(Z781,'【参考】数式用'!$A$2:$O$57,15,FALSE)</f>
        <v>#N/A</v>
      </c>
    </row>
    <row r="782" spans="1:43" ht="49.9" customHeight="1">
      <c r="A782" s="29">
        <f t="shared" si="23"/>
        <v>743</v>
      </c>
      <c r="B782" s="42"/>
      <c r="C782" s="48"/>
      <c r="D782" s="48"/>
      <c r="E782" s="48"/>
      <c r="F782" s="48"/>
      <c r="G782" s="48"/>
      <c r="H782" s="48"/>
      <c r="I782" s="48"/>
      <c r="J782" s="48"/>
      <c r="K782" s="48"/>
      <c r="L782" s="63"/>
      <c r="M782" s="63"/>
      <c r="N782" s="63"/>
      <c r="O782" s="63"/>
      <c r="P782" s="63"/>
      <c r="Q782" s="77"/>
      <c r="R782" s="77"/>
      <c r="S782" s="77"/>
      <c r="T782" s="77"/>
      <c r="U782" s="77"/>
      <c r="V782" s="63"/>
      <c r="W782" s="94"/>
      <c r="X782" s="94"/>
      <c r="Y782" s="94"/>
      <c r="Z782" s="94"/>
      <c r="AA782" s="94"/>
      <c r="AB782" s="94"/>
      <c r="AC782" s="105" t="str">
        <f>IFERROR(VLOOKUP(Z782,'【参考】数式用'!$A$4:$B$57,2,FALSE),"")</f>
        <v/>
      </c>
      <c r="AD782" s="108"/>
      <c r="AE782" s="113"/>
      <c r="AF782" s="119">
        <f t="shared" si="22"/>
        <v>0</v>
      </c>
      <c r="AG782" s="122" t="str">
        <f>IF(B782="","",IF(AQ782="総合事業","数式を削除して手入力",IFERROR(INDEX('【参考】数式用'!$AD$3:$AF$452,MATCH(Q782&amp;V782,'【参考】数式用'!$AC$3:$AC$452,0),MATCH(VLOOKUP(Z782,'【参考】数式用'!$AG$2:$AH$56,2,FALSE),'【参考】数式用'!$AD$2:$AF$2,0)),10)))</f>
        <v/>
      </c>
      <c r="AP782" s="127" t="str">
        <f>IF($L$16="","",VLOOKUP(Z782,'【参考】数式用'!$A$2:$O$57,14,FALSE))</f>
        <v/>
      </c>
      <c r="AQ782" s="126" t="e">
        <f>VLOOKUP(Z782,'【参考】数式用'!$A$2:$O$57,15,FALSE)</f>
        <v>#N/A</v>
      </c>
    </row>
    <row r="783" spans="1:43" ht="49.9" customHeight="1">
      <c r="A783" s="29">
        <f t="shared" si="23"/>
        <v>744</v>
      </c>
      <c r="B783" s="42"/>
      <c r="C783" s="48"/>
      <c r="D783" s="48"/>
      <c r="E783" s="48"/>
      <c r="F783" s="48"/>
      <c r="G783" s="48"/>
      <c r="H783" s="48"/>
      <c r="I783" s="48"/>
      <c r="J783" s="48"/>
      <c r="K783" s="48"/>
      <c r="L783" s="63"/>
      <c r="M783" s="63"/>
      <c r="N783" s="63"/>
      <c r="O783" s="63"/>
      <c r="P783" s="63"/>
      <c r="Q783" s="77"/>
      <c r="R783" s="77"/>
      <c r="S783" s="77"/>
      <c r="T783" s="77"/>
      <c r="U783" s="77"/>
      <c r="V783" s="63"/>
      <c r="W783" s="94"/>
      <c r="X783" s="94"/>
      <c r="Y783" s="94"/>
      <c r="Z783" s="94"/>
      <c r="AA783" s="94"/>
      <c r="AB783" s="94"/>
      <c r="AC783" s="105" t="str">
        <f>IFERROR(VLOOKUP(Z783,'【参考】数式用'!$A$4:$B$57,2,FALSE),"")</f>
        <v/>
      </c>
      <c r="AD783" s="108"/>
      <c r="AE783" s="113"/>
      <c r="AF783" s="119">
        <f t="shared" si="22"/>
        <v>0</v>
      </c>
      <c r="AG783" s="122" t="str">
        <f>IF(B783="","",IF(AQ783="総合事業","数式を削除して手入力",IFERROR(INDEX('【参考】数式用'!$AD$3:$AF$452,MATCH(Q783&amp;V783,'【参考】数式用'!$AC$3:$AC$452,0),MATCH(VLOOKUP(Z783,'【参考】数式用'!$AG$2:$AH$56,2,FALSE),'【参考】数式用'!$AD$2:$AF$2,0)),10)))</f>
        <v/>
      </c>
      <c r="AP783" s="127" t="str">
        <f>IF($L$16="","",VLOOKUP(Z783,'【参考】数式用'!$A$2:$O$57,14,FALSE))</f>
        <v/>
      </c>
      <c r="AQ783" s="126" t="e">
        <f>VLOOKUP(Z783,'【参考】数式用'!$A$2:$O$57,15,FALSE)</f>
        <v>#N/A</v>
      </c>
    </row>
    <row r="784" spans="1:43" ht="49.9" customHeight="1">
      <c r="A784" s="29">
        <f t="shared" si="23"/>
        <v>745</v>
      </c>
      <c r="B784" s="42"/>
      <c r="C784" s="48"/>
      <c r="D784" s="48"/>
      <c r="E784" s="48"/>
      <c r="F784" s="48"/>
      <c r="G784" s="48"/>
      <c r="H784" s="48"/>
      <c r="I784" s="48"/>
      <c r="J784" s="48"/>
      <c r="K784" s="48"/>
      <c r="L784" s="63"/>
      <c r="M784" s="63"/>
      <c r="N784" s="63"/>
      <c r="O784" s="63"/>
      <c r="P784" s="63"/>
      <c r="Q784" s="77"/>
      <c r="R784" s="77"/>
      <c r="S784" s="77"/>
      <c r="T784" s="77"/>
      <c r="U784" s="77"/>
      <c r="V784" s="63"/>
      <c r="W784" s="94"/>
      <c r="X784" s="94"/>
      <c r="Y784" s="94"/>
      <c r="Z784" s="94"/>
      <c r="AA784" s="94"/>
      <c r="AB784" s="94"/>
      <c r="AC784" s="105" t="str">
        <f>IFERROR(VLOOKUP(Z784,'【参考】数式用'!$A$4:$B$57,2,FALSE),"")</f>
        <v/>
      </c>
      <c r="AD784" s="108"/>
      <c r="AE784" s="113"/>
      <c r="AF784" s="119">
        <f t="shared" si="22"/>
        <v>0</v>
      </c>
      <c r="AG784" s="122" t="str">
        <f>IF(B784="","",IF(AQ784="総合事業","数式を削除して手入力",IFERROR(INDEX('【参考】数式用'!$AD$3:$AF$452,MATCH(Q784&amp;V784,'【参考】数式用'!$AC$3:$AC$452,0),MATCH(VLOOKUP(Z784,'【参考】数式用'!$AG$2:$AH$56,2,FALSE),'【参考】数式用'!$AD$2:$AF$2,0)),10)))</f>
        <v/>
      </c>
      <c r="AP784" s="127" t="str">
        <f>IF($L$16="","",VLOOKUP(Z784,'【参考】数式用'!$A$2:$O$57,14,FALSE))</f>
        <v/>
      </c>
      <c r="AQ784" s="126" t="e">
        <f>VLOOKUP(Z784,'【参考】数式用'!$A$2:$O$57,15,FALSE)</f>
        <v>#N/A</v>
      </c>
    </row>
    <row r="785" spans="1:43" ht="49.9" customHeight="1">
      <c r="A785" s="29">
        <f t="shared" si="23"/>
        <v>746</v>
      </c>
      <c r="B785" s="42"/>
      <c r="C785" s="48"/>
      <c r="D785" s="48"/>
      <c r="E785" s="48"/>
      <c r="F785" s="48"/>
      <c r="G785" s="48"/>
      <c r="H785" s="48"/>
      <c r="I785" s="48"/>
      <c r="J785" s="48"/>
      <c r="K785" s="48"/>
      <c r="L785" s="63"/>
      <c r="M785" s="63"/>
      <c r="N785" s="63"/>
      <c r="O785" s="63"/>
      <c r="P785" s="63"/>
      <c r="Q785" s="77"/>
      <c r="R785" s="77"/>
      <c r="S785" s="77"/>
      <c r="T785" s="77"/>
      <c r="U785" s="77"/>
      <c r="V785" s="63"/>
      <c r="W785" s="94"/>
      <c r="X785" s="94"/>
      <c r="Y785" s="94"/>
      <c r="Z785" s="94"/>
      <c r="AA785" s="94"/>
      <c r="AB785" s="94"/>
      <c r="AC785" s="105" t="str">
        <f>IFERROR(VLOOKUP(Z785,'【参考】数式用'!$A$4:$B$57,2,FALSE),"")</f>
        <v/>
      </c>
      <c r="AD785" s="108"/>
      <c r="AE785" s="113"/>
      <c r="AF785" s="119">
        <f t="shared" si="22"/>
        <v>0</v>
      </c>
      <c r="AG785" s="122" t="str">
        <f>IF(B785="","",IF(AQ785="総合事業","数式を削除して手入力",IFERROR(INDEX('【参考】数式用'!$AD$3:$AF$452,MATCH(Q785&amp;V785,'【参考】数式用'!$AC$3:$AC$452,0),MATCH(VLOOKUP(Z785,'【参考】数式用'!$AG$2:$AH$56,2,FALSE),'【参考】数式用'!$AD$2:$AF$2,0)),10)))</f>
        <v/>
      </c>
      <c r="AP785" s="127" t="str">
        <f>IF($L$16="","",VLOOKUP(Z785,'【参考】数式用'!$A$2:$O$57,14,FALSE))</f>
        <v/>
      </c>
      <c r="AQ785" s="126" t="e">
        <f>VLOOKUP(Z785,'【参考】数式用'!$A$2:$O$57,15,FALSE)</f>
        <v>#N/A</v>
      </c>
    </row>
    <row r="786" spans="1:43" ht="49.9" customHeight="1">
      <c r="A786" s="29">
        <f t="shared" si="23"/>
        <v>747</v>
      </c>
      <c r="B786" s="42"/>
      <c r="C786" s="48"/>
      <c r="D786" s="48"/>
      <c r="E786" s="48"/>
      <c r="F786" s="48"/>
      <c r="G786" s="48"/>
      <c r="H786" s="48"/>
      <c r="I786" s="48"/>
      <c r="J786" s="48"/>
      <c r="K786" s="48"/>
      <c r="L786" s="63"/>
      <c r="M786" s="63"/>
      <c r="N786" s="63"/>
      <c r="O786" s="63"/>
      <c r="P786" s="63"/>
      <c r="Q786" s="77"/>
      <c r="R786" s="77"/>
      <c r="S786" s="77"/>
      <c r="T786" s="77"/>
      <c r="U786" s="77"/>
      <c r="V786" s="63"/>
      <c r="W786" s="94"/>
      <c r="X786" s="94"/>
      <c r="Y786" s="94"/>
      <c r="Z786" s="94"/>
      <c r="AA786" s="94"/>
      <c r="AB786" s="94"/>
      <c r="AC786" s="105" t="str">
        <f>IFERROR(VLOOKUP(Z786,'【参考】数式用'!$A$4:$B$57,2,FALSE),"")</f>
        <v/>
      </c>
      <c r="AD786" s="108"/>
      <c r="AE786" s="113"/>
      <c r="AF786" s="119">
        <f t="shared" si="22"/>
        <v>0</v>
      </c>
      <c r="AG786" s="122" t="str">
        <f>IF(B786="","",IF(AQ786="総合事業","数式を削除して手入力",IFERROR(INDEX('【参考】数式用'!$AD$3:$AF$452,MATCH(Q786&amp;V786,'【参考】数式用'!$AC$3:$AC$452,0),MATCH(VLOOKUP(Z786,'【参考】数式用'!$AG$2:$AH$56,2,FALSE),'【参考】数式用'!$AD$2:$AF$2,0)),10)))</f>
        <v/>
      </c>
      <c r="AP786" s="127" t="str">
        <f>IF($L$16="","",VLOOKUP(Z786,'【参考】数式用'!$A$2:$O$57,14,FALSE))</f>
        <v/>
      </c>
      <c r="AQ786" s="126" t="e">
        <f>VLOOKUP(Z786,'【参考】数式用'!$A$2:$O$57,15,FALSE)</f>
        <v>#N/A</v>
      </c>
    </row>
    <row r="787" spans="1:43" ht="49.9" customHeight="1">
      <c r="A787" s="29">
        <f t="shared" si="23"/>
        <v>748</v>
      </c>
      <c r="B787" s="42"/>
      <c r="C787" s="48"/>
      <c r="D787" s="48"/>
      <c r="E787" s="48"/>
      <c r="F787" s="48"/>
      <c r="G787" s="48"/>
      <c r="H787" s="48"/>
      <c r="I787" s="48"/>
      <c r="J787" s="48"/>
      <c r="K787" s="48"/>
      <c r="L787" s="63"/>
      <c r="M787" s="63"/>
      <c r="N787" s="63"/>
      <c r="O787" s="63"/>
      <c r="P787" s="63"/>
      <c r="Q787" s="77"/>
      <c r="R787" s="77"/>
      <c r="S787" s="77"/>
      <c r="T787" s="77"/>
      <c r="U787" s="77"/>
      <c r="V787" s="63"/>
      <c r="W787" s="94"/>
      <c r="X787" s="94"/>
      <c r="Y787" s="94"/>
      <c r="Z787" s="94"/>
      <c r="AA787" s="94"/>
      <c r="AB787" s="94"/>
      <c r="AC787" s="105" t="str">
        <f>IFERROR(VLOOKUP(Z787,'【参考】数式用'!$A$4:$B$57,2,FALSE),"")</f>
        <v/>
      </c>
      <c r="AD787" s="108"/>
      <c r="AE787" s="113"/>
      <c r="AF787" s="119">
        <f t="shared" si="22"/>
        <v>0</v>
      </c>
      <c r="AG787" s="122" t="str">
        <f>IF(B787="","",IF(AQ787="総合事業","数式を削除して手入力",IFERROR(INDEX('【参考】数式用'!$AD$3:$AF$452,MATCH(Q787&amp;V787,'【参考】数式用'!$AC$3:$AC$452,0),MATCH(VLOOKUP(Z787,'【参考】数式用'!$AG$2:$AH$56,2,FALSE),'【参考】数式用'!$AD$2:$AF$2,0)),10)))</f>
        <v/>
      </c>
      <c r="AP787" s="127" t="str">
        <f>IF($L$16="","",VLOOKUP(Z787,'【参考】数式用'!$A$2:$O$57,14,FALSE))</f>
        <v/>
      </c>
      <c r="AQ787" s="126" t="e">
        <f>VLOOKUP(Z787,'【参考】数式用'!$A$2:$O$57,15,FALSE)</f>
        <v>#N/A</v>
      </c>
    </row>
    <row r="788" spans="1:43" ht="49.9" customHeight="1">
      <c r="A788" s="29">
        <f t="shared" si="23"/>
        <v>749</v>
      </c>
      <c r="B788" s="42"/>
      <c r="C788" s="48"/>
      <c r="D788" s="48"/>
      <c r="E788" s="48"/>
      <c r="F788" s="48"/>
      <c r="G788" s="48"/>
      <c r="H788" s="48"/>
      <c r="I788" s="48"/>
      <c r="J788" s="48"/>
      <c r="K788" s="48"/>
      <c r="L788" s="63"/>
      <c r="M788" s="63"/>
      <c r="N788" s="63"/>
      <c r="O788" s="63"/>
      <c r="P788" s="63"/>
      <c r="Q788" s="77"/>
      <c r="R788" s="77"/>
      <c r="S788" s="77"/>
      <c r="T788" s="77"/>
      <c r="U788" s="77"/>
      <c r="V788" s="63"/>
      <c r="W788" s="94"/>
      <c r="X788" s="94"/>
      <c r="Y788" s="94"/>
      <c r="Z788" s="94"/>
      <c r="AA788" s="94"/>
      <c r="AB788" s="94"/>
      <c r="AC788" s="105" t="str">
        <f>IFERROR(VLOOKUP(Z788,'【参考】数式用'!$A$4:$B$57,2,FALSE),"")</f>
        <v/>
      </c>
      <c r="AD788" s="108"/>
      <c r="AE788" s="113"/>
      <c r="AF788" s="119">
        <f t="shared" si="22"/>
        <v>0</v>
      </c>
      <c r="AG788" s="122" t="str">
        <f>IF(B788="","",IF(AQ788="総合事業","数式を削除して手入力",IFERROR(INDEX('【参考】数式用'!$AD$3:$AF$452,MATCH(Q788&amp;V788,'【参考】数式用'!$AC$3:$AC$452,0),MATCH(VLOOKUP(Z788,'【参考】数式用'!$AG$2:$AH$56,2,FALSE),'【参考】数式用'!$AD$2:$AF$2,0)),10)))</f>
        <v/>
      </c>
      <c r="AP788" s="127" t="str">
        <f>IF($L$16="","",VLOOKUP(Z788,'【参考】数式用'!$A$2:$O$57,14,FALSE))</f>
        <v/>
      </c>
      <c r="AQ788" s="126" t="e">
        <f>VLOOKUP(Z788,'【参考】数式用'!$A$2:$O$57,15,FALSE)</f>
        <v>#N/A</v>
      </c>
    </row>
    <row r="789" spans="1:43" ht="49.9" customHeight="1">
      <c r="A789" s="29">
        <f t="shared" si="23"/>
        <v>750</v>
      </c>
      <c r="B789" s="42"/>
      <c r="C789" s="48"/>
      <c r="D789" s="48"/>
      <c r="E789" s="48"/>
      <c r="F789" s="48"/>
      <c r="G789" s="48"/>
      <c r="H789" s="48"/>
      <c r="I789" s="48"/>
      <c r="J789" s="48"/>
      <c r="K789" s="48"/>
      <c r="L789" s="63"/>
      <c r="M789" s="63"/>
      <c r="N789" s="63"/>
      <c r="O789" s="63"/>
      <c r="P789" s="63"/>
      <c r="Q789" s="77"/>
      <c r="R789" s="77"/>
      <c r="S789" s="77"/>
      <c r="T789" s="77"/>
      <c r="U789" s="77"/>
      <c r="V789" s="63"/>
      <c r="W789" s="94"/>
      <c r="X789" s="94"/>
      <c r="Y789" s="94"/>
      <c r="Z789" s="94"/>
      <c r="AA789" s="94"/>
      <c r="AB789" s="94"/>
      <c r="AC789" s="105" t="str">
        <f>IFERROR(VLOOKUP(Z789,'【参考】数式用'!$A$4:$B$57,2,FALSE),"")</f>
        <v/>
      </c>
      <c r="AD789" s="108"/>
      <c r="AE789" s="113"/>
      <c r="AF789" s="119">
        <f t="shared" si="22"/>
        <v>0</v>
      </c>
      <c r="AG789" s="122" t="str">
        <f>IF(B789="","",IF(AQ789="総合事業","数式を削除して手入力",IFERROR(INDEX('【参考】数式用'!$AD$3:$AF$452,MATCH(Q789&amp;V789,'【参考】数式用'!$AC$3:$AC$452,0),MATCH(VLOOKUP(Z789,'【参考】数式用'!$AG$2:$AH$56,2,FALSE),'【参考】数式用'!$AD$2:$AF$2,0)),10)))</f>
        <v/>
      </c>
      <c r="AP789" s="127" t="str">
        <f>IF($L$16="","",VLOOKUP(Z789,'【参考】数式用'!$A$2:$O$57,14,FALSE))</f>
        <v/>
      </c>
      <c r="AQ789" s="126" t="e">
        <f>VLOOKUP(Z789,'【参考】数式用'!$A$2:$O$57,15,FALSE)</f>
        <v>#N/A</v>
      </c>
    </row>
    <row r="790" spans="1:43" ht="49.9" customHeight="1">
      <c r="A790" s="29">
        <f t="shared" si="23"/>
        <v>751</v>
      </c>
      <c r="B790" s="42"/>
      <c r="C790" s="48"/>
      <c r="D790" s="48"/>
      <c r="E790" s="48"/>
      <c r="F790" s="48"/>
      <c r="G790" s="48"/>
      <c r="H790" s="48"/>
      <c r="I790" s="48"/>
      <c r="J790" s="48"/>
      <c r="K790" s="48"/>
      <c r="L790" s="63"/>
      <c r="M790" s="63"/>
      <c r="N790" s="63"/>
      <c r="O790" s="63"/>
      <c r="P790" s="63"/>
      <c r="Q790" s="77"/>
      <c r="R790" s="77"/>
      <c r="S790" s="77"/>
      <c r="T790" s="77"/>
      <c r="U790" s="77"/>
      <c r="V790" s="63"/>
      <c r="W790" s="94"/>
      <c r="X790" s="94"/>
      <c r="Y790" s="94"/>
      <c r="Z790" s="94"/>
      <c r="AA790" s="94"/>
      <c r="AB790" s="94"/>
      <c r="AC790" s="105" t="str">
        <f>IFERROR(VLOOKUP(Z790,'【参考】数式用'!$A$4:$B$57,2,FALSE),"")</f>
        <v/>
      </c>
      <c r="AD790" s="108"/>
      <c r="AE790" s="113"/>
      <c r="AF790" s="119">
        <f t="shared" si="22"/>
        <v>0</v>
      </c>
      <c r="AG790" s="122" t="str">
        <f>IF(B790="","",IF(AQ790="総合事業","数式を削除して手入力",IFERROR(INDEX('【参考】数式用'!$AD$3:$AF$452,MATCH(Q790&amp;V790,'【参考】数式用'!$AC$3:$AC$452,0),MATCH(VLOOKUP(Z790,'【参考】数式用'!$AG$2:$AH$56,2,FALSE),'【参考】数式用'!$AD$2:$AF$2,0)),10)))</f>
        <v/>
      </c>
      <c r="AP790" s="127" t="str">
        <f>IF($L$16="","",VLOOKUP(Z790,'【参考】数式用'!$A$2:$O$57,14,FALSE))</f>
        <v/>
      </c>
      <c r="AQ790" s="126" t="e">
        <f>VLOOKUP(Z790,'【参考】数式用'!$A$2:$O$57,15,FALSE)</f>
        <v>#N/A</v>
      </c>
    </row>
    <row r="791" spans="1:43" ht="49.9" customHeight="1">
      <c r="A791" s="29">
        <f t="shared" si="23"/>
        <v>752</v>
      </c>
      <c r="B791" s="42"/>
      <c r="C791" s="48"/>
      <c r="D791" s="48"/>
      <c r="E791" s="48"/>
      <c r="F791" s="48"/>
      <c r="G791" s="48"/>
      <c r="H791" s="48"/>
      <c r="I791" s="48"/>
      <c r="J791" s="48"/>
      <c r="K791" s="48"/>
      <c r="L791" s="63"/>
      <c r="M791" s="63"/>
      <c r="N791" s="63"/>
      <c r="O791" s="63"/>
      <c r="P791" s="63"/>
      <c r="Q791" s="77"/>
      <c r="R791" s="77"/>
      <c r="S791" s="77"/>
      <c r="T791" s="77"/>
      <c r="U791" s="77"/>
      <c r="V791" s="63"/>
      <c r="W791" s="94"/>
      <c r="X791" s="94"/>
      <c r="Y791" s="94"/>
      <c r="Z791" s="94"/>
      <c r="AA791" s="94"/>
      <c r="AB791" s="94"/>
      <c r="AC791" s="105" t="str">
        <f>IFERROR(VLOOKUP(Z791,'【参考】数式用'!$A$4:$B$57,2,FALSE),"")</f>
        <v/>
      </c>
      <c r="AD791" s="108"/>
      <c r="AE791" s="113"/>
      <c r="AF791" s="119">
        <f t="shared" si="22"/>
        <v>0</v>
      </c>
      <c r="AG791" s="122" t="str">
        <f>IF(B791="","",IF(AQ791="総合事業","数式を削除して手入力",IFERROR(INDEX('【参考】数式用'!$AD$3:$AF$452,MATCH(Q791&amp;V791,'【参考】数式用'!$AC$3:$AC$452,0),MATCH(VLOOKUP(Z791,'【参考】数式用'!$AG$2:$AH$56,2,FALSE),'【参考】数式用'!$AD$2:$AF$2,0)),10)))</f>
        <v/>
      </c>
      <c r="AP791" s="127" t="str">
        <f>IF($L$16="","",VLOOKUP(Z791,'【参考】数式用'!$A$2:$O$57,14,FALSE))</f>
        <v/>
      </c>
      <c r="AQ791" s="126" t="e">
        <f>VLOOKUP(Z791,'【参考】数式用'!$A$2:$O$57,15,FALSE)</f>
        <v>#N/A</v>
      </c>
    </row>
    <row r="792" spans="1:43" ht="49.9" customHeight="1">
      <c r="A792" s="29">
        <f t="shared" si="23"/>
        <v>753</v>
      </c>
      <c r="B792" s="42"/>
      <c r="C792" s="48"/>
      <c r="D792" s="48"/>
      <c r="E792" s="48"/>
      <c r="F792" s="48"/>
      <c r="G792" s="48"/>
      <c r="H792" s="48"/>
      <c r="I792" s="48"/>
      <c r="J792" s="48"/>
      <c r="K792" s="48"/>
      <c r="L792" s="63"/>
      <c r="M792" s="63"/>
      <c r="N792" s="63"/>
      <c r="O792" s="63"/>
      <c r="P792" s="63"/>
      <c r="Q792" s="77"/>
      <c r="R792" s="77"/>
      <c r="S792" s="77"/>
      <c r="T792" s="77"/>
      <c r="U792" s="77"/>
      <c r="V792" s="63"/>
      <c r="W792" s="94"/>
      <c r="X792" s="94"/>
      <c r="Y792" s="94"/>
      <c r="Z792" s="94"/>
      <c r="AA792" s="94"/>
      <c r="AB792" s="94"/>
      <c r="AC792" s="105" t="str">
        <f>IFERROR(VLOOKUP(Z792,'【参考】数式用'!$A$4:$B$57,2,FALSE),"")</f>
        <v/>
      </c>
      <c r="AD792" s="108"/>
      <c r="AE792" s="113"/>
      <c r="AF792" s="119">
        <f t="shared" si="22"/>
        <v>0</v>
      </c>
      <c r="AG792" s="122" t="str">
        <f>IF(B792="","",IF(AQ792="総合事業","数式を削除して手入力",IFERROR(INDEX('【参考】数式用'!$AD$3:$AF$452,MATCH(Q792&amp;V792,'【参考】数式用'!$AC$3:$AC$452,0),MATCH(VLOOKUP(Z792,'【参考】数式用'!$AG$2:$AH$56,2,FALSE),'【参考】数式用'!$AD$2:$AF$2,0)),10)))</f>
        <v/>
      </c>
      <c r="AP792" s="127" t="str">
        <f>IF($L$16="","",VLOOKUP(Z792,'【参考】数式用'!$A$2:$O$57,14,FALSE))</f>
        <v/>
      </c>
      <c r="AQ792" s="126" t="e">
        <f>VLOOKUP(Z792,'【参考】数式用'!$A$2:$O$57,15,FALSE)</f>
        <v>#N/A</v>
      </c>
    </row>
    <row r="793" spans="1:43" ht="49.9" customHeight="1">
      <c r="A793" s="29">
        <f t="shared" si="23"/>
        <v>754</v>
      </c>
      <c r="B793" s="42"/>
      <c r="C793" s="48"/>
      <c r="D793" s="48"/>
      <c r="E793" s="48"/>
      <c r="F793" s="48"/>
      <c r="G793" s="48"/>
      <c r="H793" s="48"/>
      <c r="I793" s="48"/>
      <c r="J793" s="48"/>
      <c r="K793" s="48"/>
      <c r="L793" s="63"/>
      <c r="M793" s="63"/>
      <c r="N793" s="63"/>
      <c r="O793" s="63"/>
      <c r="P793" s="63"/>
      <c r="Q793" s="77"/>
      <c r="R793" s="77"/>
      <c r="S793" s="77"/>
      <c r="T793" s="77"/>
      <c r="U793" s="77"/>
      <c r="V793" s="63"/>
      <c r="W793" s="94"/>
      <c r="X793" s="94"/>
      <c r="Y793" s="94"/>
      <c r="Z793" s="94"/>
      <c r="AA793" s="94"/>
      <c r="AB793" s="94"/>
      <c r="AC793" s="105" t="str">
        <f>IFERROR(VLOOKUP(Z793,'【参考】数式用'!$A$4:$B$57,2,FALSE),"")</f>
        <v/>
      </c>
      <c r="AD793" s="108"/>
      <c r="AE793" s="113"/>
      <c r="AF793" s="119">
        <f t="shared" si="22"/>
        <v>0</v>
      </c>
      <c r="AG793" s="122" t="str">
        <f>IF(B793="","",IF(AQ793="総合事業","数式を削除して手入力",IFERROR(INDEX('【参考】数式用'!$AD$3:$AF$452,MATCH(Q793&amp;V793,'【参考】数式用'!$AC$3:$AC$452,0),MATCH(VLOOKUP(Z793,'【参考】数式用'!$AG$2:$AH$56,2,FALSE),'【参考】数式用'!$AD$2:$AF$2,0)),10)))</f>
        <v/>
      </c>
      <c r="AP793" s="127" t="str">
        <f>IF($L$16="","",VLOOKUP(Z793,'【参考】数式用'!$A$2:$O$57,14,FALSE))</f>
        <v/>
      </c>
      <c r="AQ793" s="126" t="e">
        <f>VLOOKUP(Z793,'【参考】数式用'!$A$2:$O$57,15,FALSE)</f>
        <v>#N/A</v>
      </c>
    </row>
    <row r="794" spans="1:43" ht="49.9" customHeight="1">
      <c r="A794" s="29">
        <f t="shared" si="23"/>
        <v>755</v>
      </c>
      <c r="B794" s="42"/>
      <c r="C794" s="48"/>
      <c r="D794" s="48"/>
      <c r="E794" s="48"/>
      <c r="F794" s="48"/>
      <c r="G794" s="48"/>
      <c r="H794" s="48"/>
      <c r="I794" s="48"/>
      <c r="J794" s="48"/>
      <c r="K794" s="48"/>
      <c r="L794" s="63"/>
      <c r="M794" s="63"/>
      <c r="N794" s="63"/>
      <c r="O794" s="63"/>
      <c r="P794" s="63"/>
      <c r="Q794" s="77"/>
      <c r="R794" s="77"/>
      <c r="S794" s="77"/>
      <c r="T794" s="77"/>
      <c r="U794" s="77"/>
      <c r="V794" s="63"/>
      <c r="W794" s="94"/>
      <c r="X794" s="94"/>
      <c r="Y794" s="94"/>
      <c r="Z794" s="94"/>
      <c r="AA794" s="94"/>
      <c r="AB794" s="94"/>
      <c r="AC794" s="105" t="str">
        <f>IFERROR(VLOOKUP(Z794,'【参考】数式用'!$A$4:$B$57,2,FALSE),"")</f>
        <v/>
      </c>
      <c r="AD794" s="108"/>
      <c r="AE794" s="113"/>
      <c r="AF794" s="119">
        <f t="shared" si="22"/>
        <v>0</v>
      </c>
      <c r="AG794" s="122" t="str">
        <f>IF(B794="","",IF(AQ794="総合事業","数式を削除して手入力",IFERROR(INDEX('【参考】数式用'!$AD$3:$AF$452,MATCH(Q794&amp;V794,'【参考】数式用'!$AC$3:$AC$452,0),MATCH(VLOOKUP(Z794,'【参考】数式用'!$AG$2:$AH$56,2,FALSE),'【参考】数式用'!$AD$2:$AF$2,0)),10)))</f>
        <v/>
      </c>
      <c r="AP794" s="127" t="str">
        <f>IF($L$16="","",VLOOKUP(Z794,'【参考】数式用'!$A$2:$O$57,14,FALSE))</f>
        <v/>
      </c>
      <c r="AQ794" s="126" t="e">
        <f>VLOOKUP(Z794,'【参考】数式用'!$A$2:$O$57,15,FALSE)</f>
        <v>#N/A</v>
      </c>
    </row>
    <row r="795" spans="1:43" ht="49.9" customHeight="1">
      <c r="A795" s="29">
        <f t="shared" si="23"/>
        <v>756</v>
      </c>
      <c r="B795" s="42"/>
      <c r="C795" s="48"/>
      <c r="D795" s="48"/>
      <c r="E795" s="48"/>
      <c r="F795" s="48"/>
      <c r="G795" s="48"/>
      <c r="H795" s="48"/>
      <c r="I795" s="48"/>
      <c r="J795" s="48"/>
      <c r="K795" s="48"/>
      <c r="L795" s="63"/>
      <c r="M795" s="63"/>
      <c r="N795" s="63"/>
      <c r="O795" s="63"/>
      <c r="P795" s="63"/>
      <c r="Q795" s="77"/>
      <c r="R795" s="77"/>
      <c r="S795" s="77"/>
      <c r="T795" s="77"/>
      <c r="U795" s="77"/>
      <c r="V795" s="63"/>
      <c r="W795" s="94"/>
      <c r="X795" s="94"/>
      <c r="Y795" s="94"/>
      <c r="Z795" s="94"/>
      <c r="AA795" s="94"/>
      <c r="AB795" s="94"/>
      <c r="AC795" s="105" t="str">
        <f>IFERROR(VLOOKUP(Z795,'【参考】数式用'!$A$4:$B$57,2,FALSE),"")</f>
        <v/>
      </c>
      <c r="AD795" s="108"/>
      <c r="AE795" s="113"/>
      <c r="AF795" s="119">
        <f t="shared" si="22"/>
        <v>0</v>
      </c>
      <c r="AG795" s="122" t="str">
        <f>IF(B795="","",IF(AQ795="総合事業","数式を削除して手入力",IFERROR(INDEX('【参考】数式用'!$AD$3:$AF$452,MATCH(Q795&amp;V795,'【参考】数式用'!$AC$3:$AC$452,0),MATCH(VLOOKUP(Z795,'【参考】数式用'!$AG$2:$AH$56,2,FALSE),'【参考】数式用'!$AD$2:$AF$2,0)),10)))</f>
        <v/>
      </c>
      <c r="AP795" s="127" t="str">
        <f>IF($L$16="","",VLOOKUP(Z795,'【参考】数式用'!$A$2:$O$57,14,FALSE))</f>
        <v/>
      </c>
      <c r="AQ795" s="126" t="e">
        <f>VLOOKUP(Z795,'【参考】数式用'!$A$2:$O$57,15,FALSE)</f>
        <v>#N/A</v>
      </c>
    </row>
    <row r="796" spans="1:43" ht="49.9" customHeight="1">
      <c r="A796" s="29">
        <f t="shared" si="23"/>
        <v>757</v>
      </c>
      <c r="B796" s="42"/>
      <c r="C796" s="48"/>
      <c r="D796" s="48"/>
      <c r="E796" s="48"/>
      <c r="F796" s="48"/>
      <c r="G796" s="48"/>
      <c r="H796" s="48"/>
      <c r="I796" s="48"/>
      <c r="J796" s="48"/>
      <c r="K796" s="48"/>
      <c r="L796" s="63"/>
      <c r="M796" s="63"/>
      <c r="N796" s="63"/>
      <c r="O796" s="63"/>
      <c r="P796" s="63"/>
      <c r="Q796" s="77"/>
      <c r="R796" s="77"/>
      <c r="S796" s="77"/>
      <c r="T796" s="77"/>
      <c r="U796" s="77"/>
      <c r="V796" s="63"/>
      <c r="W796" s="94"/>
      <c r="X796" s="94"/>
      <c r="Y796" s="94"/>
      <c r="Z796" s="94"/>
      <c r="AA796" s="94"/>
      <c r="AB796" s="94"/>
      <c r="AC796" s="105" t="str">
        <f>IFERROR(VLOOKUP(Z796,'【参考】数式用'!$A$4:$B$57,2,FALSE),"")</f>
        <v/>
      </c>
      <c r="AD796" s="108"/>
      <c r="AE796" s="113"/>
      <c r="AF796" s="119">
        <f t="shared" si="22"/>
        <v>0</v>
      </c>
      <c r="AG796" s="122" t="str">
        <f>IF(B796="","",IF(AQ796="総合事業","数式を削除して手入力",IFERROR(INDEX('【参考】数式用'!$AD$3:$AF$452,MATCH(Q796&amp;V796,'【参考】数式用'!$AC$3:$AC$452,0),MATCH(VLOOKUP(Z796,'【参考】数式用'!$AG$2:$AH$56,2,FALSE),'【参考】数式用'!$AD$2:$AF$2,0)),10)))</f>
        <v/>
      </c>
      <c r="AP796" s="127" t="str">
        <f>IF($L$16="","",VLOOKUP(Z796,'【参考】数式用'!$A$2:$O$57,14,FALSE))</f>
        <v/>
      </c>
      <c r="AQ796" s="126" t="e">
        <f>VLOOKUP(Z796,'【参考】数式用'!$A$2:$O$57,15,FALSE)</f>
        <v>#N/A</v>
      </c>
    </row>
    <row r="797" spans="1:43" ht="49.9" customHeight="1">
      <c r="A797" s="29">
        <f t="shared" si="23"/>
        <v>758</v>
      </c>
      <c r="B797" s="42"/>
      <c r="C797" s="48"/>
      <c r="D797" s="48"/>
      <c r="E797" s="48"/>
      <c r="F797" s="48"/>
      <c r="G797" s="48"/>
      <c r="H797" s="48"/>
      <c r="I797" s="48"/>
      <c r="J797" s="48"/>
      <c r="K797" s="48"/>
      <c r="L797" s="63"/>
      <c r="M797" s="63"/>
      <c r="N797" s="63"/>
      <c r="O797" s="63"/>
      <c r="P797" s="63"/>
      <c r="Q797" s="77"/>
      <c r="R797" s="77"/>
      <c r="S797" s="77"/>
      <c r="T797" s="77"/>
      <c r="U797" s="77"/>
      <c r="V797" s="63"/>
      <c r="W797" s="94"/>
      <c r="X797" s="94"/>
      <c r="Y797" s="94"/>
      <c r="Z797" s="94"/>
      <c r="AA797" s="94"/>
      <c r="AB797" s="94"/>
      <c r="AC797" s="105" t="str">
        <f>IFERROR(VLOOKUP(Z797,'【参考】数式用'!$A$4:$B$57,2,FALSE),"")</f>
        <v/>
      </c>
      <c r="AD797" s="108"/>
      <c r="AE797" s="113"/>
      <c r="AF797" s="119">
        <f t="shared" si="22"/>
        <v>0</v>
      </c>
      <c r="AG797" s="122" t="str">
        <f>IF(B797="","",IF(AQ797="総合事業","数式を削除して手入力",IFERROR(INDEX('【参考】数式用'!$AD$3:$AF$452,MATCH(Q797&amp;V797,'【参考】数式用'!$AC$3:$AC$452,0),MATCH(VLOOKUP(Z797,'【参考】数式用'!$AG$2:$AH$56,2,FALSE),'【参考】数式用'!$AD$2:$AF$2,0)),10)))</f>
        <v/>
      </c>
      <c r="AP797" s="127" t="str">
        <f>IF($L$16="","",VLOOKUP(Z797,'【参考】数式用'!$A$2:$O$57,14,FALSE))</f>
        <v/>
      </c>
      <c r="AQ797" s="126" t="e">
        <f>VLOOKUP(Z797,'【参考】数式用'!$A$2:$O$57,15,FALSE)</f>
        <v>#N/A</v>
      </c>
    </row>
    <row r="798" spans="1:43" ht="49.9" customHeight="1">
      <c r="A798" s="29">
        <f t="shared" si="23"/>
        <v>759</v>
      </c>
      <c r="B798" s="42"/>
      <c r="C798" s="48"/>
      <c r="D798" s="48"/>
      <c r="E798" s="48"/>
      <c r="F798" s="48"/>
      <c r="G798" s="48"/>
      <c r="H798" s="48"/>
      <c r="I798" s="48"/>
      <c r="J798" s="48"/>
      <c r="K798" s="48"/>
      <c r="L798" s="63"/>
      <c r="M798" s="63"/>
      <c r="N798" s="63"/>
      <c r="O798" s="63"/>
      <c r="P798" s="63"/>
      <c r="Q798" s="77"/>
      <c r="R798" s="77"/>
      <c r="S798" s="77"/>
      <c r="T798" s="77"/>
      <c r="U798" s="77"/>
      <c r="V798" s="63"/>
      <c r="W798" s="94"/>
      <c r="X798" s="94"/>
      <c r="Y798" s="94"/>
      <c r="Z798" s="94"/>
      <c r="AA798" s="94"/>
      <c r="AB798" s="94"/>
      <c r="AC798" s="105" t="str">
        <f>IFERROR(VLOOKUP(Z798,'【参考】数式用'!$A$4:$B$57,2,FALSE),"")</f>
        <v/>
      </c>
      <c r="AD798" s="108"/>
      <c r="AE798" s="113"/>
      <c r="AF798" s="119">
        <f t="shared" si="22"/>
        <v>0</v>
      </c>
      <c r="AG798" s="122" t="str">
        <f>IF(B798="","",IF(AQ798="総合事業","数式を削除して手入力",IFERROR(INDEX('【参考】数式用'!$AD$3:$AF$452,MATCH(Q798&amp;V798,'【参考】数式用'!$AC$3:$AC$452,0),MATCH(VLOOKUP(Z798,'【参考】数式用'!$AG$2:$AH$56,2,FALSE),'【参考】数式用'!$AD$2:$AF$2,0)),10)))</f>
        <v/>
      </c>
      <c r="AP798" s="127" t="str">
        <f>IF($L$16="","",VLOOKUP(Z798,'【参考】数式用'!$A$2:$O$57,14,FALSE))</f>
        <v/>
      </c>
      <c r="AQ798" s="126" t="e">
        <f>VLOOKUP(Z798,'【参考】数式用'!$A$2:$O$57,15,FALSE)</f>
        <v>#N/A</v>
      </c>
    </row>
    <row r="799" spans="1:43" ht="49.9" customHeight="1">
      <c r="A799" s="29">
        <f t="shared" si="23"/>
        <v>760</v>
      </c>
      <c r="B799" s="42"/>
      <c r="C799" s="48"/>
      <c r="D799" s="48"/>
      <c r="E799" s="48"/>
      <c r="F799" s="48"/>
      <c r="G799" s="48"/>
      <c r="H799" s="48"/>
      <c r="I799" s="48"/>
      <c r="J799" s="48"/>
      <c r="K799" s="48"/>
      <c r="L799" s="63"/>
      <c r="M799" s="63"/>
      <c r="N799" s="63"/>
      <c r="O799" s="63"/>
      <c r="P799" s="63"/>
      <c r="Q799" s="77"/>
      <c r="R799" s="77"/>
      <c r="S799" s="77"/>
      <c r="T799" s="77"/>
      <c r="U799" s="77"/>
      <c r="V799" s="63"/>
      <c r="W799" s="94"/>
      <c r="X799" s="94"/>
      <c r="Y799" s="94"/>
      <c r="Z799" s="94"/>
      <c r="AA799" s="94"/>
      <c r="AB799" s="94"/>
      <c r="AC799" s="105" t="str">
        <f>IFERROR(VLOOKUP(Z799,'【参考】数式用'!$A$4:$B$57,2,FALSE),"")</f>
        <v/>
      </c>
      <c r="AD799" s="108"/>
      <c r="AE799" s="113"/>
      <c r="AF799" s="119">
        <f t="shared" si="22"/>
        <v>0</v>
      </c>
      <c r="AG799" s="122" t="str">
        <f>IF(B799="","",IF(AQ799="総合事業","数式を削除して手入力",IFERROR(INDEX('【参考】数式用'!$AD$3:$AF$452,MATCH(Q799&amp;V799,'【参考】数式用'!$AC$3:$AC$452,0),MATCH(VLOOKUP(Z799,'【参考】数式用'!$AG$2:$AH$56,2,FALSE),'【参考】数式用'!$AD$2:$AF$2,0)),10)))</f>
        <v/>
      </c>
      <c r="AP799" s="127" t="str">
        <f>IF($L$16="","",VLOOKUP(Z799,'【参考】数式用'!$A$2:$O$57,14,FALSE))</f>
        <v/>
      </c>
      <c r="AQ799" s="126" t="e">
        <f>VLOOKUP(Z799,'【参考】数式用'!$A$2:$O$57,15,FALSE)</f>
        <v>#N/A</v>
      </c>
    </row>
    <row r="800" spans="1:43" ht="49.9" customHeight="1">
      <c r="A800" s="29">
        <f t="shared" si="23"/>
        <v>761</v>
      </c>
      <c r="B800" s="42"/>
      <c r="C800" s="48"/>
      <c r="D800" s="48"/>
      <c r="E800" s="48"/>
      <c r="F800" s="48"/>
      <c r="G800" s="48"/>
      <c r="H800" s="48"/>
      <c r="I800" s="48"/>
      <c r="J800" s="48"/>
      <c r="K800" s="48"/>
      <c r="L800" s="63"/>
      <c r="M800" s="63"/>
      <c r="N800" s="63"/>
      <c r="O800" s="63"/>
      <c r="P800" s="63"/>
      <c r="Q800" s="77"/>
      <c r="R800" s="77"/>
      <c r="S800" s="77"/>
      <c r="T800" s="77"/>
      <c r="U800" s="77"/>
      <c r="V800" s="63"/>
      <c r="W800" s="94"/>
      <c r="X800" s="94"/>
      <c r="Y800" s="94"/>
      <c r="Z800" s="94"/>
      <c r="AA800" s="94"/>
      <c r="AB800" s="94"/>
      <c r="AC800" s="105" t="str">
        <f>IFERROR(VLOOKUP(Z800,'【参考】数式用'!$A$4:$B$57,2,FALSE),"")</f>
        <v/>
      </c>
      <c r="AD800" s="108"/>
      <c r="AE800" s="113"/>
      <c r="AF800" s="119">
        <f t="shared" si="22"/>
        <v>0</v>
      </c>
      <c r="AG800" s="122" t="str">
        <f>IF(B800="","",IF(AQ800="総合事業","数式を削除して手入力",IFERROR(INDEX('【参考】数式用'!$AD$3:$AF$452,MATCH(Q800&amp;V800,'【参考】数式用'!$AC$3:$AC$452,0),MATCH(VLOOKUP(Z800,'【参考】数式用'!$AG$2:$AH$56,2,FALSE),'【参考】数式用'!$AD$2:$AF$2,0)),10)))</f>
        <v/>
      </c>
      <c r="AP800" s="127" t="str">
        <f>IF($L$16="","",VLOOKUP(Z800,'【参考】数式用'!$A$2:$O$57,14,FALSE))</f>
        <v/>
      </c>
      <c r="AQ800" s="126" t="e">
        <f>VLOOKUP(Z800,'【参考】数式用'!$A$2:$O$57,15,FALSE)</f>
        <v>#N/A</v>
      </c>
    </row>
    <row r="801" spans="1:43" ht="49.9" customHeight="1">
      <c r="A801" s="29">
        <f t="shared" si="23"/>
        <v>762</v>
      </c>
      <c r="B801" s="42"/>
      <c r="C801" s="48"/>
      <c r="D801" s="48"/>
      <c r="E801" s="48"/>
      <c r="F801" s="48"/>
      <c r="G801" s="48"/>
      <c r="H801" s="48"/>
      <c r="I801" s="48"/>
      <c r="J801" s="48"/>
      <c r="K801" s="48"/>
      <c r="L801" s="63"/>
      <c r="M801" s="63"/>
      <c r="N801" s="63"/>
      <c r="O801" s="63"/>
      <c r="P801" s="63"/>
      <c r="Q801" s="77"/>
      <c r="R801" s="77"/>
      <c r="S801" s="77"/>
      <c r="T801" s="77"/>
      <c r="U801" s="77"/>
      <c r="V801" s="63"/>
      <c r="W801" s="94"/>
      <c r="X801" s="94"/>
      <c r="Y801" s="94"/>
      <c r="Z801" s="94"/>
      <c r="AA801" s="94"/>
      <c r="AB801" s="94"/>
      <c r="AC801" s="105" t="str">
        <f>IFERROR(VLOOKUP(Z801,'【参考】数式用'!$A$4:$B$57,2,FALSE),"")</f>
        <v/>
      </c>
      <c r="AD801" s="108"/>
      <c r="AE801" s="113"/>
      <c r="AF801" s="119">
        <f t="shared" si="22"/>
        <v>0</v>
      </c>
      <c r="AG801" s="122" t="str">
        <f>IF(B801="","",IF(AQ801="総合事業","数式を削除して手入力",IFERROR(INDEX('【参考】数式用'!$AD$3:$AF$452,MATCH(Q801&amp;V801,'【参考】数式用'!$AC$3:$AC$452,0),MATCH(VLOOKUP(Z801,'【参考】数式用'!$AG$2:$AH$56,2,FALSE),'【参考】数式用'!$AD$2:$AF$2,0)),10)))</f>
        <v/>
      </c>
      <c r="AP801" s="127" t="str">
        <f>IF($L$16="","",VLOOKUP(Z801,'【参考】数式用'!$A$2:$O$57,14,FALSE))</f>
        <v/>
      </c>
      <c r="AQ801" s="126" t="e">
        <f>VLOOKUP(Z801,'【参考】数式用'!$A$2:$O$57,15,FALSE)</f>
        <v>#N/A</v>
      </c>
    </row>
    <row r="802" spans="1:43" ht="49.9" customHeight="1">
      <c r="A802" s="29">
        <f t="shared" si="23"/>
        <v>763</v>
      </c>
      <c r="B802" s="42"/>
      <c r="C802" s="48"/>
      <c r="D802" s="48"/>
      <c r="E802" s="48"/>
      <c r="F802" s="48"/>
      <c r="G802" s="48"/>
      <c r="H802" s="48"/>
      <c r="I802" s="48"/>
      <c r="J802" s="48"/>
      <c r="K802" s="48"/>
      <c r="L802" s="63"/>
      <c r="M802" s="63"/>
      <c r="N802" s="63"/>
      <c r="O802" s="63"/>
      <c r="P802" s="63"/>
      <c r="Q802" s="77"/>
      <c r="R802" s="77"/>
      <c r="S802" s="77"/>
      <c r="T802" s="77"/>
      <c r="U802" s="77"/>
      <c r="V802" s="63"/>
      <c r="W802" s="94"/>
      <c r="X802" s="94"/>
      <c r="Y802" s="94"/>
      <c r="Z802" s="94"/>
      <c r="AA802" s="94"/>
      <c r="AB802" s="94"/>
      <c r="AC802" s="105" t="str">
        <f>IFERROR(VLOOKUP(Z802,'【参考】数式用'!$A$4:$B$57,2,FALSE),"")</f>
        <v/>
      </c>
      <c r="AD802" s="108"/>
      <c r="AE802" s="113"/>
      <c r="AF802" s="119">
        <f t="shared" si="22"/>
        <v>0</v>
      </c>
      <c r="AG802" s="122" t="str">
        <f>IF(B802="","",IF(AQ802="総合事業","数式を削除して手入力",IFERROR(INDEX('【参考】数式用'!$AD$3:$AF$452,MATCH(Q802&amp;V802,'【参考】数式用'!$AC$3:$AC$452,0),MATCH(VLOOKUP(Z802,'【参考】数式用'!$AG$2:$AH$56,2,FALSE),'【参考】数式用'!$AD$2:$AF$2,0)),10)))</f>
        <v/>
      </c>
      <c r="AP802" s="127" t="str">
        <f>IF($L$16="","",VLOOKUP(Z802,'【参考】数式用'!$A$2:$O$57,14,FALSE))</f>
        <v/>
      </c>
      <c r="AQ802" s="126" t="e">
        <f>VLOOKUP(Z802,'【参考】数式用'!$A$2:$O$57,15,FALSE)</f>
        <v>#N/A</v>
      </c>
    </row>
    <row r="803" spans="1:43" ht="49.9" customHeight="1">
      <c r="A803" s="29">
        <f t="shared" si="23"/>
        <v>764</v>
      </c>
      <c r="B803" s="42"/>
      <c r="C803" s="48"/>
      <c r="D803" s="48"/>
      <c r="E803" s="48"/>
      <c r="F803" s="48"/>
      <c r="G803" s="48"/>
      <c r="H803" s="48"/>
      <c r="I803" s="48"/>
      <c r="J803" s="48"/>
      <c r="K803" s="48"/>
      <c r="L803" s="63"/>
      <c r="M803" s="63"/>
      <c r="N803" s="63"/>
      <c r="O803" s="63"/>
      <c r="P803" s="63"/>
      <c r="Q803" s="77"/>
      <c r="R803" s="77"/>
      <c r="S803" s="77"/>
      <c r="T803" s="77"/>
      <c r="U803" s="77"/>
      <c r="V803" s="63"/>
      <c r="W803" s="94"/>
      <c r="X803" s="94"/>
      <c r="Y803" s="94"/>
      <c r="Z803" s="94"/>
      <c r="AA803" s="94"/>
      <c r="AB803" s="94"/>
      <c r="AC803" s="105" t="str">
        <f>IFERROR(VLOOKUP(Z803,'【参考】数式用'!$A$4:$B$57,2,FALSE),"")</f>
        <v/>
      </c>
      <c r="AD803" s="108"/>
      <c r="AE803" s="113"/>
      <c r="AF803" s="119">
        <f t="shared" si="22"/>
        <v>0</v>
      </c>
      <c r="AG803" s="122" t="str">
        <f>IF(B803="","",IF(AQ803="総合事業","数式を削除して手入力",IFERROR(INDEX('【参考】数式用'!$AD$3:$AF$452,MATCH(Q803&amp;V803,'【参考】数式用'!$AC$3:$AC$452,0),MATCH(VLOOKUP(Z803,'【参考】数式用'!$AG$2:$AH$56,2,FALSE),'【参考】数式用'!$AD$2:$AF$2,0)),10)))</f>
        <v/>
      </c>
      <c r="AP803" s="127" t="str">
        <f>IF($L$16="","",VLOOKUP(Z803,'【参考】数式用'!$A$2:$O$57,14,FALSE))</f>
        <v/>
      </c>
      <c r="AQ803" s="126" t="e">
        <f>VLOOKUP(Z803,'【参考】数式用'!$A$2:$O$57,15,FALSE)</f>
        <v>#N/A</v>
      </c>
    </row>
    <row r="804" spans="1:43" ht="49.9" customHeight="1">
      <c r="A804" s="29">
        <f t="shared" si="23"/>
        <v>765</v>
      </c>
      <c r="B804" s="42"/>
      <c r="C804" s="48"/>
      <c r="D804" s="48"/>
      <c r="E804" s="48"/>
      <c r="F804" s="48"/>
      <c r="G804" s="48"/>
      <c r="H804" s="48"/>
      <c r="I804" s="48"/>
      <c r="J804" s="48"/>
      <c r="K804" s="48"/>
      <c r="L804" s="63"/>
      <c r="M804" s="63"/>
      <c r="N804" s="63"/>
      <c r="O804" s="63"/>
      <c r="P804" s="63"/>
      <c r="Q804" s="77"/>
      <c r="R804" s="77"/>
      <c r="S804" s="77"/>
      <c r="T804" s="77"/>
      <c r="U804" s="77"/>
      <c r="V804" s="63"/>
      <c r="W804" s="94"/>
      <c r="X804" s="94"/>
      <c r="Y804" s="94"/>
      <c r="Z804" s="94"/>
      <c r="AA804" s="94"/>
      <c r="AB804" s="94"/>
      <c r="AC804" s="105" t="str">
        <f>IFERROR(VLOOKUP(Z804,'【参考】数式用'!$A$4:$B$57,2,FALSE),"")</f>
        <v/>
      </c>
      <c r="AD804" s="108"/>
      <c r="AE804" s="113"/>
      <c r="AF804" s="119">
        <f t="shared" si="22"/>
        <v>0</v>
      </c>
      <c r="AG804" s="122" t="str">
        <f>IF(B804="","",IF(AQ804="総合事業","数式を削除して手入力",IFERROR(INDEX('【参考】数式用'!$AD$3:$AF$452,MATCH(Q804&amp;V804,'【参考】数式用'!$AC$3:$AC$452,0),MATCH(VLOOKUP(Z804,'【参考】数式用'!$AG$2:$AH$56,2,FALSE),'【参考】数式用'!$AD$2:$AF$2,0)),10)))</f>
        <v/>
      </c>
      <c r="AP804" s="127" t="str">
        <f>IF($L$16="","",VLOOKUP(Z804,'【参考】数式用'!$A$2:$O$57,14,FALSE))</f>
        <v/>
      </c>
      <c r="AQ804" s="126" t="e">
        <f>VLOOKUP(Z804,'【参考】数式用'!$A$2:$O$57,15,FALSE)</f>
        <v>#N/A</v>
      </c>
    </row>
    <row r="805" spans="1:43" ht="49.9" customHeight="1">
      <c r="A805" s="29">
        <f t="shared" si="23"/>
        <v>766</v>
      </c>
      <c r="B805" s="42"/>
      <c r="C805" s="48"/>
      <c r="D805" s="48"/>
      <c r="E805" s="48"/>
      <c r="F805" s="48"/>
      <c r="G805" s="48"/>
      <c r="H805" s="48"/>
      <c r="I805" s="48"/>
      <c r="J805" s="48"/>
      <c r="K805" s="48"/>
      <c r="L805" s="63"/>
      <c r="M805" s="63"/>
      <c r="N805" s="63"/>
      <c r="O805" s="63"/>
      <c r="P805" s="63"/>
      <c r="Q805" s="77"/>
      <c r="R805" s="77"/>
      <c r="S805" s="77"/>
      <c r="T805" s="77"/>
      <c r="U805" s="77"/>
      <c r="V805" s="63"/>
      <c r="W805" s="94"/>
      <c r="X805" s="94"/>
      <c r="Y805" s="94"/>
      <c r="Z805" s="94"/>
      <c r="AA805" s="94"/>
      <c r="AB805" s="94"/>
      <c r="AC805" s="105" t="str">
        <f>IFERROR(VLOOKUP(Z805,'【参考】数式用'!$A$4:$B$57,2,FALSE),"")</f>
        <v/>
      </c>
      <c r="AD805" s="108"/>
      <c r="AE805" s="113"/>
      <c r="AF805" s="119">
        <f t="shared" si="22"/>
        <v>0</v>
      </c>
      <c r="AG805" s="122" t="str">
        <f>IF(B805="","",IF(AQ805="総合事業","数式を削除して手入力",IFERROR(INDEX('【参考】数式用'!$AD$3:$AF$452,MATCH(Q805&amp;V805,'【参考】数式用'!$AC$3:$AC$452,0),MATCH(VLOOKUP(Z805,'【参考】数式用'!$AG$2:$AH$56,2,FALSE),'【参考】数式用'!$AD$2:$AF$2,0)),10)))</f>
        <v/>
      </c>
      <c r="AP805" s="127" t="str">
        <f>IF($L$16="","",VLOOKUP(Z805,'【参考】数式用'!$A$2:$O$57,14,FALSE))</f>
        <v/>
      </c>
      <c r="AQ805" s="126" t="e">
        <f>VLOOKUP(Z805,'【参考】数式用'!$A$2:$O$57,15,FALSE)</f>
        <v>#N/A</v>
      </c>
    </row>
    <row r="806" spans="1:43" ht="49.9" customHeight="1">
      <c r="A806" s="29">
        <f t="shared" si="23"/>
        <v>767</v>
      </c>
      <c r="B806" s="42"/>
      <c r="C806" s="48"/>
      <c r="D806" s="48"/>
      <c r="E806" s="48"/>
      <c r="F806" s="48"/>
      <c r="G806" s="48"/>
      <c r="H806" s="48"/>
      <c r="I806" s="48"/>
      <c r="J806" s="48"/>
      <c r="K806" s="48"/>
      <c r="L806" s="63"/>
      <c r="M806" s="63"/>
      <c r="N806" s="63"/>
      <c r="O806" s="63"/>
      <c r="P806" s="63"/>
      <c r="Q806" s="77"/>
      <c r="R806" s="77"/>
      <c r="S806" s="77"/>
      <c r="T806" s="77"/>
      <c r="U806" s="77"/>
      <c r="V806" s="63"/>
      <c r="W806" s="94"/>
      <c r="X806" s="94"/>
      <c r="Y806" s="94"/>
      <c r="Z806" s="94"/>
      <c r="AA806" s="94"/>
      <c r="AB806" s="94"/>
      <c r="AC806" s="105" t="str">
        <f>IFERROR(VLOOKUP(Z806,'【参考】数式用'!$A$4:$B$57,2,FALSE),"")</f>
        <v/>
      </c>
      <c r="AD806" s="108"/>
      <c r="AE806" s="113"/>
      <c r="AF806" s="119">
        <f t="shared" si="22"/>
        <v>0</v>
      </c>
      <c r="AG806" s="122" t="str">
        <f>IF(B806="","",IF(AQ806="総合事業","数式を削除して手入力",IFERROR(INDEX('【参考】数式用'!$AD$3:$AF$452,MATCH(Q806&amp;V806,'【参考】数式用'!$AC$3:$AC$452,0),MATCH(VLOOKUP(Z806,'【参考】数式用'!$AG$2:$AH$56,2,FALSE),'【参考】数式用'!$AD$2:$AF$2,0)),10)))</f>
        <v/>
      </c>
      <c r="AP806" s="127" t="str">
        <f>IF($L$16="","",VLOOKUP(Z806,'【参考】数式用'!$A$2:$O$57,14,FALSE))</f>
        <v/>
      </c>
      <c r="AQ806" s="126" t="e">
        <f>VLOOKUP(Z806,'【参考】数式用'!$A$2:$O$57,15,FALSE)</f>
        <v>#N/A</v>
      </c>
    </row>
    <row r="807" spans="1:43" ht="49.9" customHeight="1">
      <c r="A807" s="29">
        <f t="shared" si="23"/>
        <v>768</v>
      </c>
      <c r="B807" s="42"/>
      <c r="C807" s="48"/>
      <c r="D807" s="48"/>
      <c r="E807" s="48"/>
      <c r="F807" s="48"/>
      <c r="G807" s="48"/>
      <c r="H807" s="48"/>
      <c r="I807" s="48"/>
      <c r="J807" s="48"/>
      <c r="K807" s="48"/>
      <c r="L807" s="63"/>
      <c r="M807" s="63"/>
      <c r="N807" s="63"/>
      <c r="O807" s="63"/>
      <c r="P807" s="63"/>
      <c r="Q807" s="77"/>
      <c r="R807" s="77"/>
      <c r="S807" s="77"/>
      <c r="T807" s="77"/>
      <c r="U807" s="77"/>
      <c r="V807" s="63"/>
      <c r="W807" s="94"/>
      <c r="X807" s="94"/>
      <c r="Y807" s="94"/>
      <c r="Z807" s="94"/>
      <c r="AA807" s="94"/>
      <c r="AB807" s="94"/>
      <c r="AC807" s="105" t="str">
        <f>IFERROR(VLOOKUP(Z807,'【参考】数式用'!$A$4:$B$57,2,FALSE),"")</f>
        <v/>
      </c>
      <c r="AD807" s="108"/>
      <c r="AE807" s="113"/>
      <c r="AF807" s="119">
        <f t="shared" si="22"/>
        <v>0</v>
      </c>
      <c r="AG807" s="122" t="str">
        <f>IF(B807="","",IF(AQ807="総合事業","数式を削除して手入力",IFERROR(INDEX('【参考】数式用'!$AD$3:$AF$452,MATCH(Q807&amp;V807,'【参考】数式用'!$AC$3:$AC$452,0),MATCH(VLOOKUP(Z807,'【参考】数式用'!$AG$2:$AH$56,2,FALSE),'【参考】数式用'!$AD$2:$AF$2,0)),10)))</f>
        <v/>
      </c>
      <c r="AP807" s="127" t="str">
        <f>IF($L$16="","",VLOOKUP(Z807,'【参考】数式用'!$A$2:$O$57,14,FALSE))</f>
        <v/>
      </c>
      <c r="AQ807" s="126" t="e">
        <f>VLOOKUP(Z807,'【参考】数式用'!$A$2:$O$57,15,FALSE)</f>
        <v>#N/A</v>
      </c>
    </row>
    <row r="808" spans="1:43" ht="49.9" customHeight="1">
      <c r="A808" s="29">
        <f t="shared" si="23"/>
        <v>769</v>
      </c>
      <c r="B808" s="42"/>
      <c r="C808" s="48"/>
      <c r="D808" s="48"/>
      <c r="E808" s="48"/>
      <c r="F808" s="48"/>
      <c r="G808" s="48"/>
      <c r="H808" s="48"/>
      <c r="I808" s="48"/>
      <c r="J808" s="48"/>
      <c r="K808" s="48"/>
      <c r="L808" s="63"/>
      <c r="M808" s="63"/>
      <c r="N808" s="63"/>
      <c r="O808" s="63"/>
      <c r="P808" s="63"/>
      <c r="Q808" s="77"/>
      <c r="R808" s="77"/>
      <c r="S808" s="77"/>
      <c r="T808" s="77"/>
      <c r="U808" s="77"/>
      <c r="V808" s="63"/>
      <c r="W808" s="94"/>
      <c r="X808" s="94"/>
      <c r="Y808" s="94"/>
      <c r="Z808" s="94"/>
      <c r="AA808" s="94"/>
      <c r="AB808" s="94"/>
      <c r="AC808" s="105" t="str">
        <f>IFERROR(VLOOKUP(Z808,'【参考】数式用'!$A$4:$B$57,2,FALSE),"")</f>
        <v/>
      </c>
      <c r="AD808" s="108"/>
      <c r="AE808" s="113"/>
      <c r="AF808" s="119">
        <f t="shared" ref="AF808:AF871" si="24">AD808-AE808</f>
        <v>0</v>
      </c>
      <c r="AG808" s="122" t="str">
        <f>IF(B808="","",IF(AQ808="総合事業","数式を削除して手入力",IFERROR(INDEX('【参考】数式用'!$AD$3:$AF$452,MATCH(Q808&amp;V808,'【参考】数式用'!$AC$3:$AC$452,0),MATCH(VLOOKUP(Z808,'【参考】数式用'!$AG$2:$AH$56,2,FALSE),'【参考】数式用'!$AD$2:$AF$2,0)),10)))</f>
        <v/>
      </c>
      <c r="AP808" s="127" t="str">
        <f>IF($L$16="","",VLOOKUP(Z808,'【参考】数式用'!$A$2:$O$57,14,FALSE))</f>
        <v/>
      </c>
      <c r="AQ808" s="126" t="e">
        <f>VLOOKUP(Z808,'【参考】数式用'!$A$2:$O$57,15,FALSE)</f>
        <v>#N/A</v>
      </c>
    </row>
    <row r="809" spans="1:43" ht="49.9" customHeight="1">
      <c r="A809" s="29">
        <f t="shared" ref="A809:A872" si="25">A808+1</f>
        <v>770</v>
      </c>
      <c r="B809" s="42"/>
      <c r="C809" s="48"/>
      <c r="D809" s="48"/>
      <c r="E809" s="48"/>
      <c r="F809" s="48"/>
      <c r="G809" s="48"/>
      <c r="H809" s="48"/>
      <c r="I809" s="48"/>
      <c r="J809" s="48"/>
      <c r="K809" s="48"/>
      <c r="L809" s="63"/>
      <c r="M809" s="63"/>
      <c r="N809" s="63"/>
      <c r="O809" s="63"/>
      <c r="P809" s="63"/>
      <c r="Q809" s="77"/>
      <c r="R809" s="77"/>
      <c r="S809" s="77"/>
      <c r="T809" s="77"/>
      <c r="U809" s="77"/>
      <c r="V809" s="63"/>
      <c r="W809" s="94"/>
      <c r="X809" s="94"/>
      <c r="Y809" s="94"/>
      <c r="Z809" s="94"/>
      <c r="AA809" s="94"/>
      <c r="AB809" s="94"/>
      <c r="AC809" s="105" t="str">
        <f>IFERROR(VLOOKUP(Z809,'【参考】数式用'!$A$4:$B$57,2,FALSE),"")</f>
        <v/>
      </c>
      <c r="AD809" s="108"/>
      <c r="AE809" s="113"/>
      <c r="AF809" s="119">
        <f t="shared" si="24"/>
        <v>0</v>
      </c>
      <c r="AG809" s="122" t="str">
        <f>IF(B809="","",IF(AQ809="総合事業","数式を削除して手入力",IFERROR(INDEX('【参考】数式用'!$AD$3:$AF$452,MATCH(Q809&amp;V809,'【参考】数式用'!$AC$3:$AC$452,0),MATCH(VLOOKUP(Z809,'【参考】数式用'!$AG$2:$AH$56,2,FALSE),'【参考】数式用'!$AD$2:$AF$2,0)),10)))</f>
        <v/>
      </c>
      <c r="AP809" s="127" t="str">
        <f>IF($L$16="","",VLOOKUP(Z809,'【参考】数式用'!$A$2:$O$57,14,FALSE))</f>
        <v/>
      </c>
      <c r="AQ809" s="126" t="e">
        <f>VLOOKUP(Z809,'【参考】数式用'!$A$2:$O$57,15,FALSE)</f>
        <v>#N/A</v>
      </c>
    </row>
    <row r="810" spans="1:43" ht="49.9" customHeight="1">
      <c r="A810" s="29">
        <f t="shared" si="25"/>
        <v>771</v>
      </c>
      <c r="B810" s="42"/>
      <c r="C810" s="48"/>
      <c r="D810" s="48"/>
      <c r="E810" s="48"/>
      <c r="F810" s="48"/>
      <c r="G810" s="48"/>
      <c r="H810" s="48"/>
      <c r="I810" s="48"/>
      <c r="J810" s="48"/>
      <c r="K810" s="48"/>
      <c r="L810" s="63"/>
      <c r="M810" s="63"/>
      <c r="N810" s="63"/>
      <c r="O810" s="63"/>
      <c r="P810" s="63"/>
      <c r="Q810" s="77"/>
      <c r="R810" s="77"/>
      <c r="S810" s="77"/>
      <c r="T810" s="77"/>
      <c r="U810" s="77"/>
      <c r="V810" s="63"/>
      <c r="W810" s="94"/>
      <c r="X810" s="94"/>
      <c r="Y810" s="94"/>
      <c r="Z810" s="94"/>
      <c r="AA810" s="94"/>
      <c r="AB810" s="94"/>
      <c r="AC810" s="105" t="str">
        <f>IFERROR(VLOOKUP(Z810,'【参考】数式用'!$A$4:$B$57,2,FALSE),"")</f>
        <v/>
      </c>
      <c r="AD810" s="108"/>
      <c r="AE810" s="113"/>
      <c r="AF810" s="119">
        <f t="shared" si="24"/>
        <v>0</v>
      </c>
      <c r="AG810" s="122" t="str">
        <f>IF(B810="","",IF(AQ810="総合事業","数式を削除して手入力",IFERROR(INDEX('【参考】数式用'!$AD$3:$AF$452,MATCH(Q810&amp;V810,'【参考】数式用'!$AC$3:$AC$452,0),MATCH(VLOOKUP(Z810,'【参考】数式用'!$AG$2:$AH$56,2,FALSE),'【参考】数式用'!$AD$2:$AF$2,0)),10)))</f>
        <v/>
      </c>
      <c r="AP810" s="127" t="str">
        <f>IF($L$16="","",VLOOKUP(Z810,'【参考】数式用'!$A$2:$O$57,14,FALSE))</f>
        <v/>
      </c>
      <c r="AQ810" s="126" t="e">
        <f>VLOOKUP(Z810,'【参考】数式用'!$A$2:$O$57,15,FALSE)</f>
        <v>#N/A</v>
      </c>
    </row>
    <row r="811" spans="1:43" ht="49.9" customHeight="1">
      <c r="A811" s="29">
        <f t="shared" si="25"/>
        <v>772</v>
      </c>
      <c r="B811" s="42"/>
      <c r="C811" s="48"/>
      <c r="D811" s="48"/>
      <c r="E811" s="48"/>
      <c r="F811" s="48"/>
      <c r="G811" s="48"/>
      <c r="H811" s="48"/>
      <c r="I811" s="48"/>
      <c r="J811" s="48"/>
      <c r="K811" s="48"/>
      <c r="L811" s="63"/>
      <c r="M811" s="63"/>
      <c r="N811" s="63"/>
      <c r="O811" s="63"/>
      <c r="P811" s="63"/>
      <c r="Q811" s="77"/>
      <c r="R811" s="77"/>
      <c r="S811" s="77"/>
      <c r="T811" s="77"/>
      <c r="U811" s="77"/>
      <c r="V811" s="63"/>
      <c r="W811" s="94"/>
      <c r="X811" s="94"/>
      <c r="Y811" s="94"/>
      <c r="Z811" s="94"/>
      <c r="AA811" s="94"/>
      <c r="AB811" s="94"/>
      <c r="AC811" s="105" t="str">
        <f>IFERROR(VLOOKUP(Z811,'【参考】数式用'!$A$4:$B$57,2,FALSE),"")</f>
        <v/>
      </c>
      <c r="AD811" s="108"/>
      <c r="AE811" s="113"/>
      <c r="AF811" s="119">
        <f t="shared" si="24"/>
        <v>0</v>
      </c>
      <c r="AG811" s="122" t="str">
        <f>IF(B811="","",IF(AQ811="総合事業","数式を削除して手入力",IFERROR(INDEX('【参考】数式用'!$AD$3:$AF$452,MATCH(Q811&amp;V811,'【参考】数式用'!$AC$3:$AC$452,0),MATCH(VLOOKUP(Z811,'【参考】数式用'!$AG$2:$AH$56,2,FALSE),'【参考】数式用'!$AD$2:$AF$2,0)),10)))</f>
        <v/>
      </c>
      <c r="AP811" s="127" t="str">
        <f>IF($L$16="","",VLOOKUP(Z811,'【参考】数式用'!$A$2:$O$57,14,FALSE))</f>
        <v/>
      </c>
      <c r="AQ811" s="126" t="e">
        <f>VLOOKUP(Z811,'【参考】数式用'!$A$2:$O$57,15,FALSE)</f>
        <v>#N/A</v>
      </c>
    </row>
    <row r="812" spans="1:43" ht="49.9" customHeight="1">
      <c r="A812" s="29">
        <f t="shared" si="25"/>
        <v>773</v>
      </c>
      <c r="B812" s="42"/>
      <c r="C812" s="48"/>
      <c r="D812" s="48"/>
      <c r="E812" s="48"/>
      <c r="F812" s="48"/>
      <c r="G812" s="48"/>
      <c r="H812" s="48"/>
      <c r="I812" s="48"/>
      <c r="J812" s="48"/>
      <c r="K812" s="48"/>
      <c r="L812" s="63"/>
      <c r="M812" s="63"/>
      <c r="N812" s="63"/>
      <c r="O812" s="63"/>
      <c r="P812" s="63"/>
      <c r="Q812" s="77"/>
      <c r="R812" s="77"/>
      <c r="S812" s="77"/>
      <c r="T812" s="77"/>
      <c r="U812" s="77"/>
      <c r="V812" s="63"/>
      <c r="W812" s="94"/>
      <c r="X812" s="94"/>
      <c r="Y812" s="94"/>
      <c r="Z812" s="94"/>
      <c r="AA812" s="94"/>
      <c r="AB812" s="94"/>
      <c r="AC812" s="105" t="str">
        <f>IFERROR(VLOOKUP(Z812,'【参考】数式用'!$A$4:$B$57,2,FALSE),"")</f>
        <v/>
      </c>
      <c r="AD812" s="108"/>
      <c r="AE812" s="113"/>
      <c r="AF812" s="119">
        <f t="shared" si="24"/>
        <v>0</v>
      </c>
      <c r="AG812" s="122" t="str">
        <f>IF(B812="","",IF(AQ812="総合事業","数式を削除して手入力",IFERROR(INDEX('【参考】数式用'!$AD$3:$AF$452,MATCH(Q812&amp;V812,'【参考】数式用'!$AC$3:$AC$452,0),MATCH(VLOOKUP(Z812,'【参考】数式用'!$AG$2:$AH$56,2,FALSE),'【参考】数式用'!$AD$2:$AF$2,0)),10)))</f>
        <v/>
      </c>
      <c r="AP812" s="127" t="str">
        <f>IF($L$16="","",VLOOKUP(Z812,'【参考】数式用'!$A$2:$O$57,14,FALSE))</f>
        <v/>
      </c>
      <c r="AQ812" s="126" t="e">
        <f>VLOOKUP(Z812,'【参考】数式用'!$A$2:$O$57,15,FALSE)</f>
        <v>#N/A</v>
      </c>
    </row>
    <row r="813" spans="1:43" ht="49.9" customHeight="1">
      <c r="A813" s="29">
        <f t="shared" si="25"/>
        <v>774</v>
      </c>
      <c r="B813" s="42"/>
      <c r="C813" s="48"/>
      <c r="D813" s="48"/>
      <c r="E813" s="48"/>
      <c r="F813" s="48"/>
      <c r="G813" s="48"/>
      <c r="H813" s="48"/>
      <c r="I813" s="48"/>
      <c r="J813" s="48"/>
      <c r="K813" s="48"/>
      <c r="L813" s="63"/>
      <c r="M813" s="63"/>
      <c r="N813" s="63"/>
      <c r="O813" s="63"/>
      <c r="P813" s="63"/>
      <c r="Q813" s="77"/>
      <c r="R813" s="77"/>
      <c r="S813" s="77"/>
      <c r="T813" s="77"/>
      <c r="U813" s="77"/>
      <c r="V813" s="63"/>
      <c r="W813" s="94"/>
      <c r="X813" s="94"/>
      <c r="Y813" s="94"/>
      <c r="Z813" s="94"/>
      <c r="AA813" s="94"/>
      <c r="AB813" s="94"/>
      <c r="AC813" s="105" t="str">
        <f>IFERROR(VLOOKUP(Z813,'【参考】数式用'!$A$4:$B$57,2,FALSE),"")</f>
        <v/>
      </c>
      <c r="AD813" s="108"/>
      <c r="AE813" s="113"/>
      <c r="AF813" s="119">
        <f t="shared" si="24"/>
        <v>0</v>
      </c>
      <c r="AG813" s="122" t="str">
        <f>IF(B813="","",IF(AQ813="総合事業","数式を削除して手入力",IFERROR(INDEX('【参考】数式用'!$AD$3:$AF$452,MATCH(Q813&amp;V813,'【参考】数式用'!$AC$3:$AC$452,0),MATCH(VLOOKUP(Z813,'【参考】数式用'!$AG$2:$AH$56,2,FALSE),'【参考】数式用'!$AD$2:$AF$2,0)),10)))</f>
        <v/>
      </c>
      <c r="AP813" s="127" t="str">
        <f>IF($L$16="","",VLOOKUP(Z813,'【参考】数式用'!$A$2:$O$57,14,FALSE))</f>
        <v/>
      </c>
      <c r="AQ813" s="126" t="e">
        <f>VLOOKUP(Z813,'【参考】数式用'!$A$2:$O$57,15,FALSE)</f>
        <v>#N/A</v>
      </c>
    </row>
    <row r="814" spans="1:43" ht="49.9" customHeight="1">
      <c r="A814" s="29">
        <f t="shared" si="25"/>
        <v>775</v>
      </c>
      <c r="B814" s="42"/>
      <c r="C814" s="48"/>
      <c r="D814" s="48"/>
      <c r="E814" s="48"/>
      <c r="F814" s="48"/>
      <c r="G814" s="48"/>
      <c r="H814" s="48"/>
      <c r="I814" s="48"/>
      <c r="J814" s="48"/>
      <c r="K814" s="48"/>
      <c r="L814" s="63"/>
      <c r="M814" s="63"/>
      <c r="N814" s="63"/>
      <c r="O814" s="63"/>
      <c r="P814" s="63"/>
      <c r="Q814" s="77"/>
      <c r="R814" s="77"/>
      <c r="S814" s="77"/>
      <c r="T814" s="77"/>
      <c r="U814" s="77"/>
      <c r="V814" s="63"/>
      <c r="W814" s="94"/>
      <c r="X814" s="94"/>
      <c r="Y814" s="94"/>
      <c r="Z814" s="94"/>
      <c r="AA814" s="94"/>
      <c r="AB814" s="94"/>
      <c r="AC814" s="105" t="str">
        <f>IFERROR(VLOOKUP(Z814,'【参考】数式用'!$A$4:$B$57,2,FALSE),"")</f>
        <v/>
      </c>
      <c r="AD814" s="108"/>
      <c r="AE814" s="113"/>
      <c r="AF814" s="119">
        <f t="shared" si="24"/>
        <v>0</v>
      </c>
      <c r="AG814" s="122" t="str">
        <f>IF(B814="","",IF(AQ814="総合事業","数式を削除して手入力",IFERROR(INDEX('【参考】数式用'!$AD$3:$AF$452,MATCH(Q814&amp;V814,'【参考】数式用'!$AC$3:$AC$452,0),MATCH(VLOOKUP(Z814,'【参考】数式用'!$AG$2:$AH$56,2,FALSE),'【参考】数式用'!$AD$2:$AF$2,0)),10)))</f>
        <v/>
      </c>
      <c r="AP814" s="127" t="str">
        <f>IF($L$16="","",VLOOKUP(Z814,'【参考】数式用'!$A$2:$O$57,14,FALSE))</f>
        <v/>
      </c>
      <c r="AQ814" s="126" t="e">
        <f>VLOOKUP(Z814,'【参考】数式用'!$A$2:$O$57,15,FALSE)</f>
        <v>#N/A</v>
      </c>
    </row>
    <row r="815" spans="1:43" ht="49.9" customHeight="1">
      <c r="A815" s="29">
        <f t="shared" si="25"/>
        <v>776</v>
      </c>
      <c r="B815" s="42"/>
      <c r="C815" s="48"/>
      <c r="D815" s="48"/>
      <c r="E815" s="48"/>
      <c r="F815" s="48"/>
      <c r="G815" s="48"/>
      <c r="H815" s="48"/>
      <c r="I815" s="48"/>
      <c r="J815" s="48"/>
      <c r="K815" s="48"/>
      <c r="L815" s="63"/>
      <c r="M815" s="63"/>
      <c r="N815" s="63"/>
      <c r="O815" s="63"/>
      <c r="P815" s="63"/>
      <c r="Q815" s="77"/>
      <c r="R815" s="77"/>
      <c r="S815" s="77"/>
      <c r="T815" s="77"/>
      <c r="U815" s="77"/>
      <c r="V815" s="63"/>
      <c r="W815" s="94"/>
      <c r="X815" s="94"/>
      <c r="Y815" s="94"/>
      <c r="Z815" s="94"/>
      <c r="AA815" s="94"/>
      <c r="AB815" s="94"/>
      <c r="AC815" s="105" t="str">
        <f>IFERROR(VLOOKUP(Z815,'【参考】数式用'!$A$4:$B$57,2,FALSE),"")</f>
        <v/>
      </c>
      <c r="AD815" s="108"/>
      <c r="AE815" s="113"/>
      <c r="AF815" s="119">
        <f t="shared" si="24"/>
        <v>0</v>
      </c>
      <c r="AG815" s="122" t="str">
        <f>IF(B815="","",IF(AQ815="総合事業","数式を削除して手入力",IFERROR(INDEX('【参考】数式用'!$AD$3:$AF$452,MATCH(Q815&amp;V815,'【参考】数式用'!$AC$3:$AC$452,0),MATCH(VLOOKUP(Z815,'【参考】数式用'!$AG$2:$AH$56,2,FALSE),'【参考】数式用'!$AD$2:$AF$2,0)),10)))</f>
        <v/>
      </c>
      <c r="AP815" s="127" t="str">
        <f>IF($L$16="","",VLOOKUP(Z815,'【参考】数式用'!$A$2:$O$57,14,FALSE))</f>
        <v/>
      </c>
      <c r="AQ815" s="126" t="e">
        <f>VLOOKUP(Z815,'【参考】数式用'!$A$2:$O$57,15,FALSE)</f>
        <v>#N/A</v>
      </c>
    </row>
    <row r="816" spans="1:43" ht="49.9" customHeight="1">
      <c r="A816" s="29">
        <f t="shared" si="25"/>
        <v>777</v>
      </c>
      <c r="B816" s="42"/>
      <c r="C816" s="48"/>
      <c r="D816" s="48"/>
      <c r="E816" s="48"/>
      <c r="F816" s="48"/>
      <c r="G816" s="48"/>
      <c r="H816" s="48"/>
      <c r="I816" s="48"/>
      <c r="J816" s="48"/>
      <c r="K816" s="48"/>
      <c r="L816" s="63"/>
      <c r="M816" s="63"/>
      <c r="N816" s="63"/>
      <c r="O816" s="63"/>
      <c r="P816" s="63"/>
      <c r="Q816" s="77"/>
      <c r="R816" s="77"/>
      <c r="S816" s="77"/>
      <c r="T816" s="77"/>
      <c r="U816" s="77"/>
      <c r="V816" s="63"/>
      <c r="W816" s="94"/>
      <c r="X816" s="94"/>
      <c r="Y816" s="94"/>
      <c r="Z816" s="94"/>
      <c r="AA816" s="94"/>
      <c r="AB816" s="94"/>
      <c r="AC816" s="105" t="str">
        <f>IFERROR(VLOOKUP(Z816,'【参考】数式用'!$A$4:$B$57,2,FALSE),"")</f>
        <v/>
      </c>
      <c r="AD816" s="108"/>
      <c r="AE816" s="113"/>
      <c r="AF816" s="119">
        <f t="shared" si="24"/>
        <v>0</v>
      </c>
      <c r="AG816" s="122" t="str">
        <f>IF(B816="","",IF(AQ816="総合事業","数式を削除して手入力",IFERROR(INDEX('【参考】数式用'!$AD$3:$AF$452,MATCH(Q816&amp;V816,'【参考】数式用'!$AC$3:$AC$452,0),MATCH(VLOOKUP(Z816,'【参考】数式用'!$AG$2:$AH$56,2,FALSE),'【参考】数式用'!$AD$2:$AF$2,0)),10)))</f>
        <v/>
      </c>
      <c r="AP816" s="127" t="str">
        <f>IF($L$16="","",VLOOKUP(Z816,'【参考】数式用'!$A$2:$O$57,14,FALSE))</f>
        <v/>
      </c>
      <c r="AQ816" s="126" t="e">
        <f>VLOOKUP(Z816,'【参考】数式用'!$A$2:$O$57,15,FALSE)</f>
        <v>#N/A</v>
      </c>
    </row>
    <row r="817" spans="1:43" ht="49.9" customHeight="1">
      <c r="A817" s="29">
        <f t="shared" si="25"/>
        <v>778</v>
      </c>
      <c r="B817" s="42"/>
      <c r="C817" s="48"/>
      <c r="D817" s="48"/>
      <c r="E817" s="48"/>
      <c r="F817" s="48"/>
      <c r="G817" s="48"/>
      <c r="H817" s="48"/>
      <c r="I817" s="48"/>
      <c r="J817" s="48"/>
      <c r="K817" s="48"/>
      <c r="L817" s="63"/>
      <c r="M817" s="63"/>
      <c r="N817" s="63"/>
      <c r="O817" s="63"/>
      <c r="P817" s="63"/>
      <c r="Q817" s="77"/>
      <c r="R817" s="77"/>
      <c r="S817" s="77"/>
      <c r="T817" s="77"/>
      <c r="U817" s="77"/>
      <c r="V817" s="63"/>
      <c r="W817" s="94"/>
      <c r="X817" s="94"/>
      <c r="Y817" s="94"/>
      <c r="Z817" s="94"/>
      <c r="AA817" s="94"/>
      <c r="AB817" s="94"/>
      <c r="AC817" s="105" t="str">
        <f>IFERROR(VLOOKUP(Z817,'【参考】数式用'!$A$4:$B$57,2,FALSE),"")</f>
        <v/>
      </c>
      <c r="AD817" s="108"/>
      <c r="AE817" s="113"/>
      <c r="AF817" s="119">
        <f t="shared" si="24"/>
        <v>0</v>
      </c>
      <c r="AG817" s="122" t="str">
        <f>IF(B817="","",IF(AQ817="総合事業","数式を削除して手入力",IFERROR(INDEX('【参考】数式用'!$AD$3:$AF$452,MATCH(Q817&amp;V817,'【参考】数式用'!$AC$3:$AC$452,0),MATCH(VLOOKUP(Z817,'【参考】数式用'!$AG$2:$AH$56,2,FALSE),'【参考】数式用'!$AD$2:$AF$2,0)),10)))</f>
        <v/>
      </c>
      <c r="AP817" s="127" t="str">
        <f>IF($L$16="","",VLOOKUP(Z817,'【参考】数式用'!$A$2:$O$57,14,FALSE))</f>
        <v/>
      </c>
      <c r="AQ817" s="126" t="e">
        <f>VLOOKUP(Z817,'【参考】数式用'!$A$2:$O$57,15,FALSE)</f>
        <v>#N/A</v>
      </c>
    </row>
    <row r="818" spans="1:43" ht="49.9" customHeight="1">
      <c r="A818" s="29">
        <f t="shared" si="25"/>
        <v>779</v>
      </c>
      <c r="B818" s="42"/>
      <c r="C818" s="48"/>
      <c r="D818" s="48"/>
      <c r="E818" s="48"/>
      <c r="F818" s="48"/>
      <c r="G818" s="48"/>
      <c r="H818" s="48"/>
      <c r="I818" s="48"/>
      <c r="J818" s="48"/>
      <c r="K818" s="48"/>
      <c r="L818" s="63"/>
      <c r="M818" s="63"/>
      <c r="N818" s="63"/>
      <c r="O818" s="63"/>
      <c r="P818" s="63"/>
      <c r="Q818" s="77"/>
      <c r="R818" s="77"/>
      <c r="S818" s="77"/>
      <c r="T818" s="77"/>
      <c r="U818" s="77"/>
      <c r="V818" s="63"/>
      <c r="W818" s="94"/>
      <c r="X818" s="94"/>
      <c r="Y818" s="94"/>
      <c r="Z818" s="94"/>
      <c r="AA818" s="94"/>
      <c r="AB818" s="94"/>
      <c r="AC818" s="105" t="str">
        <f>IFERROR(VLOOKUP(Z818,'【参考】数式用'!$A$4:$B$57,2,FALSE),"")</f>
        <v/>
      </c>
      <c r="AD818" s="108"/>
      <c r="AE818" s="113"/>
      <c r="AF818" s="119">
        <f t="shared" si="24"/>
        <v>0</v>
      </c>
      <c r="AG818" s="122" t="str">
        <f>IF(B818="","",IF(AQ818="総合事業","数式を削除して手入力",IFERROR(INDEX('【参考】数式用'!$AD$3:$AF$452,MATCH(Q818&amp;V818,'【参考】数式用'!$AC$3:$AC$452,0),MATCH(VLOOKUP(Z818,'【参考】数式用'!$AG$2:$AH$56,2,FALSE),'【参考】数式用'!$AD$2:$AF$2,0)),10)))</f>
        <v/>
      </c>
      <c r="AP818" s="127" t="str">
        <f>IF($L$16="","",VLOOKUP(Z818,'【参考】数式用'!$A$2:$O$57,14,FALSE))</f>
        <v/>
      </c>
      <c r="AQ818" s="126" t="e">
        <f>VLOOKUP(Z818,'【参考】数式用'!$A$2:$O$57,15,FALSE)</f>
        <v>#N/A</v>
      </c>
    </row>
    <row r="819" spans="1:43" ht="49.9" customHeight="1">
      <c r="A819" s="29">
        <f t="shared" si="25"/>
        <v>780</v>
      </c>
      <c r="B819" s="42"/>
      <c r="C819" s="48"/>
      <c r="D819" s="48"/>
      <c r="E819" s="48"/>
      <c r="F819" s="48"/>
      <c r="G819" s="48"/>
      <c r="H819" s="48"/>
      <c r="I819" s="48"/>
      <c r="J819" s="48"/>
      <c r="K819" s="48"/>
      <c r="L819" s="63"/>
      <c r="M819" s="63"/>
      <c r="N819" s="63"/>
      <c r="O819" s="63"/>
      <c r="P819" s="63"/>
      <c r="Q819" s="77"/>
      <c r="R819" s="77"/>
      <c r="S819" s="77"/>
      <c r="T819" s="77"/>
      <c r="U819" s="77"/>
      <c r="V819" s="63"/>
      <c r="W819" s="94"/>
      <c r="X819" s="94"/>
      <c r="Y819" s="94"/>
      <c r="Z819" s="94"/>
      <c r="AA819" s="94"/>
      <c r="AB819" s="94"/>
      <c r="AC819" s="105" t="str">
        <f>IFERROR(VLOOKUP(Z819,'【参考】数式用'!$A$4:$B$57,2,FALSE),"")</f>
        <v/>
      </c>
      <c r="AD819" s="108"/>
      <c r="AE819" s="113"/>
      <c r="AF819" s="119">
        <f t="shared" si="24"/>
        <v>0</v>
      </c>
      <c r="AG819" s="122" t="str">
        <f>IF(B819="","",IF(AQ819="総合事業","数式を削除して手入力",IFERROR(INDEX('【参考】数式用'!$AD$3:$AF$452,MATCH(Q819&amp;V819,'【参考】数式用'!$AC$3:$AC$452,0),MATCH(VLOOKUP(Z819,'【参考】数式用'!$AG$2:$AH$56,2,FALSE),'【参考】数式用'!$AD$2:$AF$2,0)),10)))</f>
        <v/>
      </c>
      <c r="AP819" s="127" t="str">
        <f>IF($L$16="","",VLOOKUP(Z819,'【参考】数式用'!$A$2:$O$57,14,FALSE))</f>
        <v/>
      </c>
      <c r="AQ819" s="126" t="e">
        <f>VLOOKUP(Z819,'【参考】数式用'!$A$2:$O$57,15,FALSE)</f>
        <v>#N/A</v>
      </c>
    </row>
    <row r="820" spans="1:43" ht="49.9" customHeight="1">
      <c r="A820" s="29">
        <f t="shared" si="25"/>
        <v>781</v>
      </c>
      <c r="B820" s="42"/>
      <c r="C820" s="48"/>
      <c r="D820" s="48"/>
      <c r="E820" s="48"/>
      <c r="F820" s="48"/>
      <c r="G820" s="48"/>
      <c r="H820" s="48"/>
      <c r="I820" s="48"/>
      <c r="J820" s="48"/>
      <c r="K820" s="48"/>
      <c r="L820" s="63"/>
      <c r="M820" s="63"/>
      <c r="N820" s="63"/>
      <c r="O820" s="63"/>
      <c r="P820" s="63"/>
      <c r="Q820" s="77"/>
      <c r="R820" s="77"/>
      <c r="S820" s="77"/>
      <c r="T820" s="77"/>
      <c r="U820" s="77"/>
      <c r="V820" s="63"/>
      <c r="W820" s="94"/>
      <c r="X820" s="94"/>
      <c r="Y820" s="94"/>
      <c r="Z820" s="94"/>
      <c r="AA820" s="94"/>
      <c r="AB820" s="94"/>
      <c r="AC820" s="105" t="str">
        <f>IFERROR(VLOOKUP(Z820,'【参考】数式用'!$A$4:$B$57,2,FALSE),"")</f>
        <v/>
      </c>
      <c r="AD820" s="108"/>
      <c r="AE820" s="113"/>
      <c r="AF820" s="119">
        <f t="shared" si="24"/>
        <v>0</v>
      </c>
      <c r="AG820" s="122" t="str">
        <f>IF(B820="","",IF(AQ820="総合事業","数式を削除して手入力",IFERROR(INDEX('【参考】数式用'!$AD$3:$AF$452,MATCH(Q820&amp;V820,'【参考】数式用'!$AC$3:$AC$452,0),MATCH(VLOOKUP(Z820,'【参考】数式用'!$AG$2:$AH$56,2,FALSE),'【参考】数式用'!$AD$2:$AF$2,0)),10)))</f>
        <v/>
      </c>
      <c r="AP820" s="127" t="str">
        <f>IF($L$16="","",VLOOKUP(Z820,'【参考】数式用'!$A$2:$O$57,14,FALSE))</f>
        <v/>
      </c>
      <c r="AQ820" s="126" t="e">
        <f>VLOOKUP(Z820,'【参考】数式用'!$A$2:$O$57,15,FALSE)</f>
        <v>#N/A</v>
      </c>
    </row>
    <row r="821" spans="1:43" ht="49.9" customHeight="1">
      <c r="A821" s="29">
        <f t="shared" si="25"/>
        <v>782</v>
      </c>
      <c r="B821" s="42"/>
      <c r="C821" s="48"/>
      <c r="D821" s="48"/>
      <c r="E821" s="48"/>
      <c r="F821" s="48"/>
      <c r="G821" s="48"/>
      <c r="H821" s="48"/>
      <c r="I821" s="48"/>
      <c r="J821" s="48"/>
      <c r="K821" s="48"/>
      <c r="L821" s="63"/>
      <c r="M821" s="63"/>
      <c r="N821" s="63"/>
      <c r="O821" s="63"/>
      <c r="P821" s="63"/>
      <c r="Q821" s="77"/>
      <c r="R821" s="77"/>
      <c r="S821" s="77"/>
      <c r="T821" s="77"/>
      <c r="U821" s="77"/>
      <c r="V821" s="63"/>
      <c r="W821" s="94"/>
      <c r="X821" s="94"/>
      <c r="Y821" s="94"/>
      <c r="Z821" s="94"/>
      <c r="AA821" s="94"/>
      <c r="AB821" s="94"/>
      <c r="AC821" s="105" t="str">
        <f>IFERROR(VLOOKUP(Z821,'【参考】数式用'!$A$4:$B$57,2,FALSE),"")</f>
        <v/>
      </c>
      <c r="AD821" s="108"/>
      <c r="AE821" s="113"/>
      <c r="AF821" s="119">
        <f t="shared" si="24"/>
        <v>0</v>
      </c>
      <c r="AG821" s="122" t="str">
        <f>IF(B821="","",IF(AQ821="総合事業","数式を削除して手入力",IFERROR(INDEX('【参考】数式用'!$AD$3:$AF$452,MATCH(Q821&amp;V821,'【参考】数式用'!$AC$3:$AC$452,0),MATCH(VLOOKUP(Z821,'【参考】数式用'!$AG$2:$AH$56,2,FALSE),'【参考】数式用'!$AD$2:$AF$2,0)),10)))</f>
        <v/>
      </c>
      <c r="AP821" s="127" t="str">
        <f>IF($L$16="","",VLOOKUP(Z821,'【参考】数式用'!$A$2:$O$57,14,FALSE))</f>
        <v/>
      </c>
      <c r="AQ821" s="126" t="e">
        <f>VLOOKUP(Z821,'【参考】数式用'!$A$2:$O$57,15,FALSE)</f>
        <v>#N/A</v>
      </c>
    </row>
    <row r="822" spans="1:43" ht="49.9" customHeight="1">
      <c r="A822" s="29">
        <f t="shared" si="25"/>
        <v>783</v>
      </c>
      <c r="B822" s="42"/>
      <c r="C822" s="48"/>
      <c r="D822" s="48"/>
      <c r="E822" s="48"/>
      <c r="F822" s="48"/>
      <c r="G822" s="48"/>
      <c r="H822" s="48"/>
      <c r="I822" s="48"/>
      <c r="J822" s="48"/>
      <c r="K822" s="48"/>
      <c r="L822" s="63"/>
      <c r="M822" s="63"/>
      <c r="N822" s="63"/>
      <c r="O822" s="63"/>
      <c r="P822" s="63"/>
      <c r="Q822" s="77"/>
      <c r="R822" s="77"/>
      <c r="S822" s="77"/>
      <c r="T822" s="77"/>
      <c r="U822" s="77"/>
      <c r="V822" s="63"/>
      <c r="W822" s="94"/>
      <c r="X822" s="94"/>
      <c r="Y822" s="94"/>
      <c r="Z822" s="94"/>
      <c r="AA822" s="94"/>
      <c r="AB822" s="94"/>
      <c r="AC822" s="105" t="str">
        <f>IFERROR(VLOOKUP(Z822,'【参考】数式用'!$A$4:$B$57,2,FALSE),"")</f>
        <v/>
      </c>
      <c r="AD822" s="108"/>
      <c r="AE822" s="113"/>
      <c r="AF822" s="119">
        <f t="shared" si="24"/>
        <v>0</v>
      </c>
      <c r="AG822" s="122" t="str">
        <f>IF(B822="","",IF(AQ822="総合事業","数式を削除して手入力",IFERROR(INDEX('【参考】数式用'!$AD$3:$AF$452,MATCH(Q822&amp;V822,'【参考】数式用'!$AC$3:$AC$452,0),MATCH(VLOOKUP(Z822,'【参考】数式用'!$AG$2:$AH$56,2,FALSE),'【参考】数式用'!$AD$2:$AF$2,0)),10)))</f>
        <v/>
      </c>
      <c r="AP822" s="127" t="str">
        <f>IF($L$16="","",VLOOKUP(Z822,'【参考】数式用'!$A$2:$O$57,14,FALSE))</f>
        <v/>
      </c>
      <c r="AQ822" s="126" t="e">
        <f>VLOOKUP(Z822,'【参考】数式用'!$A$2:$O$57,15,FALSE)</f>
        <v>#N/A</v>
      </c>
    </row>
    <row r="823" spans="1:43" ht="49.9" customHeight="1">
      <c r="A823" s="29">
        <f t="shared" si="25"/>
        <v>784</v>
      </c>
      <c r="B823" s="42"/>
      <c r="C823" s="48"/>
      <c r="D823" s="48"/>
      <c r="E823" s="48"/>
      <c r="F823" s="48"/>
      <c r="G823" s="48"/>
      <c r="H823" s="48"/>
      <c r="I823" s="48"/>
      <c r="J823" s="48"/>
      <c r="K823" s="48"/>
      <c r="L823" s="63"/>
      <c r="M823" s="63"/>
      <c r="N823" s="63"/>
      <c r="O823" s="63"/>
      <c r="P823" s="63"/>
      <c r="Q823" s="77"/>
      <c r="R823" s="77"/>
      <c r="S823" s="77"/>
      <c r="T823" s="77"/>
      <c r="U823" s="77"/>
      <c r="V823" s="63"/>
      <c r="W823" s="94"/>
      <c r="X823" s="94"/>
      <c r="Y823" s="94"/>
      <c r="Z823" s="94"/>
      <c r="AA823" s="94"/>
      <c r="AB823" s="94"/>
      <c r="AC823" s="105" t="str">
        <f>IFERROR(VLOOKUP(Z823,'【参考】数式用'!$A$4:$B$57,2,FALSE),"")</f>
        <v/>
      </c>
      <c r="AD823" s="108"/>
      <c r="AE823" s="113"/>
      <c r="AF823" s="119">
        <f t="shared" si="24"/>
        <v>0</v>
      </c>
      <c r="AG823" s="122" t="str">
        <f>IF(B823="","",IF(AQ823="総合事業","数式を削除して手入力",IFERROR(INDEX('【参考】数式用'!$AD$3:$AF$452,MATCH(Q823&amp;V823,'【参考】数式用'!$AC$3:$AC$452,0),MATCH(VLOOKUP(Z823,'【参考】数式用'!$AG$2:$AH$56,2,FALSE),'【参考】数式用'!$AD$2:$AF$2,0)),10)))</f>
        <v/>
      </c>
      <c r="AP823" s="127" t="str">
        <f>IF($L$16="","",VLOOKUP(Z823,'【参考】数式用'!$A$2:$O$57,14,FALSE))</f>
        <v/>
      </c>
      <c r="AQ823" s="126" t="e">
        <f>VLOOKUP(Z823,'【参考】数式用'!$A$2:$O$57,15,FALSE)</f>
        <v>#N/A</v>
      </c>
    </row>
    <row r="824" spans="1:43" ht="49.9" customHeight="1">
      <c r="A824" s="29">
        <f t="shared" si="25"/>
        <v>785</v>
      </c>
      <c r="B824" s="42"/>
      <c r="C824" s="48"/>
      <c r="D824" s="48"/>
      <c r="E824" s="48"/>
      <c r="F824" s="48"/>
      <c r="G824" s="48"/>
      <c r="H824" s="48"/>
      <c r="I824" s="48"/>
      <c r="J824" s="48"/>
      <c r="K824" s="48"/>
      <c r="L824" s="63"/>
      <c r="M824" s="63"/>
      <c r="N824" s="63"/>
      <c r="O824" s="63"/>
      <c r="P824" s="63"/>
      <c r="Q824" s="77"/>
      <c r="R824" s="77"/>
      <c r="S824" s="77"/>
      <c r="T824" s="77"/>
      <c r="U824" s="77"/>
      <c r="V824" s="63"/>
      <c r="W824" s="94"/>
      <c r="X824" s="94"/>
      <c r="Y824" s="94"/>
      <c r="Z824" s="94"/>
      <c r="AA824" s="94"/>
      <c r="AB824" s="94"/>
      <c r="AC824" s="105" t="str">
        <f>IFERROR(VLOOKUP(Z824,'【参考】数式用'!$A$4:$B$57,2,FALSE),"")</f>
        <v/>
      </c>
      <c r="AD824" s="108"/>
      <c r="AE824" s="113"/>
      <c r="AF824" s="119">
        <f t="shared" si="24"/>
        <v>0</v>
      </c>
      <c r="AG824" s="122" t="str">
        <f>IF(B824="","",IF(AQ824="総合事業","数式を削除して手入力",IFERROR(INDEX('【参考】数式用'!$AD$3:$AF$452,MATCH(Q824&amp;V824,'【参考】数式用'!$AC$3:$AC$452,0),MATCH(VLOOKUP(Z824,'【参考】数式用'!$AG$2:$AH$56,2,FALSE),'【参考】数式用'!$AD$2:$AF$2,0)),10)))</f>
        <v/>
      </c>
      <c r="AP824" s="127" t="str">
        <f>IF($L$16="","",VLOOKUP(Z824,'【参考】数式用'!$A$2:$O$57,14,FALSE))</f>
        <v/>
      </c>
      <c r="AQ824" s="126" t="e">
        <f>VLOOKUP(Z824,'【参考】数式用'!$A$2:$O$57,15,FALSE)</f>
        <v>#N/A</v>
      </c>
    </row>
    <row r="825" spans="1:43" ht="49.9" customHeight="1">
      <c r="A825" s="29">
        <f t="shared" si="25"/>
        <v>786</v>
      </c>
      <c r="B825" s="42"/>
      <c r="C825" s="48"/>
      <c r="D825" s="48"/>
      <c r="E825" s="48"/>
      <c r="F825" s="48"/>
      <c r="G825" s="48"/>
      <c r="H825" s="48"/>
      <c r="I825" s="48"/>
      <c r="J825" s="48"/>
      <c r="K825" s="48"/>
      <c r="L825" s="63"/>
      <c r="M825" s="63"/>
      <c r="N825" s="63"/>
      <c r="O825" s="63"/>
      <c r="P825" s="63"/>
      <c r="Q825" s="77"/>
      <c r="R825" s="77"/>
      <c r="S825" s="77"/>
      <c r="T825" s="77"/>
      <c r="U825" s="77"/>
      <c r="V825" s="63"/>
      <c r="W825" s="94"/>
      <c r="X825" s="94"/>
      <c r="Y825" s="94"/>
      <c r="Z825" s="94"/>
      <c r="AA825" s="94"/>
      <c r="AB825" s="94"/>
      <c r="AC825" s="105" t="str">
        <f>IFERROR(VLOOKUP(Z825,'【参考】数式用'!$A$4:$B$57,2,FALSE),"")</f>
        <v/>
      </c>
      <c r="AD825" s="108"/>
      <c r="AE825" s="113"/>
      <c r="AF825" s="119">
        <f t="shared" si="24"/>
        <v>0</v>
      </c>
      <c r="AG825" s="122" t="str">
        <f>IF(B825="","",IF(AQ825="総合事業","数式を削除して手入力",IFERROR(INDEX('【参考】数式用'!$AD$3:$AF$452,MATCH(Q825&amp;V825,'【参考】数式用'!$AC$3:$AC$452,0),MATCH(VLOOKUP(Z825,'【参考】数式用'!$AG$2:$AH$56,2,FALSE),'【参考】数式用'!$AD$2:$AF$2,0)),10)))</f>
        <v/>
      </c>
      <c r="AP825" s="127" t="str">
        <f>IF($L$16="","",VLOOKUP(Z825,'【参考】数式用'!$A$2:$O$57,14,FALSE))</f>
        <v/>
      </c>
      <c r="AQ825" s="126" t="e">
        <f>VLOOKUP(Z825,'【参考】数式用'!$A$2:$O$57,15,FALSE)</f>
        <v>#N/A</v>
      </c>
    </row>
    <row r="826" spans="1:43" ht="49.9" customHeight="1">
      <c r="A826" s="29">
        <f t="shared" si="25"/>
        <v>787</v>
      </c>
      <c r="B826" s="42"/>
      <c r="C826" s="48"/>
      <c r="D826" s="48"/>
      <c r="E826" s="48"/>
      <c r="F826" s="48"/>
      <c r="G826" s="48"/>
      <c r="H826" s="48"/>
      <c r="I826" s="48"/>
      <c r="J826" s="48"/>
      <c r="K826" s="48"/>
      <c r="L826" s="63"/>
      <c r="M826" s="63"/>
      <c r="N826" s="63"/>
      <c r="O826" s="63"/>
      <c r="P826" s="63"/>
      <c r="Q826" s="77"/>
      <c r="R826" s="77"/>
      <c r="S826" s="77"/>
      <c r="T826" s="77"/>
      <c r="U826" s="77"/>
      <c r="V826" s="63"/>
      <c r="W826" s="94"/>
      <c r="X826" s="94"/>
      <c r="Y826" s="94"/>
      <c r="Z826" s="94"/>
      <c r="AA826" s="94"/>
      <c r="AB826" s="94"/>
      <c r="AC826" s="105" t="str">
        <f>IFERROR(VLOOKUP(Z826,'【参考】数式用'!$A$4:$B$57,2,FALSE),"")</f>
        <v/>
      </c>
      <c r="AD826" s="108"/>
      <c r="AE826" s="113"/>
      <c r="AF826" s="119">
        <f t="shared" si="24"/>
        <v>0</v>
      </c>
      <c r="AG826" s="122" t="str">
        <f>IF(B826="","",IF(AQ826="総合事業","数式を削除して手入力",IFERROR(INDEX('【参考】数式用'!$AD$3:$AF$452,MATCH(Q826&amp;V826,'【参考】数式用'!$AC$3:$AC$452,0),MATCH(VLOOKUP(Z826,'【参考】数式用'!$AG$2:$AH$56,2,FALSE),'【参考】数式用'!$AD$2:$AF$2,0)),10)))</f>
        <v/>
      </c>
      <c r="AP826" s="127" t="str">
        <f>IF($L$16="","",VLOOKUP(Z826,'【参考】数式用'!$A$2:$O$57,14,FALSE))</f>
        <v/>
      </c>
      <c r="AQ826" s="126" t="e">
        <f>VLOOKUP(Z826,'【参考】数式用'!$A$2:$O$57,15,FALSE)</f>
        <v>#N/A</v>
      </c>
    </row>
    <row r="827" spans="1:43" ht="49.9" customHeight="1">
      <c r="A827" s="29">
        <f t="shared" si="25"/>
        <v>788</v>
      </c>
      <c r="B827" s="42"/>
      <c r="C827" s="48"/>
      <c r="D827" s="48"/>
      <c r="E827" s="48"/>
      <c r="F827" s="48"/>
      <c r="G827" s="48"/>
      <c r="H827" s="48"/>
      <c r="I827" s="48"/>
      <c r="J827" s="48"/>
      <c r="K827" s="48"/>
      <c r="L827" s="63"/>
      <c r="M827" s="63"/>
      <c r="N827" s="63"/>
      <c r="O827" s="63"/>
      <c r="P827" s="63"/>
      <c r="Q827" s="77"/>
      <c r="R827" s="77"/>
      <c r="S827" s="77"/>
      <c r="T827" s="77"/>
      <c r="U827" s="77"/>
      <c r="V827" s="63"/>
      <c r="W827" s="94"/>
      <c r="X827" s="94"/>
      <c r="Y827" s="94"/>
      <c r="Z827" s="94"/>
      <c r="AA827" s="94"/>
      <c r="AB827" s="94"/>
      <c r="AC827" s="105" t="str">
        <f>IFERROR(VLOOKUP(Z827,'【参考】数式用'!$A$4:$B$57,2,FALSE),"")</f>
        <v/>
      </c>
      <c r="AD827" s="108"/>
      <c r="AE827" s="113"/>
      <c r="AF827" s="119">
        <f t="shared" si="24"/>
        <v>0</v>
      </c>
      <c r="AG827" s="122" t="str">
        <f>IF(B827="","",IF(AQ827="総合事業","数式を削除して手入力",IFERROR(INDEX('【参考】数式用'!$AD$3:$AF$452,MATCH(Q827&amp;V827,'【参考】数式用'!$AC$3:$AC$452,0),MATCH(VLOOKUP(Z827,'【参考】数式用'!$AG$2:$AH$56,2,FALSE),'【参考】数式用'!$AD$2:$AF$2,0)),10)))</f>
        <v/>
      </c>
      <c r="AP827" s="127" t="str">
        <f>IF($L$16="","",VLOOKUP(Z827,'【参考】数式用'!$A$2:$O$57,14,FALSE))</f>
        <v/>
      </c>
      <c r="AQ827" s="126" t="e">
        <f>VLOOKUP(Z827,'【参考】数式用'!$A$2:$O$57,15,FALSE)</f>
        <v>#N/A</v>
      </c>
    </row>
    <row r="828" spans="1:43" ht="49.9" customHeight="1">
      <c r="A828" s="29">
        <f t="shared" si="25"/>
        <v>789</v>
      </c>
      <c r="B828" s="42"/>
      <c r="C828" s="48"/>
      <c r="D828" s="48"/>
      <c r="E828" s="48"/>
      <c r="F828" s="48"/>
      <c r="G828" s="48"/>
      <c r="H828" s="48"/>
      <c r="I828" s="48"/>
      <c r="J828" s="48"/>
      <c r="K828" s="48"/>
      <c r="L828" s="63"/>
      <c r="M828" s="63"/>
      <c r="N828" s="63"/>
      <c r="O828" s="63"/>
      <c r="P828" s="63"/>
      <c r="Q828" s="77"/>
      <c r="R828" s="77"/>
      <c r="S828" s="77"/>
      <c r="T828" s="77"/>
      <c r="U828" s="77"/>
      <c r="V828" s="63"/>
      <c r="W828" s="94"/>
      <c r="X828" s="94"/>
      <c r="Y828" s="94"/>
      <c r="Z828" s="94"/>
      <c r="AA828" s="94"/>
      <c r="AB828" s="94"/>
      <c r="AC828" s="105" t="str">
        <f>IFERROR(VLOOKUP(Z828,'【参考】数式用'!$A$4:$B$57,2,FALSE),"")</f>
        <v/>
      </c>
      <c r="AD828" s="108"/>
      <c r="AE828" s="113"/>
      <c r="AF828" s="119">
        <f t="shared" si="24"/>
        <v>0</v>
      </c>
      <c r="AG828" s="122" t="str">
        <f>IF(B828="","",IF(AQ828="総合事業","数式を削除して手入力",IFERROR(INDEX('【参考】数式用'!$AD$3:$AF$452,MATCH(Q828&amp;V828,'【参考】数式用'!$AC$3:$AC$452,0),MATCH(VLOOKUP(Z828,'【参考】数式用'!$AG$2:$AH$56,2,FALSE),'【参考】数式用'!$AD$2:$AF$2,0)),10)))</f>
        <v/>
      </c>
      <c r="AP828" s="127" t="str">
        <f>IF($L$16="","",VLOOKUP(Z828,'【参考】数式用'!$A$2:$O$57,14,FALSE))</f>
        <v/>
      </c>
      <c r="AQ828" s="126" t="e">
        <f>VLOOKUP(Z828,'【参考】数式用'!$A$2:$O$57,15,FALSE)</f>
        <v>#N/A</v>
      </c>
    </row>
    <row r="829" spans="1:43" ht="49.9" customHeight="1">
      <c r="A829" s="29">
        <f t="shared" si="25"/>
        <v>790</v>
      </c>
      <c r="B829" s="42"/>
      <c r="C829" s="48"/>
      <c r="D829" s="48"/>
      <c r="E829" s="48"/>
      <c r="F829" s="48"/>
      <c r="G829" s="48"/>
      <c r="H829" s="48"/>
      <c r="I829" s="48"/>
      <c r="J829" s="48"/>
      <c r="K829" s="48"/>
      <c r="L829" s="63"/>
      <c r="M829" s="63"/>
      <c r="N829" s="63"/>
      <c r="O829" s="63"/>
      <c r="P829" s="63"/>
      <c r="Q829" s="77"/>
      <c r="R829" s="77"/>
      <c r="S829" s="77"/>
      <c r="T829" s="77"/>
      <c r="U829" s="77"/>
      <c r="V829" s="63"/>
      <c r="W829" s="94"/>
      <c r="X829" s="94"/>
      <c r="Y829" s="94"/>
      <c r="Z829" s="94"/>
      <c r="AA829" s="94"/>
      <c r="AB829" s="94"/>
      <c r="AC829" s="105" t="str">
        <f>IFERROR(VLOOKUP(Z829,'【参考】数式用'!$A$4:$B$57,2,FALSE),"")</f>
        <v/>
      </c>
      <c r="AD829" s="108"/>
      <c r="AE829" s="113"/>
      <c r="AF829" s="119">
        <f t="shared" si="24"/>
        <v>0</v>
      </c>
      <c r="AG829" s="122" t="str">
        <f>IF(B829="","",IF(AQ829="総合事業","数式を削除して手入力",IFERROR(INDEX('【参考】数式用'!$AD$3:$AF$452,MATCH(Q829&amp;V829,'【参考】数式用'!$AC$3:$AC$452,0),MATCH(VLOOKUP(Z829,'【参考】数式用'!$AG$2:$AH$56,2,FALSE),'【参考】数式用'!$AD$2:$AF$2,0)),10)))</f>
        <v/>
      </c>
      <c r="AP829" s="127" t="str">
        <f>IF($L$16="","",VLOOKUP(Z829,'【参考】数式用'!$A$2:$O$57,14,FALSE))</f>
        <v/>
      </c>
      <c r="AQ829" s="126" t="e">
        <f>VLOOKUP(Z829,'【参考】数式用'!$A$2:$O$57,15,FALSE)</f>
        <v>#N/A</v>
      </c>
    </row>
    <row r="830" spans="1:43" ht="49.9" customHeight="1">
      <c r="A830" s="29">
        <f t="shared" si="25"/>
        <v>791</v>
      </c>
      <c r="B830" s="42"/>
      <c r="C830" s="48"/>
      <c r="D830" s="48"/>
      <c r="E830" s="48"/>
      <c r="F830" s="48"/>
      <c r="G830" s="48"/>
      <c r="H830" s="48"/>
      <c r="I830" s="48"/>
      <c r="J830" s="48"/>
      <c r="K830" s="48"/>
      <c r="L830" s="63"/>
      <c r="M830" s="63"/>
      <c r="N830" s="63"/>
      <c r="O830" s="63"/>
      <c r="P830" s="63"/>
      <c r="Q830" s="77"/>
      <c r="R830" s="77"/>
      <c r="S830" s="77"/>
      <c r="T830" s="77"/>
      <c r="U830" s="77"/>
      <c r="V830" s="63"/>
      <c r="W830" s="94"/>
      <c r="X830" s="94"/>
      <c r="Y830" s="94"/>
      <c r="Z830" s="94"/>
      <c r="AA830" s="94"/>
      <c r="AB830" s="94"/>
      <c r="AC830" s="105" t="str">
        <f>IFERROR(VLOOKUP(Z830,'【参考】数式用'!$A$4:$B$57,2,FALSE),"")</f>
        <v/>
      </c>
      <c r="AD830" s="108"/>
      <c r="AE830" s="113"/>
      <c r="AF830" s="119">
        <f t="shared" si="24"/>
        <v>0</v>
      </c>
      <c r="AG830" s="122" t="str">
        <f>IF(B830="","",IF(AQ830="総合事業","数式を削除して手入力",IFERROR(INDEX('【参考】数式用'!$AD$3:$AF$452,MATCH(Q830&amp;V830,'【参考】数式用'!$AC$3:$AC$452,0),MATCH(VLOOKUP(Z830,'【参考】数式用'!$AG$2:$AH$56,2,FALSE),'【参考】数式用'!$AD$2:$AF$2,0)),10)))</f>
        <v/>
      </c>
      <c r="AP830" s="127" t="str">
        <f>IF($L$16="","",VLOOKUP(Z830,'【参考】数式用'!$A$2:$O$57,14,FALSE))</f>
        <v/>
      </c>
      <c r="AQ830" s="126" t="e">
        <f>VLOOKUP(Z830,'【参考】数式用'!$A$2:$O$57,15,FALSE)</f>
        <v>#N/A</v>
      </c>
    </row>
    <row r="831" spans="1:43" ht="49.9" customHeight="1">
      <c r="A831" s="29">
        <f t="shared" si="25"/>
        <v>792</v>
      </c>
      <c r="B831" s="42"/>
      <c r="C831" s="48"/>
      <c r="D831" s="48"/>
      <c r="E831" s="48"/>
      <c r="F831" s="48"/>
      <c r="G831" s="48"/>
      <c r="H831" s="48"/>
      <c r="I831" s="48"/>
      <c r="J831" s="48"/>
      <c r="K831" s="48"/>
      <c r="L831" s="63"/>
      <c r="M831" s="63"/>
      <c r="N831" s="63"/>
      <c r="O831" s="63"/>
      <c r="P831" s="63"/>
      <c r="Q831" s="77"/>
      <c r="R831" s="77"/>
      <c r="S831" s="77"/>
      <c r="T831" s="77"/>
      <c r="U831" s="77"/>
      <c r="V831" s="63"/>
      <c r="W831" s="94"/>
      <c r="X831" s="94"/>
      <c r="Y831" s="94"/>
      <c r="Z831" s="94"/>
      <c r="AA831" s="94"/>
      <c r="AB831" s="94"/>
      <c r="AC831" s="105" t="str">
        <f>IFERROR(VLOOKUP(Z831,'【参考】数式用'!$A$4:$B$57,2,FALSE),"")</f>
        <v/>
      </c>
      <c r="AD831" s="108"/>
      <c r="AE831" s="113"/>
      <c r="AF831" s="119">
        <f t="shared" si="24"/>
        <v>0</v>
      </c>
      <c r="AG831" s="122" t="str">
        <f>IF(B831="","",IF(AQ831="総合事業","数式を削除して手入力",IFERROR(INDEX('【参考】数式用'!$AD$3:$AF$452,MATCH(Q831&amp;V831,'【参考】数式用'!$AC$3:$AC$452,0),MATCH(VLOOKUP(Z831,'【参考】数式用'!$AG$2:$AH$56,2,FALSE),'【参考】数式用'!$AD$2:$AF$2,0)),10)))</f>
        <v/>
      </c>
      <c r="AP831" s="127" t="str">
        <f>IF($L$16="","",VLOOKUP(Z831,'【参考】数式用'!$A$2:$O$57,14,FALSE))</f>
        <v/>
      </c>
      <c r="AQ831" s="126" t="e">
        <f>VLOOKUP(Z831,'【参考】数式用'!$A$2:$O$57,15,FALSE)</f>
        <v>#N/A</v>
      </c>
    </row>
    <row r="832" spans="1:43" ht="49.9" customHeight="1">
      <c r="A832" s="29">
        <f t="shared" si="25"/>
        <v>793</v>
      </c>
      <c r="B832" s="42"/>
      <c r="C832" s="48"/>
      <c r="D832" s="48"/>
      <c r="E832" s="48"/>
      <c r="F832" s="48"/>
      <c r="G832" s="48"/>
      <c r="H832" s="48"/>
      <c r="I832" s="48"/>
      <c r="J832" s="48"/>
      <c r="K832" s="48"/>
      <c r="L832" s="63"/>
      <c r="M832" s="63"/>
      <c r="N832" s="63"/>
      <c r="O832" s="63"/>
      <c r="P832" s="63"/>
      <c r="Q832" s="77"/>
      <c r="R832" s="77"/>
      <c r="S832" s="77"/>
      <c r="T832" s="77"/>
      <c r="U832" s="77"/>
      <c r="V832" s="63"/>
      <c r="W832" s="94"/>
      <c r="X832" s="94"/>
      <c r="Y832" s="94"/>
      <c r="Z832" s="94"/>
      <c r="AA832" s="94"/>
      <c r="AB832" s="94"/>
      <c r="AC832" s="105" t="str">
        <f>IFERROR(VLOOKUP(Z832,'【参考】数式用'!$A$4:$B$57,2,FALSE),"")</f>
        <v/>
      </c>
      <c r="AD832" s="108"/>
      <c r="AE832" s="113"/>
      <c r="AF832" s="119">
        <f t="shared" si="24"/>
        <v>0</v>
      </c>
      <c r="AG832" s="122" t="str">
        <f>IF(B832="","",IF(AQ832="総合事業","数式を削除して手入力",IFERROR(INDEX('【参考】数式用'!$AD$3:$AF$452,MATCH(Q832&amp;V832,'【参考】数式用'!$AC$3:$AC$452,0),MATCH(VLOOKUP(Z832,'【参考】数式用'!$AG$2:$AH$56,2,FALSE),'【参考】数式用'!$AD$2:$AF$2,0)),10)))</f>
        <v/>
      </c>
      <c r="AP832" s="127" t="str">
        <f>IF($L$16="","",VLOOKUP(Z832,'【参考】数式用'!$A$2:$O$57,14,FALSE))</f>
        <v/>
      </c>
      <c r="AQ832" s="126" t="e">
        <f>VLOOKUP(Z832,'【参考】数式用'!$A$2:$O$57,15,FALSE)</f>
        <v>#N/A</v>
      </c>
    </row>
    <row r="833" spans="1:43" ht="49.9" customHeight="1">
      <c r="A833" s="29">
        <f t="shared" si="25"/>
        <v>794</v>
      </c>
      <c r="B833" s="42"/>
      <c r="C833" s="48"/>
      <c r="D833" s="48"/>
      <c r="E833" s="48"/>
      <c r="F833" s="48"/>
      <c r="G833" s="48"/>
      <c r="H833" s="48"/>
      <c r="I833" s="48"/>
      <c r="J833" s="48"/>
      <c r="K833" s="48"/>
      <c r="L833" s="63"/>
      <c r="M833" s="63"/>
      <c r="N833" s="63"/>
      <c r="O833" s="63"/>
      <c r="P833" s="63"/>
      <c r="Q833" s="77"/>
      <c r="R833" s="77"/>
      <c r="S833" s="77"/>
      <c r="T833" s="77"/>
      <c r="U833" s="77"/>
      <c r="V833" s="63"/>
      <c r="W833" s="94"/>
      <c r="X833" s="94"/>
      <c r="Y833" s="94"/>
      <c r="Z833" s="94"/>
      <c r="AA833" s="94"/>
      <c r="AB833" s="94"/>
      <c r="AC833" s="105" t="str">
        <f>IFERROR(VLOOKUP(Z833,'【参考】数式用'!$A$4:$B$57,2,FALSE),"")</f>
        <v/>
      </c>
      <c r="AD833" s="108"/>
      <c r="AE833" s="113"/>
      <c r="AF833" s="119">
        <f t="shared" si="24"/>
        <v>0</v>
      </c>
      <c r="AG833" s="122" t="str">
        <f>IF(B833="","",IF(AQ833="総合事業","数式を削除して手入力",IFERROR(INDEX('【参考】数式用'!$AD$3:$AF$452,MATCH(Q833&amp;V833,'【参考】数式用'!$AC$3:$AC$452,0),MATCH(VLOOKUP(Z833,'【参考】数式用'!$AG$2:$AH$56,2,FALSE),'【参考】数式用'!$AD$2:$AF$2,0)),10)))</f>
        <v/>
      </c>
      <c r="AP833" s="127" t="str">
        <f>IF($L$16="","",VLOOKUP(Z833,'【参考】数式用'!$A$2:$O$57,14,FALSE))</f>
        <v/>
      </c>
      <c r="AQ833" s="126" t="e">
        <f>VLOOKUP(Z833,'【参考】数式用'!$A$2:$O$57,15,FALSE)</f>
        <v>#N/A</v>
      </c>
    </row>
    <row r="834" spans="1:43" ht="49.9" customHeight="1">
      <c r="A834" s="29">
        <f t="shared" si="25"/>
        <v>795</v>
      </c>
      <c r="B834" s="42"/>
      <c r="C834" s="48"/>
      <c r="D834" s="48"/>
      <c r="E834" s="48"/>
      <c r="F834" s="48"/>
      <c r="G834" s="48"/>
      <c r="H834" s="48"/>
      <c r="I834" s="48"/>
      <c r="J834" s="48"/>
      <c r="K834" s="48"/>
      <c r="L834" s="63"/>
      <c r="M834" s="63"/>
      <c r="N834" s="63"/>
      <c r="O834" s="63"/>
      <c r="P834" s="63"/>
      <c r="Q834" s="77"/>
      <c r="R834" s="77"/>
      <c r="S834" s="77"/>
      <c r="T834" s="77"/>
      <c r="U834" s="77"/>
      <c r="V834" s="63"/>
      <c r="W834" s="94"/>
      <c r="X834" s="94"/>
      <c r="Y834" s="94"/>
      <c r="Z834" s="94"/>
      <c r="AA834" s="94"/>
      <c r="AB834" s="94"/>
      <c r="AC834" s="105" t="str">
        <f>IFERROR(VLOOKUP(Z834,'【参考】数式用'!$A$4:$B$57,2,FALSE),"")</f>
        <v/>
      </c>
      <c r="AD834" s="108"/>
      <c r="AE834" s="113"/>
      <c r="AF834" s="119">
        <f t="shared" si="24"/>
        <v>0</v>
      </c>
      <c r="AG834" s="122" t="str">
        <f>IF(B834="","",IF(AQ834="総合事業","数式を削除して手入力",IFERROR(INDEX('【参考】数式用'!$AD$3:$AF$452,MATCH(Q834&amp;V834,'【参考】数式用'!$AC$3:$AC$452,0),MATCH(VLOOKUP(Z834,'【参考】数式用'!$AG$2:$AH$56,2,FALSE),'【参考】数式用'!$AD$2:$AF$2,0)),10)))</f>
        <v/>
      </c>
      <c r="AP834" s="127" t="str">
        <f>IF($L$16="","",VLOOKUP(Z834,'【参考】数式用'!$A$2:$O$57,14,FALSE))</f>
        <v/>
      </c>
      <c r="AQ834" s="126" t="e">
        <f>VLOOKUP(Z834,'【参考】数式用'!$A$2:$O$57,15,FALSE)</f>
        <v>#N/A</v>
      </c>
    </row>
    <row r="835" spans="1:43" ht="49.9" customHeight="1">
      <c r="A835" s="29">
        <f t="shared" si="25"/>
        <v>796</v>
      </c>
      <c r="B835" s="42"/>
      <c r="C835" s="48"/>
      <c r="D835" s="48"/>
      <c r="E835" s="48"/>
      <c r="F835" s="48"/>
      <c r="G835" s="48"/>
      <c r="H835" s="48"/>
      <c r="I835" s="48"/>
      <c r="J835" s="48"/>
      <c r="K835" s="48"/>
      <c r="L835" s="63"/>
      <c r="M835" s="63"/>
      <c r="N835" s="63"/>
      <c r="O835" s="63"/>
      <c r="P835" s="63"/>
      <c r="Q835" s="77"/>
      <c r="R835" s="77"/>
      <c r="S835" s="77"/>
      <c r="T835" s="77"/>
      <c r="U835" s="77"/>
      <c r="V835" s="63"/>
      <c r="W835" s="94"/>
      <c r="X835" s="94"/>
      <c r="Y835" s="94"/>
      <c r="Z835" s="94"/>
      <c r="AA835" s="94"/>
      <c r="AB835" s="94"/>
      <c r="AC835" s="105" t="str">
        <f>IFERROR(VLOOKUP(Z835,'【参考】数式用'!$A$4:$B$57,2,FALSE),"")</f>
        <v/>
      </c>
      <c r="AD835" s="108"/>
      <c r="AE835" s="113"/>
      <c r="AF835" s="119">
        <f t="shared" si="24"/>
        <v>0</v>
      </c>
      <c r="AG835" s="122" t="str">
        <f>IF(B835="","",IF(AQ835="総合事業","数式を削除して手入力",IFERROR(INDEX('【参考】数式用'!$AD$3:$AF$452,MATCH(Q835&amp;V835,'【参考】数式用'!$AC$3:$AC$452,0),MATCH(VLOOKUP(Z835,'【参考】数式用'!$AG$2:$AH$56,2,FALSE),'【参考】数式用'!$AD$2:$AF$2,0)),10)))</f>
        <v/>
      </c>
      <c r="AP835" s="127" t="str">
        <f>IF($L$16="","",VLOOKUP(Z835,'【参考】数式用'!$A$2:$O$57,14,FALSE))</f>
        <v/>
      </c>
      <c r="AQ835" s="126" t="e">
        <f>VLOOKUP(Z835,'【参考】数式用'!$A$2:$O$57,15,FALSE)</f>
        <v>#N/A</v>
      </c>
    </row>
    <row r="836" spans="1:43" ht="49.9" customHeight="1">
      <c r="A836" s="29">
        <f t="shared" si="25"/>
        <v>797</v>
      </c>
      <c r="B836" s="42"/>
      <c r="C836" s="48"/>
      <c r="D836" s="48"/>
      <c r="E836" s="48"/>
      <c r="F836" s="48"/>
      <c r="G836" s="48"/>
      <c r="H836" s="48"/>
      <c r="I836" s="48"/>
      <c r="J836" s="48"/>
      <c r="K836" s="48"/>
      <c r="L836" s="63"/>
      <c r="M836" s="63"/>
      <c r="N836" s="63"/>
      <c r="O836" s="63"/>
      <c r="P836" s="63"/>
      <c r="Q836" s="77"/>
      <c r="R836" s="77"/>
      <c r="S836" s="77"/>
      <c r="T836" s="77"/>
      <c r="U836" s="77"/>
      <c r="V836" s="63"/>
      <c r="W836" s="94"/>
      <c r="X836" s="94"/>
      <c r="Y836" s="94"/>
      <c r="Z836" s="94"/>
      <c r="AA836" s="94"/>
      <c r="AB836" s="94"/>
      <c r="AC836" s="105" t="str">
        <f>IFERROR(VLOOKUP(Z836,'【参考】数式用'!$A$4:$B$57,2,FALSE),"")</f>
        <v/>
      </c>
      <c r="AD836" s="108"/>
      <c r="AE836" s="113"/>
      <c r="AF836" s="119">
        <f t="shared" si="24"/>
        <v>0</v>
      </c>
      <c r="AG836" s="122" t="str">
        <f>IF(B836="","",IF(AQ836="総合事業","数式を削除して手入力",IFERROR(INDEX('【参考】数式用'!$AD$3:$AF$452,MATCH(Q836&amp;V836,'【参考】数式用'!$AC$3:$AC$452,0),MATCH(VLOOKUP(Z836,'【参考】数式用'!$AG$2:$AH$56,2,FALSE),'【参考】数式用'!$AD$2:$AF$2,0)),10)))</f>
        <v/>
      </c>
      <c r="AP836" s="127" t="str">
        <f>IF($L$16="","",VLOOKUP(Z836,'【参考】数式用'!$A$2:$O$57,14,FALSE))</f>
        <v/>
      </c>
      <c r="AQ836" s="126" t="e">
        <f>VLOOKUP(Z836,'【参考】数式用'!$A$2:$O$57,15,FALSE)</f>
        <v>#N/A</v>
      </c>
    </row>
    <row r="837" spans="1:43" ht="49.9" customHeight="1">
      <c r="A837" s="29">
        <f t="shared" si="25"/>
        <v>798</v>
      </c>
      <c r="B837" s="42"/>
      <c r="C837" s="48"/>
      <c r="D837" s="48"/>
      <c r="E837" s="48"/>
      <c r="F837" s="48"/>
      <c r="G837" s="48"/>
      <c r="H837" s="48"/>
      <c r="I837" s="48"/>
      <c r="J837" s="48"/>
      <c r="K837" s="48"/>
      <c r="L837" s="63"/>
      <c r="M837" s="63"/>
      <c r="N837" s="63"/>
      <c r="O837" s="63"/>
      <c r="P837" s="63"/>
      <c r="Q837" s="77"/>
      <c r="R837" s="77"/>
      <c r="S837" s="77"/>
      <c r="T837" s="77"/>
      <c r="U837" s="77"/>
      <c r="V837" s="63"/>
      <c r="W837" s="94"/>
      <c r="X837" s="94"/>
      <c r="Y837" s="94"/>
      <c r="Z837" s="94"/>
      <c r="AA837" s="94"/>
      <c r="AB837" s="94"/>
      <c r="AC837" s="105" t="str">
        <f>IFERROR(VLOOKUP(Z837,'【参考】数式用'!$A$4:$B$57,2,FALSE),"")</f>
        <v/>
      </c>
      <c r="AD837" s="108"/>
      <c r="AE837" s="113"/>
      <c r="AF837" s="119">
        <f t="shared" si="24"/>
        <v>0</v>
      </c>
      <c r="AG837" s="122" t="str">
        <f>IF(B837="","",IF(AQ837="総合事業","数式を削除して手入力",IFERROR(INDEX('【参考】数式用'!$AD$3:$AF$452,MATCH(Q837&amp;V837,'【参考】数式用'!$AC$3:$AC$452,0),MATCH(VLOOKUP(Z837,'【参考】数式用'!$AG$2:$AH$56,2,FALSE),'【参考】数式用'!$AD$2:$AF$2,0)),10)))</f>
        <v/>
      </c>
      <c r="AP837" s="127" t="str">
        <f>IF($L$16="","",VLOOKUP(Z837,'【参考】数式用'!$A$2:$O$57,14,FALSE))</f>
        <v/>
      </c>
      <c r="AQ837" s="126" t="e">
        <f>VLOOKUP(Z837,'【参考】数式用'!$A$2:$O$57,15,FALSE)</f>
        <v>#N/A</v>
      </c>
    </row>
    <row r="838" spans="1:43" ht="49.9" customHeight="1">
      <c r="A838" s="29">
        <f t="shared" si="25"/>
        <v>799</v>
      </c>
      <c r="B838" s="42"/>
      <c r="C838" s="48"/>
      <c r="D838" s="48"/>
      <c r="E838" s="48"/>
      <c r="F838" s="48"/>
      <c r="G838" s="48"/>
      <c r="H838" s="48"/>
      <c r="I838" s="48"/>
      <c r="J838" s="48"/>
      <c r="K838" s="48"/>
      <c r="L838" s="63"/>
      <c r="M838" s="63"/>
      <c r="N838" s="63"/>
      <c r="O838" s="63"/>
      <c r="P838" s="63"/>
      <c r="Q838" s="77"/>
      <c r="R838" s="77"/>
      <c r="S838" s="77"/>
      <c r="T838" s="77"/>
      <c r="U838" s="77"/>
      <c r="V838" s="63"/>
      <c r="W838" s="94"/>
      <c r="X838" s="94"/>
      <c r="Y838" s="94"/>
      <c r="Z838" s="94"/>
      <c r="AA838" s="94"/>
      <c r="AB838" s="94"/>
      <c r="AC838" s="105" t="str">
        <f>IFERROR(VLOOKUP(Z838,'【参考】数式用'!$A$4:$B$57,2,FALSE),"")</f>
        <v/>
      </c>
      <c r="AD838" s="108"/>
      <c r="AE838" s="113"/>
      <c r="AF838" s="119">
        <f t="shared" si="24"/>
        <v>0</v>
      </c>
      <c r="AG838" s="122" t="str">
        <f>IF(B838="","",IF(AQ838="総合事業","数式を削除して手入力",IFERROR(INDEX('【参考】数式用'!$AD$3:$AF$452,MATCH(Q838&amp;V838,'【参考】数式用'!$AC$3:$AC$452,0),MATCH(VLOOKUP(Z838,'【参考】数式用'!$AG$2:$AH$56,2,FALSE),'【参考】数式用'!$AD$2:$AF$2,0)),10)))</f>
        <v/>
      </c>
      <c r="AP838" s="127" t="str">
        <f>IF($L$16="","",VLOOKUP(Z838,'【参考】数式用'!$A$2:$O$57,14,FALSE))</f>
        <v/>
      </c>
      <c r="AQ838" s="126" t="e">
        <f>VLOOKUP(Z838,'【参考】数式用'!$A$2:$O$57,15,FALSE)</f>
        <v>#N/A</v>
      </c>
    </row>
    <row r="839" spans="1:43" ht="49.9" customHeight="1">
      <c r="A839" s="29">
        <f t="shared" si="25"/>
        <v>800</v>
      </c>
      <c r="B839" s="42"/>
      <c r="C839" s="48"/>
      <c r="D839" s="48"/>
      <c r="E839" s="48"/>
      <c r="F839" s="48"/>
      <c r="G839" s="48"/>
      <c r="H839" s="48"/>
      <c r="I839" s="48"/>
      <c r="J839" s="48"/>
      <c r="K839" s="48"/>
      <c r="L839" s="63"/>
      <c r="M839" s="63"/>
      <c r="N839" s="63"/>
      <c r="O839" s="63"/>
      <c r="P839" s="63"/>
      <c r="Q839" s="77"/>
      <c r="R839" s="77"/>
      <c r="S839" s="77"/>
      <c r="T839" s="77"/>
      <c r="U839" s="77"/>
      <c r="V839" s="63"/>
      <c r="W839" s="94"/>
      <c r="X839" s="94"/>
      <c r="Y839" s="94"/>
      <c r="Z839" s="94"/>
      <c r="AA839" s="94"/>
      <c r="AB839" s="94"/>
      <c r="AC839" s="105" t="str">
        <f>IFERROR(VLOOKUP(Z839,'【参考】数式用'!$A$4:$B$57,2,FALSE),"")</f>
        <v/>
      </c>
      <c r="AD839" s="108"/>
      <c r="AE839" s="113"/>
      <c r="AF839" s="119">
        <f t="shared" si="24"/>
        <v>0</v>
      </c>
      <c r="AG839" s="122" t="str">
        <f>IF(B839="","",IF(AQ839="総合事業","数式を削除して手入力",IFERROR(INDEX('【参考】数式用'!$AD$3:$AF$452,MATCH(Q839&amp;V839,'【参考】数式用'!$AC$3:$AC$452,0),MATCH(VLOOKUP(Z839,'【参考】数式用'!$AG$2:$AH$56,2,FALSE),'【参考】数式用'!$AD$2:$AF$2,0)),10)))</f>
        <v/>
      </c>
      <c r="AP839" s="127" t="str">
        <f>IF($L$16="","",VLOOKUP(Z839,'【参考】数式用'!$A$2:$O$57,14,FALSE))</f>
        <v/>
      </c>
      <c r="AQ839" s="126" t="e">
        <f>VLOOKUP(Z839,'【参考】数式用'!$A$2:$O$57,15,FALSE)</f>
        <v>#N/A</v>
      </c>
    </row>
    <row r="840" spans="1:43" ht="49.9" customHeight="1">
      <c r="A840" s="29">
        <f t="shared" si="25"/>
        <v>801</v>
      </c>
      <c r="B840" s="42"/>
      <c r="C840" s="48"/>
      <c r="D840" s="48"/>
      <c r="E840" s="48"/>
      <c r="F840" s="48"/>
      <c r="G840" s="48"/>
      <c r="H840" s="48"/>
      <c r="I840" s="48"/>
      <c r="J840" s="48"/>
      <c r="K840" s="48"/>
      <c r="L840" s="63"/>
      <c r="M840" s="63"/>
      <c r="N840" s="63"/>
      <c r="O840" s="63"/>
      <c r="P840" s="63"/>
      <c r="Q840" s="77"/>
      <c r="R840" s="77"/>
      <c r="S840" s="77"/>
      <c r="T840" s="77"/>
      <c r="U840" s="77"/>
      <c r="V840" s="63"/>
      <c r="W840" s="94"/>
      <c r="X840" s="94"/>
      <c r="Y840" s="94"/>
      <c r="Z840" s="94"/>
      <c r="AA840" s="94"/>
      <c r="AB840" s="94"/>
      <c r="AC840" s="105" t="str">
        <f>IFERROR(VLOOKUP(Z840,'【参考】数式用'!$A$4:$B$57,2,FALSE),"")</f>
        <v/>
      </c>
      <c r="AD840" s="108"/>
      <c r="AE840" s="113"/>
      <c r="AF840" s="119">
        <f t="shared" si="24"/>
        <v>0</v>
      </c>
      <c r="AG840" s="122" t="str">
        <f>IF(B840="","",IF(AQ840="総合事業","数式を削除して手入力",IFERROR(INDEX('【参考】数式用'!$AD$3:$AF$452,MATCH(Q840&amp;V840,'【参考】数式用'!$AC$3:$AC$452,0),MATCH(VLOOKUP(Z840,'【参考】数式用'!$AG$2:$AH$56,2,FALSE),'【参考】数式用'!$AD$2:$AF$2,0)),10)))</f>
        <v/>
      </c>
      <c r="AP840" s="127" t="str">
        <f>IF($L$16="","",VLOOKUP(Z840,'【参考】数式用'!$A$2:$O$57,14,FALSE))</f>
        <v/>
      </c>
      <c r="AQ840" s="126" t="e">
        <f>VLOOKUP(Z840,'【参考】数式用'!$A$2:$O$57,15,FALSE)</f>
        <v>#N/A</v>
      </c>
    </row>
    <row r="841" spans="1:43" ht="49.9" customHeight="1">
      <c r="A841" s="29">
        <f t="shared" si="25"/>
        <v>802</v>
      </c>
      <c r="B841" s="42"/>
      <c r="C841" s="48"/>
      <c r="D841" s="48"/>
      <c r="E841" s="48"/>
      <c r="F841" s="48"/>
      <c r="G841" s="48"/>
      <c r="H841" s="48"/>
      <c r="I841" s="48"/>
      <c r="J841" s="48"/>
      <c r="K841" s="48"/>
      <c r="L841" s="63"/>
      <c r="M841" s="63"/>
      <c r="N841" s="63"/>
      <c r="O841" s="63"/>
      <c r="P841" s="63"/>
      <c r="Q841" s="77"/>
      <c r="R841" s="77"/>
      <c r="S841" s="77"/>
      <c r="T841" s="77"/>
      <c r="U841" s="77"/>
      <c r="V841" s="63"/>
      <c r="W841" s="94"/>
      <c r="X841" s="94"/>
      <c r="Y841" s="94"/>
      <c r="Z841" s="94"/>
      <c r="AA841" s="94"/>
      <c r="AB841" s="94"/>
      <c r="AC841" s="105" t="str">
        <f>IFERROR(VLOOKUP(Z841,'【参考】数式用'!$A$4:$B$57,2,FALSE),"")</f>
        <v/>
      </c>
      <c r="AD841" s="108"/>
      <c r="AE841" s="113"/>
      <c r="AF841" s="119">
        <f t="shared" si="24"/>
        <v>0</v>
      </c>
      <c r="AG841" s="122" t="str">
        <f>IF(B841="","",IF(AQ841="総合事業","数式を削除して手入力",IFERROR(INDEX('【参考】数式用'!$AD$3:$AF$452,MATCH(Q841&amp;V841,'【参考】数式用'!$AC$3:$AC$452,0),MATCH(VLOOKUP(Z841,'【参考】数式用'!$AG$2:$AH$56,2,FALSE),'【参考】数式用'!$AD$2:$AF$2,0)),10)))</f>
        <v/>
      </c>
      <c r="AP841" s="127" t="str">
        <f>IF($L$16="","",VLOOKUP(Z841,'【参考】数式用'!$A$2:$O$57,14,FALSE))</f>
        <v/>
      </c>
      <c r="AQ841" s="126" t="e">
        <f>VLOOKUP(Z841,'【参考】数式用'!$A$2:$O$57,15,FALSE)</f>
        <v>#N/A</v>
      </c>
    </row>
    <row r="842" spans="1:43" ht="49.9" customHeight="1">
      <c r="A842" s="29">
        <f t="shared" si="25"/>
        <v>803</v>
      </c>
      <c r="B842" s="42"/>
      <c r="C842" s="48"/>
      <c r="D842" s="48"/>
      <c r="E842" s="48"/>
      <c r="F842" s="48"/>
      <c r="G842" s="48"/>
      <c r="H842" s="48"/>
      <c r="I842" s="48"/>
      <c r="J842" s="48"/>
      <c r="K842" s="48"/>
      <c r="L842" s="63"/>
      <c r="M842" s="63"/>
      <c r="N842" s="63"/>
      <c r="O842" s="63"/>
      <c r="P842" s="63"/>
      <c r="Q842" s="77"/>
      <c r="R842" s="77"/>
      <c r="S842" s="77"/>
      <c r="T842" s="77"/>
      <c r="U842" s="77"/>
      <c r="V842" s="63"/>
      <c r="W842" s="94"/>
      <c r="X842" s="94"/>
      <c r="Y842" s="94"/>
      <c r="Z842" s="94"/>
      <c r="AA842" s="94"/>
      <c r="AB842" s="94"/>
      <c r="AC842" s="105" t="str">
        <f>IFERROR(VLOOKUP(Z842,'【参考】数式用'!$A$4:$B$57,2,FALSE),"")</f>
        <v/>
      </c>
      <c r="AD842" s="108"/>
      <c r="AE842" s="113"/>
      <c r="AF842" s="119">
        <f t="shared" si="24"/>
        <v>0</v>
      </c>
      <c r="AG842" s="122" t="str">
        <f>IF(B842="","",IF(AQ842="総合事業","数式を削除して手入力",IFERROR(INDEX('【参考】数式用'!$AD$3:$AF$452,MATCH(Q842&amp;V842,'【参考】数式用'!$AC$3:$AC$452,0),MATCH(VLOOKUP(Z842,'【参考】数式用'!$AG$2:$AH$56,2,FALSE),'【参考】数式用'!$AD$2:$AF$2,0)),10)))</f>
        <v/>
      </c>
      <c r="AP842" s="127" t="str">
        <f>IF($L$16="","",VLOOKUP(Z842,'【参考】数式用'!$A$2:$O$57,14,FALSE))</f>
        <v/>
      </c>
      <c r="AQ842" s="126" t="e">
        <f>VLOOKUP(Z842,'【参考】数式用'!$A$2:$O$57,15,FALSE)</f>
        <v>#N/A</v>
      </c>
    </row>
    <row r="843" spans="1:43" ht="49.9" customHeight="1">
      <c r="A843" s="29">
        <f t="shared" si="25"/>
        <v>804</v>
      </c>
      <c r="B843" s="42"/>
      <c r="C843" s="48"/>
      <c r="D843" s="48"/>
      <c r="E843" s="48"/>
      <c r="F843" s="48"/>
      <c r="G843" s="48"/>
      <c r="H843" s="48"/>
      <c r="I843" s="48"/>
      <c r="J843" s="48"/>
      <c r="K843" s="48"/>
      <c r="L843" s="63"/>
      <c r="M843" s="63"/>
      <c r="N843" s="63"/>
      <c r="O843" s="63"/>
      <c r="P843" s="63"/>
      <c r="Q843" s="77"/>
      <c r="R843" s="77"/>
      <c r="S843" s="77"/>
      <c r="T843" s="77"/>
      <c r="U843" s="77"/>
      <c r="V843" s="63"/>
      <c r="W843" s="94"/>
      <c r="X843" s="94"/>
      <c r="Y843" s="94"/>
      <c r="Z843" s="94"/>
      <c r="AA843" s="94"/>
      <c r="AB843" s="94"/>
      <c r="AC843" s="105" t="str">
        <f>IFERROR(VLOOKUP(Z843,'【参考】数式用'!$A$4:$B$57,2,FALSE),"")</f>
        <v/>
      </c>
      <c r="AD843" s="108"/>
      <c r="AE843" s="113"/>
      <c r="AF843" s="119">
        <f t="shared" si="24"/>
        <v>0</v>
      </c>
      <c r="AG843" s="122" t="str">
        <f>IF(B843="","",IF(AQ843="総合事業","数式を削除して手入力",IFERROR(INDEX('【参考】数式用'!$AD$3:$AF$452,MATCH(Q843&amp;V843,'【参考】数式用'!$AC$3:$AC$452,0),MATCH(VLOOKUP(Z843,'【参考】数式用'!$AG$2:$AH$56,2,FALSE),'【参考】数式用'!$AD$2:$AF$2,0)),10)))</f>
        <v/>
      </c>
      <c r="AP843" s="127" t="str">
        <f>IF($L$16="","",VLOOKUP(Z843,'【参考】数式用'!$A$2:$O$57,14,FALSE))</f>
        <v/>
      </c>
      <c r="AQ843" s="126" t="e">
        <f>VLOOKUP(Z843,'【参考】数式用'!$A$2:$O$57,15,FALSE)</f>
        <v>#N/A</v>
      </c>
    </row>
    <row r="844" spans="1:43" ht="49.9" customHeight="1">
      <c r="A844" s="29">
        <f t="shared" si="25"/>
        <v>805</v>
      </c>
      <c r="B844" s="42"/>
      <c r="C844" s="48"/>
      <c r="D844" s="48"/>
      <c r="E844" s="48"/>
      <c r="F844" s="48"/>
      <c r="G844" s="48"/>
      <c r="H844" s="48"/>
      <c r="I844" s="48"/>
      <c r="J844" s="48"/>
      <c r="K844" s="48"/>
      <c r="L844" s="63"/>
      <c r="M844" s="63"/>
      <c r="N844" s="63"/>
      <c r="O844" s="63"/>
      <c r="P844" s="63"/>
      <c r="Q844" s="77"/>
      <c r="R844" s="77"/>
      <c r="S844" s="77"/>
      <c r="T844" s="77"/>
      <c r="U844" s="77"/>
      <c r="V844" s="63"/>
      <c r="W844" s="94"/>
      <c r="X844" s="94"/>
      <c r="Y844" s="94"/>
      <c r="Z844" s="94"/>
      <c r="AA844" s="94"/>
      <c r="AB844" s="94"/>
      <c r="AC844" s="105" t="str">
        <f>IFERROR(VLOOKUP(Z844,'【参考】数式用'!$A$4:$B$57,2,FALSE),"")</f>
        <v/>
      </c>
      <c r="AD844" s="108"/>
      <c r="AE844" s="113"/>
      <c r="AF844" s="119">
        <f t="shared" si="24"/>
        <v>0</v>
      </c>
      <c r="AG844" s="122" t="str">
        <f>IF(B844="","",IF(AQ844="総合事業","数式を削除して手入力",IFERROR(INDEX('【参考】数式用'!$AD$3:$AF$452,MATCH(Q844&amp;V844,'【参考】数式用'!$AC$3:$AC$452,0),MATCH(VLOOKUP(Z844,'【参考】数式用'!$AG$2:$AH$56,2,FALSE),'【参考】数式用'!$AD$2:$AF$2,0)),10)))</f>
        <v/>
      </c>
      <c r="AP844" s="127" t="str">
        <f>IF($L$16="","",VLOOKUP(Z844,'【参考】数式用'!$A$2:$O$57,14,FALSE))</f>
        <v/>
      </c>
      <c r="AQ844" s="126" t="e">
        <f>VLOOKUP(Z844,'【参考】数式用'!$A$2:$O$57,15,FALSE)</f>
        <v>#N/A</v>
      </c>
    </row>
    <row r="845" spans="1:43" ht="49.9" customHeight="1">
      <c r="A845" s="29">
        <f t="shared" si="25"/>
        <v>806</v>
      </c>
      <c r="B845" s="42"/>
      <c r="C845" s="48"/>
      <c r="D845" s="48"/>
      <c r="E845" s="48"/>
      <c r="F845" s="48"/>
      <c r="G845" s="48"/>
      <c r="H845" s="48"/>
      <c r="I845" s="48"/>
      <c r="J845" s="48"/>
      <c r="K845" s="48"/>
      <c r="L845" s="63"/>
      <c r="M845" s="63"/>
      <c r="N845" s="63"/>
      <c r="O845" s="63"/>
      <c r="P845" s="63"/>
      <c r="Q845" s="77"/>
      <c r="R845" s="77"/>
      <c r="S845" s="77"/>
      <c r="T845" s="77"/>
      <c r="U845" s="77"/>
      <c r="V845" s="63"/>
      <c r="W845" s="94"/>
      <c r="X845" s="94"/>
      <c r="Y845" s="94"/>
      <c r="Z845" s="94"/>
      <c r="AA845" s="94"/>
      <c r="AB845" s="94"/>
      <c r="AC845" s="105" t="str">
        <f>IFERROR(VLOOKUP(Z845,'【参考】数式用'!$A$4:$B$57,2,FALSE),"")</f>
        <v/>
      </c>
      <c r="AD845" s="108"/>
      <c r="AE845" s="113"/>
      <c r="AF845" s="119">
        <f t="shared" si="24"/>
        <v>0</v>
      </c>
      <c r="AG845" s="122" t="str">
        <f>IF(B845="","",IF(AQ845="総合事業","数式を削除して手入力",IFERROR(INDEX('【参考】数式用'!$AD$3:$AF$452,MATCH(Q845&amp;V845,'【参考】数式用'!$AC$3:$AC$452,0),MATCH(VLOOKUP(Z845,'【参考】数式用'!$AG$2:$AH$56,2,FALSE),'【参考】数式用'!$AD$2:$AF$2,0)),10)))</f>
        <v/>
      </c>
      <c r="AP845" s="127" t="str">
        <f>IF($L$16="","",VLOOKUP(Z845,'【参考】数式用'!$A$2:$O$57,14,FALSE))</f>
        <v/>
      </c>
      <c r="AQ845" s="126" t="e">
        <f>VLOOKUP(Z845,'【参考】数式用'!$A$2:$O$57,15,FALSE)</f>
        <v>#N/A</v>
      </c>
    </row>
    <row r="846" spans="1:43" ht="49.9" customHeight="1">
      <c r="A846" s="29">
        <f t="shared" si="25"/>
        <v>807</v>
      </c>
      <c r="B846" s="42"/>
      <c r="C846" s="48"/>
      <c r="D846" s="48"/>
      <c r="E846" s="48"/>
      <c r="F846" s="48"/>
      <c r="G846" s="48"/>
      <c r="H846" s="48"/>
      <c r="I846" s="48"/>
      <c r="J846" s="48"/>
      <c r="K846" s="48"/>
      <c r="L846" s="63"/>
      <c r="M846" s="63"/>
      <c r="N846" s="63"/>
      <c r="O846" s="63"/>
      <c r="P846" s="63"/>
      <c r="Q846" s="77"/>
      <c r="R846" s="77"/>
      <c r="S846" s="77"/>
      <c r="T846" s="77"/>
      <c r="U846" s="77"/>
      <c r="V846" s="63"/>
      <c r="W846" s="94"/>
      <c r="X846" s="94"/>
      <c r="Y846" s="94"/>
      <c r="Z846" s="94"/>
      <c r="AA846" s="94"/>
      <c r="AB846" s="94"/>
      <c r="AC846" s="105" t="str">
        <f>IFERROR(VLOOKUP(Z846,'【参考】数式用'!$A$4:$B$57,2,FALSE),"")</f>
        <v/>
      </c>
      <c r="AD846" s="108"/>
      <c r="AE846" s="113"/>
      <c r="AF846" s="119">
        <f t="shared" si="24"/>
        <v>0</v>
      </c>
      <c r="AG846" s="122" t="str">
        <f>IF(B846="","",IF(AQ846="総合事業","数式を削除して手入力",IFERROR(INDEX('【参考】数式用'!$AD$3:$AF$452,MATCH(Q846&amp;V846,'【参考】数式用'!$AC$3:$AC$452,0),MATCH(VLOOKUP(Z846,'【参考】数式用'!$AG$2:$AH$56,2,FALSE),'【参考】数式用'!$AD$2:$AF$2,0)),10)))</f>
        <v/>
      </c>
      <c r="AP846" s="127" t="str">
        <f>IF($L$16="","",VLOOKUP(Z846,'【参考】数式用'!$A$2:$O$57,14,FALSE))</f>
        <v/>
      </c>
      <c r="AQ846" s="126" t="e">
        <f>VLOOKUP(Z846,'【参考】数式用'!$A$2:$O$57,15,FALSE)</f>
        <v>#N/A</v>
      </c>
    </row>
    <row r="847" spans="1:43" ht="49.9" customHeight="1">
      <c r="A847" s="29">
        <f t="shared" si="25"/>
        <v>808</v>
      </c>
      <c r="B847" s="42"/>
      <c r="C847" s="48"/>
      <c r="D847" s="48"/>
      <c r="E847" s="48"/>
      <c r="F847" s="48"/>
      <c r="G847" s="48"/>
      <c r="H847" s="48"/>
      <c r="I847" s="48"/>
      <c r="J847" s="48"/>
      <c r="K847" s="48"/>
      <c r="L847" s="63"/>
      <c r="M847" s="63"/>
      <c r="N847" s="63"/>
      <c r="O847" s="63"/>
      <c r="P847" s="63"/>
      <c r="Q847" s="77"/>
      <c r="R847" s="77"/>
      <c r="S847" s="77"/>
      <c r="T847" s="77"/>
      <c r="U847" s="77"/>
      <c r="V847" s="63"/>
      <c r="W847" s="94"/>
      <c r="X847" s="94"/>
      <c r="Y847" s="94"/>
      <c r="Z847" s="94"/>
      <c r="AA847" s="94"/>
      <c r="AB847" s="94"/>
      <c r="AC847" s="105" t="str">
        <f>IFERROR(VLOOKUP(Z847,'【参考】数式用'!$A$4:$B$57,2,FALSE),"")</f>
        <v/>
      </c>
      <c r="AD847" s="108"/>
      <c r="AE847" s="113"/>
      <c r="AF847" s="119">
        <f t="shared" si="24"/>
        <v>0</v>
      </c>
      <c r="AG847" s="122" t="str">
        <f>IF(B847="","",IF(AQ847="総合事業","数式を削除して手入力",IFERROR(INDEX('【参考】数式用'!$AD$3:$AF$452,MATCH(Q847&amp;V847,'【参考】数式用'!$AC$3:$AC$452,0),MATCH(VLOOKUP(Z847,'【参考】数式用'!$AG$2:$AH$56,2,FALSE),'【参考】数式用'!$AD$2:$AF$2,0)),10)))</f>
        <v/>
      </c>
      <c r="AP847" s="127" t="str">
        <f>IF($L$16="","",VLOOKUP(Z847,'【参考】数式用'!$A$2:$O$57,14,FALSE))</f>
        <v/>
      </c>
      <c r="AQ847" s="126" t="e">
        <f>VLOOKUP(Z847,'【参考】数式用'!$A$2:$O$57,15,FALSE)</f>
        <v>#N/A</v>
      </c>
    </row>
    <row r="848" spans="1:43" ht="49.9" customHeight="1">
      <c r="A848" s="29">
        <f t="shared" si="25"/>
        <v>809</v>
      </c>
      <c r="B848" s="42"/>
      <c r="C848" s="48"/>
      <c r="D848" s="48"/>
      <c r="E848" s="48"/>
      <c r="F848" s="48"/>
      <c r="G848" s="48"/>
      <c r="H848" s="48"/>
      <c r="I848" s="48"/>
      <c r="J848" s="48"/>
      <c r="K848" s="48"/>
      <c r="L848" s="63"/>
      <c r="M848" s="63"/>
      <c r="N848" s="63"/>
      <c r="O848" s="63"/>
      <c r="P848" s="63"/>
      <c r="Q848" s="77"/>
      <c r="R848" s="77"/>
      <c r="S848" s="77"/>
      <c r="T848" s="77"/>
      <c r="U848" s="77"/>
      <c r="V848" s="63"/>
      <c r="W848" s="94"/>
      <c r="X848" s="94"/>
      <c r="Y848" s="94"/>
      <c r="Z848" s="94"/>
      <c r="AA848" s="94"/>
      <c r="AB848" s="94"/>
      <c r="AC848" s="105" t="str">
        <f>IFERROR(VLOOKUP(Z848,'【参考】数式用'!$A$4:$B$57,2,FALSE),"")</f>
        <v/>
      </c>
      <c r="AD848" s="108"/>
      <c r="AE848" s="113"/>
      <c r="AF848" s="119">
        <f t="shared" si="24"/>
        <v>0</v>
      </c>
      <c r="AG848" s="122" t="str">
        <f>IF(B848="","",IF(AQ848="総合事業","数式を削除して手入力",IFERROR(INDEX('【参考】数式用'!$AD$3:$AF$452,MATCH(Q848&amp;V848,'【参考】数式用'!$AC$3:$AC$452,0),MATCH(VLOOKUP(Z848,'【参考】数式用'!$AG$2:$AH$56,2,FALSE),'【参考】数式用'!$AD$2:$AF$2,0)),10)))</f>
        <v/>
      </c>
      <c r="AP848" s="127" t="str">
        <f>IF($L$16="","",VLOOKUP(Z848,'【参考】数式用'!$A$2:$O$57,14,FALSE))</f>
        <v/>
      </c>
      <c r="AQ848" s="126" t="e">
        <f>VLOOKUP(Z848,'【参考】数式用'!$A$2:$O$57,15,FALSE)</f>
        <v>#N/A</v>
      </c>
    </row>
    <row r="849" spans="1:43" ht="49.9" customHeight="1">
      <c r="A849" s="29">
        <f t="shared" si="25"/>
        <v>810</v>
      </c>
      <c r="B849" s="42"/>
      <c r="C849" s="48"/>
      <c r="D849" s="48"/>
      <c r="E849" s="48"/>
      <c r="F849" s="48"/>
      <c r="G849" s="48"/>
      <c r="H849" s="48"/>
      <c r="I849" s="48"/>
      <c r="J849" s="48"/>
      <c r="K849" s="48"/>
      <c r="L849" s="63"/>
      <c r="M849" s="63"/>
      <c r="N849" s="63"/>
      <c r="O849" s="63"/>
      <c r="P849" s="63"/>
      <c r="Q849" s="77"/>
      <c r="R849" s="77"/>
      <c r="S849" s="77"/>
      <c r="T849" s="77"/>
      <c r="U849" s="77"/>
      <c r="V849" s="63"/>
      <c r="W849" s="94"/>
      <c r="X849" s="94"/>
      <c r="Y849" s="94"/>
      <c r="Z849" s="94"/>
      <c r="AA849" s="94"/>
      <c r="AB849" s="94"/>
      <c r="AC849" s="105" t="str">
        <f>IFERROR(VLOOKUP(Z849,'【参考】数式用'!$A$4:$B$57,2,FALSE),"")</f>
        <v/>
      </c>
      <c r="AD849" s="108"/>
      <c r="AE849" s="113"/>
      <c r="AF849" s="119">
        <f t="shared" si="24"/>
        <v>0</v>
      </c>
      <c r="AG849" s="122" t="str">
        <f>IF(B849="","",IF(AQ849="総合事業","数式を削除して手入力",IFERROR(INDEX('【参考】数式用'!$AD$3:$AF$452,MATCH(Q849&amp;V849,'【参考】数式用'!$AC$3:$AC$452,0),MATCH(VLOOKUP(Z849,'【参考】数式用'!$AG$2:$AH$56,2,FALSE),'【参考】数式用'!$AD$2:$AF$2,0)),10)))</f>
        <v/>
      </c>
      <c r="AP849" s="127" t="str">
        <f>IF($L$16="","",VLOOKUP(Z849,'【参考】数式用'!$A$2:$O$57,14,FALSE))</f>
        <v/>
      </c>
      <c r="AQ849" s="126" t="e">
        <f>VLOOKUP(Z849,'【参考】数式用'!$A$2:$O$57,15,FALSE)</f>
        <v>#N/A</v>
      </c>
    </row>
    <row r="850" spans="1:43" ht="49.9" customHeight="1">
      <c r="A850" s="29">
        <f t="shared" si="25"/>
        <v>811</v>
      </c>
      <c r="B850" s="42"/>
      <c r="C850" s="48"/>
      <c r="D850" s="48"/>
      <c r="E850" s="48"/>
      <c r="F850" s="48"/>
      <c r="G850" s="48"/>
      <c r="H850" s="48"/>
      <c r="I850" s="48"/>
      <c r="J850" s="48"/>
      <c r="K850" s="48"/>
      <c r="L850" s="63"/>
      <c r="M850" s="63"/>
      <c r="N850" s="63"/>
      <c r="O850" s="63"/>
      <c r="P850" s="63"/>
      <c r="Q850" s="77"/>
      <c r="R850" s="77"/>
      <c r="S850" s="77"/>
      <c r="T850" s="77"/>
      <c r="U850" s="77"/>
      <c r="V850" s="63"/>
      <c r="W850" s="94"/>
      <c r="X850" s="94"/>
      <c r="Y850" s="94"/>
      <c r="Z850" s="94"/>
      <c r="AA850" s="94"/>
      <c r="AB850" s="94"/>
      <c r="AC850" s="105" t="str">
        <f>IFERROR(VLOOKUP(Z850,'【参考】数式用'!$A$4:$B$57,2,FALSE),"")</f>
        <v/>
      </c>
      <c r="AD850" s="108"/>
      <c r="AE850" s="113"/>
      <c r="AF850" s="119">
        <f t="shared" si="24"/>
        <v>0</v>
      </c>
      <c r="AG850" s="122" t="str">
        <f>IF(B850="","",IF(AQ850="総合事業","数式を削除して手入力",IFERROR(INDEX('【参考】数式用'!$AD$3:$AF$452,MATCH(Q850&amp;V850,'【参考】数式用'!$AC$3:$AC$452,0),MATCH(VLOOKUP(Z850,'【参考】数式用'!$AG$2:$AH$56,2,FALSE),'【参考】数式用'!$AD$2:$AF$2,0)),10)))</f>
        <v/>
      </c>
      <c r="AP850" s="127" t="str">
        <f>IF($L$16="","",VLOOKUP(Z850,'【参考】数式用'!$A$2:$O$57,14,FALSE))</f>
        <v/>
      </c>
      <c r="AQ850" s="126" t="e">
        <f>VLOOKUP(Z850,'【参考】数式用'!$A$2:$O$57,15,FALSE)</f>
        <v>#N/A</v>
      </c>
    </row>
    <row r="851" spans="1:43" ht="49.9" customHeight="1">
      <c r="A851" s="29">
        <f t="shared" si="25"/>
        <v>812</v>
      </c>
      <c r="B851" s="42"/>
      <c r="C851" s="48"/>
      <c r="D851" s="48"/>
      <c r="E851" s="48"/>
      <c r="F851" s="48"/>
      <c r="G851" s="48"/>
      <c r="H851" s="48"/>
      <c r="I851" s="48"/>
      <c r="J851" s="48"/>
      <c r="K851" s="48"/>
      <c r="L851" s="63"/>
      <c r="M851" s="63"/>
      <c r="N851" s="63"/>
      <c r="O851" s="63"/>
      <c r="P851" s="63"/>
      <c r="Q851" s="77"/>
      <c r="R851" s="77"/>
      <c r="S851" s="77"/>
      <c r="T851" s="77"/>
      <c r="U851" s="77"/>
      <c r="V851" s="63"/>
      <c r="W851" s="94"/>
      <c r="X851" s="94"/>
      <c r="Y851" s="94"/>
      <c r="Z851" s="94"/>
      <c r="AA851" s="94"/>
      <c r="AB851" s="94"/>
      <c r="AC851" s="105" t="str">
        <f>IFERROR(VLOOKUP(Z851,'【参考】数式用'!$A$4:$B$57,2,FALSE),"")</f>
        <v/>
      </c>
      <c r="AD851" s="108"/>
      <c r="AE851" s="113"/>
      <c r="AF851" s="119">
        <f t="shared" si="24"/>
        <v>0</v>
      </c>
      <c r="AG851" s="122" t="str">
        <f>IF(B851="","",IF(AQ851="総合事業","数式を削除して手入力",IFERROR(INDEX('【参考】数式用'!$AD$3:$AF$452,MATCH(Q851&amp;V851,'【参考】数式用'!$AC$3:$AC$452,0),MATCH(VLOOKUP(Z851,'【参考】数式用'!$AG$2:$AH$56,2,FALSE),'【参考】数式用'!$AD$2:$AF$2,0)),10)))</f>
        <v/>
      </c>
      <c r="AP851" s="127" t="str">
        <f>IF($L$16="","",VLOOKUP(Z851,'【参考】数式用'!$A$2:$O$57,14,FALSE))</f>
        <v/>
      </c>
      <c r="AQ851" s="126" t="e">
        <f>VLOOKUP(Z851,'【参考】数式用'!$A$2:$O$57,15,FALSE)</f>
        <v>#N/A</v>
      </c>
    </row>
    <row r="852" spans="1:43" ht="49.9" customHeight="1">
      <c r="A852" s="29">
        <f t="shared" si="25"/>
        <v>813</v>
      </c>
      <c r="B852" s="42"/>
      <c r="C852" s="48"/>
      <c r="D852" s="48"/>
      <c r="E852" s="48"/>
      <c r="F852" s="48"/>
      <c r="G852" s="48"/>
      <c r="H852" s="48"/>
      <c r="I852" s="48"/>
      <c r="J852" s="48"/>
      <c r="K852" s="48"/>
      <c r="L852" s="63"/>
      <c r="M852" s="63"/>
      <c r="N852" s="63"/>
      <c r="O852" s="63"/>
      <c r="P852" s="63"/>
      <c r="Q852" s="77"/>
      <c r="R852" s="77"/>
      <c r="S852" s="77"/>
      <c r="T852" s="77"/>
      <c r="U852" s="77"/>
      <c r="V852" s="63"/>
      <c r="W852" s="94"/>
      <c r="X852" s="94"/>
      <c r="Y852" s="94"/>
      <c r="Z852" s="94"/>
      <c r="AA852" s="94"/>
      <c r="AB852" s="94"/>
      <c r="AC852" s="105" t="str">
        <f>IFERROR(VLOOKUP(Z852,'【参考】数式用'!$A$4:$B$57,2,FALSE),"")</f>
        <v/>
      </c>
      <c r="AD852" s="108"/>
      <c r="AE852" s="113"/>
      <c r="AF852" s="119">
        <f t="shared" si="24"/>
        <v>0</v>
      </c>
      <c r="AG852" s="122" t="str">
        <f>IF(B852="","",IF(AQ852="総合事業","数式を削除して手入力",IFERROR(INDEX('【参考】数式用'!$AD$3:$AF$452,MATCH(Q852&amp;V852,'【参考】数式用'!$AC$3:$AC$452,0),MATCH(VLOOKUP(Z852,'【参考】数式用'!$AG$2:$AH$56,2,FALSE),'【参考】数式用'!$AD$2:$AF$2,0)),10)))</f>
        <v/>
      </c>
      <c r="AP852" s="127" t="str">
        <f>IF($L$16="","",VLOOKUP(Z852,'【参考】数式用'!$A$2:$O$57,14,FALSE))</f>
        <v/>
      </c>
      <c r="AQ852" s="126" t="e">
        <f>VLOOKUP(Z852,'【参考】数式用'!$A$2:$O$57,15,FALSE)</f>
        <v>#N/A</v>
      </c>
    </row>
    <row r="853" spans="1:43" ht="49.9" customHeight="1">
      <c r="A853" s="29">
        <f t="shared" si="25"/>
        <v>814</v>
      </c>
      <c r="B853" s="42"/>
      <c r="C853" s="48"/>
      <c r="D853" s="48"/>
      <c r="E853" s="48"/>
      <c r="F853" s="48"/>
      <c r="G853" s="48"/>
      <c r="H853" s="48"/>
      <c r="I853" s="48"/>
      <c r="J853" s="48"/>
      <c r="K853" s="48"/>
      <c r="L853" s="63"/>
      <c r="M853" s="63"/>
      <c r="N853" s="63"/>
      <c r="O853" s="63"/>
      <c r="P853" s="63"/>
      <c r="Q853" s="77"/>
      <c r="R853" s="77"/>
      <c r="S853" s="77"/>
      <c r="T853" s="77"/>
      <c r="U853" s="77"/>
      <c r="V853" s="63"/>
      <c r="W853" s="94"/>
      <c r="X853" s="94"/>
      <c r="Y853" s="94"/>
      <c r="Z853" s="94"/>
      <c r="AA853" s="94"/>
      <c r="AB853" s="94"/>
      <c r="AC853" s="105" t="str">
        <f>IFERROR(VLOOKUP(Z853,'【参考】数式用'!$A$4:$B$57,2,FALSE),"")</f>
        <v/>
      </c>
      <c r="AD853" s="108"/>
      <c r="AE853" s="113"/>
      <c r="AF853" s="119">
        <f t="shared" si="24"/>
        <v>0</v>
      </c>
      <c r="AG853" s="122" t="str">
        <f>IF(B853="","",IF(AQ853="総合事業","数式を削除して手入力",IFERROR(INDEX('【参考】数式用'!$AD$3:$AF$452,MATCH(Q853&amp;V853,'【参考】数式用'!$AC$3:$AC$452,0),MATCH(VLOOKUP(Z853,'【参考】数式用'!$AG$2:$AH$56,2,FALSE),'【参考】数式用'!$AD$2:$AF$2,0)),10)))</f>
        <v/>
      </c>
      <c r="AP853" s="127" t="str">
        <f>IF($L$16="","",VLOOKUP(Z853,'【参考】数式用'!$A$2:$O$57,14,FALSE))</f>
        <v/>
      </c>
      <c r="AQ853" s="126" t="e">
        <f>VLOOKUP(Z853,'【参考】数式用'!$A$2:$O$57,15,FALSE)</f>
        <v>#N/A</v>
      </c>
    </row>
    <row r="854" spans="1:43" ht="49.9" customHeight="1">
      <c r="A854" s="29">
        <f t="shared" si="25"/>
        <v>815</v>
      </c>
      <c r="B854" s="42"/>
      <c r="C854" s="48"/>
      <c r="D854" s="48"/>
      <c r="E854" s="48"/>
      <c r="F854" s="48"/>
      <c r="G854" s="48"/>
      <c r="H854" s="48"/>
      <c r="I854" s="48"/>
      <c r="J854" s="48"/>
      <c r="K854" s="48"/>
      <c r="L854" s="63"/>
      <c r="M854" s="63"/>
      <c r="N854" s="63"/>
      <c r="O854" s="63"/>
      <c r="P854" s="63"/>
      <c r="Q854" s="77"/>
      <c r="R854" s="77"/>
      <c r="S854" s="77"/>
      <c r="T854" s="77"/>
      <c r="U854" s="77"/>
      <c r="V854" s="63"/>
      <c r="W854" s="94"/>
      <c r="X854" s="94"/>
      <c r="Y854" s="94"/>
      <c r="Z854" s="94"/>
      <c r="AA854" s="94"/>
      <c r="AB854" s="94"/>
      <c r="AC854" s="105" t="str">
        <f>IFERROR(VLOOKUP(Z854,'【参考】数式用'!$A$4:$B$57,2,FALSE),"")</f>
        <v/>
      </c>
      <c r="AD854" s="108"/>
      <c r="AE854" s="113"/>
      <c r="AF854" s="119">
        <f t="shared" si="24"/>
        <v>0</v>
      </c>
      <c r="AG854" s="122" t="str">
        <f>IF(B854="","",IF(AQ854="総合事業","数式を削除して手入力",IFERROR(INDEX('【参考】数式用'!$AD$3:$AF$452,MATCH(Q854&amp;V854,'【参考】数式用'!$AC$3:$AC$452,0),MATCH(VLOOKUP(Z854,'【参考】数式用'!$AG$2:$AH$56,2,FALSE),'【参考】数式用'!$AD$2:$AF$2,0)),10)))</f>
        <v/>
      </c>
      <c r="AP854" s="127" t="str">
        <f>IF($L$16="","",VLOOKUP(Z854,'【参考】数式用'!$A$2:$O$57,14,FALSE))</f>
        <v/>
      </c>
      <c r="AQ854" s="126" t="e">
        <f>VLOOKUP(Z854,'【参考】数式用'!$A$2:$O$57,15,FALSE)</f>
        <v>#N/A</v>
      </c>
    </row>
    <row r="855" spans="1:43" ht="49.9" customHeight="1">
      <c r="A855" s="29">
        <f t="shared" si="25"/>
        <v>816</v>
      </c>
      <c r="B855" s="42"/>
      <c r="C855" s="48"/>
      <c r="D855" s="48"/>
      <c r="E855" s="48"/>
      <c r="F855" s="48"/>
      <c r="G855" s="48"/>
      <c r="H855" s="48"/>
      <c r="I855" s="48"/>
      <c r="J855" s="48"/>
      <c r="K855" s="48"/>
      <c r="L855" s="63"/>
      <c r="M855" s="63"/>
      <c r="N855" s="63"/>
      <c r="O855" s="63"/>
      <c r="P855" s="63"/>
      <c r="Q855" s="77"/>
      <c r="R855" s="77"/>
      <c r="S855" s="77"/>
      <c r="T855" s="77"/>
      <c r="U855" s="77"/>
      <c r="V855" s="63"/>
      <c r="W855" s="94"/>
      <c r="X855" s="94"/>
      <c r="Y855" s="94"/>
      <c r="Z855" s="94"/>
      <c r="AA855" s="94"/>
      <c r="AB855" s="94"/>
      <c r="AC855" s="105" t="str">
        <f>IFERROR(VLOOKUP(Z855,'【参考】数式用'!$A$4:$B$57,2,FALSE),"")</f>
        <v/>
      </c>
      <c r="AD855" s="108"/>
      <c r="AE855" s="113"/>
      <c r="AF855" s="119">
        <f t="shared" si="24"/>
        <v>0</v>
      </c>
      <c r="AG855" s="122" t="str">
        <f>IF(B855="","",IF(AQ855="総合事業","数式を削除して手入力",IFERROR(INDEX('【参考】数式用'!$AD$3:$AF$452,MATCH(Q855&amp;V855,'【参考】数式用'!$AC$3:$AC$452,0),MATCH(VLOOKUP(Z855,'【参考】数式用'!$AG$2:$AH$56,2,FALSE),'【参考】数式用'!$AD$2:$AF$2,0)),10)))</f>
        <v/>
      </c>
      <c r="AP855" s="127" t="str">
        <f>IF($L$16="","",VLOOKUP(Z855,'【参考】数式用'!$A$2:$O$57,14,FALSE))</f>
        <v/>
      </c>
      <c r="AQ855" s="126" t="e">
        <f>VLOOKUP(Z855,'【参考】数式用'!$A$2:$O$57,15,FALSE)</f>
        <v>#N/A</v>
      </c>
    </row>
    <row r="856" spans="1:43" ht="49.9" customHeight="1">
      <c r="A856" s="29">
        <f t="shared" si="25"/>
        <v>817</v>
      </c>
      <c r="B856" s="42"/>
      <c r="C856" s="48"/>
      <c r="D856" s="48"/>
      <c r="E856" s="48"/>
      <c r="F856" s="48"/>
      <c r="G856" s="48"/>
      <c r="H856" s="48"/>
      <c r="I856" s="48"/>
      <c r="J856" s="48"/>
      <c r="K856" s="48"/>
      <c r="L856" s="63"/>
      <c r="M856" s="63"/>
      <c r="N856" s="63"/>
      <c r="O856" s="63"/>
      <c r="P856" s="63"/>
      <c r="Q856" s="77"/>
      <c r="R856" s="77"/>
      <c r="S856" s="77"/>
      <c r="T856" s="77"/>
      <c r="U856" s="77"/>
      <c r="V856" s="63"/>
      <c r="W856" s="94"/>
      <c r="X856" s="94"/>
      <c r="Y856" s="94"/>
      <c r="Z856" s="94"/>
      <c r="AA856" s="94"/>
      <c r="AB856" s="94"/>
      <c r="AC856" s="105" t="str">
        <f>IFERROR(VLOOKUP(Z856,'【参考】数式用'!$A$4:$B$57,2,FALSE),"")</f>
        <v/>
      </c>
      <c r="AD856" s="108"/>
      <c r="AE856" s="113"/>
      <c r="AF856" s="119">
        <f t="shared" si="24"/>
        <v>0</v>
      </c>
      <c r="AG856" s="122" t="str">
        <f>IF(B856="","",IF(AQ856="総合事業","数式を削除して手入力",IFERROR(INDEX('【参考】数式用'!$AD$3:$AF$452,MATCH(Q856&amp;V856,'【参考】数式用'!$AC$3:$AC$452,0),MATCH(VLOOKUP(Z856,'【参考】数式用'!$AG$2:$AH$56,2,FALSE),'【参考】数式用'!$AD$2:$AF$2,0)),10)))</f>
        <v/>
      </c>
      <c r="AP856" s="127" t="str">
        <f>IF($L$16="","",VLOOKUP(Z856,'【参考】数式用'!$A$2:$O$57,14,FALSE))</f>
        <v/>
      </c>
      <c r="AQ856" s="126" t="e">
        <f>VLOOKUP(Z856,'【参考】数式用'!$A$2:$O$57,15,FALSE)</f>
        <v>#N/A</v>
      </c>
    </row>
    <row r="857" spans="1:43" ht="49.9" customHeight="1">
      <c r="A857" s="29">
        <f t="shared" si="25"/>
        <v>818</v>
      </c>
      <c r="B857" s="42"/>
      <c r="C857" s="48"/>
      <c r="D857" s="48"/>
      <c r="E857" s="48"/>
      <c r="F857" s="48"/>
      <c r="G857" s="48"/>
      <c r="H857" s="48"/>
      <c r="I857" s="48"/>
      <c r="J857" s="48"/>
      <c r="K857" s="48"/>
      <c r="L857" s="63"/>
      <c r="M857" s="63"/>
      <c r="N857" s="63"/>
      <c r="O857" s="63"/>
      <c r="P857" s="63"/>
      <c r="Q857" s="77"/>
      <c r="R857" s="77"/>
      <c r="S857" s="77"/>
      <c r="T857" s="77"/>
      <c r="U857" s="77"/>
      <c r="V857" s="63"/>
      <c r="W857" s="94"/>
      <c r="X857" s="94"/>
      <c r="Y857" s="94"/>
      <c r="Z857" s="94"/>
      <c r="AA857" s="94"/>
      <c r="AB857" s="94"/>
      <c r="AC857" s="105" t="str">
        <f>IFERROR(VLOOKUP(Z857,'【参考】数式用'!$A$4:$B$57,2,FALSE),"")</f>
        <v/>
      </c>
      <c r="AD857" s="108"/>
      <c r="AE857" s="113"/>
      <c r="AF857" s="119">
        <f t="shared" si="24"/>
        <v>0</v>
      </c>
      <c r="AG857" s="122" t="str">
        <f>IF(B857="","",IF(AQ857="総合事業","数式を削除して手入力",IFERROR(INDEX('【参考】数式用'!$AD$3:$AF$452,MATCH(Q857&amp;V857,'【参考】数式用'!$AC$3:$AC$452,0),MATCH(VLOOKUP(Z857,'【参考】数式用'!$AG$2:$AH$56,2,FALSE),'【参考】数式用'!$AD$2:$AF$2,0)),10)))</f>
        <v/>
      </c>
      <c r="AP857" s="127" t="str">
        <f>IF($L$16="","",VLOOKUP(Z857,'【参考】数式用'!$A$2:$O$57,14,FALSE))</f>
        <v/>
      </c>
      <c r="AQ857" s="126" t="e">
        <f>VLOOKUP(Z857,'【参考】数式用'!$A$2:$O$57,15,FALSE)</f>
        <v>#N/A</v>
      </c>
    </row>
    <row r="858" spans="1:43" ht="49.9" customHeight="1">
      <c r="A858" s="29">
        <f t="shared" si="25"/>
        <v>819</v>
      </c>
      <c r="B858" s="42"/>
      <c r="C858" s="48"/>
      <c r="D858" s="48"/>
      <c r="E858" s="48"/>
      <c r="F858" s="48"/>
      <c r="G858" s="48"/>
      <c r="H858" s="48"/>
      <c r="I858" s="48"/>
      <c r="J858" s="48"/>
      <c r="K858" s="48"/>
      <c r="L858" s="63"/>
      <c r="M858" s="63"/>
      <c r="N858" s="63"/>
      <c r="O858" s="63"/>
      <c r="P858" s="63"/>
      <c r="Q858" s="77"/>
      <c r="R858" s="77"/>
      <c r="S858" s="77"/>
      <c r="T858" s="77"/>
      <c r="U858" s="77"/>
      <c r="V858" s="63"/>
      <c r="W858" s="94"/>
      <c r="X858" s="94"/>
      <c r="Y858" s="94"/>
      <c r="Z858" s="94"/>
      <c r="AA858" s="94"/>
      <c r="AB858" s="94"/>
      <c r="AC858" s="105" t="str">
        <f>IFERROR(VLOOKUP(Z858,'【参考】数式用'!$A$4:$B$57,2,FALSE),"")</f>
        <v/>
      </c>
      <c r="AD858" s="108"/>
      <c r="AE858" s="113"/>
      <c r="AF858" s="119">
        <f t="shared" si="24"/>
        <v>0</v>
      </c>
      <c r="AG858" s="122" t="str">
        <f>IF(B858="","",IF(AQ858="総合事業","数式を削除して手入力",IFERROR(INDEX('【参考】数式用'!$AD$3:$AF$452,MATCH(Q858&amp;V858,'【参考】数式用'!$AC$3:$AC$452,0),MATCH(VLOOKUP(Z858,'【参考】数式用'!$AG$2:$AH$56,2,FALSE),'【参考】数式用'!$AD$2:$AF$2,0)),10)))</f>
        <v/>
      </c>
      <c r="AP858" s="127" t="str">
        <f>IF($L$16="","",VLOOKUP(Z858,'【参考】数式用'!$A$2:$O$57,14,FALSE))</f>
        <v/>
      </c>
      <c r="AQ858" s="126" t="e">
        <f>VLOOKUP(Z858,'【参考】数式用'!$A$2:$O$57,15,FALSE)</f>
        <v>#N/A</v>
      </c>
    </row>
    <row r="859" spans="1:43" ht="49.9" customHeight="1">
      <c r="A859" s="29">
        <f t="shared" si="25"/>
        <v>820</v>
      </c>
      <c r="B859" s="42"/>
      <c r="C859" s="48"/>
      <c r="D859" s="48"/>
      <c r="E859" s="48"/>
      <c r="F859" s="48"/>
      <c r="G859" s="48"/>
      <c r="H859" s="48"/>
      <c r="I859" s="48"/>
      <c r="J859" s="48"/>
      <c r="K859" s="48"/>
      <c r="L859" s="63"/>
      <c r="M859" s="63"/>
      <c r="N859" s="63"/>
      <c r="O859" s="63"/>
      <c r="P859" s="63"/>
      <c r="Q859" s="77"/>
      <c r="R859" s="77"/>
      <c r="S859" s="77"/>
      <c r="T859" s="77"/>
      <c r="U859" s="77"/>
      <c r="V859" s="63"/>
      <c r="W859" s="94"/>
      <c r="X859" s="94"/>
      <c r="Y859" s="94"/>
      <c r="Z859" s="94"/>
      <c r="AA859" s="94"/>
      <c r="AB859" s="94"/>
      <c r="AC859" s="105" t="str">
        <f>IFERROR(VLOOKUP(Z859,'【参考】数式用'!$A$4:$B$57,2,FALSE),"")</f>
        <v/>
      </c>
      <c r="AD859" s="108"/>
      <c r="AE859" s="113"/>
      <c r="AF859" s="119">
        <f t="shared" si="24"/>
        <v>0</v>
      </c>
      <c r="AG859" s="122" t="str">
        <f>IF(B859="","",IF(AQ859="総合事業","数式を削除して手入力",IFERROR(INDEX('【参考】数式用'!$AD$3:$AF$452,MATCH(Q859&amp;V859,'【参考】数式用'!$AC$3:$AC$452,0),MATCH(VLOOKUP(Z859,'【参考】数式用'!$AG$2:$AH$56,2,FALSE),'【参考】数式用'!$AD$2:$AF$2,0)),10)))</f>
        <v/>
      </c>
      <c r="AP859" s="127" t="str">
        <f>IF($L$16="","",VLOOKUP(Z859,'【参考】数式用'!$A$2:$O$57,14,FALSE))</f>
        <v/>
      </c>
      <c r="AQ859" s="126" t="e">
        <f>VLOOKUP(Z859,'【参考】数式用'!$A$2:$O$57,15,FALSE)</f>
        <v>#N/A</v>
      </c>
    </row>
    <row r="860" spans="1:43" ht="49.9" customHeight="1">
      <c r="A860" s="29">
        <f t="shared" si="25"/>
        <v>821</v>
      </c>
      <c r="B860" s="42"/>
      <c r="C860" s="48"/>
      <c r="D860" s="48"/>
      <c r="E860" s="48"/>
      <c r="F860" s="48"/>
      <c r="G860" s="48"/>
      <c r="H860" s="48"/>
      <c r="I860" s="48"/>
      <c r="J860" s="48"/>
      <c r="K860" s="48"/>
      <c r="L860" s="63"/>
      <c r="M860" s="63"/>
      <c r="N860" s="63"/>
      <c r="O860" s="63"/>
      <c r="P860" s="63"/>
      <c r="Q860" s="77"/>
      <c r="R860" s="77"/>
      <c r="S860" s="77"/>
      <c r="T860" s="77"/>
      <c r="U860" s="77"/>
      <c r="V860" s="63"/>
      <c r="W860" s="94"/>
      <c r="X860" s="94"/>
      <c r="Y860" s="94"/>
      <c r="Z860" s="94"/>
      <c r="AA860" s="94"/>
      <c r="AB860" s="94"/>
      <c r="AC860" s="105" t="str">
        <f>IFERROR(VLOOKUP(Z860,'【参考】数式用'!$A$4:$B$57,2,FALSE),"")</f>
        <v/>
      </c>
      <c r="AD860" s="108"/>
      <c r="AE860" s="113"/>
      <c r="AF860" s="119">
        <f t="shared" si="24"/>
        <v>0</v>
      </c>
      <c r="AG860" s="122" t="str">
        <f>IF(B860="","",IF(AQ860="総合事業","数式を削除して手入力",IFERROR(INDEX('【参考】数式用'!$AD$3:$AF$452,MATCH(Q860&amp;V860,'【参考】数式用'!$AC$3:$AC$452,0),MATCH(VLOOKUP(Z860,'【参考】数式用'!$AG$2:$AH$56,2,FALSE),'【参考】数式用'!$AD$2:$AF$2,0)),10)))</f>
        <v/>
      </c>
      <c r="AP860" s="127" t="str">
        <f>IF($L$16="","",VLOOKUP(Z860,'【参考】数式用'!$A$2:$O$57,14,FALSE))</f>
        <v/>
      </c>
      <c r="AQ860" s="126" t="e">
        <f>VLOOKUP(Z860,'【参考】数式用'!$A$2:$O$57,15,FALSE)</f>
        <v>#N/A</v>
      </c>
    </row>
    <row r="861" spans="1:43" ht="49.9" customHeight="1">
      <c r="A861" s="29">
        <f t="shared" si="25"/>
        <v>822</v>
      </c>
      <c r="B861" s="42"/>
      <c r="C861" s="48"/>
      <c r="D861" s="48"/>
      <c r="E861" s="48"/>
      <c r="F861" s="48"/>
      <c r="G861" s="48"/>
      <c r="H861" s="48"/>
      <c r="I861" s="48"/>
      <c r="J861" s="48"/>
      <c r="K861" s="48"/>
      <c r="L861" s="63"/>
      <c r="M861" s="63"/>
      <c r="N861" s="63"/>
      <c r="O861" s="63"/>
      <c r="P861" s="63"/>
      <c r="Q861" s="77"/>
      <c r="R861" s="77"/>
      <c r="S861" s="77"/>
      <c r="T861" s="77"/>
      <c r="U861" s="77"/>
      <c r="V861" s="63"/>
      <c r="W861" s="94"/>
      <c r="X861" s="94"/>
      <c r="Y861" s="94"/>
      <c r="Z861" s="94"/>
      <c r="AA861" s="94"/>
      <c r="AB861" s="94"/>
      <c r="AC861" s="105" t="str">
        <f>IFERROR(VLOOKUP(Z861,'【参考】数式用'!$A$4:$B$57,2,FALSE),"")</f>
        <v/>
      </c>
      <c r="AD861" s="108"/>
      <c r="AE861" s="113"/>
      <c r="AF861" s="119">
        <f t="shared" si="24"/>
        <v>0</v>
      </c>
      <c r="AG861" s="122" t="str">
        <f>IF(B861="","",IF(AQ861="総合事業","数式を削除して手入力",IFERROR(INDEX('【参考】数式用'!$AD$3:$AF$452,MATCH(Q861&amp;V861,'【参考】数式用'!$AC$3:$AC$452,0),MATCH(VLOOKUP(Z861,'【参考】数式用'!$AG$2:$AH$56,2,FALSE),'【参考】数式用'!$AD$2:$AF$2,0)),10)))</f>
        <v/>
      </c>
      <c r="AP861" s="127" t="str">
        <f>IF($L$16="","",VLOOKUP(Z861,'【参考】数式用'!$A$2:$O$57,14,FALSE))</f>
        <v/>
      </c>
      <c r="AQ861" s="126" t="e">
        <f>VLOOKUP(Z861,'【参考】数式用'!$A$2:$O$57,15,FALSE)</f>
        <v>#N/A</v>
      </c>
    </row>
    <row r="862" spans="1:43" ht="49.9" customHeight="1">
      <c r="A862" s="29">
        <f t="shared" si="25"/>
        <v>823</v>
      </c>
      <c r="B862" s="42"/>
      <c r="C862" s="48"/>
      <c r="D862" s="48"/>
      <c r="E862" s="48"/>
      <c r="F862" s="48"/>
      <c r="G862" s="48"/>
      <c r="H862" s="48"/>
      <c r="I862" s="48"/>
      <c r="J862" s="48"/>
      <c r="K862" s="48"/>
      <c r="L862" s="63"/>
      <c r="M862" s="63"/>
      <c r="N862" s="63"/>
      <c r="O862" s="63"/>
      <c r="P862" s="63"/>
      <c r="Q862" s="77"/>
      <c r="R862" s="77"/>
      <c r="S862" s="77"/>
      <c r="T862" s="77"/>
      <c r="U862" s="77"/>
      <c r="V862" s="63"/>
      <c r="W862" s="94"/>
      <c r="X862" s="94"/>
      <c r="Y862" s="94"/>
      <c r="Z862" s="94"/>
      <c r="AA862" s="94"/>
      <c r="AB862" s="94"/>
      <c r="AC862" s="105" t="str">
        <f>IFERROR(VLOOKUP(Z862,'【参考】数式用'!$A$4:$B$57,2,FALSE),"")</f>
        <v/>
      </c>
      <c r="AD862" s="108"/>
      <c r="AE862" s="113"/>
      <c r="AF862" s="119">
        <f t="shared" si="24"/>
        <v>0</v>
      </c>
      <c r="AG862" s="122" t="str">
        <f>IF(B862="","",IF(AQ862="総合事業","数式を削除して手入力",IFERROR(INDEX('【参考】数式用'!$AD$3:$AF$452,MATCH(Q862&amp;V862,'【参考】数式用'!$AC$3:$AC$452,0),MATCH(VLOOKUP(Z862,'【参考】数式用'!$AG$2:$AH$56,2,FALSE),'【参考】数式用'!$AD$2:$AF$2,0)),10)))</f>
        <v/>
      </c>
      <c r="AP862" s="127" t="str">
        <f>IF($L$16="","",VLOOKUP(Z862,'【参考】数式用'!$A$2:$O$57,14,FALSE))</f>
        <v/>
      </c>
      <c r="AQ862" s="126" t="e">
        <f>VLOOKUP(Z862,'【参考】数式用'!$A$2:$O$57,15,FALSE)</f>
        <v>#N/A</v>
      </c>
    </row>
    <row r="863" spans="1:43" ht="49.9" customHeight="1">
      <c r="A863" s="29">
        <f t="shared" si="25"/>
        <v>824</v>
      </c>
      <c r="B863" s="42"/>
      <c r="C863" s="48"/>
      <c r="D863" s="48"/>
      <c r="E863" s="48"/>
      <c r="F863" s="48"/>
      <c r="G863" s="48"/>
      <c r="H863" s="48"/>
      <c r="I863" s="48"/>
      <c r="J863" s="48"/>
      <c r="K863" s="48"/>
      <c r="L863" s="63"/>
      <c r="M863" s="63"/>
      <c r="N863" s="63"/>
      <c r="O863" s="63"/>
      <c r="P863" s="63"/>
      <c r="Q863" s="77"/>
      <c r="R863" s="77"/>
      <c r="S863" s="77"/>
      <c r="T863" s="77"/>
      <c r="U863" s="77"/>
      <c r="V863" s="63"/>
      <c r="W863" s="94"/>
      <c r="X863" s="94"/>
      <c r="Y863" s="94"/>
      <c r="Z863" s="94"/>
      <c r="AA863" s="94"/>
      <c r="AB863" s="94"/>
      <c r="AC863" s="105" t="str">
        <f>IFERROR(VLOOKUP(Z863,'【参考】数式用'!$A$4:$B$57,2,FALSE),"")</f>
        <v/>
      </c>
      <c r="AD863" s="108"/>
      <c r="AE863" s="113"/>
      <c r="AF863" s="119">
        <f t="shared" si="24"/>
        <v>0</v>
      </c>
      <c r="AG863" s="122" t="str">
        <f>IF(B863="","",IF(AQ863="総合事業","数式を削除して手入力",IFERROR(INDEX('【参考】数式用'!$AD$3:$AF$452,MATCH(Q863&amp;V863,'【参考】数式用'!$AC$3:$AC$452,0),MATCH(VLOOKUP(Z863,'【参考】数式用'!$AG$2:$AH$56,2,FALSE),'【参考】数式用'!$AD$2:$AF$2,0)),10)))</f>
        <v/>
      </c>
      <c r="AP863" s="127" t="str">
        <f>IF($L$16="","",VLOOKUP(Z863,'【参考】数式用'!$A$2:$O$57,14,FALSE))</f>
        <v/>
      </c>
      <c r="AQ863" s="126" t="e">
        <f>VLOOKUP(Z863,'【参考】数式用'!$A$2:$O$57,15,FALSE)</f>
        <v>#N/A</v>
      </c>
    </row>
    <row r="864" spans="1:43" ht="49.9" customHeight="1">
      <c r="A864" s="29">
        <f t="shared" si="25"/>
        <v>825</v>
      </c>
      <c r="B864" s="42"/>
      <c r="C864" s="48"/>
      <c r="D864" s="48"/>
      <c r="E864" s="48"/>
      <c r="F864" s="48"/>
      <c r="G864" s="48"/>
      <c r="H864" s="48"/>
      <c r="I864" s="48"/>
      <c r="J864" s="48"/>
      <c r="K864" s="48"/>
      <c r="L864" s="63"/>
      <c r="M864" s="63"/>
      <c r="N864" s="63"/>
      <c r="O864" s="63"/>
      <c r="P864" s="63"/>
      <c r="Q864" s="77"/>
      <c r="R864" s="77"/>
      <c r="S864" s="77"/>
      <c r="T864" s="77"/>
      <c r="U864" s="77"/>
      <c r="V864" s="63"/>
      <c r="W864" s="94"/>
      <c r="X864" s="94"/>
      <c r="Y864" s="94"/>
      <c r="Z864" s="94"/>
      <c r="AA864" s="94"/>
      <c r="AB864" s="94"/>
      <c r="AC864" s="105" t="str">
        <f>IFERROR(VLOOKUP(Z864,'【参考】数式用'!$A$4:$B$57,2,FALSE),"")</f>
        <v/>
      </c>
      <c r="AD864" s="108"/>
      <c r="AE864" s="113"/>
      <c r="AF864" s="119">
        <f t="shared" si="24"/>
        <v>0</v>
      </c>
      <c r="AG864" s="122" t="str">
        <f>IF(B864="","",IF(AQ864="総合事業","数式を削除して手入力",IFERROR(INDEX('【参考】数式用'!$AD$3:$AF$452,MATCH(Q864&amp;V864,'【参考】数式用'!$AC$3:$AC$452,0),MATCH(VLOOKUP(Z864,'【参考】数式用'!$AG$2:$AH$56,2,FALSE),'【参考】数式用'!$AD$2:$AF$2,0)),10)))</f>
        <v/>
      </c>
      <c r="AP864" s="127" t="str">
        <f>IF($L$16="","",VLOOKUP(Z864,'【参考】数式用'!$A$2:$O$57,14,FALSE))</f>
        <v/>
      </c>
      <c r="AQ864" s="126" t="e">
        <f>VLOOKUP(Z864,'【参考】数式用'!$A$2:$O$57,15,FALSE)</f>
        <v>#N/A</v>
      </c>
    </row>
    <row r="865" spans="1:43" ht="49.9" customHeight="1">
      <c r="A865" s="29">
        <f t="shared" si="25"/>
        <v>826</v>
      </c>
      <c r="B865" s="42"/>
      <c r="C865" s="48"/>
      <c r="D865" s="48"/>
      <c r="E865" s="48"/>
      <c r="F865" s="48"/>
      <c r="G865" s="48"/>
      <c r="H865" s="48"/>
      <c r="I865" s="48"/>
      <c r="J865" s="48"/>
      <c r="K865" s="48"/>
      <c r="L865" s="63"/>
      <c r="M865" s="63"/>
      <c r="N865" s="63"/>
      <c r="O865" s="63"/>
      <c r="P865" s="63"/>
      <c r="Q865" s="77"/>
      <c r="R865" s="77"/>
      <c r="S865" s="77"/>
      <c r="T865" s="77"/>
      <c r="U865" s="77"/>
      <c r="V865" s="63"/>
      <c r="W865" s="94"/>
      <c r="X865" s="94"/>
      <c r="Y865" s="94"/>
      <c r="Z865" s="94"/>
      <c r="AA865" s="94"/>
      <c r="AB865" s="94"/>
      <c r="AC865" s="105" t="str">
        <f>IFERROR(VLOOKUP(Z865,'【参考】数式用'!$A$4:$B$57,2,FALSE),"")</f>
        <v/>
      </c>
      <c r="AD865" s="108"/>
      <c r="AE865" s="113"/>
      <c r="AF865" s="119">
        <f t="shared" si="24"/>
        <v>0</v>
      </c>
      <c r="AG865" s="122" t="str">
        <f>IF(B865="","",IF(AQ865="総合事業","数式を削除して手入力",IFERROR(INDEX('【参考】数式用'!$AD$3:$AF$452,MATCH(Q865&amp;V865,'【参考】数式用'!$AC$3:$AC$452,0),MATCH(VLOOKUP(Z865,'【参考】数式用'!$AG$2:$AH$56,2,FALSE),'【参考】数式用'!$AD$2:$AF$2,0)),10)))</f>
        <v/>
      </c>
      <c r="AP865" s="127" t="str">
        <f>IF($L$16="","",VLOOKUP(Z865,'【参考】数式用'!$A$2:$O$57,14,FALSE))</f>
        <v/>
      </c>
      <c r="AQ865" s="126" t="e">
        <f>VLOOKUP(Z865,'【参考】数式用'!$A$2:$O$57,15,FALSE)</f>
        <v>#N/A</v>
      </c>
    </row>
    <row r="866" spans="1:43" ht="49.9" customHeight="1">
      <c r="A866" s="29">
        <f t="shared" si="25"/>
        <v>827</v>
      </c>
      <c r="B866" s="42"/>
      <c r="C866" s="48"/>
      <c r="D866" s="48"/>
      <c r="E866" s="48"/>
      <c r="F866" s="48"/>
      <c r="G866" s="48"/>
      <c r="H866" s="48"/>
      <c r="I866" s="48"/>
      <c r="J866" s="48"/>
      <c r="K866" s="48"/>
      <c r="L866" s="63"/>
      <c r="M866" s="63"/>
      <c r="N866" s="63"/>
      <c r="O866" s="63"/>
      <c r="P866" s="63"/>
      <c r="Q866" s="77"/>
      <c r="R866" s="77"/>
      <c r="S866" s="77"/>
      <c r="T866" s="77"/>
      <c r="U866" s="77"/>
      <c r="V866" s="63"/>
      <c r="W866" s="94"/>
      <c r="X866" s="94"/>
      <c r="Y866" s="94"/>
      <c r="Z866" s="94"/>
      <c r="AA866" s="94"/>
      <c r="AB866" s="94"/>
      <c r="AC866" s="105" t="str">
        <f>IFERROR(VLOOKUP(Z866,'【参考】数式用'!$A$4:$B$57,2,FALSE),"")</f>
        <v/>
      </c>
      <c r="AD866" s="108"/>
      <c r="AE866" s="113"/>
      <c r="AF866" s="119">
        <f t="shared" si="24"/>
        <v>0</v>
      </c>
      <c r="AG866" s="122" t="str">
        <f>IF(B866="","",IF(AQ866="総合事業","数式を削除して手入力",IFERROR(INDEX('【参考】数式用'!$AD$3:$AF$452,MATCH(Q866&amp;V866,'【参考】数式用'!$AC$3:$AC$452,0),MATCH(VLOOKUP(Z866,'【参考】数式用'!$AG$2:$AH$56,2,FALSE),'【参考】数式用'!$AD$2:$AF$2,0)),10)))</f>
        <v/>
      </c>
      <c r="AP866" s="127" t="str">
        <f>IF($L$16="","",VLOOKUP(Z866,'【参考】数式用'!$A$2:$O$57,14,FALSE))</f>
        <v/>
      </c>
      <c r="AQ866" s="126" t="e">
        <f>VLOOKUP(Z866,'【参考】数式用'!$A$2:$O$57,15,FALSE)</f>
        <v>#N/A</v>
      </c>
    </row>
    <row r="867" spans="1:43" ht="49.9" customHeight="1">
      <c r="A867" s="29">
        <f t="shared" si="25"/>
        <v>828</v>
      </c>
      <c r="B867" s="42"/>
      <c r="C867" s="48"/>
      <c r="D867" s="48"/>
      <c r="E867" s="48"/>
      <c r="F867" s="48"/>
      <c r="G867" s="48"/>
      <c r="H867" s="48"/>
      <c r="I867" s="48"/>
      <c r="J867" s="48"/>
      <c r="K867" s="48"/>
      <c r="L867" s="63"/>
      <c r="M867" s="63"/>
      <c r="N867" s="63"/>
      <c r="O867" s="63"/>
      <c r="P867" s="63"/>
      <c r="Q867" s="77"/>
      <c r="R867" s="77"/>
      <c r="S867" s="77"/>
      <c r="T867" s="77"/>
      <c r="U867" s="77"/>
      <c r="V867" s="63"/>
      <c r="W867" s="94"/>
      <c r="X867" s="94"/>
      <c r="Y867" s="94"/>
      <c r="Z867" s="94"/>
      <c r="AA867" s="94"/>
      <c r="AB867" s="94"/>
      <c r="AC867" s="105" t="str">
        <f>IFERROR(VLOOKUP(Z867,'【参考】数式用'!$A$4:$B$57,2,FALSE),"")</f>
        <v/>
      </c>
      <c r="AD867" s="108"/>
      <c r="AE867" s="113"/>
      <c r="AF867" s="119">
        <f t="shared" si="24"/>
        <v>0</v>
      </c>
      <c r="AG867" s="122" t="str">
        <f>IF(B867="","",IF(AQ867="総合事業","数式を削除して手入力",IFERROR(INDEX('【参考】数式用'!$AD$3:$AF$452,MATCH(Q867&amp;V867,'【参考】数式用'!$AC$3:$AC$452,0),MATCH(VLOOKUP(Z867,'【参考】数式用'!$AG$2:$AH$56,2,FALSE),'【参考】数式用'!$AD$2:$AF$2,0)),10)))</f>
        <v/>
      </c>
      <c r="AP867" s="127" t="str">
        <f>IF($L$16="","",VLOOKUP(Z867,'【参考】数式用'!$A$2:$O$57,14,FALSE))</f>
        <v/>
      </c>
      <c r="AQ867" s="126" t="e">
        <f>VLOOKUP(Z867,'【参考】数式用'!$A$2:$O$57,15,FALSE)</f>
        <v>#N/A</v>
      </c>
    </row>
    <row r="868" spans="1:43" ht="49.9" customHeight="1">
      <c r="A868" s="29">
        <f t="shared" si="25"/>
        <v>829</v>
      </c>
      <c r="B868" s="42"/>
      <c r="C868" s="48"/>
      <c r="D868" s="48"/>
      <c r="E868" s="48"/>
      <c r="F868" s="48"/>
      <c r="G868" s="48"/>
      <c r="H868" s="48"/>
      <c r="I868" s="48"/>
      <c r="J868" s="48"/>
      <c r="K868" s="48"/>
      <c r="L868" s="63"/>
      <c r="M868" s="63"/>
      <c r="N868" s="63"/>
      <c r="O868" s="63"/>
      <c r="P868" s="63"/>
      <c r="Q868" s="77"/>
      <c r="R868" s="77"/>
      <c r="S868" s="77"/>
      <c r="T868" s="77"/>
      <c r="U868" s="77"/>
      <c r="V868" s="63"/>
      <c r="W868" s="94"/>
      <c r="X868" s="94"/>
      <c r="Y868" s="94"/>
      <c r="Z868" s="94"/>
      <c r="AA868" s="94"/>
      <c r="AB868" s="94"/>
      <c r="AC868" s="105" t="str">
        <f>IFERROR(VLOOKUP(Z868,'【参考】数式用'!$A$4:$B$57,2,FALSE),"")</f>
        <v/>
      </c>
      <c r="AD868" s="108"/>
      <c r="AE868" s="113"/>
      <c r="AF868" s="119">
        <f t="shared" si="24"/>
        <v>0</v>
      </c>
      <c r="AG868" s="122" t="str">
        <f>IF(B868="","",IF(AQ868="総合事業","数式を削除して手入力",IFERROR(INDEX('【参考】数式用'!$AD$3:$AF$452,MATCH(Q868&amp;V868,'【参考】数式用'!$AC$3:$AC$452,0),MATCH(VLOOKUP(Z868,'【参考】数式用'!$AG$2:$AH$56,2,FALSE),'【参考】数式用'!$AD$2:$AF$2,0)),10)))</f>
        <v/>
      </c>
      <c r="AP868" s="127" t="str">
        <f>IF($L$16="","",VLOOKUP(Z868,'【参考】数式用'!$A$2:$O$57,14,FALSE))</f>
        <v/>
      </c>
      <c r="AQ868" s="126" t="e">
        <f>VLOOKUP(Z868,'【参考】数式用'!$A$2:$O$57,15,FALSE)</f>
        <v>#N/A</v>
      </c>
    </row>
    <row r="869" spans="1:43" ht="49.9" customHeight="1">
      <c r="A869" s="29">
        <f t="shared" si="25"/>
        <v>830</v>
      </c>
      <c r="B869" s="42"/>
      <c r="C869" s="48"/>
      <c r="D869" s="48"/>
      <c r="E869" s="48"/>
      <c r="F869" s="48"/>
      <c r="G869" s="48"/>
      <c r="H869" s="48"/>
      <c r="I869" s="48"/>
      <c r="J869" s="48"/>
      <c r="K869" s="48"/>
      <c r="L869" s="63"/>
      <c r="M869" s="63"/>
      <c r="N869" s="63"/>
      <c r="O869" s="63"/>
      <c r="P869" s="63"/>
      <c r="Q869" s="77"/>
      <c r="R869" s="77"/>
      <c r="S869" s="77"/>
      <c r="T869" s="77"/>
      <c r="U869" s="77"/>
      <c r="V869" s="63"/>
      <c r="W869" s="94"/>
      <c r="X869" s="94"/>
      <c r="Y869" s="94"/>
      <c r="Z869" s="94"/>
      <c r="AA869" s="94"/>
      <c r="AB869" s="94"/>
      <c r="AC869" s="105" t="str">
        <f>IFERROR(VLOOKUP(Z869,'【参考】数式用'!$A$4:$B$57,2,FALSE),"")</f>
        <v/>
      </c>
      <c r="AD869" s="108"/>
      <c r="AE869" s="113"/>
      <c r="AF869" s="119">
        <f t="shared" si="24"/>
        <v>0</v>
      </c>
      <c r="AG869" s="122" t="str">
        <f>IF(B869="","",IF(AQ869="総合事業","数式を削除して手入力",IFERROR(INDEX('【参考】数式用'!$AD$3:$AF$452,MATCH(Q869&amp;V869,'【参考】数式用'!$AC$3:$AC$452,0),MATCH(VLOOKUP(Z869,'【参考】数式用'!$AG$2:$AH$56,2,FALSE),'【参考】数式用'!$AD$2:$AF$2,0)),10)))</f>
        <v/>
      </c>
      <c r="AP869" s="127" t="str">
        <f>IF($L$16="","",VLOOKUP(Z869,'【参考】数式用'!$A$2:$O$57,14,FALSE))</f>
        <v/>
      </c>
      <c r="AQ869" s="126" t="e">
        <f>VLOOKUP(Z869,'【参考】数式用'!$A$2:$O$57,15,FALSE)</f>
        <v>#N/A</v>
      </c>
    </row>
    <row r="870" spans="1:43" ht="49.9" customHeight="1">
      <c r="A870" s="29">
        <f t="shared" si="25"/>
        <v>831</v>
      </c>
      <c r="B870" s="42"/>
      <c r="C870" s="48"/>
      <c r="D870" s="48"/>
      <c r="E870" s="48"/>
      <c r="F870" s="48"/>
      <c r="G870" s="48"/>
      <c r="H870" s="48"/>
      <c r="I870" s="48"/>
      <c r="J870" s="48"/>
      <c r="K870" s="48"/>
      <c r="L870" s="63"/>
      <c r="M870" s="63"/>
      <c r="N870" s="63"/>
      <c r="O870" s="63"/>
      <c r="P870" s="63"/>
      <c r="Q870" s="77"/>
      <c r="R870" s="77"/>
      <c r="S870" s="77"/>
      <c r="T870" s="77"/>
      <c r="U870" s="77"/>
      <c r="V870" s="63"/>
      <c r="W870" s="94"/>
      <c r="X870" s="94"/>
      <c r="Y870" s="94"/>
      <c r="Z870" s="94"/>
      <c r="AA870" s="94"/>
      <c r="AB870" s="94"/>
      <c r="AC870" s="105" t="str">
        <f>IFERROR(VLOOKUP(Z870,'【参考】数式用'!$A$4:$B$57,2,FALSE),"")</f>
        <v/>
      </c>
      <c r="AD870" s="108"/>
      <c r="AE870" s="113"/>
      <c r="AF870" s="119">
        <f t="shared" si="24"/>
        <v>0</v>
      </c>
      <c r="AG870" s="122" t="str">
        <f>IF(B870="","",IF(AQ870="総合事業","数式を削除して手入力",IFERROR(INDEX('【参考】数式用'!$AD$3:$AF$452,MATCH(Q870&amp;V870,'【参考】数式用'!$AC$3:$AC$452,0),MATCH(VLOOKUP(Z870,'【参考】数式用'!$AG$2:$AH$56,2,FALSE),'【参考】数式用'!$AD$2:$AF$2,0)),10)))</f>
        <v/>
      </c>
      <c r="AP870" s="127" t="str">
        <f>IF($L$16="","",VLOOKUP(Z870,'【参考】数式用'!$A$2:$O$57,14,FALSE))</f>
        <v/>
      </c>
      <c r="AQ870" s="126" t="e">
        <f>VLOOKUP(Z870,'【参考】数式用'!$A$2:$O$57,15,FALSE)</f>
        <v>#N/A</v>
      </c>
    </row>
    <row r="871" spans="1:43" ht="49.9" customHeight="1">
      <c r="A871" s="29">
        <f t="shared" si="25"/>
        <v>832</v>
      </c>
      <c r="B871" s="42"/>
      <c r="C871" s="48"/>
      <c r="D871" s="48"/>
      <c r="E871" s="48"/>
      <c r="F871" s="48"/>
      <c r="G871" s="48"/>
      <c r="H871" s="48"/>
      <c r="I871" s="48"/>
      <c r="J871" s="48"/>
      <c r="K871" s="48"/>
      <c r="L871" s="63"/>
      <c r="M871" s="63"/>
      <c r="N871" s="63"/>
      <c r="O871" s="63"/>
      <c r="P871" s="63"/>
      <c r="Q871" s="77"/>
      <c r="R871" s="77"/>
      <c r="S871" s="77"/>
      <c r="T871" s="77"/>
      <c r="U871" s="77"/>
      <c r="V871" s="63"/>
      <c r="W871" s="94"/>
      <c r="X871" s="94"/>
      <c r="Y871" s="94"/>
      <c r="Z871" s="94"/>
      <c r="AA871" s="94"/>
      <c r="AB871" s="94"/>
      <c r="AC871" s="105" t="str">
        <f>IFERROR(VLOOKUP(Z871,'【参考】数式用'!$A$4:$B$57,2,FALSE),"")</f>
        <v/>
      </c>
      <c r="AD871" s="108"/>
      <c r="AE871" s="113"/>
      <c r="AF871" s="119">
        <f t="shared" si="24"/>
        <v>0</v>
      </c>
      <c r="AG871" s="122" t="str">
        <f>IF(B871="","",IF(AQ871="総合事業","数式を削除して手入力",IFERROR(INDEX('【参考】数式用'!$AD$3:$AF$452,MATCH(Q871&amp;V871,'【参考】数式用'!$AC$3:$AC$452,0),MATCH(VLOOKUP(Z871,'【参考】数式用'!$AG$2:$AH$56,2,FALSE),'【参考】数式用'!$AD$2:$AF$2,0)),10)))</f>
        <v/>
      </c>
      <c r="AP871" s="127" t="str">
        <f>IF($L$16="","",VLOOKUP(Z871,'【参考】数式用'!$A$2:$O$57,14,FALSE))</f>
        <v/>
      </c>
      <c r="AQ871" s="126" t="e">
        <f>VLOOKUP(Z871,'【参考】数式用'!$A$2:$O$57,15,FALSE)</f>
        <v>#N/A</v>
      </c>
    </row>
    <row r="872" spans="1:43" ht="49.9" customHeight="1">
      <c r="A872" s="29">
        <f t="shared" si="25"/>
        <v>833</v>
      </c>
      <c r="B872" s="42"/>
      <c r="C872" s="48"/>
      <c r="D872" s="48"/>
      <c r="E872" s="48"/>
      <c r="F872" s="48"/>
      <c r="G872" s="48"/>
      <c r="H872" s="48"/>
      <c r="I872" s="48"/>
      <c r="J872" s="48"/>
      <c r="K872" s="48"/>
      <c r="L872" s="63"/>
      <c r="M872" s="63"/>
      <c r="N872" s="63"/>
      <c r="O872" s="63"/>
      <c r="P872" s="63"/>
      <c r="Q872" s="77"/>
      <c r="R872" s="77"/>
      <c r="S872" s="77"/>
      <c r="T872" s="77"/>
      <c r="U872" s="77"/>
      <c r="V872" s="63"/>
      <c r="W872" s="94"/>
      <c r="X872" s="94"/>
      <c r="Y872" s="94"/>
      <c r="Z872" s="94"/>
      <c r="AA872" s="94"/>
      <c r="AB872" s="94"/>
      <c r="AC872" s="105" t="str">
        <f>IFERROR(VLOOKUP(Z872,'【参考】数式用'!$A$4:$B$57,2,FALSE),"")</f>
        <v/>
      </c>
      <c r="AD872" s="108"/>
      <c r="AE872" s="113"/>
      <c r="AF872" s="119">
        <f t="shared" ref="AF872:AF935" si="26">AD872-AE872</f>
        <v>0</v>
      </c>
      <c r="AG872" s="122" t="str">
        <f>IF(B872="","",IF(AQ872="総合事業","数式を削除して手入力",IFERROR(INDEX('【参考】数式用'!$AD$3:$AF$452,MATCH(Q872&amp;V872,'【参考】数式用'!$AC$3:$AC$452,0),MATCH(VLOOKUP(Z872,'【参考】数式用'!$AG$2:$AH$56,2,FALSE),'【参考】数式用'!$AD$2:$AF$2,0)),10)))</f>
        <v/>
      </c>
      <c r="AP872" s="127" t="str">
        <f>IF($L$16="","",VLOOKUP(Z872,'【参考】数式用'!$A$2:$O$57,14,FALSE))</f>
        <v/>
      </c>
      <c r="AQ872" s="126" t="e">
        <f>VLOOKUP(Z872,'【参考】数式用'!$A$2:$O$57,15,FALSE)</f>
        <v>#N/A</v>
      </c>
    </row>
    <row r="873" spans="1:43" ht="49.9" customHeight="1">
      <c r="A873" s="29">
        <f t="shared" ref="A873:A936" si="27">A872+1</f>
        <v>834</v>
      </c>
      <c r="B873" s="42"/>
      <c r="C873" s="48"/>
      <c r="D873" s="48"/>
      <c r="E873" s="48"/>
      <c r="F873" s="48"/>
      <c r="G873" s="48"/>
      <c r="H873" s="48"/>
      <c r="I873" s="48"/>
      <c r="J873" s="48"/>
      <c r="K873" s="48"/>
      <c r="L873" s="63"/>
      <c r="M873" s="63"/>
      <c r="N873" s="63"/>
      <c r="O873" s="63"/>
      <c r="P873" s="63"/>
      <c r="Q873" s="77"/>
      <c r="R873" s="77"/>
      <c r="S873" s="77"/>
      <c r="T873" s="77"/>
      <c r="U873" s="77"/>
      <c r="V873" s="63"/>
      <c r="W873" s="94"/>
      <c r="X873" s="94"/>
      <c r="Y873" s="94"/>
      <c r="Z873" s="94"/>
      <c r="AA873" s="94"/>
      <c r="AB873" s="94"/>
      <c r="AC873" s="105" t="str">
        <f>IFERROR(VLOOKUP(Z873,'【参考】数式用'!$A$4:$B$57,2,FALSE),"")</f>
        <v/>
      </c>
      <c r="AD873" s="108"/>
      <c r="AE873" s="113"/>
      <c r="AF873" s="119">
        <f t="shared" si="26"/>
        <v>0</v>
      </c>
      <c r="AG873" s="122" t="str">
        <f>IF(B873="","",IF(AQ873="総合事業","数式を削除して手入力",IFERROR(INDEX('【参考】数式用'!$AD$3:$AF$452,MATCH(Q873&amp;V873,'【参考】数式用'!$AC$3:$AC$452,0),MATCH(VLOOKUP(Z873,'【参考】数式用'!$AG$2:$AH$56,2,FALSE),'【参考】数式用'!$AD$2:$AF$2,0)),10)))</f>
        <v/>
      </c>
      <c r="AP873" s="127" t="str">
        <f>IF($L$16="","",VLOOKUP(Z873,'【参考】数式用'!$A$2:$O$57,14,FALSE))</f>
        <v/>
      </c>
      <c r="AQ873" s="126" t="e">
        <f>VLOOKUP(Z873,'【参考】数式用'!$A$2:$O$57,15,FALSE)</f>
        <v>#N/A</v>
      </c>
    </row>
    <row r="874" spans="1:43" ht="49.9" customHeight="1">
      <c r="A874" s="29">
        <f t="shared" si="27"/>
        <v>835</v>
      </c>
      <c r="B874" s="42"/>
      <c r="C874" s="48"/>
      <c r="D874" s="48"/>
      <c r="E874" s="48"/>
      <c r="F874" s="48"/>
      <c r="G874" s="48"/>
      <c r="H874" s="48"/>
      <c r="I874" s="48"/>
      <c r="J874" s="48"/>
      <c r="K874" s="48"/>
      <c r="L874" s="63"/>
      <c r="M874" s="63"/>
      <c r="N874" s="63"/>
      <c r="O874" s="63"/>
      <c r="P874" s="63"/>
      <c r="Q874" s="77"/>
      <c r="R874" s="77"/>
      <c r="S874" s="77"/>
      <c r="T874" s="77"/>
      <c r="U874" s="77"/>
      <c r="V874" s="63"/>
      <c r="W874" s="94"/>
      <c r="X874" s="94"/>
      <c r="Y874" s="94"/>
      <c r="Z874" s="94"/>
      <c r="AA874" s="94"/>
      <c r="AB874" s="94"/>
      <c r="AC874" s="105" t="str">
        <f>IFERROR(VLOOKUP(Z874,'【参考】数式用'!$A$4:$B$57,2,FALSE),"")</f>
        <v/>
      </c>
      <c r="AD874" s="108"/>
      <c r="AE874" s="113"/>
      <c r="AF874" s="119">
        <f t="shared" si="26"/>
        <v>0</v>
      </c>
      <c r="AG874" s="122" t="str">
        <f>IF(B874="","",IF(AQ874="総合事業","数式を削除して手入力",IFERROR(INDEX('【参考】数式用'!$AD$3:$AF$452,MATCH(Q874&amp;V874,'【参考】数式用'!$AC$3:$AC$452,0),MATCH(VLOOKUP(Z874,'【参考】数式用'!$AG$2:$AH$56,2,FALSE),'【参考】数式用'!$AD$2:$AF$2,0)),10)))</f>
        <v/>
      </c>
      <c r="AP874" s="127" t="str">
        <f>IF($L$16="","",VLOOKUP(Z874,'【参考】数式用'!$A$2:$O$57,14,FALSE))</f>
        <v/>
      </c>
      <c r="AQ874" s="126" t="e">
        <f>VLOOKUP(Z874,'【参考】数式用'!$A$2:$O$57,15,FALSE)</f>
        <v>#N/A</v>
      </c>
    </row>
    <row r="875" spans="1:43" ht="49.9" customHeight="1">
      <c r="A875" s="29">
        <f t="shared" si="27"/>
        <v>836</v>
      </c>
      <c r="B875" s="42"/>
      <c r="C875" s="48"/>
      <c r="D875" s="48"/>
      <c r="E875" s="48"/>
      <c r="F875" s="48"/>
      <c r="G875" s="48"/>
      <c r="H875" s="48"/>
      <c r="I875" s="48"/>
      <c r="J875" s="48"/>
      <c r="K875" s="48"/>
      <c r="L875" s="63"/>
      <c r="M875" s="63"/>
      <c r="N875" s="63"/>
      <c r="O875" s="63"/>
      <c r="P875" s="63"/>
      <c r="Q875" s="77"/>
      <c r="R875" s="77"/>
      <c r="S875" s="77"/>
      <c r="T875" s="77"/>
      <c r="U875" s="77"/>
      <c r="V875" s="63"/>
      <c r="W875" s="94"/>
      <c r="X875" s="94"/>
      <c r="Y875" s="94"/>
      <c r="Z875" s="94"/>
      <c r="AA875" s="94"/>
      <c r="AB875" s="94"/>
      <c r="AC875" s="105" t="str">
        <f>IFERROR(VLOOKUP(Z875,'【参考】数式用'!$A$4:$B$57,2,FALSE),"")</f>
        <v/>
      </c>
      <c r="AD875" s="108"/>
      <c r="AE875" s="113"/>
      <c r="AF875" s="119">
        <f t="shared" si="26"/>
        <v>0</v>
      </c>
      <c r="AG875" s="122" t="str">
        <f>IF(B875="","",IF(AQ875="総合事業","数式を削除して手入力",IFERROR(INDEX('【参考】数式用'!$AD$3:$AF$452,MATCH(Q875&amp;V875,'【参考】数式用'!$AC$3:$AC$452,0),MATCH(VLOOKUP(Z875,'【参考】数式用'!$AG$2:$AH$56,2,FALSE),'【参考】数式用'!$AD$2:$AF$2,0)),10)))</f>
        <v/>
      </c>
      <c r="AP875" s="127" t="str">
        <f>IF($L$16="","",VLOOKUP(Z875,'【参考】数式用'!$A$2:$O$57,14,FALSE))</f>
        <v/>
      </c>
      <c r="AQ875" s="126" t="e">
        <f>VLOOKUP(Z875,'【参考】数式用'!$A$2:$O$57,15,FALSE)</f>
        <v>#N/A</v>
      </c>
    </row>
    <row r="876" spans="1:43" ht="49.9" customHeight="1">
      <c r="A876" s="29">
        <f t="shared" si="27"/>
        <v>837</v>
      </c>
      <c r="B876" s="42"/>
      <c r="C876" s="48"/>
      <c r="D876" s="48"/>
      <c r="E876" s="48"/>
      <c r="F876" s="48"/>
      <c r="G876" s="48"/>
      <c r="H876" s="48"/>
      <c r="I876" s="48"/>
      <c r="J876" s="48"/>
      <c r="K876" s="48"/>
      <c r="L876" s="63"/>
      <c r="M876" s="63"/>
      <c r="N876" s="63"/>
      <c r="O876" s="63"/>
      <c r="P876" s="63"/>
      <c r="Q876" s="77"/>
      <c r="R876" s="77"/>
      <c r="S876" s="77"/>
      <c r="T876" s="77"/>
      <c r="U876" s="77"/>
      <c r="V876" s="63"/>
      <c r="W876" s="94"/>
      <c r="X876" s="94"/>
      <c r="Y876" s="94"/>
      <c r="Z876" s="94"/>
      <c r="AA876" s="94"/>
      <c r="AB876" s="94"/>
      <c r="AC876" s="105" t="str">
        <f>IFERROR(VLOOKUP(Z876,'【参考】数式用'!$A$4:$B$57,2,FALSE),"")</f>
        <v/>
      </c>
      <c r="AD876" s="108"/>
      <c r="AE876" s="113"/>
      <c r="AF876" s="119">
        <f t="shared" si="26"/>
        <v>0</v>
      </c>
      <c r="AG876" s="122" t="str">
        <f>IF(B876="","",IF(AQ876="総合事業","数式を削除して手入力",IFERROR(INDEX('【参考】数式用'!$AD$3:$AF$452,MATCH(Q876&amp;V876,'【参考】数式用'!$AC$3:$AC$452,0),MATCH(VLOOKUP(Z876,'【参考】数式用'!$AG$2:$AH$56,2,FALSE),'【参考】数式用'!$AD$2:$AF$2,0)),10)))</f>
        <v/>
      </c>
      <c r="AP876" s="127" t="str">
        <f>IF($L$16="","",VLOOKUP(Z876,'【参考】数式用'!$A$2:$O$57,14,FALSE))</f>
        <v/>
      </c>
      <c r="AQ876" s="126" t="e">
        <f>VLOOKUP(Z876,'【参考】数式用'!$A$2:$O$57,15,FALSE)</f>
        <v>#N/A</v>
      </c>
    </row>
    <row r="877" spans="1:43" ht="49.9" customHeight="1">
      <c r="A877" s="29">
        <f t="shared" si="27"/>
        <v>838</v>
      </c>
      <c r="B877" s="42"/>
      <c r="C877" s="48"/>
      <c r="D877" s="48"/>
      <c r="E877" s="48"/>
      <c r="F877" s="48"/>
      <c r="G877" s="48"/>
      <c r="H877" s="48"/>
      <c r="I877" s="48"/>
      <c r="J877" s="48"/>
      <c r="K877" s="48"/>
      <c r="L877" s="63"/>
      <c r="M877" s="63"/>
      <c r="N877" s="63"/>
      <c r="O877" s="63"/>
      <c r="P877" s="63"/>
      <c r="Q877" s="77"/>
      <c r="R877" s="77"/>
      <c r="S877" s="77"/>
      <c r="T877" s="77"/>
      <c r="U877" s="77"/>
      <c r="V877" s="63"/>
      <c r="W877" s="94"/>
      <c r="X877" s="94"/>
      <c r="Y877" s="94"/>
      <c r="Z877" s="94"/>
      <c r="AA877" s="94"/>
      <c r="AB877" s="94"/>
      <c r="AC877" s="105" t="str">
        <f>IFERROR(VLOOKUP(Z877,'【参考】数式用'!$A$4:$B$57,2,FALSE),"")</f>
        <v/>
      </c>
      <c r="AD877" s="108"/>
      <c r="AE877" s="113"/>
      <c r="AF877" s="119">
        <f t="shared" si="26"/>
        <v>0</v>
      </c>
      <c r="AG877" s="122" t="str">
        <f>IF(B877="","",IF(AQ877="総合事業","数式を削除して手入力",IFERROR(INDEX('【参考】数式用'!$AD$3:$AF$452,MATCH(Q877&amp;V877,'【参考】数式用'!$AC$3:$AC$452,0),MATCH(VLOOKUP(Z877,'【参考】数式用'!$AG$2:$AH$56,2,FALSE),'【参考】数式用'!$AD$2:$AF$2,0)),10)))</f>
        <v/>
      </c>
      <c r="AP877" s="127" t="str">
        <f>IF($L$16="","",VLOOKUP(Z877,'【参考】数式用'!$A$2:$O$57,14,FALSE))</f>
        <v/>
      </c>
      <c r="AQ877" s="126" t="e">
        <f>VLOOKUP(Z877,'【参考】数式用'!$A$2:$O$57,15,FALSE)</f>
        <v>#N/A</v>
      </c>
    </row>
    <row r="878" spans="1:43" ht="49.9" customHeight="1">
      <c r="A878" s="29">
        <f t="shared" si="27"/>
        <v>839</v>
      </c>
      <c r="B878" s="42"/>
      <c r="C878" s="48"/>
      <c r="D878" s="48"/>
      <c r="E878" s="48"/>
      <c r="F878" s="48"/>
      <c r="G878" s="48"/>
      <c r="H878" s="48"/>
      <c r="I878" s="48"/>
      <c r="J878" s="48"/>
      <c r="K878" s="48"/>
      <c r="L878" s="63"/>
      <c r="M878" s="63"/>
      <c r="N878" s="63"/>
      <c r="O878" s="63"/>
      <c r="P878" s="63"/>
      <c r="Q878" s="77"/>
      <c r="R878" s="77"/>
      <c r="S878" s="77"/>
      <c r="T878" s="77"/>
      <c r="U878" s="77"/>
      <c r="V878" s="63"/>
      <c r="W878" s="94"/>
      <c r="X878" s="94"/>
      <c r="Y878" s="94"/>
      <c r="Z878" s="94"/>
      <c r="AA878" s="94"/>
      <c r="AB878" s="94"/>
      <c r="AC878" s="105" t="str">
        <f>IFERROR(VLOOKUP(Z878,'【参考】数式用'!$A$4:$B$57,2,FALSE),"")</f>
        <v/>
      </c>
      <c r="AD878" s="108"/>
      <c r="AE878" s="113"/>
      <c r="AF878" s="119">
        <f t="shared" si="26"/>
        <v>0</v>
      </c>
      <c r="AG878" s="122" t="str">
        <f>IF(B878="","",IF(AQ878="総合事業","数式を削除して手入力",IFERROR(INDEX('【参考】数式用'!$AD$3:$AF$452,MATCH(Q878&amp;V878,'【参考】数式用'!$AC$3:$AC$452,0),MATCH(VLOOKUP(Z878,'【参考】数式用'!$AG$2:$AH$56,2,FALSE),'【参考】数式用'!$AD$2:$AF$2,0)),10)))</f>
        <v/>
      </c>
      <c r="AP878" s="127" t="str">
        <f>IF($L$16="","",VLOOKUP(Z878,'【参考】数式用'!$A$2:$O$57,14,FALSE))</f>
        <v/>
      </c>
      <c r="AQ878" s="126" t="e">
        <f>VLOOKUP(Z878,'【参考】数式用'!$A$2:$O$57,15,FALSE)</f>
        <v>#N/A</v>
      </c>
    </row>
    <row r="879" spans="1:43" ht="49.9" customHeight="1">
      <c r="A879" s="29">
        <f t="shared" si="27"/>
        <v>840</v>
      </c>
      <c r="B879" s="42"/>
      <c r="C879" s="48"/>
      <c r="D879" s="48"/>
      <c r="E879" s="48"/>
      <c r="F879" s="48"/>
      <c r="G879" s="48"/>
      <c r="H879" s="48"/>
      <c r="I879" s="48"/>
      <c r="J879" s="48"/>
      <c r="K879" s="48"/>
      <c r="L879" s="63"/>
      <c r="M879" s="63"/>
      <c r="N879" s="63"/>
      <c r="O879" s="63"/>
      <c r="P879" s="63"/>
      <c r="Q879" s="77"/>
      <c r="R879" s="77"/>
      <c r="S879" s="77"/>
      <c r="T879" s="77"/>
      <c r="U879" s="77"/>
      <c r="V879" s="63"/>
      <c r="W879" s="94"/>
      <c r="X879" s="94"/>
      <c r="Y879" s="94"/>
      <c r="Z879" s="94"/>
      <c r="AA879" s="94"/>
      <c r="AB879" s="94"/>
      <c r="AC879" s="105" t="str">
        <f>IFERROR(VLOOKUP(Z879,'【参考】数式用'!$A$4:$B$57,2,FALSE),"")</f>
        <v/>
      </c>
      <c r="AD879" s="108"/>
      <c r="AE879" s="113"/>
      <c r="AF879" s="119">
        <f t="shared" si="26"/>
        <v>0</v>
      </c>
      <c r="AG879" s="122" t="str">
        <f>IF(B879="","",IF(AQ879="総合事業","数式を削除して手入力",IFERROR(INDEX('【参考】数式用'!$AD$3:$AF$452,MATCH(Q879&amp;V879,'【参考】数式用'!$AC$3:$AC$452,0),MATCH(VLOOKUP(Z879,'【参考】数式用'!$AG$2:$AH$56,2,FALSE),'【参考】数式用'!$AD$2:$AF$2,0)),10)))</f>
        <v/>
      </c>
      <c r="AP879" s="127" t="str">
        <f>IF($L$16="","",VLOOKUP(Z879,'【参考】数式用'!$A$2:$O$57,14,FALSE))</f>
        <v/>
      </c>
      <c r="AQ879" s="126" t="e">
        <f>VLOOKUP(Z879,'【参考】数式用'!$A$2:$O$57,15,FALSE)</f>
        <v>#N/A</v>
      </c>
    </row>
    <row r="880" spans="1:43" ht="49.9" customHeight="1">
      <c r="A880" s="29">
        <f t="shared" si="27"/>
        <v>841</v>
      </c>
      <c r="B880" s="42"/>
      <c r="C880" s="48"/>
      <c r="D880" s="48"/>
      <c r="E880" s="48"/>
      <c r="F880" s="48"/>
      <c r="G880" s="48"/>
      <c r="H880" s="48"/>
      <c r="I880" s="48"/>
      <c r="J880" s="48"/>
      <c r="K880" s="48"/>
      <c r="L880" s="63"/>
      <c r="M880" s="63"/>
      <c r="N880" s="63"/>
      <c r="O880" s="63"/>
      <c r="P880" s="63"/>
      <c r="Q880" s="77"/>
      <c r="R880" s="77"/>
      <c r="S880" s="77"/>
      <c r="T880" s="77"/>
      <c r="U880" s="77"/>
      <c r="V880" s="63"/>
      <c r="W880" s="94"/>
      <c r="X880" s="94"/>
      <c r="Y880" s="94"/>
      <c r="Z880" s="94"/>
      <c r="AA880" s="94"/>
      <c r="AB880" s="94"/>
      <c r="AC880" s="105" t="str">
        <f>IFERROR(VLOOKUP(Z880,'【参考】数式用'!$A$4:$B$57,2,FALSE),"")</f>
        <v/>
      </c>
      <c r="AD880" s="108"/>
      <c r="AE880" s="113"/>
      <c r="AF880" s="119">
        <f t="shared" si="26"/>
        <v>0</v>
      </c>
      <c r="AG880" s="122" t="str">
        <f>IF(B880="","",IF(AQ880="総合事業","数式を削除して手入力",IFERROR(INDEX('【参考】数式用'!$AD$3:$AF$452,MATCH(Q880&amp;V880,'【参考】数式用'!$AC$3:$AC$452,0),MATCH(VLOOKUP(Z880,'【参考】数式用'!$AG$2:$AH$56,2,FALSE),'【参考】数式用'!$AD$2:$AF$2,0)),10)))</f>
        <v/>
      </c>
      <c r="AP880" s="127" t="str">
        <f>IF($L$16="","",VLOOKUP(Z880,'【参考】数式用'!$A$2:$O$57,14,FALSE))</f>
        <v/>
      </c>
      <c r="AQ880" s="126" t="e">
        <f>VLOOKUP(Z880,'【参考】数式用'!$A$2:$O$57,15,FALSE)</f>
        <v>#N/A</v>
      </c>
    </row>
    <row r="881" spans="1:43" ht="49.9" customHeight="1">
      <c r="A881" s="29">
        <f t="shared" si="27"/>
        <v>842</v>
      </c>
      <c r="B881" s="42"/>
      <c r="C881" s="48"/>
      <c r="D881" s="48"/>
      <c r="E881" s="48"/>
      <c r="F881" s="48"/>
      <c r="G881" s="48"/>
      <c r="H881" s="48"/>
      <c r="I881" s="48"/>
      <c r="J881" s="48"/>
      <c r="K881" s="48"/>
      <c r="L881" s="63"/>
      <c r="M881" s="63"/>
      <c r="N881" s="63"/>
      <c r="O881" s="63"/>
      <c r="P881" s="63"/>
      <c r="Q881" s="77"/>
      <c r="R881" s="77"/>
      <c r="S881" s="77"/>
      <c r="T881" s="77"/>
      <c r="U881" s="77"/>
      <c r="V881" s="63"/>
      <c r="W881" s="94"/>
      <c r="X881" s="94"/>
      <c r="Y881" s="94"/>
      <c r="Z881" s="94"/>
      <c r="AA881" s="94"/>
      <c r="AB881" s="94"/>
      <c r="AC881" s="105" t="str">
        <f>IFERROR(VLOOKUP(Z881,'【参考】数式用'!$A$4:$B$57,2,FALSE),"")</f>
        <v/>
      </c>
      <c r="AD881" s="108"/>
      <c r="AE881" s="113"/>
      <c r="AF881" s="119">
        <f t="shared" si="26"/>
        <v>0</v>
      </c>
      <c r="AG881" s="122" t="str">
        <f>IF(B881="","",IF(AQ881="総合事業","数式を削除して手入力",IFERROR(INDEX('【参考】数式用'!$AD$3:$AF$452,MATCH(Q881&amp;V881,'【参考】数式用'!$AC$3:$AC$452,0),MATCH(VLOOKUP(Z881,'【参考】数式用'!$AG$2:$AH$56,2,FALSE),'【参考】数式用'!$AD$2:$AF$2,0)),10)))</f>
        <v/>
      </c>
      <c r="AP881" s="127" t="str">
        <f>IF($L$16="","",VLOOKUP(Z881,'【参考】数式用'!$A$2:$O$57,14,FALSE))</f>
        <v/>
      </c>
      <c r="AQ881" s="126" t="e">
        <f>VLOOKUP(Z881,'【参考】数式用'!$A$2:$O$57,15,FALSE)</f>
        <v>#N/A</v>
      </c>
    </row>
    <row r="882" spans="1:43" ht="49.9" customHeight="1">
      <c r="A882" s="29">
        <f t="shared" si="27"/>
        <v>843</v>
      </c>
      <c r="B882" s="42"/>
      <c r="C882" s="48"/>
      <c r="D882" s="48"/>
      <c r="E882" s="48"/>
      <c r="F882" s="48"/>
      <c r="G882" s="48"/>
      <c r="H882" s="48"/>
      <c r="I882" s="48"/>
      <c r="J882" s="48"/>
      <c r="K882" s="48"/>
      <c r="L882" s="63"/>
      <c r="M882" s="63"/>
      <c r="N882" s="63"/>
      <c r="O882" s="63"/>
      <c r="P882" s="63"/>
      <c r="Q882" s="77"/>
      <c r="R882" s="77"/>
      <c r="S882" s="77"/>
      <c r="T882" s="77"/>
      <c r="U882" s="77"/>
      <c r="V882" s="63"/>
      <c r="W882" s="94"/>
      <c r="X882" s="94"/>
      <c r="Y882" s="94"/>
      <c r="Z882" s="94"/>
      <c r="AA882" s="94"/>
      <c r="AB882" s="94"/>
      <c r="AC882" s="105" t="str">
        <f>IFERROR(VLOOKUP(Z882,'【参考】数式用'!$A$4:$B$57,2,FALSE),"")</f>
        <v/>
      </c>
      <c r="AD882" s="108"/>
      <c r="AE882" s="113"/>
      <c r="AF882" s="119">
        <f t="shared" si="26"/>
        <v>0</v>
      </c>
      <c r="AG882" s="122" t="str">
        <f>IF(B882="","",IF(AQ882="総合事業","数式を削除して手入力",IFERROR(INDEX('【参考】数式用'!$AD$3:$AF$452,MATCH(Q882&amp;V882,'【参考】数式用'!$AC$3:$AC$452,0),MATCH(VLOOKUP(Z882,'【参考】数式用'!$AG$2:$AH$56,2,FALSE),'【参考】数式用'!$AD$2:$AF$2,0)),10)))</f>
        <v/>
      </c>
      <c r="AP882" s="127" t="str">
        <f>IF($L$16="","",VLOOKUP(Z882,'【参考】数式用'!$A$2:$O$57,14,FALSE))</f>
        <v/>
      </c>
      <c r="AQ882" s="126" t="e">
        <f>VLOOKUP(Z882,'【参考】数式用'!$A$2:$O$57,15,FALSE)</f>
        <v>#N/A</v>
      </c>
    </row>
    <row r="883" spans="1:43" ht="49.9" customHeight="1">
      <c r="A883" s="29">
        <f t="shared" si="27"/>
        <v>844</v>
      </c>
      <c r="B883" s="42"/>
      <c r="C883" s="48"/>
      <c r="D883" s="48"/>
      <c r="E883" s="48"/>
      <c r="F883" s="48"/>
      <c r="G883" s="48"/>
      <c r="H883" s="48"/>
      <c r="I883" s="48"/>
      <c r="J883" s="48"/>
      <c r="K883" s="48"/>
      <c r="L883" s="63"/>
      <c r="M883" s="63"/>
      <c r="N883" s="63"/>
      <c r="O883" s="63"/>
      <c r="P883" s="63"/>
      <c r="Q883" s="77"/>
      <c r="R883" s="77"/>
      <c r="S883" s="77"/>
      <c r="T883" s="77"/>
      <c r="U883" s="77"/>
      <c r="V883" s="63"/>
      <c r="W883" s="94"/>
      <c r="X883" s="94"/>
      <c r="Y883" s="94"/>
      <c r="Z883" s="94"/>
      <c r="AA883" s="94"/>
      <c r="AB883" s="94"/>
      <c r="AC883" s="105" t="str">
        <f>IFERROR(VLOOKUP(Z883,'【参考】数式用'!$A$4:$B$57,2,FALSE),"")</f>
        <v/>
      </c>
      <c r="AD883" s="108"/>
      <c r="AE883" s="113"/>
      <c r="AF883" s="119">
        <f t="shared" si="26"/>
        <v>0</v>
      </c>
      <c r="AG883" s="122" t="str">
        <f>IF(B883="","",IF(AQ883="総合事業","数式を削除して手入力",IFERROR(INDEX('【参考】数式用'!$AD$3:$AF$452,MATCH(Q883&amp;V883,'【参考】数式用'!$AC$3:$AC$452,0),MATCH(VLOOKUP(Z883,'【参考】数式用'!$AG$2:$AH$56,2,FALSE),'【参考】数式用'!$AD$2:$AF$2,0)),10)))</f>
        <v/>
      </c>
      <c r="AP883" s="127" t="str">
        <f>IF($L$16="","",VLOOKUP(Z883,'【参考】数式用'!$A$2:$O$57,14,FALSE))</f>
        <v/>
      </c>
      <c r="AQ883" s="126" t="e">
        <f>VLOOKUP(Z883,'【参考】数式用'!$A$2:$O$57,15,FALSE)</f>
        <v>#N/A</v>
      </c>
    </row>
    <row r="884" spans="1:43" ht="49.9" customHeight="1">
      <c r="A884" s="29">
        <f t="shared" si="27"/>
        <v>845</v>
      </c>
      <c r="B884" s="42"/>
      <c r="C884" s="48"/>
      <c r="D884" s="48"/>
      <c r="E884" s="48"/>
      <c r="F884" s="48"/>
      <c r="G884" s="48"/>
      <c r="H884" s="48"/>
      <c r="I884" s="48"/>
      <c r="J884" s="48"/>
      <c r="K884" s="48"/>
      <c r="L884" s="63"/>
      <c r="M884" s="63"/>
      <c r="N884" s="63"/>
      <c r="O884" s="63"/>
      <c r="P884" s="63"/>
      <c r="Q884" s="77"/>
      <c r="R884" s="77"/>
      <c r="S884" s="77"/>
      <c r="T884" s="77"/>
      <c r="U884" s="77"/>
      <c r="V884" s="63"/>
      <c r="W884" s="94"/>
      <c r="X884" s="94"/>
      <c r="Y884" s="94"/>
      <c r="Z884" s="94"/>
      <c r="AA884" s="94"/>
      <c r="AB884" s="94"/>
      <c r="AC884" s="105" t="str">
        <f>IFERROR(VLOOKUP(Z884,'【参考】数式用'!$A$4:$B$57,2,FALSE),"")</f>
        <v/>
      </c>
      <c r="AD884" s="108"/>
      <c r="AE884" s="113"/>
      <c r="AF884" s="119">
        <f t="shared" si="26"/>
        <v>0</v>
      </c>
      <c r="AG884" s="122" t="str">
        <f>IF(B884="","",IF(AQ884="総合事業","数式を削除して手入力",IFERROR(INDEX('【参考】数式用'!$AD$3:$AF$452,MATCH(Q884&amp;V884,'【参考】数式用'!$AC$3:$AC$452,0),MATCH(VLOOKUP(Z884,'【参考】数式用'!$AG$2:$AH$56,2,FALSE),'【参考】数式用'!$AD$2:$AF$2,0)),10)))</f>
        <v/>
      </c>
      <c r="AP884" s="127" t="str">
        <f>IF($L$16="","",VLOOKUP(Z884,'【参考】数式用'!$A$2:$O$57,14,FALSE))</f>
        <v/>
      </c>
      <c r="AQ884" s="126" t="e">
        <f>VLOOKUP(Z884,'【参考】数式用'!$A$2:$O$57,15,FALSE)</f>
        <v>#N/A</v>
      </c>
    </row>
    <row r="885" spans="1:43" ht="49.9" customHeight="1">
      <c r="A885" s="29">
        <f t="shared" si="27"/>
        <v>846</v>
      </c>
      <c r="B885" s="42"/>
      <c r="C885" s="48"/>
      <c r="D885" s="48"/>
      <c r="E885" s="48"/>
      <c r="F885" s="48"/>
      <c r="G885" s="48"/>
      <c r="H885" s="48"/>
      <c r="I885" s="48"/>
      <c r="J885" s="48"/>
      <c r="K885" s="48"/>
      <c r="L885" s="63"/>
      <c r="M885" s="63"/>
      <c r="N885" s="63"/>
      <c r="O885" s="63"/>
      <c r="P885" s="63"/>
      <c r="Q885" s="77"/>
      <c r="R885" s="77"/>
      <c r="S885" s="77"/>
      <c r="T885" s="77"/>
      <c r="U885" s="77"/>
      <c r="V885" s="63"/>
      <c r="W885" s="94"/>
      <c r="X885" s="94"/>
      <c r="Y885" s="94"/>
      <c r="Z885" s="94"/>
      <c r="AA885" s="94"/>
      <c r="AB885" s="94"/>
      <c r="AC885" s="105" t="str">
        <f>IFERROR(VLOOKUP(Z885,'【参考】数式用'!$A$4:$B$57,2,FALSE),"")</f>
        <v/>
      </c>
      <c r="AD885" s="108"/>
      <c r="AE885" s="113"/>
      <c r="AF885" s="119">
        <f t="shared" si="26"/>
        <v>0</v>
      </c>
      <c r="AG885" s="122" t="str">
        <f>IF(B885="","",IF(AQ885="総合事業","数式を削除して手入力",IFERROR(INDEX('【参考】数式用'!$AD$3:$AF$452,MATCH(Q885&amp;V885,'【参考】数式用'!$AC$3:$AC$452,0),MATCH(VLOOKUP(Z885,'【参考】数式用'!$AG$2:$AH$56,2,FALSE),'【参考】数式用'!$AD$2:$AF$2,0)),10)))</f>
        <v/>
      </c>
      <c r="AP885" s="127" t="str">
        <f>IF($L$16="","",VLOOKUP(Z885,'【参考】数式用'!$A$2:$O$57,14,FALSE))</f>
        <v/>
      </c>
      <c r="AQ885" s="126" t="e">
        <f>VLOOKUP(Z885,'【参考】数式用'!$A$2:$O$57,15,FALSE)</f>
        <v>#N/A</v>
      </c>
    </row>
    <row r="886" spans="1:43" ht="49.9" customHeight="1">
      <c r="A886" s="29">
        <f t="shared" si="27"/>
        <v>847</v>
      </c>
      <c r="B886" s="42"/>
      <c r="C886" s="48"/>
      <c r="D886" s="48"/>
      <c r="E886" s="48"/>
      <c r="F886" s="48"/>
      <c r="G886" s="48"/>
      <c r="H886" s="48"/>
      <c r="I886" s="48"/>
      <c r="J886" s="48"/>
      <c r="K886" s="48"/>
      <c r="L886" s="63"/>
      <c r="M886" s="63"/>
      <c r="N886" s="63"/>
      <c r="O886" s="63"/>
      <c r="P886" s="63"/>
      <c r="Q886" s="77"/>
      <c r="R886" s="77"/>
      <c r="S886" s="77"/>
      <c r="T886" s="77"/>
      <c r="U886" s="77"/>
      <c r="V886" s="63"/>
      <c r="W886" s="94"/>
      <c r="X886" s="94"/>
      <c r="Y886" s="94"/>
      <c r="Z886" s="94"/>
      <c r="AA886" s="94"/>
      <c r="AB886" s="94"/>
      <c r="AC886" s="105" t="str">
        <f>IFERROR(VLOOKUP(Z886,'【参考】数式用'!$A$4:$B$57,2,FALSE),"")</f>
        <v/>
      </c>
      <c r="AD886" s="108"/>
      <c r="AE886" s="113"/>
      <c r="AF886" s="119">
        <f t="shared" si="26"/>
        <v>0</v>
      </c>
      <c r="AG886" s="122" t="str">
        <f>IF(B886="","",IF(AQ886="総合事業","数式を削除して手入力",IFERROR(INDEX('【参考】数式用'!$AD$3:$AF$452,MATCH(Q886&amp;V886,'【参考】数式用'!$AC$3:$AC$452,0),MATCH(VLOOKUP(Z886,'【参考】数式用'!$AG$2:$AH$56,2,FALSE),'【参考】数式用'!$AD$2:$AF$2,0)),10)))</f>
        <v/>
      </c>
      <c r="AP886" s="127" t="str">
        <f>IF($L$16="","",VLOOKUP(Z886,'【参考】数式用'!$A$2:$O$57,14,FALSE))</f>
        <v/>
      </c>
      <c r="AQ886" s="126" t="e">
        <f>VLOOKUP(Z886,'【参考】数式用'!$A$2:$O$57,15,FALSE)</f>
        <v>#N/A</v>
      </c>
    </row>
    <row r="887" spans="1:43" ht="49.9" customHeight="1">
      <c r="A887" s="29">
        <f t="shared" si="27"/>
        <v>848</v>
      </c>
      <c r="B887" s="42"/>
      <c r="C887" s="48"/>
      <c r="D887" s="48"/>
      <c r="E887" s="48"/>
      <c r="F887" s="48"/>
      <c r="G887" s="48"/>
      <c r="H887" s="48"/>
      <c r="I887" s="48"/>
      <c r="J887" s="48"/>
      <c r="K887" s="48"/>
      <c r="L887" s="63"/>
      <c r="M887" s="63"/>
      <c r="N887" s="63"/>
      <c r="O887" s="63"/>
      <c r="P887" s="63"/>
      <c r="Q887" s="77"/>
      <c r="R887" s="77"/>
      <c r="S887" s="77"/>
      <c r="T887" s="77"/>
      <c r="U887" s="77"/>
      <c r="V887" s="63"/>
      <c r="W887" s="94"/>
      <c r="X887" s="94"/>
      <c r="Y887" s="94"/>
      <c r="Z887" s="94"/>
      <c r="AA887" s="94"/>
      <c r="AB887" s="94"/>
      <c r="AC887" s="105" t="str">
        <f>IFERROR(VLOOKUP(Z887,'【参考】数式用'!$A$4:$B$57,2,FALSE),"")</f>
        <v/>
      </c>
      <c r="AD887" s="108"/>
      <c r="AE887" s="113"/>
      <c r="AF887" s="119">
        <f t="shared" si="26"/>
        <v>0</v>
      </c>
      <c r="AG887" s="122" t="str">
        <f>IF(B887="","",IF(AQ887="総合事業","数式を削除して手入力",IFERROR(INDEX('【参考】数式用'!$AD$3:$AF$452,MATCH(Q887&amp;V887,'【参考】数式用'!$AC$3:$AC$452,0),MATCH(VLOOKUP(Z887,'【参考】数式用'!$AG$2:$AH$56,2,FALSE),'【参考】数式用'!$AD$2:$AF$2,0)),10)))</f>
        <v/>
      </c>
      <c r="AP887" s="127" t="str">
        <f>IF($L$16="","",VLOOKUP(Z887,'【参考】数式用'!$A$2:$O$57,14,FALSE))</f>
        <v/>
      </c>
      <c r="AQ887" s="126" t="e">
        <f>VLOOKUP(Z887,'【参考】数式用'!$A$2:$O$57,15,FALSE)</f>
        <v>#N/A</v>
      </c>
    </row>
    <row r="888" spans="1:43" ht="49.9" customHeight="1">
      <c r="A888" s="29">
        <f t="shared" si="27"/>
        <v>849</v>
      </c>
      <c r="B888" s="42"/>
      <c r="C888" s="48"/>
      <c r="D888" s="48"/>
      <c r="E888" s="48"/>
      <c r="F888" s="48"/>
      <c r="G888" s="48"/>
      <c r="H888" s="48"/>
      <c r="I888" s="48"/>
      <c r="J888" s="48"/>
      <c r="K888" s="48"/>
      <c r="L888" s="63"/>
      <c r="M888" s="63"/>
      <c r="N888" s="63"/>
      <c r="O888" s="63"/>
      <c r="P888" s="63"/>
      <c r="Q888" s="77"/>
      <c r="R888" s="77"/>
      <c r="S888" s="77"/>
      <c r="T888" s="77"/>
      <c r="U888" s="77"/>
      <c r="V888" s="63"/>
      <c r="W888" s="94"/>
      <c r="X888" s="94"/>
      <c r="Y888" s="94"/>
      <c r="Z888" s="94"/>
      <c r="AA888" s="94"/>
      <c r="AB888" s="94"/>
      <c r="AC888" s="105" t="str">
        <f>IFERROR(VLOOKUP(Z888,'【参考】数式用'!$A$4:$B$57,2,FALSE),"")</f>
        <v/>
      </c>
      <c r="AD888" s="108"/>
      <c r="AE888" s="113"/>
      <c r="AF888" s="119">
        <f t="shared" si="26"/>
        <v>0</v>
      </c>
      <c r="AG888" s="122" t="str">
        <f>IF(B888="","",IF(AQ888="総合事業","数式を削除して手入力",IFERROR(INDEX('【参考】数式用'!$AD$3:$AF$452,MATCH(Q888&amp;V888,'【参考】数式用'!$AC$3:$AC$452,0),MATCH(VLOOKUP(Z888,'【参考】数式用'!$AG$2:$AH$56,2,FALSE),'【参考】数式用'!$AD$2:$AF$2,0)),10)))</f>
        <v/>
      </c>
      <c r="AP888" s="127" t="str">
        <f>IF($L$16="","",VLOOKUP(Z888,'【参考】数式用'!$A$2:$O$57,14,FALSE))</f>
        <v/>
      </c>
      <c r="AQ888" s="126" t="e">
        <f>VLOOKUP(Z888,'【参考】数式用'!$A$2:$O$57,15,FALSE)</f>
        <v>#N/A</v>
      </c>
    </row>
    <row r="889" spans="1:43" ht="49.9" customHeight="1">
      <c r="A889" s="29">
        <f t="shared" si="27"/>
        <v>850</v>
      </c>
      <c r="B889" s="42"/>
      <c r="C889" s="48"/>
      <c r="D889" s="48"/>
      <c r="E889" s="48"/>
      <c r="F889" s="48"/>
      <c r="G889" s="48"/>
      <c r="H889" s="48"/>
      <c r="I889" s="48"/>
      <c r="J889" s="48"/>
      <c r="K889" s="48"/>
      <c r="L889" s="63"/>
      <c r="M889" s="63"/>
      <c r="N889" s="63"/>
      <c r="O889" s="63"/>
      <c r="P889" s="63"/>
      <c r="Q889" s="77"/>
      <c r="R889" s="77"/>
      <c r="S889" s="77"/>
      <c r="T889" s="77"/>
      <c r="U889" s="77"/>
      <c r="V889" s="63"/>
      <c r="W889" s="94"/>
      <c r="X889" s="94"/>
      <c r="Y889" s="94"/>
      <c r="Z889" s="94"/>
      <c r="AA889" s="94"/>
      <c r="AB889" s="94"/>
      <c r="AC889" s="105" t="str">
        <f>IFERROR(VLOOKUP(Z889,'【参考】数式用'!$A$4:$B$57,2,FALSE),"")</f>
        <v/>
      </c>
      <c r="AD889" s="108"/>
      <c r="AE889" s="113"/>
      <c r="AF889" s="119">
        <f t="shared" si="26"/>
        <v>0</v>
      </c>
      <c r="AG889" s="122" t="str">
        <f>IF(B889="","",IF(AQ889="総合事業","数式を削除して手入力",IFERROR(INDEX('【参考】数式用'!$AD$3:$AF$452,MATCH(Q889&amp;V889,'【参考】数式用'!$AC$3:$AC$452,0),MATCH(VLOOKUP(Z889,'【参考】数式用'!$AG$2:$AH$56,2,FALSE),'【参考】数式用'!$AD$2:$AF$2,0)),10)))</f>
        <v/>
      </c>
      <c r="AP889" s="127" t="str">
        <f>IF($L$16="","",VLOOKUP(Z889,'【参考】数式用'!$A$2:$O$57,14,FALSE))</f>
        <v/>
      </c>
      <c r="AQ889" s="126" t="e">
        <f>VLOOKUP(Z889,'【参考】数式用'!$A$2:$O$57,15,FALSE)</f>
        <v>#N/A</v>
      </c>
    </row>
    <row r="890" spans="1:43" ht="49.9" customHeight="1">
      <c r="A890" s="29">
        <f t="shared" si="27"/>
        <v>851</v>
      </c>
      <c r="B890" s="42"/>
      <c r="C890" s="48"/>
      <c r="D890" s="48"/>
      <c r="E890" s="48"/>
      <c r="F890" s="48"/>
      <c r="G890" s="48"/>
      <c r="H890" s="48"/>
      <c r="I890" s="48"/>
      <c r="J890" s="48"/>
      <c r="K890" s="48"/>
      <c r="L890" s="63"/>
      <c r="M890" s="63"/>
      <c r="N890" s="63"/>
      <c r="O890" s="63"/>
      <c r="P890" s="63"/>
      <c r="Q890" s="77"/>
      <c r="R890" s="77"/>
      <c r="S890" s="77"/>
      <c r="T890" s="77"/>
      <c r="U890" s="77"/>
      <c r="V890" s="63"/>
      <c r="W890" s="94"/>
      <c r="X890" s="94"/>
      <c r="Y890" s="94"/>
      <c r="Z890" s="94"/>
      <c r="AA890" s="94"/>
      <c r="AB890" s="94"/>
      <c r="AC890" s="105" t="str">
        <f>IFERROR(VLOOKUP(Z890,'【参考】数式用'!$A$4:$B$57,2,FALSE),"")</f>
        <v/>
      </c>
      <c r="AD890" s="108"/>
      <c r="AE890" s="113"/>
      <c r="AF890" s="119">
        <f t="shared" si="26"/>
        <v>0</v>
      </c>
      <c r="AG890" s="122" t="str">
        <f>IF(B890="","",IF(AQ890="総合事業","数式を削除して手入力",IFERROR(INDEX('【参考】数式用'!$AD$3:$AF$452,MATCH(Q890&amp;V890,'【参考】数式用'!$AC$3:$AC$452,0),MATCH(VLOOKUP(Z890,'【参考】数式用'!$AG$2:$AH$56,2,FALSE),'【参考】数式用'!$AD$2:$AF$2,0)),10)))</f>
        <v/>
      </c>
      <c r="AP890" s="127" t="str">
        <f>IF($L$16="","",VLOOKUP(Z890,'【参考】数式用'!$A$2:$O$57,14,FALSE))</f>
        <v/>
      </c>
      <c r="AQ890" s="126" t="e">
        <f>VLOOKUP(Z890,'【参考】数式用'!$A$2:$O$57,15,FALSE)</f>
        <v>#N/A</v>
      </c>
    </row>
    <row r="891" spans="1:43" ht="49.9" customHeight="1">
      <c r="A891" s="29">
        <f t="shared" si="27"/>
        <v>852</v>
      </c>
      <c r="B891" s="42"/>
      <c r="C891" s="48"/>
      <c r="D891" s="48"/>
      <c r="E891" s="48"/>
      <c r="F891" s="48"/>
      <c r="G891" s="48"/>
      <c r="H891" s="48"/>
      <c r="I891" s="48"/>
      <c r="J891" s="48"/>
      <c r="K891" s="48"/>
      <c r="L891" s="63"/>
      <c r="M891" s="63"/>
      <c r="N891" s="63"/>
      <c r="O891" s="63"/>
      <c r="P891" s="63"/>
      <c r="Q891" s="77"/>
      <c r="R891" s="77"/>
      <c r="S891" s="77"/>
      <c r="T891" s="77"/>
      <c r="U891" s="77"/>
      <c r="V891" s="63"/>
      <c r="W891" s="94"/>
      <c r="X891" s="94"/>
      <c r="Y891" s="94"/>
      <c r="Z891" s="94"/>
      <c r="AA891" s="94"/>
      <c r="AB891" s="94"/>
      <c r="AC891" s="105" t="str">
        <f>IFERROR(VLOOKUP(Z891,'【参考】数式用'!$A$4:$B$57,2,FALSE),"")</f>
        <v/>
      </c>
      <c r="AD891" s="108"/>
      <c r="AE891" s="113"/>
      <c r="AF891" s="119">
        <f t="shared" si="26"/>
        <v>0</v>
      </c>
      <c r="AG891" s="122" t="str">
        <f>IF(B891="","",IF(AQ891="総合事業","数式を削除して手入力",IFERROR(INDEX('【参考】数式用'!$AD$3:$AF$452,MATCH(Q891&amp;V891,'【参考】数式用'!$AC$3:$AC$452,0),MATCH(VLOOKUP(Z891,'【参考】数式用'!$AG$2:$AH$56,2,FALSE),'【参考】数式用'!$AD$2:$AF$2,0)),10)))</f>
        <v/>
      </c>
      <c r="AP891" s="127" t="str">
        <f>IF($L$16="","",VLOOKUP(Z891,'【参考】数式用'!$A$2:$O$57,14,FALSE))</f>
        <v/>
      </c>
      <c r="AQ891" s="126" t="e">
        <f>VLOOKUP(Z891,'【参考】数式用'!$A$2:$O$57,15,FALSE)</f>
        <v>#N/A</v>
      </c>
    </row>
    <row r="892" spans="1:43" ht="49.9" customHeight="1">
      <c r="A892" s="29">
        <f t="shared" si="27"/>
        <v>853</v>
      </c>
      <c r="B892" s="42"/>
      <c r="C892" s="48"/>
      <c r="D892" s="48"/>
      <c r="E892" s="48"/>
      <c r="F892" s="48"/>
      <c r="G892" s="48"/>
      <c r="H892" s="48"/>
      <c r="I892" s="48"/>
      <c r="J892" s="48"/>
      <c r="K892" s="48"/>
      <c r="L892" s="63"/>
      <c r="M892" s="63"/>
      <c r="N892" s="63"/>
      <c r="O892" s="63"/>
      <c r="P892" s="63"/>
      <c r="Q892" s="77"/>
      <c r="R892" s="77"/>
      <c r="S892" s="77"/>
      <c r="T892" s="77"/>
      <c r="U892" s="77"/>
      <c r="V892" s="63"/>
      <c r="W892" s="94"/>
      <c r="X892" s="94"/>
      <c r="Y892" s="94"/>
      <c r="Z892" s="94"/>
      <c r="AA892" s="94"/>
      <c r="AB892" s="94"/>
      <c r="AC892" s="105" t="str">
        <f>IFERROR(VLOOKUP(Z892,'【参考】数式用'!$A$4:$B$57,2,FALSE),"")</f>
        <v/>
      </c>
      <c r="AD892" s="108"/>
      <c r="AE892" s="113"/>
      <c r="AF892" s="119">
        <f t="shared" si="26"/>
        <v>0</v>
      </c>
      <c r="AG892" s="122" t="str">
        <f>IF(B892="","",IF(AQ892="総合事業","数式を削除して手入力",IFERROR(INDEX('【参考】数式用'!$AD$3:$AF$452,MATCH(Q892&amp;V892,'【参考】数式用'!$AC$3:$AC$452,0),MATCH(VLOOKUP(Z892,'【参考】数式用'!$AG$2:$AH$56,2,FALSE),'【参考】数式用'!$AD$2:$AF$2,0)),10)))</f>
        <v/>
      </c>
      <c r="AP892" s="127" t="str">
        <f>IF($L$16="","",VLOOKUP(Z892,'【参考】数式用'!$A$2:$O$57,14,FALSE))</f>
        <v/>
      </c>
      <c r="AQ892" s="126" t="e">
        <f>VLOOKUP(Z892,'【参考】数式用'!$A$2:$O$57,15,FALSE)</f>
        <v>#N/A</v>
      </c>
    </row>
    <row r="893" spans="1:43" ht="49.9" customHeight="1">
      <c r="A893" s="29">
        <f t="shared" si="27"/>
        <v>854</v>
      </c>
      <c r="B893" s="42"/>
      <c r="C893" s="48"/>
      <c r="D893" s="48"/>
      <c r="E893" s="48"/>
      <c r="F893" s="48"/>
      <c r="G893" s="48"/>
      <c r="H893" s="48"/>
      <c r="I893" s="48"/>
      <c r="J893" s="48"/>
      <c r="K893" s="48"/>
      <c r="L893" s="63"/>
      <c r="M893" s="63"/>
      <c r="N893" s="63"/>
      <c r="O893" s="63"/>
      <c r="P893" s="63"/>
      <c r="Q893" s="77"/>
      <c r="R893" s="77"/>
      <c r="S893" s="77"/>
      <c r="T893" s="77"/>
      <c r="U893" s="77"/>
      <c r="V893" s="63"/>
      <c r="W893" s="94"/>
      <c r="X893" s="94"/>
      <c r="Y893" s="94"/>
      <c r="Z893" s="94"/>
      <c r="AA893" s="94"/>
      <c r="AB893" s="94"/>
      <c r="AC893" s="105" t="str">
        <f>IFERROR(VLOOKUP(Z893,'【参考】数式用'!$A$4:$B$57,2,FALSE),"")</f>
        <v/>
      </c>
      <c r="AD893" s="108"/>
      <c r="AE893" s="113"/>
      <c r="AF893" s="119">
        <f t="shared" si="26"/>
        <v>0</v>
      </c>
      <c r="AG893" s="122" t="str">
        <f>IF(B893="","",IF(AQ893="総合事業","数式を削除して手入力",IFERROR(INDEX('【参考】数式用'!$AD$3:$AF$452,MATCH(Q893&amp;V893,'【参考】数式用'!$AC$3:$AC$452,0),MATCH(VLOOKUP(Z893,'【参考】数式用'!$AG$2:$AH$56,2,FALSE),'【参考】数式用'!$AD$2:$AF$2,0)),10)))</f>
        <v/>
      </c>
      <c r="AP893" s="127" t="str">
        <f>IF($L$16="","",VLOOKUP(Z893,'【参考】数式用'!$A$2:$O$57,14,FALSE))</f>
        <v/>
      </c>
      <c r="AQ893" s="126" t="e">
        <f>VLOOKUP(Z893,'【参考】数式用'!$A$2:$O$57,15,FALSE)</f>
        <v>#N/A</v>
      </c>
    </row>
    <row r="894" spans="1:43" ht="49.9" customHeight="1">
      <c r="A894" s="29">
        <f t="shared" si="27"/>
        <v>855</v>
      </c>
      <c r="B894" s="42"/>
      <c r="C894" s="48"/>
      <c r="D894" s="48"/>
      <c r="E894" s="48"/>
      <c r="F894" s="48"/>
      <c r="G894" s="48"/>
      <c r="H894" s="48"/>
      <c r="I894" s="48"/>
      <c r="J894" s="48"/>
      <c r="K894" s="48"/>
      <c r="L894" s="63"/>
      <c r="M894" s="63"/>
      <c r="N894" s="63"/>
      <c r="O894" s="63"/>
      <c r="P894" s="63"/>
      <c r="Q894" s="77"/>
      <c r="R894" s="77"/>
      <c r="S894" s="77"/>
      <c r="T894" s="77"/>
      <c r="U894" s="77"/>
      <c r="V894" s="63"/>
      <c r="W894" s="94"/>
      <c r="X894" s="94"/>
      <c r="Y894" s="94"/>
      <c r="Z894" s="94"/>
      <c r="AA894" s="94"/>
      <c r="AB894" s="94"/>
      <c r="AC894" s="105" t="str">
        <f>IFERROR(VLOOKUP(Z894,'【参考】数式用'!$A$4:$B$57,2,FALSE),"")</f>
        <v/>
      </c>
      <c r="AD894" s="108"/>
      <c r="AE894" s="113"/>
      <c r="AF894" s="119">
        <f t="shared" si="26"/>
        <v>0</v>
      </c>
      <c r="AG894" s="122" t="str">
        <f>IF(B894="","",IF(AQ894="総合事業","数式を削除して手入力",IFERROR(INDEX('【参考】数式用'!$AD$3:$AF$452,MATCH(Q894&amp;V894,'【参考】数式用'!$AC$3:$AC$452,0),MATCH(VLOOKUP(Z894,'【参考】数式用'!$AG$2:$AH$56,2,FALSE),'【参考】数式用'!$AD$2:$AF$2,0)),10)))</f>
        <v/>
      </c>
      <c r="AP894" s="127" t="str">
        <f>IF($L$16="","",VLOOKUP(Z894,'【参考】数式用'!$A$2:$O$57,14,FALSE))</f>
        <v/>
      </c>
      <c r="AQ894" s="126" t="e">
        <f>VLOOKUP(Z894,'【参考】数式用'!$A$2:$O$57,15,FALSE)</f>
        <v>#N/A</v>
      </c>
    </row>
    <row r="895" spans="1:43" ht="49.9" customHeight="1">
      <c r="A895" s="29">
        <f t="shared" si="27"/>
        <v>856</v>
      </c>
      <c r="B895" s="42"/>
      <c r="C895" s="48"/>
      <c r="D895" s="48"/>
      <c r="E895" s="48"/>
      <c r="F895" s="48"/>
      <c r="G895" s="48"/>
      <c r="H895" s="48"/>
      <c r="I895" s="48"/>
      <c r="J895" s="48"/>
      <c r="K895" s="48"/>
      <c r="L895" s="63"/>
      <c r="M895" s="63"/>
      <c r="N895" s="63"/>
      <c r="O895" s="63"/>
      <c r="P895" s="63"/>
      <c r="Q895" s="77"/>
      <c r="R895" s="77"/>
      <c r="S895" s="77"/>
      <c r="T895" s="77"/>
      <c r="U895" s="77"/>
      <c r="V895" s="63"/>
      <c r="W895" s="94"/>
      <c r="X895" s="94"/>
      <c r="Y895" s="94"/>
      <c r="Z895" s="94"/>
      <c r="AA895" s="94"/>
      <c r="AB895" s="94"/>
      <c r="AC895" s="105" t="str">
        <f>IFERROR(VLOOKUP(Z895,'【参考】数式用'!$A$4:$B$57,2,FALSE),"")</f>
        <v/>
      </c>
      <c r="AD895" s="108"/>
      <c r="AE895" s="113"/>
      <c r="AF895" s="119">
        <f t="shared" si="26"/>
        <v>0</v>
      </c>
      <c r="AG895" s="122" t="str">
        <f>IF(B895="","",IF(AQ895="総合事業","数式を削除して手入力",IFERROR(INDEX('【参考】数式用'!$AD$3:$AF$452,MATCH(Q895&amp;V895,'【参考】数式用'!$AC$3:$AC$452,0),MATCH(VLOOKUP(Z895,'【参考】数式用'!$AG$2:$AH$56,2,FALSE),'【参考】数式用'!$AD$2:$AF$2,0)),10)))</f>
        <v/>
      </c>
      <c r="AP895" s="127" t="str">
        <f>IF($L$16="","",VLOOKUP(Z895,'【参考】数式用'!$A$2:$O$57,14,FALSE))</f>
        <v/>
      </c>
      <c r="AQ895" s="126" t="e">
        <f>VLOOKUP(Z895,'【参考】数式用'!$A$2:$O$57,15,FALSE)</f>
        <v>#N/A</v>
      </c>
    </row>
    <row r="896" spans="1:43" ht="49.9" customHeight="1">
      <c r="A896" s="29">
        <f t="shared" si="27"/>
        <v>857</v>
      </c>
      <c r="B896" s="42"/>
      <c r="C896" s="48"/>
      <c r="D896" s="48"/>
      <c r="E896" s="48"/>
      <c r="F896" s="48"/>
      <c r="G896" s="48"/>
      <c r="H896" s="48"/>
      <c r="I896" s="48"/>
      <c r="J896" s="48"/>
      <c r="K896" s="48"/>
      <c r="L896" s="63"/>
      <c r="M896" s="63"/>
      <c r="N896" s="63"/>
      <c r="O896" s="63"/>
      <c r="P896" s="63"/>
      <c r="Q896" s="77"/>
      <c r="R896" s="77"/>
      <c r="S896" s="77"/>
      <c r="T896" s="77"/>
      <c r="U896" s="77"/>
      <c r="V896" s="63"/>
      <c r="W896" s="94"/>
      <c r="X896" s="94"/>
      <c r="Y896" s="94"/>
      <c r="Z896" s="94"/>
      <c r="AA896" s="94"/>
      <c r="AB896" s="94"/>
      <c r="AC896" s="105" t="str">
        <f>IFERROR(VLOOKUP(Z896,'【参考】数式用'!$A$4:$B$57,2,FALSE),"")</f>
        <v/>
      </c>
      <c r="AD896" s="108"/>
      <c r="AE896" s="113"/>
      <c r="AF896" s="119">
        <f t="shared" si="26"/>
        <v>0</v>
      </c>
      <c r="AG896" s="122" t="str">
        <f>IF(B896="","",IF(AQ896="総合事業","数式を削除して手入力",IFERROR(INDEX('【参考】数式用'!$AD$3:$AF$452,MATCH(Q896&amp;V896,'【参考】数式用'!$AC$3:$AC$452,0),MATCH(VLOOKUP(Z896,'【参考】数式用'!$AG$2:$AH$56,2,FALSE),'【参考】数式用'!$AD$2:$AF$2,0)),10)))</f>
        <v/>
      </c>
      <c r="AP896" s="127" t="str">
        <f>IF($L$16="","",VLOOKUP(Z896,'【参考】数式用'!$A$2:$O$57,14,FALSE))</f>
        <v/>
      </c>
      <c r="AQ896" s="126" t="e">
        <f>VLOOKUP(Z896,'【参考】数式用'!$A$2:$O$57,15,FALSE)</f>
        <v>#N/A</v>
      </c>
    </row>
    <row r="897" spans="1:43" ht="49.9" customHeight="1">
      <c r="A897" s="29">
        <f t="shared" si="27"/>
        <v>858</v>
      </c>
      <c r="B897" s="42"/>
      <c r="C897" s="48"/>
      <c r="D897" s="48"/>
      <c r="E897" s="48"/>
      <c r="F897" s="48"/>
      <c r="G897" s="48"/>
      <c r="H897" s="48"/>
      <c r="I897" s="48"/>
      <c r="J897" s="48"/>
      <c r="K897" s="48"/>
      <c r="L897" s="63"/>
      <c r="M897" s="63"/>
      <c r="N897" s="63"/>
      <c r="O897" s="63"/>
      <c r="P897" s="63"/>
      <c r="Q897" s="77"/>
      <c r="R897" s="77"/>
      <c r="S897" s="77"/>
      <c r="T897" s="77"/>
      <c r="U897" s="77"/>
      <c r="V897" s="63"/>
      <c r="W897" s="94"/>
      <c r="X897" s="94"/>
      <c r="Y897" s="94"/>
      <c r="Z897" s="94"/>
      <c r="AA897" s="94"/>
      <c r="AB897" s="94"/>
      <c r="AC897" s="105" t="str">
        <f>IFERROR(VLOOKUP(Z897,'【参考】数式用'!$A$4:$B$57,2,FALSE),"")</f>
        <v/>
      </c>
      <c r="AD897" s="108"/>
      <c r="AE897" s="113"/>
      <c r="AF897" s="119">
        <f t="shared" si="26"/>
        <v>0</v>
      </c>
      <c r="AG897" s="122" t="str">
        <f>IF(B897="","",IF(AQ897="総合事業","数式を削除して手入力",IFERROR(INDEX('【参考】数式用'!$AD$3:$AF$452,MATCH(Q897&amp;V897,'【参考】数式用'!$AC$3:$AC$452,0),MATCH(VLOOKUP(Z897,'【参考】数式用'!$AG$2:$AH$56,2,FALSE),'【参考】数式用'!$AD$2:$AF$2,0)),10)))</f>
        <v/>
      </c>
      <c r="AP897" s="127" t="str">
        <f>IF($L$16="","",VLOOKUP(Z897,'【参考】数式用'!$A$2:$O$57,14,FALSE))</f>
        <v/>
      </c>
      <c r="AQ897" s="126" t="e">
        <f>VLOOKUP(Z897,'【参考】数式用'!$A$2:$O$57,15,FALSE)</f>
        <v>#N/A</v>
      </c>
    </row>
    <row r="898" spans="1:43" ht="49.9" customHeight="1">
      <c r="A898" s="29">
        <f t="shared" si="27"/>
        <v>859</v>
      </c>
      <c r="B898" s="42"/>
      <c r="C898" s="48"/>
      <c r="D898" s="48"/>
      <c r="E898" s="48"/>
      <c r="F898" s="48"/>
      <c r="G898" s="48"/>
      <c r="H898" s="48"/>
      <c r="I898" s="48"/>
      <c r="J898" s="48"/>
      <c r="K898" s="48"/>
      <c r="L898" s="63"/>
      <c r="M898" s="63"/>
      <c r="N898" s="63"/>
      <c r="O898" s="63"/>
      <c r="P898" s="63"/>
      <c r="Q898" s="77"/>
      <c r="R898" s="77"/>
      <c r="S898" s="77"/>
      <c r="T898" s="77"/>
      <c r="U898" s="77"/>
      <c r="V898" s="63"/>
      <c r="W898" s="94"/>
      <c r="X898" s="94"/>
      <c r="Y898" s="94"/>
      <c r="Z898" s="94"/>
      <c r="AA898" s="94"/>
      <c r="AB898" s="94"/>
      <c r="AC898" s="105" t="str">
        <f>IFERROR(VLOOKUP(Z898,'【参考】数式用'!$A$4:$B$57,2,FALSE),"")</f>
        <v/>
      </c>
      <c r="AD898" s="108"/>
      <c r="AE898" s="113"/>
      <c r="AF898" s="119">
        <f t="shared" si="26"/>
        <v>0</v>
      </c>
      <c r="AG898" s="122" t="str">
        <f>IF(B898="","",IF(AQ898="総合事業","数式を削除して手入力",IFERROR(INDEX('【参考】数式用'!$AD$3:$AF$452,MATCH(Q898&amp;V898,'【参考】数式用'!$AC$3:$AC$452,0),MATCH(VLOOKUP(Z898,'【参考】数式用'!$AG$2:$AH$56,2,FALSE),'【参考】数式用'!$AD$2:$AF$2,0)),10)))</f>
        <v/>
      </c>
      <c r="AP898" s="127" t="str">
        <f>IF($L$16="","",VLOOKUP(Z898,'【参考】数式用'!$A$2:$O$57,14,FALSE))</f>
        <v/>
      </c>
      <c r="AQ898" s="126" t="e">
        <f>VLOOKUP(Z898,'【参考】数式用'!$A$2:$O$57,15,FALSE)</f>
        <v>#N/A</v>
      </c>
    </row>
    <row r="899" spans="1:43" ht="49.9" customHeight="1">
      <c r="A899" s="29">
        <f t="shared" si="27"/>
        <v>860</v>
      </c>
      <c r="B899" s="42"/>
      <c r="C899" s="48"/>
      <c r="D899" s="48"/>
      <c r="E899" s="48"/>
      <c r="F899" s="48"/>
      <c r="G899" s="48"/>
      <c r="H899" s="48"/>
      <c r="I899" s="48"/>
      <c r="J899" s="48"/>
      <c r="K899" s="48"/>
      <c r="L899" s="63"/>
      <c r="M899" s="63"/>
      <c r="N899" s="63"/>
      <c r="O899" s="63"/>
      <c r="P899" s="63"/>
      <c r="Q899" s="77"/>
      <c r="R899" s="77"/>
      <c r="S899" s="77"/>
      <c r="T899" s="77"/>
      <c r="U899" s="77"/>
      <c r="V899" s="63"/>
      <c r="W899" s="94"/>
      <c r="X899" s="94"/>
      <c r="Y899" s="94"/>
      <c r="Z899" s="94"/>
      <c r="AA899" s="94"/>
      <c r="AB899" s="94"/>
      <c r="AC899" s="105" t="str">
        <f>IFERROR(VLOOKUP(Z899,'【参考】数式用'!$A$4:$B$57,2,FALSE),"")</f>
        <v/>
      </c>
      <c r="AD899" s="108"/>
      <c r="AE899" s="113"/>
      <c r="AF899" s="119">
        <f t="shared" si="26"/>
        <v>0</v>
      </c>
      <c r="AG899" s="122" t="str">
        <f>IF(B899="","",IF(AQ899="総合事業","数式を削除して手入力",IFERROR(INDEX('【参考】数式用'!$AD$3:$AF$452,MATCH(Q899&amp;V899,'【参考】数式用'!$AC$3:$AC$452,0),MATCH(VLOOKUP(Z899,'【参考】数式用'!$AG$2:$AH$56,2,FALSE),'【参考】数式用'!$AD$2:$AF$2,0)),10)))</f>
        <v/>
      </c>
      <c r="AP899" s="127" t="str">
        <f>IF($L$16="","",VLOOKUP(Z899,'【参考】数式用'!$A$2:$O$57,14,FALSE))</f>
        <v/>
      </c>
      <c r="AQ899" s="126" t="e">
        <f>VLOOKUP(Z899,'【参考】数式用'!$A$2:$O$57,15,FALSE)</f>
        <v>#N/A</v>
      </c>
    </row>
    <row r="900" spans="1:43" ht="49.9" customHeight="1">
      <c r="A900" s="29">
        <f t="shared" si="27"/>
        <v>861</v>
      </c>
      <c r="B900" s="42"/>
      <c r="C900" s="48"/>
      <c r="D900" s="48"/>
      <c r="E900" s="48"/>
      <c r="F900" s="48"/>
      <c r="G900" s="48"/>
      <c r="H900" s="48"/>
      <c r="I900" s="48"/>
      <c r="J900" s="48"/>
      <c r="K900" s="48"/>
      <c r="L900" s="63"/>
      <c r="M900" s="63"/>
      <c r="N900" s="63"/>
      <c r="O900" s="63"/>
      <c r="P900" s="63"/>
      <c r="Q900" s="77"/>
      <c r="R900" s="77"/>
      <c r="S900" s="77"/>
      <c r="T900" s="77"/>
      <c r="U900" s="77"/>
      <c r="V900" s="63"/>
      <c r="W900" s="94"/>
      <c r="X900" s="94"/>
      <c r="Y900" s="94"/>
      <c r="Z900" s="94"/>
      <c r="AA900" s="94"/>
      <c r="AB900" s="94"/>
      <c r="AC900" s="105" t="str">
        <f>IFERROR(VLOOKUP(Z900,'【参考】数式用'!$A$4:$B$57,2,FALSE),"")</f>
        <v/>
      </c>
      <c r="AD900" s="108"/>
      <c r="AE900" s="113"/>
      <c r="AF900" s="119">
        <f t="shared" si="26"/>
        <v>0</v>
      </c>
      <c r="AG900" s="122" t="str">
        <f>IF(B900="","",IF(AQ900="総合事業","数式を削除して手入力",IFERROR(INDEX('【参考】数式用'!$AD$3:$AF$452,MATCH(Q900&amp;V900,'【参考】数式用'!$AC$3:$AC$452,0),MATCH(VLOOKUP(Z900,'【参考】数式用'!$AG$2:$AH$56,2,FALSE),'【参考】数式用'!$AD$2:$AF$2,0)),10)))</f>
        <v/>
      </c>
      <c r="AP900" s="127" t="str">
        <f>IF($L$16="","",VLOOKUP(Z900,'【参考】数式用'!$A$2:$O$57,14,FALSE))</f>
        <v/>
      </c>
      <c r="AQ900" s="126" t="e">
        <f>VLOOKUP(Z900,'【参考】数式用'!$A$2:$O$57,15,FALSE)</f>
        <v>#N/A</v>
      </c>
    </row>
    <row r="901" spans="1:43" ht="49.9" customHeight="1">
      <c r="A901" s="29">
        <f t="shared" si="27"/>
        <v>862</v>
      </c>
      <c r="B901" s="42"/>
      <c r="C901" s="48"/>
      <c r="D901" s="48"/>
      <c r="E901" s="48"/>
      <c r="F901" s="48"/>
      <c r="G901" s="48"/>
      <c r="H901" s="48"/>
      <c r="I901" s="48"/>
      <c r="J901" s="48"/>
      <c r="K901" s="48"/>
      <c r="L901" s="63"/>
      <c r="M901" s="63"/>
      <c r="N901" s="63"/>
      <c r="O901" s="63"/>
      <c r="P901" s="63"/>
      <c r="Q901" s="77"/>
      <c r="R901" s="77"/>
      <c r="S901" s="77"/>
      <c r="T901" s="77"/>
      <c r="U901" s="77"/>
      <c r="V901" s="63"/>
      <c r="W901" s="94"/>
      <c r="X901" s="94"/>
      <c r="Y901" s="94"/>
      <c r="Z901" s="94"/>
      <c r="AA901" s="94"/>
      <c r="AB901" s="94"/>
      <c r="AC901" s="105" t="str">
        <f>IFERROR(VLOOKUP(Z901,'【参考】数式用'!$A$4:$B$57,2,FALSE),"")</f>
        <v/>
      </c>
      <c r="AD901" s="108"/>
      <c r="AE901" s="113"/>
      <c r="AF901" s="119">
        <f t="shared" si="26"/>
        <v>0</v>
      </c>
      <c r="AG901" s="122" t="str">
        <f>IF(B901="","",IF(AQ901="総合事業","数式を削除して手入力",IFERROR(INDEX('【参考】数式用'!$AD$3:$AF$452,MATCH(Q901&amp;V901,'【参考】数式用'!$AC$3:$AC$452,0),MATCH(VLOOKUP(Z901,'【参考】数式用'!$AG$2:$AH$56,2,FALSE),'【参考】数式用'!$AD$2:$AF$2,0)),10)))</f>
        <v/>
      </c>
      <c r="AP901" s="127" t="str">
        <f>IF($L$16="","",VLOOKUP(Z901,'【参考】数式用'!$A$2:$O$57,14,FALSE))</f>
        <v/>
      </c>
      <c r="AQ901" s="126" t="e">
        <f>VLOOKUP(Z901,'【参考】数式用'!$A$2:$O$57,15,FALSE)</f>
        <v>#N/A</v>
      </c>
    </row>
    <row r="902" spans="1:43" ht="49.9" customHeight="1">
      <c r="A902" s="29">
        <f t="shared" si="27"/>
        <v>863</v>
      </c>
      <c r="B902" s="42"/>
      <c r="C902" s="48"/>
      <c r="D902" s="48"/>
      <c r="E902" s="48"/>
      <c r="F902" s="48"/>
      <c r="G902" s="48"/>
      <c r="H902" s="48"/>
      <c r="I902" s="48"/>
      <c r="J902" s="48"/>
      <c r="K902" s="48"/>
      <c r="L902" s="63"/>
      <c r="M902" s="63"/>
      <c r="N902" s="63"/>
      <c r="O902" s="63"/>
      <c r="P902" s="63"/>
      <c r="Q902" s="77"/>
      <c r="R902" s="77"/>
      <c r="S902" s="77"/>
      <c r="T902" s="77"/>
      <c r="U902" s="77"/>
      <c r="V902" s="63"/>
      <c r="W902" s="94"/>
      <c r="X902" s="94"/>
      <c r="Y902" s="94"/>
      <c r="Z902" s="94"/>
      <c r="AA902" s="94"/>
      <c r="AB902" s="94"/>
      <c r="AC902" s="105" t="str">
        <f>IFERROR(VLOOKUP(Z902,'【参考】数式用'!$A$4:$B$57,2,FALSE),"")</f>
        <v/>
      </c>
      <c r="AD902" s="108"/>
      <c r="AE902" s="113"/>
      <c r="AF902" s="119">
        <f t="shared" si="26"/>
        <v>0</v>
      </c>
      <c r="AG902" s="122" t="str">
        <f>IF(B902="","",IF(AQ902="総合事業","数式を削除して手入力",IFERROR(INDEX('【参考】数式用'!$AD$3:$AF$452,MATCH(Q902&amp;V902,'【参考】数式用'!$AC$3:$AC$452,0),MATCH(VLOOKUP(Z902,'【参考】数式用'!$AG$2:$AH$56,2,FALSE),'【参考】数式用'!$AD$2:$AF$2,0)),10)))</f>
        <v/>
      </c>
      <c r="AP902" s="127" t="str">
        <f>IF($L$16="","",VLOOKUP(Z902,'【参考】数式用'!$A$2:$O$57,14,FALSE))</f>
        <v/>
      </c>
      <c r="AQ902" s="126" t="e">
        <f>VLOOKUP(Z902,'【参考】数式用'!$A$2:$O$57,15,FALSE)</f>
        <v>#N/A</v>
      </c>
    </row>
    <row r="903" spans="1:43" ht="49.9" customHeight="1">
      <c r="A903" s="29">
        <f t="shared" si="27"/>
        <v>864</v>
      </c>
      <c r="B903" s="42"/>
      <c r="C903" s="48"/>
      <c r="D903" s="48"/>
      <c r="E903" s="48"/>
      <c r="F903" s="48"/>
      <c r="G903" s="48"/>
      <c r="H903" s="48"/>
      <c r="I903" s="48"/>
      <c r="J903" s="48"/>
      <c r="K903" s="48"/>
      <c r="L903" s="63"/>
      <c r="M903" s="63"/>
      <c r="N903" s="63"/>
      <c r="O903" s="63"/>
      <c r="P903" s="63"/>
      <c r="Q903" s="77"/>
      <c r="R903" s="77"/>
      <c r="S903" s="77"/>
      <c r="T903" s="77"/>
      <c r="U903" s="77"/>
      <c r="V903" s="63"/>
      <c r="W903" s="94"/>
      <c r="X903" s="94"/>
      <c r="Y903" s="94"/>
      <c r="Z903" s="94"/>
      <c r="AA903" s="94"/>
      <c r="AB903" s="94"/>
      <c r="AC903" s="105" t="str">
        <f>IFERROR(VLOOKUP(Z903,'【参考】数式用'!$A$4:$B$57,2,FALSE),"")</f>
        <v/>
      </c>
      <c r="AD903" s="108"/>
      <c r="AE903" s="113"/>
      <c r="AF903" s="119">
        <f t="shared" si="26"/>
        <v>0</v>
      </c>
      <c r="AG903" s="122" t="str">
        <f>IF(B903="","",IF(AQ903="総合事業","数式を削除して手入力",IFERROR(INDEX('【参考】数式用'!$AD$3:$AF$452,MATCH(Q903&amp;V903,'【参考】数式用'!$AC$3:$AC$452,0),MATCH(VLOOKUP(Z903,'【参考】数式用'!$AG$2:$AH$56,2,FALSE),'【参考】数式用'!$AD$2:$AF$2,0)),10)))</f>
        <v/>
      </c>
      <c r="AP903" s="127" t="str">
        <f>IF($L$16="","",VLOOKUP(Z903,'【参考】数式用'!$A$2:$O$57,14,FALSE))</f>
        <v/>
      </c>
      <c r="AQ903" s="126" t="e">
        <f>VLOOKUP(Z903,'【参考】数式用'!$A$2:$O$57,15,FALSE)</f>
        <v>#N/A</v>
      </c>
    </row>
    <row r="904" spans="1:43" ht="49.9" customHeight="1">
      <c r="A904" s="29">
        <f t="shared" si="27"/>
        <v>865</v>
      </c>
      <c r="B904" s="42"/>
      <c r="C904" s="48"/>
      <c r="D904" s="48"/>
      <c r="E904" s="48"/>
      <c r="F904" s="48"/>
      <c r="G904" s="48"/>
      <c r="H904" s="48"/>
      <c r="I904" s="48"/>
      <c r="J904" s="48"/>
      <c r="K904" s="48"/>
      <c r="L904" s="63"/>
      <c r="M904" s="63"/>
      <c r="N904" s="63"/>
      <c r="O904" s="63"/>
      <c r="P904" s="63"/>
      <c r="Q904" s="77"/>
      <c r="R904" s="77"/>
      <c r="S904" s="77"/>
      <c r="T904" s="77"/>
      <c r="U904" s="77"/>
      <c r="V904" s="63"/>
      <c r="W904" s="94"/>
      <c r="X904" s="94"/>
      <c r="Y904" s="94"/>
      <c r="Z904" s="94"/>
      <c r="AA904" s="94"/>
      <c r="AB904" s="94"/>
      <c r="AC904" s="105" t="str">
        <f>IFERROR(VLOOKUP(Z904,'【参考】数式用'!$A$4:$B$57,2,FALSE),"")</f>
        <v/>
      </c>
      <c r="AD904" s="108"/>
      <c r="AE904" s="113"/>
      <c r="AF904" s="119">
        <f t="shared" si="26"/>
        <v>0</v>
      </c>
      <c r="AG904" s="122" t="str">
        <f>IF(B904="","",IF(AQ904="総合事業","数式を削除して手入力",IFERROR(INDEX('【参考】数式用'!$AD$3:$AF$452,MATCH(Q904&amp;V904,'【参考】数式用'!$AC$3:$AC$452,0),MATCH(VLOOKUP(Z904,'【参考】数式用'!$AG$2:$AH$56,2,FALSE),'【参考】数式用'!$AD$2:$AF$2,0)),10)))</f>
        <v/>
      </c>
      <c r="AP904" s="127" t="str">
        <f>IF($L$16="","",VLOOKUP(Z904,'【参考】数式用'!$A$2:$O$57,14,FALSE))</f>
        <v/>
      </c>
      <c r="AQ904" s="126" t="e">
        <f>VLOOKUP(Z904,'【参考】数式用'!$A$2:$O$57,15,FALSE)</f>
        <v>#N/A</v>
      </c>
    </row>
    <row r="905" spans="1:43" ht="49.9" customHeight="1">
      <c r="A905" s="29">
        <f t="shared" si="27"/>
        <v>866</v>
      </c>
      <c r="B905" s="42"/>
      <c r="C905" s="48"/>
      <c r="D905" s="48"/>
      <c r="E905" s="48"/>
      <c r="F905" s="48"/>
      <c r="G905" s="48"/>
      <c r="H905" s="48"/>
      <c r="I905" s="48"/>
      <c r="J905" s="48"/>
      <c r="K905" s="48"/>
      <c r="L905" s="63"/>
      <c r="M905" s="63"/>
      <c r="N905" s="63"/>
      <c r="O905" s="63"/>
      <c r="P905" s="63"/>
      <c r="Q905" s="77"/>
      <c r="R905" s="77"/>
      <c r="S905" s="77"/>
      <c r="T905" s="77"/>
      <c r="U905" s="77"/>
      <c r="V905" s="63"/>
      <c r="W905" s="94"/>
      <c r="X905" s="94"/>
      <c r="Y905" s="94"/>
      <c r="Z905" s="94"/>
      <c r="AA905" s="94"/>
      <c r="AB905" s="94"/>
      <c r="AC905" s="105" t="str">
        <f>IFERROR(VLOOKUP(Z905,'【参考】数式用'!$A$4:$B$57,2,FALSE),"")</f>
        <v/>
      </c>
      <c r="AD905" s="108"/>
      <c r="AE905" s="113"/>
      <c r="AF905" s="119">
        <f t="shared" si="26"/>
        <v>0</v>
      </c>
      <c r="AG905" s="122" t="str">
        <f>IF(B905="","",IF(AQ905="総合事業","数式を削除して手入力",IFERROR(INDEX('【参考】数式用'!$AD$3:$AF$452,MATCH(Q905&amp;V905,'【参考】数式用'!$AC$3:$AC$452,0),MATCH(VLOOKUP(Z905,'【参考】数式用'!$AG$2:$AH$56,2,FALSE),'【参考】数式用'!$AD$2:$AF$2,0)),10)))</f>
        <v/>
      </c>
      <c r="AP905" s="127" t="str">
        <f>IF($L$16="","",VLOOKUP(Z905,'【参考】数式用'!$A$2:$O$57,14,FALSE))</f>
        <v/>
      </c>
      <c r="AQ905" s="126" t="e">
        <f>VLOOKUP(Z905,'【参考】数式用'!$A$2:$O$57,15,FALSE)</f>
        <v>#N/A</v>
      </c>
    </row>
    <row r="906" spans="1:43" ht="49.9" customHeight="1">
      <c r="A906" s="29">
        <f t="shared" si="27"/>
        <v>867</v>
      </c>
      <c r="B906" s="42"/>
      <c r="C906" s="48"/>
      <c r="D906" s="48"/>
      <c r="E906" s="48"/>
      <c r="F906" s="48"/>
      <c r="G906" s="48"/>
      <c r="H906" s="48"/>
      <c r="I906" s="48"/>
      <c r="J906" s="48"/>
      <c r="K906" s="48"/>
      <c r="L906" s="63"/>
      <c r="M906" s="63"/>
      <c r="N906" s="63"/>
      <c r="O906" s="63"/>
      <c r="P906" s="63"/>
      <c r="Q906" s="77"/>
      <c r="R906" s="77"/>
      <c r="S906" s="77"/>
      <c r="T906" s="77"/>
      <c r="U906" s="77"/>
      <c r="V906" s="63"/>
      <c r="W906" s="94"/>
      <c r="X906" s="94"/>
      <c r="Y906" s="94"/>
      <c r="Z906" s="94"/>
      <c r="AA906" s="94"/>
      <c r="AB906" s="94"/>
      <c r="AC906" s="105" t="str">
        <f>IFERROR(VLOOKUP(Z906,'【参考】数式用'!$A$4:$B$57,2,FALSE),"")</f>
        <v/>
      </c>
      <c r="AD906" s="108"/>
      <c r="AE906" s="113"/>
      <c r="AF906" s="119">
        <f t="shared" si="26"/>
        <v>0</v>
      </c>
      <c r="AG906" s="122" t="str">
        <f>IF(B906="","",IF(AQ906="総合事業","数式を削除して手入力",IFERROR(INDEX('【参考】数式用'!$AD$3:$AF$452,MATCH(Q906&amp;V906,'【参考】数式用'!$AC$3:$AC$452,0),MATCH(VLOOKUP(Z906,'【参考】数式用'!$AG$2:$AH$56,2,FALSE),'【参考】数式用'!$AD$2:$AF$2,0)),10)))</f>
        <v/>
      </c>
      <c r="AP906" s="127" t="str">
        <f>IF($L$16="","",VLOOKUP(Z906,'【参考】数式用'!$A$2:$O$57,14,FALSE))</f>
        <v/>
      </c>
      <c r="AQ906" s="126" t="e">
        <f>VLOOKUP(Z906,'【参考】数式用'!$A$2:$O$57,15,FALSE)</f>
        <v>#N/A</v>
      </c>
    </row>
    <row r="907" spans="1:43" ht="49.9" customHeight="1">
      <c r="A907" s="29">
        <f t="shared" si="27"/>
        <v>868</v>
      </c>
      <c r="B907" s="42"/>
      <c r="C907" s="48"/>
      <c r="D907" s="48"/>
      <c r="E907" s="48"/>
      <c r="F907" s="48"/>
      <c r="G907" s="48"/>
      <c r="H907" s="48"/>
      <c r="I907" s="48"/>
      <c r="J907" s="48"/>
      <c r="K907" s="48"/>
      <c r="L907" s="63"/>
      <c r="M907" s="63"/>
      <c r="N907" s="63"/>
      <c r="O907" s="63"/>
      <c r="P907" s="63"/>
      <c r="Q907" s="77"/>
      <c r="R907" s="77"/>
      <c r="S907" s="77"/>
      <c r="T907" s="77"/>
      <c r="U907" s="77"/>
      <c r="V907" s="63"/>
      <c r="W907" s="94"/>
      <c r="X907" s="94"/>
      <c r="Y907" s="94"/>
      <c r="Z907" s="94"/>
      <c r="AA907" s="94"/>
      <c r="AB907" s="94"/>
      <c r="AC907" s="105" t="str">
        <f>IFERROR(VLOOKUP(Z907,'【参考】数式用'!$A$4:$B$57,2,FALSE),"")</f>
        <v/>
      </c>
      <c r="AD907" s="108"/>
      <c r="AE907" s="113"/>
      <c r="AF907" s="119">
        <f t="shared" si="26"/>
        <v>0</v>
      </c>
      <c r="AG907" s="122" t="str">
        <f>IF(B907="","",IF(AQ907="総合事業","数式を削除して手入力",IFERROR(INDEX('【参考】数式用'!$AD$3:$AF$452,MATCH(Q907&amp;V907,'【参考】数式用'!$AC$3:$AC$452,0),MATCH(VLOOKUP(Z907,'【参考】数式用'!$AG$2:$AH$56,2,FALSE),'【参考】数式用'!$AD$2:$AF$2,0)),10)))</f>
        <v/>
      </c>
      <c r="AP907" s="127" t="str">
        <f>IF($L$16="","",VLOOKUP(Z907,'【参考】数式用'!$A$2:$O$57,14,FALSE))</f>
        <v/>
      </c>
      <c r="AQ907" s="126" t="e">
        <f>VLOOKUP(Z907,'【参考】数式用'!$A$2:$O$57,15,FALSE)</f>
        <v>#N/A</v>
      </c>
    </row>
    <row r="908" spans="1:43" ht="49.9" customHeight="1">
      <c r="A908" s="29">
        <f t="shared" si="27"/>
        <v>869</v>
      </c>
      <c r="B908" s="42"/>
      <c r="C908" s="48"/>
      <c r="D908" s="48"/>
      <c r="E908" s="48"/>
      <c r="F908" s="48"/>
      <c r="G908" s="48"/>
      <c r="H908" s="48"/>
      <c r="I908" s="48"/>
      <c r="J908" s="48"/>
      <c r="K908" s="48"/>
      <c r="L908" s="63"/>
      <c r="M908" s="63"/>
      <c r="N908" s="63"/>
      <c r="O908" s="63"/>
      <c r="P908" s="63"/>
      <c r="Q908" s="77"/>
      <c r="R908" s="77"/>
      <c r="S908" s="77"/>
      <c r="T908" s="77"/>
      <c r="U908" s="77"/>
      <c r="V908" s="63"/>
      <c r="W908" s="94"/>
      <c r="X908" s="94"/>
      <c r="Y908" s="94"/>
      <c r="Z908" s="94"/>
      <c r="AA908" s="94"/>
      <c r="AB908" s="94"/>
      <c r="AC908" s="105" t="str">
        <f>IFERROR(VLOOKUP(Z908,'【参考】数式用'!$A$4:$B$57,2,FALSE),"")</f>
        <v/>
      </c>
      <c r="AD908" s="108"/>
      <c r="AE908" s="113"/>
      <c r="AF908" s="119">
        <f t="shared" si="26"/>
        <v>0</v>
      </c>
      <c r="AG908" s="122" t="str">
        <f>IF(B908="","",IF(AQ908="総合事業","数式を削除して手入力",IFERROR(INDEX('【参考】数式用'!$AD$3:$AF$452,MATCH(Q908&amp;V908,'【参考】数式用'!$AC$3:$AC$452,0),MATCH(VLOOKUP(Z908,'【参考】数式用'!$AG$2:$AH$56,2,FALSE),'【参考】数式用'!$AD$2:$AF$2,0)),10)))</f>
        <v/>
      </c>
      <c r="AP908" s="127" t="str">
        <f>IF($L$16="","",VLOOKUP(Z908,'【参考】数式用'!$A$2:$O$57,14,FALSE))</f>
        <v/>
      </c>
      <c r="AQ908" s="126" t="e">
        <f>VLOOKUP(Z908,'【参考】数式用'!$A$2:$O$57,15,FALSE)</f>
        <v>#N/A</v>
      </c>
    </row>
    <row r="909" spans="1:43" ht="49.9" customHeight="1">
      <c r="A909" s="29">
        <f t="shared" si="27"/>
        <v>870</v>
      </c>
      <c r="B909" s="42"/>
      <c r="C909" s="48"/>
      <c r="D909" s="48"/>
      <c r="E909" s="48"/>
      <c r="F909" s="48"/>
      <c r="G909" s="48"/>
      <c r="H909" s="48"/>
      <c r="I909" s="48"/>
      <c r="J909" s="48"/>
      <c r="K909" s="48"/>
      <c r="L909" s="63"/>
      <c r="M909" s="63"/>
      <c r="N909" s="63"/>
      <c r="O909" s="63"/>
      <c r="P909" s="63"/>
      <c r="Q909" s="77"/>
      <c r="R909" s="77"/>
      <c r="S909" s="77"/>
      <c r="T909" s="77"/>
      <c r="U909" s="77"/>
      <c r="V909" s="63"/>
      <c r="W909" s="94"/>
      <c r="X909" s="94"/>
      <c r="Y909" s="94"/>
      <c r="Z909" s="94"/>
      <c r="AA909" s="94"/>
      <c r="AB909" s="94"/>
      <c r="AC909" s="105" t="str">
        <f>IFERROR(VLOOKUP(Z909,'【参考】数式用'!$A$4:$B$57,2,FALSE),"")</f>
        <v/>
      </c>
      <c r="AD909" s="108"/>
      <c r="AE909" s="113"/>
      <c r="AF909" s="119">
        <f t="shared" si="26"/>
        <v>0</v>
      </c>
      <c r="AG909" s="122" t="str">
        <f>IF(B909="","",IF(AQ909="総合事業","数式を削除して手入力",IFERROR(INDEX('【参考】数式用'!$AD$3:$AF$452,MATCH(Q909&amp;V909,'【参考】数式用'!$AC$3:$AC$452,0),MATCH(VLOOKUP(Z909,'【参考】数式用'!$AG$2:$AH$56,2,FALSE),'【参考】数式用'!$AD$2:$AF$2,0)),10)))</f>
        <v/>
      </c>
      <c r="AP909" s="127" t="str">
        <f>IF($L$16="","",VLOOKUP(Z909,'【参考】数式用'!$A$2:$O$57,14,FALSE))</f>
        <v/>
      </c>
      <c r="AQ909" s="126" t="e">
        <f>VLOOKUP(Z909,'【参考】数式用'!$A$2:$O$57,15,FALSE)</f>
        <v>#N/A</v>
      </c>
    </row>
    <row r="910" spans="1:43" ht="49.9" customHeight="1">
      <c r="A910" s="29">
        <f t="shared" si="27"/>
        <v>871</v>
      </c>
      <c r="B910" s="42"/>
      <c r="C910" s="48"/>
      <c r="D910" s="48"/>
      <c r="E910" s="48"/>
      <c r="F910" s="48"/>
      <c r="G910" s="48"/>
      <c r="H910" s="48"/>
      <c r="I910" s="48"/>
      <c r="J910" s="48"/>
      <c r="K910" s="48"/>
      <c r="L910" s="63"/>
      <c r="M910" s="63"/>
      <c r="N910" s="63"/>
      <c r="O910" s="63"/>
      <c r="P910" s="63"/>
      <c r="Q910" s="77"/>
      <c r="R910" s="77"/>
      <c r="S910" s="77"/>
      <c r="T910" s="77"/>
      <c r="U910" s="77"/>
      <c r="V910" s="63"/>
      <c r="W910" s="94"/>
      <c r="X910" s="94"/>
      <c r="Y910" s="94"/>
      <c r="Z910" s="94"/>
      <c r="AA910" s="94"/>
      <c r="AB910" s="94"/>
      <c r="AC910" s="105" t="str">
        <f>IFERROR(VLOOKUP(Z910,'【参考】数式用'!$A$4:$B$57,2,FALSE),"")</f>
        <v/>
      </c>
      <c r="AD910" s="108"/>
      <c r="AE910" s="113"/>
      <c r="AF910" s="119">
        <f t="shared" si="26"/>
        <v>0</v>
      </c>
      <c r="AG910" s="122" t="str">
        <f>IF(B910="","",IF(AQ910="総合事業","数式を削除して手入力",IFERROR(INDEX('【参考】数式用'!$AD$3:$AF$452,MATCH(Q910&amp;V910,'【参考】数式用'!$AC$3:$AC$452,0),MATCH(VLOOKUP(Z910,'【参考】数式用'!$AG$2:$AH$56,2,FALSE),'【参考】数式用'!$AD$2:$AF$2,0)),10)))</f>
        <v/>
      </c>
      <c r="AP910" s="127" t="str">
        <f>IF($L$16="","",VLOOKUP(Z910,'【参考】数式用'!$A$2:$O$57,14,FALSE))</f>
        <v/>
      </c>
      <c r="AQ910" s="126" t="e">
        <f>VLOOKUP(Z910,'【参考】数式用'!$A$2:$O$57,15,FALSE)</f>
        <v>#N/A</v>
      </c>
    </row>
    <row r="911" spans="1:43" ht="49.9" customHeight="1">
      <c r="A911" s="29">
        <f t="shared" si="27"/>
        <v>872</v>
      </c>
      <c r="B911" s="42"/>
      <c r="C911" s="48"/>
      <c r="D911" s="48"/>
      <c r="E911" s="48"/>
      <c r="F911" s="48"/>
      <c r="G911" s="48"/>
      <c r="H911" s="48"/>
      <c r="I911" s="48"/>
      <c r="J911" s="48"/>
      <c r="K911" s="48"/>
      <c r="L911" s="63"/>
      <c r="M911" s="63"/>
      <c r="N911" s="63"/>
      <c r="O911" s="63"/>
      <c r="P911" s="63"/>
      <c r="Q911" s="77"/>
      <c r="R911" s="77"/>
      <c r="S911" s="77"/>
      <c r="T911" s="77"/>
      <c r="U911" s="77"/>
      <c r="V911" s="63"/>
      <c r="W911" s="94"/>
      <c r="X911" s="94"/>
      <c r="Y911" s="94"/>
      <c r="Z911" s="94"/>
      <c r="AA911" s="94"/>
      <c r="AB911" s="94"/>
      <c r="AC911" s="105" t="str">
        <f>IFERROR(VLOOKUP(Z911,'【参考】数式用'!$A$4:$B$57,2,FALSE),"")</f>
        <v/>
      </c>
      <c r="AD911" s="108"/>
      <c r="AE911" s="113"/>
      <c r="AF911" s="119">
        <f t="shared" si="26"/>
        <v>0</v>
      </c>
      <c r="AG911" s="122" t="str">
        <f>IF(B911="","",IF(AQ911="総合事業","数式を削除して手入力",IFERROR(INDEX('【参考】数式用'!$AD$3:$AF$452,MATCH(Q911&amp;V911,'【参考】数式用'!$AC$3:$AC$452,0),MATCH(VLOOKUP(Z911,'【参考】数式用'!$AG$2:$AH$56,2,FALSE),'【参考】数式用'!$AD$2:$AF$2,0)),10)))</f>
        <v/>
      </c>
      <c r="AP911" s="127" t="str">
        <f>IF($L$16="","",VLOOKUP(Z911,'【参考】数式用'!$A$2:$O$57,14,FALSE))</f>
        <v/>
      </c>
      <c r="AQ911" s="126" t="e">
        <f>VLOOKUP(Z911,'【参考】数式用'!$A$2:$O$57,15,FALSE)</f>
        <v>#N/A</v>
      </c>
    </row>
    <row r="912" spans="1:43" ht="49.9" customHeight="1">
      <c r="A912" s="29">
        <f t="shared" si="27"/>
        <v>873</v>
      </c>
      <c r="B912" s="42"/>
      <c r="C912" s="48"/>
      <c r="D912" s="48"/>
      <c r="E912" s="48"/>
      <c r="F912" s="48"/>
      <c r="G912" s="48"/>
      <c r="H912" s="48"/>
      <c r="I912" s="48"/>
      <c r="J912" s="48"/>
      <c r="K912" s="48"/>
      <c r="L912" s="63"/>
      <c r="M912" s="63"/>
      <c r="N912" s="63"/>
      <c r="O912" s="63"/>
      <c r="P912" s="63"/>
      <c r="Q912" s="77"/>
      <c r="R912" s="77"/>
      <c r="S912" s="77"/>
      <c r="T912" s="77"/>
      <c r="U912" s="77"/>
      <c r="V912" s="63"/>
      <c r="W912" s="94"/>
      <c r="X912" s="94"/>
      <c r="Y912" s="94"/>
      <c r="Z912" s="94"/>
      <c r="AA912" s="94"/>
      <c r="AB912" s="94"/>
      <c r="AC912" s="105" t="str">
        <f>IFERROR(VLOOKUP(Z912,'【参考】数式用'!$A$4:$B$57,2,FALSE),"")</f>
        <v/>
      </c>
      <c r="AD912" s="108"/>
      <c r="AE912" s="113"/>
      <c r="AF912" s="119">
        <f t="shared" si="26"/>
        <v>0</v>
      </c>
      <c r="AG912" s="122" t="str">
        <f>IF(B912="","",IF(AQ912="総合事業","数式を削除して手入力",IFERROR(INDEX('【参考】数式用'!$AD$3:$AF$452,MATCH(Q912&amp;V912,'【参考】数式用'!$AC$3:$AC$452,0),MATCH(VLOOKUP(Z912,'【参考】数式用'!$AG$2:$AH$56,2,FALSE),'【参考】数式用'!$AD$2:$AF$2,0)),10)))</f>
        <v/>
      </c>
      <c r="AP912" s="127" t="str">
        <f>IF($L$16="","",VLOOKUP(Z912,'【参考】数式用'!$A$2:$O$57,14,FALSE))</f>
        <v/>
      </c>
      <c r="AQ912" s="126" t="e">
        <f>VLOOKUP(Z912,'【参考】数式用'!$A$2:$O$57,15,FALSE)</f>
        <v>#N/A</v>
      </c>
    </row>
    <row r="913" spans="1:43" ht="49.9" customHeight="1">
      <c r="A913" s="29">
        <f t="shared" si="27"/>
        <v>874</v>
      </c>
      <c r="B913" s="42"/>
      <c r="C913" s="48"/>
      <c r="D913" s="48"/>
      <c r="E913" s="48"/>
      <c r="F913" s="48"/>
      <c r="G913" s="48"/>
      <c r="H913" s="48"/>
      <c r="I913" s="48"/>
      <c r="J913" s="48"/>
      <c r="K913" s="48"/>
      <c r="L913" s="63"/>
      <c r="M913" s="63"/>
      <c r="N913" s="63"/>
      <c r="O913" s="63"/>
      <c r="P913" s="63"/>
      <c r="Q913" s="77"/>
      <c r="R913" s="77"/>
      <c r="S913" s="77"/>
      <c r="T913" s="77"/>
      <c r="U913" s="77"/>
      <c r="V913" s="63"/>
      <c r="W913" s="94"/>
      <c r="X913" s="94"/>
      <c r="Y913" s="94"/>
      <c r="Z913" s="94"/>
      <c r="AA913" s="94"/>
      <c r="AB913" s="94"/>
      <c r="AC913" s="105" t="str">
        <f>IFERROR(VLOOKUP(Z913,'【参考】数式用'!$A$4:$B$57,2,FALSE),"")</f>
        <v/>
      </c>
      <c r="AD913" s="108"/>
      <c r="AE913" s="113"/>
      <c r="AF913" s="119">
        <f t="shared" si="26"/>
        <v>0</v>
      </c>
      <c r="AG913" s="122" t="str">
        <f>IF(B913="","",IF(AQ913="総合事業","数式を削除して手入力",IFERROR(INDEX('【参考】数式用'!$AD$3:$AF$452,MATCH(Q913&amp;V913,'【参考】数式用'!$AC$3:$AC$452,0),MATCH(VLOOKUP(Z913,'【参考】数式用'!$AG$2:$AH$56,2,FALSE),'【参考】数式用'!$AD$2:$AF$2,0)),10)))</f>
        <v/>
      </c>
      <c r="AP913" s="127" t="str">
        <f>IF($L$16="","",VLOOKUP(Z913,'【参考】数式用'!$A$2:$O$57,14,FALSE))</f>
        <v/>
      </c>
      <c r="AQ913" s="126" t="e">
        <f>VLOOKUP(Z913,'【参考】数式用'!$A$2:$O$57,15,FALSE)</f>
        <v>#N/A</v>
      </c>
    </row>
    <row r="914" spans="1:43" ht="49.9" customHeight="1">
      <c r="A914" s="29">
        <f t="shared" si="27"/>
        <v>875</v>
      </c>
      <c r="B914" s="42"/>
      <c r="C914" s="48"/>
      <c r="D914" s="48"/>
      <c r="E914" s="48"/>
      <c r="F914" s="48"/>
      <c r="G914" s="48"/>
      <c r="H914" s="48"/>
      <c r="I914" s="48"/>
      <c r="J914" s="48"/>
      <c r="K914" s="48"/>
      <c r="L914" s="63"/>
      <c r="M914" s="63"/>
      <c r="N914" s="63"/>
      <c r="O914" s="63"/>
      <c r="P914" s="63"/>
      <c r="Q914" s="77"/>
      <c r="R914" s="77"/>
      <c r="S914" s="77"/>
      <c r="T914" s="77"/>
      <c r="U914" s="77"/>
      <c r="V914" s="63"/>
      <c r="W914" s="94"/>
      <c r="X914" s="94"/>
      <c r="Y914" s="94"/>
      <c r="Z914" s="94"/>
      <c r="AA914" s="94"/>
      <c r="AB914" s="94"/>
      <c r="AC914" s="105" t="str">
        <f>IFERROR(VLOOKUP(Z914,'【参考】数式用'!$A$4:$B$57,2,FALSE),"")</f>
        <v/>
      </c>
      <c r="AD914" s="108"/>
      <c r="AE914" s="113"/>
      <c r="AF914" s="119">
        <f t="shared" si="26"/>
        <v>0</v>
      </c>
      <c r="AG914" s="122" t="str">
        <f>IF(B914="","",IF(AQ914="総合事業","数式を削除して手入力",IFERROR(INDEX('【参考】数式用'!$AD$3:$AF$452,MATCH(Q914&amp;V914,'【参考】数式用'!$AC$3:$AC$452,0),MATCH(VLOOKUP(Z914,'【参考】数式用'!$AG$2:$AH$56,2,FALSE),'【参考】数式用'!$AD$2:$AF$2,0)),10)))</f>
        <v/>
      </c>
      <c r="AP914" s="127" t="str">
        <f>IF($L$16="","",VLOOKUP(Z914,'【参考】数式用'!$A$2:$O$57,14,FALSE))</f>
        <v/>
      </c>
      <c r="AQ914" s="126" t="e">
        <f>VLOOKUP(Z914,'【参考】数式用'!$A$2:$O$57,15,FALSE)</f>
        <v>#N/A</v>
      </c>
    </row>
    <row r="915" spans="1:43" ht="49.9" customHeight="1">
      <c r="A915" s="29">
        <f t="shared" si="27"/>
        <v>876</v>
      </c>
      <c r="B915" s="42"/>
      <c r="C915" s="48"/>
      <c r="D915" s="48"/>
      <c r="E915" s="48"/>
      <c r="F915" s="48"/>
      <c r="G915" s="48"/>
      <c r="H915" s="48"/>
      <c r="I915" s="48"/>
      <c r="J915" s="48"/>
      <c r="K915" s="48"/>
      <c r="L915" s="63"/>
      <c r="M915" s="63"/>
      <c r="N915" s="63"/>
      <c r="O915" s="63"/>
      <c r="P915" s="63"/>
      <c r="Q915" s="77"/>
      <c r="R915" s="77"/>
      <c r="S915" s="77"/>
      <c r="T915" s="77"/>
      <c r="U915" s="77"/>
      <c r="V915" s="63"/>
      <c r="W915" s="94"/>
      <c r="X915" s="94"/>
      <c r="Y915" s="94"/>
      <c r="Z915" s="94"/>
      <c r="AA915" s="94"/>
      <c r="AB915" s="94"/>
      <c r="AC915" s="105" t="str">
        <f>IFERROR(VLOOKUP(Z915,'【参考】数式用'!$A$4:$B$57,2,FALSE),"")</f>
        <v/>
      </c>
      <c r="AD915" s="108"/>
      <c r="AE915" s="113"/>
      <c r="AF915" s="119">
        <f t="shared" si="26"/>
        <v>0</v>
      </c>
      <c r="AG915" s="122" t="str">
        <f>IF(B915="","",IF(AQ915="総合事業","数式を削除して手入力",IFERROR(INDEX('【参考】数式用'!$AD$3:$AF$452,MATCH(Q915&amp;V915,'【参考】数式用'!$AC$3:$AC$452,0),MATCH(VLOOKUP(Z915,'【参考】数式用'!$AG$2:$AH$56,2,FALSE),'【参考】数式用'!$AD$2:$AF$2,0)),10)))</f>
        <v/>
      </c>
      <c r="AP915" s="127" t="str">
        <f>IF($L$16="","",VLOOKUP(Z915,'【参考】数式用'!$A$2:$O$57,14,FALSE))</f>
        <v/>
      </c>
      <c r="AQ915" s="126" t="e">
        <f>VLOOKUP(Z915,'【参考】数式用'!$A$2:$O$57,15,FALSE)</f>
        <v>#N/A</v>
      </c>
    </row>
    <row r="916" spans="1:43" ht="49.9" customHeight="1">
      <c r="A916" s="29">
        <f t="shared" si="27"/>
        <v>877</v>
      </c>
      <c r="B916" s="42"/>
      <c r="C916" s="48"/>
      <c r="D916" s="48"/>
      <c r="E916" s="48"/>
      <c r="F916" s="48"/>
      <c r="G916" s="48"/>
      <c r="H916" s="48"/>
      <c r="I916" s="48"/>
      <c r="J916" s="48"/>
      <c r="K916" s="48"/>
      <c r="L916" s="63"/>
      <c r="M916" s="63"/>
      <c r="N916" s="63"/>
      <c r="O916" s="63"/>
      <c r="P916" s="63"/>
      <c r="Q916" s="77"/>
      <c r="R916" s="77"/>
      <c r="S916" s="77"/>
      <c r="T916" s="77"/>
      <c r="U916" s="77"/>
      <c r="V916" s="63"/>
      <c r="W916" s="94"/>
      <c r="X916" s="94"/>
      <c r="Y916" s="94"/>
      <c r="Z916" s="94"/>
      <c r="AA916" s="94"/>
      <c r="AB916" s="94"/>
      <c r="AC916" s="105" t="str">
        <f>IFERROR(VLOOKUP(Z916,'【参考】数式用'!$A$4:$B$57,2,FALSE),"")</f>
        <v/>
      </c>
      <c r="AD916" s="108"/>
      <c r="AE916" s="113"/>
      <c r="AF916" s="119">
        <f t="shared" si="26"/>
        <v>0</v>
      </c>
      <c r="AG916" s="122" t="str">
        <f>IF(B916="","",IF(AQ916="総合事業","数式を削除して手入力",IFERROR(INDEX('【参考】数式用'!$AD$3:$AF$452,MATCH(Q916&amp;V916,'【参考】数式用'!$AC$3:$AC$452,0),MATCH(VLOOKUP(Z916,'【参考】数式用'!$AG$2:$AH$56,2,FALSE),'【参考】数式用'!$AD$2:$AF$2,0)),10)))</f>
        <v/>
      </c>
      <c r="AP916" s="127" t="str">
        <f>IF($L$16="","",VLOOKUP(Z916,'【参考】数式用'!$A$2:$O$57,14,FALSE))</f>
        <v/>
      </c>
      <c r="AQ916" s="126" t="e">
        <f>VLOOKUP(Z916,'【参考】数式用'!$A$2:$O$57,15,FALSE)</f>
        <v>#N/A</v>
      </c>
    </row>
    <row r="917" spans="1:43" ht="49.9" customHeight="1">
      <c r="A917" s="29">
        <f t="shared" si="27"/>
        <v>878</v>
      </c>
      <c r="B917" s="42"/>
      <c r="C917" s="48"/>
      <c r="D917" s="48"/>
      <c r="E917" s="48"/>
      <c r="F917" s="48"/>
      <c r="G917" s="48"/>
      <c r="H917" s="48"/>
      <c r="I917" s="48"/>
      <c r="J917" s="48"/>
      <c r="K917" s="48"/>
      <c r="L917" s="63"/>
      <c r="M917" s="63"/>
      <c r="N917" s="63"/>
      <c r="O917" s="63"/>
      <c r="P917" s="63"/>
      <c r="Q917" s="77"/>
      <c r="R917" s="77"/>
      <c r="S917" s="77"/>
      <c r="T917" s="77"/>
      <c r="U917" s="77"/>
      <c r="V917" s="63"/>
      <c r="W917" s="94"/>
      <c r="X917" s="94"/>
      <c r="Y917" s="94"/>
      <c r="Z917" s="94"/>
      <c r="AA917" s="94"/>
      <c r="AB917" s="94"/>
      <c r="AC917" s="105" t="str">
        <f>IFERROR(VLOOKUP(Z917,'【参考】数式用'!$A$4:$B$57,2,FALSE),"")</f>
        <v/>
      </c>
      <c r="AD917" s="108"/>
      <c r="AE917" s="113"/>
      <c r="AF917" s="119">
        <f t="shared" si="26"/>
        <v>0</v>
      </c>
      <c r="AG917" s="122" t="str">
        <f>IF(B917="","",IF(AQ917="総合事業","数式を削除して手入力",IFERROR(INDEX('【参考】数式用'!$AD$3:$AF$452,MATCH(Q917&amp;V917,'【参考】数式用'!$AC$3:$AC$452,0),MATCH(VLOOKUP(Z917,'【参考】数式用'!$AG$2:$AH$56,2,FALSE),'【参考】数式用'!$AD$2:$AF$2,0)),10)))</f>
        <v/>
      </c>
      <c r="AP917" s="127" t="str">
        <f>IF($L$16="","",VLOOKUP(Z917,'【参考】数式用'!$A$2:$O$57,14,FALSE))</f>
        <v/>
      </c>
      <c r="AQ917" s="126" t="e">
        <f>VLOOKUP(Z917,'【参考】数式用'!$A$2:$O$57,15,FALSE)</f>
        <v>#N/A</v>
      </c>
    </row>
    <row r="918" spans="1:43" ht="49.9" customHeight="1">
      <c r="A918" s="29">
        <f t="shared" si="27"/>
        <v>879</v>
      </c>
      <c r="B918" s="42"/>
      <c r="C918" s="48"/>
      <c r="D918" s="48"/>
      <c r="E918" s="48"/>
      <c r="F918" s="48"/>
      <c r="G918" s="48"/>
      <c r="H918" s="48"/>
      <c r="I918" s="48"/>
      <c r="J918" s="48"/>
      <c r="K918" s="48"/>
      <c r="L918" s="63"/>
      <c r="M918" s="63"/>
      <c r="N918" s="63"/>
      <c r="O918" s="63"/>
      <c r="P918" s="63"/>
      <c r="Q918" s="77"/>
      <c r="R918" s="77"/>
      <c r="S918" s="77"/>
      <c r="T918" s="77"/>
      <c r="U918" s="77"/>
      <c r="V918" s="63"/>
      <c r="W918" s="94"/>
      <c r="X918" s="94"/>
      <c r="Y918" s="94"/>
      <c r="Z918" s="94"/>
      <c r="AA918" s="94"/>
      <c r="AB918" s="94"/>
      <c r="AC918" s="105" t="str">
        <f>IFERROR(VLOOKUP(Z918,'【参考】数式用'!$A$4:$B$57,2,FALSE),"")</f>
        <v/>
      </c>
      <c r="AD918" s="108"/>
      <c r="AE918" s="113"/>
      <c r="AF918" s="119">
        <f t="shared" si="26"/>
        <v>0</v>
      </c>
      <c r="AG918" s="122" t="str">
        <f>IF(B918="","",IF(AQ918="総合事業","数式を削除して手入力",IFERROR(INDEX('【参考】数式用'!$AD$3:$AF$452,MATCH(Q918&amp;V918,'【参考】数式用'!$AC$3:$AC$452,0),MATCH(VLOOKUP(Z918,'【参考】数式用'!$AG$2:$AH$56,2,FALSE),'【参考】数式用'!$AD$2:$AF$2,0)),10)))</f>
        <v/>
      </c>
      <c r="AP918" s="127" t="str">
        <f>IF($L$16="","",VLOOKUP(Z918,'【参考】数式用'!$A$2:$O$57,14,FALSE))</f>
        <v/>
      </c>
      <c r="AQ918" s="126" t="e">
        <f>VLOOKUP(Z918,'【参考】数式用'!$A$2:$O$57,15,FALSE)</f>
        <v>#N/A</v>
      </c>
    </row>
    <row r="919" spans="1:43" ht="49.9" customHeight="1">
      <c r="A919" s="29">
        <f t="shared" si="27"/>
        <v>880</v>
      </c>
      <c r="B919" s="42"/>
      <c r="C919" s="48"/>
      <c r="D919" s="48"/>
      <c r="E919" s="48"/>
      <c r="F919" s="48"/>
      <c r="G919" s="48"/>
      <c r="H919" s="48"/>
      <c r="I919" s="48"/>
      <c r="J919" s="48"/>
      <c r="K919" s="48"/>
      <c r="L919" s="63"/>
      <c r="M919" s="63"/>
      <c r="N919" s="63"/>
      <c r="O919" s="63"/>
      <c r="P919" s="63"/>
      <c r="Q919" s="77"/>
      <c r="R919" s="77"/>
      <c r="S919" s="77"/>
      <c r="T919" s="77"/>
      <c r="U919" s="77"/>
      <c r="V919" s="63"/>
      <c r="W919" s="94"/>
      <c r="X919" s="94"/>
      <c r="Y919" s="94"/>
      <c r="Z919" s="94"/>
      <c r="AA919" s="94"/>
      <c r="AB919" s="94"/>
      <c r="AC919" s="105" t="str">
        <f>IFERROR(VLOOKUP(Z919,'【参考】数式用'!$A$4:$B$57,2,FALSE),"")</f>
        <v/>
      </c>
      <c r="AD919" s="108"/>
      <c r="AE919" s="113"/>
      <c r="AF919" s="119">
        <f t="shared" si="26"/>
        <v>0</v>
      </c>
      <c r="AG919" s="122" t="str">
        <f>IF(B919="","",IF(AQ919="総合事業","数式を削除して手入力",IFERROR(INDEX('【参考】数式用'!$AD$3:$AF$452,MATCH(Q919&amp;V919,'【参考】数式用'!$AC$3:$AC$452,0),MATCH(VLOOKUP(Z919,'【参考】数式用'!$AG$2:$AH$56,2,FALSE),'【参考】数式用'!$AD$2:$AF$2,0)),10)))</f>
        <v/>
      </c>
      <c r="AP919" s="127" t="str">
        <f>IF($L$16="","",VLOOKUP(Z919,'【参考】数式用'!$A$2:$O$57,14,FALSE))</f>
        <v/>
      </c>
      <c r="AQ919" s="126" t="e">
        <f>VLOOKUP(Z919,'【参考】数式用'!$A$2:$O$57,15,FALSE)</f>
        <v>#N/A</v>
      </c>
    </row>
    <row r="920" spans="1:43" ht="49.9" customHeight="1">
      <c r="A920" s="29">
        <f t="shared" si="27"/>
        <v>881</v>
      </c>
      <c r="B920" s="42"/>
      <c r="C920" s="48"/>
      <c r="D920" s="48"/>
      <c r="E920" s="48"/>
      <c r="F920" s="48"/>
      <c r="G920" s="48"/>
      <c r="H920" s="48"/>
      <c r="I920" s="48"/>
      <c r="J920" s="48"/>
      <c r="K920" s="48"/>
      <c r="L920" s="63"/>
      <c r="M920" s="63"/>
      <c r="N920" s="63"/>
      <c r="O920" s="63"/>
      <c r="P920" s="63"/>
      <c r="Q920" s="77"/>
      <c r="R920" s="77"/>
      <c r="S920" s="77"/>
      <c r="T920" s="77"/>
      <c r="U920" s="77"/>
      <c r="V920" s="63"/>
      <c r="W920" s="94"/>
      <c r="X920" s="94"/>
      <c r="Y920" s="94"/>
      <c r="Z920" s="94"/>
      <c r="AA920" s="94"/>
      <c r="AB920" s="94"/>
      <c r="AC920" s="105" t="str">
        <f>IFERROR(VLOOKUP(Z920,'【参考】数式用'!$A$4:$B$57,2,FALSE),"")</f>
        <v/>
      </c>
      <c r="AD920" s="108"/>
      <c r="AE920" s="113"/>
      <c r="AF920" s="119">
        <f t="shared" si="26"/>
        <v>0</v>
      </c>
      <c r="AG920" s="122" t="str">
        <f>IF(B920="","",IF(AQ920="総合事業","数式を削除して手入力",IFERROR(INDEX('【参考】数式用'!$AD$3:$AF$452,MATCH(Q920&amp;V920,'【参考】数式用'!$AC$3:$AC$452,0),MATCH(VLOOKUP(Z920,'【参考】数式用'!$AG$2:$AH$56,2,FALSE),'【参考】数式用'!$AD$2:$AF$2,0)),10)))</f>
        <v/>
      </c>
      <c r="AP920" s="127" t="str">
        <f>IF($L$16="","",VLOOKUP(Z920,'【参考】数式用'!$A$2:$O$57,14,FALSE))</f>
        <v/>
      </c>
      <c r="AQ920" s="126" t="e">
        <f>VLOOKUP(Z920,'【参考】数式用'!$A$2:$O$57,15,FALSE)</f>
        <v>#N/A</v>
      </c>
    </row>
    <row r="921" spans="1:43" ht="49.9" customHeight="1">
      <c r="A921" s="29">
        <f t="shared" si="27"/>
        <v>882</v>
      </c>
      <c r="B921" s="42"/>
      <c r="C921" s="48"/>
      <c r="D921" s="48"/>
      <c r="E921" s="48"/>
      <c r="F921" s="48"/>
      <c r="G921" s="48"/>
      <c r="H921" s="48"/>
      <c r="I921" s="48"/>
      <c r="J921" s="48"/>
      <c r="K921" s="48"/>
      <c r="L921" s="63"/>
      <c r="M921" s="63"/>
      <c r="N921" s="63"/>
      <c r="O921" s="63"/>
      <c r="P921" s="63"/>
      <c r="Q921" s="77"/>
      <c r="R921" s="77"/>
      <c r="S921" s="77"/>
      <c r="T921" s="77"/>
      <c r="U921" s="77"/>
      <c r="V921" s="63"/>
      <c r="W921" s="94"/>
      <c r="X921" s="94"/>
      <c r="Y921" s="94"/>
      <c r="Z921" s="94"/>
      <c r="AA921" s="94"/>
      <c r="AB921" s="94"/>
      <c r="AC921" s="105" t="str">
        <f>IFERROR(VLOOKUP(Z921,'【参考】数式用'!$A$4:$B$57,2,FALSE),"")</f>
        <v/>
      </c>
      <c r="AD921" s="108"/>
      <c r="AE921" s="113"/>
      <c r="AF921" s="119">
        <f t="shared" si="26"/>
        <v>0</v>
      </c>
      <c r="AG921" s="122" t="str">
        <f>IF(B921="","",IF(AQ921="総合事業","数式を削除して手入力",IFERROR(INDEX('【参考】数式用'!$AD$3:$AF$452,MATCH(Q921&amp;V921,'【参考】数式用'!$AC$3:$AC$452,0),MATCH(VLOOKUP(Z921,'【参考】数式用'!$AG$2:$AH$56,2,FALSE),'【参考】数式用'!$AD$2:$AF$2,0)),10)))</f>
        <v/>
      </c>
      <c r="AP921" s="127" t="str">
        <f>IF($L$16="","",VLOOKUP(Z921,'【参考】数式用'!$A$2:$O$57,14,FALSE))</f>
        <v/>
      </c>
      <c r="AQ921" s="126" t="e">
        <f>VLOOKUP(Z921,'【参考】数式用'!$A$2:$O$57,15,FALSE)</f>
        <v>#N/A</v>
      </c>
    </row>
    <row r="922" spans="1:43" ht="49.9" customHeight="1">
      <c r="A922" s="29">
        <f t="shared" si="27"/>
        <v>883</v>
      </c>
      <c r="B922" s="42"/>
      <c r="C922" s="48"/>
      <c r="D922" s="48"/>
      <c r="E922" s="48"/>
      <c r="F922" s="48"/>
      <c r="G922" s="48"/>
      <c r="H922" s="48"/>
      <c r="I922" s="48"/>
      <c r="J922" s="48"/>
      <c r="K922" s="48"/>
      <c r="L922" s="63"/>
      <c r="M922" s="63"/>
      <c r="N922" s="63"/>
      <c r="O922" s="63"/>
      <c r="P922" s="63"/>
      <c r="Q922" s="77"/>
      <c r="R922" s="77"/>
      <c r="S922" s="77"/>
      <c r="T922" s="77"/>
      <c r="U922" s="77"/>
      <c r="V922" s="63"/>
      <c r="W922" s="94"/>
      <c r="X922" s="94"/>
      <c r="Y922" s="94"/>
      <c r="Z922" s="94"/>
      <c r="AA922" s="94"/>
      <c r="AB922" s="94"/>
      <c r="AC922" s="105" t="str">
        <f>IFERROR(VLOOKUP(Z922,'【参考】数式用'!$A$4:$B$57,2,FALSE),"")</f>
        <v/>
      </c>
      <c r="AD922" s="108"/>
      <c r="AE922" s="113"/>
      <c r="AF922" s="119">
        <f t="shared" si="26"/>
        <v>0</v>
      </c>
      <c r="AG922" s="122" t="str">
        <f>IF(B922="","",IF(AQ922="総合事業","数式を削除して手入力",IFERROR(INDEX('【参考】数式用'!$AD$3:$AF$452,MATCH(Q922&amp;V922,'【参考】数式用'!$AC$3:$AC$452,0),MATCH(VLOOKUP(Z922,'【参考】数式用'!$AG$2:$AH$56,2,FALSE),'【参考】数式用'!$AD$2:$AF$2,0)),10)))</f>
        <v/>
      </c>
      <c r="AP922" s="127" t="str">
        <f>IF($L$16="","",VLOOKUP(Z922,'【参考】数式用'!$A$2:$O$57,14,FALSE))</f>
        <v/>
      </c>
      <c r="AQ922" s="126" t="e">
        <f>VLOOKUP(Z922,'【参考】数式用'!$A$2:$O$57,15,FALSE)</f>
        <v>#N/A</v>
      </c>
    </row>
    <row r="923" spans="1:43" ht="49.9" customHeight="1">
      <c r="A923" s="29">
        <f t="shared" si="27"/>
        <v>884</v>
      </c>
      <c r="B923" s="42"/>
      <c r="C923" s="48"/>
      <c r="D923" s="48"/>
      <c r="E923" s="48"/>
      <c r="F923" s="48"/>
      <c r="G923" s="48"/>
      <c r="H923" s="48"/>
      <c r="I923" s="48"/>
      <c r="J923" s="48"/>
      <c r="K923" s="48"/>
      <c r="L923" s="63"/>
      <c r="M923" s="63"/>
      <c r="N923" s="63"/>
      <c r="O923" s="63"/>
      <c r="P923" s="63"/>
      <c r="Q923" s="77"/>
      <c r="R923" s="77"/>
      <c r="S923" s="77"/>
      <c r="T923" s="77"/>
      <c r="U923" s="77"/>
      <c r="V923" s="63"/>
      <c r="W923" s="94"/>
      <c r="X923" s="94"/>
      <c r="Y923" s="94"/>
      <c r="Z923" s="94"/>
      <c r="AA923" s="94"/>
      <c r="AB923" s="94"/>
      <c r="AC923" s="105" t="str">
        <f>IFERROR(VLOOKUP(Z923,'【参考】数式用'!$A$4:$B$57,2,FALSE),"")</f>
        <v/>
      </c>
      <c r="AD923" s="108"/>
      <c r="AE923" s="113"/>
      <c r="AF923" s="119">
        <f t="shared" si="26"/>
        <v>0</v>
      </c>
      <c r="AG923" s="122" t="str">
        <f>IF(B923="","",IF(AQ923="総合事業","数式を削除して手入力",IFERROR(INDEX('【参考】数式用'!$AD$3:$AF$452,MATCH(Q923&amp;V923,'【参考】数式用'!$AC$3:$AC$452,0),MATCH(VLOOKUP(Z923,'【参考】数式用'!$AG$2:$AH$56,2,FALSE),'【参考】数式用'!$AD$2:$AF$2,0)),10)))</f>
        <v/>
      </c>
      <c r="AP923" s="127" t="str">
        <f>IF($L$16="","",VLOOKUP(Z923,'【参考】数式用'!$A$2:$O$57,14,FALSE))</f>
        <v/>
      </c>
      <c r="AQ923" s="126" t="e">
        <f>VLOOKUP(Z923,'【参考】数式用'!$A$2:$O$57,15,FALSE)</f>
        <v>#N/A</v>
      </c>
    </row>
    <row r="924" spans="1:43" ht="49.9" customHeight="1">
      <c r="A924" s="29">
        <f t="shared" si="27"/>
        <v>885</v>
      </c>
      <c r="B924" s="42"/>
      <c r="C924" s="48"/>
      <c r="D924" s="48"/>
      <c r="E924" s="48"/>
      <c r="F924" s="48"/>
      <c r="G924" s="48"/>
      <c r="H924" s="48"/>
      <c r="I924" s="48"/>
      <c r="J924" s="48"/>
      <c r="K924" s="48"/>
      <c r="L924" s="63"/>
      <c r="M924" s="63"/>
      <c r="N924" s="63"/>
      <c r="O924" s="63"/>
      <c r="P924" s="63"/>
      <c r="Q924" s="77"/>
      <c r="R924" s="77"/>
      <c r="S924" s="77"/>
      <c r="T924" s="77"/>
      <c r="U924" s="77"/>
      <c r="V924" s="63"/>
      <c r="W924" s="94"/>
      <c r="X924" s="94"/>
      <c r="Y924" s="94"/>
      <c r="Z924" s="94"/>
      <c r="AA924" s="94"/>
      <c r="AB924" s="94"/>
      <c r="AC924" s="105" t="str">
        <f>IFERROR(VLOOKUP(Z924,'【参考】数式用'!$A$4:$B$57,2,FALSE),"")</f>
        <v/>
      </c>
      <c r="AD924" s="108"/>
      <c r="AE924" s="113"/>
      <c r="AF924" s="119">
        <f t="shared" si="26"/>
        <v>0</v>
      </c>
      <c r="AG924" s="122" t="str">
        <f>IF(B924="","",IF(AQ924="総合事業","数式を削除して手入力",IFERROR(INDEX('【参考】数式用'!$AD$3:$AF$452,MATCH(Q924&amp;V924,'【参考】数式用'!$AC$3:$AC$452,0),MATCH(VLOOKUP(Z924,'【参考】数式用'!$AG$2:$AH$56,2,FALSE),'【参考】数式用'!$AD$2:$AF$2,0)),10)))</f>
        <v/>
      </c>
      <c r="AP924" s="127" t="str">
        <f>IF($L$16="","",VLOOKUP(Z924,'【参考】数式用'!$A$2:$O$57,14,FALSE))</f>
        <v/>
      </c>
      <c r="AQ924" s="126" t="e">
        <f>VLOOKUP(Z924,'【参考】数式用'!$A$2:$O$57,15,FALSE)</f>
        <v>#N/A</v>
      </c>
    </row>
    <row r="925" spans="1:43" ht="49.9" customHeight="1">
      <c r="A925" s="29">
        <f t="shared" si="27"/>
        <v>886</v>
      </c>
      <c r="B925" s="42"/>
      <c r="C925" s="48"/>
      <c r="D925" s="48"/>
      <c r="E925" s="48"/>
      <c r="F925" s="48"/>
      <c r="G925" s="48"/>
      <c r="H925" s="48"/>
      <c r="I925" s="48"/>
      <c r="J925" s="48"/>
      <c r="K925" s="48"/>
      <c r="L925" s="63"/>
      <c r="M925" s="63"/>
      <c r="N925" s="63"/>
      <c r="O925" s="63"/>
      <c r="P925" s="63"/>
      <c r="Q925" s="77"/>
      <c r="R925" s="77"/>
      <c r="S925" s="77"/>
      <c r="T925" s="77"/>
      <c r="U925" s="77"/>
      <c r="V925" s="63"/>
      <c r="W925" s="94"/>
      <c r="X925" s="94"/>
      <c r="Y925" s="94"/>
      <c r="Z925" s="94"/>
      <c r="AA925" s="94"/>
      <c r="AB925" s="94"/>
      <c r="AC925" s="105" t="str">
        <f>IFERROR(VLOOKUP(Z925,'【参考】数式用'!$A$4:$B$57,2,FALSE),"")</f>
        <v/>
      </c>
      <c r="AD925" s="108"/>
      <c r="AE925" s="113"/>
      <c r="AF925" s="119">
        <f t="shared" si="26"/>
        <v>0</v>
      </c>
      <c r="AG925" s="122" t="str">
        <f>IF(B925="","",IF(AQ925="総合事業","数式を削除して手入力",IFERROR(INDEX('【参考】数式用'!$AD$3:$AF$452,MATCH(Q925&amp;V925,'【参考】数式用'!$AC$3:$AC$452,0),MATCH(VLOOKUP(Z925,'【参考】数式用'!$AG$2:$AH$56,2,FALSE),'【参考】数式用'!$AD$2:$AF$2,0)),10)))</f>
        <v/>
      </c>
      <c r="AP925" s="127" t="str">
        <f>IF($L$16="","",VLOOKUP(Z925,'【参考】数式用'!$A$2:$O$57,14,FALSE))</f>
        <v/>
      </c>
      <c r="AQ925" s="126" t="e">
        <f>VLOOKUP(Z925,'【参考】数式用'!$A$2:$O$57,15,FALSE)</f>
        <v>#N/A</v>
      </c>
    </row>
    <row r="926" spans="1:43" ht="49.9" customHeight="1">
      <c r="A926" s="29">
        <f t="shared" si="27"/>
        <v>887</v>
      </c>
      <c r="B926" s="42"/>
      <c r="C926" s="48"/>
      <c r="D926" s="48"/>
      <c r="E926" s="48"/>
      <c r="F926" s="48"/>
      <c r="G926" s="48"/>
      <c r="H926" s="48"/>
      <c r="I926" s="48"/>
      <c r="J926" s="48"/>
      <c r="K926" s="48"/>
      <c r="L926" s="63"/>
      <c r="M926" s="63"/>
      <c r="N926" s="63"/>
      <c r="O926" s="63"/>
      <c r="P926" s="63"/>
      <c r="Q926" s="77"/>
      <c r="R926" s="77"/>
      <c r="S926" s="77"/>
      <c r="T926" s="77"/>
      <c r="U926" s="77"/>
      <c r="V926" s="63"/>
      <c r="W926" s="94"/>
      <c r="X926" s="94"/>
      <c r="Y926" s="94"/>
      <c r="Z926" s="94"/>
      <c r="AA926" s="94"/>
      <c r="AB926" s="94"/>
      <c r="AC926" s="105" t="str">
        <f>IFERROR(VLOOKUP(Z926,'【参考】数式用'!$A$4:$B$57,2,FALSE),"")</f>
        <v/>
      </c>
      <c r="AD926" s="108"/>
      <c r="AE926" s="113"/>
      <c r="AF926" s="119">
        <f t="shared" si="26"/>
        <v>0</v>
      </c>
      <c r="AG926" s="122" t="str">
        <f>IF(B926="","",IF(AQ926="総合事業","数式を削除して手入力",IFERROR(INDEX('【参考】数式用'!$AD$3:$AF$452,MATCH(Q926&amp;V926,'【参考】数式用'!$AC$3:$AC$452,0),MATCH(VLOOKUP(Z926,'【参考】数式用'!$AG$2:$AH$56,2,FALSE),'【参考】数式用'!$AD$2:$AF$2,0)),10)))</f>
        <v/>
      </c>
      <c r="AP926" s="127" t="str">
        <f>IF($L$16="","",VLOOKUP(Z926,'【参考】数式用'!$A$2:$O$57,14,FALSE))</f>
        <v/>
      </c>
      <c r="AQ926" s="126" t="e">
        <f>VLOOKUP(Z926,'【参考】数式用'!$A$2:$O$57,15,FALSE)</f>
        <v>#N/A</v>
      </c>
    </row>
    <row r="927" spans="1:43" ht="49.9" customHeight="1">
      <c r="A927" s="29">
        <f t="shared" si="27"/>
        <v>888</v>
      </c>
      <c r="B927" s="42"/>
      <c r="C927" s="48"/>
      <c r="D927" s="48"/>
      <c r="E927" s="48"/>
      <c r="F927" s="48"/>
      <c r="G927" s="48"/>
      <c r="H927" s="48"/>
      <c r="I927" s="48"/>
      <c r="J927" s="48"/>
      <c r="K927" s="48"/>
      <c r="L927" s="63"/>
      <c r="M927" s="63"/>
      <c r="N927" s="63"/>
      <c r="O927" s="63"/>
      <c r="P927" s="63"/>
      <c r="Q927" s="77"/>
      <c r="R927" s="77"/>
      <c r="S927" s="77"/>
      <c r="T927" s="77"/>
      <c r="U927" s="77"/>
      <c r="V927" s="63"/>
      <c r="W927" s="94"/>
      <c r="X927" s="94"/>
      <c r="Y927" s="94"/>
      <c r="Z927" s="94"/>
      <c r="AA927" s="94"/>
      <c r="AB927" s="94"/>
      <c r="AC927" s="105" t="str">
        <f>IFERROR(VLOOKUP(Z927,'【参考】数式用'!$A$4:$B$57,2,FALSE),"")</f>
        <v/>
      </c>
      <c r="AD927" s="108"/>
      <c r="AE927" s="113"/>
      <c r="AF927" s="119">
        <f t="shared" si="26"/>
        <v>0</v>
      </c>
      <c r="AG927" s="122" t="str">
        <f>IF(B927="","",IF(AQ927="総合事業","数式を削除して手入力",IFERROR(INDEX('【参考】数式用'!$AD$3:$AF$452,MATCH(Q927&amp;V927,'【参考】数式用'!$AC$3:$AC$452,0),MATCH(VLOOKUP(Z927,'【参考】数式用'!$AG$2:$AH$56,2,FALSE),'【参考】数式用'!$AD$2:$AF$2,0)),10)))</f>
        <v/>
      </c>
      <c r="AP927" s="127" t="str">
        <f>IF($L$16="","",VLOOKUP(Z927,'【参考】数式用'!$A$2:$O$57,14,FALSE))</f>
        <v/>
      </c>
      <c r="AQ927" s="126" t="e">
        <f>VLOOKUP(Z927,'【参考】数式用'!$A$2:$O$57,15,FALSE)</f>
        <v>#N/A</v>
      </c>
    </row>
    <row r="928" spans="1:43" ht="49.9" customHeight="1">
      <c r="A928" s="29">
        <f t="shared" si="27"/>
        <v>889</v>
      </c>
      <c r="B928" s="42"/>
      <c r="C928" s="48"/>
      <c r="D928" s="48"/>
      <c r="E928" s="48"/>
      <c r="F928" s="48"/>
      <c r="G928" s="48"/>
      <c r="H928" s="48"/>
      <c r="I928" s="48"/>
      <c r="J928" s="48"/>
      <c r="K928" s="48"/>
      <c r="L928" s="63"/>
      <c r="M928" s="63"/>
      <c r="N928" s="63"/>
      <c r="O928" s="63"/>
      <c r="P928" s="63"/>
      <c r="Q928" s="77"/>
      <c r="R928" s="77"/>
      <c r="S928" s="77"/>
      <c r="T928" s="77"/>
      <c r="U928" s="77"/>
      <c r="V928" s="63"/>
      <c r="W928" s="94"/>
      <c r="X928" s="94"/>
      <c r="Y928" s="94"/>
      <c r="Z928" s="94"/>
      <c r="AA928" s="94"/>
      <c r="AB928" s="94"/>
      <c r="AC928" s="105" t="str">
        <f>IFERROR(VLOOKUP(Z928,'【参考】数式用'!$A$4:$B$57,2,FALSE),"")</f>
        <v/>
      </c>
      <c r="AD928" s="108"/>
      <c r="AE928" s="113"/>
      <c r="AF928" s="119">
        <f t="shared" si="26"/>
        <v>0</v>
      </c>
      <c r="AG928" s="122" t="str">
        <f>IF(B928="","",IF(AQ928="総合事業","数式を削除して手入力",IFERROR(INDEX('【参考】数式用'!$AD$3:$AF$452,MATCH(Q928&amp;V928,'【参考】数式用'!$AC$3:$AC$452,0),MATCH(VLOOKUP(Z928,'【参考】数式用'!$AG$2:$AH$56,2,FALSE),'【参考】数式用'!$AD$2:$AF$2,0)),10)))</f>
        <v/>
      </c>
      <c r="AP928" s="127" t="str">
        <f>IF($L$16="","",VLOOKUP(Z928,'【参考】数式用'!$A$2:$O$57,14,FALSE))</f>
        <v/>
      </c>
      <c r="AQ928" s="126" t="e">
        <f>VLOOKUP(Z928,'【参考】数式用'!$A$2:$O$57,15,FALSE)</f>
        <v>#N/A</v>
      </c>
    </row>
    <row r="929" spans="1:43" ht="49.9" customHeight="1">
      <c r="A929" s="29">
        <f t="shared" si="27"/>
        <v>890</v>
      </c>
      <c r="B929" s="42"/>
      <c r="C929" s="48"/>
      <c r="D929" s="48"/>
      <c r="E929" s="48"/>
      <c r="F929" s="48"/>
      <c r="G929" s="48"/>
      <c r="H929" s="48"/>
      <c r="I929" s="48"/>
      <c r="J929" s="48"/>
      <c r="K929" s="48"/>
      <c r="L929" s="63"/>
      <c r="M929" s="63"/>
      <c r="N929" s="63"/>
      <c r="O929" s="63"/>
      <c r="P929" s="63"/>
      <c r="Q929" s="77"/>
      <c r="R929" s="77"/>
      <c r="S929" s="77"/>
      <c r="T929" s="77"/>
      <c r="U929" s="77"/>
      <c r="V929" s="63"/>
      <c r="W929" s="94"/>
      <c r="X929" s="94"/>
      <c r="Y929" s="94"/>
      <c r="Z929" s="94"/>
      <c r="AA929" s="94"/>
      <c r="AB929" s="94"/>
      <c r="AC929" s="105" t="str">
        <f>IFERROR(VLOOKUP(Z929,'【参考】数式用'!$A$4:$B$57,2,FALSE),"")</f>
        <v/>
      </c>
      <c r="AD929" s="108"/>
      <c r="AE929" s="113"/>
      <c r="AF929" s="119">
        <f t="shared" si="26"/>
        <v>0</v>
      </c>
      <c r="AG929" s="122" t="str">
        <f>IF(B929="","",IF(AQ929="総合事業","数式を削除して手入力",IFERROR(INDEX('【参考】数式用'!$AD$3:$AF$452,MATCH(Q929&amp;V929,'【参考】数式用'!$AC$3:$AC$452,0),MATCH(VLOOKUP(Z929,'【参考】数式用'!$AG$2:$AH$56,2,FALSE),'【参考】数式用'!$AD$2:$AF$2,0)),10)))</f>
        <v/>
      </c>
      <c r="AP929" s="127" t="str">
        <f>IF($L$16="","",VLOOKUP(Z929,'【参考】数式用'!$A$2:$O$57,14,FALSE))</f>
        <v/>
      </c>
      <c r="AQ929" s="126" t="e">
        <f>VLOOKUP(Z929,'【参考】数式用'!$A$2:$O$57,15,FALSE)</f>
        <v>#N/A</v>
      </c>
    </row>
    <row r="930" spans="1:43" ht="49.9" customHeight="1">
      <c r="A930" s="29">
        <f t="shared" si="27"/>
        <v>891</v>
      </c>
      <c r="B930" s="42"/>
      <c r="C930" s="48"/>
      <c r="D930" s="48"/>
      <c r="E930" s="48"/>
      <c r="F930" s="48"/>
      <c r="G930" s="48"/>
      <c r="H930" s="48"/>
      <c r="I930" s="48"/>
      <c r="J930" s="48"/>
      <c r="K930" s="48"/>
      <c r="L930" s="63"/>
      <c r="M930" s="63"/>
      <c r="N930" s="63"/>
      <c r="O930" s="63"/>
      <c r="P930" s="63"/>
      <c r="Q930" s="77"/>
      <c r="R930" s="77"/>
      <c r="S930" s="77"/>
      <c r="T930" s="77"/>
      <c r="U930" s="77"/>
      <c r="V930" s="63"/>
      <c r="W930" s="94"/>
      <c r="X930" s="94"/>
      <c r="Y930" s="94"/>
      <c r="Z930" s="94"/>
      <c r="AA930" s="94"/>
      <c r="AB930" s="94"/>
      <c r="AC930" s="105" t="str">
        <f>IFERROR(VLOOKUP(Z930,'【参考】数式用'!$A$4:$B$57,2,FALSE),"")</f>
        <v/>
      </c>
      <c r="AD930" s="108"/>
      <c r="AE930" s="113"/>
      <c r="AF930" s="119">
        <f t="shared" si="26"/>
        <v>0</v>
      </c>
      <c r="AG930" s="122" t="str">
        <f>IF(B930="","",IF(AQ930="総合事業","数式を削除して手入力",IFERROR(INDEX('【参考】数式用'!$AD$3:$AF$452,MATCH(Q930&amp;V930,'【参考】数式用'!$AC$3:$AC$452,0),MATCH(VLOOKUP(Z930,'【参考】数式用'!$AG$2:$AH$56,2,FALSE),'【参考】数式用'!$AD$2:$AF$2,0)),10)))</f>
        <v/>
      </c>
      <c r="AP930" s="127" t="str">
        <f>IF($L$16="","",VLOOKUP(Z930,'【参考】数式用'!$A$2:$O$57,14,FALSE))</f>
        <v/>
      </c>
      <c r="AQ930" s="126" t="e">
        <f>VLOOKUP(Z930,'【参考】数式用'!$A$2:$O$57,15,FALSE)</f>
        <v>#N/A</v>
      </c>
    </row>
    <row r="931" spans="1:43" ht="49.9" customHeight="1">
      <c r="A931" s="29">
        <f t="shared" si="27"/>
        <v>892</v>
      </c>
      <c r="B931" s="42"/>
      <c r="C931" s="48"/>
      <c r="D931" s="48"/>
      <c r="E931" s="48"/>
      <c r="F931" s="48"/>
      <c r="G931" s="48"/>
      <c r="H931" s="48"/>
      <c r="I931" s="48"/>
      <c r="J931" s="48"/>
      <c r="K931" s="48"/>
      <c r="L931" s="63"/>
      <c r="M931" s="63"/>
      <c r="N931" s="63"/>
      <c r="O931" s="63"/>
      <c r="P931" s="63"/>
      <c r="Q931" s="77"/>
      <c r="R931" s="77"/>
      <c r="S931" s="77"/>
      <c r="T931" s="77"/>
      <c r="U931" s="77"/>
      <c r="V931" s="63"/>
      <c r="W931" s="94"/>
      <c r="X931" s="94"/>
      <c r="Y931" s="94"/>
      <c r="Z931" s="94"/>
      <c r="AA931" s="94"/>
      <c r="AB931" s="94"/>
      <c r="AC931" s="105" t="str">
        <f>IFERROR(VLOOKUP(Z931,'【参考】数式用'!$A$4:$B$57,2,FALSE),"")</f>
        <v/>
      </c>
      <c r="AD931" s="108"/>
      <c r="AE931" s="113"/>
      <c r="AF931" s="119">
        <f t="shared" si="26"/>
        <v>0</v>
      </c>
      <c r="AG931" s="122" t="str">
        <f>IF(B931="","",IF(AQ931="総合事業","数式を削除して手入力",IFERROR(INDEX('【参考】数式用'!$AD$3:$AF$452,MATCH(Q931&amp;V931,'【参考】数式用'!$AC$3:$AC$452,0),MATCH(VLOOKUP(Z931,'【参考】数式用'!$AG$2:$AH$56,2,FALSE),'【参考】数式用'!$AD$2:$AF$2,0)),10)))</f>
        <v/>
      </c>
      <c r="AP931" s="127" t="str">
        <f>IF($L$16="","",VLOOKUP(Z931,'【参考】数式用'!$A$2:$O$57,14,FALSE))</f>
        <v/>
      </c>
      <c r="AQ931" s="126" t="e">
        <f>VLOOKUP(Z931,'【参考】数式用'!$A$2:$O$57,15,FALSE)</f>
        <v>#N/A</v>
      </c>
    </row>
    <row r="932" spans="1:43" ht="49.9" customHeight="1">
      <c r="A932" s="29">
        <f t="shared" si="27"/>
        <v>893</v>
      </c>
      <c r="B932" s="42"/>
      <c r="C932" s="48"/>
      <c r="D932" s="48"/>
      <c r="E932" s="48"/>
      <c r="F932" s="48"/>
      <c r="G932" s="48"/>
      <c r="H932" s="48"/>
      <c r="I932" s="48"/>
      <c r="J932" s="48"/>
      <c r="K932" s="48"/>
      <c r="L932" s="63"/>
      <c r="M932" s="63"/>
      <c r="N932" s="63"/>
      <c r="O932" s="63"/>
      <c r="P932" s="63"/>
      <c r="Q932" s="77"/>
      <c r="R932" s="77"/>
      <c r="S932" s="77"/>
      <c r="T932" s="77"/>
      <c r="U932" s="77"/>
      <c r="V932" s="63"/>
      <c r="W932" s="94"/>
      <c r="X932" s="94"/>
      <c r="Y932" s="94"/>
      <c r="Z932" s="94"/>
      <c r="AA932" s="94"/>
      <c r="AB932" s="94"/>
      <c r="AC932" s="105" t="str">
        <f>IFERROR(VLOOKUP(Z932,'【参考】数式用'!$A$4:$B$57,2,FALSE),"")</f>
        <v/>
      </c>
      <c r="AD932" s="108"/>
      <c r="AE932" s="113"/>
      <c r="AF932" s="119">
        <f t="shared" si="26"/>
        <v>0</v>
      </c>
      <c r="AG932" s="122" t="str">
        <f>IF(B932="","",IF(AQ932="総合事業","数式を削除して手入力",IFERROR(INDEX('【参考】数式用'!$AD$3:$AF$452,MATCH(Q932&amp;V932,'【参考】数式用'!$AC$3:$AC$452,0),MATCH(VLOOKUP(Z932,'【参考】数式用'!$AG$2:$AH$56,2,FALSE),'【参考】数式用'!$AD$2:$AF$2,0)),10)))</f>
        <v/>
      </c>
      <c r="AP932" s="127" t="str">
        <f>IF($L$16="","",VLOOKUP(Z932,'【参考】数式用'!$A$2:$O$57,14,FALSE))</f>
        <v/>
      </c>
      <c r="AQ932" s="126" t="e">
        <f>VLOOKUP(Z932,'【参考】数式用'!$A$2:$O$57,15,FALSE)</f>
        <v>#N/A</v>
      </c>
    </row>
    <row r="933" spans="1:43" ht="49.9" customHeight="1">
      <c r="A933" s="29">
        <f t="shared" si="27"/>
        <v>894</v>
      </c>
      <c r="B933" s="42"/>
      <c r="C933" s="48"/>
      <c r="D933" s="48"/>
      <c r="E933" s="48"/>
      <c r="F933" s="48"/>
      <c r="G933" s="48"/>
      <c r="H933" s="48"/>
      <c r="I933" s="48"/>
      <c r="J933" s="48"/>
      <c r="K933" s="48"/>
      <c r="L933" s="63"/>
      <c r="M933" s="63"/>
      <c r="N933" s="63"/>
      <c r="O933" s="63"/>
      <c r="P933" s="63"/>
      <c r="Q933" s="77"/>
      <c r="R933" s="77"/>
      <c r="S933" s="77"/>
      <c r="T933" s="77"/>
      <c r="U933" s="77"/>
      <c r="V933" s="63"/>
      <c r="W933" s="94"/>
      <c r="X933" s="94"/>
      <c r="Y933" s="94"/>
      <c r="Z933" s="94"/>
      <c r="AA933" s="94"/>
      <c r="AB933" s="94"/>
      <c r="AC933" s="105" t="str">
        <f>IFERROR(VLOOKUP(Z933,'【参考】数式用'!$A$4:$B$57,2,FALSE),"")</f>
        <v/>
      </c>
      <c r="AD933" s="108"/>
      <c r="AE933" s="113"/>
      <c r="AF933" s="119">
        <f t="shared" si="26"/>
        <v>0</v>
      </c>
      <c r="AG933" s="122" t="str">
        <f>IF(B933="","",IF(AQ933="総合事業","数式を削除して手入力",IFERROR(INDEX('【参考】数式用'!$AD$3:$AF$452,MATCH(Q933&amp;V933,'【参考】数式用'!$AC$3:$AC$452,0),MATCH(VLOOKUP(Z933,'【参考】数式用'!$AG$2:$AH$56,2,FALSE),'【参考】数式用'!$AD$2:$AF$2,0)),10)))</f>
        <v/>
      </c>
      <c r="AP933" s="127" t="str">
        <f>IF($L$16="","",VLOOKUP(Z933,'【参考】数式用'!$A$2:$O$57,14,FALSE))</f>
        <v/>
      </c>
      <c r="AQ933" s="126" t="e">
        <f>VLOOKUP(Z933,'【参考】数式用'!$A$2:$O$57,15,FALSE)</f>
        <v>#N/A</v>
      </c>
    </row>
    <row r="934" spans="1:43" ht="49.9" customHeight="1">
      <c r="A934" s="29">
        <f t="shared" si="27"/>
        <v>895</v>
      </c>
      <c r="B934" s="42"/>
      <c r="C934" s="48"/>
      <c r="D934" s="48"/>
      <c r="E934" s="48"/>
      <c r="F934" s="48"/>
      <c r="G934" s="48"/>
      <c r="H934" s="48"/>
      <c r="I934" s="48"/>
      <c r="J934" s="48"/>
      <c r="K934" s="48"/>
      <c r="L934" s="63"/>
      <c r="M934" s="63"/>
      <c r="N934" s="63"/>
      <c r="O934" s="63"/>
      <c r="P934" s="63"/>
      <c r="Q934" s="77"/>
      <c r="R934" s="77"/>
      <c r="S934" s="77"/>
      <c r="T934" s="77"/>
      <c r="U934" s="77"/>
      <c r="V934" s="63"/>
      <c r="W934" s="94"/>
      <c r="X934" s="94"/>
      <c r="Y934" s="94"/>
      <c r="Z934" s="94"/>
      <c r="AA934" s="94"/>
      <c r="AB934" s="94"/>
      <c r="AC934" s="105" t="str">
        <f>IFERROR(VLOOKUP(Z934,'【参考】数式用'!$A$4:$B$57,2,FALSE),"")</f>
        <v/>
      </c>
      <c r="AD934" s="108"/>
      <c r="AE934" s="113"/>
      <c r="AF934" s="119">
        <f t="shared" si="26"/>
        <v>0</v>
      </c>
      <c r="AG934" s="122" t="str">
        <f>IF(B934="","",IF(AQ934="総合事業","数式を削除して手入力",IFERROR(INDEX('【参考】数式用'!$AD$3:$AF$452,MATCH(Q934&amp;V934,'【参考】数式用'!$AC$3:$AC$452,0),MATCH(VLOOKUP(Z934,'【参考】数式用'!$AG$2:$AH$56,2,FALSE),'【参考】数式用'!$AD$2:$AF$2,0)),10)))</f>
        <v/>
      </c>
      <c r="AP934" s="127" t="str">
        <f>IF($L$16="","",VLOOKUP(Z934,'【参考】数式用'!$A$2:$O$57,14,FALSE))</f>
        <v/>
      </c>
      <c r="AQ934" s="126" t="e">
        <f>VLOOKUP(Z934,'【参考】数式用'!$A$2:$O$57,15,FALSE)</f>
        <v>#N/A</v>
      </c>
    </row>
    <row r="935" spans="1:43" ht="49.9" customHeight="1">
      <c r="A935" s="29">
        <f t="shared" si="27"/>
        <v>896</v>
      </c>
      <c r="B935" s="42"/>
      <c r="C935" s="48"/>
      <c r="D935" s="48"/>
      <c r="E935" s="48"/>
      <c r="F935" s="48"/>
      <c r="G935" s="48"/>
      <c r="H935" s="48"/>
      <c r="I935" s="48"/>
      <c r="J935" s="48"/>
      <c r="K935" s="48"/>
      <c r="L935" s="63"/>
      <c r="M935" s="63"/>
      <c r="N935" s="63"/>
      <c r="O935" s="63"/>
      <c r="P935" s="63"/>
      <c r="Q935" s="77"/>
      <c r="R935" s="77"/>
      <c r="S935" s="77"/>
      <c r="T935" s="77"/>
      <c r="U935" s="77"/>
      <c r="V935" s="63"/>
      <c r="W935" s="94"/>
      <c r="X935" s="94"/>
      <c r="Y935" s="94"/>
      <c r="Z935" s="94"/>
      <c r="AA935" s="94"/>
      <c r="AB935" s="94"/>
      <c r="AC935" s="105" t="str">
        <f>IFERROR(VLOOKUP(Z935,'【参考】数式用'!$A$4:$B$57,2,FALSE),"")</f>
        <v/>
      </c>
      <c r="AD935" s="108"/>
      <c r="AE935" s="113"/>
      <c r="AF935" s="119">
        <f t="shared" si="26"/>
        <v>0</v>
      </c>
      <c r="AG935" s="122" t="str">
        <f>IF(B935="","",IF(AQ935="総合事業","数式を削除して手入力",IFERROR(INDEX('【参考】数式用'!$AD$3:$AF$452,MATCH(Q935&amp;V935,'【参考】数式用'!$AC$3:$AC$452,0),MATCH(VLOOKUP(Z935,'【参考】数式用'!$AG$2:$AH$56,2,FALSE),'【参考】数式用'!$AD$2:$AF$2,0)),10)))</f>
        <v/>
      </c>
      <c r="AP935" s="127" t="str">
        <f>IF($L$16="","",VLOOKUP(Z935,'【参考】数式用'!$A$2:$O$57,14,FALSE))</f>
        <v/>
      </c>
      <c r="AQ935" s="126" t="e">
        <f>VLOOKUP(Z935,'【参考】数式用'!$A$2:$O$57,15,FALSE)</f>
        <v>#N/A</v>
      </c>
    </row>
    <row r="936" spans="1:43" ht="49.9" customHeight="1">
      <c r="A936" s="29">
        <f t="shared" si="27"/>
        <v>897</v>
      </c>
      <c r="B936" s="42"/>
      <c r="C936" s="48"/>
      <c r="D936" s="48"/>
      <c r="E936" s="48"/>
      <c r="F936" s="48"/>
      <c r="G936" s="48"/>
      <c r="H936" s="48"/>
      <c r="I936" s="48"/>
      <c r="J936" s="48"/>
      <c r="K936" s="48"/>
      <c r="L936" s="63"/>
      <c r="M936" s="63"/>
      <c r="N936" s="63"/>
      <c r="O936" s="63"/>
      <c r="P936" s="63"/>
      <c r="Q936" s="77"/>
      <c r="R936" s="77"/>
      <c r="S936" s="77"/>
      <c r="T936" s="77"/>
      <c r="U936" s="77"/>
      <c r="V936" s="63"/>
      <c r="W936" s="94"/>
      <c r="X936" s="94"/>
      <c r="Y936" s="94"/>
      <c r="Z936" s="94"/>
      <c r="AA936" s="94"/>
      <c r="AB936" s="94"/>
      <c r="AC936" s="105" t="str">
        <f>IFERROR(VLOOKUP(Z936,'【参考】数式用'!$A$4:$B$57,2,FALSE),"")</f>
        <v/>
      </c>
      <c r="AD936" s="108"/>
      <c r="AE936" s="113"/>
      <c r="AF936" s="119">
        <f t="shared" ref="AF936:AF999" si="28">AD936-AE936</f>
        <v>0</v>
      </c>
      <c r="AG936" s="122" t="str">
        <f>IF(B936="","",IF(AQ936="総合事業","数式を削除して手入力",IFERROR(INDEX('【参考】数式用'!$AD$3:$AF$452,MATCH(Q936&amp;V936,'【参考】数式用'!$AC$3:$AC$452,0),MATCH(VLOOKUP(Z936,'【参考】数式用'!$AG$2:$AH$56,2,FALSE),'【参考】数式用'!$AD$2:$AF$2,0)),10)))</f>
        <v/>
      </c>
      <c r="AP936" s="127" t="str">
        <f>IF($L$16="","",VLOOKUP(Z936,'【参考】数式用'!$A$2:$O$57,14,FALSE))</f>
        <v/>
      </c>
      <c r="AQ936" s="126" t="e">
        <f>VLOOKUP(Z936,'【参考】数式用'!$A$2:$O$57,15,FALSE)</f>
        <v>#N/A</v>
      </c>
    </row>
    <row r="937" spans="1:43" ht="49.9" customHeight="1">
      <c r="A937" s="29">
        <f t="shared" ref="A937:A1000" si="29">A936+1</f>
        <v>898</v>
      </c>
      <c r="B937" s="42"/>
      <c r="C937" s="48"/>
      <c r="D937" s="48"/>
      <c r="E937" s="48"/>
      <c r="F937" s="48"/>
      <c r="G937" s="48"/>
      <c r="H937" s="48"/>
      <c r="I937" s="48"/>
      <c r="J937" s="48"/>
      <c r="K937" s="48"/>
      <c r="L937" s="63"/>
      <c r="M937" s="63"/>
      <c r="N937" s="63"/>
      <c r="O937" s="63"/>
      <c r="P937" s="63"/>
      <c r="Q937" s="77"/>
      <c r="R937" s="77"/>
      <c r="S937" s="77"/>
      <c r="T937" s="77"/>
      <c r="U937" s="77"/>
      <c r="V937" s="63"/>
      <c r="W937" s="94"/>
      <c r="X937" s="94"/>
      <c r="Y937" s="94"/>
      <c r="Z937" s="94"/>
      <c r="AA937" s="94"/>
      <c r="AB937" s="94"/>
      <c r="AC937" s="105" t="str">
        <f>IFERROR(VLOOKUP(Z937,'【参考】数式用'!$A$4:$B$57,2,FALSE),"")</f>
        <v/>
      </c>
      <c r="AD937" s="108"/>
      <c r="AE937" s="113"/>
      <c r="AF937" s="119">
        <f t="shared" si="28"/>
        <v>0</v>
      </c>
      <c r="AG937" s="122" t="str">
        <f>IF(B937="","",IF(AQ937="総合事業","数式を削除して手入力",IFERROR(INDEX('【参考】数式用'!$AD$3:$AF$452,MATCH(Q937&amp;V937,'【参考】数式用'!$AC$3:$AC$452,0),MATCH(VLOOKUP(Z937,'【参考】数式用'!$AG$2:$AH$56,2,FALSE),'【参考】数式用'!$AD$2:$AF$2,0)),10)))</f>
        <v/>
      </c>
      <c r="AP937" s="127" t="str">
        <f>IF($L$16="","",VLOOKUP(Z937,'【参考】数式用'!$A$2:$O$57,14,FALSE))</f>
        <v/>
      </c>
      <c r="AQ937" s="126" t="e">
        <f>VLOOKUP(Z937,'【参考】数式用'!$A$2:$O$57,15,FALSE)</f>
        <v>#N/A</v>
      </c>
    </row>
    <row r="938" spans="1:43" ht="49.9" customHeight="1">
      <c r="A938" s="29">
        <f t="shared" si="29"/>
        <v>899</v>
      </c>
      <c r="B938" s="42"/>
      <c r="C938" s="48"/>
      <c r="D938" s="48"/>
      <c r="E938" s="48"/>
      <c r="F938" s="48"/>
      <c r="G938" s="48"/>
      <c r="H938" s="48"/>
      <c r="I938" s="48"/>
      <c r="J938" s="48"/>
      <c r="K938" s="48"/>
      <c r="L938" s="63"/>
      <c r="M938" s="63"/>
      <c r="N938" s="63"/>
      <c r="O938" s="63"/>
      <c r="P938" s="63"/>
      <c r="Q938" s="77"/>
      <c r="R938" s="77"/>
      <c r="S938" s="77"/>
      <c r="T938" s="77"/>
      <c r="U938" s="77"/>
      <c r="V938" s="63"/>
      <c r="W938" s="94"/>
      <c r="X938" s="94"/>
      <c r="Y938" s="94"/>
      <c r="Z938" s="94"/>
      <c r="AA938" s="94"/>
      <c r="AB938" s="94"/>
      <c r="AC938" s="105" t="str">
        <f>IFERROR(VLOOKUP(Z938,'【参考】数式用'!$A$4:$B$57,2,FALSE),"")</f>
        <v/>
      </c>
      <c r="AD938" s="108"/>
      <c r="AE938" s="113"/>
      <c r="AF938" s="119">
        <f t="shared" si="28"/>
        <v>0</v>
      </c>
      <c r="AG938" s="122" t="str">
        <f>IF(B938="","",IF(AQ938="総合事業","数式を削除して手入力",IFERROR(INDEX('【参考】数式用'!$AD$3:$AF$452,MATCH(Q938&amp;V938,'【参考】数式用'!$AC$3:$AC$452,0),MATCH(VLOOKUP(Z938,'【参考】数式用'!$AG$2:$AH$56,2,FALSE),'【参考】数式用'!$AD$2:$AF$2,0)),10)))</f>
        <v/>
      </c>
      <c r="AP938" s="127" t="str">
        <f>IF($L$16="","",VLOOKUP(Z938,'【参考】数式用'!$A$2:$O$57,14,FALSE))</f>
        <v/>
      </c>
      <c r="AQ938" s="126" t="e">
        <f>VLOOKUP(Z938,'【参考】数式用'!$A$2:$O$57,15,FALSE)</f>
        <v>#N/A</v>
      </c>
    </row>
    <row r="939" spans="1:43" ht="49.9" customHeight="1">
      <c r="A939" s="29">
        <f t="shared" si="29"/>
        <v>900</v>
      </c>
      <c r="B939" s="42"/>
      <c r="C939" s="48"/>
      <c r="D939" s="48"/>
      <c r="E939" s="48"/>
      <c r="F939" s="48"/>
      <c r="G939" s="48"/>
      <c r="H939" s="48"/>
      <c r="I939" s="48"/>
      <c r="J939" s="48"/>
      <c r="K939" s="48"/>
      <c r="L939" s="63"/>
      <c r="M939" s="63"/>
      <c r="N939" s="63"/>
      <c r="O939" s="63"/>
      <c r="P939" s="63"/>
      <c r="Q939" s="77"/>
      <c r="R939" s="77"/>
      <c r="S939" s="77"/>
      <c r="T939" s="77"/>
      <c r="U939" s="77"/>
      <c r="V939" s="63"/>
      <c r="W939" s="94"/>
      <c r="X939" s="94"/>
      <c r="Y939" s="94"/>
      <c r="Z939" s="94"/>
      <c r="AA939" s="94"/>
      <c r="AB939" s="94"/>
      <c r="AC939" s="105" t="str">
        <f>IFERROR(VLOOKUP(Z939,'【参考】数式用'!$A$4:$B$57,2,FALSE),"")</f>
        <v/>
      </c>
      <c r="AD939" s="108"/>
      <c r="AE939" s="113"/>
      <c r="AF939" s="119">
        <f t="shared" si="28"/>
        <v>0</v>
      </c>
      <c r="AG939" s="122" t="str">
        <f>IF(B939="","",IF(AQ939="総合事業","数式を削除して手入力",IFERROR(INDEX('【参考】数式用'!$AD$3:$AF$452,MATCH(Q939&amp;V939,'【参考】数式用'!$AC$3:$AC$452,0),MATCH(VLOOKUP(Z939,'【参考】数式用'!$AG$2:$AH$56,2,FALSE),'【参考】数式用'!$AD$2:$AF$2,0)),10)))</f>
        <v/>
      </c>
      <c r="AP939" s="127" t="str">
        <f>IF($L$16="","",VLOOKUP(Z939,'【参考】数式用'!$A$2:$O$57,14,FALSE))</f>
        <v/>
      </c>
      <c r="AQ939" s="126" t="e">
        <f>VLOOKUP(Z939,'【参考】数式用'!$A$2:$O$57,15,FALSE)</f>
        <v>#N/A</v>
      </c>
    </row>
    <row r="940" spans="1:43" ht="49.9" customHeight="1">
      <c r="A940" s="29">
        <f t="shared" si="29"/>
        <v>901</v>
      </c>
      <c r="B940" s="42"/>
      <c r="C940" s="48"/>
      <c r="D940" s="48"/>
      <c r="E940" s="48"/>
      <c r="F940" s="48"/>
      <c r="G940" s="48"/>
      <c r="H940" s="48"/>
      <c r="I940" s="48"/>
      <c r="J940" s="48"/>
      <c r="K940" s="48"/>
      <c r="L940" s="63"/>
      <c r="M940" s="63"/>
      <c r="N940" s="63"/>
      <c r="O940" s="63"/>
      <c r="P940" s="63"/>
      <c r="Q940" s="77"/>
      <c r="R940" s="77"/>
      <c r="S940" s="77"/>
      <c r="T940" s="77"/>
      <c r="U940" s="77"/>
      <c r="V940" s="63"/>
      <c r="W940" s="94"/>
      <c r="X940" s="94"/>
      <c r="Y940" s="94"/>
      <c r="Z940" s="94"/>
      <c r="AA940" s="94"/>
      <c r="AB940" s="94"/>
      <c r="AC940" s="105" t="str">
        <f>IFERROR(VLOOKUP(Z940,'【参考】数式用'!$A$4:$B$57,2,FALSE),"")</f>
        <v/>
      </c>
      <c r="AD940" s="108"/>
      <c r="AE940" s="113"/>
      <c r="AF940" s="119">
        <f t="shared" si="28"/>
        <v>0</v>
      </c>
      <c r="AG940" s="122" t="str">
        <f>IF(B940="","",IF(AQ940="総合事業","数式を削除して手入力",IFERROR(INDEX('【参考】数式用'!$AD$3:$AF$452,MATCH(Q940&amp;V940,'【参考】数式用'!$AC$3:$AC$452,0),MATCH(VLOOKUP(Z940,'【参考】数式用'!$AG$2:$AH$56,2,FALSE),'【参考】数式用'!$AD$2:$AF$2,0)),10)))</f>
        <v/>
      </c>
      <c r="AP940" s="127" t="str">
        <f>IF($L$16="","",VLOOKUP(Z940,'【参考】数式用'!$A$2:$O$57,14,FALSE))</f>
        <v/>
      </c>
      <c r="AQ940" s="126" t="e">
        <f>VLOOKUP(Z940,'【参考】数式用'!$A$2:$O$57,15,FALSE)</f>
        <v>#N/A</v>
      </c>
    </row>
    <row r="941" spans="1:43" ht="49.9" customHeight="1">
      <c r="A941" s="29">
        <f t="shared" si="29"/>
        <v>902</v>
      </c>
      <c r="B941" s="42"/>
      <c r="C941" s="48"/>
      <c r="D941" s="48"/>
      <c r="E941" s="48"/>
      <c r="F941" s="48"/>
      <c r="G941" s="48"/>
      <c r="H941" s="48"/>
      <c r="I941" s="48"/>
      <c r="J941" s="48"/>
      <c r="K941" s="48"/>
      <c r="L941" s="63"/>
      <c r="M941" s="63"/>
      <c r="N941" s="63"/>
      <c r="O941" s="63"/>
      <c r="P941" s="63"/>
      <c r="Q941" s="77"/>
      <c r="R941" s="77"/>
      <c r="S941" s="77"/>
      <c r="T941" s="77"/>
      <c r="U941" s="77"/>
      <c r="V941" s="63"/>
      <c r="W941" s="94"/>
      <c r="X941" s="94"/>
      <c r="Y941" s="94"/>
      <c r="Z941" s="94"/>
      <c r="AA941" s="94"/>
      <c r="AB941" s="94"/>
      <c r="AC941" s="105" t="str">
        <f>IFERROR(VLOOKUP(Z941,'【参考】数式用'!$A$4:$B$57,2,FALSE),"")</f>
        <v/>
      </c>
      <c r="AD941" s="108"/>
      <c r="AE941" s="113"/>
      <c r="AF941" s="119">
        <f t="shared" si="28"/>
        <v>0</v>
      </c>
      <c r="AG941" s="122" t="str">
        <f>IF(B941="","",IF(AQ941="総合事業","数式を削除して手入力",IFERROR(INDEX('【参考】数式用'!$AD$3:$AF$452,MATCH(Q941&amp;V941,'【参考】数式用'!$AC$3:$AC$452,0),MATCH(VLOOKUP(Z941,'【参考】数式用'!$AG$2:$AH$56,2,FALSE),'【参考】数式用'!$AD$2:$AF$2,0)),10)))</f>
        <v/>
      </c>
      <c r="AP941" s="127" t="str">
        <f>IF($L$16="","",VLOOKUP(Z941,'【参考】数式用'!$A$2:$O$57,14,FALSE))</f>
        <v/>
      </c>
      <c r="AQ941" s="126" t="e">
        <f>VLOOKUP(Z941,'【参考】数式用'!$A$2:$O$57,15,FALSE)</f>
        <v>#N/A</v>
      </c>
    </row>
    <row r="942" spans="1:43" ht="49.9" customHeight="1">
      <c r="A942" s="29">
        <f t="shared" si="29"/>
        <v>903</v>
      </c>
      <c r="B942" s="42"/>
      <c r="C942" s="48"/>
      <c r="D942" s="48"/>
      <c r="E942" s="48"/>
      <c r="F942" s="48"/>
      <c r="G942" s="48"/>
      <c r="H942" s="48"/>
      <c r="I942" s="48"/>
      <c r="J942" s="48"/>
      <c r="K942" s="48"/>
      <c r="L942" s="63"/>
      <c r="M942" s="63"/>
      <c r="N942" s="63"/>
      <c r="O942" s="63"/>
      <c r="P942" s="63"/>
      <c r="Q942" s="77"/>
      <c r="R942" s="77"/>
      <c r="S942" s="77"/>
      <c r="T942" s="77"/>
      <c r="U942" s="77"/>
      <c r="V942" s="63"/>
      <c r="W942" s="94"/>
      <c r="X942" s="94"/>
      <c r="Y942" s="94"/>
      <c r="Z942" s="94"/>
      <c r="AA942" s="94"/>
      <c r="AB942" s="94"/>
      <c r="AC942" s="105" t="str">
        <f>IFERROR(VLOOKUP(Z942,'【参考】数式用'!$A$4:$B$57,2,FALSE),"")</f>
        <v/>
      </c>
      <c r="AD942" s="108"/>
      <c r="AE942" s="113"/>
      <c r="AF942" s="119">
        <f t="shared" si="28"/>
        <v>0</v>
      </c>
      <c r="AG942" s="122" t="str">
        <f>IF(B942="","",IF(AQ942="総合事業","数式を削除して手入力",IFERROR(INDEX('【参考】数式用'!$AD$3:$AF$452,MATCH(Q942&amp;V942,'【参考】数式用'!$AC$3:$AC$452,0),MATCH(VLOOKUP(Z942,'【参考】数式用'!$AG$2:$AH$56,2,FALSE),'【参考】数式用'!$AD$2:$AF$2,0)),10)))</f>
        <v/>
      </c>
      <c r="AP942" s="127" t="str">
        <f>IF($L$16="","",VLOOKUP(Z942,'【参考】数式用'!$A$2:$O$57,14,FALSE))</f>
        <v/>
      </c>
      <c r="AQ942" s="126" t="e">
        <f>VLOOKUP(Z942,'【参考】数式用'!$A$2:$O$57,15,FALSE)</f>
        <v>#N/A</v>
      </c>
    </row>
    <row r="943" spans="1:43" ht="49.9" customHeight="1">
      <c r="A943" s="29">
        <f t="shared" si="29"/>
        <v>904</v>
      </c>
      <c r="B943" s="42"/>
      <c r="C943" s="48"/>
      <c r="D943" s="48"/>
      <c r="E943" s="48"/>
      <c r="F943" s="48"/>
      <c r="G943" s="48"/>
      <c r="H943" s="48"/>
      <c r="I943" s="48"/>
      <c r="J943" s="48"/>
      <c r="K943" s="48"/>
      <c r="L943" s="63"/>
      <c r="M943" s="63"/>
      <c r="N943" s="63"/>
      <c r="O943" s="63"/>
      <c r="P943" s="63"/>
      <c r="Q943" s="77"/>
      <c r="R943" s="77"/>
      <c r="S943" s="77"/>
      <c r="T943" s="77"/>
      <c r="U943" s="77"/>
      <c r="V943" s="63"/>
      <c r="W943" s="94"/>
      <c r="X943" s="94"/>
      <c r="Y943" s="94"/>
      <c r="Z943" s="94"/>
      <c r="AA943" s="94"/>
      <c r="AB943" s="94"/>
      <c r="AC943" s="105" t="str">
        <f>IFERROR(VLOOKUP(Z943,'【参考】数式用'!$A$4:$B$57,2,FALSE),"")</f>
        <v/>
      </c>
      <c r="AD943" s="108"/>
      <c r="AE943" s="113"/>
      <c r="AF943" s="119">
        <f t="shared" si="28"/>
        <v>0</v>
      </c>
      <c r="AG943" s="122" t="str">
        <f>IF(B943="","",IF(AQ943="総合事業","数式を削除して手入力",IFERROR(INDEX('【参考】数式用'!$AD$3:$AF$452,MATCH(Q943&amp;V943,'【参考】数式用'!$AC$3:$AC$452,0),MATCH(VLOOKUP(Z943,'【参考】数式用'!$AG$2:$AH$56,2,FALSE),'【参考】数式用'!$AD$2:$AF$2,0)),10)))</f>
        <v/>
      </c>
      <c r="AP943" s="127" t="str">
        <f>IF($L$16="","",VLOOKUP(Z943,'【参考】数式用'!$A$2:$O$57,14,FALSE))</f>
        <v/>
      </c>
      <c r="AQ943" s="126" t="e">
        <f>VLOOKUP(Z943,'【参考】数式用'!$A$2:$O$57,15,FALSE)</f>
        <v>#N/A</v>
      </c>
    </row>
    <row r="944" spans="1:43" ht="49.9" customHeight="1">
      <c r="A944" s="29">
        <f t="shared" si="29"/>
        <v>905</v>
      </c>
      <c r="B944" s="42"/>
      <c r="C944" s="48"/>
      <c r="D944" s="48"/>
      <c r="E944" s="48"/>
      <c r="F944" s="48"/>
      <c r="G944" s="48"/>
      <c r="H944" s="48"/>
      <c r="I944" s="48"/>
      <c r="J944" s="48"/>
      <c r="K944" s="48"/>
      <c r="L944" s="63"/>
      <c r="M944" s="63"/>
      <c r="N944" s="63"/>
      <c r="O944" s="63"/>
      <c r="P944" s="63"/>
      <c r="Q944" s="77"/>
      <c r="R944" s="77"/>
      <c r="S944" s="77"/>
      <c r="T944" s="77"/>
      <c r="U944" s="77"/>
      <c r="V944" s="63"/>
      <c r="W944" s="94"/>
      <c r="X944" s="94"/>
      <c r="Y944" s="94"/>
      <c r="Z944" s="94"/>
      <c r="AA944" s="94"/>
      <c r="AB944" s="94"/>
      <c r="AC944" s="105" t="str">
        <f>IFERROR(VLOOKUP(Z944,'【参考】数式用'!$A$4:$B$57,2,FALSE),"")</f>
        <v/>
      </c>
      <c r="AD944" s="108"/>
      <c r="AE944" s="113"/>
      <c r="AF944" s="119">
        <f t="shared" si="28"/>
        <v>0</v>
      </c>
      <c r="AG944" s="122" t="str">
        <f>IF(B944="","",IF(AQ944="総合事業","数式を削除して手入力",IFERROR(INDEX('【参考】数式用'!$AD$3:$AF$452,MATCH(Q944&amp;V944,'【参考】数式用'!$AC$3:$AC$452,0),MATCH(VLOOKUP(Z944,'【参考】数式用'!$AG$2:$AH$56,2,FALSE),'【参考】数式用'!$AD$2:$AF$2,0)),10)))</f>
        <v/>
      </c>
      <c r="AP944" s="127" t="str">
        <f>IF($L$16="","",VLOOKUP(Z944,'【参考】数式用'!$A$2:$O$57,14,FALSE))</f>
        <v/>
      </c>
      <c r="AQ944" s="126" t="e">
        <f>VLOOKUP(Z944,'【参考】数式用'!$A$2:$O$57,15,FALSE)</f>
        <v>#N/A</v>
      </c>
    </row>
    <row r="945" spans="1:43" ht="49.9" customHeight="1">
      <c r="A945" s="29">
        <f t="shared" si="29"/>
        <v>906</v>
      </c>
      <c r="B945" s="42"/>
      <c r="C945" s="48"/>
      <c r="D945" s="48"/>
      <c r="E945" s="48"/>
      <c r="F945" s="48"/>
      <c r="G945" s="48"/>
      <c r="H945" s="48"/>
      <c r="I945" s="48"/>
      <c r="J945" s="48"/>
      <c r="K945" s="48"/>
      <c r="L945" s="63"/>
      <c r="M945" s="63"/>
      <c r="N945" s="63"/>
      <c r="O945" s="63"/>
      <c r="P945" s="63"/>
      <c r="Q945" s="77"/>
      <c r="R945" s="77"/>
      <c r="S945" s="77"/>
      <c r="T945" s="77"/>
      <c r="U945" s="77"/>
      <c r="V945" s="63"/>
      <c r="W945" s="94"/>
      <c r="X945" s="94"/>
      <c r="Y945" s="94"/>
      <c r="Z945" s="94"/>
      <c r="AA945" s="94"/>
      <c r="AB945" s="94"/>
      <c r="AC945" s="105" t="str">
        <f>IFERROR(VLOOKUP(Z945,'【参考】数式用'!$A$4:$B$57,2,FALSE),"")</f>
        <v/>
      </c>
      <c r="AD945" s="108"/>
      <c r="AE945" s="113"/>
      <c r="AF945" s="119">
        <f t="shared" si="28"/>
        <v>0</v>
      </c>
      <c r="AG945" s="122" t="str">
        <f>IF(B945="","",IF(AQ945="総合事業","数式を削除して手入力",IFERROR(INDEX('【参考】数式用'!$AD$3:$AF$452,MATCH(Q945&amp;V945,'【参考】数式用'!$AC$3:$AC$452,0),MATCH(VLOOKUP(Z945,'【参考】数式用'!$AG$2:$AH$56,2,FALSE),'【参考】数式用'!$AD$2:$AF$2,0)),10)))</f>
        <v/>
      </c>
      <c r="AP945" s="127" t="str">
        <f>IF($L$16="","",VLOOKUP(Z945,'【参考】数式用'!$A$2:$O$57,14,FALSE))</f>
        <v/>
      </c>
      <c r="AQ945" s="126" t="e">
        <f>VLOOKUP(Z945,'【参考】数式用'!$A$2:$O$57,15,FALSE)</f>
        <v>#N/A</v>
      </c>
    </row>
    <row r="946" spans="1:43" ht="49.9" customHeight="1">
      <c r="A946" s="29">
        <f t="shared" si="29"/>
        <v>907</v>
      </c>
      <c r="B946" s="42"/>
      <c r="C946" s="48"/>
      <c r="D946" s="48"/>
      <c r="E946" s="48"/>
      <c r="F946" s="48"/>
      <c r="G946" s="48"/>
      <c r="H946" s="48"/>
      <c r="I946" s="48"/>
      <c r="J946" s="48"/>
      <c r="K946" s="48"/>
      <c r="L946" s="63"/>
      <c r="M946" s="63"/>
      <c r="N946" s="63"/>
      <c r="O946" s="63"/>
      <c r="P946" s="63"/>
      <c r="Q946" s="77"/>
      <c r="R946" s="77"/>
      <c r="S946" s="77"/>
      <c r="T946" s="77"/>
      <c r="U946" s="77"/>
      <c r="V946" s="63"/>
      <c r="W946" s="94"/>
      <c r="X946" s="94"/>
      <c r="Y946" s="94"/>
      <c r="Z946" s="94"/>
      <c r="AA946" s="94"/>
      <c r="AB946" s="94"/>
      <c r="AC946" s="105" t="str">
        <f>IFERROR(VLOOKUP(Z946,'【参考】数式用'!$A$4:$B$57,2,FALSE),"")</f>
        <v/>
      </c>
      <c r="AD946" s="108"/>
      <c r="AE946" s="113"/>
      <c r="AF946" s="119">
        <f t="shared" si="28"/>
        <v>0</v>
      </c>
      <c r="AG946" s="122" t="str">
        <f>IF(B946="","",IF(AQ946="総合事業","数式を削除して手入力",IFERROR(INDEX('【参考】数式用'!$AD$3:$AF$452,MATCH(Q946&amp;V946,'【参考】数式用'!$AC$3:$AC$452,0),MATCH(VLOOKUP(Z946,'【参考】数式用'!$AG$2:$AH$56,2,FALSE),'【参考】数式用'!$AD$2:$AF$2,0)),10)))</f>
        <v/>
      </c>
      <c r="AP946" s="127" t="str">
        <f>IF($L$16="","",VLOOKUP(Z946,'【参考】数式用'!$A$2:$O$57,14,FALSE))</f>
        <v/>
      </c>
      <c r="AQ946" s="126" t="e">
        <f>VLOOKUP(Z946,'【参考】数式用'!$A$2:$O$57,15,FALSE)</f>
        <v>#N/A</v>
      </c>
    </row>
    <row r="947" spans="1:43" ht="49.9" customHeight="1">
      <c r="A947" s="29">
        <f t="shared" si="29"/>
        <v>908</v>
      </c>
      <c r="B947" s="42"/>
      <c r="C947" s="48"/>
      <c r="D947" s="48"/>
      <c r="E947" s="48"/>
      <c r="F947" s="48"/>
      <c r="G947" s="48"/>
      <c r="H947" s="48"/>
      <c r="I947" s="48"/>
      <c r="J947" s="48"/>
      <c r="K947" s="48"/>
      <c r="L947" s="63"/>
      <c r="M947" s="63"/>
      <c r="N947" s="63"/>
      <c r="O947" s="63"/>
      <c r="P947" s="63"/>
      <c r="Q947" s="77"/>
      <c r="R947" s="77"/>
      <c r="S947" s="77"/>
      <c r="T947" s="77"/>
      <c r="U947" s="77"/>
      <c r="V947" s="63"/>
      <c r="W947" s="94"/>
      <c r="X947" s="94"/>
      <c r="Y947" s="94"/>
      <c r="Z947" s="94"/>
      <c r="AA947" s="94"/>
      <c r="AB947" s="94"/>
      <c r="AC947" s="105" t="str">
        <f>IFERROR(VLOOKUP(Z947,'【参考】数式用'!$A$4:$B$57,2,FALSE),"")</f>
        <v/>
      </c>
      <c r="AD947" s="108"/>
      <c r="AE947" s="113"/>
      <c r="AF947" s="119">
        <f t="shared" si="28"/>
        <v>0</v>
      </c>
      <c r="AG947" s="122" t="str">
        <f>IF(B947="","",IF(AQ947="総合事業","数式を削除して手入力",IFERROR(INDEX('【参考】数式用'!$AD$3:$AF$452,MATCH(Q947&amp;V947,'【参考】数式用'!$AC$3:$AC$452,0),MATCH(VLOOKUP(Z947,'【参考】数式用'!$AG$2:$AH$56,2,FALSE),'【参考】数式用'!$AD$2:$AF$2,0)),10)))</f>
        <v/>
      </c>
      <c r="AP947" s="127" t="str">
        <f>IF($L$16="","",VLOOKUP(Z947,'【参考】数式用'!$A$2:$O$57,14,FALSE))</f>
        <v/>
      </c>
      <c r="AQ947" s="126" t="e">
        <f>VLOOKUP(Z947,'【参考】数式用'!$A$2:$O$57,15,FALSE)</f>
        <v>#N/A</v>
      </c>
    </row>
    <row r="948" spans="1:43" ht="49.9" customHeight="1">
      <c r="A948" s="29">
        <f t="shared" si="29"/>
        <v>909</v>
      </c>
      <c r="B948" s="42"/>
      <c r="C948" s="48"/>
      <c r="D948" s="48"/>
      <c r="E948" s="48"/>
      <c r="F948" s="48"/>
      <c r="G948" s="48"/>
      <c r="H948" s="48"/>
      <c r="I948" s="48"/>
      <c r="J948" s="48"/>
      <c r="K948" s="48"/>
      <c r="L948" s="63"/>
      <c r="M948" s="63"/>
      <c r="N948" s="63"/>
      <c r="O948" s="63"/>
      <c r="P948" s="63"/>
      <c r="Q948" s="77"/>
      <c r="R948" s="77"/>
      <c r="S948" s="77"/>
      <c r="T948" s="77"/>
      <c r="U948" s="77"/>
      <c r="V948" s="63"/>
      <c r="W948" s="94"/>
      <c r="X948" s="94"/>
      <c r="Y948" s="94"/>
      <c r="Z948" s="94"/>
      <c r="AA948" s="94"/>
      <c r="AB948" s="94"/>
      <c r="AC948" s="105" t="str">
        <f>IFERROR(VLOOKUP(Z948,'【参考】数式用'!$A$4:$B$57,2,FALSE),"")</f>
        <v/>
      </c>
      <c r="AD948" s="108"/>
      <c r="AE948" s="113"/>
      <c r="AF948" s="119">
        <f t="shared" si="28"/>
        <v>0</v>
      </c>
      <c r="AG948" s="122" t="str">
        <f>IF(B948="","",IF(AQ948="総合事業","数式を削除して手入力",IFERROR(INDEX('【参考】数式用'!$AD$3:$AF$452,MATCH(Q948&amp;V948,'【参考】数式用'!$AC$3:$AC$452,0),MATCH(VLOOKUP(Z948,'【参考】数式用'!$AG$2:$AH$56,2,FALSE),'【参考】数式用'!$AD$2:$AF$2,0)),10)))</f>
        <v/>
      </c>
      <c r="AP948" s="127" t="str">
        <f>IF($L$16="","",VLOOKUP(Z948,'【参考】数式用'!$A$2:$O$57,14,FALSE))</f>
        <v/>
      </c>
      <c r="AQ948" s="126" t="e">
        <f>VLOOKUP(Z948,'【参考】数式用'!$A$2:$O$57,15,FALSE)</f>
        <v>#N/A</v>
      </c>
    </row>
    <row r="949" spans="1:43" ht="49.9" customHeight="1">
      <c r="A949" s="29">
        <f t="shared" si="29"/>
        <v>910</v>
      </c>
      <c r="B949" s="42"/>
      <c r="C949" s="48"/>
      <c r="D949" s="48"/>
      <c r="E949" s="48"/>
      <c r="F949" s="48"/>
      <c r="G949" s="48"/>
      <c r="H949" s="48"/>
      <c r="I949" s="48"/>
      <c r="J949" s="48"/>
      <c r="K949" s="48"/>
      <c r="L949" s="63"/>
      <c r="M949" s="63"/>
      <c r="N949" s="63"/>
      <c r="O949" s="63"/>
      <c r="P949" s="63"/>
      <c r="Q949" s="77"/>
      <c r="R949" s="77"/>
      <c r="S949" s="77"/>
      <c r="T949" s="77"/>
      <c r="U949" s="77"/>
      <c r="V949" s="63"/>
      <c r="W949" s="94"/>
      <c r="X949" s="94"/>
      <c r="Y949" s="94"/>
      <c r="Z949" s="94"/>
      <c r="AA949" s="94"/>
      <c r="AB949" s="94"/>
      <c r="AC949" s="105" t="str">
        <f>IFERROR(VLOOKUP(Z949,'【参考】数式用'!$A$4:$B$57,2,FALSE),"")</f>
        <v/>
      </c>
      <c r="AD949" s="108"/>
      <c r="AE949" s="113"/>
      <c r="AF949" s="119">
        <f t="shared" si="28"/>
        <v>0</v>
      </c>
      <c r="AG949" s="122" t="str">
        <f>IF(B949="","",IF(AQ949="総合事業","数式を削除して手入力",IFERROR(INDEX('【参考】数式用'!$AD$3:$AF$452,MATCH(Q949&amp;V949,'【参考】数式用'!$AC$3:$AC$452,0),MATCH(VLOOKUP(Z949,'【参考】数式用'!$AG$2:$AH$56,2,FALSE),'【参考】数式用'!$AD$2:$AF$2,0)),10)))</f>
        <v/>
      </c>
      <c r="AP949" s="127" t="str">
        <f>IF($L$16="","",VLOOKUP(Z949,'【参考】数式用'!$A$2:$O$57,14,FALSE))</f>
        <v/>
      </c>
      <c r="AQ949" s="126" t="e">
        <f>VLOOKUP(Z949,'【参考】数式用'!$A$2:$O$57,15,FALSE)</f>
        <v>#N/A</v>
      </c>
    </row>
    <row r="950" spans="1:43" ht="49.9" customHeight="1">
      <c r="A950" s="29">
        <f t="shared" si="29"/>
        <v>911</v>
      </c>
      <c r="B950" s="42"/>
      <c r="C950" s="48"/>
      <c r="D950" s="48"/>
      <c r="E950" s="48"/>
      <c r="F950" s="48"/>
      <c r="G950" s="48"/>
      <c r="H950" s="48"/>
      <c r="I950" s="48"/>
      <c r="J950" s="48"/>
      <c r="K950" s="48"/>
      <c r="L950" s="63"/>
      <c r="M950" s="63"/>
      <c r="N950" s="63"/>
      <c r="O950" s="63"/>
      <c r="P950" s="63"/>
      <c r="Q950" s="77"/>
      <c r="R950" s="77"/>
      <c r="S950" s="77"/>
      <c r="T950" s="77"/>
      <c r="U950" s="77"/>
      <c r="V950" s="63"/>
      <c r="W950" s="94"/>
      <c r="X950" s="94"/>
      <c r="Y950" s="94"/>
      <c r="Z950" s="94"/>
      <c r="AA950" s="94"/>
      <c r="AB950" s="94"/>
      <c r="AC950" s="105" t="str">
        <f>IFERROR(VLOOKUP(Z950,'【参考】数式用'!$A$4:$B$57,2,FALSE),"")</f>
        <v/>
      </c>
      <c r="AD950" s="108"/>
      <c r="AE950" s="113"/>
      <c r="AF950" s="119">
        <f t="shared" si="28"/>
        <v>0</v>
      </c>
      <c r="AG950" s="122" t="str">
        <f>IF(B950="","",IF(AQ950="総合事業","数式を削除して手入力",IFERROR(INDEX('【参考】数式用'!$AD$3:$AF$452,MATCH(Q950&amp;V950,'【参考】数式用'!$AC$3:$AC$452,0),MATCH(VLOOKUP(Z950,'【参考】数式用'!$AG$2:$AH$56,2,FALSE),'【参考】数式用'!$AD$2:$AF$2,0)),10)))</f>
        <v/>
      </c>
      <c r="AP950" s="127" t="str">
        <f>IF($L$16="","",VLOOKUP(Z950,'【参考】数式用'!$A$2:$O$57,14,FALSE))</f>
        <v/>
      </c>
      <c r="AQ950" s="126" t="e">
        <f>VLOOKUP(Z950,'【参考】数式用'!$A$2:$O$57,15,FALSE)</f>
        <v>#N/A</v>
      </c>
    </row>
    <row r="951" spans="1:43" ht="49.9" customHeight="1">
      <c r="A951" s="29">
        <f t="shared" si="29"/>
        <v>912</v>
      </c>
      <c r="B951" s="42"/>
      <c r="C951" s="48"/>
      <c r="D951" s="48"/>
      <c r="E951" s="48"/>
      <c r="F951" s="48"/>
      <c r="G951" s="48"/>
      <c r="H951" s="48"/>
      <c r="I951" s="48"/>
      <c r="J951" s="48"/>
      <c r="K951" s="48"/>
      <c r="L951" s="63"/>
      <c r="M951" s="63"/>
      <c r="N951" s="63"/>
      <c r="O951" s="63"/>
      <c r="P951" s="63"/>
      <c r="Q951" s="77"/>
      <c r="R951" s="77"/>
      <c r="S951" s="77"/>
      <c r="T951" s="77"/>
      <c r="U951" s="77"/>
      <c r="V951" s="63"/>
      <c r="W951" s="94"/>
      <c r="X951" s="94"/>
      <c r="Y951" s="94"/>
      <c r="Z951" s="94"/>
      <c r="AA951" s="94"/>
      <c r="AB951" s="94"/>
      <c r="AC951" s="105" t="str">
        <f>IFERROR(VLOOKUP(Z951,'【参考】数式用'!$A$4:$B$57,2,FALSE),"")</f>
        <v/>
      </c>
      <c r="AD951" s="108"/>
      <c r="AE951" s="113"/>
      <c r="AF951" s="119">
        <f t="shared" si="28"/>
        <v>0</v>
      </c>
      <c r="AG951" s="122" t="str">
        <f>IF(B951="","",IF(AQ951="総合事業","数式を削除して手入力",IFERROR(INDEX('【参考】数式用'!$AD$3:$AF$452,MATCH(Q951&amp;V951,'【参考】数式用'!$AC$3:$AC$452,0),MATCH(VLOOKUP(Z951,'【参考】数式用'!$AG$2:$AH$56,2,FALSE),'【参考】数式用'!$AD$2:$AF$2,0)),10)))</f>
        <v/>
      </c>
      <c r="AP951" s="127" t="str">
        <f>IF($L$16="","",VLOOKUP(Z951,'【参考】数式用'!$A$2:$O$57,14,FALSE))</f>
        <v/>
      </c>
      <c r="AQ951" s="126" t="e">
        <f>VLOOKUP(Z951,'【参考】数式用'!$A$2:$O$57,15,FALSE)</f>
        <v>#N/A</v>
      </c>
    </row>
    <row r="952" spans="1:43" ht="49.9" customHeight="1">
      <c r="A952" s="29">
        <f t="shared" si="29"/>
        <v>913</v>
      </c>
      <c r="B952" s="42"/>
      <c r="C952" s="48"/>
      <c r="D952" s="48"/>
      <c r="E952" s="48"/>
      <c r="F952" s="48"/>
      <c r="G952" s="48"/>
      <c r="H952" s="48"/>
      <c r="I952" s="48"/>
      <c r="J952" s="48"/>
      <c r="K952" s="48"/>
      <c r="L952" s="63"/>
      <c r="M952" s="63"/>
      <c r="N952" s="63"/>
      <c r="O952" s="63"/>
      <c r="P952" s="63"/>
      <c r="Q952" s="77"/>
      <c r="R952" s="77"/>
      <c r="S952" s="77"/>
      <c r="T952" s="77"/>
      <c r="U952" s="77"/>
      <c r="V952" s="63"/>
      <c r="W952" s="94"/>
      <c r="X952" s="94"/>
      <c r="Y952" s="94"/>
      <c r="Z952" s="94"/>
      <c r="AA952" s="94"/>
      <c r="AB952" s="94"/>
      <c r="AC952" s="105" t="str">
        <f>IFERROR(VLOOKUP(Z952,'【参考】数式用'!$A$4:$B$57,2,FALSE),"")</f>
        <v/>
      </c>
      <c r="AD952" s="108"/>
      <c r="AE952" s="113"/>
      <c r="AF952" s="119">
        <f t="shared" si="28"/>
        <v>0</v>
      </c>
      <c r="AG952" s="122" t="str">
        <f>IF(B952="","",IF(AQ952="総合事業","数式を削除して手入力",IFERROR(INDEX('【参考】数式用'!$AD$3:$AF$452,MATCH(Q952&amp;V952,'【参考】数式用'!$AC$3:$AC$452,0),MATCH(VLOOKUP(Z952,'【参考】数式用'!$AG$2:$AH$56,2,FALSE),'【参考】数式用'!$AD$2:$AF$2,0)),10)))</f>
        <v/>
      </c>
      <c r="AP952" s="127" t="str">
        <f>IF($L$16="","",VLOOKUP(Z952,'【参考】数式用'!$A$2:$O$57,14,FALSE))</f>
        <v/>
      </c>
      <c r="AQ952" s="126" t="e">
        <f>VLOOKUP(Z952,'【参考】数式用'!$A$2:$O$57,15,FALSE)</f>
        <v>#N/A</v>
      </c>
    </row>
    <row r="953" spans="1:43" ht="49.9" customHeight="1">
      <c r="A953" s="29">
        <f t="shared" si="29"/>
        <v>914</v>
      </c>
      <c r="B953" s="42"/>
      <c r="C953" s="48"/>
      <c r="D953" s="48"/>
      <c r="E953" s="48"/>
      <c r="F953" s="48"/>
      <c r="G953" s="48"/>
      <c r="H953" s="48"/>
      <c r="I953" s="48"/>
      <c r="J953" s="48"/>
      <c r="K953" s="48"/>
      <c r="L953" s="63"/>
      <c r="M953" s="63"/>
      <c r="N953" s="63"/>
      <c r="O953" s="63"/>
      <c r="P953" s="63"/>
      <c r="Q953" s="77"/>
      <c r="R953" s="77"/>
      <c r="S953" s="77"/>
      <c r="T953" s="77"/>
      <c r="U953" s="77"/>
      <c r="V953" s="63"/>
      <c r="W953" s="94"/>
      <c r="X953" s="94"/>
      <c r="Y953" s="94"/>
      <c r="Z953" s="94"/>
      <c r="AA953" s="94"/>
      <c r="AB953" s="94"/>
      <c r="AC953" s="105" t="str">
        <f>IFERROR(VLOOKUP(Z953,'【参考】数式用'!$A$4:$B$57,2,FALSE),"")</f>
        <v/>
      </c>
      <c r="AD953" s="108"/>
      <c r="AE953" s="113"/>
      <c r="AF953" s="119">
        <f t="shared" si="28"/>
        <v>0</v>
      </c>
      <c r="AG953" s="122" t="str">
        <f>IF(B953="","",IF(AQ953="総合事業","数式を削除して手入力",IFERROR(INDEX('【参考】数式用'!$AD$3:$AF$452,MATCH(Q953&amp;V953,'【参考】数式用'!$AC$3:$AC$452,0),MATCH(VLOOKUP(Z953,'【参考】数式用'!$AG$2:$AH$56,2,FALSE),'【参考】数式用'!$AD$2:$AF$2,0)),10)))</f>
        <v/>
      </c>
      <c r="AP953" s="127" t="str">
        <f>IF($L$16="","",VLOOKUP(Z953,'【参考】数式用'!$A$2:$O$57,14,FALSE))</f>
        <v/>
      </c>
      <c r="AQ953" s="126" t="e">
        <f>VLOOKUP(Z953,'【参考】数式用'!$A$2:$O$57,15,FALSE)</f>
        <v>#N/A</v>
      </c>
    </row>
    <row r="954" spans="1:43" ht="49.9" customHeight="1">
      <c r="A954" s="29">
        <f t="shared" si="29"/>
        <v>915</v>
      </c>
      <c r="B954" s="42"/>
      <c r="C954" s="48"/>
      <c r="D954" s="48"/>
      <c r="E954" s="48"/>
      <c r="F954" s="48"/>
      <c r="G954" s="48"/>
      <c r="H954" s="48"/>
      <c r="I954" s="48"/>
      <c r="J954" s="48"/>
      <c r="K954" s="48"/>
      <c r="L954" s="63"/>
      <c r="M954" s="63"/>
      <c r="N954" s="63"/>
      <c r="O954" s="63"/>
      <c r="P954" s="63"/>
      <c r="Q954" s="77"/>
      <c r="R954" s="77"/>
      <c r="S954" s="77"/>
      <c r="T954" s="77"/>
      <c r="U954" s="77"/>
      <c r="V954" s="63"/>
      <c r="W954" s="94"/>
      <c r="X954" s="94"/>
      <c r="Y954" s="94"/>
      <c r="Z954" s="94"/>
      <c r="AA954" s="94"/>
      <c r="AB954" s="94"/>
      <c r="AC954" s="105" t="str">
        <f>IFERROR(VLOOKUP(Z954,'【参考】数式用'!$A$4:$B$57,2,FALSE),"")</f>
        <v/>
      </c>
      <c r="AD954" s="108"/>
      <c r="AE954" s="113"/>
      <c r="AF954" s="119">
        <f t="shared" si="28"/>
        <v>0</v>
      </c>
      <c r="AG954" s="122" t="str">
        <f>IF(B954="","",IF(AQ954="総合事業","数式を削除して手入力",IFERROR(INDEX('【参考】数式用'!$AD$3:$AF$452,MATCH(Q954&amp;V954,'【参考】数式用'!$AC$3:$AC$452,0),MATCH(VLOOKUP(Z954,'【参考】数式用'!$AG$2:$AH$56,2,FALSE),'【参考】数式用'!$AD$2:$AF$2,0)),10)))</f>
        <v/>
      </c>
      <c r="AP954" s="127" t="str">
        <f>IF($L$16="","",VLOOKUP(Z954,'【参考】数式用'!$A$2:$O$57,14,FALSE))</f>
        <v/>
      </c>
      <c r="AQ954" s="126" t="e">
        <f>VLOOKUP(Z954,'【参考】数式用'!$A$2:$O$57,15,FALSE)</f>
        <v>#N/A</v>
      </c>
    </row>
    <row r="955" spans="1:43" ht="49.9" customHeight="1">
      <c r="A955" s="29">
        <f t="shared" si="29"/>
        <v>916</v>
      </c>
      <c r="B955" s="42"/>
      <c r="C955" s="48"/>
      <c r="D955" s="48"/>
      <c r="E955" s="48"/>
      <c r="F955" s="48"/>
      <c r="G955" s="48"/>
      <c r="H955" s="48"/>
      <c r="I955" s="48"/>
      <c r="J955" s="48"/>
      <c r="K955" s="48"/>
      <c r="L955" s="63"/>
      <c r="M955" s="63"/>
      <c r="N955" s="63"/>
      <c r="O955" s="63"/>
      <c r="P955" s="63"/>
      <c r="Q955" s="77"/>
      <c r="R955" s="77"/>
      <c r="S955" s="77"/>
      <c r="T955" s="77"/>
      <c r="U955" s="77"/>
      <c r="V955" s="63"/>
      <c r="W955" s="94"/>
      <c r="X955" s="94"/>
      <c r="Y955" s="94"/>
      <c r="Z955" s="94"/>
      <c r="AA955" s="94"/>
      <c r="AB955" s="94"/>
      <c r="AC955" s="105" t="str">
        <f>IFERROR(VLOOKUP(Z955,'【参考】数式用'!$A$4:$B$57,2,FALSE),"")</f>
        <v/>
      </c>
      <c r="AD955" s="108"/>
      <c r="AE955" s="113"/>
      <c r="AF955" s="119">
        <f t="shared" si="28"/>
        <v>0</v>
      </c>
      <c r="AG955" s="122" t="str">
        <f>IF(B955="","",IF(AQ955="総合事業","数式を削除して手入力",IFERROR(INDEX('【参考】数式用'!$AD$3:$AF$452,MATCH(Q955&amp;V955,'【参考】数式用'!$AC$3:$AC$452,0),MATCH(VLOOKUP(Z955,'【参考】数式用'!$AG$2:$AH$56,2,FALSE),'【参考】数式用'!$AD$2:$AF$2,0)),10)))</f>
        <v/>
      </c>
      <c r="AP955" s="127" t="str">
        <f>IF($L$16="","",VLOOKUP(Z955,'【参考】数式用'!$A$2:$O$57,14,FALSE))</f>
        <v/>
      </c>
      <c r="AQ955" s="126" t="e">
        <f>VLOOKUP(Z955,'【参考】数式用'!$A$2:$O$57,15,FALSE)</f>
        <v>#N/A</v>
      </c>
    </row>
    <row r="956" spans="1:43" ht="49.9" customHeight="1">
      <c r="A956" s="29">
        <f t="shared" si="29"/>
        <v>917</v>
      </c>
      <c r="B956" s="42"/>
      <c r="C956" s="48"/>
      <c r="D956" s="48"/>
      <c r="E956" s="48"/>
      <c r="F956" s="48"/>
      <c r="G956" s="48"/>
      <c r="H956" s="48"/>
      <c r="I956" s="48"/>
      <c r="J956" s="48"/>
      <c r="K956" s="48"/>
      <c r="L956" s="63"/>
      <c r="M956" s="63"/>
      <c r="N956" s="63"/>
      <c r="O956" s="63"/>
      <c r="P956" s="63"/>
      <c r="Q956" s="77"/>
      <c r="R956" s="77"/>
      <c r="S956" s="77"/>
      <c r="T956" s="77"/>
      <c r="U956" s="77"/>
      <c r="V956" s="63"/>
      <c r="W956" s="94"/>
      <c r="X956" s="94"/>
      <c r="Y956" s="94"/>
      <c r="Z956" s="94"/>
      <c r="AA956" s="94"/>
      <c r="AB956" s="94"/>
      <c r="AC956" s="105" t="str">
        <f>IFERROR(VLOOKUP(Z956,'【参考】数式用'!$A$4:$B$57,2,FALSE),"")</f>
        <v/>
      </c>
      <c r="AD956" s="108"/>
      <c r="AE956" s="113"/>
      <c r="AF956" s="119">
        <f t="shared" si="28"/>
        <v>0</v>
      </c>
      <c r="AG956" s="122" t="str">
        <f>IF(B956="","",IF(AQ956="総合事業","数式を削除して手入力",IFERROR(INDEX('【参考】数式用'!$AD$3:$AF$452,MATCH(Q956&amp;V956,'【参考】数式用'!$AC$3:$AC$452,0),MATCH(VLOOKUP(Z956,'【参考】数式用'!$AG$2:$AH$56,2,FALSE),'【参考】数式用'!$AD$2:$AF$2,0)),10)))</f>
        <v/>
      </c>
      <c r="AP956" s="127" t="str">
        <f>IF($L$16="","",VLOOKUP(Z956,'【参考】数式用'!$A$2:$O$57,14,FALSE))</f>
        <v/>
      </c>
      <c r="AQ956" s="126" t="e">
        <f>VLOOKUP(Z956,'【参考】数式用'!$A$2:$O$57,15,FALSE)</f>
        <v>#N/A</v>
      </c>
    </row>
    <row r="957" spans="1:43" ht="49.9" customHeight="1">
      <c r="A957" s="29">
        <f t="shared" si="29"/>
        <v>918</v>
      </c>
      <c r="B957" s="42"/>
      <c r="C957" s="48"/>
      <c r="D957" s="48"/>
      <c r="E957" s="48"/>
      <c r="F957" s="48"/>
      <c r="G957" s="48"/>
      <c r="H957" s="48"/>
      <c r="I957" s="48"/>
      <c r="J957" s="48"/>
      <c r="K957" s="48"/>
      <c r="L957" s="63"/>
      <c r="M957" s="63"/>
      <c r="N957" s="63"/>
      <c r="O957" s="63"/>
      <c r="P957" s="63"/>
      <c r="Q957" s="77"/>
      <c r="R957" s="77"/>
      <c r="S957" s="77"/>
      <c r="T957" s="77"/>
      <c r="U957" s="77"/>
      <c r="V957" s="63"/>
      <c r="W957" s="94"/>
      <c r="X957" s="94"/>
      <c r="Y957" s="94"/>
      <c r="Z957" s="94"/>
      <c r="AA957" s="94"/>
      <c r="AB957" s="94"/>
      <c r="AC957" s="105" t="str">
        <f>IFERROR(VLOOKUP(Z957,'【参考】数式用'!$A$4:$B$57,2,FALSE),"")</f>
        <v/>
      </c>
      <c r="AD957" s="108"/>
      <c r="AE957" s="113"/>
      <c r="AF957" s="119">
        <f t="shared" si="28"/>
        <v>0</v>
      </c>
      <c r="AG957" s="122" t="str">
        <f>IF(B957="","",IF(AQ957="総合事業","数式を削除して手入力",IFERROR(INDEX('【参考】数式用'!$AD$3:$AF$452,MATCH(Q957&amp;V957,'【参考】数式用'!$AC$3:$AC$452,0),MATCH(VLOOKUP(Z957,'【参考】数式用'!$AG$2:$AH$56,2,FALSE),'【参考】数式用'!$AD$2:$AF$2,0)),10)))</f>
        <v/>
      </c>
      <c r="AP957" s="127" t="str">
        <f>IF($L$16="","",VLOOKUP(Z957,'【参考】数式用'!$A$2:$O$57,14,FALSE))</f>
        <v/>
      </c>
      <c r="AQ957" s="126" t="e">
        <f>VLOOKUP(Z957,'【参考】数式用'!$A$2:$O$57,15,FALSE)</f>
        <v>#N/A</v>
      </c>
    </row>
    <row r="958" spans="1:43" ht="49.9" customHeight="1">
      <c r="A958" s="29">
        <f t="shared" si="29"/>
        <v>919</v>
      </c>
      <c r="B958" s="42"/>
      <c r="C958" s="48"/>
      <c r="D958" s="48"/>
      <c r="E958" s="48"/>
      <c r="F958" s="48"/>
      <c r="G958" s="48"/>
      <c r="H958" s="48"/>
      <c r="I958" s="48"/>
      <c r="J958" s="48"/>
      <c r="K958" s="48"/>
      <c r="L958" s="63"/>
      <c r="M958" s="63"/>
      <c r="N958" s="63"/>
      <c r="O958" s="63"/>
      <c r="P958" s="63"/>
      <c r="Q958" s="77"/>
      <c r="R958" s="77"/>
      <c r="S958" s="77"/>
      <c r="T958" s="77"/>
      <c r="U958" s="77"/>
      <c r="V958" s="63"/>
      <c r="W958" s="94"/>
      <c r="X958" s="94"/>
      <c r="Y958" s="94"/>
      <c r="Z958" s="94"/>
      <c r="AA958" s="94"/>
      <c r="AB958" s="94"/>
      <c r="AC958" s="105" t="str">
        <f>IFERROR(VLOOKUP(Z958,'【参考】数式用'!$A$4:$B$57,2,FALSE),"")</f>
        <v/>
      </c>
      <c r="AD958" s="108"/>
      <c r="AE958" s="113"/>
      <c r="AF958" s="119">
        <f t="shared" si="28"/>
        <v>0</v>
      </c>
      <c r="AG958" s="122" t="str">
        <f>IF(B958="","",IF(AQ958="総合事業","数式を削除して手入力",IFERROR(INDEX('【参考】数式用'!$AD$3:$AF$452,MATCH(Q958&amp;V958,'【参考】数式用'!$AC$3:$AC$452,0),MATCH(VLOOKUP(Z958,'【参考】数式用'!$AG$2:$AH$56,2,FALSE),'【参考】数式用'!$AD$2:$AF$2,0)),10)))</f>
        <v/>
      </c>
      <c r="AP958" s="127" t="str">
        <f>IF($L$16="","",VLOOKUP(Z958,'【参考】数式用'!$A$2:$O$57,14,FALSE))</f>
        <v/>
      </c>
      <c r="AQ958" s="126" t="e">
        <f>VLOOKUP(Z958,'【参考】数式用'!$A$2:$O$57,15,FALSE)</f>
        <v>#N/A</v>
      </c>
    </row>
    <row r="959" spans="1:43" ht="49.9" customHeight="1">
      <c r="A959" s="29">
        <f t="shared" si="29"/>
        <v>920</v>
      </c>
      <c r="B959" s="42"/>
      <c r="C959" s="48"/>
      <c r="D959" s="48"/>
      <c r="E959" s="48"/>
      <c r="F959" s="48"/>
      <c r="G959" s="48"/>
      <c r="H959" s="48"/>
      <c r="I959" s="48"/>
      <c r="J959" s="48"/>
      <c r="K959" s="48"/>
      <c r="L959" s="63"/>
      <c r="M959" s="63"/>
      <c r="N959" s="63"/>
      <c r="O959" s="63"/>
      <c r="P959" s="63"/>
      <c r="Q959" s="77"/>
      <c r="R959" s="77"/>
      <c r="S959" s="77"/>
      <c r="T959" s="77"/>
      <c r="U959" s="77"/>
      <c r="V959" s="63"/>
      <c r="W959" s="94"/>
      <c r="X959" s="94"/>
      <c r="Y959" s="94"/>
      <c r="Z959" s="94"/>
      <c r="AA959" s="94"/>
      <c r="AB959" s="94"/>
      <c r="AC959" s="105" t="str">
        <f>IFERROR(VLOOKUP(Z959,'【参考】数式用'!$A$4:$B$57,2,FALSE),"")</f>
        <v/>
      </c>
      <c r="AD959" s="108"/>
      <c r="AE959" s="113"/>
      <c r="AF959" s="119">
        <f t="shared" si="28"/>
        <v>0</v>
      </c>
      <c r="AG959" s="122" t="str">
        <f>IF(B959="","",IF(AQ959="総合事業","数式を削除して手入力",IFERROR(INDEX('【参考】数式用'!$AD$3:$AF$452,MATCH(Q959&amp;V959,'【参考】数式用'!$AC$3:$AC$452,0),MATCH(VLOOKUP(Z959,'【参考】数式用'!$AG$2:$AH$56,2,FALSE),'【参考】数式用'!$AD$2:$AF$2,0)),10)))</f>
        <v/>
      </c>
      <c r="AP959" s="127" t="str">
        <f>IF($L$16="","",VLOOKUP(Z959,'【参考】数式用'!$A$2:$O$57,14,FALSE))</f>
        <v/>
      </c>
      <c r="AQ959" s="126" t="e">
        <f>VLOOKUP(Z959,'【参考】数式用'!$A$2:$O$57,15,FALSE)</f>
        <v>#N/A</v>
      </c>
    </row>
    <row r="960" spans="1:43" ht="49.9" customHeight="1">
      <c r="A960" s="29">
        <f t="shared" si="29"/>
        <v>921</v>
      </c>
      <c r="B960" s="42"/>
      <c r="C960" s="48"/>
      <c r="D960" s="48"/>
      <c r="E960" s="48"/>
      <c r="F960" s="48"/>
      <c r="G960" s="48"/>
      <c r="H960" s="48"/>
      <c r="I960" s="48"/>
      <c r="J960" s="48"/>
      <c r="K960" s="48"/>
      <c r="L960" s="63"/>
      <c r="M960" s="63"/>
      <c r="N960" s="63"/>
      <c r="O960" s="63"/>
      <c r="P960" s="63"/>
      <c r="Q960" s="77"/>
      <c r="R960" s="77"/>
      <c r="S960" s="77"/>
      <c r="T960" s="77"/>
      <c r="U960" s="77"/>
      <c r="V960" s="63"/>
      <c r="W960" s="94"/>
      <c r="X960" s="94"/>
      <c r="Y960" s="94"/>
      <c r="Z960" s="94"/>
      <c r="AA960" s="94"/>
      <c r="AB960" s="94"/>
      <c r="AC960" s="105" t="str">
        <f>IFERROR(VLOOKUP(Z960,'【参考】数式用'!$A$4:$B$57,2,FALSE),"")</f>
        <v/>
      </c>
      <c r="AD960" s="108"/>
      <c r="AE960" s="113"/>
      <c r="AF960" s="119">
        <f t="shared" si="28"/>
        <v>0</v>
      </c>
      <c r="AG960" s="122" t="str">
        <f>IF(B960="","",IF(AQ960="総合事業","数式を削除して手入力",IFERROR(INDEX('【参考】数式用'!$AD$3:$AF$452,MATCH(Q960&amp;V960,'【参考】数式用'!$AC$3:$AC$452,0),MATCH(VLOOKUP(Z960,'【参考】数式用'!$AG$2:$AH$56,2,FALSE),'【参考】数式用'!$AD$2:$AF$2,0)),10)))</f>
        <v/>
      </c>
      <c r="AP960" s="127" t="str">
        <f>IF($L$16="","",VLOOKUP(Z960,'【参考】数式用'!$A$2:$O$57,14,FALSE))</f>
        <v/>
      </c>
      <c r="AQ960" s="126" t="e">
        <f>VLOOKUP(Z960,'【参考】数式用'!$A$2:$O$57,15,FALSE)</f>
        <v>#N/A</v>
      </c>
    </row>
    <row r="961" spans="1:43" ht="49.9" customHeight="1">
      <c r="A961" s="29">
        <f t="shared" si="29"/>
        <v>922</v>
      </c>
      <c r="B961" s="42"/>
      <c r="C961" s="48"/>
      <c r="D961" s="48"/>
      <c r="E961" s="48"/>
      <c r="F961" s="48"/>
      <c r="G961" s="48"/>
      <c r="H961" s="48"/>
      <c r="I961" s="48"/>
      <c r="J961" s="48"/>
      <c r="K961" s="48"/>
      <c r="L961" s="63"/>
      <c r="M961" s="63"/>
      <c r="N961" s="63"/>
      <c r="O961" s="63"/>
      <c r="P961" s="63"/>
      <c r="Q961" s="77"/>
      <c r="R961" s="77"/>
      <c r="S961" s="77"/>
      <c r="T961" s="77"/>
      <c r="U961" s="77"/>
      <c r="V961" s="63"/>
      <c r="W961" s="94"/>
      <c r="X961" s="94"/>
      <c r="Y961" s="94"/>
      <c r="Z961" s="94"/>
      <c r="AA961" s="94"/>
      <c r="AB961" s="94"/>
      <c r="AC961" s="105" t="str">
        <f>IFERROR(VLOOKUP(Z961,'【参考】数式用'!$A$4:$B$57,2,FALSE),"")</f>
        <v/>
      </c>
      <c r="AD961" s="108"/>
      <c r="AE961" s="113"/>
      <c r="AF961" s="119">
        <f t="shared" si="28"/>
        <v>0</v>
      </c>
      <c r="AG961" s="122" t="str">
        <f>IF(B961="","",IF(AQ961="総合事業","数式を削除して手入力",IFERROR(INDEX('【参考】数式用'!$AD$3:$AF$452,MATCH(Q961&amp;V961,'【参考】数式用'!$AC$3:$AC$452,0),MATCH(VLOOKUP(Z961,'【参考】数式用'!$AG$2:$AH$56,2,FALSE),'【参考】数式用'!$AD$2:$AF$2,0)),10)))</f>
        <v/>
      </c>
      <c r="AP961" s="127" t="str">
        <f>IF($L$16="","",VLOOKUP(Z961,'【参考】数式用'!$A$2:$O$57,14,FALSE))</f>
        <v/>
      </c>
      <c r="AQ961" s="126" t="e">
        <f>VLOOKUP(Z961,'【参考】数式用'!$A$2:$O$57,15,FALSE)</f>
        <v>#N/A</v>
      </c>
    </row>
    <row r="962" spans="1:43" ht="49.9" customHeight="1">
      <c r="A962" s="29">
        <f t="shared" si="29"/>
        <v>923</v>
      </c>
      <c r="B962" s="42"/>
      <c r="C962" s="48"/>
      <c r="D962" s="48"/>
      <c r="E962" s="48"/>
      <c r="F962" s="48"/>
      <c r="G962" s="48"/>
      <c r="H962" s="48"/>
      <c r="I962" s="48"/>
      <c r="J962" s="48"/>
      <c r="K962" s="48"/>
      <c r="L962" s="63"/>
      <c r="M962" s="63"/>
      <c r="N962" s="63"/>
      <c r="O962" s="63"/>
      <c r="P962" s="63"/>
      <c r="Q962" s="77"/>
      <c r="R962" s="77"/>
      <c r="S962" s="77"/>
      <c r="T962" s="77"/>
      <c r="U962" s="77"/>
      <c r="V962" s="63"/>
      <c r="W962" s="94"/>
      <c r="X962" s="94"/>
      <c r="Y962" s="94"/>
      <c r="Z962" s="94"/>
      <c r="AA962" s="94"/>
      <c r="AB962" s="94"/>
      <c r="AC962" s="105" t="str">
        <f>IFERROR(VLOOKUP(Z962,'【参考】数式用'!$A$4:$B$57,2,FALSE),"")</f>
        <v/>
      </c>
      <c r="AD962" s="108"/>
      <c r="AE962" s="113"/>
      <c r="AF962" s="119">
        <f t="shared" si="28"/>
        <v>0</v>
      </c>
      <c r="AG962" s="122" t="str">
        <f>IF(B962="","",IF(AQ962="総合事業","数式を削除して手入力",IFERROR(INDEX('【参考】数式用'!$AD$3:$AF$452,MATCH(Q962&amp;V962,'【参考】数式用'!$AC$3:$AC$452,0),MATCH(VLOOKUP(Z962,'【参考】数式用'!$AG$2:$AH$56,2,FALSE),'【参考】数式用'!$AD$2:$AF$2,0)),10)))</f>
        <v/>
      </c>
      <c r="AP962" s="127" t="str">
        <f>IF($L$16="","",VLOOKUP(Z962,'【参考】数式用'!$A$2:$O$57,14,FALSE))</f>
        <v/>
      </c>
      <c r="AQ962" s="126" t="e">
        <f>VLOOKUP(Z962,'【参考】数式用'!$A$2:$O$57,15,FALSE)</f>
        <v>#N/A</v>
      </c>
    </row>
    <row r="963" spans="1:43" ht="49.9" customHeight="1">
      <c r="A963" s="29">
        <f t="shared" si="29"/>
        <v>924</v>
      </c>
      <c r="B963" s="42"/>
      <c r="C963" s="48"/>
      <c r="D963" s="48"/>
      <c r="E963" s="48"/>
      <c r="F963" s="48"/>
      <c r="G963" s="48"/>
      <c r="H963" s="48"/>
      <c r="I963" s="48"/>
      <c r="J963" s="48"/>
      <c r="K963" s="48"/>
      <c r="L963" s="63"/>
      <c r="M963" s="63"/>
      <c r="N963" s="63"/>
      <c r="O963" s="63"/>
      <c r="P963" s="63"/>
      <c r="Q963" s="77"/>
      <c r="R963" s="77"/>
      <c r="S963" s="77"/>
      <c r="T963" s="77"/>
      <c r="U963" s="77"/>
      <c r="V963" s="63"/>
      <c r="W963" s="94"/>
      <c r="X963" s="94"/>
      <c r="Y963" s="94"/>
      <c r="Z963" s="94"/>
      <c r="AA963" s="94"/>
      <c r="AB963" s="94"/>
      <c r="AC963" s="105" t="str">
        <f>IFERROR(VLOOKUP(Z963,'【参考】数式用'!$A$4:$B$57,2,FALSE),"")</f>
        <v/>
      </c>
      <c r="AD963" s="108"/>
      <c r="AE963" s="113"/>
      <c r="AF963" s="119">
        <f t="shared" si="28"/>
        <v>0</v>
      </c>
      <c r="AG963" s="122" t="str">
        <f>IF(B963="","",IF(AQ963="総合事業","数式を削除して手入力",IFERROR(INDEX('【参考】数式用'!$AD$3:$AF$452,MATCH(Q963&amp;V963,'【参考】数式用'!$AC$3:$AC$452,0),MATCH(VLOOKUP(Z963,'【参考】数式用'!$AG$2:$AH$56,2,FALSE),'【参考】数式用'!$AD$2:$AF$2,0)),10)))</f>
        <v/>
      </c>
      <c r="AP963" s="127" t="str">
        <f>IF($L$16="","",VLOOKUP(Z963,'【参考】数式用'!$A$2:$O$57,14,FALSE))</f>
        <v/>
      </c>
      <c r="AQ963" s="126" t="e">
        <f>VLOOKUP(Z963,'【参考】数式用'!$A$2:$O$57,15,FALSE)</f>
        <v>#N/A</v>
      </c>
    </row>
    <row r="964" spans="1:43" ht="49.9" customHeight="1">
      <c r="A964" s="29">
        <f t="shared" si="29"/>
        <v>925</v>
      </c>
      <c r="B964" s="42"/>
      <c r="C964" s="48"/>
      <c r="D964" s="48"/>
      <c r="E964" s="48"/>
      <c r="F964" s="48"/>
      <c r="G964" s="48"/>
      <c r="H964" s="48"/>
      <c r="I964" s="48"/>
      <c r="J964" s="48"/>
      <c r="K964" s="48"/>
      <c r="L964" s="63"/>
      <c r="M964" s="63"/>
      <c r="N964" s="63"/>
      <c r="O964" s="63"/>
      <c r="P964" s="63"/>
      <c r="Q964" s="77"/>
      <c r="R964" s="77"/>
      <c r="S964" s="77"/>
      <c r="T964" s="77"/>
      <c r="U964" s="77"/>
      <c r="V964" s="63"/>
      <c r="W964" s="94"/>
      <c r="X964" s="94"/>
      <c r="Y964" s="94"/>
      <c r="Z964" s="94"/>
      <c r="AA964" s="94"/>
      <c r="AB964" s="94"/>
      <c r="AC964" s="105" t="str">
        <f>IFERROR(VLOOKUP(Z964,'【参考】数式用'!$A$4:$B$57,2,FALSE),"")</f>
        <v/>
      </c>
      <c r="AD964" s="108"/>
      <c r="AE964" s="113"/>
      <c r="AF964" s="119">
        <f t="shared" si="28"/>
        <v>0</v>
      </c>
      <c r="AG964" s="122" t="str">
        <f>IF(B964="","",IF(AQ964="総合事業","数式を削除して手入力",IFERROR(INDEX('【参考】数式用'!$AD$3:$AF$452,MATCH(Q964&amp;V964,'【参考】数式用'!$AC$3:$AC$452,0),MATCH(VLOOKUP(Z964,'【参考】数式用'!$AG$2:$AH$56,2,FALSE),'【参考】数式用'!$AD$2:$AF$2,0)),10)))</f>
        <v/>
      </c>
      <c r="AP964" s="127" t="str">
        <f>IF($L$16="","",VLOOKUP(Z964,'【参考】数式用'!$A$2:$O$57,14,FALSE))</f>
        <v/>
      </c>
      <c r="AQ964" s="126" t="e">
        <f>VLOOKUP(Z964,'【参考】数式用'!$A$2:$O$57,15,FALSE)</f>
        <v>#N/A</v>
      </c>
    </row>
    <row r="965" spans="1:43" ht="49.9" customHeight="1">
      <c r="A965" s="29">
        <f t="shared" si="29"/>
        <v>926</v>
      </c>
      <c r="B965" s="42"/>
      <c r="C965" s="48"/>
      <c r="D965" s="48"/>
      <c r="E965" s="48"/>
      <c r="F965" s="48"/>
      <c r="G965" s="48"/>
      <c r="H965" s="48"/>
      <c r="I965" s="48"/>
      <c r="J965" s="48"/>
      <c r="K965" s="48"/>
      <c r="L965" s="63"/>
      <c r="M965" s="63"/>
      <c r="N965" s="63"/>
      <c r="O965" s="63"/>
      <c r="P965" s="63"/>
      <c r="Q965" s="77"/>
      <c r="R965" s="77"/>
      <c r="S965" s="77"/>
      <c r="T965" s="77"/>
      <c r="U965" s="77"/>
      <c r="V965" s="63"/>
      <c r="W965" s="94"/>
      <c r="X965" s="94"/>
      <c r="Y965" s="94"/>
      <c r="Z965" s="94"/>
      <c r="AA965" s="94"/>
      <c r="AB965" s="94"/>
      <c r="AC965" s="105" t="str">
        <f>IFERROR(VLOOKUP(Z965,'【参考】数式用'!$A$4:$B$57,2,FALSE),"")</f>
        <v/>
      </c>
      <c r="AD965" s="108"/>
      <c r="AE965" s="113"/>
      <c r="AF965" s="119">
        <f t="shared" si="28"/>
        <v>0</v>
      </c>
      <c r="AG965" s="122" t="str">
        <f>IF(B965="","",IF(AQ965="総合事業","数式を削除して手入力",IFERROR(INDEX('【参考】数式用'!$AD$3:$AF$452,MATCH(Q965&amp;V965,'【参考】数式用'!$AC$3:$AC$452,0),MATCH(VLOOKUP(Z965,'【参考】数式用'!$AG$2:$AH$56,2,FALSE),'【参考】数式用'!$AD$2:$AF$2,0)),10)))</f>
        <v/>
      </c>
      <c r="AP965" s="127" t="str">
        <f>IF($L$16="","",VLOOKUP(Z965,'【参考】数式用'!$A$2:$O$57,14,FALSE))</f>
        <v/>
      </c>
      <c r="AQ965" s="126" t="e">
        <f>VLOOKUP(Z965,'【参考】数式用'!$A$2:$O$57,15,FALSE)</f>
        <v>#N/A</v>
      </c>
    </row>
    <row r="966" spans="1:43" ht="49.9" customHeight="1">
      <c r="A966" s="29">
        <f t="shared" si="29"/>
        <v>927</v>
      </c>
      <c r="B966" s="42"/>
      <c r="C966" s="48"/>
      <c r="D966" s="48"/>
      <c r="E966" s="48"/>
      <c r="F966" s="48"/>
      <c r="G966" s="48"/>
      <c r="H966" s="48"/>
      <c r="I966" s="48"/>
      <c r="J966" s="48"/>
      <c r="K966" s="48"/>
      <c r="L966" s="63"/>
      <c r="M966" s="63"/>
      <c r="N966" s="63"/>
      <c r="O966" s="63"/>
      <c r="P966" s="63"/>
      <c r="Q966" s="77"/>
      <c r="R966" s="77"/>
      <c r="S966" s="77"/>
      <c r="T966" s="77"/>
      <c r="U966" s="77"/>
      <c r="V966" s="63"/>
      <c r="W966" s="94"/>
      <c r="X966" s="94"/>
      <c r="Y966" s="94"/>
      <c r="Z966" s="94"/>
      <c r="AA966" s="94"/>
      <c r="AB966" s="94"/>
      <c r="AC966" s="105" t="str">
        <f>IFERROR(VLOOKUP(Z966,'【参考】数式用'!$A$4:$B$57,2,FALSE),"")</f>
        <v/>
      </c>
      <c r="AD966" s="108"/>
      <c r="AE966" s="113"/>
      <c r="AF966" s="119">
        <f t="shared" si="28"/>
        <v>0</v>
      </c>
      <c r="AG966" s="122" t="str">
        <f>IF(B966="","",IF(AQ966="総合事業","数式を削除して手入力",IFERROR(INDEX('【参考】数式用'!$AD$3:$AF$452,MATCH(Q966&amp;V966,'【参考】数式用'!$AC$3:$AC$452,0),MATCH(VLOOKUP(Z966,'【参考】数式用'!$AG$2:$AH$56,2,FALSE),'【参考】数式用'!$AD$2:$AF$2,0)),10)))</f>
        <v/>
      </c>
      <c r="AP966" s="127" t="str">
        <f>IF($L$16="","",VLOOKUP(Z966,'【参考】数式用'!$A$2:$O$57,14,FALSE))</f>
        <v/>
      </c>
      <c r="AQ966" s="126" t="e">
        <f>VLOOKUP(Z966,'【参考】数式用'!$A$2:$O$57,15,FALSE)</f>
        <v>#N/A</v>
      </c>
    </row>
    <row r="967" spans="1:43" ht="49.9" customHeight="1">
      <c r="A967" s="29">
        <f t="shared" si="29"/>
        <v>928</v>
      </c>
      <c r="B967" s="42"/>
      <c r="C967" s="48"/>
      <c r="D967" s="48"/>
      <c r="E967" s="48"/>
      <c r="F967" s="48"/>
      <c r="G967" s="48"/>
      <c r="H967" s="48"/>
      <c r="I967" s="48"/>
      <c r="J967" s="48"/>
      <c r="K967" s="48"/>
      <c r="L967" s="63"/>
      <c r="M967" s="63"/>
      <c r="N967" s="63"/>
      <c r="O967" s="63"/>
      <c r="P967" s="63"/>
      <c r="Q967" s="77"/>
      <c r="R967" s="77"/>
      <c r="S967" s="77"/>
      <c r="T967" s="77"/>
      <c r="U967" s="77"/>
      <c r="V967" s="63"/>
      <c r="W967" s="94"/>
      <c r="X967" s="94"/>
      <c r="Y967" s="94"/>
      <c r="Z967" s="94"/>
      <c r="AA967" s="94"/>
      <c r="AB967" s="94"/>
      <c r="AC967" s="105" t="str">
        <f>IFERROR(VLOOKUP(Z967,'【参考】数式用'!$A$4:$B$57,2,FALSE),"")</f>
        <v/>
      </c>
      <c r="AD967" s="108"/>
      <c r="AE967" s="113"/>
      <c r="AF967" s="119">
        <f t="shared" si="28"/>
        <v>0</v>
      </c>
      <c r="AG967" s="122" t="str">
        <f>IF(B967="","",IF(AQ967="総合事業","数式を削除して手入力",IFERROR(INDEX('【参考】数式用'!$AD$3:$AF$452,MATCH(Q967&amp;V967,'【参考】数式用'!$AC$3:$AC$452,0),MATCH(VLOOKUP(Z967,'【参考】数式用'!$AG$2:$AH$56,2,FALSE),'【参考】数式用'!$AD$2:$AF$2,0)),10)))</f>
        <v/>
      </c>
      <c r="AP967" s="127" t="str">
        <f>IF($L$16="","",VLOOKUP(Z967,'【参考】数式用'!$A$2:$O$57,14,FALSE))</f>
        <v/>
      </c>
      <c r="AQ967" s="126" t="e">
        <f>VLOOKUP(Z967,'【参考】数式用'!$A$2:$O$57,15,FALSE)</f>
        <v>#N/A</v>
      </c>
    </row>
    <row r="968" spans="1:43" ht="49.9" customHeight="1">
      <c r="A968" s="29">
        <f t="shared" si="29"/>
        <v>929</v>
      </c>
      <c r="B968" s="42"/>
      <c r="C968" s="48"/>
      <c r="D968" s="48"/>
      <c r="E968" s="48"/>
      <c r="F968" s="48"/>
      <c r="G968" s="48"/>
      <c r="H968" s="48"/>
      <c r="I968" s="48"/>
      <c r="J968" s="48"/>
      <c r="K968" s="48"/>
      <c r="L968" s="63"/>
      <c r="M968" s="63"/>
      <c r="N968" s="63"/>
      <c r="O968" s="63"/>
      <c r="P968" s="63"/>
      <c r="Q968" s="77"/>
      <c r="R968" s="77"/>
      <c r="S968" s="77"/>
      <c r="T968" s="77"/>
      <c r="U968" s="77"/>
      <c r="V968" s="63"/>
      <c r="W968" s="94"/>
      <c r="X968" s="94"/>
      <c r="Y968" s="94"/>
      <c r="Z968" s="94"/>
      <c r="AA968" s="94"/>
      <c r="AB968" s="94"/>
      <c r="AC968" s="105" t="str">
        <f>IFERROR(VLOOKUP(Z968,'【参考】数式用'!$A$4:$B$57,2,FALSE),"")</f>
        <v/>
      </c>
      <c r="AD968" s="108"/>
      <c r="AE968" s="113"/>
      <c r="AF968" s="119">
        <f t="shared" si="28"/>
        <v>0</v>
      </c>
      <c r="AG968" s="122" t="str">
        <f>IF(B968="","",IF(AQ968="総合事業","数式を削除して手入力",IFERROR(INDEX('【参考】数式用'!$AD$3:$AF$452,MATCH(Q968&amp;V968,'【参考】数式用'!$AC$3:$AC$452,0),MATCH(VLOOKUP(Z968,'【参考】数式用'!$AG$2:$AH$56,2,FALSE),'【参考】数式用'!$AD$2:$AF$2,0)),10)))</f>
        <v/>
      </c>
      <c r="AP968" s="127" t="str">
        <f>IF($L$16="","",VLOOKUP(Z968,'【参考】数式用'!$A$2:$O$57,14,FALSE))</f>
        <v/>
      </c>
      <c r="AQ968" s="126" t="e">
        <f>VLOOKUP(Z968,'【参考】数式用'!$A$2:$O$57,15,FALSE)</f>
        <v>#N/A</v>
      </c>
    </row>
    <row r="969" spans="1:43" ht="49.9" customHeight="1">
      <c r="A969" s="29">
        <f t="shared" si="29"/>
        <v>930</v>
      </c>
      <c r="B969" s="42"/>
      <c r="C969" s="48"/>
      <c r="D969" s="48"/>
      <c r="E969" s="48"/>
      <c r="F969" s="48"/>
      <c r="G969" s="48"/>
      <c r="H969" s="48"/>
      <c r="I969" s="48"/>
      <c r="J969" s="48"/>
      <c r="K969" s="48"/>
      <c r="L969" s="63"/>
      <c r="M969" s="63"/>
      <c r="N969" s="63"/>
      <c r="O969" s="63"/>
      <c r="P969" s="63"/>
      <c r="Q969" s="77"/>
      <c r="R969" s="77"/>
      <c r="S969" s="77"/>
      <c r="T969" s="77"/>
      <c r="U969" s="77"/>
      <c r="V969" s="63"/>
      <c r="W969" s="94"/>
      <c r="X969" s="94"/>
      <c r="Y969" s="94"/>
      <c r="Z969" s="94"/>
      <c r="AA969" s="94"/>
      <c r="AB969" s="94"/>
      <c r="AC969" s="105" t="str">
        <f>IFERROR(VLOOKUP(Z969,'【参考】数式用'!$A$4:$B$57,2,FALSE),"")</f>
        <v/>
      </c>
      <c r="AD969" s="108"/>
      <c r="AE969" s="113"/>
      <c r="AF969" s="119">
        <f t="shared" si="28"/>
        <v>0</v>
      </c>
      <c r="AG969" s="122" t="str">
        <f>IF(B969="","",IF(AQ969="総合事業","数式を削除して手入力",IFERROR(INDEX('【参考】数式用'!$AD$3:$AF$452,MATCH(Q969&amp;V969,'【参考】数式用'!$AC$3:$AC$452,0),MATCH(VLOOKUP(Z969,'【参考】数式用'!$AG$2:$AH$56,2,FALSE),'【参考】数式用'!$AD$2:$AF$2,0)),10)))</f>
        <v/>
      </c>
      <c r="AP969" s="127" t="str">
        <f>IF($L$16="","",VLOOKUP(Z969,'【参考】数式用'!$A$2:$O$57,14,FALSE))</f>
        <v/>
      </c>
      <c r="AQ969" s="126" t="e">
        <f>VLOOKUP(Z969,'【参考】数式用'!$A$2:$O$57,15,FALSE)</f>
        <v>#N/A</v>
      </c>
    </row>
    <row r="970" spans="1:43" ht="49.9" customHeight="1">
      <c r="A970" s="29">
        <f t="shared" si="29"/>
        <v>931</v>
      </c>
      <c r="B970" s="42"/>
      <c r="C970" s="48"/>
      <c r="D970" s="48"/>
      <c r="E970" s="48"/>
      <c r="F970" s="48"/>
      <c r="G970" s="48"/>
      <c r="H970" s="48"/>
      <c r="I970" s="48"/>
      <c r="J970" s="48"/>
      <c r="K970" s="48"/>
      <c r="L970" s="63"/>
      <c r="M970" s="63"/>
      <c r="N970" s="63"/>
      <c r="O970" s="63"/>
      <c r="P970" s="63"/>
      <c r="Q970" s="77"/>
      <c r="R970" s="77"/>
      <c r="S970" s="77"/>
      <c r="T970" s="77"/>
      <c r="U970" s="77"/>
      <c r="V970" s="63"/>
      <c r="W970" s="94"/>
      <c r="X970" s="94"/>
      <c r="Y970" s="94"/>
      <c r="Z970" s="94"/>
      <c r="AA970" s="94"/>
      <c r="AB970" s="94"/>
      <c r="AC970" s="105" t="str">
        <f>IFERROR(VLOOKUP(Z970,'【参考】数式用'!$A$4:$B$57,2,FALSE),"")</f>
        <v/>
      </c>
      <c r="AD970" s="108"/>
      <c r="AE970" s="113"/>
      <c r="AF970" s="119">
        <f t="shared" si="28"/>
        <v>0</v>
      </c>
      <c r="AG970" s="122" t="str">
        <f>IF(B970="","",IF(AQ970="総合事業","数式を削除して手入力",IFERROR(INDEX('【参考】数式用'!$AD$3:$AF$452,MATCH(Q970&amp;V970,'【参考】数式用'!$AC$3:$AC$452,0),MATCH(VLOOKUP(Z970,'【参考】数式用'!$AG$2:$AH$56,2,FALSE),'【参考】数式用'!$AD$2:$AF$2,0)),10)))</f>
        <v/>
      </c>
      <c r="AP970" s="127" t="str">
        <f>IF($L$16="","",VLOOKUP(Z970,'【参考】数式用'!$A$2:$O$57,14,FALSE))</f>
        <v/>
      </c>
      <c r="AQ970" s="126" t="e">
        <f>VLOOKUP(Z970,'【参考】数式用'!$A$2:$O$57,15,FALSE)</f>
        <v>#N/A</v>
      </c>
    </row>
    <row r="971" spans="1:43" ht="49.9" customHeight="1">
      <c r="A971" s="29">
        <f t="shared" si="29"/>
        <v>932</v>
      </c>
      <c r="B971" s="42"/>
      <c r="C971" s="48"/>
      <c r="D971" s="48"/>
      <c r="E971" s="48"/>
      <c r="F971" s="48"/>
      <c r="G971" s="48"/>
      <c r="H971" s="48"/>
      <c r="I971" s="48"/>
      <c r="J971" s="48"/>
      <c r="K971" s="48"/>
      <c r="L971" s="63"/>
      <c r="M971" s="63"/>
      <c r="N971" s="63"/>
      <c r="O971" s="63"/>
      <c r="P971" s="63"/>
      <c r="Q971" s="77"/>
      <c r="R971" s="77"/>
      <c r="S971" s="77"/>
      <c r="T971" s="77"/>
      <c r="U971" s="77"/>
      <c r="V971" s="63"/>
      <c r="W971" s="94"/>
      <c r="X971" s="94"/>
      <c r="Y971" s="94"/>
      <c r="Z971" s="94"/>
      <c r="AA971" s="94"/>
      <c r="AB971" s="94"/>
      <c r="AC971" s="105" t="str">
        <f>IFERROR(VLOOKUP(Z971,'【参考】数式用'!$A$4:$B$57,2,FALSE),"")</f>
        <v/>
      </c>
      <c r="AD971" s="108"/>
      <c r="AE971" s="113"/>
      <c r="AF971" s="119">
        <f t="shared" si="28"/>
        <v>0</v>
      </c>
      <c r="AG971" s="122" t="str">
        <f>IF(B971="","",IF(AQ971="総合事業","数式を削除して手入力",IFERROR(INDEX('【参考】数式用'!$AD$3:$AF$452,MATCH(Q971&amp;V971,'【参考】数式用'!$AC$3:$AC$452,0),MATCH(VLOOKUP(Z971,'【参考】数式用'!$AG$2:$AH$56,2,FALSE),'【参考】数式用'!$AD$2:$AF$2,0)),10)))</f>
        <v/>
      </c>
      <c r="AP971" s="127" t="str">
        <f>IF($L$16="","",VLOOKUP(Z971,'【参考】数式用'!$A$2:$O$57,14,FALSE))</f>
        <v/>
      </c>
      <c r="AQ971" s="126" t="e">
        <f>VLOOKUP(Z971,'【参考】数式用'!$A$2:$O$57,15,FALSE)</f>
        <v>#N/A</v>
      </c>
    </row>
    <row r="972" spans="1:43" ht="49.9" customHeight="1">
      <c r="A972" s="29">
        <f t="shared" si="29"/>
        <v>933</v>
      </c>
      <c r="B972" s="42"/>
      <c r="C972" s="48"/>
      <c r="D972" s="48"/>
      <c r="E972" s="48"/>
      <c r="F972" s="48"/>
      <c r="G972" s="48"/>
      <c r="H972" s="48"/>
      <c r="I972" s="48"/>
      <c r="J972" s="48"/>
      <c r="K972" s="48"/>
      <c r="L972" s="63"/>
      <c r="M972" s="63"/>
      <c r="N972" s="63"/>
      <c r="O972" s="63"/>
      <c r="P972" s="63"/>
      <c r="Q972" s="77"/>
      <c r="R972" s="77"/>
      <c r="S972" s="77"/>
      <c r="T972" s="77"/>
      <c r="U972" s="77"/>
      <c r="V972" s="63"/>
      <c r="W972" s="94"/>
      <c r="X972" s="94"/>
      <c r="Y972" s="94"/>
      <c r="Z972" s="94"/>
      <c r="AA972" s="94"/>
      <c r="AB972" s="94"/>
      <c r="AC972" s="105" t="str">
        <f>IFERROR(VLOOKUP(Z972,'【参考】数式用'!$A$4:$B$57,2,FALSE),"")</f>
        <v/>
      </c>
      <c r="AD972" s="108"/>
      <c r="AE972" s="113"/>
      <c r="AF972" s="119">
        <f t="shared" si="28"/>
        <v>0</v>
      </c>
      <c r="AG972" s="122" t="str">
        <f>IF(B972="","",IF(AQ972="総合事業","数式を削除して手入力",IFERROR(INDEX('【参考】数式用'!$AD$3:$AF$452,MATCH(Q972&amp;V972,'【参考】数式用'!$AC$3:$AC$452,0),MATCH(VLOOKUP(Z972,'【参考】数式用'!$AG$2:$AH$56,2,FALSE),'【参考】数式用'!$AD$2:$AF$2,0)),10)))</f>
        <v/>
      </c>
      <c r="AP972" s="127" t="str">
        <f>IF($L$16="","",VLOOKUP(Z972,'【参考】数式用'!$A$2:$O$57,14,FALSE))</f>
        <v/>
      </c>
      <c r="AQ972" s="126" t="e">
        <f>VLOOKUP(Z972,'【参考】数式用'!$A$2:$O$57,15,FALSE)</f>
        <v>#N/A</v>
      </c>
    </row>
    <row r="973" spans="1:43" ht="49.9" customHeight="1">
      <c r="A973" s="29">
        <f t="shared" si="29"/>
        <v>934</v>
      </c>
      <c r="B973" s="42"/>
      <c r="C973" s="48"/>
      <c r="D973" s="48"/>
      <c r="E973" s="48"/>
      <c r="F973" s="48"/>
      <c r="G973" s="48"/>
      <c r="H973" s="48"/>
      <c r="I973" s="48"/>
      <c r="J973" s="48"/>
      <c r="K973" s="48"/>
      <c r="L973" s="63"/>
      <c r="M973" s="63"/>
      <c r="N973" s="63"/>
      <c r="O973" s="63"/>
      <c r="P973" s="63"/>
      <c r="Q973" s="77"/>
      <c r="R973" s="77"/>
      <c r="S973" s="77"/>
      <c r="T973" s="77"/>
      <c r="U973" s="77"/>
      <c r="V973" s="63"/>
      <c r="W973" s="94"/>
      <c r="X973" s="94"/>
      <c r="Y973" s="94"/>
      <c r="Z973" s="94"/>
      <c r="AA973" s="94"/>
      <c r="AB973" s="94"/>
      <c r="AC973" s="105" t="str">
        <f>IFERROR(VLOOKUP(Z973,'【参考】数式用'!$A$4:$B$57,2,FALSE),"")</f>
        <v/>
      </c>
      <c r="AD973" s="108"/>
      <c r="AE973" s="113"/>
      <c r="AF973" s="119">
        <f t="shared" si="28"/>
        <v>0</v>
      </c>
      <c r="AG973" s="122" t="str">
        <f>IF(B973="","",IF(AQ973="総合事業","数式を削除して手入力",IFERROR(INDEX('【参考】数式用'!$AD$3:$AF$452,MATCH(Q973&amp;V973,'【参考】数式用'!$AC$3:$AC$452,0),MATCH(VLOOKUP(Z973,'【参考】数式用'!$AG$2:$AH$56,2,FALSE),'【参考】数式用'!$AD$2:$AF$2,0)),10)))</f>
        <v/>
      </c>
      <c r="AP973" s="127" t="str">
        <f>IF($L$16="","",VLOOKUP(Z973,'【参考】数式用'!$A$2:$O$57,14,FALSE))</f>
        <v/>
      </c>
      <c r="AQ973" s="126" t="e">
        <f>VLOOKUP(Z973,'【参考】数式用'!$A$2:$O$57,15,FALSE)</f>
        <v>#N/A</v>
      </c>
    </row>
    <row r="974" spans="1:43" ht="49.9" customHeight="1">
      <c r="A974" s="29">
        <f t="shared" si="29"/>
        <v>935</v>
      </c>
      <c r="B974" s="42"/>
      <c r="C974" s="48"/>
      <c r="D974" s="48"/>
      <c r="E974" s="48"/>
      <c r="F974" s="48"/>
      <c r="G974" s="48"/>
      <c r="H974" s="48"/>
      <c r="I974" s="48"/>
      <c r="J974" s="48"/>
      <c r="K974" s="48"/>
      <c r="L974" s="63"/>
      <c r="M974" s="63"/>
      <c r="N974" s="63"/>
      <c r="O974" s="63"/>
      <c r="P974" s="63"/>
      <c r="Q974" s="77"/>
      <c r="R974" s="77"/>
      <c r="S974" s="77"/>
      <c r="T974" s="77"/>
      <c r="U974" s="77"/>
      <c r="V974" s="63"/>
      <c r="W974" s="94"/>
      <c r="X974" s="94"/>
      <c r="Y974" s="94"/>
      <c r="Z974" s="94"/>
      <c r="AA974" s="94"/>
      <c r="AB974" s="94"/>
      <c r="AC974" s="105" t="str">
        <f>IFERROR(VLOOKUP(Z974,'【参考】数式用'!$A$4:$B$57,2,FALSE),"")</f>
        <v/>
      </c>
      <c r="AD974" s="108"/>
      <c r="AE974" s="113"/>
      <c r="AF974" s="119">
        <f t="shared" si="28"/>
        <v>0</v>
      </c>
      <c r="AG974" s="122" t="str">
        <f>IF(B974="","",IF(AQ974="総合事業","数式を削除して手入力",IFERROR(INDEX('【参考】数式用'!$AD$3:$AF$452,MATCH(Q974&amp;V974,'【参考】数式用'!$AC$3:$AC$452,0),MATCH(VLOOKUP(Z974,'【参考】数式用'!$AG$2:$AH$56,2,FALSE),'【参考】数式用'!$AD$2:$AF$2,0)),10)))</f>
        <v/>
      </c>
      <c r="AP974" s="127" t="str">
        <f>IF($L$16="","",VLOOKUP(Z974,'【参考】数式用'!$A$2:$O$57,14,FALSE))</f>
        <v/>
      </c>
      <c r="AQ974" s="126" t="e">
        <f>VLOOKUP(Z974,'【参考】数式用'!$A$2:$O$57,15,FALSE)</f>
        <v>#N/A</v>
      </c>
    </row>
    <row r="975" spans="1:43" ht="49.9" customHeight="1">
      <c r="A975" s="29">
        <f t="shared" si="29"/>
        <v>936</v>
      </c>
      <c r="B975" s="42"/>
      <c r="C975" s="48"/>
      <c r="D975" s="48"/>
      <c r="E975" s="48"/>
      <c r="F975" s="48"/>
      <c r="G975" s="48"/>
      <c r="H975" s="48"/>
      <c r="I975" s="48"/>
      <c r="J975" s="48"/>
      <c r="K975" s="48"/>
      <c r="L975" s="63"/>
      <c r="M975" s="63"/>
      <c r="N975" s="63"/>
      <c r="O975" s="63"/>
      <c r="P975" s="63"/>
      <c r="Q975" s="77"/>
      <c r="R975" s="77"/>
      <c r="S975" s="77"/>
      <c r="T975" s="77"/>
      <c r="U975" s="77"/>
      <c r="V975" s="63"/>
      <c r="W975" s="94"/>
      <c r="X975" s="94"/>
      <c r="Y975" s="94"/>
      <c r="Z975" s="94"/>
      <c r="AA975" s="94"/>
      <c r="AB975" s="94"/>
      <c r="AC975" s="105" t="str">
        <f>IFERROR(VLOOKUP(Z975,'【参考】数式用'!$A$4:$B$57,2,FALSE),"")</f>
        <v/>
      </c>
      <c r="AD975" s="108"/>
      <c r="AE975" s="113"/>
      <c r="AF975" s="119">
        <f t="shared" si="28"/>
        <v>0</v>
      </c>
      <c r="AG975" s="122" t="str">
        <f>IF(B975="","",IF(AQ975="総合事業","数式を削除して手入力",IFERROR(INDEX('【参考】数式用'!$AD$3:$AF$452,MATCH(Q975&amp;V975,'【参考】数式用'!$AC$3:$AC$452,0),MATCH(VLOOKUP(Z975,'【参考】数式用'!$AG$2:$AH$56,2,FALSE),'【参考】数式用'!$AD$2:$AF$2,0)),10)))</f>
        <v/>
      </c>
      <c r="AP975" s="127" t="str">
        <f>IF($L$16="","",VLOOKUP(Z975,'【参考】数式用'!$A$2:$O$57,14,FALSE))</f>
        <v/>
      </c>
      <c r="AQ975" s="126" t="e">
        <f>VLOOKUP(Z975,'【参考】数式用'!$A$2:$O$57,15,FALSE)</f>
        <v>#N/A</v>
      </c>
    </row>
    <row r="976" spans="1:43" ht="49.9" customHeight="1">
      <c r="A976" s="29">
        <f t="shared" si="29"/>
        <v>937</v>
      </c>
      <c r="B976" s="42"/>
      <c r="C976" s="48"/>
      <c r="D976" s="48"/>
      <c r="E976" s="48"/>
      <c r="F976" s="48"/>
      <c r="G976" s="48"/>
      <c r="H976" s="48"/>
      <c r="I976" s="48"/>
      <c r="J976" s="48"/>
      <c r="K976" s="48"/>
      <c r="L976" s="63"/>
      <c r="M976" s="63"/>
      <c r="N976" s="63"/>
      <c r="O976" s="63"/>
      <c r="P976" s="63"/>
      <c r="Q976" s="77"/>
      <c r="R976" s="77"/>
      <c r="S976" s="77"/>
      <c r="T976" s="77"/>
      <c r="U976" s="77"/>
      <c r="V976" s="63"/>
      <c r="W976" s="94"/>
      <c r="X976" s="94"/>
      <c r="Y976" s="94"/>
      <c r="Z976" s="94"/>
      <c r="AA976" s="94"/>
      <c r="AB976" s="94"/>
      <c r="AC976" s="105" t="str">
        <f>IFERROR(VLOOKUP(Z976,'【参考】数式用'!$A$4:$B$57,2,FALSE),"")</f>
        <v/>
      </c>
      <c r="AD976" s="108"/>
      <c r="AE976" s="113"/>
      <c r="AF976" s="119">
        <f t="shared" si="28"/>
        <v>0</v>
      </c>
      <c r="AG976" s="122" t="str">
        <f>IF(B976="","",IF(AQ976="総合事業","数式を削除して手入力",IFERROR(INDEX('【参考】数式用'!$AD$3:$AF$452,MATCH(Q976&amp;V976,'【参考】数式用'!$AC$3:$AC$452,0),MATCH(VLOOKUP(Z976,'【参考】数式用'!$AG$2:$AH$56,2,FALSE),'【参考】数式用'!$AD$2:$AF$2,0)),10)))</f>
        <v/>
      </c>
      <c r="AP976" s="127" t="str">
        <f>IF($L$16="","",VLOOKUP(Z976,'【参考】数式用'!$A$2:$O$57,14,FALSE))</f>
        <v/>
      </c>
      <c r="AQ976" s="126" t="e">
        <f>VLOOKUP(Z976,'【参考】数式用'!$A$2:$O$57,15,FALSE)</f>
        <v>#N/A</v>
      </c>
    </row>
    <row r="977" spans="1:43" ht="49.9" customHeight="1">
      <c r="A977" s="29">
        <f t="shared" si="29"/>
        <v>938</v>
      </c>
      <c r="B977" s="42"/>
      <c r="C977" s="48"/>
      <c r="D977" s="48"/>
      <c r="E977" s="48"/>
      <c r="F977" s="48"/>
      <c r="G977" s="48"/>
      <c r="H977" s="48"/>
      <c r="I977" s="48"/>
      <c r="J977" s="48"/>
      <c r="K977" s="48"/>
      <c r="L977" s="63"/>
      <c r="M977" s="63"/>
      <c r="N977" s="63"/>
      <c r="O977" s="63"/>
      <c r="P977" s="63"/>
      <c r="Q977" s="77"/>
      <c r="R977" s="77"/>
      <c r="S977" s="77"/>
      <c r="T977" s="77"/>
      <c r="U977" s="77"/>
      <c r="V977" s="63"/>
      <c r="W977" s="94"/>
      <c r="X977" s="94"/>
      <c r="Y977" s="94"/>
      <c r="Z977" s="94"/>
      <c r="AA977" s="94"/>
      <c r="AB977" s="94"/>
      <c r="AC977" s="105" t="str">
        <f>IFERROR(VLOOKUP(Z977,'【参考】数式用'!$A$4:$B$57,2,FALSE),"")</f>
        <v/>
      </c>
      <c r="AD977" s="108"/>
      <c r="AE977" s="113"/>
      <c r="AF977" s="119">
        <f t="shared" si="28"/>
        <v>0</v>
      </c>
      <c r="AG977" s="122" t="str">
        <f>IF(B977="","",IF(AQ977="総合事業","数式を削除して手入力",IFERROR(INDEX('【参考】数式用'!$AD$3:$AF$452,MATCH(Q977&amp;V977,'【参考】数式用'!$AC$3:$AC$452,0),MATCH(VLOOKUP(Z977,'【参考】数式用'!$AG$2:$AH$56,2,FALSE),'【参考】数式用'!$AD$2:$AF$2,0)),10)))</f>
        <v/>
      </c>
      <c r="AP977" s="127" t="str">
        <f>IF($L$16="","",VLOOKUP(Z977,'【参考】数式用'!$A$2:$O$57,14,FALSE))</f>
        <v/>
      </c>
      <c r="AQ977" s="126" t="e">
        <f>VLOOKUP(Z977,'【参考】数式用'!$A$2:$O$57,15,FALSE)</f>
        <v>#N/A</v>
      </c>
    </row>
    <row r="978" spans="1:43" ht="49.9" customHeight="1">
      <c r="A978" s="29">
        <f t="shared" si="29"/>
        <v>939</v>
      </c>
      <c r="B978" s="42"/>
      <c r="C978" s="48"/>
      <c r="D978" s="48"/>
      <c r="E978" s="48"/>
      <c r="F978" s="48"/>
      <c r="G978" s="48"/>
      <c r="H978" s="48"/>
      <c r="I978" s="48"/>
      <c r="J978" s="48"/>
      <c r="K978" s="48"/>
      <c r="L978" s="63"/>
      <c r="M978" s="63"/>
      <c r="N978" s="63"/>
      <c r="O978" s="63"/>
      <c r="P978" s="63"/>
      <c r="Q978" s="77"/>
      <c r="R978" s="77"/>
      <c r="S978" s="77"/>
      <c r="T978" s="77"/>
      <c r="U978" s="77"/>
      <c r="V978" s="63"/>
      <c r="W978" s="94"/>
      <c r="X978" s="94"/>
      <c r="Y978" s="94"/>
      <c r="Z978" s="94"/>
      <c r="AA978" s="94"/>
      <c r="AB978" s="94"/>
      <c r="AC978" s="105" t="str">
        <f>IFERROR(VLOOKUP(Z978,'【参考】数式用'!$A$4:$B$57,2,FALSE),"")</f>
        <v/>
      </c>
      <c r="AD978" s="108"/>
      <c r="AE978" s="113"/>
      <c r="AF978" s="119">
        <f t="shared" si="28"/>
        <v>0</v>
      </c>
      <c r="AG978" s="122" t="str">
        <f>IF(B978="","",IF(AQ978="総合事業","数式を削除して手入力",IFERROR(INDEX('【参考】数式用'!$AD$3:$AF$452,MATCH(Q978&amp;V978,'【参考】数式用'!$AC$3:$AC$452,0),MATCH(VLOOKUP(Z978,'【参考】数式用'!$AG$2:$AH$56,2,FALSE),'【参考】数式用'!$AD$2:$AF$2,0)),10)))</f>
        <v/>
      </c>
      <c r="AP978" s="127" t="str">
        <f>IF($L$16="","",VLOOKUP(Z978,'【参考】数式用'!$A$2:$O$57,14,FALSE))</f>
        <v/>
      </c>
      <c r="AQ978" s="126" t="e">
        <f>VLOOKUP(Z978,'【参考】数式用'!$A$2:$O$57,15,FALSE)</f>
        <v>#N/A</v>
      </c>
    </row>
    <row r="979" spans="1:43" ht="49.9" customHeight="1">
      <c r="A979" s="29">
        <f t="shared" si="29"/>
        <v>940</v>
      </c>
      <c r="B979" s="42"/>
      <c r="C979" s="48"/>
      <c r="D979" s="48"/>
      <c r="E979" s="48"/>
      <c r="F979" s="48"/>
      <c r="G979" s="48"/>
      <c r="H979" s="48"/>
      <c r="I979" s="48"/>
      <c r="J979" s="48"/>
      <c r="K979" s="48"/>
      <c r="L979" s="63"/>
      <c r="M979" s="63"/>
      <c r="N979" s="63"/>
      <c r="O979" s="63"/>
      <c r="P979" s="63"/>
      <c r="Q979" s="77"/>
      <c r="R979" s="77"/>
      <c r="S979" s="77"/>
      <c r="T979" s="77"/>
      <c r="U979" s="77"/>
      <c r="V979" s="63"/>
      <c r="W979" s="94"/>
      <c r="X979" s="94"/>
      <c r="Y979" s="94"/>
      <c r="Z979" s="94"/>
      <c r="AA979" s="94"/>
      <c r="AB979" s="94"/>
      <c r="AC979" s="105" t="str">
        <f>IFERROR(VLOOKUP(Z979,'【参考】数式用'!$A$4:$B$57,2,FALSE),"")</f>
        <v/>
      </c>
      <c r="AD979" s="108"/>
      <c r="AE979" s="113"/>
      <c r="AF979" s="119">
        <f t="shared" si="28"/>
        <v>0</v>
      </c>
      <c r="AG979" s="122" t="str">
        <f>IF(B979="","",IF(AQ979="総合事業","数式を削除して手入力",IFERROR(INDEX('【参考】数式用'!$AD$3:$AF$452,MATCH(Q979&amp;V979,'【参考】数式用'!$AC$3:$AC$452,0),MATCH(VLOOKUP(Z979,'【参考】数式用'!$AG$2:$AH$56,2,FALSE),'【参考】数式用'!$AD$2:$AF$2,0)),10)))</f>
        <v/>
      </c>
      <c r="AP979" s="127" t="str">
        <f>IF($L$16="","",VLOOKUP(Z979,'【参考】数式用'!$A$2:$O$57,14,FALSE))</f>
        <v/>
      </c>
      <c r="AQ979" s="126" t="e">
        <f>VLOOKUP(Z979,'【参考】数式用'!$A$2:$O$57,15,FALSE)</f>
        <v>#N/A</v>
      </c>
    </row>
    <row r="980" spans="1:43" ht="49.9" customHeight="1">
      <c r="A980" s="29">
        <f t="shared" si="29"/>
        <v>941</v>
      </c>
      <c r="B980" s="42"/>
      <c r="C980" s="48"/>
      <c r="D980" s="48"/>
      <c r="E980" s="48"/>
      <c r="F980" s="48"/>
      <c r="G980" s="48"/>
      <c r="H980" s="48"/>
      <c r="I980" s="48"/>
      <c r="J980" s="48"/>
      <c r="K980" s="48"/>
      <c r="L980" s="63"/>
      <c r="M980" s="63"/>
      <c r="N980" s="63"/>
      <c r="O980" s="63"/>
      <c r="P980" s="63"/>
      <c r="Q980" s="77"/>
      <c r="R980" s="77"/>
      <c r="S980" s="77"/>
      <c r="T980" s="77"/>
      <c r="U980" s="77"/>
      <c r="V980" s="63"/>
      <c r="W980" s="94"/>
      <c r="X980" s="94"/>
      <c r="Y980" s="94"/>
      <c r="Z980" s="94"/>
      <c r="AA980" s="94"/>
      <c r="AB980" s="94"/>
      <c r="AC980" s="105" t="str">
        <f>IFERROR(VLOOKUP(Z980,'【参考】数式用'!$A$4:$B$57,2,FALSE),"")</f>
        <v/>
      </c>
      <c r="AD980" s="108"/>
      <c r="AE980" s="113"/>
      <c r="AF980" s="119">
        <f t="shared" si="28"/>
        <v>0</v>
      </c>
      <c r="AG980" s="122" t="str">
        <f>IF(B980="","",IF(AQ980="総合事業","数式を削除して手入力",IFERROR(INDEX('【参考】数式用'!$AD$3:$AF$452,MATCH(Q980&amp;V980,'【参考】数式用'!$AC$3:$AC$452,0),MATCH(VLOOKUP(Z980,'【参考】数式用'!$AG$2:$AH$56,2,FALSE),'【参考】数式用'!$AD$2:$AF$2,0)),10)))</f>
        <v/>
      </c>
      <c r="AP980" s="127" t="str">
        <f>IF($L$16="","",VLOOKUP(Z980,'【参考】数式用'!$A$2:$O$57,14,FALSE))</f>
        <v/>
      </c>
      <c r="AQ980" s="126" t="e">
        <f>VLOOKUP(Z980,'【参考】数式用'!$A$2:$O$57,15,FALSE)</f>
        <v>#N/A</v>
      </c>
    </row>
    <row r="981" spans="1:43" ht="49.9" customHeight="1">
      <c r="A981" s="29">
        <f t="shared" si="29"/>
        <v>942</v>
      </c>
      <c r="B981" s="42"/>
      <c r="C981" s="48"/>
      <c r="D981" s="48"/>
      <c r="E981" s="48"/>
      <c r="F981" s="48"/>
      <c r="G981" s="48"/>
      <c r="H981" s="48"/>
      <c r="I981" s="48"/>
      <c r="J981" s="48"/>
      <c r="K981" s="48"/>
      <c r="L981" s="63"/>
      <c r="M981" s="63"/>
      <c r="N981" s="63"/>
      <c r="O981" s="63"/>
      <c r="P981" s="63"/>
      <c r="Q981" s="77"/>
      <c r="R981" s="77"/>
      <c r="S981" s="77"/>
      <c r="T981" s="77"/>
      <c r="U981" s="77"/>
      <c r="V981" s="63"/>
      <c r="W981" s="94"/>
      <c r="X981" s="94"/>
      <c r="Y981" s="94"/>
      <c r="Z981" s="94"/>
      <c r="AA981" s="94"/>
      <c r="AB981" s="94"/>
      <c r="AC981" s="105" t="str">
        <f>IFERROR(VLOOKUP(Z981,'【参考】数式用'!$A$4:$B$57,2,FALSE),"")</f>
        <v/>
      </c>
      <c r="AD981" s="108"/>
      <c r="AE981" s="113"/>
      <c r="AF981" s="119">
        <f t="shared" si="28"/>
        <v>0</v>
      </c>
      <c r="AG981" s="122" t="str">
        <f>IF(B981="","",IF(AQ981="総合事業","数式を削除して手入力",IFERROR(INDEX('【参考】数式用'!$AD$3:$AF$452,MATCH(Q981&amp;V981,'【参考】数式用'!$AC$3:$AC$452,0),MATCH(VLOOKUP(Z981,'【参考】数式用'!$AG$2:$AH$56,2,FALSE),'【参考】数式用'!$AD$2:$AF$2,0)),10)))</f>
        <v/>
      </c>
      <c r="AP981" s="127" t="str">
        <f>IF($L$16="","",VLOOKUP(Z981,'【参考】数式用'!$A$2:$O$57,14,FALSE))</f>
        <v/>
      </c>
      <c r="AQ981" s="126" t="e">
        <f>VLOOKUP(Z981,'【参考】数式用'!$A$2:$O$57,15,FALSE)</f>
        <v>#N/A</v>
      </c>
    </row>
    <row r="982" spans="1:43" ht="49.9" customHeight="1">
      <c r="A982" s="29">
        <f t="shared" si="29"/>
        <v>943</v>
      </c>
      <c r="B982" s="42"/>
      <c r="C982" s="48"/>
      <c r="D982" s="48"/>
      <c r="E982" s="48"/>
      <c r="F982" s="48"/>
      <c r="G982" s="48"/>
      <c r="H982" s="48"/>
      <c r="I982" s="48"/>
      <c r="J982" s="48"/>
      <c r="K982" s="48"/>
      <c r="L982" s="63"/>
      <c r="M982" s="63"/>
      <c r="N982" s="63"/>
      <c r="O982" s="63"/>
      <c r="P982" s="63"/>
      <c r="Q982" s="77"/>
      <c r="R982" s="77"/>
      <c r="S982" s="77"/>
      <c r="T982" s="77"/>
      <c r="U982" s="77"/>
      <c r="V982" s="63"/>
      <c r="W982" s="94"/>
      <c r="X982" s="94"/>
      <c r="Y982" s="94"/>
      <c r="Z982" s="94"/>
      <c r="AA982" s="94"/>
      <c r="AB982" s="94"/>
      <c r="AC982" s="105" t="str">
        <f>IFERROR(VLOOKUP(Z982,'【参考】数式用'!$A$4:$B$57,2,FALSE),"")</f>
        <v/>
      </c>
      <c r="AD982" s="108"/>
      <c r="AE982" s="113"/>
      <c r="AF982" s="119">
        <f t="shared" si="28"/>
        <v>0</v>
      </c>
      <c r="AG982" s="122" t="str">
        <f>IF(B982="","",IF(AQ982="総合事業","数式を削除して手入力",IFERROR(INDEX('【参考】数式用'!$AD$3:$AF$452,MATCH(Q982&amp;V982,'【参考】数式用'!$AC$3:$AC$452,0),MATCH(VLOOKUP(Z982,'【参考】数式用'!$AG$2:$AH$56,2,FALSE),'【参考】数式用'!$AD$2:$AF$2,0)),10)))</f>
        <v/>
      </c>
      <c r="AP982" s="127" t="str">
        <f>IF($L$16="","",VLOOKUP(Z982,'【参考】数式用'!$A$2:$O$57,14,FALSE))</f>
        <v/>
      </c>
      <c r="AQ982" s="126" t="e">
        <f>VLOOKUP(Z982,'【参考】数式用'!$A$2:$O$57,15,FALSE)</f>
        <v>#N/A</v>
      </c>
    </row>
    <row r="983" spans="1:43" ht="49.9" customHeight="1">
      <c r="A983" s="29">
        <f t="shared" si="29"/>
        <v>944</v>
      </c>
      <c r="B983" s="42"/>
      <c r="C983" s="48"/>
      <c r="D983" s="48"/>
      <c r="E983" s="48"/>
      <c r="F983" s="48"/>
      <c r="G983" s="48"/>
      <c r="H983" s="48"/>
      <c r="I983" s="48"/>
      <c r="J983" s="48"/>
      <c r="K983" s="48"/>
      <c r="L983" s="63"/>
      <c r="M983" s="63"/>
      <c r="N983" s="63"/>
      <c r="O983" s="63"/>
      <c r="P983" s="63"/>
      <c r="Q983" s="77"/>
      <c r="R983" s="77"/>
      <c r="S983" s="77"/>
      <c r="T983" s="77"/>
      <c r="U983" s="77"/>
      <c r="V983" s="63"/>
      <c r="W983" s="94"/>
      <c r="X983" s="94"/>
      <c r="Y983" s="94"/>
      <c r="Z983" s="94"/>
      <c r="AA983" s="94"/>
      <c r="AB983" s="94"/>
      <c r="AC983" s="105" t="str">
        <f>IFERROR(VLOOKUP(Z983,'【参考】数式用'!$A$4:$B$57,2,FALSE),"")</f>
        <v/>
      </c>
      <c r="AD983" s="108"/>
      <c r="AE983" s="113"/>
      <c r="AF983" s="119">
        <f t="shared" si="28"/>
        <v>0</v>
      </c>
      <c r="AG983" s="122" t="str">
        <f>IF(B983="","",IF(AQ983="総合事業","数式を削除して手入力",IFERROR(INDEX('【参考】数式用'!$AD$3:$AF$452,MATCH(Q983&amp;V983,'【参考】数式用'!$AC$3:$AC$452,0),MATCH(VLOOKUP(Z983,'【参考】数式用'!$AG$2:$AH$56,2,FALSE),'【参考】数式用'!$AD$2:$AF$2,0)),10)))</f>
        <v/>
      </c>
      <c r="AP983" s="127" t="str">
        <f>IF($L$16="","",VLOOKUP(Z983,'【参考】数式用'!$A$2:$O$57,14,FALSE))</f>
        <v/>
      </c>
      <c r="AQ983" s="126" t="e">
        <f>VLOOKUP(Z983,'【参考】数式用'!$A$2:$O$57,15,FALSE)</f>
        <v>#N/A</v>
      </c>
    </row>
    <row r="984" spans="1:43" ht="49.9" customHeight="1">
      <c r="A984" s="29">
        <f t="shared" si="29"/>
        <v>945</v>
      </c>
      <c r="B984" s="42"/>
      <c r="C984" s="48"/>
      <c r="D984" s="48"/>
      <c r="E984" s="48"/>
      <c r="F984" s="48"/>
      <c r="G984" s="48"/>
      <c r="H984" s="48"/>
      <c r="I984" s="48"/>
      <c r="J984" s="48"/>
      <c r="K984" s="48"/>
      <c r="L984" s="63"/>
      <c r="M984" s="63"/>
      <c r="N984" s="63"/>
      <c r="O984" s="63"/>
      <c r="P984" s="63"/>
      <c r="Q984" s="77"/>
      <c r="R984" s="77"/>
      <c r="S984" s="77"/>
      <c r="T984" s="77"/>
      <c r="U984" s="77"/>
      <c r="V984" s="63"/>
      <c r="W984" s="94"/>
      <c r="X984" s="94"/>
      <c r="Y984" s="94"/>
      <c r="Z984" s="94"/>
      <c r="AA984" s="94"/>
      <c r="AB984" s="94"/>
      <c r="AC984" s="105" t="str">
        <f>IFERROR(VLOOKUP(Z984,'【参考】数式用'!$A$4:$B$57,2,FALSE),"")</f>
        <v/>
      </c>
      <c r="AD984" s="108"/>
      <c r="AE984" s="113"/>
      <c r="AF984" s="119">
        <f t="shared" si="28"/>
        <v>0</v>
      </c>
      <c r="AG984" s="122" t="str">
        <f>IF(B984="","",IF(AQ984="総合事業","数式を削除して手入力",IFERROR(INDEX('【参考】数式用'!$AD$3:$AF$452,MATCH(Q984&amp;V984,'【参考】数式用'!$AC$3:$AC$452,0),MATCH(VLOOKUP(Z984,'【参考】数式用'!$AG$2:$AH$56,2,FALSE),'【参考】数式用'!$AD$2:$AF$2,0)),10)))</f>
        <v/>
      </c>
      <c r="AP984" s="127" t="str">
        <f>IF($L$16="","",VLOOKUP(Z984,'【参考】数式用'!$A$2:$O$57,14,FALSE))</f>
        <v/>
      </c>
      <c r="AQ984" s="126" t="e">
        <f>VLOOKUP(Z984,'【参考】数式用'!$A$2:$O$57,15,FALSE)</f>
        <v>#N/A</v>
      </c>
    </row>
    <row r="985" spans="1:43" ht="49.9" customHeight="1">
      <c r="A985" s="29">
        <f t="shared" si="29"/>
        <v>946</v>
      </c>
      <c r="B985" s="42"/>
      <c r="C985" s="48"/>
      <c r="D985" s="48"/>
      <c r="E985" s="48"/>
      <c r="F985" s="48"/>
      <c r="G985" s="48"/>
      <c r="H985" s="48"/>
      <c r="I985" s="48"/>
      <c r="J985" s="48"/>
      <c r="K985" s="48"/>
      <c r="L985" s="63"/>
      <c r="M985" s="63"/>
      <c r="N985" s="63"/>
      <c r="O985" s="63"/>
      <c r="P985" s="63"/>
      <c r="Q985" s="77"/>
      <c r="R985" s="77"/>
      <c r="S985" s="77"/>
      <c r="T985" s="77"/>
      <c r="U985" s="77"/>
      <c r="V985" s="63"/>
      <c r="W985" s="94"/>
      <c r="X985" s="94"/>
      <c r="Y985" s="94"/>
      <c r="Z985" s="94"/>
      <c r="AA985" s="94"/>
      <c r="AB985" s="94"/>
      <c r="AC985" s="105" t="str">
        <f>IFERROR(VLOOKUP(Z985,'【参考】数式用'!$A$4:$B$57,2,FALSE),"")</f>
        <v/>
      </c>
      <c r="AD985" s="108"/>
      <c r="AE985" s="113"/>
      <c r="AF985" s="119">
        <f t="shared" si="28"/>
        <v>0</v>
      </c>
      <c r="AG985" s="122" t="str">
        <f>IF(B985="","",IF(AQ985="総合事業","数式を削除して手入力",IFERROR(INDEX('【参考】数式用'!$AD$3:$AF$452,MATCH(Q985&amp;V985,'【参考】数式用'!$AC$3:$AC$452,0),MATCH(VLOOKUP(Z985,'【参考】数式用'!$AG$2:$AH$56,2,FALSE),'【参考】数式用'!$AD$2:$AF$2,0)),10)))</f>
        <v/>
      </c>
      <c r="AP985" s="127" t="str">
        <f>IF($L$16="","",VLOOKUP(Z985,'【参考】数式用'!$A$2:$O$57,14,FALSE))</f>
        <v/>
      </c>
      <c r="AQ985" s="126" t="e">
        <f>VLOOKUP(Z985,'【参考】数式用'!$A$2:$O$57,15,FALSE)</f>
        <v>#N/A</v>
      </c>
    </row>
    <row r="986" spans="1:43" ht="49.9" customHeight="1">
      <c r="A986" s="29">
        <f t="shared" si="29"/>
        <v>947</v>
      </c>
      <c r="B986" s="42"/>
      <c r="C986" s="48"/>
      <c r="D986" s="48"/>
      <c r="E986" s="48"/>
      <c r="F986" s="48"/>
      <c r="G986" s="48"/>
      <c r="H986" s="48"/>
      <c r="I986" s="48"/>
      <c r="J986" s="48"/>
      <c r="K986" s="48"/>
      <c r="L986" s="63"/>
      <c r="M986" s="63"/>
      <c r="N986" s="63"/>
      <c r="O986" s="63"/>
      <c r="P986" s="63"/>
      <c r="Q986" s="77"/>
      <c r="R986" s="77"/>
      <c r="S986" s="77"/>
      <c r="T986" s="77"/>
      <c r="U986" s="77"/>
      <c r="V986" s="63"/>
      <c r="W986" s="94"/>
      <c r="X986" s="94"/>
      <c r="Y986" s="94"/>
      <c r="Z986" s="94"/>
      <c r="AA986" s="94"/>
      <c r="AB986" s="94"/>
      <c r="AC986" s="105" t="str">
        <f>IFERROR(VLOOKUP(Z986,'【参考】数式用'!$A$4:$B$57,2,FALSE),"")</f>
        <v/>
      </c>
      <c r="AD986" s="108"/>
      <c r="AE986" s="113"/>
      <c r="AF986" s="119">
        <f t="shared" si="28"/>
        <v>0</v>
      </c>
      <c r="AG986" s="122" t="str">
        <f>IF(B986="","",IF(AQ986="総合事業","数式を削除して手入力",IFERROR(INDEX('【参考】数式用'!$AD$3:$AF$452,MATCH(Q986&amp;V986,'【参考】数式用'!$AC$3:$AC$452,0),MATCH(VLOOKUP(Z986,'【参考】数式用'!$AG$2:$AH$56,2,FALSE),'【参考】数式用'!$AD$2:$AF$2,0)),10)))</f>
        <v/>
      </c>
      <c r="AP986" s="127" t="str">
        <f>IF($L$16="","",VLOOKUP(Z986,'【参考】数式用'!$A$2:$O$57,14,FALSE))</f>
        <v/>
      </c>
      <c r="AQ986" s="126" t="e">
        <f>VLOOKUP(Z986,'【参考】数式用'!$A$2:$O$57,15,FALSE)</f>
        <v>#N/A</v>
      </c>
    </row>
    <row r="987" spans="1:43" ht="49.9" customHeight="1">
      <c r="A987" s="29">
        <f t="shared" si="29"/>
        <v>948</v>
      </c>
      <c r="B987" s="42"/>
      <c r="C987" s="48"/>
      <c r="D987" s="48"/>
      <c r="E987" s="48"/>
      <c r="F987" s="48"/>
      <c r="G987" s="48"/>
      <c r="H987" s="48"/>
      <c r="I987" s="48"/>
      <c r="J987" s="48"/>
      <c r="K987" s="48"/>
      <c r="L987" s="63"/>
      <c r="M987" s="63"/>
      <c r="N987" s="63"/>
      <c r="O987" s="63"/>
      <c r="P987" s="63"/>
      <c r="Q987" s="77"/>
      <c r="R987" s="77"/>
      <c r="S987" s="77"/>
      <c r="T987" s="77"/>
      <c r="U987" s="77"/>
      <c r="V987" s="63"/>
      <c r="W987" s="94"/>
      <c r="X987" s="94"/>
      <c r="Y987" s="94"/>
      <c r="Z987" s="94"/>
      <c r="AA987" s="94"/>
      <c r="AB987" s="94"/>
      <c r="AC987" s="105" t="str">
        <f>IFERROR(VLOOKUP(Z987,'【参考】数式用'!$A$4:$B$57,2,FALSE),"")</f>
        <v/>
      </c>
      <c r="AD987" s="108"/>
      <c r="AE987" s="113"/>
      <c r="AF987" s="119">
        <f t="shared" si="28"/>
        <v>0</v>
      </c>
      <c r="AG987" s="122" t="str">
        <f>IF(B987="","",IF(AQ987="総合事業","数式を削除して手入力",IFERROR(INDEX('【参考】数式用'!$AD$3:$AF$452,MATCH(Q987&amp;V987,'【参考】数式用'!$AC$3:$AC$452,0),MATCH(VLOOKUP(Z987,'【参考】数式用'!$AG$2:$AH$56,2,FALSE),'【参考】数式用'!$AD$2:$AF$2,0)),10)))</f>
        <v/>
      </c>
      <c r="AP987" s="127" t="str">
        <f>IF($L$16="","",VLOOKUP(Z987,'【参考】数式用'!$A$2:$O$57,14,FALSE))</f>
        <v/>
      </c>
      <c r="AQ987" s="126" t="e">
        <f>VLOOKUP(Z987,'【参考】数式用'!$A$2:$O$57,15,FALSE)</f>
        <v>#N/A</v>
      </c>
    </row>
    <row r="988" spans="1:43" ht="49.9" customHeight="1">
      <c r="A988" s="29">
        <f t="shared" si="29"/>
        <v>949</v>
      </c>
      <c r="B988" s="42"/>
      <c r="C988" s="48"/>
      <c r="D988" s="48"/>
      <c r="E988" s="48"/>
      <c r="F988" s="48"/>
      <c r="G988" s="48"/>
      <c r="H988" s="48"/>
      <c r="I988" s="48"/>
      <c r="J988" s="48"/>
      <c r="K988" s="48"/>
      <c r="L988" s="63"/>
      <c r="M988" s="63"/>
      <c r="N988" s="63"/>
      <c r="O988" s="63"/>
      <c r="P988" s="63"/>
      <c r="Q988" s="77"/>
      <c r="R988" s="77"/>
      <c r="S988" s="77"/>
      <c r="T988" s="77"/>
      <c r="U988" s="77"/>
      <c r="V988" s="63"/>
      <c r="W988" s="94"/>
      <c r="X988" s="94"/>
      <c r="Y988" s="94"/>
      <c r="Z988" s="94"/>
      <c r="AA988" s="94"/>
      <c r="AB988" s="94"/>
      <c r="AC988" s="105" t="str">
        <f>IFERROR(VLOOKUP(Z988,'【参考】数式用'!$A$4:$B$57,2,FALSE),"")</f>
        <v/>
      </c>
      <c r="AD988" s="108"/>
      <c r="AE988" s="113"/>
      <c r="AF988" s="119">
        <f t="shared" si="28"/>
        <v>0</v>
      </c>
      <c r="AG988" s="122" t="str">
        <f>IF(B988="","",IF(AQ988="総合事業","数式を削除して手入力",IFERROR(INDEX('【参考】数式用'!$AD$3:$AF$452,MATCH(Q988&amp;V988,'【参考】数式用'!$AC$3:$AC$452,0),MATCH(VLOOKUP(Z988,'【参考】数式用'!$AG$2:$AH$56,2,FALSE),'【参考】数式用'!$AD$2:$AF$2,0)),10)))</f>
        <v/>
      </c>
      <c r="AP988" s="127" t="str">
        <f>IF($L$16="","",VLOOKUP(Z988,'【参考】数式用'!$A$2:$O$57,14,FALSE))</f>
        <v/>
      </c>
      <c r="AQ988" s="126" t="e">
        <f>VLOOKUP(Z988,'【参考】数式用'!$A$2:$O$57,15,FALSE)</f>
        <v>#N/A</v>
      </c>
    </row>
    <row r="989" spans="1:43" ht="49.9" customHeight="1">
      <c r="A989" s="29">
        <f t="shared" si="29"/>
        <v>950</v>
      </c>
      <c r="B989" s="42"/>
      <c r="C989" s="48"/>
      <c r="D989" s="48"/>
      <c r="E989" s="48"/>
      <c r="F989" s="48"/>
      <c r="G989" s="48"/>
      <c r="H989" s="48"/>
      <c r="I989" s="48"/>
      <c r="J989" s="48"/>
      <c r="K989" s="48"/>
      <c r="L989" s="63"/>
      <c r="M989" s="63"/>
      <c r="N989" s="63"/>
      <c r="O989" s="63"/>
      <c r="P989" s="63"/>
      <c r="Q989" s="77"/>
      <c r="R989" s="77"/>
      <c r="S989" s="77"/>
      <c r="T989" s="77"/>
      <c r="U989" s="77"/>
      <c r="V989" s="63"/>
      <c r="W989" s="94"/>
      <c r="X989" s="94"/>
      <c r="Y989" s="94"/>
      <c r="Z989" s="94"/>
      <c r="AA989" s="94"/>
      <c r="AB989" s="94"/>
      <c r="AC989" s="105" t="str">
        <f>IFERROR(VLOOKUP(Z989,'【参考】数式用'!$A$4:$B$57,2,FALSE),"")</f>
        <v/>
      </c>
      <c r="AD989" s="108"/>
      <c r="AE989" s="113"/>
      <c r="AF989" s="119">
        <f t="shared" si="28"/>
        <v>0</v>
      </c>
      <c r="AG989" s="122" t="str">
        <f>IF(B989="","",IF(AQ989="総合事業","数式を削除して手入力",IFERROR(INDEX('【参考】数式用'!$AD$3:$AF$452,MATCH(Q989&amp;V989,'【参考】数式用'!$AC$3:$AC$452,0),MATCH(VLOOKUP(Z989,'【参考】数式用'!$AG$2:$AH$56,2,FALSE),'【参考】数式用'!$AD$2:$AF$2,0)),10)))</f>
        <v/>
      </c>
      <c r="AP989" s="127" t="str">
        <f>IF($L$16="","",VLOOKUP(Z989,'【参考】数式用'!$A$2:$O$57,14,FALSE))</f>
        <v/>
      </c>
      <c r="AQ989" s="126" t="e">
        <f>VLOOKUP(Z989,'【参考】数式用'!$A$2:$O$57,15,FALSE)</f>
        <v>#N/A</v>
      </c>
    </row>
    <row r="990" spans="1:43" ht="49.9" customHeight="1">
      <c r="A990" s="29">
        <f t="shared" si="29"/>
        <v>951</v>
      </c>
      <c r="B990" s="42"/>
      <c r="C990" s="48"/>
      <c r="D990" s="48"/>
      <c r="E990" s="48"/>
      <c r="F990" s="48"/>
      <c r="G990" s="48"/>
      <c r="H990" s="48"/>
      <c r="I990" s="48"/>
      <c r="J990" s="48"/>
      <c r="K990" s="48"/>
      <c r="L990" s="63"/>
      <c r="M990" s="63"/>
      <c r="N990" s="63"/>
      <c r="O990" s="63"/>
      <c r="P990" s="63"/>
      <c r="Q990" s="77"/>
      <c r="R990" s="77"/>
      <c r="S990" s="77"/>
      <c r="T990" s="77"/>
      <c r="U990" s="77"/>
      <c r="V990" s="63"/>
      <c r="W990" s="94"/>
      <c r="X990" s="94"/>
      <c r="Y990" s="94"/>
      <c r="Z990" s="94"/>
      <c r="AA990" s="94"/>
      <c r="AB990" s="94"/>
      <c r="AC990" s="105" t="str">
        <f>IFERROR(VLOOKUP(Z990,'【参考】数式用'!$A$4:$B$57,2,FALSE),"")</f>
        <v/>
      </c>
      <c r="AD990" s="108"/>
      <c r="AE990" s="113"/>
      <c r="AF990" s="119">
        <f t="shared" si="28"/>
        <v>0</v>
      </c>
      <c r="AG990" s="122" t="str">
        <f>IF(B990="","",IF(AQ990="総合事業","数式を削除して手入力",IFERROR(INDEX('【参考】数式用'!$AD$3:$AF$452,MATCH(Q990&amp;V990,'【参考】数式用'!$AC$3:$AC$452,0),MATCH(VLOOKUP(Z990,'【参考】数式用'!$AG$2:$AH$56,2,FALSE),'【参考】数式用'!$AD$2:$AF$2,0)),10)))</f>
        <v/>
      </c>
      <c r="AP990" s="127" t="str">
        <f>IF($L$16="","",VLOOKUP(Z990,'【参考】数式用'!$A$2:$O$57,14,FALSE))</f>
        <v/>
      </c>
      <c r="AQ990" s="126" t="e">
        <f>VLOOKUP(Z990,'【参考】数式用'!$A$2:$O$57,15,FALSE)</f>
        <v>#N/A</v>
      </c>
    </row>
    <row r="991" spans="1:43" ht="49.9" customHeight="1">
      <c r="A991" s="29">
        <f t="shared" si="29"/>
        <v>952</v>
      </c>
      <c r="B991" s="42"/>
      <c r="C991" s="48"/>
      <c r="D991" s="48"/>
      <c r="E991" s="48"/>
      <c r="F991" s="48"/>
      <c r="G991" s="48"/>
      <c r="H991" s="48"/>
      <c r="I991" s="48"/>
      <c r="J991" s="48"/>
      <c r="K991" s="48"/>
      <c r="L991" s="63"/>
      <c r="M991" s="63"/>
      <c r="N991" s="63"/>
      <c r="O991" s="63"/>
      <c r="P991" s="63"/>
      <c r="Q991" s="77"/>
      <c r="R991" s="77"/>
      <c r="S991" s="77"/>
      <c r="T991" s="77"/>
      <c r="U991" s="77"/>
      <c r="V991" s="63"/>
      <c r="W991" s="94"/>
      <c r="X991" s="94"/>
      <c r="Y991" s="94"/>
      <c r="Z991" s="94"/>
      <c r="AA991" s="94"/>
      <c r="AB991" s="94"/>
      <c r="AC991" s="105" t="str">
        <f>IFERROR(VLOOKUP(Z991,'【参考】数式用'!$A$4:$B$57,2,FALSE),"")</f>
        <v/>
      </c>
      <c r="AD991" s="108"/>
      <c r="AE991" s="113"/>
      <c r="AF991" s="119">
        <f t="shared" si="28"/>
        <v>0</v>
      </c>
      <c r="AG991" s="122" t="str">
        <f>IF(B991="","",IF(AQ991="総合事業","数式を削除して手入力",IFERROR(INDEX('【参考】数式用'!$AD$3:$AF$452,MATCH(Q991&amp;V991,'【参考】数式用'!$AC$3:$AC$452,0),MATCH(VLOOKUP(Z991,'【参考】数式用'!$AG$2:$AH$56,2,FALSE),'【参考】数式用'!$AD$2:$AF$2,0)),10)))</f>
        <v/>
      </c>
      <c r="AP991" s="127" t="str">
        <f>IF($L$16="","",VLOOKUP(Z991,'【参考】数式用'!$A$2:$O$57,14,FALSE))</f>
        <v/>
      </c>
      <c r="AQ991" s="126" t="e">
        <f>VLOOKUP(Z991,'【参考】数式用'!$A$2:$O$57,15,FALSE)</f>
        <v>#N/A</v>
      </c>
    </row>
    <row r="992" spans="1:43" ht="49.9" customHeight="1">
      <c r="A992" s="29">
        <f t="shared" si="29"/>
        <v>953</v>
      </c>
      <c r="B992" s="42"/>
      <c r="C992" s="48"/>
      <c r="D992" s="48"/>
      <c r="E992" s="48"/>
      <c r="F992" s="48"/>
      <c r="G992" s="48"/>
      <c r="H992" s="48"/>
      <c r="I992" s="48"/>
      <c r="J992" s="48"/>
      <c r="K992" s="48"/>
      <c r="L992" s="63"/>
      <c r="M992" s="63"/>
      <c r="N992" s="63"/>
      <c r="O992" s="63"/>
      <c r="P992" s="63"/>
      <c r="Q992" s="77"/>
      <c r="R992" s="77"/>
      <c r="S992" s="77"/>
      <c r="T992" s="77"/>
      <c r="U992" s="77"/>
      <c r="V992" s="63"/>
      <c r="W992" s="94"/>
      <c r="X992" s="94"/>
      <c r="Y992" s="94"/>
      <c r="Z992" s="94"/>
      <c r="AA992" s="94"/>
      <c r="AB992" s="94"/>
      <c r="AC992" s="105" t="str">
        <f>IFERROR(VLOOKUP(Z992,'【参考】数式用'!$A$4:$B$57,2,FALSE),"")</f>
        <v/>
      </c>
      <c r="AD992" s="108"/>
      <c r="AE992" s="113"/>
      <c r="AF992" s="119">
        <f t="shared" si="28"/>
        <v>0</v>
      </c>
      <c r="AG992" s="122" t="str">
        <f>IF(B992="","",IF(AQ992="総合事業","数式を削除して手入力",IFERROR(INDEX('【参考】数式用'!$AD$3:$AF$452,MATCH(Q992&amp;V992,'【参考】数式用'!$AC$3:$AC$452,0),MATCH(VLOOKUP(Z992,'【参考】数式用'!$AG$2:$AH$56,2,FALSE),'【参考】数式用'!$AD$2:$AF$2,0)),10)))</f>
        <v/>
      </c>
      <c r="AP992" s="127" t="str">
        <f>IF($L$16="","",VLOOKUP(Z992,'【参考】数式用'!$A$2:$O$57,14,FALSE))</f>
        <v/>
      </c>
      <c r="AQ992" s="126" t="e">
        <f>VLOOKUP(Z992,'【参考】数式用'!$A$2:$O$57,15,FALSE)</f>
        <v>#N/A</v>
      </c>
    </row>
    <row r="993" spans="1:43" ht="49.9" customHeight="1">
      <c r="A993" s="29">
        <f t="shared" si="29"/>
        <v>954</v>
      </c>
      <c r="B993" s="42"/>
      <c r="C993" s="48"/>
      <c r="D993" s="48"/>
      <c r="E993" s="48"/>
      <c r="F993" s="48"/>
      <c r="G993" s="48"/>
      <c r="H993" s="48"/>
      <c r="I993" s="48"/>
      <c r="J993" s="48"/>
      <c r="K993" s="48"/>
      <c r="L993" s="63"/>
      <c r="M993" s="63"/>
      <c r="N993" s="63"/>
      <c r="O993" s="63"/>
      <c r="P993" s="63"/>
      <c r="Q993" s="77"/>
      <c r="R993" s="77"/>
      <c r="S993" s="77"/>
      <c r="T993" s="77"/>
      <c r="U993" s="77"/>
      <c r="V993" s="63"/>
      <c r="W993" s="94"/>
      <c r="X993" s="94"/>
      <c r="Y993" s="94"/>
      <c r="Z993" s="94"/>
      <c r="AA993" s="94"/>
      <c r="AB993" s="94"/>
      <c r="AC993" s="105" t="str">
        <f>IFERROR(VLOOKUP(Z993,'【参考】数式用'!$A$4:$B$57,2,FALSE),"")</f>
        <v/>
      </c>
      <c r="AD993" s="108"/>
      <c r="AE993" s="113"/>
      <c r="AF993" s="119">
        <f t="shared" si="28"/>
        <v>0</v>
      </c>
      <c r="AG993" s="122" t="str">
        <f>IF(B993="","",IF(AQ993="総合事業","数式を削除して手入力",IFERROR(INDEX('【参考】数式用'!$AD$3:$AF$452,MATCH(Q993&amp;V993,'【参考】数式用'!$AC$3:$AC$452,0),MATCH(VLOOKUP(Z993,'【参考】数式用'!$AG$2:$AH$56,2,FALSE),'【参考】数式用'!$AD$2:$AF$2,0)),10)))</f>
        <v/>
      </c>
      <c r="AP993" s="127" t="str">
        <f>IF($L$16="","",VLOOKUP(Z993,'【参考】数式用'!$A$2:$O$57,14,FALSE))</f>
        <v/>
      </c>
      <c r="AQ993" s="126" t="e">
        <f>VLOOKUP(Z993,'【参考】数式用'!$A$2:$O$57,15,FALSE)</f>
        <v>#N/A</v>
      </c>
    </row>
    <row r="994" spans="1:43" ht="49.9" customHeight="1">
      <c r="A994" s="29">
        <f t="shared" si="29"/>
        <v>955</v>
      </c>
      <c r="B994" s="42"/>
      <c r="C994" s="48"/>
      <c r="D994" s="48"/>
      <c r="E994" s="48"/>
      <c r="F994" s="48"/>
      <c r="G994" s="48"/>
      <c r="H994" s="48"/>
      <c r="I994" s="48"/>
      <c r="J994" s="48"/>
      <c r="K994" s="48"/>
      <c r="L994" s="63"/>
      <c r="M994" s="63"/>
      <c r="N994" s="63"/>
      <c r="O994" s="63"/>
      <c r="P994" s="63"/>
      <c r="Q994" s="77"/>
      <c r="R994" s="77"/>
      <c r="S994" s="77"/>
      <c r="T994" s="77"/>
      <c r="U994" s="77"/>
      <c r="V994" s="63"/>
      <c r="W994" s="94"/>
      <c r="X994" s="94"/>
      <c r="Y994" s="94"/>
      <c r="Z994" s="94"/>
      <c r="AA994" s="94"/>
      <c r="AB994" s="94"/>
      <c r="AC994" s="105" t="str">
        <f>IFERROR(VLOOKUP(Z994,'【参考】数式用'!$A$4:$B$57,2,FALSE),"")</f>
        <v/>
      </c>
      <c r="AD994" s="108"/>
      <c r="AE994" s="113"/>
      <c r="AF994" s="119">
        <f t="shared" si="28"/>
        <v>0</v>
      </c>
      <c r="AG994" s="122" t="str">
        <f>IF(B994="","",IF(AQ994="総合事業","数式を削除して手入力",IFERROR(INDEX('【参考】数式用'!$AD$3:$AF$452,MATCH(Q994&amp;V994,'【参考】数式用'!$AC$3:$AC$452,0),MATCH(VLOOKUP(Z994,'【参考】数式用'!$AG$2:$AH$56,2,FALSE),'【参考】数式用'!$AD$2:$AF$2,0)),10)))</f>
        <v/>
      </c>
      <c r="AP994" s="127" t="str">
        <f>IF($L$16="","",VLOOKUP(Z994,'【参考】数式用'!$A$2:$O$57,14,FALSE))</f>
        <v/>
      </c>
      <c r="AQ994" s="126" t="e">
        <f>VLOOKUP(Z994,'【参考】数式用'!$A$2:$O$57,15,FALSE)</f>
        <v>#N/A</v>
      </c>
    </row>
    <row r="995" spans="1:43" ht="49.9" customHeight="1">
      <c r="A995" s="29">
        <f t="shared" si="29"/>
        <v>956</v>
      </c>
      <c r="B995" s="42"/>
      <c r="C995" s="48"/>
      <c r="D995" s="48"/>
      <c r="E995" s="48"/>
      <c r="F995" s="48"/>
      <c r="G995" s="48"/>
      <c r="H995" s="48"/>
      <c r="I995" s="48"/>
      <c r="J995" s="48"/>
      <c r="K995" s="48"/>
      <c r="L995" s="63"/>
      <c r="M995" s="63"/>
      <c r="N995" s="63"/>
      <c r="O995" s="63"/>
      <c r="P995" s="63"/>
      <c r="Q995" s="77"/>
      <c r="R995" s="77"/>
      <c r="S995" s="77"/>
      <c r="T995" s="77"/>
      <c r="U995" s="77"/>
      <c r="V995" s="63"/>
      <c r="W995" s="94"/>
      <c r="X995" s="94"/>
      <c r="Y995" s="94"/>
      <c r="Z995" s="94"/>
      <c r="AA995" s="94"/>
      <c r="AB995" s="94"/>
      <c r="AC995" s="105" t="str">
        <f>IFERROR(VLOOKUP(Z995,'【参考】数式用'!$A$4:$B$57,2,FALSE),"")</f>
        <v/>
      </c>
      <c r="AD995" s="108"/>
      <c r="AE995" s="113"/>
      <c r="AF995" s="119">
        <f t="shared" si="28"/>
        <v>0</v>
      </c>
      <c r="AG995" s="122" t="str">
        <f>IF(B995="","",IF(AQ995="総合事業","数式を削除して手入力",IFERROR(INDEX('【参考】数式用'!$AD$3:$AF$452,MATCH(Q995&amp;V995,'【参考】数式用'!$AC$3:$AC$452,0),MATCH(VLOOKUP(Z995,'【参考】数式用'!$AG$2:$AH$56,2,FALSE),'【参考】数式用'!$AD$2:$AF$2,0)),10)))</f>
        <v/>
      </c>
      <c r="AP995" s="127" t="str">
        <f>IF($L$16="","",VLOOKUP(Z995,'【参考】数式用'!$A$2:$O$57,14,FALSE))</f>
        <v/>
      </c>
      <c r="AQ995" s="126" t="e">
        <f>VLOOKUP(Z995,'【参考】数式用'!$A$2:$O$57,15,FALSE)</f>
        <v>#N/A</v>
      </c>
    </row>
    <row r="996" spans="1:43" ht="49.9" customHeight="1">
      <c r="A996" s="29">
        <f t="shared" si="29"/>
        <v>957</v>
      </c>
      <c r="B996" s="42"/>
      <c r="C996" s="48"/>
      <c r="D996" s="48"/>
      <c r="E996" s="48"/>
      <c r="F996" s="48"/>
      <c r="G996" s="48"/>
      <c r="H996" s="48"/>
      <c r="I996" s="48"/>
      <c r="J996" s="48"/>
      <c r="K996" s="48"/>
      <c r="L996" s="63"/>
      <c r="M996" s="63"/>
      <c r="N996" s="63"/>
      <c r="O996" s="63"/>
      <c r="P996" s="63"/>
      <c r="Q996" s="77"/>
      <c r="R996" s="77"/>
      <c r="S996" s="77"/>
      <c r="T996" s="77"/>
      <c r="U996" s="77"/>
      <c r="V996" s="63"/>
      <c r="W996" s="94"/>
      <c r="X996" s="94"/>
      <c r="Y996" s="94"/>
      <c r="Z996" s="94"/>
      <c r="AA996" s="94"/>
      <c r="AB996" s="94"/>
      <c r="AC996" s="105" t="str">
        <f>IFERROR(VLOOKUP(Z996,'【参考】数式用'!$A$4:$B$57,2,FALSE),"")</f>
        <v/>
      </c>
      <c r="AD996" s="108"/>
      <c r="AE996" s="113"/>
      <c r="AF996" s="119">
        <f t="shared" si="28"/>
        <v>0</v>
      </c>
      <c r="AG996" s="122" t="str">
        <f>IF(B996="","",IF(AQ996="総合事業","数式を削除して手入力",IFERROR(INDEX('【参考】数式用'!$AD$3:$AF$452,MATCH(Q996&amp;V996,'【参考】数式用'!$AC$3:$AC$452,0),MATCH(VLOOKUP(Z996,'【参考】数式用'!$AG$2:$AH$56,2,FALSE),'【参考】数式用'!$AD$2:$AF$2,0)),10)))</f>
        <v/>
      </c>
      <c r="AP996" s="127" t="str">
        <f>IF($L$16="","",VLOOKUP(Z996,'【参考】数式用'!$A$2:$O$57,14,FALSE))</f>
        <v/>
      </c>
      <c r="AQ996" s="126" t="e">
        <f>VLOOKUP(Z996,'【参考】数式用'!$A$2:$O$57,15,FALSE)</f>
        <v>#N/A</v>
      </c>
    </row>
    <row r="997" spans="1:43" ht="49.9" customHeight="1">
      <c r="A997" s="29">
        <f t="shared" si="29"/>
        <v>958</v>
      </c>
      <c r="B997" s="42"/>
      <c r="C997" s="48"/>
      <c r="D997" s="48"/>
      <c r="E997" s="48"/>
      <c r="F997" s="48"/>
      <c r="G997" s="48"/>
      <c r="H997" s="48"/>
      <c r="I997" s="48"/>
      <c r="J997" s="48"/>
      <c r="K997" s="48"/>
      <c r="L997" s="63"/>
      <c r="M997" s="63"/>
      <c r="N997" s="63"/>
      <c r="O997" s="63"/>
      <c r="P997" s="63"/>
      <c r="Q997" s="77"/>
      <c r="R997" s="77"/>
      <c r="S997" s="77"/>
      <c r="T997" s="77"/>
      <c r="U997" s="77"/>
      <c r="V997" s="63"/>
      <c r="W997" s="94"/>
      <c r="X997" s="94"/>
      <c r="Y997" s="94"/>
      <c r="Z997" s="94"/>
      <c r="AA997" s="94"/>
      <c r="AB997" s="94"/>
      <c r="AC997" s="105" t="str">
        <f>IFERROR(VLOOKUP(Z997,'【参考】数式用'!$A$4:$B$57,2,FALSE),"")</f>
        <v/>
      </c>
      <c r="AD997" s="108"/>
      <c r="AE997" s="113"/>
      <c r="AF997" s="119">
        <f t="shared" si="28"/>
        <v>0</v>
      </c>
      <c r="AG997" s="122" t="str">
        <f>IF(B997="","",IF(AQ997="総合事業","数式を削除して手入力",IFERROR(INDEX('【参考】数式用'!$AD$3:$AF$452,MATCH(Q997&amp;V997,'【参考】数式用'!$AC$3:$AC$452,0),MATCH(VLOOKUP(Z997,'【参考】数式用'!$AG$2:$AH$56,2,FALSE),'【参考】数式用'!$AD$2:$AF$2,0)),10)))</f>
        <v/>
      </c>
      <c r="AP997" s="127" t="str">
        <f>IF($L$16="","",VLOOKUP(Z997,'【参考】数式用'!$A$2:$O$57,14,FALSE))</f>
        <v/>
      </c>
      <c r="AQ997" s="126" t="e">
        <f>VLOOKUP(Z997,'【参考】数式用'!$A$2:$O$57,15,FALSE)</f>
        <v>#N/A</v>
      </c>
    </row>
    <row r="998" spans="1:43" ht="49.9" customHeight="1">
      <c r="A998" s="29">
        <f t="shared" si="29"/>
        <v>959</v>
      </c>
      <c r="B998" s="42"/>
      <c r="C998" s="48"/>
      <c r="D998" s="48"/>
      <c r="E998" s="48"/>
      <c r="F998" s="48"/>
      <c r="G998" s="48"/>
      <c r="H998" s="48"/>
      <c r="I998" s="48"/>
      <c r="J998" s="48"/>
      <c r="K998" s="48"/>
      <c r="L998" s="63"/>
      <c r="M998" s="63"/>
      <c r="N998" s="63"/>
      <c r="O998" s="63"/>
      <c r="P998" s="63"/>
      <c r="Q998" s="77"/>
      <c r="R998" s="77"/>
      <c r="S998" s="77"/>
      <c r="T998" s="77"/>
      <c r="U998" s="77"/>
      <c r="V998" s="63"/>
      <c r="W998" s="94"/>
      <c r="X998" s="94"/>
      <c r="Y998" s="94"/>
      <c r="Z998" s="94"/>
      <c r="AA998" s="94"/>
      <c r="AB998" s="94"/>
      <c r="AC998" s="105" t="str">
        <f>IFERROR(VLOOKUP(Z998,'【参考】数式用'!$A$4:$B$57,2,FALSE),"")</f>
        <v/>
      </c>
      <c r="AD998" s="108"/>
      <c r="AE998" s="113"/>
      <c r="AF998" s="119">
        <f t="shared" si="28"/>
        <v>0</v>
      </c>
      <c r="AG998" s="122" t="str">
        <f>IF(B998="","",IF(AQ998="総合事業","数式を削除して手入力",IFERROR(INDEX('【参考】数式用'!$AD$3:$AF$452,MATCH(Q998&amp;V998,'【参考】数式用'!$AC$3:$AC$452,0),MATCH(VLOOKUP(Z998,'【参考】数式用'!$AG$2:$AH$56,2,FALSE),'【参考】数式用'!$AD$2:$AF$2,0)),10)))</f>
        <v/>
      </c>
      <c r="AP998" s="127" t="str">
        <f>IF($L$16="","",VLOOKUP(Z998,'【参考】数式用'!$A$2:$O$57,14,FALSE))</f>
        <v/>
      </c>
      <c r="AQ998" s="126" t="e">
        <f>VLOOKUP(Z998,'【参考】数式用'!$A$2:$O$57,15,FALSE)</f>
        <v>#N/A</v>
      </c>
    </row>
    <row r="999" spans="1:43" ht="49.9" customHeight="1">
      <c r="A999" s="29">
        <f t="shared" si="29"/>
        <v>960</v>
      </c>
      <c r="B999" s="42"/>
      <c r="C999" s="48"/>
      <c r="D999" s="48"/>
      <c r="E999" s="48"/>
      <c r="F999" s="48"/>
      <c r="G999" s="48"/>
      <c r="H999" s="48"/>
      <c r="I999" s="48"/>
      <c r="J999" s="48"/>
      <c r="K999" s="48"/>
      <c r="L999" s="63"/>
      <c r="M999" s="63"/>
      <c r="N999" s="63"/>
      <c r="O999" s="63"/>
      <c r="P999" s="63"/>
      <c r="Q999" s="77"/>
      <c r="R999" s="77"/>
      <c r="S999" s="77"/>
      <c r="T999" s="77"/>
      <c r="U999" s="77"/>
      <c r="V999" s="63"/>
      <c r="W999" s="94"/>
      <c r="X999" s="94"/>
      <c r="Y999" s="94"/>
      <c r="Z999" s="94"/>
      <c r="AA999" s="94"/>
      <c r="AB999" s="94"/>
      <c r="AC999" s="105" t="str">
        <f>IFERROR(VLOOKUP(Z999,'【参考】数式用'!$A$4:$B$57,2,FALSE),"")</f>
        <v/>
      </c>
      <c r="AD999" s="108"/>
      <c r="AE999" s="113"/>
      <c r="AF999" s="119">
        <f t="shared" si="28"/>
        <v>0</v>
      </c>
      <c r="AG999" s="122" t="str">
        <f>IF(B999="","",IF(AQ999="総合事業","数式を削除して手入力",IFERROR(INDEX('【参考】数式用'!$AD$3:$AF$452,MATCH(Q999&amp;V999,'【参考】数式用'!$AC$3:$AC$452,0),MATCH(VLOOKUP(Z999,'【参考】数式用'!$AG$2:$AH$56,2,FALSE),'【参考】数式用'!$AD$2:$AF$2,0)),10)))</f>
        <v/>
      </c>
      <c r="AP999" s="127" t="str">
        <f>IF($L$16="","",VLOOKUP(Z999,'【参考】数式用'!$A$2:$O$57,14,FALSE))</f>
        <v/>
      </c>
      <c r="AQ999" s="126" t="e">
        <f>VLOOKUP(Z999,'【参考】数式用'!$A$2:$O$57,15,FALSE)</f>
        <v>#N/A</v>
      </c>
    </row>
    <row r="1000" spans="1:43" ht="49.9" customHeight="1">
      <c r="A1000" s="29">
        <f t="shared" si="29"/>
        <v>961</v>
      </c>
      <c r="B1000" s="42"/>
      <c r="C1000" s="48"/>
      <c r="D1000" s="48"/>
      <c r="E1000" s="48"/>
      <c r="F1000" s="48"/>
      <c r="G1000" s="48"/>
      <c r="H1000" s="48"/>
      <c r="I1000" s="48"/>
      <c r="J1000" s="48"/>
      <c r="K1000" s="48"/>
      <c r="L1000" s="63"/>
      <c r="M1000" s="63"/>
      <c r="N1000" s="63"/>
      <c r="O1000" s="63"/>
      <c r="P1000" s="63"/>
      <c r="Q1000" s="77"/>
      <c r="R1000" s="77"/>
      <c r="S1000" s="77"/>
      <c r="T1000" s="77"/>
      <c r="U1000" s="77"/>
      <c r="V1000" s="63"/>
      <c r="W1000" s="94"/>
      <c r="X1000" s="94"/>
      <c r="Y1000" s="94"/>
      <c r="Z1000" s="94"/>
      <c r="AA1000" s="94"/>
      <c r="AB1000" s="94"/>
      <c r="AC1000" s="105" t="str">
        <f>IFERROR(VLOOKUP(Z1000,'【参考】数式用'!$A$4:$B$57,2,FALSE),"")</f>
        <v/>
      </c>
      <c r="AD1000" s="108"/>
      <c r="AE1000" s="113"/>
      <c r="AF1000" s="119">
        <f t="shared" ref="AF1000:AF1063" si="30">AD1000-AE1000</f>
        <v>0</v>
      </c>
      <c r="AG1000" s="122" t="str">
        <f>IF(B1000="","",IF(AQ1000="総合事業","数式を削除して手入力",IFERROR(INDEX('【参考】数式用'!$AD$3:$AF$452,MATCH(Q1000&amp;V1000,'【参考】数式用'!$AC$3:$AC$452,0),MATCH(VLOOKUP(Z1000,'【参考】数式用'!$AG$2:$AH$56,2,FALSE),'【参考】数式用'!$AD$2:$AF$2,0)),10)))</f>
        <v/>
      </c>
      <c r="AP1000" s="127" t="str">
        <f>IF($L$16="","",VLOOKUP(Z1000,'【参考】数式用'!$A$2:$O$57,14,FALSE))</f>
        <v/>
      </c>
      <c r="AQ1000" s="126" t="e">
        <f>VLOOKUP(Z1000,'【参考】数式用'!$A$2:$O$57,15,FALSE)</f>
        <v>#N/A</v>
      </c>
    </row>
    <row r="1001" spans="1:43" ht="49.9" customHeight="1">
      <c r="A1001" s="29">
        <f t="shared" ref="A1001:A1064" si="31">A1000+1</f>
        <v>962</v>
      </c>
      <c r="B1001" s="42"/>
      <c r="C1001" s="48"/>
      <c r="D1001" s="48"/>
      <c r="E1001" s="48"/>
      <c r="F1001" s="48"/>
      <c r="G1001" s="48"/>
      <c r="H1001" s="48"/>
      <c r="I1001" s="48"/>
      <c r="J1001" s="48"/>
      <c r="K1001" s="48"/>
      <c r="L1001" s="63"/>
      <c r="M1001" s="63"/>
      <c r="N1001" s="63"/>
      <c r="O1001" s="63"/>
      <c r="P1001" s="63"/>
      <c r="Q1001" s="77"/>
      <c r="R1001" s="77"/>
      <c r="S1001" s="77"/>
      <c r="T1001" s="77"/>
      <c r="U1001" s="77"/>
      <c r="V1001" s="63"/>
      <c r="W1001" s="94"/>
      <c r="X1001" s="94"/>
      <c r="Y1001" s="94"/>
      <c r="Z1001" s="94"/>
      <c r="AA1001" s="94"/>
      <c r="AB1001" s="94"/>
      <c r="AC1001" s="105" t="str">
        <f>IFERROR(VLOOKUP(Z1001,'【参考】数式用'!$A$4:$B$57,2,FALSE),"")</f>
        <v/>
      </c>
      <c r="AD1001" s="108"/>
      <c r="AE1001" s="113"/>
      <c r="AF1001" s="119">
        <f t="shared" si="30"/>
        <v>0</v>
      </c>
      <c r="AG1001" s="122" t="str">
        <f>IF(B1001="","",IF(AQ1001="総合事業","数式を削除して手入力",IFERROR(INDEX('【参考】数式用'!$AD$3:$AF$452,MATCH(Q1001&amp;V1001,'【参考】数式用'!$AC$3:$AC$452,0),MATCH(VLOOKUP(Z1001,'【参考】数式用'!$AG$2:$AH$56,2,FALSE),'【参考】数式用'!$AD$2:$AF$2,0)),10)))</f>
        <v/>
      </c>
      <c r="AP1001" s="127" t="str">
        <f>IF($L$16="","",VLOOKUP(Z1001,'【参考】数式用'!$A$2:$O$57,14,FALSE))</f>
        <v/>
      </c>
      <c r="AQ1001" s="126" t="e">
        <f>VLOOKUP(Z1001,'【参考】数式用'!$A$2:$O$57,15,FALSE)</f>
        <v>#N/A</v>
      </c>
    </row>
    <row r="1002" spans="1:43" ht="49.9" customHeight="1">
      <c r="A1002" s="29">
        <f t="shared" si="31"/>
        <v>963</v>
      </c>
      <c r="B1002" s="42"/>
      <c r="C1002" s="48"/>
      <c r="D1002" s="48"/>
      <c r="E1002" s="48"/>
      <c r="F1002" s="48"/>
      <c r="G1002" s="48"/>
      <c r="H1002" s="48"/>
      <c r="I1002" s="48"/>
      <c r="J1002" s="48"/>
      <c r="K1002" s="48"/>
      <c r="L1002" s="63"/>
      <c r="M1002" s="63"/>
      <c r="N1002" s="63"/>
      <c r="O1002" s="63"/>
      <c r="P1002" s="63"/>
      <c r="Q1002" s="77"/>
      <c r="R1002" s="77"/>
      <c r="S1002" s="77"/>
      <c r="T1002" s="77"/>
      <c r="U1002" s="77"/>
      <c r="V1002" s="63"/>
      <c r="W1002" s="94"/>
      <c r="X1002" s="94"/>
      <c r="Y1002" s="94"/>
      <c r="Z1002" s="94"/>
      <c r="AA1002" s="94"/>
      <c r="AB1002" s="94"/>
      <c r="AC1002" s="105" t="str">
        <f>IFERROR(VLOOKUP(Z1002,'【参考】数式用'!$A$4:$B$57,2,FALSE),"")</f>
        <v/>
      </c>
      <c r="AD1002" s="108"/>
      <c r="AE1002" s="113"/>
      <c r="AF1002" s="119">
        <f t="shared" si="30"/>
        <v>0</v>
      </c>
      <c r="AG1002" s="122" t="str">
        <f>IF(B1002="","",IF(AQ1002="総合事業","数式を削除して手入力",IFERROR(INDEX('【参考】数式用'!$AD$3:$AF$452,MATCH(Q1002&amp;V1002,'【参考】数式用'!$AC$3:$AC$452,0),MATCH(VLOOKUP(Z1002,'【参考】数式用'!$AG$2:$AH$56,2,FALSE),'【参考】数式用'!$AD$2:$AF$2,0)),10)))</f>
        <v/>
      </c>
      <c r="AP1002" s="127" t="str">
        <f>IF($L$16="","",VLOOKUP(Z1002,'【参考】数式用'!$A$2:$O$57,14,FALSE))</f>
        <v/>
      </c>
      <c r="AQ1002" s="126" t="e">
        <f>VLOOKUP(Z1002,'【参考】数式用'!$A$2:$O$57,15,FALSE)</f>
        <v>#N/A</v>
      </c>
    </row>
    <row r="1003" spans="1:43" ht="49.9" customHeight="1">
      <c r="A1003" s="29">
        <f t="shared" si="31"/>
        <v>964</v>
      </c>
      <c r="B1003" s="42"/>
      <c r="C1003" s="48"/>
      <c r="D1003" s="48"/>
      <c r="E1003" s="48"/>
      <c r="F1003" s="48"/>
      <c r="G1003" s="48"/>
      <c r="H1003" s="48"/>
      <c r="I1003" s="48"/>
      <c r="J1003" s="48"/>
      <c r="K1003" s="48"/>
      <c r="L1003" s="63"/>
      <c r="M1003" s="63"/>
      <c r="N1003" s="63"/>
      <c r="O1003" s="63"/>
      <c r="P1003" s="63"/>
      <c r="Q1003" s="77"/>
      <c r="R1003" s="77"/>
      <c r="S1003" s="77"/>
      <c r="T1003" s="77"/>
      <c r="U1003" s="77"/>
      <c r="V1003" s="63"/>
      <c r="W1003" s="94"/>
      <c r="X1003" s="94"/>
      <c r="Y1003" s="94"/>
      <c r="Z1003" s="94"/>
      <c r="AA1003" s="94"/>
      <c r="AB1003" s="94"/>
      <c r="AC1003" s="105" t="str">
        <f>IFERROR(VLOOKUP(Z1003,'【参考】数式用'!$A$4:$B$57,2,FALSE),"")</f>
        <v/>
      </c>
      <c r="AD1003" s="108"/>
      <c r="AE1003" s="113"/>
      <c r="AF1003" s="119">
        <f t="shared" si="30"/>
        <v>0</v>
      </c>
      <c r="AG1003" s="122" t="str">
        <f>IF(B1003="","",IF(AQ1003="総合事業","数式を削除して手入力",IFERROR(INDEX('【参考】数式用'!$AD$3:$AF$452,MATCH(Q1003&amp;V1003,'【参考】数式用'!$AC$3:$AC$452,0),MATCH(VLOOKUP(Z1003,'【参考】数式用'!$AG$2:$AH$56,2,FALSE),'【参考】数式用'!$AD$2:$AF$2,0)),10)))</f>
        <v/>
      </c>
      <c r="AP1003" s="127" t="str">
        <f>IF($L$16="","",VLOOKUP(Z1003,'【参考】数式用'!$A$2:$O$57,14,FALSE))</f>
        <v/>
      </c>
      <c r="AQ1003" s="126" t="e">
        <f>VLOOKUP(Z1003,'【参考】数式用'!$A$2:$O$57,15,FALSE)</f>
        <v>#N/A</v>
      </c>
    </row>
    <row r="1004" spans="1:43" ht="49.9" customHeight="1">
      <c r="A1004" s="29">
        <f t="shared" si="31"/>
        <v>965</v>
      </c>
      <c r="B1004" s="42"/>
      <c r="C1004" s="48"/>
      <c r="D1004" s="48"/>
      <c r="E1004" s="48"/>
      <c r="F1004" s="48"/>
      <c r="G1004" s="48"/>
      <c r="H1004" s="48"/>
      <c r="I1004" s="48"/>
      <c r="J1004" s="48"/>
      <c r="K1004" s="48"/>
      <c r="L1004" s="63"/>
      <c r="M1004" s="63"/>
      <c r="N1004" s="63"/>
      <c r="O1004" s="63"/>
      <c r="P1004" s="63"/>
      <c r="Q1004" s="77"/>
      <c r="R1004" s="77"/>
      <c r="S1004" s="77"/>
      <c r="T1004" s="77"/>
      <c r="U1004" s="77"/>
      <c r="V1004" s="63"/>
      <c r="W1004" s="94"/>
      <c r="X1004" s="94"/>
      <c r="Y1004" s="94"/>
      <c r="Z1004" s="94"/>
      <c r="AA1004" s="94"/>
      <c r="AB1004" s="94"/>
      <c r="AC1004" s="105" t="str">
        <f>IFERROR(VLOOKUP(Z1004,'【参考】数式用'!$A$4:$B$57,2,FALSE),"")</f>
        <v/>
      </c>
      <c r="AD1004" s="108"/>
      <c r="AE1004" s="113"/>
      <c r="AF1004" s="119">
        <f t="shared" si="30"/>
        <v>0</v>
      </c>
      <c r="AG1004" s="122" t="str">
        <f>IF(B1004="","",IF(AQ1004="総合事業","数式を削除して手入力",IFERROR(INDEX('【参考】数式用'!$AD$3:$AF$452,MATCH(Q1004&amp;V1004,'【参考】数式用'!$AC$3:$AC$452,0),MATCH(VLOOKUP(Z1004,'【参考】数式用'!$AG$2:$AH$56,2,FALSE),'【参考】数式用'!$AD$2:$AF$2,0)),10)))</f>
        <v/>
      </c>
      <c r="AP1004" s="127" t="str">
        <f>IF($L$16="","",VLOOKUP(Z1004,'【参考】数式用'!$A$2:$O$57,14,FALSE))</f>
        <v/>
      </c>
      <c r="AQ1004" s="126" t="e">
        <f>VLOOKUP(Z1004,'【参考】数式用'!$A$2:$O$57,15,FALSE)</f>
        <v>#N/A</v>
      </c>
    </row>
    <row r="1005" spans="1:43" ht="49.9" customHeight="1">
      <c r="A1005" s="29">
        <f t="shared" si="31"/>
        <v>966</v>
      </c>
      <c r="B1005" s="42"/>
      <c r="C1005" s="48"/>
      <c r="D1005" s="48"/>
      <c r="E1005" s="48"/>
      <c r="F1005" s="48"/>
      <c r="G1005" s="48"/>
      <c r="H1005" s="48"/>
      <c r="I1005" s="48"/>
      <c r="J1005" s="48"/>
      <c r="K1005" s="48"/>
      <c r="L1005" s="63"/>
      <c r="M1005" s="63"/>
      <c r="N1005" s="63"/>
      <c r="O1005" s="63"/>
      <c r="P1005" s="63"/>
      <c r="Q1005" s="77"/>
      <c r="R1005" s="77"/>
      <c r="S1005" s="77"/>
      <c r="T1005" s="77"/>
      <c r="U1005" s="77"/>
      <c r="V1005" s="63"/>
      <c r="W1005" s="94"/>
      <c r="X1005" s="94"/>
      <c r="Y1005" s="94"/>
      <c r="Z1005" s="94"/>
      <c r="AA1005" s="94"/>
      <c r="AB1005" s="94"/>
      <c r="AC1005" s="105" t="str">
        <f>IFERROR(VLOOKUP(Z1005,'【参考】数式用'!$A$4:$B$57,2,FALSE),"")</f>
        <v/>
      </c>
      <c r="AD1005" s="108"/>
      <c r="AE1005" s="113"/>
      <c r="AF1005" s="119">
        <f t="shared" si="30"/>
        <v>0</v>
      </c>
      <c r="AG1005" s="122" t="str">
        <f>IF(B1005="","",IF(AQ1005="総合事業","数式を削除して手入力",IFERROR(INDEX('【参考】数式用'!$AD$3:$AF$452,MATCH(Q1005&amp;V1005,'【参考】数式用'!$AC$3:$AC$452,0),MATCH(VLOOKUP(Z1005,'【参考】数式用'!$AG$2:$AH$56,2,FALSE),'【参考】数式用'!$AD$2:$AF$2,0)),10)))</f>
        <v/>
      </c>
      <c r="AP1005" s="127" t="str">
        <f>IF($L$16="","",VLOOKUP(Z1005,'【参考】数式用'!$A$2:$O$57,14,FALSE))</f>
        <v/>
      </c>
      <c r="AQ1005" s="126" t="e">
        <f>VLOOKUP(Z1005,'【参考】数式用'!$A$2:$O$57,15,FALSE)</f>
        <v>#N/A</v>
      </c>
    </row>
    <row r="1006" spans="1:43" ht="49.9" customHeight="1">
      <c r="A1006" s="29">
        <f t="shared" si="31"/>
        <v>967</v>
      </c>
      <c r="B1006" s="42"/>
      <c r="C1006" s="48"/>
      <c r="D1006" s="48"/>
      <c r="E1006" s="48"/>
      <c r="F1006" s="48"/>
      <c r="G1006" s="48"/>
      <c r="H1006" s="48"/>
      <c r="I1006" s="48"/>
      <c r="J1006" s="48"/>
      <c r="K1006" s="48"/>
      <c r="L1006" s="63"/>
      <c r="M1006" s="63"/>
      <c r="N1006" s="63"/>
      <c r="O1006" s="63"/>
      <c r="P1006" s="63"/>
      <c r="Q1006" s="77"/>
      <c r="R1006" s="77"/>
      <c r="S1006" s="77"/>
      <c r="T1006" s="77"/>
      <c r="U1006" s="77"/>
      <c r="V1006" s="63"/>
      <c r="W1006" s="94"/>
      <c r="X1006" s="94"/>
      <c r="Y1006" s="94"/>
      <c r="Z1006" s="94"/>
      <c r="AA1006" s="94"/>
      <c r="AB1006" s="94"/>
      <c r="AC1006" s="105" t="str">
        <f>IFERROR(VLOOKUP(Z1006,'【参考】数式用'!$A$4:$B$57,2,FALSE),"")</f>
        <v/>
      </c>
      <c r="AD1006" s="108"/>
      <c r="AE1006" s="113"/>
      <c r="AF1006" s="119">
        <f t="shared" si="30"/>
        <v>0</v>
      </c>
      <c r="AG1006" s="122" t="str">
        <f>IF(B1006="","",IF(AQ1006="総合事業","数式を削除して手入力",IFERROR(INDEX('【参考】数式用'!$AD$3:$AF$452,MATCH(Q1006&amp;V1006,'【参考】数式用'!$AC$3:$AC$452,0),MATCH(VLOOKUP(Z1006,'【参考】数式用'!$AG$2:$AH$56,2,FALSE),'【参考】数式用'!$AD$2:$AF$2,0)),10)))</f>
        <v/>
      </c>
      <c r="AP1006" s="127" t="str">
        <f>IF($L$16="","",VLOOKUP(Z1006,'【参考】数式用'!$A$2:$O$57,14,FALSE))</f>
        <v/>
      </c>
      <c r="AQ1006" s="126" t="e">
        <f>VLOOKUP(Z1006,'【参考】数式用'!$A$2:$O$57,15,FALSE)</f>
        <v>#N/A</v>
      </c>
    </row>
    <row r="1007" spans="1:43" ht="49.9" customHeight="1">
      <c r="A1007" s="29">
        <f t="shared" si="31"/>
        <v>968</v>
      </c>
      <c r="B1007" s="42"/>
      <c r="C1007" s="48"/>
      <c r="D1007" s="48"/>
      <c r="E1007" s="48"/>
      <c r="F1007" s="48"/>
      <c r="G1007" s="48"/>
      <c r="H1007" s="48"/>
      <c r="I1007" s="48"/>
      <c r="J1007" s="48"/>
      <c r="K1007" s="48"/>
      <c r="L1007" s="63"/>
      <c r="M1007" s="63"/>
      <c r="N1007" s="63"/>
      <c r="O1007" s="63"/>
      <c r="P1007" s="63"/>
      <c r="Q1007" s="77"/>
      <c r="R1007" s="77"/>
      <c r="S1007" s="77"/>
      <c r="T1007" s="77"/>
      <c r="U1007" s="77"/>
      <c r="V1007" s="63"/>
      <c r="W1007" s="94"/>
      <c r="X1007" s="94"/>
      <c r="Y1007" s="94"/>
      <c r="Z1007" s="94"/>
      <c r="AA1007" s="94"/>
      <c r="AB1007" s="94"/>
      <c r="AC1007" s="105" t="str">
        <f>IFERROR(VLOOKUP(Z1007,'【参考】数式用'!$A$4:$B$57,2,FALSE),"")</f>
        <v/>
      </c>
      <c r="AD1007" s="108"/>
      <c r="AE1007" s="113"/>
      <c r="AF1007" s="119">
        <f t="shared" si="30"/>
        <v>0</v>
      </c>
      <c r="AG1007" s="122" t="str">
        <f>IF(B1007="","",IF(AQ1007="総合事業","数式を削除して手入力",IFERROR(INDEX('【参考】数式用'!$AD$3:$AF$452,MATCH(Q1007&amp;V1007,'【参考】数式用'!$AC$3:$AC$452,0),MATCH(VLOOKUP(Z1007,'【参考】数式用'!$AG$2:$AH$56,2,FALSE),'【参考】数式用'!$AD$2:$AF$2,0)),10)))</f>
        <v/>
      </c>
      <c r="AP1007" s="127" t="str">
        <f>IF($L$16="","",VLOOKUP(Z1007,'【参考】数式用'!$A$2:$O$57,14,FALSE))</f>
        <v/>
      </c>
      <c r="AQ1007" s="126" t="e">
        <f>VLOOKUP(Z1007,'【参考】数式用'!$A$2:$O$57,15,FALSE)</f>
        <v>#N/A</v>
      </c>
    </row>
    <row r="1008" spans="1:43" ht="49.9" customHeight="1">
      <c r="A1008" s="29">
        <f t="shared" si="31"/>
        <v>969</v>
      </c>
      <c r="B1008" s="42"/>
      <c r="C1008" s="48"/>
      <c r="D1008" s="48"/>
      <c r="E1008" s="48"/>
      <c r="F1008" s="48"/>
      <c r="G1008" s="48"/>
      <c r="H1008" s="48"/>
      <c r="I1008" s="48"/>
      <c r="J1008" s="48"/>
      <c r="K1008" s="48"/>
      <c r="L1008" s="63"/>
      <c r="M1008" s="63"/>
      <c r="N1008" s="63"/>
      <c r="O1008" s="63"/>
      <c r="P1008" s="63"/>
      <c r="Q1008" s="77"/>
      <c r="R1008" s="77"/>
      <c r="S1008" s="77"/>
      <c r="T1008" s="77"/>
      <c r="U1008" s="77"/>
      <c r="V1008" s="63"/>
      <c r="W1008" s="94"/>
      <c r="X1008" s="94"/>
      <c r="Y1008" s="94"/>
      <c r="Z1008" s="94"/>
      <c r="AA1008" s="94"/>
      <c r="AB1008" s="94"/>
      <c r="AC1008" s="105" t="str">
        <f>IFERROR(VLOOKUP(Z1008,'【参考】数式用'!$A$4:$B$57,2,FALSE),"")</f>
        <v/>
      </c>
      <c r="AD1008" s="108"/>
      <c r="AE1008" s="113"/>
      <c r="AF1008" s="119">
        <f t="shared" si="30"/>
        <v>0</v>
      </c>
      <c r="AG1008" s="122" t="str">
        <f>IF(B1008="","",IF(AQ1008="総合事業","数式を削除して手入力",IFERROR(INDEX('【参考】数式用'!$AD$3:$AF$452,MATCH(Q1008&amp;V1008,'【参考】数式用'!$AC$3:$AC$452,0),MATCH(VLOOKUP(Z1008,'【参考】数式用'!$AG$2:$AH$56,2,FALSE),'【参考】数式用'!$AD$2:$AF$2,0)),10)))</f>
        <v/>
      </c>
      <c r="AP1008" s="127" t="str">
        <f>IF($L$16="","",VLOOKUP(Z1008,'【参考】数式用'!$A$2:$O$57,14,FALSE))</f>
        <v/>
      </c>
      <c r="AQ1008" s="126" t="e">
        <f>VLOOKUP(Z1008,'【参考】数式用'!$A$2:$O$57,15,FALSE)</f>
        <v>#N/A</v>
      </c>
    </row>
    <row r="1009" spans="1:43" ht="49.9" customHeight="1">
      <c r="A1009" s="29">
        <f t="shared" si="31"/>
        <v>970</v>
      </c>
      <c r="B1009" s="42"/>
      <c r="C1009" s="48"/>
      <c r="D1009" s="48"/>
      <c r="E1009" s="48"/>
      <c r="F1009" s="48"/>
      <c r="G1009" s="48"/>
      <c r="H1009" s="48"/>
      <c r="I1009" s="48"/>
      <c r="J1009" s="48"/>
      <c r="K1009" s="48"/>
      <c r="L1009" s="63"/>
      <c r="M1009" s="63"/>
      <c r="N1009" s="63"/>
      <c r="O1009" s="63"/>
      <c r="P1009" s="63"/>
      <c r="Q1009" s="77"/>
      <c r="R1009" s="77"/>
      <c r="S1009" s="77"/>
      <c r="T1009" s="77"/>
      <c r="U1009" s="77"/>
      <c r="V1009" s="63"/>
      <c r="W1009" s="94"/>
      <c r="X1009" s="94"/>
      <c r="Y1009" s="94"/>
      <c r="Z1009" s="94"/>
      <c r="AA1009" s="94"/>
      <c r="AB1009" s="94"/>
      <c r="AC1009" s="105" t="str">
        <f>IFERROR(VLOOKUP(Z1009,'【参考】数式用'!$A$4:$B$57,2,FALSE),"")</f>
        <v/>
      </c>
      <c r="AD1009" s="108"/>
      <c r="AE1009" s="113"/>
      <c r="AF1009" s="119">
        <f t="shared" si="30"/>
        <v>0</v>
      </c>
      <c r="AG1009" s="122" t="str">
        <f>IF(B1009="","",IF(AQ1009="総合事業","数式を削除して手入力",IFERROR(INDEX('【参考】数式用'!$AD$3:$AF$452,MATCH(Q1009&amp;V1009,'【参考】数式用'!$AC$3:$AC$452,0),MATCH(VLOOKUP(Z1009,'【参考】数式用'!$AG$2:$AH$56,2,FALSE),'【参考】数式用'!$AD$2:$AF$2,0)),10)))</f>
        <v/>
      </c>
      <c r="AP1009" s="127" t="str">
        <f>IF($L$16="","",VLOOKUP(Z1009,'【参考】数式用'!$A$2:$O$57,14,FALSE))</f>
        <v/>
      </c>
      <c r="AQ1009" s="126" t="e">
        <f>VLOOKUP(Z1009,'【参考】数式用'!$A$2:$O$57,15,FALSE)</f>
        <v>#N/A</v>
      </c>
    </row>
    <row r="1010" spans="1:43" ht="49.9" customHeight="1">
      <c r="A1010" s="29">
        <f t="shared" si="31"/>
        <v>971</v>
      </c>
      <c r="B1010" s="42"/>
      <c r="C1010" s="48"/>
      <c r="D1010" s="48"/>
      <c r="E1010" s="48"/>
      <c r="F1010" s="48"/>
      <c r="G1010" s="48"/>
      <c r="H1010" s="48"/>
      <c r="I1010" s="48"/>
      <c r="J1010" s="48"/>
      <c r="K1010" s="48"/>
      <c r="L1010" s="63"/>
      <c r="M1010" s="63"/>
      <c r="N1010" s="63"/>
      <c r="O1010" s="63"/>
      <c r="P1010" s="63"/>
      <c r="Q1010" s="77"/>
      <c r="R1010" s="77"/>
      <c r="S1010" s="77"/>
      <c r="T1010" s="77"/>
      <c r="U1010" s="77"/>
      <c r="V1010" s="63"/>
      <c r="W1010" s="94"/>
      <c r="X1010" s="94"/>
      <c r="Y1010" s="94"/>
      <c r="Z1010" s="94"/>
      <c r="AA1010" s="94"/>
      <c r="AB1010" s="94"/>
      <c r="AC1010" s="105" t="str">
        <f>IFERROR(VLOOKUP(Z1010,'【参考】数式用'!$A$4:$B$57,2,FALSE),"")</f>
        <v/>
      </c>
      <c r="AD1010" s="108"/>
      <c r="AE1010" s="113"/>
      <c r="AF1010" s="119">
        <f t="shared" si="30"/>
        <v>0</v>
      </c>
      <c r="AG1010" s="122" t="str">
        <f>IF(B1010="","",IF(AQ1010="総合事業","数式を削除して手入力",IFERROR(INDEX('【参考】数式用'!$AD$3:$AF$452,MATCH(Q1010&amp;V1010,'【参考】数式用'!$AC$3:$AC$452,0),MATCH(VLOOKUP(Z1010,'【参考】数式用'!$AG$2:$AH$56,2,FALSE),'【参考】数式用'!$AD$2:$AF$2,0)),10)))</f>
        <v/>
      </c>
      <c r="AP1010" s="127" t="str">
        <f>IF($L$16="","",VLOOKUP(Z1010,'【参考】数式用'!$A$2:$O$57,14,FALSE))</f>
        <v/>
      </c>
      <c r="AQ1010" s="126" t="e">
        <f>VLOOKUP(Z1010,'【参考】数式用'!$A$2:$O$57,15,FALSE)</f>
        <v>#N/A</v>
      </c>
    </row>
    <row r="1011" spans="1:43" ht="49.9" customHeight="1">
      <c r="A1011" s="29">
        <f t="shared" si="31"/>
        <v>972</v>
      </c>
      <c r="B1011" s="42"/>
      <c r="C1011" s="48"/>
      <c r="D1011" s="48"/>
      <c r="E1011" s="48"/>
      <c r="F1011" s="48"/>
      <c r="G1011" s="48"/>
      <c r="H1011" s="48"/>
      <c r="I1011" s="48"/>
      <c r="J1011" s="48"/>
      <c r="K1011" s="48"/>
      <c r="L1011" s="63"/>
      <c r="M1011" s="63"/>
      <c r="N1011" s="63"/>
      <c r="O1011" s="63"/>
      <c r="P1011" s="63"/>
      <c r="Q1011" s="77"/>
      <c r="R1011" s="77"/>
      <c r="S1011" s="77"/>
      <c r="T1011" s="77"/>
      <c r="U1011" s="77"/>
      <c r="V1011" s="63"/>
      <c r="W1011" s="94"/>
      <c r="X1011" s="94"/>
      <c r="Y1011" s="94"/>
      <c r="Z1011" s="94"/>
      <c r="AA1011" s="94"/>
      <c r="AB1011" s="94"/>
      <c r="AC1011" s="105" t="str">
        <f>IFERROR(VLOOKUP(Z1011,'【参考】数式用'!$A$4:$B$57,2,FALSE),"")</f>
        <v/>
      </c>
      <c r="AD1011" s="108"/>
      <c r="AE1011" s="113"/>
      <c r="AF1011" s="119">
        <f t="shared" si="30"/>
        <v>0</v>
      </c>
      <c r="AG1011" s="122" t="str">
        <f>IF(B1011="","",IF(AQ1011="総合事業","数式を削除して手入力",IFERROR(INDEX('【参考】数式用'!$AD$3:$AF$452,MATCH(Q1011&amp;V1011,'【参考】数式用'!$AC$3:$AC$452,0),MATCH(VLOOKUP(Z1011,'【参考】数式用'!$AG$2:$AH$56,2,FALSE),'【参考】数式用'!$AD$2:$AF$2,0)),10)))</f>
        <v/>
      </c>
      <c r="AP1011" s="127" t="str">
        <f>IF($L$16="","",VLOOKUP(Z1011,'【参考】数式用'!$A$2:$O$57,14,FALSE))</f>
        <v/>
      </c>
      <c r="AQ1011" s="126" t="e">
        <f>VLOOKUP(Z1011,'【参考】数式用'!$A$2:$O$57,15,FALSE)</f>
        <v>#N/A</v>
      </c>
    </row>
    <row r="1012" spans="1:43" ht="49.9" customHeight="1">
      <c r="A1012" s="29">
        <f t="shared" si="31"/>
        <v>973</v>
      </c>
      <c r="B1012" s="42"/>
      <c r="C1012" s="48"/>
      <c r="D1012" s="48"/>
      <c r="E1012" s="48"/>
      <c r="F1012" s="48"/>
      <c r="G1012" s="48"/>
      <c r="H1012" s="48"/>
      <c r="I1012" s="48"/>
      <c r="J1012" s="48"/>
      <c r="K1012" s="48"/>
      <c r="L1012" s="63"/>
      <c r="M1012" s="63"/>
      <c r="N1012" s="63"/>
      <c r="O1012" s="63"/>
      <c r="P1012" s="63"/>
      <c r="Q1012" s="77"/>
      <c r="R1012" s="77"/>
      <c r="S1012" s="77"/>
      <c r="T1012" s="77"/>
      <c r="U1012" s="77"/>
      <c r="V1012" s="63"/>
      <c r="W1012" s="94"/>
      <c r="X1012" s="94"/>
      <c r="Y1012" s="94"/>
      <c r="Z1012" s="94"/>
      <c r="AA1012" s="94"/>
      <c r="AB1012" s="94"/>
      <c r="AC1012" s="105" t="str">
        <f>IFERROR(VLOOKUP(Z1012,'【参考】数式用'!$A$4:$B$57,2,FALSE),"")</f>
        <v/>
      </c>
      <c r="AD1012" s="108"/>
      <c r="AE1012" s="113"/>
      <c r="AF1012" s="119">
        <f t="shared" si="30"/>
        <v>0</v>
      </c>
      <c r="AG1012" s="122" t="str">
        <f>IF(B1012="","",IF(AQ1012="総合事業","数式を削除して手入力",IFERROR(INDEX('【参考】数式用'!$AD$3:$AF$452,MATCH(Q1012&amp;V1012,'【参考】数式用'!$AC$3:$AC$452,0),MATCH(VLOOKUP(Z1012,'【参考】数式用'!$AG$2:$AH$56,2,FALSE),'【参考】数式用'!$AD$2:$AF$2,0)),10)))</f>
        <v/>
      </c>
      <c r="AP1012" s="127" t="str">
        <f>IF($L$16="","",VLOOKUP(Z1012,'【参考】数式用'!$A$2:$O$57,14,FALSE))</f>
        <v/>
      </c>
      <c r="AQ1012" s="126" t="e">
        <f>VLOOKUP(Z1012,'【参考】数式用'!$A$2:$O$57,15,FALSE)</f>
        <v>#N/A</v>
      </c>
    </row>
    <row r="1013" spans="1:43" ht="49.9" customHeight="1">
      <c r="A1013" s="29">
        <f t="shared" si="31"/>
        <v>974</v>
      </c>
      <c r="B1013" s="42"/>
      <c r="C1013" s="48"/>
      <c r="D1013" s="48"/>
      <c r="E1013" s="48"/>
      <c r="F1013" s="48"/>
      <c r="G1013" s="48"/>
      <c r="H1013" s="48"/>
      <c r="I1013" s="48"/>
      <c r="J1013" s="48"/>
      <c r="K1013" s="48"/>
      <c r="L1013" s="63"/>
      <c r="M1013" s="63"/>
      <c r="N1013" s="63"/>
      <c r="O1013" s="63"/>
      <c r="P1013" s="63"/>
      <c r="Q1013" s="77"/>
      <c r="R1013" s="77"/>
      <c r="S1013" s="77"/>
      <c r="T1013" s="77"/>
      <c r="U1013" s="77"/>
      <c r="V1013" s="63"/>
      <c r="W1013" s="94"/>
      <c r="X1013" s="94"/>
      <c r="Y1013" s="94"/>
      <c r="Z1013" s="94"/>
      <c r="AA1013" s="94"/>
      <c r="AB1013" s="94"/>
      <c r="AC1013" s="105" t="str">
        <f>IFERROR(VLOOKUP(Z1013,'【参考】数式用'!$A$4:$B$57,2,FALSE),"")</f>
        <v/>
      </c>
      <c r="AD1013" s="108"/>
      <c r="AE1013" s="113"/>
      <c r="AF1013" s="119">
        <f t="shared" si="30"/>
        <v>0</v>
      </c>
      <c r="AG1013" s="122" t="str">
        <f>IF(B1013="","",IF(AQ1013="総合事業","数式を削除して手入力",IFERROR(INDEX('【参考】数式用'!$AD$3:$AF$452,MATCH(Q1013&amp;V1013,'【参考】数式用'!$AC$3:$AC$452,0),MATCH(VLOOKUP(Z1013,'【参考】数式用'!$AG$2:$AH$56,2,FALSE),'【参考】数式用'!$AD$2:$AF$2,0)),10)))</f>
        <v/>
      </c>
      <c r="AP1013" s="127" t="str">
        <f>IF($L$16="","",VLOOKUP(Z1013,'【参考】数式用'!$A$2:$O$57,14,FALSE))</f>
        <v/>
      </c>
      <c r="AQ1013" s="126" t="e">
        <f>VLOOKUP(Z1013,'【参考】数式用'!$A$2:$O$57,15,FALSE)</f>
        <v>#N/A</v>
      </c>
    </row>
    <row r="1014" spans="1:43" ht="49.9" customHeight="1">
      <c r="A1014" s="29">
        <f t="shared" si="31"/>
        <v>975</v>
      </c>
      <c r="B1014" s="42"/>
      <c r="C1014" s="48"/>
      <c r="D1014" s="48"/>
      <c r="E1014" s="48"/>
      <c r="F1014" s="48"/>
      <c r="G1014" s="48"/>
      <c r="H1014" s="48"/>
      <c r="I1014" s="48"/>
      <c r="J1014" s="48"/>
      <c r="K1014" s="48"/>
      <c r="L1014" s="63"/>
      <c r="M1014" s="63"/>
      <c r="N1014" s="63"/>
      <c r="O1014" s="63"/>
      <c r="P1014" s="63"/>
      <c r="Q1014" s="77"/>
      <c r="R1014" s="77"/>
      <c r="S1014" s="77"/>
      <c r="T1014" s="77"/>
      <c r="U1014" s="77"/>
      <c r="V1014" s="63"/>
      <c r="W1014" s="94"/>
      <c r="X1014" s="94"/>
      <c r="Y1014" s="94"/>
      <c r="Z1014" s="94"/>
      <c r="AA1014" s="94"/>
      <c r="AB1014" s="94"/>
      <c r="AC1014" s="105" t="str">
        <f>IFERROR(VLOOKUP(Z1014,'【参考】数式用'!$A$4:$B$57,2,FALSE),"")</f>
        <v/>
      </c>
      <c r="AD1014" s="108"/>
      <c r="AE1014" s="113"/>
      <c r="AF1014" s="119">
        <f t="shared" si="30"/>
        <v>0</v>
      </c>
      <c r="AG1014" s="122" t="str">
        <f>IF(B1014="","",IF(AQ1014="総合事業","数式を削除して手入力",IFERROR(INDEX('【参考】数式用'!$AD$3:$AF$452,MATCH(Q1014&amp;V1014,'【参考】数式用'!$AC$3:$AC$452,0),MATCH(VLOOKUP(Z1014,'【参考】数式用'!$AG$2:$AH$56,2,FALSE),'【参考】数式用'!$AD$2:$AF$2,0)),10)))</f>
        <v/>
      </c>
      <c r="AP1014" s="127" t="str">
        <f>IF($L$16="","",VLOOKUP(Z1014,'【参考】数式用'!$A$2:$O$57,14,FALSE))</f>
        <v/>
      </c>
      <c r="AQ1014" s="126" t="e">
        <f>VLOOKUP(Z1014,'【参考】数式用'!$A$2:$O$57,15,FALSE)</f>
        <v>#N/A</v>
      </c>
    </row>
    <row r="1015" spans="1:43" ht="49.9" customHeight="1">
      <c r="A1015" s="29">
        <f t="shared" si="31"/>
        <v>976</v>
      </c>
      <c r="B1015" s="42"/>
      <c r="C1015" s="48"/>
      <c r="D1015" s="48"/>
      <c r="E1015" s="48"/>
      <c r="F1015" s="48"/>
      <c r="G1015" s="48"/>
      <c r="H1015" s="48"/>
      <c r="I1015" s="48"/>
      <c r="J1015" s="48"/>
      <c r="K1015" s="48"/>
      <c r="L1015" s="63"/>
      <c r="M1015" s="63"/>
      <c r="N1015" s="63"/>
      <c r="O1015" s="63"/>
      <c r="P1015" s="63"/>
      <c r="Q1015" s="77"/>
      <c r="R1015" s="77"/>
      <c r="S1015" s="77"/>
      <c r="T1015" s="77"/>
      <c r="U1015" s="77"/>
      <c r="V1015" s="63"/>
      <c r="W1015" s="94"/>
      <c r="X1015" s="94"/>
      <c r="Y1015" s="94"/>
      <c r="Z1015" s="94"/>
      <c r="AA1015" s="94"/>
      <c r="AB1015" s="94"/>
      <c r="AC1015" s="105" t="str">
        <f>IFERROR(VLOOKUP(Z1015,'【参考】数式用'!$A$4:$B$57,2,FALSE),"")</f>
        <v/>
      </c>
      <c r="AD1015" s="108"/>
      <c r="AE1015" s="113"/>
      <c r="AF1015" s="119">
        <f t="shared" si="30"/>
        <v>0</v>
      </c>
      <c r="AG1015" s="122" t="str">
        <f>IF(B1015="","",IF(AQ1015="総合事業","数式を削除して手入力",IFERROR(INDEX('【参考】数式用'!$AD$3:$AF$452,MATCH(Q1015&amp;V1015,'【参考】数式用'!$AC$3:$AC$452,0),MATCH(VLOOKUP(Z1015,'【参考】数式用'!$AG$2:$AH$56,2,FALSE),'【参考】数式用'!$AD$2:$AF$2,0)),10)))</f>
        <v/>
      </c>
      <c r="AP1015" s="127" t="str">
        <f>IF($L$16="","",VLOOKUP(Z1015,'【参考】数式用'!$A$2:$O$57,14,FALSE))</f>
        <v/>
      </c>
      <c r="AQ1015" s="126" t="e">
        <f>VLOOKUP(Z1015,'【参考】数式用'!$A$2:$O$57,15,FALSE)</f>
        <v>#N/A</v>
      </c>
    </row>
    <row r="1016" spans="1:43" ht="49.9" customHeight="1">
      <c r="A1016" s="29">
        <f t="shared" si="31"/>
        <v>977</v>
      </c>
      <c r="B1016" s="42"/>
      <c r="C1016" s="48"/>
      <c r="D1016" s="48"/>
      <c r="E1016" s="48"/>
      <c r="F1016" s="48"/>
      <c r="G1016" s="48"/>
      <c r="H1016" s="48"/>
      <c r="I1016" s="48"/>
      <c r="J1016" s="48"/>
      <c r="K1016" s="48"/>
      <c r="L1016" s="63"/>
      <c r="M1016" s="63"/>
      <c r="N1016" s="63"/>
      <c r="O1016" s="63"/>
      <c r="P1016" s="63"/>
      <c r="Q1016" s="77"/>
      <c r="R1016" s="77"/>
      <c r="S1016" s="77"/>
      <c r="T1016" s="77"/>
      <c r="U1016" s="77"/>
      <c r="V1016" s="63"/>
      <c r="W1016" s="94"/>
      <c r="X1016" s="94"/>
      <c r="Y1016" s="94"/>
      <c r="Z1016" s="94"/>
      <c r="AA1016" s="94"/>
      <c r="AB1016" s="94"/>
      <c r="AC1016" s="105" t="str">
        <f>IFERROR(VLOOKUP(Z1016,'【参考】数式用'!$A$4:$B$57,2,FALSE),"")</f>
        <v/>
      </c>
      <c r="AD1016" s="108"/>
      <c r="AE1016" s="113"/>
      <c r="AF1016" s="119">
        <f t="shared" si="30"/>
        <v>0</v>
      </c>
      <c r="AG1016" s="122" t="str">
        <f>IF(B1016="","",IF(AQ1016="総合事業","数式を削除して手入力",IFERROR(INDEX('【参考】数式用'!$AD$3:$AF$452,MATCH(Q1016&amp;V1016,'【参考】数式用'!$AC$3:$AC$452,0),MATCH(VLOOKUP(Z1016,'【参考】数式用'!$AG$2:$AH$56,2,FALSE),'【参考】数式用'!$AD$2:$AF$2,0)),10)))</f>
        <v/>
      </c>
      <c r="AP1016" s="127" t="str">
        <f>IF($L$16="","",VLOOKUP(Z1016,'【参考】数式用'!$A$2:$O$57,14,FALSE))</f>
        <v/>
      </c>
      <c r="AQ1016" s="126" t="e">
        <f>VLOOKUP(Z1016,'【参考】数式用'!$A$2:$O$57,15,FALSE)</f>
        <v>#N/A</v>
      </c>
    </row>
    <row r="1017" spans="1:43" ht="49.9" customHeight="1">
      <c r="A1017" s="29">
        <f t="shared" si="31"/>
        <v>978</v>
      </c>
      <c r="B1017" s="42"/>
      <c r="C1017" s="48"/>
      <c r="D1017" s="48"/>
      <c r="E1017" s="48"/>
      <c r="F1017" s="48"/>
      <c r="G1017" s="48"/>
      <c r="H1017" s="48"/>
      <c r="I1017" s="48"/>
      <c r="J1017" s="48"/>
      <c r="K1017" s="48"/>
      <c r="L1017" s="63"/>
      <c r="M1017" s="63"/>
      <c r="N1017" s="63"/>
      <c r="O1017" s="63"/>
      <c r="P1017" s="63"/>
      <c r="Q1017" s="77"/>
      <c r="R1017" s="77"/>
      <c r="S1017" s="77"/>
      <c r="T1017" s="77"/>
      <c r="U1017" s="77"/>
      <c r="V1017" s="63"/>
      <c r="W1017" s="94"/>
      <c r="X1017" s="94"/>
      <c r="Y1017" s="94"/>
      <c r="Z1017" s="94"/>
      <c r="AA1017" s="94"/>
      <c r="AB1017" s="94"/>
      <c r="AC1017" s="105" t="str">
        <f>IFERROR(VLOOKUP(Z1017,'【参考】数式用'!$A$4:$B$57,2,FALSE),"")</f>
        <v/>
      </c>
      <c r="AD1017" s="108"/>
      <c r="AE1017" s="113"/>
      <c r="AF1017" s="119">
        <f t="shared" si="30"/>
        <v>0</v>
      </c>
      <c r="AG1017" s="122" t="str">
        <f>IF(B1017="","",IF(AQ1017="総合事業","数式を削除して手入力",IFERROR(INDEX('【参考】数式用'!$AD$3:$AF$452,MATCH(Q1017&amp;V1017,'【参考】数式用'!$AC$3:$AC$452,0),MATCH(VLOOKUP(Z1017,'【参考】数式用'!$AG$2:$AH$56,2,FALSE),'【参考】数式用'!$AD$2:$AF$2,0)),10)))</f>
        <v/>
      </c>
      <c r="AP1017" s="127" t="str">
        <f>IF($L$16="","",VLOOKUP(Z1017,'【参考】数式用'!$A$2:$O$57,14,FALSE))</f>
        <v/>
      </c>
      <c r="AQ1017" s="126" t="e">
        <f>VLOOKUP(Z1017,'【参考】数式用'!$A$2:$O$57,15,FALSE)</f>
        <v>#N/A</v>
      </c>
    </row>
    <row r="1018" spans="1:43" ht="49.9" customHeight="1">
      <c r="A1018" s="29">
        <f t="shared" si="31"/>
        <v>979</v>
      </c>
      <c r="B1018" s="42"/>
      <c r="C1018" s="48"/>
      <c r="D1018" s="48"/>
      <c r="E1018" s="48"/>
      <c r="F1018" s="48"/>
      <c r="G1018" s="48"/>
      <c r="H1018" s="48"/>
      <c r="I1018" s="48"/>
      <c r="J1018" s="48"/>
      <c r="K1018" s="48"/>
      <c r="L1018" s="63"/>
      <c r="M1018" s="63"/>
      <c r="N1018" s="63"/>
      <c r="O1018" s="63"/>
      <c r="P1018" s="63"/>
      <c r="Q1018" s="77"/>
      <c r="R1018" s="77"/>
      <c r="S1018" s="77"/>
      <c r="T1018" s="77"/>
      <c r="U1018" s="77"/>
      <c r="V1018" s="63"/>
      <c r="W1018" s="94"/>
      <c r="X1018" s="94"/>
      <c r="Y1018" s="94"/>
      <c r="Z1018" s="94"/>
      <c r="AA1018" s="94"/>
      <c r="AB1018" s="94"/>
      <c r="AC1018" s="105" t="str">
        <f>IFERROR(VLOOKUP(Z1018,'【参考】数式用'!$A$4:$B$57,2,FALSE),"")</f>
        <v/>
      </c>
      <c r="AD1018" s="108"/>
      <c r="AE1018" s="113"/>
      <c r="AF1018" s="119">
        <f t="shared" si="30"/>
        <v>0</v>
      </c>
      <c r="AG1018" s="122" t="str">
        <f>IF(B1018="","",IF(AQ1018="総合事業","数式を削除して手入力",IFERROR(INDEX('【参考】数式用'!$AD$3:$AF$452,MATCH(Q1018&amp;V1018,'【参考】数式用'!$AC$3:$AC$452,0),MATCH(VLOOKUP(Z1018,'【参考】数式用'!$AG$2:$AH$56,2,FALSE),'【参考】数式用'!$AD$2:$AF$2,0)),10)))</f>
        <v/>
      </c>
      <c r="AP1018" s="127" t="str">
        <f>IF($L$16="","",VLOOKUP(Z1018,'【参考】数式用'!$A$2:$O$57,14,FALSE))</f>
        <v/>
      </c>
      <c r="AQ1018" s="126" t="e">
        <f>VLOOKUP(Z1018,'【参考】数式用'!$A$2:$O$57,15,FALSE)</f>
        <v>#N/A</v>
      </c>
    </row>
    <row r="1019" spans="1:43" ht="49.9" customHeight="1">
      <c r="A1019" s="29">
        <f t="shared" si="31"/>
        <v>980</v>
      </c>
      <c r="B1019" s="42"/>
      <c r="C1019" s="48"/>
      <c r="D1019" s="48"/>
      <c r="E1019" s="48"/>
      <c r="F1019" s="48"/>
      <c r="G1019" s="48"/>
      <c r="H1019" s="48"/>
      <c r="I1019" s="48"/>
      <c r="J1019" s="48"/>
      <c r="K1019" s="48"/>
      <c r="L1019" s="63"/>
      <c r="M1019" s="63"/>
      <c r="N1019" s="63"/>
      <c r="O1019" s="63"/>
      <c r="P1019" s="63"/>
      <c r="Q1019" s="77"/>
      <c r="R1019" s="77"/>
      <c r="S1019" s="77"/>
      <c r="T1019" s="77"/>
      <c r="U1019" s="77"/>
      <c r="V1019" s="63"/>
      <c r="W1019" s="94"/>
      <c r="X1019" s="94"/>
      <c r="Y1019" s="94"/>
      <c r="Z1019" s="94"/>
      <c r="AA1019" s="94"/>
      <c r="AB1019" s="94"/>
      <c r="AC1019" s="105" t="str">
        <f>IFERROR(VLOOKUP(Z1019,'【参考】数式用'!$A$4:$B$57,2,FALSE),"")</f>
        <v/>
      </c>
      <c r="AD1019" s="108"/>
      <c r="AE1019" s="113"/>
      <c r="AF1019" s="119">
        <f t="shared" si="30"/>
        <v>0</v>
      </c>
      <c r="AG1019" s="122" t="str">
        <f>IF(B1019="","",IF(AQ1019="総合事業","数式を削除して手入力",IFERROR(INDEX('【参考】数式用'!$AD$3:$AF$452,MATCH(Q1019&amp;V1019,'【参考】数式用'!$AC$3:$AC$452,0),MATCH(VLOOKUP(Z1019,'【参考】数式用'!$AG$2:$AH$56,2,FALSE),'【参考】数式用'!$AD$2:$AF$2,0)),10)))</f>
        <v/>
      </c>
      <c r="AP1019" s="127" t="str">
        <f>IF($L$16="","",VLOOKUP(Z1019,'【参考】数式用'!$A$2:$O$57,14,FALSE))</f>
        <v/>
      </c>
      <c r="AQ1019" s="126" t="e">
        <f>VLOOKUP(Z1019,'【参考】数式用'!$A$2:$O$57,15,FALSE)</f>
        <v>#N/A</v>
      </c>
    </row>
    <row r="1020" spans="1:43" ht="49.9" customHeight="1">
      <c r="A1020" s="29">
        <f t="shared" si="31"/>
        <v>981</v>
      </c>
      <c r="B1020" s="42"/>
      <c r="C1020" s="48"/>
      <c r="D1020" s="48"/>
      <c r="E1020" s="48"/>
      <c r="F1020" s="48"/>
      <c r="G1020" s="48"/>
      <c r="H1020" s="48"/>
      <c r="I1020" s="48"/>
      <c r="J1020" s="48"/>
      <c r="K1020" s="48"/>
      <c r="L1020" s="63"/>
      <c r="M1020" s="63"/>
      <c r="N1020" s="63"/>
      <c r="O1020" s="63"/>
      <c r="P1020" s="63"/>
      <c r="Q1020" s="77"/>
      <c r="R1020" s="77"/>
      <c r="S1020" s="77"/>
      <c r="T1020" s="77"/>
      <c r="U1020" s="77"/>
      <c r="V1020" s="63"/>
      <c r="W1020" s="94"/>
      <c r="X1020" s="94"/>
      <c r="Y1020" s="94"/>
      <c r="Z1020" s="94"/>
      <c r="AA1020" s="94"/>
      <c r="AB1020" s="94"/>
      <c r="AC1020" s="105" t="str">
        <f>IFERROR(VLOOKUP(Z1020,'【参考】数式用'!$A$4:$B$57,2,FALSE),"")</f>
        <v/>
      </c>
      <c r="AD1020" s="108"/>
      <c r="AE1020" s="113"/>
      <c r="AF1020" s="119">
        <f t="shared" si="30"/>
        <v>0</v>
      </c>
      <c r="AG1020" s="122" t="str">
        <f>IF(B1020="","",IF(AQ1020="総合事業","数式を削除して手入力",IFERROR(INDEX('【参考】数式用'!$AD$3:$AF$452,MATCH(Q1020&amp;V1020,'【参考】数式用'!$AC$3:$AC$452,0),MATCH(VLOOKUP(Z1020,'【参考】数式用'!$AG$2:$AH$56,2,FALSE),'【参考】数式用'!$AD$2:$AF$2,0)),10)))</f>
        <v/>
      </c>
      <c r="AP1020" s="127" t="str">
        <f>IF($L$16="","",VLOOKUP(Z1020,'【参考】数式用'!$A$2:$O$57,14,FALSE))</f>
        <v/>
      </c>
      <c r="AQ1020" s="126" t="e">
        <f>VLOOKUP(Z1020,'【参考】数式用'!$A$2:$O$57,15,FALSE)</f>
        <v>#N/A</v>
      </c>
    </row>
    <row r="1021" spans="1:43" ht="49.9" customHeight="1">
      <c r="A1021" s="29">
        <f t="shared" si="31"/>
        <v>982</v>
      </c>
      <c r="B1021" s="42"/>
      <c r="C1021" s="48"/>
      <c r="D1021" s="48"/>
      <c r="E1021" s="48"/>
      <c r="F1021" s="48"/>
      <c r="G1021" s="48"/>
      <c r="H1021" s="48"/>
      <c r="I1021" s="48"/>
      <c r="J1021" s="48"/>
      <c r="K1021" s="48"/>
      <c r="L1021" s="63"/>
      <c r="M1021" s="63"/>
      <c r="N1021" s="63"/>
      <c r="O1021" s="63"/>
      <c r="P1021" s="63"/>
      <c r="Q1021" s="77"/>
      <c r="R1021" s="77"/>
      <c r="S1021" s="77"/>
      <c r="T1021" s="77"/>
      <c r="U1021" s="77"/>
      <c r="V1021" s="63"/>
      <c r="W1021" s="94"/>
      <c r="X1021" s="94"/>
      <c r="Y1021" s="94"/>
      <c r="Z1021" s="94"/>
      <c r="AA1021" s="94"/>
      <c r="AB1021" s="94"/>
      <c r="AC1021" s="105" t="str">
        <f>IFERROR(VLOOKUP(Z1021,'【参考】数式用'!$A$4:$B$57,2,FALSE),"")</f>
        <v/>
      </c>
      <c r="AD1021" s="108"/>
      <c r="AE1021" s="113"/>
      <c r="AF1021" s="119">
        <f t="shared" si="30"/>
        <v>0</v>
      </c>
      <c r="AG1021" s="122" t="str">
        <f>IF(B1021="","",IF(AQ1021="総合事業","数式を削除して手入力",IFERROR(INDEX('【参考】数式用'!$AD$3:$AF$452,MATCH(Q1021&amp;V1021,'【参考】数式用'!$AC$3:$AC$452,0),MATCH(VLOOKUP(Z1021,'【参考】数式用'!$AG$2:$AH$56,2,FALSE),'【参考】数式用'!$AD$2:$AF$2,0)),10)))</f>
        <v/>
      </c>
      <c r="AP1021" s="127" t="str">
        <f>IF($L$16="","",VLOOKUP(Z1021,'【参考】数式用'!$A$2:$O$57,14,FALSE))</f>
        <v/>
      </c>
      <c r="AQ1021" s="126" t="e">
        <f>VLOOKUP(Z1021,'【参考】数式用'!$A$2:$O$57,15,FALSE)</f>
        <v>#N/A</v>
      </c>
    </row>
    <row r="1022" spans="1:43" ht="49.9" customHeight="1">
      <c r="A1022" s="29">
        <f t="shared" si="31"/>
        <v>983</v>
      </c>
      <c r="B1022" s="42"/>
      <c r="C1022" s="48"/>
      <c r="D1022" s="48"/>
      <c r="E1022" s="48"/>
      <c r="F1022" s="48"/>
      <c r="G1022" s="48"/>
      <c r="H1022" s="48"/>
      <c r="I1022" s="48"/>
      <c r="J1022" s="48"/>
      <c r="K1022" s="48"/>
      <c r="L1022" s="63"/>
      <c r="M1022" s="63"/>
      <c r="N1022" s="63"/>
      <c r="O1022" s="63"/>
      <c r="P1022" s="63"/>
      <c r="Q1022" s="77"/>
      <c r="R1022" s="77"/>
      <c r="S1022" s="77"/>
      <c r="T1022" s="77"/>
      <c r="U1022" s="77"/>
      <c r="V1022" s="63"/>
      <c r="W1022" s="94"/>
      <c r="X1022" s="94"/>
      <c r="Y1022" s="94"/>
      <c r="Z1022" s="94"/>
      <c r="AA1022" s="94"/>
      <c r="AB1022" s="94"/>
      <c r="AC1022" s="105" t="str">
        <f>IFERROR(VLOOKUP(Z1022,'【参考】数式用'!$A$4:$B$57,2,FALSE),"")</f>
        <v/>
      </c>
      <c r="AD1022" s="108"/>
      <c r="AE1022" s="113"/>
      <c r="AF1022" s="119">
        <f t="shared" si="30"/>
        <v>0</v>
      </c>
      <c r="AG1022" s="122" t="str">
        <f>IF(B1022="","",IF(AQ1022="総合事業","数式を削除して手入力",IFERROR(INDEX('【参考】数式用'!$AD$3:$AF$452,MATCH(Q1022&amp;V1022,'【参考】数式用'!$AC$3:$AC$452,0),MATCH(VLOOKUP(Z1022,'【参考】数式用'!$AG$2:$AH$56,2,FALSE),'【参考】数式用'!$AD$2:$AF$2,0)),10)))</f>
        <v/>
      </c>
      <c r="AP1022" s="127" t="str">
        <f>IF($L$16="","",VLOOKUP(Z1022,'【参考】数式用'!$A$2:$O$57,14,FALSE))</f>
        <v/>
      </c>
      <c r="AQ1022" s="126" t="e">
        <f>VLOOKUP(Z1022,'【参考】数式用'!$A$2:$O$57,15,FALSE)</f>
        <v>#N/A</v>
      </c>
    </row>
    <row r="1023" spans="1:43" ht="49.9" customHeight="1">
      <c r="A1023" s="29">
        <f t="shared" si="31"/>
        <v>984</v>
      </c>
      <c r="B1023" s="42"/>
      <c r="C1023" s="48"/>
      <c r="D1023" s="48"/>
      <c r="E1023" s="48"/>
      <c r="F1023" s="48"/>
      <c r="G1023" s="48"/>
      <c r="H1023" s="48"/>
      <c r="I1023" s="48"/>
      <c r="J1023" s="48"/>
      <c r="K1023" s="48"/>
      <c r="L1023" s="63"/>
      <c r="M1023" s="63"/>
      <c r="N1023" s="63"/>
      <c r="O1023" s="63"/>
      <c r="P1023" s="63"/>
      <c r="Q1023" s="77"/>
      <c r="R1023" s="77"/>
      <c r="S1023" s="77"/>
      <c r="T1023" s="77"/>
      <c r="U1023" s="77"/>
      <c r="V1023" s="63"/>
      <c r="W1023" s="94"/>
      <c r="X1023" s="94"/>
      <c r="Y1023" s="94"/>
      <c r="Z1023" s="94"/>
      <c r="AA1023" s="94"/>
      <c r="AB1023" s="94"/>
      <c r="AC1023" s="105" t="str">
        <f>IFERROR(VLOOKUP(Z1023,'【参考】数式用'!$A$4:$B$57,2,FALSE),"")</f>
        <v/>
      </c>
      <c r="AD1023" s="108"/>
      <c r="AE1023" s="113"/>
      <c r="AF1023" s="119">
        <f t="shared" si="30"/>
        <v>0</v>
      </c>
      <c r="AG1023" s="122" t="str">
        <f>IF(B1023="","",IF(AQ1023="総合事業","数式を削除して手入力",IFERROR(INDEX('【参考】数式用'!$AD$3:$AF$452,MATCH(Q1023&amp;V1023,'【参考】数式用'!$AC$3:$AC$452,0),MATCH(VLOOKUP(Z1023,'【参考】数式用'!$AG$2:$AH$56,2,FALSE),'【参考】数式用'!$AD$2:$AF$2,0)),10)))</f>
        <v/>
      </c>
      <c r="AP1023" s="127" t="str">
        <f>IF($L$16="","",VLOOKUP(Z1023,'【参考】数式用'!$A$2:$O$57,14,FALSE))</f>
        <v/>
      </c>
      <c r="AQ1023" s="126" t="e">
        <f>VLOOKUP(Z1023,'【参考】数式用'!$A$2:$O$57,15,FALSE)</f>
        <v>#N/A</v>
      </c>
    </row>
    <row r="1024" spans="1:43" ht="49.9" customHeight="1">
      <c r="A1024" s="29">
        <f t="shared" si="31"/>
        <v>985</v>
      </c>
      <c r="B1024" s="42"/>
      <c r="C1024" s="48"/>
      <c r="D1024" s="48"/>
      <c r="E1024" s="48"/>
      <c r="F1024" s="48"/>
      <c r="G1024" s="48"/>
      <c r="H1024" s="48"/>
      <c r="I1024" s="48"/>
      <c r="J1024" s="48"/>
      <c r="K1024" s="48"/>
      <c r="L1024" s="63"/>
      <c r="M1024" s="63"/>
      <c r="N1024" s="63"/>
      <c r="O1024" s="63"/>
      <c r="P1024" s="63"/>
      <c r="Q1024" s="77"/>
      <c r="R1024" s="77"/>
      <c r="S1024" s="77"/>
      <c r="T1024" s="77"/>
      <c r="U1024" s="77"/>
      <c r="V1024" s="63"/>
      <c r="W1024" s="94"/>
      <c r="X1024" s="94"/>
      <c r="Y1024" s="94"/>
      <c r="Z1024" s="94"/>
      <c r="AA1024" s="94"/>
      <c r="AB1024" s="94"/>
      <c r="AC1024" s="105" t="str">
        <f>IFERROR(VLOOKUP(Z1024,'【参考】数式用'!$A$4:$B$57,2,FALSE),"")</f>
        <v/>
      </c>
      <c r="AD1024" s="108"/>
      <c r="AE1024" s="113"/>
      <c r="AF1024" s="119">
        <f t="shared" si="30"/>
        <v>0</v>
      </c>
      <c r="AG1024" s="122" t="str">
        <f>IF(B1024="","",IF(AQ1024="総合事業","数式を削除して手入力",IFERROR(INDEX('【参考】数式用'!$AD$3:$AF$452,MATCH(Q1024&amp;V1024,'【参考】数式用'!$AC$3:$AC$452,0),MATCH(VLOOKUP(Z1024,'【参考】数式用'!$AG$2:$AH$56,2,FALSE),'【参考】数式用'!$AD$2:$AF$2,0)),10)))</f>
        <v/>
      </c>
      <c r="AP1024" s="127" t="str">
        <f>IF($L$16="","",VLOOKUP(Z1024,'【参考】数式用'!$A$2:$O$57,14,FALSE))</f>
        <v/>
      </c>
      <c r="AQ1024" s="126" t="e">
        <f>VLOOKUP(Z1024,'【参考】数式用'!$A$2:$O$57,15,FALSE)</f>
        <v>#N/A</v>
      </c>
    </row>
    <row r="1025" spans="1:43" ht="49.9" customHeight="1">
      <c r="A1025" s="29">
        <f t="shared" si="31"/>
        <v>986</v>
      </c>
      <c r="B1025" s="42"/>
      <c r="C1025" s="48"/>
      <c r="D1025" s="48"/>
      <c r="E1025" s="48"/>
      <c r="F1025" s="48"/>
      <c r="G1025" s="48"/>
      <c r="H1025" s="48"/>
      <c r="I1025" s="48"/>
      <c r="J1025" s="48"/>
      <c r="K1025" s="48"/>
      <c r="L1025" s="63"/>
      <c r="M1025" s="63"/>
      <c r="N1025" s="63"/>
      <c r="O1025" s="63"/>
      <c r="P1025" s="63"/>
      <c r="Q1025" s="77"/>
      <c r="R1025" s="77"/>
      <c r="S1025" s="77"/>
      <c r="T1025" s="77"/>
      <c r="U1025" s="77"/>
      <c r="V1025" s="63"/>
      <c r="W1025" s="94"/>
      <c r="X1025" s="94"/>
      <c r="Y1025" s="94"/>
      <c r="Z1025" s="94"/>
      <c r="AA1025" s="94"/>
      <c r="AB1025" s="94"/>
      <c r="AC1025" s="105" t="str">
        <f>IFERROR(VLOOKUP(Z1025,'【参考】数式用'!$A$4:$B$57,2,FALSE),"")</f>
        <v/>
      </c>
      <c r="AD1025" s="108"/>
      <c r="AE1025" s="113"/>
      <c r="AF1025" s="119">
        <f t="shared" si="30"/>
        <v>0</v>
      </c>
      <c r="AG1025" s="122" t="str">
        <f>IF(B1025="","",IF(AQ1025="総合事業","数式を削除して手入力",IFERROR(INDEX('【参考】数式用'!$AD$3:$AF$452,MATCH(Q1025&amp;V1025,'【参考】数式用'!$AC$3:$AC$452,0),MATCH(VLOOKUP(Z1025,'【参考】数式用'!$AG$2:$AH$56,2,FALSE),'【参考】数式用'!$AD$2:$AF$2,0)),10)))</f>
        <v/>
      </c>
      <c r="AP1025" s="127" t="str">
        <f>IF($L$16="","",VLOOKUP(Z1025,'【参考】数式用'!$A$2:$O$57,14,FALSE))</f>
        <v/>
      </c>
      <c r="AQ1025" s="126" t="e">
        <f>VLOOKUP(Z1025,'【参考】数式用'!$A$2:$O$57,15,FALSE)</f>
        <v>#N/A</v>
      </c>
    </row>
    <row r="1026" spans="1:43" ht="49.9" customHeight="1">
      <c r="A1026" s="29">
        <f t="shared" si="31"/>
        <v>987</v>
      </c>
      <c r="B1026" s="42"/>
      <c r="C1026" s="48"/>
      <c r="D1026" s="48"/>
      <c r="E1026" s="48"/>
      <c r="F1026" s="48"/>
      <c r="G1026" s="48"/>
      <c r="H1026" s="48"/>
      <c r="I1026" s="48"/>
      <c r="J1026" s="48"/>
      <c r="K1026" s="48"/>
      <c r="L1026" s="63"/>
      <c r="M1026" s="63"/>
      <c r="N1026" s="63"/>
      <c r="O1026" s="63"/>
      <c r="P1026" s="63"/>
      <c r="Q1026" s="77"/>
      <c r="R1026" s="77"/>
      <c r="S1026" s="77"/>
      <c r="T1026" s="77"/>
      <c r="U1026" s="77"/>
      <c r="V1026" s="63"/>
      <c r="W1026" s="94"/>
      <c r="X1026" s="94"/>
      <c r="Y1026" s="94"/>
      <c r="Z1026" s="94"/>
      <c r="AA1026" s="94"/>
      <c r="AB1026" s="94"/>
      <c r="AC1026" s="105" t="str">
        <f>IFERROR(VLOOKUP(Z1026,'【参考】数式用'!$A$4:$B$57,2,FALSE),"")</f>
        <v/>
      </c>
      <c r="AD1026" s="108"/>
      <c r="AE1026" s="113"/>
      <c r="AF1026" s="119">
        <f t="shared" si="30"/>
        <v>0</v>
      </c>
      <c r="AG1026" s="122" t="str">
        <f>IF(B1026="","",IF(AQ1026="総合事業","数式を削除して手入力",IFERROR(INDEX('【参考】数式用'!$AD$3:$AF$452,MATCH(Q1026&amp;V1026,'【参考】数式用'!$AC$3:$AC$452,0),MATCH(VLOOKUP(Z1026,'【参考】数式用'!$AG$2:$AH$56,2,FALSE),'【参考】数式用'!$AD$2:$AF$2,0)),10)))</f>
        <v/>
      </c>
      <c r="AP1026" s="127" t="str">
        <f>IF($L$16="","",VLOOKUP(Z1026,'【参考】数式用'!$A$2:$O$57,14,FALSE))</f>
        <v/>
      </c>
      <c r="AQ1026" s="126" t="e">
        <f>VLOOKUP(Z1026,'【参考】数式用'!$A$2:$O$57,15,FALSE)</f>
        <v>#N/A</v>
      </c>
    </row>
    <row r="1027" spans="1:43" ht="49.9" customHeight="1">
      <c r="A1027" s="29">
        <f t="shared" si="31"/>
        <v>988</v>
      </c>
      <c r="B1027" s="42"/>
      <c r="C1027" s="48"/>
      <c r="D1027" s="48"/>
      <c r="E1027" s="48"/>
      <c r="F1027" s="48"/>
      <c r="G1027" s="48"/>
      <c r="H1027" s="48"/>
      <c r="I1027" s="48"/>
      <c r="J1027" s="48"/>
      <c r="K1027" s="48"/>
      <c r="L1027" s="63"/>
      <c r="M1027" s="63"/>
      <c r="N1027" s="63"/>
      <c r="O1027" s="63"/>
      <c r="P1027" s="63"/>
      <c r="Q1027" s="77"/>
      <c r="R1027" s="77"/>
      <c r="S1027" s="77"/>
      <c r="T1027" s="77"/>
      <c r="U1027" s="77"/>
      <c r="V1027" s="63"/>
      <c r="W1027" s="94"/>
      <c r="X1027" s="94"/>
      <c r="Y1027" s="94"/>
      <c r="Z1027" s="94"/>
      <c r="AA1027" s="94"/>
      <c r="AB1027" s="94"/>
      <c r="AC1027" s="105" t="str">
        <f>IFERROR(VLOOKUP(Z1027,'【参考】数式用'!$A$4:$B$57,2,FALSE),"")</f>
        <v/>
      </c>
      <c r="AD1027" s="108"/>
      <c r="AE1027" s="113"/>
      <c r="AF1027" s="119">
        <f t="shared" si="30"/>
        <v>0</v>
      </c>
      <c r="AG1027" s="122" t="str">
        <f>IF(B1027="","",IF(AQ1027="総合事業","数式を削除して手入力",IFERROR(INDEX('【参考】数式用'!$AD$3:$AF$452,MATCH(Q1027&amp;V1027,'【参考】数式用'!$AC$3:$AC$452,0),MATCH(VLOOKUP(Z1027,'【参考】数式用'!$AG$2:$AH$56,2,FALSE),'【参考】数式用'!$AD$2:$AF$2,0)),10)))</f>
        <v/>
      </c>
      <c r="AP1027" s="127" t="str">
        <f>IF($L$16="","",VLOOKUP(Z1027,'【参考】数式用'!$A$2:$O$57,14,FALSE))</f>
        <v/>
      </c>
      <c r="AQ1027" s="126" t="e">
        <f>VLOOKUP(Z1027,'【参考】数式用'!$A$2:$O$57,15,FALSE)</f>
        <v>#N/A</v>
      </c>
    </row>
    <row r="1028" spans="1:43" ht="49.9" customHeight="1">
      <c r="A1028" s="29">
        <f t="shared" si="31"/>
        <v>989</v>
      </c>
      <c r="B1028" s="42"/>
      <c r="C1028" s="48"/>
      <c r="D1028" s="48"/>
      <c r="E1028" s="48"/>
      <c r="F1028" s="48"/>
      <c r="G1028" s="48"/>
      <c r="H1028" s="48"/>
      <c r="I1028" s="48"/>
      <c r="J1028" s="48"/>
      <c r="K1028" s="48"/>
      <c r="L1028" s="63"/>
      <c r="M1028" s="63"/>
      <c r="N1028" s="63"/>
      <c r="O1028" s="63"/>
      <c r="P1028" s="63"/>
      <c r="Q1028" s="77"/>
      <c r="R1028" s="77"/>
      <c r="S1028" s="77"/>
      <c r="T1028" s="77"/>
      <c r="U1028" s="77"/>
      <c r="V1028" s="63"/>
      <c r="W1028" s="94"/>
      <c r="X1028" s="94"/>
      <c r="Y1028" s="94"/>
      <c r="Z1028" s="94"/>
      <c r="AA1028" s="94"/>
      <c r="AB1028" s="94"/>
      <c r="AC1028" s="105" t="str">
        <f>IFERROR(VLOOKUP(Z1028,'【参考】数式用'!$A$4:$B$57,2,FALSE),"")</f>
        <v/>
      </c>
      <c r="AD1028" s="108"/>
      <c r="AE1028" s="113"/>
      <c r="AF1028" s="119">
        <f t="shared" si="30"/>
        <v>0</v>
      </c>
      <c r="AG1028" s="122" t="str">
        <f>IF(B1028="","",IF(AQ1028="総合事業","数式を削除して手入力",IFERROR(INDEX('【参考】数式用'!$AD$3:$AF$452,MATCH(Q1028&amp;V1028,'【参考】数式用'!$AC$3:$AC$452,0),MATCH(VLOOKUP(Z1028,'【参考】数式用'!$AG$2:$AH$56,2,FALSE),'【参考】数式用'!$AD$2:$AF$2,0)),10)))</f>
        <v/>
      </c>
      <c r="AP1028" s="127" t="str">
        <f>IF($L$16="","",VLOOKUP(Z1028,'【参考】数式用'!$A$2:$O$57,14,FALSE))</f>
        <v/>
      </c>
      <c r="AQ1028" s="126" t="e">
        <f>VLOOKUP(Z1028,'【参考】数式用'!$A$2:$O$57,15,FALSE)</f>
        <v>#N/A</v>
      </c>
    </row>
    <row r="1029" spans="1:43" ht="49.9" customHeight="1">
      <c r="A1029" s="29">
        <f t="shared" si="31"/>
        <v>990</v>
      </c>
      <c r="B1029" s="42"/>
      <c r="C1029" s="48"/>
      <c r="D1029" s="48"/>
      <c r="E1029" s="48"/>
      <c r="F1029" s="48"/>
      <c r="G1029" s="48"/>
      <c r="H1029" s="48"/>
      <c r="I1029" s="48"/>
      <c r="J1029" s="48"/>
      <c r="K1029" s="48"/>
      <c r="L1029" s="63"/>
      <c r="M1029" s="63"/>
      <c r="N1029" s="63"/>
      <c r="O1029" s="63"/>
      <c r="P1029" s="63"/>
      <c r="Q1029" s="77"/>
      <c r="R1029" s="77"/>
      <c r="S1029" s="77"/>
      <c r="T1029" s="77"/>
      <c r="U1029" s="77"/>
      <c r="V1029" s="63"/>
      <c r="W1029" s="94"/>
      <c r="X1029" s="94"/>
      <c r="Y1029" s="94"/>
      <c r="Z1029" s="94"/>
      <c r="AA1029" s="94"/>
      <c r="AB1029" s="94"/>
      <c r="AC1029" s="105" t="str">
        <f>IFERROR(VLOOKUP(Z1029,'【参考】数式用'!$A$4:$B$57,2,FALSE),"")</f>
        <v/>
      </c>
      <c r="AD1029" s="108"/>
      <c r="AE1029" s="113"/>
      <c r="AF1029" s="119">
        <f t="shared" si="30"/>
        <v>0</v>
      </c>
      <c r="AG1029" s="122" t="str">
        <f>IF(B1029="","",IF(AQ1029="総合事業","数式を削除して手入力",IFERROR(INDEX('【参考】数式用'!$AD$3:$AF$452,MATCH(Q1029&amp;V1029,'【参考】数式用'!$AC$3:$AC$452,0),MATCH(VLOOKUP(Z1029,'【参考】数式用'!$AG$2:$AH$56,2,FALSE),'【参考】数式用'!$AD$2:$AF$2,0)),10)))</f>
        <v/>
      </c>
      <c r="AP1029" s="127" t="str">
        <f>IF($L$16="","",VLOOKUP(Z1029,'【参考】数式用'!$A$2:$O$57,14,FALSE))</f>
        <v/>
      </c>
      <c r="AQ1029" s="126" t="e">
        <f>VLOOKUP(Z1029,'【参考】数式用'!$A$2:$O$57,15,FALSE)</f>
        <v>#N/A</v>
      </c>
    </row>
    <row r="1030" spans="1:43" ht="49.9" customHeight="1">
      <c r="A1030" s="29">
        <f t="shared" si="31"/>
        <v>991</v>
      </c>
      <c r="B1030" s="42"/>
      <c r="C1030" s="48"/>
      <c r="D1030" s="48"/>
      <c r="E1030" s="48"/>
      <c r="F1030" s="48"/>
      <c r="G1030" s="48"/>
      <c r="H1030" s="48"/>
      <c r="I1030" s="48"/>
      <c r="J1030" s="48"/>
      <c r="K1030" s="48"/>
      <c r="L1030" s="63"/>
      <c r="M1030" s="63"/>
      <c r="N1030" s="63"/>
      <c r="O1030" s="63"/>
      <c r="P1030" s="63"/>
      <c r="Q1030" s="77"/>
      <c r="R1030" s="77"/>
      <c r="S1030" s="77"/>
      <c r="T1030" s="77"/>
      <c r="U1030" s="77"/>
      <c r="V1030" s="63"/>
      <c r="W1030" s="94"/>
      <c r="X1030" s="94"/>
      <c r="Y1030" s="94"/>
      <c r="Z1030" s="94"/>
      <c r="AA1030" s="94"/>
      <c r="AB1030" s="94"/>
      <c r="AC1030" s="105" t="str">
        <f>IFERROR(VLOOKUP(Z1030,'【参考】数式用'!$A$4:$B$57,2,FALSE),"")</f>
        <v/>
      </c>
      <c r="AD1030" s="108"/>
      <c r="AE1030" s="113"/>
      <c r="AF1030" s="119">
        <f t="shared" si="30"/>
        <v>0</v>
      </c>
      <c r="AG1030" s="122" t="str">
        <f>IF(B1030="","",IF(AQ1030="総合事業","数式を削除して手入力",IFERROR(INDEX('【参考】数式用'!$AD$3:$AF$452,MATCH(Q1030&amp;V1030,'【参考】数式用'!$AC$3:$AC$452,0),MATCH(VLOOKUP(Z1030,'【参考】数式用'!$AG$2:$AH$56,2,FALSE),'【参考】数式用'!$AD$2:$AF$2,0)),10)))</f>
        <v/>
      </c>
      <c r="AP1030" s="127" t="str">
        <f>IF($L$16="","",VLOOKUP(Z1030,'【参考】数式用'!$A$2:$O$57,14,FALSE))</f>
        <v/>
      </c>
      <c r="AQ1030" s="126" t="e">
        <f>VLOOKUP(Z1030,'【参考】数式用'!$A$2:$O$57,15,FALSE)</f>
        <v>#N/A</v>
      </c>
    </row>
    <row r="1031" spans="1:43" ht="49.9" customHeight="1">
      <c r="A1031" s="29">
        <f t="shared" si="31"/>
        <v>992</v>
      </c>
      <c r="B1031" s="42"/>
      <c r="C1031" s="48"/>
      <c r="D1031" s="48"/>
      <c r="E1031" s="48"/>
      <c r="F1031" s="48"/>
      <c r="G1031" s="48"/>
      <c r="H1031" s="48"/>
      <c r="I1031" s="48"/>
      <c r="J1031" s="48"/>
      <c r="K1031" s="48"/>
      <c r="L1031" s="63"/>
      <c r="M1031" s="63"/>
      <c r="N1031" s="63"/>
      <c r="O1031" s="63"/>
      <c r="P1031" s="63"/>
      <c r="Q1031" s="77"/>
      <c r="R1031" s="77"/>
      <c r="S1031" s="77"/>
      <c r="T1031" s="77"/>
      <c r="U1031" s="77"/>
      <c r="V1031" s="63"/>
      <c r="W1031" s="94"/>
      <c r="X1031" s="94"/>
      <c r="Y1031" s="94"/>
      <c r="Z1031" s="94"/>
      <c r="AA1031" s="94"/>
      <c r="AB1031" s="94"/>
      <c r="AC1031" s="105" t="str">
        <f>IFERROR(VLOOKUP(Z1031,'【参考】数式用'!$A$4:$B$57,2,FALSE),"")</f>
        <v/>
      </c>
      <c r="AD1031" s="108"/>
      <c r="AE1031" s="113"/>
      <c r="AF1031" s="119">
        <f t="shared" si="30"/>
        <v>0</v>
      </c>
      <c r="AG1031" s="122" t="str">
        <f>IF(B1031="","",IF(AQ1031="総合事業","数式を削除して手入力",IFERROR(INDEX('【参考】数式用'!$AD$3:$AF$452,MATCH(Q1031&amp;V1031,'【参考】数式用'!$AC$3:$AC$452,0),MATCH(VLOOKUP(Z1031,'【参考】数式用'!$AG$2:$AH$56,2,FALSE),'【参考】数式用'!$AD$2:$AF$2,0)),10)))</f>
        <v/>
      </c>
      <c r="AP1031" s="127" t="str">
        <f>IF($L$16="","",VLOOKUP(Z1031,'【参考】数式用'!$A$2:$O$57,14,FALSE))</f>
        <v/>
      </c>
      <c r="AQ1031" s="126" t="e">
        <f>VLOOKUP(Z1031,'【参考】数式用'!$A$2:$O$57,15,FALSE)</f>
        <v>#N/A</v>
      </c>
    </row>
    <row r="1032" spans="1:43" ht="49.9" customHeight="1">
      <c r="A1032" s="29">
        <f t="shared" si="31"/>
        <v>993</v>
      </c>
      <c r="B1032" s="42"/>
      <c r="C1032" s="48"/>
      <c r="D1032" s="48"/>
      <c r="E1032" s="48"/>
      <c r="F1032" s="48"/>
      <c r="G1032" s="48"/>
      <c r="H1032" s="48"/>
      <c r="I1032" s="48"/>
      <c r="J1032" s="48"/>
      <c r="K1032" s="48"/>
      <c r="L1032" s="63"/>
      <c r="M1032" s="63"/>
      <c r="N1032" s="63"/>
      <c r="O1032" s="63"/>
      <c r="P1032" s="63"/>
      <c r="Q1032" s="77"/>
      <c r="R1032" s="77"/>
      <c r="S1032" s="77"/>
      <c r="T1032" s="77"/>
      <c r="U1032" s="77"/>
      <c r="V1032" s="63"/>
      <c r="W1032" s="94"/>
      <c r="X1032" s="94"/>
      <c r="Y1032" s="94"/>
      <c r="Z1032" s="94"/>
      <c r="AA1032" s="94"/>
      <c r="AB1032" s="94"/>
      <c r="AC1032" s="105" t="str">
        <f>IFERROR(VLOOKUP(Z1032,'【参考】数式用'!$A$4:$B$57,2,FALSE),"")</f>
        <v/>
      </c>
      <c r="AD1032" s="108"/>
      <c r="AE1032" s="113"/>
      <c r="AF1032" s="119">
        <f t="shared" si="30"/>
        <v>0</v>
      </c>
      <c r="AG1032" s="122" t="str">
        <f>IF(B1032="","",IF(AQ1032="総合事業","数式を削除して手入力",IFERROR(INDEX('【参考】数式用'!$AD$3:$AF$452,MATCH(Q1032&amp;V1032,'【参考】数式用'!$AC$3:$AC$452,0),MATCH(VLOOKUP(Z1032,'【参考】数式用'!$AG$2:$AH$56,2,FALSE),'【参考】数式用'!$AD$2:$AF$2,0)),10)))</f>
        <v/>
      </c>
      <c r="AP1032" s="127" t="str">
        <f>IF($L$16="","",VLOOKUP(Z1032,'【参考】数式用'!$A$2:$O$57,14,FALSE))</f>
        <v/>
      </c>
      <c r="AQ1032" s="126" t="e">
        <f>VLOOKUP(Z1032,'【参考】数式用'!$A$2:$O$57,15,FALSE)</f>
        <v>#N/A</v>
      </c>
    </row>
    <row r="1033" spans="1:43" ht="49.9" customHeight="1">
      <c r="A1033" s="29">
        <f t="shared" si="31"/>
        <v>994</v>
      </c>
      <c r="B1033" s="42"/>
      <c r="C1033" s="48"/>
      <c r="D1033" s="48"/>
      <c r="E1033" s="48"/>
      <c r="F1033" s="48"/>
      <c r="G1033" s="48"/>
      <c r="H1033" s="48"/>
      <c r="I1033" s="48"/>
      <c r="J1033" s="48"/>
      <c r="K1033" s="48"/>
      <c r="L1033" s="63"/>
      <c r="M1033" s="63"/>
      <c r="N1033" s="63"/>
      <c r="O1033" s="63"/>
      <c r="P1033" s="63"/>
      <c r="Q1033" s="77"/>
      <c r="R1033" s="77"/>
      <c r="S1033" s="77"/>
      <c r="T1033" s="77"/>
      <c r="U1033" s="77"/>
      <c r="V1033" s="63"/>
      <c r="W1033" s="94"/>
      <c r="X1033" s="94"/>
      <c r="Y1033" s="94"/>
      <c r="Z1033" s="94"/>
      <c r="AA1033" s="94"/>
      <c r="AB1033" s="94"/>
      <c r="AC1033" s="105" t="str">
        <f>IFERROR(VLOOKUP(Z1033,'【参考】数式用'!$A$4:$B$57,2,FALSE),"")</f>
        <v/>
      </c>
      <c r="AD1033" s="108"/>
      <c r="AE1033" s="113"/>
      <c r="AF1033" s="119">
        <f t="shared" si="30"/>
        <v>0</v>
      </c>
      <c r="AG1033" s="122" t="str">
        <f>IF(B1033="","",IF(AQ1033="総合事業","数式を削除して手入力",IFERROR(INDEX('【参考】数式用'!$AD$3:$AF$452,MATCH(Q1033&amp;V1033,'【参考】数式用'!$AC$3:$AC$452,0),MATCH(VLOOKUP(Z1033,'【参考】数式用'!$AG$2:$AH$56,2,FALSE),'【参考】数式用'!$AD$2:$AF$2,0)),10)))</f>
        <v/>
      </c>
      <c r="AP1033" s="127" t="str">
        <f>IF($L$16="","",VLOOKUP(Z1033,'【参考】数式用'!$A$2:$O$57,14,FALSE))</f>
        <v/>
      </c>
      <c r="AQ1033" s="126" t="e">
        <f>VLOOKUP(Z1033,'【参考】数式用'!$A$2:$O$57,15,FALSE)</f>
        <v>#N/A</v>
      </c>
    </row>
    <row r="1034" spans="1:43" ht="49.9" customHeight="1">
      <c r="A1034" s="29">
        <f t="shared" si="31"/>
        <v>995</v>
      </c>
      <c r="B1034" s="42"/>
      <c r="C1034" s="48"/>
      <c r="D1034" s="48"/>
      <c r="E1034" s="48"/>
      <c r="F1034" s="48"/>
      <c r="G1034" s="48"/>
      <c r="H1034" s="48"/>
      <c r="I1034" s="48"/>
      <c r="J1034" s="48"/>
      <c r="K1034" s="48"/>
      <c r="L1034" s="63"/>
      <c r="M1034" s="63"/>
      <c r="N1034" s="63"/>
      <c r="O1034" s="63"/>
      <c r="P1034" s="63"/>
      <c r="Q1034" s="77"/>
      <c r="R1034" s="77"/>
      <c r="S1034" s="77"/>
      <c r="T1034" s="77"/>
      <c r="U1034" s="77"/>
      <c r="V1034" s="63"/>
      <c r="W1034" s="94"/>
      <c r="X1034" s="94"/>
      <c r="Y1034" s="94"/>
      <c r="Z1034" s="94"/>
      <c r="AA1034" s="94"/>
      <c r="AB1034" s="94"/>
      <c r="AC1034" s="105" t="str">
        <f>IFERROR(VLOOKUP(Z1034,'【参考】数式用'!$A$4:$B$57,2,FALSE),"")</f>
        <v/>
      </c>
      <c r="AD1034" s="108"/>
      <c r="AE1034" s="113"/>
      <c r="AF1034" s="119">
        <f t="shared" si="30"/>
        <v>0</v>
      </c>
      <c r="AG1034" s="122" t="str">
        <f>IF(B1034="","",IF(AQ1034="総合事業","数式を削除して手入力",IFERROR(INDEX('【参考】数式用'!$AD$3:$AF$452,MATCH(Q1034&amp;V1034,'【参考】数式用'!$AC$3:$AC$452,0),MATCH(VLOOKUP(Z1034,'【参考】数式用'!$AG$2:$AH$56,2,FALSE),'【参考】数式用'!$AD$2:$AF$2,0)),10)))</f>
        <v/>
      </c>
      <c r="AP1034" s="127" t="str">
        <f>IF($L$16="","",VLOOKUP(Z1034,'【参考】数式用'!$A$2:$O$57,14,FALSE))</f>
        <v/>
      </c>
      <c r="AQ1034" s="126" t="e">
        <f>VLOOKUP(Z1034,'【参考】数式用'!$A$2:$O$57,15,FALSE)</f>
        <v>#N/A</v>
      </c>
    </row>
    <row r="1035" spans="1:43" ht="49.9" customHeight="1">
      <c r="A1035" s="29">
        <f t="shared" si="31"/>
        <v>996</v>
      </c>
      <c r="B1035" s="42"/>
      <c r="C1035" s="48"/>
      <c r="D1035" s="48"/>
      <c r="E1035" s="48"/>
      <c r="F1035" s="48"/>
      <c r="G1035" s="48"/>
      <c r="H1035" s="48"/>
      <c r="I1035" s="48"/>
      <c r="J1035" s="48"/>
      <c r="K1035" s="48"/>
      <c r="L1035" s="63"/>
      <c r="M1035" s="63"/>
      <c r="N1035" s="63"/>
      <c r="O1035" s="63"/>
      <c r="P1035" s="63"/>
      <c r="Q1035" s="77"/>
      <c r="R1035" s="77"/>
      <c r="S1035" s="77"/>
      <c r="T1035" s="77"/>
      <c r="U1035" s="77"/>
      <c r="V1035" s="63"/>
      <c r="W1035" s="94"/>
      <c r="X1035" s="94"/>
      <c r="Y1035" s="94"/>
      <c r="Z1035" s="94"/>
      <c r="AA1035" s="94"/>
      <c r="AB1035" s="94"/>
      <c r="AC1035" s="105" t="str">
        <f>IFERROR(VLOOKUP(Z1035,'【参考】数式用'!$A$4:$B$57,2,FALSE),"")</f>
        <v/>
      </c>
      <c r="AD1035" s="108"/>
      <c r="AE1035" s="113"/>
      <c r="AF1035" s="119">
        <f t="shared" si="30"/>
        <v>0</v>
      </c>
      <c r="AG1035" s="122" t="str">
        <f>IF(B1035="","",IF(AQ1035="総合事業","数式を削除して手入力",IFERROR(INDEX('【参考】数式用'!$AD$3:$AF$452,MATCH(Q1035&amp;V1035,'【参考】数式用'!$AC$3:$AC$452,0),MATCH(VLOOKUP(Z1035,'【参考】数式用'!$AG$2:$AH$56,2,FALSE),'【参考】数式用'!$AD$2:$AF$2,0)),10)))</f>
        <v/>
      </c>
      <c r="AP1035" s="127" t="str">
        <f>IF($L$16="","",VLOOKUP(Z1035,'【参考】数式用'!$A$2:$O$57,14,FALSE))</f>
        <v/>
      </c>
      <c r="AQ1035" s="126" t="e">
        <f>VLOOKUP(Z1035,'【参考】数式用'!$A$2:$O$57,15,FALSE)</f>
        <v>#N/A</v>
      </c>
    </row>
    <row r="1036" spans="1:43" ht="49.9" customHeight="1">
      <c r="A1036" s="29">
        <f t="shared" si="31"/>
        <v>997</v>
      </c>
      <c r="B1036" s="42"/>
      <c r="C1036" s="48"/>
      <c r="D1036" s="48"/>
      <c r="E1036" s="48"/>
      <c r="F1036" s="48"/>
      <c r="G1036" s="48"/>
      <c r="H1036" s="48"/>
      <c r="I1036" s="48"/>
      <c r="J1036" s="48"/>
      <c r="K1036" s="48"/>
      <c r="L1036" s="63"/>
      <c r="M1036" s="63"/>
      <c r="N1036" s="63"/>
      <c r="O1036" s="63"/>
      <c r="P1036" s="63"/>
      <c r="Q1036" s="77"/>
      <c r="R1036" s="77"/>
      <c r="S1036" s="77"/>
      <c r="T1036" s="77"/>
      <c r="U1036" s="77"/>
      <c r="V1036" s="63"/>
      <c r="W1036" s="94"/>
      <c r="X1036" s="94"/>
      <c r="Y1036" s="94"/>
      <c r="Z1036" s="94"/>
      <c r="AA1036" s="94"/>
      <c r="AB1036" s="94"/>
      <c r="AC1036" s="105" t="str">
        <f>IFERROR(VLOOKUP(Z1036,'【参考】数式用'!$A$4:$B$57,2,FALSE),"")</f>
        <v/>
      </c>
      <c r="AD1036" s="108"/>
      <c r="AE1036" s="113"/>
      <c r="AF1036" s="119">
        <f t="shared" si="30"/>
        <v>0</v>
      </c>
      <c r="AG1036" s="122" t="str">
        <f>IF(B1036="","",IF(AQ1036="総合事業","数式を削除して手入力",IFERROR(INDEX('【参考】数式用'!$AD$3:$AF$452,MATCH(Q1036&amp;V1036,'【参考】数式用'!$AC$3:$AC$452,0),MATCH(VLOOKUP(Z1036,'【参考】数式用'!$AG$2:$AH$56,2,FALSE),'【参考】数式用'!$AD$2:$AF$2,0)),10)))</f>
        <v/>
      </c>
      <c r="AP1036" s="127" t="str">
        <f>IF($L$16="","",VLOOKUP(Z1036,'【参考】数式用'!$A$2:$O$57,14,FALSE))</f>
        <v/>
      </c>
      <c r="AQ1036" s="126" t="e">
        <f>VLOOKUP(Z1036,'【参考】数式用'!$A$2:$O$57,15,FALSE)</f>
        <v>#N/A</v>
      </c>
    </row>
    <row r="1037" spans="1:43" ht="49.9" customHeight="1">
      <c r="A1037" s="29">
        <f t="shared" si="31"/>
        <v>998</v>
      </c>
      <c r="B1037" s="42"/>
      <c r="C1037" s="48"/>
      <c r="D1037" s="48"/>
      <c r="E1037" s="48"/>
      <c r="F1037" s="48"/>
      <c r="G1037" s="48"/>
      <c r="H1037" s="48"/>
      <c r="I1037" s="48"/>
      <c r="J1037" s="48"/>
      <c r="K1037" s="48"/>
      <c r="L1037" s="63"/>
      <c r="M1037" s="63"/>
      <c r="N1037" s="63"/>
      <c r="O1037" s="63"/>
      <c r="P1037" s="63"/>
      <c r="Q1037" s="77"/>
      <c r="R1037" s="77"/>
      <c r="S1037" s="77"/>
      <c r="T1037" s="77"/>
      <c r="U1037" s="77"/>
      <c r="V1037" s="63"/>
      <c r="W1037" s="94"/>
      <c r="X1037" s="94"/>
      <c r="Y1037" s="94"/>
      <c r="Z1037" s="94"/>
      <c r="AA1037" s="94"/>
      <c r="AB1037" s="94"/>
      <c r="AC1037" s="105" t="str">
        <f>IFERROR(VLOOKUP(Z1037,'【参考】数式用'!$A$4:$B$57,2,FALSE),"")</f>
        <v/>
      </c>
      <c r="AD1037" s="108"/>
      <c r="AE1037" s="113"/>
      <c r="AF1037" s="119">
        <f t="shared" si="30"/>
        <v>0</v>
      </c>
      <c r="AG1037" s="122" t="str">
        <f>IF(B1037="","",IF(AQ1037="総合事業","数式を削除して手入力",IFERROR(INDEX('【参考】数式用'!$AD$3:$AF$452,MATCH(Q1037&amp;V1037,'【参考】数式用'!$AC$3:$AC$452,0),MATCH(VLOOKUP(Z1037,'【参考】数式用'!$AG$2:$AH$56,2,FALSE),'【参考】数式用'!$AD$2:$AF$2,0)),10)))</f>
        <v/>
      </c>
      <c r="AP1037" s="127" t="str">
        <f>IF($L$16="","",VLOOKUP(Z1037,'【参考】数式用'!$A$2:$O$57,14,FALSE))</f>
        <v/>
      </c>
      <c r="AQ1037" s="126" t="e">
        <f>VLOOKUP(Z1037,'【参考】数式用'!$A$2:$O$57,15,FALSE)</f>
        <v>#N/A</v>
      </c>
    </row>
    <row r="1038" spans="1:43" ht="49.9" customHeight="1">
      <c r="A1038" s="29">
        <f t="shared" si="31"/>
        <v>999</v>
      </c>
      <c r="B1038" s="42"/>
      <c r="C1038" s="48"/>
      <c r="D1038" s="48"/>
      <c r="E1038" s="48"/>
      <c r="F1038" s="48"/>
      <c r="G1038" s="48"/>
      <c r="H1038" s="48"/>
      <c r="I1038" s="48"/>
      <c r="J1038" s="48"/>
      <c r="K1038" s="48"/>
      <c r="L1038" s="63"/>
      <c r="M1038" s="63"/>
      <c r="N1038" s="63"/>
      <c r="O1038" s="63"/>
      <c r="P1038" s="63"/>
      <c r="Q1038" s="77"/>
      <c r="R1038" s="77"/>
      <c r="S1038" s="77"/>
      <c r="T1038" s="77"/>
      <c r="U1038" s="77"/>
      <c r="V1038" s="63"/>
      <c r="W1038" s="94"/>
      <c r="X1038" s="94"/>
      <c r="Y1038" s="94"/>
      <c r="Z1038" s="94"/>
      <c r="AA1038" s="94"/>
      <c r="AB1038" s="94"/>
      <c r="AC1038" s="105" t="str">
        <f>IFERROR(VLOOKUP(Z1038,'【参考】数式用'!$A$4:$B$57,2,FALSE),"")</f>
        <v/>
      </c>
      <c r="AD1038" s="108"/>
      <c r="AE1038" s="113"/>
      <c r="AF1038" s="119">
        <f t="shared" si="30"/>
        <v>0</v>
      </c>
      <c r="AG1038" s="122" t="str">
        <f>IF(B1038="","",IF(AQ1038="総合事業","数式を削除して手入力",IFERROR(INDEX('【参考】数式用'!$AD$3:$AF$452,MATCH(Q1038&amp;V1038,'【参考】数式用'!$AC$3:$AC$452,0),MATCH(VLOOKUP(Z1038,'【参考】数式用'!$AG$2:$AH$56,2,FALSE),'【参考】数式用'!$AD$2:$AF$2,0)),10)))</f>
        <v/>
      </c>
      <c r="AP1038" s="127" t="str">
        <f>IF($L$16="","",VLOOKUP(Z1038,'【参考】数式用'!$A$2:$O$57,14,FALSE))</f>
        <v/>
      </c>
      <c r="AQ1038" s="126" t="e">
        <f>VLOOKUP(Z1038,'【参考】数式用'!$A$2:$O$57,15,FALSE)</f>
        <v>#N/A</v>
      </c>
    </row>
    <row r="1039" spans="1:43" ht="49.9" customHeight="1">
      <c r="A1039" s="29">
        <f t="shared" si="31"/>
        <v>1000</v>
      </c>
      <c r="B1039" s="42"/>
      <c r="C1039" s="48"/>
      <c r="D1039" s="48"/>
      <c r="E1039" s="48"/>
      <c r="F1039" s="48"/>
      <c r="G1039" s="48"/>
      <c r="H1039" s="48"/>
      <c r="I1039" s="48"/>
      <c r="J1039" s="48"/>
      <c r="K1039" s="48"/>
      <c r="L1039" s="63"/>
      <c r="M1039" s="63"/>
      <c r="N1039" s="63"/>
      <c r="O1039" s="63"/>
      <c r="P1039" s="63"/>
      <c r="Q1039" s="77"/>
      <c r="R1039" s="77"/>
      <c r="S1039" s="77"/>
      <c r="T1039" s="77"/>
      <c r="U1039" s="77"/>
      <c r="V1039" s="63"/>
      <c r="W1039" s="94"/>
      <c r="X1039" s="94"/>
      <c r="Y1039" s="94"/>
      <c r="Z1039" s="94"/>
      <c r="AA1039" s="94"/>
      <c r="AB1039" s="94"/>
      <c r="AC1039" s="105" t="str">
        <f>IFERROR(VLOOKUP(Z1039,'【参考】数式用'!$A$4:$B$57,2,FALSE),"")</f>
        <v/>
      </c>
      <c r="AD1039" s="108"/>
      <c r="AE1039" s="113"/>
      <c r="AF1039" s="119">
        <f t="shared" si="30"/>
        <v>0</v>
      </c>
      <c r="AG1039" s="122" t="str">
        <f>IF(B1039="","",IF(AQ1039="総合事業","数式を削除して手入力",IFERROR(INDEX('【参考】数式用'!$AD$3:$AF$452,MATCH(Q1039&amp;V1039,'【参考】数式用'!$AC$3:$AC$452,0),MATCH(VLOOKUP(Z1039,'【参考】数式用'!$AG$2:$AH$56,2,FALSE),'【参考】数式用'!$AD$2:$AF$2,0)),10)))</f>
        <v/>
      </c>
      <c r="AP1039" s="127" t="str">
        <f>IF($L$16="","",VLOOKUP(Z1039,'【参考】数式用'!$A$2:$O$57,14,FALSE))</f>
        <v/>
      </c>
      <c r="AQ1039" s="126" t="e">
        <f>VLOOKUP(Z1039,'【参考】数式用'!$A$2:$O$57,15,FALSE)</f>
        <v>#N/A</v>
      </c>
    </row>
    <row r="1040" spans="1:43" ht="49.9" customHeight="1">
      <c r="A1040" s="29">
        <f t="shared" si="31"/>
        <v>1001</v>
      </c>
      <c r="B1040" s="42"/>
      <c r="C1040" s="48"/>
      <c r="D1040" s="48"/>
      <c r="E1040" s="48"/>
      <c r="F1040" s="48"/>
      <c r="G1040" s="48"/>
      <c r="H1040" s="48"/>
      <c r="I1040" s="48"/>
      <c r="J1040" s="48"/>
      <c r="K1040" s="48"/>
      <c r="L1040" s="63"/>
      <c r="M1040" s="63"/>
      <c r="N1040" s="63"/>
      <c r="O1040" s="63"/>
      <c r="P1040" s="63"/>
      <c r="Q1040" s="77"/>
      <c r="R1040" s="77"/>
      <c r="S1040" s="77"/>
      <c r="T1040" s="77"/>
      <c r="U1040" s="77"/>
      <c r="V1040" s="63"/>
      <c r="W1040" s="94"/>
      <c r="X1040" s="94"/>
      <c r="Y1040" s="94"/>
      <c r="Z1040" s="94"/>
      <c r="AA1040" s="94"/>
      <c r="AB1040" s="94"/>
      <c r="AC1040" s="105" t="str">
        <f>IFERROR(VLOOKUP(Z1040,'【参考】数式用'!$A$4:$B$57,2,FALSE),"")</f>
        <v/>
      </c>
      <c r="AD1040" s="108"/>
      <c r="AE1040" s="113"/>
      <c r="AF1040" s="119">
        <f t="shared" si="30"/>
        <v>0</v>
      </c>
      <c r="AG1040" s="122" t="str">
        <f>IF(B1040="","",IF(AQ1040="総合事業","数式を削除して手入力",IFERROR(INDEX('【参考】数式用'!$AD$3:$AF$452,MATCH(Q1040&amp;V1040,'【参考】数式用'!$AC$3:$AC$452,0),MATCH(VLOOKUP(Z1040,'【参考】数式用'!$AG$2:$AH$56,2,FALSE),'【参考】数式用'!$AD$2:$AF$2,0)),10)))</f>
        <v/>
      </c>
      <c r="AP1040" s="127" t="str">
        <f>IF($L$16="","",VLOOKUP(Z1040,'【参考】数式用'!$A$2:$O$57,14,FALSE))</f>
        <v/>
      </c>
      <c r="AQ1040" s="126" t="e">
        <f>VLOOKUP(Z1040,'【参考】数式用'!$A$2:$O$57,15,FALSE)</f>
        <v>#N/A</v>
      </c>
    </row>
    <row r="1041" spans="1:43" ht="49.9" customHeight="1">
      <c r="A1041" s="29">
        <f t="shared" si="31"/>
        <v>1002</v>
      </c>
      <c r="B1041" s="42"/>
      <c r="C1041" s="48"/>
      <c r="D1041" s="48"/>
      <c r="E1041" s="48"/>
      <c r="F1041" s="48"/>
      <c r="G1041" s="48"/>
      <c r="H1041" s="48"/>
      <c r="I1041" s="48"/>
      <c r="J1041" s="48"/>
      <c r="K1041" s="48"/>
      <c r="L1041" s="63"/>
      <c r="M1041" s="63"/>
      <c r="N1041" s="63"/>
      <c r="O1041" s="63"/>
      <c r="P1041" s="63"/>
      <c r="Q1041" s="77"/>
      <c r="R1041" s="77"/>
      <c r="S1041" s="77"/>
      <c r="T1041" s="77"/>
      <c r="U1041" s="77"/>
      <c r="V1041" s="63"/>
      <c r="W1041" s="94"/>
      <c r="X1041" s="94"/>
      <c r="Y1041" s="94"/>
      <c r="Z1041" s="94"/>
      <c r="AA1041" s="94"/>
      <c r="AB1041" s="94"/>
      <c r="AC1041" s="105" t="str">
        <f>IFERROR(VLOOKUP(Z1041,'【参考】数式用'!$A$4:$B$57,2,FALSE),"")</f>
        <v/>
      </c>
      <c r="AD1041" s="108"/>
      <c r="AE1041" s="113"/>
      <c r="AF1041" s="119">
        <f t="shared" si="30"/>
        <v>0</v>
      </c>
      <c r="AG1041" s="122" t="str">
        <f>IF(B1041="","",IF(AQ1041="総合事業","数式を削除して手入力",IFERROR(INDEX('【参考】数式用'!$AD$3:$AF$452,MATCH(Q1041&amp;V1041,'【参考】数式用'!$AC$3:$AC$452,0),MATCH(VLOOKUP(Z1041,'【参考】数式用'!$AG$2:$AH$56,2,FALSE),'【参考】数式用'!$AD$2:$AF$2,0)),10)))</f>
        <v/>
      </c>
      <c r="AP1041" s="127" t="str">
        <f>IF($L$16="","",VLOOKUP(Z1041,'【参考】数式用'!$A$2:$O$57,14,FALSE))</f>
        <v/>
      </c>
      <c r="AQ1041" s="126" t="e">
        <f>VLOOKUP(Z1041,'【参考】数式用'!$A$2:$O$57,15,FALSE)</f>
        <v>#N/A</v>
      </c>
    </row>
    <row r="1042" spans="1:43" ht="49.9" customHeight="1">
      <c r="A1042" s="29">
        <f t="shared" si="31"/>
        <v>1003</v>
      </c>
      <c r="B1042" s="42"/>
      <c r="C1042" s="48"/>
      <c r="D1042" s="48"/>
      <c r="E1042" s="48"/>
      <c r="F1042" s="48"/>
      <c r="G1042" s="48"/>
      <c r="H1042" s="48"/>
      <c r="I1042" s="48"/>
      <c r="J1042" s="48"/>
      <c r="K1042" s="48"/>
      <c r="L1042" s="63"/>
      <c r="M1042" s="63"/>
      <c r="N1042" s="63"/>
      <c r="O1042" s="63"/>
      <c r="P1042" s="63"/>
      <c r="Q1042" s="77"/>
      <c r="R1042" s="77"/>
      <c r="S1042" s="77"/>
      <c r="T1042" s="77"/>
      <c r="U1042" s="77"/>
      <c r="V1042" s="63"/>
      <c r="W1042" s="94"/>
      <c r="X1042" s="94"/>
      <c r="Y1042" s="94"/>
      <c r="Z1042" s="94"/>
      <c r="AA1042" s="94"/>
      <c r="AB1042" s="94"/>
      <c r="AC1042" s="105" t="str">
        <f>IFERROR(VLOOKUP(Z1042,'【参考】数式用'!$A$4:$B$57,2,FALSE),"")</f>
        <v/>
      </c>
      <c r="AD1042" s="108"/>
      <c r="AE1042" s="113"/>
      <c r="AF1042" s="119">
        <f t="shared" si="30"/>
        <v>0</v>
      </c>
      <c r="AG1042" s="122" t="str">
        <f>IF(B1042="","",IF(AQ1042="総合事業","数式を削除して手入力",IFERROR(INDEX('【参考】数式用'!$AD$3:$AF$452,MATCH(Q1042&amp;V1042,'【参考】数式用'!$AC$3:$AC$452,0),MATCH(VLOOKUP(Z1042,'【参考】数式用'!$AG$2:$AH$56,2,FALSE),'【参考】数式用'!$AD$2:$AF$2,0)),10)))</f>
        <v/>
      </c>
      <c r="AP1042" s="127" t="str">
        <f>IF($L$16="","",VLOOKUP(Z1042,'【参考】数式用'!$A$2:$O$57,14,FALSE))</f>
        <v/>
      </c>
      <c r="AQ1042" s="126" t="e">
        <f>VLOOKUP(Z1042,'【参考】数式用'!$A$2:$O$57,15,FALSE)</f>
        <v>#N/A</v>
      </c>
    </row>
    <row r="1043" spans="1:43" ht="49.9" customHeight="1">
      <c r="A1043" s="29">
        <f t="shared" si="31"/>
        <v>1004</v>
      </c>
      <c r="B1043" s="42"/>
      <c r="C1043" s="48"/>
      <c r="D1043" s="48"/>
      <c r="E1043" s="48"/>
      <c r="F1043" s="48"/>
      <c r="G1043" s="48"/>
      <c r="H1043" s="48"/>
      <c r="I1043" s="48"/>
      <c r="J1043" s="48"/>
      <c r="K1043" s="48"/>
      <c r="L1043" s="63"/>
      <c r="M1043" s="63"/>
      <c r="N1043" s="63"/>
      <c r="O1043" s="63"/>
      <c r="P1043" s="63"/>
      <c r="Q1043" s="77"/>
      <c r="R1043" s="77"/>
      <c r="S1043" s="77"/>
      <c r="T1043" s="77"/>
      <c r="U1043" s="77"/>
      <c r="V1043" s="63"/>
      <c r="W1043" s="94"/>
      <c r="X1043" s="94"/>
      <c r="Y1043" s="94"/>
      <c r="Z1043" s="94"/>
      <c r="AA1043" s="94"/>
      <c r="AB1043" s="94"/>
      <c r="AC1043" s="105" t="str">
        <f>IFERROR(VLOOKUP(Z1043,'【参考】数式用'!$A$4:$B$57,2,FALSE),"")</f>
        <v/>
      </c>
      <c r="AD1043" s="108"/>
      <c r="AE1043" s="113"/>
      <c r="AF1043" s="119">
        <f t="shared" si="30"/>
        <v>0</v>
      </c>
      <c r="AG1043" s="122" t="str">
        <f>IF(B1043="","",IF(AQ1043="総合事業","数式を削除して手入力",IFERROR(INDEX('【参考】数式用'!$AD$3:$AF$452,MATCH(Q1043&amp;V1043,'【参考】数式用'!$AC$3:$AC$452,0),MATCH(VLOOKUP(Z1043,'【参考】数式用'!$AG$2:$AH$56,2,FALSE),'【参考】数式用'!$AD$2:$AF$2,0)),10)))</f>
        <v/>
      </c>
      <c r="AP1043" s="127" t="str">
        <f>IF($L$16="","",VLOOKUP(Z1043,'【参考】数式用'!$A$2:$O$57,14,FALSE))</f>
        <v/>
      </c>
      <c r="AQ1043" s="126" t="e">
        <f>VLOOKUP(Z1043,'【参考】数式用'!$A$2:$O$57,15,FALSE)</f>
        <v>#N/A</v>
      </c>
    </row>
    <row r="1044" spans="1:43" ht="49.9" customHeight="1">
      <c r="A1044" s="29">
        <f t="shared" si="31"/>
        <v>1005</v>
      </c>
      <c r="B1044" s="42"/>
      <c r="C1044" s="48"/>
      <c r="D1044" s="48"/>
      <c r="E1044" s="48"/>
      <c r="F1044" s="48"/>
      <c r="G1044" s="48"/>
      <c r="H1044" s="48"/>
      <c r="I1044" s="48"/>
      <c r="J1044" s="48"/>
      <c r="K1044" s="48"/>
      <c r="L1044" s="63"/>
      <c r="M1044" s="63"/>
      <c r="N1044" s="63"/>
      <c r="O1044" s="63"/>
      <c r="P1044" s="63"/>
      <c r="Q1044" s="77"/>
      <c r="R1044" s="77"/>
      <c r="S1044" s="77"/>
      <c r="T1044" s="77"/>
      <c r="U1044" s="77"/>
      <c r="V1044" s="63"/>
      <c r="W1044" s="94"/>
      <c r="X1044" s="94"/>
      <c r="Y1044" s="94"/>
      <c r="Z1044" s="94"/>
      <c r="AA1044" s="94"/>
      <c r="AB1044" s="94"/>
      <c r="AC1044" s="105" t="str">
        <f>IFERROR(VLOOKUP(Z1044,'【参考】数式用'!$A$4:$B$57,2,FALSE),"")</f>
        <v/>
      </c>
      <c r="AD1044" s="108"/>
      <c r="AE1044" s="113"/>
      <c r="AF1044" s="119">
        <f t="shared" si="30"/>
        <v>0</v>
      </c>
      <c r="AG1044" s="122" t="str">
        <f>IF(B1044="","",IF(AQ1044="総合事業","数式を削除して手入力",IFERROR(INDEX('【参考】数式用'!$AD$3:$AF$452,MATCH(Q1044&amp;V1044,'【参考】数式用'!$AC$3:$AC$452,0),MATCH(VLOOKUP(Z1044,'【参考】数式用'!$AG$2:$AH$56,2,FALSE),'【参考】数式用'!$AD$2:$AF$2,0)),10)))</f>
        <v/>
      </c>
      <c r="AP1044" s="127" t="str">
        <f>IF($L$16="","",VLOOKUP(Z1044,'【参考】数式用'!$A$2:$O$57,14,FALSE))</f>
        <v/>
      </c>
      <c r="AQ1044" s="126" t="e">
        <f>VLOOKUP(Z1044,'【参考】数式用'!$A$2:$O$57,15,FALSE)</f>
        <v>#N/A</v>
      </c>
    </row>
    <row r="1045" spans="1:43" ht="49.9" customHeight="1">
      <c r="A1045" s="29">
        <f t="shared" si="31"/>
        <v>1006</v>
      </c>
      <c r="B1045" s="42"/>
      <c r="C1045" s="48"/>
      <c r="D1045" s="48"/>
      <c r="E1045" s="48"/>
      <c r="F1045" s="48"/>
      <c r="G1045" s="48"/>
      <c r="H1045" s="48"/>
      <c r="I1045" s="48"/>
      <c r="J1045" s="48"/>
      <c r="K1045" s="48"/>
      <c r="L1045" s="63"/>
      <c r="M1045" s="63"/>
      <c r="N1045" s="63"/>
      <c r="O1045" s="63"/>
      <c r="P1045" s="63"/>
      <c r="Q1045" s="77"/>
      <c r="R1045" s="77"/>
      <c r="S1045" s="77"/>
      <c r="T1045" s="77"/>
      <c r="U1045" s="77"/>
      <c r="V1045" s="63"/>
      <c r="W1045" s="94"/>
      <c r="X1045" s="94"/>
      <c r="Y1045" s="94"/>
      <c r="Z1045" s="94"/>
      <c r="AA1045" s="94"/>
      <c r="AB1045" s="94"/>
      <c r="AC1045" s="105" t="str">
        <f>IFERROR(VLOOKUP(Z1045,'【参考】数式用'!$A$4:$B$57,2,FALSE),"")</f>
        <v/>
      </c>
      <c r="AD1045" s="108"/>
      <c r="AE1045" s="113"/>
      <c r="AF1045" s="119">
        <f t="shared" si="30"/>
        <v>0</v>
      </c>
      <c r="AG1045" s="122" t="str">
        <f>IF(B1045="","",IF(AQ1045="総合事業","数式を削除して手入力",IFERROR(INDEX('【参考】数式用'!$AD$3:$AF$452,MATCH(Q1045&amp;V1045,'【参考】数式用'!$AC$3:$AC$452,0),MATCH(VLOOKUP(Z1045,'【参考】数式用'!$AG$2:$AH$56,2,FALSE),'【参考】数式用'!$AD$2:$AF$2,0)),10)))</f>
        <v/>
      </c>
      <c r="AP1045" s="127" t="str">
        <f>IF($L$16="","",VLOOKUP(Z1045,'【参考】数式用'!$A$2:$O$57,14,FALSE))</f>
        <v/>
      </c>
      <c r="AQ1045" s="126" t="e">
        <f>VLOOKUP(Z1045,'【参考】数式用'!$A$2:$O$57,15,FALSE)</f>
        <v>#N/A</v>
      </c>
    </row>
    <row r="1046" spans="1:43" ht="49.9" customHeight="1">
      <c r="A1046" s="29">
        <f t="shared" si="31"/>
        <v>1007</v>
      </c>
      <c r="B1046" s="42"/>
      <c r="C1046" s="48"/>
      <c r="D1046" s="48"/>
      <c r="E1046" s="48"/>
      <c r="F1046" s="48"/>
      <c r="G1046" s="48"/>
      <c r="H1046" s="48"/>
      <c r="I1046" s="48"/>
      <c r="J1046" s="48"/>
      <c r="K1046" s="48"/>
      <c r="L1046" s="63"/>
      <c r="M1046" s="63"/>
      <c r="N1046" s="63"/>
      <c r="O1046" s="63"/>
      <c r="P1046" s="63"/>
      <c r="Q1046" s="77"/>
      <c r="R1046" s="77"/>
      <c r="S1046" s="77"/>
      <c r="T1046" s="77"/>
      <c r="U1046" s="77"/>
      <c r="V1046" s="63"/>
      <c r="W1046" s="94"/>
      <c r="X1046" s="94"/>
      <c r="Y1046" s="94"/>
      <c r="Z1046" s="94"/>
      <c r="AA1046" s="94"/>
      <c r="AB1046" s="94"/>
      <c r="AC1046" s="105" t="str">
        <f>IFERROR(VLOOKUP(Z1046,'【参考】数式用'!$A$4:$B$57,2,FALSE),"")</f>
        <v/>
      </c>
      <c r="AD1046" s="108"/>
      <c r="AE1046" s="113"/>
      <c r="AF1046" s="119">
        <f t="shared" si="30"/>
        <v>0</v>
      </c>
      <c r="AG1046" s="122" t="str">
        <f>IF(B1046="","",IF(AQ1046="総合事業","数式を削除して手入力",IFERROR(INDEX('【参考】数式用'!$AD$3:$AF$452,MATCH(Q1046&amp;V1046,'【参考】数式用'!$AC$3:$AC$452,0),MATCH(VLOOKUP(Z1046,'【参考】数式用'!$AG$2:$AH$56,2,FALSE),'【参考】数式用'!$AD$2:$AF$2,0)),10)))</f>
        <v/>
      </c>
      <c r="AP1046" s="127" t="str">
        <f>IF($L$16="","",VLOOKUP(Z1046,'【参考】数式用'!$A$2:$O$57,14,FALSE))</f>
        <v/>
      </c>
      <c r="AQ1046" s="126" t="e">
        <f>VLOOKUP(Z1046,'【参考】数式用'!$A$2:$O$57,15,FALSE)</f>
        <v>#N/A</v>
      </c>
    </row>
    <row r="1047" spans="1:43" ht="49.9" customHeight="1">
      <c r="A1047" s="29">
        <f t="shared" si="31"/>
        <v>1008</v>
      </c>
      <c r="B1047" s="42"/>
      <c r="C1047" s="48"/>
      <c r="D1047" s="48"/>
      <c r="E1047" s="48"/>
      <c r="F1047" s="48"/>
      <c r="G1047" s="48"/>
      <c r="H1047" s="48"/>
      <c r="I1047" s="48"/>
      <c r="J1047" s="48"/>
      <c r="K1047" s="48"/>
      <c r="L1047" s="63"/>
      <c r="M1047" s="63"/>
      <c r="N1047" s="63"/>
      <c r="O1047" s="63"/>
      <c r="P1047" s="63"/>
      <c r="Q1047" s="77"/>
      <c r="R1047" s="77"/>
      <c r="S1047" s="77"/>
      <c r="T1047" s="77"/>
      <c r="U1047" s="77"/>
      <c r="V1047" s="63"/>
      <c r="W1047" s="94"/>
      <c r="X1047" s="94"/>
      <c r="Y1047" s="94"/>
      <c r="Z1047" s="94"/>
      <c r="AA1047" s="94"/>
      <c r="AB1047" s="94"/>
      <c r="AC1047" s="105" t="str">
        <f>IFERROR(VLOOKUP(Z1047,'【参考】数式用'!$A$4:$B$57,2,FALSE),"")</f>
        <v/>
      </c>
      <c r="AD1047" s="108"/>
      <c r="AE1047" s="113"/>
      <c r="AF1047" s="119">
        <f t="shared" si="30"/>
        <v>0</v>
      </c>
      <c r="AG1047" s="122" t="str">
        <f>IF(B1047="","",IF(AQ1047="総合事業","数式を削除して手入力",IFERROR(INDEX('【参考】数式用'!$AD$3:$AF$452,MATCH(Q1047&amp;V1047,'【参考】数式用'!$AC$3:$AC$452,0),MATCH(VLOOKUP(Z1047,'【参考】数式用'!$AG$2:$AH$56,2,FALSE),'【参考】数式用'!$AD$2:$AF$2,0)),10)))</f>
        <v/>
      </c>
      <c r="AP1047" s="127" t="str">
        <f>IF($L$16="","",VLOOKUP(Z1047,'【参考】数式用'!$A$2:$O$57,14,FALSE))</f>
        <v/>
      </c>
      <c r="AQ1047" s="126" t="e">
        <f>VLOOKUP(Z1047,'【参考】数式用'!$A$2:$O$57,15,FALSE)</f>
        <v>#N/A</v>
      </c>
    </row>
    <row r="1048" spans="1:43" ht="49.9" customHeight="1">
      <c r="A1048" s="29">
        <f t="shared" si="31"/>
        <v>1009</v>
      </c>
      <c r="B1048" s="42"/>
      <c r="C1048" s="48"/>
      <c r="D1048" s="48"/>
      <c r="E1048" s="48"/>
      <c r="F1048" s="48"/>
      <c r="G1048" s="48"/>
      <c r="H1048" s="48"/>
      <c r="I1048" s="48"/>
      <c r="J1048" s="48"/>
      <c r="K1048" s="48"/>
      <c r="L1048" s="63"/>
      <c r="M1048" s="63"/>
      <c r="N1048" s="63"/>
      <c r="O1048" s="63"/>
      <c r="P1048" s="63"/>
      <c r="Q1048" s="77"/>
      <c r="R1048" s="77"/>
      <c r="S1048" s="77"/>
      <c r="T1048" s="77"/>
      <c r="U1048" s="77"/>
      <c r="V1048" s="63"/>
      <c r="W1048" s="94"/>
      <c r="X1048" s="94"/>
      <c r="Y1048" s="94"/>
      <c r="Z1048" s="94"/>
      <c r="AA1048" s="94"/>
      <c r="AB1048" s="94"/>
      <c r="AC1048" s="105" t="str">
        <f>IFERROR(VLOOKUP(Z1048,'【参考】数式用'!$A$4:$B$57,2,FALSE),"")</f>
        <v/>
      </c>
      <c r="AD1048" s="108"/>
      <c r="AE1048" s="113"/>
      <c r="AF1048" s="119">
        <f t="shared" si="30"/>
        <v>0</v>
      </c>
      <c r="AG1048" s="122" t="str">
        <f>IF(B1048="","",IF(AQ1048="総合事業","数式を削除して手入力",IFERROR(INDEX('【参考】数式用'!$AD$3:$AF$452,MATCH(Q1048&amp;V1048,'【参考】数式用'!$AC$3:$AC$452,0),MATCH(VLOOKUP(Z1048,'【参考】数式用'!$AG$2:$AH$56,2,FALSE),'【参考】数式用'!$AD$2:$AF$2,0)),10)))</f>
        <v/>
      </c>
      <c r="AP1048" s="127" t="str">
        <f>IF($L$16="","",VLOOKUP(Z1048,'【参考】数式用'!$A$2:$O$57,14,FALSE))</f>
        <v/>
      </c>
      <c r="AQ1048" s="126" t="e">
        <f>VLOOKUP(Z1048,'【参考】数式用'!$A$2:$O$57,15,FALSE)</f>
        <v>#N/A</v>
      </c>
    </row>
    <row r="1049" spans="1:43" ht="49.9" customHeight="1">
      <c r="A1049" s="29">
        <f t="shared" si="31"/>
        <v>1010</v>
      </c>
      <c r="B1049" s="42"/>
      <c r="C1049" s="48"/>
      <c r="D1049" s="48"/>
      <c r="E1049" s="48"/>
      <c r="F1049" s="48"/>
      <c r="G1049" s="48"/>
      <c r="H1049" s="48"/>
      <c r="I1049" s="48"/>
      <c r="J1049" s="48"/>
      <c r="K1049" s="48"/>
      <c r="L1049" s="63"/>
      <c r="M1049" s="63"/>
      <c r="N1049" s="63"/>
      <c r="O1049" s="63"/>
      <c r="P1049" s="63"/>
      <c r="Q1049" s="77"/>
      <c r="R1049" s="77"/>
      <c r="S1049" s="77"/>
      <c r="T1049" s="77"/>
      <c r="U1049" s="77"/>
      <c r="V1049" s="63"/>
      <c r="W1049" s="94"/>
      <c r="X1049" s="94"/>
      <c r="Y1049" s="94"/>
      <c r="Z1049" s="94"/>
      <c r="AA1049" s="94"/>
      <c r="AB1049" s="94"/>
      <c r="AC1049" s="105" t="str">
        <f>IFERROR(VLOOKUP(Z1049,'【参考】数式用'!$A$4:$B$57,2,FALSE),"")</f>
        <v/>
      </c>
      <c r="AD1049" s="108"/>
      <c r="AE1049" s="113"/>
      <c r="AF1049" s="119">
        <f t="shared" si="30"/>
        <v>0</v>
      </c>
      <c r="AG1049" s="122" t="str">
        <f>IF(B1049="","",IF(AQ1049="総合事業","数式を削除して手入力",IFERROR(INDEX('【参考】数式用'!$AD$3:$AF$452,MATCH(Q1049&amp;V1049,'【参考】数式用'!$AC$3:$AC$452,0),MATCH(VLOOKUP(Z1049,'【参考】数式用'!$AG$2:$AH$56,2,FALSE),'【参考】数式用'!$AD$2:$AF$2,0)),10)))</f>
        <v/>
      </c>
      <c r="AP1049" s="127" t="str">
        <f>IF($L$16="","",VLOOKUP(Z1049,'【参考】数式用'!$A$2:$O$57,14,FALSE))</f>
        <v/>
      </c>
      <c r="AQ1049" s="126" t="e">
        <f>VLOOKUP(Z1049,'【参考】数式用'!$A$2:$O$57,15,FALSE)</f>
        <v>#N/A</v>
      </c>
    </row>
    <row r="1050" spans="1:43" ht="49.9" customHeight="1">
      <c r="A1050" s="29">
        <f t="shared" si="31"/>
        <v>1011</v>
      </c>
      <c r="B1050" s="42"/>
      <c r="C1050" s="48"/>
      <c r="D1050" s="48"/>
      <c r="E1050" s="48"/>
      <c r="F1050" s="48"/>
      <c r="G1050" s="48"/>
      <c r="H1050" s="48"/>
      <c r="I1050" s="48"/>
      <c r="J1050" s="48"/>
      <c r="K1050" s="48"/>
      <c r="L1050" s="63"/>
      <c r="M1050" s="63"/>
      <c r="N1050" s="63"/>
      <c r="O1050" s="63"/>
      <c r="P1050" s="63"/>
      <c r="Q1050" s="77"/>
      <c r="R1050" s="77"/>
      <c r="S1050" s="77"/>
      <c r="T1050" s="77"/>
      <c r="U1050" s="77"/>
      <c r="V1050" s="63"/>
      <c r="W1050" s="94"/>
      <c r="X1050" s="94"/>
      <c r="Y1050" s="94"/>
      <c r="Z1050" s="94"/>
      <c r="AA1050" s="94"/>
      <c r="AB1050" s="94"/>
      <c r="AC1050" s="105" t="str">
        <f>IFERROR(VLOOKUP(Z1050,'【参考】数式用'!$A$4:$B$57,2,FALSE),"")</f>
        <v/>
      </c>
      <c r="AD1050" s="108"/>
      <c r="AE1050" s="113"/>
      <c r="AF1050" s="119">
        <f t="shared" si="30"/>
        <v>0</v>
      </c>
      <c r="AG1050" s="122" t="str">
        <f>IF(B1050="","",IF(AQ1050="総合事業","数式を削除して手入力",IFERROR(INDEX('【参考】数式用'!$AD$3:$AF$452,MATCH(Q1050&amp;V1050,'【参考】数式用'!$AC$3:$AC$452,0),MATCH(VLOOKUP(Z1050,'【参考】数式用'!$AG$2:$AH$56,2,FALSE),'【参考】数式用'!$AD$2:$AF$2,0)),10)))</f>
        <v/>
      </c>
      <c r="AP1050" s="127" t="str">
        <f>IF($L$16="","",VLOOKUP(Z1050,'【参考】数式用'!$A$2:$O$57,14,FALSE))</f>
        <v/>
      </c>
      <c r="AQ1050" s="126" t="e">
        <f>VLOOKUP(Z1050,'【参考】数式用'!$A$2:$O$57,15,FALSE)</f>
        <v>#N/A</v>
      </c>
    </row>
    <row r="1051" spans="1:43" ht="49.9" customHeight="1">
      <c r="A1051" s="29">
        <f t="shared" si="31"/>
        <v>1012</v>
      </c>
      <c r="B1051" s="42"/>
      <c r="C1051" s="48"/>
      <c r="D1051" s="48"/>
      <c r="E1051" s="48"/>
      <c r="F1051" s="48"/>
      <c r="G1051" s="48"/>
      <c r="H1051" s="48"/>
      <c r="I1051" s="48"/>
      <c r="J1051" s="48"/>
      <c r="K1051" s="48"/>
      <c r="L1051" s="63"/>
      <c r="M1051" s="63"/>
      <c r="N1051" s="63"/>
      <c r="O1051" s="63"/>
      <c r="P1051" s="63"/>
      <c r="Q1051" s="77"/>
      <c r="R1051" s="77"/>
      <c r="S1051" s="77"/>
      <c r="T1051" s="77"/>
      <c r="U1051" s="77"/>
      <c r="V1051" s="63"/>
      <c r="W1051" s="94"/>
      <c r="X1051" s="94"/>
      <c r="Y1051" s="94"/>
      <c r="Z1051" s="94"/>
      <c r="AA1051" s="94"/>
      <c r="AB1051" s="94"/>
      <c r="AC1051" s="105" t="str">
        <f>IFERROR(VLOOKUP(Z1051,'【参考】数式用'!$A$4:$B$57,2,FALSE),"")</f>
        <v/>
      </c>
      <c r="AD1051" s="108"/>
      <c r="AE1051" s="113"/>
      <c r="AF1051" s="119">
        <f t="shared" si="30"/>
        <v>0</v>
      </c>
      <c r="AG1051" s="122" t="str">
        <f>IF(B1051="","",IF(AQ1051="総合事業","数式を削除して手入力",IFERROR(INDEX('【参考】数式用'!$AD$3:$AF$452,MATCH(Q1051&amp;V1051,'【参考】数式用'!$AC$3:$AC$452,0),MATCH(VLOOKUP(Z1051,'【参考】数式用'!$AG$2:$AH$56,2,FALSE),'【参考】数式用'!$AD$2:$AF$2,0)),10)))</f>
        <v/>
      </c>
      <c r="AP1051" s="127" t="str">
        <f>IF($L$16="","",VLOOKUP(Z1051,'【参考】数式用'!$A$2:$O$57,14,FALSE))</f>
        <v/>
      </c>
      <c r="AQ1051" s="126" t="e">
        <f>VLOOKUP(Z1051,'【参考】数式用'!$A$2:$O$57,15,FALSE)</f>
        <v>#N/A</v>
      </c>
    </row>
    <row r="1052" spans="1:43" ht="49.9" customHeight="1">
      <c r="A1052" s="29">
        <f t="shared" si="31"/>
        <v>1013</v>
      </c>
      <c r="B1052" s="42"/>
      <c r="C1052" s="48"/>
      <c r="D1052" s="48"/>
      <c r="E1052" s="48"/>
      <c r="F1052" s="48"/>
      <c r="G1052" s="48"/>
      <c r="H1052" s="48"/>
      <c r="I1052" s="48"/>
      <c r="J1052" s="48"/>
      <c r="K1052" s="48"/>
      <c r="L1052" s="63"/>
      <c r="M1052" s="63"/>
      <c r="N1052" s="63"/>
      <c r="O1052" s="63"/>
      <c r="P1052" s="63"/>
      <c r="Q1052" s="77"/>
      <c r="R1052" s="77"/>
      <c r="S1052" s="77"/>
      <c r="T1052" s="77"/>
      <c r="U1052" s="77"/>
      <c r="V1052" s="63"/>
      <c r="W1052" s="94"/>
      <c r="X1052" s="94"/>
      <c r="Y1052" s="94"/>
      <c r="Z1052" s="94"/>
      <c r="AA1052" s="94"/>
      <c r="AB1052" s="94"/>
      <c r="AC1052" s="105" t="str">
        <f>IFERROR(VLOOKUP(Z1052,'【参考】数式用'!$A$4:$B$57,2,FALSE),"")</f>
        <v/>
      </c>
      <c r="AD1052" s="108"/>
      <c r="AE1052" s="113"/>
      <c r="AF1052" s="119">
        <f t="shared" si="30"/>
        <v>0</v>
      </c>
      <c r="AG1052" s="122" t="str">
        <f>IF(B1052="","",IF(AQ1052="総合事業","数式を削除して手入力",IFERROR(INDEX('【参考】数式用'!$AD$3:$AF$452,MATCH(Q1052&amp;V1052,'【参考】数式用'!$AC$3:$AC$452,0),MATCH(VLOOKUP(Z1052,'【参考】数式用'!$AG$2:$AH$56,2,FALSE),'【参考】数式用'!$AD$2:$AF$2,0)),10)))</f>
        <v/>
      </c>
      <c r="AP1052" s="127" t="str">
        <f>IF($L$16="","",VLOOKUP(Z1052,'【参考】数式用'!$A$2:$O$57,14,FALSE))</f>
        <v/>
      </c>
      <c r="AQ1052" s="126" t="e">
        <f>VLOOKUP(Z1052,'【参考】数式用'!$A$2:$O$57,15,FALSE)</f>
        <v>#N/A</v>
      </c>
    </row>
    <row r="1053" spans="1:43" ht="49.9" customHeight="1">
      <c r="A1053" s="29">
        <f t="shared" si="31"/>
        <v>1014</v>
      </c>
      <c r="B1053" s="42"/>
      <c r="C1053" s="48"/>
      <c r="D1053" s="48"/>
      <c r="E1053" s="48"/>
      <c r="F1053" s="48"/>
      <c r="G1053" s="48"/>
      <c r="H1053" s="48"/>
      <c r="I1053" s="48"/>
      <c r="J1053" s="48"/>
      <c r="K1053" s="48"/>
      <c r="L1053" s="63"/>
      <c r="M1053" s="63"/>
      <c r="N1053" s="63"/>
      <c r="O1053" s="63"/>
      <c r="P1053" s="63"/>
      <c r="Q1053" s="77"/>
      <c r="R1053" s="77"/>
      <c r="S1053" s="77"/>
      <c r="T1053" s="77"/>
      <c r="U1053" s="77"/>
      <c r="V1053" s="63"/>
      <c r="W1053" s="94"/>
      <c r="X1053" s="94"/>
      <c r="Y1053" s="94"/>
      <c r="Z1053" s="94"/>
      <c r="AA1053" s="94"/>
      <c r="AB1053" s="94"/>
      <c r="AC1053" s="105" t="str">
        <f>IFERROR(VLOOKUP(Z1053,'【参考】数式用'!$A$4:$B$57,2,FALSE),"")</f>
        <v/>
      </c>
      <c r="AD1053" s="108"/>
      <c r="AE1053" s="113"/>
      <c r="AF1053" s="119">
        <f t="shared" si="30"/>
        <v>0</v>
      </c>
      <c r="AG1053" s="122" t="str">
        <f>IF(B1053="","",IF(AQ1053="総合事業","数式を削除して手入力",IFERROR(INDEX('【参考】数式用'!$AD$3:$AF$452,MATCH(Q1053&amp;V1053,'【参考】数式用'!$AC$3:$AC$452,0),MATCH(VLOOKUP(Z1053,'【参考】数式用'!$AG$2:$AH$56,2,FALSE),'【参考】数式用'!$AD$2:$AF$2,0)),10)))</f>
        <v/>
      </c>
      <c r="AP1053" s="127" t="str">
        <f>IF($L$16="","",VLOOKUP(Z1053,'【参考】数式用'!$A$2:$O$57,14,FALSE))</f>
        <v/>
      </c>
      <c r="AQ1053" s="126" t="e">
        <f>VLOOKUP(Z1053,'【参考】数式用'!$A$2:$O$57,15,FALSE)</f>
        <v>#N/A</v>
      </c>
    </row>
    <row r="1054" spans="1:43" ht="49.9" customHeight="1">
      <c r="A1054" s="29">
        <f t="shared" si="31"/>
        <v>1015</v>
      </c>
      <c r="B1054" s="42"/>
      <c r="C1054" s="48"/>
      <c r="D1054" s="48"/>
      <c r="E1054" s="48"/>
      <c r="F1054" s="48"/>
      <c r="G1054" s="48"/>
      <c r="H1054" s="48"/>
      <c r="I1054" s="48"/>
      <c r="J1054" s="48"/>
      <c r="K1054" s="48"/>
      <c r="L1054" s="63"/>
      <c r="M1054" s="63"/>
      <c r="N1054" s="63"/>
      <c r="O1054" s="63"/>
      <c r="P1054" s="63"/>
      <c r="Q1054" s="77"/>
      <c r="R1054" s="77"/>
      <c r="S1054" s="77"/>
      <c r="T1054" s="77"/>
      <c r="U1054" s="77"/>
      <c r="V1054" s="63"/>
      <c r="W1054" s="94"/>
      <c r="X1054" s="94"/>
      <c r="Y1054" s="94"/>
      <c r="Z1054" s="94"/>
      <c r="AA1054" s="94"/>
      <c r="AB1054" s="94"/>
      <c r="AC1054" s="105" t="str">
        <f>IFERROR(VLOOKUP(Z1054,'【参考】数式用'!$A$4:$B$57,2,FALSE),"")</f>
        <v/>
      </c>
      <c r="AD1054" s="108"/>
      <c r="AE1054" s="113"/>
      <c r="AF1054" s="119">
        <f t="shared" si="30"/>
        <v>0</v>
      </c>
      <c r="AG1054" s="122" t="str">
        <f>IF(B1054="","",IF(AQ1054="総合事業","数式を削除して手入力",IFERROR(INDEX('【参考】数式用'!$AD$3:$AF$452,MATCH(Q1054&amp;V1054,'【参考】数式用'!$AC$3:$AC$452,0),MATCH(VLOOKUP(Z1054,'【参考】数式用'!$AG$2:$AH$56,2,FALSE),'【参考】数式用'!$AD$2:$AF$2,0)),10)))</f>
        <v/>
      </c>
      <c r="AP1054" s="127" t="str">
        <f>IF($L$16="","",VLOOKUP(Z1054,'【参考】数式用'!$A$2:$O$57,14,FALSE))</f>
        <v/>
      </c>
      <c r="AQ1054" s="126" t="e">
        <f>VLOOKUP(Z1054,'【参考】数式用'!$A$2:$O$57,15,FALSE)</f>
        <v>#N/A</v>
      </c>
    </row>
    <row r="1055" spans="1:43" ht="49.9" customHeight="1">
      <c r="A1055" s="29">
        <f t="shared" si="31"/>
        <v>1016</v>
      </c>
      <c r="B1055" s="42"/>
      <c r="C1055" s="48"/>
      <c r="D1055" s="48"/>
      <c r="E1055" s="48"/>
      <c r="F1055" s="48"/>
      <c r="G1055" s="48"/>
      <c r="H1055" s="48"/>
      <c r="I1055" s="48"/>
      <c r="J1055" s="48"/>
      <c r="K1055" s="48"/>
      <c r="L1055" s="63"/>
      <c r="M1055" s="63"/>
      <c r="N1055" s="63"/>
      <c r="O1055" s="63"/>
      <c r="P1055" s="63"/>
      <c r="Q1055" s="77"/>
      <c r="R1055" s="77"/>
      <c r="S1055" s="77"/>
      <c r="T1055" s="77"/>
      <c r="U1055" s="77"/>
      <c r="V1055" s="63"/>
      <c r="W1055" s="94"/>
      <c r="X1055" s="94"/>
      <c r="Y1055" s="94"/>
      <c r="Z1055" s="94"/>
      <c r="AA1055" s="94"/>
      <c r="AB1055" s="94"/>
      <c r="AC1055" s="105" t="str">
        <f>IFERROR(VLOOKUP(Z1055,'【参考】数式用'!$A$4:$B$57,2,FALSE),"")</f>
        <v/>
      </c>
      <c r="AD1055" s="108"/>
      <c r="AE1055" s="113"/>
      <c r="AF1055" s="119">
        <f t="shared" si="30"/>
        <v>0</v>
      </c>
      <c r="AG1055" s="122" t="str">
        <f>IF(B1055="","",IF(AQ1055="総合事業","数式を削除して手入力",IFERROR(INDEX('【参考】数式用'!$AD$3:$AF$452,MATCH(Q1055&amp;V1055,'【参考】数式用'!$AC$3:$AC$452,0),MATCH(VLOOKUP(Z1055,'【参考】数式用'!$AG$2:$AH$56,2,FALSE),'【参考】数式用'!$AD$2:$AF$2,0)),10)))</f>
        <v/>
      </c>
      <c r="AP1055" s="127" t="str">
        <f>IF($L$16="","",VLOOKUP(Z1055,'【参考】数式用'!$A$2:$O$57,14,FALSE))</f>
        <v/>
      </c>
      <c r="AQ1055" s="126" t="e">
        <f>VLOOKUP(Z1055,'【参考】数式用'!$A$2:$O$57,15,FALSE)</f>
        <v>#N/A</v>
      </c>
    </row>
    <row r="1056" spans="1:43" ht="49.9" customHeight="1">
      <c r="A1056" s="29">
        <f t="shared" si="31"/>
        <v>1017</v>
      </c>
      <c r="B1056" s="42"/>
      <c r="C1056" s="48"/>
      <c r="D1056" s="48"/>
      <c r="E1056" s="48"/>
      <c r="F1056" s="48"/>
      <c r="G1056" s="48"/>
      <c r="H1056" s="48"/>
      <c r="I1056" s="48"/>
      <c r="J1056" s="48"/>
      <c r="K1056" s="48"/>
      <c r="L1056" s="63"/>
      <c r="M1056" s="63"/>
      <c r="N1056" s="63"/>
      <c r="O1056" s="63"/>
      <c r="P1056" s="63"/>
      <c r="Q1056" s="77"/>
      <c r="R1056" s="77"/>
      <c r="S1056" s="77"/>
      <c r="T1056" s="77"/>
      <c r="U1056" s="77"/>
      <c r="V1056" s="63"/>
      <c r="W1056" s="94"/>
      <c r="X1056" s="94"/>
      <c r="Y1056" s="94"/>
      <c r="Z1056" s="94"/>
      <c r="AA1056" s="94"/>
      <c r="AB1056" s="94"/>
      <c r="AC1056" s="105" t="str">
        <f>IFERROR(VLOOKUP(Z1056,'【参考】数式用'!$A$4:$B$57,2,FALSE),"")</f>
        <v/>
      </c>
      <c r="AD1056" s="108"/>
      <c r="AE1056" s="113"/>
      <c r="AF1056" s="119">
        <f t="shared" si="30"/>
        <v>0</v>
      </c>
      <c r="AG1056" s="122" t="str">
        <f>IF(B1056="","",IF(AQ1056="総合事業","数式を削除して手入力",IFERROR(INDEX('【参考】数式用'!$AD$3:$AF$452,MATCH(Q1056&amp;V1056,'【参考】数式用'!$AC$3:$AC$452,0),MATCH(VLOOKUP(Z1056,'【参考】数式用'!$AG$2:$AH$56,2,FALSE),'【参考】数式用'!$AD$2:$AF$2,0)),10)))</f>
        <v/>
      </c>
      <c r="AP1056" s="127" t="str">
        <f>IF($L$16="","",VLOOKUP(Z1056,'【参考】数式用'!$A$2:$O$57,14,FALSE))</f>
        <v/>
      </c>
      <c r="AQ1056" s="126" t="e">
        <f>VLOOKUP(Z1056,'【参考】数式用'!$A$2:$O$57,15,FALSE)</f>
        <v>#N/A</v>
      </c>
    </row>
    <row r="1057" spans="1:43" ht="49.9" customHeight="1">
      <c r="A1057" s="29">
        <f t="shared" si="31"/>
        <v>1018</v>
      </c>
      <c r="B1057" s="42"/>
      <c r="C1057" s="48"/>
      <c r="D1057" s="48"/>
      <c r="E1057" s="48"/>
      <c r="F1057" s="48"/>
      <c r="G1057" s="48"/>
      <c r="H1057" s="48"/>
      <c r="I1057" s="48"/>
      <c r="J1057" s="48"/>
      <c r="K1057" s="48"/>
      <c r="L1057" s="63"/>
      <c r="M1057" s="63"/>
      <c r="N1057" s="63"/>
      <c r="O1057" s="63"/>
      <c r="P1057" s="63"/>
      <c r="Q1057" s="77"/>
      <c r="R1057" s="77"/>
      <c r="S1057" s="77"/>
      <c r="T1057" s="77"/>
      <c r="U1057" s="77"/>
      <c r="V1057" s="63"/>
      <c r="W1057" s="94"/>
      <c r="X1057" s="94"/>
      <c r="Y1057" s="94"/>
      <c r="Z1057" s="94"/>
      <c r="AA1057" s="94"/>
      <c r="AB1057" s="94"/>
      <c r="AC1057" s="105" t="str">
        <f>IFERROR(VLOOKUP(Z1057,'【参考】数式用'!$A$4:$B$57,2,FALSE),"")</f>
        <v/>
      </c>
      <c r="AD1057" s="108"/>
      <c r="AE1057" s="113"/>
      <c r="AF1057" s="119">
        <f t="shared" si="30"/>
        <v>0</v>
      </c>
      <c r="AG1057" s="122" t="str">
        <f>IF(B1057="","",IF(AQ1057="総合事業","数式を削除して手入力",IFERROR(INDEX('【参考】数式用'!$AD$3:$AF$452,MATCH(Q1057&amp;V1057,'【参考】数式用'!$AC$3:$AC$452,0),MATCH(VLOOKUP(Z1057,'【参考】数式用'!$AG$2:$AH$56,2,FALSE),'【参考】数式用'!$AD$2:$AF$2,0)),10)))</f>
        <v/>
      </c>
      <c r="AP1057" s="127" t="str">
        <f>IF($L$16="","",VLOOKUP(Z1057,'【参考】数式用'!$A$2:$O$57,14,FALSE))</f>
        <v/>
      </c>
      <c r="AQ1057" s="126" t="e">
        <f>VLOOKUP(Z1057,'【参考】数式用'!$A$2:$O$57,15,FALSE)</f>
        <v>#N/A</v>
      </c>
    </row>
    <row r="1058" spans="1:43" ht="49.9" customHeight="1">
      <c r="A1058" s="29">
        <f t="shared" si="31"/>
        <v>1019</v>
      </c>
      <c r="B1058" s="42"/>
      <c r="C1058" s="48"/>
      <c r="D1058" s="48"/>
      <c r="E1058" s="48"/>
      <c r="F1058" s="48"/>
      <c r="G1058" s="48"/>
      <c r="H1058" s="48"/>
      <c r="I1058" s="48"/>
      <c r="J1058" s="48"/>
      <c r="K1058" s="48"/>
      <c r="L1058" s="63"/>
      <c r="M1058" s="63"/>
      <c r="N1058" s="63"/>
      <c r="O1058" s="63"/>
      <c r="P1058" s="63"/>
      <c r="Q1058" s="77"/>
      <c r="R1058" s="77"/>
      <c r="S1058" s="77"/>
      <c r="T1058" s="77"/>
      <c r="U1058" s="77"/>
      <c r="V1058" s="63"/>
      <c r="W1058" s="94"/>
      <c r="X1058" s="94"/>
      <c r="Y1058" s="94"/>
      <c r="Z1058" s="94"/>
      <c r="AA1058" s="94"/>
      <c r="AB1058" s="94"/>
      <c r="AC1058" s="105" t="str">
        <f>IFERROR(VLOOKUP(Z1058,'【参考】数式用'!$A$4:$B$57,2,FALSE),"")</f>
        <v/>
      </c>
      <c r="AD1058" s="108"/>
      <c r="AE1058" s="113"/>
      <c r="AF1058" s="119">
        <f t="shared" si="30"/>
        <v>0</v>
      </c>
      <c r="AG1058" s="122" t="str">
        <f>IF(B1058="","",IF(AQ1058="総合事業","数式を削除して手入力",IFERROR(INDEX('【参考】数式用'!$AD$3:$AF$452,MATCH(Q1058&amp;V1058,'【参考】数式用'!$AC$3:$AC$452,0),MATCH(VLOOKUP(Z1058,'【参考】数式用'!$AG$2:$AH$56,2,FALSE),'【参考】数式用'!$AD$2:$AF$2,0)),10)))</f>
        <v/>
      </c>
      <c r="AP1058" s="127" t="str">
        <f>IF($L$16="","",VLOOKUP(Z1058,'【参考】数式用'!$A$2:$O$57,14,FALSE))</f>
        <v/>
      </c>
      <c r="AQ1058" s="126" t="e">
        <f>VLOOKUP(Z1058,'【参考】数式用'!$A$2:$O$57,15,FALSE)</f>
        <v>#N/A</v>
      </c>
    </row>
    <row r="1059" spans="1:43" ht="49.9" customHeight="1">
      <c r="A1059" s="29">
        <f t="shared" si="31"/>
        <v>1020</v>
      </c>
      <c r="B1059" s="42"/>
      <c r="C1059" s="48"/>
      <c r="D1059" s="48"/>
      <c r="E1059" s="48"/>
      <c r="F1059" s="48"/>
      <c r="G1059" s="48"/>
      <c r="H1059" s="48"/>
      <c r="I1059" s="48"/>
      <c r="J1059" s="48"/>
      <c r="K1059" s="48"/>
      <c r="L1059" s="63"/>
      <c r="M1059" s="63"/>
      <c r="N1059" s="63"/>
      <c r="O1059" s="63"/>
      <c r="P1059" s="63"/>
      <c r="Q1059" s="77"/>
      <c r="R1059" s="77"/>
      <c r="S1059" s="77"/>
      <c r="T1059" s="77"/>
      <c r="U1059" s="77"/>
      <c r="V1059" s="63"/>
      <c r="W1059" s="94"/>
      <c r="X1059" s="94"/>
      <c r="Y1059" s="94"/>
      <c r="Z1059" s="94"/>
      <c r="AA1059" s="94"/>
      <c r="AB1059" s="94"/>
      <c r="AC1059" s="105" t="str">
        <f>IFERROR(VLOOKUP(Z1059,'【参考】数式用'!$A$4:$B$57,2,FALSE),"")</f>
        <v/>
      </c>
      <c r="AD1059" s="108"/>
      <c r="AE1059" s="113"/>
      <c r="AF1059" s="119">
        <f t="shared" si="30"/>
        <v>0</v>
      </c>
      <c r="AG1059" s="122" t="str">
        <f>IF(B1059="","",IF(AQ1059="総合事業","数式を削除して手入力",IFERROR(INDEX('【参考】数式用'!$AD$3:$AF$452,MATCH(Q1059&amp;V1059,'【参考】数式用'!$AC$3:$AC$452,0),MATCH(VLOOKUP(Z1059,'【参考】数式用'!$AG$2:$AH$56,2,FALSE),'【参考】数式用'!$AD$2:$AF$2,0)),10)))</f>
        <v/>
      </c>
      <c r="AP1059" s="127" t="str">
        <f>IF($L$16="","",VLOOKUP(Z1059,'【参考】数式用'!$A$2:$O$57,14,FALSE))</f>
        <v/>
      </c>
      <c r="AQ1059" s="126" t="e">
        <f>VLOOKUP(Z1059,'【参考】数式用'!$A$2:$O$57,15,FALSE)</f>
        <v>#N/A</v>
      </c>
    </row>
    <row r="1060" spans="1:43" ht="49.9" customHeight="1">
      <c r="A1060" s="29">
        <f t="shared" si="31"/>
        <v>1021</v>
      </c>
      <c r="B1060" s="42"/>
      <c r="C1060" s="48"/>
      <c r="D1060" s="48"/>
      <c r="E1060" s="48"/>
      <c r="F1060" s="48"/>
      <c r="G1060" s="48"/>
      <c r="H1060" s="48"/>
      <c r="I1060" s="48"/>
      <c r="J1060" s="48"/>
      <c r="K1060" s="48"/>
      <c r="L1060" s="63"/>
      <c r="M1060" s="63"/>
      <c r="N1060" s="63"/>
      <c r="O1060" s="63"/>
      <c r="P1060" s="63"/>
      <c r="Q1060" s="77"/>
      <c r="R1060" s="77"/>
      <c r="S1060" s="77"/>
      <c r="T1060" s="77"/>
      <c r="U1060" s="77"/>
      <c r="V1060" s="63"/>
      <c r="W1060" s="94"/>
      <c r="X1060" s="94"/>
      <c r="Y1060" s="94"/>
      <c r="Z1060" s="94"/>
      <c r="AA1060" s="94"/>
      <c r="AB1060" s="94"/>
      <c r="AC1060" s="105" t="str">
        <f>IFERROR(VLOOKUP(Z1060,'【参考】数式用'!$A$4:$B$57,2,FALSE),"")</f>
        <v/>
      </c>
      <c r="AD1060" s="108"/>
      <c r="AE1060" s="113"/>
      <c r="AF1060" s="119">
        <f t="shared" si="30"/>
        <v>0</v>
      </c>
      <c r="AG1060" s="122" t="str">
        <f>IF(B1060="","",IF(AQ1060="総合事業","数式を削除して手入力",IFERROR(INDEX('【参考】数式用'!$AD$3:$AF$452,MATCH(Q1060&amp;V1060,'【参考】数式用'!$AC$3:$AC$452,0),MATCH(VLOOKUP(Z1060,'【参考】数式用'!$AG$2:$AH$56,2,FALSE),'【参考】数式用'!$AD$2:$AF$2,0)),10)))</f>
        <v/>
      </c>
      <c r="AP1060" s="127" t="str">
        <f>IF($L$16="","",VLOOKUP(Z1060,'【参考】数式用'!$A$2:$O$57,14,FALSE))</f>
        <v/>
      </c>
      <c r="AQ1060" s="126" t="e">
        <f>VLOOKUP(Z1060,'【参考】数式用'!$A$2:$O$57,15,FALSE)</f>
        <v>#N/A</v>
      </c>
    </row>
    <row r="1061" spans="1:43" ht="49.9" customHeight="1">
      <c r="A1061" s="29">
        <f t="shared" si="31"/>
        <v>1022</v>
      </c>
      <c r="B1061" s="42"/>
      <c r="C1061" s="48"/>
      <c r="D1061" s="48"/>
      <c r="E1061" s="48"/>
      <c r="F1061" s="48"/>
      <c r="G1061" s="48"/>
      <c r="H1061" s="48"/>
      <c r="I1061" s="48"/>
      <c r="J1061" s="48"/>
      <c r="K1061" s="48"/>
      <c r="L1061" s="63"/>
      <c r="M1061" s="63"/>
      <c r="N1061" s="63"/>
      <c r="O1061" s="63"/>
      <c r="P1061" s="63"/>
      <c r="Q1061" s="77"/>
      <c r="R1061" s="77"/>
      <c r="S1061" s="77"/>
      <c r="T1061" s="77"/>
      <c r="U1061" s="77"/>
      <c r="V1061" s="63"/>
      <c r="W1061" s="94"/>
      <c r="X1061" s="94"/>
      <c r="Y1061" s="94"/>
      <c r="Z1061" s="94"/>
      <c r="AA1061" s="94"/>
      <c r="AB1061" s="94"/>
      <c r="AC1061" s="105" t="str">
        <f>IFERROR(VLOOKUP(Z1061,'【参考】数式用'!$A$4:$B$57,2,FALSE),"")</f>
        <v/>
      </c>
      <c r="AD1061" s="108"/>
      <c r="AE1061" s="113"/>
      <c r="AF1061" s="119">
        <f t="shared" si="30"/>
        <v>0</v>
      </c>
      <c r="AG1061" s="122" t="str">
        <f>IF(B1061="","",IF(AQ1061="総合事業","数式を削除して手入力",IFERROR(INDEX('【参考】数式用'!$AD$3:$AF$452,MATCH(Q1061&amp;V1061,'【参考】数式用'!$AC$3:$AC$452,0),MATCH(VLOOKUP(Z1061,'【参考】数式用'!$AG$2:$AH$56,2,FALSE),'【参考】数式用'!$AD$2:$AF$2,0)),10)))</f>
        <v/>
      </c>
      <c r="AP1061" s="127" t="str">
        <f>IF($L$16="","",VLOOKUP(Z1061,'【参考】数式用'!$A$2:$O$57,14,FALSE))</f>
        <v/>
      </c>
      <c r="AQ1061" s="126" t="e">
        <f>VLOOKUP(Z1061,'【参考】数式用'!$A$2:$O$57,15,FALSE)</f>
        <v>#N/A</v>
      </c>
    </row>
    <row r="1062" spans="1:43" ht="49.9" customHeight="1">
      <c r="A1062" s="29">
        <f t="shared" si="31"/>
        <v>1023</v>
      </c>
      <c r="B1062" s="42"/>
      <c r="C1062" s="48"/>
      <c r="D1062" s="48"/>
      <c r="E1062" s="48"/>
      <c r="F1062" s="48"/>
      <c r="G1062" s="48"/>
      <c r="H1062" s="48"/>
      <c r="I1062" s="48"/>
      <c r="J1062" s="48"/>
      <c r="K1062" s="48"/>
      <c r="L1062" s="63"/>
      <c r="M1062" s="63"/>
      <c r="N1062" s="63"/>
      <c r="O1062" s="63"/>
      <c r="P1062" s="63"/>
      <c r="Q1062" s="77"/>
      <c r="R1062" s="77"/>
      <c r="S1062" s="77"/>
      <c r="T1062" s="77"/>
      <c r="U1062" s="77"/>
      <c r="V1062" s="63"/>
      <c r="W1062" s="94"/>
      <c r="X1062" s="94"/>
      <c r="Y1062" s="94"/>
      <c r="Z1062" s="94"/>
      <c r="AA1062" s="94"/>
      <c r="AB1062" s="94"/>
      <c r="AC1062" s="105" t="str">
        <f>IFERROR(VLOOKUP(Z1062,'【参考】数式用'!$A$4:$B$57,2,FALSE),"")</f>
        <v/>
      </c>
      <c r="AD1062" s="108"/>
      <c r="AE1062" s="113"/>
      <c r="AF1062" s="119">
        <f t="shared" si="30"/>
        <v>0</v>
      </c>
      <c r="AG1062" s="122" t="str">
        <f>IF(B1062="","",IF(AQ1062="総合事業","数式を削除して手入力",IFERROR(INDEX('【参考】数式用'!$AD$3:$AF$452,MATCH(Q1062&amp;V1062,'【参考】数式用'!$AC$3:$AC$452,0),MATCH(VLOOKUP(Z1062,'【参考】数式用'!$AG$2:$AH$56,2,FALSE),'【参考】数式用'!$AD$2:$AF$2,0)),10)))</f>
        <v/>
      </c>
      <c r="AP1062" s="127" t="str">
        <f>IF($L$16="","",VLOOKUP(Z1062,'【参考】数式用'!$A$2:$O$57,14,FALSE))</f>
        <v/>
      </c>
      <c r="AQ1062" s="126" t="e">
        <f>VLOOKUP(Z1062,'【参考】数式用'!$A$2:$O$57,15,FALSE)</f>
        <v>#N/A</v>
      </c>
    </row>
    <row r="1063" spans="1:43" ht="49.9" customHeight="1">
      <c r="A1063" s="29">
        <f t="shared" si="31"/>
        <v>1024</v>
      </c>
      <c r="B1063" s="42"/>
      <c r="C1063" s="48"/>
      <c r="D1063" s="48"/>
      <c r="E1063" s="48"/>
      <c r="F1063" s="48"/>
      <c r="G1063" s="48"/>
      <c r="H1063" s="48"/>
      <c r="I1063" s="48"/>
      <c r="J1063" s="48"/>
      <c r="K1063" s="48"/>
      <c r="L1063" s="63"/>
      <c r="M1063" s="63"/>
      <c r="N1063" s="63"/>
      <c r="O1063" s="63"/>
      <c r="P1063" s="63"/>
      <c r="Q1063" s="77"/>
      <c r="R1063" s="77"/>
      <c r="S1063" s="77"/>
      <c r="T1063" s="77"/>
      <c r="U1063" s="77"/>
      <c r="V1063" s="63"/>
      <c r="W1063" s="94"/>
      <c r="X1063" s="94"/>
      <c r="Y1063" s="94"/>
      <c r="Z1063" s="94"/>
      <c r="AA1063" s="94"/>
      <c r="AB1063" s="94"/>
      <c r="AC1063" s="105" t="str">
        <f>IFERROR(VLOOKUP(Z1063,'【参考】数式用'!$A$4:$B$57,2,FALSE),"")</f>
        <v/>
      </c>
      <c r="AD1063" s="108"/>
      <c r="AE1063" s="113"/>
      <c r="AF1063" s="119">
        <f t="shared" si="30"/>
        <v>0</v>
      </c>
      <c r="AG1063" s="122" t="str">
        <f>IF(B1063="","",IF(AQ1063="総合事業","数式を削除して手入力",IFERROR(INDEX('【参考】数式用'!$AD$3:$AF$452,MATCH(Q1063&amp;V1063,'【参考】数式用'!$AC$3:$AC$452,0),MATCH(VLOOKUP(Z1063,'【参考】数式用'!$AG$2:$AH$56,2,FALSE),'【参考】数式用'!$AD$2:$AF$2,0)),10)))</f>
        <v/>
      </c>
      <c r="AP1063" s="127" t="str">
        <f>IF($L$16="","",VLOOKUP(Z1063,'【参考】数式用'!$A$2:$O$57,14,FALSE))</f>
        <v/>
      </c>
      <c r="AQ1063" s="126" t="e">
        <f>VLOOKUP(Z1063,'【参考】数式用'!$A$2:$O$57,15,FALSE)</f>
        <v>#N/A</v>
      </c>
    </row>
    <row r="1064" spans="1:43" ht="49.9" customHeight="1">
      <c r="A1064" s="29">
        <f t="shared" si="31"/>
        <v>1025</v>
      </c>
      <c r="B1064" s="42"/>
      <c r="C1064" s="48"/>
      <c r="D1064" s="48"/>
      <c r="E1064" s="48"/>
      <c r="F1064" s="48"/>
      <c r="G1064" s="48"/>
      <c r="H1064" s="48"/>
      <c r="I1064" s="48"/>
      <c r="J1064" s="48"/>
      <c r="K1064" s="48"/>
      <c r="L1064" s="63"/>
      <c r="M1064" s="63"/>
      <c r="N1064" s="63"/>
      <c r="O1064" s="63"/>
      <c r="P1064" s="63"/>
      <c r="Q1064" s="77"/>
      <c r="R1064" s="77"/>
      <c r="S1064" s="77"/>
      <c r="T1064" s="77"/>
      <c r="U1064" s="77"/>
      <c r="V1064" s="63"/>
      <c r="W1064" s="94"/>
      <c r="X1064" s="94"/>
      <c r="Y1064" s="94"/>
      <c r="Z1064" s="94"/>
      <c r="AA1064" s="94"/>
      <c r="AB1064" s="94"/>
      <c r="AC1064" s="105" t="str">
        <f>IFERROR(VLOOKUP(Z1064,'【参考】数式用'!$A$4:$B$57,2,FALSE),"")</f>
        <v/>
      </c>
      <c r="AD1064" s="108"/>
      <c r="AE1064" s="113"/>
      <c r="AF1064" s="119">
        <f t="shared" ref="AF1064:AF1127" si="32">AD1064-AE1064</f>
        <v>0</v>
      </c>
      <c r="AG1064" s="122" t="str">
        <f>IF(B1064="","",IF(AQ1064="総合事業","数式を削除して手入力",IFERROR(INDEX('【参考】数式用'!$AD$3:$AF$452,MATCH(Q1064&amp;V1064,'【参考】数式用'!$AC$3:$AC$452,0),MATCH(VLOOKUP(Z1064,'【参考】数式用'!$AG$2:$AH$56,2,FALSE),'【参考】数式用'!$AD$2:$AF$2,0)),10)))</f>
        <v/>
      </c>
      <c r="AP1064" s="127" t="str">
        <f>IF($L$16="","",VLOOKUP(Z1064,'【参考】数式用'!$A$2:$O$57,14,FALSE))</f>
        <v/>
      </c>
      <c r="AQ1064" s="126" t="e">
        <f>VLOOKUP(Z1064,'【参考】数式用'!$A$2:$O$57,15,FALSE)</f>
        <v>#N/A</v>
      </c>
    </row>
    <row r="1065" spans="1:43" ht="49.9" customHeight="1">
      <c r="A1065" s="29">
        <f t="shared" ref="A1065:A1128" si="33">A1064+1</f>
        <v>1026</v>
      </c>
      <c r="B1065" s="42"/>
      <c r="C1065" s="48"/>
      <c r="D1065" s="48"/>
      <c r="E1065" s="48"/>
      <c r="F1065" s="48"/>
      <c r="G1065" s="48"/>
      <c r="H1065" s="48"/>
      <c r="I1065" s="48"/>
      <c r="J1065" s="48"/>
      <c r="K1065" s="48"/>
      <c r="L1065" s="63"/>
      <c r="M1065" s="63"/>
      <c r="N1065" s="63"/>
      <c r="O1065" s="63"/>
      <c r="P1065" s="63"/>
      <c r="Q1065" s="77"/>
      <c r="R1065" s="77"/>
      <c r="S1065" s="77"/>
      <c r="T1065" s="77"/>
      <c r="U1065" s="77"/>
      <c r="V1065" s="63"/>
      <c r="W1065" s="94"/>
      <c r="X1065" s="94"/>
      <c r="Y1065" s="94"/>
      <c r="Z1065" s="94"/>
      <c r="AA1065" s="94"/>
      <c r="AB1065" s="94"/>
      <c r="AC1065" s="105" t="str">
        <f>IFERROR(VLOOKUP(Z1065,'【参考】数式用'!$A$4:$B$57,2,FALSE),"")</f>
        <v/>
      </c>
      <c r="AD1065" s="108"/>
      <c r="AE1065" s="113"/>
      <c r="AF1065" s="119">
        <f t="shared" si="32"/>
        <v>0</v>
      </c>
      <c r="AG1065" s="122" t="str">
        <f>IF(B1065="","",IF(AQ1065="総合事業","数式を削除して手入力",IFERROR(INDEX('【参考】数式用'!$AD$3:$AF$452,MATCH(Q1065&amp;V1065,'【参考】数式用'!$AC$3:$AC$452,0),MATCH(VLOOKUP(Z1065,'【参考】数式用'!$AG$2:$AH$56,2,FALSE),'【参考】数式用'!$AD$2:$AF$2,0)),10)))</f>
        <v/>
      </c>
      <c r="AP1065" s="127" t="str">
        <f>IF($L$16="","",VLOOKUP(Z1065,'【参考】数式用'!$A$2:$O$57,14,FALSE))</f>
        <v/>
      </c>
      <c r="AQ1065" s="126" t="e">
        <f>VLOOKUP(Z1065,'【参考】数式用'!$A$2:$O$57,15,FALSE)</f>
        <v>#N/A</v>
      </c>
    </row>
    <row r="1066" spans="1:43" ht="49.9" customHeight="1">
      <c r="A1066" s="29">
        <f t="shared" si="33"/>
        <v>1027</v>
      </c>
      <c r="B1066" s="42"/>
      <c r="C1066" s="48"/>
      <c r="D1066" s="48"/>
      <c r="E1066" s="48"/>
      <c r="F1066" s="48"/>
      <c r="G1066" s="48"/>
      <c r="H1066" s="48"/>
      <c r="I1066" s="48"/>
      <c r="J1066" s="48"/>
      <c r="K1066" s="48"/>
      <c r="L1066" s="63"/>
      <c r="M1066" s="63"/>
      <c r="N1066" s="63"/>
      <c r="O1066" s="63"/>
      <c r="P1066" s="63"/>
      <c r="Q1066" s="77"/>
      <c r="R1066" s="77"/>
      <c r="S1066" s="77"/>
      <c r="T1066" s="77"/>
      <c r="U1066" s="77"/>
      <c r="V1066" s="63"/>
      <c r="W1066" s="94"/>
      <c r="X1066" s="94"/>
      <c r="Y1066" s="94"/>
      <c r="Z1066" s="94"/>
      <c r="AA1066" s="94"/>
      <c r="AB1066" s="94"/>
      <c r="AC1066" s="105" t="str">
        <f>IFERROR(VLOOKUP(Z1066,'【参考】数式用'!$A$4:$B$57,2,FALSE),"")</f>
        <v/>
      </c>
      <c r="AD1066" s="108"/>
      <c r="AE1066" s="113"/>
      <c r="AF1066" s="119">
        <f t="shared" si="32"/>
        <v>0</v>
      </c>
      <c r="AG1066" s="122" t="str">
        <f>IF(B1066="","",IF(AQ1066="総合事業","数式を削除して手入力",IFERROR(INDEX('【参考】数式用'!$AD$3:$AF$452,MATCH(Q1066&amp;V1066,'【参考】数式用'!$AC$3:$AC$452,0),MATCH(VLOOKUP(Z1066,'【参考】数式用'!$AG$2:$AH$56,2,FALSE),'【参考】数式用'!$AD$2:$AF$2,0)),10)))</f>
        <v/>
      </c>
      <c r="AP1066" s="127" t="str">
        <f>IF($L$16="","",VLOOKUP(Z1066,'【参考】数式用'!$A$2:$O$57,14,FALSE))</f>
        <v/>
      </c>
      <c r="AQ1066" s="126" t="e">
        <f>VLOOKUP(Z1066,'【参考】数式用'!$A$2:$O$57,15,FALSE)</f>
        <v>#N/A</v>
      </c>
    </row>
    <row r="1067" spans="1:43" ht="49.9" customHeight="1">
      <c r="A1067" s="29">
        <f t="shared" si="33"/>
        <v>1028</v>
      </c>
      <c r="B1067" s="42"/>
      <c r="C1067" s="48"/>
      <c r="D1067" s="48"/>
      <c r="E1067" s="48"/>
      <c r="F1067" s="48"/>
      <c r="G1067" s="48"/>
      <c r="H1067" s="48"/>
      <c r="I1067" s="48"/>
      <c r="J1067" s="48"/>
      <c r="K1067" s="48"/>
      <c r="L1067" s="63"/>
      <c r="M1067" s="63"/>
      <c r="N1067" s="63"/>
      <c r="O1067" s="63"/>
      <c r="P1067" s="63"/>
      <c r="Q1067" s="77"/>
      <c r="R1067" s="77"/>
      <c r="S1067" s="77"/>
      <c r="T1067" s="77"/>
      <c r="U1067" s="77"/>
      <c r="V1067" s="63"/>
      <c r="W1067" s="94"/>
      <c r="X1067" s="94"/>
      <c r="Y1067" s="94"/>
      <c r="Z1067" s="94"/>
      <c r="AA1067" s="94"/>
      <c r="AB1067" s="94"/>
      <c r="AC1067" s="105" t="str">
        <f>IFERROR(VLOOKUP(Z1067,'【参考】数式用'!$A$4:$B$57,2,FALSE),"")</f>
        <v/>
      </c>
      <c r="AD1067" s="108"/>
      <c r="AE1067" s="113"/>
      <c r="AF1067" s="119">
        <f t="shared" si="32"/>
        <v>0</v>
      </c>
      <c r="AG1067" s="122" t="str">
        <f>IF(B1067="","",IF(AQ1067="総合事業","数式を削除して手入力",IFERROR(INDEX('【参考】数式用'!$AD$3:$AF$452,MATCH(Q1067&amp;V1067,'【参考】数式用'!$AC$3:$AC$452,0),MATCH(VLOOKUP(Z1067,'【参考】数式用'!$AG$2:$AH$56,2,FALSE),'【参考】数式用'!$AD$2:$AF$2,0)),10)))</f>
        <v/>
      </c>
      <c r="AP1067" s="127" t="str">
        <f>IF($L$16="","",VLOOKUP(Z1067,'【参考】数式用'!$A$2:$O$57,14,FALSE))</f>
        <v/>
      </c>
      <c r="AQ1067" s="126" t="e">
        <f>VLOOKUP(Z1067,'【参考】数式用'!$A$2:$O$57,15,FALSE)</f>
        <v>#N/A</v>
      </c>
    </row>
    <row r="1068" spans="1:43" ht="49.9" customHeight="1">
      <c r="A1068" s="29">
        <f t="shared" si="33"/>
        <v>1029</v>
      </c>
      <c r="B1068" s="42"/>
      <c r="C1068" s="48"/>
      <c r="D1068" s="48"/>
      <c r="E1068" s="48"/>
      <c r="F1068" s="48"/>
      <c r="G1068" s="48"/>
      <c r="H1068" s="48"/>
      <c r="I1068" s="48"/>
      <c r="J1068" s="48"/>
      <c r="K1068" s="48"/>
      <c r="L1068" s="63"/>
      <c r="M1068" s="63"/>
      <c r="N1068" s="63"/>
      <c r="O1068" s="63"/>
      <c r="P1068" s="63"/>
      <c r="Q1068" s="77"/>
      <c r="R1068" s="77"/>
      <c r="S1068" s="77"/>
      <c r="T1068" s="77"/>
      <c r="U1068" s="77"/>
      <c r="V1068" s="63"/>
      <c r="W1068" s="94"/>
      <c r="X1068" s="94"/>
      <c r="Y1068" s="94"/>
      <c r="Z1068" s="94"/>
      <c r="AA1068" s="94"/>
      <c r="AB1068" s="94"/>
      <c r="AC1068" s="105" t="str">
        <f>IFERROR(VLOOKUP(Z1068,'【参考】数式用'!$A$4:$B$57,2,FALSE),"")</f>
        <v/>
      </c>
      <c r="AD1068" s="108"/>
      <c r="AE1068" s="113"/>
      <c r="AF1068" s="119">
        <f t="shared" si="32"/>
        <v>0</v>
      </c>
      <c r="AG1068" s="122" t="str">
        <f>IF(B1068="","",IF(AQ1068="総合事業","数式を削除して手入力",IFERROR(INDEX('【参考】数式用'!$AD$3:$AF$452,MATCH(Q1068&amp;V1068,'【参考】数式用'!$AC$3:$AC$452,0),MATCH(VLOOKUP(Z1068,'【参考】数式用'!$AG$2:$AH$56,2,FALSE),'【参考】数式用'!$AD$2:$AF$2,0)),10)))</f>
        <v/>
      </c>
      <c r="AP1068" s="127" t="str">
        <f>IF($L$16="","",VLOOKUP(Z1068,'【参考】数式用'!$A$2:$O$57,14,FALSE))</f>
        <v/>
      </c>
      <c r="AQ1068" s="126" t="e">
        <f>VLOOKUP(Z1068,'【参考】数式用'!$A$2:$O$57,15,FALSE)</f>
        <v>#N/A</v>
      </c>
    </row>
    <row r="1069" spans="1:43" ht="49.9" customHeight="1">
      <c r="A1069" s="29">
        <f t="shared" si="33"/>
        <v>1030</v>
      </c>
      <c r="B1069" s="42"/>
      <c r="C1069" s="48"/>
      <c r="D1069" s="48"/>
      <c r="E1069" s="48"/>
      <c r="F1069" s="48"/>
      <c r="G1069" s="48"/>
      <c r="H1069" s="48"/>
      <c r="I1069" s="48"/>
      <c r="J1069" s="48"/>
      <c r="K1069" s="48"/>
      <c r="L1069" s="63"/>
      <c r="M1069" s="63"/>
      <c r="N1069" s="63"/>
      <c r="O1069" s="63"/>
      <c r="P1069" s="63"/>
      <c r="Q1069" s="77"/>
      <c r="R1069" s="77"/>
      <c r="S1069" s="77"/>
      <c r="T1069" s="77"/>
      <c r="U1069" s="77"/>
      <c r="V1069" s="63"/>
      <c r="W1069" s="94"/>
      <c r="X1069" s="94"/>
      <c r="Y1069" s="94"/>
      <c r="Z1069" s="94"/>
      <c r="AA1069" s="94"/>
      <c r="AB1069" s="94"/>
      <c r="AC1069" s="105" t="str">
        <f>IFERROR(VLOOKUP(Z1069,'【参考】数式用'!$A$4:$B$57,2,FALSE),"")</f>
        <v/>
      </c>
      <c r="AD1069" s="108"/>
      <c r="AE1069" s="113"/>
      <c r="AF1069" s="119">
        <f t="shared" si="32"/>
        <v>0</v>
      </c>
      <c r="AG1069" s="122" t="str">
        <f>IF(B1069="","",IF(AQ1069="総合事業","数式を削除して手入力",IFERROR(INDEX('【参考】数式用'!$AD$3:$AF$452,MATCH(Q1069&amp;V1069,'【参考】数式用'!$AC$3:$AC$452,0),MATCH(VLOOKUP(Z1069,'【参考】数式用'!$AG$2:$AH$56,2,FALSE),'【参考】数式用'!$AD$2:$AF$2,0)),10)))</f>
        <v/>
      </c>
      <c r="AP1069" s="127" t="str">
        <f>IF($L$16="","",VLOOKUP(Z1069,'【参考】数式用'!$A$2:$O$57,14,FALSE))</f>
        <v/>
      </c>
      <c r="AQ1069" s="126" t="e">
        <f>VLOOKUP(Z1069,'【参考】数式用'!$A$2:$O$57,15,FALSE)</f>
        <v>#N/A</v>
      </c>
    </row>
    <row r="1070" spans="1:43" ht="49.9" customHeight="1">
      <c r="A1070" s="29">
        <f t="shared" si="33"/>
        <v>1031</v>
      </c>
      <c r="B1070" s="42"/>
      <c r="C1070" s="48"/>
      <c r="D1070" s="48"/>
      <c r="E1070" s="48"/>
      <c r="F1070" s="48"/>
      <c r="G1070" s="48"/>
      <c r="H1070" s="48"/>
      <c r="I1070" s="48"/>
      <c r="J1070" s="48"/>
      <c r="K1070" s="48"/>
      <c r="L1070" s="63"/>
      <c r="M1070" s="63"/>
      <c r="N1070" s="63"/>
      <c r="O1070" s="63"/>
      <c r="P1070" s="63"/>
      <c r="Q1070" s="77"/>
      <c r="R1070" s="77"/>
      <c r="S1070" s="77"/>
      <c r="T1070" s="77"/>
      <c r="U1070" s="77"/>
      <c r="V1070" s="63"/>
      <c r="W1070" s="94"/>
      <c r="X1070" s="94"/>
      <c r="Y1070" s="94"/>
      <c r="Z1070" s="94"/>
      <c r="AA1070" s="94"/>
      <c r="AB1070" s="94"/>
      <c r="AC1070" s="105" t="str">
        <f>IFERROR(VLOOKUP(Z1070,'【参考】数式用'!$A$4:$B$57,2,FALSE),"")</f>
        <v/>
      </c>
      <c r="AD1070" s="108"/>
      <c r="AE1070" s="113"/>
      <c r="AF1070" s="119">
        <f t="shared" si="32"/>
        <v>0</v>
      </c>
      <c r="AG1070" s="122" t="str">
        <f>IF(B1070="","",IF(AQ1070="総合事業","数式を削除して手入力",IFERROR(INDEX('【参考】数式用'!$AD$3:$AF$452,MATCH(Q1070&amp;V1070,'【参考】数式用'!$AC$3:$AC$452,0),MATCH(VLOOKUP(Z1070,'【参考】数式用'!$AG$2:$AH$56,2,FALSE),'【参考】数式用'!$AD$2:$AF$2,0)),10)))</f>
        <v/>
      </c>
      <c r="AP1070" s="127" t="str">
        <f>IF($L$16="","",VLOOKUP(Z1070,'【参考】数式用'!$A$2:$O$57,14,FALSE))</f>
        <v/>
      </c>
      <c r="AQ1070" s="126" t="e">
        <f>VLOOKUP(Z1070,'【参考】数式用'!$A$2:$O$57,15,FALSE)</f>
        <v>#N/A</v>
      </c>
    </row>
    <row r="1071" spans="1:43" ht="49.9" customHeight="1">
      <c r="A1071" s="29">
        <f t="shared" si="33"/>
        <v>1032</v>
      </c>
      <c r="B1071" s="42"/>
      <c r="C1071" s="48"/>
      <c r="D1071" s="48"/>
      <c r="E1071" s="48"/>
      <c r="F1071" s="48"/>
      <c r="G1071" s="48"/>
      <c r="H1071" s="48"/>
      <c r="I1071" s="48"/>
      <c r="J1071" s="48"/>
      <c r="K1071" s="48"/>
      <c r="L1071" s="63"/>
      <c r="M1071" s="63"/>
      <c r="N1071" s="63"/>
      <c r="O1071" s="63"/>
      <c r="P1071" s="63"/>
      <c r="Q1071" s="77"/>
      <c r="R1071" s="77"/>
      <c r="S1071" s="77"/>
      <c r="T1071" s="77"/>
      <c r="U1071" s="77"/>
      <c r="V1071" s="63"/>
      <c r="W1071" s="94"/>
      <c r="X1071" s="94"/>
      <c r="Y1071" s="94"/>
      <c r="Z1071" s="94"/>
      <c r="AA1071" s="94"/>
      <c r="AB1071" s="94"/>
      <c r="AC1071" s="105" t="str">
        <f>IFERROR(VLOOKUP(Z1071,'【参考】数式用'!$A$4:$B$57,2,FALSE),"")</f>
        <v/>
      </c>
      <c r="AD1071" s="108"/>
      <c r="AE1071" s="113"/>
      <c r="AF1071" s="119">
        <f t="shared" si="32"/>
        <v>0</v>
      </c>
      <c r="AG1071" s="122" t="str">
        <f>IF(B1071="","",IF(AQ1071="総合事業","数式を削除して手入力",IFERROR(INDEX('【参考】数式用'!$AD$3:$AF$452,MATCH(Q1071&amp;V1071,'【参考】数式用'!$AC$3:$AC$452,0),MATCH(VLOOKUP(Z1071,'【参考】数式用'!$AG$2:$AH$56,2,FALSE),'【参考】数式用'!$AD$2:$AF$2,0)),10)))</f>
        <v/>
      </c>
      <c r="AP1071" s="127" t="str">
        <f>IF($L$16="","",VLOOKUP(Z1071,'【参考】数式用'!$A$2:$O$57,14,FALSE))</f>
        <v/>
      </c>
      <c r="AQ1071" s="126" t="e">
        <f>VLOOKUP(Z1071,'【参考】数式用'!$A$2:$O$57,15,FALSE)</f>
        <v>#N/A</v>
      </c>
    </row>
    <row r="1072" spans="1:43" ht="49.9" customHeight="1">
      <c r="A1072" s="29">
        <f t="shared" si="33"/>
        <v>1033</v>
      </c>
      <c r="B1072" s="42"/>
      <c r="C1072" s="48"/>
      <c r="D1072" s="48"/>
      <c r="E1072" s="48"/>
      <c r="F1072" s="48"/>
      <c r="G1072" s="48"/>
      <c r="H1072" s="48"/>
      <c r="I1072" s="48"/>
      <c r="J1072" s="48"/>
      <c r="K1072" s="48"/>
      <c r="L1072" s="63"/>
      <c r="M1072" s="63"/>
      <c r="N1072" s="63"/>
      <c r="O1072" s="63"/>
      <c r="P1072" s="63"/>
      <c r="Q1072" s="77"/>
      <c r="R1072" s="77"/>
      <c r="S1072" s="77"/>
      <c r="T1072" s="77"/>
      <c r="U1072" s="77"/>
      <c r="V1072" s="63"/>
      <c r="W1072" s="94"/>
      <c r="X1072" s="94"/>
      <c r="Y1072" s="94"/>
      <c r="Z1072" s="94"/>
      <c r="AA1072" s="94"/>
      <c r="AB1072" s="94"/>
      <c r="AC1072" s="105" t="str">
        <f>IFERROR(VLOOKUP(Z1072,'【参考】数式用'!$A$4:$B$57,2,FALSE),"")</f>
        <v/>
      </c>
      <c r="AD1072" s="108"/>
      <c r="AE1072" s="113"/>
      <c r="AF1072" s="119">
        <f t="shared" si="32"/>
        <v>0</v>
      </c>
      <c r="AG1072" s="122" t="str">
        <f>IF(B1072="","",IF(AQ1072="総合事業","数式を削除して手入力",IFERROR(INDEX('【参考】数式用'!$AD$3:$AF$452,MATCH(Q1072&amp;V1072,'【参考】数式用'!$AC$3:$AC$452,0),MATCH(VLOOKUP(Z1072,'【参考】数式用'!$AG$2:$AH$56,2,FALSE),'【参考】数式用'!$AD$2:$AF$2,0)),10)))</f>
        <v/>
      </c>
      <c r="AP1072" s="127" t="str">
        <f>IF($L$16="","",VLOOKUP(Z1072,'【参考】数式用'!$A$2:$O$57,14,FALSE))</f>
        <v/>
      </c>
      <c r="AQ1072" s="126" t="e">
        <f>VLOOKUP(Z1072,'【参考】数式用'!$A$2:$O$57,15,FALSE)</f>
        <v>#N/A</v>
      </c>
    </row>
    <row r="1073" spans="1:43" ht="49.9" customHeight="1">
      <c r="A1073" s="29">
        <f t="shared" si="33"/>
        <v>1034</v>
      </c>
      <c r="B1073" s="42"/>
      <c r="C1073" s="48"/>
      <c r="D1073" s="48"/>
      <c r="E1073" s="48"/>
      <c r="F1073" s="48"/>
      <c r="G1073" s="48"/>
      <c r="H1073" s="48"/>
      <c r="I1073" s="48"/>
      <c r="J1073" s="48"/>
      <c r="K1073" s="48"/>
      <c r="L1073" s="63"/>
      <c r="M1073" s="63"/>
      <c r="N1073" s="63"/>
      <c r="O1073" s="63"/>
      <c r="P1073" s="63"/>
      <c r="Q1073" s="77"/>
      <c r="R1073" s="77"/>
      <c r="S1073" s="77"/>
      <c r="T1073" s="77"/>
      <c r="U1073" s="77"/>
      <c r="V1073" s="63"/>
      <c r="W1073" s="94"/>
      <c r="X1073" s="94"/>
      <c r="Y1073" s="94"/>
      <c r="Z1073" s="94"/>
      <c r="AA1073" s="94"/>
      <c r="AB1073" s="94"/>
      <c r="AC1073" s="105" t="str">
        <f>IFERROR(VLOOKUP(Z1073,'【参考】数式用'!$A$4:$B$57,2,FALSE),"")</f>
        <v/>
      </c>
      <c r="AD1073" s="108"/>
      <c r="AE1073" s="113"/>
      <c r="AF1073" s="119">
        <f t="shared" si="32"/>
        <v>0</v>
      </c>
      <c r="AG1073" s="122" t="str">
        <f>IF(B1073="","",IF(AQ1073="総合事業","数式を削除して手入力",IFERROR(INDEX('【参考】数式用'!$AD$3:$AF$452,MATCH(Q1073&amp;V1073,'【参考】数式用'!$AC$3:$AC$452,0),MATCH(VLOOKUP(Z1073,'【参考】数式用'!$AG$2:$AH$56,2,FALSE),'【参考】数式用'!$AD$2:$AF$2,0)),10)))</f>
        <v/>
      </c>
      <c r="AP1073" s="127" t="str">
        <f>IF($L$16="","",VLOOKUP(Z1073,'【参考】数式用'!$A$2:$O$57,14,FALSE))</f>
        <v/>
      </c>
      <c r="AQ1073" s="126" t="e">
        <f>VLOOKUP(Z1073,'【参考】数式用'!$A$2:$O$57,15,FALSE)</f>
        <v>#N/A</v>
      </c>
    </row>
    <row r="1074" spans="1:43" ht="49.9" customHeight="1">
      <c r="A1074" s="29">
        <f t="shared" si="33"/>
        <v>1035</v>
      </c>
      <c r="B1074" s="42"/>
      <c r="C1074" s="48"/>
      <c r="D1074" s="48"/>
      <c r="E1074" s="48"/>
      <c r="F1074" s="48"/>
      <c r="G1074" s="48"/>
      <c r="H1074" s="48"/>
      <c r="I1074" s="48"/>
      <c r="J1074" s="48"/>
      <c r="K1074" s="48"/>
      <c r="L1074" s="63"/>
      <c r="M1074" s="63"/>
      <c r="N1074" s="63"/>
      <c r="O1074" s="63"/>
      <c r="P1074" s="63"/>
      <c r="Q1074" s="77"/>
      <c r="R1074" s="77"/>
      <c r="S1074" s="77"/>
      <c r="T1074" s="77"/>
      <c r="U1074" s="77"/>
      <c r="V1074" s="63"/>
      <c r="W1074" s="94"/>
      <c r="X1074" s="94"/>
      <c r="Y1074" s="94"/>
      <c r="Z1074" s="94"/>
      <c r="AA1074" s="94"/>
      <c r="AB1074" s="94"/>
      <c r="AC1074" s="105" t="str">
        <f>IFERROR(VLOOKUP(Z1074,'【参考】数式用'!$A$4:$B$57,2,FALSE),"")</f>
        <v/>
      </c>
      <c r="AD1074" s="108"/>
      <c r="AE1074" s="113"/>
      <c r="AF1074" s="119">
        <f t="shared" si="32"/>
        <v>0</v>
      </c>
      <c r="AG1074" s="122" t="str">
        <f>IF(B1074="","",IF(AQ1074="総合事業","数式を削除して手入力",IFERROR(INDEX('【参考】数式用'!$AD$3:$AF$452,MATCH(Q1074&amp;V1074,'【参考】数式用'!$AC$3:$AC$452,0),MATCH(VLOOKUP(Z1074,'【参考】数式用'!$AG$2:$AH$56,2,FALSE),'【参考】数式用'!$AD$2:$AF$2,0)),10)))</f>
        <v/>
      </c>
      <c r="AP1074" s="127" t="str">
        <f>IF($L$16="","",VLOOKUP(Z1074,'【参考】数式用'!$A$2:$O$57,14,FALSE))</f>
        <v/>
      </c>
      <c r="AQ1074" s="126" t="e">
        <f>VLOOKUP(Z1074,'【参考】数式用'!$A$2:$O$57,15,FALSE)</f>
        <v>#N/A</v>
      </c>
    </row>
    <row r="1075" spans="1:43" ht="49.9" customHeight="1">
      <c r="A1075" s="29">
        <f t="shared" si="33"/>
        <v>1036</v>
      </c>
      <c r="B1075" s="42"/>
      <c r="C1075" s="48"/>
      <c r="D1075" s="48"/>
      <c r="E1075" s="48"/>
      <c r="F1075" s="48"/>
      <c r="G1075" s="48"/>
      <c r="H1075" s="48"/>
      <c r="I1075" s="48"/>
      <c r="J1075" s="48"/>
      <c r="K1075" s="48"/>
      <c r="L1075" s="63"/>
      <c r="M1075" s="63"/>
      <c r="N1075" s="63"/>
      <c r="O1075" s="63"/>
      <c r="P1075" s="63"/>
      <c r="Q1075" s="77"/>
      <c r="R1075" s="77"/>
      <c r="S1075" s="77"/>
      <c r="T1075" s="77"/>
      <c r="U1075" s="77"/>
      <c r="V1075" s="63"/>
      <c r="W1075" s="94"/>
      <c r="X1075" s="94"/>
      <c r="Y1075" s="94"/>
      <c r="Z1075" s="94"/>
      <c r="AA1075" s="94"/>
      <c r="AB1075" s="94"/>
      <c r="AC1075" s="105" t="str">
        <f>IFERROR(VLOOKUP(Z1075,'【参考】数式用'!$A$4:$B$57,2,FALSE),"")</f>
        <v/>
      </c>
      <c r="AD1075" s="108"/>
      <c r="AE1075" s="113"/>
      <c r="AF1075" s="119">
        <f t="shared" si="32"/>
        <v>0</v>
      </c>
      <c r="AG1075" s="122" t="str">
        <f>IF(B1075="","",IF(AQ1075="総合事業","数式を削除して手入力",IFERROR(INDEX('【参考】数式用'!$AD$3:$AF$452,MATCH(Q1075&amp;V1075,'【参考】数式用'!$AC$3:$AC$452,0),MATCH(VLOOKUP(Z1075,'【参考】数式用'!$AG$2:$AH$56,2,FALSE),'【参考】数式用'!$AD$2:$AF$2,0)),10)))</f>
        <v/>
      </c>
      <c r="AP1075" s="127" t="str">
        <f>IF($L$16="","",VLOOKUP(Z1075,'【参考】数式用'!$A$2:$O$57,14,FALSE))</f>
        <v/>
      </c>
      <c r="AQ1075" s="126" t="e">
        <f>VLOOKUP(Z1075,'【参考】数式用'!$A$2:$O$57,15,FALSE)</f>
        <v>#N/A</v>
      </c>
    </row>
    <row r="1076" spans="1:43" ht="49.9" customHeight="1">
      <c r="A1076" s="29">
        <f t="shared" si="33"/>
        <v>1037</v>
      </c>
      <c r="B1076" s="42"/>
      <c r="C1076" s="48"/>
      <c r="D1076" s="48"/>
      <c r="E1076" s="48"/>
      <c r="F1076" s="48"/>
      <c r="G1076" s="48"/>
      <c r="H1076" s="48"/>
      <c r="I1076" s="48"/>
      <c r="J1076" s="48"/>
      <c r="K1076" s="48"/>
      <c r="L1076" s="63"/>
      <c r="M1076" s="63"/>
      <c r="N1076" s="63"/>
      <c r="O1076" s="63"/>
      <c r="P1076" s="63"/>
      <c r="Q1076" s="77"/>
      <c r="R1076" s="77"/>
      <c r="S1076" s="77"/>
      <c r="T1076" s="77"/>
      <c r="U1076" s="77"/>
      <c r="V1076" s="63"/>
      <c r="W1076" s="94"/>
      <c r="X1076" s="94"/>
      <c r="Y1076" s="94"/>
      <c r="Z1076" s="94"/>
      <c r="AA1076" s="94"/>
      <c r="AB1076" s="94"/>
      <c r="AC1076" s="105" t="str">
        <f>IFERROR(VLOOKUP(Z1076,'【参考】数式用'!$A$4:$B$57,2,FALSE),"")</f>
        <v/>
      </c>
      <c r="AD1076" s="108"/>
      <c r="AE1076" s="113"/>
      <c r="AF1076" s="119">
        <f t="shared" si="32"/>
        <v>0</v>
      </c>
      <c r="AG1076" s="122" t="str">
        <f>IF(B1076="","",IF(AQ1076="総合事業","数式を削除して手入力",IFERROR(INDEX('【参考】数式用'!$AD$3:$AF$452,MATCH(Q1076&amp;V1076,'【参考】数式用'!$AC$3:$AC$452,0),MATCH(VLOOKUP(Z1076,'【参考】数式用'!$AG$2:$AH$56,2,FALSE),'【参考】数式用'!$AD$2:$AF$2,0)),10)))</f>
        <v/>
      </c>
      <c r="AP1076" s="127" t="str">
        <f>IF($L$16="","",VLOOKUP(Z1076,'【参考】数式用'!$A$2:$O$57,14,FALSE))</f>
        <v/>
      </c>
      <c r="AQ1076" s="126" t="e">
        <f>VLOOKUP(Z1076,'【参考】数式用'!$A$2:$O$57,15,FALSE)</f>
        <v>#N/A</v>
      </c>
    </row>
    <row r="1077" spans="1:43" ht="49.9" customHeight="1">
      <c r="A1077" s="29">
        <f t="shared" si="33"/>
        <v>1038</v>
      </c>
      <c r="B1077" s="42"/>
      <c r="C1077" s="48"/>
      <c r="D1077" s="48"/>
      <c r="E1077" s="48"/>
      <c r="F1077" s="48"/>
      <c r="G1077" s="48"/>
      <c r="H1077" s="48"/>
      <c r="I1077" s="48"/>
      <c r="J1077" s="48"/>
      <c r="K1077" s="48"/>
      <c r="L1077" s="63"/>
      <c r="M1077" s="63"/>
      <c r="N1077" s="63"/>
      <c r="O1077" s="63"/>
      <c r="P1077" s="63"/>
      <c r="Q1077" s="77"/>
      <c r="R1077" s="77"/>
      <c r="S1077" s="77"/>
      <c r="T1077" s="77"/>
      <c r="U1077" s="77"/>
      <c r="V1077" s="63"/>
      <c r="W1077" s="94"/>
      <c r="X1077" s="94"/>
      <c r="Y1077" s="94"/>
      <c r="Z1077" s="94"/>
      <c r="AA1077" s="94"/>
      <c r="AB1077" s="94"/>
      <c r="AC1077" s="105" t="str">
        <f>IFERROR(VLOOKUP(Z1077,'【参考】数式用'!$A$4:$B$57,2,FALSE),"")</f>
        <v/>
      </c>
      <c r="AD1077" s="108"/>
      <c r="AE1077" s="113"/>
      <c r="AF1077" s="119">
        <f t="shared" si="32"/>
        <v>0</v>
      </c>
      <c r="AG1077" s="122" t="str">
        <f>IF(B1077="","",IF(AQ1077="総合事業","数式を削除して手入力",IFERROR(INDEX('【参考】数式用'!$AD$3:$AF$452,MATCH(Q1077&amp;V1077,'【参考】数式用'!$AC$3:$AC$452,0),MATCH(VLOOKUP(Z1077,'【参考】数式用'!$AG$2:$AH$56,2,FALSE),'【参考】数式用'!$AD$2:$AF$2,0)),10)))</f>
        <v/>
      </c>
      <c r="AP1077" s="127" t="str">
        <f>IF($L$16="","",VLOOKUP(Z1077,'【参考】数式用'!$A$2:$O$57,14,FALSE))</f>
        <v/>
      </c>
      <c r="AQ1077" s="126" t="e">
        <f>VLOOKUP(Z1077,'【参考】数式用'!$A$2:$O$57,15,FALSE)</f>
        <v>#N/A</v>
      </c>
    </row>
    <row r="1078" spans="1:43" ht="49.9" customHeight="1">
      <c r="A1078" s="29">
        <f t="shared" si="33"/>
        <v>1039</v>
      </c>
      <c r="B1078" s="42"/>
      <c r="C1078" s="48"/>
      <c r="D1078" s="48"/>
      <c r="E1078" s="48"/>
      <c r="F1078" s="48"/>
      <c r="G1078" s="48"/>
      <c r="H1078" s="48"/>
      <c r="I1078" s="48"/>
      <c r="J1078" s="48"/>
      <c r="K1078" s="48"/>
      <c r="L1078" s="63"/>
      <c r="M1078" s="63"/>
      <c r="N1078" s="63"/>
      <c r="O1078" s="63"/>
      <c r="P1078" s="63"/>
      <c r="Q1078" s="77"/>
      <c r="R1078" s="77"/>
      <c r="S1078" s="77"/>
      <c r="T1078" s="77"/>
      <c r="U1078" s="77"/>
      <c r="V1078" s="63"/>
      <c r="W1078" s="94"/>
      <c r="X1078" s="94"/>
      <c r="Y1078" s="94"/>
      <c r="Z1078" s="94"/>
      <c r="AA1078" s="94"/>
      <c r="AB1078" s="94"/>
      <c r="AC1078" s="105" t="str">
        <f>IFERROR(VLOOKUP(Z1078,'【参考】数式用'!$A$4:$B$57,2,FALSE),"")</f>
        <v/>
      </c>
      <c r="AD1078" s="108"/>
      <c r="AE1078" s="113"/>
      <c r="AF1078" s="119">
        <f t="shared" si="32"/>
        <v>0</v>
      </c>
      <c r="AG1078" s="122" t="str">
        <f>IF(B1078="","",IF(AQ1078="総合事業","数式を削除して手入力",IFERROR(INDEX('【参考】数式用'!$AD$3:$AF$452,MATCH(Q1078&amp;V1078,'【参考】数式用'!$AC$3:$AC$452,0),MATCH(VLOOKUP(Z1078,'【参考】数式用'!$AG$2:$AH$56,2,FALSE),'【参考】数式用'!$AD$2:$AF$2,0)),10)))</f>
        <v/>
      </c>
      <c r="AP1078" s="127" t="str">
        <f>IF($L$16="","",VLOOKUP(Z1078,'【参考】数式用'!$A$2:$O$57,14,FALSE))</f>
        <v/>
      </c>
      <c r="AQ1078" s="126" t="e">
        <f>VLOOKUP(Z1078,'【参考】数式用'!$A$2:$O$57,15,FALSE)</f>
        <v>#N/A</v>
      </c>
    </row>
    <row r="1079" spans="1:43" ht="49.9" customHeight="1">
      <c r="A1079" s="29">
        <f t="shared" si="33"/>
        <v>1040</v>
      </c>
      <c r="B1079" s="42"/>
      <c r="C1079" s="48"/>
      <c r="D1079" s="48"/>
      <c r="E1079" s="48"/>
      <c r="F1079" s="48"/>
      <c r="G1079" s="48"/>
      <c r="H1079" s="48"/>
      <c r="I1079" s="48"/>
      <c r="J1079" s="48"/>
      <c r="K1079" s="48"/>
      <c r="L1079" s="63"/>
      <c r="M1079" s="63"/>
      <c r="N1079" s="63"/>
      <c r="O1079" s="63"/>
      <c r="P1079" s="63"/>
      <c r="Q1079" s="77"/>
      <c r="R1079" s="77"/>
      <c r="S1079" s="77"/>
      <c r="T1079" s="77"/>
      <c r="U1079" s="77"/>
      <c r="V1079" s="63"/>
      <c r="W1079" s="94"/>
      <c r="X1079" s="94"/>
      <c r="Y1079" s="94"/>
      <c r="Z1079" s="94"/>
      <c r="AA1079" s="94"/>
      <c r="AB1079" s="94"/>
      <c r="AC1079" s="105" t="str">
        <f>IFERROR(VLOOKUP(Z1079,'【参考】数式用'!$A$4:$B$57,2,FALSE),"")</f>
        <v/>
      </c>
      <c r="AD1079" s="108"/>
      <c r="AE1079" s="113"/>
      <c r="AF1079" s="119">
        <f t="shared" si="32"/>
        <v>0</v>
      </c>
      <c r="AG1079" s="122" t="str">
        <f>IF(B1079="","",IF(AQ1079="総合事業","数式を削除して手入力",IFERROR(INDEX('【参考】数式用'!$AD$3:$AF$452,MATCH(Q1079&amp;V1079,'【参考】数式用'!$AC$3:$AC$452,0),MATCH(VLOOKUP(Z1079,'【参考】数式用'!$AG$2:$AH$56,2,FALSE),'【参考】数式用'!$AD$2:$AF$2,0)),10)))</f>
        <v/>
      </c>
      <c r="AP1079" s="127" t="str">
        <f>IF($L$16="","",VLOOKUP(Z1079,'【参考】数式用'!$A$2:$O$57,14,FALSE))</f>
        <v/>
      </c>
      <c r="AQ1079" s="126" t="e">
        <f>VLOOKUP(Z1079,'【参考】数式用'!$A$2:$O$57,15,FALSE)</f>
        <v>#N/A</v>
      </c>
    </row>
    <row r="1080" spans="1:43" ht="49.9" customHeight="1">
      <c r="A1080" s="29">
        <f t="shared" si="33"/>
        <v>1041</v>
      </c>
      <c r="B1080" s="42"/>
      <c r="C1080" s="48"/>
      <c r="D1080" s="48"/>
      <c r="E1080" s="48"/>
      <c r="F1080" s="48"/>
      <c r="G1080" s="48"/>
      <c r="H1080" s="48"/>
      <c r="I1080" s="48"/>
      <c r="J1080" s="48"/>
      <c r="K1080" s="48"/>
      <c r="L1080" s="63"/>
      <c r="M1080" s="63"/>
      <c r="N1080" s="63"/>
      <c r="O1080" s="63"/>
      <c r="P1080" s="63"/>
      <c r="Q1080" s="77"/>
      <c r="R1080" s="77"/>
      <c r="S1080" s="77"/>
      <c r="T1080" s="77"/>
      <c r="U1080" s="77"/>
      <c r="V1080" s="63"/>
      <c r="W1080" s="94"/>
      <c r="X1080" s="94"/>
      <c r="Y1080" s="94"/>
      <c r="Z1080" s="94"/>
      <c r="AA1080" s="94"/>
      <c r="AB1080" s="94"/>
      <c r="AC1080" s="105" t="str">
        <f>IFERROR(VLOOKUP(Z1080,'【参考】数式用'!$A$4:$B$57,2,FALSE),"")</f>
        <v/>
      </c>
      <c r="AD1080" s="108"/>
      <c r="AE1080" s="113"/>
      <c r="AF1080" s="119">
        <f t="shared" si="32"/>
        <v>0</v>
      </c>
      <c r="AG1080" s="122" t="str">
        <f>IF(B1080="","",IF(AQ1080="総合事業","数式を削除して手入力",IFERROR(INDEX('【参考】数式用'!$AD$3:$AF$452,MATCH(Q1080&amp;V1080,'【参考】数式用'!$AC$3:$AC$452,0),MATCH(VLOOKUP(Z1080,'【参考】数式用'!$AG$2:$AH$56,2,FALSE),'【参考】数式用'!$AD$2:$AF$2,0)),10)))</f>
        <v/>
      </c>
      <c r="AP1080" s="127" t="str">
        <f>IF($L$16="","",VLOOKUP(Z1080,'【参考】数式用'!$A$2:$O$57,14,FALSE))</f>
        <v/>
      </c>
      <c r="AQ1080" s="126" t="e">
        <f>VLOOKUP(Z1080,'【参考】数式用'!$A$2:$O$57,15,FALSE)</f>
        <v>#N/A</v>
      </c>
    </row>
    <row r="1081" spans="1:43" ht="49.9" customHeight="1">
      <c r="A1081" s="29">
        <f t="shared" si="33"/>
        <v>1042</v>
      </c>
      <c r="B1081" s="42"/>
      <c r="C1081" s="48"/>
      <c r="D1081" s="48"/>
      <c r="E1081" s="48"/>
      <c r="F1081" s="48"/>
      <c r="G1081" s="48"/>
      <c r="H1081" s="48"/>
      <c r="I1081" s="48"/>
      <c r="J1081" s="48"/>
      <c r="K1081" s="48"/>
      <c r="L1081" s="63"/>
      <c r="M1081" s="63"/>
      <c r="N1081" s="63"/>
      <c r="O1081" s="63"/>
      <c r="P1081" s="63"/>
      <c r="Q1081" s="77"/>
      <c r="R1081" s="77"/>
      <c r="S1081" s="77"/>
      <c r="T1081" s="77"/>
      <c r="U1081" s="77"/>
      <c r="V1081" s="63"/>
      <c r="W1081" s="94"/>
      <c r="X1081" s="94"/>
      <c r="Y1081" s="94"/>
      <c r="Z1081" s="94"/>
      <c r="AA1081" s="94"/>
      <c r="AB1081" s="94"/>
      <c r="AC1081" s="105" t="str">
        <f>IFERROR(VLOOKUP(Z1081,'【参考】数式用'!$A$4:$B$57,2,FALSE),"")</f>
        <v/>
      </c>
      <c r="AD1081" s="108"/>
      <c r="AE1081" s="113"/>
      <c r="AF1081" s="119">
        <f t="shared" si="32"/>
        <v>0</v>
      </c>
      <c r="AG1081" s="122" t="str">
        <f>IF(B1081="","",IF(AQ1081="総合事業","数式を削除して手入力",IFERROR(INDEX('【参考】数式用'!$AD$3:$AF$452,MATCH(Q1081&amp;V1081,'【参考】数式用'!$AC$3:$AC$452,0),MATCH(VLOOKUP(Z1081,'【参考】数式用'!$AG$2:$AH$56,2,FALSE),'【参考】数式用'!$AD$2:$AF$2,0)),10)))</f>
        <v/>
      </c>
      <c r="AP1081" s="127" t="str">
        <f>IF($L$16="","",VLOOKUP(Z1081,'【参考】数式用'!$A$2:$O$57,14,FALSE))</f>
        <v/>
      </c>
      <c r="AQ1081" s="126" t="e">
        <f>VLOOKUP(Z1081,'【参考】数式用'!$A$2:$O$57,15,FALSE)</f>
        <v>#N/A</v>
      </c>
    </row>
    <row r="1082" spans="1:43" ht="49.9" customHeight="1">
      <c r="A1082" s="29">
        <f t="shared" si="33"/>
        <v>1043</v>
      </c>
      <c r="B1082" s="42"/>
      <c r="C1082" s="48"/>
      <c r="D1082" s="48"/>
      <c r="E1082" s="48"/>
      <c r="F1082" s="48"/>
      <c r="G1082" s="48"/>
      <c r="H1082" s="48"/>
      <c r="I1082" s="48"/>
      <c r="J1082" s="48"/>
      <c r="K1082" s="48"/>
      <c r="L1082" s="63"/>
      <c r="M1082" s="63"/>
      <c r="N1082" s="63"/>
      <c r="O1082" s="63"/>
      <c r="P1082" s="63"/>
      <c r="Q1082" s="77"/>
      <c r="R1082" s="77"/>
      <c r="S1082" s="77"/>
      <c r="T1082" s="77"/>
      <c r="U1082" s="77"/>
      <c r="V1082" s="63"/>
      <c r="W1082" s="94"/>
      <c r="X1082" s="94"/>
      <c r="Y1082" s="94"/>
      <c r="Z1082" s="94"/>
      <c r="AA1082" s="94"/>
      <c r="AB1082" s="94"/>
      <c r="AC1082" s="105" t="str">
        <f>IFERROR(VLOOKUP(Z1082,'【参考】数式用'!$A$4:$B$57,2,FALSE),"")</f>
        <v/>
      </c>
      <c r="AD1082" s="108"/>
      <c r="AE1082" s="113"/>
      <c r="AF1082" s="119">
        <f t="shared" si="32"/>
        <v>0</v>
      </c>
      <c r="AG1082" s="122" t="str">
        <f>IF(B1082="","",IF(AQ1082="総合事業","数式を削除して手入力",IFERROR(INDEX('【参考】数式用'!$AD$3:$AF$452,MATCH(Q1082&amp;V1082,'【参考】数式用'!$AC$3:$AC$452,0),MATCH(VLOOKUP(Z1082,'【参考】数式用'!$AG$2:$AH$56,2,FALSE),'【参考】数式用'!$AD$2:$AF$2,0)),10)))</f>
        <v/>
      </c>
      <c r="AP1082" s="127" t="str">
        <f>IF($L$16="","",VLOOKUP(Z1082,'【参考】数式用'!$A$2:$O$57,14,FALSE))</f>
        <v/>
      </c>
      <c r="AQ1082" s="126" t="e">
        <f>VLOOKUP(Z1082,'【参考】数式用'!$A$2:$O$57,15,FALSE)</f>
        <v>#N/A</v>
      </c>
    </row>
    <row r="1083" spans="1:43" ht="49.9" customHeight="1">
      <c r="A1083" s="29">
        <f t="shared" si="33"/>
        <v>1044</v>
      </c>
      <c r="B1083" s="42"/>
      <c r="C1083" s="48"/>
      <c r="D1083" s="48"/>
      <c r="E1083" s="48"/>
      <c r="F1083" s="48"/>
      <c r="G1083" s="48"/>
      <c r="H1083" s="48"/>
      <c r="I1083" s="48"/>
      <c r="J1083" s="48"/>
      <c r="K1083" s="48"/>
      <c r="L1083" s="63"/>
      <c r="M1083" s="63"/>
      <c r="N1083" s="63"/>
      <c r="O1083" s="63"/>
      <c r="P1083" s="63"/>
      <c r="Q1083" s="77"/>
      <c r="R1083" s="77"/>
      <c r="S1083" s="77"/>
      <c r="T1083" s="77"/>
      <c r="U1083" s="77"/>
      <c r="V1083" s="63"/>
      <c r="W1083" s="94"/>
      <c r="X1083" s="94"/>
      <c r="Y1083" s="94"/>
      <c r="Z1083" s="94"/>
      <c r="AA1083" s="94"/>
      <c r="AB1083" s="94"/>
      <c r="AC1083" s="105" t="str">
        <f>IFERROR(VLOOKUP(Z1083,'【参考】数式用'!$A$4:$B$57,2,FALSE),"")</f>
        <v/>
      </c>
      <c r="AD1083" s="108"/>
      <c r="AE1083" s="113"/>
      <c r="AF1083" s="119">
        <f t="shared" si="32"/>
        <v>0</v>
      </c>
      <c r="AG1083" s="122" t="str">
        <f>IF(B1083="","",IF(AQ1083="総合事業","数式を削除して手入力",IFERROR(INDEX('【参考】数式用'!$AD$3:$AF$452,MATCH(Q1083&amp;V1083,'【参考】数式用'!$AC$3:$AC$452,0),MATCH(VLOOKUP(Z1083,'【参考】数式用'!$AG$2:$AH$56,2,FALSE),'【参考】数式用'!$AD$2:$AF$2,0)),10)))</f>
        <v/>
      </c>
      <c r="AP1083" s="127" t="str">
        <f>IF($L$16="","",VLOOKUP(Z1083,'【参考】数式用'!$A$2:$O$57,14,FALSE))</f>
        <v/>
      </c>
      <c r="AQ1083" s="126" t="e">
        <f>VLOOKUP(Z1083,'【参考】数式用'!$A$2:$O$57,15,FALSE)</f>
        <v>#N/A</v>
      </c>
    </row>
    <row r="1084" spans="1:43" ht="49.9" customHeight="1">
      <c r="A1084" s="29">
        <f t="shared" si="33"/>
        <v>1045</v>
      </c>
      <c r="B1084" s="42"/>
      <c r="C1084" s="48"/>
      <c r="D1084" s="48"/>
      <c r="E1084" s="48"/>
      <c r="F1084" s="48"/>
      <c r="G1084" s="48"/>
      <c r="H1084" s="48"/>
      <c r="I1084" s="48"/>
      <c r="J1084" s="48"/>
      <c r="K1084" s="48"/>
      <c r="L1084" s="63"/>
      <c r="M1084" s="63"/>
      <c r="N1084" s="63"/>
      <c r="O1084" s="63"/>
      <c r="P1084" s="63"/>
      <c r="Q1084" s="77"/>
      <c r="R1084" s="77"/>
      <c r="S1084" s="77"/>
      <c r="T1084" s="77"/>
      <c r="U1084" s="77"/>
      <c r="V1084" s="63"/>
      <c r="W1084" s="94"/>
      <c r="X1084" s="94"/>
      <c r="Y1084" s="94"/>
      <c r="Z1084" s="94"/>
      <c r="AA1084" s="94"/>
      <c r="AB1084" s="94"/>
      <c r="AC1084" s="105" t="str">
        <f>IFERROR(VLOOKUP(Z1084,'【参考】数式用'!$A$4:$B$57,2,FALSE),"")</f>
        <v/>
      </c>
      <c r="AD1084" s="108"/>
      <c r="AE1084" s="113"/>
      <c r="AF1084" s="119">
        <f t="shared" si="32"/>
        <v>0</v>
      </c>
      <c r="AG1084" s="122" t="str">
        <f>IF(B1084="","",IF(AQ1084="総合事業","数式を削除して手入力",IFERROR(INDEX('【参考】数式用'!$AD$3:$AF$452,MATCH(Q1084&amp;V1084,'【参考】数式用'!$AC$3:$AC$452,0),MATCH(VLOOKUP(Z1084,'【参考】数式用'!$AG$2:$AH$56,2,FALSE),'【参考】数式用'!$AD$2:$AF$2,0)),10)))</f>
        <v/>
      </c>
      <c r="AP1084" s="127" t="str">
        <f>IF($L$16="","",VLOOKUP(Z1084,'【参考】数式用'!$A$2:$O$57,14,FALSE))</f>
        <v/>
      </c>
      <c r="AQ1084" s="126" t="e">
        <f>VLOOKUP(Z1084,'【参考】数式用'!$A$2:$O$57,15,FALSE)</f>
        <v>#N/A</v>
      </c>
    </row>
    <row r="1085" spans="1:43" ht="49.9" customHeight="1">
      <c r="A1085" s="29">
        <f t="shared" si="33"/>
        <v>1046</v>
      </c>
      <c r="B1085" s="42"/>
      <c r="C1085" s="48"/>
      <c r="D1085" s="48"/>
      <c r="E1085" s="48"/>
      <c r="F1085" s="48"/>
      <c r="G1085" s="48"/>
      <c r="H1085" s="48"/>
      <c r="I1085" s="48"/>
      <c r="J1085" s="48"/>
      <c r="K1085" s="48"/>
      <c r="L1085" s="63"/>
      <c r="M1085" s="63"/>
      <c r="N1085" s="63"/>
      <c r="O1085" s="63"/>
      <c r="P1085" s="63"/>
      <c r="Q1085" s="77"/>
      <c r="R1085" s="77"/>
      <c r="S1085" s="77"/>
      <c r="T1085" s="77"/>
      <c r="U1085" s="77"/>
      <c r="V1085" s="63"/>
      <c r="W1085" s="94"/>
      <c r="X1085" s="94"/>
      <c r="Y1085" s="94"/>
      <c r="Z1085" s="94"/>
      <c r="AA1085" s="94"/>
      <c r="AB1085" s="94"/>
      <c r="AC1085" s="105" t="str">
        <f>IFERROR(VLOOKUP(Z1085,'【参考】数式用'!$A$4:$B$57,2,FALSE),"")</f>
        <v/>
      </c>
      <c r="AD1085" s="108"/>
      <c r="AE1085" s="113"/>
      <c r="AF1085" s="119">
        <f t="shared" si="32"/>
        <v>0</v>
      </c>
      <c r="AG1085" s="122" t="str">
        <f>IF(B1085="","",IF(AQ1085="総合事業","数式を削除して手入力",IFERROR(INDEX('【参考】数式用'!$AD$3:$AF$452,MATCH(Q1085&amp;V1085,'【参考】数式用'!$AC$3:$AC$452,0),MATCH(VLOOKUP(Z1085,'【参考】数式用'!$AG$2:$AH$56,2,FALSE),'【参考】数式用'!$AD$2:$AF$2,0)),10)))</f>
        <v/>
      </c>
      <c r="AP1085" s="127" t="str">
        <f>IF($L$16="","",VLOOKUP(Z1085,'【参考】数式用'!$A$2:$O$57,14,FALSE))</f>
        <v/>
      </c>
      <c r="AQ1085" s="126" t="e">
        <f>VLOOKUP(Z1085,'【参考】数式用'!$A$2:$O$57,15,FALSE)</f>
        <v>#N/A</v>
      </c>
    </row>
    <row r="1086" spans="1:43" ht="49.9" customHeight="1">
      <c r="A1086" s="29">
        <f t="shared" si="33"/>
        <v>1047</v>
      </c>
      <c r="B1086" s="42"/>
      <c r="C1086" s="48"/>
      <c r="D1086" s="48"/>
      <c r="E1086" s="48"/>
      <c r="F1086" s="48"/>
      <c r="G1086" s="48"/>
      <c r="H1086" s="48"/>
      <c r="I1086" s="48"/>
      <c r="J1086" s="48"/>
      <c r="K1086" s="48"/>
      <c r="L1086" s="63"/>
      <c r="M1086" s="63"/>
      <c r="N1086" s="63"/>
      <c r="O1086" s="63"/>
      <c r="P1086" s="63"/>
      <c r="Q1086" s="77"/>
      <c r="R1086" s="77"/>
      <c r="S1086" s="77"/>
      <c r="T1086" s="77"/>
      <c r="U1086" s="77"/>
      <c r="V1086" s="63"/>
      <c r="W1086" s="94"/>
      <c r="X1086" s="94"/>
      <c r="Y1086" s="94"/>
      <c r="Z1086" s="94"/>
      <c r="AA1086" s="94"/>
      <c r="AB1086" s="94"/>
      <c r="AC1086" s="105" t="str">
        <f>IFERROR(VLOOKUP(Z1086,'【参考】数式用'!$A$4:$B$57,2,FALSE),"")</f>
        <v/>
      </c>
      <c r="AD1086" s="108"/>
      <c r="AE1086" s="113"/>
      <c r="AF1086" s="119">
        <f t="shared" si="32"/>
        <v>0</v>
      </c>
      <c r="AG1086" s="122" t="str">
        <f>IF(B1086="","",IF(AQ1086="総合事業","数式を削除して手入力",IFERROR(INDEX('【参考】数式用'!$AD$3:$AF$452,MATCH(Q1086&amp;V1086,'【参考】数式用'!$AC$3:$AC$452,0),MATCH(VLOOKUP(Z1086,'【参考】数式用'!$AG$2:$AH$56,2,FALSE),'【参考】数式用'!$AD$2:$AF$2,0)),10)))</f>
        <v/>
      </c>
      <c r="AP1086" s="127" t="str">
        <f>IF($L$16="","",VLOOKUP(Z1086,'【参考】数式用'!$A$2:$O$57,14,FALSE))</f>
        <v/>
      </c>
      <c r="AQ1086" s="126" t="e">
        <f>VLOOKUP(Z1086,'【参考】数式用'!$A$2:$O$57,15,FALSE)</f>
        <v>#N/A</v>
      </c>
    </row>
    <row r="1087" spans="1:43" ht="49.9" customHeight="1">
      <c r="A1087" s="29">
        <f t="shared" si="33"/>
        <v>1048</v>
      </c>
      <c r="B1087" s="42"/>
      <c r="C1087" s="48"/>
      <c r="D1087" s="48"/>
      <c r="E1087" s="48"/>
      <c r="F1087" s="48"/>
      <c r="G1087" s="48"/>
      <c r="H1087" s="48"/>
      <c r="I1087" s="48"/>
      <c r="J1087" s="48"/>
      <c r="K1087" s="48"/>
      <c r="L1087" s="63"/>
      <c r="M1087" s="63"/>
      <c r="N1087" s="63"/>
      <c r="O1087" s="63"/>
      <c r="P1087" s="63"/>
      <c r="Q1087" s="77"/>
      <c r="R1087" s="77"/>
      <c r="S1087" s="77"/>
      <c r="T1087" s="77"/>
      <c r="U1087" s="77"/>
      <c r="V1087" s="63"/>
      <c r="W1087" s="94"/>
      <c r="X1087" s="94"/>
      <c r="Y1087" s="94"/>
      <c r="Z1087" s="94"/>
      <c r="AA1087" s="94"/>
      <c r="AB1087" s="94"/>
      <c r="AC1087" s="105" t="str">
        <f>IFERROR(VLOOKUP(Z1087,'【参考】数式用'!$A$4:$B$57,2,FALSE),"")</f>
        <v/>
      </c>
      <c r="AD1087" s="108"/>
      <c r="AE1087" s="113"/>
      <c r="AF1087" s="119">
        <f t="shared" si="32"/>
        <v>0</v>
      </c>
      <c r="AG1087" s="122" t="str">
        <f>IF(B1087="","",IF(AQ1087="総合事業","数式を削除して手入力",IFERROR(INDEX('【参考】数式用'!$AD$3:$AF$452,MATCH(Q1087&amp;V1087,'【参考】数式用'!$AC$3:$AC$452,0),MATCH(VLOOKUP(Z1087,'【参考】数式用'!$AG$2:$AH$56,2,FALSE),'【参考】数式用'!$AD$2:$AF$2,0)),10)))</f>
        <v/>
      </c>
      <c r="AP1087" s="127" t="str">
        <f>IF($L$16="","",VLOOKUP(Z1087,'【参考】数式用'!$A$2:$O$57,14,FALSE))</f>
        <v/>
      </c>
      <c r="AQ1087" s="126" t="e">
        <f>VLOOKUP(Z1087,'【参考】数式用'!$A$2:$O$57,15,FALSE)</f>
        <v>#N/A</v>
      </c>
    </row>
    <row r="1088" spans="1:43" ht="49.9" customHeight="1">
      <c r="A1088" s="29">
        <f t="shared" si="33"/>
        <v>1049</v>
      </c>
      <c r="B1088" s="42"/>
      <c r="C1088" s="48"/>
      <c r="D1088" s="48"/>
      <c r="E1088" s="48"/>
      <c r="F1088" s="48"/>
      <c r="G1088" s="48"/>
      <c r="H1088" s="48"/>
      <c r="I1088" s="48"/>
      <c r="J1088" s="48"/>
      <c r="K1088" s="48"/>
      <c r="L1088" s="63"/>
      <c r="M1088" s="63"/>
      <c r="N1088" s="63"/>
      <c r="O1088" s="63"/>
      <c r="P1088" s="63"/>
      <c r="Q1088" s="77"/>
      <c r="R1088" s="77"/>
      <c r="S1088" s="77"/>
      <c r="T1088" s="77"/>
      <c r="U1088" s="77"/>
      <c r="V1088" s="63"/>
      <c r="W1088" s="94"/>
      <c r="X1088" s="94"/>
      <c r="Y1088" s="94"/>
      <c r="Z1088" s="94"/>
      <c r="AA1088" s="94"/>
      <c r="AB1088" s="94"/>
      <c r="AC1088" s="105" t="str">
        <f>IFERROR(VLOOKUP(Z1088,'【参考】数式用'!$A$4:$B$57,2,FALSE),"")</f>
        <v/>
      </c>
      <c r="AD1088" s="108"/>
      <c r="AE1088" s="113"/>
      <c r="AF1088" s="119">
        <f t="shared" si="32"/>
        <v>0</v>
      </c>
      <c r="AG1088" s="122" t="str">
        <f>IF(B1088="","",IF(AQ1088="総合事業","数式を削除して手入力",IFERROR(INDEX('【参考】数式用'!$AD$3:$AF$452,MATCH(Q1088&amp;V1088,'【参考】数式用'!$AC$3:$AC$452,0),MATCH(VLOOKUP(Z1088,'【参考】数式用'!$AG$2:$AH$56,2,FALSE),'【参考】数式用'!$AD$2:$AF$2,0)),10)))</f>
        <v/>
      </c>
      <c r="AP1088" s="127" t="str">
        <f>IF($L$16="","",VLOOKUP(Z1088,'【参考】数式用'!$A$2:$O$57,14,FALSE))</f>
        <v/>
      </c>
      <c r="AQ1088" s="126" t="e">
        <f>VLOOKUP(Z1088,'【参考】数式用'!$A$2:$O$57,15,FALSE)</f>
        <v>#N/A</v>
      </c>
    </row>
    <row r="1089" spans="1:43" ht="49.9" customHeight="1">
      <c r="A1089" s="29">
        <f t="shared" si="33"/>
        <v>1050</v>
      </c>
      <c r="B1089" s="42"/>
      <c r="C1089" s="48"/>
      <c r="D1089" s="48"/>
      <c r="E1089" s="48"/>
      <c r="F1089" s="48"/>
      <c r="G1089" s="48"/>
      <c r="H1089" s="48"/>
      <c r="I1089" s="48"/>
      <c r="J1089" s="48"/>
      <c r="K1089" s="48"/>
      <c r="L1089" s="63"/>
      <c r="M1089" s="63"/>
      <c r="N1089" s="63"/>
      <c r="O1089" s="63"/>
      <c r="P1089" s="63"/>
      <c r="Q1089" s="77"/>
      <c r="R1089" s="77"/>
      <c r="S1089" s="77"/>
      <c r="T1089" s="77"/>
      <c r="U1089" s="77"/>
      <c r="V1089" s="63"/>
      <c r="W1089" s="94"/>
      <c r="X1089" s="94"/>
      <c r="Y1089" s="94"/>
      <c r="Z1089" s="94"/>
      <c r="AA1089" s="94"/>
      <c r="AB1089" s="94"/>
      <c r="AC1089" s="105" t="str">
        <f>IFERROR(VLOOKUP(Z1089,'【参考】数式用'!$A$4:$B$57,2,FALSE),"")</f>
        <v/>
      </c>
      <c r="AD1089" s="108"/>
      <c r="AE1089" s="113"/>
      <c r="AF1089" s="119">
        <f t="shared" si="32"/>
        <v>0</v>
      </c>
      <c r="AG1089" s="122" t="str">
        <f>IF(B1089="","",IF(AQ1089="総合事業","数式を削除して手入力",IFERROR(INDEX('【参考】数式用'!$AD$3:$AF$452,MATCH(Q1089&amp;V1089,'【参考】数式用'!$AC$3:$AC$452,0),MATCH(VLOOKUP(Z1089,'【参考】数式用'!$AG$2:$AH$56,2,FALSE),'【参考】数式用'!$AD$2:$AF$2,0)),10)))</f>
        <v/>
      </c>
      <c r="AP1089" s="127" t="str">
        <f>IF($L$16="","",VLOOKUP(Z1089,'【参考】数式用'!$A$2:$O$57,14,FALSE))</f>
        <v/>
      </c>
      <c r="AQ1089" s="126" t="e">
        <f>VLOOKUP(Z1089,'【参考】数式用'!$A$2:$O$57,15,FALSE)</f>
        <v>#N/A</v>
      </c>
    </row>
    <row r="1090" spans="1:43" ht="49.9" customHeight="1">
      <c r="A1090" s="29">
        <f t="shared" si="33"/>
        <v>1051</v>
      </c>
      <c r="B1090" s="42"/>
      <c r="C1090" s="48"/>
      <c r="D1090" s="48"/>
      <c r="E1090" s="48"/>
      <c r="F1090" s="48"/>
      <c r="G1090" s="48"/>
      <c r="H1090" s="48"/>
      <c r="I1090" s="48"/>
      <c r="J1090" s="48"/>
      <c r="K1090" s="48"/>
      <c r="L1090" s="63"/>
      <c r="M1090" s="63"/>
      <c r="N1090" s="63"/>
      <c r="O1090" s="63"/>
      <c r="P1090" s="63"/>
      <c r="Q1090" s="77"/>
      <c r="R1090" s="77"/>
      <c r="S1090" s="77"/>
      <c r="T1090" s="77"/>
      <c r="U1090" s="77"/>
      <c r="V1090" s="63"/>
      <c r="W1090" s="94"/>
      <c r="X1090" s="94"/>
      <c r="Y1090" s="94"/>
      <c r="Z1090" s="94"/>
      <c r="AA1090" s="94"/>
      <c r="AB1090" s="94"/>
      <c r="AC1090" s="105" t="str">
        <f>IFERROR(VLOOKUP(Z1090,'【参考】数式用'!$A$4:$B$57,2,FALSE),"")</f>
        <v/>
      </c>
      <c r="AD1090" s="108"/>
      <c r="AE1090" s="113"/>
      <c r="AF1090" s="119">
        <f t="shared" si="32"/>
        <v>0</v>
      </c>
      <c r="AG1090" s="122" t="str">
        <f>IF(B1090="","",IF(AQ1090="総合事業","数式を削除して手入力",IFERROR(INDEX('【参考】数式用'!$AD$3:$AF$452,MATCH(Q1090&amp;V1090,'【参考】数式用'!$AC$3:$AC$452,0),MATCH(VLOOKUP(Z1090,'【参考】数式用'!$AG$2:$AH$56,2,FALSE),'【参考】数式用'!$AD$2:$AF$2,0)),10)))</f>
        <v/>
      </c>
      <c r="AP1090" s="127" t="str">
        <f>IF($L$16="","",VLOOKUP(Z1090,'【参考】数式用'!$A$2:$O$57,14,FALSE))</f>
        <v/>
      </c>
      <c r="AQ1090" s="126" t="e">
        <f>VLOOKUP(Z1090,'【参考】数式用'!$A$2:$O$57,15,FALSE)</f>
        <v>#N/A</v>
      </c>
    </row>
    <row r="1091" spans="1:43" ht="49.9" customHeight="1">
      <c r="A1091" s="29">
        <f t="shared" si="33"/>
        <v>1052</v>
      </c>
      <c r="B1091" s="42"/>
      <c r="C1091" s="48"/>
      <c r="D1091" s="48"/>
      <c r="E1091" s="48"/>
      <c r="F1091" s="48"/>
      <c r="G1091" s="48"/>
      <c r="H1091" s="48"/>
      <c r="I1091" s="48"/>
      <c r="J1091" s="48"/>
      <c r="K1091" s="48"/>
      <c r="L1091" s="63"/>
      <c r="M1091" s="63"/>
      <c r="N1091" s="63"/>
      <c r="O1091" s="63"/>
      <c r="P1091" s="63"/>
      <c r="Q1091" s="77"/>
      <c r="R1091" s="77"/>
      <c r="S1091" s="77"/>
      <c r="T1091" s="77"/>
      <c r="U1091" s="77"/>
      <c r="V1091" s="63"/>
      <c r="W1091" s="94"/>
      <c r="X1091" s="94"/>
      <c r="Y1091" s="94"/>
      <c r="Z1091" s="94"/>
      <c r="AA1091" s="94"/>
      <c r="AB1091" s="94"/>
      <c r="AC1091" s="105" t="str">
        <f>IFERROR(VLOOKUP(Z1091,'【参考】数式用'!$A$4:$B$57,2,FALSE),"")</f>
        <v/>
      </c>
      <c r="AD1091" s="108"/>
      <c r="AE1091" s="113"/>
      <c r="AF1091" s="119">
        <f t="shared" si="32"/>
        <v>0</v>
      </c>
      <c r="AG1091" s="122" t="str">
        <f>IF(B1091="","",IF(AQ1091="総合事業","数式を削除して手入力",IFERROR(INDEX('【参考】数式用'!$AD$3:$AF$452,MATCH(Q1091&amp;V1091,'【参考】数式用'!$AC$3:$AC$452,0),MATCH(VLOOKUP(Z1091,'【参考】数式用'!$AG$2:$AH$56,2,FALSE),'【参考】数式用'!$AD$2:$AF$2,0)),10)))</f>
        <v/>
      </c>
      <c r="AP1091" s="127" t="str">
        <f>IF($L$16="","",VLOOKUP(Z1091,'【参考】数式用'!$A$2:$O$57,14,FALSE))</f>
        <v/>
      </c>
      <c r="AQ1091" s="126" t="e">
        <f>VLOOKUP(Z1091,'【参考】数式用'!$A$2:$O$57,15,FALSE)</f>
        <v>#N/A</v>
      </c>
    </row>
    <row r="1092" spans="1:43" ht="49.9" customHeight="1">
      <c r="A1092" s="29">
        <f t="shared" si="33"/>
        <v>1053</v>
      </c>
      <c r="B1092" s="42"/>
      <c r="C1092" s="48"/>
      <c r="D1092" s="48"/>
      <c r="E1092" s="48"/>
      <c r="F1092" s="48"/>
      <c r="G1092" s="48"/>
      <c r="H1092" s="48"/>
      <c r="I1092" s="48"/>
      <c r="J1092" s="48"/>
      <c r="K1092" s="48"/>
      <c r="L1092" s="63"/>
      <c r="M1092" s="63"/>
      <c r="N1092" s="63"/>
      <c r="O1092" s="63"/>
      <c r="P1092" s="63"/>
      <c r="Q1092" s="77"/>
      <c r="R1092" s="77"/>
      <c r="S1092" s="77"/>
      <c r="T1092" s="77"/>
      <c r="U1092" s="77"/>
      <c r="V1092" s="63"/>
      <c r="W1092" s="94"/>
      <c r="X1092" s="94"/>
      <c r="Y1092" s="94"/>
      <c r="Z1092" s="94"/>
      <c r="AA1092" s="94"/>
      <c r="AB1092" s="94"/>
      <c r="AC1092" s="105" t="str">
        <f>IFERROR(VLOOKUP(Z1092,'【参考】数式用'!$A$4:$B$57,2,FALSE),"")</f>
        <v/>
      </c>
      <c r="AD1092" s="108"/>
      <c r="AE1092" s="113"/>
      <c r="AF1092" s="119">
        <f t="shared" si="32"/>
        <v>0</v>
      </c>
      <c r="AG1092" s="122" t="str">
        <f>IF(B1092="","",IF(AQ1092="総合事業","数式を削除して手入力",IFERROR(INDEX('【参考】数式用'!$AD$3:$AF$452,MATCH(Q1092&amp;V1092,'【参考】数式用'!$AC$3:$AC$452,0),MATCH(VLOOKUP(Z1092,'【参考】数式用'!$AG$2:$AH$56,2,FALSE),'【参考】数式用'!$AD$2:$AF$2,0)),10)))</f>
        <v/>
      </c>
      <c r="AP1092" s="127" t="str">
        <f>IF($L$16="","",VLOOKUP(Z1092,'【参考】数式用'!$A$2:$O$57,14,FALSE))</f>
        <v/>
      </c>
      <c r="AQ1092" s="126" t="e">
        <f>VLOOKUP(Z1092,'【参考】数式用'!$A$2:$O$57,15,FALSE)</f>
        <v>#N/A</v>
      </c>
    </row>
    <row r="1093" spans="1:43" ht="49.9" customHeight="1">
      <c r="A1093" s="29">
        <f t="shared" si="33"/>
        <v>1054</v>
      </c>
      <c r="B1093" s="42"/>
      <c r="C1093" s="48"/>
      <c r="D1093" s="48"/>
      <c r="E1093" s="48"/>
      <c r="F1093" s="48"/>
      <c r="G1093" s="48"/>
      <c r="H1093" s="48"/>
      <c r="I1093" s="48"/>
      <c r="J1093" s="48"/>
      <c r="K1093" s="48"/>
      <c r="L1093" s="63"/>
      <c r="M1093" s="63"/>
      <c r="N1093" s="63"/>
      <c r="O1093" s="63"/>
      <c r="P1093" s="63"/>
      <c r="Q1093" s="77"/>
      <c r="R1093" s="77"/>
      <c r="S1093" s="77"/>
      <c r="T1093" s="77"/>
      <c r="U1093" s="77"/>
      <c r="V1093" s="63"/>
      <c r="W1093" s="94"/>
      <c r="X1093" s="94"/>
      <c r="Y1093" s="94"/>
      <c r="Z1093" s="94"/>
      <c r="AA1093" s="94"/>
      <c r="AB1093" s="94"/>
      <c r="AC1093" s="105" t="str">
        <f>IFERROR(VLOOKUP(Z1093,'【参考】数式用'!$A$4:$B$57,2,FALSE),"")</f>
        <v/>
      </c>
      <c r="AD1093" s="108"/>
      <c r="AE1093" s="113"/>
      <c r="AF1093" s="119">
        <f t="shared" si="32"/>
        <v>0</v>
      </c>
      <c r="AG1093" s="122" t="str">
        <f>IF(B1093="","",IF(AQ1093="総合事業","数式を削除して手入力",IFERROR(INDEX('【参考】数式用'!$AD$3:$AF$452,MATCH(Q1093&amp;V1093,'【参考】数式用'!$AC$3:$AC$452,0),MATCH(VLOOKUP(Z1093,'【参考】数式用'!$AG$2:$AH$56,2,FALSE),'【参考】数式用'!$AD$2:$AF$2,0)),10)))</f>
        <v/>
      </c>
      <c r="AP1093" s="127" t="str">
        <f>IF($L$16="","",VLOOKUP(Z1093,'【参考】数式用'!$A$2:$O$57,14,FALSE))</f>
        <v/>
      </c>
      <c r="AQ1093" s="126" t="e">
        <f>VLOOKUP(Z1093,'【参考】数式用'!$A$2:$O$57,15,FALSE)</f>
        <v>#N/A</v>
      </c>
    </row>
    <row r="1094" spans="1:43" ht="49.9" customHeight="1">
      <c r="A1094" s="29">
        <f t="shared" si="33"/>
        <v>1055</v>
      </c>
      <c r="B1094" s="42"/>
      <c r="C1094" s="48"/>
      <c r="D1094" s="48"/>
      <c r="E1094" s="48"/>
      <c r="F1094" s="48"/>
      <c r="G1094" s="48"/>
      <c r="H1094" s="48"/>
      <c r="I1094" s="48"/>
      <c r="J1094" s="48"/>
      <c r="K1094" s="48"/>
      <c r="L1094" s="63"/>
      <c r="M1094" s="63"/>
      <c r="N1094" s="63"/>
      <c r="O1094" s="63"/>
      <c r="P1094" s="63"/>
      <c r="Q1094" s="77"/>
      <c r="R1094" s="77"/>
      <c r="S1094" s="77"/>
      <c r="T1094" s="77"/>
      <c r="U1094" s="77"/>
      <c r="V1094" s="63"/>
      <c r="W1094" s="94"/>
      <c r="X1094" s="94"/>
      <c r="Y1094" s="94"/>
      <c r="Z1094" s="94"/>
      <c r="AA1094" s="94"/>
      <c r="AB1094" s="94"/>
      <c r="AC1094" s="105" t="str">
        <f>IFERROR(VLOOKUP(Z1094,'【参考】数式用'!$A$4:$B$57,2,FALSE),"")</f>
        <v/>
      </c>
      <c r="AD1094" s="108"/>
      <c r="AE1094" s="113"/>
      <c r="AF1094" s="119">
        <f t="shared" si="32"/>
        <v>0</v>
      </c>
      <c r="AG1094" s="122" t="str">
        <f>IF(B1094="","",IF(AQ1094="総合事業","数式を削除して手入力",IFERROR(INDEX('【参考】数式用'!$AD$3:$AF$452,MATCH(Q1094&amp;V1094,'【参考】数式用'!$AC$3:$AC$452,0),MATCH(VLOOKUP(Z1094,'【参考】数式用'!$AG$2:$AH$56,2,FALSE),'【参考】数式用'!$AD$2:$AF$2,0)),10)))</f>
        <v/>
      </c>
      <c r="AP1094" s="127" t="str">
        <f>IF($L$16="","",VLOOKUP(Z1094,'【参考】数式用'!$A$2:$O$57,14,FALSE))</f>
        <v/>
      </c>
      <c r="AQ1094" s="126" t="e">
        <f>VLOOKUP(Z1094,'【参考】数式用'!$A$2:$O$57,15,FALSE)</f>
        <v>#N/A</v>
      </c>
    </row>
    <row r="1095" spans="1:43" ht="49.9" customHeight="1">
      <c r="A1095" s="29">
        <f t="shared" si="33"/>
        <v>1056</v>
      </c>
      <c r="B1095" s="42"/>
      <c r="C1095" s="48"/>
      <c r="D1095" s="48"/>
      <c r="E1095" s="48"/>
      <c r="F1095" s="48"/>
      <c r="G1095" s="48"/>
      <c r="H1095" s="48"/>
      <c r="I1095" s="48"/>
      <c r="J1095" s="48"/>
      <c r="K1095" s="48"/>
      <c r="L1095" s="63"/>
      <c r="M1095" s="63"/>
      <c r="N1095" s="63"/>
      <c r="O1095" s="63"/>
      <c r="P1095" s="63"/>
      <c r="Q1095" s="77"/>
      <c r="R1095" s="77"/>
      <c r="S1095" s="77"/>
      <c r="T1095" s="77"/>
      <c r="U1095" s="77"/>
      <c r="V1095" s="63"/>
      <c r="W1095" s="94"/>
      <c r="X1095" s="94"/>
      <c r="Y1095" s="94"/>
      <c r="Z1095" s="94"/>
      <c r="AA1095" s="94"/>
      <c r="AB1095" s="94"/>
      <c r="AC1095" s="105" t="str">
        <f>IFERROR(VLOOKUP(Z1095,'【参考】数式用'!$A$4:$B$57,2,FALSE),"")</f>
        <v/>
      </c>
      <c r="AD1095" s="108"/>
      <c r="AE1095" s="113"/>
      <c r="AF1095" s="119">
        <f t="shared" si="32"/>
        <v>0</v>
      </c>
      <c r="AG1095" s="122" t="str">
        <f>IF(B1095="","",IF(AQ1095="総合事業","数式を削除して手入力",IFERROR(INDEX('【参考】数式用'!$AD$3:$AF$452,MATCH(Q1095&amp;V1095,'【参考】数式用'!$AC$3:$AC$452,0),MATCH(VLOOKUP(Z1095,'【参考】数式用'!$AG$2:$AH$56,2,FALSE),'【参考】数式用'!$AD$2:$AF$2,0)),10)))</f>
        <v/>
      </c>
      <c r="AP1095" s="127" t="str">
        <f>IF($L$16="","",VLOOKUP(Z1095,'【参考】数式用'!$A$2:$O$57,14,FALSE))</f>
        <v/>
      </c>
      <c r="AQ1095" s="126" t="e">
        <f>VLOOKUP(Z1095,'【参考】数式用'!$A$2:$O$57,15,FALSE)</f>
        <v>#N/A</v>
      </c>
    </row>
    <row r="1096" spans="1:43" ht="49.9" customHeight="1">
      <c r="A1096" s="29">
        <f t="shared" si="33"/>
        <v>1057</v>
      </c>
      <c r="B1096" s="42"/>
      <c r="C1096" s="48"/>
      <c r="D1096" s="48"/>
      <c r="E1096" s="48"/>
      <c r="F1096" s="48"/>
      <c r="G1096" s="48"/>
      <c r="H1096" s="48"/>
      <c r="I1096" s="48"/>
      <c r="J1096" s="48"/>
      <c r="K1096" s="48"/>
      <c r="L1096" s="63"/>
      <c r="M1096" s="63"/>
      <c r="N1096" s="63"/>
      <c r="O1096" s="63"/>
      <c r="P1096" s="63"/>
      <c r="Q1096" s="77"/>
      <c r="R1096" s="77"/>
      <c r="S1096" s="77"/>
      <c r="T1096" s="77"/>
      <c r="U1096" s="77"/>
      <c r="V1096" s="63"/>
      <c r="W1096" s="94"/>
      <c r="X1096" s="94"/>
      <c r="Y1096" s="94"/>
      <c r="Z1096" s="94"/>
      <c r="AA1096" s="94"/>
      <c r="AB1096" s="94"/>
      <c r="AC1096" s="105" t="str">
        <f>IFERROR(VLOOKUP(Z1096,'【参考】数式用'!$A$4:$B$57,2,FALSE),"")</f>
        <v/>
      </c>
      <c r="AD1096" s="108"/>
      <c r="AE1096" s="113"/>
      <c r="AF1096" s="119">
        <f t="shared" si="32"/>
        <v>0</v>
      </c>
      <c r="AG1096" s="122" t="str">
        <f>IF(B1096="","",IF(AQ1096="総合事業","数式を削除して手入力",IFERROR(INDEX('【参考】数式用'!$AD$3:$AF$452,MATCH(Q1096&amp;V1096,'【参考】数式用'!$AC$3:$AC$452,0),MATCH(VLOOKUP(Z1096,'【参考】数式用'!$AG$2:$AH$56,2,FALSE),'【参考】数式用'!$AD$2:$AF$2,0)),10)))</f>
        <v/>
      </c>
      <c r="AP1096" s="127" t="str">
        <f>IF($L$16="","",VLOOKUP(Z1096,'【参考】数式用'!$A$2:$O$57,14,FALSE))</f>
        <v/>
      </c>
      <c r="AQ1096" s="126" t="e">
        <f>VLOOKUP(Z1096,'【参考】数式用'!$A$2:$O$57,15,FALSE)</f>
        <v>#N/A</v>
      </c>
    </row>
    <row r="1097" spans="1:43" ht="49.9" customHeight="1">
      <c r="A1097" s="29">
        <f t="shared" si="33"/>
        <v>1058</v>
      </c>
      <c r="B1097" s="42"/>
      <c r="C1097" s="48"/>
      <c r="D1097" s="48"/>
      <c r="E1097" s="48"/>
      <c r="F1097" s="48"/>
      <c r="G1097" s="48"/>
      <c r="H1097" s="48"/>
      <c r="I1097" s="48"/>
      <c r="J1097" s="48"/>
      <c r="K1097" s="48"/>
      <c r="L1097" s="63"/>
      <c r="M1097" s="63"/>
      <c r="N1097" s="63"/>
      <c r="O1097" s="63"/>
      <c r="P1097" s="63"/>
      <c r="Q1097" s="77"/>
      <c r="R1097" s="77"/>
      <c r="S1097" s="77"/>
      <c r="T1097" s="77"/>
      <c r="U1097" s="77"/>
      <c r="V1097" s="63"/>
      <c r="W1097" s="94"/>
      <c r="X1097" s="94"/>
      <c r="Y1097" s="94"/>
      <c r="Z1097" s="94"/>
      <c r="AA1097" s="94"/>
      <c r="AB1097" s="94"/>
      <c r="AC1097" s="105" t="str">
        <f>IFERROR(VLOOKUP(Z1097,'【参考】数式用'!$A$4:$B$57,2,FALSE),"")</f>
        <v/>
      </c>
      <c r="AD1097" s="108"/>
      <c r="AE1097" s="113"/>
      <c r="AF1097" s="119">
        <f t="shared" si="32"/>
        <v>0</v>
      </c>
      <c r="AG1097" s="122" t="str">
        <f>IF(B1097="","",IF(AQ1097="総合事業","数式を削除して手入力",IFERROR(INDEX('【参考】数式用'!$AD$3:$AF$452,MATCH(Q1097&amp;V1097,'【参考】数式用'!$AC$3:$AC$452,0),MATCH(VLOOKUP(Z1097,'【参考】数式用'!$AG$2:$AH$56,2,FALSE),'【参考】数式用'!$AD$2:$AF$2,0)),10)))</f>
        <v/>
      </c>
      <c r="AP1097" s="127" t="str">
        <f>IF($L$16="","",VLOOKUP(Z1097,'【参考】数式用'!$A$2:$O$57,14,FALSE))</f>
        <v/>
      </c>
      <c r="AQ1097" s="126" t="e">
        <f>VLOOKUP(Z1097,'【参考】数式用'!$A$2:$O$57,15,FALSE)</f>
        <v>#N/A</v>
      </c>
    </row>
    <row r="1098" spans="1:43" ht="49.9" customHeight="1">
      <c r="A1098" s="29">
        <f t="shared" si="33"/>
        <v>1059</v>
      </c>
      <c r="B1098" s="42"/>
      <c r="C1098" s="48"/>
      <c r="D1098" s="48"/>
      <c r="E1098" s="48"/>
      <c r="F1098" s="48"/>
      <c r="G1098" s="48"/>
      <c r="H1098" s="48"/>
      <c r="I1098" s="48"/>
      <c r="J1098" s="48"/>
      <c r="K1098" s="48"/>
      <c r="L1098" s="63"/>
      <c r="M1098" s="63"/>
      <c r="N1098" s="63"/>
      <c r="O1098" s="63"/>
      <c r="P1098" s="63"/>
      <c r="Q1098" s="77"/>
      <c r="R1098" s="77"/>
      <c r="S1098" s="77"/>
      <c r="T1098" s="77"/>
      <c r="U1098" s="77"/>
      <c r="V1098" s="63"/>
      <c r="W1098" s="94"/>
      <c r="X1098" s="94"/>
      <c r="Y1098" s="94"/>
      <c r="Z1098" s="94"/>
      <c r="AA1098" s="94"/>
      <c r="AB1098" s="94"/>
      <c r="AC1098" s="105" t="str">
        <f>IFERROR(VLOOKUP(Z1098,'【参考】数式用'!$A$4:$B$57,2,FALSE),"")</f>
        <v/>
      </c>
      <c r="AD1098" s="108"/>
      <c r="AE1098" s="113"/>
      <c r="AF1098" s="119">
        <f t="shared" si="32"/>
        <v>0</v>
      </c>
      <c r="AG1098" s="122" t="str">
        <f>IF(B1098="","",IF(AQ1098="総合事業","数式を削除して手入力",IFERROR(INDEX('【参考】数式用'!$AD$3:$AF$452,MATCH(Q1098&amp;V1098,'【参考】数式用'!$AC$3:$AC$452,0),MATCH(VLOOKUP(Z1098,'【参考】数式用'!$AG$2:$AH$56,2,FALSE),'【参考】数式用'!$AD$2:$AF$2,0)),10)))</f>
        <v/>
      </c>
      <c r="AP1098" s="127" t="str">
        <f>IF($L$16="","",VLOOKUP(Z1098,'【参考】数式用'!$A$2:$O$57,14,FALSE))</f>
        <v/>
      </c>
      <c r="AQ1098" s="126" t="e">
        <f>VLOOKUP(Z1098,'【参考】数式用'!$A$2:$O$57,15,FALSE)</f>
        <v>#N/A</v>
      </c>
    </row>
    <row r="1099" spans="1:43" ht="49.9" customHeight="1">
      <c r="A1099" s="29">
        <f t="shared" si="33"/>
        <v>1060</v>
      </c>
      <c r="B1099" s="42"/>
      <c r="C1099" s="48"/>
      <c r="D1099" s="48"/>
      <c r="E1099" s="48"/>
      <c r="F1099" s="48"/>
      <c r="G1099" s="48"/>
      <c r="H1099" s="48"/>
      <c r="I1099" s="48"/>
      <c r="J1099" s="48"/>
      <c r="K1099" s="48"/>
      <c r="L1099" s="63"/>
      <c r="M1099" s="63"/>
      <c r="N1099" s="63"/>
      <c r="O1099" s="63"/>
      <c r="P1099" s="63"/>
      <c r="Q1099" s="77"/>
      <c r="R1099" s="77"/>
      <c r="S1099" s="77"/>
      <c r="T1099" s="77"/>
      <c r="U1099" s="77"/>
      <c r="V1099" s="63"/>
      <c r="W1099" s="94"/>
      <c r="X1099" s="94"/>
      <c r="Y1099" s="94"/>
      <c r="Z1099" s="94"/>
      <c r="AA1099" s="94"/>
      <c r="AB1099" s="94"/>
      <c r="AC1099" s="105" t="str">
        <f>IFERROR(VLOOKUP(Z1099,'【参考】数式用'!$A$4:$B$57,2,FALSE),"")</f>
        <v/>
      </c>
      <c r="AD1099" s="108"/>
      <c r="AE1099" s="113"/>
      <c r="AF1099" s="119">
        <f t="shared" si="32"/>
        <v>0</v>
      </c>
      <c r="AG1099" s="122" t="str">
        <f>IF(B1099="","",IF(AQ1099="総合事業","数式を削除して手入力",IFERROR(INDEX('【参考】数式用'!$AD$3:$AF$452,MATCH(Q1099&amp;V1099,'【参考】数式用'!$AC$3:$AC$452,0),MATCH(VLOOKUP(Z1099,'【参考】数式用'!$AG$2:$AH$56,2,FALSE),'【参考】数式用'!$AD$2:$AF$2,0)),10)))</f>
        <v/>
      </c>
      <c r="AP1099" s="127" t="str">
        <f>IF($L$16="","",VLOOKUP(Z1099,'【参考】数式用'!$A$2:$O$57,14,FALSE))</f>
        <v/>
      </c>
      <c r="AQ1099" s="126" t="e">
        <f>VLOOKUP(Z1099,'【参考】数式用'!$A$2:$O$57,15,FALSE)</f>
        <v>#N/A</v>
      </c>
    </row>
    <row r="1100" spans="1:43" ht="49.9" customHeight="1">
      <c r="A1100" s="29">
        <f t="shared" si="33"/>
        <v>1061</v>
      </c>
      <c r="B1100" s="42"/>
      <c r="C1100" s="48"/>
      <c r="D1100" s="48"/>
      <c r="E1100" s="48"/>
      <c r="F1100" s="48"/>
      <c r="G1100" s="48"/>
      <c r="H1100" s="48"/>
      <c r="I1100" s="48"/>
      <c r="J1100" s="48"/>
      <c r="K1100" s="48"/>
      <c r="L1100" s="63"/>
      <c r="M1100" s="63"/>
      <c r="N1100" s="63"/>
      <c r="O1100" s="63"/>
      <c r="P1100" s="63"/>
      <c r="Q1100" s="77"/>
      <c r="R1100" s="77"/>
      <c r="S1100" s="77"/>
      <c r="T1100" s="77"/>
      <c r="U1100" s="77"/>
      <c r="V1100" s="63"/>
      <c r="W1100" s="94"/>
      <c r="X1100" s="94"/>
      <c r="Y1100" s="94"/>
      <c r="Z1100" s="94"/>
      <c r="AA1100" s="94"/>
      <c r="AB1100" s="94"/>
      <c r="AC1100" s="105" t="str">
        <f>IFERROR(VLOOKUP(Z1100,'【参考】数式用'!$A$4:$B$57,2,FALSE),"")</f>
        <v/>
      </c>
      <c r="AD1100" s="108"/>
      <c r="AE1100" s="113"/>
      <c r="AF1100" s="119">
        <f t="shared" si="32"/>
        <v>0</v>
      </c>
      <c r="AG1100" s="122" t="str">
        <f>IF(B1100="","",IF(AQ1100="総合事業","数式を削除して手入力",IFERROR(INDEX('【参考】数式用'!$AD$3:$AF$452,MATCH(Q1100&amp;V1100,'【参考】数式用'!$AC$3:$AC$452,0),MATCH(VLOOKUP(Z1100,'【参考】数式用'!$AG$2:$AH$56,2,FALSE),'【参考】数式用'!$AD$2:$AF$2,0)),10)))</f>
        <v/>
      </c>
      <c r="AP1100" s="127" t="str">
        <f>IF($L$16="","",VLOOKUP(Z1100,'【参考】数式用'!$A$2:$O$57,14,FALSE))</f>
        <v/>
      </c>
      <c r="AQ1100" s="126" t="e">
        <f>VLOOKUP(Z1100,'【参考】数式用'!$A$2:$O$57,15,FALSE)</f>
        <v>#N/A</v>
      </c>
    </row>
    <row r="1101" spans="1:43" ht="49.9" customHeight="1">
      <c r="A1101" s="29">
        <f t="shared" si="33"/>
        <v>1062</v>
      </c>
      <c r="B1101" s="42"/>
      <c r="C1101" s="48"/>
      <c r="D1101" s="48"/>
      <c r="E1101" s="48"/>
      <c r="F1101" s="48"/>
      <c r="G1101" s="48"/>
      <c r="H1101" s="48"/>
      <c r="I1101" s="48"/>
      <c r="J1101" s="48"/>
      <c r="K1101" s="48"/>
      <c r="L1101" s="63"/>
      <c r="M1101" s="63"/>
      <c r="N1101" s="63"/>
      <c r="O1101" s="63"/>
      <c r="P1101" s="63"/>
      <c r="Q1101" s="77"/>
      <c r="R1101" s="77"/>
      <c r="S1101" s="77"/>
      <c r="T1101" s="77"/>
      <c r="U1101" s="77"/>
      <c r="V1101" s="63"/>
      <c r="W1101" s="94"/>
      <c r="X1101" s="94"/>
      <c r="Y1101" s="94"/>
      <c r="Z1101" s="94"/>
      <c r="AA1101" s="94"/>
      <c r="AB1101" s="94"/>
      <c r="AC1101" s="105" t="str">
        <f>IFERROR(VLOOKUP(Z1101,'【参考】数式用'!$A$4:$B$57,2,FALSE),"")</f>
        <v/>
      </c>
      <c r="AD1101" s="108"/>
      <c r="AE1101" s="113"/>
      <c r="AF1101" s="119">
        <f t="shared" si="32"/>
        <v>0</v>
      </c>
      <c r="AG1101" s="122" t="str">
        <f>IF(B1101="","",IF(AQ1101="総合事業","数式を削除して手入力",IFERROR(INDEX('【参考】数式用'!$AD$3:$AF$452,MATCH(Q1101&amp;V1101,'【参考】数式用'!$AC$3:$AC$452,0),MATCH(VLOOKUP(Z1101,'【参考】数式用'!$AG$2:$AH$56,2,FALSE),'【参考】数式用'!$AD$2:$AF$2,0)),10)))</f>
        <v/>
      </c>
      <c r="AP1101" s="127" t="str">
        <f>IF($L$16="","",VLOOKUP(Z1101,'【参考】数式用'!$A$2:$O$57,14,FALSE))</f>
        <v/>
      </c>
      <c r="AQ1101" s="126" t="e">
        <f>VLOOKUP(Z1101,'【参考】数式用'!$A$2:$O$57,15,FALSE)</f>
        <v>#N/A</v>
      </c>
    </row>
    <row r="1102" spans="1:43" ht="49.9" customHeight="1">
      <c r="A1102" s="29">
        <f t="shared" si="33"/>
        <v>1063</v>
      </c>
      <c r="B1102" s="42"/>
      <c r="C1102" s="48"/>
      <c r="D1102" s="48"/>
      <c r="E1102" s="48"/>
      <c r="F1102" s="48"/>
      <c r="G1102" s="48"/>
      <c r="H1102" s="48"/>
      <c r="I1102" s="48"/>
      <c r="J1102" s="48"/>
      <c r="K1102" s="48"/>
      <c r="L1102" s="63"/>
      <c r="M1102" s="63"/>
      <c r="N1102" s="63"/>
      <c r="O1102" s="63"/>
      <c r="P1102" s="63"/>
      <c r="Q1102" s="77"/>
      <c r="R1102" s="77"/>
      <c r="S1102" s="77"/>
      <c r="T1102" s="77"/>
      <c r="U1102" s="77"/>
      <c r="V1102" s="63"/>
      <c r="W1102" s="94"/>
      <c r="X1102" s="94"/>
      <c r="Y1102" s="94"/>
      <c r="Z1102" s="94"/>
      <c r="AA1102" s="94"/>
      <c r="AB1102" s="94"/>
      <c r="AC1102" s="105" t="str">
        <f>IFERROR(VLOOKUP(Z1102,'【参考】数式用'!$A$4:$B$57,2,FALSE),"")</f>
        <v/>
      </c>
      <c r="AD1102" s="108"/>
      <c r="AE1102" s="113"/>
      <c r="AF1102" s="119">
        <f t="shared" si="32"/>
        <v>0</v>
      </c>
      <c r="AG1102" s="122" t="str">
        <f>IF(B1102="","",IF(AQ1102="総合事業","数式を削除して手入力",IFERROR(INDEX('【参考】数式用'!$AD$3:$AF$452,MATCH(Q1102&amp;V1102,'【参考】数式用'!$AC$3:$AC$452,0),MATCH(VLOOKUP(Z1102,'【参考】数式用'!$AG$2:$AH$56,2,FALSE),'【参考】数式用'!$AD$2:$AF$2,0)),10)))</f>
        <v/>
      </c>
      <c r="AP1102" s="127" t="str">
        <f>IF($L$16="","",VLOOKUP(Z1102,'【参考】数式用'!$A$2:$O$57,14,FALSE))</f>
        <v/>
      </c>
      <c r="AQ1102" s="126" t="e">
        <f>VLOOKUP(Z1102,'【参考】数式用'!$A$2:$O$57,15,FALSE)</f>
        <v>#N/A</v>
      </c>
    </row>
    <row r="1103" spans="1:43" ht="49.9" customHeight="1">
      <c r="A1103" s="29">
        <f t="shared" si="33"/>
        <v>1064</v>
      </c>
      <c r="B1103" s="42"/>
      <c r="C1103" s="48"/>
      <c r="D1103" s="48"/>
      <c r="E1103" s="48"/>
      <c r="F1103" s="48"/>
      <c r="G1103" s="48"/>
      <c r="H1103" s="48"/>
      <c r="I1103" s="48"/>
      <c r="J1103" s="48"/>
      <c r="K1103" s="48"/>
      <c r="L1103" s="63"/>
      <c r="M1103" s="63"/>
      <c r="N1103" s="63"/>
      <c r="O1103" s="63"/>
      <c r="P1103" s="63"/>
      <c r="Q1103" s="77"/>
      <c r="R1103" s="77"/>
      <c r="S1103" s="77"/>
      <c r="T1103" s="77"/>
      <c r="U1103" s="77"/>
      <c r="V1103" s="63"/>
      <c r="W1103" s="94"/>
      <c r="X1103" s="94"/>
      <c r="Y1103" s="94"/>
      <c r="Z1103" s="94"/>
      <c r="AA1103" s="94"/>
      <c r="AB1103" s="94"/>
      <c r="AC1103" s="105" t="str">
        <f>IFERROR(VLOOKUP(Z1103,'【参考】数式用'!$A$4:$B$57,2,FALSE),"")</f>
        <v/>
      </c>
      <c r="AD1103" s="108"/>
      <c r="AE1103" s="113"/>
      <c r="AF1103" s="119">
        <f t="shared" si="32"/>
        <v>0</v>
      </c>
      <c r="AG1103" s="122" t="str">
        <f>IF(B1103="","",IF(AQ1103="総合事業","数式を削除して手入力",IFERROR(INDEX('【参考】数式用'!$AD$3:$AF$452,MATCH(Q1103&amp;V1103,'【参考】数式用'!$AC$3:$AC$452,0),MATCH(VLOOKUP(Z1103,'【参考】数式用'!$AG$2:$AH$56,2,FALSE),'【参考】数式用'!$AD$2:$AF$2,0)),10)))</f>
        <v/>
      </c>
      <c r="AP1103" s="127" t="str">
        <f>IF($L$16="","",VLOOKUP(Z1103,'【参考】数式用'!$A$2:$O$57,14,FALSE))</f>
        <v/>
      </c>
      <c r="AQ1103" s="126" t="e">
        <f>VLOOKUP(Z1103,'【参考】数式用'!$A$2:$O$57,15,FALSE)</f>
        <v>#N/A</v>
      </c>
    </row>
    <row r="1104" spans="1:43" ht="49.9" customHeight="1">
      <c r="A1104" s="29">
        <f t="shared" si="33"/>
        <v>1065</v>
      </c>
      <c r="B1104" s="42"/>
      <c r="C1104" s="48"/>
      <c r="D1104" s="48"/>
      <c r="E1104" s="48"/>
      <c r="F1104" s="48"/>
      <c r="G1104" s="48"/>
      <c r="H1104" s="48"/>
      <c r="I1104" s="48"/>
      <c r="J1104" s="48"/>
      <c r="K1104" s="48"/>
      <c r="L1104" s="63"/>
      <c r="M1104" s="63"/>
      <c r="N1104" s="63"/>
      <c r="O1104" s="63"/>
      <c r="P1104" s="63"/>
      <c r="Q1104" s="77"/>
      <c r="R1104" s="77"/>
      <c r="S1104" s="77"/>
      <c r="T1104" s="77"/>
      <c r="U1104" s="77"/>
      <c r="V1104" s="63"/>
      <c r="W1104" s="94"/>
      <c r="X1104" s="94"/>
      <c r="Y1104" s="94"/>
      <c r="Z1104" s="94"/>
      <c r="AA1104" s="94"/>
      <c r="AB1104" s="94"/>
      <c r="AC1104" s="105" t="str">
        <f>IFERROR(VLOOKUP(Z1104,'【参考】数式用'!$A$4:$B$57,2,FALSE),"")</f>
        <v/>
      </c>
      <c r="AD1104" s="108"/>
      <c r="AE1104" s="113"/>
      <c r="AF1104" s="119">
        <f t="shared" si="32"/>
        <v>0</v>
      </c>
      <c r="AG1104" s="122" t="str">
        <f>IF(B1104="","",IF(AQ1104="総合事業","数式を削除して手入力",IFERROR(INDEX('【参考】数式用'!$AD$3:$AF$452,MATCH(Q1104&amp;V1104,'【参考】数式用'!$AC$3:$AC$452,0),MATCH(VLOOKUP(Z1104,'【参考】数式用'!$AG$2:$AH$56,2,FALSE),'【参考】数式用'!$AD$2:$AF$2,0)),10)))</f>
        <v/>
      </c>
      <c r="AP1104" s="127" t="str">
        <f>IF($L$16="","",VLOOKUP(Z1104,'【参考】数式用'!$A$2:$O$57,14,FALSE))</f>
        <v/>
      </c>
      <c r="AQ1104" s="126" t="e">
        <f>VLOOKUP(Z1104,'【参考】数式用'!$A$2:$O$57,15,FALSE)</f>
        <v>#N/A</v>
      </c>
    </row>
    <row r="1105" spans="1:43" ht="49.9" customHeight="1">
      <c r="A1105" s="29">
        <f t="shared" si="33"/>
        <v>1066</v>
      </c>
      <c r="B1105" s="42"/>
      <c r="C1105" s="48"/>
      <c r="D1105" s="48"/>
      <c r="E1105" s="48"/>
      <c r="F1105" s="48"/>
      <c r="G1105" s="48"/>
      <c r="H1105" s="48"/>
      <c r="I1105" s="48"/>
      <c r="J1105" s="48"/>
      <c r="K1105" s="48"/>
      <c r="L1105" s="63"/>
      <c r="M1105" s="63"/>
      <c r="N1105" s="63"/>
      <c r="O1105" s="63"/>
      <c r="P1105" s="63"/>
      <c r="Q1105" s="77"/>
      <c r="R1105" s="77"/>
      <c r="S1105" s="77"/>
      <c r="T1105" s="77"/>
      <c r="U1105" s="77"/>
      <c r="V1105" s="63"/>
      <c r="W1105" s="94"/>
      <c r="X1105" s="94"/>
      <c r="Y1105" s="94"/>
      <c r="Z1105" s="94"/>
      <c r="AA1105" s="94"/>
      <c r="AB1105" s="94"/>
      <c r="AC1105" s="105" t="str">
        <f>IFERROR(VLOOKUP(Z1105,'【参考】数式用'!$A$4:$B$57,2,FALSE),"")</f>
        <v/>
      </c>
      <c r="AD1105" s="108"/>
      <c r="AE1105" s="113"/>
      <c r="AF1105" s="119">
        <f t="shared" si="32"/>
        <v>0</v>
      </c>
      <c r="AG1105" s="122" t="str">
        <f>IF(B1105="","",IF(AQ1105="総合事業","数式を削除して手入力",IFERROR(INDEX('【参考】数式用'!$AD$3:$AF$452,MATCH(Q1105&amp;V1105,'【参考】数式用'!$AC$3:$AC$452,0),MATCH(VLOOKUP(Z1105,'【参考】数式用'!$AG$2:$AH$56,2,FALSE),'【参考】数式用'!$AD$2:$AF$2,0)),10)))</f>
        <v/>
      </c>
      <c r="AP1105" s="127" t="str">
        <f>IF($L$16="","",VLOOKUP(Z1105,'【参考】数式用'!$A$2:$O$57,14,FALSE))</f>
        <v/>
      </c>
      <c r="AQ1105" s="126" t="e">
        <f>VLOOKUP(Z1105,'【参考】数式用'!$A$2:$O$57,15,FALSE)</f>
        <v>#N/A</v>
      </c>
    </row>
    <row r="1106" spans="1:43" ht="49.9" customHeight="1">
      <c r="A1106" s="29">
        <f t="shared" si="33"/>
        <v>1067</v>
      </c>
      <c r="B1106" s="42"/>
      <c r="C1106" s="48"/>
      <c r="D1106" s="48"/>
      <c r="E1106" s="48"/>
      <c r="F1106" s="48"/>
      <c r="G1106" s="48"/>
      <c r="H1106" s="48"/>
      <c r="I1106" s="48"/>
      <c r="J1106" s="48"/>
      <c r="K1106" s="48"/>
      <c r="L1106" s="63"/>
      <c r="M1106" s="63"/>
      <c r="N1106" s="63"/>
      <c r="O1106" s="63"/>
      <c r="P1106" s="63"/>
      <c r="Q1106" s="77"/>
      <c r="R1106" s="77"/>
      <c r="S1106" s="77"/>
      <c r="T1106" s="77"/>
      <c r="U1106" s="77"/>
      <c r="V1106" s="63"/>
      <c r="W1106" s="94"/>
      <c r="X1106" s="94"/>
      <c r="Y1106" s="94"/>
      <c r="Z1106" s="94"/>
      <c r="AA1106" s="94"/>
      <c r="AB1106" s="94"/>
      <c r="AC1106" s="105" t="str">
        <f>IFERROR(VLOOKUP(Z1106,'【参考】数式用'!$A$4:$B$57,2,FALSE),"")</f>
        <v/>
      </c>
      <c r="AD1106" s="108"/>
      <c r="AE1106" s="113"/>
      <c r="AF1106" s="119">
        <f t="shared" si="32"/>
        <v>0</v>
      </c>
      <c r="AG1106" s="122" t="str">
        <f>IF(B1106="","",IF(AQ1106="総合事業","数式を削除して手入力",IFERROR(INDEX('【参考】数式用'!$AD$3:$AF$452,MATCH(Q1106&amp;V1106,'【参考】数式用'!$AC$3:$AC$452,0),MATCH(VLOOKUP(Z1106,'【参考】数式用'!$AG$2:$AH$56,2,FALSE),'【参考】数式用'!$AD$2:$AF$2,0)),10)))</f>
        <v/>
      </c>
      <c r="AP1106" s="127" t="str">
        <f>IF($L$16="","",VLOOKUP(Z1106,'【参考】数式用'!$A$2:$O$57,14,FALSE))</f>
        <v/>
      </c>
      <c r="AQ1106" s="126" t="e">
        <f>VLOOKUP(Z1106,'【参考】数式用'!$A$2:$O$57,15,FALSE)</f>
        <v>#N/A</v>
      </c>
    </row>
    <row r="1107" spans="1:43" ht="49.9" customHeight="1">
      <c r="A1107" s="29">
        <f t="shared" si="33"/>
        <v>1068</v>
      </c>
      <c r="B1107" s="42"/>
      <c r="C1107" s="48"/>
      <c r="D1107" s="48"/>
      <c r="E1107" s="48"/>
      <c r="F1107" s="48"/>
      <c r="G1107" s="48"/>
      <c r="H1107" s="48"/>
      <c r="I1107" s="48"/>
      <c r="J1107" s="48"/>
      <c r="K1107" s="48"/>
      <c r="L1107" s="63"/>
      <c r="M1107" s="63"/>
      <c r="N1107" s="63"/>
      <c r="O1107" s="63"/>
      <c r="P1107" s="63"/>
      <c r="Q1107" s="77"/>
      <c r="R1107" s="77"/>
      <c r="S1107" s="77"/>
      <c r="T1107" s="77"/>
      <c r="U1107" s="77"/>
      <c r="V1107" s="63"/>
      <c r="W1107" s="94"/>
      <c r="X1107" s="94"/>
      <c r="Y1107" s="94"/>
      <c r="Z1107" s="94"/>
      <c r="AA1107" s="94"/>
      <c r="AB1107" s="94"/>
      <c r="AC1107" s="105" t="str">
        <f>IFERROR(VLOOKUP(Z1107,'【参考】数式用'!$A$4:$B$57,2,FALSE),"")</f>
        <v/>
      </c>
      <c r="AD1107" s="108"/>
      <c r="AE1107" s="113"/>
      <c r="AF1107" s="119">
        <f t="shared" si="32"/>
        <v>0</v>
      </c>
      <c r="AG1107" s="122" t="str">
        <f>IF(B1107="","",IF(AQ1107="総合事業","数式を削除して手入力",IFERROR(INDEX('【参考】数式用'!$AD$3:$AF$452,MATCH(Q1107&amp;V1107,'【参考】数式用'!$AC$3:$AC$452,0),MATCH(VLOOKUP(Z1107,'【参考】数式用'!$AG$2:$AH$56,2,FALSE),'【参考】数式用'!$AD$2:$AF$2,0)),10)))</f>
        <v/>
      </c>
      <c r="AP1107" s="127" t="str">
        <f>IF($L$16="","",VLOOKUP(Z1107,'【参考】数式用'!$A$2:$O$57,14,FALSE))</f>
        <v/>
      </c>
      <c r="AQ1107" s="126" t="e">
        <f>VLOOKUP(Z1107,'【参考】数式用'!$A$2:$O$57,15,FALSE)</f>
        <v>#N/A</v>
      </c>
    </row>
    <row r="1108" spans="1:43" ht="49.9" customHeight="1">
      <c r="A1108" s="29">
        <f t="shared" si="33"/>
        <v>1069</v>
      </c>
      <c r="B1108" s="42"/>
      <c r="C1108" s="48"/>
      <c r="D1108" s="48"/>
      <c r="E1108" s="48"/>
      <c r="F1108" s="48"/>
      <c r="G1108" s="48"/>
      <c r="H1108" s="48"/>
      <c r="I1108" s="48"/>
      <c r="J1108" s="48"/>
      <c r="K1108" s="48"/>
      <c r="L1108" s="63"/>
      <c r="M1108" s="63"/>
      <c r="N1108" s="63"/>
      <c r="O1108" s="63"/>
      <c r="P1108" s="63"/>
      <c r="Q1108" s="77"/>
      <c r="R1108" s="77"/>
      <c r="S1108" s="77"/>
      <c r="T1108" s="77"/>
      <c r="U1108" s="77"/>
      <c r="V1108" s="63"/>
      <c r="W1108" s="94"/>
      <c r="X1108" s="94"/>
      <c r="Y1108" s="94"/>
      <c r="Z1108" s="94"/>
      <c r="AA1108" s="94"/>
      <c r="AB1108" s="94"/>
      <c r="AC1108" s="105" t="str">
        <f>IFERROR(VLOOKUP(Z1108,'【参考】数式用'!$A$4:$B$57,2,FALSE),"")</f>
        <v/>
      </c>
      <c r="AD1108" s="108"/>
      <c r="AE1108" s="113"/>
      <c r="AF1108" s="119">
        <f t="shared" si="32"/>
        <v>0</v>
      </c>
      <c r="AG1108" s="122" t="str">
        <f>IF(B1108="","",IF(AQ1108="総合事業","数式を削除して手入力",IFERROR(INDEX('【参考】数式用'!$AD$3:$AF$452,MATCH(Q1108&amp;V1108,'【参考】数式用'!$AC$3:$AC$452,0),MATCH(VLOOKUP(Z1108,'【参考】数式用'!$AG$2:$AH$56,2,FALSE),'【参考】数式用'!$AD$2:$AF$2,0)),10)))</f>
        <v/>
      </c>
      <c r="AP1108" s="127" t="str">
        <f>IF($L$16="","",VLOOKUP(Z1108,'【参考】数式用'!$A$2:$O$57,14,FALSE))</f>
        <v/>
      </c>
      <c r="AQ1108" s="126" t="e">
        <f>VLOOKUP(Z1108,'【参考】数式用'!$A$2:$O$57,15,FALSE)</f>
        <v>#N/A</v>
      </c>
    </row>
    <row r="1109" spans="1:43" ht="49.9" customHeight="1">
      <c r="A1109" s="29">
        <f t="shared" si="33"/>
        <v>1070</v>
      </c>
      <c r="B1109" s="42"/>
      <c r="C1109" s="48"/>
      <c r="D1109" s="48"/>
      <c r="E1109" s="48"/>
      <c r="F1109" s="48"/>
      <c r="G1109" s="48"/>
      <c r="H1109" s="48"/>
      <c r="I1109" s="48"/>
      <c r="J1109" s="48"/>
      <c r="K1109" s="48"/>
      <c r="L1109" s="63"/>
      <c r="M1109" s="63"/>
      <c r="N1109" s="63"/>
      <c r="O1109" s="63"/>
      <c r="P1109" s="63"/>
      <c r="Q1109" s="77"/>
      <c r="R1109" s="77"/>
      <c r="S1109" s="77"/>
      <c r="T1109" s="77"/>
      <c r="U1109" s="77"/>
      <c r="V1109" s="63"/>
      <c r="W1109" s="94"/>
      <c r="X1109" s="94"/>
      <c r="Y1109" s="94"/>
      <c r="Z1109" s="94"/>
      <c r="AA1109" s="94"/>
      <c r="AB1109" s="94"/>
      <c r="AC1109" s="105" t="str">
        <f>IFERROR(VLOOKUP(Z1109,'【参考】数式用'!$A$4:$B$57,2,FALSE),"")</f>
        <v/>
      </c>
      <c r="AD1109" s="108"/>
      <c r="AE1109" s="113"/>
      <c r="AF1109" s="119">
        <f t="shared" si="32"/>
        <v>0</v>
      </c>
      <c r="AG1109" s="122" t="str">
        <f>IF(B1109="","",IF(AQ1109="総合事業","数式を削除して手入力",IFERROR(INDEX('【参考】数式用'!$AD$3:$AF$452,MATCH(Q1109&amp;V1109,'【参考】数式用'!$AC$3:$AC$452,0),MATCH(VLOOKUP(Z1109,'【参考】数式用'!$AG$2:$AH$56,2,FALSE),'【参考】数式用'!$AD$2:$AF$2,0)),10)))</f>
        <v/>
      </c>
      <c r="AP1109" s="127" t="str">
        <f>IF($L$16="","",VLOOKUP(Z1109,'【参考】数式用'!$A$2:$O$57,14,FALSE))</f>
        <v/>
      </c>
      <c r="AQ1109" s="126" t="e">
        <f>VLOOKUP(Z1109,'【参考】数式用'!$A$2:$O$57,15,FALSE)</f>
        <v>#N/A</v>
      </c>
    </row>
    <row r="1110" spans="1:43" ht="49.9" customHeight="1">
      <c r="A1110" s="29">
        <f t="shared" si="33"/>
        <v>1071</v>
      </c>
      <c r="B1110" s="42"/>
      <c r="C1110" s="48"/>
      <c r="D1110" s="48"/>
      <c r="E1110" s="48"/>
      <c r="F1110" s="48"/>
      <c r="G1110" s="48"/>
      <c r="H1110" s="48"/>
      <c r="I1110" s="48"/>
      <c r="J1110" s="48"/>
      <c r="K1110" s="48"/>
      <c r="L1110" s="63"/>
      <c r="M1110" s="63"/>
      <c r="N1110" s="63"/>
      <c r="O1110" s="63"/>
      <c r="P1110" s="63"/>
      <c r="Q1110" s="77"/>
      <c r="R1110" s="77"/>
      <c r="S1110" s="77"/>
      <c r="T1110" s="77"/>
      <c r="U1110" s="77"/>
      <c r="V1110" s="63"/>
      <c r="W1110" s="94"/>
      <c r="X1110" s="94"/>
      <c r="Y1110" s="94"/>
      <c r="Z1110" s="94"/>
      <c r="AA1110" s="94"/>
      <c r="AB1110" s="94"/>
      <c r="AC1110" s="105" t="str">
        <f>IFERROR(VLOOKUP(Z1110,'【参考】数式用'!$A$4:$B$57,2,FALSE),"")</f>
        <v/>
      </c>
      <c r="AD1110" s="108"/>
      <c r="AE1110" s="113"/>
      <c r="AF1110" s="119">
        <f t="shared" si="32"/>
        <v>0</v>
      </c>
      <c r="AG1110" s="122" t="str">
        <f>IF(B1110="","",IF(AQ1110="総合事業","数式を削除して手入力",IFERROR(INDEX('【参考】数式用'!$AD$3:$AF$452,MATCH(Q1110&amp;V1110,'【参考】数式用'!$AC$3:$AC$452,0),MATCH(VLOOKUP(Z1110,'【参考】数式用'!$AG$2:$AH$56,2,FALSE),'【参考】数式用'!$AD$2:$AF$2,0)),10)))</f>
        <v/>
      </c>
      <c r="AP1110" s="127" t="str">
        <f>IF($L$16="","",VLOOKUP(Z1110,'【参考】数式用'!$A$2:$O$57,14,FALSE))</f>
        <v/>
      </c>
      <c r="AQ1110" s="126" t="e">
        <f>VLOOKUP(Z1110,'【参考】数式用'!$A$2:$O$57,15,FALSE)</f>
        <v>#N/A</v>
      </c>
    </row>
    <row r="1111" spans="1:43" ht="49.9" customHeight="1">
      <c r="A1111" s="29">
        <f t="shared" si="33"/>
        <v>1072</v>
      </c>
      <c r="B1111" s="42"/>
      <c r="C1111" s="48"/>
      <c r="D1111" s="48"/>
      <c r="E1111" s="48"/>
      <c r="F1111" s="48"/>
      <c r="G1111" s="48"/>
      <c r="H1111" s="48"/>
      <c r="I1111" s="48"/>
      <c r="J1111" s="48"/>
      <c r="K1111" s="48"/>
      <c r="L1111" s="63"/>
      <c r="M1111" s="63"/>
      <c r="N1111" s="63"/>
      <c r="O1111" s="63"/>
      <c r="P1111" s="63"/>
      <c r="Q1111" s="77"/>
      <c r="R1111" s="77"/>
      <c r="S1111" s="77"/>
      <c r="T1111" s="77"/>
      <c r="U1111" s="77"/>
      <c r="V1111" s="63"/>
      <c r="W1111" s="94"/>
      <c r="X1111" s="94"/>
      <c r="Y1111" s="94"/>
      <c r="Z1111" s="94"/>
      <c r="AA1111" s="94"/>
      <c r="AB1111" s="94"/>
      <c r="AC1111" s="105" t="str">
        <f>IFERROR(VLOOKUP(Z1111,'【参考】数式用'!$A$4:$B$57,2,FALSE),"")</f>
        <v/>
      </c>
      <c r="AD1111" s="108"/>
      <c r="AE1111" s="113"/>
      <c r="AF1111" s="119">
        <f t="shared" si="32"/>
        <v>0</v>
      </c>
      <c r="AG1111" s="122" t="str">
        <f>IF(B1111="","",IF(AQ1111="総合事業","数式を削除して手入力",IFERROR(INDEX('【参考】数式用'!$AD$3:$AF$452,MATCH(Q1111&amp;V1111,'【参考】数式用'!$AC$3:$AC$452,0),MATCH(VLOOKUP(Z1111,'【参考】数式用'!$AG$2:$AH$56,2,FALSE),'【参考】数式用'!$AD$2:$AF$2,0)),10)))</f>
        <v/>
      </c>
      <c r="AP1111" s="127" t="str">
        <f>IF($L$16="","",VLOOKUP(Z1111,'【参考】数式用'!$A$2:$O$57,14,FALSE))</f>
        <v/>
      </c>
      <c r="AQ1111" s="126" t="e">
        <f>VLOOKUP(Z1111,'【参考】数式用'!$A$2:$O$57,15,FALSE)</f>
        <v>#N/A</v>
      </c>
    </row>
    <row r="1112" spans="1:43" ht="49.9" customHeight="1">
      <c r="A1112" s="29">
        <f t="shared" si="33"/>
        <v>1073</v>
      </c>
      <c r="B1112" s="42"/>
      <c r="C1112" s="48"/>
      <c r="D1112" s="48"/>
      <c r="E1112" s="48"/>
      <c r="F1112" s="48"/>
      <c r="G1112" s="48"/>
      <c r="H1112" s="48"/>
      <c r="I1112" s="48"/>
      <c r="J1112" s="48"/>
      <c r="K1112" s="48"/>
      <c r="L1112" s="63"/>
      <c r="M1112" s="63"/>
      <c r="N1112" s="63"/>
      <c r="O1112" s="63"/>
      <c r="P1112" s="63"/>
      <c r="Q1112" s="77"/>
      <c r="R1112" s="77"/>
      <c r="S1112" s="77"/>
      <c r="T1112" s="77"/>
      <c r="U1112" s="77"/>
      <c r="V1112" s="63"/>
      <c r="W1112" s="94"/>
      <c r="X1112" s="94"/>
      <c r="Y1112" s="94"/>
      <c r="Z1112" s="94"/>
      <c r="AA1112" s="94"/>
      <c r="AB1112" s="94"/>
      <c r="AC1112" s="105" t="str">
        <f>IFERROR(VLOOKUP(Z1112,'【参考】数式用'!$A$4:$B$57,2,FALSE),"")</f>
        <v/>
      </c>
      <c r="AD1112" s="108"/>
      <c r="AE1112" s="113"/>
      <c r="AF1112" s="119">
        <f t="shared" si="32"/>
        <v>0</v>
      </c>
      <c r="AG1112" s="122" t="str">
        <f>IF(B1112="","",IF(AQ1112="総合事業","数式を削除して手入力",IFERROR(INDEX('【参考】数式用'!$AD$3:$AF$452,MATCH(Q1112&amp;V1112,'【参考】数式用'!$AC$3:$AC$452,0),MATCH(VLOOKUP(Z1112,'【参考】数式用'!$AG$2:$AH$56,2,FALSE),'【参考】数式用'!$AD$2:$AF$2,0)),10)))</f>
        <v/>
      </c>
      <c r="AP1112" s="127" t="str">
        <f>IF($L$16="","",VLOOKUP(Z1112,'【参考】数式用'!$A$2:$O$57,14,FALSE))</f>
        <v/>
      </c>
      <c r="AQ1112" s="126" t="e">
        <f>VLOOKUP(Z1112,'【参考】数式用'!$A$2:$O$57,15,FALSE)</f>
        <v>#N/A</v>
      </c>
    </row>
    <row r="1113" spans="1:43" ht="49.9" customHeight="1">
      <c r="A1113" s="29">
        <f t="shared" si="33"/>
        <v>1074</v>
      </c>
      <c r="B1113" s="42"/>
      <c r="C1113" s="48"/>
      <c r="D1113" s="48"/>
      <c r="E1113" s="48"/>
      <c r="F1113" s="48"/>
      <c r="G1113" s="48"/>
      <c r="H1113" s="48"/>
      <c r="I1113" s="48"/>
      <c r="J1113" s="48"/>
      <c r="K1113" s="48"/>
      <c r="L1113" s="63"/>
      <c r="M1113" s="63"/>
      <c r="N1113" s="63"/>
      <c r="O1113" s="63"/>
      <c r="P1113" s="63"/>
      <c r="Q1113" s="77"/>
      <c r="R1113" s="77"/>
      <c r="S1113" s="77"/>
      <c r="T1113" s="77"/>
      <c r="U1113" s="77"/>
      <c r="V1113" s="63"/>
      <c r="W1113" s="94"/>
      <c r="X1113" s="94"/>
      <c r="Y1113" s="94"/>
      <c r="Z1113" s="94"/>
      <c r="AA1113" s="94"/>
      <c r="AB1113" s="94"/>
      <c r="AC1113" s="105" t="str">
        <f>IFERROR(VLOOKUP(Z1113,'【参考】数式用'!$A$4:$B$57,2,FALSE),"")</f>
        <v/>
      </c>
      <c r="AD1113" s="108"/>
      <c r="AE1113" s="113"/>
      <c r="AF1113" s="119">
        <f t="shared" si="32"/>
        <v>0</v>
      </c>
      <c r="AG1113" s="122" t="str">
        <f>IF(B1113="","",IF(AQ1113="総合事業","数式を削除して手入力",IFERROR(INDEX('【参考】数式用'!$AD$3:$AF$452,MATCH(Q1113&amp;V1113,'【参考】数式用'!$AC$3:$AC$452,0),MATCH(VLOOKUP(Z1113,'【参考】数式用'!$AG$2:$AH$56,2,FALSE),'【参考】数式用'!$AD$2:$AF$2,0)),10)))</f>
        <v/>
      </c>
      <c r="AP1113" s="127" t="str">
        <f>IF($L$16="","",VLOOKUP(Z1113,'【参考】数式用'!$A$2:$O$57,14,FALSE))</f>
        <v/>
      </c>
      <c r="AQ1113" s="126" t="e">
        <f>VLOOKUP(Z1113,'【参考】数式用'!$A$2:$O$57,15,FALSE)</f>
        <v>#N/A</v>
      </c>
    </row>
    <row r="1114" spans="1:43" ht="49.9" customHeight="1">
      <c r="A1114" s="29">
        <f t="shared" si="33"/>
        <v>1075</v>
      </c>
      <c r="B1114" s="42"/>
      <c r="C1114" s="48"/>
      <c r="D1114" s="48"/>
      <c r="E1114" s="48"/>
      <c r="F1114" s="48"/>
      <c r="G1114" s="48"/>
      <c r="H1114" s="48"/>
      <c r="I1114" s="48"/>
      <c r="J1114" s="48"/>
      <c r="K1114" s="48"/>
      <c r="L1114" s="63"/>
      <c r="M1114" s="63"/>
      <c r="N1114" s="63"/>
      <c r="O1114" s="63"/>
      <c r="P1114" s="63"/>
      <c r="Q1114" s="77"/>
      <c r="R1114" s="77"/>
      <c r="S1114" s="77"/>
      <c r="T1114" s="77"/>
      <c r="U1114" s="77"/>
      <c r="V1114" s="63"/>
      <c r="W1114" s="94"/>
      <c r="X1114" s="94"/>
      <c r="Y1114" s="94"/>
      <c r="Z1114" s="94"/>
      <c r="AA1114" s="94"/>
      <c r="AB1114" s="94"/>
      <c r="AC1114" s="105" t="str">
        <f>IFERROR(VLOOKUP(Z1114,'【参考】数式用'!$A$4:$B$57,2,FALSE),"")</f>
        <v/>
      </c>
      <c r="AD1114" s="108"/>
      <c r="AE1114" s="113"/>
      <c r="AF1114" s="119">
        <f t="shared" si="32"/>
        <v>0</v>
      </c>
      <c r="AG1114" s="122" t="str">
        <f>IF(B1114="","",IF(AQ1114="総合事業","数式を削除して手入力",IFERROR(INDEX('【参考】数式用'!$AD$3:$AF$452,MATCH(Q1114&amp;V1114,'【参考】数式用'!$AC$3:$AC$452,0),MATCH(VLOOKUP(Z1114,'【参考】数式用'!$AG$2:$AH$56,2,FALSE),'【参考】数式用'!$AD$2:$AF$2,0)),10)))</f>
        <v/>
      </c>
      <c r="AP1114" s="127" t="str">
        <f>IF($L$16="","",VLOOKUP(Z1114,'【参考】数式用'!$A$2:$O$57,14,FALSE))</f>
        <v/>
      </c>
      <c r="AQ1114" s="126" t="e">
        <f>VLOOKUP(Z1114,'【参考】数式用'!$A$2:$O$57,15,FALSE)</f>
        <v>#N/A</v>
      </c>
    </row>
    <row r="1115" spans="1:43" ht="49.9" customHeight="1">
      <c r="A1115" s="29">
        <f t="shared" si="33"/>
        <v>1076</v>
      </c>
      <c r="B1115" s="42"/>
      <c r="C1115" s="48"/>
      <c r="D1115" s="48"/>
      <c r="E1115" s="48"/>
      <c r="F1115" s="48"/>
      <c r="G1115" s="48"/>
      <c r="H1115" s="48"/>
      <c r="I1115" s="48"/>
      <c r="J1115" s="48"/>
      <c r="K1115" s="48"/>
      <c r="L1115" s="63"/>
      <c r="M1115" s="63"/>
      <c r="N1115" s="63"/>
      <c r="O1115" s="63"/>
      <c r="P1115" s="63"/>
      <c r="Q1115" s="77"/>
      <c r="R1115" s="77"/>
      <c r="S1115" s="77"/>
      <c r="T1115" s="77"/>
      <c r="U1115" s="77"/>
      <c r="V1115" s="63"/>
      <c r="W1115" s="94"/>
      <c r="X1115" s="94"/>
      <c r="Y1115" s="94"/>
      <c r="Z1115" s="94"/>
      <c r="AA1115" s="94"/>
      <c r="AB1115" s="94"/>
      <c r="AC1115" s="105" t="str">
        <f>IFERROR(VLOOKUP(Z1115,'【参考】数式用'!$A$4:$B$57,2,FALSE),"")</f>
        <v/>
      </c>
      <c r="AD1115" s="108"/>
      <c r="AE1115" s="113"/>
      <c r="AF1115" s="119">
        <f t="shared" si="32"/>
        <v>0</v>
      </c>
      <c r="AG1115" s="122" t="str">
        <f>IF(B1115="","",IF(AQ1115="総合事業","数式を削除して手入力",IFERROR(INDEX('【参考】数式用'!$AD$3:$AF$452,MATCH(Q1115&amp;V1115,'【参考】数式用'!$AC$3:$AC$452,0),MATCH(VLOOKUP(Z1115,'【参考】数式用'!$AG$2:$AH$56,2,FALSE),'【参考】数式用'!$AD$2:$AF$2,0)),10)))</f>
        <v/>
      </c>
      <c r="AP1115" s="127" t="str">
        <f>IF($L$16="","",VLOOKUP(Z1115,'【参考】数式用'!$A$2:$O$57,14,FALSE))</f>
        <v/>
      </c>
      <c r="AQ1115" s="126" t="e">
        <f>VLOOKUP(Z1115,'【参考】数式用'!$A$2:$O$57,15,FALSE)</f>
        <v>#N/A</v>
      </c>
    </row>
    <row r="1116" spans="1:43" ht="49.9" customHeight="1">
      <c r="A1116" s="29">
        <f t="shared" si="33"/>
        <v>1077</v>
      </c>
      <c r="B1116" s="42"/>
      <c r="C1116" s="48"/>
      <c r="D1116" s="48"/>
      <c r="E1116" s="48"/>
      <c r="F1116" s="48"/>
      <c r="G1116" s="48"/>
      <c r="H1116" s="48"/>
      <c r="I1116" s="48"/>
      <c r="J1116" s="48"/>
      <c r="K1116" s="48"/>
      <c r="L1116" s="63"/>
      <c r="M1116" s="63"/>
      <c r="N1116" s="63"/>
      <c r="O1116" s="63"/>
      <c r="P1116" s="63"/>
      <c r="Q1116" s="77"/>
      <c r="R1116" s="77"/>
      <c r="S1116" s="77"/>
      <c r="T1116" s="77"/>
      <c r="U1116" s="77"/>
      <c r="V1116" s="63"/>
      <c r="W1116" s="94"/>
      <c r="X1116" s="94"/>
      <c r="Y1116" s="94"/>
      <c r="Z1116" s="94"/>
      <c r="AA1116" s="94"/>
      <c r="AB1116" s="94"/>
      <c r="AC1116" s="105" t="str">
        <f>IFERROR(VLOOKUP(Z1116,'【参考】数式用'!$A$4:$B$57,2,FALSE),"")</f>
        <v/>
      </c>
      <c r="AD1116" s="108"/>
      <c r="AE1116" s="113"/>
      <c r="AF1116" s="119">
        <f t="shared" si="32"/>
        <v>0</v>
      </c>
      <c r="AG1116" s="122" t="str">
        <f>IF(B1116="","",IF(AQ1116="総合事業","数式を削除して手入力",IFERROR(INDEX('【参考】数式用'!$AD$3:$AF$452,MATCH(Q1116&amp;V1116,'【参考】数式用'!$AC$3:$AC$452,0),MATCH(VLOOKUP(Z1116,'【参考】数式用'!$AG$2:$AH$56,2,FALSE),'【参考】数式用'!$AD$2:$AF$2,0)),10)))</f>
        <v/>
      </c>
      <c r="AP1116" s="127" t="str">
        <f>IF($L$16="","",VLOOKUP(Z1116,'【参考】数式用'!$A$2:$O$57,14,FALSE))</f>
        <v/>
      </c>
      <c r="AQ1116" s="126" t="e">
        <f>VLOOKUP(Z1116,'【参考】数式用'!$A$2:$O$57,15,FALSE)</f>
        <v>#N/A</v>
      </c>
    </row>
    <row r="1117" spans="1:43" ht="49.9" customHeight="1">
      <c r="A1117" s="29">
        <f t="shared" si="33"/>
        <v>1078</v>
      </c>
      <c r="B1117" s="42"/>
      <c r="C1117" s="48"/>
      <c r="D1117" s="48"/>
      <c r="E1117" s="48"/>
      <c r="F1117" s="48"/>
      <c r="G1117" s="48"/>
      <c r="H1117" s="48"/>
      <c r="I1117" s="48"/>
      <c r="J1117" s="48"/>
      <c r="K1117" s="48"/>
      <c r="L1117" s="63"/>
      <c r="M1117" s="63"/>
      <c r="N1117" s="63"/>
      <c r="O1117" s="63"/>
      <c r="P1117" s="63"/>
      <c r="Q1117" s="77"/>
      <c r="R1117" s="77"/>
      <c r="S1117" s="77"/>
      <c r="T1117" s="77"/>
      <c r="U1117" s="77"/>
      <c r="V1117" s="63"/>
      <c r="W1117" s="94"/>
      <c r="X1117" s="94"/>
      <c r="Y1117" s="94"/>
      <c r="Z1117" s="94"/>
      <c r="AA1117" s="94"/>
      <c r="AB1117" s="94"/>
      <c r="AC1117" s="105" t="str">
        <f>IFERROR(VLOOKUP(Z1117,'【参考】数式用'!$A$4:$B$57,2,FALSE),"")</f>
        <v/>
      </c>
      <c r="AD1117" s="108"/>
      <c r="AE1117" s="113"/>
      <c r="AF1117" s="119">
        <f t="shared" si="32"/>
        <v>0</v>
      </c>
      <c r="AG1117" s="122" t="str">
        <f>IF(B1117="","",IF(AQ1117="総合事業","数式を削除して手入力",IFERROR(INDEX('【参考】数式用'!$AD$3:$AF$452,MATCH(Q1117&amp;V1117,'【参考】数式用'!$AC$3:$AC$452,0),MATCH(VLOOKUP(Z1117,'【参考】数式用'!$AG$2:$AH$56,2,FALSE),'【参考】数式用'!$AD$2:$AF$2,0)),10)))</f>
        <v/>
      </c>
      <c r="AP1117" s="127" t="str">
        <f>IF($L$16="","",VLOOKUP(Z1117,'【参考】数式用'!$A$2:$O$57,14,FALSE))</f>
        <v/>
      </c>
      <c r="AQ1117" s="126" t="e">
        <f>VLOOKUP(Z1117,'【参考】数式用'!$A$2:$O$57,15,FALSE)</f>
        <v>#N/A</v>
      </c>
    </row>
    <row r="1118" spans="1:43" ht="49.9" customHeight="1">
      <c r="A1118" s="29">
        <f t="shared" si="33"/>
        <v>1079</v>
      </c>
      <c r="B1118" s="42"/>
      <c r="C1118" s="48"/>
      <c r="D1118" s="48"/>
      <c r="E1118" s="48"/>
      <c r="F1118" s="48"/>
      <c r="G1118" s="48"/>
      <c r="H1118" s="48"/>
      <c r="I1118" s="48"/>
      <c r="J1118" s="48"/>
      <c r="K1118" s="48"/>
      <c r="L1118" s="63"/>
      <c r="M1118" s="63"/>
      <c r="N1118" s="63"/>
      <c r="O1118" s="63"/>
      <c r="P1118" s="63"/>
      <c r="Q1118" s="77"/>
      <c r="R1118" s="77"/>
      <c r="S1118" s="77"/>
      <c r="T1118" s="77"/>
      <c r="U1118" s="77"/>
      <c r="V1118" s="63"/>
      <c r="W1118" s="94"/>
      <c r="X1118" s="94"/>
      <c r="Y1118" s="94"/>
      <c r="Z1118" s="94"/>
      <c r="AA1118" s="94"/>
      <c r="AB1118" s="94"/>
      <c r="AC1118" s="105" t="str">
        <f>IFERROR(VLOOKUP(Z1118,'【参考】数式用'!$A$4:$B$57,2,FALSE),"")</f>
        <v/>
      </c>
      <c r="AD1118" s="108"/>
      <c r="AE1118" s="113"/>
      <c r="AF1118" s="119">
        <f t="shared" si="32"/>
        <v>0</v>
      </c>
      <c r="AG1118" s="122" t="str">
        <f>IF(B1118="","",IF(AQ1118="総合事業","数式を削除して手入力",IFERROR(INDEX('【参考】数式用'!$AD$3:$AF$452,MATCH(Q1118&amp;V1118,'【参考】数式用'!$AC$3:$AC$452,0),MATCH(VLOOKUP(Z1118,'【参考】数式用'!$AG$2:$AH$56,2,FALSE),'【参考】数式用'!$AD$2:$AF$2,0)),10)))</f>
        <v/>
      </c>
      <c r="AP1118" s="127" t="str">
        <f>IF($L$16="","",VLOOKUP(Z1118,'【参考】数式用'!$A$2:$O$57,14,FALSE))</f>
        <v/>
      </c>
      <c r="AQ1118" s="126" t="e">
        <f>VLOOKUP(Z1118,'【参考】数式用'!$A$2:$O$57,15,FALSE)</f>
        <v>#N/A</v>
      </c>
    </row>
    <row r="1119" spans="1:43" ht="49.9" customHeight="1">
      <c r="A1119" s="29">
        <f t="shared" si="33"/>
        <v>1080</v>
      </c>
      <c r="B1119" s="42"/>
      <c r="C1119" s="48"/>
      <c r="D1119" s="48"/>
      <c r="E1119" s="48"/>
      <c r="F1119" s="48"/>
      <c r="G1119" s="48"/>
      <c r="H1119" s="48"/>
      <c r="I1119" s="48"/>
      <c r="J1119" s="48"/>
      <c r="K1119" s="48"/>
      <c r="L1119" s="63"/>
      <c r="M1119" s="63"/>
      <c r="N1119" s="63"/>
      <c r="O1119" s="63"/>
      <c r="P1119" s="63"/>
      <c r="Q1119" s="77"/>
      <c r="R1119" s="77"/>
      <c r="S1119" s="77"/>
      <c r="T1119" s="77"/>
      <c r="U1119" s="77"/>
      <c r="V1119" s="63"/>
      <c r="W1119" s="94"/>
      <c r="X1119" s="94"/>
      <c r="Y1119" s="94"/>
      <c r="Z1119" s="94"/>
      <c r="AA1119" s="94"/>
      <c r="AB1119" s="94"/>
      <c r="AC1119" s="105" t="str">
        <f>IFERROR(VLOOKUP(Z1119,'【参考】数式用'!$A$4:$B$57,2,FALSE),"")</f>
        <v/>
      </c>
      <c r="AD1119" s="108"/>
      <c r="AE1119" s="113"/>
      <c r="AF1119" s="119">
        <f t="shared" si="32"/>
        <v>0</v>
      </c>
      <c r="AG1119" s="122" t="str">
        <f>IF(B1119="","",IF(AQ1119="総合事業","数式を削除して手入力",IFERROR(INDEX('【参考】数式用'!$AD$3:$AF$452,MATCH(Q1119&amp;V1119,'【参考】数式用'!$AC$3:$AC$452,0),MATCH(VLOOKUP(Z1119,'【参考】数式用'!$AG$2:$AH$56,2,FALSE),'【参考】数式用'!$AD$2:$AF$2,0)),10)))</f>
        <v/>
      </c>
      <c r="AP1119" s="127" t="str">
        <f>IF($L$16="","",VLOOKUP(Z1119,'【参考】数式用'!$A$2:$O$57,14,FALSE))</f>
        <v/>
      </c>
      <c r="AQ1119" s="126" t="e">
        <f>VLOOKUP(Z1119,'【参考】数式用'!$A$2:$O$57,15,FALSE)</f>
        <v>#N/A</v>
      </c>
    </row>
    <row r="1120" spans="1:43" ht="49.9" customHeight="1">
      <c r="A1120" s="29">
        <f t="shared" si="33"/>
        <v>1081</v>
      </c>
      <c r="B1120" s="42"/>
      <c r="C1120" s="48"/>
      <c r="D1120" s="48"/>
      <c r="E1120" s="48"/>
      <c r="F1120" s="48"/>
      <c r="G1120" s="48"/>
      <c r="H1120" s="48"/>
      <c r="I1120" s="48"/>
      <c r="J1120" s="48"/>
      <c r="K1120" s="48"/>
      <c r="L1120" s="63"/>
      <c r="M1120" s="63"/>
      <c r="N1120" s="63"/>
      <c r="O1120" s="63"/>
      <c r="P1120" s="63"/>
      <c r="Q1120" s="77"/>
      <c r="R1120" s="77"/>
      <c r="S1120" s="77"/>
      <c r="T1120" s="77"/>
      <c r="U1120" s="77"/>
      <c r="V1120" s="63"/>
      <c r="W1120" s="94"/>
      <c r="X1120" s="94"/>
      <c r="Y1120" s="94"/>
      <c r="Z1120" s="94"/>
      <c r="AA1120" s="94"/>
      <c r="AB1120" s="94"/>
      <c r="AC1120" s="105" t="str">
        <f>IFERROR(VLOOKUP(Z1120,'【参考】数式用'!$A$4:$B$57,2,FALSE),"")</f>
        <v/>
      </c>
      <c r="AD1120" s="108"/>
      <c r="AE1120" s="113"/>
      <c r="AF1120" s="119">
        <f t="shared" si="32"/>
        <v>0</v>
      </c>
      <c r="AG1120" s="122" t="str">
        <f>IF(B1120="","",IF(AQ1120="総合事業","数式を削除して手入力",IFERROR(INDEX('【参考】数式用'!$AD$3:$AF$452,MATCH(Q1120&amp;V1120,'【参考】数式用'!$AC$3:$AC$452,0),MATCH(VLOOKUP(Z1120,'【参考】数式用'!$AG$2:$AH$56,2,FALSE),'【参考】数式用'!$AD$2:$AF$2,0)),10)))</f>
        <v/>
      </c>
      <c r="AP1120" s="127" t="str">
        <f>IF($L$16="","",VLOOKUP(Z1120,'【参考】数式用'!$A$2:$O$57,14,FALSE))</f>
        <v/>
      </c>
      <c r="AQ1120" s="126" t="e">
        <f>VLOOKUP(Z1120,'【参考】数式用'!$A$2:$O$57,15,FALSE)</f>
        <v>#N/A</v>
      </c>
    </row>
    <row r="1121" spans="1:43" ht="49.9" customHeight="1">
      <c r="A1121" s="29">
        <f t="shared" si="33"/>
        <v>1082</v>
      </c>
      <c r="B1121" s="42"/>
      <c r="C1121" s="48"/>
      <c r="D1121" s="48"/>
      <c r="E1121" s="48"/>
      <c r="F1121" s="48"/>
      <c r="G1121" s="48"/>
      <c r="H1121" s="48"/>
      <c r="I1121" s="48"/>
      <c r="J1121" s="48"/>
      <c r="K1121" s="48"/>
      <c r="L1121" s="63"/>
      <c r="M1121" s="63"/>
      <c r="N1121" s="63"/>
      <c r="O1121" s="63"/>
      <c r="P1121" s="63"/>
      <c r="Q1121" s="77"/>
      <c r="R1121" s="77"/>
      <c r="S1121" s="77"/>
      <c r="T1121" s="77"/>
      <c r="U1121" s="77"/>
      <c r="V1121" s="63"/>
      <c r="W1121" s="94"/>
      <c r="X1121" s="94"/>
      <c r="Y1121" s="94"/>
      <c r="Z1121" s="94"/>
      <c r="AA1121" s="94"/>
      <c r="AB1121" s="94"/>
      <c r="AC1121" s="105" t="str">
        <f>IFERROR(VLOOKUP(Z1121,'【参考】数式用'!$A$4:$B$57,2,FALSE),"")</f>
        <v/>
      </c>
      <c r="AD1121" s="108"/>
      <c r="AE1121" s="113"/>
      <c r="AF1121" s="119">
        <f t="shared" si="32"/>
        <v>0</v>
      </c>
      <c r="AG1121" s="122" t="str">
        <f>IF(B1121="","",IF(AQ1121="総合事業","数式を削除して手入力",IFERROR(INDEX('【参考】数式用'!$AD$3:$AF$452,MATCH(Q1121&amp;V1121,'【参考】数式用'!$AC$3:$AC$452,0),MATCH(VLOOKUP(Z1121,'【参考】数式用'!$AG$2:$AH$56,2,FALSE),'【参考】数式用'!$AD$2:$AF$2,0)),10)))</f>
        <v/>
      </c>
      <c r="AP1121" s="127" t="str">
        <f>IF($L$16="","",VLOOKUP(Z1121,'【参考】数式用'!$A$2:$O$57,14,FALSE))</f>
        <v/>
      </c>
      <c r="AQ1121" s="126" t="e">
        <f>VLOOKUP(Z1121,'【参考】数式用'!$A$2:$O$57,15,FALSE)</f>
        <v>#N/A</v>
      </c>
    </row>
    <row r="1122" spans="1:43" ht="49.9" customHeight="1">
      <c r="A1122" s="29">
        <f t="shared" si="33"/>
        <v>1083</v>
      </c>
      <c r="B1122" s="42"/>
      <c r="C1122" s="48"/>
      <c r="D1122" s="48"/>
      <c r="E1122" s="48"/>
      <c r="F1122" s="48"/>
      <c r="G1122" s="48"/>
      <c r="H1122" s="48"/>
      <c r="I1122" s="48"/>
      <c r="J1122" s="48"/>
      <c r="K1122" s="48"/>
      <c r="L1122" s="63"/>
      <c r="M1122" s="63"/>
      <c r="N1122" s="63"/>
      <c r="O1122" s="63"/>
      <c r="P1122" s="63"/>
      <c r="Q1122" s="77"/>
      <c r="R1122" s="77"/>
      <c r="S1122" s="77"/>
      <c r="T1122" s="77"/>
      <c r="U1122" s="77"/>
      <c r="V1122" s="63"/>
      <c r="W1122" s="94"/>
      <c r="X1122" s="94"/>
      <c r="Y1122" s="94"/>
      <c r="Z1122" s="94"/>
      <c r="AA1122" s="94"/>
      <c r="AB1122" s="94"/>
      <c r="AC1122" s="105" t="str">
        <f>IFERROR(VLOOKUP(Z1122,'【参考】数式用'!$A$4:$B$57,2,FALSE),"")</f>
        <v/>
      </c>
      <c r="AD1122" s="108"/>
      <c r="AE1122" s="113"/>
      <c r="AF1122" s="119">
        <f t="shared" si="32"/>
        <v>0</v>
      </c>
      <c r="AG1122" s="122" t="str">
        <f>IF(B1122="","",IF(AQ1122="総合事業","数式を削除して手入力",IFERROR(INDEX('【参考】数式用'!$AD$3:$AF$452,MATCH(Q1122&amp;V1122,'【参考】数式用'!$AC$3:$AC$452,0),MATCH(VLOOKUP(Z1122,'【参考】数式用'!$AG$2:$AH$56,2,FALSE),'【参考】数式用'!$AD$2:$AF$2,0)),10)))</f>
        <v/>
      </c>
      <c r="AP1122" s="127" t="str">
        <f>IF($L$16="","",VLOOKUP(Z1122,'【参考】数式用'!$A$2:$O$57,14,FALSE))</f>
        <v/>
      </c>
      <c r="AQ1122" s="126" t="e">
        <f>VLOOKUP(Z1122,'【参考】数式用'!$A$2:$O$57,15,FALSE)</f>
        <v>#N/A</v>
      </c>
    </row>
    <row r="1123" spans="1:43" ht="49.9" customHeight="1">
      <c r="A1123" s="29">
        <f t="shared" si="33"/>
        <v>1084</v>
      </c>
      <c r="B1123" s="42"/>
      <c r="C1123" s="48"/>
      <c r="D1123" s="48"/>
      <c r="E1123" s="48"/>
      <c r="F1123" s="48"/>
      <c r="G1123" s="48"/>
      <c r="H1123" s="48"/>
      <c r="I1123" s="48"/>
      <c r="J1123" s="48"/>
      <c r="K1123" s="48"/>
      <c r="L1123" s="63"/>
      <c r="M1123" s="63"/>
      <c r="N1123" s="63"/>
      <c r="O1123" s="63"/>
      <c r="P1123" s="63"/>
      <c r="Q1123" s="77"/>
      <c r="R1123" s="77"/>
      <c r="S1123" s="77"/>
      <c r="T1123" s="77"/>
      <c r="U1123" s="77"/>
      <c r="V1123" s="63"/>
      <c r="W1123" s="94"/>
      <c r="X1123" s="94"/>
      <c r="Y1123" s="94"/>
      <c r="Z1123" s="94"/>
      <c r="AA1123" s="94"/>
      <c r="AB1123" s="94"/>
      <c r="AC1123" s="105" t="str">
        <f>IFERROR(VLOOKUP(Z1123,'【参考】数式用'!$A$4:$B$57,2,FALSE),"")</f>
        <v/>
      </c>
      <c r="AD1123" s="108"/>
      <c r="AE1123" s="113"/>
      <c r="AF1123" s="119">
        <f t="shared" si="32"/>
        <v>0</v>
      </c>
      <c r="AG1123" s="122" t="str">
        <f>IF(B1123="","",IF(AQ1123="総合事業","数式を削除して手入力",IFERROR(INDEX('【参考】数式用'!$AD$3:$AF$452,MATCH(Q1123&amp;V1123,'【参考】数式用'!$AC$3:$AC$452,0),MATCH(VLOOKUP(Z1123,'【参考】数式用'!$AG$2:$AH$56,2,FALSE),'【参考】数式用'!$AD$2:$AF$2,0)),10)))</f>
        <v/>
      </c>
      <c r="AP1123" s="127" t="str">
        <f>IF($L$16="","",VLOOKUP(Z1123,'【参考】数式用'!$A$2:$O$57,14,FALSE))</f>
        <v/>
      </c>
      <c r="AQ1123" s="126" t="e">
        <f>VLOOKUP(Z1123,'【参考】数式用'!$A$2:$O$57,15,FALSE)</f>
        <v>#N/A</v>
      </c>
    </row>
    <row r="1124" spans="1:43" ht="49.9" customHeight="1">
      <c r="A1124" s="29">
        <f t="shared" si="33"/>
        <v>1085</v>
      </c>
      <c r="B1124" s="42"/>
      <c r="C1124" s="48"/>
      <c r="D1124" s="48"/>
      <c r="E1124" s="48"/>
      <c r="F1124" s="48"/>
      <c r="G1124" s="48"/>
      <c r="H1124" s="48"/>
      <c r="I1124" s="48"/>
      <c r="J1124" s="48"/>
      <c r="K1124" s="48"/>
      <c r="L1124" s="63"/>
      <c r="M1124" s="63"/>
      <c r="N1124" s="63"/>
      <c r="O1124" s="63"/>
      <c r="P1124" s="63"/>
      <c r="Q1124" s="77"/>
      <c r="R1124" s="77"/>
      <c r="S1124" s="77"/>
      <c r="T1124" s="77"/>
      <c r="U1124" s="77"/>
      <c r="V1124" s="63"/>
      <c r="W1124" s="94"/>
      <c r="X1124" s="94"/>
      <c r="Y1124" s="94"/>
      <c r="Z1124" s="94"/>
      <c r="AA1124" s="94"/>
      <c r="AB1124" s="94"/>
      <c r="AC1124" s="105" t="str">
        <f>IFERROR(VLOOKUP(Z1124,'【参考】数式用'!$A$4:$B$57,2,FALSE),"")</f>
        <v/>
      </c>
      <c r="AD1124" s="108"/>
      <c r="AE1124" s="113"/>
      <c r="AF1124" s="119">
        <f t="shared" si="32"/>
        <v>0</v>
      </c>
      <c r="AG1124" s="122" t="str">
        <f>IF(B1124="","",IF(AQ1124="総合事業","数式を削除して手入力",IFERROR(INDEX('【参考】数式用'!$AD$3:$AF$452,MATCH(Q1124&amp;V1124,'【参考】数式用'!$AC$3:$AC$452,0),MATCH(VLOOKUP(Z1124,'【参考】数式用'!$AG$2:$AH$56,2,FALSE),'【参考】数式用'!$AD$2:$AF$2,0)),10)))</f>
        <v/>
      </c>
      <c r="AP1124" s="127" t="str">
        <f>IF($L$16="","",VLOOKUP(Z1124,'【参考】数式用'!$A$2:$O$57,14,FALSE))</f>
        <v/>
      </c>
      <c r="AQ1124" s="126" t="e">
        <f>VLOOKUP(Z1124,'【参考】数式用'!$A$2:$O$57,15,FALSE)</f>
        <v>#N/A</v>
      </c>
    </row>
    <row r="1125" spans="1:43" ht="49.9" customHeight="1">
      <c r="A1125" s="29">
        <f t="shared" si="33"/>
        <v>1086</v>
      </c>
      <c r="B1125" s="42"/>
      <c r="C1125" s="48"/>
      <c r="D1125" s="48"/>
      <c r="E1125" s="48"/>
      <c r="F1125" s="48"/>
      <c r="G1125" s="48"/>
      <c r="H1125" s="48"/>
      <c r="I1125" s="48"/>
      <c r="J1125" s="48"/>
      <c r="K1125" s="48"/>
      <c r="L1125" s="63"/>
      <c r="M1125" s="63"/>
      <c r="N1125" s="63"/>
      <c r="O1125" s="63"/>
      <c r="P1125" s="63"/>
      <c r="Q1125" s="77"/>
      <c r="R1125" s="77"/>
      <c r="S1125" s="77"/>
      <c r="T1125" s="77"/>
      <c r="U1125" s="77"/>
      <c r="V1125" s="63"/>
      <c r="W1125" s="94"/>
      <c r="X1125" s="94"/>
      <c r="Y1125" s="94"/>
      <c r="Z1125" s="94"/>
      <c r="AA1125" s="94"/>
      <c r="AB1125" s="94"/>
      <c r="AC1125" s="105" t="str">
        <f>IFERROR(VLOOKUP(Z1125,'【参考】数式用'!$A$4:$B$57,2,FALSE),"")</f>
        <v/>
      </c>
      <c r="AD1125" s="108"/>
      <c r="AE1125" s="113"/>
      <c r="AF1125" s="119">
        <f t="shared" si="32"/>
        <v>0</v>
      </c>
      <c r="AG1125" s="122" t="str">
        <f>IF(B1125="","",IF(AQ1125="総合事業","数式を削除して手入力",IFERROR(INDEX('【参考】数式用'!$AD$3:$AF$452,MATCH(Q1125&amp;V1125,'【参考】数式用'!$AC$3:$AC$452,0),MATCH(VLOOKUP(Z1125,'【参考】数式用'!$AG$2:$AH$56,2,FALSE),'【参考】数式用'!$AD$2:$AF$2,0)),10)))</f>
        <v/>
      </c>
      <c r="AP1125" s="127" t="str">
        <f>IF($L$16="","",VLOOKUP(Z1125,'【参考】数式用'!$A$2:$O$57,14,FALSE))</f>
        <v/>
      </c>
      <c r="AQ1125" s="126" t="e">
        <f>VLOOKUP(Z1125,'【参考】数式用'!$A$2:$O$57,15,FALSE)</f>
        <v>#N/A</v>
      </c>
    </row>
    <row r="1126" spans="1:43" ht="49.9" customHeight="1">
      <c r="A1126" s="29">
        <f t="shared" si="33"/>
        <v>1087</v>
      </c>
      <c r="B1126" s="42"/>
      <c r="C1126" s="48"/>
      <c r="D1126" s="48"/>
      <c r="E1126" s="48"/>
      <c r="F1126" s="48"/>
      <c r="G1126" s="48"/>
      <c r="H1126" s="48"/>
      <c r="I1126" s="48"/>
      <c r="J1126" s="48"/>
      <c r="K1126" s="48"/>
      <c r="L1126" s="63"/>
      <c r="M1126" s="63"/>
      <c r="N1126" s="63"/>
      <c r="O1126" s="63"/>
      <c r="P1126" s="63"/>
      <c r="Q1126" s="77"/>
      <c r="R1126" s="77"/>
      <c r="S1126" s="77"/>
      <c r="T1126" s="77"/>
      <c r="U1126" s="77"/>
      <c r="V1126" s="63"/>
      <c r="W1126" s="94"/>
      <c r="X1126" s="94"/>
      <c r="Y1126" s="94"/>
      <c r="Z1126" s="94"/>
      <c r="AA1126" s="94"/>
      <c r="AB1126" s="94"/>
      <c r="AC1126" s="105" t="str">
        <f>IFERROR(VLOOKUP(Z1126,'【参考】数式用'!$A$4:$B$57,2,FALSE),"")</f>
        <v/>
      </c>
      <c r="AD1126" s="108"/>
      <c r="AE1126" s="113"/>
      <c r="AF1126" s="119">
        <f t="shared" si="32"/>
        <v>0</v>
      </c>
      <c r="AG1126" s="122" t="str">
        <f>IF(B1126="","",IF(AQ1126="総合事業","数式を削除して手入力",IFERROR(INDEX('【参考】数式用'!$AD$3:$AF$452,MATCH(Q1126&amp;V1126,'【参考】数式用'!$AC$3:$AC$452,0),MATCH(VLOOKUP(Z1126,'【参考】数式用'!$AG$2:$AH$56,2,FALSE),'【参考】数式用'!$AD$2:$AF$2,0)),10)))</f>
        <v/>
      </c>
      <c r="AP1126" s="127" t="str">
        <f>IF($L$16="","",VLOOKUP(Z1126,'【参考】数式用'!$A$2:$O$57,14,FALSE))</f>
        <v/>
      </c>
      <c r="AQ1126" s="126" t="e">
        <f>VLOOKUP(Z1126,'【参考】数式用'!$A$2:$O$57,15,FALSE)</f>
        <v>#N/A</v>
      </c>
    </row>
    <row r="1127" spans="1:43" ht="49.9" customHeight="1">
      <c r="A1127" s="29">
        <f t="shared" si="33"/>
        <v>1088</v>
      </c>
      <c r="B1127" s="42"/>
      <c r="C1127" s="48"/>
      <c r="D1127" s="48"/>
      <c r="E1127" s="48"/>
      <c r="F1127" s="48"/>
      <c r="G1127" s="48"/>
      <c r="H1127" s="48"/>
      <c r="I1127" s="48"/>
      <c r="J1127" s="48"/>
      <c r="K1127" s="48"/>
      <c r="L1127" s="63"/>
      <c r="M1127" s="63"/>
      <c r="N1127" s="63"/>
      <c r="O1127" s="63"/>
      <c r="P1127" s="63"/>
      <c r="Q1127" s="77"/>
      <c r="R1127" s="77"/>
      <c r="S1127" s="77"/>
      <c r="T1127" s="77"/>
      <c r="U1127" s="77"/>
      <c r="V1127" s="63"/>
      <c r="W1127" s="94"/>
      <c r="X1127" s="94"/>
      <c r="Y1127" s="94"/>
      <c r="Z1127" s="94"/>
      <c r="AA1127" s="94"/>
      <c r="AB1127" s="94"/>
      <c r="AC1127" s="105" t="str">
        <f>IFERROR(VLOOKUP(Z1127,'【参考】数式用'!$A$4:$B$57,2,FALSE),"")</f>
        <v/>
      </c>
      <c r="AD1127" s="108"/>
      <c r="AE1127" s="113"/>
      <c r="AF1127" s="119">
        <f t="shared" si="32"/>
        <v>0</v>
      </c>
      <c r="AG1127" s="122" t="str">
        <f>IF(B1127="","",IF(AQ1127="総合事業","数式を削除して手入力",IFERROR(INDEX('【参考】数式用'!$AD$3:$AF$452,MATCH(Q1127&amp;V1127,'【参考】数式用'!$AC$3:$AC$452,0),MATCH(VLOOKUP(Z1127,'【参考】数式用'!$AG$2:$AH$56,2,FALSE),'【参考】数式用'!$AD$2:$AF$2,0)),10)))</f>
        <v/>
      </c>
      <c r="AP1127" s="127" t="str">
        <f>IF($L$16="","",VLOOKUP(Z1127,'【参考】数式用'!$A$2:$O$57,14,FALSE))</f>
        <v/>
      </c>
      <c r="AQ1127" s="126" t="e">
        <f>VLOOKUP(Z1127,'【参考】数式用'!$A$2:$O$57,15,FALSE)</f>
        <v>#N/A</v>
      </c>
    </row>
    <row r="1128" spans="1:43" ht="49.9" customHeight="1">
      <c r="A1128" s="29">
        <f t="shared" si="33"/>
        <v>1089</v>
      </c>
      <c r="B1128" s="42"/>
      <c r="C1128" s="48"/>
      <c r="D1128" s="48"/>
      <c r="E1128" s="48"/>
      <c r="F1128" s="48"/>
      <c r="G1128" s="48"/>
      <c r="H1128" s="48"/>
      <c r="I1128" s="48"/>
      <c r="J1128" s="48"/>
      <c r="K1128" s="48"/>
      <c r="L1128" s="63"/>
      <c r="M1128" s="63"/>
      <c r="N1128" s="63"/>
      <c r="O1128" s="63"/>
      <c r="P1128" s="63"/>
      <c r="Q1128" s="77"/>
      <c r="R1128" s="77"/>
      <c r="S1128" s="77"/>
      <c r="T1128" s="77"/>
      <c r="U1128" s="77"/>
      <c r="V1128" s="63"/>
      <c r="W1128" s="94"/>
      <c r="X1128" s="94"/>
      <c r="Y1128" s="94"/>
      <c r="Z1128" s="94"/>
      <c r="AA1128" s="94"/>
      <c r="AB1128" s="94"/>
      <c r="AC1128" s="105" t="str">
        <f>IFERROR(VLOOKUP(Z1128,'【参考】数式用'!$A$4:$B$57,2,FALSE),"")</f>
        <v/>
      </c>
      <c r="AD1128" s="108"/>
      <c r="AE1128" s="113"/>
      <c r="AF1128" s="119">
        <f t="shared" ref="AF1128:AF1191" si="34">AD1128-AE1128</f>
        <v>0</v>
      </c>
      <c r="AG1128" s="122" t="str">
        <f>IF(B1128="","",IF(AQ1128="総合事業","数式を削除して手入力",IFERROR(INDEX('【参考】数式用'!$AD$3:$AF$452,MATCH(Q1128&amp;V1128,'【参考】数式用'!$AC$3:$AC$452,0),MATCH(VLOOKUP(Z1128,'【参考】数式用'!$AG$2:$AH$56,2,FALSE),'【参考】数式用'!$AD$2:$AF$2,0)),10)))</f>
        <v/>
      </c>
      <c r="AP1128" s="127" t="str">
        <f>IF($L$16="","",VLOOKUP(Z1128,'【参考】数式用'!$A$2:$O$57,14,FALSE))</f>
        <v/>
      </c>
      <c r="AQ1128" s="126" t="e">
        <f>VLOOKUP(Z1128,'【参考】数式用'!$A$2:$O$57,15,FALSE)</f>
        <v>#N/A</v>
      </c>
    </row>
    <row r="1129" spans="1:43" ht="49.9" customHeight="1">
      <c r="A1129" s="29">
        <f t="shared" ref="A1129:A1192" si="35">A1128+1</f>
        <v>1090</v>
      </c>
      <c r="B1129" s="42"/>
      <c r="C1129" s="48"/>
      <c r="D1129" s="48"/>
      <c r="E1129" s="48"/>
      <c r="F1129" s="48"/>
      <c r="G1129" s="48"/>
      <c r="H1129" s="48"/>
      <c r="I1129" s="48"/>
      <c r="J1129" s="48"/>
      <c r="K1129" s="48"/>
      <c r="L1129" s="63"/>
      <c r="M1129" s="63"/>
      <c r="N1129" s="63"/>
      <c r="O1129" s="63"/>
      <c r="P1129" s="63"/>
      <c r="Q1129" s="77"/>
      <c r="R1129" s="77"/>
      <c r="S1129" s="77"/>
      <c r="T1129" s="77"/>
      <c r="U1129" s="77"/>
      <c r="V1129" s="63"/>
      <c r="W1129" s="94"/>
      <c r="X1129" s="94"/>
      <c r="Y1129" s="94"/>
      <c r="Z1129" s="94"/>
      <c r="AA1129" s="94"/>
      <c r="AB1129" s="94"/>
      <c r="AC1129" s="105" t="str">
        <f>IFERROR(VLOOKUP(Z1129,'【参考】数式用'!$A$4:$B$57,2,FALSE),"")</f>
        <v/>
      </c>
      <c r="AD1129" s="108"/>
      <c r="AE1129" s="113"/>
      <c r="AF1129" s="119">
        <f t="shared" si="34"/>
        <v>0</v>
      </c>
      <c r="AG1129" s="122" t="str">
        <f>IF(B1129="","",IF(AQ1129="総合事業","数式を削除して手入力",IFERROR(INDEX('【参考】数式用'!$AD$3:$AF$452,MATCH(Q1129&amp;V1129,'【参考】数式用'!$AC$3:$AC$452,0),MATCH(VLOOKUP(Z1129,'【参考】数式用'!$AG$2:$AH$56,2,FALSE),'【参考】数式用'!$AD$2:$AF$2,0)),10)))</f>
        <v/>
      </c>
      <c r="AP1129" s="127" t="str">
        <f>IF($L$16="","",VLOOKUP(Z1129,'【参考】数式用'!$A$2:$O$57,14,FALSE))</f>
        <v/>
      </c>
      <c r="AQ1129" s="126" t="e">
        <f>VLOOKUP(Z1129,'【参考】数式用'!$A$2:$O$57,15,FALSE)</f>
        <v>#N/A</v>
      </c>
    </row>
    <row r="1130" spans="1:43" ht="49.9" customHeight="1">
      <c r="A1130" s="29">
        <f t="shared" si="35"/>
        <v>1091</v>
      </c>
      <c r="B1130" s="42"/>
      <c r="C1130" s="48"/>
      <c r="D1130" s="48"/>
      <c r="E1130" s="48"/>
      <c r="F1130" s="48"/>
      <c r="G1130" s="48"/>
      <c r="H1130" s="48"/>
      <c r="I1130" s="48"/>
      <c r="J1130" s="48"/>
      <c r="K1130" s="48"/>
      <c r="L1130" s="63"/>
      <c r="M1130" s="63"/>
      <c r="N1130" s="63"/>
      <c r="O1130" s="63"/>
      <c r="P1130" s="63"/>
      <c r="Q1130" s="77"/>
      <c r="R1130" s="77"/>
      <c r="S1130" s="77"/>
      <c r="T1130" s="77"/>
      <c r="U1130" s="77"/>
      <c r="V1130" s="63"/>
      <c r="W1130" s="94"/>
      <c r="X1130" s="94"/>
      <c r="Y1130" s="94"/>
      <c r="Z1130" s="94"/>
      <c r="AA1130" s="94"/>
      <c r="AB1130" s="94"/>
      <c r="AC1130" s="105" t="str">
        <f>IFERROR(VLOOKUP(Z1130,'【参考】数式用'!$A$4:$B$57,2,FALSE),"")</f>
        <v/>
      </c>
      <c r="AD1130" s="108"/>
      <c r="AE1130" s="113"/>
      <c r="AF1130" s="119">
        <f t="shared" si="34"/>
        <v>0</v>
      </c>
      <c r="AG1130" s="122" t="str">
        <f>IF(B1130="","",IF(AQ1130="総合事業","数式を削除して手入力",IFERROR(INDEX('【参考】数式用'!$AD$3:$AF$452,MATCH(Q1130&amp;V1130,'【参考】数式用'!$AC$3:$AC$452,0),MATCH(VLOOKUP(Z1130,'【参考】数式用'!$AG$2:$AH$56,2,FALSE),'【参考】数式用'!$AD$2:$AF$2,0)),10)))</f>
        <v/>
      </c>
      <c r="AP1130" s="127" t="str">
        <f>IF($L$16="","",VLOOKUP(Z1130,'【参考】数式用'!$A$2:$O$57,14,FALSE))</f>
        <v/>
      </c>
      <c r="AQ1130" s="126" t="e">
        <f>VLOOKUP(Z1130,'【参考】数式用'!$A$2:$O$57,15,FALSE)</f>
        <v>#N/A</v>
      </c>
    </row>
    <row r="1131" spans="1:43" ht="49.9" customHeight="1">
      <c r="A1131" s="29">
        <f t="shared" si="35"/>
        <v>1092</v>
      </c>
      <c r="B1131" s="42"/>
      <c r="C1131" s="48"/>
      <c r="D1131" s="48"/>
      <c r="E1131" s="48"/>
      <c r="F1131" s="48"/>
      <c r="G1131" s="48"/>
      <c r="H1131" s="48"/>
      <c r="I1131" s="48"/>
      <c r="J1131" s="48"/>
      <c r="K1131" s="48"/>
      <c r="L1131" s="63"/>
      <c r="M1131" s="63"/>
      <c r="N1131" s="63"/>
      <c r="O1131" s="63"/>
      <c r="P1131" s="63"/>
      <c r="Q1131" s="77"/>
      <c r="R1131" s="77"/>
      <c r="S1131" s="77"/>
      <c r="T1131" s="77"/>
      <c r="U1131" s="77"/>
      <c r="V1131" s="63"/>
      <c r="W1131" s="94"/>
      <c r="X1131" s="94"/>
      <c r="Y1131" s="94"/>
      <c r="Z1131" s="94"/>
      <c r="AA1131" s="94"/>
      <c r="AB1131" s="94"/>
      <c r="AC1131" s="105" t="str">
        <f>IFERROR(VLOOKUP(Z1131,'【参考】数式用'!$A$4:$B$57,2,FALSE),"")</f>
        <v/>
      </c>
      <c r="AD1131" s="108"/>
      <c r="AE1131" s="113"/>
      <c r="AF1131" s="119">
        <f t="shared" si="34"/>
        <v>0</v>
      </c>
      <c r="AG1131" s="122" t="str">
        <f>IF(B1131="","",IF(AQ1131="総合事業","数式を削除して手入力",IFERROR(INDEX('【参考】数式用'!$AD$3:$AF$452,MATCH(Q1131&amp;V1131,'【参考】数式用'!$AC$3:$AC$452,0),MATCH(VLOOKUP(Z1131,'【参考】数式用'!$AG$2:$AH$56,2,FALSE),'【参考】数式用'!$AD$2:$AF$2,0)),10)))</f>
        <v/>
      </c>
      <c r="AP1131" s="127" t="str">
        <f>IF($L$16="","",VLOOKUP(Z1131,'【参考】数式用'!$A$2:$O$57,14,FALSE))</f>
        <v/>
      </c>
      <c r="AQ1131" s="126" t="e">
        <f>VLOOKUP(Z1131,'【参考】数式用'!$A$2:$O$57,15,FALSE)</f>
        <v>#N/A</v>
      </c>
    </row>
    <row r="1132" spans="1:43" ht="49.9" customHeight="1">
      <c r="A1132" s="29">
        <f t="shared" si="35"/>
        <v>1093</v>
      </c>
      <c r="B1132" s="42"/>
      <c r="C1132" s="48"/>
      <c r="D1132" s="48"/>
      <c r="E1132" s="48"/>
      <c r="F1132" s="48"/>
      <c r="G1132" s="48"/>
      <c r="H1132" s="48"/>
      <c r="I1132" s="48"/>
      <c r="J1132" s="48"/>
      <c r="K1132" s="48"/>
      <c r="L1132" s="63"/>
      <c r="M1132" s="63"/>
      <c r="N1132" s="63"/>
      <c r="O1132" s="63"/>
      <c r="P1132" s="63"/>
      <c r="Q1132" s="77"/>
      <c r="R1132" s="77"/>
      <c r="S1132" s="77"/>
      <c r="T1132" s="77"/>
      <c r="U1132" s="77"/>
      <c r="V1132" s="63"/>
      <c r="W1132" s="94"/>
      <c r="X1132" s="94"/>
      <c r="Y1132" s="94"/>
      <c r="Z1132" s="94"/>
      <c r="AA1132" s="94"/>
      <c r="AB1132" s="94"/>
      <c r="AC1132" s="105" t="str">
        <f>IFERROR(VLOOKUP(Z1132,'【参考】数式用'!$A$4:$B$57,2,FALSE),"")</f>
        <v/>
      </c>
      <c r="AD1132" s="108"/>
      <c r="AE1132" s="113"/>
      <c r="AF1132" s="119">
        <f t="shared" si="34"/>
        <v>0</v>
      </c>
      <c r="AG1132" s="122" t="str">
        <f>IF(B1132="","",IF(AQ1132="総合事業","数式を削除して手入力",IFERROR(INDEX('【参考】数式用'!$AD$3:$AF$452,MATCH(Q1132&amp;V1132,'【参考】数式用'!$AC$3:$AC$452,0),MATCH(VLOOKUP(Z1132,'【参考】数式用'!$AG$2:$AH$56,2,FALSE),'【参考】数式用'!$AD$2:$AF$2,0)),10)))</f>
        <v/>
      </c>
      <c r="AP1132" s="127" t="str">
        <f>IF($L$16="","",VLOOKUP(Z1132,'【参考】数式用'!$A$2:$O$57,14,FALSE))</f>
        <v/>
      </c>
      <c r="AQ1132" s="126" t="e">
        <f>VLOOKUP(Z1132,'【参考】数式用'!$A$2:$O$57,15,FALSE)</f>
        <v>#N/A</v>
      </c>
    </row>
    <row r="1133" spans="1:43" ht="49.9" customHeight="1">
      <c r="A1133" s="29">
        <f t="shared" si="35"/>
        <v>1094</v>
      </c>
      <c r="B1133" s="42"/>
      <c r="C1133" s="48"/>
      <c r="D1133" s="48"/>
      <c r="E1133" s="48"/>
      <c r="F1133" s="48"/>
      <c r="G1133" s="48"/>
      <c r="H1133" s="48"/>
      <c r="I1133" s="48"/>
      <c r="J1133" s="48"/>
      <c r="K1133" s="48"/>
      <c r="L1133" s="63"/>
      <c r="M1133" s="63"/>
      <c r="N1133" s="63"/>
      <c r="O1133" s="63"/>
      <c r="P1133" s="63"/>
      <c r="Q1133" s="77"/>
      <c r="R1133" s="77"/>
      <c r="S1133" s="77"/>
      <c r="T1133" s="77"/>
      <c r="U1133" s="77"/>
      <c r="V1133" s="63"/>
      <c r="W1133" s="94"/>
      <c r="X1133" s="94"/>
      <c r="Y1133" s="94"/>
      <c r="Z1133" s="94"/>
      <c r="AA1133" s="94"/>
      <c r="AB1133" s="94"/>
      <c r="AC1133" s="105" t="str">
        <f>IFERROR(VLOOKUP(Z1133,'【参考】数式用'!$A$4:$B$57,2,FALSE),"")</f>
        <v/>
      </c>
      <c r="AD1133" s="108"/>
      <c r="AE1133" s="113"/>
      <c r="AF1133" s="119">
        <f t="shared" si="34"/>
        <v>0</v>
      </c>
      <c r="AG1133" s="122" t="str">
        <f>IF(B1133="","",IF(AQ1133="総合事業","数式を削除して手入力",IFERROR(INDEX('【参考】数式用'!$AD$3:$AF$452,MATCH(Q1133&amp;V1133,'【参考】数式用'!$AC$3:$AC$452,0),MATCH(VLOOKUP(Z1133,'【参考】数式用'!$AG$2:$AH$56,2,FALSE),'【参考】数式用'!$AD$2:$AF$2,0)),10)))</f>
        <v/>
      </c>
      <c r="AP1133" s="127" t="str">
        <f>IF($L$16="","",VLOOKUP(Z1133,'【参考】数式用'!$A$2:$O$57,14,FALSE))</f>
        <v/>
      </c>
      <c r="AQ1133" s="126" t="e">
        <f>VLOOKUP(Z1133,'【参考】数式用'!$A$2:$O$57,15,FALSE)</f>
        <v>#N/A</v>
      </c>
    </row>
    <row r="1134" spans="1:43" ht="49.9" customHeight="1">
      <c r="A1134" s="29">
        <f t="shared" si="35"/>
        <v>1095</v>
      </c>
      <c r="B1134" s="42"/>
      <c r="C1134" s="48"/>
      <c r="D1134" s="48"/>
      <c r="E1134" s="48"/>
      <c r="F1134" s="48"/>
      <c r="G1134" s="48"/>
      <c r="H1134" s="48"/>
      <c r="I1134" s="48"/>
      <c r="J1134" s="48"/>
      <c r="K1134" s="48"/>
      <c r="L1134" s="63"/>
      <c r="M1134" s="63"/>
      <c r="N1134" s="63"/>
      <c r="O1134" s="63"/>
      <c r="P1134" s="63"/>
      <c r="Q1134" s="77"/>
      <c r="R1134" s="77"/>
      <c r="S1134" s="77"/>
      <c r="T1134" s="77"/>
      <c r="U1134" s="77"/>
      <c r="V1134" s="63"/>
      <c r="W1134" s="94"/>
      <c r="X1134" s="94"/>
      <c r="Y1134" s="94"/>
      <c r="Z1134" s="94"/>
      <c r="AA1134" s="94"/>
      <c r="AB1134" s="94"/>
      <c r="AC1134" s="105" t="str">
        <f>IFERROR(VLOOKUP(Z1134,'【参考】数式用'!$A$4:$B$57,2,FALSE),"")</f>
        <v/>
      </c>
      <c r="AD1134" s="108"/>
      <c r="AE1134" s="113"/>
      <c r="AF1134" s="119">
        <f t="shared" si="34"/>
        <v>0</v>
      </c>
      <c r="AG1134" s="122" t="str">
        <f>IF(B1134="","",IF(AQ1134="総合事業","数式を削除して手入力",IFERROR(INDEX('【参考】数式用'!$AD$3:$AF$452,MATCH(Q1134&amp;V1134,'【参考】数式用'!$AC$3:$AC$452,0),MATCH(VLOOKUP(Z1134,'【参考】数式用'!$AG$2:$AH$56,2,FALSE),'【参考】数式用'!$AD$2:$AF$2,0)),10)))</f>
        <v/>
      </c>
      <c r="AP1134" s="127" t="str">
        <f>IF($L$16="","",VLOOKUP(Z1134,'【参考】数式用'!$A$2:$O$57,14,FALSE))</f>
        <v/>
      </c>
      <c r="AQ1134" s="126" t="e">
        <f>VLOOKUP(Z1134,'【参考】数式用'!$A$2:$O$57,15,FALSE)</f>
        <v>#N/A</v>
      </c>
    </row>
    <row r="1135" spans="1:43" ht="49.9" customHeight="1">
      <c r="A1135" s="29">
        <f t="shared" si="35"/>
        <v>1096</v>
      </c>
      <c r="B1135" s="42"/>
      <c r="C1135" s="48"/>
      <c r="D1135" s="48"/>
      <c r="E1135" s="48"/>
      <c r="F1135" s="48"/>
      <c r="G1135" s="48"/>
      <c r="H1135" s="48"/>
      <c r="I1135" s="48"/>
      <c r="J1135" s="48"/>
      <c r="K1135" s="48"/>
      <c r="L1135" s="63"/>
      <c r="M1135" s="63"/>
      <c r="N1135" s="63"/>
      <c r="O1135" s="63"/>
      <c r="P1135" s="63"/>
      <c r="Q1135" s="77"/>
      <c r="R1135" s="77"/>
      <c r="S1135" s="77"/>
      <c r="T1135" s="77"/>
      <c r="U1135" s="77"/>
      <c r="V1135" s="63"/>
      <c r="W1135" s="94"/>
      <c r="X1135" s="94"/>
      <c r="Y1135" s="94"/>
      <c r="Z1135" s="94"/>
      <c r="AA1135" s="94"/>
      <c r="AB1135" s="94"/>
      <c r="AC1135" s="105" t="str">
        <f>IFERROR(VLOOKUP(Z1135,'【参考】数式用'!$A$4:$B$57,2,FALSE),"")</f>
        <v/>
      </c>
      <c r="AD1135" s="108"/>
      <c r="AE1135" s="113"/>
      <c r="AF1135" s="119">
        <f t="shared" si="34"/>
        <v>0</v>
      </c>
      <c r="AG1135" s="122" t="str">
        <f>IF(B1135="","",IF(AQ1135="総合事業","数式を削除して手入力",IFERROR(INDEX('【参考】数式用'!$AD$3:$AF$452,MATCH(Q1135&amp;V1135,'【参考】数式用'!$AC$3:$AC$452,0),MATCH(VLOOKUP(Z1135,'【参考】数式用'!$AG$2:$AH$56,2,FALSE),'【参考】数式用'!$AD$2:$AF$2,0)),10)))</f>
        <v/>
      </c>
      <c r="AP1135" s="127" t="str">
        <f>IF($L$16="","",VLOOKUP(Z1135,'【参考】数式用'!$A$2:$O$57,14,FALSE))</f>
        <v/>
      </c>
      <c r="AQ1135" s="126" t="e">
        <f>VLOOKUP(Z1135,'【参考】数式用'!$A$2:$O$57,15,FALSE)</f>
        <v>#N/A</v>
      </c>
    </row>
    <row r="1136" spans="1:43" ht="49.9" customHeight="1">
      <c r="A1136" s="29">
        <f t="shared" si="35"/>
        <v>1097</v>
      </c>
      <c r="B1136" s="42"/>
      <c r="C1136" s="48"/>
      <c r="D1136" s="48"/>
      <c r="E1136" s="48"/>
      <c r="F1136" s="48"/>
      <c r="G1136" s="48"/>
      <c r="H1136" s="48"/>
      <c r="I1136" s="48"/>
      <c r="J1136" s="48"/>
      <c r="K1136" s="48"/>
      <c r="L1136" s="63"/>
      <c r="M1136" s="63"/>
      <c r="N1136" s="63"/>
      <c r="O1136" s="63"/>
      <c r="P1136" s="63"/>
      <c r="Q1136" s="77"/>
      <c r="R1136" s="77"/>
      <c r="S1136" s="77"/>
      <c r="T1136" s="77"/>
      <c r="U1136" s="77"/>
      <c r="V1136" s="63"/>
      <c r="W1136" s="94"/>
      <c r="X1136" s="94"/>
      <c r="Y1136" s="94"/>
      <c r="Z1136" s="94"/>
      <c r="AA1136" s="94"/>
      <c r="AB1136" s="94"/>
      <c r="AC1136" s="105" t="str">
        <f>IFERROR(VLOOKUP(Z1136,'【参考】数式用'!$A$4:$B$57,2,FALSE),"")</f>
        <v/>
      </c>
      <c r="AD1136" s="108"/>
      <c r="AE1136" s="113"/>
      <c r="AF1136" s="119">
        <f t="shared" si="34"/>
        <v>0</v>
      </c>
      <c r="AG1136" s="122" t="str">
        <f>IF(B1136="","",IF(AQ1136="総合事業","数式を削除して手入力",IFERROR(INDEX('【参考】数式用'!$AD$3:$AF$452,MATCH(Q1136&amp;V1136,'【参考】数式用'!$AC$3:$AC$452,0),MATCH(VLOOKUP(Z1136,'【参考】数式用'!$AG$2:$AH$56,2,FALSE),'【参考】数式用'!$AD$2:$AF$2,0)),10)))</f>
        <v/>
      </c>
      <c r="AP1136" s="127" t="str">
        <f>IF($L$16="","",VLOOKUP(Z1136,'【参考】数式用'!$A$2:$O$57,14,FALSE))</f>
        <v/>
      </c>
      <c r="AQ1136" s="126" t="e">
        <f>VLOOKUP(Z1136,'【参考】数式用'!$A$2:$O$57,15,FALSE)</f>
        <v>#N/A</v>
      </c>
    </row>
    <row r="1137" spans="1:43" ht="49.9" customHeight="1">
      <c r="A1137" s="29">
        <f t="shared" si="35"/>
        <v>1098</v>
      </c>
      <c r="B1137" s="42"/>
      <c r="C1137" s="48"/>
      <c r="D1137" s="48"/>
      <c r="E1137" s="48"/>
      <c r="F1137" s="48"/>
      <c r="G1137" s="48"/>
      <c r="H1137" s="48"/>
      <c r="I1137" s="48"/>
      <c r="J1137" s="48"/>
      <c r="K1137" s="48"/>
      <c r="L1137" s="63"/>
      <c r="M1137" s="63"/>
      <c r="N1137" s="63"/>
      <c r="O1137" s="63"/>
      <c r="P1137" s="63"/>
      <c r="Q1137" s="77"/>
      <c r="R1137" s="77"/>
      <c r="S1137" s="77"/>
      <c r="T1137" s="77"/>
      <c r="U1137" s="77"/>
      <c r="V1137" s="63"/>
      <c r="W1137" s="94"/>
      <c r="X1137" s="94"/>
      <c r="Y1137" s="94"/>
      <c r="Z1137" s="94"/>
      <c r="AA1137" s="94"/>
      <c r="AB1137" s="94"/>
      <c r="AC1137" s="105" t="str">
        <f>IFERROR(VLOOKUP(Z1137,'【参考】数式用'!$A$4:$B$57,2,FALSE),"")</f>
        <v/>
      </c>
      <c r="AD1137" s="108"/>
      <c r="AE1137" s="113"/>
      <c r="AF1137" s="119">
        <f t="shared" si="34"/>
        <v>0</v>
      </c>
      <c r="AG1137" s="122" t="str">
        <f>IF(B1137="","",IF(AQ1137="総合事業","数式を削除して手入力",IFERROR(INDEX('【参考】数式用'!$AD$3:$AF$452,MATCH(Q1137&amp;V1137,'【参考】数式用'!$AC$3:$AC$452,0),MATCH(VLOOKUP(Z1137,'【参考】数式用'!$AG$2:$AH$56,2,FALSE),'【参考】数式用'!$AD$2:$AF$2,0)),10)))</f>
        <v/>
      </c>
      <c r="AP1137" s="127" t="str">
        <f>IF($L$16="","",VLOOKUP(Z1137,'【参考】数式用'!$A$2:$O$57,14,FALSE))</f>
        <v/>
      </c>
      <c r="AQ1137" s="126" t="e">
        <f>VLOOKUP(Z1137,'【参考】数式用'!$A$2:$O$57,15,FALSE)</f>
        <v>#N/A</v>
      </c>
    </row>
    <row r="1138" spans="1:43" ht="49.9" customHeight="1">
      <c r="A1138" s="29">
        <f t="shared" si="35"/>
        <v>1099</v>
      </c>
      <c r="B1138" s="42"/>
      <c r="C1138" s="48"/>
      <c r="D1138" s="48"/>
      <c r="E1138" s="48"/>
      <c r="F1138" s="48"/>
      <c r="G1138" s="48"/>
      <c r="H1138" s="48"/>
      <c r="I1138" s="48"/>
      <c r="J1138" s="48"/>
      <c r="K1138" s="48"/>
      <c r="L1138" s="63"/>
      <c r="M1138" s="63"/>
      <c r="N1138" s="63"/>
      <c r="O1138" s="63"/>
      <c r="P1138" s="63"/>
      <c r="Q1138" s="77"/>
      <c r="R1138" s="77"/>
      <c r="S1138" s="77"/>
      <c r="T1138" s="77"/>
      <c r="U1138" s="77"/>
      <c r="V1138" s="63"/>
      <c r="W1138" s="94"/>
      <c r="X1138" s="94"/>
      <c r="Y1138" s="94"/>
      <c r="Z1138" s="94"/>
      <c r="AA1138" s="94"/>
      <c r="AB1138" s="94"/>
      <c r="AC1138" s="105" t="str">
        <f>IFERROR(VLOOKUP(Z1138,'【参考】数式用'!$A$4:$B$57,2,FALSE),"")</f>
        <v/>
      </c>
      <c r="AD1138" s="108"/>
      <c r="AE1138" s="113"/>
      <c r="AF1138" s="119">
        <f t="shared" si="34"/>
        <v>0</v>
      </c>
      <c r="AG1138" s="122" t="str">
        <f>IF(B1138="","",IF(AQ1138="総合事業","数式を削除して手入力",IFERROR(INDEX('【参考】数式用'!$AD$3:$AF$452,MATCH(Q1138&amp;V1138,'【参考】数式用'!$AC$3:$AC$452,0),MATCH(VLOOKUP(Z1138,'【参考】数式用'!$AG$2:$AH$56,2,FALSE),'【参考】数式用'!$AD$2:$AF$2,0)),10)))</f>
        <v/>
      </c>
      <c r="AP1138" s="127" t="str">
        <f>IF($L$16="","",VLOOKUP(Z1138,'【参考】数式用'!$A$2:$O$57,14,FALSE))</f>
        <v/>
      </c>
      <c r="AQ1138" s="126" t="e">
        <f>VLOOKUP(Z1138,'【参考】数式用'!$A$2:$O$57,15,FALSE)</f>
        <v>#N/A</v>
      </c>
    </row>
    <row r="1139" spans="1:43" ht="49.9" customHeight="1">
      <c r="A1139" s="29">
        <f t="shared" si="35"/>
        <v>1100</v>
      </c>
      <c r="B1139" s="42"/>
      <c r="C1139" s="48"/>
      <c r="D1139" s="48"/>
      <c r="E1139" s="48"/>
      <c r="F1139" s="48"/>
      <c r="G1139" s="48"/>
      <c r="H1139" s="48"/>
      <c r="I1139" s="48"/>
      <c r="J1139" s="48"/>
      <c r="K1139" s="48"/>
      <c r="L1139" s="63"/>
      <c r="M1139" s="63"/>
      <c r="N1139" s="63"/>
      <c r="O1139" s="63"/>
      <c r="P1139" s="63"/>
      <c r="Q1139" s="77"/>
      <c r="R1139" s="77"/>
      <c r="S1139" s="77"/>
      <c r="T1139" s="77"/>
      <c r="U1139" s="77"/>
      <c r="V1139" s="63"/>
      <c r="W1139" s="94"/>
      <c r="X1139" s="94"/>
      <c r="Y1139" s="94"/>
      <c r="Z1139" s="94"/>
      <c r="AA1139" s="94"/>
      <c r="AB1139" s="94"/>
      <c r="AC1139" s="105" t="str">
        <f>IFERROR(VLOOKUP(Z1139,'【参考】数式用'!$A$4:$B$57,2,FALSE),"")</f>
        <v/>
      </c>
      <c r="AD1139" s="108"/>
      <c r="AE1139" s="113"/>
      <c r="AF1139" s="119">
        <f t="shared" si="34"/>
        <v>0</v>
      </c>
      <c r="AG1139" s="122" t="str">
        <f>IF(B1139="","",IF(AQ1139="総合事業","数式を削除して手入力",IFERROR(INDEX('【参考】数式用'!$AD$3:$AF$452,MATCH(Q1139&amp;V1139,'【参考】数式用'!$AC$3:$AC$452,0),MATCH(VLOOKUP(Z1139,'【参考】数式用'!$AG$2:$AH$56,2,FALSE),'【参考】数式用'!$AD$2:$AF$2,0)),10)))</f>
        <v/>
      </c>
      <c r="AP1139" s="127" t="str">
        <f>IF($L$16="","",VLOOKUP(Z1139,'【参考】数式用'!$A$2:$O$57,14,FALSE))</f>
        <v/>
      </c>
      <c r="AQ1139" s="126" t="e">
        <f>VLOOKUP(Z1139,'【参考】数式用'!$A$2:$O$57,15,FALSE)</f>
        <v>#N/A</v>
      </c>
    </row>
    <row r="1140" spans="1:43" ht="49.9" customHeight="1">
      <c r="A1140" s="29">
        <f t="shared" si="35"/>
        <v>1101</v>
      </c>
      <c r="B1140" s="42"/>
      <c r="C1140" s="48"/>
      <c r="D1140" s="48"/>
      <c r="E1140" s="48"/>
      <c r="F1140" s="48"/>
      <c r="G1140" s="48"/>
      <c r="H1140" s="48"/>
      <c r="I1140" s="48"/>
      <c r="J1140" s="48"/>
      <c r="K1140" s="48"/>
      <c r="L1140" s="63"/>
      <c r="M1140" s="63"/>
      <c r="N1140" s="63"/>
      <c r="O1140" s="63"/>
      <c r="P1140" s="63"/>
      <c r="Q1140" s="77"/>
      <c r="R1140" s="77"/>
      <c r="S1140" s="77"/>
      <c r="T1140" s="77"/>
      <c r="U1140" s="77"/>
      <c r="V1140" s="63"/>
      <c r="W1140" s="94"/>
      <c r="X1140" s="94"/>
      <c r="Y1140" s="94"/>
      <c r="Z1140" s="94"/>
      <c r="AA1140" s="94"/>
      <c r="AB1140" s="94"/>
      <c r="AC1140" s="105" t="str">
        <f>IFERROR(VLOOKUP(Z1140,'【参考】数式用'!$A$4:$B$57,2,FALSE),"")</f>
        <v/>
      </c>
      <c r="AD1140" s="108"/>
      <c r="AE1140" s="113"/>
      <c r="AF1140" s="119">
        <f t="shared" si="34"/>
        <v>0</v>
      </c>
      <c r="AG1140" s="122" t="str">
        <f>IF(B1140="","",IF(AQ1140="総合事業","数式を削除して手入力",IFERROR(INDEX('【参考】数式用'!$AD$3:$AF$452,MATCH(Q1140&amp;V1140,'【参考】数式用'!$AC$3:$AC$452,0),MATCH(VLOOKUP(Z1140,'【参考】数式用'!$AG$2:$AH$56,2,FALSE),'【参考】数式用'!$AD$2:$AF$2,0)),10)))</f>
        <v/>
      </c>
      <c r="AP1140" s="127" t="str">
        <f>IF($L$16="","",VLOOKUP(Z1140,'【参考】数式用'!$A$2:$O$57,14,FALSE))</f>
        <v/>
      </c>
      <c r="AQ1140" s="126" t="e">
        <f>VLOOKUP(Z1140,'【参考】数式用'!$A$2:$O$57,15,FALSE)</f>
        <v>#N/A</v>
      </c>
    </row>
    <row r="1141" spans="1:43" ht="49.9" customHeight="1">
      <c r="A1141" s="29">
        <f t="shared" si="35"/>
        <v>1102</v>
      </c>
      <c r="B1141" s="42"/>
      <c r="C1141" s="48"/>
      <c r="D1141" s="48"/>
      <c r="E1141" s="48"/>
      <c r="F1141" s="48"/>
      <c r="G1141" s="48"/>
      <c r="H1141" s="48"/>
      <c r="I1141" s="48"/>
      <c r="J1141" s="48"/>
      <c r="K1141" s="48"/>
      <c r="L1141" s="63"/>
      <c r="M1141" s="63"/>
      <c r="N1141" s="63"/>
      <c r="O1141" s="63"/>
      <c r="P1141" s="63"/>
      <c r="Q1141" s="77"/>
      <c r="R1141" s="77"/>
      <c r="S1141" s="77"/>
      <c r="T1141" s="77"/>
      <c r="U1141" s="77"/>
      <c r="V1141" s="63"/>
      <c r="W1141" s="94"/>
      <c r="X1141" s="94"/>
      <c r="Y1141" s="94"/>
      <c r="Z1141" s="94"/>
      <c r="AA1141" s="94"/>
      <c r="AB1141" s="94"/>
      <c r="AC1141" s="105" t="str">
        <f>IFERROR(VLOOKUP(Z1141,'【参考】数式用'!$A$4:$B$57,2,FALSE),"")</f>
        <v/>
      </c>
      <c r="AD1141" s="108"/>
      <c r="AE1141" s="113"/>
      <c r="AF1141" s="119">
        <f t="shared" si="34"/>
        <v>0</v>
      </c>
      <c r="AG1141" s="122" t="str">
        <f>IF(B1141="","",IF(AQ1141="総合事業","数式を削除して手入力",IFERROR(INDEX('【参考】数式用'!$AD$3:$AF$452,MATCH(Q1141&amp;V1141,'【参考】数式用'!$AC$3:$AC$452,0),MATCH(VLOOKUP(Z1141,'【参考】数式用'!$AG$2:$AH$56,2,FALSE),'【参考】数式用'!$AD$2:$AF$2,0)),10)))</f>
        <v/>
      </c>
      <c r="AP1141" s="127" t="str">
        <f>IF($L$16="","",VLOOKUP(Z1141,'【参考】数式用'!$A$2:$O$57,14,FALSE))</f>
        <v/>
      </c>
      <c r="AQ1141" s="126" t="e">
        <f>VLOOKUP(Z1141,'【参考】数式用'!$A$2:$O$57,15,FALSE)</f>
        <v>#N/A</v>
      </c>
    </row>
    <row r="1142" spans="1:43" ht="49.9" customHeight="1">
      <c r="A1142" s="29">
        <f t="shared" si="35"/>
        <v>1103</v>
      </c>
      <c r="B1142" s="42"/>
      <c r="C1142" s="48"/>
      <c r="D1142" s="48"/>
      <c r="E1142" s="48"/>
      <c r="F1142" s="48"/>
      <c r="G1142" s="48"/>
      <c r="H1142" s="48"/>
      <c r="I1142" s="48"/>
      <c r="J1142" s="48"/>
      <c r="K1142" s="48"/>
      <c r="L1142" s="63"/>
      <c r="M1142" s="63"/>
      <c r="N1142" s="63"/>
      <c r="O1142" s="63"/>
      <c r="P1142" s="63"/>
      <c r="Q1142" s="77"/>
      <c r="R1142" s="77"/>
      <c r="S1142" s="77"/>
      <c r="T1142" s="77"/>
      <c r="U1142" s="77"/>
      <c r="V1142" s="63"/>
      <c r="W1142" s="94"/>
      <c r="X1142" s="94"/>
      <c r="Y1142" s="94"/>
      <c r="Z1142" s="94"/>
      <c r="AA1142" s="94"/>
      <c r="AB1142" s="94"/>
      <c r="AC1142" s="105" t="str">
        <f>IFERROR(VLOOKUP(Z1142,'【参考】数式用'!$A$4:$B$57,2,FALSE),"")</f>
        <v/>
      </c>
      <c r="AD1142" s="108"/>
      <c r="AE1142" s="113"/>
      <c r="AF1142" s="119">
        <f t="shared" si="34"/>
        <v>0</v>
      </c>
      <c r="AG1142" s="122" t="str">
        <f>IF(B1142="","",IF(AQ1142="総合事業","数式を削除して手入力",IFERROR(INDEX('【参考】数式用'!$AD$3:$AF$452,MATCH(Q1142&amp;V1142,'【参考】数式用'!$AC$3:$AC$452,0),MATCH(VLOOKUP(Z1142,'【参考】数式用'!$AG$2:$AH$56,2,FALSE),'【参考】数式用'!$AD$2:$AF$2,0)),10)))</f>
        <v/>
      </c>
      <c r="AP1142" s="127" t="str">
        <f>IF($L$16="","",VLOOKUP(Z1142,'【参考】数式用'!$A$2:$O$57,14,FALSE))</f>
        <v/>
      </c>
      <c r="AQ1142" s="126" t="e">
        <f>VLOOKUP(Z1142,'【参考】数式用'!$A$2:$O$57,15,FALSE)</f>
        <v>#N/A</v>
      </c>
    </row>
    <row r="1143" spans="1:43" ht="49.9" customHeight="1">
      <c r="A1143" s="29">
        <f t="shared" si="35"/>
        <v>1104</v>
      </c>
      <c r="B1143" s="42"/>
      <c r="C1143" s="48"/>
      <c r="D1143" s="48"/>
      <c r="E1143" s="48"/>
      <c r="F1143" s="48"/>
      <c r="G1143" s="48"/>
      <c r="H1143" s="48"/>
      <c r="I1143" s="48"/>
      <c r="J1143" s="48"/>
      <c r="K1143" s="48"/>
      <c r="L1143" s="63"/>
      <c r="M1143" s="63"/>
      <c r="N1143" s="63"/>
      <c r="O1143" s="63"/>
      <c r="P1143" s="63"/>
      <c r="Q1143" s="77"/>
      <c r="R1143" s="77"/>
      <c r="S1143" s="77"/>
      <c r="T1143" s="77"/>
      <c r="U1143" s="77"/>
      <c r="V1143" s="63"/>
      <c r="W1143" s="94"/>
      <c r="X1143" s="94"/>
      <c r="Y1143" s="94"/>
      <c r="Z1143" s="94"/>
      <c r="AA1143" s="94"/>
      <c r="AB1143" s="94"/>
      <c r="AC1143" s="105" t="str">
        <f>IFERROR(VLOOKUP(Z1143,'【参考】数式用'!$A$4:$B$57,2,FALSE),"")</f>
        <v/>
      </c>
      <c r="AD1143" s="108"/>
      <c r="AE1143" s="113"/>
      <c r="AF1143" s="119">
        <f t="shared" si="34"/>
        <v>0</v>
      </c>
      <c r="AG1143" s="122" t="str">
        <f>IF(B1143="","",IF(AQ1143="総合事業","数式を削除して手入力",IFERROR(INDEX('【参考】数式用'!$AD$3:$AF$452,MATCH(Q1143&amp;V1143,'【参考】数式用'!$AC$3:$AC$452,0),MATCH(VLOOKUP(Z1143,'【参考】数式用'!$AG$2:$AH$56,2,FALSE),'【参考】数式用'!$AD$2:$AF$2,0)),10)))</f>
        <v/>
      </c>
      <c r="AP1143" s="127" t="str">
        <f>IF($L$16="","",VLOOKUP(Z1143,'【参考】数式用'!$A$2:$O$57,14,FALSE))</f>
        <v/>
      </c>
      <c r="AQ1143" s="126" t="e">
        <f>VLOOKUP(Z1143,'【参考】数式用'!$A$2:$O$57,15,FALSE)</f>
        <v>#N/A</v>
      </c>
    </row>
    <row r="1144" spans="1:43" ht="49.9" customHeight="1">
      <c r="A1144" s="29">
        <f t="shared" si="35"/>
        <v>1105</v>
      </c>
      <c r="B1144" s="42"/>
      <c r="C1144" s="48"/>
      <c r="D1144" s="48"/>
      <c r="E1144" s="48"/>
      <c r="F1144" s="48"/>
      <c r="G1144" s="48"/>
      <c r="H1144" s="48"/>
      <c r="I1144" s="48"/>
      <c r="J1144" s="48"/>
      <c r="K1144" s="48"/>
      <c r="L1144" s="63"/>
      <c r="M1144" s="63"/>
      <c r="N1144" s="63"/>
      <c r="O1144" s="63"/>
      <c r="P1144" s="63"/>
      <c r="Q1144" s="77"/>
      <c r="R1144" s="77"/>
      <c r="S1144" s="77"/>
      <c r="T1144" s="77"/>
      <c r="U1144" s="77"/>
      <c r="V1144" s="63"/>
      <c r="W1144" s="94"/>
      <c r="X1144" s="94"/>
      <c r="Y1144" s="94"/>
      <c r="Z1144" s="94"/>
      <c r="AA1144" s="94"/>
      <c r="AB1144" s="94"/>
      <c r="AC1144" s="105" t="str">
        <f>IFERROR(VLOOKUP(Z1144,'【参考】数式用'!$A$4:$B$57,2,FALSE),"")</f>
        <v/>
      </c>
      <c r="AD1144" s="108"/>
      <c r="AE1144" s="113"/>
      <c r="AF1144" s="119">
        <f t="shared" si="34"/>
        <v>0</v>
      </c>
      <c r="AG1144" s="122" t="str">
        <f>IF(B1144="","",IF(AQ1144="総合事業","数式を削除して手入力",IFERROR(INDEX('【参考】数式用'!$AD$3:$AF$452,MATCH(Q1144&amp;V1144,'【参考】数式用'!$AC$3:$AC$452,0),MATCH(VLOOKUP(Z1144,'【参考】数式用'!$AG$2:$AH$56,2,FALSE),'【参考】数式用'!$AD$2:$AF$2,0)),10)))</f>
        <v/>
      </c>
      <c r="AP1144" s="127" t="str">
        <f>IF($L$16="","",VLOOKUP(Z1144,'【参考】数式用'!$A$2:$O$57,14,FALSE))</f>
        <v/>
      </c>
      <c r="AQ1144" s="126" t="e">
        <f>VLOOKUP(Z1144,'【参考】数式用'!$A$2:$O$57,15,FALSE)</f>
        <v>#N/A</v>
      </c>
    </row>
    <row r="1145" spans="1:43" ht="49.9" customHeight="1">
      <c r="A1145" s="29">
        <f t="shared" si="35"/>
        <v>1106</v>
      </c>
      <c r="B1145" s="42"/>
      <c r="C1145" s="48"/>
      <c r="D1145" s="48"/>
      <c r="E1145" s="48"/>
      <c r="F1145" s="48"/>
      <c r="G1145" s="48"/>
      <c r="H1145" s="48"/>
      <c r="I1145" s="48"/>
      <c r="J1145" s="48"/>
      <c r="K1145" s="48"/>
      <c r="L1145" s="63"/>
      <c r="M1145" s="63"/>
      <c r="N1145" s="63"/>
      <c r="O1145" s="63"/>
      <c r="P1145" s="63"/>
      <c r="Q1145" s="77"/>
      <c r="R1145" s="77"/>
      <c r="S1145" s="77"/>
      <c r="T1145" s="77"/>
      <c r="U1145" s="77"/>
      <c r="V1145" s="63"/>
      <c r="W1145" s="94"/>
      <c r="X1145" s="94"/>
      <c r="Y1145" s="94"/>
      <c r="Z1145" s="94"/>
      <c r="AA1145" s="94"/>
      <c r="AB1145" s="94"/>
      <c r="AC1145" s="105" t="str">
        <f>IFERROR(VLOOKUP(Z1145,'【参考】数式用'!$A$4:$B$57,2,FALSE),"")</f>
        <v/>
      </c>
      <c r="AD1145" s="108"/>
      <c r="AE1145" s="113"/>
      <c r="AF1145" s="119">
        <f t="shared" si="34"/>
        <v>0</v>
      </c>
      <c r="AG1145" s="122" t="str">
        <f>IF(B1145="","",IF(AQ1145="総合事業","数式を削除して手入力",IFERROR(INDEX('【参考】数式用'!$AD$3:$AF$452,MATCH(Q1145&amp;V1145,'【参考】数式用'!$AC$3:$AC$452,0),MATCH(VLOOKUP(Z1145,'【参考】数式用'!$AG$2:$AH$56,2,FALSE),'【参考】数式用'!$AD$2:$AF$2,0)),10)))</f>
        <v/>
      </c>
      <c r="AP1145" s="127" t="str">
        <f>IF($L$16="","",VLOOKUP(Z1145,'【参考】数式用'!$A$2:$O$57,14,FALSE))</f>
        <v/>
      </c>
      <c r="AQ1145" s="126" t="e">
        <f>VLOOKUP(Z1145,'【参考】数式用'!$A$2:$O$57,15,FALSE)</f>
        <v>#N/A</v>
      </c>
    </row>
    <row r="1146" spans="1:43" ht="49.9" customHeight="1">
      <c r="A1146" s="29">
        <f t="shared" si="35"/>
        <v>1107</v>
      </c>
      <c r="B1146" s="42"/>
      <c r="C1146" s="48"/>
      <c r="D1146" s="48"/>
      <c r="E1146" s="48"/>
      <c r="F1146" s="48"/>
      <c r="G1146" s="48"/>
      <c r="H1146" s="48"/>
      <c r="I1146" s="48"/>
      <c r="J1146" s="48"/>
      <c r="K1146" s="48"/>
      <c r="L1146" s="63"/>
      <c r="M1146" s="63"/>
      <c r="N1146" s="63"/>
      <c r="O1146" s="63"/>
      <c r="P1146" s="63"/>
      <c r="Q1146" s="77"/>
      <c r="R1146" s="77"/>
      <c r="S1146" s="77"/>
      <c r="T1146" s="77"/>
      <c r="U1146" s="77"/>
      <c r="V1146" s="63"/>
      <c r="W1146" s="94"/>
      <c r="X1146" s="94"/>
      <c r="Y1146" s="94"/>
      <c r="Z1146" s="94"/>
      <c r="AA1146" s="94"/>
      <c r="AB1146" s="94"/>
      <c r="AC1146" s="105" t="str">
        <f>IFERROR(VLOOKUP(Z1146,'【参考】数式用'!$A$4:$B$57,2,FALSE),"")</f>
        <v/>
      </c>
      <c r="AD1146" s="108"/>
      <c r="AE1146" s="113"/>
      <c r="AF1146" s="119">
        <f t="shared" si="34"/>
        <v>0</v>
      </c>
      <c r="AG1146" s="122" t="str">
        <f>IF(B1146="","",IF(AQ1146="総合事業","数式を削除して手入力",IFERROR(INDEX('【参考】数式用'!$AD$3:$AF$452,MATCH(Q1146&amp;V1146,'【参考】数式用'!$AC$3:$AC$452,0),MATCH(VLOOKUP(Z1146,'【参考】数式用'!$AG$2:$AH$56,2,FALSE),'【参考】数式用'!$AD$2:$AF$2,0)),10)))</f>
        <v/>
      </c>
      <c r="AP1146" s="127" t="str">
        <f>IF($L$16="","",VLOOKUP(Z1146,'【参考】数式用'!$A$2:$O$57,14,FALSE))</f>
        <v/>
      </c>
      <c r="AQ1146" s="126" t="e">
        <f>VLOOKUP(Z1146,'【参考】数式用'!$A$2:$O$57,15,FALSE)</f>
        <v>#N/A</v>
      </c>
    </row>
    <row r="1147" spans="1:43" ht="49.9" customHeight="1">
      <c r="A1147" s="29">
        <f t="shared" si="35"/>
        <v>1108</v>
      </c>
      <c r="B1147" s="42"/>
      <c r="C1147" s="48"/>
      <c r="D1147" s="48"/>
      <c r="E1147" s="48"/>
      <c r="F1147" s="48"/>
      <c r="G1147" s="48"/>
      <c r="H1147" s="48"/>
      <c r="I1147" s="48"/>
      <c r="J1147" s="48"/>
      <c r="K1147" s="48"/>
      <c r="L1147" s="63"/>
      <c r="M1147" s="63"/>
      <c r="N1147" s="63"/>
      <c r="O1147" s="63"/>
      <c r="P1147" s="63"/>
      <c r="Q1147" s="77"/>
      <c r="R1147" s="77"/>
      <c r="S1147" s="77"/>
      <c r="T1147" s="77"/>
      <c r="U1147" s="77"/>
      <c r="V1147" s="63"/>
      <c r="W1147" s="94"/>
      <c r="X1147" s="94"/>
      <c r="Y1147" s="94"/>
      <c r="Z1147" s="94"/>
      <c r="AA1147" s="94"/>
      <c r="AB1147" s="94"/>
      <c r="AC1147" s="105" t="str">
        <f>IFERROR(VLOOKUP(Z1147,'【参考】数式用'!$A$4:$B$57,2,FALSE),"")</f>
        <v/>
      </c>
      <c r="AD1147" s="108"/>
      <c r="AE1147" s="113"/>
      <c r="AF1147" s="119">
        <f t="shared" si="34"/>
        <v>0</v>
      </c>
      <c r="AG1147" s="122" t="str">
        <f>IF(B1147="","",IF(AQ1147="総合事業","数式を削除して手入力",IFERROR(INDEX('【参考】数式用'!$AD$3:$AF$452,MATCH(Q1147&amp;V1147,'【参考】数式用'!$AC$3:$AC$452,0),MATCH(VLOOKUP(Z1147,'【参考】数式用'!$AG$2:$AH$56,2,FALSE),'【参考】数式用'!$AD$2:$AF$2,0)),10)))</f>
        <v/>
      </c>
      <c r="AP1147" s="127" t="str">
        <f>IF($L$16="","",VLOOKUP(Z1147,'【参考】数式用'!$A$2:$O$57,14,FALSE))</f>
        <v/>
      </c>
      <c r="AQ1147" s="126" t="e">
        <f>VLOOKUP(Z1147,'【参考】数式用'!$A$2:$O$57,15,FALSE)</f>
        <v>#N/A</v>
      </c>
    </row>
    <row r="1148" spans="1:43" ht="49.9" customHeight="1">
      <c r="A1148" s="29">
        <f t="shared" si="35"/>
        <v>1109</v>
      </c>
      <c r="B1148" s="42"/>
      <c r="C1148" s="48"/>
      <c r="D1148" s="48"/>
      <c r="E1148" s="48"/>
      <c r="F1148" s="48"/>
      <c r="G1148" s="48"/>
      <c r="H1148" s="48"/>
      <c r="I1148" s="48"/>
      <c r="J1148" s="48"/>
      <c r="K1148" s="48"/>
      <c r="L1148" s="63"/>
      <c r="M1148" s="63"/>
      <c r="N1148" s="63"/>
      <c r="O1148" s="63"/>
      <c r="P1148" s="63"/>
      <c r="Q1148" s="77"/>
      <c r="R1148" s="77"/>
      <c r="S1148" s="77"/>
      <c r="T1148" s="77"/>
      <c r="U1148" s="77"/>
      <c r="V1148" s="63"/>
      <c r="W1148" s="94"/>
      <c r="X1148" s="94"/>
      <c r="Y1148" s="94"/>
      <c r="Z1148" s="94"/>
      <c r="AA1148" s="94"/>
      <c r="AB1148" s="94"/>
      <c r="AC1148" s="105" t="str">
        <f>IFERROR(VLOOKUP(Z1148,'【参考】数式用'!$A$4:$B$57,2,FALSE),"")</f>
        <v/>
      </c>
      <c r="AD1148" s="108"/>
      <c r="AE1148" s="113"/>
      <c r="AF1148" s="119">
        <f t="shared" si="34"/>
        <v>0</v>
      </c>
      <c r="AG1148" s="122" t="str">
        <f>IF(B1148="","",IF(AQ1148="総合事業","数式を削除して手入力",IFERROR(INDEX('【参考】数式用'!$AD$3:$AF$452,MATCH(Q1148&amp;V1148,'【参考】数式用'!$AC$3:$AC$452,0),MATCH(VLOOKUP(Z1148,'【参考】数式用'!$AG$2:$AH$56,2,FALSE),'【参考】数式用'!$AD$2:$AF$2,0)),10)))</f>
        <v/>
      </c>
      <c r="AP1148" s="127" t="str">
        <f>IF($L$16="","",VLOOKUP(Z1148,'【参考】数式用'!$A$2:$O$57,14,FALSE))</f>
        <v/>
      </c>
      <c r="AQ1148" s="126" t="e">
        <f>VLOOKUP(Z1148,'【参考】数式用'!$A$2:$O$57,15,FALSE)</f>
        <v>#N/A</v>
      </c>
    </row>
    <row r="1149" spans="1:43" ht="49.9" customHeight="1">
      <c r="A1149" s="29">
        <f t="shared" si="35"/>
        <v>1110</v>
      </c>
      <c r="B1149" s="42"/>
      <c r="C1149" s="48"/>
      <c r="D1149" s="48"/>
      <c r="E1149" s="48"/>
      <c r="F1149" s="48"/>
      <c r="G1149" s="48"/>
      <c r="H1149" s="48"/>
      <c r="I1149" s="48"/>
      <c r="J1149" s="48"/>
      <c r="K1149" s="48"/>
      <c r="L1149" s="63"/>
      <c r="M1149" s="63"/>
      <c r="N1149" s="63"/>
      <c r="O1149" s="63"/>
      <c r="P1149" s="63"/>
      <c r="Q1149" s="77"/>
      <c r="R1149" s="77"/>
      <c r="S1149" s="77"/>
      <c r="T1149" s="77"/>
      <c r="U1149" s="77"/>
      <c r="V1149" s="63"/>
      <c r="W1149" s="94"/>
      <c r="X1149" s="94"/>
      <c r="Y1149" s="94"/>
      <c r="Z1149" s="94"/>
      <c r="AA1149" s="94"/>
      <c r="AB1149" s="94"/>
      <c r="AC1149" s="105" t="str">
        <f>IFERROR(VLOOKUP(Z1149,'【参考】数式用'!$A$4:$B$57,2,FALSE),"")</f>
        <v/>
      </c>
      <c r="AD1149" s="108"/>
      <c r="AE1149" s="113"/>
      <c r="AF1149" s="119">
        <f t="shared" si="34"/>
        <v>0</v>
      </c>
      <c r="AG1149" s="122" t="str">
        <f>IF(B1149="","",IF(AQ1149="総合事業","数式を削除して手入力",IFERROR(INDEX('【参考】数式用'!$AD$3:$AF$452,MATCH(Q1149&amp;V1149,'【参考】数式用'!$AC$3:$AC$452,0),MATCH(VLOOKUP(Z1149,'【参考】数式用'!$AG$2:$AH$56,2,FALSE),'【参考】数式用'!$AD$2:$AF$2,0)),10)))</f>
        <v/>
      </c>
      <c r="AP1149" s="127" t="str">
        <f>IF($L$16="","",VLOOKUP(Z1149,'【参考】数式用'!$A$2:$O$57,14,FALSE))</f>
        <v/>
      </c>
      <c r="AQ1149" s="126" t="e">
        <f>VLOOKUP(Z1149,'【参考】数式用'!$A$2:$O$57,15,FALSE)</f>
        <v>#N/A</v>
      </c>
    </row>
    <row r="1150" spans="1:43" ht="49.9" customHeight="1">
      <c r="A1150" s="29">
        <f t="shared" si="35"/>
        <v>1111</v>
      </c>
      <c r="B1150" s="42"/>
      <c r="C1150" s="48"/>
      <c r="D1150" s="48"/>
      <c r="E1150" s="48"/>
      <c r="F1150" s="48"/>
      <c r="G1150" s="48"/>
      <c r="H1150" s="48"/>
      <c r="I1150" s="48"/>
      <c r="J1150" s="48"/>
      <c r="K1150" s="48"/>
      <c r="L1150" s="63"/>
      <c r="M1150" s="63"/>
      <c r="N1150" s="63"/>
      <c r="O1150" s="63"/>
      <c r="P1150" s="63"/>
      <c r="Q1150" s="77"/>
      <c r="R1150" s="77"/>
      <c r="S1150" s="77"/>
      <c r="T1150" s="77"/>
      <c r="U1150" s="77"/>
      <c r="V1150" s="63"/>
      <c r="W1150" s="94"/>
      <c r="X1150" s="94"/>
      <c r="Y1150" s="94"/>
      <c r="Z1150" s="94"/>
      <c r="AA1150" s="94"/>
      <c r="AB1150" s="94"/>
      <c r="AC1150" s="105" t="str">
        <f>IFERROR(VLOOKUP(Z1150,'【参考】数式用'!$A$4:$B$57,2,FALSE),"")</f>
        <v/>
      </c>
      <c r="AD1150" s="108"/>
      <c r="AE1150" s="113"/>
      <c r="AF1150" s="119">
        <f t="shared" si="34"/>
        <v>0</v>
      </c>
      <c r="AG1150" s="122" t="str">
        <f>IF(B1150="","",IF(AQ1150="総合事業","数式を削除して手入力",IFERROR(INDEX('【参考】数式用'!$AD$3:$AF$452,MATCH(Q1150&amp;V1150,'【参考】数式用'!$AC$3:$AC$452,0),MATCH(VLOOKUP(Z1150,'【参考】数式用'!$AG$2:$AH$56,2,FALSE),'【参考】数式用'!$AD$2:$AF$2,0)),10)))</f>
        <v/>
      </c>
      <c r="AP1150" s="127" t="str">
        <f>IF($L$16="","",VLOOKUP(Z1150,'【参考】数式用'!$A$2:$O$57,14,FALSE))</f>
        <v/>
      </c>
      <c r="AQ1150" s="126" t="e">
        <f>VLOOKUP(Z1150,'【参考】数式用'!$A$2:$O$57,15,FALSE)</f>
        <v>#N/A</v>
      </c>
    </row>
    <row r="1151" spans="1:43" ht="49.9" customHeight="1">
      <c r="A1151" s="29">
        <f t="shared" si="35"/>
        <v>1112</v>
      </c>
      <c r="B1151" s="42"/>
      <c r="C1151" s="48"/>
      <c r="D1151" s="48"/>
      <c r="E1151" s="48"/>
      <c r="F1151" s="48"/>
      <c r="G1151" s="48"/>
      <c r="H1151" s="48"/>
      <c r="I1151" s="48"/>
      <c r="J1151" s="48"/>
      <c r="K1151" s="48"/>
      <c r="L1151" s="63"/>
      <c r="M1151" s="63"/>
      <c r="N1151" s="63"/>
      <c r="O1151" s="63"/>
      <c r="P1151" s="63"/>
      <c r="Q1151" s="77"/>
      <c r="R1151" s="77"/>
      <c r="S1151" s="77"/>
      <c r="T1151" s="77"/>
      <c r="U1151" s="77"/>
      <c r="V1151" s="63"/>
      <c r="W1151" s="94"/>
      <c r="X1151" s="94"/>
      <c r="Y1151" s="94"/>
      <c r="Z1151" s="94"/>
      <c r="AA1151" s="94"/>
      <c r="AB1151" s="94"/>
      <c r="AC1151" s="105" t="str">
        <f>IFERROR(VLOOKUP(Z1151,'【参考】数式用'!$A$4:$B$57,2,FALSE),"")</f>
        <v/>
      </c>
      <c r="AD1151" s="108"/>
      <c r="AE1151" s="113"/>
      <c r="AF1151" s="119">
        <f t="shared" si="34"/>
        <v>0</v>
      </c>
      <c r="AG1151" s="122" t="str">
        <f>IF(B1151="","",IF(AQ1151="総合事業","数式を削除して手入力",IFERROR(INDEX('【参考】数式用'!$AD$3:$AF$452,MATCH(Q1151&amp;V1151,'【参考】数式用'!$AC$3:$AC$452,0),MATCH(VLOOKUP(Z1151,'【参考】数式用'!$AG$2:$AH$56,2,FALSE),'【参考】数式用'!$AD$2:$AF$2,0)),10)))</f>
        <v/>
      </c>
      <c r="AP1151" s="127" t="str">
        <f>IF($L$16="","",VLOOKUP(Z1151,'【参考】数式用'!$A$2:$O$57,14,FALSE))</f>
        <v/>
      </c>
      <c r="AQ1151" s="126" t="e">
        <f>VLOOKUP(Z1151,'【参考】数式用'!$A$2:$O$57,15,FALSE)</f>
        <v>#N/A</v>
      </c>
    </row>
    <row r="1152" spans="1:43" ht="49.9" customHeight="1">
      <c r="A1152" s="29">
        <f t="shared" si="35"/>
        <v>1113</v>
      </c>
      <c r="B1152" s="42"/>
      <c r="C1152" s="48"/>
      <c r="D1152" s="48"/>
      <c r="E1152" s="48"/>
      <c r="F1152" s="48"/>
      <c r="G1152" s="48"/>
      <c r="H1152" s="48"/>
      <c r="I1152" s="48"/>
      <c r="J1152" s="48"/>
      <c r="K1152" s="48"/>
      <c r="L1152" s="63"/>
      <c r="M1152" s="63"/>
      <c r="N1152" s="63"/>
      <c r="O1152" s="63"/>
      <c r="P1152" s="63"/>
      <c r="Q1152" s="77"/>
      <c r="R1152" s="77"/>
      <c r="S1152" s="77"/>
      <c r="T1152" s="77"/>
      <c r="U1152" s="77"/>
      <c r="V1152" s="63"/>
      <c r="W1152" s="94"/>
      <c r="X1152" s="94"/>
      <c r="Y1152" s="94"/>
      <c r="Z1152" s="94"/>
      <c r="AA1152" s="94"/>
      <c r="AB1152" s="94"/>
      <c r="AC1152" s="105" t="str">
        <f>IFERROR(VLOOKUP(Z1152,'【参考】数式用'!$A$4:$B$57,2,FALSE),"")</f>
        <v/>
      </c>
      <c r="AD1152" s="108"/>
      <c r="AE1152" s="113"/>
      <c r="AF1152" s="119">
        <f t="shared" si="34"/>
        <v>0</v>
      </c>
      <c r="AG1152" s="122" t="str">
        <f>IF(B1152="","",IF(AQ1152="総合事業","数式を削除して手入力",IFERROR(INDEX('【参考】数式用'!$AD$3:$AF$452,MATCH(Q1152&amp;V1152,'【参考】数式用'!$AC$3:$AC$452,0),MATCH(VLOOKUP(Z1152,'【参考】数式用'!$AG$2:$AH$56,2,FALSE),'【参考】数式用'!$AD$2:$AF$2,0)),10)))</f>
        <v/>
      </c>
      <c r="AP1152" s="127" t="str">
        <f>IF($L$16="","",VLOOKUP(Z1152,'【参考】数式用'!$A$2:$O$57,14,FALSE))</f>
        <v/>
      </c>
      <c r="AQ1152" s="126" t="e">
        <f>VLOOKUP(Z1152,'【参考】数式用'!$A$2:$O$57,15,FALSE)</f>
        <v>#N/A</v>
      </c>
    </row>
    <row r="1153" spans="1:43" ht="49.9" customHeight="1">
      <c r="A1153" s="29">
        <f t="shared" si="35"/>
        <v>1114</v>
      </c>
      <c r="B1153" s="42"/>
      <c r="C1153" s="48"/>
      <c r="D1153" s="48"/>
      <c r="E1153" s="48"/>
      <c r="F1153" s="48"/>
      <c r="G1153" s="48"/>
      <c r="H1153" s="48"/>
      <c r="I1153" s="48"/>
      <c r="J1153" s="48"/>
      <c r="K1153" s="48"/>
      <c r="L1153" s="63"/>
      <c r="M1153" s="63"/>
      <c r="N1153" s="63"/>
      <c r="O1153" s="63"/>
      <c r="P1153" s="63"/>
      <c r="Q1153" s="77"/>
      <c r="R1153" s="77"/>
      <c r="S1153" s="77"/>
      <c r="T1153" s="77"/>
      <c r="U1153" s="77"/>
      <c r="V1153" s="63"/>
      <c r="W1153" s="94"/>
      <c r="X1153" s="94"/>
      <c r="Y1153" s="94"/>
      <c r="Z1153" s="94"/>
      <c r="AA1153" s="94"/>
      <c r="AB1153" s="94"/>
      <c r="AC1153" s="105" t="str">
        <f>IFERROR(VLOOKUP(Z1153,'【参考】数式用'!$A$4:$B$57,2,FALSE),"")</f>
        <v/>
      </c>
      <c r="AD1153" s="108"/>
      <c r="AE1153" s="113"/>
      <c r="AF1153" s="119">
        <f t="shared" si="34"/>
        <v>0</v>
      </c>
      <c r="AG1153" s="122" t="str">
        <f>IF(B1153="","",IF(AQ1153="総合事業","数式を削除して手入力",IFERROR(INDEX('【参考】数式用'!$AD$3:$AF$452,MATCH(Q1153&amp;V1153,'【参考】数式用'!$AC$3:$AC$452,0),MATCH(VLOOKUP(Z1153,'【参考】数式用'!$AG$2:$AH$56,2,FALSE),'【参考】数式用'!$AD$2:$AF$2,0)),10)))</f>
        <v/>
      </c>
      <c r="AP1153" s="127" t="str">
        <f>IF($L$16="","",VLOOKUP(Z1153,'【参考】数式用'!$A$2:$O$57,14,FALSE))</f>
        <v/>
      </c>
      <c r="AQ1153" s="126" t="e">
        <f>VLOOKUP(Z1153,'【参考】数式用'!$A$2:$O$57,15,FALSE)</f>
        <v>#N/A</v>
      </c>
    </row>
    <row r="1154" spans="1:43" ht="49.9" customHeight="1">
      <c r="A1154" s="29">
        <f t="shared" si="35"/>
        <v>1115</v>
      </c>
      <c r="B1154" s="42"/>
      <c r="C1154" s="48"/>
      <c r="D1154" s="48"/>
      <c r="E1154" s="48"/>
      <c r="F1154" s="48"/>
      <c r="G1154" s="48"/>
      <c r="H1154" s="48"/>
      <c r="I1154" s="48"/>
      <c r="J1154" s="48"/>
      <c r="K1154" s="48"/>
      <c r="L1154" s="63"/>
      <c r="M1154" s="63"/>
      <c r="N1154" s="63"/>
      <c r="O1154" s="63"/>
      <c r="P1154" s="63"/>
      <c r="Q1154" s="77"/>
      <c r="R1154" s="77"/>
      <c r="S1154" s="77"/>
      <c r="T1154" s="77"/>
      <c r="U1154" s="77"/>
      <c r="V1154" s="63"/>
      <c r="W1154" s="94"/>
      <c r="X1154" s="94"/>
      <c r="Y1154" s="94"/>
      <c r="Z1154" s="94"/>
      <c r="AA1154" s="94"/>
      <c r="AB1154" s="94"/>
      <c r="AC1154" s="105" t="str">
        <f>IFERROR(VLOOKUP(Z1154,'【参考】数式用'!$A$4:$B$57,2,FALSE),"")</f>
        <v/>
      </c>
      <c r="AD1154" s="108"/>
      <c r="AE1154" s="113"/>
      <c r="AF1154" s="119">
        <f t="shared" si="34"/>
        <v>0</v>
      </c>
      <c r="AG1154" s="122" t="str">
        <f>IF(B1154="","",IF(AQ1154="総合事業","数式を削除して手入力",IFERROR(INDEX('【参考】数式用'!$AD$3:$AF$452,MATCH(Q1154&amp;V1154,'【参考】数式用'!$AC$3:$AC$452,0),MATCH(VLOOKUP(Z1154,'【参考】数式用'!$AG$2:$AH$56,2,FALSE),'【参考】数式用'!$AD$2:$AF$2,0)),10)))</f>
        <v/>
      </c>
      <c r="AP1154" s="127" t="str">
        <f>IF($L$16="","",VLOOKUP(Z1154,'【参考】数式用'!$A$2:$O$57,14,FALSE))</f>
        <v/>
      </c>
      <c r="AQ1154" s="126" t="e">
        <f>VLOOKUP(Z1154,'【参考】数式用'!$A$2:$O$57,15,FALSE)</f>
        <v>#N/A</v>
      </c>
    </row>
    <row r="1155" spans="1:43" ht="49.9" customHeight="1">
      <c r="A1155" s="29">
        <f t="shared" si="35"/>
        <v>1116</v>
      </c>
      <c r="B1155" s="42"/>
      <c r="C1155" s="48"/>
      <c r="D1155" s="48"/>
      <c r="E1155" s="48"/>
      <c r="F1155" s="48"/>
      <c r="G1155" s="48"/>
      <c r="H1155" s="48"/>
      <c r="I1155" s="48"/>
      <c r="J1155" s="48"/>
      <c r="K1155" s="48"/>
      <c r="L1155" s="63"/>
      <c r="M1155" s="63"/>
      <c r="N1155" s="63"/>
      <c r="O1155" s="63"/>
      <c r="P1155" s="63"/>
      <c r="Q1155" s="77"/>
      <c r="R1155" s="77"/>
      <c r="S1155" s="77"/>
      <c r="T1155" s="77"/>
      <c r="U1155" s="77"/>
      <c r="V1155" s="63"/>
      <c r="W1155" s="94"/>
      <c r="X1155" s="94"/>
      <c r="Y1155" s="94"/>
      <c r="Z1155" s="94"/>
      <c r="AA1155" s="94"/>
      <c r="AB1155" s="94"/>
      <c r="AC1155" s="105" t="str">
        <f>IFERROR(VLOOKUP(Z1155,'【参考】数式用'!$A$4:$B$57,2,FALSE),"")</f>
        <v/>
      </c>
      <c r="AD1155" s="108"/>
      <c r="AE1155" s="113"/>
      <c r="AF1155" s="119">
        <f t="shared" si="34"/>
        <v>0</v>
      </c>
      <c r="AG1155" s="122" t="str">
        <f>IF(B1155="","",IF(AQ1155="総合事業","数式を削除して手入力",IFERROR(INDEX('【参考】数式用'!$AD$3:$AF$452,MATCH(Q1155&amp;V1155,'【参考】数式用'!$AC$3:$AC$452,0),MATCH(VLOOKUP(Z1155,'【参考】数式用'!$AG$2:$AH$56,2,FALSE),'【参考】数式用'!$AD$2:$AF$2,0)),10)))</f>
        <v/>
      </c>
      <c r="AP1155" s="127" t="str">
        <f>IF($L$16="","",VLOOKUP(Z1155,'【参考】数式用'!$A$2:$O$57,14,FALSE))</f>
        <v/>
      </c>
      <c r="AQ1155" s="126" t="e">
        <f>VLOOKUP(Z1155,'【参考】数式用'!$A$2:$O$57,15,FALSE)</f>
        <v>#N/A</v>
      </c>
    </row>
    <row r="1156" spans="1:43" ht="49.9" customHeight="1">
      <c r="A1156" s="29">
        <f t="shared" si="35"/>
        <v>1117</v>
      </c>
      <c r="B1156" s="42"/>
      <c r="C1156" s="48"/>
      <c r="D1156" s="48"/>
      <c r="E1156" s="48"/>
      <c r="F1156" s="48"/>
      <c r="G1156" s="48"/>
      <c r="H1156" s="48"/>
      <c r="I1156" s="48"/>
      <c r="J1156" s="48"/>
      <c r="K1156" s="48"/>
      <c r="L1156" s="63"/>
      <c r="M1156" s="63"/>
      <c r="N1156" s="63"/>
      <c r="O1156" s="63"/>
      <c r="P1156" s="63"/>
      <c r="Q1156" s="77"/>
      <c r="R1156" s="77"/>
      <c r="S1156" s="77"/>
      <c r="T1156" s="77"/>
      <c r="U1156" s="77"/>
      <c r="V1156" s="63"/>
      <c r="W1156" s="94"/>
      <c r="X1156" s="94"/>
      <c r="Y1156" s="94"/>
      <c r="Z1156" s="94"/>
      <c r="AA1156" s="94"/>
      <c r="AB1156" s="94"/>
      <c r="AC1156" s="105" t="str">
        <f>IFERROR(VLOOKUP(Z1156,'【参考】数式用'!$A$4:$B$57,2,FALSE),"")</f>
        <v/>
      </c>
      <c r="AD1156" s="108"/>
      <c r="AE1156" s="113"/>
      <c r="AF1156" s="119">
        <f t="shared" si="34"/>
        <v>0</v>
      </c>
      <c r="AG1156" s="122" t="str">
        <f>IF(B1156="","",IF(AQ1156="総合事業","数式を削除して手入力",IFERROR(INDEX('【参考】数式用'!$AD$3:$AF$452,MATCH(Q1156&amp;V1156,'【参考】数式用'!$AC$3:$AC$452,0),MATCH(VLOOKUP(Z1156,'【参考】数式用'!$AG$2:$AH$56,2,FALSE),'【参考】数式用'!$AD$2:$AF$2,0)),10)))</f>
        <v/>
      </c>
      <c r="AP1156" s="127" t="str">
        <f>IF($L$16="","",VLOOKUP(Z1156,'【参考】数式用'!$A$2:$O$57,14,FALSE))</f>
        <v/>
      </c>
      <c r="AQ1156" s="126" t="e">
        <f>VLOOKUP(Z1156,'【参考】数式用'!$A$2:$O$57,15,FALSE)</f>
        <v>#N/A</v>
      </c>
    </row>
    <row r="1157" spans="1:43" ht="49.9" customHeight="1">
      <c r="A1157" s="29">
        <f t="shared" si="35"/>
        <v>1118</v>
      </c>
      <c r="B1157" s="42"/>
      <c r="C1157" s="48"/>
      <c r="D1157" s="48"/>
      <c r="E1157" s="48"/>
      <c r="F1157" s="48"/>
      <c r="G1157" s="48"/>
      <c r="H1157" s="48"/>
      <c r="I1157" s="48"/>
      <c r="J1157" s="48"/>
      <c r="K1157" s="48"/>
      <c r="L1157" s="63"/>
      <c r="M1157" s="63"/>
      <c r="N1157" s="63"/>
      <c r="O1157" s="63"/>
      <c r="P1157" s="63"/>
      <c r="Q1157" s="77"/>
      <c r="R1157" s="77"/>
      <c r="S1157" s="77"/>
      <c r="T1157" s="77"/>
      <c r="U1157" s="77"/>
      <c r="V1157" s="63"/>
      <c r="W1157" s="94"/>
      <c r="X1157" s="94"/>
      <c r="Y1157" s="94"/>
      <c r="Z1157" s="94"/>
      <c r="AA1157" s="94"/>
      <c r="AB1157" s="94"/>
      <c r="AC1157" s="105" t="str">
        <f>IFERROR(VLOOKUP(Z1157,'【参考】数式用'!$A$4:$B$57,2,FALSE),"")</f>
        <v/>
      </c>
      <c r="AD1157" s="108"/>
      <c r="AE1157" s="113"/>
      <c r="AF1157" s="119">
        <f t="shared" si="34"/>
        <v>0</v>
      </c>
      <c r="AG1157" s="122" t="str">
        <f>IF(B1157="","",IF(AQ1157="総合事業","数式を削除して手入力",IFERROR(INDEX('【参考】数式用'!$AD$3:$AF$452,MATCH(Q1157&amp;V1157,'【参考】数式用'!$AC$3:$AC$452,0),MATCH(VLOOKUP(Z1157,'【参考】数式用'!$AG$2:$AH$56,2,FALSE),'【参考】数式用'!$AD$2:$AF$2,0)),10)))</f>
        <v/>
      </c>
      <c r="AP1157" s="127" t="str">
        <f>IF($L$16="","",VLOOKUP(Z1157,'【参考】数式用'!$A$2:$O$57,14,FALSE))</f>
        <v/>
      </c>
      <c r="AQ1157" s="126" t="e">
        <f>VLOOKUP(Z1157,'【参考】数式用'!$A$2:$O$57,15,FALSE)</f>
        <v>#N/A</v>
      </c>
    </row>
    <row r="1158" spans="1:43" ht="49.9" customHeight="1">
      <c r="A1158" s="29">
        <f t="shared" si="35"/>
        <v>1119</v>
      </c>
      <c r="B1158" s="42"/>
      <c r="C1158" s="48"/>
      <c r="D1158" s="48"/>
      <c r="E1158" s="48"/>
      <c r="F1158" s="48"/>
      <c r="G1158" s="48"/>
      <c r="H1158" s="48"/>
      <c r="I1158" s="48"/>
      <c r="J1158" s="48"/>
      <c r="K1158" s="48"/>
      <c r="L1158" s="63"/>
      <c r="M1158" s="63"/>
      <c r="N1158" s="63"/>
      <c r="O1158" s="63"/>
      <c r="P1158" s="63"/>
      <c r="Q1158" s="77"/>
      <c r="R1158" s="77"/>
      <c r="S1158" s="77"/>
      <c r="T1158" s="77"/>
      <c r="U1158" s="77"/>
      <c r="V1158" s="63"/>
      <c r="W1158" s="94"/>
      <c r="X1158" s="94"/>
      <c r="Y1158" s="94"/>
      <c r="Z1158" s="94"/>
      <c r="AA1158" s="94"/>
      <c r="AB1158" s="94"/>
      <c r="AC1158" s="105" t="str">
        <f>IFERROR(VLOOKUP(Z1158,'【参考】数式用'!$A$4:$B$57,2,FALSE),"")</f>
        <v/>
      </c>
      <c r="AD1158" s="108"/>
      <c r="AE1158" s="113"/>
      <c r="AF1158" s="119">
        <f t="shared" si="34"/>
        <v>0</v>
      </c>
      <c r="AG1158" s="122" t="str">
        <f>IF(B1158="","",IF(AQ1158="総合事業","数式を削除して手入力",IFERROR(INDEX('【参考】数式用'!$AD$3:$AF$452,MATCH(Q1158&amp;V1158,'【参考】数式用'!$AC$3:$AC$452,0),MATCH(VLOOKUP(Z1158,'【参考】数式用'!$AG$2:$AH$56,2,FALSE),'【参考】数式用'!$AD$2:$AF$2,0)),10)))</f>
        <v/>
      </c>
      <c r="AP1158" s="127" t="str">
        <f>IF($L$16="","",VLOOKUP(Z1158,'【参考】数式用'!$A$2:$O$57,14,FALSE))</f>
        <v/>
      </c>
      <c r="AQ1158" s="126" t="e">
        <f>VLOOKUP(Z1158,'【参考】数式用'!$A$2:$O$57,15,FALSE)</f>
        <v>#N/A</v>
      </c>
    </row>
    <row r="1159" spans="1:43" ht="49.9" customHeight="1">
      <c r="A1159" s="29">
        <f t="shared" si="35"/>
        <v>1120</v>
      </c>
      <c r="B1159" s="42"/>
      <c r="C1159" s="48"/>
      <c r="D1159" s="48"/>
      <c r="E1159" s="48"/>
      <c r="F1159" s="48"/>
      <c r="G1159" s="48"/>
      <c r="H1159" s="48"/>
      <c r="I1159" s="48"/>
      <c r="J1159" s="48"/>
      <c r="K1159" s="48"/>
      <c r="L1159" s="63"/>
      <c r="M1159" s="63"/>
      <c r="N1159" s="63"/>
      <c r="O1159" s="63"/>
      <c r="P1159" s="63"/>
      <c r="Q1159" s="77"/>
      <c r="R1159" s="77"/>
      <c r="S1159" s="77"/>
      <c r="T1159" s="77"/>
      <c r="U1159" s="77"/>
      <c r="V1159" s="63"/>
      <c r="W1159" s="94"/>
      <c r="X1159" s="94"/>
      <c r="Y1159" s="94"/>
      <c r="Z1159" s="94"/>
      <c r="AA1159" s="94"/>
      <c r="AB1159" s="94"/>
      <c r="AC1159" s="105" t="str">
        <f>IFERROR(VLOOKUP(Z1159,'【参考】数式用'!$A$4:$B$57,2,FALSE),"")</f>
        <v/>
      </c>
      <c r="AD1159" s="108"/>
      <c r="AE1159" s="113"/>
      <c r="AF1159" s="119">
        <f t="shared" si="34"/>
        <v>0</v>
      </c>
      <c r="AG1159" s="122" t="str">
        <f>IF(B1159="","",IF(AQ1159="総合事業","数式を削除して手入力",IFERROR(INDEX('【参考】数式用'!$AD$3:$AF$452,MATCH(Q1159&amp;V1159,'【参考】数式用'!$AC$3:$AC$452,0),MATCH(VLOOKUP(Z1159,'【参考】数式用'!$AG$2:$AH$56,2,FALSE),'【参考】数式用'!$AD$2:$AF$2,0)),10)))</f>
        <v/>
      </c>
      <c r="AP1159" s="127" t="str">
        <f>IF($L$16="","",VLOOKUP(Z1159,'【参考】数式用'!$A$2:$O$57,14,FALSE))</f>
        <v/>
      </c>
      <c r="AQ1159" s="126" t="e">
        <f>VLOOKUP(Z1159,'【参考】数式用'!$A$2:$O$57,15,FALSE)</f>
        <v>#N/A</v>
      </c>
    </row>
    <row r="1160" spans="1:43" ht="49.9" customHeight="1">
      <c r="A1160" s="29">
        <f t="shared" si="35"/>
        <v>1121</v>
      </c>
      <c r="B1160" s="42"/>
      <c r="C1160" s="48"/>
      <c r="D1160" s="48"/>
      <c r="E1160" s="48"/>
      <c r="F1160" s="48"/>
      <c r="G1160" s="48"/>
      <c r="H1160" s="48"/>
      <c r="I1160" s="48"/>
      <c r="J1160" s="48"/>
      <c r="K1160" s="48"/>
      <c r="L1160" s="63"/>
      <c r="M1160" s="63"/>
      <c r="N1160" s="63"/>
      <c r="O1160" s="63"/>
      <c r="P1160" s="63"/>
      <c r="Q1160" s="77"/>
      <c r="R1160" s="77"/>
      <c r="S1160" s="77"/>
      <c r="T1160" s="77"/>
      <c r="U1160" s="77"/>
      <c r="V1160" s="63"/>
      <c r="W1160" s="94"/>
      <c r="X1160" s="94"/>
      <c r="Y1160" s="94"/>
      <c r="Z1160" s="94"/>
      <c r="AA1160" s="94"/>
      <c r="AB1160" s="94"/>
      <c r="AC1160" s="105" t="str">
        <f>IFERROR(VLOOKUP(Z1160,'【参考】数式用'!$A$4:$B$57,2,FALSE),"")</f>
        <v/>
      </c>
      <c r="AD1160" s="108"/>
      <c r="AE1160" s="113"/>
      <c r="AF1160" s="119">
        <f t="shared" si="34"/>
        <v>0</v>
      </c>
      <c r="AG1160" s="122" t="str">
        <f>IF(B1160="","",IF(AQ1160="総合事業","数式を削除して手入力",IFERROR(INDEX('【参考】数式用'!$AD$3:$AF$452,MATCH(Q1160&amp;V1160,'【参考】数式用'!$AC$3:$AC$452,0),MATCH(VLOOKUP(Z1160,'【参考】数式用'!$AG$2:$AH$56,2,FALSE),'【参考】数式用'!$AD$2:$AF$2,0)),10)))</f>
        <v/>
      </c>
      <c r="AP1160" s="127" t="str">
        <f>IF($L$16="","",VLOOKUP(Z1160,'【参考】数式用'!$A$2:$O$57,14,FALSE))</f>
        <v/>
      </c>
      <c r="AQ1160" s="126" t="e">
        <f>VLOOKUP(Z1160,'【参考】数式用'!$A$2:$O$57,15,FALSE)</f>
        <v>#N/A</v>
      </c>
    </row>
    <row r="1161" spans="1:43" ht="49.9" customHeight="1">
      <c r="A1161" s="29">
        <f t="shared" si="35"/>
        <v>1122</v>
      </c>
      <c r="B1161" s="42"/>
      <c r="C1161" s="48"/>
      <c r="D1161" s="48"/>
      <c r="E1161" s="48"/>
      <c r="F1161" s="48"/>
      <c r="G1161" s="48"/>
      <c r="H1161" s="48"/>
      <c r="I1161" s="48"/>
      <c r="J1161" s="48"/>
      <c r="K1161" s="48"/>
      <c r="L1161" s="63"/>
      <c r="M1161" s="63"/>
      <c r="N1161" s="63"/>
      <c r="O1161" s="63"/>
      <c r="P1161" s="63"/>
      <c r="Q1161" s="77"/>
      <c r="R1161" s="77"/>
      <c r="S1161" s="77"/>
      <c r="T1161" s="77"/>
      <c r="U1161" s="77"/>
      <c r="V1161" s="63"/>
      <c r="W1161" s="94"/>
      <c r="X1161" s="94"/>
      <c r="Y1161" s="94"/>
      <c r="Z1161" s="94"/>
      <c r="AA1161" s="94"/>
      <c r="AB1161" s="94"/>
      <c r="AC1161" s="105" t="str">
        <f>IFERROR(VLOOKUP(Z1161,'【参考】数式用'!$A$4:$B$57,2,FALSE),"")</f>
        <v/>
      </c>
      <c r="AD1161" s="108"/>
      <c r="AE1161" s="113"/>
      <c r="AF1161" s="119">
        <f t="shared" si="34"/>
        <v>0</v>
      </c>
      <c r="AG1161" s="122" t="str">
        <f>IF(B1161="","",IF(AQ1161="総合事業","数式を削除して手入力",IFERROR(INDEX('【参考】数式用'!$AD$3:$AF$452,MATCH(Q1161&amp;V1161,'【参考】数式用'!$AC$3:$AC$452,0),MATCH(VLOOKUP(Z1161,'【参考】数式用'!$AG$2:$AH$56,2,FALSE),'【参考】数式用'!$AD$2:$AF$2,0)),10)))</f>
        <v/>
      </c>
      <c r="AP1161" s="127" t="str">
        <f>IF($L$16="","",VLOOKUP(Z1161,'【参考】数式用'!$A$2:$O$57,14,FALSE))</f>
        <v/>
      </c>
      <c r="AQ1161" s="126" t="e">
        <f>VLOOKUP(Z1161,'【参考】数式用'!$A$2:$O$57,15,FALSE)</f>
        <v>#N/A</v>
      </c>
    </row>
    <row r="1162" spans="1:43" ht="49.9" customHeight="1">
      <c r="A1162" s="29">
        <f t="shared" si="35"/>
        <v>1123</v>
      </c>
      <c r="B1162" s="42"/>
      <c r="C1162" s="48"/>
      <c r="D1162" s="48"/>
      <c r="E1162" s="48"/>
      <c r="F1162" s="48"/>
      <c r="G1162" s="48"/>
      <c r="H1162" s="48"/>
      <c r="I1162" s="48"/>
      <c r="J1162" s="48"/>
      <c r="K1162" s="48"/>
      <c r="L1162" s="63"/>
      <c r="M1162" s="63"/>
      <c r="N1162" s="63"/>
      <c r="O1162" s="63"/>
      <c r="P1162" s="63"/>
      <c r="Q1162" s="77"/>
      <c r="R1162" s="77"/>
      <c r="S1162" s="77"/>
      <c r="T1162" s="77"/>
      <c r="U1162" s="77"/>
      <c r="V1162" s="63"/>
      <c r="W1162" s="94"/>
      <c r="X1162" s="94"/>
      <c r="Y1162" s="94"/>
      <c r="Z1162" s="94"/>
      <c r="AA1162" s="94"/>
      <c r="AB1162" s="94"/>
      <c r="AC1162" s="105" t="str">
        <f>IFERROR(VLOOKUP(Z1162,'【参考】数式用'!$A$4:$B$57,2,FALSE),"")</f>
        <v/>
      </c>
      <c r="AD1162" s="108"/>
      <c r="AE1162" s="113"/>
      <c r="AF1162" s="119">
        <f t="shared" si="34"/>
        <v>0</v>
      </c>
      <c r="AG1162" s="122" t="str">
        <f>IF(B1162="","",IF(AQ1162="総合事業","数式を削除して手入力",IFERROR(INDEX('【参考】数式用'!$AD$3:$AF$452,MATCH(Q1162&amp;V1162,'【参考】数式用'!$AC$3:$AC$452,0),MATCH(VLOOKUP(Z1162,'【参考】数式用'!$AG$2:$AH$56,2,FALSE),'【参考】数式用'!$AD$2:$AF$2,0)),10)))</f>
        <v/>
      </c>
      <c r="AP1162" s="127" t="str">
        <f>IF($L$16="","",VLOOKUP(Z1162,'【参考】数式用'!$A$2:$O$57,14,FALSE))</f>
        <v/>
      </c>
      <c r="AQ1162" s="126" t="e">
        <f>VLOOKUP(Z1162,'【参考】数式用'!$A$2:$O$57,15,FALSE)</f>
        <v>#N/A</v>
      </c>
    </row>
    <row r="1163" spans="1:43" ht="49.9" customHeight="1">
      <c r="A1163" s="29">
        <f t="shared" si="35"/>
        <v>1124</v>
      </c>
      <c r="B1163" s="42"/>
      <c r="C1163" s="48"/>
      <c r="D1163" s="48"/>
      <c r="E1163" s="48"/>
      <c r="F1163" s="48"/>
      <c r="G1163" s="48"/>
      <c r="H1163" s="48"/>
      <c r="I1163" s="48"/>
      <c r="J1163" s="48"/>
      <c r="K1163" s="48"/>
      <c r="L1163" s="63"/>
      <c r="M1163" s="63"/>
      <c r="N1163" s="63"/>
      <c r="O1163" s="63"/>
      <c r="P1163" s="63"/>
      <c r="Q1163" s="77"/>
      <c r="R1163" s="77"/>
      <c r="S1163" s="77"/>
      <c r="T1163" s="77"/>
      <c r="U1163" s="77"/>
      <c r="V1163" s="63"/>
      <c r="W1163" s="94"/>
      <c r="X1163" s="94"/>
      <c r="Y1163" s="94"/>
      <c r="Z1163" s="94"/>
      <c r="AA1163" s="94"/>
      <c r="AB1163" s="94"/>
      <c r="AC1163" s="105" t="str">
        <f>IFERROR(VLOOKUP(Z1163,'【参考】数式用'!$A$4:$B$57,2,FALSE),"")</f>
        <v/>
      </c>
      <c r="AD1163" s="108"/>
      <c r="AE1163" s="113"/>
      <c r="AF1163" s="119">
        <f t="shared" si="34"/>
        <v>0</v>
      </c>
      <c r="AG1163" s="122" t="str">
        <f>IF(B1163="","",IF(AQ1163="総合事業","数式を削除して手入力",IFERROR(INDEX('【参考】数式用'!$AD$3:$AF$452,MATCH(Q1163&amp;V1163,'【参考】数式用'!$AC$3:$AC$452,0),MATCH(VLOOKUP(Z1163,'【参考】数式用'!$AG$2:$AH$56,2,FALSE),'【参考】数式用'!$AD$2:$AF$2,0)),10)))</f>
        <v/>
      </c>
      <c r="AP1163" s="127" t="str">
        <f>IF($L$16="","",VLOOKUP(Z1163,'【参考】数式用'!$A$2:$O$57,14,FALSE))</f>
        <v/>
      </c>
      <c r="AQ1163" s="126" t="e">
        <f>VLOOKUP(Z1163,'【参考】数式用'!$A$2:$O$57,15,FALSE)</f>
        <v>#N/A</v>
      </c>
    </row>
    <row r="1164" spans="1:43" ht="49.9" customHeight="1">
      <c r="A1164" s="29">
        <f t="shared" si="35"/>
        <v>1125</v>
      </c>
      <c r="B1164" s="42"/>
      <c r="C1164" s="48"/>
      <c r="D1164" s="48"/>
      <c r="E1164" s="48"/>
      <c r="F1164" s="48"/>
      <c r="G1164" s="48"/>
      <c r="H1164" s="48"/>
      <c r="I1164" s="48"/>
      <c r="J1164" s="48"/>
      <c r="K1164" s="48"/>
      <c r="L1164" s="63"/>
      <c r="M1164" s="63"/>
      <c r="N1164" s="63"/>
      <c r="O1164" s="63"/>
      <c r="P1164" s="63"/>
      <c r="Q1164" s="77"/>
      <c r="R1164" s="77"/>
      <c r="S1164" s="77"/>
      <c r="T1164" s="77"/>
      <c r="U1164" s="77"/>
      <c r="V1164" s="63"/>
      <c r="W1164" s="94"/>
      <c r="X1164" s="94"/>
      <c r="Y1164" s="94"/>
      <c r="Z1164" s="94"/>
      <c r="AA1164" s="94"/>
      <c r="AB1164" s="94"/>
      <c r="AC1164" s="105" t="str">
        <f>IFERROR(VLOOKUP(Z1164,'【参考】数式用'!$A$4:$B$57,2,FALSE),"")</f>
        <v/>
      </c>
      <c r="AD1164" s="108"/>
      <c r="AE1164" s="113"/>
      <c r="AF1164" s="119">
        <f t="shared" si="34"/>
        <v>0</v>
      </c>
      <c r="AG1164" s="122" t="str">
        <f>IF(B1164="","",IF(AQ1164="総合事業","数式を削除して手入力",IFERROR(INDEX('【参考】数式用'!$AD$3:$AF$452,MATCH(Q1164&amp;V1164,'【参考】数式用'!$AC$3:$AC$452,0),MATCH(VLOOKUP(Z1164,'【参考】数式用'!$AG$2:$AH$56,2,FALSE),'【参考】数式用'!$AD$2:$AF$2,0)),10)))</f>
        <v/>
      </c>
      <c r="AP1164" s="127" t="str">
        <f>IF($L$16="","",VLOOKUP(Z1164,'【参考】数式用'!$A$2:$O$57,14,FALSE))</f>
        <v/>
      </c>
      <c r="AQ1164" s="126" t="e">
        <f>VLOOKUP(Z1164,'【参考】数式用'!$A$2:$O$57,15,FALSE)</f>
        <v>#N/A</v>
      </c>
    </row>
    <row r="1165" spans="1:43" ht="49.9" customHeight="1">
      <c r="A1165" s="29">
        <f t="shared" si="35"/>
        <v>1126</v>
      </c>
      <c r="B1165" s="42"/>
      <c r="C1165" s="48"/>
      <c r="D1165" s="48"/>
      <c r="E1165" s="48"/>
      <c r="F1165" s="48"/>
      <c r="G1165" s="48"/>
      <c r="H1165" s="48"/>
      <c r="I1165" s="48"/>
      <c r="J1165" s="48"/>
      <c r="K1165" s="48"/>
      <c r="L1165" s="63"/>
      <c r="M1165" s="63"/>
      <c r="N1165" s="63"/>
      <c r="O1165" s="63"/>
      <c r="P1165" s="63"/>
      <c r="Q1165" s="77"/>
      <c r="R1165" s="77"/>
      <c r="S1165" s="77"/>
      <c r="T1165" s="77"/>
      <c r="U1165" s="77"/>
      <c r="V1165" s="63"/>
      <c r="W1165" s="94"/>
      <c r="X1165" s="94"/>
      <c r="Y1165" s="94"/>
      <c r="Z1165" s="94"/>
      <c r="AA1165" s="94"/>
      <c r="AB1165" s="94"/>
      <c r="AC1165" s="105" t="str">
        <f>IFERROR(VLOOKUP(Z1165,'【参考】数式用'!$A$4:$B$57,2,FALSE),"")</f>
        <v/>
      </c>
      <c r="AD1165" s="108"/>
      <c r="AE1165" s="113"/>
      <c r="AF1165" s="119">
        <f t="shared" si="34"/>
        <v>0</v>
      </c>
      <c r="AG1165" s="122" t="str">
        <f>IF(B1165="","",IF(AQ1165="総合事業","数式を削除して手入力",IFERROR(INDEX('【参考】数式用'!$AD$3:$AF$452,MATCH(Q1165&amp;V1165,'【参考】数式用'!$AC$3:$AC$452,0),MATCH(VLOOKUP(Z1165,'【参考】数式用'!$AG$2:$AH$56,2,FALSE),'【参考】数式用'!$AD$2:$AF$2,0)),10)))</f>
        <v/>
      </c>
      <c r="AP1165" s="127" t="str">
        <f>IF($L$16="","",VLOOKUP(Z1165,'【参考】数式用'!$A$2:$O$57,14,FALSE))</f>
        <v/>
      </c>
      <c r="AQ1165" s="126" t="e">
        <f>VLOOKUP(Z1165,'【参考】数式用'!$A$2:$O$57,15,FALSE)</f>
        <v>#N/A</v>
      </c>
    </row>
    <row r="1166" spans="1:43" ht="49.9" customHeight="1">
      <c r="A1166" s="29">
        <f t="shared" si="35"/>
        <v>1127</v>
      </c>
      <c r="B1166" s="42"/>
      <c r="C1166" s="48"/>
      <c r="D1166" s="48"/>
      <c r="E1166" s="48"/>
      <c r="F1166" s="48"/>
      <c r="G1166" s="48"/>
      <c r="H1166" s="48"/>
      <c r="I1166" s="48"/>
      <c r="J1166" s="48"/>
      <c r="K1166" s="48"/>
      <c r="L1166" s="63"/>
      <c r="M1166" s="63"/>
      <c r="N1166" s="63"/>
      <c r="O1166" s="63"/>
      <c r="P1166" s="63"/>
      <c r="Q1166" s="77"/>
      <c r="R1166" s="77"/>
      <c r="S1166" s="77"/>
      <c r="T1166" s="77"/>
      <c r="U1166" s="77"/>
      <c r="V1166" s="63"/>
      <c r="W1166" s="94"/>
      <c r="X1166" s="94"/>
      <c r="Y1166" s="94"/>
      <c r="Z1166" s="94"/>
      <c r="AA1166" s="94"/>
      <c r="AB1166" s="94"/>
      <c r="AC1166" s="105" t="str">
        <f>IFERROR(VLOOKUP(Z1166,'【参考】数式用'!$A$4:$B$57,2,FALSE),"")</f>
        <v/>
      </c>
      <c r="AD1166" s="108"/>
      <c r="AE1166" s="113"/>
      <c r="AF1166" s="119">
        <f t="shared" si="34"/>
        <v>0</v>
      </c>
      <c r="AG1166" s="122" t="str">
        <f>IF(B1166="","",IF(AQ1166="総合事業","数式を削除して手入力",IFERROR(INDEX('【参考】数式用'!$AD$3:$AF$452,MATCH(Q1166&amp;V1166,'【参考】数式用'!$AC$3:$AC$452,0),MATCH(VLOOKUP(Z1166,'【参考】数式用'!$AG$2:$AH$56,2,FALSE),'【参考】数式用'!$AD$2:$AF$2,0)),10)))</f>
        <v/>
      </c>
      <c r="AP1166" s="127" t="str">
        <f>IF($L$16="","",VLOOKUP(Z1166,'【参考】数式用'!$A$2:$O$57,14,FALSE))</f>
        <v/>
      </c>
      <c r="AQ1166" s="126" t="e">
        <f>VLOOKUP(Z1166,'【参考】数式用'!$A$2:$O$57,15,FALSE)</f>
        <v>#N/A</v>
      </c>
    </row>
    <row r="1167" spans="1:43" ht="49.9" customHeight="1">
      <c r="A1167" s="29">
        <f t="shared" si="35"/>
        <v>1128</v>
      </c>
      <c r="B1167" s="42"/>
      <c r="C1167" s="48"/>
      <c r="D1167" s="48"/>
      <c r="E1167" s="48"/>
      <c r="F1167" s="48"/>
      <c r="G1167" s="48"/>
      <c r="H1167" s="48"/>
      <c r="I1167" s="48"/>
      <c r="J1167" s="48"/>
      <c r="K1167" s="48"/>
      <c r="L1167" s="63"/>
      <c r="M1167" s="63"/>
      <c r="N1167" s="63"/>
      <c r="O1167" s="63"/>
      <c r="P1167" s="63"/>
      <c r="Q1167" s="77"/>
      <c r="R1167" s="77"/>
      <c r="S1167" s="77"/>
      <c r="T1167" s="77"/>
      <c r="U1167" s="77"/>
      <c r="V1167" s="63"/>
      <c r="W1167" s="94"/>
      <c r="X1167" s="94"/>
      <c r="Y1167" s="94"/>
      <c r="Z1167" s="94"/>
      <c r="AA1167" s="94"/>
      <c r="AB1167" s="94"/>
      <c r="AC1167" s="105" t="str">
        <f>IFERROR(VLOOKUP(Z1167,'【参考】数式用'!$A$4:$B$57,2,FALSE),"")</f>
        <v/>
      </c>
      <c r="AD1167" s="108"/>
      <c r="AE1167" s="113"/>
      <c r="AF1167" s="119">
        <f t="shared" si="34"/>
        <v>0</v>
      </c>
      <c r="AG1167" s="122" t="str">
        <f>IF(B1167="","",IF(AQ1167="総合事業","数式を削除して手入力",IFERROR(INDEX('【参考】数式用'!$AD$3:$AF$452,MATCH(Q1167&amp;V1167,'【参考】数式用'!$AC$3:$AC$452,0),MATCH(VLOOKUP(Z1167,'【参考】数式用'!$AG$2:$AH$56,2,FALSE),'【参考】数式用'!$AD$2:$AF$2,0)),10)))</f>
        <v/>
      </c>
      <c r="AP1167" s="127" t="str">
        <f>IF($L$16="","",VLOOKUP(Z1167,'【参考】数式用'!$A$2:$O$57,14,FALSE))</f>
        <v/>
      </c>
      <c r="AQ1167" s="126" t="e">
        <f>VLOOKUP(Z1167,'【参考】数式用'!$A$2:$O$57,15,FALSE)</f>
        <v>#N/A</v>
      </c>
    </row>
    <row r="1168" spans="1:43" ht="49.9" customHeight="1">
      <c r="A1168" s="29">
        <f t="shared" si="35"/>
        <v>1129</v>
      </c>
      <c r="B1168" s="42"/>
      <c r="C1168" s="48"/>
      <c r="D1168" s="48"/>
      <c r="E1168" s="48"/>
      <c r="F1168" s="48"/>
      <c r="G1168" s="48"/>
      <c r="H1168" s="48"/>
      <c r="I1168" s="48"/>
      <c r="J1168" s="48"/>
      <c r="K1168" s="48"/>
      <c r="L1168" s="63"/>
      <c r="M1168" s="63"/>
      <c r="N1168" s="63"/>
      <c r="O1168" s="63"/>
      <c r="P1168" s="63"/>
      <c r="Q1168" s="77"/>
      <c r="R1168" s="77"/>
      <c r="S1168" s="77"/>
      <c r="T1168" s="77"/>
      <c r="U1168" s="77"/>
      <c r="V1168" s="63"/>
      <c r="W1168" s="94"/>
      <c r="X1168" s="94"/>
      <c r="Y1168" s="94"/>
      <c r="Z1168" s="94"/>
      <c r="AA1168" s="94"/>
      <c r="AB1168" s="94"/>
      <c r="AC1168" s="105" t="str">
        <f>IFERROR(VLOOKUP(Z1168,'【参考】数式用'!$A$4:$B$57,2,FALSE),"")</f>
        <v/>
      </c>
      <c r="AD1168" s="108"/>
      <c r="AE1168" s="113"/>
      <c r="AF1168" s="119">
        <f t="shared" si="34"/>
        <v>0</v>
      </c>
      <c r="AG1168" s="122" t="str">
        <f>IF(B1168="","",IF(AQ1168="総合事業","数式を削除して手入力",IFERROR(INDEX('【参考】数式用'!$AD$3:$AF$452,MATCH(Q1168&amp;V1168,'【参考】数式用'!$AC$3:$AC$452,0),MATCH(VLOOKUP(Z1168,'【参考】数式用'!$AG$2:$AH$56,2,FALSE),'【参考】数式用'!$AD$2:$AF$2,0)),10)))</f>
        <v/>
      </c>
      <c r="AP1168" s="127" t="str">
        <f>IF($L$16="","",VLOOKUP(Z1168,'【参考】数式用'!$A$2:$O$57,14,FALSE))</f>
        <v/>
      </c>
      <c r="AQ1168" s="126" t="e">
        <f>VLOOKUP(Z1168,'【参考】数式用'!$A$2:$O$57,15,FALSE)</f>
        <v>#N/A</v>
      </c>
    </row>
    <row r="1169" spans="1:43" ht="49.9" customHeight="1">
      <c r="A1169" s="29">
        <f t="shared" si="35"/>
        <v>1130</v>
      </c>
      <c r="B1169" s="42"/>
      <c r="C1169" s="48"/>
      <c r="D1169" s="48"/>
      <c r="E1169" s="48"/>
      <c r="F1169" s="48"/>
      <c r="G1169" s="48"/>
      <c r="H1169" s="48"/>
      <c r="I1169" s="48"/>
      <c r="J1169" s="48"/>
      <c r="K1169" s="48"/>
      <c r="L1169" s="63"/>
      <c r="M1169" s="63"/>
      <c r="N1169" s="63"/>
      <c r="O1169" s="63"/>
      <c r="P1169" s="63"/>
      <c r="Q1169" s="77"/>
      <c r="R1169" s="77"/>
      <c r="S1169" s="77"/>
      <c r="T1169" s="77"/>
      <c r="U1169" s="77"/>
      <c r="V1169" s="63"/>
      <c r="W1169" s="94"/>
      <c r="X1169" s="94"/>
      <c r="Y1169" s="94"/>
      <c r="Z1169" s="94"/>
      <c r="AA1169" s="94"/>
      <c r="AB1169" s="94"/>
      <c r="AC1169" s="105" t="str">
        <f>IFERROR(VLOOKUP(Z1169,'【参考】数式用'!$A$4:$B$57,2,FALSE),"")</f>
        <v/>
      </c>
      <c r="AD1169" s="108"/>
      <c r="AE1169" s="113"/>
      <c r="AF1169" s="119">
        <f t="shared" si="34"/>
        <v>0</v>
      </c>
      <c r="AG1169" s="122" t="str">
        <f>IF(B1169="","",IF(AQ1169="総合事業","数式を削除して手入力",IFERROR(INDEX('【参考】数式用'!$AD$3:$AF$452,MATCH(Q1169&amp;V1169,'【参考】数式用'!$AC$3:$AC$452,0),MATCH(VLOOKUP(Z1169,'【参考】数式用'!$AG$2:$AH$56,2,FALSE),'【参考】数式用'!$AD$2:$AF$2,0)),10)))</f>
        <v/>
      </c>
      <c r="AP1169" s="127" t="str">
        <f>IF($L$16="","",VLOOKUP(Z1169,'【参考】数式用'!$A$2:$O$57,14,FALSE))</f>
        <v/>
      </c>
      <c r="AQ1169" s="126" t="e">
        <f>VLOOKUP(Z1169,'【参考】数式用'!$A$2:$O$57,15,FALSE)</f>
        <v>#N/A</v>
      </c>
    </row>
    <row r="1170" spans="1:43" ht="49.9" customHeight="1">
      <c r="A1170" s="29">
        <f t="shared" si="35"/>
        <v>1131</v>
      </c>
      <c r="B1170" s="42"/>
      <c r="C1170" s="48"/>
      <c r="D1170" s="48"/>
      <c r="E1170" s="48"/>
      <c r="F1170" s="48"/>
      <c r="G1170" s="48"/>
      <c r="H1170" s="48"/>
      <c r="I1170" s="48"/>
      <c r="J1170" s="48"/>
      <c r="K1170" s="48"/>
      <c r="L1170" s="63"/>
      <c r="M1170" s="63"/>
      <c r="N1170" s="63"/>
      <c r="O1170" s="63"/>
      <c r="P1170" s="63"/>
      <c r="Q1170" s="77"/>
      <c r="R1170" s="77"/>
      <c r="S1170" s="77"/>
      <c r="T1170" s="77"/>
      <c r="U1170" s="77"/>
      <c r="V1170" s="63"/>
      <c r="W1170" s="94"/>
      <c r="X1170" s="94"/>
      <c r="Y1170" s="94"/>
      <c r="Z1170" s="94"/>
      <c r="AA1170" s="94"/>
      <c r="AB1170" s="94"/>
      <c r="AC1170" s="105" t="str">
        <f>IFERROR(VLOOKUP(Z1170,'【参考】数式用'!$A$4:$B$57,2,FALSE),"")</f>
        <v/>
      </c>
      <c r="AD1170" s="108"/>
      <c r="AE1170" s="113"/>
      <c r="AF1170" s="119">
        <f t="shared" si="34"/>
        <v>0</v>
      </c>
      <c r="AG1170" s="122" t="str">
        <f>IF(B1170="","",IF(AQ1170="総合事業","数式を削除して手入力",IFERROR(INDEX('【参考】数式用'!$AD$3:$AF$452,MATCH(Q1170&amp;V1170,'【参考】数式用'!$AC$3:$AC$452,0),MATCH(VLOOKUP(Z1170,'【参考】数式用'!$AG$2:$AH$56,2,FALSE),'【参考】数式用'!$AD$2:$AF$2,0)),10)))</f>
        <v/>
      </c>
      <c r="AP1170" s="127" t="str">
        <f>IF($L$16="","",VLOOKUP(Z1170,'【参考】数式用'!$A$2:$O$57,14,FALSE))</f>
        <v/>
      </c>
      <c r="AQ1170" s="126" t="e">
        <f>VLOOKUP(Z1170,'【参考】数式用'!$A$2:$O$57,15,FALSE)</f>
        <v>#N/A</v>
      </c>
    </row>
    <row r="1171" spans="1:43" ht="49.9" customHeight="1">
      <c r="A1171" s="29">
        <f t="shared" si="35"/>
        <v>1132</v>
      </c>
      <c r="B1171" s="42"/>
      <c r="C1171" s="48"/>
      <c r="D1171" s="48"/>
      <c r="E1171" s="48"/>
      <c r="F1171" s="48"/>
      <c r="G1171" s="48"/>
      <c r="H1171" s="48"/>
      <c r="I1171" s="48"/>
      <c r="J1171" s="48"/>
      <c r="K1171" s="48"/>
      <c r="L1171" s="63"/>
      <c r="M1171" s="63"/>
      <c r="N1171" s="63"/>
      <c r="O1171" s="63"/>
      <c r="P1171" s="63"/>
      <c r="Q1171" s="77"/>
      <c r="R1171" s="77"/>
      <c r="S1171" s="77"/>
      <c r="T1171" s="77"/>
      <c r="U1171" s="77"/>
      <c r="V1171" s="63"/>
      <c r="W1171" s="94"/>
      <c r="X1171" s="94"/>
      <c r="Y1171" s="94"/>
      <c r="Z1171" s="94"/>
      <c r="AA1171" s="94"/>
      <c r="AB1171" s="94"/>
      <c r="AC1171" s="105" t="str">
        <f>IFERROR(VLOOKUP(Z1171,'【参考】数式用'!$A$4:$B$57,2,FALSE),"")</f>
        <v/>
      </c>
      <c r="AD1171" s="108"/>
      <c r="AE1171" s="113"/>
      <c r="AF1171" s="119">
        <f t="shared" si="34"/>
        <v>0</v>
      </c>
      <c r="AG1171" s="122" t="str">
        <f>IF(B1171="","",IF(AQ1171="総合事業","数式を削除して手入力",IFERROR(INDEX('【参考】数式用'!$AD$3:$AF$452,MATCH(Q1171&amp;V1171,'【参考】数式用'!$AC$3:$AC$452,0),MATCH(VLOOKUP(Z1171,'【参考】数式用'!$AG$2:$AH$56,2,FALSE),'【参考】数式用'!$AD$2:$AF$2,0)),10)))</f>
        <v/>
      </c>
      <c r="AP1171" s="127" t="str">
        <f>IF($L$16="","",VLOOKUP(Z1171,'【参考】数式用'!$A$2:$O$57,14,FALSE))</f>
        <v/>
      </c>
      <c r="AQ1171" s="126" t="e">
        <f>VLOOKUP(Z1171,'【参考】数式用'!$A$2:$O$57,15,FALSE)</f>
        <v>#N/A</v>
      </c>
    </row>
    <row r="1172" spans="1:43" ht="49.9" customHeight="1">
      <c r="A1172" s="29">
        <f t="shared" si="35"/>
        <v>1133</v>
      </c>
      <c r="B1172" s="42"/>
      <c r="C1172" s="48"/>
      <c r="D1172" s="48"/>
      <c r="E1172" s="48"/>
      <c r="F1172" s="48"/>
      <c r="G1172" s="48"/>
      <c r="H1172" s="48"/>
      <c r="I1172" s="48"/>
      <c r="J1172" s="48"/>
      <c r="K1172" s="48"/>
      <c r="L1172" s="63"/>
      <c r="M1172" s="63"/>
      <c r="N1172" s="63"/>
      <c r="O1172" s="63"/>
      <c r="P1172" s="63"/>
      <c r="Q1172" s="77"/>
      <c r="R1172" s="77"/>
      <c r="S1172" s="77"/>
      <c r="T1172" s="77"/>
      <c r="U1172" s="77"/>
      <c r="V1172" s="63"/>
      <c r="W1172" s="94"/>
      <c r="X1172" s="94"/>
      <c r="Y1172" s="94"/>
      <c r="Z1172" s="94"/>
      <c r="AA1172" s="94"/>
      <c r="AB1172" s="94"/>
      <c r="AC1172" s="105" t="str">
        <f>IFERROR(VLOOKUP(Z1172,'【参考】数式用'!$A$4:$B$57,2,FALSE),"")</f>
        <v/>
      </c>
      <c r="AD1172" s="108"/>
      <c r="AE1172" s="113"/>
      <c r="AF1172" s="119">
        <f t="shared" si="34"/>
        <v>0</v>
      </c>
      <c r="AG1172" s="122" t="str">
        <f>IF(B1172="","",IF(AQ1172="総合事業","数式を削除して手入力",IFERROR(INDEX('【参考】数式用'!$AD$3:$AF$452,MATCH(Q1172&amp;V1172,'【参考】数式用'!$AC$3:$AC$452,0),MATCH(VLOOKUP(Z1172,'【参考】数式用'!$AG$2:$AH$56,2,FALSE),'【参考】数式用'!$AD$2:$AF$2,0)),10)))</f>
        <v/>
      </c>
      <c r="AP1172" s="127" t="str">
        <f>IF($L$16="","",VLOOKUP(Z1172,'【参考】数式用'!$A$2:$O$57,14,FALSE))</f>
        <v/>
      </c>
      <c r="AQ1172" s="126" t="e">
        <f>VLOOKUP(Z1172,'【参考】数式用'!$A$2:$O$57,15,FALSE)</f>
        <v>#N/A</v>
      </c>
    </row>
    <row r="1173" spans="1:43" ht="49.9" customHeight="1">
      <c r="A1173" s="29">
        <f t="shared" si="35"/>
        <v>1134</v>
      </c>
      <c r="B1173" s="42"/>
      <c r="C1173" s="48"/>
      <c r="D1173" s="48"/>
      <c r="E1173" s="48"/>
      <c r="F1173" s="48"/>
      <c r="G1173" s="48"/>
      <c r="H1173" s="48"/>
      <c r="I1173" s="48"/>
      <c r="J1173" s="48"/>
      <c r="K1173" s="48"/>
      <c r="L1173" s="63"/>
      <c r="M1173" s="63"/>
      <c r="N1173" s="63"/>
      <c r="O1173" s="63"/>
      <c r="P1173" s="63"/>
      <c r="Q1173" s="77"/>
      <c r="R1173" s="77"/>
      <c r="S1173" s="77"/>
      <c r="T1173" s="77"/>
      <c r="U1173" s="77"/>
      <c r="V1173" s="63"/>
      <c r="W1173" s="94"/>
      <c r="X1173" s="94"/>
      <c r="Y1173" s="94"/>
      <c r="Z1173" s="94"/>
      <c r="AA1173" s="94"/>
      <c r="AB1173" s="94"/>
      <c r="AC1173" s="105" t="str">
        <f>IFERROR(VLOOKUP(Z1173,'【参考】数式用'!$A$4:$B$57,2,FALSE),"")</f>
        <v/>
      </c>
      <c r="AD1173" s="108"/>
      <c r="AE1173" s="113"/>
      <c r="AF1173" s="119">
        <f t="shared" si="34"/>
        <v>0</v>
      </c>
      <c r="AG1173" s="122" t="str">
        <f>IF(B1173="","",IF(AQ1173="総合事業","数式を削除して手入力",IFERROR(INDEX('【参考】数式用'!$AD$3:$AF$452,MATCH(Q1173&amp;V1173,'【参考】数式用'!$AC$3:$AC$452,0),MATCH(VLOOKUP(Z1173,'【参考】数式用'!$AG$2:$AH$56,2,FALSE),'【参考】数式用'!$AD$2:$AF$2,0)),10)))</f>
        <v/>
      </c>
      <c r="AP1173" s="127" t="str">
        <f>IF($L$16="","",VLOOKUP(Z1173,'【参考】数式用'!$A$2:$O$57,14,FALSE))</f>
        <v/>
      </c>
      <c r="AQ1173" s="126" t="e">
        <f>VLOOKUP(Z1173,'【参考】数式用'!$A$2:$O$57,15,FALSE)</f>
        <v>#N/A</v>
      </c>
    </row>
    <row r="1174" spans="1:43" ht="49.9" customHeight="1">
      <c r="A1174" s="29">
        <f t="shared" si="35"/>
        <v>1135</v>
      </c>
      <c r="B1174" s="42"/>
      <c r="C1174" s="48"/>
      <c r="D1174" s="48"/>
      <c r="E1174" s="48"/>
      <c r="F1174" s="48"/>
      <c r="G1174" s="48"/>
      <c r="H1174" s="48"/>
      <c r="I1174" s="48"/>
      <c r="J1174" s="48"/>
      <c r="K1174" s="48"/>
      <c r="L1174" s="63"/>
      <c r="M1174" s="63"/>
      <c r="N1174" s="63"/>
      <c r="O1174" s="63"/>
      <c r="P1174" s="63"/>
      <c r="Q1174" s="77"/>
      <c r="R1174" s="77"/>
      <c r="S1174" s="77"/>
      <c r="T1174" s="77"/>
      <c r="U1174" s="77"/>
      <c r="V1174" s="63"/>
      <c r="W1174" s="94"/>
      <c r="X1174" s="94"/>
      <c r="Y1174" s="94"/>
      <c r="Z1174" s="94"/>
      <c r="AA1174" s="94"/>
      <c r="AB1174" s="94"/>
      <c r="AC1174" s="105" t="str">
        <f>IFERROR(VLOOKUP(Z1174,'【参考】数式用'!$A$4:$B$57,2,FALSE),"")</f>
        <v/>
      </c>
      <c r="AD1174" s="108"/>
      <c r="AE1174" s="113"/>
      <c r="AF1174" s="119">
        <f t="shared" si="34"/>
        <v>0</v>
      </c>
      <c r="AG1174" s="122" t="str">
        <f>IF(B1174="","",IF(AQ1174="総合事業","数式を削除して手入力",IFERROR(INDEX('【参考】数式用'!$AD$3:$AF$452,MATCH(Q1174&amp;V1174,'【参考】数式用'!$AC$3:$AC$452,0),MATCH(VLOOKUP(Z1174,'【参考】数式用'!$AG$2:$AH$56,2,FALSE),'【参考】数式用'!$AD$2:$AF$2,0)),10)))</f>
        <v/>
      </c>
      <c r="AP1174" s="127" t="str">
        <f>IF($L$16="","",VLOOKUP(Z1174,'【参考】数式用'!$A$2:$O$57,14,FALSE))</f>
        <v/>
      </c>
      <c r="AQ1174" s="126" t="e">
        <f>VLOOKUP(Z1174,'【参考】数式用'!$A$2:$O$57,15,FALSE)</f>
        <v>#N/A</v>
      </c>
    </row>
    <row r="1175" spans="1:43" ht="49.9" customHeight="1">
      <c r="A1175" s="29">
        <f t="shared" si="35"/>
        <v>1136</v>
      </c>
      <c r="B1175" s="42"/>
      <c r="C1175" s="48"/>
      <c r="D1175" s="48"/>
      <c r="E1175" s="48"/>
      <c r="F1175" s="48"/>
      <c r="G1175" s="48"/>
      <c r="H1175" s="48"/>
      <c r="I1175" s="48"/>
      <c r="J1175" s="48"/>
      <c r="K1175" s="48"/>
      <c r="L1175" s="63"/>
      <c r="M1175" s="63"/>
      <c r="N1175" s="63"/>
      <c r="O1175" s="63"/>
      <c r="P1175" s="63"/>
      <c r="Q1175" s="77"/>
      <c r="R1175" s="77"/>
      <c r="S1175" s="77"/>
      <c r="T1175" s="77"/>
      <c r="U1175" s="77"/>
      <c r="V1175" s="63"/>
      <c r="W1175" s="94"/>
      <c r="X1175" s="94"/>
      <c r="Y1175" s="94"/>
      <c r="Z1175" s="94"/>
      <c r="AA1175" s="94"/>
      <c r="AB1175" s="94"/>
      <c r="AC1175" s="105" t="str">
        <f>IFERROR(VLOOKUP(Z1175,'【参考】数式用'!$A$4:$B$57,2,FALSE),"")</f>
        <v/>
      </c>
      <c r="AD1175" s="108"/>
      <c r="AE1175" s="113"/>
      <c r="AF1175" s="119">
        <f t="shared" si="34"/>
        <v>0</v>
      </c>
      <c r="AG1175" s="122" t="str">
        <f>IF(B1175="","",IF(AQ1175="総合事業","数式を削除して手入力",IFERROR(INDEX('【参考】数式用'!$AD$3:$AF$452,MATCH(Q1175&amp;V1175,'【参考】数式用'!$AC$3:$AC$452,0),MATCH(VLOOKUP(Z1175,'【参考】数式用'!$AG$2:$AH$56,2,FALSE),'【参考】数式用'!$AD$2:$AF$2,0)),10)))</f>
        <v/>
      </c>
      <c r="AP1175" s="127" t="str">
        <f>IF($L$16="","",VLOOKUP(Z1175,'【参考】数式用'!$A$2:$O$57,14,FALSE))</f>
        <v/>
      </c>
      <c r="AQ1175" s="126" t="e">
        <f>VLOOKUP(Z1175,'【参考】数式用'!$A$2:$O$57,15,FALSE)</f>
        <v>#N/A</v>
      </c>
    </row>
    <row r="1176" spans="1:43" ht="49.9" customHeight="1">
      <c r="A1176" s="29">
        <f t="shared" si="35"/>
        <v>1137</v>
      </c>
      <c r="B1176" s="42"/>
      <c r="C1176" s="48"/>
      <c r="D1176" s="48"/>
      <c r="E1176" s="48"/>
      <c r="F1176" s="48"/>
      <c r="G1176" s="48"/>
      <c r="H1176" s="48"/>
      <c r="I1176" s="48"/>
      <c r="J1176" s="48"/>
      <c r="K1176" s="48"/>
      <c r="L1176" s="63"/>
      <c r="M1176" s="63"/>
      <c r="N1176" s="63"/>
      <c r="O1176" s="63"/>
      <c r="P1176" s="63"/>
      <c r="Q1176" s="77"/>
      <c r="R1176" s="77"/>
      <c r="S1176" s="77"/>
      <c r="T1176" s="77"/>
      <c r="U1176" s="77"/>
      <c r="V1176" s="63"/>
      <c r="W1176" s="94"/>
      <c r="X1176" s="94"/>
      <c r="Y1176" s="94"/>
      <c r="Z1176" s="94"/>
      <c r="AA1176" s="94"/>
      <c r="AB1176" s="94"/>
      <c r="AC1176" s="105" t="str">
        <f>IFERROR(VLOOKUP(Z1176,'【参考】数式用'!$A$4:$B$57,2,FALSE),"")</f>
        <v/>
      </c>
      <c r="AD1176" s="108"/>
      <c r="AE1176" s="113"/>
      <c r="AF1176" s="119">
        <f t="shared" si="34"/>
        <v>0</v>
      </c>
      <c r="AG1176" s="122" t="str">
        <f>IF(B1176="","",IF(AQ1176="総合事業","数式を削除して手入力",IFERROR(INDEX('【参考】数式用'!$AD$3:$AF$452,MATCH(Q1176&amp;V1176,'【参考】数式用'!$AC$3:$AC$452,0),MATCH(VLOOKUP(Z1176,'【参考】数式用'!$AG$2:$AH$56,2,FALSE),'【参考】数式用'!$AD$2:$AF$2,0)),10)))</f>
        <v/>
      </c>
      <c r="AP1176" s="127" t="str">
        <f>IF($L$16="","",VLOOKUP(Z1176,'【参考】数式用'!$A$2:$O$57,14,FALSE))</f>
        <v/>
      </c>
      <c r="AQ1176" s="126" t="e">
        <f>VLOOKUP(Z1176,'【参考】数式用'!$A$2:$O$57,15,FALSE)</f>
        <v>#N/A</v>
      </c>
    </row>
    <row r="1177" spans="1:43" ht="49.9" customHeight="1">
      <c r="A1177" s="29">
        <f t="shared" si="35"/>
        <v>1138</v>
      </c>
      <c r="B1177" s="42"/>
      <c r="C1177" s="48"/>
      <c r="D1177" s="48"/>
      <c r="E1177" s="48"/>
      <c r="F1177" s="48"/>
      <c r="G1177" s="48"/>
      <c r="H1177" s="48"/>
      <c r="I1177" s="48"/>
      <c r="J1177" s="48"/>
      <c r="K1177" s="48"/>
      <c r="L1177" s="63"/>
      <c r="M1177" s="63"/>
      <c r="N1177" s="63"/>
      <c r="O1177" s="63"/>
      <c r="P1177" s="63"/>
      <c r="Q1177" s="77"/>
      <c r="R1177" s="77"/>
      <c r="S1177" s="77"/>
      <c r="T1177" s="77"/>
      <c r="U1177" s="77"/>
      <c r="V1177" s="63"/>
      <c r="W1177" s="94"/>
      <c r="X1177" s="94"/>
      <c r="Y1177" s="94"/>
      <c r="Z1177" s="94"/>
      <c r="AA1177" s="94"/>
      <c r="AB1177" s="94"/>
      <c r="AC1177" s="105" t="str">
        <f>IFERROR(VLOOKUP(Z1177,'【参考】数式用'!$A$4:$B$57,2,FALSE),"")</f>
        <v/>
      </c>
      <c r="AD1177" s="108"/>
      <c r="AE1177" s="113"/>
      <c r="AF1177" s="119">
        <f t="shared" si="34"/>
        <v>0</v>
      </c>
      <c r="AG1177" s="122" t="str">
        <f>IF(B1177="","",IF(AQ1177="総合事業","数式を削除して手入力",IFERROR(INDEX('【参考】数式用'!$AD$3:$AF$452,MATCH(Q1177&amp;V1177,'【参考】数式用'!$AC$3:$AC$452,0),MATCH(VLOOKUP(Z1177,'【参考】数式用'!$AG$2:$AH$56,2,FALSE),'【参考】数式用'!$AD$2:$AF$2,0)),10)))</f>
        <v/>
      </c>
      <c r="AP1177" s="127" t="str">
        <f>IF($L$16="","",VLOOKUP(Z1177,'【参考】数式用'!$A$2:$O$57,14,FALSE))</f>
        <v/>
      </c>
      <c r="AQ1177" s="126" t="e">
        <f>VLOOKUP(Z1177,'【参考】数式用'!$A$2:$O$57,15,FALSE)</f>
        <v>#N/A</v>
      </c>
    </row>
    <row r="1178" spans="1:43" ht="49.9" customHeight="1">
      <c r="A1178" s="29">
        <f t="shared" si="35"/>
        <v>1139</v>
      </c>
      <c r="B1178" s="42"/>
      <c r="C1178" s="48"/>
      <c r="D1178" s="48"/>
      <c r="E1178" s="48"/>
      <c r="F1178" s="48"/>
      <c r="G1178" s="48"/>
      <c r="H1178" s="48"/>
      <c r="I1178" s="48"/>
      <c r="J1178" s="48"/>
      <c r="K1178" s="48"/>
      <c r="L1178" s="63"/>
      <c r="M1178" s="63"/>
      <c r="N1178" s="63"/>
      <c r="O1178" s="63"/>
      <c r="P1178" s="63"/>
      <c r="Q1178" s="77"/>
      <c r="R1178" s="77"/>
      <c r="S1178" s="77"/>
      <c r="T1178" s="77"/>
      <c r="U1178" s="77"/>
      <c r="V1178" s="63"/>
      <c r="W1178" s="94"/>
      <c r="X1178" s="94"/>
      <c r="Y1178" s="94"/>
      <c r="Z1178" s="94"/>
      <c r="AA1178" s="94"/>
      <c r="AB1178" s="94"/>
      <c r="AC1178" s="105" t="str">
        <f>IFERROR(VLOOKUP(Z1178,'【参考】数式用'!$A$4:$B$57,2,FALSE),"")</f>
        <v/>
      </c>
      <c r="AD1178" s="108"/>
      <c r="AE1178" s="113"/>
      <c r="AF1178" s="119">
        <f t="shared" si="34"/>
        <v>0</v>
      </c>
      <c r="AG1178" s="122" t="str">
        <f>IF(B1178="","",IF(AQ1178="総合事業","数式を削除して手入力",IFERROR(INDEX('【参考】数式用'!$AD$3:$AF$452,MATCH(Q1178&amp;V1178,'【参考】数式用'!$AC$3:$AC$452,0),MATCH(VLOOKUP(Z1178,'【参考】数式用'!$AG$2:$AH$56,2,FALSE),'【参考】数式用'!$AD$2:$AF$2,0)),10)))</f>
        <v/>
      </c>
      <c r="AP1178" s="127" t="str">
        <f>IF($L$16="","",VLOOKUP(Z1178,'【参考】数式用'!$A$2:$O$57,14,FALSE))</f>
        <v/>
      </c>
      <c r="AQ1178" s="126" t="e">
        <f>VLOOKUP(Z1178,'【参考】数式用'!$A$2:$O$57,15,FALSE)</f>
        <v>#N/A</v>
      </c>
    </row>
    <row r="1179" spans="1:43" ht="49.9" customHeight="1">
      <c r="A1179" s="29">
        <f t="shared" si="35"/>
        <v>1140</v>
      </c>
      <c r="B1179" s="42"/>
      <c r="C1179" s="48"/>
      <c r="D1179" s="48"/>
      <c r="E1179" s="48"/>
      <c r="F1179" s="48"/>
      <c r="G1179" s="48"/>
      <c r="H1179" s="48"/>
      <c r="I1179" s="48"/>
      <c r="J1179" s="48"/>
      <c r="K1179" s="48"/>
      <c r="L1179" s="63"/>
      <c r="M1179" s="63"/>
      <c r="N1179" s="63"/>
      <c r="O1179" s="63"/>
      <c r="P1179" s="63"/>
      <c r="Q1179" s="77"/>
      <c r="R1179" s="77"/>
      <c r="S1179" s="77"/>
      <c r="T1179" s="77"/>
      <c r="U1179" s="77"/>
      <c r="V1179" s="63"/>
      <c r="W1179" s="94"/>
      <c r="X1179" s="94"/>
      <c r="Y1179" s="94"/>
      <c r="Z1179" s="94"/>
      <c r="AA1179" s="94"/>
      <c r="AB1179" s="94"/>
      <c r="AC1179" s="105" t="str">
        <f>IFERROR(VLOOKUP(Z1179,'【参考】数式用'!$A$4:$B$57,2,FALSE),"")</f>
        <v/>
      </c>
      <c r="AD1179" s="108"/>
      <c r="AE1179" s="113"/>
      <c r="AF1179" s="119">
        <f t="shared" si="34"/>
        <v>0</v>
      </c>
      <c r="AG1179" s="122" t="str">
        <f>IF(B1179="","",IF(AQ1179="総合事業","数式を削除して手入力",IFERROR(INDEX('【参考】数式用'!$AD$3:$AF$452,MATCH(Q1179&amp;V1179,'【参考】数式用'!$AC$3:$AC$452,0),MATCH(VLOOKUP(Z1179,'【参考】数式用'!$AG$2:$AH$56,2,FALSE),'【参考】数式用'!$AD$2:$AF$2,0)),10)))</f>
        <v/>
      </c>
      <c r="AP1179" s="127" t="str">
        <f>IF($L$16="","",VLOOKUP(Z1179,'【参考】数式用'!$A$2:$O$57,14,FALSE))</f>
        <v/>
      </c>
      <c r="AQ1179" s="126" t="e">
        <f>VLOOKUP(Z1179,'【参考】数式用'!$A$2:$O$57,15,FALSE)</f>
        <v>#N/A</v>
      </c>
    </row>
    <row r="1180" spans="1:43" ht="49.9" customHeight="1">
      <c r="A1180" s="29">
        <f t="shared" si="35"/>
        <v>1141</v>
      </c>
      <c r="B1180" s="42"/>
      <c r="C1180" s="48"/>
      <c r="D1180" s="48"/>
      <c r="E1180" s="48"/>
      <c r="F1180" s="48"/>
      <c r="G1180" s="48"/>
      <c r="H1180" s="48"/>
      <c r="I1180" s="48"/>
      <c r="J1180" s="48"/>
      <c r="K1180" s="48"/>
      <c r="L1180" s="63"/>
      <c r="M1180" s="63"/>
      <c r="N1180" s="63"/>
      <c r="O1180" s="63"/>
      <c r="P1180" s="63"/>
      <c r="Q1180" s="77"/>
      <c r="R1180" s="77"/>
      <c r="S1180" s="77"/>
      <c r="T1180" s="77"/>
      <c r="U1180" s="77"/>
      <c r="V1180" s="63"/>
      <c r="W1180" s="94"/>
      <c r="X1180" s="94"/>
      <c r="Y1180" s="94"/>
      <c r="Z1180" s="94"/>
      <c r="AA1180" s="94"/>
      <c r="AB1180" s="94"/>
      <c r="AC1180" s="105" t="str">
        <f>IFERROR(VLOOKUP(Z1180,'【参考】数式用'!$A$4:$B$57,2,FALSE),"")</f>
        <v/>
      </c>
      <c r="AD1180" s="108"/>
      <c r="AE1180" s="113"/>
      <c r="AF1180" s="119">
        <f t="shared" si="34"/>
        <v>0</v>
      </c>
      <c r="AG1180" s="122" t="str">
        <f>IF(B1180="","",IF(AQ1180="総合事業","数式を削除して手入力",IFERROR(INDEX('【参考】数式用'!$AD$3:$AF$452,MATCH(Q1180&amp;V1180,'【参考】数式用'!$AC$3:$AC$452,0),MATCH(VLOOKUP(Z1180,'【参考】数式用'!$AG$2:$AH$56,2,FALSE),'【参考】数式用'!$AD$2:$AF$2,0)),10)))</f>
        <v/>
      </c>
      <c r="AP1180" s="127" t="str">
        <f>IF($L$16="","",VLOOKUP(Z1180,'【参考】数式用'!$A$2:$O$57,14,FALSE))</f>
        <v/>
      </c>
      <c r="AQ1180" s="126" t="e">
        <f>VLOOKUP(Z1180,'【参考】数式用'!$A$2:$O$57,15,FALSE)</f>
        <v>#N/A</v>
      </c>
    </row>
    <row r="1181" spans="1:43" ht="49.9" customHeight="1">
      <c r="A1181" s="29">
        <f t="shared" si="35"/>
        <v>1142</v>
      </c>
      <c r="B1181" s="42"/>
      <c r="C1181" s="48"/>
      <c r="D1181" s="48"/>
      <c r="E1181" s="48"/>
      <c r="F1181" s="48"/>
      <c r="G1181" s="48"/>
      <c r="H1181" s="48"/>
      <c r="I1181" s="48"/>
      <c r="J1181" s="48"/>
      <c r="K1181" s="48"/>
      <c r="L1181" s="63"/>
      <c r="M1181" s="63"/>
      <c r="N1181" s="63"/>
      <c r="O1181" s="63"/>
      <c r="P1181" s="63"/>
      <c r="Q1181" s="77"/>
      <c r="R1181" s="77"/>
      <c r="S1181" s="77"/>
      <c r="T1181" s="77"/>
      <c r="U1181" s="77"/>
      <c r="V1181" s="63"/>
      <c r="W1181" s="94"/>
      <c r="X1181" s="94"/>
      <c r="Y1181" s="94"/>
      <c r="Z1181" s="94"/>
      <c r="AA1181" s="94"/>
      <c r="AB1181" s="94"/>
      <c r="AC1181" s="105" t="str">
        <f>IFERROR(VLOOKUP(Z1181,'【参考】数式用'!$A$4:$B$57,2,FALSE),"")</f>
        <v/>
      </c>
      <c r="AD1181" s="108"/>
      <c r="AE1181" s="113"/>
      <c r="AF1181" s="119">
        <f t="shared" si="34"/>
        <v>0</v>
      </c>
      <c r="AG1181" s="122" t="str">
        <f>IF(B1181="","",IF(AQ1181="総合事業","数式を削除して手入力",IFERROR(INDEX('【参考】数式用'!$AD$3:$AF$452,MATCH(Q1181&amp;V1181,'【参考】数式用'!$AC$3:$AC$452,0),MATCH(VLOOKUP(Z1181,'【参考】数式用'!$AG$2:$AH$56,2,FALSE),'【参考】数式用'!$AD$2:$AF$2,0)),10)))</f>
        <v/>
      </c>
      <c r="AP1181" s="127" t="str">
        <f>IF($L$16="","",VLOOKUP(Z1181,'【参考】数式用'!$A$2:$O$57,14,FALSE))</f>
        <v/>
      </c>
      <c r="AQ1181" s="126" t="e">
        <f>VLOOKUP(Z1181,'【参考】数式用'!$A$2:$O$57,15,FALSE)</f>
        <v>#N/A</v>
      </c>
    </row>
    <row r="1182" spans="1:43" ht="49.9" customHeight="1">
      <c r="A1182" s="29">
        <f t="shared" si="35"/>
        <v>1143</v>
      </c>
      <c r="B1182" s="42"/>
      <c r="C1182" s="48"/>
      <c r="D1182" s="48"/>
      <c r="E1182" s="48"/>
      <c r="F1182" s="48"/>
      <c r="G1182" s="48"/>
      <c r="H1182" s="48"/>
      <c r="I1182" s="48"/>
      <c r="J1182" s="48"/>
      <c r="K1182" s="48"/>
      <c r="L1182" s="63"/>
      <c r="M1182" s="63"/>
      <c r="N1182" s="63"/>
      <c r="O1182" s="63"/>
      <c r="P1182" s="63"/>
      <c r="Q1182" s="77"/>
      <c r="R1182" s="77"/>
      <c r="S1182" s="77"/>
      <c r="T1182" s="77"/>
      <c r="U1182" s="77"/>
      <c r="V1182" s="63"/>
      <c r="W1182" s="94"/>
      <c r="X1182" s="94"/>
      <c r="Y1182" s="94"/>
      <c r="Z1182" s="94"/>
      <c r="AA1182" s="94"/>
      <c r="AB1182" s="94"/>
      <c r="AC1182" s="105" t="str">
        <f>IFERROR(VLOOKUP(Z1182,'【参考】数式用'!$A$4:$B$57,2,FALSE),"")</f>
        <v/>
      </c>
      <c r="AD1182" s="108"/>
      <c r="AE1182" s="113"/>
      <c r="AF1182" s="119">
        <f t="shared" si="34"/>
        <v>0</v>
      </c>
      <c r="AG1182" s="122" t="str">
        <f>IF(B1182="","",IF(AQ1182="総合事業","数式を削除して手入力",IFERROR(INDEX('【参考】数式用'!$AD$3:$AF$452,MATCH(Q1182&amp;V1182,'【参考】数式用'!$AC$3:$AC$452,0),MATCH(VLOOKUP(Z1182,'【参考】数式用'!$AG$2:$AH$56,2,FALSE),'【参考】数式用'!$AD$2:$AF$2,0)),10)))</f>
        <v/>
      </c>
      <c r="AP1182" s="127" t="str">
        <f>IF($L$16="","",VLOOKUP(Z1182,'【参考】数式用'!$A$2:$O$57,14,FALSE))</f>
        <v/>
      </c>
      <c r="AQ1182" s="126" t="e">
        <f>VLOOKUP(Z1182,'【参考】数式用'!$A$2:$O$57,15,FALSE)</f>
        <v>#N/A</v>
      </c>
    </row>
    <row r="1183" spans="1:43" ht="49.9" customHeight="1">
      <c r="A1183" s="29">
        <f t="shared" si="35"/>
        <v>1144</v>
      </c>
      <c r="B1183" s="42"/>
      <c r="C1183" s="48"/>
      <c r="D1183" s="48"/>
      <c r="E1183" s="48"/>
      <c r="F1183" s="48"/>
      <c r="G1183" s="48"/>
      <c r="H1183" s="48"/>
      <c r="I1183" s="48"/>
      <c r="J1183" s="48"/>
      <c r="K1183" s="48"/>
      <c r="L1183" s="63"/>
      <c r="M1183" s="63"/>
      <c r="N1183" s="63"/>
      <c r="O1183" s="63"/>
      <c r="P1183" s="63"/>
      <c r="Q1183" s="77"/>
      <c r="R1183" s="77"/>
      <c r="S1183" s="77"/>
      <c r="T1183" s="77"/>
      <c r="U1183" s="77"/>
      <c r="V1183" s="63"/>
      <c r="W1183" s="94"/>
      <c r="X1183" s="94"/>
      <c r="Y1183" s="94"/>
      <c r="Z1183" s="94"/>
      <c r="AA1183" s="94"/>
      <c r="AB1183" s="94"/>
      <c r="AC1183" s="105" t="str">
        <f>IFERROR(VLOOKUP(Z1183,'【参考】数式用'!$A$4:$B$57,2,FALSE),"")</f>
        <v/>
      </c>
      <c r="AD1183" s="108"/>
      <c r="AE1183" s="113"/>
      <c r="AF1183" s="119">
        <f t="shared" si="34"/>
        <v>0</v>
      </c>
      <c r="AG1183" s="122" t="str">
        <f>IF(B1183="","",IF(AQ1183="総合事業","数式を削除して手入力",IFERROR(INDEX('【参考】数式用'!$AD$3:$AF$452,MATCH(Q1183&amp;V1183,'【参考】数式用'!$AC$3:$AC$452,0),MATCH(VLOOKUP(Z1183,'【参考】数式用'!$AG$2:$AH$56,2,FALSE),'【参考】数式用'!$AD$2:$AF$2,0)),10)))</f>
        <v/>
      </c>
      <c r="AP1183" s="127" t="str">
        <f>IF($L$16="","",VLOOKUP(Z1183,'【参考】数式用'!$A$2:$O$57,14,FALSE))</f>
        <v/>
      </c>
      <c r="AQ1183" s="126" t="e">
        <f>VLOOKUP(Z1183,'【参考】数式用'!$A$2:$O$57,15,FALSE)</f>
        <v>#N/A</v>
      </c>
    </row>
    <row r="1184" spans="1:43" ht="49.9" customHeight="1">
      <c r="A1184" s="29">
        <f t="shared" si="35"/>
        <v>1145</v>
      </c>
      <c r="B1184" s="42"/>
      <c r="C1184" s="48"/>
      <c r="D1184" s="48"/>
      <c r="E1184" s="48"/>
      <c r="F1184" s="48"/>
      <c r="G1184" s="48"/>
      <c r="H1184" s="48"/>
      <c r="I1184" s="48"/>
      <c r="J1184" s="48"/>
      <c r="K1184" s="48"/>
      <c r="L1184" s="63"/>
      <c r="M1184" s="63"/>
      <c r="N1184" s="63"/>
      <c r="O1184" s="63"/>
      <c r="P1184" s="63"/>
      <c r="Q1184" s="77"/>
      <c r="R1184" s="77"/>
      <c r="S1184" s="77"/>
      <c r="T1184" s="77"/>
      <c r="U1184" s="77"/>
      <c r="V1184" s="63"/>
      <c r="W1184" s="94"/>
      <c r="X1184" s="94"/>
      <c r="Y1184" s="94"/>
      <c r="Z1184" s="94"/>
      <c r="AA1184" s="94"/>
      <c r="AB1184" s="94"/>
      <c r="AC1184" s="105" t="str">
        <f>IFERROR(VLOOKUP(Z1184,'【参考】数式用'!$A$4:$B$57,2,FALSE),"")</f>
        <v/>
      </c>
      <c r="AD1184" s="108"/>
      <c r="AE1184" s="113"/>
      <c r="AF1184" s="119">
        <f t="shared" si="34"/>
        <v>0</v>
      </c>
      <c r="AG1184" s="122" t="str">
        <f>IF(B1184="","",IF(AQ1184="総合事業","数式を削除して手入力",IFERROR(INDEX('【参考】数式用'!$AD$3:$AF$452,MATCH(Q1184&amp;V1184,'【参考】数式用'!$AC$3:$AC$452,0),MATCH(VLOOKUP(Z1184,'【参考】数式用'!$AG$2:$AH$56,2,FALSE),'【参考】数式用'!$AD$2:$AF$2,0)),10)))</f>
        <v/>
      </c>
      <c r="AP1184" s="127" t="str">
        <f>IF($L$16="","",VLOOKUP(Z1184,'【参考】数式用'!$A$2:$O$57,14,FALSE))</f>
        <v/>
      </c>
      <c r="AQ1184" s="126" t="e">
        <f>VLOOKUP(Z1184,'【参考】数式用'!$A$2:$O$57,15,FALSE)</f>
        <v>#N/A</v>
      </c>
    </row>
    <row r="1185" spans="1:43" ht="49.9" customHeight="1">
      <c r="A1185" s="29">
        <f t="shared" si="35"/>
        <v>1146</v>
      </c>
      <c r="B1185" s="42"/>
      <c r="C1185" s="48"/>
      <c r="D1185" s="48"/>
      <c r="E1185" s="48"/>
      <c r="F1185" s="48"/>
      <c r="G1185" s="48"/>
      <c r="H1185" s="48"/>
      <c r="I1185" s="48"/>
      <c r="J1185" s="48"/>
      <c r="K1185" s="48"/>
      <c r="L1185" s="63"/>
      <c r="M1185" s="63"/>
      <c r="N1185" s="63"/>
      <c r="O1185" s="63"/>
      <c r="P1185" s="63"/>
      <c r="Q1185" s="77"/>
      <c r="R1185" s="77"/>
      <c r="S1185" s="77"/>
      <c r="T1185" s="77"/>
      <c r="U1185" s="77"/>
      <c r="V1185" s="63"/>
      <c r="W1185" s="94"/>
      <c r="X1185" s="94"/>
      <c r="Y1185" s="94"/>
      <c r="Z1185" s="94"/>
      <c r="AA1185" s="94"/>
      <c r="AB1185" s="94"/>
      <c r="AC1185" s="105" t="str">
        <f>IFERROR(VLOOKUP(Z1185,'【参考】数式用'!$A$4:$B$57,2,FALSE),"")</f>
        <v/>
      </c>
      <c r="AD1185" s="108"/>
      <c r="AE1185" s="113"/>
      <c r="AF1185" s="119">
        <f t="shared" si="34"/>
        <v>0</v>
      </c>
      <c r="AG1185" s="122" t="str">
        <f>IF(B1185="","",IF(AQ1185="総合事業","数式を削除して手入力",IFERROR(INDEX('【参考】数式用'!$AD$3:$AF$452,MATCH(Q1185&amp;V1185,'【参考】数式用'!$AC$3:$AC$452,0),MATCH(VLOOKUP(Z1185,'【参考】数式用'!$AG$2:$AH$56,2,FALSE),'【参考】数式用'!$AD$2:$AF$2,0)),10)))</f>
        <v/>
      </c>
      <c r="AP1185" s="127" t="str">
        <f>IF($L$16="","",VLOOKUP(Z1185,'【参考】数式用'!$A$2:$O$57,14,FALSE))</f>
        <v/>
      </c>
      <c r="AQ1185" s="126" t="e">
        <f>VLOOKUP(Z1185,'【参考】数式用'!$A$2:$O$57,15,FALSE)</f>
        <v>#N/A</v>
      </c>
    </row>
    <row r="1186" spans="1:43" ht="49.9" customHeight="1">
      <c r="A1186" s="29">
        <f t="shared" si="35"/>
        <v>1147</v>
      </c>
      <c r="B1186" s="42"/>
      <c r="C1186" s="48"/>
      <c r="D1186" s="48"/>
      <c r="E1186" s="48"/>
      <c r="F1186" s="48"/>
      <c r="G1186" s="48"/>
      <c r="H1186" s="48"/>
      <c r="I1186" s="48"/>
      <c r="J1186" s="48"/>
      <c r="K1186" s="48"/>
      <c r="L1186" s="63"/>
      <c r="M1186" s="63"/>
      <c r="N1186" s="63"/>
      <c r="O1186" s="63"/>
      <c r="P1186" s="63"/>
      <c r="Q1186" s="77"/>
      <c r="R1186" s="77"/>
      <c r="S1186" s="77"/>
      <c r="T1186" s="77"/>
      <c r="U1186" s="77"/>
      <c r="V1186" s="63"/>
      <c r="W1186" s="94"/>
      <c r="X1186" s="94"/>
      <c r="Y1186" s="94"/>
      <c r="Z1186" s="94"/>
      <c r="AA1186" s="94"/>
      <c r="AB1186" s="94"/>
      <c r="AC1186" s="105" t="str">
        <f>IFERROR(VLOOKUP(Z1186,'【参考】数式用'!$A$4:$B$57,2,FALSE),"")</f>
        <v/>
      </c>
      <c r="AD1186" s="108"/>
      <c r="AE1186" s="113"/>
      <c r="AF1186" s="119">
        <f t="shared" si="34"/>
        <v>0</v>
      </c>
      <c r="AG1186" s="122" t="str">
        <f>IF(B1186="","",IF(AQ1186="総合事業","数式を削除して手入力",IFERROR(INDEX('【参考】数式用'!$AD$3:$AF$452,MATCH(Q1186&amp;V1186,'【参考】数式用'!$AC$3:$AC$452,0),MATCH(VLOOKUP(Z1186,'【参考】数式用'!$AG$2:$AH$56,2,FALSE),'【参考】数式用'!$AD$2:$AF$2,0)),10)))</f>
        <v/>
      </c>
      <c r="AP1186" s="127" t="str">
        <f>IF($L$16="","",VLOOKUP(Z1186,'【参考】数式用'!$A$2:$O$57,14,FALSE))</f>
        <v/>
      </c>
      <c r="AQ1186" s="126" t="e">
        <f>VLOOKUP(Z1186,'【参考】数式用'!$A$2:$O$57,15,FALSE)</f>
        <v>#N/A</v>
      </c>
    </row>
    <row r="1187" spans="1:43" ht="49.9" customHeight="1">
      <c r="A1187" s="29">
        <f t="shared" si="35"/>
        <v>1148</v>
      </c>
      <c r="B1187" s="42"/>
      <c r="C1187" s="48"/>
      <c r="D1187" s="48"/>
      <c r="E1187" s="48"/>
      <c r="F1187" s="48"/>
      <c r="G1187" s="48"/>
      <c r="H1187" s="48"/>
      <c r="I1187" s="48"/>
      <c r="J1187" s="48"/>
      <c r="K1187" s="48"/>
      <c r="L1187" s="63"/>
      <c r="M1187" s="63"/>
      <c r="N1187" s="63"/>
      <c r="O1187" s="63"/>
      <c r="P1187" s="63"/>
      <c r="Q1187" s="77"/>
      <c r="R1187" s="77"/>
      <c r="S1187" s="77"/>
      <c r="T1187" s="77"/>
      <c r="U1187" s="77"/>
      <c r="V1187" s="63"/>
      <c r="W1187" s="94"/>
      <c r="X1187" s="94"/>
      <c r="Y1187" s="94"/>
      <c r="Z1187" s="94"/>
      <c r="AA1187" s="94"/>
      <c r="AB1187" s="94"/>
      <c r="AC1187" s="105" t="str">
        <f>IFERROR(VLOOKUP(Z1187,'【参考】数式用'!$A$4:$B$57,2,FALSE),"")</f>
        <v/>
      </c>
      <c r="AD1187" s="108"/>
      <c r="AE1187" s="113"/>
      <c r="AF1187" s="119">
        <f t="shared" si="34"/>
        <v>0</v>
      </c>
      <c r="AG1187" s="122" t="str">
        <f>IF(B1187="","",IF(AQ1187="総合事業","数式を削除して手入力",IFERROR(INDEX('【参考】数式用'!$AD$3:$AF$452,MATCH(Q1187&amp;V1187,'【参考】数式用'!$AC$3:$AC$452,0),MATCH(VLOOKUP(Z1187,'【参考】数式用'!$AG$2:$AH$56,2,FALSE),'【参考】数式用'!$AD$2:$AF$2,0)),10)))</f>
        <v/>
      </c>
      <c r="AP1187" s="127" t="str">
        <f>IF($L$16="","",VLOOKUP(Z1187,'【参考】数式用'!$A$2:$O$57,14,FALSE))</f>
        <v/>
      </c>
      <c r="AQ1187" s="126" t="e">
        <f>VLOOKUP(Z1187,'【参考】数式用'!$A$2:$O$57,15,FALSE)</f>
        <v>#N/A</v>
      </c>
    </row>
    <row r="1188" spans="1:43" ht="49.9" customHeight="1">
      <c r="A1188" s="29">
        <f t="shared" si="35"/>
        <v>1149</v>
      </c>
      <c r="B1188" s="42"/>
      <c r="C1188" s="48"/>
      <c r="D1188" s="48"/>
      <c r="E1188" s="48"/>
      <c r="F1188" s="48"/>
      <c r="G1188" s="48"/>
      <c r="H1188" s="48"/>
      <c r="I1188" s="48"/>
      <c r="J1188" s="48"/>
      <c r="K1188" s="48"/>
      <c r="L1188" s="63"/>
      <c r="M1188" s="63"/>
      <c r="N1188" s="63"/>
      <c r="O1188" s="63"/>
      <c r="P1188" s="63"/>
      <c r="Q1188" s="77"/>
      <c r="R1188" s="77"/>
      <c r="S1188" s="77"/>
      <c r="T1188" s="77"/>
      <c r="U1188" s="77"/>
      <c r="V1188" s="63"/>
      <c r="W1188" s="94"/>
      <c r="X1188" s="94"/>
      <c r="Y1188" s="94"/>
      <c r="Z1188" s="94"/>
      <c r="AA1188" s="94"/>
      <c r="AB1188" s="94"/>
      <c r="AC1188" s="105" t="str">
        <f>IFERROR(VLOOKUP(Z1188,'【参考】数式用'!$A$4:$B$57,2,FALSE),"")</f>
        <v/>
      </c>
      <c r="AD1188" s="108"/>
      <c r="AE1188" s="113"/>
      <c r="AF1188" s="119">
        <f t="shared" si="34"/>
        <v>0</v>
      </c>
      <c r="AG1188" s="122" t="str">
        <f>IF(B1188="","",IF(AQ1188="総合事業","数式を削除して手入力",IFERROR(INDEX('【参考】数式用'!$AD$3:$AF$452,MATCH(Q1188&amp;V1188,'【参考】数式用'!$AC$3:$AC$452,0),MATCH(VLOOKUP(Z1188,'【参考】数式用'!$AG$2:$AH$56,2,FALSE),'【参考】数式用'!$AD$2:$AF$2,0)),10)))</f>
        <v/>
      </c>
      <c r="AP1188" s="127" t="str">
        <f>IF($L$16="","",VLOOKUP(Z1188,'【参考】数式用'!$A$2:$O$57,14,FALSE))</f>
        <v/>
      </c>
      <c r="AQ1188" s="126" t="e">
        <f>VLOOKUP(Z1188,'【参考】数式用'!$A$2:$O$57,15,FALSE)</f>
        <v>#N/A</v>
      </c>
    </row>
    <row r="1189" spans="1:43" ht="49.9" customHeight="1">
      <c r="A1189" s="29">
        <f t="shared" si="35"/>
        <v>1150</v>
      </c>
      <c r="B1189" s="42"/>
      <c r="C1189" s="48"/>
      <c r="D1189" s="48"/>
      <c r="E1189" s="48"/>
      <c r="F1189" s="48"/>
      <c r="G1189" s="48"/>
      <c r="H1189" s="48"/>
      <c r="I1189" s="48"/>
      <c r="J1189" s="48"/>
      <c r="K1189" s="48"/>
      <c r="L1189" s="63"/>
      <c r="M1189" s="63"/>
      <c r="N1189" s="63"/>
      <c r="O1189" s="63"/>
      <c r="P1189" s="63"/>
      <c r="Q1189" s="77"/>
      <c r="R1189" s="77"/>
      <c r="S1189" s="77"/>
      <c r="T1189" s="77"/>
      <c r="U1189" s="77"/>
      <c r="V1189" s="63"/>
      <c r="W1189" s="94"/>
      <c r="X1189" s="94"/>
      <c r="Y1189" s="94"/>
      <c r="Z1189" s="94"/>
      <c r="AA1189" s="94"/>
      <c r="AB1189" s="94"/>
      <c r="AC1189" s="105" t="str">
        <f>IFERROR(VLOOKUP(Z1189,'【参考】数式用'!$A$4:$B$57,2,FALSE),"")</f>
        <v/>
      </c>
      <c r="AD1189" s="108"/>
      <c r="AE1189" s="113"/>
      <c r="AF1189" s="119">
        <f t="shared" si="34"/>
        <v>0</v>
      </c>
      <c r="AG1189" s="122" t="str">
        <f>IF(B1189="","",IF(AQ1189="総合事業","数式を削除して手入力",IFERROR(INDEX('【参考】数式用'!$AD$3:$AF$452,MATCH(Q1189&amp;V1189,'【参考】数式用'!$AC$3:$AC$452,0),MATCH(VLOOKUP(Z1189,'【参考】数式用'!$AG$2:$AH$56,2,FALSE),'【参考】数式用'!$AD$2:$AF$2,0)),10)))</f>
        <v/>
      </c>
      <c r="AP1189" s="127" t="str">
        <f>IF($L$16="","",VLOOKUP(Z1189,'【参考】数式用'!$A$2:$O$57,14,FALSE))</f>
        <v/>
      </c>
      <c r="AQ1189" s="126" t="e">
        <f>VLOOKUP(Z1189,'【参考】数式用'!$A$2:$O$57,15,FALSE)</f>
        <v>#N/A</v>
      </c>
    </row>
    <row r="1190" spans="1:43" ht="49.9" customHeight="1">
      <c r="A1190" s="29">
        <f t="shared" si="35"/>
        <v>1151</v>
      </c>
      <c r="B1190" s="42"/>
      <c r="C1190" s="48"/>
      <c r="D1190" s="48"/>
      <c r="E1190" s="48"/>
      <c r="F1190" s="48"/>
      <c r="G1190" s="48"/>
      <c r="H1190" s="48"/>
      <c r="I1190" s="48"/>
      <c r="J1190" s="48"/>
      <c r="K1190" s="48"/>
      <c r="L1190" s="63"/>
      <c r="M1190" s="63"/>
      <c r="N1190" s="63"/>
      <c r="O1190" s="63"/>
      <c r="P1190" s="63"/>
      <c r="Q1190" s="77"/>
      <c r="R1190" s="77"/>
      <c r="S1190" s="77"/>
      <c r="T1190" s="77"/>
      <c r="U1190" s="77"/>
      <c r="V1190" s="63"/>
      <c r="W1190" s="94"/>
      <c r="X1190" s="94"/>
      <c r="Y1190" s="94"/>
      <c r="Z1190" s="94"/>
      <c r="AA1190" s="94"/>
      <c r="AB1190" s="94"/>
      <c r="AC1190" s="105" t="str">
        <f>IFERROR(VLOOKUP(Z1190,'【参考】数式用'!$A$4:$B$57,2,FALSE),"")</f>
        <v/>
      </c>
      <c r="AD1190" s="108"/>
      <c r="AE1190" s="113"/>
      <c r="AF1190" s="119">
        <f t="shared" si="34"/>
        <v>0</v>
      </c>
      <c r="AG1190" s="122" t="str">
        <f>IF(B1190="","",IF(AQ1190="総合事業","数式を削除して手入力",IFERROR(INDEX('【参考】数式用'!$AD$3:$AF$452,MATCH(Q1190&amp;V1190,'【参考】数式用'!$AC$3:$AC$452,0),MATCH(VLOOKUP(Z1190,'【参考】数式用'!$AG$2:$AH$56,2,FALSE),'【参考】数式用'!$AD$2:$AF$2,0)),10)))</f>
        <v/>
      </c>
      <c r="AP1190" s="127" t="str">
        <f>IF($L$16="","",VLOOKUP(Z1190,'【参考】数式用'!$A$2:$O$57,14,FALSE))</f>
        <v/>
      </c>
      <c r="AQ1190" s="126" t="e">
        <f>VLOOKUP(Z1190,'【参考】数式用'!$A$2:$O$57,15,FALSE)</f>
        <v>#N/A</v>
      </c>
    </row>
    <row r="1191" spans="1:43" ht="49.9" customHeight="1">
      <c r="A1191" s="29">
        <f t="shared" si="35"/>
        <v>1152</v>
      </c>
      <c r="B1191" s="42"/>
      <c r="C1191" s="48"/>
      <c r="D1191" s="48"/>
      <c r="E1191" s="48"/>
      <c r="F1191" s="48"/>
      <c r="G1191" s="48"/>
      <c r="H1191" s="48"/>
      <c r="I1191" s="48"/>
      <c r="J1191" s="48"/>
      <c r="K1191" s="48"/>
      <c r="L1191" s="63"/>
      <c r="M1191" s="63"/>
      <c r="N1191" s="63"/>
      <c r="O1191" s="63"/>
      <c r="P1191" s="63"/>
      <c r="Q1191" s="77"/>
      <c r="R1191" s="77"/>
      <c r="S1191" s="77"/>
      <c r="T1191" s="77"/>
      <c r="U1191" s="77"/>
      <c r="V1191" s="63"/>
      <c r="W1191" s="94"/>
      <c r="X1191" s="94"/>
      <c r="Y1191" s="94"/>
      <c r="Z1191" s="94"/>
      <c r="AA1191" s="94"/>
      <c r="AB1191" s="94"/>
      <c r="AC1191" s="105" t="str">
        <f>IFERROR(VLOOKUP(Z1191,'【参考】数式用'!$A$4:$B$57,2,FALSE),"")</f>
        <v/>
      </c>
      <c r="AD1191" s="108"/>
      <c r="AE1191" s="113"/>
      <c r="AF1191" s="119">
        <f t="shared" si="34"/>
        <v>0</v>
      </c>
      <c r="AG1191" s="122" t="str">
        <f>IF(B1191="","",IF(AQ1191="総合事業","数式を削除して手入力",IFERROR(INDEX('【参考】数式用'!$AD$3:$AF$452,MATCH(Q1191&amp;V1191,'【参考】数式用'!$AC$3:$AC$452,0),MATCH(VLOOKUP(Z1191,'【参考】数式用'!$AG$2:$AH$56,2,FALSE),'【参考】数式用'!$AD$2:$AF$2,0)),10)))</f>
        <v/>
      </c>
      <c r="AP1191" s="127" t="str">
        <f>IF($L$16="","",VLOOKUP(Z1191,'【参考】数式用'!$A$2:$O$57,14,FALSE))</f>
        <v/>
      </c>
      <c r="AQ1191" s="126" t="e">
        <f>VLOOKUP(Z1191,'【参考】数式用'!$A$2:$O$57,15,FALSE)</f>
        <v>#N/A</v>
      </c>
    </row>
    <row r="1192" spans="1:43" ht="49.9" customHeight="1">
      <c r="A1192" s="29">
        <f t="shared" si="35"/>
        <v>1153</v>
      </c>
      <c r="B1192" s="42"/>
      <c r="C1192" s="48"/>
      <c r="D1192" s="48"/>
      <c r="E1192" s="48"/>
      <c r="F1192" s="48"/>
      <c r="G1192" s="48"/>
      <c r="H1192" s="48"/>
      <c r="I1192" s="48"/>
      <c r="J1192" s="48"/>
      <c r="K1192" s="48"/>
      <c r="L1192" s="63"/>
      <c r="M1192" s="63"/>
      <c r="N1192" s="63"/>
      <c r="O1192" s="63"/>
      <c r="P1192" s="63"/>
      <c r="Q1192" s="77"/>
      <c r="R1192" s="77"/>
      <c r="S1192" s="77"/>
      <c r="T1192" s="77"/>
      <c r="U1192" s="77"/>
      <c r="V1192" s="63"/>
      <c r="W1192" s="94"/>
      <c r="X1192" s="94"/>
      <c r="Y1192" s="94"/>
      <c r="Z1192" s="94"/>
      <c r="AA1192" s="94"/>
      <c r="AB1192" s="94"/>
      <c r="AC1192" s="105" t="str">
        <f>IFERROR(VLOOKUP(Z1192,'【参考】数式用'!$A$4:$B$57,2,FALSE),"")</f>
        <v/>
      </c>
      <c r="AD1192" s="108"/>
      <c r="AE1192" s="113"/>
      <c r="AF1192" s="119">
        <f t="shared" ref="AF1192:AF1255" si="36">AD1192-AE1192</f>
        <v>0</v>
      </c>
      <c r="AG1192" s="122" t="str">
        <f>IF(B1192="","",IF(AQ1192="総合事業","数式を削除して手入力",IFERROR(INDEX('【参考】数式用'!$AD$3:$AF$452,MATCH(Q1192&amp;V1192,'【参考】数式用'!$AC$3:$AC$452,0),MATCH(VLOOKUP(Z1192,'【参考】数式用'!$AG$2:$AH$56,2,FALSE),'【参考】数式用'!$AD$2:$AF$2,0)),10)))</f>
        <v/>
      </c>
      <c r="AP1192" s="127" t="str">
        <f>IF($L$16="","",VLOOKUP(Z1192,'【参考】数式用'!$A$2:$O$57,14,FALSE))</f>
        <v/>
      </c>
      <c r="AQ1192" s="126" t="e">
        <f>VLOOKUP(Z1192,'【参考】数式用'!$A$2:$O$57,15,FALSE)</f>
        <v>#N/A</v>
      </c>
    </row>
    <row r="1193" spans="1:43" ht="49.9" customHeight="1">
      <c r="A1193" s="29">
        <f t="shared" ref="A1193:A1256" si="37">A1192+1</f>
        <v>1154</v>
      </c>
      <c r="B1193" s="42"/>
      <c r="C1193" s="48"/>
      <c r="D1193" s="48"/>
      <c r="E1193" s="48"/>
      <c r="F1193" s="48"/>
      <c r="G1193" s="48"/>
      <c r="H1193" s="48"/>
      <c r="I1193" s="48"/>
      <c r="J1193" s="48"/>
      <c r="K1193" s="48"/>
      <c r="L1193" s="63"/>
      <c r="M1193" s="63"/>
      <c r="N1193" s="63"/>
      <c r="O1193" s="63"/>
      <c r="P1193" s="63"/>
      <c r="Q1193" s="77"/>
      <c r="R1193" s="77"/>
      <c r="S1193" s="77"/>
      <c r="T1193" s="77"/>
      <c r="U1193" s="77"/>
      <c r="V1193" s="63"/>
      <c r="W1193" s="94"/>
      <c r="X1193" s="94"/>
      <c r="Y1193" s="94"/>
      <c r="Z1193" s="94"/>
      <c r="AA1193" s="94"/>
      <c r="AB1193" s="94"/>
      <c r="AC1193" s="105" t="str">
        <f>IFERROR(VLOOKUP(Z1193,'【参考】数式用'!$A$4:$B$57,2,FALSE),"")</f>
        <v/>
      </c>
      <c r="AD1193" s="108"/>
      <c r="AE1193" s="113"/>
      <c r="AF1193" s="119">
        <f t="shared" si="36"/>
        <v>0</v>
      </c>
      <c r="AG1193" s="122" t="str">
        <f>IF(B1193="","",IF(AQ1193="総合事業","数式を削除して手入力",IFERROR(INDEX('【参考】数式用'!$AD$3:$AF$452,MATCH(Q1193&amp;V1193,'【参考】数式用'!$AC$3:$AC$452,0),MATCH(VLOOKUP(Z1193,'【参考】数式用'!$AG$2:$AH$56,2,FALSE),'【参考】数式用'!$AD$2:$AF$2,0)),10)))</f>
        <v/>
      </c>
      <c r="AP1193" s="127" t="str">
        <f>IF($L$16="","",VLOOKUP(Z1193,'【参考】数式用'!$A$2:$O$57,14,FALSE))</f>
        <v/>
      </c>
      <c r="AQ1193" s="126" t="e">
        <f>VLOOKUP(Z1193,'【参考】数式用'!$A$2:$O$57,15,FALSE)</f>
        <v>#N/A</v>
      </c>
    </row>
    <row r="1194" spans="1:43" ht="49.9" customHeight="1">
      <c r="A1194" s="29">
        <f t="shared" si="37"/>
        <v>1155</v>
      </c>
      <c r="B1194" s="42"/>
      <c r="C1194" s="48"/>
      <c r="D1194" s="48"/>
      <c r="E1194" s="48"/>
      <c r="F1194" s="48"/>
      <c r="G1194" s="48"/>
      <c r="H1194" s="48"/>
      <c r="I1194" s="48"/>
      <c r="J1194" s="48"/>
      <c r="K1194" s="48"/>
      <c r="L1194" s="63"/>
      <c r="M1194" s="63"/>
      <c r="N1194" s="63"/>
      <c r="O1194" s="63"/>
      <c r="P1194" s="63"/>
      <c r="Q1194" s="77"/>
      <c r="R1194" s="77"/>
      <c r="S1194" s="77"/>
      <c r="T1194" s="77"/>
      <c r="U1194" s="77"/>
      <c r="V1194" s="63"/>
      <c r="W1194" s="94"/>
      <c r="X1194" s="94"/>
      <c r="Y1194" s="94"/>
      <c r="Z1194" s="94"/>
      <c r="AA1194" s="94"/>
      <c r="AB1194" s="94"/>
      <c r="AC1194" s="105" t="str">
        <f>IFERROR(VLOOKUP(Z1194,'【参考】数式用'!$A$4:$B$57,2,FALSE),"")</f>
        <v/>
      </c>
      <c r="AD1194" s="108"/>
      <c r="AE1194" s="113"/>
      <c r="AF1194" s="119">
        <f t="shared" si="36"/>
        <v>0</v>
      </c>
      <c r="AG1194" s="122" t="str">
        <f>IF(B1194="","",IF(AQ1194="総合事業","数式を削除して手入力",IFERROR(INDEX('【参考】数式用'!$AD$3:$AF$452,MATCH(Q1194&amp;V1194,'【参考】数式用'!$AC$3:$AC$452,0),MATCH(VLOOKUP(Z1194,'【参考】数式用'!$AG$2:$AH$56,2,FALSE),'【参考】数式用'!$AD$2:$AF$2,0)),10)))</f>
        <v/>
      </c>
      <c r="AP1194" s="127" t="str">
        <f>IF($L$16="","",VLOOKUP(Z1194,'【参考】数式用'!$A$2:$O$57,14,FALSE))</f>
        <v/>
      </c>
      <c r="AQ1194" s="126" t="e">
        <f>VLOOKUP(Z1194,'【参考】数式用'!$A$2:$O$57,15,FALSE)</f>
        <v>#N/A</v>
      </c>
    </row>
    <row r="1195" spans="1:43" ht="49.9" customHeight="1">
      <c r="A1195" s="29">
        <f t="shared" si="37"/>
        <v>1156</v>
      </c>
      <c r="B1195" s="42"/>
      <c r="C1195" s="48"/>
      <c r="D1195" s="48"/>
      <c r="E1195" s="48"/>
      <c r="F1195" s="48"/>
      <c r="G1195" s="48"/>
      <c r="H1195" s="48"/>
      <c r="I1195" s="48"/>
      <c r="J1195" s="48"/>
      <c r="K1195" s="48"/>
      <c r="L1195" s="63"/>
      <c r="M1195" s="63"/>
      <c r="N1195" s="63"/>
      <c r="O1195" s="63"/>
      <c r="P1195" s="63"/>
      <c r="Q1195" s="77"/>
      <c r="R1195" s="77"/>
      <c r="S1195" s="77"/>
      <c r="T1195" s="77"/>
      <c r="U1195" s="77"/>
      <c r="V1195" s="63"/>
      <c r="W1195" s="94"/>
      <c r="X1195" s="94"/>
      <c r="Y1195" s="94"/>
      <c r="Z1195" s="94"/>
      <c r="AA1195" s="94"/>
      <c r="AB1195" s="94"/>
      <c r="AC1195" s="105" t="str">
        <f>IFERROR(VLOOKUP(Z1195,'【参考】数式用'!$A$4:$B$57,2,FALSE),"")</f>
        <v/>
      </c>
      <c r="AD1195" s="108"/>
      <c r="AE1195" s="113"/>
      <c r="AF1195" s="119">
        <f t="shared" si="36"/>
        <v>0</v>
      </c>
      <c r="AG1195" s="122" t="str">
        <f>IF(B1195="","",IF(AQ1195="総合事業","数式を削除して手入力",IFERROR(INDEX('【参考】数式用'!$AD$3:$AF$452,MATCH(Q1195&amp;V1195,'【参考】数式用'!$AC$3:$AC$452,0),MATCH(VLOOKUP(Z1195,'【参考】数式用'!$AG$2:$AH$56,2,FALSE),'【参考】数式用'!$AD$2:$AF$2,0)),10)))</f>
        <v/>
      </c>
      <c r="AP1195" s="127" t="str">
        <f>IF($L$16="","",VLOOKUP(Z1195,'【参考】数式用'!$A$2:$O$57,14,FALSE))</f>
        <v/>
      </c>
      <c r="AQ1195" s="126" t="e">
        <f>VLOOKUP(Z1195,'【参考】数式用'!$A$2:$O$57,15,FALSE)</f>
        <v>#N/A</v>
      </c>
    </row>
    <row r="1196" spans="1:43" ht="49.9" customHeight="1">
      <c r="A1196" s="29">
        <f t="shared" si="37"/>
        <v>1157</v>
      </c>
      <c r="B1196" s="42"/>
      <c r="C1196" s="48"/>
      <c r="D1196" s="48"/>
      <c r="E1196" s="48"/>
      <c r="F1196" s="48"/>
      <c r="G1196" s="48"/>
      <c r="H1196" s="48"/>
      <c r="I1196" s="48"/>
      <c r="J1196" s="48"/>
      <c r="K1196" s="48"/>
      <c r="L1196" s="63"/>
      <c r="M1196" s="63"/>
      <c r="N1196" s="63"/>
      <c r="O1196" s="63"/>
      <c r="P1196" s="63"/>
      <c r="Q1196" s="77"/>
      <c r="R1196" s="77"/>
      <c r="S1196" s="77"/>
      <c r="T1196" s="77"/>
      <c r="U1196" s="77"/>
      <c r="V1196" s="63"/>
      <c r="W1196" s="94"/>
      <c r="X1196" s="94"/>
      <c r="Y1196" s="94"/>
      <c r="Z1196" s="94"/>
      <c r="AA1196" s="94"/>
      <c r="AB1196" s="94"/>
      <c r="AC1196" s="105" t="str">
        <f>IFERROR(VLOOKUP(Z1196,'【参考】数式用'!$A$4:$B$57,2,FALSE),"")</f>
        <v/>
      </c>
      <c r="AD1196" s="108"/>
      <c r="AE1196" s="113"/>
      <c r="AF1196" s="119">
        <f t="shared" si="36"/>
        <v>0</v>
      </c>
      <c r="AG1196" s="122" t="str">
        <f>IF(B1196="","",IF(AQ1196="総合事業","数式を削除して手入力",IFERROR(INDEX('【参考】数式用'!$AD$3:$AF$452,MATCH(Q1196&amp;V1196,'【参考】数式用'!$AC$3:$AC$452,0),MATCH(VLOOKUP(Z1196,'【参考】数式用'!$AG$2:$AH$56,2,FALSE),'【参考】数式用'!$AD$2:$AF$2,0)),10)))</f>
        <v/>
      </c>
      <c r="AP1196" s="127" t="str">
        <f>IF($L$16="","",VLOOKUP(Z1196,'【参考】数式用'!$A$2:$O$57,14,FALSE))</f>
        <v/>
      </c>
      <c r="AQ1196" s="126" t="e">
        <f>VLOOKUP(Z1196,'【参考】数式用'!$A$2:$O$57,15,FALSE)</f>
        <v>#N/A</v>
      </c>
    </row>
    <row r="1197" spans="1:43" ht="49.9" customHeight="1">
      <c r="A1197" s="29">
        <f t="shared" si="37"/>
        <v>1158</v>
      </c>
      <c r="B1197" s="42"/>
      <c r="C1197" s="48"/>
      <c r="D1197" s="48"/>
      <c r="E1197" s="48"/>
      <c r="F1197" s="48"/>
      <c r="G1197" s="48"/>
      <c r="H1197" s="48"/>
      <c r="I1197" s="48"/>
      <c r="J1197" s="48"/>
      <c r="K1197" s="48"/>
      <c r="L1197" s="63"/>
      <c r="M1197" s="63"/>
      <c r="N1197" s="63"/>
      <c r="O1197" s="63"/>
      <c r="P1197" s="63"/>
      <c r="Q1197" s="77"/>
      <c r="R1197" s="77"/>
      <c r="S1197" s="77"/>
      <c r="T1197" s="77"/>
      <c r="U1197" s="77"/>
      <c r="V1197" s="63"/>
      <c r="W1197" s="94"/>
      <c r="X1197" s="94"/>
      <c r="Y1197" s="94"/>
      <c r="Z1197" s="94"/>
      <c r="AA1197" s="94"/>
      <c r="AB1197" s="94"/>
      <c r="AC1197" s="105" t="str">
        <f>IFERROR(VLOOKUP(Z1197,'【参考】数式用'!$A$4:$B$57,2,FALSE),"")</f>
        <v/>
      </c>
      <c r="AD1197" s="108"/>
      <c r="AE1197" s="113"/>
      <c r="AF1197" s="119">
        <f t="shared" si="36"/>
        <v>0</v>
      </c>
      <c r="AG1197" s="122" t="str">
        <f>IF(B1197="","",IF(AQ1197="総合事業","数式を削除して手入力",IFERROR(INDEX('【参考】数式用'!$AD$3:$AF$452,MATCH(Q1197&amp;V1197,'【参考】数式用'!$AC$3:$AC$452,0),MATCH(VLOOKUP(Z1197,'【参考】数式用'!$AG$2:$AH$56,2,FALSE),'【参考】数式用'!$AD$2:$AF$2,0)),10)))</f>
        <v/>
      </c>
      <c r="AP1197" s="127" t="str">
        <f>IF($L$16="","",VLOOKUP(Z1197,'【参考】数式用'!$A$2:$O$57,14,FALSE))</f>
        <v/>
      </c>
      <c r="AQ1197" s="126" t="e">
        <f>VLOOKUP(Z1197,'【参考】数式用'!$A$2:$O$57,15,FALSE)</f>
        <v>#N/A</v>
      </c>
    </row>
    <row r="1198" spans="1:43" ht="49.9" customHeight="1">
      <c r="A1198" s="29">
        <f t="shared" si="37"/>
        <v>1159</v>
      </c>
      <c r="B1198" s="42"/>
      <c r="C1198" s="48"/>
      <c r="D1198" s="48"/>
      <c r="E1198" s="48"/>
      <c r="F1198" s="48"/>
      <c r="G1198" s="48"/>
      <c r="H1198" s="48"/>
      <c r="I1198" s="48"/>
      <c r="J1198" s="48"/>
      <c r="K1198" s="48"/>
      <c r="L1198" s="63"/>
      <c r="M1198" s="63"/>
      <c r="N1198" s="63"/>
      <c r="O1198" s="63"/>
      <c r="P1198" s="63"/>
      <c r="Q1198" s="77"/>
      <c r="R1198" s="77"/>
      <c r="S1198" s="77"/>
      <c r="T1198" s="77"/>
      <c r="U1198" s="77"/>
      <c r="V1198" s="63"/>
      <c r="W1198" s="94"/>
      <c r="X1198" s="94"/>
      <c r="Y1198" s="94"/>
      <c r="Z1198" s="94"/>
      <c r="AA1198" s="94"/>
      <c r="AB1198" s="94"/>
      <c r="AC1198" s="105" t="str">
        <f>IFERROR(VLOOKUP(Z1198,'【参考】数式用'!$A$4:$B$57,2,FALSE),"")</f>
        <v/>
      </c>
      <c r="AD1198" s="108"/>
      <c r="AE1198" s="113"/>
      <c r="AF1198" s="119">
        <f t="shared" si="36"/>
        <v>0</v>
      </c>
      <c r="AG1198" s="122" t="str">
        <f>IF(B1198="","",IF(AQ1198="総合事業","数式を削除して手入力",IFERROR(INDEX('【参考】数式用'!$AD$3:$AF$452,MATCH(Q1198&amp;V1198,'【参考】数式用'!$AC$3:$AC$452,0),MATCH(VLOOKUP(Z1198,'【参考】数式用'!$AG$2:$AH$56,2,FALSE),'【参考】数式用'!$AD$2:$AF$2,0)),10)))</f>
        <v/>
      </c>
      <c r="AP1198" s="127" t="str">
        <f>IF($L$16="","",VLOOKUP(Z1198,'【参考】数式用'!$A$2:$O$57,14,FALSE))</f>
        <v/>
      </c>
      <c r="AQ1198" s="126" t="e">
        <f>VLOOKUP(Z1198,'【参考】数式用'!$A$2:$O$57,15,FALSE)</f>
        <v>#N/A</v>
      </c>
    </row>
    <row r="1199" spans="1:43" ht="49.9" customHeight="1">
      <c r="A1199" s="29">
        <f t="shared" si="37"/>
        <v>1160</v>
      </c>
      <c r="B1199" s="42"/>
      <c r="C1199" s="48"/>
      <c r="D1199" s="48"/>
      <c r="E1199" s="48"/>
      <c r="F1199" s="48"/>
      <c r="G1199" s="48"/>
      <c r="H1199" s="48"/>
      <c r="I1199" s="48"/>
      <c r="J1199" s="48"/>
      <c r="K1199" s="48"/>
      <c r="L1199" s="63"/>
      <c r="M1199" s="63"/>
      <c r="N1199" s="63"/>
      <c r="O1199" s="63"/>
      <c r="P1199" s="63"/>
      <c r="Q1199" s="77"/>
      <c r="R1199" s="77"/>
      <c r="S1199" s="77"/>
      <c r="T1199" s="77"/>
      <c r="U1199" s="77"/>
      <c r="V1199" s="63"/>
      <c r="W1199" s="94"/>
      <c r="X1199" s="94"/>
      <c r="Y1199" s="94"/>
      <c r="Z1199" s="94"/>
      <c r="AA1199" s="94"/>
      <c r="AB1199" s="94"/>
      <c r="AC1199" s="105" t="str">
        <f>IFERROR(VLOOKUP(Z1199,'【参考】数式用'!$A$4:$B$57,2,FALSE),"")</f>
        <v/>
      </c>
      <c r="AD1199" s="108"/>
      <c r="AE1199" s="113"/>
      <c r="AF1199" s="119">
        <f t="shared" si="36"/>
        <v>0</v>
      </c>
      <c r="AG1199" s="122" t="str">
        <f>IF(B1199="","",IF(AQ1199="総合事業","数式を削除して手入力",IFERROR(INDEX('【参考】数式用'!$AD$3:$AF$452,MATCH(Q1199&amp;V1199,'【参考】数式用'!$AC$3:$AC$452,0),MATCH(VLOOKUP(Z1199,'【参考】数式用'!$AG$2:$AH$56,2,FALSE),'【参考】数式用'!$AD$2:$AF$2,0)),10)))</f>
        <v/>
      </c>
      <c r="AP1199" s="127" t="str">
        <f>IF($L$16="","",VLOOKUP(Z1199,'【参考】数式用'!$A$2:$O$57,14,FALSE))</f>
        <v/>
      </c>
      <c r="AQ1199" s="126" t="e">
        <f>VLOOKUP(Z1199,'【参考】数式用'!$A$2:$O$57,15,FALSE)</f>
        <v>#N/A</v>
      </c>
    </row>
    <row r="1200" spans="1:43" ht="49.9" customHeight="1">
      <c r="A1200" s="29">
        <f t="shared" si="37"/>
        <v>1161</v>
      </c>
      <c r="B1200" s="42"/>
      <c r="C1200" s="48"/>
      <c r="D1200" s="48"/>
      <c r="E1200" s="48"/>
      <c r="F1200" s="48"/>
      <c r="G1200" s="48"/>
      <c r="H1200" s="48"/>
      <c r="I1200" s="48"/>
      <c r="J1200" s="48"/>
      <c r="K1200" s="48"/>
      <c r="L1200" s="63"/>
      <c r="M1200" s="63"/>
      <c r="N1200" s="63"/>
      <c r="O1200" s="63"/>
      <c r="P1200" s="63"/>
      <c r="Q1200" s="77"/>
      <c r="R1200" s="77"/>
      <c r="S1200" s="77"/>
      <c r="T1200" s="77"/>
      <c r="U1200" s="77"/>
      <c r="V1200" s="63"/>
      <c r="W1200" s="94"/>
      <c r="X1200" s="94"/>
      <c r="Y1200" s="94"/>
      <c r="Z1200" s="94"/>
      <c r="AA1200" s="94"/>
      <c r="AB1200" s="94"/>
      <c r="AC1200" s="105" t="str">
        <f>IFERROR(VLOOKUP(Z1200,'【参考】数式用'!$A$4:$B$57,2,FALSE),"")</f>
        <v/>
      </c>
      <c r="AD1200" s="108"/>
      <c r="AE1200" s="113"/>
      <c r="AF1200" s="119">
        <f t="shared" si="36"/>
        <v>0</v>
      </c>
      <c r="AG1200" s="122" t="str">
        <f>IF(B1200="","",IF(AQ1200="総合事業","数式を削除して手入力",IFERROR(INDEX('【参考】数式用'!$AD$3:$AF$452,MATCH(Q1200&amp;V1200,'【参考】数式用'!$AC$3:$AC$452,0),MATCH(VLOOKUP(Z1200,'【参考】数式用'!$AG$2:$AH$56,2,FALSE),'【参考】数式用'!$AD$2:$AF$2,0)),10)))</f>
        <v/>
      </c>
      <c r="AP1200" s="127" t="str">
        <f>IF($L$16="","",VLOOKUP(Z1200,'【参考】数式用'!$A$2:$O$57,14,FALSE))</f>
        <v/>
      </c>
      <c r="AQ1200" s="126" t="e">
        <f>VLOOKUP(Z1200,'【参考】数式用'!$A$2:$O$57,15,FALSE)</f>
        <v>#N/A</v>
      </c>
    </row>
    <row r="1201" spans="1:43" ht="49.9" customHeight="1">
      <c r="A1201" s="29">
        <f t="shared" si="37"/>
        <v>1162</v>
      </c>
      <c r="B1201" s="42"/>
      <c r="C1201" s="48"/>
      <c r="D1201" s="48"/>
      <c r="E1201" s="48"/>
      <c r="F1201" s="48"/>
      <c r="G1201" s="48"/>
      <c r="H1201" s="48"/>
      <c r="I1201" s="48"/>
      <c r="J1201" s="48"/>
      <c r="K1201" s="48"/>
      <c r="L1201" s="63"/>
      <c r="M1201" s="63"/>
      <c r="N1201" s="63"/>
      <c r="O1201" s="63"/>
      <c r="P1201" s="63"/>
      <c r="Q1201" s="77"/>
      <c r="R1201" s="77"/>
      <c r="S1201" s="77"/>
      <c r="T1201" s="77"/>
      <c r="U1201" s="77"/>
      <c r="V1201" s="63"/>
      <c r="W1201" s="94"/>
      <c r="X1201" s="94"/>
      <c r="Y1201" s="94"/>
      <c r="Z1201" s="94"/>
      <c r="AA1201" s="94"/>
      <c r="AB1201" s="94"/>
      <c r="AC1201" s="105" t="str">
        <f>IFERROR(VLOOKUP(Z1201,'【参考】数式用'!$A$4:$B$57,2,FALSE),"")</f>
        <v/>
      </c>
      <c r="AD1201" s="108"/>
      <c r="AE1201" s="113"/>
      <c r="AF1201" s="119">
        <f t="shared" si="36"/>
        <v>0</v>
      </c>
      <c r="AG1201" s="122" t="str">
        <f>IF(B1201="","",IF(AQ1201="総合事業","数式を削除して手入力",IFERROR(INDEX('【参考】数式用'!$AD$3:$AF$452,MATCH(Q1201&amp;V1201,'【参考】数式用'!$AC$3:$AC$452,0),MATCH(VLOOKUP(Z1201,'【参考】数式用'!$AG$2:$AH$56,2,FALSE),'【参考】数式用'!$AD$2:$AF$2,0)),10)))</f>
        <v/>
      </c>
      <c r="AP1201" s="127" t="str">
        <f>IF($L$16="","",VLOOKUP(Z1201,'【参考】数式用'!$A$2:$O$57,14,FALSE))</f>
        <v/>
      </c>
      <c r="AQ1201" s="126" t="e">
        <f>VLOOKUP(Z1201,'【参考】数式用'!$A$2:$O$57,15,FALSE)</f>
        <v>#N/A</v>
      </c>
    </row>
    <row r="1202" spans="1:43" ht="49.9" customHeight="1">
      <c r="A1202" s="29">
        <f t="shared" si="37"/>
        <v>1163</v>
      </c>
      <c r="B1202" s="42"/>
      <c r="C1202" s="48"/>
      <c r="D1202" s="48"/>
      <c r="E1202" s="48"/>
      <c r="F1202" s="48"/>
      <c r="G1202" s="48"/>
      <c r="H1202" s="48"/>
      <c r="I1202" s="48"/>
      <c r="J1202" s="48"/>
      <c r="K1202" s="48"/>
      <c r="L1202" s="63"/>
      <c r="M1202" s="63"/>
      <c r="N1202" s="63"/>
      <c r="O1202" s="63"/>
      <c r="P1202" s="63"/>
      <c r="Q1202" s="77"/>
      <c r="R1202" s="77"/>
      <c r="S1202" s="77"/>
      <c r="T1202" s="77"/>
      <c r="U1202" s="77"/>
      <c r="V1202" s="63"/>
      <c r="W1202" s="94"/>
      <c r="X1202" s="94"/>
      <c r="Y1202" s="94"/>
      <c r="Z1202" s="94"/>
      <c r="AA1202" s="94"/>
      <c r="AB1202" s="94"/>
      <c r="AC1202" s="105" t="str">
        <f>IFERROR(VLOOKUP(Z1202,'【参考】数式用'!$A$4:$B$57,2,FALSE),"")</f>
        <v/>
      </c>
      <c r="AD1202" s="108"/>
      <c r="AE1202" s="113"/>
      <c r="AF1202" s="119">
        <f t="shared" si="36"/>
        <v>0</v>
      </c>
      <c r="AG1202" s="122" t="str">
        <f>IF(B1202="","",IF(AQ1202="総合事業","数式を削除して手入力",IFERROR(INDEX('【参考】数式用'!$AD$3:$AF$452,MATCH(Q1202&amp;V1202,'【参考】数式用'!$AC$3:$AC$452,0),MATCH(VLOOKUP(Z1202,'【参考】数式用'!$AG$2:$AH$56,2,FALSE),'【参考】数式用'!$AD$2:$AF$2,0)),10)))</f>
        <v/>
      </c>
      <c r="AP1202" s="127" t="str">
        <f>IF($L$16="","",VLOOKUP(Z1202,'【参考】数式用'!$A$2:$O$57,14,FALSE))</f>
        <v/>
      </c>
      <c r="AQ1202" s="126" t="e">
        <f>VLOOKUP(Z1202,'【参考】数式用'!$A$2:$O$57,15,FALSE)</f>
        <v>#N/A</v>
      </c>
    </row>
    <row r="1203" spans="1:43" ht="49.9" customHeight="1">
      <c r="A1203" s="29">
        <f t="shared" si="37"/>
        <v>1164</v>
      </c>
      <c r="B1203" s="42"/>
      <c r="C1203" s="48"/>
      <c r="D1203" s="48"/>
      <c r="E1203" s="48"/>
      <c r="F1203" s="48"/>
      <c r="G1203" s="48"/>
      <c r="H1203" s="48"/>
      <c r="I1203" s="48"/>
      <c r="J1203" s="48"/>
      <c r="K1203" s="48"/>
      <c r="L1203" s="63"/>
      <c r="M1203" s="63"/>
      <c r="N1203" s="63"/>
      <c r="O1203" s="63"/>
      <c r="P1203" s="63"/>
      <c r="Q1203" s="77"/>
      <c r="R1203" s="77"/>
      <c r="S1203" s="77"/>
      <c r="T1203" s="77"/>
      <c r="U1203" s="77"/>
      <c r="V1203" s="63"/>
      <c r="W1203" s="94"/>
      <c r="X1203" s="94"/>
      <c r="Y1203" s="94"/>
      <c r="Z1203" s="94"/>
      <c r="AA1203" s="94"/>
      <c r="AB1203" s="94"/>
      <c r="AC1203" s="105" t="str">
        <f>IFERROR(VLOOKUP(Z1203,'【参考】数式用'!$A$4:$B$57,2,FALSE),"")</f>
        <v/>
      </c>
      <c r="AD1203" s="108"/>
      <c r="AE1203" s="113"/>
      <c r="AF1203" s="119">
        <f t="shared" si="36"/>
        <v>0</v>
      </c>
      <c r="AG1203" s="122" t="str">
        <f>IF(B1203="","",IF(AQ1203="総合事業","数式を削除して手入力",IFERROR(INDEX('【参考】数式用'!$AD$3:$AF$452,MATCH(Q1203&amp;V1203,'【参考】数式用'!$AC$3:$AC$452,0),MATCH(VLOOKUP(Z1203,'【参考】数式用'!$AG$2:$AH$56,2,FALSE),'【参考】数式用'!$AD$2:$AF$2,0)),10)))</f>
        <v/>
      </c>
      <c r="AP1203" s="127" t="str">
        <f>IF($L$16="","",VLOOKUP(Z1203,'【参考】数式用'!$A$2:$O$57,14,FALSE))</f>
        <v/>
      </c>
      <c r="AQ1203" s="126" t="e">
        <f>VLOOKUP(Z1203,'【参考】数式用'!$A$2:$O$57,15,FALSE)</f>
        <v>#N/A</v>
      </c>
    </row>
    <row r="1204" spans="1:43" ht="49.9" customHeight="1">
      <c r="A1204" s="29">
        <f t="shared" si="37"/>
        <v>1165</v>
      </c>
      <c r="B1204" s="42"/>
      <c r="C1204" s="48"/>
      <c r="D1204" s="48"/>
      <c r="E1204" s="48"/>
      <c r="F1204" s="48"/>
      <c r="G1204" s="48"/>
      <c r="H1204" s="48"/>
      <c r="I1204" s="48"/>
      <c r="J1204" s="48"/>
      <c r="K1204" s="48"/>
      <c r="L1204" s="63"/>
      <c r="M1204" s="63"/>
      <c r="N1204" s="63"/>
      <c r="O1204" s="63"/>
      <c r="P1204" s="63"/>
      <c r="Q1204" s="77"/>
      <c r="R1204" s="77"/>
      <c r="S1204" s="77"/>
      <c r="T1204" s="77"/>
      <c r="U1204" s="77"/>
      <c r="V1204" s="63"/>
      <c r="W1204" s="94"/>
      <c r="X1204" s="94"/>
      <c r="Y1204" s="94"/>
      <c r="Z1204" s="94"/>
      <c r="AA1204" s="94"/>
      <c r="AB1204" s="94"/>
      <c r="AC1204" s="105" t="str">
        <f>IFERROR(VLOOKUP(Z1204,'【参考】数式用'!$A$4:$B$57,2,FALSE),"")</f>
        <v/>
      </c>
      <c r="AD1204" s="108"/>
      <c r="AE1204" s="113"/>
      <c r="AF1204" s="119">
        <f t="shared" si="36"/>
        <v>0</v>
      </c>
      <c r="AG1204" s="122" t="str">
        <f>IF(B1204="","",IF(AQ1204="総合事業","数式を削除して手入力",IFERROR(INDEX('【参考】数式用'!$AD$3:$AF$452,MATCH(Q1204&amp;V1204,'【参考】数式用'!$AC$3:$AC$452,0),MATCH(VLOOKUP(Z1204,'【参考】数式用'!$AG$2:$AH$56,2,FALSE),'【参考】数式用'!$AD$2:$AF$2,0)),10)))</f>
        <v/>
      </c>
      <c r="AP1204" s="127" t="str">
        <f>IF($L$16="","",VLOOKUP(Z1204,'【参考】数式用'!$A$2:$O$57,14,FALSE))</f>
        <v/>
      </c>
      <c r="AQ1204" s="126" t="e">
        <f>VLOOKUP(Z1204,'【参考】数式用'!$A$2:$O$57,15,FALSE)</f>
        <v>#N/A</v>
      </c>
    </row>
    <row r="1205" spans="1:43" ht="49.9" customHeight="1">
      <c r="A1205" s="29">
        <f t="shared" si="37"/>
        <v>1166</v>
      </c>
      <c r="B1205" s="42"/>
      <c r="C1205" s="48"/>
      <c r="D1205" s="48"/>
      <c r="E1205" s="48"/>
      <c r="F1205" s="48"/>
      <c r="G1205" s="48"/>
      <c r="H1205" s="48"/>
      <c r="I1205" s="48"/>
      <c r="J1205" s="48"/>
      <c r="K1205" s="48"/>
      <c r="L1205" s="63"/>
      <c r="M1205" s="63"/>
      <c r="N1205" s="63"/>
      <c r="O1205" s="63"/>
      <c r="P1205" s="63"/>
      <c r="Q1205" s="77"/>
      <c r="R1205" s="77"/>
      <c r="S1205" s="77"/>
      <c r="T1205" s="77"/>
      <c r="U1205" s="77"/>
      <c r="V1205" s="63"/>
      <c r="W1205" s="94"/>
      <c r="X1205" s="94"/>
      <c r="Y1205" s="94"/>
      <c r="Z1205" s="94"/>
      <c r="AA1205" s="94"/>
      <c r="AB1205" s="94"/>
      <c r="AC1205" s="105" t="str">
        <f>IFERROR(VLOOKUP(Z1205,'【参考】数式用'!$A$4:$B$57,2,FALSE),"")</f>
        <v/>
      </c>
      <c r="AD1205" s="108"/>
      <c r="AE1205" s="113"/>
      <c r="AF1205" s="119">
        <f t="shared" si="36"/>
        <v>0</v>
      </c>
      <c r="AG1205" s="122" t="str">
        <f>IF(B1205="","",IF(AQ1205="総合事業","数式を削除して手入力",IFERROR(INDEX('【参考】数式用'!$AD$3:$AF$452,MATCH(Q1205&amp;V1205,'【参考】数式用'!$AC$3:$AC$452,0),MATCH(VLOOKUP(Z1205,'【参考】数式用'!$AG$2:$AH$56,2,FALSE),'【参考】数式用'!$AD$2:$AF$2,0)),10)))</f>
        <v/>
      </c>
      <c r="AP1205" s="127" t="str">
        <f>IF($L$16="","",VLOOKUP(Z1205,'【参考】数式用'!$A$2:$O$57,14,FALSE))</f>
        <v/>
      </c>
      <c r="AQ1205" s="126" t="e">
        <f>VLOOKUP(Z1205,'【参考】数式用'!$A$2:$O$57,15,FALSE)</f>
        <v>#N/A</v>
      </c>
    </row>
    <row r="1206" spans="1:43" ht="49.9" customHeight="1">
      <c r="A1206" s="29">
        <f t="shared" si="37"/>
        <v>1167</v>
      </c>
      <c r="B1206" s="42"/>
      <c r="C1206" s="48"/>
      <c r="D1206" s="48"/>
      <c r="E1206" s="48"/>
      <c r="F1206" s="48"/>
      <c r="G1206" s="48"/>
      <c r="H1206" s="48"/>
      <c r="I1206" s="48"/>
      <c r="J1206" s="48"/>
      <c r="K1206" s="48"/>
      <c r="L1206" s="63"/>
      <c r="M1206" s="63"/>
      <c r="N1206" s="63"/>
      <c r="O1206" s="63"/>
      <c r="P1206" s="63"/>
      <c r="Q1206" s="77"/>
      <c r="R1206" s="77"/>
      <c r="S1206" s="77"/>
      <c r="T1206" s="77"/>
      <c r="U1206" s="77"/>
      <c r="V1206" s="63"/>
      <c r="W1206" s="94"/>
      <c r="X1206" s="94"/>
      <c r="Y1206" s="94"/>
      <c r="Z1206" s="94"/>
      <c r="AA1206" s="94"/>
      <c r="AB1206" s="94"/>
      <c r="AC1206" s="105" t="str">
        <f>IFERROR(VLOOKUP(Z1206,'【参考】数式用'!$A$4:$B$57,2,FALSE),"")</f>
        <v/>
      </c>
      <c r="AD1206" s="108"/>
      <c r="AE1206" s="113"/>
      <c r="AF1206" s="119">
        <f t="shared" si="36"/>
        <v>0</v>
      </c>
      <c r="AG1206" s="122" t="str">
        <f>IF(B1206="","",IF(AQ1206="総合事業","数式を削除して手入力",IFERROR(INDEX('【参考】数式用'!$AD$3:$AF$452,MATCH(Q1206&amp;V1206,'【参考】数式用'!$AC$3:$AC$452,0),MATCH(VLOOKUP(Z1206,'【参考】数式用'!$AG$2:$AH$56,2,FALSE),'【参考】数式用'!$AD$2:$AF$2,0)),10)))</f>
        <v/>
      </c>
      <c r="AP1206" s="127" t="str">
        <f>IF($L$16="","",VLOOKUP(Z1206,'【参考】数式用'!$A$2:$O$57,14,FALSE))</f>
        <v/>
      </c>
      <c r="AQ1206" s="126" t="e">
        <f>VLOOKUP(Z1206,'【参考】数式用'!$A$2:$O$57,15,FALSE)</f>
        <v>#N/A</v>
      </c>
    </row>
    <row r="1207" spans="1:43" ht="49.9" customHeight="1">
      <c r="A1207" s="29">
        <f t="shared" si="37"/>
        <v>1168</v>
      </c>
      <c r="B1207" s="42"/>
      <c r="C1207" s="48"/>
      <c r="D1207" s="48"/>
      <c r="E1207" s="48"/>
      <c r="F1207" s="48"/>
      <c r="G1207" s="48"/>
      <c r="H1207" s="48"/>
      <c r="I1207" s="48"/>
      <c r="J1207" s="48"/>
      <c r="K1207" s="48"/>
      <c r="L1207" s="63"/>
      <c r="M1207" s="63"/>
      <c r="N1207" s="63"/>
      <c r="O1207" s="63"/>
      <c r="P1207" s="63"/>
      <c r="Q1207" s="77"/>
      <c r="R1207" s="77"/>
      <c r="S1207" s="77"/>
      <c r="T1207" s="77"/>
      <c r="U1207" s="77"/>
      <c r="V1207" s="63"/>
      <c r="W1207" s="94"/>
      <c r="X1207" s="94"/>
      <c r="Y1207" s="94"/>
      <c r="Z1207" s="94"/>
      <c r="AA1207" s="94"/>
      <c r="AB1207" s="94"/>
      <c r="AC1207" s="105" t="str">
        <f>IFERROR(VLOOKUP(Z1207,'【参考】数式用'!$A$4:$B$57,2,FALSE),"")</f>
        <v/>
      </c>
      <c r="AD1207" s="108"/>
      <c r="AE1207" s="113"/>
      <c r="AF1207" s="119">
        <f t="shared" si="36"/>
        <v>0</v>
      </c>
      <c r="AG1207" s="122" t="str">
        <f>IF(B1207="","",IF(AQ1207="総合事業","数式を削除して手入力",IFERROR(INDEX('【参考】数式用'!$AD$3:$AF$452,MATCH(Q1207&amp;V1207,'【参考】数式用'!$AC$3:$AC$452,0),MATCH(VLOOKUP(Z1207,'【参考】数式用'!$AG$2:$AH$56,2,FALSE),'【参考】数式用'!$AD$2:$AF$2,0)),10)))</f>
        <v/>
      </c>
      <c r="AP1207" s="127" t="str">
        <f>IF($L$16="","",VLOOKUP(Z1207,'【参考】数式用'!$A$2:$O$57,14,FALSE))</f>
        <v/>
      </c>
      <c r="AQ1207" s="126" t="e">
        <f>VLOOKUP(Z1207,'【参考】数式用'!$A$2:$O$57,15,FALSE)</f>
        <v>#N/A</v>
      </c>
    </row>
    <row r="1208" spans="1:43" ht="49.9" customHeight="1">
      <c r="A1208" s="29">
        <f t="shared" si="37"/>
        <v>1169</v>
      </c>
      <c r="B1208" s="42"/>
      <c r="C1208" s="48"/>
      <c r="D1208" s="48"/>
      <c r="E1208" s="48"/>
      <c r="F1208" s="48"/>
      <c r="G1208" s="48"/>
      <c r="H1208" s="48"/>
      <c r="I1208" s="48"/>
      <c r="J1208" s="48"/>
      <c r="K1208" s="48"/>
      <c r="L1208" s="63"/>
      <c r="M1208" s="63"/>
      <c r="N1208" s="63"/>
      <c r="O1208" s="63"/>
      <c r="P1208" s="63"/>
      <c r="Q1208" s="77"/>
      <c r="R1208" s="77"/>
      <c r="S1208" s="77"/>
      <c r="T1208" s="77"/>
      <c r="U1208" s="77"/>
      <c r="V1208" s="63"/>
      <c r="W1208" s="94"/>
      <c r="X1208" s="94"/>
      <c r="Y1208" s="94"/>
      <c r="Z1208" s="94"/>
      <c r="AA1208" s="94"/>
      <c r="AB1208" s="94"/>
      <c r="AC1208" s="105" t="str">
        <f>IFERROR(VLOOKUP(Z1208,'【参考】数式用'!$A$4:$B$57,2,FALSE),"")</f>
        <v/>
      </c>
      <c r="AD1208" s="108"/>
      <c r="AE1208" s="113"/>
      <c r="AF1208" s="119">
        <f t="shared" si="36"/>
        <v>0</v>
      </c>
      <c r="AG1208" s="122" t="str">
        <f>IF(B1208="","",IF(AQ1208="総合事業","数式を削除して手入力",IFERROR(INDEX('【参考】数式用'!$AD$3:$AF$452,MATCH(Q1208&amp;V1208,'【参考】数式用'!$AC$3:$AC$452,0),MATCH(VLOOKUP(Z1208,'【参考】数式用'!$AG$2:$AH$56,2,FALSE),'【参考】数式用'!$AD$2:$AF$2,0)),10)))</f>
        <v/>
      </c>
      <c r="AP1208" s="127" t="str">
        <f>IF($L$16="","",VLOOKUP(Z1208,'【参考】数式用'!$A$2:$O$57,14,FALSE))</f>
        <v/>
      </c>
      <c r="AQ1208" s="126" t="e">
        <f>VLOOKUP(Z1208,'【参考】数式用'!$A$2:$O$57,15,FALSE)</f>
        <v>#N/A</v>
      </c>
    </row>
    <row r="1209" spans="1:43" ht="49.9" customHeight="1">
      <c r="A1209" s="29">
        <f t="shared" si="37"/>
        <v>1170</v>
      </c>
      <c r="B1209" s="42"/>
      <c r="C1209" s="48"/>
      <c r="D1209" s="48"/>
      <c r="E1209" s="48"/>
      <c r="F1209" s="48"/>
      <c r="G1209" s="48"/>
      <c r="H1209" s="48"/>
      <c r="I1209" s="48"/>
      <c r="J1209" s="48"/>
      <c r="K1209" s="48"/>
      <c r="L1209" s="63"/>
      <c r="M1209" s="63"/>
      <c r="N1209" s="63"/>
      <c r="O1209" s="63"/>
      <c r="P1209" s="63"/>
      <c r="Q1209" s="77"/>
      <c r="R1209" s="77"/>
      <c r="S1209" s="77"/>
      <c r="T1209" s="77"/>
      <c r="U1209" s="77"/>
      <c r="V1209" s="63"/>
      <c r="W1209" s="94"/>
      <c r="X1209" s="94"/>
      <c r="Y1209" s="94"/>
      <c r="Z1209" s="94"/>
      <c r="AA1209" s="94"/>
      <c r="AB1209" s="94"/>
      <c r="AC1209" s="105" t="str">
        <f>IFERROR(VLOOKUP(Z1209,'【参考】数式用'!$A$4:$B$57,2,FALSE),"")</f>
        <v/>
      </c>
      <c r="AD1209" s="108"/>
      <c r="AE1209" s="113"/>
      <c r="AF1209" s="119">
        <f t="shared" si="36"/>
        <v>0</v>
      </c>
      <c r="AG1209" s="122" t="str">
        <f>IF(B1209="","",IF(AQ1209="総合事業","数式を削除して手入力",IFERROR(INDEX('【参考】数式用'!$AD$3:$AF$452,MATCH(Q1209&amp;V1209,'【参考】数式用'!$AC$3:$AC$452,0),MATCH(VLOOKUP(Z1209,'【参考】数式用'!$AG$2:$AH$56,2,FALSE),'【参考】数式用'!$AD$2:$AF$2,0)),10)))</f>
        <v/>
      </c>
      <c r="AP1209" s="127" t="str">
        <f>IF($L$16="","",VLOOKUP(Z1209,'【参考】数式用'!$A$2:$O$57,14,FALSE))</f>
        <v/>
      </c>
      <c r="AQ1209" s="126" t="e">
        <f>VLOOKUP(Z1209,'【参考】数式用'!$A$2:$O$57,15,FALSE)</f>
        <v>#N/A</v>
      </c>
    </row>
    <row r="1210" spans="1:43" ht="49.9" customHeight="1">
      <c r="A1210" s="29">
        <f t="shared" si="37"/>
        <v>1171</v>
      </c>
      <c r="B1210" s="42"/>
      <c r="C1210" s="48"/>
      <c r="D1210" s="48"/>
      <c r="E1210" s="48"/>
      <c r="F1210" s="48"/>
      <c r="G1210" s="48"/>
      <c r="H1210" s="48"/>
      <c r="I1210" s="48"/>
      <c r="J1210" s="48"/>
      <c r="K1210" s="48"/>
      <c r="L1210" s="63"/>
      <c r="M1210" s="63"/>
      <c r="N1210" s="63"/>
      <c r="O1210" s="63"/>
      <c r="P1210" s="63"/>
      <c r="Q1210" s="77"/>
      <c r="R1210" s="77"/>
      <c r="S1210" s="77"/>
      <c r="T1210" s="77"/>
      <c r="U1210" s="77"/>
      <c r="V1210" s="63"/>
      <c r="W1210" s="94"/>
      <c r="X1210" s="94"/>
      <c r="Y1210" s="94"/>
      <c r="Z1210" s="94"/>
      <c r="AA1210" s="94"/>
      <c r="AB1210" s="94"/>
      <c r="AC1210" s="105" t="str">
        <f>IFERROR(VLOOKUP(Z1210,'【参考】数式用'!$A$4:$B$57,2,FALSE),"")</f>
        <v/>
      </c>
      <c r="AD1210" s="108"/>
      <c r="AE1210" s="113"/>
      <c r="AF1210" s="119">
        <f t="shared" si="36"/>
        <v>0</v>
      </c>
      <c r="AG1210" s="122" t="str">
        <f>IF(B1210="","",IF(AQ1210="総合事業","数式を削除して手入力",IFERROR(INDEX('【参考】数式用'!$AD$3:$AF$452,MATCH(Q1210&amp;V1210,'【参考】数式用'!$AC$3:$AC$452,0),MATCH(VLOOKUP(Z1210,'【参考】数式用'!$AG$2:$AH$56,2,FALSE),'【参考】数式用'!$AD$2:$AF$2,0)),10)))</f>
        <v/>
      </c>
      <c r="AP1210" s="127" t="str">
        <f>IF($L$16="","",VLOOKUP(Z1210,'【参考】数式用'!$A$2:$O$57,14,FALSE))</f>
        <v/>
      </c>
      <c r="AQ1210" s="126" t="e">
        <f>VLOOKUP(Z1210,'【参考】数式用'!$A$2:$O$57,15,FALSE)</f>
        <v>#N/A</v>
      </c>
    </row>
    <row r="1211" spans="1:43" ht="49.9" customHeight="1">
      <c r="A1211" s="29">
        <f t="shared" si="37"/>
        <v>1172</v>
      </c>
      <c r="B1211" s="42"/>
      <c r="C1211" s="48"/>
      <c r="D1211" s="48"/>
      <c r="E1211" s="48"/>
      <c r="F1211" s="48"/>
      <c r="G1211" s="48"/>
      <c r="H1211" s="48"/>
      <c r="I1211" s="48"/>
      <c r="J1211" s="48"/>
      <c r="K1211" s="48"/>
      <c r="L1211" s="63"/>
      <c r="M1211" s="63"/>
      <c r="N1211" s="63"/>
      <c r="O1211" s="63"/>
      <c r="P1211" s="63"/>
      <c r="Q1211" s="77"/>
      <c r="R1211" s="77"/>
      <c r="S1211" s="77"/>
      <c r="T1211" s="77"/>
      <c r="U1211" s="77"/>
      <c r="V1211" s="63"/>
      <c r="W1211" s="94"/>
      <c r="X1211" s="94"/>
      <c r="Y1211" s="94"/>
      <c r="Z1211" s="94"/>
      <c r="AA1211" s="94"/>
      <c r="AB1211" s="94"/>
      <c r="AC1211" s="105" t="str">
        <f>IFERROR(VLOOKUP(Z1211,'【参考】数式用'!$A$4:$B$57,2,FALSE),"")</f>
        <v/>
      </c>
      <c r="AD1211" s="108"/>
      <c r="AE1211" s="113"/>
      <c r="AF1211" s="119">
        <f t="shared" si="36"/>
        <v>0</v>
      </c>
      <c r="AG1211" s="122" t="str">
        <f>IF(B1211="","",IF(AQ1211="総合事業","数式を削除して手入力",IFERROR(INDEX('【参考】数式用'!$AD$3:$AF$452,MATCH(Q1211&amp;V1211,'【参考】数式用'!$AC$3:$AC$452,0),MATCH(VLOOKUP(Z1211,'【参考】数式用'!$AG$2:$AH$56,2,FALSE),'【参考】数式用'!$AD$2:$AF$2,0)),10)))</f>
        <v/>
      </c>
      <c r="AP1211" s="127" t="str">
        <f>IF($L$16="","",VLOOKUP(Z1211,'【参考】数式用'!$A$2:$O$57,14,FALSE))</f>
        <v/>
      </c>
      <c r="AQ1211" s="126" t="e">
        <f>VLOOKUP(Z1211,'【参考】数式用'!$A$2:$O$57,15,FALSE)</f>
        <v>#N/A</v>
      </c>
    </row>
    <row r="1212" spans="1:43" ht="49.9" customHeight="1">
      <c r="A1212" s="29">
        <f t="shared" si="37"/>
        <v>1173</v>
      </c>
      <c r="B1212" s="42"/>
      <c r="C1212" s="48"/>
      <c r="D1212" s="48"/>
      <c r="E1212" s="48"/>
      <c r="F1212" s="48"/>
      <c r="G1212" s="48"/>
      <c r="H1212" s="48"/>
      <c r="I1212" s="48"/>
      <c r="J1212" s="48"/>
      <c r="K1212" s="48"/>
      <c r="L1212" s="63"/>
      <c r="M1212" s="63"/>
      <c r="N1212" s="63"/>
      <c r="O1212" s="63"/>
      <c r="P1212" s="63"/>
      <c r="Q1212" s="77"/>
      <c r="R1212" s="77"/>
      <c r="S1212" s="77"/>
      <c r="T1212" s="77"/>
      <c r="U1212" s="77"/>
      <c r="V1212" s="63"/>
      <c r="W1212" s="94"/>
      <c r="X1212" s="94"/>
      <c r="Y1212" s="94"/>
      <c r="Z1212" s="94"/>
      <c r="AA1212" s="94"/>
      <c r="AB1212" s="94"/>
      <c r="AC1212" s="105" t="str">
        <f>IFERROR(VLOOKUP(Z1212,'【参考】数式用'!$A$4:$B$57,2,FALSE),"")</f>
        <v/>
      </c>
      <c r="AD1212" s="108"/>
      <c r="AE1212" s="113"/>
      <c r="AF1212" s="119">
        <f t="shared" si="36"/>
        <v>0</v>
      </c>
      <c r="AG1212" s="122" t="str">
        <f>IF(B1212="","",IF(AQ1212="総合事業","数式を削除して手入力",IFERROR(INDEX('【参考】数式用'!$AD$3:$AF$452,MATCH(Q1212&amp;V1212,'【参考】数式用'!$AC$3:$AC$452,0),MATCH(VLOOKUP(Z1212,'【参考】数式用'!$AG$2:$AH$56,2,FALSE),'【参考】数式用'!$AD$2:$AF$2,0)),10)))</f>
        <v/>
      </c>
      <c r="AP1212" s="127" t="str">
        <f>IF($L$16="","",VLOOKUP(Z1212,'【参考】数式用'!$A$2:$O$57,14,FALSE))</f>
        <v/>
      </c>
      <c r="AQ1212" s="126" t="e">
        <f>VLOOKUP(Z1212,'【参考】数式用'!$A$2:$O$57,15,FALSE)</f>
        <v>#N/A</v>
      </c>
    </row>
    <row r="1213" spans="1:43" ht="49.9" customHeight="1">
      <c r="A1213" s="29">
        <f t="shared" si="37"/>
        <v>1174</v>
      </c>
      <c r="B1213" s="42"/>
      <c r="C1213" s="48"/>
      <c r="D1213" s="48"/>
      <c r="E1213" s="48"/>
      <c r="F1213" s="48"/>
      <c r="G1213" s="48"/>
      <c r="H1213" s="48"/>
      <c r="I1213" s="48"/>
      <c r="J1213" s="48"/>
      <c r="K1213" s="48"/>
      <c r="L1213" s="63"/>
      <c r="M1213" s="63"/>
      <c r="N1213" s="63"/>
      <c r="O1213" s="63"/>
      <c r="P1213" s="63"/>
      <c r="Q1213" s="77"/>
      <c r="R1213" s="77"/>
      <c r="S1213" s="77"/>
      <c r="T1213" s="77"/>
      <c r="U1213" s="77"/>
      <c r="V1213" s="63"/>
      <c r="W1213" s="94"/>
      <c r="X1213" s="94"/>
      <c r="Y1213" s="94"/>
      <c r="Z1213" s="94"/>
      <c r="AA1213" s="94"/>
      <c r="AB1213" s="94"/>
      <c r="AC1213" s="105" t="str">
        <f>IFERROR(VLOOKUP(Z1213,'【参考】数式用'!$A$4:$B$57,2,FALSE),"")</f>
        <v/>
      </c>
      <c r="AD1213" s="108"/>
      <c r="AE1213" s="113"/>
      <c r="AF1213" s="119">
        <f t="shared" si="36"/>
        <v>0</v>
      </c>
      <c r="AG1213" s="122" t="str">
        <f>IF(B1213="","",IF(AQ1213="総合事業","数式を削除して手入力",IFERROR(INDEX('【参考】数式用'!$AD$3:$AF$452,MATCH(Q1213&amp;V1213,'【参考】数式用'!$AC$3:$AC$452,0),MATCH(VLOOKUP(Z1213,'【参考】数式用'!$AG$2:$AH$56,2,FALSE),'【参考】数式用'!$AD$2:$AF$2,0)),10)))</f>
        <v/>
      </c>
      <c r="AP1213" s="127" t="str">
        <f>IF($L$16="","",VLOOKUP(Z1213,'【参考】数式用'!$A$2:$O$57,14,FALSE))</f>
        <v/>
      </c>
      <c r="AQ1213" s="126" t="e">
        <f>VLOOKUP(Z1213,'【参考】数式用'!$A$2:$O$57,15,FALSE)</f>
        <v>#N/A</v>
      </c>
    </row>
    <row r="1214" spans="1:43" ht="49.9" customHeight="1">
      <c r="A1214" s="29">
        <f t="shared" si="37"/>
        <v>1175</v>
      </c>
      <c r="B1214" s="42"/>
      <c r="C1214" s="48"/>
      <c r="D1214" s="48"/>
      <c r="E1214" s="48"/>
      <c r="F1214" s="48"/>
      <c r="G1214" s="48"/>
      <c r="H1214" s="48"/>
      <c r="I1214" s="48"/>
      <c r="J1214" s="48"/>
      <c r="K1214" s="48"/>
      <c r="L1214" s="63"/>
      <c r="M1214" s="63"/>
      <c r="N1214" s="63"/>
      <c r="O1214" s="63"/>
      <c r="P1214" s="63"/>
      <c r="Q1214" s="77"/>
      <c r="R1214" s="77"/>
      <c r="S1214" s="77"/>
      <c r="T1214" s="77"/>
      <c r="U1214" s="77"/>
      <c r="V1214" s="63"/>
      <c r="W1214" s="94"/>
      <c r="X1214" s="94"/>
      <c r="Y1214" s="94"/>
      <c r="Z1214" s="94"/>
      <c r="AA1214" s="94"/>
      <c r="AB1214" s="94"/>
      <c r="AC1214" s="105" t="str">
        <f>IFERROR(VLOOKUP(Z1214,'【参考】数式用'!$A$4:$B$57,2,FALSE),"")</f>
        <v/>
      </c>
      <c r="AD1214" s="108"/>
      <c r="AE1214" s="113"/>
      <c r="AF1214" s="119">
        <f t="shared" si="36"/>
        <v>0</v>
      </c>
      <c r="AG1214" s="122" t="str">
        <f>IF(B1214="","",IF(AQ1214="総合事業","数式を削除して手入力",IFERROR(INDEX('【参考】数式用'!$AD$3:$AF$452,MATCH(Q1214&amp;V1214,'【参考】数式用'!$AC$3:$AC$452,0),MATCH(VLOOKUP(Z1214,'【参考】数式用'!$AG$2:$AH$56,2,FALSE),'【参考】数式用'!$AD$2:$AF$2,0)),10)))</f>
        <v/>
      </c>
      <c r="AP1214" s="127" t="str">
        <f>IF($L$16="","",VLOOKUP(Z1214,'【参考】数式用'!$A$2:$O$57,14,FALSE))</f>
        <v/>
      </c>
      <c r="AQ1214" s="126" t="e">
        <f>VLOOKUP(Z1214,'【参考】数式用'!$A$2:$O$57,15,FALSE)</f>
        <v>#N/A</v>
      </c>
    </row>
    <row r="1215" spans="1:43" ht="49.9" customHeight="1">
      <c r="A1215" s="29">
        <f t="shared" si="37"/>
        <v>1176</v>
      </c>
      <c r="B1215" s="42"/>
      <c r="C1215" s="48"/>
      <c r="D1215" s="48"/>
      <c r="E1215" s="48"/>
      <c r="F1215" s="48"/>
      <c r="G1215" s="48"/>
      <c r="H1215" s="48"/>
      <c r="I1215" s="48"/>
      <c r="J1215" s="48"/>
      <c r="K1215" s="48"/>
      <c r="L1215" s="63"/>
      <c r="M1215" s="63"/>
      <c r="N1215" s="63"/>
      <c r="O1215" s="63"/>
      <c r="P1215" s="63"/>
      <c r="Q1215" s="77"/>
      <c r="R1215" s="77"/>
      <c r="S1215" s="77"/>
      <c r="T1215" s="77"/>
      <c r="U1215" s="77"/>
      <c r="V1215" s="63"/>
      <c r="W1215" s="94"/>
      <c r="X1215" s="94"/>
      <c r="Y1215" s="94"/>
      <c r="Z1215" s="94"/>
      <c r="AA1215" s="94"/>
      <c r="AB1215" s="94"/>
      <c r="AC1215" s="105" t="str">
        <f>IFERROR(VLOOKUP(Z1215,'【参考】数式用'!$A$4:$B$57,2,FALSE),"")</f>
        <v/>
      </c>
      <c r="AD1215" s="108"/>
      <c r="AE1215" s="113"/>
      <c r="AF1215" s="119">
        <f t="shared" si="36"/>
        <v>0</v>
      </c>
      <c r="AG1215" s="122" t="str">
        <f>IF(B1215="","",IF(AQ1215="総合事業","数式を削除して手入力",IFERROR(INDEX('【参考】数式用'!$AD$3:$AF$452,MATCH(Q1215&amp;V1215,'【参考】数式用'!$AC$3:$AC$452,0),MATCH(VLOOKUP(Z1215,'【参考】数式用'!$AG$2:$AH$56,2,FALSE),'【参考】数式用'!$AD$2:$AF$2,0)),10)))</f>
        <v/>
      </c>
      <c r="AP1215" s="127" t="str">
        <f>IF($L$16="","",VLOOKUP(Z1215,'【参考】数式用'!$A$2:$O$57,14,FALSE))</f>
        <v/>
      </c>
      <c r="AQ1215" s="126" t="e">
        <f>VLOOKUP(Z1215,'【参考】数式用'!$A$2:$O$57,15,FALSE)</f>
        <v>#N/A</v>
      </c>
    </row>
    <row r="1216" spans="1:43" ht="49.9" customHeight="1">
      <c r="A1216" s="29">
        <f t="shared" si="37"/>
        <v>1177</v>
      </c>
      <c r="B1216" s="42"/>
      <c r="C1216" s="48"/>
      <c r="D1216" s="48"/>
      <c r="E1216" s="48"/>
      <c r="F1216" s="48"/>
      <c r="G1216" s="48"/>
      <c r="H1216" s="48"/>
      <c r="I1216" s="48"/>
      <c r="J1216" s="48"/>
      <c r="K1216" s="48"/>
      <c r="L1216" s="63"/>
      <c r="M1216" s="63"/>
      <c r="N1216" s="63"/>
      <c r="O1216" s="63"/>
      <c r="P1216" s="63"/>
      <c r="Q1216" s="77"/>
      <c r="R1216" s="77"/>
      <c r="S1216" s="77"/>
      <c r="T1216" s="77"/>
      <c r="U1216" s="77"/>
      <c r="V1216" s="63"/>
      <c r="W1216" s="94"/>
      <c r="X1216" s="94"/>
      <c r="Y1216" s="94"/>
      <c r="Z1216" s="94"/>
      <c r="AA1216" s="94"/>
      <c r="AB1216" s="94"/>
      <c r="AC1216" s="105" t="str">
        <f>IFERROR(VLOOKUP(Z1216,'【参考】数式用'!$A$4:$B$57,2,FALSE),"")</f>
        <v/>
      </c>
      <c r="AD1216" s="108"/>
      <c r="AE1216" s="113"/>
      <c r="AF1216" s="119">
        <f t="shared" si="36"/>
        <v>0</v>
      </c>
      <c r="AG1216" s="122" t="str">
        <f>IF(B1216="","",IF(AQ1216="総合事業","数式を削除して手入力",IFERROR(INDEX('【参考】数式用'!$AD$3:$AF$452,MATCH(Q1216&amp;V1216,'【参考】数式用'!$AC$3:$AC$452,0),MATCH(VLOOKUP(Z1216,'【参考】数式用'!$AG$2:$AH$56,2,FALSE),'【参考】数式用'!$AD$2:$AF$2,0)),10)))</f>
        <v/>
      </c>
      <c r="AP1216" s="127" t="str">
        <f>IF($L$16="","",VLOOKUP(Z1216,'【参考】数式用'!$A$2:$O$57,14,FALSE))</f>
        <v/>
      </c>
      <c r="AQ1216" s="126" t="e">
        <f>VLOOKUP(Z1216,'【参考】数式用'!$A$2:$O$57,15,FALSE)</f>
        <v>#N/A</v>
      </c>
    </row>
    <row r="1217" spans="1:43" ht="49.9" customHeight="1">
      <c r="A1217" s="29">
        <f t="shared" si="37"/>
        <v>1178</v>
      </c>
      <c r="B1217" s="42"/>
      <c r="C1217" s="48"/>
      <c r="D1217" s="48"/>
      <c r="E1217" s="48"/>
      <c r="F1217" s="48"/>
      <c r="G1217" s="48"/>
      <c r="H1217" s="48"/>
      <c r="I1217" s="48"/>
      <c r="J1217" s="48"/>
      <c r="K1217" s="48"/>
      <c r="L1217" s="63"/>
      <c r="M1217" s="63"/>
      <c r="N1217" s="63"/>
      <c r="O1217" s="63"/>
      <c r="P1217" s="63"/>
      <c r="Q1217" s="77"/>
      <c r="R1217" s="77"/>
      <c r="S1217" s="77"/>
      <c r="T1217" s="77"/>
      <c r="U1217" s="77"/>
      <c r="V1217" s="63"/>
      <c r="W1217" s="94"/>
      <c r="X1217" s="94"/>
      <c r="Y1217" s="94"/>
      <c r="Z1217" s="94"/>
      <c r="AA1217" s="94"/>
      <c r="AB1217" s="94"/>
      <c r="AC1217" s="105" t="str">
        <f>IFERROR(VLOOKUP(Z1217,'【参考】数式用'!$A$4:$B$57,2,FALSE),"")</f>
        <v/>
      </c>
      <c r="AD1217" s="108"/>
      <c r="AE1217" s="113"/>
      <c r="AF1217" s="119">
        <f t="shared" si="36"/>
        <v>0</v>
      </c>
      <c r="AG1217" s="122" t="str">
        <f>IF(B1217="","",IF(AQ1217="総合事業","数式を削除して手入力",IFERROR(INDEX('【参考】数式用'!$AD$3:$AF$452,MATCH(Q1217&amp;V1217,'【参考】数式用'!$AC$3:$AC$452,0),MATCH(VLOOKUP(Z1217,'【参考】数式用'!$AG$2:$AH$56,2,FALSE),'【参考】数式用'!$AD$2:$AF$2,0)),10)))</f>
        <v/>
      </c>
      <c r="AP1217" s="127" t="str">
        <f>IF($L$16="","",VLOOKUP(Z1217,'【参考】数式用'!$A$2:$O$57,14,FALSE))</f>
        <v/>
      </c>
      <c r="AQ1217" s="126" t="e">
        <f>VLOOKUP(Z1217,'【参考】数式用'!$A$2:$O$57,15,FALSE)</f>
        <v>#N/A</v>
      </c>
    </row>
    <row r="1218" spans="1:43" ht="49.9" customHeight="1">
      <c r="A1218" s="29">
        <f t="shared" si="37"/>
        <v>1179</v>
      </c>
      <c r="B1218" s="42"/>
      <c r="C1218" s="48"/>
      <c r="D1218" s="48"/>
      <c r="E1218" s="48"/>
      <c r="F1218" s="48"/>
      <c r="G1218" s="48"/>
      <c r="H1218" s="48"/>
      <c r="I1218" s="48"/>
      <c r="J1218" s="48"/>
      <c r="K1218" s="48"/>
      <c r="L1218" s="63"/>
      <c r="M1218" s="63"/>
      <c r="N1218" s="63"/>
      <c r="O1218" s="63"/>
      <c r="P1218" s="63"/>
      <c r="Q1218" s="77"/>
      <c r="R1218" s="77"/>
      <c r="S1218" s="77"/>
      <c r="T1218" s="77"/>
      <c r="U1218" s="77"/>
      <c r="V1218" s="63"/>
      <c r="W1218" s="94"/>
      <c r="X1218" s="94"/>
      <c r="Y1218" s="94"/>
      <c r="Z1218" s="94"/>
      <c r="AA1218" s="94"/>
      <c r="AB1218" s="94"/>
      <c r="AC1218" s="105" t="str">
        <f>IFERROR(VLOOKUP(Z1218,'【参考】数式用'!$A$4:$B$57,2,FALSE),"")</f>
        <v/>
      </c>
      <c r="AD1218" s="108"/>
      <c r="AE1218" s="113"/>
      <c r="AF1218" s="119">
        <f t="shared" si="36"/>
        <v>0</v>
      </c>
      <c r="AG1218" s="122" t="str">
        <f>IF(B1218="","",IF(AQ1218="総合事業","数式を削除して手入力",IFERROR(INDEX('【参考】数式用'!$AD$3:$AF$452,MATCH(Q1218&amp;V1218,'【参考】数式用'!$AC$3:$AC$452,0),MATCH(VLOOKUP(Z1218,'【参考】数式用'!$AG$2:$AH$56,2,FALSE),'【参考】数式用'!$AD$2:$AF$2,0)),10)))</f>
        <v/>
      </c>
      <c r="AP1218" s="127" t="str">
        <f>IF($L$16="","",VLOOKUP(Z1218,'【参考】数式用'!$A$2:$O$57,14,FALSE))</f>
        <v/>
      </c>
      <c r="AQ1218" s="126" t="e">
        <f>VLOOKUP(Z1218,'【参考】数式用'!$A$2:$O$57,15,FALSE)</f>
        <v>#N/A</v>
      </c>
    </row>
    <row r="1219" spans="1:43" ht="49.9" customHeight="1">
      <c r="A1219" s="29">
        <f t="shared" si="37"/>
        <v>1180</v>
      </c>
      <c r="B1219" s="42"/>
      <c r="C1219" s="48"/>
      <c r="D1219" s="48"/>
      <c r="E1219" s="48"/>
      <c r="F1219" s="48"/>
      <c r="G1219" s="48"/>
      <c r="H1219" s="48"/>
      <c r="I1219" s="48"/>
      <c r="J1219" s="48"/>
      <c r="K1219" s="48"/>
      <c r="L1219" s="63"/>
      <c r="M1219" s="63"/>
      <c r="N1219" s="63"/>
      <c r="O1219" s="63"/>
      <c r="P1219" s="63"/>
      <c r="Q1219" s="77"/>
      <c r="R1219" s="77"/>
      <c r="S1219" s="77"/>
      <c r="T1219" s="77"/>
      <c r="U1219" s="77"/>
      <c r="V1219" s="63"/>
      <c r="W1219" s="94"/>
      <c r="X1219" s="94"/>
      <c r="Y1219" s="94"/>
      <c r="Z1219" s="94"/>
      <c r="AA1219" s="94"/>
      <c r="AB1219" s="94"/>
      <c r="AC1219" s="105" t="str">
        <f>IFERROR(VLOOKUP(Z1219,'【参考】数式用'!$A$4:$B$57,2,FALSE),"")</f>
        <v/>
      </c>
      <c r="AD1219" s="108"/>
      <c r="AE1219" s="113"/>
      <c r="AF1219" s="119">
        <f t="shared" si="36"/>
        <v>0</v>
      </c>
      <c r="AG1219" s="122" t="str">
        <f>IF(B1219="","",IF(AQ1219="総合事業","数式を削除して手入力",IFERROR(INDEX('【参考】数式用'!$AD$3:$AF$452,MATCH(Q1219&amp;V1219,'【参考】数式用'!$AC$3:$AC$452,0),MATCH(VLOOKUP(Z1219,'【参考】数式用'!$AG$2:$AH$56,2,FALSE),'【参考】数式用'!$AD$2:$AF$2,0)),10)))</f>
        <v/>
      </c>
      <c r="AP1219" s="127" t="str">
        <f>IF($L$16="","",VLOOKUP(Z1219,'【参考】数式用'!$A$2:$O$57,14,FALSE))</f>
        <v/>
      </c>
      <c r="AQ1219" s="126" t="e">
        <f>VLOOKUP(Z1219,'【参考】数式用'!$A$2:$O$57,15,FALSE)</f>
        <v>#N/A</v>
      </c>
    </row>
    <row r="1220" spans="1:43" ht="49.9" customHeight="1">
      <c r="A1220" s="29">
        <f t="shared" si="37"/>
        <v>1181</v>
      </c>
      <c r="B1220" s="42"/>
      <c r="C1220" s="48"/>
      <c r="D1220" s="48"/>
      <c r="E1220" s="48"/>
      <c r="F1220" s="48"/>
      <c r="G1220" s="48"/>
      <c r="H1220" s="48"/>
      <c r="I1220" s="48"/>
      <c r="J1220" s="48"/>
      <c r="K1220" s="48"/>
      <c r="L1220" s="63"/>
      <c r="M1220" s="63"/>
      <c r="N1220" s="63"/>
      <c r="O1220" s="63"/>
      <c r="P1220" s="63"/>
      <c r="Q1220" s="77"/>
      <c r="R1220" s="77"/>
      <c r="S1220" s="77"/>
      <c r="T1220" s="77"/>
      <c r="U1220" s="77"/>
      <c r="V1220" s="63"/>
      <c r="W1220" s="94"/>
      <c r="X1220" s="94"/>
      <c r="Y1220" s="94"/>
      <c r="Z1220" s="94"/>
      <c r="AA1220" s="94"/>
      <c r="AB1220" s="94"/>
      <c r="AC1220" s="105" t="str">
        <f>IFERROR(VLOOKUP(Z1220,'【参考】数式用'!$A$4:$B$57,2,FALSE),"")</f>
        <v/>
      </c>
      <c r="AD1220" s="108"/>
      <c r="AE1220" s="113"/>
      <c r="AF1220" s="119">
        <f t="shared" si="36"/>
        <v>0</v>
      </c>
      <c r="AG1220" s="122" t="str">
        <f>IF(B1220="","",IF(AQ1220="総合事業","数式を削除して手入力",IFERROR(INDEX('【参考】数式用'!$AD$3:$AF$452,MATCH(Q1220&amp;V1220,'【参考】数式用'!$AC$3:$AC$452,0),MATCH(VLOOKUP(Z1220,'【参考】数式用'!$AG$2:$AH$56,2,FALSE),'【参考】数式用'!$AD$2:$AF$2,0)),10)))</f>
        <v/>
      </c>
      <c r="AP1220" s="127" t="str">
        <f>IF($L$16="","",VLOOKUP(Z1220,'【参考】数式用'!$A$2:$O$57,14,FALSE))</f>
        <v/>
      </c>
      <c r="AQ1220" s="126" t="e">
        <f>VLOOKUP(Z1220,'【参考】数式用'!$A$2:$O$57,15,FALSE)</f>
        <v>#N/A</v>
      </c>
    </row>
    <row r="1221" spans="1:43" ht="49.9" customHeight="1">
      <c r="A1221" s="29">
        <f t="shared" si="37"/>
        <v>1182</v>
      </c>
      <c r="B1221" s="42"/>
      <c r="C1221" s="48"/>
      <c r="D1221" s="48"/>
      <c r="E1221" s="48"/>
      <c r="F1221" s="48"/>
      <c r="G1221" s="48"/>
      <c r="H1221" s="48"/>
      <c r="I1221" s="48"/>
      <c r="J1221" s="48"/>
      <c r="K1221" s="48"/>
      <c r="L1221" s="63"/>
      <c r="M1221" s="63"/>
      <c r="N1221" s="63"/>
      <c r="O1221" s="63"/>
      <c r="P1221" s="63"/>
      <c r="Q1221" s="77"/>
      <c r="R1221" s="77"/>
      <c r="S1221" s="77"/>
      <c r="T1221" s="77"/>
      <c r="U1221" s="77"/>
      <c r="V1221" s="63"/>
      <c r="W1221" s="94"/>
      <c r="X1221" s="94"/>
      <c r="Y1221" s="94"/>
      <c r="Z1221" s="94"/>
      <c r="AA1221" s="94"/>
      <c r="AB1221" s="94"/>
      <c r="AC1221" s="105" t="str">
        <f>IFERROR(VLOOKUP(Z1221,'【参考】数式用'!$A$4:$B$57,2,FALSE),"")</f>
        <v/>
      </c>
      <c r="AD1221" s="108"/>
      <c r="AE1221" s="113"/>
      <c r="AF1221" s="119">
        <f t="shared" si="36"/>
        <v>0</v>
      </c>
      <c r="AG1221" s="122" t="str">
        <f>IF(B1221="","",IF(AQ1221="総合事業","数式を削除して手入力",IFERROR(INDEX('【参考】数式用'!$AD$3:$AF$452,MATCH(Q1221&amp;V1221,'【参考】数式用'!$AC$3:$AC$452,0),MATCH(VLOOKUP(Z1221,'【参考】数式用'!$AG$2:$AH$56,2,FALSE),'【参考】数式用'!$AD$2:$AF$2,0)),10)))</f>
        <v/>
      </c>
      <c r="AP1221" s="127" t="str">
        <f>IF($L$16="","",VLOOKUP(Z1221,'【参考】数式用'!$A$2:$O$57,14,FALSE))</f>
        <v/>
      </c>
      <c r="AQ1221" s="126" t="e">
        <f>VLOOKUP(Z1221,'【参考】数式用'!$A$2:$O$57,15,FALSE)</f>
        <v>#N/A</v>
      </c>
    </row>
    <row r="1222" spans="1:43" ht="49.9" customHeight="1">
      <c r="A1222" s="29">
        <f t="shared" si="37"/>
        <v>1183</v>
      </c>
      <c r="B1222" s="42"/>
      <c r="C1222" s="48"/>
      <c r="D1222" s="48"/>
      <c r="E1222" s="48"/>
      <c r="F1222" s="48"/>
      <c r="G1222" s="48"/>
      <c r="H1222" s="48"/>
      <c r="I1222" s="48"/>
      <c r="J1222" s="48"/>
      <c r="K1222" s="48"/>
      <c r="L1222" s="63"/>
      <c r="M1222" s="63"/>
      <c r="N1222" s="63"/>
      <c r="O1222" s="63"/>
      <c r="P1222" s="63"/>
      <c r="Q1222" s="77"/>
      <c r="R1222" s="77"/>
      <c r="S1222" s="77"/>
      <c r="T1222" s="77"/>
      <c r="U1222" s="77"/>
      <c r="V1222" s="63"/>
      <c r="W1222" s="94"/>
      <c r="X1222" s="94"/>
      <c r="Y1222" s="94"/>
      <c r="Z1222" s="94"/>
      <c r="AA1222" s="94"/>
      <c r="AB1222" s="94"/>
      <c r="AC1222" s="105" t="str">
        <f>IFERROR(VLOOKUP(Z1222,'【参考】数式用'!$A$4:$B$57,2,FALSE),"")</f>
        <v/>
      </c>
      <c r="AD1222" s="108"/>
      <c r="AE1222" s="113"/>
      <c r="AF1222" s="119">
        <f t="shared" si="36"/>
        <v>0</v>
      </c>
      <c r="AG1222" s="122" t="str">
        <f>IF(B1222="","",IF(AQ1222="総合事業","数式を削除して手入力",IFERROR(INDEX('【参考】数式用'!$AD$3:$AF$452,MATCH(Q1222&amp;V1222,'【参考】数式用'!$AC$3:$AC$452,0),MATCH(VLOOKUP(Z1222,'【参考】数式用'!$AG$2:$AH$56,2,FALSE),'【参考】数式用'!$AD$2:$AF$2,0)),10)))</f>
        <v/>
      </c>
      <c r="AP1222" s="127" t="str">
        <f>IF($L$16="","",VLOOKUP(Z1222,'【参考】数式用'!$A$2:$O$57,14,FALSE))</f>
        <v/>
      </c>
      <c r="AQ1222" s="126" t="e">
        <f>VLOOKUP(Z1222,'【参考】数式用'!$A$2:$O$57,15,FALSE)</f>
        <v>#N/A</v>
      </c>
    </row>
    <row r="1223" spans="1:43" ht="49.9" customHeight="1">
      <c r="A1223" s="29">
        <f t="shared" si="37"/>
        <v>1184</v>
      </c>
      <c r="B1223" s="42"/>
      <c r="C1223" s="48"/>
      <c r="D1223" s="48"/>
      <c r="E1223" s="48"/>
      <c r="F1223" s="48"/>
      <c r="G1223" s="48"/>
      <c r="H1223" s="48"/>
      <c r="I1223" s="48"/>
      <c r="J1223" s="48"/>
      <c r="K1223" s="48"/>
      <c r="L1223" s="63"/>
      <c r="M1223" s="63"/>
      <c r="N1223" s="63"/>
      <c r="O1223" s="63"/>
      <c r="P1223" s="63"/>
      <c r="Q1223" s="77"/>
      <c r="R1223" s="77"/>
      <c r="S1223" s="77"/>
      <c r="T1223" s="77"/>
      <c r="U1223" s="77"/>
      <c r="V1223" s="63"/>
      <c r="W1223" s="94"/>
      <c r="X1223" s="94"/>
      <c r="Y1223" s="94"/>
      <c r="Z1223" s="94"/>
      <c r="AA1223" s="94"/>
      <c r="AB1223" s="94"/>
      <c r="AC1223" s="105" t="str">
        <f>IFERROR(VLOOKUP(Z1223,'【参考】数式用'!$A$4:$B$57,2,FALSE),"")</f>
        <v/>
      </c>
      <c r="AD1223" s="108"/>
      <c r="AE1223" s="113"/>
      <c r="AF1223" s="119">
        <f t="shared" si="36"/>
        <v>0</v>
      </c>
      <c r="AG1223" s="122" t="str">
        <f>IF(B1223="","",IF(AQ1223="総合事業","数式を削除して手入力",IFERROR(INDEX('【参考】数式用'!$AD$3:$AF$452,MATCH(Q1223&amp;V1223,'【参考】数式用'!$AC$3:$AC$452,0),MATCH(VLOOKUP(Z1223,'【参考】数式用'!$AG$2:$AH$56,2,FALSE),'【参考】数式用'!$AD$2:$AF$2,0)),10)))</f>
        <v/>
      </c>
      <c r="AP1223" s="127" t="str">
        <f>IF($L$16="","",VLOOKUP(Z1223,'【参考】数式用'!$A$2:$O$57,14,FALSE))</f>
        <v/>
      </c>
      <c r="AQ1223" s="126" t="e">
        <f>VLOOKUP(Z1223,'【参考】数式用'!$A$2:$O$57,15,FALSE)</f>
        <v>#N/A</v>
      </c>
    </row>
    <row r="1224" spans="1:43" ht="49.9" customHeight="1">
      <c r="A1224" s="29">
        <f t="shared" si="37"/>
        <v>1185</v>
      </c>
      <c r="B1224" s="42"/>
      <c r="C1224" s="48"/>
      <c r="D1224" s="48"/>
      <c r="E1224" s="48"/>
      <c r="F1224" s="48"/>
      <c r="G1224" s="48"/>
      <c r="H1224" s="48"/>
      <c r="I1224" s="48"/>
      <c r="J1224" s="48"/>
      <c r="K1224" s="48"/>
      <c r="L1224" s="63"/>
      <c r="M1224" s="63"/>
      <c r="N1224" s="63"/>
      <c r="O1224" s="63"/>
      <c r="P1224" s="63"/>
      <c r="Q1224" s="77"/>
      <c r="R1224" s="77"/>
      <c r="S1224" s="77"/>
      <c r="T1224" s="77"/>
      <c r="U1224" s="77"/>
      <c r="V1224" s="63"/>
      <c r="W1224" s="94"/>
      <c r="X1224" s="94"/>
      <c r="Y1224" s="94"/>
      <c r="Z1224" s="94"/>
      <c r="AA1224" s="94"/>
      <c r="AB1224" s="94"/>
      <c r="AC1224" s="105" t="str">
        <f>IFERROR(VLOOKUP(Z1224,'【参考】数式用'!$A$4:$B$57,2,FALSE),"")</f>
        <v/>
      </c>
      <c r="AD1224" s="108"/>
      <c r="AE1224" s="113"/>
      <c r="AF1224" s="119">
        <f t="shared" si="36"/>
        <v>0</v>
      </c>
      <c r="AG1224" s="122" t="str">
        <f>IF(B1224="","",IF(AQ1224="総合事業","数式を削除して手入力",IFERROR(INDEX('【参考】数式用'!$AD$3:$AF$452,MATCH(Q1224&amp;V1224,'【参考】数式用'!$AC$3:$AC$452,0),MATCH(VLOOKUP(Z1224,'【参考】数式用'!$AG$2:$AH$56,2,FALSE),'【参考】数式用'!$AD$2:$AF$2,0)),10)))</f>
        <v/>
      </c>
      <c r="AP1224" s="127" t="str">
        <f>IF($L$16="","",VLOOKUP(Z1224,'【参考】数式用'!$A$2:$O$57,14,FALSE))</f>
        <v/>
      </c>
      <c r="AQ1224" s="126" t="e">
        <f>VLOOKUP(Z1224,'【参考】数式用'!$A$2:$O$57,15,FALSE)</f>
        <v>#N/A</v>
      </c>
    </row>
    <row r="1225" spans="1:43" ht="49.9" customHeight="1">
      <c r="A1225" s="29">
        <f t="shared" si="37"/>
        <v>1186</v>
      </c>
      <c r="B1225" s="42"/>
      <c r="C1225" s="48"/>
      <c r="D1225" s="48"/>
      <c r="E1225" s="48"/>
      <c r="F1225" s="48"/>
      <c r="G1225" s="48"/>
      <c r="H1225" s="48"/>
      <c r="I1225" s="48"/>
      <c r="J1225" s="48"/>
      <c r="K1225" s="48"/>
      <c r="L1225" s="63"/>
      <c r="M1225" s="63"/>
      <c r="N1225" s="63"/>
      <c r="O1225" s="63"/>
      <c r="P1225" s="63"/>
      <c r="Q1225" s="77"/>
      <c r="R1225" s="77"/>
      <c r="S1225" s="77"/>
      <c r="T1225" s="77"/>
      <c r="U1225" s="77"/>
      <c r="V1225" s="63"/>
      <c r="W1225" s="94"/>
      <c r="X1225" s="94"/>
      <c r="Y1225" s="94"/>
      <c r="Z1225" s="94"/>
      <c r="AA1225" s="94"/>
      <c r="AB1225" s="94"/>
      <c r="AC1225" s="105" t="str">
        <f>IFERROR(VLOOKUP(Z1225,'【参考】数式用'!$A$4:$B$57,2,FALSE),"")</f>
        <v/>
      </c>
      <c r="AD1225" s="108"/>
      <c r="AE1225" s="113"/>
      <c r="AF1225" s="119">
        <f t="shared" si="36"/>
        <v>0</v>
      </c>
      <c r="AG1225" s="122" t="str">
        <f>IF(B1225="","",IF(AQ1225="総合事業","数式を削除して手入力",IFERROR(INDEX('【参考】数式用'!$AD$3:$AF$452,MATCH(Q1225&amp;V1225,'【参考】数式用'!$AC$3:$AC$452,0),MATCH(VLOOKUP(Z1225,'【参考】数式用'!$AG$2:$AH$56,2,FALSE),'【参考】数式用'!$AD$2:$AF$2,0)),10)))</f>
        <v/>
      </c>
      <c r="AP1225" s="127" t="str">
        <f>IF($L$16="","",VLOOKUP(Z1225,'【参考】数式用'!$A$2:$O$57,14,FALSE))</f>
        <v/>
      </c>
      <c r="AQ1225" s="126" t="e">
        <f>VLOOKUP(Z1225,'【参考】数式用'!$A$2:$O$57,15,FALSE)</f>
        <v>#N/A</v>
      </c>
    </row>
    <row r="1226" spans="1:43" ht="49.9" customHeight="1">
      <c r="A1226" s="29">
        <f t="shared" si="37"/>
        <v>1187</v>
      </c>
      <c r="B1226" s="42"/>
      <c r="C1226" s="48"/>
      <c r="D1226" s="48"/>
      <c r="E1226" s="48"/>
      <c r="F1226" s="48"/>
      <c r="G1226" s="48"/>
      <c r="H1226" s="48"/>
      <c r="I1226" s="48"/>
      <c r="J1226" s="48"/>
      <c r="K1226" s="48"/>
      <c r="L1226" s="63"/>
      <c r="M1226" s="63"/>
      <c r="N1226" s="63"/>
      <c r="O1226" s="63"/>
      <c r="P1226" s="63"/>
      <c r="Q1226" s="77"/>
      <c r="R1226" s="77"/>
      <c r="S1226" s="77"/>
      <c r="T1226" s="77"/>
      <c r="U1226" s="77"/>
      <c r="V1226" s="63"/>
      <c r="W1226" s="94"/>
      <c r="X1226" s="94"/>
      <c r="Y1226" s="94"/>
      <c r="Z1226" s="94"/>
      <c r="AA1226" s="94"/>
      <c r="AB1226" s="94"/>
      <c r="AC1226" s="105" t="str">
        <f>IFERROR(VLOOKUP(Z1226,'【参考】数式用'!$A$4:$B$57,2,FALSE),"")</f>
        <v/>
      </c>
      <c r="AD1226" s="108"/>
      <c r="AE1226" s="113"/>
      <c r="AF1226" s="119">
        <f t="shared" si="36"/>
        <v>0</v>
      </c>
      <c r="AG1226" s="122" t="str">
        <f>IF(B1226="","",IF(AQ1226="総合事業","数式を削除して手入力",IFERROR(INDEX('【参考】数式用'!$AD$3:$AF$452,MATCH(Q1226&amp;V1226,'【参考】数式用'!$AC$3:$AC$452,0),MATCH(VLOOKUP(Z1226,'【参考】数式用'!$AG$2:$AH$56,2,FALSE),'【参考】数式用'!$AD$2:$AF$2,0)),10)))</f>
        <v/>
      </c>
      <c r="AP1226" s="127" t="str">
        <f>IF($L$16="","",VLOOKUP(Z1226,'【参考】数式用'!$A$2:$O$57,14,FALSE))</f>
        <v/>
      </c>
      <c r="AQ1226" s="126" t="e">
        <f>VLOOKUP(Z1226,'【参考】数式用'!$A$2:$O$57,15,FALSE)</f>
        <v>#N/A</v>
      </c>
    </row>
    <row r="1227" spans="1:43" ht="49.9" customHeight="1">
      <c r="A1227" s="29">
        <f t="shared" si="37"/>
        <v>1188</v>
      </c>
      <c r="B1227" s="42"/>
      <c r="C1227" s="48"/>
      <c r="D1227" s="48"/>
      <c r="E1227" s="48"/>
      <c r="F1227" s="48"/>
      <c r="G1227" s="48"/>
      <c r="H1227" s="48"/>
      <c r="I1227" s="48"/>
      <c r="J1227" s="48"/>
      <c r="K1227" s="48"/>
      <c r="L1227" s="63"/>
      <c r="M1227" s="63"/>
      <c r="N1227" s="63"/>
      <c r="O1227" s="63"/>
      <c r="P1227" s="63"/>
      <c r="Q1227" s="77"/>
      <c r="R1227" s="77"/>
      <c r="S1227" s="77"/>
      <c r="T1227" s="77"/>
      <c r="U1227" s="77"/>
      <c r="V1227" s="63"/>
      <c r="W1227" s="94"/>
      <c r="X1227" s="94"/>
      <c r="Y1227" s="94"/>
      <c r="Z1227" s="94"/>
      <c r="AA1227" s="94"/>
      <c r="AB1227" s="94"/>
      <c r="AC1227" s="105" t="str">
        <f>IFERROR(VLOOKUP(Z1227,'【参考】数式用'!$A$4:$B$57,2,FALSE),"")</f>
        <v/>
      </c>
      <c r="AD1227" s="108"/>
      <c r="AE1227" s="113"/>
      <c r="AF1227" s="119">
        <f t="shared" si="36"/>
        <v>0</v>
      </c>
      <c r="AG1227" s="122" t="str">
        <f>IF(B1227="","",IF(AQ1227="総合事業","数式を削除して手入力",IFERROR(INDEX('【参考】数式用'!$AD$3:$AF$452,MATCH(Q1227&amp;V1227,'【参考】数式用'!$AC$3:$AC$452,0),MATCH(VLOOKUP(Z1227,'【参考】数式用'!$AG$2:$AH$56,2,FALSE),'【参考】数式用'!$AD$2:$AF$2,0)),10)))</f>
        <v/>
      </c>
      <c r="AP1227" s="127" t="str">
        <f>IF($L$16="","",VLOOKUP(Z1227,'【参考】数式用'!$A$2:$O$57,14,FALSE))</f>
        <v/>
      </c>
      <c r="AQ1227" s="126" t="e">
        <f>VLOOKUP(Z1227,'【参考】数式用'!$A$2:$O$57,15,FALSE)</f>
        <v>#N/A</v>
      </c>
    </row>
    <row r="1228" spans="1:43" ht="49.9" customHeight="1">
      <c r="A1228" s="29">
        <f t="shared" si="37"/>
        <v>1189</v>
      </c>
      <c r="B1228" s="42"/>
      <c r="C1228" s="48"/>
      <c r="D1228" s="48"/>
      <c r="E1228" s="48"/>
      <c r="F1228" s="48"/>
      <c r="G1228" s="48"/>
      <c r="H1228" s="48"/>
      <c r="I1228" s="48"/>
      <c r="J1228" s="48"/>
      <c r="K1228" s="48"/>
      <c r="L1228" s="63"/>
      <c r="M1228" s="63"/>
      <c r="N1228" s="63"/>
      <c r="O1228" s="63"/>
      <c r="P1228" s="63"/>
      <c r="Q1228" s="77"/>
      <c r="R1228" s="77"/>
      <c r="S1228" s="77"/>
      <c r="T1228" s="77"/>
      <c r="U1228" s="77"/>
      <c r="V1228" s="63"/>
      <c r="W1228" s="94"/>
      <c r="X1228" s="94"/>
      <c r="Y1228" s="94"/>
      <c r="Z1228" s="94"/>
      <c r="AA1228" s="94"/>
      <c r="AB1228" s="94"/>
      <c r="AC1228" s="105" t="str">
        <f>IFERROR(VLOOKUP(Z1228,'【参考】数式用'!$A$4:$B$57,2,FALSE),"")</f>
        <v/>
      </c>
      <c r="AD1228" s="108"/>
      <c r="AE1228" s="113"/>
      <c r="AF1228" s="119">
        <f t="shared" si="36"/>
        <v>0</v>
      </c>
      <c r="AG1228" s="122" t="str">
        <f>IF(B1228="","",IF(AQ1228="総合事業","数式を削除して手入力",IFERROR(INDEX('【参考】数式用'!$AD$3:$AF$452,MATCH(Q1228&amp;V1228,'【参考】数式用'!$AC$3:$AC$452,0),MATCH(VLOOKUP(Z1228,'【参考】数式用'!$AG$2:$AH$56,2,FALSE),'【参考】数式用'!$AD$2:$AF$2,0)),10)))</f>
        <v/>
      </c>
      <c r="AP1228" s="127" t="str">
        <f>IF($L$16="","",VLOOKUP(Z1228,'【参考】数式用'!$A$2:$O$57,14,FALSE))</f>
        <v/>
      </c>
      <c r="AQ1228" s="126" t="e">
        <f>VLOOKUP(Z1228,'【参考】数式用'!$A$2:$O$57,15,FALSE)</f>
        <v>#N/A</v>
      </c>
    </row>
    <row r="1229" spans="1:43" ht="49.9" customHeight="1">
      <c r="A1229" s="29">
        <f t="shared" si="37"/>
        <v>1190</v>
      </c>
      <c r="B1229" s="42"/>
      <c r="C1229" s="48"/>
      <c r="D1229" s="48"/>
      <c r="E1229" s="48"/>
      <c r="F1229" s="48"/>
      <c r="G1229" s="48"/>
      <c r="H1229" s="48"/>
      <c r="I1229" s="48"/>
      <c r="J1229" s="48"/>
      <c r="K1229" s="48"/>
      <c r="L1229" s="63"/>
      <c r="M1229" s="63"/>
      <c r="N1229" s="63"/>
      <c r="O1229" s="63"/>
      <c r="P1229" s="63"/>
      <c r="Q1229" s="77"/>
      <c r="R1229" s="77"/>
      <c r="S1229" s="77"/>
      <c r="T1229" s="77"/>
      <c r="U1229" s="77"/>
      <c r="V1229" s="63"/>
      <c r="W1229" s="94"/>
      <c r="X1229" s="94"/>
      <c r="Y1229" s="94"/>
      <c r="Z1229" s="94"/>
      <c r="AA1229" s="94"/>
      <c r="AB1229" s="94"/>
      <c r="AC1229" s="105" t="str">
        <f>IFERROR(VLOOKUP(Z1229,'【参考】数式用'!$A$4:$B$57,2,FALSE),"")</f>
        <v/>
      </c>
      <c r="AD1229" s="108"/>
      <c r="AE1229" s="113"/>
      <c r="AF1229" s="119">
        <f t="shared" si="36"/>
        <v>0</v>
      </c>
      <c r="AG1229" s="122" t="str">
        <f>IF(B1229="","",IF(AQ1229="総合事業","数式を削除して手入力",IFERROR(INDEX('【参考】数式用'!$AD$3:$AF$452,MATCH(Q1229&amp;V1229,'【参考】数式用'!$AC$3:$AC$452,0),MATCH(VLOOKUP(Z1229,'【参考】数式用'!$AG$2:$AH$56,2,FALSE),'【参考】数式用'!$AD$2:$AF$2,0)),10)))</f>
        <v/>
      </c>
      <c r="AP1229" s="127" t="str">
        <f>IF($L$16="","",VLOOKUP(Z1229,'【参考】数式用'!$A$2:$O$57,14,FALSE))</f>
        <v/>
      </c>
      <c r="AQ1229" s="126" t="e">
        <f>VLOOKUP(Z1229,'【参考】数式用'!$A$2:$O$57,15,FALSE)</f>
        <v>#N/A</v>
      </c>
    </row>
    <row r="1230" spans="1:43" ht="49.9" customHeight="1">
      <c r="A1230" s="29">
        <f t="shared" si="37"/>
        <v>1191</v>
      </c>
      <c r="B1230" s="42"/>
      <c r="C1230" s="48"/>
      <c r="D1230" s="48"/>
      <c r="E1230" s="48"/>
      <c r="F1230" s="48"/>
      <c r="G1230" s="48"/>
      <c r="H1230" s="48"/>
      <c r="I1230" s="48"/>
      <c r="J1230" s="48"/>
      <c r="K1230" s="48"/>
      <c r="L1230" s="63"/>
      <c r="M1230" s="63"/>
      <c r="N1230" s="63"/>
      <c r="O1230" s="63"/>
      <c r="P1230" s="63"/>
      <c r="Q1230" s="77"/>
      <c r="R1230" s="77"/>
      <c r="S1230" s="77"/>
      <c r="T1230" s="77"/>
      <c r="U1230" s="77"/>
      <c r="V1230" s="63"/>
      <c r="W1230" s="94"/>
      <c r="X1230" s="94"/>
      <c r="Y1230" s="94"/>
      <c r="Z1230" s="94"/>
      <c r="AA1230" s="94"/>
      <c r="AB1230" s="94"/>
      <c r="AC1230" s="105" t="str">
        <f>IFERROR(VLOOKUP(Z1230,'【参考】数式用'!$A$4:$B$57,2,FALSE),"")</f>
        <v/>
      </c>
      <c r="AD1230" s="108"/>
      <c r="AE1230" s="113"/>
      <c r="AF1230" s="119">
        <f t="shared" si="36"/>
        <v>0</v>
      </c>
      <c r="AG1230" s="122" t="str">
        <f>IF(B1230="","",IF(AQ1230="総合事業","数式を削除して手入力",IFERROR(INDEX('【参考】数式用'!$AD$3:$AF$452,MATCH(Q1230&amp;V1230,'【参考】数式用'!$AC$3:$AC$452,0),MATCH(VLOOKUP(Z1230,'【参考】数式用'!$AG$2:$AH$56,2,FALSE),'【参考】数式用'!$AD$2:$AF$2,0)),10)))</f>
        <v/>
      </c>
      <c r="AP1230" s="127" t="str">
        <f>IF($L$16="","",VLOOKUP(Z1230,'【参考】数式用'!$A$2:$O$57,14,FALSE))</f>
        <v/>
      </c>
      <c r="AQ1230" s="126" t="e">
        <f>VLOOKUP(Z1230,'【参考】数式用'!$A$2:$O$57,15,FALSE)</f>
        <v>#N/A</v>
      </c>
    </row>
    <row r="1231" spans="1:43" ht="49.9" customHeight="1">
      <c r="A1231" s="29">
        <f t="shared" si="37"/>
        <v>1192</v>
      </c>
      <c r="B1231" s="42"/>
      <c r="C1231" s="48"/>
      <c r="D1231" s="48"/>
      <c r="E1231" s="48"/>
      <c r="F1231" s="48"/>
      <c r="G1231" s="48"/>
      <c r="H1231" s="48"/>
      <c r="I1231" s="48"/>
      <c r="J1231" s="48"/>
      <c r="K1231" s="48"/>
      <c r="L1231" s="63"/>
      <c r="M1231" s="63"/>
      <c r="N1231" s="63"/>
      <c r="O1231" s="63"/>
      <c r="P1231" s="63"/>
      <c r="Q1231" s="77"/>
      <c r="R1231" s="77"/>
      <c r="S1231" s="77"/>
      <c r="T1231" s="77"/>
      <c r="U1231" s="77"/>
      <c r="V1231" s="63"/>
      <c r="W1231" s="94"/>
      <c r="X1231" s="94"/>
      <c r="Y1231" s="94"/>
      <c r="Z1231" s="94"/>
      <c r="AA1231" s="94"/>
      <c r="AB1231" s="94"/>
      <c r="AC1231" s="105" t="str">
        <f>IFERROR(VLOOKUP(Z1231,'【参考】数式用'!$A$4:$B$57,2,FALSE),"")</f>
        <v/>
      </c>
      <c r="AD1231" s="108"/>
      <c r="AE1231" s="113"/>
      <c r="AF1231" s="119">
        <f t="shared" si="36"/>
        <v>0</v>
      </c>
      <c r="AG1231" s="122" t="str">
        <f>IF(B1231="","",IF(AQ1231="総合事業","数式を削除して手入力",IFERROR(INDEX('【参考】数式用'!$AD$3:$AF$452,MATCH(Q1231&amp;V1231,'【参考】数式用'!$AC$3:$AC$452,0),MATCH(VLOOKUP(Z1231,'【参考】数式用'!$AG$2:$AH$56,2,FALSE),'【参考】数式用'!$AD$2:$AF$2,0)),10)))</f>
        <v/>
      </c>
      <c r="AP1231" s="127" t="str">
        <f>IF($L$16="","",VLOOKUP(Z1231,'【参考】数式用'!$A$2:$O$57,14,FALSE))</f>
        <v/>
      </c>
      <c r="AQ1231" s="126" t="e">
        <f>VLOOKUP(Z1231,'【参考】数式用'!$A$2:$O$57,15,FALSE)</f>
        <v>#N/A</v>
      </c>
    </row>
    <row r="1232" spans="1:43" ht="49.9" customHeight="1">
      <c r="A1232" s="29">
        <f t="shared" si="37"/>
        <v>1193</v>
      </c>
      <c r="B1232" s="42"/>
      <c r="C1232" s="48"/>
      <c r="D1232" s="48"/>
      <c r="E1232" s="48"/>
      <c r="F1232" s="48"/>
      <c r="G1232" s="48"/>
      <c r="H1232" s="48"/>
      <c r="I1232" s="48"/>
      <c r="J1232" s="48"/>
      <c r="K1232" s="48"/>
      <c r="L1232" s="63"/>
      <c r="M1232" s="63"/>
      <c r="N1232" s="63"/>
      <c r="O1232" s="63"/>
      <c r="P1232" s="63"/>
      <c r="Q1232" s="77"/>
      <c r="R1232" s="77"/>
      <c r="S1232" s="77"/>
      <c r="T1232" s="77"/>
      <c r="U1232" s="77"/>
      <c r="V1232" s="63"/>
      <c r="W1232" s="94"/>
      <c r="X1232" s="94"/>
      <c r="Y1232" s="94"/>
      <c r="Z1232" s="94"/>
      <c r="AA1232" s="94"/>
      <c r="AB1232" s="94"/>
      <c r="AC1232" s="105" t="str">
        <f>IFERROR(VLOOKUP(Z1232,'【参考】数式用'!$A$4:$B$57,2,FALSE),"")</f>
        <v/>
      </c>
      <c r="AD1232" s="108"/>
      <c r="AE1232" s="113"/>
      <c r="AF1232" s="119">
        <f t="shared" si="36"/>
        <v>0</v>
      </c>
      <c r="AG1232" s="122" t="str">
        <f>IF(B1232="","",IF(AQ1232="総合事業","数式を削除して手入力",IFERROR(INDEX('【参考】数式用'!$AD$3:$AF$452,MATCH(Q1232&amp;V1232,'【参考】数式用'!$AC$3:$AC$452,0),MATCH(VLOOKUP(Z1232,'【参考】数式用'!$AG$2:$AH$56,2,FALSE),'【参考】数式用'!$AD$2:$AF$2,0)),10)))</f>
        <v/>
      </c>
      <c r="AP1232" s="127" t="str">
        <f>IF($L$16="","",VLOOKUP(Z1232,'【参考】数式用'!$A$2:$O$57,14,FALSE))</f>
        <v/>
      </c>
      <c r="AQ1232" s="126" t="e">
        <f>VLOOKUP(Z1232,'【参考】数式用'!$A$2:$O$57,15,FALSE)</f>
        <v>#N/A</v>
      </c>
    </row>
    <row r="1233" spans="1:43" ht="49.9" customHeight="1">
      <c r="A1233" s="29">
        <f t="shared" si="37"/>
        <v>1194</v>
      </c>
      <c r="B1233" s="42"/>
      <c r="C1233" s="48"/>
      <c r="D1233" s="48"/>
      <c r="E1233" s="48"/>
      <c r="F1233" s="48"/>
      <c r="G1233" s="48"/>
      <c r="H1233" s="48"/>
      <c r="I1233" s="48"/>
      <c r="J1233" s="48"/>
      <c r="K1233" s="48"/>
      <c r="L1233" s="63"/>
      <c r="M1233" s="63"/>
      <c r="N1233" s="63"/>
      <c r="O1233" s="63"/>
      <c r="P1233" s="63"/>
      <c r="Q1233" s="77"/>
      <c r="R1233" s="77"/>
      <c r="S1233" s="77"/>
      <c r="T1233" s="77"/>
      <c r="U1233" s="77"/>
      <c r="V1233" s="63"/>
      <c r="W1233" s="94"/>
      <c r="X1233" s="94"/>
      <c r="Y1233" s="94"/>
      <c r="Z1233" s="94"/>
      <c r="AA1233" s="94"/>
      <c r="AB1233" s="94"/>
      <c r="AC1233" s="105" t="str">
        <f>IFERROR(VLOOKUP(Z1233,'【参考】数式用'!$A$4:$B$57,2,FALSE),"")</f>
        <v/>
      </c>
      <c r="AD1233" s="108"/>
      <c r="AE1233" s="113"/>
      <c r="AF1233" s="119">
        <f t="shared" si="36"/>
        <v>0</v>
      </c>
      <c r="AG1233" s="122" t="str">
        <f>IF(B1233="","",IF(AQ1233="総合事業","数式を削除して手入力",IFERROR(INDEX('【参考】数式用'!$AD$3:$AF$452,MATCH(Q1233&amp;V1233,'【参考】数式用'!$AC$3:$AC$452,0),MATCH(VLOOKUP(Z1233,'【参考】数式用'!$AG$2:$AH$56,2,FALSE),'【参考】数式用'!$AD$2:$AF$2,0)),10)))</f>
        <v/>
      </c>
      <c r="AP1233" s="127" t="str">
        <f>IF($L$16="","",VLOOKUP(Z1233,'【参考】数式用'!$A$2:$O$57,14,FALSE))</f>
        <v/>
      </c>
      <c r="AQ1233" s="126" t="e">
        <f>VLOOKUP(Z1233,'【参考】数式用'!$A$2:$O$57,15,FALSE)</f>
        <v>#N/A</v>
      </c>
    </row>
    <row r="1234" spans="1:43" ht="49.9" customHeight="1">
      <c r="A1234" s="29">
        <f t="shared" si="37"/>
        <v>1195</v>
      </c>
      <c r="B1234" s="42"/>
      <c r="C1234" s="48"/>
      <c r="D1234" s="48"/>
      <c r="E1234" s="48"/>
      <c r="F1234" s="48"/>
      <c r="G1234" s="48"/>
      <c r="H1234" s="48"/>
      <c r="I1234" s="48"/>
      <c r="J1234" s="48"/>
      <c r="K1234" s="48"/>
      <c r="L1234" s="63"/>
      <c r="M1234" s="63"/>
      <c r="N1234" s="63"/>
      <c r="O1234" s="63"/>
      <c r="P1234" s="63"/>
      <c r="Q1234" s="77"/>
      <c r="R1234" s="77"/>
      <c r="S1234" s="77"/>
      <c r="T1234" s="77"/>
      <c r="U1234" s="77"/>
      <c r="V1234" s="63"/>
      <c r="W1234" s="94"/>
      <c r="X1234" s="94"/>
      <c r="Y1234" s="94"/>
      <c r="Z1234" s="94"/>
      <c r="AA1234" s="94"/>
      <c r="AB1234" s="94"/>
      <c r="AC1234" s="105" t="str">
        <f>IFERROR(VLOOKUP(Z1234,'【参考】数式用'!$A$4:$B$57,2,FALSE),"")</f>
        <v/>
      </c>
      <c r="AD1234" s="108"/>
      <c r="AE1234" s="113"/>
      <c r="AF1234" s="119">
        <f t="shared" si="36"/>
        <v>0</v>
      </c>
      <c r="AG1234" s="122" t="str">
        <f>IF(B1234="","",IF(AQ1234="総合事業","数式を削除して手入力",IFERROR(INDEX('【参考】数式用'!$AD$3:$AF$452,MATCH(Q1234&amp;V1234,'【参考】数式用'!$AC$3:$AC$452,0),MATCH(VLOOKUP(Z1234,'【参考】数式用'!$AG$2:$AH$56,2,FALSE),'【参考】数式用'!$AD$2:$AF$2,0)),10)))</f>
        <v/>
      </c>
      <c r="AP1234" s="127" t="str">
        <f>IF($L$16="","",VLOOKUP(Z1234,'【参考】数式用'!$A$2:$O$57,14,FALSE))</f>
        <v/>
      </c>
      <c r="AQ1234" s="126" t="e">
        <f>VLOOKUP(Z1234,'【参考】数式用'!$A$2:$O$57,15,FALSE)</f>
        <v>#N/A</v>
      </c>
    </row>
    <row r="1235" spans="1:43" ht="49.9" customHeight="1">
      <c r="A1235" s="29">
        <f t="shared" si="37"/>
        <v>1196</v>
      </c>
      <c r="B1235" s="42"/>
      <c r="C1235" s="48"/>
      <c r="D1235" s="48"/>
      <c r="E1235" s="48"/>
      <c r="F1235" s="48"/>
      <c r="G1235" s="48"/>
      <c r="H1235" s="48"/>
      <c r="I1235" s="48"/>
      <c r="J1235" s="48"/>
      <c r="K1235" s="48"/>
      <c r="L1235" s="63"/>
      <c r="M1235" s="63"/>
      <c r="N1235" s="63"/>
      <c r="O1235" s="63"/>
      <c r="P1235" s="63"/>
      <c r="Q1235" s="77"/>
      <c r="R1235" s="77"/>
      <c r="S1235" s="77"/>
      <c r="T1235" s="77"/>
      <c r="U1235" s="77"/>
      <c r="V1235" s="63"/>
      <c r="W1235" s="94"/>
      <c r="X1235" s="94"/>
      <c r="Y1235" s="94"/>
      <c r="Z1235" s="94"/>
      <c r="AA1235" s="94"/>
      <c r="AB1235" s="94"/>
      <c r="AC1235" s="105" t="str">
        <f>IFERROR(VLOOKUP(Z1235,'【参考】数式用'!$A$4:$B$57,2,FALSE),"")</f>
        <v/>
      </c>
      <c r="AD1235" s="108"/>
      <c r="AE1235" s="113"/>
      <c r="AF1235" s="119">
        <f t="shared" si="36"/>
        <v>0</v>
      </c>
      <c r="AG1235" s="122" t="str">
        <f>IF(B1235="","",IF(AQ1235="総合事業","数式を削除して手入力",IFERROR(INDEX('【参考】数式用'!$AD$3:$AF$452,MATCH(Q1235&amp;V1235,'【参考】数式用'!$AC$3:$AC$452,0),MATCH(VLOOKUP(Z1235,'【参考】数式用'!$AG$2:$AH$56,2,FALSE),'【参考】数式用'!$AD$2:$AF$2,0)),10)))</f>
        <v/>
      </c>
      <c r="AP1235" s="127" t="str">
        <f>IF($L$16="","",VLOOKUP(Z1235,'【参考】数式用'!$A$2:$O$57,14,FALSE))</f>
        <v/>
      </c>
      <c r="AQ1235" s="126" t="e">
        <f>VLOOKUP(Z1235,'【参考】数式用'!$A$2:$O$57,15,FALSE)</f>
        <v>#N/A</v>
      </c>
    </row>
    <row r="1236" spans="1:43" ht="49.9" customHeight="1">
      <c r="A1236" s="29">
        <f t="shared" si="37"/>
        <v>1197</v>
      </c>
      <c r="B1236" s="42"/>
      <c r="C1236" s="48"/>
      <c r="D1236" s="48"/>
      <c r="E1236" s="48"/>
      <c r="F1236" s="48"/>
      <c r="G1236" s="48"/>
      <c r="H1236" s="48"/>
      <c r="I1236" s="48"/>
      <c r="J1236" s="48"/>
      <c r="K1236" s="48"/>
      <c r="L1236" s="63"/>
      <c r="M1236" s="63"/>
      <c r="N1236" s="63"/>
      <c r="O1236" s="63"/>
      <c r="P1236" s="63"/>
      <c r="Q1236" s="77"/>
      <c r="R1236" s="77"/>
      <c r="S1236" s="77"/>
      <c r="T1236" s="77"/>
      <c r="U1236" s="77"/>
      <c r="V1236" s="63"/>
      <c r="W1236" s="94"/>
      <c r="X1236" s="94"/>
      <c r="Y1236" s="94"/>
      <c r="Z1236" s="94"/>
      <c r="AA1236" s="94"/>
      <c r="AB1236" s="94"/>
      <c r="AC1236" s="105" t="str">
        <f>IFERROR(VLOOKUP(Z1236,'【参考】数式用'!$A$4:$B$57,2,FALSE),"")</f>
        <v/>
      </c>
      <c r="AD1236" s="108"/>
      <c r="AE1236" s="113"/>
      <c r="AF1236" s="119">
        <f t="shared" si="36"/>
        <v>0</v>
      </c>
      <c r="AG1236" s="122" t="str">
        <f>IF(B1236="","",IF(AQ1236="総合事業","数式を削除して手入力",IFERROR(INDEX('【参考】数式用'!$AD$3:$AF$452,MATCH(Q1236&amp;V1236,'【参考】数式用'!$AC$3:$AC$452,0),MATCH(VLOOKUP(Z1236,'【参考】数式用'!$AG$2:$AH$56,2,FALSE),'【参考】数式用'!$AD$2:$AF$2,0)),10)))</f>
        <v/>
      </c>
      <c r="AP1236" s="127" t="str">
        <f>IF($L$16="","",VLOOKUP(Z1236,'【参考】数式用'!$A$2:$O$57,14,FALSE))</f>
        <v/>
      </c>
      <c r="AQ1236" s="126" t="e">
        <f>VLOOKUP(Z1236,'【参考】数式用'!$A$2:$O$57,15,FALSE)</f>
        <v>#N/A</v>
      </c>
    </row>
    <row r="1237" spans="1:43" ht="49.9" customHeight="1">
      <c r="A1237" s="29">
        <f t="shared" si="37"/>
        <v>1198</v>
      </c>
      <c r="B1237" s="42"/>
      <c r="C1237" s="48"/>
      <c r="D1237" s="48"/>
      <c r="E1237" s="48"/>
      <c r="F1237" s="48"/>
      <c r="G1237" s="48"/>
      <c r="H1237" s="48"/>
      <c r="I1237" s="48"/>
      <c r="J1237" s="48"/>
      <c r="K1237" s="48"/>
      <c r="L1237" s="63"/>
      <c r="M1237" s="63"/>
      <c r="N1237" s="63"/>
      <c r="O1237" s="63"/>
      <c r="P1237" s="63"/>
      <c r="Q1237" s="77"/>
      <c r="R1237" s="77"/>
      <c r="S1237" s="77"/>
      <c r="T1237" s="77"/>
      <c r="U1237" s="77"/>
      <c r="V1237" s="63"/>
      <c r="W1237" s="94"/>
      <c r="X1237" s="94"/>
      <c r="Y1237" s="94"/>
      <c r="Z1237" s="94"/>
      <c r="AA1237" s="94"/>
      <c r="AB1237" s="94"/>
      <c r="AC1237" s="105" t="str">
        <f>IFERROR(VLOOKUP(Z1237,'【参考】数式用'!$A$4:$B$57,2,FALSE),"")</f>
        <v/>
      </c>
      <c r="AD1237" s="108"/>
      <c r="AE1237" s="113"/>
      <c r="AF1237" s="119">
        <f t="shared" si="36"/>
        <v>0</v>
      </c>
      <c r="AG1237" s="122" t="str">
        <f>IF(B1237="","",IF(AQ1237="総合事業","数式を削除して手入力",IFERROR(INDEX('【参考】数式用'!$AD$3:$AF$452,MATCH(Q1237&amp;V1237,'【参考】数式用'!$AC$3:$AC$452,0),MATCH(VLOOKUP(Z1237,'【参考】数式用'!$AG$2:$AH$56,2,FALSE),'【参考】数式用'!$AD$2:$AF$2,0)),10)))</f>
        <v/>
      </c>
      <c r="AP1237" s="127" t="str">
        <f>IF($L$16="","",VLOOKUP(Z1237,'【参考】数式用'!$A$2:$O$57,14,FALSE))</f>
        <v/>
      </c>
      <c r="AQ1237" s="126" t="e">
        <f>VLOOKUP(Z1237,'【参考】数式用'!$A$2:$O$57,15,FALSE)</f>
        <v>#N/A</v>
      </c>
    </row>
    <row r="1238" spans="1:43" ht="49.9" customHeight="1">
      <c r="A1238" s="29">
        <f t="shared" si="37"/>
        <v>1199</v>
      </c>
      <c r="B1238" s="42"/>
      <c r="C1238" s="48"/>
      <c r="D1238" s="48"/>
      <c r="E1238" s="48"/>
      <c r="F1238" s="48"/>
      <c r="G1238" s="48"/>
      <c r="H1238" s="48"/>
      <c r="I1238" s="48"/>
      <c r="J1238" s="48"/>
      <c r="K1238" s="48"/>
      <c r="L1238" s="63"/>
      <c r="M1238" s="63"/>
      <c r="N1238" s="63"/>
      <c r="O1238" s="63"/>
      <c r="P1238" s="63"/>
      <c r="Q1238" s="77"/>
      <c r="R1238" s="77"/>
      <c r="S1238" s="77"/>
      <c r="T1238" s="77"/>
      <c r="U1238" s="77"/>
      <c r="V1238" s="63"/>
      <c r="W1238" s="94"/>
      <c r="X1238" s="94"/>
      <c r="Y1238" s="94"/>
      <c r="Z1238" s="94"/>
      <c r="AA1238" s="94"/>
      <c r="AB1238" s="94"/>
      <c r="AC1238" s="105" t="str">
        <f>IFERROR(VLOOKUP(Z1238,'【参考】数式用'!$A$4:$B$57,2,FALSE),"")</f>
        <v/>
      </c>
      <c r="AD1238" s="108"/>
      <c r="AE1238" s="113"/>
      <c r="AF1238" s="119">
        <f t="shared" si="36"/>
        <v>0</v>
      </c>
      <c r="AG1238" s="122" t="str">
        <f>IF(B1238="","",IF(AQ1238="総合事業","数式を削除して手入力",IFERROR(INDEX('【参考】数式用'!$AD$3:$AF$452,MATCH(Q1238&amp;V1238,'【参考】数式用'!$AC$3:$AC$452,0),MATCH(VLOOKUP(Z1238,'【参考】数式用'!$AG$2:$AH$56,2,FALSE),'【参考】数式用'!$AD$2:$AF$2,0)),10)))</f>
        <v/>
      </c>
      <c r="AP1238" s="127" t="str">
        <f>IF($L$16="","",VLOOKUP(Z1238,'【参考】数式用'!$A$2:$O$57,14,FALSE))</f>
        <v/>
      </c>
      <c r="AQ1238" s="126" t="e">
        <f>VLOOKUP(Z1238,'【参考】数式用'!$A$2:$O$57,15,FALSE)</f>
        <v>#N/A</v>
      </c>
    </row>
    <row r="1239" spans="1:43" ht="49.9" customHeight="1">
      <c r="A1239" s="29">
        <f t="shared" si="37"/>
        <v>1200</v>
      </c>
      <c r="B1239" s="42"/>
      <c r="C1239" s="48"/>
      <c r="D1239" s="48"/>
      <c r="E1239" s="48"/>
      <c r="F1239" s="48"/>
      <c r="G1239" s="48"/>
      <c r="H1239" s="48"/>
      <c r="I1239" s="48"/>
      <c r="J1239" s="48"/>
      <c r="K1239" s="48"/>
      <c r="L1239" s="63"/>
      <c r="M1239" s="63"/>
      <c r="N1239" s="63"/>
      <c r="O1239" s="63"/>
      <c r="P1239" s="63"/>
      <c r="Q1239" s="77"/>
      <c r="R1239" s="77"/>
      <c r="S1239" s="77"/>
      <c r="T1239" s="77"/>
      <c r="U1239" s="77"/>
      <c r="V1239" s="63"/>
      <c r="W1239" s="94"/>
      <c r="X1239" s="94"/>
      <c r="Y1239" s="94"/>
      <c r="Z1239" s="94"/>
      <c r="AA1239" s="94"/>
      <c r="AB1239" s="94"/>
      <c r="AC1239" s="105" t="str">
        <f>IFERROR(VLOOKUP(Z1239,'【参考】数式用'!$A$4:$B$57,2,FALSE),"")</f>
        <v/>
      </c>
      <c r="AD1239" s="108"/>
      <c r="AE1239" s="113"/>
      <c r="AF1239" s="119">
        <f t="shared" si="36"/>
        <v>0</v>
      </c>
      <c r="AG1239" s="122" t="str">
        <f>IF(B1239="","",IF(AQ1239="総合事業","数式を削除して手入力",IFERROR(INDEX('【参考】数式用'!$AD$3:$AF$452,MATCH(Q1239&amp;V1239,'【参考】数式用'!$AC$3:$AC$452,0),MATCH(VLOOKUP(Z1239,'【参考】数式用'!$AG$2:$AH$56,2,FALSE),'【参考】数式用'!$AD$2:$AF$2,0)),10)))</f>
        <v/>
      </c>
      <c r="AP1239" s="127" t="str">
        <f>IF($L$16="","",VLOOKUP(Z1239,'【参考】数式用'!$A$2:$O$57,14,FALSE))</f>
        <v/>
      </c>
      <c r="AQ1239" s="126" t="e">
        <f>VLOOKUP(Z1239,'【参考】数式用'!$A$2:$O$57,15,FALSE)</f>
        <v>#N/A</v>
      </c>
    </row>
    <row r="1240" spans="1:43" ht="49.9" customHeight="1">
      <c r="A1240" s="29">
        <f t="shared" si="37"/>
        <v>1201</v>
      </c>
      <c r="B1240" s="42"/>
      <c r="C1240" s="48"/>
      <c r="D1240" s="48"/>
      <c r="E1240" s="48"/>
      <c r="F1240" s="48"/>
      <c r="G1240" s="48"/>
      <c r="H1240" s="48"/>
      <c r="I1240" s="48"/>
      <c r="J1240" s="48"/>
      <c r="K1240" s="48"/>
      <c r="L1240" s="63"/>
      <c r="M1240" s="63"/>
      <c r="N1240" s="63"/>
      <c r="O1240" s="63"/>
      <c r="P1240" s="63"/>
      <c r="Q1240" s="77"/>
      <c r="R1240" s="77"/>
      <c r="S1240" s="77"/>
      <c r="T1240" s="77"/>
      <c r="U1240" s="77"/>
      <c r="V1240" s="63"/>
      <c r="W1240" s="94"/>
      <c r="X1240" s="94"/>
      <c r="Y1240" s="94"/>
      <c r="Z1240" s="94"/>
      <c r="AA1240" s="94"/>
      <c r="AB1240" s="94"/>
      <c r="AC1240" s="105" t="str">
        <f>IFERROR(VLOOKUP(Z1240,'【参考】数式用'!$A$4:$B$57,2,FALSE),"")</f>
        <v/>
      </c>
      <c r="AD1240" s="108"/>
      <c r="AE1240" s="113"/>
      <c r="AF1240" s="119">
        <f t="shared" si="36"/>
        <v>0</v>
      </c>
      <c r="AG1240" s="122" t="str">
        <f>IF(B1240="","",IF(AQ1240="総合事業","数式を削除して手入力",IFERROR(INDEX('【参考】数式用'!$AD$3:$AF$452,MATCH(Q1240&amp;V1240,'【参考】数式用'!$AC$3:$AC$452,0),MATCH(VLOOKUP(Z1240,'【参考】数式用'!$AG$2:$AH$56,2,FALSE),'【参考】数式用'!$AD$2:$AF$2,0)),10)))</f>
        <v/>
      </c>
      <c r="AP1240" s="127" t="str">
        <f>IF($L$16="","",VLOOKUP(Z1240,'【参考】数式用'!$A$2:$O$57,14,FALSE))</f>
        <v/>
      </c>
      <c r="AQ1240" s="126" t="e">
        <f>VLOOKUP(Z1240,'【参考】数式用'!$A$2:$O$57,15,FALSE)</f>
        <v>#N/A</v>
      </c>
    </row>
    <row r="1241" spans="1:43" ht="49.9" customHeight="1">
      <c r="A1241" s="29">
        <f t="shared" si="37"/>
        <v>1202</v>
      </c>
      <c r="B1241" s="42"/>
      <c r="C1241" s="48"/>
      <c r="D1241" s="48"/>
      <c r="E1241" s="48"/>
      <c r="F1241" s="48"/>
      <c r="G1241" s="48"/>
      <c r="H1241" s="48"/>
      <c r="I1241" s="48"/>
      <c r="J1241" s="48"/>
      <c r="K1241" s="48"/>
      <c r="L1241" s="63"/>
      <c r="M1241" s="63"/>
      <c r="N1241" s="63"/>
      <c r="O1241" s="63"/>
      <c r="P1241" s="63"/>
      <c r="Q1241" s="77"/>
      <c r="R1241" s="77"/>
      <c r="S1241" s="77"/>
      <c r="T1241" s="77"/>
      <c r="U1241" s="77"/>
      <c r="V1241" s="63"/>
      <c r="W1241" s="94"/>
      <c r="X1241" s="94"/>
      <c r="Y1241" s="94"/>
      <c r="Z1241" s="94"/>
      <c r="AA1241" s="94"/>
      <c r="AB1241" s="94"/>
      <c r="AC1241" s="105" t="str">
        <f>IFERROR(VLOOKUP(Z1241,'【参考】数式用'!$A$4:$B$57,2,FALSE),"")</f>
        <v/>
      </c>
      <c r="AD1241" s="108"/>
      <c r="AE1241" s="113"/>
      <c r="AF1241" s="119">
        <f t="shared" si="36"/>
        <v>0</v>
      </c>
      <c r="AG1241" s="122" t="str">
        <f>IF(B1241="","",IF(AQ1241="総合事業","数式を削除して手入力",IFERROR(INDEX('【参考】数式用'!$AD$3:$AF$452,MATCH(Q1241&amp;V1241,'【参考】数式用'!$AC$3:$AC$452,0),MATCH(VLOOKUP(Z1241,'【参考】数式用'!$AG$2:$AH$56,2,FALSE),'【参考】数式用'!$AD$2:$AF$2,0)),10)))</f>
        <v/>
      </c>
      <c r="AP1241" s="127" t="str">
        <f>IF($L$16="","",VLOOKUP(Z1241,'【参考】数式用'!$A$2:$O$57,14,FALSE))</f>
        <v/>
      </c>
      <c r="AQ1241" s="126" t="e">
        <f>VLOOKUP(Z1241,'【参考】数式用'!$A$2:$O$57,15,FALSE)</f>
        <v>#N/A</v>
      </c>
    </row>
    <row r="1242" spans="1:43" ht="49.9" customHeight="1">
      <c r="A1242" s="29">
        <f t="shared" si="37"/>
        <v>1203</v>
      </c>
      <c r="B1242" s="42"/>
      <c r="C1242" s="48"/>
      <c r="D1242" s="48"/>
      <c r="E1242" s="48"/>
      <c r="F1242" s="48"/>
      <c r="G1242" s="48"/>
      <c r="H1242" s="48"/>
      <c r="I1242" s="48"/>
      <c r="J1242" s="48"/>
      <c r="K1242" s="48"/>
      <c r="L1242" s="63"/>
      <c r="M1242" s="63"/>
      <c r="N1242" s="63"/>
      <c r="O1242" s="63"/>
      <c r="P1242" s="63"/>
      <c r="Q1242" s="77"/>
      <c r="R1242" s="77"/>
      <c r="S1242" s="77"/>
      <c r="T1242" s="77"/>
      <c r="U1242" s="77"/>
      <c r="V1242" s="63"/>
      <c r="W1242" s="94"/>
      <c r="X1242" s="94"/>
      <c r="Y1242" s="94"/>
      <c r="Z1242" s="94"/>
      <c r="AA1242" s="94"/>
      <c r="AB1242" s="94"/>
      <c r="AC1242" s="105" t="str">
        <f>IFERROR(VLOOKUP(Z1242,'【参考】数式用'!$A$4:$B$57,2,FALSE),"")</f>
        <v/>
      </c>
      <c r="AD1242" s="108"/>
      <c r="AE1242" s="113"/>
      <c r="AF1242" s="119">
        <f t="shared" si="36"/>
        <v>0</v>
      </c>
      <c r="AG1242" s="122" t="str">
        <f>IF(B1242="","",IF(AQ1242="総合事業","数式を削除して手入力",IFERROR(INDEX('【参考】数式用'!$AD$3:$AF$452,MATCH(Q1242&amp;V1242,'【参考】数式用'!$AC$3:$AC$452,0),MATCH(VLOOKUP(Z1242,'【参考】数式用'!$AG$2:$AH$56,2,FALSE),'【参考】数式用'!$AD$2:$AF$2,0)),10)))</f>
        <v/>
      </c>
      <c r="AP1242" s="127" t="str">
        <f>IF($L$16="","",VLOOKUP(Z1242,'【参考】数式用'!$A$2:$O$57,14,FALSE))</f>
        <v/>
      </c>
      <c r="AQ1242" s="126" t="e">
        <f>VLOOKUP(Z1242,'【参考】数式用'!$A$2:$O$57,15,FALSE)</f>
        <v>#N/A</v>
      </c>
    </row>
    <row r="1243" spans="1:43" ht="49.9" customHeight="1">
      <c r="A1243" s="29">
        <f t="shared" si="37"/>
        <v>1204</v>
      </c>
      <c r="B1243" s="42"/>
      <c r="C1243" s="48"/>
      <c r="D1243" s="48"/>
      <c r="E1243" s="48"/>
      <c r="F1243" s="48"/>
      <c r="G1243" s="48"/>
      <c r="H1243" s="48"/>
      <c r="I1243" s="48"/>
      <c r="J1243" s="48"/>
      <c r="K1243" s="48"/>
      <c r="L1243" s="63"/>
      <c r="M1243" s="63"/>
      <c r="N1243" s="63"/>
      <c r="O1243" s="63"/>
      <c r="P1243" s="63"/>
      <c r="Q1243" s="77"/>
      <c r="R1243" s="77"/>
      <c r="S1243" s="77"/>
      <c r="T1243" s="77"/>
      <c r="U1243" s="77"/>
      <c r="V1243" s="63"/>
      <c r="W1243" s="94"/>
      <c r="X1243" s="94"/>
      <c r="Y1243" s="94"/>
      <c r="Z1243" s="94"/>
      <c r="AA1243" s="94"/>
      <c r="AB1243" s="94"/>
      <c r="AC1243" s="105" t="str">
        <f>IFERROR(VLOOKUP(Z1243,'【参考】数式用'!$A$4:$B$57,2,FALSE),"")</f>
        <v/>
      </c>
      <c r="AD1243" s="108"/>
      <c r="AE1243" s="113"/>
      <c r="AF1243" s="119">
        <f t="shared" si="36"/>
        <v>0</v>
      </c>
      <c r="AG1243" s="122" t="str">
        <f>IF(B1243="","",IF(AQ1243="総合事業","数式を削除して手入力",IFERROR(INDEX('【参考】数式用'!$AD$3:$AF$452,MATCH(Q1243&amp;V1243,'【参考】数式用'!$AC$3:$AC$452,0),MATCH(VLOOKUP(Z1243,'【参考】数式用'!$AG$2:$AH$56,2,FALSE),'【参考】数式用'!$AD$2:$AF$2,0)),10)))</f>
        <v/>
      </c>
      <c r="AP1243" s="127" t="str">
        <f>IF($L$16="","",VLOOKUP(Z1243,'【参考】数式用'!$A$2:$O$57,14,FALSE))</f>
        <v/>
      </c>
      <c r="AQ1243" s="126" t="e">
        <f>VLOOKUP(Z1243,'【参考】数式用'!$A$2:$O$57,15,FALSE)</f>
        <v>#N/A</v>
      </c>
    </row>
    <row r="1244" spans="1:43" ht="49.9" customHeight="1">
      <c r="A1244" s="29">
        <f t="shared" si="37"/>
        <v>1205</v>
      </c>
      <c r="B1244" s="42"/>
      <c r="C1244" s="48"/>
      <c r="D1244" s="48"/>
      <c r="E1244" s="48"/>
      <c r="F1244" s="48"/>
      <c r="G1244" s="48"/>
      <c r="H1244" s="48"/>
      <c r="I1244" s="48"/>
      <c r="J1244" s="48"/>
      <c r="K1244" s="48"/>
      <c r="L1244" s="63"/>
      <c r="M1244" s="63"/>
      <c r="N1244" s="63"/>
      <c r="O1244" s="63"/>
      <c r="P1244" s="63"/>
      <c r="Q1244" s="77"/>
      <c r="R1244" s="77"/>
      <c r="S1244" s="77"/>
      <c r="T1244" s="77"/>
      <c r="U1244" s="77"/>
      <c r="V1244" s="63"/>
      <c r="W1244" s="94"/>
      <c r="X1244" s="94"/>
      <c r="Y1244" s="94"/>
      <c r="Z1244" s="94"/>
      <c r="AA1244" s="94"/>
      <c r="AB1244" s="94"/>
      <c r="AC1244" s="105" t="str">
        <f>IFERROR(VLOOKUP(Z1244,'【参考】数式用'!$A$4:$B$57,2,FALSE),"")</f>
        <v/>
      </c>
      <c r="AD1244" s="108"/>
      <c r="AE1244" s="113"/>
      <c r="AF1244" s="119">
        <f t="shared" si="36"/>
        <v>0</v>
      </c>
      <c r="AG1244" s="122" t="str">
        <f>IF(B1244="","",IF(AQ1244="総合事業","数式を削除して手入力",IFERROR(INDEX('【参考】数式用'!$AD$3:$AF$452,MATCH(Q1244&amp;V1244,'【参考】数式用'!$AC$3:$AC$452,0),MATCH(VLOOKUP(Z1244,'【参考】数式用'!$AG$2:$AH$56,2,FALSE),'【参考】数式用'!$AD$2:$AF$2,0)),10)))</f>
        <v/>
      </c>
      <c r="AP1244" s="127" t="str">
        <f>IF($L$16="","",VLOOKUP(Z1244,'【参考】数式用'!$A$2:$O$57,14,FALSE))</f>
        <v/>
      </c>
      <c r="AQ1244" s="126" t="e">
        <f>VLOOKUP(Z1244,'【参考】数式用'!$A$2:$O$57,15,FALSE)</f>
        <v>#N/A</v>
      </c>
    </row>
    <row r="1245" spans="1:43" ht="49.9" customHeight="1">
      <c r="A1245" s="29">
        <f t="shared" si="37"/>
        <v>1206</v>
      </c>
      <c r="B1245" s="42"/>
      <c r="C1245" s="48"/>
      <c r="D1245" s="48"/>
      <c r="E1245" s="48"/>
      <c r="F1245" s="48"/>
      <c r="G1245" s="48"/>
      <c r="H1245" s="48"/>
      <c r="I1245" s="48"/>
      <c r="J1245" s="48"/>
      <c r="K1245" s="48"/>
      <c r="L1245" s="63"/>
      <c r="M1245" s="63"/>
      <c r="N1245" s="63"/>
      <c r="O1245" s="63"/>
      <c r="P1245" s="63"/>
      <c r="Q1245" s="77"/>
      <c r="R1245" s="77"/>
      <c r="S1245" s="77"/>
      <c r="T1245" s="77"/>
      <c r="U1245" s="77"/>
      <c r="V1245" s="63"/>
      <c r="W1245" s="94"/>
      <c r="X1245" s="94"/>
      <c r="Y1245" s="94"/>
      <c r="Z1245" s="94"/>
      <c r="AA1245" s="94"/>
      <c r="AB1245" s="94"/>
      <c r="AC1245" s="105" t="str">
        <f>IFERROR(VLOOKUP(Z1245,'【参考】数式用'!$A$4:$B$57,2,FALSE),"")</f>
        <v/>
      </c>
      <c r="AD1245" s="108"/>
      <c r="AE1245" s="113"/>
      <c r="AF1245" s="119">
        <f t="shared" si="36"/>
        <v>0</v>
      </c>
      <c r="AG1245" s="122" t="str">
        <f>IF(B1245="","",IF(AQ1245="総合事業","数式を削除して手入力",IFERROR(INDEX('【参考】数式用'!$AD$3:$AF$452,MATCH(Q1245&amp;V1245,'【参考】数式用'!$AC$3:$AC$452,0),MATCH(VLOOKUP(Z1245,'【参考】数式用'!$AG$2:$AH$56,2,FALSE),'【参考】数式用'!$AD$2:$AF$2,0)),10)))</f>
        <v/>
      </c>
      <c r="AP1245" s="127" t="str">
        <f>IF($L$16="","",VLOOKUP(Z1245,'【参考】数式用'!$A$2:$O$57,14,FALSE))</f>
        <v/>
      </c>
      <c r="AQ1245" s="126" t="e">
        <f>VLOOKUP(Z1245,'【参考】数式用'!$A$2:$O$57,15,FALSE)</f>
        <v>#N/A</v>
      </c>
    </row>
    <row r="1246" spans="1:43" ht="49.9" customHeight="1">
      <c r="A1246" s="29">
        <f t="shared" si="37"/>
        <v>1207</v>
      </c>
      <c r="B1246" s="42"/>
      <c r="C1246" s="48"/>
      <c r="D1246" s="48"/>
      <c r="E1246" s="48"/>
      <c r="F1246" s="48"/>
      <c r="G1246" s="48"/>
      <c r="H1246" s="48"/>
      <c r="I1246" s="48"/>
      <c r="J1246" s="48"/>
      <c r="K1246" s="48"/>
      <c r="L1246" s="63"/>
      <c r="M1246" s="63"/>
      <c r="N1246" s="63"/>
      <c r="O1246" s="63"/>
      <c r="P1246" s="63"/>
      <c r="Q1246" s="77"/>
      <c r="R1246" s="77"/>
      <c r="S1246" s="77"/>
      <c r="T1246" s="77"/>
      <c r="U1246" s="77"/>
      <c r="V1246" s="63"/>
      <c r="W1246" s="94"/>
      <c r="X1246" s="94"/>
      <c r="Y1246" s="94"/>
      <c r="Z1246" s="94"/>
      <c r="AA1246" s="94"/>
      <c r="AB1246" s="94"/>
      <c r="AC1246" s="105" t="str">
        <f>IFERROR(VLOOKUP(Z1246,'【参考】数式用'!$A$4:$B$57,2,FALSE),"")</f>
        <v/>
      </c>
      <c r="AD1246" s="108"/>
      <c r="AE1246" s="113"/>
      <c r="AF1246" s="119">
        <f t="shared" si="36"/>
        <v>0</v>
      </c>
      <c r="AG1246" s="122" t="str">
        <f>IF(B1246="","",IF(AQ1246="総合事業","数式を削除して手入力",IFERROR(INDEX('【参考】数式用'!$AD$3:$AF$452,MATCH(Q1246&amp;V1246,'【参考】数式用'!$AC$3:$AC$452,0),MATCH(VLOOKUP(Z1246,'【参考】数式用'!$AG$2:$AH$56,2,FALSE),'【参考】数式用'!$AD$2:$AF$2,0)),10)))</f>
        <v/>
      </c>
      <c r="AP1246" s="127" t="str">
        <f>IF($L$16="","",VLOOKUP(Z1246,'【参考】数式用'!$A$2:$O$57,14,FALSE))</f>
        <v/>
      </c>
      <c r="AQ1246" s="126" t="e">
        <f>VLOOKUP(Z1246,'【参考】数式用'!$A$2:$O$57,15,FALSE)</f>
        <v>#N/A</v>
      </c>
    </row>
    <row r="1247" spans="1:43" ht="49.9" customHeight="1">
      <c r="A1247" s="29">
        <f t="shared" si="37"/>
        <v>1208</v>
      </c>
      <c r="B1247" s="42"/>
      <c r="C1247" s="48"/>
      <c r="D1247" s="48"/>
      <c r="E1247" s="48"/>
      <c r="F1247" s="48"/>
      <c r="G1247" s="48"/>
      <c r="H1247" s="48"/>
      <c r="I1247" s="48"/>
      <c r="J1247" s="48"/>
      <c r="K1247" s="48"/>
      <c r="L1247" s="63"/>
      <c r="M1247" s="63"/>
      <c r="N1247" s="63"/>
      <c r="O1247" s="63"/>
      <c r="P1247" s="63"/>
      <c r="Q1247" s="77"/>
      <c r="R1247" s="77"/>
      <c r="S1247" s="77"/>
      <c r="T1247" s="77"/>
      <c r="U1247" s="77"/>
      <c r="V1247" s="63"/>
      <c r="W1247" s="94"/>
      <c r="X1247" s="94"/>
      <c r="Y1247" s="94"/>
      <c r="Z1247" s="94"/>
      <c r="AA1247" s="94"/>
      <c r="AB1247" s="94"/>
      <c r="AC1247" s="105" t="str">
        <f>IFERROR(VLOOKUP(Z1247,'【参考】数式用'!$A$4:$B$57,2,FALSE),"")</f>
        <v/>
      </c>
      <c r="AD1247" s="108"/>
      <c r="AE1247" s="113"/>
      <c r="AF1247" s="119">
        <f t="shared" si="36"/>
        <v>0</v>
      </c>
      <c r="AG1247" s="122" t="str">
        <f>IF(B1247="","",IF(AQ1247="総合事業","数式を削除して手入力",IFERROR(INDEX('【参考】数式用'!$AD$3:$AF$452,MATCH(Q1247&amp;V1247,'【参考】数式用'!$AC$3:$AC$452,0),MATCH(VLOOKUP(Z1247,'【参考】数式用'!$AG$2:$AH$56,2,FALSE),'【参考】数式用'!$AD$2:$AF$2,0)),10)))</f>
        <v/>
      </c>
      <c r="AP1247" s="127" t="str">
        <f>IF($L$16="","",VLOOKUP(Z1247,'【参考】数式用'!$A$2:$O$57,14,FALSE))</f>
        <v/>
      </c>
      <c r="AQ1247" s="126" t="e">
        <f>VLOOKUP(Z1247,'【参考】数式用'!$A$2:$O$57,15,FALSE)</f>
        <v>#N/A</v>
      </c>
    </row>
    <row r="1248" spans="1:43" ht="49.9" customHeight="1">
      <c r="A1248" s="29">
        <f t="shared" si="37"/>
        <v>1209</v>
      </c>
      <c r="B1248" s="42"/>
      <c r="C1248" s="48"/>
      <c r="D1248" s="48"/>
      <c r="E1248" s="48"/>
      <c r="F1248" s="48"/>
      <c r="G1248" s="48"/>
      <c r="H1248" s="48"/>
      <c r="I1248" s="48"/>
      <c r="J1248" s="48"/>
      <c r="K1248" s="48"/>
      <c r="L1248" s="63"/>
      <c r="M1248" s="63"/>
      <c r="N1248" s="63"/>
      <c r="O1248" s="63"/>
      <c r="P1248" s="63"/>
      <c r="Q1248" s="77"/>
      <c r="R1248" s="77"/>
      <c r="S1248" s="77"/>
      <c r="T1248" s="77"/>
      <c r="U1248" s="77"/>
      <c r="V1248" s="63"/>
      <c r="W1248" s="94"/>
      <c r="X1248" s="94"/>
      <c r="Y1248" s="94"/>
      <c r="Z1248" s="94"/>
      <c r="AA1248" s="94"/>
      <c r="AB1248" s="94"/>
      <c r="AC1248" s="105" t="str">
        <f>IFERROR(VLOOKUP(Z1248,'【参考】数式用'!$A$4:$B$57,2,FALSE),"")</f>
        <v/>
      </c>
      <c r="AD1248" s="108"/>
      <c r="AE1248" s="113"/>
      <c r="AF1248" s="119">
        <f t="shared" si="36"/>
        <v>0</v>
      </c>
      <c r="AG1248" s="122" t="str">
        <f>IF(B1248="","",IF(AQ1248="総合事業","数式を削除して手入力",IFERROR(INDEX('【参考】数式用'!$AD$3:$AF$452,MATCH(Q1248&amp;V1248,'【参考】数式用'!$AC$3:$AC$452,0),MATCH(VLOOKUP(Z1248,'【参考】数式用'!$AG$2:$AH$56,2,FALSE),'【参考】数式用'!$AD$2:$AF$2,0)),10)))</f>
        <v/>
      </c>
      <c r="AP1248" s="127" t="str">
        <f>IF($L$16="","",VLOOKUP(Z1248,'【参考】数式用'!$A$2:$O$57,14,FALSE))</f>
        <v/>
      </c>
      <c r="AQ1248" s="126" t="e">
        <f>VLOOKUP(Z1248,'【参考】数式用'!$A$2:$O$57,15,FALSE)</f>
        <v>#N/A</v>
      </c>
    </row>
    <row r="1249" spans="1:43" ht="49.9" customHeight="1">
      <c r="A1249" s="29">
        <f t="shared" si="37"/>
        <v>1210</v>
      </c>
      <c r="B1249" s="42"/>
      <c r="C1249" s="48"/>
      <c r="D1249" s="48"/>
      <c r="E1249" s="48"/>
      <c r="F1249" s="48"/>
      <c r="G1249" s="48"/>
      <c r="H1249" s="48"/>
      <c r="I1249" s="48"/>
      <c r="J1249" s="48"/>
      <c r="K1249" s="48"/>
      <c r="L1249" s="63"/>
      <c r="M1249" s="63"/>
      <c r="N1249" s="63"/>
      <c r="O1249" s="63"/>
      <c r="P1249" s="63"/>
      <c r="Q1249" s="77"/>
      <c r="R1249" s="77"/>
      <c r="S1249" s="77"/>
      <c r="T1249" s="77"/>
      <c r="U1249" s="77"/>
      <c r="V1249" s="63"/>
      <c r="W1249" s="94"/>
      <c r="X1249" s="94"/>
      <c r="Y1249" s="94"/>
      <c r="Z1249" s="94"/>
      <c r="AA1249" s="94"/>
      <c r="AB1249" s="94"/>
      <c r="AC1249" s="105" t="str">
        <f>IFERROR(VLOOKUP(Z1249,'【参考】数式用'!$A$4:$B$57,2,FALSE),"")</f>
        <v/>
      </c>
      <c r="AD1249" s="108"/>
      <c r="AE1249" s="113"/>
      <c r="AF1249" s="119">
        <f t="shared" si="36"/>
        <v>0</v>
      </c>
      <c r="AG1249" s="122" t="str">
        <f>IF(B1249="","",IF(AQ1249="総合事業","数式を削除して手入力",IFERROR(INDEX('【参考】数式用'!$AD$3:$AF$452,MATCH(Q1249&amp;V1249,'【参考】数式用'!$AC$3:$AC$452,0),MATCH(VLOOKUP(Z1249,'【参考】数式用'!$AG$2:$AH$56,2,FALSE),'【参考】数式用'!$AD$2:$AF$2,0)),10)))</f>
        <v/>
      </c>
      <c r="AP1249" s="127" t="str">
        <f>IF($L$16="","",VLOOKUP(Z1249,'【参考】数式用'!$A$2:$O$57,14,FALSE))</f>
        <v/>
      </c>
      <c r="AQ1249" s="126" t="e">
        <f>VLOOKUP(Z1249,'【参考】数式用'!$A$2:$O$57,15,FALSE)</f>
        <v>#N/A</v>
      </c>
    </row>
    <row r="1250" spans="1:43" ht="49.9" customHeight="1">
      <c r="A1250" s="29">
        <f t="shared" si="37"/>
        <v>1211</v>
      </c>
      <c r="B1250" s="42"/>
      <c r="C1250" s="48"/>
      <c r="D1250" s="48"/>
      <c r="E1250" s="48"/>
      <c r="F1250" s="48"/>
      <c r="G1250" s="48"/>
      <c r="H1250" s="48"/>
      <c r="I1250" s="48"/>
      <c r="J1250" s="48"/>
      <c r="K1250" s="48"/>
      <c r="L1250" s="63"/>
      <c r="M1250" s="63"/>
      <c r="N1250" s="63"/>
      <c r="O1250" s="63"/>
      <c r="P1250" s="63"/>
      <c r="Q1250" s="77"/>
      <c r="R1250" s="77"/>
      <c r="S1250" s="77"/>
      <c r="T1250" s="77"/>
      <c r="U1250" s="77"/>
      <c r="V1250" s="63"/>
      <c r="W1250" s="94"/>
      <c r="X1250" s="94"/>
      <c r="Y1250" s="94"/>
      <c r="Z1250" s="94"/>
      <c r="AA1250" s="94"/>
      <c r="AB1250" s="94"/>
      <c r="AC1250" s="105" t="str">
        <f>IFERROR(VLOOKUP(Z1250,'【参考】数式用'!$A$4:$B$57,2,FALSE),"")</f>
        <v/>
      </c>
      <c r="AD1250" s="108"/>
      <c r="AE1250" s="113"/>
      <c r="AF1250" s="119">
        <f t="shared" si="36"/>
        <v>0</v>
      </c>
      <c r="AG1250" s="122" t="str">
        <f>IF(B1250="","",IF(AQ1250="総合事業","数式を削除して手入力",IFERROR(INDEX('【参考】数式用'!$AD$3:$AF$452,MATCH(Q1250&amp;V1250,'【参考】数式用'!$AC$3:$AC$452,0),MATCH(VLOOKUP(Z1250,'【参考】数式用'!$AG$2:$AH$56,2,FALSE),'【参考】数式用'!$AD$2:$AF$2,0)),10)))</f>
        <v/>
      </c>
      <c r="AP1250" s="127" t="str">
        <f>IF($L$16="","",VLOOKUP(Z1250,'【参考】数式用'!$A$2:$O$57,14,FALSE))</f>
        <v/>
      </c>
      <c r="AQ1250" s="126" t="e">
        <f>VLOOKUP(Z1250,'【参考】数式用'!$A$2:$O$57,15,FALSE)</f>
        <v>#N/A</v>
      </c>
    </row>
    <row r="1251" spans="1:43" ht="49.9" customHeight="1">
      <c r="A1251" s="29">
        <f t="shared" si="37"/>
        <v>1212</v>
      </c>
      <c r="B1251" s="42"/>
      <c r="C1251" s="48"/>
      <c r="D1251" s="48"/>
      <c r="E1251" s="48"/>
      <c r="F1251" s="48"/>
      <c r="G1251" s="48"/>
      <c r="H1251" s="48"/>
      <c r="I1251" s="48"/>
      <c r="J1251" s="48"/>
      <c r="K1251" s="48"/>
      <c r="L1251" s="63"/>
      <c r="M1251" s="63"/>
      <c r="N1251" s="63"/>
      <c r="O1251" s="63"/>
      <c r="P1251" s="63"/>
      <c r="Q1251" s="77"/>
      <c r="R1251" s="77"/>
      <c r="S1251" s="77"/>
      <c r="T1251" s="77"/>
      <c r="U1251" s="77"/>
      <c r="V1251" s="63"/>
      <c r="W1251" s="94"/>
      <c r="X1251" s="94"/>
      <c r="Y1251" s="94"/>
      <c r="Z1251" s="94"/>
      <c r="AA1251" s="94"/>
      <c r="AB1251" s="94"/>
      <c r="AC1251" s="105" t="str">
        <f>IFERROR(VLOOKUP(Z1251,'【参考】数式用'!$A$4:$B$57,2,FALSE),"")</f>
        <v/>
      </c>
      <c r="AD1251" s="108"/>
      <c r="AE1251" s="113"/>
      <c r="AF1251" s="119">
        <f t="shared" si="36"/>
        <v>0</v>
      </c>
      <c r="AG1251" s="122" t="str">
        <f>IF(B1251="","",IF(AQ1251="総合事業","数式を削除して手入力",IFERROR(INDEX('【参考】数式用'!$AD$3:$AF$452,MATCH(Q1251&amp;V1251,'【参考】数式用'!$AC$3:$AC$452,0),MATCH(VLOOKUP(Z1251,'【参考】数式用'!$AG$2:$AH$56,2,FALSE),'【参考】数式用'!$AD$2:$AF$2,0)),10)))</f>
        <v/>
      </c>
      <c r="AP1251" s="127" t="str">
        <f>IF($L$16="","",VLOOKUP(Z1251,'【参考】数式用'!$A$2:$O$57,14,FALSE))</f>
        <v/>
      </c>
      <c r="AQ1251" s="126" t="e">
        <f>VLOOKUP(Z1251,'【参考】数式用'!$A$2:$O$57,15,FALSE)</f>
        <v>#N/A</v>
      </c>
    </row>
    <row r="1252" spans="1:43" ht="49.9" customHeight="1">
      <c r="A1252" s="29">
        <f t="shared" si="37"/>
        <v>1213</v>
      </c>
      <c r="B1252" s="42"/>
      <c r="C1252" s="48"/>
      <c r="D1252" s="48"/>
      <c r="E1252" s="48"/>
      <c r="F1252" s="48"/>
      <c r="G1252" s="48"/>
      <c r="H1252" s="48"/>
      <c r="I1252" s="48"/>
      <c r="J1252" s="48"/>
      <c r="K1252" s="48"/>
      <c r="L1252" s="63"/>
      <c r="M1252" s="63"/>
      <c r="N1252" s="63"/>
      <c r="O1252" s="63"/>
      <c r="P1252" s="63"/>
      <c r="Q1252" s="77"/>
      <c r="R1252" s="77"/>
      <c r="S1252" s="77"/>
      <c r="T1252" s="77"/>
      <c r="U1252" s="77"/>
      <c r="V1252" s="63"/>
      <c r="W1252" s="94"/>
      <c r="X1252" s="94"/>
      <c r="Y1252" s="94"/>
      <c r="Z1252" s="94"/>
      <c r="AA1252" s="94"/>
      <c r="AB1252" s="94"/>
      <c r="AC1252" s="105" t="str">
        <f>IFERROR(VLOOKUP(Z1252,'【参考】数式用'!$A$4:$B$57,2,FALSE),"")</f>
        <v/>
      </c>
      <c r="AD1252" s="108"/>
      <c r="AE1252" s="113"/>
      <c r="AF1252" s="119">
        <f t="shared" si="36"/>
        <v>0</v>
      </c>
      <c r="AG1252" s="122" t="str">
        <f>IF(B1252="","",IF(AQ1252="総合事業","数式を削除して手入力",IFERROR(INDEX('【参考】数式用'!$AD$3:$AF$452,MATCH(Q1252&amp;V1252,'【参考】数式用'!$AC$3:$AC$452,0),MATCH(VLOOKUP(Z1252,'【参考】数式用'!$AG$2:$AH$56,2,FALSE),'【参考】数式用'!$AD$2:$AF$2,0)),10)))</f>
        <v/>
      </c>
      <c r="AP1252" s="127" t="str">
        <f>IF($L$16="","",VLOOKUP(Z1252,'【参考】数式用'!$A$2:$O$57,14,FALSE))</f>
        <v/>
      </c>
      <c r="AQ1252" s="126" t="e">
        <f>VLOOKUP(Z1252,'【参考】数式用'!$A$2:$O$57,15,FALSE)</f>
        <v>#N/A</v>
      </c>
    </row>
    <row r="1253" spans="1:43" ht="49.9" customHeight="1">
      <c r="A1253" s="29">
        <f t="shared" si="37"/>
        <v>1214</v>
      </c>
      <c r="B1253" s="42"/>
      <c r="C1253" s="48"/>
      <c r="D1253" s="48"/>
      <c r="E1253" s="48"/>
      <c r="F1253" s="48"/>
      <c r="G1253" s="48"/>
      <c r="H1253" s="48"/>
      <c r="I1253" s="48"/>
      <c r="J1253" s="48"/>
      <c r="K1253" s="48"/>
      <c r="L1253" s="63"/>
      <c r="M1253" s="63"/>
      <c r="N1253" s="63"/>
      <c r="O1253" s="63"/>
      <c r="P1253" s="63"/>
      <c r="Q1253" s="77"/>
      <c r="R1253" s="77"/>
      <c r="S1253" s="77"/>
      <c r="T1253" s="77"/>
      <c r="U1253" s="77"/>
      <c r="V1253" s="63"/>
      <c r="W1253" s="94"/>
      <c r="X1253" s="94"/>
      <c r="Y1253" s="94"/>
      <c r="Z1253" s="94"/>
      <c r="AA1253" s="94"/>
      <c r="AB1253" s="94"/>
      <c r="AC1253" s="105" t="str">
        <f>IFERROR(VLOOKUP(Z1253,'【参考】数式用'!$A$4:$B$57,2,FALSE),"")</f>
        <v/>
      </c>
      <c r="AD1253" s="108"/>
      <c r="AE1253" s="113"/>
      <c r="AF1253" s="119">
        <f t="shared" si="36"/>
        <v>0</v>
      </c>
      <c r="AG1253" s="122" t="str">
        <f>IF(B1253="","",IF(AQ1253="総合事業","数式を削除して手入力",IFERROR(INDEX('【参考】数式用'!$AD$3:$AF$452,MATCH(Q1253&amp;V1253,'【参考】数式用'!$AC$3:$AC$452,0),MATCH(VLOOKUP(Z1253,'【参考】数式用'!$AG$2:$AH$56,2,FALSE),'【参考】数式用'!$AD$2:$AF$2,0)),10)))</f>
        <v/>
      </c>
      <c r="AP1253" s="127" t="str">
        <f>IF($L$16="","",VLOOKUP(Z1253,'【参考】数式用'!$A$2:$O$57,14,FALSE))</f>
        <v/>
      </c>
      <c r="AQ1253" s="126" t="e">
        <f>VLOOKUP(Z1253,'【参考】数式用'!$A$2:$O$57,15,FALSE)</f>
        <v>#N/A</v>
      </c>
    </row>
    <row r="1254" spans="1:43" ht="49.9" customHeight="1">
      <c r="A1254" s="29">
        <f t="shared" si="37"/>
        <v>1215</v>
      </c>
      <c r="B1254" s="42"/>
      <c r="C1254" s="48"/>
      <c r="D1254" s="48"/>
      <c r="E1254" s="48"/>
      <c r="F1254" s="48"/>
      <c r="G1254" s="48"/>
      <c r="H1254" s="48"/>
      <c r="I1254" s="48"/>
      <c r="J1254" s="48"/>
      <c r="K1254" s="48"/>
      <c r="L1254" s="63"/>
      <c r="M1254" s="63"/>
      <c r="N1254" s="63"/>
      <c r="O1254" s="63"/>
      <c r="P1254" s="63"/>
      <c r="Q1254" s="77"/>
      <c r="R1254" s="77"/>
      <c r="S1254" s="77"/>
      <c r="T1254" s="77"/>
      <c r="U1254" s="77"/>
      <c r="V1254" s="63"/>
      <c r="W1254" s="94"/>
      <c r="X1254" s="94"/>
      <c r="Y1254" s="94"/>
      <c r="Z1254" s="94"/>
      <c r="AA1254" s="94"/>
      <c r="AB1254" s="94"/>
      <c r="AC1254" s="105" t="str">
        <f>IFERROR(VLOOKUP(Z1254,'【参考】数式用'!$A$4:$B$57,2,FALSE),"")</f>
        <v/>
      </c>
      <c r="AD1254" s="108"/>
      <c r="AE1254" s="113"/>
      <c r="AF1254" s="119">
        <f t="shared" si="36"/>
        <v>0</v>
      </c>
      <c r="AG1254" s="122" t="str">
        <f>IF(B1254="","",IF(AQ1254="総合事業","数式を削除して手入力",IFERROR(INDEX('【参考】数式用'!$AD$3:$AF$452,MATCH(Q1254&amp;V1254,'【参考】数式用'!$AC$3:$AC$452,0),MATCH(VLOOKUP(Z1254,'【参考】数式用'!$AG$2:$AH$56,2,FALSE),'【参考】数式用'!$AD$2:$AF$2,0)),10)))</f>
        <v/>
      </c>
      <c r="AP1254" s="127" t="str">
        <f>IF($L$16="","",VLOOKUP(Z1254,'【参考】数式用'!$A$2:$O$57,14,FALSE))</f>
        <v/>
      </c>
      <c r="AQ1254" s="126" t="e">
        <f>VLOOKUP(Z1254,'【参考】数式用'!$A$2:$O$57,15,FALSE)</f>
        <v>#N/A</v>
      </c>
    </row>
    <row r="1255" spans="1:43" ht="49.9" customHeight="1">
      <c r="A1255" s="29">
        <f t="shared" si="37"/>
        <v>1216</v>
      </c>
      <c r="B1255" s="42"/>
      <c r="C1255" s="48"/>
      <c r="D1255" s="48"/>
      <c r="E1255" s="48"/>
      <c r="F1255" s="48"/>
      <c r="G1255" s="48"/>
      <c r="H1255" s="48"/>
      <c r="I1255" s="48"/>
      <c r="J1255" s="48"/>
      <c r="K1255" s="48"/>
      <c r="L1255" s="63"/>
      <c r="M1255" s="63"/>
      <c r="N1255" s="63"/>
      <c r="O1255" s="63"/>
      <c r="P1255" s="63"/>
      <c r="Q1255" s="77"/>
      <c r="R1255" s="77"/>
      <c r="S1255" s="77"/>
      <c r="T1255" s="77"/>
      <c r="U1255" s="77"/>
      <c r="V1255" s="63"/>
      <c r="W1255" s="94"/>
      <c r="X1255" s="94"/>
      <c r="Y1255" s="94"/>
      <c r="Z1255" s="94"/>
      <c r="AA1255" s="94"/>
      <c r="AB1255" s="94"/>
      <c r="AC1255" s="105" t="str">
        <f>IFERROR(VLOOKUP(Z1255,'【参考】数式用'!$A$4:$B$57,2,FALSE),"")</f>
        <v/>
      </c>
      <c r="AD1255" s="108"/>
      <c r="AE1255" s="113"/>
      <c r="AF1255" s="119">
        <f t="shared" si="36"/>
        <v>0</v>
      </c>
      <c r="AG1255" s="122" t="str">
        <f>IF(B1255="","",IF(AQ1255="総合事業","数式を削除して手入力",IFERROR(INDEX('【参考】数式用'!$AD$3:$AF$452,MATCH(Q1255&amp;V1255,'【参考】数式用'!$AC$3:$AC$452,0),MATCH(VLOOKUP(Z1255,'【参考】数式用'!$AG$2:$AH$56,2,FALSE),'【参考】数式用'!$AD$2:$AF$2,0)),10)))</f>
        <v/>
      </c>
      <c r="AP1255" s="127" t="str">
        <f>IF($L$16="","",VLOOKUP(Z1255,'【参考】数式用'!$A$2:$O$57,14,FALSE))</f>
        <v/>
      </c>
      <c r="AQ1255" s="126" t="e">
        <f>VLOOKUP(Z1255,'【参考】数式用'!$A$2:$O$57,15,FALSE)</f>
        <v>#N/A</v>
      </c>
    </row>
    <row r="1256" spans="1:43" ht="49.9" customHeight="1">
      <c r="A1256" s="29">
        <f t="shared" si="37"/>
        <v>1217</v>
      </c>
      <c r="B1256" s="42"/>
      <c r="C1256" s="48"/>
      <c r="D1256" s="48"/>
      <c r="E1256" s="48"/>
      <c r="F1256" s="48"/>
      <c r="G1256" s="48"/>
      <c r="H1256" s="48"/>
      <c r="I1256" s="48"/>
      <c r="J1256" s="48"/>
      <c r="K1256" s="48"/>
      <c r="L1256" s="63"/>
      <c r="M1256" s="63"/>
      <c r="N1256" s="63"/>
      <c r="O1256" s="63"/>
      <c r="P1256" s="63"/>
      <c r="Q1256" s="77"/>
      <c r="R1256" s="77"/>
      <c r="S1256" s="77"/>
      <c r="T1256" s="77"/>
      <c r="U1256" s="77"/>
      <c r="V1256" s="63"/>
      <c r="W1256" s="94"/>
      <c r="X1256" s="94"/>
      <c r="Y1256" s="94"/>
      <c r="Z1256" s="94"/>
      <c r="AA1256" s="94"/>
      <c r="AB1256" s="94"/>
      <c r="AC1256" s="105" t="str">
        <f>IFERROR(VLOOKUP(Z1256,'【参考】数式用'!$A$4:$B$57,2,FALSE),"")</f>
        <v/>
      </c>
      <c r="AD1256" s="108"/>
      <c r="AE1256" s="113"/>
      <c r="AF1256" s="119">
        <f t="shared" ref="AF1256:AF1319" si="38">AD1256-AE1256</f>
        <v>0</v>
      </c>
      <c r="AG1256" s="122" t="str">
        <f>IF(B1256="","",IF(AQ1256="総合事業","数式を削除して手入力",IFERROR(INDEX('【参考】数式用'!$AD$3:$AF$452,MATCH(Q1256&amp;V1256,'【参考】数式用'!$AC$3:$AC$452,0),MATCH(VLOOKUP(Z1256,'【参考】数式用'!$AG$2:$AH$56,2,FALSE),'【参考】数式用'!$AD$2:$AF$2,0)),10)))</f>
        <v/>
      </c>
      <c r="AP1256" s="127" t="str">
        <f>IF($L$16="","",VLOOKUP(Z1256,'【参考】数式用'!$A$2:$O$57,14,FALSE))</f>
        <v/>
      </c>
      <c r="AQ1256" s="126" t="e">
        <f>VLOOKUP(Z1256,'【参考】数式用'!$A$2:$O$57,15,FALSE)</f>
        <v>#N/A</v>
      </c>
    </row>
    <row r="1257" spans="1:43" ht="49.9" customHeight="1">
      <c r="A1257" s="29">
        <f t="shared" ref="A1257:A1320" si="39">A1256+1</f>
        <v>1218</v>
      </c>
      <c r="B1257" s="42"/>
      <c r="C1257" s="48"/>
      <c r="D1257" s="48"/>
      <c r="E1257" s="48"/>
      <c r="F1257" s="48"/>
      <c r="G1257" s="48"/>
      <c r="H1257" s="48"/>
      <c r="I1257" s="48"/>
      <c r="J1257" s="48"/>
      <c r="K1257" s="48"/>
      <c r="L1257" s="63"/>
      <c r="M1257" s="63"/>
      <c r="N1257" s="63"/>
      <c r="O1257" s="63"/>
      <c r="P1257" s="63"/>
      <c r="Q1257" s="77"/>
      <c r="R1257" s="77"/>
      <c r="S1257" s="77"/>
      <c r="T1257" s="77"/>
      <c r="U1257" s="77"/>
      <c r="V1257" s="63"/>
      <c r="W1257" s="94"/>
      <c r="X1257" s="94"/>
      <c r="Y1257" s="94"/>
      <c r="Z1257" s="94"/>
      <c r="AA1257" s="94"/>
      <c r="AB1257" s="94"/>
      <c r="AC1257" s="105" t="str">
        <f>IFERROR(VLOOKUP(Z1257,'【参考】数式用'!$A$4:$B$57,2,FALSE),"")</f>
        <v/>
      </c>
      <c r="AD1257" s="108"/>
      <c r="AE1257" s="113"/>
      <c r="AF1257" s="119">
        <f t="shared" si="38"/>
        <v>0</v>
      </c>
      <c r="AG1257" s="122" t="str">
        <f>IF(B1257="","",IF(AQ1257="総合事業","数式を削除して手入力",IFERROR(INDEX('【参考】数式用'!$AD$3:$AF$452,MATCH(Q1257&amp;V1257,'【参考】数式用'!$AC$3:$AC$452,0),MATCH(VLOOKUP(Z1257,'【参考】数式用'!$AG$2:$AH$56,2,FALSE),'【参考】数式用'!$AD$2:$AF$2,0)),10)))</f>
        <v/>
      </c>
      <c r="AP1257" s="127" t="str">
        <f>IF($L$16="","",VLOOKUP(Z1257,'【参考】数式用'!$A$2:$O$57,14,FALSE))</f>
        <v/>
      </c>
      <c r="AQ1257" s="126" t="e">
        <f>VLOOKUP(Z1257,'【参考】数式用'!$A$2:$O$57,15,FALSE)</f>
        <v>#N/A</v>
      </c>
    </row>
    <row r="1258" spans="1:43" ht="49.9" customHeight="1">
      <c r="A1258" s="29">
        <f t="shared" si="39"/>
        <v>1219</v>
      </c>
      <c r="B1258" s="42"/>
      <c r="C1258" s="48"/>
      <c r="D1258" s="48"/>
      <c r="E1258" s="48"/>
      <c r="F1258" s="48"/>
      <c r="G1258" s="48"/>
      <c r="H1258" s="48"/>
      <c r="I1258" s="48"/>
      <c r="J1258" s="48"/>
      <c r="K1258" s="48"/>
      <c r="L1258" s="63"/>
      <c r="M1258" s="63"/>
      <c r="N1258" s="63"/>
      <c r="O1258" s="63"/>
      <c r="P1258" s="63"/>
      <c r="Q1258" s="77"/>
      <c r="R1258" s="77"/>
      <c r="S1258" s="77"/>
      <c r="T1258" s="77"/>
      <c r="U1258" s="77"/>
      <c r="V1258" s="63"/>
      <c r="W1258" s="94"/>
      <c r="X1258" s="94"/>
      <c r="Y1258" s="94"/>
      <c r="Z1258" s="94"/>
      <c r="AA1258" s="94"/>
      <c r="AB1258" s="94"/>
      <c r="AC1258" s="105" t="str">
        <f>IFERROR(VLOOKUP(Z1258,'【参考】数式用'!$A$4:$B$57,2,FALSE),"")</f>
        <v/>
      </c>
      <c r="AD1258" s="108"/>
      <c r="AE1258" s="113"/>
      <c r="AF1258" s="119">
        <f t="shared" si="38"/>
        <v>0</v>
      </c>
      <c r="AG1258" s="122" t="str">
        <f>IF(B1258="","",IF(AQ1258="総合事業","数式を削除して手入力",IFERROR(INDEX('【参考】数式用'!$AD$3:$AF$452,MATCH(Q1258&amp;V1258,'【参考】数式用'!$AC$3:$AC$452,0),MATCH(VLOOKUP(Z1258,'【参考】数式用'!$AG$2:$AH$56,2,FALSE),'【参考】数式用'!$AD$2:$AF$2,0)),10)))</f>
        <v/>
      </c>
      <c r="AP1258" s="127" t="str">
        <f>IF($L$16="","",VLOOKUP(Z1258,'【参考】数式用'!$A$2:$O$57,14,FALSE))</f>
        <v/>
      </c>
      <c r="AQ1258" s="126" t="e">
        <f>VLOOKUP(Z1258,'【参考】数式用'!$A$2:$O$57,15,FALSE)</f>
        <v>#N/A</v>
      </c>
    </row>
    <row r="1259" spans="1:43" ht="49.9" customHeight="1">
      <c r="A1259" s="29">
        <f t="shared" si="39"/>
        <v>1220</v>
      </c>
      <c r="B1259" s="42"/>
      <c r="C1259" s="48"/>
      <c r="D1259" s="48"/>
      <c r="E1259" s="48"/>
      <c r="F1259" s="48"/>
      <c r="G1259" s="48"/>
      <c r="H1259" s="48"/>
      <c r="I1259" s="48"/>
      <c r="J1259" s="48"/>
      <c r="K1259" s="48"/>
      <c r="L1259" s="63"/>
      <c r="M1259" s="63"/>
      <c r="N1259" s="63"/>
      <c r="O1259" s="63"/>
      <c r="P1259" s="63"/>
      <c r="Q1259" s="77"/>
      <c r="R1259" s="77"/>
      <c r="S1259" s="77"/>
      <c r="T1259" s="77"/>
      <c r="U1259" s="77"/>
      <c r="V1259" s="63"/>
      <c r="W1259" s="94"/>
      <c r="X1259" s="94"/>
      <c r="Y1259" s="94"/>
      <c r="Z1259" s="94"/>
      <c r="AA1259" s="94"/>
      <c r="AB1259" s="94"/>
      <c r="AC1259" s="105" t="str">
        <f>IFERROR(VLOOKUP(Z1259,'【参考】数式用'!$A$4:$B$57,2,FALSE),"")</f>
        <v/>
      </c>
      <c r="AD1259" s="108"/>
      <c r="AE1259" s="113"/>
      <c r="AF1259" s="119">
        <f t="shared" si="38"/>
        <v>0</v>
      </c>
      <c r="AG1259" s="122" t="str">
        <f>IF(B1259="","",IF(AQ1259="総合事業","数式を削除して手入力",IFERROR(INDEX('【参考】数式用'!$AD$3:$AF$452,MATCH(Q1259&amp;V1259,'【参考】数式用'!$AC$3:$AC$452,0),MATCH(VLOOKUP(Z1259,'【参考】数式用'!$AG$2:$AH$56,2,FALSE),'【参考】数式用'!$AD$2:$AF$2,0)),10)))</f>
        <v/>
      </c>
      <c r="AP1259" s="127" t="str">
        <f>IF($L$16="","",VLOOKUP(Z1259,'【参考】数式用'!$A$2:$O$57,14,FALSE))</f>
        <v/>
      </c>
      <c r="AQ1259" s="126" t="e">
        <f>VLOOKUP(Z1259,'【参考】数式用'!$A$2:$O$57,15,FALSE)</f>
        <v>#N/A</v>
      </c>
    </row>
    <row r="1260" spans="1:43" ht="49.9" customHeight="1">
      <c r="A1260" s="29">
        <f t="shared" si="39"/>
        <v>1221</v>
      </c>
      <c r="B1260" s="42"/>
      <c r="C1260" s="48"/>
      <c r="D1260" s="48"/>
      <c r="E1260" s="48"/>
      <c r="F1260" s="48"/>
      <c r="G1260" s="48"/>
      <c r="H1260" s="48"/>
      <c r="I1260" s="48"/>
      <c r="J1260" s="48"/>
      <c r="K1260" s="48"/>
      <c r="L1260" s="63"/>
      <c r="M1260" s="63"/>
      <c r="N1260" s="63"/>
      <c r="O1260" s="63"/>
      <c r="P1260" s="63"/>
      <c r="Q1260" s="77"/>
      <c r="R1260" s="77"/>
      <c r="S1260" s="77"/>
      <c r="T1260" s="77"/>
      <c r="U1260" s="77"/>
      <c r="V1260" s="63"/>
      <c r="W1260" s="94"/>
      <c r="X1260" s="94"/>
      <c r="Y1260" s="94"/>
      <c r="Z1260" s="94"/>
      <c r="AA1260" s="94"/>
      <c r="AB1260" s="94"/>
      <c r="AC1260" s="105" t="str">
        <f>IFERROR(VLOOKUP(Z1260,'【参考】数式用'!$A$4:$B$57,2,FALSE),"")</f>
        <v/>
      </c>
      <c r="AD1260" s="108"/>
      <c r="AE1260" s="113"/>
      <c r="AF1260" s="119">
        <f t="shared" si="38"/>
        <v>0</v>
      </c>
      <c r="AG1260" s="122" t="str">
        <f>IF(B1260="","",IF(AQ1260="総合事業","数式を削除して手入力",IFERROR(INDEX('【参考】数式用'!$AD$3:$AF$452,MATCH(Q1260&amp;V1260,'【参考】数式用'!$AC$3:$AC$452,0),MATCH(VLOOKUP(Z1260,'【参考】数式用'!$AG$2:$AH$56,2,FALSE),'【参考】数式用'!$AD$2:$AF$2,0)),10)))</f>
        <v/>
      </c>
      <c r="AP1260" s="127" t="str">
        <f>IF($L$16="","",VLOOKUP(Z1260,'【参考】数式用'!$A$2:$O$57,14,FALSE))</f>
        <v/>
      </c>
      <c r="AQ1260" s="126" t="e">
        <f>VLOOKUP(Z1260,'【参考】数式用'!$A$2:$O$57,15,FALSE)</f>
        <v>#N/A</v>
      </c>
    </row>
    <row r="1261" spans="1:43" ht="49.9" customHeight="1">
      <c r="A1261" s="29">
        <f t="shared" si="39"/>
        <v>1222</v>
      </c>
      <c r="B1261" s="42"/>
      <c r="C1261" s="48"/>
      <c r="D1261" s="48"/>
      <c r="E1261" s="48"/>
      <c r="F1261" s="48"/>
      <c r="G1261" s="48"/>
      <c r="H1261" s="48"/>
      <c r="I1261" s="48"/>
      <c r="J1261" s="48"/>
      <c r="K1261" s="48"/>
      <c r="L1261" s="63"/>
      <c r="M1261" s="63"/>
      <c r="N1261" s="63"/>
      <c r="O1261" s="63"/>
      <c r="P1261" s="63"/>
      <c r="Q1261" s="77"/>
      <c r="R1261" s="77"/>
      <c r="S1261" s="77"/>
      <c r="T1261" s="77"/>
      <c r="U1261" s="77"/>
      <c r="V1261" s="63"/>
      <c r="W1261" s="94"/>
      <c r="X1261" s="94"/>
      <c r="Y1261" s="94"/>
      <c r="Z1261" s="94"/>
      <c r="AA1261" s="94"/>
      <c r="AB1261" s="94"/>
      <c r="AC1261" s="105" t="str">
        <f>IFERROR(VLOOKUP(Z1261,'【参考】数式用'!$A$4:$B$57,2,FALSE),"")</f>
        <v/>
      </c>
      <c r="AD1261" s="108"/>
      <c r="AE1261" s="113"/>
      <c r="AF1261" s="119">
        <f t="shared" si="38"/>
        <v>0</v>
      </c>
      <c r="AG1261" s="122" t="str">
        <f>IF(B1261="","",IF(AQ1261="総合事業","数式を削除して手入力",IFERROR(INDEX('【参考】数式用'!$AD$3:$AF$452,MATCH(Q1261&amp;V1261,'【参考】数式用'!$AC$3:$AC$452,0),MATCH(VLOOKUP(Z1261,'【参考】数式用'!$AG$2:$AH$56,2,FALSE),'【参考】数式用'!$AD$2:$AF$2,0)),10)))</f>
        <v/>
      </c>
      <c r="AP1261" s="127" t="str">
        <f>IF($L$16="","",VLOOKUP(Z1261,'【参考】数式用'!$A$2:$O$57,14,FALSE))</f>
        <v/>
      </c>
      <c r="AQ1261" s="126" t="e">
        <f>VLOOKUP(Z1261,'【参考】数式用'!$A$2:$O$57,15,FALSE)</f>
        <v>#N/A</v>
      </c>
    </row>
    <row r="1262" spans="1:43" ht="49.9" customHeight="1">
      <c r="A1262" s="29">
        <f t="shared" si="39"/>
        <v>1223</v>
      </c>
      <c r="B1262" s="42"/>
      <c r="C1262" s="48"/>
      <c r="D1262" s="48"/>
      <c r="E1262" s="48"/>
      <c r="F1262" s="48"/>
      <c r="G1262" s="48"/>
      <c r="H1262" s="48"/>
      <c r="I1262" s="48"/>
      <c r="J1262" s="48"/>
      <c r="K1262" s="48"/>
      <c r="L1262" s="63"/>
      <c r="M1262" s="63"/>
      <c r="N1262" s="63"/>
      <c r="O1262" s="63"/>
      <c r="P1262" s="63"/>
      <c r="Q1262" s="77"/>
      <c r="R1262" s="77"/>
      <c r="S1262" s="77"/>
      <c r="T1262" s="77"/>
      <c r="U1262" s="77"/>
      <c r="V1262" s="63"/>
      <c r="W1262" s="94"/>
      <c r="X1262" s="94"/>
      <c r="Y1262" s="94"/>
      <c r="Z1262" s="94"/>
      <c r="AA1262" s="94"/>
      <c r="AB1262" s="94"/>
      <c r="AC1262" s="105" t="str">
        <f>IFERROR(VLOOKUP(Z1262,'【参考】数式用'!$A$4:$B$57,2,FALSE),"")</f>
        <v/>
      </c>
      <c r="AD1262" s="108"/>
      <c r="AE1262" s="113"/>
      <c r="AF1262" s="119">
        <f t="shared" si="38"/>
        <v>0</v>
      </c>
      <c r="AG1262" s="122" t="str">
        <f>IF(B1262="","",IF(AQ1262="総合事業","数式を削除して手入力",IFERROR(INDEX('【参考】数式用'!$AD$3:$AF$452,MATCH(Q1262&amp;V1262,'【参考】数式用'!$AC$3:$AC$452,0),MATCH(VLOOKUP(Z1262,'【参考】数式用'!$AG$2:$AH$56,2,FALSE),'【参考】数式用'!$AD$2:$AF$2,0)),10)))</f>
        <v/>
      </c>
      <c r="AP1262" s="127" t="str">
        <f>IF($L$16="","",VLOOKUP(Z1262,'【参考】数式用'!$A$2:$O$57,14,FALSE))</f>
        <v/>
      </c>
      <c r="AQ1262" s="126" t="e">
        <f>VLOOKUP(Z1262,'【参考】数式用'!$A$2:$O$57,15,FALSE)</f>
        <v>#N/A</v>
      </c>
    </row>
    <row r="1263" spans="1:43" ht="49.9" customHeight="1">
      <c r="A1263" s="29">
        <f t="shared" si="39"/>
        <v>1224</v>
      </c>
      <c r="B1263" s="42"/>
      <c r="C1263" s="48"/>
      <c r="D1263" s="48"/>
      <c r="E1263" s="48"/>
      <c r="F1263" s="48"/>
      <c r="G1263" s="48"/>
      <c r="H1263" s="48"/>
      <c r="I1263" s="48"/>
      <c r="J1263" s="48"/>
      <c r="K1263" s="48"/>
      <c r="L1263" s="63"/>
      <c r="M1263" s="63"/>
      <c r="N1263" s="63"/>
      <c r="O1263" s="63"/>
      <c r="P1263" s="63"/>
      <c r="Q1263" s="77"/>
      <c r="R1263" s="77"/>
      <c r="S1263" s="77"/>
      <c r="T1263" s="77"/>
      <c r="U1263" s="77"/>
      <c r="V1263" s="63"/>
      <c r="W1263" s="94"/>
      <c r="X1263" s="94"/>
      <c r="Y1263" s="94"/>
      <c r="Z1263" s="94"/>
      <c r="AA1263" s="94"/>
      <c r="AB1263" s="94"/>
      <c r="AC1263" s="105" t="str">
        <f>IFERROR(VLOOKUP(Z1263,'【参考】数式用'!$A$4:$B$57,2,FALSE),"")</f>
        <v/>
      </c>
      <c r="AD1263" s="108"/>
      <c r="AE1263" s="113"/>
      <c r="AF1263" s="119">
        <f t="shared" si="38"/>
        <v>0</v>
      </c>
      <c r="AG1263" s="122" t="str">
        <f>IF(B1263="","",IF(AQ1263="総合事業","数式を削除して手入力",IFERROR(INDEX('【参考】数式用'!$AD$3:$AF$452,MATCH(Q1263&amp;V1263,'【参考】数式用'!$AC$3:$AC$452,0),MATCH(VLOOKUP(Z1263,'【参考】数式用'!$AG$2:$AH$56,2,FALSE),'【参考】数式用'!$AD$2:$AF$2,0)),10)))</f>
        <v/>
      </c>
      <c r="AP1263" s="127" t="str">
        <f>IF($L$16="","",VLOOKUP(Z1263,'【参考】数式用'!$A$2:$O$57,14,FALSE))</f>
        <v/>
      </c>
      <c r="AQ1263" s="126" t="e">
        <f>VLOOKUP(Z1263,'【参考】数式用'!$A$2:$O$57,15,FALSE)</f>
        <v>#N/A</v>
      </c>
    </row>
    <row r="1264" spans="1:43" ht="49.9" customHeight="1">
      <c r="A1264" s="29">
        <f t="shared" si="39"/>
        <v>1225</v>
      </c>
      <c r="B1264" s="42"/>
      <c r="C1264" s="48"/>
      <c r="D1264" s="48"/>
      <c r="E1264" s="48"/>
      <c r="F1264" s="48"/>
      <c r="G1264" s="48"/>
      <c r="H1264" s="48"/>
      <c r="I1264" s="48"/>
      <c r="J1264" s="48"/>
      <c r="K1264" s="48"/>
      <c r="L1264" s="63"/>
      <c r="M1264" s="63"/>
      <c r="N1264" s="63"/>
      <c r="O1264" s="63"/>
      <c r="P1264" s="63"/>
      <c r="Q1264" s="77"/>
      <c r="R1264" s="77"/>
      <c r="S1264" s="77"/>
      <c r="T1264" s="77"/>
      <c r="U1264" s="77"/>
      <c r="V1264" s="63"/>
      <c r="W1264" s="94"/>
      <c r="X1264" s="94"/>
      <c r="Y1264" s="94"/>
      <c r="Z1264" s="94"/>
      <c r="AA1264" s="94"/>
      <c r="AB1264" s="94"/>
      <c r="AC1264" s="105" t="str">
        <f>IFERROR(VLOOKUP(Z1264,'【参考】数式用'!$A$4:$B$57,2,FALSE),"")</f>
        <v/>
      </c>
      <c r="AD1264" s="108"/>
      <c r="AE1264" s="113"/>
      <c r="AF1264" s="119">
        <f t="shared" si="38"/>
        <v>0</v>
      </c>
      <c r="AG1264" s="122" t="str">
        <f>IF(B1264="","",IF(AQ1264="総合事業","数式を削除して手入力",IFERROR(INDEX('【参考】数式用'!$AD$3:$AF$452,MATCH(Q1264&amp;V1264,'【参考】数式用'!$AC$3:$AC$452,0),MATCH(VLOOKUP(Z1264,'【参考】数式用'!$AG$2:$AH$56,2,FALSE),'【参考】数式用'!$AD$2:$AF$2,0)),10)))</f>
        <v/>
      </c>
      <c r="AP1264" s="127" t="str">
        <f>IF($L$16="","",VLOOKUP(Z1264,'【参考】数式用'!$A$2:$O$57,14,FALSE))</f>
        <v/>
      </c>
      <c r="AQ1264" s="126" t="e">
        <f>VLOOKUP(Z1264,'【参考】数式用'!$A$2:$O$57,15,FALSE)</f>
        <v>#N/A</v>
      </c>
    </row>
    <row r="1265" spans="1:43" ht="49.9" customHeight="1">
      <c r="A1265" s="29">
        <f t="shared" si="39"/>
        <v>1226</v>
      </c>
      <c r="B1265" s="42"/>
      <c r="C1265" s="48"/>
      <c r="D1265" s="48"/>
      <c r="E1265" s="48"/>
      <c r="F1265" s="48"/>
      <c r="G1265" s="48"/>
      <c r="H1265" s="48"/>
      <c r="I1265" s="48"/>
      <c r="J1265" s="48"/>
      <c r="K1265" s="48"/>
      <c r="L1265" s="63"/>
      <c r="M1265" s="63"/>
      <c r="N1265" s="63"/>
      <c r="O1265" s="63"/>
      <c r="P1265" s="63"/>
      <c r="Q1265" s="77"/>
      <c r="R1265" s="77"/>
      <c r="S1265" s="77"/>
      <c r="T1265" s="77"/>
      <c r="U1265" s="77"/>
      <c r="V1265" s="63"/>
      <c r="W1265" s="94"/>
      <c r="X1265" s="94"/>
      <c r="Y1265" s="94"/>
      <c r="Z1265" s="94"/>
      <c r="AA1265" s="94"/>
      <c r="AB1265" s="94"/>
      <c r="AC1265" s="105" t="str">
        <f>IFERROR(VLOOKUP(Z1265,'【参考】数式用'!$A$4:$B$57,2,FALSE),"")</f>
        <v/>
      </c>
      <c r="AD1265" s="108"/>
      <c r="AE1265" s="113"/>
      <c r="AF1265" s="119">
        <f t="shared" si="38"/>
        <v>0</v>
      </c>
      <c r="AG1265" s="122" t="str">
        <f>IF(B1265="","",IF(AQ1265="総合事業","数式を削除して手入力",IFERROR(INDEX('【参考】数式用'!$AD$3:$AF$452,MATCH(Q1265&amp;V1265,'【参考】数式用'!$AC$3:$AC$452,0),MATCH(VLOOKUP(Z1265,'【参考】数式用'!$AG$2:$AH$56,2,FALSE),'【参考】数式用'!$AD$2:$AF$2,0)),10)))</f>
        <v/>
      </c>
      <c r="AP1265" s="127" t="str">
        <f>IF($L$16="","",VLOOKUP(Z1265,'【参考】数式用'!$A$2:$O$57,14,FALSE))</f>
        <v/>
      </c>
      <c r="AQ1265" s="126" t="e">
        <f>VLOOKUP(Z1265,'【参考】数式用'!$A$2:$O$57,15,FALSE)</f>
        <v>#N/A</v>
      </c>
    </row>
    <row r="1266" spans="1:43" ht="49.9" customHeight="1">
      <c r="A1266" s="29">
        <f t="shared" si="39"/>
        <v>1227</v>
      </c>
      <c r="B1266" s="42"/>
      <c r="C1266" s="48"/>
      <c r="D1266" s="48"/>
      <c r="E1266" s="48"/>
      <c r="F1266" s="48"/>
      <c r="G1266" s="48"/>
      <c r="H1266" s="48"/>
      <c r="I1266" s="48"/>
      <c r="J1266" s="48"/>
      <c r="K1266" s="48"/>
      <c r="L1266" s="63"/>
      <c r="M1266" s="63"/>
      <c r="N1266" s="63"/>
      <c r="O1266" s="63"/>
      <c r="P1266" s="63"/>
      <c r="Q1266" s="77"/>
      <c r="R1266" s="77"/>
      <c r="S1266" s="77"/>
      <c r="T1266" s="77"/>
      <c r="U1266" s="77"/>
      <c r="V1266" s="63"/>
      <c r="W1266" s="94"/>
      <c r="X1266" s="94"/>
      <c r="Y1266" s="94"/>
      <c r="Z1266" s="94"/>
      <c r="AA1266" s="94"/>
      <c r="AB1266" s="94"/>
      <c r="AC1266" s="105" t="str">
        <f>IFERROR(VLOOKUP(Z1266,'【参考】数式用'!$A$4:$B$57,2,FALSE),"")</f>
        <v/>
      </c>
      <c r="AD1266" s="108"/>
      <c r="AE1266" s="113"/>
      <c r="AF1266" s="119">
        <f t="shared" si="38"/>
        <v>0</v>
      </c>
      <c r="AG1266" s="122" t="str">
        <f>IF(B1266="","",IF(AQ1266="総合事業","数式を削除して手入力",IFERROR(INDEX('【参考】数式用'!$AD$3:$AF$452,MATCH(Q1266&amp;V1266,'【参考】数式用'!$AC$3:$AC$452,0),MATCH(VLOOKUP(Z1266,'【参考】数式用'!$AG$2:$AH$56,2,FALSE),'【参考】数式用'!$AD$2:$AF$2,0)),10)))</f>
        <v/>
      </c>
      <c r="AP1266" s="127" t="str">
        <f>IF($L$16="","",VLOOKUP(Z1266,'【参考】数式用'!$A$2:$O$57,14,FALSE))</f>
        <v/>
      </c>
      <c r="AQ1266" s="126" t="e">
        <f>VLOOKUP(Z1266,'【参考】数式用'!$A$2:$O$57,15,FALSE)</f>
        <v>#N/A</v>
      </c>
    </row>
    <row r="1267" spans="1:43" ht="49.9" customHeight="1">
      <c r="A1267" s="29">
        <f t="shared" si="39"/>
        <v>1228</v>
      </c>
      <c r="B1267" s="42"/>
      <c r="C1267" s="48"/>
      <c r="D1267" s="48"/>
      <c r="E1267" s="48"/>
      <c r="F1267" s="48"/>
      <c r="G1267" s="48"/>
      <c r="H1267" s="48"/>
      <c r="I1267" s="48"/>
      <c r="J1267" s="48"/>
      <c r="K1267" s="48"/>
      <c r="L1267" s="63"/>
      <c r="M1267" s="63"/>
      <c r="N1267" s="63"/>
      <c r="O1267" s="63"/>
      <c r="P1267" s="63"/>
      <c r="Q1267" s="77"/>
      <c r="R1267" s="77"/>
      <c r="S1267" s="77"/>
      <c r="T1267" s="77"/>
      <c r="U1267" s="77"/>
      <c r="V1267" s="63"/>
      <c r="W1267" s="94"/>
      <c r="X1267" s="94"/>
      <c r="Y1267" s="94"/>
      <c r="Z1267" s="94"/>
      <c r="AA1267" s="94"/>
      <c r="AB1267" s="94"/>
      <c r="AC1267" s="105" t="str">
        <f>IFERROR(VLOOKUP(Z1267,'【参考】数式用'!$A$4:$B$57,2,FALSE),"")</f>
        <v/>
      </c>
      <c r="AD1267" s="108"/>
      <c r="AE1267" s="113"/>
      <c r="AF1267" s="119">
        <f t="shared" si="38"/>
        <v>0</v>
      </c>
      <c r="AG1267" s="122" t="str">
        <f>IF(B1267="","",IF(AQ1267="総合事業","数式を削除して手入力",IFERROR(INDEX('【参考】数式用'!$AD$3:$AF$452,MATCH(Q1267&amp;V1267,'【参考】数式用'!$AC$3:$AC$452,0),MATCH(VLOOKUP(Z1267,'【参考】数式用'!$AG$2:$AH$56,2,FALSE),'【参考】数式用'!$AD$2:$AF$2,0)),10)))</f>
        <v/>
      </c>
      <c r="AP1267" s="127" t="str">
        <f>IF($L$16="","",VLOOKUP(Z1267,'【参考】数式用'!$A$2:$O$57,14,FALSE))</f>
        <v/>
      </c>
      <c r="AQ1267" s="126" t="e">
        <f>VLOOKUP(Z1267,'【参考】数式用'!$A$2:$O$57,15,FALSE)</f>
        <v>#N/A</v>
      </c>
    </row>
    <row r="1268" spans="1:43" ht="49.9" customHeight="1">
      <c r="A1268" s="29">
        <f t="shared" si="39"/>
        <v>1229</v>
      </c>
      <c r="B1268" s="42"/>
      <c r="C1268" s="48"/>
      <c r="D1268" s="48"/>
      <c r="E1268" s="48"/>
      <c r="F1268" s="48"/>
      <c r="G1268" s="48"/>
      <c r="H1268" s="48"/>
      <c r="I1268" s="48"/>
      <c r="J1268" s="48"/>
      <c r="K1268" s="48"/>
      <c r="L1268" s="63"/>
      <c r="M1268" s="63"/>
      <c r="N1268" s="63"/>
      <c r="O1268" s="63"/>
      <c r="P1268" s="63"/>
      <c r="Q1268" s="77"/>
      <c r="R1268" s="77"/>
      <c r="S1268" s="77"/>
      <c r="T1268" s="77"/>
      <c r="U1268" s="77"/>
      <c r="V1268" s="63"/>
      <c r="W1268" s="94"/>
      <c r="X1268" s="94"/>
      <c r="Y1268" s="94"/>
      <c r="Z1268" s="94"/>
      <c r="AA1268" s="94"/>
      <c r="AB1268" s="94"/>
      <c r="AC1268" s="105" t="str">
        <f>IFERROR(VLOOKUP(Z1268,'【参考】数式用'!$A$4:$B$57,2,FALSE),"")</f>
        <v/>
      </c>
      <c r="AD1268" s="108"/>
      <c r="AE1268" s="113"/>
      <c r="AF1268" s="119">
        <f t="shared" si="38"/>
        <v>0</v>
      </c>
      <c r="AG1268" s="122" t="str">
        <f>IF(B1268="","",IF(AQ1268="総合事業","数式を削除して手入力",IFERROR(INDEX('【参考】数式用'!$AD$3:$AF$452,MATCH(Q1268&amp;V1268,'【参考】数式用'!$AC$3:$AC$452,0),MATCH(VLOOKUP(Z1268,'【参考】数式用'!$AG$2:$AH$56,2,FALSE),'【参考】数式用'!$AD$2:$AF$2,0)),10)))</f>
        <v/>
      </c>
      <c r="AP1268" s="127" t="str">
        <f>IF($L$16="","",VLOOKUP(Z1268,'【参考】数式用'!$A$2:$O$57,14,FALSE))</f>
        <v/>
      </c>
      <c r="AQ1268" s="126" t="e">
        <f>VLOOKUP(Z1268,'【参考】数式用'!$A$2:$O$57,15,FALSE)</f>
        <v>#N/A</v>
      </c>
    </row>
    <row r="1269" spans="1:43" ht="49.9" customHeight="1">
      <c r="A1269" s="29">
        <f t="shared" si="39"/>
        <v>1230</v>
      </c>
      <c r="B1269" s="42"/>
      <c r="C1269" s="48"/>
      <c r="D1269" s="48"/>
      <c r="E1269" s="48"/>
      <c r="F1269" s="48"/>
      <c r="G1269" s="48"/>
      <c r="H1269" s="48"/>
      <c r="I1269" s="48"/>
      <c r="J1269" s="48"/>
      <c r="K1269" s="48"/>
      <c r="L1269" s="63"/>
      <c r="M1269" s="63"/>
      <c r="N1269" s="63"/>
      <c r="O1269" s="63"/>
      <c r="P1269" s="63"/>
      <c r="Q1269" s="77"/>
      <c r="R1269" s="77"/>
      <c r="S1269" s="77"/>
      <c r="T1269" s="77"/>
      <c r="U1269" s="77"/>
      <c r="V1269" s="63"/>
      <c r="W1269" s="94"/>
      <c r="X1269" s="94"/>
      <c r="Y1269" s="94"/>
      <c r="Z1269" s="94"/>
      <c r="AA1269" s="94"/>
      <c r="AB1269" s="94"/>
      <c r="AC1269" s="105" t="str">
        <f>IFERROR(VLOOKUP(Z1269,'【参考】数式用'!$A$4:$B$57,2,FALSE),"")</f>
        <v/>
      </c>
      <c r="AD1269" s="108"/>
      <c r="AE1269" s="113"/>
      <c r="AF1269" s="119">
        <f t="shared" si="38"/>
        <v>0</v>
      </c>
      <c r="AG1269" s="122" t="str">
        <f>IF(B1269="","",IF(AQ1269="総合事業","数式を削除して手入力",IFERROR(INDEX('【参考】数式用'!$AD$3:$AF$452,MATCH(Q1269&amp;V1269,'【参考】数式用'!$AC$3:$AC$452,0),MATCH(VLOOKUP(Z1269,'【参考】数式用'!$AG$2:$AH$56,2,FALSE),'【参考】数式用'!$AD$2:$AF$2,0)),10)))</f>
        <v/>
      </c>
      <c r="AP1269" s="127" t="str">
        <f>IF($L$16="","",VLOOKUP(Z1269,'【参考】数式用'!$A$2:$O$57,14,FALSE))</f>
        <v/>
      </c>
      <c r="AQ1269" s="126" t="e">
        <f>VLOOKUP(Z1269,'【参考】数式用'!$A$2:$O$57,15,FALSE)</f>
        <v>#N/A</v>
      </c>
    </row>
    <row r="1270" spans="1:43" ht="49.9" customHeight="1">
      <c r="A1270" s="29">
        <f t="shared" si="39"/>
        <v>1231</v>
      </c>
      <c r="B1270" s="42"/>
      <c r="C1270" s="48"/>
      <c r="D1270" s="48"/>
      <c r="E1270" s="48"/>
      <c r="F1270" s="48"/>
      <c r="G1270" s="48"/>
      <c r="H1270" s="48"/>
      <c r="I1270" s="48"/>
      <c r="J1270" s="48"/>
      <c r="K1270" s="48"/>
      <c r="L1270" s="63"/>
      <c r="M1270" s="63"/>
      <c r="N1270" s="63"/>
      <c r="O1270" s="63"/>
      <c r="P1270" s="63"/>
      <c r="Q1270" s="77"/>
      <c r="R1270" s="77"/>
      <c r="S1270" s="77"/>
      <c r="T1270" s="77"/>
      <c r="U1270" s="77"/>
      <c r="V1270" s="63"/>
      <c r="W1270" s="94"/>
      <c r="X1270" s="94"/>
      <c r="Y1270" s="94"/>
      <c r="Z1270" s="94"/>
      <c r="AA1270" s="94"/>
      <c r="AB1270" s="94"/>
      <c r="AC1270" s="105" t="str">
        <f>IFERROR(VLOOKUP(Z1270,'【参考】数式用'!$A$4:$B$57,2,FALSE),"")</f>
        <v/>
      </c>
      <c r="AD1270" s="108"/>
      <c r="AE1270" s="113"/>
      <c r="AF1270" s="119">
        <f t="shared" si="38"/>
        <v>0</v>
      </c>
      <c r="AG1270" s="122" t="str">
        <f>IF(B1270="","",IF(AQ1270="総合事業","数式を削除して手入力",IFERROR(INDEX('【参考】数式用'!$AD$3:$AF$452,MATCH(Q1270&amp;V1270,'【参考】数式用'!$AC$3:$AC$452,0),MATCH(VLOOKUP(Z1270,'【参考】数式用'!$AG$2:$AH$56,2,FALSE),'【参考】数式用'!$AD$2:$AF$2,0)),10)))</f>
        <v/>
      </c>
      <c r="AP1270" s="127" t="str">
        <f>IF($L$16="","",VLOOKUP(Z1270,'【参考】数式用'!$A$2:$O$57,14,FALSE))</f>
        <v/>
      </c>
      <c r="AQ1270" s="126" t="e">
        <f>VLOOKUP(Z1270,'【参考】数式用'!$A$2:$O$57,15,FALSE)</f>
        <v>#N/A</v>
      </c>
    </row>
    <row r="1271" spans="1:43" ht="49.9" customHeight="1">
      <c r="A1271" s="29">
        <f t="shared" si="39"/>
        <v>1232</v>
      </c>
      <c r="B1271" s="42"/>
      <c r="C1271" s="48"/>
      <c r="D1271" s="48"/>
      <c r="E1271" s="48"/>
      <c r="F1271" s="48"/>
      <c r="G1271" s="48"/>
      <c r="H1271" s="48"/>
      <c r="I1271" s="48"/>
      <c r="J1271" s="48"/>
      <c r="K1271" s="48"/>
      <c r="L1271" s="63"/>
      <c r="M1271" s="63"/>
      <c r="N1271" s="63"/>
      <c r="O1271" s="63"/>
      <c r="P1271" s="63"/>
      <c r="Q1271" s="77"/>
      <c r="R1271" s="77"/>
      <c r="S1271" s="77"/>
      <c r="T1271" s="77"/>
      <c r="U1271" s="77"/>
      <c r="V1271" s="63"/>
      <c r="W1271" s="94"/>
      <c r="X1271" s="94"/>
      <c r="Y1271" s="94"/>
      <c r="Z1271" s="94"/>
      <c r="AA1271" s="94"/>
      <c r="AB1271" s="94"/>
      <c r="AC1271" s="105" t="str">
        <f>IFERROR(VLOOKUP(Z1271,'【参考】数式用'!$A$4:$B$57,2,FALSE),"")</f>
        <v/>
      </c>
      <c r="AD1271" s="108"/>
      <c r="AE1271" s="113"/>
      <c r="AF1271" s="119">
        <f t="shared" si="38"/>
        <v>0</v>
      </c>
      <c r="AG1271" s="122" t="str">
        <f>IF(B1271="","",IF(AQ1271="総合事業","数式を削除して手入力",IFERROR(INDEX('【参考】数式用'!$AD$3:$AF$452,MATCH(Q1271&amp;V1271,'【参考】数式用'!$AC$3:$AC$452,0),MATCH(VLOOKUP(Z1271,'【参考】数式用'!$AG$2:$AH$56,2,FALSE),'【参考】数式用'!$AD$2:$AF$2,0)),10)))</f>
        <v/>
      </c>
      <c r="AP1271" s="127" t="str">
        <f>IF($L$16="","",VLOOKUP(Z1271,'【参考】数式用'!$A$2:$O$57,14,FALSE))</f>
        <v/>
      </c>
      <c r="AQ1271" s="126" t="e">
        <f>VLOOKUP(Z1271,'【参考】数式用'!$A$2:$O$57,15,FALSE)</f>
        <v>#N/A</v>
      </c>
    </row>
    <row r="1272" spans="1:43" ht="49.9" customHeight="1">
      <c r="A1272" s="29">
        <f t="shared" si="39"/>
        <v>1233</v>
      </c>
      <c r="B1272" s="42"/>
      <c r="C1272" s="48"/>
      <c r="D1272" s="48"/>
      <c r="E1272" s="48"/>
      <c r="F1272" s="48"/>
      <c r="G1272" s="48"/>
      <c r="H1272" s="48"/>
      <c r="I1272" s="48"/>
      <c r="J1272" s="48"/>
      <c r="K1272" s="48"/>
      <c r="L1272" s="63"/>
      <c r="M1272" s="63"/>
      <c r="N1272" s="63"/>
      <c r="O1272" s="63"/>
      <c r="P1272" s="63"/>
      <c r="Q1272" s="77"/>
      <c r="R1272" s="77"/>
      <c r="S1272" s="77"/>
      <c r="T1272" s="77"/>
      <c r="U1272" s="77"/>
      <c r="V1272" s="63"/>
      <c r="W1272" s="94"/>
      <c r="X1272" s="94"/>
      <c r="Y1272" s="94"/>
      <c r="Z1272" s="94"/>
      <c r="AA1272" s="94"/>
      <c r="AB1272" s="94"/>
      <c r="AC1272" s="105" t="str">
        <f>IFERROR(VLOOKUP(Z1272,'【参考】数式用'!$A$4:$B$57,2,FALSE),"")</f>
        <v/>
      </c>
      <c r="AD1272" s="108"/>
      <c r="AE1272" s="113"/>
      <c r="AF1272" s="119">
        <f t="shared" si="38"/>
        <v>0</v>
      </c>
      <c r="AG1272" s="122" t="str">
        <f>IF(B1272="","",IF(AQ1272="総合事業","数式を削除して手入力",IFERROR(INDEX('【参考】数式用'!$AD$3:$AF$452,MATCH(Q1272&amp;V1272,'【参考】数式用'!$AC$3:$AC$452,0),MATCH(VLOOKUP(Z1272,'【参考】数式用'!$AG$2:$AH$56,2,FALSE),'【参考】数式用'!$AD$2:$AF$2,0)),10)))</f>
        <v/>
      </c>
      <c r="AP1272" s="127" t="str">
        <f>IF($L$16="","",VLOOKUP(Z1272,'【参考】数式用'!$A$2:$O$57,14,FALSE))</f>
        <v/>
      </c>
      <c r="AQ1272" s="126" t="e">
        <f>VLOOKUP(Z1272,'【参考】数式用'!$A$2:$O$57,15,FALSE)</f>
        <v>#N/A</v>
      </c>
    </row>
    <row r="1273" spans="1:43" ht="49.9" customHeight="1">
      <c r="A1273" s="29">
        <f t="shared" si="39"/>
        <v>1234</v>
      </c>
      <c r="B1273" s="42"/>
      <c r="C1273" s="48"/>
      <c r="D1273" s="48"/>
      <c r="E1273" s="48"/>
      <c r="F1273" s="48"/>
      <c r="G1273" s="48"/>
      <c r="H1273" s="48"/>
      <c r="I1273" s="48"/>
      <c r="J1273" s="48"/>
      <c r="K1273" s="48"/>
      <c r="L1273" s="63"/>
      <c r="M1273" s="63"/>
      <c r="N1273" s="63"/>
      <c r="O1273" s="63"/>
      <c r="P1273" s="63"/>
      <c r="Q1273" s="77"/>
      <c r="R1273" s="77"/>
      <c r="S1273" s="77"/>
      <c r="T1273" s="77"/>
      <c r="U1273" s="77"/>
      <c r="V1273" s="63"/>
      <c r="W1273" s="94"/>
      <c r="X1273" s="94"/>
      <c r="Y1273" s="94"/>
      <c r="Z1273" s="94"/>
      <c r="AA1273" s="94"/>
      <c r="AB1273" s="94"/>
      <c r="AC1273" s="105" t="str">
        <f>IFERROR(VLOOKUP(Z1273,'【参考】数式用'!$A$4:$B$57,2,FALSE),"")</f>
        <v/>
      </c>
      <c r="AD1273" s="108"/>
      <c r="AE1273" s="113"/>
      <c r="AF1273" s="119">
        <f t="shared" si="38"/>
        <v>0</v>
      </c>
      <c r="AG1273" s="122" t="str">
        <f>IF(B1273="","",IF(AQ1273="総合事業","数式を削除して手入力",IFERROR(INDEX('【参考】数式用'!$AD$3:$AF$452,MATCH(Q1273&amp;V1273,'【参考】数式用'!$AC$3:$AC$452,0),MATCH(VLOOKUP(Z1273,'【参考】数式用'!$AG$2:$AH$56,2,FALSE),'【参考】数式用'!$AD$2:$AF$2,0)),10)))</f>
        <v/>
      </c>
      <c r="AP1273" s="127" t="str">
        <f>IF($L$16="","",VLOOKUP(Z1273,'【参考】数式用'!$A$2:$O$57,14,FALSE))</f>
        <v/>
      </c>
      <c r="AQ1273" s="126" t="e">
        <f>VLOOKUP(Z1273,'【参考】数式用'!$A$2:$O$57,15,FALSE)</f>
        <v>#N/A</v>
      </c>
    </row>
    <row r="1274" spans="1:43" ht="49.9" customHeight="1">
      <c r="A1274" s="29">
        <f t="shared" si="39"/>
        <v>1235</v>
      </c>
      <c r="B1274" s="42"/>
      <c r="C1274" s="48"/>
      <c r="D1274" s="48"/>
      <c r="E1274" s="48"/>
      <c r="F1274" s="48"/>
      <c r="G1274" s="48"/>
      <c r="H1274" s="48"/>
      <c r="I1274" s="48"/>
      <c r="J1274" s="48"/>
      <c r="K1274" s="48"/>
      <c r="L1274" s="63"/>
      <c r="M1274" s="63"/>
      <c r="N1274" s="63"/>
      <c r="O1274" s="63"/>
      <c r="P1274" s="63"/>
      <c r="Q1274" s="77"/>
      <c r="R1274" s="77"/>
      <c r="S1274" s="77"/>
      <c r="T1274" s="77"/>
      <c r="U1274" s="77"/>
      <c r="V1274" s="63"/>
      <c r="W1274" s="94"/>
      <c r="X1274" s="94"/>
      <c r="Y1274" s="94"/>
      <c r="Z1274" s="94"/>
      <c r="AA1274" s="94"/>
      <c r="AB1274" s="94"/>
      <c r="AC1274" s="105" t="str">
        <f>IFERROR(VLOOKUP(Z1274,'【参考】数式用'!$A$4:$B$57,2,FALSE),"")</f>
        <v/>
      </c>
      <c r="AD1274" s="108"/>
      <c r="AE1274" s="113"/>
      <c r="AF1274" s="119">
        <f t="shared" si="38"/>
        <v>0</v>
      </c>
      <c r="AG1274" s="122" t="str">
        <f>IF(B1274="","",IF(AQ1274="総合事業","数式を削除して手入力",IFERROR(INDEX('【参考】数式用'!$AD$3:$AF$452,MATCH(Q1274&amp;V1274,'【参考】数式用'!$AC$3:$AC$452,0),MATCH(VLOOKUP(Z1274,'【参考】数式用'!$AG$2:$AH$56,2,FALSE),'【参考】数式用'!$AD$2:$AF$2,0)),10)))</f>
        <v/>
      </c>
      <c r="AP1274" s="127" t="str">
        <f>IF($L$16="","",VLOOKUP(Z1274,'【参考】数式用'!$A$2:$O$57,14,FALSE))</f>
        <v/>
      </c>
      <c r="AQ1274" s="126" t="e">
        <f>VLOOKUP(Z1274,'【参考】数式用'!$A$2:$O$57,15,FALSE)</f>
        <v>#N/A</v>
      </c>
    </row>
    <row r="1275" spans="1:43" ht="49.9" customHeight="1">
      <c r="A1275" s="29">
        <f t="shared" si="39"/>
        <v>1236</v>
      </c>
      <c r="B1275" s="42"/>
      <c r="C1275" s="48"/>
      <c r="D1275" s="48"/>
      <c r="E1275" s="48"/>
      <c r="F1275" s="48"/>
      <c r="G1275" s="48"/>
      <c r="H1275" s="48"/>
      <c r="I1275" s="48"/>
      <c r="J1275" s="48"/>
      <c r="K1275" s="48"/>
      <c r="L1275" s="63"/>
      <c r="M1275" s="63"/>
      <c r="N1275" s="63"/>
      <c r="O1275" s="63"/>
      <c r="P1275" s="63"/>
      <c r="Q1275" s="77"/>
      <c r="R1275" s="77"/>
      <c r="S1275" s="77"/>
      <c r="T1275" s="77"/>
      <c r="U1275" s="77"/>
      <c r="V1275" s="63"/>
      <c r="W1275" s="94"/>
      <c r="X1275" s="94"/>
      <c r="Y1275" s="94"/>
      <c r="Z1275" s="94"/>
      <c r="AA1275" s="94"/>
      <c r="AB1275" s="94"/>
      <c r="AC1275" s="105" t="str">
        <f>IFERROR(VLOOKUP(Z1275,'【参考】数式用'!$A$4:$B$57,2,FALSE),"")</f>
        <v/>
      </c>
      <c r="AD1275" s="108"/>
      <c r="AE1275" s="113"/>
      <c r="AF1275" s="119">
        <f t="shared" si="38"/>
        <v>0</v>
      </c>
      <c r="AG1275" s="122" t="str">
        <f>IF(B1275="","",IF(AQ1275="総合事業","数式を削除して手入力",IFERROR(INDEX('【参考】数式用'!$AD$3:$AF$452,MATCH(Q1275&amp;V1275,'【参考】数式用'!$AC$3:$AC$452,0),MATCH(VLOOKUP(Z1275,'【参考】数式用'!$AG$2:$AH$56,2,FALSE),'【参考】数式用'!$AD$2:$AF$2,0)),10)))</f>
        <v/>
      </c>
      <c r="AP1275" s="127" t="str">
        <f>IF($L$16="","",VLOOKUP(Z1275,'【参考】数式用'!$A$2:$O$57,14,FALSE))</f>
        <v/>
      </c>
      <c r="AQ1275" s="126" t="e">
        <f>VLOOKUP(Z1275,'【参考】数式用'!$A$2:$O$57,15,FALSE)</f>
        <v>#N/A</v>
      </c>
    </row>
    <row r="1276" spans="1:43" ht="49.9" customHeight="1">
      <c r="A1276" s="29">
        <f t="shared" si="39"/>
        <v>1237</v>
      </c>
      <c r="B1276" s="42"/>
      <c r="C1276" s="48"/>
      <c r="D1276" s="48"/>
      <c r="E1276" s="48"/>
      <c r="F1276" s="48"/>
      <c r="G1276" s="48"/>
      <c r="H1276" s="48"/>
      <c r="I1276" s="48"/>
      <c r="J1276" s="48"/>
      <c r="K1276" s="48"/>
      <c r="L1276" s="63"/>
      <c r="M1276" s="63"/>
      <c r="N1276" s="63"/>
      <c r="O1276" s="63"/>
      <c r="P1276" s="63"/>
      <c r="Q1276" s="77"/>
      <c r="R1276" s="77"/>
      <c r="S1276" s="77"/>
      <c r="T1276" s="77"/>
      <c r="U1276" s="77"/>
      <c r="V1276" s="63"/>
      <c r="W1276" s="94"/>
      <c r="X1276" s="94"/>
      <c r="Y1276" s="94"/>
      <c r="Z1276" s="94"/>
      <c r="AA1276" s="94"/>
      <c r="AB1276" s="94"/>
      <c r="AC1276" s="105" t="str">
        <f>IFERROR(VLOOKUP(Z1276,'【参考】数式用'!$A$4:$B$57,2,FALSE),"")</f>
        <v/>
      </c>
      <c r="AD1276" s="108"/>
      <c r="AE1276" s="113"/>
      <c r="AF1276" s="119">
        <f t="shared" si="38"/>
        <v>0</v>
      </c>
      <c r="AG1276" s="122" t="str">
        <f>IF(B1276="","",IF(AQ1276="総合事業","数式を削除して手入力",IFERROR(INDEX('【参考】数式用'!$AD$3:$AF$452,MATCH(Q1276&amp;V1276,'【参考】数式用'!$AC$3:$AC$452,0),MATCH(VLOOKUP(Z1276,'【参考】数式用'!$AG$2:$AH$56,2,FALSE),'【参考】数式用'!$AD$2:$AF$2,0)),10)))</f>
        <v/>
      </c>
      <c r="AP1276" s="127" t="str">
        <f>IF($L$16="","",VLOOKUP(Z1276,'【参考】数式用'!$A$2:$O$57,14,FALSE))</f>
        <v/>
      </c>
      <c r="AQ1276" s="126" t="e">
        <f>VLOOKUP(Z1276,'【参考】数式用'!$A$2:$O$57,15,FALSE)</f>
        <v>#N/A</v>
      </c>
    </row>
    <row r="1277" spans="1:43" ht="49.9" customHeight="1">
      <c r="A1277" s="29">
        <f t="shared" si="39"/>
        <v>1238</v>
      </c>
      <c r="B1277" s="42"/>
      <c r="C1277" s="48"/>
      <c r="D1277" s="48"/>
      <c r="E1277" s="48"/>
      <c r="F1277" s="48"/>
      <c r="G1277" s="48"/>
      <c r="H1277" s="48"/>
      <c r="I1277" s="48"/>
      <c r="J1277" s="48"/>
      <c r="K1277" s="48"/>
      <c r="L1277" s="63"/>
      <c r="M1277" s="63"/>
      <c r="N1277" s="63"/>
      <c r="O1277" s="63"/>
      <c r="P1277" s="63"/>
      <c r="Q1277" s="77"/>
      <c r="R1277" s="77"/>
      <c r="S1277" s="77"/>
      <c r="T1277" s="77"/>
      <c r="U1277" s="77"/>
      <c r="V1277" s="63"/>
      <c r="W1277" s="94"/>
      <c r="X1277" s="94"/>
      <c r="Y1277" s="94"/>
      <c r="Z1277" s="94"/>
      <c r="AA1277" s="94"/>
      <c r="AB1277" s="94"/>
      <c r="AC1277" s="105" t="str">
        <f>IFERROR(VLOOKUP(Z1277,'【参考】数式用'!$A$4:$B$57,2,FALSE),"")</f>
        <v/>
      </c>
      <c r="AD1277" s="108"/>
      <c r="AE1277" s="113"/>
      <c r="AF1277" s="119">
        <f t="shared" si="38"/>
        <v>0</v>
      </c>
      <c r="AG1277" s="122" t="str">
        <f>IF(B1277="","",IF(AQ1277="総合事業","数式を削除して手入力",IFERROR(INDEX('【参考】数式用'!$AD$3:$AF$452,MATCH(Q1277&amp;V1277,'【参考】数式用'!$AC$3:$AC$452,0),MATCH(VLOOKUP(Z1277,'【参考】数式用'!$AG$2:$AH$56,2,FALSE),'【参考】数式用'!$AD$2:$AF$2,0)),10)))</f>
        <v/>
      </c>
      <c r="AP1277" s="127" t="str">
        <f>IF($L$16="","",VLOOKUP(Z1277,'【参考】数式用'!$A$2:$O$57,14,FALSE))</f>
        <v/>
      </c>
      <c r="AQ1277" s="126" t="e">
        <f>VLOOKUP(Z1277,'【参考】数式用'!$A$2:$O$57,15,FALSE)</f>
        <v>#N/A</v>
      </c>
    </row>
    <row r="1278" spans="1:43" ht="49.9" customHeight="1">
      <c r="A1278" s="29">
        <f t="shared" si="39"/>
        <v>1239</v>
      </c>
      <c r="B1278" s="42"/>
      <c r="C1278" s="48"/>
      <c r="D1278" s="48"/>
      <c r="E1278" s="48"/>
      <c r="F1278" s="48"/>
      <c r="G1278" s="48"/>
      <c r="H1278" s="48"/>
      <c r="I1278" s="48"/>
      <c r="J1278" s="48"/>
      <c r="K1278" s="48"/>
      <c r="L1278" s="63"/>
      <c r="M1278" s="63"/>
      <c r="N1278" s="63"/>
      <c r="O1278" s="63"/>
      <c r="P1278" s="63"/>
      <c r="Q1278" s="77"/>
      <c r="R1278" s="77"/>
      <c r="S1278" s="77"/>
      <c r="T1278" s="77"/>
      <c r="U1278" s="77"/>
      <c r="V1278" s="63"/>
      <c r="W1278" s="94"/>
      <c r="X1278" s="94"/>
      <c r="Y1278" s="94"/>
      <c r="Z1278" s="94"/>
      <c r="AA1278" s="94"/>
      <c r="AB1278" s="94"/>
      <c r="AC1278" s="105" t="str">
        <f>IFERROR(VLOOKUP(Z1278,'【参考】数式用'!$A$4:$B$57,2,FALSE),"")</f>
        <v/>
      </c>
      <c r="AD1278" s="108"/>
      <c r="AE1278" s="113"/>
      <c r="AF1278" s="119">
        <f t="shared" si="38"/>
        <v>0</v>
      </c>
      <c r="AG1278" s="122" t="str">
        <f>IF(B1278="","",IF(AQ1278="総合事業","数式を削除して手入力",IFERROR(INDEX('【参考】数式用'!$AD$3:$AF$452,MATCH(Q1278&amp;V1278,'【参考】数式用'!$AC$3:$AC$452,0),MATCH(VLOOKUP(Z1278,'【参考】数式用'!$AG$2:$AH$56,2,FALSE),'【参考】数式用'!$AD$2:$AF$2,0)),10)))</f>
        <v/>
      </c>
      <c r="AP1278" s="127" t="str">
        <f>IF($L$16="","",VLOOKUP(Z1278,'【参考】数式用'!$A$2:$O$57,14,FALSE))</f>
        <v/>
      </c>
      <c r="AQ1278" s="126" t="e">
        <f>VLOOKUP(Z1278,'【参考】数式用'!$A$2:$O$57,15,FALSE)</f>
        <v>#N/A</v>
      </c>
    </row>
    <row r="1279" spans="1:43" ht="49.9" customHeight="1">
      <c r="A1279" s="29">
        <f t="shared" si="39"/>
        <v>1240</v>
      </c>
      <c r="B1279" s="42"/>
      <c r="C1279" s="48"/>
      <c r="D1279" s="48"/>
      <c r="E1279" s="48"/>
      <c r="F1279" s="48"/>
      <c r="G1279" s="48"/>
      <c r="H1279" s="48"/>
      <c r="I1279" s="48"/>
      <c r="J1279" s="48"/>
      <c r="K1279" s="48"/>
      <c r="L1279" s="63"/>
      <c r="M1279" s="63"/>
      <c r="N1279" s="63"/>
      <c r="O1279" s="63"/>
      <c r="P1279" s="63"/>
      <c r="Q1279" s="77"/>
      <c r="R1279" s="77"/>
      <c r="S1279" s="77"/>
      <c r="T1279" s="77"/>
      <c r="U1279" s="77"/>
      <c r="V1279" s="63"/>
      <c r="W1279" s="94"/>
      <c r="X1279" s="94"/>
      <c r="Y1279" s="94"/>
      <c r="Z1279" s="94"/>
      <c r="AA1279" s="94"/>
      <c r="AB1279" s="94"/>
      <c r="AC1279" s="105" t="str">
        <f>IFERROR(VLOOKUP(Z1279,'【参考】数式用'!$A$4:$B$57,2,FALSE),"")</f>
        <v/>
      </c>
      <c r="AD1279" s="108"/>
      <c r="AE1279" s="113"/>
      <c r="AF1279" s="119">
        <f t="shared" si="38"/>
        <v>0</v>
      </c>
      <c r="AG1279" s="122" t="str">
        <f>IF(B1279="","",IF(AQ1279="総合事業","数式を削除して手入力",IFERROR(INDEX('【参考】数式用'!$AD$3:$AF$452,MATCH(Q1279&amp;V1279,'【参考】数式用'!$AC$3:$AC$452,0),MATCH(VLOOKUP(Z1279,'【参考】数式用'!$AG$2:$AH$56,2,FALSE),'【参考】数式用'!$AD$2:$AF$2,0)),10)))</f>
        <v/>
      </c>
      <c r="AP1279" s="127" t="str">
        <f>IF($L$16="","",VLOOKUP(Z1279,'【参考】数式用'!$A$2:$O$57,14,FALSE))</f>
        <v/>
      </c>
      <c r="AQ1279" s="126" t="e">
        <f>VLOOKUP(Z1279,'【参考】数式用'!$A$2:$O$57,15,FALSE)</f>
        <v>#N/A</v>
      </c>
    </row>
    <row r="1280" spans="1:43" ht="49.9" customHeight="1">
      <c r="A1280" s="29">
        <f t="shared" si="39"/>
        <v>1241</v>
      </c>
      <c r="B1280" s="42"/>
      <c r="C1280" s="48"/>
      <c r="D1280" s="48"/>
      <c r="E1280" s="48"/>
      <c r="F1280" s="48"/>
      <c r="G1280" s="48"/>
      <c r="H1280" s="48"/>
      <c r="I1280" s="48"/>
      <c r="J1280" s="48"/>
      <c r="K1280" s="48"/>
      <c r="L1280" s="63"/>
      <c r="M1280" s="63"/>
      <c r="N1280" s="63"/>
      <c r="O1280" s="63"/>
      <c r="P1280" s="63"/>
      <c r="Q1280" s="77"/>
      <c r="R1280" s="77"/>
      <c r="S1280" s="77"/>
      <c r="T1280" s="77"/>
      <c r="U1280" s="77"/>
      <c r="V1280" s="63"/>
      <c r="W1280" s="94"/>
      <c r="X1280" s="94"/>
      <c r="Y1280" s="94"/>
      <c r="Z1280" s="94"/>
      <c r="AA1280" s="94"/>
      <c r="AB1280" s="94"/>
      <c r="AC1280" s="105" t="str">
        <f>IFERROR(VLOOKUP(Z1280,'【参考】数式用'!$A$4:$B$57,2,FALSE),"")</f>
        <v/>
      </c>
      <c r="AD1280" s="108"/>
      <c r="AE1280" s="113"/>
      <c r="AF1280" s="119">
        <f t="shared" si="38"/>
        <v>0</v>
      </c>
      <c r="AG1280" s="122" t="str">
        <f>IF(B1280="","",IF(AQ1280="総合事業","数式を削除して手入力",IFERROR(INDEX('【参考】数式用'!$AD$3:$AF$452,MATCH(Q1280&amp;V1280,'【参考】数式用'!$AC$3:$AC$452,0),MATCH(VLOOKUP(Z1280,'【参考】数式用'!$AG$2:$AH$56,2,FALSE),'【参考】数式用'!$AD$2:$AF$2,0)),10)))</f>
        <v/>
      </c>
      <c r="AP1280" s="127" t="str">
        <f>IF($L$16="","",VLOOKUP(Z1280,'【参考】数式用'!$A$2:$O$57,14,FALSE))</f>
        <v/>
      </c>
      <c r="AQ1280" s="126" t="e">
        <f>VLOOKUP(Z1280,'【参考】数式用'!$A$2:$O$57,15,FALSE)</f>
        <v>#N/A</v>
      </c>
    </row>
    <row r="1281" spans="1:43" ht="49.9" customHeight="1">
      <c r="A1281" s="29">
        <f t="shared" si="39"/>
        <v>1242</v>
      </c>
      <c r="B1281" s="42"/>
      <c r="C1281" s="48"/>
      <c r="D1281" s="48"/>
      <c r="E1281" s="48"/>
      <c r="F1281" s="48"/>
      <c r="G1281" s="48"/>
      <c r="H1281" s="48"/>
      <c r="I1281" s="48"/>
      <c r="J1281" s="48"/>
      <c r="K1281" s="48"/>
      <c r="L1281" s="63"/>
      <c r="M1281" s="63"/>
      <c r="N1281" s="63"/>
      <c r="O1281" s="63"/>
      <c r="P1281" s="63"/>
      <c r="Q1281" s="77"/>
      <c r="R1281" s="77"/>
      <c r="S1281" s="77"/>
      <c r="T1281" s="77"/>
      <c r="U1281" s="77"/>
      <c r="V1281" s="63"/>
      <c r="W1281" s="94"/>
      <c r="X1281" s="94"/>
      <c r="Y1281" s="94"/>
      <c r="Z1281" s="94"/>
      <c r="AA1281" s="94"/>
      <c r="AB1281" s="94"/>
      <c r="AC1281" s="105" t="str">
        <f>IFERROR(VLOOKUP(Z1281,'【参考】数式用'!$A$4:$B$57,2,FALSE),"")</f>
        <v/>
      </c>
      <c r="AD1281" s="108"/>
      <c r="AE1281" s="113"/>
      <c r="AF1281" s="119">
        <f t="shared" si="38"/>
        <v>0</v>
      </c>
      <c r="AG1281" s="122" t="str">
        <f>IF(B1281="","",IF(AQ1281="総合事業","数式を削除して手入力",IFERROR(INDEX('【参考】数式用'!$AD$3:$AF$452,MATCH(Q1281&amp;V1281,'【参考】数式用'!$AC$3:$AC$452,0),MATCH(VLOOKUP(Z1281,'【参考】数式用'!$AG$2:$AH$56,2,FALSE),'【参考】数式用'!$AD$2:$AF$2,0)),10)))</f>
        <v/>
      </c>
      <c r="AP1281" s="127" t="str">
        <f>IF($L$16="","",VLOOKUP(Z1281,'【参考】数式用'!$A$2:$O$57,14,FALSE))</f>
        <v/>
      </c>
      <c r="AQ1281" s="126" t="e">
        <f>VLOOKUP(Z1281,'【参考】数式用'!$A$2:$O$57,15,FALSE)</f>
        <v>#N/A</v>
      </c>
    </row>
    <row r="1282" spans="1:43" ht="49.9" customHeight="1">
      <c r="A1282" s="29">
        <f t="shared" si="39"/>
        <v>1243</v>
      </c>
      <c r="B1282" s="42"/>
      <c r="C1282" s="48"/>
      <c r="D1282" s="48"/>
      <c r="E1282" s="48"/>
      <c r="F1282" s="48"/>
      <c r="G1282" s="48"/>
      <c r="H1282" s="48"/>
      <c r="I1282" s="48"/>
      <c r="J1282" s="48"/>
      <c r="K1282" s="48"/>
      <c r="L1282" s="63"/>
      <c r="M1282" s="63"/>
      <c r="N1282" s="63"/>
      <c r="O1282" s="63"/>
      <c r="P1282" s="63"/>
      <c r="Q1282" s="77"/>
      <c r="R1282" s="77"/>
      <c r="S1282" s="77"/>
      <c r="T1282" s="77"/>
      <c r="U1282" s="77"/>
      <c r="V1282" s="63"/>
      <c r="W1282" s="94"/>
      <c r="X1282" s="94"/>
      <c r="Y1282" s="94"/>
      <c r="Z1282" s="94"/>
      <c r="AA1282" s="94"/>
      <c r="AB1282" s="94"/>
      <c r="AC1282" s="105" t="str">
        <f>IFERROR(VLOOKUP(Z1282,'【参考】数式用'!$A$4:$B$57,2,FALSE),"")</f>
        <v/>
      </c>
      <c r="AD1282" s="108"/>
      <c r="AE1282" s="113"/>
      <c r="AF1282" s="119">
        <f t="shared" si="38"/>
        <v>0</v>
      </c>
      <c r="AG1282" s="122" t="str">
        <f>IF(B1282="","",IF(AQ1282="総合事業","数式を削除して手入力",IFERROR(INDEX('【参考】数式用'!$AD$3:$AF$452,MATCH(Q1282&amp;V1282,'【参考】数式用'!$AC$3:$AC$452,0),MATCH(VLOOKUP(Z1282,'【参考】数式用'!$AG$2:$AH$56,2,FALSE),'【参考】数式用'!$AD$2:$AF$2,0)),10)))</f>
        <v/>
      </c>
      <c r="AP1282" s="127" t="str">
        <f>IF($L$16="","",VLOOKUP(Z1282,'【参考】数式用'!$A$2:$O$57,14,FALSE))</f>
        <v/>
      </c>
      <c r="AQ1282" s="126" t="e">
        <f>VLOOKUP(Z1282,'【参考】数式用'!$A$2:$O$57,15,FALSE)</f>
        <v>#N/A</v>
      </c>
    </row>
    <row r="1283" spans="1:43" ht="49.9" customHeight="1">
      <c r="A1283" s="29">
        <f t="shared" si="39"/>
        <v>1244</v>
      </c>
      <c r="B1283" s="42"/>
      <c r="C1283" s="48"/>
      <c r="D1283" s="48"/>
      <c r="E1283" s="48"/>
      <c r="F1283" s="48"/>
      <c r="G1283" s="48"/>
      <c r="H1283" s="48"/>
      <c r="I1283" s="48"/>
      <c r="J1283" s="48"/>
      <c r="K1283" s="48"/>
      <c r="L1283" s="63"/>
      <c r="M1283" s="63"/>
      <c r="N1283" s="63"/>
      <c r="O1283" s="63"/>
      <c r="P1283" s="63"/>
      <c r="Q1283" s="77"/>
      <c r="R1283" s="77"/>
      <c r="S1283" s="77"/>
      <c r="T1283" s="77"/>
      <c r="U1283" s="77"/>
      <c r="V1283" s="63"/>
      <c r="W1283" s="94"/>
      <c r="X1283" s="94"/>
      <c r="Y1283" s="94"/>
      <c r="Z1283" s="94"/>
      <c r="AA1283" s="94"/>
      <c r="AB1283" s="94"/>
      <c r="AC1283" s="105" t="str">
        <f>IFERROR(VLOOKUP(Z1283,'【参考】数式用'!$A$4:$B$57,2,FALSE),"")</f>
        <v/>
      </c>
      <c r="AD1283" s="108"/>
      <c r="AE1283" s="113"/>
      <c r="AF1283" s="119">
        <f t="shared" si="38"/>
        <v>0</v>
      </c>
      <c r="AG1283" s="122" t="str">
        <f>IF(B1283="","",IF(AQ1283="総合事業","数式を削除して手入力",IFERROR(INDEX('【参考】数式用'!$AD$3:$AF$452,MATCH(Q1283&amp;V1283,'【参考】数式用'!$AC$3:$AC$452,0),MATCH(VLOOKUP(Z1283,'【参考】数式用'!$AG$2:$AH$56,2,FALSE),'【参考】数式用'!$AD$2:$AF$2,0)),10)))</f>
        <v/>
      </c>
      <c r="AP1283" s="127" t="str">
        <f>IF($L$16="","",VLOOKUP(Z1283,'【参考】数式用'!$A$2:$O$57,14,FALSE))</f>
        <v/>
      </c>
      <c r="AQ1283" s="126" t="e">
        <f>VLOOKUP(Z1283,'【参考】数式用'!$A$2:$O$57,15,FALSE)</f>
        <v>#N/A</v>
      </c>
    </row>
    <row r="1284" spans="1:43" ht="49.9" customHeight="1">
      <c r="A1284" s="29">
        <f t="shared" si="39"/>
        <v>1245</v>
      </c>
      <c r="B1284" s="42"/>
      <c r="C1284" s="48"/>
      <c r="D1284" s="48"/>
      <c r="E1284" s="48"/>
      <c r="F1284" s="48"/>
      <c r="G1284" s="48"/>
      <c r="H1284" s="48"/>
      <c r="I1284" s="48"/>
      <c r="J1284" s="48"/>
      <c r="K1284" s="48"/>
      <c r="L1284" s="63"/>
      <c r="M1284" s="63"/>
      <c r="N1284" s="63"/>
      <c r="O1284" s="63"/>
      <c r="P1284" s="63"/>
      <c r="Q1284" s="77"/>
      <c r="R1284" s="77"/>
      <c r="S1284" s="77"/>
      <c r="T1284" s="77"/>
      <c r="U1284" s="77"/>
      <c r="V1284" s="63"/>
      <c r="W1284" s="94"/>
      <c r="X1284" s="94"/>
      <c r="Y1284" s="94"/>
      <c r="Z1284" s="94"/>
      <c r="AA1284" s="94"/>
      <c r="AB1284" s="94"/>
      <c r="AC1284" s="105" t="str">
        <f>IFERROR(VLOOKUP(Z1284,'【参考】数式用'!$A$4:$B$57,2,FALSE),"")</f>
        <v/>
      </c>
      <c r="AD1284" s="108"/>
      <c r="AE1284" s="113"/>
      <c r="AF1284" s="119">
        <f t="shared" si="38"/>
        <v>0</v>
      </c>
      <c r="AG1284" s="122" t="str">
        <f>IF(B1284="","",IF(AQ1284="総合事業","数式を削除して手入力",IFERROR(INDEX('【参考】数式用'!$AD$3:$AF$452,MATCH(Q1284&amp;V1284,'【参考】数式用'!$AC$3:$AC$452,0),MATCH(VLOOKUP(Z1284,'【参考】数式用'!$AG$2:$AH$56,2,FALSE),'【参考】数式用'!$AD$2:$AF$2,0)),10)))</f>
        <v/>
      </c>
      <c r="AP1284" s="127" t="str">
        <f>IF($L$16="","",VLOOKUP(Z1284,'【参考】数式用'!$A$2:$O$57,14,FALSE))</f>
        <v/>
      </c>
      <c r="AQ1284" s="126" t="e">
        <f>VLOOKUP(Z1284,'【参考】数式用'!$A$2:$O$57,15,FALSE)</f>
        <v>#N/A</v>
      </c>
    </row>
    <row r="1285" spans="1:43" ht="49.9" customHeight="1">
      <c r="A1285" s="29">
        <f t="shared" si="39"/>
        <v>1246</v>
      </c>
      <c r="B1285" s="42"/>
      <c r="C1285" s="48"/>
      <c r="D1285" s="48"/>
      <c r="E1285" s="48"/>
      <c r="F1285" s="48"/>
      <c r="G1285" s="48"/>
      <c r="H1285" s="48"/>
      <c r="I1285" s="48"/>
      <c r="J1285" s="48"/>
      <c r="K1285" s="48"/>
      <c r="L1285" s="63"/>
      <c r="M1285" s="63"/>
      <c r="N1285" s="63"/>
      <c r="O1285" s="63"/>
      <c r="P1285" s="63"/>
      <c r="Q1285" s="77"/>
      <c r="R1285" s="77"/>
      <c r="S1285" s="77"/>
      <c r="T1285" s="77"/>
      <c r="U1285" s="77"/>
      <c r="V1285" s="63"/>
      <c r="W1285" s="94"/>
      <c r="X1285" s="94"/>
      <c r="Y1285" s="94"/>
      <c r="Z1285" s="94"/>
      <c r="AA1285" s="94"/>
      <c r="AB1285" s="94"/>
      <c r="AC1285" s="105" t="str">
        <f>IFERROR(VLOOKUP(Z1285,'【参考】数式用'!$A$4:$B$57,2,FALSE),"")</f>
        <v/>
      </c>
      <c r="AD1285" s="108"/>
      <c r="AE1285" s="113"/>
      <c r="AF1285" s="119">
        <f t="shared" si="38"/>
        <v>0</v>
      </c>
      <c r="AG1285" s="122" t="str">
        <f>IF(B1285="","",IF(AQ1285="総合事業","数式を削除して手入力",IFERROR(INDEX('【参考】数式用'!$AD$3:$AF$452,MATCH(Q1285&amp;V1285,'【参考】数式用'!$AC$3:$AC$452,0),MATCH(VLOOKUP(Z1285,'【参考】数式用'!$AG$2:$AH$56,2,FALSE),'【参考】数式用'!$AD$2:$AF$2,0)),10)))</f>
        <v/>
      </c>
      <c r="AP1285" s="127" t="str">
        <f>IF($L$16="","",VLOOKUP(Z1285,'【参考】数式用'!$A$2:$O$57,14,FALSE))</f>
        <v/>
      </c>
      <c r="AQ1285" s="126" t="e">
        <f>VLOOKUP(Z1285,'【参考】数式用'!$A$2:$O$57,15,FALSE)</f>
        <v>#N/A</v>
      </c>
    </row>
    <row r="1286" spans="1:43" ht="49.9" customHeight="1">
      <c r="A1286" s="29">
        <f t="shared" si="39"/>
        <v>1247</v>
      </c>
      <c r="B1286" s="42"/>
      <c r="C1286" s="48"/>
      <c r="D1286" s="48"/>
      <c r="E1286" s="48"/>
      <c r="F1286" s="48"/>
      <c r="G1286" s="48"/>
      <c r="H1286" s="48"/>
      <c r="I1286" s="48"/>
      <c r="J1286" s="48"/>
      <c r="K1286" s="48"/>
      <c r="L1286" s="63"/>
      <c r="M1286" s="63"/>
      <c r="N1286" s="63"/>
      <c r="O1286" s="63"/>
      <c r="P1286" s="63"/>
      <c r="Q1286" s="77"/>
      <c r="R1286" s="77"/>
      <c r="S1286" s="77"/>
      <c r="T1286" s="77"/>
      <c r="U1286" s="77"/>
      <c r="V1286" s="63"/>
      <c r="W1286" s="94"/>
      <c r="X1286" s="94"/>
      <c r="Y1286" s="94"/>
      <c r="Z1286" s="94"/>
      <c r="AA1286" s="94"/>
      <c r="AB1286" s="94"/>
      <c r="AC1286" s="105" t="str">
        <f>IFERROR(VLOOKUP(Z1286,'【参考】数式用'!$A$4:$B$57,2,FALSE),"")</f>
        <v/>
      </c>
      <c r="AD1286" s="108"/>
      <c r="AE1286" s="113"/>
      <c r="AF1286" s="119">
        <f t="shared" si="38"/>
        <v>0</v>
      </c>
      <c r="AG1286" s="122" t="str">
        <f>IF(B1286="","",IF(AQ1286="総合事業","数式を削除して手入力",IFERROR(INDEX('【参考】数式用'!$AD$3:$AF$452,MATCH(Q1286&amp;V1286,'【参考】数式用'!$AC$3:$AC$452,0),MATCH(VLOOKUP(Z1286,'【参考】数式用'!$AG$2:$AH$56,2,FALSE),'【参考】数式用'!$AD$2:$AF$2,0)),10)))</f>
        <v/>
      </c>
      <c r="AP1286" s="127" t="str">
        <f>IF($L$16="","",VLOOKUP(Z1286,'【参考】数式用'!$A$2:$O$57,14,FALSE))</f>
        <v/>
      </c>
      <c r="AQ1286" s="126" t="e">
        <f>VLOOKUP(Z1286,'【参考】数式用'!$A$2:$O$57,15,FALSE)</f>
        <v>#N/A</v>
      </c>
    </row>
    <row r="1287" spans="1:43" ht="49.9" customHeight="1">
      <c r="A1287" s="29">
        <f t="shared" si="39"/>
        <v>1248</v>
      </c>
      <c r="B1287" s="42"/>
      <c r="C1287" s="48"/>
      <c r="D1287" s="48"/>
      <c r="E1287" s="48"/>
      <c r="F1287" s="48"/>
      <c r="G1287" s="48"/>
      <c r="H1287" s="48"/>
      <c r="I1287" s="48"/>
      <c r="J1287" s="48"/>
      <c r="K1287" s="48"/>
      <c r="L1287" s="63"/>
      <c r="M1287" s="63"/>
      <c r="N1287" s="63"/>
      <c r="O1287" s="63"/>
      <c r="P1287" s="63"/>
      <c r="Q1287" s="77"/>
      <c r="R1287" s="77"/>
      <c r="S1287" s="77"/>
      <c r="T1287" s="77"/>
      <c r="U1287" s="77"/>
      <c r="V1287" s="63"/>
      <c r="W1287" s="94"/>
      <c r="X1287" s="94"/>
      <c r="Y1287" s="94"/>
      <c r="Z1287" s="94"/>
      <c r="AA1287" s="94"/>
      <c r="AB1287" s="94"/>
      <c r="AC1287" s="105" t="str">
        <f>IFERROR(VLOOKUP(Z1287,'【参考】数式用'!$A$4:$B$57,2,FALSE),"")</f>
        <v/>
      </c>
      <c r="AD1287" s="108"/>
      <c r="AE1287" s="113"/>
      <c r="AF1287" s="119">
        <f t="shared" si="38"/>
        <v>0</v>
      </c>
      <c r="AG1287" s="122" t="str">
        <f>IF(B1287="","",IF(AQ1287="総合事業","数式を削除して手入力",IFERROR(INDEX('【参考】数式用'!$AD$3:$AF$452,MATCH(Q1287&amp;V1287,'【参考】数式用'!$AC$3:$AC$452,0),MATCH(VLOOKUP(Z1287,'【参考】数式用'!$AG$2:$AH$56,2,FALSE),'【参考】数式用'!$AD$2:$AF$2,0)),10)))</f>
        <v/>
      </c>
      <c r="AP1287" s="127" t="str">
        <f>IF($L$16="","",VLOOKUP(Z1287,'【参考】数式用'!$A$2:$O$57,14,FALSE))</f>
        <v/>
      </c>
      <c r="AQ1287" s="126" t="e">
        <f>VLOOKUP(Z1287,'【参考】数式用'!$A$2:$O$57,15,FALSE)</f>
        <v>#N/A</v>
      </c>
    </row>
    <row r="1288" spans="1:43" ht="49.9" customHeight="1">
      <c r="A1288" s="29">
        <f t="shared" si="39"/>
        <v>1249</v>
      </c>
      <c r="B1288" s="42"/>
      <c r="C1288" s="48"/>
      <c r="D1288" s="48"/>
      <c r="E1288" s="48"/>
      <c r="F1288" s="48"/>
      <c r="G1288" s="48"/>
      <c r="H1288" s="48"/>
      <c r="I1288" s="48"/>
      <c r="J1288" s="48"/>
      <c r="K1288" s="48"/>
      <c r="L1288" s="63"/>
      <c r="M1288" s="63"/>
      <c r="N1288" s="63"/>
      <c r="O1288" s="63"/>
      <c r="P1288" s="63"/>
      <c r="Q1288" s="77"/>
      <c r="R1288" s="77"/>
      <c r="S1288" s="77"/>
      <c r="T1288" s="77"/>
      <c r="U1288" s="77"/>
      <c r="V1288" s="63"/>
      <c r="W1288" s="94"/>
      <c r="X1288" s="94"/>
      <c r="Y1288" s="94"/>
      <c r="Z1288" s="94"/>
      <c r="AA1288" s="94"/>
      <c r="AB1288" s="94"/>
      <c r="AC1288" s="105" t="str">
        <f>IFERROR(VLOOKUP(Z1288,'【参考】数式用'!$A$4:$B$57,2,FALSE),"")</f>
        <v/>
      </c>
      <c r="AD1288" s="108"/>
      <c r="AE1288" s="113"/>
      <c r="AF1288" s="119">
        <f t="shared" si="38"/>
        <v>0</v>
      </c>
      <c r="AG1288" s="122" t="str">
        <f>IF(B1288="","",IF(AQ1288="総合事業","数式を削除して手入力",IFERROR(INDEX('【参考】数式用'!$AD$3:$AF$452,MATCH(Q1288&amp;V1288,'【参考】数式用'!$AC$3:$AC$452,0),MATCH(VLOOKUP(Z1288,'【参考】数式用'!$AG$2:$AH$56,2,FALSE),'【参考】数式用'!$AD$2:$AF$2,0)),10)))</f>
        <v/>
      </c>
      <c r="AP1288" s="127" t="str">
        <f>IF($L$16="","",VLOOKUP(Z1288,'【参考】数式用'!$A$2:$O$57,14,FALSE))</f>
        <v/>
      </c>
      <c r="AQ1288" s="126" t="e">
        <f>VLOOKUP(Z1288,'【参考】数式用'!$A$2:$O$57,15,FALSE)</f>
        <v>#N/A</v>
      </c>
    </row>
    <row r="1289" spans="1:43" ht="49.9" customHeight="1">
      <c r="A1289" s="29">
        <f t="shared" si="39"/>
        <v>1250</v>
      </c>
      <c r="B1289" s="42"/>
      <c r="C1289" s="48"/>
      <c r="D1289" s="48"/>
      <c r="E1289" s="48"/>
      <c r="F1289" s="48"/>
      <c r="G1289" s="48"/>
      <c r="H1289" s="48"/>
      <c r="I1289" s="48"/>
      <c r="J1289" s="48"/>
      <c r="K1289" s="48"/>
      <c r="L1289" s="63"/>
      <c r="M1289" s="63"/>
      <c r="N1289" s="63"/>
      <c r="O1289" s="63"/>
      <c r="P1289" s="63"/>
      <c r="Q1289" s="77"/>
      <c r="R1289" s="77"/>
      <c r="S1289" s="77"/>
      <c r="T1289" s="77"/>
      <c r="U1289" s="77"/>
      <c r="V1289" s="63"/>
      <c r="W1289" s="94"/>
      <c r="X1289" s="94"/>
      <c r="Y1289" s="94"/>
      <c r="Z1289" s="94"/>
      <c r="AA1289" s="94"/>
      <c r="AB1289" s="94"/>
      <c r="AC1289" s="105" t="str">
        <f>IFERROR(VLOOKUP(Z1289,'【参考】数式用'!$A$4:$B$57,2,FALSE),"")</f>
        <v/>
      </c>
      <c r="AD1289" s="108"/>
      <c r="AE1289" s="113"/>
      <c r="AF1289" s="119">
        <f t="shared" si="38"/>
        <v>0</v>
      </c>
      <c r="AG1289" s="122" t="str">
        <f>IF(B1289="","",IF(AQ1289="総合事業","数式を削除して手入力",IFERROR(INDEX('【参考】数式用'!$AD$3:$AF$452,MATCH(Q1289&amp;V1289,'【参考】数式用'!$AC$3:$AC$452,0),MATCH(VLOOKUP(Z1289,'【参考】数式用'!$AG$2:$AH$56,2,FALSE),'【参考】数式用'!$AD$2:$AF$2,0)),10)))</f>
        <v/>
      </c>
      <c r="AP1289" s="127" t="str">
        <f>IF($L$16="","",VLOOKUP(Z1289,'【参考】数式用'!$A$2:$O$57,14,FALSE))</f>
        <v/>
      </c>
      <c r="AQ1289" s="126" t="e">
        <f>VLOOKUP(Z1289,'【参考】数式用'!$A$2:$O$57,15,FALSE)</f>
        <v>#N/A</v>
      </c>
    </row>
    <row r="1290" spans="1:43" ht="49.9" customHeight="1">
      <c r="A1290" s="29">
        <f t="shared" si="39"/>
        <v>1251</v>
      </c>
      <c r="B1290" s="42"/>
      <c r="C1290" s="48"/>
      <c r="D1290" s="48"/>
      <c r="E1290" s="48"/>
      <c r="F1290" s="48"/>
      <c r="G1290" s="48"/>
      <c r="H1290" s="48"/>
      <c r="I1290" s="48"/>
      <c r="J1290" s="48"/>
      <c r="K1290" s="48"/>
      <c r="L1290" s="63"/>
      <c r="M1290" s="63"/>
      <c r="N1290" s="63"/>
      <c r="O1290" s="63"/>
      <c r="P1290" s="63"/>
      <c r="Q1290" s="77"/>
      <c r="R1290" s="77"/>
      <c r="S1290" s="77"/>
      <c r="T1290" s="77"/>
      <c r="U1290" s="77"/>
      <c r="V1290" s="63"/>
      <c r="W1290" s="94"/>
      <c r="X1290" s="94"/>
      <c r="Y1290" s="94"/>
      <c r="Z1290" s="94"/>
      <c r="AA1290" s="94"/>
      <c r="AB1290" s="94"/>
      <c r="AC1290" s="105" t="str">
        <f>IFERROR(VLOOKUP(Z1290,'【参考】数式用'!$A$4:$B$57,2,FALSE),"")</f>
        <v/>
      </c>
      <c r="AD1290" s="108"/>
      <c r="AE1290" s="113"/>
      <c r="AF1290" s="119">
        <f t="shared" si="38"/>
        <v>0</v>
      </c>
      <c r="AG1290" s="122" t="str">
        <f>IF(B1290="","",IF(AQ1290="総合事業","数式を削除して手入力",IFERROR(INDEX('【参考】数式用'!$AD$3:$AF$452,MATCH(Q1290&amp;V1290,'【参考】数式用'!$AC$3:$AC$452,0),MATCH(VLOOKUP(Z1290,'【参考】数式用'!$AG$2:$AH$56,2,FALSE),'【参考】数式用'!$AD$2:$AF$2,0)),10)))</f>
        <v/>
      </c>
      <c r="AP1290" s="127" t="str">
        <f>IF($L$16="","",VLOOKUP(Z1290,'【参考】数式用'!$A$2:$O$57,14,FALSE))</f>
        <v/>
      </c>
      <c r="AQ1290" s="126" t="e">
        <f>VLOOKUP(Z1290,'【参考】数式用'!$A$2:$O$57,15,FALSE)</f>
        <v>#N/A</v>
      </c>
    </row>
    <row r="1291" spans="1:43" ht="49.9" customHeight="1">
      <c r="A1291" s="29">
        <f t="shared" si="39"/>
        <v>1252</v>
      </c>
      <c r="B1291" s="42"/>
      <c r="C1291" s="48"/>
      <c r="D1291" s="48"/>
      <c r="E1291" s="48"/>
      <c r="F1291" s="48"/>
      <c r="G1291" s="48"/>
      <c r="H1291" s="48"/>
      <c r="I1291" s="48"/>
      <c r="J1291" s="48"/>
      <c r="K1291" s="48"/>
      <c r="L1291" s="63"/>
      <c r="M1291" s="63"/>
      <c r="N1291" s="63"/>
      <c r="O1291" s="63"/>
      <c r="P1291" s="63"/>
      <c r="Q1291" s="77"/>
      <c r="R1291" s="77"/>
      <c r="S1291" s="77"/>
      <c r="T1291" s="77"/>
      <c r="U1291" s="77"/>
      <c r="V1291" s="63"/>
      <c r="W1291" s="94"/>
      <c r="X1291" s="94"/>
      <c r="Y1291" s="94"/>
      <c r="Z1291" s="94"/>
      <c r="AA1291" s="94"/>
      <c r="AB1291" s="94"/>
      <c r="AC1291" s="105" t="str">
        <f>IFERROR(VLOOKUP(Z1291,'【参考】数式用'!$A$4:$B$57,2,FALSE),"")</f>
        <v/>
      </c>
      <c r="AD1291" s="108"/>
      <c r="AE1291" s="113"/>
      <c r="AF1291" s="119">
        <f t="shared" si="38"/>
        <v>0</v>
      </c>
      <c r="AG1291" s="122" t="str">
        <f>IF(B1291="","",IF(AQ1291="総合事業","数式を削除して手入力",IFERROR(INDEX('【参考】数式用'!$AD$3:$AF$452,MATCH(Q1291&amp;V1291,'【参考】数式用'!$AC$3:$AC$452,0),MATCH(VLOOKUP(Z1291,'【参考】数式用'!$AG$2:$AH$56,2,FALSE),'【参考】数式用'!$AD$2:$AF$2,0)),10)))</f>
        <v/>
      </c>
      <c r="AP1291" s="127" t="str">
        <f>IF($L$16="","",VLOOKUP(Z1291,'【参考】数式用'!$A$2:$O$57,14,FALSE))</f>
        <v/>
      </c>
      <c r="AQ1291" s="126" t="e">
        <f>VLOOKUP(Z1291,'【参考】数式用'!$A$2:$O$57,15,FALSE)</f>
        <v>#N/A</v>
      </c>
    </row>
    <row r="1292" spans="1:43" ht="49.9" customHeight="1">
      <c r="A1292" s="29">
        <f t="shared" si="39"/>
        <v>1253</v>
      </c>
      <c r="B1292" s="42"/>
      <c r="C1292" s="48"/>
      <c r="D1292" s="48"/>
      <c r="E1292" s="48"/>
      <c r="F1292" s="48"/>
      <c r="G1292" s="48"/>
      <c r="H1292" s="48"/>
      <c r="I1292" s="48"/>
      <c r="J1292" s="48"/>
      <c r="K1292" s="48"/>
      <c r="L1292" s="63"/>
      <c r="M1292" s="63"/>
      <c r="N1292" s="63"/>
      <c r="O1292" s="63"/>
      <c r="P1292" s="63"/>
      <c r="Q1292" s="77"/>
      <c r="R1292" s="77"/>
      <c r="S1292" s="77"/>
      <c r="T1292" s="77"/>
      <c r="U1292" s="77"/>
      <c r="V1292" s="63"/>
      <c r="W1292" s="94"/>
      <c r="X1292" s="94"/>
      <c r="Y1292" s="94"/>
      <c r="Z1292" s="94"/>
      <c r="AA1292" s="94"/>
      <c r="AB1292" s="94"/>
      <c r="AC1292" s="105" t="str">
        <f>IFERROR(VLOOKUP(Z1292,'【参考】数式用'!$A$4:$B$57,2,FALSE),"")</f>
        <v/>
      </c>
      <c r="AD1292" s="108"/>
      <c r="AE1292" s="113"/>
      <c r="AF1292" s="119">
        <f t="shared" si="38"/>
        <v>0</v>
      </c>
      <c r="AG1292" s="122" t="str">
        <f>IF(B1292="","",IF(AQ1292="総合事業","数式を削除して手入力",IFERROR(INDEX('【参考】数式用'!$AD$3:$AF$452,MATCH(Q1292&amp;V1292,'【参考】数式用'!$AC$3:$AC$452,0),MATCH(VLOOKUP(Z1292,'【参考】数式用'!$AG$2:$AH$56,2,FALSE),'【参考】数式用'!$AD$2:$AF$2,0)),10)))</f>
        <v/>
      </c>
      <c r="AP1292" s="127" t="str">
        <f>IF($L$16="","",VLOOKUP(Z1292,'【参考】数式用'!$A$2:$O$57,14,FALSE))</f>
        <v/>
      </c>
      <c r="AQ1292" s="126" t="e">
        <f>VLOOKUP(Z1292,'【参考】数式用'!$A$2:$O$57,15,FALSE)</f>
        <v>#N/A</v>
      </c>
    </row>
    <row r="1293" spans="1:43" ht="49.9" customHeight="1">
      <c r="A1293" s="29">
        <f t="shared" si="39"/>
        <v>1254</v>
      </c>
      <c r="B1293" s="42"/>
      <c r="C1293" s="48"/>
      <c r="D1293" s="48"/>
      <c r="E1293" s="48"/>
      <c r="F1293" s="48"/>
      <c r="G1293" s="48"/>
      <c r="H1293" s="48"/>
      <c r="I1293" s="48"/>
      <c r="J1293" s="48"/>
      <c r="K1293" s="48"/>
      <c r="L1293" s="63"/>
      <c r="M1293" s="63"/>
      <c r="N1293" s="63"/>
      <c r="O1293" s="63"/>
      <c r="P1293" s="63"/>
      <c r="Q1293" s="77"/>
      <c r="R1293" s="77"/>
      <c r="S1293" s="77"/>
      <c r="T1293" s="77"/>
      <c r="U1293" s="77"/>
      <c r="V1293" s="63"/>
      <c r="W1293" s="94"/>
      <c r="X1293" s="94"/>
      <c r="Y1293" s="94"/>
      <c r="Z1293" s="94"/>
      <c r="AA1293" s="94"/>
      <c r="AB1293" s="94"/>
      <c r="AC1293" s="105" t="str">
        <f>IFERROR(VLOOKUP(Z1293,'【参考】数式用'!$A$4:$B$57,2,FALSE),"")</f>
        <v/>
      </c>
      <c r="AD1293" s="108"/>
      <c r="AE1293" s="113"/>
      <c r="AF1293" s="119">
        <f t="shared" si="38"/>
        <v>0</v>
      </c>
      <c r="AG1293" s="122" t="str">
        <f>IF(B1293="","",IF(AQ1293="総合事業","数式を削除して手入力",IFERROR(INDEX('【参考】数式用'!$AD$3:$AF$452,MATCH(Q1293&amp;V1293,'【参考】数式用'!$AC$3:$AC$452,0),MATCH(VLOOKUP(Z1293,'【参考】数式用'!$AG$2:$AH$56,2,FALSE),'【参考】数式用'!$AD$2:$AF$2,0)),10)))</f>
        <v/>
      </c>
      <c r="AP1293" s="127" t="str">
        <f>IF($L$16="","",VLOOKUP(Z1293,'【参考】数式用'!$A$2:$O$57,14,FALSE))</f>
        <v/>
      </c>
      <c r="AQ1293" s="126" t="e">
        <f>VLOOKUP(Z1293,'【参考】数式用'!$A$2:$O$57,15,FALSE)</f>
        <v>#N/A</v>
      </c>
    </row>
    <row r="1294" spans="1:43" ht="49.9" customHeight="1">
      <c r="A1294" s="29">
        <f t="shared" si="39"/>
        <v>1255</v>
      </c>
      <c r="B1294" s="42"/>
      <c r="C1294" s="48"/>
      <c r="D1294" s="48"/>
      <c r="E1294" s="48"/>
      <c r="F1294" s="48"/>
      <c r="G1294" s="48"/>
      <c r="H1294" s="48"/>
      <c r="I1294" s="48"/>
      <c r="J1294" s="48"/>
      <c r="K1294" s="48"/>
      <c r="L1294" s="63"/>
      <c r="M1294" s="63"/>
      <c r="N1294" s="63"/>
      <c r="O1294" s="63"/>
      <c r="P1294" s="63"/>
      <c r="Q1294" s="77"/>
      <c r="R1294" s="77"/>
      <c r="S1294" s="77"/>
      <c r="T1294" s="77"/>
      <c r="U1294" s="77"/>
      <c r="V1294" s="63"/>
      <c r="W1294" s="94"/>
      <c r="X1294" s="94"/>
      <c r="Y1294" s="94"/>
      <c r="Z1294" s="94"/>
      <c r="AA1294" s="94"/>
      <c r="AB1294" s="94"/>
      <c r="AC1294" s="105" t="str">
        <f>IFERROR(VLOOKUP(Z1294,'【参考】数式用'!$A$4:$B$57,2,FALSE),"")</f>
        <v/>
      </c>
      <c r="AD1294" s="108"/>
      <c r="AE1294" s="113"/>
      <c r="AF1294" s="119">
        <f t="shared" si="38"/>
        <v>0</v>
      </c>
      <c r="AG1294" s="122" t="str">
        <f>IF(B1294="","",IF(AQ1294="総合事業","数式を削除して手入力",IFERROR(INDEX('【参考】数式用'!$AD$3:$AF$452,MATCH(Q1294&amp;V1294,'【参考】数式用'!$AC$3:$AC$452,0),MATCH(VLOOKUP(Z1294,'【参考】数式用'!$AG$2:$AH$56,2,FALSE),'【参考】数式用'!$AD$2:$AF$2,0)),10)))</f>
        <v/>
      </c>
      <c r="AP1294" s="127" t="str">
        <f>IF($L$16="","",VLOOKUP(Z1294,'【参考】数式用'!$A$2:$O$57,14,FALSE))</f>
        <v/>
      </c>
      <c r="AQ1294" s="126" t="e">
        <f>VLOOKUP(Z1294,'【参考】数式用'!$A$2:$O$57,15,FALSE)</f>
        <v>#N/A</v>
      </c>
    </row>
    <row r="1295" spans="1:43" ht="49.9" customHeight="1">
      <c r="A1295" s="29">
        <f t="shared" si="39"/>
        <v>1256</v>
      </c>
      <c r="B1295" s="42"/>
      <c r="C1295" s="48"/>
      <c r="D1295" s="48"/>
      <c r="E1295" s="48"/>
      <c r="F1295" s="48"/>
      <c r="G1295" s="48"/>
      <c r="H1295" s="48"/>
      <c r="I1295" s="48"/>
      <c r="J1295" s="48"/>
      <c r="K1295" s="48"/>
      <c r="L1295" s="63"/>
      <c r="M1295" s="63"/>
      <c r="N1295" s="63"/>
      <c r="O1295" s="63"/>
      <c r="P1295" s="63"/>
      <c r="Q1295" s="77"/>
      <c r="R1295" s="77"/>
      <c r="S1295" s="77"/>
      <c r="T1295" s="77"/>
      <c r="U1295" s="77"/>
      <c r="V1295" s="63"/>
      <c r="W1295" s="94"/>
      <c r="X1295" s="94"/>
      <c r="Y1295" s="94"/>
      <c r="Z1295" s="94"/>
      <c r="AA1295" s="94"/>
      <c r="AB1295" s="94"/>
      <c r="AC1295" s="105" t="str">
        <f>IFERROR(VLOOKUP(Z1295,'【参考】数式用'!$A$4:$B$57,2,FALSE),"")</f>
        <v/>
      </c>
      <c r="AD1295" s="108"/>
      <c r="AE1295" s="113"/>
      <c r="AF1295" s="119">
        <f t="shared" si="38"/>
        <v>0</v>
      </c>
      <c r="AG1295" s="122" t="str">
        <f>IF(B1295="","",IF(AQ1295="総合事業","数式を削除して手入力",IFERROR(INDEX('【参考】数式用'!$AD$3:$AF$452,MATCH(Q1295&amp;V1295,'【参考】数式用'!$AC$3:$AC$452,0),MATCH(VLOOKUP(Z1295,'【参考】数式用'!$AG$2:$AH$56,2,FALSE),'【参考】数式用'!$AD$2:$AF$2,0)),10)))</f>
        <v/>
      </c>
      <c r="AP1295" s="127" t="str">
        <f>IF($L$16="","",VLOOKUP(Z1295,'【参考】数式用'!$A$2:$O$57,14,FALSE))</f>
        <v/>
      </c>
      <c r="AQ1295" s="126" t="e">
        <f>VLOOKUP(Z1295,'【参考】数式用'!$A$2:$O$57,15,FALSE)</f>
        <v>#N/A</v>
      </c>
    </row>
    <row r="1296" spans="1:43" ht="49.9" customHeight="1">
      <c r="A1296" s="29">
        <f t="shared" si="39"/>
        <v>1257</v>
      </c>
      <c r="B1296" s="42"/>
      <c r="C1296" s="48"/>
      <c r="D1296" s="48"/>
      <c r="E1296" s="48"/>
      <c r="F1296" s="48"/>
      <c r="G1296" s="48"/>
      <c r="H1296" s="48"/>
      <c r="I1296" s="48"/>
      <c r="J1296" s="48"/>
      <c r="K1296" s="48"/>
      <c r="L1296" s="63"/>
      <c r="M1296" s="63"/>
      <c r="N1296" s="63"/>
      <c r="O1296" s="63"/>
      <c r="P1296" s="63"/>
      <c r="Q1296" s="77"/>
      <c r="R1296" s="77"/>
      <c r="S1296" s="77"/>
      <c r="T1296" s="77"/>
      <c r="U1296" s="77"/>
      <c r="V1296" s="63"/>
      <c r="W1296" s="94"/>
      <c r="X1296" s="94"/>
      <c r="Y1296" s="94"/>
      <c r="Z1296" s="94"/>
      <c r="AA1296" s="94"/>
      <c r="AB1296" s="94"/>
      <c r="AC1296" s="105" t="str">
        <f>IFERROR(VLOOKUP(Z1296,'【参考】数式用'!$A$4:$B$57,2,FALSE),"")</f>
        <v/>
      </c>
      <c r="AD1296" s="108"/>
      <c r="AE1296" s="113"/>
      <c r="AF1296" s="119">
        <f t="shared" si="38"/>
        <v>0</v>
      </c>
      <c r="AG1296" s="122" t="str">
        <f>IF(B1296="","",IF(AQ1296="総合事業","数式を削除して手入力",IFERROR(INDEX('【参考】数式用'!$AD$3:$AF$452,MATCH(Q1296&amp;V1296,'【参考】数式用'!$AC$3:$AC$452,0),MATCH(VLOOKUP(Z1296,'【参考】数式用'!$AG$2:$AH$56,2,FALSE),'【参考】数式用'!$AD$2:$AF$2,0)),10)))</f>
        <v/>
      </c>
      <c r="AP1296" s="127" t="str">
        <f>IF($L$16="","",VLOOKUP(Z1296,'【参考】数式用'!$A$2:$O$57,14,FALSE))</f>
        <v/>
      </c>
      <c r="AQ1296" s="126" t="e">
        <f>VLOOKUP(Z1296,'【参考】数式用'!$A$2:$O$57,15,FALSE)</f>
        <v>#N/A</v>
      </c>
    </row>
    <row r="1297" spans="1:43" ht="49.9" customHeight="1">
      <c r="A1297" s="29">
        <f t="shared" si="39"/>
        <v>1258</v>
      </c>
      <c r="B1297" s="42"/>
      <c r="C1297" s="48"/>
      <c r="D1297" s="48"/>
      <c r="E1297" s="48"/>
      <c r="F1297" s="48"/>
      <c r="G1297" s="48"/>
      <c r="H1297" s="48"/>
      <c r="I1297" s="48"/>
      <c r="J1297" s="48"/>
      <c r="K1297" s="48"/>
      <c r="L1297" s="63"/>
      <c r="M1297" s="63"/>
      <c r="N1297" s="63"/>
      <c r="O1297" s="63"/>
      <c r="P1297" s="63"/>
      <c r="Q1297" s="77"/>
      <c r="R1297" s="77"/>
      <c r="S1297" s="77"/>
      <c r="T1297" s="77"/>
      <c r="U1297" s="77"/>
      <c r="V1297" s="63"/>
      <c r="W1297" s="94"/>
      <c r="X1297" s="94"/>
      <c r="Y1297" s="94"/>
      <c r="Z1297" s="94"/>
      <c r="AA1297" s="94"/>
      <c r="AB1297" s="94"/>
      <c r="AC1297" s="105" t="str">
        <f>IFERROR(VLOOKUP(Z1297,'【参考】数式用'!$A$4:$B$57,2,FALSE),"")</f>
        <v/>
      </c>
      <c r="AD1297" s="108"/>
      <c r="AE1297" s="113"/>
      <c r="AF1297" s="119">
        <f t="shared" si="38"/>
        <v>0</v>
      </c>
      <c r="AG1297" s="122" t="str">
        <f>IF(B1297="","",IF(AQ1297="総合事業","数式を削除して手入力",IFERROR(INDEX('【参考】数式用'!$AD$3:$AF$452,MATCH(Q1297&amp;V1297,'【参考】数式用'!$AC$3:$AC$452,0),MATCH(VLOOKUP(Z1297,'【参考】数式用'!$AG$2:$AH$56,2,FALSE),'【参考】数式用'!$AD$2:$AF$2,0)),10)))</f>
        <v/>
      </c>
      <c r="AP1297" s="127" t="str">
        <f>IF($L$16="","",VLOOKUP(Z1297,'【参考】数式用'!$A$2:$O$57,14,FALSE))</f>
        <v/>
      </c>
      <c r="AQ1297" s="126" t="e">
        <f>VLOOKUP(Z1297,'【参考】数式用'!$A$2:$O$57,15,FALSE)</f>
        <v>#N/A</v>
      </c>
    </row>
    <row r="1298" spans="1:43" ht="49.9" customHeight="1">
      <c r="A1298" s="29">
        <f t="shared" si="39"/>
        <v>1259</v>
      </c>
      <c r="B1298" s="42"/>
      <c r="C1298" s="48"/>
      <c r="D1298" s="48"/>
      <c r="E1298" s="48"/>
      <c r="F1298" s="48"/>
      <c r="G1298" s="48"/>
      <c r="H1298" s="48"/>
      <c r="I1298" s="48"/>
      <c r="J1298" s="48"/>
      <c r="K1298" s="48"/>
      <c r="L1298" s="63"/>
      <c r="M1298" s="63"/>
      <c r="N1298" s="63"/>
      <c r="O1298" s="63"/>
      <c r="P1298" s="63"/>
      <c r="Q1298" s="77"/>
      <c r="R1298" s="77"/>
      <c r="S1298" s="77"/>
      <c r="T1298" s="77"/>
      <c r="U1298" s="77"/>
      <c r="V1298" s="63"/>
      <c r="W1298" s="94"/>
      <c r="X1298" s="94"/>
      <c r="Y1298" s="94"/>
      <c r="Z1298" s="94"/>
      <c r="AA1298" s="94"/>
      <c r="AB1298" s="94"/>
      <c r="AC1298" s="105" t="str">
        <f>IFERROR(VLOOKUP(Z1298,'【参考】数式用'!$A$4:$B$57,2,FALSE),"")</f>
        <v/>
      </c>
      <c r="AD1298" s="108"/>
      <c r="AE1298" s="113"/>
      <c r="AF1298" s="119">
        <f t="shared" si="38"/>
        <v>0</v>
      </c>
      <c r="AG1298" s="122" t="str">
        <f>IF(B1298="","",IF(AQ1298="総合事業","数式を削除して手入力",IFERROR(INDEX('【参考】数式用'!$AD$3:$AF$452,MATCH(Q1298&amp;V1298,'【参考】数式用'!$AC$3:$AC$452,0),MATCH(VLOOKUP(Z1298,'【参考】数式用'!$AG$2:$AH$56,2,FALSE),'【参考】数式用'!$AD$2:$AF$2,0)),10)))</f>
        <v/>
      </c>
      <c r="AP1298" s="127" t="str">
        <f>IF($L$16="","",VLOOKUP(Z1298,'【参考】数式用'!$A$2:$O$57,14,FALSE))</f>
        <v/>
      </c>
      <c r="AQ1298" s="126" t="e">
        <f>VLOOKUP(Z1298,'【参考】数式用'!$A$2:$O$57,15,FALSE)</f>
        <v>#N/A</v>
      </c>
    </row>
    <row r="1299" spans="1:43" ht="49.9" customHeight="1">
      <c r="A1299" s="29">
        <f t="shared" si="39"/>
        <v>1260</v>
      </c>
      <c r="B1299" s="42"/>
      <c r="C1299" s="48"/>
      <c r="D1299" s="48"/>
      <c r="E1299" s="48"/>
      <c r="F1299" s="48"/>
      <c r="G1299" s="48"/>
      <c r="H1299" s="48"/>
      <c r="I1299" s="48"/>
      <c r="J1299" s="48"/>
      <c r="K1299" s="48"/>
      <c r="L1299" s="63"/>
      <c r="M1299" s="63"/>
      <c r="N1299" s="63"/>
      <c r="O1299" s="63"/>
      <c r="P1299" s="63"/>
      <c r="Q1299" s="77"/>
      <c r="R1299" s="77"/>
      <c r="S1299" s="77"/>
      <c r="T1299" s="77"/>
      <c r="U1299" s="77"/>
      <c r="V1299" s="63"/>
      <c r="W1299" s="94"/>
      <c r="X1299" s="94"/>
      <c r="Y1299" s="94"/>
      <c r="Z1299" s="94"/>
      <c r="AA1299" s="94"/>
      <c r="AB1299" s="94"/>
      <c r="AC1299" s="105" t="str">
        <f>IFERROR(VLOOKUP(Z1299,'【参考】数式用'!$A$4:$B$57,2,FALSE),"")</f>
        <v/>
      </c>
      <c r="AD1299" s="108"/>
      <c r="AE1299" s="113"/>
      <c r="AF1299" s="119">
        <f t="shared" si="38"/>
        <v>0</v>
      </c>
      <c r="AG1299" s="122" t="str">
        <f>IF(B1299="","",IF(AQ1299="総合事業","数式を削除して手入力",IFERROR(INDEX('【参考】数式用'!$AD$3:$AF$452,MATCH(Q1299&amp;V1299,'【参考】数式用'!$AC$3:$AC$452,0),MATCH(VLOOKUP(Z1299,'【参考】数式用'!$AG$2:$AH$56,2,FALSE),'【参考】数式用'!$AD$2:$AF$2,0)),10)))</f>
        <v/>
      </c>
      <c r="AP1299" s="127" t="str">
        <f>IF($L$16="","",VLOOKUP(Z1299,'【参考】数式用'!$A$2:$O$57,14,FALSE))</f>
        <v/>
      </c>
      <c r="AQ1299" s="126" t="e">
        <f>VLOOKUP(Z1299,'【参考】数式用'!$A$2:$O$57,15,FALSE)</f>
        <v>#N/A</v>
      </c>
    </row>
    <row r="1300" spans="1:43" ht="49.9" customHeight="1">
      <c r="A1300" s="29">
        <f t="shared" si="39"/>
        <v>1261</v>
      </c>
      <c r="B1300" s="42"/>
      <c r="C1300" s="48"/>
      <c r="D1300" s="48"/>
      <c r="E1300" s="48"/>
      <c r="F1300" s="48"/>
      <c r="G1300" s="48"/>
      <c r="H1300" s="48"/>
      <c r="I1300" s="48"/>
      <c r="J1300" s="48"/>
      <c r="K1300" s="48"/>
      <c r="L1300" s="63"/>
      <c r="M1300" s="63"/>
      <c r="N1300" s="63"/>
      <c r="O1300" s="63"/>
      <c r="P1300" s="63"/>
      <c r="Q1300" s="77"/>
      <c r="R1300" s="77"/>
      <c r="S1300" s="77"/>
      <c r="T1300" s="77"/>
      <c r="U1300" s="77"/>
      <c r="V1300" s="63"/>
      <c r="W1300" s="94"/>
      <c r="X1300" s="94"/>
      <c r="Y1300" s="94"/>
      <c r="Z1300" s="94"/>
      <c r="AA1300" s="94"/>
      <c r="AB1300" s="94"/>
      <c r="AC1300" s="105" t="str">
        <f>IFERROR(VLOOKUP(Z1300,'【参考】数式用'!$A$4:$B$57,2,FALSE),"")</f>
        <v/>
      </c>
      <c r="AD1300" s="108"/>
      <c r="AE1300" s="113"/>
      <c r="AF1300" s="119">
        <f t="shared" si="38"/>
        <v>0</v>
      </c>
      <c r="AG1300" s="122" t="str">
        <f>IF(B1300="","",IF(AQ1300="総合事業","数式を削除して手入力",IFERROR(INDEX('【参考】数式用'!$AD$3:$AF$452,MATCH(Q1300&amp;V1300,'【参考】数式用'!$AC$3:$AC$452,0),MATCH(VLOOKUP(Z1300,'【参考】数式用'!$AG$2:$AH$56,2,FALSE),'【参考】数式用'!$AD$2:$AF$2,0)),10)))</f>
        <v/>
      </c>
      <c r="AP1300" s="127" t="str">
        <f>IF($L$16="","",VLOOKUP(Z1300,'【参考】数式用'!$A$2:$O$57,14,FALSE))</f>
        <v/>
      </c>
      <c r="AQ1300" s="126" t="e">
        <f>VLOOKUP(Z1300,'【参考】数式用'!$A$2:$O$57,15,FALSE)</f>
        <v>#N/A</v>
      </c>
    </row>
    <row r="1301" spans="1:43" ht="49.9" customHeight="1">
      <c r="A1301" s="29">
        <f t="shared" si="39"/>
        <v>1262</v>
      </c>
      <c r="B1301" s="42"/>
      <c r="C1301" s="48"/>
      <c r="D1301" s="48"/>
      <c r="E1301" s="48"/>
      <c r="F1301" s="48"/>
      <c r="G1301" s="48"/>
      <c r="H1301" s="48"/>
      <c r="I1301" s="48"/>
      <c r="J1301" s="48"/>
      <c r="K1301" s="48"/>
      <c r="L1301" s="63"/>
      <c r="M1301" s="63"/>
      <c r="N1301" s="63"/>
      <c r="O1301" s="63"/>
      <c r="P1301" s="63"/>
      <c r="Q1301" s="77"/>
      <c r="R1301" s="77"/>
      <c r="S1301" s="77"/>
      <c r="T1301" s="77"/>
      <c r="U1301" s="77"/>
      <c r="V1301" s="63"/>
      <c r="W1301" s="94"/>
      <c r="X1301" s="94"/>
      <c r="Y1301" s="94"/>
      <c r="Z1301" s="94"/>
      <c r="AA1301" s="94"/>
      <c r="AB1301" s="94"/>
      <c r="AC1301" s="105" t="str">
        <f>IFERROR(VLOOKUP(Z1301,'【参考】数式用'!$A$4:$B$57,2,FALSE),"")</f>
        <v/>
      </c>
      <c r="AD1301" s="108"/>
      <c r="AE1301" s="113"/>
      <c r="AF1301" s="119">
        <f t="shared" si="38"/>
        <v>0</v>
      </c>
      <c r="AG1301" s="122" t="str">
        <f>IF(B1301="","",IF(AQ1301="総合事業","数式を削除して手入力",IFERROR(INDEX('【参考】数式用'!$AD$3:$AF$452,MATCH(Q1301&amp;V1301,'【参考】数式用'!$AC$3:$AC$452,0),MATCH(VLOOKUP(Z1301,'【参考】数式用'!$AG$2:$AH$56,2,FALSE),'【参考】数式用'!$AD$2:$AF$2,0)),10)))</f>
        <v/>
      </c>
      <c r="AP1301" s="127" t="str">
        <f>IF($L$16="","",VLOOKUP(Z1301,'【参考】数式用'!$A$2:$O$57,14,FALSE))</f>
        <v/>
      </c>
      <c r="AQ1301" s="126" t="e">
        <f>VLOOKUP(Z1301,'【参考】数式用'!$A$2:$O$57,15,FALSE)</f>
        <v>#N/A</v>
      </c>
    </row>
    <row r="1302" spans="1:43" ht="49.9" customHeight="1">
      <c r="A1302" s="29">
        <f t="shared" si="39"/>
        <v>1263</v>
      </c>
      <c r="B1302" s="42"/>
      <c r="C1302" s="48"/>
      <c r="D1302" s="48"/>
      <c r="E1302" s="48"/>
      <c r="F1302" s="48"/>
      <c r="G1302" s="48"/>
      <c r="H1302" s="48"/>
      <c r="I1302" s="48"/>
      <c r="J1302" s="48"/>
      <c r="K1302" s="48"/>
      <c r="L1302" s="63"/>
      <c r="M1302" s="63"/>
      <c r="N1302" s="63"/>
      <c r="O1302" s="63"/>
      <c r="P1302" s="63"/>
      <c r="Q1302" s="77"/>
      <c r="R1302" s="77"/>
      <c r="S1302" s="77"/>
      <c r="T1302" s="77"/>
      <c r="U1302" s="77"/>
      <c r="V1302" s="63"/>
      <c r="W1302" s="94"/>
      <c r="X1302" s="94"/>
      <c r="Y1302" s="94"/>
      <c r="Z1302" s="94"/>
      <c r="AA1302" s="94"/>
      <c r="AB1302" s="94"/>
      <c r="AC1302" s="105" t="str">
        <f>IFERROR(VLOOKUP(Z1302,'【参考】数式用'!$A$4:$B$57,2,FALSE),"")</f>
        <v/>
      </c>
      <c r="AD1302" s="108"/>
      <c r="AE1302" s="113"/>
      <c r="AF1302" s="119">
        <f t="shared" si="38"/>
        <v>0</v>
      </c>
      <c r="AG1302" s="122" t="str">
        <f>IF(B1302="","",IF(AQ1302="総合事業","数式を削除して手入力",IFERROR(INDEX('【参考】数式用'!$AD$3:$AF$452,MATCH(Q1302&amp;V1302,'【参考】数式用'!$AC$3:$AC$452,0),MATCH(VLOOKUP(Z1302,'【参考】数式用'!$AG$2:$AH$56,2,FALSE),'【参考】数式用'!$AD$2:$AF$2,0)),10)))</f>
        <v/>
      </c>
      <c r="AP1302" s="127" t="str">
        <f>IF($L$16="","",VLOOKUP(Z1302,'【参考】数式用'!$A$2:$O$57,14,FALSE))</f>
        <v/>
      </c>
      <c r="AQ1302" s="126" t="e">
        <f>VLOOKUP(Z1302,'【参考】数式用'!$A$2:$O$57,15,FALSE)</f>
        <v>#N/A</v>
      </c>
    </row>
    <row r="1303" spans="1:43" ht="49.9" customHeight="1">
      <c r="A1303" s="29">
        <f t="shared" si="39"/>
        <v>1264</v>
      </c>
      <c r="B1303" s="42"/>
      <c r="C1303" s="48"/>
      <c r="D1303" s="48"/>
      <c r="E1303" s="48"/>
      <c r="F1303" s="48"/>
      <c r="G1303" s="48"/>
      <c r="H1303" s="48"/>
      <c r="I1303" s="48"/>
      <c r="J1303" s="48"/>
      <c r="K1303" s="48"/>
      <c r="L1303" s="63"/>
      <c r="M1303" s="63"/>
      <c r="N1303" s="63"/>
      <c r="O1303" s="63"/>
      <c r="P1303" s="63"/>
      <c r="Q1303" s="77"/>
      <c r="R1303" s="77"/>
      <c r="S1303" s="77"/>
      <c r="T1303" s="77"/>
      <c r="U1303" s="77"/>
      <c r="V1303" s="63"/>
      <c r="W1303" s="94"/>
      <c r="X1303" s="94"/>
      <c r="Y1303" s="94"/>
      <c r="Z1303" s="94"/>
      <c r="AA1303" s="94"/>
      <c r="AB1303" s="94"/>
      <c r="AC1303" s="105" t="str">
        <f>IFERROR(VLOOKUP(Z1303,'【参考】数式用'!$A$4:$B$57,2,FALSE),"")</f>
        <v/>
      </c>
      <c r="AD1303" s="108"/>
      <c r="AE1303" s="113"/>
      <c r="AF1303" s="119">
        <f t="shared" si="38"/>
        <v>0</v>
      </c>
      <c r="AG1303" s="122" t="str">
        <f>IF(B1303="","",IF(AQ1303="総合事業","数式を削除して手入力",IFERROR(INDEX('【参考】数式用'!$AD$3:$AF$452,MATCH(Q1303&amp;V1303,'【参考】数式用'!$AC$3:$AC$452,0),MATCH(VLOOKUP(Z1303,'【参考】数式用'!$AG$2:$AH$56,2,FALSE),'【参考】数式用'!$AD$2:$AF$2,0)),10)))</f>
        <v/>
      </c>
      <c r="AP1303" s="127" t="str">
        <f>IF($L$16="","",VLOOKUP(Z1303,'【参考】数式用'!$A$2:$O$57,14,FALSE))</f>
        <v/>
      </c>
      <c r="AQ1303" s="126" t="e">
        <f>VLOOKUP(Z1303,'【参考】数式用'!$A$2:$O$57,15,FALSE)</f>
        <v>#N/A</v>
      </c>
    </row>
    <row r="1304" spans="1:43" ht="49.9" customHeight="1">
      <c r="A1304" s="29">
        <f t="shared" si="39"/>
        <v>1265</v>
      </c>
      <c r="B1304" s="42"/>
      <c r="C1304" s="48"/>
      <c r="D1304" s="48"/>
      <c r="E1304" s="48"/>
      <c r="F1304" s="48"/>
      <c r="G1304" s="48"/>
      <c r="H1304" s="48"/>
      <c r="I1304" s="48"/>
      <c r="J1304" s="48"/>
      <c r="K1304" s="48"/>
      <c r="L1304" s="63"/>
      <c r="M1304" s="63"/>
      <c r="N1304" s="63"/>
      <c r="O1304" s="63"/>
      <c r="P1304" s="63"/>
      <c r="Q1304" s="77"/>
      <c r="R1304" s="77"/>
      <c r="S1304" s="77"/>
      <c r="T1304" s="77"/>
      <c r="U1304" s="77"/>
      <c r="V1304" s="63"/>
      <c r="W1304" s="94"/>
      <c r="X1304" s="94"/>
      <c r="Y1304" s="94"/>
      <c r="Z1304" s="94"/>
      <c r="AA1304" s="94"/>
      <c r="AB1304" s="94"/>
      <c r="AC1304" s="105" t="str">
        <f>IFERROR(VLOOKUP(Z1304,'【参考】数式用'!$A$4:$B$57,2,FALSE),"")</f>
        <v/>
      </c>
      <c r="AD1304" s="108"/>
      <c r="AE1304" s="113"/>
      <c r="AF1304" s="119">
        <f t="shared" si="38"/>
        <v>0</v>
      </c>
      <c r="AG1304" s="122" t="str">
        <f>IF(B1304="","",IF(AQ1304="総合事業","数式を削除して手入力",IFERROR(INDEX('【参考】数式用'!$AD$3:$AF$452,MATCH(Q1304&amp;V1304,'【参考】数式用'!$AC$3:$AC$452,0),MATCH(VLOOKUP(Z1304,'【参考】数式用'!$AG$2:$AH$56,2,FALSE),'【参考】数式用'!$AD$2:$AF$2,0)),10)))</f>
        <v/>
      </c>
      <c r="AP1304" s="127" t="str">
        <f>IF($L$16="","",VLOOKUP(Z1304,'【参考】数式用'!$A$2:$O$57,14,FALSE))</f>
        <v/>
      </c>
      <c r="AQ1304" s="126" t="e">
        <f>VLOOKUP(Z1304,'【参考】数式用'!$A$2:$O$57,15,FALSE)</f>
        <v>#N/A</v>
      </c>
    </row>
    <row r="1305" spans="1:43" ht="49.9" customHeight="1">
      <c r="A1305" s="29">
        <f t="shared" si="39"/>
        <v>1266</v>
      </c>
      <c r="B1305" s="42"/>
      <c r="C1305" s="48"/>
      <c r="D1305" s="48"/>
      <c r="E1305" s="48"/>
      <c r="F1305" s="48"/>
      <c r="G1305" s="48"/>
      <c r="H1305" s="48"/>
      <c r="I1305" s="48"/>
      <c r="J1305" s="48"/>
      <c r="K1305" s="48"/>
      <c r="L1305" s="63"/>
      <c r="M1305" s="63"/>
      <c r="N1305" s="63"/>
      <c r="O1305" s="63"/>
      <c r="P1305" s="63"/>
      <c r="Q1305" s="77"/>
      <c r="R1305" s="77"/>
      <c r="S1305" s="77"/>
      <c r="T1305" s="77"/>
      <c r="U1305" s="77"/>
      <c r="V1305" s="63"/>
      <c r="W1305" s="94"/>
      <c r="X1305" s="94"/>
      <c r="Y1305" s="94"/>
      <c r="Z1305" s="94"/>
      <c r="AA1305" s="94"/>
      <c r="AB1305" s="94"/>
      <c r="AC1305" s="105" t="str">
        <f>IFERROR(VLOOKUP(Z1305,'【参考】数式用'!$A$4:$B$57,2,FALSE),"")</f>
        <v/>
      </c>
      <c r="AD1305" s="108"/>
      <c r="AE1305" s="113"/>
      <c r="AF1305" s="119">
        <f t="shared" si="38"/>
        <v>0</v>
      </c>
      <c r="AG1305" s="122" t="str">
        <f>IF(B1305="","",IF(AQ1305="総合事業","数式を削除して手入力",IFERROR(INDEX('【参考】数式用'!$AD$3:$AF$452,MATCH(Q1305&amp;V1305,'【参考】数式用'!$AC$3:$AC$452,0),MATCH(VLOOKUP(Z1305,'【参考】数式用'!$AG$2:$AH$56,2,FALSE),'【参考】数式用'!$AD$2:$AF$2,0)),10)))</f>
        <v/>
      </c>
      <c r="AP1305" s="127" t="str">
        <f>IF($L$16="","",VLOOKUP(Z1305,'【参考】数式用'!$A$2:$O$57,14,FALSE))</f>
        <v/>
      </c>
      <c r="AQ1305" s="126" t="e">
        <f>VLOOKUP(Z1305,'【参考】数式用'!$A$2:$O$57,15,FALSE)</f>
        <v>#N/A</v>
      </c>
    </row>
    <row r="1306" spans="1:43" ht="49.9" customHeight="1">
      <c r="A1306" s="29">
        <f t="shared" si="39"/>
        <v>1267</v>
      </c>
      <c r="B1306" s="42"/>
      <c r="C1306" s="48"/>
      <c r="D1306" s="48"/>
      <c r="E1306" s="48"/>
      <c r="F1306" s="48"/>
      <c r="G1306" s="48"/>
      <c r="H1306" s="48"/>
      <c r="I1306" s="48"/>
      <c r="J1306" s="48"/>
      <c r="K1306" s="48"/>
      <c r="L1306" s="63"/>
      <c r="M1306" s="63"/>
      <c r="N1306" s="63"/>
      <c r="O1306" s="63"/>
      <c r="P1306" s="63"/>
      <c r="Q1306" s="77"/>
      <c r="R1306" s="77"/>
      <c r="S1306" s="77"/>
      <c r="T1306" s="77"/>
      <c r="U1306" s="77"/>
      <c r="V1306" s="63"/>
      <c r="W1306" s="94"/>
      <c r="X1306" s="94"/>
      <c r="Y1306" s="94"/>
      <c r="Z1306" s="94"/>
      <c r="AA1306" s="94"/>
      <c r="AB1306" s="94"/>
      <c r="AC1306" s="105" t="str">
        <f>IFERROR(VLOOKUP(Z1306,'【参考】数式用'!$A$4:$B$57,2,FALSE),"")</f>
        <v/>
      </c>
      <c r="AD1306" s="108"/>
      <c r="AE1306" s="113"/>
      <c r="AF1306" s="119">
        <f t="shared" si="38"/>
        <v>0</v>
      </c>
      <c r="AG1306" s="122" t="str">
        <f>IF(B1306="","",IF(AQ1306="総合事業","数式を削除して手入力",IFERROR(INDEX('【参考】数式用'!$AD$3:$AF$452,MATCH(Q1306&amp;V1306,'【参考】数式用'!$AC$3:$AC$452,0),MATCH(VLOOKUP(Z1306,'【参考】数式用'!$AG$2:$AH$56,2,FALSE),'【参考】数式用'!$AD$2:$AF$2,0)),10)))</f>
        <v/>
      </c>
      <c r="AP1306" s="127" t="str">
        <f>IF($L$16="","",VLOOKUP(Z1306,'【参考】数式用'!$A$2:$O$57,14,FALSE))</f>
        <v/>
      </c>
      <c r="AQ1306" s="126" t="e">
        <f>VLOOKUP(Z1306,'【参考】数式用'!$A$2:$O$57,15,FALSE)</f>
        <v>#N/A</v>
      </c>
    </row>
    <row r="1307" spans="1:43" ht="49.9" customHeight="1">
      <c r="A1307" s="29">
        <f t="shared" si="39"/>
        <v>1268</v>
      </c>
      <c r="B1307" s="42"/>
      <c r="C1307" s="48"/>
      <c r="D1307" s="48"/>
      <c r="E1307" s="48"/>
      <c r="F1307" s="48"/>
      <c r="G1307" s="48"/>
      <c r="H1307" s="48"/>
      <c r="I1307" s="48"/>
      <c r="J1307" s="48"/>
      <c r="K1307" s="48"/>
      <c r="L1307" s="63"/>
      <c r="M1307" s="63"/>
      <c r="N1307" s="63"/>
      <c r="O1307" s="63"/>
      <c r="P1307" s="63"/>
      <c r="Q1307" s="77"/>
      <c r="R1307" s="77"/>
      <c r="S1307" s="77"/>
      <c r="T1307" s="77"/>
      <c r="U1307" s="77"/>
      <c r="V1307" s="63"/>
      <c r="W1307" s="94"/>
      <c r="X1307" s="94"/>
      <c r="Y1307" s="94"/>
      <c r="Z1307" s="94"/>
      <c r="AA1307" s="94"/>
      <c r="AB1307" s="94"/>
      <c r="AC1307" s="105" t="str">
        <f>IFERROR(VLOOKUP(Z1307,'【参考】数式用'!$A$4:$B$57,2,FALSE),"")</f>
        <v/>
      </c>
      <c r="AD1307" s="108"/>
      <c r="AE1307" s="113"/>
      <c r="AF1307" s="119">
        <f t="shared" si="38"/>
        <v>0</v>
      </c>
      <c r="AG1307" s="122" t="str">
        <f>IF(B1307="","",IF(AQ1307="総合事業","数式を削除して手入力",IFERROR(INDEX('【参考】数式用'!$AD$3:$AF$452,MATCH(Q1307&amp;V1307,'【参考】数式用'!$AC$3:$AC$452,0),MATCH(VLOOKUP(Z1307,'【参考】数式用'!$AG$2:$AH$56,2,FALSE),'【参考】数式用'!$AD$2:$AF$2,0)),10)))</f>
        <v/>
      </c>
      <c r="AP1307" s="127" t="str">
        <f>IF($L$16="","",VLOOKUP(Z1307,'【参考】数式用'!$A$2:$O$57,14,FALSE))</f>
        <v/>
      </c>
      <c r="AQ1307" s="126" t="e">
        <f>VLOOKUP(Z1307,'【参考】数式用'!$A$2:$O$57,15,FALSE)</f>
        <v>#N/A</v>
      </c>
    </row>
    <row r="1308" spans="1:43" ht="49.9" customHeight="1">
      <c r="A1308" s="29">
        <f t="shared" si="39"/>
        <v>1269</v>
      </c>
      <c r="B1308" s="42"/>
      <c r="C1308" s="48"/>
      <c r="D1308" s="48"/>
      <c r="E1308" s="48"/>
      <c r="F1308" s="48"/>
      <c r="G1308" s="48"/>
      <c r="H1308" s="48"/>
      <c r="I1308" s="48"/>
      <c r="J1308" s="48"/>
      <c r="K1308" s="48"/>
      <c r="L1308" s="63"/>
      <c r="M1308" s="63"/>
      <c r="N1308" s="63"/>
      <c r="O1308" s="63"/>
      <c r="P1308" s="63"/>
      <c r="Q1308" s="77"/>
      <c r="R1308" s="77"/>
      <c r="S1308" s="77"/>
      <c r="T1308" s="77"/>
      <c r="U1308" s="77"/>
      <c r="V1308" s="63"/>
      <c r="W1308" s="94"/>
      <c r="X1308" s="94"/>
      <c r="Y1308" s="94"/>
      <c r="Z1308" s="94"/>
      <c r="AA1308" s="94"/>
      <c r="AB1308" s="94"/>
      <c r="AC1308" s="105" t="str">
        <f>IFERROR(VLOOKUP(Z1308,'【参考】数式用'!$A$4:$B$57,2,FALSE),"")</f>
        <v/>
      </c>
      <c r="AD1308" s="108"/>
      <c r="AE1308" s="113"/>
      <c r="AF1308" s="119">
        <f t="shared" si="38"/>
        <v>0</v>
      </c>
      <c r="AG1308" s="122" t="str">
        <f>IF(B1308="","",IF(AQ1308="総合事業","数式を削除して手入力",IFERROR(INDEX('【参考】数式用'!$AD$3:$AF$452,MATCH(Q1308&amp;V1308,'【参考】数式用'!$AC$3:$AC$452,0),MATCH(VLOOKUP(Z1308,'【参考】数式用'!$AG$2:$AH$56,2,FALSE),'【参考】数式用'!$AD$2:$AF$2,0)),10)))</f>
        <v/>
      </c>
      <c r="AP1308" s="127" t="str">
        <f>IF($L$16="","",VLOOKUP(Z1308,'【参考】数式用'!$A$2:$O$57,14,FALSE))</f>
        <v/>
      </c>
      <c r="AQ1308" s="126" t="e">
        <f>VLOOKUP(Z1308,'【参考】数式用'!$A$2:$O$57,15,FALSE)</f>
        <v>#N/A</v>
      </c>
    </row>
    <row r="1309" spans="1:43" ht="49.9" customHeight="1">
      <c r="A1309" s="29">
        <f t="shared" si="39"/>
        <v>1270</v>
      </c>
      <c r="B1309" s="42"/>
      <c r="C1309" s="48"/>
      <c r="D1309" s="48"/>
      <c r="E1309" s="48"/>
      <c r="F1309" s="48"/>
      <c r="G1309" s="48"/>
      <c r="H1309" s="48"/>
      <c r="I1309" s="48"/>
      <c r="J1309" s="48"/>
      <c r="K1309" s="48"/>
      <c r="L1309" s="63"/>
      <c r="M1309" s="63"/>
      <c r="N1309" s="63"/>
      <c r="O1309" s="63"/>
      <c r="P1309" s="63"/>
      <c r="Q1309" s="77"/>
      <c r="R1309" s="77"/>
      <c r="S1309" s="77"/>
      <c r="T1309" s="77"/>
      <c r="U1309" s="77"/>
      <c r="V1309" s="63"/>
      <c r="W1309" s="94"/>
      <c r="X1309" s="94"/>
      <c r="Y1309" s="94"/>
      <c r="Z1309" s="94"/>
      <c r="AA1309" s="94"/>
      <c r="AB1309" s="94"/>
      <c r="AC1309" s="105" t="str">
        <f>IFERROR(VLOOKUP(Z1309,'【参考】数式用'!$A$4:$B$57,2,FALSE),"")</f>
        <v/>
      </c>
      <c r="AD1309" s="108"/>
      <c r="AE1309" s="113"/>
      <c r="AF1309" s="119">
        <f t="shared" si="38"/>
        <v>0</v>
      </c>
      <c r="AG1309" s="122" t="str">
        <f>IF(B1309="","",IF(AQ1309="総合事業","数式を削除して手入力",IFERROR(INDEX('【参考】数式用'!$AD$3:$AF$452,MATCH(Q1309&amp;V1309,'【参考】数式用'!$AC$3:$AC$452,0),MATCH(VLOOKUP(Z1309,'【参考】数式用'!$AG$2:$AH$56,2,FALSE),'【参考】数式用'!$AD$2:$AF$2,0)),10)))</f>
        <v/>
      </c>
      <c r="AP1309" s="127" t="str">
        <f>IF($L$16="","",VLOOKUP(Z1309,'【参考】数式用'!$A$2:$O$57,14,FALSE))</f>
        <v/>
      </c>
      <c r="AQ1309" s="126" t="e">
        <f>VLOOKUP(Z1309,'【参考】数式用'!$A$2:$O$57,15,FALSE)</f>
        <v>#N/A</v>
      </c>
    </row>
    <row r="1310" spans="1:43" ht="49.9" customHeight="1">
      <c r="A1310" s="29">
        <f t="shared" si="39"/>
        <v>1271</v>
      </c>
      <c r="B1310" s="42"/>
      <c r="C1310" s="48"/>
      <c r="D1310" s="48"/>
      <c r="E1310" s="48"/>
      <c r="F1310" s="48"/>
      <c r="G1310" s="48"/>
      <c r="H1310" s="48"/>
      <c r="I1310" s="48"/>
      <c r="J1310" s="48"/>
      <c r="K1310" s="48"/>
      <c r="L1310" s="63"/>
      <c r="M1310" s="63"/>
      <c r="N1310" s="63"/>
      <c r="O1310" s="63"/>
      <c r="P1310" s="63"/>
      <c r="Q1310" s="77"/>
      <c r="R1310" s="77"/>
      <c r="S1310" s="77"/>
      <c r="T1310" s="77"/>
      <c r="U1310" s="77"/>
      <c r="V1310" s="63"/>
      <c r="W1310" s="94"/>
      <c r="X1310" s="94"/>
      <c r="Y1310" s="94"/>
      <c r="Z1310" s="94"/>
      <c r="AA1310" s="94"/>
      <c r="AB1310" s="94"/>
      <c r="AC1310" s="105" t="str">
        <f>IFERROR(VLOOKUP(Z1310,'【参考】数式用'!$A$4:$B$57,2,FALSE),"")</f>
        <v/>
      </c>
      <c r="AD1310" s="108"/>
      <c r="AE1310" s="113"/>
      <c r="AF1310" s="119">
        <f t="shared" si="38"/>
        <v>0</v>
      </c>
      <c r="AG1310" s="122" t="str">
        <f>IF(B1310="","",IF(AQ1310="総合事業","数式を削除して手入力",IFERROR(INDEX('【参考】数式用'!$AD$3:$AF$452,MATCH(Q1310&amp;V1310,'【参考】数式用'!$AC$3:$AC$452,0),MATCH(VLOOKUP(Z1310,'【参考】数式用'!$AG$2:$AH$56,2,FALSE),'【参考】数式用'!$AD$2:$AF$2,0)),10)))</f>
        <v/>
      </c>
      <c r="AP1310" s="127" t="str">
        <f>IF($L$16="","",VLOOKUP(Z1310,'【参考】数式用'!$A$2:$O$57,14,FALSE))</f>
        <v/>
      </c>
      <c r="AQ1310" s="126" t="e">
        <f>VLOOKUP(Z1310,'【参考】数式用'!$A$2:$O$57,15,FALSE)</f>
        <v>#N/A</v>
      </c>
    </row>
    <row r="1311" spans="1:43" ht="49.9" customHeight="1">
      <c r="A1311" s="29">
        <f t="shared" si="39"/>
        <v>1272</v>
      </c>
      <c r="B1311" s="42"/>
      <c r="C1311" s="48"/>
      <c r="D1311" s="48"/>
      <c r="E1311" s="48"/>
      <c r="F1311" s="48"/>
      <c r="G1311" s="48"/>
      <c r="H1311" s="48"/>
      <c r="I1311" s="48"/>
      <c r="J1311" s="48"/>
      <c r="K1311" s="48"/>
      <c r="L1311" s="63"/>
      <c r="M1311" s="63"/>
      <c r="N1311" s="63"/>
      <c r="O1311" s="63"/>
      <c r="P1311" s="63"/>
      <c r="Q1311" s="77"/>
      <c r="R1311" s="77"/>
      <c r="S1311" s="77"/>
      <c r="T1311" s="77"/>
      <c r="U1311" s="77"/>
      <c r="V1311" s="63"/>
      <c r="W1311" s="94"/>
      <c r="X1311" s="94"/>
      <c r="Y1311" s="94"/>
      <c r="Z1311" s="94"/>
      <c r="AA1311" s="94"/>
      <c r="AB1311" s="94"/>
      <c r="AC1311" s="105" t="str">
        <f>IFERROR(VLOOKUP(Z1311,'【参考】数式用'!$A$4:$B$57,2,FALSE),"")</f>
        <v/>
      </c>
      <c r="AD1311" s="108"/>
      <c r="AE1311" s="113"/>
      <c r="AF1311" s="119">
        <f t="shared" si="38"/>
        <v>0</v>
      </c>
      <c r="AG1311" s="122" t="str">
        <f>IF(B1311="","",IF(AQ1311="総合事業","数式を削除して手入力",IFERROR(INDEX('【参考】数式用'!$AD$3:$AF$452,MATCH(Q1311&amp;V1311,'【参考】数式用'!$AC$3:$AC$452,0),MATCH(VLOOKUP(Z1311,'【参考】数式用'!$AG$2:$AH$56,2,FALSE),'【参考】数式用'!$AD$2:$AF$2,0)),10)))</f>
        <v/>
      </c>
      <c r="AP1311" s="127" t="str">
        <f>IF($L$16="","",VLOOKUP(Z1311,'【参考】数式用'!$A$2:$O$57,14,FALSE))</f>
        <v/>
      </c>
      <c r="AQ1311" s="126" t="e">
        <f>VLOOKUP(Z1311,'【参考】数式用'!$A$2:$O$57,15,FALSE)</f>
        <v>#N/A</v>
      </c>
    </row>
    <row r="1312" spans="1:43" ht="49.9" customHeight="1">
      <c r="A1312" s="29">
        <f t="shared" si="39"/>
        <v>1273</v>
      </c>
      <c r="B1312" s="42"/>
      <c r="C1312" s="48"/>
      <c r="D1312" s="48"/>
      <c r="E1312" s="48"/>
      <c r="F1312" s="48"/>
      <c r="G1312" s="48"/>
      <c r="H1312" s="48"/>
      <c r="I1312" s="48"/>
      <c r="J1312" s="48"/>
      <c r="K1312" s="48"/>
      <c r="L1312" s="63"/>
      <c r="M1312" s="63"/>
      <c r="N1312" s="63"/>
      <c r="O1312" s="63"/>
      <c r="P1312" s="63"/>
      <c r="Q1312" s="77"/>
      <c r="R1312" s="77"/>
      <c r="S1312" s="77"/>
      <c r="T1312" s="77"/>
      <c r="U1312" s="77"/>
      <c r="V1312" s="63"/>
      <c r="W1312" s="94"/>
      <c r="X1312" s="94"/>
      <c r="Y1312" s="94"/>
      <c r="Z1312" s="94"/>
      <c r="AA1312" s="94"/>
      <c r="AB1312" s="94"/>
      <c r="AC1312" s="105" t="str">
        <f>IFERROR(VLOOKUP(Z1312,'【参考】数式用'!$A$4:$B$57,2,FALSE),"")</f>
        <v/>
      </c>
      <c r="AD1312" s="108"/>
      <c r="AE1312" s="113"/>
      <c r="AF1312" s="119">
        <f t="shared" si="38"/>
        <v>0</v>
      </c>
      <c r="AG1312" s="122" t="str">
        <f>IF(B1312="","",IF(AQ1312="総合事業","数式を削除して手入力",IFERROR(INDEX('【参考】数式用'!$AD$3:$AF$452,MATCH(Q1312&amp;V1312,'【参考】数式用'!$AC$3:$AC$452,0),MATCH(VLOOKUP(Z1312,'【参考】数式用'!$AG$2:$AH$56,2,FALSE),'【参考】数式用'!$AD$2:$AF$2,0)),10)))</f>
        <v/>
      </c>
      <c r="AP1312" s="127" t="str">
        <f>IF($L$16="","",VLOOKUP(Z1312,'【参考】数式用'!$A$2:$O$57,14,FALSE))</f>
        <v/>
      </c>
      <c r="AQ1312" s="126" t="e">
        <f>VLOOKUP(Z1312,'【参考】数式用'!$A$2:$O$57,15,FALSE)</f>
        <v>#N/A</v>
      </c>
    </row>
    <row r="1313" spans="1:43" ht="49.9" customHeight="1">
      <c r="A1313" s="29">
        <f t="shared" si="39"/>
        <v>1274</v>
      </c>
      <c r="B1313" s="42"/>
      <c r="C1313" s="48"/>
      <c r="D1313" s="48"/>
      <c r="E1313" s="48"/>
      <c r="F1313" s="48"/>
      <c r="G1313" s="48"/>
      <c r="H1313" s="48"/>
      <c r="I1313" s="48"/>
      <c r="J1313" s="48"/>
      <c r="K1313" s="48"/>
      <c r="L1313" s="63"/>
      <c r="M1313" s="63"/>
      <c r="N1313" s="63"/>
      <c r="O1313" s="63"/>
      <c r="P1313" s="63"/>
      <c r="Q1313" s="77"/>
      <c r="R1313" s="77"/>
      <c r="S1313" s="77"/>
      <c r="T1313" s="77"/>
      <c r="U1313" s="77"/>
      <c r="V1313" s="63"/>
      <c r="W1313" s="94"/>
      <c r="X1313" s="94"/>
      <c r="Y1313" s="94"/>
      <c r="Z1313" s="94"/>
      <c r="AA1313" s="94"/>
      <c r="AB1313" s="94"/>
      <c r="AC1313" s="105" t="str">
        <f>IFERROR(VLOOKUP(Z1313,'【参考】数式用'!$A$4:$B$57,2,FALSE),"")</f>
        <v/>
      </c>
      <c r="AD1313" s="108"/>
      <c r="AE1313" s="113"/>
      <c r="AF1313" s="119">
        <f t="shared" si="38"/>
        <v>0</v>
      </c>
      <c r="AG1313" s="122" t="str">
        <f>IF(B1313="","",IF(AQ1313="総合事業","数式を削除して手入力",IFERROR(INDEX('【参考】数式用'!$AD$3:$AF$452,MATCH(Q1313&amp;V1313,'【参考】数式用'!$AC$3:$AC$452,0),MATCH(VLOOKUP(Z1313,'【参考】数式用'!$AG$2:$AH$56,2,FALSE),'【参考】数式用'!$AD$2:$AF$2,0)),10)))</f>
        <v/>
      </c>
      <c r="AP1313" s="127" t="str">
        <f>IF($L$16="","",VLOOKUP(Z1313,'【参考】数式用'!$A$2:$O$57,14,FALSE))</f>
        <v/>
      </c>
      <c r="AQ1313" s="126" t="e">
        <f>VLOOKUP(Z1313,'【参考】数式用'!$A$2:$O$57,15,FALSE)</f>
        <v>#N/A</v>
      </c>
    </row>
    <row r="1314" spans="1:43" ht="49.9" customHeight="1">
      <c r="A1314" s="29">
        <f t="shared" si="39"/>
        <v>1275</v>
      </c>
      <c r="B1314" s="42"/>
      <c r="C1314" s="48"/>
      <c r="D1314" s="48"/>
      <c r="E1314" s="48"/>
      <c r="F1314" s="48"/>
      <c r="G1314" s="48"/>
      <c r="H1314" s="48"/>
      <c r="I1314" s="48"/>
      <c r="J1314" s="48"/>
      <c r="K1314" s="48"/>
      <c r="L1314" s="63"/>
      <c r="M1314" s="63"/>
      <c r="N1314" s="63"/>
      <c r="O1314" s="63"/>
      <c r="P1314" s="63"/>
      <c r="Q1314" s="77"/>
      <c r="R1314" s="77"/>
      <c r="S1314" s="77"/>
      <c r="T1314" s="77"/>
      <c r="U1314" s="77"/>
      <c r="V1314" s="63"/>
      <c r="W1314" s="94"/>
      <c r="X1314" s="94"/>
      <c r="Y1314" s="94"/>
      <c r="Z1314" s="94"/>
      <c r="AA1314" s="94"/>
      <c r="AB1314" s="94"/>
      <c r="AC1314" s="105" t="str">
        <f>IFERROR(VLOOKUP(Z1314,'【参考】数式用'!$A$4:$B$57,2,FALSE),"")</f>
        <v/>
      </c>
      <c r="AD1314" s="108"/>
      <c r="AE1314" s="113"/>
      <c r="AF1314" s="119">
        <f t="shared" si="38"/>
        <v>0</v>
      </c>
      <c r="AG1314" s="122" t="str">
        <f>IF(B1314="","",IF(AQ1314="総合事業","数式を削除して手入力",IFERROR(INDEX('【参考】数式用'!$AD$3:$AF$452,MATCH(Q1314&amp;V1314,'【参考】数式用'!$AC$3:$AC$452,0),MATCH(VLOOKUP(Z1314,'【参考】数式用'!$AG$2:$AH$56,2,FALSE),'【参考】数式用'!$AD$2:$AF$2,0)),10)))</f>
        <v/>
      </c>
      <c r="AP1314" s="127" t="str">
        <f>IF($L$16="","",VLOOKUP(Z1314,'【参考】数式用'!$A$2:$O$57,14,FALSE))</f>
        <v/>
      </c>
      <c r="AQ1314" s="126" t="e">
        <f>VLOOKUP(Z1314,'【参考】数式用'!$A$2:$O$57,15,FALSE)</f>
        <v>#N/A</v>
      </c>
    </row>
    <row r="1315" spans="1:43" ht="49.9" customHeight="1">
      <c r="A1315" s="29">
        <f t="shared" si="39"/>
        <v>1276</v>
      </c>
      <c r="B1315" s="42"/>
      <c r="C1315" s="48"/>
      <c r="D1315" s="48"/>
      <c r="E1315" s="48"/>
      <c r="F1315" s="48"/>
      <c r="G1315" s="48"/>
      <c r="H1315" s="48"/>
      <c r="I1315" s="48"/>
      <c r="J1315" s="48"/>
      <c r="K1315" s="48"/>
      <c r="L1315" s="63"/>
      <c r="M1315" s="63"/>
      <c r="N1315" s="63"/>
      <c r="O1315" s="63"/>
      <c r="P1315" s="63"/>
      <c r="Q1315" s="77"/>
      <c r="R1315" s="77"/>
      <c r="S1315" s="77"/>
      <c r="T1315" s="77"/>
      <c r="U1315" s="77"/>
      <c r="V1315" s="63"/>
      <c r="W1315" s="94"/>
      <c r="X1315" s="94"/>
      <c r="Y1315" s="94"/>
      <c r="Z1315" s="94"/>
      <c r="AA1315" s="94"/>
      <c r="AB1315" s="94"/>
      <c r="AC1315" s="105" t="str">
        <f>IFERROR(VLOOKUP(Z1315,'【参考】数式用'!$A$4:$B$57,2,FALSE),"")</f>
        <v/>
      </c>
      <c r="AD1315" s="108"/>
      <c r="AE1315" s="113"/>
      <c r="AF1315" s="119">
        <f t="shared" si="38"/>
        <v>0</v>
      </c>
      <c r="AG1315" s="122" t="str">
        <f>IF(B1315="","",IF(AQ1315="総合事業","数式を削除して手入力",IFERROR(INDEX('【参考】数式用'!$AD$3:$AF$452,MATCH(Q1315&amp;V1315,'【参考】数式用'!$AC$3:$AC$452,0),MATCH(VLOOKUP(Z1315,'【参考】数式用'!$AG$2:$AH$56,2,FALSE),'【参考】数式用'!$AD$2:$AF$2,0)),10)))</f>
        <v/>
      </c>
      <c r="AP1315" s="127" t="str">
        <f>IF($L$16="","",VLOOKUP(Z1315,'【参考】数式用'!$A$2:$O$57,14,FALSE))</f>
        <v/>
      </c>
      <c r="AQ1315" s="126" t="e">
        <f>VLOOKUP(Z1315,'【参考】数式用'!$A$2:$O$57,15,FALSE)</f>
        <v>#N/A</v>
      </c>
    </row>
    <row r="1316" spans="1:43" ht="49.9" customHeight="1">
      <c r="A1316" s="29">
        <f t="shared" si="39"/>
        <v>1277</v>
      </c>
      <c r="B1316" s="42"/>
      <c r="C1316" s="48"/>
      <c r="D1316" s="48"/>
      <c r="E1316" s="48"/>
      <c r="F1316" s="48"/>
      <c r="G1316" s="48"/>
      <c r="H1316" s="48"/>
      <c r="I1316" s="48"/>
      <c r="J1316" s="48"/>
      <c r="K1316" s="48"/>
      <c r="L1316" s="63"/>
      <c r="M1316" s="63"/>
      <c r="N1316" s="63"/>
      <c r="O1316" s="63"/>
      <c r="P1316" s="63"/>
      <c r="Q1316" s="77"/>
      <c r="R1316" s="77"/>
      <c r="S1316" s="77"/>
      <c r="T1316" s="77"/>
      <c r="U1316" s="77"/>
      <c r="V1316" s="63"/>
      <c r="W1316" s="94"/>
      <c r="X1316" s="94"/>
      <c r="Y1316" s="94"/>
      <c r="Z1316" s="94"/>
      <c r="AA1316" s="94"/>
      <c r="AB1316" s="94"/>
      <c r="AC1316" s="105" t="str">
        <f>IFERROR(VLOOKUP(Z1316,'【参考】数式用'!$A$4:$B$57,2,FALSE),"")</f>
        <v/>
      </c>
      <c r="AD1316" s="108"/>
      <c r="AE1316" s="113"/>
      <c r="AF1316" s="119">
        <f t="shared" si="38"/>
        <v>0</v>
      </c>
      <c r="AG1316" s="122" t="str">
        <f>IF(B1316="","",IF(AQ1316="総合事業","数式を削除して手入力",IFERROR(INDEX('【参考】数式用'!$AD$3:$AF$452,MATCH(Q1316&amp;V1316,'【参考】数式用'!$AC$3:$AC$452,0),MATCH(VLOOKUP(Z1316,'【参考】数式用'!$AG$2:$AH$56,2,FALSE),'【参考】数式用'!$AD$2:$AF$2,0)),10)))</f>
        <v/>
      </c>
      <c r="AP1316" s="127" t="str">
        <f>IF($L$16="","",VLOOKUP(Z1316,'【参考】数式用'!$A$2:$O$57,14,FALSE))</f>
        <v/>
      </c>
      <c r="AQ1316" s="126" t="e">
        <f>VLOOKUP(Z1316,'【参考】数式用'!$A$2:$O$57,15,FALSE)</f>
        <v>#N/A</v>
      </c>
    </row>
    <row r="1317" spans="1:43" ht="49.9" customHeight="1">
      <c r="A1317" s="29">
        <f t="shared" si="39"/>
        <v>1278</v>
      </c>
      <c r="B1317" s="42"/>
      <c r="C1317" s="48"/>
      <c r="D1317" s="48"/>
      <c r="E1317" s="48"/>
      <c r="F1317" s="48"/>
      <c r="G1317" s="48"/>
      <c r="H1317" s="48"/>
      <c r="I1317" s="48"/>
      <c r="J1317" s="48"/>
      <c r="K1317" s="48"/>
      <c r="L1317" s="63"/>
      <c r="M1317" s="63"/>
      <c r="N1317" s="63"/>
      <c r="O1317" s="63"/>
      <c r="P1317" s="63"/>
      <c r="Q1317" s="77"/>
      <c r="R1317" s="77"/>
      <c r="S1317" s="77"/>
      <c r="T1317" s="77"/>
      <c r="U1317" s="77"/>
      <c r="V1317" s="63"/>
      <c r="W1317" s="94"/>
      <c r="X1317" s="94"/>
      <c r="Y1317" s="94"/>
      <c r="Z1317" s="94"/>
      <c r="AA1317" s="94"/>
      <c r="AB1317" s="94"/>
      <c r="AC1317" s="105" t="str">
        <f>IFERROR(VLOOKUP(Z1317,'【参考】数式用'!$A$4:$B$57,2,FALSE),"")</f>
        <v/>
      </c>
      <c r="AD1317" s="108"/>
      <c r="AE1317" s="113"/>
      <c r="AF1317" s="119">
        <f t="shared" si="38"/>
        <v>0</v>
      </c>
      <c r="AG1317" s="122" t="str">
        <f>IF(B1317="","",IF(AQ1317="総合事業","数式を削除して手入力",IFERROR(INDEX('【参考】数式用'!$AD$3:$AF$452,MATCH(Q1317&amp;V1317,'【参考】数式用'!$AC$3:$AC$452,0),MATCH(VLOOKUP(Z1317,'【参考】数式用'!$AG$2:$AH$56,2,FALSE),'【参考】数式用'!$AD$2:$AF$2,0)),10)))</f>
        <v/>
      </c>
      <c r="AP1317" s="127" t="str">
        <f>IF($L$16="","",VLOOKUP(Z1317,'【参考】数式用'!$A$2:$O$57,14,FALSE))</f>
        <v/>
      </c>
      <c r="AQ1317" s="126" t="e">
        <f>VLOOKUP(Z1317,'【参考】数式用'!$A$2:$O$57,15,FALSE)</f>
        <v>#N/A</v>
      </c>
    </row>
    <row r="1318" spans="1:43" ht="49.9" customHeight="1">
      <c r="A1318" s="29">
        <f t="shared" si="39"/>
        <v>1279</v>
      </c>
      <c r="B1318" s="42"/>
      <c r="C1318" s="48"/>
      <c r="D1318" s="48"/>
      <c r="E1318" s="48"/>
      <c r="F1318" s="48"/>
      <c r="G1318" s="48"/>
      <c r="H1318" s="48"/>
      <c r="I1318" s="48"/>
      <c r="J1318" s="48"/>
      <c r="K1318" s="48"/>
      <c r="L1318" s="63"/>
      <c r="M1318" s="63"/>
      <c r="N1318" s="63"/>
      <c r="O1318" s="63"/>
      <c r="P1318" s="63"/>
      <c r="Q1318" s="77"/>
      <c r="R1318" s="77"/>
      <c r="S1318" s="77"/>
      <c r="T1318" s="77"/>
      <c r="U1318" s="77"/>
      <c r="V1318" s="63"/>
      <c r="W1318" s="94"/>
      <c r="X1318" s="94"/>
      <c r="Y1318" s="94"/>
      <c r="Z1318" s="94"/>
      <c r="AA1318" s="94"/>
      <c r="AB1318" s="94"/>
      <c r="AC1318" s="105" t="str">
        <f>IFERROR(VLOOKUP(Z1318,'【参考】数式用'!$A$4:$B$57,2,FALSE),"")</f>
        <v/>
      </c>
      <c r="AD1318" s="108"/>
      <c r="AE1318" s="113"/>
      <c r="AF1318" s="119">
        <f t="shared" si="38"/>
        <v>0</v>
      </c>
      <c r="AG1318" s="122" t="str">
        <f>IF(B1318="","",IF(AQ1318="総合事業","数式を削除して手入力",IFERROR(INDEX('【参考】数式用'!$AD$3:$AF$452,MATCH(Q1318&amp;V1318,'【参考】数式用'!$AC$3:$AC$452,0),MATCH(VLOOKUP(Z1318,'【参考】数式用'!$AG$2:$AH$56,2,FALSE),'【参考】数式用'!$AD$2:$AF$2,0)),10)))</f>
        <v/>
      </c>
      <c r="AP1318" s="127" t="str">
        <f>IF($L$16="","",VLOOKUP(Z1318,'【参考】数式用'!$A$2:$O$57,14,FALSE))</f>
        <v/>
      </c>
      <c r="AQ1318" s="126" t="e">
        <f>VLOOKUP(Z1318,'【参考】数式用'!$A$2:$O$57,15,FALSE)</f>
        <v>#N/A</v>
      </c>
    </row>
    <row r="1319" spans="1:43" ht="49.9" customHeight="1">
      <c r="A1319" s="29">
        <f t="shared" si="39"/>
        <v>1280</v>
      </c>
      <c r="B1319" s="42"/>
      <c r="C1319" s="48"/>
      <c r="D1319" s="48"/>
      <c r="E1319" s="48"/>
      <c r="F1319" s="48"/>
      <c r="G1319" s="48"/>
      <c r="H1319" s="48"/>
      <c r="I1319" s="48"/>
      <c r="J1319" s="48"/>
      <c r="K1319" s="48"/>
      <c r="L1319" s="63"/>
      <c r="M1319" s="63"/>
      <c r="N1319" s="63"/>
      <c r="O1319" s="63"/>
      <c r="P1319" s="63"/>
      <c r="Q1319" s="77"/>
      <c r="R1319" s="77"/>
      <c r="S1319" s="77"/>
      <c r="T1319" s="77"/>
      <c r="U1319" s="77"/>
      <c r="V1319" s="63"/>
      <c r="W1319" s="94"/>
      <c r="X1319" s="94"/>
      <c r="Y1319" s="94"/>
      <c r="Z1319" s="94"/>
      <c r="AA1319" s="94"/>
      <c r="AB1319" s="94"/>
      <c r="AC1319" s="105" t="str">
        <f>IFERROR(VLOOKUP(Z1319,'【参考】数式用'!$A$4:$B$57,2,FALSE),"")</f>
        <v/>
      </c>
      <c r="AD1319" s="108"/>
      <c r="AE1319" s="113"/>
      <c r="AF1319" s="119">
        <f t="shared" si="38"/>
        <v>0</v>
      </c>
      <c r="AG1319" s="122" t="str">
        <f>IF(B1319="","",IF(AQ1319="総合事業","数式を削除して手入力",IFERROR(INDEX('【参考】数式用'!$AD$3:$AF$452,MATCH(Q1319&amp;V1319,'【参考】数式用'!$AC$3:$AC$452,0),MATCH(VLOOKUP(Z1319,'【参考】数式用'!$AG$2:$AH$56,2,FALSE),'【参考】数式用'!$AD$2:$AF$2,0)),10)))</f>
        <v/>
      </c>
      <c r="AP1319" s="127" t="str">
        <f>IF($L$16="","",VLOOKUP(Z1319,'【参考】数式用'!$A$2:$O$57,14,FALSE))</f>
        <v/>
      </c>
      <c r="AQ1319" s="126" t="e">
        <f>VLOOKUP(Z1319,'【参考】数式用'!$A$2:$O$57,15,FALSE)</f>
        <v>#N/A</v>
      </c>
    </row>
    <row r="1320" spans="1:43" ht="49.9" customHeight="1">
      <c r="A1320" s="29">
        <f t="shared" si="39"/>
        <v>1281</v>
      </c>
      <c r="B1320" s="42"/>
      <c r="C1320" s="48"/>
      <c r="D1320" s="48"/>
      <c r="E1320" s="48"/>
      <c r="F1320" s="48"/>
      <c r="G1320" s="48"/>
      <c r="H1320" s="48"/>
      <c r="I1320" s="48"/>
      <c r="J1320" s="48"/>
      <c r="K1320" s="48"/>
      <c r="L1320" s="63"/>
      <c r="M1320" s="63"/>
      <c r="N1320" s="63"/>
      <c r="O1320" s="63"/>
      <c r="P1320" s="63"/>
      <c r="Q1320" s="77"/>
      <c r="R1320" s="77"/>
      <c r="S1320" s="77"/>
      <c r="T1320" s="77"/>
      <c r="U1320" s="77"/>
      <c r="V1320" s="63"/>
      <c r="W1320" s="94"/>
      <c r="X1320" s="94"/>
      <c r="Y1320" s="94"/>
      <c r="Z1320" s="94"/>
      <c r="AA1320" s="94"/>
      <c r="AB1320" s="94"/>
      <c r="AC1320" s="105" t="str">
        <f>IFERROR(VLOOKUP(Z1320,'【参考】数式用'!$A$4:$B$57,2,FALSE),"")</f>
        <v/>
      </c>
      <c r="AD1320" s="108"/>
      <c r="AE1320" s="113"/>
      <c r="AF1320" s="119">
        <f t="shared" ref="AF1320:AF1383" si="40">AD1320-AE1320</f>
        <v>0</v>
      </c>
      <c r="AG1320" s="122" t="str">
        <f>IF(B1320="","",IF(AQ1320="総合事業","数式を削除して手入力",IFERROR(INDEX('【参考】数式用'!$AD$3:$AF$452,MATCH(Q1320&amp;V1320,'【参考】数式用'!$AC$3:$AC$452,0),MATCH(VLOOKUP(Z1320,'【参考】数式用'!$AG$2:$AH$56,2,FALSE),'【参考】数式用'!$AD$2:$AF$2,0)),10)))</f>
        <v/>
      </c>
      <c r="AP1320" s="127" t="str">
        <f>IF($L$16="","",VLOOKUP(Z1320,'【参考】数式用'!$A$2:$O$57,14,FALSE))</f>
        <v/>
      </c>
      <c r="AQ1320" s="126" t="e">
        <f>VLOOKUP(Z1320,'【参考】数式用'!$A$2:$O$57,15,FALSE)</f>
        <v>#N/A</v>
      </c>
    </row>
    <row r="1321" spans="1:43" ht="49.9" customHeight="1">
      <c r="A1321" s="29">
        <f t="shared" ref="A1321:A1384" si="41">A1320+1</f>
        <v>1282</v>
      </c>
      <c r="B1321" s="42"/>
      <c r="C1321" s="48"/>
      <c r="D1321" s="48"/>
      <c r="E1321" s="48"/>
      <c r="F1321" s="48"/>
      <c r="G1321" s="48"/>
      <c r="H1321" s="48"/>
      <c r="I1321" s="48"/>
      <c r="J1321" s="48"/>
      <c r="K1321" s="48"/>
      <c r="L1321" s="63"/>
      <c r="M1321" s="63"/>
      <c r="N1321" s="63"/>
      <c r="O1321" s="63"/>
      <c r="P1321" s="63"/>
      <c r="Q1321" s="77"/>
      <c r="R1321" s="77"/>
      <c r="S1321" s="77"/>
      <c r="T1321" s="77"/>
      <c r="U1321" s="77"/>
      <c r="V1321" s="63"/>
      <c r="W1321" s="94"/>
      <c r="X1321" s="94"/>
      <c r="Y1321" s="94"/>
      <c r="Z1321" s="94"/>
      <c r="AA1321" s="94"/>
      <c r="AB1321" s="94"/>
      <c r="AC1321" s="105" t="str">
        <f>IFERROR(VLOOKUP(Z1321,'【参考】数式用'!$A$4:$B$57,2,FALSE),"")</f>
        <v/>
      </c>
      <c r="AD1321" s="108"/>
      <c r="AE1321" s="113"/>
      <c r="AF1321" s="119">
        <f t="shared" si="40"/>
        <v>0</v>
      </c>
      <c r="AG1321" s="122" t="str">
        <f>IF(B1321="","",IF(AQ1321="総合事業","数式を削除して手入力",IFERROR(INDEX('【参考】数式用'!$AD$3:$AF$452,MATCH(Q1321&amp;V1321,'【参考】数式用'!$AC$3:$AC$452,0),MATCH(VLOOKUP(Z1321,'【参考】数式用'!$AG$2:$AH$56,2,FALSE),'【参考】数式用'!$AD$2:$AF$2,0)),10)))</f>
        <v/>
      </c>
      <c r="AP1321" s="127" t="str">
        <f>IF($L$16="","",VLOOKUP(Z1321,'【参考】数式用'!$A$2:$O$57,14,FALSE))</f>
        <v/>
      </c>
      <c r="AQ1321" s="126" t="e">
        <f>VLOOKUP(Z1321,'【参考】数式用'!$A$2:$O$57,15,FALSE)</f>
        <v>#N/A</v>
      </c>
    </row>
    <row r="1322" spans="1:43" ht="49.9" customHeight="1">
      <c r="A1322" s="29">
        <f t="shared" si="41"/>
        <v>1283</v>
      </c>
      <c r="B1322" s="42"/>
      <c r="C1322" s="48"/>
      <c r="D1322" s="48"/>
      <c r="E1322" s="48"/>
      <c r="F1322" s="48"/>
      <c r="G1322" s="48"/>
      <c r="H1322" s="48"/>
      <c r="I1322" s="48"/>
      <c r="J1322" s="48"/>
      <c r="K1322" s="48"/>
      <c r="L1322" s="63"/>
      <c r="M1322" s="63"/>
      <c r="N1322" s="63"/>
      <c r="O1322" s="63"/>
      <c r="P1322" s="63"/>
      <c r="Q1322" s="77"/>
      <c r="R1322" s="77"/>
      <c r="S1322" s="77"/>
      <c r="T1322" s="77"/>
      <c r="U1322" s="77"/>
      <c r="V1322" s="63"/>
      <c r="W1322" s="94"/>
      <c r="X1322" s="94"/>
      <c r="Y1322" s="94"/>
      <c r="Z1322" s="94"/>
      <c r="AA1322" s="94"/>
      <c r="AB1322" s="94"/>
      <c r="AC1322" s="105" t="str">
        <f>IFERROR(VLOOKUP(Z1322,'【参考】数式用'!$A$4:$B$57,2,FALSE),"")</f>
        <v/>
      </c>
      <c r="AD1322" s="108"/>
      <c r="AE1322" s="113"/>
      <c r="AF1322" s="119">
        <f t="shared" si="40"/>
        <v>0</v>
      </c>
      <c r="AG1322" s="122" t="str">
        <f>IF(B1322="","",IF(AQ1322="総合事業","数式を削除して手入力",IFERROR(INDEX('【参考】数式用'!$AD$3:$AF$452,MATCH(Q1322&amp;V1322,'【参考】数式用'!$AC$3:$AC$452,0),MATCH(VLOOKUP(Z1322,'【参考】数式用'!$AG$2:$AH$56,2,FALSE),'【参考】数式用'!$AD$2:$AF$2,0)),10)))</f>
        <v/>
      </c>
      <c r="AP1322" s="127" t="str">
        <f>IF($L$16="","",VLOOKUP(Z1322,'【参考】数式用'!$A$2:$O$57,14,FALSE))</f>
        <v/>
      </c>
      <c r="AQ1322" s="126" t="e">
        <f>VLOOKUP(Z1322,'【参考】数式用'!$A$2:$O$57,15,FALSE)</f>
        <v>#N/A</v>
      </c>
    </row>
    <row r="1323" spans="1:43" ht="49.9" customHeight="1">
      <c r="A1323" s="29">
        <f t="shared" si="41"/>
        <v>1284</v>
      </c>
      <c r="B1323" s="42"/>
      <c r="C1323" s="48"/>
      <c r="D1323" s="48"/>
      <c r="E1323" s="48"/>
      <c r="F1323" s="48"/>
      <c r="G1323" s="48"/>
      <c r="H1323" s="48"/>
      <c r="I1323" s="48"/>
      <c r="J1323" s="48"/>
      <c r="K1323" s="48"/>
      <c r="L1323" s="63"/>
      <c r="M1323" s="63"/>
      <c r="N1323" s="63"/>
      <c r="O1323" s="63"/>
      <c r="P1323" s="63"/>
      <c r="Q1323" s="77"/>
      <c r="R1323" s="77"/>
      <c r="S1323" s="77"/>
      <c r="T1323" s="77"/>
      <c r="U1323" s="77"/>
      <c r="V1323" s="63"/>
      <c r="W1323" s="94"/>
      <c r="X1323" s="94"/>
      <c r="Y1323" s="94"/>
      <c r="Z1323" s="94"/>
      <c r="AA1323" s="94"/>
      <c r="AB1323" s="94"/>
      <c r="AC1323" s="105" t="str">
        <f>IFERROR(VLOOKUP(Z1323,'【参考】数式用'!$A$4:$B$57,2,FALSE),"")</f>
        <v/>
      </c>
      <c r="AD1323" s="108"/>
      <c r="AE1323" s="113"/>
      <c r="AF1323" s="119">
        <f t="shared" si="40"/>
        <v>0</v>
      </c>
      <c r="AG1323" s="122" t="str">
        <f>IF(B1323="","",IF(AQ1323="総合事業","数式を削除して手入力",IFERROR(INDEX('【参考】数式用'!$AD$3:$AF$452,MATCH(Q1323&amp;V1323,'【参考】数式用'!$AC$3:$AC$452,0),MATCH(VLOOKUP(Z1323,'【参考】数式用'!$AG$2:$AH$56,2,FALSE),'【参考】数式用'!$AD$2:$AF$2,0)),10)))</f>
        <v/>
      </c>
      <c r="AP1323" s="127" t="str">
        <f>IF($L$16="","",VLOOKUP(Z1323,'【参考】数式用'!$A$2:$O$57,14,FALSE))</f>
        <v/>
      </c>
      <c r="AQ1323" s="126" t="e">
        <f>VLOOKUP(Z1323,'【参考】数式用'!$A$2:$O$57,15,FALSE)</f>
        <v>#N/A</v>
      </c>
    </row>
    <row r="1324" spans="1:43" ht="49.9" customHeight="1">
      <c r="A1324" s="29">
        <f t="shared" si="41"/>
        <v>1285</v>
      </c>
      <c r="B1324" s="42"/>
      <c r="C1324" s="48"/>
      <c r="D1324" s="48"/>
      <c r="E1324" s="48"/>
      <c r="F1324" s="48"/>
      <c r="G1324" s="48"/>
      <c r="H1324" s="48"/>
      <c r="I1324" s="48"/>
      <c r="J1324" s="48"/>
      <c r="K1324" s="48"/>
      <c r="L1324" s="63"/>
      <c r="M1324" s="63"/>
      <c r="N1324" s="63"/>
      <c r="O1324" s="63"/>
      <c r="P1324" s="63"/>
      <c r="Q1324" s="77"/>
      <c r="R1324" s="77"/>
      <c r="S1324" s="77"/>
      <c r="T1324" s="77"/>
      <c r="U1324" s="77"/>
      <c r="V1324" s="63"/>
      <c r="W1324" s="94"/>
      <c r="X1324" s="94"/>
      <c r="Y1324" s="94"/>
      <c r="Z1324" s="94"/>
      <c r="AA1324" s="94"/>
      <c r="AB1324" s="94"/>
      <c r="AC1324" s="105" t="str">
        <f>IFERROR(VLOOKUP(Z1324,'【参考】数式用'!$A$4:$B$57,2,FALSE),"")</f>
        <v/>
      </c>
      <c r="AD1324" s="108"/>
      <c r="AE1324" s="113"/>
      <c r="AF1324" s="119">
        <f t="shared" si="40"/>
        <v>0</v>
      </c>
      <c r="AG1324" s="122" t="str">
        <f>IF(B1324="","",IF(AQ1324="総合事業","数式を削除して手入力",IFERROR(INDEX('【参考】数式用'!$AD$3:$AF$452,MATCH(Q1324&amp;V1324,'【参考】数式用'!$AC$3:$AC$452,0),MATCH(VLOOKUP(Z1324,'【参考】数式用'!$AG$2:$AH$56,2,FALSE),'【参考】数式用'!$AD$2:$AF$2,0)),10)))</f>
        <v/>
      </c>
      <c r="AP1324" s="127" t="str">
        <f>IF($L$16="","",VLOOKUP(Z1324,'【参考】数式用'!$A$2:$O$57,14,FALSE))</f>
        <v/>
      </c>
      <c r="AQ1324" s="126" t="e">
        <f>VLOOKUP(Z1324,'【参考】数式用'!$A$2:$O$57,15,FALSE)</f>
        <v>#N/A</v>
      </c>
    </row>
    <row r="1325" spans="1:43" ht="49.9" customHeight="1">
      <c r="A1325" s="29">
        <f t="shared" si="41"/>
        <v>1286</v>
      </c>
      <c r="B1325" s="42"/>
      <c r="C1325" s="48"/>
      <c r="D1325" s="48"/>
      <c r="E1325" s="48"/>
      <c r="F1325" s="48"/>
      <c r="G1325" s="48"/>
      <c r="H1325" s="48"/>
      <c r="I1325" s="48"/>
      <c r="J1325" s="48"/>
      <c r="K1325" s="48"/>
      <c r="L1325" s="63"/>
      <c r="M1325" s="63"/>
      <c r="N1325" s="63"/>
      <c r="O1325" s="63"/>
      <c r="P1325" s="63"/>
      <c r="Q1325" s="77"/>
      <c r="R1325" s="77"/>
      <c r="S1325" s="77"/>
      <c r="T1325" s="77"/>
      <c r="U1325" s="77"/>
      <c r="V1325" s="63"/>
      <c r="W1325" s="94"/>
      <c r="X1325" s="94"/>
      <c r="Y1325" s="94"/>
      <c r="Z1325" s="94"/>
      <c r="AA1325" s="94"/>
      <c r="AB1325" s="94"/>
      <c r="AC1325" s="105" t="str">
        <f>IFERROR(VLOOKUP(Z1325,'【参考】数式用'!$A$4:$B$57,2,FALSE),"")</f>
        <v/>
      </c>
      <c r="AD1325" s="108"/>
      <c r="AE1325" s="113"/>
      <c r="AF1325" s="119">
        <f t="shared" si="40"/>
        <v>0</v>
      </c>
      <c r="AG1325" s="122" t="str">
        <f>IF(B1325="","",IF(AQ1325="総合事業","数式を削除して手入力",IFERROR(INDEX('【参考】数式用'!$AD$3:$AF$452,MATCH(Q1325&amp;V1325,'【参考】数式用'!$AC$3:$AC$452,0),MATCH(VLOOKUP(Z1325,'【参考】数式用'!$AG$2:$AH$56,2,FALSE),'【参考】数式用'!$AD$2:$AF$2,0)),10)))</f>
        <v/>
      </c>
      <c r="AP1325" s="127" t="str">
        <f>IF($L$16="","",VLOOKUP(Z1325,'【参考】数式用'!$A$2:$O$57,14,FALSE))</f>
        <v/>
      </c>
      <c r="AQ1325" s="126" t="e">
        <f>VLOOKUP(Z1325,'【参考】数式用'!$A$2:$O$57,15,FALSE)</f>
        <v>#N/A</v>
      </c>
    </row>
    <row r="1326" spans="1:43" ht="49.9" customHeight="1">
      <c r="A1326" s="29">
        <f t="shared" si="41"/>
        <v>1287</v>
      </c>
      <c r="B1326" s="42"/>
      <c r="C1326" s="48"/>
      <c r="D1326" s="48"/>
      <c r="E1326" s="48"/>
      <c r="F1326" s="48"/>
      <c r="G1326" s="48"/>
      <c r="H1326" s="48"/>
      <c r="I1326" s="48"/>
      <c r="J1326" s="48"/>
      <c r="K1326" s="48"/>
      <c r="L1326" s="63"/>
      <c r="M1326" s="63"/>
      <c r="N1326" s="63"/>
      <c r="O1326" s="63"/>
      <c r="P1326" s="63"/>
      <c r="Q1326" s="77"/>
      <c r="R1326" s="77"/>
      <c r="S1326" s="77"/>
      <c r="T1326" s="77"/>
      <c r="U1326" s="77"/>
      <c r="V1326" s="63"/>
      <c r="W1326" s="94"/>
      <c r="X1326" s="94"/>
      <c r="Y1326" s="94"/>
      <c r="Z1326" s="94"/>
      <c r="AA1326" s="94"/>
      <c r="AB1326" s="94"/>
      <c r="AC1326" s="105" t="str">
        <f>IFERROR(VLOOKUP(Z1326,'【参考】数式用'!$A$4:$B$57,2,FALSE),"")</f>
        <v/>
      </c>
      <c r="AD1326" s="108"/>
      <c r="AE1326" s="113"/>
      <c r="AF1326" s="119">
        <f t="shared" si="40"/>
        <v>0</v>
      </c>
      <c r="AG1326" s="122" t="str">
        <f>IF(B1326="","",IF(AQ1326="総合事業","数式を削除して手入力",IFERROR(INDEX('【参考】数式用'!$AD$3:$AF$452,MATCH(Q1326&amp;V1326,'【参考】数式用'!$AC$3:$AC$452,0),MATCH(VLOOKUP(Z1326,'【参考】数式用'!$AG$2:$AH$56,2,FALSE),'【参考】数式用'!$AD$2:$AF$2,0)),10)))</f>
        <v/>
      </c>
      <c r="AP1326" s="127" t="str">
        <f>IF($L$16="","",VLOOKUP(Z1326,'【参考】数式用'!$A$2:$O$57,14,FALSE))</f>
        <v/>
      </c>
      <c r="AQ1326" s="126" t="e">
        <f>VLOOKUP(Z1326,'【参考】数式用'!$A$2:$O$57,15,FALSE)</f>
        <v>#N/A</v>
      </c>
    </row>
    <row r="1327" spans="1:43" ht="49.9" customHeight="1">
      <c r="A1327" s="29">
        <f t="shared" si="41"/>
        <v>1288</v>
      </c>
      <c r="B1327" s="42"/>
      <c r="C1327" s="48"/>
      <c r="D1327" s="48"/>
      <c r="E1327" s="48"/>
      <c r="F1327" s="48"/>
      <c r="G1327" s="48"/>
      <c r="H1327" s="48"/>
      <c r="I1327" s="48"/>
      <c r="J1327" s="48"/>
      <c r="K1327" s="48"/>
      <c r="L1327" s="63"/>
      <c r="M1327" s="63"/>
      <c r="N1327" s="63"/>
      <c r="O1327" s="63"/>
      <c r="P1327" s="63"/>
      <c r="Q1327" s="77"/>
      <c r="R1327" s="77"/>
      <c r="S1327" s="77"/>
      <c r="T1327" s="77"/>
      <c r="U1327" s="77"/>
      <c r="V1327" s="63"/>
      <c r="W1327" s="94"/>
      <c r="X1327" s="94"/>
      <c r="Y1327" s="94"/>
      <c r="Z1327" s="94"/>
      <c r="AA1327" s="94"/>
      <c r="AB1327" s="94"/>
      <c r="AC1327" s="105" t="str">
        <f>IFERROR(VLOOKUP(Z1327,'【参考】数式用'!$A$4:$B$57,2,FALSE),"")</f>
        <v/>
      </c>
      <c r="AD1327" s="108"/>
      <c r="AE1327" s="113"/>
      <c r="AF1327" s="119">
        <f t="shared" si="40"/>
        <v>0</v>
      </c>
      <c r="AG1327" s="122" t="str">
        <f>IF(B1327="","",IF(AQ1327="総合事業","数式を削除して手入力",IFERROR(INDEX('【参考】数式用'!$AD$3:$AF$452,MATCH(Q1327&amp;V1327,'【参考】数式用'!$AC$3:$AC$452,0),MATCH(VLOOKUP(Z1327,'【参考】数式用'!$AG$2:$AH$56,2,FALSE),'【参考】数式用'!$AD$2:$AF$2,0)),10)))</f>
        <v/>
      </c>
      <c r="AP1327" s="127" t="str">
        <f>IF($L$16="","",VLOOKUP(Z1327,'【参考】数式用'!$A$2:$O$57,14,FALSE))</f>
        <v/>
      </c>
      <c r="AQ1327" s="126" t="e">
        <f>VLOOKUP(Z1327,'【参考】数式用'!$A$2:$O$57,15,FALSE)</f>
        <v>#N/A</v>
      </c>
    </row>
    <row r="1328" spans="1:43" ht="49.9" customHeight="1">
      <c r="A1328" s="29">
        <f t="shared" si="41"/>
        <v>1289</v>
      </c>
      <c r="B1328" s="42"/>
      <c r="C1328" s="48"/>
      <c r="D1328" s="48"/>
      <c r="E1328" s="48"/>
      <c r="F1328" s="48"/>
      <c r="G1328" s="48"/>
      <c r="H1328" s="48"/>
      <c r="I1328" s="48"/>
      <c r="J1328" s="48"/>
      <c r="K1328" s="48"/>
      <c r="L1328" s="63"/>
      <c r="M1328" s="63"/>
      <c r="N1328" s="63"/>
      <c r="O1328" s="63"/>
      <c r="P1328" s="63"/>
      <c r="Q1328" s="77"/>
      <c r="R1328" s="77"/>
      <c r="S1328" s="77"/>
      <c r="T1328" s="77"/>
      <c r="U1328" s="77"/>
      <c r="V1328" s="63"/>
      <c r="W1328" s="94"/>
      <c r="X1328" s="94"/>
      <c r="Y1328" s="94"/>
      <c r="Z1328" s="94"/>
      <c r="AA1328" s="94"/>
      <c r="AB1328" s="94"/>
      <c r="AC1328" s="105" t="str">
        <f>IFERROR(VLOOKUP(Z1328,'【参考】数式用'!$A$4:$B$57,2,FALSE),"")</f>
        <v/>
      </c>
      <c r="AD1328" s="108"/>
      <c r="AE1328" s="113"/>
      <c r="AF1328" s="119">
        <f t="shared" si="40"/>
        <v>0</v>
      </c>
      <c r="AG1328" s="122" t="str">
        <f>IF(B1328="","",IF(AQ1328="総合事業","数式を削除して手入力",IFERROR(INDEX('【参考】数式用'!$AD$3:$AF$452,MATCH(Q1328&amp;V1328,'【参考】数式用'!$AC$3:$AC$452,0),MATCH(VLOOKUP(Z1328,'【参考】数式用'!$AG$2:$AH$56,2,FALSE),'【参考】数式用'!$AD$2:$AF$2,0)),10)))</f>
        <v/>
      </c>
      <c r="AP1328" s="127" t="str">
        <f>IF($L$16="","",VLOOKUP(Z1328,'【参考】数式用'!$A$2:$O$57,14,FALSE))</f>
        <v/>
      </c>
      <c r="AQ1328" s="126" t="e">
        <f>VLOOKUP(Z1328,'【参考】数式用'!$A$2:$O$57,15,FALSE)</f>
        <v>#N/A</v>
      </c>
    </row>
    <row r="1329" spans="1:43" ht="49.9" customHeight="1">
      <c r="A1329" s="29">
        <f t="shared" si="41"/>
        <v>1290</v>
      </c>
      <c r="B1329" s="42"/>
      <c r="C1329" s="48"/>
      <c r="D1329" s="48"/>
      <c r="E1329" s="48"/>
      <c r="F1329" s="48"/>
      <c r="G1329" s="48"/>
      <c r="H1329" s="48"/>
      <c r="I1329" s="48"/>
      <c r="J1329" s="48"/>
      <c r="K1329" s="48"/>
      <c r="L1329" s="63"/>
      <c r="M1329" s="63"/>
      <c r="N1329" s="63"/>
      <c r="O1329" s="63"/>
      <c r="P1329" s="63"/>
      <c r="Q1329" s="77"/>
      <c r="R1329" s="77"/>
      <c r="S1329" s="77"/>
      <c r="T1329" s="77"/>
      <c r="U1329" s="77"/>
      <c r="V1329" s="63"/>
      <c r="W1329" s="94"/>
      <c r="X1329" s="94"/>
      <c r="Y1329" s="94"/>
      <c r="Z1329" s="94"/>
      <c r="AA1329" s="94"/>
      <c r="AB1329" s="94"/>
      <c r="AC1329" s="105" t="str">
        <f>IFERROR(VLOOKUP(Z1329,'【参考】数式用'!$A$4:$B$57,2,FALSE),"")</f>
        <v/>
      </c>
      <c r="AD1329" s="108"/>
      <c r="AE1329" s="113"/>
      <c r="AF1329" s="119">
        <f t="shared" si="40"/>
        <v>0</v>
      </c>
      <c r="AG1329" s="122" t="str">
        <f>IF(B1329="","",IF(AQ1329="総合事業","数式を削除して手入力",IFERROR(INDEX('【参考】数式用'!$AD$3:$AF$452,MATCH(Q1329&amp;V1329,'【参考】数式用'!$AC$3:$AC$452,0),MATCH(VLOOKUP(Z1329,'【参考】数式用'!$AG$2:$AH$56,2,FALSE),'【参考】数式用'!$AD$2:$AF$2,0)),10)))</f>
        <v/>
      </c>
      <c r="AP1329" s="127" t="str">
        <f>IF($L$16="","",VLOOKUP(Z1329,'【参考】数式用'!$A$2:$O$57,14,FALSE))</f>
        <v/>
      </c>
      <c r="AQ1329" s="126" t="e">
        <f>VLOOKUP(Z1329,'【参考】数式用'!$A$2:$O$57,15,FALSE)</f>
        <v>#N/A</v>
      </c>
    </row>
    <row r="1330" spans="1:43" ht="49.9" customHeight="1">
      <c r="A1330" s="29">
        <f t="shared" si="41"/>
        <v>1291</v>
      </c>
      <c r="B1330" s="42"/>
      <c r="C1330" s="48"/>
      <c r="D1330" s="48"/>
      <c r="E1330" s="48"/>
      <c r="F1330" s="48"/>
      <c r="G1330" s="48"/>
      <c r="H1330" s="48"/>
      <c r="I1330" s="48"/>
      <c r="J1330" s="48"/>
      <c r="K1330" s="48"/>
      <c r="L1330" s="63"/>
      <c r="M1330" s="63"/>
      <c r="N1330" s="63"/>
      <c r="O1330" s="63"/>
      <c r="P1330" s="63"/>
      <c r="Q1330" s="77"/>
      <c r="R1330" s="77"/>
      <c r="S1330" s="77"/>
      <c r="T1330" s="77"/>
      <c r="U1330" s="77"/>
      <c r="V1330" s="63"/>
      <c r="W1330" s="94"/>
      <c r="X1330" s="94"/>
      <c r="Y1330" s="94"/>
      <c r="Z1330" s="94"/>
      <c r="AA1330" s="94"/>
      <c r="AB1330" s="94"/>
      <c r="AC1330" s="105" t="str">
        <f>IFERROR(VLOOKUP(Z1330,'【参考】数式用'!$A$4:$B$57,2,FALSE),"")</f>
        <v/>
      </c>
      <c r="AD1330" s="108"/>
      <c r="AE1330" s="113"/>
      <c r="AF1330" s="119">
        <f t="shared" si="40"/>
        <v>0</v>
      </c>
      <c r="AG1330" s="122" t="str">
        <f>IF(B1330="","",IF(AQ1330="総合事業","数式を削除して手入力",IFERROR(INDEX('【参考】数式用'!$AD$3:$AF$452,MATCH(Q1330&amp;V1330,'【参考】数式用'!$AC$3:$AC$452,0),MATCH(VLOOKUP(Z1330,'【参考】数式用'!$AG$2:$AH$56,2,FALSE),'【参考】数式用'!$AD$2:$AF$2,0)),10)))</f>
        <v/>
      </c>
      <c r="AP1330" s="127" t="str">
        <f>IF($L$16="","",VLOOKUP(Z1330,'【参考】数式用'!$A$2:$O$57,14,FALSE))</f>
        <v/>
      </c>
      <c r="AQ1330" s="126" t="e">
        <f>VLOOKUP(Z1330,'【参考】数式用'!$A$2:$O$57,15,FALSE)</f>
        <v>#N/A</v>
      </c>
    </row>
    <row r="1331" spans="1:43" ht="49.9" customHeight="1">
      <c r="A1331" s="29">
        <f t="shared" si="41"/>
        <v>1292</v>
      </c>
      <c r="B1331" s="42"/>
      <c r="C1331" s="48"/>
      <c r="D1331" s="48"/>
      <c r="E1331" s="48"/>
      <c r="F1331" s="48"/>
      <c r="G1331" s="48"/>
      <c r="H1331" s="48"/>
      <c r="I1331" s="48"/>
      <c r="J1331" s="48"/>
      <c r="K1331" s="48"/>
      <c r="L1331" s="63"/>
      <c r="M1331" s="63"/>
      <c r="N1331" s="63"/>
      <c r="O1331" s="63"/>
      <c r="P1331" s="63"/>
      <c r="Q1331" s="77"/>
      <c r="R1331" s="77"/>
      <c r="S1331" s="77"/>
      <c r="T1331" s="77"/>
      <c r="U1331" s="77"/>
      <c r="V1331" s="63"/>
      <c r="W1331" s="94"/>
      <c r="X1331" s="94"/>
      <c r="Y1331" s="94"/>
      <c r="Z1331" s="94"/>
      <c r="AA1331" s="94"/>
      <c r="AB1331" s="94"/>
      <c r="AC1331" s="105" t="str">
        <f>IFERROR(VLOOKUP(Z1331,'【参考】数式用'!$A$4:$B$57,2,FALSE),"")</f>
        <v/>
      </c>
      <c r="AD1331" s="108"/>
      <c r="AE1331" s="113"/>
      <c r="AF1331" s="119">
        <f t="shared" si="40"/>
        <v>0</v>
      </c>
      <c r="AG1331" s="122" t="str">
        <f>IF(B1331="","",IF(AQ1331="総合事業","数式を削除して手入力",IFERROR(INDEX('【参考】数式用'!$AD$3:$AF$452,MATCH(Q1331&amp;V1331,'【参考】数式用'!$AC$3:$AC$452,0),MATCH(VLOOKUP(Z1331,'【参考】数式用'!$AG$2:$AH$56,2,FALSE),'【参考】数式用'!$AD$2:$AF$2,0)),10)))</f>
        <v/>
      </c>
      <c r="AP1331" s="127" t="str">
        <f>IF($L$16="","",VLOOKUP(Z1331,'【参考】数式用'!$A$2:$O$57,14,FALSE))</f>
        <v/>
      </c>
      <c r="AQ1331" s="126" t="e">
        <f>VLOOKUP(Z1331,'【参考】数式用'!$A$2:$O$57,15,FALSE)</f>
        <v>#N/A</v>
      </c>
    </row>
    <row r="1332" spans="1:43" ht="49.9" customHeight="1">
      <c r="A1332" s="29">
        <f t="shared" si="41"/>
        <v>1293</v>
      </c>
      <c r="B1332" s="42"/>
      <c r="C1332" s="48"/>
      <c r="D1332" s="48"/>
      <c r="E1332" s="48"/>
      <c r="F1332" s="48"/>
      <c r="G1332" s="48"/>
      <c r="H1332" s="48"/>
      <c r="I1332" s="48"/>
      <c r="J1332" s="48"/>
      <c r="K1332" s="48"/>
      <c r="L1332" s="63"/>
      <c r="M1332" s="63"/>
      <c r="N1332" s="63"/>
      <c r="O1332" s="63"/>
      <c r="P1332" s="63"/>
      <c r="Q1332" s="77"/>
      <c r="R1332" s="77"/>
      <c r="S1332" s="77"/>
      <c r="T1332" s="77"/>
      <c r="U1332" s="77"/>
      <c r="V1332" s="63"/>
      <c r="W1332" s="94"/>
      <c r="X1332" s="94"/>
      <c r="Y1332" s="94"/>
      <c r="Z1332" s="94"/>
      <c r="AA1332" s="94"/>
      <c r="AB1332" s="94"/>
      <c r="AC1332" s="105" t="str">
        <f>IFERROR(VLOOKUP(Z1332,'【参考】数式用'!$A$4:$B$57,2,FALSE),"")</f>
        <v/>
      </c>
      <c r="AD1332" s="108"/>
      <c r="AE1332" s="113"/>
      <c r="AF1332" s="119">
        <f t="shared" si="40"/>
        <v>0</v>
      </c>
      <c r="AG1332" s="122" t="str">
        <f>IF(B1332="","",IF(AQ1332="総合事業","数式を削除して手入力",IFERROR(INDEX('【参考】数式用'!$AD$3:$AF$452,MATCH(Q1332&amp;V1332,'【参考】数式用'!$AC$3:$AC$452,0),MATCH(VLOOKUP(Z1332,'【参考】数式用'!$AG$2:$AH$56,2,FALSE),'【参考】数式用'!$AD$2:$AF$2,0)),10)))</f>
        <v/>
      </c>
      <c r="AP1332" s="127" t="str">
        <f>IF($L$16="","",VLOOKUP(Z1332,'【参考】数式用'!$A$2:$O$57,14,FALSE))</f>
        <v/>
      </c>
      <c r="AQ1332" s="126" t="e">
        <f>VLOOKUP(Z1332,'【参考】数式用'!$A$2:$O$57,15,FALSE)</f>
        <v>#N/A</v>
      </c>
    </row>
    <row r="1333" spans="1:43" ht="49.9" customHeight="1">
      <c r="A1333" s="29">
        <f t="shared" si="41"/>
        <v>1294</v>
      </c>
      <c r="B1333" s="42"/>
      <c r="C1333" s="48"/>
      <c r="D1333" s="48"/>
      <c r="E1333" s="48"/>
      <c r="F1333" s="48"/>
      <c r="G1333" s="48"/>
      <c r="H1333" s="48"/>
      <c r="I1333" s="48"/>
      <c r="J1333" s="48"/>
      <c r="K1333" s="48"/>
      <c r="L1333" s="63"/>
      <c r="M1333" s="63"/>
      <c r="N1333" s="63"/>
      <c r="O1333" s="63"/>
      <c r="P1333" s="63"/>
      <c r="Q1333" s="77"/>
      <c r="R1333" s="77"/>
      <c r="S1333" s="77"/>
      <c r="T1333" s="77"/>
      <c r="U1333" s="77"/>
      <c r="V1333" s="63"/>
      <c r="W1333" s="94"/>
      <c r="X1333" s="94"/>
      <c r="Y1333" s="94"/>
      <c r="Z1333" s="94"/>
      <c r="AA1333" s="94"/>
      <c r="AB1333" s="94"/>
      <c r="AC1333" s="105" t="str">
        <f>IFERROR(VLOOKUP(Z1333,'【参考】数式用'!$A$4:$B$57,2,FALSE),"")</f>
        <v/>
      </c>
      <c r="AD1333" s="108"/>
      <c r="AE1333" s="113"/>
      <c r="AF1333" s="119">
        <f t="shared" si="40"/>
        <v>0</v>
      </c>
      <c r="AG1333" s="122" t="str">
        <f>IF(B1333="","",IF(AQ1333="総合事業","数式を削除して手入力",IFERROR(INDEX('【参考】数式用'!$AD$3:$AF$452,MATCH(Q1333&amp;V1333,'【参考】数式用'!$AC$3:$AC$452,0),MATCH(VLOOKUP(Z1333,'【参考】数式用'!$AG$2:$AH$56,2,FALSE),'【参考】数式用'!$AD$2:$AF$2,0)),10)))</f>
        <v/>
      </c>
      <c r="AP1333" s="127" t="str">
        <f>IF($L$16="","",VLOOKUP(Z1333,'【参考】数式用'!$A$2:$O$57,14,FALSE))</f>
        <v/>
      </c>
      <c r="AQ1333" s="126" t="e">
        <f>VLOOKUP(Z1333,'【参考】数式用'!$A$2:$O$57,15,FALSE)</f>
        <v>#N/A</v>
      </c>
    </row>
    <row r="1334" spans="1:43" ht="49.9" customHeight="1">
      <c r="A1334" s="29">
        <f t="shared" si="41"/>
        <v>1295</v>
      </c>
      <c r="B1334" s="42"/>
      <c r="C1334" s="48"/>
      <c r="D1334" s="48"/>
      <c r="E1334" s="48"/>
      <c r="F1334" s="48"/>
      <c r="G1334" s="48"/>
      <c r="H1334" s="48"/>
      <c r="I1334" s="48"/>
      <c r="J1334" s="48"/>
      <c r="K1334" s="48"/>
      <c r="L1334" s="63"/>
      <c r="M1334" s="63"/>
      <c r="N1334" s="63"/>
      <c r="O1334" s="63"/>
      <c r="P1334" s="63"/>
      <c r="Q1334" s="77"/>
      <c r="R1334" s="77"/>
      <c r="S1334" s="77"/>
      <c r="T1334" s="77"/>
      <c r="U1334" s="77"/>
      <c r="V1334" s="63"/>
      <c r="W1334" s="94"/>
      <c r="X1334" s="94"/>
      <c r="Y1334" s="94"/>
      <c r="Z1334" s="94"/>
      <c r="AA1334" s="94"/>
      <c r="AB1334" s="94"/>
      <c r="AC1334" s="105" t="str">
        <f>IFERROR(VLOOKUP(Z1334,'【参考】数式用'!$A$4:$B$57,2,FALSE),"")</f>
        <v/>
      </c>
      <c r="AD1334" s="108"/>
      <c r="AE1334" s="113"/>
      <c r="AF1334" s="119">
        <f t="shared" si="40"/>
        <v>0</v>
      </c>
      <c r="AG1334" s="122" t="str">
        <f>IF(B1334="","",IF(AQ1334="総合事業","数式を削除して手入力",IFERROR(INDEX('【参考】数式用'!$AD$3:$AF$452,MATCH(Q1334&amp;V1334,'【参考】数式用'!$AC$3:$AC$452,0),MATCH(VLOOKUP(Z1334,'【参考】数式用'!$AG$2:$AH$56,2,FALSE),'【参考】数式用'!$AD$2:$AF$2,0)),10)))</f>
        <v/>
      </c>
      <c r="AP1334" s="127" t="str">
        <f>IF($L$16="","",VLOOKUP(Z1334,'【参考】数式用'!$A$2:$O$57,14,FALSE))</f>
        <v/>
      </c>
      <c r="AQ1334" s="126" t="e">
        <f>VLOOKUP(Z1334,'【参考】数式用'!$A$2:$O$57,15,FALSE)</f>
        <v>#N/A</v>
      </c>
    </row>
    <row r="1335" spans="1:43" ht="49.9" customHeight="1">
      <c r="A1335" s="29">
        <f t="shared" si="41"/>
        <v>1296</v>
      </c>
      <c r="B1335" s="42"/>
      <c r="C1335" s="48"/>
      <c r="D1335" s="48"/>
      <c r="E1335" s="48"/>
      <c r="F1335" s="48"/>
      <c r="G1335" s="48"/>
      <c r="H1335" s="48"/>
      <c r="I1335" s="48"/>
      <c r="J1335" s="48"/>
      <c r="K1335" s="48"/>
      <c r="L1335" s="63"/>
      <c r="M1335" s="63"/>
      <c r="N1335" s="63"/>
      <c r="O1335" s="63"/>
      <c r="P1335" s="63"/>
      <c r="Q1335" s="77"/>
      <c r="R1335" s="77"/>
      <c r="S1335" s="77"/>
      <c r="T1335" s="77"/>
      <c r="U1335" s="77"/>
      <c r="V1335" s="63"/>
      <c r="W1335" s="94"/>
      <c r="X1335" s="94"/>
      <c r="Y1335" s="94"/>
      <c r="Z1335" s="94"/>
      <c r="AA1335" s="94"/>
      <c r="AB1335" s="94"/>
      <c r="AC1335" s="105" t="str">
        <f>IFERROR(VLOOKUP(Z1335,'【参考】数式用'!$A$4:$B$57,2,FALSE),"")</f>
        <v/>
      </c>
      <c r="AD1335" s="108"/>
      <c r="AE1335" s="113"/>
      <c r="AF1335" s="119">
        <f t="shared" si="40"/>
        <v>0</v>
      </c>
      <c r="AG1335" s="122" t="str">
        <f>IF(B1335="","",IF(AQ1335="総合事業","数式を削除して手入力",IFERROR(INDEX('【参考】数式用'!$AD$3:$AF$452,MATCH(Q1335&amp;V1335,'【参考】数式用'!$AC$3:$AC$452,0),MATCH(VLOOKUP(Z1335,'【参考】数式用'!$AG$2:$AH$56,2,FALSE),'【参考】数式用'!$AD$2:$AF$2,0)),10)))</f>
        <v/>
      </c>
      <c r="AP1335" s="127" t="str">
        <f>IF($L$16="","",VLOOKUP(Z1335,'【参考】数式用'!$A$2:$O$57,14,FALSE))</f>
        <v/>
      </c>
      <c r="AQ1335" s="126" t="e">
        <f>VLOOKUP(Z1335,'【参考】数式用'!$A$2:$O$57,15,FALSE)</f>
        <v>#N/A</v>
      </c>
    </row>
    <row r="1336" spans="1:43" ht="49.9" customHeight="1">
      <c r="A1336" s="29">
        <f t="shared" si="41"/>
        <v>1297</v>
      </c>
      <c r="B1336" s="42"/>
      <c r="C1336" s="48"/>
      <c r="D1336" s="48"/>
      <c r="E1336" s="48"/>
      <c r="F1336" s="48"/>
      <c r="G1336" s="48"/>
      <c r="H1336" s="48"/>
      <c r="I1336" s="48"/>
      <c r="J1336" s="48"/>
      <c r="K1336" s="48"/>
      <c r="L1336" s="63"/>
      <c r="M1336" s="63"/>
      <c r="N1336" s="63"/>
      <c r="O1336" s="63"/>
      <c r="P1336" s="63"/>
      <c r="Q1336" s="77"/>
      <c r="R1336" s="77"/>
      <c r="S1336" s="77"/>
      <c r="T1336" s="77"/>
      <c r="U1336" s="77"/>
      <c r="V1336" s="63"/>
      <c r="W1336" s="94"/>
      <c r="X1336" s="94"/>
      <c r="Y1336" s="94"/>
      <c r="Z1336" s="94"/>
      <c r="AA1336" s="94"/>
      <c r="AB1336" s="94"/>
      <c r="AC1336" s="105" t="str">
        <f>IFERROR(VLOOKUP(Z1336,'【参考】数式用'!$A$4:$B$57,2,FALSE),"")</f>
        <v/>
      </c>
      <c r="AD1336" s="108"/>
      <c r="AE1336" s="113"/>
      <c r="AF1336" s="119">
        <f t="shared" si="40"/>
        <v>0</v>
      </c>
      <c r="AG1336" s="122" t="str">
        <f>IF(B1336="","",IF(AQ1336="総合事業","数式を削除して手入力",IFERROR(INDEX('【参考】数式用'!$AD$3:$AF$452,MATCH(Q1336&amp;V1336,'【参考】数式用'!$AC$3:$AC$452,0),MATCH(VLOOKUP(Z1336,'【参考】数式用'!$AG$2:$AH$56,2,FALSE),'【参考】数式用'!$AD$2:$AF$2,0)),10)))</f>
        <v/>
      </c>
      <c r="AP1336" s="127" t="str">
        <f>IF($L$16="","",VLOOKUP(Z1336,'【参考】数式用'!$A$2:$O$57,14,FALSE))</f>
        <v/>
      </c>
      <c r="AQ1336" s="126" t="e">
        <f>VLOOKUP(Z1336,'【参考】数式用'!$A$2:$O$57,15,FALSE)</f>
        <v>#N/A</v>
      </c>
    </row>
    <row r="1337" spans="1:43" ht="49.9" customHeight="1">
      <c r="A1337" s="29">
        <f t="shared" si="41"/>
        <v>1298</v>
      </c>
      <c r="B1337" s="42"/>
      <c r="C1337" s="48"/>
      <c r="D1337" s="48"/>
      <c r="E1337" s="48"/>
      <c r="F1337" s="48"/>
      <c r="G1337" s="48"/>
      <c r="H1337" s="48"/>
      <c r="I1337" s="48"/>
      <c r="J1337" s="48"/>
      <c r="K1337" s="48"/>
      <c r="L1337" s="63"/>
      <c r="M1337" s="63"/>
      <c r="N1337" s="63"/>
      <c r="O1337" s="63"/>
      <c r="P1337" s="63"/>
      <c r="Q1337" s="77"/>
      <c r="R1337" s="77"/>
      <c r="S1337" s="77"/>
      <c r="T1337" s="77"/>
      <c r="U1337" s="77"/>
      <c r="V1337" s="63"/>
      <c r="W1337" s="94"/>
      <c r="X1337" s="94"/>
      <c r="Y1337" s="94"/>
      <c r="Z1337" s="94"/>
      <c r="AA1337" s="94"/>
      <c r="AB1337" s="94"/>
      <c r="AC1337" s="105" t="str">
        <f>IFERROR(VLOOKUP(Z1337,'【参考】数式用'!$A$4:$B$57,2,FALSE),"")</f>
        <v/>
      </c>
      <c r="AD1337" s="108"/>
      <c r="AE1337" s="113"/>
      <c r="AF1337" s="119">
        <f t="shared" si="40"/>
        <v>0</v>
      </c>
      <c r="AG1337" s="122" t="str">
        <f>IF(B1337="","",IF(AQ1337="総合事業","数式を削除して手入力",IFERROR(INDEX('【参考】数式用'!$AD$3:$AF$452,MATCH(Q1337&amp;V1337,'【参考】数式用'!$AC$3:$AC$452,0),MATCH(VLOOKUP(Z1337,'【参考】数式用'!$AG$2:$AH$56,2,FALSE),'【参考】数式用'!$AD$2:$AF$2,0)),10)))</f>
        <v/>
      </c>
      <c r="AP1337" s="127" t="str">
        <f>IF($L$16="","",VLOOKUP(Z1337,'【参考】数式用'!$A$2:$O$57,14,FALSE))</f>
        <v/>
      </c>
      <c r="AQ1337" s="126" t="e">
        <f>VLOOKUP(Z1337,'【参考】数式用'!$A$2:$O$57,15,FALSE)</f>
        <v>#N/A</v>
      </c>
    </row>
    <row r="1338" spans="1:43" ht="49.9" customHeight="1">
      <c r="A1338" s="29">
        <f t="shared" si="41"/>
        <v>1299</v>
      </c>
      <c r="B1338" s="42"/>
      <c r="C1338" s="48"/>
      <c r="D1338" s="48"/>
      <c r="E1338" s="48"/>
      <c r="F1338" s="48"/>
      <c r="G1338" s="48"/>
      <c r="H1338" s="48"/>
      <c r="I1338" s="48"/>
      <c r="J1338" s="48"/>
      <c r="K1338" s="48"/>
      <c r="L1338" s="63"/>
      <c r="M1338" s="63"/>
      <c r="N1338" s="63"/>
      <c r="O1338" s="63"/>
      <c r="P1338" s="63"/>
      <c r="Q1338" s="77"/>
      <c r="R1338" s="77"/>
      <c r="S1338" s="77"/>
      <c r="T1338" s="77"/>
      <c r="U1338" s="77"/>
      <c r="V1338" s="63"/>
      <c r="W1338" s="94"/>
      <c r="X1338" s="94"/>
      <c r="Y1338" s="94"/>
      <c r="Z1338" s="94"/>
      <c r="AA1338" s="94"/>
      <c r="AB1338" s="94"/>
      <c r="AC1338" s="105" t="str">
        <f>IFERROR(VLOOKUP(Z1338,'【参考】数式用'!$A$4:$B$57,2,FALSE),"")</f>
        <v/>
      </c>
      <c r="AD1338" s="108"/>
      <c r="AE1338" s="113"/>
      <c r="AF1338" s="119">
        <f t="shared" si="40"/>
        <v>0</v>
      </c>
      <c r="AG1338" s="122" t="str">
        <f>IF(B1338="","",IF(AQ1338="総合事業","数式を削除して手入力",IFERROR(INDEX('【参考】数式用'!$AD$3:$AF$452,MATCH(Q1338&amp;V1338,'【参考】数式用'!$AC$3:$AC$452,0),MATCH(VLOOKUP(Z1338,'【参考】数式用'!$AG$2:$AH$56,2,FALSE),'【参考】数式用'!$AD$2:$AF$2,0)),10)))</f>
        <v/>
      </c>
      <c r="AP1338" s="127" t="str">
        <f>IF($L$16="","",VLOOKUP(Z1338,'【参考】数式用'!$A$2:$O$57,14,FALSE))</f>
        <v/>
      </c>
      <c r="AQ1338" s="126" t="e">
        <f>VLOOKUP(Z1338,'【参考】数式用'!$A$2:$O$57,15,FALSE)</f>
        <v>#N/A</v>
      </c>
    </row>
    <row r="1339" spans="1:43" ht="49.9" customHeight="1">
      <c r="A1339" s="29">
        <f t="shared" si="41"/>
        <v>1300</v>
      </c>
      <c r="B1339" s="42"/>
      <c r="C1339" s="48"/>
      <c r="D1339" s="48"/>
      <c r="E1339" s="48"/>
      <c r="F1339" s="48"/>
      <c r="G1339" s="48"/>
      <c r="H1339" s="48"/>
      <c r="I1339" s="48"/>
      <c r="J1339" s="48"/>
      <c r="K1339" s="48"/>
      <c r="L1339" s="63"/>
      <c r="M1339" s="63"/>
      <c r="N1339" s="63"/>
      <c r="O1339" s="63"/>
      <c r="P1339" s="63"/>
      <c r="Q1339" s="77"/>
      <c r="R1339" s="77"/>
      <c r="S1339" s="77"/>
      <c r="T1339" s="77"/>
      <c r="U1339" s="77"/>
      <c r="V1339" s="63"/>
      <c r="W1339" s="94"/>
      <c r="X1339" s="94"/>
      <c r="Y1339" s="94"/>
      <c r="Z1339" s="94"/>
      <c r="AA1339" s="94"/>
      <c r="AB1339" s="94"/>
      <c r="AC1339" s="105" t="str">
        <f>IFERROR(VLOOKUP(Z1339,'【参考】数式用'!$A$4:$B$57,2,FALSE),"")</f>
        <v/>
      </c>
      <c r="AD1339" s="108"/>
      <c r="AE1339" s="113"/>
      <c r="AF1339" s="119">
        <f t="shared" si="40"/>
        <v>0</v>
      </c>
      <c r="AG1339" s="122" t="str">
        <f>IF(B1339="","",IF(AQ1339="総合事業","数式を削除して手入力",IFERROR(INDEX('【参考】数式用'!$AD$3:$AF$452,MATCH(Q1339&amp;V1339,'【参考】数式用'!$AC$3:$AC$452,0),MATCH(VLOOKUP(Z1339,'【参考】数式用'!$AG$2:$AH$56,2,FALSE),'【参考】数式用'!$AD$2:$AF$2,0)),10)))</f>
        <v/>
      </c>
      <c r="AP1339" s="127" t="str">
        <f>IF($L$16="","",VLOOKUP(Z1339,'【参考】数式用'!$A$2:$O$57,14,FALSE))</f>
        <v/>
      </c>
      <c r="AQ1339" s="126" t="e">
        <f>VLOOKUP(Z1339,'【参考】数式用'!$A$2:$O$57,15,FALSE)</f>
        <v>#N/A</v>
      </c>
    </row>
    <row r="1340" spans="1:43" ht="49.9" customHeight="1">
      <c r="A1340" s="29">
        <f t="shared" si="41"/>
        <v>1301</v>
      </c>
      <c r="B1340" s="42"/>
      <c r="C1340" s="48"/>
      <c r="D1340" s="48"/>
      <c r="E1340" s="48"/>
      <c r="F1340" s="48"/>
      <c r="G1340" s="48"/>
      <c r="H1340" s="48"/>
      <c r="I1340" s="48"/>
      <c r="J1340" s="48"/>
      <c r="K1340" s="48"/>
      <c r="L1340" s="63"/>
      <c r="M1340" s="63"/>
      <c r="N1340" s="63"/>
      <c r="O1340" s="63"/>
      <c r="P1340" s="63"/>
      <c r="Q1340" s="77"/>
      <c r="R1340" s="77"/>
      <c r="S1340" s="77"/>
      <c r="T1340" s="77"/>
      <c r="U1340" s="77"/>
      <c r="V1340" s="63"/>
      <c r="W1340" s="94"/>
      <c r="X1340" s="94"/>
      <c r="Y1340" s="94"/>
      <c r="Z1340" s="94"/>
      <c r="AA1340" s="94"/>
      <c r="AB1340" s="94"/>
      <c r="AC1340" s="105" t="str">
        <f>IFERROR(VLOOKUP(Z1340,'【参考】数式用'!$A$4:$B$57,2,FALSE),"")</f>
        <v/>
      </c>
      <c r="AD1340" s="108"/>
      <c r="AE1340" s="113"/>
      <c r="AF1340" s="119">
        <f t="shared" si="40"/>
        <v>0</v>
      </c>
      <c r="AG1340" s="122" t="str">
        <f>IF(B1340="","",IF(AQ1340="総合事業","数式を削除して手入力",IFERROR(INDEX('【参考】数式用'!$AD$3:$AF$452,MATCH(Q1340&amp;V1340,'【参考】数式用'!$AC$3:$AC$452,0),MATCH(VLOOKUP(Z1340,'【参考】数式用'!$AG$2:$AH$56,2,FALSE),'【参考】数式用'!$AD$2:$AF$2,0)),10)))</f>
        <v/>
      </c>
      <c r="AP1340" s="127" t="str">
        <f>IF($L$16="","",VLOOKUP(Z1340,'【参考】数式用'!$A$2:$O$57,14,FALSE))</f>
        <v/>
      </c>
      <c r="AQ1340" s="126" t="e">
        <f>VLOOKUP(Z1340,'【参考】数式用'!$A$2:$O$57,15,FALSE)</f>
        <v>#N/A</v>
      </c>
    </row>
    <row r="1341" spans="1:43" ht="49.9" customHeight="1">
      <c r="A1341" s="29">
        <f t="shared" si="41"/>
        <v>1302</v>
      </c>
      <c r="B1341" s="42"/>
      <c r="C1341" s="48"/>
      <c r="D1341" s="48"/>
      <c r="E1341" s="48"/>
      <c r="F1341" s="48"/>
      <c r="G1341" s="48"/>
      <c r="H1341" s="48"/>
      <c r="I1341" s="48"/>
      <c r="J1341" s="48"/>
      <c r="K1341" s="48"/>
      <c r="L1341" s="63"/>
      <c r="M1341" s="63"/>
      <c r="N1341" s="63"/>
      <c r="O1341" s="63"/>
      <c r="P1341" s="63"/>
      <c r="Q1341" s="77"/>
      <c r="R1341" s="77"/>
      <c r="S1341" s="77"/>
      <c r="T1341" s="77"/>
      <c r="U1341" s="77"/>
      <c r="V1341" s="63"/>
      <c r="W1341" s="94"/>
      <c r="X1341" s="94"/>
      <c r="Y1341" s="94"/>
      <c r="Z1341" s="94"/>
      <c r="AA1341" s="94"/>
      <c r="AB1341" s="94"/>
      <c r="AC1341" s="105" t="str">
        <f>IFERROR(VLOOKUP(Z1341,'【参考】数式用'!$A$4:$B$57,2,FALSE),"")</f>
        <v/>
      </c>
      <c r="AD1341" s="108"/>
      <c r="AE1341" s="113"/>
      <c r="AF1341" s="119">
        <f t="shared" si="40"/>
        <v>0</v>
      </c>
      <c r="AG1341" s="122" t="str">
        <f>IF(B1341="","",IF(AQ1341="総合事業","数式を削除して手入力",IFERROR(INDEX('【参考】数式用'!$AD$3:$AF$452,MATCH(Q1341&amp;V1341,'【参考】数式用'!$AC$3:$AC$452,0),MATCH(VLOOKUP(Z1341,'【参考】数式用'!$AG$2:$AH$56,2,FALSE),'【参考】数式用'!$AD$2:$AF$2,0)),10)))</f>
        <v/>
      </c>
      <c r="AP1341" s="127" t="str">
        <f>IF($L$16="","",VLOOKUP(Z1341,'【参考】数式用'!$A$2:$O$57,14,FALSE))</f>
        <v/>
      </c>
      <c r="AQ1341" s="126" t="e">
        <f>VLOOKUP(Z1341,'【参考】数式用'!$A$2:$O$57,15,FALSE)</f>
        <v>#N/A</v>
      </c>
    </row>
    <row r="1342" spans="1:43" ht="49.9" customHeight="1">
      <c r="A1342" s="29">
        <f t="shared" si="41"/>
        <v>1303</v>
      </c>
      <c r="B1342" s="42"/>
      <c r="C1342" s="48"/>
      <c r="D1342" s="48"/>
      <c r="E1342" s="48"/>
      <c r="F1342" s="48"/>
      <c r="G1342" s="48"/>
      <c r="H1342" s="48"/>
      <c r="I1342" s="48"/>
      <c r="J1342" s="48"/>
      <c r="K1342" s="48"/>
      <c r="L1342" s="63"/>
      <c r="M1342" s="63"/>
      <c r="N1342" s="63"/>
      <c r="O1342" s="63"/>
      <c r="P1342" s="63"/>
      <c r="Q1342" s="77"/>
      <c r="R1342" s="77"/>
      <c r="S1342" s="77"/>
      <c r="T1342" s="77"/>
      <c r="U1342" s="77"/>
      <c r="V1342" s="63"/>
      <c r="W1342" s="94"/>
      <c r="X1342" s="94"/>
      <c r="Y1342" s="94"/>
      <c r="Z1342" s="94"/>
      <c r="AA1342" s="94"/>
      <c r="AB1342" s="94"/>
      <c r="AC1342" s="105" t="str">
        <f>IFERROR(VLOOKUP(Z1342,'【参考】数式用'!$A$4:$B$57,2,FALSE),"")</f>
        <v/>
      </c>
      <c r="AD1342" s="108"/>
      <c r="AE1342" s="113"/>
      <c r="AF1342" s="119">
        <f t="shared" si="40"/>
        <v>0</v>
      </c>
      <c r="AG1342" s="122" t="str">
        <f>IF(B1342="","",IF(AQ1342="総合事業","数式を削除して手入力",IFERROR(INDEX('【参考】数式用'!$AD$3:$AF$452,MATCH(Q1342&amp;V1342,'【参考】数式用'!$AC$3:$AC$452,0),MATCH(VLOOKUP(Z1342,'【参考】数式用'!$AG$2:$AH$56,2,FALSE),'【参考】数式用'!$AD$2:$AF$2,0)),10)))</f>
        <v/>
      </c>
      <c r="AP1342" s="127" t="str">
        <f>IF($L$16="","",VLOOKUP(Z1342,'【参考】数式用'!$A$2:$O$57,14,FALSE))</f>
        <v/>
      </c>
      <c r="AQ1342" s="126" t="e">
        <f>VLOOKUP(Z1342,'【参考】数式用'!$A$2:$O$57,15,FALSE)</f>
        <v>#N/A</v>
      </c>
    </row>
    <row r="1343" spans="1:43" ht="49.9" customHeight="1">
      <c r="A1343" s="29">
        <f t="shared" si="41"/>
        <v>1304</v>
      </c>
      <c r="B1343" s="42"/>
      <c r="C1343" s="48"/>
      <c r="D1343" s="48"/>
      <c r="E1343" s="48"/>
      <c r="F1343" s="48"/>
      <c r="G1343" s="48"/>
      <c r="H1343" s="48"/>
      <c r="I1343" s="48"/>
      <c r="J1343" s="48"/>
      <c r="K1343" s="48"/>
      <c r="L1343" s="63"/>
      <c r="M1343" s="63"/>
      <c r="N1343" s="63"/>
      <c r="O1343" s="63"/>
      <c r="P1343" s="63"/>
      <c r="Q1343" s="77"/>
      <c r="R1343" s="77"/>
      <c r="S1343" s="77"/>
      <c r="T1343" s="77"/>
      <c r="U1343" s="77"/>
      <c r="V1343" s="63"/>
      <c r="W1343" s="94"/>
      <c r="X1343" s="94"/>
      <c r="Y1343" s="94"/>
      <c r="Z1343" s="94"/>
      <c r="AA1343" s="94"/>
      <c r="AB1343" s="94"/>
      <c r="AC1343" s="105" t="str">
        <f>IFERROR(VLOOKUP(Z1343,'【参考】数式用'!$A$4:$B$57,2,FALSE),"")</f>
        <v/>
      </c>
      <c r="AD1343" s="108"/>
      <c r="AE1343" s="113"/>
      <c r="AF1343" s="119">
        <f t="shared" si="40"/>
        <v>0</v>
      </c>
      <c r="AG1343" s="122" t="str">
        <f>IF(B1343="","",IF(AQ1343="総合事業","数式を削除して手入力",IFERROR(INDEX('【参考】数式用'!$AD$3:$AF$452,MATCH(Q1343&amp;V1343,'【参考】数式用'!$AC$3:$AC$452,0),MATCH(VLOOKUP(Z1343,'【参考】数式用'!$AG$2:$AH$56,2,FALSE),'【参考】数式用'!$AD$2:$AF$2,0)),10)))</f>
        <v/>
      </c>
      <c r="AP1343" s="127" t="str">
        <f>IF($L$16="","",VLOOKUP(Z1343,'【参考】数式用'!$A$2:$O$57,14,FALSE))</f>
        <v/>
      </c>
      <c r="AQ1343" s="126" t="e">
        <f>VLOOKUP(Z1343,'【参考】数式用'!$A$2:$O$57,15,FALSE)</f>
        <v>#N/A</v>
      </c>
    </row>
    <row r="1344" spans="1:43" ht="49.9" customHeight="1">
      <c r="A1344" s="29">
        <f t="shared" si="41"/>
        <v>1305</v>
      </c>
      <c r="B1344" s="42"/>
      <c r="C1344" s="48"/>
      <c r="D1344" s="48"/>
      <c r="E1344" s="48"/>
      <c r="F1344" s="48"/>
      <c r="G1344" s="48"/>
      <c r="H1344" s="48"/>
      <c r="I1344" s="48"/>
      <c r="J1344" s="48"/>
      <c r="K1344" s="48"/>
      <c r="L1344" s="63"/>
      <c r="M1344" s="63"/>
      <c r="N1344" s="63"/>
      <c r="O1344" s="63"/>
      <c r="P1344" s="63"/>
      <c r="Q1344" s="77"/>
      <c r="R1344" s="77"/>
      <c r="S1344" s="77"/>
      <c r="T1344" s="77"/>
      <c r="U1344" s="77"/>
      <c r="V1344" s="63"/>
      <c r="W1344" s="94"/>
      <c r="X1344" s="94"/>
      <c r="Y1344" s="94"/>
      <c r="Z1344" s="94"/>
      <c r="AA1344" s="94"/>
      <c r="AB1344" s="94"/>
      <c r="AC1344" s="105" t="str">
        <f>IFERROR(VLOOKUP(Z1344,'【参考】数式用'!$A$4:$B$57,2,FALSE),"")</f>
        <v/>
      </c>
      <c r="AD1344" s="108"/>
      <c r="AE1344" s="113"/>
      <c r="AF1344" s="119">
        <f t="shared" si="40"/>
        <v>0</v>
      </c>
      <c r="AG1344" s="122" t="str">
        <f>IF(B1344="","",IF(AQ1344="総合事業","数式を削除して手入力",IFERROR(INDEX('【参考】数式用'!$AD$3:$AF$452,MATCH(Q1344&amp;V1344,'【参考】数式用'!$AC$3:$AC$452,0),MATCH(VLOOKUP(Z1344,'【参考】数式用'!$AG$2:$AH$56,2,FALSE),'【参考】数式用'!$AD$2:$AF$2,0)),10)))</f>
        <v/>
      </c>
      <c r="AP1344" s="127" t="str">
        <f>IF($L$16="","",VLOOKUP(Z1344,'【参考】数式用'!$A$2:$O$57,14,FALSE))</f>
        <v/>
      </c>
      <c r="AQ1344" s="126" t="e">
        <f>VLOOKUP(Z1344,'【参考】数式用'!$A$2:$O$57,15,FALSE)</f>
        <v>#N/A</v>
      </c>
    </row>
    <row r="1345" spans="1:43" ht="49.9" customHeight="1">
      <c r="A1345" s="29">
        <f t="shared" si="41"/>
        <v>1306</v>
      </c>
      <c r="B1345" s="42"/>
      <c r="C1345" s="48"/>
      <c r="D1345" s="48"/>
      <c r="E1345" s="48"/>
      <c r="F1345" s="48"/>
      <c r="G1345" s="48"/>
      <c r="H1345" s="48"/>
      <c r="I1345" s="48"/>
      <c r="J1345" s="48"/>
      <c r="K1345" s="48"/>
      <c r="L1345" s="63"/>
      <c r="M1345" s="63"/>
      <c r="N1345" s="63"/>
      <c r="O1345" s="63"/>
      <c r="P1345" s="63"/>
      <c r="Q1345" s="77"/>
      <c r="R1345" s="77"/>
      <c r="S1345" s="77"/>
      <c r="T1345" s="77"/>
      <c r="U1345" s="77"/>
      <c r="V1345" s="63"/>
      <c r="W1345" s="94"/>
      <c r="X1345" s="94"/>
      <c r="Y1345" s="94"/>
      <c r="Z1345" s="94"/>
      <c r="AA1345" s="94"/>
      <c r="AB1345" s="94"/>
      <c r="AC1345" s="105" t="str">
        <f>IFERROR(VLOOKUP(Z1345,'【参考】数式用'!$A$4:$B$57,2,FALSE),"")</f>
        <v/>
      </c>
      <c r="AD1345" s="108"/>
      <c r="AE1345" s="113"/>
      <c r="AF1345" s="119">
        <f t="shared" si="40"/>
        <v>0</v>
      </c>
      <c r="AG1345" s="122" t="str">
        <f>IF(B1345="","",IF(AQ1345="総合事業","数式を削除して手入力",IFERROR(INDEX('【参考】数式用'!$AD$3:$AF$452,MATCH(Q1345&amp;V1345,'【参考】数式用'!$AC$3:$AC$452,0),MATCH(VLOOKUP(Z1345,'【参考】数式用'!$AG$2:$AH$56,2,FALSE),'【参考】数式用'!$AD$2:$AF$2,0)),10)))</f>
        <v/>
      </c>
      <c r="AP1345" s="127" t="str">
        <f>IF($L$16="","",VLOOKUP(Z1345,'【参考】数式用'!$A$2:$O$57,14,FALSE))</f>
        <v/>
      </c>
      <c r="AQ1345" s="126" t="e">
        <f>VLOOKUP(Z1345,'【参考】数式用'!$A$2:$O$57,15,FALSE)</f>
        <v>#N/A</v>
      </c>
    </row>
    <row r="1346" spans="1:43" ht="49.9" customHeight="1">
      <c r="A1346" s="29">
        <f t="shared" si="41"/>
        <v>1307</v>
      </c>
      <c r="B1346" s="42"/>
      <c r="C1346" s="48"/>
      <c r="D1346" s="48"/>
      <c r="E1346" s="48"/>
      <c r="F1346" s="48"/>
      <c r="G1346" s="48"/>
      <c r="H1346" s="48"/>
      <c r="I1346" s="48"/>
      <c r="J1346" s="48"/>
      <c r="K1346" s="48"/>
      <c r="L1346" s="63"/>
      <c r="M1346" s="63"/>
      <c r="N1346" s="63"/>
      <c r="O1346" s="63"/>
      <c r="P1346" s="63"/>
      <c r="Q1346" s="77"/>
      <c r="R1346" s="77"/>
      <c r="S1346" s="77"/>
      <c r="T1346" s="77"/>
      <c r="U1346" s="77"/>
      <c r="V1346" s="63"/>
      <c r="W1346" s="94"/>
      <c r="X1346" s="94"/>
      <c r="Y1346" s="94"/>
      <c r="Z1346" s="94"/>
      <c r="AA1346" s="94"/>
      <c r="AB1346" s="94"/>
      <c r="AC1346" s="105" t="str">
        <f>IFERROR(VLOOKUP(Z1346,'【参考】数式用'!$A$4:$B$57,2,FALSE),"")</f>
        <v/>
      </c>
      <c r="AD1346" s="108"/>
      <c r="AE1346" s="113"/>
      <c r="AF1346" s="119">
        <f t="shared" si="40"/>
        <v>0</v>
      </c>
      <c r="AG1346" s="122" t="str">
        <f>IF(B1346="","",IF(AQ1346="総合事業","数式を削除して手入力",IFERROR(INDEX('【参考】数式用'!$AD$3:$AF$452,MATCH(Q1346&amp;V1346,'【参考】数式用'!$AC$3:$AC$452,0),MATCH(VLOOKUP(Z1346,'【参考】数式用'!$AG$2:$AH$56,2,FALSE),'【参考】数式用'!$AD$2:$AF$2,0)),10)))</f>
        <v/>
      </c>
      <c r="AP1346" s="127" t="str">
        <f>IF($L$16="","",VLOOKUP(Z1346,'【参考】数式用'!$A$2:$O$57,14,FALSE))</f>
        <v/>
      </c>
      <c r="AQ1346" s="126" t="e">
        <f>VLOOKUP(Z1346,'【参考】数式用'!$A$2:$O$57,15,FALSE)</f>
        <v>#N/A</v>
      </c>
    </row>
    <row r="1347" spans="1:43" ht="49.9" customHeight="1">
      <c r="A1347" s="29">
        <f t="shared" si="41"/>
        <v>1308</v>
      </c>
      <c r="B1347" s="42"/>
      <c r="C1347" s="48"/>
      <c r="D1347" s="48"/>
      <c r="E1347" s="48"/>
      <c r="F1347" s="48"/>
      <c r="G1347" s="48"/>
      <c r="H1347" s="48"/>
      <c r="I1347" s="48"/>
      <c r="J1347" s="48"/>
      <c r="K1347" s="48"/>
      <c r="L1347" s="63"/>
      <c r="M1347" s="63"/>
      <c r="N1347" s="63"/>
      <c r="O1347" s="63"/>
      <c r="P1347" s="63"/>
      <c r="Q1347" s="77"/>
      <c r="R1347" s="77"/>
      <c r="S1347" s="77"/>
      <c r="T1347" s="77"/>
      <c r="U1347" s="77"/>
      <c r="V1347" s="63"/>
      <c r="W1347" s="94"/>
      <c r="X1347" s="94"/>
      <c r="Y1347" s="94"/>
      <c r="Z1347" s="94"/>
      <c r="AA1347" s="94"/>
      <c r="AB1347" s="94"/>
      <c r="AC1347" s="105" t="str">
        <f>IFERROR(VLOOKUP(Z1347,'【参考】数式用'!$A$4:$B$57,2,FALSE),"")</f>
        <v/>
      </c>
      <c r="AD1347" s="108"/>
      <c r="AE1347" s="113"/>
      <c r="AF1347" s="119">
        <f t="shared" si="40"/>
        <v>0</v>
      </c>
      <c r="AG1347" s="122" t="str">
        <f>IF(B1347="","",IF(AQ1347="総合事業","数式を削除して手入力",IFERROR(INDEX('【参考】数式用'!$AD$3:$AF$452,MATCH(Q1347&amp;V1347,'【参考】数式用'!$AC$3:$AC$452,0),MATCH(VLOOKUP(Z1347,'【参考】数式用'!$AG$2:$AH$56,2,FALSE),'【参考】数式用'!$AD$2:$AF$2,0)),10)))</f>
        <v/>
      </c>
      <c r="AP1347" s="127" t="str">
        <f>IF($L$16="","",VLOOKUP(Z1347,'【参考】数式用'!$A$2:$O$57,14,FALSE))</f>
        <v/>
      </c>
      <c r="AQ1347" s="126" t="e">
        <f>VLOOKUP(Z1347,'【参考】数式用'!$A$2:$O$57,15,FALSE)</f>
        <v>#N/A</v>
      </c>
    </row>
    <row r="1348" spans="1:43" ht="49.9" customHeight="1">
      <c r="A1348" s="29">
        <f t="shared" si="41"/>
        <v>1309</v>
      </c>
      <c r="B1348" s="42"/>
      <c r="C1348" s="48"/>
      <c r="D1348" s="48"/>
      <c r="E1348" s="48"/>
      <c r="F1348" s="48"/>
      <c r="G1348" s="48"/>
      <c r="H1348" s="48"/>
      <c r="I1348" s="48"/>
      <c r="J1348" s="48"/>
      <c r="K1348" s="48"/>
      <c r="L1348" s="63"/>
      <c r="M1348" s="63"/>
      <c r="N1348" s="63"/>
      <c r="O1348" s="63"/>
      <c r="P1348" s="63"/>
      <c r="Q1348" s="77"/>
      <c r="R1348" s="77"/>
      <c r="S1348" s="77"/>
      <c r="T1348" s="77"/>
      <c r="U1348" s="77"/>
      <c r="V1348" s="63"/>
      <c r="W1348" s="94"/>
      <c r="X1348" s="94"/>
      <c r="Y1348" s="94"/>
      <c r="Z1348" s="94"/>
      <c r="AA1348" s="94"/>
      <c r="AB1348" s="94"/>
      <c r="AC1348" s="105" t="str">
        <f>IFERROR(VLOOKUP(Z1348,'【参考】数式用'!$A$4:$B$57,2,FALSE),"")</f>
        <v/>
      </c>
      <c r="AD1348" s="108"/>
      <c r="AE1348" s="113"/>
      <c r="AF1348" s="119">
        <f t="shared" si="40"/>
        <v>0</v>
      </c>
      <c r="AG1348" s="122" t="str">
        <f>IF(B1348="","",IF(AQ1348="総合事業","数式を削除して手入力",IFERROR(INDEX('【参考】数式用'!$AD$3:$AF$452,MATCH(Q1348&amp;V1348,'【参考】数式用'!$AC$3:$AC$452,0),MATCH(VLOOKUP(Z1348,'【参考】数式用'!$AG$2:$AH$56,2,FALSE),'【参考】数式用'!$AD$2:$AF$2,0)),10)))</f>
        <v/>
      </c>
      <c r="AP1348" s="127" t="str">
        <f>IF($L$16="","",VLOOKUP(Z1348,'【参考】数式用'!$A$2:$O$57,14,FALSE))</f>
        <v/>
      </c>
      <c r="AQ1348" s="126" t="e">
        <f>VLOOKUP(Z1348,'【参考】数式用'!$A$2:$O$57,15,FALSE)</f>
        <v>#N/A</v>
      </c>
    </row>
    <row r="1349" spans="1:43" ht="49.9" customHeight="1">
      <c r="A1349" s="29">
        <f t="shared" si="41"/>
        <v>1310</v>
      </c>
      <c r="B1349" s="42"/>
      <c r="C1349" s="48"/>
      <c r="D1349" s="48"/>
      <c r="E1349" s="48"/>
      <c r="F1349" s="48"/>
      <c r="G1349" s="48"/>
      <c r="H1349" s="48"/>
      <c r="I1349" s="48"/>
      <c r="J1349" s="48"/>
      <c r="K1349" s="48"/>
      <c r="L1349" s="63"/>
      <c r="M1349" s="63"/>
      <c r="N1349" s="63"/>
      <c r="O1349" s="63"/>
      <c r="P1349" s="63"/>
      <c r="Q1349" s="77"/>
      <c r="R1349" s="77"/>
      <c r="S1349" s="77"/>
      <c r="T1349" s="77"/>
      <c r="U1349" s="77"/>
      <c r="V1349" s="63"/>
      <c r="W1349" s="94"/>
      <c r="X1349" s="94"/>
      <c r="Y1349" s="94"/>
      <c r="Z1349" s="94"/>
      <c r="AA1349" s="94"/>
      <c r="AB1349" s="94"/>
      <c r="AC1349" s="105" t="str">
        <f>IFERROR(VLOOKUP(Z1349,'【参考】数式用'!$A$4:$B$57,2,FALSE),"")</f>
        <v/>
      </c>
      <c r="AD1349" s="108"/>
      <c r="AE1349" s="113"/>
      <c r="AF1349" s="119">
        <f t="shared" si="40"/>
        <v>0</v>
      </c>
      <c r="AG1349" s="122" t="str">
        <f>IF(B1349="","",IF(AQ1349="総合事業","数式を削除して手入力",IFERROR(INDEX('【参考】数式用'!$AD$3:$AF$452,MATCH(Q1349&amp;V1349,'【参考】数式用'!$AC$3:$AC$452,0),MATCH(VLOOKUP(Z1349,'【参考】数式用'!$AG$2:$AH$56,2,FALSE),'【参考】数式用'!$AD$2:$AF$2,0)),10)))</f>
        <v/>
      </c>
      <c r="AP1349" s="127" t="str">
        <f>IF($L$16="","",VLOOKUP(Z1349,'【参考】数式用'!$A$2:$O$57,14,FALSE))</f>
        <v/>
      </c>
      <c r="AQ1349" s="126" t="e">
        <f>VLOOKUP(Z1349,'【参考】数式用'!$A$2:$O$57,15,FALSE)</f>
        <v>#N/A</v>
      </c>
    </row>
    <row r="1350" spans="1:43" ht="49.9" customHeight="1">
      <c r="A1350" s="29">
        <f t="shared" si="41"/>
        <v>1311</v>
      </c>
      <c r="B1350" s="42"/>
      <c r="C1350" s="48"/>
      <c r="D1350" s="48"/>
      <c r="E1350" s="48"/>
      <c r="F1350" s="48"/>
      <c r="G1350" s="48"/>
      <c r="H1350" s="48"/>
      <c r="I1350" s="48"/>
      <c r="J1350" s="48"/>
      <c r="K1350" s="48"/>
      <c r="L1350" s="63"/>
      <c r="M1350" s="63"/>
      <c r="N1350" s="63"/>
      <c r="O1350" s="63"/>
      <c r="P1350" s="63"/>
      <c r="Q1350" s="77"/>
      <c r="R1350" s="77"/>
      <c r="S1350" s="77"/>
      <c r="T1350" s="77"/>
      <c r="U1350" s="77"/>
      <c r="V1350" s="63"/>
      <c r="W1350" s="94"/>
      <c r="X1350" s="94"/>
      <c r="Y1350" s="94"/>
      <c r="Z1350" s="94"/>
      <c r="AA1350" s="94"/>
      <c r="AB1350" s="94"/>
      <c r="AC1350" s="105" t="str">
        <f>IFERROR(VLOOKUP(Z1350,'【参考】数式用'!$A$4:$B$57,2,FALSE),"")</f>
        <v/>
      </c>
      <c r="AD1350" s="108"/>
      <c r="AE1350" s="113"/>
      <c r="AF1350" s="119">
        <f t="shared" si="40"/>
        <v>0</v>
      </c>
      <c r="AG1350" s="122" t="str">
        <f>IF(B1350="","",IF(AQ1350="総合事業","数式を削除して手入力",IFERROR(INDEX('【参考】数式用'!$AD$3:$AF$452,MATCH(Q1350&amp;V1350,'【参考】数式用'!$AC$3:$AC$452,0),MATCH(VLOOKUP(Z1350,'【参考】数式用'!$AG$2:$AH$56,2,FALSE),'【参考】数式用'!$AD$2:$AF$2,0)),10)))</f>
        <v/>
      </c>
      <c r="AP1350" s="127" t="str">
        <f>IF($L$16="","",VLOOKUP(Z1350,'【参考】数式用'!$A$2:$O$57,14,FALSE))</f>
        <v/>
      </c>
      <c r="AQ1350" s="126" t="e">
        <f>VLOOKUP(Z1350,'【参考】数式用'!$A$2:$O$57,15,FALSE)</f>
        <v>#N/A</v>
      </c>
    </row>
    <row r="1351" spans="1:43" ht="49.9" customHeight="1">
      <c r="A1351" s="29">
        <f t="shared" si="41"/>
        <v>1312</v>
      </c>
      <c r="B1351" s="42"/>
      <c r="C1351" s="48"/>
      <c r="D1351" s="48"/>
      <c r="E1351" s="48"/>
      <c r="F1351" s="48"/>
      <c r="G1351" s="48"/>
      <c r="H1351" s="48"/>
      <c r="I1351" s="48"/>
      <c r="J1351" s="48"/>
      <c r="K1351" s="48"/>
      <c r="L1351" s="63"/>
      <c r="M1351" s="63"/>
      <c r="N1351" s="63"/>
      <c r="O1351" s="63"/>
      <c r="P1351" s="63"/>
      <c r="Q1351" s="77"/>
      <c r="R1351" s="77"/>
      <c r="S1351" s="77"/>
      <c r="T1351" s="77"/>
      <c r="U1351" s="77"/>
      <c r="V1351" s="63"/>
      <c r="W1351" s="94"/>
      <c r="X1351" s="94"/>
      <c r="Y1351" s="94"/>
      <c r="Z1351" s="94"/>
      <c r="AA1351" s="94"/>
      <c r="AB1351" s="94"/>
      <c r="AC1351" s="105" t="str">
        <f>IFERROR(VLOOKUP(Z1351,'【参考】数式用'!$A$4:$B$57,2,FALSE),"")</f>
        <v/>
      </c>
      <c r="AD1351" s="108"/>
      <c r="AE1351" s="113"/>
      <c r="AF1351" s="119">
        <f t="shared" si="40"/>
        <v>0</v>
      </c>
      <c r="AG1351" s="122" t="str">
        <f>IF(B1351="","",IF(AQ1351="総合事業","数式を削除して手入力",IFERROR(INDEX('【参考】数式用'!$AD$3:$AF$452,MATCH(Q1351&amp;V1351,'【参考】数式用'!$AC$3:$AC$452,0),MATCH(VLOOKUP(Z1351,'【参考】数式用'!$AG$2:$AH$56,2,FALSE),'【参考】数式用'!$AD$2:$AF$2,0)),10)))</f>
        <v/>
      </c>
      <c r="AP1351" s="127" t="str">
        <f>IF($L$16="","",VLOOKUP(Z1351,'【参考】数式用'!$A$2:$O$57,14,FALSE))</f>
        <v/>
      </c>
      <c r="AQ1351" s="126" t="e">
        <f>VLOOKUP(Z1351,'【参考】数式用'!$A$2:$O$57,15,FALSE)</f>
        <v>#N/A</v>
      </c>
    </row>
    <row r="1352" spans="1:43" ht="49.9" customHeight="1">
      <c r="A1352" s="29">
        <f t="shared" si="41"/>
        <v>1313</v>
      </c>
      <c r="B1352" s="42"/>
      <c r="C1352" s="48"/>
      <c r="D1352" s="48"/>
      <c r="E1352" s="48"/>
      <c r="F1352" s="48"/>
      <c r="G1352" s="48"/>
      <c r="H1352" s="48"/>
      <c r="I1352" s="48"/>
      <c r="J1352" s="48"/>
      <c r="K1352" s="48"/>
      <c r="L1352" s="63"/>
      <c r="M1352" s="63"/>
      <c r="N1352" s="63"/>
      <c r="O1352" s="63"/>
      <c r="P1352" s="63"/>
      <c r="Q1352" s="77"/>
      <c r="R1352" s="77"/>
      <c r="S1352" s="77"/>
      <c r="T1352" s="77"/>
      <c r="U1352" s="77"/>
      <c r="V1352" s="63"/>
      <c r="W1352" s="94"/>
      <c r="X1352" s="94"/>
      <c r="Y1352" s="94"/>
      <c r="Z1352" s="94"/>
      <c r="AA1352" s="94"/>
      <c r="AB1352" s="94"/>
      <c r="AC1352" s="105" t="str">
        <f>IFERROR(VLOOKUP(Z1352,'【参考】数式用'!$A$4:$B$57,2,FALSE),"")</f>
        <v/>
      </c>
      <c r="AD1352" s="108"/>
      <c r="AE1352" s="113"/>
      <c r="AF1352" s="119">
        <f t="shared" si="40"/>
        <v>0</v>
      </c>
      <c r="AG1352" s="122" t="str">
        <f>IF(B1352="","",IF(AQ1352="総合事業","数式を削除して手入力",IFERROR(INDEX('【参考】数式用'!$AD$3:$AF$452,MATCH(Q1352&amp;V1352,'【参考】数式用'!$AC$3:$AC$452,0),MATCH(VLOOKUP(Z1352,'【参考】数式用'!$AG$2:$AH$56,2,FALSE),'【参考】数式用'!$AD$2:$AF$2,0)),10)))</f>
        <v/>
      </c>
      <c r="AP1352" s="127" t="str">
        <f>IF($L$16="","",VLOOKUP(Z1352,'【参考】数式用'!$A$2:$O$57,14,FALSE))</f>
        <v/>
      </c>
      <c r="AQ1352" s="126" t="e">
        <f>VLOOKUP(Z1352,'【参考】数式用'!$A$2:$O$57,15,FALSE)</f>
        <v>#N/A</v>
      </c>
    </row>
    <row r="1353" spans="1:43" ht="49.9" customHeight="1">
      <c r="A1353" s="29">
        <f t="shared" si="41"/>
        <v>1314</v>
      </c>
      <c r="B1353" s="42"/>
      <c r="C1353" s="48"/>
      <c r="D1353" s="48"/>
      <c r="E1353" s="48"/>
      <c r="F1353" s="48"/>
      <c r="G1353" s="48"/>
      <c r="H1353" s="48"/>
      <c r="I1353" s="48"/>
      <c r="J1353" s="48"/>
      <c r="K1353" s="48"/>
      <c r="L1353" s="63"/>
      <c r="M1353" s="63"/>
      <c r="N1353" s="63"/>
      <c r="O1353" s="63"/>
      <c r="P1353" s="63"/>
      <c r="Q1353" s="77"/>
      <c r="R1353" s="77"/>
      <c r="S1353" s="77"/>
      <c r="T1353" s="77"/>
      <c r="U1353" s="77"/>
      <c r="V1353" s="63"/>
      <c r="W1353" s="94"/>
      <c r="X1353" s="94"/>
      <c r="Y1353" s="94"/>
      <c r="Z1353" s="94"/>
      <c r="AA1353" s="94"/>
      <c r="AB1353" s="94"/>
      <c r="AC1353" s="105" t="str">
        <f>IFERROR(VLOOKUP(Z1353,'【参考】数式用'!$A$4:$B$57,2,FALSE),"")</f>
        <v/>
      </c>
      <c r="AD1353" s="108"/>
      <c r="AE1353" s="113"/>
      <c r="AF1353" s="119">
        <f t="shared" si="40"/>
        <v>0</v>
      </c>
      <c r="AG1353" s="122" t="str">
        <f>IF(B1353="","",IF(AQ1353="総合事業","数式を削除して手入力",IFERROR(INDEX('【参考】数式用'!$AD$3:$AF$452,MATCH(Q1353&amp;V1353,'【参考】数式用'!$AC$3:$AC$452,0),MATCH(VLOOKUP(Z1353,'【参考】数式用'!$AG$2:$AH$56,2,FALSE),'【参考】数式用'!$AD$2:$AF$2,0)),10)))</f>
        <v/>
      </c>
      <c r="AP1353" s="127" t="str">
        <f>IF($L$16="","",VLOOKUP(Z1353,'【参考】数式用'!$A$2:$O$57,14,FALSE))</f>
        <v/>
      </c>
      <c r="AQ1353" s="126" t="e">
        <f>VLOOKUP(Z1353,'【参考】数式用'!$A$2:$O$57,15,FALSE)</f>
        <v>#N/A</v>
      </c>
    </row>
    <row r="1354" spans="1:43" ht="49.9" customHeight="1">
      <c r="A1354" s="29">
        <f t="shared" si="41"/>
        <v>1315</v>
      </c>
      <c r="B1354" s="42"/>
      <c r="C1354" s="48"/>
      <c r="D1354" s="48"/>
      <c r="E1354" s="48"/>
      <c r="F1354" s="48"/>
      <c r="G1354" s="48"/>
      <c r="H1354" s="48"/>
      <c r="I1354" s="48"/>
      <c r="J1354" s="48"/>
      <c r="K1354" s="48"/>
      <c r="L1354" s="63"/>
      <c r="M1354" s="63"/>
      <c r="N1354" s="63"/>
      <c r="O1354" s="63"/>
      <c r="P1354" s="63"/>
      <c r="Q1354" s="77"/>
      <c r="R1354" s="77"/>
      <c r="S1354" s="77"/>
      <c r="T1354" s="77"/>
      <c r="U1354" s="77"/>
      <c r="V1354" s="63"/>
      <c r="W1354" s="94"/>
      <c r="X1354" s="94"/>
      <c r="Y1354" s="94"/>
      <c r="Z1354" s="94"/>
      <c r="AA1354" s="94"/>
      <c r="AB1354" s="94"/>
      <c r="AC1354" s="105" t="str">
        <f>IFERROR(VLOOKUP(Z1354,'【参考】数式用'!$A$4:$B$57,2,FALSE),"")</f>
        <v/>
      </c>
      <c r="AD1354" s="108"/>
      <c r="AE1354" s="113"/>
      <c r="AF1354" s="119">
        <f t="shared" si="40"/>
        <v>0</v>
      </c>
      <c r="AG1354" s="122" t="str">
        <f>IF(B1354="","",IF(AQ1354="総合事業","数式を削除して手入力",IFERROR(INDEX('【参考】数式用'!$AD$3:$AF$452,MATCH(Q1354&amp;V1354,'【参考】数式用'!$AC$3:$AC$452,0),MATCH(VLOOKUP(Z1354,'【参考】数式用'!$AG$2:$AH$56,2,FALSE),'【参考】数式用'!$AD$2:$AF$2,0)),10)))</f>
        <v/>
      </c>
      <c r="AP1354" s="127" t="str">
        <f>IF($L$16="","",VLOOKUP(Z1354,'【参考】数式用'!$A$2:$O$57,14,FALSE))</f>
        <v/>
      </c>
      <c r="AQ1354" s="126" t="e">
        <f>VLOOKUP(Z1354,'【参考】数式用'!$A$2:$O$57,15,FALSE)</f>
        <v>#N/A</v>
      </c>
    </row>
    <row r="1355" spans="1:43" ht="49.9" customHeight="1">
      <c r="A1355" s="29">
        <f t="shared" si="41"/>
        <v>1316</v>
      </c>
      <c r="B1355" s="42"/>
      <c r="C1355" s="48"/>
      <c r="D1355" s="48"/>
      <c r="E1355" s="48"/>
      <c r="F1355" s="48"/>
      <c r="G1355" s="48"/>
      <c r="H1355" s="48"/>
      <c r="I1355" s="48"/>
      <c r="J1355" s="48"/>
      <c r="K1355" s="48"/>
      <c r="L1355" s="63"/>
      <c r="M1355" s="63"/>
      <c r="N1355" s="63"/>
      <c r="O1355" s="63"/>
      <c r="P1355" s="63"/>
      <c r="Q1355" s="77"/>
      <c r="R1355" s="77"/>
      <c r="S1355" s="77"/>
      <c r="T1355" s="77"/>
      <c r="U1355" s="77"/>
      <c r="V1355" s="63"/>
      <c r="W1355" s="94"/>
      <c r="X1355" s="94"/>
      <c r="Y1355" s="94"/>
      <c r="Z1355" s="94"/>
      <c r="AA1355" s="94"/>
      <c r="AB1355" s="94"/>
      <c r="AC1355" s="105" t="str">
        <f>IFERROR(VLOOKUP(Z1355,'【参考】数式用'!$A$4:$B$57,2,FALSE),"")</f>
        <v/>
      </c>
      <c r="AD1355" s="108"/>
      <c r="AE1355" s="113"/>
      <c r="AF1355" s="119">
        <f t="shared" si="40"/>
        <v>0</v>
      </c>
      <c r="AG1355" s="122" t="str">
        <f>IF(B1355="","",IF(AQ1355="総合事業","数式を削除して手入力",IFERROR(INDEX('【参考】数式用'!$AD$3:$AF$452,MATCH(Q1355&amp;V1355,'【参考】数式用'!$AC$3:$AC$452,0),MATCH(VLOOKUP(Z1355,'【参考】数式用'!$AG$2:$AH$56,2,FALSE),'【参考】数式用'!$AD$2:$AF$2,0)),10)))</f>
        <v/>
      </c>
      <c r="AP1355" s="127" t="str">
        <f>IF($L$16="","",VLOOKUP(Z1355,'【参考】数式用'!$A$2:$O$57,14,FALSE))</f>
        <v/>
      </c>
      <c r="AQ1355" s="126" t="e">
        <f>VLOOKUP(Z1355,'【参考】数式用'!$A$2:$O$57,15,FALSE)</f>
        <v>#N/A</v>
      </c>
    </row>
    <row r="1356" spans="1:43" ht="49.9" customHeight="1">
      <c r="A1356" s="29">
        <f t="shared" si="41"/>
        <v>1317</v>
      </c>
      <c r="B1356" s="42"/>
      <c r="C1356" s="48"/>
      <c r="D1356" s="48"/>
      <c r="E1356" s="48"/>
      <c r="F1356" s="48"/>
      <c r="G1356" s="48"/>
      <c r="H1356" s="48"/>
      <c r="I1356" s="48"/>
      <c r="J1356" s="48"/>
      <c r="K1356" s="48"/>
      <c r="L1356" s="63"/>
      <c r="M1356" s="63"/>
      <c r="N1356" s="63"/>
      <c r="O1356" s="63"/>
      <c r="P1356" s="63"/>
      <c r="Q1356" s="77"/>
      <c r="R1356" s="77"/>
      <c r="S1356" s="77"/>
      <c r="T1356" s="77"/>
      <c r="U1356" s="77"/>
      <c r="V1356" s="63"/>
      <c r="W1356" s="94"/>
      <c r="X1356" s="94"/>
      <c r="Y1356" s="94"/>
      <c r="Z1356" s="94"/>
      <c r="AA1356" s="94"/>
      <c r="AB1356" s="94"/>
      <c r="AC1356" s="105" t="str">
        <f>IFERROR(VLOOKUP(Z1356,'【参考】数式用'!$A$4:$B$57,2,FALSE),"")</f>
        <v/>
      </c>
      <c r="AD1356" s="108"/>
      <c r="AE1356" s="113"/>
      <c r="AF1356" s="119">
        <f t="shared" si="40"/>
        <v>0</v>
      </c>
      <c r="AG1356" s="122" t="str">
        <f>IF(B1356="","",IF(AQ1356="総合事業","数式を削除して手入力",IFERROR(INDEX('【参考】数式用'!$AD$3:$AF$452,MATCH(Q1356&amp;V1356,'【参考】数式用'!$AC$3:$AC$452,0),MATCH(VLOOKUP(Z1356,'【参考】数式用'!$AG$2:$AH$56,2,FALSE),'【参考】数式用'!$AD$2:$AF$2,0)),10)))</f>
        <v/>
      </c>
      <c r="AP1356" s="127" t="str">
        <f>IF($L$16="","",VLOOKUP(Z1356,'【参考】数式用'!$A$2:$O$57,14,FALSE))</f>
        <v/>
      </c>
      <c r="AQ1356" s="126" t="e">
        <f>VLOOKUP(Z1356,'【参考】数式用'!$A$2:$O$57,15,FALSE)</f>
        <v>#N/A</v>
      </c>
    </row>
    <row r="1357" spans="1:43" ht="49.9" customHeight="1">
      <c r="A1357" s="29">
        <f t="shared" si="41"/>
        <v>1318</v>
      </c>
      <c r="B1357" s="42"/>
      <c r="C1357" s="48"/>
      <c r="D1357" s="48"/>
      <c r="E1357" s="48"/>
      <c r="F1357" s="48"/>
      <c r="G1357" s="48"/>
      <c r="H1357" s="48"/>
      <c r="I1357" s="48"/>
      <c r="J1357" s="48"/>
      <c r="K1357" s="48"/>
      <c r="L1357" s="63"/>
      <c r="M1357" s="63"/>
      <c r="N1357" s="63"/>
      <c r="O1357" s="63"/>
      <c r="P1357" s="63"/>
      <c r="Q1357" s="77"/>
      <c r="R1357" s="77"/>
      <c r="S1357" s="77"/>
      <c r="T1357" s="77"/>
      <c r="U1357" s="77"/>
      <c r="V1357" s="63"/>
      <c r="W1357" s="94"/>
      <c r="X1357" s="94"/>
      <c r="Y1357" s="94"/>
      <c r="Z1357" s="94"/>
      <c r="AA1357" s="94"/>
      <c r="AB1357" s="94"/>
      <c r="AC1357" s="105" t="str">
        <f>IFERROR(VLOOKUP(Z1357,'【参考】数式用'!$A$4:$B$57,2,FALSE),"")</f>
        <v/>
      </c>
      <c r="AD1357" s="108"/>
      <c r="AE1357" s="113"/>
      <c r="AF1357" s="119">
        <f t="shared" si="40"/>
        <v>0</v>
      </c>
      <c r="AG1357" s="122" t="str">
        <f>IF(B1357="","",IF(AQ1357="総合事業","数式を削除して手入力",IFERROR(INDEX('【参考】数式用'!$AD$3:$AF$452,MATCH(Q1357&amp;V1357,'【参考】数式用'!$AC$3:$AC$452,0),MATCH(VLOOKUP(Z1357,'【参考】数式用'!$AG$2:$AH$56,2,FALSE),'【参考】数式用'!$AD$2:$AF$2,0)),10)))</f>
        <v/>
      </c>
      <c r="AP1357" s="127" t="str">
        <f>IF($L$16="","",VLOOKUP(Z1357,'【参考】数式用'!$A$2:$O$57,14,FALSE))</f>
        <v/>
      </c>
      <c r="AQ1357" s="126" t="e">
        <f>VLOOKUP(Z1357,'【参考】数式用'!$A$2:$O$57,15,FALSE)</f>
        <v>#N/A</v>
      </c>
    </row>
    <row r="1358" spans="1:43" ht="49.9" customHeight="1">
      <c r="A1358" s="29">
        <f t="shared" si="41"/>
        <v>1319</v>
      </c>
      <c r="B1358" s="42"/>
      <c r="C1358" s="48"/>
      <c r="D1358" s="48"/>
      <c r="E1358" s="48"/>
      <c r="F1358" s="48"/>
      <c r="G1358" s="48"/>
      <c r="H1358" s="48"/>
      <c r="I1358" s="48"/>
      <c r="J1358" s="48"/>
      <c r="K1358" s="48"/>
      <c r="L1358" s="63"/>
      <c r="M1358" s="63"/>
      <c r="N1358" s="63"/>
      <c r="O1358" s="63"/>
      <c r="P1358" s="63"/>
      <c r="Q1358" s="77"/>
      <c r="R1358" s="77"/>
      <c r="S1358" s="77"/>
      <c r="T1358" s="77"/>
      <c r="U1358" s="77"/>
      <c r="V1358" s="63"/>
      <c r="W1358" s="94"/>
      <c r="X1358" s="94"/>
      <c r="Y1358" s="94"/>
      <c r="Z1358" s="94"/>
      <c r="AA1358" s="94"/>
      <c r="AB1358" s="94"/>
      <c r="AC1358" s="105" t="str">
        <f>IFERROR(VLOOKUP(Z1358,'【参考】数式用'!$A$4:$B$57,2,FALSE),"")</f>
        <v/>
      </c>
      <c r="AD1358" s="108"/>
      <c r="AE1358" s="113"/>
      <c r="AF1358" s="119">
        <f t="shared" si="40"/>
        <v>0</v>
      </c>
      <c r="AG1358" s="122" t="str">
        <f>IF(B1358="","",IF(AQ1358="総合事業","数式を削除して手入力",IFERROR(INDEX('【参考】数式用'!$AD$3:$AF$452,MATCH(Q1358&amp;V1358,'【参考】数式用'!$AC$3:$AC$452,0),MATCH(VLOOKUP(Z1358,'【参考】数式用'!$AG$2:$AH$56,2,FALSE),'【参考】数式用'!$AD$2:$AF$2,0)),10)))</f>
        <v/>
      </c>
      <c r="AP1358" s="127" t="str">
        <f>IF($L$16="","",VLOOKUP(Z1358,'【参考】数式用'!$A$2:$O$57,14,FALSE))</f>
        <v/>
      </c>
      <c r="AQ1358" s="126" t="e">
        <f>VLOOKUP(Z1358,'【参考】数式用'!$A$2:$O$57,15,FALSE)</f>
        <v>#N/A</v>
      </c>
    </row>
    <row r="1359" spans="1:43" ht="49.9" customHeight="1">
      <c r="A1359" s="29">
        <f t="shared" si="41"/>
        <v>1320</v>
      </c>
      <c r="B1359" s="42"/>
      <c r="C1359" s="48"/>
      <c r="D1359" s="48"/>
      <c r="E1359" s="48"/>
      <c r="F1359" s="48"/>
      <c r="G1359" s="48"/>
      <c r="H1359" s="48"/>
      <c r="I1359" s="48"/>
      <c r="J1359" s="48"/>
      <c r="K1359" s="48"/>
      <c r="L1359" s="63"/>
      <c r="M1359" s="63"/>
      <c r="N1359" s="63"/>
      <c r="O1359" s="63"/>
      <c r="P1359" s="63"/>
      <c r="Q1359" s="77"/>
      <c r="R1359" s="77"/>
      <c r="S1359" s="77"/>
      <c r="T1359" s="77"/>
      <c r="U1359" s="77"/>
      <c r="V1359" s="63"/>
      <c r="W1359" s="94"/>
      <c r="X1359" s="94"/>
      <c r="Y1359" s="94"/>
      <c r="Z1359" s="94"/>
      <c r="AA1359" s="94"/>
      <c r="AB1359" s="94"/>
      <c r="AC1359" s="105" t="str">
        <f>IFERROR(VLOOKUP(Z1359,'【参考】数式用'!$A$4:$B$57,2,FALSE),"")</f>
        <v/>
      </c>
      <c r="AD1359" s="108"/>
      <c r="AE1359" s="113"/>
      <c r="AF1359" s="119">
        <f t="shared" si="40"/>
        <v>0</v>
      </c>
      <c r="AG1359" s="122" t="str">
        <f>IF(B1359="","",IF(AQ1359="総合事業","数式を削除して手入力",IFERROR(INDEX('【参考】数式用'!$AD$3:$AF$452,MATCH(Q1359&amp;V1359,'【参考】数式用'!$AC$3:$AC$452,0),MATCH(VLOOKUP(Z1359,'【参考】数式用'!$AG$2:$AH$56,2,FALSE),'【参考】数式用'!$AD$2:$AF$2,0)),10)))</f>
        <v/>
      </c>
      <c r="AP1359" s="127" t="str">
        <f>IF($L$16="","",VLOOKUP(Z1359,'【参考】数式用'!$A$2:$O$57,14,FALSE))</f>
        <v/>
      </c>
      <c r="AQ1359" s="126" t="e">
        <f>VLOOKUP(Z1359,'【参考】数式用'!$A$2:$O$57,15,FALSE)</f>
        <v>#N/A</v>
      </c>
    </row>
    <row r="1360" spans="1:43" ht="49.9" customHeight="1">
      <c r="A1360" s="29">
        <f t="shared" si="41"/>
        <v>1321</v>
      </c>
      <c r="B1360" s="42"/>
      <c r="C1360" s="48"/>
      <c r="D1360" s="48"/>
      <c r="E1360" s="48"/>
      <c r="F1360" s="48"/>
      <c r="G1360" s="48"/>
      <c r="H1360" s="48"/>
      <c r="I1360" s="48"/>
      <c r="J1360" s="48"/>
      <c r="K1360" s="48"/>
      <c r="L1360" s="63"/>
      <c r="M1360" s="63"/>
      <c r="N1360" s="63"/>
      <c r="O1360" s="63"/>
      <c r="P1360" s="63"/>
      <c r="Q1360" s="77"/>
      <c r="R1360" s="77"/>
      <c r="S1360" s="77"/>
      <c r="T1360" s="77"/>
      <c r="U1360" s="77"/>
      <c r="V1360" s="63"/>
      <c r="W1360" s="94"/>
      <c r="X1360" s="94"/>
      <c r="Y1360" s="94"/>
      <c r="Z1360" s="94"/>
      <c r="AA1360" s="94"/>
      <c r="AB1360" s="94"/>
      <c r="AC1360" s="105" t="str">
        <f>IFERROR(VLOOKUP(Z1360,'【参考】数式用'!$A$4:$B$57,2,FALSE),"")</f>
        <v/>
      </c>
      <c r="AD1360" s="108"/>
      <c r="AE1360" s="113"/>
      <c r="AF1360" s="119">
        <f t="shared" si="40"/>
        <v>0</v>
      </c>
      <c r="AG1360" s="122" t="str">
        <f>IF(B1360="","",IF(AQ1360="総合事業","数式を削除して手入力",IFERROR(INDEX('【参考】数式用'!$AD$3:$AF$452,MATCH(Q1360&amp;V1360,'【参考】数式用'!$AC$3:$AC$452,0),MATCH(VLOOKUP(Z1360,'【参考】数式用'!$AG$2:$AH$56,2,FALSE),'【参考】数式用'!$AD$2:$AF$2,0)),10)))</f>
        <v/>
      </c>
      <c r="AP1360" s="127" t="str">
        <f>IF($L$16="","",VLOOKUP(Z1360,'【参考】数式用'!$A$2:$O$57,14,FALSE))</f>
        <v/>
      </c>
      <c r="AQ1360" s="126" t="e">
        <f>VLOOKUP(Z1360,'【参考】数式用'!$A$2:$O$57,15,FALSE)</f>
        <v>#N/A</v>
      </c>
    </row>
    <row r="1361" spans="1:43" ht="49.9" customHeight="1">
      <c r="A1361" s="29">
        <f t="shared" si="41"/>
        <v>1322</v>
      </c>
      <c r="B1361" s="42"/>
      <c r="C1361" s="48"/>
      <c r="D1361" s="48"/>
      <c r="E1361" s="48"/>
      <c r="F1361" s="48"/>
      <c r="G1361" s="48"/>
      <c r="H1361" s="48"/>
      <c r="I1361" s="48"/>
      <c r="J1361" s="48"/>
      <c r="K1361" s="48"/>
      <c r="L1361" s="63"/>
      <c r="M1361" s="63"/>
      <c r="N1361" s="63"/>
      <c r="O1361" s="63"/>
      <c r="P1361" s="63"/>
      <c r="Q1361" s="77"/>
      <c r="R1361" s="77"/>
      <c r="S1361" s="77"/>
      <c r="T1361" s="77"/>
      <c r="U1361" s="77"/>
      <c r="V1361" s="63"/>
      <c r="W1361" s="94"/>
      <c r="X1361" s="94"/>
      <c r="Y1361" s="94"/>
      <c r="Z1361" s="94"/>
      <c r="AA1361" s="94"/>
      <c r="AB1361" s="94"/>
      <c r="AC1361" s="105" t="str">
        <f>IFERROR(VLOOKUP(Z1361,'【参考】数式用'!$A$4:$B$57,2,FALSE),"")</f>
        <v/>
      </c>
      <c r="AD1361" s="108"/>
      <c r="AE1361" s="113"/>
      <c r="AF1361" s="119">
        <f t="shared" si="40"/>
        <v>0</v>
      </c>
      <c r="AG1361" s="122" t="str">
        <f>IF(B1361="","",IF(AQ1361="総合事業","数式を削除して手入力",IFERROR(INDEX('【参考】数式用'!$AD$3:$AF$452,MATCH(Q1361&amp;V1361,'【参考】数式用'!$AC$3:$AC$452,0),MATCH(VLOOKUP(Z1361,'【参考】数式用'!$AG$2:$AH$56,2,FALSE),'【参考】数式用'!$AD$2:$AF$2,0)),10)))</f>
        <v/>
      </c>
      <c r="AP1361" s="127" t="str">
        <f>IF($L$16="","",VLOOKUP(Z1361,'【参考】数式用'!$A$2:$O$57,14,FALSE))</f>
        <v/>
      </c>
      <c r="AQ1361" s="126" t="e">
        <f>VLOOKUP(Z1361,'【参考】数式用'!$A$2:$O$57,15,FALSE)</f>
        <v>#N/A</v>
      </c>
    </row>
    <row r="1362" spans="1:43" ht="49.9" customHeight="1">
      <c r="A1362" s="29">
        <f t="shared" si="41"/>
        <v>1323</v>
      </c>
      <c r="B1362" s="42"/>
      <c r="C1362" s="48"/>
      <c r="D1362" s="48"/>
      <c r="E1362" s="48"/>
      <c r="F1362" s="48"/>
      <c r="G1362" s="48"/>
      <c r="H1362" s="48"/>
      <c r="I1362" s="48"/>
      <c r="J1362" s="48"/>
      <c r="K1362" s="48"/>
      <c r="L1362" s="63"/>
      <c r="M1362" s="63"/>
      <c r="N1362" s="63"/>
      <c r="O1362" s="63"/>
      <c r="P1362" s="63"/>
      <c r="Q1362" s="77"/>
      <c r="R1362" s="77"/>
      <c r="S1362" s="77"/>
      <c r="T1362" s="77"/>
      <c r="U1362" s="77"/>
      <c r="V1362" s="63"/>
      <c r="W1362" s="94"/>
      <c r="X1362" s="94"/>
      <c r="Y1362" s="94"/>
      <c r="Z1362" s="94"/>
      <c r="AA1362" s="94"/>
      <c r="AB1362" s="94"/>
      <c r="AC1362" s="105" t="str">
        <f>IFERROR(VLOOKUP(Z1362,'【参考】数式用'!$A$4:$B$57,2,FALSE),"")</f>
        <v/>
      </c>
      <c r="AD1362" s="108"/>
      <c r="AE1362" s="113"/>
      <c r="AF1362" s="119">
        <f t="shared" si="40"/>
        <v>0</v>
      </c>
      <c r="AG1362" s="122" t="str">
        <f>IF(B1362="","",IF(AQ1362="総合事業","数式を削除して手入力",IFERROR(INDEX('【参考】数式用'!$AD$3:$AF$452,MATCH(Q1362&amp;V1362,'【参考】数式用'!$AC$3:$AC$452,0),MATCH(VLOOKUP(Z1362,'【参考】数式用'!$AG$2:$AH$56,2,FALSE),'【参考】数式用'!$AD$2:$AF$2,0)),10)))</f>
        <v/>
      </c>
      <c r="AP1362" s="127" t="str">
        <f>IF($L$16="","",VLOOKUP(Z1362,'【参考】数式用'!$A$2:$O$57,14,FALSE))</f>
        <v/>
      </c>
      <c r="AQ1362" s="126" t="e">
        <f>VLOOKUP(Z1362,'【参考】数式用'!$A$2:$O$57,15,FALSE)</f>
        <v>#N/A</v>
      </c>
    </row>
    <row r="1363" spans="1:43" ht="49.9" customHeight="1">
      <c r="A1363" s="29">
        <f t="shared" si="41"/>
        <v>1324</v>
      </c>
      <c r="B1363" s="42"/>
      <c r="C1363" s="48"/>
      <c r="D1363" s="48"/>
      <c r="E1363" s="48"/>
      <c r="F1363" s="48"/>
      <c r="G1363" s="48"/>
      <c r="H1363" s="48"/>
      <c r="I1363" s="48"/>
      <c r="J1363" s="48"/>
      <c r="K1363" s="48"/>
      <c r="L1363" s="63"/>
      <c r="M1363" s="63"/>
      <c r="N1363" s="63"/>
      <c r="O1363" s="63"/>
      <c r="P1363" s="63"/>
      <c r="Q1363" s="77"/>
      <c r="R1363" s="77"/>
      <c r="S1363" s="77"/>
      <c r="T1363" s="77"/>
      <c r="U1363" s="77"/>
      <c r="V1363" s="63"/>
      <c r="W1363" s="94"/>
      <c r="X1363" s="94"/>
      <c r="Y1363" s="94"/>
      <c r="Z1363" s="94"/>
      <c r="AA1363" s="94"/>
      <c r="AB1363" s="94"/>
      <c r="AC1363" s="105" t="str">
        <f>IFERROR(VLOOKUP(Z1363,'【参考】数式用'!$A$4:$B$57,2,FALSE),"")</f>
        <v/>
      </c>
      <c r="AD1363" s="108"/>
      <c r="AE1363" s="113"/>
      <c r="AF1363" s="119">
        <f t="shared" si="40"/>
        <v>0</v>
      </c>
      <c r="AG1363" s="122" t="str">
        <f>IF(B1363="","",IF(AQ1363="総合事業","数式を削除して手入力",IFERROR(INDEX('【参考】数式用'!$AD$3:$AF$452,MATCH(Q1363&amp;V1363,'【参考】数式用'!$AC$3:$AC$452,0),MATCH(VLOOKUP(Z1363,'【参考】数式用'!$AG$2:$AH$56,2,FALSE),'【参考】数式用'!$AD$2:$AF$2,0)),10)))</f>
        <v/>
      </c>
      <c r="AP1363" s="127" t="str">
        <f>IF($L$16="","",VLOOKUP(Z1363,'【参考】数式用'!$A$2:$O$57,14,FALSE))</f>
        <v/>
      </c>
      <c r="AQ1363" s="126" t="e">
        <f>VLOOKUP(Z1363,'【参考】数式用'!$A$2:$O$57,15,FALSE)</f>
        <v>#N/A</v>
      </c>
    </row>
    <row r="1364" spans="1:43" ht="49.9" customHeight="1">
      <c r="A1364" s="29">
        <f t="shared" si="41"/>
        <v>1325</v>
      </c>
      <c r="B1364" s="42"/>
      <c r="C1364" s="48"/>
      <c r="D1364" s="48"/>
      <c r="E1364" s="48"/>
      <c r="F1364" s="48"/>
      <c r="G1364" s="48"/>
      <c r="H1364" s="48"/>
      <c r="I1364" s="48"/>
      <c r="J1364" s="48"/>
      <c r="K1364" s="48"/>
      <c r="L1364" s="63"/>
      <c r="M1364" s="63"/>
      <c r="N1364" s="63"/>
      <c r="O1364" s="63"/>
      <c r="P1364" s="63"/>
      <c r="Q1364" s="77"/>
      <c r="R1364" s="77"/>
      <c r="S1364" s="77"/>
      <c r="T1364" s="77"/>
      <c r="U1364" s="77"/>
      <c r="V1364" s="63"/>
      <c r="W1364" s="94"/>
      <c r="X1364" s="94"/>
      <c r="Y1364" s="94"/>
      <c r="Z1364" s="94"/>
      <c r="AA1364" s="94"/>
      <c r="AB1364" s="94"/>
      <c r="AC1364" s="105" t="str">
        <f>IFERROR(VLOOKUP(Z1364,'【参考】数式用'!$A$4:$B$57,2,FALSE),"")</f>
        <v/>
      </c>
      <c r="AD1364" s="108"/>
      <c r="AE1364" s="113"/>
      <c r="AF1364" s="119">
        <f t="shared" si="40"/>
        <v>0</v>
      </c>
      <c r="AG1364" s="122" t="str">
        <f>IF(B1364="","",IF(AQ1364="総合事業","数式を削除して手入力",IFERROR(INDEX('【参考】数式用'!$AD$3:$AF$452,MATCH(Q1364&amp;V1364,'【参考】数式用'!$AC$3:$AC$452,0),MATCH(VLOOKUP(Z1364,'【参考】数式用'!$AG$2:$AH$56,2,FALSE),'【参考】数式用'!$AD$2:$AF$2,0)),10)))</f>
        <v/>
      </c>
      <c r="AP1364" s="127" t="str">
        <f>IF($L$16="","",VLOOKUP(Z1364,'【参考】数式用'!$A$2:$O$57,14,FALSE))</f>
        <v/>
      </c>
      <c r="AQ1364" s="126" t="e">
        <f>VLOOKUP(Z1364,'【参考】数式用'!$A$2:$O$57,15,FALSE)</f>
        <v>#N/A</v>
      </c>
    </row>
    <row r="1365" spans="1:43" ht="49.9" customHeight="1">
      <c r="A1365" s="29">
        <f t="shared" si="41"/>
        <v>1326</v>
      </c>
      <c r="B1365" s="42"/>
      <c r="C1365" s="48"/>
      <c r="D1365" s="48"/>
      <c r="E1365" s="48"/>
      <c r="F1365" s="48"/>
      <c r="G1365" s="48"/>
      <c r="H1365" s="48"/>
      <c r="I1365" s="48"/>
      <c r="J1365" s="48"/>
      <c r="K1365" s="48"/>
      <c r="L1365" s="63"/>
      <c r="M1365" s="63"/>
      <c r="N1365" s="63"/>
      <c r="O1365" s="63"/>
      <c r="P1365" s="63"/>
      <c r="Q1365" s="77"/>
      <c r="R1365" s="77"/>
      <c r="S1365" s="77"/>
      <c r="T1365" s="77"/>
      <c r="U1365" s="77"/>
      <c r="V1365" s="63"/>
      <c r="W1365" s="94"/>
      <c r="X1365" s="94"/>
      <c r="Y1365" s="94"/>
      <c r="Z1365" s="94"/>
      <c r="AA1365" s="94"/>
      <c r="AB1365" s="94"/>
      <c r="AC1365" s="105" t="str">
        <f>IFERROR(VLOOKUP(Z1365,'【参考】数式用'!$A$4:$B$57,2,FALSE),"")</f>
        <v/>
      </c>
      <c r="AD1365" s="108"/>
      <c r="AE1365" s="113"/>
      <c r="AF1365" s="119">
        <f t="shared" si="40"/>
        <v>0</v>
      </c>
      <c r="AG1365" s="122" t="str">
        <f>IF(B1365="","",IF(AQ1365="総合事業","数式を削除して手入力",IFERROR(INDEX('【参考】数式用'!$AD$3:$AF$452,MATCH(Q1365&amp;V1365,'【参考】数式用'!$AC$3:$AC$452,0),MATCH(VLOOKUP(Z1365,'【参考】数式用'!$AG$2:$AH$56,2,FALSE),'【参考】数式用'!$AD$2:$AF$2,0)),10)))</f>
        <v/>
      </c>
      <c r="AP1365" s="127" t="str">
        <f>IF($L$16="","",VLOOKUP(Z1365,'【参考】数式用'!$A$2:$O$57,14,FALSE))</f>
        <v/>
      </c>
      <c r="AQ1365" s="126" t="e">
        <f>VLOOKUP(Z1365,'【参考】数式用'!$A$2:$O$57,15,FALSE)</f>
        <v>#N/A</v>
      </c>
    </row>
    <row r="1366" spans="1:43" ht="49.9" customHeight="1">
      <c r="A1366" s="29">
        <f t="shared" si="41"/>
        <v>1327</v>
      </c>
      <c r="B1366" s="42"/>
      <c r="C1366" s="48"/>
      <c r="D1366" s="48"/>
      <c r="E1366" s="48"/>
      <c r="F1366" s="48"/>
      <c r="G1366" s="48"/>
      <c r="H1366" s="48"/>
      <c r="I1366" s="48"/>
      <c r="J1366" s="48"/>
      <c r="K1366" s="48"/>
      <c r="L1366" s="63"/>
      <c r="M1366" s="63"/>
      <c r="N1366" s="63"/>
      <c r="O1366" s="63"/>
      <c r="P1366" s="63"/>
      <c r="Q1366" s="77"/>
      <c r="R1366" s="77"/>
      <c r="S1366" s="77"/>
      <c r="T1366" s="77"/>
      <c r="U1366" s="77"/>
      <c r="V1366" s="63"/>
      <c r="W1366" s="94"/>
      <c r="X1366" s="94"/>
      <c r="Y1366" s="94"/>
      <c r="Z1366" s="94"/>
      <c r="AA1366" s="94"/>
      <c r="AB1366" s="94"/>
      <c r="AC1366" s="105" t="str">
        <f>IFERROR(VLOOKUP(Z1366,'【参考】数式用'!$A$4:$B$57,2,FALSE),"")</f>
        <v/>
      </c>
      <c r="AD1366" s="108"/>
      <c r="AE1366" s="113"/>
      <c r="AF1366" s="119">
        <f t="shared" si="40"/>
        <v>0</v>
      </c>
      <c r="AG1366" s="122" t="str">
        <f>IF(B1366="","",IF(AQ1366="総合事業","数式を削除して手入力",IFERROR(INDEX('【参考】数式用'!$AD$3:$AF$452,MATCH(Q1366&amp;V1366,'【参考】数式用'!$AC$3:$AC$452,0),MATCH(VLOOKUP(Z1366,'【参考】数式用'!$AG$2:$AH$56,2,FALSE),'【参考】数式用'!$AD$2:$AF$2,0)),10)))</f>
        <v/>
      </c>
      <c r="AP1366" s="127" t="str">
        <f>IF($L$16="","",VLOOKUP(Z1366,'【参考】数式用'!$A$2:$O$57,14,FALSE))</f>
        <v/>
      </c>
      <c r="AQ1366" s="126" t="e">
        <f>VLOOKUP(Z1366,'【参考】数式用'!$A$2:$O$57,15,FALSE)</f>
        <v>#N/A</v>
      </c>
    </row>
    <row r="1367" spans="1:43" ht="49.9" customHeight="1">
      <c r="A1367" s="29">
        <f t="shared" si="41"/>
        <v>1328</v>
      </c>
      <c r="B1367" s="42"/>
      <c r="C1367" s="48"/>
      <c r="D1367" s="48"/>
      <c r="E1367" s="48"/>
      <c r="F1367" s="48"/>
      <c r="G1367" s="48"/>
      <c r="H1367" s="48"/>
      <c r="I1367" s="48"/>
      <c r="J1367" s="48"/>
      <c r="K1367" s="48"/>
      <c r="L1367" s="63"/>
      <c r="M1367" s="63"/>
      <c r="N1367" s="63"/>
      <c r="O1367" s="63"/>
      <c r="P1367" s="63"/>
      <c r="Q1367" s="77"/>
      <c r="R1367" s="77"/>
      <c r="S1367" s="77"/>
      <c r="T1367" s="77"/>
      <c r="U1367" s="77"/>
      <c r="V1367" s="63"/>
      <c r="W1367" s="94"/>
      <c r="X1367" s="94"/>
      <c r="Y1367" s="94"/>
      <c r="Z1367" s="94"/>
      <c r="AA1367" s="94"/>
      <c r="AB1367" s="94"/>
      <c r="AC1367" s="105" t="str">
        <f>IFERROR(VLOOKUP(Z1367,'【参考】数式用'!$A$4:$B$57,2,FALSE),"")</f>
        <v/>
      </c>
      <c r="AD1367" s="108"/>
      <c r="AE1367" s="113"/>
      <c r="AF1367" s="119">
        <f t="shared" si="40"/>
        <v>0</v>
      </c>
      <c r="AG1367" s="122" t="str">
        <f>IF(B1367="","",IF(AQ1367="総合事業","数式を削除して手入力",IFERROR(INDEX('【参考】数式用'!$AD$3:$AF$452,MATCH(Q1367&amp;V1367,'【参考】数式用'!$AC$3:$AC$452,0),MATCH(VLOOKUP(Z1367,'【参考】数式用'!$AG$2:$AH$56,2,FALSE),'【参考】数式用'!$AD$2:$AF$2,0)),10)))</f>
        <v/>
      </c>
      <c r="AP1367" s="127" t="str">
        <f>IF($L$16="","",VLOOKUP(Z1367,'【参考】数式用'!$A$2:$O$57,14,FALSE))</f>
        <v/>
      </c>
      <c r="AQ1367" s="126" t="e">
        <f>VLOOKUP(Z1367,'【参考】数式用'!$A$2:$O$57,15,FALSE)</f>
        <v>#N/A</v>
      </c>
    </row>
    <row r="1368" spans="1:43" ht="49.9" customHeight="1">
      <c r="A1368" s="29">
        <f t="shared" si="41"/>
        <v>1329</v>
      </c>
      <c r="B1368" s="42"/>
      <c r="C1368" s="48"/>
      <c r="D1368" s="48"/>
      <c r="E1368" s="48"/>
      <c r="F1368" s="48"/>
      <c r="G1368" s="48"/>
      <c r="H1368" s="48"/>
      <c r="I1368" s="48"/>
      <c r="J1368" s="48"/>
      <c r="K1368" s="48"/>
      <c r="L1368" s="63"/>
      <c r="M1368" s="63"/>
      <c r="N1368" s="63"/>
      <c r="O1368" s="63"/>
      <c r="P1368" s="63"/>
      <c r="Q1368" s="77"/>
      <c r="R1368" s="77"/>
      <c r="S1368" s="77"/>
      <c r="T1368" s="77"/>
      <c r="U1368" s="77"/>
      <c r="V1368" s="63"/>
      <c r="W1368" s="94"/>
      <c r="X1368" s="94"/>
      <c r="Y1368" s="94"/>
      <c r="Z1368" s="94"/>
      <c r="AA1368" s="94"/>
      <c r="AB1368" s="94"/>
      <c r="AC1368" s="105" t="str">
        <f>IFERROR(VLOOKUP(Z1368,'【参考】数式用'!$A$4:$B$57,2,FALSE),"")</f>
        <v/>
      </c>
      <c r="AD1368" s="108"/>
      <c r="AE1368" s="113"/>
      <c r="AF1368" s="119">
        <f t="shared" si="40"/>
        <v>0</v>
      </c>
      <c r="AG1368" s="122" t="str">
        <f>IF(B1368="","",IF(AQ1368="総合事業","数式を削除して手入力",IFERROR(INDEX('【参考】数式用'!$AD$3:$AF$452,MATCH(Q1368&amp;V1368,'【参考】数式用'!$AC$3:$AC$452,0),MATCH(VLOOKUP(Z1368,'【参考】数式用'!$AG$2:$AH$56,2,FALSE),'【参考】数式用'!$AD$2:$AF$2,0)),10)))</f>
        <v/>
      </c>
      <c r="AP1368" s="127" t="str">
        <f>IF($L$16="","",VLOOKUP(Z1368,'【参考】数式用'!$A$2:$O$57,14,FALSE))</f>
        <v/>
      </c>
      <c r="AQ1368" s="126" t="e">
        <f>VLOOKUP(Z1368,'【参考】数式用'!$A$2:$O$57,15,FALSE)</f>
        <v>#N/A</v>
      </c>
    </row>
    <row r="1369" spans="1:43" ht="49.9" customHeight="1">
      <c r="A1369" s="29">
        <f t="shared" si="41"/>
        <v>1330</v>
      </c>
      <c r="B1369" s="42"/>
      <c r="C1369" s="48"/>
      <c r="D1369" s="48"/>
      <c r="E1369" s="48"/>
      <c r="F1369" s="48"/>
      <c r="G1369" s="48"/>
      <c r="H1369" s="48"/>
      <c r="I1369" s="48"/>
      <c r="J1369" s="48"/>
      <c r="K1369" s="48"/>
      <c r="L1369" s="63"/>
      <c r="M1369" s="63"/>
      <c r="N1369" s="63"/>
      <c r="O1369" s="63"/>
      <c r="P1369" s="63"/>
      <c r="Q1369" s="77"/>
      <c r="R1369" s="77"/>
      <c r="S1369" s="77"/>
      <c r="T1369" s="77"/>
      <c r="U1369" s="77"/>
      <c r="V1369" s="63"/>
      <c r="W1369" s="94"/>
      <c r="X1369" s="94"/>
      <c r="Y1369" s="94"/>
      <c r="Z1369" s="94"/>
      <c r="AA1369" s="94"/>
      <c r="AB1369" s="94"/>
      <c r="AC1369" s="105" t="str">
        <f>IFERROR(VLOOKUP(Z1369,'【参考】数式用'!$A$4:$B$57,2,FALSE),"")</f>
        <v/>
      </c>
      <c r="AD1369" s="108"/>
      <c r="AE1369" s="113"/>
      <c r="AF1369" s="119">
        <f t="shared" si="40"/>
        <v>0</v>
      </c>
      <c r="AG1369" s="122" t="str">
        <f>IF(B1369="","",IF(AQ1369="総合事業","数式を削除して手入力",IFERROR(INDEX('【参考】数式用'!$AD$3:$AF$452,MATCH(Q1369&amp;V1369,'【参考】数式用'!$AC$3:$AC$452,0),MATCH(VLOOKUP(Z1369,'【参考】数式用'!$AG$2:$AH$56,2,FALSE),'【参考】数式用'!$AD$2:$AF$2,0)),10)))</f>
        <v/>
      </c>
      <c r="AP1369" s="127" t="str">
        <f>IF($L$16="","",VLOOKUP(Z1369,'【参考】数式用'!$A$2:$O$57,14,FALSE))</f>
        <v/>
      </c>
      <c r="AQ1369" s="126" t="e">
        <f>VLOOKUP(Z1369,'【参考】数式用'!$A$2:$O$57,15,FALSE)</f>
        <v>#N/A</v>
      </c>
    </row>
    <row r="1370" spans="1:43" ht="49.9" customHeight="1">
      <c r="A1370" s="29">
        <f t="shared" si="41"/>
        <v>1331</v>
      </c>
      <c r="B1370" s="42"/>
      <c r="C1370" s="48"/>
      <c r="D1370" s="48"/>
      <c r="E1370" s="48"/>
      <c r="F1370" s="48"/>
      <c r="G1370" s="48"/>
      <c r="H1370" s="48"/>
      <c r="I1370" s="48"/>
      <c r="J1370" s="48"/>
      <c r="K1370" s="48"/>
      <c r="L1370" s="63"/>
      <c r="M1370" s="63"/>
      <c r="N1370" s="63"/>
      <c r="O1370" s="63"/>
      <c r="P1370" s="63"/>
      <c r="Q1370" s="77"/>
      <c r="R1370" s="77"/>
      <c r="S1370" s="77"/>
      <c r="T1370" s="77"/>
      <c r="U1370" s="77"/>
      <c r="V1370" s="63"/>
      <c r="W1370" s="94"/>
      <c r="X1370" s="94"/>
      <c r="Y1370" s="94"/>
      <c r="Z1370" s="94"/>
      <c r="AA1370" s="94"/>
      <c r="AB1370" s="94"/>
      <c r="AC1370" s="105" t="str">
        <f>IFERROR(VLOOKUP(Z1370,'【参考】数式用'!$A$4:$B$57,2,FALSE),"")</f>
        <v/>
      </c>
      <c r="AD1370" s="108"/>
      <c r="AE1370" s="113"/>
      <c r="AF1370" s="119">
        <f t="shared" si="40"/>
        <v>0</v>
      </c>
      <c r="AG1370" s="122" t="str">
        <f>IF(B1370="","",IF(AQ1370="総合事業","数式を削除して手入力",IFERROR(INDEX('【参考】数式用'!$AD$3:$AF$452,MATCH(Q1370&amp;V1370,'【参考】数式用'!$AC$3:$AC$452,0),MATCH(VLOOKUP(Z1370,'【参考】数式用'!$AG$2:$AH$56,2,FALSE),'【参考】数式用'!$AD$2:$AF$2,0)),10)))</f>
        <v/>
      </c>
      <c r="AP1370" s="127" t="str">
        <f>IF($L$16="","",VLOOKUP(Z1370,'【参考】数式用'!$A$2:$O$57,14,FALSE))</f>
        <v/>
      </c>
      <c r="AQ1370" s="126" t="e">
        <f>VLOOKUP(Z1370,'【参考】数式用'!$A$2:$O$57,15,FALSE)</f>
        <v>#N/A</v>
      </c>
    </row>
    <row r="1371" spans="1:43" ht="49.9" customHeight="1">
      <c r="A1371" s="29">
        <f t="shared" si="41"/>
        <v>1332</v>
      </c>
      <c r="B1371" s="42"/>
      <c r="C1371" s="48"/>
      <c r="D1371" s="48"/>
      <c r="E1371" s="48"/>
      <c r="F1371" s="48"/>
      <c r="G1371" s="48"/>
      <c r="H1371" s="48"/>
      <c r="I1371" s="48"/>
      <c r="J1371" s="48"/>
      <c r="K1371" s="48"/>
      <c r="L1371" s="63"/>
      <c r="M1371" s="63"/>
      <c r="N1371" s="63"/>
      <c r="O1371" s="63"/>
      <c r="P1371" s="63"/>
      <c r="Q1371" s="77"/>
      <c r="R1371" s="77"/>
      <c r="S1371" s="77"/>
      <c r="T1371" s="77"/>
      <c r="U1371" s="77"/>
      <c r="V1371" s="63"/>
      <c r="W1371" s="94"/>
      <c r="X1371" s="94"/>
      <c r="Y1371" s="94"/>
      <c r="Z1371" s="94"/>
      <c r="AA1371" s="94"/>
      <c r="AB1371" s="94"/>
      <c r="AC1371" s="105" t="str">
        <f>IFERROR(VLOOKUP(Z1371,'【参考】数式用'!$A$4:$B$57,2,FALSE),"")</f>
        <v/>
      </c>
      <c r="AD1371" s="108"/>
      <c r="AE1371" s="113"/>
      <c r="AF1371" s="119">
        <f t="shared" si="40"/>
        <v>0</v>
      </c>
      <c r="AG1371" s="122" t="str">
        <f>IF(B1371="","",IF(AQ1371="総合事業","数式を削除して手入力",IFERROR(INDEX('【参考】数式用'!$AD$3:$AF$452,MATCH(Q1371&amp;V1371,'【参考】数式用'!$AC$3:$AC$452,0),MATCH(VLOOKUP(Z1371,'【参考】数式用'!$AG$2:$AH$56,2,FALSE),'【参考】数式用'!$AD$2:$AF$2,0)),10)))</f>
        <v/>
      </c>
      <c r="AP1371" s="127" t="str">
        <f>IF($L$16="","",VLOOKUP(Z1371,'【参考】数式用'!$A$2:$O$57,14,FALSE))</f>
        <v/>
      </c>
      <c r="AQ1371" s="126" t="e">
        <f>VLOOKUP(Z1371,'【参考】数式用'!$A$2:$O$57,15,FALSE)</f>
        <v>#N/A</v>
      </c>
    </row>
    <row r="1372" spans="1:43" ht="49.9" customHeight="1">
      <c r="A1372" s="29">
        <f t="shared" si="41"/>
        <v>1333</v>
      </c>
      <c r="B1372" s="42"/>
      <c r="C1372" s="48"/>
      <c r="D1372" s="48"/>
      <c r="E1372" s="48"/>
      <c r="F1372" s="48"/>
      <c r="G1372" s="48"/>
      <c r="H1372" s="48"/>
      <c r="I1372" s="48"/>
      <c r="J1372" s="48"/>
      <c r="K1372" s="48"/>
      <c r="L1372" s="63"/>
      <c r="M1372" s="63"/>
      <c r="N1372" s="63"/>
      <c r="O1372" s="63"/>
      <c r="P1372" s="63"/>
      <c r="Q1372" s="77"/>
      <c r="R1372" s="77"/>
      <c r="S1372" s="77"/>
      <c r="T1372" s="77"/>
      <c r="U1372" s="77"/>
      <c r="V1372" s="63"/>
      <c r="W1372" s="94"/>
      <c r="X1372" s="94"/>
      <c r="Y1372" s="94"/>
      <c r="Z1372" s="94"/>
      <c r="AA1372" s="94"/>
      <c r="AB1372" s="94"/>
      <c r="AC1372" s="105" t="str">
        <f>IFERROR(VLOOKUP(Z1372,'【参考】数式用'!$A$4:$B$57,2,FALSE),"")</f>
        <v/>
      </c>
      <c r="AD1372" s="108"/>
      <c r="AE1372" s="113"/>
      <c r="AF1372" s="119">
        <f t="shared" si="40"/>
        <v>0</v>
      </c>
      <c r="AG1372" s="122" t="str">
        <f>IF(B1372="","",IF(AQ1372="総合事業","数式を削除して手入力",IFERROR(INDEX('【参考】数式用'!$AD$3:$AF$452,MATCH(Q1372&amp;V1372,'【参考】数式用'!$AC$3:$AC$452,0),MATCH(VLOOKUP(Z1372,'【参考】数式用'!$AG$2:$AH$56,2,FALSE),'【参考】数式用'!$AD$2:$AF$2,0)),10)))</f>
        <v/>
      </c>
      <c r="AP1372" s="127" t="str">
        <f>IF($L$16="","",VLOOKUP(Z1372,'【参考】数式用'!$A$2:$O$57,14,FALSE))</f>
        <v/>
      </c>
      <c r="AQ1372" s="126" t="e">
        <f>VLOOKUP(Z1372,'【参考】数式用'!$A$2:$O$57,15,FALSE)</f>
        <v>#N/A</v>
      </c>
    </row>
    <row r="1373" spans="1:43" ht="49.9" customHeight="1">
      <c r="A1373" s="29">
        <f t="shared" si="41"/>
        <v>1334</v>
      </c>
      <c r="B1373" s="42"/>
      <c r="C1373" s="48"/>
      <c r="D1373" s="48"/>
      <c r="E1373" s="48"/>
      <c r="F1373" s="48"/>
      <c r="G1373" s="48"/>
      <c r="H1373" s="48"/>
      <c r="I1373" s="48"/>
      <c r="J1373" s="48"/>
      <c r="K1373" s="48"/>
      <c r="L1373" s="63"/>
      <c r="M1373" s="63"/>
      <c r="N1373" s="63"/>
      <c r="O1373" s="63"/>
      <c r="P1373" s="63"/>
      <c r="Q1373" s="77"/>
      <c r="R1373" s="77"/>
      <c r="S1373" s="77"/>
      <c r="T1373" s="77"/>
      <c r="U1373" s="77"/>
      <c r="V1373" s="63"/>
      <c r="W1373" s="94"/>
      <c r="X1373" s="94"/>
      <c r="Y1373" s="94"/>
      <c r="Z1373" s="94"/>
      <c r="AA1373" s="94"/>
      <c r="AB1373" s="94"/>
      <c r="AC1373" s="105" t="str">
        <f>IFERROR(VLOOKUP(Z1373,'【参考】数式用'!$A$4:$B$57,2,FALSE),"")</f>
        <v/>
      </c>
      <c r="AD1373" s="108"/>
      <c r="AE1373" s="113"/>
      <c r="AF1373" s="119">
        <f t="shared" si="40"/>
        <v>0</v>
      </c>
      <c r="AG1373" s="122" t="str">
        <f>IF(B1373="","",IF(AQ1373="総合事業","数式を削除して手入力",IFERROR(INDEX('【参考】数式用'!$AD$3:$AF$452,MATCH(Q1373&amp;V1373,'【参考】数式用'!$AC$3:$AC$452,0),MATCH(VLOOKUP(Z1373,'【参考】数式用'!$AG$2:$AH$56,2,FALSE),'【参考】数式用'!$AD$2:$AF$2,0)),10)))</f>
        <v/>
      </c>
      <c r="AP1373" s="127" t="str">
        <f>IF($L$16="","",VLOOKUP(Z1373,'【参考】数式用'!$A$2:$O$57,14,FALSE))</f>
        <v/>
      </c>
      <c r="AQ1373" s="126" t="e">
        <f>VLOOKUP(Z1373,'【参考】数式用'!$A$2:$O$57,15,FALSE)</f>
        <v>#N/A</v>
      </c>
    </row>
    <row r="1374" spans="1:43" ht="49.9" customHeight="1">
      <c r="A1374" s="29">
        <f t="shared" si="41"/>
        <v>1335</v>
      </c>
      <c r="B1374" s="42"/>
      <c r="C1374" s="48"/>
      <c r="D1374" s="48"/>
      <c r="E1374" s="48"/>
      <c r="F1374" s="48"/>
      <c r="G1374" s="48"/>
      <c r="H1374" s="48"/>
      <c r="I1374" s="48"/>
      <c r="J1374" s="48"/>
      <c r="K1374" s="48"/>
      <c r="L1374" s="63"/>
      <c r="M1374" s="63"/>
      <c r="N1374" s="63"/>
      <c r="O1374" s="63"/>
      <c r="P1374" s="63"/>
      <c r="Q1374" s="77"/>
      <c r="R1374" s="77"/>
      <c r="S1374" s="77"/>
      <c r="T1374" s="77"/>
      <c r="U1374" s="77"/>
      <c r="V1374" s="63"/>
      <c r="W1374" s="94"/>
      <c r="X1374" s="94"/>
      <c r="Y1374" s="94"/>
      <c r="Z1374" s="94"/>
      <c r="AA1374" s="94"/>
      <c r="AB1374" s="94"/>
      <c r="AC1374" s="105" t="str">
        <f>IFERROR(VLOOKUP(Z1374,'【参考】数式用'!$A$4:$B$57,2,FALSE),"")</f>
        <v/>
      </c>
      <c r="AD1374" s="108"/>
      <c r="AE1374" s="113"/>
      <c r="AF1374" s="119">
        <f t="shared" si="40"/>
        <v>0</v>
      </c>
      <c r="AG1374" s="122" t="str">
        <f>IF(B1374="","",IF(AQ1374="総合事業","数式を削除して手入力",IFERROR(INDEX('【参考】数式用'!$AD$3:$AF$452,MATCH(Q1374&amp;V1374,'【参考】数式用'!$AC$3:$AC$452,0),MATCH(VLOOKUP(Z1374,'【参考】数式用'!$AG$2:$AH$56,2,FALSE),'【参考】数式用'!$AD$2:$AF$2,0)),10)))</f>
        <v/>
      </c>
      <c r="AP1374" s="127" t="str">
        <f>IF($L$16="","",VLOOKUP(Z1374,'【参考】数式用'!$A$2:$O$57,14,FALSE))</f>
        <v/>
      </c>
      <c r="AQ1374" s="126" t="e">
        <f>VLOOKUP(Z1374,'【参考】数式用'!$A$2:$O$57,15,FALSE)</f>
        <v>#N/A</v>
      </c>
    </row>
    <row r="1375" spans="1:43" ht="49.9" customHeight="1">
      <c r="A1375" s="29">
        <f t="shared" si="41"/>
        <v>1336</v>
      </c>
      <c r="B1375" s="42"/>
      <c r="C1375" s="48"/>
      <c r="D1375" s="48"/>
      <c r="E1375" s="48"/>
      <c r="F1375" s="48"/>
      <c r="G1375" s="48"/>
      <c r="H1375" s="48"/>
      <c r="I1375" s="48"/>
      <c r="J1375" s="48"/>
      <c r="K1375" s="48"/>
      <c r="L1375" s="63"/>
      <c r="M1375" s="63"/>
      <c r="N1375" s="63"/>
      <c r="O1375" s="63"/>
      <c r="P1375" s="63"/>
      <c r="Q1375" s="77"/>
      <c r="R1375" s="77"/>
      <c r="S1375" s="77"/>
      <c r="T1375" s="77"/>
      <c r="U1375" s="77"/>
      <c r="V1375" s="63"/>
      <c r="W1375" s="94"/>
      <c r="X1375" s="94"/>
      <c r="Y1375" s="94"/>
      <c r="Z1375" s="94"/>
      <c r="AA1375" s="94"/>
      <c r="AB1375" s="94"/>
      <c r="AC1375" s="105" t="str">
        <f>IFERROR(VLOOKUP(Z1375,'【参考】数式用'!$A$4:$B$57,2,FALSE),"")</f>
        <v/>
      </c>
      <c r="AD1375" s="108"/>
      <c r="AE1375" s="113"/>
      <c r="AF1375" s="119">
        <f t="shared" si="40"/>
        <v>0</v>
      </c>
      <c r="AG1375" s="122" t="str">
        <f>IF(B1375="","",IF(AQ1375="総合事業","数式を削除して手入力",IFERROR(INDEX('【参考】数式用'!$AD$3:$AF$452,MATCH(Q1375&amp;V1375,'【参考】数式用'!$AC$3:$AC$452,0),MATCH(VLOOKUP(Z1375,'【参考】数式用'!$AG$2:$AH$56,2,FALSE),'【参考】数式用'!$AD$2:$AF$2,0)),10)))</f>
        <v/>
      </c>
      <c r="AP1375" s="127" t="str">
        <f>IF($L$16="","",VLOOKUP(Z1375,'【参考】数式用'!$A$2:$O$57,14,FALSE))</f>
        <v/>
      </c>
      <c r="AQ1375" s="126" t="e">
        <f>VLOOKUP(Z1375,'【参考】数式用'!$A$2:$O$57,15,FALSE)</f>
        <v>#N/A</v>
      </c>
    </row>
    <row r="1376" spans="1:43" ht="49.9" customHeight="1">
      <c r="A1376" s="29">
        <f t="shared" si="41"/>
        <v>1337</v>
      </c>
      <c r="B1376" s="42"/>
      <c r="C1376" s="48"/>
      <c r="D1376" s="48"/>
      <c r="E1376" s="48"/>
      <c r="F1376" s="48"/>
      <c r="G1376" s="48"/>
      <c r="H1376" s="48"/>
      <c r="I1376" s="48"/>
      <c r="J1376" s="48"/>
      <c r="K1376" s="48"/>
      <c r="L1376" s="63"/>
      <c r="M1376" s="63"/>
      <c r="N1376" s="63"/>
      <c r="O1376" s="63"/>
      <c r="P1376" s="63"/>
      <c r="Q1376" s="77"/>
      <c r="R1376" s="77"/>
      <c r="S1376" s="77"/>
      <c r="T1376" s="77"/>
      <c r="U1376" s="77"/>
      <c r="V1376" s="63"/>
      <c r="W1376" s="94"/>
      <c r="X1376" s="94"/>
      <c r="Y1376" s="94"/>
      <c r="Z1376" s="94"/>
      <c r="AA1376" s="94"/>
      <c r="AB1376" s="94"/>
      <c r="AC1376" s="105" t="str">
        <f>IFERROR(VLOOKUP(Z1376,'【参考】数式用'!$A$4:$B$57,2,FALSE),"")</f>
        <v/>
      </c>
      <c r="AD1376" s="108"/>
      <c r="AE1376" s="113"/>
      <c r="AF1376" s="119">
        <f t="shared" si="40"/>
        <v>0</v>
      </c>
      <c r="AG1376" s="122" t="str">
        <f>IF(B1376="","",IF(AQ1376="総合事業","数式を削除して手入力",IFERROR(INDEX('【参考】数式用'!$AD$3:$AF$452,MATCH(Q1376&amp;V1376,'【参考】数式用'!$AC$3:$AC$452,0),MATCH(VLOOKUP(Z1376,'【参考】数式用'!$AG$2:$AH$56,2,FALSE),'【参考】数式用'!$AD$2:$AF$2,0)),10)))</f>
        <v/>
      </c>
      <c r="AP1376" s="127" t="str">
        <f>IF($L$16="","",VLOOKUP(Z1376,'【参考】数式用'!$A$2:$O$57,14,FALSE))</f>
        <v/>
      </c>
      <c r="AQ1376" s="126" t="e">
        <f>VLOOKUP(Z1376,'【参考】数式用'!$A$2:$O$57,15,FALSE)</f>
        <v>#N/A</v>
      </c>
    </row>
    <row r="1377" spans="1:43" ht="49.9" customHeight="1">
      <c r="A1377" s="29">
        <f t="shared" si="41"/>
        <v>1338</v>
      </c>
      <c r="B1377" s="42"/>
      <c r="C1377" s="48"/>
      <c r="D1377" s="48"/>
      <c r="E1377" s="48"/>
      <c r="F1377" s="48"/>
      <c r="G1377" s="48"/>
      <c r="H1377" s="48"/>
      <c r="I1377" s="48"/>
      <c r="J1377" s="48"/>
      <c r="K1377" s="48"/>
      <c r="L1377" s="63"/>
      <c r="M1377" s="63"/>
      <c r="N1377" s="63"/>
      <c r="O1377" s="63"/>
      <c r="P1377" s="63"/>
      <c r="Q1377" s="77"/>
      <c r="R1377" s="77"/>
      <c r="S1377" s="77"/>
      <c r="T1377" s="77"/>
      <c r="U1377" s="77"/>
      <c r="V1377" s="63"/>
      <c r="W1377" s="94"/>
      <c r="X1377" s="94"/>
      <c r="Y1377" s="94"/>
      <c r="Z1377" s="94"/>
      <c r="AA1377" s="94"/>
      <c r="AB1377" s="94"/>
      <c r="AC1377" s="105" t="str">
        <f>IFERROR(VLOOKUP(Z1377,'【参考】数式用'!$A$4:$B$57,2,FALSE),"")</f>
        <v/>
      </c>
      <c r="AD1377" s="108"/>
      <c r="AE1377" s="113"/>
      <c r="AF1377" s="119">
        <f t="shared" si="40"/>
        <v>0</v>
      </c>
      <c r="AG1377" s="122" t="str">
        <f>IF(B1377="","",IF(AQ1377="総合事業","数式を削除して手入力",IFERROR(INDEX('【参考】数式用'!$AD$3:$AF$452,MATCH(Q1377&amp;V1377,'【参考】数式用'!$AC$3:$AC$452,0),MATCH(VLOOKUP(Z1377,'【参考】数式用'!$AG$2:$AH$56,2,FALSE),'【参考】数式用'!$AD$2:$AF$2,0)),10)))</f>
        <v/>
      </c>
      <c r="AP1377" s="127" t="str">
        <f>IF($L$16="","",VLOOKUP(Z1377,'【参考】数式用'!$A$2:$O$57,14,FALSE))</f>
        <v/>
      </c>
      <c r="AQ1377" s="126" t="e">
        <f>VLOOKUP(Z1377,'【参考】数式用'!$A$2:$O$57,15,FALSE)</f>
        <v>#N/A</v>
      </c>
    </row>
    <row r="1378" spans="1:43" ht="49.9" customHeight="1">
      <c r="A1378" s="29">
        <f t="shared" si="41"/>
        <v>1339</v>
      </c>
      <c r="B1378" s="42"/>
      <c r="C1378" s="48"/>
      <c r="D1378" s="48"/>
      <c r="E1378" s="48"/>
      <c r="F1378" s="48"/>
      <c r="G1378" s="48"/>
      <c r="H1378" s="48"/>
      <c r="I1378" s="48"/>
      <c r="J1378" s="48"/>
      <c r="K1378" s="48"/>
      <c r="L1378" s="63"/>
      <c r="M1378" s="63"/>
      <c r="N1378" s="63"/>
      <c r="O1378" s="63"/>
      <c r="P1378" s="63"/>
      <c r="Q1378" s="77"/>
      <c r="R1378" s="77"/>
      <c r="S1378" s="77"/>
      <c r="T1378" s="77"/>
      <c r="U1378" s="77"/>
      <c r="V1378" s="63"/>
      <c r="W1378" s="94"/>
      <c r="X1378" s="94"/>
      <c r="Y1378" s="94"/>
      <c r="Z1378" s="94"/>
      <c r="AA1378" s="94"/>
      <c r="AB1378" s="94"/>
      <c r="AC1378" s="105" t="str">
        <f>IFERROR(VLOOKUP(Z1378,'【参考】数式用'!$A$4:$B$57,2,FALSE),"")</f>
        <v/>
      </c>
      <c r="AD1378" s="108"/>
      <c r="AE1378" s="113"/>
      <c r="AF1378" s="119">
        <f t="shared" si="40"/>
        <v>0</v>
      </c>
      <c r="AG1378" s="122" t="str">
        <f>IF(B1378="","",IF(AQ1378="総合事業","数式を削除して手入力",IFERROR(INDEX('【参考】数式用'!$AD$3:$AF$452,MATCH(Q1378&amp;V1378,'【参考】数式用'!$AC$3:$AC$452,0),MATCH(VLOOKUP(Z1378,'【参考】数式用'!$AG$2:$AH$56,2,FALSE),'【参考】数式用'!$AD$2:$AF$2,0)),10)))</f>
        <v/>
      </c>
      <c r="AP1378" s="127" t="str">
        <f>IF($L$16="","",VLOOKUP(Z1378,'【参考】数式用'!$A$2:$O$57,14,FALSE))</f>
        <v/>
      </c>
      <c r="AQ1378" s="126" t="e">
        <f>VLOOKUP(Z1378,'【参考】数式用'!$A$2:$O$57,15,FALSE)</f>
        <v>#N/A</v>
      </c>
    </row>
    <row r="1379" spans="1:43" ht="49.9" customHeight="1">
      <c r="A1379" s="29">
        <f t="shared" si="41"/>
        <v>1340</v>
      </c>
      <c r="B1379" s="42"/>
      <c r="C1379" s="48"/>
      <c r="D1379" s="48"/>
      <c r="E1379" s="48"/>
      <c r="F1379" s="48"/>
      <c r="G1379" s="48"/>
      <c r="H1379" s="48"/>
      <c r="I1379" s="48"/>
      <c r="J1379" s="48"/>
      <c r="K1379" s="48"/>
      <c r="L1379" s="63"/>
      <c r="M1379" s="63"/>
      <c r="N1379" s="63"/>
      <c r="O1379" s="63"/>
      <c r="P1379" s="63"/>
      <c r="Q1379" s="77"/>
      <c r="R1379" s="77"/>
      <c r="S1379" s="77"/>
      <c r="T1379" s="77"/>
      <c r="U1379" s="77"/>
      <c r="V1379" s="63"/>
      <c r="W1379" s="94"/>
      <c r="X1379" s="94"/>
      <c r="Y1379" s="94"/>
      <c r="Z1379" s="94"/>
      <c r="AA1379" s="94"/>
      <c r="AB1379" s="94"/>
      <c r="AC1379" s="105" t="str">
        <f>IFERROR(VLOOKUP(Z1379,'【参考】数式用'!$A$4:$B$57,2,FALSE),"")</f>
        <v/>
      </c>
      <c r="AD1379" s="108"/>
      <c r="AE1379" s="113"/>
      <c r="AF1379" s="119">
        <f t="shared" si="40"/>
        <v>0</v>
      </c>
      <c r="AG1379" s="122" t="str">
        <f>IF(B1379="","",IF(AQ1379="総合事業","数式を削除して手入力",IFERROR(INDEX('【参考】数式用'!$AD$3:$AF$452,MATCH(Q1379&amp;V1379,'【参考】数式用'!$AC$3:$AC$452,0),MATCH(VLOOKUP(Z1379,'【参考】数式用'!$AG$2:$AH$56,2,FALSE),'【参考】数式用'!$AD$2:$AF$2,0)),10)))</f>
        <v/>
      </c>
      <c r="AP1379" s="127" t="str">
        <f>IF($L$16="","",VLOOKUP(Z1379,'【参考】数式用'!$A$2:$O$57,14,FALSE))</f>
        <v/>
      </c>
      <c r="AQ1379" s="126" t="e">
        <f>VLOOKUP(Z1379,'【参考】数式用'!$A$2:$O$57,15,FALSE)</f>
        <v>#N/A</v>
      </c>
    </row>
    <row r="1380" spans="1:43" ht="49.9" customHeight="1">
      <c r="A1380" s="29">
        <f t="shared" si="41"/>
        <v>1341</v>
      </c>
      <c r="B1380" s="42"/>
      <c r="C1380" s="48"/>
      <c r="D1380" s="48"/>
      <c r="E1380" s="48"/>
      <c r="F1380" s="48"/>
      <c r="G1380" s="48"/>
      <c r="H1380" s="48"/>
      <c r="I1380" s="48"/>
      <c r="J1380" s="48"/>
      <c r="K1380" s="48"/>
      <c r="L1380" s="63"/>
      <c r="M1380" s="63"/>
      <c r="N1380" s="63"/>
      <c r="O1380" s="63"/>
      <c r="P1380" s="63"/>
      <c r="Q1380" s="77"/>
      <c r="R1380" s="77"/>
      <c r="S1380" s="77"/>
      <c r="T1380" s="77"/>
      <c r="U1380" s="77"/>
      <c r="V1380" s="63"/>
      <c r="W1380" s="94"/>
      <c r="X1380" s="94"/>
      <c r="Y1380" s="94"/>
      <c r="Z1380" s="94"/>
      <c r="AA1380" s="94"/>
      <c r="AB1380" s="94"/>
      <c r="AC1380" s="105" t="str">
        <f>IFERROR(VLOOKUP(Z1380,'【参考】数式用'!$A$4:$B$57,2,FALSE),"")</f>
        <v/>
      </c>
      <c r="AD1380" s="108"/>
      <c r="AE1380" s="113"/>
      <c r="AF1380" s="119">
        <f t="shared" si="40"/>
        <v>0</v>
      </c>
      <c r="AG1380" s="122" t="str">
        <f>IF(B1380="","",IF(AQ1380="総合事業","数式を削除して手入力",IFERROR(INDEX('【参考】数式用'!$AD$3:$AF$452,MATCH(Q1380&amp;V1380,'【参考】数式用'!$AC$3:$AC$452,0),MATCH(VLOOKUP(Z1380,'【参考】数式用'!$AG$2:$AH$56,2,FALSE),'【参考】数式用'!$AD$2:$AF$2,0)),10)))</f>
        <v/>
      </c>
      <c r="AP1380" s="127" t="str">
        <f>IF($L$16="","",VLOOKUP(Z1380,'【参考】数式用'!$A$2:$O$57,14,FALSE))</f>
        <v/>
      </c>
      <c r="AQ1380" s="126" t="e">
        <f>VLOOKUP(Z1380,'【参考】数式用'!$A$2:$O$57,15,FALSE)</f>
        <v>#N/A</v>
      </c>
    </row>
    <row r="1381" spans="1:43" ht="49.9" customHeight="1">
      <c r="A1381" s="29">
        <f t="shared" si="41"/>
        <v>1342</v>
      </c>
      <c r="B1381" s="42"/>
      <c r="C1381" s="48"/>
      <c r="D1381" s="48"/>
      <c r="E1381" s="48"/>
      <c r="F1381" s="48"/>
      <c r="G1381" s="48"/>
      <c r="H1381" s="48"/>
      <c r="I1381" s="48"/>
      <c r="J1381" s="48"/>
      <c r="K1381" s="48"/>
      <c r="L1381" s="63"/>
      <c r="M1381" s="63"/>
      <c r="N1381" s="63"/>
      <c r="O1381" s="63"/>
      <c r="P1381" s="63"/>
      <c r="Q1381" s="77"/>
      <c r="R1381" s="77"/>
      <c r="S1381" s="77"/>
      <c r="T1381" s="77"/>
      <c r="U1381" s="77"/>
      <c r="V1381" s="63"/>
      <c r="W1381" s="94"/>
      <c r="X1381" s="94"/>
      <c r="Y1381" s="94"/>
      <c r="Z1381" s="94"/>
      <c r="AA1381" s="94"/>
      <c r="AB1381" s="94"/>
      <c r="AC1381" s="105" t="str">
        <f>IFERROR(VLOOKUP(Z1381,'【参考】数式用'!$A$4:$B$57,2,FALSE),"")</f>
        <v/>
      </c>
      <c r="AD1381" s="108"/>
      <c r="AE1381" s="113"/>
      <c r="AF1381" s="119">
        <f t="shared" si="40"/>
        <v>0</v>
      </c>
      <c r="AG1381" s="122" t="str">
        <f>IF(B1381="","",IF(AQ1381="総合事業","数式を削除して手入力",IFERROR(INDEX('【参考】数式用'!$AD$3:$AF$452,MATCH(Q1381&amp;V1381,'【参考】数式用'!$AC$3:$AC$452,0),MATCH(VLOOKUP(Z1381,'【参考】数式用'!$AG$2:$AH$56,2,FALSE),'【参考】数式用'!$AD$2:$AF$2,0)),10)))</f>
        <v/>
      </c>
      <c r="AP1381" s="127" t="str">
        <f>IF($L$16="","",VLOOKUP(Z1381,'【参考】数式用'!$A$2:$O$57,14,FALSE))</f>
        <v/>
      </c>
      <c r="AQ1381" s="126" t="e">
        <f>VLOOKUP(Z1381,'【参考】数式用'!$A$2:$O$57,15,FALSE)</f>
        <v>#N/A</v>
      </c>
    </row>
    <row r="1382" spans="1:43" ht="49.9" customHeight="1">
      <c r="A1382" s="29">
        <f t="shared" si="41"/>
        <v>1343</v>
      </c>
      <c r="B1382" s="42"/>
      <c r="C1382" s="48"/>
      <c r="D1382" s="48"/>
      <c r="E1382" s="48"/>
      <c r="F1382" s="48"/>
      <c r="G1382" s="48"/>
      <c r="H1382" s="48"/>
      <c r="I1382" s="48"/>
      <c r="J1382" s="48"/>
      <c r="K1382" s="48"/>
      <c r="L1382" s="63"/>
      <c r="M1382" s="63"/>
      <c r="N1382" s="63"/>
      <c r="O1382" s="63"/>
      <c r="P1382" s="63"/>
      <c r="Q1382" s="77"/>
      <c r="R1382" s="77"/>
      <c r="S1382" s="77"/>
      <c r="T1382" s="77"/>
      <c r="U1382" s="77"/>
      <c r="V1382" s="63"/>
      <c r="W1382" s="94"/>
      <c r="X1382" s="94"/>
      <c r="Y1382" s="94"/>
      <c r="Z1382" s="94"/>
      <c r="AA1382" s="94"/>
      <c r="AB1382" s="94"/>
      <c r="AC1382" s="105" t="str">
        <f>IFERROR(VLOOKUP(Z1382,'【参考】数式用'!$A$4:$B$57,2,FALSE),"")</f>
        <v/>
      </c>
      <c r="AD1382" s="108"/>
      <c r="AE1382" s="113"/>
      <c r="AF1382" s="119">
        <f t="shared" si="40"/>
        <v>0</v>
      </c>
      <c r="AG1382" s="122" t="str">
        <f>IF(B1382="","",IF(AQ1382="総合事業","数式を削除して手入力",IFERROR(INDEX('【参考】数式用'!$AD$3:$AF$452,MATCH(Q1382&amp;V1382,'【参考】数式用'!$AC$3:$AC$452,0),MATCH(VLOOKUP(Z1382,'【参考】数式用'!$AG$2:$AH$56,2,FALSE),'【参考】数式用'!$AD$2:$AF$2,0)),10)))</f>
        <v/>
      </c>
      <c r="AP1382" s="127" t="str">
        <f>IF($L$16="","",VLOOKUP(Z1382,'【参考】数式用'!$A$2:$O$57,14,FALSE))</f>
        <v/>
      </c>
      <c r="AQ1382" s="126" t="e">
        <f>VLOOKUP(Z1382,'【参考】数式用'!$A$2:$O$57,15,FALSE)</f>
        <v>#N/A</v>
      </c>
    </row>
    <row r="1383" spans="1:43" ht="49.9" customHeight="1">
      <c r="A1383" s="29">
        <f t="shared" si="41"/>
        <v>1344</v>
      </c>
      <c r="B1383" s="42"/>
      <c r="C1383" s="48"/>
      <c r="D1383" s="48"/>
      <c r="E1383" s="48"/>
      <c r="F1383" s="48"/>
      <c r="G1383" s="48"/>
      <c r="H1383" s="48"/>
      <c r="I1383" s="48"/>
      <c r="J1383" s="48"/>
      <c r="K1383" s="48"/>
      <c r="L1383" s="63"/>
      <c r="M1383" s="63"/>
      <c r="N1383" s="63"/>
      <c r="O1383" s="63"/>
      <c r="P1383" s="63"/>
      <c r="Q1383" s="77"/>
      <c r="R1383" s="77"/>
      <c r="S1383" s="77"/>
      <c r="T1383" s="77"/>
      <c r="U1383" s="77"/>
      <c r="V1383" s="63"/>
      <c r="W1383" s="94"/>
      <c r="X1383" s="94"/>
      <c r="Y1383" s="94"/>
      <c r="Z1383" s="94"/>
      <c r="AA1383" s="94"/>
      <c r="AB1383" s="94"/>
      <c r="AC1383" s="105" t="str">
        <f>IFERROR(VLOOKUP(Z1383,'【参考】数式用'!$A$4:$B$57,2,FALSE),"")</f>
        <v/>
      </c>
      <c r="AD1383" s="108"/>
      <c r="AE1383" s="113"/>
      <c r="AF1383" s="119">
        <f t="shared" si="40"/>
        <v>0</v>
      </c>
      <c r="AG1383" s="122" t="str">
        <f>IF(B1383="","",IF(AQ1383="総合事業","数式を削除して手入力",IFERROR(INDEX('【参考】数式用'!$AD$3:$AF$452,MATCH(Q1383&amp;V1383,'【参考】数式用'!$AC$3:$AC$452,0),MATCH(VLOOKUP(Z1383,'【参考】数式用'!$AG$2:$AH$56,2,FALSE),'【参考】数式用'!$AD$2:$AF$2,0)),10)))</f>
        <v/>
      </c>
      <c r="AP1383" s="127" t="str">
        <f>IF($L$16="","",VLOOKUP(Z1383,'【参考】数式用'!$A$2:$O$57,14,FALSE))</f>
        <v/>
      </c>
      <c r="AQ1383" s="126" t="e">
        <f>VLOOKUP(Z1383,'【参考】数式用'!$A$2:$O$57,15,FALSE)</f>
        <v>#N/A</v>
      </c>
    </row>
    <row r="1384" spans="1:43" ht="49.9" customHeight="1">
      <c r="A1384" s="29">
        <f t="shared" si="41"/>
        <v>1345</v>
      </c>
      <c r="B1384" s="42"/>
      <c r="C1384" s="48"/>
      <c r="D1384" s="48"/>
      <c r="E1384" s="48"/>
      <c r="F1384" s="48"/>
      <c r="G1384" s="48"/>
      <c r="H1384" s="48"/>
      <c r="I1384" s="48"/>
      <c r="J1384" s="48"/>
      <c r="K1384" s="48"/>
      <c r="L1384" s="63"/>
      <c r="M1384" s="63"/>
      <c r="N1384" s="63"/>
      <c r="O1384" s="63"/>
      <c r="P1384" s="63"/>
      <c r="Q1384" s="77"/>
      <c r="R1384" s="77"/>
      <c r="S1384" s="77"/>
      <c r="T1384" s="77"/>
      <c r="U1384" s="77"/>
      <c r="V1384" s="63"/>
      <c r="W1384" s="94"/>
      <c r="X1384" s="94"/>
      <c r="Y1384" s="94"/>
      <c r="Z1384" s="94"/>
      <c r="AA1384" s="94"/>
      <c r="AB1384" s="94"/>
      <c r="AC1384" s="105" t="str">
        <f>IFERROR(VLOOKUP(Z1384,'【参考】数式用'!$A$4:$B$57,2,FALSE),"")</f>
        <v/>
      </c>
      <c r="AD1384" s="108"/>
      <c r="AE1384" s="113"/>
      <c r="AF1384" s="119">
        <f t="shared" ref="AF1384:AF1447" si="42">AD1384-AE1384</f>
        <v>0</v>
      </c>
      <c r="AG1384" s="122" t="str">
        <f>IF(B1384="","",IF(AQ1384="総合事業","数式を削除して手入力",IFERROR(INDEX('【参考】数式用'!$AD$3:$AF$452,MATCH(Q1384&amp;V1384,'【参考】数式用'!$AC$3:$AC$452,0),MATCH(VLOOKUP(Z1384,'【参考】数式用'!$AG$2:$AH$56,2,FALSE),'【参考】数式用'!$AD$2:$AF$2,0)),10)))</f>
        <v/>
      </c>
      <c r="AP1384" s="127" t="str">
        <f>IF($L$16="","",VLOOKUP(Z1384,'【参考】数式用'!$A$2:$O$57,14,FALSE))</f>
        <v/>
      </c>
      <c r="AQ1384" s="126" t="e">
        <f>VLOOKUP(Z1384,'【参考】数式用'!$A$2:$O$57,15,FALSE)</f>
        <v>#N/A</v>
      </c>
    </row>
    <row r="1385" spans="1:43" ht="49.9" customHeight="1">
      <c r="A1385" s="29">
        <f t="shared" ref="A1385:A1448" si="43">A1384+1</f>
        <v>1346</v>
      </c>
      <c r="B1385" s="42"/>
      <c r="C1385" s="48"/>
      <c r="D1385" s="48"/>
      <c r="E1385" s="48"/>
      <c r="F1385" s="48"/>
      <c r="G1385" s="48"/>
      <c r="H1385" s="48"/>
      <c r="I1385" s="48"/>
      <c r="J1385" s="48"/>
      <c r="K1385" s="48"/>
      <c r="L1385" s="63"/>
      <c r="M1385" s="63"/>
      <c r="N1385" s="63"/>
      <c r="O1385" s="63"/>
      <c r="P1385" s="63"/>
      <c r="Q1385" s="77"/>
      <c r="R1385" s="77"/>
      <c r="S1385" s="77"/>
      <c r="T1385" s="77"/>
      <c r="U1385" s="77"/>
      <c r="V1385" s="63"/>
      <c r="W1385" s="94"/>
      <c r="X1385" s="94"/>
      <c r="Y1385" s="94"/>
      <c r="Z1385" s="94"/>
      <c r="AA1385" s="94"/>
      <c r="AB1385" s="94"/>
      <c r="AC1385" s="105" t="str">
        <f>IFERROR(VLOOKUP(Z1385,'【参考】数式用'!$A$4:$B$57,2,FALSE),"")</f>
        <v/>
      </c>
      <c r="AD1385" s="108"/>
      <c r="AE1385" s="113"/>
      <c r="AF1385" s="119">
        <f t="shared" si="42"/>
        <v>0</v>
      </c>
      <c r="AG1385" s="122" t="str">
        <f>IF(B1385="","",IF(AQ1385="総合事業","数式を削除して手入力",IFERROR(INDEX('【参考】数式用'!$AD$3:$AF$452,MATCH(Q1385&amp;V1385,'【参考】数式用'!$AC$3:$AC$452,0),MATCH(VLOOKUP(Z1385,'【参考】数式用'!$AG$2:$AH$56,2,FALSE),'【参考】数式用'!$AD$2:$AF$2,0)),10)))</f>
        <v/>
      </c>
      <c r="AP1385" s="127" t="str">
        <f>IF($L$16="","",VLOOKUP(Z1385,'【参考】数式用'!$A$2:$O$57,14,FALSE))</f>
        <v/>
      </c>
      <c r="AQ1385" s="126" t="e">
        <f>VLOOKUP(Z1385,'【参考】数式用'!$A$2:$O$57,15,FALSE)</f>
        <v>#N/A</v>
      </c>
    </row>
    <row r="1386" spans="1:43" ht="49.9" customHeight="1">
      <c r="A1386" s="29">
        <f t="shared" si="43"/>
        <v>1347</v>
      </c>
      <c r="B1386" s="42"/>
      <c r="C1386" s="48"/>
      <c r="D1386" s="48"/>
      <c r="E1386" s="48"/>
      <c r="F1386" s="48"/>
      <c r="G1386" s="48"/>
      <c r="H1386" s="48"/>
      <c r="I1386" s="48"/>
      <c r="J1386" s="48"/>
      <c r="K1386" s="48"/>
      <c r="L1386" s="63"/>
      <c r="M1386" s="63"/>
      <c r="N1386" s="63"/>
      <c r="O1386" s="63"/>
      <c r="P1386" s="63"/>
      <c r="Q1386" s="77"/>
      <c r="R1386" s="77"/>
      <c r="S1386" s="77"/>
      <c r="T1386" s="77"/>
      <c r="U1386" s="77"/>
      <c r="V1386" s="63"/>
      <c r="W1386" s="94"/>
      <c r="X1386" s="94"/>
      <c r="Y1386" s="94"/>
      <c r="Z1386" s="94"/>
      <c r="AA1386" s="94"/>
      <c r="AB1386" s="94"/>
      <c r="AC1386" s="105" t="str">
        <f>IFERROR(VLOOKUP(Z1386,'【参考】数式用'!$A$4:$B$57,2,FALSE),"")</f>
        <v/>
      </c>
      <c r="AD1386" s="108"/>
      <c r="AE1386" s="113"/>
      <c r="AF1386" s="119">
        <f t="shared" si="42"/>
        <v>0</v>
      </c>
      <c r="AG1386" s="122" t="str">
        <f>IF(B1386="","",IF(AQ1386="総合事業","数式を削除して手入力",IFERROR(INDEX('【参考】数式用'!$AD$3:$AF$452,MATCH(Q1386&amp;V1386,'【参考】数式用'!$AC$3:$AC$452,0),MATCH(VLOOKUP(Z1386,'【参考】数式用'!$AG$2:$AH$56,2,FALSE),'【参考】数式用'!$AD$2:$AF$2,0)),10)))</f>
        <v/>
      </c>
      <c r="AP1386" s="127" t="str">
        <f>IF($L$16="","",VLOOKUP(Z1386,'【参考】数式用'!$A$2:$O$57,14,FALSE))</f>
        <v/>
      </c>
      <c r="AQ1386" s="126" t="e">
        <f>VLOOKUP(Z1386,'【参考】数式用'!$A$2:$O$57,15,FALSE)</f>
        <v>#N/A</v>
      </c>
    </row>
    <row r="1387" spans="1:43" ht="49.9" customHeight="1">
      <c r="A1387" s="29">
        <f t="shared" si="43"/>
        <v>1348</v>
      </c>
      <c r="B1387" s="42"/>
      <c r="C1387" s="48"/>
      <c r="D1387" s="48"/>
      <c r="E1387" s="48"/>
      <c r="F1387" s="48"/>
      <c r="G1387" s="48"/>
      <c r="H1387" s="48"/>
      <c r="I1387" s="48"/>
      <c r="J1387" s="48"/>
      <c r="K1387" s="48"/>
      <c r="L1387" s="63"/>
      <c r="M1387" s="63"/>
      <c r="N1387" s="63"/>
      <c r="O1387" s="63"/>
      <c r="P1387" s="63"/>
      <c r="Q1387" s="77"/>
      <c r="R1387" s="77"/>
      <c r="S1387" s="77"/>
      <c r="T1387" s="77"/>
      <c r="U1387" s="77"/>
      <c r="V1387" s="63"/>
      <c r="W1387" s="94"/>
      <c r="X1387" s="94"/>
      <c r="Y1387" s="94"/>
      <c r="Z1387" s="94"/>
      <c r="AA1387" s="94"/>
      <c r="AB1387" s="94"/>
      <c r="AC1387" s="105" t="str">
        <f>IFERROR(VLOOKUP(Z1387,'【参考】数式用'!$A$4:$B$57,2,FALSE),"")</f>
        <v/>
      </c>
      <c r="AD1387" s="108"/>
      <c r="AE1387" s="113"/>
      <c r="AF1387" s="119">
        <f t="shared" si="42"/>
        <v>0</v>
      </c>
      <c r="AG1387" s="122" t="str">
        <f>IF(B1387="","",IF(AQ1387="総合事業","数式を削除して手入力",IFERROR(INDEX('【参考】数式用'!$AD$3:$AF$452,MATCH(Q1387&amp;V1387,'【参考】数式用'!$AC$3:$AC$452,0),MATCH(VLOOKUP(Z1387,'【参考】数式用'!$AG$2:$AH$56,2,FALSE),'【参考】数式用'!$AD$2:$AF$2,0)),10)))</f>
        <v/>
      </c>
      <c r="AP1387" s="127" t="str">
        <f>IF($L$16="","",VLOOKUP(Z1387,'【参考】数式用'!$A$2:$O$57,14,FALSE))</f>
        <v/>
      </c>
      <c r="AQ1387" s="126" t="e">
        <f>VLOOKUP(Z1387,'【参考】数式用'!$A$2:$O$57,15,FALSE)</f>
        <v>#N/A</v>
      </c>
    </row>
    <row r="1388" spans="1:43" ht="49.9" customHeight="1">
      <c r="A1388" s="29">
        <f t="shared" si="43"/>
        <v>1349</v>
      </c>
      <c r="B1388" s="42"/>
      <c r="C1388" s="48"/>
      <c r="D1388" s="48"/>
      <c r="E1388" s="48"/>
      <c r="F1388" s="48"/>
      <c r="G1388" s="48"/>
      <c r="H1388" s="48"/>
      <c r="I1388" s="48"/>
      <c r="J1388" s="48"/>
      <c r="K1388" s="48"/>
      <c r="L1388" s="63"/>
      <c r="M1388" s="63"/>
      <c r="N1388" s="63"/>
      <c r="O1388" s="63"/>
      <c r="P1388" s="63"/>
      <c r="Q1388" s="77"/>
      <c r="R1388" s="77"/>
      <c r="S1388" s="77"/>
      <c r="T1388" s="77"/>
      <c r="U1388" s="77"/>
      <c r="V1388" s="63"/>
      <c r="W1388" s="94"/>
      <c r="X1388" s="94"/>
      <c r="Y1388" s="94"/>
      <c r="Z1388" s="94"/>
      <c r="AA1388" s="94"/>
      <c r="AB1388" s="94"/>
      <c r="AC1388" s="105" t="str">
        <f>IFERROR(VLOOKUP(Z1388,'【参考】数式用'!$A$4:$B$57,2,FALSE),"")</f>
        <v/>
      </c>
      <c r="AD1388" s="108"/>
      <c r="AE1388" s="113"/>
      <c r="AF1388" s="119">
        <f t="shared" si="42"/>
        <v>0</v>
      </c>
      <c r="AG1388" s="122" t="str">
        <f>IF(B1388="","",IF(AQ1388="総合事業","数式を削除して手入力",IFERROR(INDEX('【参考】数式用'!$AD$3:$AF$452,MATCH(Q1388&amp;V1388,'【参考】数式用'!$AC$3:$AC$452,0),MATCH(VLOOKUP(Z1388,'【参考】数式用'!$AG$2:$AH$56,2,FALSE),'【参考】数式用'!$AD$2:$AF$2,0)),10)))</f>
        <v/>
      </c>
      <c r="AP1388" s="127" t="str">
        <f>IF($L$16="","",VLOOKUP(Z1388,'【参考】数式用'!$A$2:$O$57,14,FALSE))</f>
        <v/>
      </c>
      <c r="AQ1388" s="126" t="e">
        <f>VLOOKUP(Z1388,'【参考】数式用'!$A$2:$O$57,15,FALSE)</f>
        <v>#N/A</v>
      </c>
    </row>
    <row r="1389" spans="1:43" ht="49.9" customHeight="1">
      <c r="A1389" s="29">
        <f t="shared" si="43"/>
        <v>1350</v>
      </c>
      <c r="B1389" s="42"/>
      <c r="C1389" s="48"/>
      <c r="D1389" s="48"/>
      <c r="E1389" s="48"/>
      <c r="F1389" s="48"/>
      <c r="G1389" s="48"/>
      <c r="H1389" s="48"/>
      <c r="I1389" s="48"/>
      <c r="J1389" s="48"/>
      <c r="K1389" s="48"/>
      <c r="L1389" s="63"/>
      <c r="M1389" s="63"/>
      <c r="N1389" s="63"/>
      <c r="O1389" s="63"/>
      <c r="P1389" s="63"/>
      <c r="Q1389" s="77"/>
      <c r="R1389" s="77"/>
      <c r="S1389" s="77"/>
      <c r="T1389" s="77"/>
      <c r="U1389" s="77"/>
      <c r="V1389" s="63"/>
      <c r="W1389" s="94"/>
      <c r="X1389" s="94"/>
      <c r="Y1389" s="94"/>
      <c r="Z1389" s="94"/>
      <c r="AA1389" s="94"/>
      <c r="AB1389" s="94"/>
      <c r="AC1389" s="105" t="str">
        <f>IFERROR(VLOOKUP(Z1389,'【参考】数式用'!$A$4:$B$57,2,FALSE),"")</f>
        <v/>
      </c>
      <c r="AD1389" s="108"/>
      <c r="AE1389" s="113"/>
      <c r="AF1389" s="119">
        <f t="shared" si="42"/>
        <v>0</v>
      </c>
      <c r="AG1389" s="122" t="str">
        <f>IF(B1389="","",IF(AQ1389="総合事業","数式を削除して手入力",IFERROR(INDEX('【参考】数式用'!$AD$3:$AF$452,MATCH(Q1389&amp;V1389,'【参考】数式用'!$AC$3:$AC$452,0),MATCH(VLOOKUP(Z1389,'【参考】数式用'!$AG$2:$AH$56,2,FALSE),'【参考】数式用'!$AD$2:$AF$2,0)),10)))</f>
        <v/>
      </c>
      <c r="AP1389" s="127" t="str">
        <f>IF($L$16="","",VLOOKUP(Z1389,'【参考】数式用'!$A$2:$O$57,14,FALSE))</f>
        <v/>
      </c>
      <c r="AQ1389" s="126" t="e">
        <f>VLOOKUP(Z1389,'【参考】数式用'!$A$2:$O$57,15,FALSE)</f>
        <v>#N/A</v>
      </c>
    </row>
    <row r="1390" spans="1:43" ht="49.9" customHeight="1">
      <c r="A1390" s="29">
        <f t="shared" si="43"/>
        <v>1351</v>
      </c>
      <c r="B1390" s="42"/>
      <c r="C1390" s="48"/>
      <c r="D1390" s="48"/>
      <c r="E1390" s="48"/>
      <c r="F1390" s="48"/>
      <c r="G1390" s="48"/>
      <c r="H1390" s="48"/>
      <c r="I1390" s="48"/>
      <c r="J1390" s="48"/>
      <c r="K1390" s="48"/>
      <c r="L1390" s="63"/>
      <c r="M1390" s="63"/>
      <c r="N1390" s="63"/>
      <c r="O1390" s="63"/>
      <c r="P1390" s="63"/>
      <c r="Q1390" s="77"/>
      <c r="R1390" s="77"/>
      <c r="S1390" s="77"/>
      <c r="T1390" s="77"/>
      <c r="U1390" s="77"/>
      <c r="V1390" s="63"/>
      <c r="W1390" s="94"/>
      <c r="X1390" s="94"/>
      <c r="Y1390" s="94"/>
      <c r="Z1390" s="94"/>
      <c r="AA1390" s="94"/>
      <c r="AB1390" s="94"/>
      <c r="AC1390" s="105" t="str">
        <f>IFERROR(VLOOKUP(Z1390,'【参考】数式用'!$A$4:$B$57,2,FALSE),"")</f>
        <v/>
      </c>
      <c r="AD1390" s="108"/>
      <c r="AE1390" s="113"/>
      <c r="AF1390" s="119">
        <f t="shared" si="42"/>
        <v>0</v>
      </c>
      <c r="AG1390" s="122" t="str">
        <f>IF(B1390="","",IF(AQ1390="総合事業","数式を削除して手入力",IFERROR(INDEX('【参考】数式用'!$AD$3:$AF$452,MATCH(Q1390&amp;V1390,'【参考】数式用'!$AC$3:$AC$452,0),MATCH(VLOOKUP(Z1390,'【参考】数式用'!$AG$2:$AH$56,2,FALSE),'【参考】数式用'!$AD$2:$AF$2,0)),10)))</f>
        <v/>
      </c>
      <c r="AP1390" s="127" t="str">
        <f>IF($L$16="","",VLOOKUP(Z1390,'【参考】数式用'!$A$2:$O$57,14,FALSE))</f>
        <v/>
      </c>
      <c r="AQ1390" s="126" t="e">
        <f>VLOOKUP(Z1390,'【参考】数式用'!$A$2:$O$57,15,FALSE)</f>
        <v>#N/A</v>
      </c>
    </row>
    <row r="1391" spans="1:43" ht="49.9" customHeight="1">
      <c r="A1391" s="29">
        <f t="shared" si="43"/>
        <v>1352</v>
      </c>
      <c r="B1391" s="42"/>
      <c r="C1391" s="48"/>
      <c r="D1391" s="48"/>
      <c r="E1391" s="48"/>
      <c r="F1391" s="48"/>
      <c r="G1391" s="48"/>
      <c r="H1391" s="48"/>
      <c r="I1391" s="48"/>
      <c r="J1391" s="48"/>
      <c r="K1391" s="48"/>
      <c r="L1391" s="63"/>
      <c r="M1391" s="63"/>
      <c r="N1391" s="63"/>
      <c r="O1391" s="63"/>
      <c r="P1391" s="63"/>
      <c r="Q1391" s="77"/>
      <c r="R1391" s="77"/>
      <c r="S1391" s="77"/>
      <c r="T1391" s="77"/>
      <c r="U1391" s="77"/>
      <c r="V1391" s="63"/>
      <c r="W1391" s="94"/>
      <c r="X1391" s="94"/>
      <c r="Y1391" s="94"/>
      <c r="Z1391" s="94"/>
      <c r="AA1391" s="94"/>
      <c r="AB1391" s="94"/>
      <c r="AC1391" s="105" t="str">
        <f>IFERROR(VLOOKUP(Z1391,'【参考】数式用'!$A$4:$B$57,2,FALSE),"")</f>
        <v/>
      </c>
      <c r="AD1391" s="108"/>
      <c r="AE1391" s="113"/>
      <c r="AF1391" s="119">
        <f t="shared" si="42"/>
        <v>0</v>
      </c>
      <c r="AG1391" s="122" t="str">
        <f>IF(B1391="","",IF(AQ1391="総合事業","数式を削除して手入力",IFERROR(INDEX('【参考】数式用'!$AD$3:$AF$452,MATCH(Q1391&amp;V1391,'【参考】数式用'!$AC$3:$AC$452,0),MATCH(VLOOKUP(Z1391,'【参考】数式用'!$AG$2:$AH$56,2,FALSE),'【参考】数式用'!$AD$2:$AF$2,0)),10)))</f>
        <v/>
      </c>
      <c r="AP1391" s="127" t="str">
        <f>IF($L$16="","",VLOOKUP(Z1391,'【参考】数式用'!$A$2:$O$57,14,FALSE))</f>
        <v/>
      </c>
      <c r="AQ1391" s="126" t="e">
        <f>VLOOKUP(Z1391,'【参考】数式用'!$A$2:$O$57,15,FALSE)</f>
        <v>#N/A</v>
      </c>
    </row>
    <row r="1392" spans="1:43" ht="49.9" customHeight="1">
      <c r="A1392" s="29">
        <f t="shared" si="43"/>
        <v>1353</v>
      </c>
      <c r="B1392" s="42"/>
      <c r="C1392" s="48"/>
      <c r="D1392" s="48"/>
      <c r="E1392" s="48"/>
      <c r="F1392" s="48"/>
      <c r="G1392" s="48"/>
      <c r="H1392" s="48"/>
      <c r="I1392" s="48"/>
      <c r="J1392" s="48"/>
      <c r="K1392" s="48"/>
      <c r="L1392" s="63"/>
      <c r="M1392" s="63"/>
      <c r="N1392" s="63"/>
      <c r="O1392" s="63"/>
      <c r="P1392" s="63"/>
      <c r="Q1392" s="77"/>
      <c r="R1392" s="77"/>
      <c r="S1392" s="77"/>
      <c r="T1392" s="77"/>
      <c r="U1392" s="77"/>
      <c r="V1392" s="63"/>
      <c r="W1392" s="94"/>
      <c r="X1392" s="94"/>
      <c r="Y1392" s="94"/>
      <c r="Z1392" s="94"/>
      <c r="AA1392" s="94"/>
      <c r="AB1392" s="94"/>
      <c r="AC1392" s="105" t="str">
        <f>IFERROR(VLOOKUP(Z1392,'【参考】数式用'!$A$4:$B$57,2,FALSE),"")</f>
        <v/>
      </c>
      <c r="AD1392" s="108"/>
      <c r="AE1392" s="113"/>
      <c r="AF1392" s="119">
        <f t="shared" si="42"/>
        <v>0</v>
      </c>
      <c r="AG1392" s="122" t="str">
        <f>IF(B1392="","",IF(AQ1392="総合事業","数式を削除して手入力",IFERROR(INDEX('【参考】数式用'!$AD$3:$AF$452,MATCH(Q1392&amp;V1392,'【参考】数式用'!$AC$3:$AC$452,0),MATCH(VLOOKUP(Z1392,'【参考】数式用'!$AG$2:$AH$56,2,FALSE),'【参考】数式用'!$AD$2:$AF$2,0)),10)))</f>
        <v/>
      </c>
      <c r="AP1392" s="127" t="str">
        <f>IF($L$16="","",VLOOKUP(Z1392,'【参考】数式用'!$A$2:$O$57,14,FALSE))</f>
        <v/>
      </c>
      <c r="AQ1392" s="126" t="e">
        <f>VLOOKUP(Z1392,'【参考】数式用'!$A$2:$O$57,15,FALSE)</f>
        <v>#N/A</v>
      </c>
    </row>
    <row r="1393" spans="1:43" ht="49.9" customHeight="1">
      <c r="A1393" s="29">
        <f t="shared" si="43"/>
        <v>1354</v>
      </c>
      <c r="B1393" s="42"/>
      <c r="C1393" s="48"/>
      <c r="D1393" s="48"/>
      <c r="E1393" s="48"/>
      <c r="F1393" s="48"/>
      <c r="G1393" s="48"/>
      <c r="H1393" s="48"/>
      <c r="I1393" s="48"/>
      <c r="J1393" s="48"/>
      <c r="K1393" s="48"/>
      <c r="L1393" s="63"/>
      <c r="M1393" s="63"/>
      <c r="N1393" s="63"/>
      <c r="O1393" s="63"/>
      <c r="P1393" s="63"/>
      <c r="Q1393" s="77"/>
      <c r="R1393" s="77"/>
      <c r="S1393" s="77"/>
      <c r="T1393" s="77"/>
      <c r="U1393" s="77"/>
      <c r="V1393" s="63"/>
      <c r="W1393" s="94"/>
      <c r="X1393" s="94"/>
      <c r="Y1393" s="94"/>
      <c r="Z1393" s="94"/>
      <c r="AA1393" s="94"/>
      <c r="AB1393" s="94"/>
      <c r="AC1393" s="105" t="str">
        <f>IFERROR(VLOOKUP(Z1393,'【参考】数式用'!$A$4:$B$57,2,FALSE),"")</f>
        <v/>
      </c>
      <c r="AD1393" s="108"/>
      <c r="AE1393" s="113"/>
      <c r="AF1393" s="119">
        <f t="shared" si="42"/>
        <v>0</v>
      </c>
      <c r="AG1393" s="122" t="str">
        <f>IF(B1393="","",IF(AQ1393="総合事業","数式を削除して手入力",IFERROR(INDEX('【参考】数式用'!$AD$3:$AF$452,MATCH(Q1393&amp;V1393,'【参考】数式用'!$AC$3:$AC$452,0),MATCH(VLOOKUP(Z1393,'【参考】数式用'!$AG$2:$AH$56,2,FALSE),'【参考】数式用'!$AD$2:$AF$2,0)),10)))</f>
        <v/>
      </c>
      <c r="AP1393" s="127" t="str">
        <f>IF($L$16="","",VLOOKUP(Z1393,'【参考】数式用'!$A$2:$O$57,14,FALSE))</f>
        <v/>
      </c>
      <c r="AQ1393" s="126" t="e">
        <f>VLOOKUP(Z1393,'【参考】数式用'!$A$2:$O$57,15,FALSE)</f>
        <v>#N/A</v>
      </c>
    </row>
    <row r="1394" spans="1:43" ht="49.9" customHeight="1">
      <c r="A1394" s="29">
        <f t="shared" si="43"/>
        <v>1355</v>
      </c>
      <c r="B1394" s="42"/>
      <c r="C1394" s="48"/>
      <c r="D1394" s="48"/>
      <c r="E1394" s="48"/>
      <c r="F1394" s="48"/>
      <c r="G1394" s="48"/>
      <c r="H1394" s="48"/>
      <c r="I1394" s="48"/>
      <c r="J1394" s="48"/>
      <c r="K1394" s="48"/>
      <c r="L1394" s="63"/>
      <c r="M1394" s="63"/>
      <c r="N1394" s="63"/>
      <c r="O1394" s="63"/>
      <c r="P1394" s="63"/>
      <c r="Q1394" s="77"/>
      <c r="R1394" s="77"/>
      <c r="S1394" s="77"/>
      <c r="T1394" s="77"/>
      <c r="U1394" s="77"/>
      <c r="V1394" s="63"/>
      <c r="W1394" s="94"/>
      <c r="X1394" s="94"/>
      <c r="Y1394" s="94"/>
      <c r="Z1394" s="94"/>
      <c r="AA1394" s="94"/>
      <c r="AB1394" s="94"/>
      <c r="AC1394" s="105" t="str">
        <f>IFERROR(VLOOKUP(Z1394,'【参考】数式用'!$A$4:$B$57,2,FALSE),"")</f>
        <v/>
      </c>
      <c r="AD1394" s="108"/>
      <c r="AE1394" s="113"/>
      <c r="AF1394" s="119">
        <f t="shared" si="42"/>
        <v>0</v>
      </c>
      <c r="AG1394" s="122" t="str">
        <f>IF(B1394="","",IF(AQ1394="総合事業","数式を削除して手入力",IFERROR(INDEX('【参考】数式用'!$AD$3:$AF$452,MATCH(Q1394&amp;V1394,'【参考】数式用'!$AC$3:$AC$452,0),MATCH(VLOOKUP(Z1394,'【参考】数式用'!$AG$2:$AH$56,2,FALSE),'【参考】数式用'!$AD$2:$AF$2,0)),10)))</f>
        <v/>
      </c>
      <c r="AP1394" s="127" t="str">
        <f>IF($L$16="","",VLOOKUP(Z1394,'【参考】数式用'!$A$2:$O$57,14,FALSE))</f>
        <v/>
      </c>
      <c r="AQ1394" s="126" t="e">
        <f>VLOOKUP(Z1394,'【参考】数式用'!$A$2:$O$57,15,FALSE)</f>
        <v>#N/A</v>
      </c>
    </row>
    <row r="1395" spans="1:43" ht="49.9" customHeight="1">
      <c r="A1395" s="29">
        <f t="shared" si="43"/>
        <v>1356</v>
      </c>
      <c r="B1395" s="42"/>
      <c r="C1395" s="48"/>
      <c r="D1395" s="48"/>
      <c r="E1395" s="48"/>
      <c r="F1395" s="48"/>
      <c r="G1395" s="48"/>
      <c r="H1395" s="48"/>
      <c r="I1395" s="48"/>
      <c r="J1395" s="48"/>
      <c r="K1395" s="48"/>
      <c r="L1395" s="63"/>
      <c r="M1395" s="63"/>
      <c r="N1395" s="63"/>
      <c r="O1395" s="63"/>
      <c r="P1395" s="63"/>
      <c r="Q1395" s="77"/>
      <c r="R1395" s="77"/>
      <c r="S1395" s="77"/>
      <c r="T1395" s="77"/>
      <c r="U1395" s="77"/>
      <c r="V1395" s="63"/>
      <c r="W1395" s="94"/>
      <c r="X1395" s="94"/>
      <c r="Y1395" s="94"/>
      <c r="Z1395" s="94"/>
      <c r="AA1395" s="94"/>
      <c r="AB1395" s="94"/>
      <c r="AC1395" s="105" t="str">
        <f>IFERROR(VLOOKUP(Z1395,'【参考】数式用'!$A$4:$B$57,2,FALSE),"")</f>
        <v/>
      </c>
      <c r="AD1395" s="108"/>
      <c r="AE1395" s="113"/>
      <c r="AF1395" s="119">
        <f t="shared" si="42"/>
        <v>0</v>
      </c>
      <c r="AG1395" s="122" t="str">
        <f>IF(B1395="","",IF(AQ1395="総合事業","数式を削除して手入力",IFERROR(INDEX('【参考】数式用'!$AD$3:$AF$452,MATCH(Q1395&amp;V1395,'【参考】数式用'!$AC$3:$AC$452,0),MATCH(VLOOKUP(Z1395,'【参考】数式用'!$AG$2:$AH$56,2,FALSE),'【参考】数式用'!$AD$2:$AF$2,0)),10)))</f>
        <v/>
      </c>
      <c r="AP1395" s="127" t="str">
        <f>IF($L$16="","",VLOOKUP(Z1395,'【参考】数式用'!$A$2:$O$57,14,FALSE))</f>
        <v/>
      </c>
      <c r="AQ1395" s="126" t="e">
        <f>VLOOKUP(Z1395,'【参考】数式用'!$A$2:$O$57,15,FALSE)</f>
        <v>#N/A</v>
      </c>
    </row>
    <row r="1396" spans="1:43" ht="49.9" customHeight="1">
      <c r="A1396" s="29">
        <f t="shared" si="43"/>
        <v>1357</v>
      </c>
      <c r="B1396" s="42"/>
      <c r="C1396" s="48"/>
      <c r="D1396" s="48"/>
      <c r="E1396" s="48"/>
      <c r="F1396" s="48"/>
      <c r="G1396" s="48"/>
      <c r="H1396" s="48"/>
      <c r="I1396" s="48"/>
      <c r="J1396" s="48"/>
      <c r="K1396" s="48"/>
      <c r="L1396" s="63"/>
      <c r="M1396" s="63"/>
      <c r="N1396" s="63"/>
      <c r="O1396" s="63"/>
      <c r="P1396" s="63"/>
      <c r="Q1396" s="77"/>
      <c r="R1396" s="77"/>
      <c r="S1396" s="77"/>
      <c r="T1396" s="77"/>
      <c r="U1396" s="77"/>
      <c r="V1396" s="63"/>
      <c r="W1396" s="94"/>
      <c r="X1396" s="94"/>
      <c r="Y1396" s="94"/>
      <c r="Z1396" s="94"/>
      <c r="AA1396" s="94"/>
      <c r="AB1396" s="94"/>
      <c r="AC1396" s="105" t="str">
        <f>IFERROR(VLOOKUP(Z1396,'【参考】数式用'!$A$4:$B$57,2,FALSE),"")</f>
        <v/>
      </c>
      <c r="AD1396" s="108"/>
      <c r="AE1396" s="113"/>
      <c r="AF1396" s="119">
        <f t="shared" si="42"/>
        <v>0</v>
      </c>
      <c r="AG1396" s="122" t="str">
        <f>IF(B1396="","",IF(AQ1396="総合事業","数式を削除して手入力",IFERROR(INDEX('【参考】数式用'!$AD$3:$AF$452,MATCH(Q1396&amp;V1396,'【参考】数式用'!$AC$3:$AC$452,0),MATCH(VLOOKUP(Z1396,'【参考】数式用'!$AG$2:$AH$56,2,FALSE),'【参考】数式用'!$AD$2:$AF$2,0)),10)))</f>
        <v/>
      </c>
      <c r="AP1396" s="127" t="str">
        <f>IF($L$16="","",VLOOKUP(Z1396,'【参考】数式用'!$A$2:$O$57,14,FALSE))</f>
        <v/>
      </c>
      <c r="AQ1396" s="126" t="e">
        <f>VLOOKUP(Z1396,'【参考】数式用'!$A$2:$O$57,15,FALSE)</f>
        <v>#N/A</v>
      </c>
    </row>
    <row r="1397" spans="1:43" ht="49.9" customHeight="1">
      <c r="A1397" s="29">
        <f t="shared" si="43"/>
        <v>1358</v>
      </c>
      <c r="B1397" s="42"/>
      <c r="C1397" s="48"/>
      <c r="D1397" s="48"/>
      <c r="E1397" s="48"/>
      <c r="F1397" s="48"/>
      <c r="G1397" s="48"/>
      <c r="H1397" s="48"/>
      <c r="I1397" s="48"/>
      <c r="J1397" s="48"/>
      <c r="K1397" s="48"/>
      <c r="L1397" s="63"/>
      <c r="M1397" s="63"/>
      <c r="N1397" s="63"/>
      <c r="O1397" s="63"/>
      <c r="P1397" s="63"/>
      <c r="Q1397" s="77"/>
      <c r="R1397" s="77"/>
      <c r="S1397" s="77"/>
      <c r="T1397" s="77"/>
      <c r="U1397" s="77"/>
      <c r="V1397" s="63"/>
      <c r="W1397" s="94"/>
      <c r="X1397" s="94"/>
      <c r="Y1397" s="94"/>
      <c r="Z1397" s="94"/>
      <c r="AA1397" s="94"/>
      <c r="AB1397" s="94"/>
      <c r="AC1397" s="105" t="str">
        <f>IFERROR(VLOOKUP(Z1397,'【参考】数式用'!$A$4:$B$57,2,FALSE),"")</f>
        <v/>
      </c>
      <c r="AD1397" s="108"/>
      <c r="AE1397" s="113"/>
      <c r="AF1397" s="119">
        <f t="shared" si="42"/>
        <v>0</v>
      </c>
      <c r="AG1397" s="122" t="str">
        <f>IF(B1397="","",IF(AQ1397="総合事業","数式を削除して手入力",IFERROR(INDEX('【参考】数式用'!$AD$3:$AF$452,MATCH(Q1397&amp;V1397,'【参考】数式用'!$AC$3:$AC$452,0),MATCH(VLOOKUP(Z1397,'【参考】数式用'!$AG$2:$AH$56,2,FALSE),'【参考】数式用'!$AD$2:$AF$2,0)),10)))</f>
        <v/>
      </c>
      <c r="AP1397" s="127" t="str">
        <f>IF($L$16="","",VLOOKUP(Z1397,'【参考】数式用'!$A$2:$O$57,14,FALSE))</f>
        <v/>
      </c>
      <c r="AQ1397" s="126" t="e">
        <f>VLOOKUP(Z1397,'【参考】数式用'!$A$2:$O$57,15,FALSE)</f>
        <v>#N/A</v>
      </c>
    </row>
    <row r="1398" spans="1:43" ht="49.9" customHeight="1">
      <c r="A1398" s="29">
        <f t="shared" si="43"/>
        <v>1359</v>
      </c>
      <c r="B1398" s="42"/>
      <c r="C1398" s="48"/>
      <c r="D1398" s="48"/>
      <c r="E1398" s="48"/>
      <c r="F1398" s="48"/>
      <c r="G1398" s="48"/>
      <c r="H1398" s="48"/>
      <c r="I1398" s="48"/>
      <c r="J1398" s="48"/>
      <c r="K1398" s="48"/>
      <c r="L1398" s="63"/>
      <c r="M1398" s="63"/>
      <c r="N1398" s="63"/>
      <c r="O1398" s="63"/>
      <c r="P1398" s="63"/>
      <c r="Q1398" s="77"/>
      <c r="R1398" s="77"/>
      <c r="S1398" s="77"/>
      <c r="T1398" s="77"/>
      <c r="U1398" s="77"/>
      <c r="V1398" s="63"/>
      <c r="W1398" s="94"/>
      <c r="X1398" s="94"/>
      <c r="Y1398" s="94"/>
      <c r="Z1398" s="94"/>
      <c r="AA1398" s="94"/>
      <c r="AB1398" s="94"/>
      <c r="AC1398" s="105" t="str">
        <f>IFERROR(VLOOKUP(Z1398,'【参考】数式用'!$A$4:$B$57,2,FALSE),"")</f>
        <v/>
      </c>
      <c r="AD1398" s="108"/>
      <c r="AE1398" s="113"/>
      <c r="AF1398" s="119">
        <f t="shared" si="42"/>
        <v>0</v>
      </c>
      <c r="AG1398" s="122" t="str">
        <f>IF(B1398="","",IF(AQ1398="総合事業","数式を削除して手入力",IFERROR(INDEX('【参考】数式用'!$AD$3:$AF$452,MATCH(Q1398&amp;V1398,'【参考】数式用'!$AC$3:$AC$452,0),MATCH(VLOOKUP(Z1398,'【参考】数式用'!$AG$2:$AH$56,2,FALSE),'【参考】数式用'!$AD$2:$AF$2,0)),10)))</f>
        <v/>
      </c>
      <c r="AP1398" s="127" t="str">
        <f>IF($L$16="","",VLOOKUP(Z1398,'【参考】数式用'!$A$2:$O$57,14,FALSE))</f>
        <v/>
      </c>
      <c r="AQ1398" s="126" t="e">
        <f>VLOOKUP(Z1398,'【参考】数式用'!$A$2:$O$57,15,FALSE)</f>
        <v>#N/A</v>
      </c>
    </row>
    <row r="1399" spans="1:43" ht="49.9" customHeight="1">
      <c r="A1399" s="29">
        <f t="shared" si="43"/>
        <v>1360</v>
      </c>
      <c r="B1399" s="42"/>
      <c r="C1399" s="48"/>
      <c r="D1399" s="48"/>
      <c r="E1399" s="48"/>
      <c r="F1399" s="48"/>
      <c r="G1399" s="48"/>
      <c r="H1399" s="48"/>
      <c r="I1399" s="48"/>
      <c r="J1399" s="48"/>
      <c r="K1399" s="48"/>
      <c r="L1399" s="63"/>
      <c r="M1399" s="63"/>
      <c r="N1399" s="63"/>
      <c r="O1399" s="63"/>
      <c r="P1399" s="63"/>
      <c r="Q1399" s="77"/>
      <c r="R1399" s="77"/>
      <c r="S1399" s="77"/>
      <c r="T1399" s="77"/>
      <c r="U1399" s="77"/>
      <c r="V1399" s="63"/>
      <c r="W1399" s="94"/>
      <c r="X1399" s="94"/>
      <c r="Y1399" s="94"/>
      <c r="Z1399" s="94"/>
      <c r="AA1399" s="94"/>
      <c r="AB1399" s="94"/>
      <c r="AC1399" s="105" t="str">
        <f>IFERROR(VLOOKUP(Z1399,'【参考】数式用'!$A$4:$B$57,2,FALSE),"")</f>
        <v/>
      </c>
      <c r="AD1399" s="108"/>
      <c r="AE1399" s="113"/>
      <c r="AF1399" s="119">
        <f t="shared" si="42"/>
        <v>0</v>
      </c>
      <c r="AG1399" s="122" t="str">
        <f>IF(B1399="","",IF(AQ1399="総合事業","数式を削除して手入力",IFERROR(INDEX('【参考】数式用'!$AD$3:$AF$452,MATCH(Q1399&amp;V1399,'【参考】数式用'!$AC$3:$AC$452,0),MATCH(VLOOKUP(Z1399,'【参考】数式用'!$AG$2:$AH$56,2,FALSE),'【参考】数式用'!$AD$2:$AF$2,0)),10)))</f>
        <v/>
      </c>
      <c r="AP1399" s="127" t="str">
        <f>IF($L$16="","",VLOOKUP(Z1399,'【参考】数式用'!$A$2:$O$57,14,FALSE))</f>
        <v/>
      </c>
      <c r="AQ1399" s="126" t="e">
        <f>VLOOKUP(Z1399,'【参考】数式用'!$A$2:$O$57,15,FALSE)</f>
        <v>#N/A</v>
      </c>
    </row>
    <row r="1400" spans="1:43" ht="49.9" customHeight="1">
      <c r="A1400" s="29">
        <f t="shared" si="43"/>
        <v>1361</v>
      </c>
      <c r="B1400" s="42"/>
      <c r="C1400" s="48"/>
      <c r="D1400" s="48"/>
      <c r="E1400" s="48"/>
      <c r="F1400" s="48"/>
      <c r="G1400" s="48"/>
      <c r="H1400" s="48"/>
      <c r="I1400" s="48"/>
      <c r="J1400" s="48"/>
      <c r="K1400" s="48"/>
      <c r="L1400" s="63"/>
      <c r="M1400" s="63"/>
      <c r="N1400" s="63"/>
      <c r="O1400" s="63"/>
      <c r="P1400" s="63"/>
      <c r="Q1400" s="77"/>
      <c r="R1400" s="77"/>
      <c r="S1400" s="77"/>
      <c r="T1400" s="77"/>
      <c r="U1400" s="77"/>
      <c r="V1400" s="63"/>
      <c r="W1400" s="94"/>
      <c r="X1400" s="94"/>
      <c r="Y1400" s="94"/>
      <c r="Z1400" s="94"/>
      <c r="AA1400" s="94"/>
      <c r="AB1400" s="94"/>
      <c r="AC1400" s="105" t="str">
        <f>IFERROR(VLOOKUP(Z1400,'【参考】数式用'!$A$4:$B$57,2,FALSE),"")</f>
        <v/>
      </c>
      <c r="AD1400" s="108"/>
      <c r="AE1400" s="113"/>
      <c r="AF1400" s="119">
        <f t="shared" si="42"/>
        <v>0</v>
      </c>
      <c r="AG1400" s="122" t="str">
        <f>IF(B1400="","",IF(AQ1400="総合事業","数式を削除して手入力",IFERROR(INDEX('【参考】数式用'!$AD$3:$AF$452,MATCH(Q1400&amp;V1400,'【参考】数式用'!$AC$3:$AC$452,0),MATCH(VLOOKUP(Z1400,'【参考】数式用'!$AG$2:$AH$56,2,FALSE),'【参考】数式用'!$AD$2:$AF$2,0)),10)))</f>
        <v/>
      </c>
      <c r="AP1400" s="127" t="str">
        <f>IF($L$16="","",VLOOKUP(Z1400,'【参考】数式用'!$A$2:$O$57,14,FALSE))</f>
        <v/>
      </c>
      <c r="AQ1400" s="126" t="e">
        <f>VLOOKUP(Z1400,'【参考】数式用'!$A$2:$O$57,15,FALSE)</f>
        <v>#N/A</v>
      </c>
    </row>
    <row r="1401" spans="1:43" ht="49.9" customHeight="1">
      <c r="A1401" s="29">
        <f t="shared" si="43"/>
        <v>1362</v>
      </c>
      <c r="B1401" s="42"/>
      <c r="C1401" s="48"/>
      <c r="D1401" s="48"/>
      <c r="E1401" s="48"/>
      <c r="F1401" s="48"/>
      <c r="G1401" s="48"/>
      <c r="H1401" s="48"/>
      <c r="I1401" s="48"/>
      <c r="J1401" s="48"/>
      <c r="K1401" s="48"/>
      <c r="L1401" s="63"/>
      <c r="M1401" s="63"/>
      <c r="N1401" s="63"/>
      <c r="O1401" s="63"/>
      <c r="P1401" s="63"/>
      <c r="Q1401" s="77"/>
      <c r="R1401" s="77"/>
      <c r="S1401" s="77"/>
      <c r="T1401" s="77"/>
      <c r="U1401" s="77"/>
      <c r="V1401" s="63"/>
      <c r="W1401" s="94"/>
      <c r="X1401" s="94"/>
      <c r="Y1401" s="94"/>
      <c r="Z1401" s="94"/>
      <c r="AA1401" s="94"/>
      <c r="AB1401" s="94"/>
      <c r="AC1401" s="105" t="str">
        <f>IFERROR(VLOOKUP(Z1401,'【参考】数式用'!$A$4:$B$57,2,FALSE),"")</f>
        <v/>
      </c>
      <c r="AD1401" s="108"/>
      <c r="AE1401" s="113"/>
      <c r="AF1401" s="119">
        <f t="shared" si="42"/>
        <v>0</v>
      </c>
      <c r="AG1401" s="122" t="str">
        <f>IF(B1401="","",IF(AQ1401="総合事業","数式を削除して手入力",IFERROR(INDEX('【参考】数式用'!$AD$3:$AF$452,MATCH(Q1401&amp;V1401,'【参考】数式用'!$AC$3:$AC$452,0),MATCH(VLOOKUP(Z1401,'【参考】数式用'!$AG$2:$AH$56,2,FALSE),'【参考】数式用'!$AD$2:$AF$2,0)),10)))</f>
        <v/>
      </c>
      <c r="AP1401" s="127" t="str">
        <f>IF($L$16="","",VLOOKUP(Z1401,'【参考】数式用'!$A$2:$O$57,14,FALSE))</f>
        <v/>
      </c>
      <c r="AQ1401" s="126" t="e">
        <f>VLOOKUP(Z1401,'【参考】数式用'!$A$2:$O$57,15,FALSE)</f>
        <v>#N/A</v>
      </c>
    </row>
    <row r="1402" spans="1:43" ht="49.9" customHeight="1">
      <c r="A1402" s="29">
        <f t="shared" si="43"/>
        <v>1363</v>
      </c>
      <c r="B1402" s="42"/>
      <c r="C1402" s="48"/>
      <c r="D1402" s="48"/>
      <c r="E1402" s="48"/>
      <c r="F1402" s="48"/>
      <c r="G1402" s="48"/>
      <c r="H1402" s="48"/>
      <c r="I1402" s="48"/>
      <c r="J1402" s="48"/>
      <c r="K1402" s="48"/>
      <c r="L1402" s="63"/>
      <c r="M1402" s="63"/>
      <c r="N1402" s="63"/>
      <c r="O1402" s="63"/>
      <c r="P1402" s="63"/>
      <c r="Q1402" s="77"/>
      <c r="R1402" s="77"/>
      <c r="S1402" s="77"/>
      <c r="T1402" s="77"/>
      <c r="U1402" s="77"/>
      <c r="V1402" s="63"/>
      <c r="W1402" s="94"/>
      <c r="X1402" s="94"/>
      <c r="Y1402" s="94"/>
      <c r="Z1402" s="94"/>
      <c r="AA1402" s="94"/>
      <c r="AB1402" s="94"/>
      <c r="AC1402" s="105" t="str">
        <f>IFERROR(VLOOKUP(Z1402,'【参考】数式用'!$A$4:$B$57,2,FALSE),"")</f>
        <v/>
      </c>
      <c r="AD1402" s="108"/>
      <c r="AE1402" s="113"/>
      <c r="AF1402" s="119">
        <f t="shared" si="42"/>
        <v>0</v>
      </c>
      <c r="AG1402" s="122" t="str">
        <f>IF(B1402="","",IF(AQ1402="総合事業","数式を削除して手入力",IFERROR(INDEX('【参考】数式用'!$AD$3:$AF$452,MATCH(Q1402&amp;V1402,'【参考】数式用'!$AC$3:$AC$452,0),MATCH(VLOOKUP(Z1402,'【参考】数式用'!$AG$2:$AH$56,2,FALSE),'【参考】数式用'!$AD$2:$AF$2,0)),10)))</f>
        <v/>
      </c>
      <c r="AP1402" s="127" t="str">
        <f>IF($L$16="","",VLOOKUP(Z1402,'【参考】数式用'!$A$2:$O$57,14,FALSE))</f>
        <v/>
      </c>
      <c r="AQ1402" s="126" t="e">
        <f>VLOOKUP(Z1402,'【参考】数式用'!$A$2:$O$57,15,FALSE)</f>
        <v>#N/A</v>
      </c>
    </row>
    <row r="1403" spans="1:43" ht="49.9" customHeight="1">
      <c r="A1403" s="29">
        <f t="shared" si="43"/>
        <v>1364</v>
      </c>
      <c r="B1403" s="42"/>
      <c r="C1403" s="48"/>
      <c r="D1403" s="48"/>
      <c r="E1403" s="48"/>
      <c r="F1403" s="48"/>
      <c r="G1403" s="48"/>
      <c r="H1403" s="48"/>
      <c r="I1403" s="48"/>
      <c r="J1403" s="48"/>
      <c r="K1403" s="48"/>
      <c r="L1403" s="63"/>
      <c r="M1403" s="63"/>
      <c r="N1403" s="63"/>
      <c r="O1403" s="63"/>
      <c r="P1403" s="63"/>
      <c r="Q1403" s="77"/>
      <c r="R1403" s="77"/>
      <c r="S1403" s="77"/>
      <c r="T1403" s="77"/>
      <c r="U1403" s="77"/>
      <c r="V1403" s="63"/>
      <c r="W1403" s="94"/>
      <c r="X1403" s="94"/>
      <c r="Y1403" s="94"/>
      <c r="Z1403" s="94"/>
      <c r="AA1403" s="94"/>
      <c r="AB1403" s="94"/>
      <c r="AC1403" s="105" t="str">
        <f>IFERROR(VLOOKUP(Z1403,'【参考】数式用'!$A$4:$B$57,2,FALSE),"")</f>
        <v/>
      </c>
      <c r="AD1403" s="108"/>
      <c r="AE1403" s="113"/>
      <c r="AF1403" s="119">
        <f t="shared" si="42"/>
        <v>0</v>
      </c>
      <c r="AG1403" s="122" t="str">
        <f>IF(B1403="","",IF(AQ1403="総合事業","数式を削除して手入力",IFERROR(INDEX('【参考】数式用'!$AD$3:$AF$452,MATCH(Q1403&amp;V1403,'【参考】数式用'!$AC$3:$AC$452,0),MATCH(VLOOKUP(Z1403,'【参考】数式用'!$AG$2:$AH$56,2,FALSE),'【参考】数式用'!$AD$2:$AF$2,0)),10)))</f>
        <v/>
      </c>
      <c r="AP1403" s="127" t="str">
        <f>IF($L$16="","",VLOOKUP(Z1403,'【参考】数式用'!$A$2:$O$57,14,FALSE))</f>
        <v/>
      </c>
      <c r="AQ1403" s="126" t="e">
        <f>VLOOKUP(Z1403,'【参考】数式用'!$A$2:$O$57,15,FALSE)</f>
        <v>#N/A</v>
      </c>
    </row>
    <row r="1404" spans="1:43" ht="49.9" customHeight="1">
      <c r="A1404" s="29">
        <f t="shared" si="43"/>
        <v>1365</v>
      </c>
      <c r="B1404" s="42"/>
      <c r="C1404" s="48"/>
      <c r="D1404" s="48"/>
      <c r="E1404" s="48"/>
      <c r="F1404" s="48"/>
      <c r="G1404" s="48"/>
      <c r="H1404" s="48"/>
      <c r="I1404" s="48"/>
      <c r="J1404" s="48"/>
      <c r="K1404" s="48"/>
      <c r="L1404" s="63"/>
      <c r="M1404" s="63"/>
      <c r="N1404" s="63"/>
      <c r="O1404" s="63"/>
      <c r="P1404" s="63"/>
      <c r="Q1404" s="77"/>
      <c r="R1404" s="77"/>
      <c r="S1404" s="77"/>
      <c r="T1404" s="77"/>
      <c r="U1404" s="77"/>
      <c r="V1404" s="63"/>
      <c r="W1404" s="94"/>
      <c r="X1404" s="94"/>
      <c r="Y1404" s="94"/>
      <c r="Z1404" s="94"/>
      <c r="AA1404" s="94"/>
      <c r="AB1404" s="94"/>
      <c r="AC1404" s="105" t="str">
        <f>IFERROR(VLOOKUP(Z1404,'【参考】数式用'!$A$4:$B$57,2,FALSE),"")</f>
        <v/>
      </c>
      <c r="AD1404" s="108"/>
      <c r="AE1404" s="113"/>
      <c r="AF1404" s="119">
        <f t="shared" si="42"/>
        <v>0</v>
      </c>
      <c r="AG1404" s="122" t="str">
        <f>IF(B1404="","",IF(AQ1404="総合事業","数式を削除して手入力",IFERROR(INDEX('【参考】数式用'!$AD$3:$AF$452,MATCH(Q1404&amp;V1404,'【参考】数式用'!$AC$3:$AC$452,0),MATCH(VLOOKUP(Z1404,'【参考】数式用'!$AG$2:$AH$56,2,FALSE),'【参考】数式用'!$AD$2:$AF$2,0)),10)))</f>
        <v/>
      </c>
      <c r="AP1404" s="127" t="str">
        <f>IF($L$16="","",VLOOKUP(Z1404,'【参考】数式用'!$A$2:$O$57,14,FALSE))</f>
        <v/>
      </c>
      <c r="AQ1404" s="126" t="e">
        <f>VLOOKUP(Z1404,'【参考】数式用'!$A$2:$O$57,15,FALSE)</f>
        <v>#N/A</v>
      </c>
    </row>
    <row r="1405" spans="1:43" ht="49.9" customHeight="1">
      <c r="A1405" s="29">
        <f t="shared" si="43"/>
        <v>1366</v>
      </c>
      <c r="B1405" s="42"/>
      <c r="C1405" s="48"/>
      <c r="D1405" s="48"/>
      <c r="E1405" s="48"/>
      <c r="F1405" s="48"/>
      <c r="G1405" s="48"/>
      <c r="H1405" s="48"/>
      <c r="I1405" s="48"/>
      <c r="J1405" s="48"/>
      <c r="K1405" s="48"/>
      <c r="L1405" s="63"/>
      <c r="M1405" s="63"/>
      <c r="N1405" s="63"/>
      <c r="O1405" s="63"/>
      <c r="P1405" s="63"/>
      <c r="Q1405" s="77"/>
      <c r="R1405" s="77"/>
      <c r="S1405" s="77"/>
      <c r="T1405" s="77"/>
      <c r="U1405" s="77"/>
      <c r="V1405" s="63"/>
      <c r="W1405" s="94"/>
      <c r="X1405" s="94"/>
      <c r="Y1405" s="94"/>
      <c r="Z1405" s="94"/>
      <c r="AA1405" s="94"/>
      <c r="AB1405" s="94"/>
      <c r="AC1405" s="105" t="str">
        <f>IFERROR(VLOOKUP(Z1405,'【参考】数式用'!$A$4:$B$57,2,FALSE),"")</f>
        <v/>
      </c>
      <c r="AD1405" s="108"/>
      <c r="AE1405" s="113"/>
      <c r="AF1405" s="119">
        <f t="shared" si="42"/>
        <v>0</v>
      </c>
      <c r="AG1405" s="122" t="str">
        <f>IF(B1405="","",IF(AQ1405="総合事業","数式を削除して手入力",IFERROR(INDEX('【参考】数式用'!$AD$3:$AF$452,MATCH(Q1405&amp;V1405,'【参考】数式用'!$AC$3:$AC$452,0),MATCH(VLOOKUP(Z1405,'【参考】数式用'!$AG$2:$AH$56,2,FALSE),'【参考】数式用'!$AD$2:$AF$2,0)),10)))</f>
        <v/>
      </c>
      <c r="AP1405" s="127" t="str">
        <f>IF($L$16="","",VLOOKUP(Z1405,'【参考】数式用'!$A$2:$O$57,14,FALSE))</f>
        <v/>
      </c>
      <c r="AQ1405" s="126" t="e">
        <f>VLOOKUP(Z1405,'【参考】数式用'!$A$2:$O$57,15,FALSE)</f>
        <v>#N/A</v>
      </c>
    </row>
    <row r="1406" spans="1:43" ht="49.9" customHeight="1">
      <c r="A1406" s="29">
        <f t="shared" si="43"/>
        <v>1367</v>
      </c>
      <c r="B1406" s="42"/>
      <c r="C1406" s="48"/>
      <c r="D1406" s="48"/>
      <c r="E1406" s="48"/>
      <c r="F1406" s="48"/>
      <c r="G1406" s="48"/>
      <c r="H1406" s="48"/>
      <c r="I1406" s="48"/>
      <c r="J1406" s="48"/>
      <c r="K1406" s="48"/>
      <c r="L1406" s="63"/>
      <c r="M1406" s="63"/>
      <c r="N1406" s="63"/>
      <c r="O1406" s="63"/>
      <c r="P1406" s="63"/>
      <c r="Q1406" s="77"/>
      <c r="R1406" s="77"/>
      <c r="S1406" s="77"/>
      <c r="T1406" s="77"/>
      <c r="U1406" s="77"/>
      <c r="V1406" s="63"/>
      <c r="W1406" s="94"/>
      <c r="X1406" s="94"/>
      <c r="Y1406" s="94"/>
      <c r="Z1406" s="94"/>
      <c r="AA1406" s="94"/>
      <c r="AB1406" s="94"/>
      <c r="AC1406" s="105" t="str">
        <f>IFERROR(VLOOKUP(Z1406,'【参考】数式用'!$A$4:$B$57,2,FALSE),"")</f>
        <v/>
      </c>
      <c r="AD1406" s="108"/>
      <c r="AE1406" s="113"/>
      <c r="AF1406" s="119">
        <f t="shared" si="42"/>
        <v>0</v>
      </c>
      <c r="AG1406" s="122" t="str">
        <f>IF(B1406="","",IF(AQ1406="総合事業","数式を削除して手入力",IFERROR(INDEX('【参考】数式用'!$AD$3:$AF$452,MATCH(Q1406&amp;V1406,'【参考】数式用'!$AC$3:$AC$452,0),MATCH(VLOOKUP(Z1406,'【参考】数式用'!$AG$2:$AH$56,2,FALSE),'【参考】数式用'!$AD$2:$AF$2,0)),10)))</f>
        <v/>
      </c>
      <c r="AP1406" s="127" t="str">
        <f>IF($L$16="","",VLOOKUP(Z1406,'【参考】数式用'!$A$2:$O$57,14,FALSE))</f>
        <v/>
      </c>
      <c r="AQ1406" s="126" t="e">
        <f>VLOOKUP(Z1406,'【参考】数式用'!$A$2:$O$57,15,FALSE)</f>
        <v>#N/A</v>
      </c>
    </row>
    <row r="1407" spans="1:43" ht="49.9" customHeight="1">
      <c r="A1407" s="29">
        <f t="shared" si="43"/>
        <v>1368</v>
      </c>
      <c r="B1407" s="42"/>
      <c r="C1407" s="48"/>
      <c r="D1407" s="48"/>
      <c r="E1407" s="48"/>
      <c r="F1407" s="48"/>
      <c r="G1407" s="48"/>
      <c r="H1407" s="48"/>
      <c r="I1407" s="48"/>
      <c r="J1407" s="48"/>
      <c r="K1407" s="48"/>
      <c r="L1407" s="63"/>
      <c r="M1407" s="63"/>
      <c r="N1407" s="63"/>
      <c r="O1407" s="63"/>
      <c r="P1407" s="63"/>
      <c r="Q1407" s="77"/>
      <c r="R1407" s="77"/>
      <c r="S1407" s="77"/>
      <c r="T1407" s="77"/>
      <c r="U1407" s="77"/>
      <c r="V1407" s="63"/>
      <c r="W1407" s="94"/>
      <c r="X1407" s="94"/>
      <c r="Y1407" s="94"/>
      <c r="Z1407" s="94"/>
      <c r="AA1407" s="94"/>
      <c r="AB1407" s="94"/>
      <c r="AC1407" s="105" t="str">
        <f>IFERROR(VLOOKUP(Z1407,'【参考】数式用'!$A$4:$B$57,2,FALSE),"")</f>
        <v/>
      </c>
      <c r="AD1407" s="108"/>
      <c r="AE1407" s="113"/>
      <c r="AF1407" s="119">
        <f t="shared" si="42"/>
        <v>0</v>
      </c>
      <c r="AG1407" s="122" t="str">
        <f>IF(B1407="","",IF(AQ1407="総合事業","数式を削除して手入力",IFERROR(INDEX('【参考】数式用'!$AD$3:$AF$452,MATCH(Q1407&amp;V1407,'【参考】数式用'!$AC$3:$AC$452,0),MATCH(VLOOKUP(Z1407,'【参考】数式用'!$AG$2:$AH$56,2,FALSE),'【参考】数式用'!$AD$2:$AF$2,0)),10)))</f>
        <v/>
      </c>
      <c r="AP1407" s="127" t="str">
        <f>IF($L$16="","",VLOOKUP(Z1407,'【参考】数式用'!$A$2:$O$57,14,FALSE))</f>
        <v/>
      </c>
      <c r="AQ1407" s="126" t="e">
        <f>VLOOKUP(Z1407,'【参考】数式用'!$A$2:$O$57,15,FALSE)</f>
        <v>#N/A</v>
      </c>
    </row>
    <row r="1408" spans="1:43" ht="49.9" customHeight="1">
      <c r="A1408" s="29">
        <f t="shared" si="43"/>
        <v>1369</v>
      </c>
      <c r="B1408" s="42"/>
      <c r="C1408" s="48"/>
      <c r="D1408" s="48"/>
      <c r="E1408" s="48"/>
      <c r="F1408" s="48"/>
      <c r="G1408" s="48"/>
      <c r="H1408" s="48"/>
      <c r="I1408" s="48"/>
      <c r="J1408" s="48"/>
      <c r="K1408" s="48"/>
      <c r="L1408" s="63"/>
      <c r="M1408" s="63"/>
      <c r="N1408" s="63"/>
      <c r="O1408" s="63"/>
      <c r="P1408" s="63"/>
      <c r="Q1408" s="77"/>
      <c r="R1408" s="77"/>
      <c r="S1408" s="77"/>
      <c r="T1408" s="77"/>
      <c r="U1408" s="77"/>
      <c r="V1408" s="63"/>
      <c r="W1408" s="94"/>
      <c r="X1408" s="94"/>
      <c r="Y1408" s="94"/>
      <c r="Z1408" s="94"/>
      <c r="AA1408" s="94"/>
      <c r="AB1408" s="94"/>
      <c r="AC1408" s="105" t="str">
        <f>IFERROR(VLOOKUP(Z1408,'【参考】数式用'!$A$4:$B$57,2,FALSE),"")</f>
        <v/>
      </c>
      <c r="AD1408" s="108"/>
      <c r="AE1408" s="113"/>
      <c r="AF1408" s="119">
        <f t="shared" si="42"/>
        <v>0</v>
      </c>
      <c r="AG1408" s="122" t="str">
        <f>IF(B1408="","",IF(AQ1408="総合事業","数式を削除して手入力",IFERROR(INDEX('【参考】数式用'!$AD$3:$AF$452,MATCH(Q1408&amp;V1408,'【参考】数式用'!$AC$3:$AC$452,0),MATCH(VLOOKUP(Z1408,'【参考】数式用'!$AG$2:$AH$56,2,FALSE),'【参考】数式用'!$AD$2:$AF$2,0)),10)))</f>
        <v/>
      </c>
      <c r="AP1408" s="127" t="str">
        <f>IF($L$16="","",VLOOKUP(Z1408,'【参考】数式用'!$A$2:$O$57,14,FALSE))</f>
        <v/>
      </c>
      <c r="AQ1408" s="126" t="e">
        <f>VLOOKUP(Z1408,'【参考】数式用'!$A$2:$O$57,15,FALSE)</f>
        <v>#N/A</v>
      </c>
    </row>
    <row r="1409" spans="1:43" ht="49.9" customHeight="1">
      <c r="A1409" s="29">
        <f t="shared" si="43"/>
        <v>1370</v>
      </c>
      <c r="B1409" s="42"/>
      <c r="C1409" s="48"/>
      <c r="D1409" s="48"/>
      <c r="E1409" s="48"/>
      <c r="F1409" s="48"/>
      <c r="G1409" s="48"/>
      <c r="H1409" s="48"/>
      <c r="I1409" s="48"/>
      <c r="J1409" s="48"/>
      <c r="K1409" s="48"/>
      <c r="L1409" s="63"/>
      <c r="M1409" s="63"/>
      <c r="N1409" s="63"/>
      <c r="O1409" s="63"/>
      <c r="P1409" s="63"/>
      <c r="Q1409" s="77"/>
      <c r="R1409" s="77"/>
      <c r="S1409" s="77"/>
      <c r="T1409" s="77"/>
      <c r="U1409" s="77"/>
      <c r="V1409" s="63"/>
      <c r="W1409" s="94"/>
      <c r="X1409" s="94"/>
      <c r="Y1409" s="94"/>
      <c r="Z1409" s="94"/>
      <c r="AA1409" s="94"/>
      <c r="AB1409" s="94"/>
      <c r="AC1409" s="105" t="str">
        <f>IFERROR(VLOOKUP(Z1409,'【参考】数式用'!$A$4:$B$57,2,FALSE),"")</f>
        <v/>
      </c>
      <c r="AD1409" s="108"/>
      <c r="AE1409" s="113"/>
      <c r="AF1409" s="119">
        <f t="shared" si="42"/>
        <v>0</v>
      </c>
      <c r="AG1409" s="122" t="str">
        <f>IF(B1409="","",IF(AQ1409="総合事業","数式を削除して手入力",IFERROR(INDEX('【参考】数式用'!$AD$3:$AF$452,MATCH(Q1409&amp;V1409,'【参考】数式用'!$AC$3:$AC$452,0),MATCH(VLOOKUP(Z1409,'【参考】数式用'!$AG$2:$AH$56,2,FALSE),'【参考】数式用'!$AD$2:$AF$2,0)),10)))</f>
        <v/>
      </c>
      <c r="AP1409" s="127" t="str">
        <f>IF($L$16="","",VLOOKUP(Z1409,'【参考】数式用'!$A$2:$O$57,14,FALSE))</f>
        <v/>
      </c>
      <c r="AQ1409" s="126" t="e">
        <f>VLOOKUP(Z1409,'【参考】数式用'!$A$2:$O$57,15,FALSE)</f>
        <v>#N/A</v>
      </c>
    </row>
    <row r="1410" spans="1:43" ht="49.9" customHeight="1">
      <c r="A1410" s="29">
        <f t="shared" si="43"/>
        <v>1371</v>
      </c>
      <c r="B1410" s="42"/>
      <c r="C1410" s="48"/>
      <c r="D1410" s="48"/>
      <c r="E1410" s="48"/>
      <c r="F1410" s="48"/>
      <c r="G1410" s="48"/>
      <c r="H1410" s="48"/>
      <c r="I1410" s="48"/>
      <c r="J1410" s="48"/>
      <c r="K1410" s="48"/>
      <c r="L1410" s="63"/>
      <c r="M1410" s="63"/>
      <c r="N1410" s="63"/>
      <c r="O1410" s="63"/>
      <c r="P1410" s="63"/>
      <c r="Q1410" s="77"/>
      <c r="R1410" s="77"/>
      <c r="S1410" s="77"/>
      <c r="T1410" s="77"/>
      <c r="U1410" s="77"/>
      <c r="V1410" s="63"/>
      <c r="W1410" s="94"/>
      <c r="X1410" s="94"/>
      <c r="Y1410" s="94"/>
      <c r="Z1410" s="94"/>
      <c r="AA1410" s="94"/>
      <c r="AB1410" s="94"/>
      <c r="AC1410" s="105" t="str">
        <f>IFERROR(VLOOKUP(Z1410,'【参考】数式用'!$A$4:$B$57,2,FALSE),"")</f>
        <v/>
      </c>
      <c r="AD1410" s="108"/>
      <c r="AE1410" s="113"/>
      <c r="AF1410" s="119">
        <f t="shared" si="42"/>
        <v>0</v>
      </c>
      <c r="AG1410" s="122" t="str">
        <f>IF(B1410="","",IF(AQ1410="総合事業","数式を削除して手入力",IFERROR(INDEX('【参考】数式用'!$AD$3:$AF$452,MATCH(Q1410&amp;V1410,'【参考】数式用'!$AC$3:$AC$452,0),MATCH(VLOOKUP(Z1410,'【参考】数式用'!$AG$2:$AH$56,2,FALSE),'【参考】数式用'!$AD$2:$AF$2,0)),10)))</f>
        <v/>
      </c>
      <c r="AP1410" s="127" t="str">
        <f>IF($L$16="","",VLOOKUP(Z1410,'【参考】数式用'!$A$2:$O$57,14,FALSE))</f>
        <v/>
      </c>
      <c r="AQ1410" s="126" t="e">
        <f>VLOOKUP(Z1410,'【参考】数式用'!$A$2:$O$57,15,FALSE)</f>
        <v>#N/A</v>
      </c>
    </row>
    <row r="1411" spans="1:43" ht="49.9" customHeight="1">
      <c r="A1411" s="29">
        <f t="shared" si="43"/>
        <v>1372</v>
      </c>
      <c r="B1411" s="42"/>
      <c r="C1411" s="48"/>
      <c r="D1411" s="48"/>
      <c r="E1411" s="48"/>
      <c r="F1411" s="48"/>
      <c r="G1411" s="48"/>
      <c r="H1411" s="48"/>
      <c r="I1411" s="48"/>
      <c r="J1411" s="48"/>
      <c r="K1411" s="48"/>
      <c r="L1411" s="63"/>
      <c r="M1411" s="63"/>
      <c r="N1411" s="63"/>
      <c r="O1411" s="63"/>
      <c r="P1411" s="63"/>
      <c r="Q1411" s="77"/>
      <c r="R1411" s="77"/>
      <c r="S1411" s="77"/>
      <c r="T1411" s="77"/>
      <c r="U1411" s="77"/>
      <c r="V1411" s="63"/>
      <c r="W1411" s="94"/>
      <c r="X1411" s="94"/>
      <c r="Y1411" s="94"/>
      <c r="Z1411" s="94"/>
      <c r="AA1411" s="94"/>
      <c r="AB1411" s="94"/>
      <c r="AC1411" s="105" t="str">
        <f>IFERROR(VLOOKUP(Z1411,'【参考】数式用'!$A$4:$B$57,2,FALSE),"")</f>
        <v/>
      </c>
      <c r="AD1411" s="108"/>
      <c r="AE1411" s="113"/>
      <c r="AF1411" s="119">
        <f t="shared" si="42"/>
        <v>0</v>
      </c>
      <c r="AG1411" s="122" t="str">
        <f>IF(B1411="","",IF(AQ1411="総合事業","数式を削除して手入力",IFERROR(INDEX('【参考】数式用'!$AD$3:$AF$452,MATCH(Q1411&amp;V1411,'【参考】数式用'!$AC$3:$AC$452,0),MATCH(VLOOKUP(Z1411,'【参考】数式用'!$AG$2:$AH$56,2,FALSE),'【参考】数式用'!$AD$2:$AF$2,0)),10)))</f>
        <v/>
      </c>
      <c r="AP1411" s="127" t="str">
        <f>IF($L$16="","",VLOOKUP(Z1411,'【参考】数式用'!$A$2:$O$57,14,FALSE))</f>
        <v/>
      </c>
      <c r="AQ1411" s="126" t="e">
        <f>VLOOKUP(Z1411,'【参考】数式用'!$A$2:$O$57,15,FALSE)</f>
        <v>#N/A</v>
      </c>
    </row>
    <row r="1412" spans="1:43" ht="49.9" customHeight="1">
      <c r="A1412" s="29">
        <f t="shared" si="43"/>
        <v>1373</v>
      </c>
      <c r="B1412" s="42"/>
      <c r="C1412" s="48"/>
      <c r="D1412" s="48"/>
      <c r="E1412" s="48"/>
      <c r="F1412" s="48"/>
      <c r="G1412" s="48"/>
      <c r="H1412" s="48"/>
      <c r="I1412" s="48"/>
      <c r="J1412" s="48"/>
      <c r="K1412" s="48"/>
      <c r="L1412" s="63"/>
      <c r="M1412" s="63"/>
      <c r="N1412" s="63"/>
      <c r="O1412" s="63"/>
      <c r="P1412" s="63"/>
      <c r="Q1412" s="77"/>
      <c r="R1412" s="77"/>
      <c r="S1412" s="77"/>
      <c r="T1412" s="77"/>
      <c r="U1412" s="77"/>
      <c r="V1412" s="63"/>
      <c r="W1412" s="94"/>
      <c r="X1412" s="94"/>
      <c r="Y1412" s="94"/>
      <c r="Z1412" s="94"/>
      <c r="AA1412" s="94"/>
      <c r="AB1412" s="94"/>
      <c r="AC1412" s="105" t="str">
        <f>IFERROR(VLOOKUP(Z1412,'【参考】数式用'!$A$4:$B$57,2,FALSE),"")</f>
        <v/>
      </c>
      <c r="AD1412" s="108"/>
      <c r="AE1412" s="113"/>
      <c r="AF1412" s="119">
        <f t="shared" si="42"/>
        <v>0</v>
      </c>
      <c r="AG1412" s="122" t="str">
        <f>IF(B1412="","",IF(AQ1412="総合事業","数式を削除して手入力",IFERROR(INDEX('【参考】数式用'!$AD$3:$AF$452,MATCH(Q1412&amp;V1412,'【参考】数式用'!$AC$3:$AC$452,0),MATCH(VLOOKUP(Z1412,'【参考】数式用'!$AG$2:$AH$56,2,FALSE),'【参考】数式用'!$AD$2:$AF$2,0)),10)))</f>
        <v/>
      </c>
      <c r="AP1412" s="127" t="str">
        <f>IF($L$16="","",VLOOKUP(Z1412,'【参考】数式用'!$A$2:$O$57,14,FALSE))</f>
        <v/>
      </c>
      <c r="AQ1412" s="126" t="e">
        <f>VLOOKUP(Z1412,'【参考】数式用'!$A$2:$O$57,15,FALSE)</f>
        <v>#N/A</v>
      </c>
    </row>
    <row r="1413" spans="1:43" ht="49.9" customHeight="1">
      <c r="A1413" s="29">
        <f t="shared" si="43"/>
        <v>1374</v>
      </c>
      <c r="B1413" s="42"/>
      <c r="C1413" s="48"/>
      <c r="D1413" s="48"/>
      <c r="E1413" s="48"/>
      <c r="F1413" s="48"/>
      <c r="G1413" s="48"/>
      <c r="H1413" s="48"/>
      <c r="I1413" s="48"/>
      <c r="J1413" s="48"/>
      <c r="K1413" s="48"/>
      <c r="L1413" s="63"/>
      <c r="M1413" s="63"/>
      <c r="N1413" s="63"/>
      <c r="O1413" s="63"/>
      <c r="P1413" s="63"/>
      <c r="Q1413" s="77"/>
      <c r="R1413" s="77"/>
      <c r="S1413" s="77"/>
      <c r="T1413" s="77"/>
      <c r="U1413" s="77"/>
      <c r="V1413" s="63"/>
      <c r="W1413" s="94"/>
      <c r="X1413" s="94"/>
      <c r="Y1413" s="94"/>
      <c r="Z1413" s="94"/>
      <c r="AA1413" s="94"/>
      <c r="AB1413" s="94"/>
      <c r="AC1413" s="105" t="str">
        <f>IFERROR(VLOOKUP(Z1413,'【参考】数式用'!$A$4:$B$57,2,FALSE),"")</f>
        <v/>
      </c>
      <c r="AD1413" s="108"/>
      <c r="AE1413" s="113"/>
      <c r="AF1413" s="119">
        <f t="shared" si="42"/>
        <v>0</v>
      </c>
      <c r="AG1413" s="122" t="str">
        <f>IF(B1413="","",IF(AQ1413="総合事業","数式を削除して手入力",IFERROR(INDEX('【参考】数式用'!$AD$3:$AF$452,MATCH(Q1413&amp;V1413,'【参考】数式用'!$AC$3:$AC$452,0),MATCH(VLOOKUP(Z1413,'【参考】数式用'!$AG$2:$AH$56,2,FALSE),'【参考】数式用'!$AD$2:$AF$2,0)),10)))</f>
        <v/>
      </c>
      <c r="AP1413" s="127" t="str">
        <f>IF($L$16="","",VLOOKUP(Z1413,'【参考】数式用'!$A$2:$O$57,14,FALSE))</f>
        <v/>
      </c>
      <c r="AQ1413" s="126" t="e">
        <f>VLOOKUP(Z1413,'【参考】数式用'!$A$2:$O$57,15,FALSE)</f>
        <v>#N/A</v>
      </c>
    </row>
    <row r="1414" spans="1:43" ht="49.9" customHeight="1">
      <c r="A1414" s="29">
        <f t="shared" si="43"/>
        <v>1375</v>
      </c>
      <c r="B1414" s="42"/>
      <c r="C1414" s="48"/>
      <c r="D1414" s="48"/>
      <c r="E1414" s="48"/>
      <c r="F1414" s="48"/>
      <c r="G1414" s="48"/>
      <c r="H1414" s="48"/>
      <c r="I1414" s="48"/>
      <c r="J1414" s="48"/>
      <c r="K1414" s="48"/>
      <c r="L1414" s="63"/>
      <c r="M1414" s="63"/>
      <c r="N1414" s="63"/>
      <c r="O1414" s="63"/>
      <c r="P1414" s="63"/>
      <c r="Q1414" s="77"/>
      <c r="R1414" s="77"/>
      <c r="S1414" s="77"/>
      <c r="T1414" s="77"/>
      <c r="U1414" s="77"/>
      <c r="V1414" s="63"/>
      <c r="W1414" s="94"/>
      <c r="X1414" s="94"/>
      <c r="Y1414" s="94"/>
      <c r="Z1414" s="94"/>
      <c r="AA1414" s="94"/>
      <c r="AB1414" s="94"/>
      <c r="AC1414" s="105" t="str">
        <f>IFERROR(VLOOKUP(Z1414,'【参考】数式用'!$A$4:$B$57,2,FALSE),"")</f>
        <v/>
      </c>
      <c r="AD1414" s="108"/>
      <c r="AE1414" s="113"/>
      <c r="AF1414" s="119">
        <f t="shared" si="42"/>
        <v>0</v>
      </c>
      <c r="AG1414" s="122" t="str">
        <f>IF(B1414="","",IF(AQ1414="総合事業","数式を削除して手入力",IFERROR(INDEX('【参考】数式用'!$AD$3:$AF$452,MATCH(Q1414&amp;V1414,'【参考】数式用'!$AC$3:$AC$452,0),MATCH(VLOOKUP(Z1414,'【参考】数式用'!$AG$2:$AH$56,2,FALSE),'【参考】数式用'!$AD$2:$AF$2,0)),10)))</f>
        <v/>
      </c>
      <c r="AP1414" s="127" t="str">
        <f>IF($L$16="","",VLOOKUP(Z1414,'【参考】数式用'!$A$2:$O$57,14,FALSE))</f>
        <v/>
      </c>
      <c r="AQ1414" s="126" t="e">
        <f>VLOOKUP(Z1414,'【参考】数式用'!$A$2:$O$57,15,FALSE)</f>
        <v>#N/A</v>
      </c>
    </row>
    <row r="1415" spans="1:43" ht="49.9" customHeight="1">
      <c r="A1415" s="29">
        <f t="shared" si="43"/>
        <v>1376</v>
      </c>
      <c r="B1415" s="42"/>
      <c r="C1415" s="48"/>
      <c r="D1415" s="48"/>
      <c r="E1415" s="48"/>
      <c r="F1415" s="48"/>
      <c r="G1415" s="48"/>
      <c r="H1415" s="48"/>
      <c r="I1415" s="48"/>
      <c r="J1415" s="48"/>
      <c r="K1415" s="48"/>
      <c r="L1415" s="63"/>
      <c r="M1415" s="63"/>
      <c r="N1415" s="63"/>
      <c r="O1415" s="63"/>
      <c r="P1415" s="63"/>
      <c r="Q1415" s="77"/>
      <c r="R1415" s="77"/>
      <c r="S1415" s="77"/>
      <c r="T1415" s="77"/>
      <c r="U1415" s="77"/>
      <c r="V1415" s="63"/>
      <c r="W1415" s="94"/>
      <c r="X1415" s="94"/>
      <c r="Y1415" s="94"/>
      <c r="Z1415" s="94"/>
      <c r="AA1415" s="94"/>
      <c r="AB1415" s="94"/>
      <c r="AC1415" s="105" t="str">
        <f>IFERROR(VLOOKUP(Z1415,'【参考】数式用'!$A$4:$B$57,2,FALSE),"")</f>
        <v/>
      </c>
      <c r="AD1415" s="108"/>
      <c r="AE1415" s="113"/>
      <c r="AF1415" s="119">
        <f t="shared" si="42"/>
        <v>0</v>
      </c>
      <c r="AG1415" s="122" t="str">
        <f>IF(B1415="","",IF(AQ1415="総合事業","数式を削除して手入力",IFERROR(INDEX('【参考】数式用'!$AD$3:$AF$452,MATCH(Q1415&amp;V1415,'【参考】数式用'!$AC$3:$AC$452,0),MATCH(VLOOKUP(Z1415,'【参考】数式用'!$AG$2:$AH$56,2,FALSE),'【参考】数式用'!$AD$2:$AF$2,0)),10)))</f>
        <v/>
      </c>
      <c r="AP1415" s="127" t="str">
        <f>IF($L$16="","",VLOOKUP(Z1415,'【参考】数式用'!$A$2:$O$57,14,FALSE))</f>
        <v/>
      </c>
      <c r="AQ1415" s="126" t="e">
        <f>VLOOKUP(Z1415,'【参考】数式用'!$A$2:$O$57,15,FALSE)</f>
        <v>#N/A</v>
      </c>
    </row>
    <row r="1416" spans="1:43" ht="49.9" customHeight="1">
      <c r="A1416" s="29">
        <f t="shared" si="43"/>
        <v>1377</v>
      </c>
      <c r="B1416" s="42"/>
      <c r="C1416" s="48"/>
      <c r="D1416" s="48"/>
      <c r="E1416" s="48"/>
      <c r="F1416" s="48"/>
      <c r="G1416" s="48"/>
      <c r="H1416" s="48"/>
      <c r="I1416" s="48"/>
      <c r="J1416" s="48"/>
      <c r="K1416" s="48"/>
      <c r="L1416" s="63"/>
      <c r="M1416" s="63"/>
      <c r="N1416" s="63"/>
      <c r="O1416" s="63"/>
      <c r="P1416" s="63"/>
      <c r="Q1416" s="77"/>
      <c r="R1416" s="77"/>
      <c r="S1416" s="77"/>
      <c r="T1416" s="77"/>
      <c r="U1416" s="77"/>
      <c r="V1416" s="63"/>
      <c r="W1416" s="94"/>
      <c r="X1416" s="94"/>
      <c r="Y1416" s="94"/>
      <c r="Z1416" s="94"/>
      <c r="AA1416" s="94"/>
      <c r="AB1416" s="94"/>
      <c r="AC1416" s="105" t="str">
        <f>IFERROR(VLOOKUP(Z1416,'【参考】数式用'!$A$4:$B$57,2,FALSE),"")</f>
        <v/>
      </c>
      <c r="AD1416" s="108"/>
      <c r="AE1416" s="113"/>
      <c r="AF1416" s="119">
        <f t="shared" si="42"/>
        <v>0</v>
      </c>
      <c r="AG1416" s="122" t="str">
        <f>IF(B1416="","",IF(AQ1416="総合事業","数式を削除して手入力",IFERROR(INDEX('【参考】数式用'!$AD$3:$AF$452,MATCH(Q1416&amp;V1416,'【参考】数式用'!$AC$3:$AC$452,0),MATCH(VLOOKUP(Z1416,'【参考】数式用'!$AG$2:$AH$56,2,FALSE),'【参考】数式用'!$AD$2:$AF$2,0)),10)))</f>
        <v/>
      </c>
      <c r="AP1416" s="127" t="str">
        <f>IF($L$16="","",VLOOKUP(Z1416,'【参考】数式用'!$A$2:$O$57,14,FALSE))</f>
        <v/>
      </c>
      <c r="AQ1416" s="126" t="e">
        <f>VLOOKUP(Z1416,'【参考】数式用'!$A$2:$O$57,15,FALSE)</f>
        <v>#N/A</v>
      </c>
    </row>
    <row r="1417" spans="1:43" ht="49.9" customHeight="1">
      <c r="A1417" s="29">
        <f t="shared" si="43"/>
        <v>1378</v>
      </c>
      <c r="B1417" s="42"/>
      <c r="C1417" s="48"/>
      <c r="D1417" s="48"/>
      <c r="E1417" s="48"/>
      <c r="F1417" s="48"/>
      <c r="G1417" s="48"/>
      <c r="H1417" s="48"/>
      <c r="I1417" s="48"/>
      <c r="J1417" s="48"/>
      <c r="K1417" s="48"/>
      <c r="L1417" s="63"/>
      <c r="M1417" s="63"/>
      <c r="N1417" s="63"/>
      <c r="O1417" s="63"/>
      <c r="P1417" s="63"/>
      <c r="Q1417" s="77"/>
      <c r="R1417" s="77"/>
      <c r="S1417" s="77"/>
      <c r="T1417" s="77"/>
      <c r="U1417" s="77"/>
      <c r="V1417" s="63"/>
      <c r="W1417" s="94"/>
      <c r="X1417" s="94"/>
      <c r="Y1417" s="94"/>
      <c r="Z1417" s="94"/>
      <c r="AA1417" s="94"/>
      <c r="AB1417" s="94"/>
      <c r="AC1417" s="105" t="str">
        <f>IFERROR(VLOOKUP(Z1417,'【参考】数式用'!$A$4:$B$57,2,FALSE),"")</f>
        <v/>
      </c>
      <c r="AD1417" s="108"/>
      <c r="AE1417" s="113"/>
      <c r="AF1417" s="119">
        <f t="shared" si="42"/>
        <v>0</v>
      </c>
      <c r="AG1417" s="122" t="str">
        <f>IF(B1417="","",IF(AQ1417="総合事業","数式を削除して手入力",IFERROR(INDEX('【参考】数式用'!$AD$3:$AF$452,MATCH(Q1417&amp;V1417,'【参考】数式用'!$AC$3:$AC$452,0),MATCH(VLOOKUP(Z1417,'【参考】数式用'!$AG$2:$AH$56,2,FALSE),'【参考】数式用'!$AD$2:$AF$2,0)),10)))</f>
        <v/>
      </c>
      <c r="AP1417" s="127" t="str">
        <f>IF($L$16="","",VLOOKUP(Z1417,'【参考】数式用'!$A$2:$O$57,14,FALSE))</f>
        <v/>
      </c>
      <c r="AQ1417" s="126" t="e">
        <f>VLOOKUP(Z1417,'【参考】数式用'!$A$2:$O$57,15,FALSE)</f>
        <v>#N/A</v>
      </c>
    </row>
    <row r="1418" spans="1:43" ht="49.9" customHeight="1">
      <c r="A1418" s="29">
        <f t="shared" si="43"/>
        <v>1379</v>
      </c>
      <c r="B1418" s="42"/>
      <c r="C1418" s="48"/>
      <c r="D1418" s="48"/>
      <c r="E1418" s="48"/>
      <c r="F1418" s="48"/>
      <c r="G1418" s="48"/>
      <c r="H1418" s="48"/>
      <c r="I1418" s="48"/>
      <c r="J1418" s="48"/>
      <c r="K1418" s="48"/>
      <c r="L1418" s="63"/>
      <c r="M1418" s="63"/>
      <c r="N1418" s="63"/>
      <c r="O1418" s="63"/>
      <c r="P1418" s="63"/>
      <c r="Q1418" s="77"/>
      <c r="R1418" s="77"/>
      <c r="S1418" s="77"/>
      <c r="T1418" s="77"/>
      <c r="U1418" s="77"/>
      <c r="V1418" s="63"/>
      <c r="W1418" s="94"/>
      <c r="X1418" s="94"/>
      <c r="Y1418" s="94"/>
      <c r="Z1418" s="94"/>
      <c r="AA1418" s="94"/>
      <c r="AB1418" s="94"/>
      <c r="AC1418" s="105" t="str">
        <f>IFERROR(VLOOKUP(Z1418,'【参考】数式用'!$A$4:$B$57,2,FALSE),"")</f>
        <v/>
      </c>
      <c r="AD1418" s="108"/>
      <c r="AE1418" s="113"/>
      <c r="AF1418" s="119">
        <f t="shared" si="42"/>
        <v>0</v>
      </c>
      <c r="AG1418" s="122" t="str">
        <f>IF(B1418="","",IF(AQ1418="総合事業","数式を削除して手入力",IFERROR(INDEX('【参考】数式用'!$AD$3:$AF$452,MATCH(Q1418&amp;V1418,'【参考】数式用'!$AC$3:$AC$452,0),MATCH(VLOOKUP(Z1418,'【参考】数式用'!$AG$2:$AH$56,2,FALSE),'【参考】数式用'!$AD$2:$AF$2,0)),10)))</f>
        <v/>
      </c>
      <c r="AP1418" s="127" t="str">
        <f>IF($L$16="","",VLOOKUP(Z1418,'【参考】数式用'!$A$2:$O$57,14,FALSE))</f>
        <v/>
      </c>
      <c r="AQ1418" s="126" t="e">
        <f>VLOOKUP(Z1418,'【参考】数式用'!$A$2:$O$57,15,FALSE)</f>
        <v>#N/A</v>
      </c>
    </row>
    <row r="1419" spans="1:43" ht="49.9" customHeight="1">
      <c r="A1419" s="29">
        <f t="shared" si="43"/>
        <v>1380</v>
      </c>
      <c r="B1419" s="42"/>
      <c r="C1419" s="48"/>
      <c r="D1419" s="48"/>
      <c r="E1419" s="48"/>
      <c r="F1419" s="48"/>
      <c r="G1419" s="48"/>
      <c r="H1419" s="48"/>
      <c r="I1419" s="48"/>
      <c r="J1419" s="48"/>
      <c r="K1419" s="48"/>
      <c r="L1419" s="63"/>
      <c r="M1419" s="63"/>
      <c r="N1419" s="63"/>
      <c r="O1419" s="63"/>
      <c r="P1419" s="63"/>
      <c r="Q1419" s="77"/>
      <c r="R1419" s="77"/>
      <c r="S1419" s="77"/>
      <c r="T1419" s="77"/>
      <c r="U1419" s="77"/>
      <c r="V1419" s="63"/>
      <c r="W1419" s="94"/>
      <c r="X1419" s="94"/>
      <c r="Y1419" s="94"/>
      <c r="Z1419" s="94"/>
      <c r="AA1419" s="94"/>
      <c r="AB1419" s="94"/>
      <c r="AC1419" s="105" t="str">
        <f>IFERROR(VLOOKUP(Z1419,'【参考】数式用'!$A$4:$B$57,2,FALSE),"")</f>
        <v/>
      </c>
      <c r="AD1419" s="108"/>
      <c r="AE1419" s="113"/>
      <c r="AF1419" s="119">
        <f t="shared" si="42"/>
        <v>0</v>
      </c>
      <c r="AG1419" s="122" t="str">
        <f>IF(B1419="","",IF(AQ1419="総合事業","数式を削除して手入力",IFERROR(INDEX('【参考】数式用'!$AD$3:$AF$452,MATCH(Q1419&amp;V1419,'【参考】数式用'!$AC$3:$AC$452,0),MATCH(VLOOKUP(Z1419,'【参考】数式用'!$AG$2:$AH$56,2,FALSE),'【参考】数式用'!$AD$2:$AF$2,0)),10)))</f>
        <v/>
      </c>
      <c r="AP1419" s="127" t="str">
        <f>IF($L$16="","",VLOOKUP(Z1419,'【参考】数式用'!$A$2:$O$57,14,FALSE))</f>
        <v/>
      </c>
      <c r="AQ1419" s="126" t="e">
        <f>VLOOKUP(Z1419,'【参考】数式用'!$A$2:$O$57,15,FALSE)</f>
        <v>#N/A</v>
      </c>
    </row>
    <row r="1420" spans="1:43" ht="49.9" customHeight="1">
      <c r="A1420" s="29">
        <f t="shared" si="43"/>
        <v>1381</v>
      </c>
      <c r="B1420" s="42"/>
      <c r="C1420" s="48"/>
      <c r="D1420" s="48"/>
      <c r="E1420" s="48"/>
      <c r="F1420" s="48"/>
      <c r="G1420" s="48"/>
      <c r="H1420" s="48"/>
      <c r="I1420" s="48"/>
      <c r="J1420" s="48"/>
      <c r="K1420" s="48"/>
      <c r="L1420" s="63"/>
      <c r="M1420" s="63"/>
      <c r="N1420" s="63"/>
      <c r="O1420" s="63"/>
      <c r="P1420" s="63"/>
      <c r="Q1420" s="77"/>
      <c r="R1420" s="77"/>
      <c r="S1420" s="77"/>
      <c r="T1420" s="77"/>
      <c r="U1420" s="77"/>
      <c r="V1420" s="63"/>
      <c r="W1420" s="94"/>
      <c r="X1420" s="94"/>
      <c r="Y1420" s="94"/>
      <c r="Z1420" s="94"/>
      <c r="AA1420" s="94"/>
      <c r="AB1420" s="94"/>
      <c r="AC1420" s="105" t="str">
        <f>IFERROR(VLOOKUP(Z1420,'【参考】数式用'!$A$4:$B$57,2,FALSE),"")</f>
        <v/>
      </c>
      <c r="AD1420" s="108"/>
      <c r="AE1420" s="113"/>
      <c r="AF1420" s="119">
        <f t="shared" si="42"/>
        <v>0</v>
      </c>
      <c r="AG1420" s="122" t="str">
        <f>IF(B1420="","",IF(AQ1420="総合事業","数式を削除して手入力",IFERROR(INDEX('【参考】数式用'!$AD$3:$AF$452,MATCH(Q1420&amp;V1420,'【参考】数式用'!$AC$3:$AC$452,0),MATCH(VLOOKUP(Z1420,'【参考】数式用'!$AG$2:$AH$56,2,FALSE),'【参考】数式用'!$AD$2:$AF$2,0)),10)))</f>
        <v/>
      </c>
      <c r="AP1420" s="127" t="str">
        <f>IF($L$16="","",VLOOKUP(Z1420,'【参考】数式用'!$A$2:$O$57,14,FALSE))</f>
        <v/>
      </c>
      <c r="AQ1420" s="126" t="e">
        <f>VLOOKUP(Z1420,'【参考】数式用'!$A$2:$O$57,15,FALSE)</f>
        <v>#N/A</v>
      </c>
    </row>
    <row r="1421" spans="1:43" ht="49.9" customHeight="1">
      <c r="A1421" s="29">
        <f t="shared" si="43"/>
        <v>1382</v>
      </c>
      <c r="B1421" s="42"/>
      <c r="C1421" s="48"/>
      <c r="D1421" s="48"/>
      <c r="E1421" s="48"/>
      <c r="F1421" s="48"/>
      <c r="G1421" s="48"/>
      <c r="H1421" s="48"/>
      <c r="I1421" s="48"/>
      <c r="J1421" s="48"/>
      <c r="K1421" s="48"/>
      <c r="L1421" s="63"/>
      <c r="M1421" s="63"/>
      <c r="N1421" s="63"/>
      <c r="O1421" s="63"/>
      <c r="P1421" s="63"/>
      <c r="Q1421" s="77"/>
      <c r="R1421" s="77"/>
      <c r="S1421" s="77"/>
      <c r="T1421" s="77"/>
      <c r="U1421" s="77"/>
      <c r="V1421" s="63"/>
      <c r="W1421" s="94"/>
      <c r="X1421" s="94"/>
      <c r="Y1421" s="94"/>
      <c r="Z1421" s="94"/>
      <c r="AA1421" s="94"/>
      <c r="AB1421" s="94"/>
      <c r="AC1421" s="105" t="str">
        <f>IFERROR(VLOOKUP(Z1421,'【参考】数式用'!$A$4:$B$57,2,FALSE),"")</f>
        <v/>
      </c>
      <c r="AD1421" s="108"/>
      <c r="AE1421" s="113"/>
      <c r="AF1421" s="119">
        <f t="shared" si="42"/>
        <v>0</v>
      </c>
      <c r="AG1421" s="122" t="str">
        <f>IF(B1421="","",IF(AQ1421="総合事業","数式を削除して手入力",IFERROR(INDEX('【参考】数式用'!$AD$3:$AF$452,MATCH(Q1421&amp;V1421,'【参考】数式用'!$AC$3:$AC$452,0),MATCH(VLOOKUP(Z1421,'【参考】数式用'!$AG$2:$AH$56,2,FALSE),'【参考】数式用'!$AD$2:$AF$2,0)),10)))</f>
        <v/>
      </c>
      <c r="AP1421" s="127" t="str">
        <f>IF($L$16="","",VLOOKUP(Z1421,'【参考】数式用'!$A$2:$O$57,14,FALSE))</f>
        <v/>
      </c>
      <c r="AQ1421" s="126" t="e">
        <f>VLOOKUP(Z1421,'【参考】数式用'!$A$2:$O$57,15,FALSE)</f>
        <v>#N/A</v>
      </c>
    </row>
    <row r="1422" spans="1:43" ht="49.9" customHeight="1">
      <c r="A1422" s="29">
        <f t="shared" si="43"/>
        <v>1383</v>
      </c>
      <c r="B1422" s="42"/>
      <c r="C1422" s="48"/>
      <c r="D1422" s="48"/>
      <c r="E1422" s="48"/>
      <c r="F1422" s="48"/>
      <c r="G1422" s="48"/>
      <c r="H1422" s="48"/>
      <c r="I1422" s="48"/>
      <c r="J1422" s="48"/>
      <c r="K1422" s="48"/>
      <c r="L1422" s="63"/>
      <c r="M1422" s="63"/>
      <c r="N1422" s="63"/>
      <c r="O1422" s="63"/>
      <c r="P1422" s="63"/>
      <c r="Q1422" s="77"/>
      <c r="R1422" s="77"/>
      <c r="S1422" s="77"/>
      <c r="T1422" s="77"/>
      <c r="U1422" s="77"/>
      <c r="V1422" s="63"/>
      <c r="W1422" s="94"/>
      <c r="X1422" s="94"/>
      <c r="Y1422" s="94"/>
      <c r="Z1422" s="94"/>
      <c r="AA1422" s="94"/>
      <c r="AB1422" s="94"/>
      <c r="AC1422" s="105" t="str">
        <f>IFERROR(VLOOKUP(Z1422,'【参考】数式用'!$A$4:$B$57,2,FALSE),"")</f>
        <v/>
      </c>
      <c r="AD1422" s="108"/>
      <c r="AE1422" s="113"/>
      <c r="AF1422" s="119">
        <f t="shared" si="42"/>
        <v>0</v>
      </c>
      <c r="AG1422" s="122" t="str">
        <f>IF(B1422="","",IF(AQ1422="総合事業","数式を削除して手入力",IFERROR(INDEX('【参考】数式用'!$AD$3:$AF$452,MATCH(Q1422&amp;V1422,'【参考】数式用'!$AC$3:$AC$452,0),MATCH(VLOOKUP(Z1422,'【参考】数式用'!$AG$2:$AH$56,2,FALSE),'【参考】数式用'!$AD$2:$AF$2,0)),10)))</f>
        <v/>
      </c>
      <c r="AP1422" s="127" t="str">
        <f>IF($L$16="","",VLOOKUP(Z1422,'【参考】数式用'!$A$2:$O$57,14,FALSE))</f>
        <v/>
      </c>
      <c r="AQ1422" s="126" t="e">
        <f>VLOOKUP(Z1422,'【参考】数式用'!$A$2:$O$57,15,FALSE)</f>
        <v>#N/A</v>
      </c>
    </row>
    <row r="1423" spans="1:43" ht="49.9" customHeight="1">
      <c r="A1423" s="29">
        <f t="shared" si="43"/>
        <v>1384</v>
      </c>
      <c r="B1423" s="42"/>
      <c r="C1423" s="48"/>
      <c r="D1423" s="48"/>
      <c r="E1423" s="48"/>
      <c r="F1423" s="48"/>
      <c r="G1423" s="48"/>
      <c r="H1423" s="48"/>
      <c r="I1423" s="48"/>
      <c r="J1423" s="48"/>
      <c r="K1423" s="48"/>
      <c r="L1423" s="63"/>
      <c r="M1423" s="63"/>
      <c r="N1423" s="63"/>
      <c r="O1423" s="63"/>
      <c r="P1423" s="63"/>
      <c r="Q1423" s="77"/>
      <c r="R1423" s="77"/>
      <c r="S1423" s="77"/>
      <c r="T1423" s="77"/>
      <c r="U1423" s="77"/>
      <c r="V1423" s="63"/>
      <c r="W1423" s="94"/>
      <c r="X1423" s="94"/>
      <c r="Y1423" s="94"/>
      <c r="Z1423" s="94"/>
      <c r="AA1423" s="94"/>
      <c r="AB1423" s="94"/>
      <c r="AC1423" s="105" t="str">
        <f>IFERROR(VLOOKUP(Z1423,'【参考】数式用'!$A$4:$B$57,2,FALSE),"")</f>
        <v/>
      </c>
      <c r="AD1423" s="108"/>
      <c r="AE1423" s="113"/>
      <c r="AF1423" s="119">
        <f t="shared" si="42"/>
        <v>0</v>
      </c>
      <c r="AG1423" s="122" t="str">
        <f>IF(B1423="","",IF(AQ1423="総合事業","数式を削除して手入力",IFERROR(INDEX('【参考】数式用'!$AD$3:$AF$452,MATCH(Q1423&amp;V1423,'【参考】数式用'!$AC$3:$AC$452,0),MATCH(VLOOKUP(Z1423,'【参考】数式用'!$AG$2:$AH$56,2,FALSE),'【参考】数式用'!$AD$2:$AF$2,0)),10)))</f>
        <v/>
      </c>
      <c r="AP1423" s="127" t="str">
        <f>IF($L$16="","",VLOOKUP(Z1423,'【参考】数式用'!$A$2:$O$57,14,FALSE))</f>
        <v/>
      </c>
      <c r="AQ1423" s="126" t="e">
        <f>VLOOKUP(Z1423,'【参考】数式用'!$A$2:$O$57,15,FALSE)</f>
        <v>#N/A</v>
      </c>
    </row>
    <row r="1424" spans="1:43" ht="49.9" customHeight="1">
      <c r="A1424" s="29">
        <f t="shared" si="43"/>
        <v>1385</v>
      </c>
      <c r="B1424" s="42"/>
      <c r="C1424" s="48"/>
      <c r="D1424" s="48"/>
      <c r="E1424" s="48"/>
      <c r="F1424" s="48"/>
      <c r="G1424" s="48"/>
      <c r="H1424" s="48"/>
      <c r="I1424" s="48"/>
      <c r="J1424" s="48"/>
      <c r="K1424" s="48"/>
      <c r="L1424" s="63"/>
      <c r="M1424" s="63"/>
      <c r="N1424" s="63"/>
      <c r="O1424" s="63"/>
      <c r="P1424" s="63"/>
      <c r="Q1424" s="77"/>
      <c r="R1424" s="77"/>
      <c r="S1424" s="77"/>
      <c r="T1424" s="77"/>
      <c r="U1424" s="77"/>
      <c r="V1424" s="63"/>
      <c r="W1424" s="94"/>
      <c r="X1424" s="94"/>
      <c r="Y1424" s="94"/>
      <c r="Z1424" s="94"/>
      <c r="AA1424" s="94"/>
      <c r="AB1424" s="94"/>
      <c r="AC1424" s="105" t="str">
        <f>IFERROR(VLOOKUP(Z1424,'【参考】数式用'!$A$4:$B$57,2,FALSE),"")</f>
        <v/>
      </c>
      <c r="AD1424" s="108"/>
      <c r="AE1424" s="113"/>
      <c r="AF1424" s="119">
        <f t="shared" si="42"/>
        <v>0</v>
      </c>
      <c r="AG1424" s="122" t="str">
        <f>IF(B1424="","",IF(AQ1424="総合事業","数式を削除して手入力",IFERROR(INDEX('【参考】数式用'!$AD$3:$AF$452,MATCH(Q1424&amp;V1424,'【参考】数式用'!$AC$3:$AC$452,0),MATCH(VLOOKUP(Z1424,'【参考】数式用'!$AG$2:$AH$56,2,FALSE),'【参考】数式用'!$AD$2:$AF$2,0)),10)))</f>
        <v/>
      </c>
      <c r="AP1424" s="127" t="str">
        <f>IF($L$16="","",VLOOKUP(Z1424,'【参考】数式用'!$A$2:$O$57,14,FALSE))</f>
        <v/>
      </c>
      <c r="AQ1424" s="126" t="e">
        <f>VLOOKUP(Z1424,'【参考】数式用'!$A$2:$O$57,15,FALSE)</f>
        <v>#N/A</v>
      </c>
    </row>
    <row r="1425" spans="1:43" ht="49.9" customHeight="1">
      <c r="A1425" s="29">
        <f t="shared" si="43"/>
        <v>1386</v>
      </c>
      <c r="B1425" s="42"/>
      <c r="C1425" s="48"/>
      <c r="D1425" s="48"/>
      <c r="E1425" s="48"/>
      <c r="F1425" s="48"/>
      <c r="G1425" s="48"/>
      <c r="H1425" s="48"/>
      <c r="I1425" s="48"/>
      <c r="J1425" s="48"/>
      <c r="K1425" s="48"/>
      <c r="L1425" s="63"/>
      <c r="M1425" s="63"/>
      <c r="N1425" s="63"/>
      <c r="O1425" s="63"/>
      <c r="P1425" s="63"/>
      <c r="Q1425" s="77"/>
      <c r="R1425" s="77"/>
      <c r="S1425" s="77"/>
      <c r="T1425" s="77"/>
      <c r="U1425" s="77"/>
      <c r="V1425" s="63"/>
      <c r="W1425" s="94"/>
      <c r="X1425" s="94"/>
      <c r="Y1425" s="94"/>
      <c r="Z1425" s="94"/>
      <c r="AA1425" s="94"/>
      <c r="AB1425" s="94"/>
      <c r="AC1425" s="105" t="str">
        <f>IFERROR(VLOOKUP(Z1425,'【参考】数式用'!$A$4:$B$57,2,FALSE),"")</f>
        <v/>
      </c>
      <c r="AD1425" s="108"/>
      <c r="AE1425" s="113"/>
      <c r="AF1425" s="119">
        <f t="shared" si="42"/>
        <v>0</v>
      </c>
      <c r="AG1425" s="122" t="str">
        <f>IF(B1425="","",IF(AQ1425="総合事業","数式を削除して手入力",IFERROR(INDEX('【参考】数式用'!$AD$3:$AF$452,MATCH(Q1425&amp;V1425,'【参考】数式用'!$AC$3:$AC$452,0),MATCH(VLOOKUP(Z1425,'【参考】数式用'!$AG$2:$AH$56,2,FALSE),'【参考】数式用'!$AD$2:$AF$2,0)),10)))</f>
        <v/>
      </c>
      <c r="AP1425" s="127" t="str">
        <f>IF($L$16="","",VLOOKUP(Z1425,'【参考】数式用'!$A$2:$O$57,14,FALSE))</f>
        <v/>
      </c>
      <c r="AQ1425" s="126" t="e">
        <f>VLOOKUP(Z1425,'【参考】数式用'!$A$2:$O$57,15,FALSE)</f>
        <v>#N/A</v>
      </c>
    </row>
    <row r="1426" spans="1:43" ht="49.9" customHeight="1">
      <c r="A1426" s="29">
        <f t="shared" si="43"/>
        <v>1387</v>
      </c>
      <c r="B1426" s="42"/>
      <c r="C1426" s="48"/>
      <c r="D1426" s="48"/>
      <c r="E1426" s="48"/>
      <c r="F1426" s="48"/>
      <c r="G1426" s="48"/>
      <c r="H1426" s="48"/>
      <c r="I1426" s="48"/>
      <c r="J1426" s="48"/>
      <c r="K1426" s="48"/>
      <c r="L1426" s="63"/>
      <c r="M1426" s="63"/>
      <c r="N1426" s="63"/>
      <c r="O1426" s="63"/>
      <c r="P1426" s="63"/>
      <c r="Q1426" s="77"/>
      <c r="R1426" s="77"/>
      <c r="S1426" s="77"/>
      <c r="T1426" s="77"/>
      <c r="U1426" s="77"/>
      <c r="V1426" s="63"/>
      <c r="W1426" s="94"/>
      <c r="X1426" s="94"/>
      <c r="Y1426" s="94"/>
      <c r="Z1426" s="94"/>
      <c r="AA1426" s="94"/>
      <c r="AB1426" s="94"/>
      <c r="AC1426" s="105" t="str">
        <f>IFERROR(VLOOKUP(Z1426,'【参考】数式用'!$A$4:$B$57,2,FALSE),"")</f>
        <v/>
      </c>
      <c r="AD1426" s="108"/>
      <c r="AE1426" s="113"/>
      <c r="AF1426" s="119">
        <f t="shared" si="42"/>
        <v>0</v>
      </c>
      <c r="AG1426" s="122" t="str">
        <f>IF(B1426="","",IF(AQ1426="総合事業","数式を削除して手入力",IFERROR(INDEX('【参考】数式用'!$AD$3:$AF$452,MATCH(Q1426&amp;V1426,'【参考】数式用'!$AC$3:$AC$452,0),MATCH(VLOOKUP(Z1426,'【参考】数式用'!$AG$2:$AH$56,2,FALSE),'【参考】数式用'!$AD$2:$AF$2,0)),10)))</f>
        <v/>
      </c>
      <c r="AP1426" s="127" t="str">
        <f>IF($L$16="","",VLOOKUP(Z1426,'【参考】数式用'!$A$2:$O$57,14,FALSE))</f>
        <v/>
      </c>
      <c r="AQ1426" s="126" t="e">
        <f>VLOOKUP(Z1426,'【参考】数式用'!$A$2:$O$57,15,FALSE)</f>
        <v>#N/A</v>
      </c>
    </row>
    <row r="1427" spans="1:43" ht="49.9" customHeight="1">
      <c r="A1427" s="29">
        <f t="shared" si="43"/>
        <v>1388</v>
      </c>
      <c r="B1427" s="42"/>
      <c r="C1427" s="48"/>
      <c r="D1427" s="48"/>
      <c r="E1427" s="48"/>
      <c r="F1427" s="48"/>
      <c r="G1427" s="48"/>
      <c r="H1427" s="48"/>
      <c r="I1427" s="48"/>
      <c r="J1427" s="48"/>
      <c r="K1427" s="48"/>
      <c r="L1427" s="63"/>
      <c r="M1427" s="63"/>
      <c r="N1427" s="63"/>
      <c r="O1427" s="63"/>
      <c r="P1427" s="63"/>
      <c r="Q1427" s="77"/>
      <c r="R1427" s="77"/>
      <c r="S1427" s="77"/>
      <c r="T1427" s="77"/>
      <c r="U1427" s="77"/>
      <c r="V1427" s="63"/>
      <c r="W1427" s="94"/>
      <c r="X1427" s="94"/>
      <c r="Y1427" s="94"/>
      <c r="Z1427" s="94"/>
      <c r="AA1427" s="94"/>
      <c r="AB1427" s="94"/>
      <c r="AC1427" s="105" t="str">
        <f>IFERROR(VLOOKUP(Z1427,'【参考】数式用'!$A$4:$B$57,2,FALSE),"")</f>
        <v/>
      </c>
      <c r="AD1427" s="108"/>
      <c r="AE1427" s="113"/>
      <c r="AF1427" s="119">
        <f t="shared" si="42"/>
        <v>0</v>
      </c>
      <c r="AG1427" s="122" t="str">
        <f>IF(B1427="","",IF(AQ1427="総合事業","数式を削除して手入力",IFERROR(INDEX('【参考】数式用'!$AD$3:$AF$452,MATCH(Q1427&amp;V1427,'【参考】数式用'!$AC$3:$AC$452,0),MATCH(VLOOKUP(Z1427,'【参考】数式用'!$AG$2:$AH$56,2,FALSE),'【参考】数式用'!$AD$2:$AF$2,0)),10)))</f>
        <v/>
      </c>
      <c r="AP1427" s="127" t="str">
        <f>IF($L$16="","",VLOOKUP(Z1427,'【参考】数式用'!$A$2:$O$57,14,FALSE))</f>
        <v/>
      </c>
      <c r="AQ1427" s="126" t="e">
        <f>VLOOKUP(Z1427,'【参考】数式用'!$A$2:$O$57,15,FALSE)</f>
        <v>#N/A</v>
      </c>
    </row>
    <row r="1428" spans="1:43" ht="49.9" customHeight="1">
      <c r="A1428" s="29">
        <f t="shared" si="43"/>
        <v>1389</v>
      </c>
      <c r="B1428" s="42"/>
      <c r="C1428" s="48"/>
      <c r="D1428" s="48"/>
      <c r="E1428" s="48"/>
      <c r="F1428" s="48"/>
      <c r="G1428" s="48"/>
      <c r="H1428" s="48"/>
      <c r="I1428" s="48"/>
      <c r="J1428" s="48"/>
      <c r="K1428" s="48"/>
      <c r="L1428" s="63"/>
      <c r="M1428" s="63"/>
      <c r="N1428" s="63"/>
      <c r="O1428" s="63"/>
      <c r="P1428" s="63"/>
      <c r="Q1428" s="77"/>
      <c r="R1428" s="77"/>
      <c r="S1428" s="77"/>
      <c r="T1428" s="77"/>
      <c r="U1428" s="77"/>
      <c r="V1428" s="63"/>
      <c r="W1428" s="94"/>
      <c r="X1428" s="94"/>
      <c r="Y1428" s="94"/>
      <c r="Z1428" s="94"/>
      <c r="AA1428" s="94"/>
      <c r="AB1428" s="94"/>
      <c r="AC1428" s="105" t="str">
        <f>IFERROR(VLOOKUP(Z1428,'【参考】数式用'!$A$4:$B$57,2,FALSE),"")</f>
        <v/>
      </c>
      <c r="AD1428" s="108"/>
      <c r="AE1428" s="113"/>
      <c r="AF1428" s="119">
        <f t="shared" si="42"/>
        <v>0</v>
      </c>
      <c r="AG1428" s="122" t="str">
        <f>IF(B1428="","",IF(AQ1428="総合事業","数式を削除して手入力",IFERROR(INDEX('【参考】数式用'!$AD$3:$AF$452,MATCH(Q1428&amp;V1428,'【参考】数式用'!$AC$3:$AC$452,0),MATCH(VLOOKUP(Z1428,'【参考】数式用'!$AG$2:$AH$56,2,FALSE),'【参考】数式用'!$AD$2:$AF$2,0)),10)))</f>
        <v/>
      </c>
      <c r="AP1428" s="127" t="str">
        <f>IF($L$16="","",VLOOKUP(Z1428,'【参考】数式用'!$A$2:$O$57,14,FALSE))</f>
        <v/>
      </c>
      <c r="AQ1428" s="126" t="e">
        <f>VLOOKUP(Z1428,'【参考】数式用'!$A$2:$O$57,15,FALSE)</f>
        <v>#N/A</v>
      </c>
    </row>
    <row r="1429" spans="1:43" ht="49.9" customHeight="1">
      <c r="A1429" s="29">
        <f t="shared" si="43"/>
        <v>1390</v>
      </c>
      <c r="B1429" s="42"/>
      <c r="C1429" s="48"/>
      <c r="D1429" s="48"/>
      <c r="E1429" s="48"/>
      <c r="F1429" s="48"/>
      <c r="G1429" s="48"/>
      <c r="H1429" s="48"/>
      <c r="I1429" s="48"/>
      <c r="J1429" s="48"/>
      <c r="K1429" s="48"/>
      <c r="L1429" s="63"/>
      <c r="M1429" s="63"/>
      <c r="N1429" s="63"/>
      <c r="O1429" s="63"/>
      <c r="P1429" s="63"/>
      <c r="Q1429" s="77"/>
      <c r="R1429" s="77"/>
      <c r="S1429" s="77"/>
      <c r="T1429" s="77"/>
      <c r="U1429" s="77"/>
      <c r="V1429" s="63"/>
      <c r="W1429" s="94"/>
      <c r="X1429" s="94"/>
      <c r="Y1429" s="94"/>
      <c r="Z1429" s="94"/>
      <c r="AA1429" s="94"/>
      <c r="AB1429" s="94"/>
      <c r="AC1429" s="105" t="str">
        <f>IFERROR(VLOOKUP(Z1429,'【参考】数式用'!$A$4:$B$57,2,FALSE),"")</f>
        <v/>
      </c>
      <c r="AD1429" s="108"/>
      <c r="AE1429" s="113"/>
      <c r="AF1429" s="119">
        <f t="shared" si="42"/>
        <v>0</v>
      </c>
      <c r="AG1429" s="122" t="str">
        <f>IF(B1429="","",IF(AQ1429="総合事業","数式を削除して手入力",IFERROR(INDEX('【参考】数式用'!$AD$3:$AF$452,MATCH(Q1429&amp;V1429,'【参考】数式用'!$AC$3:$AC$452,0),MATCH(VLOOKUP(Z1429,'【参考】数式用'!$AG$2:$AH$56,2,FALSE),'【参考】数式用'!$AD$2:$AF$2,0)),10)))</f>
        <v/>
      </c>
      <c r="AP1429" s="127" t="str">
        <f>IF($L$16="","",VLOOKUP(Z1429,'【参考】数式用'!$A$2:$O$57,14,FALSE))</f>
        <v/>
      </c>
      <c r="AQ1429" s="126" t="e">
        <f>VLOOKUP(Z1429,'【参考】数式用'!$A$2:$O$57,15,FALSE)</f>
        <v>#N/A</v>
      </c>
    </row>
    <row r="1430" spans="1:43" ht="49.9" customHeight="1">
      <c r="A1430" s="29">
        <f t="shared" si="43"/>
        <v>1391</v>
      </c>
      <c r="B1430" s="42"/>
      <c r="C1430" s="48"/>
      <c r="D1430" s="48"/>
      <c r="E1430" s="48"/>
      <c r="F1430" s="48"/>
      <c r="G1430" s="48"/>
      <c r="H1430" s="48"/>
      <c r="I1430" s="48"/>
      <c r="J1430" s="48"/>
      <c r="K1430" s="48"/>
      <c r="L1430" s="63"/>
      <c r="M1430" s="63"/>
      <c r="N1430" s="63"/>
      <c r="O1430" s="63"/>
      <c r="P1430" s="63"/>
      <c r="Q1430" s="77"/>
      <c r="R1430" s="77"/>
      <c r="S1430" s="77"/>
      <c r="T1430" s="77"/>
      <c r="U1430" s="77"/>
      <c r="V1430" s="63"/>
      <c r="W1430" s="94"/>
      <c r="X1430" s="94"/>
      <c r="Y1430" s="94"/>
      <c r="Z1430" s="94"/>
      <c r="AA1430" s="94"/>
      <c r="AB1430" s="94"/>
      <c r="AC1430" s="105" t="str">
        <f>IFERROR(VLOOKUP(Z1430,'【参考】数式用'!$A$4:$B$57,2,FALSE),"")</f>
        <v/>
      </c>
      <c r="AD1430" s="108"/>
      <c r="AE1430" s="113"/>
      <c r="AF1430" s="119">
        <f t="shared" si="42"/>
        <v>0</v>
      </c>
      <c r="AG1430" s="122" t="str">
        <f>IF(B1430="","",IF(AQ1430="総合事業","数式を削除して手入力",IFERROR(INDEX('【参考】数式用'!$AD$3:$AF$452,MATCH(Q1430&amp;V1430,'【参考】数式用'!$AC$3:$AC$452,0),MATCH(VLOOKUP(Z1430,'【参考】数式用'!$AG$2:$AH$56,2,FALSE),'【参考】数式用'!$AD$2:$AF$2,0)),10)))</f>
        <v/>
      </c>
      <c r="AP1430" s="127" t="str">
        <f>IF($L$16="","",VLOOKUP(Z1430,'【参考】数式用'!$A$2:$O$57,14,FALSE))</f>
        <v/>
      </c>
      <c r="AQ1430" s="126" t="e">
        <f>VLOOKUP(Z1430,'【参考】数式用'!$A$2:$O$57,15,FALSE)</f>
        <v>#N/A</v>
      </c>
    </row>
    <row r="1431" spans="1:43" ht="49.9" customHeight="1">
      <c r="A1431" s="29">
        <f t="shared" si="43"/>
        <v>1392</v>
      </c>
      <c r="B1431" s="42"/>
      <c r="C1431" s="48"/>
      <c r="D1431" s="48"/>
      <c r="E1431" s="48"/>
      <c r="F1431" s="48"/>
      <c r="G1431" s="48"/>
      <c r="H1431" s="48"/>
      <c r="I1431" s="48"/>
      <c r="J1431" s="48"/>
      <c r="K1431" s="48"/>
      <c r="L1431" s="63"/>
      <c r="M1431" s="63"/>
      <c r="N1431" s="63"/>
      <c r="O1431" s="63"/>
      <c r="P1431" s="63"/>
      <c r="Q1431" s="77"/>
      <c r="R1431" s="77"/>
      <c r="S1431" s="77"/>
      <c r="T1431" s="77"/>
      <c r="U1431" s="77"/>
      <c r="V1431" s="63"/>
      <c r="W1431" s="94"/>
      <c r="X1431" s="94"/>
      <c r="Y1431" s="94"/>
      <c r="Z1431" s="94"/>
      <c r="AA1431" s="94"/>
      <c r="AB1431" s="94"/>
      <c r="AC1431" s="105" t="str">
        <f>IFERROR(VLOOKUP(Z1431,'【参考】数式用'!$A$4:$B$57,2,FALSE),"")</f>
        <v/>
      </c>
      <c r="AD1431" s="108"/>
      <c r="AE1431" s="113"/>
      <c r="AF1431" s="119">
        <f t="shared" si="42"/>
        <v>0</v>
      </c>
      <c r="AG1431" s="122" t="str">
        <f>IF(B1431="","",IF(AQ1431="総合事業","数式を削除して手入力",IFERROR(INDEX('【参考】数式用'!$AD$3:$AF$452,MATCH(Q1431&amp;V1431,'【参考】数式用'!$AC$3:$AC$452,0),MATCH(VLOOKUP(Z1431,'【参考】数式用'!$AG$2:$AH$56,2,FALSE),'【参考】数式用'!$AD$2:$AF$2,0)),10)))</f>
        <v/>
      </c>
      <c r="AP1431" s="127" t="str">
        <f>IF($L$16="","",VLOOKUP(Z1431,'【参考】数式用'!$A$2:$O$57,14,FALSE))</f>
        <v/>
      </c>
      <c r="AQ1431" s="126" t="e">
        <f>VLOOKUP(Z1431,'【参考】数式用'!$A$2:$O$57,15,FALSE)</f>
        <v>#N/A</v>
      </c>
    </row>
    <row r="1432" spans="1:43" ht="49.9" customHeight="1">
      <c r="A1432" s="29">
        <f t="shared" si="43"/>
        <v>1393</v>
      </c>
      <c r="B1432" s="42"/>
      <c r="C1432" s="48"/>
      <c r="D1432" s="48"/>
      <c r="E1432" s="48"/>
      <c r="F1432" s="48"/>
      <c r="G1432" s="48"/>
      <c r="H1432" s="48"/>
      <c r="I1432" s="48"/>
      <c r="J1432" s="48"/>
      <c r="K1432" s="48"/>
      <c r="L1432" s="63"/>
      <c r="M1432" s="63"/>
      <c r="N1432" s="63"/>
      <c r="O1432" s="63"/>
      <c r="P1432" s="63"/>
      <c r="Q1432" s="77"/>
      <c r="R1432" s="77"/>
      <c r="S1432" s="77"/>
      <c r="T1432" s="77"/>
      <c r="U1432" s="77"/>
      <c r="V1432" s="63"/>
      <c r="W1432" s="94"/>
      <c r="X1432" s="94"/>
      <c r="Y1432" s="94"/>
      <c r="Z1432" s="94"/>
      <c r="AA1432" s="94"/>
      <c r="AB1432" s="94"/>
      <c r="AC1432" s="105" t="str">
        <f>IFERROR(VLOOKUP(Z1432,'【参考】数式用'!$A$4:$B$57,2,FALSE),"")</f>
        <v/>
      </c>
      <c r="AD1432" s="108"/>
      <c r="AE1432" s="113"/>
      <c r="AF1432" s="119">
        <f t="shared" si="42"/>
        <v>0</v>
      </c>
      <c r="AG1432" s="122" t="str">
        <f>IF(B1432="","",IF(AQ1432="総合事業","数式を削除して手入力",IFERROR(INDEX('【参考】数式用'!$AD$3:$AF$452,MATCH(Q1432&amp;V1432,'【参考】数式用'!$AC$3:$AC$452,0),MATCH(VLOOKUP(Z1432,'【参考】数式用'!$AG$2:$AH$56,2,FALSE),'【参考】数式用'!$AD$2:$AF$2,0)),10)))</f>
        <v/>
      </c>
      <c r="AP1432" s="127" t="str">
        <f>IF($L$16="","",VLOOKUP(Z1432,'【参考】数式用'!$A$2:$O$57,14,FALSE))</f>
        <v/>
      </c>
      <c r="AQ1432" s="126" t="e">
        <f>VLOOKUP(Z1432,'【参考】数式用'!$A$2:$O$57,15,FALSE)</f>
        <v>#N/A</v>
      </c>
    </row>
    <row r="1433" spans="1:43" ht="49.9" customHeight="1">
      <c r="A1433" s="29">
        <f t="shared" si="43"/>
        <v>1394</v>
      </c>
      <c r="B1433" s="42"/>
      <c r="C1433" s="48"/>
      <c r="D1433" s="48"/>
      <c r="E1433" s="48"/>
      <c r="F1433" s="48"/>
      <c r="G1433" s="48"/>
      <c r="H1433" s="48"/>
      <c r="I1433" s="48"/>
      <c r="J1433" s="48"/>
      <c r="K1433" s="48"/>
      <c r="L1433" s="63"/>
      <c r="M1433" s="63"/>
      <c r="N1433" s="63"/>
      <c r="O1433" s="63"/>
      <c r="P1433" s="63"/>
      <c r="Q1433" s="77"/>
      <c r="R1433" s="77"/>
      <c r="S1433" s="77"/>
      <c r="T1433" s="77"/>
      <c r="U1433" s="77"/>
      <c r="V1433" s="63"/>
      <c r="W1433" s="94"/>
      <c r="X1433" s="94"/>
      <c r="Y1433" s="94"/>
      <c r="Z1433" s="94"/>
      <c r="AA1433" s="94"/>
      <c r="AB1433" s="94"/>
      <c r="AC1433" s="105" t="str">
        <f>IFERROR(VLOOKUP(Z1433,'【参考】数式用'!$A$4:$B$57,2,FALSE),"")</f>
        <v/>
      </c>
      <c r="AD1433" s="108"/>
      <c r="AE1433" s="113"/>
      <c r="AF1433" s="119">
        <f t="shared" si="42"/>
        <v>0</v>
      </c>
      <c r="AG1433" s="122" t="str">
        <f>IF(B1433="","",IF(AQ1433="総合事業","数式を削除して手入力",IFERROR(INDEX('【参考】数式用'!$AD$3:$AF$452,MATCH(Q1433&amp;V1433,'【参考】数式用'!$AC$3:$AC$452,0),MATCH(VLOOKUP(Z1433,'【参考】数式用'!$AG$2:$AH$56,2,FALSE),'【参考】数式用'!$AD$2:$AF$2,0)),10)))</f>
        <v/>
      </c>
      <c r="AP1433" s="127" t="str">
        <f>IF($L$16="","",VLOOKUP(Z1433,'【参考】数式用'!$A$2:$O$57,14,FALSE))</f>
        <v/>
      </c>
      <c r="AQ1433" s="126" t="e">
        <f>VLOOKUP(Z1433,'【参考】数式用'!$A$2:$O$57,15,FALSE)</f>
        <v>#N/A</v>
      </c>
    </row>
    <row r="1434" spans="1:43" ht="49.9" customHeight="1">
      <c r="A1434" s="29">
        <f t="shared" si="43"/>
        <v>1395</v>
      </c>
      <c r="B1434" s="42"/>
      <c r="C1434" s="48"/>
      <c r="D1434" s="48"/>
      <c r="E1434" s="48"/>
      <c r="F1434" s="48"/>
      <c r="G1434" s="48"/>
      <c r="H1434" s="48"/>
      <c r="I1434" s="48"/>
      <c r="J1434" s="48"/>
      <c r="K1434" s="48"/>
      <c r="L1434" s="63"/>
      <c r="M1434" s="63"/>
      <c r="N1434" s="63"/>
      <c r="O1434" s="63"/>
      <c r="P1434" s="63"/>
      <c r="Q1434" s="77"/>
      <c r="R1434" s="77"/>
      <c r="S1434" s="77"/>
      <c r="T1434" s="77"/>
      <c r="U1434" s="77"/>
      <c r="V1434" s="63"/>
      <c r="W1434" s="94"/>
      <c r="X1434" s="94"/>
      <c r="Y1434" s="94"/>
      <c r="Z1434" s="94"/>
      <c r="AA1434" s="94"/>
      <c r="AB1434" s="94"/>
      <c r="AC1434" s="105" t="str">
        <f>IFERROR(VLOOKUP(Z1434,'【参考】数式用'!$A$4:$B$57,2,FALSE),"")</f>
        <v/>
      </c>
      <c r="AD1434" s="108"/>
      <c r="AE1434" s="113"/>
      <c r="AF1434" s="119">
        <f t="shared" si="42"/>
        <v>0</v>
      </c>
      <c r="AG1434" s="122" t="str">
        <f>IF(B1434="","",IF(AQ1434="総合事業","数式を削除して手入力",IFERROR(INDEX('【参考】数式用'!$AD$3:$AF$452,MATCH(Q1434&amp;V1434,'【参考】数式用'!$AC$3:$AC$452,0),MATCH(VLOOKUP(Z1434,'【参考】数式用'!$AG$2:$AH$56,2,FALSE),'【参考】数式用'!$AD$2:$AF$2,0)),10)))</f>
        <v/>
      </c>
      <c r="AP1434" s="127" t="str">
        <f>IF($L$16="","",VLOOKUP(Z1434,'【参考】数式用'!$A$2:$O$57,14,FALSE))</f>
        <v/>
      </c>
      <c r="AQ1434" s="126" t="e">
        <f>VLOOKUP(Z1434,'【参考】数式用'!$A$2:$O$57,15,FALSE)</f>
        <v>#N/A</v>
      </c>
    </row>
    <row r="1435" spans="1:43" ht="49.9" customHeight="1">
      <c r="A1435" s="29">
        <f t="shared" si="43"/>
        <v>1396</v>
      </c>
      <c r="B1435" s="42"/>
      <c r="C1435" s="48"/>
      <c r="D1435" s="48"/>
      <c r="E1435" s="48"/>
      <c r="F1435" s="48"/>
      <c r="G1435" s="48"/>
      <c r="H1435" s="48"/>
      <c r="I1435" s="48"/>
      <c r="J1435" s="48"/>
      <c r="K1435" s="48"/>
      <c r="L1435" s="63"/>
      <c r="M1435" s="63"/>
      <c r="N1435" s="63"/>
      <c r="O1435" s="63"/>
      <c r="P1435" s="63"/>
      <c r="Q1435" s="77"/>
      <c r="R1435" s="77"/>
      <c r="S1435" s="77"/>
      <c r="T1435" s="77"/>
      <c r="U1435" s="77"/>
      <c r="V1435" s="63"/>
      <c r="W1435" s="94"/>
      <c r="X1435" s="94"/>
      <c r="Y1435" s="94"/>
      <c r="Z1435" s="94"/>
      <c r="AA1435" s="94"/>
      <c r="AB1435" s="94"/>
      <c r="AC1435" s="105" t="str">
        <f>IFERROR(VLOOKUP(Z1435,'【参考】数式用'!$A$4:$B$57,2,FALSE),"")</f>
        <v/>
      </c>
      <c r="AD1435" s="108"/>
      <c r="AE1435" s="113"/>
      <c r="AF1435" s="119">
        <f t="shared" si="42"/>
        <v>0</v>
      </c>
      <c r="AG1435" s="122" t="str">
        <f>IF(B1435="","",IF(AQ1435="総合事業","数式を削除して手入力",IFERROR(INDEX('【参考】数式用'!$AD$3:$AF$452,MATCH(Q1435&amp;V1435,'【参考】数式用'!$AC$3:$AC$452,0),MATCH(VLOOKUP(Z1435,'【参考】数式用'!$AG$2:$AH$56,2,FALSE),'【参考】数式用'!$AD$2:$AF$2,0)),10)))</f>
        <v/>
      </c>
      <c r="AP1435" s="127" t="str">
        <f>IF($L$16="","",VLOOKUP(Z1435,'【参考】数式用'!$A$2:$O$57,14,FALSE))</f>
        <v/>
      </c>
      <c r="AQ1435" s="126" t="e">
        <f>VLOOKUP(Z1435,'【参考】数式用'!$A$2:$O$57,15,FALSE)</f>
        <v>#N/A</v>
      </c>
    </row>
    <row r="1436" spans="1:43" ht="49.9" customHeight="1">
      <c r="A1436" s="29">
        <f t="shared" si="43"/>
        <v>1397</v>
      </c>
      <c r="B1436" s="42"/>
      <c r="C1436" s="48"/>
      <c r="D1436" s="48"/>
      <c r="E1436" s="48"/>
      <c r="F1436" s="48"/>
      <c r="G1436" s="48"/>
      <c r="H1436" s="48"/>
      <c r="I1436" s="48"/>
      <c r="J1436" s="48"/>
      <c r="K1436" s="48"/>
      <c r="L1436" s="63"/>
      <c r="M1436" s="63"/>
      <c r="N1436" s="63"/>
      <c r="O1436" s="63"/>
      <c r="P1436" s="63"/>
      <c r="Q1436" s="77"/>
      <c r="R1436" s="77"/>
      <c r="S1436" s="77"/>
      <c r="T1436" s="77"/>
      <c r="U1436" s="77"/>
      <c r="V1436" s="63"/>
      <c r="W1436" s="94"/>
      <c r="X1436" s="94"/>
      <c r="Y1436" s="94"/>
      <c r="Z1436" s="94"/>
      <c r="AA1436" s="94"/>
      <c r="AB1436" s="94"/>
      <c r="AC1436" s="105" t="str">
        <f>IFERROR(VLOOKUP(Z1436,'【参考】数式用'!$A$4:$B$57,2,FALSE),"")</f>
        <v/>
      </c>
      <c r="AD1436" s="108"/>
      <c r="AE1436" s="113"/>
      <c r="AF1436" s="119">
        <f t="shared" si="42"/>
        <v>0</v>
      </c>
      <c r="AG1436" s="122" t="str">
        <f>IF(B1436="","",IF(AQ1436="総合事業","数式を削除して手入力",IFERROR(INDEX('【参考】数式用'!$AD$3:$AF$452,MATCH(Q1436&amp;V1436,'【参考】数式用'!$AC$3:$AC$452,0),MATCH(VLOOKUP(Z1436,'【参考】数式用'!$AG$2:$AH$56,2,FALSE),'【参考】数式用'!$AD$2:$AF$2,0)),10)))</f>
        <v/>
      </c>
      <c r="AP1436" s="127" t="str">
        <f>IF($L$16="","",VLOOKUP(Z1436,'【参考】数式用'!$A$2:$O$57,14,FALSE))</f>
        <v/>
      </c>
      <c r="AQ1436" s="126" t="e">
        <f>VLOOKUP(Z1436,'【参考】数式用'!$A$2:$O$57,15,FALSE)</f>
        <v>#N/A</v>
      </c>
    </row>
    <row r="1437" spans="1:43" ht="49.9" customHeight="1">
      <c r="A1437" s="29">
        <f t="shared" si="43"/>
        <v>1398</v>
      </c>
      <c r="B1437" s="42"/>
      <c r="C1437" s="48"/>
      <c r="D1437" s="48"/>
      <c r="E1437" s="48"/>
      <c r="F1437" s="48"/>
      <c r="G1437" s="48"/>
      <c r="H1437" s="48"/>
      <c r="I1437" s="48"/>
      <c r="J1437" s="48"/>
      <c r="K1437" s="48"/>
      <c r="L1437" s="63"/>
      <c r="M1437" s="63"/>
      <c r="N1437" s="63"/>
      <c r="O1437" s="63"/>
      <c r="P1437" s="63"/>
      <c r="Q1437" s="77"/>
      <c r="R1437" s="77"/>
      <c r="S1437" s="77"/>
      <c r="T1437" s="77"/>
      <c r="U1437" s="77"/>
      <c r="V1437" s="63"/>
      <c r="W1437" s="94"/>
      <c r="X1437" s="94"/>
      <c r="Y1437" s="94"/>
      <c r="Z1437" s="94"/>
      <c r="AA1437" s="94"/>
      <c r="AB1437" s="94"/>
      <c r="AC1437" s="105" t="str">
        <f>IFERROR(VLOOKUP(Z1437,'【参考】数式用'!$A$4:$B$57,2,FALSE),"")</f>
        <v/>
      </c>
      <c r="AD1437" s="108"/>
      <c r="AE1437" s="113"/>
      <c r="AF1437" s="119">
        <f t="shared" si="42"/>
        <v>0</v>
      </c>
      <c r="AG1437" s="122" t="str">
        <f>IF(B1437="","",IF(AQ1437="総合事業","数式を削除して手入力",IFERROR(INDEX('【参考】数式用'!$AD$3:$AF$452,MATCH(Q1437&amp;V1437,'【参考】数式用'!$AC$3:$AC$452,0),MATCH(VLOOKUP(Z1437,'【参考】数式用'!$AG$2:$AH$56,2,FALSE),'【参考】数式用'!$AD$2:$AF$2,0)),10)))</f>
        <v/>
      </c>
      <c r="AP1437" s="127" t="str">
        <f>IF($L$16="","",VLOOKUP(Z1437,'【参考】数式用'!$A$2:$O$57,14,FALSE))</f>
        <v/>
      </c>
      <c r="AQ1437" s="126" t="e">
        <f>VLOOKUP(Z1437,'【参考】数式用'!$A$2:$O$57,15,FALSE)</f>
        <v>#N/A</v>
      </c>
    </row>
    <row r="1438" spans="1:43" ht="49.9" customHeight="1">
      <c r="A1438" s="29">
        <f t="shared" si="43"/>
        <v>1399</v>
      </c>
      <c r="B1438" s="42"/>
      <c r="C1438" s="48"/>
      <c r="D1438" s="48"/>
      <c r="E1438" s="48"/>
      <c r="F1438" s="48"/>
      <c r="G1438" s="48"/>
      <c r="H1438" s="48"/>
      <c r="I1438" s="48"/>
      <c r="J1438" s="48"/>
      <c r="K1438" s="48"/>
      <c r="L1438" s="63"/>
      <c r="M1438" s="63"/>
      <c r="N1438" s="63"/>
      <c r="O1438" s="63"/>
      <c r="P1438" s="63"/>
      <c r="Q1438" s="77"/>
      <c r="R1438" s="77"/>
      <c r="S1438" s="77"/>
      <c r="T1438" s="77"/>
      <c r="U1438" s="77"/>
      <c r="V1438" s="63"/>
      <c r="W1438" s="94"/>
      <c r="X1438" s="94"/>
      <c r="Y1438" s="94"/>
      <c r="Z1438" s="94"/>
      <c r="AA1438" s="94"/>
      <c r="AB1438" s="94"/>
      <c r="AC1438" s="105" t="str">
        <f>IFERROR(VLOOKUP(Z1438,'【参考】数式用'!$A$4:$B$57,2,FALSE),"")</f>
        <v/>
      </c>
      <c r="AD1438" s="108"/>
      <c r="AE1438" s="113"/>
      <c r="AF1438" s="119">
        <f t="shared" si="42"/>
        <v>0</v>
      </c>
      <c r="AG1438" s="122" t="str">
        <f>IF(B1438="","",IF(AQ1438="総合事業","数式を削除して手入力",IFERROR(INDEX('【参考】数式用'!$AD$3:$AF$452,MATCH(Q1438&amp;V1438,'【参考】数式用'!$AC$3:$AC$452,0),MATCH(VLOOKUP(Z1438,'【参考】数式用'!$AG$2:$AH$56,2,FALSE),'【参考】数式用'!$AD$2:$AF$2,0)),10)))</f>
        <v/>
      </c>
      <c r="AP1438" s="127" t="str">
        <f>IF($L$16="","",VLOOKUP(Z1438,'【参考】数式用'!$A$2:$O$57,14,FALSE))</f>
        <v/>
      </c>
      <c r="AQ1438" s="126" t="e">
        <f>VLOOKUP(Z1438,'【参考】数式用'!$A$2:$O$57,15,FALSE)</f>
        <v>#N/A</v>
      </c>
    </row>
    <row r="1439" spans="1:43" ht="49.9" customHeight="1">
      <c r="A1439" s="29">
        <f t="shared" si="43"/>
        <v>1400</v>
      </c>
      <c r="B1439" s="42"/>
      <c r="C1439" s="48"/>
      <c r="D1439" s="48"/>
      <c r="E1439" s="48"/>
      <c r="F1439" s="48"/>
      <c r="G1439" s="48"/>
      <c r="H1439" s="48"/>
      <c r="I1439" s="48"/>
      <c r="J1439" s="48"/>
      <c r="K1439" s="48"/>
      <c r="L1439" s="63"/>
      <c r="M1439" s="63"/>
      <c r="N1439" s="63"/>
      <c r="O1439" s="63"/>
      <c r="P1439" s="63"/>
      <c r="Q1439" s="77"/>
      <c r="R1439" s="77"/>
      <c r="S1439" s="77"/>
      <c r="T1439" s="77"/>
      <c r="U1439" s="77"/>
      <c r="V1439" s="63"/>
      <c r="W1439" s="94"/>
      <c r="X1439" s="94"/>
      <c r="Y1439" s="94"/>
      <c r="Z1439" s="94"/>
      <c r="AA1439" s="94"/>
      <c r="AB1439" s="94"/>
      <c r="AC1439" s="105" t="str">
        <f>IFERROR(VLOOKUP(Z1439,'【参考】数式用'!$A$4:$B$57,2,FALSE),"")</f>
        <v/>
      </c>
      <c r="AD1439" s="108"/>
      <c r="AE1439" s="113"/>
      <c r="AF1439" s="119">
        <f t="shared" si="42"/>
        <v>0</v>
      </c>
      <c r="AG1439" s="122" t="str">
        <f>IF(B1439="","",IF(AQ1439="総合事業","数式を削除して手入力",IFERROR(INDEX('【参考】数式用'!$AD$3:$AF$452,MATCH(Q1439&amp;V1439,'【参考】数式用'!$AC$3:$AC$452,0),MATCH(VLOOKUP(Z1439,'【参考】数式用'!$AG$2:$AH$56,2,FALSE),'【参考】数式用'!$AD$2:$AF$2,0)),10)))</f>
        <v/>
      </c>
      <c r="AP1439" s="127" t="str">
        <f>IF($L$16="","",VLOOKUP(Z1439,'【参考】数式用'!$A$2:$O$57,14,FALSE))</f>
        <v/>
      </c>
      <c r="AQ1439" s="126" t="e">
        <f>VLOOKUP(Z1439,'【参考】数式用'!$A$2:$O$57,15,FALSE)</f>
        <v>#N/A</v>
      </c>
    </row>
    <row r="1440" spans="1:43" ht="49.9" customHeight="1">
      <c r="A1440" s="29">
        <f t="shared" si="43"/>
        <v>1401</v>
      </c>
      <c r="B1440" s="42"/>
      <c r="C1440" s="48"/>
      <c r="D1440" s="48"/>
      <c r="E1440" s="48"/>
      <c r="F1440" s="48"/>
      <c r="G1440" s="48"/>
      <c r="H1440" s="48"/>
      <c r="I1440" s="48"/>
      <c r="J1440" s="48"/>
      <c r="K1440" s="48"/>
      <c r="L1440" s="63"/>
      <c r="M1440" s="63"/>
      <c r="N1440" s="63"/>
      <c r="O1440" s="63"/>
      <c r="P1440" s="63"/>
      <c r="Q1440" s="77"/>
      <c r="R1440" s="77"/>
      <c r="S1440" s="77"/>
      <c r="T1440" s="77"/>
      <c r="U1440" s="77"/>
      <c r="V1440" s="63"/>
      <c r="W1440" s="94"/>
      <c r="X1440" s="94"/>
      <c r="Y1440" s="94"/>
      <c r="Z1440" s="94"/>
      <c r="AA1440" s="94"/>
      <c r="AB1440" s="94"/>
      <c r="AC1440" s="105" t="str">
        <f>IFERROR(VLOOKUP(Z1440,'【参考】数式用'!$A$4:$B$57,2,FALSE),"")</f>
        <v/>
      </c>
      <c r="AD1440" s="108"/>
      <c r="AE1440" s="113"/>
      <c r="AF1440" s="119">
        <f t="shared" si="42"/>
        <v>0</v>
      </c>
      <c r="AG1440" s="122" t="str">
        <f>IF(B1440="","",IF(AQ1440="総合事業","数式を削除して手入力",IFERROR(INDEX('【参考】数式用'!$AD$3:$AF$452,MATCH(Q1440&amp;V1440,'【参考】数式用'!$AC$3:$AC$452,0),MATCH(VLOOKUP(Z1440,'【参考】数式用'!$AG$2:$AH$56,2,FALSE),'【参考】数式用'!$AD$2:$AF$2,0)),10)))</f>
        <v/>
      </c>
      <c r="AP1440" s="127" t="str">
        <f>IF($L$16="","",VLOOKUP(Z1440,'【参考】数式用'!$A$2:$O$57,14,FALSE))</f>
        <v/>
      </c>
      <c r="AQ1440" s="126" t="e">
        <f>VLOOKUP(Z1440,'【参考】数式用'!$A$2:$O$57,15,FALSE)</f>
        <v>#N/A</v>
      </c>
    </row>
    <row r="1441" spans="1:43" ht="49.9" customHeight="1">
      <c r="A1441" s="29">
        <f t="shared" si="43"/>
        <v>1402</v>
      </c>
      <c r="B1441" s="42"/>
      <c r="C1441" s="48"/>
      <c r="D1441" s="48"/>
      <c r="E1441" s="48"/>
      <c r="F1441" s="48"/>
      <c r="G1441" s="48"/>
      <c r="H1441" s="48"/>
      <c r="I1441" s="48"/>
      <c r="J1441" s="48"/>
      <c r="K1441" s="48"/>
      <c r="L1441" s="63"/>
      <c r="M1441" s="63"/>
      <c r="N1441" s="63"/>
      <c r="O1441" s="63"/>
      <c r="P1441" s="63"/>
      <c r="Q1441" s="77"/>
      <c r="R1441" s="77"/>
      <c r="S1441" s="77"/>
      <c r="T1441" s="77"/>
      <c r="U1441" s="77"/>
      <c r="V1441" s="63"/>
      <c r="W1441" s="94"/>
      <c r="X1441" s="94"/>
      <c r="Y1441" s="94"/>
      <c r="Z1441" s="94"/>
      <c r="AA1441" s="94"/>
      <c r="AB1441" s="94"/>
      <c r="AC1441" s="105" t="str">
        <f>IFERROR(VLOOKUP(Z1441,'【参考】数式用'!$A$4:$B$57,2,FALSE),"")</f>
        <v/>
      </c>
      <c r="AD1441" s="108"/>
      <c r="AE1441" s="113"/>
      <c r="AF1441" s="119">
        <f t="shared" si="42"/>
        <v>0</v>
      </c>
      <c r="AG1441" s="122" t="str">
        <f>IF(B1441="","",IF(AQ1441="総合事業","数式を削除して手入力",IFERROR(INDEX('【参考】数式用'!$AD$3:$AF$452,MATCH(Q1441&amp;V1441,'【参考】数式用'!$AC$3:$AC$452,0),MATCH(VLOOKUP(Z1441,'【参考】数式用'!$AG$2:$AH$56,2,FALSE),'【参考】数式用'!$AD$2:$AF$2,0)),10)))</f>
        <v/>
      </c>
      <c r="AP1441" s="127" t="str">
        <f>IF($L$16="","",VLOOKUP(Z1441,'【参考】数式用'!$A$2:$O$57,14,FALSE))</f>
        <v/>
      </c>
      <c r="AQ1441" s="126" t="e">
        <f>VLOOKUP(Z1441,'【参考】数式用'!$A$2:$O$57,15,FALSE)</f>
        <v>#N/A</v>
      </c>
    </row>
    <row r="1442" spans="1:43" ht="49.9" customHeight="1">
      <c r="A1442" s="29">
        <f t="shared" si="43"/>
        <v>1403</v>
      </c>
      <c r="B1442" s="42"/>
      <c r="C1442" s="48"/>
      <c r="D1442" s="48"/>
      <c r="E1442" s="48"/>
      <c r="F1442" s="48"/>
      <c r="G1442" s="48"/>
      <c r="H1442" s="48"/>
      <c r="I1442" s="48"/>
      <c r="J1442" s="48"/>
      <c r="K1442" s="48"/>
      <c r="L1442" s="63"/>
      <c r="M1442" s="63"/>
      <c r="N1442" s="63"/>
      <c r="O1442" s="63"/>
      <c r="P1442" s="63"/>
      <c r="Q1442" s="77"/>
      <c r="R1442" s="77"/>
      <c r="S1442" s="77"/>
      <c r="T1442" s="77"/>
      <c r="U1442" s="77"/>
      <c r="V1442" s="63"/>
      <c r="W1442" s="94"/>
      <c r="X1442" s="94"/>
      <c r="Y1442" s="94"/>
      <c r="Z1442" s="94"/>
      <c r="AA1442" s="94"/>
      <c r="AB1442" s="94"/>
      <c r="AC1442" s="105" t="str">
        <f>IFERROR(VLOOKUP(Z1442,'【参考】数式用'!$A$4:$B$57,2,FALSE),"")</f>
        <v/>
      </c>
      <c r="AD1442" s="108"/>
      <c r="AE1442" s="113"/>
      <c r="AF1442" s="119">
        <f t="shared" si="42"/>
        <v>0</v>
      </c>
      <c r="AG1442" s="122" t="str">
        <f>IF(B1442="","",IF(AQ1442="総合事業","数式を削除して手入力",IFERROR(INDEX('【参考】数式用'!$AD$3:$AF$452,MATCH(Q1442&amp;V1442,'【参考】数式用'!$AC$3:$AC$452,0),MATCH(VLOOKUP(Z1442,'【参考】数式用'!$AG$2:$AH$56,2,FALSE),'【参考】数式用'!$AD$2:$AF$2,0)),10)))</f>
        <v/>
      </c>
      <c r="AP1442" s="127" t="str">
        <f>IF($L$16="","",VLOOKUP(Z1442,'【参考】数式用'!$A$2:$O$57,14,FALSE))</f>
        <v/>
      </c>
      <c r="AQ1442" s="126" t="e">
        <f>VLOOKUP(Z1442,'【参考】数式用'!$A$2:$O$57,15,FALSE)</f>
        <v>#N/A</v>
      </c>
    </row>
    <row r="1443" spans="1:43" ht="49.9" customHeight="1">
      <c r="A1443" s="29">
        <f t="shared" si="43"/>
        <v>1404</v>
      </c>
      <c r="B1443" s="42"/>
      <c r="C1443" s="48"/>
      <c r="D1443" s="48"/>
      <c r="E1443" s="48"/>
      <c r="F1443" s="48"/>
      <c r="G1443" s="48"/>
      <c r="H1443" s="48"/>
      <c r="I1443" s="48"/>
      <c r="J1443" s="48"/>
      <c r="K1443" s="48"/>
      <c r="L1443" s="63"/>
      <c r="M1443" s="63"/>
      <c r="N1443" s="63"/>
      <c r="O1443" s="63"/>
      <c r="P1443" s="63"/>
      <c r="Q1443" s="77"/>
      <c r="R1443" s="77"/>
      <c r="S1443" s="77"/>
      <c r="T1443" s="77"/>
      <c r="U1443" s="77"/>
      <c r="V1443" s="63"/>
      <c r="W1443" s="94"/>
      <c r="X1443" s="94"/>
      <c r="Y1443" s="94"/>
      <c r="Z1443" s="94"/>
      <c r="AA1443" s="94"/>
      <c r="AB1443" s="94"/>
      <c r="AC1443" s="105" t="str">
        <f>IFERROR(VLOOKUP(Z1443,'【参考】数式用'!$A$4:$B$57,2,FALSE),"")</f>
        <v/>
      </c>
      <c r="AD1443" s="108"/>
      <c r="AE1443" s="113"/>
      <c r="AF1443" s="119">
        <f t="shared" si="42"/>
        <v>0</v>
      </c>
      <c r="AG1443" s="122" t="str">
        <f>IF(B1443="","",IF(AQ1443="総合事業","数式を削除して手入力",IFERROR(INDEX('【参考】数式用'!$AD$3:$AF$452,MATCH(Q1443&amp;V1443,'【参考】数式用'!$AC$3:$AC$452,0),MATCH(VLOOKUP(Z1443,'【参考】数式用'!$AG$2:$AH$56,2,FALSE),'【参考】数式用'!$AD$2:$AF$2,0)),10)))</f>
        <v/>
      </c>
      <c r="AP1443" s="127" t="str">
        <f>IF($L$16="","",VLOOKUP(Z1443,'【参考】数式用'!$A$2:$O$57,14,FALSE))</f>
        <v/>
      </c>
      <c r="AQ1443" s="126" t="e">
        <f>VLOOKUP(Z1443,'【参考】数式用'!$A$2:$O$57,15,FALSE)</f>
        <v>#N/A</v>
      </c>
    </row>
    <row r="1444" spans="1:43" ht="49.9" customHeight="1">
      <c r="A1444" s="29">
        <f t="shared" si="43"/>
        <v>1405</v>
      </c>
      <c r="B1444" s="42"/>
      <c r="C1444" s="48"/>
      <c r="D1444" s="48"/>
      <c r="E1444" s="48"/>
      <c r="F1444" s="48"/>
      <c r="G1444" s="48"/>
      <c r="H1444" s="48"/>
      <c r="I1444" s="48"/>
      <c r="J1444" s="48"/>
      <c r="K1444" s="48"/>
      <c r="L1444" s="63"/>
      <c r="M1444" s="63"/>
      <c r="N1444" s="63"/>
      <c r="O1444" s="63"/>
      <c r="P1444" s="63"/>
      <c r="Q1444" s="77"/>
      <c r="R1444" s="77"/>
      <c r="S1444" s="77"/>
      <c r="T1444" s="77"/>
      <c r="U1444" s="77"/>
      <c r="V1444" s="63"/>
      <c r="W1444" s="94"/>
      <c r="X1444" s="94"/>
      <c r="Y1444" s="94"/>
      <c r="Z1444" s="94"/>
      <c r="AA1444" s="94"/>
      <c r="AB1444" s="94"/>
      <c r="AC1444" s="105" t="str">
        <f>IFERROR(VLOOKUP(Z1444,'【参考】数式用'!$A$4:$B$57,2,FALSE),"")</f>
        <v/>
      </c>
      <c r="AD1444" s="108"/>
      <c r="AE1444" s="113"/>
      <c r="AF1444" s="119">
        <f t="shared" si="42"/>
        <v>0</v>
      </c>
      <c r="AG1444" s="122" t="str">
        <f>IF(B1444="","",IF(AQ1444="総合事業","数式を削除して手入力",IFERROR(INDEX('【参考】数式用'!$AD$3:$AF$452,MATCH(Q1444&amp;V1444,'【参考】数式用'!$AC$3:$AC$452,0),MATCH(VLOOKUP(Z1444,'【参考】数式用'!$AG$2:$AH$56,2,FALSE),'【参考】数式用'!$AD$2:$AF$2,0)),10)))</f>
        <v/>
      </c>
      <c r="AP1444" s="127" t="str">
        <f>IF($L$16="","",VLOOKUP(Z1444,'【参考】数式用'!$A$2:$O$57,14,FALSE))</f>
        <v/>
      </c>
      <c r="AQ1444" s="126" t="e">
        <f>VLOOKUP(Z1444,'【参考】数式用'!$A$2:$O$57,15,FALSE)</f>
        <v>#N/A</v>
      </c>
    </row>
    <row r="1445" spans="1:43" ht="49.9" customHeight="1">
      <c r="A1445" s="29">
        <f t="shared" si="43"/>
        <v>1406</v>
      </c>
      <c r="B1445" s="42"/>
      <c r="C1445" s="48"/>
      <c r="D1445" s="48"/>
      <c r="E1445" s="48"/>
      <c r="F1445" s="48"/>
      <c r="G1445" s="48"/>
      <c r="H1445" s="48"/>
      <c r="I1445" s="48"/>
      <c r="J1445" s="48"/>
      <c r="K1445" s="48"/>
      <c r="L1445" s="63"/>
      <c r="M1445" s="63"/>
      <c r="N1445" s="63"/>
      <c r="O1445" s="63"/>
      <c r="P1445" s="63"/>
      <c r="Q1445" s="77"/>
      <c r="R1445" s="77"/>
      <c r="S1445" s="77"/>
      <c r="T1445" s="77"/>
      <c r="U1445" s="77"/>
      <c r="V1445" s="63"/>
      <c r="W1445" s="94"/>
      <c r="X1445" s="94"/>
      <c r="Y1445" s="94"/>
      <c r="Z1445" s="94"/>
      <c r="AA1445" s="94"/>
      <c r="AB1445" s="94"/>
      <c r="AC1445" s="105" t="str">
        <f>IFERROR(VLOOKUP(Z1445,'【参考】数式用'!$A$4:$B$57,2,FALSE),"")</f>
        <v/>
      </c>
      <c r="AD1445" s="108"/>
      <c r="AE1445" s="113"/>
      <c r="AF1445" s="119">
        <f t="shared" si="42"/>
        <v>0</v>
      </c>
      <c r="AG1445" s="122" t="str">
        <f>IF(B1445="","",IF(AQ1445="総合事業","数式を削除して手入力",IFERROR(INDEX('【参考】数式用'!$AD$3:$AF$452,MATCH(Q1445&amp;V1445,'【参考】数式用'!$AC$3:$AC$452,0),MATCH(VLOOKUP(Z1445,'【参考】数式用'!$AG$2:$AH$56,2,FALSE),'【参考】数式用'!$AD$2:$AF$2,0)),10)))</f>
        <v/>
      </c>
      <c r="AP1445" s="127" t="str">
        <f>IF($L$16="","",VLOOKUP(Z1445,'【参考】数式用'!$A$2:$O$57,14,FALSE))</f>
        <v/>
      </c>
      <c r="AQ1445" s="126" t="e">
        <f>VLOOKUP(Z1445,'【参考】数式用'!$A$2:$O$57,15,FALSE)</f>
        <v>#N/A</v>
      </c>
    </row>
    <row r="1446" spans="1:43" ht="49.9" customHeight="1">
      <c r="A1446" s="29">
        <f t="shared" si="43"/>
        <v>1407</v>
      </c>
      <c r="B1446" s="42"/>
      <c r="C1446" s="48"/>
      <c r="D1446" s="48"/>
      <c r="E1446" s="48"/>
      <c r="F1446" s="48"/>
      <c r="G1446" s="48"/>
      <c r="H1446" s="48"/>
      <c r="I1446" s="48"/>
      <c r="J1446" s="48"/>
      <c r="K1446" s="48"/>
      <c r="L1446" s="63"/>
      <c r="M1446" s="63"/>
      <c r="N1446" s="63"/>
      <c r="O1446" s="63"/>
      <c r="P1446" s="63"/>
      <c r="Q1446" s="77"/>
      <c r="R1446" s="77"/>
      <c r="S1446" s="77"/>
      <c r="T1446" s="77"/>
      <c r="U1446" s="77"/>
      <c r="V1446" s="63"/>
      <c r="W1446" s="94"/>
      <c r="X1446" s="94"/>
      <c r="Y1446" s="94"/>
      <c r="Z1446" s="94"/>
      <c r="AA1446" s="94"/>
      <c r="AB1446" s="94"/>
      <c r="AC1446" s="105" t="str">
        <f>IFERROR(VLOOKUP(Z1446,'【参考】数式用'!$A$4:$B$57,2,FALSE),"")</f>
        <v/>
      </c>
      <c r="AD1446" s="108"/>
      <c r="AE1446" s="113"/>
      <c r="AF1446" s="119">
        <f t="shared" si="42"/>
        <v>0</v>
      </c>
      <c r="AG1446" s="122" t="str">
        <f>IF(B1446="","",IF(AQ1446="総合事業","数式を削除して手入力",IFERROR(INDEX('【参考】数式用'!$AD$3:$AF$452,MATCH(Q1446&amp;V1446,'【参考】数式用'!$AC$3:$AC$452,0),MATCH(VLOOKUP(Z1446,'【参考】数式用'!$AG$2:$AH$56,2,FALSE),'【参考】数式用'!$AD$2:$AF$2,0)),10)))</f>
        <v/>
      </c>
      <c r="AP1446" s="127" t="str">
        <f>IF($L$16="","",VLOOKUP(Z1446,'【参考】数式用'!$A$2:$O$57,14,FALSE))</f>
        <v/>
      </c>
      <c r="AQ1446" s="126" t="e">
        <f>VLOOKUP(Z1446,'【参考】数式用'!$A$2:$O$57,15,FALSE)</f>
        <v>#N/A</v>
      </c>
    </row>
    <row r="1447" spans="1:43" ht="49.9" customHeight="1">
      <c r="A1447" s="29">
        <f t="shared" si="43"/>
        <v>1408</v>
      </c>
      <c r="B1447" s="42"/>
      <c r="C1447" s="48"/>
      <c r="D1447" s="48"/>
      <c r="E1447" s="48"/>
      <c r="F1447" s="48"/>
      <c r="G1447" s="48"/>
      <c r="H1447" s="48"/>
      <c r="I1447" s="48"/>
      <c r="J1447" s="48"/>
      <c r="K1447" s="48"/>
      <c r="L1447" s="63"/>
      <c r="M1447" s="63"/>
      <c r="N1447" s="63"/>
      <c r="O1447" s="63"/>
      <c r="P1447" s="63"/>
      <c r="Q1447" s="77"/>
      <c r="R1447" s="77"/>
      <c r="S1447" s="77"/>
      <c r="T1447" s="77"/>
      <c r="U1447" s="77"/>
      <c r="V1447" s="63"/>
      <c r="W1447" s="94"/>
      <c r="X1447" s="94"/>
      <c r="Y1447" s="94"/>
      <c r="Z1447" s="94"/>
      <c r="AA1447" s="94"/>
      <c r="AB1447" s="94"/>
      <c r="AC1447" s="105" t="str">
        <f>IFERROR(VLOOKUP(Z1447,'【参考】数式用'!$A$4:$B$57,2,FALSE),"")</f>
        <v/>
      </c>
      <c r="AD1447" s="108"/>
      <c r="AE1447" s="113"/>
      <c r="AF1447" s="119">
        <f t="shared" si="42"/>
        <v>0</v>
      </c>
      <c r="AG1447" s="122" t="str">
        <f>IF(B1447="","",IF(AQ1447="総合事業","数式を削除して手入力",IFERROR(INDEX('【参考】数式用'!$AD$3:$AF$452,MATCH(Q1447&amp;V1447,'【参考】数式用'!$AC$3:$AC$452,0),MATCH(VLOOKUP(Z1447,'【参考】数式用'!$AG$2:$AH$56,2,FALSE),'【参考】数式用'!$AD$2:$AF$2,0)),10)))</f>
        <v/>
      </c>
      <c r="AP1447" s="127" t="str">
        <f>IF($L$16="","",VLOOKUP(Z1447,'【参考】数式用'!$A$2:$O$57,14,FALSE))</f>
        <v/>
      </c>
      <c r="AQ1447" s="126" t="e">
        <f>VLOOKUP(Z1447,'【参考】数式用'!$A$2:$O$57,15,FALSE)</f>
        <v>#N/A</v>
      </c>
    </row>
    <row r="1448" spans="1:43" ht="49.9" customHeight="1">
      <c r="A1448" s="29">
        <f t="shared" si="43"/>
        <v>1409</v>
      </c>
      <c r="B1448" s="42"/>
      <c r="C1448" s="48"/>
      <c r="D1448" s="48"/>
      <c r="E1448" s="48"/>
      <c r="F1448" s="48"/>
      <c r="G1448" s="48"/>
      <c r="H1448" s="48"/>
      <c r="I1448" s="48"/>
      <c r="J1448" s="48"/>
      <c r="K1448" s="48"/>
      <c r="L1448" s="63"/>
      <c r="M1448" s="63"/>
      <c r="N1448" s="63"/>
      <c r="O1448" s="63"/>
      <c r="P1448" s="63"/>
      <c r="Q1448" s="77"/>
      <c r="R1448" s="77"/>
      <c r="S1448" s="77"/>
      <c r="T1448" s="77"/>
      <c r="U1448" s="77"/>
      <c r="V1448" s="63"/>
      <c r="W1448" s="94"/>
      <c r="X1448" s="94"/>
      <c r="Y1448" s="94"/>
      <c r="Z1448" s="94"/>
      <c r="AA1448" s="94"/>
      <c r="AB1448" s="94"/>
      <c r="AC1448" s="105" t="str">
        <f>IFERROR(VLOOKUP(Z1448,'【参考】数式用'!$A$4:$B$57,2,FALSE),"")</f>
        <v/>
      </c>
      <c r="AD1448" s="108"/>
      <c r="AE1448" s="113"/>
      <c r="AF1448" s="119">
        <f t="shared" ref="AF1448:AF1511" si="44">AD1448-AE1448</f>
        <v>0</v>
      </c>
      <c r="AG1448" s="122" t="str">
        <f>IF(B1448="","",IF(AQ1448="総合事業","数式を削除して手入力",IFERROR(INDEX('【参考】数式用'!$AD$3:$AF$452,MATCH(Q1448&amp;V1448,'【参考】数式用'!$AC$3:$AC$452,0),MATCH(VLOOKUP(Z1448,'【参考】数式用'!$AG$2:$AH$56,2,FALSE),'【参考】数式用'!$AD$2:$AF$2,0)),10)))</f>
        <v/>
      </c>
      <c r="AP1448" s="127" t="str">
        <f>IF($L$16="","",VLOOKUP(Z1448,'【参考】数式用'!$A$2:$O$57,14,FALSE))</f>
        <v/>
      </c>
      <c r="AQ1448" s="126" t="e">
        <f>VLOOKUP(Z1448,'【参考】数式用'!$A$2:$O$57,15,FALSE)</f>
        <v>#N/A</v>
      </c>
    </row>
    <row r="1449" spans="1:43" ht="49.9" customHeight="1">
      <c r="A1449" s="29">
        <f t="shared" ref="A1449:A1512" si="45">A1448+1</f>
        <v>1410</v>
      </c>
      <c r="B1449" s="42"/>
      <c r="C1449" s="48"/>
      <c r="D1449" s="48"/>
      <c r="E1449" s="48"/>
      <c r="F1449" s="48"/>
      <c r="G1449" s="48"/>
      <c r="H1449" s="48"/>
      <c r="I1449" s="48"/>
      <c r="J1449" s="48"/>
      <c r="K1449" s="48"/>
      <c r="L1449" s="63"/>
      <c r="M1449" s="63"/>
      <c r="N1449" s="63"/>
      <c r="O1449" s="63"/>
      <c r="P1449" s="63"/>
      <c r="Q1449" s="77"/>
      <c r="R1449" s="77"/>
      <c r="S1449" s="77"/>
      <c r="T1449" s="77"/>
      <c r="U1449" s="77"/>
      <c r="V1449" s="63"/>
      <c r="W1449" s="94"/>
      <c r="X1449" s="94"/>
      <c r="Y1449" s="94"/>
      <c r="Z1449" s="94"/>
      <c r="AA1449" s="94"/>
      <c r="AB1449" s="94"/>
      <c r="AC1449" s="105" t="str">
        <f>IFERROR(VLOOKUP(Z1449,'【参考】数式用'!$A$4:$B$57,2,FALSE),"")</f>
        <v/>
      </c>
      <c r="AD1449" s="108"/>
      <c r="AE1449" s="113"/>
      <c r="AF1449" s="119">
        <f t="shared" si="44"/>
        <v>0</v>
      </c>
      <c r="AG1449" s="122" t="str">
        <f>IF(B1449="","",IF(AQ1449="総合事業","数式を削除して手入力",IFERROR(INDEX('【参考】数式用'!$AD$3:$AF$452,MATCH(Q1449&amp;V1449,'【参考】数式用'!$AC$3:$AC$452,0),MATCH(VLOOKUP(Z1449,'【参考】数式用'!$AG$2:$AH$56,2,FALSE),'【参考】数式用'!$AD$2:$AF$2,0)),10)))</f>
        <v/>
      </c>
      <c r="AP1449" s="127" t="str">
        <f>IF($L$16="","",VLOOKUP(Z1449,'【参考】数式用'!$A$2:$O$57,14,FALSE))</f>
        <v/>
      </c>
      <c r="AQ1449" s="126" t="e">
        <f>VLOOKUP(Z1449,'【参考】数式用'!$A$2:$O$57,15,FALSE)</f>
        <v>#N/A</v>
      </c>
    </row>
    <row r="1450" spans="1:43" ht="49.9" customHeight="1">
      <c r="A1450" s="29">
        <f t="shared" si="45"/>
        <v>1411</v>
      </c>
      <c r="B1450" s="42"/>
      <c r="C1450" s="48"/>
      <c r="D1450" s="48"/>
      <c r="E1450" s="48"/>
      <c r="F1450" s="48"/>
      <c r="G1450" s="48"/>
      <c r="H1450" s="48"/>
      <c r="I1450" s="48"/>
      <c r="J1450" s="48"/>
      <c r="K1450" s="48"/>
      <c r="L1450" s="63"/>
      <c r="M1450" s="63"/>
      <c r="N1450" s="63"/>
      <c r="O1450" s="63"/>
      <c r="P1450" s="63"/>
      <c r="Q1450" s="77"/>
      <c r="R1450" s="77"/>
      <c r="S1450" s="77"/>
      <c r="T1450" s="77"/>
      <c r="U1450" s="77"/>
      <c r="V1450" s="63"/>
      <c r="W1450" s="94"/>
      <c r="X1450" s="94"/>
      <c r="Y1450" s="94"/>
      <c r="Z1450" s="94"/>
      <c r="AA1450" s="94"/>
      <c r="AB1450" s="94"/>
      <c r="AC1450" s="105" t="str">
        <f>IFERROR(VLOOKUP(Z1450,'【参考】数式用'!$A$4:$B$57,2,FALSE),"")</f>
        <v/>
      </c>
      <c r="AD1450" s="108"/>
      <c r="AE1450" s="113"/>
      <c r="AF1450" s="119">
        <f t="shared" si="44"/>
        <v>0</v>
      </c>
      <c r="AG1450" s="122" t="str">
        <f>IF(B1450="","",IF(AQ1450="総合事業","数式を削除して手入力",IFERROR(INDEX('【参考】数式用'!$AD$3:$AF$452,MATCH(Q1450&amp;V1450,'【参考】数式用'!$AC$3:$AC$452,0),MATCH(VLOOKUP(Z1450,'【参考】数式用'!$AG$2:$AH$56,2,FALSE),'【参考】数式用'!$AD$2:$AF$2,0)),10)))</f>
        <v/>
      </c>
      <c r="AP1450" s="127" t="str">
        <f>IF($L$16="","",VLOOKUP(Z1450,'【参考】数式用'!$A$2:$O$57,14,FALSE))</f>
        <v/>
      </c>
      <c r="AQ1450" s="126" t="e">
        <f>VLOOKUP(Z1450,'【参考】数式用'!$A$2:$O$57,15,FALSE)</f>
        <v>#N/A</v>
      </c>
    </row>
    <row r="1451" spans="1:43" ht="49.9" customHeight="1">
      <c r="A1451" s="29">
        <f t="shared" si="45"/>
        <v>1412</v>
      </c>
      <c r="B1451" s="42"/>
      <c r="C1451" s="48"/>
      <c r="D1451" s="48"/>
      <c r="E1451" s="48"/>
      <c r="F1451" s="48"/>
      <c r="G1451" s="48"/>
      <c r="H1451" s="48"/>
      <c r="I1451" s="48"/>
      <c r="J1451" s="48"/>
      <c r="K1451" s="48"/>
      <c r="L1451" s="63"/>
      <c r="M1451" s="63"/>
      <c r="N1451" s="63"/>
      <c r="O1451" s="63"/>
      <c r="P1451" s="63"/>
      <c r="Q1451" s="77"/>
      <c r="R1451" s="77"/>
      <c r="S1451" s="77"/>
      <c r="T1451" s="77"/>
      <c r="U1451" s="77"/>
      <c r="V1451" s="63"/>
      <c r="W1451" s="94"/>
      <c r="X1451" s="94"/>
      <c r="Y1451" s="94"/>
      <c r="Z1451" s="94"/>
      <c r="AA1451" s="94"/>
      <c r="AB1451" s="94"/>
      <c r="AC1451" s="105" t="str">
        <f>IFERROR(VLOOKUP(Z1451,'【参考】数式用'!$A$4:$B$57,2,FALSE),"")</f>
        <v/>
      </c>
      <c r="AD1451" s="108"/>
      <c r="AE1451" s="113"/>
      <c r="AF1451" s="119">
        <f t="shared" si="44"/>
        <v>0</v>
      </c>
      <c r="AG1451" s="122" t="str">
        <f>IF(B1451="","",IF(AQ1451="総合事業","数式を削除して手入力",IFERROR(INDEX('【参考】数式用'!$AD$3:$AF$452,MATCH(Q1451&amp;V1451,'【参考】数式用'!$AC$3:$AC$452,0),MATCH(VLOOKUP(Z1451,'【参考】数式用'!$AG$2:$AH$56,2,FALSE),'【参考】数式用'!$AD$2:$AF$2,0)),10)))</f>
        <v/>
      </c>
      <c r="AP1451" s="127" t="str">
        <f>IF($L$16="","",VLOOKUP(Z1451,'【参考】数式用'!$A$2:$O$57,14,FALSE))</f>
        <v/>
      </c>
      <c r="AQ1451" s="126" t="e">
        <f>VLOOKUP(Z1451,'【参考】数式用'!$A$2:$O$57,15,FALSE)</f>
        <v>#N/A</v>
      </c>
    </row>
    <row r="1452" spans="1:43" ht="49.9" customHeight="1">
      <c r="A1452" s="29">
        <f t="shared" si="45"/>
        <v>1413</v>
      </c>
      <c r="B1452" s="42"/>
      <c r="C1452" s="48"/>
      <c r="D1452" s="48"/>
      <c r="E1452" s="48"/>
      <c r="F1452" s="48"/>
      <c r="G1452" s="48"/>
      <c r="H1452" s="48"/>
      <c r="I1452" s="48"/>
      <c r="J1452" s="48"/>
      <c r="K1452" s="48"/>
      <c r="L1452" s="63"/>
      <c r="M1452" s="63"/>
      <c r="N1452" s="63"/>
      <c r="O1452" s="63"/>
      <c r="P1452" s="63"/>
      <c r="Q1452" s="77"/>
      <c r="R1452" s="77"/>
      <c r="S1452" s="77"/>
      <c r="T1452" s="77"/>
      <c r="U1452" s="77"/>
      <c r="V1452" s="63"/>
      <c r="W1452" s="94"/>
      <c r="X1452" s="94"/>
      <c r="Y1452" s="94"/>
      <c r="Z1452" s="94"/>
      <c r="AA1452" s="94"/>
      <c r="AB1452" s="94"/>
      <c r="AC1452" s="105" t="str">
        <f>IFERROR(VLOOKUP(Z1452,'【参考】数式用'!$A$4:$B$57,2,FALSE),"")</f>
        <v/>
      </c>
      <c r="AD1452" s="108"/>
      <c r="AE1452" s="113"/>
      <c r="AF1452" s="119">
        <f t="shared" si="44"/>
        <v>0</v>
      </c>
      <c r="AG1452" s="122" t="str">
        <f>IF(B1452="","",IF(AQ1452="総合事業","数式を削除して手入力",IFERROR(INDEX('【参考】数式用'!$AD$3:$AF$452,MATCH(Q1452&amp;V1452,'【参考】数式用'!$AC$3:$AC$452,0),MATCH(VLOOKUP(Z1452,'【参考】数式用'!$AG$2:$AH$56,2,FALSE),'【参考】数式用'!$AD$2:$AF$2,0)),10)))</f>
        <v/>
      </c>
      <c r="AP1452" s="127" t="str">
        <f>IF($L$16="","",VLOOKUP(Z1452,'【参考】数式用'!$A$2:$O$57,14,FALSE))</f>
        <v/>
      </c>
      <c r="AQ1452" s="126" t="e">
        <f>VLOOKUP(Z1452,'【参考】数式用'!$A$2:$O$57,15,FALSE)</f>
        <v>#N/A</v>
      </c>
    </row>
    <row r="1453" spans="1:43" ht="49.9" customHeight="1">
      <c r="A1453" s="29">
        <f t="shared" si="45"/>
        <v>1414</v>
      </c>
      <c r="B1453" s="42"/>
      <c r="C1453" s="48"/>
      <c r="D1453" s="48"/>
      <c r="E1453" s="48"/>
      <c r="F1453" s="48"/>
      <c r="G1453" s="48"/>
      <c r="H1453" s="48"/>
      <c r="I1453" s="48"/>
      <c r="J1453" s="48"/>
      <c r="K1453" s="48"/>
      <c r="L1453" s="63"/>
      <c r="M1453" s="63"/>
      <c r="N1453" s="63"/>
      <c r="O1453" s="63"/>
      <c r="P1453" s="63"/>
      <c r="Q1453" s="77"/>
      <c r="R1453" s="77"/>
      <c r="S1453" s="77"/>
      <c r="T1453" s="77"/>
      <c r="U1453" s="77"/>
      <c r="V1453" s="63"/>
      <c r="W1453" s="94"/>
      <c r="X1453" s="94"/>
      <c r="Y1453" s="94"/>
      <c r="Z1453" s="94"/>
      <c r="AA1453" s="94"/>
      <c r="AB1453" s="94"/>
      <c r="AC1453" s="105" t="str">
        <f>IFERROR(VLOOKUP(Z1453,'【参考】数式用'!$A$4:$B$57,2,FALSE),"")</f>
        <v/>
      </c>
      <c r="AD1453" s="108"/>
      <c r="AE1453" s="113"/>
      <c r="AF1453" s="119">
        <f t="shared" si="44"/>
        <v>0</v>
      </c>
      <c r="AG1453" s="122" t="str">
        <f>IF(B1453="","",IF(AQ1453="総合事業","数式を削除して手入力",IFERROR(INDEX('【参考】数式用'!$AD$3:$AF$452,MATCH(Q1453&amp;V1453,'【参考】数式用'!$AC$3:$AC$452,0),MATCH(VLOOKUP(Z1453,'【参考】数式用'!$AG$2:$AH$56,2,FALSE),'【参考】数式用'!$AD$2:$AF$2,0)),10)))</f>
        <v/>
      </c>
      <c r="AP1453" s="127" t="str">
        <f>IF($L$16="","",VLOOKUP(Z1453,'【参考】数式用'!$A$2:$O$57,14,FALSE))</f>
        <v/>
      </c>
      <c r="AQ1453" s="126" t="e">
        <f>VLOOKUP(Z1453,'【参考】数式用'!$A$2:$O$57,15,FALSE)</f>
        <v>#N/A</v>
      </c>
    </row>
    <row r="1454" spans="1:43" ht="49.9" customHeight="1">
      <c r="A1454" s="29">
        <f t="shared" si="45"/>
        <v>1415</v>
      </c>
      <c r="B1454" s="42"/>
      <c r="C1454" s="48"/>
      <c r="D1454" s="48"/>
      <c r="E1454" s="48"/>
      <c r="F1454" s="48"/>
      <c r="G1454" s="48"/>
      <c r="H1454" s="48"/>
      <c r="I1454" s="48"/>
      <c r="J1454" s="48"/>
      <c r="K1454" s="48"/>
      <c r="L1454" s="63"/>
      <c r="M1454" s="63"/>
      <c r="N1454" s="63"/>
      <c r="O1454" s="63"/>
      <c r="P1454" s="63"/>
      <c r="Q1454" s="77"/>
      <c r="R1454" s="77"/>
      <c r="S1454" s="77"/>
      <c r="T1454" s="77"/>
      <c r="U1454" s="77"/>
      <c r="V1454" s="63"/>
      <c r="W1454" s="94"/>
      <c r="X1454" s="94"/>
      <c r="Y1454" s="94"/>
      <c r="Z1454" s="94"/>
      <c r="AA1454" s="94"/>
      <c r="AB1454" s="94"/>
      <c r="AC1454" s="105" t="str">
        <f>IFERROR(VLOOKUP(Z1454,'【参考】数式用'!$A$4:$B$57,2,FALSE),"")</f>
        <v/>
      </c>
      <c r="AD1454" s="108"/>
      <c r="AE1454" s="113"/>
      <c r="AF1454" s="119">
        <f t="shared" si="44"/>
        <v>0</v>
      </c>
      <c r="AG1454" s="122" t="str">
        <f>IF(B1454="","",IF(AQ1454="総合事業","数式を削除して手入力",IFERROR(INDEX('【参考】数式用'!$AD$3:$AF$452,MATCH(Q1454&amp;V1454,'【参考】数式用'!$AC$3:$AC$452,0),MATCH(VLOOKUP(Z1454,'【参考】数式用'!$AG$2:$AH$56,2,FALSE),'【参考】数式用'!$AD$2:$AF$2,0)),10)))</f>
        <v/>
      </c>
      <c r="AP1454" s="127" t="str">
        <f>IF($L$16="","",VLOOKUP(Z1454,'【参考】数式用'!$A$2:$O$57,14,FALSE))</f>
        <v/>
      </c>
      <c r="AQ1454" s="126" t="e">
        <f>VLOOKUP(Z1454,'【参考】数式用'!$A$2:$O$57,15,FALSE)</f>
        <v>#N/A</v>
      </c>
    </row>
    <row r="1455" spans="1:43" ht="49.9" customHeight="1">
      <c r="A1455" s="29">
        <f t="shared" si="45"/>
        <v>1416</v>
      </c>
      <c r="B1455" s="42"/>
      <c r="C1455" s="48"/>
      <c r="D1455" s="48"/>
      <c r="E1455" s="48"/>
      <c r="F1455" s="48"/>
      <c r="G1455" s="48"/>
      <c r="H1455" s="48"/>
      <c r="I1455" s="48"/>
      <c r="J1455" s="48"/>
      <c r="K1455" s="48"/>
      <c r="L1455" s="63"/>
      <c r="M1455" s="63"/>
      <c r="N1455" s="63"/>
      <c r="O1455" s="63"/>
      <c r="P1455" s="63"/>
      <c r="Q1455" s="77"/>
      <c r="R1455" s="77"/>
      <c r="S1455" s="77"/>
      <c r="T1455" s="77"/>
      <c r="U1455" s="77"/>
      <c r="V1455" s="63"/>
      <c r="W1455" s="94"/>
      <c r="X1455" s="94"/>
      <c r="Y1455" s="94"/>
      <c r="Z1455" s="94"/>
      <c r="AA1455" s="94"/>
      <c r="AB1455" s="94"/>
      <c r="AC1455" s="105" t="str">
        <f>IFERROR(VLOOKUP(Z1455,'【参考】数式用'!$A$4:$B$57,2,FALSE),"")</f>
        <v/>
      </c>
      <c r="AD1455" s="108"/>
      <c r="AE1455" s="113"/>
      <c r="AF1455" s="119">
        <f t="shared" si="44"/>
        <v>0</v>
      </c>
      <c r="AG1455" s="122" t="str">
        <f>IF(B1455="","",IF(AQ1455="総合事業","数式を削除して手入力",IFERROR(INDEX('【参考】数式用'!$AD$3:$AF$452,MATCH(Q1455&amp;V1455,'【参考】数式用'!$AC$3:$AC$452,0),MATCH(VLOOKUP(Z1455,'【参考】数式用'!$AG$2:$AH$56,2,FALSE),'【参考】数式用'!$AD$2:$AF$2,0)),10)))</f>
        <v/>
      </c>
      <c r="AP1455" s="127" t="str">
        <f>IF($L$16="","",VLOOKUP(Z1455,'【参考】数式用'!$A$2:$O$57,14,FALSE))</f>
        <v/>
      </c>
      <c r="AQ1455" s="126" t="e">
        <f>VLOOKUP(Z1455,'【参考】数式用'!$A$2:$O$57,15,FALSE)</f>
        <v>#N/A</v>
      </c>
    </row>
    <row r="1456" spans="1:43" ht="49.9" customHeight="1">
      <c r="A1456" s="29">
        <f t="shared" si="45"/>
        <v>1417</v>
      </c>
      <c r="B1456" s="42"/>
      <c r="C1456" s="48"/>
      <c r="D1456" s="48"/>
      <c r="E1456" s="48"/>
      <c r="F1456" s="48"/>
      <c r="G1456" s="48"/>
      <c r="H1456" s="48"/>
      <c r="I1456" s="48"/>
      <c r="J1456" s="48"/>
      <c r="K1456" s="48"/>
      <c r="L1456" s="63"/>
      <c r="M1456" s="63"/>
      <c r="N1456" s="63"/>
      <c r="O1456" s="63"/>
      <c r="P1456" s="63"/>
      <c r="Q1456" s="77"/>
      <c r="R1456" s="77"/>
      <c r="S1456" s="77"/>
      <c r="T1456" s="77"/>
      <c r="U1456" s="77"/>
      <c r="V1456" s="63"/>
      <c r="W1456" s="94"/>
      <c r="X1456" s="94"/>
      <c r="Y1456" s="94"/>
      <c r="Z1456" s="94"/>
      <c r="AA1456" s="94"/>
      <c r="AB1456" s="94"/>
      <c r="AC1456" s="105" t="str">
        <f>IFERROR(VLOOKUP(Z1456,'【参考】数式用'!$A$4:$B$57,2,FALSE),"")</f>
        <v/>
      </c>
      <c r="AD1456" s="108"/>
      <c r="AE1456" s="113"/>
      <c r="AF1456" s="119">
        <f t="shared" si="44"/>
        <v>0</v>
      </c>
      <c r="AG1456" s="122" t="str">
        <f>IF(B1456="","",IF(AQ1456="総合事業","数式を削除して手入力",IFERROR(INDEX('【参考】数式用'!$AD$3:$AF$452,MATCH(Q1456&amp;V1456,'【参考】数式用'!$AC$3:$AC$452,0),MATCH(VLOOKUP(Z1456,'【参考】数式用'!$AG$2:$AH$56,2,FALSE),'【参考】数式用'!$AD$2:$AF$2,0)),10)))</f>
        <v/>
      </c>
      <c r="AP1456" s="127" t="str">
        <f>IF($L$16="","",VLOOKUP(Z1456,'【参考】数式用'!$A$2:$O$57,14,FALSE))</f>
        <v/>
      </c>
      <c r="AQ1456" s="126" t="e">
        <f>VLOOKUP(Z1456,'【参考】数式用'!$A$2:$O$57,15,FALSE)</f>
        <v>#N/A</v>
      </c>
    </row>
    <row r="1457" spans="1:43" ht="49.9" customHeight="1">
      <c r="A1457" s="29">
        <f t="shared" si="45"/>
        <v>1418</v>
      </c>
      <c r="B1457" s="42"/>
      <c r="C1457" s="48"/>
      <c r="D1457" s="48"/>
      <c r="E1457" s="48"/>
      <c r="F1457" s="48"/>
      <c r="G1457" s="48"/>
      <c r="H1457" s="48"/>
      <c r="I1457" s="48"/>
      <c r="J1457" s="48"/>
      <c r="K1457" s="48"/>
      <c r="L1457" s="63"/>
      <c r="M1457" s="63"/>
      <c r="N1457" s="63"/>
      <c r="O1457" s="63"/>
      <c r="P1457" s="63"/>
      <c r="Q1457" s="77"/>
      <c r="R1457" s="77"/>
      <c r="S1457" s="77"/>
      <c r="T1457" s="77"/>
      <c r="U1457" s="77"/>
      <c r="V1457" s="63"/>
      <c r="W1457" s="94"/>
      <c r="X1457" s="94"/>
      <c r="Y1457" s="94"/>
      <c r="Z1457" s="94"/>
      <c r="AA1457" s="94"/>
      <c r="AB1457" s="94"/>
      <c r="AC1457" s="105" t="str">
        <f>IFERROR(VLOOKUP(Z1457,'【参考】数式用'!$A$4:$B$57,2,FALSE),"")</f>
        <v/>
      </c>
      <c r="AD1457" s="108"/>
      <c r="AE1457" s="113"/>
      <c r="AF1457" s="119">
        <f t="shared" si="44"/>
        <v>0</v>
      </c>
      <c r="AG1457" s="122" t="str">
        <f>IF(B1457="","",IF(AQ1457="総合事業","数式を削除して手入力",IFERROR(INDEX('【参考】数式用'!$AD$3:$AF$452,MATCH(Q1457&amp;V1457,'【参考】数式用'!$AC$3:$AC$452,0),MATCH(VLOOKUP(Z1457,'【参考】数式用'!$AG$2:$AH$56,2,FALSE),'【参考】数式用'!$AD$2:$AF$2,0)),10)))</f>
        <v/>
      </c>
      <c r="AP1457" s="127" t="str">
        <f>IF($L$16="","",VLOOKUP(Z1457,'【参考】数式用'!$A$2:$O$57,14,FALSE))</f>
        <v/>
      </c>
      <c r="AQ1457" s="126" t="e">
        <f>VLOOKUP(Z1457,'【参考】数式用'!$A$2:$O$57,15,FALSE)</f>
        <v>#N/A</v>
      </c>
    </row>
    <row r="1458" spans="1:43" ht="49.9" customHeight="1">
      <c r="A1458" s="29">
        <f t="shared" si="45"/>
        <v>1419</v>
      </c>
      <c r="B1458" s="42"/>
      <c r="C1458" s="48"/>
      <c r="D1458" s="48"/>
      <c r="E1458" s="48"/>
      <c r="F1458" s="48"/>
      <c r="G1458" s="48"/>
      <c r="H1458" s="48"/>
      <c r="I1458" s="48"/>
      <c r="J1458" s="48"/>
      <c r="K1458" s="48"/>
      <c r="L1458" s="63"/>
      <c r="M1458" s="63"/>
      <c r="N1458" s="63"/>
      <c r="O1458" s="63"/>
      <c r="P1458" s="63"/>
      <c r="Q1458" s="77"/>
      <c r="R1458" s="77"/>
      <c r="S1458" s="77"/>
      <c r="T1458" s="77"/>
      <c r="U1458" s="77"/>
      <c r="V1458" s="63"/>
      <c r="W1458" s="94"/>
      <c r="X1458" s="94"/>
      <c r="Y1458" s="94"/>
      <c r="Z1458" s="94"/>
      <c r="AA1458" s="94"/>
      <c r="AB1458" s="94"/>
      <c r="AC1458" s="105" t="str">
        <f>IFERROR(VLOOKUP(Z1458,'【参考】数式用'!$A$4:$B$57,2,FALSE),"")</f>
        <v/>
      </c>
      <c r="AD1458" s="108"/>
      <c r="AE1458" s="113"/>
      <c r="AF1458" s="119">
        <f t="shared" si="44"/>
        <v>0</v>
      </c>
      <c r="AG1458" s="122" t="str">
        <f>IF(B1458="","",IF(AQ1458="総合事業","数式を削除して手入力",IFERROR(INDEX('【参考】数式用'!$AD$3:$AF$452,MATCH(Q1458&amp;V1458,'【参考】数式用'!$AC$3:$AC$452,0),MATCH(VLOOKUP(Z1458,'【参考】数式用'!$AG$2:$AH$56,2,FALSE),'【参考】数式用'!$AD$2:$AF$2,0)),10)))</f>
        <v/>
      </c>
      <c r="AP1458" s="127" t="str">
        <f>IF($L$16="","",VLOOKUP(Z1458,'【参考】数式用'!$A$2:$O$57,14,FALSE))</f>
        <v/>
      </c>
      <c r="AQ1458" s="126" t="e">
        <f>VLOOKUP(Z1458,'【参考】数式用'!$A$2:$O$57,15,FALSE)</f>
        <v>#N/A</v>
      </c>
    </row>
    <row r="1459" spans="1:43" ht="49.9" customHeight="1">
      <c r="A1459" s="29">
        <f t="shared" si="45"/>
        <v>1420</v>
      </c>
      <c r="B1459" s="42"/>
      <c r="C1459" s="48"/>
      <c r="D1459" s="48"/>
      <c r="E1459" s="48"/>
      <c r="F1459" s="48"/>
      <c r="G1459" s="48"/>
      <c r="H1459" s="48"/>
      <c r="I1459" s="48"/>
      <c r="J1459" s="48"/>
      <c r="K1459" s="48"/>
      <c r="L1459" s="63"/>
      <c r="M1459" s="63"/>
      <c r="N1459" s="63"/>
      <c r="O1459" s="63"/>
      <c r="P1459" s="63"/>
      <c r="Q1459" s="77"/>
      <c r="R1459" s="77"/>
      <c r="S1459" s="77"/>
      <c r="T1459" s="77"/>
      <c r="U1459" s="77"/>
      <c r="V1459" s="63"/>
      <c r="W1459" s="94"/>
      <c r="X1459" s="94"/>
      <c r="Y1459" s="94"/>
      <c r="Z1459" s="94"/>
      <c r="AA1459" s="94"/>
      <c r="AB1459" s="94"/>
      <c r="AC1459" s="105" t="str">
        <f>IFERROR(VLOOKUP(Z1459,'【参考】数式用'!$A$4:$B$57,2,FALSE),"")</f>
        <v/>
      </c>
      <c r="AD1459" s="108"/>
      <c r="AE1459" s="113"/>
      <c r="AF1459" s="119">
        <f t="shared" si="44"/>
        <v>0</v>
      </c>
      <c r="AG1459" s="122" t="str">
        <f>IF(B1459="","",IF(AQ1459="総合事業","数式を削除して手入力",IFERROR(INDEX('【参考】数式用'!$AD$3:$AF$452,MATCH(Q1459&amp;V1459,'【参考】数式用'!$AC$3:$AC$452,0),MATCH(VLOOKUP(Z1459,'【参考】数式用'!$AG$2:$AH$56,2,FALSE),'【参考】数式用'!$AD$2:$AF$2,0)),10)))</f>
        <v/>
      </c>
      <c r="AP1459" s="127" t="str">
        <f>IF($L$16="","",VLOOKUP(Z1459,'【参考】数式用'!$A$2:$O$57,14,FALSE))</f>
        <v/>
      </c>
      <c r="AQ1459" s="126" t="e">
        <f>VLOOKUP(Z1459,'【参考】数式用'!$A$2:$O$57,15,FALSE)</f>
        <v>#N/A</v>
      </c>
    </row>
    <row r="1460" spans="1:43" ht="49.9" customHeight="1">
      <c r="A1460" s="29">
        <f t="shared" si="45"/>
        <v>1421</v>
      </c>
      <c r="B1460" s="42"/>
      <c r="C1460" s="48"/>
      <c r="D1460" s="48"/>
      <c r="E1460" s="48"/>
      <c r="F1460" s="48"/>
      <c r="G1460" s="48"/>
      <c r="H1460" s="48"/>
      <c r="I1460" s="48"/>
      <c r="J1460" s="48"/>
      <c r="K1460" s="48"/>
      <c r="L1460" s="63"/>
      <c r="M1460" s="63"/>
      <c r="N1460" s="63"/>
      <c r="O1460" s="63"/>
      <c r="P1460" s="63"/>
      <c r="Q1460" s="77"/>
      <c r="R1460" s="77"/>
      <c r="S1460" s="77"/>
      <c r="T1460" s="77"/>
      <c r="U1460" s="77"/>
      <c r="V1460" s="63"/>
      <c r="W1460" s="94"/>
      <c r="X1460" s="94"/>
      <c r="Y1460" s="94"/>
      <c r="Z1460" s="94"/>
      <c r="AA1460" s="94"/>
      <c r="AB1460" s="94"/>
      <c r="AC1460" s="105" t="str">
        <f>IFERROR(VLOOKUP(Z1460,'【参考】数式用'!$A$4:$B$57,2,FALSE),"")</f>
        <v/>
      </c>
      <c r="AD1460" s="108"/>
      <c r="AE1460" s="113"/>
      <c r="AF1460" s="119">
        <f t="shared" si="44"/>
        <v>0</v>
      </c>
      <c r="AG1460" s="122" t="str">
        <f>IF(B1460="","",IF(AQ1460="総合事業","数式を削除して手入力",IFERROR(INDEX('【参考】数式用'!$AD$3:$AF$452,MATCH(Q1460&amp;V1460,'【参考】数式用'!$AC$3:$AC$452,0),MATCH(VLOOKUP(Z1460,'【参考】数式用'!$AG$2:$AH$56,2,FALSE),'【参考】数式用'!$AD$2:$AF$2,0)),10)))</f>
        <v/>
      </c>
      <c r="AP1460" s="127" t="str">
        <f>IF($L$16="","",VLOOKUP(Z1460,'【参考】数式用'!$A$2:$O$57,14,FALSE))</f>
        <v/>
      </c>
      <c r="AQ1460" s="126" t="e">
        <f>VLOOKUP(Z1460,'【参考】数式用'!$A$2:$O$57,15,FALSE)</f>
        <v>#N/A</v>
      </c>
    </row>
    <row r="1461" spans="1:43" ht="49.9" customHeight="1">
      <c r="A1461" s="29">
        <f t="shared" si="45"/>
        <v>1422</v>
      </c>
      <c r="B1461" s="42"/>
      <c r="C1461" s="48"/>
      <c r="D1461" s="48"/>
      <c r="E1461" s="48"/>
      <c r="F1461" s="48"/>
      <c r="G1461" s="48"/>
      <c r="H1461" s="48"/>
      <c r="I1461" s="48"/>
      <c r="J1461" s="48"/>
      <c r="K1461" s="48"/>
      <c r="L1461" s="63"/>
      <c r="M1461" s="63"/>
      <c r="N1461" s="63"/>
      <c r="O1461" s="63"/>
      <c r="P1461" s="63"/>
      <c r="Q1461" s="77"/>
      <c r="R1461" s="77"/>
      <c r="S1461" s="77"/>
      <c r="T1461" s="77"/>
      <c r="U1461" s="77"/>
      <c r="V1461" s="63"/>
      <c r="W1461" s="94"/>
      <c r="X1461" s="94"/>
      <c r="Y1461" s="94"/>
      <c r="Z1461" s="94"/>
      <c r="AA1461" s="94"/>
      <c r="AB1461" s="94"/>
      <c r="AC1461" s="105" t="str">
        <f>IFERROR(VLOOKUP(Z1461,'【参考】数式用'!$A$4:$B$57,2,FALSE),"")</f>
        <v/>
      </c>
      <c r="AD1461" s="108"/>
      <c r="AE1461" s="113"/>
      <c r="AF1461" s="119">
        <f t="shared" si="44"/>
        <v>0</v>
      </c>
      <c r="AG1461" s="122" t="str">
        <f>IF(B1461="","",IF(AQ1461="総合事業","数式を削除して手入力",IFERROR(INDEX('【参考】数式用'!$AD$3:$AF$452,MATCH(Q1461&amp;V1461,'【参考】数式用'!$AC$3:$AC$452,0),MATCH(VLOOKUP(Z1461,'【参考】数式用'!$AG$2:$AH$56,2,FALSE),'【参考】数式用'!$AD$2:$AF$2,0)),10)))</f>
        <v/>
      </c>
      <c r="AP1461" s="127" t="str">
        <f>IF($L$16="","",VLOOKUP(Z1461,'【参考】数式用'!$A$2:$O$57,14,FALSE))</f>
        <v/>
      </c>
      <c r="AQ1461" s="126" t="e">
        <f>VLOOKUP(Z1461,'【参考】数式用'!$A$2:$O$57,15,FALSE)</f>
        <v>#N/A</v>
      </c>
    </row>
    <row r="1462" spans="1:43" ht="49.9" customHeight="1">
      <c r="A1462" s="29">
        <f t="shared" si="45"/>
        <v>1423</v>
      </c>
      <c r="B1462" s="42"/>
      <c r="C1462" s="48"/>
      <c r="D1462" s="48"/>
      <c r="E1462" s="48"/>
      <c r="F1462" s="48"/>
      <c r="G1462" s="48"/>
      <c r="H1462" s="48"/>
      <c r="I1462" s="48"/>
      <c r="J1462" s="48"/>
      <c r="K1462" s="48"/>
      <c r="L1462" s="63"/>
      <c r="M1462" s="63"/>
      <c r="N1462" s="63"/>
      <c r="O1462" s="63"/>
      <c r="P1462" s="63"/>
      <c r="Q1462" s="77"/>
      <c r="R1462" s="77"/>
      <c r="S1462" s="77"/>
      <c r="T1462" s="77"/>
      <c r="U1462" s="77"/>
      <c r="V1462" s="63"/>
      <c r="W1462" s="94"/>
      <c r="X1462" s="94"/>
      <c r="Y1462" s="94"/>
      <c r="Z1462" s="94"/>
      <c r="AA1462" s="94"/>
      <c r="AB1462" s="94"/>
      <c r="AC1462" s="105" t="str">
        <f>IFERROR(VLOOKUP(Z1462,'【参考】数式用'!$A$4:$B$57,2,FALSE),"")</f>
        <v/>
      </c>
      <c r="AD1462" s="108"/>
      <c r="AE1462" s="113"/>
      <c r="AF1462" s="119">
        <f t="shared" si="44"/>
        <v>0</v>
      </c>
      <c r="AG1462" s="122" t="str">
        <f>IF(B1462="","",IF(AQ1462="総合事業","数式を削除して手入力",IFERROR(INDEX('【参考】数式用'!$AD$3:$AF$452,MATCH(Q1462&amp;V1462,'【参考】数式用'!$AC$3:$AC$452,0),MATCH(VLOOKUP(Z1462,'【参考】数式用'!$AG$2:$AH$56,2,FALSE),'【参考】数式用'!$AD$2:$AF$2,0)),10)))</f>
        <v/>
      </c>
      <c r="AP1462" s="127" t="str">
        <f>IF($L$16="","",VLOOKUP(Z1462,'【参考】数式用'!$A$2:$O$57,14,FALSE))</f>
        <v/>
      </c>
      <c r="AQ1462" s="126" t="e">
        <f>VLOOKUP(Z1462,'【参考】数式用'!$A$2:$O$57,15,FALSE)</f>
        <v>#N/A</v>
      </c>
    </row>
    <row r="1463" spans="1:43" ht="49.9" customHeight="1">
      <c r="A1463" s="29">
        <f t="shared" si="45"/>
        <v>1424</v>
      </c>
      <c r="B1463" s="42"/>
      <c r="C1463" s="48"/>
      <c r="D1463" s="48"/>
      <c r="E1463" s="48"/>
      <c r="F1463" s="48"/>
      <c r="G1463" s="48"/>
      <c r="H1463" s="48"/>
      <c r="I1463" s="48"/>
      <c r="J1463" s="48"/>
      <c r="K1463" s="48"/>
      <c r="L1463" s="63"/>
      <c r="M1463" s="63"/>
      <c r="N1463" s="63"/>
      <c r="O1463" s="63"/>
      <c r="P1463" s="63"/>
      <c r="Q1463" s="77"/>
      <c r="R1463" s="77"/>
      <c r="S1463" s="77"/>
      <c r="T1463" s="77"/>
      <c r="U1463" s="77"/>
      <c r="V1463" s="63"/>
      <c r="W1463" s="94"/>
      <c r="X1463" s="94"/>
      <c r="Y1463" s="94"/>
      <c r="Z1463" s="94"/>
      <c r="AA1463" s="94"/>
      <c r="AB1463" s="94"/>
      <c r="AC1463" s="105" t="str">
        <f>IFERROR(VLOOKUP(Z1463,'【参考】数式用'!$A$4:$B$57,2,FALSE),"")</f>
        <v/>
      </c>
      <c r="AD1463" s="108"/>
      <c r="AE1463" s="113"/>
      <c r="AF1463" s="119">
        <f t="shared" si="44"/>
        <v>0</v>
      </c>
      <c r="AG1463" s="122" t="str">
        <f>IF(B1463="","",IF(AQ1463="総合事業","数式を削除して手入力",IFERROR(INDEX('【参考】数式用'!$AD$3:$AF$452,MATCH(Q1463&amp;V1463,'【参考】数式用'!$AC$3:$AC$452,0),MATCH(VLOOKUP(Z1463,'【参考】数式用'!$AG$2:$AH$56,2,FALSE),'【参考】数式用'!$AD$2:$AF$2,0)),10)))</f>
        <v/>
      </c>
      <c r="AP1463" s="127" t="str">
        <f>IF($L$16="","",VLOOKUP(Z1463,'【参考】数式用'!$A$2:$O$57,14,FALSE))</f>
        <v/>
      </c>
      <c r="AQ1463" s="126" t="e">
        <f>VLOOKUP(Z1463,'【参考】数式用'!$A$2:$O$57,15,FALSE)</f>
        <v>#N/A</v>
      </c>
    </row>
    <row r="1464" spans="1:43" ht="49.9" customHeight="1">
      <c r="A1464" s="29">
        <f t="shared" si="45"/>
        <v>1425</v>
      </c>
      <c r="B1464" s="42"/>
      <c r="C1464" s="48"/>
      <c r="D1464" s="48"/>
      <c r="E1464" s="48"/>
      <c r="F1464" s="48"/>
      <c r="G1464" s="48"/>
      <c r="H1464" s="48"/>
      <c r="I1464" s="48"/>
      <c r="J1464" s="48"/>
      <c r="K1464" s="48"/>
      <c r="L1464" s="63"/>
      <c r="M1464" s="63"/>
      <c r="N1464" s="63"/>
      <c r="O1464" s="63"/>
      <c r="P1464" s="63"/>
      <c r="Q1464" s="77"/>
      <c r="R1464" s="77"/>
      <c r="S1464" s="77"/>
      <c r="T1464" s="77"/>
      <c r="U1464" s="77"/>
      <c r="V1464" s="63"/>
      <c r="W1464" s="94"/>
      <c r="X1464" s="94"/>
      <c r="Y1464" s="94"/>
      <c r="Z1464" s="94"/>
      <c r="AA1464" s="94"/>
      <c r="AB1464" s="94"/>
      <c r="AC1464" s="105" t="str">
        <f>IFERROR(VLOOKUP(Z1464,'【参考】数式用'!$A$4:$B$57,2,FALSE),"")</f>
        <v/>
      </c>
      <c r="AD1464" s="108"/>
      <c r="AE1464" s="113"/>
      <c r="AF1464" s="119">
        <f t="shared" si="44"/>
        <v>0</v>
      </c>
      <c r="AG1464" s="122" t="str">
        <f>IF(B1464="","",IF(AQ1464="総合事業","数式を削除して手入力",IFERROR(INDEX('【参考】数式用'!$AD$3:$AF$452,MATCH(Q1464&amp;V1464,'【参考】数式用'!$AC$3:$AC$452,0),MATCH(VLOOKUP(Z1464,'【参考】数式用'!$AG$2:$AH$56,2,FALSE),'【参考】数式用'!$AD$2:$AF$2,0)),10)))</f>
        <v/>
      </c>
      <c r="AP1464" s="127" t="str">
        <f>IF($L$16="","",VLOOKUP(Z1464,'【参考】数式用'!$A$2:$O$57,14,FALSE))</f>
        <v/>
      </c>
      <c r="AQ1464" s="126" t="e">
        <f>VLOOKUP(Z1464,'【参考】数式用'!$A$2:$O$57,15,FALSE)</f>
        <v>#N/A</v>
      </c>
    </row>
    <row r="1465" spans="1:43" ht="49.9" customHeight="1">
      <c r="A1465" s="29">
        <f t="shared" si="45"/>
        <v>1426</v>
      </c>
      <c r="B1465" s="42"/>
      <c r="C1465" s="48"/>
      <c r="D1465" s="48"/>
      <c r="E1465" s="48"/>
      <c r="F1465" s="48"/>
      <c r="G1465" s="48"/>
      <c r="H1465" s="48"/>
      <c r="I1465" s="48"/>
      <c r="J1465" s="48"/>
      <c r="K1465" s="48"/>
      <c r="L1465" s="63"/>
      <c r="M1465" s="63"/>
      <c r="N1465" s="63"/>
      <c r="O1465" s="63"/>
      <c r="P1465" s="63"/>
      <c r="Q1465" s="77"/>
      <c r="R1465" s="77"/>
      <c r="S1465" s="77"/>
      <c r="T1465" s="77"/>
      <c r="U1465" s="77"/>
      <c r="V1465" s="63"/>
      <c r="W1465" s="94"/>
      <c r="X1465" s="94"/>
      <c r="Y1465" s="94"/>
      <c r="Z1465" s="94"/>
      <c r="AA1465" s="94"/>
      <c r="AB1465" s="94"/>
      <c r="AC1465" s="105" t="str">
        <f>IFERROR(VLOOKUP(Z1465,'【参考】数式用'!$A$4:$B$57,2,FALSE),"")</f>
        <v/>
      </c>
      <c r="AD1465" s="108"/>
      <c r="AE1465" s="113"/>
      <c r="AF1465" s="119">
        <f t="shared" si="44"/>
        <v>0</v>
      </c>
      <c r="AG1465" s="122" t="str">
        <f>IF(B1465="","",IF(AQ1465="総合事業","数式を削除して手入力",IFERROR(INDEX('【参考】数式用'!$AD$3:$AF$452,MATCH(Q1465&amp;V1465,'【参考】数式用'!$AC$3:$AC$452,0),MATCH(VLOOKUP(Z1465,'【参考】数式用'!$AG$2:$AH$56,2,FALSE),'【参考】数式用'!$AD$2:$AF$2,0)),10)))</f>
        <v/>
      </c>
      <c r="AP1465" s="127" t="str">
        <f>IF($L$16="","",VLOOKUP(Z1465,'【参考】数式用'!$A$2:$O$57,14,FALSE))</f>
        <v/>
      </c>
      <c r="AQ1465" s="126" t="e">
        <f>VLOOKUP(Z1465,'【参考】数式用'!$A$2:$O$57,15,FALSE)</f>
        <v>#N/A</v>
      </c>
    </row>
    <row r="1466" spans="1:43" ht="49.9" customHeight="1">
      <c r="A1466" s="29">
        <f t="shared" si="45"/>
        <v>1427</v>
      </c>
      <c r="B1466" s="42"/>
      <c r="C1466" s="48"/>
      <c r="D1466" s="48"/>
      <c r="E1466" s="48"/>
      <c r="F1466" s="48"/>
      <c r="G1466" s="48"/>
      <c r="H1466" s="48"/>
      <c r="I1466" s="48"/>
      <c r="J1466" s="48"/>
      <c r="K1466" s="48"/>
      <c r="L1466" s="63"/>
      <c r="M1466" s="63"/>
      <c r="N1466" s="63"/>
      <c r="O1466" s="63"/>
      <c r="P1466" s="63"/>
      <c r="Q1466" s="77"/>
      <c r="R1466" s="77"/>
      <c r="S1466" s="77"/>
      <c r="T1466" s="77"/>
      <c r="U1466" s="77"/>
      <c r="V1466" s="63"/>
      <c r="W1466" s="94"/>
      <c r="X1466" s="94"/>
      <c r="Y1466" s="94"/>
      <c r="Z1466" s="94"/>
      <c r="AA1466" s="94"/>
      <c r="AB1466" s="94"/>
      <c r="AC1466" s="105" t="str">
        <f>IFERROR(VLOOKUP(Z1466,'【参考】数式用'!$A$4:$B$57,2,FALSE),"")</f>
        <v/>
      </c>
      <c r="AD1466" s="108"/>
      <c r="AE1466" s="113"/>
      <c r="AF1466" s="119">
        <f t="shared" si="44"/>
        <v>0</v>
      </c>
      <c r="AG1466" s="122" t="str">
        <f>IF(B1466="","",IF(AQ1466="総合事業","数式を削除して手入力",IFERROR(INDEX('【参考】数式用'!$AD$3:$AF$452,MATCH(Q1466&amp;V1466,'【参考】数式用'!$AC$3:$AC$452,0),MATCH(VLOOKUP(Z1466,'【参考】数式用'!$AG$2:$AH$56,2,FALSE),'【参考】数式用'!$AD$2:$AF$2,0)),10)))</f>
        <v/>
      </c>
      <c r="AP1466" s="127" t="str">
        <f>IF($L$16="","",VLOOKUP(Z1466,'【参考】数式用'!$A$2:$O$57,14,FALSE))</f>
        <v/>
      </c>
      <c r="AQ1466" s="126" t="e">
        <f>VLOOKUP(Z1466,'【参考】数式用'!$A$2:$O$57,15,FALSE)</f>
        <v>#N/A</v>
      </c>
    </row>
    <row r="1467" spans="1:43" ht="49.9" customHeight="1">
      <c r="A1467" s="29">
        <f t="shared" si="45"/>
        <v>1428</v>
      </c>
      <c r="B1467" s="42"/>
      <c r="C1467" s="48"/>
      <c r="D1467" s="48"/>
      <c r="E1467" s="48"/>
      <c r="F1467" s="48"/>
      <c r="G1467" s="48"/>
      <c r="H1467" s="48"/>
      <c r="I1467" s="48"/>
      <c r="J1467" s="48"/>
      <c r="K1467" s="48"/>
      <c r="L1467" s="63"/>
      <c r="M1467" s="63"/>
      <c r="N1467" s="63"/>
      <c r="O1467" s="63"/>
      <c r="P1467" s="63"/>
      <c r="Q1467" s="77"/>
      <c r="R1467" s="77"/>
      <c r="S1467" s="77"/>
      <c r="T1467" s="77"/>
      <c r="U1467" s="77"/>
      <c r="V1467" s="63"/>
      <c r="W1467" s="94"/>
      <c r="X1467" s="94"/>
      <c r="Y1467" s="94"/>
      <c r="Z1467" s="94"/>
      <c r="AA1467" s="94"/>
      <c r="AB1467" s="94"/>
      <c r="AC1467" s="105" t="str">
        <f>IFERROR(VLOOKUP(Z1467,'【参考】数式用'!$A$4:$B$57,2,FALSE),"")</f>
        <v/>
      </c>
      <c r="AD1467" s="108"/>
      <c r="AE1467" s="113"/>
      <c r="AF1467" s="119">
        <f t="shared" si="44"/>
        <v>0</v>
      </c>
      <c r="AG1467" s="122" t="str">
        <f>IF(B1467="","",IF(AQ1467="総合事業","数式を削除して手入力",IFERROR(INDEX('【参考】数式用'!$AD$3:$AF$452,MATCH(Q1467&amp;V1467,'【参考】数式用'!$AC$3:$AC$452,0),MATCH(VLOOKUP(Z1467,'【参考】数式用'!$AG$2:$AH$56,2,FALSE),'【参考】数式用'!$AD$2:$AF$2,0)),10)))</f>
        <v/>
      </c>
      <c r="AP1467" s="127" t="str">
        <f>IF($L$16="","",VLOOKUP(Z1467,'【参考】数式用'!$A$2:$O$57,14,FALSE))</f>
        <v/>
      </c>
      <c r="AQ1467" s="126" t="e">
        <f>VLOOKUP(Z1467,'【参考】数式用'!$A$2:$O$57,15,FALSE)</f>
        <v>#N/A</v>
      </c>
    </row>
    <row r="1468" spans="1:43" ht="49.9" customHeight="1">
      <c r="A1468" s="29">
        <f t="shared" si="45"/>
        <v>1429</v>
      </c>
      <c r="B1468" s="42"/>
      <c r="C1468" s="48"/>
      <c r="D1468" s="48"/>
      <c r="E1468" s="48"/>
      <c r="F1468" s="48"/>
      <c r="G1468" s="48"/>
      <c r="H1468" s="48"/>
      <c r="I1468" s="48"/>
      <c r="J1468" s="48"/>
      <c r="K1468" s="48"/>
      <c r="L1468" s="63"/>
      <c r="M1468" s="63"/>
      <c r="N1468" s="63"/>
      <c r="O1468" s="63"/>
      <c r="P1468" s="63"/>
      <c r="Q1468" s="77"/>
      <c r="R1468" s="77"/>
      <c r="S1468" s="77"/>
      <c r="T1468" s="77"/>
      <c r="U1468" s="77"/>
      <c r="V1468" s="63"/>
      <c r="W1468" s="94"/>
      <c r="X1468" s="94"/>
      <c r="Y1468" s="94"/>
      <c r="Z1468" s="94"/>
      <c r="AA1468" s="94"/>
      <c r="AB1468" s="94"/>
      <c r="AC1468" s="105" t="str">
        <f>IFERROR(VLOOKUP(Z1468,'【参考】数式用'!$A$4:$B$57,2,FALSE),"")</f>
        <v/>
      </c>
      <c r="AD1468" s="108"/>
      <c r="AE1468" s="113"/>
      <c r="AF1468" s="119">
        <f t="shared" si="44"/>
        <v>0</v>
      </c>
      <c r="AG1468" s="122" t="str">
        <f>IF(B1468="","",IF(AQ1468="総合事業","数式を削除して手入力",IFERROR(INDEX('【参考】数式用'!$AD$3:$AF$452,MATCH(Q1468&amp;V1468,'【参考】数式用'!$AC$3:$AC$452,0),MATCH(VLOOKUP(Z1468,'【参考】数式用'!$AG$2:$AH$56,2,FALSE),'【参考】数式用'!$AD$2:$AF$2,0)),10)))</f>
        <v/>
      </c>
      <c r="AP1468" s="127" t="str">
        <f>IF($L$16="","",VLOOKUP(Z1468,'【参考】数式用'!$A$2:$O$57,14,FALSE))</f>
        <v/>
      </c>
      <c r="AQ1468" s="126" t="e">
        <f>VLOOKUP(Z1468,'【参考】数式用'!$A$2:$O$57,15,FALSE)</f>
        <v>#N/A</v>
      </c>
    </row>
    <row r="1469" spans="1:43" ht="49.9" customHeight="1">
      <c r="A1469" s="29">
        <f t="shared" si="45"/>
        <v>1430</v>
      </c>
      <c r="B1469" s="42"/>
      <c r="C1469" s="48"/>
      <c r="D1469" s="48"/>
      <c r="E1469" s="48"/>
      <c r="F1469" s="48"/>
      <c r="G1469" s="48"/>
      <c r="H1469" s="48"/>
      <c r="I1469" s="48"/>
      <c r="J1469" s="48"/>
      <c r="K1469" s="48"/>
      <c r="L1469" s="63"/>
      <c r="M1469" s="63"/>
      <c r="N1469" s="63"/>
      <c r="O1469" s="63"/>
      <c r="P1469" s="63"/>
      <c r="Q1469" s="77"/>
      <c r="R1469" s="77"/>
      <c r="S1469" s="77"/>
      <c r="T1469" s="77"/>
      <c r="U1469" s="77"/>
      <c r="V1469" s="63"/>
      <c r="W1469" s="94"/>
      <c r="X1469" s="94"/>
      <c r="Y1469" s="94"/>
      <c r="Z1469" s="94"/>
      <c r="AA1469" s="94"/>
      <c r="AB1469" s="94"/>
      <c r="AC1469" s="105" t="str">
        <f>IFERROR(VLOOKUP(Z1469,'【参考】数式用'!$A$4:$B$57,2,FALSE),"")</f>
        <v/>
      </c>
      <c r="AD1469" s="108"/>
      <c r="AE1469" s="113"/>
      <c r="AF1469" s="119">
        <f t="shared" si="44"/>
        <v>0</v>
      </c>
      <c r="AG1469" s="122" t="str">
        <f>IF(B1469="","",IF(AQ1469="総合事業","数式を削除して手入力",IFERROR(INDEX('【参考】数式用'!$AD$3:$AF$452,MATCH(Q1469&amp;V1469,'【参考】数式用'!$AC$3:$AC$452,0),MATCH(VLOOKUP(Z1469,'【参考】数式用'!$AG$2:$AH$56,2,FALSE),'【参考】数式用'!$AD$2:$AF$2,0)),10)))</f>
        <v/>
      </c>
      <c r="AP1469" s="127" t="str">
        <f>IF($L$16="","",VLOOKUP(Z1469,'【参考】数式用'!$A$2:$O$57,14,FALSE))</f>
        <v/>
      </c>
      <c r="AQ1469" s="126" t="e">
        <f>VLOOKUP(Z1469,'【参考】数式用'!$A$2:$O$57,15,FALSE)</f>
        <v>#N/A</v>
      </c>
    </row>
    <row r="1470" spans="1:43" ht="49.9" customHeight="1">
      <c r="A1470" s="29">
        <f t="shared" si="45"/>
        <v>1431</v>
      </c>
      <c r="B1470" s="42"/>
      <c r="C1470" s="48"/>
      <c r="D1470" s="48"/>
      <c r="E1470" s="48"/>
      <c r="F1470" s="48"/>
      <c r="G1470" s="48"/>
      <c r="H1470" s="48"/>
      <c r="I1470" s="48"/>
      <c r="J1470" s="48"/>
      <c r="K1470" s="48"/>
      <c r="L1470" s="63"/>
      <c r="M1470" s="63"/>
      <c r="N1470" s="63"/>
      <c r="O1470" s="63"/>
      <c r="P1470" s="63"/>
      <c r="Q1470" s="77"/>
      <c r="R1470" s="77"/>
      <c r="S1470" s="77"/>
      <c r="T1470" s="77"/>
      <c r="U1470" s="77"/>
      <c r="V1470" s="63"/>
      <c r="W1470" s="94"/>
      <c r="X1470" s="94"/>
      <c r="Y1470" s="94"/>
      <c r="Z1470" s="94"/>
      <c r="AA1470" s="94"/>
      <c r="AB1470" s="94"/>
      <c r="AC1470" s="105" t="str">
        <f>IFERROR(VLOOKUP(Z1470,'【参考】数式用'!$A$4:$B$57,2,FALSE),"")</f>
        <v/>
      </c>
      <c r="AD1470" s="108"/>
      <c r="AE1470" s="113"/>
      <c r="AF1470" s="119">
        <f t="shared" si="44"/>
        <v>0</v>
      </c>
      <c r="AG1470" s="122" t="str">
        <f>IF(B1470="","",IF(AQ1470="総合事業","数式を削除して手入力",IFERROR(INDEX('【参考】数式用'!$AD$3:$AF$452,MATCH(Q1470&amp;V1470,'【参考】数式用'!$AC$3:$AC$452,0),MATCH(VLOOKUP(Z1470,'【参考】数式用'!$AG$2:$AH$56,2,FALSE),'【参考】数式用'!$AD$2:$AF$2,0)),10)))</f>
        <v/>
      </c>
      <c r="AP1470" s="127" t="str">
        <f>IF($L$16="","",VLOOKUP(Z1470,'【参考】数式用'!$A$2:$O$57,14,FALSE))</f>
        <v/>
      </c>
      <c r="AQ1470" s="126" t="e">
        <f>VLOOKUP(Z1470,'【参考】数式用'!$A$2:$O$57,15,FALSE)</f>
        <v>#N/A</v>
      </c>
    </row>
    <row r="1471" spans="1:43" ht="49.9" customHeight="1">
      <c r="A1471" s="29">
        <f t="shared" si="45"/>
        <v>1432</v>
      </c>
      <c r="B1471" s="42"/>
      <c r="C1471" s="48"/>
      <c r="D1471" s="48"/>
      <c r="E1471" s="48"/>
      <c r="F1471" s="48"/>
      <c r="G1471" s="48"/>
      <c r="H1471" s="48"/>
      <c r="I1471" s="48"/>
      <c r="J1471" s="48"/>
      <c r="K1471" s="48"/>
      <c r="L1471" s="63"/>
      <c r="M1471" s="63"/>
      <c r="N1471" s="63"/>
      <c r="O1471" s="63"/>
      <c r="P1471" s="63"/>
      <c r="Q1471" s="77"/>
      <c r="R1471" s="77"/>
      <c r="S1471" s="77"/>
      <c r="T1471" s="77"/>
      <c r="U1471" s="77"/>
      <c r="V1471" s="63"/>
      <c r="W1471" s="94"/>
      <c r="X1471" s="94"/>
      <c r="Y1471" s="94"/>
      <c r="Z1471" s="94"/>
      <c r="AA1471" s="94"/>
      <c r="AB1471" s="94"/>
      <c r="AC1471" s="105" t="str">
        <f>IFERROR(VLOOKUP(Z1471,'【参考】数式用'!$A$4:$B$57,2,FALSE),"")</f>
        <v/>
      </c>
      <c r="AD1471" s="108"/>
      <c r="AE1471" s="113"/>
      <c r="AF1471" s="119">
        <f t="shared" si="44"/>
        <v>0</v>
      </c>
      <c r="AG1471" s="122" t="str">
        <f>IF(B1471="","",IF(AQ1471="総合事業","数式を削除して手入力",IFERROR(INDEX('【参考】数式用'!$AD$3:$AF$452,MATCH(Q1471&amp;V1471,'【参考】数式用'!$AC$3:$AC$452,0),MATCH(VLOOKUP(Z1471,'【参考】数式用'!$AG$2:$AH$56,2,FALSE),'【参考】数式用'!$AD$2:$AF$2,0)),10)))</f>
        <v/>
      </c>
      <c r="AP1471" s="127" t="str">
        <f>IF($L$16="","",VLOOKUP(Z1471,'【参考】数式用'!$A$2:$O$57,14,FALSE))</f>
        <v/>
      </c>
      <c r="AQ1471" s="126" t="e">
        <f>VLOOKUP(Z1471,'【参考】数式用'!$A$2:$O$57,15,FALSE)</f>
        <v>#N/A</v>
      </c>
    </row>
    <row r="1472" spans="1:43" ht="49.9" customHeight="1">
      <c r="A1472" s="29">
        <f t="shared" si="45"/>
        <v>1433</v>
      </c>
      <c r="B1472" s="42"/>
      <c r="C1472" s="48"/>
      <c r="D1472" s="48"/>
      <c r="E1472" s="48"/>
      <c r="F1472" s="48"/>
      <c r="G1472" s="48"/>
      <c r="H1472" s="48"/>
      <c r="I1472" s="48"/>
      <c r="J1472" s="48"/>
      <c r="K1472" s="48"/>
      <c r="L1472" s="63"/>
      <c r="M1472" s="63"/>
      <c r="N1472" s="63"/>
      <c r="O1472" s="63"/>
      <c r="P1472" s="63"/>
      <c r="Q1472" s="77"/>
      <c r="R1472" s="77"/>
      <c r="S1472" s="77"/>
      <c r="T1472" s="77"/>
      <c r="U1472" s="77"/>
      <c r="V1472" s="63"/>
      <c r="W1472" s="94"/>
      <c r="X1472" s="94"/>
      <c r="Y1472" s="94"/>
      <c r="Z1472" s="94"/>
      <c r="AA1472" s="94"/>
      <c r="AB1472" s="94"/>
      <c r="AC1472" s="105" t="str">
        <f>IFERROR(VLOOKUP(Z1472,'【参考】数式用'!$A$4:$B$57,2,FALSE),"")</f>
        <v/>
      </c>
      <c r="AD1472" s="108"/>
      <c r="AE1472" s="113"/>
      <c r="AF1472" s="119">
        <f t="shared" si="44"/>
        <v>0</v>
      </c>
      <c r="AG1472" s="122" t="str">
        <f>IF(B1472="","",IF(AQ1472="総合事業","数式を削除して手入力",IFERROR(INDEX('【参考】数式用'!$AD$3:$AF$452,MATCH(Q1472&amp;V1472,'【参考】数式用'!$AC$3:$AC$452,0),MATCH(VLOOKUP(Z1472,'【参考】数式用'!$AG$2:$AH$56,2,FALSE),'【参考】数式用'!$AD$2:$AF$2,0)),10)))</f>
        <v/>
      </c>
      <c r="AP1472" s="127" t="str">
        <f>IF($L$16="","",VLOOKUP(Z1472,'【参考】数式用'!$A$2:$O$57,14,FALSE))</f>
        <v/>
      </c>
      <c r="AQ1472" s="126" t="e">
        <f>VLOOKUP(Z1472,'【参考】数式用'!$A$2:$O$57,15,FALSE)</f>
        <v>#N/A</v>
      </c>
    </row>
    <row r="1473" spans="1:43" ht="49.9" customHeight="1">
      <c r="A1473" s="29">
        <f t="shared" si="45"/>
        <v>1434</v>
      </c>
      <c r="B1473" s="42"/>
      <c r="C1473" s="48"/>
      <c r="D1473" s="48"/>
      <c r="E1473" s="48"/>
      <c r="F1473" s="48"/>
      <c r="G1473" s="48"/>
      <c r="H1473" s="48"/>
      <c r="I1473" s="48"/>
      <c r="J1473" s="48"/>
      <c r="K1473" s="48"/>
      <c r="L1473" s="63"/>
      <c r="M1473" s="63"/>
      <c r="N1473" s="63"/>
      <c r="O1473" s="63"/>
      <c r="P1473" s="63"/>
      <c r="Q1473" s="77"/>
      <c r="R1473" s="77"/>
      <c r="S1473" s="77"/>
      <c r="T1473" s="77"/>
      <c r="U1473" s="77"/>
      <c r="V1473" s="63"/>
      <c r="W1473" s="94"/>
      <c r="X1473" s="94"/>
      <c r="Y1473" s="94"/>
      <c r="Z1473" s="94"/>
      <c r="AA1473" s="94"/>
      <c r="AB1473" s="94"/>
      <c r="AC1473" s="105" t="str">
        <f>IFERROR(VLOOKUP(Z1473,'【参考】数式用'!$A$4:$B$57,2,FALSE),"")</f>
        <v/>
      </c>
      <c r="AD1473" s="108"/>
      <c r="AE1473" s="113"/>
      <c r="AF1473" s="119">
        <f t="shared" si="44"/>
        <v>0</v>
      </c>
      <c r="AG1473" s="122" t="str">
        <f>IF(B1473="","",IF(AQ1473="総合事業","数式を削除して手入力",IFERROR(INDEX('【参考】数式用'!$AD$3:$AF$452,MATCH(Q1473&amp;V1473,'【参考】数式用'!$AC$3:$AC$452,0),MATCH(VLOOKUP(Z1473,'【参考】数式用'!$AG$2:$AH$56,2,FALSE),'【参考】数式用'!$AD$2:$AF$2,0)),10)))</f>
        <v/>
      </c>
      <c r="AP1473" s="127" t="str">
        <f>IF($L$16="","",VLOOKUP(Z1473,'【参考】数式用'!$A$2:$O$57,14,FALSE))</f>
        <v/>
      </c>
      <c r="AQ1473" s="126" t="e">
        <f>VLOOKUP(Z1473,'【参考】数式用'!$A$2:$O$57,15,FALSE)</f>
        <v>#N/A</v>
      </c>
    </row>
    <row r="1474" spans="1:43" ht="49.9" customHeight="1">
      <c r="A1474" s="29">
        <f t="shared" si="45"/>
        <v>1435</v>
      </c>
      <c r="B1474" s="42"/>
      <c r="C1474" s="48"/>
      <c r="D1474" s="48"/>
      <c r="E1474" s="48"/>
      <c r="F1474" s="48"/>
      <c r="G1474" s="48"/>
      <c r="H1474" s="48"/>
      <c r="I1474" s="48"/>
      <c r="J1474" s="48"/>
      <c r="K1474" s="48"/>
      <c r="L1474" s="63"/>
      <c r="M1474" s="63"/>
      <c r="N1474" s="63"/>
      <c r="O1474" s="63"/>
      <c r="P1474" s="63"/>
      <c r="Q1474" s="77"/>
      <c r="R1474" s="77"/>
      <c r="S1474" s="77"/>
      <c r="T1474" s="77"/>
      <c r="U1474" s="77"/>
      <c r="V1474" s="63"/>
      <c r="W1474" s="94"/>
      <c r="X1474" s="94"/>
      <c r="Y1474" s="94"/>
      <c r="Z1474" s="94"/>
      <c r="AA1474" s="94"/>
      <c r="AB1474" s="94"/>
      <c r="AC1474" s="105" t="str">
        <f>IFERROR(VLOOKUP(Z1474,'【参考】数式用'!$A$4:$B$57,2,FALSE),"")</f>
        <v/>
      </c>
      <c r="AD1474" s="108"/>
      <c r="AE1474" s="113"/>
      <c r="AF1474" s="119">
        <f t="shared" si="44"/>
        <v>0</v>
      </c>
      <c r="AG1474" s="122" t="str">
        <f>IF(B1474="","",IF(AQ1474="総合事業","数式を削除して手入力",IFERROR(INDEX('【参考】数式用'!$AD$3:$AF$452,MATCH(Q1474&amp;V1474,'【参考】数式用'!$AC$3:$AC$452,0),MATCH(VLOOKUP(Z1474,'【参考】数式用'!$AG$2:$AH$56,2,FALSE),'【参考】数式用'!$AD$2:$AF$2,0)),10)))</f>
        <v/>
      </c>
      <c r="AP1474" s="127" t="str">
        <f>IF($L$16="","",VLOOKUP(Z1474,'【参考】数式用'!$A$2:$O$57,14,FALSE))</f>
        <v/>
      </c>
      <c r="AQ1474" s="126" t="e">
        <f>VLOOKUP(Z1474,'【参考】数式用'!$A$2:$O$57,15,FALSE)</f>
        <v>#N/A</v>
      </c>
    </row>
    <row r="1475" spans="1:43" ht="49.9" customHeight="1">
      <c r="A1475" s="29">
        <f t="shared" si="45"/>
        <v>1436</v>
      </c>
      <c r="B1475" s="42"/>
      <c r="C1475" s="48"/>
      <c r="D1475" s="48"/>
      <c r="E1475" s="48"/>
      <c r="F1475" s="48"/>
      <c r="G1475" s="48"/>
      <c r="H1475" s="48"/>
      <c r="I1475" s="48"/>
      <c r="J1475" s="48"/>
      <c r="K1475" s="48"/>
      <c r="L1475" s="63"/>
      <c r="M1475" s="63"/>
      <c r="N1475" s="63"/>
      <c r="O1475" s="63"/>
      <c r="P1475" s="63"/>
      <c r="Q1475" s="77"/>
      <c r="R1475" s="77"/>
      <c r="S1475" s="77"/>
      <c r="T1475" s="77"/>
      <c r="U1475" s="77"/>
      <c r="V1475" s="63"/>
      <c r="W1475" s="94"/>
      <c r="X1475" s="94"/>
      <c r="Y1475" s="94"/>
      <c r="Z1475" s="94"/>
      <c r="AA1475" s="94"/>
      <c r="AB1475" s="94"/>
      <c r="AC1475" s="105" t="str">
        <f>IFERROR(VLOOKUP(Z1475,'【参考】数式用'!$A$4:$B$57,2,FALSE),"")</f>
        <v/>
      </c>
      <c r="AD1475" s="108"/>
      <c r="AE1475" s="113"/>
      <c r="AF1475" s="119">
        <f t="shared" si="44"/>
        <v>0</v>
      </c>
      <c r="AG1475" s="122" t="str">
        <f>IF(B1475="","",IF(AQ1475="総合事業","数式を削除して手入力",IFERROR(INDEX('【参考】数式用'!$AD$3:$AF$452,MATCH(Q1475&amp;V1475,'【参考】数式用'!$AC$3:$AC$452,0),MATCH(VLOOKUP(Z1475,'【参考】数式用'!$AG$2:$AH$56,2,FALSE),'【参考】数式用'!$AD$2:$AF$2,0)),10)))</f>
        <v/>
      </c>
      <c r="AP1475" s="127" t="str">
        <f>IF($L$16="","",VLOOKUP(Z1475,'【参考】数式用'!$A$2:$O$57,14,FALSE))</f>
        <v/>
      </c>
      <c r="AQ1475" s="126" t="e">
        <f>VLOOKUP(Z1475,'【参考】数式用'!$A$2:$O$57,15,FALSE)</f>
        <v>#N/A</v>
      </c>
    </row>
    <row r="1476" spans="1:43" ht="49.9" customHeight="1">
      <c r="A1476" s="29">
        <f t="shared" si="45"/>
        <v>1437</v>
      </c>
      <c r="B1476" s="42"/>
      <c r="C1476" s="48"/>
      <c r="D1476" s="48"/>
      <c r="E1476" s="48"/>
      <c r="F1476" s="48"/>
      <c r="G1476" s="48"/>
      <c r="H1476" s="48"/>
      <c r="I1476" s="48"/>
      <c r="J1476" s="48"/>
      <c r="K1476" s="48"/>
      <c r="L1476" s="63"/>
      <c r="M1476" s="63"/>
      <c r="N1476" s="63"/>
      <c r="O1476" s="63"/>
      <c r="P1476" s="63"/>
      <c r="Q1476" s="77"/>
      <c r="R1476" s="77"/>
      <c r="S1476" s="77"/>
      <c r="T1476" s="77"/>
      <c r="U1476" s="77"/>
      <c r="V1476" s="63"/>
      <c r="W1476" s="94"/>
      <c r="X1476" s="94"/>
      <c r="Y1476" s="94"/>
      <c r="Z1476" s="94"/>
      <c r="AA1476" s="94"/>
      <c r="AB1476" s="94"/>
      <c r="AC1476" s="105" t="str">
        <f>IFERROR(VLOOKUP(Z1476,'【参考】数式用'!$A$4:$B$57,2,FALSE),"")</f>
        <v/>
      </c>
      <c r="AD1476" s="108"/>
      <c r="AE1476" s="113"/>
      <c r="AF1476" s="119">
        <f t="shared" si="44"/>
        <v>0</v>
      </c>
      <c r="AG1476" s="122" t="str">
        <f>IF(B1476="","",IF(AQ1476="総合事業","数式を削除して手入力",IFERROR(INDEX('【参考】数式用'!$AD$3:$AF$452,MATCH(Q1476&amp;V1476,'【参考】数式用'!$AC$3:$AC$452,0),MATCH(VLOOKUP(Z1476,'【参考】数式用'!$AG$2:$AH$56,2,FALSE),'【参考】数式用'!$AD$2:$AF$2,0)),10)))</f>
        <v/>
      </c>
      <c r="AP1476" s="127" t="str">
        <f>IF($L$16="","",VLOOKUP(Z1476,'【参考】数式用'!$A$2:$O$57,14,FALSE))</f>
        <v/>
      </c>
      <c r="AQ1476" s="126" t="e">
        <f>VLOOKUP(Z1476,'【参考】数式用'!$A$2:$O$57,15,FALSE)</f>
        <v>#N/A</v>
      </c>
    </row>
    <row r="1477" spans="1:43" ht="49.9" customHeight="1">
      <c r="A1477" s="29">
        <f t="shared" si="45"/>
        <v>1438</v>
      </c>
      <c r="B1477" s="42"/>
      <c r="C1477" s="48"/>
      <c r="D1477" s="48"/>
      <c r="E1477" s="48"/>
      <c r="F1477" s="48"/>
      <c r="G1477" s="48"/>
      <c r="H1477" s="48"/>
      <c r="I1477" s="48"/>
      <c r="J1477" s="48"/>
      <c r="K1477" s="48"/>
      <c r="L1477" s="63"/>
      <c r="M1477" s="63"/>
      <c r="N1477" s="63"/>
      <c r="O1477" s="63"/>
      <c r="P1477" s="63"/>
      <c r="Q1477" s="77"/>
      <c r="R1477" s="77"/>
      <c r="S1477" s="77"/>
      <c r="T1477" s="77"/>
      <c r="U1477" s="77"/>
      <c r="V1477" s="63"/>
      <c r="W1477" s="94"/>
      <c r="X1477" s="94"/>
      <c r="Y1477" s="94"/>
      <c r="Z1477" s="94"/>
      <c r="AA1477" s="94"/>
      <c r="AB1477" s="94"/>
      <c r="AC1477" s="105" t="str">
        <f>IFERROR(VLOOKUP(Z1477,'【参考】数式用'!$A$4:$B$57,2,FALSE),"")</f>
        <v/>
      </c>
      <c r="AD1477" s="108"/>
      <c r="AE1477" s="113"/>
      <c r="AF1477" s="119">
        <f t="shared" si="44"/>
        <v>0</v>
      </c>
      <c r="AG1477" s="122" t="str">
        <f>IF(B1477="","",IF(AQ1477="総合事業","数式を削除して手入力",IFERROR(INDEX('【参考】数式用'!$AD$3:$AF$452,MATCH(Q1477&amp;V1477,'【参考】数式用'!$AC$3:$AC$452,0),MATCH(VLOOKUP(Z1477,'【参考】数式用'!$AG$2:$AH$56,2,FALSE),'【参考】数式用'!$AD$2:$AF$2,0)),10)))</f>
        <v/>
      </c>
      <c r="AP1477" s="127" t="str">
        <f>IF($L$16="","",VLOOKUP(Z1477,'【参考】数式用'!$A$2:$O$57,14,FALSE))</f>
        <v/>
      </c>
      <c r="AQ1477" s="126" t="e">
        <f>VLOOKUP(Z1477,'【参考】数式用'!$A$2:$O$57,15,FALSE)</f>
        <v>#N/A</v>
      </c>
    </row>
    <row r="1478" spans="1:43" ht="49.9" customHeight="1">
      <c r="A1478" s="29">
        <f t="shared" si="45"/>
        <v>1439</v>
      </c>
      <c r="B1478" s="42"/>
      <c r="C1478" s="48"/>
      <c r="D1478" s="48"/>
      <c r="E1478" s="48"/>
      <c r="F1478" s="48"/>
      <c r="G1478" s="48"/>
      <c r="H1478" s="48"/>
      <c r="I1478" s="48"/>
      <c r="J1478" s="48"/>
      <c r="K1478" s="48"/>
      <c r="L1478" s="63"/>
      <c r="M1478" s="63"/>
      <c r="N1478" s="63"/>
      <c r="O1478" s="63"/>
      <c r="P1478" s="63"/>
      <c r="Q1478" s="77"/>
      <c r="R1478" s="77"/>
      <c r="S1478" s="77"/>
      <c r="T1478" s="77"/>
      <c r="U1478" s="77"/>
      <c r="V1478" s="63"/>
      <c r="W1478" s="94"/>
      <c r="X1478" s="94"/>
      <c r="Y1478" s="94"/>
      <c r="Z1478" s="94"/>
      <c r="AA1478" s="94"/>
      <c r="AB1478" s="94"/>
      <c r="AC1478" s="105" t="str">
        <f>IFERROR(VLOOKUP(Z1478,'【参考】数式用'!$A$4:$B$57,2,FALSE),"")</f>
        <v/>
      </c>
      <c r="AD1478" s="108"/>
      <c r="AE1478" s="113"/>
      <c r="AF1478" s="119">
        <f t="shared" si="44"/>
        <v>0</v>
      </c>
      <c r="AG1478" s="122" t="str">
        <f>IF(B1478="","",IF(AQ1478="総合事業","数式を削除して手入力",IFERROR(INDEX('【参考】数式用'!$AD$3:$AF$452,MATCH(Q1478&amp;V1478,'【参考】数式用'!$AC$3:$AC$452,0),MATCH(VLOOKUP(Z1478,'【参考】数式用'!$AG$2:$AH$56,2,FALSE),'【参考】数式用'!$AD$2:$AF$2,0)),10)))</f>
        <v/>
      </c>
      <c r="AP1478" s="127" t="str">
        <f>IF($L$16="","",VLOOKUP(Z1478,'【参考】数式用'!$A$2:$O$57,14,FALSE))</f>
        <v/>
      </c>
      <c r="AQ1478" s="126" t="e">
        <f>VLOOKUP(Z1478,'【参考】数式用'!$A$2:$O$57,15,FALSE)</f>
        <v>#N/A</v>
      </c>
    </row>
    <row r="1479" spans="1:43" ht="49.9" customHeight="1">
      <c r="A1479" s="29">
        <f t="shared" si="45"/>
        <v>1440</v>
      </c>
      <c r="B1479" s="42"/>
      <c r="C1479" s="48"/>
      <c r="D1479" s="48"/>
      <c r="E1479" s="48"/>
      <c r="F1479" s="48"/>
      <c r="G1479" s="48"/>
      <c r="H1479" s="48"/>
      <c r="I1479" s="48"/>
      <c r="J1479" s="48"/>
      <c r="K1479" s="48"/>
      <c r="L1479" s="63"/>
      <c r="M1479" s="63"/>
      <c r="N1479" s="63"/>
      <c r="O1479" s="63"/>
      <c r="P1479" s="63"/>
      <c r="Q1479" s="77"/>
      <c r="R1479" s="77"/>
      <c r="S1479" s="77"/>
      <c r="T1479" s="77"/>
      <c r="U1479" s="77"/>
      <c r="V1479" s="63"/>
      <c r="W1479" s="94"/>
      <c r="X1479" s="94"/>
      <c r="Y1479" s="94"/>
      <c r="Z1479" s="94"/>
      <c r="AA1479" s="94"/>
      <c r="AB1479" s="94"/>
      <c r="AC1479" s="105" t="str">
        <f>IFERROR(VLOOKUP(Z1479,'【参考】数式用'!$A$4:$B$57,2,FALSE),"")</f>
        <v/>
      </c>
      <c r="AD1479" s="108"/>
      <c r="AE1479" s="113"/>
      <c r="AF1479" s="119">
        <f t="shared" si="44"/>
        <v>0</v>
      </c>
      <c r="AG1479" s="122" t="str">
        <f>IF(B1479="","",IF(AQ1479="総合事業","数式を削除して手入力",IFERROR(INDEX('【参考】数式用'!$AD$3:$AF$452,MATCH(Q1479&amp;V1479,'【参考】数式用'!$AC$3:$AC$452,0),MATCH(VLOOKUP(Z1479,'【参考】数式用'!$AG$2:$AH$56,2,FALSE),'【参考】数式用'!$AD$2:$AF$2,0)),10)))</f>
        <v/>
      </c>
      <c r="AP1479" s="127" t="str">
        <f>IF($L$16="","",VLOOKUP(Z1479,'【参考】数式用'!$A$2:$O$57,14,FALSE))</f>
        <v/>
      </c>
      <c r="AQ1479" s="126" t="e">
        <f>VLOOKUP(Z1479,'【参考】数式用'!$A$2:$O$57,15,FALSE)</f>
        <v>#N/A</v>
      </c>
    </row>
    <row r="1480" spans="1:43" ht="49.9" customHeight="1">
      <c r="A1480" s="29">
        <f t="shared" si="45"/>
        <v>1441</v>
      </c>
      <c r="B1480" s="42"/>
      <c r="C1480" s="48"/>
      <c r="D1480" s="48"/>
      <c r="E1480" s="48"/>
      <c r="F1480" s="48"/>
      <c r="G1480" s="48"/>
      <c r="H1480" s="48"/>
      <c r="I1480" s="48"/>
      <c r="J1480" s="48"/>
      <c r="K1480" s="48"/>
      <c r="L1480" s="63"/>
      <c r="M1480" s="63"/>
      <c r="N1480" s="63"/>
      <c r="O1480" s="63"/>
      <c r="P1480" s="63"/>
      <c r="Q1480" s="77"/>
      <c r="R1480" s="77"/>
      <c r="S1480" s="77"/>
      <c r="T1480" s="77"/>
      <c r="U1480" s="77"/>
      <c r="V1480" s="63"/>
      <c r="W1480" s="94"/>
      <c r="X1480" s="94"/>
      <c r="Y1480" s="94"/>
      <c r="Z1480" s="94"/>
      <c r="AA1480" s="94"/>
      <c r="AB1480" s="94"/>
      <c r="AC1480" s="105" t="str">
        <f>IFERROR(VLOOKUP(Z1480,'【参考】数式用'!$A$4:$B$57,2,FALSE),"")</f>
        <v/>
      </c>
      <c r="AD1480" s="108"/>
      <c r="AE1480" s="113"/>
      <c r="AF1480" s="119">
        <f t="shared" si="44"/>
        <v>0</v>
      </c>
      <c r="AG1480" s="122" t="str">
        <f>IF(B1480="","",IF(AQ1480="総合事業","数式を削除して手入力",IFERROR(INDEX('【参考】数式用'!$AD$3:$AF$452,MATCH(Q1480&amp;V1480,'【参考】数式用'!$AC$3:$AC$452,0),MATCH(VLOOKUP(Z1480,'【参考】数式用'!$AG$2:$AH$56,2,FALSE),'【参考】数式用'!$AD$2:$AF$2,0)),10)))</f>
        <v/>
      </c>
      <c r="AP1480" s="127" t="str">
        <f>IF($L$16="","",VLOOKUP(Z1480,'【参考】数式用'!$A$2:$O$57,14,FALSE))</f>
        <v/>
      </c>
      <c r="AQ1480" s="126" t="e">
        <f>VLOOKUP(Z1480,'【参考】数式用'!$A$2:$O$57,15,FALSE)</f>
        <v>#N/A</v>
      </c>
    </row>
    <row r="1481" spans="1:43" ht="49.9" customHeight="1">
      <c r="A1481" s="29">
        <f t="shared" si="45"/>
        <v>1442</v>
      </c>
      <c r="B1481" s="42"/>
      <c r="C1481" s="48"/>
      <c r="D1481" s="48"/>
      <c r="E1481" s="48"/>
      <c r="F1481" s="48"/>
      <c r="G1481" s="48"/>
      <c r="H1481" s="48"/>
      <c r="I1481" s="48"/>
      <c r="J1481" s="48"/>
      <c r="K1481" s="48"/>
      <c r="L1481" s="63"/>
      <c r="M1481" s="63"/>
      <c r="N1481" s="63"/>
      <c r="O1481" s="63"/>
      <c r="P1481" s="63"/>
      <c r="Q1481" s="77"/>
      <c r="R1481" s="77"/>
      <c r="S1481" s="77"/>
      <c r="T1481" s="77"/>
      <c r="U1481" s="77"/>
      <c r="V1481" s="63"/>
      <c r="W1481" s="94"/>
      <c r="X1481" s="94"/>
      <c r="Y1481" s="94"/>
      <c r="Z1481" s="94"/>
      <c r="AA1481" s="94"/>
      <c r="AB1481" s="94"/>
      <c r="AC1481" s="105" t="str">
        <f>IFERROR(VLOOKUP(Z1481,'【参考】数式用'!$A$4:$B$57,2,FALSE),"")</f>
        <v/>
      </c>
      <c r="AD1481" s="108"/>
      <c r="AE1481" s="113"/>
      <c r="AF1481" s="119">
        <f t="shared" si="44"/>
        <v>0</v>
      </c>
      <c r="AG1481" s="122" t="str">
        <f>IF(B1481="","",IF(AQ1481="総合事業","数式を削除して手入力",IFERROR(INDEX('【参考】数式用'!$AD$3:$AF$452,MATCH(Q1481&amp;V1481,'【参考】数式用'!$AC$3:$AC$452,0),MATCH(VLOOKUP(Z1481,'【参考】数式用'!$AG$2:$AH$56,2,FALSE),'【参考】数式用'!$AD$2:$AF$2,0)),10)))</f>
        <v/>
      </c>
      <c r="AP1481" s="127" t="str">
        <f>IF($L$16="","",VLOOKUP(Z1481,'【参考】数式用'!$A$2:$O$57,14,FALSE))</f>
        <v/>
      </c>
      <c r="AQ1481" s="126" t="e">
        <f>VLOOKUP(Z1481,'【参考】数式用'!$A$2:$O$57,15,FALSE)</f>
        <v>#N/A</v>
      </c>
    </row>
    <row r="1482" spans="1:43" ht="49.9" customHeight="1">
      <c r="A1482" s="29">
        <f t="shared" si="45"/>
        <v>1443</v>
      </c>
      <c r="B1482" s="42"/>
      <c r="C1482" s="48"/>
      <c r="D1482" s="48"/>
      <c r="E1482" s="48"/>
      <c r="F1482" s="48"/>
      <c r="G1482" s="48"/>
      <c r="H1482" s="48"/>
      <c r="I1482" s="48"/>
      <c r="J1482" s="48"/>
      <c r="K1482" s="48"/>
      <c r="L1482" s="63"/>
      <c r="M1482" s="63"/>
      <c r="N1482" s="63"/>
      <c r="O1482" s="63"/>
      <c r="P1482" s="63"/>
      <c r="Q1482" s="77"/>
      <c r="R1482" s="77"/>
      <c r="S1482" s="77"/>
      <c r="T1482" s="77"/>
      <c r="U1482" s="77"/>
      <c r="V1482" s="63"/>
      <c r="W1482" s="94"/>
      <c r="X1482" s="94"/>
      <c r="Y1482" s="94"/>
      <c r="Z1482" s="94"/>
      <c r="AA1482" s="94"/>
      <c r="AB1482" s="94"/>
      <c r="AC1482" s="105" t="str">
        <f>IFERROR(VLOOKUP(Z1482,'【参考】数式用'!$A$4:$B$57,2,FALSE),"")</f>
        <v/>
      </c>
      <c r="AD1482" s="108"/>
      <c r="AE1482" s="113"/>
      <c r="AF1482" s="119">
        <f t="shared" si="44"/>
        <v>0</v>
      </c>
      <c r="AG1482" s="122" t="str">
        <f>IF(B1482="","",IF(AQ1482="総合事業","数式を削除して手入力",IFERROR(INDEX('【参考】数式用'!$AD$3:$AF$452,MATCH(Q1482&amp;V1482,'【参考】数式用'!$AC$3:$AC$452,0),MATCH(VLOOKUP(Z1482,'【参考】数式用'!$AG$2:$AH$56,2,FALSE),'【参考】数式用'!$AD$2:$AF$2,0)),10)))</f>
        <v/>
      </c>
      <c r="AP1482" s="127" t="str">
        <f>IF($L$16="","",VLOOKUP(Z1482,'【参考】数式用'!$A$2:$O$57,14,FALSE))</f>
        <v/>
      </c>
      <c r="AQ1482" s="126" t="e">
        <f>VLOOKUP(Z1482,'【参考】数式用'!$A$2:$O$57,15,FALSE)</f>
        <v>#N/A</v>
      </c>
    </row>
    <row r="1483" spans="1:43" ht="49.9" customHeight="1">
      <c r="A1483" s="29">
        <f t="shared" si="45"/>
        <v>1444</v>
      </c>
      <c r="B1483" s="42"/>
      <c r="C1483" s="48"/>
      <c r="D1483" s="48"/>
      <c r="E1483" s="48"/>
      <c r="F1483" s="48"/>
      <c r="G1483" s="48"/>
      <c r="H1483" s="48"/>
      <c r="I1483" s="48"/>
      <c r="J1483" s="48"/>
      <c r="K1483" s="48"/>
      <c r="L1483" s="63"/>
      <c r="M1483" s="63"/>
      <c r="N1483" s="63"/>
      <c r="O1483" s="63"/>
      <c r="P1483" s="63"/>
      <c r="Q1483" s="77"/>
      <c r="R1483" s="77"/>
      <c r="S1483" s="77"/>
      <c r="T1483" s="77"/>
      <c r="U1483" s="77"/>
      <c r="V1483" s="63"/>
      <c r="W1483" s="94"/>
      <c r="X1483" s="94"/>
      <c r="Y1483" s="94"/>
      <c r="Z1483" s="94"/>
      <c r="AA1483" s="94"/>
      <c r="AB1483" s="94"/>
      <c r="AC1483" s="105" t="str">
        <f>IFERROR(VLOOKUP(Z1483,'【参考】数式用'!$A$4:$B$57,2,FALSE),"")</f>
        <v/>
      </c>
      <c r="AD1483" s="108"/>
      <c r="AE1483" s="113"/>
      <c r="AF1483" s="119">
        <f t="shared" si="44"/>
        <v>0</v>
      </c>
      <c r="AG1483" s="122" t="str">
        <f>IF(B1483="","",IF(AQ1483="総合事業","数式を削除して手入力",IFERROR(INDEX('【参考】数式用'!$AD$3:$AF$452,MATCH(Q1483&amp;V1483,'【参考】数式用'!$AC$3:$AC$452,0),MATCH(VLOOKUP(Z1483,'【参考】数式用'!$AG$2:$AH$56,2,FALSE),'【参考】数式用'!$AD$2:$AF$2,0)),10)))</f>
        <v/>
      </c>
      <c r="AP1483" s="127" t="str">
        <f>IF($L$16="","",VLOOKUP(Z1483,'【参考】数式用'!$A$2:$O$57,14,FALSE))</f>
        <v/>
      </c>
      <c r="AQ1483" s="126" t="e">
        <f>VLOOKUP(Z1483,'【参考】数式用'!$A$2:$O$57,15,FALSE)</f>
        <v>#N/A</v>
      </c>
    </row>
    <row r="1484" spans="1:43" ht="49.9" customHeight="1">
      <c r="A1484" s="29">
        <f t="shared" si="45"/>
        <v>1445</v>
      </c>
      <c r="B1484" s="42"/>
      <c r="C1484" s="48"/>
      <c r="D1484" s="48"/>
      <c r="E1484" s="48"/>
      <c r="F1484" s="48"/>
      <c r="G1484" s="48"/>
      <c r="H1484" s="48"/>
      <c r="I1484" s="48"/>
      <c r="J1484" s="48"/>
      <c r="K1484" s="48"/>
      <c r="L1484" s="63"/>
      <c r="M1484" s="63"/>
      <c r="N1484" s="63"/>
      <c r="O1484" s="63"/>
      <c r="P1484" s="63"/>
      <c r="Q1484" s="77"/>
      <c r="R1484" s="77"/>
      <c r="S1484" s="77"/>
      <c r="T1484" s="77"/>
      <c r="U1484" s="77"/>
      <c r="V1484" s="63"/>
      <c r="W1484" s="94"/>
      <c r="X1484" s="94"/>
      <c r="Y1484" s="94"/>
      <c r="Z1484" s="94"/>
      <c r="AA1484" s="94"/>
      <c r="AB1484" s="94"/>
      <c r="AC1484" s="105" t="str">
        <f>IFERROR(VLOOKUP(Z1484,'【参考】数式用'!$A$4:$B$57,2,FALSE),"")</f>
        <v/>
      </c>
      <c r="AD1484" s="108"/>
      <c r="AE1484" s="113"/>
      <c r="AF1484" s="119">
        <f t="shared" si="44"/>
        <v>0</v>
      </c>
      <c r="AG1484" s="122" t="str">
        <f>IF(B1484="","",IF(AQ1484="総合事業","数式を削除して手入力",IFERROR(INDEX('【参考】数式用'!$AD$3:$AF$452,MATCH(Q1484&amp;V1484,'【参考】数式用'!$AC$3:$AC$452,0),MATCH(VLOOKUP(Z1484,'【参考】数式用'!$AG$2:$AH$56,2,FALSE),'【参考】数式用'!$AD$2:$AF$2,0)),10)))</f>
        <v/>
      </c>
      <c r="AP1484" s="127" t="str">
        <f>IF($L$16="","",VLOOKUP(Z1484,'【参考】数式用'!$A$2:$O$57,14,FALSE))</f>
        <v/>
      </c>
      <c r="AQ1484" s="126" t="e">
        <f>VLOOKUP(Z1484,'【参考】数式用'!$A$2:$O$57,15,FALSE)</f>
        <v>#N/A</v>
      </c>
    </row>
    <row r="1485" spans="1:43" ht="49.9" customHeight="1">
      <c r="A1485" s="29">
        <f t="shared" si="45"/>
        <v>1446</v>
      </c>
      <c r="B1485" s="42"/>
      <c r="C1485" s="48"/>
      <c r="D1485" s="48"/>
      <c r="E1485" s="48"/>
      <c r="F1485" s="48"/>
      <c r="G1485" s="48"/>
      <c r="H1485" s="48"/>
      <c r="I1485" s="48"/>
      <c r="J1485" s="48"/>
      <c r="K1485" s="48"/>
      <c r="L1485" s="63"/>
      <c r="M1485" s="63"/>
      <c r="N1485" s="63"/>
      <c r="O1485" s="63"/>
      <c r="P1485" s="63"/>
      <c r="Q1485" s="77"/>
      <c r="R1485" s="77"/>
      <c r="S1485" s="77"/>
      <c r="T1485" s="77"/>
      <c r="U1485" s="77"/>
      <c r="V1485" s="63"/>
      <c r="W1485" s="94"/>
      <c r="X1485" s="94"/>
      <c r="Y1485" s="94"/>
      <c r="Z1485" s="94"/>
      <c r="AA1485" s="94"/>
      <c r="AB1485" s="94"/>
      <c r="AC1485" s="105" t="str">
        <f>IFERROR(VLOOKUP(Z1485,'【参考】数式用'!$A$4:$B$57,2,FALSE),"")</f>
        <v/>
      </c>
      <c r="AD1485" s="108"/>
      <c r="AE1485" s="113"/>
      <c r="AF1485" s="119">
        <f t="shared" si="44"/>
        <v>0</v>
      </c>
      <c r="AG1485" s="122" t="str">
        <f>IF(B1485="","",IF(AQ1485="総合事業","数式を削除して手入力",IFERROR(INDEX('【参考】数式用'!$AD$3:$AF$452,MATCH(Q1485&amp;V1485,'【参考】数式用'!$AC$3:$AC$452,0),MATCH(VLOOKUP(Z1485,'【参考】数式用'!$AG$2:$AH$56,2,FALSE),'【参考】数式用'!$AD$2:$AF$2,0)),10)))</f>
        <v/>
      </c>
      <c r="AP1485" s="127" t="str">
        <f>IF($L$16="","",VLOOKUP(Z1485,'【参考】数式用'!$A$2:$O$57,14,FALSE))</f>
        <v/>
      </c>
      <c r="AQ1485" s="126" t="e">
        <f>VLOOKUP(Z1485,'【参考】数式用'!$A$2:$O$57,15,FALSE)</f>
        <v>#N/A</v>
      </c>
    </row>
    <row r="1486" spans="1:43" ht="49.9" customHeight="1">
      <c r="A1486" s="29">
        <f t="shared" si="45"/>
        <v>1447</v>
      </c>
      <c r="B1486" s="42"/>
      <c r="C1486" s="48"/>
      <c r="D1486" s="48"/>
      <c r="E1486" s="48"/>
      <c r="F1486" s="48"/>
      <c r="G1486" s="48"/>
      <c r="H1486" s="48"/>
      <c r="I1486" s="48"/>
      <c r="J1486" s="48"/>
      <c r="K1486" s="48"/>
      <c r="L1486" s="63"/>
      <c r="M1486" s="63"/>
      <c r="N1486" s="63"/>
      <c r="O1486" s="63"/>
      <c r="P1486" s="63"/>
      <c r="Q1486" s="77"/>
      <c r="R1486" s="77"/>
      <c r="S1486" s="77"/>
      <c r="T1486" s="77"/>
      <c r="U1486" s="77"/>
      <c r="V1486" s="63"/>
      <c r="W1486" s="94"/>
      <c r="X1486" s="94"/>
      <c r="Y1486" s="94"/>
      <c r="Z1486" s="94"/>
      <c r="AA1486" s="94"/>
      <c r="AB1486" s="94"/>
      <c r="AC1486" s="105" t="str">
        <f>IFERROR(VLOOKUP(Z1486,'【参考】数式用'!$A$4:$B$57,2,FALSE),"")</f>
        <v/>
      </c>
      <c r="AD1486" s="108"/>
      <c r="AE1486" s="113"/>
      <c r="AF1486" s="119">
        <f t="shared" si="44"/>
        <v>0</v>
      </c>
      <c r="AG1486" s="122" t="str">
        <f>IF(B1486="","",IF(AQ1486="総合事業","数式を削除して手入力",IFERROR(INDEX('【参考】数式用'!$AD$3:$AF$452,MATCH(Q1486&amp;V1486,'【参考】数式用'!$AC$3:$AC$452,0),MATCH(VLOOKUP(Z1486,'【参考】数式用'!$AG$2:$AH$56,2,FALSE),'【参考】数式用'!$AD$2:$AF$2,0)),10)))</f>
        <v/>
      </c>
      <c r="AP1486" s="127" t="str">
        <f>IF($L$16="","",VLOOKUP(Z1486,'【参考】数式用'!$A$2:$O$57,14,FALSE))</f>
        <v/>
      </c>
      <c r="AQ1486" s="126" t="e">
        <f>VLOOKUP(Z1486,'【参考】数式用'!$A$2:$O$57,15,FALSE)</f>
        <v>#N/A</v>
      </c>
    </row>
    <row r="1487" spans="1:43" ht="49.9" customHeight="1">
      <c r="A1487" s="29">
        <f t="shared" si="45"/>
        <v>1448</v>
      </c>
      <c r="B1487" s="42"/>
      <c r="C1487" s="48"/>
      <c r="D1487" s="48"/>
      <c r="E1487" s="48"/>
      <c r="F1487" s="48"/>
      <c r="G1487" s="48"/>
      <c r="H1487" s="48"/>
      <c r="I1487" s="48"/>
      <c r="J1487" s="48"/>
      <c r="K1487" s="48"/>
      <c r="L1487" s="63"/>
      <c r="M1487" s="63"/>
      <c r="N1487" s="63"/>
      <c r="O1487" s="63"/>
      <c r="P1487" s="63"/>
      <c r="Q1487" s="77"/>
      <c r="R1487" s="77"/>
      <c r="S1487" s="77"/>
      <c r="T1487" s="77"/>
      <c r="U1487" s="77"/>
      <c r="V1487" s="63"/>
      <c r="W1487" s="94"/>
      <c r="X1487" s="94"/>
      <c r="Y1487" s="94"/>
      <c r="Z1487" s="94"/>
      <c r="AA1487" s="94"/>
      <c r="AB1487" s="94"/>
      <c r="AC1487" s="105" t="str">
        <f>IFERROR(VLOOKUP(Z1487,'【参考】数式用'!$A$4:$B$57,2,FALSE),"")</f>
        <v/>
      </c>
      <c r="AD1487" s="108"/>
      <c r="AE1487" s="113"/>
      <c r="AF1487" s="119">
        <f t="shared" si="44"/>
        <v>0</v>
      </c>
      <c r="AG1487" s="122" t="str">
        <f>IF(B1487="","",IF(AQ1487="総合事業","数式を削除して手入力",IFERROR(INDEX('【参考】数式用'!$AD$3:$AF$452,MATCH(Q1487&amp;V1487,'【参考】数式用'!$AC$3:$AC$452,0),MATCH(VLOOKUP(Z1487,'【参考】数式用'!$AG$2:$AH$56,2,FALSE),'【参考】数式用'!$AD$2:$AF$2,0)),10)))</f>
        <v/>
      </c>
      <c r="AP1487" s="127" t="str">
        <f>IF($L$16="","",VLOOKUP(Z1487,'【参考】数式用'!$A$2:$O$57,14,FALSE))</f>
        <v/>
      </c>
      <c r="AQ1487" s="126" t="e">
        <f>VLOOKUP(Z1487,'【参考】数式用'!$A$2:$O$57,15,FALSE)</f>
        <v>#N/A</v>
      </c>
    </row>
    <row r="1488" spans="1:43" ht="49.9" customHeight="1">
      <c r="A1488" s="29">
        <f t="shared" si="45"/>
        <v>1449</v>
      </c>
      <c r="B1488" s="42"/>
      <c r="C1488" s="48"/>
      <c r="D1488" s="48"/>
      <c r="E1488" s="48"/>
      <c r="F1488" s="48"/>
      <c r="G1488" s="48"/>
      <c r="H1488" s="48"/>
      <c r="I1488" s="48"/>
      <c r="J1488" s="48"/>
      <c r="K1488" s="48"/>
      <c r="L1488" s="63"/>
      <c r="M1488" s="63"/>
      <c r="N1488" s="63"/>
      <c r="O1488" s="63"/>
      <c r="P1488" s="63"/>
      <c r="Q1488" s="77"/>
      <c r="R1488" s="77"/>
      <c r="S1488" s="77"/>
      <c r="T1488" s="77"/>
      <c r="U1488" s="77"/>
      <c r="V1488" s="63"/>
      <c r="W1488" s="94"/>
      <c r="X1488" s="94"/>
      <c r="Y1488" s="94"/>
      <c r="Z1488" s="94"/>
      <c r="AA1488" s="94"/>
      <c r="AB1488" s="94"/>
      <c r="AC1488" s="105" t="str">
        <f>IFERROR(VLOOKUP(Z1488,'【参考】数式用'!$A$4:$B$57,2,FALSE),"")</f>
        <v/>
      </c>
      <c r="AD1488" s="108"/>
      <c r="AE1488" s="113"/>
      <c r="AF1488" s="119">
        <f t="shared" si="44"/>
        <v>0</v>
      </c>
      <c r="AG1488" s="122" t="str">
        <f>IF(B1488="","",IF(AQ1488="総合事業","数式を削除して手入力",IFERROR(INDEX('【参考】数式用'!$AD$3:$AF$452,MATCH(Q1488&amp;V1488,'【参考】数式用'!$AC$3:$AC$452,0),MATCH(VLOOKUP(Z1488,'【参考】数式用'!$AG$2:$AH$56,2,FALSE),'【参考】数式用'!$AD$2:$AF$2,0)),10)))</f>
        <v/>
      </c>
      <c r="AP1488" s="127" t="str">
        <f>IF($L$16="","",VLOOKUP(Z1488,'【参考】数式用'!$A$2:$O$57,14,FALSE))</f>
        <v/>
      </c>
      <c r="AQ1488" s="126" t="e">
        <f>VLOOKUP(Z1488,'【参考】数式用'!$A$2:$O$57,15,FALSE)</f>
        <v>#N/A</v>
      </c>
    </row>
    <row r="1489" spans="1:43" ht="49.9" customHeight="1">
      <c r="A1489" s="29">
        <f t="shared" si="45"/>
        <v>1450</v>
      </c>
      <c r="B1489" s="42"/>
      <c r="C1489" s="48"/>
      <c r="D1489" s="48"/>
      <c r="E1489" s="48"/>
      <c r="F1489" s="48"/>
      <c r="G1489" s="48"/>
      <c r="H1489" s="48"/>
      <c r="I1489" s="48"/>
      <c r="J1489" s="48"/>
      <c r="K1489" s="48"/>
      <c r="L1489" s="63"/>
      <c r="M1489" s="63"/>
      <c r="N1489" s="63"/>
      <c r="O1489" s="63"/>
      <c r="P1489" s="63"/>
      <c r="Q1489" s="77"/>
      <c r="R1489" s="77"/>
      <c r="S1489" s="77"/>
      <c r="T1489" s="77"/>
      <c r="U1489" s="77"/>
      <c r="V1489" s="63"/>
      <c r="W1489" s="94"/>
      <c r="X1489" s="94"/>
      <c r="Y1489" s="94"/>
      <c r="Z1489" s="94"/>
      <c r="AA1489" s="94"/>
      <c r="AB1489" s="94"/>
      <c r="AC1489" s="105" t="str">
        <f>IFERROR(VLOOKUP(Z1489,'【参考】数式用'!$A$4:$B$57,2,FALSE),"")</f>
        <v/>
      </c>
      <c r="AD1489" s="108"/>
      <c r="AE1489" s="113"/>
      <c r="AF1489" s="119">
        <f t="shared" si="44"/>
        <v>0</v>
      </c>
      <c r="AG1489" s="122" t="str">
        <f>IF(B1489="","",IF(AQ1489="総合事業","数式を削除して手入力",IFERROR(INDEX('【参考】数式用'!$AD$3:$AF$452,MATCH(Q1489&amp;V1489,'【参考】数式用'!$AC$3:$AC$452,0),MATCH(VLOOKUP(Z1489,'【参考】数式用'!$AG$2:$AH$56,2,FALSE),'【参考】数式用'!$AD$2:$AF$2,0)),10)))</f>
        <v/>
      </c>
      <c r="AP1489" s="127" t="str">
        <f>IF($L$16="","",VLOOKUP(Z1489,'【参考】数式用'!$A$2:$O$57,14,FALSE))</f>
        <v/>
      </c>
      <c r="AQ1489" s="126" t="e">
        <f>VLOOKUP(Z1489,'【参考】数式用'!$A$2:$O$57,15,FALSE)</f>
        <v>#N/A</v>
      </c>
    </row>
    <row r="1490" spans="1:43" ht="49.9" customHeight="1">
      <c r="A1490" s="29">
        <f t="shared" si="45"/>
        <v>1451</v>
      </c>
      <c r="B1490" s="42"/>
      <c r="C1490" s="48"/>
      <c r="D1490" s="48"/>
      <c r="E1490" s="48"/>
      <c r="F1490" s="48"/>
      <c r="G1490" s="48"/>
      <c r="H1490" s="48"/>
      <c r="I1490" s="48"/>
      <c r="J1490" s="48"/>
      <c r="K1490" s="48"/>
      <c r="L1490" s="63"/>
      <c r="M1490" s="63"/>
      <c r="N1490" s="63"/>
      <c r="O1490" s="63"/>
      <c r="P1490" s="63"/>
      <c r="Q1490" s="77"/>
      <c r="R1490" s="77"/>
      <c r="S1490" s="77"/>
      <c r="T1490" s="77"/>
      <c r="U1490" s="77"/>
      <c r="V1490" s="63"/>
      <c r="W1490" s="94"/>
      <c r="X1490" s="94"/>
      <c r="Y1490" s="94"/>
      <c r="Z1490" s="94"/>
      <c r="AA1490" s="94"/>
      <c r="AB1490" s="94"/>
      <c r="AC1490" s="105" t="str">
        <f>IFERROR(VLOOKUP(Z1490,'【参考】数式用'!$A$4:$B$57,2,FALSE),"")</f>
        <v/>
      </c>
      <c r="AD1490" s="108"/>
      <c r="AE1490" s="113"/>
      <c r="AF1490" s="119">
        <f t="shared" si="44"/>
        <v>0</v>
      </c>
      <c r="AG1490" s="122" t="str">
        <f>IF(B1490="","",IF(AQ1490="総合事業","数式を削除して手入力",IFERROR(INDEX('【参考】数式用'!$AD$3:$AF$452,MATCH(Q1490&amp;V1490,'【参考】数式用'!$AC$3:$AC$452,0),MATCH(VLOOKUP(Z1490,'【参考】数式用'!$AG$2:$AH$56,2,FALSE),'【参考】数式用'!$AD$2:$AF$2,0)),10)))</f>
        <v/>
      </c>
      <c r="AP1490" s="127" t="str">
        <f>IF($L$16="","",VLOOKUP(Z1490,'【参考】数式用'!$A$2:$O$57,14,FALSE))</f>
        <v/>
      </c>
      <c r="AQ1490" s="126" t="e">
        <f>VLOOKUP(Z1490,'【参考】数式用'!$A$2:$O$57,15,FALSE)</f>
        <v>#N/A</v>
      </c>
    </row>
    <row r="1491" spans="1:43" ht="49.9" customHeight="1">
      <c r="A1491" s="29">
        <f t="shared" si="45"/>
        <v>1452</v>
      </c>
      <c r="B1491" s="42"/>
      <c r="C1491" s="48"/>
      <c r="D1491" s="48"/>
      <c r="E1491" s="48"/>
      <c r="F1491" s="48"/>
      <c r="G1491" s="48"/>
      <c r="H1491" s="48"/>
      <c r="I1491" s="48"/>
      <c r="J1491" s="48"/>
      <c r="K1491" s="48"/>
      <c r="L1491" s="63"/>
      <c r="M1491" s="63"/>
      <c r="N1491" s="63"/>
      <c r="O1491" s="63"/>
      <c r="P1491" s="63"/>
      <c r="Q1491" s="77"/>
      <c r="R1491" s="77"/>
      <c r="S1491" s="77"/>
      <c r="T1491" s="77"/>
      <c r="U1491" s="77"/>
      <c r="V1491" s="63"/>
      <c r="W1491" s="94"/>
      <c r="X1491" s="94"/>
      <c r="Y1491" s="94"/>
      <c r="Z1491" s="94"/>
      <c r="AA1491" s="94"/>
      <c r="AB1491" s="94"/>
      <c r="AC1491" s="105" t="str">
        <f>IFERROR(VLOOKUP(Z1491,'【参考】数式用'!$A$4:$B$57,2,FALSE),"")</f>
        <v/>
      </c>
      <c r="AD1491" s="108"/>
      <c r="AE1491" s="113"/>
      <c r="AF1491" s="119">
        <f t="shared" si="44"/>
        <v>0</v>
      </c>
      <c r="AG1491" s="122" t="str">
        <f>IF(B1491="","",IF(AQ1491="総合事業","数式を削除して手入力",IFERROR(INDEX('【参考】数式用'!$AD$3:$AF$452,MATCH(Q1491&amp;V1491,'【参考】数式用'!$AC$3:$AC$452,0),MATCH(VLOOKUP(Z1491,'【参考】数式用'!$AG$2:$AH$56,2,FALSE),'【参考】数式用'!$AD$2:$AF$2,0)),10)))</f>
        <v/>
      </c>
      <c r="AP1491" s="127" t="str">
        <f>IF($L$16="","",VLOOKUP(Z1491,'【参考】数式用'!$A$2:$O$57,14,FALSE))</f>
        <v/>
      </c>
      <c r="AQ1491" s="126" t="e">
        <f>VLOOKUP(Z1491,'【参考】数式用'!$A$2:$O$57,15,FALSE)</f>
        <v>#N/A</v>
      </c>
    </row>
    <row r="1492" spans="1:43" ht="49.9" customHeight="1">
      <c r="A1492" s="29">
        <f t="shared" si="45"/>
        <v>1453</v>
      </c>
      <c r="B1492" s="42"/>
      <c r="C1492" s="48"/>
      <c r="D1492" s="48"/>
      <c r="E1492" s="48"/>
      <c r="F1492" s="48"/>
      <c r="G1492" s="48"/>
      <c r="H1492" s="48"/>
      <c r="I1492" s="48"/>
      <c r="J1492" s="48"/>
      <c r="K1492" s="48"/>
      <c r="L1492" s="63"/>
      <c r="M1492" s="63"/>
      <c r="N1492" s="63"/>
      <c r="O1492" s="63"/>
      <c r="P1492" s="63"/>
      <c r="Q1492" s="77"/>
      <c r="R1492" s="77"/>
      <c r="S1492" s="77"/>
      <c r="T1492" s="77"/>
      <c r="U1492" s="77"/>
      <c r="V1492" s="63"/>
      <c r="W1492" s="94"/>
      <c r="X1492" s="94"/>
      <c r="Y1492" s="94"/>
      <c r="Z1492" s="94"/>
      <c r="AA1492" s="94"/>
      <c r="AB1492" s="94"/>
      <c r="AC1492" s="105" t="str">
        <f>IFERROR(VLOOKUP(Z1492,'【参考】数式用'!$A$4:$B$57,2,FALSE),"")</f>
        <v/>
      </c>
      <c r="AD1492" s="108"/>
      <c r="AE1492" s="113"/>
      <c r="AF1492" s="119">
        <f t="shared" si="44"/>
        <v>0</v>
      </c>
      <c r="AG1492" s="122" t="str">
        <f>IF(B1492="","",IF(AQ1492="総合事業","数式を削除して手入力",IFERROR(INDEX('【参考】数式用'!$AD$3:$AF$452,MATCH(Q1492&amp;V1492,'【参考】数式用'!$AC$3:$AC$452,0),MATCH(VLOOKUP(Z1492,'【参考】数式用'!$AG$2:$AH$56,2,FALSE),'【参考】数式用'!$AD$2:$AF$2,0)),10)))</f>
        <v/>
      </c>
      <c r="AP1492" s="127" t="str">
        <f>IF($L$16="","",VLOOKUP(Z1492,'【参考】数式用'!$A$2:$O$57,14,FALSE))</f>
        <v/>
      </c>
      <c r="AQ1492" s="126" t="e">
        <f>VLOOKUP(Z1492,'【参考】数式用'!$A$2:$O$57,15,FALSE)</f>
        <v>#N/A</v>
      </c>
    </row>
    <row r="1493" spans="1:43" ht="49.9" customHeight="1">
      <c r="A1493" s="29">
        <f t="shared" si="45"/>
        <v>1454</v>
      </c>
      <c r="B1493" s="42"/>
      <c r="C1493" s="48"/>
      <c r="D1493" s="48"/>
      <c r="E1493" s="48"/>
      <c r="F1493" s="48"/>
      <c r="G1493" s="48"/>
      <c r="H1493" s="48"/>
      <c r="I1493" s="48"/>
      <c r="J1493" s="48"/>
      <c r="K1493" s="48"/>
      <c r="L1493" s="63"/>
      <c r="M1493" s="63"/>
      <c r="N1493" s="63"/>
      <c r="O1493" s="63"/>
      <c r="P1493" s="63"/>
      <c r="Q1493" s="77"/>
      <c r="R1493" s="77"/>
      <c r="S1493" s="77"/>
      <c r="T1493" s="77"/>
      <c r="U1493" s="77"/>
      <c r="V1493" s="63"/>
      <c r="W1493" s="94"/>
      <c r="X1493" s="94"/>
      <c r="Y1493" s="94"/>
      <c r="Z1493" s="94"/>
      <c r="AA1493" s="94"/>
      <c r="AB1493" s="94"/>
      <c r="AC1493" s="105" t="str">
        <f>IFERROR(VLOOKUP(Z1493,'【参考】数式用'!$A$4:$B$57,2,FALSE),"")</f>
        <v/>
      </c>
      <c r="AD1493" s="108"/>
      <c r="AE1493" s="113"/>
      <c r="AF1493" s="119">
        <f t="shared" si="44"/>
        <v>0</v>
      </c>
      <c r="AG1493" s="122" t="str">
        <f>IF(B1493="","",IF(AQ1493="総合事業","数式を削除して手入力",IFERROR(INDEX('【参考】数式用'!$AD$3:$AF$452,MATCH(Q1493&amp;V1493,'【参考】数式用'!$AC$3:$AC$452,0),MATCH(VLOOKUP(Z1493,'【参考】数式用'!$AG$2:$AH$56,2,FALSE),'【参考】数式用'!$AD$2:$AF$2,0)),10)))</f>
        <v/>
      </c>
      <c r="AP1493" s="127" t="str">
        <f>IF($L$16="","",VLOOKUP(Z1493,'【参考】数式用'!$A$2:$O$57,14,FALSE))</f>
        <v/>
      </c>
      <c r="AQ1493" s="126" t="e">
        <f>VLOOKUP(Z1493,'【参考】数式用'!$A$2:$O$57,15,FALSE)</f>
        <v>#N/A</v>
      </c>
    </row>
    <row r="1494" spans="1:43" ht="49.9" customHeight="1">
      <c r="A1494" s="29">
        <f t="shared" si="45"/>
        <v>1455</v>
      </c>
      <c r="B1494" s="42"/>
      <c r="C1494" s="48"/>
      <c r="D1494" s="48"/>
      <c r="E1494" s="48"/>
      <c r="F1494" s="48"/>
      <c r="G1494" s="48"/>
      <c r="H1494" s="48"/>
      <c r="I1494" s="48"/>
      <c r="J1494" s="48"/>
      <c r="K1494" s="48"/>
      <c r="L1494" s="63"/>
      <c r="M1494" s="63"/>
      <c r="N1494" s="63"/>
      <c r="O1494" s="63"/>
      <c r="P1494" s="63"/>
      <c r="Q1494" s="77"/>
      <c r="R1494" s="77"/>
      <c r="S1494" s="77"/>
      <c r="T1494" s="77"/>
      <c r="U1494" s="77"/>
      <c r="V1494" s="63"/>
      <c r="W1494" s="94"/>
      <c r="X1494" s="94"/>
      <c r="Y1494" s="94"/>
      <c r="Z1494" s="94"/>
      <c r="AA1494" s="94"/>
      <c r="AB1494" s="94"/>
      <c r="AC1494" s="105" t="str">
        <f>IFERROR(VLOOKUP(Z1494,'【参考】数式用'!$A$4:$B$57,2,FALSE),"")</f>
        <v/>
      </c>
      <c r="AD1494" s="108"/>
      <c r="AE1494" s="113"/>
      <c r="AF1494" s="119">
        <f t="shared" si="44"/>
        <v>0</v>
      </c>
      <c r="AG1494" s="122" t="str">
        <f>IF(B1494="","",IF(AQ1494="総合事業","数式を削除して手入力",IFERROR(INDEX('【参考】数式用'!$AD$3:$AF$452,MATCH(Q1494&amp;V1494,'【参考】数式用'!$AC$3:$AC$452,0),MATCH(VLOOKUP(Z1494,'【参考】数式用'!$AG$2:$AH$56,2,FALSE),'【参考】数式用'!$AD$2:$AF$2,0)),10)))</f>
        <v/>
      </c>
      <c r="AP1494" s="127" t="str">
        <f>IF($L$16="","",VLOOKUP(Z1494,'【参考】数式用'!$A$2:$O$57,14,FALSE))</f>
        <v/>
      </c>
      <c r="AQ1494" s="126" t="e">
        <f>VLOOKUP(Z1494,'【参考】数式用'!$A$2:$O$57,15,FALSE)</f>
        <v>#N/A</v>
      </c>
    </row>
    <row r="1495" spans="1:43" ht="49.9" customHeight="1">
      <c r="A1495" s="29">
        <f t="shared" si="45"/>
        <v>1456</v>
      </c>
      <c r="B1495" s="42"/>
      <c r="C1495" s="48"/>
      <c r="D1495" s="48"/>
      <c r="E1495" s="48"/>
      <c r="F1495" s="48"/>
      <c r="G1495" s="48"/>
      <c r="H1495" s="48"/>
      <c r="I1495" s="48"/>
      <c r="J1495" s="48"/>
      <c r="K1495" s="48"/>
      <c r="L1495" s="63"/>
      <c r="M1495" s="63"/>
      <c r="N1495" s="63"/>
      <c r="O1495" s="63"/>
      <c r="P1495" s="63"/>
      <c r="Q1495" s="77"/>
      <c r="R1495" s="77"/>
      <c r="S1495" s="77"/>
      <c r="T1495" s="77"/>
      <c r="U1495" s="77"/>
      <c r="V1495" s="63"/>
      <c r="W1495" s="94"/>
      <c r="X1495" s="94"/>
      <c r="Y1495" s="94"/>
      <c r="Z1495" s="94"/>
      <c r="AA1495" s="94"/>
      <c r="AB1495" s="94"/>
      <c r="AC1495" s="105" t="str">
        <f>IFERROR(VLOOKUP(Z1495,'【参考】数式用'!$A$4:$B$57,2,FALSE),"")</f>
        <v/>
      </c>
      <c r="AD1495" s="108"/>
      <c r="AE1495" s="113"/>
      <c r="AF1495" s="119">
        <f t="shared" si="44"/>
        <v>0</v>
      </c>
      <c r="AG1495" s="122" t="str">
        <f>IF(B1495="","",IF(AQ1495="総合事業","数式を削除して手入力",IFERROR(INDEX('【参考】数式用'!$AD$3:$AF$452,MATCH(Q1495&amp;V1495,'【参考】数式用'!$AC$3:$AC$452,0),MATCH(VLOOKUP(Z1495,'【参考】数式用'!$AG$2:$AH$56,2,FALSE),'【参考】数式用'!$AD$2:$AF$2,0)),10)))</f>
        <v/>
      </c>
      <c r="AP1495" s="127" t="str">
        <f>IF($L$16="","",VLOOKUP(Z1495,'【参考】数式用'!$A$2:$O$57,14,FALSE))</f>
        <v/>
      </c>
      <c r="AQ1495" s="126" t="e">
        <f>VLOOKUP(Z1495,'【参考】数式用'!$A$2:$O$57,15,FALSE)</f>
        <v>#N/A</v>
      </c>
    </row>
    <row r="1496" spans="1:43" ht="49.9" customHeight="1">
      <c r="A1496" s="29">
        <f t="shared" si="45"/>
        <v>1457</v>
      </c>
      <c r="B1496" s="42"/>
      <c r="C1496" s="48"/>
      <c r="D1496" s="48"/>
      <c r="E1496" s="48"/>
      <c r="F1496" s="48"/>
      <c r="G1496" s="48"/>
      <c r="H1496" s="48"/>
      <c r="I1496" s="48"/>
      <c r="J1496" s="48"/>
      <c r="K1496" s="48"/>
      <c r="L1496" s="63"/>
      <c r="M1496" s="63"/>
      <c r="N1496" s="63"/>
      <c r="O1496" s="63"/>
      <c r="P1496" s="63"/>
      <c r="Q1496" s="77"/>
      <c r="R1496" s="77"/>
      <c r="S1496" s="77"/>
      <c r="T1496" s="77"/>
      <c r="U1496" s="77"/>
      <c r="V1496" s="63"/>
      <c r="W1496" s="94"/>
      <c r="X1496" s="94"/>
      <c r="Y1496" s="94"/>
      <c r="Z1496" s="94"/>
      <c r="AA1496" s="94"/>
      <c r="AB1496" s="94"/>
      <c r="AC1496" s="105" t="str">
        <f>IFERROR(VLOOKUP(Z1496,'【参考】数式用'!$A$4:$B$57,2,FALSE),"")</f>
        <v/>
      </c>
      <c r="AD1496" s="108"/>
      <c r="AE1496" s="113"/>
      <c r="AF1496" s="119">
        <f t="shared" si="44"/>
        <v>0</v>
      </c>
      <c r="AG1496" s="122" t="str">
        <f>IF(B1496="","",IF(AQ1496="総合事業","数式を削除して手入力",IFERROR(INDEX('【参考】数式用'!$AD$3:$AF$452,MATCH(Q1496&amp;V1496,'【参考】数式用'!$AC$3:$AC$452,0),MATCH(VLOOKUP(Z1496,'【参考】数式用'!$AG$2:$AH$56,2,FALSE),'【参考】数式用'!$AD$2:$AF$2,0)),10)))</f>
        <v/>
      </c>
      <c r="AP1496" s="127" t="str">
        <f>IF($L$16="","",VLOOKUP(Z1496,'【参考】数式用'!$A$2:$O$57,14,FALSE))</f>
        <v/>
      </c>
      <c r="AQ1496" s="126" t="e">
        <f>VLOOKUP(Z1496,'【参考】数式用'!$A$2:$O$57,15,FALSE)</f>
        <v>#N/A</v>
      </c>
    </row>
    <row r="1497" spans="1:43" ht="49.9" customHeight="1">
      <c r="A1497" s="29">
        <f t="shared" si="45"/>
        <v>1458</v>
      </c>
      <c r="B1497" s="42"/>
      <c r="C1497" s="48"/>
      <c r="D1497" s="48"/>
      <c r="E1497" s="48"/>
      <c r="F1497" s="48"/>
      <c r="G1497" s="48"/>
      <c r="H1497" s="48"/>
      <c r="I1497" s="48"/>
      <c r="J1497" s="48"/>
      <c r="K1497" s="48"/>
      <c r="L1497" s="63"/>
      <c r="M1497" s="63"/>
      <c r="N1497" s="63"/>
      <c r="O1497" s="63"/>
      <c r="P1497" s="63"/>
      <c r="Q1497" s="77"/>
      <c r="R1497" s="77"/>
      <c r="S1497" s="77"/>
      <c r="T1497" s="77"/>
      <c r="U1497" s="77"/>
      <c r="V1497" s="63"/>
      <c r="W1497" s="94"/>
      <c r="X1497" s="94"/>
      <c r="Y1497" s="94"/>
      <c r="Z1497" s="94"/>
      <c r="AA1497" s="94"/>
      <c r="AB1497" s="94"/>
      <c r="AC1497" s="105" t="str">
        <f>IFERROR(VLOOKUP(Z1497,'【参考】数式用'!$A$4:$B$57,2,FALSE),"")</f>
        <v/>
      </c>
      <c r="AD1497" s="108"/>
      <c r="AE1497" s="113"/>
      <c r="AF1497" s="119">
        <f t="shared" si="44"/>
        <v>0</v>
      </c>
      <c r="AG1497" s="122" t="str">
        <f>IF(B1497="","",IF(AQ1497="総合事業","数式を削除して手入力",IFERROR(INDEX('【参考】数式用'!$AD$3:$AF$452,MATCH(Q1497&amp;V1497,'【参考】数式用'!$AC$3:$AC$452,0),MATCH(VLOOKUP(Z1497,'【参考】数式用'!$AG$2:$AH$56,2,FALSE),'【参考】数式用'!$AD$2:$AF$2,0)),10)))</f>
        <v/>
      </c>
      <c r="AP1497" s="127" t="str">
        <f>IF($L$16="","",VLOOKUP(Z1497,'【参考】数式用'!$A$2:$O$57,14,FALSE))</f>
        <v/>
      </c>
      <c r="AQ1497" s="126" t="e">
        <f>VLOOKUP(Z1497,'【参考】数式用'!$A$2:$O$57,15,FALSE)</f>
        <v>#N/A</v>
      </c>
    </row>
    <row r="1498" spans="1:43" ht="49.9" customHeight="1">
      <c r="A1498" s="29">
        <f t="shared" si="45"/>
        <v>1459</v>
      </c>
      <c r="B1498" s="42"/>
      <c r="C1498" s="48"/>
      <c r="D1498" s="48"/>
      <c r="E1498" s="48"/>
      <c r="F1498" s="48"/>
      <c r="G1498" s="48"/>
      <c r="H1498" s="48"/>
      <c r="I1498" s="48"/>
      <c r="J1498" s="48"/>
      <c r="K1498" s="48"/>
      <c r="L1498" s="63"/>
      <c r="M1498" s="63"/>
      <c r="N1498" s="63"/>
      <c r="O1498" s="63"/>
      <c r="P1498" s="63"/>
      <c r="Q1498" s="77"/>
      <c r="R1498" s="77"/>
      <c r="S1498" s="77"/>
      <c r="T1498" s="77"/>
      <c r="U1498" s="77"/>
      <c r="V1498" s="63"/>
      <c r="W1498" s="94"/>
      <c r="X1498" s="94"/>
      <c r="Y1498" s="94"/>
      <c r="Z1498" s="94"/>
      <c r="AA1498" s="94"/>
      <c r="AB1498" s="94"/>
      <c r="AC1498" s="105" t="str">
        <f>IFERROR(VLOOKUP(Z1498,'【参考】数式用'!$A$4:$B$57,2,FALSE),"")</f>
        <v/>
      </c>
      <c r="AD1498" s="108"/>
      <c r="AE1498" s="113"/>
      <c r="AF1498" s="119">
        <f t="shared" si="44"/>
        <v>0</v>
      </c>
      <c r="AG1498" s="122" t="str">
        <f>IF(B1498="","",IF(AQ1498="総合事業","数式を削除して手入力",IFERROR(INDEX('【参考】数式用'!$AD$3:$AF$452,MATCH(Q1498&amp;V1498,'【参考】数式用'!$AC$3:$AC$452,0),MATCH(VLOOKUP(Z1498,'【参考】数式用'!$AG$2:$AH$56,2,FALSE),'【参考】数式用'!$AD$2:$AF$2,0)),10)))</f>
        <v/>
      </c>
      <c r="AP1498" s="127" t="str">
        <f>IF($L$16="","",VLOOKUP(Z1498,'【参考】数式用'!$A$2:$O$57,14,FALSE))</f>
        <v/>
      </c>
      <c r="AQ1498" s="126" t="e">
        <f>VLOOKUP(Z1498,'【参考】数式用'!$A$2:$O$57,15,FALSE)</f>
        <v>#N/A</v>
      </c>
    </row>
    <row r="1499" spans="1:43" ht="49.9" customHeight="1">
      <c r="A1499" s="29">
        <f t="shared" si="45"/>
        <v>1460</v>
      </c>
      <c r="B1499" s="42"/>
      <c r="C1499" s="48"/>
      <c r="D1499" s="48"/>
      <c r="E1499" s="48"/>
      <c r="F1499" s="48"/>
      <c r="G1499" s="48"/>
      <c r="H1499" s="48"/>
      <c r="I1499" s="48"/>
      <c r="J1499" s="48"/>
      <c r="K1499" s="48"/>
      <c r="L1499" s="63"/>
      <c r="M1499" s="63"/>
      <c r="N1499" s="63"/>
      <c r="O1499" s="63"/>
      <c r="P1499" s="63"/>
      <c r="Q1499" s="77"/>
      <c r="R1499" s="77"/>
      <c r="S1499" s="77"/>
      <c r="T1499" s="77"/>
      <c r="U1499" s="77"/>
      <c r="V1499" s="63"/>
      <c r="W1499" s="94"/>
      <c r="X1499" s="94"/>
      <c r="Y1499" s="94"/>
      <c r="Z1499" s="94"/>
      <c r="AA1499" s="94"/>
      <c r="AB1499" s="94"/>
      <c r="AC1499" s="105" t="str">
        <f>IFERROR(VLOOKUP(Z1499,'【参考】数式用'!$A$4:$B$57,2,FALSE),"")</f>
        <v/>
      </c>
      <c r="AD1499" s="108"/>
      <c r="AE1499" s="113"/>
      <c r="AF1499" s="119">
        <f t="shared" si="44"/>
        <v>0</v>
      </c>
      <c r="AG1499" s="122" t="str">
        <f>IF(B1499="","",IF(AQ1499="総合事業","数式を削除して手入力",IFERROR(INDEX('【参考】数式用'!$AD$3:$AF$452,MATCH(Q1499&amp;V1499,'【参考】数式用'!$AC$3:$AC$452,0),MATCH(VLOOKUP(Z1499,'【参考】数式用'!$AG$2:$AH$56,2,FALSE),'【参考】数式用'!$AD$2:$AF$2,0)),10)))</f>
        <v/>
      </c>
      <c r="AP1499" s="127" t="str">
        <f>IF($L$16="","",VLOOKUP(Z1499,'【参考】数式用'!$A$2:$O$57,14,FALSE))</f>
        <v/>
      </c>
      <c r="AQ1499" s="126" t="e">
        <f>VLOOKUP(Z1499,'【参考】数式用'!$A$2:$O$57,15,FALSE)</f>
        <v>#N/A</v>
      </c>
    </row>
    <row r="1500" spans="1:43" ht="49.9" customHeight="1">
      <c r="A1500" s="29">
        <f t="shared" si="45"/>
        <v>1461</v>
      </c>
      <c r="B1500" s="42"/>
      <c r="C1500" s="48"/>
      <c r="D1500" s="48"/>
      <c r="E1500" s="48"/>
      <c r="F1500" s="48"/>
      <c r="G1500" s="48"/>
      <c r="H1500" s="48"/>
      <c r="I1500" s="48"/>
      <c r="J1500" s="48"/>
      <c r="K1500" s="48"/>
      <c r="L1500" s="63"/>
      <c r="M1500" s="63"/>
      <c r="N1500" s="63"/>
      <c r="O1500" s="63"/>
      <c r="P1500" s="63"/>
      <c r="Q1500" s="77"/>
      <c r="R1500" s="77"/>
      <c r="S1500" s="77"/>
      <c r="T1500" s="77"/>
      <c r="U1500" s="77"/>
      <c r="V1500" s="63"/>
      <c r="W1500" s="94"/>
      <c r="X1500" s="94"/>
      <c r="Y1500" s="94"/>
      <c r="Z1500" s="94"/>
      <c r="AA1500" s="94"/>
      <c r="AB1500" s="94"/>
      <c r="AC1500" s="105" t="str">
        <f>IFERROR(VLOOKUP(Z1500,'【参考】数式用'!$A$4:$B$57,2,FALSE),"")</f>
        <v/>
      </c>
      <c r="AD1500" s="108"/>
      <c r="AE1500" s="113"/>
      <c r="AF1500" s="119">
        <f t="shared" si="44"/>
        <v>0</v>
      </c>
      <c r="AG1500" s="122" t="str">
        <f>IF(B1500="","",IF(AQ1500="総合事業","数式を削除して手入力",IFERROR(INDEX('【参考】数式用'!$AD$3:$AF$452,MATCH(Q1500&amp;V1500,'【参考】数式用'!$AC$3:$AC$452,0),MATCH(VLOOKUP(Z1500,'【参考】数式用'!$AG$2:$AH$56,2,FALSE),'【参考】数式用'!$AD$2:$AF$2,0)),10)))</f>
        <v/>
      </c>
      <c r="AP1500" s="127" t="str">
        <f>IF($L$16="","",VLOOKUP(Z1500,'【参考】数式用'!$A$2:$O$57,14,FALSE))</f>
        <v/>
      </c>
      <c r="AQ1500" s="126" t="e">
        <f>VLOOKUP(Z1500,'【参考】数式用'!$A$2:$O$57,15,FALSE)</f>
        <v>#N/A</v>
      </c>
    </row>
    <row r="1501" spans="1:43" ht="49.9" customHeight="1">
      <c r="A1501" s="29">
        <f t="shared" si="45"/>
        <v>1462</v>
      </c>
      <c r="B1501" s="42"/>
      <c r="C1501" s="48"/>
      <c r="D1501" s="48"/>
      <c r="E1501" s="48"/>
      <c r="F1501" s="48"/>
      <c r="G1501" s="48"/>
      <c r="H1501" s="48"/>
      <c r="I1501" s="48"/>
      <c r="J1501" s="48"/>
      <c r="K1501" s="48"/>
      <c r="L1501" s="63"/>
      <c r="M1501" s="63"/>
      <c r="N1501" s="63"/>
      <c r="O1501" s="63"/>
      <c r="P1501" s="63"/>
      <c r="Q1501" s="77"/>
      <c r="R1501" s="77"/>
      <c r="S1501" s="77"/>
      <c r="T1501" s="77"/>
      <c r="U1501" s="77"/>
      <c r="V1501" s="63"/>
      <c r="W1501" s="94"/>
      <c r="X1501" s="94"/>
      <c r="Y1501" s="94"/>
      <c r="Z1501" s="94"/>
      <c r="AA1501" s="94"/>
      <c r="AB1501" s="94"/>
      <c r="AC1501" s="105" t="str">
        <f>IFERROR(VLOOKUP(Z1501,'【参考】数式用'!$A$4:$B$57,2,FALSE),"")</f>
        <v/>
      </c>
      <c r="AD1501" s="108"/>
      <c r="AE1501" s="113"/>
      <c r="AF1501" s="119">
        <f t="shared" si="44"/>
        <v>0</v>
      </c>
      <c r="AG1501" s="122" t="str">
        <f>IF(B1501="","",IF(AQ1501="総合事業","数式を削除して手入力",IFERROR(INDEX('【参考】数式用'!$AD$3:$AF$452,MATCH(Q1501&amp;V1501,'【参考】数式用'!$AC$3:$AC$452,0),MATCH(VLOOKUP(Z1501,'【参考】数式用'!$AG$2:$AH$56,2,FALSE),'【参考】数式用'!$AD$2:$AF$2,0)),10)))</f>
        <v/>
      </c>
      <c r="AP1501" s="127" t="str">
        <f>IF($L$16="","",VLOOKUP(Z1501,'【参考】数式用'!$A$2:$O$57,14,FALSE))</f>
        <v/>
      </c>
      <c r="AQ1501" s="126" t="e">
        <f>VLOOKUP(Z1501,'【参考】数式用'!$A$2:$O$57,15,FALSE)</f>
        <v>#N/A</v>
      </c>
    </row>
    <row r="1502" spans="1:43" ht="49.9" customHeight="1">
      <c r="A1502" s="29">
        <f t="shared" si="45"/>
        <v>1463</v>
      </c>
      <c r="B1502" s="42"/>
      <c r="C1502" s="48"/>
      <c r="D1502" s="48"/>
      <c r="E1502" s="48"/>
      <c r="F1502" s="48"/>
      <c r="G1502" s="48"/>
      <c r="H1502" s="48"/>
      <c r="I1502" s="48"/>
      <c r="J1502" s="48"/>
      <c r="K1502" s="48"/>
      <c r="L1502" s="63"/>
      <c r="M1502" s="63"/>
      <c r="N1502" s="63"/>
      <c r="O1502" s="63"/>
      <c r="P1502" s="63"/>
      <c r="Q1502" s="77"/>
      <c r="R1502" s="77"/>
      <c r="S1502" s="77"/>
      <c r="T1502" s="77"/>
      <c r="U1502" s="77"/>
      <c r="V1502" s="63"/>
      <c r="W1502" s="94"/>
      <c r="X1502" s="94"/>
      <c r="Y1502" s="94"/>
      <c r="Z1502" s="94"/>
      <c r="AA1502" s="94"/>
      <c r="AB1502" s="94"/>
      <c r="AC1502" s="105" t="str">
        <f>IFERROR(VLOOKUP(Z1502,'【参考】数式用'!$A$4:$B$57,2,FALSE),"")</f>
        <v/>
      </c>
      <c r="AD1502" s="108"/>
      <c r="AE1502" s="113"/>
      <c r="AF1502" s="119">
        <f t="shared" si="44"/>
        <v>0</v>
      </c>
      <c r="AG1502" s="122" t="str">
        <f>IF(B1502="","",IF(AQ1502="総合事業","数式を削除して手入力",IFERROR(INDEX('【参考】数式用'!$AD$3:$AF$452,MATCH(Q1502&amp;V1502,'【参考】数式用'!$AC$3:$AC$452,0),MATCH(VLOOKUP(Z1502,'【参考】数式用'!$AG$2:$AH$56,2,FALSE),'【参考】数式用'!$AD$2:$AF$2,0)),10)))</f>
        <v/>
      </c>
      <c r="AP1502" s="127" t="str">
        <f>IF($L$16="","",VLOOKUP(Z1502,'【参考】数式用'!$A$2:$O$57,14,FALSE))</f>
        <v/>
      </c>
      <c r="AQ1502" s="126" t="e">
        <f>VLOOKUP(Z1502,'【参考】数式用'!$A$2:$O$57,15,FALSE)</f>
        <v>#N/A</v>
      </c>
    </row>
    <row r="1503" spans="1:43" ht="49.9" customHeight="1">
      <c r="A1503" s="29">
        <f t="shared" si="45"/>
        <v>1464</v>
      </c>
      <c r="B1503" s="42"/>
      <c r="C1503" s="48"/>
      <c r="D1503" s="48"/>
      <c r="E1503" s="48"/>
      <c r="F1503" s="48"/>
      <c r="G1503" s="48"/>
      <c r="H1503" s="48"/>
      <c r="I1503" s="48"/>
      <c r="J1503" s="48"/>
      <c r="K1503" s="48"/>
      <c r="L1503" s="63"/>
      <c r="M1503" s="63"/>
      <c r="N1503" s="63"/>
      <c r="O1503" s="63"/>
      <c r="P1503" s="63"/>
      <c r="Q1503" s="77"/>
      <c r="R1503" s="77"/>
      <c r="S1503" s="77"/>
      <c r="T1503" s="77"/>
      <c r="U1503" s="77"/>
      <c r="V1503" s="63"/>
      <c r="W1503" s="94"/>
      <c r="X1503" s="94"/>
      <c r="Y1503" s="94"/>
      <c r="Z1503" s="94"/>
      <c r="AA1503" s="94"/>
      <c r="AB1503" s="94"/>
      <c r="AC1503" s="105" t="str">
        <f>IFERROR(VLOOKUP(Z1503,'【参考】数式用'!$A$4:$B$57,2,FALSE),"")</f>
        <v/>
      </c>
      <c r="AD1503" s="108"/>
      <c r="AE1503" s="113"/>
      <c r="AF1503" s="119">
        <f t="shared" si="44"/>
        <v>0</v>
      </c>
      <c r="AG1503" s="122" t="str">
        <f>IF(B1503="","",IF(AQ1503="総合事業","数式を削除して手入力",IFERROR(INDEX('【参考】数式用'!$AD$3:$AF$452,MATCH(Q1503&amp;V1503,'【参考】数式用'!$AC$3:$AC$452,0),MATCH(VLOOKUP(Z1503,'【参考】数式用'!$AG$2:$AH$56,2,FALSE),'【参考】数式用'!$AD$2:$AF$2,0)),10)))</f>
        <v/>
      </c>
      <c r="AP1503" s="127" t="str">
        <f>IF($L$16="","",VLOOKUP(Z1503,'【参考】数式用'!$A$2:$O$57,14,FALSE))</f>
        <v/>
      </c>
      <c r="AQ1503" s="126" t="e">
        <f>VLOOKUP(Z1503,'【参考】数式用'!$A$2:$O$57,15,FALSE)</f>
        <v>#N/A</v>
      </c>
    </row>
    <row r="1504" spans="1:43" ht="49.9" customHeight="1">
      <c r="A1504" s="29">
        <f t="shared" si="45"/>
        <v>1465</v>
      </c>
      <c r="B1504" s="42"/>
      <c r="C1504" s="48"/>
      <c r="D1504" s="48"/>
      <c r="E1504" s="48"/>
      <c r="F1504" s="48"/>
      <c r="G1504" s="48"/>
      <c r="H1504" s="48"/>
      <c r="I1504" s="48"/>
      <c r="J1504" s="48"/>
      <c r="K1504" s="48"/>
      <c r="L1504" s="63"/>
      <c r="M1504" s="63"/>
      <c r="N1504" s="63"/>
      <c r="O1504" s="63"/>
      <c r="P1504" s="63"/>
      <c r="Q1504" s="77"/>
      <c r="R1504" s="77"/>
      <c r="S1504" s="77"/>
      <c r="T1504" s="77"/>
      <c r="U1504" s="77"/>
      <c r="V1504" s="63"/>
      <c r="W1504" s="94"/>
      <c r="X1504" s="94"/>
      <c r="Y1504" s="94"/>
      <c r="Z1504" s="94"/>
      <c r="AA1504" s="94"/>
      <c r="AB1504" s="94"/>
      <c r="AC1504" s="105" t="str">
        <f>IFERROR(VLOOKUP(Z1504,'【参考】数式用'!$A$4:$B$57,2,FALSE),"")</f>
        <v/>
      </c>
      <c r="AD1504" s="108"/>
      <c r="AE1504" s="113"/>
      <c r="AF1504" s="119">
        <f t="shared" si="44"/>
        <v>0</v>
      </c>
      <c r="AG1504" s="122" t="str">
        <f>IF(B1504="","",IF(AQ1504="総合事業","数式を削除して手入力",IFERROR(INDEX('【参考】数式用'!$AD$3:$AF$452,MATCH(Q1504&amp;V1504,'【参考】数式用'!$AC$3:$AC$452,0),MATCH(VLOOKUP(Z1504,'【参考】数式用'!$AG$2:$AH$56,2,FALSE),'【参考】数式用'!$AD$2:$AF$2,0)),10)))</f>
        <v/>
      </c>
      <c r="AP1504" s="127" t="str">
        <f>IF($L$16="","",VLOOKUP(Z1504,'【参考】数式用'!$A$2:$O$57,14,FALSE))</f>
        <v/>
      </c>
      <c r="AQ1504" s="126" t="e">
        <f>VLOOKUP(Z1504,'【参考】数式用'!$A$2:$O$57,15,FALSE)</f>
        <v>#N/A</v>
      </c>
    </row>
    <row r="1505" spans="1:43" ht="49.9" customHeight="1">
      <c r="A1505" s="29">
        <f t="shared" si="45"/>
        <v>1466</v>
      </c>
      <c r="B1505" s="42"/>
      <c r="C1505" s="48"/>
      <c r="D1505" s="48"/>
      <c r="E1505" s="48"/>
      <c r="F1505" s="48"/>
      <c r="G1505" s="48"/>
      <c r="H1505" s="48"/>
      <c r="I1505" s="48"/>
      <c r="J1505" s="48"/>
      <c r="K1505" s="48"/>
      <c r="L1505" s="63"/>
      <c r="M1505" s="63"/>
      <c r="N1505" s="63"/>
      <c r="O1505" s="63"/>
      <c r="P1505" s="63"/>
      <c r="Q1505" s="77"/>
      <c r="R1505" s="77"/>
      <c r="S1505" s="77"/>
      <c r="T1505" s="77"/>
      <c r="U1505" s="77"/>
      <c r="V1505" s="63"/>
      <c r="W1505" s="94"/>
      <c r="X1505" s="94"/>
      <c r="Y1505" s="94"/>
      <c r="Z1505" s="94"/>
      <c r="AA1505" s="94"/>
      <c r="AB1505" s="94"/>
      <c r="AC1505" s="105" t="str">
        <f>IFERROR(VLOOKUP(Z1505,'【参考】数式用'!$A$4:$B$57,2,FALSE),"")</f>
        <v/>
      </c>
      <c r="AD1505" s="108"/>
      <c r="AE1505" s="113"/>
      <c r="AF1505" s="119">
        <f t="shared" si="44"/>
        <v>0</v>
      </c>
      <c r="AG1505" s="122" t="str">
        <f>IF(B1505="","",IF(AQ1505="総合事業","数式を削除して手入力",IFERROR(INDEX('【参考】数式用'!$AD$3:$AF$452,MATCH(Q1505&amp;V1505,'【参考】数式用'!$AC$3:$AC$452,0),MATCH(VLOOKUP(Z1505,'【参考】数式用'!$AG$2:$AH$56,2,FALSE),'【参考】数式用'!$AD$2:$AF$2,0)),10)))</f>
        <v/>
      </c>
      <c r="AP1505" s="127" t="str">
        <f>IF($L$16="","",VLOOKUP(Z1505,'【参考】数式用'!$A$2:$O$57,14,FALSE))</f>
        <v/>
      </c>
      <c r="AQ1505" s="126" t="e">
        <f>VLOOKUP(Z1505,'【参考】数式用'!$A$2:$O$57,15,FALSE)</f>
        <v>#N/A</v>
      </c>
    </row>
    <row r="1506" spans="1:43" ht="49.9" customHeight="1">
      <c r="A1506" s="29">
        <f t="shared" si="45"/>
        <v>1467</v>
      </c>
      <c r="B1506" s="42"/>
      <c r="C1506" s="48"/>
      <c r="D1506" s="48"/>
      <c r="E1506" s="48"/>
      <c r="F1506" s="48"/>
      <c r="G1506" s="48"/>
      <c r="H1506" s="48"/>
      <c r="I1506" s="48"/>
      <c r="J1506" s="48"/>
      <c r="K1506" s="48"/>
      <c r="L1506" s="63"/>
      <c r="M1506" s="63"/>
      <c r="N1506" s="63"/>
      <c r="O1506" s="63"/>
      <c r="P1506" s="63"/>
      <c r="Q1506" s="77"/>
      <c r="R1506" s="77"/>
      <c r="S1506" s="77"/>
      <c r="T1506" s="77"/>
      <c r="U1506" s="77"/>
      <c r="V1506" s="63"/>
      <c r="W1506" s="94"/>
      <c r="X1506" s="94"/>
      <c r="Y1506" s="94"/>
      <c r="Z1506" s="94"/>
      <c r="AA1506" s="94"/>
      <c r="AB1506" s="94"/>
      <c r="AC1506" s="105" t="str">
        <f>IFERROR(VLOOKUP(Z1506,'【参考】数式用'!$A$4:$B$57,2,FALSE),"")</f>
        <v/>
      </c>
      <c r="AD1506" s="108"/>
      <c r="AE1506" s="113"/>
      <c r="AF1506" s="119">
        <f t="shared" si="44"/>
        <v>0</v>
      </c>
      <c r="AG1506" s="122" t="str">
        <f>IF(B1506="","",IF(AQ1506="総合事業","数式を削除して手入力",IFERROR(INDEX('【参考】数式用'!$AD$3:$AF$452,MATCH(Q1506&amp;V1506,'【参考】数式用'!$AC$3:$AC$452,0),MATCH(VLOOKUP(Z1506,'【参考】数式用'!$AG$2:$AH$56,2,FALSE),'【参考】数式用'!$AD$2:$AF$2,0)),10)))</f>
        <v/>
      </c>
      <c r="AP1506" s="127" t="str">
        <f>IF($L$16="","",VLOOKUP(Z1506,'【参考】数式用'!$A$2:$O$57,14,FALSE))</f>
        <v/>
      </c>
      <c r="AQ1506" s="126" t="e">
        <f>VLOOKUP(Z1506,'【参考】数式用'!$A$2:$O$57,15,FALSE)</f>
        <v>#N/A</v>
      </c>
    </row>
    <row r="1507" spans="1:43" ht="49.9" customHeight="1">
      <c r="A1507" s="29">
        <f t="shared" si="45"/>
        <v>1468</v>
      </c>
      <c r="B1507" s="42"/>
      <c r="C1507" s="48"/>
      <c r="D1507" s="48"/>
      <c r="E1507" s="48"/>
      <c r="F1507" s="48"/>
      <c r="G1507" s="48"/>
      <c r="H1507" s="48"/>
      <c r="I1507" s="48"/>
      <c r="J1507" s="48"/>
      <c r="K1507" s="48"/>
      <c r="L1507" s="63"/>
      <c r="M1507" s="63"/>
      <c r="N1507" s="63"/>
      <c r="O1507" s="63"/>
      <c r="P1507" s="63"/>
      <c r="Q1507" s="77"/>
      <c r="R1507" s="77"/>
      <c r="S1507" s="77"/>
      <c r="T1507" s="77"/>
      <c r="U1507" s="77"/>
      <c r="V1507" s="63"/>
      <c r="W1507" s="94"/>
      <c r="X1507" s="94"/>
      <c r="Y1507" s="94"/>
      <c r="Z1507" s="94"/>
      <c r="AA1507" s="94"/>
      <c r="AB1507" s="94"/>
      <c r="AC1507" s="105" t="str">
        <f>IFERROR(VLOOKUP(Z1507,'【参考】数式用'!$A$4:$B$57,2,FALSE),"")</f>
        <v/>
      </c>
      <c r="AD1507" s="108"/>
      <c r="AE1507" s="113"/>
      <c r="AF1507" s="119">
        <f t="shared" si="44"/>
        <v>0</v>
      </c>
      <c r="AG1507" s="122" t="str">
        <f>IF(B1507="","",IF(AQ1507="総合事業","数式を削除して手入力",IFERROR(INDEX('【参考】数式用'!$AD$3:$AF$452,MATCH(Q1507&amp;V1507,'【参考】数式用'!$AC$3:$AC$452,0),MATCH(VLOOKUP(Z1507,'【参考】数式用'!$AG$2:$AH$56,2,FALSE),'【参考】数式用'!$AD$2:$AF$2,0)),10)))</f>
        <v/>
      </c>
      <c r="AP1507" s="127" t="str">
        <f>IF($L$16="","",VLOOKUP(Z1507,'【参考】数式用'!$A$2:$O$57,14,FALSE))</f>
        <v/>
      </c>
      <c r="AQ1507" s="126" t="e">
        <f>VLOOKUP(Z1507,'【参考】数式用'!$A$2:$O$57,15,FALSE)</f>
        <v>#N/A</v>
      </c>
    </row>
    <row r="1508" spans="1:43" ht="49.9" customHeight="1">
      <c r="A1508" s="29">
        <f t="shared" si="45"/>
        <v>1469</v>
      </c>
      <c r="B1508" s="42"/>
      <c r="C1508" s="48"/>
      <c r="D1508" s="48"/>
      <c r="E1508" s="48"/>
      <c r="F1508" s="48"/>
      <c r="G1508" s="48"/>
      <c r="H1508" s="48"/>
      <c r="I1508" s="48"/>
      <c r="J1508" s="48"/>
      <c r="K1508" s="48"/>
      <c r="L1508" s="63"/>
      <c r="M1508" s="63"/>
      <c r="N1508" s="63"/>
      <c r="O1508" s="63"/>
      <c r="P1508" s="63"/>
      <c r="Q1508" s="77"/>
      <c r="R1508" s="77"/>
      <c r="S1508" s="77"/>
      <c r="T1508" s="77"/>
      <c r="U1508" s="77"/>
      <c r="V1508" s="63"/>
      <c r="W1508" s="94"/>
      <c r="X1508" s="94"/>
      <c r="Y1508" s="94"/>
      <c r="Z1508" s="94"/>
      <c r="AA1508" s="94"/>
      <c r="AB1508" s="94"/>
      <c r="AC1508" s="105" t="str">
        <f>IFERROR(VLOOKUP(Z1508,'【参考】数式用'!$A$4:$B$57,2,FALSE),"")</f>
        <v/>
      </c>
      <c r="AD1508" s="108"/>
      <c r="AE1508" s="113"/>
      <c r="AF1508" s="119">
        <f t="shared" si="44"/>
        <v>0</v>
      </c>
      <c r="AG1508" s="122" t="str">
        <f>IF(B1508="","",IF(AQ1508="総合事業","数式を削除して手入力",IFERROR(INDEX('【参考】数式用'!$AD$3:$AF$452,MATCH(Q1508&amp;V1508,'【参考】数式用'!$AC$3:$AC$452,0),MATCH(VLOOKUP(Z1508,'【参考】数式用'!$AG$2:$AH$56,2,FALSE),'【参考】数式用'!$AD$2:$AF$2,0)),10)))</f>
        <v/>
      </c>
      <c r="AP1508" s="127" t="str">
        <f>IF($L$16="","",VLOOKUP(Z1508,'【参考】数式用'!$A$2:$O$57,14,FALSE))</f>
        <v/>
      </c>
      <c r="AQ1508" s="126" t="e">
        <f>VLOOKUP(Z1508,'【参考】数式用'!$A$2:$O$57,15,FALSE)</f>
        <v>#N/A</v>
      </c>
    </row>
    <row r="1509" spans="1:43" ht="49.9" customHeight="1">
      <c r="A1509" s="29">
        <f t="shared" si="45"/>
        <v>1470</v>
      </c>
      <c r="B1509" s="42"/>
      <c r="C1509" s="48"/>
      <c r="D1509" s="48"/>
      <c r="E1509" s="48"/>
      <c r="F1509" s="48"/>
      <c r="G1509" s="48"/>
      <c r="H1509" s="48"/>
      <c r="I1509" s="48"/>
      <c r="J1509" s="48"/>
      <c r="K1509" s="48"/>
      <c r="L1509" s="63"/>
      <c r="M1509" s="63"/>
      <c r="N1509" s="63"/>
      <c r="O1509" s="63"/>
      <c r="P1509" s="63"/>
      <c r="Q1509" s="77"/>
      <c r="R1509" s="77"/>
      <c r="S1509" s="77"/>
      <c r="T1509" s="77"/>
      <c r="U1509" s="77"/>
      <c r="V1509" s="63"/>
      <c r="W1509" s="94"/>
      <c r="X1509" s="94"/>
      <c r="Y1509" s="94"/>
      <c r="Z1509" s="94"/>
      <c r="AA1509" s="94"/>
      <c r="AB1509" s="94"/>
      <c r="AC1509" s="105" t="str">
        <f>IFERROR(VLOOKUP(Z1509,'【参考】数式用'!$A$4:$B$57,2,FALSE),"")</f>
        <v/>
      </c>
      <c r="AD1509" s="108"/>
      <c r="AE1509" s="113"/>
      <c r="AF1509" s="119">
        <f t="shared" si="44"/>
        <v>0</v>
      </c>
      <c r="AG1509" s="122" t="str">
        <f>IF(B1509="","",IF(AQ1509="総合事業","数式を削除して手入力",IFERROR(INDEX('【参考】数式用'!$AD$3:$AF$452,MATCH(Q1509&amp;V1509,'【参考】数式用'!$AC$3:$AC$452,0),MATCH(VLOOKUP(Z1509,'【参考】数式用'!$AG$2:$AH$56,2,FALSE),'【参考】数式用'!$AD$2:$AF$2,0)),10)))</f>
        <v/>
      </c>
      <c r="AP1509" s="127" t="str">
        <f>IF($L$16="","",VLOOKUP(Z1509,'【参考】数式用'!$A$2:$O$57,14,FALSE))</f>
        <v/>
      </c>
      <c r="AQ1509" s="126" t="e">
        <f>VLOOKUP(Z1509,'【参考】数式用'!$A$2:$O$57,15,FALSE)</f>
        <v>#N/A</v>
      </c>
    </row>
    <row r="1510" spans="1:43" ht="49.9" customHeight="1">
      <c r="A1510" s="29">
        <f t="shared" si="45"/>
        <v>1471</v>
      </c>
      <c r="B1510" s="42"/>
      <c r="C1510" s="48"/>
      <c r="D1510" s="48"/>
      <c r="E1510" s="48"/>
      <c r="F1510" s="48"/>
      <c r="G1510" s="48"/>
      <c r="H1510" s="48"/>
      <c r="I1510" s="48"/>
      <c r="J1510" s="48"/>
      <c r="K1510" s="48"/>
      <c r="L1510" s="63"/>
      <c r="M1510" s="63"/>
      <c r="N1510" s="63"/>
      <c r="O1510" s="63"/>
      <c r="P1510" s="63"/>
      <c r="Q1510" s="77"/>
      <c r="R1510" s="77"/>
      <c r="S1510" s="77"/>
      <c r="T1510" s="77"/>
      <c r="U1510" s="77"/>
      <c r="V1510" s="63"/>
      <c r="W1510" s="94"/>
      <c r="X1510" s="94"/>
      <c r="Y1510" s="94"/>
      <c r="Z1510" s="94"/>
      <c r="AA1510" s="94"/>
      <c r="AB1510" s="94"/>
      <c r="AC1510" s="105" t="str">
        <f>IFERROR(VLOOKUP(Z1510,'【参考】数式用'!$A$4:$B$57,2,FALSE),"")</f>
        <v/>
      </c>
      <c r="AD1510" s="108"/>
      <c r="AE1510" s="113"/>
      <c r="AF1510" s="119">
        <f t="shared" si="44"/>
        <v>0</v>
      </c>
      <c r="AG1510" s="122" t="str">
        <f>IF(B1510="","",IF(AQ1510="総合事業","数式を削除して手入力",IFERROR(INDEX('【参考】数式用'!$AD$3:$AF$452,MATCH(Q1510&amp;V1510,'【参考】数式用'!$AC$3:$AC$452,0),MATCH(VLOOKUP(Z1510,'【参考】数式用'!$AG$2:$AH$56,2,FALSE),'【参考】数式用'!$AD$2:$AF$2,0)),10)))</f>
        <v/>
      </c>
      <c r="AP1510" s="127" t="str">
        <f>IF($L$16="","",VLOOKUP(Z1510,'【参考】数式用'!$A$2:$O$57,14,FALSE))</f>
        <v/>
      </c>
      <c r="AQ1510" s="126" t="e">
        <f>VLOOKUP(Z1510,'【参考】数式用'!$A$2:$O$57,15,FALSE)</f>
        <v>#N/A</v>
      </c>
    </row>
    <row r="1511" spans="1:43" ht="49.9" customHeight="1">
      <c r="A1511" s="29">
        <f t="shared" si="45"/>
        <v>1472</v>
      </c>
      <c r="B1511" s="42"/>
      <c r="C1511" s="48"/>
      <c r="D1511" s="48"/>
      <c r="E1511" s="48"/>
      <c r="F1511" s="48"/>
      <c r="G1511" s="48"/>
      <c r="H1511" s="48"/>
      <c r="I1511" s="48"/>
      <c r="J1511" s="48"/>
      <c r="K1511" s="48"/>
      <c r="L1511" s="63"/>
      <c r="M1511" s="63"/>
      <c r="N1511" s="63"/>
      <c r="O1511" s="63"/>
      <c r="P1511" s="63"/>
      <c r="Q1511" s="77"/>
      <c r="R1511" s="77"/>
      <c r="S1511" s="77"/>
      <c r="T1511" s="77"/>
      <c r="U1511" s="77"/>
      <c r="V1511" s="63"/>
      <c r="W1511" s="94"/>
      <c r="X1511" s="94"/>
      <c r="Y1511" s="94"/>
      <c r="Z1511" s="94"/>
      <c r="AA1511" s="94"/>
      <c r="AB1511" s="94"/>
      <c r="AC1511" s="105" t="str">
        <f>IFERROR(VLOOKUP(Z1511,'【参考】数式用'!$A$4:$B$57,2,FALSE),"")</f>
        <v/>
      </c>
      <c r="AD1511" s="108"/>
      <c r="AE1511" s="113"/>
      <c r="AF1511" s="119">
        <f t="shared" si="44"/>
        <v>0</v>
      </c>
      <c r="AG1511" s="122" t="str">
        <f>IF(B1511="","",IF(AQ1511="総合事業","数式を削除して手入力",IFERROR(INDEX('【参考】数式用'!$AD$3:$AF$452,MATCH(Q1511&amp;V1511,'【参考】数式用'!$AC$3:$AC$452,0),MATCH(VLOOKUP(Z1511,'【参考】数式用'!$AG$2:$AH$56,2,FALSE),'【参考】数式用'!$AD$2:$AF$2,0)),10)))</f>
        <v/>
      </c>
      <c r="AP1511" s="127" t="str">
        <f>IF($L$16="","",VLOOKUP(Z1511,'【参考】数式用'!$A$2:$O$57,14,FALSE))</f>
        <v/>
      </c>
      <c r="AQ1511" s="126" t="e">
        <f>VLOOKUP(Z1511,'【参考】数式用'!$A$2:$O$57,15,FALSE)</f>
        <v>#N/A</v>
      </c>
    </row>
    <row r="1512" spans="1:43" ht="49.9" customHeight="1">
      <c r="A1512" s="29">
        <f t="shared" si="45"/>
        <v>1473</v>
      </c>
      <c r="B1512" s="42"/>
      <c r="C1512" s="48"/>
      <c r="D1512" s="48"/>
      <c r="E1512" s="48"/>
      <c r="F1512" s="48"/>
      <c r="G1512" s="48"/>
      <c r="H1512" s="48"/>
      <c r="I1512" s="48"/>
      <c r="J1512" s="48"/>
      <c r="K1512" s="48"/>
      <c r="L1512" s="63"/>
      <c r="M1512" s="63"/>
      <c r="N1512" s="63"/>
      <c r="O1512" s="63"/>
      <c r="P1512" s="63"/>
      <c r="Q1512" s="77"/>
      <c r="R1512" s="77"/>
      <c r="S1512" s="77"/>
      <c r="T1512" s="77"/>
      <c r="U1512" s="77"/>
      <c r="V1512" s="63"/>
      <c r="W1512" s="94"/>
      <c r="X1512" s="94"/>
      <c r="Y1512" s="94"/>
      <c r="Z1512" s="94"/>
      <c r="AA1512" s="94"/>
      <c r="AB1512" s="94"/>
      <c r="AC1512" s="105" t="str">
        <f>IFERROR(VLOOKUP(Z1512,'【参考】数式用'!$A$4:$B$57,2,FALSE),"")</f>
        <v/>
      </c>
      <c r="AD1512" s="108"/>
      <c r="AE1512" s="113"/>
      <c r="AF1512" s="119">
        <f t="shared" ref="AF1512:AF1575" si="46">AD1512-AE1512</f>
        <v>0</v>
      </c>
      <c r="AG1512" s="122" t="str">
        <f>IF(B1512="","",IF(AQ1512="総合事業","数式を削除して手入力",IFERROR(INDEX('【参考】数式用'!$AD$3:$AF$452,MATCH(Q1512&amp;V1512,'【参考】数式用'!$AC$3:$AC$452,0),MATCH(VLOOKUP(Z1512,'【参考】数式用'!$AG$2:$AH$56,2,FALSE),'【参考】数式用'!$AD$2:$AF$2,0)),10)))</f>
        <v/>
      </c>
      <c r="AP1512" s="127" t="str">
        <f>IF($L$16="","",VLOOKUP(Z1512,'【参考】数式用'!$A$2:$O$57,14,FALSE))</f>
        <v/>
      </c>
      <c r="AQ1512" s="126" t="e">
        <f>VLOOKUP(Z1512,'【参考】数式用'!$A$2:$O$57,15,FALSE)</f>
        <v>#N/A</v>
      </c>
    </row>
    <row r="1513" spans="1:43" ht="49.9" customHeight="1">
      <c r="A1513" s="29">
        <f t="shared" ref="A1513:A1576" si="47">A1512+1</f>
        <v>1474</v>
      </c>
      <c r="B1513" s="42"/>
      <c r="C1513" s="48"/>
      <c r="D1513" s="48"/>
      <c r="E1513" s="48"/>
      <c r="F1513" s="48"/>
      <c r="G1513" s="48"/>
      <c r="H1513" s="48"/>
      <c r="I1513" s="48"/>
      <c r="J1513" s="48"/>
      <c r="K1513" s="48"/>
      <c r="L1513" s="63"/>
      <c r="M1513" s="63"/>
      <c r="N1513" s="63"/>
      <c r="O1513" s="63"/>
      <c r="P1513" s="63"/>
      <c r="Q1513" s="77"/>
      <c r="R1513" s="77"/>
      <c r="S1513" s="77"/>
      <c r="T1513" s="77"/>
      <c r="U1513" s="77"/>
      <c r="V1513" s="63"/>
      <c r="W1513" s="94"/>
      <c r="X1513" s="94"/>
      <c r="Y1513" s="94"/>
      <c r="Z1513" s="94"/>
      <c r="AA1513" s="94"/>
      <c r="AB1513" s="94"/>
      <c r="AC1513" s="105" t="str">
        <f>IFERROR(VLOOKUP(Z1513,'【参考】数式用'!$A$4:$B$57,2,FALSE),"")</f>
        <v/>
      </c>
      <c r="AD1513" s="108"/>
      <c r="AE1513" s="113"/>
      <c r="AF1513" s="119">
        <f t="shared" si="46"/>
        <v>0</v>
      </c>
      <c r="AG1513" s="122" t="str">
        <f>IF(B1513="","",IF(AQ1513="総合事業","数式を削除して手入力",IFERROR(INDEX('【参考】数式用'!$AD$3:$AF$452,MATCH(Q1513&amp;V1513,'【参考】数式用'!$AC$3:$AC$452,0),MATCH(VLOOKUP(Z1513,'【参考】数式用'!$AG$2:$AH$56,2,FALSE),'【参考】数式用'!$AD$2:$AF$2,0)),10)))</f>
        <v/>
      </c>
      <c r="AP1513" s="127" t="str">
        <f>IF($L$16="","",VLOOKUP(Z1513,'【参考】数式用'!$A$2:$O$57,14,FALSE))</f>
        <v/>
      </c>
      <c r="AQ1513" s="126" t="e">
        <f>VLOOKUP(Z1513,'【参考】数式用'!$A$2:$O$57,15,FALSE)</f>
        <v>#N/A</v>
      </c>
    </row>
    <row r="1514" spans="1:43" ht="49.9" customHeight="1">
      <c r="A1514" s="29">
        <f t="shared" si="47"/>
        <v>1475</v>
      </c>
      <c r="B1514" s="42"/>
      <c r="C1514" s="48"/>
      <c r="D1514" s="48"/>
      <c r="E1514" s="48"/>
      <c r="F1514" s="48"/>
      <c r="G1514" s="48"/>
      <c r="H1514" s="48"/>
      <c r="I1514" s="48"/>
      <c r="J1514" s="48"/>
      <c r="K1514" s="48"/>
      <c r="L1514" s="63"/>
      <c r="M1514" s="63"/>
      <c r="N1514" s="63"/>
      <c r="O1514" s="63"/>
      <c r="P1514" s="63"/>
      <c r="Q1514" s="77"/>
      <c r="R1514" s="77"/>
      <c r="S1514" s="77"/>
      <c r="T1514" s="77"/>
      <c r="U1514" s="77"/>
      <c r="V1514" s="63"/>
      <c r="W1514" s="94"/>
      <c r="X1514" s="94"/>
      <c r="Y1514" s="94"/>
      <c r="Z1514" s="94"/>
      <c r="AA1514" s="94"/>
      <c r="AB1514" s="94"/>
      <c r="AC1514" s="105" t="str">
        <f>IFERROR(VLOOKUP(Z1514,'【参考】数式用'!$A$4:$B$57,2,FALSE),"")</f>
        <v/>
      </c>
      <c r="AD1514" s="108"/>
      <c r="AE1514" s="113"/>
      <c r="AF1514" s="119">
        <f t="shared" si="46"/>
        <v>0</v>
      </c>
      <c r="AG1514" s="122" t="str">
        <f>IF(B1514="","",IF(AQ1514="総合事業","数式を削除して手入力",IFERROR(INDEX('【参考】数式用'!$AD$3:$AF$452,MATCH(Q1514&amp;V1514,'【参考】数式用'!$AC$3:$AC$452,0),MATCH(VLOOKUP(Z1514,'【参考】数式用'!$AG$2:$AH$56,2,FALSE),'【参考】数式用'!$AD$2:$AF$2,0)),10)))</f>
        <v/>
      </c>
      <c r="AP1514" s="127" t="str">
        <f>IF($L$16="","",VLOOKUP(Z1514,'【参考】数式用'!$A$2:$O$57,14,FALSE))</f>
        <v/>
      </c>
      <c r="AQ1514" s="126" t="e">
        <f>VLOOKUP(Z1514,'【参考】数式用'!$A$2:$O$57,15,FALSE)</f>
        <v>#N/A</v>
      </c>
    </row>
    <row r="1515" spans="1:43" ht="49.9" customHeight="1">
      <c r="A1515" s="29">
        <f t="shared" si="47"/>
        <v>1476</v>
      </c>
      <c r="B1515" s="42"/>
      <c r="C1515" s="48"/>
      <c r="D1515" s="48"/>
      <c r="E1515" s="48"/>
      <c r="F1515" s="48"/>
      <c r="G1515" s="48"/>
      <c r="H1515" s="48"/>
      <c r="I1515" s="48"/>
      <c r="J1515" s="48"/>
      <c r="K1515" s="48"/>
      <c r="L1515" s="63"/>
      <c r="M1515" s="63"/>
      <c r="N1515" s="63"/>
      <c r="O1515" s="63"/>
      <c r="P1515" s="63"/>
      <c r="Q1515" s="77"/>
      <c r="R1515" s="77"/>
      <c r="S1515" s="77"/>
      <c r="T1515" s="77"/>
      <c r="U1515" s="77"/>
      <c r="V1515" s="63"/>
      <c r="W1515" s="94"/>
      <c r="X1515" s="94"/>
      <c r="Y1515" s="94"/>
      <c r="Z1515" s="94"/>
      <c r="AA1515" s="94"/>
      <c r="AB1515" s="94"/>
      <c r="AC1515" s="105" t="str">
        <f>IFERROR(VLOOKUP(Z1515,'【参考】数式用'!$A$4:$B$57,2,FALSE),"")</f>
        <v/>
      </c>
      <c r="AD1515" s="108"/>
      <c r="AE1515" s="113"/>
      <c r="AF1515" s="119">
        <f t="shared" si="46"/>
        <v>0</v>
      </c>
      <c r="AG1515" s="122" t="str">
        <f>IF(B1515="","",IF(AQ1515="総合事業","数式を削除して手入力",IFERROR(INDEX('【参考】数式用'!$AD$3:$AF$452,MATCH(Q1515&amp;V1515,'【参考】数式用'!$AC$3:$AC$452,0),MATCH(VLOOKUP(Z1515,'【参考】数式用'!$AG$2:$AH$56,2,FALSE),'【参考】数式用'!$AD$2:$AF$2,0)),10)))</f>
        <v/>
      </c>
      <c r="AP1515" s="127" t="str">
        <f>IF($L$16="","",VLOOKUP(Z1515,'【参考】数式用'!$A$2:$O$57,14,FALSE))</f>
        <v/>
      </c>
      <c r="AQ1515" s="126" t="e">
        <f>VLOOKUP(Z1515,'【参考】数式用'!$A$2:$O$57,15,FALSE)</f>
        <v>#N/A</v>
      </c>
    </row>
    <row r="1516" spans="1:43" ht="49.9" customHeight="1">
      <c r="A1516" s="29">
        <f t="shared" si="47"/>
        <v>1477</v>
      </c>
      <c r="B1516" s="42"/>
      <c r="C1516" s="48"/>
      <c r="D1516" s="48"/>
      <c r="E1516" s="48"/>
      <c r="F1516" s="48"/>
      <c r="G1516" s="48"/>
      <c r="H1516" s="48"/>
      <c r="I1516" s="48"/>
      <c r="J1516" s="48"/>
      <c r="K1516" s="48"/>
      <c r="L1516" s="63"/>
      <c r="M1516" s="63"/>
      <c r="N1516" s="63"/>
      <c r="O1516" s="63"/>
      <c r="P1516" s="63"/>
      <c r="Q1516" s="77"/>
      <c r="R1516" s="77"/>
      <c r="S1516" s="77"/>
      <c r="T1516" s="77"/>
      <c r="U1516" s="77"/>
      <c r="V1516" s="63"/>
      <c r="W1516" s="94"/>
      <c r="X1516" s="94"/>
      <c r="Y1516" s="94"/>
      <c r="Z1516" s="94"/>
      <c r="AA1516" s="94"/>
      <c r="AB1516" s="94"/>
      <c r="AC1516" s="105" t="str">
        <f>IFERROR(VLOOKUP(Z1516,'【参考】数式用'!$A$4:$B$57,2,FALSE),"")</f>
        <v/>
      </c>
      <c r="AD1516" s="108"/>
      <c r="AE1516" s="113"/>
      <c r="AF1516" s="119">
        <f t="shared" si="46"/>
        <v>0</v>
      </c>
      <c r="AG1516" s="122" t="str">
        <f>IF(B1516="","",IF(AQ1516="総合事業","数式を削除して手入力",IFERROR(INDEX('【参考】数式用'!$AD$3:$AF$452,MATCH(Q1516&amp;V1516,'【参考】数式用'!$AC$3:$AC$452,0),MATCH(VLOOKUP(Z1516,'【参考】数式用'!$AG$2:$AH$56,2,FALSE),'【参考】数式用'!$AD$2:$AF$2,0)),10)))</f>
        <v/>
      </c>
      <c r="AP1516" s="127" t="str">
        <f>IF($L$16="","",VLOOKUP(Z1516,'【参考】数式用'!$A$2:$O$57,14,FALSE))</f>
        <v/>
      </c>
      <c r="AQ1516" s="126" t="e">
        <f>VLOOKUP(Z1516,'【参考】数式用'!$A$2:$O$57,15,FALSE)</f>
        <v>#N/A</v>
      </c>
    </row>
    <row r="1517" spans="1:43" ht="49.9" customHeight="1">
      <c r="A1517" s="29">
        <f t="shared" si="47"/>
        <v>1478</v>
      </c>
      <c r="B1517" s="42"/>
      <c r="C1517" s="48"/>
      <c r="D1517" s="48"/>
      <c r="E1517" s="48"/>
      <c r="F1517" s="48"/>
      <c r="G1517" s="48"/>
      <c r="H1517" s="48"/>
      <c r="I1517" s="48"/>
      <c r="J1517" s="48"/>
      <c r="K1517" s="48"/>
      <c r="L1517" s="63"/>
      <c r="M1517" s="63"/>
      <c r="N1517" s="63"/>
      <c r="O1517" s="63"/>
      <c r="P1517" s="63"/>
      <c r="Q1517" s="77"/>
      <c r="R1517" s="77"/>
      <c r="S1517" s="77"/>
      <c r="T1517" s="77"/>
      <c r="U1517" s="77"/>
      <c r="V1517" s="63"/>
      <c r="W1517" s="94"/>
      <c r="X1517" s="94"/>
      <c r="Y1517" s="94"/>
      <c r="Z1517" s="94"/>
      <c r="AA1517" s="94"/>
      <c r="AB1517" s="94"/>
      <c r="AC1517" s="105" t="str">
        <f>IFERROR(VLOOKUP(Z1517,'【参考】数式用'!$A$4:$B$57,2,FALSE),"")</f>
        <v/>
      </c>
      <c r="AD1517" s="108"/>
      <c r="AE1517" s="113"/>
      <c r="AF1517" s="119">
        <f t="shared" si="46"/>
        <v>0</v>
      </c>
      <c r="AG1517" s="122" t="str">
        <f>IF(B1517="","",IF(AQ1517="総合事業","数式を削除して手入力",IFERROR(INDEX('【参考】数式用'!$AD$3:$AF$452,MATCH(Q1517&amp;V1517,'【参考】数式用'!$AC$3:$AC$452,0),MATCH(VLOOKUP(Z1517,'【参考】数式用'!$AG$2:$AH$56,2,FALSE),'【参考】数式用'!$AD$2:$AF$2,0)),10)))</f>
        <v/>
      </c>
      <c r="AP1517" s="127" t="str">
        <f>IF($L$16="","",VLOOKUP(Z1517,'【参考】数式用'!$A$2:$O$57,14,FALSE))</f>
        <v/>
      </c>
      <c r="AQ1517" s="126" t="e">
        <f>VLOOKUP(Z1517,'【参考】数式用'!$A$2:$O$57,15,FALSE)</f>
        <v>#N/A</v>
      </c>
    </row>
    <row r="1518" spans="1:43" ht="49.9" customHeight="1">
      <c r="A1518" s="29">
        <f t="shared" si="47"/>
        <v>1479</v>
      </c>
      <c r="B1518" s="42"/>
      <c r="C1518" s="48"/>
      <c r="D1518" s="48"/>
      <c r="E1518" s="48"/>
      <c r="F1518" s="48"/>
      <c r="G1518" s="48"/>
      <c r="H1518" s="48"/>
      <c r="I1518" s="48"/>
      <c r="J1518" s="48"/>
      <c r="K1518" s="48"/>
      <c r="L1518" s="63"/>
      <c r="M1518" s="63"/>
      <c r="N1518" s="63"/>
      <c r="O1518" s="63"/>
      <c r="P1518" s="63"/>
      <c r="Q1518" s="77"/>
      <c r="R1518" s="77"/>
      <c r="S1518" s="77"/>
      <c r="T1518" s="77"/>
      <c r="U1518" s="77"/>
      <c r="V1518" s="63"/>
      <c r="W1518" s="94"/>
      <c r="X1518" s="94"/>
      <c r="Y1518" s="94"/>
      <c r="Z1518" s="94"/>
      <c r="AA1518" s="94"/>
      <c r="AB1518" s="94"/>
      <c r="AC1518" s="105" t="str">
        <f>IFERROR(VLOOKUP(Z1518,'【参考】数式用'!$A$4:$B$57,2,FALSE),"")</f>
        <v/>
      </c>
      <c r="AD1518" s="108"/>
      <c r="AE1518" s="113"/>
      <c r="AF1518" s="119">
        <f t="shared" si="46"/>
        <v>0</v>
      </c>
      <c r="AG1518" s="122" t="str">
        <f>IF(B1518="","",IF(AQ1518="総合事業","数式を削除して手入力",IFERROR(INDEX('【参考】数式用'!$AD$3:$AF$452,MATCH(Q1518&amp;V1518,'【参考】数式用'!$AC$3:$AC$452,0),MATCH(VLOOKUP(Z1518,'【参考】数式用'!$AG$2:$AH$56,2,FALSE),'【参考】数式用'!$AD$2:$AF$2,0)),10)))</f>
        <v/>
      </c>
      <c r="AP1518" s="127" t="str">
        <f>IF($L$16="","",VLOOKUP(Z1518,'【参考】数式用'!$A$2:$O$57,14,FALSE))</f>
        <v/>
      </c>
      <c r="AQ1518" s="126" t="e">
        <f>VLOOKUP(Z1518,'【参考】数式用'!$A$2:$O$57,15,FALSE)</f>
        <v>#N/A</v>
      </c>
    </row>
    <row r="1519" spans="1:43" ht="49.9" customHeight="1">
      <c r="A1519" s="29">
        <f t="shared" si="47"/>
        <v>1480</v>
      </c>
      <c r="B1519" s="42"/>
      <c r="C1519" s="48"/>
      <c r="D1519" s="48"/>
      <c r="E1519" s="48"/>
      <c r="F1519" s="48"/>
      <c r="G1519" s="48"/>
      <c r="H1519" s="48"/>
      <c r="I1519" s="48"/>
      <c r="J1519" s="48"/>
      <c r="K1519" s="48"/>
      <c r="L1519" s="63"/>
      <c r="M1519" s="63"/>
      <c r="N1519" s="63"/>
      <c r="O1519" s="63"/>
      <c r="P1519" s="63"/>
      <c r="Q1519" s="77"/>
      <c r="R1519" s="77"/>
      <c r="S1519" s="77"/>
      <c r="T1519" s="77"/>
      <c r="U1519" s="77"/>
      <c r="V1519" s="63"/>
      <c r="W1519" s="94"/>
      <c r="X1519" s="94"/>
      <c r="Y1519" s="94"/>
      <c r="Z1519" s="94"/>
      <c r="AA1519" s="94"/>
      <c r="AB1519" s="94"/>
      <c r="AC1519" s="105" t="str">
        <f>IFERROR(VLOOKUP(Z1519,'【参考】数式用'!$A$4:$B$57,2,FALSE),"")</f>
        <v/>
      </c>
      <c r="AD1519" s="108"/>
      <c r="AE1519" s="113"/>
      <c r="AF1519" s="119">
        <f t="shared" si="46"/>
        <v>0</v>
      </c>
      <c r="AG1519" s="122" t="str">
        <f>IF(B1519="","",IF(AQ1519="総合事業","数式を削除して手入力",IFERROR(INDEX('【参考】数式用'!$AD$3:$AF$452,MATCH(Q1519&amp;V1519,'【参考】数式用'!$AC$3:$AC$452,0),MATCH(VLOOKUP(Z1519,'【参考】数式用'!$AG$2:$AH$56,2,FALSE),'【参考】数式用'!$AD$2:$AF$2,0)),10)))</f>
        <v/>
      </c>
      <c r="AP1519" s="127" t="str">
        <f>IF($L$16="","",VLOOKUP(Z1519,'【参考】数式用'!$A$2:$O$57,14,FALSE))</f>
        <v/>
      </c>
      <c r="AQ1519" s="126" t="e">
        <f>VLOOKUP(Z1519,'【参考】数式用'!$A$2:$O$57,15,FALSE)</f>
        <v>#N/A</v>
      </c>
    </row>
    <row r="1520" spans="1:43" ht="49.9" customHeight="1">
      <c r="A1520" s="29">
        <f t="shared" si="47"/>
        <v>1481</v>
      </c>
      <c r="B1520" s="42"/>
      <c r="C1520" s="48"/>
      <c r="D1520" s="48"/>
      <c r="E1520" s="48"/>
      <c r="F1520" s="48"/>
      <c r="G1520" s="48"/>
      <c r="H1520" s="48"/>
      <c r="I1520" s="48"/>
      <c r="J1520" s="48"/>
      <c r="K1520" s="48"/>
      <c r="L1520" s="63"/>
      <c r="M1520" s="63"/>
      <c r="N1520" s="63"/>
      <c r="O1520" s="63"/>
      <c r="P1520" s="63"/>
      <c r="Q1520" s="77"/>
      <c r="R1520" s="77"/>
      <c r="S1520" s="77"/>
      <c r="T1520" s="77"/>
      <c r="U1520" s="77"/>
      <c r="V1520" s="63"/>
      <c r="W1520" s="94"/>
      <c r="X1520" s="94"/>
      <c r="Y1520" s="94"/>
      <c r="Z1520" s="94"/>
      <c r="AA1520" s="94"/>
      <c r="AB1520" s="94"/>
      <c r="AC1520" s="105" t="str">
        <f>IFERROR(VLOOKUP(Z1520,'【参考】数式用'!$A$4:$B$57,2,FALSE),"")</f>
        <v/>
      </c>
      <c r="AD1520" s="108"/>
      <c r="AE1520" s="113"/>
      <c r="AF1520" s="119">
        <f t="shared" si="46"/>
        <v>0</v>
      </c>
      <c r="AG1520" s="122" t="str">
        <f>IF(B1520="","",IF(AQ1520="総合事業","数式を削除して手入力",IFERROR(INDEX('【参考】数式用'!$AD$3:$AF$452,MATCH(Q1520&amp;V1520,'【参考】数式用'!$AC$3:$AC$452,0),MATCH(VLOOKUP(Z1520,'【参考】数式用'!$AG$2:$AH$56,2,FALSE),'【参考】数式用'!$AD$2:$AF$2,0)),10)))</f>
        <v/>
      </c>
      <c r="AP1520" s="127" t="str">
        <f>IF($L$16="","",VLOOKUP(Z1520,'【参考】数式用'!$A$2:$O$57,14,FALSE))</f>
        <v/>
      </c>
      <c r="AQ1520" s="126" t="e">
        <f>VLOOKUP(Z1520,'【参考】数式用'!$A$2:$O$57,15,FALSE)</f>
        <v>#N/A</v>
      </c>
    </row>
    <row r="1521" spans="1:43" ht="49.9" customHeight="1">
      <c r="A1521" s="29">
        <f t="shared" si="47"/>
        <v>1482</v>
      </c>
      <c r="B1521" s="42"/>
      <c r="C1521" s="48"/>
      <c r="D1521" s="48"/>
      <c r="E1521" s="48"/>
      <c r="F1521" s="48"/>
      <c r="G1521" s="48"/>
      <c r="H1521" s="48"/>
      <c r="I1521" s="48"/>
      <c r="J1521" s="48"/>
      <c r="K1521" s="48"/>
      <c r="L1521" s="63"/>
      <c r="M1521" s="63"/>
      <c r="N1521" s="63"/>
      <c r="O1521" s="63"/>
      <c r="P1521" s="63"/>
      <c r="Q1521" s="77"/>
      <c r="R1521" s="77"/>
      <c r="S1521" s="77"/>
      <c r="T1521" s="77"/>
      <c r="U1521" s="77"/>
      <c r="V1521" s="63"/>
      <c r="W1521" s="94"/>
      <c r="X1521" s="94"/>
      <c r="Y1521" s="94"/>
      <c r="Z1521" s="94"/>
      <c r="AA1521" s="94"/>
      <c r="AB1521" s="94"/>
      <c r="AC1521" s="105" t="str">
        <f>IFERROR(VLOOKUP(Z1521,'【参考】数式用'!$A$4:$B$57,2,FALSE),"")</f>
        <v/>
      </c>
      <c r="AD1521" s="108"/>
      <c r="AE1521" s="113"/>
      <c r="AF1521" s="119">
        <f t="shared" si="46"/>
        <v>0</v>
      </c>
      <c r="AG1521" s="122" t="str">
        <f>IF(B1521="","",IF(AQ1521="総合事業","数式を削除して手入力",IFERROR(INDEX('【参考】数式用'!$AD$3:$AF$452,MATCH(Q1521&amp;V1521,'【参考】数式用'!$AC$3:$AC$452,0),MATCH(VLOOKUP(Z1521,'【参考】数式用'!$AG$2:$AH$56,2,FALSE),'【参考】数式用'!$AD$2:$AF$2,0)),10)))</f>
        <v/>
      </c>
      <c r="AP1521" s="127" t="str">
        <f>IF($L$16="","",VLOOKUP(Z1521,'【参考】数式用'!$A$2:$O$57,14,FALSE))</f>
        <v/>
      </c>
      <c r="AQ1521" s="126" t="e">
        <f>VLOOKUP(Z1521,'【参考】数式用'!$A$2:$O$57,15,FALSE)</f>
        <v>#N/A</v>
      </c>
    </row>
    <row r="1522" spans="1:43" ht="49.9" customHeight="1">
      <c r="A1522" s="29">
        <f t="shared" si="47"/>
        <v>1483</v>
      </c>
      <c r="B1522" s="42"/>
      <c r="C1522" s="48"/>
      <c r="D1522" s="48"/>
      <c r="E1522" s="48"/>
      <c r="F1522" s="48"/>
      <c r="G1522" s="48"/>
      <c r="H1522" s="48"/>
      <c r="I1522" s="48"/>
      <c r="J1522" s="48"/>
      <c r="K1522" s="48"/>
      <c r="L1522" s="63"/>
      <c r="M1522" s="63"/>
      <c r="N1522" s="63"/>
      <c r="O1522" s="63"/>
      <c r="P1522" s="63"/>
      <c r="Q1522" s="77"/>
      <c r="R1522" s="77"/>
      <c r="S1522" s="77"/>
      <c r="T1522" s="77"/>
      <c r="U1522" s="77"/>
      <c r="V1522" s="63"/>
      <c r="W1522" s="94"/>
      <c r="X1522" s="94"/>
      <c r="Y1522" s="94"/>
      <c r="Z1522" s="94"/>
      <c r="AA1522" s="94"/>
      <c r="AB1522" s="94"/>
      <c r="AC1522" s="105" t="str">
        <f>IFERROR(VLOOKUP(Z1522,'【参考】数式用'!$A$4:$B$57,2,FALSE),"")</f>
        <v/>
      </c>
      <c r="AD1522" s="108"/>
      <c r="AE1522" s="113"/>
      <c r="AF1522" s="119">
        <f t="shared" si="46"/>
        <v>0</v>
      </c>
      <c r="AG1522" s="122" t="str">
        <f>IF(B1522="","",IF(AQ1522="総合事業","数式を削除して手入力",IFERROR(INDEX('【参考】数式用'!$AD$3:$AF$452,MATCH(Q1522&amp;V1522,'【参考】数式用'!$AC$3:$AC$452,0),MATCH(VLOOKUP(Z1522,'【参考】数式用'!$AG$2:$AH$56,2,FALSE),'【参考】数式用'!$AD$2:$AF$2,0)),10)))</f>
        <v/>
      </c>
      <c r="AP1522" s="127" t="str">
        <f>IF($L$16="","",VLOOKUP(Z1522,'【参考】数式用'!$A$2:$O$57,14,FALSE))</f>
        <v/>
      </c>
      <c r="AQ1522" s="126" t="e">
        <f>VLOOKUP(Z1522,'【参考】数式用'!$A$2:$O$57,15,FALSE)</f>
        <v>#N/A</v>
      </c>
    </row>
    <row r="1523" spans="1:43" ht="49.9" customHeight="1">
      <c r="A1523" s="29">
        <f t="shared" si="47"/>
        <v>1484</v>
      </c>
      <c r="B1523" s="42"/>
      <c r="C1523" s="48"/>
      <c r="D1523" s="48"/>
      <c r="E1523" s="48"/>
      <c r="F1523" s="48"/>
      <c r="G1523" s="48"/>
      <c r="H1523" s="48"/>
      <c r="I1523" s="48"/>
      <c r="J1523" s="48"/>
      <c r="K1523" s="48"/>
      <c r="L1523" s="63"/>
      <c r="M1523" s="63"/>
      <c r="N1523" s="63"/>
      <c r="O1523" s="63"/>
      <c r="P1523" s="63"/>
      <c r="Q1523" s="77"/>
      <c r="R1523" s="77"/>
      <c r="S1523" s="77"/>
      <c r="T1523" s="77"/>
      <c r="U1523" s="77"/>
      <c r="V1523" s="63"/>
      <c r="W1523" s="94"/>
      <c r="X1523" s="94"/>
      <c r="Y1523" s="94"/>
      <c r="Z1523" s="94"/>
      <c r="AA1523" s="94"/>
      <c r="AB1523" s="94"/>
      <c r="AC1523" s="105" t="str">
        <f>IFERROR(VLOOKUP(Z1523,'【参考】数式用'!$A$4:$B$57,2,FALSE),"")</f>
        <v/>
      </c>
      <c r="AD1523" s="108"/>
      <c r="AE1523" s="113"/>
      <c r="AF1523" s="119">
        <f t="shared" si="46"/>
        <v>0</v>
      </c>
      <c r="AG1523" s="122" t="str">
        <f>IF(B1523="","",IF(AQ1523="総合事業","数式を削除して手入力",IFERROR(INDEX('【参考】数式用'!$AD$3:$AF$452,MATCH(Q1523&amp;V1523,'【参考】数式用'!$AC$3:$AC$452,0),MATCH(VLOOKUP(Z1523,'【参考】数式用'!$AG$2:$AH$56,2,FALSE),'【参考】数式用'!$AD$2:$AF$2,0)),10)))</f>
        <v/>
      </c>
      <c r="AP1523" s="127" t="str">
        <f>IF($L$16="","",VLOOKUP(Z1523,'【参考】数式用'!$A$2:$O$57,14,FALSE))</f>
        <v/>
      </c>
      <c r="AQ1523" s="126" t="e">
        <f>VLOOKUP(Z1523,'【参考】数式用'!$A$2:$O$57,15,FALSE)</f>
        <v>#N/A</v>
      </c>
    </row>
    <row r="1524" spans="1:43" ht="49.9" customHeight="1">
      <c r="A1524" s="29">
        <f t="shared" si="47"/>
        <v>1485</v>
      </c>
      <c r="B1524" s="42"/>
      <c r="C1524" s="48"/>
      <c r="D1524" s="48"/>
      <c r="E1524" s="48"/>
      <c r="F1524" s="48"/>
      <c r="G1524" s="48"/>
      <c r="H1524" s="48"/>
      <c r="I1524" s="48"/>
      <c r="J1524" s="48"/>
      <c r="K1524" s="48"/>
      <c r="L1524" s="63"/>
      <c r="M1524" s="63"/>
      <c r="N1524" s="63"/>
      <c r="O1524" s="63"/>
      <c r="P1524" s="63"/>
      <c r="Q1524" s="77"/>
      <c r="R1524" s="77"/>
      <c r="S1524" s="77"/>
      <c r="T1524" s="77"/>
      <c r="U1524" s="77"/>
      <c r="V1524" s="63"/>
      <c r="W1524" s="94"/>
      <c r="X1524" s="94"/>
      <c r="Y1524" s="94"/>
      <c r="Z1524" s="94"/>
      <c r="AA1524" s="94"/>
      <c r="AB1524" s="94"/>
      <c r="AC1524" s="105" t="str">
        <f>IFERROR(VLOOKUP(Z1524,'【参考】数式用'!$A$4:$B$57,2,FALSE),"")</f>
        <v/>
      </c>
      <c r="AD1524" s="108"/>
      <c r="AE1524" s="113"/>
      <c r="AF1524" s="119">
        <f t="shared" si="46"/>
        <v>0</v>
      </c>
      <c r="AG1524" s="122" t="str">
        <f>IF(B1524="","",IF(AQ1524="総合事業","数式を削除して手入力",IFERROR(INDEX('【参考】数式用'!$AD$3:$AF$452,MATCH(Q1524&amp;V1524,'【参考】数式用'!$AC$3:$AC$452,0),MATCH(VLOOKUP(Z1524,'【参考】数式用'!$AG$2:$AH$56,2,FALSE),'【参考】数式用'!$AD$2:$AF$2,0)),10)))</f>
        <v/>
      </c>
      <c r="AP1524" s="127" t="str">
        <f>IF($L$16="","",VLOOKUP(Z1524,'【参考】数式用'!$A$2:$O$57,14,FALSE))</f>
        <v/>
      </c>
      <c r="AQ1524" s="126" t="e">
        <f>VLOOKUP(Z1524,'【参考】数式用'!$A$2:$O$57,15,FALSE)</f>
        <v>#N/A</v>
      </c>
    </row>
    <row r="1525" spans="1:43" ht="49.9" customHeight="1">
      <c r="A1525" s="29">
        <f t="shared" si="47"/>
        <v>1486</v>
      </c>
      <c r="B1525" s="42"/>
      <c r="C1525" s="48"/>
      <c r="D1525" s="48"/>
      <c r="E1525" s="48"/>
      <c r="F1525" s="48"/>
      <c r="G1525" s="48"/>
      <c r="H1525" s="48"/>
      <c r="I1525" s="48"/>
      <c r="J1525" s="48"/>
      <c r="K1525" s="48"/>
      <c r="L1525" s="63"/>
      <c r="M1525" s="63"/>
      <c r="N1525" s="63"/>
      <c r="O1525" s="63"/>
      <c r="P1525" s="63"/>
      <c r="Q1525" s="77"/>
      <c r="R1525" s="77"/>
      <c r="S1525" s="77"/>
      <c r="T1525" s="77"/>
      <c r="U1525" s="77"/>
      <c r="V1525" s="63"/>
      <c r="W1525" s="94"/>
      <c r="X1525" s="94"/>
      <c r="Y1525" s="94"/>
      <c r="Z1525" s="94"/>
      <c r="AA1525" s="94"/>
      <c r="AB1525" s="94"/>
      <c r="AC1525" s="105" t="str">
        <f>IFERROR(VLOOKUP(Z1525,'【参考】数式用'!$A$4:$B$57,2,FALSE),"")</f>
        <v/>
      </c>
      <c r="AD1525" s="108"/>
      <c r="AE1525" s="113"/>
      <c r="AF1525" s="119">
        <f t="shared" si="46"/>
        <v>0</v>
      </c>
      <c r="AG1525" s="122" t="str">
        <f>IF(B1525="","",IF(AQ1525="総合事業","数式を削除して手入力",IFERROR(INDEX('【参考】数式用'!$AD$3:$AF$452,MATCH(Q1525&amp;V1525,'【参考】数式用'!$AC$3:$AC$452,0),MATCH(VLOOKUP(Z1525,'【参考】数式用'!$AG$2:$AH$56,2,FALSE),'【参考】数式用'!$AD$2:$AF$2,0)),10)))</f>
        <v/>
      </c>
      <c r="AP1525" s="127" t="str">
        <f>IF($L$16="","",VLOOKUP(Z1525,'【参考】数式用'!$A$2:$O$57,14,FALSE))</f>
        <v/>
      </c>
      <c r="AQ1525" s="126" t="e">
        <f>VLOOKUP(Z1525,'【参考】数式用'!$A$2:$O$57,15,FALSE)</f>
        <v>#N/A</v>
      </c>
    </row>
    <row r="1526" spans="1:43" ht="49.9" customHeight="1">
      <c r="A1526" s="29">
        <f t="shared" si="47"/>
        <v>1487</v>
      </c>
      <c r="B1526" s="42"/>
      <c r="C1526" s="48"/>
      <c r="D1526" s="48"/>
      <c r="E1526" s="48"/>
      <c r="F1526" s="48"/>
      <c r="G1526" s="48"/>
      <c r="H1526" s="48"/>
      <c r="I1526" s="48"/>
      <c r="J1526" s="48"/>
      <c r="K1526" s="48"/>
      <c r="L1526" s="63"/>
      <c r="M1526" s="63"/>
      <c r="N1526" s="63"/>
      <c r="O1526" s="63"/>
      <c r="P1526" s="63"/>
      <c r="Q1526" s="77"/>
      <c r="R1526" s="77"/>
      <c r="S1526" s="77"/>
      <c r="T1526" s="77"/>
      <c r="U1526" s="77"/>
      <c r="V1526" s="63"/>
      <c r="W1526" s="94"/>
      <c r="X1526" s="94"/>
      <c r="Y1526" s="94"/>
      <c r="Z1526" s="94"/>
      <c r="AA1526" s="94"/>
      <c r="AB1526" s="94"/>
      <c r="AC1526" s="105" t="str">
        <f>IFERROR(VLOOKUP(Z1526,'【参考】数式用'!$A$4:$B$57,2,FALSE),"")</f>
        <v/>
      </c>
      <c r="AD1526" s="108"/>
      <c r="AE1526" s="113"/>
      <c r="AF1526" s="119">
        <f t="shared" si="46"/>
        <v>0</v>
      </c>
      <c r="AG1526" s="122" t="str">
        <f>IF(B1526="","",IF(AQ1526="総合事業","数式を削除して手入力",IFERROR(INDEX('【参考】数式用'!$AD$3:$AF$452,MATCH(Q1526&amp;V1526,'【参考】数式用'!$AC$3:$AC$452,0),MATCH(VLOOKUP(Z1526,'【参考】数式用'!$AG$2:$AH$56,2,FALSE),'【参考】数式用'!$AD$2:$AF$2,0)),10)))</f>
        <v/>
      </c>
      <c r="AP1526" s="127" t="str">
        <f>IF($L$16="","",VLOOKUP(Z1526,'【参考】数式用'!$A$2:$O$57,14,FALSE))</f>
        <v/>
      </c>
      <c r="AQ1526" s="126" t="e">
        <f>VLOOKUP(Z1526,'【参考】数式用'!$A$2:$O$57,15,FALSE)</f>
        <v>#N/A</v>
      </c>
    </row>
    <row r="1527" spans="1:43" ht="49.9" customHeight="1">
      <c r="A1527" s="29">
        <f t="shared" si="47"/>
        <v>1488</v>
      </c>
      <c r="B1527" s="42"/>
      <c r="C1527" s="48"/>
      <c r="D1527" s="48"/>
      <c r="E1527" s="48"/>
      <c r="F1527" s="48"/>
      <c r="G1527" s="48"/>
      <c r="H1527" s="48"/>
      <c r="I1527" s="48"/>
      <c r="J1527" s="48"/>
      <c r="K1527" s="48"/>
      <c r="L1527" s="63"/>
      <c r="M1527" s="63"/>
      <c r="N1527" s="63"/>
      <c r="O1527" s="63"/>
      <c r="P1527" s="63"/>
      <c r="Q1527" s="77"/>
      <c r="R1527" s="77"/>
      <c r="S1527" s="77"/>
      <c r="T1527" s="77"/>
      <c r="U1527" s="77"/>
      <c r="V1527" s="63"/>
      <c r="W1527" s="94"/>
      <c r="X1527" s="94"/>
      <c r="Y1527" s="94"/>
      <c r="Z1527" s="94"/>
      <c r="AA1527" s="94"/>
      <c r="AB1527" s="94"/>
      <c r="AC1527" s="105" t="str">
        <f>IFERROR(VLOOKUP(Z1527,'【参考】数式用'!$A$4:$B$57,2,FALSE),"")</f>
        <v/>
      </c>
      <c r="AD1527" s="108"/>
      <c r="AE1527" s="113"/>
      <c r="AF1527" s="119">
        <f t="shared" si="46"/>
        <v>0</v>
      </c>
      <c r="AG1527" s="122" t="str">
        <f>IF(B1527="","",IF(AQ1527="総合事業","数式を削除して手入力",IFERROR(INDEX('【参考】数式用'!$AD$3:$AF$452,MATCH(Q1527&amp;V1527,'【参考】数式用'!$AC$3:$AC$452,0),MATCH(VLOOKUP(Z1527,'【参考】数式用'!$AG$2:$AH$56,2,FALSE),'【参考】数式用'!$AD$2:$AF$2,0)),10)))</f>
        <v/>
      </c>
      <c r="AP1527" s="127" t="str">
        <f>IF($L$16="","",VLOOKUP(Z1527,'【参考】数式用'!$A$2:$O$57,14,FALSE))</f>
        <v/>
      </c>
      <c r="AQ1527" s="126" t="e">
        <f>VLOOKUP(Z1527,'【参考】数式用'!$A$2:$O$57,15,FALSE)</f>
        <v>#N/A</v>
      </c>
    </row>
    <row r="1528" spans="1:43" ht="49.9" customHeight="1">
      <c r="A1528" s="29">
        <f t="shared" si="47"/>
        <v>1489</v>
      </c>
      <c r="B1528" s="42"/>
      <c r="C1528" s="48"/>
      <c r="D1528" s="48"/>
      <c r="E1528" s="48"/>
      <c r="F1528" s="48"/>
      <c r="G1528" s="48"/>
      <c r="H1528" s="48"/>
      <c r="I1528" s="48"/>
      <c r="J1528" s="48"/>
      <c r="K1528" s="48"/>
      <c r="L1528" s="63"/>
      <c r="M1528" s="63"/>
      <c r="N1528" s="63"/>
      <c r="O1528" s="63"/>
      <c r="P1528" s="63"/>
      <c r="Q1528" s="77"/>
      <c r="R1528" s="77"/>
      <c r="S1528" s="77"/>
      <c r="T1528" s="77"/>
      <c r="U1528" s="77"/>
      <c r="V1528" s="63"/>
      <c r="W1528" s="94"/>
      <c r="X1528" s="94"/>
      <c r="Y1528" s="94"/>
      <c r="Z1528" s="94"/>
      <c r="AA1528" s="94"/>
      <c r="AB1528" s="94"/>
      <c r="AC1528" s="105" t="str">
        <f>IFERROR(VLOOKUP(Z1528,'【参考】数式用'!$A$4:$B$57,2,FALSE),"")</f>
        <v/>
      </c>
      <c r="AD1528" s="108"/>
      <c r="AE1528" s="113"/>
      <c r="AF1528" s="119">
        <f t="shared" si="46"/>
        <v>0</v>
      </c>
      <c r="AG1528" s="122" t="str">
        <f>IF(B1528="","",IF(AQ1528="総合事業","数式を削除して手入力",IFERROR(INDEX('【参考】数式用'!$AD$3:$AF$452,MATCH(Q1528&amp;V1528,'【参考】数式用'!$AC$3:$AC$452,0),MATCH(VLOOKUP(Z1528,'【参考】数式用'!$AG$2:$AH$56,2,FALSE),'【参考】数式用'!$AD$2:$AF$2,0)),10)))</f>
        <v/>
      </c>
      <c r="AP1528" s="127" t="str">
        <f>IF($L$16="","",VLOOKUP(Z1528,'【参考】数式用'!$A$2:$O$57,14,FALSE))</f>
        <v/>
      </c>
      <c r="AQ1528" s="126" t="e">
        <f>VLOOKUP(Z1528,'【参考】数式用'!$A$2:$O$57,15,FALSE)</f>
        <v>#N/A</v>
      </c>
    </row>
    <row r="1529" spans="1:43" ht="49.9" customHeight="1">
      <c r="A1529" s="29">
        <f t="shared" si="47"/>
        <v>1490</v>
      </c>
      <c r="B1529" s="42"/>
      <c r="C1529" s="48"/>
      <c r="D1529" s="48"/>
      <c r="E1529" s="48"/>
      <c r="F1529" s="48"/>
      <c r="G1529" s="48"/>
      <c r="H1529" s="48"/>
      <c r="I1529" s="48"/>
      <c r="J1529" s="48"/>
      <c r="K1529" s="48"/>
      <c r="L1529" s="63"/>
      <c r="M1529" s="63"/>
      <c r="N1529" s="63"/>
      <c r="O1529" s="63"/>
      <c r="P1529" s="63"/>
      <c r="Q1529" s="77"/>
      <c r="R1529" s="77"/>
      <c r="S1529" s="77"/>
      <c r="T1529" s="77"/>
      <c r="U1529" s="77"/>
      <c r="V1529" s="63"/>
      <c r="W1529" s="94"/>
      <c r="X1529" s="94"/>
      <c r="Y1529" s="94"/>
      <c r="Z1529" s="94"/>
      <c r="AA1529" s="94"/>
      <c r="AB1529" s="94"/>
      <c r="AC1529" s="105" t="str">
        <f>IFERROR(VLOOKUP(Z1529,'【参考】数式用'!$A$4:$B$57,2,FALSE),"")</f>
        <v/>
      </c>
      <c r="AD1529" s="108"/>
      <c r="AE1529" s="113"/>
      <c r="AF1529" s="119">
        <f t="shared" si="46"/>
        <v>0</v>
      </c>
      <c r="AG1529" s="122" t="str">
        <f>IF(B1529="","",IF(AQ1529="総合事業","数式を削除して手入力",IFERROR(INDEX('【参考】数式用'!$AD$3:$AF$452,MATCH(Q1529&amp;V1529,'【参考】数式用'!$AC$3:$AC$452,0),MATCH(VLOOKUP(Z1529,'【参考】数式用'!$AG$2:$AH$56,2,FALSE),'【参考】数式用'!$AD$2:$AF$2,0)),10)))</f>
        <v/>
      </c>
      <c r="AP1529" s="127" t="str">
        <f>IF($L$16="","",VLOOKUP(Z1529,'【参考】数式用'!$A$2:$O$57,14,FALSE))</f>
        <v/>
      </c>
      <c r="AQ1529" s="126" t="e">
        <f>VLOOKUP(Z1529,'【参考】数式用'!$A$2:$O$57,15,FALSE)</f>
        <v>#N/A</v>
      </c>
    </row>
    <row r="1530" spans="1:43" ht="49.9" customHeight="1">
      <c r="A1530" s="29">
        <f t="shared" si="47"/>
        <v>1491</v>
      </c>
      <c r="B1530" s="42"/>
      <c r="C1530" s="48"/>
      <c r="D1530" s="48"/>
      <c r="E1530" s="48"/>
      <c r="F1530" s="48"/>
      <c r="G1530" s="48"/>
      <c r="H1530" s="48"/>
      <c r="I1530" s="48"/>
      <c r="J1530" s="48"/>
      <c r="K1530" s="48"/>
      <c r="L1530" s="63"/>
      <c r="M1530" s="63"/>
      <c r="N1530" s="63"/>
      <c r="O1530" s="63"/>
      <c r="P1530" s="63"/>
      <c r="Q1530" s="77"/>
      <c r="R1530" s="77"/>
      <c r="S1530" s="77"/>
      <c r="T1530" s="77"/>
      <c r="U1530" s="77"/>
      <c r="V1530" s="63"/>
      <c r="W1530" s="94"/>
      <c r="X1530" s="94"/>
      <c r="Y1530" s="94"/>
      <c r="Z1530" s="94"/>
      <c r="AA1530" s="94"/>
      <c r="AB1530" s="94"/>
      <c r="AC1530" s="105" t="str">
        <f>IFERROR(VLOOKUP(Z1530,'【参考】数式用'!$A$4:$B$57,2,FALSE),"")</f>
        <v/>
      </c>
      <c r="AD1530" s="108"/>
      <c r="AE1530" s="113"/>
      <c r="AF1530" s="119">
        <f t="shared" si="46"/>
        <v>0</v>
      </c>
      <c r="AG1530" s="122" t="str">
        <f>IF(B1530="","",IF(AQ1530="総合事業","数式を削除して手入力",IFERROR(INDEX('【参考】数式用'!$AD$3:$AF$452,MATCH(Q1530&amp;V1530,'【参考】数式用'!$AC$3:$AC$452,0),MATCH(VLOOKUP(Z1530,'【参考】数式用'!$AG$2:$AH$56,2,FALSE),'【参考】数式用'!$AD$2:$AF$2,0)),10)))</f>
        <v/>
      </c>
      <c r="AP1530" s="127" t="str">
        <f>IF($L$16="","",VLOOKUP(Z1530,'【参考】数式用'!$A$2:$O$57,14,FALSE))</f>
        <v/>
      </c>
      <c r="AQ1530" s="126" t="e">
        <f>VLOOKUP(Z1530,'【参考】数式用'!$A$2:$O$57,15,FALSE)</f>
        <v>#N/A</v>
      </c>
    </row>
    <row r="1531" spans="1:43" ht="49.9" customHeight="1">
      <c r="A1531" s="29">
        <f t="shared" si="47"/>
        <v>1492</v>
      </c>
      <c r="B1531" s="42"/>
      <c r="C1531" s="48"/>
      <c r="D1531" s="48"/>
      <c r="E1531" s="48"/>
      <c r="F1531" s="48"/>
      <c r="G1531" s="48"/>
      <c r="H1531" s="48"/>
      <c r="I1531" s="48"/>
      <c r="J1531" s="48"/>
      <c r="K1531" s="48"/>
      <c r="L1531" s="63"/>
      <c r="M1531" s="63"/>
      <c r="N1531" s="63"/>
      <c r="O1531" s="63"/>
      <c r="P1531" s="63"/>
      <c r="Q1531" s="77"/>
      <c r="R1531" s="77"/>
      <c r="S1531" s="77"/>
      <c r="T1531" s="77"/>
      <c r="U1531" s="77"/>
      <c r="V1531" s="63"/>
      <c r="W1531" s="94"/>
      <c r="X1531" s="94"/>
      <c r="Y1531" s="94"/>
      <c r="Z1531" s="94"/>
      <c r="AA1531" s="94"/>
      <c r="AB1531" s="94"/>
      <c r="AC1531" s="105" t="str">
        <f>IFERROR(VLOOKUP(Z1531,'【参考】数式用'!$A$4:$B$57,2,FALSE),"")</f>
        <v/>
      </c>
      <c r="AD1531" s="108"/>
      <c r="AE1531" s="113"/>
      <c r="AF1531" s="119">
        <f t="shared" si="46"/>
        <v>0</v>
      </c>
      <c r="AG1531" s="122" t="str">
        <f>IF(B1531="","",IF(AQ1531="総合事業","数式を削除して手入力",IFERROR(INDEX('【参考】数式用'!$AD$3:$AF$452,MATCH(Q1531&amp;V1531,'【参考】数式用'!$AC$3:$AC$452,0),MATCH(VLOOKUP(Z1531,'【参考】数式用'!$AG$2:$AH$56,2,FALSE),'【参考】数式用'!$AD$2:$AF$2,0)),10)))</f>
        <v/>
      </c>
      <c r="AP1531" s="127" t="str">
        <f>IF($L$16="","",VLOOKUP(Z1531,'【参考】数式用'!$A$2:$O$57,14,FALSE))</f>
        <v/>
      </c>
      <c r="AQ1531" s="126" t="e">
        <f>VLOOKUP(Z1531,'【参考】数式用'!$A$2:$O$57,15,FALSE)</f>
        <v>#N/A</v>
      </c>
    </row>
    <row r="1532" spans="1:43" ht="49.9" customHeight="1">
      <c r="A1532" s="29">
        <f t="shared" si="47"/>
        <v>1493</v>
      </c>
      <c r="B1532" s="42"/>
      <c r="C1532" s="48"/>
      <c r="D1532" s="48"/>
      <c r="E1532" s="48"/>
      <c r="F1532" s="48"/>
      <c r="G1532" s="48"/>
      <c r="H1532" s="48"/>
      <c r="I1532" s="48"/>
      <c r="J1532" s="48"/>
      <c r="K1532" s="48"/>
      <c r="L1532" s="63"/>
      <c r="M1532" s="63"/>
      <c r="N1532" s="63"/>
      <c r="O1532" s="63"/>
      <c r="P1532" s="63"/>
      <c r="Q1532" s="77"/>
      <c r="R1532" s="77"/>
      <c r="S1532" s="77"/>
      <c r="T1532" s="77"/>
      <c r="U1532" s="77"/>
      <c r="V1532" s="63"/>
      <c r="W1532" s="94"/>
      <c r="X1532" s="94"/>
      <c r="Y1532" s="94"/>
      <c r="Z1532" s="94"/>
      <c r="AA1532" s="94"/>
      <c r="AB1532" s="94"/>
      <c r="AC1532" s="105" t="str">
        <f>IFERROR(VLOOKUP(Z1532,'【参考】数式用'!$A$4:$B$57,2,FALSE),"")</f>
        <v/>
      </c>
      <c r="AD1532" s="108"/>
      <c r="AE1532" s="113"/>
      <c r="AF1532" s="119">
        <f t="shared" si="46"/>
        <v>0</v>
      </c>
      <c r="AG1532" s="122" t="str">
        <f>IF(B1532="","",IF(AQ1532="総合事業","数式を削除して手入力",IFERROR(INDEX('【参考】数式用'!$AD$3:$AF$452,MATCH(Q1532&amp;V1532,'【参考】数式用'!$AC$3:$AC$452,0),MATCH(VLOOKUP(Z1532,'【参考】数式用'!$AG$2:$AH$56,2,FALSE),'【参考】数式用'!$AD$2:$AF$2,0)),10)))</f>
        <v/>
      </c>
      <c r="AP1532" s="127" t="str">
        <f>IF($L$16="","",VLOOKUP(Z1532,'【参考】数式用'!$A$2:$O$57,14,FALSE))</f>
        <v/>
      </c>
      <c r="AQ1532" s="126" t="e">
        <f>VLOOKUP(Z1532,'【参考】数式用'!$A$2:$O$57,15,FALSE)</f>
        <v>#N/A</v>
      </c>
    </row>
    <row r="1533" spans="1:43" ht="49.9" customHeight="1">
      <c r="A1533" s="29">
        <f t="shared" si="47"/>
        <v>1494</v>
      </c>
      <c r="B1533" s="42"/>
      <c r="C1533" s="48"/>
      <c r="D1533" s="48"/>
      <c r="E1533" s="48"/>
      <c r="F1533" s="48"/>
      <c r="G1533" s="48"/>
      <c r="H1533" s="48"/>
      <c r="I1533" s="48"/>
      <c r="J1533" s="48"/>
      <c r="K1533" s="48"/>
      <c r="L1533" s="63"/>
      <c r="M1533" s="63"/>
      <c r="N1533" s="63"/>
      <c r="O1533" s="63"/>
      <c r="P1533" s="63"/>
      <c r="Q1533" s="77"/>
      <c r="R1533" s="77"/>
      <c r="S1533" s="77"/>
      <c r="T1533" s="77"/>
      <c r="U1533" s="77"/>
      <c r="V1533" s="63"/>
      <c r="W1533" s="94"/>
      <c r="X1533" s="94"/>
      <c r="Y1533" s="94"/>
      <c r="Z1533" s="94"/>
      <c r="AA1533" s="94"/>
      <c r="AB1533" s="94"/>
      <c r="AC1533" s="105" t="str">
        <f>IFERROR(VLOOKUP(Z1533,'【参考】数式用'!$A$4:$B$57,2,FALSE),"")</f>
        <v/>
      </c>
      <c r="AD1533" s="108"/>
      <c r="AE1533" s="113"/>
      <c r="AF1533" s="119">
        <f t="shared" si="46"/>
        <v>0</v>
      </c>
      <c r="AG1533" s="122" t="str">
        <f>IF(B1533="","",IF(AQ1533="総合事業","数式を削除して手入力",IFERROR(INDEX('【参考】数式用'!$AD$3:$AF$452,MATCH(Q1533&amp;V1533,'【参考】数式用'!$AC$3:$AC$452,0),MATCH(VLOOKUP(Z1533,'【参考】数式用'!$AG$2:$AH$56,2,FALSE),'【参考】数式用'!$AD$2:$AF$2,0)),10)))</f>
        <v/>
      </c>
      <c r="AP1533" s="127" t="str">
        <f>IF($L$16="","",VLOOKUP(Z1533,'【参考】数式用'!$A$2:$O$57,14,FALSE))</f>
        <v/>
      </c>
      <c r="AQ1533" s="126" t="e">
        <f>VLOOKUP(Z1533,'【参考】数式用'!$A$2:$O$57,15,FALSE)</f>
        <v>#N/A</v>
      </c>
    </row>
    <row r="1534" spans="1:43" ht="49.9" customHeight="1">
      <c r="A1534" s="29">
        <f t="shared" si="47"/>
        <v>1495</v>
      </c>
      <c r="B1534" s="42"/>
      <c r="C1534" s="48"/>
      <c r="D1534" s="48"/>
      <c r="E1534" s="48"/>
      <c r="F1534" s="48"/>
      <c r="G1534" s="48"/>
      <c r="H1534" s="48"/>
      <c r="I1534" s="48"/>
      <c r="J1534" s="48"/>
      <c r="K1534" s="48"/>
      <c r="L1534" s="63"/>
      <c r="M1534" s="63"/>
      <c r="N1534" s="63"/>
      <c r="O1534" s="63"/>
      <c r="P1534" s="63"/>
      <c r="Q1534" s="77"/>
      <c r="R1534" s="77"/>
      <c r="S1534" s="77"/>
      <c r="T1534" s="77"/>
      <c r="U1534" s="77"/>
      <c r="V1534" s="63"/>
      <c r="W1534" s="94"/>
      <c r="X1534" s="94"/>
      <c r="Y1534" s="94"/>
      <c r="Z1534" s="94"/>
      <c r="AA1534" s="94"/>
      <c r="AB1534" s="94"/>
      <c r="AC1534" s="105" t="str">
        <f>IFERROR(VLOOKUP(Z1534,'【参考】数式用'!$A$4:$B$57,2,FALSE),"")</f>
        <v/>
      </c>
      <c r="AD1534" s="108"/>
      <c r="AE1534" s="113"/>
      <c r="AF1534" s="119">
        <f t="shared" si="46"/>
        <v>0</v>
      </c>
      <c r="AG1534" s="122" t="str">
        <f>IF(B1534="","",IF(AQ1534="総合事業","数式を削除して手入力",IFERROR(INDEX('【参考】数式用'!$AD$3:$AF$452,MATCH(Q1534&amp;V1534,'【参考】数式用'!$AC$3:$AC$452,0),MATCH(VLOOKUP(Z1534,'【参考】数式用'!$AG$2:$AH$56,2,FALSE),'【参考】数式用'!$AD$2:$AF$2,0)),10)))</f>
        <v/>
      </c>
      <c r="AP1534" s="127" t="str">
        <f>IF($L$16="","",VLOOKUP(Z1534,'【参考】数式用'!$A$2:$O$57,14,FALSE))</f>
        <v/>
      </c>
      <c r="AQ1534" s="126" t="e">
        <f>VLOOKUP(Z1534,'【参考】数式用'!$A$2:$O$57,15,FALSE)</f>
        <v>#N/A</v>
      </c>
    </row>
    <row r="1535" spans="1:43" ht="49.9" customHeight="1">
      <c r="A1535" s="29">
        <f t="shared" si="47"/>
        <v>1496</v>
      </c>
      <c r="B1535" s="42"/>
      <c r="C1535" s="48"/>
      <c r="D1535" s="48"/>
      <c r="E1535" s="48"/>
      <c r="F1535" s="48"/>
      <c r="G1535" s="48"/>
      <c r="H1535" s="48"/>
      <c r="I1535" s="48"/>
      <c r="J1535" s="48"/>
      <c r="K1535" s="48"/>
      <c r="L1535" s="63"/>
      <c r="M1535" s="63"/>
      <c r="N1535" s="63"/>
      <c r="O1535" s="63"/>
      <c r="P1535" s="63"/>
      <c r="Q1535" s="77"/>
      <c r="R1535" s="77"/>
      <c r="S1535" s="77"/>
      <c r="T1535" s="77"/>
      <c r="U1535" s="77"/>
      <c r="V1535" s="63"/>
      <c r="W1535" s="94"/>
      <c r="X1535" s="94"/>
      <c r="Y1535" s="94"/>
      <c r="Z1535" s="94"/>
      <c r="AA1535" s="94"/>
      <c r="AB1535" s="94"/>
      <c r="AC1535" s="105" t="str">
        <f>IFERROR(VLOOKUP(Z1535,'【参考】数式用'!$A$4:$B$57,2,FALSE),"")</f>
        <v/>
      </c>
      <c r="AD1535" s="108"/>
      <c r="AE1535" s="113"/>
      <c r="AF1535" s="119">
        <f t="shared" si="46"/>
        <v>0</v>
      </c>
      <c r="AG1535" s="122" t="str">
        <f>IF(B1535="","",IF(AQ1535="総合事業","数式を削除して手入力",IFERROR(INDEX('【参考】数式用'!$AD$3:$AF$452,MATCH(Q1535&amp;V1535,'【参考】数式用'!$AC$3:$AC$452,0),MATCH(VLOOKUP(Z1535,'【参考】数式用'!$AG$2:$AH$56,2,FALSE),'【参考】数式用'!$AD$2:$AF$2,0)),10)))</f>
        <v/>
      </c>
      <c r="AP1535" s="127" t="str">
        <f>IF($L$16="","",VLOOKUP(Z1535,'【参考】数式用'!$A$2:$O$57,14,FALSE))</f>
        <v/>
      </c>
      <c r="AQ1535" s="126" t="e">
        <f>VLOOKUP(Z1535,'【参考】数式用'!$A$2:$O$57,15,FALSE)</f>
        <v>#N/A</v>
      </c>
    </row>
    <row r="1536" spans="1:43" ht="49.9" customHeight="1">
      <c r="A1536" s="29">
        <f t="shared" si="47"/>
        <v>1497</v>
      </c>
      <c r="B1536" s="42"/>
      <c r="C1536" s="48"/>
      <c r="D1536" s="48"/>
      <c r="E1536" s="48"/>
      <c r="F1536" s="48"/>
      <c r="G1536" s="48"/>
      <c r="H1536" s="48"/>
      <c r="I1536" s="48"/>
      <c r="J1536" s="48"/>
      <c r="K1536" s="48"/>
      <c r="L1536" s="63"/>
      <c r="M1536" s="63"/>
      <c r="N1536" s="63"/>
      <c r="O1536" s="63"/>
      <c r="P1536" s="63"/>
      <c r="Q1536" s="77"/>
      <c r="R1536" s="77"/>
      <c r="S1536" s="77"/>
      <c r="T1536" s="77"/>
      <c r="U1536" s="77"/>
      <c r="V1536" s="63"/>
      <c r="W1536" s="94"/>
      <c r="X1536" s="94"/>
      <c r="Y1536" s="94"/>
      <c r="Z1536" s="94"/>
      <c r="AA1536" s="94"/>
      <c r="AB1536" s="94"/>
      <c r="AC1536" s="105" t="str">
        <f>IFERROR(VLOOKUP(Z1536,'【参考】数式用'!$A$4:$B$57,2,FALSE),"")</f>
        <v/>
      </c>
      <c r="AD1536" s="108"/>
      <c r="AE1536" s="113"/>
      <c r="AF1536" s="119">
        <f t="shared" si="46"/>
        <v>0</v>
      </c>
      <c r="AG1536" s="122" t="str">
        <f>IF(B1536="","",IF(AQ1536="総合事業","数式を削除して手入力",IFERROR(INDEX('【参考】数式用'!$AD$3:$AF$452,MATCH(Q1536&amp;V1536,'【参考】数式用'!$AC$3:$AC$452,0),MATCH(VLOOKUP(Z1536,'【参考】数式用'!$AG$2:$AH$56,2,FALSE),'【参考】数式用'!$AD$2:$AF$2,0)),10)))</f>
        <v/>
      </c>
      <c r="AP1536" s="127" t="str">
        <f>IF($L$16="","",VLOOKUP(Z1536,'【参考】数式用'!$A$2:$O$57,14,FALSE))</f>
        <v/>
      </c>
      <c r="AQ1536" s="126" t="e">
        <f>VLOOKUP(Z1536,'【参考】数式用'!$A$2:$O$57,15,FALSE)</f>
        <v>#N/A</v>
      </c>
    </row>
    <row r="1537" spans="1:43" ht="49.9" customHeight="1">
      <c r="A1537" s="29">
        <f t="shared" si="47"/>
        <v>1498</v>
      </c>
      <c r="B1537" s="42"/>
      <c r="C1537" s="48"/>
      <c r="D1537" s="48"/>
      <c r="E1537" s="48"/>
      <c r="F1537" s="48"/>
      <c r="G1537" s="48"/>
      <c r="H1537" s="48"/>
      <c r="I1537" s="48"/>
      <c r="J1537" s="48"/>
      <c r="K1537" s="48"/>
      <c r="L1537" s="63"/>
      <c r="M1537" s="63"/>
      <c r="N1537" s="63"/>
      <c r="O1537" s="63"/>
      <c r="P1537" s="63"/>
      <c r="Q1537" s="77"/>
      <c r="R1537" s="77"/>
      <c r="S1537" s="77"/>
      <c r="T1537" s="77"/>
      <c r="U1537" s="77"/>
      <c r="V1537" s="63"/>
      <c r="W1537" s="94"/>
      <c r="X1537" s="94"/>
      <c r="Y1537" s="94"/>
      <c r="Z1537" s="94"/>
      <c r="AA1537" s="94"/>
      <c r="AB1537" s="94"/>
      <c r="AC1537" s="105" t="str">
        <f>IFERROR(VLOOKUP(Z1537,'【参考】数式用'!$A$4:$B$57,2,FALSE),"")</f>
        <v/>
      </c>
      <c r="AD1537" s="108"/>
      <c r="AE1537" s="113"/>
      <c r="AF1537" s="119">
        <f t="shared" si="46"/>
        <v>0</v>
      </c>
      <c r="AG1537" s="122" t="str">
        <f>IF(B1537="","",IF(AQ1537="総合事業","数式を削除して手入力",IFERROR(INDEX('【参考】数式用'!$AD$3:$AF$452,MATCH(Q1537&amp;V1537,'【参考】数式用'!$AC$3:$AC$452,0),MATCH(VLOOKUP(Z1537,'【参考】数式用'!$AG$2:$AH$56,2,FALSE),'【参考】数式用'!$AD$2:$AF$2,0)),10)))</f>
        <v/>
      </c>
      <c r="AP1537" s="127" t="str">
        <f>IF($L$16="","",VLOOKUP(Z1537,'【参考】数式用'!$A$2:$O$57,14,FALSE))</f>
        <v/>
      </c>
      <c r="AQ1537" s="126" t="e">
        <f>VLOOKUP(Z1537,'【参考】数式用'!$A$2:$O$57,15,FALSE)</f>
        <v>#N/A</v>
      </c>
    </row>
    <row r="1538" spans="1:43" ht="49.9" customHeight="1">
      <c r="A1538" s="29">
        <f t="shared" si="47"/>
        <v>1499</v>
      </c>
      <c r="B1538" s="42"/>
      <c r="C1538" s="48"/>
      <c r="D1538" s="48"/>
      <c r="E1538" s="48"/>
      <c r="F1538" s="48"/>
      <c r="G1538" s="48"/>
      <c r="H1538" s="48"/>
      <c r="I1538" s="48"/>
      <c r="J1538" s="48"/>
      <c r="K1538" s="48"/>
      <c r="L1538" s="63"/>
      <c r="M1538" s="63"/>
      <c r="N1538" s="63"/>
      <c r="O1538" s="63"/>
      <c r="P1538" s="63"/>
      <c r="Q1538" s="77"/>
      <c r="R1538" s="77"/>
      <c r="S1538" s="77"/>
      <c r="T1538" s="77"/>
      <c r="U1538" s="77"/>
      <c r="V1538" s="63"/>
      <c r="W1538" s="94"/>
      <c r="X1538" s="94"/>
      <c r="Y1538" s="94"/>
      <c r="Z1538" s="94"/>
      <c r="AA1538" s="94"/>
      <c r="AB1538" s="94"/>
      <c r="AC1538" s="105" t="str">
        <f>IFERROR(VLOOKUP(Z1538,'【参考】数式用'!$A$4:$B$57,2,FALSE),"")</f>
        <v/>
      </c>
      <c r="AD1538" s="108"/>
      <c r="AE1538" s="113"/>
      <c r="AF1538" s="119">
        <f t="shared" si="46"/>
        <v>0</v>
      </c>
      <c r="AG1538" s="122" t="str">
        <f>IF(B1538="","",IF(AQ1538="総合事業","数式を削除して手入力",IFERROR(INDEX('【参考】数式用'!$AD$3:$AF$452,MATCH(Q1538&amp;V1538,'【参考】数式用'!$AC$3:$AC$452,0),MATCH(VLOOKUP(Z1538,'【参考】数式用'!$AG$2:$AH$56,2,FALSE),'【参考】数式用'!$AD$2:$AF$2,0)),10)))</f>
        <v/>
      </c>
      <c r="AP1538" s="127" t="str">
        <f>IF($L$16="","",VLOOKUP(Z1538,'【参考】数式用'!$A$2:$O$57,14,FALSE))</f>
        <v/>
      </c>
      <c r="AQ1538" s="126" t="e">
        <f>VLOOKUP(Z1538,'【参考】数式用'!$A$2:$O$57,15,FALSE)</f>
        <v>#N/A</v>
      </c>
    </row>
    <row r="1539" spans="1:43" ht="49.9" customHeight="1">
      <c r="A1539" s="29">
        <f t="shared" si="47"/>
        <v>1500</v>
      </c>
      <c r="B1539" s="42"/>
      <c r="C1539" s="48"/>
      <c r="D1539" s="48"/>
      <c r="E1539" s="48"/>
      <c r="F1539" s="48"/>
      <c r="G1539" s="48"/>
      <c r="H1539" s="48"/>
      <c r="I1539" s="48"/>
      <c r="J1539" s="48"/>
      <c r="K1539" s="48"/>
      <c r="L1539" s="63"/>
      <c r="M1539" s="63"/>
      <c r="N1539" s="63"/>
      <c r="O1539" s="63"/>
      <c r="P1539" s="63"/>
      <c r="Q1539" s="77"/>
      <c r="R1539" s="77"/>
      <c r="S1539" s="77"/>
      <c r="T1539" s="77"/>
      <c r="U1539" s="77"/>
      <c r="V1539" s="63"/>
      <c r="W1539" s="94"/>
      <c r="X1539" s="94"/>
      <c r="Y1539" s="94"/>
      <c r="Z1539" s="94"/>
      <c r="AA1539" s="94"/>
      <c r="AB1539" s="94"/>
      <c r="AC1539" s="105" t="str">
        <f>IFERROR(VLOOKUP(Z1539,'【参考】数式用'!$A$4:$B$57,2,FALSE),"")</f>
        <v/>
      </c>
      <c r="AD1539" s="108"/>
      <c r="AE1539" s="113"/>
      <c r="AF1539" s="119">
        <f t="shared" si="46"/>
        <v>0</v>
      </c>
      <c r="AG1539" s="122" t="str">
        <f>IF(B1539="","",IF(AQ1539="総合事業","数式を削除して手入力",IFERROR(INDEX('【参考】数式用'!$AD$3:$AF$452,MATCH(Q1539&amp;V1539,'【参考】数式用'!$AC$3:$AC$452,0),MATCH(VLOOKUP(Z1539,'【参考】数式用'!$AG$2:$AH$56,2,FALSE),'【参考】数式用'!$AD$2:$AF$2,0)),10)))</f>
        <v/>
      </c>
      <c r="AP1539" s="127" t="str">
        <f>IF($L$16="","",VLOOKUP(Z1539,'【参考】数式用'!$A$2:$O$57,14,FALSE))</f>
        <v/>
      </c>
      <c r="AQ1539" s="126" t="e">
        <f>VLOOKUP(Z1539,'【参考】数式用'!$A$2:$O$57,15,FALSE)</f>
        <v>#N/A</v>
      </c>
    </row>
    <row r="1540" spans="1:43" ht="49.9" customHeight="1">
      <c r="A1540" s="29">
        <f t="shared" si="47"/>
        <v>1501</v>
      </c>
      <c r="B1540" s="42"/>
      <c r="C1540" s="48"/>
      <c r="D1540" s="48"/>
      <c r="E1540" s="48"/>
      <c r="F1540" s="48"/>
      <c r="G1540" s="48"/>
      <c r="H1540" s="48"/>
      <c r="I1540" s="48"/>
      <c r="J1540" s="48"/>
      <c r="K1540" s="48"/>
      <c r="L1540" s="63"/>
      <c r="M1540" s="63"/>
      <c r="N1540" s="63"/>
      <c r="O1540" s="63"/>
      <c r="P1540" s="63"/>
      <c r="Q1540" s="77"/>
      <c r="R1540" s="77"/>
      <c r="S1540" s="77"/>
      <c r="T1540" s="77"/>
      <c r="U1540" s="77"/>
      <c r="V1540" s="63"/>
      <c r="W1540" s="94"/>
      <c r="X1540" s="94"/>
      <c r="Y1540" s="94"/>
      <c r="Z1540" s="94"/>
      <c r="AA1540" s="94"/>
      <c r="AB1540" s="94"/>
      <c r="AC1540" s="105" t="str">
        <f>IFERROR(VLOOKUP(Z1540,'【参考】数式用'!$A$4:$B$57,2,FALSE),"")</f>
        <v/>
      </c>
      <c r="AD1540" s="108"/>
      <c r="AE1540" s="113"/>
      <c r="AF1540" s="119">
        <f t="shared" si="46"/>
        <v>0</v>
      </c>
      <c r="AG1540" s="122" t="str">
        <f>IF(B1540="","",IF(AQ1540="総合事業","数式を削除して手入力",IFERROR(INDEX('【参考】数式用'!$AD$3:$AF$452,MATCH(Q1540&amp;V1540,'【参考】数式用'!$AC$3:$AC$452,0),MATCH(VLOOKUP(Z1540,'【参考】数式用'!$AG$2:$AH$56,2,FALSE),'【参考】数式用'!$AD$2:$AF$2,0)),10)))</f>
        <v/>
      </c>
      <c r="AP1540" s="127" t="str">
        <f>IF($L$16="","",VLOOKUP(Z1540,'【参考】数式用'!$A$2:$O$57,14,FALSE))</f>
        <v/>
      </c>
      <c r="AQ1540" s="126" t="e">
        <f>VLOOKUP(Z1540,'【参考】数式用'!$A$2:$O$57,15,FALSE)</f>
        <v>#N/A</v>
      </c>
    </row>
    <row r="1541" spans="1:43" ht="49.9" customHeight="1">
      <c r="A1541" s="29">
        <f t="shared" si="47"/>
        <v>1502</v>
      </c>
      <c r="B1541" s="42"/>
      <c r="C1541" s="48"/>
      <c r="D1541" s="48"/>
      <c r="E1541" s="48"/>
      <c r="F1541" s="48"/>
      <c r="G1541" s="48"/>
      <c r="H1541" s="48"/>
      <c r="I1541" s="48"/>
      <c r="J1541" s="48"/>
      <c r="K1541" s="48"/>
      <c r="L1541" s="63"/>
      <c r="M1541" s="63"/>
      <c r="N1541" s="63"/>
      <c r="O1541" s="63"/>
      <c r="P1541" s="63"/>
      <c r="Q1541" s="77"/>
      <c r="R1541" s="77"/>
      <c r="S1541" s="77"/>
      <c r="T1541" s="77"/>
      <c r="U1541" s="77"/>
      <c r="V1541" s="63"/>
      <c r="W1541" s="94"/>
      <c r="X1541" s="94"/>
      <c r="Y1541" s="94"/>
      <c r="Z1541" s="94"/>
      <c r="AA1541" s="94"/>
      <c r="AB1541" s="94"/>
      <c r="AC1541" s="105" t="str">
        <f>IFERROR(VLOOKUP(Z1541,'【参考】数式用'!$A$4:$B$57,2,FALSE),"")</f>
        <v/>
      </c>
      <c r="AD1541" s="108"/>
      <c r="AE1541" s="113"/>
      <c r="AF1541" s="119">
        <f t="shared" si="46"/>
        <v>0</v>
      </c>
      <c r="AG1541" s="122" t="str">
        <f>IF(B1541="","",IF(AQ1541="総合事業","数式を削除して手入力",IFERROR(INDEX('【参考】数式用'!$AD$3:$AF$452,MATCH(Q1541&amp;V1541,'【参考】数式用'!$AC$3:$AC$452,0),MATCH(VLOOKUP(Z1541,'【参考】数式用'!$AG$2:$AH$56,2,FALSE),'【参考】数式用'!$AD$2:$AF$2,0)),10)))</f>
        <v/>
      </c>
      <c r="AP1541" s="127" t="str">
        <f>IF($L$16="","",VLOOKUP(Z1541,'【参考】数式用'!$A$2:$O$57,14,FALSE))</f>
        <v/>
      </c>
      <c r="AQ1541" s="126" t="e">
        <f>VLOOKUP(Z1541,'【参考】数式用'!$A$2:$O$57,15,FALSE)</f>
        <v>#N/A</v>
      </c>
    </row>
    <row r="1542" spans="1:43" ht="49.9" customHeight="1">
      <c r="A1542" s="29">
        <f t="shared" si="47"/>
        <v>1503</v>
      </c>
      <c r="B1542" s="42"/>
      <c r="C1542" s="48"/>
      <c r="D1542" s="48"/>
      <c r="E1542" s="48"/>
      <c r="F1542" s="48"/>
      <c r="G1542" s="48"/>
      <c r="H1542" s="48"/>
      <c r="I1542" s="48"/>
      <c r="J1542" s="48"/>
      <c r="K1542" s="48"/>
      <c r="L1542" s="63"/>
      <c r="M1542" s="63"/>
      <c r="N1542" s="63"/>
      <c r="O1542" s="63"/>
      <c r="P1542" s="63"/>
      <c r="Q1542" s="77"/>
      <c r="R1542" s="77"/>
      <c r="S1542" s="77"/>
      <c r="T1542" s="77"/>
      <c r="U1542" s="77"/>
      <c r="V1542" s="63"/>
      <c r="W1542" s="94"/>
      <c r="X1542" s="94"/>
      <c r="Y1542" s="94"/>
      <c r="Z1542" s="94"/>
      <c r="AA1542" s="94"/>
      <c r="AB1542" s="94"/>
      <c r="AC1542" s="105" t="str">
        <f>IFERROR(VLOOKUP(Z1542,'【参考】数式用'!$A$4:$B$57,2,FALSE),"")</f>
        <v/>
      </c>
      <c r="AD1542" s="108"/>
      <c r="AE1542" s="113"/>
      <c r="AF1542" s="119">
        <f t="shared" si="46"/>
        <v>0</v>
      </c>
      <c r="AG1542" s="122" t="str">
        <f>IF(B1542="","",IF(AQ1542="総合事業","数式を削除して手入力",IFERROR(INDEX('【参考】数式用'!$AD$3:$AF$452,MATCH(Q1542&amp;V1542,'【参考】数式用'!$AC$3:$AC$452,0),MATCH(VLOOKUP(Z1542,'【参考】数式用'!$AG$2:$AH$56,2,FALSE),'【参考】数式用'!$AD$2:$AF$2,0)),10)))</f>
        <v/>
      </c>
      <c r="AP1542" s="127" t="str">
        <f>IF($L$16="","",VLOOKUP(Z1542,'【参考】数式用'!$A$2:$O$57,14,FALSE))</f>
        <v/>
      </c>
      <c r="AQ1542" s="126" t="e">
        <f>VLOOKUP(Z1542,'【参考】数式用'!$A$2:$O$57,15,FALSE)</f>
        <v>#N/A</v>
      </c>
    </row>
    <row r="1543" spans="1:43" ht="49.9" customHeight="1">
      <c r="A1543" s="29">
        <f t="shared" si="47"/>
        <v>1504</v>
      </c>
      <c r="B1543" s="42"/>
      <c r="C1543" s="48"/>
      <c r="D1543" s="48"/>
      <c r="E1543" s="48"/>
      <c r="F1543" s="48"/>
      <c r="G1543" s="48"/>
      <c r="H1543" s="48"/>
      <c r="I1543" s="48"/>
      <c r="J1543" s="48"/>
      <c r="K1543" s="48"/>
      <c r="L1543" s="63"/>
      <c r="M1543" s="63"/>
      <c r="N1543" s="63"/>
      <c r="O1543" s="63"/>
      <c r="P1543" s="63"/>
      <c r="Q1543" s="77"/>
      <c r="R1543" s="77"/>
      <c r="S1543" s="77"/>
      <c r="T1543" s="77"/>
      <c r="U1543" s="77"/>
      <c r="V1543" s="63"/>
      <c r="W1543" s="94"/>
      <c r="X1543" s="94"/>
      <c r="Y1543" s="94"/>
      <c r="Z1543" s="94"/>
      <c r="AA1543" s="94"/>
      <c r="AB1543" s="94"/>
      <c r="AC1543" s="105" t="str">
        <f>IFERROR(VLOOKUP(Z1543,'【参考】数式用'!$A$4:$B$57,2,FALSE),"")</f>
        <v/>
      </c>
      <c r="AD1543" s="108"/>
      <c r="AE1543" s="113"/>
      <c r="AF1543" s="119">
        <f t="shared" si="46"/>
        <v>0</v>
      </c>
      <c r="AG1543" s="122" t="str">
        <f>IF(B1543="","",IF(AQ1543="総合事業","数式を削除して手入力",IFERROR(INDEX('【参考】数式用'!$AD$3:$AF$452,MATCH(Q1543&amp;V1543,'【参考】数式用'!$AC$3:$AC$452,0),MATCH(VLOOKUP(Z1543,'【参考】数式用'!$AG$2:$AH$56,2,FALSE),'【参考】数式用'!$AD$2:$AF$2,0)),10)))</f>
        <v/>
      </c>
      <c r="AP1543" s="127" t="str">
        <f>IF($L$16="","",VLOOKUP(Z1543,'【参考】数式用'!$A$2:$O$57,14,FALSE))</f>
        <v/>
      </c>
      <c r="AQ1543" s="126" t="e">
        <f>VLOOKUP(Z1543,'【参考】数式用'!$A$2:$O$57,15,FALSE)</f>
        <v>#N/A</v>
      </c>
    </row>
    <row r="1544" spans="1:43" ht="49.9" customHeight="1">
      <c r="A1544" s="29">
        <f t="shared" si="47"/>
        <v>1505</v>
      </c>
      <c r="B1544" s="42"/>
      <c r="C1544" s="48"/>
      <c r="D1544" s="48"/>
      <c r="E1544" s="48"/>
      <c r="F1544" s="48"/>
      <c r="G1544" s="48"/>
      <c r="H1544" s="48"/>
      <c r="I1544" s="48"/>
      <c r="J1544" s="48"/>
      <c r="K1544" s="48"/>
      <c r="L1544" s="63"/>
      <c r="M1544" s="63"/>
      <c r="N1544" s="63"/>
      <c r="O1544" s="63"/>
      <c r="P1544" s="63"/>
      <c r="Q1544" s="77"/>
      <c r="R1544" s="77"/>
      <c r="S1544" s="77"/>
      <c r="T1544" s="77"/>
      <c r="U1544" s="77"/>
      <c r="V1544" s="63"/>
      <c r="W1544" s="94"/>
      <c r="X1544" s="94"/>
      <c r="Y1544" s="94"/>
      <c r="Z1544" s="94"/>
      <c r="AA1544" s="94"/>
      <c r="AB1544" s="94"/>
      <c r="AC1544" s="105" t="str">
        <f>IFERROR(VLOOKUP(Z1544,'【参考】数式用'!$A$4:$B$57,2,FALSE),"")</f>
        <v/>
      </c>
      <c r="AD1544" s="108"/>
      <c r="AE1544" s="113"/>
      <c r="AF1544" s="119">
        <f t="shared" si="46"/>
        <v>0</v>
      </c>
      <c r="AG1544" s="122" t="str">
        <f>IF(B1544="","",IF(AQ1544="総合事業","数式を削除して手入力",IFERROR(INDEX('【参考】数式用'!$AD$3:$AF$452,MATCH(Q1544&amp;V1544,'【参考】数式用'!$AC$3:$AC$452,0),MATCH(VLOOKUP(Z1544,'【参考】数式用'!$AG$2:$AH$56,2,FALSE),'【参考】数式用'!$AD$2:$AF$2,0)),10)))</f>
        <v/>
      </c>
      <c r="AP1544" s="127" t="str">
        <f>IF($L$16="","",VLOOKUP(Z1544,'【参考】数式用'!$A$2:$O$57,14,FALSE))</f>
        <v/>
      </c>
      <c r="AQ1544" s="126" t="e">
        <f>VLOOKUP(Z1544,'【参考】数式用'!$A$2:$O$57,15,FALSE)</f>
        <v>#N/A</v>
      </c>
    </row>
    <row r="1545" spans="1:43" ht="49.9" customHeight="1">
      <c r="A1545" s="29">
        <f t="shared" si="47"/>
        <v>1506</v>
      </c>
      <c r="B1545" s="42"/>
      <c r="C1545" s="48"/>
      <c r="D1545" s="48"/>
      <c r="E1545" s="48"/>
      <c r="F1545" s="48"/>
      <c r="G1545" s="48"/>
      <c r="H1545" s="48"/>
      <c r="I1545" s="48"/>
      <c r="J1545" s="48"/>
      <c r="K1545" s="48"/>
      <c r="L1545" s="63"/>
      <c r="M1545" s="63"/>
      <c r="N1545" s="63"/>
      <c r="O1545" s="63"/>
      <c r="P1545" s="63"/>
      <c r="Q1545" s="77"/>
      <c r="R1545" s="77"/>
      <c r="S1545" s="77"/>
      <c r="T1545" s="77"/>
      <c r="U1545" s="77"/>
      <c r="V1545" s="63"/>
      <c r="W1545" s="94"/>
      <c r="X1545" s="94"/>
      <c r="Y1545" s="94"/>
      <c r="Z1545" s="94"/>
      <c r="AA1545" s="94"/>
      <c r="AB1545" s="94"/>
      <c r="AC1545" s="105" t="str">
        <f>IFERROR(VLOOKUP(Z1545,'【参考】数式用'!$A$4:$B$57,2,FALSE),"")</f>
        <v/>
      </c>
      <c r="AD1545" s="108"/>
      <c r="AE1545" s="113"/>
      <c r="AF1545" s="119">
        <f t="shared" si="46"/>
        <v>0</v>
      </c>
      <c r="AG1545" s="122" t="str">
        <f>IF(B1545="","",IF(AQ1545="総合事業","数式を削除して手入力",IFERROR(INDEX('【参考】数式用'!$AD$3:$AF$452,MATCH(Q1545&amp;V1545,'【参考】数式用'!$AC$3:$AC$452,0),MATCH(VLOOKUP(Z1545,'【参考】数式用'!$AG$2:$AH$56,2,FALSE),'【参考】数式用'!$AD$2:$AF$2,0)),10)))</f>
        <v/>
      </c>
      <c r="AP1545" s="127" t="str">
        <f>IF($L$16="","",VLOOKUP(Z1545,'【参考】数式用'!$A$2:$O$57,14,FALSE))</f>
        <v/>
      </c>
      <c r="AQ1545" s="126" t="e">
        <f>VLOOKUP(Z1545,'【参考】数式用'!$A$2:$O$57,15,FALSE)</f>
        <v>#N/A</v>
      </c>
    </row>
    <row r="1546" spans="1:43" ht="49.9" customHeight="1">
      <c r="A1546" s="29">
        <f t="shared" si="47"/>
        <v>1507</v>
      </c>
      <c r="B1546" s="42"/>
      <c r="C1546" s="48"/>
      <c r="D1546" s="48"/>
      <c r="E1546" s="48"/>
      <c r="F1546" s="48"/>
      <c r="G1546" s="48"/>
      <c r="H1546" s="48"/>
      <c r="I1546" s="48"/>
      <c r="J1546" s="48"/>
      <c r="K1546" s="48"/>
      <c r="L1546" s="63"/>
      <c r="M1546" s="63"/>
      <c r="N1546" s="63"/>
      <c r="O1546" s="63"/>
      <c r="P1546" s="63"/>
      <c r="Q1546" s="77"/>
      <c r="R1546" s="77"/>
      <c r="S1546" s="77"/>
      <c r="T1546" s="77"/>
      <c r="U1546" s="77"/>
      <c r="V1546" s="63"/>
      <c r="W1546" s="94"/>
      <c r="X1546" s="94"/>
      <c r="Y1546" s="94"/>
      <c r="Z1546" s="94"/>
      <c r="AA1546" s="94"/>
      <c r="AB1546" s="94"/>
      <c r="AC1546" s="105" t="str">
        <f>IFERROR(VLOOKUP(Z1546,'【参考】数式用'!$A$4:$B$57,2,FALSE),"")</f>
        <v/>
      </c>
      <c r="AD1546" s="108"/>
      <c r="AE1546" s="113"/>
      <c r="AF1546" s="119">
        <f t="shared" si="46"/>
        <v>0</v>
      </c>
      <c r="AG1546" s="122" t="str">
        <f>IF(B1546="","",IF(AQ1546="総合事業","数式を削除して手入力",IFERROR(INDEX('【参考】数式用'!$AD$3:$AF$452,MATCH(Q1546&amp;V1546,'【参考】数式用'!$AC$3:$AC$452,0),MATCH(VLOOKUP(Z1546,'【参考】数式用'!$AG$2:$AH$56,2,FALSE),'【参考】数式用'!$AD$2:$AF$2,0)),10)))</f>
        <v/>
      </c>
      <c r="AP1546" s="127" t="str">
        <f>IF($L$16="","",VLOOKUP(Z1546,'【参考】数式用'!$A$2:$O$57,14,FALSE))</f>
        <v/>
      </c>
      <c r="AQ1546" s="126" t="e">
        <f>VLOOKUP(Z1546,'【参考】数式用'!$A$2:$O$57,15,FALSE)</f>
        <v>#N/A</v>
      </c>
    </row>
    <row r="1547" spans="1:43" ht="49.9" customHeight="1">
      <c r="A1547" s="29">
        <f t="shared" si="47"/>
        <v>1508</v>
      </c>
      <c r="B1547" s="42"/>
      <c r="C1547" s="48"/>
      <c r="D1547" s="48"/>
      <c r="E1547" s="48"/>
      <c r="F1547" s="48"/>
      <c r="G1547" s="48"/>
      <c r="H1547" s="48"/>
      <c r="I1547" s="48"/>
      <c r="J1547" s="48"/>
      <c r="K1547" s="48"/>
      <c r="L1547" s="63"/>
      <c r="M1547" s="63"/>
      <c r="N1547" s="63"/>
      <c r="O1547" s="63"/>
      <c r="P1547" s="63"/>
      <c r="Q1547" s="77"/>
      <c r="R1547" s="77"/>
      <c r="S1547" s="77"/>
      <c r="T1547" s="77"/>
      <c r="U1547" s="77"/>
      <c r="V1547" s="63"/>
      <c r="W1547" s="94"/>
      <c r="X1547" s="94"/>
      <c r="Y1547" s="94"/>
      <c r="Z1547" s="94"/>
      <c r="AA1547" s="94"/>
      <c r="AB1547" s="94"/>
      <c r="AC1547" s="105" t="str">
        <f>IFERROR(VLOOKUP(Z1547,'【参考】数式用'!$A$4:$B$57,2,FALSE),"")</f>
        <v/>
      </c>
      <c r="AD1547" s="108"/>
      <c r="AE1547" s="113"/>
      <c r="AF1547" s="119">
        <f t="shared" si="46"/>
        <v>0</v>
      </c>
      <c r="AG1547" s="122" t="str">
        <f>IF(B1547="","",IF(AQ1547="総合事業","数式を削除して手入力",IFERROR(INDEX('【参考】数式用'!$AD$3:$AF$452,MATCH(Q1547&amp;V1547,'【参考】数式用'!$AC$3:$AC$452,0),MATCH(VLOOKUP(Z1547,'【参考】数式用'!$AG$2:$AH$56,2,FALSE),'【参考】数式用'!$AD$2:$AF$2,0)),10)))</f>
        <v/>
      </c>
      <c r="AP1547" s="127" t="str">
        <f>IF($L$16="","",VLOOKUP(Z1547,'【参考】数式用'!$A$2:$O$57,14,FALSE))</f>
        <v/>
      </c>
      <c r="AQ1547" s="126" t="e">
        <f>VLOOKUP(Z1547,'【参考】数式用'!$A$2:$O$57,15,FALSE)</f>
        <v>#N/A</v>
      </c>
    </row>
    <row r="1548" spans="1:43" ht="49.9" customHeight="1">
      <c r="A1548" s="29">
        <f t="shared" si="47"/>
        <v>1509</v>
      </c>
      <c r="B1548" s="42"/>
      <c r="C1548" s="48"/>
      <c r="D1548" s="48"/>
      <c r="E1548" s="48"/>
      <c r="F1548" s="48"/>
      <c r="G1548" s="48"/>
      <c r="H1548" s="48"/>
      <c r="I1548" s="48"/>
      <c r="J1548" s="48"/>
      <c r="K1548" s="48"/>
      <c r="L1548" s="63"/>
      <c r="M1548" s="63"/>
      <c r="N1548" s="63"/>
      <c r="O1548" s="63"/>
      <c r="P1548" s="63"/>
      <c r="Q1548" s="77"/>
      <c r="R1548" s="77"/>
      <c r="S1548" s="77"/>
      <c r="T1548" s="77"/>
      <c r="U1548" s="77"/>
      <c r="V1548" s="63"/>
      <c r="W1548" s="94"/>
      <c r="X1548" s="94"/>
      <c r="Y1548" s="94"/>
      <c r="Z1548" s="94"/>
      <c r="AA1548" s="94"/>
      <c r="AB1548" s="94"/>
      <c r="AC1548" s="105" t="str">
        <f>IFERROR(VLOOKUP(Z1548,'【参考】数式用'!$A$4:$B$57,2,FALSE),"")</f>
        <v/>
      </c>
      <c r="AD1548" s="108"/>
      <c r="AE1548" s="113"/>
      <c r="AF1548" s="119">
        <f t="shared" si="46"/>
        <v>0</v>
      </c>
      <c r="AG1548" s="122" t="str">
        <f>IF(B1548="","",IF(AQ1548="総合事業","数式を削除して手入力",IFERROR(INDEX('【参考】数式用'!$AD$3:$AF$452,MATCH(Q1548&amp;V1548,'【参考】数式用'!$AC$3:$AC$452,0),MATCH(VLOOKUP(Z1548,'【参考】数式用'!$AG$2:$AH$56,2,FALSE),'【参考】数式用'!$AD$2:$AF$2,0)),10)))</f>
        <v/>
      </c>
      <c r="AP1548" s="127" t="str">
        <f>IF($L$16="","",VLOOKUP(Z1548,'【参考】数式用'!$A$2:$O$57,14,FALSE))</f>
        <v/>
      </c>
      <c r="AQ1548" s="126" t="e">
        <f>VLOOKUP(Z1548,'【参考】数式用'!$A$2:$O$57,15,FALSE)</f>
        <v>#N/A</v>
      </c>
    </row>
    <row r="1549" spans="1:43" ht="49.9" customHeight="1">
      <c r="A1549" s="29">
        <f t="shared" si="47"/>
        <v>1510</v>
      </c>
      <c r="B1549" s="42"/>
      <c r="C1549" s="48"/>
      <c r="D1549" s="48"/>
      <c r="E1549" s="48"/>
      <c r="F1549" s="48"/>
      <c r="G1549" s="48"/>
      <c r="H1549" s="48"/>
      <c r="I1549" s="48"/>
      <c r="J1549" s="48"/>
      <c r="K1549" s="48"/>
      <c r="L1549" s="63"/>
      <c r="M1549" s="63"/>
      <c r="N1549" s="63"/>
      <c r="O1549" s="63"/>
      <c r="P1549" s="63"/>
      <c r="Q1549" s="77"/>
      <c r="R1549" s="77"/>
      <c r="S1549" s="77"/>
      <c r="T1549" s="77"/>
      <c r="U1549" s="77"/>
      <c r="V1549" s="63"/>
      <c r="W1549" s="94"/>
      <c r="X1549" s="94"/>
      <c r="Y1549" s="94"/>
      <c r="Z1549" s="94"/>
      <c r="AA1549" s="94"/>
      <c r="AB1549" s="94"/>
      <c r="AC1549" s="105" t="str">
        <f>IFERROR(VLOOKUP(Z1549,'【参考】数式用'!$A$4:$B$57,2,FALSE),"")</f>
        <v/>
      </c>
      <c r="AD1549" s="108"/>
      <c r="AE1549" s="113"/>
      <c r="AF1549" s="119">
        <f t="shared" si="46"/>
        <v>0</v>
      </c>
      <c r="AG1549" s="122" t="str">
        <f>IF(B1549="","",IF(AQ1549="総合事業","数式を削除して手入力",IFERROR(INDEX('【参考】数式用'!$AD$3:$AF$452,MATCH(Q1549&amp;V1549,'【参考】数式用'!$AC$3:$AC$452,0),MATCH(VLOOKUP(Z1549,'【参考】数式用'!$AG$2:$AH$56,2,FALSE),'【参考】数式用'!$AD$2:$AF$2,0)),10)))</f>
        <v/>
      </c>
      <c r="AP1549" s="127" t="str">
        <f>IF($L$16="","",VLOOKUP(Z1549,'【参考】数式用'!$A$2:$O$57,14,FALSE))</f>
        <v/>
      </c>
      <c r="AQ1549" s="126" t="e">
        <f>VLOOKUP(Z1549,'【参考】数式用'!$A$2:$O$57,15,FALSE)</f>
        <v>#N/A</v>
      </c>
    </row>
    <row r="1550" spans="1:43" ht="49.9" customHeight="1">
      <c r="A1550" s="29">
        <f t="shared" si="47"/>
        <v>1511</v>
      </c>
      <c r="B1550" s="42"/>
      <c r="C1550" s="48"/>
      <c r="D1550" s="48"/>
      <c r="E1550" s="48"/>
      <c r="F1550" s="48"/>
      <c r="G1550" s="48"/>
      <c r="H1550" s="48"/>
      <c r="I1550" s="48"/>
      <c r="J1550" s="48"/>
      <c r="K1550" s="48"/>
      <c r="L1550" s="63"/>
      <c r="M1550" s="63"/>
      <c r="N1550" s="63"/>
      <c r="O1550" s="63"/>
      <c r="P1550" s="63"/>
      <c r="Q1550" s="77"/>
      <c r="R1550" s="77"/>
      <c r="S1550" s="77"/>
      <c r="T1550" s="77"/>
      <c r="U1550" s="77"/>
      <c r="V1550" s="63"/>
      <c r="W1550" s="94"/>
      <c r="X1550" s="94"/>
      <c r="Y1550" s="94"/>
      <c r="Z1550" s="94"/>
      <c r="AA1550" s="94"/>
      <c r="AB1550" s="94"/>
      <c r="AC1550" s="105" t="str">
        <f>IFERROR(VLOOKUP(Z1550,'【参考】数式用'!$A$4:$B$57,2,FALSE),"")</f>
        <v/>
      </c>
      <c r="AD1550" s="108"/>
      <c r="AE1550" s="113"/>
      <c r="AF1550" s="119">
        <f t="shared" si="46"/>
        <v>0</v>
      </c>
      <c r="AG1550" s="122" t="str">
        <f>IF(B1550="","",IF(AQ1550="総合事業","数式を削除して手入力",IFERROR(INDEX('【参考】数式用'!$AD$3:$AF$452,MATCH(Q1550&amp;V1550,'【参考】数式用'!$AC$3:$AC$452,0),MATCH(VLOOKUP(Z1550,'【参考】数式用'!$AG$2:$AH$56,2,FALSE),'【参考】数式用'!$AD$2:$AF$2,0)),10)))</f>
        <v/>
      </c>
      <c r="AP1550" s="127" t="str">
        <f>IF($L$16="","",VLOOKUP(Z1550,'【参考】数式用'!$A$2:$O$57,14,FALSE))</f>
        <v/>
      </c>
      <c r="AQ1550" s="126" t="e">
        <f>VLOOKUP(Z1550,'【参考】数式用'!$A$2:$O$57,15,FALSE)</f>
        <v>#N/A</v>
      </c>
    </row>
    <row r="1551" spans="1:43" ht="49.9" customHeight="1">
      <c r="A1551" s="29">
        <f t="shared" si="47"/>
        <v>1512</v>
      </c>
      <c r="B1551" s="42"/>
      <c r="C1551" s="48"/>
      <c r="D1551" s="48"/>
      <c r="E1551" s="48"/>
      <c r="F1551" s="48"/>
      <c r="G1551" s="48"/>
      <c r="H1551" s="48"/>
      <c r="I1551" s="48"/>
      <c r="J1551" s="48"/>
      <c r="K1551" s="48"/>
      <c r="L1551" s="63"/>
      <c r="M1551" s="63"/>
      <c r="N1551" s="63"/>
      <c r="O1551" s="63"/>
      <c r="P1551" s="63"/>
      <c r="Q1551" s="77"/>
      <c r="R1551" s="77"/>
      <c r="S1551" s="77"/>
      <c r="T1551" s="77"/>
      <c r="U1551" s="77"/>
      <c r="V1551" s="63"/>
      <c r="W1551" s="94"/>
      <c r="X1551" s="94"/>
      <c r="Y1551" s="94"/>
      <c r="Z1551" s="94"/>
      <c r="AA1551" s="94"/>
      <c r="AB1551" s="94"/>
      <c r="AC1551" s="105" t="str">
        <f>IFERROR(VLOOKUP(Z1551,'【参考】数式用'!$A$4:$B$57,2,FALSE),"")</f>
        <v/>
      </c>
      <c r="AD1551" s="108"/>
      <c r="AE1551" s="113"/>
      <c r="AF1551" s="119">
        <f t="shared" si="46"/>
        <v>0</v>
      </c>
      <c r="AG1551" s="122" t="str">
        <f>IF(B1551="","",IF(AQ1551="総合事業","数式を削除して手入力",IFERROR(INDEX('【参考】数式用'!$AD$3:$AF$452,MATCH(Q1551&amp;V1551,'【参考】数式用'!$AC$3:$AC$452,0),MATCH(VLOOKUP(Z1551,'【参考】数式用'!$AG$2:$AH$56,2,FALSE),'【参考】数式用'!$AD$2:$AF$2,0)),10)))</f>
        <v/>
      </c>
      <c r="AP1551" s="127" t="str">
        <f>IF($L$16="","",VLOOKUP(Z1551,'【参考】数式用'!$A$2:$O$57,14,FALSE))</f>
        <v/>
      </c>
      <c r="AQ1551" s="126" t="e">
        <f>VLOOKUP(Z1551,'【参考】数式用'!$A$2:$O$57,15,FALSE)</f>
        <v>#N/A</v>
      </c>
    </row>
    <row r="1552" spans="1:43" ht="49.9" customHeight="1">
      <c r="A1552" s="29">
        <f t="shared" si="47"/>
        <v>1513</v>
      </c>
      <c r="B1552" s="42"/>
      <c r="C1552" s="48"/>
      <c r="D1552" s="48"/>
      <c r="E1552" s="48"/>
      <c r="F1552" s="48"/>
      <c r="G1552" s="48"/>
      <c r="H1552" s="48"/>
      <c r="I1552" s="48"/>
      <c r="J1552" s="48"/>
      <c r="K1552" s="48"/>
      <c r="L1552" s="63"/>
      <c r="M1552" s="63"/>
      <c r="N1552" s="63"/>
      <c r="O1552" s="63"/>
      <c r="P1552" s="63"/>
      <c r="Q1552" s="77"/>
      <c r="R1552" s="77"/>
      <c r="S1552" s="77"/>
      <c r="T1552" s="77"/>
      <c r="U1552" s="77"/>
      <c r="V1552" s="63"/>
      <c r="W1552" s="94"/>
      <c r="X1552" s="94"/>
      <c r="Y1552" s="94"/>
      <c r="Z1552" s="94"/>
      <c r="AA1552" s="94"/>
      <c r="AB1552" s="94"/>
      <c r="AC1552" s="105" t="str">
        <f>IFERROR(VLOOKUP(Z1552,'【参考】数式用'!$A$4:$B$57,2,FALSE),"")</f>
        <v/>
      </c>
      <c r="AD1552" s="108"/>
      <c r="AE1552" s="113"/>
      <c r="AF1552" s="119">
        <f t="shared" si="46"/>
        <v>0</v>
      </c>
      <c r="AG1552" s="122" t="str">
        <f>IF(B1552="","",IF(AQ1552="総合事業","数式を削除して手入力",IFERROR(INDEX('【参考】数式用'!$AD$3:$AF$452,MATCH(Q1552&amp;V1552,'【参考】数式用'!$AC$3:$AC$452,0),MATCH(VLOOKUP(Z1552,'【参考】数式用'!$AG$2:$AH$56,2,FALSE),'【参考】数式用'!$AD$2:$AF$2,0)),10)))</f>
        <v/>
      </c>
      <c r="AP1552" s="127" t="str">
        <f>IF($L$16="","",VLOOKUP(Z1552,'【参考】数式用'!$A$2:$O$57,14,FALSE))</f>
        <v/>
      </c>
      <c r="AQ1552" s="126" t="e">
        <f>VLOOKUP(Z1552,'【参考】数式用'!$A$2:$O$57,15,FALSE)</f>
        <v>#N/A</v>
      </c>
    </row>
    <row r="1553" spans="1:43" ht="49.9" customHeight="1">
      <c r="A1553" s="29">
        <f t="shared" si="47"/>
        <v>1514</v>
      </c>
      <c r="B1553" s="42"/>
      <c r="C1553" s="48"/>
      <c r="D1553" s="48"/>
      <c r="E1553" s="48"/>
      <c r="F1553" s="48"/>
      <c r="G1553" s="48"/>
      <c r="H1553" s="48"/>
      <c r="I1553" s="48"/>
      <c r="J1553" s="48"/>
      <c r="K1553" s="48"/>
      <c r="L1553" s="63"/>
      <c r="M1553" s="63"/>
      <c r="N1553" s="63"/>
      <c r="O1553" s="63"/>
      <c r="P1553" s="63"/>
      <c r="Q1553" s="77"/>
      <c r="R1553" s="77"/>
      <c r="S1553" s="77"/>
      <c r="T1553" s="77"/>
      <c r="U1553" s="77"/>
      <c r="V1553" s="63"/>
      <c r="W1553" s="94"/>
      <c r="X1553" s="94"/>
      <c r="Y1553" s="94"/>
      <c r="Z1553" s="94"/>
      <c r="AA1553" s="94"/>
      <c r="AB1553" s="94"/>
      <c r="AC1553" s="105" t="str">
        <f>IFERROR(VLOOKUP(Z1553,'【参考】数式用'!$A$4:$B$57,2,FALSE),"")</f>
        <v/>
      </c>
      <c r="AD1553" s="108"/>
      <c r="AE1553" s="113"/>
      <c r="AF1553" s="119">
        <f t="shared" si="46"/>
        <v>0</v>
      </c>
      <c r="AG1553" s="122" t="str">
        <f>IF(B1553="","",IF(AQ1553="総合事業","数式を削除して手入力",IFERROR(INDEX('【参考】数式用'!$AD$3:$AF$452,MATCH(Q1553&amp;V1553,'【参考】数式用'!$AC$3:$AC$452,0),MATCH(VLOOKUP(Z1553,'【参考】数式用'!$AG$2:$AH$56,2,FALSE),'【参考】数式用'!$AD$2:$AF$2,0)),10)))</f>
        <v/>
      </c>
      <c r="AP1553" s="127" t="str">
        <f>IF($L$16="","",VLOOKUP(Z1553,'【参考】数式用'!$A$2:$O$57,14,FALSE))</f>
        <v/>
      </c>
      <c r="AQ1553" s="126" t="e">
        <f>VLOOKUP(Z1553,'【参考】数式用'!$A$2:$O$57,15,FALSE)</f>
        <v>#N/A</v>
      </c>
    </row>
    <row r="1554" spans="1:43" ht="49.9" customHeight="1">
      <c r="A1554" s="29">
        <f t="shared" si="47"/>
        <v>1515</v>
      </c>
      <c r="B1554" s="42"/>
      <c r="C1554" s="48"/>
      <c r="D1554" s="48"/>
      <c r="E1554" s="48"/>
      <c r="F1554" s="48"/>
      <c r="G1554" s="48"/>
      <c r="H1554" s="48"/>
      <c r="I1554" s="48"/>
      <c r="J1554" s="48"/>
      <c r="K1554" s="48"/>
      <c r="L1554" s="63"/>
      <c r="M1554" s="63"/>
      <c r="N1554" s="63"/>
      <c r="O1554" s="63"/>
      <c r="P1554" s="63"/>
      <c r="Q1554" s="77"/>
      <c r="R1554" s="77"/>
      <c r="S1554" s="77"/>
      <c r="T1554" s="77"/>
      <c r="U1554" s="77"/>
      <c r="V1554" s="63"/>
      <c r="W1554" s="94"/>
      <c r="X1554" s="94"/>
      <c r="Y1554" s="94"/>
      <c r="Z1554" s="94"/>
      <c r="AA1554" s="94"/>
      <c r="AB1554" s="94"/>
      <c r="AC1554" s="105" t="str">
        <f>IFERROR(VLOOKUP(Z1554,'【参考】数式用'!$A$4:$B$57,2,FALSE),"")</f>
        <v/>
      </c>
      <c r="AD1554" s="108"/>
      <c r="AE1554" s="113"/>
      <c r="AF1554" s="119">
        <f t="shared" si="46"/>
        <v>0</v>
      </c>
      <c r="AG1554" s="122" t="str">
        <f>IF(B1554="","",IF(AQ1554="総合事業","数式を削除して手入力",IFERROR(INDEX('【参考】数式用'!$AD$3:$AF$452,MATCH(Q1554&amp;V1554,'【参考】数式用'!$AC$3:$AC$452,0),MATCH(VLOOKUP(Z1554,'【参考】数式用'!$AG$2:$AH$56,2,FALSE),'【参考】数式用'!$AD$2:$AF$2,0)),10)))</f>
        <v/>
      </c>
      <c r="AP1554" s="127" t="str">
        <f>IF($L$16="","",VLOOKUP(Z1554,'【参考】数式用'!$A$2:$O$57,14,FALSE))</f>
        <v/>
      </c>
      <c r="AQ1554" s="126" t="e">
        <f>VLOOKUP(Z1554,'【参考】数式用'!$A$2:$O$57,15,FALSE)</f>
        <v>#N/A</v>
      </c>
    </row>
    <row r="1555" spans="1:43" ht="49.9" customHeight="1">
      <c r="A1555" s="29">
        <f t="shared" si="47"/>
        <v>1516</v>
      </c>
      <c r="B1555" s="42"/>
      <c r="C1555" s="48"/>
      <c r="D1555" s="48"/>
      <c r="E1555" s="48"/>
      <c r="F1555" s="48"/>
      <c r="G1555" s="48"/>
      <c r="H1555" s="48"/>
      <c r="I1555" s="48"/>
      <c r="J1555" s="48"/>
      <c r="K1555" s="48"/>
      <c r="L1555" s="63"/>
      <c r="M1555" s="63"/>
      <c r="N1555" s="63"/>
      <c r="O1555" s="63"/>
      <c r="P1555" s="63"/>
      <c r="Q1555" s="77"/>
      <c r="R1555" s="77"/>
      <c r="S1555" s="77"/>
      <c r="T1555" s="77"/>
      <c r="U1555" s="77"/>
      <c r="V1555" s="63"/>
      <c r="W1555" s="94"/>
      <c r="X1555" s="94"/>
      <c r="Y1555" s="94"/>
      <c r="Z1555" s="94"/>
      <c r="AA1555" s="94"/>
      <c r="AB1555" s="94"/>
      <c r="AC1555" s="105" t="str">
        <f>IFERROR(VLOOKUP(Z1555,'【参考】数式用'!$A$4:$B$57,2,FALSE),"")</f>
        <v/>
      </c>
      <c r="AD1555" s="108"/>
      <c r="AE1555" s="113"/>
      <c r="AF1555" s="119">
        <f t="shared" si="46"/>
        <v>0</v>
      </c>
      <c r="AG1555" s="122" t="str">
        <f>IF(B1555="","",IF(AQ1555="総合事業","数式を削除して手入力",IFERROR(INDEX('【参考】数式用'!$AD$3:$AF$452,MATCH(Q1555&amp;V1555,'【参考】数式用'!$AC$3:$AC$452,0),MATCH(VLOOKUP(Z1555,'【参考】数式用'!$AG$2:$AH$56,2,FALSE),'【参考】数式用'!$AD$2:$AF$2,0)),10)))</f>
        <v/>
      </c>
      <c r="AP1555" s="127" t="str">
        <f>IF($L$16="","",VLOOKUP(Z1555,'【参考】数式用'!$A$2:$O$57,14,FALSE))</f>
        <v/>
      </c>
      <c r="AQ1555" s="126" t="e">
        <f>VLOOKUP(Z1555,'【参考】数式用'!$A$2:$O$57,15,FALSE)</f>
        <v>#N/A</v>
      </c>
    </row>
    <row r="1556" spans="1:43" ht="49.9" customHeight="1">
      <c r="A1556" s="29">
        <f t="shared" si="47"/>
        <v>1517</v>
      </c>
      <c r="B1556" s="42"/>
      <c r="C1556" s="48"/>
      <c r="D1556" s="48"/>
      <c r="E1556" s="48"/>
      <c r="F1556" s="48"/>
      <c r="G1556" s="48"/>
      <c r="H1556" s="48"/>
      <c r="I1556" s="48"/>
      <c r="J1556" s="48"/>
      <c r="K1556" s="48"/>
      <c r="L1556" s="63"/>
      <c r="M1556" s="63"/>
      <c r="N1556" s="63"/>
      <c r="O1556" s="63"/>
      <c r="P1556" s="63"/>
      <c r="Q1556" s="77"/>
      <c r="R1556" s="77"/>
      <c r="S1556" s="77"/>
      <c r="T1556" s="77"/>
      <c r="U1556" s="77"/>
      <c r="V1556" s="63"/>
      <c r="W1556" s="94"/>
      <c r="X1556" s="94"/>
      <c r="Y1556" s="94"/>
      <c r="Z1556" s="94"/>
      <c r="AA1556" s="94"/>
      <c r="AB1556" s="94"/>
      <c r="AC1556" s="105" t="str">
        <f>IFERROR(VLOOKUP(Z1556,'【参考】数式用'!$A$4:$B$57,2,FALSE),"")</f>
        <v/>
      </c>
      <c r="AD1556" s="108"/>
      <c r="AE1556" s="113"/>
      <c r="AF1556" s="119">
        <f t="shared" si="46"/>
        <v>0</v>
      </c>
      <c r="AG1556" s="122" t="str">
        <f>IF(B1556="","",IF(AQ1556="総合事業","数式を削除して手入力",IFERROR(INDEX('【参考】数式用'!$AD$3:$AF$452,MATCH(Q1556&amp;V1556,'【参考】数式用'!$AC$3:$AC$452,0),MATCH(VLOOKUP(Z1556,'【参考】数式用'!$AG$2:$AH$56,2,FALSE),'【参考】数式用'!$AD$2:$AF$2,0)),10)))</f>
        <v/>
      </c>
      <c r="AP1556" s="127" t="str">
        <f>IF($L$16="","",VLOOKUP(Z1556,'【参考】数式用'!$A$2:$O$57,14,FALSE))</f>
        <v/>
      </c>
      <c r="AQ1556" s="126" t="e">
        <f>VLOOKUP(Z1556,'【参考】数式用'!$A$2:$O$57,15,FALSE)</f>
        <v>#N/A</v>
      </c>
    </row>
    <row r="1557" spans="1:43" ht="49.9" customHeight="1">
      <c r="A1557" s="29">
        <f t="shared" si="47"/>
        <v>1518</v>
      </c>
      <c r="B1557" s="42"/>
      <c r="C1557" s="48"/>
      <c r="D1557" s="48"/>
      <c r="E1557" s="48"/>
      <c r="F1557" s="48"/>
      <c r="G1557" s="48"/>
      <c r="H1557" s="48"/>
      <c r="I1557" s="48"/>
      <c r="J1557" s="48"/>
      <c r="K1557" s="48"/>
      <c r="L1557" s="63"/>
      <c r="M1557" s="63"/>
      <c r="N1557" s="63"/>
      <c r="O1557" s="63"/>
      <c r="P1557" s="63"/>
      <c r="Q1557" s="77"/>
      <c r="R1557" s="77"/>
      <c r="S1557" s="77"/>
      <c r="T1557" s="77"/>
      <c r="U1557" s="77"/>
      <c r="V1557" s="63"/>
      <c r="W1557" s="94"/>
      <c r="X1557" s="94"/>
      <c r="Y1557" s="94"/>
      <c r="Z1557" s="94"/>
      <c r="AA1557" s="94"/>
      <c r="AB1557" s="94"/>
      <c r="AC1557" s="105" t="str">
        <f>IFERROR(VLOOKUP(Z1557,'【参考】数式用'!$A$4:$B$57,2,FALSE),"")</f>
        <v/>
      </c>
      <c r="AD1557" s="108"/>
      <c r="AE1557" s="113"/>
      <c r="AF1557" s="119">
        <f t="shared" si="46"/>
        <v>0</v>
      </c>
      <c r="AG1557" s="122" t="str">
        <f>IF(B1557="","",IF(AQ1557="総合事業","数式を削除して手入力",IFERROR(INDEX('【参考】数式用'!$AD$3:$AF$452,MATCH(Q1557&amp;V1557,'【参考】数式用'!$AC$3:$AC$452,0),MATCH(VLOOKUP(Z1557,'【参考】数式用'!$AG$2:$AH$56,2,FALSE),'【参考】数式用'!$AD$2:$AF$2,0)),10)))</f>
        <v/>
      </c>
      <c r="AP1557" s="127" t="str">
        <f>IF($L$16="","",VLOOKUP(Z1557,'【参考】数式用'!$A$2:$O$57,14,FALSE))</f>
        <v/>
      </c>
      <c r="AQ1557" s="126" t="e">
        <f>VLOOKUP(Z1557,'【参考】数式用'!$A$2:$O$57,15,FALSE)</f>
        <v>#N/A</v>
      </c>
    </row>
    <row r="1558" spans="1:43" ht="49.9" customHeight="1">
      <c r="A1558" s="29">
        <f t="shared" si="47"/>
        <v>1519</v>
      </c>
      <c r="B1558" s="42"/>
      <c r="C1558" s="48"/>
      <c r="D1558" s="48"/>
      <c r="E1558" s="48"/>
      <c r="F1558" s="48"/>
      <c r="G1558" s="48"/>
      <c r="H1558" s="48"/>
      <c r="I1558" s="48"/>
      <c r="J1558" s="48"/>
      <c r="K1558" s="48"/>
      <c r="L1558" s="63"/>
      <c r="M1558" s="63"/>
      <c r="N1558" s="63"/>
      <c r="O1558" s="63"/>
      <c r="P1558" s="63"/>
      <c r="Q1558" s="77"/>
      <c r="R1558" s="77"/>
      <c r="S1558" s="77"/>
      <c r="T1558" s="77"/>
      <c r="U1558" s="77"/>
      <c r="V1558" s="63"/>
      <c r="W1558" s="94"/>
      <c r="X1558" s="94"/>
      <c r="Y1558" s="94"/>
      <c r="Z1558" s="94"/>
      <c r="AA1558" s="94"/>
      <c r="AB1558" s="94"/>
      <c r="AC1558" s="105" t="str">
        <f>IFERROR(VLOOKUP(Z1558,'【参考】数式用'!$A$4:$B$57,2,FALSE),"")</f>
        <v/>
      </c>
      <c r="AD1558" s="108"/>
      <c r="AE1558" s="113"/>
      <c r="AF1558" s="119">
        <f t="shared" si="46"/>
        <v>0</v>
      </c>
      <c r="AG1558" s="122" t="str">
        <f>IF(B1558="","",IF(AQ1558="総合事業","数式を削除して手入力",IFERROR(INDEX('【参考】数式用'!$AD$3:$AF$452,MATCH(Q1558&amp;V1558,'【参考】数式用'!$AC$3:$AC$452,0),MATCH(VLOOKUP(Z1558,'【参考】数式用'!$AG$2:$AH$56,2,FALSE),'【参考】数式用'!$AD$2:$AF$2,0)),10)))</f>
        <v/>
      </c>
      <c r="AP1558" s="127" t="str">
        <f>IF($L$16="","",VLOOKUP(Z1558,'【参考】数式用'!$A$2:$O$57,14,FALSE))</f>
        <v/>
      </c>
      <c r="AQ1558" s="126" t="e">
        <f>VLOOKUP(Z1558,'【参考】数式用'!$A$2:$O$57,15,FALSE)</f>
        <v>#N/A</v>
      </c>
    </row>
    <row r="1559" spans="1:43" ht="49.9" customHeight="1">
      <c r="A1559" s="29">
        <f t="shared" si="47"/>
        <v>1520</v>
      </c>
      <c r="B1559" s="42"/>
      <c r="C1559" s="48"/>
      <c r="D1559" s="48"/>
      <c r="E1559" s="48"/>
      <c r="F1559" s="48"/>
      <c r="G1559" s="48"/>
      <c r="H1559" s="48"/>
      <c r="I1559" s="48"/>
      <c r="J1559" s="48"/>
      <c r="K1559" s="48"/>
      <c r="L1559" s="63"/>
      <c r="M1559" s="63"/>
      <c r="N1559" s="63"/>
      <c r="O1559" s="63"/>
      <c r="P1559" s="63"/>
      <c r="Q1559" s="77"/>
      <c r="R1559" s="77"/>
      <c r="S1559" s="77"/>
      <c r="T1559" s="77"/>
      <c r="U1559" s="77"/>
      <c r="V1559" s="63"/>
      <c r="W1559" s="94"/>
      <c r="X1559" s="94"/>
      <c r="Y1559" s="94"/>
      <c r="Z1559" s="94"/>
      <c r="AA1559" s="94"/>
      <c r="AB1559" s="94"/>
      <c r="AC1559" s="105" t="str">
        <f>IFERROR(VLOOKUP(Z1559,'【参考】数式用'!$A$4:$B$57,2,FALSE),"")</f>
        <v/>
      </c>
      <c r="AD1559" s="108"/>
      <c r="AE1559" s="113"/>
      <c r="AF1559" s="119">
        <f t="shared" si="46"/>
        <v>0</v>
      </c>
      <c r="AG1559" s="122" t="str">
        <f>IF(B1559="","",IF(AQ1559="総合事業","数式を削除して手入力",IFERROR(INDEX('【参考】数式用'!$AD$3:$AF$452,MATCH(Q1559&amp;V1559,'【参考】数式用'!$AC$3:$AC$452,0),MATCH(VLOOKUP(Z1559,'【参考】数式用'!$AG$2:$AH$56,2,FALSE),'【参考】数式用'!$AD$2:$AF$2,0)),10)))</f>
        <v/>
      </c>
      <c r="AP1559" s="127" t="str">
        <f>IF($L$16="","",VLOOKUP(Z1559,'【参考】数式用'!$A$2:$O$57,14,FALSE))</f>
        <v/>
      </c>
      <c r="AQ1559" s="126" t="e">
        <f>VLOOKUP(Z1559,'【参考】数式用'!$A$2:$O$57,15,FALSE)</f>
        <v>#N/A</v>
      </c>
    </row>
    <row r="1560" spans="1:43" ht="49.9" customHeight="1">
      <c r="A1560" s="29">
        <f t="shared" si="47"/>
        <v>1521</v>
      </c>
      <c r="B1560" s="42"/>
      <c r="C1560" s="48"/>
      <c r="D1560" s="48"/>
      <c r="E1560" s="48"/>
      <c r="F1560" s="48"/>
      <c r="G1560" s="48"/>
      <c r="H1560" s="48"/>
      <c r="I1560" s="48"/>
      <c r="J1560" s="48"/>
      <c r="K1560" s="48"/>
      <c r="L1560" s="63"/>
      <c r="M1560" s="63"/>
      <c r="N1560" s="63"/>
      <c r="O1560" s="63"/>
      <c r="P1560" s="63"/>
      <c r="Q1560" s="77"/>
      <c r="R1560" s="77"/>
      <c r="S1560" s="77"/>
      <c r="T1560" s="77"/>
      <c r="U1560" s="77"/>
      <c r="V1560" s="63"/>
      <c r="W1560" s="94"/>
      <c r="X1560" s="94"/>
      <c r="Y1560" s="94"/>
      <c r="Z1560" s="94"/>
      <c r="AA1560" s="94"/>
      <c r="AB1560" s="94"/>
      <c r="AC1560" s="105" t="str">
        <f>IFERROR(VLOOKUP(Z1560,'【参考】数式用'!$A$4:$B$57,2,FALSE),"")</f>
        <v/>
      </c>
      <c r="AD1560" s="108"/>
      <c r="AE1560" s="113"/>
      <c r="AF1560" s="119">
        <f t="shared" si="46"/>
        <v>0</v>
      </c>
      <c r="AG1560" s="122" t="str">
        <f>IF(B1560="","",IF(AQ1560="総合事業","数式を削除して手入力",IFERROR(INDEX('【参考】数式用'!$AD$3:$AF$452,MATCH(Q1560&amp;V1560,'【参考】数式用'!$AC$3:$AC$452,0),MATCH(VLOOKUP(Z1560,'【参考】数式用'!$AG$2:$AH$56,2,FALSE),'【参考】数式用'!$AD$2:$AF$2,0)),10)))</f>
        <v/>
      </c>
      <c r="AP1560" s="127" t="str">
        <f>IF($L$16="","",VLOOKUP(Z1560,'【参考】数式用'!$A$2:$O$57,14,FALSE))</f>
        <v/>
      </c>
      <c r="AQ1560" s="126" t="e">
        <f>VLOOKUP(Z1560,'【参考】数式用'!$A$2:$O$57,15,FALSE)</f>
        <v>#N/A</v>
      </c>
    </row>
    <row r="1561" spans="1:43" ht="49.9" customHeight="1">
      <c r="A1561" s="29">
        <f t="shared" si="47"/>
        <v>1522</v>
      </c>
      <c r="B1561" s="42"/>
      <c r="C1561" s="48"/>
      <c r="D1561" s="48"/>
      <c r="E1561" s="48"/>
      <c r="F1561" s="48"/>
      <c r="G1561" s="48"/>
      <c r="H1561" s="48"/>
      <c r="I1561" s="48"/>
      <c r="J1561" s="48"/>
      <c r="K1561" s="48"/>
      <c r="L1561" s="63"/>
      <c r="M1561" s="63"/>
      <c r="N1561" s="63"/>
      <c r="O1561" s="63"/>
      <c r="P1561" s="63"/>
      <c r="Q1561" s="77"/>
      <c r="R1561" s="77"/>
      <c r="S1561" s="77"/>
      <c r="T1561" s="77"/>
      <c r="U1561" s="77"/>
      <c r="V1561" s="63"/>
      <c r="W1561" s="94"/>
      <c r="X1561" s="94"/>
      <c r="Y1561" s="94"/>
      <c r="Z1561" s="94"/>
      <c r="AA1561" s="94"/>
      <c r="AB1561" s="94"/>
      <c r="AC1561" s="105" t="str">
        <f>IFERROR(VLOOKUP(Z1561,'【参考】数式用'!$A$4:$B$57,2,FALSE),"")</f>
        <v/>
      </c>
      <c r="AD1561" s="108"/>
      <c r="AE1561" s="113"/>
      <c r="AF1561" s="119">
        <f t="shared" si="46"/>
        <v>0</v>
      </c>
      <c r="AG1561" s="122" t="str">
        <f>IF(B1561="","",IF(AQ1561="総合事業","数式を削除して手入力",IFERROR(INDEX('【参考】数式用'!$AD$3:$AF$452,MATCH(Q1561&amp;V1561,'【参考】数式用'!$AC$3:$AC$452,0),MATCH(VLOOKUP(Z1561,'【参考】数式用'!$AG$2:$AH$56,2,FALSE),'【参考】数式用'!$AD$2:$AF$2,0)),10)))</f>
        <v/>
      </c>
      <c r="AP1561" s="127" t="str">
        <f>IF($L$16="","",VLOOKUP(Z1561,'【参考】数式用'!$A$2:$O$57,14,FALSE))</f>
        <v/>
      </c>
      <c r="AQ1561" s="126" t="e">
        <f>VLOOKUP(Z1561,'【参考】数式用'!$A$2:$O$57,15,FALSE)</f>
        <v>#N/A</v>
      </c>
    </row>
    <row r="1562" spans="1:43" ht="49.9" customHeight="1">
      <c r="A1562" s="29">
        <f t="shared" si="47"/>
        <v>1523</v>
      </c>
      <c r="B1562" s="42"/>
      <c r="C1562" s="48"/>
      <c r="D1562" s="48"/>
      <c r="E1562" s="48"/>
      <c r="F1562" s="48"/>
      <c r="G1562" s="48"/>
      <c r="H1562" s="48"/>
      <c r="I1562" s="48"/>
      <c r="J1562" s="48"/>
      <c r="K1562" s="48"/>
      <c r="L1562" s="63"/>
      <c r="M1562" s="63"/>
      <c r="N1562" s="63"/>
      <c r="O1562" s="63"/>
      <c r="P1562" s="63"/>
      <c r="Q1562" s="77"/>
      <c r="R1562" s="77"/>
      <c r="S1562" s="77"/>
      <c r="T1562" s="77"/>
      <c r="U1562" s="77"/>
      <c r="V1562" s="63"/>
      <c r="W1562" s="94"/>
      <c r="X1562" s="94"/>
      <c r="Y1562" s="94"/>
      <c r="Z1562" s="94"/>
      <c r="AA1562" s="94"/>
      <c r="AB1562" s="94"/>
      <c r="AC1562" s="105" t="str">
        <f>IFERROR(VLOOKUP(Z1562,'【参考】数式用'!$A$4:$B$57,2,FALSE),"")</f>
        <v/>
      </c>
      <c r="AD1562" s="108"/>
      <c r="AE1562" s="113"/>
      <c r="AF1562" s="119">
        <f t="shared" si="46"/>
        <v>0</v>
      </c>
      <c r="AG1562" s="122" t="str">
        <f>IF(B1562="","",IF(AQ1562="総合事業","数式を削除して手入力",IFERROR(INDEX('【参考】数式用'!$AD$3:$AF$452,MATCH(Q1562&amp;V1562,'【参考】数式用'!$AC$3:$AC$452,0),MATCH(VLOOKUP(Z1562,'【参考】数式用'!$AG$2:$AH$56,2,FALSE),'【参考】数式用'!$AD$2:$AF$2,0)),10)))</f>
        <v/>
      </c>
      <c r="AP1562" s="127" t="str">
        <f>IF($L$16="","",VLOOKUP(Z1562,'【参考】数式用'!$A$2:$O$57,14,FALSE))</f>
        <v/>
      </c>
      <c r="AQ1562" s="126" t="e">
        <f>VLOOKUP(Z1562,'【参考】数式用'!$A$2:$O$57,15,FALSE)</f>
        <v>#N/A</v>
      </c>
    </row>
    <row r="1563" spans="1:43" ht="49.9" customHeight="1">
      <c r="A1563" s="29">
        <f t="shared" si="47"/>
        <v>1524</v>
      </c>
      <c r="B1563" s="42"/>
      <c r="C1563" s="48"/>
      <c r="D1563" s="48"/>
      <c r="E1563" s="48"/>
      <c r="F1563" s="48"/>
      <c r="G1563" s="48"/>
      <c r="H1563" s="48"/>
      <c r="I1563" s="48"/>
      <c r="J1563" s="48"/>
      <c r="K1563" s="48"/>
      <c r="L1563" s="63"/>
      <c r="M1563" s="63"/>
      <c r="N1563" s="63"/>
      <c r="O1563" s="63"/>
      <c r="P1563" s="63"/>
      <c r="Q1563" s="77"/>
      <c r="R1563" s="77"/>
      <c r="S1563" s="77"/>
      <c r="T1563" s="77"/>
      <c r="U1563" s="77"/>
      <c r="V1563" s="63"/>
      <c r="W1563" s="94"/>
      <c r="X1563" s="94"/>
      <c r="Y1563" s="94"/>
      <c r="Z1563" s="94"/>
      <c r="AA1563" s="94"/>
      <c r="AB1563" s="94"/>
      <c r="AC1563" s="105" t="str">
        <f>IFERROR(VLOOKUP(Z1563,'【参考】数式用'!$A$4:$B$57,2,FALSE),"")</f>
        <v/>
      </c>
      <c r="AD1563" s="108"/>
      <c r="AE1563" s="113"/>
      <c r="AF1563" s="119">
        <f t="shared" si="46"/>
        <v>0</v>
      </c>
      <c r="AG1563" s="122" t="str">
        <f>IF(B1563="","",IF(AQ1563="総合事業","数式を削除して手入力",IFERROR(INDEX('【参考】数式用'!$AD$3:$AF$452,MATCH(Q1563&amp;V1563,'【参考】数式用'!$AC$3:$AC$452,0),MATCH(VLOOKUP(Z1563,'【参考】数式用'!$AG$2:$AH$56,2,FALSE),'【参考】数式用'!$AD$2:$AF$2,0)),10)))</f>
        <v/>
      </c>
      <c r="AP1563" s="127" t="str">
        <f>IF($L$16="","",VLOOKUP(Z1563,'【参考】数式用'!$A$2:$O$57,14,FALSE))</f>
        <v/>
      </c>
      <c r="AQ1563" s="126" t="e">
        <f>VLOOKUP(Z1563,'【参考】数式用'!$A$2:$O$57,15,FALSE)</f>
        <v>#N/A</v>
      </c>
    </row>
    <row r="1564" spans="1:43" ht="49.9" customHeight="1">
      <c r="A1564" s="29">
        <f t="shared" si="47"/>
        <v>1525</v>
      </c>
      <c r="B1564" s="42"/>
      <c r="C1564" s="48"/>
      <c r="D1564" s="48"/>
      <c r="E1564" s="48"/>
      <c r="F1564" s="48"/>
      <c r="G1564" s="48"/>
      <c r="H1564" s="48"/>
      <c r="I1564" s="48"/>
      <c r="J1564" s="48"/>
      <c r="K1564" s="48"/>
      <c r="L1564" s="63"/>
      <c r="M1564" s="63"/>
      <c r="N1564" s="63"/>
      <c r="O1564" s="63"/>
      <c r="P1564" s="63"/>
      <c r="Q1564" s="77"/>
      <c r="R1564" s="77"/>
      <c r="S1564" s="77"/>
      <c r="T1564" s="77"/>
      <c r="U1564" s="77"/>
      <c r="V1564" s="63"/>
      <c r="W1564" s="94"/>
      <c r="X1564" s="94"/>
      <c r="Y1564" s="94"/>
      <c r="Z1564" s="94"/>
      <c r="AA1564" s="94"/>
      <c r="AB1564" s="94"/>
      <c r="AC1564" s="105" t="str">
        <f>IFERROR(VLOOKUP(Z1564,'【参考】数式用'!$A$4:$B$57,2,FALSE),"")</f>
        <v/>
      </c>
      <c r="AD1564" s="108"/>
      <c r="AE1564" s="113"/>
      <c r="AF1564" s="119">
        <f t="shared" si="46"/>
        <v>0</v>
      </c>
      <c r="AG1564" s="122" t="str">
        <f>IF(B1564="","",IF(AQ1564="総合事業","数式を削除して手入力",IFERROR(INDEX('【参考】数式用'!$AD$3:$AF$452,MATCH(Q1564&amp;V1564,'【参考】数式用'!$AC$3:$AC$452,0),MATCH(VLOOKUP(Z1564,'【参考】数式用'!$AG$2:$AH$56,2,FALSE),'【参考】数式用'!$AD$2:$AF$2,0)),10)))</f>
        <v/>
      </c>
      <c r="AP1564" s="127" t="str">
        <f>IF($L$16="","",VLOOKUP(Z1564,'【参考】数式用'!$A$2:$O$57,14,FALSE))</f>
        <v/>
      </c>
      <c r="AQ1564" s="126" t="e">
        <f>VLOOKUP(Z1564,'【参考】数式用'!$A$2:$O$57,15,FALSE)</f>
        <v>#N/A</v>
      </c>
    </row>
    <row r="1565" spans="1:43" ht="49.9" customHeight="1">
      <c r="A1565" s="29">
        <f t="shared" si="47"/>
        <v>1526</v>
      </c>
      <c r="B1565" s="42"/>
      <c r="C1565" s="48"/>
      <c r="D1565" s="48"/>
      <c r="E1565" s="48"/>
      <c r="F1565" s="48"/>
      <c r="G1565" s="48"/>
      <c r="H1565" s="48"/>
      <c r="I1565" s="48"/>
      <c r="J1565" s="48"/>
      <c r="K1565" s="48"/>
      <c r="L1565" s="63"/>
      <c r="M1565" s="63"/>
      <c r="N1565" s="63"/>
      <c r="O1565" s="63"/>
      <c r="P1565" s="63"/>
      <c r="Q1565" s="77"/>
      <c r="R1565" s="77"/>
      <c r="S1565" s="77"/>
      <c r="T1565" s="77"/>
      <c r="U1565" s="77"/>
      <c r="V1565" s="63"/>
      <c r="W1565" s="94"/>
      <c r="X1565" s="94"/>
      <c r="Y1565" s="94"/>
      <c r="Z1565" s="94"/>
      <c r="AA1565" s="94"/>
      <c r="AB1565" s="94"/>
      <c r="AC1565" s="105" t="str">
        <f>IFERROR(VLOOKUP(Z1565,'【参考】数式用'!$A$4:$B$57,2,FALSE),"")</f>
        <v/>
      </c>
      <c r="AD1565" s="108"/>
      <c r="AE1565" s="113"/>
      <c r="AF1565" s="119">
        <f t="shared" si="46"/>
        <v>0</v>
      </c>
      <c r="AG1565" s="122" t="str">
        <f>IF(B1565="","",IF(AQ1565="総合事業","数式を削除して手入力",IFERROR(INDEX('【参考】数式用'!$AD$3:$AF$452,MATCH(Q1565&amp;V1565,'【参考】数式用'!$AC$3:$AC$452,0),MATCH(VLOOKUP(Z1565,'【参考】数式用'!$AG$2:$AH$56,2,FALSE),'【参考】数式用'!$AD$2:$AF$2,0)),10)))</f>
        <v/>
      </c>
      <c r="AP1565" s="127" t="str">
        <f>IF($L$16="","",VLOOKUP(Z1565,'【参考】数式用'!$A$2:$O$57,14,FALSE))</f>
        <v/>
      </c>
      <c r="AQ1565" s="126" t="e">
        <f>VLOOKUP(Z1565,'【参考】数式用'!$A$2:$O$57,15,FALSE)</f>
        <v>#N/A</v>
      </c>
    </row>
    <row r="1566" spans="1:43" ht="49.9" customHeight="1">
      <c r="A1566" s="29">
        <f t="shared" si="47"/>
        <v>1527</v>
      </c>
      <c r="B1566" s="42"/>
      <c r="C1566" s="48"/>
      <c r="D1566" s="48"/>
      <c r="E1566" s="48"/>
      <c r="F1566" s="48"/>
      <c r="G1566" s="48"/>
      <c r="H1566" s="48"/>
      <c r="I1566" s="48"/>
      <c r="J1566" s="48"/>
      <c r="K1566" s="48"/>
      <c r="L1566" s="63"/>
      <c r="M1566" s="63"/>
      <c r="N1566" s="63"/>
      <c r="O1566" s="63"/>
      <c r="P1566" s="63"/>
      <c r="Q1566" s="77"/>
      <c r="R1566" s="77"/>
      <c r="S1566" s="77"/>
      <c r="T1566" s="77"/>
      <c r="U1566" s="77"/>
      <c r="V1566" s="63"/>
      <c r="W1566" s="94"/>
      <c r="X1566" s="94"/>
      <c r="Y1566" s="94"/>
      <c r="Z1566" s="94"/>
      <c r="AA1566" s="94"/>
      <c r="AB1566" s="94"/>
      <c r="AC1566" s="105" t="str">
        <f>IFERROR(VLOOKUP(Z1566,'【参考】数式用'!$A$4:$B$57,2,FALSE),"")</f>
        <v/>
      </c>
      <c r="AD1566" s="108"/>
      <c r="AE1566" s="113"/>
      <c r="AF1566" s="119">
        <f t="shared" si="46"/>
        <v>0</v>
      </c>
      <c r="AG1566" s="122" t="str">
        <f>IF(B1566="","",IF(AQ1566="総合事業","数式を削除して手入力",IFERROR(INDEX('【参考】数式用'!$AD$3:$AF$452,MATCH(Q1566&amp;V1566,'【参考】数式用'!$AC$3:$AC$452,0),MATCH(VLOOKUP(Z1566,'【参考】数式用'!$AG$2:$AH$56,2,FALSE),'【参考】数式用'!$AD$2:$AF$2,0)),10)))</f>
        <v/>
      </c>
      <c r="AP1566" s="127" t="str">
        <f>IF($L$16="","",VLOOKUP(Z1566,'【参考】数式用'!$A$2:$O$57,14,FALSE))</f>
        <v/>
      </c>
      <c r="AQ1566" s="126" t="e">
        <f>VLOOKUP(Z1566,'【参考】数式用'!$A$2:$O$57,15,FALSE)</f>
        <v>#N/A</v>
      </c>
    </row>
    <row r="1567" spans="1:43" ht="49.9" customHeight="1">
      <c r="A1567" s="29">
        <f t="shared" si="47"/>
        <v>1528</v>
      </c>
      <c r="B1567" s="42"/>
      <c r="C1567" s="48"/>
      <c r="D1567" s="48"/>
      <c r="E1567" s="48"/>
      <c r="F1567" s="48"/>
      <c r="G1567" s="48"/>
      <c r="H1567" s="48"/>
      <c r="I1567" s="48"/>
      <c r="J1567" s="48"/>
      <c r="K1567" s="48"/>
      <c r="L1567" s="63"/>
      <c r="M1567" s="63"/>
      <c r="N1567" s="63"/>
      <c r="O1567" s="63"/>
      <c r="P1567" s="63"/>
      <c r="Q1567" s="77"/>
      <c r="R1567" s="77"/>
      <c r="S1567" s="77"/>
      <c r="T1567" s="77"/>
      <c r="U1567" s="77"/>
      <c r="V1567" s="63"/>
      <c r="W1567" s="94"/>
      <c r="X1567" s="94"/>
      <c r="Y1567" s="94"/>
      <c r="Z1567" s="94"/>
      <c r="AA1567" s="94"/>
      <c r="AB1567" s="94"/>
      <c r="AC1567" s="105" t="str">
        <f>IFERROR(VLOOKUP(Z1567,'【参考】数式用'!$A$4:$B$57,2,FALSE),"")</f>
        <v/>
      </c>
      <c r="AD1567" s="108"/>
      <c r="AE1567" s="113"/>
      <c r="AF1567" s="119">
        <f t="shared" si="46"/>
        <v>0</v>
      </c>
      <c r="AG1567" s="122" t="str">
        <f>IF(B1567="","",IF(AQ1567="総合事業","数式を削除して手入力",IFERROR(INDEX('【参考】数式用'!$AD$3:$AF$452,MATCH(Q1567&amp;V1567,'【参考】数式用'!$AC$3:$AC$452,0),MATCH(VLOOKUP(Z1567,'【参考】数式用'!$AG$2:$AH$56,2,FALSE),'【参考】数式用'!$AD$2:$AF$2,0)),10)))</f>
        <v/>
      </c>
      <c r="AP1567" s="127" t="str">
        <f>IF($L$16="","",VLOOKUP(Z1567,'【参考】数式用'!$A$2:$O$57,14,FALSE))</f>
        <v/>
      </c>
      <c r="AQ1567" s="126" t="e">
        <f>VLOOKUP(Z1567,'【参考】数式用'!$A$2:$O$57,15,FALSE)</f>
        <v>#N/A</v>
      </c>
    </row>
    <row r="1568" spans="1:43" ht="49.9" customHeight="1">
      <c r="A1568" s="29">
        <f t="shared" si="47"/>
        <v>1529</v>
      </c>
      <c r="B1568" s="42"/>
      <c r="C1568" s="48"/>
      <c r="D1568" s="48"/>
      <c r="E1568" s="48"/>
      <c r="F1568" s="48"/>
      <c r="G1568" s="48"/>
      <c r="H1568" s="48"/>
      <c r="I1568" s="48"/>
      <c r="J1568" s="48"/>
      <c r="K1568" s="48"/>
      <c r="L1568" s="63"/>
      <c r="M1568" s="63"/>
      <c r="N1568" s="63"/>
      <c r="O1568" s="63"/>
      <c r="P1568" s="63"/>
      <c r="Q1568" s="77"/>
      <c r="R1568" s="77"/>
      <c r="S1568" s="77"/>
      <c r="T1568" s="77"/>
      <c r="U1568" s="77"/>
      <c r="V1568" s="63"/>
      <c r="W1568" s="94"/>
      <c r="X1568" s="94"/>
      <c r="Y1568" s="94"/>
      <c r="Z1568" s="94"/>
      <c r="AA1568" s="94"/>
      <c r="AB1568" s="94"/>
      <c r="AC1568" s="105" t="str">
        <f>IFERROR(VLOOKUP(Z1568,'【参考】数式用'!$A$4:$B$57,2,FALSE),"")</f>
        <v/>
      </c>
      <c r="AD1568" s="108"/>
      <c r="AE1568" s="113"/>
      <c r="AF1568" s="119">
        <f t="shared" si="46"/>
        <v>0</v>
      </c>
      <c r="AG1568" s="122" t="str">
        <f>IF(B1568="","",IF(AQ1568="総合事業","数式を削除して手入力",IFERROR(INDEX('【参考】数式用'!$AD$3:$AF$452,MATCH(Q1568&amp;V1568,'【参考】数式用'!$AC$3:$AC$452,0),MATCH(VLOOKUP(Z1568,'【参考】数式用'!$AG$2:$AH$56,2,FALSE),'【参考】数式用'!$AD$2:$AF$2,0)),10)))</f>
        <v/>
      </c>
      <c r="AP1568" s="127" t="str">
        <f>IF($L$16="","",VLOOKUP(Z1568,'【参考】数式用'!$A$2:$O$57,14,FALSE))</f>
        <v/>
      </c>
      <c r="AQ1568" s="126" t="e">
        <f>VLOOKUP(Z1568,'【参考】数式用'!$A$2:$O$57,15,FALSE)</f>
        <v>#N/A</v>
      </c>
    </row>
    <row r="1569" spans="1:43" ht="49.9" customHeight="1">
      <c r="A1569" s="29">
        <f t="shared" si="47"/>
        <v>1530</v>
      </c>
      <c r="B1569" s="42"/>
      <c r="C1569" s="48"/>
      <c r="D1569" s="48"/>
      <c r="E1569" s="48"/>
      <c r="F1569" s="48"/>
      <c r="G1569" s="48"/>
      <c r="H1569" s="48"/>
      <c r="I1569" s="48"/>
      <c r="J1569" s="48"/>
      <c r="K1569" s="48"/>
      <c r="L1569" s="63"/>
      <c r="M1569" s="63"/>
      <c r="N1569" s="63"/>
      <c r="O1569" s="63"/>
      <c r="P1569" s="63"/>
      <c r="Q1569" s="77"/>
      <c r="R1569" s="77"/>
      <c r="S1569" s="77"/>
      <c r="T1569" s="77"/>
      <c r="U1569" s="77"/>
      <c r="V1569" s="63"/>
      <c r="W1569" s="94"/>
      <c r="X1569" s="94"/>
      <c r="Y1569" s="94"/>
      <c r="Z1569" s="94"/>
      <c r="AA1569" s="94"/>
      <c r="AB1569" s="94"/>
      <c r="AC1569" s="105" t="str">
        <f>IFERROR(VLOOKUP(Z1569,'【参考】数式用'!$A$4:$B$57,2,FALSE),"")</f>
        <v/>
      </c>
      <c r="AD1569" s="108"/>
      <c r="AE1569" s="113"/>
      <c r="AF1569" s="119">
        <f t="shared" si="46"/>
        <v>0</v>
      </c>
      <c r="AG1569" s="122" t="str">
        <f>IF(B1569="","",IF(AQ1569="総合事業","数式を削除して手入力",IFERROR(INDEX('【参考】数式用'!$AD$3:$AF$452,MATCH(Q1569&amp;V1569,'【参考】数式用'!$AC$3:$AC$452,0),MATCH(VLOOKUP(Z1569,'【参考】数式用'!$AG$2:$AH$56,2,FALSE),'【参考】数式用'!$AD$2:$AF$2,0)),10)))</f>
        <v/>
      </c>
      <c r="AP1569" s="127" t="str">
        <f>IF($L$16="","",VLOOKUP(Z1569,'【参考】数式用'!$A$2:$O$57,14,FALSE))</f>
        <v/>
      </c>
      <c r="AQ1569" s="126" t="e">
        <f>VLOOKUP(Z1569,'【参考】数式用'!$A$2:$O$57,15,FALSE)</f>
        <v>#N/A</v>
      </c>
    </row>
    <row r="1570" spans="1:43" ht="49.9" customHeight="1">
      <c r="A1570" s="29">
        <f t="shared" si="47"/>
        <v>1531</v>
      </c>
      <c r="B1570" s="42"/>
      <c r="C1570" s="48"/>
      <c r="D1570" s="48"/>
      <c r="E1570" s="48"/>
      <c r="F1570" s="48"/>
      <c r="G1570" s="48"/>
      <c r="H1570" s="48"/>
      <c r="I1570" s="48"/>
      <c r="J1570" s="48"/>
      <c r="K1570" s="48"/>
      <c r="L1570" s="63"/>
      <c r="M1570" s="63"/>
      <c r="N1570" s="63"/>
      <c r="O1570" s="63"/>
      <c r="P1570" s="63"/>
      <c r="Q1570" s="77"/>
      <c r="R1570" s="77"/>
      <c r="S1570" s="77"/>
      <c r="T1570" s="77"/>
      <c r="U1570" s="77"/>
      <c r="V1570" s="63"/>
      <c r="W1570" s="94"/>
      <c r="X1570" s="94"/>
      <c r="Y1570" s="94"/>
      <c r="Z1570" s="94"/>
      <c r="AA1570" s="94"/>
      <c r="AB1570" s="94"/>
      <c r="AC1570" s="105" t="str">
        <f>IFERROR(VLOOKUP(Z1570,'【参考】数式用'!$A$4:$B$57,2,FALSE),"")</f>
        <v/>
      </c>
      <c r="AD1570" s="108"/>
      <c r="AE1570" s="113"/>
      <c r="AF1570" s="119">
        <f t="shared" si="46"/>
        <v>0</v>
      </c>
      <c r="AG1570" s="122" t="str">
        <f>IF(B1570="","",IF(AQ1570="総合事業","数式を削除して手入力",IFERROR(INDEX('【参考】数式用'!$AD$3:$AF$452,MATCH(Q1570&amp;V1570,'【参考】数式用'!$AC$3:$AC$452,0),MATCH(VLOOKUP(Z1570,'【参考】数式用'!$AG$2:$AH$56,2,FALSE),'【参考】数式用'!$AD$2:$AF$2,0)),10)))</f>
        <v/>
      </c>
      <c r="AP1570" s="127" t="str">
        <f>IF($L$16="","",VLOOKUP(Z1570,'【参考】数式用'!$A$2:$O$57,14,FALSE))</f>
        <v/>
      </c>
      <c r="AQ1570" s="126" t="e">
        <f>VLOOKUP(Z1570,'【参考】数式用'!$A$2:$O$57,15,FALSE)</f>
        <v>#N/A</v>
      </c>
    </row>
    <row r="1571" spans="1:43" ht="49.9" customHeight="1">
      <c r="A1571" s="29">
        <f t="shared" si="47"/>
        <v>1532</v>
      </c>
      <c r="B1571" s="42"/>
      <c r="C1571" s="48"/>
      <c r="D1571" s="48"/>
      <c r="E1571" s="48"/>
      <c r="F1571" s="48"/>
      <c r="G1571" s="48"/>
      <c r="H1571" s="48"/>
      <c r="I1571" s="48"/>
      <c r="J1571" s="48"/>
      <c r="K1571" s="48"/>
      <c r="L1571" s="63"/>
      <c r="M1571" s="63"/>
      <c r="N1571" s="63"/>
      <c r="O1571" s="63"/>
      <c r="P1571" s="63"/>
      <c r="Q1571" s="77"/>
      <c r="R1571" s="77"/>
      <c r="S1571" s="77"/>
      <c r="T1571" s="77"/>
      <c r="U1571" s="77"/>
      <c r="V1571" s="63"/>
      <c r="W1571" s="94"/>
      <c r="X1571" s="94"/>
      <c r="Y1571" s="94"/>
      <c r="Z1571" s="94"/>
      <c r="AA1571" s="94"/>
      <c r="AB1571" s="94"/>
      <c r="AC1571" s="105" t="str">
        <f>IFERROR(VLOOKUP(Z1571,'【参考】数式用'!$A$4:$B$57,2,FALSE),"")</f>
        <v/>
      </c>
      <c r="AD1571" s="108"/>
      <c r="AE1571" s="113"/>
      <c r="AF1571" s="119">
        <f t="shared" si="46"/>
        <v>0</v>
      </c>
      <c r="AG1571" s="122" t="str">
        <f>IF(B1571="","",IF(AQ1571="総合事業","数式を削除して手入力",IFERROR(INDEX('【参考】数式用'!$AD$3:$AF$452,MATCH(Q1571&amp;V1571,'【参考】数式用'!$AC$3:$AC$452,0),MATCH(VLOOKUP(Z1571,'【参考】数式用'!$AG$2:$AH$56,2,FALSE),'【参考】数式用'!$AD$2:$AF$2,0)),10)))</f>
        <v/>
      </c>
      <c r="AP1571" s="127" t="str">
        <f>IF($L$16="","",VLOOKUP(Z1571,'【参考】数式用'!$A$2:$O$57,14,FALSE))</f>
        <v/>
      </c>
      <c r="AQ1571" s="126" t="e">
        <f>VLOOKUP(Z1571,'【参考】数式用'!$A$2:$O$57,15,FALSE)</f>
        <v>#N/A</v>
      </c>
    </row>
    <row r="1572" spans="1:43" ht="49.9" customHeight="1">
      <c r="A1572" s="29">
        <f t="shared" si="47"/>
        <v>1533</v>
      </c>
      <c r="B1572" s="42"/>
      <c r="C1572" s="48"/>
      <c r="D1572" s="48"/>
      <c r="E1572" s="48"/>
      <c r="F1572" s="48"/>
      <c r="G1572" s="48"/>
      <c r="H1572" s="48"/>
      <c r="I1572" s="48"/>
      <c r="J1572" s="48"/>
      <c r="K1572" s="48"/>
      <c r="L1572" s="63"/>
      <c r="M1572" s="63"/>
      <c r="N1572" s="63"/>
      <c r="O1572" s="63"/>
      <c r="P1572" s="63"/>
      <c r="Q1572" s="77"/>
      <c r="R1572" s="77"/>
      <c r="S1572" s="77"/>
      <c r="T1572" s="77"/>
      <c r="U1572" s="77"/>
      <c r="V1572" s="63"/>
      <c r="W1572" s="94"/>
      <c r="X1572" s="94"/>
      <c r="Y1572" s="94"/>
      <c r="Z1572" s="94"/>
      <c r="AA1572" s="94"/>
      <c r="AB1572" s="94"/>
      <c r="AC1572" s="105" t="str">
        <f>IFERROR(VLOOKUP(Z1572,'【参考】数式用'!$A$4:$B$57,2,FALSE),"")</f>
        <v/>
      </c>
      <c r="AD1572" s="108"/>
      <c r="AE1572" s="113"/>
      <c r="AF1572" s="119">
        <f t="shared" si="46"/>
        <v>0</v>
      </c>
      <c r="AG1572" s="122" t="str">
        <f>IF(B1572="","",IF(AQ1572="総合事業","数式を削除して手入力",IFERROR(INDEX('【参考】数式用'!$AD$3:$AF$452,MATCH(Q1572&amp;V1572,'【参考】数式用'!$AC$3:$AC$452,0),MATCH(VLOOKUP(Z1572,'【参考】数式用'!$AG$2:$AH$56,2,FALSE),'【参考】数式用'!$AD$2:$AF$2,0)),10)))</f>
        <v/>
      </c>
      <c r="AP1572" s="127" t="str">
        <f>IF($L$16="","",VLOOKUP(Z1572,'【参考】数式用'!$A$2:$O$57,14,FALSE))</f>
        <v/>
      </c>
      <c r="AQ1572" s="126" t="e">
        <f>VLOOKUP(Z1572,'【参考】数式用'!$A$2:$O$57,15,FALSE)</f>
        <v>#N/A</v>
      </c>
    </row>
    <row r="1573" spans="1:43" ht="49.9" customHeight="1">
      <c r="A1573" s="29">
        <f t="shared" si="47"/>
        <v>1534</v>
      </c>
      <c r="B1573" s="42"/>
      <c r="C1573" s="48"/>
      <c r="D1573" s="48"/>
      <c r="E1573" s="48"/>
      <c r="F1573" s="48"/>
      <c r="G1573" s="48"/>
      <c r="H1573" s="48"/>
      <c r="I1573" s="48"/>
      <c r="J1573" s="48"/>
      <c r="K1573" s="48"/>
      <c r="L1573" s="63"/>
      <c r="M1573" s="63"/>
      <c r="N1573" s="63"/>
      <c r="O1573" s="63"/>
      <c r="P1573" s="63"/>
      <c r="Q1573" s="77"/>
      <c r="R1573" s="77"/>
      <c r="S1573" s="77"/>
      <c r="T1573" s="77"/>
      <c r="U1573" s="77"/>
      <c r="V1573" s="63"/>
      <c r="W1573" s="94"/>
      <c r="X1573" s="94"/>
      <c r="Y1573" s="94"/>
      <c r="Z1573" s="94"/>
      <c r="AA1573" s="94"/>
      <c r="AB1573" s="94"/>
      <c r="AC1573" s="105" t="str">
        <f>IFERROR(VLOOKUP(Z1573,'【参考】数式用'!$A$4:$B$57,2,FALSE),"")</f>
        <v/>
      </c>
      <c r="AD1573" s="108"/>
      <c r="AE1573" s="113"/>
      <c r="AF1573" s="119">
        <f t="shared" si="46"/>
        <v>0</v>
      </c>
      <c r="AG1573" s="122" t="str">
        <f>IF(B1573="","",IF(AQ1573="総合事業","数式を削除して手入力",IFERROR(INDEX('【参考】数式用'!$AD$3:$AF$452,MATCH(Q1573&amp;V1573,'【参考】数式用'!$AC$3:$AC$452,0),MATCH(VLOOKUP(Z1573,'【参考】数式用'!$AG$2:$AH$56,2,FALSE),'【参考】数式用'!$AD$2:$AF$2,0)),10)))</f>
        <v/>
      </c>
      <c r="AP1573" s="127" t="str">
        <f>IF($L$16="","",VLOOKUP(Z1573,'【参考】数式用'!$A$2:$O$57,14,FALSE))</f>
        <v/>
      </c>
      <c r="AQ1573" s="126" t="e">
        <f>VLOOKUP(Z1573,'【参考】数式用'!$A$2:$O$57,15,FALSE)</f>
        <v>#N/A</v>
      </c>
    </row>
    <row r="1574" spans="1:43" ht="49.9" customHeight="1">
      <c r="A1574" s="29">
        <f t="shared" si="47"/>
        <v>1535</v>
      </c>
      <c r="B1574" s="42"/>
      <c r="C1574" s="48"/>
      <c r="D1574" s="48"/>
      <c r="E1574" s="48"/>
      <c r="F1574" s="48"/>
      <c r="G1574" s="48"/>
      <c r="H1574" s="48"/>
      <c r="I1574" s="48"/>
      <c r="J1574" s="48"/>
      <c r="K1574" s="48"/>
      <c r="L1574" s="63"/>
      <c r="M1574" s="63"/>
      <c r="N1574" s="63"/>
      <c r="O1574" s="63"/>
      <c r="P1574" s="63"/>
      <c r="Q1574" s="77"/>
      <c r="R1574" s="77"/>
      <c r="S1574" s="77"/>
      <c r="T1574" s="77"/>
      <c r="U1574" s="77"/>
      <c r="V1574" s="63"/>
      <c r="W1574" s="94"/>
      <c r="X1574" s="94"/>
      <c r="Y1574" s="94"/>
      <c r="Z1574" s="94"/>
      <c r="AA1574" s="94"/>
      <c r="AB1574" s="94"/>
      <c r="AC1574" s="105" t="str">
        <f>IFERROR(VLOOKUP(Z1574,'【参考】数式用'!$A$4:$B$57,2,FALSE),"")</f>
        <v/>
      </c>
      <c r="AD1574" s="108"/>
      <c r="AE1574" s="113"/>
      <c r="AF1574" s="119">
        <f t="shared" si="46"/>
        <v>0</v>
      </c>
      <c r="AG1574" s="122" t="str">
        <f>IF(B1574="","",IF(AQ1574="総合事業","数式を削除して手入力",IFERROR(INDEX('【参考】数式用'!$AD$3:$AF$452,MATCH(Q1574&amp;V1574,'【参考】数式用'!$AC$3:$AC$452,0),MATCH(VLOOKUP(Z1574,'【参考】数式用'!$AG$2:$AH$56,2,FALSE),'【参考】数式用'!$AD$2:$AF$2,0)),10)))</f>
        <v/>
      </c>
      <c r="AP1574" s="127" t="str">
        <f>IF($L$16="","",VLOOKUP(Z1574,'【参考】数式用'!$A$2:$O$57,14,FALSE))</f>
        <v/>
      </c>
      <c r="AQ1574" s="126" t="e">
        <f>VLOOKUP(Z1574,'【参考】数式用'!$A$2:$O$57,15,FALSE)</f>
        <v>#N/A</v>
      </c>
    </row>
    <row r="1575" spans="1:43" ht="49.9" customHeight="1">
      <c r="A1575" s="29">
        <f t="shared" si="47"/>
        <v>1536</v>
      </c>
      <c r="B1575" s="42"/>
      <c r="C1575" s="48"/>
      <c r="D1575" s="48"/>
      <c r="E1575" s="48"/>
      <c r="F1575" s="48"/>
      <c r="G1575" s="48"/>
      <c r="H1575" s="48"/>
      <c r="I1575" s="48"/>
      <c r="J1575" s="48"/>
      <c r="K1575" s="48"/>
      <c r="L1575" s="63"/>
      <c r="M1575" s="63"/>
      <c r="N1575" s="63"/>
      <c r="O1575" s="63"/>
      <c r="P1575" s="63"/>
      <c r="Q1575" s="77"/>
      <c r="R1575" s="77"/>
      <c r="S1575" s="77"/>
      <c r="T1575" s="77"/>
      <c r="U1575" s="77"/>
      <c r="V1575" s="63"/>
      <c r="W1575" s="94"/>
      <c r="X1575" s="94"/>
      <c r="Y1575" s="94"/>
      <c r="Z1575" s="94"/>
      <c r="AA1575" s="94"/>
      <c r="AB1575" s="94"/>
      <c r="AC1575" s="105" t="str">
        <f>IFERROR(VLOOKUP(Z1575,'【参考】数式用'!$A$4:$B$57,2,FALSE),"")</f>
        <v/>
      </c>
      <c r="AD1575" s="108"/>
      <c r="AE1575" s="113"/>
      <c r="AF1575" s="119">
        <f t="shared" si="46"/>
        <v>0</v>
      </c>
      <c r="AG1575" s="122" t="str">
        <f>IF(B1575="","",IF(AQ1575="総合事業","数式を削除して手入力",IFERROR(INDEX('【参考】数式用'!$AD$3:$AF$452,MATCH(Q1575&amp;V1575,'【参考】数式用'!$AC$3:$AC$452,0),MATCH(VLOOKUP(Z1575,'【参考】数式用'!$AG$2:$AH$56,2,FALSE),'【参考】数式用'!$AD$2:$AF$2,0)),10)))</f>
        <v/>
      </c>
      <c r="AP1575" s="127" t="str">
        <f>IF($L$16="","",VLOOKUP(Z1575,'【参考】数式用'!$A$2:$O$57,14,FALSE))</f>
        <v/>
      </c>
      <c r="AQ1575" s="126" t="e">
        <f>VLOOKUP(Z1575,'【参考】数式用'!$A$2:$O$57,15,FALSE)</f>
        <v>#N/A</v>
      </c>
    </row>
    <row r="1576" spans="1:43" ht="49.9" customHeight="1">
      <c r="A1576" s="29">
        <f t="shared" si="47"/>
        <v>1537</v>
      </c>
      <c r="B1576" s="42"/>
      <c r="C1576" s="48"/>
      <c r="D1576" s="48"/>
      <c r="E1576" s="48"/>
      <c r="F1576" s="48"/>
      <c r="G1576" s="48"/>
      <c r="H1576" s="48"/>
      <c r="I1576" s="48"/>
      <c r="J1576" s="48"/>
      <c r="K1576" s="48"/>
      <c r="L1576" s="63"/>
      <c r="M1576" s="63"/>
      <c r="N1576" s="63"/>
      <c r="O1576" s="63"/>
      <c r="P1576" s="63"/>
      <c r="Q1576" s="77"/>
      <c r="R1576" s="77"/>
      <c r="S1576" s="77"/>
      <c r="T1576" s="77"/>
      <c r="U1576" s="77"/>
      <c r="V1576" s="63"/>
      <c r="W1576" s="94"/>
      <c r="X1576" s="94"/>
      <c r="Y1576" s="94"/>
      <c r="Z1576" s="94"/>
      <c r="AA1576" s="94"/>
      <c r="AB1576" s="94"/>
      <c r="AC1576" s="105" t="str">
        <f>IFERROR(VLOOKUP(Z1576,'【参考】数式用'!$A$4:$B$57,2,FALSE),"")</f>
        <v/>
      </c>
      <c r="AD1576" s="108"/>
      <c r="AE1576" s="113"/>
      <c r="AF1576" s="119">
        <f t="shared" ref="AF1576:AF1639" si="48">AD1576-AE1576</f>
        <v>0</v>
      </c>
      <c r="AG1576" s="122" t="str">
        <f>IF(B1576="","",IF(AQ1576="総合事業","数式を削除して手入力",IFERROR(INDEX('【参考】数式用'!$AD$3:$AF$452,MATCH(Q1576&amp;V1576,'【参考】数式用'!$AC$3:$AC$452,0),MATCH(VLOOKUP(Z1576,'【参考】数式用'!$AG$2:$AH$56,2,FALSE),'【参考】数式用'!$AD$2:$AF$2,0)),10)))</f>
        <v/>
      </c>
      <c r="AP1576" s="127" t="str">
        <f>IF($L$16="","",VLOOKUP(Z1576,'【参考】数式用'!$A$2:$O$57,14,FALSE))</f>
        <v/>
      </c>
      <c r="AQ1576" s="126" t="e">
        <f>VLOOKUP(Z1576,'【参考】数式用'!$A$2:$O$57,15,FALSE)</f>
        <v>#N/A</v>
      </c>
    </row>
    <row r="1577" spans="1:43" ht="49.9" customHeight="1">
      <c r="A1577" s="29">
        <f t="shared" ref="A1577:A1640" si="49">A1576+1</f>
        <v>1538</v>
      </c>
      <c r="B1577" s="42"/>
      <c r="C1577" s="48"/>
      <c r="D1577" s="48"/>
      <c r="E1577" s="48"/>
      <c r="F1577" s="48"/>
      <c r="G1577" s="48"/>
      <c r="H1577" s="48"/>
      <c r="I1577" s="48"/>
      <c r="J1577" s="48"/>
      <c r="K1577" s="48"/>
      <c r="L1577" s="63"/>
      <c r="M1577" s="63"/>
      <c r="N1577" s="63"/>
      <c r="O1577" s="63"/>
      <c r="P1577" s="63"/>
      <c r="Q1577" s="77"/>
      <c r="R1577" s="77"/>
      <c r="S1577" s="77"/>
      <c r="T1577" s="77"/>
      <c r="U1577" s="77"/>
      <c r="V1577" s="63"/>
      <c r="W1577" s="94"/>
      <c r="X1577" s="94"/>
      <c r="Y1577" s="94"/>
      <c r="Z1577" s="94"/>
      <c r="AA1577" s="94"/>
      <c r="AB1577" s="94"/>
      <c r="AC1577" s="105" t="str">
        <f>IFERROR(VLOOKUP(Z1577,'【参考】数式用'!$A$4:$B$57,2,FALSE),"")</f>
        <v/>
      </c>
      <c r="AD1577" s="108"/>
      <c r="AE1577" s="113"/>
      <c r="AF1577" s="119">
        <f t="shared" si="48"/>
        <v>0</v>
      </c>
      <c r="AG1577" s="122" t="str">
        <f>IF(B1577="","",IF(AQ1577="総合事業","数式を削除して手入力",IFERROR(INDEX('【参考】数式用'!$AD$3:$AF$452,MATCH(Q1577&amp;V1577,'【参考】数式用'!$AC$3:$AC$452,0),MATCH(VLOOKUP(Z1577,'【参考】数式用'!$AG$2:$AH$56,2,FALSE),'【参考】数式用'!$AD$2:$AF$2,0)),10)))</f>
        <v/>
      </c>
      <c r="AP1577" s="127" t="str">
        <f>IF($L$16="","",VLOOKUP(Z1577,'【参考】数式用'!$A$2:$O$57,14,FALSE))</f>
        <v/>
      </c>
      <c r="AQ1577" s="126" t="e">
        <f>VLOOKUP(Z1577,'【参考】数式用'!$A$2:$O$57,15,FALSE)</f>
        <v>#N/A</v>
      </c>
    </row>
    <row r="1578" spans="1:43" ht="49.9" customHeight="1">
      <c r="A1578" s="29">
        <f t="shared" si="49"/>
        <v>1539</v>
      </c>
      <c r="B1578" s="42"/>
      <c r="C1578" s="48"/>
      <c r="D1578" s="48"/>
      <c r="E1578" s="48"/>
      <c r="F1578" s="48"/>
      <c r="G1578" s="48"/>
      <c r="H1578" s="48"/>
      <c r="I1578" s="48"/>
      <c r="J1578" s="48"/>
      <c r="K1578" s="48"/>
      <c r="L1578" s="63"/>
      <c r="M1578" s="63"/>
      <c r="N1578" s="63"/>
      <c r="O1578" s="63"/>
      <c r="P1578" s="63"/>
      <c r="Q1578" s="77"/>
      <c r="R1578" s="77"/>
      <c r="S1578" s="77"/>
      <c r="T1578" s="77"/>
      <c r="U1578" s="77"/>
      <c r="V1578" s="63"/>
      <c r="W1578" s="94"/>
      <c r="X1578" s="94"/>
      <c r="Y1578" s="94"/>
      <c r="Z1578" s="94"/>
      <c r="AA1578" s="94"/>
      <c r="AB1578" s="94"/>
      <c r="AC1578" s="105" t="str">
        <f>IFERROR(VLOOKUP(Z1578,'【参考】数式用'!$A$4:$B$57,2,FALSE),"")</f>
        <v/>
      </c>
      <c r="AD1578" s="108"/>
      <c r="AE1578" s="113"/>
      <c r="AF1578" s="119">
        <f t="shared" si="48"/>
        <v>0</v>
      </c>
      <c r="AG1578" s="122" t="str">
        <f>IF(B1578="","",IF(AQ1578="総合事業","数式を削除して手入力",IFERROR(INDEX('【参考】数式用'!$AD$3:$AF$452,MATCH(Q1578&amp;V1578,'【参考】数式用'!$AC$3:$AC$452,0),MATCH(VLOOKUP(Z1578,'【参考】数式用'!$AG$2:$AH$56,2,FALSE),'【参考】数式用'!$AD$2:$AF$2,0)),10)))</f>
        <v/>
      </c>
      <c r="AP1578" s="127" t="str">
        <f>IF($L$16="","",VLOOKUP(Z1578,'【参考】数式用'!$A$2:$O$57,14,FALSE))</f>
        <v/>
      </c>
      <c r="AQ1578" s="126" t="e">
        <f>VLOOKUP(Z1578,'【参考】数式用'!$A$2:$O$57,15,FALSE)</f>
        <v>#N/A</v>
      </c>
    </row>
    <row r="1579" spans="1:43" ht="49.9" customHeight="1">
      <c r="A1579" s="29">
        <f t="shared" si="49"/>
        <v>1540</v>
      </c>
      <c r="B1579" s="42"/>
      <c r="C1579" s="48"/>
      <c r="D1579" s="48"/>
      <c r="E1579" s="48"/>
      <c r="F1579" s="48"/>
      <c r="G1579" s="48"/>
      <c r="H1579" s="48"/>
      <c r="I1579" s="48"/>
      <c r="J1579" s="48"/>
      <c r="K1579" s="48"/>
      <c r="L1579" s="63"/>
      <c r="M1579" s="63"/>
      <c r="N1579" s="63"/>
      <c r="O1579" s="63"/>
      <c r="P1579" s="63"/>
      <c r="Q1579" s="77"/>
      <c r="R1579" s="77"/>
      <c r="S1579" s="77"/>
      <c r="T1579" s="77"/>
      <c r="U1579" s="77"/>
      <c r="V1579" s="63"/>
      <c r="W1579" s="94"/>
      <c r="X1579" s="94"/>
      <c r="Y1579" s="94"/>
      <c r="Z1579" s="94"/>
      <c r="AA1579" s="94"/>
      <c r="AB1579" s="94"/>
      <c r="AC1579" s="105" t="str">
        <f>IFERROR(VLOOKUP(Z1579,'【参考】数式用'!$A$4:$B$57,2,FALSE),"")</f>
        <v/>
      </c>
      <c r="AD1579" s="108"/>
      <c r="AE1579" s="113"/>
      <c r="AF1579" s="119">
        <f t="shared" si="48"/>
        <v>0</v>
      </c>
      <c r="AG1579" s="122" t="str">
        <f>IF(B1579="","",IF(AQ1579="総合事業","数式を削除して手入力",IFERROR(INDEX('【参考】数式用'!$AD$3:$AF$452,MATCH(Q1579&amp;V1579,'【参考】数式用'!$AC$3:$AC$452,0),MATCH(VLOOKUP(Z1579,'【参考】数式用'!$AG$2:$AH$56,2,FALSE),'【参考】数式用'!$AD$2:$AF$2,0)),10)))</f>
        <v/>
      </c>
      <c r="AP1579" s="127" t="str">
        <f>IF($L$16="","",VLOOKUP(Z1579,'【参考】数式用'!$A$2:$O$57,14,FALSE))</f>
        <v/>
      </c>
      <c r="AQ1579" s="126" t="e">
        <f>VLOOKUP(Z1579,'【参考】数式用'!$A$2:$O$57,15,FALSE)</f>
        <v>#N/A</v>
      </c>
    </row>
    <row r="1580" spans="1:43" ht="49.9" customHeight="1">
      <c r="A1580" s="29">
        <f t="shared" si="49"/>
        <v>1541</v>
      </c>
      <c r="B1580" s="42"/>
      <c r="C1580" s="48"/>
      <c r="D1580" s="48"/>
      <c r="E1580" s="48"/>
      <c r="F1580" s="48"/>
      <c r="G1580" s="48"/>
      <c r="H1580" s="48"/>
      <c r="I1580" s="48"/>
      <c r="J1580" s="48"/>
      <c r="K1580" s="48"/>
      <c r="L1580" s="63"/>
      <c r="M1580" s="63"/>
      <c r="N1580" s="63"/>
      <c r="O1580" s="63"/>
      <c r="P1580" s="63"/>
      <c r="Q1580" s="77"/>
      <c r="R1580" s="77"/>
      <c r="S1580" s="77"/>
      <c r="T1580" s="77"/>
      <c r="U1580" s="77"/>
      <c r="V1580" s="63"/>
      <c r="W1580" s="94"/>
      <c r="X1580" s="94"/>
      <c r="Y1580" s="94"/>
      <c r="Z1580" s="94"/>
      <c r="AA1580" s="94"/>
      <c r="AB1580" s="94"/>
      <c r="AC1580" s="105" t="str">
        <f>IFERROR(VLOOKUP(Z1580,'【参考】数式用'!$A$4:$B$57,2,FALSE),"")</f>
        <v/>
      </c>
      <c r="AD1580" s="108"/>
      <c r="AE1580" s="113"/>
      <c r="AF1580" s="119">
        <f t="shared" si="48"/>
        <v>0</v>
      </c>
      <c r="AG1580" s="122" t="str">
        <f>IF(B1580="","",IF(AQ1580="総合事業","数式を削除して手入力",IFERROR(INDEX('【参考】数式用'!$AD$3:$AF$452,MATCH(Q1580&amp;V1580,'【参考】数式用'!$AC$3:$AC$452,0),MATCH(VLOOKUP(Z1580,'【参考】数式用'!$AG$2:$AH$56,2,FALSE),'【参考】数式用'!$AD$2:$AF$2,0)),10)))</f>
        <v/>
      </c>
      <c r="AP1580" s="127" t="str">
        <f>IF($L$16="","",VLOOKUP(Z1580,'【参考】数式用'!$A$2:$O$57,14,FALSE))</f>
        <v/>
      </c>
      <c r="AQ1580" s="126" t="e">
        <f>VLOOKUP(Z1580,'【参考】数式用'!$A$2:$O$57,15,FALSE)</f>
        <v>#N/A</v>
      </c>
    </row>
    <row r="1581" spans="1:43" ht="49.9" customHeight="1">
      <c r="A1581" s="29">
        <f t="shared" si="49"/>
        <v>1542</v>
      </c>
      <c r="B1581" s="42"/>
      <c r="C1581" s="48"/>
      <c r="D1581" s="48"/>
      <c r="E1581" s="48"/>
      <c r="F1581" s="48"/>
      <c r="G1581" s="48"/>
      <c r="H1581" s="48"/>
      <c r="I1581" s="48"/>
      <c r="J1581" s="48"/>
      <c r="K1581" s="48"/>
      <c r="L1581" s="63"/>
      <c r="M1581" s="63"/>
      <c r="N1581" s="63"/>
      <c r="O1581" s="63"/>
      <c r="P1581" s="63"/>
      <c r="Q1581" s="77"/>
      <c r="R1581" s="77"/>
      <c r="S1581" s="77"/>
      <c r="T1581" s="77"/>
      <c r="U1581" s="77"/>
      <c r="V1581" s="63"/>
      <c r="W1581" s="94"/>
      <c r="X1581" s="94"/>
      <c r="Y1581" s="94"/>
      <c r="Z1581" s="94"/>
      <c r="AA1581" s="94"/>
      <c r="AB1581" s="94"/>
      <c r="AC1581" s="105" t="str">
        <f>IFERROR(VLOOKUP(Z1581,'【参考】数式用'!$A$4:$B$57,2,FALSE),"")</f>
        <v/>
      </c>
      <c r="AD1581" s="108"/>
      <c r="AE1581" s="113"/>
      <c r="AF1581" s="119">
        <f t="shared" si="48"/>
        <v>0</v>
      </c>
      <c r="AG1581" s="122" t="str">
        <f>IF(B1581="","",IF(AQ1581="総合事業","数式を削除して手入力",IFERROR(INDEX('【参考】数式用'!$AD$3:$AF$452,MATCH(Q1581&amp;V1581,'【参考】数式用'!$AC$3:$AC$452,0),MATCH(VLOOKUP(Z1581,'【参考】数式用'!$AG$2:$AH$56,2,FALSE),'【参考】数式用'!$AD$2:$AF$2,0)),10)))</f>
        <v/>
      </c>
      <c r="AP1581" s="127" t="str">
        <f>IF($L$16="","",VLOOKUP(Z1581,'【参考】数式用'!$A$2:$O$57,14,FALSE))</f>
        <v/>
      </c>
      <c r="AQ1581" s="126" t="e">
        <f>VLOOKUP(Z1581,'【参考】数式用'!$A$2:$O$57,15,FALSE)</f>
        <v>#N/A</v>
      </c>
    </row>
    <row r="1582" spans="1:43" ht="49.9" customHeight="1">
      <c r="A1582" s="29">
        <f t="shared" si="49"/>
        <v>1543</v>
      </c>
      <c r="B1582" s="42"/>
      <c r="C1582" s="48"/>
      <c r="D1582" s="48"/>
      <c r="E1582" s="48"/>
      <c r="F1582" s="48"/>
      <c r="G1582" s="48"/>
      <c r="H1582" s="48"/>
      <c r="I1582" s="48"/>
      <c r="J1582" s="48"/>
      <c r="K1582" s="48"/>
      <c r="L1582" s="63"/>
      <c r="M1582" s="63"/>
      <c r="N1582" s="63"/>
      <c r="O1582" s="63"/>
      <c r="P1582" s="63"/>
      <c r="Q1582" s="77"/>
      <c r="R1582" s="77"/>
      <c r="S1582" s="77"/>
      <c r="T1582" s="77"/>
      <c r="U1582" s="77"/>
      <c r="V1582" s="63"/>
      <c r="W1582" s="94"/>
      <c r="X1582" s="94"/>
      <c r="Y1582" s="94"/>
      <c r="Z1582" s="94"/>
      <c r="AA1582" s="94"/>
      <c r="AB1582" s="94"/>
      <c r="AC1582" s="105" t="str">
        <f>IFERROR(VLOOKUP(Z1582,'【参考】数式用'!$A$4:$B$57,2,FALSE),"")</f>
        <v/>
      </c>
      <c r="AD1582" s="108"/>
      <c r="AE1582" s="113"/>
      <c r="AF1582" s="119">
        <f t="shared" si="48"/>
        <v>0</v>
      </c>
      <c r="AG1582" s="122" t="str">
        <f>IF(B1582="","",IF(AQ1582="総合事業","数式を削除して手入力",IFERROR(INDEX('【参考】数式用'!$AD$3:$AF$452,MATCH(Q1582&amp;V1582,'【参考】数式用'!$AC$3:$AC$452,0),MATCH(VLOOKUP(Z1582,'【参考】数式用'!$AG$2:$AH$56,2,FALSE),'【参考】数式用'!$AD$2:$AF$2,0)),10)))</f>
        <v/>
      </c>
      <c r="AP1582" s="127" t="str">
        <f>IF($L$16="","",VLOOKUP(Z1582,'【参考】数式用'!$A$2:$O$57,14,FALSE))</f>
        <v/>
      </c>
      <c r="AQ1582" s="126" t="e">
        <f>VLOOKUP(Z1582,'【参考】数式用'!$A$2:$O$57,15,FALSE)</f>
        <v>#N/A</v>
      </c>
    </row>
    <row r="1583" spans="1:43" ht="49.9" customHeight="1">
      <c r="A1583" s="29">
        <f t="shared" si="49"/>
        <v>1544</v>
      </c>
      <c r="B1583" s="42"/>
      <c r="C1583" s="48"/>
      <c r="D1583" s="48"/>
      <c r="E1583" s="48"/>
      <c r="F1583" s="48"/>
      <c r="G1583" s="48"/>
      <c r="H1583" s="48"/>
      <c r="I1583" s="48"/>
      <c r="J1583" s="48"/>
      <c r="K1583" s="48"/>
      <c r="L1583" s="63"/>
      <c r="M1583" s="63"/>
      <c r="N1583" s="63"/>
      <c r="O1583" s="63"/>
      <c r="P1583" s="63"/>
      <c r="Q1583" s="77"/>
      <c r="R1583" s="77"/>
      <c r="S1583" s="77"/>
      <c r="T1583" s="77"/>
      <c r="U1583" s="77"/>
      <c r="V1583" s="63"/>
      <c r="W1583" s="94"/>
      <c r="X1583" s="94"/>
      <c r="Y1583" s="94"/>
      <c r="Z1583" s="94"/>
      <c r="AA1583" s="94"/>
      <c r="AB1583" s="94"/>
      <c r="AC1583" s="105" t="str">
        <f>IFERROR(VLOOKUP(Z1583,'【参考】数式用'!$A$4:$B$57,2,FALSE),"")</f>
        <v/>
      </c>
      <c r="AD1583" s="108"/>
      <c r="AE1583" s="113"/>
      <c r="AF1583" s="119">
        <f t="shared" si="48"/>
        <v>0</v>
      </c>
      <c r="AG1583" s="122" t="str">
        <f>IF(B1583="","",IF(AQ1583="総合事業","数式を削除して手入力",IFERROR(INDEX('【参考】数式用'!$AD$3:$AF$452,MATCH(Q1583&amp;V1583,'【参考】数式用'!$AC$3:$AC$452,0),MATCH(VLOOKUP(Z1583,'【参考】数式用'!$AG$2:$AH$56,2,FALSE),'【参考】数式用'!$AD$2:$AF$2,0)),10)))</f>
        <v/>
      </c>
      <c r="AP1583" s="127" t="str">
        <f>IF($L$16="","",VLOOKUP(Z1583,'【参考】数式用'!$A$2:$O$57,14,FALSE))</f>
        <v/>
      </c>
      <c r="AQ1583" s="126" t="e">
        <f>VLOOKUP(Z1583,'【参考】数式用'!$A$2:$O$57,15,FALSE)</f>
        <v>#N/A</v>
      </c>
    </row>
    <row r="1584" spans="1:43" ht="49.9" customHeight="1">
      <c r="A1584" s="29">
        <f t="shared" si="49"/>
        <v>1545</v>
      </c>
      <c r="B1584" s="42"/>
      <c r="C1584" s="48"/>
      <c r="D1584" s="48"/>
      <c r="E1584" s="48"/>
      <c r="F1584" s="48"/>
      <c r="G1584" s="48"/>
      <c r="H1584" s="48"/>
      <c r="I1584" s="48"/>
      <c r="J1584" s="48"/>
      <c r="K1584" s="48"/>
      <c r="L1584" s="63"/>
      <c r="M1584" s="63"/>
      <c r="N1584" s="63"/>
      <c r="O1584" s="63"/>
      <c r="P1584" s="63"/>
      <c r="Q1584" s="77"/>
      <c r="R1584" s="77"/>
      <c r="S1584" s="77"/>
      <c r="T1584" s="77"/>
      <c r="U1584" s="77"/>
      <c r="V1584" s="63"/>
      <c r="W1584" s="94"/>
      <c r="X1584" s="94"/>
      <c r="Y1584" s="94"/>
      <c r="Z1584" s="94"/>
      <c r="AA1584" s="94"/>
      <c r="AB1584" s="94"/>
      <c r="AC1584" s="105" t="str">
        <f>IFERROR(VLOOKUP(Z1584,'【参考】数式用'!$A$4:$B$57,2,FALSE),"")</f>
        <v/>
      </c>
      <c r="AD1584" s="108"/>
      <c r="AE1584" s="113"/>
      <c r="AF1584" s="119">
        <f t="shared" si="48"/>
        <v>0</v>
      </c>
      <c r="AG1584" s="122" t="str">
        <f>IF(B1584="","",IF(AQ1584="総合事業","数式を削除して手入力",IFERROR(INDEX('【参考】数式用'!$AD$3:$AF$452,MATCH(Q1584&amp;V1584,'【参考】数式用'!$AC$3:$AC$452,0),MATCH(VLOOKUP(Z1584,'【参考】数式用'!$AG$2:$AH$56,2,FALSE),'【参考】数式用'!$AD$2:$AF$2,0)),10)))</f>
        <v/>
      </c>
      <c r="AP1584" s="127" t="str">
        <f>IF($L$16="","",VLOOKUP(Z1584,'【参考】数式用'!$A$2:$O$57,14,FALSE))</f>
        <v/>
      </c>
      <c r="AQ1584" s="126" t="e">
        <f>VLOOKUP(Z1584,'【参考】数式用'!$A$2:$O$57,15,FALSE)</f>
        <v>#N/A</v>
      </c>
    </row>
    <row r="1585" spans="1:43" ht="49.9" customHeight="1">
      <c r="A1585" s="29">
        <f t="shared" si="49"/>
        <v>1546</v>
      </c>
      <c r="B1585" s="42"/>
      <c r="C1585" s="48"/>
      <c r="D1585" s="48"/>
      <c r="E1585" s="48"/>
      <c r="F1585" s="48"/>
      <c r="G1585" s="48"/>
      <c r="H1585" s="48"/>
      <c r="I1585" s="48"/>
      <c r="J1585" s="48"/>
      <c r="K1585" s="48"/>
      <c r="L1585" s="63"/>
      <c r="M1585" s="63"/>
      <c r="N1585" s="63"/>
      <c r="O1585" s="63"/>
      <c r="P1585" s="63"/>
      <c r="Q1585" s="77"/>
      <c r="R1585" s="77"/>
      <c r="S1585" s="77"/>
      <c r="T1585" s="77"/>
      <c r="U1585" s="77"/>
      <c r="V1585" s="63"/>
      <c r="W1585" s="94"/>
      <c r="X1585" s="94"/>
      <c r="Y1585" s="94"/>
      <c r="Z1585" s="94"/>
      <c r="AA1585" s="94"/>
      <c r="AB1585" s="94"/>
      <c r="AC1585" s="105" t="str">
        <f>IFERROR(VLOOKUP(Z1585,'【参考】数式用'!$A$4:$B$57,2,FALSE),"")</f>
        <v/>
      </c>
      <c r="AD1585" s="108"/>
      <c r="AE1585" s="113"/>
      <c r="AF1585" s="119">
        <f t="shared" si="48"/>
        <v>0</v>
      </c>
      <c r="AG1585" s="122" t="str">
        <f>IF(B1585="","",IF(AQ1585="総合事業","数式を削除して手入力",IFERROR(INDEX('【参考】数式用'!$AD$3:$AF$452,MATCH(Q1585&amp;V1585,'【参考】数式用'!$AC$3:$AC$452,0),MATCH(VLOOKUP(Z1585,'【参考】数式用'!$AG$2:$AH$56,2,FALSE),'【参考】数式用'!$AD$2:$AF$2,0)),10)))</f>
        <v/>
      </c>
      <c r="AP1585" s="127" t="str">
        <f>IF($L$16="","",VLOOKUP(Z1585,'【参考】数式用'!$A$2:$O$57,14,FALSE))</f>
        <v/>
      </c>
      <c r="AQ1585" s="126" t="e">
        <f>VLOOKUP(Z1585,'【参考】数式用'!$A$2:$O$57,15,FALSE)</f>
        <v>#N/A</v>
      </c>
    </row>
    <row r="1586" spans="1:43" ht="49.9" customHeight="1">
      <c r="A1586" s="29">
        <f t="shared" si="49"/>
        <v>1547</v>
      </c>
      <c r="B1586" s="42"/>
      <c r="C1586" s="48"/>
      <c r="D1586" s="48"/>
      <c r="E1586" s="48"/>
      <c r="F1586" s="48"/>
      <c r="G1586" s="48"/>
      <c r="H1586" s="48"/>
      <c r="I1586" s="48"/>
      <c r="J1586" s="48"/>
      <c r="K1586" s="48"/>
      <c r="L1586" s="63"/>
      <c r="M1586" s="63"/>
      <c r="N1586" s="63"/>
      <c r="O1586" s="63"/>
      <c r="P1586" s="63"/>
      <c r="Q1586" s="77"/>
      <c r="R1586" s="77"/>
      <c r="S1586" s="77"/>
      <c r="T1586" s="77"/>
      <c r="U1586" s="77"/>
      <c r="V1586" s="63"/>
      <c r="W1586" s="94"/>
      <c r="X1586" s="94"/>
      <c r="Y1586" s="94"/>
      <c r="Z1586" s="94"/>
      <c r="AA1586" s="94"/>
      <c r="AB1586" s="94"/>
      <c r="AC1586" s="105" t="str">
        <f>IFERROR(VLOOKUP(Z1586,'【参考】数式用'!$A$4:$B$57,2,FALSE),"")</f>
        <v/>
      </c>
      <c r="AD1586" s="108"/>
      <c r="AE1586" s="113"/>
      <c r="AF1586" s="119">
        <f t="shared" si="48"/>
        <v>0</v>
      </c>
      <c r="AG1586" s="122" t="str">
        <f>IF(B1586="","",IF(AQ1586="総合事業","数式を削除して手入力",IFERROR(INDEX('【参考】数式用'!$AD$3:$AF$452,MATCH(Q1586&amp;V1586,'【参考】数式用'!$AC$3:$AC$452,0),MATCH(VLOOKUP(Z1586,'【参考】数式用'!$AG$2:$AH$56,2,FALSE),'【参考】数式用'!$AD$2:$AF$2,0)),10)))</f>
        <v/>
      </c>
      <c r="AP1586" s="127" t="str">
        <f>IF($L$16="","",VLOOKUP(Z1586,'【参考】数式用'!$A$2:$O$57,14,FALSE))</f>
        <v/>
      </c>
      <c r="AQ1586" s="126" t="e">
        <f>VLOOKUP(Z1586,'【参考】数式用'!$A$2:$O$57,15,FALSE)</f>
        <v>#N/A</v>
      </c>
    </row>
    <row r="1587" spans="1:43" ht="49.9" customHeight="1">
      <c r="A1587" s="29">
        <f t="shared" si="49"/>
        <v>1548</v>
      </c>
      <c r="B1587" s="42"/>
      <c r="C1587" s="48"/>
      <c r="D1587" s="48"/>
      <c r="E1587" s="48"/>
      <c r="F1587" s="48"/>
      <c r="G1587" s="48"/>
      <c r="H1587" s="48"/>
      <c r="I1587" s="48"/>
      <c r="J1587" s="48"/>
      <c r="K1587" s="48"/>
      <c r="L1587" s="63"/>
      <c r="M1587" s="63"/>
      <c r="N1587" s="63"/>
      <c r="O1587" s="63"/>
      <c r="P1587" s="63"/>
      <c r="Q1587" s="77"/>
      <c r="R1587" s="77"/>
      <c r="S1587" s="77"/>
      <c r="T1587" s="77"/>
      <c r="U1587" s="77"/>
      <c r="V1587" s="63"/>
      <c r="W1587" s="94"/>
      <c r="X1587" s="94"/>
      <c r="Y1587" s="94"/>
      <c r="Z1587" s="94"/>
      <c r="AA1587" s="94"/>
      <c r="AB1587" s="94"/>
      <c r="AC1587" s="105" t="str">
        <f>IFERROR(VLOOKUP(Z1587,'【参考】数式用'!$A$4:$B$57,2,FALSE),"")</f>
        <v/>
      </c>
      <c r="AD1587" s="108"/>
      <c r="AE1587" s="113"/>
      <c r="AF1587" s="119">
        <f t="shared" si="48"/>
        <v>0</v>
      </c>
      <c r="AG1587" s="122" t="str">
        <f>IF(B1587="","",IF(AQ1587="総合事業","数式を削除して手入力",IFERROR(INDEX('【参考】数式用'!$AD$3:$AF$452,MATCH(Q1587&amp;V1587,'【参考】数式用'!$AC$3:$AC$452,0),MATCH(VLOOKUP(Z1587,'【参考】数式用'!$AG$2:$AH$56,2,FALSE),'【参考】数式用'!$AD$2:$AF$2,0)),10)))</f>
        <v/>
      </c>
      <c r="AP1587" s="127" t="str">
        <f>IF($L$16="","",VLOOKUP(Z1587,'【参考】数式用'!$A$2:$O$57,14,FALSE))</f>
        <v/>
      </c>
      <c r="AQ1587" s="126" t="e">
        <f>VLOOKUP(Z1587,'【参考】数式用'!$A$2:$O$57,15,FALSE)</f>
        <v>#N/A</v>
      </c>
    </row>
    <row r="1588" spans="1:43" ht="49.9" customHeight="1">
      <c r="A1588" s="29">
        <f t="shared" si="49"/>
        <v>1549</v>
      </c>
      <c r="B1588" s="42"/>
      <c r="C1588" s="48"/>
      <c r="D1588" s="48"/>
      <c r="E1588" s="48"/>
      <c r="F1588" s="48"/>
      <c r="G1588" s="48"/>
      <c r="H1588" s="48"/>
      <c r="I1588" s="48"/>
      <c r="J1588" s="48"/>
      <c r="K1588" s="48"/>
      <c r="L1588" s="63"/>
      <c r="M1588" s="63"/>
      <c r="N1588" s="63"/>
      <c r="O1588" s="63"/>
      <c r="P1588" s="63"/>
      <c r="Q1588" s="77"/>
      <c r="R1588" s="77"/>
      <c r="S1588" s="77"/>
      <c r="T1588" s="77"/>
      <c r="U1588" s="77"/>
      <c r="V1588" s="63"/>
      <c r="W1588" s="94"/>
      <c r="X1588" s="94"/>
      <c r="Y1588" s="94"/>
      <c r="Z1588" s="94"/>
      <c r="AA1588" s="94"/>
      <c r="AB1588" s="94"/>
      <c r="AC1588" s="105" t="str">
        <f>IFERROR(VLOOKUP(Z1588,'【参考】数式用'!$A$4:$B$57,2,FALSE),"")</f>
        <v/>
      </c>
      <c r="AD1588" s="108"/>
      <c r="AE1588" s="113"/>
      <c r="AF1588" s="119">
        <f t="shared" si="48"/>
        <v>0</v>
      </c>
      <c r="AG1588" s="122" t="str">
        <f>IF(B1588="","",IF(AQ1588="総合事業","数式を削除して手入力",IFERROR(INDEX('【参考】数式用'!$AD$3:$AF$452,MATCH(Q1588&amp;V1588,'【参考】数式用'!$AC$3:$AC$452,0),MATCH(VLOOKUP(Z1588,'【参考】数式用'!$AG$2:$AH$56,2,FALSE),'【参考】数式用'!$AD$2:$AF$2,0)),10)))</f>
        <v/>
      </c>
      <c r="AP1588" s="127" t="str">
        <f>IF($L$16="","",VLOOKUP(Z1588,'【参考】数式用'!$A$2:$O$57,14,FALSE))</f>
        <v/>
      </c>
      <c r="AQ1588" s="126" t="e">
        <f>VLOOKUP(Z1588,'【参考】数式用'!$A$2:$O$57,15,FALSE)</f>
        <v>#N/A</v>
      </c>
    </row>
    <row r="1589" spans="1:43" ht="49.9" customHeight="1">
      <c r="A1589" s="29">
        <f t="shared" si="49"/>
        <v>1550</v>
      </c>
      <c r="B1589" s="42"/>
      <c r="C1589" s="48"/>
      <c r="D1589" s="48"/>
      <c r="E1589" s="48"/>
      <c r="F1589" s="48"/>
      <c r="G1589" s="48"/>
      <c r="H1589" s="48"/>
      <c r="I1589" s="48"/>
      <c r="J1589" s="48"/>
      <c r="K1589" s="48"/>
      <c r="L1589" s="63"/>
      <c r="M1589" s="63"/>
      <c r="N1589" s="63"/>
      <c r="O1589" s="63"/>
      <c r="P1589" s="63"/>
      <c r="Q1589" s="77"/>
      <c r="R1589" s="77"/>
      <c r="S1589" s="77"/>
      <c r="T1589" s="77"/>
      <c r="U1589" s="77"/>
      <c r="V1589" s="63"/>
      <c r="W1589" s="94"/>
      <c r="X1589" s="94"/>
      <c r="Y1589" s="94"/>
      <c r="Z1589" s="94"/>
      <c r="AA1589" s="94"/>
      <c r="AB1589" s="94"/>
      <c r="AC1589" s="105" t="str">
        <f>IFERROR(VLOOKUP(Z1589,'【参考】数式用'!$A$4:$B$57,2,FALSE),"")</f>
        <v/>
      </c>
      <c r="AD1589" s="108"/>
      <c r="AE1589" s="113"/>
      <c r="AF1589" s="119">
        <f t="shared" si="48"/>
        <v>0</v>
      </c>
      <c r="AG1589" s="122" t="str">
        <f>IF(B1589="","",IF(AQ1589="総合事業","数式を削除して手入力",IFERROR(INDEX('【参考】数式用'!$AD$3:$AF$452,MATCH(Q1589&amp;V1589,'【参考】数式用'!$AC$3:$AC$452,0),MATCH(VLOOKUP(Z1589,'【参考】数式用'!$AG$2:$AH$56,2,FALSE),'【参考】数式用'!$AD$2:$AF$2,0)),10)))</f>
        <v/>
      </c>
      <c r="AP1589" s="127" t="str">
        <f>IF($L$16="","",VLOOKUP(Z1589,'【参考】数式用'!$A$2:$O$57,14,FALSE))</f>
        <v/>
      </c>
      <c r="AQ1589" s="126" t="e">
        <f>VLOOKUP(Z1589,'【参考】数式用'!$A$2:$O$57,15,FALSE)</f>
        <v>#N/A</v>
      </c>
    </row>
    <row r="1590" spans="1:43" ht="49.9" customHeight="1">
      <c r="A1590" s="29">
        <f t="shared" si="49"/>
        <v>1551</v>
      </c>
      <c r="B1590" s="42"/>
      <c r="C1590" s="48"/>
      <c r="D1590" s="48"/>
      <c r="E1590" s="48"/>
      <c r="F1590" s="48"/>
      <c r="G1590" s="48"/>
      <c r="H1590" s="48"/>
      <c r="I1590" s="48"/>
      <c r="J1590" s="48"/>
      <c r="K1590" s="48"/>
      <c r="L1590" s="63"/>
      <c r="M1590" s="63"/>
      <c r="N1590" s="63"/>
      <c r="O1590" s="63"/>
      <c r="P1590" s="63"/>
      <c r="Q1590" s="77"/>
      <c r="R1590" s="77"/>
      <c r="S1590" s="77"/>
      <c r="T1590" s="77"/>
      <c r="U1590" s="77"/>
      <c r="V1590" s="63"/>
      <c r="W1590" s="94"/>
      <c r="X1590" s="94"/>
      <c r="Y1590" s="94"/>
      <c r="Z1590" s="94"/>
      <c r="AA1590" s="94"/>
      <c r="AB1590" s="94"/>
      <c r="AC1590" s="105" t="str">
        <f>IFERROR(VLOOKUP(Z1590,'【参考】数式用'!$A$4:$B$57,2,FALSE),"")</f>
        <v/>
      </c>
      <c r="AD1590" s="108"/>
      <c r="AE1590" s="113"/>
      <c r="AF1590" s="119">
        <f t="shared" si="48"/>
        <v>0</v>
      </c>
      <c r="AG1590" s="122" t="str">
        <f>IF(B1590="","",IF(AQ1590="総合事業","数式を削除して手入力",IFERROR(INDEX('【参考】数式用'!$AD$3:$AF$452,MATCH(Q1590&amp;V1590,'【参考】数式用'!$AC$3:$AC$452,0),MATCH(VLOOKUP(Z1590,'【参考】数式用'!$AG$2:$AH$56,2,FALSE),'【参考】数式用'!$AD$2:$AF$2,0)),10)))</f>
        <v/>
      </c>
      <c r="AP1590" s="127" t="str">
        <f>IF($L$16="","",VLOOKUP(Z1590,'【参考】数式用'!$A$2:$O$57,14,FALSE))</f>
        <v/>
      </c>
      <c r="AQ1590" s="126" t="e">
        <f>VLOOKUP(Z1590,'【参考】数式用'!$A$2:$O$57,15,FALSE)</f>
        <v>#N/A</v>
      </c>
    </row>
    <row r="1591" spans="1:43" ht="49.9" customHeight="1">
      <c r="A1591" s="29">
        <f t="shared" si="49"/>
        <v>1552</v>
      </c>
      <c r="B1591" s="42"/>
      <c r="C1591" s="48"/>
      <c r="D1591" s="48"/>
      <c r="E1591" s="48"/>
      <c r="F1591" s="48"/>
      <c r="G1591" s="48"/>
      <c r="H1591" s="48"/>
      <c r="I1591" s="48"/>
      <c r="J1591" s="48"/>
      <c r="K1591" s="48"/>
      <c r="L1591" s="63"/>
      <c r="M1591" s="63"/>
      <c r="N1591" s="63"/>
      <c r="O1591" s="63"/>
      <c r="P1591" s="63"/>
      <c r="Q1591" s="77"/>
      <c r="R1591" s="77"/>
      <c r="S1591" s="77"/>
      <c r="T1591" s="77"/>
      <c r="U1591" s="77"/>
      <c r="V1591" s="63"/>
      <c r="W1591" s="94"/>
      <c r="X1591" s="94"/>
      <c r="Y1591" s="94"/>
      <c r="Z1591" s="94"/>
      <c r="AA1591" s="94"/>
      <c r="AB1591" s="94"/>
      <c r="AC1591" s="105" t="str">
        <f>IFERROR(VLOOKUP(Z1591,'【参考】数式用'!$A$4:$B$57,2,FALSE),"")</f>
        <v/>
      </c>
      <c r="AD1591" s="108"/>
      <c r="AE1591" s="113"/>
      <c r="AF1591" s="119">
        <f t="shared" si="48"/>
        <v>0</v>
      </c>
      <c r="AG1591" s="122" t="str">
        <f>IF(B1591="","",IF(AQ1591="総合事業","数式を削除して手入力",IFERROR(INDEX('【参考】数式用'!$AD$3:$AF$452,MATCH(Q1591&amp;V1591,'【参考】数式用'!$AC$3:$AC$452,0),MATCH(VLOOKUP(Z1591,'【参考】数式用'!$AG$2:$AH$56,2,FALSE),'【参考】数式用'!$AD$2:$AF$2,0)),10)))</f>
        <v/>
      </c>
      <c r="AP1591" s="127" t="str">
        <f>IF($L$16="","",VLOOKUP(Z1591,'【参考】数式用'!$A$2:$O$57,14,FALSE))</f>
        <v/>
      </c>
      <c r="AQ1591" s="126" t="e">
        <f>VLOOKUP(Z1591,'【参考】数式用'!$A$2:$O$57,15,FALSE)</f>
        <v>#N/A</v>
      </c>
    </row>
    <row r="1592" spans="1:43" ht="49.9" customHeight="1">
      <c r="A1592" s="29">
        <f t="shared" si="49"/>
        <v>1553</v>
      </c>
      <c r="B1592" s="42"/>
      <c r="C1592" s="48"/>
      <c r="D1592" s="48"/>
      <c r="E1592" s="48"/>
      <c r="F1592" s="48"/>
      <c r="G1592" s="48"/>
      <c r="H1592" s="48"/>
      <c r="I1592" s="48"/>
      <c r="J1592" s="48"/>
      <c r="K1592" s="48"/>
      <c r="L1592" s="63"/>
      <c r="M1592" s="63"/>
      <c r="N1592" s="63"/>
      <c r="O1592" s="63"/>
      <c r="P1592" s="63"/>
      <c r="Q1592" s="77"/>
      <c r="R1592" s="77"/>
      <c r="S1592" s="77"/>
      <c r="T1592" s="77"/>
      <c r="U1592" s="77"/>
      <c r="V1592" s="63"/>
      <c r="W1592" s="94"/>
      <c r="X1592" s="94"/>
      <c r="Y1592" s="94"/>
      <c r="Z1592" s="94"/>
      <c r="AA1592" s="94"/>
      <c r="AB1592" s="94"/>
      <c r="AC1592" s="105" t="str">
        <f>IFERROR(VLOOKUP(Z1592,'【参考】数式用'!$A$4:$B$57,2,FALSE),"")</f>
        <v/>
      </c>
      <c r="AD1592" s="108"/>
      <c r="AE1592" s="113"/>
      <c r="AF1592" s="119">
        <f t="shared" si="48"/>
        <v>0</v>
      </c>
      <c r="AG1592" s="122" t="str">
        <f>IF(B1592="","",IF(AQ1592="総合事業","数式を削除して手入力",IFERROR(INDEX('【参考】数式用'!$AD$3:$AF$452,MATCH(Q1592&amp;V1592,'【参考】数式用'!$AC$3:$AC$452,0),MATCH(VLOOKUP(Z1592,'【参考】数式用'!$AG$2:$AH$56,2,FALSE),'【参考】数式用'!$AD$2:$AF$2,0)),10)))</f>
        <v/>
      </c>
      <c r="AP1592" s="127" t="str">
        <f>IF($L$16="","",VLOOKUP(Z1592,'【参考】数式用'!$A$2:$O$57,14,FALSE))</f>
        <v/>
      </c>
      <c r="AQ1592" s="126" t="e">
        <f>VLOOKUP(Z1592,'【参考】数式用'!$A$2:$O$57,15,FALSE)</f>
        <v>#N/A</v>
      </c>
    </row>
    <row r="1593" spans="1:43" ht="49.9" customHeight="1">
      <c r="A1593" s="29">
        <f t="shared" si="49"/>
        <v>1554</v>
      </c>
      <c r="B1593" s="42"/>
      <c r="C1593" s="48"/>
      <c r="D1593" s="48"/>
      <c r="E1593" s="48"/>
      <c r="F1593" s="48"/>
      <c r="G1593" s="48"/>
      <c r="H1593" s="48"/>
      <c r="I1593" s="48"/>
      <c r="J1593" s="48"/>
      <c r="K1593" s="48"/>
      <c r="L1593" s="63"/>
      <c r="M1593" s="63"/>
      <c r="N1593" s="63"/>
      <c r="O1593" s="63"/>
      <c r="P1593" s="63"/>
      <c r="Q1593" s="77"/>
      <c r="R1593" s="77"/>
      <c r="S1593" s="77"/>
      <c r="T1593" s="77"/>
      <c r="U1593" s="77"/>
      <c r="V1593" s="63"/>
      <c r="W1593" s="94"/>
      <c r="X1593" s="94"/>
      <c r="Y1593" s="94"/>
      <c r="Z1593" s="94"/>
      <c r="AA1593" s="94"/>
      <c r="AB1593" s="94"/>
      <c r="AC1593" s="105" t="str">
        <f>IFERROR(VLOOKUP(Z1593,'【参考】数式用'!$A$4:$B$57,2,FALSE),"")</f>
        <v/>
      </c>
      <c r="AD1593" s="108"/>
      <c r="AE1593" s="113"/>
      <c r="AF1593" s="119">
        <f t="shared" si="48"/>
        <v>0</v>
      </c>
      <c r="AG1593" s="122" t="str">
        <f>IF(B1593="","",IF(AQ1593="総合事業","数式を削除して手入力",IFERROR(INDEX('【参考】数式用'!$AD$3:$AF$452,MATCH(Q1593&amp;V1593,'【参考】数式用'!$AC$3:$AC$452,0),MATCH(VLOOKUP(Z1593,'【参考】数式用'!$AG$2:$AH$56,2,FALSE),'【参考】数式用'!$AD$2:$AF$2,0)),10)))</f>
        <v/>
      </c>
      <c r="AP1593" s="127" t="str">
        <f>IF($L$16="","",VLOOKUP(Z1593,'【参考】数式用'!$A$2:$O$57,14,FALSE))</f>
        <v/>
      </c>
      <c r="AQ1593" s="126" t="e">
        <f>VLOOKUP(Z1593,'【参考】数式用'!$A$2:$O$57,15,FALSE)</f>
        <v>#N/A</v>
      </c>
    </row>
    <row r="1594" spans="1:43" ht="49.9" customHeight="1">
      <c r="A1594" s="29">
        <f t="shared" si="49"/>
        <v>1555</v>
      </c>
      <c r="B1594" s="42"/>
      <c r="C1594" s="48"/>
      <c r="D1594" s="48"/>
      <c r="E1594" s="48"/>
      <c r="F1594" s="48"/>
      <c r="G1594" s="48"/>
      <c r="H1594" s="48"/>
      <c r="I1594" s="48"/>
      <c r="J1594" s="48"/>
      <c r="K1594" s="48"/>
      <c r="L1594" s="63"/>
      <c r="M1594" s="63"/>
      <c r="N1594" s="63"/>
      <c r="O1594" s="63"/>
      <c r="P1594" s="63"/>
      <c r="Q1594" s="77"/>
      <c r="R1594" s="77"/>
      <c r="S1594" s="77"/>
      <c r="T1594" s="77"/>
      <c r="U1594" s="77"/>
      <c r="V1594" s="63"/>
      <c r="W1594" s="94"/>
      <c r="X1594" s="94"/>
      <c r="Y1594" s="94"/>
      <c r="Z1594" s="94"/>
      <c r="AA1594" s="94"/>
      <c r="AB1594" s="94"/>
      <c r="AC1594" s="105" t="str">
        <f>IFERROR(VLOOKUP(Z1594,'【参考】数式用'!$A$4:$B$57,2,FALSE),"")</f>
        <v/>
      </c>
      <c r="AD1594" s="108"/>
      <c r="AE1594" s="113"/>
      <c r="AF1594" s="119">
        <f t="shared" si="48"/>
        <v>0</v>
      </c>
      <c r="AG1594" s="122" t="str">
        <f>IF(B1594="","",IF(AQ1594="総合事業","数式を削除して手入力",IFERROR(INDEX('【参考】数式用'!$AD$3:$AF$452,MATCH(Q1594&amp;V1594,'【参考】数式用'!$AC$3:$AC$452,0),MATCH(VLOOKUP(Z1594,'【参考】数式用'!$AG$2:$AH$56,2,FALSE),'【参考】数式用'!$AD$2:$AF$2,0)),10)))</f>
        <v/>
      </c>
      <c r="AP1594" s="127" t="str">
        <f>IF($L$16="","",VLOOKUP(Z1594,'【参考】数式用'!$A$2:$O$57,14,FALSE))</f>
        <v/>
      </c>
      <c r="AQ1594" s="126" t="e">
        <f>VLOOKUP(Z1594,'【参考】数式用'!$A$2:$O$57,15,FALSE)</f>
        <v>#N/A</v>
      </c>
    </row>
    <row r="1595" spans="1:43" ht="49.9" customHeight="1">
      <c r="A1595" s="29">
        <f t="shared" si="49"/>
        <v>1556</v>
      </c>
      <c r="B1595" s="42"/>
      <c r="C1595" s="48"/>
      <c r="D1595" s="48"/>
      <c r="E1595" s="48"/>
      <c r="F1595" s="48"/>
      <c r="G1595" s="48"/>
      <c r="H1595" s="48"/>
      <c r="I1595" s="48"/>
      <c r="J1595" s="48"/>
      <c r="K1595" s="48"/>
      <c r="L1595" s="63"/>
      <c r="M1595" s="63"/>
      <c r="N1595" s="63"/>
      <c r="O1595" s="63"/>
      <c r="P1595" s="63"/>
      <c r="Q1595" s="77"/>
      <c r="R1595" s="77"/>
      <c r="S1595" s="77"/>
      <c r="T1595" s="77"/>
      <c r="U1595" s="77"/>
      <c r="V1595" s="63"/>
      <c r="W1595" s="94"/>
      <c r="X1595" s="94"/>
      <c r="Y1595" s="94"/>
      <c r="Z1595" s="94"/>
      <c r="AA1595" s="94"/>
      <c r="AB1595" s="94"/>
      <c r="AC1595" s="105" t="str">
        <f>IFERROR(VLOOKUP(Z1595,'【参考】数式用'!$A$4:$B$57,2,FALSE),"")</f>
        <v/>
      </c>
      <c r="AD1595" s="108"/>
      <c r="AE1595" s="113"/>
      <c r="AF1595" s="119">
        <f t="shared" si="48"/>
        <v>0</v>
      </c>
      <c r="AG1595" s="122" t="str">
        <f>IF(B1595="","",IF(AQ1595="総合事業","数式を削除して手入力",IFERROR(INDEX('【参考】数式用'!$AD$3:$AF$452,MATCH(Q1595&amp;V1595,'【参考】数式用'!$AC$3:$AC$452,0),MATCH(VLOOKUP(Z1595,'【参考】数式用'!$AG$2:$AH$56,2,FALSE),'【参考】数式用'!$AD$2:$AF$2,0)),10)))</f>
        <v/>
      </c>
      <c r="AP1595" s="127" t="str">
        <f>IF($L$16="","",VLOOKUP(Z1595,'【参考】数式用'!$A$2:$O$57,14,FALSE))</f>
        <v/>
      </c>
      <c r="AQ1595" s="126" t="e">
        <f>VLOOKUP(Z1595,'【参考】数式用'!$A$2:$O$57,15,FALSE)</f>
        <v>#N/A</v>
      </c>
    </row>
    <row r="1596" spans="1:43" ht="49.9" customHeight="1">
      <c r="A1596" s="29">
        <f t="shared" si="49"/>
        <v>1557</v>
      </c>
      <c r="B1596" s="42"/>
      <c r="C1596" s="48"/>
      <c r="D1596" s="48"/>
      <c r="E1596" s="48"/>
      <c r="F1596" s="48"/>
      <c r="G1596" s="48"/>
      <c r="H1596" s="48"/>
      <c r="I1596" s="48"/>
      <c r="J1596" s="48"/>
      <c r="K1596" s="48"/>
      <c r="L1596" s="63"/>
      <c r="M1596" s="63"/>
      <c r="N1596" s="63"/>
      <c r="O1596" s="63"/>
      <c r="P1596" s="63"/>
      <c r="Q1596" s="77"/>
      <c r="R1596" s="77"/>
      <c r="S1596" s="77"/>
      <c r="T1596" s="77"/>
      <c r="U1596" s="77"/>
      <c r="V1596" s="63"/>
      <c r="W1596" s="94"/>
      <c r="X1596" s="94"/>
      <c r="Y1596" s="94"/>
      <c r="Z1596" s="94"/>
      <c r="AA1596" s="94"/>
      <c r="AB1596" s="94"/>
      <c r="AC1596" s="105" t="str">
        <f>IFERROR(VLOOKUP(Z1596,'【参考】数式用'!$A$4:$B$57,2,FALSE),"")</f>
        <v/>
      </c>
      <c r="AD1596" s="108"/>
      <c r="AE1596" s="113"/>
      <c r="AF1596" s="119">
        <f t="shared" si="48"/>
        <v>0</v>
      </c>
      <c r="AG1596" s="122" t="str">
        <f>IF(B1596="","",IF(AQ1596="総合事業","数式を削除して手入力",IFERROR(INDEX('【参考】数式用'!$AD$3:$AF$452,MATCH(Q1596&amp;V1596,'【参考】数式用'!$AC$3:$AC$452,0),MATCH(VLOOKUP(Z1596,'【参考】数式用'!$AG$2:$AH$56,2,FALSE),'【参考】数式用'!$AD$2:$AF$2,0)),10)))</f>
        <v/>
      </c>
      <c r="AP1596" s="127" t="str">
        <f>IF($L$16="","",VLOOKUP(Z1596,'【参考】数式用'!$A$2:$O$57,14,FALSE))</f>
        <v/>
      </c>
      <c r="AQ1596" s="126" t="e">
        <f>VLOOKUP(Z1596,'【参考】数式用'!$A$2:$O$57,15,FALSE)</f>
        <v>#N/A</v>
      </c>
    </row>
    <row r="1597" spans="1:43" ht="49.9" customHeight="1">
      <c r="A1597" s="29">
        <f t="shared" si="49"/>
        <v>1558</v>
      </c>
      <c r="B1597" s="42"/>
      <c r="C1597" s="48"/>
      <c r="D1597" s="48"/>
      <c r="E1597" s="48"/>
      <c r="F1597" s="48"/>
      <c r="G1597" s="48"/>
      <c r="H1597" s="48"/>
      <c r="I1597" s="48"/>
      <c r="J1597" s="48"/>
      <c r="K1597" s="48"/>
      <c r="L1597" s="63"/>
      <c r="M1597" s="63"/>
      <c r="N1597" s="63"/>
      <c r="O1597" s="63"/>
      <c r="P1597" s="63"/>
      <c r="Q1597" s="77"/>
      <c r="R1597" s="77"/>
      <c r="S1597" s="77"/>
      <c r="T1597" s="77"/>
      <c r="U1597" s="77"/>
      <c r="V1597" s="63"/>
      <c r="W1597" s="94"/>
      <c r="X1597" s="94"/>
      <c r="Y1597" s="94"/>
      <c r="Z1597" s="94"/>
      <c r="AA1597" s="94"/>
      <c r="AB1597" s="94"/>
      <c r="AC1597" s="105" t="str">
        <f>IFERROR(VLOOKUP(Z1597,'【参考】数式用'!$A$4:$B$57,2,FALSE),"")</f>
        <v/>
      </c>
      <c r="AD1597" s="108"/>
      <c r="AE1597" s="113"/>
      <c r="AF1597" s="119">
        <f t="shared" si="48"/>
        <v>0</v>
      </c>
      <c r="AG1597" s="122" t="str">
        <f>IF(B1597="","",IF(AQ1597="総合事業","数式を削除して手入力",IFERROR(INDEX('【参考】数式用'!$AD$3:$AF$452,MATCH(Q1597&amp;V1597,'【参考】数式用'!$AC$3:$AC$452,0),MATCH(VLOOKUP(Z1597,'【参考】数式用'!$AG$2:$AH$56,2,FALSE),'【参考】数式用'!$AD$2:$AF$2,0)),10)))</f>
        <v/>
      </c>
      <c r="AP1597" s="127" t="str">
        <f>IF($L$16="","",VLOOKUP(Z1597,'【参考】数式用'!$A$2:$O$57,14,FALSE))</f>
        <v/>
      </c>
      <c r="AQ1597" s="126" t="e">
        <f>VLOOKUP(Z1597,'【参考】数式用'!$A$2:$O$57,15,FALSE)</f>
        <v>#N/A</v>
      </c>
    </row>
    <row r="1598" spans="1:43" ht="49.9" customHeight="1">
      <c r="A1598" s="29">
        <f t="shared" si="49"/>
        <v>1559</v>
      </c>
      <c r="B1598" s="42"/>
      <c r="C1598" s="48"/>
      <c r="D1598" s="48"/>
      <c r="E1598" s="48"/>
      <c r="F1598" s="48"/>
      <c r="G1598" s="48"/>
      <c r="H1598" s="48"/>
      <c r="I1598" s="48"/>
      <c r="J1598" s="48"/>
      <c r="K1598" s="48"/>
      <c r="L1598" s="63"/>
      <c r="M1598" s="63"/>
      <c r="N1598" s="63"/>
      <c r="O1598" s="63"/>
      <c r="P1598" s="63"/>
      <c r="Q1598" s="77"/>
      <c r="R1598" s="77"/>
      <c r="S1598" s="77"/>
      <c r="T1598" s="77"/>
      <c r="U1598" s="77"/>
      <c r="V1598" s="63"/>
      <c r="W1598" s="94"/>
      <c r="X1598" s="94"/>
      <c r="Y1598" s="94"/>
      <c r="Z1598" s="94"/>
      <c r="AA1598" s="94"/>
      <c r="AB1598" s="94"/>
      <c r="AC1598" s="105" t="str">
        <f>IFERROR(VLOOKUP(Z1598,'【参考】数式用'!$A$4:$B$57,2,FALSE),"")</f>
        <v/>
      </c>
      <c r="AD1598" s="108"/>
      <c r="AE1598" s="113"/>
      <c r="AF1598" s="119">
        <f t="shared" si="48"/>
        <v>0</v>
      </c>
      <c r="AG1598" s="122" t="str">
        <f>IF(B1598="","",IF(AQ1598="総合事業","数式を削除して手入力",IFERROR(INDEX('【参考】数式用'!$AD$3:$AF$452,MATCH(Q1598&amp;V1598,'【参考】数式用'!$AC$3:$AC$452,0),MATCH(VLOOKUP(Z1598,'【参考】数式用'!$AG$2:$AH$56,2,FALSE),'【参考】数式用'!$AD$2:$AF$2,0)),10)))</f>
        <v/>
      </c>
      <c r="AP1598" s="127" t="str">
        <f>IF($L$16="","",VLOOKUP(Z1598,'【参考】数式用'!$A$2:$O$57,14,FALSE))</f>
        <v/>
      </c>
      <c r="AQ1598" s="126" t="e">
        <f>VLOOKUP(Z1598,'【参考】数式用'!$A$2:$O$57,15,FALSE)</f>
        <v>#N/A</v>
      </c>
    </row>
    <row r="1599" spans="1:43" ht="49.9" customHeight="1">
      <c r="A1599" s="29">
        <f t="shared" si="49"/>
        <v>1560</v>
      </c>
      <c r="B1599" s="42"/>
      <c r="C1599" s="48"/>
      <c r="D1599" s="48"/>
      <c r="E1599" s="48"/>
      <c r="F1599" s="48"/>
      <c r="G1599" s="48"/>
      <c r="H1599" s="48"/>
      <c r="I1599" s="48"/>
      <c r="J1599" s="48"/>
      <c r="K1599" s="48"/>
      <c r="L1599" s="63"/>
      <c r="M1599" s="63"/>
      <c r="N1599" s="63"/>
      <c r="O1599" s="63"/>
      <c r="P1599" s="63"/>
      <c r="Q1599" s="77"/>
      <c r="R1599" s="77"/>
      <c r="S1599" s="77"/>
      <c r="T1599" s="77"/>
      <c r="U1599" s="77"/>
      <c r="V1599" s="63"/>
      <c r="W1599" s="94"/>
      <c r="X1599" s="94"/>
      <c r="Y1599" s="94"/>
      <c r="Z1599" s="94"/>
      <c r="AA1599" s="94"/>
      <c r="AB1599" s="94"/>
      <c r="AC1599" s="105" t="str">
        <f>IFERROR(VLOOKUP(Z1599,'【参考】数式用'!$A$4:$B$57,2,FALSE),"")</f>
        <v/>
      </c>
      <c r="AD1599" s="108"/>
      <c r="AE1599" s="113"/>
      <c r="AF1599" s="119">
        <f t="shared" si="48"/>
        <v>0</v>
      </c>
      <c r="AG1599" s="122" t="str">
        <f>IF(B1599="","",IF(AQ1599="総合事業","数式を削除して手入力",IFERROR(INDEX('【参考】数式用'!$AD$3:$AF$452,MATCH(Q1599&amp;V1599,'【参考】数式用'!$AC$3:$AC$452,0),MATCH(VLOOKUP(Z1599,'【参考】数式用'!$AG$2:$AH$56,2,FALSE),'【参考】数式用'!$AD$2:$AF$2,0)),10)))</f>
        <v/>
      </c>
      <c r="AP1599" s="127" t="str">
        <f>IF($L$16="","",VLOOKUP(Z1599,'【参考】数式用'!$A$2:$O$57,14,FALSE))</f>
        <v/>
      </c>
      <c r="AQ1599" s="126" t="e">
        <f>VLOOKUP(Z1599,'【参考】数式用'!$A$2:$O$57,15,FALSE)</f>
        <v>#N/A</v>
      </c>
    </row>
    <row r="1600" spans="1:43" ht="49.9" customHeight="1">
      <c r="A1600" s="29">
        <f t="shared" si="49"/>
        <v>1561</v>
      </c>
      <c r="B1600" s="42"/>
      <c r="C1600" s="48"/>
      <c r="D1600" s="48"/>
      <c r="E1600" s="48"/>
      <c r="F1600" s="48"/>
      <c r="G1600" s="48"/>
      <c r="H1600" s="48"/>
      <c r="I1600" s="48"/>
      <c r="J1600" s="48"/>
      <c r="K1600" s="48"/>
      <c r="L1600" s="63"/>
      <c r="M1600" s="63"/>
      <c r="N1600" s="63"/>
      <c r="O1600" s="63"/>
      <c r="P1600" s="63"/>
      <c r="Q1600" s="77"/>
      <c r="R1600" s="77"/>
      <c r="S1600" s="77"/>
      <c r="T1600" s="77"/>
      <c r="U1600" s="77"/>
      <c r="V1600" s="63"/>
      <c r="W1600" s="94"/>
      <c r="X1600" s="94"/>
      <c r="Y1600" s="94"/>
      <c r="Z1600" s="94"/>
      <c r="AA1600" s="94"/>
      <c r="AB1600" s="94"/>
      <c r="AC1600" s="105" t="str">
        <f>IFERROR(VLOOKUP(Z1600,'【参考】数式用'!$A$4:$B$57,2,FALSE),"")</f>
        <v/>
      </c>
      <c r="AD1600" s="108"/>
      <c r="AE1600" s="113"/>
      <c r="AF1600" s="119">
        <f t="shared" si="48"/>
        <v>0</v>
      </c>
      <c r="AG1600" s="122" t="str">
        <f>IF(B1600="","",IF(AQ1600="総合事業","数式を削除して手入力",IFERROR(INDEX('【参考】数式用'!$AD$3:$AF$452,MATCH(Q1600&amp;V1600,'【参考】数式用'!$AC$3:$AC$452,0),MATCH(VLOOKUP(Z1600,'【参考】数式用'!$AG$2:$AH$56,2,FALSE),'【参考】数式用'!$AD$2:$AF$2,0)),10)))</f>
        <v/>
      </c>
      <c r="AP1600" s="127" t="str">
        <f>IF($L$16="","",VLOOKUP(Z1600,'【参考】数式用'!$A$2:$O$57,14,FALSE))</f>
        <v/>
      </c>
      <c r="AQ1600" s="126" t="e">
        <f>VLOOKUP(Z1600,'【参考】数式用'!$A$2:$O$57,15,FALSE)</f>
        <v>#N/A</v>
      </c>
    </row>
    <row r="1601" spans="1:43" ht="49.9" customHeight="1">
      <c r="A1601" s="29">
        <f t="shared" si="49"/>
        <v>1562</v>
      </c>
      <c r="B1601" s="42"/>
      <c r="C1601" s="48"/>
      <c r="D1601" s="48"/>
      <c r="E1601" s="48"/>
      <c r="F1601" s="48"/>
      <c r="G1601" s="48"/>
      <c r="H1601" s="48"/>
      <c r="I1601" s="48"/>
      <c r="J1601" s="48"/>
      <c r="K1601" s="48"/>
      <c r="L1601" s="63"/>
      <c r="M1601" s="63"/>
      <c r="N1601" s="63"/>
      <c r="O1601" s="63"/>
      <c r="P1601" s="63"/>
      <c r="Q1601" s="77"/>
      <c r="R1601" s="77"/>
      <c r="S1601" s="77"/>
      <c r="T1601" s="77"/>
      <c r="U1601" s="77"/>
      <c r="V1601" s="63"/>
      <c r="W1601" s="94"/>
      <c r="X1601" s="94"/>
      <c r="Y1601" s="94"/>
      <c r="Z1601" s="94"/>
      <c r="AA1601" s="94"/>
      <c r="AB1601" s="94"/>
      <c r="AC1601" s="105" t="str">
        <f>IFERROR(VLOOKUP(Z1601,'【参考】数式用'!$A$4:$B$57,2,FALSE),"")</f>
        <v/>
      </c>
      <c r="AD1601" s="108"/>
      <c r="AE1601" s="113"/>
      <c r="AF1601" s="119">
        <f t="shared" si="48"/>
        <v>0</v>
      </c>
      <c r="AG1601" s="122" t="str">
        <f>IF(B1601="","",IF(AQ1601="総合事業","数式を削除して手入力",IFERROR(INDEX('【参考】数式用'!$AD$3:$AF$452,MATCH(Q1601&amp;V1601,'【参考】数式用'!$AC$3:$AC$452,0),MATCH(VLOOKUP(Z1601,'【参考】数式用'!$AG$2:$AH$56,2,FALSE),'【参考】数式用'!$AD$2:$AF$2,0)),10)))</f>
        <v/>
      </c>
      <c r="AP1601" s="127" t="str">
        <f>IF($L$16="","",VLOOKUP(Z1601,'【参考】数式用'!$A$2:$O$57,14,FALSE))</f>
        <v/>
      </c>
      <c r="AQ1601" s="126" t="e">
        <f>VLOOKUP(Z1601,'【参考】数式用'!$A$2:$O$57,15,FALSE)</f>
        <v>#N/A</v>
      </c>
    </row>
    <row r="1602" spans="1:43" ht="49.9" customHeight="1">
      <c r="A1602" s="29">
        <f t="shared" si="49"/>
        <v>1563</v>
      </c>
      <c r="B1602" s="42"/>
      <c r="C1602" s="48"/>
      <c r="D1602" s="48"/>
      <c r="E1602" s="48"/>
      <c r="F1602" s="48"/>
      <c r="G1602" s="48"/>
      <c r="H1602" s="48"/>
      <c r="I1602" s="48"/>
      <c r="J1602" s="48"/>
      <c r="K1602" s="48"/>
      <c r="L1602" s="63"/>
      <c r="M1602" s="63"/>
      <c r="N1602" s="63"/>
      <c r="O1602" s="63"/>
      <c r="P1602" s="63"/>
      <c r="Q1602" s="77"/>
      <c r="R1602" s="77"/>
      <c r="S1602" s="77"/>
      <c r="T1602" s="77"/>
      <c r="U1602" s="77"/>
      <c r="V1602" s="63"/>
      <c r="W1602" s="94"/>
      <c r="X1602" s="94"/>
      <c r="Y1602" s="94"/>
      <c r="Z1602" s="94"/>
      <c r="AA1602" s="94"/>
      <c r="AB1602" s="94"/>
      <c r="AC1602" s="105" t="str">
        <f>IFERROR(VLOOKUP(Z1602,'【参考】数式用'!$A$4:$B$57,2,FALSE),"")</f>
        <v/>
      </c>
      <c r="AD1602" s="108"/>
      <c r="AE1602" s="113"/>
      <c r="AF1602" s="119">
        <f t="shared" si="48"/>
        <v>0</v>
      </c>
      <c r="AG1602" s="122" t="str">
        <f>IF(B1602="","",IF(AQ1602="総合事業","数式を削除して手入力",IFERROR(INDEX('【参考】数式用'!$AD$3:$AF$452,MATCH(Q1602&amp;V1602,'【参考】数式用'!$AC$3:$AC$452,0),MATCH(VLOOKUP(Z1602,'【参考】数式用'!$AG$2:$AH$56,2,FALSE),'【参考】数式用'!$AD$2:$AF$2,0)),10)))</f>
        <v/>
      </c>
      <c r="AP1602" s="127" t="str">
        <f>IF($L$16="","",VLOOKUP(Z1602,'【参考】数式用'!$A$2:$O$57,14,FALSE))</f>
        <v/>
      </c>
      <c r="AQ1602" s="126" t="e">
        <f>VLOOKUP(Z1602,'【参考】数式用'!$A$2:$O$57,15,FALSE)</f>
        <v>#N/A</v>
      </c>
    </row>
    <row r="1603" spans="1:43" ht="49.9" customHeight="1">
      <c r="A1603" s="29">
        <f t="shared" si="49"/>
        <v>1564</v>
      </c>
      <c r="B1603" s="42"/>
      <c r="C1603" s="48"/>
      <c r="D1603" s="48"/>
      <c r="E1603" s="48"/>
      <c r="F1603" s="48"/>
      <c r="G1603" s="48"/>
      <c r="H1603" s="48"/>
      <c r="I1603" s="48"/>
      <c r="J1603" s="48"/>
      <c r="K1603" s="48"/>
      <c r="L1603" s="63"/>
      <c r="M1603" s="63"/>
      <c r="N1603" s="63"/>
      <c r="O1603" s="63"/>
      <c r="P1603" s="63"/>
      <c r="Q1603" s="77"/>
      <c r="R1603" s="77"/>
      <c r="S1603" s="77"/>
      <c r="T1603" s="77"/>
      <c r="U1603" s="77"/>
      <c r="V1603" s="63"/>
      <c r="W1603" s="94"/>
      <c r="X1603" s="94"/>
      <c r="Y1603" s="94"/>
      <c r="Z1603" s="94"/>
      <c r="AA1603" s="94"/>
      <c r="AB1603" s="94"/>
      <c r="AC1603" s="105" t="str">
        <f>IFERROR(VLOOKUP(Z1603,'【参考】数式用'!$A$4:$B$57,2,FALSE),"")</f>
        <v/>
      </c>
      <c r="AD1603" s="108"/>
      <c r="AE1603" s="113"/>
      <c r="AF1603" s="119">
        <f t="shared" si="48"/>
        <v>0</v>
      </c>
      <c r="AG1603" s="122" t="str">
        <f>IF(B1603="","",IF(AQ1603="総合事業","数式を削除して手入力",IFERROR(INDEX('【参考】数式用'!$AD$3:$AF$452,MATCH(Q1603&amp;V1603,'【参考】数式用'!$AC$3:$AC$452,0),MATCH(VLOOKUP(Z1603,'【参考】数式用'!$AG$2:$AH$56,2,FALSE),'【参考】数式用'!$AD$2:$AF$2,0)),10)))</f>
        <v/>
      </c>
      <c r="AP1603" s="127" t="str">
        <f>IF($L$16="","",VLOOKUP(Z1603,'【参考】数式用'!$A$2:$O$57,14,FALSE))</f>
        <v/>
      </c>
      <c r="AQ1603" s="126" t="e">
        <f>VLOOKUP(Z1603,'【参考】数式用'!$A$2:$O$57,15,FALSE)</f>
        <v>#N/A</v>
      </c>
    </row>
    <row r="1604" spans="1:43" ht="49.9" customHeight="1">
      <c r="A1604" s="29">
        <f t="shared" si="49"/>
        <v>1565</v>
      </c>
      <c r="B1604" s="42"/>
      <c r="C1604" s="48"/>
      <c r="D1604" s="48"/>
      <c r="E1604" s="48"/>
      <c r="F1604" s="48"/>
      <c r="G1604" s="48"/>
      <c r="H1604" s="48"/>
      <c r="I1604" s="48"/>
      <c r="J1604" s="48"/>
      <c r="K1604" s="48"/>
      <c r="L1604" s="63"/>
      <c r="M1604" s="63"/>
      <c r="N1604" s="63"/>
      <c r="O1604" s="63"/>
      <c r="P1604" s="63"/>
      <c r="Q1604" s="77"/>
      <c r="R1604" s="77"/>
      <c r="S1604" s="77"/>
      <c r="T1604" s="77"/>
      <c r="U1604" s="77"/>
      <c r="V1604" s="63"/>
      <c r="W1604" s="94"/>
      <c r="X1604" s="94"/>
      <c r="Y1604" s="94"/>
      <c r="Z1604" s="94"/>
      <c r="AA1604" s="94"/>
      <c r="AB1604" s="94"/>
      <c r="AC1604" s="105" t="str">
        <f>IFERROR(VLOOKUP(Z1604,'【参考】数式用'!$A$4:$B$57,2,FALSE),"")</f>
        <v/>
      </c>
      <c r="AD1604" s="108"/>
      <c r="AE1604" s="113"/>
      <c r="AF1604" s="119">
        <f t="shared" si="48"/>
        <v>0</v>
      </c>
      <c r="AG1604" s="122" t="str">
        <f>IF(B1604="","",IF(AQ1604="総合事業","数式を削除して手入力",IFERROR(INDEX('【参考】数式用'!$AD$3:$AF$452,MATCH(Q1604&amp;V1604,'【参考】数式用'!$AC$3:$AC$452,0),MATCH(VLOOKUP(Z1604,'【参考】数式用'!$AG$2:$AH$56,2,FALSE),'【参考】数式用'!$AD$2:$AF$2,0)),10)))</f>
        <v/>
      </c>
      <c r="AP1604" s="127" t="str">
        <f>IF($L$16="","",VLOOKUP(Z1604,'【参考】数式用'!$A$2:$O$57,14,FALSE))</f>
        <v/>
      </c>
      <c r="AQ1604" s="126" t="e">
        <f>VLOOKUP(Z1604,'【参考】数式用'!$A$2:$O$57,15,FALSE)</f>
        <v>#N/A</v>
      </c>
    </row>
    <row r="1605" spans="1:43" ht="49.9" customHeight="1">
      <c r="A1605" s="29">
        <f t="shared" si="49"/>
        <v>1566</v>
      </c>
      <c r="B1605" s="42"/>
      <c r="C1605" s="48"/>
      <c r="D1605" s="48"/>
      <c r="E1605" s="48"/>
      <c r="F1605" s="48"/>
      <c r="G1605" s="48"/>
      <c r="H1605" s="48"/>
      <c r="I1605" s="48"/>
      <c r="J1605" s="48"/>
      <c r="K1605" s="48"/>
      <c r="L1605" s="63"/>
      <c r="M1605" s="63"/>
      <c r="N1605" s="63"/>
      <c r="O1605" s="63"/>
      <c r="P1605" s="63"/>
      <c r="Q1605" s="77"/>
      <c r="R1605" s="77"/>
      <c r="S1605" s="77"/>
      <c r="T1605" s="77"/>
      <c r="U1605" s="77"/>
      <c r="V1605" s="63"/>
      <c r="W1605" s="94"/>
      <c r="X1605" s="94"/>
      <c r="Y1605" s="94"/>
      <c r="Z1605" s="94"/>
      <c r="AA1605" s="94"/>
      <c r="AB1605" s="94"/>
      <c r="AC1605" s="105" t="str">
        <f>IFERROR(VLOOKUP(Z1605,'【参考】数式用'!$A$4:$B$57,2,FALSE),"")</f>
        <v/>
      </c>
      <c r="AD1605" s="108"/>
      <c r="AE1605" s="113"/>
      <c r="AF1605" s="119">
        <f t="shared" si="48"/>
        <v>0</v>
      </c>
      <c r="AG1605" s="122" t="str">
        <f>IF(B1605="","",IF(AQ1605="総合事業","数式を削除して手入力",IFERROR(INDEX('【参考】数式用'!$AD$3:$AF$452,MATCH(Q1605&amp;V1605,'【参考】数式用'!$AC$3:$AC$452,0),MATCH(VLOOKUP(Z1605,'【参考】数式用'!$AG$2:$AH$56,2,FALSE),'【参考】数式用'!$AD$2:$AF$2,0)),10)))</f>
        <v/>
      </c>
      <c r="AP1605" s="127" t="str">
        <f>IF($L$16="","",VLOOKUP(Z1605,'【参考】数式用'!$A$2:$O$57,14,FALSE))</f>
        <v/>
      </c>
      <c r="AQ1605" s="126" t="e">
        <f>VLOOKUP(Z1605,'【参考】数式用'!$A$2:$O$57,15,FALSE)</f>
        <v>#N/A</v>
      </c>
    </row>
    <row r="1606" spans="1:43" ht="49.9" customHeight="1">
      <c r="A1606" s="29">
        <f t="shared" si="49"/>
        <v>1567</v>
      </c>
      <c r="B1606" s="42"/>
      <c r="C1606" s="48"/>
      <c r="D1606" s="48"/>
      <c r="E1606" s="48"/>
      <c r="F1606" s="48"/>
      <c r="G1606" s="48"/>
      <c r="H1606" s="48"/>
      <c r="I1606" s="48"/>
      <c r="J1606" s="48"/>
      <c r="K1606" s="48"/>
      <c r="L1606" s="63"/>
      <c r="M1606" s="63"/>
      <c r="N1606" s="63"/>
      <c r="O1606" s="63"/>
      <c r="P1606" s="63"/>
      <c r="Q1606" s="77"/>
      <c r="R1606" s="77"/>
      <c r="S1606" s="77"/>
      <c r="T1606" s="77"/>
      <c r="U1606" s="77"/>
      <c r="V1606" s="63"/>
      <c r="W1606" s="94"/>
      <c r="X1606" s="94"/>
      <c r="Y1606" s="94"/>
      <c r="Z1606" s="94"/>
      <c r="AA1606" s="94"/>
      <c r="AB1606" s="94"/>
      <c r="AC1606" s="105" t="str">
        <f>IFERROR(VLOOKUP(Z1606,'【参考】数式用'!$A$4:$B$57,2,FALSE),"")</f>
        <v/>
      </c>
      <c r="AD1606" s="108"/>
      <c r="AE1606" s="113"/>
      <c r="AF1606" s="119">
        <f t="shared" si="48"/>
        <v>0</v>
      </c>
      <c r="AG1606" s="122" t="str">
        <f>IF(B1606="","",IF(AQ1606="総合事業","数式を削除して手入力",IFERROR(INDEX('【参考】数式用'!$AD$3:$AF$452,MATCH(Q1606&amp;V1606,'【参考】数式用'!$AC$3:$AC$452,0),MATCH(VLOOKUP(Z1606,'【参考】数式用'!$AG$2:$AH$56,2,FALSE),'【参考】数式用'!$AD$2:$AF$2,0)),10)))</f>
        <v/>
      </c>
      <c r="AP1606" s="127" t="str">
        <f>IF($L$16="","",VLOOKUP(Z1606,'【参考】数式用'!$A$2:$O$57,14,FALSE))</f>
        <v/>
      </c>
      <c r="AQ1606" s="126" t="e">
        <f>VLOOKUP(Z1606,'【参考】数式用'!$A$2:$O$57,15,FALSE)</f>
        <v>#N/A</v>
      </c>
    </row>
    <row r="1607" spans="1:43" ht="49.9" customHeight="1">
      <c r="A1607" s="29">
        <f t="shared" si="49"/>
        <v>1568</v>
      </c>
      <c r="B1607" s="42"/>
      <c r="C1607" s="48"/>
      <c r="D1607" s="48"/>
      <c r="E1607" s="48"/>
      <c r="F1607" s="48"/>
      <c r="G1607" s="48"/>
      <c r="H1607" s="48"/>
      <c r="I1607" s="48"/>
      <c r="J1607" s="48"/>
      <c r="K1607" s="48"/>
      <c r="L1607" s="63"/>
      <c r="M1607" s="63"/>
      <c r="N1607" s="63"/>
      <c r="O1607" s="63"/>
      <c r="P1607" s="63"/>
      <c r="Q1607" s="77"/>
      <c r="R1607" s="77"/>
      <c r="S1607" s="77"/>
      <c r="T1607" s="77"/>
      <c r="U1607" s="77"/>
      <c r="V1607" s="63"/>
      <c r="W1607" s="94"/>
      <c r="X1607" s="94"/>
      <c r="Y1607" s="94"/>
      <c r="Z1607" s="94"/>
      <c r="AA1607" s="94"/>
      <c r="AB1607" s="94"/>
      <c r="AC1607" s="105" t="str">
        <f>IFERROR(VLOOKUP(Z1607,'【参考】数式用'!$A$4:$B$57,2,FALSE),"")</f>
        <v/>
      </c>
      <c r="AD1607" s="108"/>
      <c r="AE1607" s="113"/>
      <c r="AF1607" s="119">
        <f t="shared" si="48"/>
        <v>0</v>
      </c>
      <c r="AG1607" s="122" t="str">
        <f>IF(B1607="","",IF(AQ1607="総合事業","数式を削除して手入力",IFERROR(INDEX('【参考】数式用'!$AD$3:$AF$452,MATCH(Q1607&amp;V1607,'【参考】数式用'!$AC$3:$AC$452,0),MATCH(VLOOKUP(Z1607,'【参考】数式用'!$AG$2:$AH$56,2,FALSE),'【参考】数式用'!$AD$2:$AF$2,0)),10)))</f>
        <v/>
      </c>
      <c r="AP1607" s="127" t="str">
        <f>IF($L$16="","",VLOOKUP(Z1607,'【参考】数式用'!$A$2:$O$57,14,FALSE))</f>
        <v/>
      </c>
      <c r="AQ1607" s="126" t="e">
        <f>VLOOKUP(Z1607,'【参考】数式用'!$A$2:$O$57,15,FALSE)</f>
        <v>#N/A</v>
      </c>
    </row>
    <row r="1608" spans="1:43" ht="49.9" customHeight="1">
      <c r="A1608" s="29">
        <f t="shared" si="49"/>
        <v>1569</v>
      </c>
      <c r="B1608" s="42"/>
      <c r="C1608" s="48"/>
      <c r="D1608" s="48"/>
      <c r="E1608" s="48"/>
      <c r="F1608" s="48"/>
      <c r="G1608" s="48"/>
      <c r="H1608" s="48"/>
      <c r="I1608" s="48"/>
      <c r="J1608" s="48"/>
      <c r="K1608" s="48"/>
      <c r="L1608" s="63"/>
      <c r="M1608" s="63"/>
      <c r="N1608" s="63"/>
      <c r="O1608" s="63"/>
      <c r="P1608" s="63"/>
      <c r="Q1608" s="77"/>
      <c r="R1608" s="77"/>
      <c r="S1608" s="77"/>
      <c r="T1608" s="77"/>
      <c r="U1608" s="77"/>
      <c r="V1608" s="63"/>
      <c r="W1608" s="94"/>
      <c r="X1608" s="94"/>
      <c r="Y1608" s="94"/>
      <c r="Z1608" s="94"/>
      <c r="AA1608" s="94"/>
      <c r="AB1608" s="94"/>
      <c r="AC1608" s="105" t="str">
        <f>IFERROR(VLOOKUP(Z1608,'【参考】数式用'!$A$4:$B$57,2,FALSE),"")</f>
        <v/>
      </c>
      <c r="AD1608" s="108"/>
      <c r="AE1608" s="113"/>
      <c r="AF1608" s="119">
        <f t="shared" si="48"/>
        <v>0</v>
      </c>
      <c r="AG1608" s="122" t="str">
        <f>IF(B1608="","",IF(AQ1608="総合事業","数式を削除して手入力",IFERROR(INDEX('【参考】数式用'!$AD$3:$AF$452,MATCH(Q1608&amp;V1608,'【参考】数式用'!$AC$3:$AC$452,0),MATCH(VLOOKUP(Z1608,'【参考】数式用'!$AG$2:$AH$56,2,FALSE),'【参考】数式用'!$AD$2:$AF$2,0)),10)))</f>
        <v/>
      </c>
      <c r="AP1608" s="127" t="str">
        <f>IF($L$16="","",VLOOKUP(Z1608,'【参考】数式用'!$A$2:$O$57,14,FALSE))</f>
        <v/>
      </c>
      <c r="AQ1608" s="126" t="e">
        <f>VLOOKUP(Z1608,'【参考】数式用'!$A$2:$O$57,15,FALSE)</f>
        <v>#N/A</v>
      </c>
    </row>
    <row r="1609" spans="1:43" ht="49.9" customHeight="1">
      <c r="A1609" s="29">
        <f t="shared" si="49"/>
        <v>1570</v>
      </c>
      <c r="B1609" s="42"/>
      <c r="C1609" s="48"/>
      <c r="D1609" s="48"/>
      <c r="E1609" s="48"/>
      <c r="F1609" s="48"/>
      <c r="G1609" s="48"/>
      <c r="H1609" s="48"/>
      <c r="I1609" s="48"/>
      <c r="J1609" s="48"/>
      <c r="K1609" s="48"/>
      <c r="L1609" s="63"/>
      <c r="M1609" s="63"/>
      <c r="N1609" s="63"/>
      <c r="O1609" s="63"/>
      <c r="P1609" s="63"/>
      <c r="Q1609" s="77"/>
      <c r="R1609" s="77"/>
      <c r="S1609" s="77"/>
      <c r="T1609" s="77"/>
      <c r="U1609" s="77"/>
      <c r="V1609" s="63"/>
      <c r="W1609" s="94"/>
      <c r="X1609" s="94"/>
      <c r="Y1609" s="94"/>
      <c r="Z1609" s="94"/>
      <c r="AA1609" s="94"/>
      <c r="AB1609" s="94"/>
      <c r="AC1609" s="105" t="str">
        <f>IFERROR(VLOOKUP(Z1609,'【参考】数式用'!$A$4:$B$57,2,FALSE),"")</f>
        <v/>
      </c>
      <c r="AD1609" s="108"/>
      <c r="AE1609" s="113"/>
      <c r="AF1609" s="119">
        <f t="shared" si="48"/>
        <v>0</v>
      </c>
      <c r="AG1609" s="122" t="str">
        <f>IF(B1609="","",IF(AQ1609="総合事業","数式を削除して手入力",IFERROR(INDEX('【参考】数式用'!$AD$3:$AF$452,MATCH(Q1609&amp;V1609,'【参考】数式用'!$AC$3:$AC$452,0),MATCH(VLOOKUP(Z1609,'【参考】数式用'!$AG$2:$AH$56,2,FALSE),'【参考】数式用'!$AD$2:$AF$2,0)),10)))</f>
        <v/>
      </c>
      <c r="AP1609" s="127" t="str">
        <f>IF($L$16="","",VLOOKUP(Z1609,'【参考】数式用'!$A$2:$O$57,14,FALSE))</f>
        <v/>
      </c>
      <c r="AQ1609" s="126" t="e">
        <f>VLOOKUP(Z1609,'【参考】数式用'!$A$2:$O$57,15,FALSE)</f>
        <v>#N/A</v>
      </c>
    </row>
    <row r="1610" spans="1:43" ht="49.9" customHeight="1">
      <c r="A1610" s="29">
        <f t="shared" si="49"/>
        <v>1571</v>
      </c>
      <c r="B1610" s="42"/>
      <c r="C1610" s="48"/>
      <c r="D1610" s="48"/>
      <c r="E1610" s="48"/>
      <c r="F1610" s="48"/>
      <c r="G1610" s="48"/>
      <c r="H1610" s="48"/>
      <c r="I1610" s="48"/>
      <c r="J1610" s="48"/>
      <c r="K1610" s="48"/>
      <c r="L1610" s="63"/>
      <c r="M1610" s="63"/>
      <c r="N1610" s="63"/>
      <c r="O1610" s="63"/>
      <c r="P1610" s="63"/>
      <c r="Q1610" s="77"/>
      <c r="R1610" s="77"/>
      <c r="S1610" s="77"/>
      <c r="T1610" s="77"/>
      <c r="U1610" s="77"/>
      <c r="V1610" s="63"/>
      <c r="W1610" s="94"/>
      <c r="X1610" s="94"/>
      <c r="Y1610" s="94"/>
      <c r="Z1610" s="94"/>
      <c r="AA1610" s="94"/>
      <c r="AB1610" s="94"/>
      <c r="AC1610" s="105" t="str">
        <f>IFERROR(VLOOKUP(Z1610,'【参考】数式用'!$A$4:$B$57,2,FALSE),"")</f>
        <v/>
      </c>
      <c r="AD1610" s="108"/>
      <c r="AE1610" s="113"/>
      <c r="AF1610" s="119">
        <f t="shared" si="48"/>
        <v>0</v>
      </c>
      <c r="AG1610" s="122" t="str">
        <f>IF(B1610="","",IF(AQ1610="総合事業","数式を削除して手入力",IFERROR(INDEX('【参考】数式用'!$AD$3:$AF$452,MATCH(Q1610&amp;V1610,'【参考】数式用'!$AC$3:$AC$452,0),MATCH(VLOOKUP(Z1610,'【参考】数式用'!$AG$2:$AH$56,2,FALSE),'【参考】数式用'!$AD$2:$AF$2,0)),10)))</f>
        <v/>
      </c>
      <c r="AP1610" s="127" t="str">
        <f>IF($L$16="","",VLOOKUP(Z1610,'【参考】数式用'!$A$2:$O$57,14,FALSE))</f>
        <v/>
      </c>
      <c r="AQ1610" s="126" t="e">
        <f>VLOOKUP(Z1610,'【参考】数式用'!$A$2:$O$57,15,FALSE)</f>
        <v>#N/A</v>
      </c>
    </row>
    <row r="1611" spans="1:43" ht="49.9" customHeight="1">
      <c r="A1611" s="29">
        <f t="shared" si="49"/>
        <v>1572</v>
      </c>
      <c r="B1611" s="42"/>
      <c r="C1611" s="48"/>
      <c r="D1611" s="48"/>
      <c r="E1611" s="48"/>
      <c r="F1611" s="48"/>
      <c r="G1611" s="48"/>
      <c r="H1611" s="48"/>
      <c r="I1611" s="48"/>
      <c r="J1611" s="48"/>
      <c r="K1611" s="48"/>
      <c r="L1611" s="63"/>
      <c r="M1611" s="63"/>
      <c r="N1611" s="63"/>
      <c r="O1611" s="63"/>
      <c r="P1611" s="63"/>
      <c r="Q1611" s="77"/>
      <c r="R1611" s="77"/>
      <c r="S1611" s="77"/>
      <c r="T1611" s="77"/>
      <c r="U1611" s="77"/>
      <c r="V1611" s="63"/>
      <c r="W1611" s="94"/>
      <c r="X1611" s="94"/>
      <c r="Y1611" s="94"/>
      <c r="Z1611" s="94"/>
      <c r="AA1611" s="94"/>
      <c r="AB1611" s="94"/>
      <c r="AC1611" s="105" t="str">
        <f>IFERROR(VLOOKUP(Z1611,'【参考】数式用'!$A$4:$B$57,2,FALSE),"")</f>
        <v/>
      </c>
      <c r="AD1611" s="108"/>
      <c r="AE1611" s="113"/>
      <c r="AF1611" s="119">
        <f t="shared" si="48"/>
        <v>0</v>
      </c>
      <c r="AG1611" s="122" t="str">
        <f>IF(B1611="","",IF(AQ1611="総合事業","数式を削除して手入力",IFERROR(INDEX('【参考】数式用'!$AD$3:$AF$452,MATCH(Q1611&amp;V1611,'【参考】数式用'!$AC$3:$AC$452,0),MATCH(VLOOKUP(Z1611,'【参考】数式用'!$AG$2:$AH$56,2,FALSE),'【参考】数式用'!$AD$2:$AF$2,0)),10)))</f>
        <v/>
      </c>
      <c r="AP1611" s="127" t="str">
        <f>IF($L$16="","",VLOOKUP(Z1611,'【参考】数式用'!$A$2:$O$57,14,FALSE))</f>
        <v/>
      </c>
      <c r="AQ1611" s="126" t="e">
        <f>VLOOKUP(Z1611,'【参考】数式用'!$A$2:$O$57,15,FALSE)</f>
        <v>#N/A</v>
      </c>
    </row>
    <row r="1612" spans="1:43" ht="49.9" customHeight="1">
      <c r="A1612" s="29">
        <f t="shared" si="49"/>
        <v>1573</v>
      </c>
      <c r="B1612" s="42"/>
      <c r="C1612" s="48"/>
      <c r="D1612" s="48"/>
      <c r="E1612" s="48"/>
      <c r="F1612" s="48"/>
      <c r="G1612" s="48"/>
      <c r="H1612" s="48"/>
      <c r="I1612" s="48"/>
      <c r="J1612" s="48"/>
      <c r="K1612" s="48"/>
      <c r="L1612" s="63"/>
      <c r="M1612" s="63"/>
      <c r="N1612" s="63"/>
      <c r="O1612" s="63"/>
      <c r="P1612" s="63"/>
      <c r="Q1612" s="77"/>
      <c r="R1612" s="77"/>
      <c r="S1612" s="77"/>
      <c r="T1612" s="77"/>
      <c r="U1612" s="77"/>
      <c r="V1612" s="63"/>
      <c r="W1612" s="94"/>
      <c r="X1612" s="94"/>
      <c r="Y1612" s="94"/>
      <c r="Z1612" s="94"/>
      <c r="AA1612" s="94"/>
      <c r="AB1612" s="94"/>
      <c r="AC1612" s="105" t="str">
        <f>IFERROR(VLOOKUP(Z1612,'【参考】数式用'!$A$4:$B$57,2,FALSE),"")</f>
        <v/>
      </c>
      <c r="AD1612" s="108"/>
      <c r="AE1612" s="113"/>
      <c r="AF1612" s="119">
        <f t="shared" si="48"/>
        <v>0</v>
      </c>
      <c r="AG1612" s="122" t="str">
        <f>IF(B1612="","",IF(AQ1612="総合事業","数式を削除して手入力",IFERROR(INDEX('【参考】数式用'!$AD$3:$AF$452,MATCH(Q1612&amp;V1612,'【参考】数式用'!$AC$3:$AC$452,0),MATCH(VLOOKUP(Z1612,'【参考】数式用'!$AG$2:$AH$56,2,FALSE),'【参考】数式用'!$AD$2:$AF$2,0)),10)))</f>
        <v/>
      </c>
      <c r="AP1612" s="127" t="str">
        <f>IF($L$16="","",VLOOKUP(Z1612,'【参考】数式用'!$A$2:$O$57,14,FALSE))</f>
        <v/>
      </c>
      <c r="AQ1612" s="126" t="e">
        <f>VLOOKUP(Z1612,'【参考】数式用'!$A$2:$O$57,15,FALSE)</f>
        <v>#N/A</v>
      </c>
    </row>
    <row r="1613" spans="1:43" ht="49.9" customHeight="1">
      <c r="A1613" s="29">
        <f t="shared" si="49"/>
        <v>1574</v>
      </c>
      <c r="B1613" s="42"/>
      <c r="C1613" s="48"/>
      <c r="D1613" s="48"/>
      <c r="E1613" s="48"/>
      <c r="F1613" s="48"/>
      <c r="G1613" s="48"/>
      <c r="H1613" s="48"/>
      <c r="I1613" s="48"/>
      <c r="J1613" s="48"/>
      <c r="K1613" s="48"/>
      <c r="L1613" s="63"/>
      <c r="M1613" s="63"/>
      <c r="N1613" s="63"/>
      <c r="O1613" s="63"/>
      <c r="P1613" s="63"/>
      <c r="Q1613" s="77"/>
      <c r="R1613" s="77"/>
      <c r="S1613" s="77"/>
      <c r="T1613" s="77"/>
      <c r="U1613" s="77"/>
      <c r="V1613" s="63"/>
      <c r="W1613" s="94"/>
      <c r="X1613" s="94"/>
      <c r="Y1613" s="94"/>
      <c r="Z1613" s="94"/>
      <c r="AA1613" s="94"/>
      <c r="AB1613" s="94"/>
      <c r="AC1613" s="105" t="str">
        <f>IFERROR(VLOOKUP(Z1613,'【参考】数式用'!$A$4:$B$57,2,FALSE),"")</f>
        <v/>
      </c>
      <c r="AD1613" s="108"/>
      <c r="AE1613" s="113"/>
      <c r="AF1613" s="119">
        <f t="shared" si="48"/>
        <v>0</v>
      </c>
      <c r="AG1613" s="122" t="str">
        <f>IF(B1613="","",IF(AQ1613="総合事業","数式を削除して手入力",IFERROR(INDEX('【参考】数式用'!$AD$3:$AF$452,MATCH(Q1613&amp;V1613,'【参考】数式用'!$AC$3:$AC$452,0),MATCH(VLOOKUP(Z1613,'【参考】数式用'!$AG$2:$AH$56,2,FALSE),'【参考】数式用'!$AD$2:$AF$2,0)),10)))</f>
        <v/>
      </c>
      <c r="AP1613" s="127" t="str">
        <f>IF($L$16="","",VLOOKUP(Z1613,'【参考】数式用'!$A$2:$O$57,14,FALSE))</f>
        <v/>
      </c>
      <c r="AQ1613" s="126" t="e">
        <f>VLOOKUP(Z1613,'【参考】数式用'!$A$2:$O$57,15,FALSE)</f>
        <v>#N/A</v>
      </c>
    </row>
    <row r="1614" spans="1:43" ht="49.9" customHeight="1">
      <c r="A1614" s="29">
        <f t="shared" si="49"/>
        <v>1575</v>
      </c>
      <c r="B1614" s="42"/>
      <c r="C1614" s="48"/>
      <c r="D1614" s="48"/>
      <c r="E1614" s="48"/>
      <c r="F1614" s="48"/>
      <c r="G1614" s="48"/>
      <c r="H1614" s="48"/>
      <c r="I1614" s="48"/>
      <c r="J1614" s="48"/>
      <c r="K1614" s="48"/>
      <c r="L1614" s="63"/>
      <c r="M1614" s="63"/>
      <c r="N1614" s="63"/>
      <c r="O1614" s="63"/>
      <c r="P1614" s="63"/>
      <c r="Q1614" s="77"/>
      <c r="R1614" s="77"/>
      <c r="S1614" s="77"/>
      <c r="T1614" s="77"/>
      <c r="U1614" s="77"/>
      <c r="V1614" s="63"/>
      <c r="W1614" s="94"/>
      <c r="X1614" s="94"/>
      <c r="Y1614" s="94"/>
      <c r="Z1614" s="94"/>
      <c r="AA1614" s="94"/>
      <c r="AB1614" s="94"/>
      <c r="AC1614" s="105" t="str">
        <f>IFERROR(VLOOKUP(Z1614,'【参考】数式用'!$A$4:$B$57,2,FALSE),"")</f>
        <v/>
      </c>
      <c r="AD1614" s="108"/>
      <c r="AE1614" s="113"/>
      <c r="AF1614" s="119">
        <f t="shared" si="48"/>
        <v>0</v>
      </c>
      <c r="AG1614" s="122" t="str">
        <f>IF(B1614="","",IF(AQ1614="総合事業","数式を削除して手入力",IFERROR(INDEX('【参考】数式用'!$AD$3:$AF$452,MATCH(Q1614&amp;V1614,'【参考】数式用'!$AC$3:$AC$452,0),MATCH(VLOOKUP(Z1614,'【参考】数式用'!$AG$2:$AH$56,2,FALSE),'【参考】数式用'!$AD$2:$AF$2,0)),10)))</f>
        <v/>
      </c>
      <c r="AP1614" s="127" t="str">
        <f>IF($L$16="","",VLOOKUP(Z1614,'【参考】数式用'!$A$2:$O$57,14,FALSE))</f>
        <v/>
      </c>
      <c r="AQ1614" s="126" t="e">
        <f>VLOOKUP(Z1614,'【参考】数式用'!$A$2:$O$57,15,FALSE)</f>
        <v>#N/A</v>
      </c>
    </row>
    <row r="1615" spans="1:43" ht="49.9" customHeight="1">
      <c r="A1615" s="29">
        <f t="shared" si="49"/>
        <v>1576</v>
      </c>
      <c r="B1615" s="42"/>
      <c r="C1615" s="48"/>
      <c r="D1615" s="48"/>
      <c r="E1615" s="48"/>
      <c r="F1615" s="48"/>
      <c r="G1615" s="48"/>
      <c r="H1615" s="48"/>
      <c r="I1615" s="48"/>
      <c r="J1615" s="48"/>
      <c r="K1615" s="48"/>
      <c r="L1615" s="63"/>
      <c r="M1615" s="63"/>
      <c r="N1615" s="63"/>
      <c r="O1615" s="63"/>
      <c r="P1615" s="63"/>
      <c r="Q1615" s="77"/>
      <c r="R1615" s="77"/>
      <c r="S1615" s="77"/>
      <c r="T1615" s="77"/>
      <c r="U1615" s="77"/>
      <c r="V1615" s="63"/>
      <c r="W1615" s="94"/>
      <c r="X1615" s="94"/>
      <c r="Y1615" s="94"/>
      <c r="Z1615" s="94"/>
      <c r="AA1615" s="94"/>
      <c r="AB1615" s="94"/>
      <c r="AC1615" s="105" t="str">
        <f>IFERROR(VLOOKUP(Z1615,'【参考】数式用'!$A$4:$B$57,2,FALSE),"")</f>
        <v/>
      </c>
      <c r="AD1615" s="108"/>
      <c r="AE1615" s="113"/>
      <c r="AF1615" s="119">
        <f t="shared" si="48"/>
        <v>0</v>
      </c>
      <c r="AG1615" s="122" t="str">
        <f>IF(B1615="","",IF(AQ1615="総合事業","数式を削除して手入力",IFERROR(INDEX('【参考】数式用'!$AD$3:$AF$452,MATCH(Q1615&amp;V1615,'【参考】数式用'!$AC$3:$AC$452,0),MATCH(VLOOKUP(Z1615,'【参考】数式用'!$AG$2:$AH$56,2,FALSE),'【参考】数式用'!$AD$2:$AF$2,0)),10)))</f>
        <v/>
      </c>
      <c r="AP1615" s="127" t="str">
        <f>IF($L$16="","",VLOOKUP(Z1615,'【参考】数式用'!$A$2:$O$57,14,FALSE))</f>
        <v/>
      </c>
      <c r="AQ1615" s="126" t="e">
        <f>VLOOKUP(Z1615,'【参考】数式用'!$A$2:$O$57,15,FALSE)</f>
        <v>#N/A</v>
      </c>
    </row>
    <row r="1616" spans="1:43" ht="49.9" customHeight="1">
      <c r="A1616" s="29">
        <f t="shared" si="49"/>
        <v>1577</v>
      </c>
      <c r="B1616" s="42"/>
      <c r="C1616" s="48"/>
      <c r="D1616" s="48"/>
      <c r="E1616" s="48"/>
      <c r="F1616" s="48"/>
      <c r="G1616" s="48"/>
      <c r="H1616" s="48"/>
      <c r="I1616" s="48"/>
      <c r="J1616" s="48"/>
      <c r="K1616" s="48"/>
      <c r="L1616" s="63"/>
      <c r="M1616" s="63"/>
      <c r="N1616" s="63"/>
      <c r="O1616" s="63"/>
      <c r="P1616" s="63"/>
      <c r="Q1616" s="77"/>
      <c r="R1616" s="77"/>
      <c r="S1616" s="77"/>
      <c r="T1616" s="77"/>
      <c r="U1616" s="77"/>
      <c r="V1616" s="63"/>
      <c r="W1616" s="94"/>
      <c r="X1616" s="94"/>
      <c r="Y1616" s="94"/>
      <c r="Z1616" s="94"/>
      <c r="AA1616" s="94"/>
      <c r="AB1616" s="94"/>
      <c r="AC1616" s="105" t="str">
        <f>IFERROR(VLOOKUP(Z1616,'【参考】数式用'!$A$4:$B$57,2,FALSE),"")</f>
        <v/>
      </c>
      <c r="AD1616" s="108"/>
      <c r="AE1616" s="113"/>
      <c r="AF1616" s="119">
        <f t="shared" si="48"/>
        <v>0</v>
      </c>
      <c r="AG1616" s="122" t="str">
        <f>IF(B1616="","",IF(AQ1616="総合事業","数式を削除して手入力",IFERROR(INDEX('【参考】数式用'!$AD$3:$AF$452,MATCH(Q1616&amp;V1616,'【参考】数式用'!$AC$3:$AC$452,0),MATCH(VLOOKUP(Z1616,'【参考】数式用'!$AG$2:$AH$56,2,FALSE),'【参考】数式用'!$AD$2:$AF$2,0)),10)))</f>
        <v/>
      </c>
      <c r="AP1616" s="127" t="str">
        <f>IF($L$16="","",VLOOKUP(Z1616,'【参考】数式用'!$A$2:$O$57,14,FALSE))</f>
        <v/>
      </c>
      <c r="AQ1616" s="126" t="e">
        <f>VLOOKUP(Z1616,'【参考】数式用'!$A$2:$O$57,15,FALSE)</f>
        <v>#N/A</v>
      </c>
    </row>
    <row r="1617" spans="1:43" ht="49.9" customHeight="1">
      <c r="A1617" s="29">
        <f t="shared" si="49"/>
        <v>1578</v>
      </c>
      <c r="B1617" s="42"/>
      <c r="C1617" s="48"/>
      <c r="D1617" s="48"/>
      <c r="E1617" s="48"/>
      <c r="F1617" s="48"/>
      <c r="G1617" s="48"/>
      <c r="H1617" s="48"/>
      <c r="I1617" s="48"/>
      <c r="J1617" s="48"/>
      <c r="K1617" s="48"/>
      <c r="L1617" s="63"/>
      <c r="M1617" s="63"/>
      <c r="N1617" s="63"/>
      <c r="O1617" s="63"/>
      <c r="P1617" s="63"/>
      <c r="Q1617" s="77"/>
      <c r="R1617" s="77"/>
      <c r="S1617" s="77"/>
      <c r="T1617" s="77"/>
      <c r="U1617" s="77"/>
      <c r="V1617" s="63"/>
      <c r="W1617" s="94"/>
      <c r="X1617" s="94"/>
      <c r="Y1617" s="94"/>
      <c r="Z1617" s="94"/>
      <c r="AA1617" s="94"/>
      <c r="AB1617" s="94"/>
      <c r="AC1617" s="105" t="str">
        <f>IFERROR(VLOOKUP(Z1617,'【参考】数式用'!$A$4:$B$57,2,FALSE),"")</f>
        <v/>
      </c>
      <c r="AD1617" s="108"/>
      <c r="AE1617" s="113"/>
      <c r="AF1617" s="119">
        <f t="shared" si="48"/>
        <v>0</v>
      </c>
      <c r="AG1617" s="122" t="str">
        <f>IF(B1617="","",IF(AQ1617="総合事業","数式を削除して手入力",IFERROR(INDEX('【参考】数式用'!$AD$3:$AF$452,MATCH(Q1617&amp;V1617,'【参考】数式用'!$AC$3:$AC$452,0),MATCH(VLOOKUP(Z1617,'【参考】数式用'!$AG$2:$AH$56,2,FALSE),'【参考】数式用'!$AD$2:$AF$2,0)),10)))</f>
        <v/>
      </c>
      <c r="AP1617" s="127" t="str">
        <f>IF($L$16="","",VLOOKUP(Z1617,'【参考】数式用'!$A$2:$O$57,14,FALSE))</f>
        <v/>
      </c>
      <c r="AQ1617" s="126" t="e">
        <f>VLOOKUP(Z1617,'【参考】数式用'!$A$2:$O$57,15,FALSE)</f>
        <v>#N/A</v>
      </c>
    </row>
    <row r="1618" spans="1:43" ht="49.9" customHeight="1">
      <c r="A1618" s="29">
        <f t="shared" si="49"/>
        <v>1579</v>
      </c>
      <c r="B1618" s="42"/>
      <c r="C1618" s="48"/>
      <c r="D1618" s="48"/>
      <c r="E1618" s="48"/>
      <c r="F1618" s="48"/>
      <c r="G1618" s="48"/>
      <c r="H1618" s="48"/>
      <c r="I1618" s="48"/>
      <c r="J1618" s="48"/>
      <c r="K1618" s="48"/>
      <c r="L1618" s="63"/>
      <c r="M1618" s="63"/>
      <c r="N1618" s="63"/>
      <c r="O1618" s="63"/>
      <c r="P1618" s="63"/>
      <c r="Q1618" s="77"/>
      <c r="R1618" s="77"/>
      <c r="S1618" s="77"/>
      <c r="T1618" s="77"/>
      <c r="U1618" s="77"/>
      <c r="V1618" s="63"/>
      <c r="W1618" s="94"/>
      <c r="X1618" s="94"/>
      <c r="Y1618" s="94"/>
      <c r="Z1618" s="94"/>
      <c r="AA1618" s="94"/>
      <c r="AB1618" s="94"/>
      <c r="AC1618" s="105" t="str">
        <f>IFERROR(VLOOKUP(Z1618,'【参考】数式用'!$A$4:$B$57,2,FALSE),"")</f>
        <v/>
      </c>
      <c r="AD1618" s="108"/>
      <c r="AE1618" s="113"/>
      <c r="AF1618" s="119">
        <f t="shared" si="48"/>
        <v>0</v>
      </c>
      <c r="AG1618" s="122" t="str">
        <f>IF(B1618="","",IF(AQ1618="総合事業","数式を削除して手入力",IFERROR(INDEX('【参考】数式用'!$AD$3:$AF$452,MATCH(Q1618&amp;V1618,'【参考】数式用'!$AC$3:$AC$452,0),MATCH(VLOOKUP(Z1618,'【参考】数式用'!$AG$2:$AH$56,2,FALSE),'【参考】数式用'!$AD$2:$AF$2,0)),10)))</f>
        <v/>
      </c>
      <c r="AP1618" s="127" t="str">
        <f>IF($L$16="","",VLOOKUP(Z1618,'【参考】数式用'!$A$2:$O$57,14,FALSE))</f>
        <v/>
      </c>
      <c r="AQ1618" s="126" t="e">
        <f>VLOOKUP(Z1618,'【参考】数式用'!$A$2:$O$57,15,FALSE)</f>
        <v>#N/A</v>
      </c>
    </row>
    <row r="1619" spans="1:43" ht="49.9" customHeight="1">
      <c r="A1619" s="29">
        <f t="shared" si="49"/>
        <v>1580</v>
      </c>
      <c r="B1619" s="42"/>
      <c r="C1619" s="48"/>
      <c r="D1619" s="48"/>
      <c r="E1619" s="48"/>
      <c r="F1619" s="48"/>
      <c r="G1619" s="48"/>
      <c r="H1619" s="48"/>
      <c r="I1619" s="48"/>
      <c r="J1619" s="48"/>
      <c r="K1619" s="48"/>
      <c r="L1619" s="63"/>
      <c r="M1619" s="63"/>
      <c r="N1619" s="63"/>
      <c r="O1619" s="63"/>
      <c r="P1619" s="63"/>
      <c r="Q1619" s="77"/>
      <c r="R1619" s="77"/>
      <c r="S1619" s="77"/>
      <c r="T1619" s="77"/>
      <c r="U1619" s="77"/>
      <c r="V1619" s="63"/>
      <c r="W1619" s="94"/>
      <c r="X1619" s="94"/>
      <c r="Y1619" s="94"/>
      <c r="Z1619" s="94"/>
      <c r="AA1619" s="94"/>
      <c r="AB1619" s="94"/>
      <c r="AC1619" s="105" t="str">
        <f>IFERROR(VLOOKUP(Z1619,'【参考】数式用'!$A$4:$B$57,2,FALSE),"")</f>
        <v/>
      </c>
      <c r="AD1619" s="108"/>
      <c r="AE1619" s="113"/>
      <c r="AF1619" s="119">
        <f t="shared" si="48"/>
        <v>0</v>
      </c>
      <c r="AG1619" s="122" t="str">
        <f>IF(B1619="","",IF(AQ1619="総合事業","数式を削除して手入力",IFERROR(INDEX('【参考】数式用'!$AD$3:$AF$452,MATCH(Q1619&amp;V1619,'【参考】数式用'!$AC$3:$AC$452,0),MATCH(VLOOKUP(Z1619,'【参考】数式用'!$AG$2:$AH$56,2,FALSE),'【参考】数式用'!$AD$2:$AF$2,0)),10)))</f>
        <v/>
      </c>
      <c r="AP1619" s="127" t="str">
        <f>IF($L$16="","",VLOOKUP(Z1619,'【参考】数式用'!$A$2:$O$57,14,FALSE))</f>
        <v/>
      </c>
      <c r="AQ1619" s="126" t="e">
        <f>VLOOKUP(Z1619,'【参考】数式用'!$A$2:$O$57,15,FALSE)</f>
        <v>#N/A</v>
      </c>
    </row>
    <row r="1620" spans="1:43" ht="49.9" customHeight="1">
      <c r="A1620" s="29">
        <f t="shared" si="49"/>
        <v>1581</v>
      </c>
      <c r="B1620" s="42"/>
      <c r="C1620" s="48"/>
      <c r="D1620" s="48"/>
      <c r="E1620" s="48"/>
      <c r="F1620" s="48"/>
      <c r="G1620" s="48"/>
      <c r="H1620" s="48"/>
      <c r="I1620" s="48"/>
      <c r="J1620" s="48"/>
      <c r="K1620" s="48"/>
      <c r="L1620" s="63"/>
      <c r="M1620" s="63"/>
      <c r="N1620" s="63"/>
      <c r="O1620" s="63"/>
      <c r="P1620" s="63"/>
      <c r="Q1620" s="77"/>
      <c r="R1620" s="77"/>
      <c r="S1620" s="77"/>
      <c r="T1620" s="77"/>
      <c r="U1620" s="77"/>
      <c r="V1620" s="63"/>
      <c r="W1620" s="94"/>
      <c r="X1620" s="94"/>
      <c r="Y1620" s="94"/>
      <c r="Z1620" s="94"/>
      <c r="AA1620" s="94"/>
      <c r="AB1620" s="94"/>
      <c r="AC1620" s="105" t="str">
        <f>IFERROR(VLOOKUP(Z1620,'【参考】数式用'!$A$4:$B$57,2,FALSE),"")</f>
        <v/>
      </c>
      <c r="AD1620" s="108"/>
      <c r="AE1620" s="113"/>
      <c r="AF1620" s="119">
        <f t="shared" si="48"/>
        <v>0</v>
      </c>
      <c r="AG1620" s="122" t="str">
        <f>IF(B1620="","",IF(AQ1620="総合事業","数式を削除して手入力",IFERROR(INDEX('【参考】数式用'!$AD$3:$AF$452,MATCH(Q1620&amp;V1620,'【参考】数式用'!$AC$3:$AC$452,0),MATCH(VLOOKUP(Z1620,'【参考】数式用'!$AG$2:$AH$56,2,FALSE),'【参考】数式用'!$AD$2:$AF$2,0)),10)))</f>
        <v/>
      </c>
      <c r="AP1620" s="127" t="str">
        <f>IF($L$16="","",VLOOKUP(Z1620,'【参考】数式用'!$A$2:$O$57,14,FALSE))</f>
        <v/>
      </c>
      <c r="AQ1620" s="126" t="e">
        <f>VLOOKUP(Z1620,'【参考】数式用'!$A$2:$O$57,15,FALSE)</f>
        <v>#N/A</v>
      </c>
    </row>
    <row r="1621" spans="1:43" ht="49.9" customHeight="1">
      <c r="A1621" s="29">
        <f t="shared" si="49"/>
        <v>1582</v>
      </c>
      <c r="B1621" s="42"/>
      <c r="C1621" s="48"/>
      <c r="D1621" s="48"/>
      <c r="E1621" s="48"/>
      <c r="F1621" s="48"/>
      <c r="G1621" s="48"/>
      <c r="H1621" s="48"/>
      <c r="I1621" s="48"/>
      <c r="J1621" s="48"/>
      <c r="K1621" s="48"/>
      <c r="L1621" s="63"/>
      <c r="M1621" s="63"/>
      <c r="N1621" s="63"/>
      <c r="O1621" s="63"/>
      <c r="P1621" s="63"/>
      <c r="Q1621" s="77"/>
      <c r="R1621" s="77"/>
      <c r="S1621" s="77"/>
      <c r="T1621" s="77"/>
      <c r="U1621" s="77"/>
      <c r="V1621" s="63"/>
      <c r="W1621" s="94"/>
      <c r="X1621" s="94"/>
      <c r="Y1621" s="94"/>
      <c r="Z1621" s="94"/>
      <c r="AA1621" s="94"/>
      <c r="AB1621" s="94"/>
      <c r="AC1621" s="105" t="str">
        <f>IFERROR(VLOOKUP(Z1621,'【参考】数式用'!$A$4:$B$57,2,FALSE),"")</f>
        <v/>
      </c>
      <c r="AD1621" s="108"/>
      <c r="AE1621" s="113"/>
      <c r="AF1621" s="119">
        <f t="shared" si="48"/>
        <v>0</v>
      </c>
      <c r="AG1621" s="122" t="str">
        <f>IF(B1621="","",IF(AQ1621="総合事業","数式を削除して手入力",IFERROR(INDEX('【参考】数式用'!$AD$3:$AF$452,MATCH(Q1621&amp;V1621,'【参考】数式用'!$AC$3:$AC$452,0),MATCH(VLOOKUP(Z1621,'【参考】数式用'!$AG$2:$AH$56,2,FALSE),'【参考】数式用'!$AD$2:$AF$2,0)),10)))</f>
        <v/>
      </c>
      <c r="AP1621" s="127" t="str">
        <f>IF($L$16="","",VLOOKUP(Z1621,'【参考】数式用'!$A$2:$O$57,14,FALSE))</f>
        <v/>
      </c>
      <c r="AQ1621" s="126" t="e">
        <f>VLOOKUP(Z1621,'【参考】数式用'!$A$2:$O$57,15,FALSE)</f>
        <v>#N/A</v>
      </c>
    </row>
    <row r="1622" spans="1:43" ht="49.9" customHeight="1">
      <c r="A1622" s="29">
        <f t="shared" si="49"/>
        <v>1583</v>
      </c>
      <c r="B1622" s="42"/>
      <c r="C1622" s="48"/>
      <c r="D1622" s="48"/>
      <c r="E1622" s="48"/>
      <c r="F1622" s="48"/>
      <c r="G1622" s="48"/>
      <c r="H1622" s="48"/>
      <c r="I1622" s="48"/>
      <c r="J1622" s="48"/>
      <c r="K1622" s="48"/>
      <c r="L1622" s="63"/>
      <c r="M1622" s="63"/>
      <c r="N1622" s="63"/>
      <c r="O1622" s="63"/>
      <c r="P1622" s="63"/>
      <c r="Q1622" s="77"/>
      <c r="R1622" s="77"/>
      <c r="S1622" s="77"/>
      <c r="T1622" s="77"/>
      <c r="U1622" s="77"/>
      <c r="V1622" s="63"/>
      <c r="W1622" s="94"/>
      <c r="X1622" s="94"/>
      <c r="Y1622" s="94"/>
      <c r="Z1622" s="94"/>
      <c r="AA1622" s="94"/>
      <c r="AB1622" s="94"/>
      <c r="AC1622" s="105" t="str">
        <f>IFERROR(VLOOKUP(Z1622,'【参考】数式用'!$A$4:$B$57,2,FALSE),"")</f>
        <v/>
      </c>
      <c r="AD1622" s="108"/>
      <c r="AE1622" s="113"/>
      <c r="AF1622" s="119">
        <f t="shared" si="48"/>
        <v>0</v>
      </c>
      <c r="AG1622" s="122" t="str">
        <f>IF(B1622="","",IF(AQ1622="総合事業","数式を削除して手入力",IFERROR(INDEX('【参考】数式用'!$AD$3:$AF$452,MATCH(Q1622&amp;V1622,'【参考】数式用'!$AC$3:$AC$452,0),MATCH(VLOOKUP(Z1622,'【参考】数式用'!$AG$2:$AH$56,2,FALSE),'【参考】数式用'!$AD$2:$AF$2,0)),10)))</f>
        <v/>
      </c>
      <c r="AP1622" s="127" t="str">
        <f>IF($L$16="","",VLOOKUP(Z1622,'【参考】数式用'!$A$2:$O$57,14,FALSE))</f>
        <v/>
      </c>
      <c r="AQ1622" s="126" t="e">
        <f>VLOOKUP(Z1622,'【参考】数式用'!$A$2:$O$57,15,FALSE)</f>
        <v>#N/A</v>
      </c>
    </row>
    <row r="1623" spans="1:43" ht="49.9" customHeight="1">
      <c r="A1623" s="29">
        <f t="shared" si="49"/>
        <v>1584</v>
      </c>
      <c r="B1623" s="42"/>
      <c r="C1623" s="48"/>
      <c r="D1623" s="48"/>
      <c r="E1623" s="48"/>
      <c r="F1623" s="48"/>
      <c r="G1623" s="48"/>
      <c r="H1623" s="48"/>
      <c r="I1623" s="48"/>
      <c r="J1623" s="48"/>
      <c r="K1623" s="48"/>
      <c r="L1623" s="63"/>
      <c r="M1623" s="63"/>
      <c r="N1623" s="63"/>
      <c r="O1623" s="63"/>
      <c r="P1623" s="63"/>
      <c r="Q1623" s="77"/>
      <c r="R1623" s="77"/>
      <c r="S1623" s="77"/>
      <c r="T1623" s="77"/>
      <c r="U1623" s="77"/>
      <c r="V1623" s="63"/>
      <c r="W1623" s="94"/>
      <c r="X1623" s="94"/>
      <c r="Y1623" s="94"/>
      <c r="Z1623" s="94"/>
      <c r="AA1623" s="94"/>
      <c r="AB1623" s="94"/>
      <c r="AC1623" s="105" t="str">
        <f>IFERROR(VLOOKUP(Z1623,'【参考】数式用'!$A$4:$B$57,2,FALSE),"")</f>
        <v/>
      </c>
      <c r="AD1623" s="108"/>
      <c r="AE1623" s="113"/>
      <c r="AF1623" s="119">
        <f t="shared" si="48"/>
        <v>0</v>
      </c>
      <c r="AG1623" s="122" t="str">
        <f>IF(B1623="","",IF(AQ1623="総合事業","数式を削除して手入力",IFERROR(INDEX('【参考】数式用'!$AD$3:$AF$452,MATCH(Q1623&amp;V1623,'【参考】数式用'!$AC$3:$AC$452,0),MATCH(VLOOKUP(Z1623,'【参考】数式用'!$AG$2:$AH$56,2,FALSE),'【参考】数式用'!$AD$2:$AF$2,0)),10)))</f>
        <v/>
      </c>
      <c r="AP1623" s="127" t="str">
        <f>IF($L$16="","",VLOOKUP(Z1623,'【参考】数式用'!$A$2:$O$57,14,FALSE))</f>
        <v/>
      </c>
      <c r="AQ1623" s="126" t="e">
        <f>VLOOKUP(Z1623,'【参考】数式用'!$A$2:$O$57,15,FALSE)</f>
        <v>#N/A</v>
      </c>
    </row>
    <row r="1624" spans="1:43" ht="49.9" customHeight="1">
      <c r="A1624" s="29">
        <f t="shared" si="49"/>
        <v>1585</v>
      </c>
      <c r="B1624" s="42"/>
      <c r="C1624" s="48"/>
      <c r="D1624" s="48"/>
      <c r="E1624" s="48"/>
      <c r="F1624" s="48"/>
      <c r="G1624" s="48"/>
      <c r="H1624" s="48"/>
      <c r="I1624" s="48"/>
      <c r="J1624" s="48"/>
      <c r="K1624" s="48"/>
      <c r="L1624" s="63"/>
      <c r="M1624" s="63"/>
      <c r="N1624" s="63"/>
      <c r="O1624" s="63"/>
      <c r="P1624" s="63"/>
      <c r="Q1624" s="77"/>
      <c r="R1624" s="77"/>
      <c r="S1624" s="77"/>
      <c r="T1624" s="77"/>
      <c r="U1624" s="77"/>
      <c r="V1624" s="63"/>
      <c r="W1624" s="94"/>
      <c r="X1624" s="94"/>
      <c r="Y1624" s="94"/>
      <c r="Z1624" s="94"/>
      <c r="AA1624" s="94"/>
      <c r="AB1624" s="94"/>
      <c r="AC1624" s="105" t="str">
        <f>IFERROR(VLOOKUP(Z1624,'【参考】数式用'!$A$4:$B$57,2,FALSE),"")</f>
        <v/>
      </c>
      <c r="AD1624" s="108"/>
      <c r="AE1624" s="113"/>
      <c r="AF1624" s="119">
        <f t="shared" si="48"/>
        <v>0</v>
      </c>
      <c r="AG1624" s="122" t="str">
        <f>IF(B1624="","",IF(AQ1624="総合事業","数式を削除して手入力",IFERROR(INDEX('【参考】数式用'!$AD$3:$AF$452,MATCH(Q1624&amp;V1624,'【参考】数式用'!$AC$3:$AC$452,0),MATCH(VLOOKUP(Z1624,'【参考】数式用'!$AG$2:$AH$56,2,FALSE),'【参考】数式用'!$AD$2:$AF$2,0)),10)))</f>
        <v/>
      </c>
      <c r="AP1624" s="127" t="str">
        <f>IF($L$16="","",VLOOKUP(Z1624,'【参考】数式用'!$A$2:$O$57,14,FALSE))</f>
        <v/>
      </c>
      <c r="AQ1624" s="126" t="e">
        <f>VLOOKUP(Z1624,'【参考】数式用'!$A$2:$O$57,15,FALSE)</f>
        <v>#N/A</v>
      </c>
    </row>
    <row r="1625" spans="1:43" ht="49.9" customHeight="1">
      <c r="A1625" s="29">
        <f t="shared" si="49"/>
        <v>1586</v>
      </c>
      <c r="B1625" s="42"/>
      <c r="C1625" s="48"/>
      <c r="D1625" s="48"/>
      <c r="E1625" s="48"/>
      <c r="F1625" s="48"/>
      <c r="G1625" s="48"/>
      <c r="H1625" s="48"/>
      <c r="I1625" s="48"/>
      <c r="J1625" s="48"/>
      <c r="K1625" s="48"/>
      <c r="L1625" s="63"/>
      <c r="M1625" s="63"/>
      <c r="N1625" s="63"/>
      <c r="O1625" s="63"/>
      <c r="P1625" s="63"/>
      <c r="Q1625" s="77"/>
      <c r="R1625" s="77"/>
      <c r="S1625" s="77"/>
      <c r="T1625" s="77"/>
      <c r="U1625" s="77"/>
      <c r="V1625" s="63"/>
      <c r="W1625" s="94"/>
      <c r="X1625" s="94"/>
      <c r="Y1625" s="94"/>
      <c r="Z1625" s="94"/>
      <c r="AA1625" s="94"/>
      <c r="AB1625" s="94"/>
      <c r="AC1625" s="105" t="str">
        <f>IFERROR(VLOOKUP(Z1625,'【参考】数式用'!$A$4:$B$57,2,FALSE),"")</f>
        <v/>
      </c>
      <c r="AD1625" s="108"/>
      <c r="AE1625" s="113"/>
      <c r="AF1625" s="119">
        <f t="shared" si="48"/>
        <v>0</v>
      </c>
      <c r="AG1625" s="122" t="str">
        <f>IF(B1625="","",IF(AQ1625="総合事業","数式を削除して手入力",IFERROR(INDEX('【参考】数式用'!$AD$3:$AF$452,MATCH(Q1625&amp;V1625,'【参考】数式用'!$AC$3:$AC$452,0),MATCH(VLOOKUP(Z1625,'【参考】数式用'!$AG$2:$AH$56,2,FALSE),'【参考】数式用'!$AD$2:$AF$2,0)),10)))</f>
        <v/>
      </c>
      <c r="AP1625" s="127" t="str">
        <f>IF($L$16="","",VLOOKUP(Z1625,'【参考】数式用'!$A$2:$O$57,14,FALSE))</f>
        <v/>
      </c>
      <c r="AQ1625" s="126" t="e">
        <f>VLOOKUP(Z1625,'【参考】数式用'!$A$2:$O$57,15,FALSE)</f>
        <v>#N/A</v>
      </c>
    </row>
    <row r="1626" spans="1:43" ht="49.9" customHeight="1">
      <c r="A1626" s="29">
        <f t="shared" si="49"/>
        <v>1587</v>
      </c>
      <c r="B1626" s="42"/>
      <c r="C1626" s="48"/>
      <c r="D1626" s="48"/>
      <c r="E1626" s="48"/>
      <c r="F1626" s="48"/>
      <c r="G1626" s="48"/>
      <c r="H1626" s="48"/>
      <c r="I1626" s="48"/>
      <c r="J1626" s="48"/>
      <c r="K1626" s="48"/>
      <c r="L1626" s="63"/>
      <c r="M1626" s="63"/>
      <c r="N1626" s="63"/>
      <c r="O1626" s="63"/>
      <c r="P1626" s="63"/>
      <c r="Q1626" s="77"/>
      <c r="R1626" s="77"/>
      <c r="S1626" s="77"/>
      <c r="T1626" s="77"/>
      <c r="U1626" s="77"/>
      <c r="V1626" s="63"/>
      <c r="W1626" s="94"/>
      <c r="X1626" s="94"/>
      <c r="Y1626" s="94"/>
      <c r="Z1626" s="94"/>
      <c r="AA1626" s="94"/>
      <c r="AB1626" s="94"/>
      <c r="AC1626" s="105" t="str">
        <f>IFERROR(VLOOKUP(Z1626,'【参考】数式用'!$A$4:$B$57,2,FALSE),"")</f>
        <v/>
      </c>
      <c r="AD1626" s="108"/>
      <c r="AE1626" s="113"/>
      <c r="AF1626" s="119">
        <f t="shared" si="48"/>
        <v>0</v>
      </c>
      <c r="AG1626" s="122" t="str">
        <f>IF(B1626="","",IF(AQ1626="総合事業","数式を削除して手入力",IFERROR(INDEX('【参考】数式用'!$AD$3:$AF$452,MATCH(Q1626&amp;V1626,'【参考】数式用'!$AC$3:$AC$452,0),MATCH(VLOOKUP(Z1626,'【参考】数式用'!$AG$2:$AH$56,2,FALSE),'【参考】数式用'!$AD$2:$AF$2,0)),10)))</f>
        <v/>
      </c>
      <c r="AP1626" s="127" t="str">
        <f>IF($L$16="","",VLOOKUP(Z1626,'【参考】数式用'!$A$2:$O$57,14,FALSE))</f>
        <v/>
      </c>
      <c r="AQ1626" s="126" t="e">
        <f>VLOOKUP(Z1626,'【参考】数式用'!$A$2:$O$57,15,FALSE)</f>
        <v>#N/A</v>
      </c>
    </row>
    <row r="1627" spans="1:43" ht="49.9" customHeight="1">
      <c r="A1627" s="29">
        <f t="shared" si="49"/>
        <v>1588</v>
      </c>
      <c r="B1627" s="42"/>
      <c r="C1627" s="48"/>
      <c r="D1627" s="48"/>
      <c r="E1627" s="48"/>
      <c r="F1627" s="48"/>
      <c r="G1627" s="48"/>
      <c r="H1627" s="48"/>
      <c r="I1627" s="48"/>
      <c r="J1627" s="48"/>
      <c r="K1627" s="48"/>
      <c r="L1627" s="63"/>
      <c r="M1627" s="63"/>
      <c r="N1627" s="63"/>
      <c r="O1627" s="63"/>
      <c r="P1627" s="63"/>
      <c r="Q1627" s="77"/>
      <c r="R1627" s="77"/>
      <c r="S1627" s="77"/>
      <c r="T1627" s="77"/>
      <c r="U1627" s="77"/>
      <c r="V1627" s="63"/>
      <c r="W1627" s="94"/>
      <c r="X1627" s="94"/>
      <c r="Y1627" s="94"/>
      <c r="Z1627" s="94"/>
      <c r="AA1627" s="94"/>
      <c r="AB1627" s="94"/>
      <c r="AC1627" s="105" t="str">
        <f>IFERROR(VLOOKUP(Z1627,'【参考】数式用'!$A$4:$B$57,2,FALSE),"")</f>
        <v/>
      </c>
      <c r="AD1627" s="108"/>
      <c r="AE1627" s="113"/>
      <c r="AF1627" s="119">
        <f t="shared" si="48"/>
        <v>0</v>
      </c>
      <c r="AG1627" s="122" t="str">
        <f>IF(B1627="","",IF(AQ1627="総合事業","数式を削除して手入力",IFERROR(INDEX('【参考】数式用'!$AD$3:$AF$452,MATCH(Q1627&amp;V1627,'【参考】数式用'!$AC$3:$AC$452,0),MATCH(VLOOKUP(Z1627,'【参考】数式用'!$AG$2:$AH$56,2,FALSE),'【参考】数式用'!$AD$2:$AF$2,0)),10)))</f>
        <v/>
      </c>
      <c r="AP1627" s="127" t="str">
        <f>IF($L$16="","",VLOOKUP(Z1627,'【参考】数式用'!$A$2:$O$57,14,FALSE))</f>
        <v/>
      </c>
      <c r="AQ1627" s="126" t="e">
        <f>VLOOKUP(Z1627,'【参考】数式用'!$A$2:$O$57,15,FALSE)</f>
        <v>#N/A</v>
      </c>
    </row>
    <row r="1628" spans="1:43" ht="49.9" customHeight="1">
      <c r="A1628" s="29">
        <f t="shared" si="49"/>
        <v>1589</v>
      </c>
      <c r="B1628" s="42"/>
      <c r="C1628" s="48"/>
      <c r="D1628" s="48"/>
      <c r="E1628" s="48"/>
      <c r="F1628" s="48"/>
      <c r="G1628" s="48"/>
      <c r="H1628" s="48"/>
      <c r="I1628" s="48"/>
      <c r="J1628" s="48"/>
      <c r="K1628" s="48"/>
      <c r="L1628" s="63"/>
      <c r="M1628" s="63"/>
      <c r="N1628" s="63"/>
      <c r="O1628" s="63"/>
      <c r="P1628" s="63"/>
      <c r="Q1628" s="77"/>
      <c r="R1628" s="77"/>
      <c r="S1628" s="77"/>
      <c r="T1628" s="77"/>
      <c r="U1628" s="77"/>
      <c r="V1628" s="63"/>
      <c r="W1628" s="94"/>
      <c r="X1628" s="94"/>
      <c r="Y1628" s="94"/>
      <c r="Z1628" s="94"/>
      <c r="AA1628" s="94"/>
      <c r="AB1628" s="94"/>
      <c r="AC1628" s="105" t="str">
        <f>IFERROR(VLOOKUP(Z1628,'【参考】数式用'!$A$4:$B$57,2,FALSE),"")</f>
        <v/>
      </c>
      <c r="AD1628" s="108"/>
      <c r="AE1628" s="113"/>
      <c r="AF1628" s="119">
        <f t="shared" si="48"/>
        <v>0</v>
      </c>
      <c r="AG1628" s="122" t="str">
        <f>IF(B1628="","",IF(AQ1628="総合事業","数式を削除して手入力",IFERROR(INDEX('【参考】数式用'!$AD$3:$AF$452,MATCH(Q1628&amp;V1628,'【参考】数式用'!$AC$3:$AC$452,0),MATCH(VLOOKUP(Z1628,'【参考】数式用'!$AG$2:$AH$56,2,FALSE),'【参考】数式用'!$AD$2:$AF$2,0)),10)))</f>
        <v/>
      </c>
      <c r="AP1628" s="127" t="str">
        <f>IF($L$16="","",VLOOKUP(Z1628,'【参考】数式用'!$A$2:$O$57,14,FALSE))</f>
        <v/>
      </c>
      <c r="AQ1628" s="126" t="e">
        <f>VLOOKUP(Z1628,'【参考】数式用'!$A$2:$O$57,15,FALSE)</f>
        <v>#N/A</v>
      </c>
    </row>
    <row r="1629" spans="1:43" ht="49.9" customHeight="1">
      <c r="A1629" s="29">
        <f t="shared" si="49"/>
        <v>1590</v>
      </c>
      <c r="B1629" s="42"/>
      <c r="C1629" s="48"/>
      <c r="D1629" s="48"/>
      <c r="E1629" s="48"/>
      <c r="F1629" s="48"/>
      <c r="G1629" s="48"/>
      <c r="H1629" s="48"/>
      <c r="I1629" s="48"/>
      <c r="J1629" s="48"/>
      <c r="K1629" s="48"/>
      <c r="L1629" s="63"/>
      <c r="M1629" s="63"/>
      <c r="N1629" s="63"/>
      <c r="O1629" s="63"/>
      <c r="P1629" s="63"/>
      <c r="Q1629" s="77"/>
      <c r="R1629" s="77"/>
      <c r="S1629" s="77"/>
      <c r="T1629" s="77"/>
      <c r="U1629" s="77"/>
      <c r="V1629" s="63"/>
      <c r="W1629" s="94"/>
      <c r="X1629" s="94"/>
      <c r="Y1629" s="94"/>
      <c r="Z1629" s="94"/>
      <c r="AA1629" s="94"/>
      <c r="AB1629" s="94"/>
      <c r="AC1629" s="105" t="str">
        <f>IFERROR(VLOOKUP(Z1629,'【参考】数式用'!$A$4:$B$57,2,FALSE),"")</f>
        <v/>
      </c>
      <c r="AD1629" s="108"/>
      <c r="AE1629" s="113"/>
      <c r="AF1629" s="119">
        <f t="shared" si="48"/>
        <v>0</v>
      </c>
      <c r="AG1629" s="122" t="str">
        <f>IF(B1629="","",IF(AQ1629="総合事業","数式を削除して手入力",IFERROR(INDEX('【参考】数式用'!$AD$3:$AF$452,MATCH(Q1629&amp;V1629,'【参考】数式用'!$AC$3:$AC$452,0),MATCH(VLOOKUP(Z1629,'【参考】数式用'!$AG$2:$AH$56,2,FALSE),'【参考】数式用'!$AD$2:$AF$2,0)),10)))</f>
        <v/>
      </c>
      <c r="AP1629" s="127" t="str">
        <f>IF($L$16="","",VLOOKUP(Z1629,'【参考】数式用'!$A$2:$O$57,14,FALSE))</f>
        <v/>
      </c>
      <c r="AQ1629" s="126" t="e">
        <f>VLOOKUP(Z1629,'【参考】数式用'!$A$2:$O$57,15,FALSE)</f>
        <v>#N/A</v>
      </c>
    </row>
    <row r="1630" spans="1:43" ht="49.9" customHeight="1">
      <c r="A1630" s="29">
        <f t="shared" si="49"/>
        <v>1591</v>
      </c>
      <c r="B1630" s="42"/>
      <c r="C1630" s="48"/>
      <c r="D1630" s="48"/>
      <c r="E1630" s="48"/>
      <c r="F1630" s="48"/>
      <c r="G1630" s="48"/>
      <c r="H1630" s="48"/>
      <c r="I1630" s="48"/>
      <c r="J1630" s="48"/>
      <c r="K1630" s="48"/>
      <c r="L1630" s="63"/>
      <c r="M1630" s="63"/>
      <c r="N1630" s="63"/>
      <c r="O1630" s="63"/>
      <c r="P1630" s="63"/>
      <c r="Q1630" s="77"/>
      <c r="R1630" s="77"/>
      <c r="S1630" s="77"/>
      <c r="T1630" s="77"/>
      <c r="U1630" s="77"/>
      <c r="V1630" s="63"/>
      <c r="W1630" s="94"/>
      <c r="X1630" s="94"/>
      <c r="Y1630" s="94"/>
      <c r="Z1630" s="94"/>
      <c r="AA1630" s="94"/>
      <c r="AB1630" s="94"/>
      <c r="AC1630" s="105" t="str">
        <f>IFERROR(VLOOKUP(Z1630,'【参考】数式用'!$A$4:$B$57,2,FALSE),"")</f>
        <v/>
      </c>
      <c r="AD1630" s="108"/>
      <c r="AE1630" s="113"/>
      <c r="AF1630" s="119">
        <f t="shared" si="48"/>
        <v>0</v>
      </c>
      <c r="AG1630" s="122" t="str">
        <f>IF(B1630="","",IF(AQ1630="総合事業","数式を削除して手入力",IFERROR(INDEX('【参考】数式用'!$AD$3:$AF$452,MATCH(Q1630&amp;V1630,'【参考】数式用'!$AC$3:$AC$452,0),MATCH(VLOOKUP(Z1630,'【参考】数式用'!$AG$2:$AH$56,2,FALSE),'【参考】数式用'!$AD$2:$AF$2,0)),10)))</f>
        <v/>
      </c>
      <c r="AP1630" s="127" t="str">
        <f>IF($L$16="","",VLOOKUP(Z1630,'【参考】数式用'!$A$2:$O$57,14,FALSE))</f>
        <v/>
      </c>
      <c r="AQ1630" s="126" t="e">
        <f>VLOOKUP(Z1630,'【参考】数式用'!$A$2:$O$57,15,FALSE)</f>
        <v>#N/A</v>
      </c>
    </row>
    <row r="1631" spans="1:43" ht="49.9" customHeight="1">
      <c r="A1631" s="29">
        <f t="shared" si="49"/>
        <v>1592</v>
      </c>
      <c r="B1631" s="42"/>
      <c r="C1631" s="48"/>
      <c r="D1631" s="48"/>
      <c r="E1631" s="48"/>
      <c r="F1631" s="48"/>
      <c r="G1631" s="48"/>
      <c r="H1631" s="48"/>
      <c r="I1631" s="48"/>
      <c r="J1631" s="48"/>
      <c r="K1631" s="48"/>
      <c r="L1631" s="63"/>
      <c r="M1631" s="63"/>
      <c r="N1631" s="63"/>
      <c r="O1631" s="63"/>
      <c r="P1631" s="63"/>
      <c r="Q1631" s="77"/>
      <c r="R1631" s="77"/>
      <c r="S1631" s="77"/>
      <c r="T1631" s="77"/>
      <c r="U1631" s="77"/>
      <c r="V1631" s="63"/>
      <c r="W1631" s="94"/>
      <c r="X1631" s="94"/>
      <c r="Y1631" s="94"/>
      <c r="Z1631" s="94"/>
      <c r="AA1631" s="94"/>
      <c r="AB1631" s="94"/>
      <c r="AC1631" s="105" t="str">
        <f>IFERROR(VLOOKUP(Z1631,'【参考】数式用'!$A$4:$B$57,2,FALSE),"")</f>
        <v/>
      </c>
      <c r="AD1631" s="108"/>
      <c r="AE1631" s="113"/>
      <c r="AF1631" s="119">
        <f t="shared" si="48"/>
        <v>0</v>
      </c>
      <c r="AG1631" s="122" t="str">
        <f>IF(B1631="","",IF(AQ1631="総合事業","数式を削除して手入力",IFERROR(INDEX('【参考】数式用'!$AD$3:$AF$452,MATCH(Q1631&amp;V1631,'【参考】数式用'!$AC$3:$AC$452,0),MATCH(VLOOKUP(Z1631,'【参考】数式用'!$AG$2:$AH$56,2,FALSE),'【参考】数式用'!$AD$2:$AF$2,0)),10)))</f>
        <v/>
      </c>
      <c r="AP1631" s="127" t="str">
        <f>IF($L$16="","",VLOOKUP(Z1631,'【参考】数式用'!$A$2:$O$57,14,FALSE))</f>
        <v/>
      </c>
      <c r="AQ1631" s="126" t="e">
        <f>VLOOKUP(Z1631,'【参考】数式用'!$A$2:$O$57,15,FALSE)</f>
        <v>#N/A</v>
      </c>
    </row>
    <row r="1632" spans="1:43" ht="49.9" customHeight="1">
      <c r="A1632" s="29">
        <f t="shared" si="49"/>
        <v>1593</v>
      </c>
      <c r="B1632" s="42"/>
      <c r="C1632" s="48"/>
      <c r="D1632" s="48"/>
      <c r="E1632" s="48"/>
      <c r="F1632" s="48"/>
      <c r="G1632" s="48"/>
      <c r="H1632" s="48"/>
      <c r="I1632" s="48"/>
      <c r="J1632" s="48"/>
      <c r="K1632" s="48"/>
      <c r="L1632" s="63"/>
      <c r="M1632" s="63"/>
      <c r="N1632" s="63"/>
      <c r="O1632" s="63"/>
      <c r="P1632" s="63"/>
      <c r="Q1632" s="77"/>
      <c r="R1632" s="77"/>
      <c r="S1632" s="77"/>
      <c r="T1632" s="77"/>
      <c r="U1632" s="77"/>
      <c r="V1632" s="63"/>
      <c r="W1632" s="94"/>
      <c r="X1632" s="94"/>
      <c r="Y1632" s="94"/>
      <c r="Z1632" s="94"/>
      <c r="AA1632" s="94"/>
      <c r="AB1632" s="94"/>
      <c r="AC1632" s="105" t="str">
        <f>IFERROR(VLOOKUP(Z1632,'【参考】数式用'!$A$4:$B$57,2,FALSE),"")</f>
        <v/>
      </c>
      <c r="AD1632" s="108"/>
      <c r="AE1632" s="113"/>
      <c r="AF1632" s="119">
        <f t="shared" si="48"/>
        <v>0</v>
      </c>
      <c r="AG1632" s="122" t="str">
        <f>IF(B1632="","",IF(AQ1632="総合事業","数式を削除して手入力",IFERROR(INDEX('【参考】数式用'!$AD$3:$AF$452,MATCH(Q1632&amp;V1632,'【参考】数式用'!$AC$3:$AC$452,0),MATCH(VLOOKUP(Z1632,'【参考】数式用'!$AG$2:$AH$56,2,FALSE),'【参考】数式用'!$AD$2:$AF$2,0)),10)))</f>
        <v/>
      </c>
      <c r="AP1632" s="127" t="str">
        <f>IF($L$16="","",VLOOKUP(Z1632,'【参考】数式用'!$A$2:$O$57,14,FALSE))</f>
        <v/>
      </c>
      <c r="AQ1632" s="126" t="e">
        <f>VLOOKUP(Z1632,'【参考】数式用'!$A$2:$O$57,15,FALSE)</f>
        <v>#N/A</v>
      </c>
    </row>
    <row r="1633" spans="1:43" ht="49.9" customHeight="1">
      <c r="A1633" s="29">
        <f t="shared" si="49"/>
        <v>1594</v>
      </c>
      <c r="B1633" s="42"/>
      <c r="C1633" s="48"/>
      <c r="D1633" s="48"/>
      <c r="E1633" s="48"/>
      <c r="F1633" s="48"/>
      <c r="G1633" s="48"/>
      <c r="H1633" s="48"/>
      <c r="I1633" s="48"/>
      <c r="J1633" s="48"/>
      <c r="K1633" s="48"/>
      <c r="L1633" s="63"/>
      <c r="M1633" s="63"/>
      <c r="N1633" s="63"/>
      <c r="O1633" s="63"/>
      <c r="P1633" s="63"/>
      <c r="Q1633" s="77"/>
      <c r="R1633" s="77"/>
      <c r="S1633" s="77"/>
      <c r="T1633" s="77"/>
      <c r="U1633" s="77"/>
      <c r="V1633" s="63"/>
      <c r="W1633" s="94"/>
      <c r="X1633" s="94"/>
      <c r="Y1633" s="94"/>
      <c r="Z1633" s="94"/>
      <c r="AA1633" s="94"/>
      <c r="AB1633" s="94"/>
      <c r="AC1633" s="105" t="str">
        <f>IFERROR(VLOOKUP(Z1633,'【参考】数式用'!$A$4:$B$57,2,FALSE),"")</f>
        <v/>
      </c>
      <c r="AD1633" s="108"/>
      <c r="AE1633" s="113"/>
      <c r="AF1633" s="119">
        <f t="shared" si="48"/>
        <v>0</v>
      </c>
      <c r="AG1633" s="122" t="str">
        <f>IF(B1633="","",IF(AQ1633="総合事業","数式を削除して手入力",IFERROR(INDEX('【参考】数式用'!$AD$3:$AF$452,MATCH(Q1633&amp;V1633,'【参考】数式用'!$AC$3:$AC$452,0),MATCH(VLOOKUP(Z1633,'【参考】数式用'!$AG$2:$AH$56,2,FALSE),'【参考】数式用'!$AD$2:$AF$2,0)),10)))</f>
        <v/>
      </c>
      <c r="AP1633" s="127" t="str">
        <f>IF($L$16="","",VLOOKUP(Z1633,'【参考】数式用'!$A$2:$O$57,14,FALSE))</f>
        <v/>
      </c>
      <c r="AQ1633" s="126" t="e">
        <f>VLOOKUP(Z1633,'【参考】数式用'!$A$2:$O$57,15,FALSE)</f>
        <v>#N/A</v>
      </c>
    </row>
    <row r="1634" spans="1:43" ht="49.9" customHeight="1">
      <c r="A1634" s="29">
        <f t="shared" si="49"/>
        <v>1595</v>
      </c>
      <c r="B1634" s="42"/>
      <c r="C1634" s="48"/>
      <c r="D1634" s="48"/>
      <c r="E1634" s="48"/>
      <c r="F1634" s="48"/>
      <c r="G1634" s="48"/>
      <c r="H1634" s="48"/>
      <c r="I1634" s="48"/>
      <c r="J1634" s="48"/>
      <c r="K1634" s="48"/>
      <c r="L1634" s="63"/>
      <c r="M1634" s="63"/>
      <c r="N1634" s="63"/>
      <c r="O1634" s="63"/>
      <c r="P1634" s="63"/>
      <c r="Q1634" s="77"/>
      <c r="R1634" s="77"/>
      <c r="S1634" s="77"/>
      <c r="T1634" s="77"/>
      <c r="U1634" s="77"/>
      <c r="V1634" s="63"/>
      <c r="W1634" s="94"/>
      <c r="X1634" s="94"/>
      <c r="Y1634" s="94"/>
      <c r="Z1634" s="94"/>
      <c r="AA1634" s="94"/>
      <c r="AB1634" s="94"/>
      <c r="AC1634" s="105" t="str">
        <f>IFERROR(VLOOKUP(Z1634,'【参考】数式用'!$A$4:$B$57,2,FALSE),"")</f>
        <v/>
      </c>
      <c r="AD1634" s="108"/>
      <c r="AE1634" s="113"/>
      <c r="AF1634" s="119">
        <f t="shared" si="48"/>
        <v>0</v>
      </c>
      <c r="AG1634" s="122" t="str">
        <f>IF(B1634="","",IF(AQ1634="総合事業","数式を削除して手入力",IFERROR(INDEX('【参考】数式用'!$AD$3:$AF$452,MATCH(Q1634&amp;V1634,'【参考】数式用'!$AC$3:$AC$452,0),MATCH(VLOOKUP(Z1634,'【参考】数式用'!$AG$2:$AH$56,2,FALSE),'【参考】数式用'!$AD$2:$AF$2,0)),10)))</f>
        <v/>
      </c>
      <c r="AP1634" s="127" t="str">
        <f>IF($L$16="","",VLOOKUP(Z1634,'【参考】数式用'!$A$2:$O$57,14,FALSE))</f>
        <v/>
      </c>
      <c r="AQ1634" s="126" t="e">
        <f>VLOOKUP(Z1634,'【参考】数式用'!$A$2:$O$57,15,FALSE)</f>
        <v>#N/A</v>
      </c>
    </row>
    <row r="1635" spans="1:43" ht="49.9" customHeight="1">
      <c r="A1635" s="29">
        <f t="shared" si="49"/>
        <v>1596</v>
      </c>
      <c r="B1635" s="42"/>
      <c r="C1635" s="48"/>
      <c r="D1635" s="48"/>
      <c r="E1635" s="48"/>
      <c r="F1635" s="48"/>
      <c r="G1635" s="48"/>
      <c r="H1635" s="48"/>
      <c r="I1635" s="48"/>
      <c r="J1635" s="48"/>
      <c r="K1635" s="48"/>
      <c r="L1635" s="63"/>
      <c r="M1635" s="63"/>
      <c r="N1635" s="63"/>
      <c r="O1635" s="63"/>
      <c r="P1635" s="63"/>
      <c r="Q1635" s="77"/>
      <c r="R1635" s="77"/>
      <c r="S1635" s="77"/>
      <c r="T1635" s="77"/>
      <c r="U1635" s="77"/>
      <c r="V1635" s="63"/>
      <c r="W1635" s="94"/>
      <c r="X1635" s="94"/>
      <c r="Y1635" s="94"/>
      <c r="Z1635" s="94"/>
      <c r="AA1635" s="94"/>
      <c r="AB1635" s="94"/>
      <c r="AC1635" s="105" t="str">
        <f>IFERROR(VLOOKUP(Z1635,'【参考】数式用'!$A$4:$B$57,2,FALSE),"")</f>
        <v/>
      </c>
      <c r="AD1635" s="108"/>
      <c r="AE1635" s="113"/>
      <c r="AF1635" s="119">
        <f t="shared" si="48"/>
        <v>0</v>
      </c>
      <c r="AG1635" s="122" t="str">
        <f>IF(B1635="","",IF(AQ1635="総合事業","数式を削除して手入力",IFERROR(INDEX('【参考】数式用'!$AD$3:$AF$452,MATCH(Q1635&amp;V1635,'【参考】数式用'!$AC$3:$AC$452,0),MATCH(VLOOKUP(Z1635,'【参考】数式用'!$AG$2:$AH$56,2,FALSE),'【参考】数式用'!$AD$2:$AF$2,0)),10)))</f>
        <v/>
      </c>
      <c r="AP1635" s="127" t="str">
        <f>IF($L$16="","",VLOOKUP(Z1635,'【参考】数式用'!$A$2:$O$57,14,FALSE))</f>
        <v/>
      </c>
      <c r="AQ1635" s="126" t="e">
        <f>VLOOKUP(Z1635,'【参考】数式用'!$A$2:$O$57,15,FALSE)</f>
        <v>#N/A</v>
      </c>
    </row>
    <row r="1636" spans="1:43" ht="49.9" customHeight="1">
      <c r="A1636" s="29">
        <f t="shared" si="49"/>
        <v>1597</v>
      </c>
      <c r="B1636" s="42"/>
      <c r="C1636" s="48"/>
      <c r="D1636" s="48"/>
      <c r="E1636" s="48"/>
      <c r="F1636" s="48"/>
      <c r="G1636" s="48"/>
      <c r="H1636" s="48"/>
      <c r="I1636" s="48"/>
      <c r="J1636" s="48"/>
      <c r="K1636" s="48"/>
      <c r="L1636" s="63"/>
      <c r="M1636" s="63"/>
      <c r="N1636" s="63"/>
      <c r="O1636" s="63"/>
      <c r="P1636" s="63"/>
      <c r="Q1636" s="77"/>
      <c r="R1636" s="77"/>
      <c r="S1636" s="77"/>
      <c r="T1636" s="77"/>
      <c r="U1636" s="77"/>
      <c r="V1636" s="63"/>
      <c r="W1636" s="94"/>
      <c r="X1636" s="94"/>
      <c r="Y1636" s="94"/>
      <c r="Z1636" s="94"/>
      <c r="AA1636" s="94"/>
      <c r="AB1636" s="94"/>
      <c r="AC1636" s="105" t="str">
        <f>IFERROR(VLOOKUP(Z1636,'【参考】数式用'!$A$4:$B$57,2,FALSE),"")</f>
        <v/>
      </c>
      <c r="AD1636" s="108"/>
      <c r="AE1636" s="113"/>
      <c r="AF1636" s="119">
        <f t="shared" si="48"/>
        <v>0</v>
      </c>
      <c r="AG1636" s="122" t="str">
        <f>IF(B1636="","",IF(AQ1636="総合事業","数式を削除して手入力",IFERROR(INDEX('【参考】数式用'!$AD$3:$AF$452,MATCH(Q1636&amp;V1636,'【参考】数式用'!$AC$3:$AC$452,0),MATCH(VLOOKUP(Z1636,'【参考】数式用'!$AG$2:$AH$56,2,FALSE),'【参考】数式用'!$AD$2:$AF$2,0)),10)))</f>
        <v/>
      </c>
      <c r="AP1636" s="127" t="str">
        <f>IF($L$16="","",VLOOKUP(Z1636,'【参考】数式用'!$A$2:$O$57,14,FALSE))</f>
        <v/>
      </c>
      <c r="AQ1636" s="126" t="e">
        <f>VLOOKUP(Z1636,'【参考】数式用'!$A$2:$O$57,15,FALSE)</f>
        <v>#N/A</v>
      </c>
    </row>
    <row r="1637" spans="1:43" ht="49.9" customHeight="1">
      <c r="A1637" s="29">
        <f t="shared" si="49"/>
        <v>1598</v>
      </c>
      <c r="B1637" s="42"/>
      <c r="C1637" s="48"/>
      <c r="D1637" s="48"/>
      <c r="E1637" s="48"/>
      <c r="F1637" s="48"/>
      <c r="G1637" s="48"/>
      <c r="H1637" s="48"/>
      <c r="I1637" s="48"/>
      <c r="J1637" s="48"/>
      <c r="K1637" s="48"/>
      <c r="L1637" s="63"/>
      <c r="M1637" s="63"/>
      <c r="N1637" s="63"/>
      <c r="O1637" s="63"/>
      <c r="P1637" s="63"/>
      <c r="Q1637" s="77"/>
      <c r="R1637" s="77"/>
      <c r="S1637" s="77"/>
      <c r="T1637" s="77"/>
      <c r="U1637" s="77"/>
      <c r="V1637" s="63"/>
      <c r="W1637" s="94"/>
      <c r="X1637" s="94"/>
      <c r="Y1637" s="94"/>
      <c r="Z1637" s="94"/>
      <c r="AA1637" s="94"/>
      <c r="AB1637" s="94"/>
      <c r="AC1637" s="105" t="str">
        <f>IFERROR(VLOOKUP(Z1637,'【参考】数式用'!$A$4:$B$57,2,FALSE),"")</f>
        <v/>
      </c>
      <c r="AD1637" s="108"/>
      <c r="AE1637" s="113"/>
      <c r="AF1637" s="119">
        <f t="shared" si="48"/>
        <v>0</v>
      </c>
      <c r="AG1637" s="122" t="str">
        <f>IF(B1637="","",IF(AQ1637="総合事業","数式を削除して手入力",IFERROR(INDEX('【参考】数式用'!$AD$3:$AF$452,MATCH(Q1637&amp;V1637,'【参考】数式用'!$AC$3:$AC$452,0),MATCH(VLOOKUP(Z1637,'【参考】数式用'!$AG$2:$AH$56,2,FALSE),'【参考】数式用'!$AD$2:$AF$2,0)),10)))</f>
        <v/>
      </c>
      <c r="AP1637" s="127" t="str">
        <f>IF($L$16="","",VLOOKUP(Z1637,'【参考】数式用'!$A$2:$O$57,14,FALSE))</f>
        <v/>
      </c>
      <c r="AQ1637" s="126" t="e">
        <f>VLOOKUP(Z1637,'【参考】数式用'!$A$2:$O$57,15,FALSE)</f>
        <v>#N/A</v>
      </c>
    </row>
    <row r="1638" spans="1:43" ht="49.9" customHeight="1">
      <c r="A1638" s="29">
        <f t="shared" si="49"/>
        <v>1599</v>
      </c>
      <c r="B1638" s="42"/>
      <c r="C1638" s="48"/>
      <c r="D1638" s="48"/>
      <c r="E1638" s="48"/>
      <c r="F1638" s="48"/>
      <c r="G1638" s="48"/>
      <c r="H1638" s="48"/>
      <c r="I1638" s="48"/>
      <c r="J1638" s="48"/>
      <c r="K1638" s="48"/>
      <c r="L1638" s="63"/>
      <c r="M1638" s="63"/>
      <c r="N1638" s="63"/>
      <c r="O1638" s="63"/>
      <c r="P1638" s="63"/>
      <c r="Q1638" s="77"/>
      <c r="R1638" s="77"/>
      <c r="S1638" s="77"/>
      <c r="T1638" s="77"/>
      <c r="U1638" s="77"/>
      <c r="V1638" s="63"/>
      <c r="W1638" s="94"/>
      <c r="X1638" s="94"/>
      <c r="Y1638" s="94"/>
      <c r="Z1638" s="94"/>
      <c r="AA1638" s="94"/>
      <c r="AB1638" s="94"/>
      <c r="AC1638" s="105" t="str">
        <f>IFERROR(VLOOKUP(Z1638,'【参考】数式用'!$A$4:$B$57,2,FALSE),"")</f>
        <v/>
      </c>
      <c r="AD1638" s="108"/>
      <c r="AE1638" s="113"/>
      <c r="AF1638" s="119">
        <f t="shared" si="48"/>
        <v>0</v>
      </c>
      <c r="AG1638" s="122" t="str">
        <f>IF(B1638="","",IF(AQ1638="総合事業","数式を削除して手入力",IFERROR(INDEX('【参考】数式用'!$AD$3:$AF$452,MATCH(Q1638&amp;V1638,'【参考】数式用'!$AC$3:$AC$452,0),MATCH(VLOOKUP(Z1638,'【参考】数式用'!$AG$2:$AH$56,2,FALSE),'【参考】数式用'!$AD$2:$AF$2,0)),10)))</f>
        <v/>
      </c>
      <c r="AP1638" s="127" t="str">
        <f>IF($L$16="","",VLOOKUP(Z1638,'【参考】数式用'!$A$2:$O$57,14,FALSE))</f>
        <v/>
      </c>
      <c r="AQ1638" s="126" t="e">
        <f>VLOOKUP(Z1638,'【参考】数式用'!$A$2:$O$57,15,FALSE)</f>
        <v>#N/A</v>
      </c>
    </row>
    <row r="1639" spans="1:43" ht="49.9" customHeight="1">
      <c r="A1639" s="29">
        <f t="shared" si="49"/>
        <v>1600</v>
      </c>
      <c r="B1639" s="42"/>
      <c r="C1639" s="48"/>
      <c r="D1639" s="48"/>
      <c r="E1639" s="48"/>
      <c r="F1639" s="48"/>
      <c r="G1639" s="48"/>
      <c r="H1639" s="48"/>
      <c r="I1639" s="48"/>
      <c r="J1639" s="48"/>
      <c r="K1639" s="48"/>
      <c r="L1639" s="63"/>
      <c r="M1639" s="63"/>
      <c r="N1639" s="63"/>
      <c r="O1639" s="63"/>
      <c r="P1639" s="63"/>
      <c r="Q1639" s="77"/>
      <c r="R1639" s="77"/>
      <c r="S1639" s="77"/>
      <c r="T1639" s="77"/>
      <c r="U1639" s="77"/>
      <c r="V1639" s="63"/>
      <c r="W1639" s="94"/>
      <c r="X1639" s="94"/>
      <c r="Y1639" s="94"/>
      <c r="Z1639" s="94"/>
      <c r="AA1639" s="94"/>
      <c r="AB1639" s="94"/>
      <c r="AC1639" s="105" t="str">
        <f>IFERROR(VLOOKUP(Z1639,'【参考】数式用'!$A$4:$B$57,2,FALSE),"")</f>
        <v/>
      </c>
      <c r="AD1639" s="108"/>
      <c r="AE1639" s="113"/>
      <c r="AF1639" s="119">
        <f t="shared" si="48"/>
        <v>0</v>
      </c>
      <c r="AG1639" s="122" t="str">
        <f>IF(B1639="","",IF(AQ1639="総合事業","数式を削除して手入力",IFERROR(INDEX('【参考】数式用'!$AD$3:$AF$452,MATCH(Q1639&amp;V1639,'【参考】数式用'!$AC$3:$AC$452,0),MATCH(VLOOKUP(Z1639,'【参考】数式用'!$AG$2:$AH$56,2,FALSE),'【参考】数式用'!$AD$2:$AF$2,0)),10)))</f>
        <v/>
      </c>
      <c r="AP1639" s="127" t="str">
        <f>IF($L$16="","",VLOOKUP(Z1639,'【参考】数式用'!$A$2:$O$57,14,FALSE))</f>
        <v/>
      </c>
      <c r="AQ1639" s="126" t="e">
        <f>VLOOKUP(Z1639,'【参考】数式用'!$A$2:$O$57,15,FALSE)</f>
        <v>#N/A</v>
      </c>
    </row>
    <row r="1640" spans="1:43" ht="49.9" customHeight="1">
      <c r="A1640" s="29">
        <f t="shared" si="49"/>
        <v>1601</v>
      </c>
      <c r="B1640" s="42"/>
      <c r="C1640" s="48"/>
      <c r="D1640" s="48"/>
      <c r="E1640" s="48"/>
      <c r="F1640" s="48"/>
      <c r="G1640" s="48"/>
      <c r="H1640" s="48"/>
      <c r="I1640" s="48"/>
      <c r="J1640" s="48"/>
      <c r="K1640" s="48"/>
      <c r="L1640" s="63"/>
      <c r="M1640" s="63"/>
      <c r="N1640" s="63"/>
      <c r="O1640" s="63"/>
      <c r="P1640" s="63"/>
      <c r="Q1640" s="77"/>
      <c r="R1640" s="77"/>
      <c r="S1640" s="77"/>
      <c r="T1640" s="77"/>
      <c r="U1640" s="77"/>
      <c r="V1640" s="63"/>
      <c r="W1640" s="94"/>
      <c r="X1640" s="94"/>
      <c r="Y1640" s="94"/>
      <c r="Z1640" s="94"/>
      <c r="AA1640" s="94"/>
      <c r="AB1640" s="94"/>
      <c r="AC1640" s="105" t="str">
        <f>IFERROR(VLOOKUP(Z1640,'【参考】数式用'!$A$4:$B$57,2,FALSE),"")</f>
        <v/>
      </c>
      <c r="AD1640" s="108"/>
      <c r="AE1640" s="113"/>
      <c r="AF1640" s="119">
        <f t="shared" ref="AF1640:AF1703" si="50">AD1640-AE1640</f>
        <v>0</v>
      </c>
      <c r="AG1640" s="122" t="str">
        <f>IF(B1640="","",IF(AQ1640="総合事業","数式を削除して手入力",IFERROR(INDEX('【参考】数式用'!$AD$3:$AF$452,MATCH(Q1640&amp;V1640,'【参考】数式用'!$AC$3:$AC$452,0),MATCH(VLOOKUP(Z1640,'【参考】数式用'!$AG$2:$AH$56,2,FALSE),'【参考】数式用'!$AD$2:$AF$2,0)),10)))</f>
        <v/>
      </c>
      <c r="AP1640" s="127" t="str">
        <f>IF($L$16="","",VLOOKUP(Z1640,'【参考】数式用'!$A$2:$O$57,14,FALSE))</f>
        <v/>
      </c>
      <c r="AQ1640" s="126" t="e">
        <f>VLOOKUP(Z1640,'【参考】数式用'!$A$2:$O$57,15,FALSE)</f>
        <v>#N/A</v>
      </c>
    </row>
    <row r="1641" spans="1:43" ht="49.9" customHeight="1">
      <c r="A1641" s="29">
        <f t="shared" ref="A1641:A1704" si="51">A1640+1</f>
        <v>1602</v>
      </c>
      <c r="B1641" s="42"/>
      <c r="C1641" s="48"/>
      <c r="D1641" s="48"/>
      <c r="E1641" s="48"/>
      <c r="F1641" s="48"/>
      <c r="G1641" s="48"/>
      <c r="H1641" s="48"/>
      <c r="I1641" s="48"/>
      <c r="J1641" s="48"/>
      <c r="K1641" s="48"/>
      <c r="L1641" s="63"/>
      <c r="M1641" s="63"/>
      <c r="N1641" s="63"/>
      <c r="O1641" s="63"/>
      <c r="P1641" s="63"/>
      <c r="Q1641" s="77"/>
      <c r="R1641" s="77"/>
      <c r="S1641" s="77"/>
      <c r="T1641" s="77"/>
      <c r="U1641" s="77"/>
      <c r="V1641" s="63"/>
      <c r="W1641" s="94"/>
      <c r="X1641" s="94"/>
      <c r="Y1641" s="94"/>
      <c r="Z1641" s="94"/>
      <c r="AA1641" s="94"/>
      <c r="AB1641" s="94"/>
      <c r="AC1641" s="105" t="str">
        <f>IFERROR(VLOOKUP(Z1641,'【参考】数式用'!$A$4:$B$57,2,FALSE),"")</f>
        <v/>
      </c>
      <c r="AD1641" s="108"/>
      <c r="AE1641" s="113"/>
      <c r="AF1641" s="119">
        <f t="shared" si="50"/>
        <v>0</v>
      </c>
      <c r="AG1641" s="122" t="str">
        <f>IF(B1641="","",IF(AQ1641="総合事業","数式を削除して手入力",IFERROR(INDEX('【参考】数式用'!$AD$3:$AF$452,MATCH(Q1641&amp;V1641,'【参考】数式用'!$AC$3:$AC$452,0),MATCH(VLOOKUP(Z1641,'【参考】数式用'!$AG$2:$AH$56,2,FALSE),'【参考】数式用'!$AD$2:$AF$2,0)),10)))</f>
        <v/>
      </c>
      <c r="AP1641" s="127" t="str">
        <f>IF($L$16="","",VLOOKUP(Z1641,'【参考】数式用'!$A$2:$O$57,14,FALSE))</f>
        <v/>
      </c>
      <c r="AQ1641" s="126" t="e">
        <f>VLOOKUP(Z1641,'【参考】数式用'!$A$2:$O$57,15,FALSE)</f>
        <v>#N/A</v>
      </c>
    </row>
    <row r="1642" spans="1:43" ht="49.9" customHeight="1">
      <c r="A1642" s="29">
        <f t="shared" si="51"/>
        <v>1603</v>
      </c>
      <c r="B1642" s="42"/>
      <c r="C1642" s="48"/>
      <c r="D1642" s="48"/>
      <c r="E1642" s="48"/>
      <c r="F1642" s="48"/>
      <c r="G1642" s="48"/>
      <c r="H1642" s="48"/>
      <c r="I1642" s="48"/>
      <c r="J1642" s="48"/>
      <c r="K1642" s="48"/>
      <c r="L1642" s="63"/>
      <c r="M1642" s="63"/>
      <c r="N1642" s="63"/>
      <c r="O1642" s="63"/>
      <c r="P1642" s="63"/>
      <c r="Q1642" s="77"/>
      <c r="R1642" s="77"/>
      <c r="S1642" s="77"/>
      <c r="T1642" s="77"/>
      <c r="U1642" s="77"/>
      <c r="V1642" s="63"/>
      <c r="W1642" s="94"/>
      <c r="X1642" s="94"/>
      <c r="Y1642" s="94"/>
      <c r="Z1642" s="94"/>
      <c r="AA1642" s="94"/>
      <c r="AB1642" s="94"/>
      <c r="AC1642" s="105" t="str">
        <f>IFERROR(VLOOKUP(Z1642,'【参考】数式用'!$A$4:$B$57,2,FALSE),"")</f>
        <v/>
      </c>
      <c r="AD1642" s="108"/>
      <c r="AE1642" s="113"/>
      <c r="AF1642" s="119">
        <f t="shared" si="50"/>
        <v>0</v>
      </c>
      <c r="AG1642" s="122" t="str">
        <f>IF(B1642="","",IF(AQ1642="総合事業","数式を削除して手入力",IFERROR(INDEX('【参考】数式用'!$AD$3:$AF$452,MATCH(Q1642&amp;V1642,'【参考】数式用'!$AC$3:$AC$452,0),MATCH(VLOOKUP(Z1642,'【参考】数式用'!$AG$2:$AH$56,2,FALSE),'【参考】数式用'!$AD$2:$AF$2,0)),10)))</f>
        <v/>
      </c>
      <c r="AP1642" s="127" t="str">
        <f>IF($L$16="","",VLOOKUP(Z1642,'【参考】数式用'!$A$2:$O$57,14,FALSE))</f>
        <v/>
      </c>
      <c r="AQ1642" s="126" t="e">
        <f>VLOOKUP(Z1642,'【参考】数式用'!$A$2:$O$57,15,FALSE)</f>
        <v>#N/A</v>
      </c>
    </row>
    <row r="1643" spans="1:43" ht="49.9" customHeight="1">
      <c r="A1643" s="29">
        <f t="shared" si="51"/>
        <v>1604</v>
      </c>
      <c r="B1643" s="42"/>
      <c r="C1643" s="48"/>
      <c r="D1643" s="48"/>
      <c r="E1643" s="48"/>
      <c r="F1643" s="48"/>
      <c r="G1643" s="48"/>
      <c r="H1643" s="48"/>
      <c r="I1643" s="48"/>
      <c r="J1643" s="48"/>
      <c r="K1643" s="48"/>
      <c r="L1643" s="63"/>
      <c r="M1643" s="63"/>
      <c r="N1643" s="63"/>
      <c r="O1643" s="63"/>
      <c r="P1643" s="63"/>
      <c r="Q1643" s="77"/>
      <c r="R1643" s="77"/>
      <c r="S1643" s="77"/>
      <c r="T1643" s="77"/>
      <c r="U1643" s="77"/>
      <c r="V1643" s="63"/>
      <c r="W1643" s="94"/>
      <c r="X1643" s="94"/>
      <c r="Y1643" s="94"/>
      <c r="Z1643" s="94"/>
      <c r="AA1643" s="94"/>
      <c r="AB1643" s="94"/>
      <c r="AC1643" s="105" t="str">
        <f>IFERROR(VLOOKUP(Z1643,'【参考】数式用'!$A$4:$B$57,2,FALSE),"")</f>
        <v/>
      </c>
      <c r="AD1643" s="108"/>
      <c r="AE1643" s="113"/>
      <c r="AF1643" s="119">
        <f t="shared" si="50"/>
        <v>0</v>
      </c>
      <c r="AG1643" s="122" t="str">
        <f>IF(B1643="","",IF(AQ1643="総合事業","数式を削除して手入力",IFERROR(INDEX('【参考】数式用'!$AD$3:$AF$452,MATCH(Q1643&amp;V1643,'【参考】数式用'!$AC$3:$AC$452,0),MATCH(VLOOKUP(Z1643,'【参考】数式用'!$AG$2:$AH$56,2,FALSE),'【参考】数式用'!$AD$2:$AF$2,0)),10)))</f>
        <v/>
      </c>
      <c r="AP1643" s="127" t="str">
        <f>IF($L$16="","",VLOOKUP(Z1643,'【参考】数式用'!$A$2:$O$57,14,FALSE))</f>
        <v/>
      </c>
      <c r="AQ1643" s="126" t="e">
        <f>VLOOKUP(Z1643,'【参考】数式用'!$A$2:$O$57,15,FALSE)</f>
        <v>#N/A</v>
      </c>
    </row>
    <row r="1644" spans="1:43" ht="49.9" customHeight="1">
      <c r="A1644" s="29">
        <f t="shared" si="51"/>
        <v>1605</v>
      </c>
      <c r="B1644" s="42"/>
      <c r="C1644" s="48"/>
      <c r="D1644" s="48"/>
      <c r="E1644" s="48"/>
      <c r="F1644" s="48"/>
      <c r="G1644" s="48"/>
      <c r="H1644" s="48"/>
      <c r="I1644" s="48"/>
      <c r="J1644" s="48"/>
      <c r="K1644" s="48"/>
      <c r="L1644" s="63"/>
      <c r="M1644" s="63"/>
      <c r="N1644" s="63"/>
      <c r="O1644" s="63"/>
      <c r="P1644" s="63"/>
      <c r="Q1644" s="77"/>
      <c r="R1644" s="77"/>
      <c r="S1644" s="77"/>
      <c r="T1644" s="77"/>
      <c r="U1644" s="77"/>
      <c r="V1644" s="63"/>
      <c r="W1644" s="94"/>
      <c r="X1644" s="94"/>
      <c r="Y1644" s="94"/>
      <c r="Z1644" s="94"/>
      <c r="AA1644" s="94"/>
      <c r="AB1644" s="94"/>
      <c r="AC1644" s="105" t="str">
        <f>IFERROR(VLOOKUP(Z1644,'【参考】数式用'!$A$4:$B$57,2,FALSE),"")</f>
        <v/>
      </c>
      <c r="AD1644" s="108"/>
      <c r="AE1644" s="113"/>
      <c r="AF1644" s="119">
        <f t="shared" si="50"/>
        <v>0</v>
      </c>
      <c r="AG1644" s="122" t="str">
        <f>IF(B1644="","",IF(AQ1644="総合事業","数式を削除して手入力",IFERROR(INDEX('【参考】数式用'!$AD$3:$AF$452,MATCH(Q1644&amp;V1644,'【参考】数式用'!$AC$3:$AC$452,0),MATCH(VLOOKUP(Z1644,'【参考】数式用'!$AG$2:$AH$56,2,FALSE),'【参考】数式用'!$AD$2:$AF$2,0)),10)))</f>
        <v/>
      </c>
      <c r="AP1644" s="127" t="str">
        <f>IF($L$16="","",VLOOKUP(Z1644,'【参考】数式用'!$A$2:$O$57,14,FALSE))</f>
        <v/>
      </c>
      <c r="AQ1644" s="126" t="e">
        <f>VLOOKUP(Z1644,'【参考】数式用'!$A$2:$O$57,15,FALSE)</f>
        <v>#N/A</v>
      </c>
    </row>
    <row r="1645" spans="1:43" ht="49.9" customHeight="1">
      <c r="A1645" s="29">
        <f t="shared" si="51"/>
        <v>1606</v>
      </c>
      <c r="B1645" s="42"/>
      <c r="C1645" s="48"/>
      <c r="D1645" s="48"/>
      <c r="E1645" s="48"/>
      <c r="F1645" s="48"/>
      <c r="G1645" s="48"/>
      <c r="H1645" s="48"/>
      <c r="I1645" s="48"/>
      <c r="J1645" s="48"/>
      <c r="K1645" s="48"/>
      <c r="L1645" s="63"/>
      <c r="M1645" s="63"/>
      <c r="N1645" s="63"/>
      <c r="O1645" s="63"/>
      <c r="P1645" s="63"/>
      <c r="Q1645" s="77"/>
      <c r="R1645" s="77"/>
      <c r="S1645" s="77"/>
      <c r="T1645" s="77"/>
      <c r="U1645" s="77"/>
      <c r="V1645" s="63"/>
      <c r="W1645" s="94"/>
      <c r="X1645" s="94"/>
      <c r="Y1645" s="94"/>
      <c r="Z1645" s="94"/>
      <c r="AA1645" s="94"/>
      <c r="AB1645" s="94"/>
      <c r="AC1645" s="105" t="str">
        <f>IFERROR(VLOOKUP(Z1645,'【参考】数式用'!$A$4:$B$57,2,FALSE),"")</f>
        <v/>
      </c>
      <c r="AD1645" s="108"/>
      <c r="AE1645" s="113"/>
      <c r="AF1645" s="119">
        <f t="shared" si="50"/>
        <v>0</v>
      </c>
      <c r="AG1645" s="122" t="str">
        <f>IF(B1645="","",IF(AQ1645="総合事業","数式を削除して手入力",IFERROR(INDEX('【参考】数式用'!$AD$3:$AF$452,MATCH(Q1645&amp;V1645,'【参考】数式用'!$AC$3:$AC$452,0),MATCH(VLOOKUP(Z1645,'【参考】数式用'!$AG$2:$AH$56,2,FALSE),'【参考】数式用'!$AD$2:$AF$2,0)),10)))</f>
        <v/>
      </c>
      <c r="AP1645" s="127" t="str">
        <f>IF($L$16="","",VLOOKUP(Z1645,'【参考】数式用'!$A$2:$O$57,14,FALSE))</f>
        <v/>
      </c>
      <c r="AQ1645" s="126" t="e">
        <f>VLOOKUP(Z1645,'【参考】数式用'!$A$2:$O$57,15,FALSE)</f>
        <v>#N/A</v>
      </c>
    </row>
    <row r="1646" spans="1:43" ht="49.9" customHeight="1">
      <c r="A1646" s="29">
        <f t="shared" si="51"/>
        <v>1607</v>
      </c>
      <c r="B1646" s="42"/>
      <c r="C1646" s="48"/>
      <c r="D1646" s="48"/>
      <c r="E1646" s="48"/>
      <c r="F1646" s="48"/>
      <c r="G1646" s="48"/>
      <c r="H1646" s="48"/>
      <c r="I1646" s="48"/>
      <c r="J1646" s="48"/>
      <c r="K1646" s="48"/>
      <c r="L1646" s="63"/>
      <c r="M1646" s="63"/>
      <c r="N1646" s="63"/>
      <c r="O1646" s="63"/>
      <c r="P1646" s="63"/>
      <c r="Q1646" s="77"/>
      <c r="R1646" s="77"/>
      <c r="S1646" s="77"/>
      <c r="T1646" s="77"/>
      <c r="U1646" s="77"/>
      <c r="V1646" s="63"/>
      <c r="W1646" s="94"/>
      <c r="X1646" s="94"/>
      <c r="Y1646" s="94"/>
      <c r="Z1646" s="94"/>
      <c r="AA1646" s="94"/>
      <c r="AB1646" s="94"/>
      <c r="AC1646" s="105" t="str">
        <f>IFERROR(VLOOKUP(Z1646,'【参考】数式用'!$A$4:$B$57,2,FALSE),"")</f>
        <v/>
      </c>
      <c r="AD1646" s="108"/>
      <c r="AE1646" s="113"/>
      <c r="AF1646" s="119">
        <f t="shared" si="50"/>
        <v>0</v>
      </c>
      <c r="AG1646" s="122" t="str">
        <f>IF(B1646="","",IF(AQ1646="総合事業","数式を削除して手入力",IFERROR(INDEX('【参考】数式用'!$AD$3:$AF$452,MATCH(Q1646&amp;V1646,'【参考】数式用'!$AC$3:$AC$452,0),MATCH(VLOOKUP(Z1646,'【参考】数式用'!$AG$2:$AH$56,2,FALSE),'【参考】数式用'!$AD$2:$AF$2,0)),10)))</f>
        <v/>
      </c>
      <c r="AP1646" s="127" t="str">
        <f>IF($L$16="","",VLOOKUP(Z1646,'【参考】数式用'!$A$2:$O$57,14,FALSE))</f>
        <v/>
      </c>
      <c r="AQ1646" s="126" t="e">
        <f>VLOOKUP(Z1646,'【参考】数式用'!$A$2:$O$57,15,FALSE)</f>
        <v>#N/A</v>
      </c>
    </row>
    <row r="1647" spans="1:43" ht="49.9" customHeight="1">
      <c r="A1647" s="29">
        <f t="shared" si="51"/>
        <v>1608</v>
      </c>
      <c r="B1647" s="42"/>
      <c r="C1647" s="48"/>
      <c r="D1647" s="48"/>
      <c r="E1647" s="48"/>
      <c r="F1647" s="48"/>
      <c r="G1647" s="48"/>
      <c r="H1647" s="48"/>
      <c r="I1647" s="48"/>
      <c r="J1647" s="48"/>
      <c r="K1647" s="48"/>
      <c r="L1647" s="63"/>
      <c r="M1647" s="63"/>
      <c r="N1647" s="63"/>
      <c r="O1647" s="63"/>
      <c r="P1647" s="63"/>
      <c r="Q1647" s="77"/>
      <c r="R1647" s="77"/>
      <c r="S1647" s="77"/>
      <c r="T1647" s="77"/>
      <c r="U1647" s="77"/>
      <c r="V1647" s="63"/>
      <c r="W1647" s="94"/>
      <c r="X1647" s="94"/>
      <c r="Y1647" s="94"/>
      <c r="Z1647" s="94"/>
      <c r="AA1647" s="94"/>
      <c r="AB1647" s="94"/>
      <c r="AC1647" s="105" t="str">
        <f>IFERROR(VLOOKUP(Z1647,'【参考】数式用'!$A$4:$B$57,2,FALSE),"")</f>
        <v/>
      </c>
      <c r="AD1647" s="108"/>
      <c r="AE1647" s="113"/>
      <c r="AF1647" s="119">
        <f t="shared" si="50"/>
        <v>0</v>
      </c>
      <c r="AG1647" s="122" t="str">
        <f>IF(B1647="","",IF(AQ1647="総合事業","数式を削除して手入力",IFERROR(INDEX('【参考】数式用'!$AD$3:$AF$452,MATCH(Q1647&amp;V1647,'【参考】数式用'!$AC$3:$AC$452,0),MATCH(VLOOKUP(Z1647,'【参考】数式用'!$AG$2:$AH$56,2,FALSE),'【参考】数式用'!$AD$2:$AF$2,0)),10)))</f>
        <v/>
      </c>
      <c r="AP1647" s="127" t="str">
        <f>IF($L$16="","",VLOOKUP(Z1647,'【参考】数式用'!$A$2:$O$57,14,FALSE))</f>
        <v/>
      </c>
      <c r="AQ1647" s="126" t="e">
        <f>VLOOKUP(Z1647,'【参考】数式用'!$A$2:$O$57,15,FALSE)</f>
        <v>#N/A</v>
      </c>
    </row>
    <row r="1648" spans="1:43" ht="49.9" customHeight="1">
      <c r="A1648" s="29">
        <f t="shared" si="51"/>
        <v>1609</v>
      </c>
      <c r="B1648" s="42"/>
      <c r="C1648" s="48"/>
      <c r="D1648" s="48"/>
      <c r="E1648" s="48"/>
      <c r="F1648" s="48"/>
      <c r="G1648" s="48"/>
      <c r="H1648" s="48"/>
      <c r="I1648" s="48"/>
      <c r="J1648" s="48"/>
      <c r="K1648" s="48"/>
      <c r="L1648" s="63"/>
      <c r="M1648" s="63"/>
      <c r="N1648" s="63"/>
      <c r="O1648" s="63"/>
      <c r="P1648" s="63"/>
      <c r="Q1648" s="77"/>
      <c r="R1648" s="77"/>
      <c r="S1648" s="77"/>
      <c r="T1648" s="77"/>
      <c r="U1648" s="77"/>
      <c r="V1648" s="63"/>
      <c r="W1648" s="94"/>
      <c r="X1648" s="94"/>
      <c r="Y1648" s="94"/>
      <c r="Z1648" s="94"/>
      <c r="AA1648" s="94"/>
      <c r="AB1648" s="94"/>
      <c r="AC1648" s="105" t="str">
        <f>IFERROR(VLOOKUP(Z1648,'【参考】数式用'!$A$4:$B$57,2,FALSE),"")</f>
        <v/>
      </c>
      <c r="AD1648" s="108"/>
      <c r="AE1648" s="113"/>
      <c r="AF1648" s="119">
        <f t="shared" si="50"/>
        <v>0</v>
      </c>
      <c r="AG1648" s="122" t="str">
        <f>IF(B1648="","",IF(AQ1648="総合事業","数式を削除して手入力",IFERROR(INDEX('【参考】数式用'!$AD$3:$AF$452,MATCH(Q1648&amp;V1648,'【参考】数式用'!$AC$3:$AC$452,0),MATCH(VLOOKUP(Z1648,'【参考】数式用'!$AG$2:$AH$56,2,FALSE),'【参考】数式用'!$AD$2:$AF$2,0)),10)))</f>
        <v/>
      </c>
      <c r="AP1648" s="127" t="str">
        <f>IF($L$16="","",VLOOKUP(Z1648,'【参考】数式用'!$A$2:$O$57,14,FALSE))</f>
        <v/>
      </c>
      <c r="AQ1648" s="126" t="e">
        <f>VLOOKUP(Z1648,'【参考】数式用'!$A$2:$O$57,15,FALSE)</f>
        <v>#N/A</v>
      </c>
    </row>
    <row r="1649" spans="1:43" ht="49.9" customHeight="1">
      <c r="A1649" s="29">
        <f t="shared" si="51"/>
        <v>1610</v>
      </c>
      <c r="B1649" s="42"/>
      <c r="C1649" s="48"/>
      <c r="D1649" s="48"/>
      <c r="E1649" s="48"/>
      <c r="F1649" s="48"/>
      <c r="G1649" s="48"/>
      <c r="H1649" s="48"/>
      <c r="I1649" s="48"/>
      <c r="J1649" s="48"/>
      <c r="K1649" s="48"/>
      <c r="L1649" s="63"/>
      <c r="M1649" s="63"/>
      <c r="N1649" s="63"/>
      <c r="O1649" s="63"/>
      <c r="P1649" s="63"/>
      <c r="Q1649" s="77"/>
      <c r="R1649" s="77"/>
      <c r="S1649" s="77"/>
      <c r="T1649" s="77"/>
      <c r="U1649" s="77"/>
      <c r="V1649" s="63"/>
      <c r="W1649" s="94"/>
      <c r="X1649" s="94"/>
      <c r="Y1649" s="94"/>
      <c r="Z1649" s="94"/>
      <c r="AA1649" s="94"/>
      <c r="AB1649" s="94"/>
      <c r="AC1649" s="105" t="str">
        <f>IFERROR(VLOOKUP(Z1649,'【参考】数式用'!$A$4:$B$57,2,FALSE),"")</f>
        <v/>
      </c>
      <c r="AD1649" s="108"/>
      <c r="AE1649" s="113"/>
      <c r="AF1649" s="119">
        <f t="shared" si="50"/>
        <v>0</v>
      </c>
      <c r="AG1649" s="122" t="str">
        <f>IF(B1649="","",IF(AQ1649="総合事業","数式を削除して手入力",IFERROR(INDEX('【参考】数式用'!$AD$3:$AF$452,MATCH(Q1649&amp;V1649,'【参考】数式用'!$AC$3:$AC$452,0),MATCH(VLOOKUP(Z1649,'【参考】数式用'!$AG$2:$AH$56,2,FALSE),'【参考】数式用'!$AD$2:$AF$2,0)),10)))</f>
        <v/>
      </c>
      <c r="AP1649" s="127" t="str">
        <f>IF($L$16="","",VLOOKUP(Z1649,'【参考】数式用'!$A$2:$O$57,14,FALSE))</f>
        <v/>
      </c>
      <c r="AQ1649" s="126" t="e">
        <f>VLOOKUP(Z1649,'【参考】数式用'!$A$2:$O$57,15,FALSE)</f>
        <v>#N/A</v>
      </c>
    </row>
    <row r="1650" spans="1:43" ht="49.9" customHeight="1">
      <c r="A1650" s="29">
        <f t="shared" si="51"/>
        <v>1611</v>
      </c>
      <c r="B1650" s="42"/>
      <c r="C1650" s="48"/>
      <c r="D1650" s="48"/>
      <c r="E1650" s="48"/>
      <c r="F1650" s="48"/>
      <c r="G1650" s="48"/>
      <c r="H1650" s="48"/>
      <c r="I1650" s="48"/>
      <c r="J1650" s="48"/>
      <c r="K1650" s="48"/>
      <c r="L1650" s="63"/>
      <c r="M1650" s="63"/>
      <c r="N1650" s="63"/>
      <c r="O1650" s="63"/>
      <c r="P1650" s="63"/>
      <c r="Q1650" s="77"/>
      <c r="R1650" s="77"/>
      <c r="S1650" s="77"/>
      <c r="T1650" s="77"/>
      <c r="U1650" s="77"/>
      <c r="V1650" s="63"/>
      <c r="W1650" s="94"/>
      <c r="X1650" s="94"/>
      <c r="Y1650" s="94"/>
      <c r="Z1650" s="94"/>
      <c r="AA1650" s="94"/>
      <c r="AB1650" s="94"/>
      <c r="AC1650" s="105" t="str">
        <f>IFERROR(VLOOKUP(Z1650,'【参考】数式用'!$A$4:$B$57,2,FALSE),"")</f>
        <v/>
      </c>
      <c r="AD1650" s="108"/>
      <c r="AE1650" s="113"/>
      <c r="AF1650" s="119">
        <f t="shared" si="50"/>
        <v>0</v>
      </c>
      <c r="AG1650" s="122" t="str">
        <f>IF(B1650="","",IF(AQ1650="総合事業","数式を削除して手入力",IFERROR(INDEX('【参考】数式用'!$AD$3:$AF$452,MATCH(Q1650&amp;V1650,'【参考】数式用'!$AC$3:$AC$452,0),MATCH(VLOOKUP(Z1650,'【参考】数式用'!$AG$2:$AH$56,2,FALSE),'【参考】数式用'!$AD$2:$AF$2,0)),10)))</f>
        <v/>
      </c>
      <c r="AP1650" s="127" t="str">
        <f>IF($L$16="","",VLOOKUP(Z1650,'【参考】数式用'!$A$2:$O$57,14,FALSE))</f>
        <v/>
      </c>
      <c r="AQ1650" s="126" t="e">
        <f>VLOOKUP(Z1650,'【参考】数式用'!$A$2:$O$57,15,FALSE)</f>
        <v>#N/A</v>
      </c>
    </row>
    <row r="1651" spans="1:43" ht="49.9" customHeight="1">
      <c r="A1651" s="29">
        <f t="shared" si="51"/>
        <v>1612</v>
      </c>
      <c r="B1651" s="42"/>
      <c r="C1651" s="48"/>
      <c r="D1651" s="48"/>
      <c r="E1651" s="48"/>
      <c r="F1651" s="48"/>
      <c r="G1651" s="48"/>
      <c r="H1651" s="48"/>
      <c r="I1651" s="48"/>
      <c r="J1651" s="48"/>
      <c r="K1651" s="48"/>
      <c r="L1651" s="63"/>
      <c r="M1651" s="63"/>
      <c r="N1651" s="63"/>
      <c r="O1651" s="63"/>
      <c r="P1651" s="63"/>
      <c r="Q1651" s="77"/>
      <c r="R1651" s="77"/>
      <c r="S1651" s="77"/>
      <c r="T1651" s="77"/>
      <c r="U1651" s="77"/>
      <c r="V1651" s="63"/>
      <c r="W1651" s="94"/>
      <c r="X1651" s="94"/>
      <c r="Y1651" s="94"/>
      <c r="Z1651" s="94"/>
      <c r="AA1651" s="94"/>
      <c r="AB1651" s="94"/>
      <c r="AC1651" s="105" t="str">
        <f>IFERROR(VLOOKUP(Z1651,'【参考】数式用'!$A$4:$B$57,2,FALSE),"")</f>
        <v/>
      </c>
      <c r="AD1651" s="108"/>
      <c r="AE1651" s="113"/>
      <c r="AF1651" s="119">
        <f t="shared" si="50"/>
        <v>0</v>
      </c>
      <c r="AG1651" s="122" t="str">
        <f>IF(B1651="","",IF(AQ1651="総合事業","数式を削除して手入力",IFERROR(INDEX('【参考】数式用'!$AD$3:$AF$452,MATCH(Q1651&amp;V1651,'【参考】数式用'!$AC$3:$AC$452,0),MATCH(VLOOKUP(Z1651,'【参考】数式用'!$AG$2:$AH$56,2,FALSE),'【参考】数式用'!$AD$2:$AF$2,0)),10)))</f>
        <v/>
      </c>
      <c r="AP1651" s="127" t="str">
        <f>IF($L$16="","",VLOOKUP(Z1651,'【参考】数式用'!$A$2:$O$57,14,FALSE))</f>
        <v/>
      </c>
      <c r="AQ1651" s="126" t="e">
        <f>VLOOKUP(Z1651,'【参考】数式用'!$A$2:$O$57,15,FALSE)</f>
        <v>#N/A</v>
      </c>
    </row>
    <row r="1652" spans="1:43" ht="49.9" customHeight="1">
      <c r="A1652" s="29">
        <f t="shared" si="51"/>
        <v>1613</v>
      </c>
      <c r="B1652" s="42"/>
      <c r="C1652" s="48"/>
      <c r="D1652" s="48"/>
      <c r="E1652" s="48"/>
      <c r="F1652" s="48"/>
      <c r="G1652" s="48"/>
      <c r="H1652" s="48"/>
      <c r="I1652" s="48"/>
      <c r="J1652" s="48"/>
      <c r="K1652" s="48"/>
      <c r="L1652" s="63"/>
      <c r="M1652" s="63"/>
      <c r="N1652" s="63"/>
      <c r="O1652" s="63"/>
      <c r="P1652" s="63"/>
      <c r="Q1652" s="77"/>
      <c r="R1652" s="77"/>
      <c r="S1652" s="77"/>
      <c r="T1652" s="77"/>
      <c r="U1652" s="77"/>
      <c r="V1652" s="63"/>
      <c r="W1652" s="94"/>
      <c r="X1652" s="94"/>
      <c r="Y1652" s="94"/>
      <c r="Z1652" s="94"/>
      <c r="AA1652" s="94"/>
      <c r="AB1652" s="94"/>
      <c r="AC1652" s="105" t="str">
        <f>IFERROR(VLOOKUP(Z1652,'【参考】数式用'!$A$4:$B$57,2,FALSE),"")</f>
        <v/>
      </c>
      <c r="AD1652" s="108"/>
      <c r="AE1652" s="113"/>
      <c r="AF1652" s="119">
        <f t="shared" si="50"/>
        <v>0</v>
      </c>
      <c r="AG1652" s="122" t="str">
        <f>IF(B1652="","",IF(AQ1652="総合事業","数式を削除して手入力",IFERROR(INDEX('【参考】数式用'!$AD$3:$AF$452,MATCH(Q1652&amp;V1652,'【参考】数式用'!$AC$3:$AC$452,0),MATCH(VLOOKUP(Z1652,'【参考】数式用'!$AG$2:$AH$56,2,FALSE),'【参考】数式用'!$AD$2:$AF$2,0)),10)))</f>
        <v/>
      </c>
      <c r="AP1652" s="127" t="str">
        <f>IF($L$16="","",VLOOKUP(Z1652,'【参考】数式用'!$A$2:$O$57,14,FALSE))</f>
        <v/>
      </c>
      <c r="AQ1652" s="126" t="e">
        <f>VLOOKUP(Z1652,'【参考】数式用'!$A$2:$O$57,15,FALSE)</f>
        <v>#N/A</v>
      </c>
    </row>
    <row r="1653" spans="1:43" ht="49.9" customHeight="1">
      <c r="A1653" s="29">
        <f t="shared" si="51"/>
        <v>1614</v>
      </c>
      <c r="B1653" s="42"/>
      <c r="C1653" s="48"/>
      <c r="D1653" s="48"/>
      <c r="E1653" s="48"/>
      <c r="F1653" s="48"/>
      <c r="G1653" s="48"/>
      <c r="H1653" s="48"/>
      <c r="I1653" s="48"/>
      <c r="J1653" s="48"/>
      <c r="K1653" s="48"/>
      <c r="L1653" s="63"/>
      <c r="M1653" s="63"/>
      <c r="N1653" s="63"/>
      <c r="O1653" s="63"/>
      <c r="P1653" s="63"/>
      <c r="Q1653" s="77"/>
      <c r="R1653" s="77"/>
      <c r="S1653" s="77"/>
      <c r="T1653" s="77"/>
      <c r="U1653" s="77"/>
      <c r="V1653" s="63"/>
      <c r="W1653" s="94"/>
      <c r="X1653" s="94"/>
      <c r="Y1653" s="94"/>
      <c r="Z1653" s="94"/>
      <c r="AA1653" s="94"/>
      <c r="AB1653" s="94"/>
      <c r="AC1653" s="105" t="str">
        <f>IFERROR(VLOOKUP(Z1653,'【参考】数式用'!$A$4:$B$57,2,FALSE),"")</f>
        <v/>
      </c>
      <c r="AD1653" s="108"/>
      <c r="AE1653" s="113"/>
      <c r="AF1653" s="119">
        <f t="shared" si="50"/>
        <v>0</v>
      </c>
      <c r="AG1653" s="122" t="str">
        <f>IF(B1653="","",IF(AQ1653="総合事業","数式を削除して手入力",IFERROR(INDEX('【参考】数式用'!$AD$3:$AF$452,MATCH(Q1653&amp;V1653,'【参考】数式用'!$AC$3:$AC$452,0),MATCH(VLOOKUP(Z1653,'【参考】数式用'!$AG$2:$AH$56,2,FALSE),'【参考】数式用'!$AD$2:$AF$2,0)),10)))</f>
        <v/>
      </c>
      <c r="AP1653" s="127" t="str">
        <f>IF($L$16="","",VLOOKUP(Z1653,'【参考】数式用'!$A$2:$O$57,14,FALSE))</f>
        <v/>
      </c>
      <c r="AQ1653" s="126" t="e">
        <f>VLOOKUP(Z1653,'【参考】数式用'!$A$2:$O$57,15,FALSE)</f>
        <v>#N/A</v>
      </c>
    </row>
    <row r="1654" spans="1:43" ht="49.9" customHeight="1">
      <c r="A1654" s="29">
        <f t="shared" si="51"/>
        <v>1615</v>
      </c>
      <c r="B1654" s="42"/>
      <c r="C1654" s="48"/>
      <c r="D1654" s="48"/>
      <c r="E1654" s="48"/>
      <c r="F1654" s="48"/>
      <c r="G1654" s="48"/>
      <c r="H1654" s="48"/>
      <c r="I1654" s="48"/>
      <c r="J1654" s="48"/>
      <c r="K1654" s="48"/>
      <c r="L1654" s="63"/>
      <c r="M1654" s="63"/>
      <c r="N1654" s="63"/>
      <c r="O1654" s="63"/>
      <c r="P1654" s="63"/>
      <c r="Q1654" s="77"/>
      <c r="R1654" s="77"/>
      <c r="S1654" s="77"/>
      <c r="T1654" s="77"/>
      <c r="U1654" s="77"/>
      <c r="V1654" s="63"/>
      <c r="W1654" s="94"/>
      <c r="X1654" s="94"/>
      <c r="Y1654" s="94"/>
      <c r="Z1654" s="94"/>
      <c r="AA1654" s="94"/>
      <c r="AB1654" s="94"/>
      <c r="AC1654" s="105" t="str">
        <f>IFERROR(VLOOKUP(Z1654,'【参考】数式用'!$A$4:$B$57,2,FALSE),"")</f>
        <v/>
      </c>
      <c r="AD1654" s="108"/>
      <c r="AE1654" s="113"/>
      <c r="AF1654" s="119">
        <f t="shared" si="50"/>
        <v>0</v>
      </c>
      <c r="AG1654" s="122" t="str">
        <f>IF(B1654="","",IF(AQ1654="総合事業","数式を削除して手入力",IFERROR(INDEX('【参考】数式用'!$AD$3:$AF$452,MATCH(Q1654&amp;V1654,'【参考】数式用'!$AC$3:$AC$452,0),MATCH(VLOOKUP(Z1654,'【参考】数式用'!$AG$2:$AH$56,2,FALSE),'【参考】数式用'!$AD$2:$AF$2,0)),10)))</f>
        <v/>
      </c>
      <c r="AP1654" s="127" t="str">
        <f>IF($L$16="","",VLOOKUP(Z1654,'【参考】数式用'!$A$2:$O$57,14,FALSE))</f>
        <v/>
      </c>
      <c r="AQ1654" s="126" t="e">
        <f>VLOOKUP(Z1654,'【参考】数式用'!$A$2:$O$57,15,FALSE)</f>
        <v>#N/A</v>
      </c>
    </row>
    <row r="1655" spans="1:43" ht="49.9" customHeight="1">
      <c r="A1655" s="29">
        <f t="shared" si="51"/>
        <v>1616</v>
      </c>
      <c r="B1655" s="42"/>
      <c r="C1655" s="48"/>
      <c r="D1655" s="48"/>
      <c r="E1655" s="48"/>
      <c r="F1655" s="48"/>
      <c r="G1655" s="48"/>
      <c r="H1655" s="48"/>
      <c r="I1655" s="48"/>
      <c r="J1655" s="48"/>
      <c r="K1655" s="48"/>
      <c r="L1655" s="63"/>
      <c r="M1655" s="63"/>
      <c r="N1655" s="63"/>
      <c r="O1655" s="63"/>
      <c r="P1655" s="63"/>
      <c r="Q1655" s="77"/>
      <c r="R1655" s="77"/>
      <c r="S1655" s="77"/>
      <c r="T1655" s="77"/>
      <c r="U1655" s="77"/>
      <c r="V1655" s="63"/>
      <c r="W1655" s="94"/>
      <c r="X1655" s="94"/>
      <c r="Y1655" s="94"/>
      <c r="Z1655" s="94"/>
      <c r="AA1655" s="94"/>
      <c r="AB1655" s="94"/>
      <c r="AC1655" s="105" t="str">
        <f>IFERROR(VLOOKUP(Z1655,'【参考】数式用'!$A$4:$B$57,2,FALSE),"")</f>
        <v/>
      </c>
      <c r="AD1655" s="108"/>
      <c r="AE1655" s="113"/>
      <c r="AF1655" s="119">
        <f t="shared" si="50"/>
        <v>0</v>
      </c>
      <c r="AG1655" s="122" t="str">
        <f>IF(B1655="","",IF(AQ1655="総合事業","数式を削除して手入力",IFERROR(INDEX('【参考】数式用'!$AD$3:$AF$452,MATCH(Q1655&amp;V1655,'【参考】数式用'!$AC$3:$AC$452,0),MATCH(VLOOKUP(Z1655,'【参考】数式用'!$AG$2:$AH$56,2,FALSE),'【参考】数式用'!$AD$2:$AF$2,0)),10)))</f>
        <v/>
      </c>
      <c r="AP1655" s="127" t="str">
        <f>IF($L$16="","",VLOOKUP(Z1655,'【参考】数式用'!$A$2:$O$57,14,FALSE))</f>
        <v/>
      </c>
      <c r="AQ1655" s="126" t="e">
        <f>VLOOKUP(Z1655,'【参考】数式用'!$A$2:$O$57,15,FALSE)</f>
        <v>#N/A</v>
      </c>
    </row>
    <row r="1656" spans="1:43" ht="49.9" customHeight="1">
      <c r="A1656" s="29">
        <f t="shared" si="51"/>
        <v>1617</v>
      </c>
      <c r="B1656" s="42"/>
      <c r="C1656" s="48"/>
      <c r="D1656" s="48"/>
      <c r="E1656" s="48"/>
      <c r="F1656" s="48"/>
      <c r="G1656" s="48"/>
      <c r="H1656" s="48"/>
      <c r="I1656" s="48"/>
      <c r="J1656" s="48"/>
      <c r="K1656" s="48"/>
      <c r="L1656" s="63"/>
      <c r="M1656" s="63"/>
      <c r="N1656" s="63"/>
      <c r="O1656" s="63"/>
      <c r="P1656" s="63"/>
      <c r="Q1656" s="77"/>
      <c r="R1656" s="77"/>
      <c r="S1656" s="77"/>
      <c r="T1656" s="77"/>
      <c r="U1656" s="77"/>
      <c r="V1656" s="63"/>
      <c r="W1656" s="94"/>
      <c r="X1656" s="94"/>
      <c r="Y1656" s="94"/>
      <c r="Z1656" s="94"/>
      <c r="AA1656" s="94"/>
      <c r="AB1656" s="94"/>
      <c r="AC1656" s="105" t="str">
        <f>IFERROR(VLOOKUP(Z1656,'【参考】数式用'!$A$4:$B$57,2,FALSE),"")</f>
        <v/>
      </c>
      <c r="AD1656" s="108"/>
      <c r="AE1656" s="113"/>
      <c r="AF1656" s="119">
        <f t="shared" si="50"/>
        <v>0</v>
      </c>
      <c r="AG1656" s="122" t="str">
        <f>IF(B1656="","",IF(AQ1656="総合事業","数式を削除して手入力",IFERROR(INDEX('【参考】数式用'!$AD$3:$AF$452,MATCH(Q1656&amp;V1656,'【参考】数式用'!$AC$3:$AC$452,0),MATCH(VLOOKUP(Z1656,'【参考】数式用'!$AG$2:$AH$56,2,FALSE),'【参考】数式用'!$AD$2:$AF$2,0)),10)))</f>
        <v/>
      </c>
      <c r="AP1656" s="127" t="str">
        <f>IF($L$16="","",VLOOKUP(Z1656,'【参考】数式用'!$A$2:$O$57,14,FALSE))</f>
        <v/>
      </c>
      <c r="AQ1656" s="126" t="e">
        <f>VLOOKUP(Z1656,'【参考】数式用'!$A$2:$O$57,15,FALSE)</f>
        <v>#N/A</v>
      </c>
    </row>
    <row r="1657" spans="1:43" ht="49.9" customHeight="1">
      <c r="A1657" s="29">
        <f t="shared" si="51"/>
        <v>1618</v>
      </c>
      <c r="B1657" s="42"/>
      <c r="C1657" s="48"/>
      <c r="D1657" s="48"/>
      <c r="E1657" s="48"/>
      <c r="F1657" s="48"/>
      <c r="G1657" s="48"/>
      <c r="H1657" s="48"/>
      <c r="I1657" s="48"/>
      <c r="J1657" s="48"/>
      <c r="K1657" s="48"/>
      <c r="L1657" s="63"/>
      <c r="M1657" s="63"/>
      <c r="N1657" s="63"/>
      <c r="O1657" s="63"/>
      <c r="P1657" s="63"/>
      <c r="Q1657" s="77"/>
      <c r="R1657" s="77"/>
      <c r="S1657" s="77"/>
      <c r="T1657" s="77"/>
      <c r="U1657" s="77"/>
      <c r="V1657" s="63"/>
      <c r="W1657" s="94"/>
      <c r="X1657" s="94"/>
      <c r="Y1657" s="94"/>
      <c r="Z1657" s="94"/>
      <c r="AA1657" s="94"/>
      <c r="AB1657" s="94"/>
      <c r="AC1657" s="105" t="str">
        <f>IFERROR(VLOOKUP(Z1657,'【参考】数式用'!$A$4:$B$57,2,FALSE),"")</f>
        <v/>
      </c>
      <c r="AD1657" s="108"/>
      <c r="AE1657" s="113"/>
      <c r="AF1657" s="119">
        <f t="shared" si="50"/>
        <v>0</v>
      </c>
      <c r="AG1657" s="122" t="str">
        <f>IF(B1657="","",IF(AQ1657="総合事業","数式を削除して手入力",IFERROR(INDEX('【参考】数式用'!$AD$3:$AF$452,MATCH(Q1657&amp;V1657,'【参考】数式用'!$AC$3:$AC$452,0),MATCH(VLOOKUP(Z1657,'【参考】数式用'!$AG$2:$AH$56,2,FALSE),'【参考】数式用'!$AD$2:$AF$2,0)),10)))</f>
        <v/>
      </c>
      <c r="AP1657" s="127" t="str">
        <f>IF($L$16="","",VLOOKUP(Z1657,'【参考】数式用'!$A$2:$O$57,14,FALSE))</f>
        <v/>
      </c>
      <c r="AQ1657" s="126" t="e">
        <f>VLOOKUP(Z1657,'【参考】数式用'!$A$2:$O$57,15,FALSE)</f>
        <v>#N/A</v>
      </c>
    </row>
    <row r="1658" spans="1:43" ht="49.9" customHeight="1">
      <c r="A1658" s="29">
        <f t="shared" si="51"/>
        <v>1619</v>
      </c>
      <c r="B1658" s="42"/>
      <c r="C1658" s="48"/>
      <c r="D1658" s="48"/>
      <c r="E1658" s="48"/>
      <c r="F1658" s="48"/>
      <c r="G1658" s="48"/>
      <c r="H1658" s="48"/>
      <c r="I1658" s="48"/>
      <c r="J1658" s="48"/>
      <c r="K1658" s="48"/>
      <c r="L1658" s="63"/>
      <c r="M1658" s="63"/>
      <c r="N1658" s="63"/>
      <c r="O1658" s="63"/>
      <c r="P1658" s="63"/>
      <c r="Q1658" s="77"/>
      <c r="R1658" s="77"/>
      <c r="S1658" s="77"/>
      <c r="T1658" s="77"/>
      <c r="U1658" s="77"/>
      <c r="V1658" s="63"/>
      <c r="W1658" s="94"/>
      <c r="X1658" s="94"/>
      <c r="Y1658" s="94"/>
      <c r="Z1658" s="94"/>
      <c r="AA1658" s="94"/>
      <c r="AB1658" s="94"/>
      <c r="AC1658" s="105" t="str">
        <f>IFERROR(VLOOKUP(Z1658,'【参考】数式用'!$A$4:$B$57,2,FALSE),"")</f>
        <v/>
      </c>
      <c r="AD1658" s="108"/>
      <c r="AE1658" s="113"/>
      <c r="AF1658" s="119">
        <f t="shared" si="50"/>
        <v>0</v>
      </c>
      <c r="AG1658" s="122" t="str">
        <f>IF(B1658="","",IF(AQ1658="総合事業","数式を削除して手入力",IFERROR(INDEX('【参考】数式用'!$AD$3:$AF$452,MATCH(Q1658&amp;V1658,'【参考】数式用'!$AC$3:$AC$452,0),MATCH(VLOOKUP(Z1658,'【参考】数式用'!$AG$2:$AH$56,2,FALSE),'【参考】数式用'!$AD$2:$AF$2,0)),10)))</f>
        <v/>
      </c>
      <c r="AP1658" s="127" t="str">
        <f>IF($L$16="","",VLOOKUP(Z1658,'【参考】数式用'!$A$2:$O$57,14,FALSE))</f>
        <v/>
      </c>
      <c r="AQ1658" s="126" t="e">
        <f>VLOOKUP(Z1658,'【参考】数式用'!$A$2:$O$57,15,FALSE)</f>
        <v>#N/A</v>
      </c>
    </row>
    <row r="1659" spans="1:43" ht="49.9" customHeight="1">
      <c r="A1659" s="29">
        <f t="shared" si="51"/>
        <v>1620</v>
      </c>
      <c r="B1659" s="42"/>
      <c r="C1659" s="48"/>
      <c r="D1659" s="48"/>
      <c r="E1659" s="48"/>
      <c r="F1659" s="48"/>
      <c r="G1659" s="48"/>
      <c r="H1659" s="48"/>
      <c r="I1659" s="48"/>
      <c r="J1659" s="48"/>
      <c r="K1659" s="48"/>
      <c r="L1659" s="63"/>
      <c r="M1659" s="63"/>
      <c r="N1659" s="63"/>
      <c r="O1659" s="63"/>
      <c r="P1659" s="63"/>
      <c r="Q1659" s="77"/>
      <c r="R1659" s="77"/>
      <c r="S1659" s="77"/>
      <c r="T1659" s="77"/>
      <c r="U1659" s="77"/>
      <c r="V1659" s="63"/>
      <c r="W1659" s="94"/>
      <c r="X1659" s="94"/>
      <c r="Y1659" s="94"/>
      <c r="Z1659" s="94"/>
      <c r="AA1659" s="94"/>
      <c r="AB1659" s="94"/>
      <c r="AC1659" s="105" t="str">
        <f>IFERROR(VLOOKUP(Z1659,'【参考】数式用'!$A$4:$B$57,2,FALSE),"")</f>
        <v/>
      </c>
      <c r="AD1659" s="108"/>
      <c r="AE1659" s="113"/>
      <c r="AF1659" s="119">
        <f t="shared" si="50"/>
        <v>0</v>
      </c>
      <c r="AG1659" s="122" t="str">
        <f>IF(B1659="","",IF(AQ1659="総合事業","数式を削除して手入力",IFERROR(INDEX('【参考】数式用'!$AD$3:$AF$452,MATCH(Q1659&amp;V1659,'【参考】数式用'!$AC$3:$AC$452,0),MATCH(VLOOKUP(Z1659,'【参考】数式用'!$AG$2:$AH$56,2,FALSE),'【参考】数式用'!$AD$2:$AF$2,0)),10)))</f>
        <v/>
      </c>
      <c r="AP1659" s="127" t="str">
        <f>IF($L$16="","",VLOOKUP(Z1659,'【参考】数式用'!$A$2:$O$57,14,FALSE))</f>
        <v/>
      </c>
      <c r="AQ1659" s="126" t="e">
        <f>VLOOKUP(Z1659,'【参考】数式用'!$A$2:$O$57,15,FALSE)</f>
        <v>#N/A</v>
      </c>
    </row>
    <row r="1660" spans="1:43" ht="49.9" customHeight="1">
      <c r="A1660" s="29">
        <f t="shared" si="51"/>
        <v>1621</v>
      </c>
      <c r="B1660" s="42"/>
      <c r="C1660" s="48"/>
      <c r="D1660" s="48"/>
      <c r="E1660" s="48"/>
      <c r="F1660" s="48"/>
      <c r="G1660" s="48"/>
      <c r="H1660" s="48"/>
      <c r="I1660" s="48"/>
      <c r="J1660" s="48"/>
      <c r="K1660" s="48"/>
      <c r="L1660" s="63"/>
      <c r="M1660" s="63"/>
      <c r="N1660" s="63"/>
      <c r="O1660" s="63"/>
      <c r="P1660" s="63"/>
      <c r="Q1660" s="77"/>
      <c r="R1660" s="77"/>
      <c r="S1660" s="77"/>
      <c r="T1660" s="77"/>
      <c r="U1660" s="77"/>
      <c r="V1660" s="63"/>
      <c r="W1660" s="94"/>
      <c r="X1660" s="94"/>
      <c r="Y1660" s="94"/>
      <c r="Z1660" s="94"/>
      <c r="AA1660" s="94"/>
      <c r="AB1660" s="94"/>
      <c r="AC1660" s="105" t="str">
        <f>IFERROR(VLOOKUP(Z1660,'【参考】数式用'!$A$4:$B$57,2,FALSE),"")</f>
        <v/>
      </c>
      <c r="AD1660" s="108"/>
      <c r="AE1660" s="113"/>
      <c r="AF1660" s="119">
        <f t="shared" si="50"/>
        <v>0</v>
      </c>
      <c r="AG1660" s="122" t="str">
        <f>IF(B1660="","",IF(AQ1660="総合事業","数式を削除して手入力",IFERROR(INDEX('【参考】数式用'!$AD$3:$AF$452,MATCH(Q1660&amp;V1660,'【参考】数式用'!$AC$3:$AC$452,0),MATCH(VLOOKUP(Z1660,'【参考】数式用'!$AG$2:$AH$56,2,FALSE),'【参考】数式用'!$AD$2:$AF$2,0)),10)))</f>
        <v/>
      </c>
      <c r="AP1660" s="127" t="str">
        <f>IF($L$16="","",VLOOKUP(Z1660,'【参考】数式用'!$A$2:$O$57,14,FALSE))</f>
        <v/>
      </c>
      <c r="AQ1660" s="126" t="e">
        <f>VLOOKUP(Z1660,'【参考】数式用'!$A$2:$O$57,15,FALSE)</f>
        <v>#N/A</v>
      </c>
    </row>
    <row r="1661" spans="1:43" ht="49.9" customHeight="1">
      <c r="A1661" s="29">
        <f t="shared" si="51"/>
        <v>1622</v>
      </c>
      <c r="B1661" s="42"/>
      <c r="C1661" s="48"/>
      <c r="D1661" s="48"/>
      <c r="E1661" s="48"/>
      <c r="F1661" s="48"/>
      <c r="G1661" s="48"/>
      <c r="H1661" s="48"/>
      <c r="I1661" s="48"/>
      <c r="J1661" s="48"/>
      <c r="K1661" s="48"/>
      <c r="L1661" s="63"/>
      <c r="M1661" s="63"/>
      <c r="N1661" s="63"/>
      <c r="O1661" s="63"/>
      <c r="P1661" s="63"/>
      <c r="Q1661" s="77"/>
      <c r="R1661" s="77"/>
      <c r="S1661" s="77"/>
      <c r="T1661" s="77"/>
      <c r="U1661" s="77"/>
      <c r="V1661" s="63"/>
      <c r="W1661" s="94"/>
      <c r="X1661" s="94"/>
      <c r="Y1661" s="94"/>
      <c r="Z1661" s="94"/>
      <c r="AA1661" s="94"/>
      <c r="AB1661" s="94"/>
      <c r="AC1661" s="105" t="str">
        <f>IFERROR(VLOOKUP(Z1661,'【参考】数式用'!$A$4:$B$57,2,FALSE),"")</f>
        <v/>
      </c>
      <c r="AD1661" s="108"/>
      <c r="AE1661" s="113"/>
      <c r="AF1661" s="119">
        <f t="shared" si="50"/>
        <v>0</v>
      </c>
      <c r="AG1661" s="122" t="str">
        <f>IF(B1661="","",IF(AQ1661="総合事業","数式を削除して手入力",IFERROR(INDEX('【参考】数式用'!$AD$3:$AF$452,MATCH(Q1661&amp;V1661,'【参考】数式用'!$AC$3:$AC$452,0),MATCH(VLOOKUP(Z1661,'【参考】数式用'!$AG$2:$AH$56,2,FALSE),'【参考】数式用'!$AD$2:$AF$2,0)),10)))</f>
        <v/>
      </c>
      <c r="AP1661" s="127" t="str">
        <f>IF($L$16="","",VLOOKUP(Z1661,'【参考】数式用'!$A$2:$O$57,14,FALSE))</f>
        <v/>
      </c>
      <c r="AQ1661" s="126" t="e">
        <f>VLOOKUP(Z1661,'【参考】数式用'!$A$2:$O$57,15,FALSE)</f>
        <v>#N/A</v>
      </c>
    </row>
    <row r="1662" spans="1:43" ht="49.9" customHeight="1">
      <c r="A1662" s="29">
        <f t="shared" si="51"/>
        <v>1623</v>
      </c>
      <c r="B1662" s="42"/>
      <c r="C1662" s="48"/>
      <c r="D1662" s="48"/>
      <c r="E1662" s="48"/>
      <c r="F1662" s="48"/>
      <c r="G1662" s="48"/>
      <c r="H1662" s="48"/>
      <c r="I1662" s="48"/>
      <c r="J1662" s="48"/>
      <c r="K1662" s="48"/>
      <c r="L1662" s="63"/>
      <c r="M1662" s="63"/>
      <c r="N1662" s="63"/>
      <c r="O1662" s="63"/>
      <c r="P1662" s="63"/>
      <c r="Q1662" s="77"/>
      <c r="R1662" s="77"/>
      <c r="S1662" s="77"/>
      <c r="T1662" s="77"/>
      <c r="U1662" s="77"/>
      <c r="V1662" s="63"/>
      <c r="W1662" s="94"/>
      <c r="X1662" s="94"/>
      <c r="Y1662" s="94"/>
      <c r="Z1662" s="94"/>
      <c r="AA1662" s="94"/>
      <c r="AB1662" s="94"/>
      <c r="AC1662" s="105" t="str">
        <f>IFERROR(VLOOKUP(Z1662,'【参考】数式用'!$A$4:$B$57,2,FALSE),"")</f>
        <v/>
      </c>
      <c r="AD1662" s="108"/>
      <c r="AE1662" s="113"/>
      <c r="AF1662" s="119">
        <f t="shared" si="50"/>
        <v>0</v>
      </c>
      <c r="AG1662" s="122" t="str">
        <f>IF(B1662="","",IF(AQ1662="総合事業","数式を削除して手入力",IFERROR(INDEX('【参考】数式用'!$AD$3:$AF$452,MATCH(Q1662&amp;V1662,'【参考】数式用'!$AC$3:$AC$452,0),MATCH(VLOOKUP(Z1662,'【参考】数式用'!$AG$2:$AH$56,2,FALSE),'【参考】数式用'!$AD$2:$AF$2,0)),10)))</f>
        <v/>
      </c>
      <c r="AP1662" s="127" t="str">
        <f>IF($L$16="","",VLOOKUP(Z1662,'【参考】数式用'!$A$2:$O$57,14,FALSE))</f>
        <v/>
      </c>
      <c r="AQ1662" s="126" t="e">
        <f>VLOOKUP(Z1662,'【参考】数式用'!$A$2:$O$57,15,FALSE)</f>
        <v>#N/A</v>
      </c>
    </row>
    <row r="1663" spans="1:43" ht="49.9" customHeight="1">
      <c r="A1663" s="29">
        <f t="shared" si="51"/>
        <v>1624</v>
      </c>
      <c r="B1663" s="42"/>
      <c r="C1663" s="48"/>
      <c r="D1663" s="48"/>
      <c r="E1663" s="48"/>
      <c r="F1663" s="48"/>
      <c r="G1663" s="48"/>
      <c r="H1663" s="48"/>
      <c r="I1663" s="48"/>
      <c r="J1663" s="48"/>
      <c r="K1663" s="48"/>
      <c r="L1663" s="63"/>
      <c r="M1663" s="63"/>
      <c r="N1663" s="63"/>
      <c r="O1663" s="63"/>
      <c r="P1663" s="63"/>
      <c r="Q1663" s="77"/>
      <c r="R1663" s="77"/>
      <c r="S1663" s="77"/>
      <c r="T1663" s="77"/>
      <c r="U1663" s="77"/>
      <c r="V1663" s="63"/>
      <c r="W1663" s="94"/>
      <c r="X1663" s="94"/>
      <c r="Y1663" s="94"/>
      <c r="Z1663" s="94"/>
      <c r="AA1663" s="94"/>
      <c r="AB1663" s="94"/>
      <c r="AC1663" s="105" t="str">
        <f>IFERROR(VLOOKUP(Z1663,'【参考】数式用'!$A$4:$B$57,2,FALSE),"")</f>
        <v/>
      </c>
      <c r="AD1663" s="108"/>
      <c r="AE1663" s="113"/>
      <c r="AF1663" s="119">
        <f t="shared" si="50"/>
        <v>0</v>
      </c>
      <c r="AG1663" s="122" t="str">
        <f>IF(B1663="","",IF(AQ1663="総合事業","数式を削除して手入力",IFERROR(INDEX('【参考】数式用'!$AD$3:$AF$452,MATCH(Q1663&amp;V1663,'【参考】数式用'!$AC$3:$AC$452,0),MATCH(VLOOKUP(Z1663,'【参考】数式用'!$AG$2:$AH$56,2,FALSE),'【参考】数式用'!$AD$2:$AF$2,0)),10)))</f>
        <v/>
      </c>
      <c r="AP1663" s="127" t="str">
        <f>IF($L$16="","",VLOOKUP(Z1663,'【参考】数式用'!$A$2:$O$57,14,FALSE))</f>
        <v/>
      </c>
      <c r="AQ1663" s="126" t="e">
        <f>VLOOKUP(Z1663,'【参考】数式用'!$A$2:$O$57,15,FALSE)</f>
        <v>#N/A</v>
      </c>
    </row>
    <row r="1664" spans="1:43" ht="49.9" customHeight="1">
      <c r="A1664" s="29">
        <f t="shared" si="51"/>
        <v>1625</v>
      </c>
      <c r="B1664" s="42"/>
      <c r="C1664" s="48"/>
      <c r="D1664" s="48"/>
      <c r="E1664" s="48"/>
      <c r="F1664" s="48"/>
      <c r="G1664" s="48"/>
      <c r="H1664" s="48"/>
      <c r="I1664" s="48"/>
      <c r="J1664" s="48"/>
      <c r="K1664" s="48"/>
      <c r="L1664" s="63"/>
      <c r="M1664" s="63"/>
      <c r="N1664" s="63"/>
      <c r="O1664" s="63"/>
      <c r="P1664" s="63"/>
      <c r="Q1664" s="77"/>
      <c r="R1664" s="77"/>
      <c r="S1664" s="77"/>
      <c r="T1664" s="77"/>
      <c r="U1664" s="77"/>
      <c r="V1664" s="63"/>
      <c r="W1664" s="94"/>
      <c r="X1664" s="94"/>
      <c r="Y1664" s="94"/>
      <c r="Z1664" s="94"/>
      <c r="AA1664" s="94"/>
      <c r="AB1664" s="94"/>
      <c r="AC1664" s="105" t="str">
        <f>IFERROR(VLOOKUP(Z1664,'【参考】数式用'!$A$4:$B$57,2,FALSE),"")</f>
        <v/>
      </c>
      <c r="AD1664" s="108"/>
      <c r="AE1664" s="113"/>
      <c r="AF1664" s="119">
        <f t="shared" si="50"/>
        <v>0</v>
      </c>
      <c r="AG1664" s="122" t="str">
        <f>IF(B1664="","",IF(AQ1664="総合事業","数式を削除して手入力",IFERROR(INDEX('【参考】数式用'!$AD$3:$AF$452,MATCH(Q1664&amp;V1664,'【参考】数式用'!$AC$3:$AC$452,0),MATCH(VLOOKUP(Z1664,'【参考】数式用'!$AG$2:$AH$56,2,FALSE),'【参考】数式用'!$AD$2:$AF$2,0)),10)))</f>
        <v/>
      </c>
      <c r="AP1664" s="127" t="str">
        <f>IF($L$16="","",VLOOKUP(Z1664,'【参考】数式用'!$A$2:$O$57,14,FALSE))</f>
        <v/>
      </c>
      <c r="AQ1664" s="126" t="e">
        <f>VLOOKUP(Z1664,'【参考】数式用'!$A$2:$O$57,15,FALSE)</f>
        <v>#N/A</v>
      </c>
    </row>
    <row r="1665" spans="1:43" ht="49.9" customHeight="1">
      <c r="A1665" s="29">
        <f t="shared" si="51"/>
        <v>1626</v>
      </c>
      <c r="B1665" s="42"/>
      <c r="C1665" s="48"/>
      <c r="D1665" s="48"/>
      <c r="E1665" s="48"/>
      <c r="F1665" s="48"/>
      <c r="G1665" s="48"/>
      <c r="H1665" s="48"/>
      <c r="I1665" s="48"/>
      <c r="J1665" s="48"/>
      <c r="K1665" s="48"/>
      <c r="L1665" s="63"/>
      <c r="M1665" s="63"/>
      <c r="N1665" s="63"/>
      <c r="O1665" s="63"/>
      <c r="P1665" s="63"/>
      <c r="Q1665" s="77"/>
      <c r="R1665" s="77"/>
      <c r="S1665" s="77"/>
      <c r="T1665" s="77"/>
      <c r="U1665" s="77"/>
      <c r="V1665" s="63"/>
      <c r="W1665" s="94"/>
      <c r="X1665" s="94"/>
      <c r="Y1665" s="94"/>
      <c r="Z1665" s="94"/>
      <c r="AA1665" s="94"/>
      <c r="AB1665" s="94"/>
      <c r="AC1665" s="105" t="str">
        <f>IFERROR(VLOOKUP(Z1665,'【参考】数式用'!$A$4:$B$57,2,FALSE),"")</f>
        <v/>
      </c>
      <c r="AD1665" s="108"/>
      <c r="AE1665" s="113"/>
      <c r="AF1665" s="119">
        <f t="shared" si="50"/>
        <v>0</v>
      </c>
      <c r="AG1665" s="122" t="str">
        <f>IF(B1665="","",IF(AQ1665="総合事業","数式を削除して手入力",IFERROR(INDEX('【参考】数式用'!$AD$3:$AF$452,MATCH(Q1665&amp;V1665,'【参考】数式用'!$AC$3:$AC$452,0),MATCH(VLOOKUP(Z1665,'【参考】数式用'!$AG$2:$AH$56,2,FALSE),'【参考】数式用'!$AD$2:$AF$2,0)),10)))</f>
        <v/>
      </c>
      <c r="AP1665" s="127" t="str">
        <f>IF($L$16="","",VLOOKUP(Z1665,'【参考】数式用'!$A$2:$O$57,14,FALSE))</f>
        <v/>
      </c>
      <c r="AQ1665" s="126" t="e">
        <f>VLOOKUP(Z1665,'【参考】数式用'!$A$2:$O$57,15,FALSE)</f>
        <v>#N/A</v>
      </c>
    </row>
    <row r="1666" spans="1:43" ht="49.9" customHeight="1">
      <c r="A1666" s="29">
        <f t="shared" si="51"/>
        <v>1627</v>
      </c>
      <c r="B1666" s="42"/>
      <c r="C1666" s="48"/>
      <c r="D1666" s="48"/>
      <c r="E1666" s="48"/>
      <c r="F1666" s="48"/>
      <c r="G1666" s="48"/>
      <c r="H1666" s="48"/>
      <c r="I1666" s="48"/>
      <c r="J1666" s="48"/>
      <c r="K1666" s="48"/>
      <c r="L1666" s="63"/>
      <c r="M1666" s="63"/>
      <c r="N1666" s="63"/>
      <c r="O1666" s="63"/>
      <c r="P1666" s="63"/>
      <c r="Q1666" s="77"/>
      <c r="R1666" s="77"/>
      <c r="S1666" s="77"/>
      <c r="T1666" s="77"/>
      <c r="U1666" s="77"/>
      <c r="V1666" s="63"/>
      <c r="W1666" s="94"/>
      <c r="X1666" s="94"/>
      <c r="Y1666" s="94"/>
      <c r="Z1666" s="94"/>
      <c r="AA1666" s="94"/>
      <c r="AB1666" s="94"/>
      <c r="AC1666" s="105" t="str">
        <f>IFERROR(VLOOKUP(Z1666,'【参考】数式用'!$A$4:$B$57,2,FALSE),"")</f>
        <v/>
      </c>
      <c r="AD1666" s="108"/>
      <c r="AE1666" s="113"/>
      <c r="AF1666" s="119">
        <f t="shared" si="50"/>
        <v>0</v>
      </c>
      <c r="AG1666" s="122" t="str">
        <f>IF(B1666="","",IF(AQ1666="総合事業","数式を削除して手入力",IFERROR(INDEX('【参考】数式用'!$AD$3:$AF$452,MATCH(Q1666&amp;V1666,'【参考】数式用'!$AC$3:$AC$452,0),MATCH(VLOOKUP(Z1666,'【参考】数式用'!$AG$2:$AH$56,2,FALSE),'【参考】数式用'!$AD$2:$AF$2,0)),10)))</f>
        <v/>
      </c>
      <c r="AP1666" s="127" t="str">
        <f>IF($L$16="","",VLOOKUP(Z1666,'【参考】数式用'!$A$2:$O$57,14,FALSE))</f>
        <v/>
      </c>
      <c r="AQ1666" s="126" t="e">
        <f>VLOOKUP(Z1666,'【参考】数式用'!$A$2:$O$57,15,FALSE)</f>
        <v>#N/A</v>
      </c>
    </row>
    <row r="1667" spans="1:43" ht="49.9" customHeight="1">
      <c r="A1667" s="29">
        <f t="shared" si="51"/>
        <v>1628</v>
      </c>
      <c r="B1667" s="42"/>
      <c r="C1667" s="48"/>
      <c r="D1667" s="48"/>
      <c r="E1667" s="48"/>
      <c r="F1667" s="48"/>
      <c r="G1667" s="48"/>
      <c r="H1667" s="48"/>
      <c r="I1667" s="48"/>
      <c r="J1667" s="48"/>
      <c r="K1667" s="48"/>
      <c r="L1667" s="63"/>
      <c r="M1667" s="63"/>
      <c r="N1667" s="63"/>
      <c r="O1667" s="63"/>
      <c r="P1667" s="63"/>
      <c r="Q1667" s="77"/>
      <c r="R1667" s="77"/>
      <c r="S1667" s="77"/>
      <c r="T1667" s="77"/>
      <c r="U1667" s="77"/>
      <c r="V1667" s="63"/>
      <c r="W1667" s="94"/>
      <c r="X1667" s="94"/>
      <c r="Y1667" s="94"/>
      <c r="Z1667" s="94"/>
      <c r="AA1667" s="94"/>
      <c r="AB1667" s="94"/>
      <c r="AC1667" s="105" t="str">
        <f>IFERROR(VLOOKUP(Z1667,'【参考】数式用'!$A$4:$B$57,2,FALSE),"")</f>
        <v/>
      </c>
      <c r="AD1667" s="108"/>
      <c r="AE1667" s="113"/>
      <c r="AF1667" s="119">
        <f t="shared" si="50"/>
        <v>0</v>
      </c>
      <c r="AG1667" s="122" t="str">
        <f>IF(B1667="","",IF(AQ1667="総合事業","数式を削除して手入力",IFERROR(INDEX('【参考】数式用'!$AD$3:$AF$452,MATCH(Q1667&amp;V1667,'【参考】数式用'!$AC$3:$AC$452,0),MATCH(VLOOKUP(Z1667,'【参考】数式用'!$AG$2:$AH$56,2,FALSE),'【参考】数式用'!$AD$2:$AF$2,0)),10)))</f>
        <v/>
      </c>
      <c r="AP1667" s="127" t="str">
        <f>IF($L$16="","",VLOOKUP(Z1667,'【参考】数式用'!$A$2:$O$57,14,FALSE))</f>
        <v/>
      </c>
      <c r="AQ1667" s="126" t="e">
        <f>VLOOKUP(Z1667,'【参考】数式用'!$A$2:$O$57,15,FALSE)</f>
        <v>#N/A</v>
      </c>
    </row>
    <row r="1668" spans="1:43" ht="49.9" customHeight="1">
      <c r="A1668" s="29">
        <f t="shared" si="51"/>
        <v>1629</v>
      </c>
      <c r="B1668" s="42"/>
      <c r="C1668" s="48"/>
      <c r="D1668" s="48"/>
      <c r="E1668" s="48"/>
      <c r="F1668" s="48"/>
      <c r="G1668" s="48"/>
      <c r="H1668" s="48"/>
      <c r="I1668" s="48"/>
      <c r="J1668" s="48"/>
      <c r="K1668" s="48"/>
      <c r="L1668" s="63"/>
      <c r="M1668" s="63"/>
      <c r="N1668" s="63"/>
      <c r="O1668" s="63"/>
      <c r="P1668" s="63"/>
      <c r="Q1668" s="77"/>
      <c r="R1668" s="77"/>
      <c r="S1668" s="77"/>
      <c r="T1668" s="77"/>
      <c r="U1668" s="77"/>
      <c r="V1668" s="63"/>
      <c r="W1668" s="94"/>
      <c r="X1668" s="94"/>
      <c r="Y1668" s="94"/>
      <c r="Z1668" s="94"/>
      <c r="AA1668" s="94"/>
      <c r="AB1668" s="94"/>
      <c r="AC1668" s="105" t="str">
        <f>IFERROR(VLOOKUP(Z1668,'【参考】数式用'!$A$4:$B$57,2,FALSE),"")</f>
        <v/>
      </c>
      <c r="AD1668" s="108"/>
      <c r="AE1668" s="113"/>
      <c r="AF1668" s="119">
        <f t="shared" si="50"/>
        <v>0</v>
      </c>
      <c r="AG1668" s="122" t="str">
        <f>IF(B1668="","",IF(AQ1668="総合事業","数式を削除して手入力",IFERROR(INDEX('【参考】数式用'!$AD$3:$AF$452,MATCH(Q1668&amp;V1668,'【参考】数式用'!$AC$3:$AC$452,0),MATCH(VLOOKUP(Z1668,'【参考】数式用'!$AG$2:$AH$56,2,FALSE),'【参考】数式用'!$AD$2:$AF$2,0)),10)))</f>
        <v/>
      </c>
      <c r="AP1668" s="127" t="str">
        <f>IF($L$16="","",VLOOKUP(Z1668,'【参考】数式用'!$A$2:$O$57,14,FALSE))</f>
        <v/>
      </c>
      <c r="AQ1668" s="126" t="e">
        <f>VLOOKUP(Z1668,'【参考】数式用'!$A$2:$O$57,15,FALSE)</f>
        <v>#N/A</v>
      </c>
    </row>
    <row r="1669" spans="1:43" ht="49.9" customHeight="1">
      <c r="A1669" s="29">
        <f t="shared" si="51"/>
        <v>1630</v>
      </c>
      <c r="B1669" s="42"/>
      <c r="C1669" s="48"/>
      <c r="D1669" s="48"/>
      <c r="E1669" s="48"/>
      <c r="F1669" s="48"/>
      <c r="G1669" s="48"/>
      <c r="H1669" s="48"/>
      <c r="I1669" s="48"/>
      <c r="J1669" s="48"/>
      <c r="K1669" s="48"/>
      <c r="L1669" s="63"/>
      <c r="M1669" s="63"/>
      <c r="N1669" s="63"/>
      <c r="O1669" s="63"/>
      <c r="P1669" s="63"/>
      <c r="Q1669" s="77"/>
      <c r="R1669" s="77"/>
      <c r="S1669" s="77"/>
      <c r="T1669" s="77"/>
      <c r="U1669" s="77"/>
      <c r="V1669" s="63"/>
      <c r="W1669" s="94"/>
      <c r="X1669" s="94"/>
      <c r="Y1669" s="94"/>
      <c r="Z1669" s="94"/>
      <c r="AA1669" s="94"/>
      <c r="AB1669" s="94"/>
      <c r="AC1669" s="105" t="str">
        <f>IFERROR(VLOOKUP(Z1669,'【参考】数式用'!$A$4:$B$57,2,FALSE),"")</f>
        <v/>
      </c>
      <c r="AD1669" s="108"/>
      <c r="AE1669" s="113"/>
      <c r="AF1669" s="119">
        <f t="shared" si="50"/>
        <v>0</v>
      </c>
      <c r="AG1669" s="122" t="str">
        <f>IF(B1669="","",IF(AQ1669="総合事業","数式を削除して手入力",IFERROR(INDEX('【参考】数式用'!$AD$3:$AF$452,MATCH(Q1669&amp;V1669,'【参考】数式用'!$AC$3:$AC$452,0),MATCH(VLOOKUP(Z1669,'【参考】数式用'!$AG$2:$AH$56,2,FALSE),'【参考】数式用'!$AD$2:$AF$2,0)),10)))</f>
        <v/>
      </c>
      <c r="AP1669" s="127" t="str">
        <f>IF($L$16="","",VLOOKUP(Z1669,'【参考】数式用'!$A$2:$O$57,14,FALSE))</f>
        <v/>
      </c>
      <c r="AQ1669" s="126" t="e">
        <f>VLOOKUP(Z1669,'【参考】数式用'!$A$2:$O$57,15,FALSE)</f>
        <v>#N/A</v>
      </c>
    </row>
    <row r="1670" spans="1:43" ht="49.9" customHeight="1">
      <c r="A1670" s="29">
        <f t="shared" si="51"/>
        <v>1631</v>
      </c>
      <c r="B1670" s="42"/>
      <c r="C1670" s="48"/>
      <c r="D1670" s="48"/>
      <c r="E1670" s="48"/>
      <c r="F1670" s="48"/>
      <c r="G1670" s="48"/>
      <c r="H1670" s="48"/>
      <c r="I1670" s="48"/>
      <c r="J1670" s="48"/>
      <c r="K1670" s="48"/>
      <c r="L1670" s="63"/>
      <c r="M1670" s="63"/>
      <c r="N1670" s="63"/>
      <c r="O1670" s="63"/>
      <c r="P1670" s="63"/>
      <c r="Q1670" s="77"/>
      <c r="R1670" s="77"/>
      <c r="S1670" s="77"/>
      <c r="T1670" s="77"/>
      <c r="U1670" s="77"/>
      <c r="V1670" s="63"/>
      <c r="W1670" s="94"/>
      <c r="X1670" s="94"/>
      <c r="Y1670" s="94"/>
      <c r="Z1670" s="94"/>
      <c r="AA1670" s="94"/>
      <c r="AB1670" s="94"/>
      <c r="AC1670" s="105" t="str">
        <f>IFERROR(VLOOKUP(Z1670,'【参考】数式用'!$A$4:$B$57,2,FALSE),"")</f>
        <v/>
      </c>
      <c r="AD1670" s="108"/>
      <c r="AE1670" s="113"/>
      <c r="AF1670" s="119">
        <f t="shared" si="50"/>
        <v>0</v>
      </c>
      <c r="AG1670" s="122" t="str">
        <f>IF(B1670="","",IF(AQ1670="総合事業","数式を削除して手入力",IFERROR(INDEX('【参考】数式用'!$AD$3:$AF$452,MATCH(Q1670&amp;V1670,'【参考】数式用'!$AC$3:$AC$452,0),MATCH(VLOOKUP(Z1670,'【参考】数式用'!$AG$2:$AH$56,2,FALSE),'【参考】数式用'!$AD$2:$AF$2,0)),10)))</f>
        <v/>
      </c>
      <c r="AP1670" s="127" t="str">
        <f>IF($L$16="","",VLOOKUP(Z1670,'【参考】数式用'!$A$2:$O$57,14,FALSE))</f>
        <v/>
      </c>
      <c r="AQ1670" s="126" t="e">
        <f>VLOOKUP(Z1670,'【参考】数式用'!$A$2:$O$57,15,FALSE)</f>
        <v>#N/A</v>
      </c>
    </row>
    <row r="1671" spans="1:43" ht="49.9" customHeight="1">
      <c r="A1671" s="29">
        <f t="shared" si="51"/>
        <v>1632</v>
      </c>
      <c r="B1671" s="42"/>
      <c r="C1671" s="48"/>
      <c r="D1671" s="48"/>
      <c r="E1671" s="48"/>
      <c r="F1671" s="48"/>
      <c r="G1671" s="48"/>
      <c r="H1671" s="48"/>
      <c r="I1671" s="48"/>
      <c r="J1671" s="48"/>
      <c r="K1671" s="48"/>
      <c r="L1671" s="63"/>
      <c r="M1671" s="63"/>
      <c r="N1671" s="63"/>
      <c r="O1671" s="63"/>
      <c r="P1671" s="63"/>
      <c r="Q1671" s="77"/>
      <c r="R1671" s="77"/>
      <c r="S1671" s="77"/>
      <c r="T1671" s="77"/>
      <c r="U1671" s="77"/>
      <c r="V1671" s="63"/>
      <c r="W1671" s="94"/>
      <c r="X1671" s="94"/>
      <c r="Y1671" s="94"/>
      <c r="Z1671" s="94"/>
      <c r="AA1671" s="94"/>
      <c r="AB1671" s="94"/>
      <c r="AC1671" s="105" t="str">
        <f>IFERROR(VLOOKUP(Z1671,'【参考】数式用'!$A$4:$B$57,2,FALSE),"")</f>
        <v/>
      </c>
      <c r="AD1671" s="108"/>
      <c r="AE1671" s="113"/>
      <c r="AF1671" s="119">
        <f t="shared" si="50"/>
        <v>0</v>
      </c>
      <c r="AG1671" s="122" t="str">
        <f>IF(B1671="","",IF(AQ1671="総合事業","数式を削除して手入力",IFERROR(INDEX('【参考】数式用'!$AD$3:$AF$452,MATCH(Q1671&amp;V1671,'【参考】数式用'!$AC$3:$AC$452,0),MATCH(VLOOKUP(Z1671,'【参考】数式用'!$AG$2:$AH$56,2,FALSE),'【参考】数式用'!$AD$2:$AF$2,0)),10)))</f>
        <v/>
      </c>
      <c r="AP1671" s="127" t="str">
        <f>IF($L$16="","",VLOOKUP(Z1671,'【参考】数式用'!$A$2:$O$57,14,FALSE))</f>
        <v/>
      </c>
      <c r="AQ1671" s="126" t="e">
        <f>VLOOKUP(Z1671,'【参考】数式用'!$A$2:$O$57,15,FALSE)</f>
        <v>#N/A</v>
      </c>
    </row>
    <row r="1672" spans="1:43" ht="49.9" customHeight="1">
      <c r="A1672" s="29">
        <f t="shared" si="51"/>
        <v>1633</v>
      </c>
      <c r="B1672" s="42"/>
      <c r="C1672" s="48"/>
      <c r="D1672" s="48"/>
      <c r="E1672" s="48"/>
      <c r="F1672" s="48"/>
      <c r="G1672" s="48"/>
      <c r="H1672" s="48"/>
      <c r="I1672" s="48"/>
      <c r="J1672" s="48"/>
      <c r="K1672" s="48"/>
      <c r="L1672" s="63"/>
      <c r="M1672" s="63"/>
      <c r="N1672" s="63"/>
      <c r="O1672" s="63"/>
      <c r="P1672" s="63"/>
      <c r="Q1672" s="77"/>
      <c r="R1672" s="77"/>
      <c r="S1672" s="77"/>
      <c r="T1672" s="77"/>
      <c r="U1672" s="77"/>
      <c r="V1672" s="63"/>
      <c r="W1672" s="94"/>
      <c r="X1672" s="94"/>
      <c r="Y1672" s="94"/>
      <c r="Z1672" s="94"/>
      <c r="AA1672" s="94"/>
      <c r="AB1672" s="94"/>
      <c r="AC1672" s="105" t="str">
        <f>IFERROR(VLOOKUP(Z1672,'【参考】数式用'!$A$4:$B$57,2,FALSE),"")</f>
        <v/>
      </c>
      <c r="AD1672" s="108"/>
      <c r="AE1672" s="113"/>
      <c r="AF1672" s="119">
        <f t="shared" si="50"/>
        <v>0</v>
      </c>
      <c r="AG1672" s="122" t="str">
        <f>IF(B1672="","",IF(AQ1672="総合事業","数式を削除して手入力",IFERROR(INDEX('【参考】数式用'!$AD$3:$AF$452,MATCH(Q1672&amp;V1672,'【参考】数式用'!$AC$3:$AC$452,0),MATCH(VLOOKUP(Z1672,'【参考】数式用'!$AG$2:$AH$56,2,FALSE),'【参考】数式用'!$AD$2:$AF$2,0)),10)))</f>
        <v/>
      </c>
      <c r="AP1672" s="127" t="str">
        <f>IF($L$16="","",VLOOKUP(Z1672,'【参考】数式用'!$A$2:$O$57,14,FALSE))</f>
        <v/>
      </c>
      <c r="AQ1672" s="126" t="e">
        <f>VLOOKUP(Z1672,'【参考】数式用'!$A$2:$O$57,15,FALSE)</f>
        <v>#N/A</v>
      </c>
    </row>
    <row r="1673" spans="1:43" ht="49.9" customHeight="1">
      <c r="A1673" s="29">
        <f t="shared" si="51"/>
        <v>1634</v>
      </c>
      <c r="B1673" s="42"/>
      <c r="C1673" s="48"/>
      <c r="D1673" s="48"/>
      <c r="E1673" s="48"/>
      <c r="F1673" s="48"/>
      <c r="G1673" s="48"/>
      <c r="H1673" s="48"/>
      <c r="I1673" s="48"/>
      <c r="J1673" s="48"/>
      <c r="K1673" s="48"/>
      <c r="L1673" s="63"/>
      <c r="M1673" s="63"/>
      <c r="N1673" s="63"/>
      <c r="O1673" s="63"/>
      <c r="P1673" s="63"/>
      <c r="Q1673" s="77"/>
      <c r="R1673" s="77"/>
      <c r="S1673" s="77"/>
      <c r="T1673" s="77"/>
      <c r="U1673" s="77"/>
      <c r="V1673" s="63"/>
      <c r="W1673" s="94"/>
      <c r="X1673" s="94"/>
      <c r="Y1673" s="94"/>
      <c r="Z1673" s="94"/>
      <c r="AA1673" s="94"/>
      <c r="AB1673" s="94"/>
      <c r="AC1673" s="105" t="str">
        <f>IFERROR(VLOOKUP(Z1673,'【参考】数式用'!$A$4:$B$57,2,FALSE),"")</f>
        <v/>
      </c>
      <c r="AD1673" s="108"/>
      <c r="AE1673" s="113"/>
      <c r="AF1673" s="119">
        <f t="shared" si="50"/>
        <v>0</v>
      </c>
      <c r="AG1673" s="122" t="str">
        <f>IF(B1673="","",IF(AQ1673="総合事業","数式を削除して手入力",IFERROR(INDEX('【参考】数式用'!$AD$3:$AF$452,MATCH(Q1673&amp;V1673,'【参考】数式用'!$AC$3:$AC$452,0),MATCH(VLOOKUP(Z1673,'【参考】数式用'!$AG$2:$AH$56,2,FALSE),'【参考】数式用'!$AD$2:$AF$2,0)),10)))</f>
        <v/>
      </c>
      <c r="AP1673" s="127" t="str">
        <f>IF($L$16="","",VLOOKUP(Z1673,'【参考】数式用'!$A$2:$O$57,14,FALSE))</f>
        <v/>
      </c>
      <c r="AQ1673" s="126" t="e">
        <f>VLOOKUP(Z1673,'【参考】数式用'!$A$2:$O$57,15,FALSE)</f>
        <v>#N/A</v>
      </c>
    </row>
    <row r="1674" spans="1:43" ht="49.9" customHeight="1">
      <c r="A1674" s="29">
        <f t="shared" si="51"/>
        <v>1635</v>
      </c>
      <c r="B1674" s="42"/>
      <c r="C1674" s="48"/>
      <c r="D1674" s="48"/>
      <c r="E1674" s="48"/>
      <c r="F1674" s="48"/>
      <c r="G1674" s="48"/>
      <c r="H1674" s="48"/>
      <c r="I1674" s="48"/>
      <c r="J1674" s="48"/>
      <c r="K1674" s="48"/>
      <c r="L1674" s="63"/>
      <c r="M1674" s="63"/>
      <c r="N1674" s="63"/>
      <c r="O1674" s="63"/>
      <c r="P1674" s="63"/>
      <c r="Q1674" s="77"/>
      <c r="R1674" s="77"/>
      <c r="S1674" s="77"/>
      <c r="T1674" s="77"/>
      <c r="U1674" s="77"/>
      <c r="V1674" s="63"/>
      <c r="W1674" s="94"/>
      <c r="X1674" s="94"/>
      <c r="Y1674" s="94"/>
      <c r="Z1674" s="94"/>
      <c r="AA1674" s="94"/>
      <c r="AB1674" s="94"/>
      <c r="AC1674" s="105" t="str">
        <f>IFERROR(VLOOKUP(Z1674,'【参考】数式用'!$A$4:$B$57,2,FALSE),"")</f>
        <v/>
      </c>
      <c r="AD1674" s="108"/>
      <c r="AE1674" s="113"/>
      <c r="AF1674" s="119">
        <f t="shared" si="50"/>
        <v>0</v>
      </c>
      <c r="AG1674" s="122" t="str">
        <f>IF(B1674="","",IF(AQ1674="総合事業","数式を削除して手入力",IFERROR(INDEX('【参考】数式用'!$AD$3:$AF$452,MATCH(Q1674&amp;V1674,'【参考】数式用'!$AC$3:$AC$452,0),MATCH(VLOOKUP(Z1674,'【参考】数式用'!$AG$2:$AH$56,2,FALSE),'【参考】数式用'!$AD$2:$AF$2,0)),10)))</f>
        <v/>
      </c>
      <c r="AP1674" s="127" t="str">
        <f>IF($L$16="","",VLOOKUP(Z1674,'【参考】数式用'!$A$2:$O$57,14,FALSE))</f>
        <v/>
      </c>
      <c r="AQ1674" s="126" t="e">
        <f>VLOOKUP(Z1674,'【参考】数式用'!$A$2:$O$57,15,FALSE)</f>
        <v>#N/A</v>
      </c>
    </row>
    <row r="1675" spans="1:43" ht="49.9" customHeight="1">
      <c r="A1675" s="29">
        <f t="shared" si="51"/>
        <v>1636</v>
      </c>
      <c r="B1675" s="42"/>
      <c r="C1675" s="48"/>
      <c r="D1675" s="48"/>
      <c r="E1675" s="48"/>
      <c r="F1675" s="48"/>
      <c r="G1675" s="48"/>
      <c r="H1675" s="48"/>
      <c r="I1675" s="48"/>
      <c r="J1675" s="48"/>
      <c r="K1675" s="48"/>
      <c r="L1675" s="63"/>
      <c r="M1675" s="63"/>
      <c r="N1675" s="63"/>
      <c r="O1675" s="63"/>
      <c r="P1675" s="63"/>
      <c r="Q1675" s="77"/>
      <c r="R1675" s="77"/>
      <c r="S1675" s="77"/>
      <c r="T1675" s="77"/>
      <c r="U1675" s="77"/>
      <c r="V1675" s="63"/>
      <c r="W1675" s="94"/>
      <c r="X1675" s="94"/>
      <c r="Y1675" s="94"/>
      <c r="Z1675" s="94"/>
      <c r="AA1675" s="94"/>
      <c r="AB1675" s="94"/>
      <c r="AC1675" s="105" t="str">
        <f>IFERROR(VLOOKUP(Z1675,'【参考】数式用'!$A$4:$B$57,2,FALSE),"")</f>
        <v/>
      </c>
      <c r="AD1675" s="108"/>
      <c r="AE1675" s="113"/>
      <c r="AF1675" s="119">
        <f t="shared" si="50"/>
        <v>0</v>
      </c>
      <c r="AG1675" s="122" t="str">
        <f>IF(B1675="","",IF(AQ1675="総合事業","数式を削除して手入力",IFERROR(INDEX('【参考】数式用'!$AD$3:$AF$452,MATCH(Q1675&amp;V1675,'【参考】数式用'!$AC$3:$AC$452,0),MATCH(VLOOKUP(Z1675,'【参考】数式用'!$AG$2:$AH$56,2,FALSE),'【参考】数式用'!$AD$2:$AF$2,0)),10)))</f>
        <v/>
      </c>
      <c r="AP1675" s="127" t="str">
        <f>IF($L$16="","",VLOOKUP(Z1675,'【参考】数式用'!$A$2:$O$57,14,FALSE))</f>
        <v/>
      </c>
      <c r="AQ1675" s="126" t="e">
        <f>VLOOKUP(Z1675,'【参考】数式用'!$A$2:$O$57,15,FALSE)</f>
        <v>#N/A</v>
      </c>
    </row>
    <row r="1676" spans="1:43" ht="49.9" customHeight="1">
      <c r="A1676" s="29">
        <f t="shared" si="51"/>
        <v>1637</v>
      </c>
      <c r="B1676" s="42"/>
      <c r="C1676" s="48"/>
      <c r="D1676" s="48"/>
      <c r="E1676" s="48"/>
      <c r="F1676" s="48"/>
      <c r="G1676" s="48"/>
      <c r="H1676" s="48"/>
      <c r="I1676" s="48"/>
      <c r="J1676" s="48"/>
      <c r="K1676" s="48"/>
      <c r="L1676" s="63"/>
      <c r="M1676" s="63"/>
      <c r="N1676" s="63"/>
      <c r="O1676" s="63"/>
      <c r="P1676" s="63"/>
      <c r="Q1676" s="77"/>
      <c r="R1676" s="77"/>
      <c r="S1676" s="77"/>
      <c r="T1676" s="77"/>
      <c r="U1676" s="77"/>
      <c r="V1676" s="63"/>
      <c r="W1676" s="94"/>
      <c r="X1676" s="94"/>
      <c r="Y1676" s="94"/>
      <c r="Z1676" s="94"/>
      <c r="AA1676" s="94"/>
      <c r="AB1676" s="94"/>
      <c r="AC1676" s="105" t="str">
        <f>IFERROR(VLOOKUP(Z1676,'【参考】数式用'!$A$4:$B$57,2,FALSE),"")</f>
        <v/>
      </c>
      <c r="AD1676" s="108"/>
      <c r="AE1676" s="113"/>
      <c r="AF1676" s="119">
        <f t="shared" si="50"/>
        <v>0</v>
      </c>
      <c r="AG1676" s="122" t="str">
        <f>IF(B1676="","",IF(AQ1676="総合事業","数式を削除して手入力",IFERROR(INDEX('【参考】数式用'!$AD$3:$AF$452,MATCH(Q1676&amp;V1676,'【参考】数式用'!$AC$3:$AC$452,0),MATCH(VLOOKUP(Z1676,'【参考】数式用'!$AG$2:$AH$56,2,FALSE),'【参考】数式用'!$AD$2:$AF$2,0)),10)))</f>
        <v/>
      </c>
      <c r="AP1676" s="127" t="str">
        <f>IF($L$16="","",VLOOKUP(Z1676,'【参考】数式用'!$A$2:$O$57,14,FALSE))</f>
        <v/>
      </c>
      <c r="AQ1676" s="126" t="e">
        <f>VLOOKUP(Z1676,'【参考】数式用'!$A$2:$O$57,15,FALSE)</f>
        <v>#N/A</v>
      </c>
    </row>
    <row r="1677" spans="1:43" ht="49.9" customHeight="1">
      <c r="A1677" s="29">
        <f t="shared" si="51"/>
        <v>1638</v>
      </c>
      <c r="B1677" s="42"/>
      <c r="C1677" s="48"/>
      <c r="D1677" s="48"/>
      <c r="E1677" s="48"/>
      <c r="F1677" s="48"/>
      <c r="G1677" s="48"/>
      <c r="H1677" s="48"/>
      <c r="I1677" s="48"/>
      <c r="J1677" s="48"/>
      <c r="K1677" s="48"/>
      <c r="L1677" s="63"/>
      <c r="M1677" s="63"/>
      <c r="N1677" s="63"/>
      <c r="O1677" s="63"/>
      <c r="P1677" s="63"/>
      <c r="Q1677" s="77"/>
      <c r="R1677" s="77"/>
      <c r="S1677" s="77"/>
      <c r="T1677" s="77"/>
      <c r="U1677" s="77"/>
      <c r="V1677" s="63"/>
      <c r="W1677" s="94"/>
      <c r="X1677" s="94"/>
      <c r="Y1677" s="94"/>
      <c r="Z1677" s="94"/>
      <c r="AA1677" s="94"/>
      <c r="AB1677" s="94"/>
      <c r="AC1677" s="105" t="str">
        <f>IFERROR(VLOOKUP(Z1677,'【参考】数式用'!$A$4:$B$57,2,FALSE),"")</f>
        <v/>
      </c>
      <c r="AD1677" s="108"/>
      <c r="AE1677" s="113"/>
      <c r="AF1677" s="119">
        <f t="shared" si="50"/>
        <v>0</v>
      </c>
      <c r="AG1677" s="122" t="str">
        <f>IF(B1677="","",IF(AQ1677="総合事業","数式を削除して手入力",IFERROR(INDEX('【参考】数式用'!$AD$3:$AF$452,MATCH(Q1677&amp;V1677,'【参考】数式用'!$AC$3:$AC$452,0),MATCH(VLOOKUP(Z1677,'【参考】数式用'!$AG$2:$AH$56,2,FALSE),'【参考】数式用'!$AD$2:$AF$2,0)),10)))</f>
        <v/>
      </c>
      <c r="AP1677" s="127" t="str">
        <f>IF($L$16="","",VLOOKUP(Z1677,'【参考】数式用'!$A$2:$O$57,14,FALSE))</f>
        <v/>
      </c>
      <c r="AQ1677" s="126" t="e">
        <f>VLOOKUP(Z1677,'【参考】数式用'!$A$2:$O$57,15,FALSE)</f>
        <v>#N/A</v>
      </c>
    </row>
    <row r="1678" spans="1:43" ht="49.9" customHeight="1">
      <c r="A1678" s="29">
        <f t="shared" si="51"/>
        <v>1639</v>
      </c>
      <c r="B1678" s="42"/>
      <c r="C1678" s="48"/>
      <c r="D1678" s="48"/>
      <c r="E1678" s="48"/>
      <c r="F1678" s="48"/>
      <c r="G1678" s="48"/>
      <c r="H1678" s="48"/>
      <c r="I1678" s="48"/>
      <c r="J1678" s="48"/>
      <c r="K1678" s="48"/>
      <c r="L1678" s="63"/>
      <c r="M1678" s="63"/>
      <c r="N1678" s="63"/>
      <c r="O1678" s="63"/>
      <c r="P1678" s="63"/>
      <c r="Q1678" s="77"/>
      <c r="R1678" s="77"/>
      <c r="S1678" s="77"/>
      <c r="T1678" s="77"/>
      <c r="U1678" s="77"/>
      <c r="V1678" s="63"/>
      <c r="W1678" s="94"/>
      <c r="X1678" s="94"/>
      <c r="Y1678" s="94"/>
      <c r="Z1678" s="94"/>
      <c r="AA1678" s="94"/>
      <c r="AB1678" s="94"/>
      <c r="AC1678" s="105" t="str">
        <f>IFERROR(VLOOKUP(Z1678,'【参考】数式用'!$A$4:$B$57,2,FALSE),"")</f>
        <v/>
      </c>
      <c r="AD1678" s="108"/>
      <c r="AE1678" s="113"/>
      <c r="AF1678" s="119">
        <f t="shared" si="50"/>
        <v>0</v>
      </c>
      <c r="AG1678" s="122" t="str">
        <f>IF(B1678="","",IF(AQ1678="総合事業","数式を削除して手入力",IFERROR(INDEX('【参考】数式用'!$AD$3:$AF$452,MATCH(Q1678&amp;V1678,'【参考】数式用'!$AC$3:$AC$452,0),MATCH(VLOOKUP(Z1678,'【参考】数式用'!$AG$2:$AH$56,2,FALSE),'【参考】数式用'!$AD$2:$AF$2,0)),10)))</f>
        <v/>
      </c>
      <c r="AP1678" s="127" t="str">
        <f>IF($L$16="","",VLOOKUP(Z1678,'【参考】数式用'!$A$2:$O$57,14,FALSE))</f>
        <v/>
      </c>
      <c r="AQ1678" s="126" t="e">
        <f>VLOOKUP(Z1678,'【参考】数式用'!$A$2:$O$57,15,FALSE)</f>
        <v>#N/A</v>
      </c>
    </row>
    <row r="1679" spans="1:43" ht="49.9" customHeight="1">
      <c r="A1679" s="29">
        <f t="shared" si="51"/>
        <v>1640</v>
      </c>
      <c r="B1679" s="42"/>
      <c r="C1679" s="48"/>
      <c r="D1679" s="48"/>
      <c r="E1679" s="48"/>
      <c r="F1679" s="48"/>
      <c r="G1679" s="48"/>
      <c r="H1679" s="48"/>
      <c r="I1679" s="48"/>
      <c r="J1679" s="48"/>
      <c r="K1679" s="48"/>
      <c r="L1679" s="63"/>
      <c r="M1679" s="63"/>
      <c r="N1679" s="63"/>
      <c r="O1679" s="63"/>
      <c r="P1679" s="63"/>
      <c r="Q1679" s="77"/>
      <c r="R1679" s="77"/>
      <c r="S1679" s="77"/>
      <c r="T1679" s="77"/>
      <c r="U1679" s="77"/>
      <c r="V1679" s="63"/>
      <c r="W1679" s="94"/>
      <c r="X1679" s="94"/>
      <c r="Y1679" s="94"/>
      <c r="Z1679" s="94"/>
      <c r="AA1679" s="94"/>
      <c r="AB1679" s="94"/>
      <c r="AC1679" s="105" t="str">
        <f>IFERROR(VLOOKUP(Z1679,'【参考】数式用'!$A$4:$B$57,2,FALSE),"")</f>
        <v/>
      </c>
      <c r="AD1679" s="108"/>
      <c r="AE1679" s="113"/>
      <c r="AF1679" s="119">
        <f t="shared" si="50"/>
        <v>0</v>
      </c>
      <c r="AG1679" s="122" t="str">
        <f>IF(B1679="","",IF(AQ1679="総合事業","数式を削除して手入力",IFERROR(INDEX('【参考】数式用'!$AD$3:$AF$452,MATCH(Q1679&amp;V1679,'【参考】数式用'!$AC$3:$AC$452,0),MATCH(VLOOKUP(Z1679,'【参考】数式用'!$AG$2:$AH$56,2,FALSE),'【参考】数式用'!$AD$2:$AF$2,0)),10)))</f>
        <v/>
      </c>
      <c r="AP1679" s="127" t="str">
        <f>IF($L$16="","",VLOOKUP(Z1679,'【参考】数式用'!$A$2:$O$57,14,FALSE))</f>
        <v/>
      </c>
      <c r="AQ1679" s="126" t="e">
        <f>VLOOKUP(Z1679,'【参考】数式用'!$A$2:$O$57,15,FALSE)</f>
        <v>#N/A</v>
      </c>
    </row>
    <row r="1680" spans="1:43" ht="49.9" customHeight="1">
      <c r="A1680" s="29">
        <f t="shared" si="51"/>
        <v>1641</v>
      </c>
      <c r="B1680" s="42"/>
      <c r="C1680" s="48"/>
      <c r="D1680" s="48"/>
      <c r="E1680" s="48"/>
      <c r="F1680" s="48"/>
      <c r="G1680" s="48"/>
      <c r="H1680" s="48"/>
      <c r="I1680" s="48"/>
      <c r="J1680" s="48"/>
      <c r="K1680" s="48"/>
      <c r="L1680" s="63"/>
      <c r="M1680" s="63"/>
      <c r="N1680" s="63"/>
      <c r="O1680" s="63"/>
      <c r="P1680" s="63"/>
      <c r="Q1680" s="77"/>
      <c r="R1680" s="77"/>
      <c r="S1680" s="77"/>
      <c r="T1680" s="77"/>
      <c r="U1680" s="77"/>
      <c r="V1680" s="63"/>
      <c r="W1680" s="94"/>
      <c r="X1680" s="94"/>
      <c r="Y1680" s="94"/>
      <c r="Z1680" s="94"/>
      <c r="AA1680" s="94"/>
      <c r="AB1680" s="94"/>
      <c r="AC1680" s="105" t="str">
        <f>IFERROR(VLOOKUP(Z1680,'【参考】数式用'!$A$4:$B$57,2,FALSE),"")</f>
        <v/>
      </c>
      <c r="AD1680" s="108"/>
      <c r="AE1680" s="113"/>
      <c r="AF1680" s="119">
        <f t="shared" si="50"/>
        <v>0</v>
      </c>
      <c r="AG1680" s="122" t="str">
        <f>IF(B1680="","",IF(AQ1680="総合事業","数式を削除して手入力",IFERROR(INDEX('【参考】数式用'!$AD$3:$AF$452,MATCH(Q1680&amp;V1680,'【参考】数式用'!$AC$3:$AC$452,0),MATCH(VLOOKUP(Z1680,'【参考】数式用'!$AG$2:$AH$56,2,FALSE),'【参考】数式用'!$AD$2:$AF$2,0)),10)))</f>
        <v/>
      </c>
      <c r="AP1680" s="127" t="str">
        <f>IF($L$16="","",VLOOKUP(Z1680,'【参考】数式用'!$A$2:$O$57,14,FALSE))</f>
        <v/>
      </c>
      <c r="AQ1680" s="126" t="e">
        <f>VLOOKUP(Z1680,'【参考】数式用'!$A$2:$O$57,15,FALSE)</f>
        <v>#N/A</v>
      </c>
    </row>
    <row r="1681" spans="1:43" ht="49.9" customHeight="1">
      <c r="A1681" s="29">
        <f t="shared" si="51"/>
        <v>1642</v>
      </c>
      <c r="B1681" s="42"/>
      <c r="C1681" s="48"/>
      <c r="D1681" s="48"/>
      <c r="E1681" s="48"/>
      <c r="F1681" s="48"/>
      <c r="G1681" s="48"/>
      <c r="H1681" s="48"/>
      <c r="I1681" s="48"/>
      <c r="J1681" s="48"/>
      <c r="K1681" s="48"/>
      <c r="L1681" s="63"/>
      <c r="M1681" s="63"/>
      <c r="N1681" s="63"/>
      <c r="O1681" s="63"/>
      <c r="P1681" s="63"/>
      <c r="Q1681" s="77"/>
      <c r="R1681" s="77"/>
      <c r="S1681" s="77"/>
      <c r="T1681" s="77"/>
      <c r="U1681" s="77"/>
      <c r="V1681" s="63"/>
      <c r="W1681" s="94"/>
      <c r="X1681" s="94"/>
      <c r="Y1681" s="94"/>
      <c r="Z1681" s="94"/>
      <c r="AA1681" s="94"/>
      <c r="AB1681" s="94"/>
      <c r="AC1681" s="105" t="str">
        <f>IFERROR(VLOOKUP(Z1681,'【参考】数式用'!$A$4:$B$57,2,FALSE),"")</f>
        <v/>
      </c>
      <c r="AD1681" s="108"/>
      <c r="AE1681" s="113"/>
      <c r="AF1681" s="119">
        <f t="shared" si="50"/>
        <v>0</v>
      </c>
      <c r="AG1681" s="122" t="str">
        <f>IF(B1681="","",IF(AQ1681="総合事業","数式を削除して手入力",IFERROR(INDEX('【参考】数式用'!$AD$3:$AF$452,MATCH(Q1681&amp;V1681,'【参考】数式用'!$AC$3:$AC$452,0),MATCH(VLOOKUP(Z1681,'【参考】数式用'!$AG$2:$AH$56,2,FALSE),'【参考】数式用'!$AD$2:$AF$2,0)),10)))</f>
        <v/>
      </c>
      <c r="AP1681" s="127" t="str">
        <f>IF($L$16="","",VLOOKUP(Z1681,'【参考】数式用'!$A$2:$O$57,14,FALSE))</f>
        <v/>
      </c>
      <c r="AQ1681" s="126" t="e">
        <f>VLOOKUP(Z1681,'【参考】数式用'!$A$2:$O$57,15,FALSE)</f>
        <v>#N/A</v>
      </c>
    </row>
    <row r="1682" spans="1:43" ht="49.9" customHeight="1">
      <c r="A1682" s="29">
        <f t="shared" si="51"/>
        <v>1643</v>
      </c>
      <c r="B1682" s="42"/>
      <c r="C1682" s="48"/>
      <c r="D1682" s="48"/>
      <c r="E1682" s="48"/>
      <c r="F1682" s="48"/>
      <c r="G1682" s="48"/>
      <c r="H1682" s="48"/>
      <c r="I1682" s="48"/>
      <c r="J1682" s="48"/>
      <c r="K1682" s="48"/>
      <c r="L1682" s="63"/>
      <c r="M1682" s="63"/>
      <c r="N1682" s="63"/>
      <c r="O1682" s="63"/>
      <c r="P1682" s="63"/>
      <c r="Q1682" s="77"/>
      <c r="R1682" s="77"/>
      <c r="S1682" s="77"/>
      <c r="T1682" s="77"/>
      <c r="U1682" s="77"/>
      <c r="V1682" s="63"/>
      <c r="W1682" s="94"/>
      <c r="X1682" s="94"/>
      <c r="Y1682" s="94"/>
      <c r="Z1682" s="94"/>
      <c r="AA1682" s="94"/>
      <c r="AB1682" s="94"/>
      <c r="AC1682" s="105" t="str">
        <f>IFERROR(VLOOKUP(Z1682,'【参考】数式用'!$A$4:$B$57,2,FALSE),"")</f>
        <v/>
      </c>
      <c r="AD1682" s="108"/>
      <c r="AE1682" s="113"/>
      <c r="AF1682" s="119">
        <f t="shared" si="50"/>
        <v>0</v>
      </c>
      <c r="AG1682" s="122" t="str">
        <f>IF(B1682="","",IF(AQ1682="総合事業","数式を削除して手入力",IFERROR(INDEX('【参考】数式用'!$AD$3:$AF$452,MATCH(Q1682&amp;V1682,'【参考】数式用'!$AC$3:$AC$452,0),MATCH(VLOOKUP(Z1682,'【参考】数式用'!$AG$2:$AH$56,2,FALSE),'【参考】数式用'!$AD$2:$AF$2,0)),10)))</f>
        <v/>
      </c>
      <c r="AP1682" s="127" t="str">
        <f>IF($L$16="","",VLOOKUP(Z1682,'【参考】数式用'!$A$2:$O$57,14,FALSE))</f>
        <v/>
      </c>
      <c r="AQ1682" s="126" t="e">
        <f>VLOOKUP(Z1682,'【参考】数式用'!$A$2:$O$57,15,FALSE)</f>
        <v>#N/A</v>
      </c>
    </row>
    <row r="1683" spans="1:43" ht="49.9" customHeight="1">
      <c r="A1683" s="29">
        <f t="shared" si="51"/>
        <v>1644</v>
      </c>
      <c r="B1683" s="42"/>
      <c r="C1683" s="48"/>
      <c r="D1683" s="48"/>
      <c r="E1683" s="48"/>
      <c r="F1683" s="48"/>
      <c r="G1683" s="48"/>
      <c r="H1683" s="48"/>
      <c r="I1683" s="48"/>
      <c r="J1683" s="48"/>
      <c r="K1683" s="48"/>
      <c r="L1683" s="63"/>
      <c r="M1683" s="63"/>
      <c r="N1683" s="63"/>
      <c r="O1683" s="63"/>
      <c r="P1683" s="63"/>
      <c r="Q1683" s="77"/>
      <c r="R1683" s="77"/>
      <c r="S1683" s="77"/>
      <c r="T1683" s="77"/>
      <c r="U1683" s="77"/>
      <c r="V1683" s="63"/>
      <c r="W1683" s="94"/>
      <c r="X1683" s="94"/>
      <c r="Y1683" s="94"/>
      <c r="Z1683" s="94"/>
      <c r="AA1683" s="94"/>
      <c r="AB1683" s="94"/>
      <c r="AC1683" s="105" t="str">
        <f>IFERROR(VLOOKUP(Z1683,'【参考】数式用'!$A$4:$B$57,2,FALSE),"")</f>
        <v/>
      </c>
      <c r="AD1683" s="108"/>
      <c r="AE1683" s="113"/>
      <c r="AF1683" s="119">
        <f t="shared" si="50"/>
        <v>0</v>
      </c>
      <c r="AG1683" s="122" t="str">
        <f>IF(B1683="","",IF(AQ1683="総合事業","数式を削除して手入力",IFERROR(INDEX('【参考】数式用'!$AD$3:$AF$452,MATCH(Q1683&amp;V1683,'【参考】数式用'!$AC$3:$AC$452,0),MATCH(VLOOKUP(Z1683,'【参考】数式用'!$AG$2:$AH$56,2,FALSE),'【参考】数式用'!$AD$2:$AF$2,0)),10)))</f>
        <v/>
      </c>
      <c r="AP1683" s="127" t="str">
        <f>IF($L$16="","",VLOOKUP(Z1683,'【参考】数式用'!$A$2:$O$57,14,FALSE))</f>
        <v/>
      </c>
      <c r="AQ1683" s="126" t="e">
        <f>VLOOKUP(Z1683,'【参考】数式用'!$A$2:$O$57,15,FALSE)</f>
        <v>#N/A</v>
      </c>
    </row>
    <row r="1684" spans="1:43" ht="49.9" customHeight="1">
      <c r="A1684" s="29">
        <f t="shared" si="51"/>
        <v>1645</v>
      </c>
      <c r="B1684" s="42"/>
      <c r="C1684" s="48"/>
      <c r="D1684" s="48"/>
      <c r="E1684" s="48"/>
      <c r="F1684" s="48"/>
      <c r="G1684" s="48"/>
      <c r="H1684" s="48"/>
      <c r="I1684" s="48"/>
      <c r="J1684" s="48"/>
      <c r="K1684" s="48"/>
      <c r="L1684" s="63"/>
      <c r="M1684" s="63"/>
      <c r="N1684" s="63"/>
      <c r="O1684" s="63"/>
      <c r="P1684" s="63"/>
      <c r="Q1684" s="77"/>
      <c r="R1684" s="77"/>
      <c r="S1684" s="77"/>
      <c r="T1684" s="77"/>
      <c r="U1684" s="77"/>
      <c r="V1684" s="63"/>
      <c r="W1684" s="94"/>
      <c r="X1684" s="94"/>
      <c r="Y1684" s="94"/>
      <c r="Z1684" s="94"/>
      <c r="AA1684" s="94"/>
      <c r="AB1684" s="94"/>
      <c r="AC1684" s="105" t="str">
        <f>IFERROR(VLOOKUP(Z1684,'【参考】数式用'!$A$4:$B$57,2,FALSE),"")</f>
        <v/>
      </c>
      <c r="AD1684" s="108"/>
      <c r="AE1684" s="113"/>
      <c r="AF1684" s="119">
        <f t="shared" si="50"/>
        <v>0</v>
      </c>
      <c r="AG1684" s="122" t="str">
        <f>IF(B1684="","",IF(AQ1684="総合事業","数式を削除して手入力",IFERROR(INDEX('【参考】数式用'!$AD$3:$AF$452,MATCH(Q1684&amp;V1684,'【参考】数式用'!$AC$3:$AC$452,0),MATCH(VLOOKUP(Z1684,'【参考】数式用'!$AG$2:$AH$56,2,FALSE),'【参考】数式用'!$AD$2:$AF$2,0)),10)))</f>
        <v/>
      </c>
      <c r="AP1684" s="127" t="str">
        <f>IF($L$16="","",VLOOKUP(Z1684,'【参考】数式用'!$A$2:$O$57,14,FALSE))</f>
        <v/>
      </c>
      <c r="AQ1684" s="126" t="e">
        <f>VLOOKUP(Z1684,'【参考】数式用'!$A$2:$O$57,15,FALSE)</f>
        <v>#N/A</v>
      </c>
    </row>
    <row r="1685" spans="1:43" ht="49.9" customHeight="1">
      <c r="A1685" s="29">
        <f t="shared" si="51"/>
        <v>1646</v>
      </c>
      <c r="B1685" s="42"/>
      <c r="C1685" s="48"/>
      <c r="D1685" s="48"/>
      <c r="E1685" s="48"/>
      <c r="F1685" s="48"/>
      <c r="G1685" s="48"/>
      <c r="H1685" s="48"/>
      <c r="I1685" s="48"/>
      <c r="J1685" s="48"/>
      <c r="K1685" s="48"/>
      <c r="L1685" s="63"/>
      <c r="M1685" s="63"/>
      <c r="N1685" s="63"/>
      <c r="O1685" s="63"/>
      <c r="P1685" s="63"/>
      <c r="Q1685" s="77"/>
      <c r="R1685" s="77"/>
      <c r="S1685" s="77"/>
      <c r="T1685" s="77"/>
      <c r="U1685" s="77"/>
      <c r="V1685" s="63"/>
      <c r="W1685" s="94"/>
      <c r="X1685" s="94"/>
      <c r="Y1685" s="94"/>
      <c r="Z1685" s="94"/>
      <c r="AA1685" s="94"/>
      <c r="AB1685" s="94"/>
      <c r="AC1685" s="105" t="str">
        <f>IFERROR(VLOOKUP(Z1685,'【参考】数式用'!$A$4:$B$57,2,FALSE),"")</f>
        <v/>
      </c>
      <c r="AD1685" s="108"/>
      <c r="AE1685" s="113"/>
      <c r="AF1685" s="119">
        <f t="shared" si="50"/>
        <v>0</v>
      </c>
      <c r="AG1685" s="122" t="str">
        <f>IF(B1685="","",IF(AQ1685="総合事業","数式を削除して手入力",IFERROR(INDEX('【参考】数式用'!$AD$3:$AF$452,MATCH(Q1685&amp;V1685,'【参考】数式用'!$AC$3:$AC$452,0),MATCH(VLOOKUP(Z1685,'【参考】数式用'!$AG$2:$AH$56,2,FALSE),'【参考】数式用'!$AD$2:$AF$2,0)),10)))</f>
        <v/>
      </c>
      <c r="AP1685" s="127" t="str">
        <f>IF($L$16="","",VLOOKUP(Z1685,'【参考】数式用'!$A$2:$O$57,14,FALSE))</f>
        <v/>
      </c>
      <c r="AQ1685" s="126" t="e">
        <f>VLOOKUP(Z1685,'【参考】数式用'!$A$2:$O$57,15,FALSE)</f>
        <v>#N/A</v>
      </c>
    </row>
    <row r="1686" spans="1:43" ht="49.9" customHeight="1">
      <c r="A1686" s="29">
        <f t="shared" si="51"/>
        <v>1647</v>
      </c>
      <c r="B1686" s="42"/>
      <c r="C1686" s="48"/>
      <c r="D1686" s="48"/>
      <c r="E1686" s="48"/>
      <c r="F1686" s="48"/>
      <c r="G1686" s="48"/>
      <c r="H1686" s="48"/>
      <c r="I1686" s="48"/>
      <c r="J1686" s="48"/>
      <c r="K1686" s="48"/>
      <c r="L1686" s="63"/>
      <c r="M1686" s="63"/>
      <c r="N1686" s="63"/>
      <c r="O1686" s="63"/>
      <c r="P1686" s="63"/>
      <c r="Q1686" s="77"/>
      <c r="R1686" s="77"/>
      <c r="S1686" s="77"/>
      <c r="T1686" s="77"/>
      <c r="U1686" s="77"/>
      <c r="V1686" s="63"/>
      <c r="W1686" s="94"/>
      <c r="X1686" s="94"/>
      <c r="Y1686" s="94"/>
      <c r="Z1686" s="94"/>
      <c r="AA1686" s="94"/>
      <c r="AB1686" s="94"/>
      <c r="AC1686" s="105" t="str">
        <f>IFERROR(VLOOKUP(Z1686,'【参考】数式用'!$A$4:$B$57,2,FALSE),"")</f>
        <v/>
      </c>
      <c r="AD1686" s="108"/>
      <c r="AE1686" s="113"/>
      <c r="AF1686" s="119">
        <f t="shared" si="50"/>
        <v>0</v>
      </c>
      <c r="AG1686" s="122" t="str">
        <f>IF(B1686="","",IF(AQ1686="総合事業","数式を削除して手入力",IFERROR(INDEX('【参考】数式用'!$AD$3:$AF$452,MATCH(Q1686&amp;V1686,'【参考】数式用'!$AC$3:$AC$452,0),MATCH(VLOOKUP(Z1686,'【参考】数式用'!$AG$2:$AH$56,2,FALSE),'【参考】数式用'!$AD$2:$AF$2,0)),10)))</f>
        <v/>
      </c>
      <c r="AP1686" s="127" t="str">
        <f>IF($L$16="","",VLOOKUP(Z1686,'【参考】数式用'!$A$2:$O$57,14,FALSE))</f>
        <v/>
      </c>
      <c r="AQ1686" s="126" t="e">
        <f>VLOOKUP(Z1686,'【参考】数式用'!$A$2:$O$57,15,FALSE)</f>
        <v>#N/A</v>
      </c>
    </row>
    <row r="1687" spans="1:43" ht="49.9" customHeight="1">
      <c r="A1687" s="29">
        <f t="shared" si="51"/>
        <v>1648</v>
      </c>
      <c r="B1687" s="42"/>
      <c r="C1687" s="48"/>
      <c r="D1687" s="48"/>
      <c r="E1687" s="48"/>
      <c r="F1687" s="48"/>
      <c r="G1687" s="48"/>
      <c r="H1687" s="48"/>
      <c r="I1687" s="48"/>
      <c r="J1687" s="48"/>
      <c r="K1687" s="48"/>
      <c r="L1687" s="63"/>
      <c r="M1687" s="63"/>
      <c r="N1687" s="63"/>
      <c r="O1687" s="63"/>
      <c r="P1687" s="63"/>
      <c r="Q1687" s="77"/>
      <c r="R1687" s="77"/>
      <c r="S1687" s="77"/>
      <c r="T1687" s="77"/>
      <c r="U1687" s="77"/>
      <c r="V1687" s="63"/>
      <c r="W1687" s="94"/>
      <c r="X1687" s="94"/>
      <c r="Y1687" s="94"/>
      <c r="Z1687" s="94"/>
      <c r="AA1687" s="94"/>
      <c r="AB1687" s="94"/>
      <c r="AC1687" s="105" t="str">
        <f>IFERROR(VLOOKUP(Z1687,'【参考】数式用'!$A$4:$B$57,2,FALSE),"")</f>
        <v/>
      </c>
      <c r="AD1687" s="108"/>
      <c r="AE1687" s="113"/>
      <c r="AF1687" s="119">
        <f t="shared" si="50"/>
        <v>0</v>
      </c>
      <c r="AG1687" s="122" t="str">
        <f>IF(B1687="","",IF(AQ1687="総合事業","数式を削除して手入力",IFERROR(INDEX('【参考】数式用'!$AD$3:$AF$452,MATCH(Q1687&amp;V1687,'【参考】数式用'!$AC$3:$AC$452,0),MATCH(VLOOKUP(Z1687,'【参考】数式用'!$AG$2:$AH$56,2,FALSE),'【参考】数式用'!$AD$2:$AF$2,0)),10)))</f>
        <v/>
      </c>
      <c r="AP1687" s="127" t="str">
        <f>IF($L$16="","",VLOOKUP(Z1687,'【参考】数式用'!$A$2:$O$57,14,FALSE))</f>
        <v/>
      </c>
      <c r="AQ1687" s="126" t="e">
        <f>VLOOKUP(Z1687,'【参考】数式用'!$A$2:$O$57,15,FALSE)</f>
        <v>#N/A</v>
      </c>
    </row>
    <row r="1688" spans="1:43" ht="49.9" customHeight="1">
      <c r="A1688" s="29">
        <f t="shared" si="51"/>
        <v>1649</v>
      </c>
      <c r="B1688" s="42"/>
      <c r="C1688" s="48"/>
      <c r="D1688" s="48"/>
      <c r="E1688" s="48"/>
      <c r="F1688" s="48"/>
      <c r="G1688" s="48"/>
      <c r="H1688" s="48"/>
      <c r="I1688" s="48"/>
      <c r="J1688" s="48"/>
      <c r="K1688" s="48"/>
      <c r="L1688" s="63"/>
      <c r="M1688" s="63"/>
      <c r="N1688" s="63"/>
      <c r="O1688" s="63"/>
      <c r="P1688" s="63"/>
      <c r="Q1688" s="77"/>
      <c r="R1688" s="77"/>
      <c r="S1688" s="77"/>
      <c r="T1688" s="77"/>
      <c r="U1688" s="77"/>
      <c r="V1688" s="63"/>
      <c r="W1688" s="94"/>
      <c r="X1688" s="94"/>
      <c r="Y1688" s="94"/>
      <c r="Z1688" s="94"/>
      <c r="AA1688" s="94"/>
      <c r="AB1688" s="94"/>
      <c r="AC1688" s="105" t="str">
        <f>IFERROR(VLOOKUP(Z1688,'【参考】数式用'!$A$4:$B$57,2,FALSE),"")</f>
        <v/>
      </c>
      <c r="AD1688" s="108"/>
      <c r="AE1688" s="113"/>
      <c r="AF1688" s="119">
        <f t="shared" si="50"/>
        <v>0</v>
      </c>
      <c r="AG1688" s="122" t="str">
        <f>IF(B1688="","",IF(AQ1688="総合事業","数式を削除して手入力",IFERROR(INDEX('【参考】数式用'!$AD$3:$AF$452,MATCH(Q1688&amp;V1688,'【参考】数式用'!$AC$3:$AC$452,0),MATCH(VLOOKUP(Z1688,'【参考】数式用'!$AG$2:$AH$56,2,FALSE),'【参考】数式用'!$AD$2:$AF$2,0)),10)))</f>
        <v/>
      </c>
      <c r="AP1688" s="127" t="str">
        <f>IF($L$16="","",VLOOKUP(Z1688,'【参考】数式用'!$A$2:$O$57,14,FALSE))</f>
        <v/>
      </c>
      <c r="AQ1688" s="126" t="e">
        <f>VLOOKUP(Z1688,'【参考】数式用'!$A$2:$O$57,15,FALSE)</f>
        <v>#N/A</v>
      </c>
    </row>
    <row r="1689" spans="1:43" ht="49.9" customHeight="1">
      <c r="A1689" s="29">
        <f t="shared" si="51"/>
        <v>1650</v>
      </c>
      <c r="B1689" s="42"/>
      <c r="C1689" s="48"/>
      <c r="D1689" s="48"/>
      <c r="E1689" s="48"/>
      <c r="F1689" s="48"/>
      <c r="G1689" s="48"/>
      <c r="H1689" s="48"/>
      <c r="I1689" s="48"/>
      <c r="J1689" s="48"/>
      <c r="K1689" s="48"/>
      <c r="L1689" s="63"/>
      <c r="M1689" s="63"/>
      <c r="N1689" s="63"/>
      <c r="O1689" s="63"/>
      <c r="P1689" s="63"/>
      <c r="Q1689" s="77"/>
      <c r="R1689" s="77"/>
      <c r="S1689" s="77"/>
      <c r="T1689" s="77"/>
      <c r="U1689" s="77"/>
      <c r="V1689" s="63"/>
      <c r="W1689" s="94"/>
      <c r="X1689" s="94"/>
      <c r="Y1689" s="94"/>
      <c r="Z1689" s="94"/>
      <c r="AA1689" s="94"/>
      <c r="AB1689" s="94"/>
      <c r="AC1689" s="105" t="str">
        <f>IFERROR(VLOOKUP(Z1689,'【参考】数式用'!$A$4:$B$57,2,FALSE),"")</f>
        <v/>
      </c>
      <c r="AD1689" s="108"/>
      <c r="AE1689" s="113"/>
      <c r="AF1689" s="119">
        <f t="shared" si="50"/>
        <v>0</v>
      </c>
      <c r="AG1689" s="122" t="str">
        <f>IF(B1689="","",IF(AQ1689="総合事業","数式を削除して手入力",IFERROR(INDEX('【参考】数式用'!$AD$3:$AF$452,MATCH(Q1689&amp;V1689,'【参考】数式用'!$AC$3:$AC$452,0),MATCH(VLOOKUP(Z1689,'【参考】数式用'!$AG$2:$AH$56,2,FALSE),'【参考】数式用'!$AD$2:$AF$2,0)),10)))</f>
        <v/>
      </c>
      <c r="AP1689" s="127" t="str">
        <f>IF($L$16="","",VLOOKUP(Z1689,'【参考】数式用'!$A$2:$O$57,14,FALSE))</f>
        <v/>
      </c>
      <c r="AQ1689" s="126" t="e">
        <f>VLOOKUP(Z1689,'【参考】数式用'!$A$2:$O$57,15,FALSE)</f>
        <v>#N/A</v>
      </c>
    </row>
    <row r="1690" spans="1:43" ht="49.9" customHeight="1">
      <c r="A1690" s="29">
        <f t="shared" si="51"/>
        <v>1651</v>
      </c>
      <c r="B1690" s="42"/>
      <c r="C1690" s="48"/>
      <c r="D1690" s="48"/>
      <c r="E1690" s="48"/>
      <c r="F1690" s="48"/>
      <c r="G1690" s="48"/>
      <c r="H1690" s="48"/>
      <c r="I1690" s="48"/>
      <c r="J1690" s="48"/>
      <c r="K1690" s="48"/>
      <c r="L1690" s="63"/>
      <c r="M1690" s="63"/>
      <c r="N1690" s="63"/>
      <c r="O1690" s="63"/>
      <c r="P1690" s="63"/>
      <c r="Q1690" s="77"/>
      <c r="R1690" s="77"/>
      <c r="S1690" s="77"/>
      <c r="T1690" s="77"/>
      <c r="U1690" s="77"/>
      <c r="V1690" s="63"/>
      <c r="W1690" s="94"/>
      <c r="X1690" s="94"/>
      <c r="Y1690" s="94"/>
      <c r="Z1690" s="94"/>
      <c r="AA1690" s="94"/>
      <c r="AB1690" s="94"/>
      <c r="AC1690" s="105" t="str">
        <f>IFERROR(VLOOKUP(Z1690,'【参考】数式用'!$A$4:$B$57,2,FALSE),"")</f>
        <v/>
      </c>
      <c r="AD1690" s="108"/>
      <c r="AE1690" s="113"/>
      <c r="AF1690" s="119">
        <f t="shared" si="50"/>
        <v>0</v>
      </c>
      <c r="AG1690" s="122" t="str">
        <f>IF(B1690="","",IF(AQ1690="総合事業","数式を削除して手入力",IFERROR(INDEX('【参考】数式用'!$AD$3:$AF$452,MATCH(Q1690&amp;V1690,'【参考】数式用'!$AC$3:$AC$452,0),MATCH(VLOOKUP(Z1690,'【参考】数式用'!$AG$2:$AH$56,2,FALSE),'【参考】数式用'!$AD$2:$AF$2,0)),10)))</f>
        <v/>
      </c>
      <c r="AP1690" s="127" t="str">
        <f>IF($L$16="","",VLOOKUP(Z1690,'【参考】数式用'!$A$2:$O$57,14,FALSE))</f>
        <v/>
      </c>
      <c r="AQ1690" s="126" t="e">
        <f>VLOOKUP(Z1690,'【参考】数式用'!$A$2:$O$57,15,FALSE)</f>
        <v>#N/A</v>
      </c>
    </row>
    <row r="1691" spans="1:43" ht="49.9" customHeight="1">
      <c r="A1691" s="29">
        <f t="shared" si="51"/>
        <v>1652</v>
      </c>
      <c r="B1691" s="42"/>
      <c r="C1691" s="48"/>
      <c r="D1691" s="48"/>
      <c r="E1691" s="48"/>
      <c r="F1691" s="48"/>
      <c r="G1691" s="48"/>
      <c r="H1691" s="48"/>
      <c r="I1691" s="48"/>
      <c r="J1691" s="48"/>
      <c r="K1691" s="48"/>
      <c r="L1691" s="63"/>
      <c r="M1691" s="63"/>
      <c r="N1691" s="63"/>
      <c r="O1691" s="63"/>
      <c r="P1691" s="63"/>
      <c r="Q1691" s="77"/>
      <c r="R1691" s="77"/>
      <c r="S1691" s="77"/>
      <c r="T1691" s="77"/>
      <c r="U1691" s="77"/>
      <c r="V1691" s="63"/>
      <c r="W1691" s="94"/>
      <c r="X1691" s="94"/>
      <c r="Y1691" s="94"/>
      <c r="Z1691" s="94"/>
      <c r="AA1691" s="94"/>
      <c r="AB1691" s="94"/>
      <c r="AC1691" s="105" t="str">
        <f>IFERROR(VLOOKUP(Z1691,'【参考】数式用'!$A$4:$B$57,2,FALSE),"")</f>
        <v/>
      </c>
      <c r="AD1691" s="108"/>
      <c r="AE1691" s="113"/>
      <c r="AF1691" s="119">
        <f t="shared" si="50"/>
        <v>0</v>
      </c>
      <c r="AG1691" s="122" t="str">
        <f>IF(B1691="","",IF(AQ1691="総合事業","数式を削除して手入力",IFERROR(INDEX('【参考】数式用'!$AD$3:$AF$452,MATCH(Q1691&amp;V1691,'【参考】数式用'!$AC$3:$AC$452,0),MATCH(VLOOKUP(Z1691,'【参考】数式用'!$AG$2:$AH$56,2,FALSE),'【参考】数式用'!$AD$2:$AF$2,0)),10)))</f>
        <v/>
      </c>
      <c r="AP1691" s="127" t="str">
        <f>IF($L$16="","",VLOOKUP(Z1691,'【参考】数式用'!$A$2:$O$57,14,FALSE))</f>
        <v/>
      </c>
      <c r="AQ1691" s="126" t="e">
        <f>VLOOKUP(Z1691,'【参考】数式用'!$A$2:$O$57,15,FALSE)</f>
        <v>#N/A</v>
      </c>
    </row>
    <row r="1692" spans="1:43" ht="49.9" customHeight="1">
      <c r="A1692" s="29">
        <f t="shared" si="51"/>
        <v>1653</v>
      </c>
      <c r="B1692" s="42"/>
      <c r="C1692" s="48"/>
      <c r="D1692" s="48"/>
      <c r="E1692" s="48"/>
      <c r="F1692" s="48"/>
      <c r="G1692" s="48"/>
      <c r="H1692" s="48"/>
      <c r="I1692" s="48"/>
      <c r="J1692" s="48"/>
      <c r="K1692" s="48"/>
      <c r="L1692" s="63"/>
      <c r="M1692" s="63"/>
      <c r="N1692" s="63"/>
      <c r="O1692" s="63"/>
      <c r="P1692" s="63"/>
      <c r="Q1692" s="77"/>
      <c r="R1692" s="77"/>
      <c r="S1692" s="77"/>
      <c r="T1692" s="77"/>
      <c r="U1692" s="77"/>
      <c r="V1692" s="63"/>
      <c r="W1692" s="94"/>
      <c r="X1692" s="94"/>
      <c r="Y1692" s="94"/>
      <c r="Z1692" s="94"/>
      <c r="AA1692" s="94"/>
      <c r="AB1692" s="94"/>
      <c r="AC1692" s="105" t="str">
        <f>IFERROR(VLOOKUP(Z1692,'【参考】数式用'!$A$4:$B$57,2,FALSE),"")</f>
        <v/>
      </c>
      <c r="AD1692" s="108"/>
      <c r="AE1692" s="113"/>
      <c r="AF1692" s="119">
        <f t="shared" si="50"/>
        <v>0</v>
      </c>
      <c r="AG1692" s="122" t="str">
        <f>IF(B1692="","",IF(AQ1692="総合事業","数式を削除して手入力",IFERROR(INDEX('【参考】数式用'!$AD$3:$AF$452,MATCH(Q1692&amp;V1692,'【参考】数式用'!$AC$3:$AC$452,0),MATCH(VLOOKUP(Z1692,'【参考】数式用'!$AG$2:$AH$56,2,FALSE),'【参考】数式用'!$AD$2:$AF$2,0)),10)))</f>
        <v/>
      </c>
      <c r="AP1692" s="127" t="str">
        <f>IF($L$16="","",VLOOKUP(Z1692,'【参考】数式用'!$A$2:$O$57,14,FALSE))</f>
        <v/>
      </c>
      <c r="AQ1692" s="126" t="e">
        <f>VLOOKUP(Z1692,'【参考】数式用'!$A$2:$O$57,15,FALSE)</f>
        <v>#N/A</v>
      </c>
    </row>
    <row r="1693" spans="1:43" ht="49.9" customHeight="1">
      <c r="A1693" s="29">
        <f t="shared" si="51"/>
        <v>1654</v>
      </c>
      <c r="B1693" s="42"/>
      <c r="C1693" s="48"/>
      <c r="D1693" s="48"/>
      <c r="E1693" s="48"/>
      <c r="F1693" s="48"/>
      <c r="G1693" s="48"/>
      <c r="H1693" s="48"/>
      <c r="I1693" s="48"/>
      <c r="J1693" s="48"/>
      <c r="K1693" s="48"/>
      <c r="L1693" s="63"/>
      <c r="M1693" s="63"/>
      <c r="N1693" s="63"/>
      <c r="O1693" s="63"/>
      <c r="P1693" s="63"/>
      <c r="Q1693" s="77"/>
      <c r="R1693" s="77"/>
      <c r="S1693" s="77"/>
      <c r="T1693" s="77"/>
      <c r="U1693" s="77"/>
      <c r="V1693" s="63"/>
      <c r="W1693" s="94"/>
      <c r="X1693" s="94"/>
      <c r="Y1693" s="94"/>
      <c r="Z1693" s="94"/>
      <c r="AA1693" s="94"/>
      <c r="AB1693" s="94"/>
      <c r="AC1693" s="105" t="str">
        <f>IFERROR(VLOOKUP(Z1693,'【参考】数式用'!$A$4:$B$57,2,FALSE),"")</f>
        <v/>
      </c>
      <c r="AD1693" s="108"/>
      <c r="AE1693" s="113"/>
      <c r="AF1693" s="119">
        <f t="shared" si="50"/>
        <v>0</v>
      </c>
      <c r="AG1693" s="122" t="str">
        <f>IF(B1693="","",IF(AQ1693="総合事業","数式を削除して手入力",IFERROR(INDEX('【参考】数式用'!$AD$3:$AF$452,MATCH(Q1693&amp;V1693,'【参考】数式用'!$AC$3:$AC$452,0),MATCH(VLOOKUP(Z1693,'【参考】数式用'!$AG$2:$AH$56,2,FALSE),'【参考】数式用'!$AD$2:$AF$2,0)),10)))</f>
        <v/>
      </c>
      <c r="AP1693" s="127" t="str">
        <f>IF($L$16="","",VLOOKUP(Z1693,'【参考】数式用'!$A$2:$O$57,14,FALSE))</f>
        <v/>
      </c>
      <c r="AQ1693" s="126" t="e">
        <f>VLOOKUP(Z1693,'【参考】数式用'!$A$2:$O$57,15,FALSE)</f>
        <v>#N/A</v>
      </c>
    </row>
    <row r="1694" spans="1:43" ht="49.9" customHeight="1">
      <c r="A1694" s="29">
        <f t="shared" si="51"/>
        <v>1655</v>
      </c>
      <c r="B1694" s="42"/>
      <c r="C1694" s="48"/>
      <c r="D1694" s="48"/>
      <c r="E1694" s="48"/>
      <c r="F1694" s="48"/>
      <c r="G1694" s="48"/>
      <c r="H1694" s="48"/>
      <c r="I1694" s="48"/>
      <c r="J1694" s="48"/>
      <c r="K1694" s="48"/>
      <c r="L1694" s="63"/>
      <c r="M1694" s="63"/>
      <c r="N1694" s="63"/>
      <c r="O1694" s="63"/>
      <c r="P1694" s="63"/>
      <c r="Q1694" s="77"/>
      <c r="R1694" s="77"/>
      <c r="S1694" s="77"/>
      <c r="T1694" s="77"/>
      <c r="U1694" s="77"/>
      <c r="V1694" s="63"/>
      <c r="W1694" s="94"/>
      <c r="X1694" s="94"/>
      <c r="Y1694" s="94"/>
      <c r="Z1694" s="94"/>
      <c r="AA1694" s="94"/>
      <c r="AB1694" s="94"/>
      <c r="AC1694" s="105" t="str">
        <f>IFERROR(VLOOKUP(Z1694,'【参考】数式用'!$A$4:$B$57,2,FALSE),"")</f>
        <v/>
      </c>
      <c r="AD1694" s="108"/>
      <c r="AE1694" s="113"/>
      <c r="AF1694" s="119">
        <f t="shared" si="50"/>
        <v>0</v>
      </c>
      <c r="AG1694" s="122" t="str">
        <f>IF(B1694="","",IF(AQ1694="総合事業","数式を削除して手入力",IFERROR(INDEX('【参考】数式用'!$AD$3:$AF$452,MATCH(Q1694&amp;V1694,'【参考】数式用'!$AC$3:$AC$452,0),MATCH(VLOOKUP(Z1694,'【参考】数式用'!$AG$2:$AH$56,2,FALSE),'【参考】数式用'!$AD$2:$AF$2,0)),10)))</f>
        <v/>
      </c>
      <c r="AP1694" s="127" t="str">
        <f>IF($L$16="","",VLOOKUP(Z1694,'【参考】数式用'!$A$2:$O$57,14,FALSE))</f>
        <v/>
      </c>
      <c r="AQ1694" s="126" t="e">
        <f>VLOOKUP(Z1694,'【参考】数式用'!$A$2:$O$57,15,FALSE)</f>
        <v>#N/A</v>
      </c>
    </row>
    <row r="1695" spans="1:43" ht="49.9" customHeight="1">
      <c r="A1695" s="29">
        <f t="shared" si="51"/>
        <v>1656</v>
      </c>
      <c r="B1695" s="42"/>
      <c r="C1695" s="48"/>
      <c r="D1695" s="48"/>
      <c r="E1695" s="48"/>
      <c r="F1695" s="48"/>
      <c r="G1695" s="48"/>
      <c r="H1695" s="48"/>
      <c r="I1695" s="48"/>
      <c r="J1695" s="48"/>
      <c r="K1695" s="48"/>
      <c r="L1695" s="63"/>
      <c r="M1695" s="63"/>
      <c r="N1695" s="63"/>
      <c r="O1695" s="63"/>
      <c r="P1695" s="63"/>
      <c r="Q1695" s="77"/>
      <c r="R1695" s="77"/>
      <c r="S1695" s="77"/>
      <c r="T1695" s="77"/>
      <c r="U1695" s="77"/>
      <c r="V1695" s="63"/>
      <c r="W1695" s="94"/>
      <c r="X1695" s="94"/>
      <c r="Y1695" s="94"/>
      <c r="Z1695" s="94"/>
      <c r="AA1695" s="94"/>
      <c r="AB1695" s="94"/>
      <c r="AC1695" s="105" t="str">
        <f>IFERROR(VLOOKUP(Z1695,'【参考】数式用'!$A$4:$B$57,2,FALSE),"")</f>
        <v/>
      </c>
      <c r="AD1695" s="108"/>
      <c r="AE1695" s="113"/>
      <c r="AF1695" s="119">
        <f t="shared" si="50"/>
        <v>0</v>
      </c>
      <c r="AG1695" s="122" t="str">
        <f>IF(B1695="","",IF(AQ1695="総合事業","数式を削除して手入力",IFERROR(INDEX('【参考】数式用'!$AD$3:$AF$452,MATCH(Q1695&amp;V1695,'【参考】数式用'!$AC$3:$AC$452,0),MATCH(VLOOKUP(Z1695,'【参考】数式用'!$AG$2:$AH$56,2,FALSE),'【参考】数式用'!$AD$2:$AF$2,0)),10)))</f>
        <v/>
      </c>
      <c r="AP1695" s="127" t="str">
        <f>IF($L$16="","",VLOOKUP(Z1695,'【参考】数式用'!$A$2:$O$57,14,FALSE))</f>
        <v/>
      </c>
      <c r="AQ1695" s="126" t="e">
        <f>VLOOKUP(Z1695,'【参考】数式用'!$A$2:$O$57,15,FALSE)</f>
        <v>#N/A</v>
      </c>
    </row>
    <row r="1696" spans="1:43" ht="49.9" customHeight="1">
      <c r="A1696" s="29">
        <f t="shared" si="51"/>
        <v>1657</v>
      </c>
      <c r="B1696" s="42"/>
      <c r="C1696" s="48"/>
      <c r="D1696" s="48"/>
      <c r="E1696" s="48"/>
      <c r="F1696" s="48"/>
      <c r="G1696" s="48"/>
      <c r="H1696" s="48"/>
      <c r="I1696" s="48"/>
      <c r="J1696" s="48"/>
      <c r="K1696" s="48"/>
      <c r="L1696" s="63"/>
      <c r="M1696" s="63"/>
      <c r="N1696" s="63"/>
      <c r="O1696" s="63"/>
      <c r="P1696" s="63"/>
      <c r="Q1696" s="77"/>
      <c r="R1696" s="77"/>
      <c r="S1696" s="77"/>
      <c r="T1696" s="77"/>
      <c r="U1696" s="77"/>
      <c r="V1696" s="63"/>
      <c r="W1696" s="94"/>
      <c r="X1696" s="94"/>
      <c r="Y1696" s="94"/>
      <c r="Z1696" s="94"/>
      <c r="AA1696" s="94"/>
      <c r="AB1696" s="94"/>
      <c r="AC1696" s="105" t="str">
        <f>IFERROR(VLOOKUP(Z1696,'【参考】数式用'!$A$4:$B$57,2,FALSE),"")</f>
        <v/>
      </c>
      <c r="AD1696" s="108"/>
      <c r="AE1696" s="113"/>
      <c r="AF1696" s="119">
        <f t="shared" si="50"/>
        <v>0</v>
      </c>
      <c r="AG1696" s="122" t="str">
        <f>IF(B1696="","",IF(AQ1696="総合事業","数式を削除して手入力",IFERROR(INDEX('【参考】数式用'!$AD$3:$AF$452,MATCH(Q1696&amp;V1696,'【参考】数式用'!$AC$3:$AC$452,0),MATCH(VLOOKUP(Z1696,'【参考】数式用'!$AG$2:$AH$56,2,FALSE),'【参考】数式用'!$AD$2:$AF$2,0)),10)))</f>
        <v/>
      </c>
      <c r="AP1696" s="127" t="str">
        <f>IF($L$16="","",VLOOKUP(Z1696,'【参考】数式用'!$A$2:$O$57,14,FALSE))</f>
        <v/>
      </c>
      <c r="AQ1696" s="126" t="e">
        <f>VLOOKUP(Z1696,'【参考】数式用'!$A$2:$O$57,15,FALSE)</f>
        <v>#N/A</v>
      </c>
    </row>
    <row r="1697" spans="1:43" ht="49.9" customHeight="1">
      <c r="A1697" s="29">
        <f t="shared" si="51"/>
        <v>1658</v>
      </c>
      <c r="B1697" s="42"/>
      <c r="C1697" s="48"/>
      <c r="D1697" s="48"/>
      <c r="E1697" s="48"/>
      <c r="F1697" s="48"/>
      <c r="G1697" s="48"/>
      <c r="H1697" s="48"/>
      <c r="I1697" s="48"/>
      <c r="J1697" s="48"/>
      <c r="K1697" s="48"/>
      <c r="L1697" s="63"/>
      <c r="M1697" s="63"/>
      <c r="N1697" s="63"/>
      <c r="O1697" s="63"/>
      <c r="P1697" s="63"/>
      <c r="Q1697" s="77"/>
      <c r="R1697" s="77"/>
      <c r="S1697" s="77"/>
      <c r="T1697" s="77"/>
      <c r="U1697" s="77"/>
      <c r="V1697" s="63"/>
      <c r="W1697" s="94"/>
      <c r="X1697" s="94"/>
      <c r="Y1697" s="94"/>
      <c r="Z1697" s="94"/>
      <c r="AA1697" s="94"/>
      <c r="AB1697" s="94"/>
      <c r="AC1697" s="105" t="str">
        <f>IFERROR(VLOOKUP(Z1697,'【参考】数式用'!$A$4:$B$57,2,FALSE),"")</f>
        <v/>
      </c>
      <c r="AD1697" s="108"/>
      <c r="AE1697" s="113"/>
      <c r="AF1697" s="119">
        <f t="shared" si="50"/>
        <v>0</v>
      </c>
      <c r="AG1697" s="122" t="str">
        <f>IF(B1697="","",IF(AQ1697="総合事業","数式を削除して手入力",IFERROR(INDEX('【参考】数式用'!$AD$3:$AF$452,MATCH(Q1697&amp;V1697,'【参考】数式用'!$AC$3:$AC$452,0),MATCH(VLOOKUP(Z1697,'【参考】数式用'!$AG$2:$AH$56,2,FALSE),'【参考】数式用'!$AD$2:$AF$2,0)),10)))</f>
        <v/>
      </c>
      <c r="AP1697" s="127" t="str">
        <f>IF($L$16="","",VLOOKUP(Z1697,'【参考】数式用'!$A$2:$O$57,14,FALSE))</f>
        <v/>
      </c>
      <c r="AQ1697" s="126" t="e">
        <f>VLOOKUP(Z1697,'【参考】数式用'!$A$2:$O$57,15,FALSE)</f>
        <v>#N/A</v>
      </c>
    </row>
    <row r="1698" spans="1:43" ht="49.9" customHeight="1">
      <c r="A1698" s="29">
        <f t="shared" si="51"/>
        <v>1659</v>
      </c>
      <c r="B1698" s="42"/>
      <c r="C1698" s="48"/>
      <c r="D1698" s="48"/>
      <c r="E1698" s="48"/>
      <c r="F1698" s="48"/>
      <c r="G1698" s="48"/>
      <c r="H1698" s="48"/>
      <c r="I1698" s="48"/>
      <c r="J1698" s="48"/>
      <c r="K1698" s="48"/>
      <c r="L1698" s="63"/>
      <c r="M1698" s="63"/>
      <c r="N1698" s="63"/>
      <c r="O1698" s="63"/>
      <c r="P1698" s="63"/>
      <c r="Q1698" s="77"/>
      <c r="R1698" s="77"/>
      <c r="S1698" s="77"/>
      <c r="T1698" s="77"/>
      <c r="U1698" s="77"/>
      <c r="V1698" s="63"/>
      <c r="W1698" s="94"/>
      <c r="X1698" s="94"/>
      <c r="Y1698" s="94"/>
      <c r="Z1698" s="94"/>
      <c r="AA1698" s="94"/>
      <c r="AB1698" s="94"/>
      <c r="AC1698" s="105" t="str">
        <f>IFERROR(VLOOKUP(Z1698,'【参考】数式用'!$A$4:$B$57,2,FALSE),"")</f>
        <v/>
      </c>
      <c r="AD1698" s="108"/>
      <c r="AE1698" s="113"/>
      <c r="AF1698" s="119">
        <f t="shared" si="50"/>
        <v>0</v>
      </c>
      <c r="AG1698" s="122" t="str">
        <f>IF(B1698="","",IF(AQ1698="総合事業","数式を削除して手入力",IFERROR(INDEX('【参考】数式用'!$AD$3:$AF$452,MATCH(Q1698&amp;V1698,'【参考】数式用'!$AC$3:$AC$452,0),MATCH(VLOOKUP(Z1698,'【参考】数式用'!$AG$2:$AH$56,2,FALSE),'【参考】数式用'!$AD$2:$AF$2,0)),10)))</f>
        <v/>
      </c>
      <c r="AP1698" s="127" t="str">
        <f>IF($L$16="","",VLOOKUP(Z1698,'【参考】数式用'!$A$2:$O$57,14,FALSE))</f>
        <v/>
      </c>
      <c r="AQ1698" s="126" t="e">
        <f>VLOOKUP(Z1698,'【参考】数式用'!$A$2:$O$57,15,FALSE)</f>
        <v>#N/A</v>
      </c>
    </row>
    <row r="1699" spans="1:43" ht="49.9" customHeight="1">
      <c r="A1699" s="29">
        <f t="shared" si="51"/>
        <v>1660</v>
      </c>
      <c r="B1699" s="42"/>
      <c r="C1699" s="48"/>
      <c r="D1699" s="48"/>
      <c r="E1699" s="48"/>
      <c r="F1699" s="48"/>
      <c r="G1699" s="48"/>
      <c r="H1699" s="48"/>
      <c r="I1699" s="48"/>
      <c r="J1699" s="48"/>
      <c r="K1699" s="48"/>
      <c r="L1699" s="63"/>
      <c r="M1699" s="63"/>
      <c r="N1699" s="63"/>
      <c r="O1699" s="63"/>
      <c r="P1699" s="63"/>
      <c r="Q1699" s="77"/>
      <c r="R1699" s="77"/>
      <c r="S1699" s="77"/>
      <c r="T1699" s="77"/>
      <c r="U1699" s="77"/>
      <c r="V1699" s="63"/>
      <c r="W1699" s="94"/>
      <c r="X1699" s="94"/>
      <c r="Y1699" s="94"/>
      <c r="Z1699" s="94"/>
      <c r="AA1699" s="94"/>
      <c r="AB1699" s="94"/>
      <c r="AC1699" s="105" t="str">
        <f>IFERROR(VLOOKUP(Z1699,'【参考】数式用'!$A$4:$B$57,2,FALSE),"")</f>
        <v/>
      </c>
      <c r="AD1699" s="108"/>
      <c r="AE1699" s="113"/>
      <c r="AF1699" s="119">
        <f t="shared" si="50"/>
        <v>0</v>
      </c>
      <c r="AG1699" s="122" t="str">
        <f>IF(B1699="","",IF(AQ1699="総合事業","数式を削除して手入力",IFERROR(INDEX('【参考】数式用'!$AD$3:$AF$452,MATCH(Q1699&amp;V1699,'【参考】数式用'!$AC$3:$AC$452,0),MATCH(VLOOKUP(Z1699,'【参考】数式用'!$AG$2:$AH$56,2,FALSE),'【参考】数式用'!$AD$2:$AF$2,0)),10)))</f>
        <v/>
      </c>
      <c r="AP1699" s="127" t="str">
        <f>IF($L$16="","",VLOOKUP(Z1699,'【参考】数式用'!$A$2:$O$57,14,FALSE))</f>
        <v/>
      </c>
      <c r="AQ1699" s="126" t="e">
        <f>VLOOKUP(Z1699,'【参考】数式用'!$A$2:$O$57,15,FALSE)</f>
        <v>#N/A</v>
      </c>
    </row>
    <row r="1700" spans="1:43" ht="49.9" customHeight="1">
      <c r="A1700" s="29">
        <f t="shared" si="51"/>
        <v>1661</v>
      </c>
      <c r="B1700" s="42"/>
      <c r="C1700" s="48"/>
      <c r="D1700" s="48"/>
      <c r="E1700" s="48"/>
      <c r="F1700" s="48"/>
      <c r="G1700" s="48"/>
      <c r="H1700" s="48"/>
      <c r="I1700" s="48"/>
      <c r="J1700" s="48"/>
      <c r="K1700" s="48"/>
      <c r="L1700" s="63"/>
      <c r="M1700" s="63"/>
      <c r="N1700" s="63"/>
      <c r="O1700" s="63"/>
      <c r="P1700" s="63"/>
      <c r="Q1700" s="77"/>
      <c r="R1700" s="77"/>
      <c r="S1700" s="77"/>
      <c r="T1700" s="77"/>
      <c r="U1700" s="77"/>
      <c r="V1700" s="63"/>
      <c r="W1700" s="94"/>
      <c r="X1700" s="94"/>
      <c r="Y1700" s="94"/>
      <c r="Z1700" s="94"/>
      <c r="AA1700" s="94"/>
      <c r="AB1700" s="94"/>
      <c r="AC1700" s="105" t="str">
        <f>IFERROR(VLOOKUP(Z1700,'【参考】数式用'!$A$4:$B$57,2,FALSE),"")</f>
        <v/>
      </c>
      <c r="AD1700" s="108"/>
      <c r="AE1700" s="113"/>
      <c r="AF1700" s="119">
        <f t="shared" si="50"/>
        <v>0</v>
      </c>
      <c r="AG1700" s="122" t="str">
        <f>IF(B1700="","",IF(AQ1700="総合事業","数式を削除して手入力",IFERROR(INDEX('【参考】数式用'!$AD$3:$AF$452,MATCH(Q1700&amp;V1700,'【参考】数式用'!$AC$3:$AC$452,0),MATCH(VLOOKUP(Z1700,'【参考】数式用'!$AG$2:$AH$56,2,FALSE),'【参考】数式用'!$AD$2:$AF$2,0)),10)))</f>
        <v/>
      </c>
      <c r="AP1700" s="127" t="str">
        <f>IF($L$16="","",VLOOKUP(Z1700,'【参考】数式用'!$A$2:$O$57,14,FALSE))</f>
        <v/>
      </c>
      <c r="AQ1700" s="126" t="e">
        <f>VLOOKUP(Z1700,'【参考】数式用'!$A$2:$O$57,15,FALSE)</f>
        <v>#N/A</v>
      </c>
    </row>
    <row r="1701" spans="1:43" ht="49.9" customHeight="1">
      <c r="A1701" s="29">
        <f t="shared" si="51"/>
        <v>1662</v>
      </c>
      <c r="B1701" s="42"/>
      <c r="C1701" s="48"/>
      <c r="D1701" s="48"/>
      <c r="E1701" s="48"/>
      <c r="F1701" s="48"/>
      <c r="G1701" s="48"/>
      <c r="H1701" s="48"/>
      <c r="I1701" s="48"/>
      <c r="J1701" s="48"/>
      <c r="K1701" s="48"/>
      <c r="L1701" s="63"/>
      <c r="M1701" s="63"/>
      <c r="N1701" s="63"/>
      <c r="O1701" s="63"/>
      <c r="P1701" s="63"/>
      <c r="Q1701" s="77"/>
      <c r="R1701" s="77"/>
      <c r="S1701" s="77"/>
      <c r="T1701" s="77"/>
      <c r="U1701" s="77"/>
      <c r="V1701" s="63"/>
      <c r="W1701" s="94"/>
      <c r="X1701" s="94"/>
      <c r="Y1701" s="94"/>
      <c r="Z1701" s="94"/>
      <c r="AA1701" s="94"/>
      <c r="AB1701" s="94"/>
      <c r="AC1701" s="105" t="str">
        <f>IFERROR(VLOOKUP(Z1701,'【参考】数式用'!$A$4:$B$57,2,FALSE),"")</f>
        <v/>
      </c>
      <c r="AD1701" s="108"/>
      <c r="AE1701" s="113"/>
      <c r="AF1701" s="119">
        <f t="shared" si="50"/>
        <v>0</v>
      </c>
      <c r="AG1701" s="122" t="str">
        <f>IF(B1701="","",IF(AQ1701="総合事業","数式を削除して手入力",IFERROR(INDEX('【参考】数式用'!$AD$3:$AF$452,MATCH(Q1701&amp;V1701,'【参考】数式用'!$AC$3:$AC$452,0),MATCH(VLOOKUP(Z1701,'【参考】数式用'!$AG$2:$AH$56,2,FALSE),'【参考】数式用'!$AD$2:$AF$2,0)),10)))</f>
        <v/>
      </c>
      <c r="AP1701" s="127" t="str">
        <f>IF($L$16="","",VLOOKUP(Z1701,'【参考】数式用'!$A$2:$O$57,14,FALSE))</f>
        <v/>
      </c>
      <c r="AQ1701" s="126" t="e">
        <f>VLOOKUP(Z1701,'【参考】数式用'!$A$2:$O$57,15,FALSE)</f>
        <v>#N/A</v>
      </c>
    </row>
    <row r="1702" spans="1:43" ht="49.9" customHeight="1">
      <c r="A1702" s="29">
        <f t="shared" si="51"/>
        <v>1663</v>
      </c>
      <c r="B1702" s="42"/>
      <c r="C1702" s="48"/>
      <c r="D1702" s="48"/>
      <c r="E1702" s="48"/>
      <c r="F1702" s="48"/>
      <c r="G1702" s="48"/>
      <c r="H1702" s="48"/>
      <c r="I1702" s="48"/>
      <c r="J1702" s="48"/>
      <c r="K1702" s="48"/>
      <c r="L1702" s="63"/>
      <c r="M1702" s="63"/>
      <c r="N1702" s="63"/>
      <c r="O1702" s="63"/>
      <c r="P1702" s="63"/>
      <c r="Q1702" s="77"/>
      <c r="R1702" s="77"/>
      <c r="S1702" s="77"/>
      <c r="T1702" s="77"/>
      <c r="U1702" s="77"/>
      <c r="V1702" s="63"/>
      <c r="W1702" s="94"/>
      <c r="X1702" s="94"/>
      <c r="Y1702" s="94"/>
      <c r="Z1702" s="94"/>
      <c r="AA1702" s="94"/>
      <c r="AB1702" s="94"/>
      <c r="AC1702" s="105" t="str">
        <f>IFERROR(VLOOKUP(Z1702,'【参考】数式用'!$A$4:$B$57,2,FALSE),"")</f>
        <v/>
      </c>
      <c r="AD1702" s="108"/>
      <c r="AE1702" s="113"/>
      <c r="AF1702" s="119">
        <f t="shared" si="50"/>
        <v>0</v>
      </c>
      <c r="AG1702" s="122" t="str">
        <f>IF(B1702="","",IF(AQ1702="総合事業","数式を削除して手入力",IFERROR(INDEX('【参考】数式用'!$AD$3:$AF$452,MATCH(Q1702&amp;V1702,'【参考】数式用'!$AC$3:$AC$452,0),MATCH(VLOOKUP(Z1702,'【参考】数式用'!$AG$2:$AH$56,2,FALSE),'【参考】数式用'!$AD$2:$AF$2,0)),10)))</f>
        <v/>
      </c>
      <c r="AP1702" s="127" t="str">
        <f>IF($L$16="","",VLOOKUP(Z1702,'【参考】数式用'!$A$2:$O$57,14,FALSE))</f>
        <v/>
      </c>
      <c r="AQ1702" s="126" t="e">
        <f>VLOOKUP(Z1702,'【参考】数式用'!$A$2:$O$57,15,FALSE)</f>
        <v>#N/A</v>
      </c>
    </row>
    <row r="1703" spans="1:43" ht="49.9" customHeight="1">
      <c r="A1703" s="29">
        <f t="shared" si="51"/>
        <v>1664</v>
      </c>
      <c r="B1703" s="42"/>
      <c r="C1703" s="48"/>
      <c r="D1703" s="48"/>
      <c r="E1703" s="48"/>
      <c r="F1703" s="48"/>
      <c r="G1703" s="48"/>
      <c r="H1703" s="48"/>
      <c r="I1703" s="48"/>
      <c r="J1703" s="48"/>
      <c r="K1703" s="48"/>
      <c r="L1703" s="63"/>
      <c r="M1703" s="63"/>
      <c r="N1703" s="63"/>
      <c r="O1703" s="63"/>
      <c r="P1703" s="63"/>
      <c r="Q1703" s="77"/>
      <c r="R1703" s="77"/>
      <c r="S1703" s="77"/>
      <c r="T1703" s="77"/>
      <c r="U1703" s="77"/>
      <c r="V1703" s="63"/>
      <c r="W1703" s="94"/>
      <c r="X1703" s="94"/>
      <c r="Y1703" s="94"/>
      <c r="Z1703" s="94"/>
      <c r="AA1703" s="94"/>
      <c r="AB1703" s="94"/>
      <c r="AC1703" s="105" t="str">
        <f>IFERROR(VLOOKUP(Z1703,'【参考】数式用'!$A$4:$B$57,2,FALSE),"")</f>
        <v/>
      </c>
      <c r="AD1703" s="108"/>
      <c r="AE1703" s="113"/>
      <c r="AF1703" s="119">
        <f t="shared" si="50"/>
        <v>0</v>
      </c>
      <c r="AG1703" s="122" t="str">
        <f>IF(B1703="","",IF(AQ1703="総合事業","数式を削除して手入力",IFERROR(INDEX('【参考】数式用'!$AD$3:$AF$452,MATCH(Q1703&amp;V1703,'【参考】数式用'!$AC$3:$AC$452,0),MATCH(VLOOKUP(Z1703,'【参考】数式用'!$AG$2:$AH$56,2,FALSE),'【参考】数式用'!$AD$2:$AF$2,0)),10)))</f>
        <v/>
      </c>
      <c r="AP1703" s="127" t="str">
        <f>IF($L$16="","",VLOOKUP(Z1703,'【参考】数式用'!$A$2:$O$57,14,FALSE))</f>
        <v/>
      </c>
      <c r="AQ1703" s="126" t="e">
        <f>VLOOKUP(Z1703,'【参考】数式用'!$A$2:$O$57,15,FALSE)</f>
        <v>#N/A</v>
      </c>
    </row>
    <row r="1704" spans="1:43" ht="49.9" customHeight="1">
      <c r="A1704" s="29">
        <f t="shared" si="51"/>
        <v>1665</v>
      </c>
      <c r="B1704" s="42"/>
      <c r="C1704" s="48"/>
      <c r="D1704" s="48"/>
      <c r="E1704" s="48"/>
      <c r="F1704" s="48"/>
      <c r="G1704" s="48"/>
      <c r="H1704" s="48"/>
      <c r="I1704" s="48"/>
      <c r="J1704" s="48"/>
      <c r="K1704" s="48"/>
      <c r="L1704" s="63"/>
      <c r="M1704" s="63"/>
      <c r="N1704" s="63"/>
      <c r="O1704" s="63"/>
      <c r="P1704" s="63"/>
      <c r="Q1704" s="77"/>
      <c r="R1704" s="77"/>
      <c r="S1704" s="77"/>
      <c r="T1704" s="77"/>
      <c r="U1704" s="77"/>
      <c r="V1704" s="63"/>
      <c r="W1704" s="94"/>
      <c r="X1704" s="94"/>
      <c r="Y1704" s="94"/>
      <c r="Z1704" s="94"/>
      <c r="AA1704" s="94"/>
      <c r="AB1704" s="94"/>
      <c r="AC1704" s="105" t="str">
        <f>IFERROR(VLOOKUP(Z1704,'【参考】数式用'!$A$4:$B$57,2,FALSE),"")</f>
        <v/>
      </c>
      <c r="AD1704" s="108"/>
      <c r="AE1704" s="113"/>
      <c r="AF1704" s="119">
        <f t="shared" ref="AF1704:AF1767" si="52">AD1704-AE1704</f>
        <v>0</v>
      </c>
      <c r="AG1704" s="122" t="str">
        <f>IF(B1704="","",IF(AQ1704="総合事業","数式を削除して手入力",IFERROR(INDEX('【参考】数式用'!$AD$3:$AF$452,MATCH(Q1704&amp;V1704,'【参考】数式用'!$AC$3:$AC$452,0),MATCH(VLOOKUP(Z1704,'【参考】数式用'!$AG$2:$AH$56,2,FALSE),'【参考】数式用'!$AD$2:$AF$2,0)),10)))</f>
        <v/>
      </c>
      <c r="AP1704" s="127" t="str">
        <f>IF($L$16="","",VLOOKUP(Z1704,'【参考】数式用'!$A$2:$O$57,14,FALSE))</f>
        <v/>
      </c>
      <c r="AQ1704" s="126" t="e">
        <f>VLOOKUP(Z1704,'【参考】数式用'!$A$2:$O$57,15,FALSE)</f>
        <v>#N/A</v>
      </c>
    </row>
    <row r="1705" spans="1:43" ht="49.9" customHeight="1">
      <c r="A1705" s="29">
        <f t="shared" ref="A1705:A1768" si="53">A1704+1</f>
        <v>1666</v>
      </c>
      <c r="B1705" s="42"/>
      <c r="C1705" s="48"/>
      <c r="D1705" s="48"/>
      <c r="E1705" s="48"/>
      <c r="F1705" s="48"/>
      <c r="G1705" s="48"/>
      <c r="H1705" s="48"/>
      <c r="I1705" s="48"/>
      <c r="J1705" s="48"/>
      <c r="K1705" s="48"/>
      <c r="L1705" s="63"/>
      <c r="M1705" s="63"/>
      <c r="N1705" s="63"/>
      <c r="O1705" s="63"/>
      <c r="P1705" s="63"/>
      <c r="Q1705" s="77"/>
      <c r="R1705" s="77"/>
      <c r="S1705" s="77"/>
      <c r="T1705" s="77"/>
      <c r="U1705" s="77"/>
      <c r="V1705" s="63"/>
      <c r="W1705" s="94"/>
      <c r="X1705" s="94"/>
      <c r="Y1705" s="94"/>
      <c r="Z1705" s="94"/>
      <c r="AA1705" s="94"/>
      <c r="AB1705" s="94"/>
      <c r="AC1705" s="105" t="str">
        <f>IFERROR(VLOOKUP(Z1705,'【参考】数式用'!$A$4:$B$57,2,FALSE),"")</f>
        <v/>
      </c>
      <c r="AD1705" s="108"/>
      <c r="AE1705" s="113"/>
      <c r="AF1705" s="119">
        <f t="shared" si="52"/>
        <v>0</v>
      </c>
      <c r="AG1705" s="122" t="str">
        <f>IF(B1705="","",IF(AQ1705="総合事業","数式を削除して手入力",IFERROR(INDEX('【参考】数式用'!$AD$3:$AF$452,MATCH(Q1705&amp;V1705,'【参考】数式用'!$AC$3:$AC$452,0),MATCH(VLOOKUP(Z1705,'【参考】数式用'!$AG$2:$AH$56,2,FALSE),'【参考】数式用'!$AD$2:$AF$2,0)),10)))</f>
        <v/>
      </c>
      <c r="AP1705" s="127" t="str">
        <f>IF($L$16="","",VLOOKUP(Z1705,'【参考】数式用'!$A$2:$O$57,14,FALSE))</f>
        <v/>
      </c>
      <c r="AQ1705" s="126" t="e">
        <f>VLOOKUP(Z1705,'【参考】数式用'!$A$2:$O$57,15,FALSE)</f>
        <v>#N/A</v>
      </c>
    </row>
    <row r="1706" spans="1:43" ht="49.9" customHeight="1">
      <c r="A1706" s="29">
        <f t="shared" si="53"/>
        <v>1667</v>
      </c>
      <c r="B1706" s="42"/>
      <c r="C1706" s="48"/>
      <c r="D1706" s="48"/>
      <c r="E1706" s="48"/>
      <c r="F1706" s="48"/>
      <c r="G1706" s="48"/>
      <c r="H1706" s="48"/>
      <c r="I1706" s="48"/>
      <c r="J1706" s="48"/>
      <c r="K1706" s="48"/>
      <c r="L1706" s="63"/>
      <c r="M1706" s="63"/>
      <c r="N1706" s="63"/>
      <c r="O1706" s="63"/>
      <c r="P1706" s="63"/>
      <c r="Q1706" s="77"/>
      <c r="R1706" s="77"/>
      <c r="S1706" s="77"/>
      <c r="T1706" s="77"/>
      <c r="U1706" s="77"/>
      <c r="V1706" s="63"/>
      <c r="W1706" s="94"/>
      <c r="X1706" s="94"/>
      <c r="Y1706" s="94"/>
      <c r="Z1706" s="94"/>
      <c r="AA1706" s="94"/>
      <c r="AB1706" s="94"/>
      <c r="AC1706" s="105" t="str">
        <f>IFERROR(VLOOKUP(Z1706,'【参考】数式用'!$A$4:$B$57,2,FALSE),"")</f>
        <v/>
      </c>
      <c r="AD1706" s="108"/>
      <c r="AE1706" s="113"/>
      <c r="AF1706" s="119">
        <f t="shared" si="52"/>
        <v>0</v>
      </c>
      <c r="AG1706" s="122" t="str">
        <f>IF(B1706="","",IF(AQ1706="総合事業","数式を削除して手入力",IFERROR(INDEX('【参考】数式用'!$AD$3:$AF$452,MATCH(Q1706&amp;V1706,'【参考】数式用'!$AC$3:$AC$452,0),MATCH(VLOOKUP(Z1706,'【参考】数式用'!$AG$2:$AH$56,2,FALSE),'【参考】数式用'!$AD$2:$AF$2,0)),10)))</f>
        <v/>
      </c>
      <c r="AP1706" s="127" t="str">
        <f>IF($L$16="","",VLOOKUP(Z1706,'【参考】数式用'!$A$2:$O$57,14,FALSE))</f>
        <v/>
      </c>
      <c r="AQ1706" s="126" t="e">
        <f>VLOOKUP(Z1706,'【参考】数式用'!$A$2:$O$57,15,FALSE)</f>
        <v>#N/A</v>
      </c>
    </row>
    <row r="1707" spans="1:43" ht="49.9" customHeight="1">
      <c r="A1707" s="29">
        <f t="shared" si="53"/>
        <v>1668</v>
      </c>
      <c r="B1707" s="42"/>
      <c r="C1707" s="48"/>
      <c r="D1707" s="48"/>
      <c r="E1707" s="48"/>
      <c r="F1707" s="48"/>
      <c r="G1707" s="48"/>
      <c r="H1707" s="48"/>
      <c r="I1707" s="48"/>
      <c r="J1707" s="48"/>
      <c r="K1707" s="48"/>
      <c r="L1707" s="63"/>
      <c r="M1707" s="63"/>
      <c r="N1707" s="63"/>
      <c r="O1707" s="63"/>
      <c r="P1707" s="63"/>
      <c r="Q1707" s="77"/>
      <c r="R1707" s="77"/>
      <c r="S1707" s="77"/>
      <c r="T1707" s="77"/>
      <c r="U1707" s="77"/>
      <c r="V1707" s="63"/>
      <c r="W1707" s="94"/>
      <c r="X1707" s="94"/>
      <c r="Y1707" s="94"/>
      <c r="Z1707" s="94"/>
      <c r="AA1707" s="94"/>
      <c r="AB1707" s="94"/>
      <c r="AC1707" s="105" t="str">
        <f>IFERROR(VLOOKUP(Z1707,'【参考】数式用'!$A$4:$B$57,2,FALSE),"")</f>
        <v/>
      </c>
      <c r="AD1707" s="108"/>
      <c r="AE1707" s="113"/>
      <c r="AF1707" s="119">
        <f t="shared" si="52"/>
        <v>0</v>
      </c>
      <c r="AG1707" s="122" t="str">
        <f>IF(B1707="","",IF(AQ1707="総合事業","数式を削除して手入力",IFERROR(INDEX('【参考】数式用'!$AD$3:$AF$452,MATCH(Q1707&amp;V1707,'【参考】数式用'!$AC$3:$AC$452,0),MATCH(VLOOKUP(Z1707,'【参考】数式用'!$AG$2:$AH$56,2,FALSE),'【参考】数式用'!$AD$2:$AF$2,0)),10)))</f>
        <v/>
      </c>
      <c r="AP1707" s="127" t="str">
        <f>IF($L$16="","",VLOOKUP(Z1707,'【参考】数式用'!$A$2:$O$57,14,FALSE))</f>
        <v/>
      </c>
      <c r="AQ1707" s="126" t="e">
        <f>VLOOKUP(Z1707,'【参考】数式用'!$A$2:$O$57,15,FALSE)</f>
        <v>#N/A</v>
      </c>
    </row>
    <row r="1708" spans="1:43" ht="49.9" customHeight="1">
      <c r="A1708" s="29">
        <f t="shared" si="53"/>
        <v>1669</v>
      </c>
      <c r="B1708" s="42"/>
      <c r="C1708" s="48"/>
      <c r="D1708" s="48"/>
      <c r="E1708" s="48"/>
      <c r="F1708" s="48"/>
      <c r="G1708" s="48"/>
      <c r="H1708" s="48"/>
      <c r="I1708" s="48"/>
      <c r="J1708" s="48"/>
      <c r="K1708" s="48"/>
      <c r="L1708" s="63"/>
      <c r="M1708" s="63"/>
      <c r="N1708" s="63"/>
      <c r="O1708" s="63"/>
      <c r="P1708" s="63"/>
      <c r="Q1708" s="77"/>
      <c r="R1708" s="77"/>
      <c r="S1708" s="77"/>
      <c r="T1708" s="77"/>
      <c r="U1708" s="77"/>
      <c r="V1708" s="63"/>
      <c r="W1708" s="94"/>
      <c r="X1708" s="94"/>
      <c r="Y1708" s="94"/>
      <c r="Z1708" s="94"/>
      <c r="AA1708" s="94"/>
      <c r="AB1708" s="94"/>
      <c r="AC1708" s="105" t="str">
        <f>IFERROR(VLOOKUP(Z1708,'【参考】数式用'!$A$4:$B$57,2,FALSE),"")</f>
        <v/>
      </c>
      <c r="AD1708" s="108"/>
      <c r="AE1708" s="113"/>
      <c r="AF1708" s="119">
        <f t="shared" si="52"/>
        <v>0</v>
      </c>
      <c r="AG1708" s="122" t="str">
        <f>IF(B1708="","",IF(AQ1708="総合事業","数式を削除して手入力",IFERROR(INDEX('【参考】数式用'!$AD$3:$AF$452,MATCH(Q1708&amp;V1708,'【参考】数式用'!$AC$3:$AC$452,0),MATCH(VLOOKUP(Z1708,'【参考】数式用'!$AG$2:$AH$56,2,FALSE),'【参考】数式用'!$AD$2:$AF$2,0)),10)))</f>
        <v/>
      </c>
      <c r="AP1708" s="127" t="str">
        <f>IF($L$16="","",VLOOKUP(Z1708,'【参考】数式用'!$A$2:$O$57,14,FALSE))</f>
        <v/>
      </c>
      <c r="AQ1708" s="126" t="e">
        <f>VLOOKUP(Z1708,'【参考】数式用'!$A$2:$O$57,15,FALSE)</f>
        <v>#N/A</v>
      </c>
    </row>
    <row r="1709" spans="1:43" ht="49.9" customHeight="1">
      <c r="A1709" s="29">
        <f t="shared" si="53"/>
        <v>1670</v>
      </c>
      <c r="B1709" s="42"/>
      <c r="C1709" s="48"/>
      <c r="D1709" s="48"/>
      <c r="E1709" s="48"/>
      <c r="F1709" s="48"/>
      <c r="G1709" s="48"/>
      <c r="H1709" s="48"/>
      <c r="I1709" s="48"/>
      <c r="J1709" s="48"/>
      <c r="K1709" s="48"/>
      <c r="L1709" s="63"/>
      <c r="M1709" s="63"/>
      <c r="N1709" s="63"/>
      <c r="O1709" s="63"/>
      <c r="P1709" s="63"/>
      <c r="Q1709" s="77"/>
      <c r="R1709" s="77"/>
      <c r="S1709" s="77"/>
      <c r="T1709" s="77"/>
      <c r="U1709" s="77"/>
      <c r="V1709" s="63"/>
      <c r="W1709" s="94"/>
      <c r="X1709" s="94"/>
      <c r="Y1709" s="94"/>
      <c r="Z1709" s="94"/>
      <c r="AA1709" s="94"/>
      <c r="AB1709" s="94"/>
      <c r="AC1709" s="105" t="str">
        <f>IFERROR(VLOOKUP(Z1709,'【参考】数式用'!$A$4:$B$57,2,FALSE),"")</f>
        <v/>
      </c>
      <c r="AD1709" s="108"/>
      <c r="AE1709" s="113"/>
      <c r="AF1709" s="119">
        <f t="shared" si="52"/>
        <v>0</v>
      </c>
      <c r="AG1709" s="122" t="str">
        <f>IF(B1709="","",IF(AQ1709="総合事業","数式を削除して手入力",IFERROR(INDEX('【参考】数式用'!$AD$3:$AF$452,MATCH(Q1709&amp;V1709,'【参考】数式用'!$AC$3:$AC$452,0),MATCH(VLOOKUP(Z1709,'【参考】数式用'!$AG$2:$AH$56,2,FALSE),'【参考】数式用'!$AD$2:$AF$2,0)),10)))</f>
        <v/>
      </c>
      <c r="AP1709" s="127" t="str">
        <f>IF($L$16="","",VLOOKUP(Z1709,'【参考】数式用'!$A$2:$O$57,14,FALSE))</f>
        <v/>
      </c>
      <c r="AQ1709" s="126" t="e">
        <f>VLOOKUP(Z1709,'【参考】数式用'!$A$2:$O$57,15,FALSE)</f>
        <v>#N/A</v>
      </c>
    </row>
    <row r="1710" spans="1:43" ht="49.9" customHeight="1">
      <c r="A1710" s="29">
        <f t="shared" si="53"/>
        <v>1671</v>
      </c>
      <c r="B1710" s="42"/>
      <c r="C1710" s="48"/>
      <c r="D1710" s="48"/>
      <c r="E1710" s="48"/>
      <c r="F1710" s="48"/>
      <c r="G1710" s="48"/>
      <c r="H1710" s="48"/>
      <c r="I1710" s="48"/>
      <c r="J1710" s="48"/>
      <c r="K1710" s="48"/>
      <c r="L1710" s="63"/>
      <c r="M1710" s="63"/>
      <c r="N1710" s="63"/>
      <c r="O1710" s="63"/>
      <c r="P1710" s="63"/>
      <c r="Q1710" s="77"/>
      <c r="R1710" s="77"/>
      <c r="S1710" s="77"/>
      <c r="T1710" s="77"/>
      <c r="U1710" s="77"/>
      <c r="V1710" s="63"/>
      <c r="W1710" s="94"/>
      <c r="X1710" s="94"/>
      <c r="Y1710" s="94"/>
      <c r="Z1710" s="94"/>
      <c r="AA1710" s="94"/>
      <c r="AB1710" s="94"/>
      <c r="AC1710" s="105" t="str">
        <f>IFERROR(VLOOKUP(Z1710,'【参考】数式用'!$A$4:$B$57,2,FALSE),"")</f>
        <v/>
      </c>
      <c r="AD1710" s="108"/>
      <c r="AE1710" s="113"/>
      <c r="AF1710" s="119">
        <f t="shared" si="52"/>
        <v>0</v>
      </c>
      <c r="AG1710" s="122" t="str">
        <f>IF(B1710="","",IF(AQ1710="総合事業","数式を削除して手入力",IFERROR(INDEX('【参考】数式用'!$AD$3:$AF$452,MATCH(Q1710&amp;V1710,'【参考】数式用'!$AC$3:$AC$452,0),MATCH(VLOOKUP(Z1710,'【参考】数式用'!$AG$2:$AH$56,2,FALSE),'【参考】数式用'!$AD$2:$AF$2,0)),10)))</f>
        <v/>
      </c>
      <c r="AP1710" s="127" t="str">
        <f>IF($L$16="","",VLOOKUP(Z1710,'【参考】数式用'!$A$2:$O$57,14,FALSE))</f>
        <v/>
      </c>
      <c r="AQ1710" s="126" t="e">
        <f>VLOOKUP(Z1710,'【参考】数式用'!$A$2:$O$57,15,FALSE)</f>
        <v>#N/A</v>
      </c>
    </row>
    <row r="1711" spans="1:43" ht="49.9" customHeight="1">
      <c r="A1711" s="29">
        <f t="shared" si="53"/>
        <v>1672</v>
      </c>
      <c r="B1711" s="42"/>
      <c r="C1711" s="48"/>
      <c r="D1711" s="48"/>
      <c r="E1711" s="48"/>
      <c r="F1711" s="48"/>
      <c r="G1711" s="48"/>
      <c r="H1711" s="48"/>
      <c r="I1711" s="48"/>
      <c r="J1711" s="48"/>
      <c r="K1711" s="48"/>
      <c r="L1711" s="63"/>
      <c r="M1711" s="63"/>
      <c r="N1711" s="63"/>
      <c r="O1711" s="63"/>
      <c r="P1711" s="63"/>
      <c r="Q1711" s="77"/>
      <c r="R1711" s="77"/>
      <c r="S1711" s="77"/>
      <c r="T1711" s="77"/>
      <c r="U1711" s="77"/>
      <c r="V1711" s="63"/>
      <c r="W1711" s="94"/>
      <c r="X1711" s="94"/>
      <c r="Y1711" s="94"/>
      <c r="Z1711" s="94"/>
      <c r="AA1711" s="94"/>
      <c r="AB1711" s="94"/>
      <c r="AC1711" s="105" t="str">
        <f>IFERROR(VLOOKUP(Z1711,'【参考】数式用'!$A$4:$B$57,2,FALSE),"")</f>
        <v/>
      </c>
      <c r="AD1711" s="108"/>
      <c r="AE1711" s="113"/>
      <c r="AF1711" s="119">
        <f t="shared" si="52"/>
        <v>0</v>
      </c>
      <c r="AG1711" s="122" t="str">
        <f>IF(B1711="","",IF(AQ1711="総合事業","数式を削除して手入力",IFERROR(INDEX('【参考】数式用'!$AD$3:$AF$452,MATCH(Q1711&amp;V1711,'【参考】数式用'!$AC$3:$AC$452,0),MATCH(VLOOKUP(Z1711,'【参考】数式用'!$AG$2:$AH$56,2,FALSE),'【参考】数式用'!$AD$2:$AF$2,0)),10)))</f>
        <v/>
      </c>
      <c r="AP1711" s="127" t="str">
        <f>IF($L$16="","",VLOOKUP(Z1711,'【参考】数式用'!$A$2:$O$57,14,FALSE))</f>
        <v/>
      </c>
      <c r="AQ1711" s="126" t="e">
        <f>VLOOKUP(Z1711,'【参考】数式用'!$A$2:$O$57,15,FALSE)</f>
        <v>#N/A</v>
      </c>
    </row>
    <row r="1712" spans="1:43" ht="49.9" customHeight="1">
      <c r="A1712" s="29">
        <f t="shared" si="53"/>
        <v>1673</v>
      </c>
      <c r="B1712" s="42"/>
      <c r="C1712" s="48"/>
      <c r="D1712" s="48"/>
      <c r="E1712" s="48"/>
      <c r="F1712" s="48"/>
      <c r="G1712" s="48"/>
      <c r="H1712" s="48"/>
      <c r="I1712" s="48"/>
      <c r="J1712" s="48"/>
      <c r="K1712" s="48"/>
      <c r="L1712" s="63"/>
      <c r="M1712" s="63"/>
      <c r="N1712" s="63"/>
      <c r="O1712" s="63"/>
      <c r="P1712" s="63"/>
      <c r="Q1712" s="77"/>
      <c r="R1712" s="77"/>
      <c r="S1712" s="77"/>
      <c r="T1712" s="77"/>
      <c r="U1712" s="77"/>
      <c r="V1712" s="63"/>
      <c r="W1712" s="94"/>
      <c r="X1712" s="94"/>
      <c r="Y1712" s="94"/>
      <c r="Z1712" s="94"/>
      <c r="AA1712" s="94"/>
      <c r="AB1712" s="94"/>
      <c r="AC1712" s="105" t="str">
        <f>IFERROR(VLOOKUP(Z1712,'【参考】数式用'!$A$4:$B$57,2,FALSE),"")</f>
        <v/>
      </c>
      <c r="AD1712" s="108"/>
      <c r="AE1712" s="113"/>
      <c r="AF1712" s="119">
        <f t="shared" si="52"/>
        <v>0</v>
      </c>
      <c r="AG1712" s="122" t="str">
        <f>IF(B1712="","",IF(AQ1712="総合事業","数式を削除して手入力",IFERROR(INDEX('【参考】数式用'!$AD$3:$AF$452,MATCH(Q1712&amp;V1712,'【参考】数式用'!$AC$3:$AC$452,0),MATCH(VLOOKUP(Z1712,'【参考】数式用'!$AG$2:$AH$56,2,FALSE),'【参考】数式用'!$AD$2:$AF$2,0)),10)))</f>
        <v/>
      </c>
      <c r="AP1712" s="127" t="str">
        <f>IF($L$16="","",VLOOKUP(Z1712,'【参考】数式用'!$A$2:$O$57,14,FALSE))</f>
        <v/>
      </c>
      <c r="AQ1712" s="126" t="e">
        <f>VLOOKUP(Z1712,'【参考】数式用'!$A$2:$O$57,15,FALSE)</f>
        <v>#N/A</v>
      </c>
    </row>
    <row r="1713" spans="1:43" ht="49.9" customHeight="1">
      <c r="A1713" s="29">
        <f t="shared" si="53"/>
        <v>1674</v>
      </c>
      <c r="B1713" s="42"/>
      <c r="C1713" s="48"/>
      <c r="D1713" s="48"/>
      <c r="E1713" s="48"/>
      <c r="F1713" s="48"/>
      <c r="G1713" s="48"/>
      <c r="H1713" s="48"/>
      <c r="I1713" s="48"/>
      <c r="J1713" s="48"/>
      <c r="K1713" s="48"/>
      <c r="L1713" s="63"/>
      <c r="M1713" s="63"/>
      <c r="N1713" s="63"/>
      <c r="O1713" s="63"/>
      <c r="P1713" s="63"/>
      <c r="Q1713" s="77"/>
      <c r="R1713" s="77"/>
      <c r="S1713" s="77"/>
      <c r="T1713" s="77"/>
      <c r="U1713" s="77"/>
      <c r="V1713" s="63"/>
      <c r="W1713" s="94"/>
      <c r="X1713" s="94"/>
      <c r="Y1713" s="94"/>
      <c r="Z1713" s="94"/>
      <c r="AA1713" s="94"/>
      <c r="AB1713" s="94"/>
      <c r="AC1713" s="105" t="str">
        <f>IFERROR(VLOOKUP(Z1713,'【参考】数式用'!$A$4:$B$57,2,FALSE),"")</f>
        <v/>
      </c>
      <c r="AD1713" s="108"/>
      <c r="AE1713" s="113"/>
      <c r="AF1713" s="119">
        <f t="shared" si="52"/>
        <v>0</v>
      </c>
      <c r="AG1713" s="122" t="str">
        <f>IF(B1713="","",IF(AQ1713="総合事業","数式を削除して手入力",IFERROR(INDEX('【参考】数式用'!$AD$3:$AF$452,MATCH(Q1713&amp;V1713,'【参考】数式用'!$AC$3:$AC$452,0),MATCH(VLOOKUP(Z1713,'【参考】数式用'!$AG$2:$AH$56,2,FALSE),'【参考】数式用'!$AD$2:$AF$2,0)),10)))</f>
        <v/>
      </c>
      <c r="AP1713" s="127" t="str">
        <f>IF($L$16="","",VLOOKUP(Z1713,'【参考】数式用'!$A$2:$O$57,14,FALSE))</f>
        <v/>
      </c>
      <c r="AQ1713" s="126" t="e">
        <f>VLOOKUP(Z1713,'【参考】数式用'!$A$2:$O$57,15,FALSE)</f>
        <v>#N/A</v>
      </c>
    </row>
    <row r="1714" spans="1:43" ht="49.9" customHeight="1">
      <c r="A1714" s="29">
        <f t="shared" si="53"/>
        <v>1675</v>
      </c>
      <c r="B1714" s="42"/>
      <c r="C1714" s="48"/>
      <c r="D1714" s="48"/>
      <c r="E1714" s="48"/>
      <c r="F1714" s="48"/>
      <c r="G1714" s="48"/>
      <c r="H1714" s="48"/>
      <c r="I1714" s="48"/>
      <c r="J1714" s="48"/>
      <c r="K1714" s="48"/>
      <c r="L1714" s="63"/>
      <c r="M1714" s="63"/>
      <c r="N1714" s="63"/>
      <c r="O1714" s="63"/>
      <c r="P1714" s="63"/>
      <c r="Q1714" s="77"/>
      <c r="R1714" s="77"/>
      <c r="S1714" s="77"/>
      <c r="T1714" s="77"/>
      <c r="U1714" s="77"/>
      <c r="V1714" s="63"/>
      <c r="W1714" s="94"/>
      <c r="X1714" s="94"/>
      <c r="Y1714" s="94"/>
      <c r="Z1714" s="94"/>
      <c r="AA1714" s="94"/>
      <c r="AB1714" s="94"/>
      <c r="AC1714" s="105" t="str">
        <f>IFERROR(VLOOKUP(Z1714,'【参考】数式用'!$A$4:$B$57,2,FALSE),"")</f>
        <v/>
      </c>
      <c r="AD1714" s="108"/>
      <c r="AE1714" s="113"/>
      <c r="AF1714" s="119">
        <f t="shared" si="52"/>
        <v>0</v>
      </c>
      <c r="AG1714" s="122" t="str">
        <f>IF(B1714="","",IF(AQ1714="総合事業","数式を削除して手入力",IFERROR(INDEX('【参考】数式用'!$AD$3:$AF$452,MATCH(Q1714&amp;V1714,'【参考】数式用'!$AC$3:$AC$452,0),MATCH(VLOOKUP(Z1714,'【参考】数式用'!$AG$2:$AH$56,2,FALSE),'【参考】数式用'!$AD$2:$AF$2,0)),10)))</f>
        <v/>
      </c>
      <c r="AP1714" s="127" t="str">
        <f>IF($L$16="","",VLOOKUP(Z1714,'【参考】数式用'!$A$2:$O$57,14,FALSE))</f>
        <v/>
      </c>
      <c r="AQ1714" s="126" t="e">
        <f>VLOOKUP(Z1714,'【参考】数式用'!$A$2:$O$57,15,FALSE)</f>
        <v>#N/A</v>
      </c>
    </row>
    <row r="1715" spans="1:43" ht="49.9" customHeight="1">
      <c r="A1715" s="29">
        <f t="shared" si="53"/>
        <v>1676</v>
      </c>
      <c r="B1715" s="42"/>
      <c r="C1715" s="48"/>
      <c r="D1715" s="48"/>
      <c r="E1715" s="48"/>
      <c r="F1715" s="48"/>
      <c r="G1715" s="48"/>
      <c r="H1715" s="48"/>
      <c r="I1715" s="48"/>
      <c r="J1715" s="48"/>
      <c r="K1715" s="48"/>
      <c r="L1715" s="63"/>
      <c r="M1715" s="63"/>
      <c r="N1715" s="63"/>
      <c r="O1715" s="63"/>
      <c r="P1715" s="63"/>
      <c r="Q1715" s="77"/>
      <c r="R1715" s="77"/>
      <c r="S1715" s="77"/>
      <c r="T1715" s="77"/>
      <c r="U1715" s="77"/>
      <c r="V1715" s="63"/>
      <c r="W1715" s="94"/>
      <c r="X1715" s="94"/>
      <c r="Y1715" s="94"/>
      <c r="Z1715" s="94"/>
      <c r="AA1715" s="94"/>
      <c r="AB1715" s="94"/>
      <c r="AC1715" s="105" t="str">
        <f>IFERROR(VLOOKUP(Z1715,'【参考】数式用'!$A$4:$B$57,2,FALSE),"")</f>
        <v/>
      </c>
      <c r="AD1715" s="108"/>
      <c r="AE1715" s="113"/>
      <c r="AF1715" s="119">
        <f t="shared" si="52"/>
        <v>0</v>
      </c>
      <c r="AG1715" s="122" t="str">
        <f>IF(B1715="","",IF(AQ1715="総合事業","数式を削除して手入力",IFERROR(INDEX('【参考】数式用'!$AD$3:$AF$452,MATCH(Q1715&amp;V1715,'【参考】数式用'!$AC$3:$AC$452,0),MATCH(VLOOKUP(Z1715,'【参考】数式用'!$AG$2:$AH$56,2,FALSE),'【参考】数式用'!$AD$2:$AF$2,0)),10)))</f>
        <v/>
      </c>
      <c r="AP1715" s="127" t="str">
        <f>IF($L$16="","",VLOOKUP(Z1715,'【参考】数式用'!$A$2:$O$57,14,FALSE))</f>
        <v/>
      </c>
      <c r="AQ1715" s="126" t="e">
        <f>VLOOKUP(Z1715,'【参考】数式用'!$A$2:$O$57,15,FALSE)</f>
        <v>#N/A</v>
      </c>
    </row>
    <row r="1716" spans="1:43" ht="49.9" customHeight="1">
      <c r="A1716" s="29">
        <f t="shared" si="53"/>
        <v>1677</v>
      </c>
      <c r="B1716" s="42"/>
      <c r="C1716" s="48"/>
      <c r="D1716" s="48"/>
      <c r="E1716" s="48"/>
      <c r="F1716" s="48"/>
      <c r="G1716" s="48"/>
      <c r="H1716" s="48"/>
      <c r="I1716" s="48"/>
      <c r="J1716" s="48"/>
      <c r="K1716" s="48"/>
      <c r="L1716" s="63"/>
      <c r="M1716" s="63"/>
      <c r="N1716" s="63"/>
      <c r="O1716" s="63"/>
      <c r="P1716" s="63"/>
      <c r="Q1716" s="77"/>
      <c r="R1716" s="77"/>
      <c r="S1716" s="77"/>
      <c r="T1716" s="77"/>
      <c r="U1716" s="77"/>
      <c r="V1716" s="63"/>
      <c r="W1716" s="94"/>
      <c r="X1716" s="94"/>
      <c r="Y1716" s="94"/>
      <c r="Z1716" s="94"/>
      <c r="AA1716" s="94"/>
      <c r="AB1716" s="94"/>
      <c r="AC1716" s="105" t="str">
        <f>IFERROR(VLOOKUP(Z1716,'【参考】数式用'!$A$4:$B$57,2,FALSE),"")</f>
        <v/>
      </c>
      <c r="AD1716" s="108"/>
      <c r="AE1716" s="113"/>
      <c r="AF1716" s="119">
        <f t="shared" si="52"/>
        <v>0</v>
      </c>
      <c r="AG1716" s="122" t="str">
        <f>IF(B1716="","",IF(AQ1716="総合事業","数式を削除して手入力",IFERROR(INDEX('【参考】数式用'!$AD$3:$AF$452,MATCH(Q1716&amp;V1716,'【参考】数式用'!$AC$3:$AC$452,0),MATCH(VLOOKUP(Z1716,'【参考】数式用'!$AG$2:$AH$56,2,FALSE),'【参考】数式用'!$AD$2:$AF$2,0)),10)))</f>
        <v/>
      </c>
      <c r="AP1716" s="127" t="str">
        <f>IF($L$16="","",VLOOKUP(Z1716,'【参考】数式用'!$A$2:$O$57,14,FALSE))</f>
        <v/>
      </c>
      <c r="AQ1716" s="126" t="e">
        <f>VLOOKUP(Z1716,'【参考】数式用'!$A$2:$O$57,15,FALSE)</f>
        <v>#N/A</v>
      </c>
    </row>
    <row r="1717" spans="1:43" ht="49.9" customHeight="1">
      <c r="A1717" s="29">
        <f t="shared" si="53"/>
        <v>1678</v>
      </c>
      <c r="B1717" s="42"/>
      <c r="C1717" s="48"/>
      <c r="D1717" s="48"/>
      <c r="E1717" s="48"/>
      <c r="F1717" s="48"/>
      <c r="G1717" s="48"/>
      <c r="H1717" s="48"/>
      <c r="I1717" s="48"/>
      <c r="J1717" s="48"/>
      <c r="K1717" s="48"/>
      <c r="L1717" s="63"/>
      <c r="M1717" s="63"/>
      <c r="N1717" s="63"/>
      <c r="O1717" s="63"/>
      <c r="P1717" s="63"/>
      <c r="Q1717" s="77"/>
      <c r="R1717" s="77"/>
      <c r="S1717" s="77"/>
      <c r="T1717" s="77"/>
      <c r="U1717" s="77"/>
      <c r="V1717" s="63"/>
      <c r="W1717" s="94"/>
      <c r="X1717" s="94"/>
      <c r="Y1717" s="94"/>
      <c r="Z1717" s="94"/>
      <c r="AA1717" s="94"/>
      <c r="AB1717" s="94"/>
      <c r="AC1717" s="105" t="str">
        <f>IFERROR(VLOOKUP(Z1717,'【参考】数式用'!$A$4:$B$57,2,FALSE),"")</f>
        <v/>
      </c>
      <c r="AD1717" s="108"/>
      <c r="AE1717" s="113"/>
      <c r="AF1717" s="119">
        <f t="shared" si="52"/>
        <v>0</v>
      </c>
      <c r="AG1717" s="122" t="str">
        <f>IF(B1717="","",IF(AQ1717="総合事業","数式を削除して手入力",IFERROR(INDEX('【参考】数式用'!$AD$3:$AF$452,MATCH(Q1717&amp;V1717,'【参考】数式用'!$AC$3:$AC$452,0),MATCH(VLOOKUP(Z1717,'【参考】数式用'!$AG$2:$AH$56,2,FALSE),'【参考】数式用'!$AD$2:$AF$2,0)),10)))</f>
        <v/>
      </c>
      <c r="AP1717" s="127" t="str">
        <f>IF($L$16="","",VLOOKUP(Z1717,'【参考】数式用'!$A$2:$O$57,14,FALSE))</f>
        <v/>
      </c>
      <c r="AQ1717" s="126" t="e">
        <f>VLOOKUP(Z1717,'【参考】数式用'!$A$2:$O$57,15,FALSE)</f>
        <v>#N/A</v>
      </c>
    </row>
    <row r="1718" spans="1:43" ht="49.9" customHeight="1">
      <c r="A1718" s="29">
        <f t="shared" si="53"/>
        <v>1679</v>
      </c>
      <c r="B1718" s="42"/>
      <c r="C1718" s="48"/>
      <c r="D1718" s="48"/>
      <c r="E1718" s="48"/>
      <c r="F1718" s="48"/>
      <c r="G1718" s="48"/>
      <c r="H1718" s="48"/>
      <c r="I1718" s="48"/>
      <c r="J1718" s="48"/>
      <c r="K1718" s="48"/>
      <c r="L1718" s="63"/>
      <c r="M1718" s="63"/>
      <c r="N1718" s="63"/>
      <c r="O1718" s="63"/>
      <c r="P1718" s="63"/>
      <c r="Q1718" s="77"/>
      <c r="R1718" s="77"/>
      <c r="S1718" s="77"/>
      <c r="T1718" s="77"/>
      <c r="U1718" s="77"/>
      <c r="V1718" s="63"/>
      <c r="W1718" s="94"/>
      <c r="X1718" s="94"/>
      <c r="Y1718" s="94"/>
      <c r="Z1718" s="94"/>
      <c r="AA1718" s="94"/>
      <c r="AB1718" s="94"/>
      <c r="AC1718" s="105" t="str">
        <f>IFERROR(VLOOKUP(Z1718,'【参考】数式用'!$A$4:$B$57,2,FALSE),"")</f>
        <v/>
      </c>
      <c r="AD1718" s="108"/>
      <c r="AE1718" s="113"/>
      <c r="AF1718" s="119">
        <f t="shared" si="52"/>
        <v>0</v>
      </c>
      <c r="AG1718" s="122" t="str">
        <f>IF(B1718="","",IF(AQ1718="総合事業","数式を削除して手入力",IFERROR(INDEX('【参考】数式用'!$AD$3:$AF$452,MATCH(Q1718&amp;V1718,'【参考】数式用'!$AC$3:$AC$452,0),MATCH(VLOOKUP(Z1718,'【参考】数式用'!$AG$2:$AH$56,2,FALSE),'【参考】数式用'!$AD$2:$AF$2,0)),10)))</f>
        <v/>
      </c>
      <c r="AP1718" s="127" t="str">
        <f>IF($L$16="","",VLOOKUP(Z1718,'【参考】数式用'!$A$2:$O$57,14,FALSE))</f>
        <v/>
      </c>
      <c r="AQ1718" s="126" t="e">
        <f>VLOOKUP(Z1718,'【参考】数式用'!$A$2:$O$57,15,FALSE)</f>
        <v>#N/A</v>
      </c>
    </row>
    <row r="1719" spans="1:43" ht="49.9" customHeight="1">
      <c r="A1719" s="29">
        <f t="shared" si="53"/>
        <v>1680</v>
      </c>
      <c r="B1719" s="42"/>
      <c r="C1719" s="48"/>
      <c r="D1719" s="48"/>
      <c r="E1719" s="48"/>
      <c r="F1719" s="48"/>
      <c r="G1719" s="48"/>
      <c r="H1719" s="48"/>
      <c r="I1719" s="48"/>
      <c r="J1719" s="48"/>
      <c r="K1719" s="48"/>
      <c r="L1719" s="63"/>
      <c r="M1719" s="63"/>
      <c r="N1719" s="63"/>
      <c r="O1719" s="63"/>
      <c r="P1719" s="63"/>
      <c r="Q1719" s="77"/>
      <c r="R1719" s="77"/>
      <c r="S1719" s="77"/>
      <c r="T1719" s="77"/>
      <c r="U1719" s="77"/>
      <c r="V1719" s="63"/>
      <c r="W1719" s="94"/>
      <c r="X1719" s="94"/>
      <c r="Y1719" s="94"/>
      <c r="Z1719" s="94"/>
      <c r="AA1719" s="94"/>
      <c r="AB1719" s="94"/>
      <c r="AC1719" s="105" t="str">
        <f>IFERROR(VLOOKUP(Z1719,'【参考】数式用'!$A$4:$B$57,2,FALSE),"")</f>
        <v/>
      </c>
      <c r="AD1719" s="108"/>
      <c r="AE1719" s="113"/>
      <c r="AF1719" s="119">
        <f t="shared" si="52"/>
        <v>0</v>
      </c>
      <c r="AG1719" s="122" t="str">
        <f>IF(B1719="","",IF(AQ1719="総合事業","数式を削除して手入力",IFERROR(INDEX('【参考】数式用'!$AD$3:$AF$452,MATCH(Q1719&amp;V1719,'【参考】数式用'!$AC$3:$AC$452,0),MATCH(VLOOKUP(Z1719,'【参考】数式用'!$AG$2:$AH$56,2,FALSE),'【参考】数式用'!$AD$2:$AF$2,0)),10)))</f>
        <v/>
      </c>
      <c r="AP1719" s="127" t="str">
        <f>IF($L$16="","",VLOOKUP(Z1719,'【参考】数式用'!$A$2:$O$57,14,FALSE))</f>
        <v/>
      </c>
      <c r="AQ1719" s="126" t="e">
        <f>VLOOKUP(Z1719,'【参考】数式用'!$A$2:$O$57,15,FALSE)</f>
        <v>#N/A</v>
      </c>
    </row>
    <row r="1720" spans="1:43" ht="49.9" customHeight="1">
      <c r="A1720" s="29">
        <f t="shared" si="53"/>
        <v>1681</v>
      </c>
      <c r="B1720" s="42"/>
      <c r="C1720" s="48"/>
      <c r="D1720" s="48"/>
      <c r="E1720" s="48"/>
      <c r="F1720" s="48"/>
      <c r="G1720" s="48"/>
      <c r="H1720" s="48"/>
      <c r="I1720" s="48"/>
      <c r="J1720" s="48"/>
      <c r="K1720" s="48"/>
      <c r="L1720" s="63"/>
      <c r="M1720" s="63"/>
      <c r="N1720" s="63"/>
      <c r="O1720" s="63"/>
      <c r="P1720" s="63"/>
      <c r="Q1720" s="77"/>
      <c r="R1720" s="77"/>
      <c r="S1720" s="77"/>
      <c r="T1720" s="77"/>
      <c r="U1720" s="77"/>
      <c r="V1720" s="63"/>
      <c r="W1720" s="94"/>
      <c r="X1720" s="94"/>
      <c r="Y1720" s="94"/>
      <c r="Z1720" s="94"/>
      <c r="AA1720" s="94"/>
      <c r="AB1720" s="94"/>
      <c r="AC1720" s="105" t="str">
        <f>IFERROR(VLOOKUP(Z1720,'【参考】数式用'!$A$4:$B$57,2,FALSE),"")</f>
        <v/>
      </c>
      <c r="AD1720" s="108"/>
      <c r="AE1720" s="113"/>
      <c r="AF1720" s="119">
        <f t="shared" si="52"/>
        <v>0</v>
      </c>
      <c r="AG1720" s="122" t="str">
        <f>IF(B1720="","",IF(AQ1720="総合事業","数式を削除して手入力",IFERROR(INDEX('【参考】数式用'!$AD$3:$AF$452,MATCH(Q1720&amp;V1720,'【参考】数式用'!$AC$3:$AC$452,0),MATCH(VLOOKUP(Z1720,'【参考】数式用'!$AG$2:$AH$56,2,FALSE),'【参考】数式用'!$AD$2:$AF$2,0)),10)))</f>
        <v/>
      </c>
      <c r="AP1720" s="127" t="str">
        <f>IF($L$16="","",VLOOKUP(Z1720,'【参考】数式用'!$A$2:$O$57,14,FALSE))</f>
        <v/>
      </c>
      <c r="AQ1720" s="126" t="e">
        <f>VLOOKUP(Z1720,'【参考】数式用'!$A$2:$O$57,15,FALSE)</f>
        <v>#N/A</v>
      </c>
    </row>
    <row r="1721" spans="1:43" ht="49.9" customHeight="1">
      <c r="A1721" s="29">
        <f t="shared" si="53"/>
        <v>1682</v>
      </c>
      <c r="B1721" s="42"/>
      <c r="C1721" s="48"/>
      <c r="D1721" s="48"/>
      <c r="E1721" s="48"/>
      <c r="F1721" s="48"/>
      <c r="G1721" s="48"/>
      <c r="H1721" s="48"/>
      <c r="I1721" s="48"/>
      <c r="J1721" s="48"/>
      <c r="K1721" s="48"/>
      <c r="L1721" s="63"/>
      <c r="M1721" s="63"/>
      <c r="N1721" s="63"/>
      <c r="O1721" s="63"/>
      <c r="P1721" s="63"/>
      <c r="Q1721" s="77"/>
      <c r="R1721" s="77"/>
      <c r="S1721" s="77"/>
      <c r="T1721" s="77"/>
      <c r="U1721" s="77"/>
      <c r="V1721" s="63"/>
      <c r="W1721" s="94"/>
      <c r="X1721" s="94"/>
      <c r="Y1721" s="94"/>
      <c r="Z1721" s="94"/>
      <c r="AA1721" s="94"/>
      <c r="AB1721" s="94"/>
      <c r="AC1721" s="105" t="str">
        <f>IFERROR(VLOOKUP(Z1721,'【参考】数式用'!$A$4:$B$57,2,FALSE),"")</f>
        <v/>
      </c>
      <c r="AD1721" s="108"/>
      <c r="AE1721" s="113"/>
      <c r="AF1721" s="119">
        <f t="shared" si="52"/>
        <v>0</v>
      </c>
      <c r="AG1721" s="122" t="str">
        <f>IF(B1721="","",IF(AQ1721="総合事業","数式を削除して手入力",IFERROR(INDEX('【参考】数式用'!$AD$3:$AF$452,MATCH(Q1721&amp;V1721,'【参考】数式用'!$AC$3:$AC$452,0),MATCH(VLOOKUP(Z1721,'【参考】数式用'!$AG$2:$AH$56,2,FALSE),'【参考】数式用'!$AD$2:$AF$2,0)),10)))</f>
        <v/>
      </c>
      <c r="AP1721" s="127" t="str">
        <f>IF($L$16="","",VLOOKUP(Z1721,'【参考】数式用'!$A$2:$O$57,14,FALSE))</f>
        <v/>
      </c>
      <c r="AQ1721" s="126" t="e">
        <f>VLOOKUP(Z1721,'【参考】数式用'!$A$2:$O$57,15,FALSE)</f>
        <v>#N/A</v>
      </c>
    </row>
    <row r="1722" spans="1:43" ht="49.9" customHeight="1">
      <c r="A1722" s="29">
        <f t="shared" si="53"/>
        <v>1683</v>
      </c>
      <c r="B1722" s="42"/>
      <c r="C1722" s="48"/>
      <c r="D1722" s="48"/>
      <c r="E1722" s="48"/>
      <c r="F1722" s="48"/>
      <c r="G1722" s="48"/>
      <c r="H1722" s="48"/>
      <c r="I1722" s="48"/>
      <c r="J1722" s="48"/>
      <c r="K1722" s="48"/>
      <c r="L1722" s="63"/>
      <c r="M1722" s="63"/>
      <c r="N1722" s="63"/>
      <c r="O1722" s="63"/>
      <c r="P1722" s="63"/>
      <c r="Q1722" s="77"/>
      <c r="R1722" s="77"/>
      <c r="S1722" s="77"/>
      <c r="T1722" s="77"/>
      <c r="U1722" s="77"/>
      <c r="V1722" s="63"/>
      <c r="W1722" s="94"/>
      <c r="X1722" s="94"/>
      <c r="Y1722" s="94"/>
      <c r="Z1722" s="94"/>
      <c r="AA1722" s="94"/>
      <c r="AB1722" s="94"/>
      <c r="AC1722" s="105" t="str">
        <f>IFERROR(VLOOKUP(Z1722,'【参考】数式用'!$A$4:$B$57,2,FALSE),"")</f>
        <v/>
      </c>
      <c r="AD1722" s="108"/>
      <c r="AE1722" s="113"/>
      <c r="AF1722" s="119">
        <f t="shared" si="52"/>
        <v>0</v>
      </c>
      <c r="AG1722" s="122" t="str">
        <f>IF(B1722="","",IF(AQ1722="総合事業","数式を削除して手入力",IFERROR(INDEX('【参考】数式用'!$AD$3:$AF$452,MATCH(Q1722&amp;V1722,'【参考】数式用'!$AC$3:$AC$452,0),MATCH(VLOOKUP(Z1722,'【参考】数式用'!$AG$2:$AH$56,2,FALSE),'【参考】数式用'!$AD$2:$AF$2,0)),10)))</f>
        <v/>
      </c>
      <c r="AP1722" s="127" t="str">
        <f>IF($L$16="","",VLOOKUP(Z1722,'【参考】数式用'!$A$2:$O$57,14,FALSE))</f>
        <v/>
      </c>
      <c r="AQ1722" s="126" t="e">
        <f>VLOOKUP(Z1722,'【参考】数式用'!$A$2:$O$57,15,FALSE)</f>
        <v>#N/A</v>
      </c>
    </row>
    <row r="1723" spans="1:43" ht="49.9" customHeight="1">
      <c r="A1723" s="29">
        <f t="shared" si="53"/>
        <v>1684</v>
      </c>
      <c r="B1723" s="42"/>
      <c r="C1723" s="48"/>
      <c r="D1723" s="48"/>
      <c r="E1723" s="48"/>
      <c r="F1723" s="48"/>
      <c r="G1723" s="48"/>
      <c r="H1723" s="48"/>
      <c r="I1723" s="48"/>
      <c r="J1723" s="48"/>
      <c r="K1723" s="48"/>
      <c r="L1723" s="63"/>
      <c r="M1723" s="63"/>
      <c r="N1723" s="63"/>
      <c r="O1723" s="63"/>
      <c r="P1723" s="63"/>
      <c r="Q1723" s="77"/>
      <c r="R1723" s="77"/>
      <c r="S1723" s="77"/>
      <c r="T1723" s="77"/>
      <c r="U1723" s="77"/>
      <c r="V1723" s="63"/>
      <c r="W1723" s="94"/>
      <c r="X1723" s="94"/>
      <c r="Y1723" s="94"/>
      <c r="Z1723" s="94"/>
      <c r="AA1723" s="94"/>
      <c r="AB1723" s="94"/>
      <c r="AC1723" s="105" t="str">
        <f>IFERROR(VLOOKUP(Z1723,'【参考】数式用'!$A$4:$B$57,2,FALSE),"")</f>
        <v/>
      </c>
      <c r="AD1723" s="108"/>
      <c r="AE1723" s="113"/>
      <c r="AF1723" s="119">
        <f t="shared" si="52"/>
        <v>0</v>
      </c>
      <c r="AG1723" s="122" t="str">
        <f>IF(B1723="","",IF(AQ1723="総合事業","数式を削除して手入力",IFERROR(INDEX('【参考】数式用'!$AD$3:$AF$452,MATCH(Q1723&amp;V1723,'【参考】数式用'!$AC$3:$AC$452,0),MATCH(VLOOKUP(Z1723,'【参考】数式用'!$AG$2:$AH$56,2,FALSE),'【参考】数式用'!$AD$2:$AF$2,0)),10)))</f>
        <v/>
      </c>
      <c r="AP1723" s="127" t="str">
        <f>IF($L$16="","",VLOOKUP(Z1723,'【参考】数式用'!$A$2:$O$57,14,FALSE))</f>
        <v/>
      </c>
      <c r="AQ1723" s="126" t="e">
        <f>VLOOKUP(Z1723,'【参考】数式用'!$A$2:$O$57,15,FALSE)</f>
        <v>#N/A</v>
      </c>
    </row>
    <row r="1724" spans="1:43" ht="49.9" customHeight="1">
      <c r="A1724" s="29">
        <f t="shared" si="53"/>
        <v>1685</v>
      </c>
      <c r="B1724" s="42"/>
      <c r="C1724" s="48"/>
      <c r="D1724" s="48"/>
      <c r="E1724" s="48"/>
      <c r="F1724" s="48"/>
      <c r="G1724" s="48"/>
      <c r="H1724" s="48"/>
      <c r="I1724" s="48"/>
      <c r="J1724" s="48"/>
      <c r="K1724" s="48"/>
      <c r="L1724" s="63"/>
      <c r="M1724" s="63"/>
      <c r="N1724" s="63"/>
      <c r="O1724" s="63"/>
      <c r="P1724" s="63"/>
      <c r="Q1724" s="77"/>
      <c r="R1724" s="77"/>
      <c r="S1724" s="77"/>
      <c r="T1724" s="77"/>
      <c r="U1724" s="77"/>
      <c r="V1724" s="63"/>
      <c r="W1724" s="94"/>
      <c r="X1724" s="94"/>
      <c r="Y1724" s="94"/>
      <c r="Z1724" s="94"/>
      <c r="AA1724" s="94"/>
      <c r="AB1724" s="94"/>
      <c r="AC1724" s="105" t="str">
        <f>IFERROR(VLOOKUP(Z1724,'【参考】数式用'!$A$4:$B$57,2,FALSE),"")</f>
        <v/>
      </c>
      <c r="AD1724" s="108"/>
      <c r="AE1724" s="113"/>
      <c r="AF1724" s="119">
        <f t="shared" si="52"/>
        <v>0</v>
      </c>
      <c r="AG1724" s="122" t="str">
        <f>IF(B1724="","",IF(AQ1724="総合事業","数式を削除して手入力",IFERROR(INDEX('【参考】数式用'!$AD$3:$AF$452,MATCH(Q1724&amp;V1724,'【参考】数式用'!$AC$3:$AC$452,0),MATCH(VLOOKUP(Z1724,'【参考】数式用'!$AG$2:$AH$56,2,FALSE),'【参考】数式用'!$AD$2:$AF$2,0)),10)))</f>
        <v/>
      </c>
      <c r="AP1724" s="127" t="str">
        <f>IF($L$16="","",VLOOKUP(Z1724,'【参考】数式用'!$A$2:$O$57,14,FALSE))</f>
        <v/>
      </c>
      <c r="AQ1724" s="126" t="e">
        <f>VLOOKUP(Z1724,'【参考】数式用'!$A$2:$O$57,15,FALSE)</f>
        <v>#N/A</v>
      </c>
    </row>
    <row r="1725" spans="1:43" ht="49.9" customHeight="1">
      <c r="A1725" s="29">
        <f t="shared" si="53"/>
        <v>1686</v>
      </c>
      <c r="B1725" s="42"/>
      <c r="C1725" s="48"/>
      <c r="D1725" s="48"/>
      <c r="E1725" s="48"/>
      <c r="F1725" s="48"/>
      <c r="G1725" s="48"/>
      <c r="H1725" s="48"/>
      <c r="I1725" s="48"/>
      <c r="J1725" s="48"/>
      <c r="K1725" s="48"/>
      <c r="L1725" s="63"/>
      <c r="M1725" s="63"/>
      <c r="N1725" s="63"/>
      <c r="O1725" s="63"/>
      <c r="P1725" s="63"/>
      <c r="Q1725" s="77"/>
      <c r="R1725" s="77"/>
      <c r="S1725" s="77"/>
      <c r="T1725" s="77"/>
      <c r="U1725" s="77"/>
      <c r="V1725" s="63"/>
      <c r="W1725" s="94"/>
      <c r="X1725" s="94"/>
      <c r="Y1725" s="94"/>
      <c r="Z1725" s="94"/>
      <c r="AA1725" s="94"/>
      <c r="AB1725" s="94"/>
      <c r="AC1725" s="105" t="str">
        <f>IFERROR(VLOOKUP(Z1725,'【参考】数式用'!$A$4:$B$57,2,FALSE),"")</f>
        <v/>
      </c>
      <c r="AD1725" s="108"/>
      <c r="AE1725" s="113"/>
      <c r="AF1725" s="119">
        <f t="shared" si="52"/>
        <v>0</v>
      </c>
      <c r="AG1725" s="122" t="str">
        <f>IF(B1725="","",IF(AQ1725="総合事業","数式を削除して手入力",IFERROR(INDEX('【参考】数式用'!$AD$3:$AF$452,MATCH(Q1725&amp;V1725,'【参考】数式用'!$AC$3:$AC$452,0),MATCH(VLOOKUP(Z1725,'【参考】数式用'!$AG$2:$AH$56,2,FALSE),'【参考】数式用'!$AD$2:$AF$2,0)),10)))</f>
        <v/>
      </c>
      <c r="AP1725" s="127" t="str">
        <f>IF($L$16="","",VLOOKUP(Z1725,'【参考】数式用'!$A$2:$O$57,14,FALSE))</f>
        <v/>
      </c>
      <c r="AQ1725" s="126" t="e">
        <f>VLOOKUP(Z1725,'【参考】数式用'!$A$2:$O$57,15,FALSE)</f>
        <v>#N/A</v>
      </c>
    </row>
    <row r="1726" spans="1:43" ht="49.9" customHeight="1">
      <c r="A1726" s="29">
        <f t="shared" si="53"/>
        <v>1687</v>
      </c>
      <c r="B1726" s="42"/>
      <c r="C1726" s="48"/>
      <c r="D1726" s="48"/>
      <c r="E1726" s="48"/>
      <c r="F1726" s="48"/>
      <c r="G1726" s="48"/>
      <c r="H1726" s="48"/>
      <c r="I1726" s="48"/>
      <c r="J1726" s="48"/>
      <c r="K1726" s="48"/>
      <c r="L1726" s="63"/>
      <c r="M1726" s="63"/>
      <c r="N1726" s="63"/>
      <c r="O1726" s="63"/>
      <c r="P1726" s="63"/>
      <c r="Q1726" s="77"/>
      <c r="R1726" s="77"/>
      <c r="S1726" s="77"/>
      <c r="T1726" s="77"/>
      <c r="U1726" s="77"/>
      <c r="V1726" s="63"/>
      <c r="W1726" s="94"/>
      <c r="X1726" s="94"/>
      <c r="Y1726" s="94"/>
      <c r="Z1726" s="94"/>
      <c r="AA1726" s="94"/>
      <c r="AB1726" s="94"/>
      <c r="AC1726" s="105" t="str">
        <f>IFERROR(VLOOKUP(Z1726,'【参考】数式用'!$A$4:$B$57,2,FALSE),"")</f>
        <v/>
      </c>
      <c r="AD1726" s="108"/>
      <c r="AE1726" s="113"/>
      <c r="AF1726" s="119">
        <f t="shared" si="52"/>
        <v>0</v>
      </c>
      <c r="AG1726" s="122" t="str">
        <f>IF(B1726="","",IF(AQ1726="総合事業","数式を削除して手入力",IFERROR(INDEX('【参考】数式用'!$AD$3:$AF$452,MATCH(Q1726&amp;V1726,'【参考】数式用'!$AC$3:$AC$452,0),MATCH(VLOOKUP(Z1726,'【参考】数式用'!$AG$2:$AH$56,2,FALSE),'【参考】数式用'!$AD$2:$AF$2,0)),10)))</f>
        <v/>
      </c>
      <c r="AP1726" s="127" t="str">
        <f>IF($L$16="","",VLOOKUP(Z1726,'【参考】数式用'!$A$2:$O$57,14,FALSE))</f>
        <v/>
      </c>
      <c r="AQ1726" s="126" t="e">
        <f>VLOOKUP(Z1726,'【参考】数式用'!$A$2:$O$57,15,FALSE)</f>
        <v>#N/A</v>
      </c>
    </row>
    <row r="1727" spans="1:43" ht="49.9" customHeight="1">
      <c r="A1727" s="29">
        <f t="shared" si="53"/>
        <v>1688</v>
      </c>
      <c r="B1727" s="42"/>
      <c r="C1727" s="48"/>
      <c r="D1727" s="48"/>
      <c r="E1727" s="48"/>
      <c r="F1727" s="48"/>
      <c r="G1727" s="48"/>
      <c r="H1727" s="48"/>
      <c r="I1727" s="48"/>
      <c r="J1727" s="48"/>
      <c r="K1727" s="48"/>
      <c r="L1727" s="63"/>
      <c r="M1727" s="63"/>
      <c r="N1727" s="63"/>
      <c r="O1727" s="63"/>
      <c r="P1727" s="63"/>
      <c r="Q1727" s="77"/>
      <c r="R1727" s="77"/>
      <c r="S1727" s="77"/>
      <c r="T1727" s="77"/>
      <c r="U1727" s="77"/>
      <c r="V1727" s="63"/>
      <c r="W1727" s="94"/>
      <c r="X1727" s="94"/>
      <c r="Y1727" s="94"/>
      <c r="Z1727" s="94"/>
      <c r="AA1727" s="94"/>
      <c r="AB1727" s="94"/>
      <c r="AC1727" s="105" t="str">
        <f>IFERROR(VLOOKUP(Z1727,'【参考】数式用'!$A$4:$B$57,2,FALSE),"")</f>
        <v/>
      </c>
      <c r="AD1727" s="108"/>
      <c r="AE1727" s="113"/>
      <c r="AF1727" s="119">
        <f t="shared" si="52"/>
        <v>0</v>
      </c>
      <c r="AG1727" s="122" t="str">
        <f>IF(B1727="","",IF(AQ1727="総合事業","数式を削除して手入力",IFERROR(INDEX('【参考】数式用'!$AD$3:$AF$452,MATCH(Q1727&amp;V1727,'【参考】数式用'!$AC$3:$AC$452,0),MATCH(VLOOKUP(Z1727,'【参考】数式用'!$AG$2:$AH$56,2,FALSE),'【参考】数式用'!$AD$2:$AF$2,0)),10)))</f>
        <v/>
      </c>
      <c r="AP1727" s="127" t="str">
        <f>IF($L$16="","",VLOOKUP(Z1727,'【参考】数式用'!$A$2:$O$57,14,FALSE))</f>
        <v/>
      </c>
      <c r="AQ1727" s="126" t="e">
        <f>VLOOKUP(Z1727,'【参考】数式用'!$A$2:$O$57,15,FALSE)</f>
        <v>#N/A</v>
      </c>
    </row>
    <row r="1728" spans="1:43" ht="49.9" customHeight="1">
      <c r="A1728" s="29">
        <f t="shared" si="53"/>
        <v>1689</v>
      </c>
      <c r="B1728" s="42"/>
      <c r="C1728" s="48"/>
      <c r="D1728" s="48"/>
      <c r="E1728" s="48"/>
      <c r="F1728" s="48"/>
      <c r="G1728" s="48"/>
      <c r="H1728" s="48"/>
      <c r="I1728" s="48"/>
      <c r="J1728" s="48"/>
      <c r="K1728" s="48"/>
      <c r="L1728" s="63"/>
      <c r="M1728" s="63"/>
      <c r="N1728" s="63"/>
      <c r="O1728" s="63"/>
      <c r="P1728" s="63"/>
      <c r="Q1728" s="77"/>
      <c r="R1728" s="77"/>
      <c r="S1728" s="77"/>
      <c r="T1728" s="77"/>
      <c r="U1728" s="77"/>
      <c r="V1728" s="63"/>
      <c r="W1728" s="94"/>
      <c r="X1728" s="94"/>
      <c r="Y1728" s="94"/>
      <c r="Z1728" s="94"/>
      <c r="AA1728" s="94"/>
      <c r="AB1728" s="94"/>
      <c r="AC1728" s="105" t="str">
        <f>IFERROR(VLOOKUP(Z1728,'【参考】数式用'!$A$4:$B$57,2,FALSE),"")</f>
        <v/>
      </c>
      <c r="AD1728" s="108"/>
      <c r="AE1728" s="113"/>
      <c r="AF1728" s="119">
        <f t="shared" si="52"/>
        <v>0</v>
      </c>
      <c r="AG1728" s="122" t="str">
        <f>IF(B1728="","",IF(AQ1728="総合事業","数式を削除して手入力",IFERROR(INDEX('【参考】数式用'!$AD$3:$AF$452,MATCH(Q1728&amp;V1728,'【参考】数式用'!$AC$3:$AC$452,0),MATCH(VLOOKUP(Z1728,'【参考】数式用'!$AG$2:$AH$56,2,FALSE),'【参考】数式用'!$AD$2:$AF$2,0)),10)))</f>
        <v/>
      </c>
      <c r="AP1728" s="127" t="str">
        <f>IF($L$16="","",VLOOKUP(Z1728,'【参考】数式用'!$A$2:$O$57,14,FALSE))</f>
        <v/>
      </c>
      <c r="AQ1728" s="126" t="e">
        <f>VLOOKUP(Z1728,'【参考】数式用'!$A$2:$O$57,15,FALSE)</f>
        <v>#N/A</v>
      </c>
    </row>
    <row r="1729" spans="1:43" ht="49.9" customHeight="1">
      <c r="A1729" s="29">
        <f t="shared" si="53"/>
        <v>1690</v>
      </c>
      <c r="B1729" s="42"/>
      <c r="C1729" s="48"/>
      <c r="D1729" s="48"/>
      <c r="E1729" s="48"/>
      <c r="F1729" s="48"/>
      <c r="G1729" s="48"/>
      <c r="H1729" s="48"/>
      <c r="I1729" s="48"/>
      <c r="J1729" s="48"/>
      <c r="K1729" s="48"/>
      <c r="L1729" s="63"/>
      <c r="M1729" s="63"/>
      <c r="N1729" s="63"/>
      <c r="O1729" s="63"/>
      <c r="P1729" s="63"/>
      <c r="Q1729" s="77"/>
      <c r="R1729" s="77"/>
      <c r="S1729" s="77"/>
      <c r="T1729" s="77"/>
      <c r="U1729" s="77"/>
      <c r="V1729" s="63"/>
      <c r="W1729" s="94"/>
      <c r="X1729" s="94"/>
      <c r="Y1729" s="94"/>
      <c r="Z1729" s="94"/>
      <c r="AA1729" s="94"/>
      <c r="AB1729" s="94"/>
      <c r="AC1729" s="105" t="str">
        <f>IFERROR(VLOOKUP(Z1729,'【参考】数式用'!$A$4:$B$57,2,FALSE),"")</f>
        <v/>
      </c>
      <c r="AD1729" s="108"/>
      <c r="AE1729" s="113"/>
      <c r="AF1729" s="119">
        <f t="shared" si="52"/>
        <v>0</v>
      </c>
      <c r="AG1729" s="122" t="str">
        <f>IF(B1729="","",IF(AQ1729="総合事業","数式を削除して手入力",IFERROR(INDEX('【参考】数式用'!$AD$3:$AF$452,MATCH(Q1729&amp;V1729,'【参考】数式用'!$AC$3:$AC$452,0),MATCH(VLOOKUP(Z1729,'【参考】数式用'!$AG$2:$AH$56,2,FALSE),'【参考】数式用'!$AD$2:$AF$2,0)),10)))</f>
        <v/>
      </c>
      <c r="AP1729" s="127" t="str">
        <f>IF($L$16="","",VLOOKUP(Z1729,'【参考】数式用'!$A$2:$O$57,14,FALSE))</f>
        <v/>
      </c>
      <c r="AQ1729" s="126" t="e">
        <f>VLOOKUP(Z1729,'【参考】数式用'!$A$2:$O$57,15,FALSE)</f>
        <v>#N/A</v>
      </c>
    </row>
    <row r="1730" spans="1:43" ht="49.9" customHeight="1">
      <c r="A1730" s="29">
        <f t="shared" si="53"/>
        <v>1691</v>
      </c>
      <c r="B1730" s="42"/>
      <c r="C1730" s="48"/>
      <c r="D1730" s="48"/>
      <c r="E1730" s="48"/>
      <c r="F1730" s="48"/>
      <c r="G1730" s="48"/>
      <c r="H1730" s="48"/>
      <c r="I1730" s="48"/>
      <c r="J1730" s="48"/>
      <c r="K1730" s="48"/>
      <c r="L1730" s="63"/>
      <c r="M1730" s="63"/>
      <c r="N1730" s="63"/>
      <c r="O1730" s="63"/>
      <c r="P1730" s="63"/>
      <c r="Q1730" s="77"/>
      <c r="R1730" s="77"/>
      <c r="S1730" s="77"/>
      <c r="T1730" s="77"/>
      <c r="U1730" s="77"/>
      <c r="V1730" s="63"/>
      <c r="W1730" s="94"/>
      <c r="X1730" s="94"/>
      <c r="Y1730" s="94"/>
      <c r="Z1730" s="94"/>
      <c r="AA1730" s="94"/>
      <c r="AB1730" s="94"/>
      <c r="AC1730" s="105" t="str">
        <f>IFERROR(VLOOKUP(Z1730,'【参考】数式用'!$A$4:$B$57,2,FALSE),"")</f>
        <v/>
      </c>
      <c r="AD1730" s="108"/>
      <c r="AE1730" s="113"/>
      <c r="AF1730" s="119">
        <f t="shared" si="52"/>
        <v>0</v>
      </c>
      <c r="AG1730" s="122" t="str">
        <f>IF(B1730="","",IF(AQ1730="総合事業","数式を削除して手入力",IFERROR(INDEX('【参考】数式用'!$AD$3:$AF$452,MATCH(Q1730&amp;V1730,'【参考】数式用'!$AC$3:$AC$452,0),MATCH(VLOOKUP(Z1730,'【参考】数式用'!$AG$2:$AH$56,2,FALSE),'【参考】数式用'!$AD$2:$AF$2,0)),10)))</f>
        <v/>
      </c>
      <c r="AP1730" s="127" t="str">
        <f>IF($L$16="","",VLOOKUP(Z1730,'【参考】数式用'!$A$2:$O$57,14,FALSE))</f>
        <v/>
      </c>
      <c r="AQ1730" s="126" t="e">
        <f>VLOOKUP(Z1730,'【参考】数式用'!$A$2:$O$57,15,FALSE)</f>
        <v>#N/A</v>
      </c>
    </row>
    <row r="1731" spans="1:43" ht="49.9" customHeight="1">
      <c r="A1731" s="29">
        <f t="shared" si="53"/>
        <v>1692</v>
      </c>
      <c r="B1731" s="42"/>
      <c r="C1731" s="48"/>
      <c r="D1731" s="48"/>
      <c r="E1731" s="48"/>
      <c r="F1731" s="48"/>
      <c r="G1731" s="48"/>
      <c r="H1731" s="48"/>
      <c r="I1731" s="48"/>
      <c r="J1731" s="48"/>
      <c r="K1731" s="48"/>
      <c r="L1731" s="63"/>
      <c r="M1731" s="63"/>
      <c r="N1731" s="63"/>
      <c r="O1731" s="63"/>
      <c r="P1731" s="63"/>
      <c r="Q1731" s="77"/>
      <c r="R1731" s="77"/>
      <c r="S1731" s="77"/>
      <c r="T1731" s="77"/>
      <c r="U1731" s="77"/>
      <c r="V1731" s="63"/>
      <c r="W1731" s="94"/>
      <c r="X1731" s="94"/>
      <c r="Y1731" s="94"/>
      <c r="Z1731" s="94"/>
      <c r="AA1731" s="94"/>
      <c r="AB1731" s="94"/>
      <c r="AC1731" s="105" t="str">
        <f>IFERROR(VLOOKUP(Z1731,'【参考】数式用'!$A$4:$B$57,2,FALSE),"")</f>
        <v/>
      </c>
      <c r="AD1731" s="108"/>
      <c r="AE1731" s="113"/>
      <c r="AF1731" s="119">
        <f t="shared" si="52"/>
        <v>0</v>
      </c>
      <c r="AG1731" s="122" t="str">
        <f>IF(B1731="","",IF(AQ1731="総合事業","数式を削除して手入力",IFERROR(INDEX('【参考】数式用'!$AD$3:$AF$452,MATCH(Q1731&amp;V1731,'【参考】数式用'!$AC$3:$AC$452,0),MATCH(VLOOKUP(Z1731,'【参考】数式用'!$AG$2:$AH$56,2,FALSE),'【参考】数式用'!$AD$2:$AF$2,0)),10)))</f>
        <v/>
      </c>
      <c r="AP1731" s="127" t="str">
        <f>IF($L$16="","",VLOOKUP(Z1731,'【参考】数式用'!$A$2:$O$57,14,FALSE))</f>
        <v/>
      </c>
      <c r="AQ1731" s="126" t="e">
        <f>VLOOKUP(Z1731,'【参考】数式用'!$A$2:$O$57,15,FALSE)</f>
        <v>#N/A</v>
      </c>
    </row>
    <row r="1732" spans="1:43" ht="49.9" customHeight="1">
      <c r="A1732" s="29">
        <f t="shared" si="53"/>
        <v>1693</v>
      </c>
      <c r="B1732" s="42"/>
      <c r="C1732" s="48"/>
      <c r="D1732" s="48"/>
      <c r="E1732" s="48"/>
      <c r="F1732" s="48"/>
      <c r="G1732" s="48"/>
      <c r="H1732" s="48"/>
      <c r="I1732" s="48"/>
      <c r="J1732" s="48"/>
      <c r="K1732" s="48"/>
      <c r="L1732" s="63"/>
      <c r="M1732" s="63"/>
      <c r="N1732" s="63"/>
      <c r="O1732" s="63"/>
      <c r="P1732" s="63"/>
      <c r="Q1732" s="77"/>
      <c r="R1732" s="77"/>
      <c r="S1732" s="77"/>
      <c r="T1732" s="77"/>
      <c r="U1732" s="77"/>
      <c r="V1732" s="63"/>
      <c r="W1732" s="94"/>
      <c r="X1732" s="94"/>
      <c r="Y1732" s="94"/>
      <c r="Z1732" s="94"/>
      <c r="AA1732" s="94"/>
      <c r="AB1732" s="94"/>
      <c r="AC1732" s="105" t="str">
        <f>IFERROR(VLOOKUP(Z1732,'【参考】数式用'!$A$4:$B$57,2,FALSE),"")</f>
        <v/>
      </c>
      <c r="AD1732" s="108"/>
      <c r="AE1732" s="113"/>
      <c r="AF1732" s="119">
        <f t="shared" si="52"/>
        <v>0</v>
      </c>
      <c r="AG1732" s="122" t="str">
        <f>IF(B1732="","",IF(AQ1732="総合事業","数式を削除して手入力",IFERROR(INDEX('【参考】数式用'!$AD$3:$AF$452,MATCH(Q1732&amp;V1732,'【参考】数式用'!$AC$3:$AC$452,0),MATCH(VLOOKUP(Z1732,'【参考】数式用'!$AG$2:$AH$56,2,FALSE),'【参考】数式用'!$AD$2:$AF$2,0)),10)))</f>
        <v/>
      </c>
      <c r="AP1732" s="127" t="str">
        <f>IF($L$16="","",VLOOKUP(Z1732,'【参考】数式用'!$A$2:$O$57,14,FALSE))</f>
        <v/>
      </c>
      <c r="AQ1732" s="126" t="e">
        <f>VLOOKUP(Z1732,'【参考】数式用'!$A$2:$O$57,15,FALSE)</f>
        <v>#N/A</v>
      </c>
    </row>
    <row r="1733" spans="1:43" ht="49.9" customHeight="1">
      <c r="A1733" s="29">
        <f t="shared" si="53"/>
        <v>1694</v>
      </c>
      <c r="B1733" s="42"/>
      <c r="C1733" s="48"/>
      <c r="D1733" s="48"/>
      <c r="E1733" s="48"/>
      <c r="F1733" s="48"/>
      <c r="G1733" s="48"/>
      <c r="H1733" s="48"/>
      <c r="I1733" s="48"/>
      <c r="J1733" s="48"/>
      <c r="K1733" s="48"/>
      <c r="L1733" s="63"/>
      <c r="M1733" s="63"/>
      <c r="N1733" s="63"/>
      <c r="O1733" s="63"/>
      <c r="P1733" s="63"/>
      <c r="Q1733" s="77"/>
      <c r="R1733" s="77"/>
      <c r="S1733" s="77"/>
      <c r="T1733" s="77"/>
      <c r="U1733" s="77"/>
      <c r="V1733" s="63"/>
      <c r="W1733" s="94"/>
      <c r="X1733" s="94"/>
      <c r="Y1733" s="94"/>
      <c r="Z1733" s="94"/>
      <c r="AA1733" s="94"/>
      <c r="AB1733" s="94"/>
      <c r="AC1733" s="105" t="str">
        <f>IFERROR(VLOOKUP(Z1733,'【参考】数式用'!$A$4:$B$57,2,FALSE),"")</f>
        <v/>
      </c>
      <c r="AD1733" s="108"/>
      <c r="AE1733" s="113"/>
      <c r="AF1733" s="119">
        <f t="shared" si="52"/>
        <v>0</v>
      </c>
      <c r="AG1733" s="122" t="str">
        <f>IF(B1733="","",IF(AQ1733="総合事業","数式を削除して手入力",IFERROR(INDEX('【参考】数式用'!$AD$3:$AF$452,MATCH(Q1733&amp;V1733,'【参考】数式用'!$AC$3:$AC$452,0),MATCH(VLOOKUP(Z1733,'【参考】数式用'!$AG$2:$AH$56,2,FALSE),'【参考】数式用'!$AD$2:$AF$2,0)),10)))</f>
        <v/>
      </c>
      <c r="AP1733" s="127" t="str">
        <f>IF($L$16="","",VLOOKUP(Z1733,'【参考】数式用'!$A$2:$O$57,14,FALSE))</f>
        <v/>
      </c>
      <c r="AQ1733" s="126" t="e">
        <f>VLOOKUP(Z1733,'【参考】数式用'!$A$2:$O$57,15,FALSE)</f>
        <v>#N/A</v>
      </c>
    </row>
    <row r="1734" spans="1:43" ht="49.9" customHeight="1">
      <c r="A1734" s="29">
        <f t="shared" si="53"/>
        <v>1695</v>
      </c>
      <c r="B1734" s="42"/>
      <c r="C1734" s="48"/>
      <c r="D1734" s="48"/>
      <c r="E1734" s="48"/>
      <c r="F1734" s="48"/>
      <c r="G1734" s="48"/>
      <c r="H1734" s="48"/>
      <c r="I1734" s="48"/>
      <c r="J1734" s="48"/>
      <c r="K1734" s="48"/>
      <c r="L1734" s="63"/>
      <c r="M1734" s="63"/>
      <c r="N1734" s="63"/>
      <c r="O1734" s="63"/>
      <c r="P1734" s="63"/>
      <c r="Q1734" s="77"/>
      <c r="R1734" s="77"/>
      <c r="S1734" s="77"/>
      <c r="T1734" s="77"/>
      <c r="U1734" s="77"/>
      <c r="V1734" s="63"/>
      <c r="W1734" s="94"/>
      <c r="X1734" s="94"/>
      <c r="Y1734" s="94"/>
      <c r="Z1734" s="94"/>
      <c r="AA1734" s="94"/>
      <c r="AB1734" s="94"/>
      <c r="AC1734" s="105" t="str">
        <f>IFERROR(VLOOKUP(Z1734,'【参考】数式用'!$A$4:$B$57,2,FALSE),"")</f>
        <v/>
      </c>
      <c r="AD1734" s="108"/>
      <c r="AE1734" s="113"/>
      <c r="AF1734" s="119">
        <f t="shared" si="52"/>
        <v>0</v>
      </c>
      <c r="AG1734" s="122" t="str">
        <f>IF(B1734="","",IF(AQ1734="総合事業","数式を削除して手入力",IFERROR(INDEX('【参考】数式用'!$AD$3:$AF$452,MATCH(Q1734&amp;V1734,'【参考】数式用'!$AC$3:$AC$452,0),MATCH(VLOOKUP(Z1734,'【参考】数式用'!$AG$2:$AH$56,2,FALSE),'【参考】数式用'!$AD$2:$AF$2,0)),10)))</f>
        <v/>
      </c>
      <c r="AP1734" s="127" t="str">
        <f>IF($L$16="","",VLOOKUP(Z1734,'【参考】数式用'!$A$2:$O$57,14,FALSE))</f>
        <v/>
      </c>
      <c r="AQ1734" s="126" t="e">
        <f>VLOOKUP(Z1734,'【参考】数式用'!$A$2:$O$57,15,FALSE)</f>
        <v>#N/A</v>
      </c>
    </row>
    <row r="1735" spans="1:43" ht="49.9" customHeight="1">
      <c r="A1735" s="29">
        <f t="shared" si="53"/>
        <v>1696</v>
      </c>
      <c r="B1735" s="42"/>
      <c r="C1735" s="48"/>
      <c r="D1735" s="48"/>
      <c r="E1735" s="48"/>
      <c r="F1735" s="48"/>
      <c r="G1735" s="48"/>
      <c r="H1735" s="48"/>
      <c r="I1735" s="48"/>
      <c r="J1735" s="48"/>
      <c r="K1735" s="48"/>
      <c r="L1735" s="63"/>
      <c r="M1735" s="63"/>
      <c r="N1735" s="63"/>
      <c r="O1735" s="63"/>
      <c r="P1735" s="63"/>
      <c r="Q1735" s="77"/>
      <c r="R1735" s="77"/>
      <c r="S1735" s="77"/>
      <c r="T1735" s="77"/>
      <c r="U1735" s="77"/>
      <c r="V1735" s="63"/>
      <c r="W1735" s="94"/>
      <c r="X1735" s="94"/>
      <c r="Y1735" s="94"/>
      <c r="Z1735" s="94"/>
      <c r="AA1735" s="94"/>
      <c r="AB1735" s="94"/>
      <c r="AC1735" s="105" t="str">
        <f>IFERROR(VLOOKUP(Z1735,'【参考】数式用'!$A$4:$B$57,2,FALSE),"")</f>
        <v/>
      </c>
      <c r="AD1735" s="108"/>
      <c r="AE1735" s="113"/>
      <c r="AF1735" s="119">
        <f t="shared" si="52"/>
        <v>0</v>
      </c>
      <c r="AG1735" s="122" t="str">
        <f>IF(B1735="","",IF(AQ1735="総合事業","数式を削除して手入力",IFERROR(INDEX('【参考】数式用'!$AD$3:$AF$452,MATCH(Q1735&amp;V1735,'【参考】数式用'!$AC$3:$AC$452,0),MATCH(VLOOKUP(Z1735,'【参考】数式用'!$AG$2:$AH$56,2,FALSE),'【参考】数式用'!$AD$2:$AF$2,0)),10)))</f>
        <v/>
      </c>
      <c r="AP1735" s="127" t="str">
        <f>IF($L$16="","",VLOOKUP(Z1735,'【参考】数式用'!$A$2:$O$57,14,FALSE))</f>
        <v/>
      </c>
      <c r="AQ1735" s="126" t="e">
        <f>VLOOKUP(Z1735,'【参考】数式用'!$A$2:$O$57,15,FALSE)</f>
        <v>#N/A</v>
      </c>
    </row>
    <row r="1736" spans="1:43" ht="49.9" customHeight="1">
      <c r="A1736" s="29">
        <f t="shared" si="53"/>
        <v>1697</v>
      </c>
      <c r="B1736" s="42"/>
      <c r="C1736" s="48"/>
      <c r="D1736" s="48"/>
      <c r="E1736" s="48"/>
      <c r="F1736" s="48"/>
      <c r="G1736" s="48"/>
      <c r="H1736" s="48"/>
      <c r="I1736" s="48"/>
      <c r="J1736" s="48"/>
      <c r="K1736" s="48"/>
      <c r="L1736" s="63"/>
      <c r="M1736" s="63"/>
      <c r="N1736" s="63"/>
      <c r="O1736" s="63"/>
      <c r="P1736" s="63"/>
      <c r="Q1736" s="77"/>
      <c r="R1736" s="77"/>
      <c r="S1736" s="77"/>
      <c r="T1736" s="77"/>
      <c r="U1736" s="77"/>
      <c r="V1736" s="63"/>
      <c r="W1736" s="94"/>
      <c r="X1736" s="94"/>
      <c r="Y1736" s="94"/>
      <c r="Z1736" s="94"/>
      <c r="AA1736" s="94"/>
      <c r="AB1736" s="94"/>
      <c r="AC1736" s="105" t="str">
        <f>IFERROR(VLOOKUP(Z1736,'【参考】数式用'!$A$4:$B$57,2,FALSE),"")</f>
        <v/>
      </c>
      <c r="AD1736" s="108"/>
      <c r="AE1736" s="113"/>
      <c r="AF1736" s="119">
        <f t="shared" si="52"/>
        <v>0</v>
      </c>
      <c r="AG1736" s="122" t="str">
        <f>IF(B1736="","",IF(AQ1736="総合事業","数式を削除して手入力",IFERROR(INDEX('【参考】数式用'!$AD$3:$AF$452,MATCH(Q1736&amp;V1736,'【参考】数式用'!$AC$3:$AC$452,0),MATCH(VLOOKUP(Z1736,'【参考】数式用'!$AG$2:$AH$56,2,FALSE),'【参考】数式用'!$AD$2:$AF$2,0)),10)))</f>
        <v/>
      </c>
      <c r="AP1736" s="127" t="str">
        <f>IF($L$16="","",VLOOKUP(Z1736,'【参考】数式用'!$A$2:$O$57,14,FALSE))</f>
        <v/>
      </c>
      <c r="AQ1736" s="126" t="e">
        <f>VLOOKUP(Z1736,'【参考】数式用'!$A$2:$O$57,15,FALSE)</f>
        <v>#N/A</v>
      </c>
    </row>
    <row r="1737" spans="1:43" ht="49.9" customHeight="1">
      <c r="A1737" s="29">
        <f t="shared" si="53"/>
        <v>1698</v>
      </c>
      <c r="B1737" s="42"/>
      <c r="C1737" s="48"/>
      <c r="D1737" s="48"/>
      <c r="E1737" s="48"/>
      <c r="F1737" s="48"/>
      <c r="G1737" s="48"/>
      <c r="H1737" s="48"/>
      <c r="I1737" s="48"/>
      <c r="J1737" s="48"/>
      <c r="K1737" s="48"/>
      <c r="L1737" s="63"/>
      <c r="M1737" s="63"/>
      <c r="N1737" s="63"/>
      <c r="O1737" s="63"/>
      <c r="P1737" s="63"/>
      <c r="Q1737" s="77"/>
      <c r="R1737" s="77"/>
      <c r="S1737" s="77"/>
      <c r="T1737" s="77"/>
      <c r="U1737" s="77"/>
      <c r="V1737" s="63"/>
      <c r="W1737" s="94"/>
      <c r="X1737" s="94"/>
      <c r="Y1737" s="94"/>
      <c r="Z1737" s="94"/>
      <c r="AA1737" s="94"/>
      <c r="AB1737" s="94"/>
      <c r="AC1737" s="105" t="str">
        <f>IFERROR(VLOOKUP(Z1737,'【参考】数式用'!$A$4:$B$57,2,FALSE),"")</f>
        <v/>
      </c>
      <c r="AD1737" s="108"/>
      <c r="AE1737" s="113"/>
      <c r="AF1737" s="119">
        <f t="shared" si="52"/>
        <v>0</v>
      </c>
      <c r="AG1737" s="122" t="str">
        <f>IF(B1737="","",IF(AQ1737="総合事業","数式を削除して手入力",IFERROR(INDEX('【参考】数式用'!$AD$3:$AF$452,MATCH(Q1737&amp;V1737,'【参考】数式用'!$AC$3:$AC$452,0),MATCH(VLOOKUP(Z1737,'【参考】数式用'!$AG$2:$AH$56,2,FALSE),'【参考】数式用'!$AD$2:$AF$2,0)),10)))</f>
        <v/>
      </c>
      <c r="AP1737" s="127" t="str">
        <f>IF($L$16="","",VLOOKUP(Z1737,'【参考】数式用'!$A$2:$O$57,14,FALSE))</f>
        <v/>
      </c>
      <c r="AQ1737" s="126" t="e">
        <f>VLOOKUP(Z1737,'【参考】数式用'!$A$2:$O$57,15,FALSE)</f>
        <v>#N/A</v>
      </c>
    </row>
    <row r="1738" spans="1:43" ht="49.9" customHeight="1">
      <c r="A1738" s="29">
        <f t="shared" si="53"/>
        <v>1699</v>
      </c>
      <c r="B1738" s="42"/>
      <c r="C1738" s="48"/>
      <c r="D1738" s="48"/>
      <c r="E1738" s="48"/>
      <c r="F1738" s="48"/>
      <c r="G1738" s="48"/>
      <c r="H1738" s="48"/>
      <c r="I1738" s="48"/>
      <c r="J1738" s="48"/>
      <c r="K1738" s="48"/>
      <c r="L1738" s="63"/>
      <c r="M1738" s="63"/>
      <c r="N1738" s="63"/>
      <c r="O1738" s="63"/>
      <c r="P1738" s="63"/>
      <c r="Q1738" s="77"/>
      <c r="R1738" s="77"/>
      <c r="S1738" s="77"/>
      <c r="T1738" s="77"/>
      <c r="U1738" s="77"/>
      <c r="V1738" s="63"/>
      <c r="W1738" s="94"/>
      <c r="X1738" s="94"/>
      <c r="Y1738" s="94"/>
      <c r="Z1738" s="94"/>
      <c r="AA1738" s="94"/>
      <c r="AB1738" s="94"/>
      <c r="AC1738" s="105" t="str">
        <f>IFERROR(VLOOKUP(Z1738,'【参考】数式用'!$A$4:$B$57,2,FALSE),"")</f>
        <v/>
      </c>
      <c r="AD1738" s="108"/>
      <c r="AE1738" s="113"/>
      <c r="AF1738" s="119">
        <f t="shared" si="52"/>
        <v>0</v>
      </c>
      <c r="AG1738" s="122" t="str">
        <f>IF(B1738="","",IF(AQ1738="総合事業","数式を削除して手入力",IFERROR(INDEX('【参考】数式用'!$AD$3:$AF$452,MATCH(Q1738&amp;V1738,'【参考】数式用'!$AC$3:$AC$452,0),MATCH(VLOOKUP(Z1738,'【参考】数式用'!$AG$2:$AH$56,2,FALSE),'【参考】数式用'!$AD$2:$AF$2,0)),10)))</f>
        <v/>
      </c>
      <c r="AP1738" s="127" t="str">
        <f>IF($L$16="","",VLOOKUP(Z1738,'【参考】数式用'!$A$2:$O$57,14,FALSE))</f>
        <v/>
      </c>
      <c r="AQ1738" s="126" t="e">
        <f>VLOOKUP(Z1738,'【参考】数式用'!$A$2:$O$57,15,FALSE)</f>
        <v>#N/A</v>
      </c>
    </row>
    <row r="1739" spans="1:43" ht="49.9" customHeight="1">
      <c r="A1739" s="29">
        <f t="shared" si="53"/>
        <v>1700</v>
      </c>
      <c r="B1739" s="42"/>
      <c r="C1739" s="48"/>
      <c r="D1739" s="48"/>
      <c r="E1739" s="48"/>
      <c r="F1739" s="48"/>
      <c r="G1739" s="48"/>
      <c r="H1739" s="48"/>
      <c r="I1739" s="48"/>
      <c r="J1739" s="48"/>
      <c r="K1739" s="48"/>
      <c r="L1739" s="63"/>
      <c r="M1739" s="63"/>
      <c r="N1739" s="63"/>
      <c r="O1739" s="63"/>
      <c r="P1739" s="63"/>
      <c r="Q1739" s="77"/>
      <c r="R1739" s="77"/>
      <c r="S1739" s="77"/>
      <c r="T1739" s="77"/>
      <c r="U1739" s="77"/>
      <c r="V1739" s="63"/>
      <c r="W1739" s="94"/>
      <c r="X1739" s="94"/>
      <c r="Y1739" s="94"/>
      <c r="Z1739" s="94"/>
      <c r="AA1739" s="94"/>
      <c r="AB1739" s="94"/>
      <c r="AC1739" s="105" t="str">
        <f>IFERROR(VLOOKUP(Z1739,'【参考】数式用'!$A$4:$B$57,2,FALSE),"")</f>
        <v/>
      </c>
      <c r="AD1739" s="108"/>
      <c r="AE1739" s="113"/>
      <c r="AF1739" s="119">
        <f t="shared" si="52"/>
        <v>0</v>
      </c>
      <c r="AG1739" s="122" t="str">
        <f>IF(B1739="","",IF(AQ1739="総合事業","数式を削除して手入力",IFERROR(INDEX('【参考】数式用'!$AD$3:$AF$452,MATCH(Q1739&amp;V1739,'【参考】数式用'!$AC$3:$AC$452,0),MATCH(VLOOKUP(Z1739,'【参考】数式用'!$AG$2:$AH$56,2,FALSE),'【参考】数式用'!$AD$2:$AF$2,0)),10)))</f>
        <v/>
      </c>
      <c r="AP1739" s="127" t="str">
        <f>IF($L$16="","",VLOOKUP(Z1739,'【参考】数式用'!$A$2:$O$57,14,FALSE))</f>
        <v/>
      </c>
      <c r="AQ1739" s="126" t="e">
        <f>VLOOKUP(Z1739,'【参考】数式用'!$A$2:$O$57,15,FALSE)</f>
        <v>#N/A</v>
      </c>
    </row>
    <row r="1740" spans="1:43" ht="49.9" customHeight="1">
      <c r="A1740" s="29">
        <f t="shared" si="53"/>
        <v>1701</v>
      </c>
      <c r="B1740" s="42"/>
      <c r="C1740" s="48"/>
      <c r="D1740" s="48"/>
      <c r="E1740" s="48"/>
      <c r="F1740" s="48"/>
      <c r="G1740" s="48"/>
      <c r="H1740" s="48"/>
      <c r="I1740" s="48"/>
      <c r="J1740" s="48"/>
      <c r="K1740" s="48"/>
      <c r="L1740" s="63"/>
      <c r="M1740" s="63"/>
      <c r="N1740" s="63"/>
      <c r="O1740" s="63"/>
      <c r="P1740" s="63"/>
      <c r="Q1740" s="77"/>
      <c r="R1740" s="77"/>
      <c r="S1740" s="77"/>
      <c r="T1740" s="77"/>
      <c r="U1740" s="77"/>
      <c r="V1740" s="63"/>
      <c r="W1740" s="94"/>
      <c r="X1740" s="94"/>
      <c r="Y1740" s="94"/>
      <c r="Z1740" s="94"/>
      <c r="AA1740" s="94"/>
      <c r="AB1740" s="94"/>
      <c r="AC1740" s="105" t="str">
        <f>IFERROR(VLOOKUP(Z1740,'【参考】数式用'!$A$4:$B$57,2,FALSE),"")</f>
        <v/>
      </c>
      <c r="AD1740" s="108"/>
      <c r="AE1740" s="113"/>
      <c r="AF1740" s="119">
        <f t="shared" si="52"/>
        <v>0</v>
      </c>
      <c r="AG1740" s="122" t="str">
        <f>IF(B1740="","",IF(AQ1740="総合事業","数式を削除して手入力",IFERROR(INDEX('【参考】数式用'!$AD$3:$AF$452,MATCH(Q1740&amp;V1740,'【参考】数式用'!$AC$3:$AC$452,0),MATCH(VLOOKUP(Z1740,'【参考】数式用'!$AG$2:$AH$56,2,FALSE),'【参考】数式用'!$AD$2:$AF$2,0)),10)))</f>
        <v/>
      </c>
      <c r="AP1740" s="127" t="str">
        <f>IF($L$16="","",VLOOKUP(Z1740,'【参考】数式用'!$A$2:$O$57,14,FALSE))</f>
        <v/>
      </c>
      <c r="AQ1740" s="126" t="e">
        <f>VLOOKUP(Z1740,'【参考】数式用'!$A$2:$O$57,15,FALSE)</f>
        <v>#N/A</v>
      </c>
    </row>
    <row r="1741" spans="1:43" ht="49.9" customHeight="1">
      <c r="A1741" s="29">
        <f t="shared" si="53"/>
        <v>1702</v>
      </c>
      <c r="B1741" s="42"/>
      <c r="C1741" s="48"/>
      <c r="D1741" s="48"/>
      <c r="E1741" s="48"/>
      <c r="F1741" s="48"/>
      <c r="G1741" s="48"/>
      <c r="H1741" s="48"/>
      <c r="I1741" s="48"/>
      <c r="J1741" s="48"/>
      <c r="K1741" s="48"/>
      <c r="L1741" s="63"/>
      <c r="M1741" s="63"/>
      <c r="N1741" s="63"/>
      <c r="O1741" s="63"/>
      <c r="P1741" s="63"/>
      <c r="Q1741" s="77"/>
      <c r="R1741" s="77"/>
      <c r="S1741" s="77"/>
      <c r="T1741" s="77"/>
      <c r="U1741" s="77"/>
      <c r="V1741" s="63"/>
      <c r="W1741" s="94"/>
      <c r="X1741" s="94"/>
      <c r="Y1741" s="94"/>
      <c r="Z1741" s="94"/>
      <c r="AA1741" s="94"/>
      <c r="AB1741" s="94"/>
      <c r="AC1741" s="105" t="str">
        <f>IFERROR(VLOOKUP(Z1741,'【参考】数式用'!$A$4:$B$57,2,FALSE),"")</f>
        <v/>
      </c>
      <c r="AD1741" s="108"/>
      <c r="AE1741" s="113"/>
      <c r="AF1741" s="119">
        <f t="shared" si="52"/>
        <v>0</v>
      </c>
      <c r="AG1741" s="122" t="str">
        <f>IF(B1741="","",IF(AQ1741="総合事業","数式を削除して手入力",IFERROR(INDEX('【参考】数式用'!$AD$3:$AF$452,MATCH(Q1741&amp;V1741,'【参考】数式用'!$AC$3:$AC$452,0),MATCH(VLOOKUP(Z1741,'【参考】数式用'!$AG$2:$AH$56,2,FALSE),'【参考】数式用'!$AD$2:$AF$2,0)),10)))</f>
        <v/>
      </c>
      <c r="AP1741" s="127" t="str">
        <f>IF($L$16="","",VLOOKUP(Z1741,'【参考】数式用'!$A$2:$O$57,14,FALSE))</f>
        <v/>
      </c>
      <c r="AQ1741" s="126" t="e">
        <f>VLOOKUP(Z1741,'【参考】数式用'!$A$2:$O$57,15,FALSE)</f>
        <v>#N/A</v>
      </c>
    </row>
    <row r="1742" spans="1:43" ht="49.9" customHeight="1">
      <c r="A1742" s="29">
        <f t="shared" si="53"/>
        <v>1703</v>
      </c>
      <c r="B1742" s="42"/>
      <c r="C1742" s="48"/>
      <c r="D1742" s="48"/>
      <c r="E1742" s="48"/>
      <c r="F1742" s="48"/>
      <c r="G1742" s="48"/>
      <c r="H1742" s="48"/>
      <c r="I1742" s="48"/>
      <c r="J1742" s="48"/>
      <c r="K1742" s="48"/>
      <c r="L1742" s="63"/>
      <c r="M1742" s="63"/>
      <c r="N1742" s="63"/>
      <c r="O1742" s="63"/>
      <c r="P1742" s="63"/>
      <c r="Q1742" s="77"/>
      <c r="R1742" s="77"/>
      <c r="S1742" s="77"/>
      <c r="T1742" s="77"/>
      <c r="U1742" s="77"/>
      <c r="V1742" s="63"/>
      <c r="W1742" s="94"/>
      <c r="X1742" s="94"/>
      <c r="Y1742" s="94"/>
      <c r="Z1742" s="94"/>
      <c r="AA1742" s="94"/>
      <c r="AB1742" s="94"/>
      <c r="AC1742" s="105" t="str">
        <f>IFERROR(VLOOKUP(Z1742,'【参考】数式用'!$A$4:$B$57,2,FALSE),"")</f>
        <v/>
      </c>
      <c r="AD1742" s="108"/>
      <c r="AE1742" s="113"/>
      <c r="AF1742" s="119">
        <f t="shared" si="52"/>
        <v>0</v>
      </c>
      <c r="AG1742" s="122" t="str">
        <f>IF(B1742="","",IF(AQ1742="総合事業","数式を削除して手入力",IFERROR(INDEX('【参考】数式用'!$AD$3:$AF$452,MATCH(Q1742&amp;V1742,'【参考】数式用'!$AC$3:$AC$452,0),MATCH(VLOOKUP(Z1742,'【参考】数式用'!$AG$2:$AH$56,2,FALSE),'【参考】数式用'!$AD$2:$AF$2,0)),10)))</f>
        <v/>
      </c>
      <c r="AP1742" s="127" t="str">
        <f>IF($L$16="","",VLOOKUP(Z1742,'【参考】数式用'!$A$2:$O$57,14,FALSE))</f>
        <v/>
      </c>
      <c r="AQ1742" s="126" t="e">
        <f>VLOOKUP(Z1742,'【参考】数式用'!$A$2:$O$57,15,FALSE)</f>
        <v>#N/A</v>
      </c>
    </row>
    <row r="1743" spans="1:43" ht="49.9" customHeight="1">
      <c r="A1743" s="29">
        <f t="shared" si="53"/>
        <v>1704</v>
      </c>
      <c r="B1743" s="42"/>
      <c r="C1743" s="48"/>
      <c r="D1743" s="48"/>
      <c r="E1743" s="48"/>
      <c r="F1743" s="48"/>
      <c r="G1743" s="48"/>
      <c r="H1743" s="48"/>
      <c r="I1743" s="48"/>
      <c r="J1743" s="48"/>
      <c r="K1743" s="48"/>
      <c r="L1743" s="63"/>
      <c r="M1743" s="63"/>
      <c r="N1743" s="63"/>
      <c r="O1743" s="63"/>
      <c r="P1743" s="63"/>
      <c r="Q1743" s="77"/>
      <c r="R1743" s="77"/>
      <c r="S1743" s="77"/>
      <c r="T1743" s="77"/>
      <c r="U1743" s="77"/>
      <c r="V1743" s="63"/>
      <c r="W1743" s="94"/>
      <c r="X1743" s="94"/>
      <c r="Y1743" s="94"/>
      <c r="Z1743" s="94"/>
      <c r="AA1743" s="94"/>
      <c r="AB1743" s="94"/>
      <c r="AC1743" s="105" t="str">
        <f>IFERROR(VLOOKUP(Z1743,'【参考】数式用'!$A$4:$B$57,2,FALSE),"")</f>
        <v/>
      </c>
      <c r="AD1743" s="108"/>
      <c r="AE1743" s="113"/>
      <c r="AF1743" s="119">
        <f t="shared" si="52"/>
        <v>0</v>
      </c>
      <c r="AG1743" s="122" t="str">
        <f>IF(B1743="","",IF(AQ1743="総合事業","数式を削除して手入力",IFERROR(INDEX('【参考】数式用'!$AD$3:$AF$452,MATCH(Q1743&amp;V1743,'【参考】数式用'!$AC$3:$AC$452,0),MATCH(VLOOKUP(Z1743,'【参考】数式用'!$AG$2:$AH$56,2,FALSE),'【参考】数式用'!$AD$2:$AF$2,0)),10)))</f>
        <v/>
      </c>
      <c r="AP1743" s="127" t="str">
        <f>IF($L$16="","",VLOOKUP(Z1743,'【参考】数式用'!$A$2:$O$57,14,FALSE))</f>
        <v/>
      </c>
      <c r="AQ1743" s="126" t="e">
        <f>VLOOKUP(Z1743,'【参考】数式用'!$A$2:$O$57,15,FALSE)</f>
        <v>#N/A</v>
      </c>
    </row>
    <row r="1744" spans="1:43" ht="49.9" customHeight="1">
      <c r="A1744" s="29">
        <f t="shared" si="53"/>
        <v>1705</v>
      </c>
      <c r="B1744" s="42"/>
      <c r="C1744" s="48"/>
      <c r="D1744" s="48"/>
      <c r="E1744" s="48"/>
      <c r="F1744" s="48"/>
      <c r="G1744" s="48"/>
      <c r="H1744" s="48"/>
      <c r="I1744" s="48"/>
      <c r="J1744" s="48"/>
      <c r="K1744" s="48"/>
      <c r="L1744" s="63"/>
      <c r="M1744" s="63"/>
      <c r="N1744" s="63"/>
      <c r="O1744" s="63"/>
      <c r="P1744" s="63"/>
      <c r="Q1744" s="77"/>
      <c r="R1744" s="77"/>
      <c r="S1744" s="77"/>
      <c r="T1744" s="77"/>
      <c r="U1744" s="77"/>
      <c r="V1744" s="63"/>
      <c r="W1744" s="94"/>
      <c r="X1744" s="94"/>
      <c r="Y1744" s="94"/>
      <c r="Z1744" s="94"/>
      <c r="AA1744" s="94"/>
      <c r="AB1744" s="94"/>
      <c r="AC1744" s="105" t="str">
        <f>IFERROR(VLOOKUP(Z1744,'【参考】数式用'!$A$4:$B$57,2,FALSE),"")</f>
        <v/>
      </c>
      <c r="AD1744" s="108"/>
      <c r="AE1744" s="113"/>
      <c r="AF1744" s="119">
        <f t="shared" si="52"/>
        <v>0</v>
      </c>
      <c r="AG1744" s="122" t="str">
        <f>IF(B1744="","",IF(AQ1744="総合事業","数式を削除して手入力",IFERROR(INDEX('【参考】数式用'!$AD$3:$AF$452,MATCH(Q1744&amp;V1744,'【参考】数式用'!$AC$3:$AC$452,0),MATCH(VLOOKUP(Z1744,'【参考】数式用'!$AG$2:$AH$56,2,FALSE),'【参考】数式用'!$AD$2:$AF$2,0)),10)))</f>
        <v/>
      </c>
      <c r="AP1744" s="127" t="str">
        <f>IF($L$16="","",VLOOKUP(Z1744,'【参考】数式用'!$A$2:$O$57,14,FALSE))</f>
        <v/>
      </c>
      <c r="AQ1744" s="126" t="e">
        <f>VLOOKUP(Z1744,'【参考】数式用'!$A$2:$O$57,15,FALSE)</f>
        <v>#N/A</v>
      </c>
    </row>
    <row r="1745" spans="1:43" ht="49.9" customHeight="1">
      <c r="A1745" s="29">
        <f t="shared" si="53"/>
        <v>1706</v>
      </c>
      <c r="B1745" s="42"/>
      <c r="C1745" s="48"/>
      <c r="D1745" s="48"/>
      <c r="E1745" s="48"/>
      <c r="F1745" s="48"/>
      <c r="G1745" s="48"/>
      <c r="H1745" s="48"/>
      <c r="I1745" s="48"/>
      <c r="J1745" s="48"/>
      <c r="K1745" s="48"/>
      <c r="L1745" s="63"/>
      <c r="M1745" s="63"/>
      <c r="N1745" s="63"/>
      <c r="O1745" s="63"/>
      <c r="P1745" s="63"/>
      <c r="Q1745" s="77"/>
      <c r="R1745" s="77"/>
      <c r="S1745" s="77"/>
      <c r="T1745" s="77"/>
      <c r="U1745" s="77"/>
      <c r="V1745" s="63"/>
      <c r="W1745" s="94"/>
      <c r="X1745" s="94"/>
      <c r="Y1745" s="94"/>
      <c r="Z1745" s="94"/>
      <c r="AA1745" s="94"/>
      <c r="AB1745" s="94"/>
      <c r="AC1745" s="105" t="str">
        <f>IFERROR(VLOOKUP(Z1745,'【参考】数式用'!$A$4:$B$57,2,FALSE),"")</f>
        <v/>
      </c>
      <c r="AD1745" s="108"/>
      <c r="AE1745" s="113"/>
      <c r="AF1745" s="119">
        <f t="shared" si="52"/>
        <v>0</v>
      </c>
      <c r="AG1745" s="122" t="str">
        <f>IF(B1745="","",IF(AQ1745="総合事業","数式を削除して手入力",IFERROR(INDEX('【参考】数式用'!$AD$3:$AF$452,MATCH(Q1745&amp;V1745,'【参考】数式用'!$AC$3:$AC$452,0),MATCH(VLOOKUP(Z1745,'【参考】数式用'!$AG$2:$AH$56,2,FALSE),'【参考】数式用'!$AD$2:$AF$2,0)),10)))</f>
        <v/>
      </c>
      <c r="AP1745" s="127" t="str">
        <f>IF($L$16="","",VLOOKUP(Z1745,'【参考】数式用'!$A$2:$O$57,14,FALSE))</f>
        <v/>
      </c>
      <c r="AQ1745" s="126" t="e">
        <f>VLOOKUP(Z1745,'【参考】数式用'!$A$2:$O$57,15,FALSE)</f>
        <v>#N/A</v>
      </c>
    </row>
    <row r="1746" spans="1:43" ht="49.9" customHeight="1">
      <c r="A1746" s="29">
        <f t="shared" si="53"/>
        <v>1707</v>
      </c>
      <c r="B1746" s="42"/>
      <c r="C1746" s="48"/>
      <c r="D1746" s="48"/>
      <c r="E1746" s="48"/>
      <c r="F1746" s="48"/>
      <c r="G1746" s="48"/>
      <c r="H1746" s="48"/>
      <c r="I1746" s="48"/>
      <c r="J1746" s="48"/>
      <c r="K1746" s="48"/>
      <c r="L1746" s="63"/>
      <c r="M1746" s="63"/>
      <c r="N1746" s="63"/>
      <c r="O1746" s="63"/>
      <c r="P1746" s="63"/>
      <c r="Q1746" s="77"/>
      <c r="R1746" s="77"/>
      <c r="S1746" s="77"/>
      <c r="T1746" s="77"/>
      <c r="U1746" s="77"/>
      <c r="V1746" s="63"/>
      <c r="W1746" s="94"/>
      <c r="X1746" s="94"/>
      <c r="Y1746" s="94"/>
      <c r="Z1746" s="94"/>
      <c r="AA1746" s="94"/>
      <c r="AB1746" s="94"/>
      <c r="AC1746" s="105" t="str">
        <f>IFERROR(VLOOKUP(Z1746,'【参考】数式用'!$A$4:$B$57,2,FALSE),"")</f>
        <v/>
      </c>
      <c r="AD1746" s="108"/>
      <c r="AE1746" s="113"/>
      <c r="AF1746" s="119">
        <f t="shared" si="52"/>
        <v>0</v>
      </c>
      <c r="AG1746" s="122" t="str">
        <f>IF(B1746="","",IF(AQ1746="総合事業","数式を削除して手入力",IFERROR(INDEX('【参考】数式用'!$AD$3:$AF$452,MATCH(Q1746&amp;V1746,'【参考】数式用'!$AC$3:$AC$452,0),MATCH(VLOOKUP(Z1746,'【参考】数式用'!$AG$2:$AH$56,2,FALSE),'【参考】数式用'!$AD$2:$AF$2,0)),10)))</f>
        <v/>
      </c>
      <c r="AP1746" s="127" t="str">
        <f>IF($L$16="","",VLOOKUP(Z1746,'【参考】数式用'!$A$2:$O$57,14,FALSE))</f>
        <v/>
      </c>
      <c r="AQ1746" s="126" t="e">
        <f>VLOOKUP(Z1746,'【参考】数式用'!$A$2:$O$57,15,FALSE)</f>
        <v>#N/A</v>
      </c>
    </row>
    <row r="1747" spans="1:43" ht="49.9" customHeight="1">
      <c r="A1747" s="29">
        <f t="shared" si="53"/>
        <v>1708</v>
      </c>
      <c r="B1747" s="42"/>
      <c r="C1747" s="48"/>
      <c r="D1747" s="48"/>
      <c r="E1747" s="48"/>
      <c r="F1747" s="48"/>
      <c r="G1747" s="48"/>
      <c r="H1747" s="48"/>
      <c r="I1747" s="48"/>
      <c r="J1747" s="48"/>
      <c r="K1747" s="48"/>
      <c r="L1747" s="63"/>
      <c r="M1747" s="63"/>
      <c r="N1747" s="63"/>
      <c r="O1747" s="63"/>
      <c r="P1747" s="63"/>
      <c r="Q1747" s="77"/>
      <c r="R1747" s="77"/>
      <c r="S1747" s="77"/>
      <c r="T1747" s="77"/>
      <c r="U1747" s="77"/>
      <c r="V1747" s="63"/>
      <c r="W1747" s="94"/>
      <c r="X1747" s="94"/>
      <c r="Y1747" s="94"/>
      <c r="Z1747" s="94"/>
      <c r="AA1747" s="94"/>
      <c r="AB1747" s="94"/>
      <c r="AC1747" s="105" t="str">
        <f>IFERROR(VLOOKUP(Z1747,'【参考】数式用'!$A$4:$B$57,2,FALSE),"")</f>
        <v/>
      </c>
      <c r="AD1747" s="108"/>
      <c r="AE1747" s="113"/>
      <c r="AF1747" s="119">
        <f t="shared" si="52"/>
        <v>0</v>
      </c>
      <c r="AG1747" s="122" t="str">
        <f>IF(B1747="","",IF(AQ1747="総合事業","数式を削除して手入力",IFERROR(INDEX('【参考】数式用'!$AD$3:$AF$452,MATCH(Q1747&amp;V1747,'【参考】数式用'!$AC$3:$AC$452,0),MATCH(VLOOKUP(Z1747,'【参考】数式用'!$AG$2:$AH$56,2,FALSE),'【参考】数式用'!$AD$2:$AF$2,0)),10)))</f>
        <v/>
      </c>
      <c r="AP1747" s="127" t="str">
        <f>IF($L$16="","",VLOOKUP(Z1747,'【参考】数式用'!$A$2:$O$57,14,FALSE))</f>
        <v/>
      </c>
      <c r="AQ1747" s="126" t="e">
        <f>VLOOKUP(Z1747,'【参考】数式用'!$A$2:$O$57,15,FALSE)</f>
        <v>#N/A</v>
      </c>
    </row>
    <row r="1748" spans="1:43" ht="49.9" customHeight="1">
      <c r="A1748" s="29">
        <f t="shared" si="53"/>
        <v>1709</v>
      </c>
      <c r="B1748" s="42"/>
      <c r="C1748" s="48"/>
      <c r="D1748" s="48"/>
      <c r="E1748" s="48"/>
      <c r="F1748" s="48"/>
      <c r="G1748" s="48"/>
      <c r="H1748" s="48"/>
      <c r="I1748" s="48"/>
      <c r="J1748" s="48"/>
      <c r="K1748" s="48"/>
      <c r="L1748" s="63"/>
      <c r="M1748" s="63"/>
      <c r="N1748" s="63"/>
      <c r="O1748" s="63"/>
      <c r="P1748" s="63"/>
      <c r="Q1748" s="77"/>
      <c r="R1748" s="77"/>
      <c r="S1748" s="77"/>
      <c r="T1748" s="77"/>
      <c r="U1748" s="77"/>
      <c r="V1748" s="63"/>
      <c r="W1748" s="94"/>
      <c r="X1748" s="94"/>
      <c r="Y1748" s="94"/>
      <c r="Z1748" s="94"/>
      <c r="AA1748" s="94"/>
      <c r="AB1748" s="94"/>
      <c r="AC1748" s="105" t="str">
        <f>IFERROR(VLOOKUP(Z1748,'【参考】数式用'!$A$4:$B$57,2,FALSE),"")</f>
        <v/>
      </c>
      <c r="AD1748" s="108"/>
      <c r="AE1748" s="113"/>
      <c r="AF1748" s="119">
        <f t="shared" si="52"/>
        <v>0</v>
      </c>
      <c r="AG1748" s="122" t="str">
        <f>IF(B1748="","",IF(AQ1748="総合事業","数式を削除して手入力",IFERROR(INDEX('【参考】数式用'!$AD$3:$AF$452,MATCH(Q1748&amp;V1748,'【参考】数式用'!$AC$3:$AC$452,0),MATCH(VLOOKUP(Z1748,'【参考】数式用'!$AG$2:$AH$56,2,FALSE),'【参考】数式用'!$AD$2:$AF$2,0)),10)))</f>
        <v/>
      </c>
      <c r="AP1748" s="127" t="str">
        <f>IF($L$16="","",VLOOKUP(Z1748,'【参考】数式用'!$A$2:$O$57,14,FALSE))</f>
        <v/>
      </c>
      <c r="AQ1748" s="126" t="e">
        <f>VLOOKUP(Z1748,'【参考】数式用'!$A$2:$O$57,15,FALSE)</f>
        <v>#N/A</v>
      </c>
    </row>
    <row r="1749" spans="1:43" ht="49.9" customHeight="1">
      <c r="A1749" s="29">
        <f t="shared" si="53"/>
        <v>1710</v>
      </c>
      <c r="B1749" s="42"/>
      <c r="C1749" s="48"/>
      <c r="D1749" s="48"/>
      <c r="E1749" s="48"/>
      <c r="F1749" s="48"/>
      <c r="G1749" s="48"/>
      <c r="H1749" s="48"/>
      <c r="I1749" s="48"/>
      <c r="J1749" s="48"/>
      <c r="K1749" s="48"/>
      <c r="L1749" s="63"/>
      <c r="M1749" s="63"/>
      <c r="N1749" s="63"/>
      <c r="O1749" s="63"/>
      <c r="P1749" s="63"/>
      <c r="Q1749" s="77"/>
      <c r="R1749" s="77"/>
      <c r="S1749" s="77"/>
      <c r="T1749" s="77"/>
      <c r="U1749" s="77"/>
      <c r="V1749" s="63"/>
      <c r="W1749" s="94"/>
      <c r="X1749" s="94"/>
      <c r="Y1749" s="94"/>
      <c r="Z1749" s="94"/>
      <c r="AA1749" s="94"/>
      <c r="AB1749" s="94"/>
      <c r="AC1749" s="105" t="str">
        <f>IFERROR(VLOOKUP(Z1749,'【参考】数式用'!$A$4:$B$57,2,FALSE),"")</f>
        <v/>
      </c>
      <c r="AD1749" s="108"/>
      <c r="AE1749" s="113"/>
      <c r="AF1749" s="119">
        <f t="shared" si="52"/>
        <v>0</v>
      </c>
      <c r="AG1749" s="122" t="str">
        <f>IF(B1749="","",IF(AQ1749="総合事業","数式を削除して手入力",IFERROR(INDEX('【参考】数式用'!$AD$3:$AF$452,MATCH(Q1749&amp;V1749,'【参考】数式用'!$AC$3:$AC$452,0),MATCH(VLOOKUP(Z1749,'【参考】数式用'!$AG$2:$AH$56,2,FALSE),'【参考】数式用'!$AD$2:$AF$2,0)),10)))</f>
        <v/>
      </c>
      <c r="AP1749" s="127" t="str">
        <f>IF($L$16="","",VLOOKUP(Z1749,'【参考】数式用'!$A$2:$O$57,14,FALSE))</f>
        <v/>
      </c>
      <c r="AQ1749" s="126" t="e">
        <f>VLOOKUP(Z1749,'【参考】数式用'!$A$2:$O$57,15,FALSE)</f>
        <v>#N/A</v>
      </c>
    </row>
    <row r="1750" spans="1:43" ht="49.9" customHeight="1">
      <c r="A1750" s="29">
        <f t="shared" si="53"/>
        <v>1711</v>
      </c>
      <c r="B1750" s="42"/>
      <c r="C1750" s="48"/>
      <c r="D1750" s="48"/>
      <c r="E1750" s="48"/>
      <c r="F1750" s="48"/>
      <c r="G1750" s="48"/>
      <c r="H1750" s="48"/>
      <c r="I1750" s="48"/>
      <c r="J1750" s="48"/>
      <c r="K1750" s="48"/>
      <c r="L1750" s="63"/>
      <c r="M1750" s="63"/>
      <c r="N1750" s="63"/>
      <c r="O1750" s="63"/>
      <c r="P1750" s="63"/>
      <c r="Q1750" s="77"/>
      <c r="R1750" s="77"/>
      <c r="S1750" s="77"/>
      <c r="T1750" s="77"/>
      <c r="U1750" s="77"/>
      <c r="V1750" s="63"/>
      <c r="W1750" s="94"/>
      <c r="X1750" s="94"/>
      <c r="Y1750" s="94"/>
      <c r="Z1750" s="94"/>
      <c r="AA1750" s="94"/>
      <c r="AB1750" s="94"/>
      <c r="AC1750" s="105" t="str">
        <f>IFERROR(VLOOKUP(Z1750,'【参考】数式用'!$A$4:$B$57,2,FALSE),"")</f>
        <v/>
      </c>
      <c r="AD1750" s="108"/>
      <c r="AE1750" s="113"/>
      <c r="AF1750" s="119">
        <f t="shared" si="52"/>
        <v>0</v>
      </c>
      <c r="AG1750" s="122" t="str">
        <f>IF(B1750="","",IF(AQ1750="総合事業","数式を削除して手入力",IFERROR(INDEX('【参考】数式用'!$AD$3:$AF$452,MATCH(Q1750&amp;V1750,'【参考】数式用'!$AC$3:$AC$452,0),MATCH(VLOOKUP(Z1750,'【参考】数式用'!$AG$2:$AH$56,2,FALSE),'【参考】数式用'!$AD$2:$AF$2,0)),10)))</f>
        <v/>
      </c>
      <c r="AP1750" s="127" t="str">
        <f>IF($L$16="","",VLOOKUP(Z1750,'【参考】数式用'!$A$2:$O$57,14,FALSE))</f>
        <v/>
      </c>
      <c r="AQ1750" s="126" t="e">
        <f>VLOOKUP(Z1750,'【参考】数式用'!$A$2:$O$57,15,FALSE)</f>
        <v>#N/A</v>
      </c>
    </row>
    <row r="1751" spans="1:43" ht="49.9" customHeight="1">
      <c r="A1751" s="29">
        <f t="shared" si="53"/>
        <v>1712</v>
      </c>
      <c r="B1751" s="42"/>
      <c r="C1751" s="48"/>
      <c r="D1751" s="48"/>
      <c r="E1751" s="48"/>
      <c r="F1751" s="48"/>
      <c r="G1751" s="48"/>
      <c r="H1751" s="48"/>
      <c r="I1751" s="48"/>
      <c r="J1751" s="48"/>
      <c r="K1751" s="48"/>
      <c r="L1751" s="63"/>
      <c r="M1751" s="63"/>
      <c r="N1751" s="63"/>
      <c r="O1751" s="63"/>
      <c r="P1751" s="63"/>
      <c r="Q1751" s="77"/>
      <c r="R1751" s="77"/>
      <c r="S1751" s="77"/>
      <c r="T1751" s="77"/>
      <c r="U1751" s="77"/>
      <c r="V1751" s="63"/>
      <c r="W1751" s="94"/>
      <c r="X1751" s="94"/>
      <c r="Y1751" s="94"/>
      <c r="Z1751" s="94"/>
      <c r="AA1751" s="94"/>
      <c r="AB1751" s="94"/>
      <c r="AC1751" s="105" t="str">
        <f>IFERROR(VLOOKUP(Z1751,'【参考】数式用'!$A$4:$B$57,2,FALSE),"")</f>
        <v/>
      </c>
      <c r="AD1751" s="108"/>
      <c r="AE1751" s="113"/>
      <c r="AF1751" s="119">
        <f t="shared" si="52"/>
        <v>0</v>
      </c>
      <c r="AG1751" s="122" t="str">
        <f>IF(B1751="","",IF(AQ1751="総合事業","数式を削除して手入力",IFERROR(INDEX('【参考】数式用'!$AD$3:$AF$452,MATCH(Q1751&amp;V1751,'【参考】数式用'!$AC$3:$AC$452,0),MATCH(VLOOKUP(Z1751,'【参考】数式用'!$AG$2:$AH$56,2,FALSE),'【参考】数式用'!$AD$2:$AF$2,0)),10)))</f>
        <v/>
      </c>
      <c r="AP1751" s="127" t="str">
        <f>IF($L$16="","",VLOOKUP(Z1751,'【参考】数式用'!$A$2:$O$57,14,FALSE))</f>
        <v/>
      </c>
      <c r="AQ1751" s="126" t="e">
        <f>VLOOKUP(Z1751,'【参考】数式用'!$A$2:$O$57,15,FALSE)</f>
        <v>#N/A</v>
      </c>
    </row>
    <row r="1752" spans="1:43" ht="49.9" customHeight="1">
      <c r="A1752" s="29">
        <f t="shared" si="53"/>
        <v>1713</v>
      </c>
      <c r="B1752" s="42"/>
      <c r="C1752" s="48"/>
      <c r="D1752" s="48"/>
      <c r="E1752" s="48"/>
      <c r="F1752" s="48"/>
      <c r="G1752" s="48"/>
      <c r="H1752" s="48"/>
      <c r="I1752" s="48"/>
      <c r="J1752" s="48"/>
      <c r="K1752" s="48"/>
      <c r="L1752" s="63"/>
      <c r="M1752" s="63"/>
      <c r="N1752" s="63"/>
      <c r="O1752" s="63"/>
      <c r="P1752" s="63"/>
      <c r="Q1752" s="77"/>
      <c r="R1752" s="77"/>
      <c r="S1752" s="77"/>
      <c r="T1752" s="77"/>
      <c r="U1752" s="77"/>
      <c r="V1752" s="63"/>
      <c r="W1752" s="94"/>
      <c r="X1752" s="94"/>
      <c r="Y1752" s="94"/>
      <c r="Z1752" s="94"/>
      <c r="AA1752" s="94"/>
      <c r="AB1752" s="94"/>
      <c r="AC1752" s="105" t="str">
        <f>IFERROR(VLOOKUP(Z1752,'【参考】数式用'!$A$4:$B$57,2,FALSE),"")</f>
        <v/>
      </c>
      <c r="AD1752" s="108"/>
      <c r="AE1752" s="113"/>
      <c r="AF1752" s="119">
        <f t="shared" si="52"/>
        <v>0</v>
      </c>
      <c r="AG1752" s="122" t="str">
        <f>IF(B1752="","",IF(AQ1752="総合事業","数式を削除して手入力",IFERROR(INDEX('【参考】数式用'!$AD$3:$AF$452,MATCH(Q1752&amp;V1752,'【参考】数式用'!$AC$3:$AC$452,0),MATCH(VLOOKUP(Z1752,'【参考】数式用'!$AG$2:$AH$56,2,FALSE),'【参考】数式用'!$AD$2:$AF$2,0)),10)))</f>
        <v/>
      </c>
      <c r="AP1752" s="127" t="str">
        <f>IF($L$16="","",VLOOKUP(Z1752,'【参考】数式用'!$A$2:$O$57,14,FALSE))</f>
        <v/>
      </c>
      <c r="AQ1752" s="126" t="e">
        <f>VLOOKUP(Z1752,'【参考】数式用'!$A$2:$O$57,15,FALSE)</f>
        <v>#N/A</v>
      </c>
    </row>
    <row r="1753" spans="1:43" ht="49.9" customHeight="1">
      <c r="A1753" s="29">
        <f t="shared" si="53"/>
        <v>1714</v>
      </c>
      <c r="B1753" s="42"/>
      <c r="C1753" s="48"/>
      <c r="D1753" s="48"/>
      <c r="E1753" s="48"/>
      <c r="F1753" s="48"/>
      <c r="G1753" s="48"/>
      <c r="H1753" s="48"/>
      <c r="I1753" s="48"/>
      <c r="J1753" s="48"/>
      <c r="K1753" s="48"/>
      <c r="L1753" s="63"/>
      <c r="M1753" s="63"/>
      <c r="N1753" s="63"/>
      <c r="O1753" s="63"/>
      <c r="P1753" s="63"/>
      <c r="Q1753" s="77"/>
      <c r="R1753" s="77"/>
      <c r="S1753" s="77"/>
      <c r="T1753" s="77"/>
      <c r="U1753" s="77"/>
      <c r="V1753" s="63"/>
      <c r="W1753" s="94"/>
      <c r="X1753" s="94"/>
      <c r="Y1753" s="94"/>
      <c r="Z1753" s="94"/>
      <c r="AA1753" s="94"/>
      <c r="AB1753" s="94"/>
      <c r="AC1753" s="105" t="str">
        <f>IFERROR(VLOOKUP(Z1753,'【参考】数式用'!$A$4:$B$57,2,FALSE),"")</f>
        <v/>
      </c>
      <c r="AD1753" s="108"/>
      <c r="AE1753" s="113"/>
      <c r="AF1753" s="119">
        <f t="shared" si="52"/>
        <v>0</v>
      </c>
      <c r="AG1753" s="122" t="str">
        <f>IF(B1753="","",IF(AQ1753="総合事業","数式を削除して手入力",IFERROR(INDEX('【参考】数式用'!$AD$3:$AF$452,MATCH(Q1753&amp;V1753,'【参考】数式用'!$AC$3:$AC$452,0),MATCH(VLOOKUP(Z1753,'【参考】数式用'!$AG$2:$AH$56,2,FALSE),'【参考】数式用'!$AD$2:$AF$2,0)),10)))</f>
        <v/>
      </c>
      <c r="AP1753" s="127" t="str">
        <f>IF($L$16="","",VLOOKUP(Z1753,'【参考】数式用'!$A$2:$O$57,14,FALSE))</f>
        <v/>
      </c>
      <c r="AQ1753" s="126" t="e">
        <f>VLOOKUP(Z1753,'【参考】数式用'!$A$2:$O$57,15,FALSE)</f>
        <v>#N/A</v>
      </c>
    </row>
    <row r="1754" spans="1:43" ht="49.9" customHeight="1">
      <c r="A1754" s="29">
        <f t="shared" si="53"/>
        <v>1715</v>
      </c>
      <c r="B1754" s="42"/>
      <c r="C1754" s="48"/>
      <c r="D1754" s="48"/>
      <c r="E1754" s="48"/>
      <c r="F1754" s="48"/>
      <c r="G1754" s="48"/>
      <c r="H1754" s="48"/>
      <c r="I1754" s="48"/>
      <c r="J1754" s="48"/>
      <c r="K1754" s="48"/>
      <c r="L1754" s="63"/>
      <c r="M1754" s="63"/>
      <c r="N1754" s="63"/>
      <c r="O1754" s="63"/>
      <c r="P1754" s="63"/>
      <c r="Q1754" s="77"/>
      <c r="R1754" s="77"/>
      <c r="S1754" s="77"/>
      <c r="T1754" s="77"/>
      <c r="U1754" s="77"/>
      <c r="V1754" s="63"/>
      <c r="W1754" s="94"/>
      <c r="X1754" s="94"/>
      <c r="Y1754" s="94"/>
      <c r="Z1754" s="94"/>
      <c r="AA1754" s="94"/>
      <c r="AB1754" s="94"/>
      <c r="AC1754" s="105" t="str">
        <f>IFERROR(VLOOKUP(Z1754,'【参考】数式用'!$A$4:$B$57,2,FALSE),"")</f>
        <v/>
      </c>
      <c r="AD1754" s="108"/>
      <c r="AE1754" s="113"/>
      <c r="AF1754" s="119">
        <f t="shared" si="52"/>
        <v>0</v>
      </c>
      <c r="AG1754" s="122" t="str">
        <f>IF(B1754="","",IF(AQ1754="総合事業","数式を削除して手入力",IFERROR(INDEX('【参考】数式用'!$AD$3:$AF$452,MATCH(Q1754&amp;V1754,'【参考】数式用'!$AC$3:$AC$452,0),MATCH(VLOOKUP(Z1754,'【参考】数式用'!$AG$2:$AH$56,2,FALSE),'【参考】数式用'!$AD$2:$AF$2,0)),10)))</f>
        <v/>
      </c>
      <c r="AP1754" s="127" t="str">
        <f>IF($L$16="","",VLOOKUP(Z1754,'【参考】数式用'!$A$2:$O$57,14,FALSE))</f>
        <v/>
      </c>
      <c r="AQ1754" s="126" t="e">
        <f>VLOOKUP(Z1754,'【参考】数式用'!$A$2:$O$57,15,FALSE)</f>
        <v>#N/A</v>
      </c>
    </row>
    <row r="1755" spans="1:43" ht="49.9" customHeight="1">
      <c r="A1755" s="29">
        <f t="shared" si="53"/>
        <v>1716</v>
      </c>
      <c r="B1755" s="42"/>
      <c r="C1755" s="48"/>
      <c r="D1755" s="48"/>
      <c r="E1755" s="48"/>
      <c r="F1755" s="48"/>
      <c r="G1755" s="48"/>
      <c r="H1755" s="48"/>
      <c r="I1755" s="48"/>
      <c r="J1755" s="48"/>
      <c r="K1755" s="48"/>
      <c r="L1755" s="63"/>
      <c r="M1755" s="63"/>
      <c r="N1755" s="63"/>
      <c r="O1755" s="63"/>
      <c r="P1755" s="63"/>
      <c r="Q1755" s="77"/>
      <c r="R1755" s="77"/>
      <c r="S1755" s="77"/>
      <c r="T1755" s="77"/>
      <c r="U1755" s="77"/>
      <c r="V1755" s="63"/>
      <c r="W1755" s="94"/>
      <c r="X1755" s="94"/>
      <c r="Y1755" s="94"/>
      <c r="Z1755" s="94"/>
      <c r="AA1755" s="94"/>
      <c r="AB1755" s="94"/>
      <c r="AC1755" s="105" t="str">
        <f>IFERROR(VLOOKUP(Z1755,'【参考】数式用'!$A$4:$B$57,2,FALSE),"")</f>
        <v/>
      </c>
      <c r="AD1755" s="108"/>
      <c r="AE1755" s="113"/>
      <c r="AF1755" s="119">
        <f t="shared" si="52"/>
        <v>0</v>
      </c>
      <c r="AG1755" s="122" t="str">
        <f>IF(B1755="","",IF(AQ1755="総合事業","数式を削除して手入力",IFERROR(INDEX('【参考】数式用'!$AD$3:$AF$452,MATCH(Q1755&amp;V1755,'【参考】数式用'!$AC$3:$AC$452,0),MATCH(VLOOKUP(Z1755,'【参考】数式用'!$AG$2:$AH$56,2,FALSE),'【参考】数式用'!$AD$2:$AF$2,0)),10)))</f>
        <v/>
      </c>
      <c r="AP1755" s="127" t="str">
        <f>IF($L$16="","",VLOOKUP(Z1755,'【参考】数式用'!$A$2:$O$57,14,FALSE))</f>
        <v/>
      </c>
      <c r="AQ1755" s="126" t="e">
        <f>VLOOKUP(Z1755,'【参考】数式用'!$A$2:$O$57,15,FALSE)</f>
        <v>#N/A</v>
      </c>
    </row>
    <row r="1756" spans="1:43" ht="49.9" customHeight="1">
      <c r="A1756" s="29">
        <f t="shared" si="53"/>
        <v>1717</v>
      </c>
      <c r="B1756" s="42"/>
      <c r="C1756" s="48"/>
      <c r="D1756" s="48"/>
      <c r="E1756" s="48"/>
      <c r="F1756" s="48"/>
      <c r="G1756" s="48"/>
      <c r="H1756" s="48"/>
      <c r="I1756" s="48"/>
      <c r="J1756" s="48"/>
      <c r="K1756" s="48"/>
      <c r="L1756" s="63"/>
      <c r="M1756" s="63"/>
      <c r="N1756" s="63"/>
      <c r="O1756" s="63"/>
      <c r="P1756" s="63"/>
      <c r="Q1756" s="77"/>
      <c r="R1756" s="77"/>
      <c r="S1756" s="77"/>
      <c r="T1756" s="77"/>
      <c r="U1756" s="77"/>
      <c r="V1756" s="63"/>
      <c r="W1756" s="94"/>
      <c r="X1756" s="94"/>
      <c r="Y1756" s="94"/>
      <c r="Z1756" s="94"/>
      <c r="AA1756" s="94"/>
      <c r="AB1756" s="94"/>
      <c r="AC1756" s="105" t="str">
        <f>IFERROR(VLOOKUP(Z1756,'【参考】数式用'!$A$4:$B$57,2,FALSE),"")</f>
        <v/>
      </c>
      <c r="AD1756" s="108"/>
      <c r="AE1756" s="113"/>
      <c r="AF1756" s="119">
        <f t="shared" si="52"/>
        <v>0</v>
      </c>
      <c r="AG1756" s="122" t="str">
        <f>IF(B1756="","",IF(AQ1756="総合事業","数式を削除して手入力",IFERROR(INDEX('【参考】数式用'!$AD$3:$AF$452,MATCH(Q1756&amp;V1756,'【参考】数式用'!$AC$3:$AC$452,0),MATCH(VLOOKUP(Z1756,'【参考】数式用'!$AG$2:$AH$56,2,FALSE),'【参考】数式用'!$AD$2:$AF$2,0)),10)))</f>
        <v/>
      </c>
      <c r="AP1756" s="127" t="str">
        <f>IF($L$16="","",VLOOKUP(Z1756,'【参考】数式用'!$A$2:$O$57,14,FALSE))</f>
        <v/>
      </c>
      <c r="AQ1756" s="126" t="e">
        <f>VLOOKUP(Z1756,'【参考】数式用'!$A$2:$O$57,15,FALSE)</f>
        <v>#N/A</v>
      </c>
    </row>
    <row r="1757" spans="1:43" ht="49.9" customHeight="1">
      <c r="A1757" s="29">
        <f t="shared" si="53"/>
        <v>1718</v>
      </c>
      <c r="B1757" s="42"/>
      <c r="C1757" s="48"/>
      <c r="D1757" s="48"/>
      <c r="E1757" s="48"/>
      <c r="F1757" s="48"/>
      <c r="G1757" s="48"/>
      <c r="H1757" s="48"/>
      <c r="I1757" s="48"/>
      <c r="J1757" s="48"/>
      <c r="K1757" s="48"/>
      <c r="L1757" s="63"/>
      <c r="M1757" s="63"/>
      <c r="N1757" s="63"/>
      <c r="O1757" s="63"/>
      <c r="P1757" s="63"/>
      <c r="Q1757" s="77"/>
      <c r="R1757" s="77"/>
      <c r="S1757" s="77"/>
      <c r="T1757" s="77"/>
      <c r="U1757" s="77"/>
      <c r="V1757" s="63"/>
      <c r="W1757" s="94"/>
      <c r="X1757" s="94"/>
      <c r="Y1757" s="94"/>
      <c r="Z1757" s="94"/>
      <c r="AA1757" s="94"/>
      <c r="AB1757" s="94"/>
      <c r="AC1757" s="105" t="str">
        <f>IFERROR(VLOOKUP(Z1757,'【参考】数式用'!$A$4:$B$57,2,FALSE),"")</f>
        <v/>
      </c>
      <c r="AD1757" s="108"/>
      <c r="AE1757" s="113"/>
      <c r="AF1757" s="119">
        <f t="shared" si="52"/>
        <v>0</v>
      </c>
      <c r="AG1757" s="122" t="str">
        <f>IF(B1757="","",IF(AQ1757="総合事業","数式を削除して手入力",IFERROR(INDEX('【参考】数式用'!$AD$3:$AF$452,MATCH(Q1757&amp;V1757,'【参考】数式用'!$AC$3:$AC$452,0),MATCH(VLOOKUP(Z1757,'【参考】数式用'!$AG$2:$AH$56,2,FALSE),'【参考】数式用'!$AD$2:$AF$2,0)),10)))</f>
        <v/>
      </c>
      <c r="AP1757" s="127" t="str">
        <f>IF($L$16="","",VLOOKUP(Z1757,'【参考】数式用'!$A$2:$O$57,14,FALSE))</f>
        <v/>
      </c>
      <c r="AQ1757" s="126" t="e">
        <f>VLOOKUP(Z1757,'【参考】数式用'!$A$2:$O$57,15,FALSE)</f>
        <v>#N/A</v>
      </c>
    </row>
    <row r="1758" spans="1:43" ht="49.9" customHeight="1">
      <c r="A1758" s="29">
        <f t="shared" si="53"/>
        <v>1719</v>
      </c>
      <c r="B1758" s="42"/>
      <c r="C1758" s="48"/>
      <c r="D1758" s="48"/>
      <c r="E1758" s="48"/>
      <c r="F1758" s="48"/>
      <c r="G1758" s="48"/>
      <c r="H1758" s="48"/>
      <c r="I1758" s="48"/>
      <c r="J1758" s="48"/>
      <c r="K1758" s="48"/>
      <c r="L1758" s="63"/>
      <c r="M1758" s="63"/>
      <c r="N1758" s="63"/>
      <c r="O1758" s="63"/>
      <c r="P1758" s="63"/>
      <c r="Q1758" s="77"/>
      <c r="R1758" s="77"/>
      <c r="S1758" s="77"/>
      <c r="T1758" s="77"/>
      <c r="U1758" s="77"/>
      <c r="V1758" s="63"/>
      <c r="W1758" s="94"/>
      <c r="X1758" s="94"/>
      <c r="Y1758" s="94"/>
      <c r="Z1758" s="94"/>
      <c r="AA1758" s="94"/>
      <c r="AB1758" s="94"/>
      <c r="AC1758" s="105" t="str">
        <f>IFERROR(VLOOKUP(Z1758,'【参考】数式用'!$A$4:$B$57,2,FALSE),"")</f>
        <v/>
      </c>
      <c r="AD1758" s="108"/>
      <c r="AE1758" s="113"/>
      <c r="AF1758" s="119">
        <f t="shared" si="52"/>
        <v>0</v>
      </c>
      <c r="AG1758" s="122" t="str">
        <f>IF(B1758="","",IF(AQ1758="総合事業","数式を削除して手入力",IFERROR(INDEX('【参考】数式用'!$AD$3:$AF$452,MATCH(Q1758&amp;V1758,'【参考】数式用'!$AC$3:$AC$452,0),MATCH(VLOOKUP(Z1758,'【参考】数式用'!$AG$2:$AH$56,2,FALSE),'【参考】数式用'!$AD$2:$AF$2,0)),10)))</f>
        <v/>
      </c>
      <c r="AP1758" s="127" t="str">
        <f>IF($L$16="","",VLOOKUP(Z1758,'【参考】数式用'!$A$2:$O$57,14,FALSE))</f>
        <v/>
      </c>
      <c r="AQ1758" s="126" t="e">
        <f>VLOOKUP(Z1758,'【参考】数式用'!$A$2:$O$57,15,FALSE)</f>
        <v>#N/A</v>
      </c>
    </row>
    <row r="1759" spans="1:43" ht="49.9" customHeight="1">
      <c r="A1759" s="29">
        <f t="shared" si="53"/>
        <v>1720</v>
      </c>
      <c r="B1759" s="42"/>
      <c r="C1759" s="48"/>
      <c r="D1759" s="48"/>
      <c r="E1759" s="48"/>
      <c r="F1759" s="48"/>
      <c r="G1759" s="48"/>
      <c r="H1759" s="48"/>
      <c r="I1759" s="48"/>
      <c r="J1759" s="48"/>
      <c r="K1759" s="48"/>
      <c r="L1759" s="63"/>
      <c r="M1759" s="63"/>
      <c r="N1759" s="63"/>
      <c r="O1759" s="63"/>
      <c r="P1759" s="63"/>
      <c r="Q1759" s="77"/>
      <c r="R1759" s="77"/>
      <c r="S1759" s="77"/>
      <c r="T1759" s="77"/>
      <c r="U1759" s="77"/>
      <c r="V1759" s="63"/>
      <c r="W1759" s="94"/>
      <c r="X1759" s="94"/>
      <c r="Y1759" s="94"/>
      <c r="Z1759" s="94"/>
      <c r="AA1759" s="94"/>
      <c r="AB1759" s="94"/>
      <c r="AC1759" s="105" t="str">
        <f>IFERROR(VLOOKUP(Z1759,'【参考】数式用'!$A$4:$B$57,2,FALSE),"")</f>
        <v/>
      </c>
      <c r="AD1759" s="108"/>
      <c r="AE1759" s="113"/>
      <c r="AF1759" s="119">
        <f t="shared" si="52"/>
        <v>0</v>
      </c>
      <c r="AG1759" s="122" t="str">
        <f>IF(B1759="","",IF(AQ1759="総合事業","数式を削除して手入力",IFERROR(INDEX('【参考】数式用'!$AD$3:$AF$452,MATCH(Q1759&amp;V1759,'【参考】数式用'!$AC$3:$AC$452,0),MATCH(VLOOKUP(Z1759,'【参考】数式用'!$AG$2:$AH$56,2,FALSE),'【参考】数式用'!$AD$2:$AF$2,0)),10)))</f>
        <v/>
      </c>
      <c r="AP1759" s="127" t="str">
        <f>IF($L$16="","",VLOOKUP(Z1759,'【参考】数式用'!$A$2:$O$57,14,FALSE))</f>
        <v/>
      </c>
      <c r="AQ1759" s="126" t="e">
        <f>VLOOKUP(Z1759,'【参考】数式用'!$A$2:$O$57,15,FALSE)</f>
        <v>#N/A</v>
      </c>
    </row>
    <row r="1760" spans="1:43" ht="49.9" customHeight="1">
      <c r="A1760" s="29">
        <f t="shared" si="53"/>
        <v>1721</v>
      </c>
      <c r="B1760" s="42"/>
      <c r="C1760" s="48"/>
      <c r="D1760" s="48"/>
      <c r="E1760" s="48"/>
      <c r="F1760" s="48"/>
      <c r="G1760" s="48"/>
      <c r="H1760" s="48"/>
      <c r="I1760" s="48"/>
      <c r="J1760" s="48"/>
      <c r="K1760" s="48"/>
      <c r="L1760" s="63"/>
      <c r="M1760" s="63"/>
      <c r="N1760" s="63"/>
      <c r="O1760" s="63"/>
      <c r="P1760" s="63"/>
      <c r="Q1760" s="77"/>
      <c r="R1760" s="77"/>
      <c r="S1760" s="77"/>
      <c r="T1760" s="77"/>
      <c r="U1760" s="77"/>
      <c r="V1760" s="63"/>
      <c r="W1760" s="94"/>
      <c r="X1760" s="94"/>
      <c r="Y1760" s="94"/>
      <c r="Z1760" s="94"/>
      <c r="AA1760" s="94"/>
      <c r="AB1760" s="94"/>
      <c r="AC1760" s="105" t="str">
        <f>IFERROR(VLOOKUP(Z1760,'【参考】数式用'!$A$4:$B$57,2,FALSE),"")</f>
        <v/>
      </c>
      <c r="AD1760" s="108"/>
      <c r="AE1760" s="113"/>
      <c r="AF1760" s="119">
        <f t="shared" si="52"/>
        <v>0</v>
      </c>
      <c r="AG1760" s="122" t="str">
        <f>IF(B1760="","",IF(AQ1760="総合事業","数式を削除して手入力",IFERROR(INDEX('【参考】数式用'!$AD$3:$AF$452,MATCH(Q1760&amp;V1760,'【参考】数式用'!$AC$3:$AC$452,0),MATCH(VLOOKUP(Z1760,'【参考】数式用'!$AG$2:$AH$56,2,FALSE),'【参考】数式用'!$AD$2:$AF$2,0)),10)))</f>
        <v/>
      </c>
      <c r="AP1760" s="127" t="str">
        <f>IF($L$16="","",VLOOKUP(Z1760,'【参考】数式用'!$A$2:$O$57,14,FALSE))</f>
        <v/>
      </c>
      <c r="AQ1760" s="126" t="e">
        <f>VLOOKUP(Z1760,'【参考】数式用'!$A$2:$O$57,15,FALSE)</f>
        <v>#N/A</v>
      </c>
    </row>
    <row r="1761" spans="1:43" ht="49.9" customHeight="1">
      <c r="A1761" s="29">
        <f t="shared" si="53"/>
        <v>1722</v>
      </c>
      <c r="B1761" s="42"/>
      <c r="C1761" s="48"/>
      <c r="D1761" s="48"/>
      <c r="E1761" s="48"/>
      <c r="F1761" s="48"/>
      <c r="G1761" s="48"/>
      <c r="H1761" s="48"/>
      <c r="I1761" s="48"/>
      <c r="J1761" s="48"/>
      <c r="K1761" s="48"/>
      <c r="L1761" s="63"/>
      <c r="M1761" s="63"/>
      <c r="N1761" s="63"/>
      <c r="O1761" s="63"/>
      <c r="P1761" s="63"/>
      <c r="Q1761" s="77"/>
      <c r="R1761" s="77"/>
      <c r="S1761" s="77"/>
      <c r="T1761" s="77"/>
      <c r="U1761" s="77"/>
      <c r="V1761" s="63"/>
      <c r="W1761" s="94"/>
      <c r="X1761" s="94"/>
      <c r="Y1761" s="94"/>
      <c r="Z1761" s="94"/>
      <c r="AA1761" s="94"/>
      <c r="AB1761" s="94"/>
      <c r="AC1761" s="105" t="str">
        <f>IFERROR(VLOOKUP(Z1761,'【参考】数式用'!$A$4:$B$57,2,FALSE),"")</f>
        <v/>
      </c>
      <c r="AD1761" s="108"/>
      <c r="AE1761" s="113"/>
      <c r="AF1761" s="119">
        <f t="shared" si="52"/>
        <v>0</v>
      </c>
      <c r="AG1761" s="122" t="str">
        <f>IF(B1761="","",IF(AQ1761="総合事業","数式を削除して手入力",IFERROR(INDEX('【参考】数式用'!$AD$3:$AF$452,MATCH(Q1761&amp;V1761,'【参考】数式用'!$AC$3:$AC$452,0),MATCH(VLOOKUP(Z1761,'【参考】数式用'!$AG$2:$AH$56,2,FALSE),'【参考】数式用'!$AD$2:$AF$2,0)),10)))</f>
        <v/>
      </c>
      <c r="AP1761" s="127" t="str">
        <f>IF($L$16="","",VLOOKUP(Z1761,'【参考】数式用'!$A$2:$O$57,14,FALSE))</f>
        <v/>
      </c>
      <c r="AQ1761" s="126" t="e">
        <f>VLOOKUP(Z1761,'【参考】数式用'!$A$2:$O$57,15,FALSE)</f>
        <v>#N/A</v>
      </c>
    </row>
    <row r="1762" spans="1:43" ht="49.9" customHeight="1">
      <c r="A1762" s="29">
        <f t="shared" si="53"/>
        <v>1723</v>
      </c>
      <c r="B1762" s="42"/>
      <c r="C1762" s="48"/>
      <c r="D1762" s="48"/>
      <c r="E1762" s="48"/>
      <c r="F1762" s="48"/>
      <c r="G1762" s="48"/>
      <c r="H1762" s="48"/>
      <c r="I1762" s="48"/>
      <c r="J1762" s="48"/>
      <c r="K1762" s="48"/>
      <c r="L1762" s="63"/>
      <c r="M1762" s="63"/>
      <c r="N1762" s="63"/>
      <c r="O1762" s="63"/>
      <c r="P1762" s="63"/>
      <c r="Q1762" s="77"/>
      <c r="R1762" s="77"/>
      <c r="S1762" s="77"/>
      <c r="T1762" s="77"/>
      <c r="U1762" s="77"/>
      <c r="V1762" s="63"/>
      <c r="W1762" s="94"/>
      <c r="X1762" s="94"/>
      <c r="Y1762" s="94"/>
      <c r="Z1762" s="94"/>
      <c r="AA1762" s="94"/>
      <c r="AB1762" s="94"/>
      <c r="AC1762" s="105" t="str">
        <f>IFERROR(VLOOKUP(Z1762,'【参考】数式用'!$A$4:$B$57,2,FALSE),"")</f>
        <v/>
      </c>
      <c r="AD1762" s="108"/>
      <c r="AE1762" s="113"/>
      <c r="AF1762" s="119">
        <f t="shared" si="52"/>
        <v>0</v>
      </c>
      <c r="AG1762" s="122" t="str">
        <f>IF(B1762="","",IF(AQ1762="総合事業","数式を削除して手入力",IFERROR(INDEX('【参考】数式用'!$AD$3:$AF$452,MATCH(Q1762&amp;V1762,'【参考】数式用'!$AC$3:$AC$452,0),MATCH(VLOOKUP(Z1762,'【参考】数式用'!$AG$2:$AH$56,2,FALSE),'【参考】数式用'!$AD$2:$AF$2,0)),10)))</f>
        <v/>
      </c>
      <c r="AP1762" s="127" t="str">
        <f>IF($L$16="","",VLOOKUP(Z1762,'【参考】数式用'!$A$2:$O$57,14,FALSE))</f>
        <v/>
      </c>
      <c r="AQ1762" s="126" t="e">
        <f>VLOOKUP(Z1762,'【参考】数式用'!$A$2:$O$57,15,FALSE)</f>
        <v>#N/A</v>
      </c>
    </row>
    <row r="1763" spans="1:43" ht="49.9" customHeight="1">
      <c r="A1763" s="29">
        <f t="shared" si="53"/>
        <v>1724</v>
      </c>
      <c r="B1763" s="42"/>
      <c r="C1763" s="48"/>
      <c r="D1763" s="48"/>
      <c r="E1763" s="48"/>
      <c r="F1763" s="48"/>
      <c r="G1763" s="48"/>
      <c r="H1763" s="48"/>
      <c r="I1763" s="48"/>
      <c r="J1763" s="48"/>
      <c r="K1763" s="48"/>
      <c r="L1763" s="63"/>
      <c r="M1763" s="63"/>
      <c r="N1763" s="63"/>
      <c r="O1763" s="63"/>
      <c r="P1763" s="63"/>
      <c r="Q1763" s="77"/>
      <c r="R1763" s="77"/>
      <c r="S1763" s="77"/>
      <c r="T1763" s="77"/>
      <c r="U1763" s="77"/>
      <c r="V1763" s="63"/>
      <c r="W1763" s="94"/>
      <c r="X1763" s="94"/>
      <c r="Y1763" s="94"/>
      <c r="Z1763" s="94"/>
      <c r="AA1763" s="94"/>
      <c r="AB1763" s="94"/>
      <c r="AC1763" s="105" t="str">
        <f>IFERROR(VLOOKUP(Z1763,'【参考】数式用'!$A$4:$B$57,2,FALSE),"")</f>
        <v/>
      </c>
      <c r="AD1763" s="108"/>
      <c r="AE1763" s="113"/>
      <c r="AF1763" s="119">
        <f t="shared" si="52"/>
        <v>0</v>
      </c>
      <c r="AG1763" s="122" t="str">
        <f>IF(B1763="","",IF(AQ1763="総合事業","数式を削除して手入力",IFERROR(INDEX('【参考】数式用'!$AD$3:$AF$452,MATCH(Q1763&amp;V1763,'【参考】数式用'!$AC$3:$AC$452,0),MATCH(VLOOKUP(Z1763,'【参考】数式用'!$AG$2:$AH$56,2,FALSE),'【参考】数式用'!$AD$2:$AF$2,0)),10)))</f>
        <v/>
      </c>
      <c r="AP1763" s="127" t="str">
        <f>IF($L$16="","",VLOOKUP(Z1763,'【参考】数式用'!$A$2:$O$57,14,FALSE))</f>
        <v/>
      </c>
      <c r="AQ1763" s="126" t="e">
        <f>VLOOKUP(Z1763,'【参考】数式用'!$A$2:$O$57,15,FALSE)</f>
        <v>#N/A</v>
      </c>
    </row>
    <row r="1764" spans="1:43" ht="49.9" customHeight="1">
      <c r="A1764" s="29">
        <f t="shared" si="53"/>
        <v>1725</v>
      </c>
      <c r="B1764" s="42"/>
      <c r="C1764" s="48"/>
      <c r="D1764" s="48"/>
      <c r="E1764" s="48"/>
      <c r="F1764" s="48"/>
      <c r="G1764" s="48"/>
      <c r="H1764" s="48"/>
      <c r="I1764" s="48"/>
      <c r="J1764" s="48"/>
      <c r="K1764" s="48"/>
      <c r="L1764" s="63"/>
      <c r="M1764" s="63"/>
      <c r="N1764" s="63"/>
      <c r="O1764" s="63"/>
      <c r="P1764" s="63"/>
      <c r="Q1764" s="77"/>
      <c r="R1764" s="77"/>
      <c r="S1764" s="77"/>
      <c r="T1764" s="77"/>
      <c r="U1764" s="77"/>
      <c r="V1764" s="63"/>
      <c r="W1764" s="94"/>
      <c r="X1764" s="94"/>
      <c r="Y1764" s="94"/>
      <c r="Z1764" s="94"/>
      <c r="AA1764" s="94"/>
      <c r="AB1764" s="94"/>
      <c r="AC1764" s="105" t="str">
        <f>IFERROR(VLOOKUP(Z1764,'【参考】数式用'!$A$4:$B$57,2,FALSE),"")</f>
        <v/>
      </c>
      <c r="AD1764" s="108"/>
      <c r="AE1764" s="113"/>
      <c r="AF1764" s="119">
        <f t="shared" si="52"/>
        <v>0</v>
      </c>
      <c r="AG1764" s="122" t="str">
        <f>IF(B1764="","",IF(AQ1764="総合事業","数式を削除して手入力",IFERROR(INDEX('【参考】数式用'!$AD$3:$AF$452,MATCH(Q1764&amp;V1764,'【参考】数式用'!$AC$3:$AC$452,0),MATCH(VLOOKUP(Z1764,'【参考】数式用'!$AG$2:$AH$56,2,FALSE),'【参考】数式用'!$AD$2:$AF$2,0)),10)))</f>
        <v/>
      </c>
      <c r="AP1764" s="127" t="str">
        <f>IF($L$16="","",VLOOKUP(Z1764,'【参考】数式用'!$A$2:$O$57,14,FALSE))</f>
        <v/>
      </c>
      <c r="AQ1764" s="126" t="e">
        <f>VLOOKUP(Z1764,'【参考】数式用'!$A$2:$O$57,15,FALSE)</f>
        <v>#N/A</v>
      </c>
    </row>
    <row r="1765" spans="1:43" ht="49.9" customHeight="1">
      <c r="A1765" s="29">
        <f t="shared" si="53"/>
        <v>1726</v>
      </c>
      <c r="B1765" s="42"/>
      <c r="C1765" s="48"/>
      <c r="D1765" s="48"/>
      <c r="E1765" s="48"/>
      <c r="F1765" s="48"/>
      <c r="G1765" s="48"/>
      <c r="H1765" s="48"/>
      <c r="I1765" s="48"/>
      <c r="J1765" s="48"/>
      <c r="K1765" s="48"/>
      <c r="L1765" s="63"/>
      <c r="M1765" s="63"/>
      <c r="N1765" s="63"/>
      <c r="O1765" s="63"/>
      <c r="P1765" s="63"/>
      <c r="Q1765" s="77"/>
      <c r="R1765" s="77"/>
      <c r="S1765" s="77"/>
      <c r="T1765" s="77"/>
      <c r="U1765" s="77"/>
      <c r="V1765" s="63"/>
      <c r="W1765" s="94"/>
      <c r="X1765" s="94"/>
      <c r="Y1765" s="94"/>
      <c r="Z1765" s="94"/>
      <c r="AA1765" s="94"/>
      <c r="AB1765" s="94"/>
      <c r="AC1765" s="105" t="str">
        <f>IFERROR(VLOOKUP(Z1765,'【参考】数式用'!$A$4:$B$57,2,FALSE),"")</f>
        <v/>
      </c>
      <c r="AD1765" s="108"/>
      <c r="AE1765" s="113"/>
      <c r="AF1765" s="119">
        <f t="shared" si="52"/>
        <v>0</v>
      </c>
      <c r="AG1765" s="122" t="str">
        <f>IF(B1765="","",IF(AQ1765="総合事業","数式を削除して手入力",IFERROR(INDEX('【参考】数式用'!$AD$3:$AF$452,MATCH(Q1765&amp;V1765,'【参考】数式用'!$AC$3:$AC$452,0),MATCH(VLOOKUP(Z1765,'【参考】数式用'!$AG$2:$AH$56,2,FALSE),'【参考】数式用'!$AD$2:$AF$2,0)),10)))</f>
        <v/>
      </c>
      <c r="AP1765" s="127" t="str">
        <f>IF($L$16="","",VLOOKUP(Z1765,'【参考】数式用'!$A$2:$O$57,14,FALSE))</f>
        <v/>
      </c>
      <c r="AQ1765" s="126" t="e">
        <f>VLOOKUP(Z1765,'【参考】数式用'!$A$2:$O$57,15,FALSE)</f>
        <v>#N/A</v>
      </c>
    </row>
    <row r="1766" spans="1:43" ht="49.9" customHeight="1">
      <c r="A1766" s="29">
        <f t="shared" si="53"/>
        <v>1727</v>
      </c>
      <c r="B1766" s="42"/>
      <c r="C1766" s="48"/>
      <c r="D1766" s="48"/>
      <c r="E1766" s="48"/>
      <c r="F1766" s="48"/>
      <c r="G1766" s="48"/>
      <c r="H1766" s="48"/>
      <c r="I1766" s="48"/>
      <c r="J1766" s="48"/>
      <c r="K1766" s="48"/>
      <c r="L1766" s="63"/>
      <c r="M1766" s="63"/>
      <c r="N1766" s="63"/>
      <c r="O1766" s="63"/>
      <c r="P1766" s="63"/>
      <c r="Q1766" s="77"/>
      <c r="R1766" s="77"/>
      <c r="S1766" s="77"/>
      <c r="T1766" s="77"/>
      <c r="U1766" s="77"/>
      <c r="V1766" s="63"/>
      <c r="W1766" s="94"/>
      <c r="X1766" s="94"/>
      <c r="Y1766" s="94"/>
      <c r="Z1766" s="94"/>
      <c r="AA1766" s="94"/>
      <c r="AB1766" s="94"/>
      <c r="AC1766" s="105" t="str">
        <f>IFERROR(VLOOKUP(Z1766,'【参考】数式用'!$A$4:$B$57,2,FALSE),"")</f>
        <v/>
      </c>
      <c r="AD1766" s="108"/>
      <c r="AE1766" s="113"/>
      <c r="AF1766" s="119">
        <f t="shared" si="52"/>
        <v>0</v>
      </c>
      <c r="AG1766" s="122" t="str">
        <f>IF(B1766="","",IF(AQ1766="総合事業","数式を削除して手入力",IFERROR(INDEX('【参考】数式用'!$AD$3:$AF$452,MATCH(Q1766&amp;V1766,'【参考】数式用'!$AC$3:$AC$452,0),MATCH(VLOOKUP(Z1766,'【参考】数式用'!$AG$2:$AH$56,2,FALSE),'【参考】数式用'!$AD$2:$AF$2,0)),10)))</f>
        <v/>
      </c>
      <c r="AP1766" s="127" t="str">
        <f>IF($L$16="","",VLOOKUP(Z1766,'【参考】数式用'!$A$2:$O$57,14,FALSE))</f>
        <v/>
      </c>
      <c r="AQ1766" s="126" t="e">
        <f>VLOOKUP(Z1766,'【参考】数式用'!$A$2:$O$57,15,FALSE)</f>
        <v>#N/A</v>
      </c>
    </row>
    <row r="1767" spans="1:43" ht="49.9" customHeight="1">
      <c r="A1767" s="29">
        <f t="shared" si="53"/>
        <v>1728</v>
      </c>
      <c r="B1767" s="42"/>
      <c r="C1767" s="48"/>
      <c r="D1767" s="48"/>
      <c r="E1767" s="48"/>
      <c r="F1767" s="48"/>
      <c r="G1767" s="48"/>
      <c r="H1767" s="48"/>
      <c r="I1767" s="48"/>
      <c r="J1767" s="48"/>
      <c r="K1767" s="48"/>
      <c r="L1767" s="63"/>
      <c r="M1767" s="63"/>
      <c r="N1767" s="63"/>
      <c r="O1767" s="63"/>
      <c r="P1767" s="63"/>
      <c r="Q1767" s="77"/>
      <c r="R1767" s="77"/>
      <c r="S1767" s="77"/>
      <c r="T1767" s="77"/>
      <c r="U1767" s="77"/>
      <c r="V1767" s="63"/>
      <c r="W1767" s="94"/>
      <c r="X1767" s="94"/>
      <c r="Y1767" s="94"/>
      <c r="Z1767" s="94"/>
      <c r="AA1767" s="94"/>
      <c r="AB1767" s="94"/>
      <c r="AC1767" s="105" t="str">
        <f>IFERROR(VLOOKUP(Z1767,'【参考】数式用'!$A$4:$B$57,2,FALSE),"")</f>
        <v/>
      </c>
      <c r="AD1767" s="108"/>
      <c r="AE1767" s="113"/>
      <c r="AF1767" s="119">
        <f t="shared" si="52"/>
        <v>0</v>
      </c>
      <c r="AG1767" s="122" t="str">
        <f>IF(B1767="","",IF(AQ1767="総合事業","数式を削除して手入力",IFERROR(INDEX('【参考】数式用'!$AD$3:$AF$452,MATCH(Q1767&amp;V1767,'【参考】数式用'!$AC$3:$AC$452,0),MATCH(VLOOKUP(Z1767,'【参考】数式用'!$AG$2:$AH$56,2,FALSE),'【参考】数式用'!$AD$2:$AF$2,0)),10)))</f>
        <v/>
      </c>
      <c r="AP1767" s="127" t="str">
        <f>IF($L$16="","",VLOOKUP(Z1767,'【参考】数式用'!$A$2:$O$57,14,FALSE))</f>
        <v/>
      </c>
      <c r="AQ1767" s="126" t="e">
        <f>VLOOKUP(Z1767,'【参考】数式用'!$A$2:$O$57,15,FALSE)</f>
        <v>#N/A</v>
      </c>
    </row>
    <row r="1768" spans="1:43" ht="49.9" customHeight="1">
      <c r="A1768" s="29">
        <f t="shared" si="53"/>
        <v>1729</v>
      </c>
      <c r="B1768" s="42"/>
      <c r="C1768" s="48"/>
      <c r="D1768" s="48"/>
      <c r="E1768" s="48"/>
      <c r="F1768" s="48"/>
      <c r="G1768" s="48"/>
      <c r="H1768" s="48"/>
      <c r="I1768" s="48"/>
      <c r="J1768" s="48"/>
      <c r="K1768" s="48"/>
      <c r="L1768" s="63"/>
      <c r="M1768" s="63"/>
      <c r="N1768" s="63"/>
      <c r="O1768" s="63"/>
      <c r="P1768" s="63"/>
      <c r="Q1768" s="77"/>
      <c r="R1768" s="77"/>
      <c r="S1768" s="77"/>
      <c r="T1768" s="77"/>
      <c r="U1768" s="77"/>
      <c r="V1768" s="63"/>
      <c r="W1768" s="94"/>
      <c r="X1768" s="94"/>
      <c r="Y1768" s="94"/>
      <c r="Z1768" s="94"/>
      <c r="AA1768" s="94"/>
      <c r="AB1768" s="94"/>
      <c r="AC1768" s="105" t="str">
        <f>IFERROR(VLOOKUP(Z1768,'【参考】数式用'!$A$4:$B$57,2,FALSE),"")</f>
        <v/>
      </c>
      <c r="AD1768" s="108"/>
      <c r="AE1768" s="113"/>
      <c r="AF1768" s="119">
        <f t="shared" ref="AF1768:AF1831" si="54">AD1768-AE1768</f>
        <v>0</v>
      </c>
      <c r="AG1768" s="122" t="str">
        <f>IF(B1768="","",IF(AQ1768="総合事業","数式を削除して手入力",IFERROR(INDEX('【参考】数式用'!$AD$3:$AF$452,MATCH(Q1768&amp;V1768,'【参考】数式用'!$AC$3:$AC$452,0),MATCH(VLOOKUP(Z1768,'【参考】数式用'!$AG$2:$AH$56,2,FALSE),'【参考】数式用'!$AD$2:$AF$2,0)),10)))</f>
        <v/>
      </c>
      <c r="AP1768" s="127" t="str">
        <f>IF($L$16="","",VLOOKUP(Z1768,'【参考】数式用'!$A$2:$O$57,14,FALSE))</f>
        <v/>
      </c>
      <c r="AQ1768" s="126" t="e">
        <f>VLOOKUP(Z1768,'【参考】数式用'!$A$2:$O$57,15,FALSE)</f>
        <v>#N/A</v>
      </c>
    </row>
    <row r="1769" spans="1:43" ht="49.9" customHeight="1">
      <c r="A1769" s="29">
        <f t="shared" ref="A1769:A1832" si="55">A1768+1</f>
        <v>1730</v>
      </c>
      <c r="B1769" s="42"/>
      <c r="C1769" s="48"/>
      <c r="D1769" s="48"/>
      <c r="E1769" s="48"/>
      <c r="F1769" s="48"/>
      <c r="G1769" s="48"/>
      <c r="H1769" s="48"/>
      <c r="I1769" s="48"/>
      <c r="J1769" s="48"/>
      <c r="K1769" s="48"/>
      <c r="L1769" s="63"/>
      <c r="M1769" s="63"/>
      <c r="N1769" s="63"/>
      <c r="O1769" s="63"/>
      <c r="P1769" s="63"/>
      <c r="Q1769" s="77"/>
      <c r="R1769" s="77"/>
      <c r="S1769" s="77"/>
      <c r="T1769" s="77"/>
      <c r="U1769" s="77"/>
      <c r="V1769" s="63"/>
      <c r="W1769" s="94"/>
      <c r="X1769" s="94"/>
      <c r="Y1769" s="94"/>
      <c r="Z1769" s="94"/>
      <c r="AA1769" s="94"/>
      <c r="AB1769" s="94"/>
      <c r="AC1769" s="105" t="str">
        <f>IFERROR(VLOOKUP(Z1769,'【参考】数式用'!$A$4:$B$57,2,FALSE),"")</f>
        <v/>
      </c>
      <c r="AD1769" s="108"/>
      <c r="AE1769" s="113"/>
      <c r="AF1769" s="119">
        <f t="shared" si="54"/>
        <v>0</v>
      </c>
      <c r="AG1769" s="122" t="str">
        <f>IF(B1769="","",IF(AQ1769="総合事業","数式を削除して手入力",IFERROR(INDEX('【参考】数式用'!$AD$3:$AF$452,MATCH(Q1769&amp;V1769,'【参考】数式用'!$AC$3:$AC$452,0),MATCH(VLOOKUP(Z1769,'【参考】数式用'!$AG$2:$AH$56,2,FALSE),'【参考】数式用'!$AD$2:$AF$2,0)),10)))</f>
        <v/>
      </c>
      <c r="AP1769" s="127" t="str">
        <f>IF($L$16="","",VLOOKUP(Z1769,'【参考】数式用'!$A$2:$O$57,14,FALSE))</f>
        <v/>
      </c>
      <c r="AQ1769" s="126" t="e">
        <f>VLOOKUP(Z1769,'【参考】数式用'!$A$2:$O$57,15,FALSE)</f>
        <v>#N/A</v>
      </c>
    </row>
    <row r="1770" spans="1:43" ht="49.9" customHeight="1">
      <c r="A1770" s="29">
        <f t="shared" si="55"/>
        <v>1731</v>
      </c>
      <c r="B1770" s="42"/>
      <c r="C1770" s="48"/>
      <c r="D1770" s="48"/>
      <c r="E1770" s="48"/>
      <c r="F1770" s="48"/>
      <c r="G1770" s="48"/>
      <c r="H1770" s="48"/>
      <c r="I1770" s="48"/>
      <c r="J1770" s="48"/>
      <c r="K1770" s="48"/>
      <c r="L1770" s="63"/>
      <c r="M1770" s="63"/>
      <c r="N1770" s="63"/>
      <c r="O1770" s="63"/>
      <c r="P1770" s="63"/>
      <c r="Q1770" s="77"/>
      <c r="R1770" s="77"/>
      <c r="S1770" s="77"/>
      <c r="T1770" s="77"/>
      <c r="U1770" s="77"/>
      <c r="V1770" s="63"/>
      <c r="W1770" s="94"/>
      <c r="X1770" s="94"/>
      <c r="Y1770" s="94"/>
      <c r="Z1770" s="94"/>
      <c r="AA1770" s="94"/>
      <c r="AB1770" s="94"/>
      <c r="AC1770" s="105" t="str">
        <f>IFERROR(VLOOKUP(Z1770,'【参考】数式用'!$A$4:$B$57,2,FALSE),"")</f>
        <v/>
      </c>
      <c r="AD1770" s="108"/>
      <c r="AE1770" s="113"/>
      <c r="AF1770" s="119">
        <f t="shared" si="54"/>
        <v>0</v>
      </c>
      <c r="AG1770" s="122" t="str">
        <f>IF(B1770="","",IF(AQ1770="総合事業","数式を削除して手入力",IFERROR(INDEX('【参考】数式用'!$AD$3:$AF$452,MATCH(Q1770&amp;V1770,'【参考】数式用'!$AC$3:$AC$452,0),MATCH(VLOOKUP(Z1770,'【参考】数式用'!$AG$2:$AH$56,2,FALSE),'【参考】数式用'!$AD$2:$AF$2,0)),10)))</f>
        <v/>
      </c>
      <c r="AP1770" s="127" t="str">
        <f>IF($L$16="","",VLOOKUP(Z1770,'【参考】数式用'!$A$2:$O$57,14,FALSE))</f>
        <v/>
      </c>
      <c r="AQ1770" s="126" t="e">
        <f>VLOOKUP(Z1770,'【参考】数式用'!$A$2:$O$57,15,FALSE)</f>
        <v>#N/A</v>
      </c>
    </row>
    <row r="1771" spans="1:43" ht="49.9" customHeight="1">
      <c r="A1771" s="29">
        <f t="shared" si="55"/>
        <v>1732</v>
      </c>
      <c r="B1771" s="42"/>
      <c r="C1771" s="48"/>
      <c r="D1771" s="48"/>
      <c r="E1771" s="48"/>
      <c r="F1771" s="48"/>
      <c r="G1771" s="48"/>
      <c r="H1771" s="48"/>
      <c r="I1771" s="48"/>
      <c r="J1771" s="48"/>
      <c r="K1771" s="48"/>
      <c r="L1771" s="63"/>
      <c r="M1771" s="63"/>
      <c r="N1771" s="63"/>
      <c r="O1771" s="63"/>
      <c r="P1771" s="63"/>
      <c r="Q1771" s="77"/>
      <c r="R1771" s="77"/>
      <c r="S1771" s="77"/>
      <c r="T1771" s="77"/>
      <c r="U1771" s="77"/>
      <c r="V1771" s="63"/>
      <c r="W1771" s="94"/>
      <c r="X1771" s="94"/>
      <c r="Y1771" s="94"/>
      <c r="Z1771" s="94"/>
      <c r="AA1771" s="94"/>
      <c r="AB1771" s="94"/>
      <c r="AC1771" s="105" t="str">
        <f>IFERROR(VLOOKUP(Z1771,'【参考】数式用'!$A$4:$B$57,2,FALSE),"")</f>
        <v/>
      </c>
      <c r="AD1771" s="108"/>
      <c r="AE1771" s="113"/>
      <c r="AF1771" s="119">
        <f t="shared" si="54"/>
        <v>0</v>
      </c>
      <c r="AG1771" s="122" t="str">
        <f>IF(B1771="","",IF(AQ1771="総合事業","数式を削除して手入力",IFERROR(INDEX('【参考】数式用'!$AD$3:$AF$452,MATCH(Q1771&amp;V1771,'【参考】数式用'!$AC$3:$AC$452,0),MATCH(VLOOKUP(Z1771,'【参考】数式用'!$AG$2:$AH$56,2,FALSE),'【参考】数式用'!$AD$2:$AF$2,0)),10)))</f>
        <v/>
      </c>
      <c r="AP1771" s="127" t="str">
        <f>IF($L$16="","",VLOOKUP(Z1771,'【参考】数式用'!$A$2:$O$57,14,FALSE))</f>
        <v/>
      </c>
      <c r="AQ1771" s="126" t="e">
        <f>VLOOKUP(Z1771,'【参考】数式用'!$A$2:$O$57,15,FALSE)</f>
        <v>#N/A</v>
      </c>
    </row>
    <row r="1772" spans="1:43" ht="49.9" customHeight="1">
      <c r="A1772" s="29">
        <f t="shared" si="55"/>
        <v>1733</v>
      </c>
      <c r="B1772" s="42"/>
      <c r="C1772" s="48"/>
      <c r="D1772" s="48"/>
      <c r="E1772" s="48"/>
      <c r="F1772" s="48"/>
      <c r="G1772" s="48"/>
      <c r="H1772" s="48"/>
      <c r="I1772" s="48"/>
      <c r="J1772" s="48"/>
      <c r="K1772" s="48"/>
      <c r="L1772" s="63"/>
      <c r="M1772" s="63"/>
      <c r="N1772" s="63"/>
      <c r="O1772" s="63"/>
      <c r="P1772" s="63"/>
      <c r="Q1772" s="77"/>
      <c r="R1772" s="77"/>
      <c r="S1772" s="77"/>
      <c r="T1772" s="77"/>
      <c r="U1772" s="77"/>
      <c r="V1772" s="63"/>
      <c r="W1772" s="94"/>
      <c r="X1772" s="94"/>
      <c r="Y1772" s="94"/>
      <c r="Z1772" s="94"/>
      <c r="AA1772" s="94"/>
      <c r="AB1772" s="94"/>
      <c r="AC1772" s="105" t="str">
        <f>IFERROR(VLOOKUP(Z1772,'【参考】数式用'!$A$4:$B$57,2,FALSE),"")</f>
        <v/>
      </c>
      <c r="AD1772" s="108"/>
      <c r="AE1772" s="113"/>
      <c r="AF1772" s="119">
        <f t="shared" si="54"/>
        <v>0</v>
      </c>
      <c r="AG1772" s="122" t="str">
        <f>IF(B1772="","",IF(AQ1772="総合事業","数式を削除して手入力",IFERROR(INDEX('【参考】数式用'!$AD$3:$AF$452,MATCH(Q1772&amp;V1772,'【参考】数式用'!$AC$3:$AC$452,0),MATCH(VLOOKUP(Z1772,'【参考】数式用'!$AG$2:$AH$56,2,FALSE),'【参考】数式用'!$AD$2:$AF$2,0)),10)))</f>
        <v/>
      </c>
      <c r="AP1772" s="127" t="str">
        <f>IF($L$16="","",VLOOKUP(Z1772,'【参考】数式用'!$A$2:$O$57,14,FALSE))</f>
        <v/>
      </c>
      <c r="AQ1772" s="126" t="e">
        <f>VLOOKUP(Z1772,'【参考】数式用'!$A$2:$O$57,15,FALSE)</f>
        <v>#N/A</v>
      </c>
    </row>
    <row r="1773" spans="1:43" ht="49.9" customHeight="1">
      <c r="A1773" s="29">
        <f t="shared" si="55"/>
        <v>1734</v>
      </c>
      <c r="B1773" s="42"/>
      <c r="C1773" s="48"/>
      <c r="D1773" s="48"/>
      <c r="E1773" s="48"/>
      <c r="F1773" s="48"/>
      <c r="G1773" s="48"/>
      <c r="H1773" s="48"/>
      <c r="I1773" s="48"/>
      <c r="J1773" s="48"/>
      <c r="K1773" s="48"/>
      <c r="L1773" s="63"/>
      <c r="M1773" s="63"/>
      <c r="N1773" s="63"/>
      <c r="O1773" s="63"/>
      <c r="P1773" s="63"/>
      <c r="Q1773" s="77"/>
      <c r="R1773" s="77"/>
      <c r="S1773" s="77"/>
      <c r="T1773" s="77"/>
      <c r="U1773" s="77"/>
      <c r="V1773" s="63"/>
      <c r="W1773" s="94"/>
      <c r="X1773" s="94"/>
      <c r="Y1773" s="94"/>
      <c r="Z1773" s="94"/>
      <c r="AA1773" s="94"/>
      <c r="AB1773" s="94"/>
      <c r="AC1773" s="105" t="str">
        <f>IFERROR(VLOOKUP(Z1773,'【参考】数式用'!$A$4:$B$57,2,FALSE),"")</f>
        <v/>
      </c>
      <c r="AD1773" s="108"/>
      <c r="AE1773" s="113"/>
      <c r="AF1773" s="119">
        <f t="shared" si="54"/>
        <v>0</v>
      </c>
      <c r="AG1773" s="122" t="str">
        <f>IF(B1773="","",IF(AQ1773="総合事業","数式を削除して手入力",IFERROR(INDEX('【参考】数式用'!$AD$3:$AF$452,MATCH(Q1773&amp;V1773,'【参考】数式用'!$AC$3:$AC$452,0),MATCH(VLOOKUP(Z1773,'【参考】数式用'!$AG$2:$AH$56,2,FALSE),'【参考】数式用'!$AD$2:$AF$2,0)),10)))</f>
        <v/>
      </c>
      <c r="AP1773" s="127" t="str">
        <f>IF($L$16="","",VLOOKUP(Z1773,'【参考】数式用'!$A$2:$O$57,14,FALSE))</f>
        <v/>
      </c>
      <c r="AQ1773" s="126" t="e">
        <f>VLOOKUP(Z1773,'【参考】数式用'!$A$2:$O$57,15,FALSE)</f>
        <v>#N/A</v>
      </c>
    </row>
    <row r="1774" spans="1:43" ht="49.9" customHeight="1">
      <c r="A1774" s="29">
        <f t="shared" si="55"/>
        <v>1735</v>
      </c>
      <c r="B1774" s="42"/>
      <c r="C1774" s="48"/>
      <c r="D1774" s="48"/>
      <c r="E1774" s="48"/>
      <c r="F1774" s="48"/>
      <c r="G1774" s="48"/>
      <c r="H1774" s="48"/>
      <c r="I1774" s="48"/>
      <c r="J1774" s="48"/>
      <c r="K1774" s="48"/>
      <c r="L1774" s="63"/>
      <c r="M1774" s="63"/>
      <c r="N1774" s="63"/>
      <c r="O1774" s="63"/>
      <c r="P1774" s="63"/>
      <c r="Q1774" s="77"/>
      <c r="R1774" s="77"/>
      <c r="S1774" s="77"/>
      <c r="T1774" s="77"/>
      <c r="U1774" s="77"/>
      <c r="V1774" s="63"/>
      <c r="W1774" s="94"/>
      <c r="X1774" s="94"/>
      <c r="Y1774" s="94"/>
      <c r="Z1774" s="94"/>
      <c r="AA1774" s="94"/>
      <c r="AB1774" s="94"/>
      <c r="AC1774" s="105" t="str">
        <f>IFERROR(VLOOKUP(Z1774,'【参考】数式用'!$A$4:$B$57,2,FALSE),"")</f>
        <v/>
      </c>
      <c r="AD1774" s="108"/>
      <c r="AE1774" s="113"/>
      <c r="AF1774" s="119">
        <f t="shared" si="54"/>
        <v>0</v>
      </c>
      <c r="AG1774" s="122" t="str">
        <f>IF(B1774="","",IF(AQ1774="総合事業","数式を削除して手入力",IFERROR(INDEX('【参考】数式用'!$AD$3:$AF$452,MATCH(Q1774&amp;V1774,'【参考】数式用'!$AC$3:$AC$452,0),MATCH(VLOOKUP(Z1774,'【参考】数式用'!$AG$2:$AH$56,2,FALSE),'【参考】数式用'!$AD$2:$AF$2,0)),10)))</f>
        <v/>
      </c>
      <c r="AP1774" s="127" t="str">
        <f>IF($L$16="","",VLOOKUP(Z1774,'【参考】数式用'!$A$2:$O$57,14,FALSE))</f>
        <v/>
      </c>
      <c r="AQ1774" s="126" t="e">
        <f>VLOOKUP(Z1774,'【参考】数式用'!$A$2:$O$57,15,FALSE)</f>
        <v>#N/A</v>
      </c>
    </row>
    <row r="1775" spans="1:43" ht="49.9" customHeight="1">
      <c r="A1775" s="29">
        <f t="shared" si="55"/>
        <v>1736</v>
      </c>
      <c r="B1775" s="42"/>
      <c r="C1775" s="48"/>
      <c r="D1775" s="48"/>
      <c r="E1775" s="48"/>
      <c r="F1775" s="48"/>
      <c r="G1775" s="48"/>
      <c r="H1775" s="48"/>
      <c r="I1775" s="48"/>
      <c r="J1775" s="48"/>
      <c r="K1775" s="48"/>
      <c r="L1775" s="63"/>
      <c r="M1775" s="63"/>
      <c r="N1775" s="63"/>
      <c r="O1775" s="63"/>
      <c r="P1775" s="63"/>
      <c r="Q1775" s="77"/>
      <c r="R1775" s="77"/>
      <c r="S1775" s="77"/>
      <c r="T1775" s="77"/>
      <c r="U1775" s="77"/>
      <c r="V1775" s="63"/>
      <c r="W1775" s="94"/>
      <c r="X1775" s="94"/>
      <c r="Y1775" s="94"/>
      <c r="Z1775" s="94"/>
      <c r="AA1775" s="94"/>
      <c r="AB1775" s="94"/>
      <c r="AC1775" s="105" t="str">
        <f>IFERROR(VLOOKUP(Z1775,'【参考】数式用'!$A$4:$B$57,2,FALSE),"")</f>
        <v/>
      </c>
      <c r="AD1775" s="108"/>
      <c r="AE1775" s="113"/>
      <c r="AF1775" s="119">
        <f t="shared" si="54"/>
        <v>0</v>
      </c>
      <c r="AG1775" s="122" t="str">
        <f>IF(B1775="","",IF(AQ1775="総合事業","数式を削除して手入力",IFERROR(INDEX('【参考】数式用'!$AD$3:$AF$452,MATCH(Q1775&amp;V1775,'【参考】数式用'!$AC$3:$AC$452,0),MATCH(VLOOKUP(Z1775,'【参考】数式用'!$AG$2:$AH$56,2,FALSE),'【参考】数式用'!$AD$2:$AF$2,0)),10)))</f>
        <v/>
      </c>
      <c r="AP1775" s="127" t="str">
        <f>IF($L$16="","",VLOOKUP(Z1775,'【参考】数式用'!$A$2:$O$57,14,FALSE))</f>
        <v/>
      </c>
      <c r="AQ1775" s="126" t="e">
        <f>VLOOKUP(Z1775,'【参考】数式用'!$A$2:$O$57,15,FALSE)</f>
        <v>#N/A</v>
      </c>
    </row>
    <row r="1776" spans="1:43" ht="49.9" customHeight="1">
      <c r="A1776" s="29">
        <f t="shared" si="55"/>
        <v>1737</v>
      </c>
      <c r="B1776" s="42"/>
      <c r="C1776" s="48"/>
      <c r="D1776" s="48"/>
      <c r="E1776" s="48"/>
      <c r="F1776" s="48"/>
      <c r="G1776" s="48"/>
      <c r="H1776" s="48"/>
      <c r="I1776" s="48"/>
      <c r="J1776" s="48"/>
      <c r="K1776" s="48"/>
      <c r="L1776" s="63"/>
      <c r="M1776" s="63"/>
      <c r="N1776" s="63"/>
      <c r="O1776" s="63"/>
      <c r="P1776" s="63"/>
      <c r="Q1776" s="77"/>
      <c r="R1776" s="77"/>
      <c r="S1776" s="77"/>
      <c r="T1776" s="77"/>
      <c r="U1776" s="77"/>
      <c r="V1776" s="63"/>
      <c r="W1776" s="94"/>
      <c r="X1776" s="94"/>
      <c r="Y1776" s="94"/>
      <c r="Z1776" s="94"/>
      <c r="AA1776" s="94"/>
      <c r="AB1776" s="94"/>
      <c r="AC1776" s="105" t="str">
        <f>IFERROR(VLOOKUP(Z1776,'【参考】数式用'!$A$4:$B$57,2,FALSE),"")</f>
        <v/>
      </c>
      <c r="AD1776" s="108"/>
      <c r="AE1776" s="113"/>
      <c r="AF1776" s="119">
        <f t="shared" si="54"/>
        <v>0</v>
      </c>
      <c r="AG1776" s="122" t="str">
        <f>IF(B1776="","",IF(AQ1776="総合事業","数式を削除して手入力",IFERROR(INDEX('【参考】数式用'!$AD$3:$AF$452,MATCH(Q1776&amp;V1776,'【参考】数式用'!$AC$3:$AC$452,0),MATCH(VLOOKUP(Z1776,'【参考】数式用'!$AG$2:$AH$56,2,FALSE),'【参考】数式用'!$AD$2:$AF$2,0)),10)))</f>
        <v/>
      </c>
      <c r="AP1776" s="127" t="str">
        <f>IF($L$16="","",VLOOKUP(Z1776,'【参考】数式用'!$A$2:$O$57,14,FALSE))</f>
        <v/>
      </c>
      <c r="AQ1776" s="126" t="e">
        <f>VLOOKUP(Z1776,'【参考】数式用'!$A$2:$O$57,15,FALSE)</f>
        <v>#N/A</v>
      </c>
    </row>
    <row r="1777" spans="1:43" ht="49.9" customHeight="1">
      <c r="A1777" s="29">
        <f t="shared" si="55"/>
        <v>1738</v>
      </c>
      <c r="B1777" s="42"/>
      <c r="C1777" s="48"/>
      <c r="D1777" s="48"/>
      <c r="E1777" s="48"/>
      <c r="F1777" s="48"/>
      <c r="G1777" s="48"/>
      <c r="H1777" s="48"/>
      <c r="I1777" s="48"/>
      <c r="J1777" s="48"/>
      <c r="K1777" s="48"/>
      <c r="L1777" s="63"/>
      <c r="M1777" s="63"/>
      <c r="N1777" s="63"/>
      <c r="O1777" s="63"/>
      <c r="P1777" s="63"/>
      <c r="Q1777" s="77"/>
      <c r="R1777" s="77"/>
      <c r="S1777" s="77"/>
      <c r="T1777" s="77"/>
      <c r="U1777" s="77"/>
      <c r="V1777" s="63"/>
      <c r="W1777" s="94"/>
      <c r="X1777" s="94"/>
      <c r="Y1777" s="94"/>
      <c r="Z1777" s="94"/>
      <c r="AA1777" s="94"/>
      <c r="AB1777" s="94"/>
      <c r="AC1777" s="105" t="str">
        <f>IFERROR(VLOOKUP(Z1777,'【参考】数式用'!$A$4:$B$57,2,FALSE),"")</f>
        <v/>
      </c>
      <c r="AD1777" s="108"/>
      <c r="AE1777" s="113"/>
      <c r="AF1777" s="119">
        <f t="shared" si="54"/>
        <v>0</v>
      </c>
      <c r="AG1777" s="122" t="str">
        <f>IF(B1777="","",IF(AQ1777="総合事業","数式を削除して手入力",IFERROR(INDEX('【参考】数式用'!$AD$3:$AF$452,MATCH(Q1777&amp;V1777,'【参考】数式用'!$AC$3:$AC$452,0),MATCH(VLOOKUP(Z1777,'【参考】数式用'!$AG$2:$AH$56,2,FALSE),'【参考】数式用'!$AD$2:$AF$2,0)),10)))</f>
        <v/>
      </c>
      <c r="AP1777" s="127" t="str">
        <f>IF($L$16="","",VLOOKUP(Z1777,'【参考】数式用'!$A$2:$O$57,14,FALSE))</f>
        <v/>
      </c>
      <c r="AQ1777" s="126" t="e">
        <f>VLOOKUP(Z1777,'【参考】数式用'!$A$2:$O$57,15,FALSE)</f>
        <v>#N/A</v>
      </c>
    </row>
    <row r="1778" spans="1:43" ht="49.9" customHeight="1">
      <c r="A1778" s="29">
        <f t="shared" si="55"/>
        <v>1739</v>
      </c>
      <c r="B1778" s="42"/>
      <c r="C1778" s="48"/>
      <c r="D1778" s="48"/>
      <c r="E1778" s="48"/>
      <c r="F1778" s="48"/>
      <c r="G1778" s="48"/>
      <c r="H1778" s="48"/>
      <c r="I1778" s="48"/>
      <c r="J1778" s="48"/>
      <c r="K1778" s="48"/>
      <c r="L1778" s="63"/>
      <c r="M1778" s="63"/>
      <c r="N1778" s="63"/>
      <c r="O1778" s="63"/>
      <c r="P1778" s="63"/>
      <c r="Q1778" s="77"/>
      <c r="R1778" s="77"/>
      <c r="S1778" s="77"/>
      <c r="T1778" s="77"/>
      <c r="U1778" s="77"/>
      <c r="V1778" s="63"/>
      <c r="W1778" s="94"/>
      <c r="X1778" s="94"/>
      <c r="Y1778" s="94"/>
      <c r="Z1778" s="94"/>
      <c r="AA1778" s="94"/>
      <c r="AB1778" s="94"/>
      <c r="AC1778" s="105" t="str">
        <f>IFERROR(VLOOKUP(Z1778,'【参考】数式用'!$A$4:$B$57,2,FALSE),"")</f>
        <v/>
      </c>
      <c r="AD1778" s="108"/>
      <c r="AE1778" s="113"/>
      <c r="AF1778" s="119">
        <f t="shared" si="54"/>
        <v>0</v>
      </c>
      <c r="AG1778" s="122" t="str">
        <f>IF(B1778="","",IF(AQ1778="総合事業","数式を削除して手入力",IFERROR(INDEX('【参考】数式用'!$AD$3:$AF$452,MATCH(Q1778&amp;V1778,'【参考】数式用'!$AC$3:$AC$452,0),MATCH(VLOOKUP(Z1778,'【参考】数式用'!$AG$2:$AH$56,2,FALSE),'【参考】数式用'!$AD$2:$AF$2,0)),10)))</f>
        <v/>
      </c>
      <c r="AP1778" s="127" t="str">
        <f>IF($L$16="","",VLOOKUP(Z1778,'【参考】数式用'!$A$2:$O$57,14,FALSE))</f>
        <v/>
      </c>
      <c r="AQ1778" s="126" t="e">
        <f>VLOOKUP(Z1778,'【参考】数式用'!$A$2:$O$57,15,FALSE)</f>
        <v>#N/A</v>
      </c>
    </row>
    <row r="1779" spans="1:43" ht="49.9" customHeight="1">
      <c r="A1779" s="29">
        <f t="shared" si="55"/>
        <v>1740</v>
      </c>
      <c r="B1779" s="42"/>
      <c r="C1779" s="48"/>
      <c r="D1779" s="48"/>
      <c r="E1779" s="48"/>
      <c r="F1779" s="48"/>
      <c r="G1779" s="48"/>
      <c r="H1779" s="48"/>
      <c r="I1779" s="48"/>
      <c r="J1779" s="48"/>
      <c r="K1779" s="48"/>
      <c r="L1779" s="63"/>
      <c r="M1779" s="63"/>
      <c r="N1779" s="63"/>
      <c r="O1779" s="63"/>
      <c r="P1779" s="63"/>
      <c r="Q1779" s="77"/>
      <c r="R1779" s="77"/>
      <c r="S1779" s="77"/>
      <c r="T1779" s="77"/>
      <c r="U1779" s="77"/>
      <c r="V1779" s="63"/>
      <c r="W1779" s="94"/>
      <c r="X1779" s="94"/>
      <c r="Y1779" s="94"/>
      <c r="Z1779" s="94"/>
      <c r="AA1779" s="94"/>
      <c r="AB1779" s="94"/>
      <c r="AC1779" s="105" t="str">
        <f>IFERROR(VLOOKUP(Z1779,'【参考】数式用'!$A$4:$B$57,2,FALSE),"")</f>
        <v/>
      </c>
      <c r="AD1779" s="108"/>
      <c r="AE1779" s="113"/>
      <c r="AF1779" s="119">
        <f t="shared" si="54"/>
        <v>0</v>
      </c>
      <c r="AG1779" s="122" t="str">
        <f>IF(B1779="","",IF(AQ1779="総合事業","数式を削除して手入力",IFERROR(INDEX('【参考】数式用'!$AD$3:$AF$452,MATCH(Q1779&amp;V1779,'【参考】数式用'!$AC$3:$AC$452,0),MATCH(VLOOKUP(Z1779,'【参考】数式用'!$AG$2:$AH$56,2,FALSE),'【参考】数式用'!$AD$2:$AF$2,0)),10)))</f>
        <v/>
      </c>
      <c r="AP1779" s="127" t="str">
        <f>IF($L$16="","",VLOOKUP(Z1779,'【参考】数式用'!$A$2:$O$57,14,FALSE))</f>
        <v/>
      </c>
      <c r="AQ1779" s="126" t="e">
        <f>VLOOKUP(Z1779,'【参考】数式用'!$A$2:$O$57,15,FALSE)</f>
        <v>#N/A</v>
      </c>
    </row>
    <row r="1780" spans="1:43" ht="49.9" customHeight="1">
      <c r="A1780" s="29">
        <f t="shared" si="55"/>
        <v>1741</v>
      </c>
      <c r="B1780" s="42"/>
      <c r="C1780" s="48"/>
      <c r="D1780" s="48"/>
      <c r="E1780" s="48"/>
      <c r="F1780" s="48"/>
      <c r="G1780" s="48"/>
      <c r="H1780" s="48"/>
      <c r="I1780" s="48"/>
      <c r="J1780" s="48"/>
      <c r="K1780" s="48"/>
      <c r="L1780" s="63"/>
      <c r="M1780" s="63"/>
      <c r="N1780" s="63"/>
      <c r="O1780" s="63"/>
      <c r="P1780" s="63"/>
      <c r="Q1780" s="77"/>
      <c r="R1780" s="77"/>
      <c r="S1780" s="77"/>
      <c r="T1780" s="77"/>
      <c r="U1780" s="77"/>
      <c r="V1780" s="63"/>
      <c r="W1780" s="94"/>
      <c r="X1780" s="94"/>
      <c r="Y1780" s="94"/>
      <c r="Z1780" s="94"/>
      <c r="AA1780" s="94"/>
      <c r="AB1780" s="94"/>
      <c r="AC1780" s="105" t="str">
        <f>IFERROR(VLOOKUP(Z1780,'【参考】数式用'!$A$4:$B$57,2,FALSE),"")</f>
        <v/>
      </c>
      <c r="AD1780" s="108"/>
      <c r="AE1780" s="113"/>
      <c r="AF1780" s="119">
        <f t="shared" si="54"/>
        <v>0</v>
      </c>
      <c r="AG1780" s="122" t="str">
        <f>IF(B1780="","",IF(AQ1780="総合事業","数式を削除して手入力",IFERROR(INDEX('【参考】数式用'!$AD$3:$AF$452,MATCH(Q1780&amp;V1780,'【参考】数式用'!$AC$3:$AC$452,0),MATCH(VLOOKUP(Z1780,'【参考】数式用'!$AG$2:$AH$56,2,FALSE),'【参考】数式用'!$AD$2:$AF$2,0)),10)))</f>
        <v/>
      </c>
      <c r="AP1780" s="127" t="str">
        <f>IF($L$16="","",VLOOKUP(Z1780,'【参考】数式用'!$A$2:$O$57,14,FALSE))</f>
        <v/>
      </c>
      <c r="AQ1780" s="126" t="e">
        <f>VLOOKUP(Z1780,'【参考】数式用'!$A$2:$O$57,15,FALSE)</f>
        <v>#N/A</v>
      </c>
    </row>
    <row r="1781" spans="1:43" ht="49.9" customHeight="1">
      <c r="A1781" s="29">
        <f t="shared" si="55"/>
        <v>1742</v>
      </c>
      <c r="B1781" s="42"/>
      <c r="C1781" s="48"/>
      <c r="D1781" s="48"/>
      <c r="E1781" s="48"/>
      <c r="F1781" s="48"/>
      <c r="G1781" s="48"/>
      <c r="H1781" s="48"/>
      <c r="I1781" s="48"/>
      <c r="J1781" s="48"/>
      <c r="K1781" s="48"/>
      <c r="L1781" s="63"/>
      <c r="M1781" s="63"/>
      <c r="N1781" s="63"/>
      <c r="O1781" s="63"/>
      <c r="P1781" s="63"/>
      <c r="Q1781" s="77"/>
      <c r="R1781" s="77"/>
      <c r="S1781" s="77"/>
      <c r="T1781" s="77"/>
      <c r="U1781" s="77"/>
      <c r="V1781" s="63"/>
      <c r="W1781" s="94"/>
      <c r="X1781" s="94"/>
      <c r="Y1781" s="94"/>
      <c r="Z1781" s="94"/>
      <c r="AA1781" s="94"/>
      <c r="AB1781" s="94"/>
      <c r="AC1781" s="105" t="str">
        <f>IFERROR(VLOOKUP(Z1781,'【参考】数式用'!$A$4:$B$57,2,FALSE),"")</f>
        <v/>
      </c>
      <c r="AD1781" s="108"/>
      <c r="AE1781" s="113"/>
      <c r="AF1781" s="119">
        <f t="shared" si="54"/>
        <v>0</v>
      </c>
      <c r="AG1781" s="122" t="str">
        <f>IF(B1781="","",IF(AQ1781="総合事業","数式を削除して手入力",IFERROR(INDEX('【参考】数式用'!$AD$3:$AF$452,MATCH(Q1781&amp;V1781,'【参考】数式用'!$AC$3:$AC$452,0),MATCH(VLOOKUP(Z1781,'【参考】数式用'!$AG$2:$AH$56,2,FALSE),'【参考】数式用'!$AD$2:$AF$2,0)),10)))</f>
        <v/>
      </c>
      <c r="AP1781" s="127" t="str">
        <f>IF($L$16="","",VLOOKUP(Z1781,'【参考】数式用'!$A$2:$O$57,14,FALSE))</f>
        <v/>
      </c>
      <c r="AQ1781" s="126" t="e">
        <f>VLOOKUP(Z1781,'【参考】数式用'!$A$2:$O$57,15,FALSE)</f>
        <v>#N/A</v>
      </c>
    </row>
    <row r="1782" spans="1:43" ht="49.9" customHeight="1">
      <c r="A1782" s="29">
        <f t="shared" si="55"/>
        <v>1743</v>
      </c>
      <c r="B1782" s="42"/>
      <c r="C1782" s="48"/>
      <c r="D1782" s="48"/>
      <c r="E1782" s="48"/>
      <c r="F1782" s="48"/>
      <c r="G1782" s="48"/>
      <c r="H1782" s="48"/>
      <c r="I1782" s="48"/>
      <c r="J1782" s="48"/>
      <c r="K1782" s="48"/>
      <c r="L1782" s="63"/>
      <c r="M1782" s="63"/>
      <c r="N1782" s="63"/>
      <c r="O1782" s="63"/>
      <c r="P1782" s="63"/>
      <c r="Q1782" s="77"/>
      <c r="R1782" s="77"/>
      <c r="S1782" s="77"/>
      <c r="T1782" s="77"/>
      <c r="U1782" s="77"/>
      <c r="V1782" s="63"/>
      <c r="W1782" s="94"/>
      <c r="X1782" s="94"/>
      <c r="Y1782" s="94"/>
      <c r="Z1782" s="94"/>
      <c r="AA1782" s="94"/>
      <c r="AB1782" s="94"/>
      <c r="AC1782" s="105" t="str">
        <f>IFERROR(VLOOKUP(Z1782,'【参考】数式用'!$A$4:$B$57,2,FALSE),"")</f>
        <v/>
      </c>
      <c r="AD1782" s="108"/>
      <c r="AE1782" s="113"/>
      <c r="AF1782" s="119">
        <f t="shared" si="54"/>
        <v>0</v>
      </c>
      <c r="AG1782" s="122" t="str">
        <f>IF(B1782="","",IF(AQ1782="総合事業","数式を削除して手入力",IFERROR(INDEX('【参考】数式用'!$AD$3:$AF$452,MATCH(Q1782&amp;V1782,'【参考】数式用'!$AC$3:$AC$452,0),MATCH(VLOOKUP(Z1782,'【参考】数式用'!$AG$2:$AH$56,2,FALSE),'【参考】数式用'!$AD$2:$AF$2,0)),10)))</f>
        <v/>
      </c>
      <c r="AP1782" s="127" t="str">
        <f>IF($L$16="","",VLOOKUP(Z1782,'【参考】数式用'!$A$2:$O$57,14,FALSE))</f>
        <v/>
      </c>
      <c r="AQ1782" s="126" t="e">
        <f>VLOOKUP(Z1782,'【参考】数式用'!$A$2:$O$57,15,FALSE)</f>
        <v>#N/A</v>
      </c>
    </row>
    <row r="1783" spans="1:43" ht="49.9" customHeight="1">
      <c r="A1783" s="29">
        <f t="shared" si="55"/>
        <v>1744</v>
      </c>
      <c r="B1783" s="42"/>
      <c r="C1783" s="48"/>
      <c r="D1783" s="48"/>
      <c r="E1783" s="48"/>
      <c r="F1783" s="48"/>
      <c r="G1783" s="48"/>
      <c r="H1783" s="48"/>
      <c r="I1783" s="48"/>
      <c r="J1783" s="48"/>
      <c r="K1783" s="48"/>
      <c r="L1783" s="63"/>
      <c r="M1783" s="63"/>
      <c r="N1783" s="63"/>
      <c r="O1783" s="63"/>
      <c r="P1783" s="63"/>
      <c r="Q1783" s="77"/>
      <c r="R1783" s="77"/>
      <c r="S1783" s="77"/>
      <c r="T1783" s="77"/>
      <c r="U1783" s="77"/>
      <c r="V1783" s="63"/>
      <c r="W1783" s="94"/>
      <c r="X1783" s="94"/>
      <c r="Y1783" s="94"/>
      <c r="Z1783" s="94"/>
      <c r="AA1783" s="94"/>
      <c r="AB1783" s="94"/>
      <c r="AC1783" s="105" t="str">
        <f>IFERROR(VLOOKUP(Z1783,'【参考】数式用'!$A$4:$B$57,2,FALSE),"")</f>
        <v/>
      </c>
      <c r="AD1783" s="108"/>
      <c r="AE1783" s="113"/>
      <c r="AF1783" s="119">
        <f t="shared" si="54"/>
        <v>0</v>
      </c>
      <c r="AG1783" s="122" t="str">
        <f>IF(B1783="","",IF(AQ1783="総合事業","数式を削除して手入力",IFERROR(INDEX('【参考】数式用'!$AD$3:$AF$452,MATCH(Q1783&amp;V1783,'【参考】数式用'!$AC$3:$AC$452,0),MATCH(VLOOKUP(Z1783,'【参考】数式用'!$AG$2:$AH$56,2,FALSE),'【参考】数式用'!$AD$2:$AF$2,0)),10)))</f>
        <v/>
      </c>
      <c r="AP1783" s="127" t="str">
        <f>IF($L$16="","",VLOOKUP(Z1783,'【参考】数式用'!$A$2:$O$57,14,FALSE))</f>
        <v/>
      </c>
      <c r="AQ1783" s="126" t="e">
        <f>VLOOKUP(Z1783,'【参考】数式用'!$A$2:$O$57,15,FALSE)</f>
        <v>#N/A</v>
      </c>
    </row>
    <row r="1784" spans="1:43" ht="49.9" customHeight="1">
      <c r="A1784" s="29">
        <f t="shared" si="55"/>
        <v>1745</v>
      </c>
      <c r="B1784" s="42"/>
      <c r="C1784" s="48"/>
      <c r="D1784" s="48"/>
      <c r="E1784" s="48"/>
      <c r="F1784" s="48"/>
      <c r="G1784" s="48"/>
      <c r="H1784" s="48"/>
      <c r="I1784" s="48"/>
      <c r="J1784" s="48"/>
      <c r="K1784" s="48"/>
      <c r="L1784" s="63"/>
      <c r="M1784" s="63"/>
      <c r="N1784" s="63"/>
      <c r="O1784" s="63"/>
      <c r="P1784" s="63"/>
      <c r="Q1784" s="77"/>
      <c r="R1784" s="77"/>
      <c r="S1784" s="77"/>
      <c r="T1784" s="77"/>
      <c r="U1784" s="77"/>
      <c r="V1784" s="63"/>
      <c r="W1784" s="94"/>
      <c r="X1784" s="94"/>
      <c r="Y1784" s="94"/>
      <c r="Z1784" s="94"/>
      <c r="AA1784" s="94"/>
      <c r="AB1784" s="94"/>
      <c r="AC1784" s="105" t="str">
        <f>IFERROR(VLOOKUP(Z1784,'【参考】数式用'!$A$4:$B$57,2,FALSE),"")</f>
        <v/>
      </c>
      <c r="AD1784" s="108"/>
      <c r="AE1784" s="113"/>
      <c r="AF1784" s="119">
        <f t="shared" si="54"/>
        <v>0</v>
      </c>
      <c r="AG1784" s="122" t="str">
        <f>IF(B1784="","",IF(AQ1784="総合事業","数式を削除して手入力",IFERROR(INDEX('【参考】数式用'!$AD$3:$AF$452,MATCH(Q1784&amp;V1784,'【参考】数式用'!$AC$3:$AC$452,0),MATCH(VLOOKUP(Z1784,'【参考】数式用'!$AG$2:$AH$56,2,FALSE),'【参考】数式用'!$AD$2:$AF$2,0)),10)))</f>
        <v/>
      </c>
      <c r="AP1784" s="127" t="str">
        <f>IF($L$16="","",VLOOKUP(Z1784,'【参考】数式用'!$A$2:$O$57,14,FALSE))</f>
        <v/>
      </c>
      <c r="AQ1784" s="126" t="e">
        <f>VLOOKUP(Z1784,'【参考】数式用'!$A$2:$O$57,15,FALSE)</f>
        <v>#N/A</v>
      </c>
    </row>
    <row r="1785" spans="1:43" ht="49.9" customHeight="1">
      <c r="A1785" s="29">
        <f t="shared" si="55"/>
        <v>1746</v>
      </c>
      <c r="B1785" s="42"/>
      <c r="C1785" s="48"/>
      <c r="D1785" s="48"/>
      <c r="E1785" s="48"/>
      <c r="F1785" s="48"/>
      <c r="G1785" s="48"/>
      <c r="H1785" s="48"/>
      <c r="I1785" s="48"/>
      <c r="J1785" s="48"/>
      <c r="K1785" s="48"/>
      <c r="L1785" s="63"/>
      <c r="M1785" s="63"/>
      <c r="N1785" s="63"/>
      <c r="O1785" s="63"/>
      <c r="P1785" s="63"/>
      <c r="Q1785" s="77"/>
      <c r="R1785" s="77"/>
      <c r="S1785" s="77"/>
      <c r="T1785" s="77"/>
      <c r="U1785" s="77"/>
      <c r="V1785" s="63"/>
      <c r="W1785" s="94"/>
      <c r="X1785" s="94"/>
      <c r="Y1785" s="94"/>
      <c r="Z1785" s="94"/>
      <c r="AA1785" s="94"/>
      <c r="AB1785" s="94"/>
      <c r="AC1785" s="105" t="str">
        <f>IFERROR(VLOOKUP(Z1785,'【参考】数式用'!$A$4:$B$57,2,FALSE),"")</f>
        <v/>
      </c>
      <c r="AD1785" s="108"/>
      <c r="AE1785" s="113"/>
      <c r="AF1785" s="119">
        <f t="shared" si="54"/>
        <v>0</v>
      </c>
      <c r="AG1785" s="122" t="str">
        <f>IF(B1785="","",IF(AQ1785="総合事業","数式を削除して手入力",IFERROR(INDEX('【参考】数式用'!$AD$3:$AF$452,MATCH(Q1785&amp;V1785,'【参考】数式用'!$AC$3:$AC$452,0),MATCH(VLOOKUP(Z1785,'【参考】数式用'!$AG$2:$AH$56,2,FALSE),'【参考】数式用'!$AD$2:$AF$2,0)),10)))</f>
        <v/>
      </c>
      <c r="AP1785" s="127" t="str">
        <f>IF($L$16="","",VLOOKUP(Z1785,'【参考】数式用'!$A$2:$O$57,14,FALSE))</f>
        <v/>
      </c>
      <c r="AQ1785" s="126" t="e">
        <f>VLOOKUP(Z1785,'【参考】数式用'!$A$2:$O$57,15,FALSE)</f>
        <v>#N/A</v>
      </c>
    </row>
    <row r="1786" spans="1:43" ht="49.9" customHeight="1">
      <c r="A1786" s="29">
        <f t="shared" si="55"/>
        <v>1747</v>
      </c>
      <c r="B1786" s="42"/>
      <c r="C1786" s="48"/>
      <c r="D1786" s="48"/>
      <c r="E1786" s="48"/>
      <c r="F1786" s="48"/>
      <c r="G1786" s="48"/>
      <c r="H1786" s="48"/>
      <c r="I1786" s="48"/>
      <c r="J1786" s="48"/>
      <c r="K1786" s="48"/>
      <c r="L1786" s="63"/>
      <c r="M1786" s="63"/>
      <c r="N1786" s="63"/>
      <c r="O1786" s="63"/>
      <c r="P1786" s="63"/>
      <c r="Q1786" s="77"/>
      <c r="R1786" s="77"/>
      <c r="S1786" s="77"/>
      <c r="T1786" s="77"/>
      <c r="U1786" s="77"/>
      <c r="V1786" s="63"/>
      <c r="W1786" s="94"/>
      <c r="X1786" s="94"/>
      <c r="Y1786" s="94"/>
      <c r="Z1786" s="94"/>
      <c r="AA1786" s="94"/>
      <c r="AB1786" s="94"/>
      <c r="AC1786" s="105" t="str">
        <f>IFERROR(VLOOKUP(Z1786,'【参考】数式用'!$A$4:$B$57,2,FALSE),"")</f>
        <v/>
      </c>
      <c r="AD1786" s="108"/>
      <c r="AE1786" s="113"/>
      <c r="AF1786" s="119">
        <f t="shared" si="54"/>
        <v>0</v>
      </c>
      <c r="AG1786" s="122" t="str">
        <f>IF(B1786="","",IF(AQ1786="総合事業","数式を削除して手入力",IFERROR(INDEX('【参考】数式用'!$AD$3:$AF$452,MATCH(Q1786&amp;V1786,'【参考】数式用'!$AC$3:$AC$452,0),MATCH(VLOOKUP(Z1786,'【参考】数式用'!$AG$2:$AH$56,2,FALSE),'【参考】数式用'!$AD$2:$AF$2,0)),10)))</f>
        <v/>
      </c>
      <c r="AP1786" s="127" t="str">
        <f>IF($L$16="","",VLOOKUP(Z1786,'【参考】数式用'!$A$2:$O$57,14,FALSE))</f>
        <v/>
      </c>
      <c r="AQ1786" s="126" t="e">
        <f>VLOOKUP(Z1786,'【参考】数式用'!$A$2:$O$57,15,FALSE)</f>
        <v>#N/A</v>
      </c>
    </row>
    <row r="1787" spans="1:43" ht="49.9" customHeight="1">
      <c r="A1787" s="29">
        <f t="shared" si="55"/>
        <v>1748</v>
      </c>
      <c r="B1787" s="42"/>
      <c r="C1787" s="48"/>
      <c r="D1787" s="48"/>
      <c r="E1787" s="48"/>
      <c r="F1787" s="48"/>
      <c r="G1787" s="48"/>
      <c r="H1787" s="48"/>
      <c r="I1787" s="48"/>
      <c r="J1787" s="48"/>
      <c r="K1787" s="48"/>
      <c r="L1787" s="63"/>
      <c r="M1787" s="63"/>
      <c r="N1787" s="63"/>
      <c r="O1787" s="63"/>
      <c r="P1787" s="63"/>
      <c r="Q1787" s="77"/>
      <c r="R1787" s="77"/>
      <c r="S1787" s="77"/>
      <c r="T1787" s="77"/>
      <c r="U1787" s="77"/>
      <c r="V1787" s="63"/>
      <c r="W1787" s="94"/>
      <c r="X1787" s="94"/>
      <c r="Y1787" s="94"/>
      <c r="Z1787" s="94"/>
      <c r="AA1787" s="94"/>
      <c r="AB1787" s="94"/>
      <c r="AC1787" s="105" t="str">
        <f>IFERROR(VLOOKUP(Z1787,'【参考】数式用'!$A$4:$B$57,2,FALSE),"")</f>
        <v/>
      </c>
      <c r="AD1787" s="108"/>
      <c r="AE1787" s="113"/>
      <c r="AF1787" s="119">
        <f t="shared" si="54"/>
        <v>0</v>
      </c>
      <c r="AG1787" s="122" t="str">
        <f>IF(B1787="","",IF(AQ1787="総合事業","数式を削除して手入力",IFERROR(INDEX('【参考】数式用'!$AD$3:$AF$452,MATCH(Q1787&amp;V1787,'【参考】数式用'!$AC$3:$AC$452,0),MATCH(VLOOKUP(Z1787,'【参考】数式用'!$AG$2:$AH$56,2,FALSE),'【参考】数式用'!$AD$2:$AF$2,0)),10)))</f>
        <v/>
      </c>
      <c r="AP1787" s="127" t="str">
        <f>IF($L$16="","",VLOOKUP(Z1787,'【参考】数式用'!$A$2:$O$57,14,FALSE))</f>
        <v/>
      </c>
      <c r="AQ1787" s="126" t="e">
        <f>VLOOKUP(Z1787,'【参考】数式用'!$A$2:$O$57,15,FALSE)</f>
        <v>#N/A</v>
      </c>
    </row>
    <row r="1788" spans="1:43" ht="49.9" customHeight="1">
      <c r="A1788" s="29">
        <f t="shared" si="55"/>
        <v>1749</v>
      </c>
      <c r="B1788" s="42"/>
      <c r="C1788" s="48"/>
      <c r="D1788" s="48"/>
      <c r="E1788" s="48"/>
      <c r="F1788" s="48"/>
      <c r="G1788" s="48"/>
      <c r="H1788" s="48"/>
      <c r="I1788" s="48"/>
      <c r="J1788" s="48"/>
      <c r="K1788" s="48"/>
      <c r="L1788" s="63"/>
      <c r="M1788" s="63"/>
      <c r="N1788" s="63"/>
      <c r="O1788" s="63"/>
      <c r="P1788" s="63"/>
      <c r="Q1788" s="77"/>
      <c r="R1788" s="77"/>
      <c r="S1788" s="77"/>
      <c r="T1788" s="77"/>
      <c r="U1788" s="77"/>
      <c r="V1788" s="63"/>
      <c r="W1788" s="94"/>
      <c r="X1788" s="94"/>
      <c r="Y1788" s="94"/>
      <c r="Z1788" s="94"/>
      <c r="AA1788" s="94"/>
      <c r="AB1788" s="94"/>
      <c r="AC1788" s="105" t="str">
        <f>IFERROR(VLOOKUP(Z1788,'【参考】数式用'!$A$4:$B$57,2,FALSE),"")</f>
        <v/>
      </c>
      <c r="AD1788" s="108"/>
      <c r="AE1788" s="113"/>
      <c r="AF1788" s="119">
        <f t="shared" si="54"/>
        <v>0</v>
      </c>
      <c r="AG1788" s="122" t="str">
        <f>IF(B1788="","",IF(AQ1788="総合事業","数式を削除して手入力",IFERROR(INDEX('【参考】数式用'!$AD$3:$AF$452,MATCH(Q1788&amp;V1788,'【参考】数式用'!$AC$3:$AC$452,0),MATCH(VLOOKUP(Z1788,'【参考】数式用'!$AG$2:$AH$56,2,FALSE),'【参考】数式用'!$AD$2:$AF$2,0)),10)))</f>
        <v/>
      </c>
      <c r="AP1788" s="127" t="str">
        <f>IF($L$16="","",VLOOKUP(Z1788,'【参考】数式用'!$A$2:$O$57,14,FALSE))</f>
        <v/>
      </c>
      <c r="AQ1788" s="126" t="e">
        <f>VLOOKUP(Z1788,'【参考】数式用'!$A$2:$O$57,15,FALSE)</f>
        <v>#N/A</v>
      </c>
    </row>
    <row r="1789" spans="1:43" ht="49.9" customHeight="1">
      <c r="A1789" s="29">
        <f t="shared" si="55"/>
        <v>1750</v>
      </c>
      <c r="B1789" s="42"/>
      <c r="C1789" s="48"/>
      <c r="D1789" s="48"/>
      <c r="E1789" s="48"/>
      <c r="F1789" s="48"/>
      <c r="G1789" s="48"/>
      <c r="H1789" s="48"/>
      <c r="I1789" s="48"/>
      <c r="J1789" s="48"/>
      <c r="K1789" s="48"/>
      <c r="L1789" s="63"/>
      <c r="M1789" s="63"/>
      <c r="N1789" s="63"/>
      <c r="O1789" s="63"/>
      <c r="P1789" s="63"/>
      <c r="Q1789" s="77"/>
      <c r="R1789" s="77"/>
      <c r="S1789" s="77"/>
      <c r="T1789" s="77"/>
      <c r="U1789" s="77"/>
      <c r="V1789" s="63"/>
      <c r="W1789" s="94"/>
      <c r="X1789" s="94"/>
      <c r="Y1789" s="94"/>
      <c r="Z1789" s="94"/>
      <c r="AA1789" s="94"/>
      <c r="AB1789" s="94"/>
      <c r="AC1789" s="105" t="str">
        <f>IFERROR(VLOOKUP(Z1789,'【参考】数式用'!$A$4:$B$57,2,FALSE),"")</f>
        <v/>
      </c>
      <c r="AD1789" s="108"/>
      <c r="AE1789" s="113"/>
      <c r="AF1789" s="119">
        <f t="shared" si="54"/>
        <v>0</v>
      </c>
      <c r="AG1789" s="122" t="str">
        <f>IF(B1789="","",IF(AQ1789="総合事業","数式を削除して手入力",IFERROR(INDEX('【参考】数式用'!$AD$3:$AF$452,MATCH(Q1789&amp;V1789,'【参考】数式用'!$AC$3:$AC$452,0),MATCH(VLOOKUP(Z1789,'【参考】数式用'!$AG$2:$AH$56,2,FALSE),'【参考】数式用'!$AD$2:$AF$2,0)),10)))</f>
        <v/>
      </c>
      <c r="AP1789" s="127" t="str">
        <f>IF($L$16="","",VLOOKUP(Z1789,'【参考】数式用'!$A$2:$O$57,14,FALSE))</f>
        <v/>
      </c>
      <c r="AQ1789" s="126" t="e">
        <f>VLOOKUP(Z1789,'【参考】数式用'!$A$2:$O$57,15,FALSE)</f>
        <v>#N/A</v>
      </c>
    </row>
    <row r="1790" spans="1:43" ht="49.9" customHeight="1">
      <c r="A1790" s="29">
        <f t="shared" si="55"/>
        <v>1751</v>
      </c>
      <c r="B1790" s="42"/>
      <c r="C1790" s="48"/>
      <c r="D1790" s="48"/>
      <c r="E1790" s="48"/>
      <c r="F1790" s="48"/>
      <c r="G1790" s="48"/>
      <c r="H1790" s="48"/>
      <c r="I1790" s="48"/>
      <c r="J1790" s="48"/>
      <c r="K1790" s="48"/>
      <c r="L1790" s="63"/>
      <c r="M1790" s="63"/>
      <c r="N1790" s="63"/>
      <c r="O1790" s="63"/>
      <c r="P1790" s="63"/>
      <c r="Q1790" s="77"/>
      <c r="R1790" s="77"/>
      <c r="S1790" s="77"/>
      <c r="T1790" s="77"/>
      <c r="U1790" s="77"/>
      <c r="V1790" s="63"/>
      <c r="W1790" s="94"/>
      <c r="X1790" s="94"/>
      <c r="Y1790" s="94"/>
      <c r="Z1790" s="94"/>
      <c r="AA1790" s="94"/>
      <c r="AB1790" s="94"/>
      <c r="AC1790" s="105" t="str">
        <f>IFERROR(VLOOKUP(Z1790,'【参考】数式用'!$A$4:$B$57,2,FALSE),"")</f>
        <v/>
      </c>
      <c r="AD1790" s="108"/>
      <c r="AE1790" s="113"/>
      <c r="AF1790" s="119">
        <f t="shared" si="54"/>
        <v>0</v>
      </c>
      <c r="AG1790" s="122" t="str">
        <f>IF(B1790="","",IF(AQ1790="総合事業","数式を削除して手入力",IFERROR(INDEX('【参考】数式用'!$AD$3:$AF$452,MATCH(Q1790&amp;V1790,'【参考】数式用'!$AC$3:$AC$452,0),MATCH(VLOOKUP(Z1790,'【参考】数式用'!$AG$2:$AH$56,2,FALSE),'【参考】数式用'!$AD$2:$AF$2,0)),10)))</f>
        <v/>
      </c>
      <c r="AP1790" s="127" t="str">
        <f>IF($L$16="","",VLOOKUP(Z1790,'【参考】数式用'!$A$2:$O$57,14,FALSE))</f>
        <v/>
      </c>
      <c r="AQ1790" s="126" t="e">
        <f>VLOOKUP(Z1790,'【参考】数式用'!$A$2:$O$57,15,FALSE)</f>
        <v>#N/A</v>
      </c>
    </row>
    <row r="1791" spans="1:43" ht="49.9" customHeight="1">
      <c r="A1791" s="29">
        <f t="shared" si="55"/>
        <v>1752</v>
      </c>
      <c r="B1791" s="42"/>
      <c r="C1791" s="48"/>
      <c r="D1791" s="48"/>
      <c r="E1791" s="48"/>
      <c r="F1791" s="48"/>
      <c r="G1791" s="48"/>
      <c r="H1791" s="48"/>
      <c r="I1791" s="48"/>
      <c r="J1791" s="48"/>
      <c r="K1791" s="48"/>
      <c r="L1791" s="63"/>
      <c r="M1791" s="63"/>
      <c r="N1791" s="63"/>
      <c r="O1791" s="63"/>
      <c r="P1791" s="63"/>
      <c r="Q1791" s="77"/>
      <c r="R1791" s="77"/>
      <c r="S1791" s="77"/>
      <c r="T1791" s="77"/>
      <c r="U1791" s="77"/>
      <c r="V1791" s="63"/>
      <c r="W1791" s="94"/>
      <c r="X1791" s="94"/>
      <c r="Y1791" s="94"/>
      <c r="Z1791" s="94"/>
      <c r="AA1791" s="94"/>
      <c r="AB1791" s="94"/>
      <c r="AC1791" s="105" t="str">
        <f>IFERROR(VLOOKUP(Z1791,'【参考】数式用'!$A$4:$B$57,2,FALSE),"")</f>
        <v/>
      </c>
      <c r="AD1791" s="108"/>
      <c r="AE1791" s="113"/>
      <c r="AF1791" s="119">
        <f t="shared" si="54"/>
        <v>0</v>
      </c>
      <c r="AG1791" s="122" t="str">
        <f>IF(B1791="","",IF(AQ1791="総合事業","数式を削除して手入力",IFERROR(INDEX('【参考】数式用'!$AD$3:$AF$452,MATCH(Q1791&amp;V1791,'【参考】数式用'!$AC$3:$AC$452,0),MATCH(VLOOKUP(Z1791,'【参考】数式用'!$AG$2:$AH$56,2,FALSE),'【参考】数式用'!$AD$2:$AF$2,0)),10)))</f>
        <v/>
      </c>
      <c r="AP1791" s="127" t="str">
        <f>IF($L$16="","",VLOOKUP(Z1791,'【参考】数式用'!$A$2:$O$57,14,FALSE))</f>
        <v/>
      </c>
      <c r="AQ1791" s="126" t="e">
        <f>VLOOKUP(Z1791,'【参考】数式用'!$A$2:$O$57,15,FALSE)</f>
        <v>#N/A</v>
      </c>
    </row>
    <row r="1792" spans="1:43" ht="49.9" customHeight="1">
      <c r="A1792" s="29">
        <f t="shared" si="55"/>
        <v>1753</v>
      </c>
      <c r="B1792" s="42"/>
      <c r="C1792" s="48"/>
      <c r="D1792" s="48"/>
      <c r="E1792" s="48"/>
      <c r="F1792" s="48"/>
      <c r="G1792" s="48"/>
      <c r="H1792" s="48"/>
      <c r="I1792" s="48"/>
      <c r="J1792" s="48"/>
      <c r="K1792" s="48"/>
      <c r="L1792" s="63"/>
      <c r="M1792" s="63"/>
      <c r="N1792" s="63"/>
      <c r="O1792" s="63"/>
      <c r="P1792" s="63"/>
      <c r="Q1792" s="77"/>
      <c r="R1792" s="77"/>
      <c r="S1792" s="77"/>
      <c r="T1792" s="77"/>
      <c r="U1792" s="77"/>
      <c r="V1792" s="63"/>
      <c r="W1792" s="94"/>
      <c r="X1792" s="94"/>
      <c r="Y1792" s="94"/>
      <c r="Z1792" s="94"/>
      <c r="AA1792" s="94"/>
      <c r="AB1792" s="94"/>
      <c r="AC1792" s="105" t="str">
        <f>IFERROR(VLOOKUP(Z1792,'【参考】数式用'!$A$4:$B$57,2,FALSE),"")</f>
        <v/>
      </c>
      <c r="AD1792" s="108"/>
      <c r="AE1792" s="113"/>
      <c r="AF1792" s="119">
        <f t="shared" si="54"/>
        <v>0</v>
      </c>
      <c r="AG1792" s="122" t="str">
        <f>IF(B1792="","",IF(AQ1792="総合事業","数式を削除して手入力",IFERROR(INDEX('【参考】数式用'!$AD$3:$AF$452,MATCH(Q1792&amp;V1792,'【参考】数式用'!$AC$3:$AC$452,0),MATCH(VLOOKUP(Z1792,'【参考】数式用'!$AG$2:$AH$56,2,FALSE),'【参考】数式用'!$AD$2:$AF$2,0)),10)))</f>
        <v/>
      </c>
      <c r="AP1792" s="127" t="str">
        <f>IF($L$16="","",VLOOKUP(Z1792,'【参考】数式用'!$A$2:$O$57,14,FALSE))</f>
        <v/>
      </c>
      <c r="AQ1792" s="126" t="e">
        <f>VLOOKUP(Z1792,'【参考】数式用'!$A$2:$O$57,15,FALSE)</f>
        <v>#N/A</v>
      </c>
    </row>
    <row r="1793" spans="1:43" ht="49.9" customHeight="1">
      <c r="A1793" s="29">
        <f t="shared" si="55"/>
        <v>1754</v>
      </c>
      <c r="B1793" s="42"/>
      <c r="C1793" s="48"/>
      <c r="D1793" s="48"/>
      <c r="E1793" s="48"/>
      <c r="F1793" s="48"/>
      <c r="G1793" s="48"/>
      <c r="H1793" s="48"/>
      <c r="I1793" s="48"/>
      <c r="J1793" s="48"/>
      <c r="K1793" s="48"/>
      <c r="L1793" s="63"/>
      <c r="M1793" s="63"/>
      <c r="N1793" s="63"/>
      <c r="O1793" s="63"/>
      <c r="P1793" s="63"/>
      <c r="Q1793" s="77"/>
      <c r="R1793" s="77"/>
      <c r="S1793" s="77"/>
      <c r="T1793" s="77"/>
      <c r="U1793" s="77"/>
      <c r="V1793" s="63"/>
      <c r="W1793" s="94"/>
      <c r="X1793" s="94"/>
      <c r="Y1793" s="94"/>
      <c r="Z1793" s="94"/>
      <c r="AA1793" s="94"/>
      <c r="AB1793" s="94"/>
      <c r="AC1793" s="105" t="str">
        <f>IFERROR(VLOOKUP(Z1793,'【参考】数式用'!$A$4:$B$57,2,FALSE),"")</f>
        <v/>
      </c>
      <c r="AD1793" s="108"/>
      <c r="AE1793" s="113"/>
      <c r="AF1793" s="119">
        <f t="shared" si="54"/>
        <v>0</v>
      </c>
      <c r="AG1793" s="122" t="str">
        <f>IF(B1793="","",IF(AQ1793="総合事業","数式を削除して手入力",IFERROR(INDEX('【参考】数式用'!$AD$3:$AF$452,MATCH(Q1793&amp;V1793,'【参考】数式用'!$AC$3:$AC$452,0),MATCH(VLOOKUP(Z1793,'【参考】数式用'!$AG$2:$AH$56,2,FALSE),'【参考】数式用'!$AD$2:$AF$2,0)),10)))</f>
        <v/>
      </c>
      <c r="AP1793" s="127" t="str">
        <f>IF($L$16="","",VLOOKUP(Z1793,'【参考】数式用'!$A$2:$O$57,14,FALSE))</f>
        <v/>
      </c>
      <c r="AQ1793" s="126" t="e">
        <f>VLOOKUP(Z1793,'【参考】数式用'!$A$2:$O$57,15,FALSE)</f>
        <v>#N/A</v>
      </c>
    </row>
    <row r="1794" spans="1:43" ht="49.9" customHeight="1">
      <c r="A1794" s="29">
        <f t="shared" si="55"/>
        <v>1755</v>
      </c>
      <c r="B1794" s="42"/>
      <c r="C1794" s="48"/>
      <c r="D1794" s="48"/>
      <c r="E1794" s="48"/>
      <c r="F1794" s="48"/>
      <c r="G1794" s="48"/>
      <c r="H1794" s="48"/>
      <c r="I1794" s="48"/>
      <c r="J1794" s="48"/>
      <c r="K1794" s="48"/>
      <c r="L1794" s="63"/>
      <c r="M1794" s="63"/>
      <c r="N1794" s="63"/>
      <c r="O1794" s="63"/>
      <c r="P1794" s="63"/>
      <c r="Q1794" s="77"/>
      <c r="R1794" s="77"/>
      <c r="S1794" s="77"/>
      <c r="T1794" s="77"/>
      <c r="U1794" s="77"/>
      <c r="V1794" s="63"/>
      <c r="W1794" s="94"/>
      <c r="X1794" s="94"/>
      <c r="Y1794" s="94"/>
      <c r="Z1794" s="94"/>
      <c r="AA1794" s="94"/>
      <c r="AB1794" s="94"/>
      <c r="AC1794" s="105" t="str">
        <f>IFERROR(VLOOKUP(Z1794,'【参考】数式用'!$A$4:$B$57,2,FALSE),"")</f>
        <v/>
      </c>
      <c r="AD1794" s="108"/>
      <c r="AE1794" s="113"/>
      <c r="AF1794" s="119">
        <f t="shared" si="54"/>
        <v>0</v>
      </c>
      <c r="AG1794" s="122" t="str">
        <f>IF(B1794="","",IF(AQ1794="総合事業","数式を削除して手入力",IFERROR(INDEX('【参考】数式用'!$AD$3:$AF$452,MATCH(Q1794&amp;V1794,'【参考】数式用'!$AC$3:$AC$452,0),MATCH(VLOOKUP(Z1794,'【参考】数式用'!$AG$2:$AH$56,2,FALSE),'【参考】数式用'!$AD$2:$AF$2,0)),10)))</f>
        <v/>
      </c>
      <c r="AP1794" s="127" t="str">
        <f>IF($L$16="","",VLOOKUP(Z1794,'【参考】数式用'!$A$2:$O$57,14,FALSE))</f>
        <v/>
      </c>
      <c r="AQ1794" s="126" t="e">
        <f>VLOOKUP(Z1794,'【参考】数式用'!$A$2:$O$57,15,FALSE)</f>
        <v>#N/A</v>
      </c>
    </row>
    <row r="1795" spans="1:43" ht="49.9" customHeight="1">
      <c r="A1795" s="29">
        <f t="shared" si="55"/>
        <v>1756</v>
      </c>
      <c r="B1795" s="42"/>
      <c r="C1795" s="48"/>
      <c r="D1795" s="48"/>
      <c r="E1795" s="48"/>
      <c r="F1795" s="48"/>
      <c r="G1795" s="48"/>
      <c r="H1795" s="48"/>
      <c r="I1795" s="48"/>
      <c r="J1795" s="48"/>
      <c r="K1795" s="48"/>
      <c r="L1795" s="63"/>
      <c r="M1795" s="63"/>
      <c r="N1795" s="63"/>
      <c r="O1795" s="63"/>
      <c r="P1795" s="63"/>
      <c r="Q1795" s="77"/>
      <c r="R1795" s="77"/>
      <c r="S1795" s="77"/>
      <c r="T1795" s="77"/>
      <c r="U1795" s="77"/>
      <c r="V1795" s="63"/>
      <c r="W1795" s="94"/>
      <c r="X1795" s="94"/>
      <c r="Y1795" s="94"/>
      <c r="Z1795" s="94"/>
      <c r="AA1795" s="94"/>
      <c r="AB1795" s="94"/>
      <c r="AC1795" s="105" t="str">
        <f>IFERROR(VLOOKUP(Z1795,'【参考】数式用'!$A$4:$B$57,2,FALSE),"")</f>
        <v/>
      </c>
      <c r="AD1795" s="108"/>
      <c r="AE1795" s="113"/>
      <c r="AF1795" s="119">
        <f t="shared" si="54"/>
        <v>0</v>
      </c>
      <c r="AG1795" s="122" t="str">
        <f>IF(B1795="","",IF(AQ1795="総合事業","数式を削除して手入力",IFERROR(INDEX('【参考】数式用'!$AD$3:$AF$452,MATCH(Q1795&amp;V1795,'【参考】数式用'!$AC$3:$AC$452,0),MATCH(VLOOKUP(Z1795,'【参考】数式用'!$AG$2:$AH$56,2,FALSE),'【参考】数式用'!$AD$2:$AF$2,0)),10)))</f>
        <v/>
      </c>
      <c r="AP1795" s="127" t="str">
        <f>IF($L$16="","",VLOOKUP(Z1795,'【参考】数式用'!$A$2:$O$57,14,FALSE))</f>
        <v/>
      </c>
      <c r="AQ1795" s="126" t="e">
        <f>VLOOKUP(Z1795,'【参考】数式用'!$A$2:$O$57,15,FALSE)</f>
        <v>#N/A</v>
      </c>
    </row>
    <row r="1796" spans="1:43" ht="49.9" customHeight="1">
      <c r="A1796" s="29">
        <f t="shared" si="55"/>
        <v>1757</v>
      </c>
      <c r="B1796" s="42"/>
      <c r="C1796" s="48"/>
      <c r="D1796" s="48"/>
      <c r="E1796" s="48"/>
      <c r="F1796" s="48"/>
      <c r="G1796" s="48"/>
      <c r="H1796" s="48"/>
      <c r="I1796" s="48"/>
      <c r="J1796" s="48"/>
      <c r="K1796" s="48"/>
      <c r="L1796" s="63"/>
      <c r="M1796" s="63"/>
      <c r="N1796" s="63"/>
      <c r="O1796" s="63"/>
      <c r="P1796" s="63"/>
      <c r="Q1796" s="77"/>
      <c r="R1796" s="77"/>
      <c r="S1796" s="77"/>
      <c r="T1796" s="77"/>
      <c r="U1796" s="77"/>
      <c r="V1796" s="63"/>
      <c r="W1796" s="94"/>
      <c r="X1796" s="94"/>
      <c r="Y1796" s="94"/>
      <c r="Z1796" s="94"/>
      <c r="AA1796" s="94"/>
      <c r="AB1796" s="94"/>
      <c r="AC1796" s="105" t="str">
        <f>IFERROR(VLOOKUP(Z1796,'【参考】数式用'!$A$4:$B$57,2,FALSE),"")</f>
        <v/>
      </c>
      <c r="AD1796" s="108"/>
      <c r="AE1796" s="113"/>
      <c r="AF1796" s="119">
        <f t="shared" si="54"/>
        <v>0</v>
      </c>
      <c r="AG1796" s="122" t="str">
        <f>IF(B1796="","",IF(AQ1796="総合事業","数式を削除して手入力",IFERROR(INDEX('【参考】数式用'!$AD$3:$AF$452,MATCH(Q1796&amp;V1796,'【参考】数式用'!$AC$3:$AC$452,0),MATCH(VLOOKUP(Z1796,'【参考】数式用'!$AG$2:$AH$56,2,FALSE),'【参考】数式用'!$AD$2:$AF$2,0)),10)))</f>
        <v/>
      </c>
      <c r="AP1796" s="127" t="str">
        <f>IF($L$16="","",VLOOKUP(Z1796,'【参考】数式用'!$A$2:$O$57,14,FALSE))</f>
        <v/>
      </c>
      <c r="AQ1796" s="126" t="e">
        <f>VLOOKUP(Z1796,'【参考】数式用'!$A$2:$O$57,15,FALSE)</f>
        <v>#N/A</v>
      </c>
    </row>
    <row r="1797" spans="1:43" ht="49.9" customHeight="1">
      <c r="A1797" s="29">
        <f t="shared" si="55"/>
        <v>1758</v>
      </c>
      <c r="B1797" s="42"/>
      <c r="C1797" s="48"/>
      <c r="D1797" s="48"/>
      <c r="E1797" s="48"/>
      <c r="F1797" s="48"/>
      <c r="G1797" s="48"/>
      <c r="H1797" s="48"/>
      <c r="I1797" s="48"/>
      <c r="J1797" s="48"/>
      <c r="K1797" s="48"/>
      <c r="L1797" s="63"/>
      <c r="M1797" s="63"/>
      <c r="N1797" s="63"/>
      <c r="O1797" s="63"/>
      <c r="P1797" s="63"/>
      <c r="Q1797" s="77"/>
      <c r="R1797" s="77"/>
      <c r="S1797" s="77"/>
      <c r="T1797" s="77"/>
      <c r="U1797" s="77"/>
      <c r="V1797" s="63"/>
      <c r="W1797" s="94"/>
      <c r="X1797" s="94"/>
      <c r="Y1797" s="94"/>
      <c r="Z1797" s="94"/>
      <c r="AA1797" s="94"/>
      <c r="AB1797" s="94"/>
      <c r="AC1797" s="105" t="str">
        <f>IFERROR(VLOOKUP(Z1797,'【参考】数式用'!$A$4:$B$57,2,FALSE),"")</f>
        <v/>
      </c>
      <c r="AD1797" s="108"/>
      <c r="AE1797" s="113"/>
      <c r="AF1797" s="119">
        <f t="shared" si="54"/>
        <v>0</v>
      </c>
      <c r="AG1797" s="122" t="str">
        <f>IF(B1797="","",IF(AQ1797="総合事業","数式を削除して手入力",IFERROR(INDEX('【参考】数式用'!$AD$3:$AF$452,MATCH(Q1797&amp;V1797,'【参考】数式用'!$AC$3:$AC$452,0),MATCH(VLOOKUP(Z1797,'【参考】数式用'!$AG$2:$AH$56,2,FALSE),'【参考】数式用'!$AD$2:$AF$2,0)),10)))</f>
        <v/>
      </c>
      <c r="AP1797" s="127" t="str">
        <f>IF($L$16="","",VLOOKUP(Z1797,'【参考】数式用'!$A$2:$O$57,14,FALSE))</f>
        <v/>
      </c>
      <c r="AQ1797" s="126" t="e">
        <f>VLOOKUP(Z1797,'【参考】数式用'!$A$2:$O$57,15,FALSE)</f>
        <v>#N/A</v>
      </c>
    </row>
    <row r="1798" spans="1:43" ht="49.9" customHeight="1">
      <c r="A1798" s="29">
        <f t="shared" si="55"/>
        <v>1759</v>
      </c>
      <c r="B1798" s="42"/>
      <c r="C1798" s="48"/>
      <c r="D1798" s="48"/>
      <c r="E1798" s="48"/>
      <c r="F1798" s="48"/>
      <c r="G1798" s="48"/>
      <c r="H1798" s="48"/>
      <c r="I1798" s="48"/>
      <c r="J1798" s="48"/>
      <c r="K1798" s="48"/>
      <c r="L1798" s="63"/>
      <c r="M1798" s="63"/>
      <c r="N1798" s="63"/>
      <c r="O1798" s="63"/>
      <c r="P1798" s="63"/>
      <c r="Q1798" s="77"/>
      <c r="R1798" s="77"/>
      <c r="S1798" s="77"/>
      <c r="T1798" s="77"/>
      <c r="U1798" s="77"/>
      <c r="V1798" s="63"/>
      <c r="W1798" s="94"/>
      <c r="X1798" s="94"/>
      <c r="Y1798" s="94"/>
      <c r="Z1798" s="94"/>
      <c r="AA1798" s="94"/>
      <c r="AB1798" s="94"/>
      <c r="AC1798" s="105" t="str">
        <f>IFERROR(VLOOKUP(Z1798,'【参考】数式用'!$A$4:$B$57,2,FALSE),"")</f>
        <v/>
      </c>
      <c r="AD1798" s="108"/>
      <c r="AE1798" s="113"/>
      <c r="AF1798" s="119">
        <f t="shared" si="54"/>
        <v>0</v>
      </c>
      <c r="AG1798" s="122" t="str">
        <f>IF(B1798="","",IF(AQ1798="総合事業","数式を削除して手入力",IFERROR(INDEX('【参考】数式用'!$AD$3:$AF$452,MATCH(Q1798&amp;V1798,'【参考】数式用'!$AC$3:$AC$452,0),MATCH(VLOOKUP(Z1798,'【参考】数式用'!$AG$2:$AH$56,2,FALSE),'【参考】数式用'!$AD$2:$AF$2,0)),10)))</f>
        <v/>
      </c>
      <c r="AP1798" s="127" t="str">
        <f>IF($L$16="","",VLOOKUP(Z1798,'【参考】数式用'!$A$2:$O$57,14,FALSE))</f>
        <v/>
      </c>
      <c r="AQ1798" s="126" t="e">
        <f>VLOOKUP(Z1798,'【参考】数式用'!$A$2:$O$57,15,FALSE)</f>
        <v>#N/A</v>
      </c>
    </row>
    <row r="1799" spans="1:43" ht="49.9" customHeight="1">
      <c r="A1799" s="29">
        <f t="shared" si="55"/>
        <v>1760</v>
      </c>
      <c r="B1799" s="42"/>
      <c r="C1799" s="48"/>
      <c r="D1799" s="48"/>
      <c r="E1799" s="48"/>
      <c r="F1799" s="48"/>
      <c r="G1799" s="48"/>
      <c r="H1799" s="48"/>
      <c r="I1799" s="48"/>
      <c r="J1799" s="48"/>
      <c r="K1799" s="48"/>
      <c r="L1799" s="63"/>
      <c r="M1799" s="63"/>
      <c r="N1799" s="63"/>
      <c r="O1799" s="63"/>
      <c r="P1799" s="63"/>
      <c r="Q1799" s="77"/>
      <c r="R1799" s="77"/>
      <c r="S1799" s="77"/>
      <c r="T1799" s="77"/>
      <c r="U1799" s="77"/>
      <c r="V1799" s="63"/>
      <c r="W1799" s="94"/>
      <c r="X1799" s="94"/>
      <c r="Y1799" s="94"/>
      <c r="Z1799" s="94"/>
      <c r="AA1799" s="94"/>
      <c r="AB1799" s="94"/>
      <c r="AC1799" s="105" t="str">
        <f>IFERROR(VLOOKUP(Z1799,'【参考】数式用'!$A$4:$B$57,2,FALSE),"")</f>
        <v/>
      </c>
      <c r="AD1799" s="108"/>
      <c r="AE1799" s="113"/>
      <c r="AF1799" s="119">
        <f t="shared" si="54"/>
        <v>0</v>
      </c>
      <c r="AG1799" s="122" t="str">
        <f>IF(B1799="","",IF(AQ1799="総合事業","数式を削除して手入力",IFERROR(INDEX('【参考】数式用'!$AD$3:$AF$452,MATCH(Q1799&amp;V1799,'【参考】数式用'!$AC$3:$AC$452,0),MATCH(VLOOKUP(Z1799,'【参考】数式用'!$AG$2:$AH$56,2,FALSE),'【参考】数式用'!$AD$2:$AF$2,0)),10)))</f>
        <v/>
      </c>
      <c r="AP1799" s="127" t="str">
        <f>IF($L$16="","",VLOOKUP(Z1799,'【参考】数式用'!$A$2:$O$57,14,FALSE))</f>
        <v/>
      </c>
      <c r="AQ1799" s="126" t="e">
        <f>VLOOKUP(Z1799,'【参考】数式用'!$A$2:$O$57,15,FALSE)</f>
        <v>#N/A</v>
      </c>
    </row>
    <row r="1800" spans="1:43" ht="49.9" customHeight="1">
      <c r="A1800" s="29">
        <f t="shared" si="55"/>
        <v>1761</v>
      </c>
      <c r="B1800" s="42"/>
      <c r="C1800" s="48"/>
      <c r="D1800" s="48"/>
      <c r="E1800" s="48"/>
      <c r="F1800" s="48"/>
      <c r="G1800" s="48"/>
      <c r="H1800" s="48"/>
      <c r="I1800" s="48"/>
      <c r="J1800" s="48"/>
      <c r="K1800" s="48"/>
      <c r="L1800" s="63"/>
      <c r="M1800" s="63"/>
      <c r="N1800" s="63"/>
      <c r="O1800" s="63"/>
      <c r="P1800" s="63"/>
      <c r="Q1800" s="77"/>
      <c r="R1800" s="77"/>
      <c r="S1800" s="77"/>
      <c r="T1800" s="77"/>
      <c r="U1800" s="77"/>
      <c r="V1800" s="63"/>
      <c r="W1800" s="94"/>
      <c r="X1800" s="94"/>
      <c r="Y1800" s="94"/>
      <c r="Z1800" s="94"/>
      <c r="AA1800" s="94"/>
      <c r="AB1800" s="94"/>
      <c r="AC1800" s="105" t="str">
        <f>IFERROR(VLOOKUP(Z1800,'【参考】数式用'!$A$4:$B$57,2,FALSE),"")</f>
        <v/>
      </c>
      <c r="AD1800" s="108"/>
      <c r="AE1800" s="113"/>
      <c r="AF1800" s="119">
        <f t="shared" si="54"/>
        <v>0</v>
      </c>
      <c r="AG1800" s="122" t="str">
        <f>IF(B1800="","",IF(AQ1800="総合事業","数式を削除して手入力",IFERROR(INDEX('【参考】数式用'!$AD$3:$AF$452,MATCH(Q1800&amp;V1800,'【参考】数式用'!$AC$3:$AC$452,0),MATCH(VLOOKUP(Z1800,'【参考】数式用'!$AG$2:$AH$56,2,FALSE),'【参考】数式用'!$AD$2:$AF$2,0)),10)))</f>
        <v/>
      </c>
      <c r="AP1800" s="127" t="str">
        <f>IF($L$16="","",VLOOKUP(Z1800,'【参考】数式用'!$A$2:$O$57,14,FALSE))</f>
        <v/>
      </c>
      <c r="AQ1800" s="126" t="e">
        <f>VLOOKUP(Z1800,'【参考】数式用'!$A$2:$O$57,15,FALSE)</f>
        <v>#N/A</v>
      </c>
    </row>
    <row r="1801" spans="1:43" ht="49.9" customHeight="1">
      <c r="A1801" s="29">
        <f t="shared" si="55"/>
        <v>1762</v>
      </c>
      <c r="B1801" s="42"/>
      <c r="C1801" s="48"/>
      <c r="D1801" s="48"/>
      <c r="E1801" s="48"/>
      <c r="F1801" s="48"/>
      <c r="G1801" s="48"/>
      <c r="H1801" s="48"/>
      <c r="I1801" s="48"/>
      <c r="J1801" s="48"/>
      <c r="K1801" s="48"/>
      <c r="L1801" s="63"/>
      <c r="M1801" s="63"/>
      <c r="N1801" s="63"/>
      <c r="O1801" s="63"/>
      <c r="P1801" s="63"/>
      <c r="Q1801" s="77"/>
      <c r="R1801" s="77"/>
      <c r="S1801" s="77"/>
      <c r="T1801" s="77"/>
      <c r="U1801" s="77"/>
      <c r="V1801" s="63"/>
      <c r="W1801" s="94"/>
      <c r="X1801" s="94"/>
      <c r="Y1801" s="94"/>
      <c r="Z1801" s="94"/>
      <c r="AA1801" s="94"/>
      <c r="AB1801" s="94"/>
      <c r="AC1801" s="105" t="str">
        <f>IFERROR(VLOOKUP(Z1801,'【参考】数式用'!$A$4:$B$57,2,FALSE),"")</f>
        <v/>
      </c>
      <c r="AD1801" s="108"/>
      <c r="AE1801" s="113"/>
      <c r="AF1801" s="119">
        <f t="shared" si="54"/>
        <v>0</v>
      </c>
      <c r="AG1801" s="122" t="str">
        <f>IF(B1801="","",IF(AQ1801="総合事業","数式を削除して手入力",IFERROR(INDEX('【参考】数式用'!$AD$3:$AF$452,MATCH(Q1801&amp;V1801,'【参考】数式用'!$AC$3:$AC$452,0),MATCH(VLOOKUP(Z1801,'【参考】数式用'!$AG$2:$AH$56,2,FALSE),'【参考】数式用'!$AD$2:$AF$2,0)),10)))</f>
        <v/>
      </c>
      <c r="AP1801" s="127" t="str">
        <f>IF($L$16="","",VLOOKUP(Z1801,'【参考】数式用'!$A$2:$O$57,14,FALSE))</f>
        <v/>
      </c>
      <c r="AQ1801" s="126" t="e">
        <f>VLOOKUP(Z1801,'【参考】数式用'!$A$2:$O$57,15,FALSE)</f>
        <v>#N/A</v>
      </c>
    </row>
    <row r="1802" spans="1:43" ht="49.9" customHeight="1">
      <c r="A1802" s="29">
        <f t="shared" si="55"/>
        <v>1763</v>
      </c>
      <c r="B1802" s="42"/>
      <c r="C1802" s="48"/>
      <c r="D1802" s="48"/>
      <c r="E1802" s="48"/>
      <c r="F1802" s="48"/>
      <c r="G1802" s="48"/>
      <c r="H1802" s="48"/>
      <c r="I1802" s="48"/>
      <c r="J1802" s="48"/>
      <c r="K1802" s="48"/>
      <c r="L1802" s="63"/>
      <c r="M1802" s="63"/>
      <c r="N1802" s="63"/>
      <c r="O1802" s="63"/>
      <c r="P1802" s="63"/>
      <c r="Q1802" s="77"/>
      <c r="R1802" s="77"/>
      <c r="S1802" s="77"/>
      <c r="T1802" s="77"/>
      <c r="U1802" s="77"/>
      <c r="V1802" s="63"/>
      <c r="W1802" s="94"/>
      <c r="X1802" s="94"/>
      <c r="Y1802" s="94"/>
      <c r="Z1802" s="94"/>
      <c r="AA1802" s="94"/>
      <c r="AB1802" s="94"/>
      <c r="AC1802" s="105" t="str">
        <f>IFERROR(VLOOKUP(Z1802,'【参考】数式用'!$A$4:$B$57,2,FALSE),"")</f>
        <v/>
      </c>
      <c r="AD1802" s="108"/>
      <c r="AE1802" s="113"/>
      <c r="AF1802" s="119">
        <f t="shared" si="54"/>
        <v>0</v>
      </c>
      <c r="AG1802" s="122" t="str">
        <f>IF(B1802="","",IF(AQ1802="総合事業","数式を削除して手入力",IFERROR(INDEX('【参考】数式用'!$AD$3:$AF$452,MATCH(Q1802&amp;V1802,'【参考】数式用'!$AC$3:$AC$452,0),MATCH(VLOOKUP(Z1802,'【参考】数式用'!$AG$2:$AH$56,2,FALSE),'【参考】数式用'!$AD$2:$AF$2,0)),10)))</f>
        <v/>
      </c>
      <c r="AP1802" s="127" t="str">
        <f>IF($L$16="","",VLOOKUP(Z1802,'【参考】数式用'!$A$2:$O$57,14,FALSE))</f>
        <v/>
      </c>
      <c r="AQ1802" s="126" t="e">
        <f>VLOOKUP(Z1802,'【参考】数式用'!$A$2:$O$57,15,FALSE)</f>
        <v>#N/A</v>
      </c>
    </row>
    <row r="1803" spans="1:43" ht="49.9" customHeight="1">
      <c r="A1803" s="29">
        <f t="shared" si="55"/>
        <v>1764</v>
      </c>
      <c r="B1803" s="42"/>
      <c r="C1803" s="48"/>
      <c r="D1803" s="48"/>
      <c r="E1803" s="48"/>
      <c r="F1803" s="48"/>
      <c r="G1803" s="48"/>
      <c r="H1803" s="48"/>
      <c r="I1803" s="48"/>
      <c r="J1803" s="48"/>
      <c r="K1803" s="48"/>
      <c r="L1803" s="63"/>
      <c r="M1803" s="63"/>
      <c r="N1803" s="63"/>
      <c r="O1803" s="63"/>
      <c r="P1803" s="63"/>
      <c r="Q1803" s="77"/>
      <c r="R1803" s="77"/>
      <c r="S1803" s="77"/>
      <c r="T1803" s="77"/>
      <c r="U1803" s="77"/>
      <c r="V1803" s="63"/>
      <c r="W1803" s="94"/>
      <c r="X1803" s="94"/>
      <c r="Y1803" s="94"/>
      <c r="Z1803" s="94"/>
      <c r="AA1803" s="94"/>
      <c r="AB1803" s="94"/>
      <c r="AC1803" s="105" t="str">
        <f>IFERROR(VLOOKUP(Z1803,'【参考】数式用'!$A$4:$B$57,2,FALSE),"")</f>
        <v/>
      </c>
      <c r="AD1803" s="108"/>
      <c r="AE1803" s="113"/>
      <c r="AF1803" s="119">
        <f t="shared" si="54"/>
        <v>0</v>
      </c>
      <c r="AG1803" s="122" t="str">
        <f>IF(B1803="","",IF(AQ1803="総合事業","数式を削除して手入力",IFERROR(INDEX('【参考】数式用'!$AD$3:$AF$452,MATCH(Q1803&amp;V1803,'【参考】数式用'!$AC$3:$AC$452,0),MATCH(VLOOKUP(Z1803,'【参考】数式用'!$AG$2:$AH$56,2,FALSE),'【参考】数式用'!$AD$2:$AF$2,0)),10)))</f>
        <v/>
      </c>
      <c r="AP1803" s="127" t="str">
        <f>IF($L$16="","",VLOOKUP(Z1803,'【参考】数式用'!$A$2:$O$57,14,FALSE))</f>
        <v/>
      </c>
      <c r="AQ1803" s="126" t="e">
        <f>VLOOKUP(Z1803,'【参考】数式用'!$A$2:$O$57,15,FALSE)</f>
        <v>#N/A</v>
      </c>
    </row>
    <row r="1804" spans="1:43" ht="49.9" customHeight="1">
      <c r="A1804" s="29">
        <f t="shared" si="55"/>
        <v>1765</v>
      </c>
      <c r="B1804" s="42"/>
      <c r="C1804" s="48"/>
      <c r="D1804" s="48"/>
      <c r="E1804" s="48"/>
      <c r="F1804" s="48"/>
      <c r="G1804" s="48"/>
      <c r="H1804" s="48"/>
      <c r="I1804" s="48"/>
      <c r="J1804" s="48"/>
      <c r="K1804" s="48"/>
      <c r="L1804" s="63"/>
      <c r="M1804" s="63"/>
      <c r="N1804" s="63"/>
      <c r="O1804" s="63"/>
      <c r="P1804" s="63"/>
      <c r="Q1804" s="77"/>
      <c r="R1804" s="77"/>
      <c r="S1804" s="77"/>
      <c r="T1804" s="77"/>
      <c r="U1804" s="77"/>
      <c r="V1804" s="63"/>
      <c r="W1804" s="94"/>
      <c r="X1804" s="94"/>
      <c r="Y1804" s="94"/>
      <c r="Z1804" s="94"/>
      <c r="AA1804" s="94"/>
      <c r="AB1804" s="94"/>
      <c r="AC1804" s="105" t="str">
        <f>IFERROR(VLOOKUP(Z1804,'【参考】数式用'!$A$4:$B$57,2,FALSE),"")</f>
        <v/>
      </c>
      <c r="AD1804" s="108"/>
      <c r="AE1804" s="113"/>
      <c r="AF1804" s="119">
        <f t="shared" si="54"/>
        <v>0</v>
      </c>
      <c r="AG1804" s="122" t="str">
        <f>IF(B1804="","",IF(AQ1804="総合事業","数式を削除して手入力",IFERROR(INDEX('【参考】数式用'!$AD$3:$AF$452,MATCH(Q1804&amp;V1804,'【参考】数式用'!$AC$3:$AC$452,0),MATCH(VLOOKUP(Z1804,'【参考】数式用'!$AG$2:$AH$56,2,FALSE),'【参考】数式用'!$AD$2:$AF$2,0)),10)))</f>
        <v/>
      </c>
      <c r="AP1804" s="127" t="str">
        <f>IF($L$16="","",VLOOKUP(Z1804,'【参考】数式用'!$A$2:$O$57,14,FALSE))</f>
        <v/>
      </c>
      <c r="AQ1804" s="126" t="e">
        <f>VLOOKUP(Z1804,'【参考】数式用'!$A$2:$O$57,15,FALSE)</f>
        <v>#N/A</v>
      </c>
    </row>
    <row r="1805" spans="1:43" ht="49.9" customHeight="1">
      <c r="A1805" s="29">
        <f t="shared" si="55"/>
        <v>1766</v>
      </c>
      <c r="B1805" s="42"/>
      <c r="C1805" s="48"/>
      <c r="D1805" s="48"/>
      <c r="E1805" s="48"/>
      <c r="F1805" s="48"/>
      <c r="G1805" s="48"/>
      <c r="H1805" s="48"/>
      <c r="I1805" s="48"/>
      <c r="J1805" s="48"/>
      <c r="K1805" s="48"/>
      <c r="L1805" s="63"/>
      <c r="M1805" s="63"/>
      <c r="N1805" s="63"/>
      <c r="O1805" s="63"/>
      <c r="P1805" s="63"/>
      <c r="Q1805" s="77"/>
      <c r="R1805" s="77"/>
      <c r="S1805" s="77"/>
      <c r="T1805" s="77"/>
      <c r="U1805" s="77"/>
      <c r="V1805" s="63"/>
      <c r="W1805" s="94"/>
      <c r="X1805" s="94"/>
      <c r="Y1805" s="94"/>
      <c r="Z1805" s="94"/>
      <c r="AA1805" s="94"/>
      <c r="AB1805" s="94"/>
      <c r="AC1805" s="105" t="str">
        <f>IFERROR(VLOOKUP(Z1805,'【参考】数式用'!$A$4:$B$57,2,FALSE),"")</f>
        <v/>
      </c>
      <c r="AD1805" s="108"/>
      <c r="AE1805" s="113"/>
      <c r="AF1805" s="119">
        <f t="shared" si="54"/>
        <v>0</v>
      </c>
      <c r="AG1805" s="122" t="str">
        <f>IF(B1805="","",IF(AQ1805="総合事業","数式を削除して手入力",IFERROR(INDEX('【参考】数式用'!$AD$3:$AF$452,MATCH(Q1805&amp;V1805,'【参考】数式用'!$AC$3:$AC$452,0),MATCH(VLOOKUP(Z1805,'【参考】数式用'!$AG$2:$AH$56,2,FALSE),'【参考】数式用'!$AD$2:$AF$2,0)),10)))</f>
        <v/>
      </c>
      <c r="AP1805" s="127" t="str">
        <f>IF($L$16="","",VLOOKUP(Z1805,'【参考】数式用'!$A$2:$O$57,14,FALSE))</f>
        <v/>
      </c>
      <c r="AQ1805" s="126" t="e">
        <f>VLOOKUP(Z1805,'【参考】数式用'!$A$2:$O$57,15,FALSE)</f>
        <v>#N/A</v>
      </c>
    </row>
    <row r="1806" spans="1:43" ht="49.9" customHeight="1">
      <c r="A1806" s="29">
        <f t="shared" si="55"/>
        <v>1767</v>
      </c>
      <c r="B1806" s="42"/>
      <c r="C1806" s="48"/>
      <c r="D1806" s="48"/>
      <c r="E1806" s="48"/>
      <c r="F1806" s="48"/>
      <c r="G1806" s="48"/>
      <c r="H1806" s="48"/>
      <c r="I1806" s="48"/>
      <c r="J1806" s="48"/>
      <c r="K1806" s="48"/>
      <c r="L1806" s="63"/>
      <c r="M1806" s="63"/>
      <c r="N1806" s="63"/>
      <c r="O1806" s="63"/>
      <c r="P1806" s="63"/>
      <c r="Q1806" s="77"/>
      <c r="R1806" s="77"/>
      <c r="S1806" s="77"/>
      <c r="T1806" s="77"/>
      <c r="U1806" s="77"/>
      <c r="V1806" s="63"/>
      <c r="W1806" s="94"/>
      <c r="X1806" s="94"/>
      <c r="Y1806" s="94"/>
      <c r="Z1806" s="94"/>
      <c r="AA1806" s="94"/>
      <c r="AB1806" s="94"/>
      <c r="AC1806" s="105" t="str">
        <f>IFERROR(VLOOKUP(Z1806,'【参考】数式用'!$A$4:$B$57,2,FALSE),"")</f>
        <v/>
      </c>
      <c r="AD1806" s="108"/>
      <c r="AE1806" s="113"/>
      <c r="AF1806" s="119">
        <f t="shared" si="54"/>
        <v>0</v>
      </c>
      <c r="AG1806" s="122" t="str">
        <f>IF(B1806="","",IF(AQ1806="総合事業","数式を削除して手入力",IFERROR(INDEX('【参考】数式用'!$AD$3:$AF$452,MATCH(Q1806&amp;V1806,'【参考】数式用'!$AC$3:$AC$452,0),MATCH(VLOOKUP(Z1806,'【参考】数式用'!$AG$2:$AH$56,2,FALSE),'【参考】数式用'!$AD$2:$AF$2,0)),10)))</f>
        <v/>
      </c>
      <c r="AP1806" s="127" t="str">
        <f>IF($L$16="","",VLOOKUP(Z1806,'【参考】数式用'!$A$2:$O$57,14,FALSE))</f>
        <v/>
      </c>
      <c r="AQ1806" s="126" t="e">
        <f>VLOOKUP(Z1806,'【参考】数式用'!$A$2:$O$57,15,FALSE)</f>
        <v>#N/A</v>
      </c>
    </row>
    <row r="1807" spans="1:43" ht="49.9" customHeight="1">
      <c r="A1807" s="29">
        <f t="shared" si="55"/>
        <v>1768</v>
      </c>
      <c r="B1807" s="42"/>
      <c r="C1807" s="48"/>
      <c r="D1807" s="48"/>
      <c r="E1807" s="48"/>
      <c r="F1807" s="48"/>
      <c r="G1807" s="48"/>
      <c r="H1807" s="48"/>
      <c r="I1807" s="48"/>
      <c r="J1807" s="48"/>
      <c r="K1807" s="48"/>
      <c r="L1807" s="63"/>
      <c r="M1807" s="63"/>
      <c r="N1807" s="63"/>
      <c r="O1807" s="63"/>
      <c r="P1807" s="63"/>
      <c r="Q1807" s="77"/>
      <c r="R1807" s="77"/>
      <c r="S1807" s="77"/>
      <c r="T1807" s="77"/>
      <c r="U1807" s="77"/>
      <c r="V1807" s="63"/>
      <c r="W1807" s="94"/>
      <c r="X1807" s="94"/>
      <c r="Y1807" s="94"/>
      <c r="Z1807" s="94"/>
      <c r="AA1807" s="94"/>
      <c r="AB1807" s="94"/>
      <c r="AC1807" s="105" t="str">
        <f>IFERROR(VLOOKUP(Z1807,'【参考】数式用'!$A$4:$B$57,2,FALSE),"")</f>
        <v/>
      </c>
      <c r="AD1807" s="108"/>
      <c r="AE1807" s="113"/>
      <c r="AF1807" s="119">
        <f t="shared" si="54"/>
        <v>0</v>
      </c>
      <c r="AG1807" s="122" t="str">
        <f>IF(B1807="","",IF(AQ1807="総合事業","数式を削除して手入力",IFERROR(INDEX('【参考】数式用'!$AD$3:$AF$452,MATCH(Q1807&amp;V1807,'【参考】数式用'!$AC$3:$AC$452,0),MATCH(VLOOKUP(Z1807,'【参考】数式用'!$AG$2:$AH$56,2,FALSE),'【参考】数式用'!$AD$2:$AF$2,0)),10)))</f>
        <v/>
      </c>
      <c r="AP1807" s="127" t="str">
        <f>IF($L$16="","",VLOOKUP(Z1807,'【参考】数式用'!$A$2:$O$57,14,FALSE))</f>
        <v/>
      </c>
      <c r="AQ1807" s="126" t="e">
        <f>VLOOKUP(Z1807,'【参考】数式用'!$A$2:$O$57,15,FALSE)</f>
        <v>#N/A</v>
      </c>
    </row>
    <row r="1808" spans="1:43" ht="49.9" customHeight="1">
      <c r="A1808" s="29">
        <f t="shared" si="55"/>
        <v>1769</v>
      </c>
      <c r="B1808" s="42"/>
      <c r="C1808" s="48"/>
      <c r="D1808" s="48"/>
      <c r="E1808" s="48"/>
      <c r="F1808" s="48"/>
      <c r="G1808" s="48"/>
      <c r="H1808" s="48"/>
      <c r="I1808" s="48"/>
      <c r="J1808" s="48"/>
      <c r="K1808" s="48"/>
      <c r="L1808" s="63"/>
      <c r="M1808" s="63"/>
      <c r="N1808" s="63"/>
      <c r="O1808" s="63"/>
      <c r="P1808" s="63"/>
      <c r="Q1808" s="77"/>
      <c r="R1808" s="77"/>
      <c r="S1808" s="77"/>
      <c r="T1808" s="77"/>
      <c r="U1808" s="77"/>
      <c r="V1808" s="63"/>
      <c r="W1808" s="94"/>
      <c r="X1808" s="94"/>
      <c r="Y1808" s="94"/>
      <c r="Z1808" s="94"/>
      <c r="AA1808" s="94"/>
      <c r="AB1808" s="94"/>
      <c r="AC1808" s="105" t="str">
        <f>IFERROR(VLOOKUP(Z1808,'【参考】数式用'!$A$4:$B$57,2,FALSE),"")</f>
        <v/>
      </c>
      <c r="AD1808" s="108"/>
      <c r="AE1808" s="113"/>
      <c r="AF1808" s="119">
        <f t="shared" si="54"/>
        <v>0</v>
      </c>
      <c r="AG1808" s="122" t="str">
        <f>IF(B1808="","",IF(AQ1808="総合事業","数式を削除して手入力",IFERROR(INDEX('【参考】数式用'!$AD$3:$AF$452,MATCH(Q1808&amp;V1808,'【参考】数式用'!$AC$3:$AC$452,0),MATCH(VLOOKUP(Z1808,'【参考】数式用'!$AG$2:$AH$56,2,FALSE),'【参考】数式用'!$AD$2:$AF$2,0)),10)))</f>
        <v/>
      </c>
      <c r="AP1808" s="127" t="str">
        <f>IF($L$16="","",VLOOKUP(Z1808,'【参考】数式用'!$A$2:$O$57,14,FALSE))</f>
        <v/>
      </c>
      <c r="AQ1808" s="126" t="e">
        <f>VLOOKUP(Z1808,'【参考】数式用'!$A$2:$O$57,15,FALSE)</f>
        <v>#N/A</v>
      </c>
    </row>
    <row r="1809" spans="1:43" ht="49.9" customHeight="1">
      <c r="A1809" s="29">
        <f t="shared" si="55"/>
        <v>1770</v>
      </c>
      <c r="B1809" s="42"/>
      <c r="C1809" s="48"/>
      <c r="D1809" s="48"/>
      <c r="E1809" s="48"/>
      <c r="F1809" s="48"/>
      <c r="G1809" s="48"/>
      <c r="H1809" s="48"/>
      <c r="I1809" s="48"/>
      <c r="J1809" s="48"/>
      <c r="K1809" s="48"/>
      <c r="L1809" s="63"/>
      <c r="M1809" s="63"/>
      <c r="N1809" s="63"/>
      <c r="O1809" s="63"/>
      <c r="P1809" s="63"/>
      <c r="Q1809" s="77"/>
      <c r="R1809" s="77"/>
      <c r="S1809" s="77"/>
      <c r="T1809" s="77"/>
      <c r="U1809" s="77"/>
      <c r="V1809" s="63"/>
      <c r="W1809" s="94"/>
      <c r="X1809" s="94"/>
      <c r="Y1809" s="94"/>
      <c r="Z1809" s="94"/>
      <c r="AA1809" s="94"/>
      <c r="AB1809" s="94"/>
      <c r="AC1809" s="105" t="str">
        <f>IFERROR(VLOOKUP(Z1809,'【参考】数式用'!$A$4:$B$57,2,FALSE),"")</f>
        <v/>
      </c>
      <c r="AD1809" s="108"/>
      <c r="AE1809" s="113"/>
      <c r="AF1809" s="119">
        <f t="shared" si="54"/>
        <v>0</v>
      </c>
      <c r="AG1809" s="122" t="str">
        <f>IF(B1809="","",IF(AQ1809="総合事業","数式を削除して手入力",IFERROR(INDEX('【参考】数式用'!$AD$3:$AF$452,MATCH(Q1809&amp;V1809,'【参考】数式用'!$AC$3:$AC$452,0),MATCH(VLOOKUP(Z1809,'【参考】数式用'!$AG$2:$AH$56,2,FALSE),'【参考】数式用'!$AD$2:$AF$2,0)),10)))</f>
        <v/>
      </c>
      <c r="AP1809" s="127" t="str">
        <f>IF($L$16="","",VLOOKUP(Z1809,'【参考】数式用'!$A$2:$O$57,14,FALSE))</f>
        <v/>
      </c>
      <c r="AQ1809" s="126" t="e">
        <f>VLOOKUP(Z1809,'【参考】数式用'!$A$2:$O$57,15,FALSE)</f>
        <v>#N/A</v>
      </c>
    </row>
    <row r="1810" spans="1:43" ht="49.9" customHeight="1">
      <c r="A1810" s="29">
        <f t="shared" si="55"/>
        <v>1771</v>
      </c>
      <c r="B1810" s="42"/>
      <c r="C1810" s="48"/>
      <c r="D1810" s="48"/>
      <c r="E1810" s="48"/>
      <c r="F1810" s="48"/>
      <c r="G1810" s="48"/>
      <c r="H1810" s="48"/>
      <c r="I1810" s="48"/>
      <c r="J1810" s="48"/>
      <c r="K1810" s="48"/>
      <c r="L1810" s="63"/>
      <c r="M1810" s="63"/>
      <c r="N1810" s="63"/>
      <c r="O1810" s="63"/>
      <c r="P1810" s="63"/>
      <c r="Q1810" s="77"/>
      <c r="R1810" s="77"/>
      <c r="S1810" s="77"/>
      <c r="T1810" s="77"/>
      <c r="U1810" s="77"/>
      <c r="V1810" s="63"/>
      <c r="W1810" s="94"/>
      <c r="X1810" s="94"/>
      <c r="Y1810" s="94"/>
      <c r="Z1810" s="94"/>
      <c r="AA1810" s="94"/>
      <c r="AB1810" s="94"/>
      <c r="AC1810" s="105" t="str">
        <f>IFERROR(VLOOKUP(Z1810,'【参考】数式用'!$A$4:$B$57,2,FALSE),"")</f>
        <v/>
      </c>
      <c r="AD1810" s="108"/>
      <c r="AE1810" s="113"/>
      <c r="AF1810" s="119">
        <f t="shared" si="54"/>
        <v>0</v>
      </c>
      <c r="AG1810" s="122" t="str">
        <f>IF(B1810="","",IF(AQ1810="総合事業","数式を削除して手入力",IFERROR(INDEX('【参考】数式用'!$AD$3:$AF$452,MATCH(Q1810&amp;V1810,'【参考】数式用'!$AC$3:$AC$452,0),MATCH(VLOOKUP(Z1810,'【参考】数式用'!$AG$2:$AH$56,2,FALSE),'【参考】数式用'!$AD$2:$AF$2,0)),10)))</f>
        <v/>
      </c>
      <c r="AP1810" s="127" t="str">
        <f>IF($L$16="","",VLOOKUP(Z1810,'【参考】数式用'!$A$2:$O$57,14,FALSE))</f>
        <v/>
      </c>
      <c r="AQ1810" s="126" t="e">
        <f>VLOOKUP(Z1810,'【参考】数式用'!$A$2:$O$57,15,FALSE)</f>
        <v>#N/A</v>
      </c>
    </row>
    <row r="1811" spans="1:43" ht="49.9" customHeight="1">
      <c r="A1811" s="29">
        <f t="shared" si="55"/>
        <v>1772</v>
      </c>
      <c r="B1811" s="42"/>
      <c r="C1811" s="48"/>
      <c r="D1811" s="48"/>
      <c r="E1811" s="48"/>
      <c r="F1811" s="48"/>
      <c r="G1811" s="48"/>
      <c r="H1811" s="48"/>
      <c r="I1811" s="48"/>
      <c r="J1811" s="48"/>
      <c r="K1811" s="48"/>
      <c r="L1811" s="63"/>
      <c r="M1811" s="63"/>
      <c r="N1811" s="63"/>
      <c r="O1811" s="63"/>
      <c r="P1811" s="63"/>
      <c r="Q1811" s="77"/>
      <c r="R1811" s="77"/>
      <c r="S1811" s="77"/>
      <c r="T1811" s="77"/>
      <c r="U1811" s="77"/>
      <c r="V1811" s="63"/>
      <c r="W1811" s="94"/>
      <c r="X1811" s="94"/>
      <c r="Y1811" s="94"/>
      <c r="Z1811" s="94"/>
      <c r="AA1811" s="94"/>
      <c r="AB1811" s="94"/>
      <c r="AC1811" s="105" t="str">
        <f>IFERROR(VLOOKUP(Z1811,'【参考】数式用'!$A$4:$B$57,2,FALSE),"")</f>
        <v/>
      </c>
      <c r="AD1811" s="108"/>
      <c r="AE1811" s="113"/>
      <c r="AF1811" s="119">
        <f t="shared" si="54"/>
        <v>0</v>
      </c>
      <c r="AG1811" s="122" t="str">
        <f>IF(B1811="","",IF(AQ1811="総合事業","数式を削除して手入力",IFERROR(INDEX('【参考】数式用'!$AD$3:$AF$452,MATCH(Q1811&amp;V1811,'【参考】数式用'!$AC$3:$AC$452,0),MATCH(VLOOKUP(Z1811,'【参考】数式用'!$AG$2:$AH$56,2,FALSE),'【参考】数式用'!$AD$2:$AF$2,0)),10)))</f>
        <v/>
      </c>
      <c r="AP1811" s="127" t="str">
        <f>IF($L$16="","",VLOOKUP(Z1811,'【参考】数式用'!$A$2:$O$57,14,FALSE))</f>
        <v/>
      </c>
      <c r="AQ1811" s="126" t="e">
        <f>VLOOKUP(Z1811,'【参考】数式用'!$A$2:$O$57,15,FALSE)</f>
        <v>#N/A</v>
      </c>
    </row>
    <row r="1812" spans="1:43" ht="49.9" customHeight="1">
      <c r="A1812" s="29">
        <f t="shared" si="55"/>
        <v>1773</v>
      </c>
      <c r="B1812" s="42"/>
      <c r="C1812" s="48"/>
      <c r="D1812" s="48"/>
      <c r="E1812" s="48"/>
      <c r="F1812" s="48"/>
      <c r="G1812" s="48"/>
      <c r="H1812" s="48"/>
      <c r="I1812" s="48"/>
      <c r="J1812" s="48"/>
      <c r="K1812" s="48"/>
      <c r="L1812" s="63"/>
      <c r="M1812" s="63"/>
      <c r="N1812" s="63"/>
      <c r="O1812" s="63"/>
      <c r="P1812" s="63"/>
      <c r="Q1812" s="77"/>
      <c r="R1812" s="77"/>
      <c r="S1812" s="77"/>
      <c r="T1812" s="77"/>
      <c r="U1812" s="77"/>
      <c r="V1812" s="63"/>
      <c r="W1812" s="94"/>
      <c r="X1812" s="94"/>
      <c r="Y1812" s="94"/>
      <c r="Z1812" s="94"/>
      <c r="AA1812" s="94"/>
      <c r="AB1812" s="94"/>
      <c r="AC1812" s="105" t="str">
        <f>IFERROR(VLOOKUP(Z1812,'【参考】数式用'!$A$4:$B$57,2,FALSE),"")</f>
        <v/>
      </c>
      <c r="AD1812" s="108"/>
      <c r="AE1812" s="113"/>
      <c r="AF1812" s="119">
        <f t="shared" si="54"/>
        <v>0</v>
      </c>
      <c r="AG1812" s="122" t="str">
        <f>IF(B1812="","",IF(AQ1812="総合事業","数式を削除して手入力",IFERROR(INDEX('【参考】数式用'!$AD$3:$AF$452,MATCH(Q1812&amp;V1812,'【参考】数式用'!$AC$3:$AC$452,0),MATCH(VLOOKUP(Z1812,'【参考】数式用'!$AG$2:$AH$56,2,FALSE),'【参考】数式用'!$AD$2:$AF$2,0)),10)))</f>
        <v/>
      </c>
      <c r="AP1812" s="127" t="str">
        <f>IF($L$16="","",VLOOKUP(Z1812,'【参考】数式用'!$A$2:$O$57,14,FALSE))</f>
        <v/>
      </c>
      <c r="AQ1812" s="126" t="e">
        <f>VLOOKUP(Z1812,'【参考】数式用'!$A$2:$O$57,15,FALSE)</f>
        <v>#N/A</v>
      </c>
    </row>
    <row r="1813" spans="1:43" ht="49.9" customHeight="1">
      <c r="A1813" s="29">
        <f t="shared" si="55"/>
        <v>1774</v>
      </c>
      <c r="B1813" s="42"/>
      <c r="C1813" s="48"/>
      <c r="D1813" s="48"/>
      <c r="E1813" s="48"/>
      <c r="F1813" s="48"/>
      <c r="G1813" s="48"/>
      <c r="H1813" s="48"/>
      <c r="I1813" s="48"/>
      <c r="J1813" s="48"/>
      <c r="K1813" s="48"/>
      <c r="L1813" s="63"/>
      <c r="M1813" s="63"/>
      <c r="N1813" s="63"/>
      <c r="O1813" s="63"/>
      <c r="P1813" s="63"/>
      <c r="Q1813" s="77"/>
      <c r="R1813" s="77"/>
      <c r="S1813" s="77"/>
      <c r="T1813" s="77"/>
      <c r="U1813" s="77"/>
      <c r="V1813" s="63"/>
      <c r="W1813" s="94"/>
      <c r="X1813" s="94"/>
      <c r="Y1813" s="94"/>
      <c r="Z1813" s="94"/>
      <c r="AA1813" s="94"/>
      <c r="AB1813" s="94"/>
      <c r="AC1813" s="105" t="str">
        <f>IFERROR(VLOOKUP(Z1813,'【参考】数式用'!$A$4:$B$57,2,FALSE),"")</f>
        <v/>
      </c>
      <c r="AD1813" s="108"/>
      <c r="AE1813" s="113"/>
      <c r="AF1813" s="119">
        <f t="shared" si="54"/>
        <v>0</v>
      </c>
      <c r="AG1813" s="122" t="str">
        <f>IF(B1813="","",IF(AQ1813="総合事業","数式を削除して手入力",IFERROR(INDEX('【参考】数式用'!$AD$3:$AF$452,MATCH(Q1813&amp;V1813,'【参考】数式用'!$AC$3:$AC$452,0),MATCH(VLOOKUP(Z1813,'【参考】数式用'!$AG$2:$AH$56,2,FALSE),'【参考】数式用'!$AD$2:$AF$2,0)),10)))</f>
        <v/>
      </c>
      <c r="AP1813" s="127" t="str">
        <f>IF($L$16="","",VLOOKUP(Z1813,'【参考】数式用'!$A$2:$O$57,14,FALSE))</f>
        <v/>
      </c>
      <c r="AQ1813" s="126" t="e">
        <f>VLOOKUP(Z1813,'【参考】数式用'!$A$2:$O$57,15,FALSE)</f>
        <v>#N/A</v>
      </c>
    </row>
    <row r="1814" spans="1:43" ht="49.9" customHeight="1">
      <c r="A1814" s="29">
        <f t="shared" si="55"/>
        <v>1775</v>
      </c>
      <c r="B1814" s="42"/>
      <c r="C1814" s="48"/>
      <c r="D1814" s="48"/>
      <c r="E1814" s="48"/>
      <c r="F1814" s="48"/>
      <c r="G1814" s="48"/>
      <c r="H1814" s="48"/>
      <c r="I1814" s="48"/>
      <c r="J1814" s="48"/>
      <c r="K1814" s="48"/>
      <c r="L1814" s="63"/>
      <c r="M1814" s="63"/>
      <c r="N1814" s="63"/>
      <c r="O1814" s="63"/>
      <c r="P1814" s="63"/>
      <c r="Q1814" s="77"/>
      <c r="R1814" s="77"/>
      <c r="S1814" s="77"/>
      <c r="T1814" s="77"/>
      <c r="U1814" s="77"/>
      <c r="V1814" s="63"/>
      <c r="W1814" s="94"/>
      <c r="X1814" s="94"/>
      <c r="Y1814" s="94"/>
      <c r="Z1814" s="94"/>
      <c r="AA1814" s="94"/>
      <c r="AB1814" s="94"/>
      <c r="AC1814" s="105" t="str">
        <f>IFERROR(VLOOKUP(Z1814,'【参考】数式用'!$A$4:$B$57,2,FALSE),"")</f>
        <v/>
      </c>
      <c r="AD1814" s="108"/>
      <c r="AE1814" s="113"/>
      <c r="AF1814" s="119">
        <f t="shared" si="54"/>
        <v>0</v>
      </c>
      <c r="AG1814" s="122" t="str">
        <f>IF(B1814="","",IF(AQ1814="総合事業","数式を削除して手入力",IFERROR(INDEX('【参考】数式用'!$AD$3:$AF$452,MATCH(Q1814&amp;V1814,'【参考】数式用'!$AC$3:$AC$452,0),MATCH(VLOOKUP(Z1814,'【参考】数式用'!$AG$2:$AH$56,2,FALSE),'【参考】数式用'!$AD$2:$AF$2,0)),10)))</f>
        <v/>
      </c>
      <c r="AP1814" s="127" t="str">
        <f>IF($L$16="","",VLOOKUP(Z1814,'【参考】数式用'!$A$2:$O$57,14,FALSE))</f>
        <v/>
      </c>
      <c r="AQ1814" s="126" t="e">
        <f>VLOOKUP(Z1814,'【参考】数式用'!$A$2:$O$57,15,FALSE)</f>
        <v>#N/A</v>
      </c>
    </row>
    <row r="1815" spans="1:43" ht="49.9" customHeight="1">
      <c r="A1815" s="29">
        <f t="shared" si="55"/>
        <v>1776</v>
      </c>
      <c r="B1815" s="42"/>
      <c r="C1815" s="48"/>
      <c r="D1815" s="48"/>
      <c r="E1815" s="48"/>
      <c r="F1815" s="48"/>
      <c r="G1815" s="48"/>
      <c r="H1815" s="48"/>
      <c r="I1815" s="48"/>
      <c r="J1815" s="48"/>
      <c r="K1815" s="48"/>
      <c r="L1815" s="63"/>
      <c r="M1815" s="63"/>
      <c r="N1815" s="63"/>
      <c r="O1815" s="63"/>
      <c r="P1815" s="63"/>
      <c r="Q1815" s="77"/>
      <c r="R1815" s="77"/>
      <c r="S1815" s="77"/>
      <c r="T1815" s="77"/>
      <c r="U1815" s="77"/>
      <c r="V1815" s="63"/>
      <c r="W1815" s="94"/>
      <c r="X1815" s="94"/>
      <c r="Y1815" s="94"/>
      <c r="Z1815" s="94"/>
      <c r="AA1815" s="94"/>
      <c r="AB1815" s="94"/>
      <c r="AC1815" s="105" t="str">
        <f>IFERROR(VLOOKUP(Z1815,'【参考】数式用'!$A$4:$B$57,2,FALSE),"")</f>
        <v/>
      </c>
      <c r="AD1815" s="108"/>
      <c r="AE1815" s="113"/>
      <c r="AF1815" s="119">
        <f t="shared" si="54"/>
        <v>0</v>
      </c>
      <c r="AG1815" s="122" t="str">
        <f>IF(B1815="","",IF(AQ1815="総合事業","数式を削除して手入力",IFERROR(INDEX('【参考】数式用'!$AD$3:$AF$452,MATCH(Q1815&amp;V1815,'【参考】数式用'!$AC$3:$AC$452,0),MATCH(VLOOKUP(Z1815,'【参考】数式用'!$AG$2:$AH$56,2,FALSE),'【参考】数式用'!$AD$2:$AF$2,0)),10)))</f>
        <v/>
      </c>
      <c r="AP1815" s="127" t="str">
        <f>IF($L$16="","",VLOOKUP(Z1815,'【参考】数式用'!$A$2:$O$57,14,FALSE))</f>
        <v/>
      </c>
      <c r="AQ1815" s="126" t="e">
        <f>VLOOKUP(Z1815,'【参考】数式用'!$A$2:$O$57,15,FALSE)</f>
        <v>#N/A</v>
      </c>
    </row>
    <row r="1816" spans="1:43" ht="49.9" customHeight="1">
      <c r="A1816" s="29">
        <f t="shared" si="55"/>
        <v>1777</v>
      </c>
      <c r="B1816" s="42"/>
      <c r="C1816" s="48"/>
      <c r="D1816" s="48"/>
      <c r="E1816" s="48"/>
      <c r="F1816" s="48"/>
      <c r="G1816" s="48"/>
      <c r="H1816" s="48"/>
      <c r="I1816" s="48"/>
      <c r="J1816" s="48"/>
      <c r="K1816" s="48"/>
      <c r="L1816" s="63"/>
      <c r="M1816" s="63"/>
      <c r="N1816" s="63"/>
      <c r="O1816" s="63"/>
      <c r="P1816" s="63"/>
      <c r="Q1816" s="77"/>
      <c r="R1816" s="77"/>
      <c r="S1816" s="77"/>
      <c r="T1816" s="77"/>
      <c r="U1816" s="77"/>
      <c r="V1816" s="63"/>
      <c r="W1816" s="94"/>
      <c r="X1816" s="94"/>
      <c r="Y1816" s="94"/>
      <c r="Z1816" s="94"/>
      <c r="AA1816" s="94"/>
      <c r="AB1816" s="94"/>
      <c r="AC1816" s="105" t="str">
        <f>IFERROR(VLOOKUP(Z1816,'【参考】数式用'!$A$4:$B$57,2,FALSE),"")</f>
        <v/>
      </c>
      <c r="AD1816" s="108"/>
      <c r="AE1816" s="113"/>
      <c r="AF1816" s="119">
        <f t="shared" si="54"/>
        <v>0</v>
      </c>
      <c r="AG1816" s="122" t="str">
        <f>IF(B1816="","",IF(AQ1816="総合事業","数式を削除して手入力",IFERROR(INDEX('【参考】数式用'!$AD$3:$AF$452,MATCH(Q1816&amp;V1816,'【参考】数式用'!$AC$3:$AC$452,0),MATCH(VLOOKUP(Z1816,'【参考】数式用'!$AG$2:$AH$56,2,FALSE),'【参考】数式用'!$AD$2:$AF$2,0)),10)))</f>
        <v/>
      </c>
      <c r="AP1816" s="127" t="str">
        <f>IF($L$16="","",VLOOKUP(Z1816,'【参考】数式用'!$A$2:$O$57,14,FALSE))</f>
        <v/>
      </c>
      <c r="AQ1816" s="126" t="e">
        <f>VLOOKUP(Z1816,'【参考】数式用'!$A$2:$O$57,15,FALSE)</f>
        <v>#N/A</v>
      </c>
    </row>
    <row r="1817" spans="1:43" ht="49.9" customHeight="1">
      <c r="A1817" s="29">
        <f t="shared" si="55"/>
        <v>1778</v>
      </c>
      <c r="B1817" s="42"/>
      <c r="C1817" s="48"/>
      <c r="D1817" s="48"/>
      <c r="E1817" s="48"/>
      <c r="F1817" s="48"/>
      <c r="G1817" s="48"/>
      <c r="H1817" s="48"/>
      <c r="I1817" s="48"/>
      <c r="J1817" s="48"/>
      <c r="K1817" s="48"/>
      <c r="L1817" s="63"/>
      <c r="M1817" s="63"/>
      <c r="N1817" s="63"/>
      <c r="O1817" s="63"/>
      <c r="P1817" s="63"/>
      <c r="Q1817" s="77"/>
      <c r="R1817" s="77"/>
      <c r="S1817" s="77"/>
      <c r="T1817" s="77"/>
      <c r="U1817" s="77"/>
      <c r="V1817" s="63"/>
      <c r="W1817" s="94"/>
      <c r="X1817" s="94"/>
      <c r="Y1817" s="94"/>
      <c r="Z1817" s="94"/>
      <c r="AA1817" s="94"/>
      <c r="AB1817" s="94"/>
      <c r="AC1817" s="105" t="str">
        <f>IFERROR(VLOOKUP(Z1817,'【参考】数式用'!$A$4:$B$57,2,FALSE),"")</f>
        <v/>
      </c>
      <c r="AD1817" s="108"/>
      <c r="AE1817" s="113"/>
      <c r="AF1817" s="119">
        <f t="shared" si="54"/>
        <v>0</v>
      </c>
      <c r="AG1817" s="122" t="str">
        <f>IF(B1817="","",IF(AQ1817="総合事業","数式を削除して手入力",IFERROR(INDEX('【参考】数式用'!$AD$3:$AF$452,MATCH(Q1817&amp;V1817,'【参考】数式用'!$AC$3:$AC$452,0),MATCH(VLOOKUP(Z1817,'【参考】数式用'!$AG$2:$AH$56,2,FALSE),'【参考】数式用'!$AD$2:$AF$2,0)),10)))</f>
        <v/>
      </c>
      <c r="AP1817" s="127" t="str">
        <f>IF($L$16="","",VLOOKUP(Z1817,'【参考】数式用'!$A$2:$O$57,14,FALSE))</f>
        <v/>
      </c>
      <c r="AQ1817" s="126" t="e">
        <f>VLOOKUP(Z1817,'【参考】数式用'!$A$2:$O$57,15,FALSE)</f>
        <v>#N/A</v>
      </c>
    </row>
    <row r="1818" spans="1:43" ht="49.9" customHeight="1">
      <c r="A1818" s="29">
        <f t="shared" si="55"/>
        <v>1779</v>
      </c>
      <c r="B1818" s="42"/>
      <c r="C1818" s="48"/>
      <c r="D1818" s="48"/>
      <c r="E1818" s="48"/>
      <c r="F1818" s="48"/>
      <c r="G1818" s="48"/>
      <c r="H1818" s="48"/>
      <c r="I1818" s="48"/>
      <c r="J1818" s="48"/>
      <c r="K1818" s="48"/>
      <c r="L1818" s="63"/>
      <c r="M1818" s="63"/>
      <c r="N1818" s="63"/>
      <c r="O1818" s="63"/>
      <c r="P1818" s="63"/>
      <c r="Q1818" s="77"/>
      <c r="R1818" s="77"/>
      <c r="S1818" s="77"/>
      <c r="T1818" s="77"/>
      <c r="U1818" s="77"/>
      <c r="V1818" s="63"/>
      <c r="W1818" s="94"/>
      <c r="X1818" s="94"/>
      <c r="Y1818" s="94"/>
      <c r="Z1818" s="94"/>
      <c r="AA1818" s="94"/>
      <c r="AB1818" s="94"/>
      <c r="AC1818" s="105" t="str">
        <f>IFERROR(VLOOKUP(Z1818,'【参考】数式用'!$A$4:$B$57,2,FALSE),"")</f>
        <v/>
      </c>
      <c r="AD1818" s="108"/>
      <c r="AE1818" s="113"/>
      <c r="AF1818" s="119">
        <f t="shared" si="54"/>
        <v>0</v>
      </c>
      <c r="AG1818" s="122" t="str">
        <f>IF(B1818="","",IF(AQ1818="総合事業","数式を削除して手入力",IFERROR(INDEX('【参考】数式用'!$AD$3:$AF$452,MATCH(Q1818&amp;V1818,'【参考】数式用'!$AC$3:$AC$452,0),MATCH(VLOOKUP(Z1818,'【参考】数式用'!$AG$2:$AH$56,2,FALSE),'【参考】数式用'!$AD$2:$AF$2,0)),10)))</f>
        <v/>
      </c>
      <c r="AP1818" s="127" t="str">
        <f>IF($L$16="","",VLOOKUP(Z1818,'【参考】数式用'!$A$2:$O$57,14,FALSE))</f>
        <v/>
      </c>
      <c r="AQ1818" s="126" t="e">
        <f>VLOOKUP(Z1818,'【参考】数式用'!$A$2:$O$57,15,FALSE)</f>
        <v>#N/A</v>
      </c>
    </row>
    <row r="1819" spans="1:43" ht="49.9" customHeight="1">
      <c r="A1819" s="29">
        <f t="shared" si="55"/>
        <v>1780</v>
      </c>
      <c r="B1819" s="42"/>
      <c r="C1819" s="48"/>
      <c r="D1819" s="48"/>
      <c r="E1819" s="48"/>
      <c r="F1819" s="48"/>
      <c r="G1819" s="48"/>
      <c r="H1819" s="48"/>
      <c r="I1819" s="48"/>
      <c r="J1819" s="48"/>
      <c r="K1819" s="48"/>
      <c r="L1819" s="63"/>
      <c r="M1819" s="63"/>
      <c r="N1819" s="63"/>
      <c r="O1819" s="63"/>
      <c r="P1819" s="63"/>
      <c r="Q1819" s="77"/>
      <c r="R1819" s="77"/>
      <c r="S1819" s="77"/>
      <c r="T1819" s="77"/>
      <c r="U1819" s="77"/>
      <c r="V1819" s="63"/>
      <c r="W1819" s="94"/>
      <c r="X1819" s="94"/>
      <c r="Y1819" s="94"/>
      <c r="Z1819" s="94"/>
      <c r="AA1819" s="94"/>
      <c r="AB1819" s="94"/>
      <c r="AC1819" s="105" t="str">
        <f>IFERROR(VLOOKUP(Z1819,'【参考】数式用'!$A$4:$B$57,2,FALSE),"")</f>
        <v/>
      </c>
      <c r="AD1819" s="108"/>
      <c r="AE1819" s="113"/>
      <c r="AF1819" s="119">
        <f t="shared" si="54"/>
        <v>0</v>
      </c>
      <c r="AG1819" s="122" t="str">
        <f>IF(B1819="","",IF(AQ1819="総合事業","数式を削除して手入力",IFERROR(INDEX('【参考】数式用'!$AD$3:$AF$452,MATCH(Q1819&amp;V1819,'【参考】数式用'!$AC$3:$AC$452,0),MATCH(VLOOKUP(Z1819,'【参考】数式用'!$AG$2:$AH$56,2,FALSE),'【参考】数式用'!$AD$2:$AF$2,0)),10)))</f>
        <v/>
      </c>
      <c r="AP1819" s="127" t="str">
        <f>IF($L$16="","",VLOOKUP(Z1819,'【参考】数式用'!$A$2:$O$57,14,FALSE))</f>
        <v/>
      </c>
      <c r="AQ1819" s="126" t="e">
        <f>VLOOKUP(Z1819,'【参考】数式用'!$A$2:$O$57,15,FALSE)</f>
        <v>#N/A</v>
      </c>
    </row>
    <row r="1820" spans="1:43" ht="49.9" customHeight="1">
      <c r="A1820" s="29">
        <f t="shared" si="55"/>
        <v>1781</v>
      </c>
      <c r="B1820" s="42"/>
      <c r="C1820" s="48"/>
      <c r="D1820" s="48"/>
      <c r="E1820" s="48"/>
      <c r="F1820" s="48"/>
      <c r="G1820" s="48"/>
      <c r="H1820" s="48"/>
      <c r="I1820" s="48"/>
      <c r="J1820" s="48"/>
      <c r="K1820" s="48"/>
      <c r="L1820" s="63"/>
      <c r="M1820" s="63"/>
      <c r="N1820" s="63"/>
      <c r="O1820" s="63"/>
      <c r="P1820" s="63"/>
      <c r="Q1820" s="77"/>
      <c r="R1820" s="77"/>
      <c r="S1820" s="77"/>
      <c r="T1820" s="77"/>
      <c r="U1820" s="77"/>
      <c r="V1820" s="63"/>
      <c r="W1820" s="94"/>
      <c r="X1820" s="94"/>
      <c r="Y1820" s="94"/>
      <c r="Z1820" s="94"/>
      <c r="AA1820" s="94"/>
      <c r="AB1820" s="94"/>
      <c r="AC1820" s="105" t="str">
        <f>IFERROR(VLOOKUP(Z1820,'【参考】数式用'!$A$4:$B$57,2,FALSE),"")</f>
        <v/>
      </c>
      <c r="AD1820" s="108"/>
      <c r="AE1820" s="113"/>
      <c r="AF1820" s="119">
        <f t="shared" si="54"/>
        <v>0</v>
      </c>
      <c r="AG1820" s="122" t="str">
        <f>IF(B1820="","",IF(AQ1820="総合事業","数式を削除して手入力",IFERROR(INDEX('【参考】数式用'!$AD$3:$AF$452,MATCH(Q1820&amp;V1820,'【参考】数式用'!$AC$3:$AC$452,0),MATCH(VLOOKUP(Z1820,'【参考】数式用'!$AG$2:$AH$56,2,FALSE),'【参考】数式用'!$AD$2:$AF$2,0)),10)))</f>
        <v/>
      </c>
      <c r="AP1820" s="127" t="str">
        <f>IF($L$16="","",VLOOKUP(Z1820,'【参考】数式用'!$A$2:$O$57,14,FALSE))</f>
        <v/>
      </c>
      <c r="AQ1820" s="126" t="e">
        <f>VLOOKUP(Z1820,'【参考】数式用'!$A$2:$O$57,15,FALSE)</f>
        <v>#N/A</v>
      </c>
    </row>
    <row r="1821" spans="1:43" ht="49.9" customHeight="1">
      <c r="A1821" s="29">
        <f t="shared" si="55"/>
        <v>1782</v>
      </c>
      <c r="B1821" s="42"/>
      <c r="C1821" s="48"/>
      <c r="D1821" s="48"/>
      <c r="E1821" s="48"/>
      <c r="F1821" s="48"/>
      <c r="G1821" s="48"/>
      <c r="H1821" s="48"/>
      <c r="I1821" s="48"/>
      <c r="J1821" s="48"/>
      <c r="K1821" s="48"/>
      <c r="L1821" s="63"/>
      <c r="M1821" s="63"/>
      <c r="N1821" s="63"/>
      <c r="O1821" s="63"/>
      <c r="P1821" s="63"/>
      <c r="Q1821" s="77"/>
      <c r="R1821" s="77"/>
      <c r="S1821" s="77"/>
      <c r="T1821" s="77"/>
      <c r="U1821" s="77"/>
      <c r="V1821" s="63"/>
      <c r="W1821" s="94"/>
      <c r="X1821" s="94"/>
      <c r="Y1821" s="94"/>
      <c r="Z1821" s="94"/>
      <c r="AA1821" s="94"/>
      <c r="AB1821" s="94"/>
      <c r="AC1821" s="105" t="str">
        <f>IFERROR(VLOOKUP(Z1821,'【参考】数式用'!$A$4:$B$57,2,FALSE),"")</f>
        <v/>
      </c>
      <c r="AD1821" s="108"/>
      <c r="AE1821" s="113"/>
      <c r="AF1821" s="119">
        <f t="shared" si="54"/>
        <v>0</v>
      </c>
      <c r="AG1821" s="122" t="str">
        <f>IF(B1821="","",IF(AQ1821="総合事業","数式を削除して手入力",IFERROR(INDEX('【参考】数式用'!$AD$3:$AF$452,MATCH(Q1821&amp;V1821,'【参考】数式用'!$AC$3:$AC$452,0),MATCH(VLOOKUP(Z1821,'【参考】数式用'!$AG$2:$AH$56,2,FALSE),'【参考】数式用'!$AD$2:$AF$2,0)),10)))</f>
        <v/>
      </c>
      <c r="AP1821" s="127" t="str">
        <f>IF($L$16="","",VLOOKUP(Z1821,'【参考】数式用'!$A$2:$O$57,14,FALSE))</f>
        <v/>
      </c>
      <c r="AQ1821" s="126" t="e">
        <f>VLOOKUP(Z1821,'【参考】数式用'!$A$2:$O$57,15,FALSE)</f>
        <v>#N/A</v>
      </c>
    </row>
    <row r="1822" spans="1:43" ht="49.9" customHeight="1">
      <c r="A1822" s="29">
        <f t="shared" si="55"/>
        <v>1783</v>
      </c>
      <c r="B1822" s="42"/>
      <c r="C1822" s="48"/>
      <c r="D1822" s="48"/>
      <c r="E1822" s="48"/>
      <c r="F1822" s="48"/>
      <c r="G1822" s="48"/>
      <c r="H1822" s="48"/>
      <c r="I1822" s="48"/>
      <c r="J1822" s="48"/>
      <c r="K1822" s="48"/>
      <c r="L1822" s="63"/>
      <c r="M1822" s="63"/>
      <c r="N1822" s="63"/>
      <c r="O1822" s="63"/>
      <c r="P1822" s="63"/>
      <c r="Q1822" s="77"/>
      <c r="R1822" s="77"/>
      <c r="S1822" s="77"/>
      <c r="T1822" s="77"/>
      <c r="U1822" s="77"/>
      <c r="V1822" s="63"/>
      <c r="W1822" s="94"/>
      <c r="X1822" s="94"/>
      <c r="Y1822" s="94"/>
      <c r="Z1822" s="94"/>
      <c r="AA1822" s="94"/>
      <c r="AB1822" s="94"/>
      <c r="AC1822" s="105" t="str">
        <f>IFERROR(VLOOKUP(Z1822,'【参考】数式用'!$A$4:$B$57,2,FALSE),"")</f>
        <v/>
      </c>
      <c r="AD1822" s="108"/>
      <c r="AE1822" s="113"/>
      <c r="AF1822" s="119">
        <f t="shared" si="54"/>
        <v>0</v>
      </c>
      <c r="AG1822" s="122" t="str">
        <f>IF(B1822="","",IF(AQ1822="総合事業","数式を削除して手入力",IFERROR(INDEX('【参考】数式用'!$AD$3:$AF$452,MATCH(Q1822&amp;V1822,'【参考】数式用'!$AC$3:$AC$452,0),MATCH(VLOOKUP(Z1822,'【参考】数式用'!$AG$2:$AH$56,2,FALSE),'【参考】数式用'!$AD$2:$AF$2,0)),10)))</f>
        <v/>
      </c>
      <c r="AP1822" s="127" t="str">
        <f>IF($L$16="","",VLOOKUP(Z1822,'【参考】数式用'!$A$2:$O$57,14,FALSE))</f>
        <v/>
      </c>
      <c r="AQ1822" s="126" t="e">
        <f>VLOOKUP(Z1822,'【参考】数式用'!$A$2:$O$57,15,FALSE)</f>
        <v>#N/A</v>
      </c>
    </row>
    <row r="1823" spans="1:43" ht="49.9" customHeight="1">
      <c r="A1823" s="29">
        <f t="shared" si="55"/>
        <v>1784</v>
      </c>
      <c r="B1823" s="42"/>
      <c r="C1823" s="48"/>
      <c r="D1823" s="48"/>
      <c r="E1823" s="48"/>
      <c r="F1823" s="48"/>
      <c r="G1823" s="48"/>
      <c r="H1823" s="48"/>
      <c r="I1823" s="48"/>
      <c r="J1823" s="48"/>
      <c r="K1823" s="48"/>
      <c r="L1823" s="63"/>
      <c r="M1823" s="63"/>
      <c r="N1823" s="63"/>
      <c r="O1823" s="63"/>
      <c r="P1823" s="63"/>
      <c r="Q1823" s="77"/>
      <c r="R1823" s="77"/>
      <c r="S1823" s="77"/>
      <c r="T1823" s="77"/>
      <c r="U1823" s="77"/>
      <c r="V1823" s="63"/>
      <c r="W1823" s="94"/>
      <c r="X1823" s="94"/>
      <c r="Y1823" s="94"/>
      <c r="Z1823" s="94"/>
      <c r="AA1823" s="94"/>
      <c r="AB1823" s="94"/>
      <c r="AC1823" s="105" t="str">
        <f>IFERROR(VLOOKUP(Z1823,'【参考】数式用'!$A$4:$B$57,2,FALSE),"")</f>
        <v/>
      </c>
      <c r="AD1823" s="108"/>
      <c r="AE1823" s="113"/>
      <c r="AF1823" s="119">
        <f t="shared" si="54"/>
        <v>0</v>
      </c>
      <c r="AG1823" s="122" t="str">
        <f>IF(B1823="","",IF(AQ1823="総合事業","数式を削除して手入力",IFERROR(INDEX('【参考】数式用'!$AD$3:$AF$452,MATCH(Q1823&amp;V1823,'【参考】数式用'!$AC$3:$AC$452,0),MATCH(VLOOKUP(Z1823,'【参考】数式用'!$AG$2:$AH$56,2,FALSE),'【参考】数式用'!$AD$2:$AF$2,0)),10)))</f>
        <v/>
      </c>
      <c r="AP1823" s="127" t="str">
        <f>IF($L$16="","",VLOOKUP(Z1823,'【参考】数式用'!$A$2:$O$57,14,FALSE))</f>
        <v/>
      </c>
      <c r="AQ1823" s="126" t="e">
        <f>VLOOKUP(Z1823,'【参考】数式用'!$A$2:$O$57,15,FALSE)</f>
        <v>#N/A</v>
      </c>
    </row>
    <row r="1824" spans="1:43" ht="49.9" customHeight="1">
      <c r="A1824" s="29">
        <f t="shared" si="55"/>
        <v>1785</v>
      </c>
      <c r="B1824" s="42"/>
      <c r="C1824" s="48"/>
      <c r="D1824" s="48"/>
      <c r="E1824" s="48"/>
      <c r="F1824" s="48"/>
      <c r="G1824" s="48"/>
      <c r="H1824" s="48"/>
      <c r="I1824" s="48"/>
      <c r="J1824" s="48"/>
      <c r="K1824" s="48"/>
      <c r="L1824" s="63"/>
      <c r="M1824" s="63"/>
      <c r="N1824" s="63"/>
      <c r="O1824" s="63"/>
      <c r="P1824" s="63"/>
      <c r="Q1824" s="77"/>
      <c r="R1824" s="77"/>
      <c r="S1824" s="77"/>
      <c r="T1824" s="77"/>
      <c r="U1824" s="77"/>
      <c r="V1824" s="63"/>
      <c r="W1824" s="94"/>
      <c r="X1824" s="94"/>
      <c r="Y1824" s="94"/>
      <c r="Z1824" s="94"/>
      <c r="AA1824" s="94"/>
      <c r="AB1824" s="94"/>
      <c r="AC1824" s="105" t="str">
        <f>IFERROR(VLOOKUP(Z1824,'【参考】数式用'!$A$4:$B$57,2,FALSE),"")</f>
        <v/>
      </c>
      <c r="AD1824" s="108"/>
      <c r="AE1824" s="113"/>
      <c r="AF1824" s="119">
        <f t="shared" si="54"/>
        <v>0</v>
      </c>
      <c r="AG1824" s="122" t="str">
        <f>IF(B1824="","",IF(AQ1824="総合事業","数式を削除して手入力",IFERROR(INDEX('【参考】数式用'!$AD$3:$AF$452,MATCH(Q1824&amp;V1824,'【参考】数式用'!$AC$3:$AC$452,0),MATCH(VLOOKUP(Z1824,'【参考】数式用'!$AG$2:$AH$56,2,FALSE),'【参考】数式用'!$AD$2:$AF$2,0)),10)))</f>
        <v/>
      </c>
      <c r="AP1824" s="127" t="str">
        <f>IF($L$16="","",VLOOKUP(Z1824,'【参考】数式用'!$A$2:$O$57,14,FALSE))</f>
        <v/>
      </c>
      <c r="AQ1824" s="126" t="e">
        <f>VLOOKUP(Z1824,'【参考】数式用'!$A$2:$O$57,15,FALSE)</f>
        <v>#N/A</v>
      </c>
    </row>
    <row r="1825" spans="1:43" ht="49.9" customHeight="1">
      <c r="A1825" s="29">
        <f t="shared" si="55"/>
        <v>1786</v>
      </c>
      <c r="B1825" s="42"/>
      <c r="C1825" s="48"/>
      <c r="D1825" s="48"/>
      <c r="E1825" s="48"/>
      <c r="F1825" s="48"/>
      <c r="G1825" s="48"/>
      <c r="H1825" s="48"/>
      <c r="I1825" s="48"/>
      <c r="J1825" s="48"/>
      <c r="K1825" s="48"/>
      <c r="L1825" s="63"/>
      <c r="M1825" s="63"/>
      <c r="N1825" s="63"/>
      <c r="O1825" s="63"/>
      <c r="P1825" s="63"/>
      <c r="Q1825" s="77"/>
      <c r="R1825" s="77"/>
      <c r="S1825" s="77"/>
      <c r="T1825" s="77"/>
      <c r="U1825" s="77"/>
      <c r="V1825" s="63"/>
      <c r="W1825" s="94"/>
      <c r="X1825" s="94"/>
      <c r="Y1825" s="94"/>
      <c r="Z1825" s="94"/>
      <c r="AA1825" s="94"/>
      <c r="AB1825" s="94"/>
      <c r="AC1825" s="105" t="str">
        <f>IFERROR(VLOOKUP(Z1825,'【参考】数式用'!$A$4:$B$57,2,FALSE),"")</f>
        <v/>
      </c>
      <c r="AD1825" s="108"/>
      <c r="AE1825" s="113"/>
      <c r="AF1825" s="119">
        <f t="shared" si="54"/>
        <v>0</v>
      </c>
      <c r="AG1825" s="122" t="str">
        <f>IF(B1825="","",IF(AQ1825="総合事業","数式を削除して手入力",IFERROR(INDEX('【参考】数式用'!$AD$3:$AF$452,MATCH(Q1825&amp;V1825,'【参考】数式用'!$AC$3:$AC$452,0),MATCH(VLOOKUP(Z1825,'【参考】数式用'!$AG$2:$AH$56,2,FALSE),'【参考】数式用'!$AD$2:$AF$2,0)),10)))</f>
        <v/>
      </c>
      <c r="AP1825" s="127" t="str">
        <f>IF($L$16="","",VLOOKUP(Z1825,'【参考】数式用'!$A$2:$O$57,14,FALSE))</f>
        <v/>
      </c>
      <c r="AQ1825" s="126" t="e">
        <f>VLOOKUP(Z1825,'【参考】数式用'!$A$2:$O$57,15,FALSE)</f>
        <v>#N/A</v>
      </c>
    </row>
    <row r="1826" spans="1:43" ht="49.9" customHeight="1">
      <c r="A1826" s="29">
        <f t="shared" si="55"/>
        <v>1787</v>
      </c>
      <c r="B1826" s="42"/>
      <c r="C1826" s="48"/>
      <c r="D1826" s="48"/>
      <c r="E1826" s="48"/>
      <c r="F1826" s="48"/>
      <c r="G1826" s="48"/>
      <c r="H1826" s="48"/>
      <c r="I1826" s="48"/>
      <c r="J1826" s="48"/>
      <c r="K1826" s="48"/>
      <c r="L1826" s="63"/>
      <c r="M1826" s="63"/>
      <c r="N1826" s="63"/>
      <c r="O1826" s="63"/>
      <c r="P1826" s="63"/>
      <c r="Q1826" s="77"/>
      <c r="R1826" s="77"/>
      <c r="S1826" s="77"/>
      <c r="T1826" s="77"/>
      <c r="U1826" s="77"/>
      <c r="V1826" s="63"/>
      <c r="W1826" s="94"/>
      <c r="X1826" s="94"/>
      <c r="Y1826" s="94"/>
      <c r="Z1826" s="94"/>
      <c r="AA1826" s="94"/>
      <c r="AB1826" s="94"/>
      <c r="AC1826" s="105" t="str">
        <f>IFERROR(VLOOKUP(Z1826,'【参考】数式用'!$A$4:$B$57,2,FALSE),"")</f>
        <v/>
      </c>
      <c r="AD1826" s="108"/>
      <c r="AE1826" s="113"/>
      <c r="AF1826" s="119">
        <f t="shared" si="54"/>
        <v>0</v>
      </c>
      <c r="AG1826" s="122" t="str">
        <f>IF(B1826="","",IF(AQ1826="総合事業","数式を削除して手入力",IFERROR(INDEX('【参考】数式用'!$AD$3:$AF$452,MATCH(Q1826&amp;V1826,'【参考】数式用'!$AC$3:$AC$452,0),MATCH(VLOOKUP(Z1826,'【参考】数式用'!$AG$2:$AH$56,2,FALSE),'【参考】数式用'!$AD$2:$AF$2,0)),10)))</f>
        <v/>
      </c>
      <c r="AP1826" s="127" t="str">
        <f>IF($L$16="","",VLOOKUP(Z1826,'【参考】数式用'!$A$2:$O$57,14,FALSE))</f>
        <v/>
      </c>
      <c r="AQ1826" s="126" t="e">
        <f>VLOOKUP(Z1826,'【参考】数式用'!$A$2:$O$57,15,FALSE)</f>
        <v>#N/A</v>
      </c>
    </row>
    <row r="1827" spans="1:43" ht="49.9" customHeight="1">
      <c r="A1827" s="29">
        <f t="shared" si="55"/>
        <v>1788</v>
      </c>
      <c r="B1827" s="42"/>
      <c r="C1827" s="48"/>
      <c r="D1827" s="48"/>
      <c r="E1827" s="48"/>
      <c r="F1827" s="48"/>
      <c r="G1827" s="48"/>
      <c r="H1827" s="48"/>
      <c r="I1827" s="48"/>
      <c r="J1827" s="48"/>
      <c r="K1827" s="48"/>
      <c r="L1827" s="63"/>
      <c r="M1827" s="63"/>
      <c r="N1827" s="63"/>
      <c r="O1827" s="63"/>
      <c r="P1827" s="63"/>
      <c r="Q1827" s="77"/>
      <c r="R1827" s="77"/>
      <c r="S1827" s="77"/>
      <c r="T1827" s="77"/>
      <c r="U1827" s="77"/>
      <c r="V1827" s="63"/>
      <c r="W1827" s="94"/>
      <c r="X1827" s="94"/>
      <c r="Y1827" s="94"/>
      <c r="Z1827" s="94"/>
      <c r="AA1827" s="94"/>
      <c r="AB1827" s="94"/>
      <c r="AC1827" s="105" t="str">
        <f>IFERROR(VLOOKUP(Z1827,'【参考】数式用'!$A$4:$B$57,2,FALSE),"")</f>
        <v/>
      </c>
      <c r="AD1827" s="108"/>
      <c r="AE1827" s="113"/>
      <c r="AF1827" s="119">
        <f t="shared" si="54"/>
        <v>0</v>
      </c>
      <c r="AG1827" s="122" t="str">
        <f>IF(B1827="","",IF(AQ1827="総合事業","数式を削除して手入力",IFERROR(INDEX('【参考】数式用'!$AD$3:$AF$452,MATCH(Q1827&amp;V1827,'【参考】数式用'!$AC$3:$AC$452,0),MATCH(VLOOKUP(Z1827,'【参考】数式用'!$AG$2:$AH$56,2,FALSE),'【参考】数式用'!$AD$2:$AF$2,0)),10)))</f>
        <v/>
      </c>
      <c r="AP1827" s="127" t="str">
        <f>IF($L$16="","",VLOOKUP(Z1827,'【参考】数式用'!$A$2:$O$57,14,FALSE))</f>
        <v/>
      </c>
      <c r="AQ1827" s="126" t="e">
        <f>VLOOKUP(Z1827,'【参考】数式用'!$A$2:$O$57,15,FALSE)</f>
        <v>#N/A</v>
      </c>
    </row>
    <row r="1828" spans="1:43" ht="49.9" customHeight="1">
      <c r="A1828" s="29">
        <f t="shared" si="55"/>
        <v>1789</v>
      </c>
      <c r="B1828" s="42"/>
      <c r="C1828" s="48"/>
      <c r="D1828" s="48"/>
      <c r="E1828" s="48"/>
      <c r="F1828" s="48"/>
      <c r="G1828" s="48"/>
      <c r="H1828" s="48"/>
      <c r="I1828" s="48"/>
      <c r="J1828" s="48"/>
      <c r="K1828" s="48"/>
      <c r="L1828" s="63"/>
      <c r="M1828" s="63"/>
      <c r="N1828" s="63"/>
      <c r="O1828" s="63"/>
      <c r="P1828" s="63"/>
      <c r="Q1828" s="77"/>
      <c r="R1828" s="77"/>
      <c r="S1828" s="77"/>
      <c r="T1828" s="77"/>
      <c r="U1828" s="77"/>
      <c r="V1828" s="63"/>
      <c r="W1828" s="94"/>
      <c r="X1828" s="94"/>
      <c r="Y1828" s="94"/>
      <c r="Z1828" s="94"/>
      <c r="AA1828" s="94"/>
      <c r="AB1828" s="94"/>
      <c r="AC1828" s="105" t="str">
        <f>IFERROR(VLOOKUP(Z1828,'【参考】数式用'!$A$4:$B$57,2,FALSE),"")</f>
        <v/>
      </c>
      <c r="AD1828" s="108"/>
      <c r="AE1828" s="113"/>
      <c r="AF1828" s="119">
        <f t="shared" si="54"/>
        <v>0</v>
      </c>
      <c r="AG1828" s="122" t="str">
        <f>IF(B1828="","",IF(AQ1828="総合事業","数式を削除して手入力",IFERROR(INDEX('【参考】数式用'!$AD$3:$AF$452,MATCH(Q1828&amp;V1828,'【参考】数式用'!$AC$3:$AC$452,0),MATCH(VLOOKUP(Z1828,'【参考】数式用'!$AG$2:$AH$56,2,FALSE),'【参考】数式用'!$AD$2:$AF$2,0)),10)))</f>
        <v/>
      </c>
      <c r="AP1828" s="127" t="str">
        <f>IF($L$16="","",VLOOKUP(Z1828,'【参考】数式用'!$A$2:$O$57,14,FALSE))</f>
        <v/>
      </c>
      <c r="AQ1828" s="126" t="e">
        <f>VLOOKUP(Z1828,'【参考】数式用'!$A$2:$O$57,15,FALSE)</f>
        <v>#N/A</v>
      </c>
    </row>
    <row r="1829" spans="1:43" ht="49.9" customHeight="1">
      <c r="A1829" s="29">
        <f t="shared" si="55"/>
        <v>1790</v>
      </c>
      <c r="B1829" s="42"/>
      <c r="C1829" s="48"/>
      <c r="D1829" s="48"/>
      <c r="E1829" s="48"/>
      <c r="F1829" s="48"/>
      <c r="G1829" s="48"/>
      <c r="H1829" s="48"/>
      <c r="I1829" s="48"/>
      <c r="J1829" s="48"/>
      <c r="K1829" s="48"/>
      <c r="L1829" s="63"/>
      <c r="M1829" s="63"/>
      <c r="N1829" s="63"/>
      <c r="O1829" s="63"/>
      <c r="P1829" s="63"/>
      <c r="Q1829" s="77"/>
      <c r="R1829" s="77"/>
      <c r="S1829" s="77"/>
      <c r="T1829" s="77"/>
      <c r="U1829" s="77"/>
      <c r="V1829" s="63"/>
      <c r="W1829" s="94"/>
      <c r="X1829" s="94"/>
      <c r="Y1829" s="94"/>
      <c r="Z1829" s="94"/>
      <c r="AA1829" s="94"/>
      <c r="AB1829" s="94"/>
      <c r="AC1829" s="105" t="str">
        <f>IFERROR(VLOOKUP(Z1829,'【参考】数式用'!$A$4:$B$57,2,FALSE),"")</f>
        <v/>
      </c>
      <c r="AD1829" s="108"/>
      <c r="AE1829" s="113"/>
      <c r="AF1829" s="119">
        <f t="shared" si="54"/>
        <v>0</v>
      </c>
      <c r="AG1829" s="122" t="str">
        <f>IF(B1829="","",IF(AQ1829="総合事業","数式を削除して手入力",IFERROR(INDEX('【参考】数式用'!$AD$3:$AF$452,MATCH(Q1829&amp;V1829,'【参考】数式用'!$AC$3:$AC$452,0),MATCH(VLOOKUP(Z1829,'【参考】数式用'!$AG$2:$AH$56,2,FALSE),'【参考】数式用'!$AD$2:$AF$2,0)),10)))</f>
        <v/>
      </c>
      <c r="AP1829" s="127" t="str">
        <f>IF($L$16="","",VLOOKUP(Z1829,'【参考】数式用'!$A$2:$O$57,14,FALSE))</f>
        <v/>
      </c>
      <c r="AQ1829" s="126" t="e">
        <f>VLOOKUP(Z1829,'【参考】数式用'!$A$2:$O$57,15,FALSE)</f>
        <v>#N/A</v>
      </c>
    </row>
    <row r="1830" spans="1:43" ht="49.9" customHeight="1">
      <c r="A1830" s="29">
        <f t="shared" si="55"/>
        <v>1791</v>
      </c>
      <c r="B1830" s="42"/>
      <c r="C1830" s="48"/>
      <c r="D1830" s="48"/>
      <c r="E1830" s="48"/>
      <c r="F1830" s="48"/>
      <c r="G1830" s="48"/>
      <c r="H1830" s="48"/>
      <c r="I1830" s="48"/>
      <c r="J1830" s="48"/>
      <c r="K1830" s="48"/>
      <c r="L1830" s="63"/>
      <c r="M1830" s="63"/>
      <c r="N1830" s="63"/>
      <c r="O1830" s="63"/>
      <c r="P1830" s="63"/>
      <c r="Q1830" s="77"/>
      <c r="R1830" s="77"/>
      <c r="S1830" s="77"/>
      <c r="T1830" s="77"/>
      <c r="U1830" s="77"/>
      <c r="V1830" s="63"/>
      <c r="W1830" s="94"/>
      <c r="X1830" s="94"/>
      <c r="Y1830" s="94"/>
      <c r="Z1830" s="94"/>
      <c r="AA1830" s="94"/>
      <c r="AB1830" s="94"/>
      <c r="AC1830" s="105" t="str">
        <f>IFERROR(VLOOKUP(Z1830,'【参考】数式用'!$A$4:$B$57,2,FALSE),"")</f>
        <v/>
      </c>
      <c r="AD1830" s="108"/>
      <c r="AE1830" s="113"/>
      <c r="AF1830" s="119">
        <f t="shared" si="54"/>
        <v>0</v>
      </c>
      <c r="AG1830" s="122" t="str">
        <f>IF(B1830="","",IF(AQ1830="総合事業","数式を削除して手入力",IFERROR(INDEX('【参考】数式用'!$AD$3:$AF$452,MATCH(Q1830&amp;V1830,'【参考】数式用'!$AC$3:$AC$452,0),MATCH(VLOOKUP(Z1830,'【参考】数式用'!$AG$2:$AH$56,2,FALSE),'【参考】数式用'!$AD$2:$AF$2,0)),10)))</f>
        <v/>
      </c>
      <c r="AP1830" s="127" t="str">
        <f>IF($L$16="","",VLOOKUP(Z1830,'【参考】数式用'!$A$2:$O$57,14,FALSE))</f>
        <v/>
      </c>
      <c r="AQ1830" s="126" t="e">
        <f>VLOOKUP(Z1830,'【参考】数式用'!$A$2:$O$57,15,FALSE)</f>
        <v>#N/A</v>
      </c>
    </row>
    <row r="1831" spans="1:43" ht="49.9" customHeight="1">
      <c r="A1831" s="29">
        <f t="shared" si="55"/>
        <v>1792</v>
      </c>
      <c r="B1831" s="42"/>
      <c r="C1831" s="48"/>
      <c r="D1831" s="48"/>
      <c r="E1831" s="48"/>
      <c r="F1831" s="48"/>
      <c r="G1831" s="48"/>
      <c r="H1831" s="48"/>
      <c r="I1831" s="48"/>
      <c r="J1831" s="48"/>
      <c r="K1831" s="48"/>
      <c r="L1831" s="63"/>
      <c r="M1831" s="63"/>
      <c r="N1831" s="63"/>
      <c r="O1831" s="63"/>
      <c r="P1831" s="63"/>
      <c r="Q1831" s="77"/>
      <c r="R1831" s="77"/>
      <c r="S1831" s="77"/>
      <c r="T1831" s="77"/>
      <c r="U1831" s="77"/>
      <c r="V1831" s="63"/>
      <c r="W1831" s="94"/>
      <c r="X1831" s="94"/>
      <c r="Y1831" s="94"/>
      <c r="Z1831" s="94"/>
      <c r="AA1831" s="94"/>
      <c r="AB1831" s="94"/>
      <c r="AC1831" s="105" t="str">
        <f>IFERROR(VLOOKUP(Z1831,'【参考】数式用'!$A$4:$B$57,2,FALSE),"")</f>
        <v/>
      </c>
      <c r="AD1831" s="108"/>
      <c r="AE1831" s="113"/>
      <c r="AF1831" s="119">
        <f t="shared" si="54"/>
        <v>0</v>
      </c>
      <c r="AG1831" s="122" t="str">
        <f>IF(B1831="","",IF(AQ1831="総合事業","数式を削除して手入力",IFERROR(INDEX('【参考】数式用'!$AD$3:$AF$452,MATCH(Q1831&amp;V1831,'【参考】数式用'!$AC$3:$AC$452,0),MATCH(VLOOKUP(Z1831,'【参考】数式用'!$AG$2:$AH$56,2,FALSE),'【参考】数式用'!$AD$2:$AF$2,0)),10)))</f>
        <v/>
      </c>
      <c r="AP1831" s="127" t="str">
        <f>IF($L$16="","",VLOOKUP(Z1831,'【参考】数式用'!$A$2:$O$57,14,FALSE))</f>
        <v/>
      </c>
      <c r="AQ1831" s="126" t="e">
        <f>VLOOKUP(Z1831,'【参考】数式用'!$A$2:$O$57,15,FALSE)</f>
        <v>#N/A</v>
      </c>
    </row>
    <row r="1832" spans="1:43" ht="49.9" customHeight="1">
      <c r="A1832" s="29">
        <f t="shared" si="55"/>
        <v>1793</v>
      </c>
      <c r="B1832" s="42"/>
      <c r="C1832" s="48"/>
      <c r="D1832" s="48"/>
      <c r="E1832" s="48"/>
      <c r="F1832" s="48"/>
      <c r="G1832" s="48"/>
      <c r="H1832" s="48"/>
      <c r="I1832" s="48"/>
      <c r="J1832" s="48"/>
      <c r="K1832" s="48"/>
      <c r="L1832" s="63"/>
      <c r="M1832" s="63"/>
      <c r="N1832" s="63"/>
      <c r="O1832" s="63"/>
      <c r="P1832" s="63"/>
      <c r="Q1832" s="77"/>
      <c r="R1832" s="77"/>
      <c r="S1832" s="77"/>
      <c r="T1832" s="77"/>
      <c r="U1832" s="77"/>
      <c r="V1832" s="63"/>
      <c r="W1832" s="94"/>
      <c r="X1832" s="94"/>
      <c r="Y1832" s="94"/>
      <c r="Z1832" s="94"/>
      <c r="AA1832" s="94"/>
      <c r="AB1832" s="94"/>
      <c r="AC1832" s="105" t="str">
        <f>IFERROR(VLOOKUP(Z1832,'【参考】数式用'!$A$4:$B$57,2,FALSE),"")</f>
        <v/>
      </c>
      <c r="AD1832" s="108"/>
      <c r="AE1832" s="113"/>
      <c r="AF1832" s="119">
        <f t="shared" ref="AF1832:AF1895" si="56">AD1832-AE1832</f>
        <v>0</v>
      </c>
      <c r="AG1832" s="122" t="str">
        <f>IF(B1832="","",IF(AQ1832="総合事業","数式を削除して手入力",IFERROR(INDEX('【参考】数式用'!$AD$3:$AF$452,MATCH(Q1832&amp;V1832,'【参考】数式用'!$AC$3:$AC$452,0),MATCH(VLOOKUP(Z1832,'【参考】数式用'!$AG$2:$AH$56,2,FALSE),'【参考】数式用'!$AD$2:$AF$2,0)),10)))</f>
        <v/>
      </c>
      <c r="AP1832" s="127" t="str">
        <f>IF($L$16="","",VLOOKUP(Z1832,'【参考】数式用'!$A$2:$O$57,14,FALSE))</f>
        <v/>
      </c>
      <c r="AQ1832" s="126" t="e">
        <f>VLOOKUP(Z1832,'【参考】数式用'!$A$2:$O$57,15,FALSE)</f>
        <v>#N/A</v>
      </c>
    </row>
    <row r="1833" spans="1:43" ht="49.9" customHeight="1">
      <c r="A1833" s="29">
        <f t="shared" ref="A1833:A1896" si="57">A1832+1</f>
        <v>1794</v>
      </c>
      <c r="B1833" s="42"/>
      <c r="C1833" s="48"/>
      <c r="D1833" s="48"/>
      <c r="E1833" s="48"/>
      <c r="F1833" s="48"/>
      <c r="G1833" s="48"/>
      <c r="H1833" s="48"/>
      <c r="I1833" s="48"/>
      <c r="J1833" s="48"/>
      <c r="K1833" s="48"/>
      <c r="L1833" s="63"/>
      <c r="M1833" s="63"/>
      <c r="N1833" s="63"/>
      <c r="O1833" s="63"/>
      <c r="P1833" s="63"/>
      <c r="Q1833" s="77"/>
      <c r="R1833" s="77"/>
      <c r="S1833" s="77"/>
      <c r="T1833" s="77"/>
      <c r="U1833" s="77"/>
      <c r="V1833" s="63"/>
      <c r="W1833" s="94"/>
      <c r="X1833" s="94"/>
      <c r="Y1833" s="94"/>
      <c r="Z1833" s="94"/>
      <c r="AA1833" s="94"/>
      <c r="AB1833" s="94"/>
      <c r="AC1833" s="105" t="str">
        <f>IFERROR(VLOOKUP(Z1833,'【参考】数式用'!$A$4:$B$57,2,FALSE),"")</f>
        <v/>
      </c>
      <c r="AD1833" s="108"/>
      <c r="AE1833" s="113"/>
      <c r="AF1833" s="119">
        <f t="shared" si="56"/>
        <v>0</v>
      </c>
      <c r="AG1833" s="122" t="str">
        <f>IF(B1833="","",IF(AQ1833="総合事業","数式を削除して手入力",IFERROR(INDEX('【参考】数式用'!$AD$3:$AF$452,MATCH(Q1833&amp;V1833,'【参考】数式用'!$AC$3:$AC$452,0),MATCH(VLOOKUP(Z1833,'【参考】数式用'!$AG$2:$AH$56,2,FALSE),'【参考】数式用'!$AD$2:$AF$2,0)),10)))</f>
        <v/>
      </c>
      <c r="AP1833" s="127" t="str">
        <f>IF($L$16="","",VLOOKUP(Z1833,'【参考】数式用'!$A$2:$O$57,14,FALSE))</f>
        <v/>
      </c>
      <c r="AQ1833" s="126" t="e">
        <f>VLOOKUP(Z1833,'【参考】数式用'!$A$2:$O$57,15,FALSE)</f>
        <v>#N/A</v>
      </c>
    </row>
    <row r="1834" spans="1:43" ht="49.9" customHeight="1">
      <c r="A1834" s="29">
        <f t="shared" si="57"/>
        <v>1795</v>
      </c>
      <c r="B1834" s="42"/>
      <c r="C1834" s="48"/>
      <c r="D1834" s="48"/>
      <c r="E1834" s="48"/>
      <c r="F1834" s="48"/>
      <c r="G1834" s="48"/>
      <c r="H1834" s="48"/>
      <c r="I1834" s="48"/>
      <c r="J1834" s="48"/>
      <c r="K1834" s="48"/>
      <c r="L1834" s="63"/>
      <c r="M1834" s="63"/>
      <c r="N1834" s="63"/>
      <c r="O1834" s="63"/>
      <c r="P1834" s="63"/>
      <c r="Q1834" s="77"/>
      <c r="R1834" s="77"/>
      <c r="S1834" s="77"/>
      <c r="T1834" s="77"/>
      <c r="U1834" s="77"/>
      <c r="V1834" s="63"/>
      <c r="W1834" s="94"/>
      <c r="X1834" s="94"/>
      <c r="Y1834" s="94"/>
      <c r="Z1834" s="94"/>
      <c r="AA1834" s="94"/>
      <c r="AB1834" s="94"/>
      <c r="AC1834" s="105" t="str">
        <f>IFERROR(VLOOKUP(Z1834,'【参考】数式用'!$A$4:$B$57,2,FALSE),"")</f>
        <v/>
      </c>
      <c r="AD1834" s="108"/>
      <c r="AE1834" s="113"/>
      <c r="AF1834" s="119">
        <f t="shared" si="56"/>
        <v>0</v>
      </c>
      <c r="AG1834" s="122" t="str">
        <f>IF(B1834="","",IF(AQ1834="総合事業","数式を削除して手入力",IFERROR(INDEX('【参考】数式用'!$AD$3:$AF$452,MATCH(Q1834&amp;V1834,'【参考】数式用'!$AC$3:$AC$452,0),MATCH(VLOOKUP(Z1834,'【参考】数式用'!$AG$2:$AH$56,2,FALSE),'【参考】数式用'!$AD$2:$AF$2,0)),10)))</f>
        <v/>
      </c>
      <c r="AP1834" s="127" t="str">
        <f>IF($L$16="","",VLOOKUP(Z1834,'【参考】数式用'!$A$2:$O$57,14,FALSE))</f>
        <v/>
      </c>
      <c r="AQ1834" s="126" t="e">
        <f>VLOOKUP(Z1834,'【参考】数式用'!$A$2:$O$57,15,FALSE)</f>
        <v>#N/A</v>
      </c>
    </row>
    <row r="1835" spans="1:43" ht="49.9" customHeight="1">
      <c r="A1835" s="29">
        <f t="shared" si="57"/>
        <v>1796</v>
      </c>
      <c r="B1835" s="42"/>
      <c r="C1835" s="48"/>
      <c r="D1835" s="48"/>
      <c r="E1835" s="48"/>
      <c r="F1835" s="48"/>
      <c r="G1835" s="48"/>
      <c r="H1835" s="48"/>
      <c r="I1835" s="48"/>
      <c r="J1835" s="48"/>
      <c r="K1835" s="48"/>
      <c r="L1835" s="63"/>
      <c r="M1835" s="63"/>
      <c r="N1835" s="63"/>
      <c r="O1835" s="63"/>
      <c r="P1835" s="63"/>
      <c r="Q1835" s="77"/>
      <c r="R1835" s="77"/>
      <c r="S1835" s="77"/>
      <c r="T1835" s="77"/>
      <c r="U1835" s="77"/>
      <c r="V1835" s="63"/>
      <c r="W1835" s="94"/>
      <c r="X1835" s="94"/>
      <c r="Y1835" s="94"/>
      <c r="Z1835" s="94"/>
      <c r="AA1835" s="94"/>
      <c r="AB1835" s="94"/>
      <c r="AC1835" s="105" t="str">
        <f>IFERROR(VLOOKUP(Z1835,'【参考】数式用'!$A$4:$B$57,2,FALSE),"")</f>
        <v/>
      </c>
      <c r="AD1835" s="108"/>
      <c r="AE1835" s="113"/>
      <c r="AF1835" s="119">
        <f t="shared" si="56"/>
        <v>0</v>
      </c>
      <c r="AG1835" s="122" t="str">
        <f>IF(B1835="","",IF(AQ1835="総合事業","数式を削除して手入力",IFERROR(INDEX('【参考】数式用'!$AD$3:$AF$452,MATCH(Q1835&amp;V1835,'【参考】数式用'!$AC$3:$AC$452,0),MATCH(VLOOKUP(Z1835,'【参考】数式用'!$AG$2:$AH$56,2,FALSE),'【参考】数式用'!$AD$2:$AF$2,0)),10)))</f>
        <v/>
      </c>
      <c r="AP1835" s="127" t="str">
        <f>IF($L$16="","",VLOOKUP(Z1835,'【参考】数式用'!$A$2:$O$57,14,FALSE))</f>
        <v/>
      </c>
      <c r="AQ1835" s="126" t="e">
        <f>VLOOKUP(Z1835,'【参考】数式用'!$A$2:$O$57,15,FALSE)</f>
        <v>#N/A</v>
      </c>
    </row>
    <row r="1836" spans="1:43" ht="49.9" customHeight="1">
      <c r="A1836" s="29">
        <f t="shared" si="57"/>
        <v>1797</v>
      </c>
      <c r="B1836" s="42"/>
      <c r="C1836" s="48"/>
      <c r="D1836" s="48"/>
      <c r="E1836" s="48"/>
      <c r="F1836" s="48"/>
      <c r="G1836" s="48"/>
      <c r="H1836" s="48"/>
      <c r="I1836" s="48"/>
      <c r="J1836" s="48"/>
      <c r="K1836" s="48"/>
      <c r="L1836" s="63"/>
      <c r="M1836" s="63"/>
      <c r="N1836" s="63"/>
      <c r="O1836" s="63"/>
      <c r="P1836" s="63"/>
      <c r="Q1836" s="77"/>
      <c r="R1836" s="77"/>
      <c r="S1836" s="77"/>
      <c r="T1836" s="77"/>
      <c r="U1836" s="77"/>
      <c r="V1836" s="63"/>
      <c r="W1836" s="94"/>
      <c r="X1836" s="94"/>
      <c r="Y1836" s="94"/>
      <c r="Z1836" s="94"/>
      <c r="AA1836" s="94"/>
      <c r="AB1836" s="94"/>
      <c r="AC1836" s="105" t="str">
        <f>IFERROR(VLOOKUP(Z1836,'【参考】数式用'!$A$4:$B$57,2,FALSE),"")</f>
        <v/>
      </c>
      <c r="AD1836" s="108"/>
      <c r="AE1836" s="113"/>
      <c r="AF1836" s="119">
        <f t="shared" si="56"/>
        <v>0</v>
      </c>
      <c r="AG1836" s="122" t="str">
        <f>IF(B1836="","",IF(AQ1836="総合事業","数式を削除して手入力",IFERROR(INDEX('【参考】数式用'!$AD$3:$AF$452,MATCH(Q1836&amp;V1836,'【参考】数式用'!$AC$3:$AC$452,0),MATCH(VLOOKUP(Z1836,'【参考】数式用'!$AG$2:$AH$56,2,FALSE),'【参考】数式用'!$AD$2:$AF$2,0)),10)))</f>
        <v/>
      </c>
      <c r="AP1836" s="127" t="str">
        <f>IF($L$16="","",VLOOKUP(Z1836,'【参考】数式用'!$A$2:$O$57,14,FALSE))</f>
        <v/>
      </c>
      <c r="AQ1836" s="126" t="e">
        <f>VLOOKUP(Z1836,'【参考】数式用'!$A$2:$O$57,15,FALSE)</f>
        <v>#N/A</v>
      </c>
    </row>
    <row r="1837" spans="1:43" ht="49.9" customHeight="1">
      <c r="A1837" s="29">
        <f t="shared" si="57"/>
        <v>1798</v>
      </c>
      <c r="B1837" s="42"/>
      <c r="C1837" s="48"/>
      <c r="D1837" s="48"/>
      <c r="E1837" s="48"/>
      <c r="F1837" s="48"/>
      <c r="G1837" s="48"/>
      <c r="H1837" s="48"/>
      <c r="I1837" s="48"/>
      <c r="J1837" s="48"/>
      <c r="K1837" s="48"/>
      <c r="L1837" s="63"/>
      <c r="M1837" s="63"/>
      <c r="N1837" s="63"/>
      <c r="O1837" s="63"/>
      <c r="P1837" s="63"/>
      <c r="Q1837" s="77"/>
      <c r="R1837" s="77"/>
      <c r="S1837" s="77"/>
      <c r="T1837" s="77"/>
      <c r="U1837" s="77"/>
      <c r="V1837" s="63"/>
      <c r="W1837" s="94"/>
      <c r="X1837" s="94"/>
      <c r="Y1837" s="94"/>
      <c r="Z1837" s="94"/>
      <c r="AA1837" s="94"/>
      <c r="AB1837" s="94"/>
      <c r="AC1837" s="105" t="str">
        <f>IFERROR(VLOOKUP(Z1837,'【参考】数式用'!$A$4:$B$57,2,FALSE),"")</f>
        <v/>
      </c>
      <c r="AD1837" s="108"/>
      <c r="AE1837" s="113"/>
      <c r="AF1837" s="119">
        <f t="shared" si="56"/>
        <v>0</v>
      </c>
      <c r="AG1837" s="122" t="str">
        <f>IF(B1837="","",IF(AQ1837="総合事業","数式を削除して手入力",IFERROR(INDEX('【参考】数式用'!$AD$3:$AF$452,MATCH(Q1837&amp;V1837,'【参考】数式用'!$AC$3:$AC$452,0),MATCH(VLOOKUP(Z1837,'【参考】数式用'!$AG$2:$AH$56,2,FALSE),'【参考】数式用'!$AD$2:$AF$2,0)),10)))</f>
        <v/>
      </c>
      <c r="AP1837" s="127" t="str">
        <f>IF($L$16="","",VLOOKUP(Z1837,'【参考】数式用'!$A$2:$O$57,14,FALSE))</f>
        <v/>
      </c>
      <c r="AQ1837" s="126" t="e">
        <f>VLOOKUP(Z1837,'【参考】数式用'!$A$2:$O$57,15,FALSE)</f>
        <v>#N/A</v>
      </c>
    </row>
    <row r="1838" spans="1:43" ht="49.9" customHeight="1">
      <c r="A1838" s="29">
        <f t="shared" si="57"/>
        <v>1799</v>
      </c>
      <c r="B1838" s="42"/>
      <c r="C1838" s="48"/>
      <c r="D1838" s="48"/>
      <c r="E1838" s="48"/>
      <c r="F1838" s="48"/>
      <c r="G1838" s="48"/>
      <c r="H1838" s="48"/>
      <c r="I1838" s="48"/>
      <c r="J1838" s="48"/>
      <c r="K1838" s="48"/>
      <c r="L1838" s="63"/>
      <c r="M1838" s="63"/>
      <c r="N1838" s="63"/>
      <c r="O1838" s="63"/>
      <c r="P1838" s="63"/>
      <c r="Q1838" s="77"/>
      <c r="R1838" s="77"/>
      <c r="S1838" s="77"/>
      <c r="T1838" s="77"/>
      <c r="U1838" s="77"/>
      <c r="V1838" s="63"/>
      <c r="W1838" s="94"/>
      <c r="X1838" s="94"/>
      <c r="Y1838" s="94"/>
      <c r="Z1838" s="94"/>
      <c r="AA1838" s="94"/>
      <c r="AB1838" s="94"/>
      <c r="AC1838" s="105" t="str">
        <f>IFERROR(VLOOKUP(Z1838,'【参考】数式用'!$A$4:$B$57,2,FALSE),"")</f>
        <v/>
      </c>
      <c r="AD1838" s="108"/>
      <c r="AE1838" s="113"/>
      <c r="AF1838" s="119">
        <f t="shared" si="56"/>
        <v>0</v>
      </c>
      <c r="AG1838" s="122" t="str">
        <f>IF(B1838="","",IF(AQ1838="総合事業","数式を削除して手入力",IFERROR(INDEX('【参考】数式用'!$AD$3:$AF$452,MATCH(Q1838&amp;V1838,'【参考】数式用'!$AC$3:$AC$452,0),MATCH(VLOOKUP(Z1838,'【参考】数式用'!$AG$2:$AH$56,2,FALSE),'【参考】数式用'!$AD$2:$AF$2,0)),10)))</f>
        <v/>
      </c>
      <c r="AP1838" s="127" t="str">
        <f>IF($L$16="","",VLOOKUP(Z1838,'【参考】数式用'!$A$2:$O$57,14,FALSE))</f>
        <v/>
      </c>
      <c r="AQ1838" s="126" t="e">
        <f>VLOOKUP(Z1838,'【参考】数式用'!$A$2:$O$57,15,FALSE)</f>
        <v>#N/A</v>
      </c>
    </row>
    <row r="1839" spans="1:43" ht="49.9" customHeight="1">
      <c r="A1839" s="29">
        <f t="shared" si="57"/>
        <v>1800</v>
      </c>
      <c r="B1839" s="42"/>
      <c r="C1839" s="48"/>
      <c r="D1839" s="48"/>
      <c r="E1839" s="48"/>
      <c r="F1839" s="48"/>
      <c r="G1839" s="48"/>
      <c r="H1839" s="48"/>
      <c r="I1839" s="48"/>
      <c r="J1839" s="48"/>
      <c r="K1839" s="48"/>
      <c r="L1839" s="63"/>
      <c r="M1839" s="63"/>
      <c r="N1839" s="63"/>
      <c r="O1839" s="63"/>
      <c r="P1839" s="63"/>
      <c r="Q1839" s="77"/>
      <c r="R1839" s="77"/>
      <c r="S1839" s="77"/>
      <c r="T1839" s="77"/>
      <c r="U1839" s="77"/>
      <c r="V1839" s="63"/>
      <c r="W1839" s="94"/>
      <c r="X1839" s="94"/>
      <c r="Y1839" s="94"/>
      <c r="Z1839" s="94"/>
      <c r="AA1839" s="94"/>
      <c r="AB1839" s="94"/>
      <c r="AC1839" s="105" t="str">
        <f>IFERROR(VLOOKUP(Z1839,'【参考】数式用'!$A$4:$B$57,2,FALSE),"")</f>
        <v/>
      </c>
      <c r="AD1839" s="108"/>
      <c r="AE1839" s="113"/>
      <c r="AF1839" s="119">
        <f t="shared" si="56"/>
        <v>0</v>
      </c>
      <c r="AG1839" s="122" t="str">
        <f>IF(B1839="","",IF(AQ1839="総合事業","数式を削除して手入力",IFERROR(INDEX('【参考】数式用'!$AD$3:$AF$452,MATCH(Q1839&amp;V1839,'【参考】数式用'!$AC$3:$AC$452,0),MATCH(VLOOKUP(Z1839,'【参考】数式用'!$AG$2:$AH$56,2,FALSE),'【参考】数式用'!$AD$2:$AF$2,0)),10)))</f>
        <v/>
      </c>
      <c r="AP1839" s="127" t="str">
        <f>IF($L$16="","",VLOOKUP(Z1839,'【参考】数式用'!$A$2:$O$57,14,FALSE))</f>
        <v/>
      </c>
      <c r="AQ1839" s="126" t="e">
        <f>VLOOKUP(Z1839,'【参考】数式用'!$A$2:$O$57,15,FALSE)</f>
        <v>#N/A</v>
      </c>
    </row>
    <row r="1840" spans="1:43" ht="49.9" customHeight="1">
      <c r="A1840" s="29">
        <f t="shared" si="57"/>
        <v>1801</v>
      </c>
      <c r="B1840" s="42"/>
      <c r="C1840" s="48"/>
      <c r="D1840" s="48"/>
      <c r="E1840" s="48"/>
      <c r="F1840" s="48"/>
      <c r="G1840" s="48"/>
      <c r="H1840" s="48"/>
      <c r="I1840" s="48"/>
      <c r="J1840" s="48"/>
      <c r="K1840" s="48"/>
      <c r="L1840" s="63"/>
      <c r="M1840" s="63"/>
      <c r="N1840" s="63"/>
      <c r="O1840" s="63"/>
      <c r="P1840" s="63"/>
      <c r="Q1840" s="77"/>
      <c r="R1840" s="77"/>
      <c r="S1840" s="77"/>
      <c r="T1840" s="77"/>
      <c r="U1840" s="77"/>
      <c r="V1840" s="63"/>
      <c r="W1840" s="94"/>
      <c r="X1840" s="94"/>
      <c r="Y1840" s="94"/>
      <c r="Z1840" s="94"/>
      <c r="AA1840" s="94"/>
      <c r="AB1840" s="94"/>
      <c r="AC1840" s="105" t="str">
        <f>IFERROR(VLOOKUP(Z1840,'【参考】数式用'!$A$4:$B$57,2,FALSE),"")</f>
        <v/>
      </c>
      <c r="AD1840" s="108"/>
      <c r="AE1840" s="113"/>
      <c r="AF1840" s="119">
        <f t="shared" si="56"/>
        <v>0</v>
      </c>
      <c r="AG1840" s="122" t="str">
        <f>IF(B1840="","",IF(AQ1840="総合事業","数式を削除して手入力",IFERROR(INDEX('【参考】数式用'!$AD$3:$AF$452,MATCH(Q1840&amp;V1840,'【参考】数式用'!$AC$3:$AC$452,0),MATCH(VLOOKUP(Z1840,'【参考】数式用'!$AG$2:$AH$56,2,FALSE),'【参考】数式用'!$AD$2:$AF$2,0)),10)))</f>
        <v/>
      </c>
      <c r="AP1840" s="127" t="str">
        <f>IF($L$16="","",VLOOKUP(Z1840,'【参考】数式用'!$A$2:$O$57,14,FALSE))</f>
        <v/>
      </c>
      <c r="AQ1840" s="126" t="e">
        <f>VLOOKUP(Z1840,'【参考】数式用'!$A$2:$O$57,15,FALSE)</f>
        <v>#N/A</v>
      </c>
    </row>
    <row r="1841" spans="1:43" ht="49.9" customHeight="1">
      <c r="A1841" s="29">
        <f t="shared" si="57"/>
        <v>1802</v>
      </c>
      <c r="B1841" s="42"/>
      <c r="C1841" s="48"/>
      <c r="D1841" s="48"/>
      <c r="E1841" s="48"/>
      <c r="F1841" s="48"/>
      <c r="G1841" s="48"/>
      <c r="H1841" s="48"/>
      <c r="I1841" s="48"/>
      <c r="J1841" s="48"/>
      <c r="K1841" s="48"/>
      <c r="L1841" s="63"/>
      <c r="M1841" s="63"/>
      <c r="N1841" s="63"/>
      <c r="O1841" s="63"/>
      <c r="P1841" s="63"/>
      <c r="Q1841" s="77"/>
      <c r="R1841" s="77"/>
      <c r="S1841" s="77"/>
      <c r="T1841" s="77"/>
      <c r="U1841" s="77"/>
      <c r="V1841" s="63"/>
      <c r="W1841" s="94"/>
      <c r="X1841" s="94"/>
      <c r="Y1841" s="94"/>
      <c r="Z1841" s="94"/>
      <c r="AA1841" s="94"/>
      <c r="AB1841" s="94"/>
      <c r="AC1841" s="105" t="str">
        <f>IFERROR(VLOOKUP(Z1841,'【参考】数式用'!$A$4:$B$57,2,FALSE),"")</f>
        <v/>
      </c>
      <c r="AD1841" s="108"/>
      <c r="AE1841" s="113"/>
      <c r="AF1841" s="119">
        <f t="shared" si="56"/>
        <v>0</v>
      </c>
      <c r="AG1841" s="122" t="str">
        <f>IF(B1841="","",IF(AQ1841="総合事業","数式を削除して手入力",IFERROR(INDEX('【参考】数式用'!$AD$3:$AF$452,MATCH(Q1841&amp;V1841,'【参考】数式用'!$AC$3:$AC$452,0),MATCH(VLOOKUP(Z1841,'【参考】数式用'!$AG$2:$AH$56,2,FALSE),'【参考】数式用'!$AD$2:$AF$2,0)),10)))</f>
        <v/>
      </c>
      <c r="AP1841" s="127" t="str">
        <f>IF($L$16="","",VLOOKUP(Z1841,'【参考】数式用'!$A$2:$O$57,14,FALSE))</f>
        <v/>
      </c>
      <c r="AQ1841" s="126" t="e">
        <f>VLOOKUP(Z1841,'【参考】数式用'!$A$2:$O$57,15,FALSE)</f>
        <v>#N/A</v>
      </c>
    </row>
    <row r="1842" spans="1:43" ht="49.9" customHeight="1">
      <c r="A1842" s="29">
        <f t="shared" si="57"/>
        <v>1803</v>
      </c>
      <c r="B1842" s="42"/>
      <c r="C1842" s="48"/>
      <c r="D1842" s="48"/>
      <c r="E1842" s="48"/>
      <c r="F1842" s="48"/>
      <c r="G1842" s="48"/>
      <c r="H1842" s="48"/>
      <c r="I1842" s="48"/>
      <c r="J1842" s="48"/>
      <c r="K1842" s="48"/>
      <c r="L1842" s="63"/>
      <c r="M1842" s="63"/>
      <c r="N1842" s="63"/>
      <c r="O1842" s="63"/>
      <c r="P1842" s="63"/>
      <c r="Q1842" s="77"/>
      <c r="R1842" s="77"/>
      <c r="S1842" s="77"/>
      <c r="T1842" s="77"/>
      <c r="U1842" s="77"/>
      <c r="V1842" s="63"/>
      <c r="W1842" s="94"/>
      <c r="X1842" s="94"/>
      <c r="Y1842" s="94"/>
      <c r="Z1842" s="94"/>
      <c r="AA1842" s="94"/>
      <c r="AB1842" s="94"/>
      <c r="AC1842" s="105" t="str">
        <f>IFERROR(VLOOKUP(Z1842,'【参考】数式用'!$A$4:$B$57,2,FALSE),"")</f>
        <v/>
      </c>
      <c r="AD1842" s="108"/>
      <c r="AE1842" s="113"/>
      <c r="AF1842" s="119">
        <f t="shared" si="56"/>
        <v>0</v>
      </c>
      <c r="AG1842" s="122" t="str">
        <f>IF(B1842="","",IF(AQ1842="総合事業","数式を削除して手入力",IFERROR(INDEX('【参考】数式用'!$AD$3:$AF$452,MATCH(Q1842&amp;V1842,'【参考】数式用'!$AC$3:$AC$452,0),MATCH(VLOOKUP(Z1842,'【参考】数式用'!$AG$2:$AH$56,2,FALSE),'【参考】数式用'!$AD$2:$AF$2,0)),10)))</f>
        <v/>
      </c>
      <c r="AP1842" s="127" t="str">
        <f>IF($L$16="","",VLOOKUP(Z1842,'【参考】数式用'!$A$2:$O$57,14,FALSE))</f>
        <v/>
      </c>
      <c r="AQ1842" s="126" t="e">
        <f>VLOOKUP(Z1842,'【参考】数式用'!$A$2:$O$57,15,FALSE)</f>
        <v>#N/A</v>
      </c>
    </row>
    <row r="1843" spans="1:43" ht="49.9" customHeight="1">
      <c r="A1843" s="29">
        <f t="shared" si="57"/>
        <v>1804</v>
      </c>
      <c r="B1843" s="42"/>
      <c r="C1843" s="48"/>
      <c r="D1843" s="48"/>
      <c r="E1843" s="48"/>
      <c r="F1843" s="48"/>
      <c r="G1843" s="48"/>
      <c r="H1843" s="48"/>
      <c r="I1843" s="48"/>
      <c r="J1843" s="48"/>
      <c r="K1843" s="48"/>
      <c r="L1843" s="63"/>
      <c r="M1843" s="63"/>
      <c r="N1843" s="63"/>
      <c r="O1843" s="63"/>
      <c r="P1843" s="63"/>
      <c r="Q1843" s="77"/>
      <c r="R1843" s="77"/>
      <c r="S1843" s="77"/>
      <c r="T1843" s="77"/>
      <c r="U1843" s="77"/>
      <c r="V1843" s="63"/>
      <c r="W1843" s="94"/>
      <c r="X1843" s="94"/>
      <c r="Y1843" s="94"/>
      <c r="Z1843" s="94"/>
      <c r="AA1843" s="94"/>
      <c r="AB1843" s="94"/>
      <c r="AC1843" s="105" t="str">
        <f>IFERROR(VLOOKUP(Z1843,'【参考】数式用'!$A$4:$B$57,2,FALSE),"")</f>
        <v/>
      </c>
      <c r="AD1843" s="108"/>
      <c r="AE1843" s="113"/>
      <c r="AF1843" s="119">
        <f t="shared" si="56"/>
        <v>0</v>
      </c>
      <c r="AG1843" s="122" t="str">
        <f>IF(B1843="","",IF(AQ1843="総合事業","数式を削除して手入力",IFERROR(INDEX('【参考】数式用'!$AD$3:$AF$452,MATCH(Q1843&amp;V1843,'【参考】数式用'!$AC$3:$AC$452,0),MATCH(VLOOKUP(Z1843,'【参考】数式用'!$AG$2:$AH$56,2,FALSE),'【参考】数式用'!$AD$2:$AF$2,0)),10)))</f>
        <v/>
      </c>
      <c r="AP1843" s="127" t="str">
        <f>IF($L$16="","",VLOOKUP(Z1843,'【参考】数式用'!$A$2:$O$57,14,FALSE))</f>
        <v/>
      </c>
      <c r="AQ1843" s="126" t="e">
        <f>VLOOKUP(Z1843,'【参考】数式用'!$A$2:$O$57,15,FALSE)</f>
        <v>#N/A</v>
      </c>
    </row>
    <row r="1844" spans="1:43" ht="49.9" customHeight="1">
      <c r="A1844" s="29">
        <f t="shared" si="57"/>
        <v>1805</v>
      </c>
      <c r="B1844" s="42"/>
      <c r="C1844" s="48"/>
      <c r="D1844" s="48"/>
      <c r="E1844" s="48"/>
      <c r="F1844" s="48"/>
      <c r="G1844" s="48"/>
      <c r="H1844" s="48"/>
      <c r="I1844" s="48"/>
      <c r="J1844" s="48"/>
      <c r="K1844" s="48"/>
      <c r="L1844" s="63"/>
      <c r="M1844" s="63"/>
      <c r="N1844" s="63"/>
      <c r="O1844" s="63"/>
      <c r="P1844" s="63"/>
      <c r="Q1844" s="77"/>
      <c r="R1844" s="77"/>
      <c r="S1844" s="77"/>
      <c r="T1844" s="77"/>
      <c r="U1844" s="77"/>
      <c r="V1844" s="63"/>
      <c r="W1844" s="94"/>
      <c r="X1844" s="94"/>
      <c r="Y1844" s="94"/>
      <c r="Z1844" s="94"/>
      <c r="AA1844" s="94"/>
      <c r="AB1844" s="94"/>
      <c r="AC1844" s="105" t="str">
        <f>IFERROR(VLOOKUP(Z1844,'【参考】数式用'!$A$4:$B$57,2,FALSE),"")</f>
        <v/>
      </c>
      <c r="AD1844" s="108"/>
      <c r="AE1844" s="113"/>
      <c r="AF1844" s="119">
        <f t="shared" si="56"/>
        <v>0</v>
      </c>
      <c r="AG1844" s="122" t="str">
        <f>IF(B1844="","",IF(AQ1844="総合事業","数式を削除して手入力",IFERROR(INDEX('【参考】数式用'!$AD$3:$AF$452,MATCH(Q1844&amp;V1844,'【参考】数式用'!$AC$3:$AC$452,0),MATCH(VLOOKUP(Z1844,'【参考】数式用'!$AG$2:$AH$56,2,FALSE),'【参考】数式用'!$AD$2:$AF$2,0)),10)))</f>
        <v/>
      </c>
      <c r="AP1844" s="127" t="str">
        <f>IF($L$16="","",VLOOKUP(Z1844,'【参考】数式用'!$A$2:$O$57,14,FALSE))</f>
        <v/>
      </c>
      <c r="AQ1844" s="126" t="e">
        <f>VLOOKUP(Z1844,'【参考】数式用'!$A$2:$O$57,15,FALSE)</f>
        <v>#N/A</v>
      </c>
    </row>
    <row r="1845" spans="1:43" ht="49.9" customHeight="1">
      <c r="A1845" s="29">
        <f t="shared" si="57"/>
        <v>1806</v>
      </c>
      <c r="B1845" s="42"/>
      <c r="C1845" s="48"/>
      <c r="D1845" s="48"/>
      <c r="E1845" s="48"/>
      <c r="F1845" s="48"/>
      <c r="G1845" s="48"/>
      <c r="H1845" s="48"/>
      <c r="I1845" s="48"/>
      <c r="J1845" s="48"/>
      <c r="K1845" s="48"/>
      <c r="L1845" s="63"/>
      <c r="M1845" s="63"/>
      <c r="N1845" s="63"/>
      <c r="O1845" s="63"/>
      <c r="P1845" s="63"/>
      <c r="Q1845" s="77"/>
      <c r="R1845" s="77"/>
      <c r="S1845" s="77"/>
      <c r="T1845" s="77"/>
      <c r="U1845" s="77"/>
      <c r="V1845" s="63"/>
      <c r="W1845" s="94"/>
      <c r="X1845" s="94"/>
      <c r="Y1845" s="94"/>
      <c r="Z1845" s="94"/>
      <c r="AA1845" s="94"/>
      <c r="AB1845" s="94"/>
      <c r="AC1845" s="105" t="str">
        <f>IFERROR(VLOOKUP(Z1845,'【参考】数式用'!$A$4:$B$57,2,FALSE),"")</f>
        <v/>
      </c>
      <c r="AD1845" s="108"/>
      <c r="AE1845" s="113"/>
      <c r="AF1845" s="119">
        <f t="shared" si="56"/>
        <v>0</v>
      </c>
      <c r="AG1845" s="122" t="str">
        <f>IF(B1845="","",IF(AQ1845="総合事業","数式を削除して手入力",IFERROR(INDEX('【参考】数式用'!$AD$3:$AF$452,MATCH(Q1845&amp;V1845,'【参考】数式用'!$AC$3:$AC$452,0),MATCH(VLOOKUP(Z1845,'【参考】数式用'!$AG$2:$AH$56,2,FALSE),'【参考】数式用'!$AD$2:$AF$2,0)),10)))</f>
        <v/>
      </c>
      <c r="AP1845" s="127" t="str">
        <f>IF($L$16="","",VLOOKUP(Z1845,'【参考】数式用'!$A$2:$O$57,14,FALSE))</f>
        <v/>
      </c>
      <c r="AQ1845" s="126" t="e">
        <f>VLOOKUP(Z1845,'【参考】数式用'!$A$2:$O$57,15,FALSE)</f>
        <v>#N/A</v>
      </c>
    </row>
    <row r="1846" spans="1:43" ht="49.9" customHeight="1">
      <c r="A1846" s="29">
        <f t="shared" si="57"/>
        <v>1807</v>
      </c>
      <c r="B1846" s="42"/>
      <c r="C1846" s="48"/>
      <c r="D1846" s="48"/>
      <c r="E1846" s="48"/>
      <c r="F1846" s="48"/>
      <c r="G1846" s="48"/>
      <c r="H1846" s="48"/>
      <c r="I1846" s="48"/>
      <c r="J1846" s="48"/>
      <c r="K1846" s="48"/>
      <c r="L1846" s="63"/>
      <c r="M1846" s="63"/>
      <c r="N1846" s="63"/>
      <c r="O1846" s="63"/>
      <c r="P1846" s="63"/>
      <c r="Q1846" s="77"/>
      <c r="R1846" s="77"/>
      <c r="S1846" s="77"/>
      <c r="T1846" s="77"/>
      <c r="U1846" s="77"/>
      <c r="V1846" s="63"/>
      <c r="W1846" s="94"/>
      <c r="X1846" s="94"/>
      <c r="Y1846" s="94"/>
      <c r="Z1846" s="94"/>
      <c r="AA1846" s="94"/>
      <c r="AB1846" s="94"/>
      <c r="AC1846" s="105" t="str">
        <f>IFERROR(VLOOKUP(Z1846,'【参考】数式用'!$A$4:$B$57,2,FALSE),"")</f>
        <v/>
      </c>
      <c r="AD1846" s="108"/>
      <c r="AE1846" s="113"/>
      <c r="AF1846" s="119">
        <f t="shared" si="56"/>
        <v>0</v>
      </c>
      <c r="AG1846" s="122" t="str">
        <f>IF(B1846="","",IF(AQ1846="総合事業","数式を削除して手入力",IFERROR(INDEX('【参考】数式用'!$AD$3:$AF$452,MATCH(Q1846&amp;V1846,'【参考】数式用'!$AC$3:$AC$452,0),MATCH(VLOOKUP(Z1846,'【参考】数式用'!$AG$2:$AH$56,2,FALSE),'【参考】数式用'!$AD$2:$AF$2,0)),10)))</f>
        <v/>
      </c>
      <c r="AP1846" s="127" t="str">
        <f>IF($L$16="","",VLOOKUP(Z1846,'【参考】数式用'!$A$2:$O$57,14,FALSE))</f>
        <v/>
      </c>
      <c r="AQ1846" s="126" t="e">
        <f>VLOOKUP(Z1846,'【参考】数式用'!$A$2:$O$57,15,FALSE)</f>
        <v>#N/A</v>
      </c>
    </row>
    <row r="1847" spans="1:43" ht="49.9" customHeight="1">
      <c r="A1847" s="29">
        <f t="shared" si="57"/>
        <v>1808</v>
      </c>
      <c r="B1847" s="42"/>
      <c r="C1847" s="48"/>
      <c r="D1847" s="48"/>
      <c r="E1847" s="48"/>
      <c r="F1847" s="48"/>
      <c r="G1847" s="48"/>
      <c r="H1847" s="48"/>
      <c r="I1847" s="48"/>
      <c r="J1847" s="48"/>
      <c r="K1847" s="48"/>
      <c r="L1847" s="63"/>
      <c r="M1847" s="63"/>
      <c r="N1847" s="63"/>
      <c r="O1847" s="63"/>
      <c r="P1847" s="63"/>
      <c r="Q1847" s="77"/>
      <c r="R1847" s="77"/>
      <c r="S1847" s="77"/>
      <c r="T1847" s="77"/>
      <c r="U1847" s="77"/>
      <c r="V1847" s="63"/>
      <c r="W1847" s="94"/>
      <c r="X1847" s="94"/>
      <c r="Y1847" s="94"/>
      <c r="Z1847" s="94"/>
      <c r="AA1847" s="94"/>
      <c r="AB1847" s="94"/>
      <c r="AC1847" s="105" t="str">
        <f>IFERROR(VLOOKUP(Z1847,'【参考】数式用'!$A$4:$B$57,2,FALSE),"")</f>
        <v/>
      </c>
      <c r="AD1847" s="108"/>
      <c r="AE1847" s="113"/>
      <c r="AF1847" s="119">
        <f t="shared" si="56"/>
        <v>0</v>
      </c>
      <c r="AG1847" s="122" t="str">
        <f>IF(B1847="","",IF(AQ1847="総合事業","数式を削除して手入力",IFERROR(INDEX('【参考】数式用'!$AD$3:$AF$452,MATCH(Q1847&amp;V1847,'【参考】数式用'!$AC$3:$AC$452,0),MATCH(VLOOKUP(Z1847,'【参考】数式用'!$AG$2:$AH$56,2,FALSE),'【参考】数式用'!$AD$2:$AF$2,0)),10)))</f>
        <v/>
      </c>
      <c r="AP1847" s="127" t="str">
        <f>IF($L$16="","",VLOOKUP(Z1847,'【参考】数式用'!$A$2:$O$57,14,FALSE))</f>
        <v/>
      </c>
      <c r="AQ1847" s="126" t="e">
        <f>VLOOKUP(Z1847,'【参考】数式用'!$A$2:$O$57,15,FALSE)</f>
        <v>#N/A</v>
      </c>
    </row>
    <row r="1848" spans="1:43" ht="49.9" customHeight="1">
      <c r="A1848" s="29">
        <f t="shared" si="57"/>
        <v>1809</v>
      </c>
      <c r="B1848" s="42"/>
      <c r="C1848" s="48"/>
      <c r="D1848" s="48"/>
      <c r="E1848" s="48"/>
      <c r="F1848" s="48"/>
      <c r="G1848" s="48"/>
      <c r="H1848" s="48"/>
      <c r="I1848" s="48"/>
      <c r="J1848" s="48"/>
      <c r="K1848" s="48"/>
      <c r="L1848" s="63"/>
      <c r="M1848" s="63"/>
      <c r="N1848" s="63"/>
      <c r="O1848" s="63"/>
      <c r="P1848" s="63"/>
      <c r="Q1848" s="77"/>
      <c r="R1848" s="77"/>
      <c r="S1848" s="77"/>
      <c r="T1848" s="77"/>
      <c r="U1848" s="77"/>
      <c r="V1848" s="63"/>
      <c r="W1848" s="94"/>
      <c r="X1848" s="94"/>
      <c r="Y1848" s="94"/>
      <c r="Z1848" s="94"/>
      <c r="AA1848" s="94"/>
      <c r="AB1848" s="94"/>
      <c r="AC1848" s="105" t="str">
        <f>IFERROR(VLOOKUP(Z1848,'【参考】数式用'!$A$4:$B$57,2,FALSE),"")</f>
        <v/>
      </c>
      <c r="AD1848" s="108"/>
      <c r="AE1848" s="113"/>
      <c r="AF1848" s="119">
        <f t="shared" si="56"/>
        <v>0</v>
      </c>
      <c r="AG1848" s="122" t="str">
        <f>IF(B1848="","",IF(AQ1848="総合事業","数式を削除して手入力",IFERROR(INDEX('【参考】数式用'!$AD$3:$AF$452,MATCH(Q1848&amp;V1848,'【参考】数式用'!$AC$3:$AC$452,0),MATCH(VLOOKUP(Z1848,'【参考】数式用'!$AG$2:$AH$56,2,FALSE),'【参考】数式用'!$AD$2:$AF$2,0)),10)))</f>
        <v/>
      </c>
      <c r="AP1848" s="127" t="str">
        <f>IF($L$16="","",VLOOKUP(Z1848,'【参考】数式用'!$A$2:$O$57,14,FALSE))</f>
        <v/>
      </c>
      <c r="AQ1848" s="126" t="e">
        <f>VLOOKUP(Z1848,'【参考】数式用'!$A$2:$O$57,15,FALSE)</f>
        <v>#N/A</v>
      </c>
    </row>
    <row r="1849" spans="1:43" ht="49.9" customHeight="1">
      <c r="A1849" s="29">
        <f t="shared" si="57"/>
        <v>1810</v>
      </c>
      <c r="B1849" s="42"/>
      <c r="C1849" s="48"/>
      <c r="D1849" s="48"/>
      <c r="E1849" s="48"/>
      <c r="F1849" s="48"/>
      <c r="G1849" s="48"/>
      <c r="H1849" s="48"/>
      <c r="I1849" s="48"/>
      <c r="J1849" s="48"/>
      <c r="K1849" s="48"/>
      <c r="L1849" s="63"/>
      <c r="M1849" s="63"/>
      <c r="N1849" s="63"/>
      <c r="O1849" s="63"/>
      <c r="P1849" s="63"/>
      <c r="Q1849" s="77"/>
      <c r="R1849" s="77"/>
      <c r="S1849" s="77"/>
      <c r="T1849" s="77"/>
      <c r="U1849" s="77"/>
      <c r="V1849" s="63"/>
      <c r="W1849" s="94"/>
      <c r="X1849" s="94"/>
      <c r="Y1849" s="94"/>
      <c r="Z1849" s="94"/>
      <c r="AA1849" s="94"/>
      <c r="AB1849" s="94"/>
      <c r="AC1849" s="105" t="str">
        <f>IFERROR(VLOOKUP(Z1849,'【参考】数式用'!$A$4:$B$57,2,FALSE),"")</f>
        <v/>
      </c>
      <c r="AD1849" s="108"/>
      <c r="AE1849" s="113"/>
      <c r="AF1849" s="119">
        <f t="shared" si="56"/>
        <v>0</v>
      </c>
      <c r="AG1849" s="122" t="str">
        <f>IF(B1849="","",IF(AQ1849="総合事業","数式を削除して手入力",IFERROR(INDEX('【参考】数式用'!$AD$3:$AF$452,MATCH(Q1849&amp;V1849,'【参考】数式用'!$AC$3:$AC$452,0),MATCH(VLOOKUP(Z1849,'【参考】数式用'!$AG$2:$AH$56,2,FALSE),'【参考】数式用'!$AD$2:$AF$2,0)),10)))</f>
        <v/>
      </c>
      <c r="AP1849" s="127" t="str">
        <f>IF($L$16="","",VLOOKUP(Z1849,'【参考】数式用'!$A$2:$O$57,14,FALSE))</f>
        <v/>
      </c>
      <c r="AQ1849" s="126" t="e">
        <f>VLOOKUP(Z1849,'【参考】数式用'!$A$2:$O$57,15,FALSE)</f>
        <v>#N/A</v>
      </c>
    </row>
    <row r="1850" spans="1:43" ht="49.9" customHeight="1">
      <c r="A1850" s="29">
        <f t="shared" si="57"/>
        <v>1811</v>
      </c>
      <c r="B1850" s="42"/>
      <c r="C1850" s="48"/>
      <c r="D1850" s="48"/>
      <c r="E1850" s="48"/>
      <c r="F1850" s="48"/>
      <c r="G1850" s="48"/>
      <c r="H1850" s="48"/>
      <c r="I1850" s="48"/>
      <c r="J1850" s="48"/>
      <c r="K1850" s="48"/>
      <c r="L1850" s="63"/>
      <c r="M1850" s="63"/>
      <c r="N1850" s="63"/>
      <c r="O1850" s="63"/>
      <c r="P1850" s="63"/>
      <c r="Q1850" s="77"/>
      <c r="R1850" s="77"/>
      <c r="S1850" s="77"/>
      <c r="T1850" s="77"/>
      <c r="U1850" s="77"/>
      <c r="V1850" s="63"/>
      <c r="W1850" s="94"/>
      <c r="X1850" s="94"/>
      <c r="Y1850" s="94"/>
      <c r="Z1850" s="94"/>
      <c r="AA1850" s="94"/>
      <c r="AB1850" s="94"/>
      <c r="AC1850" s="105" t="str">
        <f>IFERROR(VLOOKUP(Z1850,'【参考】数式用'!$A$4:$B$57,2,FALSE),"")</f>
        <v/>
      </c>
      <c r="AD1850" s="108"/>
      <c r="AE1850" s="113"/>
      <c r="AF1850" s="119">
        <f t="shared" si="56"/>
        <v>0</v>
      </c>
      <c r="AG1850" s="122" t="str">
        <f>IF(B1850="","",IF(AQ1850="総合事業","数式を削除して手入力",IFERROR(INDEX('【参考】数式用'!$AD$3:$AF$452,MATCH(Q1850&amp;V1850,'【参考】数式用'!$AC$3:$AC$452,0),MATCH(VLOOKUP(Z1850,'【参考】数式用'!$AG$2:$AH$56,2,FALSE),'【参考】数式用'!$AD$2:$AF$2,0)),10)))</f>
        <v/>
      </c>
      <c r="AP1850" s="127" t="str">
        <f>IF($L$16="","",VLOOKUP(Z1850,'【参考】数式用'!$A$2:$O$57,14,FALSE))</f>
        <v/>
      </c>
      <c r="AQ1850" s="126" t="e">
        <f>VLOOKUP(Z1850,'【参考】数式用'!$A$2:$O$57,15,FALSE)</f>
        <v>#N/A</v>
      </c>
    </row>
    <row r="1851" spans="1:43" ht="49.9" customHeight="1">
      <c r="A1851" s="29">
        <f t="shared" si="57"/>
        <v>1812</v>
      </c>
      <c r="B1851" s="42"/>
      <c r="C1851" s="48"/>
      <c r="D1851" s="48"/>
      <c r="E1851" s="48"/>
      <c r="F1851" s="48"/>
      <c r="G1851" s="48"/>
      <c r="H1851" s="48"/>
      <c r="I1851" s="48"/>
      <c r="J1851" s="48"/>
      <c r="K1851" s="48"/>
      <c r="L1851" s="63"/>
      <c r="M1851" s="63"/>
      <c r="N1851" s="63"/>
      <c r="O1851" s="63"/>
      <c r="P1851" s="63"/>
      <c r="Q1851" s="77"/>
      <c r="R1851" s="77"/>
      <c r="S1851" s="77"/>
      <c r="T1851" s="77"/>
      <c r="U1851" s="77"/>
      <c r="V1851" s="63"/>
      <c r="W1851" s="94"/>
      <c r="X1851" s="94"/>
      <c r="Y1851" s="94"/>
      <c r="Z1851" s="94"/>
      <c r="AA1851" s="94"/>
      <c r="AB1851" s="94"/>
      <c r="AC1851" s="105" t="str">
        <f>IFERROR(VLOOKUP(Z1851,'【参考】数式用'!$A$4:$B$57,2,FALSE),"")</f>
        <v/>
      </c>
      <c r="AD1851" s="108"/>
      <c r="AE1851" s="113"/>
      <c r="AF1851" s="119">
        <f t="shared" si="56"/>
        <v>0</v>
      </c>
      <c r="AG1851" s="122" t="str">
        <f>IF(B1851="","",IF(AQ1851="総合事業","数式を削除して手入力",IFERROR(INDEX('【参考】数式用'!$AD$3:$AF$452,MATCH(Q1851&amp;V1851,'【参考】数式用'!$AC$3:$AC$452,0),MATCH(VLOOKUP(Z1851,'【参考】数式用'!$AG$2:$AH$56,2,FALSE),'【参考】数式用'!$AD$2:$AF$2,0)),10)))</f>
        <v/>
      </c>
      <c r="AP1851" s="127" t="str">
        <f>IF($L$16="","",VLOOKUP(Z1851,'【参考】数式用'!$A$2:$O$57,14,FALSE))</f>
        <v/>
      </c>
      <c r="AQ1851" s="126" t="e">
        <f>VLOOKUP(Z1851,'【参考】数式用'!$A$2:$O$57,15,FALSE)</f>
        <v>#N/A</v>
      </c>
    </row>
    <row r="1852" spans="1:43" ht="49.9" customHeight="1">
      <c r="A1852" s="29">
        <f t="shared" si="57"/>
        <v>1813</v>
      </c>
      <c r="B1852" s="42"/>
      <c r="C1852" s="48"/>
      <c r="D1852" s="48"/>
      <c r="E1852" s="48"/>
      <c r="F1852" s="48"/>
      <c r="G1852" s="48"/>
      <c r="H1852" s="48"/>
      <c r="I1852" s="48"/>
      <c r="J1852" s="48"/>
      <c r="K1852" s="48"/>
      <c r="L1852" s="63"/>
      <c r="M1852" s="63"/>
      <c r="N1852" s="63"/>
      <c r="O1852" s="63"/>
      <c r="P1852" s="63"/>
      <c r="Q1852" s="77"/>
      <c r="R1852" s="77"/>
      <c r="S1852" s="77"/>
      <c r="T1852" s="77"/>
      <c r="U1852" s="77"/>
      <c r="V1852" s="63"/>
      <c r="W1852" s="94"/>
      <c r="X1852" s="94"/>
      <c r="Y1852" s="94"/>
      <c r="Z1852" s="94"/>
      <c r="AA1852" s="94"/>
      <c r="AB1852" s="94"/>
      <c r="AC1852" s="105" t="str">
        <f>IFERROR(VLOOKUP(Z1852,'【参考】数式用'!$A$4:$B$57,2,FALSE),"")</f>
        <v/>
      </c>
      <c r="AD1852" s="108"/>
      <c r="AE1852" s="113"/>
      <c r="AF1852" s="119">
        <f t="shared" si="56"/>
        <v>0</v>
      </c>
      <c r="AG1852" s="122" t="str">
        <f>IF(B1852="","",IF(AQ1852="総合事業","数式を削除して手入力",IFERROR(INDEX('【参考】数式用'!$AD$3:$AF$452,MATCH(Q1852&amp;V1852,'【参考】数式用'!$AC$3:$AC$452,0),MATCH(VLOOKUP(Z1852,'【参考】数式用'!$AG$2:$AH$56,2,FALSE),'【参考】数式用'!$AD$2:$AF$2,0)),10)))</f>
        <v/>
      </c>
      <c r="AP1852" s="127" t="str">
        <f>IF($L$16="","",VLOOKUP(Z1852,'【参考】数式用'!$A$2:$O$57,14,FALSE))</f>
        <v/>
      </c>
      <c r="AQ1852" s="126" t="e">
        <f>VLOOKUP(Z1852,'【参考】数式用'!$A$2:$O$57,15,FALSE)</f>
        <v>#N/A</v>
      </c>
    </row>
    <row r="1853" spans="1:43" ht="49.9" customHeight="1">
      <c r="A1853" s="29">
        <f t="shared" si="57"/>
        <v>1814</v>
      </c>
      <c r="B1853" s="42"/>
      <c r="C1853" s="48"/>
      <c r="D1853" s="48"/>
      <c r="E1853" s="48"/>
      <c r="F1853" s="48"/>
      <c r="G1853" s="48"/>
      <c r="H1853" s="48"/>
      <c r="I1853" s="48"/>
      <c r="J1853" s="48"/>
      <c r="K1853" s="48"/>
      <c r="L1853" s="63"/>
      <c r="M1853" s="63"/>
      <c r="N1853" s="63"/>
      <c r="O1853" s="63"/>
      <c r="P1853" s="63"/>
      <c r="Q1853" s="77"/>
      <c r="R1853" s="77"/>
      <c r="S1853" s="77"/>
      <c r="T1853" s="77"/>
      <c r="U1853" s="77"/>
      <c r="V1853" s="63"/>
      <c r="W1853" s="94"/>
      <c r="X1853" s="94"/>
      <c r="Y1853" s="94"/>
      <c r="Z1853" s="94"/>
      <c r="AA1853" s="94"/>
      <c r="AB1853" s="94"/>
      <c r="AC1853" s="105" t="str">
        <f>IFERROR(VLOOKUP(Z1853,'【参考】数式用'!$A$4:$B$57,2,FALSE),"")</f>
        <v/>
      </c>
      <c r="AD1853" s="108"/>
      <c r="AE1853" s="113"/>
      <c r="AF1853" s="119">
        <f t="shared" si="56"/>
        <v>0</v>
      </c>
      <c r="AG1853" s="122" t="str">
        <f>IF(B1853="","",IF(AQ1853="総合事業","数式を削除して手入力",IFERROR(INDEX('【参考】数式用'!$AD$3:$AF$452,MATCH(Q1853&amp;V1853,'【参考】数式用'!$AC$3:$AC$452,0),MATCH(VLOOKUP(Z1853,'【参考】数式用'!$AG$2:$AH$56,2,FALSE),'【参考】数式用'!$AD$2:$AF$2,0)),10)))</f>
        <v/>
      </c>
      <c r="AP1853" s="127" t="str">
        <f>IF($L$16="","",VLOOKUP(Z1853,'【参考】数式用'!$A$2:$O$57,14,FALSE))</f>
        <v/>
      </c>
      <c r="AQ1853" s="126" t="e">
        <f>VLOOKUP(Z1853,'【参考】数式用'!$A$2:$O$57,15,FALSE)</f>
        <v>#N/A</v>
      </c>
    </row>
    <row r="1854" spans="1:43" ht="49.9" customHeight="1">
      <c r="A1854" s="29">
        <f t="shared" si="57"/>
        <v>1815</v>
      </c>
      <c r="B1854" s="42"/>
      <c r="C1854" s="48"/>
      <c r="D1854" s="48"/>
      <c r="E1854" s="48"/>
      <c r="F1854" s="48"/>
      <c r="G1854" s="48"/>
      <c r="H1854" s="48"/>
      <c r="I1854" s="48"/>
      <c r="J1854" s="48"/>
      <c r="K1854" s="48"/>
      <c r="L1854" s="63"/>
      <c r="M1854" s="63"/>
      <c r="N1854" s="63"/>
      <c r="O1854" s="63"/>
      <c r="P1854" s="63"/>
      <c r="Q1854" s="77"/>
      <c r="R1854" s="77"/>
      <c r="S1854" s="77"/>
      <c r="T1854" s="77"/>
      <c r="U1854" s="77"/>
      <c r="V1854" s="63"/>
      <c r="W1854" s="94"/>
      <c r="X1854" s="94"/>
      <c r="Y1854" s="94"/>
      <c r="Z1854" s="94"/>
      <c r="AA1854" s="94"/>
      <c r="AB1854" s="94"/>
      <c r="AC1854" s="105" t="str">
        <f>IFERROR(VLOOKUP(Z1854,'【参考】数式用'!$A$4:$B$57,2,FALSE),"")</f>
        <v/>
      </c>
      <c r="AD1854" s="108"/>
      <c r="AE1854" s="113"/>
      <c r="AF1854" s="119">
        <f t="shared" si="56"/>
        <v>0</v>
      </c>
      <c r="AG1854" s="122" t="str">
        <f>IF(B1854="","",IF(AQ1854="総合事業","数式を削除して手入力",IFERROR(INDEX('【参考】数式用'!$AD$3:$AF$452,MATCH(Q1854&amp;V1854,'【参考】数式用'!$AC$3:$AC$452,0),MATCH(VLOOKUP(Z1854,'【参考】数式用'!$AG$2:$AH$56,2,FALSE),'【参考】数式用'!$AD$2:$AF$2,0)),10)))</f>
        <v/>
      </c>
      <c r="AP1854" s="127" t="str">
        <f>IF($L$16="","",VLOOKUP(Z1854,'【参考】数式用'!$A$2:$O$57,14,FALSE))</f>
        <v/>
      </c>
      <c r="AQ1854" s="126" t="e">
        <f>VLOOKUP(Z1854,'【参考】数式用'!$A$2:$O$57,15,FALSE)</f>
        <v>#N/A</v>
      </c>
    </row>
    <row r="1855" spans="1:43" ht="49.9" customHeight="1">
      <c r="A1855" s="29">
        <f t="shared" si="57"/>
        <v>1816</v>
      </c>
      <c r="B1855" s="42"/>
      <c r="C1855" s="48"/>
      <c r="D1855" s="48"/>
      <c r="E1855" s="48"/>
      <c r="F1855" s="48"/>
      <c r="G1855" s="48"/>
      <c r="H1855" s="48"/>
      <c r="I1855" s="48"/>
      <c r="J1855" s="48"/>
      <c r="K1855" s="48"/>
      <c r="L1855" s="63"/>
      <c r="M1855" s="63"/>
      <c r="N1855" s="63"/>
      <c r="O1855" s="63"/>
      <c r="P1855" s="63"/>
      <c r="Q1855" s="77"/>
      <c r="R1855" s="77"/>
      <c r="S1855" s="77"/>
      <c r="T1855" s="77"/>
      <c r="U1855" s="77"/>
      <c r="V1855" s="63"/>
      <c r="W1855" s="94"/>
      <c r="X1855" s="94"/>
      <c r="Y1855" s="94"/>
      <c r="Z1855" s="94"/>
      <c r="AA1855" s="94"/>
      <c r="AB1855" s="94"/>
      <c r="AC1855" s="105" t="str">
        <f>IFERROR(VLOOKUP(Z1855,'【参考】数式用'!$A$4:$B$57,2,FALSE),"")</f>
        <v/>
      </c>
      <c r="AD1855" s="108"/>
      <c r="AE1855" s="113"/>
      <c r="AF1855" s="119">
        <f t="shared" si="56"/>
        <v>0</v>
      </c>
      <c r="AG1855" s="122" t="str">
        <f>IF(B1855="","",IF(AQ1855="総合事業","数式を削除して手入力",IFERROR(INDEX('【参考】数式用'!$AD$3:$AF$452,MATCH(Q1855&amp;V1855,'【参考】数式用'!$AC$3:$AC$452,0),MATCH(VLOOKUP(Z1855,'【参考】数式用'!$AG$2:$AH$56,2,FALSE),'【参考】数式用'!$AD$2:$AF$2,0)),10)))</f>
        <v/>
      </c>
      <c r="AP1855" s="127" t="str">
        <f>IF($L$16="","",VLOOKUP(Z1855,'【参考】数式用'!$A$2:$O$57,14,FALSE))</f>
        <v/>
      </c>
      <c r="AQ1855" s="126" t="e">
        <f>VLOOKUP(Z1855,'【参考】数式用'!$A$2:$O$57,15,FALSE)</f>
        <v>#N/A</v>
      </c>
    </row>
    <row r="1856" spans="1:43" ht="49.9" customHeight="1">
      <c r="A1856" s="29">
        <f t="shared" si="57"/>
        <v>1817</v>
      </c>
      <c r="B1856" s="42"/>
      <c r="C1856" s="48"/>
      <c r="D1856" s="48"/>
      <c r="E1856" s="48"/>
      <c r="F1856" s="48"/>
      <c r="G1856" s="48"/>
      <c r="H1856" s="48"/>
      <c r="I1856" s="48"/>
      <c r="J1856" s="48"/>
      <c r="K1856" s="48"/>
      <c r="L1856" s="63"/>
      <c r="M1856" s="63"/>
      <c r="N1856" s="63"/>
      <c r="O1856" s="63"/>
      <c r="P1856" s="63"/>
      <c r="Q1856" s="77"/>
      <c r="R1856" s="77"/>
      <c r="S1856" s="77"/>
      <c r="T1856" s="77"/>
      <c r="U1856" s="77"/>
      <c r="V1856" s="63"/>
      <c r="W1856" s="94"/>
      <c r="X1856" s="94"/>
      <c r="Y1856" s="94"/>
      <c r="Z1856" s="94"/>
      <c r="AA1856" s="94"/>
      <c r="AB1856" s="94"/>
      <c r="AC1856" s="105" t="str">
        <f>IFERROR(VLOOKUP(Z1856,'【参考】数式用'!$A$4:$B$57,2,FALSE),"")</f>
        <v/>
      </c>
      <c r="AD1856" s="108"/>
      <c r="AE1856" s="113"/>
      <c r="AF1856" s="119">
        <f t="shared" si="56"/>
        <v>0</v>
      </c>
      <c r="AG1856" s="122" t="str">
        <f>IF(B1856="","",IF(AQ1856="総合事業","数式を削除して手入力",IFERROR(INDEX('【参考】数式用'!$AD$3:$AF$452,MATCH(Q1856&amp;V1856,'【参考】数式用'!$AC$3:$AC$452,0),MATCH(VLOOKUP(Z1856,'【参考】数式用'!$AG$2:$AH$56,2,FALSE),'【参考】数式用'!$AD$2:$AF$2,0)),10)))</f>
        <v/>
      </c>
      <c r="AP1856" s="127" t="str">
        <f>IF($L$16="","",VLOOKUP(Z1856,'【参考】数式用'!$A$2:$O$57,14,FALSE))</f>
        <v/>
      </c>
      <c r="AQ1856" s="126" t="e">
        <f>VLOOKUP(Z1856,'【参考】数式用'!$A$2:$O$57,15,FALSE)</f>
        <v>#N/A</v>
      </c>
    </row>
    <row r="1857" spans="1:43" ht="49.9" customHeight="1">
      <c r="A1857" s="29">
        <f t="shared" si="57"/>
        <v>1818</v>
      </c>
      <c r="B1857" s="42"/>
      <c r="C1857" s="48"/>
      <c r="D1857" s="48"/>
      <c r="E1857" s="48"/>
      <c r="F1857" s="48"/>
      <c r="G1857" s="48"/>
      <c r="H1857" s="48"/>
      <c r="I1857" s="48"/>
      <c r="J1857" s="48"/>
      <c r="K1857" s="48"/>
      <c r="L1857" s="63"/>
      <c r="M1857" s="63"/>
      <c r="N1857" s="63"/>
      <c r="O1857" s="63"/>
      <c r="P1857" s="63"/>
      <c r="Q1857" s="77"/>
      <c r="R1857" s="77"/>
      <c r="S1857" s="77"/>
      <c r="T1857" s="77"/>
      <c r="U1857" s="77"/>
      <c r="V1857" s="63"/>
      <c r="W1857" s="94"/>
      <c r="X1857" s="94"/>
      <c r="Y1857" s="94"/>
      <c r="Z1857" s="94"/>
      <c r="AA1857" s="94"/>
      <c r="AB1857" s="94"/>
      <c r="AC1857" s="105" t="str">
        <f>IFERROR(VLOOKUP(Z1857,'【参考】数式用'!$A$4:$B$57,2,FALSE),"")</f>
        <v/>
      </c>
      <c r="AD1857" s="108"/>
      <c r="AE1857" s="113"/>
      <c r="AF1857" s="119">
        <f t="shared" si="56"/>
        <v>0</v>
      </c>
      <c r="AG1857" s="122" t="str">
        <f>IF(B1857="","",IF(AQ1857="総合事業","数式を削除して手入力",IFERROR(INDEX('【参考】数式用'!$AD$3:$AF$452,MATCH(Q1857&amp;V1857,'【参考】数式用'!$AC$3:$AC$452,0),MATCH(VLOOKUP(Z1857,'【参考】数式用'!$AG$2:$AH$56,2,FALSE),'【参考】数式用'!$AD$2:$AF$2,0)),10)))</f>
        <v/>
      </c>
      <c r="AP1857" s="127" t="str">
        <f>IF($L$16="","",VLOOKUP(Z1857,'【参考】数式用'!$A$2:$O$57,14,FALSE))</f>
        <v/>
      </c>
      <c r="AQ1857" s="126" t="e">
        <f>VLOOKUP(Z1857,'【参考】数式用'!$A$2:$O$57,15,FALSE)</f>
        <v>#N/A</v>
      </c>
    </row>
    <row r="1858" spans="1:43" ht="49.9" customHeight="1">
      <c r="A1858" s="29">
        <f t="shared" si="57"/>
        <v>1819</v>
      </c>
      <c r="B1858" s="42"/>
      <c r="C1858" s="48"/>
      <c r="D1858" s="48"/>
      <c r="E1858" s="48"/>
      <c r="F1858" s="48"/>
      <c r="G1858" s="48"/>
      <c r="H1858" s="48"/>
      <c r="I1858" s="48"/>
      <c r="J1858" s="48"/>
      <c r="K1858" s="48"/>
      <c r="L1858" s="63"/>
      <c r="M1858" s="63"/>
      <c r="N1858" s="63"/>
      <c r="O1858" s="63"/>
      <c r="P1858" s="63"/>
      <c r="Q1858" s="77"/>
      <c r="R1858" s="77"/>
      <c r="S1858" s="77"/>
      <c r="T1858" s="77"/>
      <c r="U1858" s="77"/>
      <c r="V1858" s="63"/>
      <c r="W1858" s="94"/>
      <c r="X1858" s="94"/>
      <c r="Y1858" s="94"/>
      <c r="Z1858" s="94"/>
      <c r="AA1858" s="94"/>
      <c r="AB1858" s="94"/>
      <c r="AC1858" s="105" t="str">
        <f>IFERROR(VLOOKUP(Z1858,'【参考】数式用'!$A$4:$B$57,2,FALSE),"")</f>
        <v/>
      </c>
      <c r="AD1858" s="108"/>
      <c r="AE1858" s="113"/>
      <c r="AF1858" s="119">
        <f t="shared" si="56"/>
        <v>0</v>
      </c>
      <c r="AG1858" s="122" t="str">
        <f>IF(B1858="","",IF(AQ1858="総合事業","数式を削除して手入力",IFERROR(INDEX('【参考】数式用'!$AD$3:$AF$452,MATCH(Q1858&amp;V1858,'【参考】数式用'!$AC$3:$AC$452,0),MATCH(VLOOKUP(Z1858,'【参考】数式用'!$AG$2:$AH$56,2,FALSE),'【参考】数式用'!$AD$2:$AF$2,0)),10)))</f>
        <v/>
      </c>
      <c r="AP1858" s="127" t="str">
        <f>IF($L$16="","",VLOOKUP(Z1858,'【参考】数式用'!$A$2:$O$57,14,FALSE))</f>
        <v/>
      </c>
      <c r="AQ1858" s="126" t="e">
        <f>VLOOKUP(Z1858,'【参考】数式用'!$A$2:$O$57,15,FALSE)</f>
        <v>#N/A</v>
      </c>
    </row>
    <row r="1859" spans="1:43" ht="49.9" customHeight="1">
      <c r="A1859" s="29">
        <f t="shared" si="57"/>
        <v>1820</v>
      </c>
      <c r="B1859" s="42"/>
      <c r="C1859" s="48"/>
      <c r="D1859" s="48"/>
      <c r="E1859" s="48"/>
      <c r="F1859" s="48"/>
      <c r="G1859" s="48"/>
      <c r="H1859" s="48"/>
      <c r="I1859" s="48"/>
      <c r="J1859" s="48"/>
      <c r="K1859" s="48"/>
      <c r="L1859" s="63"/>
      <c r="M1859" s="63"/>
      <c r="N1859" s="63"/>
      <c r="O1859" s="63"/>
      <c r="P1859" s="63"/>
      <c r="Q1859" s="77"/>
      <c r="R1859" s="77"/>
      <c r="S1859" s="77"/>
      <c r="T1859" s="77"/>
      <c r="U1859" s="77"/>
      <c r="V1859" s="63"/>
      <c r="W1859" s="94"/>
      <c r="X1859" s="94"/>
      <c r="Y1859" s="94"/>
      <c r="Z1859" s="94"/>
      <c r="AA1859" s="94"/>
      <c r="AB1859" s="94"/>
      <c r="AC1859" s="105" t="str">
        <f>IFERROR(VLOOKUP(Z1859,'【参考】数式用'!$A$4:$B$57,2,FALSE),"")</f>
        <v/>
      </c>
      <c r="AD1859" s="108"/>
      <c r="AE1859" s="113"/>
      <c r="AF1859" s="119">
        <f t="shared" si="56"/>
        <v>0</v>
      </c>
      <c r="AG1859" s="122" t="str">
        <f>IF(B1859="","",IF(AQ1859="総合事業","数式を削除して手入力",IFERROR(INDEX('【参考】数式用'!$AD$3:$AF$452,MATCH(Q1859&amp;V1859,'【参考】数式用'!$AC$3:$AC$452,0),MATCH(VLOOKUP(Z1859,'【参考】数式用'!$AG$2:$AH$56,2,FALSE),'【参考】数式用'!$AD$2:$AF$2,0)),10)))</f>
        <v/>
      </c>
      <c r="AP1859" s="127" t="str">
        <f>IF($L$16="","",VLOOKUP(Z1859,'【参考】数式用'!$A$2:$O$57,14,FALSE))</f>
        <v/>
      </c>
      <c r="AQ1859" s="126" t="e">
        <f>VLOOKUP(Z1859,'【参考】数式用'!$A$2:$O$57,15,FALSE)</f>
        <v>#N/A</v>
      </c>
    </row>
    <row r="1860" spans="1:43" ht="49.9" customHeight="1">
      <c r="A1860" s="29">
        <f t="shared" si="57"/>
        <v>1821</v>
      </c>
      <c r="B1860" s="42"/>
      <c r="C1860" s="48"/>
      <c r="D1860" s="48"/>
      <c r="E1860" s="48"/>
      <c r="F1860" s="48"/>
      <c r="G1860" s="48"/>
      <c r="H1860" s="48"/>
      <c r="I1860" s="48"/>
      <c r="J1860" s="48"/>
      <c r="K1860" s="48"/>
      <c r="L1860" s="63"/>
      <c r="M1860" s="63"/>
      <c r="N1860" s="63"/>
      <c r="O1860" s="63"/>
      <c r="P1860" s="63"/>
      <c r="Q1860" s="77"/>
      <c r="R1860" s="77"/>
      <c r="S1860" s="77"/>
      <c r="T1860" s="77"/>
      <c r="U1860" s="77"/>
      <c r="V1860" s="63"/>
      <c r="W1860" s="94"/>
      <c r="X1860" s="94"/>
      <c r="Y1860" s="94"/>
      <c r="Z1860" s="94"/>
      <c r="AA1860" s="94"/>
      <c r="AB1860" s="94"/>
      <c r="AC1860" s="105" t="str">
        <f>IFERROR(VLOOKUP(Z1860,'【参考】数式用'!$A$4:$B$57,2,FALSE),"")</f>
        <v/>
      </c>
      <c r="AD1860" s="108"/>
      <c r="AE1860" s="113"/>
      <c r="AF1860" s="119">
        <f t="shared" si="56"/>
        <v>0</v>
      </c>
      <c r="AG1860" s="122" t="str">
        <f>IF(B1860="","",IF(AQ1860="総合事業","数式を削除して手入力",IFERROR(INDEX('【参考】数式用'!$AD$3:$AF$452,MATCH(Q1860&amp;V1860,'【参考】数式用'!$AC$3:$AC$452,0),MATCH(VLOOKUP(Z1860,'【参考】数式用'!$AG$2:$AH$56,2,FALSE),'【参考】数式用'!$AD$2:$AF$2,0)),10)))</f>
        <v/>
      </c>
      <c r="AP1860" s="127" t="str">
        <f>IF($L$16="","",VLOOKUP(Z1860,'【参考】数式用'!$A$2:$O$57,14,FALSE))</f>
        <v/>
      </c>
      <c r="AQ1860" s="126" t="e">
        <f>VLOOKUP(Z1860,'【参考】数式用'!$A$2:$O$57,15,FALSE)</f>
        <v>#N/A</v>
      </c>
    </row>
    <row r="1861" spans="1:43" ht="49.9" customHeight="1">
      <c r="A1861" s="29">
        <f t="shared" si="57"/>
        <v>1822</v>
      </c>
      <c r="B1861" s="42"/>
      <c r="C1861" s="48"/>
      <c r="D1861" s="48"/>
      <c r="E1861" s="48"/>
      <c r="F1861" s="48"/>
      <c r="G1861" s="48"/>
      <c r="H1861" s="48"/>
      <c r="I1861" s="48"/>
      <c r="J1861" s="48"/>
      <c r="K1861" s="48"/>
      <c r="L1861" s="63"/>
      <c r="M1861" s="63"/>
      <c r="N1861" s="63"/>
      <c r="O1861" s="63"/>
      <c r="P1861" s="63"/>
      <c r="Q1861" s="77"/>
      <c r="R1861" s="77"/>
      <c r="S1861" s="77"/>
      <c r="T1861" s="77"/>
      <c r="U1861" s="77"/>
      <c r="V1861" s="63"/>
      <c r="W1861" s="94"/>
      <c r="X1861" s="94"/>
      <c r="Y1861" s="94"/>
      <c r="Z1861" s="94"/>
      <c r="AA1861" s="94"/>
      <c r="AB1861" s="94"/>
      <c r="AC1861" s="105" t="str">
        <f>IFERROR(VLOOKUP(Z1861,'【参考】数式用'!$A$4:$B$57,2,FALSE),"")</f>
        <v/>
      </c>
      <c r="AD1861" s="108"/>
      <c r="AE1861" s="113"/>
      <c r="AF1861" s="119">
        <f t="shared" si="56"/>
        <v>0</v>
      </c>
      <c r="AG1861" s="122" t="str">
        <f>IF(B1861="","",IF(AQ1861="総合事業","数式を削除して手入力",IFERROR(INDEX('【参考】数式用'!$AD$3:$AF$452,MATCH(Q1861&amp;V1861,'【参考】数式用'!$AC$3:$AC$452,0),MATCH(VLOOKUP(Z1861,'【参考】数式用'!$AG$2:$AH$56,2,FALSE),'【参考】数式用'!$AD$2:$AF$2,0)),10)))</f>
        <v/>
      </c>
      <c r="AP1861" s="127" t="str">
        <f>IF($L$16="","",VLOOKUP(Z1861,'【参考】数式用'!$A$2:$O$57,14,FALSE))</f>
        <v/>
      </c>
      <c r="AQ1861" s="126" t="e">
        <f>VLOOKUP(Z1861,'【参考】数式用'!$A$2:$O$57,15,FALSE)</f>
        <v>#N/A</v>
      </c>
    </row>
    <row r="1862" spans="1:43" ht="49.9" customHeight="1">
      <c r="A1862" s="29">
        <f t="shared" si="57"/>
        <v>1823</v>
      </c>
      <c r="B1862" s="42"/>
      <c r="C1862" s="48"/>
      <c r="D1862" s="48"/>
      <c r="E1862" s="48"/>
      <c r="F1862" s="48"/>
      <c r="G1862" s="48"/>
      <c r="H1862" s="48"/>
      <c r="I1862" s="48"/>
      <c r="J1862" s="48"/>
      <c r="K1862" s="48"/>
      <c r="L1862" s="63"/>
      <c r="M1862" s="63"/>
      <c r="N1862" s="63"/>
      <c r="O1862" s="63"/>
      <c r="P1862" s="63"/>
      <c r="Q1862" s="77"/>
      <c r="R1862" s="77"/>
      <c r="S1862" s="77"/>
      <c r="T1862" s="77"/>
      <c r="U1862" s="77"/>
      <c r="V1862" s="63"/>
      <c r="W1862" s="94"/>
      <c r="X1862" s="94"/>
      <c r="Y1862" s="94"/>
      <c r="Z1862" s="94"/>
      <c r="AA1862" s="94"/>
      <c r="AB1862" s="94"/>
      <c r="AC1862" s="105" t="str">
        <f>IFERROR(VLOOKUP(Z1862,'【参考】数式用'!$A$4:$B$57,2,FALSE),"")</f>
        <v/>
      </c>
      <c r="AD1862" s="108"/>
      <c r="AE1862" s="113"/>
      <c r="AF1862" s="119">
        <f t="shared" si="56"/>
        <v>0</v>
      </c>
      <c r="AG1862" s="122" t="str">
        <f>IF(B1862="","",IF(AQ1862="総合事業","数式を削除して手入力",IFERROR(INDEX('【参考】数式用'!$AD$3:$AF$452,MATCH(Q1862&amp;V1862,'【参考】数式用'!$AC$3:$AC$452,0),MATCH(VLOOKUP(Z1862,'【参考】数式用'!$AG$2:$AH$56,2,FALSE),'【参考】数式用'!$AD$2:$AF$2,0)),10)))</f>
        <v/>
      </c>
      <c r="AP1862" s="127" t="str">
        <f>IF($L$16="","",VLOOKUP(Z1862,'【参考】数式用'!$A$2:$O$57,14,FALSE))</f>
        <v/>
      </c>
      <c r="AQ1862" s="126" t="e">
        <f>VLOOKUP(Z1862,'【参考】数式用'!$A$2:$O$57,15,FALSE)</f>
        <v>#N/A</v>
      </c>
    </row>
    <row r="1863" spans="1:43" ht="49.9" customHeight="1">
      <c r="A1863" s="29">
        <f t="shared" si="57"/>
        <v>1824</v>
      </c>
      <c r="B1863" s="42"/>
      <c r="C1863" s="48"/>
      <c r="D1863" s="48"/>
      <c r="E1863" s="48"/>
      <c r="F1863" s="48"/>
      <c r="G1863" s="48"/>
      <c r="H1863" s="48"/>
      <c r="I1863" s="48"/>
      <c r="J1863" s="48"/>
      <c r="K1863" s="48"/>
      <c r="L1863" s="63"/>
      <c r="M1863" s="63"/>
      <c r="N1863" s="63"/>
      <c r="O1863" s="63"/>
      <c r="P1863" s="63"/>
      <c r="Q1863" s="77"/>
      <c r="R1863" s="77"/>
      <c r="S1863" s="77"/>
      <c r="T1863" s="77"/>
      <c r="U1863" s="77"/>
      <c r="V1863" s="63"/>
      <c r="W1863" s="94"/>
      <c r="X1863" s="94"/>
      <c r="Y1863" s="94"/>
      <c r="Z1863" s="94"/>
      <c r="AA1863" s="94"/>
      <c r="AB1863" s="94"/>
      <c r="AC1863" s="105" t="str">
        <f>IFERROR(VLOOKUP(Z1863,'【参考】数式用'!$A$4:$B$57,2,FALSE),"")</f>
        <v/>
      </c>
      <c r="AD1863" s="108"/>
      <c r="AE1863" s="113"/>
      <c r="AF1863" s="119">
        <f t="shared" si="56"/>
        <v>0</v>
      </c>
      <c r="AG1863" s="122" t="str">
        <f>IF(B1863="","",IF(AQ1863="総合事業","数式を削除して手入力",IFERROR(INDEX('【参考】数式用'!$AD$3:$AF$452,MATCH(Q1863&amp;V1863,'【参考】数式用'!$AC$3:$AC$452,0),MATCH(VLOOKUP(Z1863,'【参考】数式用'!$AG$2:$AH$56,2,FALSE),'【参考】数式用'!$AD$2:$AF$2,0)),10)))</f>
        <v/>
      </c>
      <c r="AP1863" s="127" t="str">
        <f>IF($L$16="","",VLOOKUP(Z1863,'【参考】数式用'!$A$2:$O$57,14,FALSE))</f>
        <v/>
      </c>
      <c r="AQ1863" s="126" t="e">
        <f>VLOOKUP(Z1863,'【参考】数式用'!$A$2:$O$57,15,FALSE)</f>
        <v>#N/A</v>
      </c>
    </row>
    <row r="1864" spans="1:43" ht="49.9" customHeight="1">
      <c r="A1864" s="29">
        <f t="shared" si="57"/>
        <v>1825</v>
      </c>
      <c r="B1864" s="42"/>
      <c r="C1864" s="48"/>
      <c r="D1864" s="48"/>
      <c r="E1864" s="48"/>
      <c r="F1864" s="48"/>
      <c r="G1864" s="48"/>
      <c r="H1864" s="48"/>
      <c r="I1864" s="48"/>
      <c r="J1864" s="48"/>
      <c r="K1864" s="48"/>
      <c r="L1864" s="63"/>
      <c r="M1864" s="63"/>
      <c r="N1864" s="63"/>
      <c r="O1864" s="63"/>
      <c r="P1864" s="63"/>
      <c r="Q1864" s="77"/>
      <c r="R1864" s="77"/>
      <c r="S1864" s="77"/>
      <c r="T1864" s="77"/>
      <c r="U1864" s="77"/>
      <c r="V1864" s="63"/>
      <c r="W1864" s="94"/>
      <c r="X1864" s="94"/>
      <c r="Y1864" s="94"/>
      <c r="Z1864" s="94"/>
      <c r="AA1864" s="94"/>
      <c r="AB1864" s="94"/>
      <c r="AC1864" s="105" t="str">
        <f>IFERROR(VLOOKUP(Z1864,'【参考】数式用'!$A$4:$B$57,2,FALSE),"")</f>
        <v/>
      </c>
      <c r="AD1864" s="108"/>
      <c r="AE1864" s="113"/>
      <c r="AF1864" s="119">
        <f t="shared" si="56"/>
        <v>0</v>
      </c>
      <c r="AG1864" s="122" t="str">
        <f>IF(B1864="","",IF(AQ1864="総合事業","数式を削除して手入力",IFERROR(INDEX('【参考】数式用'!$AD$3:$AF$452,MATCH(Q1864&amp;V1864,'【参考】数式用'!$AC$3:$AC$452,0),MATCH(VLOOKUP(Z1864,'【参考】数式用'!$AG$2:$AH$56,2,FALSE),'【参考】数式用'!$AD$2:$AF$2,0)),10)))</f>
        <v/>
      </c>
      <c r="AP1864" s="127" t="str">
        <f>IF($L$16="","",VLOOKUP(Z1864,'【参考】数式用'!$A$2:$O$57,14,FALSE))</f>
        <v/>
      </c>
      <c r="AQ1864" s="126" t="e">
        <f>VLOOKUP(Z1864,'【参考】数式用'!$A$2:$O$57,15,FALSE)</f>
        <v>#N/A</v>
      </c>
    </row>
    <row r="1865" spans="1:43" ht="49.9" customHeight="1">
      <c r="A1865" s="29">
        <f t="shared" si="57"/>
        <v>1826</v>
      </c>
      <c r="B1865" s="42"/>
      <c r="C1865" s="48"/>
      <c r="D1865" s="48"/>
      <c r="E1865" s="48"/>
      <c r="F1865" s="48"/>
      <c r="G1865" s="48"/>
      <c r="H1865" s="48"/>
      <c r="I1865" s="48"/>
      <c r="J1865" s="48"/>
      <c r="K1865" s="48"/>
      <c r="L1865" s="63"/>
      <c r="M1865" s="63"/>
      <c r="N1865" s="63"/>
      <c r="O1865" s="63"/>
      <c r="P1865" s="63"/>
      <c r="Q1865" s="77"/>
      <c r="R1865" s="77"/>
      <c r="S1865" s="77"/>
      <c r="T1865" s="77"/>
      <c r="U1865" s="77"/>
      <c r="V1865" s="63"/>
      <c r="W1865" s="94"/>
      <c r="X1865" s="94"/>
      <c r="Y1865" s="94"/>
      <c r="Z1865" s="94"/>
      <c r="AA1865" s="94"/>
      <c r="AB1865" s="94"/>
      <c r="AC1865" s="105" t="str">
        <f>IFERROR(VLOOKUP(Z1865,'【参考】数式用'!$A$4:$B$57,2,FALSE),"")</f>
        <v/>
      </c>
      <c r="AD1865" s="108"/>
      <c r="AE1865" s="113"/>
      <c r="AF1865" s="119">
        <f t="shared" si="56"/>
        <v>0</v>
      </c>
      <c r="AG1865" s="122" t="str">
        <f>IF(B1865="","",IF(AQ1865="総合事業","数式を削除して手入力",IFERROR(INDEX('【参考】数式用'!$AD$3:$AF$452,MATCH(Q1865&amp;V1865,'【参考】数式用'!$AC$3:$AC$452,0),MATCH(VLOOKUP(Z1865,'【参考】数式用'!$AG$2:$AH$56,2,FALSE),'【参考】数式用'!$AD$2:$AF$2,0)),10)))</f>
        <v/>
      </c>
      <c r="AP1865" s="127" t="str">
        <f>IF($L$16="","",VLOOKUP(Z1865,'【参考】数式用'!$A$2:$O$57,14,FALSE))</f>
        <v/>
      </c>
      <c r="AQ1865" s="126" t="e">
        <f>VLOOKUP(Z1865,'【参考】数式用'!$A$2:$O$57,15,FALSE)</f>
        <v>#N/A</v>
      </c>
    </row>
    <row r="1866" spans="1:43" ht="49.9" customHeight="1">
      <c r="A1866" s="29">
        <f t="shared" si="57"/>
        <v>1827</v>
      </c>
      <c r="B1866" s="42"/>
      <c r="C1866" s="48"/>
      <c r="D1866" s="48"/>
      <c r="E1866" s="48"/>
      <c r="F1866" s="48"/>
      <c r="G1866" s="48"/>
      <c r="H1866" s="48"/>
      <c r="I1866" s="48"/>
      <c r="J1866" s="48"/>
      <c r="K1866" s="48"/>
      <c r="L1866" s="63"/>
      <c r="M1866" s="63"/>
      <c r="N1866" s="63"/>
      <c r="O1866" s="63"/>
      <c r="P1866" s="63"/>
      <c r="Q1866" s="77"/>
      <c r="R1866" s="77"/>
      <c r="S1866" s="77"/>
      <c r="T1866" s="77"/>
      <c r="U1866" s="77"/>
      <c r="V1866" s="63"/>
      <c r="W1866" s="94"/>
      <c r="X1866" s="94"/>
      <c r="Y1866" s="94"/>
      <c r="Z1866" s="94"/>
      <c r="AA1866" s="94"/>
      <c r="AB1866" s="94"/>
      <c r="AC1866" s="105" t="str">
        <f>IFERROR(VLOOKUP(Z1866,'【参考】数式用'!$A$4:$B$57,2,FALSE),"")</f>
        <v/>
      </c>
      <c r="AD1866" s="108"/>
      <c r="AE1866" s="113"/>
      <c r="AF1866" s="119">
        <f t="shared" si="56"/>
        <v>0</v>
      </c>
      <c r="AG1866" s="122" t="str">
        <f>IF(B1866="","",IF(AQ1866="総合事業","数式を削除して手入力",IFERROR(INDEX('【参考】数式用'!$AD$3:$AF$452,MATCH(Q1866&amp;V1866,'【参考】数式用'!$AC$3:$AC$452,0),MATCH(VLOOKUP(Z1866,'【参考】数式用'!$AG$2:$AH$56,2,FALSE),'【参考】数式用'!$AD$2:$AF$2,0)),10)))</f>
        <v/>
      </c>
      <c r="AP1866" s="127" t="str">
        <f>IF($L$16="","",VLOOKUP(Z1866,'【参考】数式用'!$A$2:$O$57,14,FALSE))</f>
        <v/>
      </c>
      <c r="AQ1866" s="126" t="e">
        <f>VLOOKUP(Z1866,'【参考】数式用'!$A$2:$O$57,15,FALSE)</f>
        <v>#N/A</v>
      </c>
    </row>
    <row r="1867" spans="1:43" ht="49.9" customHeight="1">
      <c r="A1867" s="29">
        <f t="shared" si="57"/>
        <v>1828</v>
      </c>
      <c r="B1867" s="42"/>
      <c r="C1867" s="48"/>
      <c r="D1867" s="48"/>
      <c r="E1867" s="48"/>
      <c r="F1867" s="48"/>
      <c r="G1867" s="48"/>
      <c r="H1867" s="48"/>
      <c r="I1867" s="48"/>
      <c r="J1867" s="48"/>
      <c r="K1867" s="48"/>
      <c r="L1867" s="63"/>
      <c r="M1867" s="63"/>
      <c r="N1867" s="63"/>
      <c r="O1867" s="63"/>
      <c r="P1867" s="63"/>
      <c r="Q1867" s="77"/>
      <c r="R1867" s="77"/>
      <c r="S1867" s="77"/>
      <c r="T1867" s="77"/>
      <c r="U1867" s="77"/>
      <c r="V1867" s="63"/>
      <c r="W1867" s="94"/>
      <c r="X1867" s="94"/>
      <c r="Y1867" s="94"/>
      <c r="Z1867" s="94"/>
      <c r="AA1867" s="94"/>
      <c r="AB1867" s="94"/>
      <c r="AC1867" s="105" t="str">
        <f>IFERROR(VLOOKUP(Z1867,'【参考】数式用'!$A$4:$B$57,2,FALSE),"")</f>
        <v/>
      </c>
      <c r="AD1867" s="108"/>
      <c r="AE1867" s="113"/>
      <c r="AF1867" s="119">
        <f t="shared" si="56"/>
        <v>0</v>
      </c>
      <c r="AG1867" s="122" t="str">
        <f>IF(B1867="","",IF(AQ1867="総合事業","数式を削除して手入力",IFERROR(INDEX('【参考】数式用'!$AD$3:$AF$452,MATCH(Q1867&amp;V1867,'【参考】数式用'!$AC$3:$AC$452,0),MATCH(VLOOKUP(Z1867,'【参考】数式用'!$AG$2:$AH$56,2,FALSE),'【参考】数式用'!$AD$2:$AF$2,0)),10)))</f>
        <v/>
      </c>
      <c r="AP1867" s="127" t="str">
        <f>IF($L$16="","",VLOOKUP(Z1867,'【参考】数式用'!$A$2:$O$57,14,FALSE))</f>
        <v/>
      </c>
      <c r="AQ1867" s="126" t="e">
        <f>VLOOKUP(Z1867,'【参考】数式用'!$A$2:$O$57,15,FALSE)</f>
        <v>#N/A</v>
      </c>
    </row>
    <row r="1868" spans="1:43" ht="49.9" customHeight="1">
      <c r="A1868" s="29">
        <f t="shared" si="57"/>
        <v>1829</v>
      </c>
      <c r="B1868" s="42"/>
      <c r="C1868" s="48"/>
      <c r="D1868" s="48"/>
      <c r="E1868" s="48"/>
      <c r="F1868" s="48"/>
      <c r="G1868" s="48"/>
      <c r="H1868" s="48"/>
      <c r="I1868" s="48"/>
      <c r="J1868" s="48"/>
      <c r="K1868" s="48"/>
      <c r="L1868" s="63"/>
      <c r="M1868" s="63"/>
      <c r="N1868" s="63"/>
      <c r="O1868" s="63"/>
      <c r="P1868" s="63"/>
      <c r="Q1868" s="77"/>
      <c r="R1868" s="77"/>
      <c r="S1868" s="77"/>
      <c r="T1868" s="77"/>
      <c r="U1868" s="77"/>
      <c r="V1868" s="63"/>
      <c r="W1868" s="94"/>
      <c r="X1868" s="94"/>
      <c r="Y1868" s="94"/>
      <c r="Z1868" s="94"/>
      <c r="AA1868" s="94"/>
      <c r="AB1868" s="94"/>
      <c r="AC1868" s="105" t="str">
        <f>IFERROR(VLOOKUP(Z1868,'【参考】数式用'!$A$4:$B$57,2,FALSE),"")</f>
        <v/>
      </c>
      <c r="AD1868" s="108"/>
      <c r="AE1868" s="113"/>
      <c r="AF1868" s="119">
        <f t="shared" si="56"/>
        <v>0</v>
      </c>
      <c r="AG1868" s="122" t="str">
        <f>IF(B1868="","",IF(AQ1868="総合事業","数式を削除して手入力",IFERROR(INDEX('【参考】数式用'!$AD$3:$AF$452,MATCH(Q1868&amp;V1868,'【参考】数式用'!$AC$3:$AC$452,0),MATCH(VLOOKUP(Z1868,'【参考】数式用'!$AG$2:$AH$56,2,FALSE),'【参考】数式用'!$AD$2:$AF$2,0)),10)))</f>
        <v/>
      </c>
      <c r="AP1868" s="127" t="str">
        <f>IF($L$16="","",VLOOKUP(Z1868,'【参考】数式用'!$A$2:$O$57,14,FALSE))</f>
        <v/>
      </c>
      <c r="AQ1868" s="126" t="e">
        <f>VLOOKUP(Z1868,'【参考】数式用'!$A$2:$O$57,15,FALSE)</f>
        <v>#N/A</v>
      </c>
    </row>
    <row r="1869" spans="1:43" ht="49.9" customHeight="1">
      <c r="A1869" s="29">
        <f t="shared" si="57"/>
        <v>1830</v>
      </c>
      <c r="B1869" s="42"/>
      <c r="C1869" s="48"/>
      <c r="D1869" s="48"/>
      <c r="E1869" s="48"/>
      <c r="F1869" s="48"/>
      <c r="G1869" s="48"/>
      <c r="H1869" s="48"/>
      <c r="I1869" s="48"/>
      <c r="J1869" s="48"/>
      <c r="K1869" s="48"/>
      <c r="L1869" s="63"/>
      <c r="M1869" s="63"/>
      <c r="N1869" s="63"/>
      <c r="O1869" s="63"/>
      <c r="P1869" s="63"/>
      <c r="Q1869" s="77"/>
      <c r="R1869" s="77"/>
      <c r="S1869" s="77"/>
      <c r="T1869" s="77"/>
      <c r="U1869" s="77"/>
      <c r="V1869" s="63"/>
      <c r="W1869" s="94"/>
      <c r="X1869" s="94"/>
      <c r="Y1869" s="94"/>
      <c r="Z1869" s="94"/>
      <c r="AA1869" s="94"/>
      <c r="AB1869" s="94"/>
      <c r="AC1869" s="105" t="str">
        <f>IFERROR(VLOOKUP(Z1869,'【参考】数式用'!$A$4:$B$57,2,FALSE),"")</f>
        <v/>
      </c>
      <c r="AD1869" s="108"/>
      <c r="AE1869" s="113"/>
      <c r="AF1869" s="119">
        <f t="shared" si="56"/>
        <v>0</v>
      </c>
      <c r="AG1869" s="122" t="str">
        <f>IF(B1869="","",IF(AQ1869="総合事業","数式を削除して手入力",IFERROR(INDEX('【参考】数式用'!$AD$3:$AF$452,MATCH(Q1869&amp;V1869,'【参考】数式用'!$AC$3:$AC$452,0),MATCH(VLOOKUP(Z1869,'【参考】数式用'!$AG$2:$AH$56,2,FALSE),'【参考】数式用'!$AD$2:$AF$2,0)),10)))</f>
        <v/>
      </c>
      <c r="AP1869" s="127" t="str">
        <f>IF($L$16="","",VLOOKUP(Z1869,'【参考】数式用'!$A$2:$O$57,14,FALSE))</f>
        <v/>
      </c>
      <c r="AQ1869" s="126" t="e">
        <f>VLOOKUP(Z1869,'【参考】数式用'!$A$2:$O$57,15,FALSE)</f>
        <v>#N/A</v>
      </c>
    </row>
    <row r="1870" spans="1:43" ht="49.9" customHeight="1">
      <c r="A1870" s="29">
        <f t="shared" si="57"/>
        <v>1831</v>
      </c>
      <c r="B1870" s="42"/>
      <c r="C1870" s="48"/>
      <c r="D1870" s="48"/>
      <c r="E1870" s="48"/>
      <c r="F1870" s="48"/>
      <c r="G1870" s="48"/>
      <c r="H1870" s="48"/>
      <c r="I1870" s="48"/>
      <c r="J1870" s="48"/>
      <c r="K1870" s="48"/>
      <c r="L1870" s="63"/>
      <c r="M1870" s="63"/>
      <c r="N1870" s="63"/>
      <c r="O1870" s="63"/>
      <c r="P1870" s="63"/>
      <c r="Q1870" s="77"/>
      <c r="R1870" s="77"/>
      <c r="S1870" s="77"/>
      <c r="T1870" s="77"/>
      <c r="U1870" s="77"/>
      <c r="V1870" s="63"/>
      <c r="W1870" s="94"/>
      <c r="X1870" s="94"/>
      <c r="Y1870" s="94"/>
      <c r="Z1870" s="94"/>
      <c r="AA1870" s="94"/>
      <c r="AB1870" s="94"/>
      <c r="AC1870" s="105" t="str">
        <f>IFERROR(VLOOKUP(Z1870,'【参考】数式用'!$A$4:$B$57,2,FALSE),"")</f>
        <v/>
      </c>
      <c r="AD1870" s="108"/>
      <c r="AE1870" s="113"/>
      <c r="AF1870" s="119">
        <f t="shared" si="56"/>
        <v>0</v>
      </c>
      <c r="AG1870" s="122" t="str">
        <f>IF(B1870="","",IF(AQ1870="総合事業","数式を削除して手入力",IFERROR(INDEX('【参考】数式用'!$AD$3:$AF$452,MATCH(Q1870&amp;V1870,'【参考】数式用'!$AC$3:$AC$452,0),MATCH(VLOOKUP(Z1870,'【参考】数式用'!$AG$2:$AH$56,2,FALSE),'【参考】数式用'!$AD$2:$AF$2,0)),10)))</f>
        <v/>
      </c>
      <c r="AP1870" s="127" t="str">
        <f>IF($L$16="","",VLOOKUP(Z1870,'【参考】数式用'!$A$2:$O$57,14,FALSE))</f>
        <v/>
      </c>
      <c r="AQ1870" s="126" t="e">
        <f>VLOOKUP(Z1870,'【参考】数式用'!$A$2:$O$57,15,FALSE)</f>
        <v>#N/A</v>
      </c>
    </row>
    <row r="1871" spans="1:43" ht="49.9" customHeight="1">
      <c r="A1871" s="29">
        <f t="shared" si="57"/>
        <v>1832</v>
      </c>
      <c r="B1871" s="42"/>
      <c r="C1871" s="48"/>
      <c r="D1871" s="48"/>
      <c r="E1871" s="48"/>
      <c r="F1871" s="48"/>
      <c r="G1871" s="48"/>
      <c r="H1871" s="48"/>
      <c r="I1871" s="48"/>
      <c r="J1871" s="48"/>
      <c r="K1871" s="48"/>
      <c r="L1871" s="63"/>
      <c r="M1871" s="63"/>
      <c r="N1871" s="63"/>
      <c r="O1871" s="63"/>
      <c r="P1871" s="63"/>
      <c r="Q1871" s="77"/>
      <c r="R1871" s="77"/>
      <c r="S1871" s="77"/>
      <c r="T1871" s="77"/>
      <c r="U1871" s="77"/>
      <c r="V1871" s="63"/>
      <c r="W1871" s="94"/>
      <c r="X1871" s="94"/>
      <c r="Y1871" s="94"/>
      <c r="Z1871" s="94"/>
      <c r="AA1871" s="94"/>
      <c r="AB1871" s="94"/>
      <c r="AC1871" s="105" t="str">
        <f>IFERROR(VLOOKUP(Z1871,'【参考】数式用'!$A$4:$B$57,2,FALSE),"")</f>
        <v/>
      </c>
      <c r="AD1871" s="108"/>
      <c r="AE1871" s="113"/>
      <c r="AF1871" s="119">
        <f t="shared" si="56"/>
        <v>0</v>
      </c>
      <c r="AG1871" s="122" t="str">
        <f>IF(B1871="","",IF(AQ1871="総合事業","数式を削除して手入力",IFERROR(INDEX('【参考】数式用'!$AD$3:$AF$452,MATCH(Q1871&amp;V1871,'【参考】数式用'!$AC$3:$AC$452,0),MATCH(VLOOKUP(Z1871,'【参考】数式用'!$AG$2:$AH$56,2,FALSE),'【参考】数式用'!$AD$2:$AF$2,0)),10)))</f>
        <v/>
      </c>
      <c r="AP1871" s="127" t="str">
        <f>IF($L$16="","",VLOOKUP(Z1871,'【参考】数式用'!$A$2:$O$57,14,FALSE))</f>
        <v/>
      </c>
      <c r="AQ1871" s="126" t="e">
        <f>VLOOKUP(Z1871,'【参考】数式用'!$A$2:$O$57,15,FALSE)</f>
        <v>#N/A</v>
      </c>
    </row>
    <row r="1872" spans="1:43" ht="49.9" customHeight="1">
      <c r="A1872" s="29">
        <f t="shared" si="57"/>
        <v>1833</v>
      </c>
      <c r="B1872" s="42"/>
      <c r="C1872" s="48"/>
      <c r="D1872" s="48"/>
      <c r="E1872" s="48"/>
      <c r="F1872" s="48"/>
      <c r="G1872" s="48"/>
      <c r="H1872" s="48"/>
      <c r="I1872" s="48"/>
      <c r="J1872" s="48"/>
      <c r="K1872" s="48"/>
      <c r="L1872" s="63"/>
      <c r="M1872" s="63"/>
      <c r="N1872" s="63"/>
      <c r="O1872" s="63"/>
      <c r="P1872" s="63"/>
      <c r="Q1872" s="77"/>
      <c r="R1872" s="77"/>
      <c r="S1872" s="77"/>
      <c r="T1872" s="77"/>
      <c r="U1872" s="77"/>
      <c r="V1872" s="63"/>
      <c r="W1872" s="94"/>
      <c r="X1872" s="94"/>
      <c r="Y1872" s="94"/>
      <c r="Z1872" s="94"/>
      <c r="AA1872" s="94"/>
      <c r="AB1872" s="94"/>
      <c r="AC1872" s="105" t="str">
        <f>IFERROR(VLOOKUP(Z1872,'【参考】数式用'!$A$4:$B$57,2,FALSE),"")</f>
        <v/>
      </c>
      <c r="AD1872" s="108"/>
      <c r="AE1872" s="113"/>
      <c r="AF1872" s="119">
        <f t="shared" si="56"/>
        <v>0</v>
      </c>
      <c r="AG1872" s="122" t="str">
        <f>IF(B1872="","",IF(AQ1872="総合事業","数式を削除して手入力",IFERROR(INDEX('【参考】数式用'!$AD$3:$AF$452,MATCH(Q1872&amp;V1872,'【参考】数式用'!$AC$3:$AC$452,0),MATCH(VLOOKUP(Z1872,'【参考】数式用'!$AG$2:$AH$56,2,FALSE),'【参考】数式用'!$AD$2:$AF$2,0)),10)))</f>
        <v/>
      </c>
      <c r="AP1872" s="127" t="str">
        <f>IF($L$16="","",VLOOKUP(Z1872,'【参考】数式用'!$A$2:$O$57,14,FALSE))</f>
        <v/>
      </c>
      <c r="AQ1872" s="126" t="e">
        <f>VLOOKUP(Z1872,'【参考】数式用'!$A$2:$O$57,15,FALSE)</f>
        <v>#N/A</v>
      </c>
    </row>
    <row r="1873" spans="1:43" ht="49.9" customHeight="1">
      <c r="A1873" s="29">
        <f t="shared" si="57"/>
        <v>1834</v>
      </c>
      <c r="B1873" s="42"/>
      <c r="C1873" s="48"/>
      <c r="D1873" s="48"/>
      <c r="E1873" s="48"/>
      <c r="F1873" s="48"/>
      <c r="G1873" s="48"/>
      <c r="H1873" s="48"/>
      <c r="I1873" s="48"/>
      <c r="J1873" s="48"/>
      <c r="K1873" s="48"/>
      <c r="L1873" s="63"/>
      <c r="M1873" s="63"/>
      <c r="N1873" s="63"/>
      <c r="O1873" s="63"/>
      <c r="P1873" s="63"/>
      <c r="Q1873" s="77"/>
      <c r="R1873" s="77"/>
      <c r="S1873" s="77"/>
      <c r="T1873" s="77"/>
      <c r="U1873" s="77"/>
      <c r="V1873" s="63"/>
      <c r="W1873" s="94"/>
      <c r="X1873" s="94"/>
      <c r="Y1873" s="94"/>
      <c r="Z1873" s="94"/>
      <c r="AA1873" s="94"/>
      <c r="AB1873" s="94"/>
      <c r="AC1873" s="105" t="str">
        <f>IFERROR(VLOOKUP(Z1873,'【参考】数式用'!$A$4:$B$57,2,FALSE),"")</f>
        <v/>
      </c>
      <c r="AD1873" s="108"/>
      <c r="AE1873" s="113"/>
      <c r="AF1873" s="119">
        <f t="shared" si="56"/>
        <v>0</v>
      </c>
      <c r="AG1873" s="122" t="str">
        <f>IF(B1873="","",IF(AQ1873="総合事業","数式を削除して手入力",IFERROR(INDEX('【参考】数式用'!$AD$3:$AF$452,MATCH(Q1873&amp;V1873,'【参考】数式用'!$AC$3:$AC$452,0),MATCH(VLOOKUP(Z1873,'【参考】数式用'!$AG$2:$AH$56,2,FALSE),'【参考】数式用'!$AD$2:$AF$2,0)),10)))</f>
        <v/>
      </c>
      <c r="AP1873" s="127" t="str">
        <f>IF($L$16="","",VLOOKUP(Z1873,'【参考】数式用'!$A$2:$O$57,14,FALSE))</f>
        <v/>
      </c>
      <c r="AQ1873" s="126" t="e">
        <f>VLOOKUP(Z1873,'【参考】数式用'!$A$2:$O$57,15,FALSE)</f>
        <v>#N/A</v>
      </c>
    </row>
    <row r="1874" spans="1:43" ht="49.9" customHeight="1">
      <c r="A1874" s="29">
        <f t="shared" si="57"/>
        <v>1835</v>
      </c>
      <c r="B1874" s="42"/>
      <c r="C1874" s="48"/>
      <c r="D1874" s="48"/>
      <c r="E1874" s="48"/>
      <c r="F1874" s="48"/>
      <c r="G1874" s="48"/>
      <c r="H1874" s="48"/>
      <c r="I1874" s="48"/>
      <c r="J1874" s="48"/>
      <c r="K1874" s="48"/>
      <c r="L1874" s="63"/>
      <c r="M1874" s="63"/>
      <c r="N1874" s="63"/>
      <c r="O1874" s="63"/>
      <c r="P1874" s="63"/>
      <c r="Q1874" s="77"/>
      <c r="R1874" s="77"/>
      <c r="S1874" s="77"/>
      <c r="T1874" s="77"/>
      <c r="U1874" s="77"/>
      <c r="V1874" s="63"/>
      <c r="W1874" s="94"/>
      <c r="X1874" s="94"/>
      <c r="Y1874" s="94"/>
      <c r="Z1874" s="94"/>
      <c r="AA1874" s="94"/>
      <c r="AB1874" s="94"/>
      <c r="AC1874" s="105" t="str">
        <f>IFERROR(VLOOKUP(Z1874,'【参考】数式用'!$A$4:$B$57,2,FALSE),"")</f>
        <v/>
      </c>
      <c r="AD1874" s="108"/>
      <c r="AE1874" s="113"/>
      <c r="AF1874" s="119">
        <f t="shared" si="56"/>
        <v>0</v>
      </c>
      <c r="AG1874" s="122" t="str">
        <f>IF(B1874="","",IF(AQ1874="総合事業","数式を削除して手入力",IFERROR(INDEX('【参考】数式用'!$AD$3:$AF$452,MATCH(Q1874&amp;V1874,'【参考】数式用'!$AC$3:$AC$452,0),MATCH(VLOOKUP(Z1874,'【参考】数式用'!$AG$2:$AH$56,2,FALSE),'【参考】数式用'!$AD$2:$AF$2,0)),10)))</f>
        <v/>
      </c>
      <c r="AP1874" s="127" t="str">
        <f>IF($L$16="","",VLOOKUP(Z1874,'【参考】数式用'!$A$2:$O$57,14,FALSE))</f>
        <v/>
      </c>
      <c r="AQ1874" s="126" t="e">
        <f>VLOOKUP(Z1874,'【参考】数式用'!$A$2:$O$57,15,FALSE)</f>
        <v>#N/A</v>
      </c>
    </row>
    <row r="1875" spans="1:43" ht="49.9" customHeight="1">
      <c r="A1875" s="29">
        <f t="shared" si="57"/>
        <v>1836</v>
      </c>
      <c r="B1875" s="42"/>
      <c r="C1875" s="48"/>
      <c r="D1875" s="48"/>
      <c r="E1875" s="48"/>
      <c r="F1875" s="48"/>
      <c r="G1875" s="48"/>
      <c r="H1875" s="48"/>
      <c r="I1875" s="48"/>
      <c r="J1875" s="48"/>
      <c r="K1875" s="48"/>
      <c r="L1875" s="63"/>
      <c r="M1875" s="63"/>
      <c r="N1875" s="63"/>
      <c r="O1875" s="63"/>
      <c r="P1875" s="63"/>
      <c r="Q1875" s="77"/>
      <c r="R1875" s="77"/>
      <c r="S1875" s="77"/>
      <c r="T1875" s="77"/>
      <c r="U1875" s="77"/>
      <c r="V1875" s="63"/>
      <c r="W1875" s="94"/>
      <c r="X1875" s="94"/>
      <c r="Y1875" s="94"/>
      <c r="Z1875" s="94"/>
      <c r="AA1875" s="94"/>
      <c r="AB1875" s="94"/>
      <c r="AC1875" s="105" t="str">
        <f>IFERROR(VLOOKUP(Z1875,'【参考】数式用'!$A$4:$B$57,2,FALSE),"")</f>
        <v/>
      </c>
      <c r="AD1875" s="108"/>
      <c r="AE1875" s="113"/>
      <c r="AF1875" s="119">
        <f t="shared" si="56"/>
        <v>0</v>
      </c>
      <c r="AG1875" s="122" t="str">
        <f>IF(B1875="","",IF(AQ1875="総合事業","数式を削除して手入力",IFERROR(INDEX('【参考】数式用'!$AD$3:$AF$452,MATCH(Q1875&amp;V1875,'【参考】数式用'!$AC$3:$AC$452,0),MATCH(VLOOKUP(Z1875,'【参考】数式用'!$AG$2:$AH$56,2,FALSE),'【参考】数式用'!$AD$2:$AF$2,0)),10)))</f>
        <v/>
      </c>
      <c r="AP1875" s="127" t="str">
        <f>IF($L$16="","",VLOOKUP(Z1875,'【参考】数式用'!$A$2:$O$57,14,FALSE))</f>
        <v/>
      </c>
      <c r="AQ1875" s="126" t="e">
        <f>VLOOKUP(Z1875,'【参考】数式用'!$A$2:$O$57,15,FALSE)</f>
        <v>#N/A</v>
      </c>
    </row>
    <row r="1876" spans="1:43" ht="49.9" customHeight="1">
      <c r="A1876" s="29">
        <f t="shared" si="57"/>
        <v>1837</v>
      </c>
      <c r="B1876" s="42"/>
      <c r="C1876" s="48"/>
      <c r="D1876" s="48"/>
      <c r="E1876" s="48"/>
      <c r="F1876" s="48"/>
      <c r="G1876" s="48"/>
      <c r="H1876" s="48"/>
      <c r="I1876" s="48"/>
      <c r="J1876" s="48"/>
      <c r="K1876" s="48"/>
      <c r="L1876" s="63"/>
      <c r="M1876" s="63"/>
      <c r="N1876" s="63"/>
      <c r="O1876" s="63"/>
      <c r="P1876" s="63"/>
      <c r="Q1876" s="77"/>
      <c r="R1876" s="77"/>
      <c r="S1876" s="77"/>
      <c r="T1876" s="77"/>
      <c r="U1876" s="77"/>
      <c r="V1876" s="63"/>
      <c r="W1876" s="94"/>
      <c r="X1876" s="94"/>
      <c r="Y1876" s="94"/>
      <c r="Z1876" s="94"/>
      <c r="AA1876" s="94"/>
      <c r="AB1876" s="94"/>
      <c r="AC1876" s="105" t="str">
        <f>IFERROR(VLOOKUP(Z1876,'【参考】数式用'!$A$4:$B$57,2,FALSE),"")</f>
        <v/>
      </c>
      <c r="AD1876" s="108"/>
      <c r="AE1876" s="113"/>
      <c r="AF1876" s="119">
        <f t="shared" si="56"/>
        <v>0</v>
      </c>
      <c r="AG1876" s="122" t="str">
        <f>IF(B1876="","",IF(AQ1876="総合事業","数式を削除して手入力",IFERROR(INDEX('【参考】数式用'!$AD$3:$AF$452,MATCH(Q1876&amp;V1876,'【参考】数式用'!$AC$3:$AC$452,0),MATCH(VLOOKUP(Z1876,'【参考】数式用'!$AG$2:$AH$56,2,FALSE),'【参考】数式用'!$AD$2:$AF$2,0)),10)))</f>
        <v/>
      </c>
      <c r="AP1876" s="127" t="str">
        <f>IF($L$16="","",VLOOKUP(Z1876,'【参考】数式用'!$A$2:$O$57,14,FALSE))</f>
        <v/>
      </c>
      <c r="AQ1876" s="126" t="e">
        <f>VLOOKUP(Z1876,'【参考】数式用'!$A$2:$O$57,15,FALSE)</f>
        <v>#N/A</v>
      </c>
    </row>
    <row r="1877" spans="1:43" ht="49.9" customHeight="1">
      <c r="A1877" s="29">
        <f t="shared" si="57"/>
        <v>1838</v>
      </c>
      <c r="B1877" s="42"/>
      <c r="C1877" s="48"/>
      <c r="D1877" s="48"/>
      <c r="E1877" s="48"/>
      <c r="F1877" s="48"/>
      <c r="G1877" s="48"/>
      <c r="H1877" s="48"/>
      <c r="I1877" s="48"/>
      <c r="J1877" s="48"/>
      <c r="K1877" s="48"/>
      <c r="L1877" s="63"/>
      <c r="M1877" s="63"/>
      <c r="N1877" s="63"/>
      <c r="O1877" s="63"/>
      <c r="P1877" s="63"/>
      <c r="Q1877" s="77"/>
      <c r="R1877" s="77"/>
      <c r="S1877" s="77"/>
      <c r="T1877" s="77"/>
      <c r="U1877" s="77"/>
      <c r="V1877" s="63"/>
      <c r="W1877" s="94"/>
      <c r="X1877" s="94"/>
      <c r="Y1877" s="94"/>
      <c r="Z1877" s="94"/>
      <c r="AA1877" s="94"/>
      <c r="AB1877" s="94"/>
      <c r="AC1877" s="105" t="str">
        <f>IFERROR(VLOOKUP(Z1877,'【参考】数式用'!$A$4:$B$57,2,FALSE),"")</f>
        <v/>
      </c>
      <c r="AD1877" s="108"/>
      <c r="AE1877" s="113"/>
      <c r="AF1877" s="119">
        <f t="shared" si="56"/>
        <v>0</v>
      </c>
      <c r="AG1877" s="122" t="str">
        <f>IF(B1877="","",IF(AQ1877="総合事業","数式を削除して手入力",IFERROR(INDEX('【参考】数式用'!$AD$3:$AF$452,MATCH(Q1877&amp;V1877,'【参考】数式用'!$AC$3:$AC$452,0),MATCH(VLOOKUP(Z1877,'【参考】数式用'!$AG$2:$AH$56,2,FALSE),'【参考】数式用'!$AD$2:$AF$2,0)),10)))</f>
        <v/>
      </c>
      <c r="AP1877" s="127" t="str">
        <f>IF($L$16="","",VLOOKUP(Z1877,'【参考】数式用'!$A$2:$O$57,14,FALSE))</f>
        <v/>
      </c>
      <c r="AQ1877" s="126" t="e">
        <f>VLOOKUP(Z1877,'【参考】数式用'!$A$2:$O$57,15,FALSE)</f>
        <v>#N/A</v>
      </c>
    </row>
    <row r="1878" spans="1:43" ht="49.9" customHeight="1">
      <c r="A1878" s="29">
        <f t="shared" si="57"/>
        <v>1839</v>
      </c>
      <c r="B1878" s="42"/>
      <c r="C1878" s="48"/>
      <c r="D1878" s="48"/>
      <c r="E1878" s="48"/>
      <c r="F1878" s="48"/>
      <c r="G1878" s="48"/>
      <c r="H1878" s="48"/>
      <c r="I1878" s="48"/>
      <c r="J1878" s="48"/>
      <c r="K1878" s="48"/>
      <c r="L1878" s="63"/>
      <c r="M1878" s="63"/>
      <c r="N1878" s="63"/>
      <c r="O1878" s="63"/>
      <c r="P1878" s="63"/>
      <c r="Q1878" s="77"/>
      <c r="R1878" s="77"/>
      <c r="S1878" s="77"/>
      <c r="T1878" s="77"/>
      <c r="U1878" s="77"/>
      <c r="V1878" s="63"/>
      <c r="W1878" s="94"/>
      <c r="X1878" s="94"/>
      <c r="Y1878" s="94"/>
      <c r="Z1878" s="94"/>
      <c r="AA1878" s="94"/>
      <c r="AB1878" s="94"/>
      <c r="AC1878" s="105" t="str">
        <f>IFERROR(VLOOKUP(Z1878,'【参考】数式用'!$A$4:$B$57,2,FALSE),"")</f>
        <v/>
      </c>
      <c r="AD1878" s="108"/>
      <c r="AE1878" s="113"/>
      <c r="AF1878" s="119">
        <f t="shared" si="56"/>
        <v>0</v>
      </c>
      <c r="AG1878" s="122" t="str">
        <f>IF(B1878="","",IF(AQ1878="総合事業","数式を削除して手入力",IFERROR(INDEX('【参考】数式用'!$AD$3:$AF$452,MATCH(Q1878&amp;V1878,'【参考】数式用'!$AC$3:$AC$452,0),MATCH(VLOOKUP(Z1878,'【参考】数式用'!$AG$2:$AH$56,2,FALSE),'【参考】数式用'!$AD$2:$AF$2,0)),10)))</f>
        <v/>
      </c>
      <c r="AP1878" s="127" t="str">
        <f>IF($L$16="","",VLOOKUP(Z1878,'【参考】数式用'!$A$2:$O$57,14,FALSE))</f>
        <v/>
      </c>
      <c r="AQ1878" s="126" t="e">
        <f>VLOOKUP(Z1878,'【参考】数式用'!$A$2:$O$57,15,FALSE)</f>
        <v>#N/A</v>
      </c>
    </row>
    <row r="1879" spans="1:43" ht="49.9" customHeight="1">
      <c r="A1879" s="29">
        <f t="shared" si="57"/>
        <v>1840</v>
      </c>
      <c r="B1879" s="42"/>
      <c r="C1879" s="48"/>
      <c r="D1879" s="48"/>
      <c r="E1879" s="48"/>
      <c r="F1879" s="48"/>
      <c r="G1879" s="48"/>
      <c r="H1879" s="48"/>
      <c r="I1879" s="48"/>
      <c r="J1879" s="48"/>
      <c r="K1879" s="48"/>
      <c r="L1879" s="63"/>
      <c r="M1879" s="63"/>
      <c r="N1879" s="63"/>
      <c r="O1879" s="63"/>
      <c r="P1879" s="63"/>
      <c r="Q1879" s="77"/>
      <c r="R1879" s="77"/>
      <c r="S1879" s="77"/>
      <c r="T1879" s="77"/>
      <c r="U1879" s="77"/>
      <c r="V1879" s="63"/>
      <c r="W1879" s="94"/>
      <c r="X1879" s="94"/>
      <c r="Y1879" s="94"/>
      <c r="Z1879" s="94"/>
      <c r="AA1879" s="94"/>
      <c r="AB1879" s="94"/>
      <c r="AC1879" s="105" t="str">
        <f>IFERROR(VLOOKUP(Z1879,'【参考】数式用'!$A$4:$B$57,2,FALSE),"")</f>
        <v/>
      </c>
      <c r="AD1879" s="108"/>
      <c r="AE1879" s="113"/>
      <c r="AF1879" s="119">
        <f t="shared" si="56"/>
        <v>0</v>
      </c>
      <c r="AG1879" s="122" t="str">
        <f>IF(B1879="","",IF(AQ1879="総合事業","数式を削除して手入力",IFERROR(INDEX('【参考】数式用'!$AD$3:$AF$452,MATCH(Q1879&amp;V1879,'【参考】数式用'!$AC$3:$AC$452,0),MATCH(VLOOKUP(Z1879,'【参考】数式用'!$AG$2:$AH$56,2,FALSE),'【参考】数式用'!$AD$2:$AF$2,0)),10)))</f>
        <v/>
      </c>
      <c r="AP1879" s="127" t="str">
        <f>IF($L$16="","",VLOOKUP(Z1879,'【参考】数式用'!$A$2:$O$57,14,FALSE))</f>
        <v/>
      </c>
      <c r="AQ1879" s="126" t="e">
        <f>VLOOKUP(Z1879,'【参考】数式用'!$A$2:$O$57,15,FALSE)</f>
        <v>#N/A</v>
      </c>
    </row>
    <row r="1880" spans="1:43" ht="49.9" customHeight="1">
      <c r="A1880" s="29">
        <f t="shared" si="57"/>
        <v>1841</v>
      </c>
      <c r="B1880" s="42"/>
      <c r="C1880" s="48"/>
      <c r="D1880" s="48"/>
      <c r="E1880" s="48"/>
      <c r="F1880" s="48"/>
      <c r="G1880" s="48"/>
      <c r="H1880" s="48"/>
      <c r="I1880" s="48"/>
      <c r="J1880" s="48"/>
      <c r="K1880" s="48"/>
      <c r="L1880" s="63"/>
      <c r="M1880" s="63"/>
      <c r="N1880" s="63"/>
      <c r="O1880" s="63"/>
      <c r="P1880" s="63"/>
      <c r="Q1880" s="77"/>
      <c r="R1880" s="77"/>
      <c r="S1880" s="77"/>
      <c r="T1880" s="77"/>
      <c r="U1880" s="77"/>
      <c r="V1880" s="63"/>
      <c r="W1880" s="94"/>
      <c r="X1880" s="94"/>
      <c r="Y1880" s="94"/>
      <c r="Z1880" s="94"/>
      <c r="AA1880" s="94"/>
      <c r="AB1880" s="94"/>
      <c r="AC1880" s="105" t="str">
        <f>IFERROR(VLOOKUP(Z1880,'【参考】数式用'!$A$4:$B$57,2,FALSE),"")</f>
        <v/>
      </c>
      <c r="AD1880" s="108"/>
      <c r="AE1880" s="113"/>
      <c r="AF1880" s="119">
        <f t="shared" si="56"/>
        <v>0</v>
      </c>
      <c r="AG1880" s="122" t="str">
        <f>IF(B1880="","",IF(AQ1880="総合事業","数式を削除して手入力",IFERROR(INDEX('【参考】数式用'!$AD$3:$AF$452,MATCH(Q1880&amp;V1880,'【参考】数式用'!$AC$3:$AC$452,0),MATCH(VLOOKUP(Z1880,'【参考】数式用'!$AG$2:$AH$56,2,FALSE),'【参考】数式用'!$AD$2:$AF$2,0)),10)))</f>
        <v/>
      </c>
      <c r="AP1880" s="127" t="str">
        <f>IF($L$16="","",VLOOKUP(Z1880,'【参考】数式用'!$A$2:$O$57,14,FALSE))</f>
        <v/>
      </c>
      <c r="AQ1880" s="126" t="e">
        <f>VLOOKUP(Z1880,'【参考】数式用'!$A$2:$O$57,15,FALSE)</f>
        <v>#N/A</v>
      </c>
    </row>
    <row r="1881" spans="1:43" ht="49.9" customHeight="1">
      <c r="A1881" s="29">
        <f t="shared" si="57"/>
        <v>1842</v>
      </c>
      <c r="B1881" s="42"/>
      <c r="C1881" s="48"/>
      <c r="D1881" s="48"/>
      <c r="E1881" s="48"/>
      <c r="F1881" s="48"/>
      <c r="G1881" s="48"/>
      <c r="H1881" s="48"/>
      <c r="I1881" s="48"/>
      <c r="J1881" s="48"/>
      <c r="K1881" s="48"/>
      <c r="L1881" s="63"/>
      <c r="M1881" s="63"/>
      <c r="N1881" s="63"/>
      <c r="O1881" s="63"/>
      <c r="P1881" s="63"/>
      <c r="Q1881" s="77"/>
      <c r="R1881" s="77"/>
      <c r="S1881" s="77"/>
      <c r="T1881" s="77"/>
      <c r="U1881" s="77"/>
      <c r="V1881" s="63"/>
      <c r="W1881" s="94"/>
      <c r="X1881" s="94"/>
      <c r="Y1881" s="94"/>
      <c r="Z1881" s="94"/>
      <c r="AA1881" s="94"/>
      <c r="AB1881" s="94"/>
      <c r="AC1881" s="105" t="str">
        <f>IFERROR(VLOOKUP(Z1881,'【参考】数式用'!$A$4:$B$57,2,FALSE),"")</f>
        <v/>
      </c>
      <c r="AD1881" s="108"/>
      <c r="AE1881" s="113"/>
      <c r="AF1881" s="119">
        <f t="shared" si="56"/>
        <v>0</v>
      </c>
      <c r="AG1881" s="122" t="str">
        <f>IF(B1881="","",IF(AQ1881="総合事業","数式を削除して手入力",IFERROR(INDEX('【参考】数式用'!$AD$3:$AF$452,MATCH(Q1881&amp;V1881,'【参考】数式用'!$AC$3:$AC$452,0),MATCH(VLOOKUP(Z1881,'【参考】数式用'!$AG$2:$AH$56,2,FALSE),'【参考】数式用'!$AD$2:$AF$2,0)),10)))</f>
        <v/>
      </c>
      <c r="AP1881" s="127" t="str">
        <f>IF($L$16="","",VLOOKUP(Z1881,'【参考】数式用'!$A$2:$O$57,14,FALSE))</f>
        <v/>
      </c>
      <c r="AQ1881" s="126" t="e">
        <f>VLOOKUP(Z1881,'【参考】数式用'!$A$2:$O$57,15,FALSE)</f>
        <v>#N/A</v>
      </c>
    </row>
    <row r="1882" spans="1:43" ht="49.9" customHeight="1">
      <c r="A1882" s="29">
        <f t="shared" si="57"/>
        <v>1843</v>
      </c>
      <c r="B1882" s="42"/>
      <c r="C1882" s="48"/>
      <c r="D1882" s="48"/>
      <c r="E1882" s="48"/>
      <c r="F1882" s="48"/>
      <c r="G1882" s="48"/>
      <c r="H1882" s="48"/>
      <c r="I1882" s="48"/>
      <c r="J1882" s="48"/>
      <c r="K1882" s="48"/>
      <c r="L1882" s="63"/>
      <c r="M1882" s="63"/>
      <c r="N1882" s="63"/>
      <c r="O1882" s="63"/>
      <c r="P1882" s="63"/>
      <c r="Q1882" s="77"/>
      <c r="R1882" s="77"/>
      <c r="S1882" s="77"/>
      <c r="T1882" s="77"/>
      <c r="U1882" s="77"/>
      <c r="V1882" s="63"/>
      <c r="W1882" s="94"/>
      <c r="X1882" s="94"/>
      <c r="Y1882" s="94"/>
      <c r="Z1882" s="94"/>
      <c r="AA1882" s="94"/>
      <c r="AB1882" s="94"/>
      <c r="AC1882" s="105" t="str">
        <f>IFERROR(VLOOKUP(Z1882,'【参考】数式用'!$A$4:$B$57,2,FALSE),"")</f>
        <v/>
      </c>
      <c r="AD1882" s="108"/>
      <c r="AE1882" s="113"/>
      <c r="AF1882" s="119">
        <f t="shared" si="56"/>
        <v>0</v>
      </c>
      <c r="AG1882" s="122" t="str">
        <f>IF(B1882="","",IF(AQ1882="総合事業","数式を削除して手入力",IFERROR(INDEX('【参考】数式用'!$AD$3:$AF$452,MATCH(Q1882&amp;V1882,'【参考】数式用'!$AC$3:$AC$452,0),MATCH(VLOOKUP(Z1882,'【参考】数式用'!$AG$2:$AH$56,2,FALSE),'【参考】数式用'!$AD$2:$AF$2,0)),10)))</f>
        <v/>
      </c>
      <c r="AP1882" s="127" t="str">
        <f>IF($L$16="","",VLOOKUP(Z1882,'【参考】数式用'!$A$2:$O$57,14,FALSE))</f>
        <v/>
      </c>
      <c r="AQ1882" s="126" t="e">
        <f>VLOOKUP(Z1882,'【参考】数式用'!$A$2:$O$57,15,FALSE)</f>
        <v>#N/A</v>
      </c>
    </row>
    <row r="1883" spans="1:43" ht="49.9" customHeight="1">
      <c r="A1883" s="29">
        <f t="shared" si="57"/>
        <v>1844</v>
      </c>
      <c r="B1883" s="42"/>
      <c r="C1883" s="48"/>
      <c r="D1883" s="48"/>
      <c r="E1883" s="48"/>
      <c r="F1883" s="48"/>
      <c r="G1883" s="48"/>
      <c r="H1883" s="48"/>
      <c r="I1883" s="48"/>
      <c r="J1883" s="48"/>
      <c r="K1883" s="48"/>
      <c r="L1883" s="63"/>
      <c r="M1883" s="63"/>
      <c r="N1883" s="63"/>
      <c r="O1883" s="63"/>
      <c r="P1883" s="63"/>
      <c r="Q1883" s="77"/>
      <c r="R1883" s="77"/>
      <c r="S1883" s="77"/>
      <c r="T1883" s="77"/>
      <c r="U1883" s="77"/>
      <c r="V1883" s="63"/>
      <c r="W1883" s="94"/>
      <c r="X1883" s="94"/>
      <c r="Y1883" s="94"/>
      <c r="Z1883" s="94"/>
      <c r="AA1883" s="94"/>
      <c r="AB1883" s="94"/>
      <c r="AC1883" s="105" t="str">
        <f>IFERROR(VLOOKUP(Z1883,'【参考】数式用'!$A$4:$B$57,2,FALSE),"")</f>
        <v/>
      </c>
      <c r="AD1883" s="108"/>
      <c r="AE1883" s="113"/>
      <c r="AF1883" s="119">
        <f t="shared" si="56"/>
        <v>0</v>
      </c>
      <c r="AG1883" s="122" t="str">
        <f>IF(B1883="","",IF(AQ1883="総合事業","数式を削除して手入力",IFERROR(INDEX('【参考】数式用'!$AD$3:$AF$452,MATCH(Q1883&amp;V1883,'【参考】数式用'!$AC$3:$AC$452,0),MATCH(VLOOKUP(Z1883,'【参考】数式用'!$AG$2:$AH$56,2,FALSE),'【参考】数式用'!$AD$2:$AF$2,0)),10)))</f>
        <v/>
      </c>
      <c r="AP1883" s="127" t="str">
        <f>IF($L$16="","",VLOOKUP(Z1883,'【参考】数式用'!$A$2:$O$57,14,FALSE))</f>
        <v/>
      </c>
      <c r="AQ1883" s="126" t="e">
        <f>VLOOKUP(Z1883,'【参考】数式用'!$A$2:$O$57,15,FALSE)</f>
        <v>#N/A</v>
      </c>
    </row>
    <row r="1884" spans="1:43" ht="49.9" customHeight="1">
      <c r="A1884" s="29">
        <f t="shared" si="57"/>
        <v>1845</v>
      </c>
      <c r="B1884" s="42"/>
      <c r="C1884" s="48"/>
      <c r="D1884" s="48"/>
      <c r="E1884" s="48"/>
      <c r="F1884" s="48"/>
      <c r="G1884" s="48"/>
      <c r="H1884" s="48"/>
      <c r="I1884" s="48"/>
      <c r="J1884" s="48"/>
      <c r="K1884" s="48"/>
      <c r="L1884" s="63"/>
      <c r="M1884" s="63"/>
      <c r="N1884" s="63"/>
      <c r="O1884" s="63"/>
      <c r="P1884" s="63"/>
      <c r="Q1884" s="77"/>
      <c r="R1884" s="77"/>
      <c r="S1884" s="77"/>
      <c r="T1884" s="77"/>
      <c r="U1884" s="77"/>
      <c r="V1884" s="63"/>
      <c r="W1884" s="94"/>
      <c r="X1884" s="94"/>
      <c r="Y1884" s="94"/>
      <c r="Z1884" s="94"/>
      <c r="AA1884" s="94"/>
      <c r="AB1884" s="94"/>
      <c r="AC1884" s="105" t="str">
        <f>IFERROR(VLOOKUP(Z1884,'【参考】数式用'!$A$4:$B$57,2,FALSE),"")</f>
        <v/>
      </c>
      <c r="AD1884" s="108"/>
      <c r="AE1884" s="113"/>
      <c r="AF1884" s="119">
        <f t="shared" si="56"/>
        <v>0</v>
      </c>
      <c r="AG1884" s="122" t="str">
        <f>IF(B1884="","",IF(AQ1884="総合事業","数式を削除して手入力",IFERROR(INDEX('【参考】数式用'!$AD$3:$AF$452,MATCH(Q1884&amp;V1884,'【参考】数式用'!$AC$3:$AC$452,0),MATCH(VLOOKUP(Z1884,'【参考】数式用'!$AG$2:$AH$56,2,FALSE),'【参考】数式用'!$AD$2:$AF$2,0)),10)))</f>
        <v/>
      </c>
      <c r="AP1884" s="127" t="str">
        <f>IF($L$16="","",VLOOKUP(Z1884,'【参考】数式用'!$A$2:$O$57,14,FALSE))</f>
        <v/>
      </c>
      <c r="AQ1884" s="126" t="e">
        <f>VLOOKUP(Z1884,'【参考】数式用'!$A$2:$O$57,15,FALSE)</f>
        <v>#N/A</v>
      </c>
    </row>
    <row r="1885" spans="1:43" ht="49.9" customHeight="1">
      <c r="A1885" s="29">
        <f t="shared" si="57"/>
        <v>1846</v>
      </c>
      <c r="B1885" s="42"/>
      <c r="C1885" s="48"/>
      <c r="D1885" s="48"/>
      <c r="E1885" s="48"/>
      <c r="F1885" s="48"/>
      <c r="G1885" s="48"/>
      <c r="H1885" s="48"/>
      <c r="I1885" s="48"/>
      <c r="J1885" s="48"/>
      <c r="K1885" s="48"/>
      <c r="L1885" s="63"/>
      <c r="M1885" s="63"/>
      <c r="N1885" s="63"/>
      <c r="O1885" s="63"/>
      <c r="P1885" s="63"/>
      <c r="Q1885" s="77"/>
      <c r="R1885" s="77"/>
      <c r="S1885" s="77"/>
      <c r="T1885" s="77"/>
      <c r="U1885" s="77"/>
      <c r="V1885" s="63"/>
      <c r="W1885" s="94"/>
      <c r="X1885" s="94"/>
      <c r="Y1885" s="94"/>
      <c r="Z1885" s="94"/>
      <c r="AA1885" s="94"/>
      <c r="AB1885" s="94"/>
      <c r="AC1885" s="105" t="str">
        <f>IFERROR(VLOOKUP(Z1885,'【参考】数式用'!$A$4:$B$57,2,FALSE),"")</f>
        <v/>
      </c>
      <c r="AD1885" s="108"/>
      <c r="AE1885" s="113"/>
      <c r="AF1885" s="119">
        <f t="shared" si="56"/>
        <v>0</v>
      </c>
      <c r="AG1885" s="122" t="str">
        <f>IF(B1885="","",IF(AQ1885="総合事業","数式を削除して手入力",IFERROR(INDEX('【参考】数式用'!$AD$3:$AF$452,MATCH(Q1885&amp;V1885,'【参考】数式用'!$AC$3:$AC$452,0),MATCH(VLOOKUP(Z1885,'【参考】数式用'!$AG$2:$AH$56,2,FALSE),'【参考】数式用'!$AD$2:$AF$2,0)),10)))</f>
        <v/>
      </c>
      <c r="AP1885" s="127" t="str">
        <f>IF($L$16="","",VLOOKUP(Z1885,'【参考】数式用'!$A$2:$O$57,14,FALSE))</f>
        <v/>
      </c>
      <c r="AQ1885" s="126" t="e">
        <f>VLOOKUP(Z1885,'【参考】数式用'!$A$2:$O$57,15,FALSE)</f>
        <v>#N/A</v>
      </c>
    </row>
    <row r="1886" spans="1:43" ht="49.9" customHeight="1">
      <c r="A1886" s="29">
        <f t="shared" si="57"/>
        <v>1847</v>
      </c>
      <c r="B1886" s="42"/>
      <c r="C1886" s="48"/>
      <c r="D1886" s="48"/>
      <c r="E1886" s="48"/>
      <c r="F1886" s="48"/>
      <c r="G1886" s="48"/>
      <c r="H1886" s="48"/>
      <c r="I1886" s="48"/>
      <c r="J1886" s="48"/>
      <c r="K1886" s="48"/>
      <c r="L1886" s="63"/>
      <c r="M1886" s="63"/>
      <c r="N1886" s="63"/>
      <c r="O1886" s="63"/>
      <c r="P1886" s="63"/>
      <c r="Q1886" s="77"/>
      <c r="R1886" s="77"/>
      <c r="S1886" s="77"/>
      <c r="T1886" s="77"/>
      <c r="U1886" s="77"/>
      <c r="V1886" s="63"/>
      <c r="W1886" s="94"/>
      <c r="X1886" s="94"/>
      <c r="Y1886" s="94"/>
      <c r="Z1886" s="94"/>
      <c r="AA1886" s="94"/>
      <c r="AB1886" s="94"/>
      <c r="AC1886" s="105" t="str">
        <f>IFERROR(VLOOKUP(Z1886,'【参考】数式用'!$A$4:$B$57,2,FALSE),"")</f>
        <v/>
      </c>
      <c r="AD1886" s="108"/>
      <c r="AE1886" s="113"/>
      <c r="AF1886" s="119">
        <f t="shared" si="56"/>
        <v>0</v>
      </c>
      <c r="AG1886" s="122" t="str">
        <f>IF(B1886="","",IF(AQ1886="総合事業","数式を削除して手入力",IFERROR(INDEX('【参考】数式用'!$AD$3:$AF$452,MATCH(Q1886&amp;V1886,'【参考】数式用'!$AC$3:$AC$452,0),MATCH(VLOOKUP(Z1886,'【参考】数式用'!$AG$2:$AH$56,2,FALSE),'【参考】数式用'!$AD$2:$AF$2,0)),10)))</f>
        <v/>
      </c>
      <c r="AP1886" s="127" t="str">
        <f>IF($L$16="","",VLOOKUP(Z1886,'【参考】数式用'!$A$2:$O$57,14,FALSE))</f>
        <v/>
      </c>
      <c r="AQ1886" s="126" t="e">
        <f>VLOOKUP(Z1886,'【参考】数式用'!$A$2:$O$57,15,FALSE)</f>
        <v>#N/A</v>
      </c>
    </row>
    <row r="1887" spans="1:43" ht="49.9" customHeight="1">
      <c r="A1887" s="29">
        <f t="shared" si="57"/>
        <v>1848</v>
      </c>
      <c r="B1887" s="42"/>
      <c r="C1887" s="48"/>
      <c r="D1887" s="48"/>
      <c r="E1887" s="48"/>
      <c r="F1887" s="48"/>
      <c r="G1887" s="48"/>
      <c r="H1887" s="48"/>
      <c r="I1887" s="48"/>
      <c r="J1887" s="48"/>
      <c r="K1887" s="48"/>
      <c r="L1887" s="63"/>
      <c r="M1887" s="63"/>
      <c r="N1887" s="63"/>
      <c r="O1887" s="63"/>
      <c r="P1887" s="63"/>
      <c r="Q1887" s="77"/>
      <c r="R1887" s="77"/>
      <c r="S1887" s="77"/>
      <c r="T1887" s="77"/>
      <c r="U1887" s="77"/>
      <c r="V1887" s="63"/>
      <c r="W1887" s="94"/>
      <c r="X1887" s="94"/>
      <c r="Y1887" s="94"/>
      <c r="Z1887" s="94"/>
      <c r="AA1887" s="94"/>
      <c r="AB1887" s="94"/>
      <c r="AC1887" s="105" t="str">
        <f>IFERROR(VLOOKUP(Z1887,'【参考】数式用'!$A$4:$B$57,2,FALSE),"")</f>
        <v/>
      </c>
      <c r="AD1887" s="108"/>
      <c r="AE1887" s="113"/>
      <c r="AF1887" s="119">
        <f t="shared" si="56"/>
        <v>0</v>
      </c>
      <c r="AG1887" s="122" t="str">
        <f>IF(B1887="","",IF(AQ1887="総合事業","数式を削除して手入力",IFERROR(INDEX('【参考】数式用'!$AD$3:$AF$452,MATCH(Q1887&amp;V1887,'【参考】数式用'!$AC$3:$AC$452,0),MATCH(VLOOKUP(Z1887,'【参考】数式用'!$AG$2:$AH$56,2,FALSE),'【参考】数式用'!$AD$2:$AF$2,0)),10)))</f>
        <v/>
      </c>
      <c r="AP1887" s="127" t="str">
        <f>IF($L$16="","",VLOOKUP(Z1887,'【参考】数式用'!$A$2:$O$57,14,FALSE))</f>
        <v/>
      </c>
      <c r="AQ1887" s="126" t="e">
        <f>VLOOKUP(Z1887,'【参考】数式用'!$A$2:$O$57,15,FALSE)</f>
        <v>#N/A</v>
      </c>
    </row>
    <row r="1888" spans="1:43" ht="49.9" customHeight="1">
      <c r="A1888" s="29">
        <f t="shared" si="57"/>
        <v>1849</v>
      </c>
      <c r="B1888" s="42"/>
      <c r="C1888" s="48"/>
      <c r="D1888" s="48"/>
      <c r="E1888" s="48"/>
      <c r="F1888" s="48"/>
      <c r="G1888" s="48"/>
      <c r="H1888" s="48"/>
      <c r="I1888" s="48"/>
      <c r="J1888" s="48"/>
      <c r="K1888" s="48"/>
      <c r="L1888" s="63"/>
      <c r="M1888" s="63"/>
      <c r="N1888" s="63"/>
      <c r="O1888" s="63"/>
      <c r="P1888" s="63"/>
      <c r="Q1888" s="77"/>
      <c r="R1888" s="77"/>
      <c r="S1888" s="77"/>
      <c r="T1888" s="77"/>
      <c r="U1888" s="77"/>
      <c r="V1888" s="63"/>
      <c r="W1888" s="94"/>
      <c r="X1888" s="94"/>
      <c r="Y1888" s="94"/>
      <c r="Z1888" s="94"/>
      <c r="AA1888" s="94"/>
      <c r="AB1888" s="94"/>
      <c r="AC1888" s="105" t="str">
        <f>IFERROR(VLOOKUP(Z1888,'【参考】数式用'!$A$4:$B$57,2,FALSE),"")</f>
        <v/>
      </c>
      <c r="AD1888" s="108"/>
      <c r="AE1888" s="113"/>
      <c r="AF1888" s="119">
        <f t="shared" si="56"/>
        <v>0</v>
      </c>
      <c r="AG1888" s="122" t="str">
        <f>IF(B1888="","",IF(AQ1888="総合事業","数式を削除して手入力",IFERROR(INDEX('【参考】数式用'!$AD$3:$AF$452,MATCH(Q1888&amp;V1888,'【参考】数式用'!$AC$3:$AC$452,0),MATCH(VLOOKUP(Z1888,'【参考】数式用'!$AG$2:$AH$56,2,FALSE),'【参考】数式用'!$AD$2:$AF$2,0)),10)))</f>
        <v/>
      </c>
      <c r="AP1888" s="127" t="str">
        <f>IF($L$16="","",VLOOKUP(Z1888,'【参考】数式用'!$A$2:$O$57,14,FALSE))</f>
        <v/>
      </c>
      <c r="AQ1888" s="126" t="e">
        <f>VLOOKUP(Z1888,'【参考】数式用'!$A$2:$O$57,15,FALSE)</f>
        <v>#N/A</v>
      </c>
    </row>
    <row r="1889" spans="1:43" ht="49.9" customHeight="1">
      <c r="A1889" s="29">
        <f t="shared" si="57"/>
        <v>1850</v>
      </c>
      <c r="B1889" s="42"/>
      <c r="C1889" s="48"/>
      <c r="D1889" s="48"/>
      <c r="E1889" s="48"/>
      <c r="F1889" s="48"/>
      <c r="G1889" s="48"/>
      <c r="H1889" s="48"/>
      <c r="I1889" s="48"/>
      <c r="J1889" s="48"/>
      <c r="K1889" s="48"/>
      <c r="L1889" s="63"/>
      <c r="M1889" s="63"/>
      <c r="N1889" s="63"/>
      <c r="O1889" s="63"/>
      <c r="P1889" s="63"/>
      <c r="Q1889" s="77"/>
      <c r="R1889" s="77"/>
      <c r="S1889" s="77"/>
      <c r="T1889" s="77"/>
      <c r="U1889" s="77"/>
      <c r="V1889" s="63"/>
      <c r="W1889" s="94"/>
      <c r="X1889" s="94"/>
      <c r="Y1889" s="94"/>
      <c r="Z1889" s="94"/>
      <c r="AA1889" s="94"/>
      <c r="AB1889" s="94"/>
      <c r="AC1889" s="105" t="str">
        <f>IFERROR(VLOOKUP(Z1889,'【参考】数式用'!$A$4:$B$57,2,FALSE),"")</f>
        <v/>
      </c>
      <c r="AD1889" s="108"/>
      <c r="AE1889" s="113"/>
      <c r="AF1889" s="119">
        <f t="shared" si="56"/>
        <v>0</v>
      </c>
      <c r="AG1889" s="122" t="str">
        <f>IF(B1889="","",IF(AQ1889="総合事業","数式を削除して手入力",IFERROR(INDEX('【参考】数式用'!$AD$3:$AF$452,MATCH(Q1889&amp;V1889,'【参考】数式用'!$AC$3:$AC$452,0),MATCH(VLOOKUP(Z1889,'【参考】数式用'!$AG$2:$AH$56,2,FALSE),'【参考】数式用'!$AD$2:$AF$2,0)),10)))</f>
        <v/>
      </c>
      <c r="AP1889" s="127" t="str">
        <f>IF($L$16="","",VLOOKUP(Z1889,'【参考】数式用'!$A$2:$O$57,14,FALSE))</f>
        <v/>
      </c>
      <c r="AQ1889" s="126" t="e">
        <f>VLOOKUP(Z1889,'【参考】数式用'!$A$2:$O$57,15,FALSE)</f>
        <v>#N/A</v>
      </c>
    </row>
    <row r="1890" spans="1:43" ht="49.9" customHeight="1">
      <c r="A1890" s="29">
        <f t="shared" si="57"/>
        <v>1851</v>
      </c>
      <c r="B1890" s="42"/>
      <c r="C1890" s="48"/>
      <c r="D1890" s="48"/>
      <c r="E1890" s="48"/>
      <c r="F1890" s="48"/>
      <c r="G1890" s="48"/>
      <c r="H1890" s="48"/>
      <c r="I1890" s="48"/>
      <c r="J1890" s="48"/>
      <c r="K1890" s="48"/>
      <c r="L1890" s="63"/>
      <c r="M1890" s="63"/>
      <c r="N1890" s="63"/>
      <c r="O1890" s="63"/>
      <c r="P1890" s="63"/>
      <c r="Q1890" s="77"/>
      <c r="R1890" s="77"/>
      <c r="S1890" s="77"/>
      <c r="T1890" s="77"/>
      <c r="U1890" s="77"/>
      <c r="V1890" s="63"/>
      <c r="W1890" s="94"/>
      <c r="X1890" s="94"/>
      <c r="Y1890" s="94"/>
      <c r="Z1890" s="94"/>
      <c r="AA1890" s="94"/>
      <c r="AB1890" s="94"/>
      <c r="AC1890" s="105" t="str">
        <f>IFERROR(VLOOKUP(Z1890,'【参考】数式用'!$A$4:$B$57,2,FALSE),"")</f>
        <v/>
      </c>
      <c r="AD1890" s="108"/>
      <c r="AE1890" s="113"/>
      <c r="AF1890" s="119">
        <f t="shared" si="56"/>
        <v>0</v>
      </c>
      <c r="AG1890" s="122" t="str">
        <f>IF(B1890="","",IF(AQ1890="総合事業","数式を削除して手入力",IFERROR(INDEX('【参考】数式用'!$AD$3:$AF$452,MATCH(Q1890&amp;V1890,'【参考】数式用'!$AC$3:$AC$452,0),MATCH(VLOOKUP(Z1890,'【参考】数式用'!$AG$2:$AH$56,2,FALSE),'【参考】数式用'!$AD$2:$AF$2,0)),10)))</f>
        <v/>
      </c>
      <c r="AP1890" s="127" t="str">
        <f>IF($L$16="","",VLOOKUP(Z1890,'【参考】数式用'!$A$2:$O$57,14,FALSE))</f>
        <v/>
      </c>
      <c r="AQ1890" s="126" t="e">
        <f>VLOOKUP(Z1890,'【参考】数式用'!$A$2:$O$57,15,FALSE)</f>
        <v>#N/A</v>
      </c>
    </row>
    <row r="1891" spans="1:43" ht="49.9" customHeight="1">
      <c r="A1891" s="29">
        <f t="shared" si="57"/>
        <v>1852</v>
      </c>
      <c r="B1891" s="42"/>
      <c r="C1891" s="48"/>
      <c r="D1891" s="48"/>
      <c r="E1891" s="48"/>
      <c r="F1891" s="48"/>
      <c r="G1891" s="48"/>
      <c r="H1891" s="48"/>
      <c r="I1891" s="48"/>
      <c r="J1891" s="48"/>
      <c r="K1891" s="48"/>
      <c r="L1891" s="63"/>
      <c r="M1891" s="63"/>
      <c r="N1891" s="63"/>
      <c r="O1891" s="63"/>
      <c r="P1891" s="63"/>
      <c r="Q1891" s="77"/>
      <c r="R1891" s="77"/>
      <c r="S1891" s="77"/>
      <c r="T1891" s="77"/>
      <c r="U1891" s="77"/>
      <c r="V1891" s="63"/>
      <c r="W1891" s="94"/>
      <c r="X1891" s="94"/>
      <c r="Y1891" s="94"/>
      <c r="Z1891" s="94"/>
      <c r="AA1891" s="94"/>
      <c r="AB1891" s="94"/>
      <c r="AC1891" s="105" t="str">
        <f>IFERROR(VLOOKUP(Z1891,'【参考】数式用'!$A$4:$B$57,2,FALSE),"")</f>
        <v/>
      </c>
      <c r="AD1891" s="108"/>
      <c r="AE1891" s="113"/>
      <c r="AF1891" s="119">
        <f t="shared" si="56"/>
        <v>0</v>
      </c>
      <c r="AG1891" s="122" t="str">
        <f>IF(B1891="","",IF(AQ1891="総合事業","数式を削除して手入力",IFERROR(INDEX('【参考】数式用'!$AD$3:$AF$452,MATCH(Q1891&amp;V1891,'【参考】数式用'!$AC$3:$AC$452,0),MATCH(VLOOKUP(Z1891,'【参考】数式用'!$AG$2:$AH$56,2,FALSE),'【参考】数式用'!$AD$2:$AF$2,0)),10)))</f>
        <v/>
      </c>
      <c r="AP1891" s="127" t="str">
        <f>IF($L$16="","",VLOOKUP(Z1891,'【参考】数式用'!$A$2:$O$57,14,FALSE))</f>
        <v/>
      </c>
      <c r="AQ1891" s="126" t="e">
        <f>VLOOKUP(Z1891,'【参考】数式用'!$A$2:$O$57,15,FALSE)</f>
        <v>#N/A</v>
      </c>
    </row>
    <row r="1892" spans="1:43" ht="49.9" customHeight="1">
      <c r="A1892" s="29">
        <f t="shared" si="57"/>
        <v>1853</v>
      </c>
      <c r="B1892" s="42"/>
      <c r="C1892" s="48"/>
      <c r="D1892" s="48"/>
      <c r="E1892" s="48"/>
      <c r="F1892" s="48"/>
      <c r="G1892" s="48"/>
      <c r="H1892" s="48"/>
      <c r="I1892" s="48"/>
      <c r="J1892" s="48"/>
      <c r="K1892" s="48"/>
      <c r="L1892" s="63"/>
      <c r="M1892" s="63"/>
      <c r="N1892" s="63"/>
      <c r="O1892" s="63"/>
      <c r="P1892" s="63"/>
      <c r="Q1892" s="77"/>
      <c r="R1892" s="77"/>
      <c r="S1892" s="77"/>
      <c r="T1892" s="77"/>
      <c r="U1892" s="77"/>
      <c r="V1892" s="63"/>
      <c r="W1892" s="94"/>
      <c r="X1892" s="94"/>
      <c r="Y1892" s="94"/>
      <c r="Z1892" s="94"/>
      <c r="AA1892" s="94"/>
      <c r="AB1892" s="94"/>
      <c r="AC1892" s="105" t="str">
        <f>IFERROR(VLOOKUP(Z1892,'【参考】数式用'!$A$4:$B$57,2,FALSE),"")</f>
        <v/>
      </c>
      <c r="AD1892" s="108"/>
      <c r="AE1892" s="113"/>
      <c r="AF1892" s="119">
        <f t="shared" si="56"/>
        <v>0</v>
      </c>
      <c r="AG1892" s="122" t="str">
        <f>IF(B1892="","",IF(AQ1892="総合事業","数式を削除して手入力",IFERROR(INDEX('【参考】数式用'!$AD$3:$AF$452,MATCH(Q1892&amp;V1892,'【参考】数式用'!$AC$3:$AC$452,0),MATCH(VLOOKUP(Z1892,'【参考】数式用'!$AG$2:$AH$56,2,FALSE),'【参考】数式用'!$AD$2:$AF$2,0)),10)))</f>
        <v/>
      </c>
      <c r="AP1892" s="127" t="str">
        <f>IF($L$16="","",VLOOKUP(Z1892,'【参考】数式用'!$A$2:$O$57,14,FALSE))</f>
        <v/>
      </c>
      <c r="AQ1892" s="126" t="e">
        <f>VLOOKUP(Z1892,'【参考】数式用'!$A$2:$O$57,15,FALSE)</f>
        <v>#N/A</v>
      </c>
    </row>
    <row r="1893" spans="1:43" ht="49.9" customHeight="1">
      <c r="A1893" s="29">
        <f t="shared" si="57"/>
        <v>1854</v>
      </c>
      <c r="B1893" s="42"/>
      <c r="C1893" s="48"/>
      <c r="D1893" s="48"/>
      <c r="E1893" s="48"/>
      <c r="F1893" s="48"/>
      <c r="G1893" s="48"/>
      <c r="H1893" s="48"/>
      <c r="I1893" s="48"/>
      <c r="J1893" s="48"/>
      <c r="K1893" s="48"/>
      <c r="L1893" s="63"/>
      <c r="M1893" s="63"/>
      <c r="N1893" s="63"/>
      <c r="O1893" s="63"/>
      <c r="P1893" s="63"/>
      <c r="Q1893" s="77"/>
      <c r="R1893" s="77"/>
      <c r="S1893" s="77"/>
      <c r="T1893" s="77"/>
      <c r="U1893" s="77"/>
      <c r="V1893" s="63"/>
      <c r="W1893" s="94"/>
      <c r="X1893" s="94"/>
      <c r="Y1893" s="94"/>
      <c r="Z1893" s="94"/>
      <c r="AA1893" s="94"/>
      <c r="AB1893" s="94"/>
      <c r="AC1893" s="105" t="str">
        <f>IFERROR(VLOOKUP(Z1893,'【参考】数式用'!$A$4:$B$57,2,FALSE),"")</f>
        <v/>
      </c>
      <c r="AD1893" s="108"/>
      <c r="AE1893" s="113"/>
      <c r="AF1893" s="119">
        <f t="shared" si="56"/>
        <v>0</v>
      </c>
      <c r="AG1893" s="122" t="str">
        <f>IF(B1893="","",IF(AQ1893="総合事業","数式を削除して手入力",IFERROR(INDEX('【参考】数式用'!$AD$3:$AF$452,MATCH(Q1893&amp;V1893,'【参考】数式用'!$AC$3:$AC$452,0),MATCH(VLOOKUP(Z1893,'【参考】数式用'!$AG$2:$AH$56,2,FALSE),'【参考】数式用'!$AD$2:$AF$2,0)),10)))</f>
        <v/>
      </c>
      <c r="AP1893" s="127" t="str">
        <f>IF($L$16="","",VLOOKUP(Z1893,'【参考】数式用'!$A$2:$O$57,14,FALSE))</f>
        <v/>
      </c>
      <c r="AQ1893" s="126" t="e">
        <f>VLOOKUP(Z1893,'【参考】数式用'!$A$2:$O$57,15,FALSE)</f>
        <v>#N/A</v>
      </c>
    </row>
    <row r="1894" spans="1:43" ht="49.9" customHeight="1">
      <c r="A1894" s="29">
        <f t="shared" si="57"/>
        <v>1855</v>
      </c>
      <c r="B1894" s="42"/>
      <c r="C1894" s="48"/>
      <c r="D1894" s="48"/>
      <c r="E1894" s="48"/>
      <c r="F1894" s="48"/>
      <c r="G1894" s="48"/>
      <c r="H1894" s="48"/>
      <c r="I1894" s="48"/>
      <c r="J1894" s="48"/>
      <c r="K1894" s="48"/>
      <c r="L1894" s="63"/>
      <c r="M1894" s="63"/>
      <c r="N1894" s="63"/>
      <c r="O1894" s="63"/>
      <c r="P1894" s="63"/>
      <c r="Q1894" s="77"/>
      <c r="R1894" s="77"/>
      <c r="S1894" s="77"/>
      <c r="T1894" s="77"/>
      <c r="U1894" s="77"/>
      <c r="V1894" s="63"/>
      <c r="W1894" s="94"/>
      <c r="X1894" s="94"/>
      <c r="Y1894" s="94"/>
      <c r="Z1894" s="94"/>
      <c r="AA1894" s="94"/>
      <c r="AB1894" s="94"/>
      <c r="AC1894" s="105" t="str">
        <f>IFERROR(VLOOKUP(Z1894,'【参考】数式用'!$A$4:$B$57,2,FALSE),"")</f>
        <v/>
      </c>
      <c r="AD1894" s="108"/>
      <c r="AE1894" s="113"/>
      <c r="AF1894" s="119">
        <f t="shared" si="56"/>
        <v>0</v>
      </c>
      <c r="AG1894" s="122" t="str">
        <f>IF(B1894="","",IF(AQ1894="総合事業","数式を削除して手入力",IFERROR(INDEX('【参考】数式用'!$AD$3:$AF$452,MATCH(Q1894&amp;V1894,'【参考】数式用'!$AC$3:$AC$452,0),MATCH(VLOOKUP(Z1894,'【参考】数式用'!$AG$2:$AH$56,2,FALSE),'【参考】数式用'!$AD$2:$AF$2,0)),10)))</f>
        <v/>
      </c>
      <c r="AP1894" s="127" t="str">
        <f>IF($L$16="","",VLOOKUP(Z1894,'【参考】数式用'!$A$2:$O$57,14,FALSE))</f>
        <v/>
      </c>
      <c r="AQ1894" s="126" t="e">
        <f>VLOOKUP(Z1894,'【参考】数式用'!$A$2:$O$57,15,FALSE)</f>
        <v>#N/A</v>
      </c>
    </row>
    <row r="1895" spans="1:43" ht="49.9" customHeight="1">
      <c r="A1895" s="29">
        <f t="shared" si="57"/>
        <v>1856</v>
      </c>
      <c r="B1895" s="42"/>
      <c r="C1895" s="48"/>
      <c r="D1895" s="48"/>
      <c r="E1895" s="48"/>
      <c r="F1895" s="48"/>
      <c r="G1895" s="48"/>
      <c r="H1895" s="48"/>
      <c r="I1895" s="48"/>
      <c r="J1895" s="48"/>
      <c r="K1895" s="48"/>
      <c r="L1895" s="63"/>
      <c r="M1895" s="63"/>
      <c r="N1895" s="63"/>
      <c r="O1895" s="63"/>
      <c r="P1895" s="63"/>
      <c r="Q1895" s="77"/>
      <c r="R1895" s="77"/>
      <c r="S1895" s="77"/>
      <c r="T1895" s="77"/>
      <c r="U1895" s="77"/>
      <c r="V1895" s="63"/>
      <c r="W1895" s="94"/>
      <c r="X1895" s="94"/>
      <c r="Y1895" s="94"/>
      <c r="Z1895" s="94"/>
      <c r="AA1895" s="94"/>
      <c r="AB1895" s="94"/>
      <c r="AC1895" s="105" t="str">
        <f>IFERROR(VLOOKUP(Z1895,'【参考】数式用'!$A$4:$B$57,2,FALSE),"")</f>
        <v/>
      </c>
      <c r="AD1895" s="108"/>
      <c r="AE1895" s="113"/>
      <c r="AF1895" s="119">
        <f t="shared" si="56"/>
        <v>0</v>
      </c>
      <c r="AG1895" s="122" t="str">
        <f>IF(B1895="","",IF(AQ1895="総合事業","数式を削除して手入力",IFERROR(INDEX('【参考】数式用'!$AD$3:$AF$452,MATCH(Q1895&amp;V1895,'【参考】数式用'!$AC$3:$AC$452,0),MATCH(VLOOKUP(Z1895,'【参考】数式用'!$AG$2:$AH$56,2,FALSE),'【参考】数式用'!$AD$2:$AF$2,0)),10)))</f>
        <v/>
      </c>
      <c r="AP1895" s="127" t="str">
        <f>IF($L$16="","",VLOOKUP(Z1895,'【参考】数式用'!$A$2:$O$57,14,FALSE))</f>
        <v/>
      </c>
      <c r="AQ1895" s="126" t="e">
        <f>VLOOKUP(Z1895,'【参考】数式用'!$A$2:$O$57,15,FALSE)</f>
        <v>#N/A</v>
      </c>
    </row>
    <row r="1896" spans="1:43" ht="49.9" customHeight="1">
      <c r="A1896" s="29">
        <f t="shared" si="57"/>
        <v>1857</v>
      </c>
      <c r="B1896" s="42"/>
      <c r="C1896" s="48"/>
      <c r="D1896" s="48"/>
      <c r="E1896" s="48"/>
      <c r="F1896" s="48"/>
      <c r="G1896" s="48"/>
      <c r="H1896" s="48"/>
      <c r="I1896" s="48"/>
      <c r="J1896" s="48"/>
      <c r="K1896" s="48"/>
      <c r="L1896" s="63"/>
      <c r="M1896" s="63"/>
      <c r="N1896" s="63"/>
      <c r="O1896" s="63"/>
      <c r="P1896" s="63"/>
      <c r="Q1896" s="77"/>
      <c r="R1896" s="77"/>
      <c r="S1896" s="77"/>
      <c r="T1896" s="77"/>
      <c r="U1896" s="77"/>
      <c r="V1896" s="63"/>
      <c r="W1896" s="94"/>
      <c r="X1896" s="94"/>
      <c r="Y1896" s="94"/>
      <c r="Z1896" s="94"/>
      <c r="AA1896" s="94"/>
      <c r="AB1896" s="94"/>
      <c r="AC1896" s="105" t="str">
        <f>IFERROR(VLOOKUP(Z1896,'【参考】数式用'!$A$4:$B$57,2,FALSE),"")</f>
        <v/>
      </c>
      <c r="AD1896" s="108"/>
      <c r="AE1896" s="113"/>
      <c r="AF1896" s="119">
        <f t="shared" ref="AF1896:AF1959" si="58">AD1896-AE1896</f>
        <v>0</v>
      </c>
      <c r="AG1896" s="122" t="str">
        <f>IF(B1896="","",IF(AQ1896="総合事業","数式を削除して手入力",IFERROR(INDEX('【参考】数式用'!$AD$3:$AF$452,MATCH(Q1896&amp;V1896,'【参考】数式用'!$AC$3:$AC$452,0),MATCH(VLOOKUP(Z1896,'【参考】数式用'!$AG$2:$AH$56,2,FALSE),'【参考】数式用'!$AD$2:$AF$2,0)),10)))</f>
        <v/>
      </c>
      <c r="AP1896" s="127" t="str">
        <f>IF($L$16="","",VLOOKUP(Z1896,'【参考】数式用'!$A$2:$O$57,14,FALSE))</f>
        <v/>
      </c>
      <c r="AQ1896" s="126" t="e">
        <f>VLOOKUP(Z1896,'【参考】数式用'!$A$2:$O$57,15,FALSE)</f>
        <v>#N/A</v>
      </c>
    </row>
    <row r="1897" spans="1:43" ht="49.9" customHeight="1">
      <c r="A1897" s="29">
        <f t="shared" ref="A1897:A1960" si="59">A1896+1</f>
        <v>1858</v>
      </c>
      <c r="B1897" s="42"/>
      <c r="C1897" s="48"/>
      <c r="D1897" s="48"/>
      <c r="E1897" s="48"/>
      <c r="F1897" s="48"/>
      <c r="G1897" s="48"/>
      <c r="H1897" s="48"/>
      <c r="I1897" s="48"/>
      <c r="J1897" s="48"/>
      <c r="K1897" s="48"/>
      <c r="L1897" s="63"/>
      <c r="M1897" s="63"/>
      <c r="N1897" s="63"/>
      <c r="O1897" s="63"/>
      <c r="P1897" s="63"/>
      <c r="Q1897" s="77"/>
      <c r="R1897" s="77"/>
      <c r="S1897" s="77"/>
      <c r="T1897" s="77"/>
      <c r="U1897" s="77"/>
      <c r="V1897" s="63"/>
      <c r="W1897" s="94"/>
      <c r="X1897" s="94"/>
      <c r="Y1897" s="94"/>
      <c r="Z1897" s="94"/>
      <c r="AA1897" s="94"/>
      <c r="AB1897" s="94"/>
      <c r="AC1897" s="105" t="str">
        <f>IFERROR(VLOOKUP(Z1897,'【参考】数式用'!$A$4:$B$57,2,FALSE),"")</f>
        <v/>
      </c>
      <c r="AD1897" s="108"/>
      <c r="AE1897" s="113"/>
      <c r="AF1897" s="119">
        <f t="shared" si="58"/>
        <v>0</v>
      </c>
      <c r="AG1897" s="122" t="str">
        <f>IF(B1897="","",IF(AQ1897="総合事業","数式を削除して手入力",IFERROR(INDEX('【参考】数式用'!$AD$3:$AF$452,MATCH(Q1897&amp;V1897,'【参考】数式用'!$AC$3:$AC$452,0),MATCH(VLOOKUP(Z1897,'【参考】数式用'!$AG$2:$AH$56,2,FALSE),'【参考】数式用'!$AD$2:$AF$2,0)),10)))</f>
        <v/>
      </c>
      <c r="AP1897" s="127" t="str">
        <f>IF($L$16="","",VLOOKUP(Z1897,'【参考】数式用'!$A$2:$O$57,14,FALSE))</f>
        <v/>
      </c>
      <c r="AQ1897" s="126" t="e">
        <f>VLOOKUP(Z1897,'【参考】数式用'!$A$2:$O$57,15,FALSE)</f>
        <v>#N/A</v>
      </c>
    </row>
    <row r="1898" spans="1:43" ht="49.9" customHeight="1">
      <c r="A1898" s="29">
        <f t="shared" si="59"/>
        <v>1859</v>
      </c>
      <c r="B1898" s="42"/>
      <c r="C1898" s="48"/>
      <c r="D1898" s="48"/>
      <c r="E1898" s="48"/>
      <c r="F1898" s="48"/>
      <c r="G1898" s="48"/>
      <c r="H1898" s="48"/>
      <c r="I1898" s="48"/>
      <c r="J1898" s="48"/>
      <c r="K1898" s="48"/>
      <c r="L1898" s="63"/>
      <c r="M1898" s="63"/>
      <c r="N1898" s="63"/>
      <c r="O1898" s="63"/>
      <c r="P1898" s="63"/>
      <c r="Q1898" s="77"/>
      <c r="R1898" s="77"/>
      <c r="S1898" s="77"/>
      <c r="T1898" s="77"/>
      <c r="U1898" s="77"/>
      <c r="V1898" s="63"/>
      <c r="W1898" s="94"/>
      <c r="X1898" s="94"/>
      <c r="Y1898" s="94"/>
      <c r="Z1898" s="94"/>
      <c r="AA1898" s="94"/>
      <c r="AB1898" s="94"/>
      <c r="AC1898" s="105" t="str">
        <f>IFERROR(VLOOKUP(Z1898,'【参考】数式用'!$A$4:$B$57,2,FALSE),"")</f>
        <v/>
      </c>
      <c r="AD1898" s="108"/>
      <c r="AE1898" s="113"/>
      <c r="AF1898" s="119">
        <f t="shared" si="58"/>
        <v>0</v>
      </c>
      <c r="AG1898" s="122" t="str">
        <f>IF(B1898="","",IF(AQ1898="総合事業","数式を削除して手入力",IFERROR(INDEX('【参考】数式用'!$AD$3:$AF$452,MATCH(Q1898&amp;V1898,'【参考】数式用'!$AC$3:$AC$452,0),MATCH(VLOOKUP(Z1898,'【参考】数式用'!$AG$2:$AH$56,2,FALSE),'【参考】数式用'!$AD$2:$AF$2,0)),10)))</f>
        <v/>
      </c>
      <c r="AP1898" s="127" t="str">
        <f>IF($L$16="","",VLOOKUP(Z1898,'【参考】数式用'!$A$2:$O$57,14,FALSE))</f>
        <v/>
      </c>
      <c r="AQ1898" s="126" t="e">
        <f>VLOOKUP(Z1898,'【参考】数式用'!$A$2:$O$57,15,FALSE)</f>
        <v>#N/A</v>
      </c>
    </row>
    <row r="1899" spans="1:43" ht="49.9" customHeight="1">
      <c r="A1899" s="29">
        <f t="shared" si="59"/>
        <v>1860</v>
      </c>
      <c r="B1899" s="42"/>
      <c r="C1899" s="48"/>
      <c r="D1899" s="48"/>
      <c r="E1899" s="48"/>
      <c r="F1899" s="48"/>
      <c r="G1899" s="48"/>
      <c r="H1899" s="48"/>
      <c r="I1899" s="48"/>
      <c r="J1899" s="48"/>
      <c r="K1899" s="48"/>
      <c r="L1899" s="63"/>
      <c r="M1899" s="63"/>
      <c r="N1899" s="63"/>
      <c r="O1899" s="63"/>
      <c r="P1899" s="63"/>
      <c r="Q1899" s="77"/>
      <c r="R1899" s="77"/>
      <c r="S1899" s="77"/>
      <c r="T1899" s="77"/>
      <c r="U1899" s="77"/>
      <c r="V1899" s="63"/>
      <c r="W1899" s="94"/>
      <c r="X1899" s="94"/>
      <c r="Y1899" s="94"/>
      <c r="Z1899" s="94"/>
      <c r="AA1899" s="94"/>
      <c r="AB1899" s="94"/>
      <c r="AC1899" s="105" t="str">
        <f>IFERROR(VLOOKUP(Z1899,'【参考】数式用'!$A$4:$B$57,2,FALSE),"")</f>
        <v/>
      </c>
      <c r="AD1899" s="108"/>
      <c r="AE1899" s="113"/>
      <c r="AF1899" s="119">
        <f t="shared" si="58"/>
        <v>0</v>
      </c>
      <c r="AG1899" s="122" t="str">
        <f>IF(B1899="","",IF(AQ1899="総合事業","数式を削除して手入力",IFERROR(INDEX('【参考】数式用'!$AD$3:$AF$452,MATCH(Q1899&amp;V1899,'【参考】数式用'!$AC$3:$AC$452,0),MATCH(VLOOKUP(Z1899,'【参考】数式用'!$AG$2:$AH$56,2,FALSE),'【参考】数式用'!$AD$2:$AF$2,0)),10)))</f>
        <v/>
      </c>
      <c r="AP1899" s="127" t="str">
        <f>IF($L$16="","",VLOOKUP(Z1899,'【参考】数式用'!$A$2:$O$57,14,FALSE))</f>
        <v/>
      </c>
      <c r="AQ1899" s="126" t="e">
        <f>VLOOKUP(Z1899,'【参考】数式用'!$A$2:$O$57,15,FALSE)</f>
        <v>#N/A</v>
      </c>
    </row>
    <row r="1900" spans="1:43" ht="49.9" customHeight="1">
      <c r="A1900" s="29">
        <f t="shared" si="59"/>
        <v>1861</v>
      </c>
      <c r="B1900" s="42"/>
      <c r="C1900" s="48"/>
      <c r="D1900" s="48"/>
      <c r="E1900" s="48"/>
      <c r="F1900" s="48"/>
      <c r="G1900" s="48"/>
      <c r="H1900" s="48"/>
      <c r="I1900" s="48"/>
      <c r="J1900" s="48"/>
      <c r="K1900" s="48"/>
      <c r="L1900" s="63"/>
      <c r="M1900" s="63"/>
      <c r="N1900" s="63"/>
      <c r="O1900" s="63"/>
      <c r="P1900" s="63"/>
      <c r="Q1900" s="77"/>
      <c r="R1900" s="77"/>
      <c r="S1900" s="77"/>
      <c r="T1900" s="77"/>
      <c r="U1900" s="77"/>
      <c r="V1900" s="63"/>
      <c r="W1900" s="94"/>
      <c r="X1900" s="94"/>
      <c r="Y1900" s="94"/>
      <c r="Z1900" s="94"/>
      <c r="AA1900" s="94"/>
      <c r="AB1900" s="94"/>
      <c r="AC1900" s="105" t="str">
        <f>IFERROR(VLOOKUP(Z1900,'【参考】数式用'!$A$4:$B$57,2,FALSE),"")</f>
        <v/>
      </c>
      <c r="AD1900" s="108"/>
      <c r="AE1900" s="113"/>
      <c r="AF1900" s="119">
        <f t="shared" si="58"/>
        <v>0</v>
      </c>
      <c r="AG1900" s="122" t="str">
        <f>IF(B1900="","",IF(AQ1900="総合事業","数式を削除して手入力",IFERROR(INDEX('【参考】数式用'!$AD$3:$AF$452,MATCH(Q1900&amp;V1900,'【参考】数式用'!$AC$3:$AC$452,0),MATCH(VLOOKUP(Z1900,'【参考】数式用'!$AG$2:$AH$56,2,FALSE),'【参考】数式用'!$AD$2:$AF$2,0)),10)))</f>
        <v/>
      </c>
      <c r="AP1900" s="127" t="str">
        <f>IF($L$16="","",VLOOKUP(Z1900,'【参考】数式用'!$A$2:$O$57,14,FALSE))</f>
        <v/>
      </c>
      <c r="AQ1900" s="126" t="e">
        <f>VLOOKUP(Z1900,'【参考】数式用'!$A$2:$O$57,15,FALSE)</f>
        <v>#N/A</v>
      </c>
    </row>
    <row r="1901" spans="1:43" ht="49.9" customHeight="1">
      <c r="A1901" s="29">
        <f t="shared" si="59"/>
        <v>1862</v>
      </c>
      <c r="B1901" s="42"/>
      <c r="C1901" s="48"/>
      <c r="D1901" s="48"/>
      <c r="E1901" s="48"/>
      <c r="F1901" s="48"/>
      <c r="G1901" s="48"/>
      <c r="H1901" s="48"/>
      <c r="I1901" s="48"/>
      <c r="J1901" s="48"/>
      <c r="K1901" s="48"/>
      <c r="L1901" s="63"/>
      <c r="M1901" s="63"/>
      <c r="N1901" s="63"/>
      <c r="O1901" s="63"/>
      <c r="P1901" s="63"/>
      <c r="Q1901" s="77"/>
      <c r="R1901" s="77"/>
      <c r="S1901" s="77"/>
      <c r="T1901" s="77"/>
      <c r="U1901" s="77"/>
      <c r="V1901" s="63"/>
      <c r="W1901" s="94"/>
      <c r="X1901" s="94"/>
      <c r="Y1901" s="94"/>
      <c r="Z1901" s="94"/>
      <c r="AA1901" s="94"/>
      <c r="AB1901" s="94"/>
      <c r="AC1901" s="105" t="str">
        <f>IFERROR(VLOOKUP(Z1901,'【参考】数式用'!$A$4:$B$57,2,FALSE),"")</f>
        <v/>
      </c>
      <c r="AD1901" s="108"/>
      <c r="AE1901" s="113"/>
      <c r="AF1901" s="119">
        <f t="shared" si="58"/>
        <v>0</v>
      </c>
      <c r="AG1901" s="122" t="str">
        <f>IF(B1901="","",IF(AQ1901="総合事業","数式を削除して手入力",IFERROR(INDEX('【参考】数式用'!$AD$3:$AF$452,MATCH(Q1901&amp;V1901,'【参考】数式用'!$AC$3:$AC$452,0),MATCH(VLOOKUP(Z1901,'【参考】数式用'!$AG$2:$AH$56,2,FALSE),'【参考】数式用'!$AD$2:$AF$2,0)),10)))</f>
        <v/>
      </c>
      <c r="AP1901" s="127" t="str">
        <f>IF($L$16="","",VLOOKUP(Z1901,'【参考】数式用'!$A$2:$O$57,14,FALSE))</f>
        <v/>
      </c>
      <c r="AQ1901" s="126" t="e">
        <f>VLOOKUP(Z1901,'【参考】数式用'!$A$2:$O$57,15,FALSE)</f>
        <v>#N/A</v>
      </c>
    </row>
    <row r="1902" spans="1:43" ht="49.9" customHeight="1">
      <c r="A1902" s="29">
        <f t="shared" si="59"/>
        <v>1863</v>
      </c>
      <c r="B1902" s="42"/>
      <c r="C1902" s="48"/>
      <c r="D1902" s="48"/>
      <c r="E1902" s="48"/>
      <c r="F1902" s="48"/>
      <c r="G1902" s="48"/>
      <c r="H1902" s="48"/>
      <c r="I1902" s="48"/>
      <c r="J1902" s="48"/>
      <c r="K1902" s="48"/>
      <c r="L1902" s="63"/>
      <c r="M1902" s="63"/>
      <c r="N1902" s="63"/>
      <c r="O1902" s="63"/>
      <c r="P1902" s="63"/>
      <c r="Q1902" s="77"/>
      <c r="R1902" s="77"/>
      <c r="S1902" s="77"/>
      <c r="T1902" s="77"/>
      <c r="U1902" s="77"/>
      <c r="V1902" s="63"/>
      <c r="W1902" s="94"/>
      <c r="X1902" s="94"/>
      <c r="Y1902" s="94"/>
      <c r="Z1902" s="94"/>
      <c r="AA1902" s="94"/>
      <c r="AB1902" s="94"/>
      <c r="AC1902" s="105" t="str">
        <f>IFERROR(VLOOKUP(Z1902,'【参考】数式用'!$A$4:$B$57,2,FALSE),"")</f>
        <v/>
      </c>
      <c r="AD1902" s="108"/>
      <c r="AE1902" s="113"/>
      <c r="AF1902" s="119">
        <f t="shared" si="58"/>
        <v>0</v>
      </c>
      <c r="AG1902" s="122" t="str">
        <f>IF(B1902="","",IF(AQ1902="総合事業","数式を削除して手入力",IFERROR(INDEX('【参考】数式用'!$AD$3:$AF$452,MATCH(Q1902&amp;V1902,'【参考】数式用'!$AC$3:$AC$452,0),MATCH(VLOOKUP(Z1902,'【参考】数式用'!$AG$2:$AH$56,2,FALSE),'【参考】数式用'!$AD$2:$AF$2,0)),10)))</f>
        <v/>
      </c>
      <c r="AP1902" s="127" t="str">
        <f>IF($L$16="","",VLOOKUP(Z1902,'【参考】数式用'!$A$2:$O$57,14,FALSE))</f>
        <v/>
      </c>
      <c r="AQ1902" s="126" t="e">
        <f>VLOOKUP(Z1902,'【参考】数式用'!$A$2:$O$57,15,FALSE)</f>
        <v>#N/A</v>
      </c>
    </row>
    <row r="1903" spans="1:43" ht="49.9" customHeight="1">
      <c r="A1903" s="29">
        <f t="shared" si="59"/>
        <v>1864</v>
      </c>
      <c r="B1903" s="42"/>
      <c r="C1903" s="48"/>
      <c r="D1903" s="48"/>
      <c r="E1903" s="48"/>
      <c r="F1903" s="48"/>
      <c r="G1903" s="48"/>
      <c r="H1903" s="48"/>
      <c r="I1903" s="48"/>
      <c r="J1903" s="48"/>
      <c r="K1903" s="48"/>
      <c r="L1903" s="63"/>
      <c r="M1903" s="63"/>
      <c r="N1903" s="63"/>
      <c r="O1903" s="63"/>
      <c r="P1903" s="63"/>
      <c r="Q1903" s="77"/>
      <c r="R1903" s="77"/>
      <c r="S1903" s="77"/>
      <c r="T1903" s="77"/>
      <c r="U1903" s="77"/>
      <c r="V1903" s="63"/>
      <c r="W1903" s="94"/>
      <c r="X1903" s="94"/>
      <c r="Y1903" s="94"/>
      <c r="Z1903" s="94"/>
      <c r="AA1903" s="94"/>
      <c r="AB1903" s="94"/>
      <c r="AC1903" s="105" t="str">
        <f>IFERROR(VLOOKUP(Z1903,'【参考】数式用'!$A$4:$B$57,2,FALSE),"")</f>
        <v/>
      </c>
      <c r="AD1903" s="108"/>
      <c r="AE1903" s="113"/>
      <c r="AF1903" s="119">
        <f t="shared" si="58"/>
        <v>0</v>
      </c>
      <c r="AG1903" s="122" t="str">
        <f>IF(B1903="","",IF(AQ1903="総合事業","数式を削除して手入力",IFERROR(INDEX('【参考】数式用'!$AD$3:$AF$452,MATCH(Q1903&amp;V1903,'【参考】数式用'!$AC$3:$AC$452,0),MATCH(VLOOKUP(Z1903,'【参考】数式用'!$AG$2:$AH$56,2,FALSE),'【参考】数式用'!$AD$2:$AF$2,0)),10)))</f>
        <v/>
      </c>
      <c r="AP1903" s="127" t="str">
        <f>IF($L$16="","",VLOOKUP(Z1903,'【参考】数式用'!$A$2:$O$57,14,FALSE))</f>
        <v/>
      </c>
      <c r="AQ1903" s="126" t="e">
        <f>VLOOKUP(Z1903,'【参考】数式用'!$A$2:$O$57,15,FALSE)</f>
        <v>#N/A</v>
      </c>
    </row>
    <row r="1904" spans="1:43" ht="49.9" customHeight="1">
      <c r="A1904" s="29">
        <f t="shared" si="59"/>
        <v>1865</v>
      </c>
      <c r="B1904" s="42"/>
      <c r="C1904" s="48"/>
      <c r="D1904" s="48"/>
      <c r="E1904" s="48"/>
      <c r="F1904" s="48"/>
      <c r="G1904" s="48"/>
      <c r="H1904" s="48"/>
      <c r="I1904" s="48"/>
      <c r="J1904" s="48"/>
      <c r="K1904" s="48"/>
      <c r="L1904" s="63"/>
      <c r="M1904" s="63"/>
      <c r="N1904" s="63"/>
      <c r="O1904" s="63"/>
      <c r="P1904" s="63"/>
      <c r="Q1904" s="77"/>
      <c r="R1904" s="77"/>
      <c r="S1904" s="77"/>
      <c r="T1904" s="77"/>
      <c r="U1904" s="77"/>
      <c r="V1904" s="63"/>
      <c r="W1904" s="94"/>
      <c r="X1904" s="94"/>
      <c r="Y1904" s="94"/>
      <c r="Z1904" s="94"/>
      <c r="AA1904" s="94"/>
      <c r="AB1904" s="94"/>
      <c r="AC1904" s="105" t="str">
        <f>IFERROR(VLOOKUP(Z1904,'【参考】数式用'!$A$4:$B$57,2,FALSE),"")</f>
        <v/>
      </c>
      <c r="AD1904" s="108"/>
      <c r="AE1904" s="113"/>
      <c r="AF1904" s="119">
        <f t="shared" si="58"/>
        <v>0</v>
      </c>
      <c r="AG1904" s="122" t="str">
        <f>IF(B1904="","",IF(AQ1904="総合事業","数式を削除して手入力",IFERROR(INDEX('【参考】数式用'!$AD$3:$AF$452,MATCH(Q1904&amp;V1904,'【参考】数式用'!$AC$3:$AC$452,0),MATCH(VLOOKUP(Z1904,'【参考】数式用'!$AG$2:$AH$56,2,FALSE),'【参考】数式用'!$AD$2:$AF$2,0)),10)))</f>
        <v/>
      </c>
      <c r="AP1904" s="127" t="str">
        <f>IF($L$16="","",VLOOKUP(Z1904,'【参考】数式用'!$A$2:$O$57,14,FALSE))</f>
        <v/>
      </c>
      <c r="AQ1904" s="126" t="e">
        <f>VLOOKUP(Z1904,'【参考】数式用'!$A$2:$O$57,15,FALSE)</f>
        <v>#N/A</v>
      </c>
    </row>
    <row r="1905" spans="1:43" ht="49.9" customHeight="1">
      <c r="A1905" s="29">
        <f t="shared" si="59"/>
        <v>1866</v>
      </c>
      <c r="B1905" s="42"/>
      <c r="C1905" s="48"/>
      <c r="D1905" s="48"/>
      <c r="E1905" s="48"/>
      <c r="F1905" s="48"/>
      <c r="G1905" s="48"/>
      <c r="H1905" s="48"/>
      <c r="I1905" s="48"/>
      <c r="J1905" s="48"/>
      <c r="K1905" s="48"/>
      <c r="L1905" s="63"/>
      <c r="M1905" s="63"/>
      <c r="N1905" s="63"/>
      <c r="O1905" s="63"/>
      <c r="P1905" s="63"/>
      <c r="Q1905" s="77"/>
      <c r="R1905" s="77"/>
      <c r="S1905" s="77"/>
      <c r="T1905" s="77"/>
      <c r="U1905" s="77"/>
      <c r="V1905" s="63"/>
      <c r="W1905" s="94"/>
      <c r="X1905" s="94"/>
      <c r="Y1905" s="94"/>
      <c r="Z1905" s="94"/>
      <c r="AA1905" s="94"/>
      <c r="AB1905" s="94"/>
      <c r="AC1905" s="105" t="str">
        <f>IFERROR(VLOOKUP(Z1905,'【参考】数式用'!$A$4:$B$57,2,FALSE),"")</f>
        <v/>
      </c>
      <c r="AD1905" s="108"/>
      <c r="AE1905" s="113"/>
      <c r="AF1905" s="119">
        <f t="shared" si="58"/>
        <v>0</v>
      </c>
      <c r="AG1905" s="122" t="str">
        <f>IF(B1905="","",IF(AQ1905="総合事業","数式を削除して手入力",IFERROR(INDEX('【参考】数式用'!$AD$3:$AF$452,MATCH(Q1905&amp;V1905,'【参考】数式用'!$AC$3:$AC$452,0),MATCH(VLOOKUP(Z1905,'【参考】数式用'!$AG$2:$AH$56,2,FALSE),'【参考】数式用'!$AD$2:$AF$2,0)),10)))</f>
        <v/>
      </c>
      <c r="AP1905" s="127" t="str">
        <f>IF($L$16="","",VLOOKUP(Z1905,'【参考】数式用'!$A$2:$O$57,14,FALSE))</f>
        <v/>
      </c>
      <c r="AQ1905" s="126" t="e">
        <f>VLOOKUP(Z1905,'【参考】数式用'!$A$2:$O$57,15,FALSE)</f>
        <v>#N/A</v>
      </c>
    </row>
    <row r="1906" spans="1:43" ht="49.9" customHeight="1">
      <c r="A1906" s="29">
        <f t="shared" si="59"/>
        <v>1867</v>
      </c>
      <c r="B1906" s="42"/>
      <c r="C1906" s="48"/>
      <c r="D1906" s="48"/>
      <c r="E1906" s="48"/>
      <c r="F1906" s="48"/>
      <c r="G1906" s="48"/>
      <c r="H1906" s="48"/>
      <c r="I1906" s="48"/>
      <c r="J1906" s="48"/>
      <c r="K1906" s="48"/>
      <c r="L1906" s="63"/>
      <c r="M1906" s="63"/>
      <c r="N1906" s="63"/>
      <c r="O1906" s="63"/>
      <c r="P1906" s="63"/>
      <c r="Q1906" s="77"/>
      <c r="R1906" s="77"/>
      <c r="S1906" s="77"/>
      <c r="T1906" s="77"/>
      <c r="U1906" s="77"/>
      <c r="V1906" s="63"/>
      <c r="W1906" s="94"/>
      <c r="X1906" s="94"/>
      <c r="Y1906" s="94"/>
      <c r="Z1906" s="94"/>
      <c r="AA1906" s="94"/>
      <c r="AB1906" s="94"/>
      <c r="AC1906" s="105" t="str">
        <f>IFERROR(VLOOKUP(Z1906,'【参考】数式用'!$A$4:$B$57,2,FALSE),"")</f>
        <v/>
      </c>
      <c r="AD1906" s="108"/>
      <c r="AE1906" s="113"/>
      <c r="AF1906" s="119">
        <f t="shared" si="58"/>
        <v>0</v>
      </c>
      <c r="AG1906" s="122" t="str">
        <f>IF(B1906="","",IF(AQ1906="総合事業","数式を削除して手入力",IFERROR(INDEX('【参考】数式用'!$AD$3:$AF$452,MATCH(Q1906&amp;V1906,'【参考】数式用'!$AC$3:$AC$452,0),MATCH(VLOOKUP(Z1906,'【参考】数式用'!$AG$2:$AH$56,2,FALSE),'【参考】数式用'!$AD$2:$AF$2,0)),10)))</f>
        <v/>
      </c>
      <c r="AP1906" s="127" t="str">
        <f>IF($L$16="","",VLOOKUP(Z1906,'【参考】数式用'!$A$2:$O$57,14,FALSE))</f>
        <v/>
      </c>
      <c r="AQ1906" s="126" t="e">
        <f>VLOOKUP(Z1906,'【参考】数式用'!$A$2:$O$57,15,FALSE)</f>
        <v>#N/A</v>
      </c>
    </row>
    <row r="1907" spans="1:43" ht="49.9" customHeight="1">
      <c r="A1907" s="29">
        <f t="shared" si="59"/>
        <v>1868</v>
      </c>
      <c r="B1907" s="42"/>
      <c r="C1907" s="48"/>
      <c r="D1907" s="48"/>
      <c r="E1907" s="48"/>
      <c r="F1907" s="48"/>
      <c r="G1907" s="48"/>
      <c r="H1907" s="48"/>
      <c r="I1907" s="48"/>
      <c r="J1907" s="48"/>
      <c r="K1907" s="48"/>
      <c r="L1907" s="63"/>
      <c r="M1907" s="63"/>
      <c r="N1907" s="63"/>
      <c r="O1907" s="63"/>
      <c r="P1907" s="63"/>
      <c r="Q1907" s="77"/>
      <c r="R1907" s="77"/>
      <c r="S1907" s="77"/>
      <c r="T1907" s="77"/>
      <c r="U1907" s="77"/>
      <c r="V1907" s="63"/>
      <c r="W1907" s="94"/>
      <c r="X1907" s="94"/>
      <c r="Y1907" s="94"/>
      <c r="Z1907" s="94"/>
      <c r="AA1907" s="94"/>
      <c r="AB1907" s="94"/>
      <c r="AC1907" s="105" t="str">
        <f>IFERROR(VLOOKUP(Z1907,'【参考】数式用'!$A$4:$B$57,2,FALSE),"")</f>
        <v/>
      </c>
      <c r="AD1907" s="108"/>
      <c r="AE1907" s="113"/>
      <c r="AF1907" s="119">
        <f t="shared" si="58"/>
        <v>0</v>
      </c>
      <c r="AG1907" s="122" t="str">
        <f>IF(B1907="","",IF(AQ1907="総合事業","数式を削除して手入力",IFERROR(INDEX('【参考】数式用'!$AD$3:$AF$452,MATCH(Q1907&amp;V1907,'【参考】数式用'!$AC$3:$AC$452,0),MATCH(VLOOKUP(Z1907,'【参考】数式用'!$AG$2:$AH$56,2,FALSE),'【参考】数式用'!$AD$2:$AF$2,0)),10)))</f>
        <v/>
      </c>
      <c r="AP1907" s="127" t="str">
        <f>IF($L$16="","",VLOOKUP(Z1907,'【参考】数式用'!$A$2:$O$57,14,FALSE))</f>
        <v/>
      </c>
      <c r="AQ1907" s="126" t="e">
        <f>VLOOKUP(Z1907,'【参考】数式用'!$A$2:$O$57,15,FALSE)</f>
        <v>#N/A</v>
      </c>
    </row>
    <row r="1908" spans="1:43" ht="49.9" customHeight="1">
      <c r="A1908" s="29">
        <f t="shared" si="59"/>
        <v>1869</v>
      </c>
      <c r="B1908" s="42"/>
      <c r="C1908" s="48"/>
      <c r="D1908" s="48"/>
      <c r="E1908" s="48"/>
      <c r="F1908" s="48"/>
      <c r="G1908" s="48"/>
      <c r="H1908" s="48"/>
      <c r="I1908" s="48"/>
      <c r="J1908" s="48"/>
      <c r="K1908" s="48"/>
      <c r="L1908" s="63"/>
      <c r="M1908" s="63"/>
      <c r="N1908" s="63"/>
      <c r="O1908" s="63"/>
      <c r="P1908" s="63"/>
      <c r="Q1908" s="77"/>
      <c r="R1908" s="77"/>
      <c r="S1908" s="77"/>
      <c r="T1908" s="77"/>
      <c r="U1908" s="77"/>
      <c r="V1908" s="63"/>
      <c r="W1908" s="94"/>
      <c r="X1908" s="94"/>
      <c r="Y1908" s="94"/>
      <c r="Z1908" s="94"/>
      <c r="AA1908" s="94"/>
      <c r="AB1908" s="94"/>
      <c r="AC1908" s="105" t="str">
        <f>IFERROR(VLOOKUP(Z1908,'【参考】数式用'!$A$4:$B$57,2,FALSE),"")</f>
        <v/>
      </c>
      <c r="AD1908" s="108"/>
      <c r="AE1908" s="113"/>
      <c r="AF1908" s="119">
        <f t="shared" si="58"/>
        <v>0</v>
      </c>
      <c r="AG1908" s="122" t="str">
        <f>IF(B1908="","",IF(AQ1908="総合事業","数式を削除して手入力",IFERROR(INDEX('【参考】数式用'!$AD$3:$AF$452,MATCH(Q1908&amp;V1908,'【参考】数式用'!$AC$3:$AC$452,0),MATCH(VLOOKUP(Z1908,'【参考】数式用'!$AG$2:$AH$56,2,FALSE),'【参考】数式用'!$AD$2:$AF$2,0)),10)))</f>
        <v/>
      </c>
      <c r="AP1908" s="127" t="str">
        <f>IF($L$16="","",VLOOKUP(Z1908,'【参考】数式用'!$A$2:$O$57,14,FALSE))</f>
        <v/>
      </c>
      <c r="AQ1908" s="126" t="e">
        <f>VLOOKUP(Z1908,'【参考】数式用'!$A$2:$O$57,15,FALSE)</f>
        <v>#N/A</v>
      </c>
    </row>
    <row r="1909" spans="1:43" ht="49.9" customHeight="1">
      <c r="A1909" s="29">
        <f t="shared" si="59"/>
        <v>1870</v>
      </c>
      <c r="B1909" s="42"/>
      <c r="C1909" s="48"/>
      <c r="D1909" s="48"/>
      <c r="E1909" s="48"/>
      <c r="F1909" s="48"/>
      <c r="G1909" s="48"/>
      <c r="H1909" s="48"/>
      <c r="I1909" s="48"/>
      <c r="J1909" s="48"/>
      <c r="K1909" s="48"/>
      <c r="L1909" s="63"/>
      <c r="M1909" s="63"/>
      <c r="N1909" s="63"/>
      <c r="O1909" s="63"/>
      <c r="P1909" s="63"/>
      <c r="Q1909" s="77"/>
      <c r="R1909" s="77"/>
      <c r="S1909" s="77"/>
      <c r="T1909" s="77"/>
      <c r="U1909" s="77"/>
      <c r="V1909" s="63"/>
      <c r="W1909" s="94"/>
      <c r="X1909" s="94"/>
      <c r="Y1909" s="94"/>
      <c r="Z1909" s="94"/>
      <c r="AA1909" s="94"/>
      <c r="AB1909" s="94"/>
      <c r="AC1909" s="105" t="str">
        <f>IFERROR(VLOOKUP(Z1909,'【参考】数式用'!$A$4:$B$57,2,FALSE),"")</f>
        <v/>
      </c>
      <c r="AD1909" s="108"/>
      <c r="AE1909" s="113"/>
      <c r="AF1909" s="119">
        <f t="shared" si="58"/>
        <v>0</v>
      </c>
      <c r="AG1909" s="122" t="str">
        <f>IF(B1909="","",IF(AQ1909="総合事業","数式を削除して手入力",IFERROR(INDEX('【参考】数式用'!$AD$3:$AF$452,MATCH(Q1909&amp;V1909,'【参考】数式用'!$AC$3:$AC$452,0),MATCH(VLOOKUP(Z1909,'【参考】数式用'!$AG$2:$AH$56,2,FALSE),'【参考】数式用'!$AD$2:$AF$2,0)),10)))</f>
        <v/>
      </c>
      <c r="AP1909" s="127" t="str">
        <f>IF($L$16="","",VLOOKUP(Z1909,'【参考】数式用'!$A$2:$O$57,14,FALSE))</f>
        <v/>
      </c>
      <c r="AQ1909" s="126" t="e">
        <f>VLOOKUP(Z1909,'【参考】数式用'!$A$2:$O$57,15,FALSE)</f>
        <v>#N/A</v>
      </c>
    </row>
    <row r="1910" spans="1:43" ht="49.9" customHeight="1">
      <c r="A1910" s="29">
        <f t="shared" si="59"/>
        <v>1871</v>
      </c>
      <c r="B1910" s="42"/>
      <c r="C1910" s="48"/>
      <c r="D1910" s="48"/>
      <c r="E1910" s="48"/>
      <c r="F1910" s="48"/>
      <c r="G1910" s="48"/>
      <c r="H1910" s="48"/>
      <c r="I1910" s="48"/>
      <c r="J1910" s="48"/>
      <c r="K1910" s="48"/>
      <c r="L1910" s="63"/>
      <c r="M1910" s="63"/>
      <c r="N1910" s="63"/>
      <c r="O1910" s="63"/>
      <c r="P1910" s="63"/>
      <c r="Q1910" s="77"/>
      <c r="R1910" s="77"/>
      <c r="S1910" s="77"/>
      <c r="T1910" s="77"/>
      <c r="U1910" s="77"/>
      <c r="V1910" s="63"/>
      <c r="W1910" s="94"/>
      <c r="X1910" s="94"/>
      <c r="Y1910" s="94"/>
      <c r="Z1910" s="94"/>
      <c r="AA1910" s="94"/>
      <c r="AB1910" s="94"/>
      <c r="AC1910" s="105" t="str">
        <f>IFERROR(VLOOKUP(Z1910,'【参考】数式用'!$A$4:$B$57,2,FALSE),"")</f>
        <v/>
      </c>
      <c r="AD1910" s="108"/>
      <c r="AE1910" s="113"/>
      <c r="AF1910" s="119">
        <f t="shared" si="58"/>
        <v>0</v>
      </c>
      <c r="AG1910" s="122" t="str">
        <f>IF(B1910="","",IF(AQ1910="総合事業","数式を削除して手入力",IFERROR(INDEX('【参考】数式用'!$AD$3:$AF$452,MATCH(Q1910&amp;V1910,'【参考】数式用'!$AC$3:$AC$452,0),MATCH(VLOOKUP(Z1910,'【参考】数式用'!$AG$2:$AH$56,2,FALSE),'【参考】数式用'!$AD$2:$AF$2,0)),10)))</f>
        <v/>
      </c>
      <c r="AP1910" s="127" t="str">
        <f>IF($L$16="","",VLOOKUP(Z1910,'【参考】数式用'!$A$2:$O$57,14,FALSE))</f>
        <v/>
      </c>
      <c r="AQ1910" s="126" t="e">
        <f>VLOOKUP(Z1910,'【参考】数式用'!$A$2:$O$57,15,FALSE)</f>
        <v>#N/A</v>
      </c>
    </row>
    <row r="1911" spans="1:43" ht="49.9" customHeight="1">
      <c r="A1911" s="29">
        <f t="shared" si="59"/>
        <v>1872</v>
      </c>
      <c r="B1911" s="42"/>
      <c r="C1911" s="48"/>
      <c r="D1911" s="48"/>
      <c r="E1911" s="48"/>
      <c r="F1911" s="48"/>
      <c r="G1911" s="48"/>
      <c r="H1911" s="48"/>
      <c r="I1911" s="48"/>
      <c r="J1911" s="48"/>
      <c r="K1911" s="48"/>
      <c r="L1911" s="63"/>
      <c r="M1911" s="63"/>
      <c r="N1911" s="63"/>
      <c r="O1911" s="63"/>
      <c r="P1911" s="63"/>
      <c r="Q1911" s="77"/>
      <c r="R1911" s="77"/>
      <c r="S1911" s="77"/>
      <c r="T1911" s="77"/>
      <c r="U1911" s="77"/>
      <c r="V1911" s="63"/>
      <c r="W1911" s="94"/>
      <c r="X1911" s="94"/>
      <c r="Y1911" s="94"/>
      <c r="Z1911" s="94"/>
      <c r="AA1911" s="94"/>
      <c r="AB1911" s="94"/>
      <c r="AC1911" s="105" t="str">
        <f>IFERROR(VLOOKUP(Z1911,'【参考】数式用'!$A$4:$B$57,2,FALSE),"")</f>
        <v/>
      </c>
      <c r="AD1911" s="108"/>
      <c r="AE1911" s="113"/>
      <c r="AF1911" s="119">
        <f t="shared" si="58"/>
        <v>0</v>
      </c>
      <c r="AG1911" s="122" t="str">
        <f>IF(B1911="","",IF(AQ1911="総合事業","数式を削除して手入力",IFERROR(INDEX('【参考】数式用'!$AD$3:$AF$452,MATCH(Q1911&amp;V1911,'【参考】数式用'!$AC$3:$AC$452,0),MATCH(VLOOKUP(Z1911,'【参考】数式用'!$AG$2:$AH$56,2,FALSE),'【参考】数式用'!$AD$2:$AF$2,0)),10)))</f>
        <v/>
      </c>
      <c r="AP1911" s="127" t="str">
        <f>IF($L$16="","",VLOOKUP(Z1911,'【参考】数式用'!$A$2:$O$57,14,FALSE))</f>
        <v/>
      </c>
      <c r="AQ1911" s="126" t="e">
        <f>VLOOKUP(Z1911,'【参考】数式用'!$A$2:$O$57,15,FALSE)</f>
        <v>#N/A</v>
      </c>
    </row>
    <row r="1912" spans="1:43" ht="49.9" customHeight="1">
      <c r="A1912" s="29">
        <f t="shared" si="59"/>
        <v>1873</v>
      </c>
      <c r="B1912" s="42"/>
      <c r="C1912" s="48"/>
      <c r="D1912" s="48"/>
      <c r="E1912" s="48"/>
      <c r="F1912" s="48"/>
      <c r="G1912" s="48"/>
      <c r="H1912" s="48"/>
      <c r="I1912" s="48"/>
      <c r="J1912" s="48"/>
      <c r="K1912" s="48"/>
      <c r="L1912" s="63"/>
      <c r="M1912" s="63"/>
      <c r="N1912" s="63"/>
      <c r="O1912" s="63"/>
      <c r="P1912" s="63"/>
      <c r="Q1912" s="77"/>
      <c r="R1912" s="77"/>
      <c r="S1912" s="77"/>
      <c r="T1912" s="77"/>
      <c r="U1912" s="77"/>
      <c r="V1912" s="63"/>
      <c r="W1912" s="94"/>
      <c r="X1912" s="94"/>
      <c r="Y1912" s="94"/>
      <c r="Z1912" s="94"/>
      <c r="AA1912" s="94"/>
      <c r="AB1912" s="94"/>
      <c r="AC1912" s="105" t="str">
        <f>IFERROR(VLOOKUP(Z1912,'【参考】数式用'!$A$4:$B$57,2,FALSE),"")</f>
        <v/>
      </c>
      <c r="AD1912" s="108"/>
      <c r="AE1912" s="113"/>
      <c r="AF1912" s="119">
        <f t="shared" si="58"/>
        <v>0</v>
      </c>
      <c r="AG1912" s="122" t="str">
        <f>IF(B1912="","",IF(AQ1912="総合事業","数式を削除して手入力",IFERROR(INDEX('【参考】数式用'!$AD$3:$AF$452,MATCH(Q1912&amp;V1912,'【参考】数式用'!$AC$3:$AC$452,0),MATCH(VLOOKUP(Z1912,'【参考】数式用'!$AG$2:$AH$56,2,FALSE),'【参考】数式用'!$AD$2:$AF$2,0)),10)))</f>
        <v/>
      </c>
      <c r="AP1912" s="127" t="str">
        <f>IF($L$16="","",VLOOKUP(Z1912,'【参考】数式用'!$A$2:$O$57,14,FALSE))</f>
        <v/>
      </c>
      <c r="AQ1912" s="126" t="e">
        <f>VLOOKUP(Z1912,'【参考】数式用'!$A$2:$O$57,15,FALSE)</f>
        <v>#N/A</v>
      </c>
    </row>
    <row r="1913" spans="1:43" ht="49.9" customHeight="1">
      <c r="A1913" s="29">
        <f t="shared" si="59"/>
        <v>1874</v>
      </c>
      <c r="B1913" s="42"/>
      <c r="C1913" s="48"/>
      <c r="D1913" s="48"/>
      <c r="E1913" s="48"/>
      <c r="F1913" s="48"/>
      <c r="G1913" s="48"/>
      <c r="H1913" s="48"/>
      <c r="I1913" s="48"/>
      <c r="J1913" s="48"/>
      <c r="K1913" s="48"/>
      <c r="L1913" s="63"/>
      <c r="M1913" s="63"/>
      <c r="N1913" s="63"/>
      <c r="O1913" s="63"/>
      <c r="P1913" s="63"/>
      <c r="Q1913" s="77"/>
      <c r="R1913" s="77"/>
      <c r="S1913" s="77"/>
      <c r="T1913" s="77"/>
      <c r="U1913" s="77"/>
      <c r="V1913" s="63"/>
      <c r="W1913" s="94"/>
      <c r="X1913" s="94"/>
      <c r="Y1913" s="94"/>
      <c r="Z1913" s="94"/>
      <c r="AA1913" s="94"/>
      <c r="AB1913" s="94"/>
      <c r="AC1913" s="105" t="str">
        <f>IFERROR(VLOOKUP(Z1913,'【参考】数式用'!$A$4:$B$57,2,FALSE),"")</f>
        <v/>
      </c>
      <c r="AD1913" s="108"/>
      <c r="AE1913" s="113"/>
      <c r="AF1913" s="119">
        <f t="shared" si="58"/>
        <v>0</v>
      </c>
      <c r="AG1913" s="122" t="str">
        <f>IF(B1913="","",IF(AQ1913="総合事業","数式を削除して手入力",IFERROR(INDEX('【参考】数式用'!$AD$3:$AF$452,MATCH(Q1913&amp;V1913,'【参考】数式用'!$AC$3:$AC$452,0),MATCH(VLOOKUP(Z1913,'【参考】数式用'!$AG$2:$AH$56,2,FALSE),'【参考】数式用'!$AD$2:$AF$2,0)),10)))</f>
        <v/>
      </c>
      <c r="AP1913" s="127" t="str">
        <f>IF($L$16="","",VLOOKUP(Z1913,'【参考】数式用'!$A$2:$O$57,14,FALSE))</f>
        <v/>
      </c>
      <c r="AQ1913" s="126" t="e">
        <f>VLOOKUP(Z1913,'【参考】数式用'!$A$2:$O$57,15,FALSE)</f>
        <v>#N/A</v>
      </c>
    </row>
    <row r="1914" spans="1:43" ht="49.9" customHeight="1">
      <c r="A1914" s="29">
        <f t="shared" si="59"/>
        <v>1875</v>
      </c>
      <c r="B1914" s="42"/>
      <c r="C1914" s="48"/>
      <c r="D1914" s="48"/>
      <c r="E1914" s="48"/>
      <c r="F1914" s="48"/>
      <c r="G1914" s="48"/>
      <c r="H1914" s="48"/>
      <c r="I1914" s="48"/>
      <c r="J1914" s="48"/>
      <c r="K1914" s="48"/>
      <c r="L1914" s="63"/>
      <c r="M1914" s="63"/>
      <c r="N1914" s="63"/>
      <c r="O1914" s="63"/>
      <c r="P1914" s="63"/>
      <c r="Q1914" s="77"/>
      <c r="R1914" s="77"/>
      <c r="S1914" s="77"/>
      <c r="T1914" s="77"/>
      <c r="U1914" s="77"/>
      <c r="V1914" s="63"/>
      <c r="W1914" s="94"/>
      <c r="X1914" s="94"/>
      <c r="Y1914" s="94"/>
      <c r="Z1914" s="94"/>
      <c r="AA1914" s="94"/>
      <c r="AB1914" s="94"/>
      <c r="AC1914" s="105" t="str">
        <f>IFERROR(VLOOKUP(Z1914,'【参考】数式用'!$A$4:$B$57,2,FALSE),"")</f>
        <v/>
      </c>
      <c r="AD1914" s="108"/>
      <c r="AE1914" s="113"/>
      <c r="AF1914" s="119">
        <f t="shared" si="58"/>
        <v>0</v>
      </c>
      <c r="AG1914" s="122" t="str">
        <f>IF(B1914="","",IF(AQ1914="総合事業","数式を削除して手入力",IFERROR(INDEX('【参考】数式用'!$AD$3:$AF$452,MATCH(Q1914&amp;V1914,'【参考】数式用'!$AC$3:$AC$452,0),MATCH(VLOOKUP(Z1914,'【参考】数式用'!$AG$2:$AH$56,2,FALSE),'【参考】数式用'!$AD$2:$AF$2,0)),10)))</f>
        <v/>
      </c>
      <c r="AP1914" s="127" t="str">
        <f>IF($L$16="","",VLOOKUP(Z1914,'【参考】数式用'!$A$2:$O$57,14,FALSE))</f>
        <v/>
      </c>
      <c r="AQ1914" s="126" t="e">
        <f>VLOOKUP(Z1914,'【参考】数式用'!$A$2:$O$57,15,FALSE)</f>
        <v>#N/A</v>
      </c>
    </row>
    <row r="1915" spans="1:43" ht="49.9" customHeight="1">
      <c r="A1915" s="29">
        <f t="shared" si="59"/>
        <v>1876</v>
      </c>
      <c r="B1915" s="42"/>
      <c r="C1915" s="48"/>
      <c r="D1915" s="48"/>
      <c r="E1915" s="48"/>
      <c r="F1915" s="48"/>
      <c r="G1915" s="48"/>
      <c r="H1915" s="48"/>
      <c r="I1915" s="48"/>
      <c r="J1915" s="48"/>
      <c r="K1915" s="48"/>
      <c r="L1915" s="63"/>
      <c r="M1915" s="63"/>
      <c r="N1915" s="63"/>
      <c r="O1915" s="63"/>
      <c r="P1915" s="63"/>
      <c r="Q1915" s="77"/>
      <c r="R1915" s="77"/>
      <c r="S1915" s="77"/>
      <c r="T1915" s="77"/>
      <c r="U1915" s="77"/>
      <c r="V1915" s="63"/>
      <c r="W1915" s="94"/>
      <c r="X1915" s="94"/>
      <c r="Y1915" s="94"/>
      <c r="Z1915" s="94"/>
      <c r="AA1915" s="94"/>
      <c r="AB1915" s="94"/>
      <c r="AC1915" s="105" t="str">
        <f>IFERROR(VLOOKUP(Z1915,'【参考】数式用'!$A$4:$B$57,2,FALSE),"")</f>
        <v/>
      </c>
      <c r="AD1915" s="108"/>
      <c r="AE1915" s="113"/>
      <c r="AF1915" s="119">
        <f t="shared" si="58"/>
        <v>0</v>
      </c>
      <c r="AG1915" s="122" t="str">
        <f>IF(B1915="","",IF(AQ1915="総合事業","数式を削除して手入力",IFERROR(INDEX('【参考】数式用'!$AD$3:$AF$452,MATCH(Q1915&amp;V1915,'【参考】数式用'!$AC$3:$AC$452,0),MATCH(VLOOKUP(Z1915,'【参考】数式用'!$AG$2:$AH$56,2,FALSE),'【参考】数式用'!$AD$2:$AF$2,0)),10)))</f>
        <v/>
      </c>
      <c r="AP1915" s="127" t="str">
        <f>IF($L$16="","",VLOOKUP(Z1915,'【参考】数式用'!$A$2:$O$57,14,FALSE))</f>
        <v/>
      </c>
      <c r="AQ1915" s="126" t="e">
        <f>VLOOKUP(Z1915,'【参考】数式用'!$A$2:$O$57,15,FALSE)</f>
        <v>#N/A</v>
      </c>
    </row>
    <row r="1916" spans="1:43" ht="49.9" customHeight="1">
      <c r="A1916" s="29">
        <f t="shared" si="59"/>
        <v>1877</v>
      </c>
      <c r="B1916" s="42"/>
      <c r="C1916" s="48"/>
      <c r="D1916" s="48"/>
      <c r="E1916" s="48"/>
      <c r="F1916" s="48"/>
      <c r="G1916" s="48"/>
      <c r="H1916" s="48"/>
      <c r="I1916" s="48"/>
      <c r="J1916" s="48"/>
      <c r="K1916" s="48"/>
      <c r="L1916" s="63"/>
      <c r="M1916" s="63"/>
      <c r="N1916" s="63"/>
      <c r="O1916" s="63"/>
      <c r="P1916" s="63"/>
      <c r="Q1916" s="77"/>
      <c r="R1916" s="77"/>
      <c r="S1916" s="77"/>
      <c r="T1916" s="77"/>
      <c r="U1916" s="77"/>
      <c r="V1916" s="63"/>
      <c r="W1916" s="94"/>
      <c r="X1916" s="94"/>
      <c r="Y1916" s="94"/>
      <c r="Z1916" s="94"/>
      <c r="AA1916" s="94"/>
      <c r="AB1916" s="94"/>
      <c r="AC1916" s="105" t="str">
        <f>IFERROR(VLOOKUP(Z1916,'【参考】数式用'!$A$4:$B$57,2,FALSE),"")</f>
        <v/>
      </c>
      <c r="AD1916" s="108"/>
      <c r="AE1916" s="113"/>
      <c r="AF1916" s="119">
        <f t="shared" si="58"/>
        <v>0</v>
      </c>
      <c r="AG1916" s="122" t="str">
        <f>IF(B1916="","",IF(AQ1916="総合事業","数式を削除して手入力",IFERROR(INDEX('【参考】数式用'!$AD$3:$AF$452,MATCH(Q1916&amp;V1916,'【参考】数式用'!$AC$3:$AC$452,0),MATCH(VLOOKUP(Z1916,'【参考】数式用'!$AG$2:$AH$56,2,FALSE),'【参考】数式用'!$AD$2:$AF$2,0)),10)))</f>
        <v/>
      </c>
      <c r="AP1916" s="127" t="str">
        <f>IF($L$16="","",VLOOKUP(Z1916,'【参考】数式用'!$A$2:$O$57,14,FALSE))</f>
        <v/>
      </c>
      <c r="AQ1916" s="126" t="e">
        <f>VLOOKUP(Z1916,'【参考】数式用'!$A$2:$O$57,15,FALSE)</f>
        <v>#N/A</v>
      </c>
    </row>
    <row r="1917" spans="1:43" ht="49.9" customHeight="1">
      <c r="A1917" s="29">
        <f t="shared" si="59"/>
        <v>1878</v>
      </c>
      <c r="B1917" s="42"/>
      <c r="C1917" s="48"/>
      <c r="D1917" s="48"/>
      <c r="E1917" s="48"/>
      <c r="F1917" s="48"/>
      <c r="G1917" s="48"/>
      <c r="H1917" s="48"/>
      <c r="I1917" s="48"/>
      <c r="J1917" s="48"/>
      <c r="K1917" s="48"/>
      <c r="L1917" s="63"/>
      <c r="M1917" s="63"/>
      <c r="N1917" s="63"/>
      <c r="O1917" s="63"/>
      <c r="P1917" s="63"/>
      <c r="Q1917" s="77"/>
      <c r="R1917" s="77"/>
      <c r="S1917" s="77"/>
      <c r="T1917" s="77"/>
      <c r="U1917" s="77"/>
      <c r="V1917" s="63"/>
      <c r="W1917" s="94"/>
      <c r="X1917" s="94"/>
      <c r="Y1917" s="94"/>
      <c r="Z1917" s="94"/>
      <c r="AA1917" s="94"/>
      <c r="AB1917" s="94"/>
      <c r="AC1917" s="105" t="str">
        <f>IFERROR(VLOOKUP(Z1917,'【参考】数式用'!$A$4:$B$57,2,FALSE),"")</f>
        <v/>
      </c>
      <c r="AD1917" s="108"/>
      <c r="AE1917" s="113"/>
      <c r="AF1917" s="119">
        <f t="shared" si="58"/>
        <v>0</v>
      </c>
      <c r="AG1917" s="122" t="str">
        <f>IF(B1917="","",IF(AQ1917="総合事業","数式を削除して手入力",IFERROR(INDEX('【参考】数式用'!$AD$3:$AF$452,MATCH(Q1917&amp;V1917,'【参考】数式用'!$AC$3:$AC$452,0),MATCH(VLOOKUP(Z1917,'【参考】数式用'!$AG$2:$AH$56,2,FALSE),'【参考】数式用'!$AD$2:$AF$2,0)),10)))</f>
        <v/>
      </c>
      <c r="AP1917" s="127" t="str">
        <f>IF($L$16="","",VLOOKUP(Z1917,'【参考】数式用'!$A$2:$O$57,14,FALSE))</f>
        <v/>
      </c>
      <c r="AQ1917" s="126" t="e">
        <f>VLOOKUP(Z1917,'【参考】数式用'!$A$2:$O$57,15,FALSE)</f>
        <v>#N/A</v>
      </c>
    </row>
    <row r="1918" spans="1:43" ht="49.9" customHeight="1">
      <c r="A1918" s="29">
        <f t="shared" si="59"/>
        <v>1879</v>
      </c>
      <c r="B1918" s="42"/>
      <c r="C1918" s="48"/>
      <c r="D1918" s="48"/>
      <c r="E1918" s="48"/>
      <c r="F1918" s="48"/>
      <c r="G1918" s="48"/>
      <c r="H1918" s="48"/>
      <c r="I1918" s="48"/>
      <c r="J1918" s="48"/>
      <c r="K1918" s="48"/>
      <c r="L1918" s="63"/>
      <c r="M1918" s="63"/>
      <c r="N1918" s="63"/>
      <c r="O1918" s="63"/>
      <c r="P1918" s="63"/>
      <c r="Q1918" s="77"/>
      <c r="R1918" s="77"/>
      <c r="S1918" s="77"/>
      <c r="T1918" s="77"/>
      <c r="U1918" s="77"/>
      <c r="V1918" s="63"/>
      <c r="W1918" s="94"/>
      <c r="X1918" s="94"/>
      <c r="Y1918" s="94"/>
      <c r="Z1918" s="94"/>
      <c r="AA1918" s="94"/>
      <c r="AB1918" s="94"/>
      <c r="AC1918" s="105" t="str">
        <f>IFERROR(VLOOKUP(Z1918,'【参考】数式用'!$A$4:$B$57,2,FALSE),"")</f>
        <v/>
      </c>
      <c r="AD1918" s="108"/>
      <c r="AE1918" s="113"/>
      <c r="AF1918" s="119">
        <f t="shared" si="58"/>
        <v>0</v>
      </c>
      <c r="AG1918" s="122" t="str">
        <f>IF(B1918="","",IF(AQ1918="総合事業","数式を削除して手入力",IFERROR(INDEX('【参考】数式用'!$AD$3:$AF$452,MATCH(Q1918&amp;V1918,'【参考】数式用'!$AC$3:$AC$452,0),MATCH(VLOOKUP(Z1918,'【参考】数式用'!$AG$2:$AH$56,2,FALSE),'【参考】数式用'!$AD$2:$AF$2,0)),10)))</f>
        <v/>
      </c>
      <c r="AP1918" s="127" t="str">
        <f>IF($L$16="","",VLOOKUP(Z1918,'【参考】数式用'!$A$2:$O$57,14,FALSE))</f>
        <v/>
      </c>
      <c r="AQ1918" s="126" t="e">
        <f>VLOOKUP(Z1918,'【参考】数式用'!$A$2:$O$57,15,FALSE)</f>
        <v>#N/A</v>
      </c>
    </row>
    <row r="1919" spans="1:43" ht="49.9" customHeight="1">
      <c r="A1919" s="29">
        <f t="shared" si="59"/>
        <v>1880</v>
      </c>
      <c r="B1919" s="42"/>
      <c r="C1919" s="48"/>
      <c r="D1919" s="48"/>
      <c r="E1919" s="48"/>
      <c r="F1919" s="48"/>
      <c r="G1919" s="48"/>
      <c r="H1919" s="48"/>
      <c r="I1919" s="48"/>
      <c r="J1919" s="48"/>
      <c r="K1919" s="48"/>
      <c r="L1919" s="63"/>
      <c r="M1919" s="63"/>
      <c r="N1919" s="63"/>
      <c r="O1919" s="63"/>
      <c r="P1919" s="63"/>
      <c r="Q1919" s="77"/>
      <c r="R1919" s="77"/>
      <c r="S1919" s="77"/>
      <c r="T1919" s="77"/>
      <c r="U1919" s="77"/>
      <c r="V1919" s="63"/>
      <c r="W1919" s="94"/>
      <c r="X1919" s="94"/>
      <c r="Y1919" s="94"/>
      <c r="Z1919" s="94"/>
      <c r="AA1919" s="94"/>
      <c r="AB1919" s="94"/>
      <c r="AC1919" s="105" t="str">
        <f>IFERROR(VLOOKUP(Z1919,'【参考】数式用'!$A$4:$B$57,2,FALSE),"")</f>
        <v/>
      </c>
      <c r="AD1919" s="108"/>
      <c r="AE1919" s="113"/>
      <c r="AF1919" s="119">
        <f t="shared" si="58"/>
        <v>0</v>
      </c>
      <c r="AG1919" s="122" t="str">
        <f>IF(B1919="","",IF(AQ1919="総合事業","数式を削除して手入力",IFERROR(INDEX('【参考】数式用'!$AD$3:$AF$452,MATCH(Q1919&amp;V1919,'【参考】数式用'!$AC$3:$AC$452,0),MATCH(VLOOKUP(Z1919,'【参考】数式用'!$AG$2:$AH$56,2,FALSE),'【参考】数式用'!$AD$2:$AF$2,0)),10)))</f>
        <v/>
      </c>
      <c r="AP1919" s="127" t="str">
        <f>IF($L$16="","",VLOOKUP(Z1919,'【参考】数式用'!$A$2:$O$57,14,FALSE))</f>
        <v/>
      </c>
      <c r="AQ1919" s="126" t="e">
        <f>VLOOKUP(Z1919,'【参考】数式用'!$A$2:$O$57,15,FALSE)</f>
        <v>#N/A</v>
      </c>
    </row>
    <row r="1920" spans="1:43" ht="49.9" customHeight="1">
      <c r="A1920" s="29">
        <f t="shared" si="59"/>
        <v>1881</v>
      </c>
      <c r="B1920" s="42"/>
      <c r="C1920" s="48"/>
      <c r="D1920" s="48"/>
      <c r="E1920" s="48"/>
      <c r="F1920" s="48"/>
      <c r="G1920" s="48"/>
      <c r="H1920" s="48"/>
      <c r="I1920" s="48"/>
      <c r="J1920" s="48"/>
      <c r="K1920" s="48"/>
      <c r="L1920" s="63"/>
      <c r="M1920" s="63"/>
      <c r="N1920" s="63"/>
      <c r="O1920" s="63"/>
      <c r="P1920" s="63"/>
      <c r="Q1920" s="77"/>
      <c r="R1920" s="77"/>
      <c r="S1920" s="77"/>
      <c r="T1920" s="77"/>
      <c r="U1920" s="77"/>
      <c r="V1920" s="63"/>
      <c r="W1920" s="94"/>
      <c r="X1920" s="94"/>
      <c r="Y1920" s="94"/>
      <c r="Z1920" s="94"/>
      <c r="AA1920" s="94"/>
      <c r="AB1920" s="94"/>
      <c r="AC1920" s="105" t="str">
        <f>IFERROR(VLOOKUP(Z1920,'【参考】数式用'!$A$4:$B$57,2,FALSE),"")</f>
        <v/>
      </c>
      <c r="AD1920" s="108"/>
      <c r="AE1920" s="113"/>
      <c r="AF1920" s="119">
        <f t="shared" si="58"/>
        <v>0</v>
      </c>
      <c r="AG1920" s="122" t="str">
        <f>IF(B1920="","",IF(AQ1920="総合事業","数式を削除して手入力",IFERROR(INDEX('【参考】数式用'!$AD$3:$AF$452,MATCH(Q1920&amp;V1920,'【参考】数式用'!$AC$3:$AC$452,0),MATCH(VLOOKUP(Z1920,'【参考】数式用'!$AG$2:$AH$56,2,FALSE),'【参考】数式用'!$AD$2:$AF$2,0)),10)))</f>
        <v/>
      </c>
      <c r="AP1920" s="127" t="str">
        <f>IF($L$16="","",VLOOKUP(Z1920,'【参考】数式用'!$A$2:$O$57,14,FALSE))</f>
        <v/>
      </c>
      <c r="AQ1920" s="126" t="e">
        <f>VLOOKUP(Z1920,'【参考】数式用'!$A$2:$O$57,15,FALSE)</f>
        <v>#N/A</v>
      </c>
    </row>
    <row r="1921" spans="1:43" ht="49.9" customHeight="1">
      <c r="A1921" s="29">
        <f t="shared" si="59"/>
        <v>1882</v>
      </c>
      <c r="B1921" s="42"/>
      <c r="C1921" s="48"/>
      <c r="D1921" s="48"/>
      <c r="E1921" s="48"/>
      <c r="F1921" s="48"/>
      <c r="G1921" s="48"/>
      <c r="H1921" s="48"/>
      <c r="I1921" s="48"/>
      <c r="J1921" s="48"/>
      <c r="K1921" s="48"/>
      <c r="L1921" s="63"/>
      <c r="M1921" s="63"/>
      <c r="N1921" s="63"/>
      <c r="O1921" s="63"/>
      <c r="P1921" s="63"/>
      <c r="Q1921" s="77"/>
      <c r="R1921" s="77"/>
      <c r="S1921" s="77"/>
      <c r="T1921" s="77"/>
      <c r="U1921" s="77"/>
      <c r="V1921" s="63"/>
      <c r="W1921" s="94"/>
      <c r="X1921" s="94"/>
      <c r="Y1921" s="94"/>
      <c r="Z1921" s="94"/>
      <c r="AA1921" s="94"/>
      <c r="AB1921" s="94"/>
      <c r="AC1921" s="105" t="str">
        <f>IFERROR(VLOOKUP(Z1921,'【参考】数式用'!$A$4:$B$57,2,FALSE),"")</f>
        <v/>
      </c>
      <c r="AD1921" s="108"/>
      <c r="AE1921" s="113"/>
      <c r="AF1921" s="119">
        <f t="shared" si="58"/>
        <v>0</v>
      </c>
      <c r="AG1921" s="122" t="str">
        <f>IF(B1921="","",IF(AQ1921="総合事業","数式を削除して手入力",IFERROR(INDEX('【参考】数式用'!$AD$3:$AF$452,MATCH(Q1921&amp;V1921,'【参考】数式用'!$AC$3:$AC$452,0),MATCH(VLOOKUP(Z1921,'【参考】数式用'!$AG$2:$AH$56,2,FALSE),'【参考】数式用'!$AD$2:$AF$2,0)),10)))</f>
        <v/>
      </c>
      <c r="AP1921" s="127" t="str">
        <f>IF($L$16="","",VLOOKUP(Z1921,'【参考】数式用'!$A$2:$O$57,14,FALSE))</f>
        <v/>
      </c>
      <c r="AQ1921" s="126" t="e">
        <f>VLOOKUP(Z1921,'【参考】数式用'!$A$2:$O$57,15,FALSE)</f>
        <v>#N/A</v>
      </c>
    </row>
    <row r="1922" spans="1:43" ht="49.9" customHeight="1">
      <c r="A1922" s="29">
        <f t="shared" si="59"/>
        <v>1883</v>
      </c>
      <c r="B1922" s="42"/>
      <c r="C1922" s="48"/>
      <c r="D1922" s="48"/>
      <c r="E1922" s="48"/>
      <c r="F1922" s="48"/>
      <c r="G1922" s="48"/>
      <c r="H1922" s="48"/>
      <c r="I1922" s="48"/>
      <c r="J1922" s="48"/>
      <c r="K1922" s="48"/>
      <c r="L1922" s="63"/>
      <c r="M1922" s="63"/>
      <c r="N1922" s="63"/>
      <c r="O1922" s="63"/>
      <c r="P1922" s="63"/>
      <c r="Q1922" s="77"/>
      <c r="R1922" s="77"/>
      <c r="S1922" s="77"/>
      <c r="T1922" s="77"/>
      <c r="U1922" s="77"/>
      <c r="V1922" s="63"/>
      <c r="W1922" s="94"/>
      <c r="X1922" s="94"/>
      <c r="Y1922" s="94"/>
      <c r="Z1922" s="94"/>
      <c r="AA1922" s="94"/>
      <c r="AB1922" s="94"/>
      <c r="AC1922" s="105" t="str">
        <f>IFERROR(VLOOKUP(Z1922,'【参考】数式用'!$A$4:$B$57,2,FALSE),"")</f>
        <v/>
      </c>
      <c r="AD1922" s="108"/>
      <c r="AE1922" s="113"/>
      <c r="AF1922" s="119">
        <f t="shared" si="58"/>
        <v>0</v>
      </c>
      <c r="AG1922" s="122" t="str">
        <f>IF(B1922="","",IF(AQ1922="総合事業","数式を削除して手入力",IFERROR(INDEX('【参考】数式用'!$AD$3:$AF$452,MATCH(Q1922&amp;V1922,'【参考】数式用'!$AC$3:$AC$452,0),MATCH(VLOOKUP(Z1922,'【参考】数式用'!$AG$2:$AH$56,2,FALSE),'【参考】数式用'!$AD$2:$AF$2,0)),10)))</f>
        <v/>
      </c>
      <c r="AP1922" s="127" t="str">
        <f>IF($L$16="","",VLOOKUP(Z1922,'【参考】数式用'!$A$2:$O$57,14,FALSE))</f>
        <v/>
      </c>
      <c r="AQ1922" s="126" t="e">
        <f>VLOOKUP(Z1922,'【参考】数式用'!$A$2:$O$57,15,FALSE)</f>
        <v>#N/A</v>
      </c>
    </row>
    <row r="1923" spans="1:43" ht="49.9" customHeight="1">
      <c r="A1923" s="29">
        <f t="shared" si="59"/>
        <v>1884</v>
      </c>
      <c r="B1923" s="42"/>
      <c r="C1923" s="48"/>
      <c r="D1923" s="48"/>
      <c r="E1923" s="48"/>
      <c r="F1923" s="48"/>
      <c r="G1923" s="48"/>
      <c r="H1923" s="48"/>
      <c r="I1923" s="48"/>
      <c r="J1923" s="48"/>
      <c r="K1923" s="48"/>
      <c r="L1923" s="63"/>
      <c r="M1923" s="63"/>
      <c r="N1923" s="63"/>
      <c r="O1923" s="63"/>
      <c r="P1923" s="63"/>
      <c r="Q1923" s="77"/>
      <c r="R1923" s="77"/>
      <c r="S1923" s="77"/>
      <c r="T1923" s="77"/>
      <c r="U1923" s="77"/>
      <c r="V1923" s="63"/>
      <c r="W1923" s="94"/>
      <c r="X1923" s="94"/>
      <c r="Y1923" s="94"/>
      <c r="Z1923" s="94"/>
      <c r="AA1923" s="94"/>
      <c r="AB1923" s="94"/>
      <c r="AC1923" s="105" t="str">
        <f>IFERROR(VLOOKUP(Z1923,'【参考】数式用'!$A$4:$B$57,2,FALSE),"")</f>
        <v/>
      </c>
      <c r="AD1923" s="108"/>
      <c r="AE1923" s="113"/>
      <c r="AF1923" s="119">
        <f t="shared" si="58"/>
        <v>0</v>
      </c>
      <c r="AG1923" s="122" t="str">
        <f>IF(B1923="","",IF(AQ1923="総合事業","数式を削除して手入力",IFERROR(INDEX('【参考】数式用'!$AD$3:$AF$452,MATCH(Q1923&amp;V1923,'【参考】数式用'!$AC$3:$AC$452,0),MATCH(VLOOKUP(Z1923,'【参考】数式用'!$AG$2:$AH$56,2,FALSE),'【参考】数式用'!$AD$2:$AF$2,0)),10)))</f>
        <v/>
      </c>
      <c r="AP1923" s="127" t="str">
        <f>IF($L$16="","",VLOOKUP(Z1923,'【参考】数式用'!$A$2:$O$57,14,FALSE))</f>
        <v/>
      </c>
      <c r="AQ1923" s="126" t="e">
        <f>VLOOKUP(Z1923,'【参考】数式用'!$A$2:$O$57,15,FALSE)</f>
        <v>#N/A</v>
      </c>
    </row>
    <row r="1924" spans="1:43" ht="49.9" customHeight="1">
      <c r="A1924" s="29">
        <f t="shared" si="59"/>
        <v>1885</v>
      </c>
      <c r="B1924" s="42"/>
      <c r="C1924" s="48"/>
      <c r="D1924" s="48"/>
      <c r="E1924" s="48"/>
      <c r="F1924" s="48"/>
      <c r="G1924" s="48"/>
      <c r="H1924" s="48"/>
      <c r="I1924" s="48"/>
      <c r="J1924" s="48"/>
      <c r="K1924" s="48"/>
      <c r="L1924" s="63"/>
      <c r="M1924" s="63"/>
      <c r="N1924" s="63"/>
      <c r="O1924" s="63"/>
      <c r="P1924" s="63"/>
      <c r="Q1924" s="77"/>
      <c r="R1924" s="77"/>
      <c r="S1924" s="77"/>
      <c r="T1924" s="77"/>
      <c r="U1924" s="77"/>
      <c r="V1924" s="63"/>
      <c r="W1924" s="94"/>
      <c r="X1924" s="94"/>
      <c r="Y1924" s="94"/>
      <c r="Z1924" s="94"/>
      <c r="AA1924" s="94"/>
      <c r="AB1924" s="94"/>
      <c r="AC1924" s="105" t="str">
        <f>IFERROR(VLOOKUP(Z1924,'【参考】数式用'!$A$4:$B$57,2,FALSE),"")</f>
        <v/>
      </c>
      <c r="AD1924" s="108"/>
      <c r="AE1924" s="113"/>
      <c r="AF1924" s="119">
        <f t="shared" si="58"/>
        <v>0</v>
      </c>
      <c r="AG1924" s="122" t="str">
        <f>IF(B1924="","",IF(AQ1924="総合事業","数式を削除して手入力",IFERROR(INDEX('【参考】数式用'!$AD$3:$AF$452,MATCH(Q1924&amp;V1924,'【参考】数式用'!$AC$3:$AC$452,0),MATCH(VLOOKUP(Z1924,'【参考】数式用'!$AG$2:$AH$56,2,FALSE),'【参考】数式用'!$AD$2:$AF$2,0)),10)))</f>
        <v/>
      </c>
      <c r="AP1924" s="127" t="str">
        <f>IF($L$16="","",VLOOKUP(Z1924,'【参考】数式用'!$A$2:$O$57,14,FALSE))</f>
        <v/>
      </c>
      <c r="AQ1924" s="126" t="e">
        <f>VLOOKUP(Z1924,'【参考】数式用'!$A$2:$O$57,15,FALSE)</f>
        <v>#N/A</v>
      </c>
    </row>
    <row r="1925" spans="1:43" ht="49.9" customHeight="1">
      <c r="A1925" s="29">
        <f t="shared" si="59"/>
        <v>1886</v>
      </c>
      <c r="B1925" s="42"/>
      <c r="C1925" s="48"/>
      <c r="D1925" s="48"/>
      <c r="E1925" s="48"/>
      <c r="F1925" s="48"/>
      <c r="G1925" s="48"/>
      <c r="H1925" s="48"/>
      <c r="I1925" s="48"/>
      <c r="J1925" s="48"/>
      <c r="K1925" s="48"/>
      <c r="L1925" s="63"/>
      <c r="M1925" s="63"/>
      <c r="N1925" s="63"/>
      <c r="O1925" s="63"/>
      <c r="P1925" s="63"/>
      <c r="Q1925" s="77"/>
      <c r="R1925" s="77"/>
      <c r="S1925" s="77"/>
      <c r="T1925" s="77"/>
      <c r="U1925" s="77"/>
      <c r="V1925" s="63"/>
      <c r="W1925" s="94"/>
      <c r="X1925" s="94"/>
      <c r="Y1925" s="94"/>
      <c r="Z1925" s="94"/>
      <c r="AA1925" s="94"/>
      <c r="AB1925" s="94"/>
      <c r="AC1925" s="105" t="str">
        <f>IFERROR(VLOOKUP(Z1925,'【参考】数式用'!$A$4:$B$57,2,FALSE),"")</f>
        <v/>
      </c>
      <c r="AD1925" s="108"/>
      <c r="AE1925" s="113"/>
      <c r="AF1925" s="119">
        <f t="shared" si="58"/>
        <v>0</v>
      </c>
      <c r="AG1925" s="122" t="str">
        <f>IF(B1925="","",IF(AQ1925="総合事業","数式を削除して手入力",IFERROR(INDEX('【参考】数式用'!$AD$3:$AF$452,MATCH(Q1925&amp;V1925,'【参考】数式用'!$AC$3:$AC$452,0),MATCH(VLOOKUP(Z1925,'【参考】数式用'!$AG$2:$AH$56,2,FALSE),'【参考】数式用'!$AD$2:$AF$2,0)),10)))</f>
        <v/>
      </c>
      <c r="AP1925" s="127" t="str">
        <f>IF($L$16="","",VLOOKUP(Z1925,'【参考】数式用'!$A$2:$O$57,14,FALSE))</f>
        <v/>
      </c>
      <c r="AQ1925" s="126" t="e">
        <f>VLOOKUP(Z1925,'【参考】数式用'!$A$2:$O$57,15,FALSE)</f>
        <v>#N/A</v>
      </c>
    </row>
    <row r="1926" spans="1:43" ht="49.9" customHeight="1">
      <c r="A1926" s="29">
        <f t="shared" si="59"/>
        <v>1887</v>
      </c>
      <c r="B1926" s="42"/>
      <c r="C1926" s="48"/>
      <c r="D1926" s="48"/>
      <c r="E1926" s="48"/>
      <c r="F1926" s="48"/>
      <c r="G1926" s="48"/>
      <c r="H1926" s="48"/>
      <c r="I1926" s="48"/>
      <c r="J1926" s="48"/>
      <c r="K1926" s="48"/>
      <c r="L1926" s="63"/>
      <c r="M1926" s="63"/>
      <c r="N1926" s="63"/>
      <c r="O1926" s="63"/>
      <c r="P1926" s="63"/>
      <c r="Q1926" s="77"/>
      <c r="R1926" s="77"/>
      <c r="S1926" s="77"/>
      <c r="T1926" s="77"/>
      <c r="U1926" s="77"/>
      <c r="V1926" s="63"/>
      <c r="W1926" s="94"/>
      <c r="X1926" s="94"/>
      <c r="Y1926" s="94"/>
      <c r="Z1926" s="94"/>
      <c r="AA1926" s="94"/>
      <c r="AB1926" s="94"/>
      <c r="AC1926" s="105" t="str">
        <f>IFERROR(VLOOKUP(Z1926,'【参考】数式用'!$A$4:$B$57,2,FALSE),"")</f>
        <v/>
      </c>
      <c r="AD1926" s="108"/>
      <c r="AE1926" s="113"/>
      <c r="AF1926" s="119">
        <f t="shared" si="58"/>
        <v>0</v>
      </c>
      <c r="AG1926" s="122" t="str">
        <f>IF(B1926="","",IF(AQ1926="総合事業","数式を削除して手入力",IFERROR(INDEX('【参考】数式用'!$AD$3:$AF$452,MATCH(Q1926&amp;V1926,'【参考】数式用'!$AC$3:$AC$452,0),MATCH(VLOOKUP(Z1926,'【参考】数式用'!$AG$2:$AH$56,2,FALSE),'【参考】数式用'!$AD$2:$AF$2,0)),10)))</f>
        <v/>
      </c>
      <c r="AP1926" s="127" t="str">
        <f>IF($L$16="","",VLOOKUP(Z1926,'【参考】数式用'!$A$2:$O$57,14,FALSE))</f>
        <v/>
      </c>
      <c r="AQ1926" s="126" t="e">
        <f>VLOOKUP(Z1926,'【参考】数式用'!$A$2:$O$57,15,FALSE)</f>
        <v>#N/A</v>
      </c>
    </row>
    <row r="1927" spans="1:43" ht="49.9" customHeight="1">
      <c r="A1927" s="29">
        <f t="shared" si="59"/>
        <v>1888</v>
      </c>
      <c r="B1927" s="42"/>
      <c r="C1927" s="48"/>
      <c r="D1927" s="48"/>
      <c r="E1927" s="48"/>
      <c r="F1927" s="48"/>
      <c r="G1927" s="48"/>
      <c r="H1927" s="48"/>
      <c r="I1927" s="48"/>
      <c r="J1927" s="48"/>
      <c r="K1927" s="48"/>
      <c r="L1927" s="63"/>
      <c r="M1927" s="63"/>
      <c r="N1927" s="63"/>
      <c r="O1927" s="63"/>
      <c r="P1927" s="63"/>
      <c r="Q1927" s="77"/>
      <c r="R1927" s="77"/>
      <c r="S1927" s="77"/>
      <c r="T1927" s="77"/>
      <c r="U1927" s="77"/>
      <c r="V1927" s="63"/>
      <c r="W1927" s="94"/>
      <c r="X1927" s="94"/>
      <c r="Y1927" s="94"/>
      <c r="Z1927" s="94"/>
      <c r="AA1927" s="94"/>
      <c r="AB1927" s="94"/>
      <c r="AC1927" s="105" t="str">
        <f>IFERROR(VLOOKUP(Z1927,'【参考】数式用'!$A$4:$B$57,2,FALSE),"")</f>
        <v/>
      </c>
      <c r="AD1927" s="108"/>
      <c r="AE1927" s="113"/>
      <c r="AF1927" s="119">
        <f t="shared" si="58"/>
        <v>0</v>
      </c>
      <c r="AG1927" s="122" t="str">
        <f>IF(B1927="","",IF(AQ1927="総合事業","数式を削除して手入力",IFERROR(INDEX('【参考】数式用'!$AD$3:$AF$452,MATCH(Q1927&amp;V1927,'【参考】数式用'!$AC$3:$AC$452,0),MATCH(VLOOKUP(Z1927,'【参考】数式用'!$AG$2:$AH$56,2,FALSE),'【参考】数式用'!$AD$2:$AF$2,0)),10)))</f>
        <v/>
      </c>
      <c r="AP1927" s="127" t="str">
        <f>IF($L$16="","",VLOOKUP(Z1927,'【参考】数式用'!$A$2:$O$57,14,FALSE))</f>
        <v/>
      </c>
      <c r="AQ1927" s="126" t="e">
        <f>VLOOKUP(Z1927,'【参考】数式用'!$A$2:$O$57,15,FALSE)</f>
        <v>#N/A</v>
      </c>
    </row>
    <row r="1928" spans="1:43" ht="49.9" customHeight="1">
      <c r="A1928" s="29">
        <f t="shared" si="59"/>
        <v>1889</v>
      </c>
      <c r="B1928" s="42"/>
      <c r="C1928" s="48"/>
      <c r="D1928" s="48"/>
      <c r="E1928" s="48"/>
      <c r="F1928" s="48"/>
      <c r="G1928" s="48"/>
      <c r="H1928" s="48"/>
      <c r="I1928" s="48"/>
      <c r="J1928" s="48"/>
      <c r="K1928" s="48"/>
      <c r="L1928" s="63"/>
      <c r="M1928" s="63"/>
      <c r="N1928" s="63"/>
      <c r="O1928" s="63"/>
      <c r="P1928" s="63"/>
      <c r="Q1928" s="77"/>
      <c r="R1928" s="77"/>
      <c r="S1928" s="77"/>
      <c r="T1928" s="77"/>
      <c r="U1928" s="77"/>
      <c r="V1928" s="63"/>
      <c r="W1928" s="94"/>
      <c r="X1928" s="94"/>
      <c r="Y1928" s="94"/>
      <c r="Z1928" s="94"/>
      <c r="AA1928" s="94"/>
      <c r="AB1928" s="94"/>
      <c r="AC1928" s="105" t="str">
        <f>IFERROR(VLOOKUP(Z1928,'【参考】数式用'!$A$4:$B$57,2,FALSE),"")</f>
        <v/>
      </c>
      <c r="AD1928" s="108"/>
      <c r="AE1928" s="113"/>
      <c r="AF1928" s="119">
        <f t="shared" si="58"/>
        <v>0</v>
      </c>
      <c r="AG1928" s="122" t="str">
        <f>IF(B1928="","",IF(AQ1928="総合事業","数式を削除して手入力",IFERROR(INDEX('【参考】数式用'!$AD$3:$AF$452,MATCH(Q1928&amp;V1928,'【参考】数式用'!$AC$3:$AC$452,0),MATCH(VLOOKUP(Z1928,'【参考】数式用'!$AG$2:$AH$56,2,FALSE),'【参考】数式用'!$AD$2:$AF$2,0)),10)))</f>
        <v/>
      </c>
      <c r="AP1928" s="127" t="str">
        <f>IF($L$16="","",VLOOKUP(Z1928,'【参考】数式用'!$A$2:$O$57,14,FALSE))</f>
        <v/>
      </c>
      <c r="AQ1928" s="126" t="e">
        <f>VLOOKUP(Z1928,'【参考】数式用'!$A$2:$O$57,15,FALSE)</f>
        <v>#N/A</v>
      </c>
    </row>
    <row r="1929" spans="1:43" ht="49.9" customHeight="1">
      <c r="A1929" s="29">
        <f t="shared" si="59"/>
        <v>1890</v>
      </c>
      <c r="B1929" s="42"/>
      <c r="C1929" s="48"/>
      <c r="D1929" s="48"/>
      <c r="E1929" s="48"/>
      <c r="F1929" s="48"/>
      <c r="G1929" s="48"/>
      <c r="H1929" s="48"/>
      <c r="I1929" s="48"/>
      <c r="J1929" s="48"/>
      <c r="K1929" s="48"/>
      <c r="L1929" s="63"/>
      <c r="M1929" s="63"/>
      <c r="N1929" s="63"/>
      <c r="O1929" s="63"/>
      <c r="P1929" s="63"/>
      <c r="Q1929" s="77"/>
      <c r="R1929" s="77"/>
      <c r="S1929" s="77"/>
      <c r="T1929" s="77"/>
      <c r="U1929" s="77"/>
      <c r="V1929" s="63"/>
      <c r="W1929" s="94"/>
      <c r="X1929" s="94"/>
      <c r="Y1929" s="94"/>
      <c r="Z1929" s="94"/>
      <c r="AA1929" s="94"/>
      <c r="AB1929" s="94"/>
      <c r="AC1929" s="105" t="str">
        <f>IFERROR(VLOOKUP(Z1929,'【参考】数式用'!$A$4:$B$57,2,FALSE),"")</f>
        <v/>
      </c>
      <c r="AD1929" s="108"/>
      <c r="AE1929" s="113"/>
      <c r="AF1929" s="119">
        <f t="shared" si="58"/>
        <v>0</v>
      </c>
      <c r="AG1929" s="122" t="str">
        <f>IF(B1929="","",IF(AQ1929="総合事業","数式を削除して手入力",IFERROR(INDEX('【参考】数式用'!$AD$3:$AF$452,MATCH(Q1929&amp;V1929,'【参考】数式用'!$AC$3:$AC$452,0),MATCH(VLOOKUP(Z1929,'【参考】数式用'!$AG$2:$AH$56,2,FALSE),'【参考】数式用'!$AD$2:$AF$2,0)),10)))</f>
        <v/>
      </c>
      <c r="AP1929" s="127" t="str">
        <f>IF($L$16="","",VLOOKUP(Z1929,'【参考】数式用'!$A$2:$O$57,14,FALSE))</f>
        <v/>
      </c>
      <c r="AQ1929" s="126" t="e">
        <f>VLOOKUP(Z1929,'【参考】数式用'!$A$2:$O$57,15,FALSE)</f>
        <v>#N/A</v>
      </c>
    </row>
    <row r="1930" spans="1:43" ht="49.9" customHeight="1">
      <c r="A1930" s="29">
        <f t="shared" si="59"/>
        <v>1891</v>
      </c>
      <c r="B1930" s="42"/>
      <c r="C1930" s="48"/>
      <c r="D1930" s="48"/>
      <c r="E1930" s="48"/>
      <c r="F1930" s="48"/>
      <c r="G1930" s="48"/>
      <c r="H1930" s="48"/>
      <c r="I1930" s="48"/>
      <c r="J1930" s="48"/>
      <c r="K1930" s="48"/>
      <c r="L1930" s="63"/>
      <c r="M1930" s="63"/>
      <c r="N1930" s="63"/>
      <c r="O1930" s="63"/>
      <c r="P1930" s="63"/>
      <c r="Q1930" s="77"/>
      <c r="R1930" s="77"/>
      <c r="S1930" s="77"/>
      <c r="T1930" s="77"/>
      <c r="U1930" s="77"/>
      <c r="V1930" s="63"/>
      <c r="W1930" s="94"/>
      <c r="X1930" s="94"/>
      <c r="Y1930" s="94"/>
      <c r="Z1930" s="94"/>
      <c r="AA1930" s="94"/>
      <c r="AB1930" s="94"/>
      <c r="AC1930" s="105" t="str">
        <f>IFERROR(VLOOKUP(Z1930,'【参考】数式用'!$A$4:$B$57,2,FALSE),"")</f>
        <v/>
      </c>
      <c r="AD1930" s="108"/>
      <c r="AE1930" s="113"/>
      <c r="AF1930" s="119">
        <f t="shared" si="58"/>
        <v>0</v>
      </c>
      <c r="AG1930" s="122" t="str">
        <f>IF(B1930="","",IF(AQ1930="総合事業","数式を削除して手入力",IFERROR(INDEX('【参考】数式用'!$AD$3:$AF$452,MATCH(Q1930&amp;V1930,'【参考】数式用'!$AC$3:$AC$452,0),MATCH(VLOOKUP(Z1930,'【参考】数式用'!$AG$2:$AH$56,2,FALSE),'【参考】数式用'!$AD$2:$AF$2,0)),10)))</f>
        <v/>
      </c>
      <c r="AP1930" s="127" t="str">
        <f>IF($L$16="","",VLOOKUP(Z1930,'【参考】数式用'!$A$2:$O$57,14,FALSE))</f>
        <v/>
      </c>
      <c r="AQ1930" s="126" t="e">
        <f>VLOOKUP(Z1930,'【参考】数式用'!$A$2:$O$57,15,FALSE)</f>
        <v>#N/A</v>
      </c>
    </row>
    <row r="1931" spans="1:43" ht="49.9" customHeight="1">
      <c r="A1931" s="29">
        <f t="shared" si="59"/>
        <v>1892</v>
      </c>
      <c r="B1931" s="42"/>
      <c r="C1931" s="48"/>
      <c r="D1931" s="48"/>
      <c r="E1931" s="48"/>
      <c r="F1931" s="48"/>
      <c r="G1931" s="48"/>
      <c r="H1931" s="48"/>
      <c r="I1931" s="48"/>
      <c r="J1931" s="48"/>
      <c r="K1931" s="48"/>
      <c r="L1931" s="63"/>
      <c r="M1931" s="63"/>
      <c r="N1931" s="63"/>
      <c r="O1931" s="63"/>
      <c r="P1931" s="63"/>
      <c r="Q1931" s="77"/>
      <c r="R1931" s="77"/>
      <c r="S1931" s="77"/>
      <c r="T1931" s="77"/>
      <c r="U1931" s="77"/>
      <c r="V1931" s="63"/>
      <c r="W1931" s="94"/>
      <c r="X1931" s="94"/>
      <c r="Y1931" s="94"/>
      <c r="Z1931" s="94"/>
      <c r="AA1931" s="94"/>
      <c r="AB1931" s="94"/>
      <c r="AC1931" s="105" t="str">
        <f>IFERROR(VLOOKUP(Z1931,'【参考】数式用'!$A$4:$B$57,2,FALSE),"")</f>
        <v/>
      </c>
      <c r="AD1931" s="108"/>
      <c r="AE1931" s="113"/>
      <c r="AF1931" s="119">
        <f t="shared" si="58"/>
        <v>0</v>
      </c>
      <c r="AG1931" s="122" t="str">
        <f>IF(B1931="","",IF(AQ1931="総合事業","数式を削除して手入力",IFERROR(INDEX('【参考】数式用'!$AD$3:$AF$452,MATCH(Q1931&amp;V1931,'【参考】数式用'!$AC$3:$AC$452,0),MATCH(VLOOKUP(Z1931,'【参考】数式用'!$AG$2:$AH$56,2,FALSE),'【参考】数式用'!$AD$2:$AF$2,0)),10)))</f>
        <v/>
      </c>
      <c r="AP1931" s="127" t="str">
        <f>IF($L$16="","",VLOOKUP(Z1931,'【参考】数式用'!$A$2:$O$57,14,FALSE))</f>
        <v/>
      </c>
      <c r="AQ1931" s="126" t="e">
        <f>VLOOKUP(Z1931,'【参考】数式用'!$A$2:$O$57,15,FALSE)</f>
        <v>#N/A</v>
      </c>
    </row>
    <row r="1932" spans="1:43" ht="49.9" customHeight="1">
      <c r="A1932" s="29">
        <f t="shared" si="59"/>
        <v>1893</v>
      </c>
      <c r="B1932" s="42"/>
      <c r="C1932" s="48"/>
      <c r="D1932" s="48"/>
      <c r="E1932" s="48"/>
      <c r="F1932" s="48"/>
      <c r="G1932" s="48"/>
      <c r="H1932" s="48"/>
      <c r="I1932" s="48"/>
      <c r="J1932" s="48"/>
      <c r="K1932" s="48"/>
      <c r="L1932" s="63"/>
      <c r="M1932" s="63"/>
      <c r="N1932" s="63"/>
      <c r="O1932" s="63"/>
      <c r="P1932" s="63"/>
      <c r="Q1932" s="77"/>
      <c r="R1932" s="77"/>
      <c r="S1932" s="77"/>
      <c r="T1932" s="77"/>
      <c r="U1932" s="77"/>
      <c r="V1932" s="63"/>
      <c r="W1932" s="94"/>
      <c r="X1932" s="94"/>
      <c r="Y1932" s="94"/>
      <c r="Z1932" s="94"/>
      <c r="AA1932" s="94"/>
      <c r="AB1932" s="94"/>
      <c r="AC1932" s="105" t="str">
        <f>IFERROR(VLOOKUP(Z1932,'【参考】数式用'!$A$4:$B$57,2,FALSE),"")</f>
        <v/>
      </c>
      <c r="AD1932" s="108"/>
      <c r="AE1932" s="113"/>
      <c r="AF1932" s="119">
        <f t="shared" si="58"/>
        <v>0</v>
      </c>
      <c r="AG1932" s="122" t="str">
        <f>IF(B1932="","",IF(AQ1932="総合事業","数式を削除して手入力",IFERROR(INDEX('【参考】数式用'!$AD$3:$AF$452,MATCH(Q1932&amp;V1932,'【参考】数式用'!$AC$3:$AC$452,0),MATCH(VLOOKUP(Z1932,'【参考】数式用'!$AG$2:$AH$56,2,FALSE),'【参考】数式用'!$AD$2:$AF$2,0)),10)))</f>
        <v/>
      </c>
      <c r="AP1932" s="127" t="str">
        <f>IF($L$16="","",VLOOKUP(Z1932,'【参考】数式用'!$A$2:$O$57,14,FALSE))</f>
        <v/>
      </c>
      <c r="AQ1932" s="126" t="e">
        <f>VLOOKUP(Z1932,'【参考】数式用'!$A$2:$O$57,15,FALSE)</f>
        <v>#N/A</v>
      </c>
    </row>
    <row r="1933" spans="1:43" ht="49.9" customHeight="1">
      <c r="A1933" s="29">
        <f t="shared" si="59"/>
        <v>1894</v>
      </c>
      <c r="B1933" s="42"/>
      <c r="C1933" s="48"/>
      <c r="D1933" s="48"/>
      <c r="E1933" s="48"/>
      <c r="F1933" s="48"/>
      <c r="G1933" s="48"/>
      <c r="H1933" s="48"/>
      <c r="I1933" s="48"/>
      <c r="J1933" s="48"/>
      <c r="K1933" s="48"/>
      <c r="L1933" s="63"/>
      <c r="M1933" s="63"/>
      <c r="N1933" s="63"/>
      <c r="O1933" s="63"/>
      <c r="P1933" s="63"/>
      <c r="Q1933" s="77"/>
      <c r="R1933" s="77"/>
      <c r="S1933" s="77"/>
      <c r="T1933" s="77"/>
      <c r="U1933" s="77"/>
      <c r="V1933" s="63"/>
      <c r="W1933" s="94"/>
      <c r="X1933" s="94"/>
      <c r="Y1933" s="94"/>
      <c r="Z1933" s="94"/>
      <c r="AA1933" s="94"/>
      <c r="AB1933" s="94"/>
      <c r="AC1933" s="105" t="str">
        <f>IFERROR(VLOOKUP(Z1933,'【参考】数式用'!$A$4:$B$57,2,FALSE),"")</f>
        <v/>
      </c>
      <c r="AD1933" s="108"/>
      <c r="AE1933" s="113"/>
      <c r="AF1933" s="119">
        <f t="shared" si="58"/>
        <v>0</v>
      </c>
      <c r="AG1933" s="122" t="str">
        <f>IF(B1933="","",IF(AQ1933="総合事業","数式を削除して手入力",IFERROR(INDEX('【参考】数式用'!$AD$3:$AF$452,MATCH(Q1933&amp;V1933,'【参考】数式用'!$AC$3:$AC$452,0),MATCH(VLOOKUP(Z1933,'【参考】数式用'!$AG$2:$AH$56,2,FALSE),'【参考】数式用'!$AD$2:$AF$2,0)),10)))</f>
        <v/>
      </c>
      <c r="AP1933" s="127" t="str">
        <f>IF($L$16="","",VLOOKUP(Z1933,'【参考】数式用'!$A$2:$O$57,14,FALSE))</f>
        <v/>
      </c>
      <c r="AQ1933" s="126" t="e">
        <f>VLOOKUP(Z1933,'【参考】数式用'!$A$2:$O$57,15,FALSE)</f>
        <v>#N/A</v>
      </c>
    </row>
    <row r="1934" spans="1:43" ht="49.9" customHeight="1">
      <c r="A1934" s="29">
        <f t="shared" si="59"/>
        <v>1895</v>
      </c>
      <c r="B1934" s="42"/>
      <c r="C1934" s="48"/>
      <c r="D1934" s="48"/>
      <c r="E1934" s="48"/>
      <c r="F1934" s="48"/>
      <c r="G1934" s="48"/>
      <c r="H1934" s="48"/>
      <c r="I1934" s="48"/>
      <c r="J1934" s="48"/>
      <c r="K1934" s="48"/>
      <c r="L1934" s="63"/>
      <c r="M1934" s="63"/>
      <c r="N1934" s="63"/>
      <c r="O1934" s="63"/>
      <c r="P1934" s="63"/>
      <c r="Q1934" s="77"/>
      <c r="R1934" s="77"/>
      <c r="S1934" s="77"/>
      <c r="T1934" s="77"/>
      <c r="U1934" s="77"/>
      <c r="V1934" s="63"/>
      <c r="W1934" s="94"/>
      <c r="X1934" s="94"/>
      <c r="Y1934" s="94"/>
      <c r="Z1934" s="94"/>
      <c r="AA1934" s="94"/>
      <c r="AB1934" s="94"/>
      <c r="AC1934" s="105" t="str">
        <f>IFERROR(VLOOKUP(Z1934,'【参考】数式用'!$A$4:$B$57,2,FALSE),"")</f>
        <v/>
      </c>
      <c r="AD1934" s="108"/>
      <c r="AE1934" s="113"/>
      <c r="AF1934" s="119">
        <f t="shared" si="58"/>
        <v>0</v>
      </c>
      <c r="AG1934" s="122" t="str">
        <f>IF(B1934="","",IF(AQ1934="総合事業","数式を削除して手入力",IFERROR(INDEX('【参考】数式用'!$AD$3:$AF$452,MATCH(Q1934&amp;V1934,'【参考】数式用'!$AC$3:$AC$452,0),MATCH(VLOOKUP(Z1934,'【参考】数式用'!$AG$2:$AH$56,2,FALSE),'【参考】数式用'!$AD$2:$AF$2,0)),10)))</f>
        <v/>
      </c>
      <c r="AP1934" s="127" t="str">
        <f>IF($L$16="","",VLOOKUP(Z1934,'【参考】数式用'!$A$2:$O$57,14,FALSE))</f>
        <v/>
      </c>
      <c r="AQ1934" s="126" t="e">
        <f>VLOOKUP(Z1934,'【参考】数式用'!$A$2:$O$57,15,FALSE)</f>
        <v>#N/A</v>
      </c>
    </row>
    <row r="1935" spans="1:43" ht="49.9" customHeight="1">
      <c r="A1935" s="29">
        <f t="shared" si="59"/>
        <v>1896</v>
      </c>
      <c r="B1935" s="42"/>
      <c r="C1935" s="48"/>
      <c r="D1935" s="48"/>
      <c r="E1935" s="48"/>
      <c r="F1935" s="48"/>
      <c r="G1935" s="48"/>
      <c r="H1935" s="48"/>
      <c r="I1935" s="48"/>
      <c r="J1935" s="48"/>
      <c r="K1935" s="48"/>
      <c r="L1935" s="63"/>
      <c r="M1935" s="63"/>
      <c r="N1935" s="63"/>
      <c r="O1935" s="63"/>
      <c r="P1935" s="63"/>
      <c r="Q1935" s="77"/>
      <c r="R1935" s="77"/>
      <c r="S1935" s="77"/>
      <c r="T1935" s="77"/>
      <c r="U1935" s="77"/>
      <c r="V1935" s="63"/>
      <c r="W1935" s="94"/>
      <c r="X1935" s="94"/>
      <c r="Y1935" s="94"/>
      <c r="Z1935" s="94"/>
      <c r="AA1935" s="94"/>
      <c r="AB1935" s="94"/>
      <c r="AC1935" s="105" t="str">
        <f>IFERROR(VLOOKUP(Z1935,'【参考】数式用'!$A$4:$B$57,2,FALSE),"")</f>
        <v/>
      </c>
      <c r="AD1935" s="108"/>
      <c r="AE1935" s="113"/>
      <c r="AF1935" s="119">
        <f t="shared" si="58"/>
        <v>0</v>
      </c>
      <c r="AG1935" s="122" t="str">
        <f>IF(B1935="","",IF(AQ1935="総合事業","数式を削除して手入力",IFERROR(INDEX('【参考】数式用'!$AD$3:$AF$452,MATCH(Q1935&amp;V1935,'【参考】数式用'!$AC$3:$AC$452,0),MATCH(VLOOKUP(Z1935,'【参考】数式用'!$AG$2:$AH$56,2,FALSE),'【参考】数式用'!$AD$2:$AF$2,0)),10)))</f>
        <v/>
      </c>
      <c r="AP1935" s="127" t="str">
        <f>IF($L$16="","",VLOOKUP(Z1935,'【参考】数式用'!$A$2:$O$57,14,FALSE))</f>
        <v/>
      </c>
      <c r="AQ1935" s="126" t="e">
        <f>VLOOKUP(Z1935,'【参考】数式用'!$A$2:$O$57,15,FALSE)</f>
        <v>#N/A</v>
      </c>
    </row>
    <row r="1936" spans="1:43" ht="49.9" customHeight="1">
      <c r="A1936" s="29">
        <f t="shared" si="59"/>
        <v>1897</v>
      </c>
      <c r="B1936" s="42"/>
      <c r="C1936" s="48"/>
      <c r="D1936" s="48"/>
      <c r="E1936" s="48"/>
      <c r="F1936" s="48"/>
      <c r="G1936" s="48"/>
      <c r="H1936" s="48"/>
      <c r="I1936" s="48"/>
      <c r="J1936" s="48"/>
      <c r="K1936" s="48"/>
      <c r="L1936" s="63"/>
      <c r="M1936" s="63"/>
      <c r="N1936" s="63"/>
      <c r="O1936" s="63"/>
      <c r="P1936" s="63"/>
      <c r="Q1936" s="77"/>
      <c r="R1936" s="77"/>
      <c r="S1936" s="77"/>
      <c r="T1936" s="77"/>
      <c r="U1936" s="77"/>
      <c r="V1936" s="63"/>
      <c r="W1936" s="94"/>
      <c r="X1936" s="94"/>
      <c r="Y1936" s="94"/>
      <c r="Z1936" s="94"/>
      <c r="AA1936" s="94"/>
      <c r="AB1936" s="94"/>
      <c r="AC1936" s="105" t="str">
        <f>IFERROR(VLOOKUP(Z1936,'【参考】数式用'!$A$4:$B$57,2,FALSE),"")</f>
        <v/>
      </c>
      <c r="AD1936" s="108"/>
      <c r="AE1936" s="113"/>
      <c r="AF1936" s="119">
        <f t="shared" si="58"/>
        <v>0</v>
      </c>
      <c r="AG1936" s="122" t="str">
        <f>IF(B1936="","",IF(AQ1936="総合事業","数式を削除して手入力",IFERROR(INDEX('【参考】数式用'!$AD$3:$AF$452,MATCH(Q1936&amp;V1936,'【参考】数式用'!$AC$3:$AC$452,0),MATCH(VLOOKUP(Z1936,'【参考】数式用'!$AG$2:$AH$56,2,FALSE),'【参考】数式用'!$AD$2:$AF$2,0)),10)))</f>
        <v/>
      </c>
      <c r="AP1936" s="127" t="str">
        <f>IF($L$16="","",VLOOKUP(Z1936,'【参考】数式用'!$A$2:$O$57,14,FALSE))</f>
        <v/>
      </c>
      <c r="AQ1936" s="126" t="e">
        <f>VLOOKUP(Z1936,'【参考】数式用'!$A$2:$O$57,15,FALSE)</f>
        <v>#N/A</v>
      </c>
    </row>
    <row r="1937" spans="1:43" ht="49.9" customHeight="1">
      <c r="A1937" s="29">
        <f t="shared" si="59"/>
        <v>1898</v>
      </c>
      <c r="B1937" s="42"/>
      <c r="C1937" s="48"/>
      <c r="D1937" s="48"/>
      <c r="E1937" s="48"/>
      <c r="F1937" s="48"/>
      <c r="G1937" s="48"/>
      <c r="H1937" s="48"/>
      <c r="I1937" s="48"/>
      <c r="J1937" s="48"/>
      <c r="K1937" s="48"/>
      <c r="L1937" s="63"/>
      <c r="M1937" s="63"/>
      <c r="N1937" s="63"/>
      <c r="O1937" s="63"/>
      <c r="P1937" s="63"/>
      <c r="Q1937" s="77"/>
      <c r="R1937" s="77"/>
      <c r="S1937" s="77"/>
      <c r="T1937" s="77"/>
      <c r="U1937" s="77"/>
      <c r="V1937" s="63"/>
      <c r="W1937" s="94"/>
      <c r="X1937" s="94"/>
      <c r="Y1937" s="94"/>
      <c r="Z1937" s="94"/>
      <c r="AA1937" s="94"/>
      <c r="AB1937" s="94"/>
      <c r="AC1937" s="105" t="str">
        <f>IFERROR(VLOOKUP(Z1937,'【参考】数式用'!$A$4:$B$57,2,FALSE),"")</f>
        <v/>
      </c>
      <c r="AD1937" s="108"/>
      <c r="AE1937" s="113"/>
      <c r="AF1937" s="119">
        <f t="shared" si="58"/>
        <v>0</v>
      </c>
      <c r="AG1937" s="122" t="str">
        <f>IF(B1937="","",IF(AQ1937="総合事業","数式を削除して手入力",IFERROR(INDEX('【参考】数式用'!$AD$3:$AF$452,MATCH(Q1937&amp;V1937,'【参考】数式用'!$AC$3:$AC$452,0),MATCH(VLOOKUP(Z1937,'【参考】数式用'!$AG$2:$AH$56,2,FALSE),'【参考】数式用'!$AD$2:$AF$2,0)),10)))</f>
        <v/>
      </c>
      <c r="AP1937" s="127" t="str">
        <f>IF($L$16="","",VLOOKUP(Z1937,'【参考】数式用'!$A$2:$O$57,14,FALSE))</f>
        <v/>
      </c>
      <c r="AQ1937" s="126" t="e">
        <f>VLOOKUP(Z1937,'【参考】数式用'!$A$2:$O$57,15,FALSE)</f>
        <v>#N/A</v>
      </c>
    </row>
    <row r="1938" spans="1:43" ht="49.9" customHeight="1">
      <c r="A1938" s="29">
        <f t="shared" si="59"/>
        <v>1899</v>
      </c>
      <c r="B1938" s="42"/>
      <c r="C1938" s="48"/>
      <c r="D1938" s="48"/>
      <c r="E1938" s="48"/>
      <c r="F1938" s="48"/>
      <c r="G1938" s="48"/>
      <c r="H1938" s="48"/>
      <c r="I1938" s="48"/>
      <c r="J1938" s="48"/>
      <c r="K1938" s="48"/>
      <c r="L1938" s="63"/>
      <c r="M1938" s="63"/>
      <c r="N1938" s="63"/>
      <c r="O1938" s="63"/>
      <c r="P1938" s="63"/>
      <c r="Q1938" s="77"/>
      <c r="R1938" s="77"/>
      <c r="S1938" s="77"/>
      <c r="T1938" s="77"/>
      <c r="U1938" s="77"/>
      <c r="V1938" s="63"/>
      <c r="W1938" s="94"/>
      <c r="X1938" s="94"/>
      <c r="Y1938" s="94"/>
      <c r="Z1938" s="94"/>
      <c r="AA1938" s="94"/>
      <c r="AB1938" s="94"/>
      <c r="AC1938" s="105" t="str">
        <f>IFERROR(VLOOKUP(Z1938,'【参考】数式用'!$A$4:$B$57,2,FALSE),"")</f>
        <v/>
      </c>
      <c r="AD1938" s="108"/>
      <c r="AE1938" s="113"/>
      <c r="AF1938" s="119">
        <f t="shared" si="58"/>
        <v>0</v>
      </c>
      <c r="AG1938" s="122" t="str">
        <f>IF(B1938="","",IF(AQ1938="総合事業","数式を削除して手入力",IFERROR(INDEX('【参考】数式用'!$AD$3:$AF$452,MATCH(Q1938&amp;V1938,'【参考】数式用'!$AC$3:$AC$452,0),MATCH(VLOOKUP(Z1938,'【参考】数式用'!$AG$2:$AH$56,2,FALSE),'【参考】数式用'!$AD$2:$AF$2,0)),10)))</f>
        <v/>
      </c>
      <c r="AP1938" s="127" t="str">
        <f>IF($L$16="","",VLOOKUP(Z1938,'【参考】数式用'!$A$2:$O$57,14,FALSE))</f>
        <v/>
      </c>
      <c r="AQ1938" s="126" t="e">
        <f>VLOOKUP(Z1938,'【参考】数式用'!$A$2:$O$57,15,FALSE)</f>
        <v>#N/A</v>
      </c>
    </row>
    <row r="1939" spans="1:43" ht="49.9" customHeight="1">
      <c r="A1939" s="29">
        <f t="shared" si="59"/>
        <v>1900</v>
      </c>
      <c r="B1939" s="42"/>
      <c r="C1939" s="48"/>
      <c r="D1939" s="48"/>
      <c r="E1939" s="48"/>
      <c r="F1939" s="48"/>
      <c r="G1939" s="48"/>
      <c r="H1939" s="48"/>
      <c r="I1939" s="48"/>
      <c r="J1939" s="48"/>
      <c r="K1939" s="48"/>
      <c r="L1939" s="63"/>
      <c r="M1939" s="63"/>
      <c r="N1939" s="63"/>
      <c r="O1939" s="63"/>
      <c r="P1939" s="63"/>
      <c r="Q1939" s="77"/>
      <c r="R1939" s="77"/>
      <c r="S1939" s="77"/>
      <c r="T1939" s="77"/>
      <c r="U1939" s="77"/>
      <c r="V1939" s="63"/>
      <c r="W1939" s="94"/>
      <c r="X1939" s="94"/>
      <c r="Y1939" s="94"/>
      <c r="Z1939" s="94"/>
      <c r="AA1939" s="94"/>
      <c r="AB1939" s="94"/>
      <c r="AC1939" s="105" t="str">
        <f>IFERROR(VLOOKUP(Z1939,'【参考】数式用'!$A$4:$B$57,2,FALSE),"")</f>
        <v/>
      </c>
      <c r="AD1939" s="108"/>
      <c r="AE1939" s="113"/>
      <c r="AF1939" s="119">
        <f t="shared" si="58"/>
        <v>0</v>
      </c>
      <c r="AG1939" s="122" t="str">
        <f>IF(B1939="","",IF(AQ1939="総合事業","数式を削除して手入力",IFERROR(INDEX('【参考】数式用'!$AD$3:$AF$452,MATCH(Q1939&amp;V1939,'【参考】数式用'!$AC$3:$AC$452,0),MATCH(VLOOKUP(Z1939,'【参考】数式用'!$AG$2:$AH$56,2,FALSE),'【参考】数式用'!$AD$2:$AF$2,0)),10)))</f>
        <v/>
      </c>
      <c r="AP1939" s="127" t="str">
        <f>IF($L$16="","",VLOOKUP(Z1939,'【参考】数式用'!$A$2:$O$57,14,FALSE))</f>
        <v/>
      </c>
      <c r="AQ1939" s="126" t="e">
        <f>VLOOKUP(Z1939,'【参考】数式用'!$A$2:$O$57,15,FALSE)</f>
        <v>#N/A</v>
      </c>
    </row>
    <row r="1940" spans="1:43" ht="49.9" customHeight="1">
      <c r="A1940" s="29">
        <f t="shared" si="59"/>
        <v>1901</v>
      </c>
      <c r="B1940" s="42"/>
      <c r="C1940" s="48"/>
      <c r="D1940" s="48"/>
      <c r="E1940" s="48"/>
      <c r="F1940" s="48"/>
      <c r="G1940" s="48"/>
      <c r="H1940" s="48"/>
      <c r="I1940" s="48"/>
      <c r="J1940" s="48"/>
      <c r="K1940" s="48"/>
      <c r="L1940" s="63"/>
      <c r="M1940" s="63"/>
      <c r="N1940" s="63"/>
      <c r="O1940" s="63"/>
      <c r="P1940" s="63"/>
      <c r="Q1940" s="77"/>
      <c r="R1940" s="77"/>
      <c r="S1940" s="77"/>
      <c r="T1940" s="77"/>
      <c r="U1940" s="77"/>
      <c r="V1940" s="63"/>
      <c r="W1940" s="94"/>
      <c r="X1940" s="94"/>
      <c r="Y1940" s="94"/>
      <c r="Z1940" s="94"/>
      <c r="AA1940" s="94"/>
      <c r="AB1940" s="94"/>
      <c r="AC1940" s="105" t="str">
        <f>IFERROR(VLOOKUP(Z1940,'【参考】数式用'!$A$4:$B$57,2,FALSE),"")</f>
        <v/>
      </c>
      <c r="AD1940" s="108"/>
      <c r="AE1940" s="113"/>
      <c r="AF1940" s="119">
        <f t="shared" si="58"/>
        <v>0</v>
      </c>
      <c r="AG1940" s="122" t="str">
        <f>IF(B1940="","",IF(AQ1940="総合事業","数式を削除して手入力",IFERROR(INDEX('【参考】数式用'!$AD$3:$AF$452,MATCH(Q1940&amp;V1940,'【参考】数式用'!$AC$3:$AC$452,0),MATCH(VLOOKUP(Z1940,'【参考】数式用'!$AG$2:$AH$56,2,FALSE),'【参考】数式用'!$AD$2:$AF$2,0)),10)))</f>
        <v/>
      </c>
      <c r="AP1940" s="127" t="str">
        <f>IF($L$16="","",VLOOKUP(Z1940,'【参考】数式用'!$A$2:$O$57,14,FALSE))</f>
        <v/>
      </c>
      <c r="AQ1940" s="126" t="e">
        <f>VLOOKUP(Z1940,'【参考】数式用'!$A$2:$O$57,15,FALSE)</f>
        <v>#N/A</v>
      </c>
    </row>
    <row r="1941" spans="1:43" ht="49.9" customHeight="1">
      <c r="A1941" s="29">
        <f t="shared" si="59"/>
        <v>1902</v>
      </c>
      <c r="B1941" s="42"/>
      <c r="C1941" s="48"/>
      <c r="D1941" s="48"/>
      <c r="E1941" s="48"/>
      <c r="F1941" s="48"/>
      <c r="G1941" s="48"/>
      <c r="H1941" s="48"/>
      <c r="I1941" s="48"/>
      <c r="J1941" s="48"/>
      <c r="K1941" s="48"/>
      <c r="L1941" s="63"/>
      <c r="M1941" s="63"/>
      <c r="N1941" s="63"/>
      <c r="O1941" s="63"/>
      <c r="P1941" s="63"/>
      <c r="Q1941" s="77"/>
      <c r="R1941" s="77"/>
      <c r="S1941" s="77"/>
      <c r="T1941" s="77"/>
      <c r="U1941" s="77"/>
      <c r="V1941" s="63"/>
      <c r="W1941" s="94"/>
      <c r="X1941" s="94"/>
      <c r="Y1941" s="94"/>
      <c r="Z1941" s="94"/>
      <c r="AA1941" s="94"/>
      <c r="AB1941" s="94"/>
      <c r="AC1941" s="105" t="str">
        <f>IFERROR(VLOOKUP(Z1941,'【参考】数式用'!$A$4:$B$57,2,FALSE),"")</f>
        <v/>
      </c>
      <c r="AD1941" s="108"/>
      <c r="AE1941" s="113"/>
      <c r="AF1941" s="119">
        <f t="shared" si="58"/>
        <v>0</v>
      </c>
      <c r="AG1941" s="122" t="str">
        <f>IF(B1941="","",IF(AQ1941="総合事業","数式を削除して手入力",IFERROR(INDEX('【参考】数式用'!$AD$3:$AF$452,MATCH(Q1941&amp;V1941,'【参考】数式用'!$AC$3:$AC$452,0),MATCH(VLOOKUP(Z1941,'【参考】数式用'!$AG$2:$AH$56,2,FALSE),'【参考】数式用'!$AD$2:$AF$2,0)),10)))</f>
        <v/>
      </c>
      <c r="AP1941" s="127" t="str">
        <f>IF($L$16="","",VLOOKUP(Z1941,'【参考】数式用'!$A$2:$O$57,14,FALSE))</f>
        <v/>
      </c>
      <c r="AQ1941" s="126" t="e">
        <f>VLOOKUP(Z1941,'【参考】数式用'!$A$2:$O$57,15,FALSE)</f>
        <v>#N/A</v>
      </c>
    </row>
    <row r="1942" spans="1:43" ht="49.9" customHeight="1">
      <c r="A1942" s="29">
        <f t="shared" si="59"/>
        <v>1903</v>
      </c>
      <c r="B1942" s="42"/>
      <c r="C1942" s="48"/>
      <c r="D1942" s="48"/>
      <c r="E1942" s="48"/>
      <c r="F1942" s="48"/>
      <c r="G1942" s="48"/>
      <c r="H1942" s="48"/>
      <c r="I1942" s="48"/>
      <c r="J1942" s="48"/>
      <c r="K1942" s="48"/>
      <c r="L1942" s="63"/>
      <c r="M1942" s="63"/>
      <c r="N1942" s="63"/>
      <c r="O1942" s="63"/>
      <c r="P1942" s="63"/>
      <c r="Q1942" s="77"/>
      <c r="R1942" s="77"/>
      <c r="S1942" s="77"/>
      <c r="T1942" s="77"/>
      <c r="U1942" s="77"/>
      <c r="V1942" s="63"/>
      <c r="W1942" s="94"/>
      <c r="X1942" s="94"/>
      <c r="Y1942" s="94"/>
      <c r="Z1942" s="94"/>
      <c r="AA1942" s="94"/>
      <c r="AB1942" s="94"/>
      <c r="AC1942" s="105" t="str">
        <f>IFERROR(VLOOKUP(Z1942,'【参考】数式用'!$A$4:$B$57,2,FALSE),"")</f>
        <v/>
      </c>
      <c r="AD1942" s="108"/>
      <c r="AE1942" s="113"/>
      <c r="AF1942" s="119">
        <f t="shared" si="58"/>
        <v>0</v>
      </c>
      <c r="AG1942" s="122" t="str">
        <f>IF(B1942="","",IF(AQ1942="総合事業","数式を削除して手入力",IFERROR(INDEX('【参考】数式用'!$AD$3:$AF$452,MATCH(Q1942&amp;V1942,'【参考】数式用'!$AC$3:$AC$452,0),MATCH(VLOOKUP(Z1942,'【参考】数式用'!$AG$2:$AH$56,2,FALSE),'【参考】数式用'!$AD$2:$AF$2,0)),10)))</f>
        <v/>
      </c>
      <c r="AP1942" s="127" t="str">
        <f>IF($L$16="","",VLOOKUP(Z1942,'【参考】数式用'!$A$2:$O$57,14,FALSE))</f>
        <v/>
      </c>
      <c r="AQ1942" s="126" t="e">
        <f>VLOOKUP(Z1942,'【参考】数式用'!$A$2:$O$57,15,FALSE)</f>
        <v>#N/A</v>
      </c>
    </row>
    <row r="1943" spans="1:43" ht="49.9" customHeight="1">
      <c r="A1943" s="29">
        <f t="shared" si="59"/>
        <v>1904</v>
      </c>
      <c r="B1943" s="42"/>
      <c r="C1943" s="48"/>
      <c r="D1943" s="48"/>
      <c r="E1943" s="48"/>
      <c r="F1943" s="48"/>
      <c r="G1943" s="48"/>
      <c r="H1943" s="48"/>
      <c r="I1943" s="48"/>
      <c r="J1943" s="48"/>
      <c r="K1943" s="48"/>
      <c r="L1943" s="63"/>
      <c r="M1943" s="63"/>
      <c r="N1943" s="63"/>
      <c r="O1943" s="63"/>
      <c r="P1943" s="63"/>
      <c r="Q1943" s="77"/>
      <c r="R1943" s="77"/>
      <c r="S1943" s="77"/>
      <c r="T1943" s="77"/>
      <c r="U1943" s="77"/>
      <c r="V1943" s="63"/>
      <c r="W1943" s="94"/>
      <c r="X1943" s="94"/>
      <c r="Y1943" s="94"/>
      <c r="Z1943" s="94"/>
      <c r="AA1943" s="94"/>
      <c r="AB1943" s="94"/>
      <c r="AC1943" s="105" t="str">
        <f>IFERROR(VLOOKUP(Z1943,'【参考】数式用'!$A$4:$B$57,2,FALSE),"")</f>
        <v/>
      </c>
      <c r="AD1943" s="108"/>
      <c r="AE1943" s="113"/>
      <c r="AF1943" s="119">
        <f t="shared" si="58"/>
        <v>0</v>
      </c>
      <c r="AG1943" s="122" t="str">
        <f>IF(B1943="","",IF(AQ1943="総合事業","数式を削除して手入力",IFERROR(INDEX('【参考】数式用'!$AD$3:$AF$452,MATCH(Q1943&amp;V1943,'【参考】数式用'!$AC$3:$AC$452,0),MATCH(VLOOKUP(Z1943,'【参考】数式用'!$AG$2:$AH$56,2,FALSE),'【参考】数式用'!$AD$2:$AF$2,0)),10)))</f>
        <v/>
      </c>
      <c r="AP1943" s="127" t="str">
        <f>IF($L$16="","",VLOOKUP(Z1943,'【参考】数式用'!$A$2:$O$57,14,FALSE))</f>
        <v/>
      </c>
      <c r="AQ1943" s="126" t="e">
        <f>VLOOKUP(Z1943,'【参考】数式用'!$A$2:$O$57,15,FALSE)</f>
        <v>#N/A</v>
      </c>
    </row>
    <row r="1944" spans="1:43" ht="49.9" customHeight="1">
      <c r="A1944" s="29">
        <f t="shared" si="59"/>
        <v>1905</v>
      </c>
      <c r="B1944" s="42"/>
      <c r="C1944" s="48"/>
      <c r="D1944" s="48"/>
      <c r="E1944" s="48"/>
      <c r="F1944" s="48"/>
      <c r="G1944" s="48"/>
      <c r="H1944" s="48"/>
      <c r="I1944" s="48"/>
      <c r="J1944" s="48"/>
      <c r="K1944" s="48"/>
      <c r="L1944" s="63"/>
      <c r="M1944" s="63"/>
      <c r="N1944" s="63"/>
      <c r="O1944" s="63"/>
      <c r="P1944" s="63"/>
      <c r="Q1944" s="77"/>
      <c r="R1944" s="77"/>
      <c r="S1944" s="77"/>
      <c r="T1944" s="77"/>
      <c r="U1944" s="77"/>
      <c r="V1944" s="63"/>
      <c r="W1944" s="94"/>
      <c r="X1944" s="94"/>
      <c r="Y1944" s="94"/>
      <c r="Z1944" s="94"/>
      <c r="AA1944" s="94"/>
      <c r="AB1944" s="94"/>
      <c r="AC1944" s="105" t="str">
        <f>IFERROR(VLOOKUP(Z1944,'【参考】数式用'!$A$4:$B$57,2,FALSE),"")</f>
        <v/>
      </c>
      <c r="AD1944" s="108"/>
      <c r="AE1944" s="113"/>
      <c r="AF1944" s="119">
        <f t="shared" si="58"/>
        <v>0</v>
      </c>
      <c r="AG1944" s="122" t="str">
        <f>IF(B1944="","",IF(AQ1944="総合事業","数式を削除して手入力",IFERROR(INDEX('【参考】数式用'!$AD$3:$AF$452,MATCH(Q1944&amp;V1944,'【参考】数式用'!$AC$3:$AC$452,0),MATCH(VLOOKUP(Z1944,'【参考】数式用'!$AG$2:$AH$56,2,FALSE),'【参考】数式用'!$AD$2:$AF$2,0)),10)))</f>
        <v/>
      </c>
      <c r="AP1944" s="127" t="str">
        <f>IF($L$16="","",VLOOKUP(Z1944,'【参考】数式用'!$A$2:$O$57,14,FALSE))</f>
        <v/>
      </c>
      <c r="AQ1944" s="126" t="e">
        <f>VLOOKUP(Z1944,'【参考】数式用'!$A$2:$O$57,15,FALSE)</f>
        <v>#N/A</v>
      </c>
    </row>
    <row r="1945" spans="1:43" ht="49.9" customHeight="1">
      <c r="A1945" s="29">
        <f t="shared" si="59"/>
        <v>1906</v>
      </c>
      <c r="B1945" s="42"/>
      <c r="C1945" s="48"/>
      <c r="D1945" s="48"/>
      <c r="E1945" s="48"/>
      <c r="F1945" s="48"/>
      <c r="G1945" s="48"/>
      <c r="H1945" s="48"/>
      <c r="I1945" s="48"/>
      <c r="J1945" s="48"/>
      <c r="K1945" s="48"/>
      <c r="L1945" s="63"/>
      <c r="M1945" s="63"/>
      <c r="N1945" s="63"/>
      <c r="O1945" s="63"/>
      <c r="P1945" s="63"/>
      <c r="Q1945" s="77"/>
      <c r="R1945" s="77"/>
      <c r="S1945" s="77"/>
      <c r="T1945" s="77"/>
      <c r="U1945" s="77"/>
      <c r="V1945" s="63"/>
      <c r="W1945" s="94"/>
      <c r="X1945" s="94"/>
      <c r="Y1945" s="94"/>
      <c r="Z1945" s="94"/>
      <c r="AA1945" s="94"/>
      <c r="AB1945" s="94"/>
      <c r="AC1945" s="105" t="str">
        <f>IFERROR(VLOOKUP(Z1945,'【参考】数式用'!$A$4:$B$57,2,FALSE),"")</f>
        <v/>
      </c>
      <c r="AD1945" s="108"/>
      <c r="AE1945" s="113"/>
      <c r="AF1945" s="119">
        <f t="shared" si="58"/>
        <v>0</v>
      </c>
      <c r="AG1945" s="122" t="str">
        <f>IF(B1945="","",IF(AQ1945="総合事業","数式を削除して手入力",IFERROR(INDEX('【参考】数式用'!$AD$3:$AF$452,MATCH(Q1945&amp;V1945,'【参考】数式用'!$AC$3:$AC$452,0),MATCH(VLOOKUP(Z1945,'【参考】数式用'!$AG$2:$AH$56,2,FALSE),'【参考】数式用'!$AD$2:$AF$2,0)),10)))</f>
        <v/>
      </c>
      <c r="AP1945" s="127" t="str">
        <f>IF($L$16="","",VLOOKUP(Z1945,'【参考】数式用'!$A$2:$O$57,14,FALSE))</f>
        <v/>
      </c>
      <c r="AQ1945" s="126" t="e">
        <f>VLOOKUP(Z1945,'【参考】数式用'!$A$2:$O$57,15,FALSE)</f>
        <v>#N/A</v>
      </c>
    </row>
    <row r="1946" spans="1:43" ht="49.9" customHeight="1">
      <c r="A1946" s="29">
        <f t="shared" si="59"/>
        <v>1907</v>
      </c>
      <c r="B1946" s="42"/>
      <c r="C1946" s="48"/>
      <c r="D1946" s="48"/>
      <c r="E1946" s="48"/>
      <c r="F1946" s="48"/>
      <c r="G1946" s="48"/>
      <c r="H1946" s="48"/>
      <c r="I1946" s="48"/>
      <c r="J1946" s="48"/>
      <c r="K1946" s="48"/>
      <c r="L1946" s="63"/>
      <c r="M1946" s="63"/>
      <c r="N1946" s="63"/>
      <c r="O1946" s="63"/>
      <c r="P1946" s="63"/>
      <c r="Q1946" s="77"/>
      <c r="R1946" s="77"/>
      <c r="S1946" s="77"/>
      <c r="T1946" s="77"/>
      <c r="U1946" s="77"/>
      <c r="V1946" s="63"/>
      <c r="W1946" s="94"/>
      <c r="X1946" s="94"/>
      <c r="Y1946" s="94"/>
      <c r="Z1946" s="94"/>
      <c r="AA1946" s="94"/>
      <c r="AB1946" s="94"/>
      <c r="AC1946" s="105" t="str">
        <f>IFERROR(VLOOKUP(Z1946,'【参考】数式用'!$A$4:$B$57,2,FALSE),"")</f>
        <v/>
      </c>
      <c r="AD1946" s="108"/>
      <c r="AE1946" s="113"/>
      <c r="AF1946" s="119">
        <f t="shared" si="58"/>
        <v>0</v>
      </c>
      <c r="AG1946" s="122" t="str">
        <f>IF(B1946="","",IF(AQ1946="総合事業","数式を削除して手入力",IFERROR(INDEX('【参考】数式用'!$AD$3:$AF$452,MATCH(Q1946&amp;V1946,'【参考】数式用'!$AC$3:$AC$452,0),MATCH(VLOOKUP(Z1946,'【参考】数式用'!$AG$2:$AH$56,2,FALSE),'【参考】数式用'!$AD$2:$AF$2,0)),10)))</f>
        <v/>
      </c>
      <c r="AP1946" s="127" t="str">
        <f>IF($L$16="","",VLOOKUP(Z1946,'【参考】数式用'!$A$2:$O$57,14,FALSE))</f>
        <v/>
      </c>
      <c r="AQ1946" s="126" t="e">
        <f>VLOOKUP(Z1946,'【参考】数式用'!$A$2:$O$57,15,FALSE)</f>
        <v>#N/A</v>
      </c>
    </row>
    <row r="1947" spans="1:43" ht="49.9" customHeight="1">
      <c r="A1947" s="29">
        <f t="shared" si="59"/>
        <v>1908</v>
      </c>
      <c r="B1947" s="42"/>
      <c r="C1947" s="48"/>
      <c r="D1947" s="48"/>
      <c r="E1947" s="48"/>
      <c r="F1947" s="48"/>
      <c r="G1947" s="48"/>
      <c r="H1947" s="48"/>
      <c r="I1947" s="48"/>
      <c r="J1947" s="48"/>
      <c r="K1947" s="48"/>
      <c r="L1947" s="63"/>
      <c r="M1947" s="63"/>
      <c r="N1947" s="63"/>
      <c r="O1947" s="63"/>
      <c r="P1947" s="63"/>
      <c r="Q1947" s="77"/>
      <c r="R1947" s="77"/>
      <c r="S1947" s="77"/>
      <c r="T1947" s="77"/>
      <c r="U1947" s="77"/>
      <c r="V1947" s="63"/>
      <c r="W1947" s="94"/>
      <c r="X1947" s="94"/>
      <c r="Y1947" s="94"/>
      <c r="Z1947" s="94"/>
      <c r="AA1947" s="94"/>
      <c r="AB1947" s="94"/>
      <c r="AC1947" s="105" t="str">
        <f>IFERROR(VLOOKUP(Z1947,'【参考】数式用'!$A$4:$B$57,2,FALSE),"")</f>
        <v/>
      </c>
      <c r="AD1947" s="108"/>
      <c r="AE1947" s="113"/>
      <c r="AF1947" s="119">
        <f t="shared" si="58"/>
        <v>0</v>
      </c>
      <c r="AG1947" s="122" t="str">
        <f>IF(B1947="","",IF(AQ1947="総合事業","数式を削除して手入力",IFERROR(INDEX('【参考】数式用'!$AD$3:$AF$452,MATCH(Q1947&amp;V1947,'【参考】数式用'!$AC$3:$AC$452,0),MATCH(VLOOKUP(Z1947,'【参考】数式用'!$AG$2:$AH$56,2,FALSE),'【参考】数式用'!$AD$2:$AF$2,0)),10)))</f>
        <v/>
      </c>
      <c r="AP1947" s="127" t="str">
        <f>IF($L$16="","",VLOOKUP(Z1947,'【参考】数式用'!$A$2:$O$57,14,FALSE))</f>
        <v/>
      </c>
      <c r="AQ1947" s="126" t="e">
        <f>VLOOKUP(Z1947,'【参考】数式用'!$A$2:$O$57,15,FALSE)</f>
        <v>#N/A</v>
      </c>
    </row>
    <row r="1948" spans="1:43" ht="49.9" customHeight="1">
      <c r="A1948" s="29">
        <f t="shared" si="59"/>
        <v>1909</v>
      </c>
      <c r="B1948" s="42"/>
      <c r="C1948" s="48"/>
      <c r="D1948" s="48"/>
      <c r="E1948" s="48"/>
      <c r="F1948" s="48"/>
      <c r="G1948" s="48"/>
      <c r="H1948" s="48"/>
      <c r="I1948" s="48"/>
      <c r="J1948" s="48"/>
      <c r="K1948" s="48"/>
      <c r="L1948" s="63"/>
      <c r="M1948" s="63"/>
      <c r="N1948" s="63"/>
      <c r="O1948" s="63"/>
      <c r="P1948" s="63"/>
      <c r="Q1948" s="77"/>
      <c r="R1948" s="77"/>
      <c r="S1948" s="77"/>
      <c r="T1948" s="77"/>
      <c r="U1948" s="77"/>
      <c r="V1948" s="63"/>
      <c r="W1948" s="94"/>
      <c r="X1948" s="94"/>
      <c r="Y1948" s="94"/>
      <c r="Z1948" s="94"/>
      <c r="AA1948" s="94"/>
      <c r="AB1948" s="94"/>
      <c r="AC1948" s="105" t="str">
        <f>IFERROR(VLOOKUP(Z1948,'【参考】数式用'!$A$4:$B$57,2,FALSE),"")</f>
        <v/>
      </c>
      <c r="AD1948" s="108"/>
      <c r="AE1948" s="113"/>
      <c r="AF1948" s="119">
        <f t="shared" si="58"/>
        <v>0</v>
      </c>
      <c r="AG1948" s="122" t="str">
        <f>IF(B1948="","",IF(AQ1948="総合事業","数式を削除して手入力",IFERROR(INDEX('【参考】数式用'!$AD$3:$AF$452,MATCH(Q1948&amp;V1948,'【参考】数式用'!$AC$3:$AC$452,0),MATCH(VLOOKUP(Z1948,'【参考】数式用'!$AG$2:$AH$56,2,FALSE),'【参考】数式用'!$AD$2:$AF$2,0)),10)))</f>
        <v/>
      </c>
      <c r="AP1948" s="127" t="str">
        <f>IF($L$16="","",VLOOKUP(Z1948,'【参考】数式用'!$A$2:$O$57,14,FALSE))</f>
        <v/>
      </c>
      <c r="AQ1948" s="126" t="e">
        <f>VLOOKUP(Z1948,'【参考】数式用'!$A$2:$O$57,15,FALSE)</f>
        <v>#N/A</v>
      </c>
    </row>
    <row r="1949" spans="1:43" ht="49.9" customHeight="1">
      <c r="A1949" s="29">
        <f t="shared" si="59"/>
        <v>1910</v>
      </c>
      <c r="B1949" s="42"/>
      <c r="C1949" s="48"/>
      <c r="D1949" s="48"/>
      <c r="E1949" s="48"/>
      <c r="F1949" s="48"/>
      <c r="G1949" s="48"/>
      <c r="H1949" s="48"/>
      <c r="I1949" s="48"/>
      <c r="J1949" s="48"/>
      <c r="K1949" s="48"/>
      <c r="L1949" s="63"/>
      <c r="M1949" s="63"/>
      <c r="N1949" s="63"/>
      <c r="O1949" s="63"/>
      <c r="P1949" s="63"/>
      <c r="Q1949" s="77"/>
      <c r="R1949" s="77"/>
      <c r="S1949" s="77"/>
      <c r="T1949" s="77"/>
      <c r="U1949" s="77"/>
      <c r="V1949" s="63"/>
      <c r="W1949" s="94"/>
      <c r="X1949" s="94"/>
      <c r="Y1949" s="94"/>
      <c r="Z1949" s="94"/>
      <c r="AA1949" s="94"/>
      <c r="AB1949" s="94"/>
      <c r="AC1949" s="105" t="str">
        <f>IFERROR(VLOOKUP(Z1949,'【参考】数式用'!$A$4:$B$57,2,FALSE),"")</f>
        <v/>
      </c>
      <c r="AD1949" s="108"/>
      <c r="AE1949" s="113"/>
      <c r="AF1949" s="119">
        <f t="shared" si="58"/>
        <v>0</v>
      </c>
      <c r="AG1949" s="122" t="str">
        <f>IF(B1949="","",IF(AQ1949="総合事業","数式を削除して手入力",IFERROR(INDEX('【参考】数式用'!$AD$3:$AF$452,MATCH(Q1949&amp;V1949,'【参考】数式用'!$AC$3:$AC$452,0),MATCH(VLOOKUP(Z1949,'【参考】数式用'!$AG$2:$AH$56,2,FALSE),'【参考】数式用'!$AD$2:$AF$2,0)),10)))</f>
        <v/>
      </c>
      <c r="AP1949" s="127" t="str">
        <f>IF($L$16="","",VLOOKUP(Z1949,'【参考】数式用'!$A$2:$O$57,14,FALSE))</f>
        <v/>
      </c>
      <c r="AQ1949" s="126" t="e">
        <f>VLOOKUP(Z1949,'【参考】数式用'!$A$2:$O$57,15,FALSE)</f>
        <v>#N/A</v>
      </c>
    </row>
    <row r="1950" spans="1:43" ht="49.9" customHeight="1">
      <c r="A1950" s="29">
        <f t="shared" si="59"/>
        <v>1911</v>
      </c>
      <c r="B1950" s="42"/>
      <c r="C1950" s="48"/>
      <c r="D1950" s="48"/>
      <c r="E1950" s="48"/>
      <c r="F1950" s="48"/>
      <c r="G1950" s="48"/>
      <c r="H1950" s="48"/>
      <c r="I1950" s="48"/>
      <c r="J1950" s="48"/>
      <c r="K1950" s="48"/>
      <c r="L1950" s="63"/>
      <c r="M1950" s="63"/>
      <c r="N1950" s="63"/>
      <c r="O1950" s="63"/>
      <c r="P1950" s="63"/>
      <c r="Q1950" s="77"/>
      <c r="R1950" s="77"/>
      <c r="S1950" s="77"/>
      <c r="T1950" s="77"/>
      <c r="U1950" s="77"/>
      <c r="V1950" s="63"/>
      <c r="W1950" s="94"/>
      <c r="X1950" s="94"/>
      <c r="Y1950" s="94"/>
      <c r="Z1950" s="94"/>
      <c r="AA1950" s="94"/>
      <c r="AB1950" s="94"/>
      <c r="AC1950" s="105" t="str">
        <f>IFERROR(VLOOKUP(Z1950,'【参考】数式用'!$A$4:$B$57,2,FALSE),"")</f>
        <v/>
      </c>
      <c r="AD1950" s="108"/>
      <c r="AE1950" s="113"/>
      <c r="AF1950" s="119">
        <f t="shared" si="58"/>
        <v>0</v>
      </c>
      <c r="AG1950" s="122" t="str">
        <f>IF(B1950="","",IF(AQ1950="総合事業","数式を削除して手入力",IFERROR(INDEX('【参考】数式用'!$AD$3:$AF$452,MATCH(Q1950&amp;V1950,'【参考】数式用'!$AC$3:$AC$452,0),MATCH(VLOOKUP(Z1950,'【参考】数式用'!$AG$2:$AH$56,2,FALSE),'【参考】数式用'!$AD$2:$AF$2,0)),10)))</f>
        <v/>
      </c>
      <c r="AP1950" s="127" t="str">
        <f>IF($L$16="","",VLOOKUP(Z1950,'【参考】数式用'!$A$2:$O$57,14,FALSE))</f>
        <v/>
      </c>
      <c r="AQ1950" s="126" t="e">
        <f>VLOOKUP(Z1950,'【参考】数式用'!$A$2:$O$57,15,FALSE)</f>
        <v>#N/A</v>
      </c>
    </row>
    <row r="1951" spans="1:43" ht="49.9" customHeight="1">
      <c r="A1951" s="29">
        <f t="shared" si="59"/>
        <v>1912</v>
      </c>
      <c r="B1951" s="42"/>
      <c r="C1951" s="48"/>
      <c r="D1951" s="48"/>
      <c r="E1951" s="48"/>
      <c r="F1951" s="48"/>
      <c r="G1951" s="48"/>
      <c r="H1951" s="48"/>
      <c r="I1951" s="48"/>
      <c r="J1951" s="48"/>
      <c r="K1951" s="48"/>
      <c r="L1951" s="63"/>
      <c r="M1951" s="63"/>
      <c r="N1951" s="63"/>
      <c r="O1951" s="63"/>
      <c r="P1951" s="63"/>
      <c r="Q1951" s="77"/>
      <c r="R1951" s="77"/>
      <c r="S1951" s="77"/>
      <c r="T1951" s="77"/>
      <c r="U1951" s="77"/>
      <c r="V1951" s="63"/>
      <c r="W1951" s="94"/>
      <c r="X1951" s="94"/>
      <c r="Y1951" s="94"/>
      <c r="Z1951" s="94"/>
      <c r="AA1951" s="94"/>
      <c r="AB1951" s="94"/>
      <c r="AC1951" s="105" t="str">
        <f>IFERROR(VLOOKUP(Z1951,'【参考】数式用'!$A$4:$B$57,2,FALSE),"")</f>
        <v/>
      </c>
      <c r="AD1951" s="108"/>
      <c r="AE1951" s="113"/>
      <c r="AF1951" s="119">
        <f t="shared" si="58"/>
        <v>0</v>
      </c>
      <c r="AG1951" s="122" t="str">
        <f>IF(B1951="","",IF(AQ1951="総合事業","数式を削除して手入力",IFERROR(INDEX('【参考】数式用'!$AD$3:$AF$452,MATCH(Q1951&amp;V1951,'【参考】数式用'!$AC$3:$AC$452,0),MATCH(VLOOKUP(Z1951,'【参考】数式用'!$AG$2:$AH$56,2,FALSE),'【参考】数式用'!$AD$2:$AF$2,0)),10)))</f>
        <v/>
      </c>
      <c r="AP1951" s="127" t="str">
        <f>IF($L$16="","",VLOOKUP(Z1951,'【参考】数式用'!$A$2:$O$57,14,FALSE))</f>
        <v/>
      </c>
      <c r="AQ1951" s="126" t="e">
        <f>VLOOKUP(Z1951,'【参考】数式用'!$A$2:$O$57,15,FALSE)</f>
        <v>#N/A</v>
      </c>
    </row>
    <row r="1952" spans="1:43" ht="49.9" customHeight="1">
      <c r="A1952" s="29">
        <f t="shared" si="59"/>
        <v>1913</v>
      </c>
      <c r="B1952" s="42"/>
      <c r="C1952" s="48"/>
      <c r="D1952" s="48"/>
      <c r="E1952" s="48"/>
      <c r="F1952" s="48"/>
      <c r="G1952" s="48"/>
      <c r="H1952" s="48"/>
      <c r="I1952" s="48"/>
      <c r="J1952" s="48"/>
      <c r="K1952" s="48"/>
      <c r="L1952" s="63"/>
      <c r="M1952" s="63"/>
      <c r="N1952" s="63"/>
      <c r="O1952" s="63"/>
      <c r="P1952" s="63"/>
      <c r="Q1952" s="77"/>
      <c r="R1952" s="77"/>
      <c r="S1952" s="77"/>
      <c r="T1952" s="77"/>
      <c r="U1952" s="77"/>
      <c r="V1952" s="63"/>
      <c r="W1952" s="94"/>
      <c r="X1952" s="94"/>
      <c r="Y1952" s="94"/>
      <c r="Z1952" s="94"/>
      <c r="AA1952" s="94"/>
      <c r="AB1952" s="94"/>
      <c r="AC1952" s="105" t="str">
        <f>IFERROR(VLOOKUP(Z1952,'【参考】数式用'!$A$4:$B$57,2,FALSE),"")</f>
        <v/>
      </c>
      <c r="AD1952" s="108"/>
      <c r="AE1952" s="113"/>
      <c r="AF1952" s="119">
        <f t="shared" si="58"/>
        <v>0</v>
      </c>
      <c r="AG1952" s="122" t="str">
        <f>IF(B1952="","",IF(AQ1952="総合事業","数式を削除して手入力",IFERROR(INDEX('【参考】数式用'!$AD$3:$AF$452,MATCH(Q1952&amp;V1952,'【参考】数式用'!$AC$3:$AC$452,0),MATCH(VLOOKUP(Z1952,'【参考】数式用'!$AG$2:$AH$56,2,FALSE),'【参考】数式用'!$AD$2:$AF$2,0)),10)))</f>
        <v/>
      </c>
      <c r="AP1952" s="127" t="str">
        <f>IF($L$16="","",VLOOKUP(Z1952,'【参考】数式用'!$A$2:$O$57,14,FALSE))</f>
        <v/>
      </c>
      <c r="AQ1952" s="126" t="e">
        <f>VLOOKUP(Z1952,'【参考】数式用'!$A$2:$O$57,15,FALSE)</f>
        <v>#N/A</v>
      </c>
    </row>
    <row r="1953" spans="1:43" ht="49.9" customHeight="1">
      <c r="A1953" s="29">
        <f t="shared" si="59"/>
        <v>1914</v>
      </c>
      <c r="B1953" s="42"/>
      <c r="C1953" s="48"/>
      <c r="D1953" s="48"/>
      <c r="E1953" s="48"/>
      <c r="F1953" s="48"/>
      <c r="G1953" s="48"/>
      <c r="H1953" s="48"/>
      <c r="I1953" s="48"/>
      <c r="J1953" s="48"/>
      <c r="K1953" s="48"/>
      <c r="L1953" s="63"/>
      <c r="M1953" s="63"/>
      <c r="N1953" s="63"/>
      <c r="O1953" s="63"/>
      <c r="P1953" s="63"/>
      <c r="Q1953" s="77"/>
      <c r="R1953" s="77"/>
      <c r="S1953" s="77"/>
      <c r="T1953" s="77"/>
      <c r="U1953" s="77"/>
      <c r="V1953" s="63"/>
      <c r="W1953" s="94"/>
      <c r="X1953" s="94"/>
      <c r="Y1953" s="94"/>
      <c r="Z1953" s="94"/>
      <c r="AA1953" s="94"/>
      <c r="AB1953" s="94"/>
      <c r="AC1953" s="105" t="str">
        <f>IFERROR(VLOOKUP(Z1953,'【参考】数式用'!$A$4:$B$57,2,FALSE),"")</f>
        <v/>
      </c>
      <c r="AD1953" s="108"/>
      <c r="AE1953" s="113"/>
      <c r="AF1953" s="119">
        <f t="shared" si="58"/>
        <v>0</v>
      </c>
      <c r="AG1953" s="122" t="str">
        <f>IF(B1953="","",IF(AQ1953="総合事業","数式を削除して手入力",IFERROR(INDEX('【参考】数式用'!$AD$3:$AF$452,MATCH(Q1953&amp;V1953,'【参考】数式用'!$AC$3:$AC$452,0),MATCH(VLOOKUP(Z1953,'【参考】数式用'!$AG$2:$AH$56,2,FALSE),'【参考】数式用'!$AD$2:$AF$2,0)),10)))</f>
        <v/>
      </c>
      <c r="AP1953" s="127" t="str">
        <f>IF($L$16="","",VLOOKUP(Z1953,'【参考】数式用'!$A$2:$O$57,14,FALSE))</f>
        <v/>
      </c>
      <c r="AQ1953" s="126" t="e">
        <f>VLOOKUP(Z1953,'【参考】数式用'!$A$2:$O$57,15,FALSE)</f>
        <v>#N/A</v>
      </c>
    </row>
    <row r="1954" spans="1:43" ht="49.9" customHeight="1">
      <c r="A1954" s="29">
        <f t="shared" si="59"/>
        <v>1915</v>
      </c>
      <c r="B1954" s="42"/>
      <c r="C1954" s="48"/>
      <c r="D1954" s="48"/>
      <c r="E1954" s="48"/>
      <c r="F1954" s="48"/>
      <c r="G1954" s="48"/>
      <c r="H1954" s="48"/>
      <c r="I1954" s="48"/>
      <c r="J1954" s="48"/>
      <c r="K1954" s="48"/>
      <c r="L1954" s="63"/>
      <c r="M1954" s="63"/>
      <c r="N1954" s="63"/>
      <c r="O1954" s="63"/>
      <c r="P1954" s="63"/>
      <c r="Q1954" s="77"/>
      <c r="R1954" s="77"/>
      <c r="S1954" s="77"/>
      <c r="T1954" s="77"/>
      <c r="U1954" s="77"/>
      <c r="V1954" s="63"/>
      <c r="W1954" s="94"/>
      <c r="X1954" s="94"/>
      <c r="Y1954" s="94"/>
      <c r="Z1954" s="94"/>
      <c r="AA1954" s="94"/>
      <c r="AB1954" s="94"/>
      <c r="AC1954" s="105" t="str">
        <f>IFERROR(VLOOKUP(Z1954,'【参考】数式用'!$A$4:$B$57,2,FALSE),"")</f>
        <v/>
      </c>
      <c r="AD1954" s="108"/>
      <c r="AE1954" s="113"/>
      <c r="AF1954" s="119">
        <f t="shared" si="58"/>
        <v>0</v>
      </c>
      <c r="AG1954" s="122" t="str">
        <f>IF(B1954="","",IF(AQ1954="総合事業","数式を削除して手入力",IFERROR(INDEX('【参考】数式用'!$AD$3:$AF$452,MATCH(Q1954&amp;V1954,'【参考】数式用'!$AC$3:$AC$452,0),MATCH(VLOOKUP(Z1954,'【参考】数式用'!$AG$2:$AH$56,2,FALSE),'【参考】数式用'!$AD$2:$AF$2,0)),10)))</f>
        <v/>
      </c>
      <c r="AP1954" s="127" t="str">
        <f>IF($L$16="","",VLOOKUP(Z1954,'【参考】数式用'!$A$2:$O$57,14,FALSE))</f>
        <v/>
      </c>
      <c r="AQ1954" s="126" t="e">
        <f>VLOOKUP(Z1954,'【参考】数式用'!$A$2:$O$57,15,FALSE)</f>
        <v>#N/A</v>
      </c>
    </row>
    <row r="1955" spans="1:43" ht="49.9" customHeight="1">
      <c r="A1955" s="29">
        <f t="shared" si="59"/>
        <v>1916</v>
      </c>
      <c r="B1955" s="42"/>
      <c r="C1955" s="48"/>
      <c r="D1955" s="48"/>
      <c r="E1955" s="48"/>
      <c r="F1955" s="48"/>
      <c r="G1955" s="48"/>
      <c r="H1955" s="48"/>
      <c r="I1955" s="48"/>
      <c r="J1955" s="48"/>
      <c r="K1955" s="48"/>
      <c r="L1955" s="63"/>
      <c r="M1955" s="63"/>
      <c r="N1955" s="63"/>
      <c r="O1955" s="63"/>
      <c r="P1955" s="63"/>
      <c r="Q1955" s="77"/>
      <c r="R1955" s="77"/>
      <c r="S1955" s="77"/>
      <c r="T1955" s="77"/>
      <c r="U1955" s="77"/>
      <c r="V1955" s="63"/>
      <c r="W1955" s="94"/>
      <c r="X1955" s="94"/>
      <c r="Y1955" s="94"/>
      <c r="Z1955" s="94"/>
      <c r="AA1955" s="94"/>
      <c r="AB1955" s="94"/>
      <c r="AC1955" s="105" t="str">
        <f>IFERROR(VLOOKUP(Z1955,'【参考】数式用'!$A$4:$B$57,2,FALSE),"")</f>
        <v/>
      </c>
      <c r="AD1955" s="108"/>
      <c r="AE1955" s="113"/>
      <c r="AF1955" s="119">
        <f t="shared" si="58"/>
        <v>0</v>
      </c>
      <c r="AG1955" s="122" t="str">
        <f>IF(B1955="","",IF(AQ1955="総合事業","数式を削除して手入力",IFERROR(INDEX('【参考】数式用'!$AD$3:$AF$452,MATCH(Q1955&amp;V1955,'【参考】数式用'!$AC$3:$AC$452,0),MATCH(VLOOKUP(Z1955,'【参考】数式用'!$AG$2:$AH$56,2,FALSE),'【参考】数式用'!$AD$2:$AF$2,0)),10)))</f>
        <v/>
      </c>
      <c r="AP1955" s="127" t="str">
        <f>IF($L$16="","",VLOOKUP(Z1955,'【参考】数式用'!$A$2:$O$57,14,FALSE))</f>
        <v/>
      </c>
      <c r="AQ1955" s="126" t="e">
        <f>VLOOKUP(Z1955,'【参考】数式用'!$A$2:$O$57,15,FALSE)</f>
        <v>#N/A</v>
      </c>
    </row>
    <row r="1956" spans="1:43" ht="49.9" customHeight="1">
      <c r="A1956" s="29">
        <f t="shared" si="59"/>
        <v>1917</v>
      </c>
      <c r="B1956" s="42"/>
      <c r="C1956" s="48"/>
      <c r="D1956" s="48"/>
      <c r="E1956" s="48"/>
      <c r="F1956" s="48"/>
      <c r="G1956" s="48"/>
      <c r="H1956" s="48"/>
      <c r="I1956" s="48"/>
      <c r="J1956" s="48"/>
      <c r="K1956" s="48"/>
      <c r="L1956" s="63"/>
      <c r="M1956" s="63"/>
      <c r="N1956" s="63"/>
      <c r="O1956" s="63"/>
      <c r="P1956" s="63"/>
      <c r="Q1956" s="77"/>
      <c r="R1956" s="77"/>
      <c r="S1956" s="77"/>
      <c r="T1956" s="77"/>
      <c r="U1956" s="77"/>
      <c r="V1956" s="63"/>
      <c r="W1956" s="94"/>
      <c r="X1956" s="94"/>
      <c r="Y1956" s="94"/>
      <c r="Z1956" s="94"/>
      <c r="AA1956" s="94"/>
      <c r="AB1956" s="94"/>
      <c r="AC1956" s="105" t="str">
        <f>IFERROR(VLOOKUP(Z1956,'【参考】数式用'!$A$4:$B$57,2,FALSE),"")</f>
        <v/>
      </c>
      <c r="AD1956" s="108"/>
      <c r="AE1956" s="113"/>
      <c r="AF1956" s="119">
        <f t="shared" si="58"/>
        <v>0</v>
      </c>
      <c r="AG1956" s="122" t="str">
        <f>IF(B1956="","",IF(AQ1956="総合事業","数式を削除して手入力",IFERROR(INDEX('【参考】数式用'!$AD$3:$AF$452,MATCH(Q1956&amp;V1956,'【参考】数式用'!$AC$3:$AC$452,0),MATCH(VLOOKUP(Z1956,'【参考】数式用'!$AG$2:$AH$56,2,FALSE),'【参考】数式用'!$AD$2:$AF$2,0)),10)))</f>
        <v/>
      </c>
      <c r="AP1956" s="127" t="str">
        <f>IF($L$16="","",VLOOKUP(Z1956,'【参考】数式用'!$A$2:$O$57,14,FALSE))</f>
        <v/>
      </c>
      <c r="AQ1956" s="126" t="e">
        <f>VLOOKUP(Z1956,'【参考】数式用'!$A$2:$O$57,15,FALSE)</f>
        <v>#N/A</v>
      </c>
    </row>
    <row r="1957" spans="1:43" ht="49.9" customHeight="1">
      <c r="A1957" s="29">
        <f t="shared" si="59"/>
        <v>1918</v>
      </c>
      <c r="B1957" s="42"/>
      <c r="C1957" s="48"/>
      <c r="D1957" s="48"/>
      <c r="E1957" s="48"/>
      <c r="F1957" s="48"/>
      <c r="G1957" s="48"/>
      <c r="H1957" s="48"/>
      <c r="I1957" s="48"/>
      <c r="J1957" s="48"/>
      <c r="K1957" s="48"/>
      <c r="L1957" s="63"/>
      <c r="M1957" s="63"/>
      <c r="N1957" s="63"/>
      <c r="O1957" s="63"/>
      <c r="P1957" s="63"/>
      <c r="Q1957" s="77"/>
      <c r="R1957" s="77"/>
      <c r="S1957" s="77"/>
      <c r="T1957" s="77"/>
      <c r="U1957" s="77"/>
      <c r="V1957" s="63"/>
      <c r="W1957" s="94"/>
      <c r="X1957" s="94"/>
      <c r="Y1957" s="94"/>
      <c r="Z1957" s="94"/>
      <c r="AA1957" s="94"/>
      <c r="AB1957" s="94"/>
      <c r="AC1957" s="105" t="str">
        <f>IFERROR(VLOOKUP(Z1957,'【参考】数式用'!$A$4:$B$57,2,FALSE),"")</f>
        <v/>
      </c>
      <c r="AD1957" s="108"/>
      <c r="AE1957" s="113"/>
      <c r="AF1957" s="119">
        <f t="shared" si="58"/>
        <v>0</v>
      </c>
      <c r="AG1957" s="122" t="str">
        <f>IF(B1957="","",IF(AQ1957="総合事業","数式を削除して手入力",IFERROR(INDEX('【参考】数式用'!$AD$3:$AF$452,MATCH(Q1957&amp;V1957,'【参考】数式用'!$AC$3:$AC$452,0),MATCH(VLOOKUP(Z1957,'【参考】数式用'!$AG$2:$AH$56,2,FALSE),'【参考】数式用'!$AD$2:$AF$2,0)),10)))</f>
        <v/>
      </c>
      <c r="AP1957" s="127" t="str">
        <f>IF($L$16="","",VLOOKUP(Z1957,'【参考】数式用'!$A$2:$O$57,14,FALSE))</f>
        <v/>
      </c>
      <c r="AQ1957" s="126" t="e">
        <f>VLOOKUP(Z1957,'【参考】数式用'!$A$2:$O$57,15,FALSE)</f>
        <v>#N/A</v>
      </c>
    </row>
    <row r="1958" spans="1:43" ht="49.9" customHeight="1">
      <c r="A1958" s="29">
        <f t="shared" si="59"/>
        <v>1919</v>
      </c>
      <c r="B1958" s="42"/>
      <c r="C1958" s="48"/>
      <c r="D1958" s="48"/>
      <c r="E1958" s="48"/>
      <c r="F1958" s="48"/>
      <c r="G1958" s="48"/>
      <c r="H1958" s="48"/>
      <c r="I1958" s="48"/>
      <c r="J1958" s="48"/>
      <c r="K1958" s="48"/>
      <c r="L1958" s="63"/>
      <c r="M1958" s="63"/>
      <c r="N1958" s="63"/>
      <c r="O1958" s="63"/>
      <c r="P1958" s="63"/>
      <c r="Q1958" s="77"/>
      <c r="R1958" s="77"/>
      <c r="S1958" s="77"/>
      <c r="T1958" s="77"/>
      <c r="U1958" s="77"/>
      <c r="V1958" s="63"/>
      <c r="W1958" s="94"/>
      <c r="X1958" s="94"/>
      <c r="Y1958" s="94"/>
      <c r="Z1958" s="94"/>
      <c r="AA1958" s="94"/>
      <c r="AB1958" s="94"/>
      <c r="AC1958" s="105" t="str">
        <f>IFERROR(VLOOKUP(Z1958,'【参考】数式用'!$A$4:$B$57,2,FALSE),"")</f>
        <v/>
      </c>
      <c r="AD1958" s="108"/>
      <c r="AE1958" s="113"/>
      <c r="AF1958" s="119">
        <f t="shared" si="58"/>
        <v>0</v>
      </c>
      <c r="AG1958" s="122" t="str">
        <f>IF(B1958="","",IF(AQ1958="総合事業","数式を削除して手入力",IFERROR(INDEX('【参考】数式用'!$AD$3:$AF$452,MATCH(Q1958&amp;V1958,'【参考】数式用'!$AC$3:$AC$452,0),MATCH(VLOOKUP(Z1958,'【参考】数式用'!$AG$2:$AH$56,2,FALSE),'【参考】数式用'!$AD$2:$AF$2,0)),10)))</f>
        <v/>
      </c>
      <c r="AP1958" s="127" t="str">
        <f>IF($L$16="","",VLOOKUP(Z1958,'【参考】数式用'!$A$2:$O$57,14,FALSE))</f>
        <v/>
      </c>
      <c r="AQ1958" s="126" t="e">
        <f>VLOOKUP(Z1958,'【参考】数式用'!$A$2:$O$57,15,FALSE)</f>
        <v>#N/A</v>
      </c>
    </row>
    <row r="1959" spans="1:43" ht="49.9" customHeight="1">
      <c r="A1959" s="29">
        <f t="shared" si="59"/>
        <v>1920</v>
      </c>
      <c r="B1959" s="42"/>
      <c r="C1959" s="48"/>
      <c r="D1959" s="48"/>
      <c r="E1959" s="48"/>
      <c r="F1959" s="48"/>
      <c r="G1959" s="48"/>
      <c r="H1959" s="48"/>
      <c r="I1959" s="48"/>
      <c r="J1959" s="48"/>
      <c r="K1959" s="48"/>
      <c r="L1959" s="63"/>
      <c r="M1959" s="63"/>
      <c r="N1959" s="63"/>
      <c r="O1959" s="63"/>
      <c r="P1959" s="63"/>
      <c r="Q1959" s="77"/>
      <c r="R1959" s="77"/>
      <c r="S1959" s="77"/>
      <c r="T1959" s="77"/>
      <c r="U1959" s="77"/>
      <c r="V1959" s="63"/>
      <c r="W1959" s="94"/>
      <c r="X1959" s="94"/>
      <c r="Y1959" s="94"/>
      <c r="Z1959" s="94"/>
      <c r="AA1959" s="94"/>
      <c r="AB1959" s="94"/>
      <c r="AC1959" s="105" t="str">
        <f>IFERROR(VLOOKUP(Z1959,'【参考】数式用'!$A$4:$B$57,2,FALSE),"")</f>
        <v/>
      </c>
      <c r="AD1959" s="108"/>
      <c r="AE1959" s="113"/>
      <c r="AF1959" s="119">
        <f t="shared" si="58"/>
        <v>0</v>
      </c>
      <c r="AG1959" s="122" t="str">
        <f>IF(B1959="","",IF(AQ1959="総合事業","数式を削除して手入力",IFERROR(INDEX('【参考】数式用'!$AD$3:$AF$452,MATCH(Q1959&amp;V1959,'【参考】数式用'!$AC$3:$AC$452,0),MATCH(VLOOKUP(Z1959,'【参考】数式用'!$AG$2:$AH$56,2,FALSE),'【参考】数式用'!$AD$2:$AF$2,0)),10)))</f>
        <v/>
      </c>
      <c r="AP1959" s="127" t="str">
        <f>IF($L$16="","",VLOOKUP(Z1959,'【参考】数式用'!$A$2:$O$57,14,FALSE))</f>
        <v/>
      </c>
      <c r="AQ1959" s="126" t="e">
        <f>VLOOKUP(Z1959,'【参考】数式用'!$A$2:$O$57,15,FALSE)</f>
        <v>#N/A</v>
      </c>
    </row>
    <row r="1960" spans="1:43" ht="49.9" customHeight="1">
      <c r="A1960" s="29">
        <f t="shared" si="59"/>
        <v>1921</v>
      </c>
      <c r="B1960" s="42"/>
      <c r="C1960" s="48"/>
      <c r="D1960" s="48"/>
      <c r="E1960" s="48"/>
      <c r="F1960" s="48"/>
      <c r="G1960" s="48"/>
      <c r="H1960" s="48"/>
      <c r="I1960" s="48"/>
      <c r="J1960" s="48"/>
      <c r="K1960" s="48"/>
      <c r="L1960" s="63"/>
      <c r="M1960" s="63"/>
      <c r="N1960" s="63"/>
      <c r="O1960" s="63"/>
      <c r="P1960" s="63"/>
      <c r="Q1960" s="77"/>
      <c r="R1960" s="77"/>
      <c r="S1960" s="77"/>
      <c r="T1960" s="77"/>
      <c r="U1960" s="77"/>
      <c r="V1960" s="63"/>
      <c r="W1960" s="94"/>
      <c r="X1960" s="94"/>
      <c r="Y1960" s="94"/>
      <c r="Z1960" s="94"/>
      <c r="AA1960" s="94"/>
      <c r="AB1960" s="94"/>
      <c r="AC1960" s="105" t="str">
        <f>IFERROR(VLOOKUP(Z1960,'【参考】数式用'!$A$4:$B$57,2,FALSE),"")</f>
        <v/>
      </c>
      <c r="AD1960" s="108"/>
      <c r="AE1960" s="113"/>
      <c r="AF1960" s="119">
        <f t="shared" ref="AF1960:AF2023" si="60">AD1960-AE1960</f>
        <v>0</v>
      </c>
      <c r="AG1960" s="122" t="str">
        <f>IF(B1960="","",IF(AQ1960="総合事業","数式を削除して手入力",IFERROR(INDEX('【参考】数式用'!$AD$3:$AF$452,MATCH(Q1960&amp;V1960,'【参考】数式用'!$AC$3:$AC$452,0),MATCH(VLOOKUP(Z1960,'【参考】数式用'!$AG$2:$AH$56,2,FALSE),'【参考】数式用'!$AD$2:$AF$2,0)),10)))</f>
        <v/>
      </c>
      <c r="AP1960" s="127" t="str">
        <f>IF($L$16="","",VLOOKUP(Z1960,'【参考】数式用'!$A$2:$O$57,14,FALSE))</f>
        <v/>
      </c>
      <c r="AQ1960" s="126" t="e">
        <f>VLOOKUP(Z1960,'【参考】数式用'!$A$2:$O$57,15,FALSE)</f>
        <v>#N/A</v>
      </c>
    </row>
    <row r="1961" spans="1:43" ht="49.9" customHeight="1">
      <c r="A1961" s="29">
        <f t="shared" ref="A1961:A2024" si="61">A1960+1</f>
        <v>1922</v>
      </c>
      <c r="B1961" s="42"/>
      <c r="C1961" s="48"/>
      <c r="D1961" s="48"/>
      <c r="E1961" s="48"/>
      <c r="F1961" s="48"/>
      <c r="G1961" s="48"/>
      <c r="H1961" s="48"/>
      <c r="I1961" s="48"/>
      <c r="J1961" s="48"/>
      <c r="K1961" s="48"/>
      <c r="L1961" s="63"/>
      <c r="M1961" s="63"/>
      <c r="N1961" s="63"/>
      <c r="O1961" s="63"/>
      <c r="P1961" s="63"/>
      <c r="Q1961" s="77"/>
      <c r="R1961" s="77"/>
      <c r="S1961" s="77"/>
      <c r="T1961" s="77"/>
      <c r="U1961" s="77"/>
      <c r="V1961" s="63"/>
      <c r="W1961" s="94"/>
      <c r="X1961" s="94"/>
      <c r="Y1961" s="94"/>
      <c r="Z1961" s="94"/>
      <c r="AA1961" s="94"/>
      <c r="AB1961" s="94"/>
      <c r="AC1961" s="105" t="str">
        <f>IFERROR(VLOOKUP(Z1961,'【参考】数式用'!$A$4:$B$57,2,FALSE),"")</f>
        <v/>
      </c>
      <c r="AD1961" s="108"/>
      <c r="AE1961" s="113"/>
      <c r="AF1961" s="119">
        <f t="shared" si="60"/>
        <v>0</v>
      </c>
      <c r="AG1961" s="122" t="str">
        <f>IF(B1961="","",IF(AQ1961="総合事業","数式を削除して手入力",IFERROR(INDEX('【参考】数式用'!$AD$3:$AF$452,MATCH(Q1961&amp;V1961,'【参考】数式用'!$AC$3:$AC$452,0),MATCH(VLOOKUP(Z1961,'【参考】数式用'!$AG$2:$AH$56,2,FALSE),'【参考】数式用'!$AD$2:$AF$2,0)),10)))</f>
        <v/>
      </c>
      <c r="AP1961" s="127" t="str">
        <f>IF($L$16="","",VLOOKUP(Z1961,'【参考】数式用'!$A$2:$O$57,14,FALSE))</f>
        <v/>
      </c>
      <c r="AQ1961" s="126" t="e">
        <f>VLOOKUP(Z1961,'【参考】数式用'!$A$2:$O$57,15,FALSE)</f>
        <v>#N/A</v>
      </c>
    </row>
    <row r="1962" spans="1:43" ht="49.9" customHeight="1">
      <c r="A1962" s="29">
        <f t="shared" si="61"/>
        <v>1923</v>
      </c>
      <c r="B1962" s="42"/>
      <c r="C1962" s="48"/>
      <c r="D1962" s="48"/>
      <c r="E1962" s="48"/>
      <c r="F1962" s="48"/>
      <c r="G1962" s="48"/>
      <c r="H1962" s="48"/>
      <c r="I1962" s="48"/>
      <c r="J1962" s="48"/>
      <c r="K1962" s="48"/>
      <c r="L1962" s="63"/>
      <c r="M1962" s="63"/>
      <c r="N1962" s="63"/>
      <c r="O1962" s="63"/>
      <c r="P1962" s="63"/>
      <c r="Q1962" s="77"/>
      <c r="R1962" s="77"/>
      <c r="S1962" s="77"/>
      <c r="T1962" s="77"/>
      <c r="U1962" s="77"/>
      <c r="V1962" s="63"/>
      <c r="W1962" s="94"/>
      <c r="X1962" s="94"/>
      <c r="Y1962" s="94"/>
      <c r="Z1962" s="94"/>
      <c r="AA1962" s="94"/>
      <c r="AB1962" s="94"/>
      <c r="AC1962" s="105" t="str">
        <f>IFERROR(VLOOKUP(Z1962,'【参考】数式用'!$A$4:$B$57,2,FALSE),"")</f>
        <v/>
      </c>
      <c r="AD1962" s="108"/>
      <c r="AE1962" s="113"/>
      <c r="AF1962" s="119">
        <f t="shared" si="60"/>
        <v>0</v>
      </c>
      <c r="AG1962" s="122" t="str">
        <f>IF(B1962="","",IF(AQ1962="総合事業","数式を削除して手入力",IFERROR(INDEX('【参考】数式用'!$AD$3:$AF$452,MATCH(Q1962&amp;V1962,'【参考】数式用'!$AC$3:$AC$452,0),MATCH(VLOOKUP(Z1962,'【参考】数式用'!$AG$2:$AH$56,2,FALSE),'【参考】数式用'!$AD$2:$AF$2,0)),10)))</f>
        <v/>
      </c>
      <c r="AP1962" s="127" t="str">
        <f>IF($L$16="","",VLOOKUP(Z1962,'【参考】数式用'!$A$2:$O$57,14,FALSE))</f>
        <v/>
      </c>
      <c r="AQ1962" s="126" t="e">
        <f>VLOOKUP(Z1962,'【参考】数式用'!$A$2:$O$57,15,FALSE)</f>
        <v>#N/A</v>
      </c>
    </row>
    <row r="1963" spans="1:43" ht="49.9" customHeight="1">
      <c r="A1963" s="29">
        <f t="shared" si="61"/>
        <v>1924</v>
      </c>
      <c r="B1963" s="42"/>
      <c r="C1963" s="48"/>
      <c r="D1963" s="48"/>
      <c r="E1963" s="48"/>
      <c r="F1963" s="48"/>
      <c r="G1963" s="48"/>
      <c r="H1963" s="48"/>
      <c r="I1963" s="48"/>
      <c r="J1963" s="48"/>
      <c r="K1963" s="48"/>
      <c r="L1963" s="63"/>
      <c r="M1963" s="63"/>
      <c r="N1963" s="63"/>
      <c r="O1963" s="63"/>
      <c r="P1963" s="63"/>
      <c r="Q1963" s="77"/>
      <c r="R1963" s="77"/>
      <c r="S1963" s="77"/>
      <c r="T1963" s="77"/>
      <c r="U1963" s="77"/>
      <c r="V1963" s="63"/>
      <c r="W1963" s="94"/>
      <c r="X1963" s="94"/>
      <c r="Y1963" s="94"/>
      <c r="Z1963" s="94"/>
      <c r="AA1963" s="94"/>
      <c r="AB1963" s="94"/>
      <c r="AC1963" s="105" t="str">
        <f>IFERROR(VLOOKUP(Z1963,'【参考】数式用'!$A$4:$B$57,2,FALSE),"")</f>
        <v/>
      </c>
      <c r="AD1963" s="108"/>
      <c r="AE1963" s="113"/>
      <c r="AF1963" s="119">
        <f t="shared" si="60"/>
        <v>0</v>
      </c>
      <c r="AG1963" s="122" t="str">
        <f>IF(B1963="","",IF(AQ1963="総合事業","数式を削除して手入力",IFERROR(INDEX('【参考】数式用'!$AD$3:$AF$452,MATCH(Q1963&amp;V1963,'【参考】数式用'!$AC$3:$AC$452,0),MATCH(VLOOKUP(Z1963,'【参考】数式用'!$AG$2:$AH$56,2,FALSE),'【参考】数式用'!$AD$2:$AF$2,0)),10)))</f>
        <v/>
      </c>
      <c r="AP1963" s="127" t="str">
        <f>IF($L$16="","",VLOOKUP(Z1963,'【参考】数式用'!$A$2:$O$57,14,FALSE))</f>
        <v/>
      </c>
      <c r="AQ1963" s="126" t="e">
        <f>VLOOKUP(Z1963,'【参考】数式用'!$A$2:$O$57,15,FALSE)</f>
        <v>#N/A</v>
      </c>
    </row>
    <row r="1964" spans="1:43" ht="49.9" customHeight="1">
      <c r="A1964" s="29">
        <f t="shared" si="61"/>
        <v>1925</v>
      </c>
      <c r="B1964" s="42"/>
      <c r="C1964" s="48"/>
      <c r="D1964" s="48"/>
      <c r="E1964" s="48"/>
      <c r="F1964" s="48"/>
      <c r="G1964" s="48"/>
      <c r="H1964" s="48"/>
      <c r="I1964" s="48"/>
      <c r="J1964" s="48"/>
      <c r="K1964" s="48"/>
      <c r="L1964" s="63"/>
      <c r="M1964" s="63"/>
      <c r="N1964" s="63"/>
      <c r="O1964" s="63"/>
      <c r="P1964" s="63"/>
      <c r="Q1964" s="77"/>
      <c r="R1964" s="77"/>
      <c r="S1964" s="77"/>
      <c r="T1964" s="77"/>
      <c r="U1964" s="77"/>
      <c r="V1964" s="63"/>
      <c r="W1964" s="94"/>
      <c r="X1964" s="94"/>
      <c r="Y1964" s="94"/>
      <c r="Z1964" s="94"/>
      <c r="AA1964" s="94"/>
      <c r="AB1964" s="94"/>
      <c r="AC1964" s="105" t="str">
        <f>IFERROR(VLOOKUP(Z1964,'【参考】数式用'!$A$4:$B$57,2,FALSE),"")</f>
        <v/>
      </c>
      <c r="AD1964" s="108"/>
      <c r="AE1964" s="113"/>
      <c r="AF1964" s="119">
        <f t="shared" si="60"/>
        <v>0</v>
      </c>
      <c r="AG1964" s="122" t="str">
        <f>IF(B1964="","",IF(AQ1964="総合事業","数式を削除して手入力",IFERROR(INDEX('【参考】数式用'!$AD$3:$AF$452,MATCH(Q1964&amp;V1964,'【参考】数式用'!$AC$3:$AC$452,0),MATCH(VLOOKUP(Z1964,'【参考】数式用'!$AG$2:$AH$56,2,FALSE),'【参考】数式用'!$AD$2:$AF$2,0)),10)))</f>
        <v/>
      </c>
      <c r="AP1964" s="127" t="str">
        <f>IF($L$16="","",VLOOKUP(Z1964,'【参考】数式用'!$A$2:$O$57,14,FALSE))</f>
        <v/>
      </c>
      <c r="AQ1964" s="126" t="e">
        <f>VLOOKUP(Z1964,'【参考】数式用'!$A$2:$O$57,15,FALSE)</f>
        <v>#N/A</v>
      </c>
    </row>
    <row r="1965" spans="1:43" ht="49.9" customHeight="1">
      <c r="A1965" s="29">
        <f t="shared" si="61"/>
        <v>1926</v>
      </c>
      <c r="B1965" s="42"/>
      <c r="C1965" s="48"/>
      <c r="D1965" s="48"/>
      <c r="E1965" s="48"/>
      <c r="F1965" s="48"/>
      <c r="G1965" s="48"/>
      <c r="H1965" s="48"/>
      <c r="I1965" s="48"/>
      <c r="J1965" s="48"/>
      <c r="K1965" s="48"/>
      <c r="L1965" s="63"/>
      <c r="M1965" s="63"/>
      <c r="N1965" s="63"/>
      <c r="O1965" s="63"/>
      <c r="P1965" s="63"/>
      <c r="Q1965" s="77"/>
      <c r="R1965" s="77"/>
      <c r="S1965" s="77"/>
      <c r="T1965" s="77"/>
      <c r="U1965" s="77"/>
      <c r="V1965" s="63"/>
      <c r="W1965" s="94"/>
      <c r="X1965" s="94"/>
      <c r="Y1965" s="94"/>
      <c r="Z1965" s="94"/>
      <c r="AA1965" s="94"/>
      <c r="AB1965" s="94"/>
      <c r="AC1965" s="105" t="str">
        <f>IFERROR(VLOOKUP(Z1965,'【参考】数式用'!$A$4:$B$57,2,FALSE),"")</f>
        <v/>
      </c>
      <c r="AD1965" s="108"/>
      <c r="AE1965" s="113"/>
      <c r="AF1965" s="119">
        <f t="shared" si="60"/>
        <v>0</v>
      </c>
      <c r="AG1965" s="122" t="str">
        <f>IF(B1965="","",IF(AQ1965="総合事業","数式を削除して手入力",IFERROR(INDEX('【参考】数式用'!$AD$3:$AF$452,MATCH(Q1965&amp;V1965,'【参考】数式用'!$AC$3:$AC$452,0),MATCH(VLOOKUP(Z1965,'【参考】数式用'!$AG$2:$AH$56,2,FALSE),'【参考】数式用'!$AD$2:$AF$2,0)),10)))</f>
        <v/>
      </c>
      <c r="AP1965" s="127" t="str">
        <f>IF($L$16="","",VLOOKUP(Z1965,'【参考】数式用'!$A$2:$O$57,14,FALSE))</f>
        <v/>
      </c>
      <c r="AQ1965" s="126" t="e">
        <f>VLOOKUP(Z1965,'【参考】数式用'!$A$2:$O$57,15,FALSE)</f>
        <v>#N/A</v>
      </c>
    </row>
    <row r="1966" spans="1:43" ht="49.9" customHeight="1">
      <c r="A1966" s="29">
        <f t="shared" si="61"/>
        <v>1927</v>
      </c>
      <c r="B1966" s="42"/>
      <c r="C1966" s="48"/>
      <c r="D1966" s="48"/>
      <c r="E1966" s="48"/>
      <c r="F1966" s="48"/>
      <c r="G1966" s="48"/>
      <c r="H1966" s="48"/>
      <c r="I1966" s="48"/>
      <c r="J1966" s="48"/>
      <c r="K1966" s="48"/>
      <c r="L1966" s="63"/>
      <c r="M1966" s="63"/>
      <c r="N1966" s="63"/>
      <c r="O1966" s="63"/>
      <c r="P1966" s="63"/>
      <c r="Q1966" s="77"/>
      <c r="R1966" s="77"/>
      <c r="S1966" s="77"/>
      <c r="T1966" s="77"/>
      <c r="U1966" s="77"/>
      <c r="V1966" s="63"/>
      <c r="W1966" s="94"/>
      <c r="X1966" s="94"/>
      <c r="Y1966" s="94"/>
      <c r="Z1966" s="94"/>
      <c r="AA1966" s="94"/>
      <c r="AB1966" s="94"/>
      <c r="AC1966" s="105" t="str">
        <f>IFERROR(VLOOKUP(Z1966,'【参考】数式用'!$A$4:$B$57,2,FALSE),"")</f>
        <v/>
      </c>
      <c r="AD1966" s="108"/>
      <c r="AE1966" s="113"/>
      <c r="AF1966" s="119">
        <f t="shared" si="60"/>
        <v>0</v>
      </c>
      <c r="AG1966" s="122" t="str">
        <f>IF(B1966="","",IF(AQ1966="総合事業","数式を削除して手入力",IFERROR(INDEX('【参考】数式用'!$AD$3:$AF$452,MATCH(Q1966&amp;V1966,'【参考】数式用'!$AC$3:$AC$452,0),MATCH(VLOOKUP(Z1966,'【参考】数式用'!$AG$2:$AH$56,2,FALSE),'【参考】数式用'!$AD$2:$AF$2,0)),10)))</f>
        <v/>
      </c>
      <c r="AP1966" s="127" t="str">
        <f>IF($L$16="","",VLOOKUP(Z1966,'【参考】数式用'!$A$2:$O$57,14,FALSE))</f>
        <v/>
      </c>
      <c r="AQ1966" s="126" t="e">
        <f>VLOOKUP(Z1966,'【参考】数式用'!$A$2:$O$57,15,FALSE)</f>
        <v>#N/A</v>
      </c>
    </row>
    <row r="1967" spans="1:43" ht="49.9" customHeight="1">
      <c r="A1967" s="29">
        <f t="shared" si="61"/>
        <v>1928</v>
      </c>
      <c r="B1967" s="42"/>
      <c r="C1967" s="48"/>
      <c r="D1967" s="48"/>
      <c r="E1967" s="48"/>
      <c r="F1967" s="48"/>
      <c r="G1967" s="48"/>
      <c r="H1967" s="48"/>
      <c r="I1967" s="48"/>
      <c r="J1967" s="48"/>
      <c r="K1967" s="48"/>
      <c r="L1967" s="63"/>
      <c r="M1967" s="63"/>
      <c r="N1967" s="63"/>
      <c r="O1967" s="63"/>
      <c r="P1967" s="63"/>
      <c r="Q1967" s="77"/>
      <c r="R1967" s="77"/>
      <c r="S1967" s="77"/>
      <c r="T1967" s="77"/>
      <c r="U1967" s="77"/>
      <c r="V1967" s="63"/>
      <c r="W1967" s="94"/>
      <c r="X1967" s="94"/>
      <c r="Y1967" s="94"/>
      <c r="Z1967" s="94"/>
      <c r="AA1967" s="94"/>
      <c r="AB1967" s="94"/>
      <c r="AC1967" s="105" t="str">
        <f>IFERROR(VLOOKUP(Z1967,'【参考】数式用'!$A$4:$B$57,2,FALSE),"")</f>
        <v/>
      </c>
      <c r="AD1967" s="108"/>
      <c r="AE1967" s="113"/>
      <c r="AF1967" s="119">
        <f t="shared" si="60"/>
        <v>0</v>
      </c>
      <c r="AG1967" s="122" t="str">
        <f>IF(B1967="","",IF(AQ1967="総合事業","数式を削除して手入力",IFERROR(INDEX('【参考】数式用'!$AD$3:$AF$452,MATCH(Q1967&amp;V1967,'【参考】数式用'!$AC$3:$AC$452,0),MATCH(VLOOKUP(Z1967,'【参考】数式用'!$AG$2:$AH$56,2,FALSE),'【参考】数式用'!$AD$2:$AF$2,0)),10)))</f>
        <v/>
      </c>
      <c r="AP1967" s="127" t="str">
        <f>IF($L$16="","",VLOOKUP(Z1967,'【参考】数式用'!$A$2:$O$57,14,FALSE))</f>
        <v/>
      </c>
      <c r="AQ1967" s="126" t="e">
        <f>VLOOKUP(Z1967,'【参考】数式用'!$A$2:$O$57,15,FALSE)</f>
        <v>#N/A</v>
      </c>
    </row>
    <row r="1968" spans="1:43" ht="49.9" customHeight="1">
      <c r="A1968" s="29">
        <f t="shared" si="61"/>
        <v>1929</v>
      </c>
      <c r="B1968" s="42"/>
      <c r="C1968" s="48"/>
      <c r="D1968" s="48"/>
      <c r="E1968" s="48"/>
      <c r="F1968" s="48"/>
      <c r="G1968" s="48"/>
      <c r="H1968" s="48"/>
      <c r="I1968" s="48"/>
      <c r="J1968" s="48"/>
      <c r="K1968" s="48"/>
      <c r="L1968" s="63"/>
      <c r="M1968" s="63"/>
      <c r="N1968" s="63"/>
      <c r="O1968" s="63"/>
      <c r="P1968" s="63"/>
      <c r="Q1968" s="77"/>
      <c r="R1968" s="77"/>
      <c r="S1968" s="77"/>
      <c r="T1968" s="77"/>
      <c r="U1968" s="77"/>
      <c r="V1968" s="63"/>
      <c r="W1968" s="94"/>
      <c r="X1968" s="94"/>
      <c r="Y1968" s="94"/>
      <c r="Z1968" s="94"/>
      <c r="AA1968" s="94"/>
      <c r="AB1968" s="94"/>
      <c r="AC1968" s="105" t="str">
        <f>IFERROR(VLOOKUP(Z1968,'【参考】数式用'!$A$4:$B$57,2,FALSE),"")</f>
        <v/>
      </c>
      <c r="AD1968" s="108"/>
      <c r="AE1968" s="113"/>
      <c r="AF1968" s="119">
        <f t="shared" si="60"/>
        <v>0</v>
      </c>
      <c r="AG1968" s="122" t="str">
        <f>IF(B1968="","",IF(AQ1968="総合事業","数式を削除して手入力",IFERROR(INDEX('【参考】数式用'!$AD$3:$AF$452,MATCH(Q1968&amp;V1968,'【参考】数式用'!$AC$3:$AC$452,0),MATCH(VLOOKUP(Z1968,'【参考】数式用'!$AG$2:$AH$56,2,FALSE),'【参考】数式用'!$AD$2:$AF$2,0)),10)))</f>
        <v/>
      </c>
      <c r="AP1968" s="127" t="str">
        <f>IF($L$16="","",VLOOKUP(Z1968,'【参考】数式用'!$A$2:$O$57,14,FALSE))</f>
        <v/>
      </c>
      <c r="AQ1968" s="126" t="e">
        <f>VLOOKUP(Z1968,'【参考】数式用'!$A$2:$O$57,15,FALSE)</f>
        <v>#N/A</v>
      </c>
    </row>
    <row r="1969" spans="1:43" ht="49.9" customHeight="1">
      <c r="A1969" s="29">
        <f t="shared" si="61"/>
        <v>1930</v>
      </c>
      <c r="B1969" s="42"/>
      <c r="C1969" s="48"/>
      <c r="D1969" s="48"/>
      <c r="E1969" s="48"/>
      <c r="F1969" s="48"/>
      <c r="G1969" s="48"/>
      <c r="H1969" s="48"/>
      <c r="I1969" s="48"/>
      <c r="J1969" s="48"/>
      <c r="K1969" s="48"/>
      <c r="L1969" s="63"/>
      <c r="M1969" s="63"/>
      <c r="N1969" s="63"/>
      <c r="O1969" s="63"/>
      <c r="P1969" s="63"/>
      <c r="Q1969" s="77"/>
      <c r="R1969" s="77"/>
      <c r="S1969" s="77"/>
      <c r="T1969" s="77"/>
      <c r="U1969" s="77"/>
      <c r="V1969" s="63"/>
      <c r="W1969" s="94"/>
      <c r="X1969" s="94"/>
      <c r="Y1969" s="94"/>
      <c r="Z1969" s="94"/>
      <c r="AA1969" s="94"/>
      <c r="AB1969" s="94"/>
      <c r="AC1969" s="105" t="str">
        <f>IFERROR(VLOOKUP(Z1969,'【参考】数式用'!$A$4:$B$57,2,FALSE),"")</f>
        <v/>
      </c>
      <c r="AD1969" s="108"/>
      <c r="AE1969" s="113"/>
      <c r="AF1969" s="119">
        <f t="shared" si="60"/>
        <v>0</v>
      </c>
      <c r="AG1969" s="122" t="str">
        <f>IF(B1969="","",IF(AQ1969="総合事業","数式を削除して手入力",IFERROR(INDEX('【参考】数式用'!$AD$3:$AF$452,MATCH(Q1969&amp;V1969,'【参考】数式用'!$AC$3:$AC$452,0),MATCH(VLOOKUP(Z1969,'【参考】数式用'!$AG$2:$AH$56,2,FALSE),'【参考】数式用'!$AD$2:$AF$2,0)),10)))</f>
        <v/>
      </c>
      <c r="AP1969" s="127" t="str">
        <f>IF($L$16="","",VLOOKUP(Z1969,'【参考】数式用'!$A$2:$O$57,14,FALSE))</f>
        <v/>
      </c>
      <c r="AQ1969" s="126" t="e">
        <f>VLOOKUP(Z1969,'【参考】数式用'!$A$2:$O$57,15,FALSE)</f>
        <v>#N/A</v>
      </c>
    </row>
    <row r="1970" spans="1:43" ht="49.9" customHeight="1">
      <c r="A1970" s="29">
        <f t="shared" si="61"/>
        <v>1931</v>
      </c>
      <c r="B1970" s="42"/>
      <c r="C1970" s="48"/>
      <c r="D1970" s="48"/>
      <c r="E1970" s="48"/>
      <c r="F1970" s="48"/>
      <c r="G1970" s="48"/>
      <c r="H1970" s="48"/>
      <c r="I1970" s="48"/>
      <c r="J1970" s="48"/>
      <c r="K1970" s="48"/>
      <c r="L1970" s="63"/>
      <c r="M1970" s="63"/>
      <c r="N1970" s="63"/>
      <c r="O1970" s="63"/>
      <c r="P1970" s="63"/>
      <c r="Q1970" s="77"/>
      <c r="R1970" s="77"/>
      <c r="S1970" s="77"/>
      <c r="T1970" s="77"/>
      <c r="U1970" s="77"/>
      <c r="V1970" s="63"/>
      <c r="W1970" s="94"/>
      <c r="X1970" s="94"/>
      <c r="Y1970" s="94"/>
      <c r="Z1970" s="94"/>
      <c r="AA1970" s="94"/>
      <c r="AB1970" s="94"/>
      <c r="AC1970" s="105" t="str">
        <f>IFERROR(VLOOKUP(Z1970,'【参考】数式用'!$A$4:$B$57,2,FALSE),"")</f>
        <v/>
      </c>
      <c r="AD1970" s="108"/>
      <c r="AE1970" s="113"/>
      <c r="AF1970" s="119">
        <f t="shared" si="60"/>
        <v>0</v>
      </c>
      <c r="AG1970" s="122" t="str">
        <f>IF(B1970="","",IF(AQ1970="総合事業","数式を削除して手入力",IFERROR(INDEX('【参考】数式用'!$AD$3:$AF$452,MATCH(Q1970&amp;V1970,'【参考】数式用'!$AC$3:$AC$452,0),MATCH(VLOOKUP(Z1970,'【参考】数式用'!$AG$2:$AH$56,2,FALSE),'【参考】数式用'!$AD$2:$AF$2,0)),10)))</f>
        <v/>
      </c>
      <c r="AP1970" s="127" t="str">
        <f>IF($L$16="","",VLOOKUP(Z1970,'【参考】数式用'!$A$2:$O$57,14,FALSE))</f>
        <v/>
      </c>
      <c r="AQ1970" s="126" t="e">
        <f>VLOOKUP(Z1970,'【参考】数式用'!$A$2:$O$57,15,FALSE)</f>
        <v>#N/A</v>
      </c>
    </row>
    <row r="1971" spans="1:43" ht="49.9" customHeight="1">
      <c r="A1971" s="29">
        <f t="shared" si="61"/>
        <v>1932</v>
      </c>
      <c r="B1971" s="42"/>
      <c r="C1971" s="48"/>
      <c r="D1971" s="48"/>
      <c r="E1971" s="48"/>
      <c r="F1971" s="48"/>
      <c r="G1971" s="48"/>
      <c r="H1971" s="48"/>
      <c r="I1971" s="48"/>
      <c r="J1971" s="48"/>
      <c r="K1971" s="48"/>
      <c r="L1971" s="63"/>
      <c r="M1971" s="63"/>
      <c r="N1971" s="63"/>
      <c r="O1971" s="63"/>
      <c r="P1971" s="63"/>
      <c r="Q1971" s="77"/>
      <c r="R1971" s="77"/>
      <c r="S1971" s="77"/>
      <c r="T1971" s="77"/>
      <c r="U1971" s="77"/>
      <c r="V1971" s="63"/>
      <c r="W1971" s="94"/>
      <c r="X1971" s="94"/>
      <c r="Y1971" s="94"/>
      <c r="Z1971" s="94"/>
      <c r="AA1971" s="94"/>
      <c r="AB1971" s="94"/>
      <c r="AC1971" s="105" t="str">
        <f>IFERROR(VLOOKUP(Z1971,'【参考】数式用'!$A$4:$B$57,2,FALSE),"")</f>
        <v/>
      </c>
      <c r="AD1971" s="108"/>
      <c r="AE1971" s="113"/>
      <c r="AF1971" s="119">
        <f t="shared" si="60"/>
        <v>0</v>
      </c>
      <c r="AG1971" s="122" t="str">
        <f>IF(B1971="","",IF(AQ1971="総合事業","数式を削除して手入力",IFERROR(INDEX('【参考】数式用'!$AD$3:$AF$452,MATCH(Q1971&amp;V1971,'【参考】数式用'!$AC$3:$AC$452,0),MATCH(VLOOKUP(Z1971,'【参考】数式用'!$AG$2:$AH$56,2,FALSE),'【参考】数式用'!$AD$2:$AF$2,0)),10)))</f>
        <v/>
      </c>
      <c r="AP1971" s="127" t="str">
        <f>IF($L$16="","",VLOOKUP(Z1971,'【参考】数式用'!$A$2:$O$57,14,FALSE))</f>
        <v/>
      </c>
      <c r="AQ1971" s="126" t="e">
        <f>VLOOKUP(Z1971,'【参考】数式用'!$A$2:$O$57,15,FALSE)</f>
        <v>#N/A</v>
      </c>
    </row>
    <row r="1972" spans="1:43" ht="49.9" customHeight="1">
      <c r="A1972" s="29">
        <f t="shared" si="61"/>
        <v>1933</v>
      </c>
      <c r="B1972" s="42"/>
      <c r="C1972" s="48"/>
      <c r="D1972" s="48"/>
      <c r="E1972" s="48"/>
      <c r="F1972" s="48"/>
      <c r="G1972" s="48"/>
      <c r="H1972" s="48"/>
      <c r="I1972" s="48"/>
      <c r="J1972" s="48"/>
      <c r="K1972" s="48"/>
      <c r="L1972" s="63"/>
      <c r="M1972" s="63"/>
      <c r="N1972" s="63"/>
      <c r="O1972" s="63"/>
      <c r="P1972" s="63"/>
      <c r="Q1972" s="77"/>
      <c r="R1972" s="77"/>
      <c r="S1972" s="77"/>
      <c r="T1972" s="77"/>
      <c r="U1972" s="77"/>
      <c r="V1972" s="63"/>
      <c r="W1972" s="94"/>
      <c r="X1972" s="94"/>
      <c r="Y1972" s="94"/>
      <c r="Z1972" s="94"/>
      <c r="AA1972" s="94"/>
      <c r="AB1972" s="94"/>
      <c r="AC1972" s="105" t="str">
        <f>IFERROR(VLOOKUP(Z1972,'【参考】数式用'!$A$4:$B$57,2,FALSE),"")</f>
        <v/>
      </c>
      <c r="AD1972" s="108"/>
      <c r="AE1972" s="113"/>
      <c r="AF1972" s="119">
        <f t="shared" si="60"/>
        <v>0</v>
      </c>
      <c r="AG1972" s="122" t="str">
        <f>IF(B1972="","",IF(AQ1972="総合事業","数式を削除して手入力",IFERROR(INDEX('【参考】数式用'!$AD$3:$AF$452,MATCH(Q1972&amp;V1972,'【参考】数式用'!$AC$3:$AC$452,0),MATCH(VLOOKUP(Z1972,'【参考】数式用'!$AG$2:$AH$56,2,FALSE),'【参考】数式用'!$AD$2:$AF$2,0)),10)))</f>
        <v/>
      </c>
      <c r="AP1972" s="127" t="str">
        <f>IF($L$16="","",VLOOKUP(Z1972,'【参考】数式用'!$A$2:$O$57,14,FALSE))</f>
        <v/>
      </c>
      <c r="AQ1972" s="126" t="e">
        <f>VLOOKUP(Z1972,'【参考】数式用'!$A$2:$O$57,15,FALSE)</f>
        <v>#N/A</v>
      </c>
    </row>
    <row r="1973" spans="1:43" ht="49.9" customHeight="1">
      <c r="A1973" s="29">
        <f t="shared" si="61"/>
        <v>1934</v>
      </c>
      <c r="B1973" s="42"/>
      <c r="C1973" s="48"/>
      <c r="D1973" s="48"/>
      <c r="E1973" s="48"/>
      <c r="F1973" s="48"/>
      <c r="G1973" s="48"/>
      <c r="H1973" s="48"/>
      <c r="I1973" s="48"/>
      <c r="J1973" s="48"/>
      <c r="K1973" s="48"/>
      <c r="L1973" s="63"/>
      <c r="M1973" s="63"/>
      <c r="N1973" s="63"/>
      <c r="O1973" s="63"/>
      <c r="P1973" s="63"/>
      <c r="Q1973" s="77"/>
      <c r="R1973" s="77"/>
      <c r="S1973" s="77"/>
      <c r="T1973" s="77"/>
      <c r="U1973" s="77"/>
      <c r="V1973" s="63"/>
      <c r="W1973" s="94"/>
      <c r="X1973" s="94"/>
      <c r="Y1973" s="94"/>
      <c r="Z1973" s="94"/>
      <c r="AA1973" s="94"/>
      <c r="AB1973" s="94"/>
      <c r="AC1973" s="105" t="str">
        <f>IFERROR(VLOOKUP(Z1973,'【参考】数式用'!$A$4:$B$57,2,FALSE),"")</f>
        <v/>
      </c>
      <c r="AD1973" s="108"/>
      <c r="AE1973" s="113"/>
      <c r="AF1973" s="119">
        <f t="shared" si="60"/>
        <v>0</v>
      </c>
      <c r="AG1973" s="122" t="str">
        <f>IF(B1973="","",IF(AQ1973="総合事業","数式を削除して手入力",IFERROR(INDEX('【参考】数式用'!$AD$3:$AF$452,MATCH(Q1973&amp;V1973,'【参考】数式用'!$AC$3:$AC$452,0),MATCH(VLOOKUP(Z1973,'【参考】数式用'!$AG$2:$AH$56,2,FALSE),'【参考】数式用'!$AD$2:$AF$2,0)),10)))</f>
        <v/>
      </c>
      <c r="AP1973" s="127" t="str">
        <f>IF($L$16="","",VLOOKUP(Z1973,'【参考】数式用'!$A$2:$O$57,14,FALSE))</f>
        <v/>
      </c>
      <c r="AQ1973" s="126" t="e">
        <f>VLOOKUP(Z1973,'【参考】数式用'!$A$2:$O$57,15,FALSE)</f>
        <v>#N/A</v>
      </c>
    </row>
    <row r="1974" spans="1:43" ht="49.9" customHeight="1">
      <c r="A1974" s="29">
        <f t="shared" si="61"/>
        <v>1935</v>
      </c>
      <c r="B1974" s="42"/>
      <c r="C1974" s="48"/>
      <c r="D1974" s="48"/>
      <c r="E1974" s="48"/>
      <c r="F1974" s="48"/>
      <c r="G1974" s="48"/>
      <c r="H1974" s="48"/>
      <c r="I1974" s="48"/>
      <c r="J1974" s="48"/>
      <c r="K1974" s="48"/>
      <c r="L1974" s="63"/>
      <c r="M1974" s="63"/>
      <c r="N1974" s="63"/>
      <c r="O1974" s="63"/>
      <c r="P1974" s="63"/>
      <c r="Q1974" s="77"/>
      <c r="R1974" s="77"/>
      <c r="S1974" s="77"/>
      <c r="T1974" s="77"/>
      <c r="U1974" s="77"/>
      <c r="V1974" s="63"/>
      <c r="W1974" s="94"/>
      <c r="X1974" s="94"/>
      <c r="Y1974" s="94"/>
      <c r="Z1974" s="94"/>
      <c r="AA1974" s="94"/>
      <c r="AB1974" s="94"/>
      <c r="AC1974" s="105" t="str">
        <f>IFERROR(VLOOKUP(Z1974,'【参考】数式用'!$A$4:$B$57,2,FALSE),"")</f>
        <v/>
      </c>
      <c r="AD1974" s="108"/>
      <c r="AE1974" s="113"/>
      <c r="AF1974" s="119">
        <f t="shared" si="60"/>
        <v>0</v>
      </c>
      <c r="AG1974" s="122" t="str">
        <f>IF(B1974="","",IF(AQ1974="総合事業","数式を削除して手入力",IFERROR(INDEX('【参考】数式用'!$AD$3:$AF$452,MATCH(Q1974&amp;V1974,'【参考】数式用'!$AC$3:$AC$452,0),MATCH(VLOOKUP(Z1974,'【参考】数式用'!$AG$2:$AH$56,2,FALSE),'【参考】数式用'!$AD$2:$AF$2,0)),10)))</f>
        <v/>
      </c>
      <c r="AP1974" s="127" t="str">
        <f>IF($L$16="","",VLOOKUP(Z1974,'【参考】数式用'!$A$2:$O$57,14,FALSE))</f>
        <v/>
      </c>
      <c r="AQ1974" s="126" t="e">
        <f>VLOOKUP(Z1974,'【参考】数式用'!$A$2:$O$57,15,FALSE)</f>
        <v>#N/A</v>
      </c>
    </row>
    <row r="1975" spans="1:43" ht="49.9" customHeight="1">
      <c r="A1975" s="29">
        <f t="shared" si="61"/>
        <v>1936</v>
      </c>
      <c r="B1975" s="42"/>
      <c r="C1975" s="48"/>
      <c r="D1975" s="48"/>
      <c r="E1975" s="48"/>
      <c r="F1975" s="48"/>
      <c r="G1975" s="48"/>
      <c r="H1975" s="48"/>
      <c r="I1975" s="48"/>
      <c r="J1975" s="48"/>
      <c r="K1975" s="48"/>
      <c r="L1975" s="63"/>
      <c r="M1975" s="63"/>
      <c r="N1975" s="63"/>
      <c r="O1975" s="63"/>
      <c r="P1975" s="63"/>
      <c r="Q1975" s="77"/>
      <c r="R1975" s="77"/>
      <c r="S1975" s="77"/>
      <c r="T1975" s="77"/>
      <c r="U1975" s="77"/>
      <c r="V1975" s="63"/>
      <c r="W1975" s="94"/>
      <c r="X1975" s="94"/>
      <c r="Y1975" s="94"/>
      <c r="Z1975" s="94"/>
      <c r="AA1975" s="94"/>
      <c r="AB1975" s="94"/>
      <c r="AC1975" s="105" t="str">
        <f>IFERROR(VLOOKUP(Z1975,'【参考】数式用'!$A$4:$B$57,2,FALSE),"")</f>
        <v/>
      </c>
      <c r="AD1975" s="108"/>
      <c r="AE1975" s="113"/>
      <c r="AF1975" s="119">
        <f t="shared" si="60"/>
        <v>0</v>
      </c>
      <c r="AG1975" s="122" t="str">
        <f>IF(B1975="","",IF(AQ1975="総合事業","数式を削除して手入力",IFERROR(INDEX('【参考】数式用'!$AD$3:$AF$452,MATCH(Q1975&amp;V1975,'【参考】数式用'!$AC$3:$AC$452,0),MATCH(VLOOKUP(Z1975,'【参考】数式用'!$AG$2:$AH$56,2,FALSE),'【参考】数式用'!$AD$2:$AF$2,0)),10)))</f>
        <v/>
      </c>
      <c r="AP1975" s="127" t="str">
        <f>IF($L$16="","",VLOOKUP(Z1975,'【参考】数式用'!$A$2:$O$57,14,FALSE))</f>
        <v/>
      </c>
      <c r="AQ1975" s="126" t="e">
        <f>VLOOKUP(Z1975,'【参考】数式用'!$A$2:$O$57,15,FALSE)</f>
        <v>#N/A</v>
      </c>
    </row>
    <row r="1976" spans="1:43" ht="49.9" customHeight="1">
      <c r="A1976" s="29">
        <f t="shared" si="61"/>
        <v>1937</v>
      </c>
      <c r="B1976" s="42"/>
      <c r="C1976" s="48"/>
      <c r="D1976" s="48"/>
      <c r="E1976" s="48"/>
      <c r="F1976" s="48"/>
      <c r="G1976" s="48"/>
      <c r="H1976" s="48"/>
      <c r="I1976" s="48"/>
      <c r="J1976" s="48"/>
      <c r="K1976" s="48"/>
      <c r="L1976" s="63"/>
      <c r="M1976" s="63"/>
      <c r="N1976" s="63"/>
      <c r="O1976" s="63"/>
      <c r="P1976" s="63"/>
      <c r="Q1976" s="77"/>
      <c r="R1976" s="77"/>
      <c r="S1976" s="77"/>
      <c r="T1976" s="77"/>
      <c r="U1976" s="77"/>
      <c r="V1976" s="63"/>
      <c r="W1976" s="94"/>
      <c r="X1976" s="94"/>
      <c r="Y1976" s="94"/>
      <c r="Z1976" s="94"/>
      <c r="AA1976" s="94"/>
      <c r="AB1976" s="94"/>
      <c r="AC1976" s="105" t="str">
        <f>IFERROR(VLOOKUP(Z1976,'【参考】数式用'!$A$4:$B$57,2,FALSE),"")</f>
        <v/>
      </c>
      <c r="AD1976" s="108"/>
      <c r="AE1976" s="113"/>
      <c r="AF1976" s="119">
        <f t="shared" si="60"/>
        <v>0</v>
      </c>
      <c r="AG1976" s="122" t="str">
        <f>IF(B1976="","",IF(AQ1976="総合事業","数式を削除して手入力",IFERROR(INDEX('【参考】数式用'!$AD$3:$AF$452,MATCH(Q1976&amp;V1976,'【参考】数式用'!$AC$3:$AC$452,0),MATCH(VLOOKUP(Z1976,'【参考】数式用'!$AG$2:$AH$56,2,FALSE),'【参考】数式用'!$AD$2:$AF$2,0)),10)))</f>
        <v/>
      </c>
      <c r="AP1976" s="127" t="str">
        <f>IF($L$16="","",VLOOKUP(Z1976,'【参考】数式用'!$A$2:$O$57,14,FALSE))</f>
        <v/>
      </c>
      <c r="AQ1976" s="126" t="e">
        <f>VLOOKUP(Z1976,'【参考】数式用'!$A$2:$O$57,15,FALSE)</f>
        <v>#N/A</v>
      </c>
    </row>
    <row r="1977" spans="1:43" ht="49.9" customHeight="1">
      <c r="A1977" s="29">
        <f t="shared" si="61"/>
        <v>1938</v>
      </c>
      <c r="B1977" s="42"/>
      <c r="C1977" s="48"/>
      <c r="D1977" s="48"/>
      <c r="E1977" s="48"/>
      <c r="F1977" s="48"/>
      <c r="G1977" s="48"/>
      <c r="H1977" s="48"/>
      <c r="I1977" s="48"/>
      <c r="J1977" s="48"/>
      <c r="K1977" s="48"/>
      <c r="L1977" s="63"/>
      <c r="M1977" s="63"/>
      <c r="N1977" s="63"/>
      <c r="O1977" s="63"/>
      <c r="P1977" s="63"/>
      <c r="Q1977" s="77"/>
      <c r="R1977" s="77"/>
      <c r="S1977" s="77"/>
      <c r="T1977" s="77"/>
      <c r="U1977" s="77"/>
      <c r="V1977" s="63"/>
      <c r="W1977" s="94"/>
      <c r="X1977" s="94"/>
      <c r="Y1977" s="94"/>
      <c r="Z1977" s="94"/>
      <c r="AA1977" s="94"/>
      <c r="AB1977" s="94"/>
      <c r="AC1977" s="105" t="str">
        <f>IFERROR(VLOOKUP(Z1977,'【参考】数式用'!$A$4:$B$57,2,FALSE),"")</f>
        <v/>
      </c>
      <c r="AD1977" s="108"/>
      <c r="AE1977" s="113"/>
      <c r="AF1977" s="119">
        <f t="shared" si="60"/>
        <v>0</v>
      </c>
      <c r="AG1977" s="122" t="str">
        <f>IF(B1977="","",IF(AQ1977="総合事業","数式を削除して手入力",IFERROR(INDEX('【参考】数式用'!$AD$3:$AF$452,MATCH(Q1977&amp;V1977,'【参考】数式用'!$AC$3:$AC$452,0),MATCH(VLOOKUP(Z1977,'【参考】数式用'!$AG$2:$AH$56,2,FALSE),'【参考】数式用'!$AD$2:$AF$2,0)),10)))</f>
        <v/>
      </c>
      <c r="AP1977" s="127" t="str">
        <f>IF($L$16="","",VLOOKUP(Z1977,'【参考】数式用'!$A$2:$O$57,14,FALSE))</f>
        <v/>
      </c>
      <c r="AQ1977" s="126" t="e">
        <f>VLOOKUP(Z1977,'【参考】数式用'!$A$2:$O$57,15,FALSE)</f>
        <v>#N/A</v>
      </c>
    </row>
    <row r="1978" spans="1:43" ht="49.9" customHeight="1">
      <c r="A1978" s="29">
        <f t="shared" si="61"/>
        <v>1939</v>
      </c>
      <c r="B1978" s="42"/>
      <c r="C1978" s="48"/>
      <c r="D1978" s="48"/>
      <c r="E1978" s="48"/>
      <c r="F1978" s="48"/>
      <c r="G1978" s="48"/>
      <c r="H1978" s="48"/>
      <c r="I1978" s="48"/>
      <c r="J1978" s="48"/>
      <c r="K1978" s="48"/>
      <c r="L1978" s="63"/>
      <c r="M1978" s="63"/>
      <c r="N1978" s="63"/>
      <c r="O1978" s="63"/>
      <c r="P1978" s="63"/>
      <c r="Q1978" s="77"/>
      <c r="R1978" s="77"/>
      <c r="S1978" s="77"/>
      <c r="T1978" s="77"/>
      <c r="U1978" s="77"/>
      <c r="V1978" s="63"/>
      <c r="W1978" s="94"/>
      <c r="X1978" s="94"/>
      <c r="Y1978" s="94"/>
      <c r="Z1978" s="94"/>
      <c r="AA1978" s="94"/>
      <c r="AB1978" s="94"/>
      <c r="AC1978" s="105" t="str">
        <f>IFERROR(VLOOKUP(Z1978,'【参考】数式用'!$A$4:$B$57,2,FALSE),"")</f>
        <v/>
      </c>
      <c r="AD1978" s="108"/>
      <c r="AE1978" s="113"/>
      <c r="AF1978" s="119">
        <f t="shared" si="60"/>
        <v>0</v>
      </c>
      <c r="AG1978" s="122" t="str">
        <f>IF(B1978="","",IF(AQ1978="総合事業","数式を削除して手入力",IFERROR(INDEX('【参考】数式用'!$AD$3:$AF$452,MATCH(Q1978&amp;V1978,'【参考】数式用'!$AC$3:$AC$452,0),MATCH(VLOOKUP(Z1978,'【参考】数式用'!$AG$2:$AH$56,2,FALSE),'【参考】数式用'!$AD$2:$AF$2,0)),10)))</f>
        <v/>
      </c>
      <c r="AP1978" s="127" t="str">
        <f>IF($L$16="","",VLOOKUP(Z1978,'【参考】数式用'!$A$2:$O$57,14,FALSE))</f>
        <v/>
      </c>
      <c r="AQ1978" s="126" t="e">
        <f>VLOOKUP(Z1978,'【参考】数式用'!$A$2:$O$57,15,FALSE)</f>
        <v>#N/A</v>
      </c>
    </row>
    <row r="1979" spans="1:43" ht="49.9" customHeight="1">
      <c r="A1979" s="29">
        <f t="shared" si="61"/>
        <v>1940</v>
      </c>
      <c r="B1979" s="42"/>
      <c r="C1979" s="48"/>
      <c r="D1979" s="48"/>
      <c r="E1979" s="48"/>
      <c r="F1979" s="48"/>
      <c r="G1979" s="48"/>
      <c r="H1979" s="48"/>
      <c r="I1979" s="48"/>
      <c r="J1979" s="48"/>
      <c r="K1979" s="48"/>
      <c r="L1979" s="63"/>
      <c r="M1979" s="63"/>
      <c r="N1979" s="63"/>
      <c r="O1979" s="63"/>
      <c r="P1979" s="63"/>
      <c r="Q1979" s="77"/>
      <c r="R1979" s="77"/>
      <c r="S1979" s="77"/>
      <c r="T1979" s="77"/>
      <c r="U1979" s="77"/>
      <c r="V1979" s="63"/>
      <c r="W1979" s="94"/>
      <c r="X1979" s="94"/>
      <c r="Y1979" s="94"/>
      <c r="Z1979" s="94"/>
      <c r="AA1979" s="94"/>
      <c r="AB1979" s="94"/>
      <c r="AC1979" s="105" t="str">
        <f>IFERROR(VLOOKUP(Z1979,'【参考】数式用'!$A$4:$B$57,2,FALSE),"")</f>
        <v/>
      </c>
      <c r="AD1979" s="108"/>
      <c r="AE1979" s="113"/>
      <c r="AF1979" s="119">
        <f t="shared" si="60"/>
        <v>0</v>
      </c>
      <c r="AG1979" s="122" t="str">
        <f>IF(B1979="","",IF(AQ1979="総合事業","数式を削除して手入力",IFERROR(INDEX('【参考】数式用'!$AD$3:$AF$452,MATCH(Q1979&amp;V1979,'【参考】数式用'!$AC$3:$AC$452,0),MATCH(VLOOKUP(Z1979,'【参考】数式用'!$AG$2:$AH$56,2,FALSE),'【参考】数式用'!$AD$2:$AF$2,0)),10)))</f>
        <v/>
      </c>
      <c r="AP1979" s="127" t="str">
        <f>IF($L$16="","",VLOOKUP(Z1979,'【参考】数式用'!$A$2:$O$57,14,FALSE))</f>
        <v/>
      </c>
      <c r="AQ1979" s="126" t="e">
        <f>VLOOKUP(Z1979,'【参考】数式用'!$A$2:$O$57,15,FALSE)</f>
        <v>#N/A</v>
      </c>
    </row>
    <row r="1980" spans="1:43" ht="49.9" customHeight="1">
      <c r="A1980" s="29">
        <f t="shared" si="61"/>
        <v>1941</v>
      </c>
      <c r="B1980" s="42"/>
      <c r="C1980" s="48"/>
      <c r="D1980" s="48"/>
      <c r="E1980" s="48"/>
      <c r="F1980" s="48"/>
      <c r="G1980" s="48"/>
      <c r="H1980" s="48"/>
      <c r="I1980" s="48"/>
      <c r="J1980" s="48"/>
      <c r="K1980" s="48"/>
      <c r="L1980" s="63"/>
      <c r="M1980" s="63"/>
      <c r="N1980" s="63"/>
      <c r="O1980" s="63"/>
      <c r="P1980" s="63"/>
      <c r="Q1980" s="77"/>
      <c r="R1980" s="77"/>
      <c r="S1980" s="77"/>
      <c r="T1980" s="77"/>
      <c r="U1980" s="77"/>
      <c r="V1980" s="63"/>
      <c r="W1980" s="94"/>
      <c r="X1980" s="94"/>
      <c r="Y1980" s="94"/>
      <c r="Z1980" s="94"/>
      <c r="AA1980" s="94"/>
      <c r="AB1980" s="94"/>
      <c r="AC1980" s="105" t="str">
        <f>IFERROR(VLOOKUP(Z1980,'【参考】数式用'!$A$4:$B$57,2,FALSE),"")</f>
        <v/>
      </c>
      <c r="AD1980" s="108"/>
      <c r="AE1980" s="113"/>
      <c r="AF1980" s="119">
        <f t="shared" si="60"/>
        <v>0</v>
      </c>
      <c r="AG1980" s="122" t="str">
        <f>IF(B1980="","",IF(AQ1980="総合事業","数式を削除して手入力",IFERROR(INDEX('【参考】数式用'!$AD$3:$AF$452,MATCH(Q1980&amp;V1980,'【参考】数式用'!$AC$3:$AC$452,0),MATCH(VLOOKUP(Z1980,'【参考】数式用'!$AG$2:$AH$56,2,FALSE),'【参考】数式用'!$AD$2:$AF$2,0)),10)))</f>
        <v/>
      </c>
      <c r="AP1980" s="127" t="str">
        <f>IF($L$16="","",VLOOKUP(Z1980,'【参考】数式用'!$A$2:$O$57,14,FALSE))</f>
        <v/>
      </c>
      <c r="AQ1980" s="126" t="e">
        <f>VLOOKUP(Z1980,'【参考】数式用'!$A$2:$O$57,15,FALSE)</f>
        <v>#N/A</v>
      </c>
    </row>
    <row r="1981" spans="1:43" ht="49.9" customHeight="1">
      <c r="A1981" s="29">
        <f t="shared" si="61"/>
        <v>1942</v>
      </c>
      <c r="B1981" s="42"/>
      <c r="C1981" s="48"/>
      <c r="D1981" s="48"/>
      <c r="E1981" s="48"/>
      <c r="F1981" s="48"/>
      <c r="G1981" s="48"/>
      <c r="H1981" s="48"/>
      <c r="I1981" s="48"/>
      <c r="J1981" s="48"/>
      <c r="K1981" s="48"/>
      <c r="L1981" s="63"/>
      <c r="M1981" s="63"/>
      <c r="N1981" s="63"/>
      <c r="O1981" s="63"/>
      <c r="P1981" s="63"/>
      <c r="Q1981" s="77"/>
      <c r="R1981" s="77"/>
      <c r="S1981" s="77"/>
      <c r="T1981" s="77"/>
      <c r="U1981" s="77"/>
      <c r="V1981" s="63"/>
      <c r="W1981" s="94"/>
      <c r="X1981" s="94"/>
      <c r="Y1981" s="94"/>
      <c r="Z1981" s="94"/>
      <c r="AA1981" s="94"/>
      <c r="AB1981" s="94"/>
      <c r="AC1981" s="105" t="str">
        <f>IFERROR(VLOOKUP(Z1981,'【参考】数式用'!$A$4:$B$57,2,FALSE),"")</f>
        <v/>
      </c>
      <c r="AD1981" s="108"/>
      <c r="AE1981" s="113"/>
      <c r="AF1981" s="119">
        <f t="shared" si="60"/>
        <v>0</v>
      </c>
      <c r="AG1981" s="122" t="str">
        <f>IF(B1981="","",IF(AQ1981="総合事業","数式を削除して手入力",IFERROR(INDEX('【参考】数式用'!$AD$3:$AF$452,MATCH(Q1981&amp;V1981,'【参考】数式用'!$AC$3:$AC$452,0),MATCH(VLOOKUP(Z1981,'【参考】数式用'!$AG$2:$AH$56,2,FALSE),'【参考】数式用'!$AD$2:$AF$2,0)),10)))</f>
        <v/>
      </c>
      <c r="AP1981" s="127" t="str">
        <f>IF($L$16="","",VLOOKUP(Z1981,'【参考】数式用'!$A$2:$O$57,14,FALSE))</f>
        <v/>
      </c>
      <c r="AQ1981" s="126" t="e">
        <f>VLOOKUP(Z1981,'【参考】数式用'!$A$2:$O$57,15,FALSE)</f>
        <v>#N/A</v>
      </c>
    </row>
    <row r="1982" spans="1:43" ht="49.9" customHeight="1">
      <c r="A1982" s="29">
        <f t="shared" si="61"/>
        <v>1943</v>
      </c>
      <c r="B1982" s="42"/>
      <c r="C1982" s="48"/>
      <c r="D1982" s="48"/>
      <c r="E1982" s="48"/>
      <c r="F1982" s="48"/>
      <c r="G1982" s="48"/>
      <c r="H1982" s="48"/>
      <c r="I1982" s="48"/>
      <c r="J1982" s="48"/>
      <c r="K1982" s="48"/>
      <c r="L1982" s="63"/>
      <c r="M1982" s="63"/>
      <c r="N1982" s="63"/>
      <c r="O1982" s="63"/>
      <c r="P1982" s="63"/>
      <c r="Q1982" s="77"/>
      <c r="R1982" s="77"/>
      <c r="S1982" s="77"/>
      <c r="T1982" s="77"/>
      <c r="U1982" s="77"/>
      <c r="V1982" s="63"/>
      <c r="W1982" s="94"/>
      <c r="X1982" s="94"/>
      <c r="Y1982" s="94"/>
      <c r="Z1982" s="94"/>
      <c r="AA1982" s="94"/>
      <c r="AB1982" s="94"/>
      <c r="AC1982" s="105" t="str">
        <f>IFERROR(VLOOKUP(Z1982,'【参考】数式用'!$A$4:$B$57,2,FALSE),"")</f>
        <v/>
      </c>
      <c r="AD1982" s="108"/>
      <c r="AE1982" s="113"/>
      <c r="AF1982" s="119">
        <f t="shared" si="60"/>
        <v>0</v>
      </c>
      <c r="AG1982" s="122" t="str">
        <f>IF(B1982="","",IF(AQ1982="総合事業","数式を削除して手入力",IFERROR(INDEX('【参考】数式用'!$AD$3:$AF$452,MATCH(Q1982&amp;V1982,'【参考】数式用'!$AC$3:$AC$452,0),MATCH(VLOOKUP(Z1982,'【参考】数式用'!$AG$2:$AH$56,2,FALSE),'【参考】数式用'!$AD$2:$AF$2,0)),10)))</f>
        <v/>
      </c>
      <c r="AP1982" s="127" t="str">
        <f>IF($L$16="","",VLOOKUP(Z1982,'【参考】数式用'!$A$2:$O$57,14,FALSE))</f>
        <v/>
      </c>
      <c r="AQ1982" s="126" t="e">
        <f>VLOOKUP(Z1982,'【参考】数式用'!$A$2:$O$57,15,FALSE)</f>
        <v>#N/A</v>
      </c>
    </row>
    <row r="1983" spans="1:43" ht="49.9" customHeight="1">
      <c r="A1983" s="29">
        <f t="shared" si="61"/>
        <v>1944</v>
      </c>
      <c r="B1983" s="42"/>
      <c r="C1983" s="48"/>
      <c r="D1983" s="48"/>
      <c r="E1983" s="48"/>
      <c r="F1983" s="48"/>
      <c r="G1983" s="48"/>
      <c r="H1983" s="48"/>
      <c r="I1983" s="48"/>
      <c r="J1983" s="48"/>
      <c r="K1983" s="48"/>
      <c r="L1983" s="63"/>
      <c r="M1983" s="63"/>
      <c r="N1983" s="63"/>
      <c r="O1983" s="63"/>
      <c r="P1983" s="63"/>
      <c r="Q1983" s="77"/>
      <c r="R1983" s="77"/>
      <c r="S1983" s="77"/>
      <c r="T1983" s="77"/>
      <c r="U1983" s="77"/>
      <c r="V1983" s="63"/>
      <c r="W1983" s="94"/>
      <c r="X1983" s="94"/>
      <c r="Y1983" s="94"/>
      <c r="Z1983" s="94"/>
      <c r="AA1983" s="94"/>
      <c r="AB1983" s="94"/>
      <c r="AC1983" s="105" t="str">
        <f>IFERROR(VLOOKUP(Z1983,'【参考】数式用'!$A$4:$B$57,2,FALSE),"")</f>
        <v/>
      </c>
      <c r="AD1983" s="108"/>
      <c r="AE1983" s="113"/>
      <c r="AF1983" s="119">
        <f t="shared" si="60"/>
        <v>0</v>
      </c>
      <c r="AG1983" s="122" t="str">
        <f>IF(B1983="","",IF(AQ1983="総合事業","数式を削除して手入力",IFERROR(INDEX('【参考】数式用'!$AD$3:$AF$452,MATCH(Q1983&amp;V1983,'【参考】数式用'!$AC$3:$AC$452,0),MATCH(VLOOKUP(Z1983,'【参考】数式用'!$AG$2:$AH$56,2,FALSE),'【参考】数式用'!$AD$2:$AF$2,0)),10)))</f>
        <v/>
      </c>
      <c r="AP1983" s="127" t="str">
        <f>IF($L$16="","",VLOOKUP(Z1983,'【参考】数式用'!$A$2:$O$57,14,FALSE))</f>
        <v/>
      </c>
      <c r="AQ1983" s="126" t="e">
        <f>VLOOKUP(Z1983,'【参考】数式用'!$A$2:$O$57,15,FALSE)</f>
        <v>#N/A</v>
      </c>
    </row>
    <row r="1984" spans="1:43" ht="49.9" customHeight="1">
      <c r="A1984" s="29">
        <f t="shared" si="61"/>
        <v>1945</v>
      </c>
      <c r="B1984" s="42"/>
      <c r="C1984" s="48"/>
      <c r="D1984" s="48"/>
      <c r="E1984" s="48"/>
      <c r="F1984" s="48"/>
      <c r="G1984" s="48"/>
      <c r="H1984" s="48"/>
      <c r="I1984" s="48"/>
      <c r="J1984" s="48"/>
      <c r="K1984" s="48"/>
      <c r="L1984" s="63"/>
      <c r="M1984" s="63"/>
      <c r="N1984" s="63"/>
      <c r="O1984" s="63"/>
      <c r="P1984" s="63"/>
      <c r="Q1984" s="77"/>
      <c r="R1984" s="77"/>
      <c r="S1984" s="77"/>
      <c r="T1984" s="77"/>
      <c r="U1984" s="77"/>
      <c r="V1984" s="63"/>
      <c r="W1984" s="94"/>
      <c r="X1984" s="94"/>
      <c r="Y1984" s="94"/>
      <c r="Z1984" s="94"/>
      <c r="AA1984" s="94"/>
      <c r="AB1984" s="94"/>
      <c r="AC1984" s="105" t="str">
        <f>IFERROR(VLOOKUP(Z1984,'【参考】数式用'!$A$4:$B$57,2,FALSE),"")</f>
        <v/>
      </c>
      <c r="AD1984" s="108"/>
      <c r="AE1984" s="113"/>
      <c r="AF1984" s="119">
        <f t="shared" si="60"/>
        <v>0</v>
      </c>
      <c r="AG1984" s="122" t="str">
        <f>IF(B1984="","",IF(AQ1984="総合事業","数式を削除して手入力",IFERROR(INDEX('【参考】数式用'!$AD$3:$AF$452,MATCH(Q1984&amp;V1984,'【参考】数式用'!$AC$3:$AC$452,0),MATCH(VLOOKUP(Z1984,'【参考】数式用'!$AG$2:$AH$56,2,FALSE),'【参考】数式用'!$AD$2:$AF$2,0)),10)))</f>
        <v/>
      </c>
      <c r="AP1984" s="127" t="str">
        <f>IF($L$16="","",VLOOKUP(Z1984,'【参考】数式用'!$A$2:$O$57,14,FALSE))</f>
        <v/>
      </c>
      <c r="AQ1984" s="126" t="e">
        <f>VLOOKUP(Z1984,'【参考】数式用'!$A$2:$O$57,15,FALSE)</f>
        <v>#N/A</v>
      </c>
    </row>
    <row r="1985" spans="1:43" ht="49.9" customHeight="1">
      <c r="A1985" s="29">
        <f t="shared" si="61"/>
        <v>1946</v>
      </c>
      <c r="B1985" s="42"/>
      <c r="C1985" s="48"/>
      <c r="D1985" s="48"/>
      <c r="E1985" s="48"/>
      <c r="F1985" s="48"/>
      <c r="G1985" s="48"/>
      <c r="H1985" s="48"/>
      <c r="I1985" s="48"/>
      <c r="J1985" s="48"/>
      <c r="K1985" s="48"/>
      <c r="L1985" s="63"/>
      <c r="M1985" s="63"/>
      <c r="N1985" s="63"/>
      <c r="O1985" s="63"/>
      <c r="P1985" s="63"/>
      <c r="Q1985" s="77"/>
      <c r="R1985" s="77"/>
      <c r="S1985" s="77"/>
      <c r="T1985" s="77"/>
      <c r="U1985" s="77"/>
      <c r="V1985" s="63"/>
      <c r="W1985" s="94"/>
      <c r="X1985" s="94"/>
      <c r="Y1985" s="94"/>
      <c r="Z1985" s="94"/>
      <c r="AA1985" s="94"/>
      <c r="AB1985" s="94"/>
      <c r="AC1985" s="105" t="str">
        <f>IFERROR(VLOOKUP(Z1985,'【参考】数式用'!$A$4:$B$57,2,FALSE),"")</f>
        <v/>
      </c>
      <c r="AD1985" s="108"/>
      <c r="AE1985" s="113"/>
      <c r="AF1985" s="119">
        <f t="shared" si="60"/>
        <v>0</v>
      </c>
      <c r="AG1985" s="122" t="str">
        <f>IF(B1985="","",IF(AQ1985="総合事業","数式を削除して手入力",IFERROR(INDEX('【参考】数式用'!$AD$3:$AF$452,MATCH(Q1985&amp;V1985,'【参考】数式用'!$AC$3:$AC$452,0),MATCH(VLOOKUP(Z1985,'【参考】数式用'!$AG$2:$AH$56,2,FALSE),'【参考】数式用'!$AD$2:$AF$2,0)),10)))</f>
        <v/>
      </c>
      <c r="AP1985" s="127" t="str">
        <f>IF($L$16="","",VLOOKUP(Z1985,'【参考】数式用'!$A$2:$O$57,14,FALSE))</f>
        <v/>
      </c>
      <c r="AQ1985" s="126" t="e">
        <f>VLOOKUP(Z1985,'【参考】数式用'!$A$2:$O$57,15,FALSE)</f>
        <v>#N/A</v>
      </c>
    </row>
    <row r="1986" spans="1:43" ht="49.9" customHeight="1">
      <c r="A1986" s="29">
        <f t="shared" si="61"/>
        <v>1947</v>
      </c>
      <c r="B1986" s="42"/>
      <c r="C1986" s="48"/>
      <c r="D1986" s="48"/>
      <c r="E1986" s="48"/>
      <c r="F1986" s="48"/>
      <c r="G1986" s="48"/>
      <c r="H1986" s="48"/>
      <c r="I1986" s="48"/>
      <c r="J1986" s="48"/>
      <c r="K1986" s="48"/>
      <c r="L1986" s="63"/>
      <c r="M1986" s="63"/>
      <c r="N1986" s="63"/>
      <c r="O1986" s="63"/>
      <c r="P1986" s="63"/>
      <c r="Q1986" s="77"/>
      <c r="R1986" s="77"/>
      <c r="S1986" s="77"/>
      <c r="T1986" s="77"/>
      <c r="U1986" s="77"/>
      <c r="V1986" s="63"/>
      <c r="W1986" s="94"/>
      <c r="X1986" s="94"/>
      <c r="Y1986" s="94"/>
      <c r="Z1986" s="94"/>
      <c r="AA1986" s="94"/>
      <c r="AB1986" s="94"/>
      <c r="AC1986" s="105" t="str">
        <f>IFERROR(VLOOKUP(Z1986,'【参考】数式用'!$A$4:$B$57,2,FALSE),"")</f>
        <v/>
      </c>
      <c r="AD1986" s="108"/>
      <c r="AE1986" s="113"/>
      <c r="AF1986" s="119">
        <f t="shared" si="60"/>
        <v>0</v>
      </c>
      <c r="AG1986" s="122" t="str">
        <f>IF(B1986="","",IF(AQ1986="総合事業","数式を削除して手入力",IFERROR(INDEX('【参考】数式用'!$AD$3:$AF$452,MATCH(Q1986&amp;V1986,'【参考】数式用'!$AC$3:$AC$452,0),MATCH(VLOOKUP(Z1986,'【参考】数式用'!$AG$2:$AH$56,2,FALSE),'【参考】数式用'!$AD$2:$AF$2,0)),10)))</f>
        <v/>
      </c>
      <c r="AP1986" s="127" t="str">
        <f>IF($L$16="","",VLOOKUP(Z1986,'【参考】数式用'!$A$2:$O$57,14,FALSE))</f>
        <v/>
      </c>
      <c r="AQ1986" s="126" t="e">
        <f>VLOOKUP(Z1986,'【参考】数式用'!$A$2:$O$57,15,FALSE)</f>
        <v>#N/A</v>
      </c>
    </row>
    <row r="1987" spans="1:43" ht="49.9" customHeight="1">
      <c r="A1987" s="29">
        <f t="shared" si="61"/>
        <v>1948</v>
      </c>
      <c r="B1987" s="42"/>
      <c r="C1987" s="48"/>
      <c r="D1987" s="48"/>
      <c r="E1987" s="48"/>
      <c r="F1987" s="48"/>
      <c r="G1987" s="48"/>
      <c r="H1987" s="48"/>
      <c r="I1987" s="48"/>
      <c r="J1987" s="48"/>
      <c r="K1987" s="48"/>
      <c r="L1987" s="63"/>
      <c r="M1987" s="63"/>
      <c r="N1987" s="63"/>
      <c r="O1987" s="63"/>
      <c r="P1987" s="63"/>
      <c r="Q1987" s="77"/>
      <c r="R1987" s="77"/>
      <c r="S1987" s="77"/>
      <c r="T1987" s="77"/>
      <c r="U1987" s="77"/>
      <c r="V1987" s="63"/>
      <c r="W1987" s="94"/>
      <c r="X1987" s="94"/>
      <c r="Y1987" s="94"/>
      <c r="Z1987" s="94"/>
      <c r="AA1987" s="94"/>
      <c r="AB1987" s="94"/>
      <c r="AC1987" s="105" t="str">
        <f>IFERROR(VLOOKUP(Z1987,'【参考】数式用'!$A$4:$B$57,2,FALSE),"")</f>
        <v/>
      </c>
      <c r="AD1987" s="108"/>
      <c r="AE1987" s="113"/>
      <c r="AF1987" s="119">
        <f t="shared" si="60"/>
        <v>0</v>
      </c>
      <c r="AG1987" s="122" t="str">
        <f>IF(B1987="","",IF(AQ1987="総合事業","数式を削除して手入力",IFERROR(INDEX('【参考】数式用'!$AD$3:$AF$452,MATCH(Q1987&amp;V1987,'【参考】数式用'!$AC$3:$AC$452,0),MATCH(VLOOKUP(Z1987,'【参考】数式用'!$AG$2:$AH$56,2,FALSE),'【参考】数式用'!$AD$2:$AF$2,0)),10)))</f>
        <v/>
      </c>
      <c r="AP1987" s="127" t="str">
        <f>IF($L$16="","",VLOOKUP(Z1987,'【参考】数式用'!$A$2:$O$57,14,FALSE))</f>
        <v/>
      </c>
      <c r="AQ1987" s="126" t="e">
        <f>VLOOKUP(Z1987,'【参考】数式用'!$A$2:$O$57,15,FALSE)</f>
        <v>#N/A</v>
      </c>
    </row>
    <row r="1988" spans="1:43" ht="49.9" customHeight="1">
      <c r="A1988" s="29">
        <f t="shared" si="61"/>
        <v>1949</v>
      </c>
      <c r="B1988" s="42"/>
      <c r="C1988" s="48"/>
      <c r="D1988" s="48"/>
      <c r="E1988" s="48"/>
      <c r="F1988" s="48"/>
      <c r="G1988" s="48"/>
      <c r="H1988" s="48"/>
      <c r="I1988" s="48"/>
      <c r="J1988" s="48"/>
      <c r="K1988" s="48"/>
      <c r="L1988" s="63"/>
      <c r="M1988" s="63"/>
      <c r="N1988" s="63"/>
      <c r="O1988" s="63"/>
      <c r="P1988" s="63"/>
      <c r="Q1988" s="77"/>
      <c r="R1988" s="77"/>
      <c r="S1988" s="77"/>
      <c r="T1988" s="77"/>
      <c r="U1988" s="77"/>
      <c r="V1988" s="63"/>
      <c r="W1988" s="94"/>
      <c r="X1988" s="94"/>
      <c r="Y1988" s="94"/>
      <c r="Z1988" s="94"/>
      <c r="AA1988" s="94"/>
      <c r="AB1988" s="94"/>
      <c r="AC1988" s="105" t="str">
        <f>IFERROR(VLOOKUP(Z1988,'【参考】数式用'!$A$4:$B$57,2,FALSE),"")</f>
        <v/>
      </c>
      <c r="AD1988" s="108"/>
      <c r="AE1988" s="113"/>
      <c r="AF1988" s="119">
        <f t="shared" si="60"/>
        <v>0</v>
      </c>
      <c r="AG1988" s="122" t="str">
        <f>IF(B1988="","",IF(AQ1988="総合事業","数式を削除して手入力",IFERROR(INDEX('【参考】数式用'!$AD$3:$AF$452,MATCH(Q1988&amp;V1988,'【参考】数式用'!$AC$3:$AC$452,0),MATCH(VLOOKUP(Z1988,'【参考】数式用'!$AG$2:$AH$56,2,FALSE),'【参考】数式用'!$AD$2:$AF$2,0)),10)))</f>
        <v/>
      </c>
      <c r="AP1988" s="127" t="str">
        <f>IF($L$16="","",VLOOKUP(Z1988,'【参考】数式用'!$A$2:$O$57,14,FALSE))</f>
        <v/>
      </c>
      <c r="AQ1988" s="126" t="e">
        <f>VLOOKUP(Z1988,'【参考】数式用'!$A$2:$O$57,15,FALSE)</f>
        <v>#N/A</v>
      </c>
    </row>
    <row r="1989" spans="1:43" ht="49.9" customHeight="1">
      <c r="A1989" s="29">
        <f t="shared" si="61"/>
        <v>1950</v>
      </c>
      <c r="B1989" s="42"/>
      <c r="C1989" s="48"/>
      <c r="D1989" s="48"/>
      <c r="E1989" s="48"/>
      <c r="F1989" s="48"/>
      <c r="G1989" s="48"/>
      <c r="H1989" s="48"/>
      <c r="I1989" s="48"/>
      <c r="J1989" s="48"/>
      <c r="K1989" s="48"/>
      <c r="L1989" s="63"/>
      <c r="M1989" s="63"/>
      <c r="N1989" s="63"/>
      <c r="O1989" s="63"/>
      <c r="P1989" s="63"/>
      <c r="Q1989" s="77"/>
      <c r="R1989" s="77"/>
      <c r="S1989" s="77"/>
      <c r="T1989" s="77"/>
      <c r="U1989" s="77"/>
      <c r="V1989" s="63"/>
      <c r="W1989" s="94"/>
      <c r="X1989" s="94"/>
      <c r="Y1989" s="94"/>
      <c r="Z1989" s="94"/>
      <c r="AA1989" s="94"/>
      <c r="AB1989" s="94"/>
      <c r="AC1989" s="105" t="str">
        <f>IFERROR(VLOOKUP(Z1989,'【参考】数式用'!$A$4:$B$57,2,FALSE),"")</f>
        <v/>
      </c>
      <c r="AD1989" s="108"/>
      <c r="AE1989" s="113"/>
      <c r="AF1989" s="119">
        <f t="shared" si="60"/>
        <v>0</v>
      </c>
      <c r="AG1989" s="122" t="str">
        <f>IF(B1989="","",IF(AQ1989="総合事業","数式を削除して手入力",IFERROR(INDEX('【参考】数式用'!$AD$3:$AF$452,MATCH(Q1989&amp;V1989,'【参考】数式用'!$AC$3:$AC$452,0),MATCH(VLOOKUP(Z1989,'【参考】数式用'!$AG$2:$AH$56,2,FALSE),'【参考】数式用'!$AD$2:$AF$2,0)),10)))</f>
        <v/>
      </c>
      <c r="AP1989" s="127" t="str">
        <f>IF($L$16="","",VLOOKUP(Z1989,'【参考】数式用'!$A$2:$O$57,14,FALSE))</f>
        <v/>
      </c>
      <c r="AQ1989" s="126" t="e">
        <f>VLOOKUP(Z1989,'【参考】数式用'!$A$2:$O$57,15,FALSE)</f>
        <v>#N/A</v>
      </c>
    </row>
    <row r="1990" spans="1:43" ht="49.9" customHeight="1">
      <c r="A1990" s="29">
        <f t="shared" si="61"/>
        <v>1951</v>
      </c>
      <c r="B1990" s="42"/>
      <c r="C1990" s="48"/>
      <c r="D1990" s="48"/>
      <c r="E1990" s="48"/>
      <c r="F1990" s="48"/>
      <c r="G1990" s="48"/>
      <c r="H1990" s="48"/>
      <c r="I1990" s="48"/>
      <c r="J1990" s="48"/>
      <c r="K1990" s="48"/>
      <c r="L1990" s="63"/>
      <c r="M1990" s="63"/>
      <c r="N1990" s="63"/>
      <c r="O1990" s="63"/>
      <c r="P1990" s="63"/>
      <c r="Q1990" s="77"/>
      <c r="R1990" s="77"/>
      <c r="S1990" s="77"/>
      <c r="T1990" s="77"/>
      <c r="U1990" s="77"/>
      <c r="V1990" s="63"/>
      <c r="W1990" s="94"/>
      <c r="X1990" s="94"/>
      <c r="Y1990" s="94"/>
      <c r="Z1990" s="94"/>
      <c r="AA1990" s="94"/>
      <c r="AB1990" s="94"/>
      <c r="AC1990" s="105" t="str">
        <f>IFERROR(VLOOKUP(Z1990,'【参考】数式用'!$A$4:$B$57,2,FALSE),"")</f>
        <v/>
      </c>
      <c r="AD1990" s="108"/>
      <c r="AE1990" s="113"/>
      <c r="AF1990" s="119">
        <f t="shared" si="60"/>
        <v>0</v>
      </c>
      <c r="AG1990" s="122" t="str">
        <f>IF(B1990="","",IF(AQ1990="総合事業","数式を削除して手入力",IFERROR(INDEX('【参考】数式用'!$AD$3:$AF$452,MATCH(Q1990&amp;V1990,'【参考】数式用'!$AC$3:$AC$452,0),MATCH(VLOOKUP(Z1990,'【参考】数式用'!$AG$2:$AH$56,2,FALSE),'【参考】数式用'!$AD$2:$AF$2,0)),10)))</f>
        <v/>
      </c>
      <c r="AP1990" s="127" t="str">
        <f>IF($L$16="","",VLOOKUP(Z1990,'【参考】数式用'!$A$2:$O$57,14,FALSE))</f>
        <v/>
      </c>
      <c r="AQ1990" s="126" t="e">
        <f>VLOOKUP(Z1990,'【参考】数式用'!$A$2:$O$57,15,FALSE)</f>
        <v>#N/A</v>
      </c>
    </row>
    <row r="1991" spans="1:43" ht="49.9" customHeight="1">
      <c r="A1991" s="29">
        <f t="shared" si="61"/>
        <v>1952</v>
      </c>
      <c r="B1991" s="42"/>
      <c r="C1991" s="48"/>
      <c r="D1991" s="48"/>
      <c r="E1991" s="48"/>
      <c r="F1991" s="48"/>
      <c r="G1991" s="48"/>
      <c r="H1991" s="48"/>
      <c r="I1991" s="48"/>
      <c r="J1991" s="48"/>
      <c r="K1991" s="48"/>
      <c r="L1991" s="63"/>
      <c r="M1991" s="63"/>
      <c r="N1991" s="63"/>
      <c r="O1991" s="63"/>
      <c r="P1991" s="63"/>
      <c r="Q1991" s="77"/>
      <c r="R1991" s="77"/>
      <c r="S1991" s="77"/>
      <c r="T1991" s="77"/>
      <c r="U1991" s="77"/>
      <c r="V1991" s="63"/>
      <c r="W1991" s="94"/>
      <c r="X1991" s="94"/>
      <c r="Y1991" s="94"/>
      <c r="Z1991" s="94"/>
      <c r="AA1991" s="94"/>
      <c r="AB1991" s="94"/>
      <c r="AC1991" s="105" t="str">
        <f>IFERROR(VLOOKUP(Z1991,'【参考】数式用'!$A$4:$B$57,2,FALSE),"")</f>
        <v/>
      </c>
      <c r="AD1991" s="108"/>
      <c r="AE1991" s="113"/>
      <c r="AF1991" s="119">
        <f t="shared" si="60"/>
        <v>0</v>
      </c>
      <c r="AG1991" s="122" t="str">
        <f>IF(B1991="","",IF(AQ1991="総合事業","数式を削除して手入力",IFERROR(INDEX('【参考】数式用'!$AD$3:$AF$452,MATCH(Q1991&amp;V1991,'【参考】数式用'!$AC$3:$AC$452,0),MATCH(VLOOKUP(Z1991,'【参考】数式用'!$AG$2:$AH$56,2,FALSE),'【参考】数式用'!$AD$2:$AF$2,0)),10)))</f>
        <v/>
      </c>
      <c r="AP1991" s="127" t="str">
        <f>IF($L$16="","",VLOOKUP(Z1991,'【参考】数式用'!$A$2:$O$57,14,FALSE))</f>
        <v/>
      </c>
      <c r="AQ1991" s="126" t="e">
        <f>VLOOKUP(Z1991,'【参考】数式用'!$A$2:$O$57,15,FALSE)</f>
        <v>#N/A</v>
      </c>
    </row>
    <row r="1992" spans="1:43" ht="49.9" customHeight="1">
      <c r="A1992" s="29">
        <f t="shared" si="61"/>
        <v>1953</v>
      </c>
      <c r="B1992" s="42"/>
      <c r="C1992" s="48"/>
      <c r="D1992" s="48"/>
      <c r="E1992" s="48"/>
      <c r="F1992" s="48"/>
      <c r="G1992" s="48"/>
      <c r="H1992" s="48"/>
      <c r="I1992" s="48"/>
      <c r="J1992" s="48"/>
      <c r="K1992" s="48"/>
      <c r="L1992" s="63"/>
      <c r="M1992" s="63"/>
      <c r="N1992" s="63"/>
      <c r="O1992" s="63"/>
      <c r="P1992" s="63"/>
      <c r="Q1992" s="77"/>
      <c r="R1992" s="77"/>
      <c r="S1992" s="77"/>
      <c r="T1992" s="77"/>
      <c r="U1992" s="77"/>
      <c r="V1992" s="63"/>
      <c r="W1992" s="94"/>
      <c r="X1992" s="94"/>
      <c r="Y1992" s="94"/>
      <c r="Z1992" s="94"/>
      <c r="AA1992" s="94"/>
      <c r="AB1992" s="94"/>
      <c r="AC1992" s="105" t="str">
        <f>IFERROR(VLOOKUP(Z1992,'【参考】数式用'!$A$4:$B$57,2,FALSE),"")</f>
        <v/>
      </c>
      <c r="AD1992" s="108"/>
      <c r="AE1992" s="113"/>
      <c r="AF1992" s="119">
        <f t="shared" si="60"/>
        <v>0</v>
      </c>
      <c r="AG1992" s="122" t="str">
        <f>IF(B1992="","",IF(AQ1992="総合事業","数式を削除して手入力",IFERROR(INDEX('【参考】数式用'!$AD$3:$AF$452,MATCH(Q1992&amp;V1992,'【参考】数式用'!$AC$3:$AC$452,0),MATCH(VLOOKUP(Z1992,'【参考】数式用'!$AG$2:$AH$56,2,FALSE),'【参考】数式用'!$AD$2:$AF$2,0)),10)))</f>
        <v/>
      </c>
      <c r="AP1992" s="127" t="str">
        <f>IF($L$16="","",VLOOKUP(Z1992,'【参考】数式用'!$A$2:$O$57,14,FALSE))</f>
        <v/>
      </c>
      <c r="AQ1992" s="126" t="e">
        <f>VLOOKUP(Z1992,'【参考】数式用'!$A$2:$O$57,15,FALSE)</f>
        <v>#N/A</v>
      </c>
    </row>
    <row r="1993" spans="1:43" ht="49.9" customHeight="1">
      <c r="A1993" s="29">
        <f t="shared" si="61"/>
        <v>1954</v>
      </c>
      <c r="B1993" s="42"/>
      <c r="C1993" s="48"/>
      <c r="D1993" s="48"/>
      <c r="E1993" s="48"/>
      <c r="F1993" s="48"/>
      <c r="G1993" s="48"/>
      <c r="H1993" s="48"/>
      <c r="I1993" s="48"/>
      <c r="J1993" s="48"/>
      <c r="K1993" s="48"/>
      <c r="L1993" s="63"/>
      <c r="M1993" s="63"/>
      <c r="N1993" s="63"/>
      <c r="O1993" s="63"/>
      <c r="P1993" s="63"/>
      <c r="Q1993" s="77"/>
      <c r="R1993" s="77"/>
      <c r="S1993" s="77"/>
      <c r="T1993" s="77"/>
      <c r="U1993" s="77"/>
      <c r="V1993" s="63"/>
      <c r="W1993" s="94"/>
      <c r="X1993" s="94"/>
      <c r="Y1993" s="94"/>
      <c r="Z1993" s="94"/>
      <c r="AA1993" s="94"/>
      <c r="AB1993" s="94"/>
      <c r="AC1993" s="105" t="str">
        <f>IFERROR(VLOOKUP(Z1993,'【参考】数式用'!$A$4:$B$57,2,FALSE),"")</f>
        <v/>
      </c>
      <c r="AD1993" s="108"/>
      <c r="AE1993" s="113"/>
      <c r="AF1993" s="119">
        <f t="shared" si="60"/>
        <v>0</v>
      </c>
      <c r="AG1993" s="122" t="str">
        <f>IF(B1993="","",IF(AQ1993="総合事業","数式を削除して手入力",IFERROR(INDEX('【参考】数式用'!$AD$3:$AF$452,MATCH(Q1993&amp;V1993,'【参考】数式用'!$AC$3:$AC$452,0),MATCH(VLOOKUP(Z1993,'【参考】数式用'!$AG$2:$AH$56,2,FALSE),'【参考】数式用'!$AD$2:$AF$2,0)),10)))</f>
        <v/>
      </c>
      <c r="AP1993" s="127" t="str">
        <f>IF($L$16="","",VLOOKUP(Z1993,'【参考】数式用'!$A$2:$O$57,14,FALSE))</f>
        <v/>
      </c>
      <c r="AQ1993" s="126" t="e">
        <f>VLOOKUP(Z1993,'【参考】数式用'!$A$2:$O$57,15,FALSE)</f>
        <v>#N/A</v>
      </c>
    </row>
    <row r="1994" spans="1:43" ht="49.9" customHeight="1">
      <c r="A1994" s="29">
        <f t="shared" si="61"/>
        <v>1955</v>
      </c>
      <c r="B1994" s="42"/>
      <c r="C1994" s="48"/>
      <c r="D1994" s="48"/>
      <c r="E1994" s="48"/>
      <c r="F1994" s="48"/>
      <c r="G1994" s="48"/>
      <c r="H1994" s="48"/>
      <c r="I1994" s="48"/>
      <c r="J1994" s="48"/>
      <c r="K1994" s="48"/>
      <c r="L1994" s="63"/>
      <c r="M1994" s="63"/>
      <c r="N1994" s="63"/>
      <c r="O1994" s="63"/>
      <c r="P1994" s="63"/>
      <c r="Q1994" s="77"/>
      <c r="R1994" s="77"/>
      <c r="S1994" s="77"/>
      <c r="T1994" s="77"/>
      <c r="U1994" s="77"/>
      <c r="V1994" s="63"/>
      <c r="W1994" s="94"/>
      <c r="X1994" s="94"/>
      <c r="Y1994" s="94"/>
      <c r="Z1994" s="94"/>
      <c r="AA1994" s="94"/>
      <c r="AB1994" s="94"/>
      <c r="AC1994" s="105" t="str">
        <f>IFERROR(VLOOKUP(Z1994,'【参考】数式用'!$A$4:$B$57,2,FALSE),"")</f>
        <v/>
      </c>
      <c r="AD1994" s="108"/>
      <c r="AE1994" s="113"/>
      <c r="AF1994" s="119">
        <f t="shared" si="60"/>
        <v>0</v>
      </c>
      <c r="AG1994" s="122" t="str">
        <f>IF(B1994="","",IF(AQ1994="総合事業","数式を削除して手入力",IFERROR(INDEX('【参考】数式用'!$AD$3:$AF$452,MATCH(Q1994&amp;V1994,'【参考】数式用'!$AC$3:$AC$452,0),MATCH(VLOOKUP(Z1994,'【参考】数式用'!$AG$2:$AH$56,2,FALSE),'【参考】数式用'!$AD$2:$AF$2,0)),10)))</f>
        <v/>
      </c>
      <c r="AP1994" s="127" t="str">
        <f>IF($L$16="","",VLOOKUP(Z1994,'【参考】数式用'!$A$2:$O$57,14,FALSE))</f>
        <v/>
      </c>
      <c r="AQ1994" s="126" t="e">
        <f>VLOOKUP(Z1994,'【参考】数式用'!$A$2:$O$57,15,FALSE)</f>
        <v>#N/A</v>
      </c>
    </row>
    <row r="1995" spans="1:43" ht="49.9" customHeight="1">
      <c r="A1995" s="29">
        <f t="shared" si="61"/>
        <v>1956</v>
      </c>
      <c r="B1995" s="42"/>
      <c r="C1995" s="48"/>
      <c r="D1995" s="48"/>
      <c r="E1995" s="48"/>
      <c r="F1995" s="48"/>
      <c r="G1995" s="48"/>
      <c r="H1995" s="48"/>
      <c r="I1995" s="48"/>
      <c r="J1995" s="48"/>
      <c r="K1995" s="48"/>
      <c r="L1995" s="63"/>
      <c r="M1995" s="63"/>
      <c r="N1995" s="63"/>
      <c r="O1995" s="63"/>
      <c r="P1995" s="63"/>
      <c r="Q1995" s="77"/>
      <c r="R1995" s="77"/>
      <c r="S1995" s="77"/>
      <c r="T1995" s="77"/>
      <c r="U1995" s="77"/>
      <c r="V1995" s="63"/>
      <c r="W1995" s="94"/>
      <c r="X1995" s="94"/>
      <c r="Y1995" s="94"/>
      <c r="Z1995" s="94"/>
      <c r="AA1995" s="94"/>
      <c r="AB1995" s="94"/>
      <c r="AC1995" s="105" t="str">
        <f>IFERROR(VLOOKUP(Z1995,'【参考】数式用'!$A$4:$B$57,2,FALSE),"")</f>
        <v/>
      </c>
      <c r="AD1995" s="108"/>
      <c r="AE1995" s="113"/>
      <c r="AF1995" s="119">
        <f t="shared" si="60"/>
        <v>0</v>
      </c>
      <c r="AG1995" s="122" t="str">
        <f>IF(B1995="","",IF(AQ1995="総合事業","数式を削除して手入力",IFERROR(INDEX('【参考】数式用'!$AD$3:$AF$452,MATCH(Q1995&amp;V1995,'【参考】数式用'!$AC$3:$AC$452,0),MATCH(VLOOKUP(Z1995,'【参考】数式用'!$AG$2:$AH$56,2,FALSE),'【参考】数式用'!$AD$2:$AF$2,0)),10)))</f>
        <v/>
      </c>
      <c r="AP1995" s="127" t="str">
        <f>IF($L$16="","",VLOOKUP(Z1995,'【参考】数式用'!$A$2:$O$57,14,FALSE))</f>
        <v/>
      </c>
      <c r="AQ1995" s="126" t="e">
        <f>VLOOKUP(Z1995,'【参考】数式用'!$A$2:$O$57,15,FALSE)</f>
        <v>#N/A</v>
      </c>
    </row>
    <row r="1996" spans="1:43" ht="49.9" customHeight="1">
      <c r="A1996" s="29">
        <f t="shared" si="61"/>
        <v>1957</v>
      </c>
      <c r="B1996" s="42"/>
      <c r="C1996" s="48"/>
      <c r="D1996" s="48"/>
      <c r="E1996" s="48"/>
      <c r="F1996" s="48"/>
      <c r="G1996" s="48"/>
      <c r="H1996" s="48"/>
      <c r="I1996" s="48"/>
      <c r="J1996" s="48"/>
      <c r="K1996" s="48"/>
      <c r="L1996" s="63"/>
      <c r="M1996" s="63"/>
      <c r="N1996" s="63"/>
      <c r="O1996" s="63"/>
      <c r="P1996" s="63"/>
      <c r="Q1996" s="77"/>
      <c r="R1996" s="77"/>
      <c r="S1996" s="77"/>
      <c r="T1996" s="77"/>
      <c r="U1996" s="77"/>
      <c r="V1996" s="63"/>
      <c r="W1996" s="94"/>
      <c r="X1996" s="94"/>
      <c r="Y1996" s="94"/>
      <c r="Z1996" s="94"/>
      <c r="AA1996" s="94"/>
      <c r="AB1996" s="94"/>
      <c r="AC1996" s="105" t="str">
        <f>IFERROR(VLOOKUP(Z1996,'【参考】数式用'!$A$4:$B$57,2,FALSE),"")</f>
        <v/>
      </c>
      <c r="AD1996" s="108"/>
      <c r="AE1996" s="113"/>
      <c r="AF1996" s="119">
        <f t="shared" si="60"/>
        <v>0</v>
      </c>
      <c r="AG1996" s="122" t="str">
        <f>IF(B1996="","",IF(AQ1996="総合事業","数式を削除して手入力",IFERROR(INDEX('【参考】数式用'!$AD$3:$AF$452,MATCH(Q1996&amp;V1996,'【参考】数式用'!$AC$3:$AC$452,0),MATCH(VLOOKUP(Z1996,'【参考】数式用'!$AG$2:$AH$56,2,FALSE),'【参考】数式用'!$AD$2:$AF$2,0)),10)))</f>
        <v/>
      </c>
      <c r="AP1996" s="127" t="str">
        <f>IF($L$16="","",VLOOKUP(Z1996,'【参考】数式用'!$A$2:$O$57,14,FALSE))</f>
        <v/>
      </c>
      <c r="AQ1996" s="126" t="e">
        <f>VLOOKUP(Z1996,'【参考】数式用'!$A$2:$O$57,15,FALSE)</f>
        <v>#N/A</v>
      </c>
    </row>
    <row r="1997" spans="1:43" ht="49.9" customHeight="1">
      <c r="A1997" s="29">
        <f t="shared" si="61"/>
        <v>1958</v>
      </c>
      <c r="B1997" s="42"/>
      <c r="C1997" s="48"/>
      <c r="D1997" s="48"/>
      <c r="E1997" s="48"/>
      <c r="F1997" s="48"/>
      <c r="G1997" s="48"/>
      <c r="H1997" s="48"/>
      <c r="I1997" s="48"/>
      <c r="J1997" s="48"/>
      <c r="K1997" s="48"/>
      <c r="L1997" s="63"/>
      <c r="M1997" s="63"/>
      <c r="N1997" s="63"/>
      <c r="O1997" s="63"/>
      <c r="P1997" s="63"/>
      <c r="Q1997" s="77"/>
      <c r="R1997" s="77"/>
      <c r="S1997" s="77"/>
      <c r="T1997" s="77"/>
      <c r="U1997" s="77"/>
      <c r="V1997" s="63"/>
      <c r="W1997" s="94"/>
      <c r="X1997" s="94"/>
      <c r="Y1997" s="94"/>
      <c r="Z1997" s="94"/>
      <c r="AA1997" s="94"/>
      <c r="AB1997" s="94"/>
      <c r="AC1997" s="105" t="str">
        <f>IFERROR(VLOOKUP(Z1997,'【参考】数式用'!$A$4:$B$57,2,FALSE),"")</f>
        <v/>
      </c>
      <c r="AD1997" s="108"/>
      <c r="AE1997" s="113"/>
      <c r="AF1997" s="119">
        <f t="shared" si="60"/>
        <v>0</v>
      </c>
      <c r="AG1997" s="122" t="str">
        <f>IF(B1997="","",IF(AQ1997="総合事業","数式を削除して手入力",IFERROR(INDEX('【参考】数式用'!$AD$3:$AF$452,MATCH(Q1997&amp;V1997,'【参考】数式用'!$AC$3:$AC$452,0),MATCH(VLOOKUP(Z1997,'【参考】数式用'!$AG$2:$AH$56,2,FALSE),'【参考】数式用'!$AD$2:$AF$2,0)),10)))</f>
        <v/>
      </c>
      <c r="AP1997" s="127" t="str">
        <f>IF($L$16="","",VLOOKUP(Z1997,'【参考】数式用'!$A$2:$O$57,14,FALSE))</f>
        <v/>
      </c>
      <c r="AQ1997" s="126" t="e">
        <f>VLOOKUP(Z1997,'【参考】数式用'!$A$2:$O$57,15,FALSE)</f>
        <v>#N/A</v>
      </c>
    </row>
    <row r="1998" spans="1:43" ht="49.9" customHeight="1">
      <c r="A1998" s="29">
        <f t="shared" si="61"/>
        <v>1959</v>
      </c>
      <c r="B1998" s="42"/>
      <c r="C1998" s="48"/>
      <c r="D1998" s="48"/>
      <c r="E1998" s="48"/>
      <c r="F1998" s="48"/>
      <c r="G1998" s="48"/>
      <c r="H1998" s="48"/>
      <c r="I1998" s="48"/>
      <c r="J1998" s="48"/>
      <c r="K1998" s="48"/>
      <c r="L1998" s="63"/>
      <c r="M1998" s="63"/>
      <c r="N1998" s="63"/>
      <c r="O1998" s="63"/>
      <c r="P1998" s="63"/>
      <c r="Q1998" s="77"/>
      <c r="R1998" s="77"/>
      <c r="S1998" s="77"/>
      <c r="T1998" s="77"/>
      <c r="U1998" s="77"/>
      <c r="V1998" s="63"/>
      <c r="W1998" s="94"/>
      <c r="X1998" s="94"/>
      <c r="Y1998" s="94"/>
      <c r="Z1998" s="94"/>
      <c r="AA1998" s="94"/>
      <c r="AB1998" s="94"/>
      <c r="AC1998" s="105" t="str">
        <f>IFERROR(VLOOKUP(Z1998,'【参考】数式用'!$A$4:$B$57,2,FALSE),"")</f>
        <v/>
      </c>
      <c r="AD1998" s="108"/>
      <c r="AE1998" s="113"/>
      <c r="AF1998" s="119">
        <f t="shared" si="60"/>
        <v>0</v>
      </c>
      <c r="AG1998" s="122" t="str">
        <f>IF(B1998="","",IF(AQ1998="総合事業","数式を削除して手入力",IFERROR(INDEX('【参考】数式用'!$AD$3:$AF$452,MATCH(Q1998&amp;V1998,'【参考】数式用'!$AC$3:$AC$452,0),MATCH(VLOOKUP(Z1998,'【参考】数式用'!$AG$2:$AH$56,2,FALSE),'【参考】数式用'!$AD$2:$AF$2,0)),10)))</f>
        <v/>
      </c>
      <c r="AP1998" s="127" t="str">
        <f>IF($L$16="","",VLOOKUP(Z1998,'【参考】数式用'!$A$2:$O$57,14,FALSE))</f>
        <v/>
      </c>
      <c r="AQ1998" s="126" t="e">
        <f>VLOOKUP(Z1998,'【参考】数式用'!$A$2:$O$57,15,FALSE)</f>
        <v>#N/A</v>
      </c>
    </row>
    <row r="1999" spans="1:43" ht="49.9" customHeight="1">
      <c r="A1999" s="29">
        <f t="shared" si="61"/>
        <v>1960</v>
      </c>
      <c r="B1999" s="42"/>
      <c r="C1999" s="48"/>
      <c r="D1999" s="48"/>
      <c r="E1999" s="48"/>
      <c r="F1999" s="48"/>
      <c r="G1999" s="48"/>
      <c r="H1999" s="48"/>
      <c r="I1999" s="48"/>
      <c r="J1999" s="48"/>
      <c r="K1999" s="48"/>
      <c r="L1999" s="63"/>
      <c r="M1999" s="63"/>
      <c r="N1999" s="63"/>
      <c r="O1999" s="63"/>
      <c r="P1999" s="63"/>
      <c r="Q1999" s="77"/>
      <c r="R1999" s="77"/>
      <c r="S1999" s="77"/>
      <c r="T1999" s="77"/>
      <c r="U1999" s="77"/>
      <c r="V1999" s="63"/>
      <c r="W1999" s="94"/>
      <c r="X1999" s="94"/>
      <c r="Y1999" s="94"/>
      <c r="Z1999" s="94"/>
      <c r="AA1999" s="94"/>
      <c r="AB1999" s="94"/>
      <c r="AC1999" s="105" t="str">
        <f>IFERROR(VLOOKUP(Z1999,'【参考】数式用'!$A$4:$B$57,2,FALSE),"")</f>
        <v/>
      </c>
      <c r="AD1999" s="108"/>
      <c r="AE1999" s="113"/>
      <c r="AF1999" s="119">
        <f t="shared" si="60"/>
        <v>0</v>
      </c>
      <c r="AG1999" s="122" t="str">
        <f>IF(B1999="","",IF(AQ1999="総合事業","数式を削除して手入力",IFERROR(INDEX('【参考】数式用'!$AD$3:$AF$452,MATCH(Q1999&amp;V1999,'【参考】数式用'!$AC$3:$AC$452,0),MATCH(VLOOKUP(Z1999,'【参考】数式用'!$AG$2:$AH$56,2,FALSE),'【参考】数式用'!$AD$2:$AF$2,0)),10)))</f>
        <v/>
      </c>
      <c r="AP1999" s="127" t="str">
        <f>IF($L$16="","",VLOOKUP(Z1999,'【参考】数式用'!$A$2:$O$57,14,FALSE))</f>
        <v/>
      </c>
      <c r="AQ1999" s="126" t="e">
        <f>VLOOKUP(Z1999,'【参考】数式用'!$A$2:$O$57,15,FALSE)</f>
        <v>#N/A</v>
      </c>
    </row>
    <row r="2000" spans="1:43" ht="49.9" customHeight="1">
      <c r="A2000" s="29">
        <f t="shared" si="61"/>
        <v>1961</v>
      </c>
      <c r="B2000" s="42"/>
      <c r="C2000" s="48"/>
      <c r="D2000" s="48"/>
      <c r="E2000" s="48"/>
      <c r="F2000" s="48"/>
      <c r="G2000" s="48"/>
      <c r="H2000" s="48"/>
      <c r="I2000" s="48"/>
      <c r="J2000" s="48"/>
      <c r="K2000" s="48"/>
      <c r="L2000" s="63"/>
      <c r="M2000" s="63"/>
      <c r="N2000" s="63"/>
      <c r="O2000" s="63"/>
      <c r="P2000" s="63"/>
      <c r="Q2000" s="77"/>
      <c r="R2000" s="77"/>
      <c r="S2000" s="77"/>
      <c r="T2000" s="77"/>
      <c r="U2000" s="77"/>
      <c r="V2000" s="63"/>
      <c r="W2000" s="94"/>
      <c r="X2000" s="94"/>
      <c r="Y2000" s="94"/>
      <c r="Z2000" s="94"/>
      <c r="AA2000" s="94"/>
      <c r="AB2000" s="94"/>
      <c r="AC2000" s="105" t="str">
        <f>IFERROR(VLOOKUP(Z2000,'【参考】数式用'!$A$4:$B$57,2,FALSE),"")</f>
        <v/>
      </c>
      <c r="AD2000" s="108"/>
      <c r="AE2000" s="113"/>
      <c r="AF2000" s="119">
        <f t="shared" si="60"/>
        <v>0</v>
      </c>
      <c r="AG2000" s="122" t="str">
        <f>IF(B2000="","",IF(AQ2000="総合事業","数式を削除して手入力",IFERROR(INDEX('【参考】数式用'!$AD$3:$AF$452,MATCH(Q2000&amp;V2000,'【参考】数式用'!$AC$3:$AC$452,0),MATCH(VLOOKUP(Z2000,'【参考】数式用'!$AG$2:$AH$56,2,FALSE),'【参考】数式用'!$AD$2:$AF$2,0)),10)))</f>
        <v/>
      </c>
      <c r="AP2000" s="127" t="str">
        <f>IF($L$16="","",VLOOKUP(Z2000,'【参考】数式用'!$A$2:$O$57,14,FALSE))</f>
        <v/>
      </c>
      <c r="AQ2000" s="126" t="e">
        <f>VLOOKUP(Z2000,'【参考】数式用'!$A$2:$O$57,15,FALSE)</f>
        <v>#N/A</v>
      </c>
    </row>
    <row r="2001" spans="1:43" ht="49.9" customHeight="1">
      <c r="A2001" s="29">
        <f t="shared" si="61"/>
        <v>1962</v>
      </c>
      <c r="B2001" s="42"/>
      <c r="C2001" s="48"/>
      <c r="D2001" s="48"/>
      <c r="E2001" s="48"/>
      <c r="F2001" s="48"/>
      <c r="G2001" s="48"/>
      <c r="H2001" s="48"/>
      <c r="I2001" s="48"/>
      <c r="J2001" s="48"/>
      <c r="K2001" s="48"/>
      <c r="L2001" s="63"/>
      <c r="M2001" s="63"/>
      <c r="N2001" s="63"/>
      <c r="O2001" s="63"/>
      <c r="P2001" s="63"/>
      <c r="Q2001" s="77"/>
      <c r="R2001" s="77"/>
      <c r="S2001" s="77"/>
      <c r="T2001" s="77"/>
      <c r="U2001" s="77"/>
      <c r="V2001" s="63"/>
      <c r="W2001" s="94"/>
      <c r="X2001" s="94"/>
      <c r="Y2001" s="94"/>
      <c r="Z2001" s="94"/>
      <c r="AA2001" s="94"/>
      <c r="AB2001" s="94"/>
      <c r="AC2001" s="105" t="str">
        <f>IFERROR(VLOOKUP(Z2001,'【参考】数式用'!$A$4:$B$57,2,FALSE),"")</f>
        <v/>
      </c>
      <c r="AD2001" s="108"/>
      <c r="AE2001" s="113"/>
      <c r="AF2001" s="119">
        <f t="shared" si="60"/>
        <v>0</v>
      </c>
      <c r="AG2001" s="122" t="str">
        <f>IF(B2001="","",IF(AQ2001="総合事業","数式を削除して手入力",IFERROR(INDEX('【参考】数式用'!$AD$3:$AF$452,MATCH(Q2001&amp;V2001,'【参考】数式用'!$AC$3:$AC$452,0),MATCH(VLOOKUP(Z2001,'【参考】数式用'!$AG$2:$AH$56,2,FALSE),'【参考】数式用'!$AD$2:$AF$2,0)),10)))</f>
        <v/>
      </c>
      <c r="AP2001" s="127" t="str">
        <f>IF($L$16="","",VLOOKUP(Z2001,'【参考】数式用'!$A$2:$O$57,14,FALSE))</f>
        <v/>
      </c>
      <c r="AQ2001" s="126" t="e">
        <f>VLOOKUP(Z2001,'【参考】数式用'!$A$2:$O$57,15,FALSE)</f>
        <v>#N/A</v>
      </c>
    </row>
    <row r="2002" spans="1:43" ht="49.9" customHeight="1">
      <c r="A2002" s="29">
        <f t="shared" si="61"/>
        <v>1963</v>
      </c>
      <c r="B2002" s="42"/>
      <c r="C2002" s="48"/>
      <c r="D2002" s="48"/>
      <c r="E2002" s="48"/>
      <c r="F2002" s="48"/>
      <c r="G2002" s="48"/>
      <c r="H2002" s="48"/>
      <c r="I2002" s="48"/>
      <c r="J2002" s="48"/>
      <c r="K2002" s="48"/>
      <c r="L2002" s="63"/>
      <c r="M2002" s="63"/>
      <c r="N2002" s="63"/>
      <c r="O2002" s="63"/>
      <c r="P2002" s="63"/>
      <c r="Q2002" s="77"/>
      <c r="R2002" s="77"/>
      <c r="S2002" s="77"/>
      <c r="T2002" s="77"/>
      <c r="U2002" s="77"/>
      <c r="V2002" s="63"/>
      <c r="W2002" s="94"/>
      <c r="X2002" s="94"/>
      <c r="Y2002" s="94"/>
      <c r="Z2002" s="94"/>
      <c r="AA2002" s="94"/>
      <c r="AB2002" s="94"/>
      <c r="AC2002" s="105" t="str">
        <f>IFERROR(VLOOKUP(Z2002,'【参考】数式用'!$A$4:$B$57,2,FALSE),"")</f>
        <v/>
      </c>
      <c r="AD2002" s="108"/>
      <c r="AE2002" s="113"/>
      <c r="AF2002" s="119">
        <f t="shared" si="60"/>
        <v>0</v>
      </c>
      <c r="AG2002" s="122" t="str">
        <f>IF(B2002="","",IF(AQ2002="総合事業","数式を削除して手入力",IFERROR(INDEX('【参考】数式用'!$AD$3:$AF$452,MATCH(Q2002&amp;V2002,'【参考】数式用'!$AC$3:$AC$452,0),MATCH(VLOOKUP(Z2002,'【参考】数式用'!$AG$2:$AH$56,2,FALSE),'【参考】数式用'!$AD$2:$AF$2,0)),10)))</f>
        <v/>
      </c>
      <c r="AP2002" s="127" t="str">
        <f>IF($L$16="","",VLOOKUP(Z2002,'【参考】数式用'!$A$2:$O$57,14,FALSE))</f>
        <v/>
      </c>
      <c r="AQ2002" s="126" t="e">
        <f>VLOOKUP(Z2002,'【参考】数式用'!$A$2:$O$57,15,FALSE)</f>
        <v>#N/A</v>
      </c>
    </row>
    <row r="2003" spans="1:43" ht="49.9" customHeight="1">
      <c r="A2003" s="29">
        <f t="shared" si="61"/>
        <v>1964</v>
      </c>
      <c r="B2003" s="42"/>
      <c r="C2003" s="48"/>
      <c r="D2003" s="48"/>
      <c r="E2003" s="48"/>
      <c r="F2003" s="48"/>
      <c r="G2003" s="48"/>
      <c r="H2003" s="48"/>
      <c r="I2003" s="48"/>
      <c r="J2003" s="48"/>
      <c r="K2003" s="48"/>
      <c r="L2003" s="63"/>
      <c r="M2003" s="63"/>
      <c r="N2003" s="63"/>
      <c r="O2003" s="63"/>
      <c r="P2003" s="63"/>
      <c r="Q2003" s="77"/>
      <c r="R2003" s="77"/>
      <c r="S2003" s="77"/>
      <c r="T2003" s="77"/>
      <c r="U2003" s="77"/>
      <c r="V2003" s="63"/>
      <c r="W2003" s="94"/>
      <c r="X2003" s="94"/>
      <c r="Y2003" s="94"/>
      <c r="Z2003" s="94"/>
      <c r="AA2003" s="94"/>
      <c r="AB2003" s="94"/>
      <c r="AC2003" s="105" t="str">
        <f>IFERROR(VLOOKUP(Z2003,'【参考】数式用'!$A$4:$B$57,2,FALSE),"")</f>
        <v/>
      </c>
      <c r="AD2003" s="108"/>
      <c r="AE2003" s="113"/>
      <c r="AF2003" s="119">
        <f t="shared" si="60"/>
        <v>0</v>
      </c>
      <c r="AG2003" s="122" t="str">
        <f>IF(B2003="","",IF(AQ2003="総合事業","数式を削除して手入力",IFERROR(INDEX('【参考】数式用'!$AD$3:$AF$452,MATCH(Q2003&amp;V2003,'【参考】数式用'!$AC$3:$AC$452,0),MATCH(VLOOKUP(Z2003,'【参考】数式用'!$AG$2:$AH$56,2,FALSE),'【参考】数式用'!$AD$2:$AF$2,0)),10)))</f>
        <v/>
      </c>
      <c r="AP2003" s="127" t="str">
        <f>IF($L$16="","",VLOOKUP(Z2003,'【参考】数式用'!$A$2:$O$57,14,FALSE))</f>
        <v/>
      </c>
      <c r="AQ2003" s="126" t="e">
        <f>VLOOKUP(Z2003,'【参考】数式用'!$A$2:$O$57,15,FALSE)</f>
        <v>#N/A</v>
      </c>
    </row>
    <row r="2004" spans="1:43" ht="49.9" customHeight="1">
      <c r="A2004" s="29">
        <f t="shared" si="61"/>
        <v>1965</v>
      </c>
      <c r="B2004" s="42"/>
      <c r="C2004" s="48"/>
      <c r="D2004" s="48"/>
      <c r="E2004" s="48"/>
      <c r="F2004" s="48"/>
      <c r="G2004" s="48"/>
      <c r="H2004" s="48"/>
      <c r="I2004" s="48"/>
      <c r="J2004" s="48"/>
      <c r="K2004" s="48"/>
      <c r="L2004" s="63"/>
      <c r="M2004" s="63"/>
      <c r="N2004" s="63"/>
      <c r="O2004" s="63"/>
      <c r="P2004" s="63"/>
      <c r="Q2004" s="77"/>
      <c r="R2004" s="77"/>
      <c r="S2004" s="77"/>
      <c r="T2004" s="77"/>
      <c r="U2004" s="77"/>
      <c r="V2004" s="63"/>
      <c r="W2004" s="94"/>
      <c r="X2004" s="94"/>
      <c r="Y2004" s="94"/>
      <c r="Z2004" s="94"/>
      <c r="AA2004" s="94"/>
      <c r="AB2004" s="94"/>
      <c r="AC2004" s="105" t="str">
        <f>IFERROR(VLOOKUP(Z2004,'【参考】数式用'!$A$4:$B$57,2,FALSE),"")</f>
        <v/>
      </c>
      <c r="AD2004" s="108"/>
      <c r="AE2004" s="113"/>
      <c r="AF2004" s="119">
        <f t="shared" si="60"/>
        <v>0</v>
      </c>
      <c r="AG2004" s="122" t="str">
        <f>IF(B2004="","",IF(AQ2004="総合事業","数式を削除して手入力",IFERROR(INDEX('【参考】数式用'!$AD$3:$AF$452,MATCH(Q2004&amp;V2004,'【参考】数式用'!$AC$3:$AC$452,0),MATCH(VLOOKUP(Z2004,'【参考】数式用'!$AG$2:$AH$56,2,FALSE),'【参考】数式用'!$AD$2:$AF$2,0)),10)))</f>
        <v/>
      </c>
      <c r="AP2004" s="127" t="str">
        <f>IF($L$16="","",VLOOKUP(Z2004,'【参考】数式用'!$A$2:$O$57,14,FALSE))</f>
        <v/>
      </c>
      <c r="AQ2004" s="126" t="e">
        <f>VLOOKUP(Z2004,'【参考】数式用'!$A$2:$O$57,15,FALSE)</f>
        <v>#N/A</v>
      </c>
    </row>
    <row r="2005" spans="1:43" ht="49.9" customHeight="1">
      <c r="A2005" s="29">
        <f t="shared" si="61"/>
        <v>1966</v>
      </c>
      <c r="B2005" s="42"/>
      <c r="C2005" s="48"/>
      <c r="D2005" s="48"/>
      <c r="E2005" s="48"/>
      <c r="F2005" s="48"/>
      <c r="G2005" s="48"/>
      <c r="H2005" s="48"/>
      <c r="I2005" s="48"/>
      <c r="J2005" s="48"/>
      <c r="K2005" s="48"/>
      <c r="L2005" s="63"/>
      <c r="M2005" s="63"/>
      <c r="N2005" s="63"/>
      <c r="O2005" s="63"/>
      <c r="P2005" s="63"/>
      <c r="Q2005" s="77"/>
      <c r="R2005" s="77"/>
      <c r="S2005" s="77"/>
      <c r="T2005" s="77"/>
      <c r="U2005" s="77"/>
      <c r="V2005" s="63"/>
      <c r="W2005" s="94"/>
      <c r="X2005" s="94"/>
      <c r="Y2005" s="94"/>
      <c r="Z2005" s="94"/>
      <c r="AA2005" s="94"/>
      <c r="AB2005" s="94"/>
      <c r="AC2005" s="105" t="str">
        <f>IFERROR(VLOOKUP(Z2005,'【参考】数式用'!$A$4:$B$57,2,FALSE),"")</f>
        <v/>
      </c>
      <c r="AD2005" s="108"/>
      <c r="AE2005" s="113"/>
      <c r="AF2005" s="119">
        <f t="shared" si="60"/>
        <v>0</v>
      </c>
      <c r="AG2005" s="122" t="str">
        <f>IF(B2005="","",IF(AQ2005="総合事業","数式を削除して手入力",IFERROR(INDEX('【参考】数式用'!$AD$3:$AF$452,MATCH(Q2005&amp;V2005,'【参考】数式用'!$AC$3:$AC$452,0),MATCH(VLOOKUP(Z2005,'【参考】数式用'!$AG$2:$AH$56,2,FALSE),'【参考】数式用'!$AD$2:$AF$2,0)),10)))</f>
        <v/>
      </c>
      <c r="AP2005" s="127" t="str">
        <f>IF($L$16="","",VLOOKUP(Z2005,'【参考】数式用'!$A$2:$O$57,14,FALSE))</f>
        <v/>
      </c>
      <c r="AQ2005" s="126" t="e">
        <f>VLOOKUP(Z2005,'【参考】数式用'!$A$2:$O$57,15,FALSE)</f>
        <v>#N/A</v>
      </c>
    </row>
    <row r="2006" spans="1:43" ht="49.9" customHeight="1">
      <c r="A2006" s="29">
        <f t="shared" si="61"/>
        <v>1967</v>
      </c>
      <c r="B2006" s="42"/>
      <c r="C2006" s="48"/>
      <c r="D2006" s="48"/>
      <c r="E2006" s="48"/>
      <c r="F2006" s="48"/>
      <c r="G2006" s="48"/>
      <c r="H2006" s="48"/>
      <c r="I2006" s="48"/>
      <c r="J2006" s="48"/>
      <c r="K2006" s="48"/>
      <c r="L2006" s="63"/>
      <c r="M2006" s="63"/>
      <c r="N2006" s="63"/>
      <c r="O2006" s="63"/>
      <c r="P2006" s="63"/>
      <c r="Q2006" s="77"/>
      <c r="R2006" s="77"/>
      <c r="S2006" s="77"/>
      <c r="T2006" s="77"/>
      <c r="U2006" s="77"/>
      <c r="V2006" s="63"/>
      <c r="W2006" s="94"/>
      <c r="X2006" s="94"/>
      <c r="Y2006" s="94"/>
      <c r="Z2006" s="94"/>
      <c r="AA2006" s="94"/>
      <c r="AB2006" s="94"/>
      <c r="AC2006" s="105" t="str">
        <f>IFERROR(VLOOKUP(Z2006,'【参考】数式用'!$A$4:$B$57,2,FALSE),"")</f>
        <v/>
      </c>
      <c r="AD2006" s="108"/>
      <c r="AE2006" s="113"/>
      <c r="AF2006" s="119">
        <f t="shared" si="60"/>
        <v>0</v>
      </c>
      <c r="AG2006" s="122" t="str">
        <f>IF(B2006="","",IF(AQ2006="総合事業","数式を削除して手入力",IFERROR(INDEX('【参考】数式用'!$AD$3:$AF$452,MATCH(Q2006&amp;V2006,'【参考】数式用'!$AC$3:$AC$452,0),MATCH(VLOOKUP(Z2006,'【参考】数式用'!$AG$2:$AH$56,2,FALSE),'【参考】数式用'!$AD$2:$AF$2,0)),10)))</f>
        <v/>
      </c>
      <c r="AP2006" s="127" t="str">
        <f>IF($L$16="","",VLOOKUP(Z2006,'【参考】数式用'!$A$2:$O$57,14,FALSE))</f>
        <v/>
      </c>
      <c r="AQ2006" s="126" t="e">
        <f>VLOOKUP(Z2006,'【参考】数式用'!$A$2:$O$57,15,FALSE)</f>
        <v>#N/A</v>
      </c>
    </row>
    <row r="2007" spans="1:43" ht="49.9" customHeight="1">
      <c r="A2007" s="29">
        <f t="shared" si="61"/>
        <v>1968</v>
      </c>
      <c r="B2007" s="42"/>
      <c r="C2007" s="48"/>
      <c r="D2007" s="48"/>
      <c r="E2007" s="48"/>
      <c r="F2007" s="48"/>
      <c r="G2007" s="48"/>
      <c r="H2007" s="48"/>
      <c r="I2007" s="48"/>
      <c r="J2007" s="48"/>
      <c r="K2007" s="48"/>
      <c r="L2007" s="63"/>
      <c r="M2007" s="63"/>
      <c r="N2007" s="63"/>
      <c r="O2007" s="63"/>
      <c r="P2007" s="63"/>
      <c r="Q2007" s="77"/>
      <c r="R2007" s="77"/>
      <c r="S2007" s="77"/>
      <c r="T2007" s="77"/>
      <c r="U2007" s="77"/>
      <c r="V2007" s="63"/>
      <c r="W2007" s="94"/>
      <c r="X2007" s="94"/>
      <c r="Y2007" s="94"/>
      <c r="Z2007" s="94"/>
      <c r="AA2007" s="94"/>
      <c r="AB2007" s="94"/>
      <c r="AC2007" s="105" t="str">
        <f>IFERROR(VLOOKUP(Z2007,'【参考】数式用'!$A$4:$B$57,2,FALSE),"")</f>
        <v/>
      </c>
      <c r="AD2007" s="108"/>
      <c r="AE2007" s="113"/>
      <c r="AF2007" s="119">
        <f t="shared" si="60"/>
        <v>0</v>
      </c>
      <c r="AG2007" s="122" t="str">
        <f>IF(B2007="","",IF(AQ2007="総合事業","数式を削除して手入力",IFERROR(INDEX('【参考】数式用'!$AD$3:$AF$452,MATCH(Q2007&amp;V2007,'【参考】数式用'!$AC$3:$AC$452,0),MATCH(VLOOKUP(Z2007,'【参考】数式用'!$AG$2:$AH$56,2,FALSE),'【参考】数式用'!$AD$2:$AF$2,0)),10)))</f>
        <v/>
      </c>
      <c r="AP2007" s="127" t="str">
        <f>IF($L$16="","",VLOOKUP(Z2007,'【参考】数式用'!$A$2:$O$57,14,FALSE))</f>
        <v/>
      </c>
      <c r="AQ2007" s="126" t="e">
        <f>VLOOKUP(Z2007,'【参考】数式用'!$A$2:$O$57,15,FALSE)</f>
        <v>#N/A</v>
      </c>
    </row>
    <row r="2008" spans="1:43" ht="49.9" customHeight="1">
      <c r="A2008" s="29">
        <f t="shared" si="61"/>
        <v>1969</v>
      </c>
      <c r="B2008" s="42"/>
      <c r="C2008" s="48"/>
      <c r="D2008" s="48"/>
      <c r="E2008" s="48"/>
      <c r="F2008" s="48"/>
      <c r="G2008" s="48"/>
      <c r="H2008" s="48"/>
      <c r="I2008" s="48"/>
      <c r="J2008" s="48"/>
      <c r="K2008" s="48"/>
      <c r="L2008" s="63"/>
      <c r="M2008" s="63"/>
      <c r="N2008" s="63"/>
      <c r="O2008" s="63"/>
      <c r="P2008" s="63"/>
      <c r="Q2008" s="77"/>
      <c r="R2008" s="77"/>
      <c r="S2008" s="77"/>
      <c r="T2008" s="77"/>
      <c r="U2008" s="77"/>
      <c r="V2008" s="63"/>
      <c r="W2008" s="94"/>
      <c r="X2008" s="94"/>
      <c r="Y2008" s="94"/>
      <c r="Z2008" s="94"/>
      <c r="AA2008" s="94"/>
      <c r="AB2008" s="94"/>
      <c r="AC2008" s="105" t="str">
        <f>IFERROR(VLOOKUP(Z2008,'【参考】数式用'!$A$4:$B$57,2,FALSE),"")</f>
        <v/>
      </c>
      <c r="AD2008" s="108"/>
      <c r="AE2008" s="113"/>
      <c r="AF2008" s="119">
        <f t="shared" si="60"/>
        <v>0</v>
      </c>
      <c r="AG2008" s="122" t="str">
        <f>IF(B2008="","",IF(AQ2008="総合事業","数式を削除して手入力",IFERROR(INDEX('【参考】数式用'!$AD$3:$AF$452,MATCH(Q2008&amp;V2008,'【参考】数式用'!$AC$3:$AC$452,0),MATCH(VLOOKUP(Z2008,'【参考】数式用'!$AG$2:$AH$56,2,FALSE),'【参考】数式用'!$AD$2:$AF$2,0)),10)))</f>
        <v/>
      </c>
      <c r="AP2008" s="127" t="str">
        <f>IF($L$16="","",VLOOKUP(Z2008,'【参考】数式用'!$A$2:$O$57,14,FALSE))</f>
        <v/>
      </c>
      <c r="AQ2008" s="126" t="e">
        <f>VLOOKUP(Z2008,'【参考】数式用'!$A$2:$O$57,15,FALSE)</f>
        <v>#N/A</v>
      </c>
    </row>
    <row r="2009" spans="1:43" ht="49.9" customHeight="1">
      <c r="A2009" s="29">
        <f t="shared" si="61"/>
        <v>1970</v>
      </c>
      <c r="B2009" s="42"/>
      <c r="C2009" s="48"/>
      <c r="D2009" s="48"/>
      <c r="E2009" s="48"/>
      <c r="F2009" s="48"/>
      <c r="G2009" s="48"/>
      <c r="H2009" s="48"/>
      <c r="I2009" s="48"/>
      <c r="J2009" s="48"/>
      <c r="K2009" s="48"/>
      <c r="L2009" s="63"/>
      <c r="M2009" s="63"/>
      <c r="N2009" s="63"/>
      <c r="O2009" s="63"/>
      <c r="P2009" s="63"/>
      <c r="Q2009" s="77"/>
      <c r="R2009" s="77"/>
      <c r="S2009" s="77"/>
      <c r="T2009" s="77"/>
      <c r="U2009" s="77"/>
      <c r="V2009" s="63"/>
      <c r="W2009" s="94"/>
      <c r="X2009" s="94"/>
      <c r="Y2009" s="94"/>
      <c r="Z2009" s="94"/>
      <c r="AA2009" s="94"/>
      <c r="AB2009" s="94"/>
      <c r="AC2009" s="105" t="str">
        <f>IFERROR(VLOOKUP(Z2009,'【参考】数式用'!$A$4:$B$57,2,FALSE),"")</f>
        <v/>
      </c>
      <c r="AD2009" s="108"/>
      <c r="AE2009" s="113"/>
      <c r="AF2009" s="119">
        <f t="shared" si="60"/>
        <v>0</v>
      </c>
      <c r="AG2009" s="122" t="str">
        <f>IF(B2009="","",IF(AQ2009="総合事業","数式を削除して手入力",IFERROR(INDEX('【参考】数式用'!$AD$3:$AF$452,MATCH(Q2009&amp;V2009,'【参考】数式用'!$AC$3:$AC$452,0),MATCH(VLOOKUP(Z2009,'【参考】数式用'!$AG$2:$AH$56,2,FALSE),'【参考】数式用'!$AD$2:$AF$2,0)),10)))</f>
        <v/>
      </c>
      <c r="AP2009" s="127" t="str">
        <f>IF($L$16="","",VLOOKUP(Z2009,'【参考】数式用'!$A$2:$O$57,14,FALSE))</f>
        <v/>
      </c>
      <c r="AQ2009" s="126" t="e">
        <f>VLOOKUP(Z2009,'【参考】数式用'!$A$2:$O$57,15,FALSE)</f>
        <v>#N/A</v>
      </c>
    </row>
    <row r="2010" spans="1:43" ht="49.9" customHeight="1">
      <c r="A2010" s="29">
        <f t="shared" si="61"/>
        <v>1971</v>
      </c>
      <c r="B2010" s="42"/>
      <c r="C2010" s="48"/>
      <c r="D2010" s="48"/>
      <c r="E2010" s="48"/>
      <c r="F2010" s="48"/>
      <c r="G2010" s="48"/>
      <c r="H2010" s="48"/>
      <c r="I2010" s="48"/>
      <c r="J2010" s="48"/>
      <c r="K2010" s="48"/>
      <c r="L2010" s="63"/>
      <c r="M2010" s="63"/>
      <c r="N2010" s="63"/>
      <c r="O2010" s="63"/>
      <c r="P2010" s="63"/>
      <c r="Q2010" s="77"/>
      <c r="R2010" s="77"/>
      <c r="S2010" s="77"/>
      <c r="T2010" s="77"/>
      <c r="U2010" s="77"/>
      <c r="V2010" s="63"/>
      <c r="W2010" s="94"/>
      <c r="X2010" s="94"/>
      <c r="Y2010" s="94"/>
      <c r="Z2010" s="94"/>
      <c r="AA2010" s="94"/>
      <c r="AB2010" s="94"/>
      <c r="AC2010" s="105" t="str">
        <f>IFERROR(VLOOKUP(Z2010,'【参考】数式用'!$A$4:$B$57,2,FALSE),"")</f>
        <v/>
      </c>
      <c r="AD2010" s="108"/>
      <c r="AE2010" s="113"/>
      <c r="AF2010" s="119">
        <f t="shared" si="60"/>
        <v>0</v>
      </c>
      <c r="AG2010" s="122" t="str">
        <f>IF(B2010="","",IF(AQ2010="総合事業","数式を削除して手入力",IFERROR(INDEX('【参考】数式用'!$AD$3:$AF$452,MATCH(Q2010&amp;V2010,'【参考】数式用'!$AC$3:$AC$452,0),MATCH(VLOOKUP(Z2010,'【参考】数式用'!$AG$2:$AH$56,2,FALSE),'【参考】数式用'!$AD$2:$AF$2,0)),10)))</f>
        <v/>
      </c>
      <c r="AP2010" s="127" t="str">
        <f>IF($L$16="","",VLOOKUP(Z2010,'【参考】数式用'!$A$2:$O$57,14,FALSE))</f>
        <v/>
      </c>
      <c r="AQ2010" s="126" t="e">
        <f>VLOOKUP(Z2010,'【参考】数式用'!$A$2:$O$57,15,FALSE)</f>
        <v>#N/A</v>
      </c>
    </row>
    <row r="2011" spans="1:43" ht="49.9" customHeight="1">
      <c r="A2011" s="29">
        <f t="shared" si="61"/>
        <v>1972</v>
      </c>
      <c r="B2011" s="42"/>
      <c r="C2011" s="48"/>
      <c r="D2011" s="48"/>
      <c r="E2011" s="48"/>
      <c r="F2011" s="48"/>
      <c r="G2011" s="48"/>
      <c r="H2011" s="48"/>
      <c r="I2011" s="48"/>
      <c r="J2011" s="48"/>
      <c r="K2011" s="48"/>
      <c r="L2011" s="63"/>
      <c r="M2011" s="63"/>
      <c r="N2011" s="63"/>
      <c r="O2011" s="63"/>
      <c r="P2011" s="63"/>
      <c r="Q2011" s="77"/>
      <c r="R2011" s="77"/>
      <c r="S2011" s="77"/>
      <c r="T2011" s="77"/>
      <c r="U2011" s="77"/>
      <c r="V2011" s="63"/>
      <c r="W2011" s="94"/>
      <c r="X2011" s="94"/>
      <c r="Y2011" s="94"/>
      <c r="Z2011" s="94"/>
      <c r="AA2011" s="94"/>
      <c r="AB2011" s="94"/>
      <c r="AC2011" s="105" t="str">
        <f>IFERROR(VLOOKUP(Z2011,'【参考】数式用'!$A$4:$B$57,2,FALSE),"")</f>
        <v/>
      </c>
      <c r="AD2011" s="108"/>
      <c r="AE2011" s="113"/>
      <c r="AF2011" s="119">
        <f t="shared" si="60"/>
        <v>0</v>
      </c>
      <c r="AG2011" s="122" t="str">
        <f>IF(B2011="","",IF(AQ2011="総合事業","数式を削除して手入力",IFERROR(INDEX('【参考】数式用'!$AD$3:$AF$452,MATCH(Q2011&amp;V2011,'【参考】数式用'!$AC$3:$AC$452,0),MATCH(VLOOKUP(Z2011,'【参考】数式用'!$AG$2:$AH$56,2,FALSE),'【参考】数式用'!$AD$2:$AF$2,0)),10)))</f>
        <v/>
      </c>
      <c r="AP2011" s="127" t="str">
        <f>IF($L$16="","",VLOOKUP(Z2011,'【参考】数式用'!$A$2:$O$57,14,FALSE))</f>
        <v/>
      </c>
      <c r="AQ2011" s="126" t="e">
        <f>VLOOKUP(Z2011,'【参考】数式用'!$A$2:$O$57,15,FALSE)</f>
        <v>#N/A</v>
      </c>
    </row>
    <row r="2012" spans="1:43" ht="49.9" customHeight="1">
      <c r="A2012" s="29">
        <f t="shared" si="61"/>
        <v>1973</v>
      </c>
      <c r="B2012" s="42"/>
      <c r="C2012" s="48"/>
      <c r="D2012" s="48"/>
      <c r="E2012" s="48"/>
      <c r="F2012" s="48"/>
      <c r="G2012" s="48"/>
      <c r="H2012" s="48"/>
      <c r="I2012" s="48"/>
      <c r="J2012" s="48"/>
      <c r="K2012" s="48"/>
      <c r="L2012" s="63"/>
      <c r="M2012" s="63"/>
      <c r="N2012" s="63"/>
      <c r="O2012" s="63"/>
      <c r="P2012" s="63"/>
      <c r="Q2012" s="77"/>
      <c r="R2012" s="77"/>
      <c r="S2012" s="77"/>
      <c r="T2012" s="77"/>
      <c r="U2012" s="77"/>
      <c r="V2012" s="63"/>
      <c r="W2012" s="94"/>
      <c r="X2012" s="94"/>
      <c r="Y2012" s="94"/>
      <c r="Z2012" s="94"/>
      <c r="AA2012" s="94"/>
      <c r="AB2012" s="94"/>
      <c r="AC2012" s="105" t="str">
        <f>IFERROR(VLOOKUP(Z2012,'【参考】数式用'!$A$4:$B$57,2,FALSE),"")</f>
        <v/>
      </c>
      <c r="AD2012" s="108"/>
      <c r="AE2012" s="113"/>
      <c r="AF2012" s="119">
        <f t="shared" si="60"/>
        <v>0</v>
      </c>
      <c r="AG2012" s="122" t="str">
        <f>IF(B2012="","",IF(AQ2012="総合事業","数式を削除して手入力",IFERROR(INDEX('【参考】数式用'!$AD$3:$AF$452,MATCH(Q2012&amp;V2012,'【参考】数式用'!$AC$3:$AC$452,0),MATCH(VLOOKUP(Z2012,'【参考】数式用'!$AG$2:$AH$56,2,FALSE),'【参考】数式用'!$AD$2:$AF$2,0)),10)))</f>
        <v/>
      </c>
      <c r="AP2012" s="127" t="str">
        <f>IF($L$16="","",VLOOKUP(Z2012,'【参考】数式用'!$A$2:$O$57,14,FALSE))</f>
        <v/>
      </c>
      <c r="AQ2012" s="126" t="e">
        <f>VLOOKUP(Z2012,'【参考】数式用'!$A$2:$O$57,15,FALSE)</f>
        <v>#N/A</v>
      </c>
    </row>
    <row r="2013" spans="1:43" ht="49.9" customHeight="1">
      <c r="A2013" s="29">
        <f t="shared" si="61"/>
        <v>1974</v>
      </c>
      <c r="B2013" s="42"/>
      <c r="C2013" s="48"/>
      <c r="D2013" s="48"/>
      <c r="E2013" s="48"/>
      <c r="F2013" s="48"/>
      <c r="G2013" s="48"/>
      <c r="H2013" s="48"/>
      <c r="I2013" s="48"/>
      <c r="J2013" s="48"/>
      <c r="K2013" s="48"/>
      <c r="L2013" s="63"/>
      <c r="M2013" s="63"/>
      <c r="N2013" s="63"/>
      <c r="O2013" s="63"/>
      <c r="P2013" s="63"/>
      <c r="Q2013" s="77"/>
      <c r="R2013" s="77"/>
      <c r="S2013" s="77"/>
      <c r="T2013" s="77"/>
      <c r="U2013" s="77"/>
      <c r="V2013" s="63"/>
      <c r="W2013" s="94"/>
      <c r="X2013" s="94"/>
      <c r="Y2013" s="94"/>
      <c r="Z2013" s="94"/>
      <c r="AA2013" s="94"/>
      <c r="AB2013" s="94"/>
      <c r="AC2013" s="105" t="str">
        <f>IFERROR(VLOOKUP(Z2013,'【参考】数式用'!$A$4:$B$57,2,FALSE),"")</f>
        <v/>
      </c>
      <c r="AD2013" s="108"/>
      <c r="AE2013" s="113"/>
      <c r="AF2013" s="119">
        <f t="shared" si="60"/>
        <v>0</v>
      </c>
      <c r="AG2013" s="122" t="str">
        <f>IF(B2013="","",IF(AQ2013="総合事業","数式を削除して手入力",IFERROR(INDEX('【参考】数式用'!$AD$3:$AF$452,MATCH(Q2013&amp;V2013,'【参考】数式用'!$AC$3:$AC$452,0),MATCH(VLOOKUP(Z2013,'【参考】数式用'!$AG$2:$AH$56,2,FALSE),'【参考】数式用'!$AD$2:$AF$2,0)),10)))</f>
        <v/>
      </c>
      <c r="AP2013" s="127" t="str">
        <f>IF($L$16="","",VLOOKUP(Z2013,'【参考】数式用'!$A$2:$O$57,14,FALSE))</f>
        <v/>
      </c>
      <c r="AQ2013" s="126" t="e">
        <f>VLOOKUP(Z2013,'【参考】数式用'!$A$2:$O$57,15,FALSE)</f>
        <v>#N/A</v>
      </c>
    </row>
    <row r="2014" spans="1:43" ht="49.9" customHeight="1">
      <c r="A2014" s="29">
        <f t="shared" si="61"/>
        <v>1975</v>
      </c>
      <c r="B2014" s="42"/>
      <c r="C2014" s="48"/>
      <c r="D2014" s="48"/>
      <c r="E2014" s="48"/>
      <c r="F2014" s="48"/>
      <c r="G2014" s="48"/>
      <c r="H2014" s="48"/>
      <c r="I2014" s="48"/>
      <c r="J2014" s="48"/>
      <c r="K2014" s="48"/>
      <c r="L2014" s="63"/>
      <c r="M2014" s="63"/>
      <c r="N2014" s="63"/>
      <c r="O2014" s="63"/>
      <c r="P2014" s="63"/>
      <c r="Q2014" s="77"/>
      <c r="R2014" s="77"/>
      <c r="S2014" s="77"/>
      <c r="T2014" s="77"/>
      <c r="U2014" s="77"/>
      <c r="V2014" s="63"/>
      <c r="W2014" s="94"/>
      <c r="X2014" s="94"/>
      <c r="Y2014" s="94"/>
      <c r="Z2014" s="94"/>
      <c r="AA2014" s="94"/>
      <c r="AB2014" s="94"/>
      <c r="AC2014" s="105" t="str">
        <f>IFERROR(VLOOKUP(Z2014,'【参考】数式用'!$A$4:$B$57,2,FALSE),"")</f>
        <v/>
      </c>
      <c r="AD2014" s="108"/>
      <c r="AE2014" s="113"/>
      <c r="AF2014" s="119">
        <f t="shared" si="60"/>
        <v>0</v>
      </c>
      <c r="AG2014" s="122" t="str">
        <f>IF(B2014="","",IF(AQ2014="総合事業","数式を削除して手入力",IFERROR(INDEX('【参考】数式用'!$AD$3:$AF$452,MATCH(Q2014&amp;V2014,'【参考】数式用'!$AC$3:$AC$452,0),MATCH(VLOOKUP(Z2014,'【参考】数式用'!$AG$2:$AH$56,2,FALSE),'【参考】数式用'!$AD$2:$AF$2,0)),10)))</f>
        <v/>
      </c>
      <c r="AP2014" s="127" t="str">
        <f>IF($L$16="","",VLOOKUP(Z2014,'【参考】数式用'!$A$2:$O$57,14,FALSE))</f>
        <v/>
      </c>
      <c r="AQ2014" s="126" t="e">
        <f>VLOOKUP(Z2014,'【参考】数式用'!$A$2:$O$57,15,FALSE)</f>
        <v>#N/A</v>
      </c>
    </row>
    <row r="2015" spans="1:43" ht="49.9" customHeight="1">
      <c r="A2015" s="29">
        <f t="shared" si="61"/>
        <v>1976</v>
      </c>
      <c r="B2015" s="42"/>
      <c r="C2015" s="48"/>
      <c r="D2015" s="48"/>
      <c r="E2015" s="48"/>
      <c r="F2015" s="48"/>
      <c r="G2015" s="48"/>
      <c r="H2015" s="48"/>
      <c r="I2015" s="48"/>
      <c r="J2015" s="48"/>
      <c r="K2015" s="48"/>
      <c r="L2015" s="63"/>
      <c r="M2015" s="63"/>
      <c r="N2015" s="63"/>
      <c r="O2015" s="63"/>
      <c r="P2015" s="63"/>
      <c r="Q2015" s="77"/>
      <c r="R2015" s="77"/>
      <c r="S2015" s="77"/>
      <c r="T2015" s="77"/>
      <c r="U2015" s="77"/>
      <c r="V2015" s="63"/>
      <c r="W2015" s="94"/>
      <c r="X2015" s="94"/>
      <c r="Y2015" s="94"/>
      <c r="Z2015" s="94"/>
      <c r="AA2015" s="94"/>
      <c r="AB2015" s="94"/>
      <c r="AC2015" s="105" t="str">
        <f>IFERROR(VLOOKUP(Z2015,'【参考】数式用'!$A$4:$B$57,2,FALSE),"")</f>
        <v/>
      </c>
      <c r="AD2015" s="108"/>
      <c r="AE2015" s="113"/>
      <c r="AF2015" s="119">
        <f t="shared" si="60"/>
        <v>0</v>
      </c>
      <c r="AG2015" s="122" t="str">
        <f>IF(B2015="","",IF(AQ2015="総合事業","数式を削除して手入力",IFERROR(INDEX('【参考】数式用'!$AD$3:$AF$452,MATCH(Q2015&amp;V2015,'【参考】数式用'!$AC$3:$AC$452,0),MATCH(VLOOKUP(Z2015,'【参考】数式用'!$AG$2:$AH$56,2,FALSE),'【参考】数式用'!$AD$2:$AF$2,0)),10)))</f>
        <v/>
      </c>
      <c r="AP2015" s="127" t="str">
        <f>IF($L$16="","",VLOOKUP(Z2015,'【参考】数式用'!$A$2:$O$57,14,FALSE))</f>
        <v/>
      </c>
      <c r="AQ2015" s="126" t="e">
        <f>VLOOKUP(Z2015,'【参考】数式用'!$A$2:$O$57,15,FALSE)</f>
        <v>#N/A</v>
      </c>
    </row>
    <row r="2016" spans="1:43" ht="49.9" customHeight="1">
      <c r="A2016" s="29">
        <f t="shared" si="61"/>
        <v>1977</v>
      </c>
      <c r="B2016" s="42"/>
      <c r="C2016" s="48"/>
      <c r="D2016" s="48"/>
      <c r="E2016" s="48"/>
      <c r="F2016" s="48"/>
      <c r="G2016" s="48"/>
      <c r="H2016" s="48"/>
      <c r="I2016" s="48"/>
      <c r="J2016" s="48"/>
      <c r="K2016" s="48"/>
      <c r="L2016" s="63"/>
      <c r="M2016" s="63"/>
      <c r="N2016" s="63"/>
      <c r="O2016" s="63"/>
      <c r="P2016" s="63"/>
      <c r="Q2016" s="77"/>
      <c r="R2016" s="77"/>
      <c r="S2016" s="77"/>
      <c r="T2016" s="77"/>
      <c r="U2016" s="77"/>
      <c r="V2016" s="63"/>
      <c r="W2016" s="94"/>
      <c r="X2016" s="94"/>
      <c r="Y2016" s="94"/>
      <c r="Z2016" s="94"/>
      <c r="AA2016" s="94"/>
      <c r="AB2016" s="94"/>
      <c r="AC2016" s="105" t="str">
        <f>IFERROR(VLOOKUP(Z2016,'【参考】数式用'!$A$4:$B$57,2,FALSE),"")</f>
        <v/>
      </c>
      <c r="AD2016" s="108"/>
      <c r="AE2016" s="113"/>
      <c r="AF2016" s="119">
        <f t="shared" si="60"/>
        <v>0</v>
      </c>
      <c r="AG2016" s="122" t="str">
        <f>IF(B2016="","",IF(AQ2016="総合事業","数式を削除して手入力",IFERROR(INDEX('【参考】数式用'!$AD$3:$AF$452,MATCH(Q2016&amp;V2016,'【参考】数式用'!$AC$3:$AC$452,0),MATCH(VLOOKUP(Z2016,'【参考】数式用'!$AG$2:$AH$56,2,FALSE),'【参考】数式用'!$AD$2:$AF$2,0)),10)))</f>
        <v/>
      </c>
      <c r="AP2016" s="127" t="str">
        <f>IF($L$16="","",VLOOKUP(Z2016,'【参考】数式用'!$A$2:$O$57,14,FALSE))</f>
        <v/>
      </c>
      <c r="AQ2016" s="126" t="e">
        <f>VLOOKUP(Z2016,'【参考】数式用'!$A$2:$O$57,15,FALSE)</f>
        <v>#N/A</v>
      </c>
    </row>
    <row r="2017" spans="1:43" ht="49.9" customHeight="1">
      <c r="A2017" s="29">
        <f t="shared" si="61"/>
        <v>1978</v>
      </c>
      <c r="B2017" s="42"/>
      <c r="C2017" s="48"/>
      <c r="D2017" s="48"/>
      <c r="E2017" s="48"/>
      <c r="F2017" s="48"/>
      <c r="G2017" s="48"/>
      <c r="H2017" s="48"/>
      <c r="I2017" s="48"/>
      <c r="J2017" s="48"/>
      <c r="K2017" s="48"/>
      <c r="L2017" s="63"/>
      <c r="M2017" s="63"/>
      <c r="N2017" s="63"/>
      <c r="O2017" s="63"/>
      <c r="P2017" s="63"/>
      <c r="Q2017" s="77"/>
      <c r="R2017" s="77"/>
      <c r="S2017" s="77"/>
      <c r="T2017" s="77"/>
      <c r="U2017" s="77"/>
      <c r="V2017" s="63"/>
      <c r="W2017" s="94"/>
      <c r="X2017" s="94"/>
      <c r="Y2017" s="94"/>
      <c r="Z2017" s="94"/>
      <c r="AA2017" s="94"/>
      <c r="AB2017" s="94"/>
      <c r="AC2017" s="105" t="str">
        <f>IFERROR(VLOOKUP(Z2017,'【参考】数式用'!$A$4:$B$57,2,FALSE),"")</f>
        <v/>
      </c>
      <c r="AD2017" s="108"/>
      <c r="AE2017" s="113"/>
      <c r="AF2017" s="119">
        <f t="shared" si="60"/>
        <v>0</v>
      </c>
      <c r="AG2017" s="122" t="str">
        <f>IF(B2017="","",IF(AQ2017="総合事業","数式を削除して手入力",IFERROR(INDEX('【参考】数式用'!$AD$3:$AF$452,MATCH(Q2017&amp;V2017,'【参考】数式用'!$AC$3:$AC$452,0),MATCH(VLOOKUP(Z2017,'【参考】数式用'!$AG$2:$AH$56,2,FALSE),'【参考】数式用'!$AD$2:$AF$2,0)),10)))</f>
        <v/>
      </c>
      <c r="AP2017" s="127" t="str">
        <f>IF($L$16="","",VLOOKUP(Z2017,'【参考】数式用'!$A$2:$O$57,14,FALSE))</f>
        <v/>
      </c>
      <c r="AQ2017" s="126" t="e">
        <f>VLOOKUP(Z2017,'【参考】数式用'!$A$2:$O$57,15,FALSE)</f>
        <v>#N/A</v>
      </c>
    </row>
    <row r="2018" spans="1:43" ht="49.9" customHeight="1">
      <c r="A2018" s="29">
        <f t="shared" si="61"/>
        <v>1979</v>
      </c>
      <c r="B2018" s="42"/>
      <c r="C2018" s="48"/>
      <c r="D2018" s="48"/>
      <c r="E2018" s="48"/>
      <c r="F2018" s="48"/>
      <c r="G2018" s="48"/>
      <c r="H2018" s="48"/>
      <c r="I2018" s="48"/>
      <c r="J2018" s="48"/>
      <c r="K2018" s="48"/>
      <c r="L2018" s="63"/>
      <c r="M2018" s="63"/>
      <c r="N2018" s="63"/>
      <c r="O2018" s="63"/>
      <c r="P2018" s="63"/>
      <c r="Q2018" s="77"/>
      <c r="R2018" s="77"/>
      <c r="S2018" s="77"/>
      <c r="T2018" s="77"/>
      <c r="U2018" s="77"/>
      <c r="V2018" s="63"/>
      <c r="W2018" s="94"/>
      <c r="X2018" s="94"/>
      <c r="Y2018" s="94"/>
      <c r="Z2018" s="94"/>
      <c r="AA2018" s="94"/>
      <c r="AB2018" s="94"/>
      <c r="AC2018" s="105" t="str">
        <f>IFERROR(VLOOKUP(Z2018,'【参考】数式用'!$A$4:$B$57,2,FALSE),"")</f>
        <v/>
      </c>
      <c r="AD2018" s="108"/>
      <c r="AE2018" s="113"/>
      <c r="AF2018" s="119">
        <f t="shared" si="60"/>
        <v>0</v>
      </c>
      <c r="AG2018" s="122" t="str">
        <f>IF(B2018="","",IF(AQ2018="総合事業","数式を削除して手入力",IFERROR(INDEX('【参考】数式用'!$AD$3:$AF$452,MATCH(Q2018&amp;V2018,'【参考】数式用'!$AC$3:$AC$452,0),MATCH(VLOOKUP(Z2018,'【参考】数式用'!$AG$2:$AH$56,2,FALSE),'【参考】数式用'!$AD$2:$AF$2,0)),10)))</f>
        <v/>
      </c>
      <c r="AP2018" s="127" t="str">
        <f>IF($L$16="","",VLOOKUP(Z2018,'【参考】数式用'!$A$2:$O$57,14,FALSE))</f>
        <v/>
      </c>
      <c r="AQ2018" s="126" t="e">
        <f>VLOOKUP(Z2018,'【参考】数式用'!$A$2:$O$57,15,FALSE)</f>
        <v>#N/A</v>
      </c>
    </row>
    <row r="2019" spans="1:43" ht="49.9" customHeight="1">
      <c r="A2019" s="29">
        <f t="shared" si="61"/>
        <v>1980</v>
      </c>
      <c r="B2019" s="42"/>
      <c r="C2019" s="48"/>
      <c r="D2019" s="48"/>
      <c r="E2019" s="48"/>
      <c r="F2019" s="48"/>
      <c r="G2019" s="48"/>
      <c r="H2019" s="48"/>
      <c r="I2019" s="48"/>
      <c r="J2019" s="48"/>
      <c r="K2019" s="48"/>
      <c r="L2019" s="63"/>
      <c r="M2019" s="63"/>
      <c r="N2019" s="63"/>
      <c r="O2019" s="63"/>
      <c r="P2019" s="63"/>
      <c r="Q2019" s="77"/>
      <c r="R2019" s="77"/>
      <c r="S2019" s="77"/>
      <c r="T2019" s="77"/>
      <c r="U2019" s="77"/>
      <c r="V2019" s="63"/>
      <c r="W2019" s="94"/>
      <c r="X2019" s="94"/>
      <c r="Y2019" s="94"/>
      <c r="Z2019" s="94"/>
      <c r="AA2019" s="94"/>
      <c r="AB2019" s="94"/>
      <c r="AC2019" s="105" t="str">
        <f>IFERROR(VLOOKUP(Z2019,'【参考】数式用'!$A$4:$B$57,2,FALSE),"")</f>
        <v/>
      </c>
      <c r="AD2019" s="108"/>
      <c r="AE2019" s="113"/>
      <c r="AF2019" s="119">
        <f t="shared" si="60"/>
        <v>0</v>
      </c>
      <c r="AG2019" s="122" t="str">
        <f>IF(B2019="","",IF(AQ2019="総合事業","数式を削除して手入力",IFERROR(INDEX('【参考】数式用'!$AD$3:$AF$452,MATCH(Q2019&amp;V2019,'【参考】数式用'!$AC$3:$AC$452,0),MATCH(VLOOKUP(Z2019,'【参考】数式用'!$AG$2:$AH$56,2,FALSE),'【参考】数式用'!$AD$2:$AF$2,0)),10)))</f>
        <v/>
      </c>
      <c r="AP2019" s="127" t="str">
        <f>IF($L$16="","",VLOOKUP(Z2019,'【参考】数式用'!$A$2:$O$57,14,FALSE))</f>
        <v/>
      </c>
      <c r="AQ2019" s="126" t="e">
        <f>VLOOKUP(Z2019,'【参考】数式用'!$A$2:$O$57,15,FALSE)</f>
        <v>#N/A</v>
      </c>
    </row>
    <row r="2020" spans="1:43" ht="49.9" customHeight="1">
      <c r="A2020" s="29">
        <f t="shared" si="61"/>
        <v>1981</v>
      </c>
      <c r="B2020" s="42"/>
      <c r="C2020" s="48"/>
      <c r="D2020" s="48"/>
      <c r="E2020" s="48"/>
      <c r="F2020" s="48"/>
      <c r="G2020" s="48"/>
      <c r="H2020" s="48"/>
      <c r="I2020" s="48"/>
      <c r="J2020" s="48"/>
      <c r="K2020" s="48"/>
      <c r="L2020" s="63"/>
      <c r="M2020" s="63"/>
      <c r="N2020" s="63"/>
      <c r="O2020" s="63"/>
      <c r="P2020" s="63"/>
      <c r="Q2020" s="77"/>
      <c r="R2020" s="77"/>
      <c r="S2020" s="77"/>
      <c r="T2020" s="77"/>
      <c r="U2020" s="77"/>
      <c r="V2020" s="63"/>
      <c r="W2020" s="94"/>
      <c r="X2020" s="94"/>
      <c r="Y2020" s="94"/>
      <c r="Z2020" s="94"/>
      <c r="AA2020" s="94"/>
      <c r="AB2020" s="94"/>
      <c r="AC2020" s="105" t="str">
        <f>IFERROR(VLOOKUP(Z2020,'【参考】数式用'!$A$4:$B$57,2,FALSE),"")</f>
        <v/>
      </c>
      <c r="AD2020" s="108"/>
      <c r="AE2020" s="113"/>
      <c r="AF2020" s="119">
        <f t="shared" si="60"/>
        <v>0</v>
      </c>
      <c r="AG2020" s="122" t="str">
        <f>IF(B2020="","",IF(AQ2020="総合事業","数式を削除して手入力",IFERROR(INDEX('【参考】数式用'!$AD$3:$AF$452,MATCH(Q2020&amp;V2020,'【参考】数式用'!$AC$3:$AC$452,0),MATCH(VLOOKUP(Z2020,'【参考】数式用'!$AG$2:$AH$56,2,FALSE),'【参考】数式用'!$AD$2:$AF$2,0)),10)))</f>
        <v/>
      </c>
      <c r="AP2020" s="127" t="str">
        <f>IF($L$16="","",VLOOKUP(Z2020,'【参考】数式用'!$A$2:$O$57,14,FALSE))</f>
        <v/>
      </c>
      <c r="AQ2020" s="126" t="e">
        <f>VLOOKUP(Z2020,'【参考】数式用'!$A$2:$O$57,15,FALSE)</f>
        <v>#N/A</v>
      </c>
    </row>
    <row r="2021" spans="1:43" ht="49.9" customHeight="1">
      <c r="A2021" s="29">
        <f t="shared" si="61"/>
        <v>1982</v>
      </c>
      <c r="B2021" s="42"/>
      <c r="C2021" s="48"/>
      <c r="D2021" s="48"/>
      <c r="E2021" s="48"/>
      <c r="F2021" s="48"/>
      <c r="G2021" s="48"/>
      <c r="H2021" s="48"/>
      <c r="I2021" s="48"/>
      <c r="J2021" s="48"/>
      <c r="K2021" s="48"/>
      <c r="L2021" s="63"/>
      <c r="M2021" s="63"/>
      <c r="N2021" s="63"/>
      <c r="O2021" s="63"/>
      <c r="P2021" s="63"/>
      <c r="Q2021" s="77"/>
      <c r="R2021" s="77"/>
      <c r="S2021" s="77"/>
      <c r="T2021" s="77"/>
      <c r="U2021" s="77"/>
      <c r="V2021" s="63"/>
      <c r="W2021" s="94"/>
      <c r="X2021" s="94"/>
      <c r="Y2021" s="94"/>
      <c r="Z2021" s="94"/>
      <c r="AA2021" s="94"/>
      <c r="AB2021" s="94"/>
      <c r="AC2021" s="105" t="str">
        <f>IFERROR(VLOOKUP(Z2021,'【参考】数式用'!$A$4:$B$57,2,FALSE),"")</f>
        <v/>
      </c>
      <c r="AD2021" s="108"/>
      <c r="AE2021" s="113"/>
      <c r="AF2021" s="119">
        <f t="shared" si="60"/>
        <v>0</v>
      </c>
      <c r="AG2021" s="122" t="str">
        <f>IF(B2021="","",IF(AQ2021="総合事業","数式を削除して手入力",IFERROR(INDEX('【参考】数式用'!$AD$3:$AF$452,MATCH(Q2021&amp;V2021,'【参考】数式用'!$AC$3:$AC$452,0),MATCH(VLOOKUP(Z2021,'【参考】数式用'!$AG$2:$AH$56,2,FALSE),'【参考】数式用'!$AD$2:$AF$2,0)),10)))</f>
        <v/>
      </c>
      <c r="AP2021" s="127" t="str">
        <f>IF($L$16="","",VLOOKUP(Z2021,'【参考】数式用'!$A$2:$O$57,14,FALSE))</f>
        <v/>
      </c>
      <c r="AQ2021" s="126" t="e">
        <f>VLOOKUP(Z2021,'【参考】数式用'!$A$2:$O$57,15,FALSE)</f>
        <v>#N/A</v>
      </c>
    </row>
    <row r="2022" spans="1:43" ht="49.9" customHeight="1">
      <c r="A2022" s="29">
        <f t="shared" si="61"/>
        <v>1983</v>
      </c>
      <c r="B2022" s="42"/>
      <c r="C2022" s="48"/>
      <c r="D2022" s="48"/>
      <c r="E2022" s="48"/>
      <c r="F2022" s="48"/>
      <c r="G2022" s="48"/>
      <c r="H2022" s="48"/>
      <c r="I2022" s="48"/>
      <c r="J2022" s="48"/>
      <c r="K2022" s="48"/>
      <c r="L2022" s="63"/>
      <c r="M2022" s="63"/>
      <c r="N2022" s="63"/>
      <c r="O2022" s="63"/>
      <c r="P2022" s="63"/>
      <c r="Q2022" s="77"/>
      <c r="R2022" s="77"/>
      <c r="S2022" s="77"/>
      <c r="T2022" s="77"/>
      <c r="U2022" s="77"/>
      <c r="V2022" s="63"/>
      <c r="W2022" s="94"/>
      <c r="X2022" s="94"/>
      <c r="Y2022" s="94"/>
      <c r="Z2022" s="94"/>
      <c r="AA2022" s="94"/>
      <c r="AB2022" s="94"/>
      <c r="AC2022" s="105" t="str">
        <f>IFERROR(VLOOKUP(Z2022,'【参考】数式用'!$A$4:$B$57,2,FALSE),"")</f>
        <v/>
      </c>
      <c r="AD2022" s="108"/>
      <c r="AE2022" s="113"/>
      <c r="AF2022" s="119">
        <f t="shared" si="60"/>
        <v>0</v>
      </c>
      <c r="AG2022" s="122" t="str">
        <f>IF(B2022="","",IF(AQ2022="総合事業","数式を削除して手入力",IFERROR(INDEX('【参考】数式用'!$AD$3:$AF$452,MATCH(Q2022&amp;V2022,'【参考】数式用'!$AC$3:$AC$452,0),MATCH(VLOOKUP(Z2022,'【参考】数式用'!$AG$2:$AH$56,2,FALSE),'【参考】数式用'!$AD$2:$AF$2,0)),10)))</f>
        <v/>
      </c>
      <c r="AP2022" s="127" t="str">
        <f>IF($L$16="","",VLOOKUP(Z2022,'【参考】数式用'!$A$2:$O$57,14,FALSE))</f>
        <v/>
      </c>
      <c r="AQ2022" s="126" t="e">
        <f>VLOOKUP(Z2022,'【参考】数式用'!$A$2:$O$57,15,FALSE)</f>
        <v>#N/A</v>
      </c>
    </row>
    <row r="2023" spans="1:43" ht="49.9" customHeight="1">
      <c r="A2023" s="29">
        <f t="shared" si="61"/>
        <v>1984</v>
      </c>
      <c r="B2023" s="42"/>
      <c r="C2023" s="48"/>
      <c r="D2023" s="48"/>
      <c r="E2023" s="48"/>
      <c r="F2023" s="48"/>
      <c r="G2023" s="48"/>
      <c r="H2023" s="48"/>
      <c r="I2023" s="48"/>
      <c r="J2023" s="48"/>
      <c r="K2023" s="48"/>
      <c r="L2023" s="63"/>
      <c r="M2023" s="63"/>
      <c r="N2023" s="63"/>
      <c r="O2023" s="63"/>
      <c r="P2023" s="63"/>
      <c r="Q2023" s="77"/>
      <c r="R2023" s="77"/>
      <c r="S2023" s="77"/>
      <c r="T2023" s="77"/>
      <c r="U2023" s="77"/>
      <c r="V2023" s="63"/>
      <c r="W2023" s="94"/>
      <c r="X2023" s="94"/>
      <c r="Y2023" s="94"/>
      <c r="Z2023" s="94"/>
      <c r="AA2023" s="94"/>
      <c r="AB2023" s="94"/>
      <c r="AC2023" s="105" t="str">
        <f>IFERROR(VLOOKUP(Z2023,'【参考】数式用'!$A$4:$B$57,2,FALSE),"")</f>
        <v/>
      </c>
      <c r="AD2023" s="108"/>
      <c r="AE2023" s="113"/>
      <c r="AF2023" s="119">
        <f t="shared" si="60"/>
        <v>0</v>
      </c>
      <c r="AG2023" s="122" t="str">
        <f>IF(B2023="","",IF(AQ2023="総合事業","数式を削除して手入力",IFERROR(INDEX('【参考】数式用'!$AD$3:$AF$452,MATCH(Q2023&amp;V2023,'【参考】数式用'!$AC$3:$AC$452,0),MATCH(VLOOKUP(Z2023,'【参考】数式用'!$AG$2:$AH$56,2,FALSE),'【参考】数式用'!$AD$2:$AF$2,0)),10)))</f>
        <v/>
      </c>
      <c r="AP2023" s="127" t="str">
        <f>IF($L$16="","",VLOOKUP(Z2023,'【参考】数式用'!$A$2:$O$57,14,FALSE))</f>
        <v/>
      </c>
      <c r="AQ2023" s="126" t="e">
        <f>VLOOKUP(Z2023,'【参考】数式用'!$A$2:$O$57,15,FALSE)</f>
        <v>#N/A</v>
      </c>
    </row>
    <row r="2024" spans="1:43" ht="49.9" customHeight="1">
      <c r="A2024" s="29">
        <f t="shared" si="61"/>
        <v>1985</v>
      </c>
      <c r="B2024" s="42"/>
      <c r="C2024" s="48"/>
      <c r="D2024" s="48"/>
      <c r="E2024" s="48"/>
      <c r="F2024" s="48"/>
      <c r="G2024" s="48"/>
      <c r="H2024" s="48"/>
      <c r="I2024" s="48"/>
      <c r="J2024" s="48"/>
      <c r="K2024" s="48"/>
      <c r="L2024" s="63"/>
      <c r="M2024" s="63"/>
      <c r="N2024" s="63"/>
      <c r="O2024" s="63"/>
      <c r="P2024" s="63"/>
      <c r="Q2024" s="77"/>
      <c r="R2024" s="77"/>
      <c r="S2024" s="77"/>
      <c r="T2024" s="77"/>
      <c r="U2024" s="77"/>
      <c r="V2024" s="63"/>
      <c r="W2024" s="94"/>
      <c r="X2024" s="94"/>
      <c r="Y2024" s="94"/>
      <c r="Z2024" s="94"/>
      <c r="AA2024" s="94"/>
      <c r="AB2024" s="94"/>
      <c r="AC2024" s="105" t="str">
        <f>IFERROR(VLOOKUP(Z2024,'【参考】数式用'!$A$4:$B$57,2,FALSE),"")</f>
        <v/>
      </c>
      <c r="AD2024" s="108"/>
      <c r="AE2024" s="113"/>
      <c r="AF2024" s="119">
        <f t="shared" ref="AF2024:AF2039" si="62">AD2024-AE2024</f>
        <v>0</v>
      </c>
      <c r="AG2024" s="122" t="str">
        <f>IF(B2024="","",IF(AQ2024="総合事業","数式を削除して手入力",IFERROR(INDEX('【参考】数式用'!$AD$3:$AF$452,MATCH(Q2024&amp;V2024,'【参考】数式用'!$AC$3:$AC$452,0),MATCH(VLOOKUP(Z2024,'【参考】数式用'!$AG$2:$AH$56,2,FALSE),'【参考】数式用'!$AD$2:$AF$2,0)),10)))</f>
        <v/>
      </c>
      <c r="AP2024" s="127" t="str">
        <f>IF($L$16="","",VLOOKUP(Z2024,'【参考】数式用'!$A$2:$O$57,14,FALSE))</f>
        <v/>
      </c>
      <c r="AQ2024" s="126" t="e">
        <f>VLOOKUP(Z2024,'【参考】数式用'!$A$2:$O$57,15,FALSE)</f>
        <v>#N/A</v>
      </c>
    </row>
    <row r="2025" spans="1:43" ht="49.9" customHeight="1">
      <c r="A2025" s="29">
        <f t="shared" ref="A2025:A2039" si="63">A2024+1</f>
        <v>1986</v>
      </c>
      <c r="B2025" s="42"/>
      <c r="C2025" s="48"/>
      <c r="D2025" s="48"/>
      <c r="E2025" s="48"/>
      <c r="F2025" s="48"/>
      <c r="G2025" s="48"/>
      <c r="H2025" s="48"/>
      <c r="I2025" s="48"/>
      <c r="J2025" s="48"/>
      <c r="K2025" s="48"/>
      <c r="L2025" s="63"/>
      <c r="M2025" s="63"/>
      <c r="N2025" s="63"/>
      <c r="O2025" s="63"/>
      <c r="P2025" s="63"/>
      <c r="Q2025" s="77"/>
      <c r="R2025" s="77"/>
      <c r="S2025" s="77"/>
      <c r="T2025" s="77"/>
      <c r="U2025" s="77"/>
      <c r="V2025" s="63"/>
      <c r="W2025" s="94"/>
      <c r="X2025" s="94"/>
      <c r="Y2025" s="94"/>
      <c r="Z2025" s="94"/>
      <c r="AA2025" s="94"/>
      <c r="AB2025" s="94"/>
      <c r="AC2025" s="105" t="str">
        <f>IFERROR(VLOOKUP(Z2025,'【参考】数式用'!$A$4:$B$57,2,FALSE),"")</f>
        <v/>
      </c>
      <c r="AD2025" s="108"/>
      <c r="AE2025" s="113"/>
      <c r="AF2025" s="119">
        <f t="shared" si="62"/>
        <v>0</v>
      </c>
      <c r="AG2025" s="122" t="str">
        <f>IF(B2025="","",IF(AQ2025="総合事業","数式を削除して手入力",IFERROR(INDEX('【参考】数式用'!$AD$3:$AF$452,MATCH(Q2025&amp;V2025,'【参考】数式用'!$AC$3:$AC$452,0),MATCH(VLOOKUP(Z2025,'【参考】数式用'!$AG$2:$AH$56,2,FALSE),'【参考】数式用'!$AD$2:$AF$2,0)),10)))</f>
        <v/>
      </c>
      <c r="AP2025" s="127" t="str">
        <f>IF($L$16="","",VLOOKUP(Z2025,'【参考】数式用'!$A$2:$O$57,14,FALSE))</f>
        <v/>
      </c>
      <c r="AQ2025" s="126" t="e">
        <f>VLOOKUP(Z2025,'【参考】数式用'!$A$2:$O$57,15,FALSE)</f>
        <v>#N/A</v>
      </c>
    </row>
    <row r="2026" spans="1:43" ht="49.9" customHeight="1">
      <c r="A2026" s="29">
        <f t="shared" si="63"/>
        <v>1987</v>
      </c>
      <c r="B2026" s="42"/>
      <c r="C2026" s="48"/>
      <c r="D2026" s="48"/>
      <c r="E2026" s="48"/>
      <c r="F2026" s="48"/>
      <c r="G2026" s="48"/>
      <c r="H2026" s="48"/>
      <c r="I2026" s="48"/>
      <c r="J2026" s="48"/>
      <c r="K2026" s="48"/>
      <c r="L2026" s="63"/>
      <c r="M2026" s="63"/>
      <c r="N2026" s="63"/>
      <c r="O2026" s="63"/>
      <c r="P2026" s="63"/>
      <c r="Q2026" s="77"/>
      <c r="R2026" s="77"/>
      <c r="S2026" s="77"/>
      <c r="T2026" s="77"/>
      <c r="U2026" s="77"/>
      <c r="V2026" s="63"/>
      <c r="W2026" s="94"/>
      <c r="X2026" s="94"/>
      <c r="Y2026" s="94"/>
      <c r="Z2026" s="94"/>
      <c r="AA2026" s="94"/>
      <c r="AB2026" s="94"/>
      <c r="AC2026" s="105" t="str">
        <f>IFERROR(VLOOKUP(Z2026,'【参考】数式用'!$A$4:$B$57,2,FALSE),"")</f>
        <v/>
      </c>
      <c r="AD2026" s="108"/>
      <c r="AE2026" s="113"/>
      <c r="AF2026" s="119">
        <f t="shared" si="62"/>
        <v>0</v>
      </c>
      <c r="AG2026" s="122" t="str">
        <f>IF(B2026="","",IF(AQ2026="総合事業","数式を削除して手入力",IFERROR(INDEX('【参考】数式用'!$AD$3:$AF$452,MATCH(Q2026&amp;V2026,'【参考】数式用'!$AC$3:$AC$452,0),MATCH(VLOOKUP(Z2026,'【参考】数式用'!$AG$2:$AH$56,2,FALSE),'【参考】数式用'!$AD$2:$AF$2,0)),10)))</f>
        <v/>
      </c>
      <c r="AP2026" s="127" t="str">
        <f>IF($L$16="","",VLOOKUP(Z2026,'【参考】数式用'!$A$2:$O$57,14,FALSE))</f>
        <v/>
      </c>
      <c r="AQ2026" s="126" t="e">
        <f>VLOOKUP(Z2026,'【参考】数式用'!$A$2:$O$57,15,FALSE)</f>
        <v>#N/A</v>
      </c>
    </row>
    <row r="2027" spans="1:43" ht="49.9" customHeight="1">
      <c r="A2027" s="29">
        <f t="shared" si="63"/>
        <v>1988</v>
      </c>
      <c r="B2027" s="42"/>
      <c r="C2027" s="48"/>
      <c r="D2027" s="48"/>
      <c r="E2027" s="48"/>
      <c r="F2027" s="48"/>
      <c r="G2027" s="48"/>
      <c r="H2027" s="48"/>
      <c r="I2027" s="48"/>
      <c r="J2027" s="48"/>
      <c r="K2027" s="48"/>
      <c r="L2027" s="63"/>
      <c r="M2027" s="63"/>
      <c r="N2027" s="63"/>
      <c r="O2027" s="63"/>
      <c r="P2027" s="63"/>
      <c r="Q2027" s="77"/>
      <c r="R2027" s="77"/>
      <c r="S2027" s="77"/>
      <c r="T2027" s="77"/>
      <c r="U2027" s="77"/>
      <c r="V2027" s="63"/>
      <c r="W2027" s="94"/>
      <c r="X2027" s="94"/>
      <c r="Y2027" s="94"/>
      <c r="Z2027" s="94"/>
      <c r="AA2027" s="94"/>
      <c r="AB2027" s="94"/>
      <c r="AC2027" s="105" t="str">
        <f>IFERROR(VLOOKUP(Z2027,'【参考】数式用'!$A$4:$B$57,2,FALSE),"")</f>
        <v/>
      </c>
      <c r="AD2027" s="108"/>
      <c r="AE2027" s="113"/>
      <c r="AF2027" s="119">
        <f t="shared" si="62"/>
        <v>0</v>
      </c>
      <c r="AG2027" s="122" t="str">
        <f>IF(B2027="","",IF(AQ2027="総合事業","数式を削除して手入力",IFERROR(INDEX('【参考】数式用'!$AD$3:$AF$452,MATCH(Q2027&amp;V2027,'【参考】数式用'!$AC$3:$AC$452,0),MATCH(VLOOKUP(Z2027,'【参考】数式用'!$AG$2:$AH$56,2,FALSE),'【参考】数式用'!$AD$2:$AF$2,0)),10)))</f>
        <v/>
      </c>
      <c r="AP2027" s="127" t="str">
        <f>IF($L$16="","",VLOOKUP(Z2027,'【参考】数式用'!$A$2:$O$57,14,FALSE))</f>
        <v/>
      </c>
      <c r="AQ2027" s="126" t="e">
        <f>VLOOKUP(Z2027,'【参考】数式用'!$A$2:$O$57,15,FALSE)</f>
        <v>#N/A</v>
      </c>
    </row>
    <row r="2028" spans="1:43" ht="49.9" customHeight="1">
      <c r="A2028" s="29">
        <f t="shared" si="63"/>
        <v>1989</v>
      </c>
      <c r="B2028" s="42"/>
      <c r="C2028" s="48"/>
      <c r="D2028" s="48"/>
      <c r="E2028" s="48"/>
      <c r="F2028" s="48"/>
      <c r="G2028" s="48"/>
      <c r="H2028" s="48"/>
      <c r="I2028" s="48"/>
      <c r="J2028" s="48"/>
      <c r="K2028" s="48"/>
      <c r="L2028" s="63"/>
      <c r="M2028" s="63"/>
      <c r="N2028" s="63"/>
      <c r="O2028" s="63"/>
      <c r="P2028" s="63"/>
      <c r="Q2028" s="77"/>
      <c r="R2028" s="77"/>
      <c r="S2028" s="77"/>
      <c r="T2028" s="77"/>
      <c r="U2028" s="77"/>
      <c r="V2028" s="63"/>
      <c r="W2028" s="94"/>
      <c r="X2028" s="94"/>
      <c r="Y2028" s="94"/>
      <c r="Z2028" s="94"/>
      <c r="AA2028" s="94"/>
      <c r="AB2028" s="94"/>
      <c r="AC2028" s="105" t="str">
        <f>IFERROR(VLOOKUP(Z2028,'【参考】数式用'!$A$4:$B$57,2,FALSE),"")</f>
        <v/>
      </c>
      <c r="AD2028" s="108"/>
      <c r="AE2028" s="113"/>
      <c r="AF2028" s="119">
        <f t="shared" si="62"/>
        <v>0</v>
      </c>
      <c r="AG2028" s="122" t="str">
        <f>IF(B2028="","",IF(AQ2028="総合事業","数式を削除して手入力",IFERROR(INDEX('【参考】数式用'!$AD$3:$AF$452,MATCH(Q2028&amp;V2028,'【参考】数式用'!$AC$3:$AC$452,0),MATCH(VLOOKUP(Z2028,'【参考】数式用'!$AG$2:$AH$56,2,FALSE),'【参考】数式用'!$AD$2:$AF$2,0)),10)))</f>
        <v/>
      </c>
      <c r="AP2028" s="127" t="str">
        <f>IF($L$16="","",VLOOKUP(Z2028,'【参考】数式用'!$A$2:$O$57,14,FALSE))</f>
        <v/>
      </c>
      <c r="AQ2028" s="126" t="e">
        <f>VLOOKUP(Z2028,'【参考】数式用'!$A$2:$O$57,15,FALSE)</f>
        <v>#N/A</v>
      </c>
    </row>
    <row r="2029" spans="1:43" ht="49.9" customHeight="1">
      <c r="A2029" s="29">
        <f t="shared" si="63"/>
        <v>1990</v>
      </c>
      <c r="B2029" s="42"/>
      <c r="C2029" s="48"/>
      <c r="D2029" s="48"/>
      <c r="E2029" s="48"/>
      <c r="F2029" s="48"/>
      <c r="G2029" s="48"/>
      <c r="H2029" s="48"/>
      <c r="I2029" s="48"/>
      <c r="J2029" s="48"/>
      <c r="K2029" s="48"/>
      <c r="L2029" s="63"/>
      <c r="M2029" s="63"/>
      <c r="N2029" s="63"/>
      <c r="O2029" s="63"/>
      <c r="P2029" s="63"/>
      <c r="Q2029" s="77"/>
      <c r="R2029" s="77"/>
      <c r="S2029" s="77"/>
      <c r="T2029" s="77"/>
      <c r="U2029" s="77"/>
      <c r="V2029" s="63"/>
      <c r="W2029" s="94"/>
      <c r="X2029" s="94"/>
      <c r="Y2029" s="94"/>
      <c r="Z2029" s="94"/>
      <c r="AA2029" s="94"/>
      <c r="AB2029" s="94"/>
      <c r="AC2029" s="105" t="str">
        <f>IFERROR(VLOOKUP(Z2029,'【参考】数式用'!$A$4:$B$57,2,FALSE),"")</f>
        <v/>
      </c>
      <c r="AD2029" s="108"/>
      <c r="AE2029" s="113"/>
      <c r="AF2029" s="119">
        <f t="shared" si="62"/>
        <v>0</v>
      </c>
      <c r="AG2029" s="122" t="str">
        <f>IF(B2029="","",IF(AQ2029="総合事業","数式を削除して手入力",IFERROR(INDEX('【参考】数式用'!$AD$3:$AF$452,MATCH(Q2029&amp;V2029,'【参考】数式用'!$AC$3:$AC$452,0),MATCH(VLOOKUP(Z2029,'【参考】数式用'!$AG$2:$AH$56,2,FALSE),'【参考】数式用'!$AD$2:$AF$2,0)),10)))</f>
        <v/>
      </c>
      <c r="AP2029" s="127" t="str">
        <f>IF($L$16="","",VLOOKUP(Z2029,'【参考】数式用'!$A$2:$O$57,14,FALSE))</f>
        <v/>
      </c>
      <c r="AQ2029" s="126" t="e">
        <f>VLOOKUP(Z2029,'【参考】数式用'!$A$2:$O$57,15,FALSE)</f>
        <v>#N/A</v>
      </c>
    </row>
    <row r="2030" spans="1:43" ht="49.9" customHeight="1">
      <c r="A2030" s="29">
        <f t="shared" si="63"/>
        <v>1991</v>
      </c>
      <c r="B2030" s="42"/>
      <c r="C2030" s="48"/>
      <c r="D2030" s="48"/>
      <c r="E2030" s="48"/>
      <c r="F2030" s="48"/>
      <c r="G2030" s="48"/>
      <c r="H2030" s="48"/>
      <c r="I2030" s="48"/>
      <c r="J2030" s="48"/>
      <c r="K2030" s="48"/>
      <c r="L2030" s="63"/>
      <c r="M2030" s="63"/>
      <c r="N2030" s="63"/>
      <c r="O2030" s="63"/>
      <c r="P2030" s="63"/>
      <c r="Q2030" s="77"/>
      <c r="R2030" s="77"/>
      <c r="S2030" s="77"/>
      <c r="T2030" s="77"/>
      <c r="U2030" s="77"/>
      <c r="V2030" s="63"/>
      <c r="W2030" s="94"/>
      <c r="X2030" s="94"/>
      <c r="Y2030" s="94"/>
      <c r="Z2030" s="94"/>
      <c r="AA2030" s="94"/>
      <c r="AB2030" s="94"/>
      <c r="AC2030" s="105" t="str">
        <f>IFERROR(VLOOKUP(Z2030,'【参考】数式用'!$A$4:$B$57,2,FALSE),"")</f>
        <v/>
      </c>
      <c r="AD2030" s="108"/>
      <c r="AE2030" s="113"/>
      <c r="AF2030" s="119">
        <f t="shared" si="62"/>
        <v>0</v>
      </c>
      <c r="AG2030" s="122" t="str">
        <f>IF(B2030="","",IF(AQ2030="総合事業","数式を削除して手入力",IFERROR(INDEX('【参考】数式用'!$AD$3:$AF$452,MATCH(Q2030&amp;V2030,'【参考】数式用'!$AC$3:$AC$452,0),MATCH(VLOOKUP(Z2030,'【参考】数式用'!$AG$2:$AH$56,2,FALSE),'【参考】数式用'!$AD$2:$AF$2,0)),10)))</f>
        <v/>
      </c>
      <c r="AP2030" s="127" t="str">
        <f>IF($L$16="","",VLOOKUP(Z2030,'【参考】数式用'!$A$2:$O$57,14,FALSE))</f>
        <v/>
      </c>
      <c r="AQ2030" s="126" t="e">
        <f>VLOOKUP(Z2030,'【参考】数式用'!$A$2:$O$57,15,FALSE)</f>
        <v>#N/A</v>
      </c>
    </row>
    <row r="2031" spans="1:43" ht="49.9" customHeight="1">
      <c r="A2031" s="29">
        <f t="shared" si="63"/>
        <v>1992</v>
      </c>
      <c r="B2031" s="42"/>
      <c r="C2031" s="48"/>
      <c r="D2031" s="48"/>
      <c r="E2031" s="48"/>
      <c r="F2031" s="48"/>
      <c r="G2031" s="48"/>
      <c r="H2031" s="48"/>
      <c r="I2031" s="48"/>
      <c r="J2031" s="48"/>
      <c r="K2031" s="48"/>
      <c r="L2031" s="63"/>
      <c r="M2031" s="63"/>
      <c r="N2031" s="63"/>
      <c r="O2031" s="63"/>
      <c r="P2031" s="63"/>
      <c r="Q2031" s="77"/>
      <c r="R2031" s="77"/>
      <c r="S2031" s="77"/>
      <c r="T2031" s="77"/>
      <c r="U2031" s="77"/>
      <c r="V2031" s="63"/>
      <c r="W2031" s="94"/>
      <c r="X2031" s="94"/>
      <c r="Y2031" s="94"/>
      <c r="Z2031" s="94"/>
      <c r="AA2031" s="94"/>
      <c r="AB2031" s="94"/>
      <c r="AC2031" s="105" t="str">
        <f>IFERROR(VLOOKUP(Z2031,'【参考】数式用'!$A$4:$B$57,2,FALSE),"")</f>
        <v/>
      </c>
      <c r="AD2031" s="108"/>
      <c r="AE2031" s="113"/>
      <c r="AF2031" s="119">
        <f t="shared" si="62"/>
        <v>0</v>
      </c>
      <c r="AG2031" s="122" t="str">
        <f>IF(B2031="","",IF(AQ2031="総合事業","数式を削除して手入力",IFERROR(INDEX('【参考】数式用'!$AD$3:$AF$452,MATCH(Q2031&amp;V2031,'【参考】数式用'!$AC$3:$AC$452,0),MATCH(VLOOKUP(Z2031,'【参考】数式用'!$AG$2:$AH$56,2,FALSE),'【参考】数式用'!$AD$2:$AF$2,0)),10)))</f>
        <v/>
      </c>
      <c r="AP2031" s="127" t="str">
        <f>IF($L$16="","",VLOOKUP(Z2031,'【参考】数式用'!$A$2:$O$57,14,FALSE))</f>
        <v/>
      </c>
      <c r="AQ2031" s="126" t="e">
        <f>VLOOKUP(Z2031,'【参考】数式用'!$A$2:$O$57,15,FALSE)</f>
        <v>#N/A</v>
      </c>
    </row>
    <row r="2032" spans="1:43" ht="49.9" customHeight="1">
      <c r="A2032" s="29">
        <f t="shared" si="63"/>
        <v>1993</v>
      </c>
      <c r="B2032" s="42"/>
      <c r="C2032" s="48"/>
      <c r="D2032" s="48"/>
      <c r="E2032" s="48"/>
      <c r="F2032" s="48"/>
      <c r="G2032" s="48"/>
      <c r="H2032" s="48"/>
      <c r="I2032" s="48"/>
      <c r="J2032" s="48"/>
      <c r="K2032" s="48"/>
      <c r="L2032" s="63"/>
      <c r="M2032" s="63"/>
      <c r="N2032" s="63"/>
      <c r="O2032" s="63"/>
      <c r="P2032" s="63"/>
      <c r="Q2032" s="77"/>
      <c r="R2032" s="77"/>
      <c r="S2032" s="77"/>
      <c r="T2032" s="77"/>
      <c r="U2032" s="77"/>
      <c r="V2032" s="63"/>
      <c r="W2032" s="94"/>
      <c r="X2032" s="94"/>
      <c r="Y2032" s="94"/>
      <c r="Z2032" s="94"/>
      <c r="AA2032" s="94"/>
      <c r="AB2032" s="94"/>
      <c r="AC2032" s="105" t="str">
        <f>IFERROR(VLOOKUP(Z2032,'【参考】数式用'!$A$4:$B$57,2,FALSE),"")</f>
        <v/>
      </c>
      <c r="AD2032" s="108"/>
      <c r="AE2032" s="113"/>
      <c r="AF2032" s="119">
        <f t="shared" si="62"/>
        <v>0</v>
      </c>
      <c r="AG2032" s="122" t="str">
        <f>IF(B2032="","",IF(AQ2032="総合事業","数式を削除して手入力",IFERROR(INDEX('【参考】数式用'!$AD$3:$AF$452,MATCH(Q2032&amp;V2032,'【参考】数式用'!$AC$3:$AC$452,0),MATCH(VLOOKUP(Z2032,'【参考】数式用'!$AG$2:$AH$56,2,FALSE),'【参考】数式用'!$AD$2:$AF$2,0)),10)))</f>
        <v/>
      </c>
      <c r="AP2032" s="127" t="str">
        <f>IF($L$16="","",VLOOKUP(Z2032,'【参考】数式用'!$A$2:$O$57,14,FALSE))</f>
        <v/>
      </c>
      <c r="AQ2032" s="126" t="e">
        <f>VLOOKUP(Z2032,'【参考】数式用'!$A$2:$O$57,15,FALSE)</f>
        <v>#N/A</v>
      </c>
    </row>
    <row r="2033" spans="1:43" ht="49.9" customHeight="1">
      <c r="A2033" s="29">
        <f t="shared" si="63"/>
        <v>1994</v>
      </c>
      <c r="B2033" s="42"/>
      <c r="C2033" s="48"/>
      <c r="D2033" s="48"/>
      <c r="E2033" s="48"/>
      <c r="F2033" s="48"/>
      <c r="G2033" s="48"/>
      <c r="H2033" s="48"/>
      <c r="I2033" s="48"/>
      <c r="J2033" s="48"/>
      <c r="K2033" s="48"/>
      <c r="L2033" s="63"/>
      <c r="M2033" s="63"/>
      <c r="N2033" s="63"/>
      <c r="O2033" s="63"/>
      <c r="P2033" s="63"/>
      <c r="Q2033" s="77"/>
      <c r="R2033" s="77"/>
      <c r="S2033" s="77"/>
      <c r="T2033" s="77"/>
      <c r="U2033" s="77"/>
      <c r="V2033" s="63"/>
      <c r="W2033" s="94"/>
      <c r="X2033" s="94"/>
      <c r="Y2033" s="94"/>
      <c r="Z2033" s="94"/>
      <c r="AA2033" s="94"/>
      <c r="AB2033" s="94"/>
      <c r="AC2033" s="105" t="str">
        <f>IFERROR(VLOOKUP(Z2033,'【参考】数式用'!$A$4:$B$57,2,FALSE),"")</f>
        <v/>
      </c>
      <c r="AD2033" s="108"/>
      <c r="AE2033" s="113"/>
      <c r="AF2033" s="119">
        <f t="shared" si="62"/>
        <v>0</v>
      </c>
      <c r="AG2033" s="122" t="str">
        <f>IF(B2033="","",IF(AQ2033="総合事業","数式を削除して手入力",IFERROR(INDEX('【参考】数式用'!$AD$3:$AF$452,MATCH(Q2033&amp;V2033,'【参考】数式用'!$AC$3:$AC$452,0),MATCH(VLOOKUP(Z2033,'【参考】数式用'!$AG$2:$AH$56,2,FALSE),'【参考】数式用'!$AD$2:$AF$2,0)),10)))</f>
        <v/>
      </c>
      <c r="AP2033" s="127" t="str">
        <f>IF($L$16="","",VLOOKUP(Z2033,'【参考】数式用'!$A$2:$O$57,14,FALSE))</f>
        <v/>
      </c>
      <c r="AQ2033" s="126" t="e">
        <f>VLOOKUP(Z2033,'【参考】数式用'!$A$2:$O$57,15,FALSE)</f>
        <v>#N/A</v>
      </c>
    </row>
    <row r="2034" spans="1:43" ht="49.9" customHeight="1">
      <c r="A2034" s="29">
        <f t="shared" si="63"/>
        <v>1995</v>
      </c>
      <c r="B2034" s="42"/>
      <c r="C2034" s="48"/>
      <c r="D2034" s="48"/>
      <c r="E2034" s="48"/>
      <c r="F2034" s="48"/>
      <c r="G2034" s="48"/>
      <c r="H2034" s="48"/>
      <c r="I2034" s="48"/>
      <c r="J2034" s="48"/>
      <c r="K2034" s="48"/>
      <c r="L2034" s="63"/>
      <c r="M2034" s="63"/>
      <c r="N2034" s="63"/>
      <c r="O2034" s="63"/>
      <c r="P2034" s="63"/>
      <c r="Q2034" s="77"/>
      <c r="R2034" s="77"/>
      <c r="S2034" s="77"/>
      <c r="T2034" s="77"/>
      <c r="U2034" s="77"/>
      <c r="V2034" s="63"/>
      <c r="W2034" s="94"/>
      <c r="X2034" s="94"/>
      <c r="Y2034" s="94"/>
      <c r="Z2034" s="94"/>
      <c r="AA2034" s="94"/>
      <c r="AB2034" s="94"/>
      <c r="AC2034" s="105" t="str">
        <f>IFERROR(VLOOKUP(Z2034,'【参考】数式用'!$A$4:$B$57,2,FALSE),"")</f>
        <v/>
      </c>
      <c r="AD2034" s="108"/>
      <c r="AE2034" s="113"/>
      <c r="AF2034" s="119">
        <f t="shared" si="62"/>
        <v>0</v>
      </c>
      <c r="AG2034" s="122" t="str">
        <f>IF(B2034="","",IF(AQ2034="総合事業","数式を削除して手入力",IFERROR(INDEX('【参考】数式用'!$AD$3:$AF$452,MATCH(Q2034&amp;V2034,'【参考】数式用'!$AC$3:$AC$452,0),MATCH(VLOOKUP(Z2034,'【参考】数式用'!$AG$2:$AH$56,2,FALSE),'【参考】数式用'!$AD$2:$AF$2,0)),10)))</f>
        <v/>
      </c>
      <c r="AP2034" s="127" t="str">
        <f>IF($L$16="","",VLOOKUP(Z2034,'【参考】数式用'!$A$2:$O$57,14,FALSE))</f>
        <v/>
      </c>
      <c r="AQ2034" s="126" t="e">
        <f>VLOOKUP(Z2034,'【参考】数式用'!$A$2:$O$57,15,FALSE)</f>
        <v>#N/A</v>
      </c>
    </row>
    <row r="2035" spans="1:43" ht="49.9" customHeight="1">
      <c r="A2035" s="29">
        <f t="shared" si="63"/>
        <v>1996</v>
      </c>
      <c r="B2035" s="42"/>
      <c r="C2035" s="48"/>
      <c r="D2035" s="48"/>
      <c r="E2035" s="48"/>
      <c r="F2035" s="48"/>
      <c r="G2035" s="48"/>
      <c r="H2035" s="48"/>
      <c r="I2035" s="48"/>
      <c r="J2035" s="48"/>
      <c r="K2035" s="48"/>
      <c r="L2035" s="63"/>
      <c r="M2035" s="63"/>
      <c r="N2035" s="63"/>
      <c r="O2035" s="63"/>
      <c r="P2035" s="63"/>
      <c r="Q2035" s="77"/>
      <c r="R2035" s="77"/>
      <c r="S2035" s="77"/>
      <c r="T2035" s="77"/>
      <c r="U2035" s="77"/>
      <c r="V2035" s="63"/>
      <c r="W2035" s="94"/>
      <c r="X2035" s="94"/>
      <c r="Y2035" s="94"/>
      <c r="Z2035" s="94"/>
      <c r="AA2035" s="94"/>
      <c r="AB2035" s="94"/>
      <c r="AC2035" s="105" t="str">
        <f>IFERROR(VLOOKUP(Z2035,'【参考】数式用'!$A$4:$B$57,2,FALSE),"")</f>
        <v/>
      </c>
      <c r="AD2035" s="108"/>
      <c r="AE2035" s="113"/>
      <c r="AF2035" s="119">
        <f t="shared" si="62"/>
        <v>0</v>
      </c>
      <c r="AG2035" s="122" t="str">
        <f>IF(B2035="","",IF(AQ2035="総合事業","数式を削除して手入力",IFERROR(INDEX('【参考】数式用'!$AD$3:$AF$452,MATCH(Q2035&amp;V2035,'【参考】数式用'!$AC$3:$AC$452,0),MATCH(VLOOKUP(Z2035,'【参考】数式用'!$AG$2:$AH$56,2,FALSE),'【参考】数式用'!$AD$2:$AF$2,0)),10)))</f>
        <v/>
      </c>
      <c r="AP2035" s="127" t="str">
        <f>IF($L$16="","",VLOOKUP(Z2035,'【参考】数式用'!$A$2:$O$57,14,FALSE))</f>
        <v/>
      </c>
      <c r="AQ2035" s="126" t="e">
        <f>VLOOKUP(Z2035,'【参考】数式用'!$A$2:$O$57,15,FALSE)</f>
        <v>#N/A</v>
      </c>
    </row>
    <row r="2036" spans="1:43" ht="49.9" customHeight="1">
      <c r="A2036" s="29">
        <f t="shared" si="63"/>
        <v>1997</v>
      </c>
      <c r="B2036" s="42"/>
      <c r="C2036" s="48"/>
      <c r="D2036" s="48"/>
      <c r="E2036" s="48"/>
      <c r="F2036" s="48"/>
      <c r="G2036" s="48"/>
      <c r="H2036" s="48"/>
      <c r="I2036" s="48"/>
      <c r="J2036" s="48"/>
      <c r="K2036" s="48"/>
      <c r="L2036" s="63"/>
      <c r="M2036" s="63"/>
      <c r="N2036" s="63"/>
      <c r="O2036" s="63"/>
      <c r="P2036" s="63"/>
      <c r="Q2036" s="77"/>
      <c r="R2036" s="77"/>
      <c r="S2036" s="77"/>
      <c r="T2036" s="77"/>
      <c r="U2036" s="77"/>
      <c r="V2036" s="63"/>
      <c r="W2036" s="94"/>
      <c r="X2036" s="94"/>
      <c r="Y2036" s="94"/>
      <c r="Z2036" s="94"/>
      <c r="AA2036" s="94"/>
      <c r="AB2036" s="94"/>
      <c r="AC2036" s="105" t="str">
        <f>IFERROR(VLOOKUP(Z2036,'【参考】数式用'!$A$4:$B$57,2,FALSE),"")</f>
        <v/>
      </c>
      <c r="AD2036" s="108"/>
      <c r="AE2036" s="113"/>
      <c r="AF2036" s="119">
        <f t="shared" si="62"/>
        <v>0</v>
      </c>
      <c r="AG2036" s="122" t="str">
        <f>IF(B2036="","",IF(AQ2036="総合事業","数式を削除して手入力",IFERROR(INDEX('【参考】数式用'!$AD$3:$AF$452,MATCH(Q2036&amp;V2036,'【参考】数式用'!$AC$3:$AC$452,0),MATCH(VLOOKUP(Z2036,'【参考】数式用'!$AG$2:$AH$56,2,FALSE),'【参考】数式用'!$AD$2:$AF$2,0)),10)))</f>
        <v/>
      </c>
      <c r="AP2036" s="127" t="str">
        <f>IF($L$16="","",VLOOKUP(Z2036,'【参考】数式用'!$A$2:$O$57,14,FALSE))</f>
        <v/>
      </c>
      <c r="AQ2036" s="126" t="e">
        <f>VLOOKUP(Z2036,'【参考】数式用'!$A$2:$O$57,15,FALSE)</f>
        <v>#N/A</v>
      </c>
    </row>
    <row r="2037" spans="1:43" ht="49.9" customHeight="1">
      <c r="A2037" s="29">
        <f t="shared" si="63"/>
        <v>1998</v>
      </c>
      <c r="B2037" s="42"/>
      <c r="C2037" s="48"/>
      <c r="D2037" s="48"/>
      <c r="E2037" s="48"/>
      <c r="F2037" s="48"/>
      <c r="G2037" s="48"/>
      <c r="H2037" s="48"/>
      <c r="I2037" s="48"/>
      <c r="J2037" s="48"/>
      <c r="K2037" s="48"/>
      <c r="L2037" s="63"/>
      <c r="M2037" s="63"/>
      <c r="N2037" s="63"/>
      <c r="O2037" s="63"/>
      <c r="P2037" s="63"/>
      <c r="Q2037" s="77"/>
      <c r="R2037" s="77"/>
      <c r="S2037" s="77"/>
      <c r="T2037" s="77"/>
      <c r="U2037" s="77"/>
      <c r="V2037" s="63"/>
      <c r="W2037" s="94"/>
      <c r="X2037" s="94"/>
      <c r="Y2037" s="94"/>
      <c r="Z2037" s="94"/>
      <c r="AA2037" s="94"/>
      <c r="AB2037" s="94"/>
      <c r="AC2037" s="105" t="str">
        <f>IFERROR(VLOOKUP(Z2037,'【参考】数式用'!$A$4:$B$57,2,FALSE),"")</f>
        <v/>
      </c>
      <c r="AD2037" s="108"/>
      <c r="AE2037" s="113"/>
      <c r="AF2037" s="119">
        <f t="shared" si="62"/>
        <v>0</v>
      </c>
      <c r="AG2037" s="122" t="str">
        <f>IF(B2037="","",IF(AQ2037="総合事業","数式を削除して手入力",IFERROR(INDEX('【参考】数式用'!$AD$3:$AF$452,MATCH(Q2037&amp;V2037,'【参考】数式用'!$AC$3:$AC$452,0),MATCH(VLOOKUP(Z2037,'【参考】数式用'!$AG$2:$AH$56,2,FALSE),'【参考】数式用'!$AD$2:$AF$2,0)),10)))</f>
        <v/>
      </c>
      <c r="AP2037" s="127" t="str">
        <f>IF($L$16="","",VLOOKUP(Z2037,'【参考】数式用'!$A$2:$O$57,14,FALSE))</f>
        <v/>
      </c>
      <c r="AQ2037" s="126" t="e">
        <f>VLOOKUP(Z2037,'【参考】数式用'!$A$2:$O$57,15,FALSE)</f>
        <v>#N/A</v>
      </c>
    </row>
    <row r="2038" spans="1:43" ht="49.9" customHeight="1">
      <c r="A2038" s="29">
        <f t="shared" si="63"/>
        <v>1999</v>
      </c>
      <c r="B2038" s="42"/>
      <c r="C2038" s="48"/>
      <c r="D2038" s="48"/>
      <c r="E2038" s="48"/>
      <c r="F2038" s="48"/>
      <c r="G2038" s="48"/>
      <c r="H2038" s="48"/>
      <c r="I2038" s="48"/>
      <c r="J2038" s="48"/>
      <c r="K2038" s="48"/>
      <c r="L2038" s="63"/>
      <c r="M2038" s="63"/>
      <c r="N2038" s="63"/>
      <c r="O2038" s="63"/>
      <c r="P2038" s="63"/>
      <c r="Q2038" s="77"/>
      <c r="R2038" s="77"/>
      <c r="S2038" s="77"/>
      <c r="T2038" s="77"/>
      <c r="U2038" s="77"/>
      <c r="V2038" s="63"/>
      <c r="W2038" s="94"/>
      <c r="X2038" s="94"/>
      <c r="Y2038" s="94"/>
      <c r="Z2038" s="94"/>
      <c r="AA2038" s="94"/>
      <c r="AB2038" s="94"/>
      <c r="AC2038" s="105" t="str">
        <f>IFERROR(VLOOKUP(Z2038,'【参考】数式用'!$A$4:$B$57,2,FALSE),"")</f>
        <v/>
      </c>
      <c r="AD2038" s="108"/>
      <c r="AE2038" s="113"/>
      <c r="AF2038" s="119">
        <f t="shared" si="62"/>
        <v>0</v>
      </c>
      <c r="AG2038" s="122" t="str">
        <f>IF(B2038="","",IF(AQ2038="総合事業","数式を削除して手入力",IFERROR(INDEX('【参考】数式用'!$AD$3:$AF$452,MATCH(Q2038&amp;V2038,'【参考】数式用'!$AC$3:$AC$452,0),MATCH(VLOOKUP(Z2038,'【参考】数式用'!$AG$2:$AH$56,2,FALSE),'【参考】数式用'!$AD$2:$AF$2,0)),10)))</f>
        <v/>
      </c>
      <c r="AP2038" s="127" t="str">
        <f>IF($L$16="","",VLOOKUP(Z2038,'【参考】数式用'!$A$2:$O$57,14,FALSE))</f>
        <v/>
      </c>
      <c r="AQ2038" s="126" t="e">
        <f>VLOOKUP(Z2038,'【参考】数式用'!$A$2:$O$57,15,FALSE)</f>
        <v>#N/A</v>
      </c>
    </row>
    <row r="2039" spans="1:43" ht="49.9" customHeight="1">
      <c r="A2039" s="29">
        <f t="shared" si="63"/>
        <v>2000</v>
      </c>
      <c r="B2039" s="42"/>
      <c r="C2039" s="48"/>
      <c r="D2039" s="48"/>
      <c r="E2039" s="48"/>
      <c r="F2039" s="48"/>
      <c r="G2039" s="48"/>
      <c r="H2039" s="48"/>
      <c r="I2039" s="48"/>
      <c r="J2039" s="48"/>
      <c r="K2039" s="48"/>
      <c r="L2039" s="63"/>
      <c r="M2039" s="63"/>
      <c r="N2039" s="63"/>
      <c r="O2039" s="63"/>
      <c r="P2039" s="63"/>
      <c r="Q2039" s="77"/>
      <c r="R2039" s="77"/>
      <c r="S2039" s="77"/>
      <c r="T2039" s="77"/>
      <c r="U2039" s="77"/>
      <c r="V2039" s="63"/>
      <c r="W2039" s="94"/>
      <c r="X2039" s="94"/>
      <c r="Y2039" s="94"/>
      <c r="Z2039" s="94"/>
      <c r="AA2039" s="94"/>
      <c r="AB2039" s="94"/>
      <c r="AC2039" s="105" t="str">
        <f>IFERROR(VLOOKUP(Z2039,'【参考】数式用'!$A$4:$B$57,2,FALSE),"")</f>
        <v/>
      </c>
      <c r="AD2039" s="108"/>
      <c r="AE2039" s="113"/>
      <c r="AF2039" s="119">
        <f t="shared" si="62"/>
        <v>0</v>
      </c>
      <c r="AG2039" s="122" t="str">
        <f>IF(B2039="","",IF(AQ2039="総合事業","数式を削除して手入力",IFERROR(INDEX('【参考】数式用'!$AD$3:$AF$452,MATCH(Q2039&amp;V2039,'【参考】数式用'!$AC$3:$AC$452,0),MATCH(VLOOKUP(Z2039,'【参考】数式用'!$AG$2:$AH$56,2,FALSE),'【参考】数式用'!$AD$2:$AF$2,0)),10)))</f>
        <v/>
      </c>
      <c r="AP2039" s="127" t="str">
        <f>IF($L$16="","",VLOOKUP(Z2039,'【参考】数式用'!$A$2:$O$57,14,FALSE))</f>
        <v/>
      </c>
      <c r="AQ2039" s="126" t="e">
        <f>VLOOKUP(Z2039,'【参考】数式用'!$A$2:$O$57,15,FALSE)</f>
        <v>#N/A</v>
      </c>
    </row>
  </sheetData>
  <sheetProtection algorithmName="SHA-512" hashValue="7ZXWtOEM9ua3wggARZGFTemJNci6Gf9AdlvNW8AMSr447jl9hxx95QB3UwtiKemlYQ9zfioJ0QOTcwkfuBsWzw==" saltValue="KHZNV537R4sz9RHoTNa5zg==" spinCount="100000" sheet="1" formatCells="0" insertRows="0" deleteRows="0" sort="0" autoFilter="0"/>
  <mergeCells count="10059">
    <mergeCell ref="A1:AG1"/>
    <mergeCell ref="A2:AG2"/>
    <mergeCell ref="A3:AG3"/>
    <mergeCell ref="A4:AG4"/>
    <mergeCell ref="A8:AG8"/>
    <mergeCell ref="C11:R11"/>
    <mergeCell ref="A14:AA14"/>
    <mergeCell ref="B15:K15"/>
    <mergeCell ref="L15:AF15"/>
    <mergeCell ref="B16:K16"/>
    <mergeCell ref="L16:AF16"/>
    <mergeCell ref="B17:K17"/>
    <mergeCell ref="L17:O17"/>
    <mergeCell ref="Q17:U17"/>
    <mergeCell ref="B18:K18"/>
    <mergeCell ref="L18:AF18"/>
    <mergeCell ref="B19:K19"/>
    <mergeCell ref="L19:AF19"/>
    <mergeCell ref="B20:K20"/>
    <mergeCell ref="L20:AF20"/>
    <mergeCell ref="B21:K21"/>
    <mergeCell ref="L21:AF21"/>
    <mergeCell ref="A22:K22"/>
    <mergeCell ref="L22:V22"/>
    <mergeCell ref="B23:K23"/>
    <mergeCell ref="L23:X23"/>
    <mergeCell ref="B24:K24"/>
    <mergeCell ref="L24:X24"/>
    <mergeCell ref="B25:K25"/>
    <mergeCell ref="L25:X25"/>
    <mergeCell ref="B26:K26"/>
    <mergeCell ref="L26:X26"/>
    <mergeCell ref="A30:AG30"/>
    <mergeCell ref="A31:AF31"/>
    <mergeCell ref="A33:S33"/>
    <mergeCell ref="T33:U33"/>
    <mergeCell ref="A34:S34"/>
    <mergeCell ref="T34:U34"/>
    <mergeCell ref="A35:S35"/>
    <mergeCell ref="T35:U35"/>
    <mergeCell ref="A36:S36"/>
    <mergeCell ref="T36:U36"/>
    <mergeCell ref="Q38:V38"/>
    <mergeCell ref="Q39:U39"/>
    <mergeCell ref="B40:K40"/>
    <mergeCell ref="L40:P40"/>
    <mergeCell ref="Q40:U40"/>
    <mergeCell ref="W40:Y40"/>
    <mergeCell ref="Z40:AB40"/>
    <mergeCell ref="B41:K41"/>
    <mergeCell ref="L41:P41"/>
    <mergeCell ref="Q41:U41"/>
    <mergeCell ref="W41:Y41"/>
    <mergeCell ref="Z41:AB41"/>
    <mergeCell ref="B42:K42"/>
    <mergeCell ref="L42:P42"/>
    <mergeCell ref="Q42:U42"/>
    <mergeCell ref="W42:Y42"/>
    <mergeCell ref="Z42:AB42"/>
    <mergeCell ref="B43:K43"/>
    <mergeCell ref="L43:P43"/>
    <mergeCell ref="Q43:U43"/>
    <mergeCell ref="W43:Y43"/>
    <mergeCell ref="Z43:AB43"/>
    <mergeCell ref="B44:K44"/>
    <mergeCell ref="L44:P44"/>
    <mergeCell ref="Q44:U44"/>
    <mergeCell ref="W44:Y44"/>
    <mergeCell ref="Z44:AB44"/>
    <mergeCell ref="B45:K45"/>
    <mergeCell ref="L45:P45"/>
    <mergeCell ref="Q45:U45"/>
    <mergeCell ref="W45:Y45"/>
    <mergeCell ref="Z45:AB45"/>
    <mergeCell ref="B46:K46"/>
    <mergeCell ref="L46:P46"/>
    <mergeCell ref="Q46:U46"/>
    <mergeCell ref="W46:Y46"/>
    <mergeCell ref="Z46:AB46"/>
    <mergeCell ref="B47:K47"/>
    <mergeCell ref="L47:P47"/>
    <mergeCell ref="Q47:U47"/>
    <mergeCell ref="W47:Y47"/>
    <mergeCell ref="Z47:AB47"/>
    <mergeCell ref="B48:K48"/>
    <mergeCell ref="L48:P48"/>
    <mergeCell ref="Q48:U48"/>
    <mergeCell ref="W48:Y48"/>
    <mergeCell ref="Z48:AB48"/>
    <mergeCell ref="B49:K49"/>
    <mergeCell ref="L49:P49"/>
    <mergeCell ref="Q49:U49"/>
    <mergeCell ref="W49:Y49"/>
    <mergeCell ref="Z49:AB49"/>
    <mergeCell ref="B50:K50"/>
    <mergeCell ref="L50:P50"/>
    <mergeCell ref="Q50:U50"/>
    <mergeCell ref="W50:Y50"/>
    <mergeCell ref="Z50:AB50"/>
    <mergeCell ref="B51:K51"/>
    <mergeCell ref="L51:P51"/>
    <mergeCell ref="Q51:U51"/>
    <mergeCell ref="W51:Y51"/>
    <mergeCell ref="Z51:AB51"/>
    <mergeCell ref="B52:K52"/>
    <mergeCell ref="L52:P52"/>
    <mergeCell ref="Q52:U52"/>
    <mergeCell ref="W52:Y52"/>
    <mergeCell ref="Z52:AB52"/>
    <mergeCell ref="B53:K53"/>
    <mergeCell ref="L53:P53"/>
    <mergeCell ref="Q53:U53"/>
    <mergeCell ref="W53:Y53"/>
    <mergeCell ref="Z53:AB53"/>
    <mergeCell ref="B54:K54"/>
    <mergeCell ref="L54:P54"/>
    <mergeCell ref="Q54:U54"/>
    <mergeCell ref="W54:Y54"/>
    <mergeCell ref="Z54:AB54"/>
    <mergeCell ref="B55:K55"/>
    <mergeCell ref="L55:P55"/>
    <mergeCell ref="Q55:U55"/>
    <mergeCell ref="W55:Y55"/>
    <mergeCell ref="Z55:AB55"/>
    <mergeCell ref="B56:K56"/>
    <mergeCell ref="L56:P56"/>
    <mergeCell ref="Q56:U56"/>
    <mergeCell ref="W56:Y56"/>
    <mergeCell ref="Z56:AB56"/>
    <mergeCell ref="B57:K57"/>
    <mergeCell ref="L57:P57"/>
    <mergeCell ref="Q57:U57"/>
    <mergeCell ref="W57:Y57"/>
    <mergeCell ref="Z57:AB57"/>
    <mergeCell ref="B58:K58"/>
    <mergeCell ref="L58:P58"/>
    <mergeCell ref="Q58:U58"/>
    <mergeCell ref="W58:Y58"/>
    <mergeCell ref="Z58:AB58"/>
    <mergeCell ref="B59:K59"/>
    <mergeCell ref="L59:P59"/>
    <mergeCell ref="Q59:U59"/>
    <mergeCell ref="W59:Y59"/>
    <mergeCell ref="Z59:AB59"/>
    <mergeCell ref="B60:K60"/>
    <mergeCell ref="L60:P60"/>
    <mergeCell ref="Q60:U60"/>
    <mergeCell ref="W60:Y60"/>
    <mergeCell ref="Z60:AB60"/>
    <mergeCell ref="B61:K61"/>
    <mergeCell ref="L61:P61"/>
    <mergeCell ref="Q61:U61"/>
    <mergeCell ref="W61:Y61"/>
    <mergeCell ref="Z61:AB61"/>
    <mergeCell ref="B62:K62"/>
    <mergeCell ref="L62:P62"/>
    <mergeCell ref="Q62:U62"/>
    <mergeCell ref="W62:Y62"/>
    <mergeCell ref="Z62:AB62"/>
    <mergeCell ref="B63:K63"/>
    <mergeCell ref="L63:P63"/>
    <mergeCell ref="Q63:U63"/>
    <mergeCell ref="W63:Y63"/>
    <mergeCell ref="Z63:AB63"/>
    <mergeCell ref="B64:K64"/>
    <mergeCell ref="L64:P64"/>
    <mergeCell ref="Q64:U64"/>
    <mergeCell ref="W64:Y64"/>
    <mergeCell ref="Z64:AB64"/>
    <mergeCell ref="B65:K65"/>
    <mergeCell ref="L65:P65"/>
    <mergeCell ref="Q65:U65"/>
    <mergeCell ref="W65:Y65"/>
    <mergeCell ref="Z65:AB65"/>
    <mergeCell ref="B66:K66"/>
    <mergeCell ref="L66:P66"/>
    <mergeCell ref="Q66:U66"/>
    <mergeCell ref="W66:Y66"/>
    <mergeCell ref="Z66:AB66"/>
    <mergeCell ref="B67:K67"/>
    <mergeCell ref="L67:P67"/>
    <mergeCell ref="Q67:U67"/>
    <mergeCell ref="W67:Y67"/>
    <mergeCell ref="Z67:AB67"/>
    <mergeCell ref="B68:K68"/>
    <mergeCell ref="L68:P68"/>
    <mergeCell ref="Q68:U68"/>
    <mergeCell ref="W68:Y68"/>
    <mergeCell ref="Z68:AB68"/>
    <mergeCell ref="B69:K69"/>
    <mergeCell ref="L69:P69"/>
    <mergeCell ref="Q69:U69"/>
    <mergeCell ref="W69:Y69"/>
    <mergeCell ref="Z69:AB69"/>
    <mergeCell ref="B70:K70"/>
    <mergeCell ref="L70:P70"/>
    <mergeCell ref="Q70:U70"/>
    <mergeCell ref="W70:Y70"/>
    <mergeCell ref="Z70:AB70"/>
    <mergeCell ref="B71:K71"/>
    <mergeCell ref="L71:P71"/>
    <mergeCell ref="Q71:U71"/>
    <mergeCell ref="W71:Y71"/>
    <mergeCell ref="Z71:AB71"/>
    <mergeCell ref="B72:K72"/>
    <mergeCell ref="L72:P72"/>
    <mergeCell ref="Q72:U72"/>
    <mergeCell ref="W72:Y72"/>
    <mergeCell ref="Z72:AB72"/>
    <mergeCell ref="B73:K73"/>
    <mergeCell ref="L73:P73"/>
    <mergeCell ref="Q73:U73"/>
    <mergeCell ref="W73:Y73"/>
    <mergeCell ref="Z73:AB73"/>
    <mergeCell ref="B74:K74"/>
    <mergeCell ref="L74:P74"/>
    <mergeCell ref="Q74:U74"/>
    <mergeCell ref="W74:Y74"/>
    <mergeCell ref="Z74:AB74"/>
    <mergeCell ref="B75:K75"/>
    <mergeCell ref="L75:P75"/>
    <mergeCell ref="Q75:U75"/>
    <mergeCell ref="W75:Y75"/>
    <mergeCell ref="Z75:AB75"/>
    <mergeCell ref="B76:K76"/>
    <mergeCell ref="L76:P76"/>
    <mergeCell ref="Q76:U76"/>
    <mergeCell ref="W76:Y76"/>
    <mergeCell ref="Z76:AB76"/>
    <mergeCell ref="B77:K77"/>
    <mergeCell ref="L77:P77"/>
    <mergeCell ref="Q77:U77"/>
    <mergeCell ref="W77:Y77"/>
    <mergeCell ref="Z77:AB77"/>
    <mergeCell ref="B78:K78"/>
    <mergeCell ref="L78:P78"/>
    <mergeCell ref="Q78:U78"/>
    <mergeCell ref="W78:Y78"/>
    <mergeCell ref="Z78:AB78"/>
    <mergeCell ref="B79:K79"/>
    <mergeCell ref="L79:P79"/>
    <mergeCell ref="Q79:U79"/>
    <mergeCell ref="W79:Y79"/>
    <mergeCell ref="Z79:AB79"/>
    <mergeCell ref="B80:K80"/>
    <mergeCell ref="L80:P80"/>
    <mergeCell ref="Q80:U80"/>
    <mergeCell ref="W80:Y80"/>
    <mergeCell ref="Z80:AB80"/>
    <mergeCell ref="B81:K81"/>
    <mergeCell ref="L81:P81"/>
    <mergeCell ref="Q81:U81"/>
    <mergeCell ref="W81:Y81"/>
    <mergeCell ref="Z81:AB81"/>
    <mergeCell ref="B82:K82"/>
    <mergeCell ref="L82:P82"/>
    <mergeCell ref="Q82:U82"/>
    <mergeCell ref="W82:Y82"/>
    <mergeCell ref="Z82:AB82"/>
    <mergeCell ref="B83:K83"/>
    <mergeCell ref="L83:P83"/>
    <mergeCell ref="Q83:U83"/>
    <mergeCell ref="W83:Y83"/>
    <mergeCell ref="Z83:AB83"/>
    <mergeCell ref="B84:K84"/>
    <mergeCell ref="L84:P84"/>
    <mergeCell ref="Q84:U84"/>
    <mergeCell ref="W84:Y84"/>
    <mergeCell ref="Z84:AB84"/>
    <mergeCell ref="B85:K85"/>
    <mergeCell ref="L85:P85"/>
    <mergeCell ref="Q85:U85"/>
    <mergeCell ref="W85:Y85"/>
    <mergeCell ref="Z85:AB85"/>
    <mergeCell ref="B86:K86"/>
    <mergeCell ref="L86:P86"/>
    <mergeCell ref="Q86:U86"/>
    <mergeCell ref="W86:Y86"/>
    <mergeCell ref="Z86:AB86"/>
    <mergeCell ref="B87:K87"/>
    <mergeCell ref="L87:P87"/>
    <mergeCell ref="Q87:U87"/>
    <mergeCell ref="W87:Y87"/>
    <mergeCell ref="Z87:AB87"/>
    <mergeCell ref="B88:K88"/>
    <mergeCell ref="L88:P88"/>
    <mergeCell ref="Q88:U88"/>
    <mergeCell ref="W88:Y88"/>
    <mergeCell ref="Z88:AB88"/>
    <mergeCell ref="B89:K89"/>
    <mergeCell ref="L89:P89"/>
    <mergeCell ref="Q89:U89"/>
    <mergeCell ref="W89:Y89"/>
    <mergeCell ref="Z89:AB89"/>
    <mergeCell ref="B90:K90"/>
    <mergeCell ref="L90:P90"/>
    <mergeCell ref="Q90:U90"/>
    <mergeCell ref="W90:Y90"/>
    <mergeCell ref="Z90:AB90"/>
    <mergeCell ref="B91:K91"/>
    <mergeCell ref="L91:P91"/>
    <mergeCell ref="Q91:U91"/>
    <mergeCell ref="W91:Y91"/>
    <mergeCell ref="Z91:AB91"/>
    <mergeCell ref="B92:K92"/>
    <mergeCell ref="L92:P92"/>
    <mergeCell ref="Q92:U92"/>
    <mergeCell ref="W92:Y92"/>
    <mergeCell ref="Z92:AB92"/>
    <mergeCell ref="B93:K93"/>
    <mergeCell ref="L93:P93"/>
    <mergeCell ref="Q93:U93"/>
    <mergeCell ref="W93:Y93"/>
    <mergeCell ref="Z93:AB93"/>
    <mergeCell ref="B94:K94"/>
    <mergeCell ref="L94:P94"/>
    <mergeCell ref="Q94:U94"/>
    <mergeCell ref="W94:Y94"/>
    <mergeCell ref="Z94:AB94"/>
    <mergeCell ref="B95:K95"/>
    <mergeCell ref="L95:P95"/>
    <mergeCell ref="Q95:U95"/>
    <mergeCell ref="W95:Y95"/>
    <mergeCell ref="Z95:AB95"/>
    <mergeCell ref="B96:K96"/>
    <mergeCell ref="L96:P96"/>
    <mergeCell ref="Q96:U96"/>
    <mergeCell ref="W96:Y96"/>
    <mergeCell ref="Z96:AB96"/>
    <mergeCell ref="B97:K97"/>
    <mergeCell ref="L97:P97"/>
    <mergeCell ref="Q97:U97"/>
    <mergeCell ref="W97:Y97"/>
    <mergeCell ref="Z97:AB97"/>
    <mergeCell ref="B98:K98"/>
    <mergeCell ref="L98:P98"/>
    <mergeCell ref="Q98:U98"/>
    <mergeCell ref="W98:Y98"/>
    <mergeCell ref="Z98:AB98"/>
    <mergeCell ref="B99:K99"/>
    <mergeCell ref="L99:P99"/>
    <mergeCell ref="Q99:U99"/>
    <mergeCell ref="W99:Y99"/>
    <mergeCell ref="Z99:AB99"/>
    <mergeCell ref="B100:K100"/>
    <mergeCell ref="L100:P100"/>
    <mergeCell ref="Q100:U100"/>
    <mergeCell ref="W100:Y100"/>
    <mergeCell ref="Z100:AB100"/>
    <mergeCell ref="B101:K101"/>
    <mergeCell ref="L101:P101"/>
    <mergeCell ref="Q101:U101"/>
    <mergeCell ref="W101:Y101"/>
    <mergeCell ref="Z101:AB101"/>
    <mergeCell ref="B102:K102"/>
    <mergeCell ref="L102:P102"/>
    <mergeCell ref="Q102:U102"/>
    <mergeCell ref="W102:Y102"/>
    <mergeCell ref="Z102:AB102"/>
    <mergeCell ref="B103:K103"/>
    <mergeCell ref="L103:P103"/>
    <mergeCell ref="Q103:U103"/>
    <mergeCell ref="W103:Y103"/>
    <mergeCell ref="Z103:AB103"/>
    <mergeCell ref="B104:K104"/>
    <mergeCell ref="L104:P104"/>
    <mergeCell ref="Q104:U104"/>
    <mergeCell ref="W104:Y104"/>
    <mergeCell ref="Z104:AB104"/>
    <mergeCell ref="B105:K105"/>
    <mergeCell ref="L105:P105"/>
    <mergeCell ref="Q105:U105"/>
    <mergeCell ref="W105:Y105"/>
    <mergeCell ref="Z105:AB105"/>
    <mergeCell ref="B106:K106"/>
    <mergeCell ref="L106:P106"/>
    <mergeCell ref="Q106:U106"/>
    <mergeCell ref="W106:Y106"/>
    <mergeCell ref="Z106:AB106"/>
    <mergeCell ref="B107:K107"/>
    <mergeCell ref="L107:P107"/>
    <mergeCell ref="Q107:U107"/>
    <mergeCell ref="W107:Y107"/>
    <mergeCell ref="Z107:AB107"/>
    <mergeCell ref="B108:K108"/>
    <mergeCell ref="L108:P108"/>
    <mergeCell ref="Q108:U108"/>
    <mergeCell ref="W108:Y108"/>
    <mergeCell ref="Z108:AB108"/>
    <mergeCell ref="B109:K109"/>
    <mergeCell ref="L109:P109"/>
    <mergeCell ref="Q109:U109"/>
    <mergeCell ref="W109:Y109"/>
    <mergeCell ref="Z109:AB109"/>
    <mergeCell ref="B110:K110"/>
    <mergeCell ref="L110:P110"/>
    <mergeCell ref="Q110:U110"/>
    <mergeCell ref="W110:Y110"/>
    <mergeCell ref="Z110:AB110"/>
    <mergeCell ref="B111:K111"/>
    <mergeCell ref="L111:P111"/>
    <mergeCell ref="Q111:U111"/>
    <mergeCell ref="W111:Y111"/>
    <mergeCell ref="Z111:AB111"/>
    <mergeCell ref="B112:K112"/>
    <mergeCell ref="L112:P112"/>
    <mergeCell ref="Q112:U112"/>
    <mergeCell ref="W112:Y112"/>
    <mergeCell ref="Z112:AB112"/>
    <mergeCell ref="B113:K113"/>
    <mergeCell ref="L113:P113"/>
    <mergeCell ref="Q113:U113"/>
    <mergeCell ref="W113:Y113"/>
    <mergeCell ref="Z113:AB113"/>
    <mergeCell ref="B114:K114"/>
    <mergeCell ref="L114:P114"/>
    <mergeCell ref="Q114:U114"/>
    <mergeCell ref="W114:Y114"/>
    <mergeCell ref="Z114:AB114"/>
    <mergeCell ref="B115:K115"/>
    <mergeCell ref="L115:P115"/>
    <mergeCell ref="Q115:U115"/>
    <mergeCell ref="W115:Y115"/>
    <mergeCell ref="Z115:AB115"/>
    <mergeCell ref="B116:K116"/>
    <mergeCell ref="L116:P116"/>
    <mergeCell ref="Q116:U116"/>
    <mergeCell ref="W116:Y116"/>
    <mergeCell ref="Z116:AB116"/>
    <mergeCell ref="B117:K117"/>
    <mergeCell ref="L117:P117"/>
    <mergeCell ref="Q117:U117"/>
    <mergeCell ref="W117:Y117"/>
    <mergeCell ref="Z117:AB117"/>
    <mergeCell ref="B118:K118"/>
    <mergeCell ref="L118:P118"/>
    <mergeCell ref="Q118:U118"/>
    <mergeCell ref="W118:Y118"/>
    <mergeCell ref="Z118:AB118"/>
    <mergeCell ref="B119:K119"/>
    <mergeCell ref="L119:P119"/>
    <mergeCell ref="Q119:U119"/>
    <mergeCell ref="W119:Y119"/>
    <mergeCell ref="Z119:AB119"/>
    <mergeCell ref="B120:K120"/>
    <mergeCell ref="L120:P120"/>
    <mergeCell ref="Q120:U120"/>
    <mergeCell ref="W120:Y120"/>
    <mergeCell ref="Z120:AB120"/>
    <mergeCell ref="B121:K121"/>
    <mergeCell ref="L121:P121"/>
    <mergeCell ref="Q121:U121"/>
    <mergeCell ref="W121:Y121"/>
    <mergeCell ref="Z121:AB121"/>
    <mergeCell ref="B122:K122"/>
    <mergeCell ref="L122:P122"/>
    <mergeCell ref="Q122:U122"/>
    <mergeCell ref="W122:Y122"/>
    <mergeCell ref="Z122:AB122"/>
    <mergeCell ref="B123:K123"/>
    <mergeCell ref="L123:P123"/>
    <mergeCell ref="Q123:U123"/>
    <mergeCell ref="W123:Y123"/>
    <mergeCell ref="Z123:AB123"/>
    <mergeCell ref="B124:K124"/>
    <mergeCell ref="L124:P124"/>
    <mergeCell ref="Q124:U124"/>
    <mergeCell ref="W124:Y124"/>
    <mergeCell ref="Z124:AB124"/>
    <mergeCell ref="B125:K125"/>
    <mergeCell ref="L125:P125"/>
    <mergeCell ref="Q125:U125"/>
    <mergeCell ref="W125:Y125"/>
    <mergeCell ref="Z125:AB125"/>
    <mergeCell ref="B126:K126"/>
    <mergeCell ref="L126:P126"/>
    <mergeCell ref="Q126:U126"/>
    <mergeCell ref="W126:Y126"/>
    <mergeCell ref="Z126:AB126"/>
    <mergeCell ref="B127:K127"/>
    <mergeCell ref="L127:P127"/>
    <mergeCell ref="Q127:U127"/>
    <mergeCell ref="W127:Y127"/>
    <mergeCell ref="Z127:AB127"/>
    <mergeCell ref="B128:K128"/>
    <mergeCell ref="L128:P128"/>
    <mergeCell ref="Q128:U128"/>
    <mergeCell ref="W128:Y128"/>
    <mergeCell ref="Z128:AB128"/>
    <mergeCell ref="B129:K129"/>
    <mergeCell ref="L129:P129"/>
    <mergeCell ref="Q129:U129"/>
    <mergeCell ref="W129:Y129"/>
    <mergeCell ref="Z129:AB129"/>
    <mergeCell ref="B130:K130"/>
    <mergeCell ref="L130:P130"/>
    <mergeCell ref="Q130:U130"/>
    <mergeCell ref="W130:Y130"/>
    <mergeCell ref="Z130:AB130"/>
    <mergeCell ref="B131:K131"/>
    <mergeCell ref="L131:P131"/>
    <mergeCell ref="Q131:U131"/>
    <mergeCell ref="W131:Y131"/>
    <mergeCell ref="Z131:AB131"/>
    <mergeCell ref="B132:K132"/>
    <mergeCell ref="L132:P132"/>
    <mergeCell ref="Q132:U132"/>
    <mergeCell ref="W132:Y132"/>
    <mergeCell ref="Z132:AB132"/>
    <mergeCell ref="B133:K133"/>
    <mergeCell ref="L133:P133"/>
    <mergeCell ref="Q133:U133"/>
    <mergeCell ref="W133:Y133"/>
    <mergeCell ref="Z133:AB133"/>
    <mergeCell ref="B134:K134"/>
    <mergeCell ref="L134:P134"/>
    <mergeCell ref="Q134:U134"/>
    <mergeCell ref="W134:Y134"/>
    <mergeCell ref="Z134:AB134"/>
    <mergeCell ref="B135:K135"/>
    <mergeCell ref="L135:P135"/>
    <mergeCell ref="Q135:U135"/>
    <mergeCell ref="W135:Y135"/>
    <mergeCell ref="Z135:AB135"/>
    <mergeCell ref="B136:K136"/>
    <mergeCell ref="L136:P136"/>
    <mergeCell ref="Q136:U136"/>
    <mergeCell ref="W136:Y136"/>
    <mergeCell ref="Z136:AB136"/>
    <mergeCell ref="B137:K137"/>
    <mergeCell ref="L137:P137"/>
    <mergeCell ref="Q137:U137"/>
    <mergeCell ref="W137:Y137"/>
    <mergeCell ref="Z137:AB137"/>
    <mergeCell ref="B138:K138"/>
    <mergeCell ref="L138:P138"/>
    <mergeCell ref="Q138:U138"/>
    <mergeCell ref="W138:Y138"/>
    <mergeCell ref="Z138:AB138"/>
    <mergeCell ref="B139:K139"/>
    <mergeCell ref="L139:P139"/>
    <mergeCell ref="Q139:U139"/>
    <mergeCell ref="W139:Y139"/>
    <mergeCell ref="Z139:AB139"/>
    <mergeCell ref="B140:K140"/>
    <mergeCell ref="L140:P140"/>
    <mergeCell ref="Q140:U140"/>
    <mergeCell ref="W140:Y140"/>
    <mergeCell ref="Z140:AB140"/>
    <mergeCell ref="B141:K141"/>
    <mergeCell ref="L141:P141"/>
    <mergeCell ref="Q141:U141"/>
    <mergeCell ref="W141:Y141"/>
    <mergeCell ref="Z141:AB141"/>
    <mergeCell ref="B142:K142"/>
    <mergeCell ref="L142:P142"/>
    <mergeCell ref="Q142:U142"/>
    <mergeCell ref="W142:Y142"/>
    <mergeCell ref="Z142:AB142"/>
    <mergeCell ref="B143:K143"/>
    <mergeCell ref="L143:P143"/>
    <mergeCell ref="Q143:U143"/>
    <mergeCell ref="W143:Y143"/>
    <mergeCell ref="Z143:AB143"/>
    <mergeCell ref="B144:K144"/>
    <mergeCell ref="L144:P144"/>
    <mergeCell ref="Q144:U144"/>
    <mergeCell ref="W144:Y144"/>
    <mergeCell ref="Z144:AB144"/>
    <mergeCell ref="B145:K145"/>
    <mergeCell ref="L145:P145"/>
    <mergeCell ref="Q145:U145"/>
    <mergeCell ref="W145:Y145"/>
    <mergeCell ref="Z145:AB145"/>
    <mergeCell ref="B146:K146"/>
    <mergeCell ref="L146:P146"/>
    <mergeCell ref="Q146:U146"/>
    <mergeCell ref="W146:Y146"/>
    <mergeCell ref="Z146:AB146"/>
    <mergeCell ref="B147:K147"/>
    <mergeCell ref="L147:P147"/>
    <mergeCell ref="Q147:U147"/>
    <mergeCell ref="W147:Y147"/>
    <mergeCell ref="Z147:AB147"/>
    <mergeCell ref="B148:K148"/>
    <mergeCell ref="L148:P148"/>
    <mergeCell ref="Q148:U148"/>
    <mergeCell ref="W148:Y148"/>
    <mergeCell ref="Z148:AB148"/>
    <mergeCell ref="B149:K149"/>
    <mergeCell ref="L149:P149"/>
    <mergeCell ref="Q149:U149"/>
    <mergeCell ref="W149:Y149"/>
    <mergeCell ref="Z149:AB149"/>
    <mergeCell ref="B150:K150"/>
    <mergeCell ref="L150:P150"/>
    <mergeCell ref="Q150:U150"/>
    <mergeCell ref="W150:Y150"/>
    <mergeCell ref="Z150:AB150"/>
    <mergeCell ref="B151:K151"/>
    <mergeCell ref="L151:P151"/>
    <mergeCell ref="Q151:U151"/>
    <mergeCell ref="W151:Y151"/>
    <mergeCell ref="Z151:AB151"/>
    <mergeCell ref="B152:K152"/>
    <mergeCell ref="L152:P152"/>
    <mergeCell ref="Q152:U152"/>
    <mergeCell ref="W152:Y152"/>
    <mergeCell ref="Z152:AB152"/>
    <mergeCell ref="B153:K153"/>
    <mergeCell ref="L153:P153"/>
    <mergeCell ref="Q153:U153"/>
    <mergeCell ref="W153:Y153"/>
    <mergeCell ref="Z153:AB153"/>
    <mergeCell ref="B154:K154"/>
    <mergeCell ref="L154:P154"/>
    <mergeCell ref="Q154:U154"/>
    <mergeCell ref="W154:Y154"/>
    <mergeCell ref="Z154:AB154"/>
    <mergeCell ref="B155:K155"/>
    <mergeCell ref="L155:P155"/>
    <mergeCell ref="Q155:U155"/>
    <mergeCell ref="W155:Y155"/>
    <mergeCell ref="Z155:AB155"/>
    <mergeCell ref="B156:K156"/>
    <mergeCell ref="L156:P156"/>
    <mergeCell ref="Q156:U156"/>
    <mergeCell ref="W156:Y156"/>
    <mergeCell ref="Z156:AB156"/>
    <mergeCell ref="B157:K157"/>
    <mergeCell ref="L157:P157"/>
    <mergeCell ref="Q157:U157"/>
    <mergeCell ref="W157:Y157"/>
    <mergeCell ref="Z157:AB157"/>
    <mergeCell ref="B158:K158"/>
    <mergeCell ref="L158:P158"/>
    <mergeCell ref="Q158:U158"/>
    <mergeCell ref="W158:Y158"/>
    <mergeCell ref="Z158:AB158"/>
    <mergeCell ref="B159:K159"/>
    <mergeCell ref="L159:P159"/>
    <mergeCell ref="Q159:U159"/>
    <mergeCell ref="W159:Y159"/>
    <mergeCell ref="Z159:AB159"/>
    <mergeCell ref="B160:K160"/>
    <mergeCell ref="L160:P160"/>
    <mergeCell ref="Q160:U160"/>
    <mergeCell ref="W160:Y160"/>
    <mergeCell ref="Z160:AB160"/>
    <mergeCell ref="B161:K161"/>
    <mergeCell ref="L161:P161"/>
    <mergeCell ref="Q161:U161"/>
    <mergeCell ref="W161:Y161"/>
    <mergeCell ref="Z161:AB161"/>
    <mergeCell ref="B162:K162"/>
    <mergeCell ref="L162:P162"/>
    <mergeCell ref="Q162:U162"/>
    <mergeCell ref="W162:Y162"/>
    <mergeCell ref="Z162:AB162"/>
    <mergeCell ref="B163:K163"/>
    <mergeCell ref="L163:P163"/>
    <mergeCell ref="Q163:U163"/>
    <mergeCell ref="W163:Y163"/>
    <mergeCell ref="Z163:AB163"/>
    <mergeCell ref="B164:K164"/>
    <mergeCell ref="L164:P164"/>
    <mergeCell ref="Q164:U164"/>
    <mergeCell ref="W164:Y164"/>
    <mergeCell ref="Z164:AB164"/>
    <mergeCell ref="B165:K165"/>
    <mergeCell ref="L165:P165"/>
    <mergeCell ref="Q165:U165"/>
    <mergeCell ref="W165:Y165"/>
    <mergeCell ref="Z165:AB165"/>
    <mergeCell ref="B166:K166"/>
    <mergeCell ref="L166:P166"/>
    <mergeCell ref="Q166:U166"/>
    <mergeCell ref="W166:Y166"/>
    <mergeCell ref="Z166:AB166"/>
    <mergeCell ref="B167:K167"/>
    <mergeCell ref="L167:P167"/>
    <mergeCell ref="Q167:U167"/>
    <mergeCell ref="W167:Y167"/>
    <mergeCell ref="Z167:AB167"/>
    <mergeCell ref="B168:K168"/>
    <mergeCell ref="L168:P168"/>
    <mergeCell ref="Q168:U168"/>
    <mergeCell ref="W168:Y168"/>
    <mergeCell ref="Z168:AB168"/>
    <mergeCell ref="B169:K169"/>
    <mergeCell ref="L169:P169"/>
    <mergeCell ref="Q169:U169"/>
    <mergeCell ref="W169:Y169"/>
    <mergeCell ref="Z169:AB169"/>
    <mergeCell ref="B170:K170"/>
    <mergeCell ref="L170:P170"/>
    <mergeCell ref="Q170:U170"/>
    <mergeCell ref="W170:Y170"/>
    <mergeCell ref="Z170:AB170"/>
    <mergeCell ref="B171:K171"/>
    <mergeCell ref="L171:P171"/>
    <mergeCell ref="Q171:U171"/>
    <mergeCell ref="W171:Y171"/>
    <mergeCell ref="Z171:AB171"/>
    <mergeCell ref="B172:K172"/>
    <mergeCell ref="L172:P172"/>
    <mergeCell ref="Q172:U172"/>
    <mergeCell ref="W172:Y172"/>
    <mergeCell ref="Z172:AB172"/>
    <mergeCell ref="B173:K173"/>
    <mergeCell ref="L173:P173"/>
    <mergeCell ref="Q173:U173"/>
    <mergeCell ref="W173:Y173"/>
    <mergeCell ref="Z173:AB173"/>
    <mergeCell ref="B174:K174"/>
    <mergeCell ref="L174:P174"/>
    <mergeCell ref="Q174:U174"/>
    <mergeCell ref="W174:Y174"/>
    <mergeCell ref="Z174:AB174"/>
    <mergeCell ref="B175:K175"/>
    <mergeCell ref="L175:P175"/>
    <mergeCell ref="Q175:U175"/>
    <mergeCell ref="W175:Y175"/>
    <mergeCell ref="Z175:AB175"/>
    <mergeCell ref="B176:K176"/>
    <mergeCell ref="L176:P176"/>
    <mergeCell ref="Q176:U176"/>
    <mergeCell ref="W176:Y176"/>
    <mergeCell ref="Z176:AB176"/>
    <mergeCell ref="B177:K177"/>
    <mergeCell ref="L177:P177"/>
    <mergeCell ref="Q177:U177"/>
    <mergeCell ref="W177:Y177"/>
    <mergeCell ref="Z177:AB177"/>
    <mergeCell ref="B178:K178"/>
    <mergeCell ref="L178:P178"/>
    <mergeCell ref="Q178:U178"/>
    <mergeCell ref="W178:Y178"/>
    <mergeCell ref="Z178:AB178"/>
    <mergeCell ref="B179:K179"/>
    <mergeCell ref="L179:P179"/>
    <mergeCell ref="Q179:U179"/>
    <mergeCell ref="W179:Y179"/>
    <mergeCell ref="Z179:AB179"/>
    <mergeCell ref="B180:K180"/>
    <mergeCell ref="L180:P180"/>
    <mergeCell ref="Q180:U180"/>
    <mergeCell ref="W180:Y180"/>
    <mergeCell ref="Z180:AB180"/>
    <mergeCell ref="B181:K181"/>
    <mergeCell ref="L181:P181"/>
    <mergeCell ref="Q181:U181"/>
    <mergeCell ref="W181:Y181"/>
    <mergeCell ref="Z181:AB181"/>
    <mergeCell ref="B182:K182"/>
    <mergeCell ref="L182:P182"/>
    <mergeCell ref="Q182:U182"/>
    <mergeCell ref="W182:Y182"/>
    <mergeCell ref="Z182:AB182"/>
    <mergeCell ref="B183:K183"/>
    <mergeCell ref="L183:P183"/>
    <mergeCell ref="Q183:U183"/>
    <mergeCell ref="W183:Y183"/>
    <mergeCell ref="Z183:AB183"/>
    <mergeCell ref="B184:K184"/>
    <mergeCell ref="L184:P184"/>
    <mergeCell ref="Q184:U184"/>
    <mergeCell ref="W184:Y184"/>
    <mergeCell ref="Z184:AB184"/>
    <mergeCell ref="B185:K185"/>
    <mergeCell ref="L185:P185"/>
    <mergeCell ref="Q185:U185"/>
    <mergeCell ref="W185:Y185"/>
    <mergeCell ref="Z185:AB185"/>
    <mergeCell ref="B186:K186"/>
    <mergeCell ref="L186:P186"/>
    <mergeCell ref="Q186:U186"/>
    <mergeCell ref="W186:Y186"/>
    <mergeCell ref="Z186:AB186"/>
    <mergeCell ref="B187:K187"/>
    <mergeCell ref="L187:P187"/>
    <mergeCell ref="Q187:U187"/>
    <mergeCell ref="W187:Y187"/>
    <mergeCell ref="Z187:AB187"/>
    <mergeCell ref="B188:K188"/>
    <mergeCell ref="L188:P188"/>
    <mergeCell ref="Q188:U188"/>
    <mergeCell ref="W188:Y188"/>
    <mergeCell ref="Z188:AB188"/>
    <mergeCell ref="B189:K189"/>
    <mergeCell ref="L189:P189"/>
    <mergeCell ref="Q189:U189"/>
    <mergeCell ref="W189:Y189"/>
    <mergeCell ref="Z189:AB189"/>
    <mergeCell ref="B190:K190"/>
    <mergeCell ref="L190:P190"/>
    <mergeCell ref="Q190:U190"/>
    <mergeCell ref="W190:Y190"/>
    <mergeCell ref="Z190:AB190"/>
    <mergeCell ref="B191:K191"/>
    <mergeCell ref="L191:P191"/>
    <mergeCell ref="Q191:U191"/>
    <mergeCell ref="W191:Y191"/>
    <mergeCell ref="Z191:AB191"/>
    <mergeCell ref="B192:K192"/>
    <mergeCell ref="L192:P192"/>
    <mergeCell ref="Q192:U192"/>
    <mergeCell ref="W192:Y192"/>
    <mergeCell ref="Z192:AB192"/>
    <mergeCell ref="B193:K193"/>
    <mergeCell ref="L193:P193"/>
    <mergeCell ref="Q193:U193"/>
    <mergeCell ref="W193:Y193"/>
    <mergeCell ref="Z193:AB193"/>
    <mergeCell ref="B194:K194"/>
    <mergeCell ref="L194:P194"/>
    <mergeCell ref="Q194:U194"/>
    <mergeCell ref="W194:Y194"/>
    <mergeCell ref="Z194:AB194"/>
    <mergeCell ref="B195:K195"/>
    <mergeCell ref="L195:P195"/>
    <mergeCell ref="Q195:U195"/>
    <mergeCell ref="W195:Y195"/>
    <mergeCell ref="Z195:AB195"/>
    <mergeCell ref="B196:K196"/>
    <mergeCell ref="L196:P196"/>
    <mergeCell ref="Q196:U196"/>
    <mergeCell ref="W196:Y196"/>
    <mergeCell ref="Z196:AB196"/>
    <mergeCell ref="B197:K197"/>
    <mergeCell ref="L197:P197"/>
    <mergeCell ref="Q197:U197"/>
    <mergeCell ref="W197:Y197"/>
    <mergeCell ref="Z197:AB197"/>
    <mergeCell ref="B198:K198"/>
    <mergeCell ref="L198:P198"/>
    <mergeCell ref="Q198:U198"/>
    <mergeCell ref="W198:Y198"/>
    <mergeCell ref="Z198:AB198"/>
    <mergeCell ref="B199:K199"/>
    <mergeCell ref="L199:P199"/>
    <mergeCell ref="Q199:U199"/>
    <mergeCell ref="W199:Y199"/>
    <mergeCell ref="Z199:AB199"/>
    <mergeCell ref="B200:K200"/>
    <mergeCell ref="L200:P200"/>
    <mergeCell ref="Q200:U200"/>
    <mergeCell ref="W200:Y200"/>
    <mergeCell ref="Z200:AB200"/>
    <mergeCell ref="B201:K201"/>
    <mergeCell ref="L201:P201"/>
    <mergeCell ref="Q201:U201"/>
    <mergeCell ref="W201:Y201"/>
    <mergeCell ref="Z201:AB201"/>
    <mergeCell ref="B202:K202"/>
    <mergeCell ref="L202:P202"/>
    <mergeCell ref="Q202:U202"/>
    <mergeCell ref="W202:Y202"/>
    <mergeCell ref="Z202:AB202"/>
    <mergeCell ref="B203:K203"/>
    <mergeCell ref="L203:P203"/>
    <mergeCell ref="Q203:U203"/>
    <mergeCell ref="W203:Y203"/>
    <mergeCell ref="Z203:AB203"/>
    <mergeCell ref="B204:K204"/>
    <mergeCell ref="L204:P204"/>
    <mergeCell ref="Q204:U204"/>
    <mergeCell ref="W204:Y204"/>
    <mergeCell ref="Z204:AB204"/>
    <mergeCell ref="B205:K205"/>
    <mergeCell ref="L205:P205"/>
    <mergeCell ref="Q205:U205"/>
    <mergeCell ref="W205:Y205"/>
    <mergeCell ref="Z205:AB205"/>
    <mergeCell ref="B206:K206"/>
    <mergeCell ref="L206:P206"/>
    <mergeCell ref="Q206:U206"/>
    <mergeCell ref="W206:Y206"/>
    <mergeCell ref="Z206:AB206"/>
    <mergeCell ref="B207:K207"/>
    <mergeCell ref="L207:P207"/>
    <mergeCell ref="Q207:U207"/>
    <mergeCell ref="W207:Y207"/>
    <mergeCell ref="Z207:AB207"/>
    <mergeCell ref="B208:K208"/>
    <mergeCell ref="L208:P208"/>
    <mergeCell ref="Q208:U208"/>
    <mergeCell ref="W208:Y208"/>
    <mergeCell ref="Z208:AB208"/>
    <mergeCell ref="B209:K209"/>
    <mergeCell ref="L209:P209"/>
    <mergeCell ref="Q209:U209"/>
    <mergeCell ref="W209:Y209"/>
    <mergeCell ref="Z209:AB209"/>
    <mergeCell ref="B210:K210"/>
    <mergeCell ref="L210:P210"/>
    <mergeCell ref="Q210:U210"/>
    <mergeCell ref="W210:Y210"/>
    <mergeCell ref="Z210:AB210"/>
    <mergeCell ref="B211:K211"/>
    <mergeCell ref="L211:P211"/>
    <mergeCell ref="Q211:U211"/>
    <mergeCell ref="W211:Y211"/>
    <mergeCell ref="Z211:AB211"/>
    <mergeCell ref="B212:K212"/>
    <mergeCell ref="L212:P212"/>
    <mergeCell ref="Q212:U212"/>
    <mergeCell ref="W212:Y212"/>
    <mergeCell ref="Z212:AB212"/>
    <mergeCell ref="B213:K213"/>
    <mergeCell ref="L213:P213"/>
    <mergeCell ref="Q213:U213"/>
    <mergeCell ref="W213:Y213"/>
    <mergeCell ref="Z213:AB213"/>
    <mergeCell ref="B214:K214"/>
    <mergeCell ref="L214:P214"/>
    <mergeCell ref="Q214:U214"/>
    <mergeCell ref="W214:Y214"/>
    <mergeCell ref="Z214:AB214"/>
    <mergeCell ref="B215:K215"/>
    <mergeCell ref="L215:P215"/>
    <mergeCell ref="Q215:U215"/>
    <mergeCell ref="W215:Y215"/>
    <mergeCell ref="Z215:AB215"/>
    <mergeCell ref="B216:K216"/>
    <mergeCell ref="L216:P216"/>
    <mergeCell ref="Q216:U216"/>
    <mergeCell ref="W216:Y216"/>
    <mergeCell ref="Z216:AB216"/>
    <mergeCell ref="B217:K217"/>
    <mergeCell ref="L217:P217"/>
    <mergeCell ref="Q217:U217"/>
    <mergeCell ref="W217:Y217"/>
    <mergeCell ref="Z217:AB217"/>
    <mergeCell ref="B218:K218"/>
    <mergeCell ref="L218:P218"/>
    <mergeCell ref="Q218:U218"/>
    <mergeCell ref="W218:Y218"/>
    <mergeCell ref="Z218:AB218"/>
    <mergeCell ref="B219:K219"/>
    <mergeCell ref="L219:P219"/>
    <mergeCell ref="Q219:U219"/>
    <mergeCell ref="W219:Y219"/>
    <mergeCell ref="Z219:AB219"/>
    <mergeCell ref="B220:K220"/>
    <mergeCell ref="L220:P220"/>
    <mergeCell ref="Q220:U220"/>
    <mergeCell ref="W220:Y220"/>
    <mergeCell ref="Z220:AB220"/>
    <mergeCell ref="B221:K221"/>
    <mergeCell ref="L221:P221"/>
    <mergeCell ref="Q221:U221"/>
    <mergeCell ref="W221:Y221"/>
    <mergeCell ref="Z221:AB221"/>
    <mergeCell ref="B222:K222"/>
    <mergeCell ref="L222:P222"/>
    <mergeCell ref="Q222:U222"/>
    <mergeCell ref="W222:Y222"/>
    <mergeCell ref="Z222:AB222"/>
    <mergeCell ref="B223:K223"/>
    <mergeCell ref="L223:P223"/>
    <mergeCell ref="Q223:U223"/>
    <mergeCell ref="W223:Y223"/>
    <mergeCell ref="Z223:AB223"/>
    <mergeCell ref="B224:K224"/>
    <mergeCell ref="L224:P224"/>
    <mergeCell ref="Q224:U224"/>
    <mergeCell ref="W224:Y224"/>
    <mergeCell ref="Z224:AB224"/>
    <mergeCell ref="B225:K225"/>
    <mergeCell ref="L225:P225"/>
    <mergeCell ref="Q225:U225"/>
    <mergeCell ref="W225:Y225"/>
    <mergeCell ref="Z225:AB225"/>
    <mergeCell ref="B226:K226"/>
    <mergeCell ref="L226:P226"/>
    <mergeCell ref="Q226:U226"/>
    <mergeCell ref="W226:Y226"/>
    <mergeCell ref="Z226:AB226"/>
    <mergeCell ref="B227:K227"/>
    <mergeCell ref="L227:P227"/>
    <mergeCell ref="Q227:U227"/>
    <mergeCell ref="W227:Y227"/>
    <mergeCell ref="Z227:AB227"/>
    <mergeCell ref="B228:K228"/>
    <mergeCell ref="L228:P228"/>
    <mergeCell ref="Q228:U228"/>
    <mergeCell ref="W228:Y228"/>
    <mergeCell ref="Z228:AB228"/>
    <mergeCell ref="B229:K229"/>
    <mergeCell ref="L229:P229"/>
    <mergeCell ref="Q229:U229"/>
    <mergeCell ref="W229:Y229"/>
    <mergeCell ref="Z229:AB229"/>
    <mergeCell ref="B230:K230"/>
    <mergeCell ref="L230:P230"/>
    <mergeCell ref="Q230:U230"/>
    <mergeCell ref="W230:Y230"/>
    <mergeCell ref="Z230:AB230"/>
    <mergeCell ref="B231:K231"/>
    <mergeCell ref="L231:P231"/>
    <mergeCell ref="Q231:U231"/>
    <mergeCell ref="W231:Y231"/>
    <mergeCell ref="Z231:AB231"/>
    <mergeCell ref="B232:K232"/>
    <mergeCell ref="L232:P232"/>
    <mergeCell ref="Q232:U232"/>
    <mergeCell ref="W232:Y232"/>
    <mergeCell ref="Z232:AB232"/>
    <mergeCell ref="B233:K233"/>
    <mergeCell ref="L233:P233"/>
    <mergeCell ref="Q233:U233"/>
    <mergeCell ref="W233:Y233"/>
    <mergeCell ref="Z233:AB233"/>
    <mergeCell ref="B234:K234"/>
    <mergeCell ref="L234:P234"/>
    <mergeCell ref="Q234:U234"/>
    <mergeCell ref="W234:Y234"/>
    <mergeCell ref="Z234:AB234"/>
    <mergeCell ref="B235:K235"/>
    <mergeCell ref="L235:P235"/>
    <mergeCell ref="Q235:U235"/>
    <mergeCell ref="W235:Y235"/>
    <mergeCell ref="Z235:AB235"/>
    <mergeCell ref="B236:K236"/>
    <mergeCell ref="L236:P236"/>
    <mergeCell ref="Q236:U236"/>
    <mergeCell ref="W236:Y236"/>
    <mergeCell ref="Z236:AB236"/>
    <mergeCell ref="B237:K237"/>
    <mergeCell ref="L237:P237"/>
    <mergeCell ref="Q237:U237"/>
    <mergeCell ref="W237:Y237"/>
    <mergeCell ref="Z237:AB237"/>
    <mergeCell ref="B238:K238"/>
    <mergeCell ref="L238:P238"/>
    <mergeCell ref="Q238:U238"/>
    <mergeCell ref="W238:Y238"/>
    <mergeCell ref="Z238:AB238"/>
    <mergeCell ref="B239:K239"/>
    <mergeCell ref="L239:P239"/>
    <mergeCell ref="Q239:U239"/>
    <mergeCell ref="W239:Y239"/>
    <mergeCell ref="Z239:AB239"/>
    <mergeCell ref="B240:K240"/>
    <mergeCell ref="L240:P240"/>
    <mergeCell ref="Q240:U240"/>
    <mergeCell ref="W240:Y240"/>
    <mergeCell ref="Z240:AB240"/>
    <mergeCell ref="B241:K241"/>
    <mergeCell ref="L241:P241"/>
    <mergeCell ref="Q241:U241"/>
    <mergeCell ref="W241:Y241"/>
    <mergeCell ref="Z241:AB241"/>
    <mergeCell ref="B242:K242"/>
    <mergeCell ref="L242:P242"/>
    <mergeCell ref="Q242:U242"/>
    <mergeCell ref="W242:Y242"/>
    <mergeCell ref="Z242:AB242"/>
    <mergeCell ref="B243:K243"/>
    <mergeCell ref="L243:P243"/>
    <mergeCell ref="Q243:U243"/>
    <mergeCell ref="W243:Y243"/>
    <mergeCell ref="Z243:AB243"/>
    <mergeCell ref="B244:K244"/>
    <mergeCell ref="L244:P244"/>
    <mergeCell ref="Q244:U244"/>
    <mergeCell ref="W244:Y244"/>
    <mergeCell ref="Z244:AB244"/>
    <mergeCell ref="B245:K245"/>
    <mergeCell ref="L245:P245"/>
    <mergeCell ref="Q245:U245"/>
    <mergeCell ref="W245:Y245"/>
    <mergeCell ref="Z245:AB245"/>
    <mergeCell ref="B246:K246"/>
    <mergeCell ref="L246:P246"/>
    <mergeCell ref="Q246:U246"/>
    <mergeCell ref="W246:Y246"/>
    <mergeCell ref="Z246:AB246"/>
    <mergeCell ref="B247:K247"/>
    <mergeCell ref="L247:P247"/>
    <mergeCell ref="Q247:U247"/>
    <mergeCell ref="W247:Y247"/>
    <mergeCell ref="Z247:AB247"/>
    <mergeCell ref="B248:K248"/>
    <mergeCell ref="L248:P248"/>
    <mergeCell ref="Q248:U248"/>
    <mergeCell ref="W248:Y248"/>
    <mergeCell ref="Z248:AB248"/>
    <mergeCell ref="B249:K249"/>
    <mergeCell ref="L249:P249"/>
    <mergeCell ref="Q249:U249"/>
    <mergeCell ref="W249:Y249"/>
    <mergeCell ref="Z249:AB249"/>
    <mergeCell ref="B250:K250"/>
    <mergeCell ref="L250:P250"/>
    <mergeCell ref="Q250:U250"/>
    <mergeCell ref="W250:Y250"/>
    <mergeCell ref="Z250:AB250"/>
    <mergeCell ref="B251:K251"/>
    <mergeCell ref="L251:P251"/>
    <mergeCell ref="Q251:U251"/>
    <mergeCell ref="W251:Y251"/>
    <mergeCell ref="Z251:AB251"/>
    <mergeCell ref="B252:K252"/>
    <mergeCell ref="L252:P252"/>
    <mergeCell ref="Q252:U252"/>
    <mergeCell ref="W252:Y252"/>
    <mergeCell ref="Z252:AB252"/>
    <mergeCell ref="B253:K253"/>
    <mergeCell ref="L253:P253"/>
    <mergeCell ref="Q253:U253"/>
    <mergeCell ref="W253:Y253"/>
    <mergeCell ref="Z253:AB253"/>
    <mergeCell ref="B254:K254"/>
    <mergeCell ref="L254:P254"/>
    <mergeCell ref="Q254:U254"/>
    <mergeCell ref="W254:Y254"/>
    <mergeCell ref="Z254:AB254"/>
    <mergeCell ref="B255:K255"/>
    <mergeCell ref="L255:P255"/>
    <mergeCell ref="Q255:U255"/>
    <mergeCell ref="W255:Y255"/>
    <mergeCell ref="Z255:AB255"/>
    <mergeCell ref="B256:K256"/>
    <mergeCell ref="L256:P256"/>
    <mergeCell ref="Q256:U256"/>
    <mergeCell ref="W256:Y256"/>
    <mergeCell ref="Z256:AB256"/>
    <mergeCell ref="B257:K257"/>
    <mergeCell ref="L257:P257"/>
    <mergeCell ref="Q257:U257"/>
    <mergeCell ref="W257:Y257"/>
    <mergeCell ref="Z257:AB257"/>
    <mergeCell ref="B258:K258"/>
    <mergeCell ref="L258:P258"/>
    <mergeCell ref="Q258:U258"/>
    <mergeCell ref="W258:Y258"/>
    <mergeCell ref="Z258:AB258"/>
    <mergeCell ref="B259:K259"/>
    <mergeCell ref="L259:P259"/>
    <mergeCell ref="Q259:U259"/>
    <mergeCell ref="W259:Y259"/>
    <mergeCell ref="Z259:AB259"/>
    <mergeCell ref="B260:K260"/>
    <mergeCell ref="L260:P260"/>
    <mergeCell ref="Q260:U260"/>
    <mergeCell ref="W260:Y260"/>
    <mergeCell ref="Z260:AB260"/>
    <mergeCell ref="B261:K261"/>
    <mergeCell ref="L261:P261"/>
    <mergeCell ref="Q261:U261"/>
    <mergeCell ref="W261:Y261"/>
    <mergeCell ref="Z261:AB261"/>
    <mergeCell ref="B262:K262"/>
    <mergeCell ref="L262:P262"/>
    <mergeCell ref="Q262:U262"/>
    <mergeCell ref="W262:Y262"/>
    <mergeCell ref="Z262:AB262"/>
    <mergeCell ref="B263:K263"/>
    <mergeCell ref="L263:P263"/>
    <mergeCell ref="Q263:U263"/>
    <mergeCell ref="W263:Y263"/>
    <mergeCell ref="Z263:AB263"/>
    <mergeCell ref="B264:K264"/>
    <mergeCell ref="L264:P264"/>
    <mergeCell ref="Q264:U264"/>
    <mergeCell ref="W264:Y264"/>
    <mergeCell ref="Z264:AB264"/>
    <mergeCell ref="B265:K265"/>
    <mergeCell ref="L265:P265"/>
    <mergeCell ref="Q265:U265"/>
    <mergeCell ref="W265:Y265"/>
    <mergeCell ref="Z265:AB265"/>
    <mergeCell ref="B266:K266"/>
    <mergeCell ref="L266:P266"/>
    <mergeCell ref="Q266:U266"/>
    <mergeCell ref="W266:Y266"/>
    <mergeCell ref="Z266:AB266"/>
    <mergeCell ref="B267:K267"/>
    <mergeCell ref="L267:P267"/>
    <mergeCell ref="Q267:U267"/>
    <mergeCell ref="W267:Y267"/>
    <mergeCell ref="Z267:AB267"/>
    <mergeCell ref="B268:K268"/>
    <mergeCell ref="L268:P268"/>
    <mergeCell ref="Q268:U268"/>
    <mergeCell ref="W268:Y268"/>
    <mergeCell ref="Z268:AB268"/>
    <mergeCell ref="B269:K269"/>
    <mergeCell ref="L269:P269"/>
    <mergeCell ref="Q269:U269"/>
    <mergeCell ref="W269:Y269"/>
    <mergeCell ref="Z269:AB269"/>
    <mergeCell ref="B270:K270"/>
    <mergeCell ref="L270:P270"/>
    <mergeCell ref="Q270:U270"/>
    <mergeCell ref="W270:Y270"/>
    <mergeCell ref="Z270:AB270"/>
    <mergeCell ref="B271:K271"/>
    <mergeCell ref="L271:P271"/>
    <mergeCell ref="Q271:U271"/>
    <mergeCell ref="W271:Y271"/>
    <mergeCell ref="Z271:AB271"/>
    <mergeCell ref="B272:K272"/>
    <mergeCell ref="L272:P272"/>
    <mergeCell ref="Q272:U272"/>
    <mergeCell ref="W272:Y272"/>
    <mergeCell ref="Z272:AB272"/>
    <mergeCell ref="B273:K273"/>
    <mergeCell ref="L273:P273"/>
    <mergeCell ref="Q273:U273"/>
    <mergeCell ref="W273:Y273"/>
    <mergeCell ref="Z273:AB273"/>
    <mergeCell ref="B274:K274"/>
    <mergeCell ref="L274:P274"/>
    <mergeCell ref="Q274:U274"/>
    <mergeCell ref="W274:Y274"/>
    <mergeCell ref="Z274:AB274"/>
    <mergeCell ref="B275:K275"/>
    <mergeCell ref="L275:P275"/>
    <mergeCell ref="Q275:U275"/>
    <mergeCell ref="W275:Y275"/>
    <mergeCell ref="Z275:AB275"/>
    <mergeCell ref="B276:K276"/>
    <mergeCell ref="L276:P276"/>
    <mergeCell ref="Q276:U276"/>
    <mergeCell ref="W276:Y276"/>
    <mergeCell ref="Z276:AB276"/>
    <mergeCell ref="B277:K277"/>
    <mergeCell ref="L277:P277"/>
    <mergeCell ref="Q277:U277"/>
    <mergeCell ref="W277:Y277"/>
    <mergeCell ref="Z277:AB277"/>
    <mergeCell ref="B278:K278"/>
    <mergeCell ref="L278:P278"/>
    <mergeCell ref="Q278:U278"/>
    <mergeCell ref="W278:Y278"/>
    <mergeCell ref="Z278:AB278"/>
    <mergeCell ref="B279:K279"/>
    <mergeCell ref="L279:P279"/>
    <mergeCell ref="Q279:U279"/>
    <mergeCell ref="W279:Y279"/>
    <mergeCell ref="Z279:AB279"/>
    <mergeCell ref="B280:K280"/>
    <mergeCell ref="L280:P280"/>
    <mergeCell ref="Q280:U280"/>
    <mergeCell ref="W280:Y280"/>
    <mergeCell ref="Z280:AB280"/>
    <mergeCell ref="B281:K281"/>
    <mergeCell ref="L281:P281"/>
    <mergeCell ref="Q281:U281"/>
    <mergeCell ref="W281:Y281"/>
    <mergeCell ref="Z281:AB281"/>
    <mergeCell ref="B282:K282"/>
    <mergeCell ref="L282:P282"/>
    <mergeCell ref="Q282:U282"/>
    <mergeCell ref="W282:Y282"/>
    <mergeCell ref="Z282:AB282"/>
    <mergeCell ref="B283:K283"/>
    <mergeCell ref="L283:P283"/>
    <mergeCell ref="Q283:U283"/>
    <mergeCell ref="W283:Y283"/>
    <mergeCell ref="Z283:AB283"/>
    <mergeCell ref="B284:K284"/>
    <mergeCell ref="L284:P284"/>
    <mergeCell ref="Q284:U284"/>
    <mergeCell ref="W284:Y284"/>
    <mergeCell ref="Z284:AB284"/>
    <mergeCell ref="B285:K285"/>
    <mergeCell ref="L285:P285"/>
    <mergeCell ref="Q285:U285"/>
    <mergeCell ref="W285:Y285"/>
    <mergeCell ref="Z285:AB285"/>
    <mergeCell ref="B286:K286"/>
    <mergeCell ref="L286:P286"/>
    <mergeCell ref="Q286:U286"/>
    <mergeCell ref="W286:Y286"/>
    <mergeCell ref="Z286:AB286"/>
    <mergeCell ref="B287:K287"/>
    <mergeCell ref="L287:P287"/>
    <mergeCell ref="Q287:U287"/>
    <mergeCell ref="W287:Y287"/>
    <mergeCell ref="Z287:AB287"/>
    <mergeCell ref="B288:K288"/>
    <mergeCell ref="L288:P288"/>
    <mergeCell ref="Q288:U288"/>
    <mergeCell ref="W288:Y288"/>
    <mergeCell ref="Z288:AB288"/>
    <mergeCell ref="B289:K289"/>
    <mergeCell ref="L289:P289"/>
    <mergeCell ref="Q289:U289"/>
    <mergeCell ref="W289:Y289"/>
    <mergeCell ref="Z289:AB289"/>
    <mergeCell ref="B290:K290"/>
    <mergeCell ref="L290:P290"/>
    <mergeCell ref="Q290:U290"/>
    <mergeCell ref="W290:Y290"/>
    <mergeCell ref="Z290:AB290"/>
    <mergeCell ref="B291:K291"/>
    <mergeCell ref="L291:P291"/>
    <mergeCell ref="Q291:U291"/>
    <mergeCell ref="W291:Y291"/>
    <mergeCell ref="Z291:AB291"/>
    <mergeCell ref="B292:K292"/>
    <mergeCell ref="L292:P292"/>
    <mergeCell ref="Q292:U292"/>
    <mergeCell ref="W292:Y292"/>
    <mergeCell ref="Z292:AB292"/>
    <mergeCell ref="B293:K293"/>
    <mergeCell ref="L293:P293"/>
    <mergeCell ref="Q293:U293"/>
    <mergeCell ref="W293:Y293"/>
    <mergeCell ref="Z293:AB293"/>
    <mergeCell ref="B294:K294"/>
    <mergeCell ref="L294:P294"/>
    <mergeCell ref="Q294:U294"/>
    <mergeCell ref="W294:Y294"/>
    <mergeCell ref="Z294:AB294"/>
    <mergeCell ref="B295:K295"/>
    <mergeCell ref="L295:P295"/>
    <mergeCell ref="Q295:U295"/>
    <mergeCell ref="W295:Y295"/>
    <mergeCell ref="Z295:AB295"/>
    <mergeCell ref="B296:K296"/>
    <mergeCell ref="L296:P296"/>
    <mergeCell ref="Q296:U296"/>
    <mergeCell ref="W296:Y296"/>
    <mergeCell ref="Z296:AB296"/>
    <mergeCell ref="B297:K297"/>
    <mergeCell ref="L297:P297"/>
    <mergeCell ref="Q297:U297"/>
    <mergeCell ref="W297:Y297"/>
    <mergeCell ref="Z297:AB297"/>
    <mergeCell ref="B298:K298"/>
    <mergeCell ref="L298:P298"/>
    <mergeCell ref="Q298:U298"/>
    <mergeCell ref="W298:Y298"/>
    <mergeCell ref="Z298:AB298"/>
    <mergeCell ref="B299:K299"/>
    <mergeCell ref="L299:P299"/>
    <mergeCell ref="Q299:U299"/>
    <mergeCell ref="W299:Y299"/>
    <mergeCell ref="Z299:AB299"/>
    <mergeCell ref="B300:K300"/>
    <mergeCell ref="L300:P300"/>
    <mergeCell ref="Q300:U300"/>
    <mergeCell ref="W300:Y300"/>
    <mergeCell ref="Z300:AB300"/>
    <mergeCell ref="B301:K301"/>
    <mergeCell ref="L301:P301"/>
    <mergeCell ref="Q301:U301"/>
    <mergeCell ref="W301:Y301"/>
    <mergeCell ref="Z301:AB301"/>
    <mergeCell ref="B302:K302"/>
    <mergeCell ref="L302:P302"/>
    <mergeCell ref="Q302:U302"/>
    <mergeCell ref="W302:Y302"/>
    <mergeCell ref="Z302:AB302"/>
    <mergeCell ref="B303:K303"/>
    <mergeCell ref="L303:P303"/>
    <mergeCell ref="Q303:U303"/>
    <mergeCell ref="W303:Y303"/>
    <mergeCell ref="Z303:AB303"/>
    <mergeCell ref="B304:K304"/>
    <mergeCell ref="L304:P304"/>
    <mergeCell ref="Q304:U304"/>
    <mergeCell ref="W304:Y304"/>
    <mergeCell ref="Z304:AB304"/>
    <mergeCell ref="B305:K305"/>
    <mergeCell ref="L305:P305"/>
    <mergeCell ref="Q305:U305"/>
    <mergeCell ref="W305:Y305"/>
    <mergeCell ref="Z305:AB305"/>
    <mergeCell ref="B306:K306"/>
    <mergeCell ref="L306:P306"/>
    <mergeCell ref="Q306:U306"/>
    <mergeCell ref="W306:Y306"/>
    <mergeCell ref="Z306:AB306"/>
    <mergeCell ref="B307:K307"/>
    <mergeCell ref="L307:P307"/>
    <mergeCell ref="Q307:U307"/>
    <mergeCell ref="W307:Y307"/>
    <mergeCell ref="Z307:AB307"/>
    <mergeCell ref="B308:K308"/>
    <mergeCell ref="L308:P308"/>
    <mergeCell ref="Q308:U308"/>
    <mergeCell ref="W308:Y308"/>
    <mergeCell ref="Z308:AB308"/>
    <mergeCell ref="B309:K309"/>
    <mergeCell ref="L309:P309"/>
    <mergeCell ref="Q309:U309"/>
    <mergeCell ref="W309:Y309"/>
    <mergeCell ref="Z309:AB309"/>
    <mergeCell ref="B310:K310"/>
    <mergeCell ref="L310:P310"/>
    <mergeCell ref="Q310:U310"/>
    <mergeCell ref="W310:Y310"/>
    <mergeCell ref="Z310:AB310"/>
    <mergeCell ref="B311:K311"/>
    <mergeCell ref="L311:P311"/>
    <mergeCell ref="Q311:U311"/>
    <mergeCell ref="W311:Y311"/>
    <mergeCell ref="Z311:AB311"/>
    <mergeCell ref="B312:K312"/>
    <mergeCell ref="L312:P312"/>
    <mergeCell ref="Q312:U312"/>
    <mergeCell ref="W312:Y312"/>
    <mergeCell ref="Z312:AB312"/>
    <mergeCell ref="B313:K313"/>
    <mergeCell ref="L313:P313"/>
    <mergeCell ref="Q313:U313"/>
    <mergeCell ref="W313:Y313"/>
    <mergeCell ref="Z313:AB313"/>
    <mergeCell ref="B314:K314"/>
    <mergeCell ref="L314:P314"/>
    <mergeCell ref="Q314:U314"/>
    <mergeCell ref="W314:Y314"/>
    <mergeCell ref="Z314:AB314"/>
    <mergeCell ref="B315:K315"/>
    <mergeCell ref="L315:P315"/>
    <mergeCell ref="Q315:U315"/>
    <mergeCell ref="W315:Y315"/>
    <mergeCell ref="Z315:AB315"/>
    <mergeCell ref="B316:K316"/>
    <mergeCell ref="L316:P316"/>
    <mergeCell ref="Q316:U316"/>
    <mergeCell ref="W316:Y316"/>
    <mergeCell ref="Z316:AB316"/>
    <mergeCell ref="B317:K317"/>
    <mergeCell ref="L317:P317"/>
    <mergeCell ref="Q317:U317"/>
    <mergeCell ref="W317:Y317"/>
    <mergeCell ref="Z317:AB317"/>
    <mergeCell ref="B318:K318"/>
    <mergeCell ref="L318:P318"/>
    <mergeCell ref="Q318:U318"/>
    <mergeCell ref="W318:Y318"/>
    <mergeCell ref="Z318:AB318"/>
    <mergeCell ref="B319:K319"/>
    <mergeCell ref="L319:P319"/>
    <mergeCell ref="Q319:U319"/>
    <mergeCell ref="W319:Y319"/>
    <mergeCell ref="Z319:AB319"/>
    <mergeCell ref="B320:K320"/>
    <mergeCell ref="L320:P320"/>
    <mergeCell ref="Q320:U320"/>
    <mergeCell ref="W320:Y320"/>
    <mergeCell ref="Z320:AB320"/>
    <mergeCell ref="B321:K321"/>
    <mergeCell ref="L321:P321"/>
    <mergeCell ref="Q321:U321"/>
    <mergeCell ref="W321:Y321"/>
    <mergeCell ref="Z321:AB321"/>
    <mergeCell ref="B322:K322"/>
    <mergeCell ref="L322:P322"/>
    <mergeCell ref="Q322:U322"/>
    <mergeCell ref="W322:Y322"/>
    <mergeCell ref="Z322:AB322"/>
    <mergeCell ref="B323:K323"/>
    <mergeCell ref="L323:P323"/>
    <mergeCell ref="Q323:U323"/>
    <mergeCell ref="W323:Y323"/>
    <mergeCell ref="Z323:AB323"/>
    <mergeCell ref="B324:K324"/>
    <mergeCell ref="L324:P324"/>
    <mergeCell ref="Q324:U324"/>
    <mergeCell ref="W324:Y324"/>
    <mergeCell ref="Z324:AB324"/>
    <mergeCell ref="B325:K325"/>
    <mergeCell ref="L325:P325"/>
    <mergeCell ref="Q325:U325"/>
    <mergeCell ref="W325:Y325"/>
    <mergeCell ref="Z325:AB325"/>
    <mergeCell ref="B326:K326"/>
    <mergeCell ref="L326:P326"/>
    <mergeCell ref="Q326:U326"/>
    <mergeCell ref="W326:Y326"/>
    <mergeCell ref="Z326:AB326"/>
    <mergeCell ref="B327:K327"/>
    <mergeCell ref="L327:P327"/>
    <mergeCell ref="Q327:U327"/>
    <mergeCell ref="W327:Y327"/>
    <mergeCell ref="Z327:AB327"/>
    <mergeCell ref="B328:K328"/>
    <mergeCell ref="L328:P328"/>
    <mergeCell ref="Q328:U328"/>
    <mergeCell ref="W328:Y328"/>
    <mergeCell ref="Z328:AB328"/>
    <mergeCell ref="B329:K329"/>
    <mergeCell ref="L329:P329"/>
    <mergeCell ref="Q329:U329"/>
    <mergeCell ref="W329:Y329"/>
    <mergeCell ref="Z329:AB329"/>
    <mergeCell ref="B330:K330"/>
    <mergeCell ref="L330:P330"/>
    <mergeCell ref="Q330:U330"/>
    <mergeCell ref="W330:Y330"/>
    <mergeCell ref="Z330:AB330"/>
    <mergeCell ref="B331:K331"/>
    <mergeCell ref="L331:P331"/>
    <mergeCell ref="Q331:U331"/>
    <mergeCell ref="W331:Y331"/>
    <mergeCell ref="Z331:AB331"/>
    <mergeCell ref="B332:K332"/>
    <mergeCell ref="L332:P332"/>
    <mergeCell ref="Q332:U332"/>
    <mergeCell ref="W332:Y332"/>
    <mergeCell ref="Z332:AB332"/>
    <mergeCell ref="B333:K333"/>
    <mergeCell ref="L333:P333"/>
    <mergeCell ref="Q333:U333"/>
    <mergeCell ref="W333:Y333"/>
    <mergeCell ref="Z333:AB333"/>
    <mergeCell ref="B334:K334"/>
    <mergeCell ref="L334:P334"/>
    <mergeCell ref="Q334:U334"/>
    <mergeCell ref="W334:Y334"/>
    <mergeCell ref="Z334:AB334"/>
    <mergeCell ref="B335:K335"/>
    <mergeCell ref="L335:P335"/>
    <mergeCell ref="Q335:U335"/>
    <mergeCell ref="W335:Y335"/>
    <mergeCell ref="Z335:AB335"/>
    <mergeCell ref="B336:K336"/>
    <mergeCell ref="L336:P336"/>
    <mergeCell ref="Q336:U336"/>
    <mergeCell ref="W336:Y336"/>
    <mergeCell ref="Z336:AB336"/>
    <mergeCell ref="B337:K337"/>
    <mergeCell ref="L337:P337"/>
    <mergeCell ref="Q337:U337"/>
    <mergeCell ref="W337:Y337"/>
    <mergeCell ref="Z337:AB337"/>
    <mergeCell ref="B338:K338"/>
    <mergeCell ref="L338:P338"/>
    <mergeCell ref="Q338:U338"/>
    <mergeCell ref="W338:Y338"/>
    <mergeCell ref="Z338:AB338"/>
    <mergeCell ref="B339:K339"/>
    <mergeCell ref="L339:P339"/>
    <mergeCell ref="Q339:U339"/>
    <mergeCell ref="W339:Y339"/>
    <mergeCell ref="Z339:AB339"/>
    <mergeCell ref="B340:K340"/>
    <mergeCell ref="L340:P340"/>
    <mergeCell ref="Q340:U340"/>
    <mergeCell ref="W340:Y340"/>
    <mergeCell ref="Z340:AB340"/>
    <mergeCell ref="B341:K341"/>
    <mergeCell ref="L341:P341"/>
    <mergeCell ref="Q341:U341"/>
    <mergeCell ref="W341:Y341"/>
    <mergeCell ref="Z341:AB341"/>
    <mergeCell ref="B342:K342"/>
    <mergeCell ref="L342:P342"/>
    <mergeCell ref="Q342:U342"/>
    <mergeCell ref="W342:Y342"/>
    <mergeCell ref="Z342:AB342"/>
    <mergeCell ref="B343:K343"/>
    <mergeCell ref="L343:P343"/>
    <mergeCell ref="Q343:U343"/>
    <mergeCell ref="W343:Y343"/>
    <mergeCell ref="Z343:AB343"/>
    <mergeCell ref="B344:K344"/>
    <mergeCell ref="L344:P344"/>
    <mergeCell ref="Q344:U344"/>
    <mergeCell ref="W344:Y344"/>
    <mergeCell ref="Z344:AB344"/>
    <mergeCell ref="B345:K345"/>
    <mergeCell ref="L345:P345"/>
    <mergeCell ref="Q345:U345"/>
    <mergeCell ref="W345:Y345"/>
    <mergeCell ref="Z345:AB345"/>
    <mergeCell ref="B346:K346"/>
    <mergeCell ref="L346:P346"/>
    <mergeCell ref="Q346:U346"/>
    <mergeCell ref="W346:Y346"/>
    <mergeCell ref="Z346:AB346"/>
    <mergeCell ref="B347:K347"/>
    <mergeCell ref="L347:P347"/>
    <mergeCell ref="Q347:U347"/>
    <mergeCell ref="W347:Y347"/>
    <mergeCell ref="Z347:AB347"/>
    <mergeCell ref="B348:K348"/>
    <mergeCell ref="L348:P348"/>
    <mergeCell ref="Q348:U348"/>
    <mergeCell ref="W348:Y348"/>
    <mergeCell ref="Z348:AB348"/>
    <mergeCell ref="B349:K349"/>
    <mergeCell ref="L349:P349"/>
    <mergeCell ref="Q349:U349"/>
    <mergeCell ref="W349:Y349"/>
    <mergeCell ref="Z349:AB349"/>
    <mergeCell ref="B350:K350"/>
    <mergeCell ref="L350:P350"/>
    <mergeCell ref="Q350:U350"/>
    <mergeCell ref="W350:Y350"/>
    <mergeCell ref="Z350:AB350"/>
    <mergeCell ref="B351:K351"/>
    <mergeCell ref="L351:P351"/>
    <mergeCell ref="Q351:U351"/>
    <mergeCell ref="W351:Y351"/>
    <mergeCell ref="Z351:AB351"/>
    <mergeCell ref="B352:K352"/>
    <mergeCell ref="L352:P352"/>
    <mergeCell ref="Q352:U352"/>
    <mergeCell ref="W352:Y352"/>
    <mergeCell ref="Z352:AB352"/>
    <mergeCell ref="B353:K353"/>
    <mergeCell ref="L353:P353"/>
    <mergeCell ref="Q353:U353"/>
    <mergeCell ref="W353:Y353"/>
    <mergeCell ref="Z353:AB353"/>
    <mergeCell ref="B354:K354"/>
    <mergeCell ref="L354:P354"/>
    <mergeCell ref="Q354:U354"/>
    <mergeCell ref="W354:Y354"/>
    <mergeCell ref="Z354:AB354"/>
    <mergeCell ref="B355:K355"/>
    <mergeCell ref="L355:P355"/>
    <mergeCell ref="Q355:U355"/>
    <mergeCell ref="W355:Y355"/>
    <mergeCell ref="Z355:AB355"/>
    <mergeCell ref="B356:K356"/>
    <mergeCell ref="L356:P356"/>
    <mergeCell ref="Q356:U356"/>
    <mergeCell ref="W356:Y356"/>
    <mergeCell ref="Z356:AB356"/>
    <mergeCell ref="B357:K357"/>
    <mergeCell ref="L357:P357"/>
    <mergeCell ref="Q357:U357"/>
    <mergeCell ref="W357:Y357"/>
    <mergeCell ref="Z357:AB357"/>
    <mergeCell ref="B358:K358"/>
    <mergeCell ref="L358:P358"/>
    <mergeCell ref="Q358:U358"/>
    <mergeCell ref="W358:Y358"/>
    <mergeCell ref="Z358:AB358"/>
    <mergeCell ref="B359:K359"/>
    <mergeCell ref="L359:P359"/>
    <mergeCell ref="Q359:U359"/>
    <mergeCell ref="W359:Y359"/>
    <mergeCell ref="Z359:AB359"/>
    <mergeCell ref="B360:K360"/>
    <mergeCell ref="L360:P360"/>
    <mergeCell ref="Q360:U360"/>
    <mergeCell ref="W360:Y360"/>
    <mergeCell ref="Z360:AB360"/>
    <mergeCell ref="B361:K361"/>
    <mergeCell ref="L361:P361"/>
    <mergeCell ref="Q361:U361"/>
    <mergeCell ref="W361:Y361"/>
    <mergeCell ref="Z361:AB361"/>
    <mergeCell ref="B362:K362"/>
    <mergeCell ref="L362:P362"/>
    <mergeCell ref="Q362:U362"/>
    <mergeCell ref="W362:Y362"/>
    <mergeCell ref="Z362:AB362"/>
    <mergeCell ref="B363:K363"/>
    <mergeCell ref="L363:P363"/>
    <mergeCell ref="Q363:U363"/>
    <mergeCell ref="W363:Y363"/>
    <mergeCell ref="Z363:AB363"/>
    <mergeCell ref="B364:K364"/>
    <mergeCell ref="L364:P364"/>
    <mergeCell ref="Q364:U364"/>
    <mergeCell ref="W364:Y364"/>
    <mergeCell ref="Z364:AB364"/>
    <mergeCell ref="B365:K365"/>
    <mergeCell ref="L365:P365"/>
    <mergeCell ref="Q365:U365"/>
    <mergeCell ref="W365:Y365"/>
    <mergeCell ref="Z365:AB365"/>
    <mergeCell ref="B366:K366"/>
    <mergeCell ref="L366:P366"/>
    <mergeCell ref="Q366:U366"/>
    <mergeCell ref="W366:Y366"/>
    <mergeCell ref="Z366:AB366"/>
    <mergeCell ref="B367:K367"/>
    <mergeCell ref="L367:P367"/>
    <mergeCell ref="Q367:U367"/>
    <mergeCell ref="W367:Y367"/>
    <mergeCell ref="Z367:AB367"/>
    <mergeCell ref="B368:K368"/>
    <mergeCell ref="L368:P368"/>
    <mergeCell ref="Q368:U368"/>
    <mergeCell ref="W368:Y368"/>
    <mergeCell ref="Z368:AB368"/>
    <mergeCell ref="B369:K369"/>
    <mergeCell ref="L369:P369"/>
    <mergeCell ref="Q369:U369"/>
    <mergeCell ref="W369:Y369"/>
    <mergeCell ref="Z369:AB369"/>
    <mergeCell ref="B370:K370"/>
    <mergeCell ref="L370:P370"/>
    <mergeCell ref="Q370:U370"/>
    <mergeCell ref="W370:Y370"/>
    <mergeCell ref="Z370:AB370"/>
    <mergeCell ref="B371:K371"/>
    <mergeCell ref="L371:P371"/>
    <mergeCell ref="Q371:U371"/>
    <mergeCell ref="W371:Y371"/>
    <mergeCell ref="Z371:AB371"/>
    <mergeCell ref="B372:K372"/>
    <mergeCell ref="L372:P372"/>
    <mergeCell ref="Q372:U372"/>
    <mergeCell ref="W372:Y372"/>
    <mergeCell ref="Z372:AB372"/>
    <mergeCell ref="B373:K373"/>
    <mergeCell ref="L373:P373"/>
    <mergeCell ref="Q373:U373"/>
    <mergeCell ref="W373:Y373"/>
    <mergeCell ref="Z373:AB373"/>
    <mergeCell ref="B374:K374"/>
    <mergeCell ref="L374:P374"/>
    <mergeCell ref="Q374:U374"/>
    <mergeCell ref="W374:Y374"/>
    <mergeCell ref="Z374:AB374"/>
    <mergeCell ref="B375:K375"/>
    <mergeCell ref="L375:P375"/>
    <mergeCell ref="Q375:U375"/>
    <mergeCell ref="W375:Y375"/>
    <mergeCell ref="Z375:AB375"/>
    <mergeCell ref="B376:K376"/>
    <mergeCell ref="L376:P376"/>
    <mergeCell ref="Q376:U376"/>
    <mergeCell ref="W376:Y376"/>
    <mergeCell ref="Z376:AB376"/>
    <mergeCell ref="B377:K377"/>
    <mergeCell ref="L377:P377"/>
    <mergeCell ref="Q377:U377"/>
    <mergeCell ref="W377:Y377"/>
    <mergeCell ref="Z377:AB377"/>
    <mergeCell ref="B378:K378"/>
    <mergeCell ref="L378:P378"/>
    <mergeCell ref="Q378:U378"/>
    <mergeCell ref="W378:Y378"/>
    <mergeCell ref="Z378:AB378"/>
    <mergeCell ref="B379:K379"/>
    <mergeCell ref="L379:P379"/>
    <mergeCell ref="Q379:U379"/>
    <mergeCell ref="W379:Y379"/>
    <mergeCell ref="Z379:AB379"/>
    <mergeCell ref="B380:K380"/>
    <mergeCell ref="L380:P380"/>
    <mergeCell ref="Q380:U380"/>
    <mergeCell ref="W380:Y380"/>
    <mergeCell ref="Z380:AB380"/>
    <mergeCell ref="B381:K381"/>
    <mergeCell ref="L381:P381"/>
    <mergeCell ref="Q381:U381"/>
    <mergeCell ref="W381:Y381"/>
    <mergeCell ref="Z381:AB381"/>
    <mergeCell ref="B382:K382"/>
    <mergeCell ref="L382:P382"/>
    <mergeCell ref="Q382:U382"/>
    <mergeCell ref="W382:Y382"/>
    <mergeCell ref="Z382:AB382"/>
    <mergeCell ref="B383:K383"/>
    <mergeCell ref="L383:P383"/>
    <mergeCell ref="Q383:U383"/>
    <mergeCell ref="W383:Y383"/>
    <mergeCell ref="Z383:AB383"/>
    <mergeCell ref="B384:K384"/>
    <mergeCell ref="L384:P384"/>
    <mergeCell ref="Q384:U384"/>
    <mergeCell ref="W384:Y384"/>
    <mergeCell ref="Z384:AB384"/>
    <mergeCell ref="B385:K385"/>
    <mergeCell ref="L385:P385"/>
    <mergeCell ref="Q385:U385"/>
    <mergeCell ref="W385:Y385"/>
    <mergeCell ref="Z385:AB385"/>
    <mergeCell ref="B386:K386"/>
    <mergeCell ref="L386:P386"/>
    <mergeCell ref="Q386:U386"/>
    <mergeCell ref="W386:Y386"/>
    <mergeCell ref="Z386:AB386"/>
    <mergeCell ref="B387:K387"/>
    <mergeCell ref="L387:P387"/>
    <mergeCell ref="Q387:U387"/>
    <mergeCell ref="W387:Y387"/>
    <mergeCell ref="Z387:AB387"/>
    <mergeCell ref="B388:K388"/>
    <mergeCell ref="L388:P388"/>
    <mergeCell ref="Q388:U388"/>
    <mergeCell ref="W388:Y388"/>
    <mergeCell ref="Z388:AB388"/>
    <mergeCell ref="B389:K389"/>
    <mergeCell ref="L389:P389"/>
    <mergeCell ref="Q389:U389"/>
    <mergeCell ref="W389:Y389"/>
    <mergeCell ref="Z389:AB389"/>
    <mergeCell ref="B390:K390"/>
    <mergeCell ref="L390:P390"/>
    <mergeCell ref="Q390:U390"/>
    <mergeCell ref="W390:Y390"/>
    <mergeCell ref="Z390:AB390"/>
    <mergeCell ref="B391:K391"/>
    <mergeCell ref="L391:P391"/>
    <mergeCell ref="Q391:U391"/>
    <mergeCell ref="W391:Y391"/>
    <mergeCell ref="Z391:AB391"/>
    <mergeCell ref="B392:K392"/>
    <mergeCell ref="L392:P392"/>
    <mergeCell ref="Q392:U392"/>
    <mergeCell ref="W392:Y392"/>
    <mergeCell ref="Z392:AB392"/>
    <mergeCell ref="B393:K393"/>
    <mergeCell ref="L393:P393"/>
    <mergeCell ref="Q393:U393"/>
    <mergeCell ref="W393:Y393"/>
    <mergeCell ref="Z393:AB393"/>
    <mergeCell ref="B394:K394"/>
    <mergeCell ref="L394:P394"/>
    <mergeCell ref="Q394:U394"/>
    <mergeCell ref="W394:Y394"/>
    <mergeCell ref="Z394:AB394"/>
    <mergeCell ref="B395:K395"/>
    <mergeCell ref="L395:P395"/>
    <mergeCell ref="Q395:U395"/>
    <mergeCell ref="W395:Y395"/>
    <mergeCell ref="Z395:AB395"/>
    <mergeCell ref="B396:K396"/>
    <mergeCell ref="L396:P396"/>
    <mergeCell ref="Q396:U396"/>
    <mergeCell ref="W396:Y396"/>
    <mergeCell ref="Z396:AB396"/>
    <mergeCell ref="B397:K397"/>
    <mergeCell ref="L397:P397"/>
    <mergeCell ref="Q397:U397"/>
    <mergeCell ref="W397:Y397"/>
    <mergeCell ref="Z397:AB397"/>
    <mergeCell ref="B398:K398"/>
    <mergeCell ref="L398:P398"/>
    <mergeCell ref="Q398:U398"/>
    <mergeCell ref="W398:Y398"/>
    <mergeCell ref="Z398:AB398"/>
    <mergeCell ref="B399:K399"/>
    <mergeCell ref="L399:P399"/>
    <mergeCell ref="Q399:U399"/>
    <mergeCell ref="W399:Y399"/>
    <mergeCell ref="Z399:AB399"/>
    <mergeCell ref="B400:K400"/>
    <mergeCell ref="L400:P400"/>
    <mergeCell ref="Q400:U400"/>
    <mergeCell ref="W400:Y400"/>
    <mergeCell ref="Z400:AB400"/>
    <mergeCell ref="B401:K401"/>
    <mergeCell ref="L401:P401"/>
    <mergeCell ref="Q401:U401"/>
    <mergeCell ref="W401:Y401"/>
    <mergeCell ref="Z401:AB401"/>
    <mergeCell ref="B402:K402"/>
    <mergeCell ref="L402:P402"/>
    <mergeCell ref="Q402:U402"/>
    <mergeCell ref="W402:Y402"/>
    <mergeCell ref="Z402:AB402"/>
    <mergeCell ref="B403:K403"/>
    <mergeCell ref="L403:P403"/>
    <mergeCell ref="Q403:U403"/>
    <mergeCell ref="W403:Y403"/>
    <mergeCell ref="Z403:AB403"/>
    <mergeCell ref="B404:K404"/>
    <mergeCell ref="L404:P404"/>
    <mergeCell ref="Q404:U404"/>
    <mergeCell ref="W404:Y404"/>
    <mergeCell ref="Z404:AB404"/>
    <mergeCell ref="B405:K405"/>
    <mergeCell ref="L405:P405"/>
    <mergeCell ref="Q405:U405"/>
    <mergeCell ref="W405:Y405"/>
    <mergeCell ref="Z405:AB405"/>
    <mergeCell ref="B406:K406"/>
    <mergeCell ref="L406:P406"/>
    <mergeCell ref="Q406:U406"/>
    <mergeCell ref="W406:Y406"/>
    <mergeCell ref="Z406:AB406"/>
    <mergeCell ref="B407:K407"/>
    <mergeCell ref="L407:P407"/>
    <mergeCell ref="Q407:U407"/>
    <mergeCell ref="W407:Y407"/>
    <mergeCell ref="Z407:AB407"/>
    <mergeCell ref="B408:K408"/>
    <mergeCell ref="L408:P408"/>
    <mergeCell ref="Q408:U408"/>
    <mergeCell ref="W408:Y408"/>
    <mergeCell ref="Z408:AB408"/>
    <mergeCell ref="B409:K409"/>
    <mergeCell ref="L409:P409"/>
    <mergeCell ref="Q409:U409"/>
    <mergeCell ref="W409:Y409"/>
    <mergeCell ref="Z409:AB409"/>
    <mergeCell ref="B410:K410"/>
    <mergeCell ref="L410:P410"/>
    <mergeCell ref="Q410:U410"/>
    <mergeCell ref="W410:Y410"/>
    <mergeCell ref="Z410:AB410"/>
    <mergeCell ref="B411:K411"/>
    <mergeCell ref="L411:P411"/>
    <mergeCell ref="Q411:U411"/>
    <mergeCell ref="W411:Y411"/>
    <mergeCell ref="Z411:AB411"/>
    <mergeCell ref="B412:K412"/>
    <mergeCell ref="L412:P412"/>
    <mergeCell ref="Q412:U412"/>
    <mergeCell ref="W412:Y412"/>
    <mergeCell ref="Z412:AB412"/>
    <mergeCell ref="B413:K413"/>
    <mergeCell ref="L413:P413"/>
    <mergeCell ref="Q413:U413"/>
    <mergeCell ref="W413:Y413"/>
    <mergeCell ref="Z413:AB413"/>
    <mergeCell ref="B414:K414"/>
    <mergeCell ref="L414:P414"/>
    <mergeCell ref="Q414:U414"/>
    <mergeCell ref="W414:Y414"/>
    <mergeCell ref="Z414:AB414"/>
    <mergeCell ref="B415:K415"/>
    <mergeCell ref="L415:P415"/>
    <mergeCell ref="Q415:U415"/>
    <mergeCell ref="W415:Y415"/>
    <mergeCell ref="Z415:AB415"/>
    <mergeCell ref="B416:K416"/>
    <mergeCell ref="L416:P416"/>
    <mergeCell ref="Q416:U416"/>
    <mergeCell ref="W416:Y416"/>
    <mergeCell ref="Z416:AB416"/>
    <mergeCell ref="B417:K417"/>
    <mergeCell ref="L417:P417"/>
    <mergeCell ref="Q417:U417"/>
    <mergeCell ref="W417:Y417"/>
    <mergeCell ref="Z417:AB417"/>
    <mergeCell ref="B418:K418"/>
    <mergeCell ref="L418:P418"/>
    <mergeCell ref="Q418:U418"/>
    <mergeCell ref="W418:Y418"/>
    <mergeCell ref="Z418:AB418"/>
    <mergeCell ref="B419:K419"/>
    <mergeCell ref="L419:P419"/>
    <mergeCell ref="Q419:U419"/>
    <mergeCell ref="W419:Y419"/>
    <mergeCell ref="Z419:AB419"/>
    <mergeCell ref="B420:K420"/>
    <mergeCell ref="L420:P420"/>
    <mergeCell ref="Q420:U420"/>
    <mergeCell ref="W420:Y420"/>
    <mergeCell ref="Z420:AB420"/>
    <mergeCell ref="B421:K421"/>
    <mergeCell ref="L421:P421"/>
    <mergeCell ref="Q421:U421"/>
    <mergeCell ref="W421:Y421"/>
    <mergeCell ref="Z421:AB421"/>
    <mergeCell ref="B422:K422"/>
    <mergeCell ref="L422:P422"/>
    <mergeCell ref="Q422:U422"/>
    <mergeCell ref="W422:Y422"/>
    <mergeCell ref="Z422:AB422"/>
    <mergeCell ref="B423:K423"/>
    <mergeCell ref="L423:P423"/>
    <mergeCell ref="Q423:U423"/>
    <mergeCell ref="W423:Y423"/>
    <mergeCell ref="Z423:AB423"/>
    <mergeCell ref="B424:K424"/>
    <mergeCell ref="L424:P424"/>
    <mergeCell ref="Q424:U424"/>
    <mergeCell ref="W424:Y424"/>
    <mergeCell ref="Z424:AB424"/>
    <mergeCell ref="B425:K425"/>
    <mergeCell ref="L425:P425"/>
    <mergeCell ref="Q425:U425"/>
    <mergeCell ref="W425:Y425"/>
    <mergeCell ref="Z425:AB425"/>
    <mergeCell ref="B426:K426"/>
    <mergeCell ref="L426:P426"/>
    <mergeCell ref="Q426:U426"/>
    <mergeCell ref="W426:Y426"/>
    <mergeCell ref="Z426:AB426"/>
    <mergeCell ref="B427:K427"/>
    <mergeCell ref="L427:P427"/>
    <mergeCell ref="Q427:U427"/>
    <mergeCell ref="W427:Y427"/>
    <mergeCell ref="Z427:AB427"/>
    <mergeCell ref="B428:K428"/>
    <mergeCell ref="L428:P428"/>
    <mergeCell ref="Q428:U428"/>
    <mergeCell ref="W428:Y428"/>
    <mergeCell ref="Z428:AB428"/>
    <mergeCell ref="B429:K429"/>
    <mergeCell ref="L429:P429"/>
    <mergeCell ref="Q429:U429"/>
    <mergeCell ref="W429:Y429"/>
    <mergeCell ref="Z429:AB429"/>
    <mergeCell ref="B430:K430"/>
    <mergeCell ref="L430:P430"/>
    <mergeCell ref="Q430:U430"/>
    <mergeCell ref="W430:Y430"/>
    <mergeCell ref="Z430:AB430"/>
    <mergeCell ref="B431:K431"/>
    <mergeCell ref="L431:P431"/>
    <mergeCell ref="Q431:U431"/>
    <mergeCell ref="W431:Y431"/>
    <mergeCell ref="Z431:AB431"/>
    <mergeCell ref="B432:K432"/>
    <mergeCell ref="L432:P432"/>
    <mergeCell ref="Q432:U432"/>
    <mergeCell ref="W432:Y432"/>
    <mergeCell ref="Z432:AB432"/>
    <mergeCell ref="B433:K433"/>
    <mergeCell ref="L433:P433"/>
    <mergeCell ref="Q433:U433"/>
    <mergeCell ref="W433:Y433"/>
    <mergeCell ref="Z433:AB433"/>
    <mergeCell ref="B434:K434"/>
    <mergeCell ref="L434:P434"/>
    <mergeCell ref="Q434:U434"/>
    <mergeCell ref="W434:Y434"/>
    <mergeCell ref="Z434:AB434"/>
    <mergeCell ref="B435:K435"/>
    <mergeCell ref="L435:P435"/>
    <mergeCell ref="Q435:U435"/>
    <mergeCell ref="W435:Y435"/>
    <mergeCell ref="Z435:AB435"/>
    <mergeCell ref="B436:K436"/>
    <mergeCell ref="L436:P436"/>
    <mergeCell ref="Q436:U436"/>
    <mergeCell ref="W436:Y436"/>
    <mergeCell ref="Z436:AB436"/>
    <mergeCell ref="B437:K437"/>
    <mergeCell ref="L437:P437"/>
    <mergeCell ref="Q437:U437"/>
    <mergeCell ref="W437:Y437"/>
    <mergeCell ref="Z437:AB437"/>
    <mergeCell ref="B438:K438"/>
    <mergeCell ref="L438:P438"/>
    <mergeCell ref="Q438:U438"/>
    <mergeCell ref="W438:Y438"/>
    <mergeCell ref="Z438:AB438"/>
    <mergeCell ref="B439:K439"/>
    <mergeCell ref="L439:P439"/>
    <mergeCell ref="Q439:U439"/>
    <mergeCell ref="W439:Y439"/>
    <mergeCell ref="Z439:AB439"/>
    <mergeCell ref="B440:K440"/>
    <mergeCell ref="L440:P440"/>
    <mergeCell ref="Q440:U440"/>
    <mergeCell ref="W440:Y440"/>
    <mergeCell ref="Z440:AB440"/>
    <mergeCell ref="B441:K441"/>
    <mergeCell ref="L441:P441"/>
    <mergeCell ref="Q441:U441"/>
    <mergeCell ref="W441:Y441"/>
    <mergeCell ref="Z441:AB441"/>
    <mergeCell ref="B442:K442"/>
    <mergeCell ref="L442:P442"/>
    <mergeCell ref="Q442:U442"/>
    <mergeCell ref="W442:Y442"/>
    <mergeCell ref="Z442:AB442"/>
    <mergeCell ref="B443:K443"/>
    <mergeCell ref="L443:P443"/>
    <mergeCell ref="Q443:U443"/>
    <mergeCell ref="W443:Y443"/>
    <mergeCell ref="Z443:AB443"/>
    <mergeCell ref="B444:K444"/>
    <mergeCell ref="L444:P444"/>
    <mergeCell ref="Q444:U444"/>
    <mergeCell ref="W444:Y444"/>
    <mergeCell ref="Z444:AB444"/>
    <mergeCell ref="B445:K445"/>
    <mergeCell ref="L445:P445"/>
    <mergeCell ref="Q445:U445"/>
    <mergeCell ref="W445:Y445"/>
    <mergeCell ref="Z445:AB445"/>
    <mergeCell ref="B446:K446"/>
    <mergeCell ref="L446:P446"/>
    <mergeCell ref="Q446:U446"/>
    <mergeCell ref="W446:Y446"/>
    <mergeCell ref="Z446:AB446"/>
    <mergeCell ref="B447:K447"/>
    <mergeCell ref="L447:P447"/>
    <mergeCell ref="Q447:U447"/>
    <mergeCell ref="W447:Y447"/>
    <mergeCell ref="Z447:AB447"/>
    <mergeCell ref="B448:K448"/>
    <mergeCell ref="L448:P448"/>
    <mergeCell ref="Q448:U448"/>
    <mergeCell ref="W448:Y448"/>
    <mergeCell ref="Z448:AB448"/>
    <mergeCell ref="B449:K449"/>
    <mergeCell ref="L449:P449"/>
    <mergeCell ref="Q449:U449"/>
    <mergeCell ref="W449:Y449"/>
    <mergeCell ref="Z449:AB449"/>
    <mergeCell ref="B450:K450"/>
    <mergeCell ref="L450:P450"/>
    <mergeCell ref="Q450:U450"/>
    <mergeCell ref="W450:Y450"/>
    <mergeCell ref="Z450:AB450"/>
    <mergeCell ref="B451:K451"/>
    <mergeCell ref="L451:P451"/>
    <mergeCell ref="Q451:U451"/>
    <mergeCell ref="W451:Y451"/>
    <mergeCell ref="Z451:AB451"/>
    <mergeCell ref="B452:K452"/>
    <mergeCell ref="L452:P452"/>
    <mergeCell ref="Q452:U452"/>
    <mergeCell ref="W452:Y452"/>
    <mergeCell ref="Z452:AB452"/>
    <mergeCell ref="B453:K453"/>
    <mergeCell ref="L453:P453"/>
    <mergeCell ref="Q453:U453"/>
    <mergeCell ref="W453:Y453"/>
    <mergeCell ref="Z453:AB453"/>
    <mergeCell ref="B454:K454"/>
    <mergeCell ref="L454:P454"/>
    <mergeCell ref="Q454:U454"/>
    <mergeCell ref="W454:Y454"/>
    <mergeCell ref="Z454:AB454"/>
    <mergeCell ref="B455:K455"/>
    <mergeCell ref="L455:P455"/>
    <mergeCell ref="Q455:U455"/>
    <mergeCell ref="W455:Y455"/>
    <mergeCell ref="Z455:AB455"/>
    <mergeCell ref="B456:K456"/>
    <mergeCell ref="L456:P456"/>
    <mergeCell ref="Q456:U456"/>
    <mergeCell ref="W456:Y456"/>
    <mergeCell ref="Z456:AB456"/>
    <mergeCell ref="B457:K457"/>
    <mergeCell ref="L457:P457"/>
    <mergeCell ref="Q457:U457"/>
    <mergeCell ref="W457:Y457"/>
    <mergeCell ref="Z457:AB457"/>
    <mergeCell ref="B458:K458"/>
    <mergeCell ref="L458:P458"/>
    <mergeCell ref="Q458:U458"/>
    <mergeCell ref="W458:Y458"/>
    <mergeCell ref="Z458:AB458"/>
    <mergeCell ref="B459:K459"/>
    <mergeCell ref="L459:P459"/>
    <mergeCell ref="Q459:U459"/>
    <mergeCell ref="W459:Y459"/>
    <mergeCell ref="Z459:AB459"/>
    <mergeCell ref="B460:K460"/>
    <mergeCell ref="L460:P460"/>
    <mergeCell ref="Q460:U460"/>
    <mergeCell ref="W460:Y460"/>
    <mergeCell ref="Z460:AB460"/>
    <mergeCell ref="B461:K461"/>
    <mergeCell ref="L461:P461"/>
    <mergeCell ref="Q461:U461"/>
    <mergeCell ref="W461:Y461"/>
    <mergeCell ref="Z461:AB461"/>
    <mergeCell ref="B462:K462"/>
    <mergeCell ref="L462:P462"/>
    <mergeCell ref="Q462:U462"/>
    <mergeCell ref="W462:Y462"/>
    <mergeCell ref="Z462:AB462"/>
    <mergeCell ref="B463:K463"/>
    <mergeCell ref="L463:P463"/>
    <mergeCell ref="Q463:U463"/>
    <mergeCell ref="W463:Y463"/>
    <mergeCell ref="Z463:AB463"/>
    <mergeCell ref="B464:K464"/>
    <mergeCell ref="L464:P464"/>
    <mergeCell ref="Q464:U464"/>
    <mergeCell ref="W464:Y464"/>
    <mergeCell ref="Z464:AB464"/>
    <mergeCell ref="B465:K465"/>
    <mergeCell ref="L465:P465"/>
    <mergeCell ref="Q465:U465"/>
    <mergeCell ref="W465:Y465"/>
    <mergeCell ref="Z465:AB465"/>
    <mergeCell ref="B466:K466"/>
    <mergeCell ref="L466:P466"/>
    <mergeCell ref="Q466:U466"/>
    <mergeCell ref="W466:Y466"/>
    <mergeCell ref="Z466:AB466"/>
    <mergeCell ref="B467:K467"/>
    <mergeCell ref="L467:P467"/>
    <mergeCell ref="Q467:U467"/>
    <mergeCell ref="W467:Y467"/>
    <mergeCell ref="Z467:AB467"/>
    <mergeCell ref="B468:K468"/>
    <mergeCell ref="L468:P468"/>
    <mergeCell ref="Q468:U468"/>
    <mergeCell ref="W468:Y468"/>
    <mergeCell ref="Z468:AB468"/>
    <mergeCell ref="B469:K469"/>
    <mergeCell ref="L469:P469"/>
    <mergeCell ref="Q469:U469"/>
    <mergeCell ref="W469:Y469"/>
    <mergeCell ref="Z469:AB469"/>
    <mergeCell ref="B470:K470"/>
    <mergeCell ref="L470:P470"/>
    <mergeCell ref="Q470:U470"/>
    <mergeCell ref="W470:Y470"/>
    <mergeCell ref="Z470:AB470"/>
    <mergeCell ref="B471:K471"/>
    <mergeCell ref="L471:P471"/>
    <mergeCell ref="Q471:U471"/>
    <mergeCell ref="W471:Y471"/>
    <mergeCell ref="Z471:AB471"/>
    <mergeCell ref="B472:K472"/>
    <mergeCell ref="L472:P472"/>
    <mergeCell ref="Q472:U472"/>
    <mergeCell ref="W472:Y472"/>
    <mergeCell ref="Z472:AB472"/>
    <mergeCell ref="B473:K473"/>
    <mergeCell ref="L473:P473"/>
    <mergeCell ref="Q473:U473"/>
    <mergeCell ref="W473:Y473"/>
    <mergeCell ref="Z473:AB473"/>
    <mergeCell ref="B474:K474"/>
    <mergeCell ref="L474:P474"/>
    <mergeCell ref="Q474:U474"/>
    <mergeCell ref="W474:Y474"/>
    <mergeCell ref="Z474:AB474"/>
    <mergeCell ref="B475:K475"/>
    <mergeCell ref="L475:P475"/>
    <mergeCell ref="Q475:U475"/>
    <mergeCell ref="W475:Y475"/>
    <mergeCell ref="Z475:AB475"/>
    <mergeCell ref="B476:K476"/>
    <mergeCell ref="L476:P476"/>
    <mergeCell ref="Q476:U476"/>
    <mergeCell ref="W476:Y476"/>
    <mergeCell ref="Z476:AB476"/>
    <mergeCell ref="B477:K477"/>
    <mergeCell ref="L477:P477"/>
    <mergeCell ref="Q477:U477"/>
    <mergeCell ref="W477:Y477"/>
    <mergeCell ref="Z477:AB477"/>
    <mergeCell ref="B478:K478"/>
    <mergeCell ref="L478:P478"/>
    <mergeCell ref="Q478:U478"/>
    <mergeCell ref="W478:Y478"/>
    <mergeCell ref="Z478:AB478"/>
    <mergeCell ref="B479:K479"/>
    <mergeCell ref="L479:P479"/>
    <mergeCell ref="Q479:U479"/>
    <mergeCell ref="W479:Y479"/>
    <mergeCell ref="Z479:AB479"/>
    <mergeCell ref="B480:K480"/>
    <mergeCell ref="L480:P480"/>
    <mergeCell ref="Q480:U480"/>
    <mergeCell ref="W480:Y480"/>
    <mergeCell ref="Z480:AB480"/>
    <mergeCell ref="B481:K481"/>
    <mergeCell ref="L481:P481"/>
    <mergeCell ref="Q481:U481"/>
    <mergeCell ref="W481:Y481"/>
    <mergeCell ref="Z481:AB481"/>
    <mergeCell ref="B482:K482"/>
    <mergeCell ref="L482:P482"/>
    <mergeCell ref="Q482:U482"/>
    <mergeCell ref="W482:Y482"/>
    <mergeCell ref="Z482:AB482"/>
    <mergeCell ref="B483:K483"/>
    <mergeCell ref="L483:P483"/>
    <mergeCell ref="Q483:U483"/>
    <mergeCell ref="W483:Y483"/>
    <mergeCell ref="Z483:AB483"/>
    <mergeCell ref="B484:K484"/>
    <mergeCell ref="L484:P484"/>
    <mergeCell ref="Q484:U484"/>
    <mergeCell ref="W484:Y484"/>
    <mergeCell ref="Z484:AB484"/>
    <mergeCell ref="B485:K485"/>
    <mergeCell ref="L485:P485"/>
    <mergeCell ref="Q485:U485"/>
    <mergeCell ref="W485:Y485"/>
    <mergeCell ref="Z485:AB485"/>
    <mergeCell ref="B486:K486"/>
    <mergeCell ref="L486:P486"/>
    <mergeCell ref="Q486:U486"/>
    <mergeCell ref="W486:Y486"/>
    <mergeCell ref="Z486:AB486"/>
    <mergeCell ref="B487:K487"/>
    <mergeCell ref="L487:P487"/>
    <mergeCell ref="Q487:U487"/>
    <mergeCell ref="W487:Y487"/>
    <mergeCell ref="Z487:AB487"/>
    <mergeCell ref="B488:K488"/>
    <mergeCell ref="L488:P488"/>
    <mergeCell ref="Q488:U488"/>
    <mergeCell ref="W488:Y488"/>
    <mergeCell ref="Z488:AB488"/>
    <mergeCell ref="B489:K489"/>
    <mergeCell ref="L489:P489"/>
    <mergeCell ref="Q489:U489"/>
    <mergeCell ref="W489:Y489"/>
    <mergeCell ref="Z489:AB489"/>
    <mergeCell ref="B490:K490"/>
    <mergeCell ref="L490:P490"/>
    <mergeCell ref="Q490:U490"/>
    <mergeCell ref="W490:Y490"/>
    <mergeCell ref="Z490:AB490"/>
    <mergeCell ref="B491:K491"/>
    <mergeCell ref="L491:P491"/>
    <mergeCell ref="Q491:U491"/>
    <mergeCell ref="W491:Y491"/>
    <mergeCell ref="Z491:AB491"/>
    <mergeCell ref="B492:K492"/>
    <mergeCell ref="L492:P492"/>
    <mergeCell ref="Q492:U492"/>
    <mergeCell ref="W492:Y492"/>
    <mergeCell ref="Z492:AB492"/>
    <mergeCell ref="B493:K493"/>
    <mergeCell ref="L493:P493"/>
    <mergeCell ref="Q493:U493"/>
    <mergeCell ref="W493:Y493"/>
    <mergeCell ref="Z493:AB493"/>
    <mergeCell ref="B494:K494"/>
    <mergeCell ref="L494:P494"/>
    <mergeCell ref="Q494:U494"/>
    <mergeCell ref="W494:Y494"/>
    <mergeCell ref="Z494:AB494"/>
    <mergeCell ref="B495:K495"/>
    <mergeCell ref="L495:P495"/>
    <mergeCell ref="Q495:U495"/>
    <mergeCell ref="W495:Y495"/>
    <mergeCell ref="Z495:AB495"/>
    <mergeCell ref="B496:K496"/>
    <mergeCell ref="L496:P496"/>
    <mergeCell ref="Q496:U496"/>
    <mergeCell ref="W496:Y496"/>
    <mergeCell ref="Z496:AB496"/>
    <mergeCell ref="B497:K497"/>
    <mergeCell ref="L497:P497"/>
    <mergeCell ref="Q497:U497"/>
    <mergeCell ref="W497:Y497"/>
    <mergeCell ref="Z497:AB497"/>
    <mergeCell ref="B498:K498"/>
    <mergeCell ref="L498:P498"/>
    <mergeCell ref="Q498:U498"/>
    <mergeCell ref="W498:Y498"/>
    <mergeCell ref="Z498:AB498"/>
    <mergeCell ref="B499:K499"/>
    <mergeCell ref="L499:P499"/>
    <mergeCell ref="Q499:U499"/>
    <mergeCell ref="W499:Y499"/>
    <mergeCell ref="Z499:AB499"/>
    <mergeCell ref="B500:K500"/>
    <mergeCell ref="L500:P500"/>
    <mergeCell ref="Q500:U500"/>
    <mergeCell ref="W500:Y500"/>
    <mergeCell ref="Z500:AB500"/>
    <mergeCell ref="B501:K501"/>
    <mergeCell ref="L501:P501"/>
    <mergeCell ref="Q501:U501"/>
    <mergeCell ref="W501:Y501"/>
    <mergeCell ref="Z501:AB501"/>
    <mergeCell ref="B502:K502"/>
    <mergeCell ref="L502:P502"/>
    <mergeCell ref="Q502:U502"/>
    <mergeCell ref="W502:Y502"/>
    <mergeCell ref="Z502:AB502"/>
    <mergeCell ref="B503:K503"/>
    <mergeCell ref="L503:P503"/>
    <mergeCell ref="Q503:U503"/>
    <mergeCell ref="W503:Y503"/>
    <mergeCell ref="Z503:AB503"/>
    <mergeCell ref="B504:K504"/>
    <mergeCell ref="L504:P504"/>
    <mergeCell ref="Q504:U504"/>
    <mergeCell ref="W504:Y504"/>
    <mergeCell ref="Z504:AB504"/>
    <mergeCell ref="B505:K505"/>
    <mergeCell ref="L505:P505"/>
    <mergeCell ref="Q505:U505"/>
    <mergeCell ref="W505:Y505"/>
    <mergeCell ref="Z505:AB505"/>
    <mergeCell ref="B506:K506"/>
    <mergeCell ref="L506:P506"/>
    <mergeCell ref="Q506:U506"/>
    <mergeCell ref="W506:Y506"/>
    <mergeCell ref="Z506:AB506"/>
    <mergeCell ref="B507:K507"/>
    <mergeCell ref="L507:P507"/>
    <mergeCell ref="Q507:U507"/>
    <mergeCell ref="W507:Y507"/>
    <mergeCell ref="Z507:AB507"/>
    <mergeCell ref="B508:K508"/>
    <mergeCell ref="L508:P508"/>
    <mergeCell ref="Q508:U508"/>
    <mergeCell ref="W508:Y508"/>
    <mergeCell ref="Z508:AB508"/>
    <mergeCell ref="B509:K509"/>
    <mergeCell ref="L509:P509"/>
    <mergeCell ref="Q509:U509"/>
    <mergeCell ref="W509:Y509"/>
    <mergeCell ref="Z509:AB509"/>
    <mergeCell ref="B510:K510"/>
    <mergeCell ref="L510:P510"/>
    <mergeCell ref="Q510:U510"/>
    <mergeCell ref="W510:Y510"/>
    <mergeCell ref="Z510:AB510"/>
    <mergeCell ref="B511:K511"/>
    <mergeCell ref="L511:P511"/>
    <mergeCell ref="Q511:U511"/>
    <mergeCell ref="W511:Y511"/>
    <mergeCell ref="Z511:AB511"/>
    <mergeCell ref="B512:K512"/>
    <mergeCell ref="L512:P512"/>
    <mergeCell ref="Q512:U512"/>
    <mergeCell ref="W512:Y512"/>
    <mergeCell ref="Z512:AB512"/>
    <mergeCell ref="B513:K513"/>
    <mergeCell ref="L513:P513"/>
    <mergeCell ref="Q513:U513"/>
    <mergeCell ref="W513:Y513"/>
    <mergeCell ref="Z513:AB513"/>
    <mergeCell ref="B514:K514"/>
    <mergeCell ref="L514:P514"/>
    <mergeCell ref="Q514:U514"/>
    <mergeCell ref="W514:Y514"/>
    <mergeCell ref="Z514:AB514"/>
    <mergeCell ref="B515:K515"/>
    <mergeCell ref="L515:P515"/>
    <mergeCell ref="Q515:U515"/>
    <mergeCell ref="W515:Y515"/>
    <mergeCell ref="Z515:AB515"/>
    <mergeCell ref="B516:K516"/>
    <mergeCell ref="L516:P516"/>
    <mergeCell ref="Q516:U516"/>
    <mergeCell ref="W516:Y516"/>
    <mergeCell ref="Z516:AB516"/>
    <mergeCell ref="B517:K517"/>
    <mergeCell ref="L517:P517"/>
    <mergeCell ref="Q517:U517"/>
    <mergeCell ref="W517:Y517"/>
    <mergeCell ref="Z517:AB517"/>
    <mergeCell ref="B518:K518"/>
    <mergeCell ref="L518:P518"/>
    <mergeCell ref="Q518:U518"/>
    <mergeCell ref="W518:Y518"/>
    <mergeCell ref="Z518:AB518"/>
    <mergeCell ref="B519:K519"/>
    <mergeCell ref="L519:P519"/>
    <mergeCell ref="Q519:U519"/>
    <mergeCell ref="W519:Y519"/>
    <mergeCell ref="Z519:AB519"/>
    <mergeCell ref="B520:K520"/>
    <mergeCell ref="L520:P520"/>
    <mergeCell ref="Q520:U520"/>
    <mergeCell ref="W520:Y520"/>
    <mergeCell ref="Z520:AB520"/>
    <mergeCell ref="B521:K521"/>
    <mergeCell ref="L521:P521"/>
    <mergeCell ref="Q521:U521"/>
    <mergeCell ref="W521:Y521"/>
    <mergeCell ref="Z521:AB521"/>
    <mergeCell ref="B522:K522"/>
    <mergeCell ref="L522:P522"/>
    <mergeCell ref="Q522:U522"/>
    <mergeCell ref="W522:Y522"/>
    <mergeCell ref="Z522:AB522"/>
    <mergeCell ref="B523:K523"/>
    <mergeCell ref="L523:P523"/>
    <mergeCell ref="Q523:U523"/>
    <mergeCell ref="W523:Y523"/>
    <mergeCell ref="Z523:AB523"/>
    <mergeCell ref="B524:K524"/>
    <mergeCell ref="L524:P524"/>
    <mergeCell ref="Q524:U524"/>
    <mergeCell ref="W524:Y524"/>
    <mergeCell ref="Z524:AB524"/>
    <mergeCell ref="B525:K525"/>
    <mergeCell ref="L525:P525"/>
    <mergeCell ref="Q525:U525"/>
    <mergeCell ref="W525:Y525"/>
    <mergeCell ref="Z525:AB525"/>
    <mergeCell ref="B526:K526"/>
    <mergeCell ref="L526:P526"/>
    <mergeCell ref="Q526:U526"/>
    <mergeCell ref="W526:Y526"/>
    <mergeCell ref="Z526:AB526"/>
    <mergeCell ref="B527:K527"/>
    <mergeCell ref="L527:P527"/>
    <mergeCell ref="Q527:U527"/>
    <mergeCell ref="W527:Y527"/>
    <mergeCell ref="Z527:AB527"/>
    <mergeCell ref="B528:K528"/>
    <mergeCell ref="L528:P528"/>
    <mergeCell ref="Q528:U528"/>
    <mergeCell ref="W528:Y528"/>
    <mergeCell ref="Z528:AB528"/>
    <mergeCell ref="B529:K529"/>
    <mergeCell ref="L529:P529"/>
    <mergeCell ref="Q529:U529"/>
    <mergeCell ref="W529:Y529"/>
    <mergeCell ref="Z529:AB529"/>
    <mergeCell ref="B530:K530"/>
    <mergeCell ref="L530:P530"/>
    <mergeCell ref="Q530:U530"/>
    <mergeCell ref="W530:Y530"/>
    <mergeCell ref="Z530:AB530"/>
    <mergeCell ref="B531:K531"/>
    <mergeCell ref="L531:P531"/>
    <mergeCell ref="Q531:U531"/>
    <mergeCell ref="W531:Y531"/>
    <mergeCell ref="Z531:AB531"/>
    <mergeCell ref="B532:K532"/>
    <mergeCell ref="L532:P532"/>
    <mergeCell ref="Q532:U532"/>
    <mergeCell ref="W532:Y532"/>
    <mergeCell ref="Z532:AB532"/>
    <mergeCell ref="B533:K533"/>
    <mergeCell ref="L533:P533"/>
    <mergeCell ref="Q533:U533"/>
    <mergeCell ref="W533:Y533"/>
    <mergeCell ref="Z533:AB533"/>
    <mergeCell ref="B534:K534"/>
    <mergeCell ref="L534:P534"/>
    <mergeCell ref="Q534:U534"/>
    <mergeCell ref="W534:Y534"/>
    <mergeCell ref="Z534:AB534"/>
    <mergeCell ref="B535:K535"/>
    <mergeCell ref="L535:P535"/>
    <mergeCell ref="Q535:U535"/>
    <mergeCell ref="W535:Y535"/>
    <mergeCell ref="Z535:AB535"/>
    <mergeCell ref="B536:K536"/>
    <mergeCell ref="L536:P536"/>
    <mergeCell ref="Q536:U536"/>
    <mergeCell ref="W536:Y536"/>
    <mergeCell ref="Z536:AB536"/>
    <mergeCell ref="B537:K537"/>
    <mergeCell ref="L537:P537"/>
    <mergeCell ref="Q537:U537"/>
    <mergeCell ref="W537:Y537"/>
    <mergeCell ref="Z537:AB537"/>
    <mergeCell ref="B538:K538"/>
    <mergeCell ref="L538:P538"/>
    <mergeCell ref="Q538:U538"/>
    <mergeCell ref="W538:Y538"/>
    <mergeCell ref="Z538:AB538"/>
    <mergeCell ref="B539:K539"/>
    <mergeCell ref="L539:P539"/>
    <mergeCell ref="Q539:U539"/>
    <mergeCell ref="W539:Y539"/>
    <mergeCell ref="Z539:AB539"/>
    <mergeCell ref="B540:K540"/>
    <mergeCell ref="L540:P540"/>
    <mergeCell ref="Q540:U540"/>
    <mergeCell ref="W540:Y540"/>
    <mergeCell ref="Z540:AB540"/>
    <mergeCell ref="B541:K541"/>
    <mergeCell ref="L541:P541"/>
    <mergeCell ref="Q541:U541"/>
    <mergeCell ref="W541:Y541"/>
    <mergeCell ref="Z541:AB541"/>
    <mergeCell ref="B542:K542"/>
    <mergeCell ref="L542:P542"/>
    <mergeCell ref="Q542:U542"/>
    <mergeCell ref="W542:Y542"/>
    <mergeCell ref="Z542:AB542"/>
    <mergeCell ref="B543:K543"/>
    <mergeCell ref="L543:P543"/>
    <mergeCell ref="Q543:U543"/>
    <mergeCell ref="W543:Y543"/>
    <mergeCell ref="Z543:AB543"/>
    <mergeCell ref="B544:K544"/>
    <mergeCell ref="L544:P544"/>
    <mergeCell ref="Q544:U544"/>
    <mergeCell ref="W544:Y544"/>
    <mergeCell ref="Z544:AB544"/>
    <mergeCell ref="B545:K545"/>
    <mergeCell ref="L545:P545"/>
    <mergeCell ref="Q545:U545"/>
    <mergeCell ref="W545:Y545"/>
    <mergeCell ref="Z545:AB545"/>
    <mergeCell ref="B546:K546"/>
    <mergeCell ref="L546:P546"/>
    <mergeCell ref="Q546:U546"/>
    <mergeCell ref="W546:Y546"/>
    <mergeCell ref="Z546:AB546"/>
    <mergeCell ref="B547:K547"/>
    <mergeCell ref="L547:P547"/>
    <mergeCell ref="Q547:U547"/>
    <mergeCell ref="W547:Y547"/>
    <mergeCell ref="Z547:AB547"/>
    <mergeCell ref="B548:K548"/>
    <mergeCell ref="L548:P548"/>
    <mergeCell ref="Q548:U548"/>
    <mergeCell ref="W548:Y548"/>
    <mergeCell ref="Z548:AB548"/>
    <mergeCell ref="B549:K549"/>
    <mergeCell ref="L549:P549"/>
    <mergeCell ref="Q549:U549"/>
    <mergeCell ref="W549:Y549"/>
    <mergeCell ref="Z549:AB549"/>
    <mergeCell ref="B550:K550"/>
    <mergeCell ref="L550:P550"/>
    <mergeCell ref="Q550:U550"/>
    <mergeCell ref="W550:Y550"/>
    <mergeCell ref="Z550:AB550"/>
    <mergeCell ref="B551:K551"/>
    <mergeCell ref="L551:P551"/>
    <mergeCell ref="Q551:U551"/>
    <mergeCell ref="W551:Y551"/>
    <mergeCell ref="Z551:AB551"/>
    <mergeCell ref="B552:K552"/>
    <mergeCell ref="L552:P552"/>
    <mergeCell ref="Q552:U552"/>
    <mergeCell ref="W552:Y552"/>
    <mergeCell ref="Z552:AB552"/>
    <mergeCell ref="B553:K553"/>
    <mergeCell ref="L553:P553"/>
    <mergeCell ref="Q553:U553"/>
    <mergeCell ref="W553:Y553"/>
    <mergeCell ref="Z553:AB553"/>
    <mergeCell ref="B554:K554"/>
    <mergeCell ref="L554:P554"/>
    <mergeCell ref="Q554:U554"/>
    <mergeCell ref="W554:Y554"/>
    <mergeCell ref="Z554:AB554"/>
    <mergeCell ref="B555:K555"/>
    <mergeCell ref="L555:P555"/>
    <mergeCell ref="Q555:U555"/>
    <mergeCell ref="W555:Y555"/>
    <mergeCell ref="Z555:AB555"/>
    <mergeCell ref="B556:K556"/>
    <mergeCell ref="L556:P556"/>
    <mergeCell ref="Q556:U556"/>
    <mergeCell ref="W556:Y556"/>
    <mergeCell ref="Z556:AB556"/>
    <mergeCell ref="B557:K557"/>
    <mergeCell ref="L557:P557"/>
    <mergeCell ref="Q557:U557"/>
    <mergeCell ref="W557:Y557"/>
    <mergeCell ref="Z557:AB557"/>
    <mergeCell ref="B558:K558"/>
    <mergeCell ref="L558:P558"/>
    <mergeCell ref="Q558:U558"/>
    <mergeCell ref="W558:Y558"/>
    <mergeCell ref="Z558:AB558"/>
    <mergeCell ref="B559:K559"/>
    <mergeCell ref="L559:P559"/>
    <mergeCell ref="Q559:U559"/>
    <mergeCell ref="W559:Y559"/>
    <mergeCell ref="Z559:AB559"/>
    <mergeCell ref="B560:K560"/>
    <mergeCell ref="L560:P560"/>
    <mergeCell ref="Q560:U560"/>
    <mergeCell ref="W560:Y560"/>
    <mergeCell ref="Z560:AB560"/>
    <mergeCell ref="B561:K561"/>
    <mergeCell ref="L561:P561"/>
    <mergeCell ref="Q561:U561"/>
    <mergeCell ref="W561:Y561"/>
    <mergeCell ref="Z561:AB561"/>
    <mergeCell ref="B562:K562"/>
    <mergeCell ref="L562:P562"/>
    <mergeCell ref="Q562:U562"/>
    <mergeCell ref="W562:Y562"/>
    <mergeCell ref="Z562:AB562"/>
    <mergeCell ref="B563:K563"/>
    <mergeCell ref="L563:P563"/>
    <mergeCell ref="Q563:U563"/>
    <mergeCell ref="W563:Y563"/>
    <mergeCell ref="Z563:AB563"/>
    <mergeCell ref="B564:K564"/>
    <mergeCell ref="L564:P564"/>
    <mergeCell ref="Q564:U564"/>
    <mergeCell ref="W564:Y564"/>
    <mergeCell ref="Z564:AB564"/>
    <mergeCell ref="B565:K565"/>
    <mergeCell ref="L565:P565"/>
    <mergeCell ref="Q565:U565"/>
    <mergeCell ref="W565:Y565"/>
    <mergeCell ref="Z565:AB565"/>
    <mergeCell ref="B566:K566"/>
    <mergeCell ref="L566:P566"/>
    <mergeCell ref="Q566:U566"/>
    <mergeCell ref="W566:Y566"/>
    <mergeCell ref="Z566:AB566"/>
    <mergeCell ref="B567:K567"/>
    <mergeCell ref="L567:P567"/>
    <mergeCell ref="Q567:U567"/>
    <mergeCell ref="W567:Y567"/>
    <mergeCell ref="Z567:AB567"/>
    <mergeCell ref="B568:K568"/>
    <mergeCell ref="L568:P568"/>
    <mergeCell ref="Q568:U568"/>
    <mergeCell ref="W568:Y568"/>
    <mergeCell ref="Z568:AB568"/>
    <mergeCell ref="B569:K569"/>
    <mergeCell ref="L569:P569"/>
    <mergeCell ref="Q569:U569"/>
    <mergeCell ref="W569:Y569"/>
    <mergeCell ref="Z569:AB569"/>
    <mergeCell ref="B570:K570"/>
    <mergeCell ref="L570:P570"/>
    <mergeCell ref="Q570:U570"/>
    <mergeCell ref="W570:Y570"/>
    <mergeCell ref="Z570:AB570"/>
    <mergeCell ref="B571:K571"/>
    <mergeCell ref="L571:P571"/>
    <mergeCell ref="Q571:U571"/>
    <mergeCell ref="W571:Y571"/>
    <mergeCell ref="Z571:AB571"/>
    <mergeCell ref="B572:K572"/>
    <mergeCell ref="L572:P572"/>
    <mergeCell ref="Q572:U572"/>
    <mergeCell ref="W572:Y572"/>
    <mergeCell ref="Z572:AB572"/>
    <mergeCell ref="B573:K573"/>
    <mergeCell ref="L573:P573"/>
    <mergeCell ref="Q573:U573"/>
    <mergeCell ref="W573:Y573"/>
    <mergeCell ref="Z573:AB573"/>
    <mergeCell ref="B574:K574"/>
    <mergeCell ref="L574:P574"/>
    <mergeCell ref="Q574:U574"/>
    <mergeCell ref="W574:Y574"/>
    <mergeCell ref="Z574:AB574"/>
    <mergeCell ref="B575:K575"/>
    <mergeCell ref="L575:P575"/>
    <mergeCell ref="Q575:U575"/>
    <mergeCell ref="W575:Y575"/>
    <mergeCell ref="Z575:AB575"/>
    <mergeCell ref="B576:K576"/>
    <mergeCell ref="L576:P576"/>
    <mergeCell ref="Q576:U576"/>
    <mergeCell ref="W576:Y576"/>
    <mergeCell ref="Z576:AB576"/>
    <mergeCell ref="B577:K577"/>
    <mergeCell ref="L577:P577"/>
    <mergeCell ref="Q577:U577"/>
    <mergeCell ref="W577:Y577"/>
    <mergeCell ref="Z577:AB577"/>
    <mergeCell ref="B578:K578"/>
    <mergeCell ref="L578:P578"/>
    <mergeCell ref="Q578:U578"/>
    <mergeCell ref="W578:Y578"/>
    <mergeCell ref="Z578:AB578"/>
    <mergeCell ref="B579:K579"/>
    <mergeCell ref="L579:P579"/>
    <mergeCell ref="Q579:U579"/>
    <mergeCell ref="W579:Y579"/>
    <mergeCell ref="Z579:AB579"/>
    <mergeCell ref="B580:K580"/>
    <mergeCell ref="L580:P580"/>
    <mergeCell ref="Q580:U580"/>
    <mergeCell ref="W580:Y580"/>
    <mergeCell ref="Z580:AB580"/>
    <mergeCell ref="B581:K581"/>
    <mergeCell ref="L581:P581"/>
    <mergeCell ref="Q581:U581"/>
    <mergeCell ref="W581:Y581"/>
    <mergeCell ref="Z581:AB581"/>
    <mergeCell ref="B582:K582"/>
    <mergeCell ref="L582:P582"/>
    <mergeCell ref="Q582:U582"/>
    <mergeCell ref="W582:Y582"/>
    <mergeCell ref="Z582:AB582"/>
    <mergeCell ref="B583:K583"/>
    <mergeCell ref="L583:P583"/>
    <mergeCell ref="Q583:U583"/>
    <mergeCell ref="W583:Y583"/>
    <mergeCell ref="Z583:AB583"/>
    <mergeCell ref="B584:K584"/>
    <mergeCell ref="L584:P584"/>
    <mergeCell ref="Q584:U584"/>
    <mergeCell ref="W584:Y584"/>
    <mergeCell ref="Z584:AB584"/>
    <mergeCell ref="B585:K585"/>
    <mergeCell ref="L585:P585"/>
    <mergeCell ref="Q585:U585"/>
    <mergeCell ref="W585:Y585"/>
    <mergeCell ref="Z585:AB585"/>
    <mergeCell ref="B586:K586"/>
    <mergeCell ref="L586:P586"/>
    <mergeCell ref="Q586:U586"/>
    <mergeCell ref="W586:Y586"/>
    <mergeCell ref="Z586:AB586"/>
    <mergeCell ref="B587:K587"/>
    <mergeCell ref="L587:P587"/>
    <mergeCell ref="Q587:U587"/>
    <mergeCell ref="W587:Y587"/>
    <mergeCell ref="Z587:AB587"/>
    <mergeCell ref="B588:K588"/>
    <mergeCell ref="L588:P588"/>
    <mergeCell ref="Q588:U588"/>
    <mergeCell ref="W588:Y588"/>
    <mergeCell ref="Z588:AB588"/>
    <mergeCell ref="B589:K589"/>
    <mergeCell ref="L589:P589"/>
    <mergeCell ref="Q589:U589"/>
    <mergeCell ref="W589:Y589"/>
    <mergeCell ref="Z589:AB589"/>
    <mergeCell ref="B590:K590"/>
    <mergeCell ref="L590:P590"/>
    <mergeCell ref="Q590:U590"/>
    <mergeCell ref="W590:Y590"/>
    <mergeCell ref="Z590:AB590"/>
    <mergeCell ref="B591:K591"/>
    <mergeCell ref="L591:P591"/>
    <mergeCell ref="Q591:U591"/>
    <mergeCell ref="W591:Y591"/>
    <mergeCell ref="Z591:AB591"/>
    <mergeCell ref="B592:K592"/>
    <mergeCell ref="L592:P592"/>
    <mergeCell ref="Q592:U592"/>
    <mergeCell ref="W592:Y592"/>
    <mergeCell ref="Z592:AB592"/>
    <mergeCell ref="B593:K593"/>
    <mergeCell ref="L593:P593"/>
    <mergeCell ref="Q593:U593"/>
    <mergeCell ref="W593:Y593"/>
    <mergeCell ref="Z593:AB593"/>
    <mergeCell ref="B594:K594"/>
    <mergeCell ref="L594:P594"/>
    <mergeCell ref="Q594:U594"/>
    <mergeCell ref="W594:Y594"/>
    <mergeCell ref="Z594:AB594"/>
    <mergeCell ref="B595:K595"/>
    <mergeCell ref="L595:P595"/>
    <mergeCell ref="Q595:U595"/>
    <mergeCell ref="W595:Y595"/>
    <mergeCell ref="Z595:AB595"/>
    <mergeCell ref="B596:K596"/>
    <mergeCell ref="L596:P596"/>
    <mergeCell ref="Q596:U596"/>
    <mergeCell ref="W596:Y596"/>
    <mergeCell ref="Z596:AB596"/>
    <mergeCell ref="B597:K597"/>
    <mergeCell ref="L597:P597"/>
    <mergeCell ref="Q597:U597"/>
    <mergeCell ref="W597:Y597"/>
    <mergeCell ref="Z597:AB597"/>
    <mergeCell ref="B598:K598"/>
    <mergeCell ref="L598:P598"/>
    <mergeCell ref="Q598:U598"/>
    <mergeCell ref="W598:Y598"/>
    <mergeCell ref="Z598:AB598"/>
    <mergeCell ref="B599:K599"/>
    <mergeCell ref="L599:P599"/>
    <mergeCell ref="Q599:U599"/>
    <mergeCell ref="W599:Y599"/>
    <mergeCell ref="Z599:AB599"/>
    <mergeCell ref="B600:K600"/>
    <mergeCell ref="L600:P600"/>
    <mergeCell ref="Q600:U600"/>
    <mergeCell ref="W600:Y600"/>
    <mergeCell ref="Z600:AB600"/>
    <mergeCell ref="B601:K601"/>
    <mergeCell ref="L601:P601"/>
    <mergeCell ref="Q601:U601"/>
    <mergeCell ref="W601:Y601"/>
    <mergeCell ref="Z601:AB601"/>
    <mergeCell ref="B602:K602"/>
    <mergeCell ref="L602:P602"/>
    <mergeCell ref="Q602:U602"/>
    <mergeCell ref="W602:Y602"/>
    <mergeCell ref="Z602:AB602"/>
    <mergeCell ref="B603:K603"/>
    <mergeCell ref="L603:P603"/>
    <mergeCell ref="Q603:U603"/>
    <mergeCell ref="W603:Y603"/>
    <mergeCell ref="Z603:AB603"/>
    <mergeCell ref="B604:K604"/>
    <mergeCell ref="L604:P604"/>
    <mergeCell ref="Q604:U604"/>
    <mergeCell ref="W604:Y604"/>
    <mergeCell ref="Z604:AB604"/>
    <mergeCell ref="B605:K605"/>
    <mergeCell ref="L605:P605"/>
    <mergeCell ref="Q605:U605"/>
    <mergeCell ref="W605:Y605"/>
    <mergeCell ref="Z605:AB605"/>
    <mergeCell ref="B606:K606"/>
    <mergeCell ref="L606:P606"/>
    <mergeCell ref="Q606:U606"/>
    <mergeCell ref="W606:Y606"/>
    <mergeCell ref="Z606:AB606"/>
    <mergeCell ref="B607:K607"/>
    <mergeCell ref="L607:P607"/>
    <mergeCell ref="Q607:U607"/>
    <mergeCell ref="W607:Y607"/>
    <mergeCell ref="Z607:AB607"/>
    <mergeCell ref="B608:K608"/>
    <mergeCell ref="L608:P608"/>
    <mergeCell ref="Q608:U608"/>
    <mergeCell ref="W608:Y608"/>
    <mergeCell ref="Z608:AB608"/>
    <mergeCell ref="B609:K609"/>
    <mergeCell ref="L609:P609"/>
    <mergeCell ref="Q609:U609"/>
    <mergeCell ref="W609:Y609"/>
    <mergeCell ref="Z609:AB609"/>
    <mergeCell ref="B610:K610"/>
    <mergeCell ref="L610:P610"/>
    <mergeCell ref="Q610:U610"/>
    <mergeCell ref="W610:Y610"/>
    <mergeCell ref="Z610:AB610"/>
    <mergeCell ref="B611:K611"/>
    <mergeCell ref="L611:P611"/>
    <mergeCell ref="Q611:U611"/>
    <mergeCell ref="W611:Y611"/>
    <mergeCell ref="Z611:AB611"/>
    <mergeCell ref="B612:K612"/>
    <mergeCell ref="L612:P612"/>
    <mergeCell ref="Q612:U612"/>
    <mergeCell ref="W612:Y612"/>
    <mergeCell ref="Z612:AB612"/>
    <mergeCell ref="B613:K613"/>
    <mergeCell ref="L613:P613"/>
    <mergeCell ref="Q613:U613"/>
    <mergeCell ref="W613:Y613"/>
    <mergeCell ref="Z613:AB613"/>
    <mergeCell ref="B614:K614"/>
    <mergeCell ref="L614:P614"/>
    <mergeCell ref="Q614:U614"/>
    <mergeCell ref="W614:Y614"/>
    <mergeCell ref="Z614:AB614"/>
    <mergeCell ref="B615:K615"/>
    <mergeCell ref="L615:P615"/>
    <mergeCell ref="Q615:U615"/>
    <mergeCell ref="W615:Y615"/>
    <mergeCell ref="Z615:AB615"/>
    <mergeCell ref="B616:K616"/>
    <mergeCell ref="L616:P616"/>
    <mergeCell ref="Q616:U616"/>
    <mergeCell ref="W616:Y616"/>
    <mergeCell ref="Z616:AB616"/>
    <mergeCell ref="B617:K617"/>
    <mergeCell ref="L617:P617"/>
    <mergeCell ref="Q617:U617"/>
    <mergeCell ref="W617:Y617"/>
    <mergeCell ref="Z617:AB617"/>
    <mergeCell ref="B618:K618"/>
    <mergeCell ref="L618:P618"/>
    <mergeCell ref="Q618:U618"/>
    <mergeCell ref="W618:Y618"/>
    <mergeCell ref="Z618:AB618"/>
    <mergeCell ref="B619:K619"/>
    <mergeCell ref="L619:P619"/>
    <mergeCell ref="Q619:U619"/>
    <mergeCell ref="W619:Y619"/>
    <mergeCell ref="Z619:AB619"/>
    <mergeCell ref="B620:K620"/>
    <mergeCell ref="L620:P620"/>
    <mergeCell ref="Q620:U620"/>
    <mergeCell ref="W620:Y620"/>
    <mergeCell ref="Z620:AB620"/>
    <mergeCell ref="B621:K621"/>
    <mergeCell ref="L621:P621"/>
    <mergeCell ref="Q621:U621"/>
    <mergeCell ref="W621:Y621"/>
    <mergeCell ref="Z621:AB621"/>
    <mergeCell ref="B622:K622"/>
    <mergeCell ref="L622:P622"/>
    <mergeCell ref="Q622:U622"/>
    <mergeCell ref="W622:Y622"/>
    <mergeCell ref="Z622:AB622"/>
    <mergeCell ref="B623:K623"/>
    <mergeCell ref="L623:P623"/>
    <mergeCell ref="Q623:U623"/>
    <mergeCell ref="W623:Y623"/>
    <mergeCell ref="Z623:AB623"/>
    <mergeCell ref="B624:K624"/>
    <mergeCell ref="L624:P624"/>
    <mergeCell ref="Q624:U624"/>
    <mergeCell ref="W624:Y624"/>
    <mergeCell ref="Z624:AB624"/>
    <mergeCell ref="B625:K625"/>
    <mergeCell ref="L625:P625"/>
    <mergeCell ref="Q625:U625"/>
    <mergeCell ref="W625:Y625"/>
    <mergeCell ref="Z625:AB625"/>
    <mergeCell ref="B626:K626"/>
    <mergeCell ref="L626:P626"/>
    <mergeCell ref="Q626:U626"/>
    <mergeCell ref="W626:Y626"/>
    <mergeCell ref="Z626:AB626"/>
    <mergeCell ref="B627:K627"/>
    <mergeCell ref="L627:P627"/>
    <mergeCell ref="Q627:U627"/>
    <mergeCell ref="W627:Y627"/>
    <mergeCell ref="Z627:AB627"/>
    <mergeCell ref="B628:K628"/>
    <mergeCell ref="L628:P628"/>
    <mergeCell ref="Q628:U628"/>
    <mergeCell ref="W628:Y628"/>
    <mergeCell ref="Z628:AB628"/>
    <mergeCell ref="B629:K629"/>
    <mergeCell ref="L629:P629"/>
    <mergeCell ref="Q629:U629"/>
    <mergeCell ref="W629:Y629"/>
    <mergeCell ref="Z629:AB629"/>
    <mergeCell ref="B630:K630"/>
    <mergeCell ref="L630:P630"/>
    <mergeCell ref="Q630:U630"/>
    <mergeCell ref="W630:Y630"/>
    <mergeCell ref="Z630:AB630"/>
    <mergeCell ref="B631:K631"/>
    <mergeCell ref="L631:P631"/>
    <mergeCell ref="Q631:U631"/>
    <mergeCell ref="W631:Y631"/>
    <mergeCell ref="Z631:AB631"/>
    <mergeCell ref="B632:K632"/>
    <mergeCell ref="L632:P632"/>
    <mergeCell ref="Q632:U632"/>
    <mergeCell ref="W632:Y632"/>
    <mergeCell ref="Z632:AB632"/>
    <mergeCell ref="B633:K633"/>
    <mergeCell ref="L633:P633"/>
    <mergeCell ref="Q633:U633"/>
    <mergeCell ref="W633:Y633"/>
    <mergeCell ref="Z633:AB633"/>
    <mergeCell ref="B634:K634"/>
    <mergeCell ref="L634:P634"/>
    <mergeCell ref="Q634:U634"/>
    <mergeCell ref="W634:Y634"/>
    <mergeCell ref="Z634:AB634"/>
    <mergeCell ref="B635:K635"/>
    <mergeCell ref="L635:P635"/>
    <mergeCell ref="Q635:U635"/>
    <mergeCell ref="W635:Y635"/>
    <mergeCell ref="Z635:AB635"/>
    <mergeCell ref="B636:K636"/>
    <mergeCell ref="L636:P636"/>
    <mergeCell ref="Q636:U636"/>
    <mergeCell ref="W636:Y636"/>
    <mergeCell ref="Z636:AB636"/>
    <mergeCell ref="B637:K637"/>
    <mergeCell ref="L637:P637"/>
    <mergeCell ref="Q637:U637"/>
    <mergeCell ref="W637:Y637"/>
    <mergeCell ref="Z637:AB637"/>
    <mergeCell ref="B638:K638"/>
    <mergeCell ref="L638:P638"/>
    <mergeCell ref="Q638:U638"/>
    <mergeCell ref="W638:Y638"/>
    <mergeCell ref="Z638:AB638"/>
    <mergeCell ref="B639:K639"/>
    <mergeCell ref="L639:P639"/>
    <mergeCell ref="Q639:U639"/>
    <mergeCell ref="W639:Y639"/>
    <mergeCell ref="Z639:AB639"/>
    <mergeCell ref="B640:K640"/>
    <mergeCell ref="L640:P640"/>
    <mergeCell ref="Q640:U640"/>
    <mergeCell ref="W640:Y640"/>
    <mergeCell ref="Z640:AB640"/>
    <mergeCell ref="B641:K641"/>
    <mergeCell ref="L641:P641"/>
    <mergeCell ref="Q641:U641"/>
    <mergeCell ref="W641:Y641"/>
    <mergeCell ref="Z641:AB641"/>
    <mergeCell ref="B642:K642"/>
    <mergeCell ref="L642:P642"/>
    <mergeCell ref="Q642:U642"/>
    <mergeCell ref="W642:Y642"/>
    <mergeCell ref="Z642:AB642"/>
    <mergeCell ref="B643:K643"/>
    <mergeCell ref="L643:P643"/>
    <mergeCell ref="Q643:U643"/>
    <mergeCell ref="W643:Y643"/>
    <mergeCell ref="Z643:AB643"/>
    <mergeCell ref="B644:K644"/>
    <mergeCell ref="L644:P644"/>
    <mergeCell ref="Q644:U644"/>
    <mergeCell ref="W644:Y644"/>
    <mergeCell ref="Z644:AB644"/>
    <mergeCell ref="B645:K645"/>
    <mergeCell ref="L645:P645"/>
    <mergeCell ref="Q645:U645"/>
    <mergeCell ref="W645:Y645"/>
    <mergeCell ref="Z645:AB645"/>
    <mergeCell ref="B646:K646"/>
    <mergeCell ref="L646:P646"/>
    <mergeCell ref="Q646:U646"/>
    <mergeCell ref="W646:Y646"/>
    <mergeCell ref="Z646:AB646"/>
    <mergeCell ref="B647:K647"/>
    <mergeCell ref="L647:P647"/>
    <mergeCell ref="Q647:U647"/>
    <mergeCell ref="W647:Y647"/>
    <mergeCell ref="Z647:AB647"/>
    <mergeCell ref="B648:K648"/>
    <mergeCell ref="L648:P648"/>
    <mergeCell ref="Q648:U648"/>
    <mergeCell ref="W648:Y648"/>
    <mergeCell ref="Z648:AB648"/>
    <mergeCell ref="B649:K649"/>
    <mergeCell ref="L649:P649"/>
    <mergeCell ref="Q649:U649"/>
    <mergeCell ref="W649:Y649"/>
    <mergeCell ref="Z649:AB649"/>
    <mergeCell ref="B650:K650"/>
    <mergeCell ref="L650:P650"/>
    <mergeCell ref="Q650:U650"/>
    <mergeCell ref="W650:Y650"/>
    <mergeCell ref="Z650:AB650"/>
    <mergeCell ref="B651:K651"/>
    <mergeCell ref="L651:P651"/>
    <mergeCell ref="Q651:U651"/>
    <mergeCell ref="W651:Y651"/>
    <mergeCell ref="Z651:AB651"/>
    <mergeCell ref="B652:K652"/>
    <mergeCell ref="L652:P652"/>
    <mergeCell ref="Q652:U652"/>
    <mergeCell ref="W652:Y652"/>
    <mergeCell ref="Z652:AB652"/>
    <mergeCell ref="B653:K653"/>
    <mergeCell ref="L653:P653"/>
    <mergeCell ref="Q653:U653"/>
    <mergeCell ref="W653:Y653"/>
    <mergeCell ref="Z653:AB653"/>
    <mergeCell ref="B654:K654"/>
    <mergeCell ref="L654:P654"/>
    <mergeCell ref="Q654:U654"/>
    <mergeCell ref="W654:Y654"/>
    <mergeCell ref="Z654:AB654"/>
    <mergeCell ref="B655:K655"/>
    <mergeCell ref="L655:P655"/>
    <mergeCell ref="Q655:U655"/>
    <mergeCell ref="W655:Y655"/>
    <mergeCell ref="Z655:AB655"/>
    <mergeCell ref="B656:K656"/>
    <mergeCell ref="L656:P656"/>
    <mergeCell ref="Q656:U656"/>
    <mergeCell ref="W656:Y656"/>
    <mergeCell ref="Z656:AB656"/>
    <mergeCell ref="B657:K657"/>
    <mergeCell ref="L657:P657"/>
    <mergeCell ref="Q657:U657"/>
    <mergeCell ref="W657:Y657"/>
    <mergeCell ref="Z657:AB657"/>
    <mergeCell ref="B658:K658"/>
    <mergeCell ref="L658:P658"/>
    <mergeCell ref="Q658:U658"/>
    <mergeCell ref="W658:Y658"/>
    <mergeCell ref="Z658:AB658"/>
    <mergeCell ref="B659:K659"/>
    <mergeCell ref="L659:P659"/>
    <mergeCell ref="Q659:U659"/>
    <mergeCell ref="W659:Y659"/>
    <mergeCell ref="Z659:AB659"/>
    <mergeCell ref="B660:K660"/>
    <mergeCell ref="L660:P660"/>
    <mergeCell ref="Q660:U660"/>
    <mergeCell ref="W660:Y660"/>
    <mergeCell ref="Z660:AB660"/>
    <mergeCell ref="B661:K661"/>
    <mergeCell ref="L661:P661"/>
    <mergeCell ref="Q661:U661"/>
    <mergeCell ref="W661:Y661"/>
    <mergeCell ref="Z661:AB661"/>
    <mergeCell ref="B662:K662"/>
    <mergeCell ref="L662:P662"/>
    <mergeCell ref="Q662:U662"/>
    <mergeCell ref="W662:Y662"/>
    <mergeCell ref="Z662:AB662"/>
    <mergeCell ref="B663:K663"/>
    <mergeCell ref="L663:P663"/>
    <mergeCell ref="Q663:U663"/>
    <mergeCell ref="W663:Y663"/>
    <mergeCell ref="Z663:AB663"/>
    <mergeCell ref="B664:K664"/>
    <mergeCell ref="L664:P664"/>
    <mergeCell ref="Q664:U664"/>
    <mergeCell ref="W664:Y664"/>
    <mergeCell ref="Z664:AB664"/>
    <mergeCell ref="B665:K665"/>
    <mergeCell ref="L665:P665"/>
    <mergeCell ref="Q665:U665"/>
    <mergeCell ref="W665:Y665"/>
    <mergeCell ref="Z665:AB665"/>
    <mergeCell ref="B666:K666"/>
    <mergeCell ref="L666:P666"/>
    <mergeCell ref="Q666:U666"/>
    <mergeCell ref="W666:Y666"/>
    <mergeCell ref="Z666:AB666"/>
    <mergeCell ref="B667:K667"/>
    <mergeCell ref="L667:P667"/>
    <mergeCell ref="Q667:U667"/>
    <mergeCell ref="W667:Y667"/>
    <mergeCell ref="Z667:AB667"/>
    <mergeCell ref="B668:K668"/>
    <mergeCell ref="L668:P668"/>
    <mergeCell ref="Q668:U668"/>
    <mergeCell ref="W668:Y668"/>
    <mergeCell ref="Z668:AB668"/>
    <mergeCell ref="B669:K669"/>
    <mergeCell ref="L669:P669"/>
    <mergeCell ref="Q669:U669"/>
    <mergeCell ref="W669:Y669"/>
    <mergeCell ref="Z669:AB669"/>
    <mergeCell ref="B670:K670"/>
    <mergeCell ref="L670:P670"/>
    <mergeCell ref="Q670:U670"/>
    <mergeCell ref="W670:Y670"/>
    <mergeCell ref="Z670:AB670"/>
    <mergeCell ref="B671:K671"/>
    <mergeCell ref="L671:P671"/>
    <mergeCell ref="Q671:U671"/>
    <mergeCell ref="W671:Y671"/>
    <mergeCell ref="Z671:AB671"/>
    <mergeCell ref="B672:K672"/>
    <mergeCell ref="L672:P672"/>
    <mergeCell ref="Q672:U672"/>
    <mergeCell ref="W672:Y672"/>
    <mergeCell ref="Z672:AB672"/>
    <mergeCell ref="B673:K673"/>
    <mergeCell ref="L673:P673"/>
    <mergeCell ref="Q673:U673"/>
    <mergeCell ref="W673:Y673"/>
    <mergeCell ref="Z673:AB673"/>
    <mergeCell ref="B674:K674"/>
    <mergeCell ref="L674:P674"/>
    <mergeCell ref="Q674:U674"/>
    <mergeCell ref="W674:Y674"/>
    <mergeCell ref="Z674:AB674"/>
    <mergeCell ref="B675:K675"/>
    <mergeCell ref="L675:P675"/>
    <mergeCell ref="Q675:U675"/>
    <mergeCell ref="W675:Y675"/>
    <mergeCell ref="Z675:AB675"/>
    <mergeCell ref="B676:K676"/>
    <mergeCell ref="L676:P676"/>
    <mergeCell ref="Q676:U676"/>
    <mergeCell ref="W676:Y676"/>
    <mergeCell ref="Z676:AB676"/>
    <mergeCell ref="B677:K677"/>
    <mergeCell ref="L677:P677"/>
    <mergeCell ref="Q677:U677"/>
    <mergeCell ref="W677:Y677"/>
    <mergeCell ref="Z677:AB677"/>
    <mergeCell ref="B678:K678"/>
    <mergeCell ref="L678:P678"/>
    <mergeCell ref="Q678:U678"/>
    <mergeCell ref="W678:Y678"/>
    <mergeCell ref="Z678:AB678"/>
    <mergeCell ref="B679:K679"/>
    <mergeCell ref="L679:P679"/>
    <mergeCell ref="Q679:U679"/>
    <mergeCell ref="W679:Y679"/>
    <mergeCell ref="Z679:AB679"/>
    <mergeCell ref="B680:K680"/>
    <mergeCell ref="L680:P680"/>
    <mergeCell ref="Q680:U680"/>
    <mergeCell ref="W680:Y680"/>
    <mergeCell ref="Z680:AB680"/>
    <mergeCell ref="B681:K681"/>
    <mergeCell ref="L681:P681"/>
    <mergeCell ref="Q681:U681"/>
    <mergeCell ref="W681:Y681"/>
    <mergeCell ref="Z681:AB681"/>
    <mergeCell ref="B682:K682"/>
    <mergeCell ref="L682:P682"/>
    <mergeCell ref="Q682:U682"/>
    <mergeCell ref="W682:Y682"/>
    <mergeCell ref="Z682:AB682"/>
    <mergeCell ref="B683:K683"/>
    <mergeCell ref="L683:P683"/>
    <mergeCell ref="Q683:U683"/>
    <mergeCell ref="W683:Y683"/>
    <mergeCell ref="Z683:AB683"/>
    <mergeCell ref="B684:K684"/>
    <mergeCell ref="L684:P684"/>
    <mergeCell ref="Q684:U684"/>
    <mergeCell ref="W684:Y684"/>
    <mergeCell ref="Z684:AB684"/>
    <mergeCell ref="B685:K685"/>
    <mergeCell ref="L685:P685"/>
    <mergeCell ref="Q685:U685"/>
    <mergeCell ref="W685:Y685"/>
    <mergeCell ref="Z685:AB685"/>
    <mergeCell ref="B686:K686"/>
    <mergeCell ref="L686:P686"/>
    <mergeCell ref="Q686:U686"/>
    <mergeCell ref="W686:Y686"/>
    <mergeCell ref="Z686:AB686"/>
    <mergeCell ref="B687:K687"/>
    <mergeCell ref="L687:P687"/>
    <mergeCell ref="Q687:U687"/>
    <mergeCell ref="W687:Y687"/>
    <mergeCell ref="Z687:AB687"/>
    <mergeCell ref="B688:K688"/>
    <mergeCell ref="L688:P688"/>
    <mergeCell ref="Q688:U688"/>
    <mergeCell ref="W688:Y688"/>
    <mergeCell ref="Z688:AB688"/>
    <mergeCell ref="B689:K689"/>
    <mergeCell ref="L689:P689"/>
    <mergeCell ref="Q689:U689"/>
    <mergeCell ref="W689:Y689"/>
    <mergeCell ref="Z689:AB689"/>
    <mergeCell ref="B690:K690"/>
    <mergeCell ref="L690:P690"/>
    <mergeCell ref="Q690:U690"/>
    <mergeCell ref="W690:Y690"/>
    <mergeCell ref="Z690:AB690"/>
    <mergeCell ref="B691:K691"/>
    <mergeCell ref="L691:P691"/>
    <mergeCell ref="Q691:U691"/>
    <mergeCell ref="W691:Y691"/>
    <mergeCell ref="Z691:AB691"/>
    <mergeCell ref="B692:K692"/>
    <mergeCell ref="L692:P692"/>
    <mergeCell ref="Q692:U692"/>
    <mergeCell ref="W692:Y692"/>
    <mergeCell ref="Z692:AB692"/>
    <mergeCell ref="B693:K693"/>
    <mergeCell ref="L693:P693"/>
    <mergeCell ref="Q693:U693"/>
    <mergeCell ref="W693:Y693"/>
    <mergeCell ref="Z693:AB693"/>
    <mergeCell ref="B694:K694"/>
    <mergeCell ref="L694:P694"/>
    <mergeCell ref="Q694:U694"/>
    <mergeCell ref="W694:Y694"/>
    <mergeCell ref="Z694:AB694"/>
    <mergeCell ref="B695:K695"/>
    <mergeCell ref="L695:P695"/>
    <mergeCell ref="Q695:U695"/>
    <mergeCell ref="W695:Y695"/>
    <mergeCell ref="Z695:AB695"/>
    <mergeCell ref="B696:K696"/>
    <mergeCell ref="L696:P696"/>
    <mergeCell ref="Q696:U696"/>
    <mergeCell ref="W696:Y696"/>
    <mergeCell ref="Z696:AB696"/>
    <mergeCell ref="B697:K697"/>
    <mergeCell ref="L697:P697"/>
    <mergeCell ref="Q697:U697"/>
    <mergeCell ref="W697:Y697"/>
    <mergeCell ref="Z697:AB697"/>
    <mergeCell ref="B698:K698"/>
    <mergeCell ref="L698:P698"/>
    <mergeCell ref="Q698:U698"/>
    <mergeCell ref="W698:Y698"/>
    <mergeCell ref="Z698:AB698"/>
    <mergeCell ref="B699:K699"/>
    <mergeCell ref="L699:P699"/>
    <mergeCell ref="Q699:U699"/>
    <mergeCell ref="W699:Y699"/>
    <mergeCell ref="Z699:AB699"/>
    <mergeCell ref="B700:K700"/>
    <mergeCell ref="L700:P700"/>
    <mergeCell ref="Q700:U700"/>
    <mergeCell ref="W700:Y700"/>
    <mergeCell ref="Z700:AB700"/>
    <mergeCell ref="B701:K701"/>
    <mergeCell ref="L701:P701"/>
    <mergeCell ref="Q701:U701"/>
    <mergeCell ref="W701:Y701"/>
    <mergeCell ref="Z701:AB701"/>
    <mergeCell ref="B702:K702"/>
    <mergeCell ref="L702:P702"/>
    <mergeCell ref="Q702:U702"/>
    <mergeCell ref="W702:Y702"/>
    <mergeCell ref="Z702:AB702"/>
    <mergeCell ref="B703:K703"/>
    <mergeCell ref="L703:P703"/>
    <mergeCell ref="Q703:U703"/>
    <mergeCell ref="W703:Y703"/>
    <mergeCell ref="Z703:AB703"/>
    <mergeCell ref="B704:K704"/>
    <mergeCell ref="L704:P704"/>
    <mergeCell ref="Q704:U704"/>
    <mergeCell ref="W704:Y704"/>
    <mergeCell ref="Z704:AB704"/>
    <mergeCell ref="B705:K705"/>
    <mergeCell ref="L705:P705"/>
    <mergeCell ref="Q705:U705"/>
    <mergeCell ref="W705:Y705"/>
    <mergeCell ref="Z705:AB705"/>
    <mergeCell ref="B706:K706"/>
    <mergeCell ref="L706:P706"/>
    <mergeCell ref="Q706:U706"/>
    <mergeCell ref="W706:Y706"/>
    <mergeCell ref="Z706:AB706"/>
    <mergeCell ref="B707:K707"/>
    <mergeCell ref="L707:P707"/>
    <mergeCell ref="Q707:U707"/>
    <mergeCell ref="W707:Y707"/>
    <mergeCell ref="Z707:AB707"/>
    <mergeCell ref="B708:K708"/>
    <mergeCell ref="L708:P708"/>
    <mergeCell ref="Q708:U708"/>
    <mergeCell ref="W708:Y708"/>
    <mergeCell ref="Z708:AB708"/>
    <mergeCell ref="B709:K709"/>
    <mergeCell ref="L709:P709"/>
    <mergeCell ref="Q709:U709"/>
    <mergeCell ref="W709:Y709"/>
    <mergeCell ref="Z709:AB709"/>
    <mergeCell ref="B710:K710"/>
    <mergeCell ref="L710:P710"/>
    <mergeCell ref="Q710:U710"/>
    <mergeCell ref="W710:Y710"/>
    <mergeCell ref="Z710:AB710"/>
    <mergeCell ref="B711:K711"/>
    <mergeCell ref="L711:P711"/>
    <mergeCell ref="Q711:U711"/>
    <mergeCell ref="W711:Y711"/>
    <mergeCell ref="Z711:AB711"/>
    <mergeCell ref="B712:K712"/>
    <mergeCell ref="L712:P712"/>
    <mergeCell ref="Q712:U712"/>
    <mergeCell ref="W712:Y712"/>
    <mergeCell ref="Z712:AB712"/>
    <mergeCell ref="B713:K713"/>
    <mergeCell ref="L713:P713"/>
    <mergeCell ref="Q713:U713"/>
    <mergeCell ref="W713:Y713"/>
    <mergeCell ref="Z713:AB713"/>
    <mergeCell ref="B714:K714"/>
    <mergeCell ref="L714:P714"/>
    <mergeCell ref="Q714:U714"/>
    <mergeCell ref="W714:Y714"/>
    <mergeCell ref="Z714:AB714"/>
    <mergeCell ref="B715:K715"/>
    <mergeCell ref="L715:P715"/>
    <mergeCell ref="Q715:U715"/>
    <mergeCell ref="W715:Y715"/>
    <mergeCell ref="Z715:AB715"/>
    <mergeCell ref="B716:K716"/>
    <mergeCell ref="L716:P716"/>
    <mergeCell ref="Q716:U716"/>
    <mergeCell ref="W716:Y716"/>
    <mergeCell ref="Z716:AB716"/>
    <mergeCell ref="B717:K717"/>
    <mergeCell ref="L717:P717"/>
    <mergeCell ref="Q717:U717"/>
    <mergeCell ref="W717:Y717"/>
    <mergeCell ref="Z717:AB717"/>
    <mergeCell ref="B718:K718"/>
    <mergeCell ref="L718:P718"/>
    <mergeCell ref="Q718:U718"/>
    <mergeCell ref="W718:Y718"/>
    <mergeCell ref="Z718:AB718"/>
    <mergeCell ref="B719:K719"/>
    <mergeCell ref="L719:P719"/>
    <mergeCell ref="Q719:U719"/>
    <mergeCell ref="W719:Y719"/>
    <mergeCell ref="Z719:AB719"/>
    <mergeCell ref="B720:K720"/>
    <mergeCell ref="L720:P720"/>
    <mergeCell ref="Q720:U720"/>
    <mergeCell ref="W720:Y720"/>
    <mergeCell ref="Z720:AB720"/>
    <mergeCell ref="B721:K721"/>
    <mergeCell ref="L721:P721"/>
    <mergeCell ref="Q721:U721"/>
    <mergeCell ref="W721:Y721"/>
    <mergeCell ref="Z721:AB721"/>
    <mergeCell ref="B722:K722"/>
    <mergeCell ref="L722:P722"/>
    <mergeCell ref="Q722:U722"/>
    <mergeCell ref="W722:Y722"/>
    <mergeCell ref="Z722:AB722"/>
    <mergeCell ref="B723:K723"/>
    <mergeCell ref="L723:P723"/>
    <mergeCell ref="Q723:U723"/>
    <mergeCell ref="W723:Y723"/>
    <mergeCell ref="Z723:AB723"/>
    <mergeCell ref="B724:K724"/>
    <mergeCell ref="L724:P724"/>
    <mergeCell ref="Q724:U724"/>
    <mergeCell ref="W724:Y724"/>
    <mergeCell ref="Z724:AB724"/>
    <mergeCell ref="B725:K725"/>
    <mergeCell ref="L725:P725"/>
    <mergeCell ref="Q725:U725"/>
    <mergeCell ref="W725:Y725"/>
    <mergeCell ref="Z725:AB725"/>
    <mergeCell ref="B726:K726"/>
    <mergeCell ref="L726:P726"/>
    <mergeCell ref="Q726:U726"/>
    <mergeCell ref="W726:Y726"/>
    <mergeCell ref="Z726:AB726"/>
    <mergeCell ref="B727:K727"/>
    <mergeCell ref="L727:P727"/>
    <mergeCell ref="Q727:U727"/>
    <mergeCell ref="W727:Y727"/>
    <mergeCell ref="Z727:AB727"/>
    <mergeCell ref="B728:K728"/>
    <mergeCell ref="L728:P728"/>
    <mergeCell ref="Q728:U728"/>
    <mergeCell ref="W728:Y728"/>
    <mergeCell ref="Z728:AB728"/>
    <mergeCell ref="B729:K729"/>
    <mergeCell ref="L729:P729"/>
    <mergeCell ref="Q729:U729"/>
    <mergeCell ref="W729:Y729"/>
    <mergeCell ref="Z729:AB729"/>
    <mergeCell ref="B730:K730"/>
    <mergeCell ref="L730:P730"/>
    <mergeCell ref="Q730:U730"/>
    <mergeCell ref="W730:Y730"/>
    <mergeCell ref="Z730:AB730"/>
    <mergeCell ref="B731:K731"/>
    <mergeCell ref="L731:P731"/>
    <mergeCell ref="Q731:U731"/>
    <mergeCell ref="W731:Y731"/>
    <mergeCell ref="Z731:AB731"/>
    <mergeCell ref="B732:K732"/>
    <mergeCell ref="L732:P732"/>
    <mergeCell ref="Q732:U732"/>
    <mergeCell ref="W732:Y732"/>
    <mergeCell ref="Z732:AB732"/>
    <mergeCell ref="B733:K733"/>
    <mergeCell ref="L733:P733"/>
    <mergeCell ref="Q733:U733"/>
    <mergeCell ref="W733:Y733"/>
    <mergeCell ref="Z733:AB733"/>
    <mergeCell ref="B734:K734"/>
    <mergeCell ref="L734:P734"/>
    <mergeCell ref="Q734:U734"/>
    <mergeCell ref="W734:Y734"/>
    <mergeCell ref="Z734:AB734"/>
    <mergeCell ref="B735:K735"/>
    <mergeCell ref="L735:P735"/>
    <mergeCell ref="Q735:U735"/>
    <mergeCell ref="W735:Y735"/>
    <mergeCell ref="Z735:AB735"/>
    <mergeCell ref="B736:K736"/>
    <mergeCell ref="L736:P736"/>
    <mergeCell ref="Q736:U736"/>
    <mergeCell ref="W736:Y736"/>
    <mergeCell ref="Z736:AB736"/>
    <mergeCell ref="B737:K737"/>
    <mergeCell ref="L737:P737"/>
    <mergeCell ref="Q737:U737"/>
    <mergeCell ref="W737:Y737"/>
    <mergeCell ref="Z737:AB737"/>
    <mergeCell ref="B738:K738"/>
    <mergeCell ref="L738:P738"/>
    <mergeCell ref="Q738:U738"/>
    <mergeCell ref="W738:Y738"/>
    <mergeCell ref="Z738:AB738"/>
    <mergeCell ref="B739:K739"/>
    <mergeCell ref="L739:P739"/>
    <mergeCell ref="Q739:U739"/>
    <mergeCell ref="W739:Y739"/>
    <mergeCell ref="Z739:AB739"/>
    <mergeCell ref="B740:K740"/>
    <mergeCell ref="L740:P740"/>
    <mergeCell ref="Q740:U740"/>
    <mergeCell ref="W740:Y740"/>
    <mergeCell ref="Z740:AB740"/>
    <mergeCell ref="B741:K741"/>
    <mergeCell ref="L741:P741"/>
    <mergeCell ref="Q741:U741"/>
    <mergeCell ref="W741:Y741"/>
    <mergeCell ref="Z741:AB741"/>
    <mergeCell ref="B742:K742"/>
    <mergeCell ref="L742:P742"/>
    <mergeCell ref="Q742:U742"/>
    <mergeCell ref="W742:Y742"/>
    <mergeCell ref="Z742:AB742"/>
    <mergeCell ref="B743:K743"/>
    <mergeCell ref="L743:P743"/>
    <mergeCell ref="Q743:U743"/>
    <mergeCell ref="W743:Y743"/>
    <mergeCell ref="Z743:AB743"/>
    <mergeCell ref="B744:K744"/>
    <mergeCell ref="L744:P744"/>
    <mergeCell ref="Q744:U744"/>
    <mergeCell ref="W744:Y744"/>
    <mergeCell ref="Z744:AB744"/>
    <mergeCell ref="B745:K745"/>
    <mergeCell ref="L745:P745"/>
    <mergeCell ref="Q745:U745"/>
    <mergeCell ref="W745:Y745"/>
    <mergeCell ref="Z745:AB745"/>
    <mergeCell ref="B746:K746"/>
    <mergeCell ref="L746:P746"/>
    <mergeCell ref="Q746:U746"/>
    <mergeCell ref="W746:Y746"/>
    <mergeCell ref="Z746:AB746"/>
    <mergeCell ref="B747:K747"/>
    <mergeCell ref="L747:P747"/>
    <mergeCell ref="Q747:U747"/>
    <mergeCell ref="W747:Y747"/>
    <mergeCell ref="Z747:AB747"/>
    <mergeCell ref="B748:K748"/>
    <mergeCell ref="L748:P748"/>
    <mergeCell ref="Q748:U748"/>
    <mergeCell ref="W748:Y748"/>
    <mergeCell ref="Z748:AB748"/>
    <mergeCell ref="B749:K749"/>
    <mergeCell ref="L749:P749"/>
    <mergeCell ref="Q749:U749"/>
    <mergeCell ref="W749:Y749"/>
    <mergeCell ref="Z749:AB749"/>
    <mergeCell ref="B750:K750"/>
    <mergeCell ref="L750:P750"/>
    <mergeCell ref="Q750:U750"/>
    <mergeCell ref="W750:Y750"/>
    <mergeCell ref="Z750:AB750"/>
    <mergeCell ref="B751:K751"/>
    <mergeCell ref="L751:P751"/>
    <mergeCell ref="Q751:U751"/>
    <mergeCell ref="W751:Y751"/>
    <mergeCell ref="Z751:AB751"/>
    <mergeCell ref="B752:K752"/>
    <mergeCell ref="L752:P752"/>
    <mergeCell ref="Q752:U752"/>
    <mergeCell ref="W752:Y752"/>
    <mergeCell ref="Z752:AB752"/>
    <mergeCell ref="B753:K753"/>
    <mergeCell ref="L753:P753"/>
    <mergeCell ref="Q753:U753"/>
    <mergeCell ref="W753:Y753"/>
    <mergeCell ref="Z753:AB753"/>
    <mergeCell ref="B754:K754"/>
    <mergeCell ref="L754:P754"/>
    <mergeCell ref="Q754:U754"/>
    <mergeCell ref="W754:Y754"/>
    <mergeCell ref="Z754:AB754"/>
    <mergeCell ref="B755:K755"/>
    <mergeCell ref="L755:P755"/>
    <mergeCell ref="Q755:U755"/>
    <mergeCell ref="W755:Y755"/>
    <mergeCell ref="Z755:AB755"/>
    <mergeCell ref="B756:K756"/>
    <mergeCell ref="L756:P756"/>
    <mergeCell ref="Q756:U756"/>
    <mergeCell ref="W756:Y756"/>
    <mergeCell ref="Z756:AB756"/>
    <mergeCell ref="B757:K757"/>
    <mergeCell ref="L757:P757"/>
    <mergeCell ref="Q757:U757"/>
    <mergeCell ref="W757:Y757"/>
    <mergeCell ref="Z757:AB757"/>
    <mergeCell ref="B758:K758"/>
    <mergeCell ref="L758:P758"/>
    <mergeCell ref="Q758:U758"/>
    <mergeCell ref="W758:Y758"/>
    <mergeCell ref="Z758:AB758"/>
    <mergeCell ref="B759:K759"/>
    <mergeCell ref="L759:P759"/>
    <mergeCell ref="Q759:U759"/>
    <mergeCell ref="W759:Y759"/>
    <mergeCell ref="Z759:AB759"/>
    <mergeCell ref="B760:K760"/>
    <mergeCell ref="L760:P760"/>
    <mergeCell ref="Q760:U760"/>
    <mergeCell ref="W760:Y760"/>
    <mergeCell ref="Z760:AB760"/>
    <mergeCell ref="B761:K761"/>
    <mergeCell ref="L761:P761"/>
    <mergeCell ref="Q761:U761"/>
    <mergeCell ref="W761:Y761"/>
    <mergeCell ref="Z761:AB761"/>
    <mergeCell ref="B762:K762"/>
    <mergeCell ref="L762:P762"/>
    <mergeCell ref="Q762:U762"/>
    <mergeCell ref="W762:Y762"/>
    <mergeCell ref="Z762:AB762"/>
    <mergeCell ref="B763:K763"/>
    <mergeCell ref="L763:P763"/>
    <mergeCell ref="Q763:U763"/>
    <mergeCell ref="W763:Y763"/>
    <mergeCell ref="Z763:AB763"/>
    <mergeCell ref="B764:K764"/>
    <mergeCell ref="L764:P764"/>
    <mergeCell ref="Q764:U764"/>
    <mergeCell ref="W764:Y764"/>
    <mergeCell ref="Z764:AB764"/>
    <mergeCell ref="B765:K765"/>
    <mergeCell ref="L765:P765"/>
    <mergeCell ref="Q765:U765"/>
    <mergeCell ref="W765:Y765"/>
    <mergeCell ref="Z765:AB765"/>
    <mergeCell ref="B766:K766"/>
    <mergeCell ref="L766:P766"/>
    <mergeCell ref="Q766:U766"/>
    <mergeCell ref="W766:Y766"/>
    <mergeCell ref="Z766:AB766"/>
    <mergeCell ref="B767:K767"/>
    <mergeCell ref="L767:P767"/>
    <mergeCell ref="Q767:U767"/>
    <mergeCell ref="W767:Y767"/>
    <mergeCell ref="Z767:AB767"/>
    <mergeCell ref="B768:K768"/>
    <mergeCell ref="L768:P768"/>
    <mergeCell ref="Q768:U768"/>
    <mergeCell ref="W768:Y768"/>
    <mergeCell ref="Z768:AB768"/>
    <mergeCell ref="B769:K769"/>
    <mergeCell ref="L769:P769"/>
    <mergeCell ref="Q769:U769"/>
    <mergeCell ref="W769:Y769"/>
    <mergeCell ref="Z769:AB769"/>
    <mergeCell ref="B770:K770"/>
    <mergeCell ref="L770:P770"/>
    <mergeCell ref="Q770:U770"/>
    <mergeCell ref="W770:Y770"/>
    <mergeCell ref="Z770:AB770"/>
    <mergeCell ref="B771:K771"/>
    <mergeCell ref="L771:P771"/>
    <mergeCell ref="Q771:U771"/>
    <mergeCell ref="W771:Y771"/>
    <mergeCell ref="Z771:AB771"/>
    <mergeCell ref="B772:K772"/>
    <mergeCell ref="L772:P772"/>
    <mergeCell ref="Q772:U772"/>
    <mergeCell ref="W772:Y772"/>
    <mergeCell ref="Z772:AB772"/>
    <mergeCell ref="B773:K773"/>
    <mergeCell ref="L773:P773"/>
    <mergeCell ref="Q773:U773"/>
    <mergeCell ref="W773:Y773"/>
    <mergeCell ref="Z773:AB773"/>
    <mergeCell ref="B774:K774"/>
    <mergeCell ref="L774:P774"/>
    <mergeCell ref="Q774:U774"/>
    <mergeCell ref="W774:Y774"/>
    <mergeCell ref="Z774:AB774"/>
    <mergeCell ref="B775:K775"/>
    <mergeCell ref="L775:P775"/>
    <mergeCell ref="Q775:U775"/>
    <mergeCell ref="W775:Y775"/>
    <mergeCell ref="Z775:AB775"/>
    <mergeCell ref="B776:K776"/>
    <mergeCell ref="L776:P776"/>
    <mergeCell ref="Q776:U776"/>
    <mergeCell ref="W776:Y776"/>
    <mergeCell ref="Z776:AB776"/>
    <mergeCell ref="B777:K777"/>
    <mergeCell ref="L777:P777"/>
    <mergeCell ref="Q777:U777"/>
    <mergeCell ref="W777:Y777"/>
    <mergeCell ref="Z777:AB777"/>
    <mergeCell ref="B778:K778"/>
    <mergeCell ref="L778:P778"/>
    <mergeCell ref="Q778:U778"/>
    <mergeCell ref="W778:Y778"/>
    <mergeCell ref="Z778:AB778"/>
    <mergeCell ref="B779:K779"/>
    <mergeCell ref="L779:P779"/>
    <mergeCell ref="Q779:U779"/>
    <mergeCell ref="W779:Y779"/>
    <mergeCell ref="Z779:AB779"/>
    <mergeCell ref="B780:K780"/>
    <mergeCell ref="L780:P780"/>
    <mergeCell ref="Q780:U780"/>
    <mergeCell ref="W780:Y780"/>
    <mergeCell ref="Z780:AB780"/>
    <mergeCell ref="B781:K781"/>
    <mergeCell ref="L781:P781"/>
    <mergeCell ref="Q781:U781"/>
    <mergeCell ref="W781:Y781"/>
    <mergeCell ref="Z781:AB781"/>
    <mergeCell ref="B782:K782"/>
    <mergeCell ref="L782:P782"/>
    <mergeCell ref="Q782:U782"/>
    <mergeCell ref="W782:Y782"/>
    <mergeCell ref="Z782:AB782"/>
    <mergeCell ref="B783:K783"/>
    <mergeCell ref="L783:P783"/>
    <mergeCell ref="Q783:U783"/>
    <mergeCell ref="W783:Y783"/>
    <mergeCell ref="Z783:AB783"/>
    <mergeCell ref="B784:K784"/>
    <mergeCell ref="L784:P784"/>
    <mergeCell ref="Q784:U784"/>
    <mergeCell ref="W784:Y784"/>
    <mergeCell ref="Z784:AB784"/>
    <mergeCell ref="B785:K785"/>
    <mergeCell ref="L785:P785"/>
    <mergeCell ref="Q785:U785"/>
    <mergeCell ref="W785:Y785"/>
    <mergeCell ref="Z785:AB785"/>
    <mergeCell ref="B786:K786"/>
    <mergeCell ref="L786:P786"/>
    <mergeCell ref="Q786:U786"/>
    <mergeCell ref="W786:Y786"/>
    <mergeCell ref="Z786:AB786"/>
    <mergeCell ref="B787:K787"/>
    <mergeCell ref="L787:P787"/>
    <mergeCell ref="Q787:U787"/>
    <mergeCell ref="W787:Y787"/>
    <mergeCell ref="Z787:AB787"/>
    <mergeCell ref="B788:K788"/>
    <mergeCell ref="L788:P788"/>
    <mergeCell ref="Q788:U788"/>
    <mergeCell ref="W788:Y788"/>
    <mergeCell ref="Z788:AB788"/>
    <mergeCell ref="B789:K789"/>
    <mergeCell ref="L789:P789"/>
    <mergeCell ref="Q789:U789"/>
    <mergeCell ref="W789:Y789"/>
    <mergeCell ref="Z789:AB789"/>
    <mergeCell ref="B790:K790"/>
    <mergeCell ref="L790:P790"/>
    <mergeCell ref="Q790:U790"/>
    <mergeCell ref="W790:Y790"/>
    <mergeCell ref="Z790:AB790"/>
    <mergeCell ref="B791:K791"/>
    <mergeCell ref="L791:P791"/>
    <mergeCell ref="Q791:U791"/>
    <mergeCell ref="W791:Y791"/>
    <mergeCell ref="Z791:AB791"/>
    <mergeCell ref="B792:K792"/>
    <mergeCell ref="L792:P792"/>
    <mergeCell ref="Q792:U792"/>
    <mergeCell ref="W792:Y792"/>
    <mergeCell ref="Z792:AB792"/>
    <mergeCell ref="B793:K793"/>
    <mergeCell ref="L793:P793"/>
    <mergeCell ref="Q793:U793"/>
    <mergeCell ref="W793:Y793"/>
    <mergeCell ref="Z793:AB793"/>
    <mergeCell ref="B794:K794"/>
    <mergeCell ref="L794:P794"/>
    <mergeCell ref="Q794:U794"/>
    <mergeCell ref="W794:Y794"/>
    <mergeCell ref="Z794:AB794"/>
    <mergeCell ref="B795:K795"/>
    <mergeCell ref="L795:P795"/>
    <mergeCell ref="Q795:U795"/>
    <mergeCell ref="W795:Y795"/>
    <mergeCell ref="Z795:AB795"/>
    <mergeCell ref="B796:K796"/>
    <mergeCell ref="L796:P796"/>
    <mergeCell ref="Q796:U796"/>
    <mergeCell ref="W796:Y796"/>
    <mergeCell ref="Z796:AB796"/>
    <mergeCell ref="B797:K797"/>
    <mergeCell ref="L797:P797"/>
    <mergeCell ref="Q797:U797"/>
    <mergeCell ref="W797:Y797"/>
    <mergeCell ref="Z797:AB797"/>
    <mergeCell ref="B798:K798"/>
    <mergeCell ref="L798:P798"/>
    <mergeCell ref="Q798:U798"/>
    <mergeCell ref="W798:Y798"/>
    <mergeCell ref="Z798:AB798"/>
    <mergeCell ref="B799:K799"/>
    <mergeCell ref="L799:P799"/>
    <mergeCell ref="Q799:U799"/>
    <mergeCell ref="W799:Y799"/>
    <mergeCell ref="Z799:AB799"/>
    <mergeCell ref="B800:K800"/>
    <mergeCell ref="L800:P800"/>
    <mergeCell ref="Q800:U800"/>
    <mergeCell ref="W800:Y800"/>
    <mergeCell ref="Z800:AB800"/>
    <mergeCell ref="B801:K801"/>
    <mergeCell ref="L801:P801"/>
    <mergeCell ref="Q801:U801"/>
    <mergeCell ref="W801:Y801"/>
    <mergeCell ref="Z801:AB801"/>
    <mergeCell ref="B802:K802"/>
    <mergeCell ref="L802:P802"/>
    <mergeCell ref="Q802:U802"/>
    <mergeCell ref="W802:Y802"/>
    <mergeCell ref="Z802:AB802"/>
    <mergeCell ref="B803:K803"/>
    <mergeCell ref="L803:P803"/>
    <mergeCell ref="Q803:U803"/>
    <mergeCell ref="W803:Y803"/>
    <mergeCell ref="Z803:AB803"/>
    <mergeCell ref="B804:K804"/>
    <mergeCell ref="L804:P804"/>
    <mergeCell ref="Q804:U804"/>
    <mergeCell ref="W804:Y804"/>
    <mergeCell ref="Z804:AB804"/>
    <mergeCell ref="B805:K805"/>
    <mergeCell ref="L805:P805"/>
    <mergeCell ref="Q805:U805"/>
    <mergeCell ref="W805:Y805"/>
    <mergeCell ref="Z805:AB805"/>
    <mergeCell ref="B806:K806"/>
    <mergeCell ref="L806:P806"/>
    <mergeCell ref="Q806:U806"/>
    <mergeCell ref="W806:Y806"/>
    <mergeCell ref="Z806:AB806"/>
    <mergeCell ref="B807:K807"/>
    <mergeCell ref="L807:P807"/>
    <mergeCell ref="Q807:U807"/>
    <mergeCell ref="W807:Y807"/>
    <mergeCell ref="Z807:AB807"/>
    <mergeCell ref="B808:K808"/>
    <mergeCell ref="L808:P808"/>
    <mergeCell ref="Q808:U808"/>
    <mergeCell ref="W808:Y808"/>
    <mergeCell ref="Z808:AB808"/>
    <mergeCell ref="B809:K809"/>
    <mergeCell ref="L809:P809"/>
    <mergeCell ref="Q809:U809"/>
    <mergeCell ref="W809:Y809"/>
    <mergeCell ref="Z809:AB809"/>
    <mergeCell ref="B810:K810"/>
    <mergeCell ref="L810:P810"/>
    <mergeCell ref="Q810:U810"/>
    <mergeCell ref="W810:Y810"/>
    <mergeCell ref="Z810:AB810"/>
    <mergeCell ref="B811:K811"/>
    <mergeCell ref="L811:P811"/>
    <mergeCell ref="Q811:U811"/>
    <mergeCell ref="W811:Y811"/>
    <mergeCell ref="Z811:AB811"/>
    <mergeCell ref="B812:K812"/>
    <mergeCell ref="L812:P812"/>
    <mergeCell ref="Q812:U812"/>
    <mergeCell ref="W812:Y812"/>
    <mergeCell ref="Z812:AB812"/>
    <mergeCell ref="B813:K813"/>
    <mergeCell ref="L813:P813"/>
    <mergeCell ref="Q813:U813"/>
    <mergeCell ref="W813:Y813"/>
    <mergeCell ref="Z813:AB813"/>
    <mergeCell ref="B814:K814"/>
    <mergeCell ref="L814:P814"/>
    <mergeCell ref="Q814:U814"/>
    <mergeCell ref="W814:Y814"/>
    <mergeCell ref="Z814:AB814"/>
    <mergeCell ref="B815:K815"/>
    <mergeCell ref="L815:P815"/>
    <mergeCell ref="Q815:U815"/>
    <mergeCell ref="W815:Y815"/>
    <mergeCell ref="Z815:AB815"/>
    <mergeCell ref="B816:K816"/>
    <mergeCell ref="L816:P816"/>
    <mergeCell ref="Q816:U816"/>
    <mergeCell ref="W816:Y816"/>
    <mergeCell ref="Z816:AB816"/>
    <mergeCell ref="B817:K817"/>
    <mergeCell ref="L817:P817"/>
    <mergeCell ref="Q817:U817"/>
    <mergeCell ref="W817:Y817"/>
    <mergeCell ref="Z817:AB817"/>
    <mergeCell ref="B818:K818"/>
    <mergeCell ref="L818:P818"/>
    <mergeCell ref="Q818:U818"/>
    <mergeCell ref="W818:Y818"/>
    <mergeCell ref="Z818:AB818"/>
    <mergeCell ref="B819:K819"/>
    <mergeCell ref="L819:P819"/>
    <mergeCell ref="Q819:U819"/>
    <mergeCell ref="W819:Y819"/>
    <mergeCell ref="Z819:AB819"/>
    <mergeCell ref="B820:K820"/>
    <mergeCell ref="L820:P820"/>
    <mergeCell ref="Q820:U820"/>
    <mergeCell ref="W820:Y820"/>
    <mergeCell ref="Z820:AB820"/>
    <mergeCell ref="B821:K821"/>
    <mergeCell ref="L821:P821"/>
    <mergeCell ref="Q821:U821"/>
    <mergeCell ref="W821:Y821"/>
    <mergeCell ref="Z821:AB821"/>
    <mergeCell ref="B822:K822"/>
    <mergeCell ref="L822:P822"/>
    <mergeCell ref="Q822:U822"/>
    <mergeCell ref="W822:Y822"/>
    <mergeCell ref="Z822:AB822"/>
    <mergeCell ref="B823:K823"/>
    <mergeCell ref="L823:P823"/>
    <mergeCell ref="Q823:U823"/>
    <mergeCell ref="W823:Y823"/>
    <mergeCell ref="Z823:AB823"/>
    <mergeCell ref="B824:K824"/>
    <mergeCell ref="L824:P824"/>
    <mergeCell ref="Q824:U824"/>
    <mergeCell ref="W824:Y824"/>
    <mergeCell ref="Z824:AB824"/>
    <mergeCell ref="B825:K825"/>
    <mergeCell ref="L825:P825"/>
    <mergeCell ref="Q825:U825"/>
    <mergeCell ref="W825:Y825"/>
    <mergeCell ref="Z825:AB825"/>
    <mergeCell ref="B826:K826"/>
    <mergeCell ref="L826:P826"/>
    <mergeCell ref="Q826:U826"/>
    <mergeCell ref="W826:Y826"/>
    <mergeCell ref="Z826:AB826"/>
    <mergeCell ref="B827:K827"/>
    <mergeCell ref="L827:P827"/>
    <mergeCell ref="Q827:U827"/>
    <mergeCell ref="W827:Y827"/>
    <mergeCell ref="Z827:AB827"/>
    <mergeCell ref="B828:K828"/>
    <mergeCell ref="L828:P828"/>
    <mergeCell ref="Q828:U828"/>
    <mergeCell ref="W828:Y828"/>
    <mergeCell ref="Z828:AB828"/>
    <mergeCell ref="B829:K829"/>
    <mergeCell ref="L829:P829"/>
    <mergeCell ref="Q829:U829"/>
    <mergeCell ref="W829:Y829"/>
    <mergeCell ref="Z829:AB829"/>
    <mergeCell ref="B830:K830"/>
    <mergeCell ref="L830:P830"/>
    <mergeCell ref="Q830:U830"/>
    <mergeCell ref="W830:Y830"/>
    <mergeCell ref="Z830:AB830"/>
    <mergeCell ref="B831:K831"/>
    <mergeCell ref="L831:P831"/>
    <mergeCell ref="Q831:U831"/>
    <mergeCell ref="W831:Y831"/>
    <mergeCell ref="Z831:AB831"/>
    <mergeCell ref="B832:K832"/>
    <mergeCell ref="L832:P832"/>
    <mergeCell ref="Q832:U832"/>
    <mergeCell ref="W832:Y832"/>
    <mergeCell ref="Z832:AB832"/>
    <mergeCell ref="B833:K833"/>
    <mergeCell ref="L833:P833"/>
    <mergeCell ref="Q833:U833"/>
    <mergeCell ref="W833:Y833"/>
    <mergeCell ref="Z833:AB833"/>
    <mergeCell ref="B834:K834"/>
    <mergeCell ref="L834:P834"/>
    <mergeCell ref="Q834:U834"/>
    <mergeCell ref="W834:Y834"/>
    <mergeCell ref="Z834:AB834"/>
    <mergeCell ref="B835:K835"/>
    <mergeCell ref="L835:P835"/>
    <mergeCell ref="Q835:U835"/>
    <mergeCell ref="W835:Y835"/>
    <mergeCell ref="Z835:AB835"/>
    <mergeCell ref="B836:K836"/>
    <mergeCell ref="L836:P836"/>
    <mergeCell ref="Q836:U836"/>
    <mergeCell ref="W836:Y836"/>
    <mergeCell ref="Z836:AB836"/>
    <mergeCell ref="B837:K837"/>
    <mergeCell ref="L837:P837"/>
    <mergeCell ref="Q837:U837"/>
    <mergeCell ref="W837:Y837"/>
    <mergeCell ref="Z837:AB837"/>
    <mergeCell ref="B838:K838"/>
    <mergeCell ref="L838:P838"/>
    <mergeCell ref="Q838:U838"/>
    <mergeCell ref="W838:Y838"/>
    <mergeCell ref="Z838:AB838"/>
    <mergeCell ref="B839:K839"/>
    <mergeCell ref="L839:P839"/>
    <mergeCell ref="Q839:U839"/>
    <mergeCell ref="W839:Y839"/>
    <mergeCell ref="Z839:AB839"/>
    <mergeCell ref="B840:K840"/>
    <mergeCell ref="L840:P840"/>
    <mergeCell ref="Q840:U840"/>
    <mergeCell ref="W840:Y840"/>
    <mergeCell ref="Z840:AB840"/>
    <mergeCell ref="B841:K841"/>
    <mergeCell ref="L841:P841"/>
    <mergeCell ref="Q841:U841"/>
    <mergeCell ref="W841:Y841"/>
    <mergeCell ref="Z841:AB841"/>
    <mergeCell ref="B842:K842"/>
    <mergeCell ref="L842:P842"/>
    <mergeCell ref="Q842:U842"/>
    <mergeCell ref="W842:Y842"/>
    <mergeCell ref="Z842:AB842"/>
    <mergeCell ref="B843:K843"/>
    <mergeCell ref="L843:P843"/>
    <mergeCell ref="Q843:U843"/>
    <mergeCell ref="W843:Y843"/>
    <mergeCell ref="Z843:AB843"/>
    <mergeCell ref="B844:K844"/>
    <mergeCell ref="L844:P844"/>
    <mergeCell ref="Q844:U844"/>
    <mergeCell ref="W844:Y844"/>
    <mergeCell ref="Z844:AB844"/>
    <mergeCell ref="B845:K845"/>
    <mergeCell ref="L845:P845"/>
    <mergeCell ref="Q845:U845"/>
    <mergeCell ref="W845:Y845"/>
    <mergeCell ref="Z845:AB845"/>
    <mergeCell ref="B846:K846"/>
    <mergeCell ref="L846:P846"/>
    <mergeCell ref="Q846:U846"/>
    <mergeCell ref="W846:Y846"/>
    <mergeCell ref="Z846:AB846"/>
    <mergeCell ref="B847:K847"/>
    <mergeCell ref="L847:P847"/>
    <mergeCell ref="Q847:U847"/>
    <mergeCell ref="W847:Y847"/>
    <mergeCell ref="Z847:AB847"/>
    <mergeCell ref="B848:K848"/>
    <mergeCell ref="L848:P848"/>
    <mergeCell ref="Q848:U848"/>
    <mergeCell ref="W848:Y848"/>
    <mergeCell ref="Z848:AB848"/>
    <mergeCell ref="B849:K849"/>
    <mergeCell ref="L849:P849"/>
    <mergeCell ref="Q849:U849"/>
    <mergeCell ref="W849:Y849"/>
    <mergeCell ref="Z849:AB849"/>
    <mergeCell ref="B850:K850"/>
    <mergeCell ref="L850:P850"/>
    <mergeCell ref="Q850:U850"/>
    <mergeCell ref="W850:Y850"/>
    <mergeCell ref="Z850:AB850"/>
    <mergeCell ref="B851:K851"/>
    <mergeCell ref="L851:P851"/>
    <mergeCell ref="Q851:U851"/>
    <mergeCell ref="W851:Y851"/>
    <mergeCell ref="Z851:AB851"/>
    <mergeCell ref="B852:K852"/>
    <mergeCell ref="L852:P852"/>
    <mergeCell ref="Q852:U852"/>
    <mergeCell ref="W852:Y852"/>
    <mergeCell ref="Z852:AB852"/>
    <mergeCell ref="B853:K853"/>
    <mergeCell ref="L853:P853"/>
    <mergeCell ref="Q853:U853"/>
    <mergeCell ref="W853:Y853"/>
    <mergeCell ref="Z853:AB853"/>
    <mergeCell ref="B854:K854"/>
    <mergeCell ref="L854:P854"/>
    <mergeCell ref="Q854:U854"/>
    <mergeCell ref="W854:Y854"/>
    <mergeCell ref="Z854:AB854"/>
    <mergeCell ref="B855:K855"/>
    <mergeCell ref="L855:P855"/>
    <mergeCell ref="Q855:U855"/>
    <mergeCell ref="W855:Y855"/>
    <mergeCell ref="Z855:AB855"/>
    <mergeCell ref="B856:K856"/>
    <mergeCell ref="L856:P856"/>
    <mergeCell ref="Q856:U856"/>
    <mergeCell ref="W856:Y856"/>
    <mergeCell ref="Z856:AB856"/>
    <mergeCell ref="B857:K857"/>
    <mergeCell ref="L857:P857"/>
    <mergeCell ref="Q857:U857"/>
    <mergeCell ref="W857:Y857"/>
    <mergeCell ref="Z857:AB857"/>
    <mergeCell ref="B858:K858"/>
    <mergeCell ref="L858:P858"/>
    <mergeCell ref="Q858:U858"/>
    <mergeCell ref="W858:Y858"/>
    <mergeCell ref="Z858:AB858"/>
    <mergeCell ref="B859:K859"/>
    <mergeCell ref="L859:P859"/>
    <mergeCell ref="Q859:U859"/>
    <mergeCell ref="W859:Y859"/>
    <mergeCell ref="Z859:AB859"/>
    <mergeCell ref="B860:K860"/>
    <mergeCell ref="L860:P860"/>
    <mergeCell ref="Q860:U860"/>
    <mergeCell ref="W860:Y860"/>
    <mergeCell ref="Z860:AB860"/>
    <mergeCell ref="B861:K861"/>
    <mergeCell ref="L861:P861"/>
    <mergeCell ref="Q861:U861"/>
    <mergeCell ref="W861:Y861"/>
    <mergeCell ref="Z861:AB861"/>
    <mergeCell ref="B862:K862"/>
    <mergeCell ref="L862:P862"/>
    <mergeCell ref="Q862:U862"/>
    <mergeCell ref="W862:Y862"/>
    <mergeCell ref="Z862:AB862"/>
    <mergeCell ref="B863:K863"/>
    <mergeCell ref="L863:P863"/>
    <mergeCell ref="Q863:U863"/>
    <mergeCell ref="W863:Y863"/>
    <mergeCell ref="Z863:AB863"/>
    <mergeCell ref="B864:K864"/>
    <mergeCell ref="L864:P864"/>
    <mergeCell ref="Q864:U864"/>
    <mergeCell ref="W864:Y864"/>
    <mergeCell ref="Z864:AB864"/>
    <mergeCell ref="B865:K865"/>
    <mergeCell ref="L865:P865"/>
    <mergeCell ref="Q865:U865"/>
    <mergeCell ref="W865:Y865"/>
    <mergeCell ref="Z865:AB865"/>
    <mergeCell ref="B866:K866"/>
    <mergeCell ref="L866:P866"/>
    <mergeCell ref="Q866:U866"/>
    <mergeCell ref="W866:Y866"/>
    <mergeCell ref="Z866:AB866"/>
    <mergeCell ref="B867:K867"/>
    <mergeCell ref="L867:P867"/>
    <mergeCell ref="Q867:U867"/>
    <mergeCell ref="W867:Y867"/>
    <mergeCell ref="Z867:AB867"/>
    <mergeCell ref="B868:K868"/>
    <mergeCell ref="L868:P868"/>
    <mergeCell ref="Q868:U868"/>
    <mergeCell ref="W868:Y868"/>
    <mergeCell ref="Z868:AB868"/>
    <mergeCell ref="B869:K869"/>
    <mergeCell ref="L869:P869"/>
    <mergeCell ref="Q869:U869"/>
    <mergeCell ref="W869:Y869"/>
    <mergeCell ref="Z869:AB869"/>
    <mergeCell ref="B870:K870"/>
    <mergeCell ref="L870:P870"/>
    <mergeCell ref="Q870:U870"/>
    <mergeCell ref="W870:Y870"/>
    <mergeCell ref="Z870:AB870"/>
    <mergeCell ref="B871:K871"/>
    <mergeCell ref="L871:P871"/>
    <mergeCell ref="Q871:U871"/>
    <mergeCell ref="W871:Y871"/>
    <mergeCell ref="Z871:AB871"/>
    <mergeCell ref="B872:K872"/>
    <mergeCell ref="L872:P872"/>
    <mergeCell ref="Q872:U872"/>
    <mergeCell ref="W872:Y872"/>
    <mergeCell ref="Z872:AB872"/>
    <mergeCell ref="B873:K873"/>
    <mergeCell ref="L873:P873"/>
    <mergeCell ref="Q873:U873"/>
    <mergeCell ref="W873:Y873"/>
    <mergeCell ref="Z873:AB873"/>
    <mergeCell ref="B874:K874"/>
    <mergeCell ref="L874:P874"/>
    <mergeCell ref="Q874:U874"/>
    <mergeCell ref="W874:Y874"/>
    <mergeCell ref="Z874:AB874"/>
    <mergeCell ref="B875:K875"/>
    <mergeCell ref="L875:P875"/>
    <mergeCell ref="Q875:U875"/>
    <mergeCell ref="W875:Y875"/>
    <mergeCell ref="Z875:AB875"/>
    <mergeCell ref="B876:K876"/>
    <mergeCell ref="L876:P876"/>
    <mergeCell ref="Q876:U876"/>
    <mergeCell ref="W876:Y876"/>
    <mergeCell ref="Z876:AB876"/>
    <mergeCell ref="B877:K877"/>
    <mergeCell ref="L877:P877"/>
    <mergeCell ref="Q877:U877"/>
    <mergeCell ref="W877:Y877"/>
    <mergeCell ref="Z877:AB877"/>
    <mergeCell ref="B878:K878"/>
    <mergeCell ref="L878:P878"/>
    <mergeCell ref="Q878:U878"/>
    <mergeCell ref="W878:Y878"/>
    <mergeCell ref="Z878:AB878"/>
    <mergeCell ref="B879:K879"/>
    <mergeCell ref="L879:P879"/>
    <mergeCell ref="Q879:U879"/>
    <mergeCell ref="W879:Y879"/>
    <mergeCell ref="Z879:AB879"/>
    <mergeCell ref="B880:K880"/>
    <mergeCell ref="L880:P880"/>
    <mergeCell ref="Q880:U880"/>
    <mergeCell ref="W880:Y880"/>
    <mergeCell ref="Z880:AB880"/>
    <mergeCell ref="B881:K881"/>
    <mergeCell ref="L881:P881"/>
    <mergeCell ref="Q881:U881"/>
    <mergeCell ref="W881:Y881"/>
    <mergeCell ref="Z881:AB881"/>
    <mergeCell ref="B882:K882"/>
    <mergeCell ref="L882:P882"/>
    <mergeCell ref="Q882:U882"/>
    <mergeCell ref="W882:Y882"/>
    <mergeCell ref="Z882:AB882"/>
    <mergeCell ref="B883:K883"/>
    <mergeCell ref="L883:P883"/>
    <mergeCell ref="Q883:U883"/>
    <mergeCell ref="W883:Y883"/>
    <mergeCell ref="Z883:AB883"/>
    <mergeCell ref="B884:K884"/>
    <mergeCell ref="L884:P884"/>
    <mergeCell ref="Q884:U884"/>
    <mergeCell ref="W884:Y884"/>
    <mergeCell ref="Z884:AB884"/>
    <mergeCell ref="B885:K885"/>
    <mergeCell ref="L885:P885"/>
    <mergeCell ref="Q885:U885"/>
    <mergeCell ref="W885:Y885"/>
    <mergeCell ref="Z885:AB885"/>
    <mergeCell ref="B886:K886"/>
    <mergeCell ref="L886:P886"/>
    <mergeCell ref="Q886:U886"/>
    <mergeCell ref="W886:Y886"/>
    <mergeCell ref="Z886:AB886"/>
    <mergeCell ref="B887:K887"/>
    <mergeCell ref="L887:P887"/>
    <mergeCell ref="Q887:U887"/>
    <mergeCell ref="W887:Y887"/>
    <mergeCell ref="Z887:AB887"/>
    <mergeCell ref="B888:K888"/>
    <mergeCell ref="L888:P888"/>
    <mergeCell ref="Q888:U888"/>
    <mergeCell ref="W888:Y888"/>
    <mergeCell ref="Z888:AB888"/>
    <mergeCell ref="B889:K889"/>
    <mergeCell ref="L889:P889"/>
    <mergeCell ref="Q889:U889"/>
    <mergeCell ref="W889:Y889"/>
    <mergeCell ref="Z889:AB889"/>
    <mergeCell ref="B890:K890"/>
    <mergeCell ref="L890:P890"/>
    <mergeCell ref="Q890:U890"/>
    <mergeCell ref="W890:Y890"/>
    <mergeCell ref="Z890:AB890"/>
    <mergeCell ref="B891:K891"/>
    <mergeCell ref="L891:P891"/>
    <mergeCell ref="Q891:U891"/>
    <mergeCell ref="W891:Y891"/>
    <mergeCell ref="Z891:AB891"/>
    <mergeCell ref="B892:K892"/>
    <mergeCell ref="L892:P892"/>
    <mergeCell ref="Q892:U892"/>
    <mergeCell ref="W892:Y892"/>
    <mergeCell ref="Z892:AB892"/>
    <mergeCell ref="B893:K893"/>
    <mergeCell ref="L893:P893"/>
    <mergeCell ref="Q893:U893"/>
    <mergeCell ref="W893:Y893"/>
    <mergeCell ref="Z893:AB893"/>
    <mergeCell ref="B894:K894"/>
    <mergeCell ref="L894:P894"/>
    <mergeCell ref="Q894:U894"/>
    <mergeCell ref="W894:Y894"/>
    <mergeCell ref="Z894:AB894"/>
    <mergeCell ref="B895:K895"/>
    <mergeCell ref="L895:P895"/>
    <mergeCell ref="Q895:U895"/>
    <mergeCell ref="W895:Y895"/>
    <mergeCell ref="Z895:AB895"/>
    <mergeCell ref="B896:K896"/>
    <mergeCell ref="L896:P896"/>
    <mergeCell ref="Q896:U896"/>
    <mergeCell ref="W896:Y896"/>
    <mergeCell ref="Z896:AB896"/>
    <mergeCell ref="B897:K897"/>
    <mergeCell ref="L897:P897"/>
    <mergeCell ref="Q897:U897"/>
    <mergeCell ref="W897:Y897"/>
    <mergeCell ref="Z897:AB897"/>
    <mergeCell ref="B898:K898"/>
    <mergeCell ref="L898:P898"/>
    <mergeCell ref="Q898:U898"/>
    <mergeCell ref="W898:Y898"/>
    <mergeCell ref="Z898:AB898"/>
    <mergeCell ref="B899:K899"/>
    <mergeCell ref="L899:P899"/>
    <mergeCell ref="Q899:U899"/>
    <mergeCell ref="W899:Y899"/>
    <mergeCell ref="Z899:AB899"/>
    <mergeCell ref="B900:K900"/>
    <mergeCell ref="L900:P900"/>
    <mergeCell ref="Q900:U900"/>
    <mergeCell ref="W900:Y900"/>
    <mergeCell ref="Z900:AB900"/>
    <mergeCell ref="B901:K901"/>
    <mergeCell ref="L901:P901"/>
    <mergeCell ref="Q901:U901"/>
    <mergeCell ref="W901:Y901"/>
    <mergeCell ref="Z901:AB901"/>
    <mergeCell ref="B902:K902"/>
    <mergeCell ref="L902:P902"/>
    <mergeCell ref="Q902:U902"/>
    <mergeCell ref="W902:Y902"/>
    <mergeCell ref="Z902:AB902"/>
    <mergeCell ref="B903:K903"/>
    <mergeCell ref="L903:P903"/>
    <mergeCell ref="Q903:U903"/>
    <mergeCell ref="W903:Y903"/>
    <mergeCell ref="Z903:AB903"/>
    <mergeCell ref="B904:K904"/>
    <mergeCell ref="L904:P904"/>
    <mergeCell ref="Q904:U904"/>
    <mergeCell ref="W904:Y904"/>
    <mergeCell ref="Z904:AB904"/>
    <mergeCell ref="B905:K905"/>
    <mergeCell ref="L905:P905"/>
    <mergeCell ref="Q905:U905"/>
    <mergeCell ref="W905:Y905"/>
    <mergeCell ref="Z905:AB905"/>
    <mergeCell ref="B906:K906"/>
    <mergeCell ref="L906:P906"/>
    <mergeCell ref="Q906:U906"/>
    <mergeCell ref="W906:Y906"/>
    <mergeCell ref="Z906:AB906"/>
    <mergeCell ref="B907:K907"/>
    <mergeCell ref="L907:P907"/>
    <mergeCell ref="Q907:U907"/>
    <mergeCell ref="W907:Y907"/>
    <mergeCell ref="Z907:AB907"/>
    <mergeCell ref="B908:K908"/>
    <mergeCell ref="L908:P908"/>
    <mergeCell ref="Q908:U908"/>
    <mergeCell ref="W908:Y908"/>
    <mergeCell ref="Z908:AB908"/>
    <mergeCell ref="B909:K909"/>
    <mergeCell ref="L909:P909"/>
    <mergeCell ref="Q909:U909"/>
    <mergeCell ref="W909:Y909"/>
    <mergeCell ref="Z909:AB909"/>
    <mergeCell ref="B910:K910"/>
    <mergeCell ref="L910:P910"/>
    <mergeCell ref="Q910:U910"/>
    <mergeCell ref="W910:Y910"/>
    <mergeCell ref="Z910:AB910"/>
    <mergeCell ref="B911:K911"/>
    <mergeCell ref="L911:P911"/>
    <mergeCell ref="Q911:U911"/>
    <mergeCell ref="W911:Y911"/>
    <mergeCell ref="Z911:AB911"/>
    <mergeCell ref="B912:K912"/>
    <mergeCell ref="L912:P912"/>
    <mergeCell ref="Q912:U912"/>
    <mergeCell ref="W912:Y912"/>
    <mergeCell ref="Z912:AB912"/>
    <mergeCell ref="B913:K913"/>
    <mergeCell ref="L913:P913"/>
    <mergeCell ref="Q913:U913"/>
    <mergeCell ref="W913:Y913"/>
    <mergeCell ref="Z913:AB913"/>
    <mergeCell ref="B914:K914"/>
    <mergeCell ref="L914:P914"/>
    <mergeCell ref="Q914:U914"/>
    <mergeCell ref="W914:Y914"/>
    <mergeCell ref="Z914:AB914"/>
    <mergeCell ref="B915:K915"/>
    <mergeCell ref="L915:P915"/>
    <mergeCell ref="Q915:U915"/>
    <mergeCell ref="W915:Y915"/>
    <mergeCell ref="Z915:AB915"/>
    <mergeCell ref="B916:K916"/>
    <mergeCell ref="L916:P916"/>
    <mergeCell ref="Q916:U916"/>
    <mergeCell ref="W916:Y916"/>
    <mergeCell ref="Z916:AB916"/>
    <mergeCell ref="B917:K917"/>
    <mergeCell ref="L917:P917"/>
    <mergeCell ref="Q917:U917"/>
    <mergeCell ref="W917:Y917"/>
    <mergeCell ref="Z917:AB917"/>
    <mergeCell ref="B918:K918"/>
    <mergeCell ref="L918:P918"/>
    <mergeCell ref="Q918:U918"/>
    <mergeCell ref="W918:Y918"/>
    <mergeCell ref="Z918:AB918"/>
    <mergeCell ref="B919:K919"/>
    <mergeCell ref="L919:P919"/>
    <mergeCell ref="Q919:U919"/>
    <mergeCell ref="W919:Y919"/>
    <mergeCell ref="Z919:AB919"/>
    <mergeCell ref="B920:K920"/>
    <mergeCell ref="L920:P920"/>
    <mergeCell ref="Q920:U920"/>
    <mergeCell ref="W920:Y920"/>
    <mergeCell ref="Z920:AB920"/>
    <mergeCell ref="B921:K921"/>
    <mergeCell ref="L921:P921"/>
    <mergeCell ref="Q921:U921"/>
    <mergeCell ref="W921:Y921"/>
    <mergeCell ref="Z921:AB921"/>
    <mergeCell ref="B922:K922"/>
    <mergeCell ref="L922:P922"/>
    <mergeCell ref="Q922:U922"/>
    <mergeCell ref="W922:Y922"/>
    <mergeCell ref="Z922:AB922"/>
    <mergeCell ref="B923:K923"/>
    <mergeCell ref="L923:P923"/>
    <mergeCell ref="Q923:U923"/>
    <mergeCell ref="W923:Y923"/>
    <mergeCell ref="Z923:AB923"/>
    <mergeCell ref="B924:K924"/>
    <mergeCell ref="L924:P924"/>
    <mergeCell ref="Q924:U924"/>
    <mergeCell ref="W924:Y924"/>
    <mergeCell ref="Z924:AB924"/>
    <mergeCell ref="B925:K925"/>
    <mergeCell ref="L925:P925"/>
    <mergeCell ref="Q925:U925"/>
    <mergeCell ref="W925:Y925"/>
    <mergeCell ref="Z925:AB925"/>
    <mergeCell ref="B926:K926"/>
    <mergeCell ref="L926:P926"/>
    <mergeCell ref="Q926:U926"/>
    <mergeCell ref="W926:Y926"/>
    <mergeCell ref="Z926:AB926"/>
    <mergeCell ref="B927:K927"/>
    <mergeCell ref="L927:P927"/>
    <mergeCell ref="Q927:U927"/>
    <mergeCell ref="W927:Y927"/>
    <mergeCell ref="Z927:AB927"/>
    <mergeCell ref="B928:K928"/>
    <mergeCell ref="L928:P928"/>
    <mergeCell ref="Q928:U928"/>
    <mergeCell ref="W928:Y928"/>
    <mergeCell ref="Z928:AB928"/>
    <mergeCell ref="B929:K929"/>
    <mergeCell ref="L929:P929"/>
    <mergeCell ref="Q929:U929"/>
    <mergeCell ref="W929:Y929"/>
    <mergeCell ref="Z929:AB929"/>
    <mergeCell ref="B930:K930"/>
    <mergeCell ref="L930:P930"/>
    <mergeCell ref="Q930:U930"/>
    <mergeCell ref="W930:Y930"/>
    <mergeCell ref="Z930:AB930"/>
    <mergeCell ref="B931:K931"/>
    <mergeCell ref="L931:P931"/>
    <mergeCell ref="Q931:U931"/>
    <mergeCell ref="W931:Y931"/>
    <mergeCell ref="Z931:AB931"/>
    <mergeCell ref="B932:K932"/>
    <mergeCell ref="L932:P932"/>
    <mergeCell ref="Q932:U932"/>
    <mergeCell ref="W932:Y932"/>
    <mergeCell ref="Z932:AB932"/>
    <mergeCell ref="B933:K933"/>
    <mergeCell ref="L933:P933"/>
    <mergeCell ref="Q933:U933"/>
    <mergeCell ref="W933:Y933"/>
    <mergeCell ref="Z933:AB933"/>
    <mergeCell ref="B934:K934"/>
    <mergeCell ref="L934:P934"/>
    <mergeCell ref="Q934:U934"/>
    <mergeCell ref="W934:Y934"/>
    <mergeCell ref="Z934:AB934"/>
    <mergeCell ref="B935:K935"/>
    <mergeCell ref="L935:P935"/>
    <mergeCell ref="Q935:U935"/>
    <mergeCell ref="W935:Y935"/>
    <mergeCell ref="Z935:AB935"/>
    <mergeCell ref="B936:K936"/>
    <mergeCell ref="L936:P936"/>
    <mergeCell ref="Q936:U936"/>
    <mergeCell ref="W936:Y936"/>
    <mergeCell ref="Z936:AB936"/>
    <mergeCell ref="B937:K937"/>
    <mergeCell ref="L937:P937"/>
    <mergeCell ref="Q937:U937"/>
    <mergeCell ref="W937:Y937"/>
    <mergeCell ref="Z937:AB937"/>
    <mergeCell ref="B938:K938"/>
    <mergeCell ref="L938:P938"/>
    <mergeCell ref="Q938:U938"/>
    <mergeCell ref="W938:Y938"/>
    <mergeCell ref="Z938:AB938"/>
    <mergeCell ref="B939:K939"/>
    <mergeCell ref="L939:P939"/>
    <mergeCell ref="Q939:U939"/>
    <mergeCell ref="W939:Y939"/>
    <mergeCell ref="Z939:AB939"/>
    <mergeCell ref="B940:K940"/>
    <mergeCell ref="L940:P940"/>
    <mergeCell ref="Q940:U940"/>
    <mergeCell ref="W940:Y940"/>
    <mergeCell ref="Z940:AB940"/>
    <mergeCell ref="B941:K941"/>
    <mergeCell ref="L941:P941"/>
    <mergeCell ref="Q941:U941"/>
    <mergeCell ref="W941:Y941"/>
    <mergeCell ref="Z941:AB941"/>
    <mergeCell ref="B942:K942"/>
    <mergeCell ref="L942:P942"/>
    <mergeCell ref="Q942:U942"/>
    <mergeCell ref="W942:Y942"/>
    <mergeCell ref="Z942:AB942"/>
    <mergeCell ref="B943:K943"/>
    <mergeCell ref="L943:P943"/>
    <mergeCell ref="Q943:U943"/>
    <mergeCell ref="W943:Y943"/>
    <mergeCell ref="Z943:AB943"/>
    <mergeCell ref="B944:K944"/>
    <mergeCell ref="L944:P944"/>
    <mergeCell ref="Q944:U944"/>
    <mergeCell ref="W944:Y944"/>
    <mergeCell ref="Z944:AB944"/>
    <mergeCell ref="B945:K945"/>
    <mergeCell ref="L945:P945"/>
    <mergeCell ref="Q945:U945"/>
    <mergeCell ref="W945:Y945"/>
    <mergeCell ref="Z945:AB945"/>
    <mergeCell ref="B946:K946"/>
    <mergeCell ref="L946:P946"/>
    <mergeCell ref="Q946:U946"/>
    <mergeCell ref="W946:Y946"/>
    <mergeCell ref="Z946:AB946"/>
    <mergeCell ref="B947:K947"/>
    <mergeCell ref="L947:P947"/>
    <mergeCell ref="Q947:U947"/>
    <mergeCell ref="W947:Y947"/>
    <mergeCell ref="Z947:AB947"/>
    <mergeCell ref="B948:K948"/>
    <mergeCell ref="L948:P948"/>
    <mergeCell ref="Q948:U948"/>
    <mergeCell ref="W948:Y948"/>
    <mergeCell ref="Z948:AB948"/>
    <mergeCell ref="B949:K949"/>
    <mergeCell ref="L949:P949"/>
    <mergeCell ref="Q949:U949"/>
    <mergeCell ref="W949:Y949"/>
    <mergeCell ref="Z949:AB949"/>
    <mergeCell ref="B950:K950"/>
    <mergeCell ref="L950:P950"/>
    <mergeCell ref="Q950:U950"/>
    <mergeCell ref="W950:Y950"/>
    <mergeCell ref="Z950:AB950"/>
    <mergeCell ref="B951:K951"/>
    <mergeCell ref="L951:P951"/>
    <mergeCell ref="Q951:U951"/>
    <mergeCell ref="W951:Y951"/>
    <mergeCell ref="Z951:AB951"/>
    <mergeCell ref="B952:K952"/>
    <mergeCell ref="L952:P952"/>
    <mergeCell ref="Q952:U952"/>
    <mergeCell ref="W952:Y952"/>
    <mergeCell ref="Z952:AB952"/>
    <mergeCell ref="B953:K953"/>
    <mergeCell ref="L953:P953"/>
    <mergeCell ref="Q953:U953"/>
    <mergeCell ref="W953:Y953"/>
    <mergeCell ref="Z953:AB953"/>
    <mergeCell ref="B954:K954"/>
    <mergeCell ref="L954:P954"/>
    <mergeCell ref="Q954:U954"/>
    <mergeCell ref="W954:Y954"/>
    <mergeCell ref="Z954:AB954"/>
    <mergeCell ref="B955:K955"/>
    <mergeCell ref="L955:P955"/>
    <mergeCell ref="Q955:U955"/>
    <mergeCell ref="W955:Y955"/>
    <mergeCell ref="Z955:AB955"/>
    <mergeCell ref="B956:K956"/>
    <mergeCell ref="L956:P956"/>
    <mergeCell ref="Q956:U956"/>
    <mergeCell ref="W956:Y956"/>
    <mergeCell ref="Z956:AB956"/>
    <mergeCell ref="B957:K957"/>
    <mergeCell ref="L957:P957"/>
    <mergeCell ref="Q957:U957"/>
    <mergeCell ref="W957:Y957"/>
    <mergeCell ref="Z957:AB957"/>
    <mergeCell ref="B958:K958"/>
    <mergeCell ref="L958:P958"/>
    <mergeCell ref="Q958:U958"/>
    <mergeCell ref="W958:Y958"/>
    <mergeCell ref="Z958:AB958"/>
    <mergeCell ref="B959:K959"/>
    <mergeCell ref="L959:P959"/>
    <mergeCell ref="Q959:U959"/>
    <mergeCell ref="W959:Y959"/>
    <mergeCell ref="Z959:AB959"/>
    <mergeCell ref="B960:K960"/>
    <mergeCell ref="L960:P960"/>
    <mergeCell ref="Q960:U960"/>
    <mergeCell ref="W960:Y960"/>
    <mergeCell ref="Z960:AB960"/>
    <mergeCell ref="B961:K961"/>
    <mergeCell ref="L961:P961"/>
    <mergeCell ref="Q961:U961"/>
    <mergeCell ref="W961:Y961"/>
    <mergeCell ref="Z961:AB961"/>
    <mergeCell ref="B962:K962"/>
    <mergeCell ref="L962:P962"/>
    <mergeCell ref="Q962:U962"/>
    <mergeCell ref="W962:Y962"/>
    <mergeCell ref="Z962:AB962"/>
    <mergeCell ref="B963:K963"/>
    <mergeCell ref="L963:P963"/>
    <mergeCell ref="Q963:U963"/>
    <mergeCell ref="W963:Y963"/>
    <mergeCell ref="Z963:AB963"/>
    <mergeCell ref="B964:K964"/>
    <mergeCell ref="L964:P964"/>
    <mergeCell ref="Q964:U964"/>
    <mergeCell ref="W964:Y964"/>
    <mergeCell ref="Z964:AB964"/>
    <mergeCell ref="B965:K965"/>
    <mergeCell ref="L965:P965"/>
    <mergeCell ref="Q965:U965"/>
    <mergeCell ref="W965:Y965"/>
    <mergeCell ref="Z965:AB965"/>
    <mergeCell ref="B966:K966"/>
    <mergeCell ref="L966:P966"/>
    <mergeCell ref="Q966:U966"/>
    <mergeCell ref="W966:Y966"/>
    <mergeCell ref="Z966:AB966"/>
    <mergeCell ref="B967:K967"/>
    <mergeCell ref="L967:P967"/>
    <mergeCell ref="Q967:U967"/>
    <mergeCell ref="W967:Y967"/>
    <mergeCell ref="Z967:AB967"/>
    <mergeCell ref="B968:K968"/>
    <mergeCell ref="L968:P968"/>
    <mergeCell ref="Q968:U968"/>
    <mergeCell ref="W968:Y968"/>
    <mergeCell ref="Z968:AB968"/>
    <mergeCell ref="B969:K969"/>
    <mergeCell ref="L969:P969"/>
    <mergeCell ref="Q969:U969"/>
    <mergeCell ref="W969:Y969"/>
    <mergeCell ref="Z969:AB969"/>
    <mergeCell ref="B970:K970"/>
    <mergeCell ref="L970:P970"/>
    <mergeCell ref="Q970:U970"/>
    <mergeCell ref="W970:Y970"/>
    <mergeCell ref="Z970:AB970"/>
    <mergeCell ref="B971:K971"/>
    <mergeCell ref="L971:P971"/>
    <mergeCell ref="Q971:U971"/>
    <mergeCell ref="W971:Y971"/>
    <mergeCell ref="Z971:AB971"/>
    <mergeCell ref="B972:K972"/>
    <mergeCell ref="L972:P972"/>
    <mergeCell ref="Q972:U972"/>
    <mergeCell ref="W972:Y972"/>
    <mergeCell ref="Z972:AB972"/>
    <mergeCell ref="B973:K973"/>
    <mergeCell ref="L973:P973"/>
    <mergeCell ref="Q973:U973"/>
    <mergeCell ref="W973:Y973"/>
    <mergeCell ref="Z973:AB973"/>
    <mergeCell ref="B974:K974"/>
    <mergeCell ref="L974:P974"/>
    <mergeCell ref="Q974:U974"/>
    <mergeCell ref="W974:Y974"/>
    <mergeCell ref="Z974:AB974"/>
    <mergeCell ref="B975:K975"/>
    <mergeCell ref="L975:P975"/>
    <mergeCell ref="Q975:U975"/>
    <mergeCell ref="W975:Y975"/>
    <mergeCell ref="Z975:AB975"/>
    <mergeCell ref="B976:K976"/>
    <mergeCell ref="L976:P976"/>
    <mergeCell ref="Q976:U976"/>
    <mergeCell ref="W976:Y976"/>
    <mergeCell ref="Z976:AB976"/>
    <mergeCell ref="B977:K977"/>
    <mergeCell ref="L977:P977"/>
    <mergeCell ref="Q977:U977"/>
    <mergeCell ref="W977:Y977"/>
    <mergeCell ref="Z977:AB977"/>
    <mergeCell ref="B978:K978"/>
    <mergeCell ref="L978:P978"/>
    <mergeCell ref="Q978:U978"/>
    <mergeCell ref="W978:Y978"/>
    <mergeCell ref="Z978:AB978"/>
    <mergeCell ref="B979:K979"/>
    <mergeCell ref="L979:P979"/>
    <mergeCell ref="Q979:U979"/>
    <mergeCell ref="W979:Y979"/>
    <mergeCell ref="Z979:AB979"/>
    <mergeCell ref="B980:K980"/>
    <mergeCell ref="L980:P980"/>
    <mergeCell ref="Q980:U980"/>
    <mergeCell ref="W980:Y980"/>
    <mergeCell ref="Z980:AB980"/>
    <mergeCell ref="B981:K981"/>
    <mergeCell ref="L981:P981"/>
    <mergeCell ref="Q981:U981"/>
    <mergeCell ref="W981:Y981"/>
    <mergeCell ref="Z981:AB981"/>
    <mergeCell ref="B982:K982"/>
    <mergeCell ref="L982:P982"/>
    <mergeCell ref="Q982:U982"/>
    <mergeCell ref="W982:Y982"/>
    <mergeCell ref="Z982:AB982"/>
    <mergeCell ref="B983:K983"/>
    <mergeCell ref="L983:P983"/>
    <mergeCell ref="Q983:U983"/>
    <mergeCell ref="W983:Y983"/>
    <mergeCell ref="Z983:AB983"/>
    <mergeCell ref="B984:K984"/>
    <mergeCell ref="L984:P984"/>
    <mergeCell ref="Q984:U984"/>
    <mergeCell ref="W984:Y984"/>
    <mergeCell ref="Z984:AB984"/>
    <mergeCell ref="B985:K985"/>
    <mergeCell ref="L985:P985"/>
    <mergeCell ref="Q985:U985"/>
    <mergeCell ref="W985:Y985"/>
    <mergeCell ref="Z985:AB985"/>
    <mergeCell ref="B986:K986"/>
    <mergeCell ref="L986:P986"/>
    <mergeCell ref="Q986:U986"/>
    <mergeCell ref="W986:Y986"/>
    <mergeCell ref="Z986:AB986"/>
    <mergeCell ref="B987:K987"/>
    <mergeCell ref="L987:P987"/>
    <mergeCell ref="Q987:U987"/>
    <mergeCell ref="W987:Y987"/>
    <mergeCell ref="Z987:AB987"/>
    <mergeCell ref="B988:K988"/>
    <mergeCell ref="L988:P988"/>
    <mergeCell ref="Q988:U988"/>
    <mergeCell ref="W988:Y988"/>
    <mergeCell ref="Z988:AB988"/>
    <mergeCell ref="B989:K989"/>
    <mergeCell ref="L989:P989"/>
    <mergeCell ref="Q989:U989"/>
    <mergeCell ref="W989:Y989"/>
    <mergeCell ref="Z989:AB989"/>
    <mergeCell ref="B990:K990"/>
    <mergeCell ref="L990:P990"/>
    <mergeCell ref="Q990:U990"/>
    <mergeCell ref="W990:Y990"/>
    <mergeCell ref="Z990:AB990"/>
    <mergeCell ref="B991:K991"/>
    <mergeCell ref="L991:P991"/>
    <mergeCell ref="Q991:U991"/>
    <mergeCell ref="W991:Y991"/>
    <mergeCell ref="Z991:AB991"/>
    <mergeCell ref="B992:K992"/>
    <mergeCell ref="L992:P992"/>
    <mergeCell ref="Q992:U992"/>
    <mergeCell ref="W992:Y992"/>
    <mergeCell ref="Z992:AB992"/>
    <mergeCell ref="B993:K993"/>
    <mergeCell ref="L993:P993"/>
    <mergeCell ref="Q993:U993"/>
    <mergeCell ref="W993:Y993"/>
    <mergeCell ref="Z993:AB993"/>
    <mergeCell ref="B994:K994"/>
    <mergeCell ref="L994:P994"/>
    <mergeCell ref="Q994:U994"/>
    <mergeCell ref="W994:Y994"/>
    <mergeCell ref="Z994:AB994"/>
    <mergeCell ref="B995:K995"/>
    <mergeCell ref="L995:P995"/>
    <mergeCell ref="Q995:U995"/>
    <mergeCell ref="W995:Y995"/>
    <mergeCell ref="Z995:AB995"/>
    <mergeCell ref="B996:K996"/>
    <mergeCell ref="L996:P996"/>
    <mergeCell ref="Q996:U996"/>
    <mergeCell ref="W996:Y996"/>
    <mergeCell ref="Z996:AB996"/>
    <mergeCell ref="B997:K997"/>
    <mergeCell ref="L997:P997"/>
    <mergeCell ref="Q997:U997"/>
    <mergeCell ref="W997:Y997"/>
    <mergeCell ref="Z997:AB997"/>
    <mergeCell ref="B998:K998"/>
    <mergeCell ref="L998:P998"/>
    <mergeCell ref="Q998:U998"/>
    <mergeCell ref="W998:Y998"/>
    <mergeCell ref="Z998:AB998"/>
    <mergeCell ref="B999:K999"/>
    <mergeCell ref="L999:P999"/>
    <mergeCell ref="Q999:U999"/>
    <mergeCell ref="W999:Y999"/>
    <mergeCell ref="Z999:AB999"/>
    <mergeCell ref="B1000:K1000"/>
    <mergeCell ref="L1000:P1000"/>
    <mergeCell ref="Q1000:U1000"/>
    <mergeCell ref="W1000:Y1000"/>
    <mergeCell ref="Z1000:AB1000"/>
    <mergeCell ref="B1001:K1001"/>
    <mergeCell ref="L1001:P1001"/>
    <mergeCell ref="Q1001:U1001"/>
    <mergeCell ref="W1001:Y1001"/>
    <mergeCell ref="Z1001:AB1001"/>
    <mergeCell ref="B1002:K1002"/>
    <mergeCell ref="L1002:P1002"/>
    <mergeCell ref="Q1002:U1002"/>
    <mergeCell ref="W1002:Y1002"/>
    <mergeCell ref="Z1002:AB1002"/>
    <mergeCell ref="B1003:K1003"/>
    <mergeCell ref="L1003:P1003"/>
    <mergeCell ref="Q1003:U1003"/>
    <mergeCell ref="W1003:Y1003"/>
    <mergeCell ref="Z1003:AB1003"/>
    <mergeCell ref="B1004:K1004"/>
    <mergeCell ref="L1004:P1004"/>
    <mergeCell ref="Q1004:U1004"/>
    <mergeCell ref="W1004:Y1004"/>
    <mergeCell ref="Z1004:AB1004"/>
    <mergeCell ref="B1005:K1005"/>
    <mergeCell ref="L1005:P1005"/>
    <mergeCell ref="Q1005:U1005"/>
    <mergeCell ref="W1005:Y1005"/>
    <mergeCell ref="Z1005:AB1005"/>
    <mergeCell ref="B1006:K1006"/>
    <mergeCell ref="L1006:P1006"/>
    <mergeCell ref="Q1006:U1006"/>
    <mergeCell ref="W1006:Y1006"/>
    <mergeCell ref="Z1006:AB1006"/>
    <mergeCell ref="B1007:K1007"/>
    <mergeCell ref="L1007:P1007"/>
    <mergeCell ref="Q1007:U1007"/>
    <mergeCell ref="W1007:Y1007"/>
    <mergeCell ref="Z1007:AB1007"/>
    <mergeCell ref="B1008:K1008"/>
    <mergeCell ref="L1008:P1008"/>
    <mergeCell ref="Q1008:U1008"/>
    <mergeCell ref="W1008:Y1008"/>
    <mergeCell ref="Z1008:AB1008"/>
    <mergeCell ref="B1009:K1009"/>
    <mergeCell ref="L1009:P1009"/>
    <mergeCell ref="Q1009:U1009"/>
    <mergeCell ref="W1009:Y1009"/>
    <mergeCell ref="Z1009:AB1009"/>
    <mergeCell ref="B1010:K1010"/>
    <mergeCell ref="L1010:P1010"/>
    <mergeCell ref="Q1010:U1010"/>
    <mergeCell ref="W1010:Y1010"/>
    <mergeCell ref="Z1010:AB1010"/>
    <mergeCell ref="B1011:K1011"/>
    <mergeCell ref="L1011:P1011"/>
    <mergeCell ref="Q1011:U1011"/>
    <mergeCell ref="W1011:Y1011"/>
    <mergeCell ref="Z1011:AB1011"/>
    <mergeCell ref="B1012:K1012"/>
    <mergeCell ref="L1012:P1012"/>
    <mergeCell ref="Q1012:U1012"/>
    <mergeCell ref="W1012:Y1012"/>
    <mergeCell ref="Z1012:AB1012"/>
    <mergeCell ref="B1013:K1013"/>
    <mergeCell ref="L1013:P1013"/>
    <mergeCell ref="Q1013:U1013"/>
    <mergeCell ref="W1013:Y1013"/>
    <mergeCell ref="Z1013:AB1013"/>
    <mergeCell ref="B1014:K1014"/>
    <mergeCell ref="L1014:P1014"/>
    <mergeCell ref="Q1014:U1014"/>
    <mergeCell ref="W1014:Y1014"/>
    <mergeCell ref="Z1014:AB1014"/>
    <mergeCell ref="B1015:K1015"/>
    <mergeCell ref="L1015:P1015"/>
    <mergeCell ref="Q1015:U1015"/>
    <mergeCell ref="W1015:Y1015"/>
    <mergeCell ref="Z1015:AB1015"/>
    <mergeCell ref="B1016:K1016"/>
    <mergeCell ref="L1016:P1016"/>
    <mergeCell ref="Q1016:U1016"/>
    <mergeCell ref="W1016:Y1016"/>
    <mergeCell ref="Z1016:AB1016"/>
    <mergeCell ref="B1017:K1017"/>
    <mergeCell ref="L1017:P1017"/>
    <mergeCell ref="Q1017:U1017"/>
    <mergeCell ref="W1017:Y1017"/>
    <mergeCell ref="Z1017:AB1017"/>
    <mergeCell ref="B1018:K1018"/>
    <mergeCell ref="L1018:P1018"/>
    <mergeCell ref="Q1018:U1018"/>
    <mergeCell ref="W1018:Y1018"/>
    <mergeCell ref="Z1018:AB1018"/>
    <mergeCell ref="B1019:K1019"/>
    <mergeCell ref="L1019:P1019"/>
    <mergeCell ref="Q1019:U1019"/>
    <mergeCell ref="W1019:Y1019"/>
    <mergeCell ref="Z1019:AB1019"/>
    <mergeCell ref="B1020:K1020"/>
    <mergeCell ref="L1020:P1020"/>
    <mergeCell ref="Q1020:U1020"/>
    <mergeCell ref="W1020:Y1020"/>
    <mergeCell ref="Z1020:AB1020"/>
    <mergeCell ref="B1021:K1021"/>
    <mergeCell ref="L1021:P1021"/>
    <mergeCell ref="Q1021:U1021"/>
    <mergeCell ref="W1021:Y1021"/>
    <mergeCell ref="Z1021:AB1021"/>
    <mergeCell ref="B1022:K1022"/>
    <mergeCell ref="L1022:P1022"/>
    <mergeCell ref="Q1022:U1022"/>
    <mergeCell ref="W1022:Y1022"/>
    <mergeCell ref="Z1022:AB1022"/>
    <mergeCell ref="B1023:K1023"/>
    <mergeCell ref="L1023:P1023"/>
    <mergeCell ref="Q1023:U1023"/>
    <mergeCell ref="W1023:Y1023"/>
    <mergeCell ref="Z1023:AB1023"/>
    <mergeCell ref="B1024:K1024"/>
    <mergeCell ref="L1024:P1024"/>
    <mergeCell ref="Q1024:U1024"/>
    <mergeCell ref="W1024:Y1024"/>
    <mergeCell ref="Z1024:AB1024"/>
    <mergeCell ref="B1025:K1025"/>
    <mergeCell ref="L1025:P1025"/>
    <mergeCell ref="Q1025:U1025"/>
    <mergeCell ref="W1025:Y1025"/>
    <mergeCell ref="Z1025:AB1025"/>
    <mergeCell ref="B1026:K1026"/>
    <mergeCell ref="L1026:P1026"/>
    <mergeCell ref="Q1026:U1026"/>
    <mergeCell ref="W1026:Y1026"/>
    <mergeCell ref="Z1026:AB1026"/>
    <mergeCell ref="B1027:K1027"/>
    <mergeCell ref="L1027:P1027"/>
    <mergeCell ref="Q1027:U1027"/>
    <mergeCell ref="W1027:Y1027"/>
    <mergeCell ref="Z1027:AB1027"/>
    <mergeCell ref="B1028:K1028"/>
    <mergeCell ref="L1028:P1028"/>
    <mergeCell ref="Q1028:U1028"/>
    <mergeCell ref="W1028:Y1028"/>
    <mergeCell ref="Z1028:AB1028"/>
    <mergeCell ref="B1029:K1029"/>
    <mergeCell ref="L1029:P1029"/>
    <mergeCell ref="Q1029:U1029"/>
    <mergeCell ref="W1029:Y1029"/>
    <mergeCell ref="Z1029:AB1029"/>
    <mergeCell ref="B1030:K1030"/>
    <mergeCell ref="L1030:P1030"/>
    <mergeCell ref="Q1030:U1030"/>
    <mergeCell ref="W1030:Y1030"/>
    <mergeCell ref="Z1030:AB1030"/>
    <mergeCell ref="B1031:K1031"/>
    <mergeCell ref="L1031:P1031"/>
    <mergeCell ref="Q1031:U1031"/>
    <mergeCell ref="W1031:Y1031"/>
    <mergeCell ref="Z1031:AB1031"/>
    <mergeCell ref="B1032:K1032"/>
    <mergeCell ref="L1032:P1032"/>
    <mergeCell ref="Q1032:U1032"/>
    <mergeCell ref="W1032:Y1032"/>
    <mergeCell ref="Z1032:AB1032"/>
    <mergeCell ref="B1033:K1033"/>
    <mergeCell ref="L1033:P1033"/>
    <mergeCell ref="Q1033:U1033"/>
    <mergeCell ref="W1033:Y1033"/>
    <mergeCell ref="Z1033:AB1033"/>
    <mergeCell ref="B1034:K1034"/>
    <mergeCell ref="L1034:P1034"/>
    <mergeCell ref="Q1034:U1034"/>
    <mergeCell ref="W1034:Y1034"/>
    <mergeCell ref="Z1034:AB1034"/>
    <mergeCell ref="B1035:K1035"/>
    <mergeCell ref="L1035:P1035"/>
    <mergeCell ref="Q1035:U1035"/>
    <mergeCell ref="W1035:Y1035"/>
    <mergeCell ref="Z1035:AB1035"/>
    <mergeCell ref="B1036:K1036"/>
    <mergeCell ref="L1036:P1036"/>
    <mergeCell ref="Q1036:U1036"/>
    <mergeCell ref="W1036:Y1036"/>
    <mergeCell ref="Z1036:AB1036"/>
    <mergeCell ref="B1037:K1037"/>
    <mergeCell ref="L1037:P1037"/>
    <mergeCell ref="Q1037:U1037"/>
    <mergeCell ref="W1037:Y1037"/>
    <mergeCell ref="Z1037:AB1037"/>
    <mergeCell ref="B1038:K1038"/>
    <mergeCell ref="L1038:P1038"/>
    <mergeCell ref="Q1038:U1038"/>
    <mergeCell ref="W1038:Y1038"/>
    <mergeCell ref="Z1038:AB1038"/>
    <mergeCell ref="B1039:K1039"/>
    <mergeCell ref="L1039:P1039"/>
    <mergeCell ref="Q1039:U1039"/>
    <mergeCell ref="W1039:Y1039"/>
    <mergeCell ref="Z1039:AB1039"/>
    <mergeCell ref="B1040:K1040"/>
    <mergeCell ref="L1040:P1040"/>
    <mergeCell ref="Q1040:U1040"/>
    <mergeCell ref="W1040:Y1040"/>
    <mergeCell ref="Z1040:AB1040"/>
    <mergeCell ref="B1041:K1041"/>
    <mergeCell ref="L1041:P1041"/>
    <mergeCell ref="Q1041:U1041"/>
    <mergeCell ref="W1041:Y1041"/>
    <mergeCell ref="Z1041:AB1041"/>
    <mergeCell ref="B1042:K1042"/>
    <mergeCell ref="L1042:P1042"/>
    <mergeCell ref="Q1042:U1042"/>
    <mergeCell ref="W1042:Y1042"/>
    <mergeCell ref="Z1042:AB1042"/>
    <mergeCell ref="B1043:K1043"/>
    <mergeCell ref="L1043:P1043"/>
    <mergeCell ref="Q1043:U1043"/>
    <mergeCell ref="W1043:Y1043"/>
    <mergeCell ref="Z1043:AB1043"/>
    <mergeCell ref="B1044:K1044"/>
    <mergeCell ref="L1044:P1044"/>
    <mergeCell ref="Q1044:U1044"/>
    <mergeCell ref="W1044:Y1044"/>
    <mergeCell ref="Z1044:AB1044"/>
    <mergeCell ref="B1045:K1045"/>
    <mergeCell ref="L1045:P1045"/>
    <mergeCell ref="Q1045:U1045"/>
    <mergeCell ref="W1045:Y1045"/>
    <mergeCell ref="Z1045:AB1045"/>
    <mergeCell ref="B1046:K1046"/>
    <mergeCell ref="L1046:P1046"/>
    <mergeCell ref="Q1046:U1046"/>
    <mergeCell ref="W1046:Y1046"/>
    <mergeCell ref="Z1046:AB1046"/>
    <mergeCell ref="B1047:K1047"/>
    <mergeCell ref="L1047:P1047"/>
    <mergeCell ref="Q1047:U1047"/>
    <mergeCell ref="W1047:Y1047"/>
    <mergeCell ref="Z1047:AB1047"/>
    <mergeCell ref="B1048:K1048"/>
    <mergeCell ref="L1048:P1048"/>
    <mergeCell ref="Q1048:U1048"/>
    <mergeCell ref="W1048:Y1048"/>
    <mergeCell ref="Z1048:AB1048"/>
    <mergeCell ref="B1049:K1049"/>
    <mergeCell ref="L1049:P1049"/>
    <mergeCell ref="Q1049:U1049"/>
    <mergeCell ref="W1049:Y1049"/>
    <mergeCell ref="Z1049:AB1049"/>
    <mergeCell ref="B1050:K1050"/>
    <mergeCell ref="L1050:P1050"/>
    <mergeCell ref="Q1050:U1050"/>
    <mergeCell ref="W1050:Y1050"/>
    <mergeCell ref="Z1050:AB1050"/>
    <mergeCell ref="B1051:K1051"/>
    <mergeCell ref="L1051:P1051"/>
    <mergeCell ref="Q1051:U1051"/>
    <mergeCell ref="W1051:Y1051"/>
    <mergeCell ref="Z1051:AB1051"/>
    <mergeCell ref="B1052:K1052"/>
    <mergeCell ref="L1052:P1052"/>
    <mergeCell ref="Q1052:U1052"/>
    <mergeCell ref="W1052:Y1052"/>
    <mergeCell ref="Z1052:AB1052"/>
    <mergeCell ref="B1053:K1053"/>
    <mergeCell ref="L1053:P1053"/>
    <mergeCell ref="Q1053:U1053"/>
    <mergeCell ref="W1053:Y1053"/>
    <mergeCell ref="Z1053:AB1053"/>
    <mergeCell ref="B1054:K1054"/>
    <mergeCell ref="L1054:P1054"/>
    <mergeCell ref="Q1054:U1054"/>
    <mergeCell ref="W1054:Y1054"/>
    <mergeCell ref="Z1054:AB1054"/>
    <mergeCell ref="B1055:K1055"/>
    <mergeCell ref="L1055:P1055"/>
    <mergeCell ref="Q1055:U1055"/>
    <mergeCell ref="W1055:Y1055"/>
    <mergeCell ref="Z1055:AB1055"/>
    <mergeCell ref="B1056:K1056"/>
    <mergeCell ref="L1056:P1056"/>
    <mergeCell ref="Q1056:U1056"/>
    <mergeCell ref="W1056:Y1056"/>
    <mergeCell ref="Z1056:AB1056"/>
    <mergeCell ref="B1057:K1057"/>
    <mergeCell ref="L1057:P1057"/>
    <mergeCell ref="Q1057:U1057"/>
    <mergeCell ref="W1057:Y1057"/>
    <mergeCell ref="Z1057:AB1057"/>
    <mergeCell ref="B1058:K1058"/>
    <mergeCell ref="L1058:P1058"/>
    <mergeCell ref="Q1058:U1058"/>
    <mergeCell ref="W1058:Y1058"/>
    <mergeCell ref="Z1058:AB1058"/>
    <mergeCell ref="B1059:K1059"/>
    <mergeCell ref="L1059:P1059"/>
    <mergeCell ref="Q1059:U1059"/>
    <mergeCell ref="W1059:Y1059"/>
    <mergeCell ref="Z1059:AB1059"/>
    <mergeCell ref="B1060:K1060"/>
    <mergeCell ref="L1060:P1060"/>
    <mergeCell ref="Q1060:U1060"/>
    <mergeCell ref="W1060:Y1060"/>
    <mergeCell ref="Z1060:AB1060"/>
    <mergeCell ref="B1061:K1061"/>
    <mergeCell ref="L1061:P1061"/>
    <mergeCell ref="Q1061:U1061"/>
    <mergeCell ref="W1061:Y1061"/>
    <mergeCell ref="Z1061:AB1061"/>
    <mergeCell ref="B1062:K1062"/>
    <mergeCell ref="L1062:P1062"/>
    <mergeCell ref="Q1062:U1062"/>
    <mergeCell ref="W1062:Y1062"/>
    <mergeCell ref="Z1062:AB1062"/>
    <mergeCell ref="B1063:K1063"/>
    <mergeCell ref="L1063:P1063"/>
    <mergeCell ref="Q1063:U1063"/>
    <mergeCell ref="W1063:Y1063"/>
    <mergeCell ref="Z1063:AB1063"/>
    <mergeCell ref="B1064:K1064"/>
    <mergeCell ref="L1064:P1064"/>
    <mergeCell ref="Q1064:U1064"/>
    <mergeCell ref="W1064:Y1064"/>
    <mergeCell ref="Z1064:AB1064"/>
    <mergeCell ref="B1065:K1065"/>
    <mergeCell ref="L1065:P1065"/>
    <mergeCell ref="Q1065:U1065"/>
    <mergeCell ref="W1065:Y1065"/>
    <mergeCell ref="Z1065:AB1065"/>
    <mergeCell ref="B1066:K1066"/>
    <mergeCell ref="L1066:P1066"/>
    <mergeCell ref="Q1066:U1066"/>
    <mergeCell ref="W1066:Y1066"/>
    <mergeCell ref="Z1066:AB1066"/>
    <mergeCell ref="B1067:K1067"/>
    <mergeCell ref="L1067:P1067"/>
    <mergeCell ref="Q1067:U1067"/>
    <mergeCell ref="W1067:Y1067"/>
    <mergeCell ref="Z1067:AB1067"/>
    <mergeCell ref="B1068:K1068"/>
    <mergeCell ref="L1068:P1068"/>
    <mergeCell ref="Q1068:U1068"/>
    <mergeCell ref="W1068:Y1068"/>
    <mergeCell ref="Z1068:AB1068"/>
    <mergeCell ref="B1069:K1069"/>
    <mergeCell ref="L1069:P1069"/>
    <mergeCell ref="Q1069:U1069"/>
    <mergeCell ref="W1069:Y1069"/>
    <mergeCell ref="Z1069:AB1069"/>
    <mergeCell ref="B1070:K1070"/>
    <mergeCell ref="L1070:P1070"/>
    <mergeCell ref="Q1070:U1070"/>
    <mergeCell ref="W1070:Y1070"/>
    <mergeCell ref="Z1070:AB1070"/>
    <mergeCell ref="B1071:K1071"/>
    <mergeCell ref="L1071:P1071"/>
    <mergeCell ref="Q1071:U1071"/>
    <mergeCell ref="W1071:Y1071"/>
    <mergeCell ref="Z1071:AB1071"/>
    <mergeCell ref="B1072:K1072"/>
    <mergeCell ref="L1072:P1072"/>
    <mergeCell ref="Q1072:U1072"/>
    <mergeCell ref="W1072:Y1072"/>
    <mergeCell ref="Z1072:AB1072"/>
    <mergeCell ref="B1073:K1073"/>
    <mergeCell ref="L1073:P1073"/>
    <mergeCell ref="Q1073:U1073"/>
    <mergeCell ref="W1073:Y1073"/>
    <mergeCell ref="Z1073:AB1073"/>
    <mergeCell ref="B1074:K1074"/>
    <mergeCell ref="L1074:P1074"/>
    <mergeCell ref="Q1074:U1074"/>
    <mergeCell ref="W1074:Y1074"/>
    <mergeCell ref="Z1074:AB1074"/>
    <mergeCell ref="B1075:K1075"/>
    <mergeCell ref="L1075:P1075"/>
    <mergeCell ref="Q1075:U1075"/>
    <mergeCell ref="W1075:Y1075"/>
    <mergeCell ref="Z1075:AB1075"/>
    <mergeCell ref="B1076:K1076"/>
    <mergeCell ref="L1076:P1076"/>
    <mergeCell ref="Q1076:U1076"/>
    <mergeCell ref="W1076:Y1076"/>
    <mergeCell ref="Z1076:AB1076"/>
    <mergeCell ref="B1077:K1077"/>
    <mergeCell ref="L1077:P1077"/>
    <mergeCell ref="Q1077:U1077"/>
    <mergeCell ref="W1077:Y1077"/>
    <mergeCell ref="Z1077:AB1077"/>
    <mergeCell ref="B1078:K1078"/>
    <mergeCell ref="L1078:P1078"/>
    <mergeCell ref="Q1078:U1078"/>
    <mergeCell ref="W1078:Y1078"/>
    <mergeCell ref="Z1078:AB1078"/>
    <mergeCell ref="B1079:K1079"/>
    <mergeCell ref="L1079:P1079"/>
    <mergeCell ref="Q1079:U1079"/>
    <mergeCell ref="W1079:Y1079"/>
    <mergeCell ref="Z1079:AB1079"/>
    <mergeCell ref="B1080:K1080"/>
    <mergeCell ref="L1080:P1080"/>
    <mergeCell ref="Q1080:U1080"/>
    <mergeCell ref="W1080:Y1080"/>
    <mergeCell ref="Z1080:AB1080"/>
    <mergeCell ref="B1081:K1081"/>
    <mergeCell ref="L1081:P1081"/>
    <mergeCell ref="Q1081:U1081"/>
    <mergeCell ref="W1081:Y1081"/>
    <mergeCell ref="Z1081:AB1081"/>
    <mergeCell ref="B1082:K1082"/>
    <mergeCell ref="L1082:P1082"/>
    <mergeCell ref="Q1082:U1082"/>
    <mergeCell ref="W1082:Y1082"/>
    <mergeCell ref="Z1082:AB1082"/>
    <mergeCell ref="B1083:K1083"/>
    <mergeCell ref="L1083:P1083"/>
    <mergeCell ref="Q1083:U1083"/>
    <mergeCell ref="W1083:Y1083"/>
    <mergeCell ref="Z1083:AB1083"/>
    <mergeCell ref="B1084:K1084"/>
    <mergeCell ref="L1084:P1084"/>
    <mergeCell ref="Q1084:U1084"/>
    <mergeCell ref="W1084:Y1084"/>
    <mergeCell ref="Z1084:AB1084"/>
    <mergeCell ref="B1085:K1085"/>
    <mergeCell ref="L1085:P1085"/>
    <mergeCell ref="Q1085:U1085"/>
    <mergeCell ref="W1085:Y1085"/>
    <mergeCell ref="Z1085:AB1085"/>
    <mergeCell ref="B1086:K1086"/>
    <mergeCell ref="L1086:P1086"/>
    <mergeCell ref="Q1086:U1086"/>
    <mergeCell ref="W1086:Y1086"/>
    <mergeCell ref="Z1086:AB1086"/>
    <mergeCell ref="B1087:K1087"/>
    <mergeCell ref="L1087:P1087"/>
    <mergeCell ref="Q1087:U1087"/>
    <mergeCell ref="W1087:Y1087"/>
    <mergeCell ref="Z1087:AB1087"/>
    <mergeCell ref="B1088:K1088"/>
    <mergeCell ref="L1088:P1088"/>
    <mergeCell ref="Q1088:U1088"/>
    <mergeCell ref="W1088:Y1088"/>
    <mergeCell ref="Z1088:AB1088"/>
    <mergeCell ref="B1089:K1089"/>
    <mergeCell ref="L1089:P1089"/>
    <mergeCell ref="Q1089:U1089"/>
    <mergeCell ref="W1089:Y1089"/>
    <mergeCell ref="Z1089:AB1089"/>
    <mergeCell ref="B1090:K1090"/>
    <mergeCell ref="L1090:P1090"/>
    <mergeCell ref="Q1090:U1090"/>
    <mergeCell ref="W1090:Y1090"/>
    <mergeCell ref="Z1090:AB1090"/>
    <mergeCell ref="B1091:K1091"/>
    <mergeCell ref="L1091:P1091"/>
    <mergeCell ref="Q1091:U1091"/>
    <mergeCell ref="W1091:Y1091"/>
    <mergeCell ref="Z1091:AB1091"/>
    <mergeCell ref="B1092:K1092"/>
    <mergeCell ref="L1092:P1092"/>
    <mergeCell ref="Q1092:U1092"/>
    <mergeCell ref="W1092:Y1092"/>
    <mergeCell ref="Z1092:AB1092"/>
    <mergeCell ref="B1093:K1093"/>
    <mergeCell ref="L1093:P1093"/>
    <mergeCell ref="Q1093:U1093"/>
    <mergeCell ref="W1093:Y1093"/>
    <mergeCell ref="Z1093:AB1093"/>
    <mergeCell ref="B1094:K1094"/>
    <mergeCell ref="L1094:P1094"/>
    <mergeCell ref="Q1094:U1094"/>
    <mergeCell ref="W1094:Y1094"/>
    <mergeCell ref="Z1094:AB1094"/>
    <mergeCell ref="B1095:K1095"/>
    <mergeCell ref="L1095:P1095"/>
    <mergeCell ref="Q1095:U1095"/>
    <mergeCell ref="W1095:Y1095"/>
    <mergeCell ref="Z1095:AB1095"/>
    <mergeCell ref="B1096:K1096"/>
    <mergeCell ref="L1096:P1096"/>
    <mergeCell ref="Q1096:U1096"/>
    <mergeCell ref="W1096:Y1096"/>
    <mergeCell ref="Z1096:AB1096"/>
    <mergeCell ref="B1097:K1097"/>
    <mergeCell ref="L1097:P1097"/>
    <mergeCell ref="Q1097:U1097"/>
    <mergeCell ref="W1097:Y1097"/>
    <mergeCell ref="Z1097:AB1097"/>
    <mergeCell ref="B1098:K1098"/>
    <mergeCell ref="L1098:P1098"/>
    <mergeCell ref="Q1098:U1098"/>
    <mergeCell ref="W1098:Y1098"/>
    <mergeCell ref="Z1098:AB1098"/>
    <mergeCell ref="B1099:K1099"/>
    <mergeCell ref="L1099:P1099"/>
    <mergeCell ref="Q1099:U1099"/>
    <mergeCell ref="W1099:Y1099"/>
    <mergeCell ref="Z1099:AB1099"/>
    <mergeCell ref="B1100:K1100"/>
    <mergeCell ref="L1100:P1100"/>
    <mergeCell ref="Q1100:U1100"/>
    <mergeCell ref="W1100:Y1100"/>
    <mergeCell ref="Z1100:AB1100"/>
    <mergeCell ref="B1101:K1101"/>
    <mergeCell ref="L1101:P1101"/>
    <mergeCell ref="Q1101:U1101"/>
    <mergeCell ref="W1101:Y1101"/>
    <mergeCell ref="Z1101:AB1101"/>
    <mergeCell ref="B1102:K1102"/>
    <mergeCell ref="L1102:P1102"/>
    <mergeCell ref="Q1102:U1102"/>
    <mergeCell ref="W1102:Y1102"/>
    <mergeCell ref="Z1102:AB1102"/>
    <mergeCell ref="B1103:K1103"/>
    <mergeCell ref="L1103:P1103"/>
    <mergeCell ref="Q1103:U1103"/>
    <mergeCell ref="W1103:Y1103"/>
    <mergeCell ref="Z1103:AB1103"/>
    <mergeCell ref="B1104:K1104"/>
    <mergeCell ref="L1104:P1104"/>
    <mergeCell ref="Q1104:U1104"/>
    <mergeCell ref="W1104:Y1104"/>
    <mergeCell ref="Z1104:AB1104"/>
    <mergeCell ref="B1105:K1105"/>
    <mergeCell ref="L1105:P1105"/>
    <mergeCell ref="Q1105:U1105"/>
    <mergeCell ref="W1105:Y1105"/>
    <mergeCell ref="Z1105:AB1105"/>
    <mergeCell ref="B1106:K1106"/>
    <mergeCell ref="L1106:P1106"/>
    <mergeCell ref="Q1106:U1106"/>
    <mergeCell ref="W1106:Y1106"/>
    <mergeCell ref="Z1106:AB1106"/>
    <mergeCell ref="B1107:K1107"/>
    <mergeCell ref="L1107:P1107"/>
    <mergeCell ref="Q1107:U1107"/>
    <mergeCell ref="W1107:Y1107"/>
    <mergeCell ref="Z1107:AB1107"/>
    <mergeCell ref="B1108:K1108"/>
    <mergeCell ref="L1108:P1108"/>
    <mergeCell ref="Q1108:U1108"/>
    <mergeCell ref="W1108:Y1108"/>
    <mergeCell ref="Z1108:AB1108"/>
    <mergeCell ref="B1109:K1109"/>
    <mergeCell ref="L1109:P1109"/>
    <mergeCell ref="Q1109:U1109"/>
    <mergeCell ref="W1109:Y1109"/>
    <mergeCell ref="Z1109:AB1109"/>
    <mergeCell ref="B1110:K1110"/>
    <mergeCell ref="L1110:P1110"/>
    <mergeCell ref="Q1110:U1110"/>
    <mergeCell ref="W1110:Y1110"/>
    <mergeCell ref="Z1110:AB1110"/>
    <mergeCell ref="B1111:K1111"/>
    <mergeCell ref="L1111:P1111"/>
    <mergeCell ref="Q1111:U1111"/>
    <mergeCell ref="W1111:Y1111"/>
    <mergeCell ref="Z1111:AB1111"/>
    <mergeCell ref="B1112:K1112"/>
    <mergeCell ref="L1112:P1112"/>
    <mergeCell ref="Q1112:U1112"/>
    <mergeCell ref="W1112:Y1112"/>
    <mergeCell ref="Z1112:AB1112"/>
    <mergeCell ref="B1113:K1113"/>
    <mergeCell ref="L1113:P1113"/>
    <mergeCell ref="Q1113:U1113"/>
    <mergeCell ref="W1113:Y1113"/>
    <mergeCell ref="Z1113:AB1113"/>
    <mergeCell ref="B1114:K1114"/>
    <mergeCell ref="L1114:P1114"/>
    <mergeCell ref="Q1114:U1114"/>
    <mergeCell ref="W1114:Y1114"/>
    <mergeCell ref="Z1114:AB1114"/>
    <mergeCell ref="B1115:K1115"/>
    <mergeCell ref="L1115:P1115"/>
    <mergeCell ref="Q1115:U1115"/>
    <mergeCell ref="W1115:Y1115"/>
    <mergeCell ref="Z1115:AB1115"/>
    <mergeCell ref="B1116:K1116"/>
    <mergeCell ref="L1116:P1116"/>
    <mergeCell ref="Q1116:U1116"/>
    <mergeCell ref="W1116:Y1116"/>
    <mergeCell ref="Z1116:AB1116"/>
    <mergeCell ref="B1117:K1117"/>
    <mergeCell ref="L1117:P1117"/>
    <mergeCell ref="Q1117:U1117"/>
    <mergeCell ref="W1117:Y1117"/>
    <mergeCell ref="Z1117:AB1117"/>
    <mergeCell ref="B1118:K1118"/>
    <mergeCell ref="L1118:P1118"/>
    <mergeCell ref="Q1118:U1118"/>
    <mergeCell ref="W1118:Y1118"/>
    <mergeCell ref="Z1118:AB1118"/>
    <mergeCell ref="B1119:K1119"/>
    <mergeCell ref="L1119:P1119"/>
    <mergeCell ref="Q1119:U1119"/>
    <mergeCell ref="W1119:Y1119"/>
    <mergeCell ref="Z1119:AB1119"/>
    <mergeCell ref="B1120:K1120"/>
    <mergeCell ref="L1120:P1120"/>
    <mergeCell ref="Q1120:U1120"/>
    <mergeCell ref="W1120:Y1120"/>
    <mergeCell ref="Z1120:AB1120"/>
    <mergeCell ref="B1121:K1121"/>
    <mergeCell ref="L1121:P1121"/>
    <mergeCell ref="Q1121:U1121"/>
    <mergeCell ref="W1121:Y1121"/>
    <mergeCell ref="Z1121:AB1121"/>
    <mergeCell ref="B1122:K1122"/>
    <mergeCell ref="L1122:P1122"/>
    <mergeCell ref="Q1122:U1122"/>
    <mergeCell ref="W1122:Y1122"/>
    <mergeCell ref="Z1122:AB1122"/>
    <mergeCell ref="B1123:K1123"/>
    <mergeCell ref="L1123:P1123"/>
    <mergeCell ref="Q1123:U1123"/>
    <mergeCell ref="W1123:Y1123"/>
    <mergeCell ref="Z1123:AB1123"/>
    <mergeCell ref="B1124:K1124"/>
    <mergeCell ref="L1124:P1124"/>
    <mergeCell ref="Q1124:U1124"/>
    <mergeCell ref="W1124:Y1124"/>
    <mergeCell ref="Z1124:AB1124"/>
    <mergeCell ref="B1125:K1125"/>
    <mergeCell ref="L1125:P1125"/>
    <mergeCell ref="Q1125:U1125"/>
    <mergeCell ref="W1125:Y1125"/>
    <mergeCell ref="Z1125:AB1125"/>
    <mergeCell ref="B1126:K1126"/>
    <mergeCell ref="L1126:P1126"/>
    <mergeCell ref="Q1126:U1126"/>
    <mergeCell ref="W1126:Y1126"/>
    <mergeCell ref="Z1126:AB1126"/>
    <mergeCell ref="B1127:K1127"/>
    <mergeCell ref="L1127:P1127"/>
    <mergeCell ref="Q1127:U1127"/>
    <mergeCell ref="W1127:Y1127"/>
    <mergeCell ref="Z1127:AB1127"/>
    <mergeCell ref="B1128:K1128"/>
    <mergeCell ref="L1128:P1128"/>
    <mergeCell ref="Q1128:U1128"/>
    <mergeCell ref="W1128:Y1128"/>
    <mergeCell ref="Z1128:AB1128"/>
    <mergeCell ref="B1129:K1129"/>
    <mergeCell ref="L1129:P1129"/>
    <mergeCell ref="Q1129:U1129"/>
    <mergeCell ref="W1129:Y1129"/>
    <mergeCell ref="Z1129:AB1129"/>
    <mergeCell ref="B1130:K1130"/>
    <mergeCell ref="L1130:P1130"/>
    <mergeCell ref="Q1130:U1130"/>
    <mergeCell ref="W1130:Y1130"/>
    <mergeCell ref="Z1130:AB1130"/>
    <mergeCell ref="B1131:K1131"/>
    <mergeCell ref="L1131:P1131"/>
    <mergeCell ref="Q1131:U1131"/>
    <mergeCell ref="W1131:Y1131"/>
    <mergeCell ref="Z1131:AB1131"/>
    <mergeCell ref="B1132:K1132"/>
    <mergeCell ref="L1132:P1132"/>
    <mergeCell ref="Q1132:U1132"/>
    <mergeCell ref="W1132:Y1132"/>
    <mergeCell ref="Z1132:AB1132"/>
    <mergeCell ref="B1133:K1133"/>
    <mergeCell ref="L1133:P1133"/>
    <mergeCell ref="Q1133:U1133"/>
    <mergeCell ref="W1133:Y1133"/>
    <mergeCell ref="Z1133:AB1133"/>
    <mergeCell ref="B1134:K1134"/>
    <mergeCell ref="L1134:P1134"/>
    <mergeCell ref="Q1134:U1134"/>
    <mergeCell ref="W1134:Y1134"/>
    <mergeCell ref="Z1134:AB1134"/>
    <mergeCell ref="B1135:K1135"/>
    <mergeCell ref="L1135:P1135"/>
    <mergeCell ref="Q1135:U1135"/>
    <mergeCell ref="W1135:Y1135"/>
    <mergeCell ref="Z1135:AB1135"/>
    <mergeCell ref="B1136:K1136"/>
    <mergeCell ref="L1136:P1136"/>
    <mergeCell ref="Q1136:U1136"/>
    <mergeCell ref="W1136:Y1136"/>
    <mergeCell ref="Z1136:AB1136"/>
    <mergeCell ref="B1137:K1137"/>
    <mergeCell ref="L1137:P1137"/>
    <mergeCell ref="Q1137:U1137"/>
    <mergeCell ref="W1137:Y1137"/>
    <mergeCell ref="Z1137:AB1137"/>
    <mergeCell ref="B1138:K1138"/>
    <mergeCell ref="L1138:P1138"/>
    <mergeCell ref="Q1138:U1138"/>
    <mergeCell ref="W1138:Y1138"/>
    <mergeCell ref="Z1138:AB1138"/>
    <mergeCell ref="B1139:K1139"/>
    <mergeCell ref="L1139:P1139"/>
    <mergeCell ref="Q1139:U1139"/>
    <mergeCell ref="W1139:Y1139"/>
    <mergeCell ref="Z1139:AB1139"/>
    <mergeCell ref="B1140:K1140"/>
    <mergeCell ref="L1140:P1140"/>
    <mergeCell ref="Q1140:U1140"/>
    <mergeCell ref="W1140:Y1140"/>
    <mergeCell ref="Z1140:AB1140"/>
    <mergeCell ref="B1141:K1141"/>
    <mergeCell ref="L1141:P1141"/>
    <mergeCell ref="Q1141:U1141"/>
    <mergeCell ref="W1141:Y1141"/>
    <mergeCell ref="Z1141:AB1141"/>
    <mergeCell ref="B1142:K1142"/>
    <mergeCell ref="L1142:P1142"/>
    <mergeCell ref="Q1142:U1142"/>
    <mergeCell ref="W1142:Y1142"/>
    <mergeCell ref="Z1142:AB1142"/>
    <mergeCell ref="B1143:K1143"/>
    <mergeCell ref="L1143:P1143"/>
    <mergeCell ref="Q1143:U1143"/>
    <mergeCell ref="W1143:Y1143"/>
    <mergeCell ref="Z1143:AB1143"/>
    <mergeCell ref="B1144:K1144"/>
    <mergeCell ref="L1144:P1144"/>
    <mergeCell ref="Q1144:U1144"/>
    <mergeCell ref="W1144:Y1144"/>
    <mergeCell ref="Z1144:AB1144"/>
    <mergeCell ref="B1145:K1145"/>
    <mergeCell ref="L1145:P1145"/>
    <mergeCell ref="Q1145:U1145"/>
    <mergeCell ref="W1145:Y1145"/>
    <mergeCell ref="Z1145:AB1145"/>
    <mergeCell ref="B1146:K1146"/>
    <mergeCell ref="L1146:P1146"/>
    <mergeCell ref="Q1146:U1146"/>
    <mergeCell ref="W1146:Y1146"/>
    <mergeCell ref="Z1146:AB1146"/>
    <mergeCell ref="B1147:K1147"/>
    <mergeCell ref="L1147:P1147"/>
    <mergeCell ref="Q1147:U1147"/>
    <mergeCell ref="W1147:Y1147"/>
    <mergeCell ref="Z1147:AB1147"/>
    <mergeCell ref="B1148:K1148"/>
    <mergeCell ref="L1148:P1148"/>
    <mergeCell ref="Q1148:U1148"/>
    <mergeCell ref="W1148:Y1148"/>
    <mergeCell ref="Z1148:AB1148"/>
    <mergeCell ref="B1149:K1149"/>
    <mergeCell ref="L1149:P1149"/>
    <mergeCell ref="Q1149:U1149"/>
    <mergeCell ref="W1149:Y1149"/>
    <mergeCell ref="Z1149:AB1149"/>
    <mergeCell ref="B1150:K1150"/>
    <mergeCell ref="L1150:P1150"/>
    <mergeCell ref="Q1150:U1150"/>
    <mergeCell ref="W1150:Y1150"/>
    <mergeCell ref="Z1150:AB1150"/>
    <mergeCell ref="B1151:K1151"/>
    <mergeCell ref="L1151:P1151"/>
    <mergeCell ref="Q1151:U1151"/>
    <mergeCell ref="W1151:Y1151"/>
    <mergeCell ref="Z1151:AB1151"/>
    <mergeCell ref="B1152:K1152"/>
    <mergeCell ref="L1152:P1152"/>
    <mergeCell ref="Q1152:U1152"/>
    <mergeCell ref="W1152:Y1152"/>
    <mergeCell ref="Z1152:AB1152"/>
    <mergeCell ref="B1153:K1153"/>
    <mergeCell ref="L1153:P1153"/>
    <mergeCell ref="Q1153:U1153"/>
    <mergeCell ref="W1153:Y1153"/>
    <mergeCell ref="Z1153:AB1153"/>
    <mergeCell ref="B1154:K1154"/>
    <mergeCell ref="L1154:P1154"/>
    <mergeCell ref="Q1154:U1154"/>
    <mergeCell ref="W1154:Y1154"/>
    <mergeCell ref="Z1154:AB1154"/>
    <mergeCell ref="B1155:K1155"/>
    <mergeCell ref="L1155:P1155"/>
    <mergeCell ref="Q1155:U1155"/>
    <mergeCell ref="W1155:Y1155"/>
    <mergeCell ref="Z1155:AB1155"/>
    <mergeCell ref="B1156:K1156"/>
    <mergeCell ref="L1156:P1156"/>
    <mergeCell ref="Q1156:U1156"/>
    <mergeCell ref="W1156:Y1156"/>
    <mergeCell ref="Z1156:AB1156"/>
    <mergeCell ref="B1157:K1157"/>
    <mergeCell ref="L1157:P1157"/>
    <mergeCell ref="Q1157:U1157"/>
    <mergeCell ref="W1157:Y1157"/>
    <mergeCell ref="Z1157:AB1157"/>
    <mergeCell ref="B1158:K1158"/>
    <mergeCell ref="L1158:P1158"/>
    <mergeCell ref="Q1158:U1158"/>
    <mergeCell ref="W1158:Y1158"/>
    <mergeCell ref="Z1158:AB1158"/>
    <mergeCell ref="B1159:K1159"/>
    <mergeCell ref="L1159:P1159"/>
    <mergeCell ref="Q1159:U1159"/>
    <mergeCell ref="W1159:Y1159"/>
    <mergeCell ref="Z1159:AB1159"/>
    <mergeCell ref="B1160:K1160"/>
    <mergeCell ref="L1160:P1160"/>
    <mergeCell ref="Q1160:U1160"/>
    <mergeCell ref="W1160:Y1160"/>
    <mergeCell ref="Z1160:AB1160"/>
    <mergeCell ref="B1161:K1161"/>
    <mergeCell ref="L1161:P1161"/>
    <mergeCell ref="Q1161:U1161"/>
    <mergeCell ref="W1161:Y1161"/>
    <mergeCell ref="Z1161:AB1161"/>
    <mergeCell ref="B1162:K1162"/>
    <mergeCell ref="L1162:P1162"/>
    <mergeCell ref="Q1162:U1162"/>
    <mergeCell ref="W1162:Y1162"/>
    <mergeCell ref="Z1162:AB1162"/>
    <mergeCell ref="B1163:K1163"/>
    <mergeCell ref="L1163:P1163"/>
    <mergeCell ref="Q1163:U1163"/>
    <mergeCell ref="W1163:Y1163"/>
    <mergeCell ref="Z1163:AB1163"/>
    <mergeCell ref="B1164:K1164"/>
    <mergeCell ref="L1164:P1164"/>
    <mergeCell ref="Q1164:U1164"/>
    <mergeCell ref="W1164:Y1164"/>
    <mergeCell ref="Z1164:AB1164"/>
    <mergeCell ref="B1165:K1165"/>
    <mergeCell ref="L1165:P1165"/>
    <mergeCell ref="Q1165:U1165"/>
    <mergeCell ref="W1165:Y1165"/>
    <mergeCell ref="Z1165:AB1165"/>
    <mergeCell ref="B1166:K1166"/>
    <mergeCell ref="L1166:P1166"/>
    <mergeCell ref="Q1166:U1166"/>
    <mergeCell ref="W1166:Y1166"/>
    <mergeCell ref="Z1166:AB1166"/>
    <mergeCell ref="B1167:K1167"/>
    <mergeCell ref="L1167:P1167"/>
    <mergeCell ref="Q1167:U1167"/>
    <mergeCell ref="W1167:Y1167"/>
    <mergeCell ref="Z1167:AB1167"/>
    <mergeCell ref="B1168:K1168"/>
    <mergeCell ref="L1168:P1168"/>
    <mergeCell ref="Q1168:U1168"/>
    <mergeCell ref="W1168:Y1168"/>
    <mergeCell ref="Z1168:AB1168"/>
    <mergeCell ref="B1169:K1169"/>
    <mergeCell ref="L1169:P1169"/>
    <mergeCell ref="Q1169:U1169"/>
    <mergeCell ref="W1169:Y1169"/>
    <mergeCell ref="Z1169:AB1169"/>
    <mergeCell ref="B1170:K1170"/>
    <mergeCell ref="L1170:P1170"/>
    <mergeCell ref="Q1170:U1170"/>
    <mergeCell ref="W1170:Y1170"/>
    <mergeCell ref="Z1170:AB1170"/>
    <mergeCell ref="B1171:K1171"/>
    <mergeCell ref="L1171:P1171"/>
    <mergeCell ref="Q1171:U1171"/>
    <mergeCell ref="W1171:Y1171"/>
    <mergeCell ref="Z1171:AB1171"/>
    <mergeCell ref="B1172:K1172"/>
    <mergeCell ref="L1172:P1172"/>
    <mergeCell ref="Q1172:U1172"/>
    <mergeCell ref="W1172:Y1172"/>
    <mergeCell ref="Z1172:AB1172"/>
    <mergeCell ref="B1173:K1173"/>
    <mergeCell ref="L1173:P1173"/>
    <mergeCell ref="Q1173:U1173"/>
    <mergeCell ref="W1173:Y1173"/>
    <mergeCell ref="Z1173:AB1173"/>
    <mergeCell ref="B1174:K1174"/>
    <mergeCell ref="L1174:P1174"/>
    <mergeCell ref="Q1174:U1174"/>
    <mergeCell ref="W1174:Y1174"/>
    <mergeCell ref="Z1174:AB1174"/>
    <mergeCell ref="B1175:K1175"/>
    <mergeCell ref="L1175:P1175"/>
    <mergeCell ref="Q1175:U1175"/>
    <mergeCell ref="W1175:Y1175"/>
    <mergeCell ref="Z1175:AB1175"/>
    <mergeCell ref="B1176:K1176"/>
    <mergeCell ref="L1176:P1176"/>
    <mergeCell ref="Q1176:U1176"/>
    <mergeCell ref="W1176:Y1176"/>
    <mergeCell ref="Z1176:AB1176"/>
    <mergeCell ref="B1177:K1177"/>
    <mergeCell ref="L1177:P1177"/>
    <mergeCell ref="Q1177:U1177"/>
    <mergeCell ref="W1177:Y1177"/>
    <mergeCell ref="Z1177:AB1177"/>
    <mergeCell ref="B1178:K1178"/>
    <mergeCell ref="L1178:P1178"/>
    <mergeCell ref="Q1178:U1178"/>
    <mergeCell ref="W1178:Y1178"/>
    <mergeCell ref="Z1178:AB1178"/>
    <mergeCell ref="B1179:K1179"/>
    <mergeCell ref="L1179:P1179"/>
    <mergeCell ref="Q1179:U1179"/>
    <mergeCell ref="W1179:Y1179"/>
    <mergeCell ref="Z1179:AB1179"/>
    <mergeCell ref="B1180:K1180"/>
    <mergeCell ref="L1180:P1180"/>
    <mergeCell ref="Q1180:U1180"/>
    <mergeCell ref="W1180:Y1180"/>
    <mergeCell ref="Z1180:AB1180"/>
    <mergeCell ref="B1181:K1181"/>
    <mergeCell ref="L1181:P1181"/>
    <mergeCell ref="Q1181:U1181"/>
    <mergeCell ref="W1181:Y1181"/>
    <mergeCell ref="Z1181:AB1181"/>
    <mergeCell ref="B1182:K1182"/>
    <mergeCell ref="L1182:P1182"/>
    <mergeCell ref="Q1182:U1182"/>
    <mergeCell ref="W1182:Y1182"/>
    <mergeCell ref="Z1182:AB1182"/>
    <mergeCell ref="B1183:K1183"/>
    <mergeCell ref="L1183:P1183"/>
    <mergeCell ref="Q1183:U1183"/>
    <mergeCell ref="W1183:Y1183"/>
    <mergeCell ref="Z1183:AB1183"/>
    <mergeCell ref="B1184:K1184"/>
    <mergeCell ref="L1184:P1184"/>
    <mergeCell ref="Q1184:U1184"/>
    <mergeCell ref="W1184:Y1184"/>
    <mergeCell ref="Z1184:AB1184"/>
    <mergeCell ref="B1185:K1185"/>
    <mergeCell ref="L1185:P1185"/>
    <mergeCell ref="Q1185:U1185"/>
    <mergeCell ref="W1185:Y1185"/>
    <mergeCell ref="Z1185:AB1185"/>
    <mergeCell ref="B1186:K1186"/>
    <mergeCell ref="L1186:P1186"/>
    <mergeCell ref="Q1186:U1186"/>
    <mergeCell ref="W1186:Y1186"/>
    <mergeCell ref="Z1186:AB1186"/>
    <mergeCell ref="B1187:K1187"/>
    <mergeCell ref="L1187:P1187"/>
    <mergeCell ref="Q1187:U1187"/>
    <mergeCell ref="W1187:Y1187"/>
    <mergeCell ref="Z1187:AB1187"/>
    <mergeCell ref="B1188:K1188"/>
    <mergeCell ref="L1188:P1188"/>
    <mergeCell ref="Q1188:U1188"/>
    <mergeCell ref="W1188:Y1188"/>
    <mergeCell ref="Z1188:AB1188"/>
    <mergeCell ref="B1189:K1189"/>
    <mergeCell ref="L1189:P1189"/>
    <mergeCell ref="Q1189:U1189"/>
    <mergeCell ref="W1189:Y1189"/>
    <mergeCell ref="Z1189:AB1189"/>
    <mergeCell ref="B1190:K1190"/>
    <mergeCell ref="L1190:P1190"/>
    <mergeCell ref="Q1190:U1190"/>
    <mergeCell ref="W1190:Y1190"/>
    <mergeCell ref="Z1190:AB1190"/>
    <mergeCell ref="B1191:K1191"/>
    <mergeCell ref="L1191:P1191"/>
    <mergeCell ref="Q1191:U1191"/>
    <mergeCell ref="W1191:Y1191"/>
    <mergeCell ref="Z1191:AB1191"/>
    <mergeCell ref="B1192:K1192"/>
    <mergeCell ref="L1192:P1192"/>
    <mergeCell ref="Q1192:U1192"/>
    <mergeCell ref="W1192:Y1192"/>
    <mergeCell ref="Z1192:AB1192"/>
    <mergeCell ref="B1193:K1193"/>
    <mergeCell ref="L1193:P1193"/>
    <mergeCell ref="Q1193:U1193"/>
    <mergeCell ref="W1193:Y1193"/>
    <mergeCell ref="Z1193:AB1193"/>
    <mergeCell ref="B1194:K1194"/>
    <mergeCell ref="L1194:P1194"/>
    <mergeCell ref="Q1194:U1194"/>
    <mergeCell ref="W1194:Y1194"/>
    <mergeCell ref="Z1194:AB1194"/>
    <mergeCell ref="B1195:K1195"/>
    <mergeCell ref="L1195:P1195"/>
    <mergeCell ref="Q1195:U1195"/>
    <mergeCell ref="W1195:Y1195"/>
    <mergeCell ref="Z1195:AB1195"/>
    <mergeCell ref="B1196:K1196"/>
    <mergeCell ref="L1196:P1196"/>
    <mergeCell ref="Q1196:U1196"/>
    <mergeCell ref="W1196:Y1196"/>
    <mergeCell ref="Z1196:AB1196"/>
    <mergeCell ref="B1197:K1197"/>
    <mergeCell ref="L1197:P1197"/>
    <mergeCell ref="Q1197:U1197"/>
    <mergeCell ref="W1197:Y1197"/>
    <mergeCell ref="Z1197:AB1197"/>
    <mergeCell ref="B1198:K1198"/>
    <mergeCell ref="L1198:P1198"/>
    <mergeCell ref="Q1198:U1198"/>
    <mergeCell ref="W1198:Y1198"/>
    <mergeCell ref="Z1198:AB1198"/>
    <mergeCell ref="B1199:K1199"/>
    <mergeCell ref="L1199:P1199"/>
    <mergeCell ref="Q1199:U1199"/>
    <mergeCell ref="W1199:Y1199"/>
    <mergeCell ref="Z1199:AB1199"/>
    <mergeCell ref="B1200:K1200"/>
    <mergeCell ref="L1200:P1200"/>
    <mergeCell ref="Q1200:U1200"/>
    <mergeCell ref="W1200:Y1200"/>
    <mergeCell ref="Z1200:AB1200"/>
    <mergeCell ref="B1201:K1201"/>
    <mergeCell ref="L1201:P1201"/>
    <mergeCell ref="Q1201:U1201"/>
    <mergeCell ref="W1201:Y1201"/>
    <mergeCell ref="Z1201:AB1201"/>
    <mergeCell ref="B1202:K1202"/>
    <mergeCell ref="L1202:P1202"/>
    <mergeCell ref="Q1202:U1202"/>
    <mergeCell ref="W1202:Y1202"/>
    <mergeCell ref="Z1202:AB1202"/>
    <mergeCell ref="B1203:K1203"/>
    <mergeCell ref="L1203:P1203"/>
    <mergeCell ref="Q1203:U1203"/>
    <mergeCell ref="W1203:Y1203"/>
    <mergeCell ref="Z1203:AB1203"/>
    <mergeCell ref="B1204:K1204"/>
    <mergeCell ref="L1204:P1204"/>
    <mergeCell ref="Q1204:U1204"/>
    <mergeCell ref="W1204:Y1204"/>
    <mergeCell ref="Z1204:AB1204"/>
    <mergeCell ref="B1205:K1205"/>
    <mergeCell ref="L1205:P1205"/>
    <mergeCell ref="Q1205:U1205"/>
    <mergeCell ref="W1205:Y1205"/>
    <mergeCell ref="Z1205:AB1205"/>
    <mergeCell ref="B1206:K1206"/>
    <mergeCell ref="L1206:P1206"/>
    <mergeCell ref="Q1206:U1206"/>
    <mergeCell ref="W1206:Y1206"/>
    <mergeCell ref="Z1206:AB1206"/>
    <mergeCell ref="B1207:K1207"/>
    <mergeCell ref="L1207:P1207"/>
    <mergeCell ref="Q1207:U1207"/>
    <mergeCell ref="W1207:Y1207"/>
    <mergeCell ref="Z1207:AB1207"/>
    <mergeCell ref="B1208:K1208"/>
    <mergeCell ref="L1208:P1208"/>
    <mergeCell ref="Q1208:U1208"/>
    <mergeCell ref="W1208:Y1208"/>
    <mergeCell ref="Z1208:AB1208"/>
    <mergeCell ref="B1209:K1209"/>
    <mergeCell ref="L1209:P1209"/>
    <mergeCell ref="Q1209:U1209"/>
    <mergeCell ref="W1209:Y1209"/>
    <mergeCell ref="Z1209:AB1209"/>
    <mergeCell ref="B1210:K1210"/>
    <mergeCell ref="L1210:P1210"/>
    <mergeCell ref="Q1210:U1210"/>
    <mergeCell ref="W1210:Y1210"/>
    <mergeCell ref="Z1210:AB1210"/>
    <mergeCell ref="B1211:K1211"/>
    <mergeCell ref="L1211:P1211"/>
    <mergeCell ref="Q1211:U1211"/>
    <mergeCell ref="W1211:Y1211"/>
    <mergeCell ref="Z1211:AB1211"/>
    <mergeCell ref="B1212:K1212"/>
    <mergeCell ref="L1212:P1212"/>
    <mergeCell ref="Q1212:U1212"/>
    <mergeCell ref="W1212:Y1212"/>
    <mergeCell ref="Z1212:AB1212"/>
    <mergeCell ref="B1213:K1213"/>
    <mergeCell ref="L1213:P1213"/>
    <mergeCell ref="Q1213:U1213"/>
    <mergeCell ref="W1213:Y1213"/>
    <mergeCell ref="Z1213:AB1213"/>
    <mergeCell ref="B1214:K1214"/>
    <mergeCell ref="L1214:P1214"/>
    <mergeCell ref="Q1214:U1214"/>
    <mergeCell ref="W1214:Y1214"/>
    <mergeCell ref="Z1214:AB1214"/>
    <mergeCell ref="B1215:K1215"/>
    <mergeCell ref="L1215:P1215"/>
    <mergeCell ref="Q1215:U1215"/>
    <mergeCell ref="W1215:Y1215"/>
    <mergeCell ref="Z1215:AB1215"/>
    <mergeCell ref="B1216:K1216"/>
    <mergeCell ref="L1216:P1216"/>
    <mergeCell ref="Q1216:U1216"/>
    <mergeCell ref="W1216:Y1216"/>
    <mergeCell ref="Z1216:AB1216"/>
    <mergeCell ref="B1217:K1217"/>
    <mergeCell ref="L1217:P1217"/>
    <mergeCell ref="Q1217:U1217"/>
    <mergeCell ref="W1217:Y1217"/>
    <mergeCell ref="Z1217:AB1217"/>
    <mergeCell ref="B1218:K1218"/>
    <mergeCell ref="L1218:P1218"/>
    <mergeCell ref="Q1218:U1218"/>
    <mergeCell ref="W1218:Y1218"/>
    <mergeCell ref="Z1218:AB1218"/>
    <mergeCell ref="B1219:K1219"/>
    <mergeCell ref="L1219:P1219"/>
    <mergeCell ref="Q1219:U1219"/>
    <mergeCell ref="W1219:Y1219"/>
    <mergeCell ref="Z1219:AB1219"/>
    <mergeCell ref="B1220:K1220"/>
    <mergeCell ref="L1220:P1220"/>
    <mergeCell ref="Q1220:U1220"/>
    <mergeCell ref="W1220:Y1220"/>
    <mergeCell ref="Z1220:AB1220"/>
    <mergeCell ref="B1221:K1221"/>
    <mergeCell ref="L1221:P1221"/>
    <mergeCell ref="Q1221:U1221"/>
    <mergeCell ref="W1221:Y1221"/>
    <mergeCell ref="Z1221:AB1221"/>
    <mergeCell ref="B1222:K1222"/>
    <mergeCell ref="L1222:P1222"/>
    <mergeCell ref="Q1222:U1222"/>
    <mergeCell ref="W1222:Y1222"/>
    <mergeCell ref="Z1222:AB1222"/>
    <mergeCell ref="B1223:K1223"/>
    <mergeCell ref="L1223:P1223"/>
    <mergeCell ref="Q1223:U1223"/>
    <mergeCell ref="W1223:Y1223"/>
    <mergeCell ref="Z1223:AB1223"/>
    <mergeCell ref="B1224:K1224"/>
    <mergeCell ref="L1224:P1224"/>
    <mergeCell ref="Q1224:U1224"/>
    <mergeCell ref="W1224:Y1224"/>
    <mergeCell ref="Z1224:AB1224"/>
    <mergeCell ref="B1225:K1225"/>
    <mergeCell ref="L1225:P1225"/>
    <mergeCell ref="Q1225:U1225"/>
    <mergeCell ref="W1225:Y1225"/>
    <mergeCell ref="Z1225:AB1225"/>
    <mergeCell ref="B1226:K1226"/>
    <mergeCell ref="L1226:P1226"/>
    <mergeCell ref="Q1226:U1226"/>
    <mergeCell ref="W1226:Y1226"/>
    <mergeCell ref="Z1226:AB1226"/>
    <mergeCell ref="B1227:K1227"/>
    <mergeCell ref="L1227:P1227"/>
    <mergeCell ref="Q1227:U1227"/>
    <mergeCell ref="W1227:Y1227"/>
    <mergeCell ref="Z1227:AB1227"/>
    <mergeCell ref="B1228:K1228"/>
    <mergeCell ref="L1228:P1228"/>
    <mergeCell ref="Q1228:U1228"/>
    <mergeCell ref="W1228:Y1228"/>
    <mergeCell ref="Z1228:AB1228"/>
    <mergeCell ref="B1229:K1229"/>
    <mergeCell ref="L1229:P1229"/>
    <mergeCell ref="Q1229:U1229"/>
    <mergeCell ref="W1229:Y1229"/>
    <mergeCell ref="Z1229:AB1229"/>
    <mergeCell ref="B1230:K1230"/>
    <mergeCell ref="L1230:P1230"/>
    <mergeCell ref="Q1230:U1230"/>
    <mergeCell ref="W1230:Y1230"/>
    <mergeCell ref="Z1230:AB1230"/>
    <mergeCell ref="B1231:K1231"/>
    <mergeCell ref="L1231:P1231"/>
    <mergeCell ref="Q1231:U1231"/>
    <mergeCell ref="W1231:Y1231"/>
    <mergeCell ref="Z1231:AB1231"/>
    <mergeCell ref="B1232:K1232"/>
    <mergeCell ref="L1232:P1232"/>
    <mergeCell ref="Q1232:U1232"/>
    <mergeCell ref="W1232:Y1232"/>
    <mergeCell ref="Z1232:AB1232"/>
    <mergeCell ref="B1233:K1233"/>
    <mergeCell ref="L1233:P1233"/>
    <mergeCell ref="Q1233:U1233"/>
    <mergeCell ref="W1233:Y1233"/>
    <mergeCell ref="Z1233:AB1233"/>
    <mergeCell ref="B1234:K1234"/>
    <mergeCell ref="L1234:P1234"/>
    <mergeCell ref="Q1234:U1234"/>
    <mergeCell ref="W1234:Y1234"/>
    <mergeCell ref="Z1234:AB1234"/>
    <mergeCell ref="B1235:K1235"/>
    <mergeCell ref="L1235:P1235"/>
    <mergeCell ref="Q1235:U1235"/>
    <mergeCell ref="W1235:Y1235"/>
    <mergeCell ref="Z1235:AB1235"/>
    <mergeCell ref="B1236:K1236"/>
    <mergeCell ref="L1236:P1236"/>
    <mergeCell ref="Q1236:U1236"/>
    <mergeCell ref="W1236:Y1236"/>
    <mergeCell ref="Z1236:AB1236"/>
    <mergeCell ref="B1237:K1237"/>
    <mergeCell ref="L1237:P1237"/>
    <mergeCell ref="Q1237:U1237"/>
    <mergeCell ref="W1237:Y1237"/>
    <mergeCell ref="Z1237:AB1237"/>
    <mergeCell ref="B1238:K1238"/>
    <mergeCell ref="L1238:P1238"/>
    <mergeCell ref="Q1238:U1238"/>
    <mergeCell ref="W1238:Y1238"/>
    <mergeCell ref="Z1238:AB1238"/>
    <mergeCell ref="B1239:K1239"/>
    <mergeCell ref="L1239:P1239"/>
    <mergeCell ref="Q1239:U1239"/>
    <mergeCell ref="W1239:Y1239"/>
    <mergeCell ref="Z1239:AB1239"/>
    <mergeCell ref="B1240:K1240"/>
    <mergeCell ref="L1240:P1240"/>
    <mergeCell ref="Q1240:U1240"/>
    <mergeCell ref="W1240:Y1240"/>
    <mergeCell ref="Z1240:AB1240"/>
    <mergeCell ref="B1241:K1241"/>
    <mergeCell ref="L1241:P1241"/>
    <mergeCell ref="Q1241:U1241"/>
    <mergeCell ref="W1241:Y1241"/>
    <mergeCell ref="Z1241:AB1241"/>
    <mergeCell ref="B1242:K1242"/>
    <mergeCell ref="L1242:P1242"/>
    <mergeCell ref="Q1242:U1242"/>
    <mergeCell ref="W1242:Y1242"/>
    <mergeCell ref="Z1242:AB1242"/>
    <mergeCell ref="B1243:K1243"/>
    <mergeCell ref="L1243:P1243"/>
    <mergeCell ref="Q1243:U1243"/>
    <mergeCell ref="W1243:Y1243"/>
    <mergeCell ref="Z1243:AB1243"/>
    <mergeCell ref="B1244:K1244"/>
    <mergeCell ref="L1244:P1244"/>
    <mergeCell ref="Q1244:U1244"/>
    <mergeCell ref="W1244:Y1244"/>
    <mergeCell ref="Z1244:AB1244"/>
    <mergeCell ref="B1245:K1245"/>
    <mergeCell ref="L1245:P1245"/>
    <mergeCell ref="Q1245:U1245"/>
    <mergeCell ref="W1245:Y1245"/>
    <mergeCell ref="Z1245:AB1245"/>
    <mergeCell ref="B1246:K1246"/>
    <mergeCell ref="L1246:P1246"/>
    <mergeCell ref="Q1246:U1246"/>
    <mergeCell ref="W1246:Y1246"/>
    <mergeCell ref="Z1246:AB1246"/>
    <mergeCell ref="B1247:K1247"/>
    <mergeCell ref="L1247:P1247"/>
    <mergeCell ref="Q1247:U1247"/>
    <mergeCell ref="W1247:Y1247"/>
    <mergeCell ref="Z1247:AB1247"/>
    <mergeCell ref="B1248:K1248"/>
    <mergeCell ref="L1248:P1248"/>
    <mergeCell ref="Q1248:U1248"/>
    <mergeCell ref="W1248:Y1248"/>
    <mergeCell ref="Z1248:AB1248"/>
    <mergeCell ref="B1249:K1249"/>
    <mergeCell ref="L1249:P1249"/>
    <mergeCell ref="Q1249:U1249"/>
    <mergeCell ref="W1249:Y1249"/>
    <mergeCell ref="Z1249:AB1249"/>
    <mergeCell ref="B1250:K1250"/>
    <mergeCell ref="L1250:P1250"/>
    <mergeCell ref="Q1250:U1250"/>
    <mergeCell ref="W1250:Y1250"/>
    <mergeCell ref="Z1250:AB1250"/>
    <mergeCell ref="B1251:K1251"/>
    <mergeCell ref="L1251:P1251"/>
    <mergeCell ref="Q1251:U1251"/>
    <mergeCell ref="W1251:Y1251"/>
    <mergeCell ref="Z1251:AB1251"/>
    <mergeCell ref="B1252:K1252"/>
    <mergeCell ref="L1252:P1252"/>
    <mergeCell ref="Q1252:U1252"/>
    <mergeCell ref="W1252:Y1252"/>
    <mergeCell ref="Z1252:AB1252"/>
    <mergeCell ref="B1253:K1253"/>
    <mergeCell ref="L1253:P1253"/>
    <mergeCell ref="Q1253:U1253"/>
    <mergeCell ref="W1253:Y1253"/>
    <mergeCell ref="Z1253:AB1253"/>
    <mergeCell ref="B1254:K1254"/>
    <mergeCell ref="L1254:P1254"/>
    <mergeCell ref="Q1254:U1254"/>
    <mergeCell ref="W1254:Y1254"/>
    <mergeCell ref="Z1254:AB1254"/>
    <mergeCell ref="B1255:K1255"/>
    <mergeCell ref="L1255:P1255"/>
    <mergeCell ref="Q1255:U1255"/>
    <mergeCell ref="W1255:Y1255"/>
    <mergeCell ref="Z1255:AB1255"/>
    <mergeCell ref="B1256:K1256"/>
    <mergeCell ref="L1256:P1256"/>
    <mergeCell ref="Q1256:U1256"/>
    <mergeCell ref="W1256:Y1256"/>
    <mergeCell ref="Z1256:AB1256"/>
    <mergeCell ref="B1257:K1257"/>
    <mergeCell ref="L1257:P1257"/>
    <mergeCell ref="Q1257:U1257"/>
    <mergeCell ref="W1257:Y1257"/>
    <mergeCell ref="Z1257:AB1257"/>
    <mergeCell ref="B1258:K1258"/>
    <mergeCell ref="L1258:P1258"/>
    <mergeCell ref="Q1258:U1258"/>
    <mergeCell ref="W1258:Y1258"/>
    <mergeCell ref="Z1258:AB1258"/>
    <mergeCell ref="B1259:K1259"/>
    <mergeCell ref="L1259:P1259"/>
    <mergeCell ref="Q1259:U1259"/>
    <mergeCell ref="W1259:Y1259"/>
    <mergeCell ref="Z1259:AB1259"/>
    <mergeCell ref="B1260:K1260"/>
    <mergeCell ref="L1260:P1260"/>
    <mergeCell ref="Q1260:U1260"/>
    <mergeCell ref="W1260:Y1260"/>
    <mergeCell ref="Z1260:AB1260"/>
    <mergeCell ref="B1261:K1261"/>
    <mergeCell ref="L1261:P1261"/>
    <mergeCell ref="Q1261:U1261"/>
    <mergeCell ref="W1261:Y1261"/>
    <mergeCell ref="Z1261:AB1261"/>
    <mergeCell ref="B1262:K1262"/>
    <mergeCell ref="L1262:P1262"/>
    <mergeCell ref="Q1262:U1262"/>
    <mergeCell ref="W1262:Y1262"/>
    <mergeCell ref="Z1262:AB1262"/>
    <mergeCell ref="B1263:K1263"/>
    <mergeCell ref="L1263:P1263"/>
    <mergeCell ref="Q1263:U1263"/>
    <mergeCell ref="W1263:Y1263"/>
    <mergeCell ref="Z1263:AB1263"/>
    <mergeCell ref="B1264:K1264"/>
    <mergeCell ref="L1264:P1264"/>
    <mergeCell ref="Q1264:U1264"/>
    <mergeCell ref="W1264:Y1264"/>
    <mergeCell ref="Z1264:AB1264"/>
    <mergeCell ref="B1265:K1265"/>
    <mergeCell ref="L1265:P1265"/>
    <mergeCell ref="Q1265:U1265"/>
    <mergeCell ref="W1265:Y1265"/>
    <mergeCell ref="Z1265:AB1265"/>
    <mergeCell ref="B1266:K1266"/>
    <mergeCell ref="L1266:P1266"/>
    <mergeCell ref="Q1266:U1266"/>
    <mergeCell ref="W1266:Y1266"/>
    <mergeCell ref="Z1266:AB1266"/>
    <mergeCell ref="B1267:K1267"/>
    <mergeCell ref="L1267:P1267"/>
    <mergeCell ref="Q1267:U1267"/>
    <mergeCell ref="W1267:Y1267"/>
    <mergeCell ref="Z1267:AB1267"/>
    <mergeCell ref="B1268:K1268"/>
    <mergeCell ref="L1268:P1268"/>
    <mergeCell ref="Q1268:U1268"/>
    <mergeCell ref="W1268:Y1268"/>
    <mergeCell ref="Z1268:AB1268"/>
    <mergeCell ref="B1269:K1269"/>
    <mergeCell ref="L1269:P1269"/>
    <mergeCell ref="Q1269:U1269"/>
    <mergeCell ref="W1269:Y1269"/>
    <mergeCell ref="Z1269:AB1269"/>
    <mergeCell ref="B1270:K1270"/>
    <mergeCell ref="L1270:P1270"/>
    <mergeCell ref="Q1270:U1270"/>
    <mergeCell ref="W1270:Y1270"/>
    <mergeCell ref="Z1270:AB1270"/>
    <mergeCell ref="B1271:K1271"/>
    <mergeCell ref="L1271:P1271"/>
    <mergeCell ref="Q1271:U1271"/>
    <mergeCell ref="W1271:Y1271"/>
    <mergeCell ref="Z1271:AB1271"/>
    <mergeCell ref="B1272:K1272"/>
    <mergeCell ref="L1272:P1272"/>
    <mergeCell ref="Q1272:U1272"/>
    <mergeCell ref="W1272:Y1272"/>
    <mergeCell ref="Z1272:AB1272"/>
    <mergeCell ref="B1273:K1273"/>
    <mergeCell ref="L1273:P1273"/>
    <mergeCell ref="Q1273:U1273"/>
    <mergeCell ref="W1273:Y1273"/>
    <mergeCell ref="Z1273:AB1273"/>
    <mergeCell ref="B1274:K1274"/>
    <mergeCell ref="L1274:P1274"/>
    <mergeCell ref="Q1274:U1274"/>
    <mergeCell ref="W1274:Y1274"/>
    <mergeCell ref="Z1274:AB1274"/>
    <mergeCell ref="B1275:K1275"/>
    <mergeCell ref="L1275:P1275"/>
    <mergeCell ref="Q1275:U1275"/>
    <mergeCell ref="W1275:Y1275"/>
    <mergeCell ref="Z1275:AB1275"/>
    <mergeCell ref="B1276:K1276"/>
    <mergeCell ref="L1276:P1276"/>
    <mergeCell ref="Q1276:U1276"/>
    <mergeCell ref="W1276:Y1276"/>
    <mergeCell ref="Z1276:AB1276"/>
    <mergeCell ref="B1277:K1277"/>
    <mergeCell ref="L1277:P1277"/>
    <mergeCell ref="Q1277:U1277"/>
    <mergeCell ref="W1277:Y1277"/>
    <mergeCell ref="Z1277:AB1277"/>
    <mergeCell ref="B1278:K1278"/>
    <mergeCell ref="L1278:P1278"/>
    <mergeCell ref="Q1278:U1278"/>
    <mergeCell ref="W1278:Y1278"/>
    <mergeCell ref="Z1278:AB1278"/>
    <mergeCell ref="B1279:K1279"/>
    <mergeCell ref="L1279:P1279"/>
    <mergeCell ref="Q1279:U1279"/>
    <mergeCell ref="W1279:Y1279"/>
    <mergeCell ref="Z1279:AB1279"/>
    <mergeCell ref="B1280:K1280"/>
    <mergeCell ref="L1280:P1280"/>
    <mergeCell ref="Q1280:U1280"/>
    <mergeCell ref="W1280:Y1280"/>
    <mergeCell ref="Z1280:AB1280"/>
    <mergeCell ref="B1281:K1281"/>
    <mergeCell ref="L1281:P1281"/>
    <mergeCell ref="Q1281:U1281"/>
    <mergeCell ref="W1281:Y1281"/>
    <mergeCell ref="Z1281:AB1281"/>
    <mergeCell ref="B1282:K1282"/>
    <mergeCell ref="L1282:P1282"/>
    <mergeCell ref="Q1282:U1282"/>
    <mergeCell ref="W1282:Y1282"/>
    <mergeCell ref="Z1282:AB1282"/>
    <mergeCell ref="B1283:K1283"/>
    <mergeCell ref="L1283:P1283"/>
    <mergeCell ref="Q1283:U1283"/>
    <mergeCell ref="W1283:Y1283"/>
    <mergeCell ref="Z1283:AB1283"/>
    <mergeCell ref="B1284:K1284"/>
    <mergeCell ref="L1284:P1284"/>
    <mergeCell ref="Q1284:U1284"/>
    <mergeCell ref="W1284:Y1284"/>
    <mergeCell ref="Z1284:AB1284"/>
    <mergeCell ref="B1285:K1285"/>
    <mergeCell ref="L1285:P1285"/>
    <mergeCell ref="Q1285:U1285"/>
    <mergeCell ref="W1285:Y1285"/>
    <mergeCell ref="Z1285:AB1285"/>
    <mergeCell ref="B1286:K1286"/>
    <mergeCell ref="L1286:P1286"/>
    <mergeCell ref="Q1286:U1286"/>
    <mergeCell ref="W1286:Y1286"/>
    <mergeCell ref="Z1286:AB1286"/>
    <mergeCell ref="B1287:K1287"/>
    <mergeCell ref="L1287:P1287"/>
    <mergeCell ref="Q1287:U1287"/>
    <mergeCell ref="W1287:Y1287"/>
    <mergeCell ref="Z1287:AB1287"/>
    <mergeCell ref="B1288:K1288"/>
    <mergeCell ref="L1288:P1288"/>
    <mergeCell ref="Q1288:U1288"/>
    <mergeCell ref="W1288:Y1288"/>
    <mergeCell ref="Z1288:AB1288"/>
    <mergeCell ref="B1289:K1289"/>
    <mergeCell ref="L1289:P1289"/>
    <mergeCell ref="Q1289:U1289"/>
    <mergeCell ref="W1289:Y1289"/>
    <mergeCell ref="Z1289:AB1289"/>
    <mergeCell ref="B1290:K1290"/>
    <mergeCell ref="L1290:P1290"/>
    <mergeCell ref="Q1290:U1290"/>
    <mergeCell ref="W1290:Y1290"/>
    <mergeCell ref="Z1290:AB1290"/>
    <mergeCell ref="B1291:K1291"/>
    <mergeCell ref="L1291:P1291"/>
    <mergeCell ref="Q1291:U1291"/>
    <mergeCell ref="W1291:Y1291"/>
    <mergeCell ref="Z1291:AB1291"/>
    <mergeCell ref="B1292:K1292"/>
    <mergeCell ref="L1292:P1292"/>
    <mergeCell ref="Q1292:U1292"/>
    <mergeCell ref="W1292:Y1292"/>
    <mergeCell ref="Z1292:AB1292"/>
    <mergeCell ref="B1293:K1293"/>
    <mergeCell ref="L1293:P1293"/>
    <mergeCell ref="Q1293:U1293"/>
    <mergeCell ref="W1293:Y1293"/>
    <mergeCell ref="Z1293:AB1293"/>
    <mergeCell ref="B1294:K1294"/>
    <mergeCell ref="L1294:P1294"/>
    <mergeCell ref="Q1294:U1294"/>
    <mergeCell ref="W1294:Y1294"/>
    <mergeCell ref="Z1294:AB1294"/>
    <mergeCell ref="B1295:K1295"/>
    <mergeCell ref="L1295:P1295"/>
    <mergeCell ref="Q1295:U1295"/>
    <mergeCell ref="W1295:Y1295"/>
    <mergeCell ref="Z1295:AB1295"/>
    <mergeCell ref="B1296:K1296"/>
    <mergeCell ref="L1296:P1296"/>
    <mergeCell ref="Q1296:U1296"/>
    <mergeCell ref="W1296:Y1296"/>
    <mergeCell ref="Z1296:AB1296"/>
    <mergeCell ref="B1297:K1297"/>
    <mergeCell ref="L1297:P1297"/>
    <mergeCell ref="Q1297:U1297"/>
    <mergeCell ref="W1297:Y1297"/>
    <mergeCell ref="Z1297:AB1297"/>
    <mergeCell ref="B1298:K1298"/>
    <mergeCell ref="L1298:P1298"/>
    <mergeCell ref="Q1298:U1298"/>
    <mergeCell ref="W1298:Y1298"/>
    <mergeCell ref="Z1298:AB1298"/>
    <mergeCell ref="B1299:K1299"/>
    <mergeCell ref="L1299:P1299"/>
    <mergeCell ref="Q1299:U1299"/>
    <mergeCell ref="W1299:Y1299"/>
    <mergeCell ref="Z1299:AB1299"/>
    <mergeCell ref="B1300:K1300"/>
    <mergeCell ref="L1300:P1300"/>
    <mergeCell ref="Q1300:U1300"/>
    <mergeCell ref="W1300:Y1300"/>
    <mergeCell ref="Z1300:AB1300"/>
    <mergeCell ref="B1301:K1301"/>
    <mergeCell ref="L1301:P1301"/>
    <mergeCell ref="Q1301:U1301"/>
    <mergeCell ref="W1301:Y1301"/>
    <mergeCell ref="Z1301:AB1301"/>
    <mergeCell ref="B1302:K1302"/>
    <mergeCell ref="L1302:P1302"/>
    <mergeCell ref="Q1302:U1302"/>
    <mergeCell ref="W1302:Y1302"/>
    <mergeCell ref="Z1302:AB1302"/>
    <mergeCell ref="B1303:K1303"/>
    <mergeCell ref="L1303:P1303"/>
    <mergeCell ref="Q1303:U1303"/>
    <mergeCell ref="W1303:Y1303"/>
    <mergeCell ref="Z1303:AB1303"/>
    <mergeCell ref="B1304:K1304"/>
    <mergeCell ref="L1304:P1304"/>
    <mergeCell ref="Q1304:U1304"/>
    <mergeCell ref="W1304:Y1304"/>
    <mergeCell ref="Z1304:AB1304"/>
    <mergeCell ref="B1305:K1305"/>
    <mergeCell ref="L1305:P1305"/>
    <mergeCell ref="Q1305:U1305"/>
    <mergeCell ref="W1305:Y1305"/>
    <mergeCell ref="Z1305:AB1305"/>
    <mergeCell ref="B1306:K1306"/>
    <mergeCell ref="L1306:P1306"/>
    <mergeCell ref="Q1306:U1306"/>
    <mergeCell ref="W1306:Y1306"/>
    <mergeCell ref="Z1306:AB1306"/>
    <mergeCell ref="B1307:K1307"/>
    <mergeCell ref="L1307:P1307"/>
    <mergeCell ref="Q1307:U1307"/>
    <mergeCell ref="W1307:Y1307"/>
    <mergeCell ref="Z1307:AB1307"/>
    <mergeCell ref="B1308:K1308"/>
    <mergeCell ref="L1308:P1308"/>
    <mergeCell ref="Q1308:U1308"/>
    <mergeCell ref="W1308:Y1308"/>
    <mergeCell ref="Z1308:AB1308"/>
    <mergeCell ref="B1309:K1309"/>
    <mergeCell ref="L1309:P1309"/>
    <mergeCell ref="Q1309:U1309"/>
    <mergeCell ref="W1309:Y1309"/>
    <mergeCell ref="Z1309:AB1309"/>
    <mergeCell ref="B1310:K1310"/>
    <mergeCell ref="L1310:P1310"/>
    <mergeCell ref="Q1310:U1310"/>
    <mergeCell ref="W1310:Y1310"/>
    <mergeCell ref="Z1310:AB1310"/>
    <mergeCell ref="B1311:K1311"/>
    <mergeCell ref="L1311:P1311"/>
    <mergeCell ref="Q1311:U1311"/>
    <mergeCell ref="W1311:Y1311"/>
    <mergeCell ref="Z1311:AB1311"/>
    <mergeCell ref="B1312:K1312"/>
    <mergeCell ref="L1312:P1312"/>
    <mergeCell ref="Q1312:U1312"/>
    <mergeCell ref="W1312:Y1312"/>
    <mergeCell ref="Z1312:AB1312"/>
    <mergeCell ref="B1313:K1313"/>
    <mergeCell ref="L1313:P1313"/>
    <mergeCell ref="Q1313:U1313"/>
    <mergeCell ref="W1313:Y1313"/>
    <mergeCell ref="Z1313:AB1313"/>
    <mergeCell ref="B1314:K1314"/>
    <mergeCell ref="L1314:P1314"/>
    <mergeCell ref="Q1314:U1314"/>
    <mergeCell ref="W1314:Y1314"/>
    <mergeCell ref="Z1314:AB1314"/>
    <mergeCell ref="B1315:K1315"/>
    <mergeCell ref="L1315:P1315"/>
    <mergeCell ref="Q1315:U1315"/>
    <mergeCell ref="W1315:Y1315"/>
    <mergeCell ref="Z1315:AB1315"/>
    <mergeCell ref="B1316:K1316"/>
    <mergeCell ref="L1316:P1316"/>
    <mergeCell ref="Q1316:U1316"/>
    <mergeCell ref="W1316:Y1316"/>
    <mergeCell ref="Z1316:AB1316"/>
    <mergeCell ref="B1317:K1317"/>
    <mergeCell ref="L1317:P1317"/>
    <mergeCell ref="Q1317:U1317"/>
    <mergeCell ref="W1317:Y1317"/>
    <mergeCell ref="Z1317:AB1317"/>
    <mergeCell ref="B1318:K1318"/>
    <mergeCell ref="L1318:P1318"/>
    <mergeCell ref="Q1318:U1318"/>
    <mergeCell ref="W1318:Y1318"/>
    <mergeCell ref="Z1318:AB1318"/>
    <mergeCell ref="B1319:K1319"/>
    <mergeCell ref="L1319:P1319"/>
    <mergeCell ref="Q1319:U1319"/>
    <mergeCell ref="W1319:Y1319"/>
    <mergeCell ref="Z1319:AB1319"/>
    <mergeCell ref="B1320:K1320"/>
    <mergeCell ref="L1320:P1320"/>
    <mergeCell ref="Q1320:U1320"/>
    <mergeCell ref="W1320:Y1320"/>
    <mergeCell ref="Z1320:AB1320"/>
    <mergeCell ref="B1321:K1321"/>
    <mergeCell ref="L1321:P1321"/>
    <mergeCell ref="Q1321:U1321"/>
    <mergeCell ref="W1321:Y1321"/>
    <mergeCell ref="Z1321:AB1321"/>
    <mergeCell ref="B1322:K1322"/>
    <mergeCell ref="L1322:P1322"/>
    <mergeCell ref="Q1322:U1322"/>
    <mergeCell ref="W1322:Y1322"/>
    <mergeCell ref="Z1322:AB1322"/>
    <mergeCell ref="B1323:K1323"/>
    <mergeCell ref="L1323:P1323"/>
    <mergeCell ref="Q1323:U1323"/>
    <mergeCell ref="W1323:Y1323"/>
    <mergeCell ref="Z1323:AB1323"/>
    <mergeCell ref="B1324:K1324"/>
    <mergeCell ref="L1324:P1324"/>
    <mergeCell ref="Q1324:U1324"/>
    <mergeCell ref="W1324:Y1324"/>
    <mergeCell ref="Z1324:AB1324"/>
    <mergeCell ref="B1325:K1325"/>
    <mergeCell ref="L1325:P1325"/>
    <mergeCell ref="Q1325:U1325"/>
    <mergeCell ref="W1325:Y1325"/>
    <mergeCell ref="Z1325:AB1325"/>
    <mergeCell ref="B1326:K1326"/>
    <mergeCell ref="L1326:P1326"/>
    <mergeCell ref="Q1326:U1326"/>
    <mergeCell ref="W1326:Y1326"/>
    <mergeCell ref="Z1326:AB1326"/>
    <mergeCell ref="B1327:K1327"/>
    <mergeCell ref="L1327:P1327"/>
    <mergeCell ref="Q1327:U1327"/>
    <mergeCell ref="W1327:Y1327"/>
    <mergeCell ref="Z1327:AB1327"/>
    <mergeCell ref="B1328:K1328"/>
    <mergeCell ref="L1328:P1328"/>
    <mergeCell ref="Q1328:U1328"/>
    <mergeCell ref="W1328:Y1328"/>
    <mergeCell ref="Z1328:AB1328"/>
    <mergeCell ref="B1329:K1329"/>
    <mergeCell ref="L1329:P1329"/>
    <mergeCell ref="Q1329:U1329"/>
    <mergeCell ref="W1329:Y1329"/>
    <mergeCell ref="Z1329:AB1329"/>
    <mergeCell ref="B1330:K1330"/>
    <mergeCell ref="L1330:P1330"/>
    <mergeCell ref="Q1330:U1330"/>
    <mergeCell ref="W1330:Y1330"/>
    <mergeCell ref="Z1330:AB1330"/>
    <mergeCell ref="B1331:K1331"/>
    <mergeCell ref="L1331:P1331"/>
    <mergeCell ref="Q1331:U1331"/>
    <mergeCell ref="W1331:Y1331"/>
    <mergeCell ref="Z1331:AB1331"/>
    <mergeCell ref="B1332:K1332"/>
    <mergeCell ref="L1332:P1332"/>
    <mergeCell ref="Q1332:U1332"/>
    <mergeCell ref="W1332:Y1332"/>
    <mergeCell ref="Z1332:AB1332"/>
    <mergeCell ref="B1333:K1333"/>
    <mergeCell ref="L1333:P1333"/>
    <mergeCell ref="Q1333:U1333"/>
    <mergeCell ref="W1333:Y1333"/>
    <mergeCell ref="Z1333:AB1333"/>
    <mergeCell ref="B1334:K1334"/>
    <mergeCell ref="L1334:P1334"/>
    <mergeCell ref="Q1334:U1334"/>
    <mergeCell ref="W1334:Y1334"/>
    <mergeCell ref="Z1334:AB1334"/>
    <mergeCell ref="B1335:K1335"/>
    <mergeCell ref="L1335:P1335"/>
    <mergeCell ref="Q1335:U1335"/>
    <mergeCell ref="W1335:Y1335"/>
    <mergeCell ref="Z1335:AB1335"/>
    <mergeCell ref="B1336:K1336"/>
    <mergeCell ref="L1336:P1336"/>
    <mergeCell ref="Q1336:U1336"/>
    <mergeCell ref="W1336:Y1336"/>
    <mergeCell ref="Z1336:AB1336"/>
    <mergeCell ref="B1337:K1337"/>
    <mergeCell ref="L1337:P1337"/>
    <mergeCell ref="Q1337:U1337"/>
    <mergeCell ref="W1337:Y1337"/>
    <mergeCell ref="Z1337:AB1337"/>
    <mergeCell ref="B1338:K1338"/>
    <mergeCell ref="L1338:P1338"/>
    <mergeCell ref="Q1338:U1338"/>
    <mergeCell ref="W1338:Y1338"/>
    <mergeCell ref="Z1338:AB1338"/>
    <mergeCell ref="B1339:K1339"/>
    <mergeCell ref="L1339:P1339"/>
    <mergeCell ref="Q1339:U1339"/>
    <mergeCell ref="W1339:Y1339"/>
    <mergeCell ref="Z1339:AB1339"/>
    <mergeCell ref="B1340:K1340"/>
    <mergeCell ref="L1340:P1340"/>
    <mergeCell ref="Q1340:U1340"/>
    <mergeCell ref="W1340:Y1340"/>
    <mergeCell ref="Z1340:AB1340"/>
    <mergeCell ref="B1341:K1341"/>
    <mergeCell ref="L1341:P1341"/>
    <mergeCell ref="Q1341:U1341"/>
    <mergeCell ref="W1341:Y1341"/>
    <mergeCell ref="Z1341:AB1341"/>
    <mergeCell ref="B1342:K1342"/>
    <mergeCell ref="L1342:P1342"/>
    <mergeCell ref="Q1342:U1342"/>
    <mergeCell ref="W1342:Y1342"/>
    <mergeCell ref="Z1342:AB1342"/>
    <mergeCell ref="B1343:K1343"/>
    <mergeCell ref="L1343:P1343"/>
    <mergeCell ref="Q1343:U1343"/>
    <mergeCell ref="W1343:Y1343"/>
    <mergeCell ref="Z1343:AB1343"/>
    <mergeCell ref="B1344:K1344"/>
    <mergeCell ref="L1344:P1344"/>
    <mergeCell ref="Q1344:U1344"/>
    <mergeCell ref="W1344:Y1344"/>
    <mergeCell ref="Z1344:AB1344"/>
    <mergeCell ref="B1345:K1345"/>
    <mergeCell ref="L1345:P1345"/>
    <mergeCell ref="Q1345:U1345"/>
    <mergeCell ref="W1345:Y1345"/>
    <mergeCell ref="Z1345:AB1345"/>
    <mergeCell ref="B1346:K1346"/>
    <mergeCell ref="L1346:P1346"/>
    <mergeCell ref="Q1346:U1346"/>
    <mergeCell ref="W1346:Y1346"/>
    <mergeCell ref="Z1346:AB1346"/>
    <mergeCell ref="B1347:K1347"/>
    <mergeCell ref="L1347:P1347"/>
    <mergeCell ref="Q1347:U1347"/>
    <mergeCell ref="W1347:Y1347"/>
    <mergeCell ref="Z1347:AB1347"/>
    <mergeCell ref="B1348:K1348"/>
    <mergeCell ref="L1348:P1348"/>
    <mergeCell ref="Q1348:U1348"/>
    <mergeCell ref="W1348:Y1348"/>
    <mergeCell ref="Z1348:AB1348"/>
    <mergeCell ref="B1349:K1349"/>
    <mergeCell ref="L1349:P1349"/>
    <mergeCell ref="Q1349:U1349"/>
    <mergeCell ref="W1349:Y1349"/>
    <mergeCell ref="Z1349:AB1349"/>
    <mergeCell ref="B1350:K1350"/>
    <mergeCell ref="L1350:P1350"/>
    <mergeCell ref="Q1350:U1350"/>
    <mergeCell ref="W1350:Y1350"/>
    <mergeCell ref="Z1350:AB1350"/>
    <mergeCell ref="B1351:K1351"/>
    <mergeCell ref="L1351:P1351"/>
    <mergeCell ref="Q1351:U1351"/>
    <mergeCell ref="W1351:Y1351"/>
    <mergeCell ref="Z1351:AB1351"/>
    <mergeCell ref="B1352:K1352"/>
    <mergeCell ref="L1352:P1352"/>
    <mergeCell ref="Q1352:U1352"/>
    <mergeCell ref="W1352:Y1352"/>
    <mergeCell ref="Z1352:AB1352"/>
    <mergeCell ref="B1353:K1353"/>
    <mergeCell ref="L1353:P1353"/>
    <mergeCell ref="Q1353:U1353"/>
    <mergeCell ref="W1353:Y1353"/>
    <mergeCell ref="Z1353:AB1353"/>
    <mergeCell ref="B1354:K1354"/>
    <mergeCell ref="L1354:P1354"/>
    <mergeCell ref="Q1354:U1354"/>
    <mergeCell ref="W1354:Y1354"/>
    <mergeCell ref="Z1354:AB1354"/>
    <mergeCell ref="B1355:K1355"/>
    <mergeCell ref="L1355:P1355"/>
    <mergeCell ref="Q1355:U1355"/>
    <mergeCell ref="W1355:Y1355"/>
    <mergeCell ref="Z1355:AB1355"/>
    <mergeCell ref="B1356:K1356"/>
    <mergeCell ref="L1356:P1356"/>
    <mergeCell ref="Q1356:U1356"/>
    <mergeCell ref="W1356:Y1356"/>
    <mergeCell ref="Z1356:AB1356"/>
    <mergeCell ref="B1357:K1357"/>
    <mergeCell ref="L1357:P1357"/>
    <mergeCell ref="Q1357:U1357"/>
    <mergeCell ref="W1357:Y1357"/>
    <mergeCell ref="Z1357:AB1357"/>
    <mergeCell ref="B1358:K1358"/>
    <mergeCell ref="L1358:P1358"/>
    <mergeCell ref="Q1358:U1358"/>
    <mergeCell ref="W1358:Y1358"/>
    <mergeCell ref="Z1358:AB1358"/>
    <mergeCell ref="B1359:K1359"/>
    <mergeCell ref="L1359:P1359"/>
    <mergeCell ref="Q1359:U1359"/>
    <mergeCell ref="W1359:Y1359"/>
    <mergeCell ref="Z1359:AB1359"/>
    <mergeCell ref="B1360:K1360"/>
    <mergeCell ref="L1360:P1360"/>
    <mergeCell ref="Q1360:U1360"/>
    <mergeCell ref="W1360:Y1360"/>
    <mergeCell ref="Z1360:AB1360"/>
    <mergeCell ref="B1361:K1361"/>
    <mergeCell ref="L1361:P1361"/>
    <mergeCell ref="Q1361:U1361"/>
    <mergeCell ref="W1361:Y1361"/>
    <mergeCell ref="Z1361:AB1361"/>
    <mergeCell ref="B1362:K1362"/>
    <mergeCell ref="L1362:P1362"/>
    <mergeCell ref="Q1362:U1362"/>
    <mergeCell ref="W1362:Y1362"/>
    <mergeCell ref="Z1362:AB1362"/>
    <mergeCell ref="B1363:K1363"/>
    <mergeCell ref="L1363:P1363"/>
    <mergeCell ref="Q1363:U1363"/>
    <mergeCell ref="W1363:Y1363"/>
    <mergeCell ref="Z1363:AB1363"/>
    <mergeCell ref="B1364:K1364"/>
    <mergeCell ref="L1364:P1364"/>
    <mergeCell ref="Q1364:U1364"/>
    <mergeCell ref="W1364:Y1364"/>
    <mergeCell ref="Z1364:AB1364"/>
    <mergeCell ref="B1365:K1365"/>
    <mergeCell ref="L1365:P1365"/>
    <mergeCell ref="Q1365:U1365"/>
    <mergeCell ref="W1365:Y1365"/>
    <mergeCell ref="Z1365:AB1365"/>
    <mergeCell ref="B1366:K1366"/>
    <mergeCell ref="L1366:P1366"/>
    <mergeCell ref="Q1366:U1366"/>
    <mergeCell ref="W1366:Y1366"/>
    <mergeCell ref="Z1366:AB1366"/>
    <mergeCell ref="B1367:K1367"/>
    <mergeCell ref="L1367:P1367"/>
    <mergeCell ref="Q1367:U1367"/>
    <mergeCell ref="W1367:Y1367"/>
    <mergeCell ref="Z1367:AB1367"/>
    <mergeCell ref="B1368:K1368"/>
    <mergeCell ref="L1368:P1368"/>
    <mergeCell ref="Q1368:U1368"/>
    <mergeCell ref="W1368:Y1368"/>
    <mergeCell ref="Z1368:AB1368"/>
    <mergeCell ref="B1369:K1369"/>
    <mergeCell ref="L1369:P1369"/>
    <mergeCell ref="Q1369:U1369"/>
    <mergeCell ref="W1369:Y1369"/>
    <mergeCell ref="Z1369:AB1369"/>
    <mergeCell ref="B1370:K1370"/>
    <mergeCell ref="L1370:P1370"/>
    <mergeCell ref="Q1370:U1370"/>
    <mergeCell ref="W1370:Y1370"/>
    <mergeCell ref="Z1370:AB1370"/>
    <mergeCell ref="B1371:K1371"/>
    <mergeCell ref="L1371:P1371"/>
    <mergeCell ref="Q1371:U1371"/>
    <mergeCell ref="W1371:Y1371"/>
    <mergeCell ref="Z1371:AB1371"/>
    <mergeCell ref="B1372:K1372"/>
    <mergeCell ref="L1372:P1372"/>
    <mergeCell ref="Q1372:U1372"/>
    <mergeCell ref="W1372:Y1372"/>
    <mergeCell ref="Z1372:AB1372"/>
    <mergeCell ref="B1373:K1373"/>
    <mergeCell ref="L1373:P1373"/>
    <mergeCell ref="Q1373:U1373"/>
    <mergeCell ref="W1373:Y1373"/>
    <mergeCell ref="Z1373:AB1373"/>
    <mergeCell ref="B1374:K1374"/>
    <mergeCell ref="L1374:P1374"/>
    <mergeCell ref="Q1374:U1374"/>
    <mergeCell ref="W1374:Y1374"/>
    <mergeCell ref="Z1374:AB1374"/>
    <mergeCell ref="B1375:K1375"/>
    <mergeCell ref="L1375:P1375"/>
    <mergeCell ref="Q1375:U1375"/>
    <mergeCell ref="W1375:Y1375"/>
    <mergeCell ref="Z1375:AB1375"/>
    <mergeCell ref="B1376:K1376"/>
    <mergeCell ref="L1376:P1376"/>
    <mergeCell ref="Q1376:U1376"/>
    <mergeCell ref="W1376:Y1376"/>
    <mergeCell ref="Z1376:AB1376"/>
    <mergeCell ref="B1377:K1377"/>
    <mergeCell ref="L1377:P1377"/>
    <mergeCell ref="Q1377:U1377"/>
    <mergeCell ref="W1377:Y1377"/>
    <mergeCell ref="Z1377:AB1377"/>
    <mergeCell ref="B1378:K1378"/>
    <mergeCell ref="L1378:P1378"/>
    <mergeCell ref="Q1378:U1378"/>
    <mergeCell ref="W1378:Y1378"/>
    <mergeCell ref="Z1378:AB1378"/>
    <mergeCell ref="B1379:K1379"/>
    <mergeCell ref="L1379:P1379"/>
    <mergeCell ref="Q1379:U1379"/>
    <mergeCell ref="W1379:Y1379"/>
    <mergeCell ref="Z1379:AB1379"/>
    <mergeCell ref="B1380:K1380"/>
    <mergeCell ref="L1380:P1380"/>
    <mergeCell ref="Q1380:U1380"/>
    <mergeCell ref="W1380:Y1380"/>
    <mergeCell ref="Z1380:AB1380"/>
    <mergeCell ref="B1381:K1381"/>
    <mergeCell ref="L1381:P1381"/>
    <mergeCell ref="Q1381:U1381"/>
    <mergeCell ref="W1381:Y1381"/>
    <mergeCell ref="Z1381:AB1381"/>
    <mergeCell ref="B1382:K1382"/>
    <mergeCell ref="L1382:P1382"/>
    <mergeCell ref="Q1382:U1382"/>
    <mergeCell ref="W1382:Y1382"/>
    <mergeCell ref="Z1382:AB1382"/>
    <mergeCell ref="B1383:K1383"/>
    <mergeCell ref="L1383:P1383"/>
    <mergeCell ref="Q1383:U1383"/>
    <mergeCell ref="W1383:Y1383"/>
    <mergeCell ref="Z1383:AB1383"/>
    <mergeCell ref="B1384:K1384"/>
    <mergeCell ref="L1384:P1384"/>
    <mergeCell ref="Q1384:U1384"/>
    <mergeCell ref="W1384:Y1384"/>
    <mergeCell ref="Z1384:AB1384"/>
    <mergeCell ref="B1385:K1385"/>
    <mergeCell ref="L1385:P1385"/>
    <mergeCell ref="Q1385:U1385"/>
    <mergeCell ref="W1385:Y1385"/>
    <mergeCell ref="Z1385:AB1385"/>
    <mergeCell ref="B1386:K1386"/>
    <mergeCell ref="L1386:P1386"/>
    <mergeCell ref="Q1386:U1386"/>
    <mergeCell ref="W1386:Y1386"/>
    <mergeCell ref="Z1386:AB1386"/>
    <mergeCell ref="B1387:K1387"/>
    <mergeCell ref="L1387:P1387"/>
    <mergeCell ref="Q1387:U1387"/>
    <mergeCell ref="W1387:Y1387"/>
    <mergeCell ref="Z1387:AB1387"/>
    <mergeCell ref="B1388:K1388"/>
    <mergeCell ref="L1388:P1388"/>
    <mergeCell ref="Q1388:U1388"/>
    <mergeCell ref="W1388:Y1388"/>
    <mergeCell ref="Z1388:AB1388"/>
    <mergeCell ref="B1389:K1389"/>
    <mergeCell ref="L1389:P1389"/>
    <mergeCell ref="Q1389:U1389"/>
    <mergeCell ref="W1389:Y1389"/>
    <mergeCell ref="Z1389:AB1389"/>
    <mergeCell ref="B1390:K1390"/>
    <mergeCell ref="L1390:P1390"/>
    <mergeCell ref="Q1390:U1390"/>
    <mergeCell ref="W1390:Y1390"/>
    <mergeCell ref="Z1390:AB1390"/>
    <mergeCell ref="B1391:K1391"/>
    <mergeCell ref="L1391:P1391"/>
    <mergeCell ref="Q1391:U1391"/>
    <mergeCell ref="W1391:Y1391"/>
    <mergeCell ref="Z1391:AB1391"/>
    <mergeCell ref="B1392:K1392"/>
    <mergeCell ref="L1392:P1392"/>
    <mergeCell ref="Q1392:U1392"/>
    <mergeCell ref="W1392:Y1392"/>
    <mergeCell ref="Z1392:AB1392"/>
    <mergeCell ref="B1393:K1393"/>
    <mergeCell ref="L1393:P1393"/>
    <mergeCell ref="Q1393:U1393"/>
    <mergeCell ref="W1393:Y1393"/>
    <mergeCell ref="Z1393:AB1393"/>
    <mergeCell ref="B1394:K1394"/>
    <mergeCell ref="L1394:P1394"/>
    <mergeCell ref="Q1394:U1394"/>
    <mergeCell ref="W1394:Y1394"/>
    <mergeCell ref="Z1394:AB1394"/>
    <mergeCell ref="B1395:K1395"/>
    <mergeCell ref="L1395:P1395"/>
    <mergeCell ref="Q1395:U1395"/>
    <mergeCell ref="W1395:Y1395"/>
    <mergeCell ref="Z1395:AB1395"/>
    <mergeCell ref="B1396:K1396"/>
    <mergeCell ref="L1396:P1396"/>
    <mergeCell ref="Q1396:U1396"/>
    <mergeCell ref="W1396:Y1396"/>
    <mergeCell ref="Z1396:AB1396"/>
    <mergeCell ref="B1397:K1397"/>
    <mergeCell ref="L1397:P1397"/>
    <mergeCell ref="Q1397:U1397"/>
    <mergeCell ref="W1397:Y1397"/>
    <mergeCell ref="Z1397:AB1397"/>
    <mergeCell ref="B1398:K1398"/>
    <mergeCell ref="L1398:P1398"/>
    <mergeCell ref="Q1398:U1398"/>
    <mergeCell ref="W1398:Y1398"/>
    <mergeCell ref="Z1398:AB1398"/>
    <mergeCell ref="B1399:K1399"/>
    <mergeCell ref="L1399:P1399"/>
    <mergeCell ref="Q1399:U1399"/>
    <mergeCell ref="W1399:Y1399"/>
    <mergeCell ref="Z1399:AB1399"/>
    <mergeCell ref="B1400:K1400"/>
    <mergeCell ref="L1400:P1400"/>
    <mergeCell ref="Q1400:U1400"/>
    <mergeCell ref="W1400:Y1400"/>
    <mergeCell ref="Z1400:AB1400"/>
    <mergeCell ref="B1401:K1401"/>
    <mergeCell ref="L1401:P1401"/>
    <mergeCell ref="Q1401:U1401"/>
    <mergeCell ref="W1401:Y1401"/>
    <mergeCell ref="Z1401:AB1401"/>
    <mergeCell ref="B1402:K1402"/>
    <mergeCell ref="L1402:P1402"/>
    <mergeCell ref="Q1402:U1402"/>
    <mergeCell ref="W1402:Y1402"/>
    <mergeCell ref="Z1402:AB1402"/>
    <mergeCell ref="B1403:K1403"/>
    <mergeCell ref="L1403:P1403"/>
    <mergeCell ref="Q1403:U1403"/>
    <mergeCell ref="W1403:Y1403"/>
    <mergeCell ref="Z1403:AB1403"/>
    <mergeCell ref="B1404:K1404"/>
    <mergeCell ref="L1404:P1404"/>
    <mergeCell ref="Q1404:U1404"/>
    <mergeCell ref="W1404:Y1404"/>
    <mergeCell ref="Z1404:AB1404"/>
    <mergeCell ref="B1405:K1405"/>
    <mergeCell ref="L1405:P1405"/>
    <mergeCell ref="Q1405:U1405"/>
    <mergeCell ref="W1405:Y1405"/>
    <mergeCell ref="Z1405:AB1405"/>
    <mergeCell ref="B1406:K1406"/>
    <mergeCell ref="L1406:P1406"/>
    <mergeCell ref="Q1406:U1406"/>
    <mergeCell ref="W1406:Y1406"/>
    <mergeCell ref="Z1406:AB1406"/>
    <mergeCell ref="B1407:K1407"/>
    <mergeCell ref="L1407:P1407"/>
    <mergeCell ref="Q1407:U1407"/>
    <mergeCell ref="W1407:Y1407"/>
    <mergeCell ref="Z1407:AB1407"/>
    <mergeCell ref="B1408:K1408"/>
    <mergeCell ref="L1408:P1408"/>
    <mergeCell ref="Q1408:U1408"/>
    <mergeCell ref="W1408:Y1408"/>
    <mergeCell ref="Z1408:AB1408"/>
    <mergeCell ref="B1409:K1409"/>
    <mergeCell ref="L1409:P1409"/>
    <mergeCell ref="Q1409:U1409"/>
    <mergeCell ref="W1409:Y1409"/>
    <mergeCell ref="Z1409:AB1409"/>
    <mergeCell ref="B1410:K1410"/>
    <mergeCell ref="L1410:P1410"/>
    <mergeCell ref="Q1410:U1410"/>
    <mergeCell ref="W1410:Y1410"/>
    <mergeCell ref="Z1410:AB1410"/>
    <mergeCell ref="B1411:K1411"/>
    <mergeCell ref="L1411:P1411"/>
    <mergeCell ref="Q1411:U1411"/>
    <mergeCell ref="W1411:Y1411"/>
    <mergeCell ref="Z1411:AB1411"/>
    <mergeCell ref="B1412:K1412"/>
    <mergeCell ref="L1412:P1412"/>
    <mergeCell ref="Q1412:U1412"/>
    <mergeCell ref="W1412:Y1412"/>
    <mergeCell ref="Z1412:AB1412"/>
    <mergeCell ref="B1413:K1413"/>
    <mergeCell ref="L1413:P1413"/>
    <mergeCell ref="Q1413:U1413"/>
    <mergeCell ref="W1413:Y1413"/>
    <mergeCell ref="Z1413:AB1413"/>
    <mergeCell ref="B1414:K1414"/>
    <mergeCell ref="L1414:P1414"/>
    <mergeCell ref="Q1414:U1414"/>
    <mergeCell ref="W1414:Y1414"/>
    <mergeCell ref="Z1414:AB1414"/>
    <mergeCell ref="B1415:K1415"/>
    <mergeCell ref="L1415:P1415"/>
    <mergeCell ref="Q1415:U1415"/>
    <mergeCell ref="W1415:Y1415"/>
    <mergeCell ref="Z1415:AB1415"/>
    <mergeCell ref="B1416:K1416"/>
    <mergeCell ref="L1416:P1416"/>
    <mergeCell ref="Q1416:U1416"/>
    <mergeCell ref="W1416:Y1416"/>
    <mergeCell ref="Z1416:AB1416"/>
    <mergeCell ref="B1417:K1417"/>
    <mergeCell ref="L1417:P1417"/>
    <mergeCell ref="Q1417:U1417"/>
    <mergeCell ref="W1417:Y1417"/>
    <mergeCell ref="Z1417:AB1417"/>
    <mergeCell ref="B1418:K1418"/>
    <mergeCell ref="L1418:P1418"/>
    <mergeCell ref="Q1418:U1418"/>
    <mergeCell ref="W1418:Y1418"/>
    <mergeCell ref="Z1418:AB1418"/>
    <mergeCell ref="B1419:K1419"/>
    <mergeCell ref="L1419:P1419"/>
    <mergeCell ref="Q1419:U1419"/>
    <mergeCell ref="W1419:Y1419"/>
    <mergeCell ref="Z1419:AB1419"/>
    <mergeCell ref="B1420:K1420"/>
    <mergeCell ref="L1420:P1420"/>
    <mergeCell ref="Q1420:U1420"/>
    <mergeCell ref="W1420:Y1420"/>
    <mergeCell ref="Z1420:AB1420"/>
    <mergeCell ref="B1421:K1421"/>
    <mergeCell ref="L1421:P1421"/>
    <mergeCell ref="Q1421:U1421"/>
    <mergeCell ref="W1421:Y1421"/>
    <mergeCell ref="Z1421:AB1421"/>
    <mergeCell ref="B1422:K1422"/>
    <mergeCell ref="L1422:P1422"/>
    <mergeCell ref="Q1422:U1422"/>
    <mergeCell ref="W1422:Y1422"/>
    <mergeCell ref="Z1422:AB1422"/>
    <mergeCell ref="B1423:K1423"/>
    <mergeCell ref="L1423:P1423"/>
    <mergeCell ref="Q1423:U1423"/>
    <mergeCell ref="W1423:Y1423"/>
    <mergeCell ref="Z1423:AB1423"/>
    <mergeCell ref="B1424:K1424"/>
    <mergeCell ref="L1424:P1424"/>
    <mergeCell ref="Q1424:U1424"/>
    <mergeCell ref="W1424:Y1424"/>
    <mergeCell ref="Z1424:AB1424"/>
    <mergeCell ref="B1425:K1425"/>
    <mergeCell ref="L1425:P1425"/>
    <mergeCell ref="Q1425:U1425"/>
    <mergeCell ref="W1425:Y1425"/>
    <mergeCell ref="Z1425:AB1425"/>
    <mergeCell ref="B1426:K1426"/>
    <mergeCell ref="L1426:P1426"/>
    <mergeCell ref="Q1426:U1426"/>
    <mergeCell ref="W1426:Y1426"/>
    <mergeCell ref="Z1426:AB1426"/>
    <mergeCell ref="B1427:K1427"/>
    <mergeCell ref="L1427:P1427"/>
    <mergeCell ref="Q1427:U1427"/>
    <mergeCell ref="W1427:Y1427"/>
    <mergeCell ref="Z1427:AB1427"/>
    <mergeCell ref="B1428:K1428"/>
    <mergeCell ref="L1428:P1428"/>
    <mergeCell ref="Q1428:U1428"/>
    <mergeCell ref="W1428:Y1428"/>
    <mergeCell ref="Z1428:AB1428"/>
    <mergeCell ref="B1429:K1429"/>
    <mergeCell ref="L1429:P1429"/>
    <mergeCell ref="Q1429:U1429"/>
    <mergeCell ref="W1429:Y1429"/>
    <mergeCell ref="Z1429:AB1429"/>
    <mergeCell ref="B1430:K1430"/>
    <mergeCell ref="L1430:P1430"/>
    <mergeCell ref="Q1430:U1430"/>
    <mergeCell ref="W1430:Y1430"/>
    <mergeCell ref="Z1430:AB1430"/>
    <mergeCell ref="B1431:K1431"/>
    <mergeCell ref="L1431:P1431"/>
    <mergeCell ref="Q1431:U1431"/>
    <mergeCell ref="W1431:Y1431"/>
    <mergeCell ref="Z1431:AB1431"/>
    <mergeCell ref="B1432:K1432"/>
    <mergeCell ref="L1432:P1432"/>
    <mergeCell ref="Q1432:U1432"/>
    <mergeCell ref="W1432:Y1432"/>
    <mergeCell ref="Z1432:AB1432"/>
    <mergeCell ref="B1433:K1433"/>
    <mergeCell ref="L1433:P1433"/>
    <mergeCell ref="Q1433:U1433"/>
    <mergeCell ref="W1433:Y1433"/>
    <mergeCell ref="Z1433:AB1433"/>
    <mergeCell ref="B1434:K1434"/>
    <mergeCell ref="L1434:P1434"/>
    <mergeCell ref="Q1434:U1434"/>
    <mergeCell ref="W1434:Y1434"/>
    <mergeCell ref="Z1434:AB1434"/>
    <mergeCell ref="B1435:K1435"/>
    <mergeCell ref="L1435:P1435"/>
    <mergeCell ref="Q1435:U1435"/>
    <mergeCell ref="W1435:Y1435"/>
    <mergeCell ref="Z1435:AB1435"/>
    <mergeCell ref="B1436:K1436"/>
    <mergeCell ref="L1436:P1436"/>
    <mergeCell ref="Q1436:U1436"/>
    <mergeCell ref="W1436:Y1436"/>
    <mergeCell ref="Z1436:AB1436"/>
    <mergeCell ref="B1437:K1437"/>
    <mergeCell ref="L1437:P1437"/>
    <mergeCell ref="Q1437:U1437"/>
    <mergeCell ref="W1437:Y1437"/>
    <mergeCell ref="Z1437:AB1437"/>
    <mergeCell ref="B1438:K1438"/>
    <mergeCell ref="L1438:P1438"/>
    <mergeCell ref="Q1438:U1438"/>
    <mergeCell ref="W1438:Y1438"/>
    <mergeCell ref="Z1438:AB1438"/>
    <mergeCell ref="B1439:K1439"/>
    <mergeCell ref="L1439:P1439"/>
    <mergeCell ref="Q1439:U1439"/>
    <mergeCell ref="W1439:Y1439"/>
    <mergeCell ref="Z1439:AB1439"/>
    <mergeCell ref="B1440:K1440"/>
    <mergeCell ref="L1440:P1440"/>
    <mergeCell ref="Q1440:U1440"/>
    <mergeCell ref="W1440:Y1440"/>
    <mergeCell ref="Z1440:AB1440"/>
    <mergeCell ref="B1441:K1441"/>
    <mergeCell ref="L1441:P1441"/>
    <mergeCell ref="Q1441:U1441"/>
    <mergeCell ref="W1441:Y1441"/>
    <mergeCell ref="Z1441:AB1441"/>
    <mergeCell ref="B1442:K1442"/>
    <mergeCell ref="L1442:P1442"/>
    <mergeCell ref="Q1442:U1442"/>
    <mergeCell ref="W1442:Y1442"/>
    <mergeCell ref="Z1442:AB1442"/>
    <mergeCell ref="B1443:K1443"/>
    <mergeCell ref="L1443:P1443"/>
    <mergeCell ref="Q1443:U1443"/>
    <mergeCell ref="W1443:Y1443"/>
    <mergeCell ref="Z1443:AB1443"/>
    <mergeCell ref="B1444:K1444"/>
    <mergeCell ref="L1444:P1444"/>
    <mergeCell ref="Q1444:U1444"/>
    <mergeCell ref="W1444:Y1444"/>
    <mergeCell ref="Z1444:AB1444"/>
    <mergeCell ref="B1445:K1445"/>
    <mergeCell ref="L1445:P1445"/>
    <mergeCell ref="Q1445:U1445"/>
    <mergeCell ref="W1445:Y1445"/>
    <mergeCell ref="Z1445:AB1445"/>
    <mergeCell ref="B1446:K1446"/>
    <mergeCell ref="L1446:P1446"/>
    <mergeCell ref="Q1446:U1446"/>
    <mergeCell ref="W1446:Y1446"/>
    <mergeCell ref="Z1446:AB1446"/>
    <mergeCell ref="B1447:K1447"/>
    <mergeCell ref="L1447:P1447"/>
    <mergeCell ref="Q1447:U1447"/>
    <mergeCell ref="W1447:Y1447"/>
    <mergeCell ref="Z1447:AB1447"/>
    <mergeCell ref="B1448:K1448"/>
    <mergeCell ref="L1448:P1448"/>
    <mergeCell ref="Q1448:U1448"/>
    <mergeCell ref="W1448:Y1448"/>
    <mergeCell ref="Z1448:AB1448"/>
    <mergeCell ref="B1449:K1449"/>
    <mergeCell ref="L1449:P1449"/>
    <mergeCell ref="Q1449:U1449"/>
    <mergeCell ref="W1449:Y1449"/>
    <mergeCell ref="Z1449:AB1449"/>
    <mergeCell ref="B1450:K1450"/>
    <mergeCell ref="L1450:P1450"/>
    <mergeCell ref="Q1450:U1450"/>
    <mergeCell ref="W1450:Y1450"/>
    <mergeCell ref="Z1450:AB1450"/>
    <mergeCell ref="B1451:K1451"/>
    <mergeCell ref="L1451:P1451"/>
    <mergeCell ref="Q1451:U1451"/>
    <mergeCell ref="W1451:Y1451"/>
    <mergeCell ref="Z1451:AB1451"/>
    <mergeCell ref="B1452:K1452"/>
    <mergeCell ref="L1452:P1452"/>
    <mergeCell ref="Q1452:U1452"/>
    <mergeCell ref="W1452:Y1452"/>
    <mergeCell ref="Z1452:AB1452"/>
    <mergeCell ref="B1453:K1453"/>
    <mergeCell ref="L1453:P1453"/>
    <mergeCell ref="Q1453:U1453"/>
    <mergeCell ref="W1453:Y1453"/>
    <mergeCell ref="Z1453:AB1453"/>
    <mergeCell ref="B1454:K1454"/>
    <mergeCell ref="L1454:P1454"/>
    <mergeCell ref="Q1454:U1454"/>
    <mergeCell ref="W1454:Y1454"/>
    <mergeCell ref="Z1454:AB1454"/>
    <mergeCell ref="B1455:K1455"/>
    <mergeCell ref="L1455:P1455"/>
    <mergeCell ref="Q1455:U1455"/>
    <mergeCell ref="W1455:Y1455"/>
    <mergeCell ref="Z1455:AB1455"/>
    <mergeCell ref="B1456:K1456"/>
    <mergeCell ref="L1456:P1456"/>
    <mergeCell ref="Q1456:U1456"/>
    <mergeCell ref="W1456:Y1456"/>
    <mergeCell ref="Z1456:AB1456"/>
    <mergeCell ref="B1457:K1457"/>
    <mergeCell ref="L1457:P1457"/>
    <mergeCell ref="Q1457:U1457"/>
    <mergeCell ref="W1457:Y1457"/>
    <mergeCell ref="Z1457:AB1457"/>
    <mergeCell ref="B1458:K1458"/>
    <mergeCell ref="L1458:P1458"/>
    <mergeCell ref="Q1458:U1458"/>
    <mergeCell ref="W1458:Y1458"/>
    <mergeCell ref="Z1458:AB1458"/>
    <mergeCell ref="B1459:K1459"/>
    <mergeCell ref="L1459:P1459"/>
    <mergeCell ref="Q1459:U1459"/>
    <mergeCell ref="W1459:Y1459"/>
    <mergeCell ref="Z1459:AB1459"/>
    <mergeCell ref="B1460:K1460"/>
    <mergeCell ref="L1460:P1460"/>
    <mergeCell ref="Q1460:U1460"/>
    <mergeCell ref="W1460:Y1460"/>
    <mergeCell ref="Z1460:AB1460"/>
    <mergeCell ref="B1461:K1461"/>
    <mergeCell ref="L1461:P1461"/>
    <mergeCell ref="Q1461:U1461"/>
    <mergeCell ref="W1461:Y1461"/>
    <mergeCell ref="Z1461:AB1461"/>
    <mergeCell ref="B1462:K1462"/>
    <mergeCell ref="L1462:P1462"/>
    <mergeCell ref="Q1462:U1462"/>
    <mergeCell ref="W1462:Y1462"/>
    <mergeCell ref="Z1462:AB1462"/>
    <mergeCell ref="B1463:K1463"/>
    <mergeCell ref="L1463:P1463"/>
    <mergeCell ref="Q1463:U1463"/>
    <mergeCell ref="W1463:Y1463"/>
    <mergeCell ref="Z1463:AB1463"/>
    <mergeCell ref="B1464:K1464"/>
    <mergeCell ref="L1464:P1464"/>
    <mergeCell ref="Q1464:U1464"/>
    <mergeCell ref="W1464:Y1464"/>
    <mergeCell ref="Z1464:AB1464"/>
    <mergeCell ref="B1465:K1465"/>
    <mergeCell ref="L1465:P1465"/>
    <mergeCell ref="Q1465:U1465"/>
    <mergeCell ref="W1465:Y1465"/>
    <mergeCell ref="Z1465:AB1465"/>
    <mergeCell ref="B1466:K1466"/>
    <mergeCell ref="L1466:P1466"/>
    <mergeCell ref="Q1466:U1466"/>
    <mergeCell ref="W1466:Y1466"/>
    <mergeCell ref="Z1466:AB1466"/>
    <mergeCell ref="B1467:K1467"/>
    <mergeCell ref="L1467:P1467"/>
    <mergeCell ref="Q1467:U1467"/>
    <mergeCell ref="W1467:Y1467"/>
    <mergeCell ref="Z1467:AB1467"/>
    <mergeCell ref="B1468:K1468"/>
    <mergeCell ref="L1468:P1468"/>
    <mergeCell ref="Q1468:U1468"/>
    <mergeCell ref="W1468:Y1468"/>
    <mergeCell ref="Z1468:AB1468"/>
    <mergeCell ref="B1469:K1469"/>
    <mergeCell ref="L1469:P1469"/>
    <mergeCell ref="Q1469:U1469"/>
    <mergeCell ref="W1469:Y1469"/>
    <mergeCell ref="Z1469:AB1469"/>
    <mergeCell ref="B1470:K1470"/>
    <mergeCell ref="L1470:P1470"/>
    <mergeCell ref="Q1470:U1470"/>
    <mergeCell ref="W1470:Y1470"/>
    <mergeCell ref="Z1470:AB1470"/>
    <mergeCell ref="B1471:K1471"/>
    <mergeCell ref="L1471:P1471"/>
    <mergeCell ref="Q1471:U1471"/>
    <mergeCell ref="W1471:Y1471"/>
    <mergeCell ref="Z1471:AB1471"/>
    <mergeCell ref="B1472:K1472"/>
    <mergeCell ref="L1472:P1472"/>
    <mergeCell ref="Q1472:U1472"/>
    <mergeCell ref="W1472:Y1472"/>
    <mergeCell ref="Z1472:AB1472"/>
    <mergeCell ref="B1473:K1473"/>
    <mergeCell ref="L1473:P1473"/>
    <mergeCell ref="Q1473:U1473"/>
    <mergeCell ref="W1473:Y1473"/>
    <mergeCell ref="Z1473:AB1473"/>
    <mergeCell ref="B1474:K1474"/>
    <mergeCell ref="L1474:P1474"/>
    <mergeCell ref="Q1474:U1474"/>
    <mergeCell ref="W1474:Y1474"/>
    <mergeCell ref="Z1474:AB1474"/>
    <mergeCell ref="B1475:K1475"/>
    <mergeCell ref="L1475:P1475"/>
    <mergeCell ref="Q1475:U1475"/>
    <mergeCell ref="W1475:Y1475"/>
    <mergeCell ref="Z1475:AB1475"/>
    <mergeCell ref="B1476:K1476"/>
    <mergeCell ref="L1476:P1476"/>
    <mergeCell ref="Q1476:U1476"/>
    <mergeCell ref="W1476:Y1476"/>
    <mergeCell ref="Z1476:AB1476"/>
    <mergeCell ref="B1477:K1477"/>
    <mergeCell ref="L1477:P1477"/>
    <mergeCell ref="Q1477:U1477"/>
    <mergeCell ref="W1477:Y1477"/>
    <mergeCell ref="Z1477:AB1477"/>
    <mergeCell ref="B1478:K1478"/>
    <mergeCell ref="L1478:P1478"/>
    <mergeCell ref="Q1478:U1478"/>
    <mergeCell ref="W1478:Y1478"/>
    <mergeCell ref="Z1478:AB1478"/>
    <mergeCell ref="B1479:K1479"/>
    <mergeCell ref="L1479:P1479"/>
    <mergeCell ref="Q1479:U1479"/>
    <mergeCell ref="W1479:Y1479"/>
    <mergeCell ref="Z1479:AB1479"/>
    <mergeCell ref="B1480:K1480"/>
    <mergeCell ref="L1480:P1480"/>
    <mergeCell ref="Q1480:U1480"/>
    <mergeCell ref="W1480:Y1480"/>
    <mergeCell ref="Z1480:AB1480"/>
    <mergeCell ref="B1481:K1481"/>
    <mergeCell ref="L1481:P1481"/>
    <mergeCell ref="Q1481:U1481"/>
    <mergeCell ref="W1481:Y1481"/>
    <mergeCell ref="Z1481:AB1481"/>
    <mergeCell ref="B1482:K1482"/>
    <mergeCell ref="L1482:P1482"/>
    <mergeCell ref="Q1482:U1482"/>
    <mergeCell ref="W1482:Y1482"/>
    <mergeCell ref="Z1482:AB1482"/>
    <mergeCell ref="B1483:K1483"/>
    <mergeCell ref="L1483:P1483"/>
    <mergeCell ref="Q1483:U1483"/>
    <mergeCell ref="W1483:Y1483"/>
    <mergeCell ref="Z1483:AB1483"/>
    <mergeCell ref="B1484:K1484"/>
    <mergeCell ref="L1484:P1484"/>
    <mergeCell ref="Q1484:U1484"/>
    <mergeCell ref="W1484:Y1484"/>
    <mergeCell ref="Z1484:AB1484"/>
    <mergeCell ref="B1485:K1485"/>
    <mergeCell ref="L1485:P1485"/>
    <mergeCell ref="Q1485:U1485"/>
    <mergeCell ref="W1485:Y1485"/>
    <mergeCell ref="Z1485:AB1485"/>
    <mergeCell ref="B1486:K1486"/>
    <mergeCell ref="L1486:P1486"/>
    <mergeCell ref="Q1486:U1486"/>
    <mergeCell ref="W1486:Y1486"/>
    <mergeCell ref="Z1486:AB1486"/>
    <mergeCell ref="B1487:K1487"/>
    <mergeCell ref="L1487:P1487"/>
    <mergeCell ref="Q1487:U1487"/>
    <mergeCell ref="W1487:Y1487"/>
    <mergeCell ref="Z1487:AB1487"/>
    <mergeCell ref="B1488:K1488"/>
    <mergeCell ref="L1488:P1488"/>
    <mergeCell ref="Q1488:U1488"/>
    <mergeCell ref="W1488:Y1488"/>
    <mergeCell ref="Z1488:AB1488"/>
    <mergeCell ref="B1489:K1489"/>
    <mergeCell ref="L1489:P1489"/>
    <mergeCell ref="Q1489:U1489"/>
    <mergeCell ref="W1489:Y1489"/>
    <mergeCell ref="Z1489:AB1489"/>
    <mergeCell ref="B1490:K1490"/>
    <mergeCell ref="L1490:P1490"/>
    <mergeCell ref="Q1490:U1490"/>
    <mergeCell ref="W1490:Y1490"/>
    <mergeCell ref="Z1490:AB1490"/>
    <mergeCell ref="B1491:K1491"/>
    <mergeCell ref="L1491:P1491"/>
    <mergeCell ref="Q1491:U1491"/>
    <mergeCell ref="W1491:Y1491"/>
    <mergeCell ref="Z1491:AB1491"/>
    <mergeCell ref="B1492:K1492"/>
    <mergeCell ref="L1492:P1492"/>
    <mergeCell ref="Q1492:U1492"/>
    <mergeCell ref="W1492:Y1492"/>
    <mergeCell ref="Z1492:AB1492"/>
    <mergeCell ref="B1493:K1493"/>
    <mergeCell ref="L1493:P1493"/>
    <mergeCell ref="Q1493:U1493"/>
    <mergeCell ref="W1493:Y1493"/>
    <mergeCell ref="Z1493:AB1493"/>
    <mergeCell ref="B1494:K1494"/>
    <mergeCell ref="L1494:P1494"/>
    <mergeCell ref="Q1494:U1494"/>
    <mergeCell ref="W1494:Y1494"/>
    <mergeCell ref="Z1494:AB1494"/>
    <mergeCell ref="B1495:K1495"/>
    <mergeCell ref="L1495:P1495"/>
    <mergeCell ref="Q1495:U1495"/>
    <mergeCell ref="W1495:Y1495"/>
    <mergeCell ref="Z1495:AB1495"/>
    <mergeCell ref="B1496:K1496"/>
    <mergeCell ref="L1496:P1496"/>
    <mergeCell ref="Q1496:U1496"/>
    <mergeCell ref="W1496:Y1496"/>
    <mergeCell ref="Z1496:AB1496"/>
    <mergeCell ref="B1497:K1497"/>
    <mergeCell ref="L1497:P1497"/>
    <mergeCell ref="Q1497:U1497"/>
    <mergeCell ref="W1497:Y1497"/>
    <mergeCell ref="Z1497:AB1497"/>
    <mergeCell ref="B1498:K1498"/>
    <mergeCell ref="L1498:P1498"/>
    <mergeCell ref="Q1498:U1498"/>
    <mergeCell ref="W1498:Y1498"/>
    <mergeCell ref="Z1498:AB1498"/>
    <mergeCell ref="B1499:K1499"/>
    <mergeCell ref="L1499:P1499"/>
    <mergeCell ref="Q1499:U1499"/>
    <mergeCell ref="W1499:Y1499"/>
    <mergeCell ref="Z1499:AB1499"/>
    <mergeCell ref="B1500:K1500"/>
    <mergeCell ref="L1500:P1500"/>
    <mergeCell ref="Q1500:U1500"/>
    <mergeCell ref="W1500:Y1500"/>
    <mergeCell ref="Z1500:AB1500"/>
    <mergeCell ref="B1501:K1501"/>
    <mergeCell ref="L1501:P1501"/>
    <mergeCell ref="Q1501:U1501"/>
    <mergeCell ref="W1501:Y1501"/>
    <mergeCell ref="Z1501:AB1501"/>
    <mergeCell ref="B1502:K1502"/>
    <mergeCell ref="L1502:P1502"/>
    <mergeCell ref="Q1502:U1502"/>
    <mergeCell ref="W1502:Y1502"/>
    <mergeCell ref="Z1502:AB1502"/>
    <mergeCell ref="B1503:K1503"/>
    <mergeCell ref="L1503:P1503"/>
    <mergeCell ref="Q1503:U1503"/>
    <mergeCell ref="W1503:Y1503"/>
    <mergeCell ref="Z1503:AB1503"/>
    <mergeCell ref="B1504:K1504"/>
    <mergeCell ref="L1504:P1504"/>
    <mergeCell ref="Q1504:U1504"/>
    <mergeCell ref="W1504:Y1504"/>
    <mergeCell ref="Z1504:AB1504"/>
    <mergeCell ref="B1505:K1505"/>
    <mergeCell ref="L1505:P1505"/>
    <mergeCell ref="Q1505:U1505"/>
    <mergeCell ref="W1505:Y1505"/>
    <mergeCell ref="Z1505:AB1505"/>
    <mergeCell ref="B1506:K1506"/>
    <mergeCell ref="L1506:P1506"/>
    <mergeCell ref="Q1506:U1506"/>
    <mergeCell ref="W1506:Y1506"/>
    <mergeCell ref="Z1506:AB1506"/>
    <mergeCell ref="B1507:K1507"/>
    <mergeCell ref="L1507:P1507"/>
    <mergeCell ref="Q1507:U1507"/>
    <mergeCell ref="W1507:Y1507"/>
    <mergeCell ref="Z1507:AB1507"/>
    <mergeCell ref="B1508:K1508"/>
    <mergeCell ref="L1508:P1508"/>
    <mergeCell ref="Q1508:U1508"/>
    <mergeCell ref="W1508:Y1508"/>
    <mergeCell ref="Z1508:AB1508"/>
    <mergeCell ref="B1509:K1509"/>
    <mergeCell ref="L1509:P1509"/>
    <mergeCell ref="Q1509:U1509"/>
    <mergeCell ref="W1509:Y1509"/>
    <mergeCell ref="Z1509:AB1509"/>
    <mergeCell ref="B1510:K1510"/>
    <mergeCell ref="L1510:P1510"/>
    <mergeCell ref="Q1510:U1510"/>
    <mergeCell ref="W1510:Y1510"/>
    <mergeCell ref="Z1510:AB1510"/>
    <mergeCell ref="B1511:K1511"/>
    <mergeCell ref="L1511:P1511"/>
    <mergeCell ref="Q1511:U1511"/>
    <mergeCell ref="W1511:Y1511"/>
    <mergeCell ref="Z1511:AB1511"/>
    <mergeCell ref="B1512:K1512"/>
    <mergeCell ref="L1512:P1512"/>
    <mergeCell ref="Q1512:U1512"/>
    <mergeCell ref="W1512:Y1512"/>
    <mergeCell ref="Z1512:AB1512"/>
    <mergeCell ref="B1513:K1513"/>
    <mergeCell ref="L1513:P1513"/>
    <mergeCell ref="Q1513:U1513"/>
    <mergeCell ref="W1513:Y1513"/>
    <mergeCell ref="Z1513:AB1513"/>
    <mergeCell ref="B1514:K1514"/>
    <mergeCell ref="L1514:P1514"/>
    <mergeCell ref="Q1514:U1514"/>
    <mergeCell ref="W1514:Y1514"/>
    <mergeCell ref="Z1514:AB1514"/>
    <mergeCell ref="B1515:K1515"/>
    <mergeCell ref="L1515:P1515"/>
    <mergeCell ref="Q1515:U1515"/>
    <mergeCell ref="W1515:Y1515"/>
    <mergeCell ref="Z1515:AB1515"/>
    <mergeCell ref="B1516:K1516"/>
    <mergeCell ref="L1516:P1516"/>
    <mergeCell ref="Q1516:U1516"/>
    <mergeCell ref="W1516:Y1516"/>
    <mergeCell ref="Z1516:AB1516"/>
    <mergeCell ref="B1517:K1517"/>
    <mergeCell ref="L1517:P1517"/>
    <mergeCell ref="Q1517:U1517"/>
    <mergeCell ref="W1517:Y1517"/>
    <mergeCell ref="Z1517:AB1517"/>
    <mergeCell ref="B1518:K1518"/>
    <mergeCell ref="L1518:P1518"/>
    <mergeCell ref="Q1518:U1518"/>
    <mergeCell ref="W1518:Y1518"/>
    <mergeCell ref="Z1518:AB1518"/>
    <mergeCell ref="B1519:K1519"/>
    <mergeCell ref="L1519:P1519"/>
    <mergeCell ref="Q1519:U1519"/>
    <mergeCell ref="W1519:Y1519"/>
    <mergeCell ref="Z1519:AB1519"/>
    <mergeCell ref="B1520:K1520"/>
    <mergeCell ref="L1520:P1520"/>
    <mergeCell ref="Q1520:U1520"/>
    <mergeCell ref="W1520:Y1520"/>
    <mergeCell ref="Z1520:AB1520"/>
    <mergeCell ref="B1521:K1521"/>
    <mergeCell ref="L1521:P1521"/>
    <mergeCell ref="Q1521:U1521"/>
    <mergeCell ref="W1521:Y1521"/>
    <mergeCell ref="Z1521:AB1521"/>
    <mergeCell ref="B1522:K1522"/>
    <mergeCell ref="L1522:P1522"/>
    <mergeCell ref="Q1522:U1522"/>
    <mergeCell ref="W1522:Y1522"/>
    <mergeCell ref="Z1522:AB1522"/>
    <mergeCell ref="B1523:K1523"/>
    <mergeCell ref="L1523:P1523"/>
    <mergeCell ref="Q1523:U1523"/>
    <mergeCell ref="W1523:Y1523"/>
    <mergeCell ref="Z1523:AB1523"/>
    <mergeCell ref="B1524:K1524"/>
    <mergeCell ref="L1524:P1524"/>
    <mergeCell ref="Q1524:U1524"/>
    <mergeCell ref="W1524:Y1524"/>
    <mergeCell ref="Z1524:AB1524"/>
    <mergeCell ref="B1525:K1525"/>
    <mergeCell ref="L1525:P1525"/>
    <mergeCell ref="Q1525:U1525"/>
    <mergeCell ref="W1525:Y1525"/>
    <mergeCell ref="Z1525:AB1525"/>
    <mergeCell ref="B1526:K1526"/>
    <mergeCell ref="L1526:P1526"/>
    <mergeCell ref="Q1526:U1526"/>
    <mergeCell ref="W1526:Y1526"/>
    <mergeCell ref="Z1526:AB1526"/>
    <mergeCell ref="B1527:K1527"/>
    <mergeCell ref="L1527:P1527"/>
    <mergeCell ref="Q1527:U1527"/>
    <mergeCell ref="W1527:Y1527"/>
    <mergeCell ref="Z1527:AB1527"/>
    <mergeCell ref="B1528:K1528"/>
    <mergeCell ref="L1528:P1528"/>
    <mergeCell ref="Q1528:U1528"/>
    <mergeCell ref="W1528:Y1528"/>
    <mergeCell ref="Z1528:AB1528"/>
    <mergeCell ref="B1529:K1529"/>
    <mergeCell ref="L1529:P1529"/>
    <mergeCell ref="Q1529:U1529"/>
    <mergeCell ref="W1529:Y1529"/>
    <mergeCell ref="Z1529:AB1529"/>
    <mergeCell ref="B1530:K1530"/>
    <mergeCell ref="L1530:P1530"/>
    <mergeCell ref="Q1530:U1530"/>
    <mergeCell ref="W1530:Y1530"/>
    <mergeCell ref="Z1530:AB1530"/>
    <mergeCell ref="B1531:K1531"/>
    <mergeCell ref="L1531:P1531"/>
    <mergeCell ref="Q1531:U1531"/>
    <mergeCell ref="W1531:Y1531"/>
    <mergeCell ref="Z1531:AB1531"/>
    <mergeCell ref="B1532:K1532"/>
    <mergeCell ref="L1532:P1532"/>
    <mergeCell ref="Q1532:U1532"/>
    <mergeCell ref="W1532:Y1532"/>
    <mergeCell ref="Z1532:AB1532"/>
    <mergeCell ref="B1533:K1533"/>
    <mergeCell ref="L1533:P1533"/>
    <mergeCell ref="Q1533:U1533"/>
    <mergeCell ref="W1533:Y1533"/>
    <mergeCell ref="Z1533:AB1533"/>
    <mergeCell ref="B1534:K1534"/>
    <mergeCell ref="L1534:P1534"/>
    <mergeCell ref="Q1534:U1534"/>
    <mergeCell ref="W1534:Y1534"/>
    <mergeCell ref="Z1534:AB1534"/>
    <mergeCell ref="B1535:K1535"/>
    <mergeCell ref="L1535:P1535"/>
    <mergeCell ref="Q1535:U1535"/>
    <mergeCell ref="W1535:Y1535"/>
    <mergeCell ref="Z1535:AB1535"/>
    <mergeCell ref="B1536:K1536"/>
    <mergeCell ref="L1536:P1536"/>
    <mergeCell ref="Q1536:U1536"/>
    <mergeCell ref="W1536:Y1536"/>
    <mergeCell ref="Z1536:AB1536"/>
    <mergeCell ref="B1537:K1537"/>
    <mergeCell ref="L1537:P1537"/>
    <mergeCell ref="Q1537:U1537"/>
    <mergeCell ref="W1537:Y1537"/>
    <mergeCell ref="Z1537:AB1537"/>
    <mergeCell ref="B1538:K1538"/>
    <mergeCell ref="L1538:P1538"/>
    <mergeCell ref="Q1538:U1538"/>
    <mergeCell ref="W1538:Y1538"/>
    <mergeCell ref="Z1538:AB1538"/>
    <mergeCell ref="B1539:K1539"/>
    <mergeCell ref="L1539:P1539"/>
    <mergeCell ref="Q1539:U1539"/>
    <mergeCell ref="W1539:Y1539"/>
    <mergeCell ref="Z1539:AB1539"/>
    <mergeCell ref="B1540:K1540"/>
    <mergeCell ref="L1540:P1540"/>
    <mergeCell ref="Q1540:U1540"/>
    <mergeCell ref="W1540:Y1540"/>
    <mergeCell ref="Z1540:AB1540"/>
    <mergeCell ref="B1541:K1541"/>
    <mergeCell ref="L1541:P1541"/>
    <mergeCell ref="Q1541:U1541"/>
    <mergeCell ref="W1541:Y1541"/>
    <mergeCell ref="Z1541:AB1541"/>
    <mergeCell ref="B1542:K1542"/>
    <mergeCell ref="L1542:P1542"/>
    <mergeCell ref="Q1542:U1542"/>
    <mergeCell ref="W1542:Y1542"/>
    <mergeCell ref="Z1542:AB1542"/>
    <mergeCell ref="B1543:K1543"/>
    <mergeCell ref="L1543:P1543"/>
    <mergeCell ref="Q1543:U1543"/>
    <mergeCell ref="W1543:Y1543"/>
    <mergeCell ref="Z1543:AB1543"/>
    <mergeCell ref="B1544:K1544"/>
    <mergeCell ref="L1544:P1544"/>
    <mergeCell ref="Q1544:U1544"/>
    <mergeCell ref="W1544:Y1544"/>
    <mergeCell ref="Z1544:AB1544"/>
    <mergeCell ref="B1545:K1545"/>
    <mergeCell ref="L1545:P1545"/>
    <mergeCell ref="Q1545:U1545"/>
    <mergeCell ref="W1545:Y1545"/>
    <mergeCell ref="Z1545:AB1545"/>
    <mergeCell ref="B1546:K1546"/>
    <mergeCell ref="L1546:P1546"/>
    <mergeCell ref="Q1546:U1546"/>
    <mergeCell ref="W1546:Y1546"/>
    <mergeCell ref="Z1546:AB1546"/>
    <mergeCell ref="B1547:K1547"/>
    <mergeCell ref="L1547:P1547"/>
    <mergeCell ref="Q1547:U1547"/>
    <mergeCell ref="W1547:Y1547"/>
    <mergeCell ref="Z1547:AB1547"/>
    <mergeCell ref="B1548:K1548"/>
    <mergeCell ref="L1548:P1548"/>
    <mergeCell ref="Q1548:U1548"/>
    <mergeCell ref="W1548:Y1548"/>
    <mergeCell ref="Z1548:AB1548"/>
    <mergeCell ref="B1549:K1549"/>
    <mergeCell ref="L1549:P1549"/>
    <mergeCell ref="Q1549:U1549"/>
    <mergeCell ref="W1549:Y1549"/>
    <mergeCell ref="Z1549:AB1549"/>
    <mergeCell ref="B1550:K1550"/>
    <mergeCell ref="L1550:P1550"/>
    <mergeCell ref="Q1550:U1550"/>
    <mergeCell ref="W1550:Y1550"/>
    <mergeCell ref="Z1550:AB1550"/>
    <mergeCell ref="B1551:K1551"/>
    <mergeCell ref="L1551:P1551"/>
    <mergeCell ref="Q1551:U1551"/>
    <mergeCell ref="W1551:Y1551"/>
    <mergeCell ref="Z1551:AB1551"/>
    <mergeCell ref="B1552:K1552"/>
    <mergeCell ref="L1552:P1552"/>
    <mergeCell ref="Q1552:U1552"/>
    <mergeCell ref="W1552:Y1552"/>
    <mergeCell ref="Z1552:AB1552"/>
    <mergeCell ref="B1553:K1553"/>
    <mergeCell ref="L1553:P1553"/>
    <mergeCell ref="Q1553:U1553"/>
    <mergeCell ref="W1553:Y1553"/>
    <mergeCell ref="Z1553:AB1553"/>
    <mergeCell ref="B1554:K1554"/>
    <mergeCell ref="L1554:P1554"/>
    <mergeCell ref="Q1554:U1554"/>
    <mergeCell ref="W1554:Y1554"/>
    <mergeCell ref="Z1554:AB1554"/>
    <mergeCell ref="B1555:K1555"/>
    <mergeCell ref="L1555:P1555"/>
    <mergeCell ref="Q1555:U1555"/>
    <mergeCell ref="W1555:Y1555"/>
    <mergeCell ref="Z1555:AB1555"/>
    <mergeCell ref="B1556:K1556"/>
    <mergeCell ref="L1556:P1556"/>
    <mergeCell ref="Q1556:U1556"/>
    <mergeCell ref="W1556:Y1556"/>
    <mergeCell ref="Z1556:AB1556"/>
    <mergeCell ref="B1557:K1557"/>
    <mergeCell ref="L1557:P1557"/>
    <mergeCell ref="Q1557:U1557"/>
    <mergeCell ref="W1557:Y1557"/>
    <mergeCell ref="Z1557:AB1557"/>
    <mergeCell ref="B1558:K1558"/>
    <mergeCell ref="L1558:P1558"/>
    <mergeCell ref="Q1558:U1558"/>
    <mergeCell ref="W1558:Y1558"/>
    <mergeCell ref="Z1558:AB1558"/>
    <mergeCell ref="B1559:K1559"/>
    <mergeCell ref="L1559:P1559"/>
    <mergeCell ref="Q1559:U1559"/>
    <mergeCell ref="W1559:Y1559"/>
    <mergeCell ref="Z1559:AB1559"/>
    <mergeCell ref="B1560:K1560"/>
    <mergeCell ref="L1560:P1560"/>
    <mergeCell ref="Q1560:U1560"/>
    <mergeCell ref="W1560:Y1560"/>
    <mergeCell ref="Z1560:AB1560"/>
    <mergeCell ref="B1561:K1561"/>
    <mergeCell ref="L1561:P1561"/>
    <mergeCell ref="Q1561:U1561"/>
    <mergeCell ref="W1561:Y1561"/>
    <mergeCell ref="Z1561:AB1561"/>
    <mergeCell ref="B1562:K1562"/>
    <mergeCell ref="L1562:P1562"/>
    <mergeCell ref="Q1562:U1562"/>
    <mergeCell ref="W1562:Y1562"/>
    <mergeCell ref="Z1562:AB1562"/>
    <mergeCell ref="B1563:K1563"/>
    <mergeCell ref="L1563:P1563"/>
    <mergeCell ref="Q1563:U1563"/>
    <mergeCell ref="W1563:Y1563"/>
    <mergeCell ref="Z1563:AB1563"/>
    <mergeCell ref="B1564:K1564"/>
    <mergeCell ref="L1564:P1564"/>
    <mergeCell ref="Q1564:U1564"/>
    <mergeCell ref="W1564:Y1564"/>
    <mergeCell ref="Z1564:AB1564"/>
    <mergeCell ref="B1565:K1565"/>
    <mergeCell ref="L1565:P1565"/>
    <mergeCell ref="Q1565:U1565"/>
    <mergeCell ref="W1565:Y1565"/>
    <mergeCell ref="Z1565:AB1565"/>
    <mergeCell ref="B1566:K1566"/>
    <mergeCell ref="L1566:P1566"/>
    <mergeCell ref="Q1566:U1566"/>
    <mergeCell ref="W1566:Y1566"/>
    <mergeCell ref="Z1566:AB1566"/>
    <mergeCell ref="B1567:K1567"/>
    <mergeCell ref="L1567:P1567"/>
    <mergeCell ref="Q1567:U1567"/>
    <mergeCell ref="W1567:Y1567"/>
    <mergeCell ref="Z1567:AB1567"/>
    <mergeCell ref="B1568:K1568"/>
    <mergeCell ref="L1568:P1568"/>
    <mergeCell ref="Q1568:U1568"/>
    <mergeCell ref="W1568:Y1568"/>
    <mergeCell ref="Z1568:AB1568"/>
    <mergeCell ref="B1569:K1569"/>
    <mergeCell ref="L1569:P1569"/>
    <mergeCell ref="Q1569:U1569"/>
    <mergeCell ref="W1569:Y1569"/>
    <mergeCell ref="Z1569:AB1569"/>
    <mergeCell ref="B1570:K1570"/>
    <mergeCell ref="L1570:P1570"/>
    <mergeCell ref="Q1570:U1570"/>
    <mergeCell ref="W1570:Y1570"/>
    <mergeCell ref="Z1570:AB1570"/>
    <mergeCell ref="B1571:K1571"/>
    <mergeCell ref="L1571:P1571"/>
    <mergeCell ref="Q1571:U1571"/>
    <mergeCell ref="W1571:Y1571"/>
    <mergeCell ref="Z1571:AB1571"/>
    <mergeCell ref="B1572:K1572"/>
    <mergeCell ref="L1572:P1572"/>
    <mergeCell ref="Q1572:U1572"/>
    <mergeCell ref="W1572:Y1572"/>
    <mergeCell ref="Z1572:AB1572"/>
    <mergeCell ref="B1573:K1573"/>
    <mergeCell ref="L1573:P1573"/>
    <mergeCell ref="Q1573:U1573"/>
    <mergeCell ref="W1573:Y1573"/>
    <mergeCell ref="Z1573:AB1573"/>
    <mergeCell ref="B1574:K1574"/>
    <mergeCell ref="L1574:P1574"/>
    <mergeCell ref="Q1574:U1574"/>
    <mergeCell ref="W1574:Y1574"/>
    <mergeCell ref="Z1574:AB1574"/>
    <mergeCell ref="B1575:K1575"/>
    <mergeCell ref="L1575:P1575"/>
    <mergeCell ref="Q1575:U1575"/>
    <mergeCell ref="W1575:Y1575"/>
    <mergeCell ref="Z1575:AB1575"/>
    <mergeCell ref="B1576:K1576"/>
    <mergeCell ref="L1576:P1576"/>
    <mergeCell ref="Q1576:U1576"/>
    <mergeCell ref="W1576:Y1576"/>
    <mergeCell ref="Z1576:AB1576"/>
    <mergeCell ref="B1577:K1577"/>
    <mergeCell ref="L1577:P1577"/>
    <mergeCell ref="Q1577:U1577"/>
    <mergeCell ref="W1577:Y1577"/>
    <mergeCell ref="Z1577:AB1577"/>
    <mergeCell ref="B1578:K1578"/>
    <mergeCell ref="L1578:P1578"/>
    <mergeCell ref="Q1578:U1578"/>
    <mergeCell ref="W1578:Y1578"/>
    <mergeCell ref="Z1578:AB1578"/>
    <mergeCell ref="B1579:K1579"/>
    <mergeCell ref="L1579:P1579"/>
    <mergeCell ref="Q1579:U1579"/>
    <mergeCell ref="W1579:Y1579"/>
    <mergeCell ref="Z1579:AB1579"/>
    <mergeCell ref="B1580:K1580"/>
    <mergeCell ref="L1580:P1580"/>
    <mergeCell ref="Q1580:U1580"/>
    <mergeCell ref="W1580:Y1580"/>
    <mergeCell ref="Z1580:AB1580"/>
    <mergeCell ref="B1581:K1581"/>
    <mergeCell ref="L1581:P1581"/>
    <mergeCell ref="Q1581:U1581"/>
    <mergeCell ref="W1581:Y1581"/>
    <mergeCell ref="Z1581:AB1581"/>
    <mergeCell ref="B1582:K1582"/>
    <mergeCell ref="L1582:P1582"/>
    <mergeCell ref="Q1582:U1582"/>
    <mergeCell ref="W1582:Y1582"/>
    <mergeCell ref="Z1582:AB1582"/>
    <mergeCell ref="B1583:K1583"/>
    <mergeCell ref="L1583:P1583"/>
    <mergeCell ref="Q1583:U1583"/>
    <mergeCell ref="W1583:Y1583"/>
    <mergeCell ref="Z1583:AB1583"/>
    <mergeCell ref="B1584:K1584"/>
    <mergeCell ref="L1584:P1584"/>
    <mergeCell ref="Q1584:U1584"/>
    <mergeCell ref="W1584:Y1584"/>
    <mergeCell ref="Z1584:AB1584"/>
    <mergeCell ref="B1585:K1585"/>
    <mergeCell ref="L1585:P1585"/>
    <mergeCell ref="Q1585:U1585"/>
    <mergeCell ref="W1585:Y1585"/>
    <mergeCell ref="Z1585:AB1585"/>
    <mergeCell ref="B1586:K1586"/>
    <mergeCell ref="L1586:P1586"/>
    <mergeCell ref="Q1586:U1586"/>
    <mergeCell ref="W1586:Y1586"/>
    <mergeCell ref="Z1586:AB1586"/>
    <mergeCell ref="B1587:K1587"/>
    <mergeCell ref="L1587:P1587"/>
    <mergeCell ref="Q1587:U1587"/>
    <mergeCell ref="W1587:Y1587"/>
    <mergeCell ref="Z1587:AB1587"/>
    <mergeCell ref="B1588:K1588"/>
    <mergeCell ref="L1588:P1588"/>
    <mergeCell ref="Q1588:U1588"/>
    <mergeCell ref="W1588:Y1588"/>
    <mergeCell ref="Z1588:AB1588"/>
    <mergeCell ref="B1589:K1589"/>
    <mergeCell ref="L1589:P1589"/>
    <mergeCell ref="Q1589:U1589"/>
    <mergeCell ref="W1589:Y1589"/>
    <mergeCell ref="Z1589:AB1589"/>
    <mergeCell ref="B1590:K1590"/>
    <mergeCell ref="L1590:P1590"/>
    <mergeCell ref="Q1590:U1590"/>
    <mergeCell ref="W1590:Y1590"/>
    <mergeCell ref="Z1590:AB1590"/>
    <mergeCell ref="B1591:K1591"/>
    <mergeCell ref="L1591:P1591"/>
    <mergeCell ref="Q1591:U1591"/>
    <mergeCell ref="W1591:Y1591"/>
    <mergeCell ref="Z1591:AB1591"/>
    <mergeCell ref="B1592:K1592"/>
    <mergeCell ref="L1592:P1592"/>
    <mergeCell ref="Q1592:U1592"/>
    <mergeCell ref="W1592:Y1592"/>
    <mergeCell ref="Z1592:AB1592"/>
    <mergeCell ref="B1593:K1593"/>
    <mergeCell ref="L1593:P1593"/>
    <mergeCell ref="Q1593:U1593"/>
    <mergeCell ref="W1593:Y1593"/>
    <mergeCell ref="Z1593:AB1593"/>
    <mergeCell ref="B1594:K1594"/>
    <mergeCell ref="L1594:P1594"/>
    <mergeCell ref="Q1594:U1594"/>
    <mergeCell ref="W1594:Y1594"/>
    <mergeCell ref="Z1594:AB1594"/>
    <mergeCell ref="B1595:K1595"/>
    <mergeCell ref="L1595:P1595"/>
    <mergeCell ref="Q1595:U1595"/>
    <mergeCell ref="W1595:Y1595"/>
    <mergeCell ref="Z1595:AB1595"/>
    <mergeCell ref="B1596:K1596"/>
    <mergeCell ref="L1596:P1596"/>
    <mergeCell ref="Q1596:U1596"/>
    <mergeCell ref="W1596:Y1596"/>
    <mergeCell ref="Z1596:AB1596"/>
    <mergeCell ref="B1597:K1597"/>
    <mergeCell ref="L1597:P1597"/>
    <mergeCell ref="Q1597:U1597"/>
    <mergeCell ref="W1597:Y1597"/>
    <mergeCell ref="Z1597:AB1597"/>
    <mergeCell ref="B1598:K1598"/>
    <mergeCell ref="L1598:P1598"/>
    <mergeCell ref="Q1598:U1598"/>
    <mergeCell ref="W1598:Y1598"/>
    <mergeCell ref="Z1598:AB1598"/>
    <mergeCell ref="B1599:K1599"/>
    <mergeCell ref="L1599:P1599"/>
    <mergeCell ref="Q1599:U1599"/>
    <mergeCell ref="W1599:Y1599"/>
    <mergeCell ref="Z1599:AB1599"/>
    <mergeCell ref="B1600:K1600"/>
    <mergeCell ref="L1600:P1600"/>
    <mergeCell ref="Q1600:U1600"/>
    <mergeCell ref="W1600:Y1600"/>
    <mergeCell ref="Z1600:AB1600"/>
    <mergeCell ref="B1601:K1601"/>
    <mergeCell ref="L1601:P1601"/>
    <mergeCell ref="Q1601:U1601"/>
    <mergeCell ref="W1601:Y1601"/>
    <mergeCell ref="Z1601:AB1601"/>
    <mergeCell ref="B1602:K1602"/>
    <mergeCell ref="L1602:P1602"/>
    <mergeCell ref="Q1602:U1602"/>
    <mergeCell ref="W1602:Y1602"/>
    <mergeCell ref="Z1602:AB1602"/>
    <mergeCell ref="B1603:K1603"/>
    <mergeCell ref="L1603:P1603"/>
    <mergeCell ref="Q1603:U1603"/>
    <mergeCell ref="W1603:Y1603"/>
    <mergeCell ref="Z1603:AB1603"/>
    <mergeCell ref="B1604:K1604"/>
    <mergeCell ref="L1604:P1604"/>
    <mergeCell ref="Q1604:U1604"/>
    <mergeCell ref="W1604:Y1604"/>
    <mergeCell ref="Z1604:AB1604"/>
    <mergeCell ref="B1605:K1605"/>
    <mergeCell ref="L1605:P1605"/>
    <mergeCell ref="Q1605:U1605"/>
    <mergeCell ref="W1605:Y1605"/>
    <mergeCell ref="Z1605:AB1605"/>
    <mergeCell ref="B1606:K1606"/>
    <mergeCell ref="L1606:P1606"/>
    <mergeCell ref="Q1606:U1606"/>
    <mergeCell ref="W1606:Y1606"/>
    <mergeCell ref="Z1606:AB1606"/>
    <mergeCell ref="B1607:K1607"/>
    <mergeCell ref="L1607:P1607"/>
    <mergeCell ref="Q1607:U1607"/>
    <mergeCell ref="W1607:Y1607"/>
    <mergeCell ref="Z1607:AB1607"/>
    <mergeCell ref="B1608:K1608"/>
    <mergeCell ref="L1608:P1608"/>
    <mergeCell ref="Q1608:U1608"/>
    <mergeCell ref="W1608:Y1608"/>
    <mergeCell ref="Z1608:AB1608"/>
    <mergeCell ref="B1609:K1609"/>
    <mergeCell ref="L1609:P1609"/>
    <mergeCell ref="Q1609:U1609"/>
    <mergeCell ref="W1609:Y1609"/>
    <mergeCell ref="Z1609:AB1609"/>
    <mergeCell ref="B1610:K1610"/>
    <mergeCell ref="L1610:P1610"/>
    <mergeCell ref="Q1610:U1610"/>
    <mergeCell ref="W1610:Y1610"/>
    <mergeCell ref="Z1610:AB1610"/>
    <mergeCell ref="B1611:K1611"/>
    <mergeCell ref="L1611:P1611"/>
    <mergeCell ref="Q1611:U1611"/>
    <mergeCell ref="W1611:Y1611"/>
    <mergeCell ref="Z1611:AB1611"/>
    <mergeCell ref="B1612:K1612"/>
    <mergeCell ref="L1612:P1612"/>
    <mergeCell ref="Q1612:U1612"/>
    <mergeCell ref="W1612:Y1612"/>
    <mergeCell ref="Z1612:AB1612"/>
    <mergeCell ref="B1613:K1613"/>
    <mergeCell ref="L1613:P1613"/>
    <mergeCell ref="Q1613:U1613"/>
    <mergeCell ref="W1613:Y1613"/>
    <mergeCell ref="Z1613:AB1613"/>
    <mergeCell ref="B1614:K1614"/>
    <mergeCell ref="L1614:P1614"/>
    <mergeCell ref="Q1614:U1614"/>
    <mergeCell ref="W1614:Y1614"/>
    <mergeCell ref="Z1614:AB1614"/>
    <mergeCell ref="B1615:K1615"/>
    <mergeCell ref="L1615:P1615"/>
    <mergeCell ref="Q1615:U1615"/>
    <mergeCell ref="W1615:Y1615"/>
    <mergeCell ref="Z1615:AB1615"/>
    <mergeCell ref="B1616:K1616"/>
    <mergeCell ref="L1616:P1616"/>
    <mergeCell ref="Q1616:U1616"/>
    <mergeCell ref="W1616:Y1616"/>
    <mergeCell ref="Z1616:AB1616"/>
    <mergeCell ref="B1617:K1617"/>
    <mergeCell ref="L1617:P1617"/>
    <mergeCell ref="Q1617:U1617"/>
    <mergeCell ref="W1617:Y1617"/>
    <mergeCell ref="Z1617:AB1617"/>
    <mergeCell ref="B1618:K1618"/>
    <mergeCell ref="L1618:P1618"/>
    <mergeCell ref="Q1618:U1618"/>
    <mergeCell ref="W1618:Y1618"/>
    <mergeCell ref="Z1618:AB1618"/>
    <mergeCell ref="B1619:K1619"/>
    <mergeCell ref="L1619:P1619"/>
    <mergeCell ref="Q1619:U1619"/>
    <mergeCell ref="W1619:Y1619"/>
    <mergeCell ref="Z1619:AB1619"/>
    <mergeCell ref="B1620:K1620"/>
    <mergeCell ref="L1620:P1620"/>
    <mergeCell ref="Q1620:U1620"/>
    <mergeCell ref="W1620:Y1620"/>
    <mergeCell ref="Z1620:AB1620"/>
    <mergeCell ref="B1621:K1621"/>
    <mergeCell ref="L1621:P1621"/>
    <mergeCell ref="Q1621:U1621"/>
    <mergeCell ref="W1621:Y1621"/>
    <mergeCell ref="Z1621:AB1621"/>
    <mergeCell ref="B1622:K1622"/>
    <mergeCell ref="L1622:P1622"/>
    <mergeCell ref="Q1622:U1622"/>
    <mergeCell ref="W1622:Y1622"/>
    <mergeCell ref="Z1622:AB1622"/>
    <mergeCell ref="B1623:K1623"/>
    <mergeCell ref="L1623:P1623"/>
    <mergeCell ref="Q1623:U1623"/>
    <mergeCell ref="W1623:Y1623"/>
    <mergeCell ref="Z1623:AB1623"/>
    <mergeCell ref="B1624:K1624"/>
    <mergeCell ref="L1624:P1624"/>
    <mergeCell ref="Q1624:U1624"/>
    <mergeCell ref="W1624:Y1624"/>
    <mergeCell ref="Z1624:AB1624"/>
    <mergeCell ref="B1625:K1625"/>
    <mergeCell ref="L1625:P1625"/>
    <mergeCell ref="Q1625:U1625"/>
    <mergeCell ref="W1625:Y1625"/>
    <mergeCell ref="Z1625:AB1625"/>
    <mergeCell ref="B1626:K1626"/>
    <mergeCell ref="L1626:P1626"/>
    <mergeCell ref="Q1626:U1626"/>
    <mergeCell ref="W1626:Y1626"/>
    <mergeCell ref="Z1626:AB1626"/>
    <mergeCell ref="B1627:K1627"/>
    <mergeCell ref="L1627:P1627"/>
    <mergeCell ref="Q1627:U1627"/>
    <mergeCell ref="W1627:Y1627"/>
    <mergeCell ref="Z1627:AB1627"/>
    <mergeCell ref="B1628:K1628"/>
    <mergeCell ref="L1628:P1628"/>
    <mergeCell ref="Q1628:U1628"/>
    <mergeCell ref="W1628:Y1628"/>
    <mergeCell ref="Z1628:AB1628"/>
    <mergeCell ref="B1629:K1629"/>
    <mergeCell ref="L1629:P1629"/>
    <mergeCell ref="Q1629:U1629"/>
    <mergeCell ref="W1629:Y1629"/>
    <mergeCell ref="Z1629:AB1629"/>
    <mergeCell ref="B1630:K1630"/>
    <mergeCell ref="L1630:P1630"/>
    <mergeCell ref="Q1630:U1630"/>
    <mergeCell ref="W1630:Y1630"/>
    <mergeCell ref="Z1630:AB1630"/>
    <mergeCell ref="B1631:K1631"/>
    <mergeCell ref="L1631:P1631"/>
    <mergeCell ref="Q1631:U1631"/>
    <mergeCell ref="W1631:Y1631"/>
    <mergeCell ref="Z1631:AB1631"/>
    <mergeCell ref="B1632:K1632"/>
    <mergeCell ref="L1632:P1632"/>
    <mergeCell ref="Q1632:U1632"/>
    <mergeCell ref="W1632:Y1632"/>
    <mergeCell ref="Z1632:AB1632"/>
    <mergeCell ref="B1633:K1633"/>
    <mergeCell ref="L1633:P1633"/>
    <mergeCell ref="Q1633:U1633"/>
    <mergeCell ref="W1633:Y1633"/>
    <mergeCell ref="Z1633:AB1633"/>
    <mergeCell ref="B1634:K1634"/>
    <mergeCell ref="L1634:P1634"/>
    <mergeCell ref="Q1634:U1634"/>
    <mergeCell ref="W1634:Y1634"/>
    <mergeCell ref="Z1634:AB1634"/>
    <mergeCell ref="B1635:K1635"/>
    <mergeCell ref="L1635:P1635"/>
    <mergeCell ref="Q1635:U1635"/>
    <mergeCell ref="W1635:Y1635"/>
    <mergeCell ref="Z1635:AB1635"/>
    <mergeCell ref="B1636:K1636"/>
    <mergeCell ref="L1636:P1636"/>
    <mergeCell ref="Q1636:U1636"/>
    <mergeCell ref="W1636:Y1636"/>
    <mergeCell ref="Z1636:AB1636"/>
    <mergeCell ref="B1637:K1637"/>
    <mergeCell ref="L1637:P1637"/>
    <mergeCell ref="Q1637:U1637"/>
    <mergeCell ref="W1637:Y1637"/>
    <mergeCell ref="Z1637:AB1637"/>
    <mergeCell ref="B1638:K1638"/>
    <mergeCell ref="L1638:P1638"/>
    <mergeCell ref="Q1638:U1638"/>
    <mergeCell ref="W1638:Y1638"/>
    <mergeCell ref="Z1638:AB1638"/>
    <mergeCell ref="B1639:K1639"/>
    <mergeCell ref="L1639:P1639"/>
    <mergeCell ref="Q1639:U1639"/>
    <mergeCell ref="W1639:Y1639"/>
    <mergeCell ref="Z1639:AB1639"/>
    <mergeCell ref="B1640:K1640"/>
    <mergeCell ref="L1640:P1640"/>
    <mergeCell ref="Q1640:U1640"/>
    <mergeCell ref="W1640:Y1640"/>
    <mergeCell ref="Z1640:AB1640"/>
    <mergeCell ref="B1641:K1641"/>
    <mergeCell ref="L1641:P1641"/>
    <mergeCell ref="Q1641:U1641"/>
    <mergeCell ref="W1641:Y1641"/>
    <mergeCell ref="Z1641:AB1641"/>
    <mergeCell ref="B1642:K1642"/>
    <mergeCell ref="L1642:P1642"/>
    <mergeCell ref="Q1642:U1642"/>
    <mergeCell ref="W1642:Y1642"/>
    <mergeCell ref="Z1642:AB1642"/>
    <mergeCell ref="B1643:K1643"/>
    <mergeCell ref="L1643:P1643"/>
    <mergeCell ref="Q1643:U1643"/>
    <mergeCell ref="W1643:Y1643"/>
    <mergeCell ref="Z1643:AB1643"/>
    <mergeCell ref="B1644:K1644"/>
    <mergeCell ref="L1644:P1644"/>
    <mergeCell ref="Q1644:U1644"/>
    <mergeCell ref="W1644:Y1644"/>
    <mergeCell ref="Z1644:AB1644"/>
    <mergeCell ref="B1645:K1645"/>
    <mergeCell ref="L1645:P1645"/>
    <mergeCell ref="Q1645:U1645"/>
    <mergeCell ref="W1645:Y1645"/>
    <mergeCell ref="Z1645:AB1645"/>
    <mergeCell ref="B1646:K1646"/>
    <mergeCell ref="L1646:P1646"/>
    <mergeCell ref="Q1646:U1646"/>
    <mergeCell ref="W1646:Y1646"/>
    <mergeCell ref="Z1646:AB1646"/>
    <mergeCell ref="B1647:K1647"/>
    <mergeCell ref="L1647:P1647"/>
    <mergeCell ref="Q1647:U1647"/>
    <mergeCell ref="W1647:Y1647"/>
    <mergeCell ref="Z1647:AB1647"/>
    <mergeCell ref="B1648:K1648"/>
    <mergeCell ref="L1648:P1648"/>
    <mergeCell ref="Q1648:U1648"/>
    <mergeCell ref="W1648:Y1648"/>
    <mergeCell ref="Z1648:AB1648"/>
    <mergeCell ref="B1649:K1649"/>
    <mergeCell ref="L1649:P1649"/>
    <mergeCell ref="Q1649:U1649"/>
    <mergeCell ref="W1649:Y1649"/>
    <mergeCell ref="Z1649:AB1649"/>
    <mergeCell ref="B1650:K1650"/>
    <mergeCell ref="L1650:P1650"/>
    <mergeCell ref="Q1650:U1650"/>
    <mergeCell ref="W1650:Y1650"/>
    <mergeCell ref="Z1650:AB1650"/>
    <mergeCell ref="B1651:K1651"/>
    <mergeCell ref="L1651:P1651"/>
    <mergeCell ref="Q1651:U1651"/>
    <mergeCell ref="W1651:Y1651"/>
    <mergeCell ref="Z1651:AB1651"/>
    <mergeCell ref="B1652:K1652"/>
    <mergeCell ref="L1652:P1652"/>
    <mergeCell ref="Q1652:U1652"/>
    <mergeCell ref="W1652:Y1652"/>
    <mergeCell ref="Z1652:AB1652"/>
    <mergeCell ref="B1653:K1653"/>
    <mergeCell ref="L1653:P1653"/>
    <mergeCell ref="Q1653:U1653"/>
    <mergeCell ref="W1653:Y1653"/>
    <mergeCell ref="Z1653:AB1653"/>
    <mergeCell ref="B1654:K1654"/>
    <mergeCell ref="L1654:P1654"/>
    <mergeCell ref="Q1654:U1654"/>
    <mergeCell ref="W1654:Y1654"/>
    <mergeCell ref="Z1654:AB1654"/>
    <mergeCell ref="B1655:K1655"/>
    <mergeCell ref="L1655:P1655"/>
    <mergeCell ref="Q1655:U1655"/>
    <mergeCell ref="W1655:Y1655"/>
    <mergeCell ref="Z1655:AB1655"/>
    <mergeCell ref="B1656:K1656"/>
    <mergeCell ref="L1656:P1656"/>
    <mergeCell ref="Q1656:U1656"/>
    <mergeCell ref="W1656:Y1656"/>
    <mergeCell ref="Z1656:AB1656"/>
    <mergeCell ref="B1657:K1657"/>
    <mergeCell ref="L1657:P1657"/>
    <mergeCell ref="Q1657:U1657"/>
    <mergeCell ref="W1657:Y1657"/>
    <mergeCell ref="Z1657:AB1657"/>
    <mergeCell ref="B1658:K1658"/>
    <mergeCell ref="L1658:P1658"/>
    <mergeCell ref="Q1658:U1658"/>
    <mergeCell ref="W1658:Y1658"/>
    <mergeCell ref="Z1658:AB1658"/>
    <mergeCell ref="B1659:K1659"/>
    <mergeCell ref="L1659:P1659"/>
    <mergeCell ref="Q1659:U1659"/>
    <mergeCell ref="W1659:Y1659"/>
    <mergeCell ref="Z1659:AB1659"/>
    <mergeCell ref="B1660:K1660"/>
    <mergeCell ref="L1660:P1660"/>
    <mergeCell ref="Q1660:U1660"/>
    <mergeCell ref="W1660:Y1660"/>
    <mergeCell ref="Z1660:AB1660"/>
    <mergeCell ref="B1661:K1661"/>
    <mergeCell ref="L1661:P1661"/>
    <mergeCell ref="Q1661:U1661"/>
    <mergeCell ref="W1661:Y1661"/>
    <mergeCell ref="Z1661:AB1661"/>
    <mergeCell ref="B1662:K1662"/>
    <mergeCell ref="L1662:P1662"/>
    <mergeCell ref="Q1662:U1662"/>
    <mergeCell ref="W1662:Y1662"/>
    <mergeCell ref="Z1662:AB1662"/>
    <mergeCell ref="B1663:K1663"/>
    <mergeCell ref="L1663:P1663"/>
    <mergeCell ref="Q1663:U1663"/>
    <mergeCell ref="W1663:Y1663"/>
    <mergeCell ref="Z1663:AB1663"/>
    <mergeCell ref="B1664:K1664"/>
    <mergeCell ref="L1664:P1664"/>
    <mergeCell ref="Q1664:U1664"/>
    <mergeCell ref="W1664:Y1664"/>
    <mergeCell ref="Z1664:AB1664"/>
    <mergeCell ref="B1665:K1665"/>
    <mergeCell ref="L1665:P1665"/>
    <mergeCell ref="Q1665:U1665"/>
    <mergeCell ref="W1665:Y1665"/>
    <mergeCell ref="Z1665:AB1665"/>
    <mergeCell ref="B1666:K1666"/>
    <mergeCell ref="L1666:P1666"/>
    <mergeCell ref="Q1666:U1666"/>
    <mergeCell ref="W1666:Y1666"/>
    <mergeCell ref="Z1666:AB1666"/>
    <mergeCell ref="B1667:K1667"/>
    <mergeCell ref="L1667:P1667"/>
    <mergeCell ref="Q1667:U1667"/>
    <mergeCell ref="W1667:Y1667"/>
    <mergeCell ref="Z1667:AB1667"/>
    <mergeCell ref="B1668:K1668"/>
    <mergeCell ref="L1668:P1668"/>
    <mergeCell ref="Q1668:U1668"/>
    <mergeCell ref="W1668:Y1668"/>
    <mergeCell ref="Z1668:AB1668"/>
    <mergeCell ref="B1669:K1669"/>
    <mergeCell ref="L1669:P1669"/>
    <mergeCell ref="Q1669:U1669"/>
    <mergeCell ref="W1669:Y1669"/>
    <mergeCell ref="Z1669:AB1669"/>
    <mergeCell ref="B1670:K1670"/>
    <mergeCell ref="L1670:P1670"/>
    <mergeCell ref="Q1670:U1670"/>
    <mergeCell ref="W1670:Y1670"/>
    <mergeCell ref="Z1670:AB1670"/>
    <mergeCell ref="B1671:K1671"/>
    <mergeCell ref="L1671:P1671"/>
    <mergeCell ref="Q1671:U1671"/>
    <mergeCell ref="W1671:Y1671"/>
    <mergeCell ref="Z1671:AB1671"/>
    <mergeCell ref="B1672:K1672"/>
    <mergeCell ref="L1672:P1672"/>
    <mergeCell ref="Q1672:U1672"/>
    <mergeCell ref="W1672:Y1672"/>
    <mergeCell ref="Z1672:AB1672"/>
    <mergeCell ref="B1673:K1673"/>
    <mergeCell ref="L1673:P1673"/>
    <mergeCell ref="Q1673:U1673"/>
    <mergeCell ref="W1673:Y1673"/>
    <mergeCell ref="Z1673:AB1673"/>
    <mergeCell ref="B1674:K1674"/>
    <mergeCell ref="L1674:P1674"/>
    <mergeCell ref="Q1674:U1674"/>
    <mergeCell ref="W1674:Y1674"/>
    <mergeCell ref="Z1674:AB1674"/>
    <mergeCell ref="B1675:K1675"/>
    <mergeCell ref="L1675:P1675"/>
    <mergeCell ref="Q1675:U1675"/>
    <mergeCell ref="W1675:Y1675"/>
    <mergeCell ref="Z1675:AB1675"/>
    <mergeCell ref="B1676:K1676"/>
    <mergeCell ref="L1676:P1676"/>
    <mergeCell ref="Q1676:U1676"/>
    <mergeCell ref="W1676:Y1676"/>
    <mergeCell ref="Z1676:AB1676"/>
    <mergeCell ref="B1677:K1677"/>
    <mergeCell ref="L1677:P1677"/>
    <mergeCell ref="Q1677:U1677"/>
    <mergeCell ref="W1677:Y1677"/>
    <mergeCell ref="Z1677:AB1677"/>
    <mergeCell ref="B1678:K1678"/>
    <mergeCell ref="L1678:P1678"/>
    <mergeCell ref="Q1678:U1678"/>
    <mergeCell ref="W1678:Y1678"/>
    <mergeCell ref="Z1678:AB1678"/>
    <mergeCell ref="B1679:K1679"/>
    <mergeCell ref="L1679:P1679"/>
    <mergeCell ref="Q1679:U1679"/>
    <mergeCell ref="W1679:Y1679"/>
    <mergeCell ref="Z1679:AB1679"/>
    <mergeCell ref="B1680:K1680"/>
    <mergeCell ref="L1680:P1680"/>
    <mergeCell ref="Q1680:U1680"/>
    <mergeCell ref="W1680:Y1680"/>
    <mergeCell ref="Z1680:AB1680"/>
    <mergeCell ref="B1681:K1681"/>
    <mergeCell ref="L1681:P1681"/>
    <mergeCell ref="Q1681:U1681"/>
    <mergeCell ref="W1681:Y1681"/>
    <mergeCell ref="Z1681:AB1681"/>
    <mergeCell ref="B1682:K1682"/>
    <mergeCell ref="L1682:P1682"/>
    <mergeCell ref="Q1682:U1682"/>
    <mergeCell ref="W1682:Y1682"/>
    <mergeCell ref="Z1682:AB1682"/>
    <mergeCell ref="B1683:K1683"/>
    <mergeCell ref="L1683:P1683"/>
    <mergeCell ref="Q1683:U1683"/>
    <mergeCell ref="W1683:Y1683"/>
    <mergeCell ref="Z1683:AB1683"/>
    <mergeCell ref="B1684:K1684"/>
    <mergeCell ref="L1684:P1684"/>
    <mergeCell ref="Q1684:U1684"/>
    <mergeCell ref="W1684:Y1684"/>
    <mergeCell ref="Z1684:AB1684"/>
    <mergeCell ref="B1685:K1685"/>
    <mergeCell ref="L1685:P1685"/>
    <mergeCell ref="Q1685:U1685"/>
    <mergeCell ref="W1685:Y1685"/>
    <mergeCell ref="Z1685:AB1685"/>
    <mergeCell ref="B1686:K1686"/>
    <mergeCell ref="L1686:P1686"/>
    <mergeCell ref="Q1686:U1686"/>
    <mergeCell ref="W1686:Y1686"/>
    <mergeCell ref="Z1686:AB1686"/>
    <mergeCell ref="B1687:K1687"/>
    <mergeCell ref="L1687:P1687"/>
    <mergeCell ref="Q1687:U1687"/>
    <mergeCell ref="W1687:Y1687"/>
    <mergeCell ref="Z1687:AB1687"/>
    <mergeCell ref="B1688:K1688"/>
    <mergeCell ref="L1688:P1688"/>
    <mergeCell ref="Q1688:U1688"/>
    <mergeCell ref="W1688:Y1688"/>
    <mergeCell ref="Z1688:AB1688"/>
    <mergeCell ref="B1689:K1689"/>
    <mergeCell ref="L1689:P1689"/>
    <mergeCell ref="Q1689:U1689"/>
    <mergeCell ref="W1689:Y1689"/>
    <mergeCell ref="Z1689:AB1689"/>
    <mergeCell ref="B1690:K1690"/>
    <mergeCell ref="L1690:P1690"/>
    <mergeCell ref="Q1690:U1690"/>
    <mergeCell ref="W1690:Y1690"/>
    <mergeCell ref="Z1690:AB1690"/>
    <mergeCell ref="B1691:K1691"/>
    <mergeCell ref="L1691:P1691"/>
    <mergeCell ref="Q1691:U1691"/>
    <mergeCell ref="W1691:Y1691"/>
    <mergeCell ref="Z1691:AB1691"/>
    <mergeCell ref="B1692:K1692"/>
    <mergeCell ref="L1692:P1692"/>
    <mergeCell ref="Q1692:U1692"/>
    <mergeCell ref="W1692:Y1692"/>
    <mergeCell ref="Z1692:AB1692"/>
    <mergeCell ref="B1693:K1693"/>
    <mergeCell ref="L1693:P1693"/>
    <mergeCell ref="Q1693:U1693"/>
    <mergeCell ref="W1693:Y1693"/>
    <mergeCell ref="Z1693:AB1693"/>
    <mergeCell ref="B1694:K1694"/>
    <mergeCell ref="L1694:P1694"/>
    <mergeCell ref="Q1694:U1694"/>
    <mergeCell ref="W1694:Y1694"/>
    <mergeCell ref="Z1694:AB1694"/>
    <mergeCell ref="B1695:K1695"/>
    <mergeCell ref="L1695:P1695"/>
    <mergeCell ref="Q1695:U1695"/>
    <mergeCell ref="W1695:Y1695"/>
    <mergeCell ref="Z1695:AB1695"/>
    <mergeCell ref="B1696:K1696"/>
    <mergeCell ref="L1696:P1696"/>
    <mergeCell ref="Q1696:U1696"/>
    <mergeCell ref="W1696:Y1696"/>
    <mergeCell ref="Z1696:AB1696"/>
    <mergeCell ref="B1697:K1697"/>
    <mergeCell ref="L1697:P1697"/>
    <mergeCell ref="Q1697:U1697"/>
    <mergeCell ref="W1697:Y1697"/>
    <mergeCell ref="Z1697:AB1697"/>
    <mergeCell ref="B1698:K1698"/>
    <mergeCell ref="L1698:P1698"/>
    <mergeCell ref="Q1698:U1698"/>
    <mergeCell ref="W1698:Y1698"/>
    <mergeCell ref="Z1698:AB1698"/>
    <mergeCell ref="B1699:K1699"/>
    <mergeCell ref="L1699:P1699"/>
    <mergeCell ref="Q1699:U1699"/>
    <mergeCell ref="W1699:Y1699"/>
    <mergeCell ref="Z1699:AB1699"/>
    <mergeCell ref="B1700:K1700"/>
    <mergeCell ref="L1700:P1700"/>
    <mergeCell ref="Q1700:U1700"/>
    <mergeCell ref="W1700:Y1700"/>
    <mergeCell ref="Z1700:AB1700"/>
    <mergeCell ref="B1701:K1701"/>
    <mergeCell ref="L1701:P1701"/>
    <mergeCell ref="Q1701:U1701"/>
    <mergeCell ref="W1701:Y1701"/>
    <mergeCell ref="Z1701:AB1701"/>
    <mergeCell ref="B1702:K1702"/>
    <mergeCell ref="L1702:P1702"/>
    <mergeCell ref="Q1702:U1702"/>
    <mergeCell ref="W1702:Y1702"/>
    <mergeCell ref="Z1702:AB1702"/>
    <mergeCell ref="B1703:K1703"/>
    <mergeCell ref="L1703:P1703"/>
    <mergeCell ref="Q1703:U1703"/>
    <mergeCell ref="W1703:Y1703"/>
    <mergeCell ref="Z1703:AB1703"/>
    <mergeCell ref="B1704:K1704"/>
    <mergeCell ref="L1704:P1704"/>
    <mergeCell ref="Q1704:U1704"/>
    <mergeCell ref="W1704:Y1704"/>
    <mergeCell ref="Z1704:AB1704"/>
    <mergeCell ref="B1705:K1705"/>
    <mergeCell ref="L1705:P1705"/>
    <mergeCell ref="Q1705:U1705"/>
    <mergeCell ref="W1705:Y1705"/>
    <mergeCell ref="Z1705:AB1705"/>
    <mergeCell ref="B1706:K1706"/>
    <mergeCell ref="L1706:P1706"/>
    <mergeCell ref="Q1706:U1706"/>
    <mergeCell ref="W1706:Y1706"/>
    <mergeCell ref="Z1706:AB1706"/>
    <mergeCell ref="B1707:K1707"/>
    <mergeCell ref="L1707:P1707"/>
    <mergeCell ref="Q1707:U1707"/>
    <mergeCell ref="W1707:Y1707"/>
    <mergeCell ref="Z1707:AB1707"/>
    <mergeCell ref="B1708:K1708"/>
    <mergeCell ref="L1708:P1708"/>
    <mergeCell ref="Q1708:U1708"/>
    <mergeCell ref="W1708:Y1708"/>
    <mergeCell ref="Z1708:AB1708"/>
    <mergeCell ref="B1709:K1709"/>
    <mergeCell ref="L1709:P1709"/>
    <mergeCell ref="Q1709:U1709"/>
    <mergeCell ref="W1709:Y1709"/>
    <mergeCell ref="Z1709:AB1709"/>
    <mergeCell ref="B1710:K1710"/>
    <mergeCell ref="L1710:P1710"/>
    <mergeCell ref="Q1710:U1710"/>
    <mergeCell ref="W1710:Y1710"/>
    <mergeCell ref="Z1710:AB1710"/>
    <mergeCell ref="B1711:K1711"/>
    <mergeCell ref="L1711:P1711"/>
    <mergeCell ref="Q1711:U1711"/>
    <mergeCell ref="W1711:Y1711"/>
    <mergeCell ref="Z1711:AB1711"/>
    <mergeCell ref="B1712:K1712"/>
    <mergeCell ref="L1712:P1712"/>
    <mergeCell ref="Q1712:U1712"/>
    <mergeCell ref="W1712:Y1712"/>
    <mergeCell ref="Z1712:AB1712"/>
    <mergeCell ref="B1713:K1713"/>
    <mergeCell ref="L1713:P1713"/>
    <mergeCell ref="Q1713:U1713"/>
    <mergeCell ref="W1713:Y1713"/>
    <mergeCell ref="Z1713:AB1713"/>
    <mergeCell ref="B1714:K1714"/>
    <mergeCell ref="L1714:P1714"/>
    <mergeCell ref="Q1714:U1714"/>
    <mergeCell ref="W1714:Y1714"/>
    <mergeCell ref="Z1714:AB1714"/>
    <mergeCell ref="B1715:K1715"/>
    <mergeCell ref="L1715:P1715"/>
    <mergeCell ref="Q1715:U1715"/>
    <mergeCell ref="W1715:Y1715"/>
    <mergeCell ref="Z1715:AB1715"/>
    <mergeCell ref="B1716:K1716"/>
    <mergeCell ref="L1716:P1716"/>
    <mergeCell ref="Q1716:U1716"/>
    <mergeCell ref="W1716:Y1716"/>
    <mergeCell ref="Z1716:AB1716"/>
    <mergeCell ref="B1717:K1717"/>
    <mergeCell ref="L1717:P1717"/>
    <mergeCell ref="Q1717:U1717"/>
    <mergeCell ref="W1717:Y1717"/>
    <mergeCell ref="Z1717:AB1717"/>
    <mergeCell ref="B1718:K1718"/>
    <mergeCell ref="L1718:P1718"/>
    <mergeCell ref="Q1718:U1718"/>
    <mergeCell ref="W1718:Y1718"/>
    <mergeCell ref="Z1718:AB1718"/>
    <mergeCell ref="B1719:K1719"/>
    <mergeCell ref="L1719:P1719"/>
    <mergeCell ref="Q1719:U1719"/>
    <mergeCell ref="W1719:Y1719"/>
    <mergeCell ref="Z1719:AB1719"/>
    <mergeCell ref="B1720:K1720"/>
    <mergeCell ref="L1720:P1720"/>
    <mergeCell ref="Q1720:U1720"/>
    <mergeCell ref="W1720:Y1720"/>
    <mergeCell ref="Z1720:AB1720"/>
    <mergeCell ref="B1721:K1721"/>
    <mergeCell ref="L1721:P1721"/>
    <mergeCell ref="Q1721:U1721"/>
    <mergeCell ref="W1721:Y1721"/>
    <mergeCell ref="Z1721:AB1721"/>
    <mergeCell ref="B1722:K1722"/>
    <mergeCell ref="L1722:P1722"/>
    <mergeCell ref="Q1722:U1722"/>
    <mergeCell ref="W1722:Y1722"/>
    <mergeCell ref="Z1722:AB1722"/>
    <mergeCell ref="B1723:K1723"/>
    <mergeCell ref="L1723:P1723"/>
    <mergeCell ref="Q1723:U1723"/>
    <mergeCell ref="W1723:Y1723"/>
    <mergeCell ref="Z1723:AB1723"/>
    <mergeCell ref="B1724:K1724"/>
    <mergeCell ref="L1724:P1724"/>
    <mergeCell ref="Q1724:U1724"/>
    <mergeCell ref="W1724:Y1724"/>
    <mergeCell ref="Z1724:AB1724"/>
    <mergeCell ref="B1725:K1725"/>
    <mergeCell ref="L1725:P1725"/>
    <mergeCell ref="Q1725:U1725"/>
    <mergeCell ref="W1725:Y1725"/>
    <mergeCell ref="Z1725:AB1725"/>
    <mergeCell ref="B1726:K1726"/>
    <mergeCell ref="L1726:P1726"/>
    <mergeCell ref="Q1726:U1726"/>
    <mergeCell ref="W1726:Y1726"/>
    <mergeCell ref="Z1726:AB1726"/>
    <mergeCell ref="B1727:K1727"/>
    <mergeCell ref="L1727:P1727"/>
    <mergeCell ref="Q1727:U1727"/>
    <mergeCell ref="W1727:Y1727"/>
    <mergeCell ref="Z1727:AB1727"/>
    <mergeCell ref="B1728:K1728"/>
    <mergeCell ref="L1728:P1728"/>
    <mergeCell ref="Q1728:U1728"/>
    <mergeCell ref="W1728:Y1728"/>
    <mergeCell ref="Z1728:AB1728"/>
    <mergeCell ref="B1729:K1729"/>
    <mergeCell ref="L1729:P1729"/>
    <mergeCell ref="Q1729:U1729"/>
    <mergeCell ref="W1729:Y1729"/>
    <mergeCell ref="Z1729:AB1729"/>
    <mergeCell ref="B1730:K1730"/>
    <mergeCell ref="L1730:P1730"/>
    <mergeCell ref="Q1730:U1730"/>
    <mergeCell ref="W1730:Y1730"/>
    <mergeCell ref="Z1730:AB1730"/>
    <mergeCell ref="B1731:K1731"/>
    <mergeCell ref="L1731:P1731"/>
    <mergeCell ref="Q1731:U1731"/>
    <mergeCell ref="W1731:Y1731"/>
    <mergeCell ref="Z1731:AB1731"/>
    <mergeCell ref="B1732:K1732"/>
    <mergeCell ref="L1732:P1732"/>
    <mergeCell ref="Q1732:U1732"/>
    <mergeCell ref="W1732:Y1732"/>
    <mergeCell ref="Z1732:AB1732"/>
    <mergeCell ref="B1733:K1733"/>
    <mergeCell ref="L1733:P1733"/>
    <mergeCell ref="Q1733:U1733"/>
    <mergeCell ref="W1733:Y1733"/>
    <mergeCell ref="Z1733:AB1733"/>
    <mergeCell ref="B1734:K1734"/>
    <mergeCell ref="L1734:P1734"/>
    <mergeCell ref="Q1734:U1734"/>
    <mergeCell ref="W1734:Y1734"/>
    <mergeCell ref="Z1734:AB1734"/>
    <mergeCell ref="B1735:K1735"/>
    <mergeCell ref="L1735:P1735"/>
    <mergeCell ref="Q1735:U1735"/>
    <mergeCell ref="W1735:Y1735"/>
    <mergeCell ref="Z1735:AB1735"/>
    <mergeCell ref="B1736:K1736"/>
    <mergeCell ref="L1736:P1736"/>
    <mergeCell ref="Q1736:U1736"/>
    <mergeCell ref="W1736:Y1736"/>
    <mergeCell ref="Z1736:AB1736"/>
    <mergeCell ref="B1737:K1737"/>
    <mergeCell ref="L1737:P1737"/>
    <mergeCell ref="Q1737:U1737"/>
    <mergeCell ref="W1737:Y1737"/>
    <mergeCell ref="Z1737:AB1737"/>
    <mergeCell ref="B1738:K1738"/>
    <mergeCell ref="L1738:P1738"/>
    <mergeCell ref="Q1738:U1738"/>
    <mergeCell ref="W1738:Y1738"/>
    <mergeCell ref="Z1738:AB1738"/>
    <mergeCell ref="B1739:K1739"/>
    <mergeCell ref="L1739:P1739"/>
    <mergeCell ref="Q1739:U1739"/>
    <mergeCell ref="W1739:Y1739"/>
    <mergeCell ref="Z1739:AB1739"/>
    <mergeCell ref="B1740:K1740"/>
    <mergeCell ref="L1740:P1740"/>
    <mergeCell ref="Q1740:U1740"/>
    <mergeCell ref="W1740:Y1740"/>
    <mergeCell ref="Z1740:AB1740"/>
    <mergeCell ref="B1741:K1741"/>
    <mergeCell ref="L1741:P1741"/>
    <mergeCell ref="Q1741:U1741"/>
    <mergeCell ref="W1741:Y1741"/>
    <mergeCell ref="Z1741:AB1741"/>
    <mergeCell ref="B1742:K1742"/>
    <mergeCell ref="L1742:P1742"/>
    <mergeCell ref="Q1742:U1742"/>
    <mergeCell ref="W1742:Y1742"/>
    <mergeCell ref="Z1742:AB1742"/>
    <mergeCell ref="B1743:K1743"/>
    <mergeCell ref="L1743:P1743"/>
    <mergeCell ref="Q1743:U1743"/>
    <mergeCell ref="W1743:Y1743"/>
    <mergeCell ref="Z1743:AB1743"/>
    <mergeCell ref="B1744:K1744"/>
    <mergeCell ref="L1744:P1744"/>
    <mergeCell ref="Q1744:U1744"/>
    <mergeCell ref="W1744:Y1744"/>
    <mergeCell ref="Z1744:AB1744"/>
    <mergeCell ref="B1745:K1745"/>
    <mergeCell ref="L1745:P1745"/>
    <mergeCell ref="Q1745:U1745"/>
    <mergeCell ref="W1745:Y1745"/>
    <mergeCell ref="Z1745:AB1745"/>
    <mergeCell ref="B1746:K1746"/>
    <mergeCell ref="L1746:P1746"/>
    <mergeCell ref="Q1746:U1746"/>
    <mergeCell ref="W1746:Y1746"/>
    <mergeCell ref="Z1746:AB1746"/>
    <mergeCell ref="B1747:K1747"/>
    <mergeCell ref="L1747:P1747"/>
    <mergeCell ref="Q1747:U1747"/>
    <mergeCell ref="W1747:Y1747"/>
    <mergeCell ref="Z1747:AB1747"/>
    <mergeCell ref="B1748:K1748"/>
    <mergeCell ref="L1748:P1748"/>
    <mergeCell ref="Q1748:U1748"/>
    <mergeCell ref="W1748:Y1748"/>
    <mergeCell ref="Z1748:AB1748"/>
    <mergeCell ref="B1749:K1749"/>
    <mergeCell ref="L1749:P1749"/>
    <mergeCell ref="Q1749:U1749"/>
    <mergeCell ref="W1749:Y1749"/>
    <mergeCell ref="Z1749:AB1749"/>
    <mergeCell ref="B1750:K1750"/>
    <mergeCell ref="L1750:P1750"/>
    <mergeCell ref="Q1750:U1750"/>
    <mergeCell ref="W1750:Y1750"/>
    <mergeCell ref="Z1750:AB1750"/>
    <mergeCell ref="B1751:K1751"/>
    <mergeCell ref="L1751:P1751"/>
    <mergeCell ref="Q1751:U1751"/>
    <mergeCell ref="W1751:Y1751"/>
    <mergeCell ref="Z1751:AB1751"/>
    <mergeCell ref="B1752:K1752"/>
    <mergeCell ref="L1752:P1752"/>
    <mergeCell ref="Q1752:U1752"/>
    <mergeCell ref="W1752:Y1752"/>
    <mergeCell ref="Z1752:AB1752"/>
    <mergeCell ref="B1753:K1753"/>
    <mergeCell ref="L1753:P1753"/>
    <mergeCell ref="Q1753:U1753"/>
    <mergeCell ref="W1753:Y1753"/>
    <mergeCell ref="Z1753:AB1753"/>
    <mergeCell ref="B1754:K1754"/>
    <mergeCell ref="L1754:P1754"/>
    <mergeCell ref="Q1754:U1754"/>
    <mergeCell ref="W1754:Y1754"/>
    <mergeCell ref="Z1754:AB1754"/>
    <mergeCell ref="B1755:K1755"/>
    <mergeCell ref="L1755:P1755"/>
    <mergeCell ref="Q1755:U1755"/>
    <mergeCell ref="W1755:Y1755"/>
    <mergeCell ref="Z1755:AB1755"/>
    <mergeCell ref="B1756:K1756"/>
    <mergeCell ref="L1756:P1756"/>
    <mergeCell ref="Q1756:U1756"/>
    <mergeCell ref="W1756:Y1756"/>
    <mergeCell ref="Z1756:AB1756"/>
    <mergeCell ref="B1757:K1757"/>
    <mergeCell ref="L1757:P1757"/>
    <mergeCell ref="Q1757:U1757"/>
    <mergeCell ref="W1757:Y1757"/>
    <mergeCell ref="Z1757:AB1757"/>
    <mergeCell ref="B1758:K1758"/>
    <mergeCell ref="L1758:P1758"/>
    <mergeCell ref="Q1758:U1758"/>
    <mergeCell ref="W1758:Y1758"/>
    <mergeCell ref="Z1758:AB1758"/>
    <mergeCell ref="B1759:K1759"/>
    <mergeCell ref="L1759:P1759"/>
    <mergeCell ref="Q1759:U1759"/>
    <mergeCell ref="W1759:Y1759"/>
    <mergeCell ref="Z1759:AB1759"/>
    <mergeCell ref="B1760:K1760"/>
    <mergeCell ref="L1760:P1760"/>
    <mergeCell ref="Q1760:U1760"/>
    <mergeCell ref="W1760:Y1760"/>
    <mergeCell ref="Z1760:AB1760"/>
    <mergeCell ref="B1761:K1761"/>
    <mergeCell ref="L1761:P1761"/>
    <mergeCell ref="Q1761:U1761"/>
    <mergeCell ref="W1761:Y1761"/>
    <mergeCell ref="Z1761:AB1761"/>
    <mergeCell ref="B1762:K1762"/>
    <mergeCell ref="L1762:P1762"/>
    <mergeCell ref="Q1762:U1762"/>
    <mergeCell ref="W1762:Y1762"/>
    <mergeCell ref="Z1762:AB1762"/>
    <mergeCell ref="B1763:K1763"/>
    <mergeCell ref="L1763:P1763"/>
    <mergeCell ref="Q1763:U1763"/>
    <mergeCell ref="W1763:Y1763"/>
    <mergeCell ref="Z1763:AB1763"/>
    <mergeCell ref="B1764:K1764"/>
    <mergeCell ref="L1764:P1764"/>
    <mergeCell ref="Q1764:U1764"/>
    <mergeCell ref="W1764:Y1764"/>
    <mergeCell ref="Z1764:AB1764"/>
    <mergeCell ref="B1765:K1765"/>
    <mergeCell ref="L1765:P1765"/>
    <mergeCell ref="Q1765:U1765"/>
    <mergeCell ref="W1765:Y1765"/>
    <mergeCell ref="Z1765:AB1765"/>
    <mergeCell ref="B1766:K1766"/>
    <mergeCell ref="L1766:P1766"/>
    <mergeCell ref="Q1766:U1766"/>
    <mergeCell ref="W1766:Y1766"/>
    <mergeCell ref="Z1766:AB1766"/>
    <mergeCell ref="B1767:K1767"/>
    <mergeCell ref="L1767:P1767"/>
    <mergeCell ref="Q1767:U1767"/>
    <mergeCell ref="W1767:Y1767"/>
    <mergeCell ref="Z1767:AB1767"/>
    <mergeCell ref="B1768:K1768"/>
    <mergeCell ref="L1768:P1768"/>
    <mergeCell ref="Q1768:U1768"/>
    <mergeCell ref="W1768:Y1768"/>
    <mergeCell ref="Z1768:AB1768"/>
    <mergeCell ref="B1769:K1769"/>
    <mergeCell ref="L1769:P1769"/>
    <mergeCell ref="Q1769:U1769"/>
    <mergeCell ref="W1769:Y1769"/>
    <mergeCell ref="Z1769:AB1769"/>
    <mergeCell ref="B1770:K1770"/>
    <mergeCell ref="L1770:P1770"/>
    <mergeCell ref="Q1770:U1770"/>
    <mergeCell ref="W1770:Y1770"/>
    <mergeCell ref="Z1770:AB1770"/>
    <mergeCell ref="B1771:K1771"/>
    <mergeCell ref="L1771:P1771"/>
    <mergeCell ref="Q1771:U1771"/>
    <mergeCell ref="W1771:Y1771"/>
    <mergeCell ref="Z1771:AB1771"/>
    <mergeCell ref="B1772:K1772"/>
    <mergeCell ref="L1772:P1772"/>
    <mergeCell ref="Q1772:U1772"/>
    <mergeCell ref="W1772:Y1772"/>
    <mergeCell ref="Z1772:AB1772"/>
    <mergeCell ref="B1773:K1773"/>
    <mergeCell ref="L1773:P1773"/>
    <mergeCell ref="Q1773:U1773"/>
    <mergeCell ref="W1773:Y1773"/>
    <mergeCell ref="Z1773:AB1773"/>
    <mergeCell ref="B1774:K1774"/>
    <mergeCell ref="L1774:P1774"/>
    <mergeCell ref="Q1774:U1774"/>
    <mergeCell ref="W1774:Y1774"/>
    <mergeCell ref="Z1774:AB1774"/>
    <mergeCell ref="B1775:K1775"/>
    <mergeCell ref="L1775:P1775"/>
    <mergeCell ref="Q1775:U1775"/>
    <mergeCell ref="W1775:Y1775"/>
    <mergeCell ref="Z1775:AB1775"/>
    <mergeCell ref="B1776:K1776"/>
    <mergeCell ref="L1776:P1776"/>
    <mergeCell ref="Q1776:U1776"/>
    <mergeCell ref="W1776:Y1776"/>
    <mergeCell ref="Z1776:AB1776"/>
    <mergeCell ref="B1777:K1777"/>
    <mergeCell ref="L1777:P1777"/>
    <mergeCell ref="Q1777:U1777"/>
    <mergeCell ref="W1777:Y1777"/>
    <mergeCell ref="Z1777:AB1777"/>
    <mergeCell ref="B1778:K1778"/>
    <mergeCell ref="L1778:P1778"/>
    <mergeCell ref="Q1778:U1778"/>
    <mergeCell ref="W1778:Y1778"/>
    <mergeCell ref="Z1778:AB1778"/>
    <mergeCell ref="B1779:K1779"/>
    <mergeCell ref="L1779:P1779"/>
    <mergeCell ref="Q1779:U1779"/>
    <mergeCell ref="W1779:Y1779"/>
    <mergeCell ref="Z1779:AB1779"/>
    <mergeCell ref="B1780:K1780"/>
    <mergeCell ref="L1780:P1780"/>
    <mergeCell ref="Q1780:U1780"/>
    <mergeCell ref="W1780:Y1780"/>
    <mergeCell ref="Z1780:AB1780"/>
    <mergeCell ref="B1781:K1781"/>
    <mergeCell ref="L1781:P1781"/>
    <mergeCell ref="Q1781:U1781"/>
    <mergeCell ref="W1781:Y1781"/>
    <mergeCell ref="Z1781:AB1781"/>
    <mergeCell ref="B1782:K1782"/>
    <mergeCell ref="L1782:P1782"/>
    <mergeCell ref="Q1782:U1782"/>
    <mergeCell ref="W1782:Y1782"/>
    <mergeCell ref="Z1782:AB1782"/>
    <mergeCell ref="B1783:K1783"/>
    <mergeCell ref="L1783:P1783"/>
    <mergeCell ref="Q1783:U1783"/>
    <mergeCell ref="W1783:Y1783"/>
    <mergeCell ref="Z1783:AB1783"/>
    <mergeCell ref="B1784:K1784"/>
    <mergeCell ref="L1784:P1784"/>
    <mergeCell ref="Q1784:U1784"/>
    <mergeCell ref="W1784:Y1784"/>
    <mergeCell ref="Z1784:AB1784"/>
    <mergeCell ref="B1785:K1785"/>
    <mergeCell ref="L1785:P1785"/>
    <mergeCell ref="Q1785:U1785"/>
    <mergeCell ref="W1785:Y1785"/>
    <mergeCell ref="Z1785:AB1785"/>
    <mergeCell ref="B1786:K1786"/>
    <mergeCell ref="L1786:P1786"/>
    <mergeCell ref="Q1786:U1786"/>
    <mergeCell ref="W1786:Y1786"/>
    <mergeCell ref="Z1786:AB1786"/>
    <mergeCell ref="B1787:K1787"/>
    <mergeCell ref="L1787:P1787"/>
    <mergeCell ref="Q1787:U1787"/>
    <mergeCell ref="W1787:Y1787"/>
    <mergeCell ref="Z1787:AB1787"/>
    <mergeCell ref="B1788:K1788"/>
    <mergeCell ref="L1788:P1788"/>
    <mergeCell ref="Q1788:U1788"/>
    <mergeCell ref="W1788:Y1788"/>
    <mergeCell ref="Z1788:AB1788"/>
    <mergeCell ref="B1789:K1789"/>
    <mergeCell ref="L1789:P1789"/>
    <mergeCell ref="Q1789:U1789"/>
    <mergeCell ref="W1789:Y1789"/>
    <mergeCell ref="Z1789:AB1789"/>
    <mergeCell ref="B1790:K1790"/>
    <mergeCell ref="L1790:P1790"/>
    <mergeCell ref="Q1790:U1790"/>
    <mergeCell ref="W1790:Y1790"/>
    <mergeCell ref="Z1790:AB1790"/>
    <mergeCell ref="B1791:K1791"/>
    <mergeCell ref="L1791:P1791"/>
    <mergeCell ref="Q1791:U1791"/>
    <mergeCell ref="W1791:Y1791"/>
    <mergeCell ref="Z1791:AB1791"/>
    <mergeCell ref="B1792:K1792"/>
    <mergeCell ref="L1792:P1792"/>
    <mergeCell ref="Q1792:U1792"/>
    <mergeCell ref="W1792:Y1792"/>
    <mergeCell ref="Z1792:AB1792"/>
    <mergeCell ref="B1793:K1793"/>
    <mergeCell ref="L1793:P1793"/>
    <mergeCell ref="Q1793:U1793"/>
    <mergeCell ref="W1793:Y1793"/>
    <mergeCell ref="Z1793:AB1793"/>
    <mergeCell ref="B1794:K1794"/>
    <mergeCell ref="L1794:P1794"/>
    <mergeCell ref="Q1794:U1794"/>
    <mergeCell ref="W1794:Y1794"/>
    <mergeCell ref="Z1794:AB1794"/>
    <mergeCell ref="B1795:K1795"/>
    <mergeCell ref="L1795:P1795"/>
    <mergeCell ref="Q1795:U1795"/>
    <mergeCell ref="W1795:Y1795"/>
    <mergeCell ref="Z1795:AB1795"/>
    <mergeCell ref="B1796:K1796"/>
    <mergeCell ref="L1796:P1796"/>
    <mergeCell ref="Q1796:U1796"/>
    <mergeCell ref="W1796:Y1796"/>
    <mergeCell ref="Z1796:AB1796"/>
    <mergeCell ref="B1797:K1797"/>
    <mergeCell ref="L1797:P1797"/>
    <mergeCell ref="Q1797:U1797"/>
    <mergeCell ref="W1797:Y1797"/>
    <mergeCell ref="Z1797:AB1797"/>
    <mergeCell ref="B1798:K1798"/>
    <mergeCell ref="L1798:P1798"/>
    <mergeCell ref="Q1798:U1798"/>
    <mergeCell ref="W1798:Y1798"/>
    <mergeCell ref="Z1798:AB1798"/>
    <mergeCell ref="B1799:K1799"/>
    <mergeCell ref="L1799:P1799"/>
    <mergeCell ref="Q1799:U1799"/>
    <mergeCell ref="W1799:Y1799"/>
    <mergeCell ref="Z1799:AB1799"/>
    <mergeCell ref="B1800:K1800"/>
    <mergeCell ref="L1800:P1800"/>
    <mergeCell ref="Q1800:U1800"/>
    <mergeCell ref="W1800:Y1800"/>
    <mergeCell ref="Z1800:AB1800"/>
    <mergeCell ref="B1801:K1801"/>
    <mergeCell ref="L1801:P1801"/>
    <mergeCell ref="Q1801:U1801"/>
    <mergeCell ref="W1801:Y1801"/>
    <mergeCell ref="Z1801:AB1801"/>
    <mergeCell ref="B1802:K1802"/>
    <mergeCell ref="L1802:P1802"/>
    <mergeCell ref="Q1802:U1802"/>
    <mergeCell ref="W1802:Y1802"/>
    <mergeCell ref="Z1802:AB1802"/>
    <mergeCell ref="B1803:K1803"/>
    <mergeCell ref="L1803:P1803"/>
    <mergeCell ref="Q1803:U1803"/>
    <mergeCell ref="W1803:Y1803"/>
    <mergeCell ref="Z1803:AB1803"/>
    <mergeCell ref="B1804:K1804"/>
    <mergeCell ref="L1804:P1804"/>
    <mergeCell ref="Q1804:U1804"/>
    <mergeCell ref="W1804:Y1804"/>
    <mergeCell ref="Z1804:AB1804"/>
    <mergeCell ref="B1805:K1805"/>
    <mergeCell ref="L1805:P1805"/>
    <mergeCell ref="Q1805:U1805"/>
    <mergeCell ref="W1805:Y1805"/>
    <mergeCell ref="Z1805:AB1805"/>
    <mergeCell ref="B1806:K1806"/>
    <mergeCell ref="L1806:P1806"/>
    <mergeCell ref="Q1806:U1806"/>
    <mergeCell ref="W1806:Y1806"/>
    <mergeCell ref="Z1806:AB1806"/>
    <mergeCell ref="B1807:K1807"/>
    <mergeCell ref="L1807:P1807"/>
    <mergeCell ref="Q1807:U1807"/>
    <mergeCell ref="W1807:Y1807"/>
    <mergeCell ref="Z1807:AB1807"/>
    <mergeCell ref="B1808:K1808"/>
    <mergeCell ref="L1808:P1808"/>
    <mergeCell ref="Q1808:U1808"/>
    <mergeCell ref="W1808:Y1808"/>
    <mergeCell ref="Z1808:AB1808"/>
    <mergeCell ref="B1809:K1809"/>
    <mergeCell ref="L1809:P1809"/>
    <mergeCell ref="Q1809:U1809"/>
    <mergeCell ref="W1809:Y1809"/>
    <mergeCell ref="Z1809:AB1809"/>
    <mergeCell ref="B1810:K1810"/>
    <mergeCell ref="L1810:P1810"/>
    <mergeCell ref="Q1810:U1810"/>
    <mergeCell ref="W1810:Y1810"/>
    <mergeCell ref="Z1810:AB1810"/>
    <mergeCell ref="B1811:K1811"/>
    <mergeCell ref="L1811:P1811"/>
    <mergeCell ref="Q1811:U1811"/>
    <mergeCell ref="W1811:Y1811"/>
    <mergeCell ref="Z1811:AB1811"/>
    <mergeCell ref="B1812:K1812"/>
    <mergeCell ref="L1812:P1812"/>
    <mergeCell ref="Q1812:U1812"/>
    <mergeCell ref="W1812:Y1812"/>
    <mergeCell ref="Z1812:AB1812"/>
    <mergeCell ref="B1813:K1813"/>
    <mergeCell ref="L1813:P1813"/>
    <mergeCell ref="Q1813:U1813"/>
    <mergeCell ref="W1813:Y1813"/>
    <mergeCell ref="Z1813:AB1813"/>
    <mergeCell ref="B1814:K1814"/>
    <mergeCell ref="L1814:P1814"/>
    <mergeCell ref="Q1814:U1814"/>
    <mergeCell ref="W1814:Y1814"/>
    <mergeCell ref="Z1814:AB1814"/>
    <mergeCell ref="B1815:K1815"/>
    <mergeCell ref="L1815:P1815"/>
    <mergeCell ref="Q1815:U1815"/>
    <mergeCell ref="W1815:Y1815"/>
    <mergeCell ref="Z1815:AB1815"/>
    <mergeCell ref="B1816:K1816"/>
    <mergeCell ref="L1816:P1816"/>
    <mergeCell ref="Q1816:U1816"/>
    <mergeCell ref="W1816:Y1816"/>
    <mergeCell ref="Z1816:AB1816"/>
    <mergeCell ref="B1817:K1817"/>
    <mergeCell ref="L1817:P1817"/>
    <mergeCell ref="Q1817:U1817"/>
    <mergeCell ref="W1817:Y1817"/>
    <mergeCell ref="Z1817:AB1817"/>
    <mergeCell ref="B1818:K1818"/>
    <mergeCell ref="L1818:P1818"/>
    <mergeCell ref="Q1818:U1818"/>
    <mergeCell ref="W1818:Y1818"/>
    <mergeCell ref="Z1818:AB1818"/>
    <mergeCell ref="B1819:K1819"/>
    <mergeCell ref="L1819:P1819"/>
    <mergeCell ref="Q1819:U1819"/>
    <mergeCell ref="W1819:Y1819"/>
    <mergeCell ref="Z1819:AB1819"/>
    <mergeCell ref="B1820:K1820"/>
    <mergeCell ref="L1820:P1820"/>
    <mergeCell ref="Q1820:U1820"/>
    <mergeCell ref="W1820:Y1820"/>
    <mergeCell ref="Z1820:AB1820"/>
    <mergeCell ref="B1821:K1821"/>
    <mergeCell ref="L1821:P1821"/>
    <mergeCell ref="Q1821:U1821"/>
    <mergeCell ref="W1821:Y1821"/>
    <mergeCell ref="Z1821:AB1821"/>
    <mergeCell ref="B1822:K1822"/>
    <mergeCell ref="L1822:P1822"/>
    <mergeCell ref="Q1822:U1822"/>
    <mergeCell ref="W1822:Y1822"/>
    <mergeCell ref="Z1822:AB1822"/>
    <mergeCell ref="B1823:K1823"/>
    <mergeCell ref="L1823:P1823"/>
    <mergeCell ref="Q1823:U1823"/>
    <mergeCell ref="W1823:Y1823"/>
    <mergeCell ref="Z1823:AB1823"/>
    <mergeCell ref="B1824:K1824"/>
    <mergeCell ref="L1824:P1824"/>
    <mergeCell ref="Q1824:U1824"/>
    <mergeCell ref="W1824:Y1824"/>
    <mergeCell ref="Z1824:AB1824"/>
    <mergeCell ref="B1825:K1825"/>
    <mergeCell ref="L1825:P1825"/>
    <mergeCell ref="Q1825:U1825"/>
    <mergeCell ref="W1825:Y1825"/>
    <mergeCell ref="Z1825:AB1825"/>
    <mergeCell ref="B1826:K1826"/>
    <mergeCell ref="L1826:P1826"/>
    <mergeCell ref="Q1826:U1826"/>
    <mergeCell ref="W1826:Y1826"/>
    <mergeCell ref="Z1826:AB1826"/>
    <mergeCell ref="B1827:K1827"/>
    <mergeCell ref="L1827:P1827"/>
    <mergeCell ref="Q1827:U1827"/>
    <mergeCell ref="W1827:Y1827"/>
    <mergeCell ref="Z1827:AB1827"/>
    <mergeCell ref="B1828:K1828"/>
    <mergeCell ref="L1828:P1828"/>
    <mergeCell ref="Q1828:U1828"/>
    <mergeCell ref="W1828:Y1828"/>
    <mergeCell ref="Z1828:AB1828"/>
    <mergeCell ref="B1829:K1829"/>
    <mergeCell ref="L1829:P1829"/>
    <mergeCell ref="Q1829:U1829"/>
    <mergeCell ref="W1829:Y1829"/>
    <mergeCell ref="Z1829:AB1829"/>
    <mergeCell ref="B1830:K1830"/>
    <mergeCell ref="L1830:P1830"/>
    <mergeCell ref="Q1830:U1830"/>
    <mergeCell ref="W1830:Y1830"/>
    <mergeCell ref="Z1830:AB1830"/>
    <mergeCell ref="B1831:K1831"/>
    <mergeCell ref="L1831:P1831"/>
    <mergeCell ref="Q1831:U1831"/>
    <mergeCell ref="W1831:Y1831"/>
    <mergeCell ref="Z1831:AB1831"/>
    <mergeCell ref="B1832:K1832"/>
    <mergeCell ref="L1832:P1832"/>
    <mergeCell ref="Q1832:U1832"/>
    <mergeCell ref="W1832:Y1832"/>
    <mergeCell ref="Z1832:AB1832"/>
    <mergeCell ref="B1833:K1833"/>
    <mergeCell ref="L1833:P1833"/>
    <mergeCell ref="Q1833:U1833"/>
    <mergeCell ref="W1833:Y1833"/>
    <mergeCell ref="Z1833:AB1833"/>
    <mergeCell ref="B1834:K1834"/>
    <mergeCell ref="L1834:P1834"/>
    <mergeCell ref="Q1834:U1834"/>
    <mergeCell ref="W1834:Y1834"/>
    <mergeCell ref="Z1834:AB1834"/>
    <mergeCell ref="B1835:K1835"/>
    <mergeCell ref="L1835:P1835"/>
    <mergeCell ref="Q1835:U1835"/>
    <mergeCell ref="W1835:Y1835"/>
    <mergeCell ref="Z1835:AB1835"/>
    <mergeCell ref="B1836:K1836"/>
    <mergeCell ref="L1836:P1836"/>
    <mergeCell ref="Q1836:U1836"/>
    <mergeCell ref="W1836:Y1836"/>
    <mergeCell ref="Z1836:AB1836"/>
    <mergeCell ref="B1837:K1837"/>
    <mergeCell ref="L1837:P1837"/>
    <mergeCell ref="Q1837:U1837"/>
    <mergeCell ref="W1837:Y1837"/>
    <mergeCell ref="Z1837:AB1837"/>
    <mergeCell ref="B1838:K1838"/>
    <mergeCell ref="L1838:P1838"/>
    <mergeCell ref="Q1838:U1838"/>
    <mergeCell ref="W1838:Y1838"/>
    <mergeCell ref="Z1838:AB1838"/>
    <mergeCell ref="B1839:K1839"/>
    <mergeCell ref="L1839:P1839"/>
    <mergeCell ref="Q1839:U1839"/>
    <mergeCell ref="W1839:Y1839"/>
    <mergeCell ref="Z1839:AB1839"/>
    <mergeCell ref="B1840:K1840"/>
    <mergeCell ref="L1840:P1840"/>
    <mergeCell ref="Q1840:U1840"/>
    <mergeCell ref="W1840:Y1840"/>
    <mergeCell ref="Z1840:AB1840"/>
    <mergeCell ref="B1841:K1841"/>
    <mergeCell ref="L1841:P1841"/>
    <mergeCell ref="Q1841:U1841"/>
    <mergeCell ref="W1841:Y1841"/>
    <mergeCell ref="Z1841:AB1841"/>
    <mergeCell ref="B1842:K1842"/>
    <mergeCell ref="L1842:P1842"/>
    <mergeCell ref="Q1842:U1842"/>
    <mergeCell ref="W1842:Y1842"/>
    <mergeCell ref="Z1842:AB1842"/>
    <mergeCell ref="B1843:K1843"/>
    <mergeCell ref="L1843:P1843"/>
    <mergeCell ref="Q1843:U1843"/>
    <mergeCell ref="W1843:Y1843"/>
    <mergeCell ref="Z1843:AB1843"/>
    <mergeCell ref="B1844:K1844"/>
    <mergeCell ref="L1844:P1844"/>
    <mergeCell ref="Q1844:U1844"/>
    <mergeCell ref="W1844:Y1844"/>
    <mergeCell ref="Z1844:AB1844"/>
    <mergeCell ref="B1845:K1845"/>
    <mergeCell ref="L1845:P1845"/>
    <mergeCell ref="Q1845:U1845"/>
    <mergeCell ref="W1845:Y1845"/>
    <mergeCell ref="Z1845:AB1845"/>
    <mergeCell ref="B1846:K1846"/>
    <mergeCell ref="L1846:P1846"/>
    <mergeCell ref="Q1846:U1846"/>
    <mergeCell ref="W1846:Y1846"/>
    <mergeCell ref="Z1846:AB1846"/>
    <mergeCell ref="B1847:K1847"/>
    <mergeCell ref="L1847:P1847"/>
    <mergeCell ref="Q1847:U1847"/>
    <mergeCell ref="W1847:Y1847"/>
    <mergeCell ref="Z1847:AB1847"/>
    <mergeCell ref="B1848:K1848"/>
    <mergeCell ref="L1848:P1848"/>
    <mergeCell ref="Q1848:U1848"/>
    <mergeCell ref="W1848:Y1848"/>
    <mergeCell ref="Z1848:AB1848"/>
    <mergeCell ref="B1849:K1849"/>
    <mergeCell ref="L1849:P1849"/>
    <mergeCell ref="Q1849:U1849"/>
    <mergeCell ref="W1849:Y1849"/>
    <mergeCell ref="Z1849:AB1849"/>
    <mergeCell ref="B1850:K1850"/>
    <mergeCell ref="L1850:P1850"/>
    <mergeCell ref="Q1850:U1850"/>
    <mergeCell ref="W1850:Y1850"/>
    <mergeCell ref="Z1850:AB1850"/>
    <mergeCell ref="B1851:K1851"/>
    <mergeCell ref="L1851:P1851"/>
    <mergeCell ref="Q1851:U1851"/>
    <mergeCell ref="W1851:Y1851"/>
    <mergeCell ref="Z1851:AB1851"/>
    <mergeCell ref="B1852:K1852"/>
    <mergeCell ref="L1852:P1852"/>
    <mergeCell ref="Q1852:U1852"/>
    <mergeCell ref="W1852:Y1852"/>
    <mergeCell ref="Z1852:AB1852"/>
    <mergeCell ref="B1853:K1853"/>
    <mergeCell ref="L1853:P1853"/>
    <mergeCell ref="Q1853:U1853"/>
    <mergeCell ref="W1853:Y1853"/>
    <mergeCell ref="Z1853:AB1853"/>
    <mergeCell ref="B1854:K1854"/>
    <mergeCell ref="L1854:P1854"/>
    <mergeCell ref="Q1854:U1854"/>
    <mergeCell ref="W1854:Y1854"/>
    <mergeCell ref="Z1854:AB1854"/>
    <mergeCell ref="B1855:K1855"/>
    <mergeCell ref="L1855:P1855"/>
    <mergeCell ref="Q1855:U1855"/>
    <mergeCell ref="W1855:Y1855"/>
    <mergeCell ref="Z1855:AB1855"/>
    <mergeCell ref="B1856:K1856"/>
    <mergeCell ref="L1856:P1856"/>
    <mergeCell ref="Q1856:U1856"/>
    <mergeCell ref="W1856:Y1856"/>
    <mergeCell ref="Z1856:AB1856"/>
    <mergeCell ref="B1857:K1857"/>
    <mergeCell ref="L1857:P1857"/>
    <mergeCell ref="Q1857:U1857"/>
    <mergeCell ref="W1857:Y1857"/>
    <mergeCell ref="Z1857:AB1857"/>
    <mergeCell ref="B1858:K1858"/>
    <mergeCell ref="L1858:P1858"/>
    <mergeCell ref="Q1858:U1858"/>
    <mergeCell ref="W1858:Y1858"/>
    <mergeCell ref="Z1858:AB1858"/>
    <mergeCell ref="B1859:K1859"/>
    <mergeCell ref="L1859:P1859"/>
    <mergeCell ref="Q1859:U1859"/>
    <mergeCell ref="W1859:Y1859"/>
    <mergeCell ref="Z1859:AB1859"/>
    <mergeCell ref="B1860:K1860"/>
    <mergeCell ref="L1860:P1860"/>
    <mergeCell ref="Q1860:U1860"/>
    <mergeCell ref="W1860:Y1860"/>
    <mergeCell ref="Z1860:AB1860"/>
    <mergeCell ref="B1861:K1861"/>
    <mergeCell ref="L1861:P1861"/>
    <mergeCell ref="Q1861:U1861"/>
    <mergeCell ref="W1861:Y1861"/>
    <mergeCell ref="Z1861:AB1861"/>
    <mergeCell ref="B1862:K1862"/>
    <mergeCell ref="L1862:P1862"/>
    <mergeCell ref="Q1862:U1862"/>
    <mergeCell ref="W1862:Y1862"/>
    <mergeCell ref="Z1862:AB1862"/>
    <mergeCell ref="B1863:K1863"/>
    <mergeCell ref="L1863:P1863"/>
    <mergeCell ref="Q1863:U1863"/>
    <mergeCell ref="W1863:Y1863"/>
    <mergeCell ref="Z1863:AB1863"/>
    <mergeCell ref="B1864:K1864"/>
    <mergeCell ref="L1864:P1864"/>
    <mergeCell ref="Q1864:U1864"/>
    <mergeCell ref="W1864:Y1864"/>
    <mergeCell ref="Z1864:AB1864"/>
    <mergeCell ref="B1865:K1865"/>
    <mergeCell ref="L1865:P1865"/>
    <mergeCell ref="Q1865:U1865"/>
    <mergeCell ref="W1865:Y1865"/>
    <mergeCell ref="Z1865:AB1865"/>
    <mergeCell ref="B1866:K1866"/>
    <mergeCell ref="L1866:P1866"/>
    <mergeCell ref="Q1866:U1866"/>
    <mergeCell ref="W1866:Y1866"/>
    <mergeCell ref="Z1866:AB1866"/>
    <mergeCell ref="B1867:K1867"/>
    <mergeCell ref="L1867:P1867"/>
    <mergeCell ref="Q1867:U1867"/>
    <mergeCell ref="W1867:Y1867"/>
    <mergeCell ref="Z1867:AB1867"/>
    <mergeCell ref="B1868:K1868"/>
    <mergeCell ref="L1868:P1868"/>
    <mergeCell ref="Q1868:U1868"/>
    <mergeCell ref="W1868:Y1868"/>
    <mergeCell ref="Z1868:AB1868"/>
    <mergeCell ref="B1869:K1869"/>
    <mergeCell ref="L1869:P1869"/>
    <mergeCell ref="Q1869:U1869"/>
    <mergeCell ref="W1869:Y1869"/>
    <mergeCell ref="Z1869:AB1869"/>
    <mergeCell ref="B1870:K1870"/>
    <mergeCell ref="L1870:P1870"/>
    <mergeCell ref="Q1870:U1870"/>
    <mergeCell ref="W1870:Y1870"/>
    <mergeCell ref="Z1870:AB1870"/>
    <mergeCell ref="B1871:K1871"/>
    <mergeCell ref="L1871:P1871"/>
    <mergeCell ref="Q1871:U1871"/>
    <mergeCell ref="W1871:Y1871"/>
    <mergeCell ref="Z1871:AB1871"/>
    <mergeCell ref="B1872:K1872"/>
    <mergeCell ref="L1872:P1872"/>
    <mergeCell ref="Q1872:U1872"/>
    <mergeCell ref="W1872:Y1872"/>
    <mergeCell ref="Z1872:AB1872"/>
    <mergeCell ref="B1873:K1873"/>
    <mergeCell ref="L1873:P1873"/>
    <mergeCell ref="Q1873:U1873"/>
    <mergeCell ref="W1873:Y1873"/>
    <mergeCell ref="Z1873:AB1873"/>
    <mergeCell ref="B1874:K1874"/>
    <mergeCell ref="L1874:P1874"/>
    <mergeCell ref="Q1874:U1874"/>
    <mergeCell ref="W1874:Y1874"/>
    <mergeCell ref="Z1874:AB1874"/>
    <mergeCell ref="B1875:K1875"/>
    <mergeCell ref="L1875:P1875"/>
    <mergeCell ref="Q1875:U1875"/>
    <mergeCell ref="W1875:Y1875"/>
    <mergeCell ref="Z1875:AB1875"/>
    <mergeCell ref="B1876:K1876"/>
    <mergeCell ref="L1876:P1876"/>
    <mergeCell ref="Q1876:U1876"/>
    <mergeCell ref="W1876:Y1876"/>
    <mergeCell ref="Z1876:AB1876"/>
    <mergeCell ref="B1877:K1877"/>
    <mergeCell ref="L1877:P1877"/>
    <mergeCell ref="Q1877:U1877"/>
    <mergeCell ref="W1877:Y1877"/>
    <mergeCell ref="Z1877:AB1877"/>
    <mergeCell ref="B1878:K1878"/>
    <mergeCell ref="L1878:P1878"/>
    <mergeCell ref="Q1878:U1878"/>
    <mergeCell ref="W1878:Y1878"/>
    <mergeCell ref="Z1878:AB1878"/>
    <mergeCell ref="B1879:K1879"/>
    <mergeCell ref="L1879:P1879"/>
    <mergeCell ref="Q1879:U1879"/>
    <mergeCell ref="W1879:Y1879"/>
    <mergeCell ref="Z1879:AB1879"/>
    <mergeCell ref="B1880:K1880"/>
    <mergeCell ref="L1880:P1880"/>
    <mergeCell ref="Q1880:U1880"/>
    <mergeCell ref="W1880:Y1880"/>
    <mergeCell ref="Z1880:AB1880"/>
    <mergeCell ref="B1881:K1881"/>
    <mergeCell ref="L1881:P1881"/>
    <mergeCell ref="Q1881:U1881"/>
    <mergeCell ref="W1881:Y1881"/>
    <mergeCell ref="Z1881:AB1881"/>
    <mergeCell ref="B1882:K1882"/>
    <mergeCell ref="L1882:P1882"/>
    <mergeCell ref="Q1882:U1882"/>
    <mergeCell ref="W1882:Y1882"/>
    <mergeCell ref="Z1882:AB1882"/>
    <mergeCell ref="B1883:K1883"/>
    <mergeCell ref="L1883:P1883"/>
    <mergeCell ref="Q1883:U1883"/>
    <mergeCell ref="W1883:Y1883"/>
    <mergeCell ref="Z1883:AB1883"/>
    <mergeCell ref="B1884:K1884"/>
    <mergeCell ref="L1884:P1884"/>
    <mergeCell ref="Q1884:U1884"/>
    <mergeCell ref="W1884:Y1884"/>
    <mergeCell ref="Z1884:AB1884"/>
    <mergeCell ref="B1885:K1885"/>
    <mergeCell ref="L1885:P1885"/>
    <mergeCell ref="Q1885:U1885"/>
    <mergeCell ref="W1885:Y1885"/>
    <mergeCell ref="Z1885:AB1885"/>
    <mergeCell ref="B1886:K1886"/>
    <mergeCell ref="L1886:P1886"/>
    <mergeCell ref="Q1886:U1886"/>
    <mergeCell ref="W1886:Y1886"/>
    <mergeCell ref="Z1886:AB1886"/>
    <mergeCell ref="B1887:K1887"/>
    <mergeCell ref="L1887:P1887"/>
    <mergeCell ref="Q1887:U1887"/>
    <mergeCell ref="W1887:Y1887"/>
    <mergeCell ref="Z1887:AB1887"/>
    <mergeCell ref="B1888:K1888"/>
    <mergeCell ref="L1888:P1888"/>
    <mergeCell ref="Q1888:U1888"/>
    <mergeCell ref="W1888:Y1888"/>
    <mergeCell ref="Z1888:AB1888"/>
    <mergeCell ref="B1889:K1889"/>
    <mergeCell ref="L1889:P1889"/>
    <mergeCell ref="Q1889:U1889"/>
    <mergeCell ref="W1889:Y1889"/>
    <mergeCell ref="Z1889:AB1889"/>
    <mergeCell ref="B1890:K1890"/>
    <mergeCell ref="L1890:P1890"/>
    <mergeCell ref="Q1890:U1890"/>
    <mergeCell ref="W1890:Y1890"/>
    <mergeCell ref="Z1890:AB1890"/>
    <mergeCell ref="B1891:K1891"/>
    <mergeCell ref="L1891:P1891"/>
    <mergeCell ref="Q1891:U1891"/>
    <mergeCell ref="W1891:Y1891"/>
    <mergeCell ref="Z1891:AB1891"/>
    <mergeCell ref="B1892:K1892"/>
    <mergeCell ref="L1892:P1892"/>
    <mergeCell ref="Q1892:U1892"/>
    <mergeCell ref="W1892:Y1892"/>
    <mergeCell ref="Z1892:AB1892"/>
    <mergeCell ref="B1893:K1893"/>
    <mergeCell ref="L1893:P1893"/>
    <mergeCell ref="Q1893:U1893"/>
    <mergeCell ref="W1893:Y1893"/>
    <mergeCell ref="Z1893:AB1893"/>
    <mergeCell ref="B1894:K1894"/>
    <mergeCell ref="L1894:P1894"/>
    <mergeCell ref="Q1894:U1894"/>
    <mergeCell ref="W1894:Y1894"/>
    <mergeCell ref="Z1894:AB1894"/>
    <mergeCell ref="B1895:K1895"/>
    <mergeCell ref="L1895:P1895"/>
    <mergeCell ref="Q1895:U1895"/>
    <mergeCell ref="W1895:Y1895"/>
    <mergeCell ref="Z1895:AB1895"/>
    <mergeCell ref="B1896:K1896"/>
    <mergeCell ref="L1896:P1896"/>
    <mergeCell ref="Q1896:U1896"/>
    <mergeCell ref="W1896:Y1896"/>
    <mergeCell ref="Z1896:AB1896"/>
    <mergeCell ref="B1897:K1897"/>
    <mergeCell ref="L1897:P1897"/>
    <mergeCell ref="Q1897:U1897"/>
    <mergeCell ref="W1897:Y1897"/>
    <mergeCell ref="Z1897:AB1897"/>
    <mergeCell ref="B1898:K1898"/>
    <mergeCell ref="L1898:P1898"/>
    <mergeCell ref="Q1898:U1898"/>
    <mergeCell ref="W1898:Y1898"/>
    <mergeCell ref="Z1898:AB1898"/>
    <mergeCell ref="B1899:K1899"/>
    <mergeCell ref="L1899:P1899"/>
    <mergeCell ref="Q1899:U1899"/>
    <mergeCell ref="W1899:Y1899"/>
    <mergeCell ref="Z1899:AB1899"/>
    <mergeCell ref="B1900:K1900"/>
    <mergeCell ref="L1900:P1900"/>
    <mergeCell ref="Q1900:U1900"/>
    <mergeCell ref="W1900:Y1900"/>
    <mergeCell ref="Z1900:AB1900"/>
    <mergeCell ref="B1901:K1901"/>
    <mergeCell ref="L1901:P1901"/>
    <mergeCell ref="Q1901:U1901"/>
    <mergeCell ref="W1901:Y1901"/>
    <mergeCell ref="Z1901:AB1901"/>
    <mergeCell ref="B1902:K1902"/>
    <mergeCell ref="L1902:P1902"/>
    <mergeCell ref="Q1902:U1902"/>
    <mergeCell ref="W1902:Y1902"/>
    <mergeCell ref="Z1902:AB1902"/>
    <mergeCell ref="B1903:K1903"/>
    <mergeCell ref="L1903:P1903"/>
    <mergeCell ref="Q1903:U1903"/>
    <mergeCell ref="W1903:Y1903"/>
    <mergeCell ref="Z1903:AB1903"/>
    <mergeCell ref="B1904:K1904"/>
    <mergeCell ref="L1904:P1904"/>
    <mergeCell ref="Q1904:U1904"/>
    <mergeCell ref="W1904:Y1904"/>
    <mergeCell ref="Z1904:AB1904"/>
    <mergeCell ref="B1905:K1905"/>
    <mergeCell ref="L1905:P1905"/>
    <mergeCell ref="Q1905:U1905"/>
    <mergeCell ref="W1905:Y1905"/>
    <mergeCell ref="Z1905:AB1905"/>
    <mergeCell ref="B1906:K1906"/>
    <mergeCell ref="L1906:P1906"/>
    <mergeCell ref="Q1906:U1906"/>
    <mergeCell ref="W1906:Y1906"/>
    <mergeCell ref="Z1906:AB1906"/>
    <mergeCell ref="B1907:K1907"/>
    <mergeCell ref="L1907:P1907"/>
    <mergeCell ref="Q1907:U1907"/>
    <mergeCell ref="W1907:Y1907"/>
    <mergeCell ref="Z1907:AB1907"/>
    <mergeCell ref="B1908:K1908"/>
    <mergeCell ref="L1908:P1908"/>
    <mergeCell ref="Q1908:U1908"/>
    <mergeCell ref="W1908:Y1908"/>
    <mergeCell ref="Z1908:AB1908"/>
    <mergeCell ref="B1909:K1909"/>
    <mergeCell ref="L1909:P1909"/>
    <mergeCell ref="Q1909:U1909"/>
    <mergeCell ref="W1909:Y1909"/>
    <mergeCell ref="Z1909:AB1909"/>
    <mergeCell ref="B1910:K1910"/>
    <mergeCell ref="L1910:P1910"/>
    <mergeCell ref="Q1910:U1910"/>
    <mergeCell ref="W1910:Y1910"/>
    <mergeCell ref="Z1910:AB1910"/>
    <mergeCell ref="B1911:K1911"/>
    <mergeCell ref="L1911:P1911"/>
    <mergeCell ref="Q1911:U1911"/>
    <mergeCell ref="W1911:Y1911"/>
    <mergeCell ref="Z1911:AB1911"/>
    <mergeCell ref="B1912:K1912"/>
    <mergeCell ref="L1912:P1912"/>
    <mergeCell ref="Q1912:U1912"/>
    <mergeCell ref="W1912:Y1912"/>
    <mergeCell ref="Z1912:AB1912"/>
    <mergeCell ref="B1913:K1913"/>
    <mergeCell ref="L1913:P1913"/>
    <mergeCell ref="Q1913:U1913"/>
    <mergeCell ref="W1913:Y1913"/>
    <mergeCell ref="Z1913:AB1913"/>
    <mergeCell ref="B1914:K1914"/>
    <mergeCell ref="L1914:P1914"/>
    <mergeCell ref="Q1914:U1914"/>
    <mergeCell ref="W1914:Y1914"/>
    <mergeCell ref="Z1914:AB1914"/>
    <mergeCell ref="B1915:K1915"/>
    <mergeCell ref="L1915:P1915"/>
    <mergeCell ref="Q1915:U1915"/>
    <mergeCell ref="W1915:Y1915"/>
    <mergeCell ref="Z1915:AB1915"/>
    <mergeCell ref="B1916:K1916"/>
    <mergeCell ref="L1916:P1916"/>
    <mergeCell ref="Q1916:U1916"/>
    <mergeCell ref="W1916:Y1916"/>
    <mergeCell ref="Z1916:AB1916"/>
    <mergeCell ref="B1917:K1917"/>
    <mergeCell ref="L1917:P1917"/>
    <mergeCell ref="Q1917:U1917"/>
    <mergeCell ref="W1917:Y1917"/>
    <mergeCell ref="Z1917:AB1917"/>
    <mergeCell ref="B1918:K1918"/>
    <mergeCell ref="L1918:P1918"/>
    <mergeCell ref="Q1918:U1918"/>
    <mergeCell ref="W1918:Y1918"/>
    <mergeCell ref="Z1918:AB1918"/>
    <mergeCell ref="B1919:K1919"/>
    <mergeCell ref="L1919:P1919"/>
    <mergeCell ref="Q1919:U1919"/>
    <mergeCell ref="W1919:Y1919"/>
    <mergeCell ref="Z1919:AB1919"/>
    <mergeCell ref="B1920:K1920"/>
    <mergeCell ref="L1920:P1920"/>
    <mergeCell ref="Q1920:U1920"/>
    <mergeCell ref="W1920:Y1920"/>
    <mergeCell ref="Z1920:AB1920"/>
    <mergeCell ref="B1921:K1921"/>
    <mergeCell ref="L1921:P1921"/>
    <mergeCell ref="Q1921:U1921"/>
    <mergeCell ref="W1921:Y1921"/>
    <mergeCell ref="Z1921:AB1921"/>
    <mergeCell ref="B1922:K1922"/>
    <mergeCell ref="L1922:P1922"/>
    <mergeCell ref="Q1922:U1922"/>
    <mergeCell ref="W1922:Y1922"/>
    <mergeCell ref="Z1922:AB1922"/>
    <mergeCell ref="B1923:K1923"/>
    <mergeCell ref="L1923:P1923"/>
    <mergeCell ref="Q1923:U1923"/>
    <mergeCell ref="W1923:Y1923"/>
    <mergeCell ref="Z1923:AB1923"/>
    <mergeCell ref="B1924:K1924"/>
    <mergeCell ref="L1924:P1924"/>
    <mergeCell ref="Q1924:U1924"/>
    <mergeCell ref="W1924:Y1924"/>
    <mergeCell ref="Z1924:AB1924"/>
    <mergeCell ref="B1925:K1925"/>
    <mergeCell ref="L1925:P1925"/>
    <mergeCell ref="Q1925:U1925"/>
    <mergeCell ref="W1925:Y1925"/>
    <mergeCell ref="Z1925:AB1925"/>
    <mergeCell ref="B1926:K1926"/>
    <mergeCell ref="L1926:P1926"/>
    <mergeCell ref="Q1926:U1926"/>
    <mergeCell ref="W1926:Y1926"/>
    <mergeCell ref="Z1926:AB1926"/>
    <mergeCell ref="B1927:K1927"/>
    <mergeCell ref="L1927:P1927"/>
    <mergeCell ref="Q1927:U1927"/>
    <mergeCell ref="W1927:Y1927"/>
    <mergeCell ref="Z1927:AB1927"/>
    <mergeCell ref="B1928:K1928"/>
    <mergeCell ref="L1928:P1928"/>
    <mergeCell ref="Q1928:U1928"/>
    <mergeCell ref="W1928:Y1928"/>
    <mergeCell ref="Z1928:AB1928"/>
    <mergeCell ref="B1929:K1929"/>
    <mergeCell ref="L1929:P1929"/>
    <mergeCell ref="Q1929:U1929"/>
    <mergeCell ref="W1929:Y1929"/>
    <mergeCell ref="Z1929:AB1929"/>
    <mergeCell ref="B1930:K1930"/>
    <mergeCell ref="L1930:P1930"/>
    <mergeCell ref="Q1930:U1930"/>
    <mergeCell ref="W1930:Y1930"/>
    <mergeCell ref="Z1930:AB1930"/>
    <mergeCell ref="B1931:K1931"/>
    <mergeCell ref="L1931:P1931"/>
    <mergeCell ref="Q1931:U1931"/>
    <mergeCell ref="W1931:Y1931"/>
    <mergeCell ref="Z1931:AB1931"/>
    <mergeCell ref="B1932:K1932"/>
    <mergeCell ref="L1932:P1932"/>
    <mergeCell ref="Q1932:U1932"/>
    <mergeCell ref="W1932:Y1932"/>
    <mergeCell ref="Z1932:AB1932"/>
    <mergeCell ref="B1933:K1933"/>
    <mergeCell ref="L1933:P1933"/>
    <mergeCell ref="Q1933:U1933"/>
    <mergeCell ref="W1933:Y1933"/>
    <mergeCell ref="Z1933:AB1933"/>
    <mergeCell ref="B1934:K1934"/>
    <mergeCell ref="L1934:P1934"/>
    <mergeCell ref="Q1934:U1934"/>
    <mergeCell ref="W1934:Y1934"/>
    <mergeCell ref="Z1934:AB1934"/>
    <mergeCell ref="B1935:K1935"/>
    <mergeCell ref="L1935:P1935"/>
    <mergeCell ref="Q1935:U1935"/>
    <mergeCell ref="W1935:Y1935"/>
    <mergeCell ref="Z1935:AB1935"/>
    <mergeCell ref="B1936:K1936"/>
    <mergeCell ref="L1936:P1936"/>
    <mergeCell ref="Q1936:U1936"/>
    <mergeCell ref="W1936:Y1936"/>
    <mergeCell ref="Z1936:AB1936"/>
    <mergeCell ref="B1937:K1937"/>
    <mergeCell ref="L1937:P1937"/>
    <mergeCell ref="Q1937:U1937"/>
    <mergeCell ref="W1937:Y1937"/>
    <mergeCell ref="Z1937:AB1937"/>
    <mergeCell ref="B1938:K1938"/>
    <mergeCell ref="L1938:P1938"/>
    <mergeCell ref="Q1938:U1938"/>
    <mergeCell ref="W1938:Y1938"/>
    <mergeCell ref="Z1938:AB1938"/>
    <mergeCell ref="B1939:K1939"/>
    <mergeCell ref="L1939:P1939"/>
    <mergeCell ref="Q1939:U1939"/>
    <mergeCell ref="W1939:Y1939"/>
    <mergeCell ref="Z1939:AB1939"/>
    <mergeCell ref="B1940:K1940"/>
    <mergeCell ref="L1940:P1940"/>
    <mergeCell ref="Q1940:U1940"/>
    <mergeCell ref="W1940:Y1940"/>
    <mergeCell ref="Z1940:AB1940"/>
    <mergeCell ref="B1941:K1941"/>
    <mergeCell ref="L1941:P1941"/>
    <mergeCell ref="Q1941:U1941"/>
    <mergeCell ref="W1941:Y1941"/>
    <mergeCell ref="Z1941:AB1941"/>
    <mergeCell ref="B1942:K1942"/>
    <mergeCell ref="L1942:P1942"/>
    <mergeCell ref="Q1942:U1942"/>
    <mergeCell ref="W1942:Y1942"/>
    <mergeCell ref="Z1942:AB1942"/>
    <mergeCell ref="B1943:K1943"/>
    <mergeCell ref="L1943:P1943"/>
    <mergeCell ref="Q1943:U1943"/>
    <mergeCell ref="W1943:Y1943"/>
    <mergeCell ref="Z1943:AB1943"/>
    <mergeCell ref="B1944:K1944"/>
    <mergeCell ref="L1944:P1944"/>
    <mergeCell ref="Q1944:U1944"/>
    <mergeCell ref="W1944:Y1944"/>
    <mergeCell ref="Z1944:AB1944"/>
    <mergeCell ref="B1945:K1945"/>
    <mergeCell ref="L1945:P1945"/>
    <mergeCell ref="Q1945:U1945"/>
    <mergeCell ref="W1945:Y1945"/>
    <mergeCell ref="Z1945:AB1945"/>
    <mergeCell ref="B1946:K1946"/>
    <mergeCell ref="L1946:P1946"/>
    <mergeCell ref="Q1946:U1946"/>
    <mergeCell ref="W1946:Y1946"/>
    <mergeCell ref="Z1946:AB1946"/>
    <mergeCell ref="B1947:K1947"/>
    <mergeCell ref="L1947:P1947"/>
    <mergeCell ref="Q1947:U1947"/>
    <mergeCell ref="W1947:Y1947"/>
    <mergeCell ref="Z1947:AB1947"/>
    <mergeCell ref="B1948:K1948"/>
    <mergeCell ref="L1948:P1948"/>
    <mergeCell ref="Q1948:U1948"/>
    <mergeCell ref="W1948:Y1948"/>
    <mergeCell ref="Z1948:AB1948"/>
    <mergeCell ref="B1949:K1949"/>
    <mergeCell ref="L1949:P1949"/>
    <mergeCell ref="Q1949:U1949"/>
    <mergeCell ref="W1949:Y1949"/>
    <mergeCell ref="Z1949:AB1949"/>
    <mergeCell ref="B1950:K1950"/>
    <mergeCell ref="L1950:P1950"/>
    <mergeCell ref="Q1950:U1950"/>
    <mergeCell ref="W1950:Y1950"/>
    <mergeCell ref="Z1950:AB1950"/>
    <mergeCell ref="B1951:K1951"/>
    <mergeCell ref="L1951:P1951"/>
    <mergeCell ref="Q1951:U1951"/>
    <mergeCell ref="W1951:Y1951"/>
    <mergeCell ref="Z1951:AB1951"/>
    <mergeCell ref="B1952:K1952"/>
    <mergeCell ref="L1952:P1952"/>
    <mergeCell ref="Q1952:U1952"/>
    <mergeCell ref="W1952:Y1952"/>
    <mergeCell ref="Z1952:AB1952"/>
    <mergeCell ref="B1953:K1953"/>
    <mergeCell ref="L1953:P1953"/>
    <mergeCell ref="Q1953:U1953"/>
    <mergeCell ref="W1953:Y1953"/>
    <mergeCell ref="Z1953:AB1953"/>
    <mergeCell ref="B1954:K1954"/>
    <mergeCell ref="L1954:P1954"/>
    <mergeCell ref="Q1954:U1954"/>
    <mergeCell ref="W1954:Y1954"/>
    <mergeCell ref="Z1954:AB1954"/>
    <mergeCell ref="B1955:K1955"/>
    <mergeCell ref="L1955:P1955"/>
    <mergeCell ref="Q1955:U1955"/>
    <mergeCell ref="W1955:Y1955"/>
    <mergeCell ref="Z1955:AB1955"/>
    <mergeCell ref="B1956:K1956"/>
    <mergeCell ref="L1956:P1956"/>
    <mergeCell ref="Q1956:U1956"/>
    <mergeCell ref="W1956:Y1956"/>
    <mergeCell ref="Z1956:AB1956"/>
    <mergeCell ref="B1957:K1957"/>
    <mergeCell ref="L1957:P1957"/>
    <mergeCell ref="Q1957:U1957"/>
    <mergeCell ref="W1957:Y1957"/>
    <mergeCell ref="Z1957:AB1957"/>
    <mergeCell ref="B1958:K1958"/>
    <mergeCell ref="L1958:P1958"/>
    <mergeCell ref="Q1958:U1958"/>
    <mergeCell ref="W1958:Y1958"/>
    <mergeCell ref="Z1958:AB1958"/>
    <mergeCell ref="B1959:K1959"/>
    <mergeCell ref="L1959:P1959"/>
    <mergeCell ref="Q1959:U1959"/>
    <mergeCell ref="W1959:Y1959"/>
    <mergeCell ref="Z1959:AB1959"/>
    <mergeCell ref="B1960:K1960"/>
    <mergeCell ref="L1960:P1960"/>
    <mergeCell ref="Q1960:U1960"/>
    <mergeCell ref="W1960:Y1960"/>
    <mergeCell ref="Z1960:AB1960"/>
    <mergeCell ref="B1961:K1961"/>
    <mergeCell ref="L1961:P1961"/>
    <mergeCell ref="Q1961:U1961"/>
    <mergeCell ref="W1961:Y1961"/>
    <mergeCell ref="Z1961:AB1961"/>
    <mergeCell ref="B1962:K1962"/>
    <mergeCell ref="L1962:P1962"/>
    <mergeCell ref="Q1962:U1962"/>
    <mergeCell ref="W1962:Y1962"/>
    <mergeCell ref="Z1962:AB1962"/>
    <mergeCell ref="B1963:K1963"/>
    <mergeCell ref="L1963:P1963"/>
    <mergeCell ref="Q1963:U1963"/>
    <mergeCell ref="W1963:Y1963"/>
    <mergeCell ref="Z1963:AB1963"/>
    <mergeCell ref="B1964:K1964"/>
    <mergeCell ref="L1964:P1964"/>
    <mergeCell ref="Q1964:U1964"/>
    <mergeCell ref="W1964:Y1964"/>
    <mergeCell ref="Z1964:AB1964"/>
    <mergeCell ref="B1965:K1965"/>
    <mergeCell ref="L1965:P1965"/>
    <mergeCell ref="Q1965:U1965"/>
    <mergeCell ref="W1965:Y1965"/>
    <mergeCell ref="Z1965:AB1965"/>
    <mergeCell ref="B1966:K1966"/>
    <mergeCell ref="L1966:P1966"/>
    <mergeCell ref="Q1966:U1966"/>
    <mergeCell ref="W1966:Y1966"/>
    <mergeCell ref="Z1966:AB1966"/>
    <mergeCell ref="B1967:K1967"/>
    <mergeCell ref="L1967:P1967"/>
    <mergeCell ref="Q1967:U1967"/>
    <mergeCell ref="W1967:Y1967"/>
    <mergeCell ref="Z1967:AB1967"/>
    <mergeCell ref="B1968:K1968"/>
    <mergeCell ref="L1968:P1968"/>
    <mergeCell ref="Q1968:U1968"/>
    <mergeCell ref="W1968:Y1968"/>
    <mergeCell ref="Z1968:AB1968"/>
    <mergeCell ref="B1969:K1969"/>
    <mergeCell ref="L1969:P1969"/>
    <mergeCell ref="Q1969:U1969"/>
    <mergeCell ref="W1969:Y1969"/>
    <mergeCell ref="Z1969:AB1969"/>
    <mergeCell ref="B1970:K1970"/>
    <mergeCell ref="L1970:P1970"/>
    <mergeCell ref="Q1970:U1970"/>
    <mergeCell ref="W1970:Y1970"/>
    <mergeCell ref="Z1970:AB1970"/>
    <mergeCell ref="B1971:K1971"/>
    <mergeCell ref="L1971:P1971"/>
    <mergeCell ref="Q1971:U1971"/>
    <mergeCell ref="W1971:Y1971"/>
    <mergeCell ref="Z1971:AB1971"/>
    <mergeCell ref="B1972:K1972"/>
    <mergeCell ref="L1972:P1972"/>
    <mergeCell ref="Q1972:U1972"/>
    <mergeCell ref="W1972:Y1972"/>
    <mergeCell ref="Z1972:AB1972"/>
    <mergeCell ref="B1973:K1973"/>
    <mergeCell ref="L1973:P1973"/>
    <mergeCell ref="Q1973:U1973"/>
    <mergeCell ref="W1973:Y1973"/>
    <mergeCell ref="Z1973:AB1973"/>
    <mergeCell ref="B1974:K1974"/>
    <mergeCell ref="L1974:P1974"/>
    <mergeCell ref="Q1974:U1974"/>
    <mergeCell ref="W1974:Y1974"/>
    <mergeCell ref="Z1974:AB1974"/>
    <mergeCell ref="B1975:K1975"/>
    <mergeCell ref="L1975:P1975"/>
    <mergeCell ref="Q1975:U1975"/>
    <mergeCell ref="W1975:Y1975"/>
    <mergeCell ref="Z1975:AB1975"/>
    <mergeCell ref="B1976:K1976"/>
    <mergeCell ref="L1976:P1976"/>
    <mergeCell ref="Q1976:U1976"/>
    <mergeCell ref="W1976:Y1976"/>
    <mergeCell ref="Z1976:AB1976"/>
    <mergeCell ref="B1977:K1977"/>
    <mergeCell ref="L1977:P1977"/>
    <mergeCell ref="Q1977:U1977"/>
    <mergeCell ref="W1977:Y1977"/>
    <mergeCell ref="Z1977:AB1977"/>
    <mergeCell ref="B1978:K1978"/>
    <mergeCell ref="L1978:P1978"/>
    <mergeCell ref="Q1978:U1978"/>
    <mergeCell ref="W1978:Y1978"/>
    <mergeCell ref="Z1978:AB1978"/>
    <mergeCell ref="B1979:K1979"/>
    <mergeCell ref="L1979:P1979"/>
    <mergeCell ref="Q1979:U1979"/>
    <mergeCell ref="W1979:Y1979"/>
    <mergeCell ref="Z1979:AB1979"/>
    <mergeCell ref="B1980:K1980"/>
    <mergeCell ref="L1980:P1980"/>
    <mergeCell ref="Q1980:U1980"/>
    <mergeCell ref="W1980:Y1980"/>
    <mergeCell ref="Z1980:AB1980"/>
    <mergeCell ref="B1981:K1981"/>
    <mergeCell ref="L1981:P1981"/>
    <mergeCell ref="Q1981:U1981"/>
    <mergeCell ref="W1981:Y1981"/>
    <mergeCell ref="Z1981:AB1981"/>
    <mergeCell ref="B1982:K1982"/>
    <mergeCell ref="L1982:P1982"/>
    <mergeCell ref="Q1982:U1982"/>
    <mergeCell ref="W1982:Y1982"/>
    <mergeCell ref="Z1982:AB1982"/>
    <mergeCell ref="B1983:K1983"/>
    <mergeCell ref="L1983:P1983"/>
    <mergeCell ref="Q1983:U1983"/>
    <mergeCell ref="W1983:Y1983"/>
    <mergeCell ref="Z1983:AB1983"/>
    <mergeCell ref="B1984:K1984"/>
    <mergeCell ref="L1984:P1984"/>
    <mergeCell ref="Q1984:U1984"/>
    <mergeCell ref="W1984:Y1984"/>
    <mergeCell ref="Z1984:AB1984"/>
    <mergeCell ref="B1985:K1985"/>
    <mergeCell ref="L1985:P1985"/>
    <mergeCell ref="Q1985:U1985"/>
    <mergeCell ref="W1985:Y1985"/>
    <mergeCell ref="Z1985:AB1985"/>
    <mergeCell ref="B1986:K1986"/>
    <mergeCell ref="L1986:P1986"/>
    <mergeCell ref="Q1986:U1986"/>
    <mergeCell ref="W1986:Y1986"/>
    <mergeCell ref="Z1986:AB1986"/>
    <mergeCell ref="B1987:K1987"/>
    <mergeCell ref="L1987:P1987"/>
    <mergeCell ref="Q1987:U1987"/>
    <mergeCell ref="W1987:Y1987"/>
    <mergeCell ref="Z1987:AB1987"/>
    <mergeCell ref="B1988:K1988"/>
    <mergeCell ref="L1988:P1988"/>
    <mergeCell ref="Q1988:U1988"/>
    <mergeCell ref="W1988:Y1988"/>
    <mergeCell ref="Z1988:AB1988"/>
    <mergeCell ref="B1989:K1989"/>
    <mergeCell ref="L1989:P1989"/>
    <mergeCell ref="Q1989:U1989"/>
    <mergeCell ref="W1989:Y1989"/>
    <mergeCell ref="Z1989:AB1989"/>
    <mergeCell ref="B1990:K1990"/>
    <mergeCell ref="L1990:P1990"/>
    <mergeCell ref="Q1990:U1990"/>
    <mergeCell ref="W1990:Y1990"/>
    <mergeCell ref="Z1990:AB1990"/>
    <mergeCell ref="B1991:K1991"/>
    <mergeCell ref="L1991:P1991"/>
    <mergeCell ref="Q1991:U1991"/>
    <mergeCell ref="W1991:Y1991"/>
    <mergeCell ref="Z1991:AB1991"/>
    <mergeCell ref="B1992:K1992"/>
    <mergeCell ref="L1992:P1992"/>
    <mergeCell ref="Q1992:U1992"/>
    <mergeCell ref="W1992:Y1992"/>
    <mergeCell ref="Z1992:AB1992"/>
    <mergeCell ref="B1993:K1993"/>
    <mergeCell ref="L1993:P1993"/>
    <mergeCell ref="Q1993:U1993"/>
    <mergeCell ref="W1993:Y1993"/>
    <mergeCell ref="Z1993:AB1993"/>
    <mergeCell ref="B1994:K1994"/>
    <mergeCell ref="L1994:P1994"/>
    <mergeCell ref="Q1994:U1994"/>
    <mergeCell ref="W1994:Y1994"/>
    <mergeCell ref="Z1994:AB1994"/>
    <mergeCell ref="B1995:K1995"/>
    <mergeCell ref="L1995:P1995"/>
    <mergeCell ref="Q1995:U1995"/>
    <mergeCell ref="W1995:Y1995"/>
    <mergeCell ref="Z1995:AB1995"/>
    <mergeCell ref="B1996:K1996"/>
    <mergeCell ref="L1996:P1996"/>
    <mergeCell ref="Q1996:U1996"/>
    <mergeCell ref="W1996:Y1996"/>
    <mergeCell ref="Z1996:AB1996"/>
    <mergeCell ref="B1997:K1997"/>
    <mergeCell ref="L1997:P1997"/>
    <mergeCell ref="Q1997:U1997"/>
    <mergeCell ref="W1997:Y1997"/>
    <mergeCell ref="Z1997:AB1997"/>
    <mergeCell ref="B1998:K1998"/>
    <mergeCell ref="L1998:P1998"/>
    <mergeCell ref="Q1998:U1998"/>
    <mergeCell ref="W1998:Y1998"/>
    <mergeCell ref="Z1998:AB1998"/>
    <mergeCell ref="B1999:K1999"/>
    <mergeCell ref="L1999:P1999"/>
    <mergeCell ref="Q1999:U1999"/>
    <mergeCell ref="W1999:Y1999"/>
    <mergeCell ref="Z1999:AB1999"/>
    <mergeCell ref="B2000:K2000"/>
    <mergeCell ref="L2000:P2000"/>
    <mergeCell ref="Q2000:U2000"/>
    <mergeCell ref="W2000:Y2000"/>
    <mergeCell ref="Z2000:AB2000"/>
    <mergeCell ref="B2001:K2001"/>
    <mergeCell ref="L2001:P2001"/>
    <mergeCell ref="Q2001:U2001"/>
    <mergeCell ref="W2001:Y2001"/>
    <mergeCell ref="Z2001:AB2001"/>
    <mergeCell ref="B2002:K2002"/>
    <mergeCell ref="L2002:P2002"/>
    <mergeCell ref="Q2002:U2002"/>
    <mergeCell ref="W2002:Y2002"/>
    <mergeCell ref="Z2002:AB2002"/>
    <mergeCell ref="B2003:K2003"/>
    <mergeCell ref="L2003:P2003"/>
    <mergeCell ref="Q2003:U2003"/>
    <mergeCell ref="W2003:Y2003"/>
    <mergeCell ref="Z2003:AB2003"/>
    <mergeCell ref="B2004:K2004"/>
    <mergeCell ref="L2004:P2004"/>
    <mergeCell ref="Q2004:U2004"/>
    <mergeCell ref="W2004:Y2004"/>
    <mergeCell ref="Z2004:AB2004"/>
    <mergeCell ref="B2005:K2005"/>
    <mergeCell ref="L2005:P2005"/>
    <mergeCell ref="Q2005:U2005"/>
    <mergeCell ref="W2005:Y2005"/>
    <mergeCell ref="Z2005:AB2005"/>
    <mergeCell ref="B2006:K2006"/>
    <mergeCell ref="L2006:P2006"/>
    <mergeCell ref="Q2006:U2006"/>
    <mergeCell ref="W2006:Y2006"/>
    <mergeCell ref="Z2006:AB2006"/>
    <mergeCell ref="B2007:K2007"/>
    <mergeCell ref="L2007:P2007"/>
    <mergeCell ref="Q2007:U2007"/>
    <mergeCell ref="W2007:Y2007"/>
    <mergeCell ref="Z2007:AB2007"/>
    <mergeCell ref="B2008:K2008"/>
    <mergeCell ref="L2008:P2008"/>
    <mergeCell ref="Q2008:U2008"/>
    <mergeCell ref="W2008:Y2008"/>
    <mergeCell ref="Z2008:AB2008"/>
    <mergeCell ref="B2009:K2009"/>
    <mergeCell ref="L2009:P2009"/>
    <mergeCell ref="Q2009:U2009"/>
    <mergeCell ref="W2009:Y2009"/>
    <mergeCell ref="Z2009:AB2009"/>
    <mergeCell ref="B2010:K2010"/>
    <mergeCell ref="L2010:P2010"/>
    <mergeCell ref="Q2010:U2010"/>
    <mergeCell ref="W2010:Y2010"/>
    <mergeCell ref="Z2010:AB2010"/>
    <mergeCell ref="B2011:K2011"/>
    <mergeCell ref="L2011:P2011"/>
    <mergeCell ref="Q2011:U2011"/>
    <mergeCell ref="W2011:Y2011"/>
    <mergeCell ref="Z2011:AB2011"/>
    <mergeCell ref="B2012:K2012"/>
    <mergeCell ref="L2012:P2012"/>
    <mergeCell ref="Q2012:U2012"/>
    <mergeCell ref="W2012:Y2012"/>
    <mergeCell ref="Z2012:AB2012"/>
    <mergeCell ref="B2013:K2013"/>
    <mergeCell ref="L2013:P2013"/>
    <mergeCell ref="Q2013:U2013"/>
    <mergeCell ref="W2013:Y2013"/>
    <mergeCell ref="Z2013:AB2013"/>
    <mergeCell ref="B2014:K2014"/>
    <mergeCell ref="L2014:P2014"/>
    <mergeCell ref="Q2014:U2014"/>
    <mergeCell ref="W2014:Y2014"/>
    <mergeCell ref="Z2014:AB2014"/>
    <mergeCell ref="B2015:K2015"/>
    <mergeCell ref="L2015:P2015"/>
    <mergeCell ref="Q2015:U2015"/>
    <mergeCell ref="W2015:Y2015"/>
    <mergeCell ref="Z2015:AB2015"/>
    <mergeCell ref="B2016:K2016"/>
    <mergeCell ref="L2016:P2016"/>
    <mergeCell ref="Q2016:U2016"/>
    <mergeCell ref="W2016:Y2016"/>
    <mergeCell ref="Z2016:AB2016"/>
    <mergeCell ref="B2017:K2017"/>
    <mergeCell ref="L2017:P2017"/>
    <mergeCell ref="Q2017:U2017"/>
    <mergeCell ref="W2017:Y2017"/>
    <mergeCell ref="Z2017:AB2017"/>
    <mergeCell ref="B2018:K2018"/>
    <mergeCell ref="L2018:P2018"/>
    <mergeCell ref="Q2018:U2018"/>
    <mergeCell ref="W2018:Y2018"/>
    <mergeCell ref="Z2018:AB2018"/>
    <mergeCell ref="B2019:K2019"/>
    <mergeCell ref="L2019:P2019"/>
    <mergeCell ref="Q2019:U2019"/>
    <mergeCell ref="W2019:Y2019"/>
    <mergeCell ref="Z2019:AB2019"/>
    <mergeCell ref="B2020:K2020"/>
    <mergeCell ref="L2020:P2020"/>
    <mergeCell ref="Q2020:U2020"/>
    <mergeCell ref="W2020:Y2020"/>
    <mergeCell ref="Z2020:AB2020"/>
    <mergeCell ref="B2021:K2021"/>
    <mergeCell ref="L2021:P2021"/>
    <mergeCell ref="Q2021:U2021"/>
    <mergeCell ref="W2021:Y2021"/>
    <mergeCell ref="Z2021:AB2021"/>
    <mergeCell ref="B2022:K2022"/>
    <mergeCell ref="L2022:P2022"/>
    <mergeCell ref="Q2022:U2022"/>
    <mergeCell ref="W2022:Y2022"/>
    <mergeCell ref="Z2022:AB2022"/>
    <mergeCell ref="B2023:K2023"/>
    <mergeCell ref="L2023:P2023"/>
    <mergeCell ref="Q2023:U2023"/>
    <mergeCell ref="W2023:Y2023"/>
    <mergeCell ref="Z2023:AB2023"/>
    <mergeCell ref="B2024:K2024"/>
    <mergeCell ref="L2024:P2024"/>
    <mergeCell ref="Q2024:U2024"/>
    <mergeCell ref="W2024:Y2024"/>
    <mergeCell ref="Z2024:AB2024"/>
    <mergeCell ref="B2025:K2025"/>
    <mergeCell ref="L2025:P2025"/>
    <mergeCell ref="Q2025:U2025"/>
    <mergeCell ref="W2025:Y2025"/>
    <mergeCell ref="Z2025:AB2025"/>
    <mergeCell ref="B2026:K2026"/>
    <mergeCell ref="L2026:P2026"/>
    <mergeCell ref="Q2026:U2026"/>
    <mergeCell ref="W2026:Y2026"/>
    <mergeCell ref="Z2026:AB2026"/>
    <mergeCell ref="B2027:K2027"/>
    <mergeCell ref="L2027:P2027"/>
    <mergeCell ref="Q2027:U2027"/>
    <mergeCell ref="W2027:Y2027"/>
    <mergeCell ref="Z2027:AB2027"/>
    <mergeCell ref="B2028:K2028"/>
    <mergeCell ref="L2028:P2028"/>
    <mergeCell ref="Q2028:U2028"/>
    <mergeCell ref="W2028:Y2028"/>
    <mergeCell ref="Z2028:AB2028"/>
    <mergeCell ref="B2029:K2029"/>
    <mergeCell ref="L2029:P2029"/>
    <mergeCell ref="Q2029:U2029"/>
    <mergeCell ref="W2029:Y2029"/>
    <mergeCell ref="Z2029:AB2029"/>
    <mergeCell ref="B2030:K2030"/>
    <mergeCell ref="L2030:P2030"/>
    <mergeCell ref="Q2030:U2030"/>
    <mergeCell ref="W2030:Y2030"/>
    <mergeCell ref="Z2030:AB2030"/>
    <mergeCell ref="B2031:K2031"/>
    <mergeCell ref="L2031:P2031"/>
    <mergeCell ref="Q2031:U2031"/>
    <mergeCell ref="W2031:Y2031"/>
    <mergeCell ref="Z2031:AB2031"/>
    <mergeCell ref="B2032:K2032"/>
    <mergeCell ref="L2032:P2032"/>
    <mergeCell ref="Q2032:U2032"/>
    <mergeCell ref="W2032:Y2032"/>
    <mergeCell ref="Z2032:AB2032"/>
    <mergeCell ref="B2033:K2033"/>
    <mergeCell ref="L2033:P2033"/>
    <mergeCell ref="Q2033:U2033"/>
    <mergeCell ref="W2033:Y2033"/>
    <mergeCell ref="Z2033:AB2033"/>
    <mergeCell ref="B2034:K2034"/>
    <mergeCell ref="L2034:P2034"/>
    <mergeCell ref="Q2034:U2034"/>
    <mergeCell ref="W2034:Y2034"/>
    <mergeCell ref="Z2034:AB2034"/>
    <mergeCell ref="B2035:K2035"/>
    <mergeCell ref="L2035:P2035"/>
    <mergeCell ref="Q2035:U2035"/>
    <mergeCell ref="W2035:Y2035"/>
    <mergeCell ref="Z2035:AB2035"/>
    <mergeCell ref="B2036:K2036"/>
    <mergeCell ref="L2036:P2036"/>
    <mergeCell ref="Q2036:U2036"/>
    <mergeCell ref="W2036:Y2036"/>
    <mergeCell ref="Z2036:AB2036"/>
    <mergeCell ref="B2037:K2037"/>
    <mergeCell ref="L2037:P2037"/>
    <mergeCell ref="Q2037:U2037"/>
    <mergeCell ref="W2037:Y2037"/>
    <mergeCell ref="Z2037:AB2037"/>
    <mergeCell ref="B2038:K2038"/>
    <mergeCell ref="L2038:P2038"/>
    <mergeCell ref="Q2038:U2038"/>
    <mergeCell ref="W2038:Y2038"/>
    <mergeCell ref="Z2038:AB2038"/>
    <mergeCell ref="B2039:K2039"/>
    <mergeCell ref="L2039:P2039"/>
    <mergeCell ref="Q2039:U2039"/>
    <mergeCell ref="W2039:Y2039"/>
    <mergeCell ref="Z2039:AB2039"/>
    <mergeCell ref="A15:A16"/>
    <mergeCell ref="A17:A19"/>
    <mergeCell ref="A20:A21"/>
    <mergeCell ref="A23:A24"/>
    <mergeCell ref="A25:A26"/>
    <mergeCell ref="A38:A39"/>
    <mergeCell ref="B38:K39"/>
    <mergeCell ref="L38:P39"/>
    <mergeCell ref="W38:Y39"/>
    <mergeCell ref="Z38:AB39"/>
    <mergeCell ref="AC38:AC39"/>
    <mergeCell ref="AD38:AD39"/>
    <mergeCell ref="AE38:AE39"/>
    <mergeCell ref="AF38:AF39"/>
    <mergeCell ref="AG38:AG39"/>
  </mergeCells>
  <phoneticPr fontId="21"/>
  <conditionalFormatting sqref="AG40:AG2039">
    <cfRule type="expression" dxfId="75" priority="2378">
      <formula>$AG40="数式を削除して手入力"</formula>
    </cfRule>
  </conditionalFormatting>
  <dataValidations count="4">
    <dataValidation type="textLength" imeMode="halfAlpha" operator="equal" allowBlank="1" showDropDown="0" showInputMessage="1" showErrorMessage="1" error="桁数が正しくありません。10桁の介護保険事業所番号を入力してください。" prompt="10桁の介護保険事業所番号を入力してください。" sqref="B40:K2039">
      <formula1>10</formula1>
    </dataValidation>
    <dataValidation type="textLength" imeMode="halfAlpha" operator="equal" allowBlank="1" showDropDown="0" showInputMessage="1" showErrorMessage="1" error="桁数が正しくありません。13桁の法人番号を入力してください。" sqref="L22:V22">
      <formula1>13</formula1>
    </dataValidation>
    <dataValidation type="list" allowBlank="1" showDropDown="0" showInputMessage="1" showErrorMessage="1" sqref="V40 V46:V2039">
      <formula1>INDIRECT(Q40)</formula1>
    </dataValidation>
    <dataValidation type="list" allowBlank="1" showDropDown="0" showInputMessage="1" showErrorMessage="1" sqref="V41:V45">
      <formula1>INDIRECT($Q41)</formula1>
    </dataValidation>
  </dataValidations>
  <pageMargins left="0.7" right="0.7" top="0.75" bottom="0.75" header="0.3" footer="0.3"/>
  <pageSetup paperSize="9" scale="10" fitToWidth="1" fitToHeight="1" orientation="portrait" usePrinterDefaults="1" r:id="rId1"/>
  <rowBreaks count="1" manualBreakCount="1">
    <brk id="27" max="32" man="1"/>
  </rowBreaks>
  <drawing r:id="rId2"/>
  <legacyDrawing r:id="rId3"/>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'【参考】数式用'!$AJ$3:$AJ$4</xm:f>
          </x14:formula1>
          <xm:sqref>W33:W36</xm:sqref>
        </x14:dataValidation>
        <x14:dataValidation type="list" allowBlank="1" showDropDown="0" showInputMessage="1" showErrorMessage="1">
          <x14:formula1>
            <xm:f>'【参考】数式用'!$A$4:$A$57</xm:f>
          </x14:formula1>
          <xm:sqref>Z40:AB2039</xm:sqref>
        </x14:dataValidation>
        <x14:dataValidation type="list" allowBlank="1" showDropDown="0" showInputMessage="1" showErrorMessage="1">
          <x14:formula1>
            <xm:f>'【参考】数式用'!$T$3:$T$49</xm:f>
          </x14:formula1>
          <xm:sqref>Q40:U2039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A1:BH162"/>
  <sheetViews>
    <sheetView view="pageBreakPreview" topLeftCell="A8" zoomScale="86" zoomScaleNormal="120" zoomScaleSheetLayoutView="86" workbookViewId="0">
      <selection activeCell="BG20" sqref="BG20"/>
    </sheetView>
  </sheetViews>
  <sheetFormatPr defaultColWidth="2.5" defaultRowHeight="13.5"/>
  <cols>
    <col min="1" max="1" width="2.125" customWidth="1"/>
    <col min="2" max="2" width="3.125" customWidth="1"/>
    <col min="5" max="5" width="3" customWidth="1"/>
    <col min="15" max="15" width="1.5" customWidth="1"/>
    <col min="16" max="16" width="8.125" customWidth="1"/>
    <col min="19" max="19" width="3.5" customWidth="1"/>
    <col min="29" max="29" width="3.5" customWidth="1"/>
    <col min="30" max="30" width="4.5" customWidth="1"/>
    <col min="36" max="36" width="4.5" customWidth="1"/>
    <col min="37" max="37" width="7.5" customWidth="1"/>
    <col min="39" max="39" width="7.5" customWidth="1"/>
    <col min="40" max="40" width="8.125" customWidth="1"/>
    <col min="41" max="41" width="5.5" customWidth="1"/>
    <col min="42" max="42" width="6" customWidth="1"/>
    <col min="43" max="43" width="7.5" customWidth="1"/>
    <col min="44" max="44" width="9.5" customWidth="1"/>
    <col min="45" max="45" width="5.5" customWidth="1"/>
    <col min="46" max="46" width="8.5" customWidth="1"/>
    <col min="47" max="47" width="8" customWidth="1"/>
    <col min="48" max="48" width="6" customWidth="1"/>
    <col min="49" max="49" width="7.5" customWidth="1"/>
    <col min="50" max="50" width="4.875" customWidth="1"/>
    <col min="51" max="52" width="6.5" customWidth="1"/>
    <col min="53" max="53" width="9.5" customWidth="1"/>
    <col min="54" max="54" width="13.25" customWidth="1"/>
    <col min="55" max="58" width="4.125" customWidth="1"/>
    <col min="59" max="59" width="9.875" customWidth="1"/>
    <col min="60" max="60" width="9.5" customWidth="1"/>
    <col min="61" max="63" width="4.125" customWidth="1"/>
    <col min="66" max="66" width="9" customWidth="1"/>
  </cols>
  <sheetData>
    <row r="1" spans="1:51" ht="18.75" customHeight="1">
      <c r="A1" s="133"/>
      <c r="B1" s="139" t="s">
        <v>91</v>
      </c>
      <c r="C1" s="135"/>
      <c r="D1" s="135"/>
      <c r="E1" s="135"/>
      <c r="F1" s="135"/>
      <c r="G1" s="135"/>
      <c r="H1" s="135"/>
      <c r="I1" s="135"/>
      <c r="J1" s="135"/>
      <c r="K1" s="135"/>
      <c r="L1" s="135"/>
      <c r="M1" s="135"/>
      <c r="N1" s="135"/>
      <c r="O1" s="135"/>
      <c r="P1" s="135"/>
      <c r="Q1" s="135"/>
      <c r="R1" s="135"/>
      <c r="S1" s="135"/>
      <c r="T1" s="135"/>
      <c r="U1" s="135"/>
      <c r="V1" s="135"/>
      <c r="W1" s="135"/>
      <c r="X1" s="135"/>
      <c r="Y1" s="135"/>
      <c r="Z1" s="61"/>
      <c r="AA1" s="61"/>
      <c r="AB1" s="61"/>
      <c r="AC1" s="357" t="s">
        <v>7</v>
      </c>
      <c r="AD1" s="357"/>
      <c r="AE1" s="357"/>
      <c r="AF1" s="357" t="str">
        <f>IF(基本情報入力シート!C11="","",基本情報入力シート!C11)</f>
        <v/>
      </c>
      <c r="AG1" s="357"/>
      <c r="AH1" s="357"/>
      <c r="AI1" s="357"/>
      <c r="AJ1" s="357"/>
      <c r="AK1" s="389"/>
      <c r="AL1" s="133"/>
      <c r="AM1" s="133"/>
      <c r="AN1" s="133"/>
      <c r="AO1" s="133"/>
      <c r="AP1" s="133"/>
      <c r="AQ1" s="133"/>
      <c r="AR1" s="133"/>
      <c r="AS1" s="133"/>
      <c r="AT1" s="133"/>
      <c r="AU1" s="133"/>
      <c r="AV1" s="133"/>
      <c r="AW1" s="133"/>
      <c r="AX1" s="133"/>
      <c r="AY1" s="133"/>
    </row>
    <row r="2" spans="1:51" ht="4.1500000000000004" customHeight="1">
      <c r="A2" s="133"/>
      <c r="B2" s="135"/>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3"/>
      <c r="AM2" s="133"/>
      <c r="AN2" s="133"/>
      <c r="AO2" s="133"/>
      <c r="AP2" s="133"/>
      <c r="AQ2" s="133"/>
      <c r="AR2" s="133"/>
      <c r="AS2" s="133"/>
      <c r="AT2" s="133"/>
      <c r="AU2" s="133"/>
      <c r="AV2" s="133"/>
      <c r="AW2" s="133"/>
      <c r="AX2" s="133"/>
      <c r="AY2" s="133"/>
    </row>
    <row r="3" spans="1:51" ht="18.600000000000001" customHeight="1">
      <c r="A3" s="133"/>
      <c r="B3" s="140" t="s">
        <v>203</v>
      </c>
      <c r="C3" s="140"/>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420"/>
      <c r="AM3" s="424"/>
      <c r="AN3" s="133"/>
      <c r="AO3" s="133"/>
      <c r="AP3" s="133"/>
      <c r="AQ3" s="133"/>
      <c r="AR3" s="133"/>
      <c r="AS3" s="133"/>
      <c r="AT3" s="133"/>
      <c r="AU3" s="133"/>
      <c r="AV3" s="133"/>
      <c r="AW3" s="133"/>
      <c r="AX3" s="133"/>
      <c r="AY3" s="133"/>
    </row>
    <row r="4" spans="1:51" ht="19.5" customHeight="1">
      <c r="A4" s="133"/>
      <c r="B4" s="141" t="s">
        <v>206</v>
      </c>
      <c r="C4" s="141"/>
      <c r="D4" s="141"/>
      <c r="E4" s="141"/>
      <c r="F4" s="141"/>
      <c r="G4" s="141"/>
      <c r="H4" s="141"/>
      <c r="I4" s="141"/>
      <c r="J4" s="321"/>
      <c r="K4" s="321"/>
      <c r="L4" s="321"/>
      <c r="M4" s="321"/>
      <c r="N4" s="321"/>
      <c r="O4" s="321"/>
      <c r="P4" s="321"/>
      <c r="Q4" s="321"/>
      <c r="R4" s="321"/>
      <c r="S4" s="321"/>
      <c r="T4" s="321"/>
      <c r="U4" s="321"/>
      <c r="V4" s="321"/>
      <c r="W4" s="321"/>
      <c r="X4" s="321"/>
      <c r="Y4" s="321"/>
      <c r="Z4" s="321"/>
      <c r="AA4" s="321"/>
      <c r="AB4" s="321"/>
      <c r="AC4" s="321"/>
      <c r="AD4" s="321"/>
      <c r="AE4" s="321"/>
      <c r="AF4" s="321"/>
      <c r="AG4" s="321"/>
      <c r="AH4" s="321"/>
      <c r="AI4" s="321"/>
      <c r="AJ4" s="321"/>
      <c r="AK4" s="321"/>
      <c r="AL4" s="133"/>
      <c r="AM4" s="133"/>
      <c r="AN4" s="133"/>
      <c r="AO4" s="133"/>
      <c r="AP4" s="133"/>
      <c r="AQ4" s="133"/>
      <c r="AR4" s="133"/>
      <c r="AS4" s="133"/>
      <c r="AT4" s="133"/>
      <c r="AU4" s="133"/>
      <c r="AV4" s="133"/>
      <c r="AW4" s="133"/>
      <c r="AX4" s="133"/>
      <c r="AY4" s="133"/>
    </row>
    <row r="5" spans="1:51" s="128" customFormat="1" ht="13.5" customHeight="1">
      <c r="A5" s="134"/>
      <c r="B5" s="142" t="s">
        <v>74</v>
      </c>
      <c r="C5" s="142"/>
      <c r="D5" s="142"/>
      <c r="E5" s="142"/>
      <c r="F5" s="142"/>
      <c r="G5" s="142"/>
      <c r="H5" s="307" t="str">
        <f>IF(基本情報入力シート!L15="","",基本情報入力シート!L15)</f>
        <v/>
      </c>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90"/>
      <c r="AL5" s="134"/>
      <c r="AM5" s="134"/>
      <c r="AN5" s="134"/>
      <c r="AO5" s="134"/>
      <c r="AP5" s="134"/>
      <c r="AQ5" s="134"/>
      <c r="AR5" s="134"/>
      <c r="AS5" s="134"/>
      <c r="AT5" s="134"/>
      <c r="AU5" s="134"/>
      <c r="AV5" s="134"/>
      <c r="AW5" s="134"/>
      <c r="AX5" s="134"/>
      <c r="AY5" s="134"/>
    </row>
    <row r="6" spans="1:51" s="128" customFormat="1" ht="25.5" customHeight="1">
      <c r="A6" s="134"/>
      <c r="B6" s="143" t="s">
        <v>209</v>
      </c>
      <c r="C6" s="143"/>
      <c r="D6" s="143"/>
      <c r="E6" s="143"/>
      <c r="F6" s="143"/>
      <c r="G6" s="143"/>
      <c r="H6" s="308" t="str">
        <f>IF(基本情報入力シート!L16="","",基本情報入力シート!L16)</f>
        <v/>
      </c>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91"/>
      <c r="AL6" s="134"/>
      <c r="AM6" s="134"/>
      <c r="AN6" s="134"/>
      <c r="AO6" s="134"/>
      <c r="AP6" s="134"/>
      <c r="AQ6" s="134"/>
      <c r="AR6" s="134"/>
      <c r="AS6" s="134"/>
      <c r="AT6" s="134"/>
      <c r="AU6" s="134"/>
      <c r="AV6" s="134"/>
      <c r="AW6" s="134"/>
      <c r="AX6" s="134"/>
      <c r="AY6" s="134"/>
    </row>
    <row r="7" spans="1:51" s="128" customFormat="1" ht="12.75" customHeight="1">
      <c r="A7" s="134"/>
      <c r="B7" s="144" t="s">
        <v>192</v>
      </c>
      <c r="C7" s="144"/>
      <c r="D7" s="144"/>
      <c r="E7" s="144"/>
      <c r="F7" s="144"/>
      <c r="G7" s="144"/>
      <c r="H7" s="309" t="s">
        <v>94</v>
      </c>
      <c r="I7" s="315" t="str">
        <f>IF(基本情報入力シート!AO18="－","",基本情報入力シート!AO18)</f>
        <v>-</v>
      </c>
      <c r="J7" s="315"/>
      <c r="K7" s="315"/>
      <c r="L7" s="315"/>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92"/>
      <c r="AL7" s="134"/>
      <c r="AM7" s="134"/>
      <c r="AN7" s="134"/>
      <c r="AO7" s="134"/>
      <c r="AP7" s="134"/>
      <c r="AQ7" s="134"/>
      <c r="AR7" s="134"/>
      <c r="AS7" s="134"/>
      <c r="AT7" s="134"/>
      <c r="AU7" s="134"/>
      <c r="AV7" s="134"/>
      <c r="AW7" s="134"/>
      <c r="AX7" s="134"/>
      <c r="AY7" s="134"/>
    </row>
    <row r="8" spans="1:51" s="128" customFormat="1" ht="16.5" customHeight="1">
      <c r="A8" s="134"/>
      <c r="B8" s="144"/>
      <c r="C8" s="144"/>
      <c r="D8" s="144"/>
      <c r="E8" s="144"/>
      <c r="F8" s="144"/>
      <c r="G8" s="144"/>
      <c r="H8" s="310" t="str">
        <f>IF(基本情報入力シート!L18="","",基本情報入力シート!L18)</f>
        <v/>
      </c>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134"/>
      <c r="AM8" s="134"/>
      <c r="AN8" s="134"/>
      <c r="AO8" s="134"/>
      <c r="AP8" s="134"/>
      <c r="AQ8" s="134"/>
      <c r="AR8" s="134"/>
      <c r="AS8" s="134"/>
      <c r="AT8" s="134"/>
      <c r="AU8" s="134"/>
      <c r="AV8" s="134"/>
      <c r="AW8" s="134"/>
      <c r="AX8" s="134"/>
      <c r="AY8" s="134" t="b">
        <v>1</v>
      </c>
    </row>
    <row r="9" spans="1:51" s="128" customFormat="1" ht="16.5" customHeight="1">
      <c r="A9" s="134"/>
      <c r="B9" s="144"/>
      <c r="C9" s="144"/>
      <c r="D9" s="144"/>
      <c r="E9" s="144"/>
      <c r="F9" s="144"/>
      <c r="G9" s="144"/>
      <c r="H9" s="311" t="str">
        <f>IF(基本情報入力シート!L19="","",基本情報入力シート!L19)</f>
        <v/>
      </c>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93"/>
      <c r="AL9" s="134"/>
      <c r="AM9" s="134"/>
      <c r="AN9" s="134"/>
      <c r="AO9" s="134"/>
      <c r="AP9" s="134"/>
      <c r="AQ9" s="134"/>
      <c r="AR9" s="134"/>
      <c r="AS9" s="134"/>
      <c r="AT9" s="134"/>
      <c r="AU9" s="134"/>
      <c r="AV9" s="134"/>
      <c r="AW9" s="134"/>
      <c r="AX9" s="134"/>
      <c r="AY9" s="134"/>
    </row>
    <row r="10" spans="1:51" s="128" customFormat="1" ht="13.5" customHeight="1">
      <c r="A10" s="134"/>
      <c r="B10" s="145" t="s">
        <v>74</v>
      </c>
      <c r="C10" s="145"/>
      <c r="D10" s="145"/>
      <c r="E10" s="145"/>
      <c r="F10" s="145"/>
      <c r="G10" s="145"/>
      <c r="H10" s="307" t="str">
        <f>IF(基本情報入力シート!L23="","",基本情報入力シート!L23)</f>
        <v/>
      </c>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90"/>
      <c r="AL10" s="134"/>
      <c r="AM10" s="134"/>
      <c r="AN10" s="134"/>
      <c r="AO10" s="134"/>
      <c r="AP10" s="134"/>
      <c r="AQ10" s="134"/>
      <c r="AR10" s="134"/>
      <c r="AS10" s="134"/>
      <c r="AT10" s="134"/>
      <c r="AU10" s="134"/>
      <c r="AV10" s="134"/>
      <c r="AW10" s="134"/>
      <c r="AX10" s="134"/>
      <c r="AY10" s="134"/>
    </row>
    <row r="11" spans="1:51" s="128" customFormat="1" ht="22.5" customHeight="1">
      <c r="A11" s="134"/>
      <c r="B11" s="146" t="s">
        <v>45</v>
      </c>
      <c r="C11" s="146"/>
      <c r="D11" s="146"/>
      <c r="E11" s="146"/>
      <c r="F11" s="146"/>
      <c r="G11" s="146"/>
      <c r="H11" s="312" t="str">
        <f>IF(基本情報入力シート!L24="","",基本情報入力シート!L24)</f>
        <v/>
      </c>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94"/>
      <c r="AL11" s="134"/>
      <c r="AM11" s="134"/>
      <c r="AN11" s="134"/>
      <c r="AO11" s="134"/>
      <c r="AP11" s="134"/>
      <c r="AQ11" s="134"/>
      <c r="AR11" s="134"/>
      <c r="AS11" s="134"/>
      <c r="AT11" s="134"/>
      <c r="AU11" s="134"/>
      <c r="AV11" s="134"/>
      <c r="AW11" s="134"/>
      <c r="AX11" s="134"/>
      <c r="AY11" s="134"/>
    </row>
    <row r="12" spans="1:51" s="128" customFormat="1" ht="18.75" customHeight="1">
      <c r="A12" s="134"/>
      <c r="B12" s="147" t="s">
        <v>211</v>
      </c>
      <c r="C12" s="147"/>
      <c r="D12" s="147"/>
      <c r="E12" s="147"/>
      <c r="F12" s="147"/>
      <c r="G12" s="147"/>
      <c r="H12" s="147" t="s">
        <v>129</v>
      </c>
      <c r="I12" s="316"/>
      <c r="J12" s="316"/>
      <c r="K12" s="316"/>
      <c r="L12" s="326" t="str">
        <f>IF(基本情報入力シート!L25="","",基本情報入力シート!L25)</f>
        <v/>
      </c>
      <c r="M12" s="326"/>
      <c r="N12" s="326"/>
      <c r="O12" s="326"/>
      <c r="P12" s="326"/>
      <c r="Q12" s="326"/>
      <c r="R12" s="326"/>
      <c r="S12" s="326"/>
      <c r="T12" s="326"/>
      <c r="U12" s="326"/>
      <c r="V12" s="342" t="s">
        <v>63</v>
      </c>
      <c r="W12" s="342"/>
      <c r="X12" s="342"/>
      <c r="Y12" s="342"/>
      <c r="Z12" s="326" t="str">
        <f>IF(基本情報入力シート!L26="","",基本情報入力シート!L26)</f>
        <v/>
      </c>
      <c r="AA12" s="326"/>
      <c r="AB12" s="326"/>
      <c r="AC12" s="326"/>
      <c r="AD12" s="326"/>
      <c r="AE12" s="326"/>
      <c r="AF12" s="326"/>
      <c r="AG12" s="326"/>
      <c r="AH12" s="326"/>
      <c r="AI12" s="326"/>
      <c r="AJ12" s="326"/>
      <c r="AK12" s="395"/>
      <c r="AL12" s="134"/>
      <c r="AM12" s="134"/>
      <c r="AN12" s="134"/>
      <c r="AO12" s="134"/>
      <c r="AP12" s="134"/>
      <c r="AQ12" s="134"/>
      <c r="AR12" s="134"/>
      <c r="AS12" s="134"/>
      <c r="AT12" s="134"/>
      <c r="AU12" s="134"/>
      <c r="AV12" s="134"/>
      <c r="AW12" s="134"/>
      <c r="AX12" s="134"/>
      <c r="AY12" s="134"/>
    </row>
    <row r="13" spans="1:51" ht="7.5" customHeight="1">
      <c r="A13" s="133"/>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3"/>
      <c r="AM13" s="133"/>
      <c r="AN13" s="133"/>
      <c r="AO13" s="133"/>
      <c r="AP13" s="133"/>
      <c r="AQ13" s="133"/>
      <c r="AR13" s="133"/>
      <c r="AS13" s="133"/>
      <c r="AT13" s="133"/>
      <c r="AU13" s="133"/>
      <c r="AV13" s="133"/>
      <c r="AW13" s="133"/>
      <c r="AX13" s="133"/>
      <c r="AY13" s="133"/>
    </row>
    <row r="14" spans="1:51" ht="21.6" customHeight="1">
      <c r="A14" s="133"/>
      <c r="B14" s="148" t="s">
        <v>43</v>
      </c>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133"/>
      <c r="AM14" s="133"/>
      <c r="AN14" s="133"/>
      <c r="AO14" s="133"/>
      <c r="AP14" s="133"/>
      <c r="AQ14" s="133"/>
      <c r="AR14" s="133"/>
      <c r="AS14" s="133"/>
      <c r="AT14" s="133"/>
      <c r="AU14" s="133"/>
      <c r="AV14" s="133"/>
      <c r="AW14" s="133"/>
      <c r="AX14" s="133"/>
      <c r="AY14" s="133"/>
    </row>
    <row r="15" spans="1:51" ht="18.75" customHeight="1">
      <c r="B15" s="149" t="s">
        <v>219</v>
      </c>
      <c r="C15" s="149"/>
      <c r="D15" s="149"/>
      <c r="E15" s="149"/>
      <c r="F15" s="149"/>
      <c r="G15" s="149"/>
      <c r="H15" s="149"/>
      <c r="I15" s="149"/>
      <c r="J15" s="149"/>
      <c r="K15" s="149"/>
      <c r="L15" s="149"/>
      <c r="M15" s="149"/>
      <c r="N15" s="149"/>
      <c r="O15" s="149"/>
      <c r="P15" s="149"/>
      <c r="Q15" s="149"/>
      <c r="R15" s="149"/>
      <c r="S15" s="149"/>
      <c r="T15" s="149"/>
      <c r="U15" s="149"/>
      <c r="V15" s="149"/>
      <c r="W15" s="343"/>
      <c r="X15" s="135"/>
      <c r="Y15" s="135"/>
      <c r="Z15" s="135"/>
      <c r="AA15" s="135"/>
      <c r="AB15" s="135"/>
      <c r="AC15" s="135"/>
      <c r="AD15" s="135"/>
      <c r="AE15" s="135"/>
      <c r="AF15" s="135"/>
      <c r="AG15" s="135"/>
      <c r="AH15" s="135"/>
      <c r="AI15" s="135"/>
      <c r="AJ15" s="135"/>
      <c r="AK15" s="135"/>
      <c r="AL15" s="133"/>
      <c r="AM15" s="133"/>
      <c r="AN15" s="133"/>
      <c r="AO15" s="133"/>
      <c r="AP15" s="133"/>
      <c r="AQ15" s="133"/>
      <c r="AR15" s="133"/>
      <c r="AS15" s="133"/>
      <c r="AT15" s="133"/>
      <c r="AU15" s="133"/>
      <c r="AV15" s="133"/>
      <c r="AW15" s="133"/>
      <c r="AX15" s="133"/>
      <c r="AY15" s="133"/>
    </row>
    <row r="16" spans="1:51" ht="26.25" customHeight="1">
      <c r="A16" s="133"/>
      <c r="B16" s="150" t="s">
        <v>61</v>
      </c>
      <c r="C16" s="212" t="s">
        <v>183</v>
      </c>
      <c r="D16" s="212"/>
      <c r="E16" s="212"/>
      <c r="F16" s="212"/>
      <c r="G16" s="212"/>
      <c r="H16" s="212"/>
      <c r="I16" s="212"/>
      <c r="J16" s="212"/>
      <c r="K16" s="212"/>
      <c r="L16" s="212"/>
      <c r="M16" s="212"/>
      <c r="N16" s="212"/>
      <c r="O16" s="212"/>
      <c r="P16" s="212"/>
      <c r="Q16" s="331">
        <f>SUM('別紙様式2-2（個票（４、５月））'!L5:M5,'別紙様式2-3（個票（６月以降））'!K6)</f>
        <v>0</v>
      </c>
      <c r="R16" s="331"/>
      <c r="S16" s="331"/>
      <c r="T16" s="331"/>
      <c r="U16" s="331"/>
      <c r="V16" s="331"/>
      <c r="W16" s="344" t="s">
        <v>176</v>
      </c>
      <c r="X16" s="133"/>
      <c r="Y16" s="133"/>
      <c r="Z16" s="135"/>
      <c r="AA16" s="135"/>
      <c r="AB16" s="135"/>
      <c r="AC16" s="135"/>
      <c r="AD16" s="133"/>
      <c r="AE16" s="133"/>
      <c r="AF16" s="133"/>
      <c r="AG16" s="133"/>
      <c r="AH16" s="133"/>
      <c r="AI16" s="133"/>
      <c r="AJ16" s="133"/>
      <c r="AK16" s="133"/>
      <c r="AL16" s="133"/>
      <c r="AM16" s="133"/>
      <c r="AN16" s="133"/>
      <c r="AO16" s="133"/>
      <c r="AP16" s="133"/>
      <c r="AQ16" s="133"/>
      <c r="AR16" s="133"/>
      <c r="AS16" s="133"/>
      <c r="AT16" s="133"/>
      <c r="AU16" s="133"/>
      <c r="AV16" s="133"/>
      <c r="AW16" s="133"/>
      <c r="AX16" s="133"/>
      <c r="AY16" s="133"/>
    </row>
    <row r="17" spans="1:60" ht="38.450000000000003" customHeight="1">
      <c r="A17" s="133"/>
      <c r="B17" s="151" t="s">
        <v>221</v>
      </c>
      <c r="C17" s="213" t="s">
        <v>115</v>
      </c>
      <c r="D17" s="213"/>
      <c r="E17" s="213"/>
      <c r="F17" s="213"/>
      <c r="G17" s="213"/>
      <c r="H17" s="213"/>
      <c r="I17" s="213"/>
      <c r="J17" s="213"/>
      <c r="K17" s="213"/>
      <c r="L17" s="213"/>
      <c r="M17" s="213"/>
      <c r="N17" s="213"/>
      <c r="O17" s="213"/>
      <c r="P17" s="213"/>
      <c r="Q17" s="332"/>
      <c r="R17" s="332"/>
      <c r="S17" s="332"/>
      <c r="T17" s="332"/>
      <c r="U17" s="332"/>
      <c r="V17" s="332"/>
      <c r="W17" s="345" t="s">
        <v>176</v>
      </c>
      <c r="X17" s="135" t="s">
        <v>222</v>
      </c>
      <c r="Y17" s="349" t="str">
        <f>IF(H6="","",IF(Q17&gt;=Q16,"○","×"))</f>
        <v/>
      </c>
      <c r="Z17" s="135"/>
      <c r="AA17" s="354"/>
      <c r="AB17" s="133"/>
      <c r="AC17" s="133"/>
      <c r="AD17" s="133"/>
      <c r="AE17" s="133"/>
      <c r="AF17" s="133"/>
      <c r="AG17" s="133"/>
      <c r="AH17" s="133"/>
      <c r="AI17" s="133"/>
      <c r="AJ17" s="133"/>
      <c r="AK17" s="133"/>
      <c r="AL17" s="133"/>
      <c r="AM17" s="133"/>
      <c r="AN17" s="133"/>
      <c r="AO17" s="133"/>
      <c r="AP17" s="133"/>
      <c r="AQ17" s="133"/>
      <c r="AR17" s="133"/>
      <c r="AS17" s="133"/>
      <c r="AT17" s="133"/>
      <c r="AU17" s="133"/>
      <c r="AV17" s="133"/>
      <c r="AW17" s="133"/>
      <c r="AX17" s="133"/>
      <c r="AY17" s="133"/>
    </row>
    <row r="18" spans="1:60" ht="6" customHeight="1">
      <c r="A18" s="135"/>
      <c r="B18" s="133"/>
      <c r="C18" s="133"/>
      <c r="D18" s="133"/>
      <c r="E18" s="133"/>
      <c r="F18" s="133"/>
      <c r="G18" s="133"/>
      <c r="H18" s="133"/>
      <c r="I18" s="133"/>
      <c r="J18" s="133"/>
      <c r="K18" s="133"/>
      <c r="L18" s="133"/>
      <c r="M18" s="133"/>
      <c r="N18" s="133"/>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c r="AP18" s="133"/>
      <c r="AQ18" s="133"/>
      <c r="AR18" s="133"/>
      <c r="AS18" s="133"/>
      <c r="AT18" s="133"/>
      <c r="AU18" s="450"/>
      <c r="AV18" s="247"/>
      <c r="AW18" s="133"/>
      <c r="AX18" s="133"/>
      <c r="AY18" s="133"/>
    </row>
    <row r="19" spans="1:60" ht="16.5" customHeight="1">
      <c r="A19" s="5"/>
      <c r="B19" s="138" t="s">
        <v>227</v>
      </c>
      <c r="C19" s="133"/>
      <c r="D19" s="133"/>
      <c r="E19" s="133"/>
      <c r="F19" s="133"/>
      <c r="G19" s="133"/>
      <c r="H19" s="133"/>
      <c r="I19" s="133"/>
      <c r="J19" s="133"/>
      <c r="K19" s="133"/>
      <c r="L19" s="133"/>
      <c r="M19" s="133"/>
      <c r="N19" s="133"/>
      <c r="O19" s="133"/>
      <c r="P19" s="133"/>
      <c r="Q19" s="133"/>
      <c r="R19" s="133"/>
      <c r="S19" s="133"/>
      <c r="T19" s="133"/>
      <c r="U19" s="133"/>
      <c r="V19" s="133"/>
      <c r="W19" s="133"/>
      <c r="X19" s="133"/>
      <c r="Y19" s="133"/>
      <c r="Z19" s="133"/>
      <c r="AA19" s="133"/>
      <c r="AB19" s="133"/>
      <c r="AC19" s="133"/>
      <c r="AD19" s="133"/>
      <c r="AE19" s="133"/>
      <c r="AF19" s="133"/>
      <c r="AG19" s="133"/>
      <c r="AH19" s="133"/>
      <c r="AI19" s="133"/>
      <c r="AJ19" s="133"/>
      <c r="AK19" s="133"/>
      <c r="AL19" s="133"/>
      <c r="AM19" s="133"/>
      <c r="AN19" s="133"/>
      <c r="AO19" s="133"/>
      <c r="AP19" s="133"/>
      <c r="AQ19" s="133"/>
      <c r="AR19" s="133"/>
      <c r="AS19" s="133"/>
      <c r="AT19" s="133"/>
      <c r="AU19" s="133"/>
      <c r="AV19" s="133"/>
      <c r="AW19" s="133"/>
      <c r="AX19" s="133"/>
      <c r="AY19" s="133"/>
    </row>
    <row r="20" spans="1:60" ht="25.15" customHeight="1">
      <c r="A20" s="133"/>
      <c r="B20" s="152" t="s">
        <v>230</v>
      </c>
      <c r="C20" s="168" t="s">
        <v>232</v>
      </c>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33"/>
      <c r="AM20" s="133"/>
      <c r="AN20" s="133"/>
      <c r="AO20" s="133"/>
      <c r="AP20" s="133"/>
      <c r="AQ20" s="133"/>
      <c r="AR20" s="133"/>
      <c r="AS20" s="133"/>
      <c r="AT20" s="133"/>
      <c r="AU20" s="133"/>
      <c r="AV20" s="133"/>
      <c r="AW20" s="133"/>
      <c r="AX20" s="133"/>
      <c r="AY20" s="133"/>
    </row>
    <row r="21" spans="1:60" ht="6" customHeight="1">
      <c r="A21" s="133"/>
      <c r="B21" s="153"/>
      <c r="C21" s="153"/>
      <c r="D21" s="153"/>
      <c r="E21" s="153"/>
      <c r="F21" s="288"/>
      <c r="G21" s="301"/>
      <c r="H21" s="301"/>
      <c r="I21" s="301"/>
      <c r="J21" s="301"/>
      <c r="K21" s="301"/>
      <c r="L21" s="301"/>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34"/>
      <c r="AM21" s="134"/>
      <c r="AN21" s="133"/>
      <c r="AO21" s="133"/>
      <c r="AP21" s="133"/>
      <c r="AQ21" s="133"/>
      <c r="AR21" s="133"/>
      <c r="AS21" s="133"/>
      <c r="AT21" s="133"/>
      <c r="AU21" s="133"/>
      <c r="AV21" s="133"/>
      <c r="AW21" s="421"/>
      <c r="AX21" s="133"/>
      <c r="AY21" s="133"/>
    </row>
    <row r="22" spans="1:60" ht="21" customHeight="1">
      <c r="A22" s="133"/>
      <c r="B22" s="154" t="s">
        <v>233</v>
      </c>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154"/>
      <c r="AD22" s="154"/>
      <c r="AE22" s="154"/>
      <c r="AF22" s="154"/>
      <c r="AG22" s="154"/>
      <c r="AH22" s="154"/>
      <c r="AI22" s="154"/>
      <c r="AJ22" s="154"/>
      <c r="AK22" s="154"/>
      <c r="AL22" s="133"/>
      <c r="AM22" s="133"/>
      <c r="AN22" s="133"/>
      <c r="AO22" s="133"/>
      <c r="AP22" s="133"/>
      <c r="AQ22" s="133"/>
      <c r="AR22" s="133"/>
      <c r="AS22" s="133"/>
      <c r="AT22" s="133"/>
      <c r="AU22" s="133"/>
      <c r="AV22" s="133"/>
      <c r="AW22" s="133"/>
      <c r="AX22" s="133"/>
      <c r="AY22" s="133"/>
    </row>
    <row r="23" spans="1:60" ht="19.149999999999999" customHeight="1">
      <c r="A23" s="133"/>
      <c r="B23" s="155" t="s">
        <v>243</v>
      </c>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33"/>
      <c r="AM23" s="133"/>
      <c r="AN23" s="133"/>
      <c r="AO23" s="133"/>
      <c r="AP23" s="133"/>
      <c r="AQ23" s="133"/>
      <c r="AR23" s="133"/>
      <c r="AS23" s="421"/>
      <c r="AT23" s="133"/>
      <c r="AU23" s="133"/>
      <c r="AV23" s="133"/>
      <c r="AW23" s="133"/>
      <c r="AX23" s="133"/>
      <c r="AY23" s="133"/>
    </row>
    <row r="24" spans="1:60" ht="18" customHeight="1">
      <c r="A24" s="133"/>
      <c r="B24" s="156" t="s">
        <v>246</v>
      </c>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c r="AA24" s="355"/>
      <c r="AB24" s="355"/>
      <c r="AC24" s="355"/>
      <c r="AD24" s="355"/>
      <c r="AE24" s="355"/>
      <c r="AF24" s="355"/>
      <c r="AG24" s="355"/>
      <c r="AH24" s="355"/>
      <c r="AI24" s="355"/>
      <c r="AJ24" s="374"/>
      <c r="AK24" s="396" t="str" cm="1">
        <f t="array" ref="AK24">IF(H6="","",IF(AND('別紙様式2-2（個票（４、５月））'!AC9:AC9="○",'別紙様式2-3（個票（６月以降））'!AC9:AC9="○"),"○","×"))</f>
        <v/>
      </c>
      <c r="AL24" s="421"/>
      <c r="AM24" s="133"/>
      <c r="AN24" s="133"/>
      <c r="AO24" s="133"/>
      <c r="AP24" s="133"/>
      <c r="AQ24" s="133"/>
      <c r="AR24" s="421"/>
      <c r="AS24" s="133"/>
      <c r="AT24" s="133"/>
      <c r="AU24" s="133"/>
      <c r="AV24" s="133"/>
      <c r="AW24" s="133"/>
      <c r="AX24" s="133"/>
    </row>
    <row r="25" spans="1:60" ht="18" customHeight="1">
      <c r="A25" s="133"/>
      <c r="B25" s="157" t="s">
        <v>61</v>
      </c>
      <c r="C25" s="212" t="s">
        <v>249</v>
      </c>
      <c r="D25" s="212"/>
      <c r="E25" s="212"/>
      <c r="F25" s="212"/>
      <c r="G25" s="212"/>
      <c r="H25" s="212"/>
      <c r="I25" s="212"/>
      <c r="J25" s="212"/>
      <c r="K25" s="212"/>
      <c r="L25" s="212"/>
      <c r="M25" s="212"/>
      <c r="N25" s="212"/>
      <c r="O25" s="212"/>
      <c r="P25" s="212"/>
      <c r="Q25" s="212"/>
      <c r="R25" s="212"/>
      <c r="S25" s="212"/>
      <c r="T25" s="339">
        <f>SUM('別紙様式2-2（個票（４、５月））'!L6:L6,'別紙様式2-3（個票（６月以降））'!K7)</f>
        <v>0</v>
      </c>
      <c r="U25" s="339"/>
      <c r="V25" s="339"/>
      <c r="W25" s="339"/>
      <c r="X25" s="339"/>
      <c r="Y25" s="339"/>
      <c r="Z25" s="352" t="s">
        <v>176</v>
      </c>
      <c r="AA25" s="336" t="s">
        <v>222</v>
      </c>
      <c r="AB25" s="356" t="str">
        <f>IF(H6="","",IFERROR(IF(T26&gt;=T25,"○","×"),""))</f>
        <v/>
      </c>
      <c r="AC25" s="358"/>
      <c r="AD25" s="359"/>
      <c r="AE25" s="359"/>
      <c r="AF25" s="359"/>
      <c r="AG25" s="359"/>
      <c r="AH25" s="359"/>
      <c r="AI25" s="359"/>
      <c r="AJ25" s="359"/>
      <c r="AK25" s="359"/>
      <c r="AL25" s="133"/>
      <c r="AM25" s="425" t="s">
        <v>260</v>
      </c>
      <c r="AN25" s="436"/>
      <c r="AO25" s="436"/>
      <c r="AP25" s="436"/>
      <c r="AQ25" s="436"/>
      <c r="AR25" s="436"/>
      <c r="AS25" s="436"/>
      <c r="AT25" s="436"/>
      <c r="AU25" s="436"/>
      <c r="AV25" s="436"/>
      <c r="AW25" s="436"/>
      <c r="AX25" s="436"/>
      <c r="AY25" s="454"/>
    </row>
    <row r="26" spans="1:60" ht="28.5" customHeight="1">
      <c r="A26" s="133"/>
      <c r="B26" s="157" t="s">
        <v>221</v>
      </c>
      <c r="C26" s="214" t="s">
        <v>267</v>
      </c>
      <c r="D26" s="214"/>
      <c r="E26" s="214"/>
      <c r="F26" s="214"/>
      <c r="G26" s="214"/>
      <c r="H26" s="214"/>
      <c r="I26" s="214"/>
      <c r="J26" s="214"/>
      <c r="K26" s="214"/>
      <c r="L26" s="214"/>
      <c r="M26" s="214"/>
      <c r="N26" s="214"/>
      <c r="O26" s="214"/>
      <c r="P26" s="214"/>
      <c r="Q26" s="214"/>
      <c r="R26" s="214"/>
      <c r="S26" s="214"/>
      <c r="T26" s="340">
        <v>0</v>
      </c>
      <c r="U26" s="340"/>
      <c r="V26" s="340"/>
      <c r="W26" s="340"/>
      <c r="X26" s="340"/>
      <c r="Y26" s="350"/>
      <c r="Z26" s="353" t="s">
        <v>176</v>
      </c>
      <c r="AA26" s="336" t="s">
        <v>222</v>
      </c>
      <c r="AB26" s="349"/>
      <c r="AC26" s="358"/>
      <c r="AD26" s="359"/>
      <c r="AE26" s="359"/>
      <c r="AF26" s="359"/>
      <c r="AG26" s="359"/>
      <c r="AH26" s="359"/>
      <c r="AI26" s="359"/>
      <c r="AJ26" s="359"/>
      <c r="AK26" s="359"/>
      <c r="AL26" s="133"/>
      <c r="AM26" s="426"/>
      <c r="AN26" s="435"/>
      <c r="AO26" s="435"/>
      <c r="AP26" s="435"/>
      <c r="AQ26" s="435"/>
      <c r="AR26" s="435"/>
      <c r="AS26" s="435"/>
      <c r="AT26" s="435"/>
      <c r="AU26" s="435"/>
      <c r="AV26" s="435"/>
      <c r="AW26" s="435"/>
      <c r="AX26" s="435"/>
      <c r="AY26" s="455"/>
    </row>
    <row r="27" spans="1:60" ht="3.75" customHeight="1">
      <c r="A27" s="133"/>
      <c r="B27" s="138"/>
      <c r="C27" s="174"/>
      <c r="D27" s="224"/>
      <c r="E27" s="224"/>
      <c r="F27" s="224"/>
      <c r="G27" s="224"/>
      <c r="H27" s="224"/>
      <c r="I27" s="224"/>
      <c r="J27" s="224"/>
      <c r="K27" s="224"/>
      <c r="L27" s="224"/>
      <c r="M27" s="224"/>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427"/>
      <c r="AN27" s="427"/>
      <c r="AO27" s="427"/>
      <c r="AP27" s="427"/>
      <c r="AQ27" s="133"/>
      <c r="AR27" s="133"/>
      <c r="AS27" s="133"/>
      <c r="AT27" s="133"/>
      <c r="AU27" s="133"/>
      <c r="AV27" s="133"/>
      <c r="AW27" s="133"/>
      <c r="AX27" s="421"/>
      <c r="AY27" s="133"/>
    </row>
    <row r="28" spans="1:60">
      <c r="A28" s="133"/>
      <c r="B28" s="138" t="s">
        <v>227</v>
      </c>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60"/>
      <c r="AM28" s="427"/>
      <c r="AN28" s="427"/>
      <c r="AO28" s="427"/>
      <c r="AP28" s="427"/>
      <c r="AQ28" s="133"/>
      <c r="AR28" s="133"/>
      <c r="AS28" s="133"/>
      <c r="AT28" s="133"/>
      <c r="AU28" s="133"/>
      <c r="AV28" s="133"/>
      <c r="AW28" s="133"/>
      <c r="AX28" s="421"/>
      <c r="AY28" s="133"/>
    </row>
    <row r="29" spans="1:60" ht="13.9" customHeight="1">
      <c r="A29" s="133"/>
      <c r="B29" s="152" t="s">
        <v>230</v>
      </c>
      <c r="C29" s="215" t="s">
        <v>270</v>
      </c>
      <c r="D29" s="215"/>
      <c r="E29" s="215"/>
      <c r="F29" s="215"/>
      <c r="G29" s="215"/>
      <c r="H29" s="215"/>
      <c r="I29" s="215"/>
      <c r="J29" s="215"/>
      <c r="K29" s="215"/>
      <c r="L29" s="215"/>
      <c r="M29" s="215"/>
      <c r="N29" s="215"/>
      <c r="O29" s="215"/>
      <c r="P29" s="215"/>
      <c r="Q29" s="215"/>
      <c r="R29" s="215"/>
      <c r="S29" s="215"/>
      <c r="T29" s="215"/>
      <c r="U29" s="215"/>
      <c r="V29" s="215"/>
      <c r="W29" s="215"/>
      <c r="X29" s="215"/>
      <c r="Y29" s="215"/>
      <c r="Z29" s="215"/>
      <c r="AA29" s="215"/>
      <c r="AB29" s="215"/>
      <c r="AC29" s="215"/>
      <c r="AD29" s="215"/>
      <c r="AE29" s="215"/>
      <c r="AF29" s="215"/>
      <c r="AG29" s="215"/>
      <c r="AH29" s="215"/>
      <c r="AI29" s="215"/>
      <c r="AJ29" s="215"/>
      <c r="AK29" s="215"/>
      <c r="AL29" s="160"/>
      <c r="AM29" s="427"/>
      <c r="AN29" s="427"/>
      <c r="AO29" s="427"/>
      <c r="AP29" s="427"/>
      <c r="AQ29" s="133"/>
      <c r="AR29" s="133"/>
      <c r="AS29" s="133"/>
      <c r="AT29" s="133"/>
      <c r="AU29" s="133"/>
      <c r="AV29" s="133"/>
      <c r="AW29" s="133"/>
      <c r="AX29" s="421"/>
      <c r="AY29" s="133"/>
    </row>
    <row r="30" spans="1:60" ht="12.6" customHeight="1">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c r="AC30" s="133"/>
      <c r="AD30" s="133"/>
      <c r="AE30" s="133"/>
      <c r="AF30" s="133"/>
      <c r="AG30" s="133"/>
      <c r="AH30" s="133"/>
      <c r="AI30" s="133"/>
      <c r="AJ30" s="288"/>
      <c r="AK30" s="288"/>
      <c r="AL30" s="288"/>
      <c r="AM30" s="133"/>
      <c r="AN30" s="133"/>
      <c r="AO30" s="133"/>
      <c r="AP30" s="133"/>
      <c r="AQ30" s="133"/>
      <c r="AR30" s="133"/>
      <c r="AS30" s="133"/>
      <c r="AT30" s="133"/>
      <c r="AU30" s="133"/>
      <c r="AV30" s="133"/>
      <c r="AW30" s="133"/>
      <c r="AX30" s="133"/>
      <c r="AY30" s="133"/>
      <c r="BA30" s="460" t="s">
        <v>278</v>
      </c>
      <c r="BB30" s="460"/>
      <c r="BC30" s="460"/>
      <c r="BD30" s="460"/>
      <c r="BE30" s="460" t="s">
        <v>281</v>
      </c>
      <c r="BF30" s="460"/>
      <c r="BG30" s="460"/>
      <c r="BH30" s="460"/>
    </row>
    <row r="31" spans="1:60" s="1" customFormat="1" ht="23.45" customHeight="1">
      <c r="A31" s="2"/>
      <c r="B31" s="8" t="s">
        <v>284</v>
      </c>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2"/>
      <c r="AM31" s="428"/>
      <c r="AN31" s="428"/>
      <c r="AO31" s="428"/>
      <c r="AP31" s="428"/>
      <c r="AQ31" s="428"/>
      <c r="AR31" s="428"/>
      <c r="AS31" s="428"/>
      <c r="AT31" s="428"/>
      <c r="AU31" s="428"/>
      <c r="AV31" s="428"/>
      <c r="AW31" s="428"/>
      <c r="AX31" s="428"/>
      <c r="AY31" s="428"/>
      <c r="BA31" s="461" t="s">
        <v>291</v>
      </c>
      <c r="BB31" s="461"/>
      <c r="BC31" s="461"/>
      <c r="BD31" s="461"/>
      <c r="BE31" s="461" t="s">
        <v>298</v>
      </c>
      <c r="BF31" s="461"/>
      <c r="BG31" s="461"/>
      <c r="BH31" s="461"/>
    </row>
    <row r="32" spans="1:60" s="128" customFormat="1" ht="18" customHeight="1">
      <c r="A32" s="134"/>
      <c r="B32" s="156" t="s">
        <v>130</v>
      </c>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6"/>
      <c r="AD32" s="156"/>
      <c r="AE32" s="156"/>
      <c r="AF32" s="156"/>
      <c r="AG32" s="156"/>
      <c r="AH32" s="156"/>
      <c r="AI32" s="156"/>
      <c r="AJ32" s="156"/>
      <c r="AK32" s="396" t="str">
        <f>IF(H6="","",IF(AND('別紙様式2-2（個票（４、５月））'!AE9="○",'別紙様式2-3（個票（６月以降））'!AE9="○",COUNTIF('別紙様式2-2（個票（４、５月））'!AE12:AE1048576,"*令和８年度特例要件を*")+COUNTIF('別紙様式2-3（個票（６月以降））'!AE12:AE1048576,"*令和８年度特例要件を*")=0),"○","×"))</f>
        <v/>
      </c>
      <c r="AL32" s="134"/>
      <c r="AM32" s="428"/>
      <c r="AN32" s="428"/>
      <c r="AO32" s="428"/>
      <c r="AP32" s="428"/>
      <c r="AQ32" s="428"/>
      <c r="AR32" s="428"/>
      <c r="AS32" s="428"/>
      <c r="AT32" s="428"/>
      <c r="AU32" s="428"/>
      <c r="AV32" s="428"/>
      <c r="AW32" s="428"/>
      <c r="AX32" s="428"/>
      <c r="AY32" s="428"/>
      <c r="BA32" s="462">
        <f>COUNTIF('別紙様式2-2（個票（４、５月））'!N:N,"処遇改善加算Ⅰ")+COUNTIF('別紙様式2-2（個票（４、５月））'!N:N,"処遇改善加算Ⅱ")+COUNTIF('別紙様式2-2（個票（４、５月））'!N:N,"処遇改善加算Ⅲ")+COUNTIF('別紙様式2-2（個票（４、５月））'!N:N,"処遇改善加算Ⅳ")</f>
        <v>0</v>
      </c>
      <c r="BB32" s="462"/>
      <c r="BC32" s="462"/>
      <c r="BD32" s="462"/>
      <c r="BE32" s="462">
        <f>COUNTIF('別紙様式2-3（個票（６月以降））'!N:N,"*処遇改善加算Ⅰ*")+COUNTIF('別紙様式2-3（個票（６月以降））'!N:N,"*処遇改善加算Ⅱ*")+COUNTIF('別紙様式2-3（個票（６月以降））'!N:N,"処遇改善加算Ⅲ")+COUNTIF('別紙様式2-3（個票（６月以降））'!N:N,"処遇改善加算Ⅳ")+COUNTIF('別紙様式2-3（個票（６月以降））'!N:N,"処遇改善加算")</f>
        <v>0</v>
      </c>
      <c r="BF32" s="462"/>
      <c r="BG32" s="462"/>
      <c r="BH32" s="462"/>
    </row>
    <row r="33" spans="1:60" s="128" customFormat="1" ht="33" customHeight="1">
      <c r="A33" s="134"/>
      <c r="B33" s="158" t="s">
        <v>299</v>
      </c>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c r="AC33" s="156"/>
      <c r="AD33" s="156"/>
      <c r="AE33" s="156"/>
      <c r="AF33" s="156"/>
      <c r="AG33" s="156"/>
      <c r="AH33" s="156"/>
      <c r="AI33" s="156"/>
      <c r="AJ33" s="156"/>
      <c r="AK33" s="397"/>
      <c r="AL33" s="134"/>
      <c r="AM33" s="428"/>
      <c r="AN33" s="428"/>
      <c r="AO33" s="428"/>
      <c r="AP33" s="428"/>
      <c r="AQ33" s="428"/>
      <c r="AR33" s="428"/>
      <c r="AS33" s="428"/>
      <c r="AT33" s="428"/>
      <c r="AU33" s="428"/>
      <c r="AV33" s="428"/>
      <c r="AW33" s="428"/>
      <c r="AX33" s="428"/>
      <c r="AY33" s="428"/>
      <c r="BA33" s="463"/>
      <c r="BB33" s="463"/>
      <c r="BC33" s="463"/>
      <c r="BD33" s="463"/>
      <c r="BE33" s="460"/>
      <c r="BF33" s="460"/>
      <c r="BG33" s="460"/>
      <c r="BH33" s="460"/>
    </row>
    <row r="34" spans="1:60" s="128" customFormat="1" ht="6" customHeight="1">
      <c r="A34" s="134"/>
      <c r="B34" s="159"/>
      <c r="C34" s="159"/>
      <c r="D34" s="159"/>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34"/>
      <c r="AM34" s="429"/>
      <c r="AN34" s="429"/>
      <c r="AO34" s="429"/>
      <c r="AP34" s="429"/>
      <c r="AQ34" s="429"/>
      <c r="AR34" s="429"/>
      <c r="AS34" s="429"/>
      <c r="AT34" s="429"/>
      <c r="AU34" s="429"/>
      <c r="AV34" s="429"/>
      <c r="AW34" s="429"/>
      <c r="AX34" s="429"/>
      <c r="AY34" s="429"/>
      <c r="BA34" s="460" t="s">
        <v>278</v>
      </c>
      <c r="BB34" s="460"/>
      <c r="BC34" s="460"/>
      <c r="BD34" s="460"/>
      <c r="BE34" s="460" t="s">
        <v>281</v>
      </c>
      <c r="BF34" s="460"/>
      <c r="BG34" s="460"/>
      <c r="BH34" s="460"/>
    </row>
    <row r="35" spans="1:60" s="128" customFormat="1" ht="19.899999999999999" customHeight="1">
      <c r="A35" s="134"/>
      <c r="B35" s="8" t="s">
        <v>300</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c r="AG35" s="216"/>
      <c r="AH35" s="216"/>
      <c r="AI35" s="216"/>
      <c r="AJ35" s="216"/>
      <c r="AK35" s="216"/>
      <c r="AL35" s="134"/>
      <c r="AM35" s="428"/>
      <c r="AN35" s="428"/>
      <c r="AO35" s="428"/>
      <c r="AP35" s="428"/>
      <c r="AQ35" s="428"/>
      <c r="AR35" s="428"/>
      <c r="AS35" s="428"/>
      <c r="AT35" s="428"/>
      <c r="AU35" s="428"/>
      <c r="AV35" s="428"/>
      <c r="AW35" s="428"/>
      <c r="AX35" s="428"/>
      <c r="AY35" s="428"/>
      <c r="BA35" s="461" t="s">
        <v>302</v>
      </c>
      <c r="BB35" s="461"/>
      <c r="BC35" s="461"/>
      <c r="BD35" s="461"/>
      <c r="BE35" s="461" t="s">
        <v>302</v>
      </c>
      <c r="BF35" s="461"/>
      <c r="BG35" s="461"/>
      <c r="BH35" s="461"/>
    </row>
    <row r="36" spans="1:60" s="128" customFormat="1" ht="18" customHeight="1">
      <c r="A36" s="134"/>
      <c r="B36" s="158" t="s">
        <v>160</v>
      </c>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8"/>
      <c r="AD36" s="158"/>
      <c r="AE36" s="158"/>
      <c r="AF36" s="158"/>
      <c r="AG36" s="158"/>
      <c r="AH36" s="158"/>
      <c r="AI36" s="158"/>
      <c r="AJ36" s="158"/>
      <c r="AK36" s="396" t="str">
        <f>IF(H6="","",IF(AND('別紙様式2-2（個票（４、５月））'!AF9="○",'別紙様式2-3（個票（６月以降））'!AF9="○",COUNTIF('別紙様式2-2（個票（４、５月））'!AF12:AF1048576,"*令和８年度特例要件を*")+COUNTIF('別紙様式2-3（個票（６月以降））'!AF12:AF1048576,"*令和８年度特例要件を*")=0),"○","×"))</f>
        <v/>
      </c>
      <c r="AL36" s="134"/>
      <c r="AM36" s="428"/>
      <c r="AN36" s="428"/>
      <c r="AO36" s="428"/>
      <c r="AP36" s="428"/>
      <c r="AQ36" s="428"/>
      <c r="AR36" s="428"/>
      <c r="AS36" s="428"/>
      <c r="AT36" s="428"/>
      <c r="AU36" s="428"/>
      <c r="AV36" s="428"/>
      <c r="AW36" s="428"/>
      <c r="AX36" s="428"/>
      <c r="AY36" s="428"/>
      <c r="BA36" s="462">
        <f>COUNTIF('別紙様式2-2（個票（４、５月））'!N:N,"処遇改善加算Ⅰ")+COUNTIF('別紙様式2-2（個票（４、５月））'!N:N,"処遇改善加算Ⅱ")+COUNTIF('別紙様式2-2（個票（４、５月））'!N:N,"処遇改善加算Ⅲ")</f>
        <v>0</v>
      </c>
      <c r="BB36" s="462"/>
      <c r="BC36" s="462"/>
      <c r="BD36" s="462"/>
      <c r="BE36" s="462">
        <f>COUNTIF('別紙様式2-3（個票（６月以降））'!N:N,"*処遇改善加算Ⅰ*")+COUNTIF('別紙様式2-3（個票（６月以降））'!N:N,"*処遇改善加算Ⅱ*")+COUNTIF('別紙様式2-3（個票（６月以降））'!N:N,"処遇改善加算Ⅲ")</f>
        <v>0</v>
      </c>
      <c r="BF36" s="462"/>
      <c r="BG36" s="462"/>
      <c r="BH36" s="462"/>
    </row>
    <row r="37" spans="1:60" s="128" customFormat="1" ht="30.6" customHeight="1">
      <c r="A37" s="134"/>
      <c r="B37" s="158" t="s">
        <v>306</v>
      </c>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c r="AC37" s="156"/>
      <c r="AD37" s="156"/>
      <c r="AE37" s="156"/>
      <c r="AF37" s="156"/>
      <c r="AG37" s="156"/>
      <c r="AH37" s="156"/>
      <c r="AI37" s="156"/>
      <c r="AJ37" s="156"/>
      <c r="AK37" s="397"/>
      <c r="AL37" s="134"/>
      <c r="AM37" s="428"/>
      <c r="AN37" s="428"/>
      <c r="AO37" s="428"/>
      <c r="AP37" s="428"/>
      <c r="AQ37" s="428"/>
      <c r="AR37" s="428"/>
      <c r="AS37" s="428"/>
      <c r="AT37" s="428"/>
      <c r="AU37" s="428"/>
      <c r="AV37" s="428"/>
      <c r="AW37" s="428"/>
      <c r="AX37" s="428"/>
      <c r="AY37" s="428"/>
      <c r="BA37" s="463"/>
      <c r="BB37" s="463"/>
      <c r="BC37" s="463"/>
      <c r="BD37" s="463"/>
      <c r="BE37" s="460"/>
      <c r="BF37" s="460"/>
      <c r="BG37" s="460"/>
      <c r="BH37" s="460"/>
    </row>
    <row r="38" spans="1:60" s="128" customFormat="1" ht="6" customHeight="1">
      <c r="A38" s="134"/>
      <c r="B38" s="160"/>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0"/>
      <c r="AD38" s="160"/>
      <c r="AE38" s="160"/>
      <c r="AF38" s="160"/>
      <c r="AG38" s="160"/>
      <c r="AH38" s="160"/>
      <c r="AI38" s="160"/>
      <c r="AJ38" s="160"/>
      <c r="AK38" s="160"/>
      <c r="AL38" s="134"/>
      <c r="AM38" s="430"/>
      <c r="AN38" s="134"/>
      <c r="AO38" s="134"/>
      <c r="AP38" s="134"/>
      <c r="AQ38" s="134"/>
      <c r="AR38" s="134"/>
      <c r="AS38" s="134"/>
      <c r="AT38" s="134"/>
      <c r="AU38" s="134"/>
      <c r="AV38" s="134"/>
      <c r="AW38" s="134"/>
      <c r="AX38" s="134"/>
      <c r="AY38" s="134"/>
      <c r="BA38" s="460" t="s">
        <v>278</v>
      </c>
      <c r="BB38" s="460"/>
      <c r="BC38" s="460"/>
      <c r="BD38" s="460"/>
      <c r="BE38" s="460" t="s">
        <v>281</v>
      </c>
      <c r="BF38" s="460"/>
      <c r="BG38" s="460"/>
      <c r="BH38" s="460"/>
    </row>
    <row r="39" spans="1:60" s="128" customFormat="1" ht="23.45" customHeight="1">
      <c r="A39" s="134"/>
      <c r="B39" s="161" t="s">
        <v>312</v>
      </c>
      <c r="C39" s="217"/>
      <c r="D39" s="217"/>
      <c r="E39" s="217"/>
      <c r="F39" s="217"/>
      <c r="G39" s="217"/>
      <c r="H39" s="217"/>
      <c r="I39" s="217"/>
      <c r="J39" s="217"/>
      <c r="K39" s="217"/>
      <c r="L39" s="217"/>
      <c r="M39" s="217"/>
      <c r="N39" s="217"/>
      <c r="O39" s="217"/>
      <c r="P39" s="217"/>
      <c r="Q39" s="217"/>
      <c r="R39" s="217"/>
      <c r="S39" s="217"/>
      <c r="T39" s="217"/>
      <c r="U39" s="217"/>
      <c r="V39" s="217"/>
      <c r="W39" s="217"/>
      <c r="X39" s="217"/>
      <c r="Y39" s="217"/>
      <c r="Z39" s="217"/>
      <c r="AA39" s="217"/>
      <c r="AB39" s="217"/>
      <c r="AC39" s="217"/>
      <c r="AD39" s="217"/>
      <c r="AE39" s="217"/>
      <c r="AF39" s="217"/>
      <c r="AG39" s="217"/>
      <c r="AH39" s="217"/>
      <c r="AI39" s="217"/>
      <c r="AJ39" s="217"/>
      <c r="AK39" s="217"/>
      <c r="AL39" s="134"/>
      <c r="AM39" s="134"/>
      <c r="AN39" s="134"/>
      <c r="AO39" s="134"/>
      <c r="AP39" s="134"/>
      <c r="AQ39" s="134"/>
      <c r="AR39" s="134"/>
      <c r="AS39" s="134"/>
      <c r="AT39" s="134"/>
      <c r="AU39" s="134"/>
      <c r="AV39" s="134"/>
      <c r="AW39" s="134"/>
      <c r="AX39" s="134"/>
      <c r="AY39" s="134"/>
      <c r="BA39" s="462" t="s">
        <v>320</v>
      </c>
      <c r="BB39" s="462"/>
      <c r="BC39" s="462"/>
      <c r="BD39" s="462"/>
      <c r="BE39" s="462" t="s">
        <v>320</v>
      </c>
      <c r="BF39" s="462"/>
      <c r="BG39" s="462"/>
      <c r="BH39" s="462"/>
    </row>
    <row r="40" spans="1:60" ht="18" customHeight="1">
      <c r="A40" s="133"/>
      <c r="B40" s="162" t="s">
        <v>321</v>
      </c>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c r="AF40" s="162"/>
      <c r="AG40" s="162"/>
      <c r="AH40" s="162"/>
      <c r="AI40" s="162"/>
      <c r="AJ40" s="162"/>
      <c r="AK40" s="396" t="str">
        <f>IF(H6="","",IF(AND('別紙様式2-2（個票（４、５月））'!AG9="○",'別紙様式2-3（個票（６月以降））'!AG9="○",COUNTIF('別紙様式2-2（個票（４、５月））'!AH12:AH1048576,"*令和８年度特例要件を*")+COUNTIF('別紙様式2-3（個票（６月以降））'!AH12:AH1048576,"*令和８年度特例要件を*")=0,COUNTIF('別紙様式2-2（個票（４、５月））'!AH12:AH1048576,"*その他*")+COUNTIF('別紙様式2-3（個票（６月以降））'!AH12:AH1048576,"*その他*")=0),"○","×"))</f>
        <v/>
      </c>
      <c r="AL40" s="133"/>
      <c r="AM40" s="133"/>
      <c r="AN40" s="133"/>
      <c r="AO40" s="133"/>
      <c r="AP40" s="133"/>
      <c r="AQ40" s="133"/>
      <c r="AR40" s="133"/>
      <c r="AS40" s="133"/>
      <c r="AT40" s="133"/>
      <c r="AU40" s="133"/>
      <c r="AV40" s="133"/>
      <c r="AW40" s="133"/>
      <c r="AX40" s="421"/>
      <c r="AY40" s="133"/>
      <c r="BA40" s="461">
        <f>COUNTIF('別紙様式2-2（個票（４、５月））'!N:N,"処遇改善加算Ⅰ")+COUNTIF('別紙様式2-2（個票（４、５月））'!N:N,"処遇改善加算Ⅱ")</f>
        <v>0</v>
      </c>
      <c r="BB40" s="461"/>
      <c r="BC40" s="461"/>
      <c r="BD40" s="461"/>
      <c r="BE40" s="462">
        <f>COUNTIF('別紙様式2-3（個票（６月以降））'!N:N,"*処遇改善加算Ⅰ*")+COUNTIF('別紙様式2-3（個票（６月以降））'!N:N,"*処遇改善加算Ⅱ*")</f>
        <v>0</v>
      </c>
      <c r="BF40" s="462"/>
      <c r="BG40" s="462"/>
      <c r="BH40" s="462"/>
    </row>
    <row r="41" spans="1:60" ht="30.6" customHeight="1">
      <c r="A41" s="133"/>
      <c r="B41" s="158" t="s">
        <v>323</v>
      </c>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c r="AC41" s="156"/>
      <c r="AD41" s="156"/>
      <c r="AE41" s="156"/>
      <c r="AF41" s="156"/>
      <c r="AG41" s="156"/>
      <c r="AH41" s="156"/>
      <c r="AI41" s="156"/>
      <c r="AJ41" s="156"/>
      <c r="AK41" s="397"/>
      <c r="AL41" s="133"/>
      <c r="AM41" s="133"/>
      <c r="AN41" s="133"/>
      <c r="AO41" s="133"/>
      <c r="AP41" s="133"/>
      <c r="AQ41" s="133"/>
      <c r="AR41" s="133"/>
      <c r="AS41" s="133"/>
      <c r="AT41" s="133"/>
      <c r="AU41" s="133"/>
      <c r="AV41" s="133"/>
      <c r="AW41" s="133"/>
      <c r="AX41" s="421"/>
      <c r="AY41" s="133"/>
      <c r="BA41" s="464"/>
      <c r="BB41" s="464"/>
      <c r="BC41" s="464"/>
      <c r="BD41" s="464"/>
    </row>
    <row r="42" spans="1:60" ht="6" customHeight="1">
      <c r="A42" s="133"/>
      <c r="B42" s="163"/>
      <c r="C42" s="133"/>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15"/>
      <c r="AD42" s="215"/>
      <c r="AE42" s="215"/>
      <c r="AF42" s="215"/>
      <c r="AG42" s="215"/>
      <c r="AH42" s="215"/>
      <c r="AI42" s="215"/>
      <c r="AJ42" s="215"/>
      <c r="AK42" s="133"/>
      <c r="AL42" s="133"/>
      <c r="AM42" s="133"/>
      <c r="AN42" s="133"/>
      <c r="AO42" s="133"/>
      <c r="AP42" s="133"/>
      <c r="AQ42" s="133"/>
      <c r="AR42" s="133"/>
      <c r="AS42" s="133"/>
      <c r="AT42" s="133"/>
      <c r="AU42" s="133"/>
      <c r="AV42" s="133"/>
      <c r="AW42" s="421"/>
      <c r="AX42" s="133"/>
      <c r="AY42" s="133"/>
      <c r="BA42" s="465"/>
      <c r="BB42" s="465"/>
      <c r="BC42" s="465"/>
    </row>
    <row r="43" spans="1:60" ht="17.45" customHeight="1">
      <c r="A43" s="133"/>
      <c r="B43" s="164" t="s">
        <v>326</v>
      </c>
      <c r="D43" s="257"/>
      <c r="E43" s="257"/>
      <c r="F43" s="257"/>
      <c r="G43" s="257"/>
      <c r="H43" s="257"/>
      <c r="I43" s="257"/>
      <c r="J43" s="257"/>
      <c r="K43" s="257"/>
      <c r="L43" s="257"/>
      <c r="M43" s="257"/>
      <c r="N43" s="257"/>
      <c r="O43" s="257"/>
      <c r="P43" s="257"/>
      <c r="Q43" s="215"/>
      <c r="R43" s="257"/>
      <c r="S43" s="215"/>
      <c r="T43" s="215"/>
      <c r="U43" s="215"/>
      <c r="V43" s="215"/>
      <c r="W43" s="215"/>
      <c r="X43" s="215"/>
      <c r="Y43" s="215"/>
      <c r="Z43" s="215"/>
      <c r="AA43" s="215"/>
      <c r="AB43" s="215"/>
      <c r="AC43" s="215"/>
      <c r="AD43" s="215"/>
      <c r="AE43" s="215"/>
      <c r="AF43" s="215"/>
      <c r="AG43" s="215"/>
      <c r="AH43" s="215"/>
      <c r="AI43" s="215"/>
      <c r="AJ43" s="215"/>
      <c r="AK43" s="349" t="str">
        <f>IF(H6="","",IF(AK40="○","",IF(OR(BA45=TRUE,BA46=TRUE,BA47=TRUE,AND(BA48=TRUE,G48&lt;&gt;"")),"○","×")))</f>
        <v/>
      </c>
      <c r="AL43" s="133"/>
      <c r="AM43" s="431"/>
      <c r="AN43" s="133"/>
      <c r="AO43" s="133"/>
      <c r="AP43" s="133"/>
      <c r="AQ43" s="133"/>
      <c r="AR43" s="133"/>
      <c r="AS43" s="133"/>
      <c r="AT43" s="133"/>
      <c r="AU43" s="133"/>
      <c r="AV43" s="133"/>
      <c r="AW43" s="133"/>
      <c r="AX43" s="421"/>
      <c r="AY43" s="133"/>
      <c r="BA43" s="465"/>
      <c r="BB43" s="465"/>
      <c r="BC43" s="465"/>
    </row>
    <row r="44" spans="1:60" ht="15.6" customHeight="1">
      <c r="A44" s="134"/>
      <c r="B44" s="165" t="s">
        <v>329</v>
      </c>
      <c r="C44" s="218"/>
      <c r="D44" s="258"/>
      <c r="E44" s="274"/>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398"/>
      <c r="AL44" s="134"/>
      <c r="AM44" s="432" t="s">
        <v>331</v>
      </c>
      <c r="AN44" s="432"/>
      <c r="AO44" s="432"/>
      <c r="AP44" s="432"/>
      <c r="AQ44" s="432"/>
      <c r="AR44" s="432"/>
      <c r="AS44" s="432"/>
      <c r="AT44" s="432"/>
      <c r="AU44" s="432"/>
      <c r="AV44" s="432"/>
      <c r="AW44" s="432"/>
      <c r="AX44" s="432"/>
      <c r="AY44" s="432"/>
      <c r="BA44" s="465"/>
      <c r="BB44" s="465"/>
      <c r="BC44" s="465"/>
    </row>
    <row r="45" spans="1:60" s="128" customFormat="1" ht="19.899999999999999" customHeight="1">
      <c r="A45" s="134"/>
      <c r="B45" s="166"/>
      <c r="C45" s="219"/>
      <c r="D45" s="259" t="s">
        <v>332</v>
      </c>
      <c r="E45" s="275"/>
      <c r="F45" s="275"/>
      <c r="G45" s="275"/>
      <c r="H45" s="275"/>
      <c r="I45" s="275"/>
      <c r="J45" s="275"/>
      <c r="K45" s="275"/>
      <c r="L45" s="275"/>
      <c r="M45" s="275"/>
      <c r="N45" s="275"/>
      <c r="O45" s="275"/>
      <c r="P45" s="275"/>
      <c r="Q45" s="275"/>
      <c r="R45" s="275"/>
      <c r="S45" s="336"/>
      <c r="T45" s="336"/>
      <c r="U45" s="336"/>
      <c r="V45" s="336"/>
      <c r="W45" s="336"/>
      <c r="X45" s="336"/>
      <c r="Y45" s="336"/>
      <c r="Z45" s="336"/>
      <c r="AA45" s="336"/>
      <c r="AB45" s="336"/>
      <c r="AC45" s="336"/>
      <c r="AD45" s="336"/>
      <c r="AE45" s="336"/>
      <c r="AF45" s="336"/>
      <c r="AG45" s="336"/>
      <c r="AH45" s="336"/>
      <c r="AI45" s="301"/>
      <c r="AJ45" s="134"/>
      <c r="AK45" s="399"/>
      <c r="AL45" s="134"/>
      <c r="AM45" s="134"/>
      <c r="AN45" s="422"/>
      <c r="AO45" s="422"/>
      <c r="AP45" s="422"/>
      <c r="AQ45" s="422"/>
      <c r="AR45" s="422"/>
      <c r="AS45" s="422"/>
      <c r="AT45" s="422"/>
      <c r="AU45" s="422"/>
      <c r="AV45" s="451"/>
      <c r="AW45" s="453"/>
      <c r="AX45" s="134"/>
      <c r="AY45" s="134"/>
      <c r="BA45" s="466" t="b">
        <v>0</v>
      </c>
      <c r="BB45" s="465"/>
      <c r="BC45" s="465"/>
    </row>
    <row r="46" spans="1:60" s="128" customFormat="1" ht="19.899999999999999" customHeight="1">
      <c r="A46" s="134"/>
      <c r="B46" s="166"/>
      <c r="C46" s="220"/>
      <c r="D46" s="224" t="s">
        <v>335</v>
      </c>
      <c r="E46" s="276"/>
      <c r="F46" s="276"/>
      <c r="G46" s="276"/>
      <c r="H46" s="276"/>
      <c r="I46" s="276"/>
      <c r="J46" s="276"/>
      <c r="K46" s="276"/>
      <c r="L46" s="276"/>
      <c r="M46" s="276"/>
      <c r="N46" s="276"/>
      <c r="O46" s="276"/>
      <c r="P46" s="276"/>
      <c r="Q46" s="276"/>
      <c r="R46" s="276"/>
      <c r="S46" s="276"/>
      <c r="T46" s="336"/>
      <c r="U46" s="336"/>
      <c r="V46" s="336"/>
      <c r="W46" s="336"/>
      <c r="X46" s="336"/>
      <c r="Y46" s="336"/>
      <c r="Z46" s="336"/>
      <c r="AA46" s="336"/>
      <c r="AB46" s="336"/>
      <c r="AC46" s="336"/>
      <c r="AD46" s="336"/>
      <c r="AE46" s="336"/>
      <c r="AF46" s="336"/>
      <c r="AG46" s="336"/>
      <c r="AH46" s="336"/>
      <c r="AI46" s="301"/>
      <c r="AJ46" s="134"/>
      <c r="AK46" s="399"/>
      <c r="AL46" s="134"/>
      <c r="AM46" s="134"/>
      <c r="AN46" s="422"/>
      <c r="AO46" s="422"/>
      <c r="AP46" s="422"/>
      <c r="AQ46" s="422"/>
      <c r="AR46" s="422"/>
      <c r="AS46" s="422"/>
      <c r="AT46" s="422"/>
      <c r="AU46" s="451"/>
      <c r="AV46" s="453"/>
      <c r="AW46" s="134"/>
      <c r="AX46" s="134"/>
      <c r="AY46" s="134"/>
      <c r="BA46" s="466" t="b">
        <v>0</v>
      </c>
      <c r="BB46" s="465"/>
      <c r="BC46" s="465"/>
    </row>
    <row r="47" spans="1:60" s="128" customFormat="1" ht="19.899999999999999" customHeight="1">
      <c r="A47" s="134"/>
      <c r="B47" s="166"/>
      <c r="C47" s="220"/>
      <c r="D47" s="160" t="s">
        <v>342</v>
      </c>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34"/>
      <c r="AK47" s="399"/>
      <c r="AL47" s="422"/>
      <c r="AM47" s="134"/>
      <c r="AN47" s="422"/>
      <c r="AO47" s="422"/>
      <c r="AP47" s="422"/>
      <c r="AQ47" s="422"/>
      <c r="AR47" s="422"/>
      <c r="AS47" s="422"/>
      <c r="AT47" s="422"/>
      <c r="AU47" s="451"/>
      <c r="AV47" s="453"/>
      <c r="AW47" s="134"/>
      <c r="AX47" s="134"/>
      <c r="AY47" s="134"/>
      <c r="BA47" s="466" t="b">
        <v>0</v>
      </c>
      <c r="BB47" s="465"/>
      <c r="BC47" s="465"/>
    </row>
    <row r="48" spans="1:60" s="128" customFormat="1" ht="19.899999999999999" customHeight="1">
      <c r="A48" s="134"/>
      <c r="B48" s="167"/>
      <c r="C48" s="221"/>
      <c r="D48" s="260" t="s">
        <v>345</v>
      </c>
      <c r="E48" s="277"/>
      <c r="F48" s="290"/>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400" t="s">
        <v>182</v>
      </c>
      <c r="AL48" s="134"/>
      <c r="AM48" s="433" t="s">
        <v>346</v>
      </c>
      <c r="AN48" s="433"/>
      <c r="AO48" s="433"/>
      <c r="AP48" s="433"/>
      <c r="AQ48" s="433"/>
      <c r="AR48" s="433"/>
      <c r="AS48" s="433"/>
      <c r="AT48" s="433"/>
      <c r="AU48" s="433"/>
      <c r="AV48" s="433"/>
      <c r="AW48" s="433"/>
      <c r="AX48" s="433"/>
      <c r="AY48" s="433"/>
      <c r="AZ48" s="458"/>
      <c r="BA48" s="466" t="b">
        <v>0</v>
      </c>
      <c r="BB48" s="465"/>
      <c r="BC48" s="465"/>
    </row>
    <row r="49" spans="1:60" s="128" customFormat="1" ht="4.9000000000000004" customHeight="1">
      <c r="A49" s="133"/>
      <c r="B49" s="168"/>
      <c r="C49" s="222"/>
      <c r="D49" s="222"/>
      <c r="E49" s="222"/>
      <c r="F49" s="222"/>
      <c r="G49" s="222"/>
      <c r="H49" s="222"/>
      <c r="I49" s="222"/>
      <c r="J49" s="222"/>
      <c r="K49" s="222"/>
      <c r="L49" s="222"/>
      <c r="M49" s="222"/>
      <c r="N49" s="222"/>
      <c r="O49" s="222"/>
      <c r="P49" s="222"/>
      <c r="Q49" s="222"/>
      <c r="R49" s="222"/>
      <c r="S49" s="222"/>
      <c r="T49" s="222"/>
      <c r="U49" s="222"/>
      <c r="V49" s="222"/>
      <c r="W49" s="222"/>
      <c r="X49" s="222"/>
      <c r="Y49" s="222"/>
      <c r="Z49" s="222"/>
      <c r="AA49" s="222"/>
      <c r="AB49" s="222"/>
      <c r="AC49" s="222"/>
      <c r="AD49" s="222"/>
      <c r="AE49" s="222"/>
      <c r="AF49" s="222"/>
      <c r="AG49" s="222"/>
      <c r="AH49" s="222"/>
      <c r="AI49" s="222"/>
      <c r="AJ49" s="222"/>
      <c r="AK49" s="222"/>
      <c r="AL49" s="133"/>
      <c r="AM49" s="134"/>
      <c r="AN49" s="134"/>
      <c r="AO49" s="134"/>
      <c r="AP49" s="134"/>
      <c r="AQ49" s="134"/>
      <c r="AR49" s="134"/>
      <c r="AS49" s="134"/>
      <c r="AT49" s="134"/>
      <c r="AU49" s="134"/>
      <c r="AV49" s="134"/>
      <c r="AW49" s="134"/>
      <c r="AX49" s="134"/>
      <c r="AY49" s="134"/>
      <c r="BA49" s="465"/>
      <c r="BB49" s="465"/>
      <c r="BC49" s="465"/>
    </row>
    <row r="50" spans="1:60" ht="23.45" customHeight="1">
      <c r="A50" s="133"/>
      <c r="B50" s="161" t="s">
        <v>258</v>
      </c>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c r="AG50" s="217"/>
      <c r="AH50" s="217"/>
      <c r="AI50" s="217"/>
      <c r="AJ50" s="217"/>
      <c r="AK50" s="217"/>
      <c r="AL50" s="133"/>
      <c r="AM50" s="133"/>
      <c r="AN50" s="133"/>
      <c r="AO50" s="133"/>
      <c r="AP50" s="133"/>
      <c r="AQ50" s="133"/>
      <c r="AR50" s="133"/>
      <c r="AS50" s="133"/>
      <c r="AT50" s="133"/>
      <c r="AU50" s="133"/>
      <c r="AV50" s="133"/>
      <c r="AW50" s="133"/>
      <c r="AX50" s="133"/>
      <c r="AY50" s="133"/>
      <c r="AZ50" s="128"/>
      <c r="BA50" s="467" t="s">
        <v>349</v>
      </c>
      <c r="BB50" s="467"/>
      <c r="BC50" s="467"/>
      <c r="BD50" s="467"/>
      <c r="BE50" s="467" t="s">
        <v>349</v>
      </c>
      <c r="BF50" s="467"/>
      <c r="BG50" s="467"/>
      <c r="BH50" s="467"/>
    </row>
    <row r="51" spans="1:60" ht="18" customHeight="1">
      <c r="A51" s="133"/>
      <c r="B51" s="169" t="s">
        <v>357</v>
      </c>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401" t="str">
        <f>IF(H6="","",IF(AND('別紙様式2-2（個票（４、５月））'!AI9="○",'別紙様式2-3（個票（６月以降））'!AI9="○"),"○","×"))</f>
        <v/>
      </c>
      <c r="AL51" s="133"/>
      <c r="AM51" s="133"/>
      <c r="AN51" s="133"/>
      <c r="AO51" s="133"/>
      <c r="AP51" s="133"/>
      <c r="AQ51" s="133"/>
      <c r="AR51" s="133"/>
      <c r="AS51" s="133"/>
      <c r="AT51" s="133"/>
      <c r="AU51" s="133"/>
      <c r="AV51" s="133"/>
      <c r="AW51" s="133"/>
      <c r="AX51" s="133"/>
      <c r="AY51" s="133"/>
      <c r="BA51" s="468">
        <f>COUNTIF('別紙様式2-2（個票（４、５月））'!N:N,"処遇改善加算Ⅰ")</f>
        <v>0</v>
      </c>
      <c r="BB51" s="468"/>
      <c r="BC51" s="468"/>
      <c r="BD51" s="468"/>
      <c r="BE51" s="468">
        <f>COUNTIF('別紙様式2-3（個票（６月以降））'!N:N,"*処遇改善加算Ⅰ*")</f>
        <v>0</v>
      </c>
      <c r="BF51" s="468"/>
      <c r="BG51" s="468"/>
      <c r="BH51" s="468"/>
    </row>
    <row r="52" spans="1:60" ht="6" customHeight="1">
      <c r="A52" s="134"/>
      <c r="B52" s="153"/>
      <c r="C52" s="153"/>
      <c r="D52" s="153"/>
      <c r="E52" s="153"/>
      <c r="F52" s="288"/>
      <c r="G52" s="301"/>
      <c r="H52" s="301"/>
      <c r="I52" s="301"/>
      <c r="J52" s="301"/>
      <c r="K52" s="301"/>
      <c r="L52" s="301"/>
      <c r="M52" s="328"/>
      <c r="N52" s="328"/>
      <c r="O52" s="328"/>
      <c r="P52" s="328"/>
      <c r="Q52" s="328"/>
      <c r="R52" s="328"/>
      <c r="S52" s="328"/>
      <c r="T52" s="328"/>
      <c r="U52" s="301"/>
      <c r="V52" s="301"/>
      <c r="W52" s="346"/>
      <c r="X52" s="301"/>
      <c r="Y52" s="301"/>
      <c r="Z52" s="301"/>
      <c r="AA52" s="328"/>
      <c r="AB52" s="301"/>
      <c r="AC52" s="301"/>
      <c r="AD52" s="301"/>
      <c r="AE52" s="301"/>
      <c r="AF52" s="301"/>
      <c r="AG52" s="301"/>
      <c r="AH52" s="301"/>
      <c r="AI52" s="301"/>
      <c r="AJ52" s="301"/>
      <c r="AK52" s="301"/>
      <c r="AL52" s="134"/>
      <c r="AM52" s="431"/>
      <c r="AN52" s="133"/>
      <c r="AO52" s="133"/>
      <c r="AP52" s="133"/>
      <c r="AQ52" s="133"/>
      <c r="AR52" s="133"/>
      <c r="AS52" s="133"/>
      <c r="AT52" s="133"/>
      <c r="AU52" s="133"/>
      <c r="AV52" s="133"/>
      <c r="AW52" s="133"/>
      <c r="AX52" s="133"/>
      <c r="AY52" s="133"/>
    </row>
    <row r="53" spans="1:60" s="128" customFormat="1" ht="23.45" customHeight="1">
      <c r="A53" s="2"/>
      <c r="B53" s="170" t="s">
        <v>362</v>
      </c>
      <c r="C53" s="170"/>
      <c r="D53" s="170"/>
      <c r="E53" s="170"/>
      <c r="F53" s="170"/>
      <c r="G53" s="170"/>
      <c r="H53" s="170"/>
      <c r="I53" s="170"/>
      <c r="J53" s="170"/>
      <c r="K53" s="170"/>
      <c r="L53" s="170"/>
      <c r="M53" s="170"/>
      <c r="N53" s="170"/>
      <c r="O53" s="170"/>
      <c r="P53" s="170"/>
      <c r="Q53" s="333"/>
      <c r="R53" s="333"/>
      <c r="S53" s="333"/>
      <c r="T53" s="333"/>
      <c r="U53" s="333"/>
      <c r="V53" s="333"/>
      <c r="W53" s="333"/>
      <c r="X53" s="333"/>
      <c r="Y53" s="333"/>
      <c r="Z53" s="333"/>
      <c r="AA53" s="333"/>
      <c r="AB53" s="333"/>
      <c r="AC53" s="333"/>
      <c r="AD53" s="333"/>
      <c r="AE53" s="333"/>
      <c r="AF53" s="333"/>
      <c r="AG53" s="333"/>
      <c r="AH53" s="333"/>
      <c r="AI53" s="333"/>
      <c r="AJ53" s="333"/>
      <c r="AK53" s="333"/>
      <c r="AL53" s="61"/>
      <c r="AM53" s="134"/>
      <c r="AN53" s="442"/>
      <c r="AO53" s="134"/>
      <c r="AP53" s="134"/>
      <c r="AQ53" s="134"/>
      <c r="AR53" s="134"/>
      <c r="AS53" s="134"/>
      <c r="AT53" s="134"/>
      <c r="AU53" s="134"/>
      <c r="AV53" s="134"/>
      <c r="AW53" s="134"/>
      <c r="AX53" s="134"/>
      <c r="AY53" s="134"/>
    </row>
    <row r="54" spans="1:60" s="1" customFormat="1" ht="19.5" customHeight="1">
      <c r="A54" s="2"/>
      <c r="B54" s="171" t="s">
        <v>366</v>
      </c>
      <c r="C54" s="223"/>
      <c r="D54" s="223"/>
      <c r="E54" s="223"/>
      <c r="F54" s="223"/>
      <c r="G54" s="223"/>
      <c r="H54" s="223"/>
      <c r="I54" s="223"/>
      <c r="J54" s="223"/>
      <c r="K54" s="223"/>
      <c r="L54" s="223"/>
      <c r="M54" s="223"/>
      <c r="N54" s="223"/>
      <c r="O54" s="223"/>
      <c r="P54" s="223"/>
      <c r="Q54" s="223"/>
      <c r="R54" s="223"/>
      <c r="S54" s="223"/>
      <c r="T54" s="223"/>
      <c r="U54" s="223"/>
      <c r="V54" s="223"/>
      <c r="W54" s="223"/>
      <c r="X54" s="223"/>
      <c r="Y54" s="223"/>
      <c r="Z54" s="223"/>
      <c r="AA54" s="223"/>
      <c r="AB54" s="223"/>
      <c r="AC54" s="223"/>
      <c r="AD54" s="223"/>
      <c r="AE54" s="223"/>
      <c r="AF54" s="223"/>
      <c r="AG54" s="223"/>
      <c r="AH54" s="223"/>
      <c r="AI54" s="223"/>
      <c r="AJ54" s="223"/>
      <c r="AK54" s="401" t="str">
        <f>IF(H6="","",IF(AND('別紙様式2-2（個票（４、５月））'!AJ9="",'別紙様式2-3（個票（６月以降））'!AJ9=""),"",IF(OR(AND('別紙様式2-2（個票（４、５月））'!AJ9="○",'別紙様式2-3（個票（６月以降））'!AJ9="○"),AND('別紙様式2-2（個票（４、５月））'!AJ9="○",'別紙様式2-3（個票（６月以降））'!AJ9=""),AND('別紙様式2-2（個票（４、５月））'!AJ9="",'別紙様式2-3（個票（６月以降））'!AJ9="○")),"○","×")))</f>
        <v/>
      </c>
      <c r="AL54" s="61"/>
      <c r="AM54" s="428"/>
      <c r="AN54" s="428"/>
      <c r="AO54" s="428"/>
      <c r="AP54" s="428"/>
      <c r="AQ54" s="428"/>
      <c r="AR54" s="428"/>
      <c r="AS54" s="428"/>
      <c r="AT54" s="428"/>
      <c r="AU54" s="428"/>
      <c r="AV54" s="428"/>
      <c r="AW54" s="428"/>
      <c r="AX54" s="428"/>
      <c r="AY54" s="428"/>
    </row>
    <row r="55" spans="1:60" s="1" customFormat="1" ht="31.5" customHeight="1">
      <c r="A55" s="2"/>
      <c r="B55" s="158" t="s">
        <v>15</v>
      </c>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c r="AC55" s="156"/>
      <c r="AD55" s="156"/>
      <c r="AE55" s="156"/>
      <c r="AF55" s="156"/>
      <c r="AG55" s="156"/>
      <c r="AH55" s="156"/>
      <c r="AI55" s="156"/>
      <c r="AJ55" s="156"/>
      <c r="AK55" s="402"/>
      <c r="AL55" s="61"/>
      <c r="AM55" s="434"/>
      <c r="AN55" s="428"/>
      <c r="AO55" s="428"/>
      <c r="AP55" s="428"/>
      <c r="AQ55" s="428"/>
      <c r="AR55" s="428"/>
      <c r="AS55" s="428"/>
      <c r="AT55" s="428"/>
      <c r="AU55" s="428"/>
      <c r="AV55" s="428"/>
      <c r="AW55" s="428"/>
      <c r="AX55" s="428"/>
      <c r="AY55" s="428"/>
    </row>
    <row r="56" spans="1:60" s="1" customFormat="1" ht="19.5" customHeight="1">
      <c r="A56" s="2"/>
      <c r="B56" s="172" t="s">
        <v>367</v>
      </c>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375"/>
      <c r="AK56" s="403" t="str">
        <f>IF(H6="","",IF(AK54="○","",IF(OR(AND(BB65=1,BA65&gt;=2,BA69&gt;=2,BA73&gt;=2,BA77&gt;=2,BA81&gt;=3,BA90&gt;=2),AND(BB65=2,BA65&gt;=1,BA69&gt;=1,BA73&gt;=1,BA77&gt;=1,BA81&gt;=2,BA90&gt;=1)),"○","×")))</f>
        <v/>
      </c>
      <c r="AL56" s="61"/>
      <c r="AM56" s="434"/>
      <c r="AN56" s="434"/>
      <c r="AO56" s="434"/>
      <c r="AP56" s="434"/>
      <c r="AQ56" s="434"/>
      <c r="AR56" s="434"/>
      <c r="AS56" s="434"/>
      <c r="AT56" s="434"/>
      <c r="AU56" s="434"/>
      <c r="AV56" s="434"/>
      <c r="AW56" s="434"/>
      <c r="AX56" s="434"/>
      <c r="AY56" s="434"/>
    </row>
    <row r="57" spans="1:60" s="1" customFormat="1" ht="7.9" customHeight="1">
      <c r="A57" s="2"/>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404"/>
      <c r="AL57" s="61"/>
      <c r="AM57" s="434"/>
      <c r="AN57" s="434"/>
      <c r="AO57" s="434"/>
      <c r="AP57" s="434"/>
      <c r="AQ57" s="434"/>
      <c r="AR57" s="434"/>
      <c r="AS57" s="434"/>
      <c r="AT57" s="434"/>
      <c r="AU57" s="434"/>
      <c r="AV57" s="434"/>
      <c r="AW57" s="434"/>
      <c r="AX57" s="434"/>
      <c r="AY57" s="434"/>
    </row>
    <row r="58" spans="1:60" ht="21" customHeight="1">
      <c r="A58" s="133"/>
      <c r="B58" s="174" t="s">
        <v>370</v>
      </c>
      <c r="C58" s="224"/>
      <c r="D58" s="224"/>
      <c r="E58" s="224"/>
      <c r="F58" s="224"/>
      <c r="G58" s="224"/>
      <c r="H58" s="224"/>
      <c r="I58" s="224"/>
      <c r="J58" s="224"/>
      <c r="K58" s="224"/>
      <c r="L58" s="224"/>
      <c r="M58" s="224"/>
      <c r="N58" s="224"/>
      <c r="O58" s="224"/>
      <c r="P58" s="224"/>
      <c r="Q58" s="224"/>
      <c r="R58" s="224"/>
      <c r="S58" s="224"/>
      <c r="T58" s="224"/>
      <c r="U58" s="224"/>
      <c r="V58" s="134"/>
      <c r="W58" s="224"/>
      <c r="X58" s="224"/>
      <c r="Y58" s="224"/>
      <c r="Z58" s="224"/>
      <c r="AA58" s="224"/>
      <c r="AB58" s="224"/>
      <c r="AC58" s="224"/>
      <c r="AD58" s="224"/>
      <c r="AE58" s="224"/>
      <c r="AF58" s="224"/>
      <c r="AG58" s="224"/>
      <c r="AH58" s="134"/>
      <c r="AI58" s="372" t="str">
        <f>IF(H6="","",IF(OR(BA40&gt;0,BE40&gt;0),"該当",""))</f>
        <v/>
      </c>
      <c r="AJ58" s="376"/>
      <c r="AK58" s="405"/>
      <c r="AL58" s="134"/>
      <c r="AM58" s="2"/>
      <c r="AN58" s="2"/>
      <c r="AO58" s="2"/>
      <c r="AP58" s="2"/>
      <c r="AQ58" s="2"/>
      <c r="AR58" s="2"/>
      <c r="AS58" s="2"/>
      <c r="AT58" s="2"/>
      <c r="AU58" s="2"/>
      <c r="AV58" s="2"/>
      <c r="AW58" s="2"/>
      <c r="AX58" s="2"/>
      <c r="AY58" s="2"/>
    </row>
    <row r="59" spans="1:60" ht="51" customHeight="1">
      <c r="A59" s="133"/>
      <c r="B59" s="175" t="s">
        <v>376</v>
      </c>
      <c r="C59" s="225" t="s">
        <v>289</v>
      </c>
      <c r="D59" s="225"/>
      <c r="E59" s="225"/>
      <c r="F59" s="225"/>
      <c r="G59" s="225"/>
      <c r="H59" s="225"/>
      <c r="I59" s="225"/>
      <c r="J59" s="225"/>
      <c r="K59" s="225"/>
      <c r="L59" s="225"/>
      <c r="M59" s="225"/>
      <c r="N59" s="225"/>
      <c r="O59" s="225"/>
      <c r="P59" s="225"/>
      <c r="Q59" s="225"/>
      <c r="R59" s="225"/>
      <c r="S59" s="225"/>
      <c r="T59" s="225"/>
      <c r="U59" s="225"/>
      <c r="V59" s="225"/>
      <c r="W59" s="225"/>
      <c r="X59" s="225"/>
      <c r="Y59" s="225"/>
      <c r="Z59" s="225"/>
      <c r="AA59" s="225"/>
      <c r="AB59" s="225"/>
      <c r="AC59" s="225"/>
      <c r="AD59" s="225"/>
      <c r="AE59" s="225"/>
      <c r="AF59" s="225"/>
      <c r="AG59" s="225"/>
      <c r="AH59" s="225"/>
      <c r="AI59" s="225"/>
      <c r="AJ59" s="225"/>
      <c r="AK59" s="225"/>
      <c r="AL59" s="134"/>
      <c r="AM59" s="134"/>
      <c r="AN59" s="134"/>
      <c r="AO59" s="134"/>
      <c r="AP59" s="134"/>
      <c r="AQ59" s="448"/>
      <c r="AR59" s="134"/>
      <c r="AS59" s="134"/>
      <c r="AT59" s="134"/>
      <c r="AU59" s="452"/>
      <c r="AV59" s="134"/>
      <c r="AW59" s="134"/>
      <c r="AX59" s="134"/>
      <c r="AY59" s="134"/>
    </row>
    <row r="60" spans="1:60" ht="7.9" customHeight="1">
      <c r="A60" s="133"/>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c r="AC60" s="134"/>
      <c r="AD60" s="134"/>
      <c r="AE60" s="134"/>
      <c r="AF60" s="134"/>
      <c r="AG60" s="134"/>
      <c r="AH60" s="134"/>
      <c r="AI60" s="134"/>
      <c r="AJ60" s="134"/>
      <c r="AK60" s="134"/>
      <c r="AL60" s="134"/>
      <c r="AM60" s="134"/>
      <c r="AN60" s="134"/>
      <c r="AO60" s="134"/>
      <c r="AP60" s="134"/>
      <c r="AQ60" s="134"/>
      <c r="AR60" s="134"/>
      <c r="AS60" s="134"/>
      <c r="AT60" s="134"/>
      <c r="AU60" s="134"/>
      <c r="AV60" s="134"/>
      <c r="AW60" s="134"/>
      <c r="AX60" s="134"/>
      <c r="AY60" s="134"/>
    </row>
    <row r="61" spans="1:60" ht="21" customHeight="1">
      <c r="A61" s="133"/>
      <c r="B61" s="176" t="s">
        <v>380</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6"/>
      <c r="AE61" s="226"/>
      <c r="AF61" s="226"/>
      <c r="AG61" s="226"/>
      <c r="AH61" s="138"/>
      <c r="AI61" s="373" t="str">
        <f>IF(H6="","",IF(OR(BA32-BA40&gt;0,BE32-BE40&gt;0),"該当",""))</f>
        <v/>
      </c>
      <c r="AJ61" s="377"/>
      <c r="AK61" s="406"/>
      <c r="AL61" s="134"/>
      <c r="AM61" s="134"/>
      <c r="AN61" s="134"/>
      <c r="AO61" s="133"/>
      <c r="AP61" s="134"/>
      <c r="AQ61" s="134"/>
      <c r="AR61" s="134"/>
      <c r="AS61" s="134"/>
      <c r="AT61" s="134"/>
      <c r="AU61" s="134"/>
      <c r="AV61" s="134"/>
      <c r="AW61" s="134"/>
      <c r="AX61" s="134"/>
      <c r="AY61" s="134"/>
    </row>
    <row r="62" spans="1:60" ht="59.45" customHeight="1">
      <c r="A62" s="133"/>
      <c r="B62" s="175" t="s">
        <v>376</v>
      </c>
      <c r="C62" s="225" t="s">
        <v>89</v>
      </c>
      <c r="D62" s="225"/>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25"/>
      <c r="AD62" s="225"/>
      <c r="AE62" s="225"/>
      <c r="AF62" s="225"/>
      <c r="AG62" s="225"/>
      <c r="AH62" s="225"/>
      <c r="AI62" s="225"/>
      <c r="AJ62" s="225"/>
      <c r="AK62" s="225"/>
      <c r="AL62" s="134"/>
      <c r="AM62" s="134"/>
      <c r="AN62" s="134"/>
      <c r="AO62" s="134"/>
      <c r="AP62" s="134"/>
      <c r="AR62" s="134"/>
      <c r="AS62" s="134"/>
      <c r="AT62" s="134"/>
      <c r="AU62" s="134"/>
      <c r="AV62" s="134"/>
      <c r="AW62" s="134"/>
      <c r="AX62" s="134"/>
      <c r="AY62" s="134"/>
    </row>
    <row r="63" spans="1:60" ht="7.9" customHeight="1">
      <c r="A63" s="133"/>
      <c r="B63" s="177"/>
      <c r="C63" s="177"/>
      <c r="D63" s="177"/>
      <c r="E63" s="177"/>
      <c r="F63" s="177"/>
      <c r="G63" s="177"/>
      <c r="H63" s="177"/>
      <c r="I63" s="177"/>
      <c r="J63" s="177"/>
      <c r="K63" s="177"/>
      <c r="L63" s="177"/>
      <c r="M63" s="177"/>
      <c r="N63" s="177"/>
      <c r="O63" s="177"/>
      <c r="P63" s="177"/>
      <c r="Q63" s="177"/>
      <c r="R63" s="177"/>
      <c r="S63" s="177"/>
      <c r="T63" s="177"/>
      <c r="U63" s="177"/>
      <c r="V63" s="177"/>
      <c r="W63" s="177"/>
      <c r="X63" s="177"/>
      <c r="Y63" s="177"/>
      <c r="Z63" s="177"/>
      <c r="AA63" s="177"/>
      <c r="AB63" s="177"/>
      <c r="AC63" s="177"/>
      <c r="AD63" s="177"/>
      <c r="AE63" s="177"/>
      <c r="AF63" s="177"/>
      <c r="AG63" s="177"/>
      <c r="AH63" s="177"/>
      <c r="AI63" s="177"/>
      <c r="AJ63" s="177"/>
      <c r="AK63" s="177"/>
      <c r="AL63" s="134"/>
      <c r="AM63" s="134"/>
      <c r="AN63" s="134"/>
      <c r="AO63" s="134"/>
      <c r="AP63" s="134"/>
      <c r="AQ63" s="134"/>
      <c r="AR63" s="134"/>
      <c r="AS63" s="134"/>
      <c r="AT63" s="134"/>
      <c r="AU63" s="134"/>
      <c r="AV63" s="134"/>
      <c r="AW63" s="134"/>
      <c r="AX63" s="134"/>
      <c r="AY63" s="134"/>
    </row>
    <row r="64" spans="1:60" ht="19.899999999999999" customHeight="1">
      <c r="A64" s="133"/>
      <c r="B64" s="178" t="s">
        <v>385</v>
      </c>
      <c r="C64" s="227"/>
      <c r="D64" s="261"/>
      <c r="E64" s="278" t="s">
        <v>386</v>
      </c>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407"/>
      <c r="AL64" s="134"/>
      <c r="AM64" s="133"/>
      <c r="AN64" s="428"/>
      <c r="AO64" s="428"/>
      <c r="AP64" s="428"/>
      <c r="AQ64" s="428"/>
      <c r="AR64" s="428"/>
      <c r="AS64" s="428"/>
      <c r="AT64" s="428"/>
      <c r="AU64" s="428"/>
      <c r="AV64" s="428"/>
      <c r="AW64" s="428"/>
      <c r="AX64" s="428"/>
      <c r="AY64" s="428"/>
      <c r="AZ64" s="440"/>
      <c r="BA64" s="469" t="s">
        <v>388</v>
      </c>
      <c r="BB64" s="126" t="s">
        <v>392</v>
      </c>
    </row>
    <row r="65" spans="1:54" ht="15.6" customHeight="1">
      <c r="A65" s="133"/>
      <c r="B65" s="39" t="s">
        <v>401</v>
      </c>
      <c r="C65" s="45"/>
      <c r="D65" s="45"/>
      <c r="E65" s="279"/>
      <c r="F65" s="292"/>
      <c r="G65" s="303" t="s">
        <v>402</v>
      </c>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3"/>
      <c r="AL65" s="134"/>
      <c r="AM65" s="425" t="str">
        <f>IF(AI58="該当","！この区分（４項目）から２つ以上の取組が選択されていません。","！この区分（４項目）から１つ以上の取組が選択されていません。")</f>
        <v>！この区分（４項目）から１つ以上の取組が選択されていません。</v>
      </c>
      <c r="AN65" s="436"/>
      <c r="AO65" s="436"/>
      <c r="AP65" s="436"/>
      <c r="AQ65" s="436"/>
      <c r="AR65" s="436"/>
      <c r="AS65" s="436"/>
      <c r="AT65" s="436"/>
      <c r="AU65" s="436"/>
      <c r="AV65" s="436"/>
      <c r="AW65" s="436"/>
      <c r="AX65" s="454"/>
      <c r="AY65" s="134"/>
      <c r="AZ65" s="128"/>
      <c r="BA65" s="470">
        <f>COUNTIF(E65:F68,"✓")+COUNTIF(E65:F68,"誓約")</f>
        <v>0</v>
      </c>
      <c r="BB65" s="477" t="str">
        <f>IF(AI58="該当",1,IF(AI61="該当",2,""))</f>
        <v/>
      </c>
    </row>
    <row r="66" spans="1:54" ht="15" customHeight="1">
      <c r="A66" s="133"/>
      <c r="B66" s="40"/>
      <c r="C66" s="46"/>
      <c r="D66" s="46"/>
      <c r="E66" s="280"/>
      <c r="F66" s="293"/>
      <c r="G66" s="303" t="s">
        <v>24</v>
      </c>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3"/>
      <c r="AK66" s="313"/>
      <c r="AL66" s="134"/>
      <c r="AM66" s="426"/>
      <c r="AN66" s="435"/>
      <c r="AO66" s="435"/>
      <c r="AP66" s="435"/>
      <c r="AQ66" s="435"/>
      <c r="AR66" s="435"/>
      <c r="AS66" s="435"/>
      <c r="AT66" s="435"/>
      <c r="AU66" s="435"/>
      <c r="AV66" s="435"/>
      <c r="AW66" s="435"/>
      <c r="AX66" s="455"/>
      <c r="AY66" s="434"/>
      <c r="AZ66" s="459"/>
      <c r="BA66" s="470"/>
    </row>
    <row r="67" spans="1:54" ht="24.6" customHeight="1">
      <c r="A67" s="133"/>
      <c r="B67" s="40"/>
      <c r="C67" s="46"/>
      <c r="D67" s="46"/>
      <c r="E67" s="280"/>
      <c r="F67" s="293"/>
      <c r="G67" s="303" t="s">
        <v>408</v>
      </c>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3"/>
      <c r="AL67" s="134"/>
      <c r="AM67" s="434"/>
      <c r="AN67" s="434"/>
      <c r="AO67" s="434"/>
      <c r="AP67" s="434"/>
      <c r="AQ67" s="434"/>
      <c r="AR67" s="434"/>
      <c r="AS67" s="434"/>
      <c r="AT67" s="434"/>
      <c r="AU67" s="434"/>
      <c r="AV67" s="434"/>
      <c r="AW67" s="434"/>
      <c r="AX67" s="434"/>
      <c r="AY67" s="434"/>
      <c r="AZ67" s="459"/>
      <c r="BA67" s="470"/>
    </row>
    <row r="68" spans="1:54" ht="15" customHeight="1">
      <c r="A68" s="133"/>
      <c r="B68" s="179"/>
      <c r="C68" s="228"/>
      <c r="D68" s="228"/>
      <c r="E68" s="281"/>
      <c r="F68" s="294"/>
      <c r="G68" s="303" t="s">
        <v>279</v>
      </c>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3"/>
      <c r="AK68" s="313"/>
      <c r="AL68" s="134"/>
      <c r="AM68" s="435"/>
      <c r="AN68" s="435"/>
      <c r="AO68" s="435"/>
      <c r="AP68" s="435"/>
      <c r="AQ68" s="435"/>
      <c r="AR68" s="435"/>
      <c r="AS68" s="435"/>
      <c r="AT68" s="435"/>
      <c r="AU68" s="435"/>
      <c r="AV68" s="435"/>
      <c r="AW68" s="435"/>
      <c r="AX68" s="435"/>
      <c r="AY68" s="134"/>
      <c r="AZ68" s="128"/>
      <c r="BA68" s="470"/>
    </row>
    <row r="69" spans="1:54" ht="39.6" customHeight="1">
      <c r="A69" s="133"/>
      <c r="B69" s="39" t="s">
        <v>303</v>
      </c>
      <c r="C69" s="45"/>
      <c r="D69" s="45"/>
      <c r="E69" s="279"/>
      <c r="F69" s="292"/>
      <c r="G69" s="303" t="s">
        <v>410</v>
      </c>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3"/>
      <c r="AL69" s="134"/>
      <c r="AM69" s="425" t="str">
        <f>IF(AI58="該当","！この区分（４項目）から２つ以上の取組が選択されていません。","！この区分（４項目）から１つ以上の取組が選択されていません。")</f>
        <v>！この区分（４項目）から１つ以上の取組が選択されていません。</v>
      </c>
      <c r="AN69" s="436"/>
      <c r="AO69" s="436"/>
      <c r="AP69" s="436"/>
      <c r="AQ69" s="436"/>
      <c r="AR69" s="436"/>
      <c r="AS69" s="436"/>
      <c r="AT69" s="436"/>
      <c r="AU69" s="436"/>
      <c r="AV69" s="436"/>
      <c r="AW69" s="436"/>
      <c r="AX69" s="454"/>
      <c r="AY69" s="134"/>
      <c r="AZ69" s="128"/>
      <c r="BA69" s="470">
        <f>COUNTIF(E69:F72,"✓")+COUNTIF(E69:F72,"誓約")</f>
        <v>0</v>
      </c>
    </row>
    <row r="70" spans="1:54" ht="15" customHeight="1">
      <c r="A70" s="133"/>
      <c r="B70" s="40"/>
      <c r="C70" s="46"/>
      <c r="D70" s="46"/>
      <c r="E70" s="280"/>
      <c r="F70" s="293"/>
      <c r="G70" s="303" t="s">
        <v>415</v>
      </c>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3"/>
      <c r="AL70" s="134"/>
      <c r="AM70" s="426"/>
      <c r="AN70" s="435"/>
      <c r="AO70" s="435"/>
      <c r="AP70" s="435"/>
      <c r="AQ70" s="435"/>
      <c r="AR70" s="435"/>
      <c r="AS70" s="435"/>
      <c r="AT70" s="435"/>
      <c r="AU70" s="435"/>
      <c r="AV70" s="435"/>
      <c r="AW70" s="435"/>
      <c r="AX70" s="455"/>
      <c r="AY70" s="434"/>
      <c r="AZ70" s="459"/>
      <c r="BA70" s="470"/>
    </row>
    <row r="71" spans="1:54" ht="15" customHeight="1">
      <c r="A71" s="133"/>
      <c r="B71" s="40"/>
      <c r="C71" s="46"/>
      <c r="D71" s="46"/>
      <c r="E71" s="282"/>
      <c r="F71" s="295"/>
      <c r="G71" s="303" t="s">
        <v>419</v>
      </c>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3"/>
      <c r="AL71" s="134"/>
      <c r="AM71" s="436"/>
      <c r="AN71" s="434"/>
      <c r="AO71" s="434"/>
      <c r="AP71" s="434"/>
      <c r="AQ71" s="434"/>
      <c r="AR71" s="434"/>
      <c r="AS71" s="434"/>
      <c r="AT71" s="434"/>
      <c r="AU71" s="434"/>
      <c r="AV71" s="434"/>
      <c r="AW71" s="434"/>
      <c r="AX71" s="434"/>
      <c r="AY71" s="434"/>
      <c r="AZ71" s="459"/>
      <c r="BA71" s="470"/>
    </row>
    <row r="72" spans="1:54" ht="15" customHeight="1">
      <c r="A72" s="133"/>
      <c r="B72" s="179"/>
      <c r="C72" s="228"/>
      <c r="D72" s="228"/>
      <c r="E72" s="283"/>
      <c r="F72" s="296"/>
      <c r="G72" s="303" t="s">
        <v>423</v>
      </c>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313"/>
      <c r="AL72" s="134"/>
      <c r="AM72" s="435"/>
      <c r="AN72" s="435"/>
      <c r="AO72" s="435"/>
      <c r="AP72" s="435"/>
      <c r="AQ72" s="435"/>
      <c r="AR72" s="435"/>
      <c r="AS72" s="435"/>
      <c r="AT72" s="435"/>
      <c r="AU72" s="435"/>
      <c r="AV72" s="435"/>
      <c r="AW72" s="435"/>
      <c r="AX72" s="435"/>
      <c r="AY72" s="134"/>
      <c r="AZ72" s="128"/>
      <c r="BA72" s="470"/>
    </row>
    <row r="73" spans="1:54" ht="15" customHeight="1">
      <c r="A73" s="133"/>
      <c r="B73" s="39" t="s">
        <v>424</v>
      </c>
      <c r="C73" s="45"/>
      <c r="D73" s="45"/>
      <c r="E73" s="279"/>
      <c r="F73" s="292"/>
      <c r="G73" s="303" t="s">
        <v>430</v>
      </c>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13"/>
      <c r="AL73" s="134"/>
      <c r="AM73" s="425" t="str">
        <f>IF(AI58="該当","！この区分（４項目）から２つ以上の取組が選択されていません。","！この区分（４項目）から１つ以上の取組が選択されていません。")</f>
        <v>！この区分（４項目）から１つ以上の取組が選択されていません。</v>
      </c>
      <c r="AN73" s="436"/>
      <c r="AO73" s="436"/>
      <c r="AP73" s="436"/>
      <c r="AQ73" s="436"/>
      <c r="AR73" s="436"/>
      <c r="AS73" s="436"/>
      <c r="AT73" s="436"/>
      <c r="AU73" s="436"/>
      <c r="AV73" s="436"/>
      <c r="AW73" s="436"/>
      <c r="AX73" s="454"/>
      <c r="AY73" s="134"/>
      <c r="AZ73" s="128"/>
      <c r="BA73" s="470">
        <f>COUNTIF(E73:F76,"✓")+COUNTIF(E73:F76,"誓約")</f>
        <v>0</v>
      </c>
    </row>
    <row r="74" spans="1:54" ht="28.15" customHeight="1">
      <c r="A74" s="133"/>
      <c r="B74" s="40"/>
      <c r="C74" s="46"/>
      <c r="D74" s="46"/>
      <c r="E74" s="280"/>
      <c r="F74" s="293"/>
      <c r="G74" s="303" t="s">
        <v>431</v>
      </c>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3"/>
      <c r="AL74" s="134"/>
      <c r="AM74" s="426"/>
      <c r="AN74" s="435"/>
      <c r="AO74" s="435"/>
      <c r="AP74" s="435"/>
      <c r="AQ74" s="435"/>
      <c r="AR74" s="435"/>
      <c r="AS74" s="435"/>
      <c r="AT74" s="435"/>
      <c r="AU74" s="435"/>
      <c r="AV74" s="435"/>
      <c r="AW74" s="435"/>
      <c r="AX74" s="455"/>
      <c r="AY74" s="434"/>
      <c r="AZ74" s="459"/>
      <c r="BA74" s="470"/>
    </row>
    <row r="75" spans="1:54" ht="45.6" customHeight="1">
      <c r="A75" s="133"/>
      <c r="B75" s="40"/>
      <c r="C75" s="46"/>
      <c r="D75" s="46"/>
      <c r="E75" s="280"/>
      <c r="F75" s="293"/>
      <c r="G75" s="303" t="s">
        <v>435</v>
      </c>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3"/>
      <c r="AK75" s="313"/>
      <c r="AL75" s="134"/>
      <c r="AM75" s="434"/>
      <c r="AN75" s="434"/>
      <c r="AO75" s="434"/>
      <c r="AP75" s="434"/>
      <c r="AQ75" s="434"/>
      <c r="AR75" s="434"/>
      <c r="AS75" s="434"/>
      <c r="AT75" s="434"/>
      <c r="AU75" s="434"/>
      <c r="AV75" s="434"/>
      <c r="AW75" s="434"/>
      <c r="AX75" s="434"/>
      <c r="AZ75" s="459"/>
      <c r="BA75" s="470"/>
    </row>
    <row r="76" spans="1:54" ht="27" customHeight="1">
      <c r="A76" s="133"/>
      <c r="B76" s="179"/>
      <c r="C76" s="228"/>
      <c r="D76" s="228"/>
      <c r="E76" s="280"/>
      <c r="F76" s="293"/>
      <c r="G76" s="303" t="s">
        <v>438</v>
      </c>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3"/>
      <c r="AL76" s="134"/>
      <c r="AM76" s="435"/>
      <c r="AN76" s="435"/>
      <c r="AO76" s="435"/>
      <c r="AP76" s="435"/>
      <c r="AQ76" s="435"/>
      <c r="AR76" s="435"/>
      <c r="AS76" s="435"/>
      <c r="AT76" s="435"/>
      <c r="AU76" s="435"/>
      <c r="AV76" s="435"/>
      <c r="AW76" s="435"/>
      <c r="AX76" s="435"/>
      <c r="AY76" s="134"/>
      <c r="AZ76" s="128"/>
      <c r="BA76" s="470"/>
    </row>
    <row r="77" spans="1:54" ht="15" customHeight="1">
      <c r="A77" s="133"/>
      <c r="B77" s="39" t="s">
        <v>439</v>
      </c>
      <c r="C77" s="45"/>
      <c r="D77" s="45"/>
      <c r="E77" s="279"/>
      <c r="F77" s="292"/>
      <c r="G77" s="303" t="s">
        <v>442</v>
      </c>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3"/>
      <c r="AL77" s="134"/>
      <c r="AM77" s="437" t="str">
        <f>IF(AI58="該当","！この区分（４項目）から２つ以上の取組が選択されていません。","！この区分（４項目）から１つ以上の取組が選択されていません。")</f>
        <v>！この区分（４項目）から１つ以上の取組が選択されていません。</v>
      </c>
      <c r="AN77" s="436"/>
      <c r="AO77" s="436"/>
      <c r="AP77" s="436"/>
      <c r="AQ77" s="436"/>
      <c r="AR77" s="436"/>
      <c r="AS77" s="436"/>
      <c r="AT77" s="436"/>
      <c r="AU77" s="436"/>
      <c r="AV77" s="436"/>
      <c r="AW77" s="436"/>
      <c r="AX77" s="454"/>
      <c r="AY77" s="134"/>
      <c r="AZ77" s="128"/>
      <c r="BA77" s="470">
        <f>COUNTIF(E77:F80,"✓")+COUNTIF(E77:F80,"誓約")</f>
        <v>0</v>
      </c>
    </row>
    <row r="78" spans="1:54" ht="32.450000000000003" customHeight="1">
      <c r="A78" s="133"/>
      <c r="B78" s="40"/>
      <c r="C78" s="46"/>
      <c r="D78" s="46"/>
      <c r="E78" s="280"/>
      <c r="F78" s="293"/>
      <c r="G78" s="303" t="s">
        <v>448</v>
      </c>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3"/>
      <c r="AL78" s="133"/>
      <c r="AM78" s="426"/>
      <c r="AN78" s="435"/>
      <c r="AO78" s="435"/>
      <c r="AP78" s="435"/>
      <c r="AQ78" s="435"/>
      <c r="AR78" s="435"/>
      <c r="AS78" s="435"/>
      <c r="AT78" s="435"/>
      <c r="AU78" s="435"/>
      <c r="AV78" s="435"/>
      <c r="AW78" s="435"/>
      <c r="AX78" s="455"/>
      <c r="AY78" s="434"/>
      <c r="AZ78" s="459"/>
      <c r="BA78" s="470"/>
    </row>
    <row r="79" spans="1:54" ht="28.15" customHeight="1">
      <c r="A79" s="133"/>
      <c r="B79" s="40"/>
      <c r="C79" s="46"/>
      <c r="D79" s="46"/>
      <c r="E79" s="280"/>
      <c r="F79" s="293"/>
      <c r="G79" s="303" t="s">
        <v>451</v>
      </c>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3"/>
      <c r="AL79" s="134"/>
      <c r="AM79" s="434"/>
      <c r="AN79" s="434"/>
      <c r="AO79" s="434"/>
      <c r="AP79" s="434"/>
      <c r="AQ79" s="434"/>
      <c r="AR79" s="434"/>
      <c r="AS79" s="434"/>
      <c r="AT79" s="434"/>
      <c r="AU79" s="434"/>
      <c r="AV79" s="434"/>
      <c r="AW79" s="434"/>
      <c r="AX79" s="434"/>
      <c r="AY79" s="434"/>
      <c r="AZ79" s="459"/>
      <c r="BA79" s="470"/>
    </row>
    <row r="80" spans="1:54" ht="15" customHeight="1">
      <c r="A80" s="133"/>
      <c r="B80" s="179"/>
      <c r="C80" s="228"/>
      <c r="D80" s="228"/>
      <c r="E80" s="280"/>
      <c r="F80" s="293"/>
      <c r="G80" s="303" t="s">
        <v>454</v>
      </c>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3"/>
      <c r="AL80" s="134"/>
      <c r="AM80" s="434"/>
      <c r="AN80" s="434"/>
      <c r="AO80" s="434"/>
      <c r="AP80" s="434"/>
      <c r="AQ80" s="434"/>
      <c r="AR80" s="434"/>
      <c r="AS80" s="434"/>
      <c r="AT80" s="434"/>
      <c r="AU80" s="434"/>
      <c r="AV80" s="434"/>
      <c r="AW80" s="434"/>
      <c r="AX80" s="434"/>
      <c r="AY80" s="134"/>
      <c r="AZ80" s="128"/>
      <c r="BA80" s="470"/>
    </row>
    <row r="81" spans="1:53" ht="28.15" customHeight="1">
      <c r="A81" s="133"/>
      <c r="B81" s="39" t="s">
        <v>456</v>
      </c>
      <c r="C81" s="45"/>
      <c r="D81" s="262"/>
      <c r="E81" s="279"/>
      <c r="F81" s="292"/>
      <c r="G81" s="303" t="s">
        <v>458</v>
      </c>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3"/>
      <c r="AL81" s="134"/>
      <c r="AM81" s="438" t="str">
        <f>IF(AND(AI58="該当",AND(E81="",E82="")),"！⑰又は⑱の取組は必須です。","")</f>
        <v/>
      </c>
      <c r="AN81" s="443"/>
      <c r="AO81" s="443"/>
      <c r="AP81" s="443"/>
      <c r="AQ81" s="443"/>
      <c r="AR81" s="443"/>
      <c r="AS81" s="443"/>
      <c r="AT81" s="443"/>
      <c r="AU81" s="443"/>
      <c r="AV81" s="443"/>
      <c r="AW81" s="443"/>
      <c r="AX81" s="456"/>
      <c r="AY81" s="134"/>
      <c r="AZ81" s="128"/>
      <c r="BA81" s="471">
        <f>COUNTIF(E81:F87,"✓")+COUNTIF(E81:F87,"誓約")+IF(COUNTIF(E88:F89,"✓")+COUNTIF(E88:F89,"誓約")&gt;0,1,0)</f>
        <v>0</v>
      </c>
    </row>
    <row r="82" spans="1:53" ht="15" customHeight="1">
      <c r="A82" s="133"/>
      <c r="B82" s="40"/>
      <c r="C82" s="46"/>
      <c r="D82" s="263"/>
      <c r="E82" s="280"/>
      <c r="F82" s="293"/>
      <c r="G82" s="303" t="s">
        <v>464</v>
      </c>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3"/>
      <c r="AL82" s="134"/>
      <c r="AM82" s="434"/>
      <c r="AN82" s="434"/>
      <c r="AO82" s="434"/>
      <c r="AP82" s="434"/>
      <c r="AQ82" s="434"/>
      <c r="AR82" s="434"/>
      <c r="AS82" s="434"/>
      <c r="AT82" s="434"/>
      <c r="AU82" s="434"/>
      <c r="AV82" s="434"/>
      <c r="AW82" s="434"/>
      <c r="AX82" s="434"/>
      <c r="AY82" s="434"/>
      <c r="AZ82" s="459"/>
      <c r="BA82" s="472"/>
    </row>
    <row r="83" spans="1:53" ht="26.45" customHeight="1">
      <c r="A83" s="133"/>
      <c r="B83" s="40"/>
      <c r="C83" s="46"/>
      <c r="D83" s="263"/>
      <c r="E83" s="280"/>
      <c r="F83" s="293"/>
      <c r="G83" s="303" t="s">
        <v>469</v>
      </c>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3"/>
      <c r="AL83" s="134"/>
      <c r="AM83" s="425" t="str">
        <f>IF(AI58="該当","！この区分（８項目）から３つ以上の取組が選択されていません。","！この区分（４項目）から２つ以上の取組が選択されていません。")</f>
        <v>！この区分（４項目）から２つ以上の取組が選択されていません。</v>
      </c>
      <c r="AN83" s="436"/>
      <c r="AO83" s="436"/>
      <c r="AP83" s="436"/>
      <c r="AQ83" s="436"/>
      <c r="AR83" s="436"/>
      <c r="AS83" s="436"/>
      <c r="AT83" s="436"/>
      <c r="AU83" s="436"/>
      <c r="AV83" s="436"/>
      <c r="AW83" s="436"/>
      <c r="AX83" s="454"/>
      <c r="AY83" s="434"/>
      <c r="AZ83" s="459"/>
      <c r="BA83" s="472"/>
    </row>
    <row r="84" spans="1:53" ht="15" customHeight="1">
      <c r="A84" s="133"/>
      <c r="B84" s="40"/>
      <c r="C84" s="46"/>
      <c r="D84" s="263"/>
      <c r="E84" s="280"/>
      <c r="F84" s="293"/>
      <c r="G84" s="303" t="s">
        <v>475</v>
      </c>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3"/>
      <c r="AL84" s="134"/>
      <c r="AM84" s="426"/>
      <c r="AN84" s="435"/>
      <c r="AO84" s="435"/>
      <c r="AP84" s="435"/>
      <c r="AQ84" s="435"/>
      <c r="AR84" s="435"/>
      <c r="AS84" s="435"/>
      <c r="AT84" s="435"/>
      <c r="AU84" s="435"/>
      <c r="AV84" s="435"/>
      <c r="AW84" s="435"/>
      <c r="AX84" s="455"/>
      <c r="AY84" s="134"/>
      <c r="AZ84" s="128"/>
      <c r="BA84" s="472"/>
    </row>
    <row r="85" spans="1:53" ht="27.6" customHeight="1">
      <c r="A85" s="133"/>
      <c r="B85" s="40"/>
      <c r="C85" s="46"/>
      <c r="D85" s="263"/>
      <c r="E85" s="280"/>
      <c r="F85" s="293"/>
      <c r="G85" s="303" t="s">
        <v>478</v>
      </c>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3"/>
      <c r="AL85" s="134"/>
      <c r="AM85" s="434"/>
      <c r="AN85" s="434"/>
      <c r="AO85" s="434"/>
      <c r="AP85" s="434"/>
      <c r="AQ85" s="434"/>
      <c r="AR85" s="434"/>
      <c r="AS85" s="434"/>
      <c r="AT85" s="434"/>
      <c r="AU85" s="434"/>
      <c r="AV85" s="434"/>
      <c r="AW85" s="434"/>
      <c r="AX85" s="434"/>
      <c r="AY85" s="434"/>
      <c r="AZ85" s="459"/>
      <c r="BA85" s="472"/>
    </row>
    <row r="86" spans="1:53" ht="28.15" customHeight="1">
      <c r="A86" s="133"/>
      <c r="B86" s="40"/>
      <c r="C86" s="46"/>
      <c r="D86" s="263"/>
      <c r="E86" s="280"/>
      <c r="F86" s="293"/>
      <c r="G86" s="303" t="s">
        <v>482</v>
      </c>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313"/>
      <c r="AL86" s="134"/>
      <c r="AM86" s="434"/>
      <c r="AN86" s="434"/>
      <c r="AO86" s="434"/>
      <c r="AP86" s="434"/>
      <c r="AQ86" s="434"/>
      <c r="AR86" s="434"/>
      <c r="AS86" s="434"/>
      <c r="AT86" s="434"/>
      <c r="AU86" s="434"/>
      <c r="AV86" s="434"/>
      <c r="AX86" s="434"/>
      <c r="AY86" s="434"/>
      <c r="AZ86" s="459"/>
      <c r="BA86" s="472"/>
    </row>
    <row r="87" spans="1:53" ht="46.9" customHeight="1">
      <c r="A87" s="133"/>
      <c r="B87" s="40"/>
      <c r="C87" s="46"/>
      <c r="D87" s="263"/>
      <c r="E87" s="280"/>
      <c r="F87" s="293"/>
      <c r="G87" s="303" t="s">
        <v>483</v>
      </c>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3"/>
      <c r="AK87" s="313"/>
      <c r="AL87" s="134"/>
      <c r="AM87" s="434"/>
      <c r="AN87" s="434"/>
      <c r="AO87" s="434"/>
      <c r="AP87" s="434"/>
      <c r="AQ87" s="434"/>
      <c r="AR87" s="434"/>
      <c r="AS87" s="434"/>
      <c r="AT87" s="434"/>
      <c r="AU87" s="434"/>
      <c r="AV87" s="434"/>
      <c r="AW87" s="434"/>
      <c r="AX87" s="434"/>
      <c r="AY87" s="134"/>
      <c r="AZ87" s="128"/>
      <c r="BA87" s="472"/>
    </row>
    <row r="88" spans="1:53" ht="42.6" customHeight="1">
      <c r="A88" s="133"/>
      <c r="B88" s="40"/>
      <c r="C88" s="46"/>
      <c r="D88" s="263"/>
      <c r="E88" s="280"/>
      <c r="F88" s="293"/>
      <c r="G88" s="303" t="s">
        <v>485</v>
      </c>
      <c r="H88" s="313"/>
      <c r="I88" s="313"/>
      <c r="J88" s="313"/>
      <c r="K88" s="313"/>
      <c r="L88" s="313"/>
      <c r="M88" s="313"/>
      <c r="N88" s="313"/>
      <c r="O88" s="313"/>
      <c r="P88" s="313"/>
      <c r="Q88" s="313"/>
      <c r="R88" s="313"/>
      <c r="S88" s="313"/>
      <c r="T88" s="313"/>
      <c r="U88" s="313"/>
      <c r="V88" s="313"/>
      <c r="W88" s="313"/>
      <c r="X88" s="313"/>
      <c r="Y88" s="313"/>
      <c r="Z88" s="313"/>
      <c r="AA88" s="313"/>
      <c r="AB88" s="313"/>
      <c r="AC88" s="313"/>
      <c r="AD88" s="313"/>
      <c r="AE88" s="313"/>
      <c r="AF88" s="313"/>
      <c r="AG88" s="313"/>
      <c r="AH88" s="313"/>
      <c r="AI88" s="313"/>
      <c r="AJ88" s="313"/>
      <c r="AK88" s="313"/>
      <c r="AL88" s="134"/>
      <c r="AM88" s="434"/>
      <c r="AN88" s="434"/>
      <c r="AO88" s="434"/>
      <c r="AP88" s="434"/>
      <c r="AQ88" s="434"/>
      <c r="AR88" s="434"/>
      <c r="AS88" s="434"/>
      <c r="AT88" s="434"/>
      <c r="AU88" s="434"/>
      <c r="AV88" s="434"/>
      <c r="AW88" s="434"/>
      <c r="AX88" s="434"/>
      <c r="AY88" s="134"/>
      <c r="AZ88" s="128"/>
      <c r="BA88" s="472"/>
    </row>
    <row r="89" spans="1:53" ht="28.15" customHeight="1">
      <c r="A89" s="133"/>
      <c r="B89" s="179"/>
      <c r="C89" s="228"/>
      <c r="D89" s="264"/>
      <c r="E89" s="284"/>
      <c r="F89" s="297"/>
      <c r="G89" s="304" t="s">
        <v>99</v>
      </c>
      <c r="H89" s="314"/>
      <c r="I89" s="314"/>
      <c r="J89" s="314"/>
      <c r="K89" s="314"/>
      <c r="L89" s="314"/>
      <c r="M89" s="314"/>
      <c r="N89" s="314"/>
      <c r="O89" s="314"/>
      <c r="P89" s="314"/>
      <c r="Q89" s="314"/>
      <c r="R89" s="314"/>
      <c r="S89" s="314"/>
      <c r="T89" s="314"/>
      <c r="U89" s="314"/>
      <c r="V89" s="314"/>
      <c r="W89" s="314"/>
      <c r="X89" s="314"/>
      <c r="Y89" s="314"/>
      <c r="Z89" s="314"/>
      <c r="AA89" s="314"/>
      <c r="AB89" s="314"/>
      <c r="AC89" s="314"/>
      <c r="AD89" s="314"/>
      <c r="AE89" s="314"/>
      <c r="AF89" s="314"/>
      <c r="AG89" s="314"/>
      <c r="AH89" s="314"/>
      <c r="AI89" s="314"/>
      <c r="AJ89" s="314"/>
      <c r="AK89" s="314"/>
      <c r="AL89" s="134"/>
      <c r="AM89" s="434"/>
      <c r="AN89" s="434"/>
      <c r="AO89" s="434"/>
      <c r="AP89" s="434"/>
      <c r="AQ89" s="434"/>
      <c r="AR89" s="434"/>
      <c r="AS89" s="434"/>
      <c r="AT89" s="434"/>
      <c r="AU89" s="434"/>
      <c r="AV89" s="434"/>
      <c r="AW89" s="434"/>
      <c r="AX89" s="434"/>
      <c r="AY89" s="134"/>
      <c r="AZ89" s="128"/>
      <c r="BA89" s="473"/>
    </row>
    <row r="90" spans="1:53" ht="24" customHeight="1">
      <c r="A90" s="133"/>
      <c r="B90" s="39" t="s">
        <v>404</v>
      </c>
      <c r="C90" s="45"/>
      <c r="D90" s="45"/>
      <c r="E90" s="279"/>
      <c r="F90" s="292"/>
      <c r="G90" s="303" t="s">
        <v>487</v>
      </c>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13"/>
      <c r="AL90" s="136"/>
      <c r="AM90" s="425" t="str">
        <f>IF(AI58="該当","！この区分（４項目）から２つ以上の取組が選択されていません。","！この区分（４項目）から１つ以上の取組が選択されていません。")</f>
        <v>！この区分（４項目）から１つ以上の取組が選択されていません。</v>
      </c>
      <c r="AN90" s="436"/>
      <c r="AO90" s="436"/>
      <c r="AP90" s="436"/>
      <c r="AQ90" s="436"/>
      <c r="AR90" s="436"/>
      <c r="AS90" s="436"/>
      <c r="AT90" s="436"/>
      <c r="AU90" s="436"/>
      <c r="AV90" s="436"/>
      <c r="AW90" s="436"/>
      <c r="AX90" s="454"/>
      <c r="AY90" s="134"/>
      <c r="AZ90" s="128"/>
      <c r="BA90" s="470">
        <f>COUNTIF(E90:F93,"✓")+COUNTIF(E90:F93,"誓約")</f>
        <v>0</v>
      </c>
    </row>
    <row r="91" spans="1:53" ht="15" customHeight="1">
      <c r="A91" s="133"/>
      <c r="B91" s="40"/>
      <c r="C91" s="46"/>
      <c r="D91" s="46"/>
      <c r="E91" s="280"/>
      <c r="F91" s="293"/>
      <c r="G91" s="303" t="s">
        <v>488</v>
      </c>
      <c r="H91" s="313"/>
      <c r="I91" s="313"/>
      <c r="J91" s="313"/>
      <c r="K91" s="313"/>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134"/>
      <c r="AM91" s="426"/>
      <c r="AN91" s="435"/>
      <c r="AO91" s="435"/>
      <c r="AP91" s="435"/>
      <c r="AQ91" s="435"/>
      <c r="AR91" s="435"/>
      <c r="AS91" s="435"/>
      <c r="AT91" s="435"/>
      <c r="AU91" s="435"/>
      <c r="AV91" s="435"/>
      <c r="AW91" s="435"/>
      <c r="AX91" s="455"/>
      <c r="AY91" s="434"/>
      <c r="AZ91" s="459"/>
      <c r="BA91" s="470"/>
    </row>
    <row r="92" spans="1:53" ht="15" customHeight="1">
      <c r="A92" s="133"/>
      <c r="B92" s="40"/>
      <c r="C92" s="46"/>
      <c r="D92" s="46"/>
      <c r="E92" s="280"/>
      <c r="F92" s="293"/>
      <c r="G92" s="303" t="s">
        <v>492</v>
      </c>
      <c r="H92" s="313"/>
      <c r="I92" s="313"/>
      <c r="J92" s="313"/>
      <c r="K92" s="313"/>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313"/>
      <c r="AK92" s="313"/>
      <c r="AL92" s="134"/>
      <c r="AM92" s="428"/>
      <c r="AN92" s="428"/>
      <c r="AO92" s="428"/>
      <c r="AP92" s="428"/>
      <c r="AQ92" s="428"/>
      <c r="AR92" s="428"/>
      <c r="AS92" s="428"/>
      <c r="AT92" s="428"/>
      <c r="AU92" s="428"/>
      <c r="AV92" s="428"/>
      <c r="AW92" s="428"/>
      <c r="AX92" s="428"/>
      <c r="AY92" s="434"/>
      <c r="AZ92" s="459"/>
      <c r="BA92" s="470"/>
    </row>
    <row r="93" spans="1:53" ht="15" customHeight="1">
      <c r="A93" s="133"/>
      <c r="B93" s="179"/>
      <c r="C93" s="228"/>
      <c r="D93" s="228"/>
      <c r="E93" s="284"/>
      <c r="F93" s="297"/>
      <c r="G93" s="303" t="s">
        <v>494</v>
      </c>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313"/>
      <c r="AL93" s="133"/>
      <c r="AM93" s="428"/>
      <c r="AN93" s="428"/>
      <c r="AO93" s="428"/>
      <c r="AP93" s="428"/>
      <c r="AQ93" s="428"/>
      <c r="AR93" s="428"/>
      <c r="AS93" s="428"/>
      <c r="AT93" s="428"/>
      <c r="AU93" s="428"/>
      <c r="AV93" s="428"/>
      <c r="AW93" s="428"/>
      <c r="AX93" s="428"/>
      <c r="AY93" s="133"/>
      <c r="BA93" s="470"/>
    </row>
    <row r="94" spans="1:53" ht="6" customHeight="1">
      <c r="A94" s="133"/>
      <c r="B94" s="173"/>
      <c r="C94" s="173"/>
      <c r="D94" s="173"/>
      <c r="E94" s="173"/>
      <c r="F94" s="173"/>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3"/>
      <c r="AM94" s="439"/>
      <c r="AN94" s="134"/>
      <c r="AO94" s="136"/>
      <c r="AP94" s="136"/>
      <c r="AQ94" s="136"/>
      <c r="AR94" s="136"/>
      <c r="AS94" s="136"/>
      <c r="AT94" s="136"/>
      <c r="AU94" s="136"/>
      <c r="AV94" s="136"/>
      <c r="AW94" s="136"/>
      <c r="AX94" s="136"/>
      <c r="AY94" s="136"/>
      <c r="AZ94" s="130"/>
    </row>
    <row r="95" spans="1:53" s="128" customFormat="1" ht="17.45" customHeight="1">
      <c r="A95" s="136"/>
      <c r="B95" s="180" t="s">
        <v>496</v>
      </c>
      <c r="C95" s="229"/>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134"/>
      <c r="AM95" s="136"/>
      <c r="AN95" s="444"/>
      <c r="AO95" s="447"/>
      <c r="AP95" s="447"/>
      <c r="AQ95" s="447"/>
      <c r="AR95" s="447"/>
      <c r="AS95" s="447"/>
      <c r="AT95" s="447"/>
      <c r="AU95" s="447"/>
      <c r="AV95" s="447"/>
      <c r="AW95" s="447"/>
      <c r="AX95" s="447"/>
      <c r="AY95" s="447"/>
      <c r="AZ95" s="129"/>
    </row>
    <row r="96" spans="1:53" s="129" customFormat="1" ht="18.600000000000001" customHeight="1">
      <c r="A96" s="136"/>
      <c r="B96" s="181" t="s">
        <v>230</v>
      </c>
      <c r="C96" s="159" t="s">
        <v>499</v>
      </c>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378"/>
      <c r="AK96" s="356" t="str">
        <f>IF(AND($BA40=0,$BE40=0),"",IF($AI58="該当",IF(COUNTIF($F97:$F98,"✓")&gt;0,"○","×"),"×"))</f>
        <v/>
      </c>
      <c r="AL96" s="133"/>
      <c r="AY96" s="130"/>
    </row>
    <row r="97" spans="1:56" s="130" customFormat="1" ht="29.25" customHeight="1">
      <c r="A97" s="136"/>
      <c r="B97" s="182" t="s">
        <v>23</v>
      </c>
      <c r="C97" s="230"/>
      <c r="D97" s="230"/>
      <c r="E97" s="285" t="b">
        <v>0</v>
      </c>
      <c r="F97" s="298"/>
      <c r="G97" s="305" t="s">
        <v>505</v>
      </c>
      <c r="H97" s="305"/>
      <c r="I97" s="305"/>
      <c r="J97" s="305"/>
      <c r="K97" s="305"/>
      <c r="L97" s="305"/>
      <c r="M97" s="305"/>
      <c r="N97" s="305"/>
      <c r="O97" s="305"/>
      <c r="P97" s="305"/>
      <c r="Q97" s="305"/>
      <c r="R97" s="305"/>
      <c r="S97" s="305"/>
      <c r="T97" s="305"/>
      <c r="U97" s="305"/>
      <c r="V97" s="305"/>
      <c r="W97" s="305"/>
      <c r="X97" s="305"/>
      <c r="Y97" s="305"/>
      <c r="Z97" s="305"/>
      <c r="AA97" s="305"/>
      <c r="AB97" s="305"/>
      <c r="AC97" s="305"/>
      <c r="AD97" s="305"/>
      <c r="AE97" s="305"/>
      <c r="AF97" s="305"/>
      <c r="AG97" s="305"/>
      <c r="AH97" s="305"/>
      <c r="AI97" s="305"/>
      <c r="AJ97" s="305"/>
      <c r="AK97" s="408"/>
      <c r="AL97" s="134"/>
      <c r="AM97" s="425" t="s">
        <v>507</v>
      </c>
      <c r="AN97" s="436"/>
      <c r="AO97" s="436"/>
      <c r="AP97" s="436"/>
      <c r="AQ97" s="436"/>
      <c r="AR97" s="436"/>
      <c r="AS97" s="436"/>
      <c r="AT97" s="436"/>
      <c r="AU97" s="436"/>
      <c r="AV97" s="436"/>
      <c r="AW97" s="436"/>
      <c r="AX97" s="454"/>
    </row>
    <row r="98" spans="1:56" s="130" customFormat="1" ht="29.25" customHeight="1">
      <c r="A98" s="136"/>
      <c r="B98" s="183"/>
      <c r="C98" s="231"/>
      <c r="D98" s="231"/>
      <c r="E98" s="286" t="b">
        <v>0</v>
      </c>
      <c r="F98" s="299"/>
      <c r="G98" s="306" t="s">
        <v>513</v>
      </c>
      <c r="H98" s="306"/>
      <c r="I98" s="306"/>
      <c r="J98" s="306"/>
      <c r="K98" s="306"/>
      <c r="L98" s="306"/>
      <c r="M98" s="306"/>
      <c r="N98" s="306"/>
      <c r="O98" s="306"/>
      <c r="P98" s="306"/>
      <c r="Q98" s="306"/>
      <c r="R98" s="306"/>
      <c r="S98" s="306"/>
      <c r="T98" s="306"/>
      <c r="U98" s="306"/>
      <c r="V98" s="306"/>
      <c r="W98" s="306"/>
      <c r="X98" s="306"/>
      <c r="Y98" s="306"/>
      <c r="Z98" s="306"/>
      <c r="AA98" s="306"/>
      <c r="AB98" s="306"/>
      <c r="AC98" s="306"/>
      <c r="AD98" s="306"/>
      <c r="AE98" s="306"/>
      <c r="AF98" s="306"/>
      <c r="AG98" s="306"/>
      <c r="AH98" s="306"/>
      <c r="AI98" s="306"/>
      <c r="AJ98" s="306"/>
      <c r="AK98" s="409"/>
      <c r="AL98" s="133"/>
      <c r="AM98" s="426"/>
      <c r="AN98" s="435"/>
      <c r="AO98" s="435"/>
      <c r="AP98" s="435"/>
      <c r="AQ98" s="435"/>
      <c r="AR98" s="435"/>
      <c r="AS98" s="435"/>
      <c r="AT98" s="435"/>
      <c r="AU98" s="435"/>
      <c r="AV98" s="435"/>
      <c r="AW98" s="435"/>
      <c r="AX98" s="455"/>
      <c r="AY98" s="136"/>
    </row>
    <row r="99" spans="1:56" s="130" customFormat="1" ht="6" customHeight="1">
      <c r="A99" s="134"/>
      <c r="B99" s="184"/>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c r="AC99" s="135"/>
      <c r="AD99" s="135"/>
      <c r="AE99" s="135"/>
      <c r="AF99" s="135"/>
      <c r="AG99" s="135"/>
      <c r="AH99" s="135"/>
      <c r="AI99" s="135"/>
      <c r="AJ99" s="135"/>
      <c r="AK99" s="135"/>
      <c r="AL99" s="133"/>
      <c r="AM99" s="136"/>
      <c r="AN99" s="133"/>
      <c r="AO99" s="134"/>
      <c r="AP99" s="134"/>
      <c r="AQ99" s="134"/>
      <c r="AR99" s="134"/>
      <c r="AS99" s="134"/>
      <c r="AT99" s="134"/>
      <c r="AU99" s="134"/>
      <c r="AV99" s="134"/>
      <c r="AW99" s="134"/>
      <c r="AX99" s="134"/>
      <c r="AY99" s="134"/>
      <c r="AZ99" s="128"/>
    </row>
    <row r="100" spans="1:56" s="1" customFormat="1" ht="19.899999999999999" customHeight="1">
      <c r="A100" s="2"/>
      <c r="B100" s="185" t="s">
        <v>515</v>
      </c>
      <c r="C100" s="185"/>
      <c r="D100" s="185"/>
      <c r="E100" s="185"/>
      <c r="F100" s="185"/>
      <c r="G100" s="185"/>
      <c r="H100" s="185"/>
      <c r="I100" s="185"/>
      <c r="J100" s="322"/>
      <c r="K100" s="322"/>
      <c r="L100" s="322"/>
      <c r="M100" s="322"/>
      <c r="N100" s="322"/>
      <c r="O100" s="322"/>
      <c r="P100" s="322"/>
      <c r="Q100" s="322"/>
      <c r="R100" s="322"/>
      <c r="S100" s="322"/>
      <c r="T100" s="322"/>
      <c r="U100" s="322"/>
      <c r="V100" s="322"/>
      <c r="W100" s="322"/>
      <c r="X100" s="322"/>
      <c r="Y100" s="322"/>
      <c r="Z100" s="322"/>
      <c r="AA100" s="322"/>
      <c r="AB100" s="322"/>
      <c r="AC100" s="322"/>
      <c r="AD100" s="322"/>
      <c r="AE100" s="322"/>
      <c r="AF100" s="322"/>
      <c r="AG100" s="322"/>
      <c r="AH100" s="322"/>
      <c r="AI100" s="322"/>
      <c r="AJ100" s="322"/>
      <c r="AK100" s="133"/>
      <c r="AL100" s="2"/>
      <c r="AM100" s="428"/>
      <c r="AN100" s="428"/>
      <c r="AO100" s="428"/>
      <c r="AP100" s="428"/>
      <c r="AQ100" s="428"/>
      <c r="AR100" s="428"/>
      <c r="AS100" s="428"/>
      <c r="AT100" s="428"/>
      <c r="AU100" s="428"/>
      <c r="AV100" s="428"/>
      <c r="AW100" s="428"/>
      <c r="AX100" s="428"/>
      <c r="AY100" s="428"/>
      <c r="BA100" s="469" t="s">
        <v>291</v>
      </c>
      <c r="BB100" s="469"/>
      <c r="BC100" s="469"/>
      <c r="BD100" s="469"/>
    </row>
    <row r="101" spans="1:56" ht="27.6" customHeight="1">
      <c r="A101" s="137"/>
      <c r="B101" s="186" t="s">
        <v>276</v>
      </c>
      <c r="C101" s="188"/>
      <c r="D101" s="188"/>
      <c r="E101" s="188"/>
      <c r="F101" s="188"/>
      <c r="G101" s="188"/>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8"/>
      <c r="AD101" s="188"/>
      <c r="AE101" s="188"/>
      <c r="AF101" s="188"/>
      <c r="AG101" s="188"/>
      <c r="AH101" s="188"/>
      <c r="AI101" s="188"/>
      <c r="AJ101" s="188"/>
      <c r="AK101" s="410"/>
      <c r="AM101" s="428"/>
      <c r="AN101" s="428"/>
      <c r="AO101" s="428"/>
      <c r="AP101" s="428"/>
      <c r="AQ101" s="428"/>
      <c r="AR101" s="428"/>
      <c r="AS101" s="428"/>
      <c r="AT101" s="428"/>
      <c r="AU101" s="428"/>
      <c r="AV101" s="428"/>
      <c r="AW101" s="428"/>
      <c r="AX101" s="428"/>
      <c r="AY101" s="428"/>
    </row>
    <row r="102" spans="1:56" ht="111" customHeight="1">
      <c r="A102" s="137"/>
      <c r="B102" s="187" t="s">
        <v>354</v>
      </c>
      <c r="C102" s="232"/>
      <c r="D102" s="232"/>
      <c r="E102" s="232"/>
      <c r="F102" s="232"/>
      <c r="G102" s="232"/>
      <c r="H102" s="232"/>
      <c r="I102" s="232"/>
      <c r="J102" s="232"/>
      <c r="K102" s="232"/>
      <c r="L102" s="232"/>
      <c r="M102" s="232"/>
      <c r="N102" s="232"/>
      <c r="O102" s="232"/>
      <c r="P102" s="232"/>
      <c r="Q102" s="232"/>
      <c r="R102" s="232"/>
      <c r="S102" s="232"/>
      <c r="T102" s="232"/>
      <c r="U102" s="232"/>
      <c r="V102" s="232"/>
      <c r="W102" s="232"/>
      <c r="X102" s="232"/>
      <c r="Y102" s="232"/>
      <c r="Z102" s="232"/>
      <c r="AA102" s="232"/>
      <c r="AB102" s="232"/>
      <c r="AC102" s="232"/>
      <c r="AD102" s="232"/>
      <c r="AE102" s="232"/>
      <c r="AF102" s="232"/>
      <c r="AG102" s="232"/>
      <c r="AH102" s="232"/>
      <c r="AI102" s="232"/>
      <c r="AJ102" s="232"/>
      <c r="AK102" s="349" t="str">
        <f>IF(H6="","",IF(AND('別紙様式2-2（個票（４、５月））'!BF12=0,'別紙様式2-3（個票（６月以降））'!BJ12=0),"",IF(AND(ISNUMBER(MATCH('別紙様式2-2（個票（４、５月））'!AJ9,{"","○"},0)),ISNUMBER(MATCH('別紙様式2-3（個票（６月以降））'!AJ9,{"","○"},0))),"○","×")))</f>
        <v/>
      </c>
      <c r="AR102" s="449"/>
    </row>
    <row r="103" spans="1:56" s="128" customFormat="1" ht="7.15" customHeight="1">
      <c r="A103" s="134"/>
      <c r="B103" s="188"/>
      <c r="C103" s="188"/>
      <c r="D103" s="188"/>
      <c r="E103" s="188"/>
      <c r="F103" s="188"/>
      <c r="G103" s="188"/>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8"/>
      <c r="AD103" s="188"/>
      <c r="AE103" s="188"/>
      <c r="AF103" s="188"/>
      <c r="AG103" s="188"/>
      <c r="AH103" s="188"/>
      <c r="AI103" s="188"/>
      <c r="AJ103" s="188"/>
      <c r="AK103" s="410"/>
      <c r="AL103" s="134"/>
      <c r="AM103" s="440"/>
      <c r="AN103" s="440"/>
      <c r="AO103" s="440"/>
      <c r="AP103" s="440"/>
      <c r="AQ103" s="440"/>
      <c r="AR103" s="440"/>
      <c r="AS103" s="440"/>
      <c r="AT103" s="440"/>
      <c r="AU103" s="440"/>
      <c r="AV103" s="440"/>
      <c r="AW103" s="440"/>
      <c r="AX103" s="440"/>
      <c r="AY103" s="440"/>
      <c r="BA103" s="474"/>
      <c r="BB103" s="474"/>
      <c r="BC103" s="474"/>
      <c r="BD103" s="474"/>
    </row>
    <row r="104" spans="1:56" s="128" customFormat="1" ht="19.149999999999999" customHeight="1">
      <c r="A104" s="133"/>
      <c r="B104" s="141" t="s">
        <v>518</v>
      </c>
      <c r="C104" s="141"/>
      <c r="D104" s="141"/>
      <c r="E104" s="141"/>
      <c r="F104" s="141"/>
      <c r="G104" s="141"/>
      <c r="H104" s="141"/>
      <c r="I104" s="141"/>
      <c r="J104" s="321"/>
      <c r="K104" s="321"/>
      <c r="L104" s="321"/>
      <c r="M104" s="321"/>
      <c r="N104" s="321"/>
      <c r="O104" s="321"/>
      <c r="P104" s="321"/>
      <c r="Q104" s="321"/>
      <c r="R104" s="321"/>
      <c r="S104" s="321"/>
      <c r="T104" s="321"/>
      <c r="U104" s="321"/>
      <c r="V104" s="321"/>
      <c r="W104" s="321"/>
      <c r="X104" s="321"/>
      <c r="Y104" s="321"/>
      <c r="Z104" s="321"/>
      <c r="AA104" s="321"/>
      <c r="AB104" s="321"/>
      <c r="AC104" s="321"/>
      <c r="AD104" s="321"/>
      <c r="AE104" s="321"/>
      <c r="AF104" s="321"/>
      <c r="AG104" s="321"/>
      <c r="AH104" s="321"/>
      <c r="AI104" s="321"/>
      <c r="AJ104" s="321"/>
      <c r="AK104" s="321"/>
      <c r="AL104" s="133"/>
      <c r="AM104" s="134"/>
      <c r="AN104" s="133"/>
      <c r="AO104" s="133"/>
      <c r="AP104" s="133"/>
      <c r="AQ104" s="133"/>
      <c r="AR104" s="133"/>
      <c r="AS104" s="133"/>
      <c r="AT104" s="133"/>
      <c r="AU104" s="133"/>
      <c r="AV104" s="133"/>
      <c r="AW104" s="133"/>
      <c r="AX104" s="133"/>
      <c r="AY104" s="133"/>
      <c r="AZ104" s="44"/>
    </row>
    <row r="105" spans="1:56" ht="16.5" customHeight="1">
      <c r="A105" s="134"/>
      <c r="B105" s="189" t="s">
        <v>230</v>
      </c>
      <c r="C105" s="233" t="s">
        <v>522</v>
      </c>
      <c r="D105" s="195"/>
      <c r="E105" s="195"/>
      <c r="F105" s="195"/>
      <c r="G105" s="195"/>
      <c r="H105" s="195"/>
      <c r="I105" s="195"/>
      <c r="J105" s="195"/>
      <c r="K105" s="195"/>
      <c r="L105" s="195"/>
      <c r="M105" s="195"/>
      <c r="N105" s="195"/>
      <c r="O105" s="195"/>
      <c r="P105" s="195"/>
      <c r="Q105" s="195"/>
      <c r="R105" s="195"/>
      <c r="S105" s="195"/>
      <c r="T105" s="195"/>
      <c r="U105" s="195"/>
      <c r="V105" s="195"/>
      <c r="W105" s="195"/>
      <c r="X105" s="195"/>
      <c r="Y105" s="195"/>
      <c r="Z105" s="195"/>
      <c r="AA105" s="195"/>
      <c r="AB105" s="195"/>
      <c r="AC105" s="195"/>
      <c r="AD105" s="195"/>
      <c r="AE105" s="195"/>
      <c r="AF105" s="195"/>
      <c r="AG105" s="195"/>
      <c r="AH105" s="195"/>
      <c r="AI105" s="195"/>
      <c r="AJ105" s="195"/>
      <c r="AK105" s="133"/>
      <c r="AL105" s="133"/>
      <c r="AM105" s="133"/>
      <c r="AN105" s="434"/>
      <c r="AO105" s="434"/>
      <c r="AP105" s="434"/>
      <c r="AQ105" s="434"/>
      <c r="AR105" s="434"/>
      <c r="AS105" s="434"/>
      <c r="AT105" s="434"/>
      <c r="AU105" s="434"/>
      <c r="AV105" s="434"/>
      <c r="AW105" s="434"/>
      <c r="AX105" s="434"/>
      <c r="AY105" s="434"/>
      <c r="AZ105" s="128"/>
    </row>
    <row r="106" spans="1:56" s="128" customFormat="1" ht="39.6" customHeight="1">
      <c r="A106" s="134"/>
      <c r="B106" s="190" t="s">
        <v>216</v>
      </c>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360"/>
      <c r="AE106" s="364" t="s">
        <v>524</v>
      </c>
      <c r="AF106" s="368"/>
      <c r="AG106" s="368"/>
      <c r="AH106" s="368"/>
      <c r="AI106" s="368"/>
      <c r="AJ106" s="379"/>
      <c r="AK106" s="349" t="str">
        <f>IF(H6="","",IF(AND(BA107=TRUE,OR(BA108=TRUE),BA109=TRUE,BA110=TRUE,BA112=TRUE,BA111=TRUE,BA113=TRUE),"○","×"))</f>
        <v/>
      </c>
      <c r="AL106" s="133"/>
      <c r="AM106" s="441" t="s">
        <v>529</v>
      </c>
      <c r="AN106" s="445"/>
      <c r="AO106" s="445"/>
      <c r="AP106" s="445"/>
      <c r="AQ106" s="445"/>
      <c r="AR106" s="445"/>
      <c r="AS106" s="445"/>
      <c r="AT106" s="445"/>
      <c r="AU106" s="445"/>
      <c r="AV106" s="445"/>
      <c r="AW106" s="445"/>
      <c r="AX106" s="445"/>
      <c r="AY106" s="457"/>
      <c r="BA106" s="475"/>
    </row>
    <row r="107" spans="1:56" s="128" customFormat="1" ht="48.75" customHeight="1">
      <c r="A107" s="134"/>
      <c r="B107" s="191"/>
      <c r="C107" s="235" t="s">
        <v>530</v>
      </c>
      <c r="D107" s="214"/>
      <c r="E107" s="214"/>
      <c r="F107" s="214"/>
      <c r="G107" s="214"/>
      <c r="H107" s="214"/>
      <c r="I107" s="214"/>
      <c r="J107" s="214"/>
      <c r="K107" s="214"/>
      <c r="L107" s="214"/>
      <c r="M107" s="214"/>
      <c r="N107" s="214"/>
      <c r="O107" s="214"/>
      <c r="P107" s="214"/>
      <c r="Q107" s="214"/>
      <c r="R107" s="214"/>
      <c r="S107" s="214"/>
      <c r="T107" s="214"/>
      <c r="U107" s="214"/>
      <c r="V107" s="214"/>
      <c r="W107" s="214"/>
      <c r="X107" s="214"/>
      <c r="Y107" s="214"/>
      <c r="Z107" s="214"/>
      <c r="AA107" s="214"/>
      <c r="AB107" s="214"/>
      <c r="AC107" s="214"/>
      <c r="AD107" s="361"/>
      <c r="AE107" s="365" t="s">
        <v>533</v>
      </c>
      <c r="AF107" s="369"/>
      <c r="AG107" s="369"/>
      <c r="AH107" s="369"/>
      <c r="AI107" s="369"/>
      <c r="AJ107" s="369"/>
      <c r="AK107" s="411"/>
      <c r="AL107" s="133"/>
      <c r="AM107" s="134"/>
      <c r="AN107" s="428"/>
      <c r="AO107" s="428"/>
      <c r="AP107" s="428"/>
      <c r="AQ107" s="428"/>
      <c r="AR107" s="428"/>
      <c r="AS107" s="428"/>
      <c r="AT107" s="428"/>
      <c r="AU107" s="428"/>
      <c r="AV107" s="428"/>
      <c r="AW107" s="134"/>
      <c r="AX107" s="134"/>
      <c r="AY107" s="134"/>
      <c r="AZ107" s="458"/>
      <c r="BA107" s="476" t="b">
        <v>0</v>
      </c>
      <c r="BB107" s="478"/>
    </row>
    <row r="108" spans="1:56" s="128" customFormat="1" ht="37.15" customHeight="1">
      <c r="A108" s="134"/>
      <c r="B108" s="192"/>
      <c r="C108" s="235" t="s">
        <v>535</v>
      </c>
      <c r="D108" s="214"/>
      <c r="E108" s="214"/>
      <c r="F108" s="214"/>
      <c r="G108" s="214"/>
      <c r="H108" s="214"/>
      <c r="I108" s="214"/>
      <c r="J108" s="214"/>
      <c r="K108" s="214"/>
      <c r="L108" s="214"/>
      <c r="M108" s="214"/>
      <c r="N108" s="214"/>
      <c r="O108" s="214"/>
      <c r="P108" s="214"/>
      <c r="Q108" s="214"/>
      <c r="R108" s="214"/>
      <c r="S108" s="214"/>
      <c r="T108" s="214"/>
      <c r="U108" s="214"/>
      <c r="V108" s="214"/>
      <c r="W108" s="214"/>
      <c r="X108" s="214"/>
      <c r="Y108" s="214"/>
      <c r="Z108" s="214"/>
      <c r="AA108" s="214"/>
      <c r="AB108" s="214"/>
      <c r="AC108" s="214"/>
      <c r="AD108" s="361"/>
      <c r="AE108" s="365" t="s">
        <v>533</v>
      </c>
      <c r="AF108" s="369"/>
      <c r="AG108" s="369"/>
      <c r="AH108" s="369"/>
      <c r="AI108" s="369"/>
      <c r="AJ108" s="369"/>
      <c r="AK108" s="369"/>
      <c r="AL108" s="133"/>
      <c r="AM108" s="134"/>
      <c r="AN108" s="428"/>
      <c r="AO108" s="428"/>
      <c r="AP108" s="428"/>
      <c r="AQ108" s="428"/>
      <c r="AR108" s="428"/>
      <c r="AS108" s="428"/>
      <c r="AT108" s="428"/>
      <c r="AU108" s="428"/>
      <c r="AV108" s="428"/>
      <c r="AW108" s="134"/>
      <c r="AX108" s="134"/>
      <c r="AY108" s="134"/>
      <c r="BA108" s="466" t="b">
        <v>0</v>
      </c>
    </row>
    <row r="109" spans="1:56" s="128" customFormat="1" ht="36.6" customHeight="1">
      <c r="A109" s="134"/>
      <c r="B109" s="192"/>
      <c r="C109" s="236" t="s">
        <v>40</v>
      </c>
      <c r="D109" s="265"/>
      <c r="E109" s="265"/>
      <c r="F109" s="265"/>
      <c r="G109" s="265"/>
      <c r="H109" s="265"/>
      <c r="I109" s="265"/>
      <c r="J109" s="265"/>
      <c r="K109" s="265"/>
      <c r="L109" s="265"/>
      <c r="M109" s="265"/>
      <c r="N109" s="265"/>
      <c r="O109" s="265"/>
      <c r="P109" s="265"/>
      <c r="Q109" s="265"/>
      <c r="R109" s="265"/>
      <c r="S109" s="265"/>
      <c r="T109" s="265"/>
      <c r="U109" s="265"/>
      <c r="V109" s="265"/>
      <c r="W109" s="265"/>
      <c r="X109" s="265"/>
      <c r="Y109" s="265"/>
      <c r="Z109" s="265"/>
      <c r="AA109" s="265"/>
      <c r="AB109" s="265"/>
      <c r="AC109" s="265"/>
      <c r="AD109" s="362"/>
      <c r="AE109" s="365" t="s">
        <v>538</v>
      </c>
      <c r="AF109" s="369"/>
      <c r="AG109" s="369"/>
      <c r="AH109" s="369"/>
      <c r="AI109" s="369"/>
      <c r="AJ109" s="369"/>
      <c r="AK109" s="369"/>
      <c r="AL109" s="133"/>
      <c r="AM109" s="134"/>
      <c r="AN109" s="134"/>
      <c r="AO109" s="134"/>
      <c r="AP109" s="428"/>
      <c r="AQ109" s="134"/>
      <c r="AR109" s="134"/>
      <c r="AS109" s="134"/>
      <c r="AT109" s="134"/>
      <c r="AU109" s="134"/>
      <c r="AV109" s="134"/>
      <c r="AW109" s="134"/>
      <c r="AX109" s="134"/>
      <c r="AY109" s="134"/>
      <c r="BA109" s="466" t="b">
        <v>0</v>
      </c>
    </row>
    <row r="110" spans="1:56" s="128" customFormat="1" ht="28.9" customHeight="1">
      <c r="A110" s="134"/>
      <c r="B110" s="192"/>
      <c r="C110" s="236" t="s">
        <v>542</v>
      </c>
      <c r="D110" s="265"/>
      <c r="E110" s="265"/>
      <c r="F110" s="265"/>
      <c r="G110" s="265"/>
      <c r="H110" s="265"/>
      <c r="I110" s="265"/>
      <c r="J110" s="265"/>
      <c r="K110" s="265"/>
      <c r="L110" s="265"/>
      <c r="M110" s="265"/>
      <c r="N110" s="265"/>
      <c r="O110" s="265"/>
      <c r="P110" s="265"/>
      <c r="Q110" s="265"/>
      <c r="R110" s="265"/>
      <c r="S110" s="265"/>
      <c r="T110" s="265"/>
      <c r="U110" s="265"/>
      <c r="V110" s="265"/>
      <c r="W110" s="265"/>
      <c r="X110" s="265"/>
      <c r="Y110" s="265"/>
      <c r="Z110" s="265"/>
      <c r="AA110" s="265"/>
      <c r="AB110" s="265"/>
      <c r="AC110" s="265"/>
      <c r="AD110" s="362"/>
      <c r="AE110" s="366" t="s">
        <v>543</v>
      </c>
      <c r="AF110" s="370"/>
      <c r="AG110" s="370"/>
      <c r="AH110" s="370"/>
      <c r="AI110" s="370"/>
      <c r="AJ110" s="370"/>
      <c r="AK110" s="370"/>
      <c r="AL110" s="133"/>
      <c r="AM110" s="134"/>
      <c r="AN110" s="446"/>
      <c r="AO110" s="446"/>
      <c r="AP110" s="446"/>
      <c r="AQ110" s="134"/>
      <c r="AR110" s="134"/>
      <c r="AS110" s="134"/>
      <c r="AT110" s="134"/>
      <c r="AU110" s="134"/>
      <c r="AV110" s="134"/>
      <c r="AW110" s="134"/>
      <c r="AX110" s="134"/>
      <c r="AY110" s="134"/>
      <c r="BA110" s="466" t="b">
        <v>0</v>
      </c>
    </row>
    <row r="111" spans="1:56" s="128" customFormat="1" ht="22.15" customHeight="1">
      <c r="A111" s="134"/>
      <c r="B111" s="192"/>
      <c r="C111" s="236" t="s">
        <v>359</v>
      </c>
      <c r="D111" s="265"/>
      <c r="E111" s="265"/>
      <c r="F111" s="265"/>
      <c r="G111" s="265"/>
      <c r="H111" s="265"/>
      <c r="I111" s="265"/>
      <c r="J111" s="265"/>
      <c r="K111" s="265"/>
      <c r="L111" s="265"/>
      <c r="M111" s="265"/>
      <c r="N111" s="265"/>
      <c r="O111" s="265"/>
      <c r="P111" s="265"/>
      <c r="Q111" s="265"/>
      <c r="R111" s="265"/>
      <c r="S111" s="265"/>
      <c r="T111" s="265"/>
      <c r="U111" s="265"/>
      <c r="V111" s="265"/>
      <c r="W111" s="265"/>
      <c r="X111" s="265"/>
      <c r="Y111" s="265"/>
      <c r="Z111" s="265"/>
      <c r="AA111" s="265"/>
      <c r="AB111" s="265"/>
      <c r="AC111" s="265"/>
      <c r="AD111" s="362"/>
      <c r="AE111" s="365" t="s">
        <v>164</v>
      </c>
      <c r="AF111" s="369"/>
      <c r="AG111" s="369"/>
      <c r="AH111" s="369"/>
      <c r="AI111" s="369"/>
      <c r="AJ111" s="369"/>
      <c r="AK111" s="369"/>
      <c r="AL111" s="133"/>
      <c r="AM111" s="134"/>
      <c r="AN111" s="446"/>
      <c r="AO111" s="446"/>
      <c r="AP111" s="446"/>
      <c r="AQ111" s="134"/>
      <c r="AR111" s="134"/>
      <c r="AS111" s="134"/>
      <c r="AT111" s="134"/>
      <c r="AU111" s="134"/>
      <c r="AV111" s="134"/>
      <c r="AW111" s="134"/>
      <c r="AX111" s="134"/>
      <c r="AY111" s="134"/>
      <c r="BA111" s="466" t="b">
        <v>0</v>
      </c>
    </row>
    <row r="112" spans="1:56" s="128" customFormat="1" ht="22.15" customHeight="1">
      <c r="A112" s="134"/>
      <c r="B112" s="193"/>
      <c r="C112" s="237" t="s">
        <v>32</v>
      </c>
      <c r="D112" s="266"/>
      <c r="E112" s="266"/>
      <c r="F112" s="266"/>
      <c r="G112" s="266"/>
      <c r="H112" s="266"/>
      <c r="I112" s="266"/>
      <c r="J112" s="266"/>
      <c r="K112" s="266"/>
      <c r="L112" s="266"/>
      <c r="M112" s="266"/>
      <c r="N112" s="266"/>
      <c r="O112" s="266"/>
      <c r="P112" s="266"/>
      <c r="Q112" s="266"/>
      <c r="R112" s="266"/>
      <c r="S112" s="266"/>
      <c r="T112" s="266"/>
      <c r="U112" s="266"/>
      <c r="V112" s="266"/>
      <c r="W112" s="266"/>
      <c r="X112" s="266"/>
      <c r="Y112" s="266"/>
      <c r="Z112" s="266"/>
      <c r="AA112" s="266"/>
      <c r="AB112" s="266"/>
      <c r="AC112" s="266"/>
      <c r="AD112" s="363"/>
      <c r="AE112" s="367" t="s">
        <v>405</v>
      </c>
      <c r="AF112" s="371"/>
      <c r="AG112" s="371"/>
      <c r="AH112" s="371"/>
      <c r="AI112" s="371"/>
      <c r="AJ112" s="371"/>
      <c r="AK112" s="371"/>
      <c r="AL112" s="133"/>
      <c r="AM112" s="134"/>
      <c r="AN112" s="134"/>
      <c r="AO112" s="134"/>
      <c r="AP112" s="134"/>
      <c r="AQ112" s="134"/>
      <c r="AR112" s="134"/>
      <c r="AS112" s="134"/>
      <c r="AT112" s="134"/>
      <c r="AU112" s="134"/>
      <c r="AV112" s="134"/>
      <c r="AW112" s="134"/>
      <c r="AX112" s="134"/>
      <c r="AY112" s="134"/>
      <c r="BA112" s="466" t="b">
        <v>0</v>
      </c>
    </row>
    <row r="113" spans="1:53" s="128" customFormat="1" ht="25.5" customHeight="1">
      <c r="A113" s="134"/>
      <c r="B113" s="194"/>
      <c r="C113" s="236" t="s">
        <v>82</v>
      </c>
      <c r="D113" s="265"/>
      <c r="E113" s="265"/>
      <c r="F113" s="265"/>
      <c r="G113" s="265"/>
      <c r="H113" s="265"/>
      <c r="I113" s="265"/>
      <c r="J113" s="265"/>
      <c r="K113" s="265"/>
      <c r="L113" s="265"/>
      <c r="M113" s="265"/>
      <c r="N113" s="265"/>
      <c r="O113" s="265"/>
      <c r="P113" s="265"/>
      <c r="Q113" s="265"/>
      <c r="R113" s="265"/>
      <c r="S113" s="265"/>
      <c r="T113" s="265"/>
      <c r="U113" s="265"/>
      <c r="V113" s="265"/>
      <c r="W113" s="265"/>
      <c r="X113" s="265"/>
      <c r="Y113" s="265"/>
      <c r="Z113" s="265"/>
      <c r="AA113" s="265"/>
      <c r="AB113" s="265"/>
      <c r="AC113" s="265"/>
      <c r="AD113" s="362"/>
      <c r="AE113" s="366" t="s">
        <v>543</v>
      </c>
      <c r="AF113" s="370"/>
      <c r="AG113" s="370"/>
      <c r="AH113" s="370"/>
      <c r="AI113" s="370"/>
      <c r="AJ113" s="370"/>
      <c r="AK113" s="370"/>
      <c r="AL113" s="133"/>
      <c r="AM113" s="134"/>
      <c r="AN113" s="134"/>
      <c r="AO113" s="134"/>
      <c r="AP113" s="134"/>
      <c r="AQ113" s="134"/>
      <c r="AR113" s="134"/>
      <c r="AS113" s="134"/>
      <c r="AT113" s="134"/>
      <c r="AU113" s="134"/>
      <c r="AV113" s="134"/>
      <c r="AW113" s="134"/>
      <c r="AX113" s="134"/>
      <c r="AY113" s="134"/>
      <c r="BA113" s="466" t="b">
        <v>0</v>
      </c>
    </row>
    <row r="114" spans="1:53" s="128" customFormat="1" ht="4.9000000000000004" customHeight="1">
      <c r="A114" s="134"/>
      <c r="B114" s="195"/>
      <c r="C114" s="233"/>
      <c r="D114" s="195"/>
      <c r="E114" s="195"/>
      <c r="F114" s="195"/>
      <c r="G114" s="195"/>
      <c r="H114" s="195"/>
      <c r="I114" s="195"/>
      <c r="J114" s="195"/>
      <c r="K114" s="195"/>
      <c r="L114" s="195"/>
      <c r="M114" s="195"/>
      <c r="N114" s="195"/>
      <c r="O114" s="195"/>
      <c r="P114" s="195"/>
      <c r="Q114" s="195"/>
      <c r="R114" s="195"/>
      <c r="S114" s="195"/>
      <c r="T114" s="195"/>
      <c r="U114" s="195"/>
      <c r="V114" s="195"/>
      <c r="W114" s="195"/>
      <c r="X114" s="195"/>
      <c r="Y114" s="195"/>
      <c r="Z114" s="233"/>
      <c r="AA114" s="233"/>
      <c r="AB114" s="233"/>
      <c r="AC114" s="233"/>
      <c r="AD114" s="233"/>
      <c r="AE114" s="233"/>
      <c r="AF114" s="233"/>
      <c r="AG114" s="233"/>
      <c r="AH114" s="233"/>
      <c r="AI114" s="195"/>
      <c r="AJ114" s="195"/>
      <c r="AK114" s="133"/>
      <c r="AL114" s="133"/>
      <c r="AM114" s="134"/>
      <c r="AN114" s="134"/>
      <c r="AO114" s="134"/>
      <c r="AP114" s="134"/>
      <c r="AQ114" s="134"/>
      <c r="AR114" s="134"/>
      <c r="AS114" s="134"/>
      <c r="AT114" s="134"/>
      <c r="AU114" s="134"/>
      <c r="AV114" s="134"/>
      <c r="AW114" s="134"/>
      <c r="AX114" s="134"/>
      <c r="AY114" s="134"/>
    </row>
    <row r="115" spans="1:53" s="128" customFormat="1" ht="12" customHeight="1">
      <c r="A115" s="134"/>
      <c r="B115" s="196" t="s">
        <v>545</v>
      </c>
      <c r="C115" s="238" t="s">
        <v>257</v>
      </c>
      <c r="D115" s="238"/>
      <c r="E115" s="238"/>
      <c r="F115" s="238"/>
      <c r="G115" s="238"/>
      <c r="H115" s="238"/>
      <c r="I115" s="238"/>
      <c r="J115" s="238"/>
      <c r="K115" s="238"/>
      <c r="L115" s="238"/>
      <c r="M115" s="238"/>
      <c r="N115" s="238"/>
      <c r="O115" s="238"/>
      <c r="P115" s="238"/>
      <c r="Q115" s="238"/>
      <c r="R115" s="238"/>
      <c r="S115" s="238"/>
      <c r="T115" s="238"/>
      <c r="U115" s="238"/>
      <c r="V115" s="238"/>
      <c r="W115" s="238"/>
      <c r="X115" s="238"/>
      <c r="Y115" s="238"/>
      <c r="Z115" s="238"/>
      <c r="AA115" s="238"/>
      <c r="AB115" s="238"/>
      <c r="AC115" s="238"/>
      <c r="AD115" s="238"/>
      <c r="AE115" s="238"/>
      <c r="AF115" s="238"/>
      <c r="AG115" s="238"/>
      <c r="AH115" s="238"/>
      <c r="AI115" s="238"/>
      <c r="AJ115" s="238"/>
      <c r="AK115" s="247"/>
      <c r="AL115" s="133"/>
      <c r="AM115" s="134"/>
      <c r="AN115" s="134"/>
      <c r="AO115" s="134"/>
      <c r="AP115" s="134"/>
      <c r="AQ115" s="134"/>
      <c r="AR115" s="134"/>
      <c r="AS115" s="134"/>
      <c r="AT115" s="134"/>
      <c r="AU115" s="134"/>
      <c r="AV115" s="134"/>
      <c r="AW115" s="134"/>
      <c r="AX115" s="134"/>
      <c r="AY115" s="134"/>
    </row>
    <row r="116" spans="1:53" s="128" customFormat="1" ht="24.6" customHeight="1">
      <c r="A116" s="134"/>
      <c r="B116" s="196" t="s">
        <v>545</v>
      </c>
      <c r="C116" s="239" t="s">
        <v>334</v>
      </c>
      <c r="D116" s="239"/>
      <c r="E116" s="239"/>
      <c r="F116" s="239"/>
      <c r="G116" s="239"/>
      <c r="H116" s="239"/>
      <c r="I116" s="239"/>
      <c r="J116" s="239"/>
      <c r="K116" s="239"/>
      <c r="L116" s="239"/>
      <c r="M116" s="239"/>
      <c r="N116" s="239"/>
      <c r="O116" s="239"/>
      <c r="P116" s="239"/>
      <c r="Q116" s="239"/>
      <c r="R116" s="239"/>
      <c r="S116" s="239"/>
      <c r="T116" s="239"/>
      <c r="U116" s="239"/>
      <c r="V116" s="239"/>
      <c r="W116" s="239"/>
      <c r="X116" s="239"/>
      <c r="Y116" s="239"/>
      <c r="Z116" s="239"/>
      <c r="AA116" s="239"/>
      <c r="AB116" s="239"/>
      <c r="AC116" s="239"/>
      <c r="AD116" s="239"/>
      <c r="AE116" s="239"/>
      <c r="AF116" s="239"/>
      <c r="AG116" s="239"/>
      <c r="AH116" s="239"/>
      <c r="AI116" s="239"/>
      <c r="AJ116" s="239"/>
      <c r="AK116" s="239"/>
      <c r="AL116" s="133"/>
      <c r="AM116" s="134"/>
      <c r="AN116" s="134"/>
      <c r="AO116" s="134"/>
      <c r="AP116" s="134"/>
      <c r="AQ116" s="134"/>
      <c r="AR116" s="134"/>
      <c r="AS116" s="134"/>
      <c r="AT116" s="134"/>
      <c r="AU116" s="134"/>
      <c r="AV116" s="134"/>
      <c r="AW116" s="134"/>
      <c r="AX116" s="134"/>
      <c r="AY116" s="134"/>
    </row>
    <row r="117" spans="1:53" s="128" customFormat="1" ht="5.45" customHeight="1">
      <c r="A117" s="134"/>
      <c r="B117" s="196"/>
      <c r="C117" s="225"/>
      <c r="D117" s="225"/>
      <c r="E117" s="225"/>
      <c r="F117" s="225"/>
      <c r="G117" s="225"/>
      <c r="H117" s="225"/>
      <c r="I117" s="225"/>
      <c r="J117" s="225"/>
      <c r="K117" s="225"/>
      <c r="L117" s="225"/>
      <c r="M117" s="225"/>
      <c r="N117" s="225"/>
      <c r="O117" s="225"/>
      <c r="P117" s="225"/>
      <c r="Q117" s="225"/>
      <c r="R117" s="225"/>
      <c r="S117" s="225"/>
      <c r="T117" s="225"/>
      <c r="U117" s="225"/>
      <c r="V117" s="225"/>
      <c r="W117" s="225"/>
      <c r="X117" s="225"/>
      <c r="Y117" s="225"/>
      <c r="Z117" s="225"/>
      <c r="AA117" s="225"/>
      <c r="AB117" s="225"/>
      <c r="AC117" s="225"/>
      <c r="AD117" s="225"/>
      <c r="AE117" s="225"/>
      <c r="AF117" s="225"/>
      <c r="AG117" s="225"/>
      <c r="AH117" s="225"/>
      <c r="AI117" s="225"/>
      <c r="AJ117" s="225"/>
      <c r="AK117" s="225"/>
      <c r="AL117" s="133"/>
      <c r="AM117" s="134"/>
      <c r="AN117" s="134"/>
      <c r="AO117" s="134"/>
      <c r="AP117" s="134"/>
      <c r="AQ117" s="134"/>
      <c r="AR117" s="134"/>
      <c r="AS117" s="134"/>
      <c r="AT117" s="134"/>
      <c r="AU117" s="134"/>
      <c r="AV117" s="134"/>
      <c r="AW117" s="134"/>
      <c r="AX117" s="134"/>
      <c r="AY117" s="134"/>
    </row>
    <row r="118" spans="1:53" s="128" customFormat="1" ht="15.6" customHeight="1">
      <c r="A118" s="134"/>
      <c r="B118" s="197"/>
      <c r="C118" s="240"/>
      <c r="D118" s="240"/>
      <c r="E118" s="240"/>
      <c r="F118" s="240"/>
      <c r="G118" s="240"/>
      <c r="H118" s="240"/>
      <c r="I118" s="240"/>
      <c r="J118" s="240"/>
      <c r="K118" s="240"/>
      <c r="L118" s="240"/>
      <c r="M118" s="240"/>
      <c r="N118" s="240"/>
      <c r="O118" s="240"/>
      <c r="P118" s="240"/>
      <c r="Q118" s="240"/>
      <c r="R118" s="240"/>
      <c r="S118" s="240"/>
      <c r="T118" s="240"/>
      <c r="U118" s="240"/>
      <c r="V118" s="240"/>
      <c r="W118" s="240"/>
      <c r="X118" s="240"/>
      <c r="Y118" s="240"/>
      <c r="Z118" s="240"/>
      <c r="AA118" s="240"/>
      <c r="AB118" s="240"/>
      <c r="AC118" s="240"/>
      <c r="AD118" s="240"/>
      <c r="AE118" s="240"/>
      <c r="AF118" s="240"/>
      <c r="AG118" s="240"/>
      <c r="AH118" s="240"/>
      <c r="AI118" s="240"/>
      <c r="AJ118" s="240"/>
      <c r="AK118" s="356" t="str">
        <f>IF(H6="","",IF(COUNTA(E122,H122,K122)=3,"○","×"))</f>
        <v/>
      </c>
      <c r="AL118" s="133"/>
      <c r="AM118" s="134"/>
      <c r="AN118" s="134"/>
      <c r="AO118" s="134"/>
      <c r="AP118" s="134"/>
      <c r="AQ118" s="134"/>
      <c r="AR118" s="134"/>
      <c r="AS118" s="134"/>
      <c r="AT118" s="134"/>
      <c r="AU118" s="134"/>
      <c r="AV118" s="134"/>
      <c r="AW118" s="134"/>
      <c r="AX118" s="134"/>
      <c r="AY118" s="134"/>
    </row>
    <row r="119" spans="1:53" s="128" customFormat="1" ht="4.1500000000000004" customHeight="1">
      <c r="A119" s="134"/>
      <c r="B119" s="198"/>
      <c r="C119" s="241"/>
      <c r="D119" s="241"/>
      <c r="E119" s="241"/>
      <c r="F119" s="241"/>
      <c r="G119" s="241"/>
      <c r="H119" s="241"/>
      <c r="I119" s="241"/>
      <c r="J119" s="241"/>
      <c r="K119" s="241"/>
      <c r="L119" s="241"/>
      <c r="M119" s="241"/>
      <c r="N119" s="241"/>
      <c r="O119" s="241"/>
      <c r="P119" s="241"/>
      <c r="Q119" s="241"/>
      <c r="R119" s="241"/>
      <c r="S119" s="241"/>
      <c r="T119" s="241"/>
      <c r="U119" s="241"/>
      <c r="V119" s="241"/>
      <c r="W119" s="241"/>
      <c r="X119" s="241"/>
      <c r="Y119" s="241"/>
      <c r="Z119" s="241"/>
      <c r="AA119" s="241"/>
      <c r="AB119" s="241"/>
      <c r="AC119" s="241"/>
      <c r="AD119" s="241"/>
      <c r="AE119" s="241"/>
      <c r="AF119" s="241"/>
      <c r="AG119" s="241"/>
      <c r="AH119" s="241"/>
      <c r="AI119" s="241"/>
      <c r="AJ119" s="241"/>
      <c r="AK119" s="412"/>
      <c r="AL119" s="133"/>
      <c r="AM119" s="134"/>
      <c r="AN119" s="134"/>
      <c r="AO119" s="134"/>
      <c r="AP119" s="134"/>
      <c r="AQ119" s="134"/>
      <c r="AR119" s="134"/>
      <c r="AS119" s="134"/>
      <c r="AT119" s="134"/>
      <c r="AU119" s="134"/>
      <c r="AV119" s="134"/>
      <c r="AW119" s="134"/>
      <c r="AX119" s="134"/>
      <c r="AY119" s="134"/>
    </row>
    <row r="120" spans="1:53" s="128" customFormat="1" ht="30" customHeight="1">
      <c r="A120" s="134"/>
      <c r="B120" s="199"/>
      <c r="C120" s="242" t="s">
        <v>546</v>
      </c>
      <c r="D120" s="242"/>
      <c r="E120" s="242"/>
      <c r="F120" s="242"/>
      <c r="G120" s="242"/>
      <c r="H120" s="242"/>
      <c r="I120" s="242"/>
      <c r="J120" s="242"/>
      <c r="K120" s="242"/>
      <c r="L120" s="242"/>
      <c r="M120" s="242"/>
      <c r="N120" s="242"/>
      <c r="O120" s="242"/>
      <c r="P120" s="242"/>
      <c r="Q120" s="242"/>
      <c r="R120" s="242"/>
      <c r="S120" s="242"/>
      <c r="T120" s="242"/>
      <c r="U120" s="242"/>
      <c r="V120" s="242"/>
      <c r="W120" s="242"/>
      <c r="X120" s="242"/>
      <c r="Y120" s="242"/>
      <c r="Z120" s="242"/>
      <c r="AA120" s="242"/>
      <c r="AB120" s="242"/>
      <c r="AC120" s="242"/>
      <c r="AD120" s="242"/>
      <c r="AE120" s="242"/>
      <c r="AF120" s="242"/>
      <c r="AG120" s="242"/>
      <c r="AH120" s="242"/>
      <c r="AI120" s="242"/>
      <c r="AJ120" s="242"/>
      <c r="AK120" s="413"/>
      <c r="AL120" s="195"/>
      <c r="AM120" s="133"/>
      <c r="AN120" s="134"/>
      <c r="AO120" s="134"/>
      <c r="AP120" s="134"/>
      <c r="AQ120" s="134"/>
      <c r="AR120" s="134"/>
      <c r="AS120" s="134"/>
      <c r="AT120" s="134"/>
      <c r="AU120" s="134"/>
      <c r="AV120" s="134"/>
      <c r="AW120" s="134"/>
      <c r="AX120" s="134"/>
      <c r="AY120" s="134"/>
    </row>
    <row r="121" spans="1:53" s="128" customFormat="1" ht="3.6" customHeight="1">
      <c r="A121" s="134"/>
      <c r="B121" s="199"/>
      <c r="C121" s="233"/>
      <c r="D121" s="195"/>
      <c r="E121" s="195"/>
      <c r="F121" s="195"/>
      <c r="G121" s="195"/>
      <c r="H121" s="195"/>
      <c r="I121" s="195"/>
      <c r="J121" s="195"/>
      <c r="K121" s="195"/>
      <c r="L121" s="195"/>
      <c r="M121" s="195"/>
      <c r="N121" s="195"/>
      <c r="O121" s="195"/>
      <c r="P121" s="195"/>
      <c r="Q121" s="195"/>
      <c r="R121" s="195"/>
      <c r="S121" s="195"/>
      <c r="T121" s="195"/>
      <c r="U121" s="195"/>
      <c r="V121" s="195"/>
      <c r="W121" s="195"/>
      <c r="X121" s="195"/>
      <c r="Y121" s="195"/>
      <c r="Z121" s="195"/>
      <c r="AA121" s="195"/>
      <c r="AB121" s="195"/>
      <c r="AC121" s="195"/>
      <c r="AD121" s="195"/>
      <c r="AE121" s="195"/>
      <c r="AF121" s="195"/>
      <c r="AG121" s="195"/>
      <c r="AH121" s="195"/>
      <c r="AI121" s="195"/>
      <c r="AJ121" s="195"/>
      <c r="AK121" s="413"/>
      <c r="AL121" s="133"/>
      <c r="AM121" s="133"/>
      <c r="AN121" s="134"/>
      <c r="AO121" s="134"/>
      <c r="AP121" s="134"/>
      <c r="AQ121" s="134"/>
      <c r="AR121" s="134"/>
      <c r="AS121" s="134"/>
      <c r="AT121" s="134"/>
      <c r="AU121" s="134"/>
      <c r="AV121" s="134"/>
      <c r="AW121" s="134"/>
      <c r="AX121" s="134"/>
      <c r="AY121" s="134"/>
    </row>
    <row r="122" spans="1:53" s="128" customFormat="1" ht="15" customHeight="1">
      <c r="A122" s="134"/>
      <c r="B122" s="200"/>
      <c r="C122" s="243" t="s">
        <v>549</v>
      </c>
      <c r="D122" s="243"/>
      <c r="E122" s="287"/>
      <c r="F122" s="300"/>
      <c r="G122" s="243" t="s">
        <v>554</v>
      </c>
      <c r="H122" s="287"/>
      <c r="I122" s="300"/>
      <c r="J122" s="243" t="s">
        <v>560</v>
      </c>
      <c r="K122" s="287"/>
      <c r="L122" s="300"/>
      <c r="M122" s="243" t="s">
        <v>563</v>
      </c>
      <c r="N122" s="195"/>
      <c r="O122" s="330" t="s">
        <v>209</v>
      </c>
      <c r="P122" s="330"/>
      <c r="Q122" s="330"/>
      <c r="R122" s="334" t="str">
        <f>IF(H6="","",H6)</f>
        <v/>
      </c>
      <c r="S122" s="334"/>
      <c r="T122" s="334"/>
      <c r="U122" s="334"/>
      <c r="V122" s="334"/>
      <c r="W122" s="334"/>
      <c r="X122" s="334"/>
      <c r="Y122" s="334"/>
      <c r="Z122" s="334"/>
      <c r="AA122" s="334"/>
      <c r="AB122" s="334"/>
      <c r="AC122" s="334"/>
      <c r="AD122" s="334"/>
      <c r="AE122" s="334"/>
      <c r="AF122" s="334"/>
      <c r="AG122" s="334"/>
      <c r="AH122" s="334"/>
      <c r="AI122" s="334"/>
      <c r="AJ122" s="380"/>
      <c r="AK122" s="414"/>
      <c r="AL122" s="246"/>
      <c r="AM122" s="133"/>
      <c r="AN122" s="133"/>
      <c r="AO122" s="133"/>
      <c r="AP122" s="133"/>
      <c r="AQ122" s="133"/>
      <c r="AR122" s="133"/>
      <c r="AS122" s="133"/>
      <c r="AT122" s="133"/>
      <c r="AU122" s="133"/>
      <c r="AV122" s="133"/>
      <c r="AW122" s="421"/>
      <c r="AX122" s="133"/>
      <c r="AY122" s="133"/>
      <c r="AZ122" s="44"/>
    </row>
    <row r="123" spans="1:53" s="128" customFormat="1" ht="14.45" customHeight="1">
      <c r="A123" s="133"/>
      <c r="B123" s="200"/>
      <c r="C123" s="244"/>
      <c r="D123" s="243"/>
      <c r="E123" s="243"/>
      <c r="F123" s="243"/>
      <c r="G123" s="243"/>
      <c r="H123" s="243"/>
      <c r="I123" s="243"/>
      <c r="J123" s="243"/>
      <c r="K123" s="243"/>
      <c r="L123" s="243"/>
      <c r="M123" s="243"/>
      <c r="N123" s="329" t="s">
        <v>565</v>
      </c>
      <c r="O123" s="329"/>
      <c r="P123" s="329"/>
      <c r="Q123" s="329"/>
      <c r="R123" s="335" t="s">
        <v>66</v>
      </c>
      <c r="S123" s="335"/>
      <c r="T123" s="341" t="str">
        <f>IF(基本情報入力シート!L20="","",基本情報入力シート!L20)</f>
        <v/>
      </c>
      <c r="U123" s="341"/>
      <c r="V123" s="341"/>
      <c r="W123" s="341"/>
      <c r="X123" s="341"/>
      <c r="Y123" s="351" t="s">
        <v>110</v>
      </c>
      <c r="Z123" s="351"/>
      <c r="AA123" s="341" t="str">
        <f>IF(基本情報入力シート!L21="","",基本情報入力シート!L21)</f>
        <v/>
      </c>
      <c r="AB123" s="341"/>
      <c r="AC123" s="341"/>
      <c r="AD123" s="341"/>
      <c r="AE123" s="341"/>
      <c r="AF123" s="341"/>
      <c r="AG123" s="341"/>
      <c r="AH123" s="341"/>
      <c r="AI123" s="341"/>
      <c r="AJ123" s="244"/>
      <c r="AK123" s="415"/>
      <c r="AL123" s="246"/>
      <c r="AM123" s="246"/>
      <c r="AN123" s="133"/>
      <c r="AO123" s="133"/>
      <c r="AP123" s="133"/>
      <c r="AQ123" s="133"/>
      <c r="AR123" s="133"/>
      <c r="AS123" s="133"/>
      <c r="AT123" s="133"/>
      <c r="AU123" s="133"/>
      <c r="AV123" s="133"/>
      <c r="AW123" s="421"/>
      <c r="AX123" s="133"/>
      <c r="AY123" s="133"/>
      <c r="AZ123" s="44"/>
      <c r="BA123" s="44"/>
    </row>
    <row r="124" spans="1:53" ht="5.45" customHeight="1">
      <c r="A124" s="133"/>
      <c r="B124" s="201"/>
      <c r="C124" s="245"/>
      <c r="D124" s="267"/>
      <c r="E124" s="267"/>
      <c r="F124" s="267"/>
      <c r="G124" s="267"/>
      <c r="H124" s="267"/>
      <c r="I124" s="267"/>
      <c r="J124" s="267"/>
      <c r="K124" s="267"/>
      <c r="L124" s="267"/>
      <c r="M124" s="267"/>
      <c r="N124" s="267"/>
      <c r="O124" s="267"/>
      <c r="P124" s="267"/>
      <c r="Q124" s="245"/>
      <c r="R124" s="267"/>
      <c r="S124" s="337"/>
      <c r="T124" s="337"/>
      <c r="U124" s="337"/>
      <c r="V124" s="337"/>
      <c r="W124" s="337"/>
      <c r="X124" s="347"/>
      <c r="Y124" s="347"/>
      <c r="Z124" s="347"/>
      <c r="AA124" s="347"/>
      <c r="AB124" s="347"/>
      <c r="AC124" s="347"/>
      <c r="AD124" s="347"/>
      <c r="AE124" s="347"/>
      <c r="AF124" s="347"/>
      <c r="AG124" s="347"/>
      <c r="AH124" s="347"/>
      <c r="AI124" s="347"/>
      <c r="AJ124" s="381"/>
      <c r="AK124" s="416"/>
      <c r="AL124" s="246"/>
      <c r="AM124" s="246"/>
      <c r="AN124" s="133"/>
      <c r="AO124" s="133"/>
      <c r="AP124" s="133"/>
      <c r="AQ124" s="133"/>
      <c r="AR124" s="133"/>
      <c r="AS124" s="133"/>
      <c r="AT124" s="133"/>
      <c r="AU124" s="133"/>
      <c r="AV124" s="133"/>
      <c r="AW124" s="421"/>
      <c r="AX124" s="133"/>
      <c r="AY124" s="133"/>
    </row>
    <row r="125" spans="1:53" ht="1.9" customHeight="1">
      <c r="A125" s="133"/>
      <c r="B125" s="202"/>
      <c r="C125" s="246"/>
      <c r="D125" s="202"/>
      <c r="E125" s="202"/>
      <c r="F125" s="202"/>
      <c r="G125" s="202"/>
      <c r="H125" s="202"/>
      <c r="I125" s="202"/>
      <c r="J125" s="202"/>
      <c r="K125" s="202"/>
      <c r="L125" s="202"/>
      <c r="M125" s="202"/>
      <c r="N125" s="202"/>
      <c r="O125" s="202"/>
      <c r="P125" s="202"/>
      <c r="Q125" s="246"/>
      <c r="R125" s="202"/>
      <c r="S125" s="338"/>
      <c r="T125" s="338"/>
      <c r="U125" s="338"/>
      <c r="V125" s="338"/>
      <c r="W125" s="338"/>
      <c r="X125" s="348"/>
      <c r="Y125" s="348"/>
      <c r="Z125" s="348"/>
      <c r="AA125" s="348"/>
      <c r="AB125" s="348"/>
      <c r="AC125" s="348"/>
      <c r="AD125" s="348"/>
      <c r="AE125" s="348"/>
      <c r="AF125" s="348"/>
      <c r="AG125" s="348"/>
      <c r="AH125" s="348"/>
      <c r="AI125" s="348"/>
      <c r="AJ125" s="382"/>
      <c r="AK125" s="246"/>
      <c r="AL125" s="246"/>
      <c r="AM125" s="246"/>
      <c r="AN125" s="133"/>
      <c r="AO125" s="133"/>
      <c r="AP125" s="133"/>
      <c r="AQ125" s="133"/>
      <c r="AR125" s="133"/>
      <c r="AS125" s="133"/>
      <c r="AT125" s="133"/>
      <c r="AU125" s="133"/>
      <c r="AV125" s="133"/>
      <c r="AW125" s="421"/>
      <c r="AX125" s="133"/>
      <c r="AY125" s="133"/>
    </row>
    <row r="126" spans="1:53" ht="15.6" customHeight="1">
      <c r="A126" s="134"/>
      <c r="B126" s="203" t="s">
        <v>204</v>
      </c>
      <c r="C126" s="202"/>
      <c r="D126" s="134"/>
      <c r="E126" s="134"/>
      <c r="F126" s="141" t="s">
        <v>502</v>
      </c>
      <c r="G126" s="133"/>
      <c r="H126" s="133"/>
      <c r="I126" s="133"/>
      <c r="J126" s="133"/>
      <c r="K126" s="133"/>
      <c r="L126" s="133"/>
      <c r="M126" s="133"/>
      <c r="N126" s="133"/>
      <c r="O126" s="133"/>
      <c r="P126" s="133"/>
      <c r="Q126" s="133"/>
      <c r="R126" s="133"/>
      <c r="S126" s="133"/>
      <c r="T126" s="133"/>
      <c r="U126" s="133"/>
      <c r="V126" s="133"/>
      <c r="W126" s="133"/>
      <c r="X126" s="133"/>
      <c r="Y126" s="133"/>
      <c r="Z126" s="133"/>
      <c r="AA126" s="133"/>
      <c r="AB126" s="133"/>
      <c r="AC126" s="133"/>
      <c r="AD126" s="133"/>
      <c r="AE126" s="133"/>
      <c r="AF126" s="133"/>
      <c r="AG126" s="133"/>
      <c r="AH126" s="133"/>
      <c r="AI126" s="133"/>
      <c r="AJ126" s="133"/>
      <c r="AK126" s="133"/>
      <c r="AL126" s="133"/>
      <c r="AM126" s="246"/>
      <c r="AN126" s="134"/>
      <c r="AO126" s="134"/>
      <c r="AP126" s="134"/>
      <c r="AQ126" s="134"/>
      <c r="AR126" s="134"/>
      <c r="AS126" s="134"/>
      <c r="AT126" s="134"/>
      <c r="AU126" s="134"/>
      <c r="AV126" s="134"/>
      <c r="AW126" s="134"/>
      <c r="AX126" s="134"/>
      <c r="AY126" s="134"/>
      <c r="AZ126" s="128"/>
    </row>
    <row r="127" spans="1:53" s="128" customFormat="1" ht="15" customHeight="1">
      <c r="A127" s="133"/>
      <c r="B127" s="189" t="s">
        <v>230</v>
      </c>
      <c r="C127" s="247" t="s">
        <v>531</v>
      </c>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c r="AA127" s="133"/>
      <c r="AB127" s="133"/>
      <c r="AC127" s="133"/>
      <c r="AD127" s="133"/>
      <c r="AE127" s="133"/>
      <c r="AF127" s="133"/>
      <c r="AG127" s="133"/>
      <c r="AH127" s="133"/>
      <c r="AI127" s="133"/>
      <c r="AJ127" s="133"/>
      <c r="AK127" s="133"/>
      <c r="AL127" s="133"/>
      <c r="AM127" s="133"/>
      <c r="AN127" s="133"/>
      <c r="AO127" s="133"/>
      <c r="AP127" s="133"/>
      <c r="AQ127" s="133"/>
      <c r="AR127" s="133"/>
      <c r="AS127" s="133"/>
      <c r="AT127" s="133"/>
      <c r="AU127" s="133"/>
      <c r="AV127" s="133"/>
      <c r="AW127" s="133"/>
      <c r="AX127" s="133"/>
      <c r="AY127" s="133"/>
      <c r="AZ127" s="44"/>
    </row>
    <row r="128" spans="1:53" ht="12.75" customHeight="1">
      <c r="A128" s="138"/>
      <c r="B128" s="189" t="s">
        <v>545</v>
      </c>
      <c r="C128" s="247" t="s">
        <v>569</v>
      </c>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c r="AC128" s="138"/>
      <c r="AD128" s="138"/>
      <c r="AE128" s="138"/>
      <c r="AF128" s="138"/>
      <c r="AG128" s="138"/>
      <c r="AH128" s="138"/>
      <c r="AI128" s="138"/>
      <c r="AJ128" s="138"/>
      <c r="AK128" s="138"/>
      <c r="AL128" s="138"/>
      <c r="AM128" s="133"/>
      <c r="AN128" s="138"/>
      <c r="AO128" s="138"/>
      <c r="AP128" s="138"/>
      <c r="AQ128" s="138"/>
      <c r="AR128" s="138"/>
      <c r="AS128" s="138"/>
      <c r="AT128" s="138"/>
      <c r="AU128" s="138"/>
      <c r="AV128" s="138"/>
      <c r="AW128" s="138"/>
      <c r="AX128" s="138"/>
      <c r="AY128" s="138"/>
      <c r="AZ128" s="131"/>
    </row>
    <row r="129" spans="1:38" s="131" customFormat="1" ht="4.1500000000000004" customHeight="1">
      <c r="A129" s="133"/>
      <c r="B129" s="141"/>
      <c r="C129" s="202"/>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c r="AC129" s="133"/>
      <c r="AD129" s="133"/>
      <c r="AE129" s="133"/>
      <c r="AF129" s="133"/>
      <c r="AG129" s="133"/>
      <c r="AH129" s="133"/>
      <c r="AI129" s="133"/>
      <c r="AJ129" s="133"/>
      <c r="AK129" s="133"/>
      <c r="AL129" s="133"/>
    </row>
    <row r="130" spans="1:38" ht="10.9" customHeight="1">
      <c r="A130" s="133"/>
      <c r="B130" s="204" t="s">
        <v>501</v>
      </c>
      <c r="C130" s="248"/>
      <c r="D130" s="248"/>
      <c r="E130" s="248"/>
      <c r="F130" s="248"/>
      <c r="G130" s="248"/>
      <c r="H130" s="248"/>
      <c r="I130" s="248"/>
      <c r="J130" s="248"/>
      <c r="K130" s="248"/>
      <c r="L130" s="248"/>
      <c r="M130" s="248"/>
      <c r="N130" s="248"/>
      <c r="O130" s="248"/>
      <c r="P130" s="248"/>
      <c r="Q130" s="248"/>
      <c r="R130" s="248"/>
      <c r="S130" s="248"/>
      <c r="T130" s="248"/>
      <c r="U130" s="248"/>
      <c r="V130" s="248"/>
      <c r="W130" s="248"/>
      <c r="X130" s="248"/>
      <c r="Y130" s="248"/>
      <c r="Z130" s="248"/>
      <c r="AA130" s="248"/>
      <c r="AB130" s="248"/>
      <c r="AC130" s="248"/>
      <c r="AD130" s="248"/>
      <c r="AE130" s="248"/>
      <c r="AF130" s="248"/>
      <c r="AG130" s="248"/>
      <c r="AH130" s="248"/>
      <c r="AI130" s="248"/>
      <c r="AJ130" s="248"/>
      <c r="AK130" s="417"/>
      <c r="AL130" s="133"/>
    </row>
    <row r="131" spans="1:38">
      <c r="A131" s="133"/>
      <c r="B131" s="205" t="s">
        <v>571</v>
      </c>
      <c r="C131" s="249"/>
      <c r="D131" s="249"/>
      <c r="E131" s="249"/>
      <c r="F131" s="249"/>
      <c r="G131" s="249"/>
      <c r="H131" s="249"/>
      <c r="I131" s="249"/>
      <c r="J131" s="249"/>
      <c r="K131" s="249"/>
      <c r="L131" s="249"/>
      <c r="M131" s="249"/>
      <c r="N131" s="249"/>
      <c r="O131" s="249"/>
      <c r="P131" s="249"/>
      <c r="Q131" s="249"/>
      <c r="R131" s="249"/>
      <c r="S131" s="249"/>
      <c r="T131" s="249"/>
      <c r="U131" s="249"/>
      <c r="V131" s="249"/>
      <c r="W131" s="249"/>
      <c r="X131" s="249"/>
      <c r="Y131" s="249"/>
      <c r="Z131" s="249"/>
      <c r="AA131" s="249"/>
      <c r="AB131" s="249"/>
      <c r="AC131" s="249"/>
      <c r="AD131" s="249"/>
      <c r="AE131" s="249"/>
      <c r="AF131" s="249"/>
      <c r="AG131" s="249"/>
      <c r="AH131" s="249"/>
      <c r="AI131" s="249"/>
      <c r="AJ131" s="383"/>
      <c r="AK131" s="418" t="str">
        <f>Y17</f>
        <v/>
      </c>
      <c r="AL131" s="133"/>
    </row>
    <row r="132" spans="1:38">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c r="AA132" s="133"/>
      <c r="AB132" s="133"/>
      <c r="AC132" s="133"/>
      <c r="AD132" s="133"/>
      <c r="AE132" s="133"/>
      <c r="AF132" s="133"/>
      <c r="AG132" s="133"/>
      <c r="AH132" s="133"/>
      <c r="AI132" s="133"/>
      <c r="AJ132" s="133"/>
      <c r="AK132" s="133"/>
      <c r="AL132" s="133"/>
    </row>
    <row r="133" spans="1:38" ht="13.15" customHeight="1">
      <c r="A133" s="136"/>
      <c r="B133" s="204" t="s">
        <v>576</v>
      </c>
      <c r="C133" s="248"/>
      <c r="D133" s="248"/>
      <c r="E133" s="248"/>
      <c r="F133" s="248"/>
      <c r="G133" s="248"/>
      <c r="H133" s="248"/>
      <c r="I133" s="248"/>
      <c r="J133" s="248"/>
      <c r="K133" s="248"/>
      <c r="L133" s="248"/>
      <c r="M133" s="248"/>
      <c r="N133" s="248"/>
      <c r="O133" s="248"/>
      <c r="P133" s="248"/>
      <c r="Q133" s="248"/>
      <c r="R133" s="248"/>
      <c r="S133" s="248"/>
      <c r="T133" s="248"/>
      <c r="U133" s="248"/>
      <c r="V133" s="248"/>
      <c r="W133" s="248"/>
      <c r="X133" s="248"/>
      <c r="Y133" s="248"/>
      <c r="Z133" s="248"/>
      <c r="AA133" s="248"/>
      <c r="AB133" s="248"/>
      <c r="AC133" s="248"/>
      <c r="AD133" s="248"/>
      <c r="AE133" s="248"/>
      <c r="AF133" s="248"/>
      <c r="AG133" s="248"/>
      <c r="AH133" s="248"/>
      <c r="AI133" s="248"/>
      <c r="AJ133" s="248"/>
      <c r="AK133" s="417"/>
      <c r="AL133" s="133"/>
    </row>
    <row r="134" spans="1:38" s="130" customFormat="1" ht="15" customHeight="1">
      <c r="A134" s="136"/>
      <c r="B134" s="206" t="s">
        <v>558</v>
      </c>
      <c r="C134" s="250" t="s">
        <v>316</v>
      </c>
      <c r="D134" s="268"/>
      <c r="E134" s="268"/>
      <c r="F134" s="268"/>
      <c r="G134" s="268"/>
      <c r="H134" s="268"/>
      <c r="I134" s="317"/>
      <c r="J134" s="323" t="s">
        <v>467</v>
      </c>
      <c r="K134" s="323"/>
      <c r="L134" s="323"/>
      <c r="M134" s="323"/>
      <c r="N134" s="323"/>
      <c r="O134" s="323"/>
      <c r="P134" s="323"/>
      <c r="Q134" s="323"/>
      <c r="R134" s="323"/>
      <c r="S134" s="323"/>
      <c r="T134" s="323"/>
      <c r="U134" s="323"/>
      <c r="V134" s="323"/>
      <c r="W134" s="323"/>
      <c r="X134" s="323"/>
      <c r="Y134" s="323"/>
      <c r="Z134" s="323"/>
      <c r="AA134" s="323"/>
      <c r="AB134" s="323"/>
      <c r="AC134" s="323"/>
      <c r="AD134" s="323"/>
      <c r="AE134" s="323"/>
      <c r="AF134" s="323"/>
      <c r="AG134" s="323"/>
      <c r="AH134" s="323"/>
      <c r="AI134" s="323"/>
      <c r="AJ134" s="384"/>
      <c r="AK134" s="418" t="str">
        <f>IF(H6="","",IF(AND(AK24="○",AB25="○"),"○","×"))</f>
        <v/>
      </c>
      <c r="AL134" s="133"/>
    </row>
    <row r="135" spans="1:38" s="130" customFormat="1" ht="25.9" customHeight="1">
      <c r="A135" s="136"/>
      <c r="B135" s="206" t="s">
        <v>578</v>
      </c>
      <c r="C135" s="251" t="s">
        <v>78</v>
      </c>
      <c r="D135" s="269"/>
      <c r="E135" s="269"/>
      <c r="F135" s="269"/>
      <c r="G135" s="269"/>
      <c r="H135" s="269"/>
      <c r="I135" s="318"/>
      <c r="J135" s="324" t="s">
        <v>579</v>
      </c>
      <c r="K135" s="324"/>
      <c r="L135" s="324"/>
      <c r="M135" s="324"/>
      <c r="N135" s="324"/>
      <c r="O135" s="324"/>
      <c r="P135" s="324"/>
      <c r="Q135" s="324"/>
      <c r="R135" s="324"/>
      <c r="S135" s="324"/>
      <c r="T135" s="324"/>
      <c r="U135" s="324"/>
      <c r="V135" s="324"/>
      <c r="W135" s="324"/>
      <c r="X135" s="324"/>
      <c r="Y135" s="324"/>
      <c r="Z135" s="324"/>
      <c r="AA135" s="324"/>
      <c r="AB135" s="324"/>
      <c r="AC135" s="324"/>
      <c r="AD135" s="324"/>
      <c r="AE135" s="324"/>
      <c r="AF135" s="324"/>
      <c r="AG135" s="324"/>
      <c r="AH135" s="324"/>
      <c r="AI135" s="324"/>
      <c r="AJ135" s="385"/>
      <c r="AK135" s="418" t="str">
        <f>IF(H6="","",IF(OR(AK32="○",AND(AK32="×",AK33="✓")),"○","×"))</f>
        <v/>
      </c>
      <c r="AL135" s="423"/>
    </row>
    <row r="136" spans="1:38" s="130" customFormat="1" ht="24" customHeight="1">
      <c r="A136" s="134"/>
      <c r="B136" s="207" t="s">
        <v>470</v>
      </c>
      <c r="C136" s="251" t="s">
        <v>590</v>
      </c>
      <c r="D136" s="269"/>
      <c r="E136" s="269"/>
      <c r="F136" s="269"/>
      <c r="G136" s="269"/>
      <c r="H136" s="269"/>
      <c r="I136" s="318"/>
      <c r="J136" s="324" t="s">
        <v>297</v>
      </c>
      <c r="K136" s="324"/>
      <c r="L136" s="324"/>
      <c r="M136" s="324"/>
      <c r="N136" s="324"/>
      <c r="O136" s="324"/>
      <c r="P136" s="324"/>
      <c r="Q136" s="324"/>
      <c r="R136" s="324"/>
      <c r="S136" s="324"/>
      <c r="T136" s="324"/>
      <c r="U136" s="324"/>
      <c r="V136" s="324"/>
      <c r="W136" s="324"/>
      <c r="X136" s="324"/>
      <c r="Y136" s="324"/>
      <c r="Z136" s="324"/>
      <c r="AA136" s="324"/>
      <c r="AB136" s="324"/>
      <c r="AC136" s="324"/>
      <c r="AD136" s="324"/>
      <c r="AE136" s="324"/>
      <c r="AF136" s="324"/>
      <c r="AG136" s="324"/>
      <c r="AH136" s="324"/>
      <c r="AI136" s="324"/>
      <c r="AJ136" s="385"/>
      <c r="AK136" s="418" t="str">
        <f>IF(H6="","",IF(AND(BA36=0,BE36=0),"",IF(OR(AK36="○",AND(AK36="×",AK37="✓")),"○","×")))</f>
        <v/>
      </c>
      <c r="AL136" s="133"/>
    </row>
    <row r="137" spans="1:38" s="128" customFormat="1" ht="26.25" customHeight="1">
      <c r="A137" s="134"/>
      <c r="B137" s="207" t="s">
        <v>592</v>
      </c>
      <c r="C137" s="251" t="s">
        <v>596</v>
      </c>
      <c r="D137" s="269"/>
      <c r="E137" s="269"/>
      <c r="F137" s="269"/>
      <c r="G137" s="269"/>
      <c r="H137" s="269"/>
      <c r="I137" s="318"/>
      <c r="J137" s="324" t="s">
        <v>76</v>
      </c>
      <c r="K137" s="324"/>
      <c r="L137" s="324"/>
      <c r="M137" s="324"/>
      <c r="N137" s="324"/>
      <c r="O137" s="324"/>
      <c r="P137" s="324"/>
      <c r="Q137" s="324"/>
      <c r="R137" s="324"/>
      <c r="S137" s="324"/>
      <c r="T137" s="324"/>
      <c r="U137" s="324"/>
      <c r="V137" s="324"/>
      <c r="W137" s="324"/>
      <c r="X137" s="324"/>
      <c r="Y137" s="324"/>
      <c r="Z137" s="324"/>
      <c r="AA137" s="324"/>
      <c r="AB137" s="324"/>
      <c r="AC137" s="324"/>
      <c r="AD137" s="324"/>
      <c r="AE137" s="324"/>
      <c r="AF137" s="324"/>
      <c r="AG137" s="324"/>
      <c r="AH137" s="324"/>
      <c r="AI137" s="324"/>
      <c r="AJ137" s="385"/>
      <c r="AK137" s="418" t="str">
        <f>IF(H6="","",IF(AND(BA40=0,BE40=0),"",IF(OR(AK40="○",AK43="○"),"○","×")))</f>
        <v/>
      </c>
      <c r="AL137" s="133"/>
    </row>
    <row r="138" spans="1:38" s="128" customFormat="1" ht="18" customHeight="1">
      <c r="A138" s="134"/>
      <c r="B138" s="207" t="s">
        <v>600</v>
      </c>
      <c r="C138" s="251" t="s">
        <v>608</v>
      </c>
      <c r="D138" s="269"/>
      <c r="E138" s="269"/>
      <c r="F138" s="269"/>
      <c r="G138" s="269"/>
      <c r="H138" s="269"/>
      <c r="I138" s="318"/>
      <c r="J138" s="323" t="s">
        <v>613</v>
      </c>
      <c r="K138" s="323"/>
      <c r="L138" s="323"/>
      <c r="M138" s="323"/>
      <c r="N138" s="323"/>
      <c r="O138" s="323"/>
      <c r="P138" s="323"/>
      <c r="Q138" s="323"/>
      <c r="R138" s="323"/>
      <c r="S138" s="323"/>
      <c r="T138" s="323"/>
      <c r="U138" s="323"/>
      <c r="V138" s="323"/>
      <c r="W138" s="323"/>
      <c r="X138" s="323"/>
      <c r="Y138" s="323"/>
      <c r="Z138" s="323"/>
      <c r="AA138" s="323"/>
      <c r="AB138" s="323"/>
      <c r="AC138" s="323"/>
      <c r="AD138" s="323"/>
      <c r="AE138" s="323"/>
      <c r="AF138" s="323"/>
      <c r="AG138" s="323"/>
      <c r="AH138" s="323"/>
      <c r="AI138" s="323"/>
      <c r="AJ138" s="384"/>
      <c r="AK138" s="418" t="str">
        <f>IF(H6="","",AK51)</f>
        <v/>
      </c>
      <c r="AL138" s="423"/>
    </row>
    <row r="139" spans="1:38" s="128" customFormat="1" ht="22.15" customHeight="1">
      <c r="A139" s="134"/>
      <c r="B139" s="207" t="s">
        <v>614</v>
      </c>
      <c r="C139" s="252" t="s">
        <v>619</v>
      </c>
      <c r="D139" s="270"/>
      <c r="E139" s="270"/>
      <c r="F139" s="270"/>
      <c r="G139" s="270"/>
      <c r="H139" s="270"/>
      <c r="I139" s="319"/>
      <c r="J139" s="324" t="s">
        <v>489</v>
      </c>
      <c r="K139" s="324"/>
      <c r="L139" s="324"/>
      <c r="M139" s="324"/>
      <c r="N139" s="324"/>
      <c r="O139" s="324"/>
      <c r="P139" s="324"/>
      <c r="Q139" s="324"/>
      <c r="R139" s="324"/>
      <c r="S139" s="324"/>
      <c r="T139" s="324"/>
      <c r="U139" s="324"/>
      <c r="V139" s="324"/>
      <c r="W139" s="324"/>
      <c r="X139" s="324"/>
      <c r="Y139" s="324"/>
      <c r="Z139" s="324"/>
      <c r="AA139" s="324"/>
      <c r="AB139" s="324"/>
      <c r="AC139" s="324"/>
      <c r="AD139" s="324"/>
      <c r="AE139" s="324"/>
      <c r="AF139" s="324"/>
      <c r="AG139" s="324"/>
      <c r="AH139" s="324"/>
      <c r="AI139" s="324"/>
      <c r="AJ139" s="385"/>
      <c r="AK139" s="418" t="str">
        <f>IF(H6="","",IF(OR(AK54="○",AK56="○"),"○","×"))</f>
        <v/>
      </c>
      <c r="AL139" s="133"/>
    </row>
    <row r="140" spans="1:38" s="128" customFormat="1">
      <c r="A140" s="134"/>
      <c r="B140" s="207"/>
      <c r="C140" s="253"/>
      <c r="D140" s="271"/>
      <c r="E140" s="271"/>
      <c r="F140" s="271"/>
      <c r="G140" s="271"/>
      <c r="H140" s="271"/>
      <c r="I140" s="320"/>
      <c r="J140" s="323" t="s">
        <v>148</v>
      </c>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84"/>
      <c r="AK140" s="418" t="str">
        <f>IF(H6="","",AK96)</f>
        <v/>
      </c>
      <c r="AL140" s="133"/>
    </row>
    <row r="141" spans="1:38" ht="15" customHeight="1">
      <c r="A141" s="133"/>
      <c r="B141" s="208" t="s">
        <v>231</v>
      </c>
      <c r="C141" s="254" t="s">
        <v>624</v>
      </c>
      <c r="D141" s="254"/>
      <c r="E141" s="254"/>
      <c r="F141" s="254"/>
      <c r="G141" s="254"/>
      <c r="H141" s="254"/>
      <c r="I141" s="254"/>
      <c r="J141" s="325" t="s">
        <v>626</v>
      </c>
      <c r="K141" s="325"/>
      <c r="L141" s="325"/>
      <c r="M141" s="325"/>
      <c r="N141" s="325"/>
      <c r="O141" s="325"/>
      <c r="P141" s="325"/>
      <c r="Q141" s="325"/>
      <c r="R141" s="325"/>
      <c r="S141" s="325"/>
      <c r="T141" s="325"/>
      <c r="U141" s="325"/>
      <c r="V141" s="325"/>
      <c r="W141" s="325"/>
      <c r="X141" s="325"/>
      <c r="Y141" s="325"/>
      <c r="Z141" s="325"/>
      <c r="AA141" s="325"/>
      <c r="AB141" s="325"/>
      <c r="AC141" s="325"/>
      <c r="AD141" s="325"/>
      <c r="AE141" s="325"/>
      <c r="AF141" s="325"/>
      <c r="AG141" s="325"/>
      <c r="AH141" s="325"/>
      <c r="AI141" s="325"/>
      <c r="AJ141" s="386"/>
      <c r="AK141" s="419" t="str">
        <f>IF(H6="","",AK102)</f>
        <v/>
      </c>
      <c r="AL141" s="133"/>
    </row>
    <row r="142" spans="1:38" s="128" customFormat="1">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c r="AA142" s="133"/>
      <c r="AB142" s="133"/>
      <c r="AC142" s="133"/>
      <c r="AD142" s="133"/>
      <c r="AE142" s="133"/>
      <c r="AF142" s="133"/>
      <c r="AG142" s="133"/>
      <c r="AH142" s="133"/>
      <c r="AI142" s="133"/>
      <c r="AJ142" s="133"/>
      <c r="AK142" s="133"/>
      <c r="AL142" s="133"/>
    </row>
    <row r="143" spans="1:38" ht="16.899999999999999" customHeight="1">
      <c r="A143" s="133"/>
      <c r="B143" s="204" t="s">
        <v>632</v>
      </c>
      <c r="C143" s="248"/>
      <c r="D143" s="248"/>
      <c r="E143" s="248"/>
      <c r="F143" s="248"/>
      <c r="G143" s="248"/>
      <c r="H143" s="248"/>
      <c r="I143" s="248"/>
      <c r="J143" s="248"/>
      <c r="K143" s="248"/>
      <c r="L143" s="248"/>
      <c r="M143" s="248"/>
      <c r="N143" s="248"/>
      <c r="O143" s="248"/>
      <c r="P143" s="248"/>
      <c r="Q143" s="248"/>
      <c r="R143" s="248"/>
      <c r="S143" s="248"/>
      <c r="T143" s="248"/>
      <c r="U143" s="248"/>
      <c r="V143" s="248"/>
      <c r="W143" s="248"/>
      <c r="X143" s="248"/>
      <c r="Y143" s="248"/>
      <c r="Z143" s="248"/>
      <c r="AA143" s="248"/>
      <c r="AB143" s="248"/>
      <c r="AC143" s="248"/>
      <c r="AD143" s="248"/>
      <c r="AE143" s="248"/>
      <c r="AF143" s="248"/>
      <c r="AG143" s="248"/>
      <c r="AH143" s="248"/>
      <c r="AI143" s="248"/>
      <c r="AJ143" s="248"/>
      <c r="AK143" s="417"/>
      <c r="AL143" s="133"/>
    </row>
    <row r="144" spans="1:38" ht="13.15" customHeight="1">
      <c r="A144" s="133"/>
      <c r="B144" s="209" t="s">
        <v>230</v>
      </c>
      <c r="C144" s="255" t="s">
        <v>421</v>
      </c>
      <c r="D144" s="272"/>
      <c r="E144" s="272"/>
      <c r="F144" s="272"/>
      <c r="G144" s="272"/>
      <c r="H144" s="272"/>
      <c r="I144" s="272"/>
      <c r="J144" s="272"/>
      <c r="K144" s="272"/>
      <c r="L144" s="272"/>
      <c r="M144" s="272"/>
      <c r="N144" s="272"/>
      <c r="O144" s="272"/>
      <c r="P144" s="272"/>
      <c r="Q144" s="272"/>
      <c r="R144" s="272"/>
      <c r="S144" s="272"/>
      <c r="T144" s="272"/>
      <c r="U144" s="272"/>
      <c r="V144" s="272"/>
      <c r="W144" s="272"/>
      <c r="X144" s="272"/>
      <c r="Y144" s="272"/>
      <c r="Z144" s="272"/>
      <c r="AA144" s="272"/>
      <c r="AB144" s="272"/>
      <c r="AC144" s="272"/>
      <c r="AD144" s="272"/>
      <c r="AE144" s="272"/>
      <c r="AF144" s="272"/>
      <c r="AG144" s="272"/>
      <c r="AH144" s="272"/>
      <c r="AI144" s="272"/>
      <c r="AJ144" s="387"/>
      <c r="AK144" s="418" t="str">
        <f>IF(H6="","",AK106)</f>
        <v/>
      </c>
      <c r="AL144" s="133"/>
    </row>
    <row r="145" spans="1:38" ht="13.15" customHeight="1">
      <c r="A145" s="133"/>
      <c r="B145" s="210" t="s">
        <v>230</v>
      </c>
      <c r="C145" s="256" t="s">
        <v>636</v>
      </c>
      <c r="D145" s="273"/>
      <c r="E145" s="273"/>
      <c r="F145" s="273"/>
      <c r="G145" s="273"/>
      <c r="H145" s="273"/>
      <c r="I145" s="273"/>
      <c r="J145" s="273"/>
      <c r="K145" s="273"/>
      <c r="L145" s="273"/>
      <c r="M145" s="273"/>
      <c r="N145" s="273"/>
      <c r="O145" s="273"/>
      <c r="P145" s="273"/>
      <c r="Q145" s="273"/>
      <c r="R145" s="273"/>
      <c r="S145" s="273"/>
      <c r="T145" s="273"/>
      <c r="U145" s="273"/>
      <c r="V145" s="273"/>
      <c r="W145" s="273"/>
      <c r="X145" s="273"/>
      <c r="Y145" s="273"/>
      <c r="Z145" s="273"/>
      <c r="AA145" s="273"/>
      <c r="AB145" s="273"/>
      <c r="AC145" s="273"/>
      <c r="AD145" s="273"/>
      <c r="AE145" s="273"/>
      <c r="AF145" s="273"/>
      <c r="AG145" s="273"/>
      <c r="AH145" s="273"/>
      <c r="AI145" s="273"/>
      <c r="AJ145" s="388"/>
      <c r="AK145" s="418" t="str">
        <f>IF(H6="","",AK118)</f>
        <v/>
      </c>
      <c r="AL145" s="133"/>
    </row>
    <row r="146" spans="1:38" ht="4.5" customHeight="1">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c r="AC146" s="133"/>
      <c r="AD146" s="133"/>
      <c r="AE146" s="133"/>
      <c r="AF146" s="133"/>
      <c r="AG146" s="133"/>
      <c r="AH146" s="133"/>
      <c r="AI146" s="133"/>
      <c r="AJ146" s="133"/>
      <c r="AK146" s="133"/>
      <c r="AL146" s="133"/>
    </row>
    <row r="147" spans="1:38" ht="22.9" customHeight="1"/>
    <row r="148" spans="1:38" ht="13.15" customHeight="1"/>
    <row r="154" spans="1:38" ht="13.15" customHeight="1"/>
    <row r="156" spans="1:38" ht="27.6" customHeight="1"/>
    <row r="157" spans="1:38" ht="27" customHeight="1"/>
    <row r="158" spans="1:38" ht="19.899999999999999" customHeight="1"/>
    <row r="159" spans="1:38" ht="18" customHeight="1"/>
    <row r="160" spans="1:38" s="132" customFormat="1" ht="12.75"/>
    <row r="161" s="132" customFormat="1" ht="12.75"/>
    <row r="162" s="132" customFormat="1" ht="24" customHeight="1"/>
    <row r="163" ht="26.45" customHeight="1"/>
    <row r="164" ht="34.15" customHeight="1"/>
    <row r="165" ht="33.6" customHeight="1"/>
    <row r="166" ht="15.6" customHeight="1"/>
  </sheetData>
  <sheetProtection algorithmName="SHA-512" hashValue="Jue0rtzScFzGvcbZ6GiLjsUD6VhzO32Q5tZ002sLyk8y6PjCbwmp2JPdwMjxGOLYQ4P/9YQWirlGG02237PdtA==" saltValue="6anwjqexOBJq7ktvRLlM6g==" spinCount="100000" sheet="1" formatCells="0" formatColumns="0" formatRows="0" sort="0" autoFilter="0"/>
  <mergeCells count="214">
    <mergeCell ref="AC1:AE1"/>
    <mergeCell ref="AF1:AK1"/>
    <mergeCell ref="B3:AK3"/>
    <mergeCell ref="B5:G5"/>
    <mergeCell ref="H5:AK5"/>
    <mergeCell ref="B6:G6"/>
    <mergeCell ref="H6:AK6"/>
    <mergeCell ref="I7:L7"/>
    <mergeCell ref="H8:AK8"/>
    <mergeCell ref="H9:AK9"/>
    <mergeCell ref="B10:G10"/>
    <mergeCell ref="H10:AK10"/>
    <mergeCell ref="B11:G11"/>
    <mergeCell ref="H11:AK11"/>
    <mergeCell ref="B12:G12"/>
    <mergeCell ref="H12:K12"/>
    <mergeCell ref="L12:U12"/>
    <mergeCell ref="V12:Y12"/>
    <mergeCell ref="Z12:AK12"/>
    <mergeCell ref="B15:W15"/>
    <mergeCell ref="C16:P16"/>
    <mergeCell ref="Q16:V16"/>
    <mergeCell ref="C17:P17"/>
    <mergeCell ref="Q17:V17"/>
    <mergeCell ref="C20:AK20"/>
    <mergeCell ref="B22:AK22"/>
    <mergeCell ref="B23:AK23"/>
    <mergeCell ref="B24:Z24"/>
    <mergeCell ref="C25:S25"/>
    <mergeCell ref="T25:Y25"/>
    <mergeCell ref="C26:S26"/>
    <mergeCell ref="T26:Y26"/>
    <mergeCell ref="C29:AK29"/>
    <mergeCell ref="B31:AK31"/>
    <mergeCell ref="BA31:BD31"/>
    <mergeCell ref="BE31:BH31"/>
    <mergeCell ref="B32:AJ32"/>
    <mergeCell ref="BA32:BD32"/>
    <mergeCell ref="BE32:BH32"/>
    <mergeCell ref="B33:AJ33"/>
    <mergeCell ref="B34:AK34"/>
    <mergeCell ref="B35:AK35"/>
    <mergeCell ref="BA35:BD35"/>
    <mergeCell ref="BE35:BH35"/>
    <mergeCell ref="B36:AJ36"/>
    <mergeCell ref="BA36:BD36"/>
    <mergeCell ref="BE36:BH36"/>
    <mergeCell ref="B37:AJ37"/>
    <mergeCell ref="B39:AK39"/>
    <mergeCell ref="BA39:BD39"/>
    <mergeCell ref="BE39:BH39"/>
    <mergeCell ref="B40:AJ40"/>
    <mergeCell ref="BA40:BD40"/>
    <mergeCell ref="BE40:BH40"/>
    <mergeCell ref="B41:AJ41"/>
    <mergeCell ref="AM44:AY44"/>
    <mergeCell ref="D47:AI47"/>
    <mergeCell ref="G48:AJ48"/>
    <mergeCell ref="AM48:AY48"/>
    <mergeCell ref="B50:AK50"/>
    <mergeCell ref="BA50:BD50"/>
    <mergeCell ref="BE50:BH50"/>
    <mergeCell ref="B51:AJ51"/>
    <mergeCell ref="BA51:BD51"/>
    <mergeCell ref="BE51:BH51"/>
    <mergeCell ref="B53:P53"/>
    <mergeCell ref="Q53:AK53"/>
    <mergeCell ref="B54:AJ54"/>
    <mergeCell ref="B55:AJ55"/>
    <mergeCell ref="B56:AJ56"/>
    <mergeCell ref="AI58:AK58"/>
    <mergeCell ref="C59:AK59"/>
    <mergeCell ref="AI61:AK61"/>
    <mergeCell ref="C62:AK62"/>
    <mergeCell ref="B64:D64"/>
    <mergeCell ref="E64:AK64"/>
    <mergeCell ref="E65:F65"/>
    <mergeCell ref="G65:AK65"/>
    <mergeCell ref="E66:F66"/>
    <mergeCell ref="G66:AK66"/>
    <mergeCell ref="E67:F67"/>
    <mergeCell ref="G67:AK67"/>
    <mergeCell ref="E68:F68"/>
    <mergeCell ref="G68:AK68"/>
    <mergeCell ref="E69:F69"/>
    <mergeCell ref="G69:AK69"/>
    <mergeCell ref="E70:F70"/>
    <mergeCell ref="G70:AK70"/>
    <mergeCell ref="E71:F71"/>
    <mergeCell ref="G71:AK71"/>
    <mergeCell ref="E72:F72"/>
    <mergeCell ref="G72:AK72"/>
    <mergeCell ref="E73:F73"/>
    <mergeCell ref="G73:AK73"/>
    <mergeCell ref="E74:F74"/>
    <mergeCell ref="G74:AK74"/>
    <mergeCell ref="E75:F75"/>
    <mergeCell ref="G75:AK75"/>
    <mergeCell ref="E76:F76"/>
    <mergeCell ref="G76:AK76"/>
    <mergeCell ref="E77:F77"/>
    <mergeCell ref="G77:AK77"/>
    <mergeCell ref="E78:F78"/>
    <mergeCell ref="G78:AK78"/>
    <mergeCell ref="E79:F79"/>
    <mergeCell ref="G79:AK79"/>
    <mergeCell ref="E80:F80"/>
    <mergeCell ref="G80:AK80"/>
    <mergeCell ref="E81:F81"/>
    <mergeCell ref="G81:AK81"/>
    <mergeCell ref="AM81:AX81"/>
    <mergeCell ref="E82:F82"/>
    <mergeCell ref="G82:AK82"/>
    <mergeCell ref="E83:F83"/>
    <mergeCell ref="G83:AK83"/>
    <mergeCell ref="E84:F84"/>
    <mergeCell ref="G84:AK84"/>
    <mergeCell ref="E85:F85"/>
    <mergeCell ref="G85:AK85"/>
    <mergeCell ref="E86:F86"/>
    <mergeCell ref="G86:AK86"/>
    <mergeCell ref="E87:F87"/>
    <mergeCell ref="G87:AK87"/>
    <mergeCell ref="E88:F88"/>
    <mergeCell ref="G88:AK88"/>
    <mergeCell ref="E89:F89"/>
    <mergeCell ref="G89:AK89"/>
    <mergeCell ref="E90:F90"/>
    <mergeCell ref="G90:AK90"/>
    <mergeCell ref="E91:F91"/>
    <mergeCell ref="G91:AK91"/>
    <mergeCell ref="E92:F92"/>
    <mergeCell ref="G92:AK92"/>
    <mergeCell ref="E93:F93"/>
    <mergeCell ref="G93:AK93"/>
    <mergeCell ref="C96:AJ96"/>
    <mergeCell ref="G97:AK97"/>
    <mergeCell ref="G98:AK98"/>
    <mergeCell ref="BA100:BD100"/>
    <mergeCell ref="B102:AJ102"/>
    <mergeCell ref="AE106:AJ106"/>
    <mergeCell ref="AM106:AY106"/>
    <mergeCell ref="C107:AD107"/>
    <mergeCell ref="AE107:AK107"/>
    <mergeCell ref="C108:AD108"/>
    <mergeCell ref="AE108:AK108"/>
    <mergeCell ref="C109:AD109"/>
    <mergeCell ref="AE109:AK109"/>
    <mergeCell ref="C110:AD110"/>
    <mergeCell ref="AE110:AK110"/>
    <mergeCell ref="C111:AD111"/>
    <mergeCell ref="AE111:AK111"/>
    <mergeCell ref="C112:AD112"/>
    <mergeCell ref="AE112:AK112"/>
    <mergeCell ref="C113:AD113"/>
    <mergeCell ref="AE113:AK113"/>
    <mergeCell ref="C116:AK116"/>
    <mergeCell ref="C120:AJ120"/>
    <mergeCell ref="E122:F122"/>
    <mergeCell ref="H122:I122"/>
    <mergeCell ref="K122:L122"/>
    <mergeCell ref="O122:Q122"/>
    <mergeCell ref="R122:AI122"/>
    <mergeCell ref="N123:Q123"/>
    <mergeCell ref="R123:S123"/>
    <mergeCell ref="T123:X123"/>
    <mergeCell ref="Y123:Z123"/>
    <mergeCell ref="AA123:AI123"/>
    <mergeCell ref="B130:AK130"/>
    <mergeCell ref="B131:AJ131"/>
    <mergeCell ref="B133:AK133"/>
    <mergeCell ref="C134:I134"/>
    <mergeCell ref="J134:AJ134"/>
    <mergeCell ref="C135:I135"/>
    <mergeCell ref="J135:AJ135"/>
    <mergeCell ref="C136:I136"/>
    <mergeCell ref="J136:AJ136"/>
    <mergeCell ref="C137:I137"/>
    <mergeCell ref="J137:AJ137"/>
    <mergeCell ref="C138:I138"/>
    <mergeCell ref="J138:AJ138"/>
    <mergeCell ref="J139:AJ139"/>
    <mergeCell ref="J140:AJ140"/>
    <mergeCell ref="C141:I141"/>
    <mergeCell ref="J141:AJ141"/>
    <mergeCell ref="B143:AK143"/>
    <mergeCell ref="C144:AJ144"/>
    <mergeCell ref="C145:AJ145"/>
    <mergeCell ref="B7:G9"/>
    <mergeCell ref="AB25:AB26"/>
    <mergeCell ref="AM25:AY26"/>
    <mergeCell ref="B65:D68"/>
    <mergeCell ref="AM65:AX66"/>
    <mergeCell ref="BA65:BA68"/>
    <mergeCell ref="B69:D72"/>
    <mergeCell ref="AM69:AX70"/>
    <mergeCell ref="BA69:BA72"/>
    <mergeCell ref="B73:D76"/>
    <mergeCell ref="AM73:AX74"/>
    <mergeCell ref="BA73:BA76"/>
    <mergeCell ref="B77:D80"/>
    <mergeCell ref="AM77:AX78"/>
    <mergeCell ref="BA77:BA80"/>
    <mergeCell ref="AM83:AX84"/>
    <mergeCell ref="B90:D93"/>
    <mergeCell ref="AM90:AX91"/>
    <mergeCell ref="BA90:BA93"/>
    <mergeCell ref="B97:E98"/>
    <mergeCell ref="AM97:AX98"/>
    <mergeCell ref="AM100:AY101"/>
    <mergeCell ref="B139:B140"/>
    <mergeCell ref="C139:I140"/>
    <mergeCell ref="B81:D89"/>
    <mergeCell ref="BA81:BA89"/>
  </mergeCells>
  <phoneticPr fontId="21"/>
  <conditionalFormatting sqref="B36:AK37">
    <cfRule type="expression" dxfId="74" priority="44">
      <formula>AND($BA$36=0,$BE$36=0,$H$6&lt;&gt;"")</formula>
    </cfRule>
  </conditionalFormatting>
  <conditionalFormatting sqref="B40:AK48 B95:AK95 B96:C96 AK96 B97:AK98">
    <cfRule type="expression" dxfId="73" priority="79">
      <formula>AND($BA$40=0,$BE$40=0,$H$6&lt;&gt;"")</formula>
    </cfRule>
  </conditionalFormatting>
  <conditionalFormatting sqref="B43:AK48">
    <cfRule type="expression" dxfId="72" priority="14">
      <formula>AND($AK$40="×",$AK$41="✓")</formula>
    </cfRule>
    <cfRule type="expression" dxfId="71" priority="78">
      <formula>$AK$40="○"</formula>
    </cfRule>
  </conditionalFormatting>
  <conditionalFormatting sqref="B51:AK51">
    <cfRule type="expression" dxfId="70" priority="80">
      <formula>AND($BA$51=0,$BE$51=0,$H$6&lt;&gt;"")</formula>
    </cfRule>
  </conditionalFormatting>
  <conditionalFormatting sqref="F97:F98">
    <cfRule type="expression" dxfId="69" priority="33">
      <formula>$AI$58=""</formula>
    </cfRule>
  </conditionalFormatting>
  <conditionalFormatting sqref="G65:G94">
    <cfRule type="expression" dxfId="68" priority="53">
      <formula>AND($C$75=0,#REF!&lt;&gt;"")</formula>
    </cfRule>
  </conditionalFormatting>
  <conditionalFormatting sqref="Z17">
    <cfRule type="expression" dxfId="67" priority="75">
      <formula>#REF!="○"</formula>
    </cfRule>
  </conditionalFormatting>
  <conditionalFormatting sqref="AK32">
    <cfRule type="expression" dxfId="66" priority="40">
      <formula>AK33="✓"</formula>
    </cfRule>
  </conditionalFormatting>
  <conditionalFormatting sqref="AK33">
    <cfRule type="expression" dxfId="65" priority="45">
      <formula>$AK$32="○"</formula>
    </cfRule>
  </conditionalFormatting>
  <conditionalFormatting sqref="AK36">
    <cfRule type="expression" dxfId="64" priority="39">
      <formula>AK37="✓"</formula>
    </cfRule>
  </conditionalFormatting>
  <conditionalFormatting sqref="AK37">
    <cfRule type="expression" dxfId="63" priority="20">
      <formula>AK36="○"</formula>
    </cfRule>
    <cfRule type="expression" dxfId="62" priority="42">
      <formula>$AK$36="○"</formula>
    </cfRule>
  </conditionalFormatting>
  <conditionalFormatting sqref="AK40">
    <cfRule type="expression" dxfId="61" priority="41">
      <formula>AK41="✓"</formula>
    </cfRule>
  </conditionalFormatting>
  <conditionalFormatting sqref="AK40:AK41">
    <cfRule type="expression" dxfId="60" priority="17">
      <formula>$AK$43="○"</formula>
    </cfRule>
  </conditionalFormatting>
  <conditionalFormatting sqref="AK41">
    <cfRule type="expression" dxfId="59" priority="38">
      <formula>AK40="○"</formula>
    </cfRule>
    <cfRule type="expression" dxfId="58" priority="43">
      <formula>$AK$40="○"</formula>
    </cfRule>
  </conditionalFormatting>
  <conditionalFormatting sqref="AK43">
    <cfRule type="expression" dxfId="57" priority="24">
      <formula>AK41="✓"</formula>
    </cfRule>
  </conditionalFormatting>
  <conditionalFormatting sqref="AK54">
    <cfRule type="expression" dxfId="56" priority="22">
      <formula>AK54=""</formula>
    </cfRule>
  </conditionalFormatting>
  <conditionalFormatting sqref="AK55">
    <cfRule type="expression" dxfId="55" priority="21">
      <formula>AK54=""</formula>
    </cfRule>
  </conditionalFormatting>
  <conditionalFormatting sqref="AK56">
    <cfRule type="expression" dxfId="54" priority="16">
      <formula>$AK$55="✓"</formula>
    </cfRule>
  </conditionalFormatting>
  <conditionalFormatting sqref="AK96">
    <cfRule type="expression" dxfId="53" priority="34">
      <formula>$AI$58=""</formula>
    </cfRule>
  </conditionalFormatting>
  <conditionalFormatting sqref="AK102">
    <cfRule type="expression" dxfId="52" priority="23">
      <formula>AK102=""</formula>
    </cfRule>
  </conditionalFormatting>
  <conditionalFormatting sqref="AK136">
    <cfRule type="expression" dxfId="51" priority="64">
      <formula>AND($AK$136="",$H$6&lt;&gt;"")</formula>
    </cfRule>
  </conditionalFormatting>
  <conditionalFormatting sqref="AK137">
    <cfRule type="expression" dxfId="50" priority="63">
      <formula>AND($AK$137="",$H$6&lt;&gt;"")</formula>
    </cfRule>
  </conditionalFormatting>
  <conditionalFormatting sqref="AK138">
    <cfRule type="expression" dxfId="49" priority="62">
      <formula>AND($AK$138="",$H$6&lt;&gt;"")</formula>
    </cfRule>
  </conditionalFormatting>
  <conditionalFormatting sqref="AK140">
    <cfRule type="expression" dxfId="48" priority="61">
      <formula>AND($AK$140="",$H$6&lt;&gt;"")</formula>
    </cfRule>
  </conditionalFormatting>
  <conditionalFormatting sqref="AK141">
    <cfRule type="expression" dxfId="47" priority="47">
      <formula>AND(AK141="",$H$7&lt;&gt;"")</formula>
    </cfRule>
  </conditionalFormatting>
  <conditionalFormatting sqref="AM25">
    <cfRule type="expression" dxfId="46" priority="70">
      <formula>$AB$25="○"</formula>
    </cfRule>
  </conditionalFormatting>
  <conditionalFormatting sqref="AM97">
    <cfRule type="expression" dxfId="45" priority="71">
      <formula>$AK$96&lt;&gt;"×"</formula>
    </cfRule>
  </conditionalFormatting>
  <conditionalFormatting sqref="AM65:AX66">
    <cfRule type="expression" dxfId="44" priority="12">
      <formula>OR(AND($AI$58="該当",$BA$65&gt;=2),AND($AI$58="",$BA$65&gt;=1))</formula>
    </cfRule>
  </conditionalFormatting>
  <conditionalFormatting sqref="AM69:AX70">
    <cfRule type="expression" dxfId="43" priority="10">
      <formula>OR(AND($AI$58="該当",$BA$69&gt;=2),AND($AI$58="",$BA$69&gt;=1))</formula>
    </cfRule>
  </conditionalFormatting>
  <conditionalFormatting sqref="AM73:AX74">
    <cfRule type="expression" dxfId="42" priority="4">
      <formula>OR(AND($AI$58="該当",$BA$73&gt;=2),AND($AI$58="",$BA$73&gt;=1))</formula>
    </cfRule>
  </conditionalFormatting>
  <conditionalFormatting sqref="AM77:AX78">
    <cfRule type="expression" dxfId="41" priority="3">
      <formula>OR(AND($AI$58="該当",$BA$77&gt;=2),AND($AI$58="",$BA$77&gt;=1))</formula>
    </cfRule>
  </conditionalFormatting>
  <conditionalFormatting sqref="AM81:AX81">
    <cfRule type="expression" dxfId="40" priority="1">
      <formula>OR($AI$58="",$E$81&lt;&gt;"",$E$82&lt;&gt;"")</formula>
    </cfRule>
  </conditionalFormatting>
  <conditionalFormatting sqref="AM83:AX84">
    <cfRule type="expression" dxfId="39" priority="86">
      <formula>OR(AND($AI$58="該当",$BA$81&gt;=3),AND($AI$58="",$BA$81&gt;=2))</formula>
    </cfRule>
  </conditionalFormatting>
  <conditionalFormatting sqref="AM90:AX91">
    <cfRule type="expression" dxfId="38" priority="2">
      <formula>OR(AND($AI$58="該当",$BA$90&gt;=2),AND($AI$58="",$BA$90&gt;=1))</formula>
    </cfRule>
  </conditionalFormatting>
  <conditionalFormatting sqref="AM97:AX98">
    <cfRule type="expression" dxfId="37" priority="31">
      <formula>$AI$61="該当"</formula>
    </cfRule>
  </conditionalFormatting>
  <conditionalFormatting sqref="AM31:AY33 AM103:AY103">
    <cfRule type="expression" dxfId="36" priority="76">
      <formula>$AK$32=""</formula>
    </cfRule>
  </conditionalFormatting>
  <conditionalFormatting sqref="AM35:AY37">
    <cfRule type="expression" dxfId="35" priority="77">
      <formula>$AK$36=""</formula>
    </cfRule>
  </conditionalFormatting>
  <conditionalFormatting sqref="AM44:AY44">
    <cfRule type="expression" dxfId="34" priority="66">
      <formula>$AK$43&lt;&gt;"×"</formula>
    </cfRule>
  </conditionalFormatting>
  <conditionalFormatting sqref="AM48:AY48">
    <cfRule type="expression" dxfId="33" priority="81">
      <formula>OR(AND($BA$48=FALSE),AND($BA$48=TRUE,$F$48&lt;&gt;""))</formula>
    </cfRule>
  </conditionalFormatting>
  <conditionalFormatting sqref="AM54:AY57 AM106:AY106">
    <cfRule type="expression" dxfId="32" priority="72">
      <formula>$AK$106&lt;&gt;"×"</formula>
    </cfRule>
  </conditionalFormatting>
  <conditionalFormatting sqref="AM100:AY100">
    <cfRule type="expression" dxfId="31" priority="56">
      <formula>$AK$32=""</formula>
    </cfRule>
  </conditionalFormatting>
  <conditionalFormatting sqref="AQ59">
    <cfRule type="expression" dxfId="30" priority="52">
      <formula>#REF!&lt;&gt;""</formula>
    </cfRule>
  </conditionalFormatting>
  <dataValidations count="5">
    <dataValidation imeMode="halfAlpha" allowBlank="1" showDropDown="0" showInputMessage="1" showErrorMessage="1" sqref="B12 L12"/>
    <dataValidation imeMode="hiragana" allowBlank="1" showDropDown="0" showInputMessage="1" showErrorMessage="1" sqref="X124:X125 T123"/>
    <dataValidation type="whole" imeMode="halfAlpha" allowBlank="1" showDropDown="0" showInputMessage="1" showErrorMessage="1" error="8 or 9 " sqref="E122:F122">
      <formula1>8</formula1>
      <formula2>9</formula2>
    </dataValidation>
    <dataValidation type="whole" imeMode="halfAlpha" allowBlank="1" showDropDown="0" showInputMessage="1" showErrorMessage="1" sqref="H122:I122">
      <formula1>1</formula1>
      <formula2>12</formula2>
    </dataValidation>
    <dataValidation type="whole" imeMode="halfAlpha" allowBlank="1" showDropDown="0" showInputMessage="1" showErrorMessage="1" sqref="K122:L122">
      <formula1>1</formula1>
      <formula2>31</formula2>
    </dataValidation>
  </dataValidations>
  <pageMargins left="0.70866141732283472" right="0.70866141732283472" top="0.74803149606299213" bottom="0.74803149606299213" header="0.31496062992125984" footer="0.31496062992125984"/>
  <pageSetup paperSize="9" scale="81" fitToWidth="1" fitToHeight="0" orientation="portrait" usePrinterDefaults="1" r:id="rId1"/>
  <rowBreaks count="3" manualBreakCount="3">
    <brk id="52" max="37" man="1"/>
    <brk id="94" max="37" man="1"/>
    <brk id="125" max="37" man="1"/>
  </rowBreaks>
  <drawing r:id="rId2"/>
  <legacyDrawing r:id="rId3"/>
  <mc:AlternateContent>
    <mc:Choice xmlns:x14="http://schemas.microsoft.com/office/spreadsheetml/2009/9/main" Requires="x14">
      <controls>
        <mc:AlternateContent>
          <mc:Choice Requires="x14">
            <control shapeId="106499" r:id="rId4" name="チェック 3">
              <controlPr locked="0" defaultSize="0" autoFill="0" autoLine="0" autoPict="0">
                <anchor moveWithCells="1">
                  <from xmlns:xdr="http://schemas.openxmlformats.org/drawingml/2006/spreadsheetDrawing">
                    <xdr:col>0</xdr:col>
                    <xdr:colOff>133350</xdr:colOff>
                    <xdr:row>106</xdr:row>
                    <xdr:rowOff>133350</xdr:rowOff>
                  </from>
                  <to xmlns:xdr="http://schemas.openxmlformats.org/drawingml/2006/spreadsheetDrawing">
                    <xdr:col>1</xdr:col>
                    <xdr:colOff>190500</xdr:colOff>
                    <xdr:row>106</xdr:row>
                    <xdr:rowOff>456565</xdr:rowOff>
                  </to>
                </anchor>
              </controlPr>
            </control>
          </mc:Choice>
        </mc:AlternateContent>
        <mc:AlternateContent>
          <mc:Choice Requires="x14">
            <control shapeId="106500" r:id="rId5" name="チェック 4">
              <controlPr defaultSize="0" autoFill="0" autoLine="0" autoPict="0">
                <anchor moveWithCells="1">
                  <from xmlns:xdr="http://schemas.openxmlformats.org/drawingml/2006/spreadsheetDrawing">
                    <xdr:col>0</xdr:col>
                    <xdr:colOff>133350</xdr:colOff>
                    <xdr:row>107</xdr:row>
                    <xdr:rowOff>18415</xdr:rowOff>
                  </from>
                  <to xmlns:xdr="http://schemas.openxmlformats.org/drawingml/2006/spreadsheetDrawing">
                    <xdr:col>2</xdr:col>
                    <xdr:colOff>9525</xdr:colOff>
                    <xdr:row>108</xdr:row>
                    <xdr:rowOff>18415</xdr:rowOff>
                  </to>
                </anchor>
              </controlPr>
            </control>
          </mc:Choice>
        </mc:AlternateContent>
        <mc:AlternateContent>
          <mc:Choice Requires="x14">
            <control shapeId="106501" r:id="rId6" name="チェック 5">
              <controlPr defaultSize="0" autoFill="0" autoLine="0" autoPict="0">
                <anchor moveWithCells="1">
                  <from xmlns:xdr="http://schemas.openxmlformats.org/drawingml/2006/spreadsheetDrawing">
                    <xdr:col>0</xdr:col>
                    <xdr:colOff>133350</xdr:colOff>
                    <xdr:row>108</xdr:row>
                    <xdr:rowOff>18415</xdr:rowOff>
                  </from>
                  <to xmlns:xdr="http://schemas.openxmlformats.org/drawingml/2006/spreadsheetDrawing">
                    <xdr:col>2</xdr:col>
                    <xdr:colOff>9525</xdr:colOff>
                    <xdr:row>109</xdr:row>
                    <xdr:rowOff>0</xdr:rowOff>
                  </to>
                </anchor>
              </controlPr>
            </control>
          </mc:Choice>
        </mc:AlternateContent>
        <mc:AlternateContent>
          <mc:Choice Requires="x14">
            <control shapeId="106502" r:id="rId7" name="チェック 6">
              <controlPr defaultSize="0" autoFill="0" autoLine="0" autoPict="0">
                <anchor moveWithCells="1">
                  <from xmlns:xdr="http://schemas.openxmlformats.org/drawingml/2006/spreadsheetDrawing">
                    <xdr:col>0</xdr:col>
                    <xdr:colOff>133350</xdr:colOff>
                    <xdr:row>109</xdr:row>
                    <xdr:rowOff>18415</xdr:rowOff>
                  </from>
                  <to xmlns:xdr="http://schemas.openxmlformats.org/drawingml/2006/spreadsheetDrawing">
                    <xdr:col>2</xdr:col>
                    <xdr:colOff>9525</xdr:colOff>
                    <xdr:row>110</xdr:row>
                    <xdr:rowOff>19050</xdr:rowOff>
                  </to>
                </anchor>
              </controlPr>
            </control>
          </mc:Choice>
        </mc:AlternateContent>
        <mc:AlternateContent>
          <mc:Choice Requires="x14">
            <control shapeId="106503" r:id="rId8" name="チェック 7">
              <controlPr defaultSize="0" autoFill="0" autoLine="0" autoPict="0">
                <anchor moveWithCells="1">
                  <from xmlns:xdr="http://schemas.openxmlformats.org/drawingml/2006/spreadsheetDrawing">
                    <xdr:col>0</xdr:col>
                    <xdr:colOff>133350</xdr:colOff>
                    <xdr:row>110</xdr:row>
                    <xdr:rowOff>19050</xdr:rowOff>
                  </from>
                  <to xmlns:xdr="http://schemas.openxmlformats.org/drawingml/2006/spreadsheetDrawing">
                    <xdr:col>2</xdr:col>
                    <xdr:colOff>0</xdr:colOff>
                    <xdr:row>111</xdr:row>
                    <xdr:rowOff>0</xdr:rowOff>
                  </to>
                </anchor>
              </controlPr>
            </control>
          </mc:Choice>
        </mc:AlternateContent>
        <mc:AlternateContent>
          <mc:Choice Requires="x14">
            <control shapeId="106504" r:id="rId9" name="チェック 8">
              <controlPr defaultSize="0" autoFill="0" autoLine="0" autoPict="0">
                <anchor moveWithCells="1">
                  <from xmlns:xdr="http://schemas.openxmlformats.org/drawingml/2006/spreadsheetDrawing">
                    <xdr:col>0</xdr:col>
                    <xdr:colOff>133350</xdr:colOff>
                    <xdr:row>112</xdr:row>
                    <xdr:rowOff>19050</xdr:rowOff>
                  </from>
                  <to xmlns:xdr="http://schemas.openxmlformats.org/drawingml/2006/spreadsheetDrawing">
                    <xdr:col>2</xdr:col>
                    <xdr:colOff>0</xdr:colOff>
                    <xdr:row>113</xdr:row>
                    <xdr:rowOff>19050</xdr:rowOff>
                  </to>
                </anchor>
              </controlPr>
            </control>
          </mc:Choice>
        </mc:AlternateContent>
        <mc:AlternateContent>
          <mc:Choice Requires="x14">
            <control shapeId="106505" r:id="rId10" name="チェック 9">
              <controlPr defaultSize="0" autoFill="0" autoLine="0" autoPict="0">
                <anchor moveWithCells="1">
                  <from xmlns:xdr="http://schemas.openxmlformats.org/drawingml/2006/spreadsheetDrawing">
                    <xdr:col>1</xdr:col>
                    <xdr:colOff>190500</xdr:colOff>
                    <xdr:row>44</xdr:row>
                    <xdr:rowOff>28575</xdr:rowOff>
                  </from>
                  <to xmlns:xdr="http://schemas.openxmlformats.org/drawingml/2006/spreadsheetDrawing">
                    <xdr:col>3</xdr:col>
                    <xdr:colOff>57150</xdr:colOff>
                    <xdr:row>44</xdr:row>
                    <xdr:rowOff>208915</xdr:rowOff>
                  </to>
                </anchor>
              </controlPr>
            </control>
          </mc:Choice>
        </mc:AlternateContent>
        <mc:AlternateContent>
          <mc:Choice Requires="x14">
            <control shapeId="106506" r:id="rId11" name="チェック 10">
              <controlPr defaultSize="0" autoFill="0" autoLine="0" autoPict="0">
                <anchor moveWithCells="1">
                  <from xmlns:xdr="http://schemas.openxmlformats.org/drawingml/2006/spreadsheetDrawing">
                    <xdr:col>1</xdr:col>
                    <xdr:colOff>190500</xdr:colOff>
                    <xdr:row>45</xdr:row>
                    <xdr:rowOff>19050</xdr:rowOff>
                  </from>
                  <to xmlns:xdr="http://schemas.openxmlformats.org/drawingml/2006/spreadsheetDrawing">
                    <xdr:col>3</xdr:col>
                    <xdr:colOff>19050</xdr:colOff>
                    <xdr:row>45</xdr:row>
                    <xdr:rowOff>238125</xdr:rowOff>
                  </to>
                </anchor>
              </controlPr>
            </control>
          </mc:Choice>
        </mc:AlternateContent>
        <mc:AlternateContent>
          <mc:Choice Requires="x14">
            <control shapeId="106507" r:id="rId12" name="チェック 11">
              <controlPr defaultSize="0" autoFill="0" autoLine="0" autoPict="0">
                <anchor moveWithCells="1">
                  <from xmlns:xdr="http://schemas.openxmlformats.org/drawingml/2006/spreadsheetDrawing">
                    <xdr:col>1</xdr:col>
                    <xdr:colOff>190500</xdr:colOff>
                    <xdr:row>45</xdr:row>
                    <xdr:rowOff>208915</xdr:rowOff>
                  </from>
                  <to xmlns:xdr="http://schemas.openxmlformats.org/drawingml/2006/spreadsheetDrawing">
                    <xdr:col>3</xdr:col>
                    <xdr:colOff>19050</xdr:colOff>
                    <xdr:row>47</xdr:row>
                    <xdr:rowOff>57785</xdr:rowOff>
                  </to>
                </anchor>
              </controlPr>
            </control>
          </mc:Choice>
        </mc:AlternateContent>
        <mc:AlternateContent>
          <mc:Choice Requires="x14">
            <control shapeId="106508" r:id="rId13" name="チェック 12">
              <controlPr defaultSize="0" autoFill="0" autoLine="0" autoPict="0">
                <anchor moveWithCells="1">
                  <from xmlns:xdr="http://schemas.openxmlformats.org/drawingml/2006/spreadsheetDrawing">
                    <xdr:col>1</xdr:col>
                    <xdr:colOff>190500</xdr:colOff>
                    <xdr:row>46</xdr:row>
                    <xdr:rowOff>208915</xdr:rowOff>
                  </from>
                  <to xmlns:xdr="http://schemas.openxmlformats.org/drawingml/2006/spreadsheetDrawing">
                    <xdr:col>3</xdr:col>
                    <xdr:colOff>38100</xdr:colOff>
                    <xdr:row>48</xdr:row>
                    <xdr:rowOff>19050</xdr:rowOff>
                  </to>
                </anchor>
              </controlPr>
            </control>
          </mc:Choice>
        </mc:AlternateContent>
        <mc:AlternateContent>
          <mc:Choice Requires="x14">
            <control shapeId="106509" r:id="rId14" name="チェック 13">
              <controlPr defaultSize="0" autoFill="0" autoLine="0" autoPict="0">
                <anchor moveWithCells="1">
                  <from xmlns:xdr="http://schemas.openxmlformats.org/drawingml/2006/spreadsheetDrawing">
                    <xdr:col>0</xdr:col>
                    <xdr:colOff>133350</xdr:colOff>
                    <xdr:row>111</xdr:row>
                    <xdr:rowOff>19050</xdr:rowOff>
                  </from>
                  <to xmlns:xdr="http://schemas.openxmlformats.org/drawingml/2006/spreadsheetDrawing">
                    <xdr:col>2</xdr:col>
                    <xdr:colOff>9525</xdr:colOff>
                    <xdr:row>112</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9" id="{00B919F5-2A3D-48B1-8CA6-3A292967A8C1}">
            <xm:f>OR('別紙様式2-2（個票（４、５月））'!$BG$12=1,'別紙様式2-3（個票（６月以降））'!$BL$12=1)</xm:f>
            <x14:dxf>
              <font>
                <color theme="0" tint="-5.e-002"/>
              </font>
              <fill>
                <patternFill>
                  <bgColor theme="0" tint="-5.e-002"/>
                </patternFill>
              </fill>
            </x14:dxf>
          </x14:cfRule>
          <xm:sqref>B41:AK41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DropDown="0" showInputMessage="1" showErrorMessage="1">
          <x14:formula1>
            <xm:f>'【参考】数式用'!$AJ$3:$AJ$4</xm:f>
          </x14:formula1>
          <xm:sqref>F97:F98 AK55 AK41 AK37 AK33</xm:sqref>
        </x14:dataValidation>
        <x14:dataValidation type="list" allowBlank="1" showDropDown="0" showInputMessage="1" showErrorMessage="1">
          <x14:formula1>
            <xm:f>'【参考】数式用'!$BH$3:$BH$5</xm:f>
          </x14:formula1>
          <xm:sqref>E65:F93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A1:BP2200"/>
  <sheetViews>
    <sheetView view="pageBreakPreview" topLeftCell="A1976" zoomScale="66" zoomScaleNormal="42" zoomScaleSheetLayoutView="66" workbookViewId="0">
      <selection activeCell="O1976" sqref="O1976"/>
    </sheetView>
  </sheetViews>
  <sheetFormatPr defaultColWidth="2.5" defaultRowHeight="17.25"/>
  <cols>
    <col min="1" max="1" width="5.5" customWidth="1"/>
    <col min="2" max="6" width="2.5" style="479"/>
    <col min="7" max="7" width="12.5" customWidth="1"/>
    <col min="8" max="8" width="9" customWidth="1"/>
    <col min="9" max="9" width="9.5" style="480" customWidth="1"/>
    <col min="10" max="10" width="19.5" customWidth="1"/>
    <col min="11" max="11" width="17.5" style="1" customWidth="1"/>
    <col min="12" max="12" width="14" customWidth="1"/>
    <col min="13" max="13" width="11.5" style="481" customWidth="1"/>
    <col min="14" max="14" width="20.75" style="482" customWidth="1"/>
    <col min="15" max="15" width="12" style="100" customWidth="1"/>
    <col min="16" max="16" width="6.5" style="483" customWidth="1"/>
    <col min="17" max="17" width="3" style="100" customWidth="1"/>
    <col min="18" max="18" width="3.75" style="1" customWidth="1"/>
    <col min="19" max="19" width="3.5" style="484" customWidth="1"/>
    <col min="20" max="20" width="10.25" style="1" customWidth="1"/>
    <col min="21" max="21" width="3.5" style="484" customWidth="1"/>
    <col min="22" max="22" width="3.5" style="1" customWidth="1"/>
    <col min="23" max="23" width="2.875" style="484" customWidth="1"/>
    <col min="24" max="24" width="2.875" style="1" customWidth="1"/>
    <col min="25" max="25" width="3.5" style="484" customWidth="1"/>
    <col min="26" max="26" width="2.875" style="1" customWidth="1"/>
    <col min="27" max="27" width="7.5" style="1" customWidth="1"/>
    <col min="28" max="28" width="16.875" style="1" customWidth="1"/>
    <col min="29" max="29" width="15" style="1" customWidth="1"/>
    <col min="30" max="30" width="18.125" style="482" customWidth="1"/>
    <col min="31" max="31" width="21.5" style="485" customWidth="1"/>
    <col min="32" max="32" width="21.5" style="486" customWidth="1"/>
    <col min="33" max="33" width="18.5" style="487" customWidth="1"/>
    <col min="34" max="34" width="23.875" style="487" customWidth="1"/>
    <col min="35" max="35" width="24" style="488" customWidth="1"/>
    <col min="36" max="36" width="21.5" style="489" customWidth="1"/>
    <col min="37" max="40" width="22.5" style="486" customWidth="1"/>
    <col min="41" max="41" width="21.5" style="490" customWidth="1"/>
    <col min="42" max="42" width="16.5" style="490" customWidth="1"/>
    <col min="43" max="43" width="18.5" style="491" customWidth="1"/>
    <col min="44" max="44" width="21.5" style="490" customWidth="1"/>
    <col min="45" max="45" width="16.5" style="491" customWidth="1"/>
    <col min="46" max="46" width="14.5" style="491" customWidth="1"/>
    <col min="47" max="47" width="16.625" style="491" customWidth="1"/>
    <col min="48" max="48" width="25.125" style="491" customWidth="1"/>
    <col min="49" max="49" width="11.5" style="491" customWidth="1"/>
    <col min="50" max="50" width="19.875" style="491" customWidth="1"/>
    <col min="51" max="51" width="17" style="491" customWidth="1"/>
    <col min="52" max="52" width="10" style="491" customWidth="1"/>
    <col min="53" max="53" width="16.125" style="491" customWidth="1"/>
    <col min="54" max="54" width="16.5" style="491" customWidth="1"/>
    <col min="55" max="55" width="10" style="492" customWidth="1"/>
    <col min="56" max="57" width="10" style="491" customWidth="1"/>
    <col min="58" max="58" width="12.875" style="491" customWidth="1"/>
    <col min="59" max="59" width="14.5" style="491" customWidth="1"/>
    <col min="60" max="60" width="13.875" style="127" bestFit="1" customWidth="1"/>
    <col min="61" max="61" width="15.5" style="491" customWidth="1"/>
    <col min="62" max="62" width="12.875" style="491" customWidth="1"/>
    <col min="63" max="63" width="11.5" style="491" customWidth="1"/>
    <col min="64" max="66" width="6.875" style="491" customWidth="1"/>
    <col min="67" max="67" width="6.875" style="493" customWidth="1"/>
    <col min="68" max="68" width="22.125" customWidth="1"/>
  </cols>
  <sheetData>
    <row r="1" spans="1:68" s="494" customFormat="1" ht="29.25" customHeight="1">
      <c r="A1" s="497" t="s">
        <v>642</v>
      </c>
      <c r="B1" s="508"/>
      <c r="C1" s="508"/>
      <c r="D1" s="508"/>
      <c r="E1" s="508"/>
      <c r="F1" s="508"/>
      <c r="G1" s="135"/>
      <c r="H1" s="135"/>
      <c r="I1" s="539"/>
      <c r="J1" s="135"/>
      <c r="K1" s="61"/>
      <c r="L1" s="135"/>
      <c r="M1" s="184"/>
      <c r="N1" s="564"/>
      <c r="O1" s="564"/>
      <c r="P1" s="577"/>
      <c r="Q1" s="572"/>
      <c r="R1" s="2"/>
      <c r="S1" s="584"/>
      <c r="T1" s="584"/>
      <c r="U1" s="584"/>
      <c r="V1" s="584"/>
      <c r="W1" s="584"/>
      <c r="X1" s="584"/>
      <c r="Y1" s="584"/>
      <c r="Z1" s="584"/>
      <c r="AA1" s="584"/>
      <c r="AB1" s="584"/>
      <c r="AC1" s="584"/>
      <c r="AD1" s="605"/>
      <c r="AE1" s="611"/>
      <c r="AF1" s="619"/>
      <c r="AG1" s="133"/>
      <c r="AH1" s="133"/>
      <c r="AI1" s="389" t="s">
        <v>7</v>
      </c>
      <c r="AJ1" s="389" t="str">
        <f>IF(基本情報入力シート!C11="","",基本情報入力シート!C11)</f>
        <v/>
      </c>
      <c r="AK1" s="641"/>
      <c r="AL1" s="641"/>
      <c r="AM1" s="641"/>
      <c r="AN1" s="641"/>
      <c r="AO1" s="658"/>
      <c r="AP1" s="641"/>
      <c r="AQ1" s="659"/>
      <c r="AR1" s="658"/>
      <c r="AS1" s="659"/>
      <c r="AT1" s="659"/>
      <c r="AU1" s="659"/>
      <c r="AV1" s="659"/>
      <c r="AW1" s="659"/>
      <c r="AX1" s="659"/>
      <c r="AY1" s="659"/>
      <c r="AZ1" s="659"/>
      <c r="BA1" s="659"/>
      <c r="BB1" s="659"/>
      <c r="BC1" s="669"/>
      <c r="BD1" s="659"/>
      <c r="BE1" s="659"/>
      <c r="BF1" s="659"/>
      <c r="BG1" s="676"/>
      <c r="BH1" s="677"/>
    </row>
    <row r="2" spans="1:68" s="494" customFormat="1" ht="21" customHeight="1">
      <c r="A2" s="498"/>
      <c r="B2" s="509"/>
      <c r="C2" s="509"/>
      <c r="D2" s="509"/>
      <c r="E2" s="509"/>
      <c r="F2" s="509"/>
      <c r="G2" s="531"/>
      <c r="H2" s="531"/>
      <c r="I2" s="540"/>
      <c r="J2" s="531"/>
      <c r="K2" s="545"/>
      <c r="L2" s="531"/>
      <c r="M2" s="556"/>
      <c r="N2" s="564"/>
      <c r="O2" s="564"/>
      <c r="P2" s="577"/>
      <c r="Q2" s="572"/>
      <c r="R2" s="2"/>
      <c r="S2" s="2"/>
      <c r="T2" s="2"/>
      <c r="U2" s="2"/>
      <c r="V2" s="2"/>
      <c r="W2" s="2"/>
      <c r="X2" s="2"/>
      <c r="Y2" s="2"/>
      <c r="Z2" s="2"/>
      <c r="AA2" s="2"/>
      <c r="AB2" s="2"/>
      <c r="AC2" s="2"/>
      <c r="AD2" s="605"/>
      <c r="AE2" s="606"/>
      <c r="AF2" s="620"/>
      <c r="AG2" s="133"/>
      <c r="AH2" s="133"/>
      <c r="AI2" s="628"/>
      <c r="AJ2" s="635"/>
      <c r="AK2" s="642"/>
      <c r="AL2" s="642"/>
      <c r="AM2" s="642"/>
      <c r="AN2" s="642"/>
      <c r="AO2" s="642"/>
      <c r="AP2" s="649"/>
      <c r="AQ2" s="659"/>
      <c r="AR2" s="642"/>
      <c r="AS2" s="659"/>
      <c r="AT2" s="659"/>
      <c r="AU2" s="659"/>
      <c r="AV2" s="659"/>
      <c r="AW2" s="659"/>
      <c r="AX2" s="659"/>
      <c r="AY2" s="659"/>
      <c r="AZ2" s="659"/>
      <c r="BA2" s="659"/>
      <c r="BB2" s="659"/>
      <c r="BC2" s="669"/>
      <c r="BD2" s="659"/>
      <c r="BE2" s="659"/>
      <c r="BF2" s="659"/>
      <c r="BG2" s="676"/>
      <c r="BH2" s="677"/>
    </row>
    <row r="3" spans="1:68" s="494" customFormat="1" ht="27" customHeight="1">
      <c r="A3" s="499" t="s">
        <v>209</v>
      </c>
      <c r="B3" s="499"/>
      <c r="C3" s="518"/>
      <c r="D3" s="524" t="str">
        <f>IF(基本情報入力シート!L16="","",基本情報入力シート!L16)</f>
        <v/>
      </c>
      <c r="E3" s="526"/>
      <c r="F3" s="526"/>
      <c r="G3" s="526"/>
      <c r="H3" s="526"/>
      <c r="I3" s="526"/>
      <c r="J3" s="542"/>
      <c r="K3" s="61"/>
      <c r="L3" s="550"/>
      <c r="M3" s="557"/>
      <c r="N3" s="140"/>
      <c r="O3" s="140"/>
      <c r="P3" s="577"/>
      <c r="Q3" s="572"/>
      <c r="R3" s="2"/>
      <c r="S3" s="584"/>
      <c r="T3" s="584"/>
      <c r="U3" s="584"/>
      <c r="V3" s="584"/>
      <c r="W3" s="584"/>
      <c r="X3" s="584"/>
      <c r="Y3" s="584"/>
      <c r="Z3" s="584"/>
      <c r="AA3" s="584"/>
      <c r="AB3" s="584"/>
      <c r="AC3" s="584"/>
      <c r="AD3" s="605"/>
      <c r="AE3" s="606"/>
      <c r="AF3" s="620"/>
      <c r="AG3" s="133"/>
      <c r="AH3" s="133"/>
      <c r="AI3" s="628"/>
      <c r="AJ3" s="635"/>
      <c r="AK3" s="642"/>
      <c r="AL3" s="642"/>
      <c r="AM3" s="642"/>
      <c r="AN3" s="642"/>
      <c r="AO3" s="642"/>
      <c r="AP3" s="649"/>
      <c r="AQ3" s="663"/>
      <c r="AR3" s="642"/>
      <c r="AS3" s="663"/>
      <c r="AT3" s="663"/>
      <c r="AU3" s="659"/>
      <c r="AV3" s="659"/>
      <c r="AW3" s="659"/>
      <c r="AX3" s="659"/>
      <c r="AY3" s="659"/>
      <c r="AZ3" s="659"/>
      <c r="BA3" s="659"/>
      <c r="BB3" s="659"/>
      <c r="BC3" s="669"/>
      <c r="BD3" s="659"/>
      <c r="BE3" s="659"/>
      <c r="BF3" s="659"/>
      <c r="BG3" s="659"/>
      <c r="BH3" s="677"/>
      <c r="BI3" s="659"/>
      <c r="BJ3" s="659"/>
      <c r="BK3" s="676"/>
    </row>
    <row r="4" spans="1:68" s="494" customFormat="1" ht="21" customHeight="1">
      <c r="A4" s="500"/>
      <c r="B4" s="510"/>
      <c r="C4" s="510"/>
      <c r="D4" s="525"/>
      <c r="E4" s="525"/>
      <c r="F4" s="525"/>
      <c r="G4" s="532"/>
      <c r="H4" s="532"/>
      <c r="I4" s="532"/>
      <c r="J4" s="532"/>
      <c r="K4" s="532"/>
      <c r="L4" s="550"/>
      <c r="M4" s="557"/>
      <c r="N4" s="140"/>
      <c r="O4" s="140"/>
      <c r="P4" s="577"/>
      <c r="Q4" s="572"/>
      <c r="R4" s="2"/>
      <c r="S4" s="584"/>
      <c r="T4" s="584"/>
      <c r="U4" s="584"/>
      <c r="V4" s="584"/>
      <c r="W4" s="584"/>
      <c r="X4" s="584"/>
      <c r="Y4" s="584"/>
      <c r="Z4" s="584"/>
      <c r="AA4" s="584"/>
      <c r="AB4" s="584"/>
      <c r="AC4" s="584"/>
      <c r="AD4" s="605"/>
      <c r="AE4" s="612" t="s">
        <v>643</v>
      </c>
      <c r="AF4" s="612"/>
      <c r="AG4" s="612"/>
      <c r="AH4" s="612"/>
      <c r="AI4" s="612"/>
      <c r="AJ4" s="612"/>
      <c r="AK4" s="642"/>
      <c r="AL4" s="642"/>
      <c r="AM4" s="642"/>
      <c r="AN4" s="642"/>
      <c r="AO4" s="642"/>
      <c r="AP4" s="649"/>
      <c r="AQ4" s="659"/>
      <c r="AR4" s="642"/>
      <c r="AS4" s="659"/>
      <c r="AT4" s="659"/>
      <c r="AU4" s="659"/>
      <c r="AV4" s="659"/>
      <c r="AW4" s="659"/>
      <c r="AX4" s="659"/>
      <c r="AY4" s="659"/>
      <c r="AZ4" s="659"/>
      <c r="BA4" s="659"/>
      <c r="BB4" s="659"/>
      <c r="BC4" s="669"/>
      <c r="BD4" s="659"/>
      <c r="BE4" s="659"/>
      <c r="BF4" s="659"/>
      <c r="BG4" s="659"/>
      <c r="BH4" s="677"/>
      <c r="BI4" s="659"/>
      <c r="BJ4" s="659"/>
      <c r="BK4" s="676"/>
    </row>
    <row r="5" spans="1:68" s="494" customFormat="1" ht="35.25" customHeight="1">
      <c r="A5" s="501" t="s">
        <v>248</v>
      </c>
      <c r="B5" s="511"/>
      <c r="C5" s="511"/>
      <c r="D5" s="511"/>
      <c r="E5" s="511"/>
      <c r="F5" s="511"/>
      <c r="G5" s="511"/>
      <c r="H5" s="511"/>
      <c r="I5" s="511"/>
      <c r="J5" s="511"/>
      <c r="K5" s="546"/>
      <c r="L5" s="551">
        <f>IFERROR(SUM(AB:AB),"")</f>
        <v>0</v>
      </c>
      <c r="M5" s="558"/>
      <c r="N5" s="565" t="s">
        <v>176</v>
      </c>
      <c r="O5" s="140"/>
      <c r="P5" s="578"/>
      <c r="Q5" s="577"/>
      <c r="R5" s="572"/>
      <c r="S5" s="2"/>
      <c r="T5" s="584"/>
      <c r="U5" s="584"/>
      <c r="V5" s="584"/>
      <c r="W5" s="584"/>
      <c r="X5" s="584"/>
      <c r="Y5" s="584"/>
      <c r="Z5" s="584"/>
      <c r="AA5" s="584"/>
      <c r="AB5" s="584"/>
      <c r="AC5" s="584"/>
      <c r="AD5" s="605"/>
      <c r="AE5" s="613" t="s">
        <v>647</v>
      </c>
      <c r="AF5" s="621"/>
      <c r="AG5" s="621"/>
      <c r="AH5" s="621"/>
      <c r="AI5" s="629"/>
      <c r="AJ5" s="636">
        <f>COUNTIFS(AT:AT,"対象",BH:BH,"その他",K:K,"&lt;&gt;*短期入所*")</f>
        <v>0</v>
      </c>
      <c r="AK5" s="643"/>
      <c r="AL5" s="643"/>
      <c r="AM5" s="643"/>
      <c r="AN5" s="643"/>
      <c r="AO5" s="644"/>
      <c r="AP5" s="661"/>
      <c r="AQ5" s="659"/>
      <c r="AR5" s="644"/>
      <c r="AS5" s="659"/>
      <c r="AT5" s="659"/>
      <c r="AU5" s="659"/>
      <c r="AV5" s="659"/>
      <c r="AW5" s="659"/>
      <c r="AX5" s="659"/>
      <c r="AY5" s="659"/>
      <c r="AZ5" s="659"/>
      <c r="BA5" s="659"/>
      <c r="BB5" s="659"/>
      <c r="BC5" s="669"/>
      <c r="BD5" s="659"/>
      <c r="BE5" s="659"/>
      <c r="BF5" s="659"/>
      <c r="BG5" s="659"/>
      <c r="BH5" s="677"/>
      <c r="BI5" s="659"/>
      <c r="BJ5" s="659"/>
      <c r="BK5" s="676"/>
    </row>
    <row r="6" spans="1:68" s="494" customFormat="1" ht="35.25" customHeight="1">
      <c r="A6" s="502"/>
      <c r="B6" s="512" t="s">
        <v>652</v>
      </c>
      <c r="C6" s="519"/>
      <c r="D6" s="519"/>
      <c r="E6" s="519"/>
      <c r="F6" s="519"/>
      <c r="G6" s="519"/>
      <c r="H6" s="519"/>
      <c r="I6" s="519"/>
      <c r="J6" s="519"/>
      <c r="K6" s="547"/>
      <c r="L6" s="551">
        <f>IFERROR(SUM(AC:AC),"")</f>
        <v>0</v>
      </c>
      <c r="M6" s="558"/>
      <c r="N6" s="565" t="s">
        <v>176</v>
      </c>
      <c r="O6" s="564"/>
      <c r="P6" s="578"/>
      <c r="Q6" s="577"/>
      <c r="R6" s="572"/>
      <c r="S6" s="2"/>
      <c r="T6" s="584"/>
      <c r="U6" s="584"/>
      <c r="V6" s="584"/>
      <c r="W6" s="584"/>
      <c r="X6" s="584"/>
      <c r="Y6" s="584"/>
      <c r="Z6" s="584"/>
      <c r="AA6" s="584"/>
      <c r="AB6" s="584"/>
      <c r="AC6" s="584"/>
      <c r="AD6" s="605"/>
      <c r="AE6" s="613" t="s">
        <v>106</v>
      </c>
      <c r="AF6" s="621"/>
      <c r="AG6" s="621"/>
      <c r="AH6" s="621"/>
      <c r="AI6" s="629"/>
      <c r="AJ6" s="637">
        <f>SUMIFS(AG:AG,AT:AT,"対象",BH:BH,"その他",K:K,"&lt;&gt;*短期入所*")</f>
        <v>0</v>
      </c>
      <c r="AK6" s="644"/>
      <c r="AL6" s="644"/>
      <c r="AM6" s="644"/>
      <c r="AN6" s="644"/>
      <c r="AO6" s="644"/>
      <c r="AP6" s="661"/>
      <c r="AQ6" s="659"/>
      <c r="AR6" s="644"/>
      <c r="AS6" s="659"/>
      <c r="AT6" s="659"/>
      <c r="AU6" s="666"/>
      <c r="AV6" s="666"/>
      <c r="AW6" s="666"/>
      <c r="AX6" s="667"/>
      <c r="AY6" s="667"/>
      <c r="AZ6" s="667"/>
      <c r="BA6" s="667"/>
      <c r="BB6" s="667"/>
      <c r="BC6" s="667"/>
      <c r="BD6" s="667"/>
      <c r="BE6" s="667"/>
      <c r="BF6" s="667"/>
      <c r="BG6" s="667"/>
      <c r="BH6" s="667"/>
      <c r="BI6" s="667"/>
      <c r="BJ6" s="667"/>
      <c r="BK6" s="667"/>
      <c r="BL6" s="667"/>
      <c r="BM6" s="667"/>
      <c r="BN6" s="667"/>
      <c r="BO6" s="667"/>
    </row>
    <row r="7" spans="1:68" s="494" customFormat="1" ht="35.25" customHeight="1">
      <c r="A7" s="503" t="s">
        <v>658</v>
      </c>
      <c r="B7" s="503"/>
      <c r="C7" s="503"/>
      <c r="D7" s="503"/>
      <c r="E7" s="503"/>
      <c r="F7" s="503"/>
      <c r="G7" s="503"/>
      <c r="H7" s="503"/>
      <c r="I7" s="503"/>
      <c r="J7" s="503"/>
      <c r="K7" s="503"/>
      <c r="L7" s="503"/>
      <c r="M7" s="503"/>
      <c r="N7" s="566"/>
      <c r="O7" s="564"/>
      <c r="P7" s="578"/>
      <c r="Q7" s="577"/>
      <c r="R7" s="572"/>
      <c r="S7" s="2"/>
      <c r="T7" s="584"/>
      <c r="U7" s="584"/>
      <c r="V7" s="584"/>
      <c r="W7" s="584"/>
      <c r="X7" s="584"/>
      <c r="Y7" s="584"/>
      <c r="Z7" s="584"/>
      <c r="AA7" s="584"/>
      <c r="AB7" s="584"/>
      <c r="AC7" s="584"/>
      <c r="AD7" s="605"/>
      <c r="AE7" s="613" t="s">
        <v>660</v>
      </c>
      <c r="AF7" s="621"/>
      <c r="AG7" s="621"/>
      <c r="AH7" s="621"/>
      <c r="AI7" s="629"/>
      <c r="AJ7" s="637">
        <f>COUNTIFS(AT:AT,"対象",BH:BH,"その他",K:K,"&lt;&gt;*短期入所*",AG:AG,0,AH:AH,"令和８年度特例要件*")</f>
        <v>0</v>
      </c>
      <c r="AK7" s="644"/>
      <c r="AL7" s="644"/>
      <c r="AM7" s="644"/>
      <c r="AN7" s="644"/>
      <c r="AO7" s="644"/>
      <c r="AP7" s="661"/>
      <c r="AQ7" s="659"/>
      <c r="AR7" s="644"/>
      <c r="AS7" s="659"/>
      <c r="AT7" s="659"/>
      <c r="AU7" s="666"/>
      <c r="AV7" s="666"/>
      <c r="AW7" s="666"/>
      <c r="AX7" s="667"/>
      <c r="AY7" s="667"/>
      <c r="AZ7" s="667"/>
      <c r="BA7" s="667"/>
      <c r="BB7" s="667"/>
      <c r="BC7" s="670"/>
      <c r="BD7" s="667"/>
      <c r="BE7" s="667"/>
      <c r="BF7" s="667"/>
      <c r="BG7" s="667"/>
      <c r="BH7" s="678"/>
      <c r="BI7" s="667"/>
      <c r="BJ7" s="667"/>
      <c r="BK7" s="667"/>
      <c r="BL7" s="667"/>
      <c r="BM7" s="667"/>
      <c r="BN7" s="667"/>
      <c r="BO7" s="667"/>
    </row>
    <row r="8" spans="1:68" s="494" customFormat="1" ht="35.25" customHeight="1">
      <c r="A8" s="133"/>
      <c r="B8" s="513"/>
      <c r="C8" s="513"/>
      <c r="D8" s="513"/>
      <c r="E8" s="513"/>
      <c r="F8" s="513"/>
      <c r="G8" s="133"/>
      <c r="H8" s="133"/>
      <c r="I8" s="541"/>
      <c r="J8" s="133"/>
      <c r="K8" s="2"/>
      <c r="L8" s="133"/>
      <c r="M8" s="559"/>
      <c r="N8" s="564"/>
      <c r="O8" s="564"/>
      <c r="P8" s="579"/>
      <c r="Q8" s="572"/>
      <c r="R8" s="2"/>
      <c r="S8" s="2"/>
      <c r="T8" s="2"/>
      <c r="U8" s="584"/>
      <c r="V8" s="2"/>
      <c r="W8" s="2"/>
      <c r="X8" s="2"/>
      <c r="Y8" s="2"/>
      <c r="Z8" s="2"/>
      <c r="AA8" s="2"/>
      <c r="AB8" s="2"/>
      <c r="AC8" s="2"/>
      <c r="AD8" s="606"/>
      <c r="AE8" s="606"/>
      <c r="AF8" s="620"/>
      <c r="AG8" s="133"/>
      <c r="AH8" s="133"/>
      <c r="AI8" s="628"/>
      <c r="AJ8" s="635"/>
      <c r="AK8" s="642"/>
      <c r="AL8" s="642"/>
      <c r="AM8" s="642"/>
      <c r="AN8" s="642"/>
      <c r="AO8" s="659"/>
      <c r="AP8" s="659"/>
      <c r="AQ8" s="664"/>
      <c r="AR8" s="664"/>
      <c r="AS8" s="664"/>
      <c r="AT8" s="664"/>
      <c r="AU8" s="664"/>
      <c r="AV8" s="664"/>
      <c r="AW8" s="664"/>
      <c r="AX8" s="664"/>
      <c r="AY8" s="664"/>
      <c r="AZ8" s="664"/>
      <c r="BA8" s="664"/>
      <c r="BB8" s="664"/>
      <c r="BC8" s="664"/>
      <c r="BD8" s="664"/>
      <c r="BE8" s="664"/>
      <c r="BF8" s="664"/>
      <c r="BG8" s="664"/>
      <c r="BH8" s="664"/>
      <c r="BI8" s="664"/>
      <c r="BJ8" s="664"/>
      <c r="BK8" s="664"/>
    </row>
    <row r="9" spans="1:68" s="495" customFormat="1" ht="31.9" customHeight="1">
      <c r="A9" s="133"/>
      <c r="B9" s="513"/>
      <c r="C9" s="513"/>
      <c r="D9" s="513"/>
      <c r="E9" s="513"/>
      <c r="F9" s="513"/>
      <c r="G9" s="133"/>
      <c r="H9" s="133"/>
      <c r="I9" s="541"/>
      <c r="J9" s="133"/>
      <c r="K9" s="2"/>
      <c r="L9" s="133"/>
      <c r="M9" s="184"/>
      <c r="N9" s="567"/>
      <c r="O9" s="572"/>
      <c r="P9" s="2"/>
      <c r="Q9" s="584"/>
      <c r="R9" s="584"/>
      <c r="S9" s="584"/>
      <c r="T9" s="584"/>
      <c r="U9" s="584"/>
      <c r="V9" s="584"/>
      <c r="W9" s="584"/>
      <c r="X9" s="584"/>
      <c r="Y9" s="584"/>
      <c r="Z9" s="584"/>
      <c r="AA9" s="584"/>
      <c r="AB9" s="595"/>
      <c r="AC9" s="600" t="str">
        <f>IF(D3="","",IFERROR(IF(COUNTIF(AP12:AP111,"未入力")=0,"○","×"),""))</f>
        <v/>
      </c>
      <c r="AD9" s="607"/>
      <c r="AE9" s="614" t="str">
        <f>IF(D3="","",IFERROR(IF(COUNTIF(AQ:AQ,"未入力")=0,"○","×"),""))</f>
        <v/>
      </c>
      <c r="AF9" s="614" t="str">
        <f>IF(D3="","",IFERROR(IF(COUNTIF(AS:AS,"未入力")=0,"○","×"),""))</f>
        <v/>
      </c>
      <c r="AG9" s="600" t="str">
        <f>IF(D3="","",IFERROR(IF(COUNTIF(AW:AW,"未入力")=0,"○","×"),""))</f>
        <v/>
      </c>
      <c r="AH9" s="607"/>
      <c r="AI9" s="630" t="str">
        <f>IF(D3="","",IF(COUNTIF(AZ:AZ,"未入力")=0,"○","×"))</f>
        <v/>
      </c>
      <c r="AJ9" s="630" t="str">
        <f>IF(D3="","",IF(BF12=0,"",IF(COUNTIF(BC:BC,"未入力")=0,"○","×")))</f>
        <v/>
      </c>
      <c r="AK9" s="645"/>
      <c r="AL9" s="645"/>
      <c r="AM9" s="642"/>
      <c r="AN9" s="642"/>
      <c r="BA9" s="668"/>
      <c r="BB9" s="668"/>
      <c r="BC9" s="671"/>
      <c r="BD9" s="668"/>
      <c r="BE9" s="668"/>
      <c r="BF9" s="668"/>
      <c r="BG9" s="668"/>
      <c r="BH9" s="679"/>
      <c r="BI9" s="682"/>
    </row>
    <row r="10" spans="1:68" s="494" customFormat="1" ht="53.25" customHeight="1">
      <c r="A10" s="504"/>
      <c r="B10" s="514" t="s">
        <v>664</v>
      </c>
      <c r="C10" s="520"/>
      <c r="D10" s="520"/>
      <c r="E10" s="520"/>
      <c r="F10" s="527"/>
      <c r="G10" s="533" t="s">
        <v>171</v>
      </c>
      <c r="H10" s="537" t="s">
        <v>180</v>
      </c>
      <c r="I10" s="537"/>
      <c r="J10" s="543" t="s">
        <v>668</v>
      </c>
      <c r="K10" s="548" t="s">
        <v>25</v>
      </c>
      <c r="L10" s="552" t="s">
        <v>152</v>
      </c>
      <c r="M10" s="560" t="s">
        <v>374</v>
      </c>
      <c r="N10" s="568" t="s">
        <v>673</v>
      </c>
      <c r="O10" s="573" t="s">
        <v>677</v>
      </c>
      <c r="P10" s="580" t="s">
        <v>678</v>
      </c>
      <c r="Q10" s="585"/>
      <c r="R10" s="585"/>
      <c r="S10" s="585"/>
      <c r="T10" s="585"/>
      <c r="U10" s="585"/>
      <c r="V10" s="585"/>
      <c r="W10" s="585"/>
      <c r="X10" s="585"/>
      <c r="Y10" s="585"/>
      <c r="Z10" s="585"/>
      <c r="AA10" s="591"/>
      <c r="AB10" s="596" t="s">
        <v>373</v>
      </c>
      <c r="AC10" s="601" t="s">
        <v>683</v>
      </c>
      <c r="AD10" s="573"/>
      <c r="AE10" s="615" t="s">
        <v>114</v>
      </c>
      <c r="AF10" s="615" t="s">
        <v>685</v>
      </c>
      <c r="AG10" s="615" t="s">
        <v>340</v>
      </c>
      <c r="AH10" s="573"/>
      <c r="AI10" s="631" t="s">
        <v>403</v>
      </c>
      <c r="AJ10" s="638" t="s">
        <v>691</v>
      </c>
      <c r="AK10" s="647"/>
      <c r="AL10" s="647"/>
      <c r="AM10" s="652"/>
      <c r="AN10" s="655" t="s">
        <v>437</v>
      </c>
      <c r="AO10" s="660"/>
      <c r="AP10" s="649"/>
      <c r="AQ10" s="665"/>
      <c r="AR10" s="665"/>
      <c r="AS10" s="665"/>
      <c r="AT10" s="665"/>
      <c r="AU10" s="665"/>
      <c r="AV10" s="665"/>
      <c r="AW10" s="665"/>
      <c r="AX10" s="665"/>
      <c r="AY10" s="665"/>
      <c r="AZ10" s="665"/>
      <c r="BA10" s="665"/>
      <c r="BB10" s="665"/>
      <c r="BC10" s="669"/>
      <c r="BD10" s="665"/>
      <c r="BE10" s="665"/>
      <c r="BF10" s="665"/>
      <c r="BG10" s="665"/>
      <c r="BH10" s="677"/>
      <c r="BI10" s="659"/>
      <c r="BJ10" s="659"/>
      <c r="BK10" s="659"/>
      <c r="BL10" s="659"/>
      <c r="BM10" s="676"/>
      <c r="BN10" s="684"/>
    </row>
    <row r="11" spans="1:68" s="494" customFormat="1" ht="159.75" customHeight="1">
      <c r="A11" s="505"/>
      <c r="B11" s="515"/>
      <c r="C11" s="521"/>
      <c r="D11" s="521"/>
      <c r="E11" s="521"/>
      <c r="F11" s="528"/>
      <c r="G11" s="534"/>
      <c r="H11" s="538" t="s">
        <v>694</v>
      </c>
      <c r="I11" s="538" t="s">
        <v>695</v>
      </c>
      <c r="J11" s="544"/>
      <c r="K11" s="549"/>
      <c r="L11" s="553"/>
      <c r="M11" s="561"/>
      <c r="N11" s="569"/>
      <c r="O11" s="574"/>
      <c r="P11" s="581"/>
      <c r="Q11" s="586"/>
      <c r="R11" s="586"/>
      <c r="S11" s="586"/>
      <c r="T11" s="586"/>
      <c r="U11" s="586"/>
      <c r="V11" s="586"/>
      <c r="W11" s="586"/>
      <c r="X11" s="586"/>
      <c r="Y11" s="586"/>
      <c r="Z11" s="586"/>
      <c r="AA11" s="592"/>
      <c r="AB11" s="597"/>
      <c r="AC11" s="602" t="s">
        <v>272</v>
      </c>
      <c r="AD11" s="608" t="s">
        <v>696</v>
      </c>
      <c r="AE11" s="616" t="s">
        <v>702</v>
      </c>
      <c r="AF11" s="622" t="s">
        <v>704</v>
      </c>
      <c r="AG11" s="622" t="s">
        <v>570</v>
      </c>
      <c r="AH11" s="625" t="s">
        <v>48</v>
      </c>
      <c r="AI11" s="632" t="s">
        <v>707</v>
      </c>
      <c r="AJ11" s="639" t="s">
        <v>709</v>
      </c>
      <c r="AK11" s="646" t="s">
        <v>714</v>
      </c>
      <c r="AL11" s="650"/>
      <c r="AM11" s="653"/>
      <c r="AN11" s="656" t="s">
        <v>718</v>
      </c>
      <c r="AO11" s="656" t="s">
        <v>721</v>
      </c>
      <c r="AP11" s="656" t="s">
        <v>220</v>
      </c>
      <c r="AQ11" s="656" t="s">
        <v>726</v>
      </c>
      <c r="AR11" s="656" t="s">
        <v>701</v>
      </c>
      <c r="AS11" s="656" t="s">
        <v>727</v>
      </c>
      <c r="AT11" s="656" t="s">
        <v>617</v>
      </c>
      <c r="AU11" s="656" t="s">
        <v>1037</v>
      </c>
      <c r="AV11" s="656" t="s">
        <v>740</v>
      </c>
      <c r="AW11" s="656" t="s">
        <v>396</v>
      </c>
      <c r="AX11" s="656" t="s">
        <v>690</v>
      </c>
      <c r="AY11" s="656" t="s">
        <v>742</v>
      </c>
      <c r="AZ11" s="656" t="s">
        <v>747</v>
      </c>
      <c r="BA11" s="656" t="s">
        <v>748</v>
      </c>
      <c r="BB11" s="656" t="s">
        <v>81</v>
      </c>
      <c r="BC11" s="672" t="s">
        <v>525</v>
      </c>
      <c r="BD11" s="656" t="s">
        <v>755</v>
      </c>
      <c r="BE11" s="674" t="s">
        <v>253</v>
      </c>
      <c r="BF11" s="656" t="s">
        <v>759</v>
      </c>
      <c r="BG11" s="656" t="s">
        <v>686</v>
      </c>
      <c r="BH11" s="680" t="s">
        <v>881</v>
      </c>
    </row>
    <row r="12" spans="1:68" s="494" customFormat="1" ht="109.9" customHeight="1">
      <c r="A12" s="506">
        <v>1</v>
      </c>
      <c r="B12" s="516" t="str">
        <f>IF(基本情報入力シート!B40="","",基本情報入力シート!B40)</f>
        <v/>
      </c>
      <c r="C12" s="522"/>
      <c r="D12" s="522"/>
      <c r="E12" s="522"/>
      <c r="F12" s="529"/>
      <c r="G12" s="535" t="str">
        <f>IF(基本情報入力シート!L40="","",基本情報入力シート!L40)</f>
        <v/>
      </c>
      <c r="H12" s="535" t="str">
        <f>IF(基本情報入力シート!Q40="","",基本情報入力シート!Q40)</f>
        <v/>
      </c>
      <c r="I12" s="535" t="str">
        <f>IF(基本情報入力シート!V40="","",基本情報入力シート!V40)</f>
        <v/>
      </c>
      <c r="J12" s="535" t="str">
        <f>IF(基本情報入力シート!W40="","",基本情報入力シート!W40)</f>
        <v/>
      </c>
      <c r="K12" s="535" t="str">
        <f>IF(基本情報入力シート!Z40="","",基本情報入力シート!Z40)</f>
        <v/>
      </c>
      <c r="L12" s="554" t="str">
        <f>IF(基本情報入力シート!AF40=0,"",基本情報入力シート!AF40)</f>
        <v/>
      </c>
      <c r="M12" s="562" t="str">
        <f>IF(基本情報入力シート!AG40="","",基本情報入力シート!AG40)</f>
        <v/>
      </c>
      <c r="N12" s="570"/>
      <c r="O12" s="575" t="str">
        <f>IFERROR(VLOOKUP(K12,'【参考】数式用'!$A$2:$F$57,MATCH(N12,'【参考】数式用'!$C$3:$F$3,0)+2,0),"")</f>
        <v/>
      </c>
      <c r="P12" s="582" t="s">
        <v>549</v>
      </c>
      <c r="Q12" s="587"/>
      <c r="R12" s="589" t="s">
        <v>71</v>
      </c>
      <c r="S12" s="587"/>
      <c r="T12" s="589" t="s">
        <v>743</v>
      </c>
      <c r="U12" s="587"/>
      <c r="V12" s="589" t="s">
        <v>71</v>
      </c>
      <c r="W12" s="587"/>
      <c r="X12" s="589" t="s">
        <v>762</v>
      </c>
      <c r="Y12" s="589" t="s">
        <v>763</v>
      </c>
      <c r="Z12" s="589" t="str">
        <f t="shared" ref="Z12:Z75" si="0">IF(Q12&gt;=1,(U12*12+W12)-(Q12*12+S12)+1,"")</f>
        <v/>
      </c>
      <c r="AA12" s="593" t="s">
        <v>127</v>
      </c>
      <c r="AB12" s="598" t="str">
        <f t="shared" ref="AB12:AB75" si="1">IFERROR(ROUNDDOWN(ROUND(L12*O12,0)*M12,0)*Z12,"")</f>
        <v/>
      </c>
      <c r="AC12" s="603" t="str">
        <f>IFERROR(ROUNDDOWN(ROUNDDOWN(ROUND(L12*VLOOKUP(K12,'【参考】数式用'!$A$4:$F$57,MATCH("処遇改善加算Ⅳ",'【参考】数式用'!$C$3:$F$3,0)+2,0),0)*M12,0)*Z12*0.5,0),"")</f>
        <v/>
      </c>
      <c r="AD12" s="609"/>
      <c r="AE12" s="617"/>
      <c r="AF12" s="617"/>
      <c r="AG12" s="623"/>
      <c r="AH12" s="626"/>
      <c r="AI12" s="633"/>
      <c r="AJ12" s="633"/>
      <c r="AK12" s="648" t="str">
        <f t="shared" ref="AK12:AK75" si="2">IF(AND(N12&lt;&gt;"",OR(U12&lt;&gt;8,W12&lt;&gt;5)),"！算定期間の終わりが令和８年５月になっていません。令和８年６月以降については別シートに記載してください。",IF(AND(AN12="加算対象外",N12&lt;&gt;""),"このサービスは、令和８年４月・５月は処遇改善加算の対象ではありません。記入しないでください。",""))</f>
        <v/>
      </c>
      <c r="AL12" s="651" t="str">
        <f>IF(OR(N12="",AN12="加算対象外"),"",IF(OR(AND(COUNTIF(AP12,"未入力")&gt;0,AD12=""),AND(COUNTIF(AQ12,"未入力")&gt;0,AE12=""),AND(COUNTIF(AN12:BE12,"AF列に色付け")&gt;0,AF12=""),AND(COUNTIF(AN12:BE12,"AG列に色付け")&gt;0,OR(AG12="",AG12=0)),AND(COUNTIF(AN12:BE12,"AH列に色付け")&gt;0,AH12=""),AND(COUNTIF(AN12:BE12,"AI列に色付け")&gt;0,AI12=""),AND(COUNTIF(AN12:BE12,"AJ列に色付け")&gt;0,AI12="")),"！記入が必要な欄（オレンジ色のセル）に空欄があります。空欄を埋めてください。",""))</f>
        <v/>
      </c>
      <c r="AM12" s="654"/>
      <c r="AN12" s="657" t="str">
        <f>IFERROR(VLOOKUP(K12,'【参考】数式用'!$A$2:$N$57,14,FALSE),"")</f>
        <v/>
      </c>
      <c r="AO12" s="657" t="str">
        <f t="shared" ref="AO12:AO75" si="3">IF(AND(K12&lt;&gt;"",AN12="加算対象"),"N列に色付け","")</f>
        <v/>
      </c>
      <c r="AP12" s="662" t="str">
        <f t="shared" ref="AP12:AP75" si="4">IF(AND(AC12&lt;&gt;0,AC12&lt;&gt;"",AN12="加算対象"),IF(AD12="○","入力済","未入力"),"")</f>
        <v/>
      </c>
      <c r="AQ12" s="662" t="str">
        <f t="shared" ref="AQ12:AQ75" si="5">IF(AND(N12&lt;&gt;"",AE12="",AN12="加算対象"),"未入力","入力済")</f>
        <v>入力済</v>
      </c>
      <c r="AR12" s="657" t="str">
        <f t="shared" ref="AR12:AR75" si="6">IF(AND(N12&lt;&gt;"",N12&lt;&gt;"処遇改善加算Ⅳ",AN12="加算対象"),"AF列に色付け","")</f>
        <v/>
      </c>
      <c r="AS12" s="662" t="str">
        <f t="shared" ref="AS12:AS75" si="7">IF(AND(N12&lt;&gt;"",N12&lt;&gt;"処遇改善加算Ⅳ",AF12=""),"未入力","入力済")</f>
        <v>入力済</v>
      </c>
      <c r="AT12" s="662" t="str">
        <f t="shared" ref="AT12:AT75" si="8">IF(OR(N12="処遇改善加算Ⅰ",N12="処遇改善加算Ⅱ"),"対象","")</f>
        <v/>
      </c>
      <c r="AU12" s="662" t="str">
        <f t="shared" ref="AU12:AU75" si="9">IF(AND(AN12="加算対象",N12&lt;&gt;"処遇改善加算Ⅲ",N12&lt;&gt;"処遇改善加算Ⅳ",N12&lt;&gt;"",AT12&lt;&gt;"対象外"),1,"")</f>
        <v/>
      </c>
      <c r="AV12" s="657" t="str">
        <f t="shared" ref="AV12:AV75" si="10">IF(AND(AU12=1,OR(AG12=0,AG12=""),AN12="加算対象"),"AH列に色付け","")</f>
        <v/>
      </c>
      <c r="AW12" s="657" t="str">
        <f t="shared" ref="AW12:AW75" si="11">IF(AND($AU12=1,$AV12="AH列に色付け",OR($AG12="",$AH12="")),"未入力",IF(AND($AU12=1,$AV12="",$AG12=""),"未入力","入力済"))</f>
        <v>入力済</v>
      </c>
      <c r="AX12" s="662" t="str">
        <f>IFERROR(VLOOKUP(K12,'【参考】数式用'!$AR$3:$AS$49,2,FALSE),"")</f>
        <v/>
      </c>
      <c r="AY12" s="657" t="str">
        <f t="shared" ref="AY12:AY75" si="12">IF(AND(AN12="加算対象",N12="処遇改善加算Ⅰ"),"AI列に色付け","")</f>
        <v/>
      </c>
      <c r="AZ12" s="657" t="str">
        <f t="shared" ref="AZ12:AZ28" si="13">IF(AND(N12="処遇改善加算Ⅰ",AI12=""),"未入力","入力済")</f>
        <v>入力済</v>
      </c>
      <c r="BA12" s="662" t="str">
        <f>IFERROR(VLOOKUP(K12,'【参考】数式用'!$AX$3:$AY$56,2,FALSE),"")</f>
        <v/>
      </c>
      <c r="BB12" s="657" t="str">
        <f t="shared" ref="BB12:BB75" si="14">IF(COUNTIF(AE12:AH12,"*令和８年度特例要件を*")&gt;0,"AJ列に色付け","")</f>
        <v/>
      </c>
      <c r="BC12" s="673" t="str">
        <f t="shared" ref="BC12:BC75" si="15">IF(AND(COUNTIF(AE12:AH12,"*令和８年度特例要件を*")&gt;0,AJ12=""),"未入力","入力済")</f>
        <v>入力済</v>
      </c>
      <c r="BD12" s="657" t="str">
        <f t="shared" ref="BD12:BD75" si="16">IF(BB12="AJ列に色付け","入力必要","")</f>
        <v/>
      </c>
      <c r="BE12" s="657" t="str">
        <f t="shared" ref="BE12:BE75" si="17">G12</f>
        <v/>
      </c>
      <c r="BF12" s="675">
        <f>IF(COUNTIF(BD:BD,"*入力必要*"),1,0)</f>
        <v>0</v>
      </c>
      <c r="BG12" s="675">
        <f>IF(COUNTIF(AH$12:AH$1048576,"*その他*"),1,0)</f>
        <v>0</v>
      </c>
      <c r="BH12" s="680" t="e">
        <f>VLOOKUP(K12,'【参考】数式用'!$A$2:$O$57,15,FALSE)</f>
        <v>#N/A</v>
      </c>
      <c r="BM12" s="683"/>
    </row>
    <row r="13" spans="1:68" s="496" customFormat="1" ht="109.9" customHeight="1">
      <c r="A13" s="506">
        <v>2</v>
      </c>
      <c r="B13" s="516" t="str">
        <f>IF(基本情報入力シート!B41="","",基本情報入力シート!B41)</f>
        <v/>
      </c>
      <c r="C13" s="522"/>
      <c r="D13" s="522"/>
      <c r="E13" s="522"/>
      <c r="F13" s="529"/>
      <c r="G13" s="535" t="str">
        <f>IF(基本情報入力シート!L41="","",基本情報入力シート!L41)</f>
        <v/>
      </c>
      <c r="H13" s="535" t="str">
        <f>IF(基本情報入力シート!Q41="","",基本情報入力シート!Q41)</f>
        <v/>
      </c>
      <c r="I13" s="535" t="str">
        <f>IF(基本情報入力シート!V41="","",基本情報入力シート!V41)</f>
        <v/>
      </c>
      <c r="J13" s="535" t="str">
        <f>IF(基本情報入力シート!W41="","",基本情報入力シート!W41)</f>
        <v/>
      </c>
      <c r="K13" s="535" t="str">
        <f>IF(基本情報入力シート!Z41="","",基本情報入力シート!Z41)</f>
        <v/>
      </c>
      <c r="L13" s="554" t="str">
        <f>IF(基本情報入力シート!AF41=0,"",基本情報入力シート!AF41)</f>
        <v/>
      </c>
      <c r="M13" s="562" t="str">
        <f>IF(基本情報入力シート!AG41="","",基本情報入力シート!AG41)</f>
        <v/>
      </c>
      <c r="N13" s="570"/>
      <c r="O13" s="575" t="str">
        <f>IFERROR(VLOOKUP(K13,'【参考】数式用'!$A$2:$F$57,MATCH(N13,'【参考】数式用'!$C$3:$F$3,0)+2,0),"")</f>
        <v/>
      </c>
      <c r="P13" s="582" t="s">
        <v>549</v>
      </c>
      <c r="Q13" s="587"/>
      <c r="R13" s="589" t="s">
        <v>71</v>
      </c>
      <c r="S13" s="587"/>
      <c r="T13" s="589" t="s">
        <v>743</v>
      </c>
      <c r="U13" s="587"/>
      <c r="V13" s="589" t="s">
        <v>71</v>
      </c>
      <c r="W13" s="587"/>
      <c r="X13" s="589" t="s">
        <v>762</v>
      </c>
      <c r="Y13" s="589" t="s">
        <v>763</v>
      </c>
      <c r="Z13" s="589" t="str">
        <f t="shared" si="0"/>
        <v/>
      </c>
      <c r="AA13" s="593" t="s">
        <v>127</v>
      </c>
      <c r="AB13" s="598" t="str">
        <f t="shared" si="1"/>
        <v/>
      </c>
      <c r="AC13" s="603" t="str">
        <f>IFERROR(ROUNDDOWN(ROUNDDOWN(ROUND(L13*VLOOKUP(K13,'【参考】数式用'!$A$4:$F$57,MATCH("処遇改善加算Ⅳ",'【参考】数式用'!$C$3:$F$3,0)+2,0),0)*M13,0)*Z13*0.5,0),"")</f>
        <v/>
      </c>
      <c r="AD13" s="609"/>
      <c r="AE13" s="617"/>
      <c r="AF13" s="617"/>
      <c r="AG13" s="623"/>
      <c r="AH13" s="626"/>
      <c r="AI13" s="633"/>
      <c r="AJ13" s="633"/>
      <c r="AK13" s="648" t="str">
        <f t="shared" si="2"/>
        <v/>
      </c>
      <c r="AL13" s="651" t="str">
        <f t="shared" ref="AL13:AL76" si="18">IF(OR(N13="",AN13="加算対象外"),"",IF(OR(AND(COUNTIF(AP13,"未入力")&gt;0,AD13=""),AND(COUNTIF(AQ13,"未入力")&gt;0,AE13=""),AND(COUNTIF(AN13:BE13,"AF列に色付け")&gt;0,AF13=""),AND(COUNTIF(AN13:BE13,"AG列に色付け")&gt;0,OR(AG13="",AG13=0)),AND(COUNTIF(AN13:BE13,"AH列に色付け")&gt;0,AH13=""),AND(COUNTIF(AN13:BE13,"AI列に色付け")&gt;0,AI13=""),AND(COUNTIF(AN13:BE13,"AJ列に色付け")&gt;0,AJ13="")),"！記入が必要な欄（オレンジ色のセル）に空欄があります。空欄を埋めてください。",""))</f>
        <v/>
      </c>
      <c r="AM13" s="654"/>
      <c r="AN13" s="657" t="str">
        <f>IFERROR(VLOOKUP(K13,'【参考】数式用'!$A$2:$N$57,14,FALSE),"")</f>
        <v/>
      </c>
      <c r="AO13" s="657" t="str">
        <f t="shared" si="3"/>
        <v/>
      </c>
      <c r="AP13" s="662" t="str">
        <f t="shared" si="4"/>
        <v/>
      </c>
      <c r="AQ13" s="662" t="str">
        <f t="shared" si="5"/>
        <v>入力済</v>
      </c>
      <c r="AR13" s="657" t="str">
        <f t="shared" si="6"/>
        <v/>
      </c>
      <c r="AS13" s="662" t="str">
        <f t="shared" si="7"/>
        <v>入力済</v>
      </c>
      <c r="AT13" s="662" t="str">
        <f t="shared" si="8"/>
        <v/>
      </c>
      <c r="AU13" s="662" t="str">
        <f t="shared" si="9"/>
        <v/>
      </c>
      <c r="AV13" s="657" t="str">
        <f t="shared" si="10"/>
        <v/>
      </c>
      <c r="AW13" s="657" t="str">
        <f t="shared" si="11"/>
        <v>入力済</v>
      </c>
      <c r="AX13" s="662" t="str">
        <f>IFERROR(VLOOKUP(K13,'【参考】数式用'!$AR$3:$AS$49,2,FALSE),"")</f>
        <v/>
      </c>
      <c r="AY13" s="657" t="str">
        <f t="shared" si="12"/>
        <v/>
      </c>
      <c r="AZ13" s="657" t="str">
        <f t="shared" si="13"/>
        <v>入力済</v>
      </c>
      <c r="BA13" s="662" t="str">
        <f>IFERROR(VLOOKUP(K13,'【参考】数式用'!$AX$3:$AY$56,2,FALSE),"")</f>
        <v/>
      </c>
      <c r="BB13" s="657" t="str">
        <f t="shared" si="14"/>
        <v/>
      </c>
      <c r="BC13" s="673" t="str">
        <f t="shared" si="15"/>
        <v>入力済</v>
      </c>
      <c r="BD13" s="657" t="str">
        <f t="shared" si="16"/>
        <v/>
      </c>
      <c r="BE13" s="657" t="str">
        <f t="shared" si="17"/>
        <v/>
      </c>
      <c r="BF13" s="659"/>
      <c r="BG13" s="659"/>
      <c r="BH13" s="681" t="e">
        <f>VLOOKUP(K13,'【参考】数式用'!$A$2:$O$57,15,FALSE)</f>
        <v>#N/A</v>
      </c>
      <c r="BI13" s="659"/>
      <c r="BJ13" s="659"/>
      <c r="BK13" s="659"/>
      <c r="BL13" s="659"/>
      <c r="BM13" s="659"/>
      <c r="BN13" s="659"/>
      <c r="BO13" s="676"/>
      <c r="BP13" s="494"/>
    </row>
    <row r="14" spans="1:68" s="496" customFormat="1" ht="109.9" customHeight="1">
      <c r="A14" s="506">
        <v>3</v>
      </c>
      <c r="B14" s="516" t="str">
        <f>IF(基本情報入力シート!B42="","",基本情報入力シート!B42)</f>
        <v/>
      </c>
      <c r="C14" s="522"/>
      <c r="D14" s="522"/>
      <c r="E14" s="522"/>
      <c r="F14" s="529"/>
      <c r="G14" s="535" t="str">
        <f>IF(基本情報入力シート!L42="","",基本情報入力シート!L42)</f>
        <v/>
      </c>
      <c r="H14" s="535" t="str">
        <f>IF(基本情報入力シート!Q42="","",基本情報入力シート!Q42)</f>
        <v/>
      </c>
      <c r="I14" s="535" t="str">
        <f>IF(基本情報入力シート!V42="","",基本情報入力シート!V42)</f>
        <v/>
      </c>
      <c r="J14" s="535" t="str">
        <f>IF(基本情報入力シート!W42="","",基本情報入力シート!W42)</f>
        <v/>
      </c>
      <c r="K14" s="535" t="str">
        <f>IF(基本情報入力シート!Z42="","",基本情報入力シート!Z42)</f>
        <v/>
      </c>
      <c r="L14" s="554" t="str">
        <f>IF(基本情報入力シート!AF42=0,"",基本情報入力シート!AF42)</f>
        <v/>
      </c>
      <c r="M14" s="562" t="str">
        <f>IF(基本情報入力シート!AG42="","",基本情報入力シート!AG42)</f>
        <v/>
      </c>
      <c r="N14" s="570"/>
      <c r="O14" s="575" t="str">
        <f>IFERROR(VLOOKUP(K14,'【参考】数式用'!$A$2:$F$57,MATCH(N14,'【参考】数式用'!$C$3:$F$3,0)+2,0),"")</f>
        <v/>
      </c>
      <c r="P14" s="582" t="s">
        <v>549</v>
      </c>
      <c r="Q14" s="587"/>
      <c r="R14" s="589" t="s">
        <v>71</v>
      </c>
      <c r="S14" s="587"/>
      <c r="T14" s="589" t="s">
        <v>743</v>
      </c>
      <c r="U14" s="587"/>
      <c r="V14" s="589" t="s">
        <v>71</v>
      </c>
      <c r="W14" s="587"/>
      <c r="X14" s="589" t="s">
        <v>762</v>
      </c>
      <c r="Y14" s="589" t="s">
        <v>763</v>
      </c>
      <c r="Z14" s="589" t="str">
        <f t="shared" si="0"/>
        <v/>
      </c>
      <c r="AA14" s="593" t="s">
        <v>127</v>
      </c>
      <c r="AB14" s="598" t="str">
        <f t="shared" si="1"/>
        <v/>
      </c>
      <c r="AC14" s="603" t="str">
        <f>IFERROR(ROUNDDOWN(ROUNDDOWN(ROUND(L14*VLOOKUP(K14,'【参考】数式用'!$A$4:$F$57,MATCH("処遇改善加算Ⅳ",'【参考】数式用'!$C$3:$F$3,0)+2,0),0)*M14,0)*Z14*0.5,0),"")</f>
        <v/>
      </c>
      <c r="AD14" s="609"/>
      <c r="AE14" s="617"/>
      <c r="AF14" s="617"/>
      <c r="AG14" s="623"/>
      <c r="AH14" s="626"/>
      <c r="AI14" s="633"/>
      <c r="AJ14" s="633"/>
      <c r="AK14" s="648" t="str">
        <f t="shared" si="2"/>
        <v/>
      </c>
      <c r="AL14" s="651" t="str">
        <f t="shared" si="18"/>
        <v/>
      </c>
      <c r="AM14" s="654"/>
      <c r="AN14" s="657" t="str">
        <f>IFERROR(VLOOKUP(K14,'【参考】数式用'!$A$2:$N$57,14,FALSE),"")</f>
        <v/>
      </c>
      <c r="AO14" s="657" t="str">
        <f t="shared" si="3"/>
        <v/>
      </c>
      <c r="AP14" s="662" t="str">
        <f t="shared" si="4"/>
        <v/>
      </c>
      <c r="AQ14" s="662" t="str">
        <f t="shared" si="5"/>
        <v>入力済</v>
      </c>
      <c r="AR14" s="657" t="str">
        <f t="shared" si="6"/>
        <v/>
      </c>
      <c r="AS14" s="662" t="str">
        <f t="shared" si="7"/>
        <v>入力済</v>
      </c>
      <c r="AT14" s="662" t="str">
        <f t="shared" si="8"/>
        <v/>
      </c>
      <c r="AU14" s="662" t="str">
        <f t="shared" si="9"/>
        <v/>
      </c>
      <c r="AV14" s="657" t="str">
        <f t="shared" si="10"/>
        <v/>
      </c>
      <c r="AW14" s="657" t="str">
        <f t="shared" si="11"/>
        <v>入力済</v>
      </c>
      <c r="AX14" s="662" t="str">
        <f>IFERROR(VLOOKUP(K14,'【参考】数式用'!$AR$3:$AS$49,2,FALSE),"")</f>
        <v/>
      </c>
      <c r="AY14" s="657" t="str">
        <f t="shared" si="12"/>
        <v/>
      </c>
      <c r="AZ14" s="657" t="str">
        <f t="shared" si="13"/>
        <v>入力済</v>
      </c>
      <c r="BA14" s="662" t="str">
        <f>IFERROR(VLOOKUP(K14,'【参考】数式用'!$AX$3:$AY$56,2,FALSE),"")</f>
        <v/>
      </c>
      <c r="BB14" s="657" t="str">
        <f t="shared" si="14"/>
        <v/>
      </c>
      <c r="BC14" s="673" t="str">
        <f t="shared" si="15"/>
        <v>入力済</v>
      </c>
      <c r="BD14" s="657" t="str">
        <f t="shared" si="16"/>
        <v/>
      </c>
      <c r="BE14" s="657" t="str">
        <f t="shared" si="17"/>
        <v/>
      </c>
      <c r="BF14" s="659"/>
      <c r="BG14" s="659"/>
      <c r="BH14" s="681" t="e">
        <f>VLOOKUP(K14,'【参考】数式用'!$A$2:$O$57,15,FALSE)</f>
        <v>#N/A</v>
      </c>
      <c r="BI14" s="659"/>
      <c r="BJ14" s="659"/>
      <c r="BK14" s="659"/>
      <c r="BL14" s="659"/>
      <c r="BM14" s="659"/>
      <c r="BN14" s="659"/>
      <c r="BO14" s="676"/>
      <c r="BP14" s="494"/>
    </row>
    <row r="15" spans="1:68" s="496" customFormat="1" ht="109.9" customHeight="1">
      <c r="A15" s="506">
        <v>4</v>
      </c>
      <c r="B15" s="516" t="str">
        <f>IF(基本情報入力シート!B43="","",基本情報入力シート!B43)</f>
        <v/>
      </c>
      <c r="C15" s="522"/>
      <c r="D15" s="522"/>
      <c r="E15" s="522"/>
      <c r="F15" s="529"/>
      <c r="G15" s="535" t="str">
        <f>IF(基本情報入力シート!L43="","",基本情報入力シート!L43)</f>
        <v/>
      </c>
      <c r="H15" s="535" t="str">
        <f>IF(基本情報入力シート!Q43="","",基本情報入力シート!Q43)</f>
        <v/>
      </c>
      <c r="I15" s="535" t="str">
        <f>IF(基本情報入力シート!V43="","",基本情報入力シート!V43)</f>
        <v/>
      </c>
      <c r="J15" s="535" t="str">
        <f>IF(基本情報入力シート!W43="","",基本情報入力シート!W43)</f>
        <v/>
      </c>
      <c r="K15" s="535" t="str">
        <f>IF(基本情報入力シート!Z43="","",基本情報入力シート!Z43)</f>
        <v/>
      </c>
      <c r="L15" s="554" t="str">
        <f>IF(基本情報入力シート!AF43=0,"",基本情報入力シート!AF43)</f>
        <v/>
      </c>
      <c r="M15" s="562" t="str">
        <f>IF(基本情報入力シート!AG43="","",基本情報入力シート!AG43)</f>
        <v/>
      </c>
      <c r="N15" s="570"/>
      <c r="O15" s="575" t="str">
        <f>IFERROR(VLOOKUP(K15,'【参考】数式用'!$A$2:$F$57,MATCH(N15,'【参考】数式用'!$C$3:$F$3,0)+2,0),"")</f>
        <v/>
      </c>
      <c r="P15" s="582" t="s">
        <v>549</v>
      </c>
      <c r="Q15" s="587"/>
      <c r="R15" s="589" t="s">
        <v>71</v>
      </c>
      <c r="S15" s="587"/>
      <c r="T15" s="589" t="s">
        <v>743</v>
      </c>
      <c r="U15" s="587"/>
      <c r="V15" s="589" t="s">
        <v>71</v>
      </c>
      <c r="W15" s="587"/>
      <c r="X15" s="589" t="s">
        <v>762</v>
      </c>
      <c r="Y15" s="589" t="s">
        <v>763</v>
      </c>
      <c r="Z15" s="589" t="str">
        <f t="shared" si="0"/>
        <v/>
      </c>
      <c r="AA15" s="593" t="s">
        <v>127</v>
      </c>
      <c r="AB15" s="598" t="str">
        <f t="shared" si="1"/>
        <v/>
      </c>
      <c r="AC15" s="603" t="str">
        <f>IFERROR(ROUNDDOWN(ROUNDDOWN(ROUND(L15*VLOOKUP(K15,'【参考】数式用'!$A$4:$F$57,MATCH("処遇改善加算Ⅳ",'【参考】数式用'!$C$3:$F$3,0)+2,0),0)*M15,0)*Z15*0.5,0),"")</f>
        <v/>
      </c>
      <c r="AD15" s="609"/>
      <c r="AE15" s="617"/>
      <c r="AF15" s="617"/>
      <c r="AG15" s="623"/>
      <c r="AH15" s="626"/>
      <c r="AI15" s="633"/>
      <c r="AJ15" s="633"/>
      <c r="AK15" s="648" t="str">
        <f t="shared" si="2"/>
        <v/>
      </c>
      <c r="AL15" s="651" t="str">
        <f t="shared" si="18"/>
        <v/>
      </c>
      <c r="AM15" s="654"/>
      <c r="AN15" s="657" t="str">
        <f>IFERROR(VLOOKUP(K15,'【参考】数式用'!$A$2:$N$57,14,FALSE),"")</f>
        <v/>
      </c>
      <c r="AO15" s="657" t="str">
        <f t="shared" si="3"/>
        <v/>
      </c>
      <c r="AP15" s="662" t="str">
        <f t="shared" si="4"/>
        <v/>
      </c>
      <c r="AQ15" s="662" t="str">
        <f t="shared" si="5"/>
        <v>入力済</v>
      </c>
      <c r="AR15" s="657" t="str">
        <f t="shared" si="6"/>
        <v/>
      </c>
      <c r="AS15" s="662" t="str">
        <f t="shared" si="7"/>
        <v>入力済</v>
      </c>
      <c r="AT15" s="662" t="str">
        <f t="shared" si="8"/>
        <v/>
      </c>
      <c r="AU15" s="662" t="str">
        <f t="shared" si="9"/>
        <v/>
      </c>
      <c r="AV15" s="657" t="str">
        <f t="shared" si="10"/>
        <v/>
      </c>
      <c r="AW15" s="657" t="str">
        <f t="shared" si="11"/>
        <v>入力済</v>
      </c>
      <c r="AX15" s="662" t="str">
        <f>IFERROR(VLOOKUP(K15,'【参考】数式用'!$AR$3:$AS$49,2,FALSE),"")</f>
        <v/>
      </c>
      <c r="AY15" s="657" t="str">
        <f t="shared" si="12"/>
        <v/>
      </c>
      <c r="AZ15" s="657" t="str">
        <f t="shared" si="13"/>
        <v>入力済</v>
      </c>
      <c r="BA15" s="662" t="str">
        <f>IFERROR(VLOOKUP(K15,'【参考】数式用'!$AX$3:$AY$56,2,FALSE),"")</f>
        <v/>
      </c>
      <c r="BB15" s="657" t="str">
        <f t="shared" si="14"/>
        <v/>
      </c>
      <c r="BC15" s="673" t="str">
        <f t="shared" si="15"/>
        <v>入力済</v>
      </c>
      <c r="BD15" s="657" t="str">
        <f t="shared" si="16"/>
        <v/>
      </c>
      <c r="BE15" s="657" t="str">
        <f t="shared" si="17"/>
        <v/>
      </c>
      <c r="BF15" s="659"/>
      <c r="BG15" s="659"/>
      <c r="BH15" s="681" t="e">
        <f>VLOOKUP(K15,'【参考】数式用'!$A$2:$O$57,15,FALSE)</f>
        <v>#N/A</v>
      </c>
      <c r="BI15" s="659"/>
      <c r="BJ15" s="659"/>
      <c r="BK15" s="659"/>
      <c r="BL15" s="659"/>
      <c r="BM15" s="659"/>
      <c r="BN15" s="659"/>
      <c r="BO15" s="676"/>
      <c r="BP15" s="494"/>
    </row>
    <row r="16" spans="1:68" s="496" customFormat="1" ht="109.9" customHeight="1">
      <c r="A16" s="506">
        <v>5</v>
      </c>
      <c r="B16" s="516" t="str">
        <f>IF(基本情報入力シート!B44="","",基本情報入力シート!B44)</f>
        <v/>
      </c>
      <c r="C16" s="522"/>
      <c r="D16" s="522"/>
      <c r="E16" s="522"/>
      <c r="F16" s="529"/>
      <c r="G16" s="535" t="str">
        <f>IF(基本情報入力シート!L44="","",基本情報入力シート!L44)</f>
        <v/>
      </c>
      <c r="H16" s="535" t="str">
        <f>IF(基本情報入力シート!Q44="","",基本情報入力シート!Q44)</f>
        <v/>
      </c>
      <c r="I16" s="535" t="str">
        <f>IF(基本情報入力シート!V44="","",基本情報入力シート!V44)</f>
        <v/>
      </c>
      <c r="J16" s="535" t="str">
        <f>IF(基本情報入力シート!W44="","",基本情報入力シート!W44)</f>
        <v/>
      </c>
      <c r="K16" s="535" t="str">
        <f>IF(基本情報入力シート!Z44="","",基本情報入力シート!Z44)</f>
        <v/>
      </c>
      <c r="L16" s="554" t="str">
        <f>IF(基本情報入力シート!AF44=0,"",基本情報入力シート!AF44)</f>
        <v/>
      </c>
      <c r="M16" s="562" t="str">
        <f>IF(基本情報入力シート!AG44="","",基本情報入力シート!AG44)</f>
        <v/>
      </c>
      <c r="N16" s="570"/>
      <c r="O16" s="575" t="str">
        <f>IFERROR(VLOOKUP(K16,'【参考】数式用'!$A$2:$F$57,MATCH(N16,'【参考】数式用'!$C$3:$F$3,0)+2,0),"")</f>
        <v/>
      </c>
      <c r="P16" s="582" t="s">
        <v>549</v>
      </c>
      <c r="Q16" s="587"/>
      <c r="R16" s="589" t="s">
        <v>71</v>
      </c>
      <c r="S16" s="587"/>
      <c r="T16" s="589" t="s">
        <v>743</v>
      </c>
      <c r="U16" s="587"/>
      <c r="V16" s="589" t="s">
        <v>71</v>
      </c>
      <c r="W16" s="587"/>
      <c r="X16" s="589" t="s">
        <v>560</v>
      </c>
      <c r="Y16" s="589" t="s">
        <v>763</v>
      </c>
      <c r="Z16" s="589" t="str">
        <f t="shared" si="0"/>
        <v/>
      </c>
      <c r="AA16" s="593" t="s">
        <v>127</v>
      </c>
      <c r="AB16" s="598" t="str">
        <f t="shared" si="1"/>
        <v/>
      </c>
      <c r="AC16" s="603" t="str">
        <f>IFERROR(ROUNDDOWN(ROUNDDOWN(ROUND(L16*VLOOKUP(K16,'【参考】数式用'!$A$4:$F$57,MATCH("処遇改善加算Ⅳ",'【参考】数式用'!$C$3:$F$3,0)+2,0),0)*M16,0)*Z16*0.5,0),"")</f>
        <v/>
      </c>
      <c r="AD16" s="609"/>
      <c r="AE16" s="617"/>
      <c r="AF16" s="617"/>
      <c r="AG16" s="623"/>
      <c r="AH16" s="626"/>
      <c r="AI16" s="633"/>
      <c r="AJ16" s="633"/>
      <c r="AK16" s="648" t="str">
        <f t="shared" si="2"/>
        <v/>
      </c>
      <c r="AL16" s="651" t="str">
        <f t="shared" si="18"/>
        <v/>
      </c>
      <c r="AM16" s="654"/>
      <c r="AN16" s="657" t="str">
        <f>IFERROR(VLOOKUP(K16,'【参考】数式用'!$A$2:$N$57,14,FALSE),"")</f>
        <v/>
      </c>
      <c r="AO16" s="657" t="str">
        <f t="shared" si="3"/>
        <v/>
      </c>
      <c r="AP16" s="662" t="str">
        <f t="shared" si="4"/>
        <v/>
      </c>
      <c r="AQ16" s="662" t="str">
        <f t="shared" si="5"/>
        <v>入力済</v>
      </c>
      <c r="AR16" s="657" t="str">
        <f t="shared" si="6"/>
        <v/>
      </c>
      <c r="AS16" s="662" t="str">
        <f t="shared" si="7"/>
        <v>入力済</v>
      </c>
      <c r="AT16" s="662" t="str">
        <f t="shared" si="8"/>
        <v/>
      </c>
      <c r="AU16" s="662" t="str">
        <f t="shared" si="9"/>
        <v/>
      </c>
      <c r="AV16" s="657" t="str">
        <f t="shared" si="10"/>
        <v/>
      </c>
      <c r="AW16" s="657" t="str">
        <f t="shared" si="11"/>
        <v>入力済</v>
      </c>
      <c r="AX16" s="662" t="str">
        <f>IFERROR(VLOOKUP(K16,'【参考】数式用'!$AR$3:$AS$49,2,FALSE),"")</f>
        <v/>
      </c>
      <c r="AY16" s="657" t="str">
        <f t="shared" si="12"/>
        <v/>
      </c>
      <c r="AZ16" s="657" t="str">
        <f t="shared" si="13"/>
        <v>入力済</v>
      </c>
      <c r="BA16" s="662" t="str">
        <f>IFERROR(VLOOKUP(K16,'【参考】数式用'!$AX$3:$AY$56,2,FALSE),"")</f>
        <v/>
      </c>
      <c r="BB16" s="657" t="str">
        <f t="shared" si="14"/>
        <v/>
      </c>
      <c r="BC16" s="673" t="str">
        <f t="shared" si="15"/>
        <v>入力済</v>
      </c>
      <c r="BD16" s="657" t="str">
        <f t="shared" si="16"/>
        <v/>
      </c>
      <c r="BE16" s="657" t="str">
        <f t="shared" si="17"/>
        <v/>
      </c>
      <c r="BF16" s="659"/>
      <c r="BG16" s="659"/>
      <c r="BH16" s="681" t="e">
        <f>VLOOKUP(K16,'【参考】数式用'!$A$2:$O$57,15,FALSE)</f>
        <v>#N/A</v>
      </c>
      <c r="BI16" s="659"/>
      <c r="BJ16" s="659"/>
      <c r="BK16" s="659"/>
      <c r="BL16" s="659"/>
      <c r="BM16" s="659"/>
      <c r="BN16" s="659"/>
      <c r="BO16" s="676"/>
      <c r="BP16" s="494"/>
    </row>
    <row r="17" spans="1:60" s="496" customFormat="1" ht="109.9" customHeight="1">
      <c r="A17" s="506">
        <v>6</v>
      </c>
      <c r="B17" s="516" t="str">
        <f>IF(基本情報入力シート!B45="","",基本情報入力シート!B45)</f>
        <v/>
      </c>
      <c r="C17" s="522"/>
      <c r="D17" s="522"/>
      <c r="E17" s="522"/>
      <c r="F17" s="529"/>
      <c r="G17" s="535" t="str">
        <f>IF(基本情報入力シート!L45="","",基本情報入力シート!L45)</f>
        <v/>
      </c>
      <c r="H17" s="535" t="str">
        <f>IF(基本情報入力シート!Q45="","",基本情報入力シート!Q45)</f>
        <v/>
      </c>
      <c r="I17" s="535" t="str">
        <f>IF(基本情報入力シート!V45="","",基本情報入力シート!V45)</f>
        <v/>
      </c>
      <c r="J17" s="535" t="str">
        <f>IF(基本情報入力シート!W45="","",基本情報入力シート!W45)</f>
        <v/>
      </c>
      <c r="K17" s="535" t="str">
        <f>IF(基本情報入力シート!Z45="","",基本情報入力シート!Z45)</f>
        <v/>
      </c>
      <c r="L17" s="554" t="str">
        <f>IF(基本情報入力シート!AF45=0,"",基本情報入力シート!AF45)</f>
        <v/>
      </c>
      <c r="M17" s="562" t="str">
        <f>IF(基本情報入力シート!AG45="","",基本情報入力シート!AG45)</f>
        <v/>
      </c>
      <c r="N17" s="570"/>
      <c r="O17" s="575" t="str">
        <f>IFERROR(VLOOKUP(K17,'【参考】数式用'!$A$2:$F$57,MATCH(N17,'【参考】数式用'!$C$3:$F$3,0)+2,0),"")</f>
        <v/>
      </c>
      <c r="P17" s="582" t="s">
        <v>549</v>
      </c>
      <c r="Q17" s="587"/>
      <c r="R17" s="589" t="s">
        <v>71</v>
      </c>
      <c r="S17" s="587"/>
      <c r="T17" s="589" t="s">
        <v>743</v>
      </c>
      <c r="U17" s="587"/>
      <c r="V17" s="589" t="s">
        <v>71</v>
      </c>
      <c r="W17" s="587"/>
      <c r="X17" s="589" t="s">
        <v>560</v>
      </c>
      <c r="Y17" s="589" t="s">
        <v>763</v>
      </c>
      <c r="Z17" s="589" t="str">
        <f t="shared" si="0"/>
        <v/>
      </c>
      <c r="AA17" s="593" t="s">
        <v>127</v>
      </c>
      <c r="AB17" s="598" t="str">
        <f t="shared" si="1"/>
        <v/>
      </c>
      <c r="AC17" s="603" t="str">
        <f>IFERROR(ROUNDDOWN(ROUNDDOWN(ROUND(L17*VLOOKUP(K17,'【参考】数式用'!$A$4:$F$57,MATCH("処遇改善加算Ⅳ",'【参考】数式用'!$C$3:$F$3,0)+2,0),0)*M17,0)*Z17*0.5,0),"")</f>
        <v/>
      </c>
      <c r="AD17" s="609"/>
      <c r="AE17" s="617"/>
      <c r="AF17" s="617"/>
      <c r="AG17" s="623"/>
      <c r="AH17" s="626"/>
      <c r="AI17" s="633"/>
      <c r="AJ17" s="633"/>
      <c r="AK17" s="648" t="str">
        <f t="shared" si="2"/>
        <v/>
      </c>
      <c r="AL17" s="651" t="str">
        <f t="shared" si="18"/>
        <v/>
      </c>
      <c r="AM17" s="654"/>
      <c r="AN17" s="657" t="str">
        <f>IFERROR(VLOOKUP(K17,'【参考】数式用'!$A$2:$N$57,14,FALSE),"")</f>
        <v/>
      </c>
      <c r="AO17" s="657" t="str">
        <f t="shared" si="3"/>
        <v/>
      </c>
      <c r="AP17" s="662" t="str">
        <f t="shared" si="4"/>
        <v/>
      </c>
      <c r="AQ17" s="662" t="str">
        <f t="shared" si="5"/>
        <v>入力済</v>
      </c>
      <c r="AR17" s="657" t="str">
        <f t="shared" si="6"/>
        <v/>
      </c>
      <c r="AS17" s="662" t="str">
        <f t="shared" si="7"/>
        <v>入力済</v>
      </c>
      <c r="AT17" s="662" t="str">
        <f t="shared" si="8"/>
        <v/>
      </c>
      <c r="AU17" s="662" t="str">
        <f t="shared" si="9"/>
        <v/>
      </c>
      <c r="AV17" s="657" t="str">
        <f t="shared" si="10"/>
        <v/>
      </c>
      <c r="AW17" s="657" t="str">
        <f t="shared" si="11"/>
        <v>入力済</v>
      </c>
      <c r="AX17" s="662" t="str">
        <f>IFERROR(VLOOKUP(K17,'【参考】数式用'!$AR$3:$AS$49,2,FALSE),"")</f>
        <v/>
      </c>
      <c r="AY17" s="657" t="str">
        <f t="shared" si="12"/>
        <v/>
      </c>
      <c r="AZ17" s="657" t="str">
        <f t="shared" si="13"/>
        <v>入力済</v>
      </c>
      <c r="BA17" s="662" t="str">
        <f>IFERROR(VLOOKUP(K17,'【参考】数式用'!$AX$3:$AY$56,2,FALSE),"")</f>
        <v/>
      </c>
      <c r="BB17" s="657" t="str">
        <f t="shared" si="14"/>
        <v/>
      </c>
      <c r="BC17" s="673" t="str">
        <f t="shared" si="15"/>
        <v>入力済</v>
      </c>
      <c r="BD17" s="657" t="str">
        <f t="shared" si="16"/>
        <v/>
      </c>
      <c r="BE17" s="657" t="str">
        <f t="shared" si="17"/>
        <v/>
      </c>
      <c r="BH17" s="681" t="e">
        <f>VLOOKUP(K17,'【参考】数式用'!$A$2:$O$57,15,FALSE)</f>
        <v>#N/A</v>
      </c>
    </row>
    <row r="18" spans="1:60" s="496" customFormat="1" ht="109.9" customHeight="1">
      <c r="A18" s="506">
        <v>7</v>
      </c>
      <c r="B18" s="516" t="str">
        <f>IF(基本情報入力シート!B46="","",基本情報入力シート!B46)</f>
        <v/>
      </c>
      <c r="C18" s="522"/>
      <c r="D18" s="522"/>
      <c r="E18" s="522"/>
      <c r="F18" s="529"/>
      <c r="G18" s="535" t="str">
        <f>IF(基本情報入力シート!L46="","",基本情報入力シート!L46)</f>
        <v/>
      </c>
      <c r="H18" s="535" t="str">
        <f>IF(基本情報入力シート!Q46="","",基本情報入力シート!Q46)</f>
        <v/>
      </c>
      <c r="I18" s="535" t="str">
        <f>IF(基本情報入力シート!V46="","",基本情報入力シート!V46)</f>
        <v/>
      </c>
      <c r="J18" s="535" t="str">
        <f>IF(基本情報入力シート!W46="","",基本情報入力シート!W46)</f>
        <v/>
      </c>
      <c r="K18" s="535" t="str">
        <f>IF(基本情報入力シート!Z46="","",基本情報入力シート!Z46)</f>
        <v/>
      </c>
      <c r="L18" s="554" t="str">
        <f>IF(基本情報入力シート!AF46=0,"",基本情報入力シート!AF46)</f>
        <v/>
      </c>
      <c r="M18" s="562" t="str">
        <f>IF(基本情報入力シート!AG46="","",基本情報入力シート!AG46)</f>
        <v/>
      </c>
      <c r="N18" s="570"/>
      <c r="O18" s="575" t="str">
        <f>IFERROR(VLOOKUP(K18,'【参考】数式用'!$A$2:$F$57,MATCH(N18,'【参考】数式用'!$C$3:$F$3,0)+2,0),"")</f>
        <v/>
      </c>
      <c r="P18" s="582" t="s">
        <v>549</v>
      </c>
      <c r="Q18" s="587"/>
      <c r="R18" s="589" t="s">
        <v>71</v>
      </c>
      <c r="S18" s="587"/>
      <c r="T18" s="589" t="s">
        <v>743</v>
      </c>
      <c r="U18" s="587"/>
      <c r="V18" s="589" t="s">
        <v>71</v>
      </c>
      <c r="W18" s="587"/>
      <c r="X18" s="589" t="s">
        <v>762</v>
      </c>
      <c r="Y18" s="589" t="s">
        <v>763</v>
      </c>
      <c r="Z18" s="589" t="str">
        <f t="shared" si="0"/>
        <v/>
      </c>
      <c r="AA18" s="593" t="s">
        <v>127</v>
      </c>
      <c r="AB18" s="598" t="str">
        <f t="shared" si="1"/>
        <v/>
      </c>
      <c r="AC18" s="603" t="str">
        <f>IFERROR(ROUNDDOWN(ROUNDDOWN(ROUND(L18*VLOOKUP(K18,'【参考】数式用'!$A$4:$F$57,MATCH("処遇改善加算Ⅳ",'【参考】数式用'!$C$3:$F$3,0)+2,0),0)*M18,0)*Z18*0.5,0),"")</f>
        <v/>
      </c>
      <c r="AD18" s="609"/>
      <c r="AE18" s="617"/>
      <c r="AF18" s="617"/>
      <c r="AG18" s="623"/>
      <c r="AH18" s="626"/>
      <c r="AI18" s="633"/>
      <c r="AJ18" s="633"/>
      <c r="AK18" s="648" t="str">
        <f t="shared" si="2"/>
        <v/>
      </c>
      <c r="AL18" s="651" t="str">
        <f t="shared" si="18"/>
        <v/>
      </c>
      <c r="AM18" s="654"/>
      <c r="AN18" s="657" t="str">
        <f>IFERROR(VLOOKUP(K18,'【参考】数式用'!$A$2:$N$57,14,FALSE),"")</f>
        <v/>
      </c>
      <c r="AO18" s="657" t="str">
        <f t="shared" si="3"/>
        <v/>
      </c>
      <c r="AP18" s="662" t="str">
        <f t="shared" si="4"/>
        <v/>
      </c>
      <c r="AQ18" s="662" t="str">
        <f t="shared" si="5"/>
        <v>入力済</v>
      </c>
      <c r="AR18" s="657" t="str">
        <f t="shared" si="6"/>
        <v/>
      </c>
      <c r="AS18" s="662" t="str">
        <f t="shared" si="7"/>
        <v>入力済</v>
      </c>
      <c r="AT18" s="662" t="str">
        <f t="shared" si="8"/>
        <v/>
      </c>
      <c r="AU18" s="662" t="str">
        <f t="shared" si="9"/>
        <v/>
      </c>
      <c r="AV18" s="657" t="str">
        <f t="shared" si="10"/>
        <v/>
      </c>
      <c r="AW18" s="657" t="str">
        <f t="shared" si="11"/>
        <v>入力済</v>
      </c>
      <c r="AX18" s="662" t="str">
        <f>IFERROR(VLOOKUP(K18,'【参考】数式用'!$AR$3:$AS$49,2,FALSE),"")</f>
        <v/>
      </c>
      <c r="AY18" s="657" t="str">
        <f t="shared" si="12"/>
        <v/>
      </c>
      <c r="AZ18" s="657" t="str">
        <f t="shared" si="13"/>
        <v>入力済</v>
      </c>
      <c r="BA18" s="662" t="str">
        <f>IFERROR(VLOOKUP(K18,'【参考】数式用'!$AX$3:$AY$56,2,FALSE),"")</f>
        <v/>
      </c>
      <c r="BB18" s="657" t="str">
        <f t="shared" si="14"/>
        <v/>
      </c>
      <c r="BC18" s="673" t="str">
        <f t="shared" si="15"/>
        <v>入力済</v>
      </c>
      <c r="BD18" s="657" t="str">
        <f t="shared" si="16"/>
        <v/>
      </c>
      <c r="BE18" s="657" t="str">
        <f t="shared" si="17"/>
        <v/>
      </c>
      <c r="BH18" s="681" t="e">
        <f>VLOOKUP(K18,'【参考】数式用'!$A$2:$O$57,15,FALSE)</f>
        <v>#N/A</v>
      </c>
    </row>
    <row r="19" spans="1:60" s="496" customFormat="1" ht="109.9" customHeight="1">
      <c r="A19" s="506">
        <v>8</v>
      </c>
      <c r="B19" s="516" t="str">
        <f>IF(基本情報入力シート!B47="","",基本情報入力シート!B47)</f>
        <v/>
      </c>
      <c r="C19" s="522"/>
      <c r="D19" s="522"/>
      <c r="E19" s="522"/>
      <c r="F19" s="529"/>
      <c r="G19" s="535" t="str">
        <f>IF(基本情報入力シート!L47="","",基本情報入力シート!L47)</f>
        <v/>
      </c>
      <c r="H19" s="535" t="str">
        <f>IF(基本情報入力シート!Q47="","",基本情報入力シート!Q47)</f>
        <v/>
      </c>
      <c r="I19" s="535" t="str">
        <f>IF(基本情報入力シート!V47="","",基本情報入力シート!V47)</f>
        <v/>
      </c>
      <c r="J19" s="535" t="str">
        <f>IF(基本情報入力シート!W47="","",基本情報入力シート!W47)</f>
        <v/>
      </c>
      <c r="K19" s="535" t="str">
        <f>IF(基本情報入力シート!Z47="","",基本情報入力シート!Z47)</f>
        <v/>
      </c>
      <c r="L19" s="554" t="str">
        <f>IF(基本情報入力シート!AF47=0,"",基本情報入力シート!AF47)</f>
        <v/>
      </c>
      <c r="M19" s="562" t="str">
        <f>IF(基本情報入力シート!AG47="","",基本情報入力シート!AG47)</f>
        <v/>
      </c>
      <c r="N19" s="570"/>
      <c r="O19" s="575" t="str">
        <f>IFERROR(VLOOKUP(K19,'【参考】数式用'!$A$2:$F$57,MATCH(N19,'【参考】数式用'!$C$3:$F$3,0)+2,0),"")</f>
        <v/>
      </c>
      <c r="P19" s="582" t="s">
        <v>549</v>
      </c>
      <c r="Q19" s="587"/>
      <c r="R19" s="589" t="s">
        <v>71</v>
      </c>
      <c r="S19" s="587"/>
      <c r="T19" s="589" t="s">
        <v>743</v>
      </c>
      <c r="U19" s="587"/>
      <c r="V19" s="589" t="s">
        <v>71</v>
      </c>
      <c r="W19" s="587"/>
      <c r="X19" s="589" t="s">
        <v>762</v>
      </c>
      <c r="Y19" s="589" t="s">
        <v>763</v>
      </c>
      <c r="Z19" s="589" t="str">
        <f t="shared" si="0"/>
        <v/>
      </c>
      <c r="AA19" s="593" t="s">
        <v>127</v>
      </c>
      <c r="AB19" s="598" t="str">
        <f t="shared" si="1"/>
        <v/>
      </c>
      <c r="AC19" s="603" t="str">
        <f>IFERROR(ROUNDDOWN(ROUNDDOWN(ROUND(L19*VLOOKUP(K19,'【参考】数式用'!$A$4:$F$57,MATCH("処遇改善加算Ⅳ",'【参考】数式用'!$C$3:$F$3,0)+2,0),0)*M19,0)*Z19*0.5,0),"")</f>
        <v/>
      </c>
      <c r="AD19" s="609"/>
      <c r="AE19" s="617"/>
      <c r="AF19" s="617"/>
      <c r="AG19" s="623"/>
      <c r="AH19" s="626"/>
      <c r="AI19" s="633"/>
      <c r="AJ19" s="633"/>
      <c r="AK19" s="648" t="str">
        <f t="shared" si="2"/>
        <v/>
      </c>
      <c r="AL19" s="651" t="str">
        <f t="shared" si="18"/>
        <v/>
      </c>
      <c r="AM19" s="654"/>
      <c r="AN19" s="657" t="str">
        <f>IFERROR(VLOOKUP(K19,'【参考】数式用'!$A$2:$N$57,14,FALSE),"")</f>
        <v/>
      </c>
      <c r="AO19" s="657" t="str">
        <f t="shared" si="3"/>
        <v/>
      </c>
      <c r="AP19" s="662" t="str">
        <f t="shared" si="4"/>
        <v/>
      </c>
      <c r="AQ19" s="662" t="str">
        <f t="shared" si="5"/>
        <v>入力済</v>
      </c>
      <c r="AR19" s="657" t="str">
        <f t="shared" si="6"/>
        <v/>
      </c>
      <c r="AS19" s="662" t="str">
        <f t="shared" si="7"/>
        <v>入力済</v>
      </c>
      <c r="AT19" s="662" t="str">
        <f t="shared" si="8"/>
        <v/>
      </c>
      <c r="AU19" s="662" t="str">
        <f t="shared" si="9"/>
        <v/>
      </c>
      <c r="AV19" s="657" t="str">
        <f t="shared" si="10"/>
        <v/>
      </c>
      <c r="AW19" s="657" t="str">
        <f t="shared" si="11"/>
        <v>入力済</v>
      </c>
      <c r="AX19" s="662" t="str">
        <f>IFERROR(VLOOKUP(K19,'【参考】数式用'!$AR$3:$AS$49,2,FALSE),"")</f>
        <v/>
      </c>
      <c r="AY19" s="657" t="str">
        <f t="shared" si="12"/>
        <v/>
      </c>
      <c r="AZ19" s="657" t="str">
        <f t="shared" si="13"/>
        <v>入力済</v>
      </c>
      <c r="BA19" s="662" t="str">
        <f>IFERROR(VLOOKUP(K19,'【参考】数式用'!$AX$3:$AY$56,2,FALSE),"")</f>
        <v/>
      </c>
      <c r="BB19" s="657" t="str">
        <f t="shared" si="14"/>
        <v/>
      </c>
      <c r="BC19" s="673" t="str">
        <f t="shared" si="15"/>
        <v>入力済</v>
      </c>
      <c r="BD19" s="657" t="str">
        <f t="shared" si="16"/>
        <v/>
      </c>
      <c r="BE19" s="657" t="str">
        <f t="shared" si="17"/>
        <v/>
      </c>
      <c r="BH19" s="681" t="e">
        <f>VLOOKUP(K19,'【参考】数式用'!$A$2:$O$57,15,FALSE)</f>
        <v>#N/A</v>
      </c>
    </row>
    <row r="20" spans="1:60" s="496" customFormat="1" ht="109.9" customHeight="1">
      <c r="A20" s="506">
        <v>9</v>
      </c>
      <c r="B20" s="516" t="str">
        <f>IF(基本情報入力シート!B48="","",基本情報入力シート!B48)</f>
        <v/>
      </c>
      <c r="C20" s="522"/>
      <c r="D20" s="522"/>
      <c r="E20" s="522"/>
      <c r="F20" s="529"/>
      <c r="G20" s="535" t="str">
        <f>IF(基本情報入力シート!L48="","",基本情報入力シート!L48)</f>
        <v/>
      </c>
      <c r="H20" s="535" t="str">
        <f>IF(基本情報入力シート!Q48="","",基本情報入力シート!Q48)</f>
        <v/>
      </c>
      <c r="I20" s="535" t="str">
        <f>IF(基本情報入力シート!V48="","",基本情報入力シート!V48)</f>
        <v/>
      </c>
      <c r="J20" s="535" t="str">
        <f>IF(基本情報入力シート!W48="","",基本情報入力シート!W48)</f>
        <v/>
      </c>
      <c r="K20" s="535" t="str">
        <f>IF(基本情報入力シート!Z48="","",基本情報入力シート!Z48)</f>
        <v/>
      </c>
      <c r="L20" s="554" t="str">
        <f>IF(基本情報入力シート!AF48=0,"",基本情報入力シート!AF48)</f>
        <v/>
      </c>
      <c r="M20" s="562" t="str">
        <f>IF(基本情報入力シート!AG48="","",基本情報入力シート!AG48)</f>
        <v/>
      </c>
      <c r="N20" s="570"/>
      <c r="O20" s="575" t="str">
        <f>IFERROR(VLOOKUP(K20,'【参考】数式用'!$A$2:$F$57,MATCH(N20,'【参考】数式用'!$C$3:$F$3,0)+2,0),"")</f>
        <v/>
      </c>
      <c r="P20" s="582" t="s">
        <v>549</v>
      </c>
      <c r="Q20" s="587"/>
      <c r="R20" s="589" t="s">
        <v>71</v>
      </c>
      <c r="S20" s="587"/>
      <c r="T20" s="589" t="s">
        <v>743</v>
      </c>
      <c r="U20" s="587"/>
      <c r="V20" s="589" t="s">
        <v>71</v>
      </c>
      <c r="W20" s="587"/>
      <c r="X20" s="589" t="s">
        <v>762</v>
      </c>
      <c r="Y20" s="589" t="s">
        <v>763</v>
      </c>
      <c r="Z20" s="589" t="str">
        <f t="shared" si="0"/>
        <v/>
      </c>
      <c r="AA20" s="593" t="s">
        <v>127</v>
      </c>
      <c r="AB20" s="598" t="str">
        <f t="shared" si="1"/>
        <v/>
      </c>
      <c r="AC20" s="603" t="str">
        <f>IFERROR(ROUNDDOWN(ROUNDDOWN(ROUND(L20*VLOOKUP(K20,'【参考】数式用'!$A$4:$F$57,MATCH("処遇改善加算Ⅳ",'【参考】数式用'!$C$3:$F$3,0)+2,0),0)*M20,0)*Z20*0.5,0),"")</f>
        <v/>
      </c>
      <c r="AD20" s="609"/>
      <c r="AE20" s="617"/>
      <c r="AF20" s="617"/>
      <c r="AG20" s="623"/>
      <c r="AH20" s="626"/>
      <c r="AI20" s="633"/>
      <c r="AJ20" s="633"/>
      <c r="AK20" s="648" t="str">
        <f t="shared" si="2"/>
        <v/>
      </c>
      <c r="AL20" s="651" t="str">
        <f t="shared" si="18"/>
        <v/>
      </c>
      <c r="AM20" s="654"/>
      <c r="AN20" s="657" t="str">
        <f>IFERROR(VLOOKUP(K20,'【参考】数式用'!$A$2:$N$57,14,FALSE),"")</f>
        <v/>
      </c>
      <c r="AO20" s="657" t="str">
        <f t="shared" si="3"/>
        <v/>
      </c>
      <c r="AP20" s="662" t="str">
        <f t="shared" si="4"/>
        <v/>
      </c>
      <c r="AQ20" s="662" t="str">
        <f t="shared" si="5"/>
        <v>入力済</v>
      </c>
      <c r="AR20" s="657" t="str">
        <f t="shared" si="6"/>
        <v/>
      </c>
      <c r="AS20" s="662" t="str">
        <f t="shared" si="7"/>
        <v>入力済</v>
      </c>
      <c r="AT20" s="662" t="str">
        <f t="shared" si="8"/>
        <v/>
      </c>
      <c r="AU20" s="662" t="str">
        <f t="shared" si="9"/>
        <v/>
      </c>
      <c r="AV20" s="657" t="str">
        <f t="shared" si="10"/>
        <v/>
      </c>
      <c r="AW20" s="657" t="str">
        <f t="shared" si="11"/>
        <v>入力済</v>
      </c>
      <c r="AX20" s="662" t="str">
        <f>IFERROR(VLOOKUP(K20,'【参考】数式用'!$AR$3:$AS$49,2,FALSE),"")</f>
        <v/>
      </c>
      <c r="AY20" s="657" t="str">
        <f t="shared" si="12"/>
        <v/>
      </c>
      <c r="AZ20" s="657" t="str">
        <f t="shared" si="13"/>
        <v>入力済</v>
      </c>
      <c r="BA20" s="662" t="str">
        <f>IFERROR(VLOOKUP(K20,'【参考】数式用'!$AX$3:$AY$56,2,FALSE),"")</f>
        <v/>
      </c>
      <c r="BB20" s="657" t="str">
        <f t="shared" si="14"/>
        <v/>
      </c>
      <c r="BC20" s="673" t="str">
        <f t="shared" si="15"/>
        <v>入力済</v>
      </c>
      <c r="BD20" s="657" t="str">
        <f t="shared" si="16"/>
        <v/>
      </c>
      <c r="BE20" s="657" t="str">
        <f t="shared" si="17"/>
        <v/>
      </c>
      <c r="BH20" s="681" t="e">
        <f>VLOOKUP(K20,'【参考】数式用'!$A$2:$O$57,15,FALSE)</f>
        <v>#N/A</v>
      </c>
    </row>
    <row r="21" spans="1:60" s="496" customFormat="1" ht="109.9" customHeight="1">
      <c r="A21" s="506">
        <v>10</v>
      </c>
      <c r="B21" s="516" t="str">
        <f>IF(基本情報入力シート!B49="","",基本情報入力シート!B49)</f>
        <v/>
      </c>
      <c r="C21" s="522"/>
      <c r="D21" s="522"/>
      <c r="E21" s="522"/>
      <c r="F21" s="529"/>
      <c r="G21" s="535" t="str">
        <f>IF(基本情報入力シート!L49="","",基本情報入力シート!L49)</f>
        <v/>
      </c>
      <c r="H21" s="535" t="str">
        <f>IF(基本情報入力シート!Q49="","",基本情報入力シート!Q49)</f>
        <v/>
      </c>
      <c r="I21" s="535" t="str">
        <f>IF(基本情報入力シート!V49="","",基本情報入力シート!V49)</f>
        <v/>
      </c>
      <c r="J21" s="535" t="str">
        <f>IF(基本情報入力シート!W49="","",基本情報入力シート!W49)</f>
        <v/>
      </c>
      <c r="K21" s="535" t="str">
        <f>IF(基本情報入力シート!Z49="","",基本情報入力シート!Z49)</f>
        <v/>
      </c>
      <c r="L21" s="554" t="str">
        <f>IF(基本情報入力シート!AF49=0,"",基本情報入力シート!AF49)</f>
        <v/>
      </c>
      <c r="M21" s="562" t="str">
        <f>IF(基本情報入力シート!AG49="","",基本情報入力シート!AG49)</f>
        <v/>
      </c>
      <c r="N21" s="570"/>
      <c r="O21" s="575" t="str">
        <f>IFERROR(VLOOKUP(K21,'【参考】数式用'!$A$2:$F$57,MATCH(N21,'【参考】数式用'!$C$3:$F$3,0)+2,0),"")</f>
        <v/>
      </c>
      <c r="P21" s="582" t="s">
        <v>549</v>
      </c>
      <c r="Q21" s="587"/>
      <c r="R21" s="589" t="s">
        <v>71</v>
      </c>
      <c r="S21" s="587"/>
      <c r="T21" s="589" t="s">
        <v>743</v>
      </c>
      <c r="U21" s="587"/>
      <c r="V21" s="589" t="s">
        <v>71</v>
      </c>
      <c r="W21" s="587"/>
      <c r="X21" s="589" t="s">
        <v>560</v>
      </c>
      <c r="Y21" s="589" t="s">
        <v>763</v>
      </c>
      <c r="Z21" s="589" t="str">
        <f t="shared" si="0"/>
        <v/>
      </c>
      <c r="AA21" s="593" t="s">
        <v>127</v>
      </c>
      <c r="AB21" s="598" t="str">
        <f t="shared" si="1"/>
        <v/>
      </c>
      <c r="AC21" s="603" t="str">
        <f>IFERROR(ROUNDDOWN(ROUNDDOWN(ROUND(L21*VLOOKUP(K21,'【参考】数式用'!$A$4:$F$57,MATCH("処遇改善加算Ⅳ",'【参考】数式用'!$C$3:$F$3,0)+2,0),0)*M21,0)*Z21*0.5,0),"")</f>
        <v/>
      </c>
      <c r="AD21" s="609"/>
      <c r="AE21" s="617"/>
      <c r="AF21" s="617"/>
      <c r="AG21" s="623"/>
      <c r="AH21" s="626"/>
      <c r="AI21" s="633"/>
      <c r="AJ21" s="633"/>
      <c r="AK21" s="648" t="str">
        <f t="shared" si="2"/>
        <v/>
      </c>
      <c r="AL21" s="651" t="str">
        <f t="shared" si="18"/>
        <v/>
      </c>
      <c r="AM21" s="654"/>
      <c r="AN21" s="657" t="str">
        <f>IFERROR(VLOOKUP(K21,'【参考】数式用'!$A$2:$N$57,14,FALSE),"")</f>
        <v/>
      </c>
      <c r="AO21" s="657" t="str">
        <f t="shared" si="3"/>
        <v/>
      </c>
      <c r="AP21" s="662" t="str">
        <f t="shared" si="4"/>
        <v/>
      </c>
      <c r="AQ21" s="662" t="str">
        <f t="shared" si="5"/>
        <v>入力済</v>
      </c>
      <c r="AR21" s="657" t="str">
        <f t="shared" si="6"/>
        <v/>
      </c>
      <c r="AS21" s="662" t="str">
        <f t="shared" si="7"/>
        <v>入力済</v>
      </c>
      <c r="AT21" s="662" t="str">
        <f t="shared" si="8"/>
        <v/>
      </c>
      <c r="AU21" s="662" t="str">
        <f t="shared" si="9"/>
        <v/>
      </c>
      <c r="AV21" s="657" t="str">
        <f t="shared" si="10"/>
        <v/>
      </c>
      <c r="AW21" s="657" t="str">
        <f t="shared" si="11"/>
        <v>入力済</v>
      </c>
      <c r="AX21" s="662" t="str">
        <f>IFERROR(VLOOKUP(K21,'【参考】数式用'!$AR$3:$AS$49,2,FALSE),"")</f>
        <v/>
      </c>
      <c r="AY21" s="657" t="str">
        <f t="shared" si="12"/>
        <v/>
      </c>
      <c r="AZ21" s="657" t="str">
        <f t="shared" si="13"/>
        <v>入力済</v>
      </c>
      <c r="BA21" s="662" t="str">
        <f>IFERROR(VLOOKUP(K21,'【参考】数式用'!$AX$3:$AY$56,2,FALSE),"")</f>
        <v/>
      </c>
      <c r="BB21" s="657" t="str">
        <f t="shared" si="14"/>
        <v/>
      </c>
      <c r="BC21" s="673" t="str">
        <f t="shared" si="15"/>
        <v>入力済</v>
      </c>
      <c r="BD21" s="657" t="str">
        <f t="shared" si="16"/>
        <v/>
      </c>
      <c r="BE21" s="657" t="str">
        <f t="shared" si="17"/>
        <v/>
      </c>
      <c r="BH21" s="681" t="e">
        <f>VLOOKUP(K21,'【参考】数式用'!$A$2:$O$57,15,FALSE)</f>
        <v>#N/A</v>
      </c>
    </row>
    <row r="22" spans="1:60" s="496" customFormat="1" ht="109.9" customHeight="1">
      <c r="A22" s="506">
        <v>11</v>
      </c>
      <c r="B22" s="516" t="str">
        <f>IF(基本情報入力シート!B50="","",基本情報入力シート!B50)</f>
        <v/>
      </c>
      <c r="C22" s="522"/>
      <c r="D22" s="522"/>
      <c r="E22" s="522"/>
      <c r="F22" s="529"/>
      <c r="G22" s="535" t="str">
        <f>IF(基本情報入力シート!L50="","",基本情報入力シート!L50)</f>
        <v/>
      </c>
      <c r="H22" s="535" t="str">
        <f>IF(基本情報入力シート!Q50="","",基本情報入力シート!Q50)</f>
        <v/>
      </c>
      <c r="I22" s="535" t="str">
        <f>IF(基本情報入力シート!V50="","",基本情報入力シート!V50)</f>
        <v/>
      </c>
      <c r="J22" s="535" t="str">
        <f>IF(基本情報入力シート!W50="","",基本情報入力シート!W50)</f>
        <v/>
      </c>
      <c r="K22" s="535" t="str">
        <f>IF(基本情報入力シート!Z50="","",基本情報入力シート!Z50)</f>
        <v/>
      </c>
      <c r="L22" s="554" t="str">
        <f>IF(基本情報入力シート!AF50=0,"",基本情報入力シート!AF50)</f>
        <v/>
      </c>
      <c r="M22" s="562" t="str">
        <f>IF(基本情報入力シート!AG50="","",基本情報入力シート!AG50)</f>
        <v/>
      </c>
      <c r="N22" s="570"/>
      <c r="O22" s="575" t="str">
        <f>IFERROR(VLOOKUP(K22,'【参考】数式用'!$A$2:$F$57,MATCH(N22,'【参考】数式用'!$C$3:$F$3,0)+2,0),"")</f>
        <v/>
      </c>
      <c r="P22" s="582" t="s">
        <v>549</v>
      </c>
      <c r="Q22" s="587"/>
      <c r="R22" s="589" t="s">
        <v>71</v>
      </c>
      <c r="S22" s="587"/>
      <c r="T22" s="589" t="s">
        <v>743</v>
      </c>
      <c r="U22" s="587"/>
      <c r="V22" s="589" t="s">
        <v>71</v>
      </c>
      <c r="W22" s="587"/>
      <c r="X22" s="589" t="s">
        <v>762</v>
      </c>
      <c r="Y22" s="589" t="s">
        <v>763</v>
      </c>
      <c r="Z22" s="589" t="str">
        <f t="shared" si="0"/>
        <v/>
      </c>
      <c r="AA22" s="593" t="s">
        <v>127</v>
      </c>
      <c r="AB22" s="598" t="str">
        <f t="shared" si="1"/>
        <v/>
      </c>
      <c r="AC22" s="603" t="str">
        <f>IFERROR(ROUNDDOWN(ROUNDDOWN(ROUND(L22*VLOOKUP(K22,'【参考】数式用'!$A$4:$F$57,MATCH("処遇改善加算Ⅳ",'【参考】数式用'!$C$3:$F$3,0)+2,0),0)*M22,0)*Z22*0.5,0),"")</f>
        <v/>
      </c>
      <c r="AD22" s="609"/>
      <c r="AE22" s="617"/>
      <c r="AF22" s="617"/>
      <c r="AG22" s="623"/>
      <c r="AH22" s="626"/>
      <c r="AI22" s="633"/>
      <c r="AJ22" s="633"/>
      <c r="AK22" s="648" t="str">
        <f t="shared" si="2"/>
        <v/>
      </c>
      <c r="AL22" s="651" t="str">
        <f t="shared" si="18"/>
        <v/>
      </c>
      <c r="AM22" s="654"/>
      <c r="AN22" s="657" t="str">
        <f>IFERROR(VLOOKUP(K22,'【参考】数式用'!$A$2:$N$57,14,FALSE),"")</f>
        <v/>
      </c>
      <c r="AO22" s="657" t="str">
        <f t="shared" si="3"/>
        <v/>
      </c>
      <c r="AP22" s="662" t="str">
        <f t="shared" si="4"/>
        <v/>
      </c>
      <c r="AQ22" s="662" t="str">
        <f t="shared" si="5"/>
        <v>入力済</v>
      </c>
      <c r="AR22" s="657" t="str">
        <f t="shared" si="6"/>
        <v/>
      </c>
      <c r="AS22" s="662" t="str">
        <f t="shared" si="7"/>
        <v>入力済</v>
      </c>
      <c r="AT22" s="662" t="str">
        <f t="shared" si="8"/>
        <v/>
      </c>
      <c r="AU22" s="662" t="str">
        <f t="shared" si="9"/>
        <v/>
      </c>
      <c r="AV22" s="657" t="str">
        <f t="shared" si="10"/>
        <v/>
      </c>
      <c r="AW22" s="657" t="str">
        <f t="shared" si="11"/>
        <v>入力済</v>
      </c>
      <c r="AX22" s="662" t="str">
        <f>IFERROR(VLOOKUP(K22,'【参考】数式用'!$AR$3:$AS$49,2,FALSE),"")</f>
        <v/>
      </c>
      <c r="AY22" s="657" t="str">
        <f t="shared" si="12"/>
        <v/>
      </c>
      <c r="AZ22" s="657" t="str">
        <f t="shared" si="13"/>
        <v>入力済</v>
      </c>
      <c r="BA22" s="662" t="str">
        <f>IFERROR(VLOOKUP(K22,'【参考】数式用'!$AX$3:$AY$56,2,FALSE),"")</f>
        <v/>
      </c>
      <c r="BB22" s="657" t="str">
        <f t="shared" si="14"/>
        <v/>
      </c>
      <c r="BC22" s="673" t="str">
        <f t="shared" si="15"/>
        <v>入力済</v>
      </c>
      <c r="BD22" s="657" t="str">
        <f t="shared" si="16"/>
        <v/>
      </c>
      <c r="BE22" s="657" t="str">
        <f t="shared" si="17"/>
        <v/>
      </c>
      <c r="BH22" s="681" t="e">
        <f>VLOOKUP(K22,'【参考】数式用'!$A$2:$O$57,15,FALSE)</f>
        <v>#N/A</v>
      </c>
    </row>
    <row r="23" spans="1:60" s="496" customFormat="1" ht="109.9" customHeight="1">
      <c r="A23" s="506">
        <v>12</v>
      </c>
      <c r="B23" s="516" t="str">
        <f>IF(基本情報入力シート!B51="","",基本情報入力シート!B51)</f>
        <v/>
      </c>
      <c r="C23" s="522"/>
      <c r="D23" s="522"/>
      <c r="E23" s="522"/>
      <c r="F23" s="529"/>
      <c r="G23" s="535" t="str">
        <f>IF(基本情報入力シート!L51="","",基本情報入力シート!L51)</f>
        <v/>
      </c>
      <c r="H23" s="535" t="str">
        <f>IF(基本情報入力シート!Q51="","",基本情報入力シート!Q51)</f>
        <v/>
      </c>
      <c r="I23" s="535" t="str">
        <f>IF(基本情報入力シート!V51="","",基本情報入力シート!V51)</f>
        <v/>
      </c>
      <c r="J23" s="535" t="str">
        <f>IF(基本情報入力シート!W51="","",基本情報入力シート!W51)</f>
        <v/>
      </c>
      <c r="K23" s="535" t="str">
        <f>IF(基本情報入力シート!Z51="","",基本情報入力シート!Z51)</f>
        <v/>
      </c>
      <c r="L23" s="554" t="str">
        <f>IF(基本情報入力シート!AF51=0,"",基本情報入力シート!AF51)</f>
        <v/>
      </c>
      <c r="M23" s="562" t="str">
        <f>IF(基本情報入力シート!AG51="","",基本情報入力シート!AG51)</f>
        <v/>
      </c>
      <c r="N23" s="570"/>
      <c r="O23" s="575" t="str">
        <f>IFERROR(VLOOKUP(K23,'【参考】数式用'!$A$2:$F$57,MATCH(N23,'【参考】数式用'!$C$3:$F$3,0)+2,0),"")</f>
        <v/>
      </c>
      <c r="P23" s="582" t="s">
        <v>549</v>
      </c>
      <c r="Q23" s="587"/>
      <c r="R23" s="589" t="s">
        <v>71</v>
      </c>
      <c r="S23" s="587"/>
      <c r="T23" s="589" t="s">
        <v>743</v>
      </c>
      <c r="U23" s="587"/>
      <c r="V23" s="589" t="s">
        <v>71</v>
      </c>
      <c r="W23" s="587"/>
      <c r="X23" s="589" t="s">
        <v>762</v>
      </c>
      <c r="Y23" s="589" t="s">
        <v>763</v>
      </c>
      <c r="Z23" s="589" t="str">
        <f t="shared" si="0"/>
        <v/>
      </c>
      <c r="AA23" s="593" t="s">
        <v>127</v>
      </c>
      <c r="AB23" s="598" t="str">
        <f t="shared" si="1"/>
        <v/>
      </c>
      <c r="AC23" s="603" t="str">
        <f>IFERROR(ROUNDDOWN(ROUNDDOWN(ROUND(L23*VLOOKUP(K23,'【参考】数式用'!$A$4:$F$57,MATCH("処遇改善加算Ⅳ",'【参考】数式用'!$C$3:$F$3,0)+2,0),0)*M23,0)*Z23*0.5,0),"")</f>
        <v/>
      </c>
      <c r="AD23" s="609"/>
      <c r="AE23" s="617"/>
      <c r="AF23" s="617"/>
      <c r="AG23" s="623"/>
      <c r="AH23" s="626"/>
      <c r="AI23" s="633"/>
      <c r="AJ23" s="633"/>
      <c r="AK23" s="648" t="str">
        <f t="shared" si="2"/>
        <v/>
      </c>
      <c r="AL23" s="651" t="str">
        <f t="shared" si="18"/>
        <v/>
      </c>
      <c r="AM23" s="654"/>
      <c r="AN23" s="657" t="str">
        <f>IFERROR(VLOOKUP(K23,'【参考】数式用'!$A$2:$N$57,14,FALSE),"")</f>
        <v/>
      </c>
      <c r="AO23" s="657" t="str">
        <f t="shared" si="3"/>
        <v/>
      </c>
      <c r="AP23" s="662" t="str">
        <f t="shared" si="4"/>
        <v/>
      </c>
      <c r="AQ23" s="662" t="str">
        <f t="shared" si="5"/>
        <v>入力済</v>
      </c>
      <c r="AR23" s="657" t="str">
        <f t="shared" si="6"/>
        <v/>
      </c>
      <c r="AS23" s="662" t="str">
        <f t="shared" si="7"/>
        <v>入力済</v>
      </c>
      <c r="AT23" s="662" t="str">
        <f t="shared" si="8"/>
        <v/>
      </c>
      <c r="AU23" s="662" t="str">
        <f t="shared" si="9"/>
        <v/>
      </c>
      <c r="AV23" s="657" t="str">
        <f t="shared" si="10"/>
        <v/>
      </c>
      <c r="AW23" s="657" t="str">
        <f t="shared" si="11"/>
        <v>入力済</v>
      </c>
      <c r="AX23" s="662" t="str">
        <f>IFERROR(VLOOKUP(K23,'【参考】数式用'!$AR$3:$AS$49,2,FALSE),"")</f>
        <v/>
      </c>
      <c r="AY23" s="657" t="str">
        <f t="shared" si="12"/>
        <v/>
      </c>
      <c r="AZ23" s="657" t="str">
        <f t="shared" si="13"/>
        <v>入力済</v>
      </c>
      <c r="BA23" s="662" t="str">
        <f>IFERROR(VLOOKUP(K23,'【参考】数式用'!$AX$3:$AY$56,2,FALSE),"")</f>
        <v/>
      </c>
      <c r="BB23" s="657" t="str">
        <f t="shared" si="14"/>
        <v/>
      </c>
      <c r="BC23" s="673" t="str">
        <f t="shared" si="15"/>
        <v>入力済</v>
      </c>
      <c r="BD23" s="657" t="str">
        <f t="shared" si="16"/>
        <v/>
      </c>
      <c r="BE23" s="657" t="str">
        <f t="shared" si="17"/>
        <v/>
      </c>
      <c r="BH23" s="681" t="e">
        <f>VLOOKUP(K23,'【参考】数式用'!$A$2:$O$57,15,FALSE)</f>
        <v>#N/A</v>
      </c>
    </row>
    <row r="24" spans="1:60" s="496" customFormat="1" ht="109.9" customHeight="1">
      <c r="A24" s="506">
        <v>13</v>
      </c>
      <c r="B24" s="516" t="str">
        <f>IF(基本情報入力シート!B52="","",基本情報入力シート!B52)</f>
        <v/>
      </c>
      <c r="C24" s="522"/>
      <c r="D24" s="522"/>
      <c r="E24" s="522"/>
      <c r="F24" s="529"/>
      <c r="G24" s="535" t="str">
        <f>IF(基本情報入力シート!L52="","",基本情報入力シート!L52)</f>
        <v/>
      </c>
      <c r="H24" s="535" t="str">
        <f>IF(基本情報入力シート!Q52="","",基本情報入力シート!Q52)</f>
        <v/>
      </c>
      <c r="I24" s="535" t="str">
        <f>IF(基本情報入力シート!V52="","",基本情報入力シート!V52)</f>
        <v/>
      </c>
      <c r="J24" s="535" t="str">
        <f>IF(基本情報入力シート!W52="","",基本情報入力シート!W52)</f>
        <v/>
      </c>
      <c r="K24" s="535" t="str">
        <f>IF(基本情報入力シート!Z52="","",基本情報入力シート!Z52)</f>
        <v/>
      </c>
      <c r="L24" s="554" t="str">
        <f>IF(基本情報入力シート!AF52=0,"",基本情報入力シート!AF52)</f>
        <v/>
      </c>
      <c r="M24" s="562" t="str">
        <f>IF(基本情報入力シート!AG52="","",基本情報入力シート!AG52)</f>
        <v/>
      </c>
      <c r="N24" s="570"/>
      <c r="O24" s="575" t="str">
        <f>IFERROR(VLOOKUP(K24,'【参考】数式用'!$A$2:$F$57,MATCH(N24,'【参考】数式用'!$C$3:$F$3,0)+2,0),"")</f>
        <v/>
      </c>
      <c r="P24" s="582" t="s">
        <v>549</v>
      </c>
      <c r="Q24" s="587"/>
      <c r="R24" s="589" t="s">
        <v>71</v>
      </c>
      <c r="S24" s="587"/>
      <c r="T24" s="589" t="s">
        <v>743</v>
      </c>
      <c r="U24" s="587"/>
      <c r="V24" s="589" t="s">
        <v>71</v>
      </c>
      <c r="W24" s="587"/>
      <c r="X24" s="589" t="s">
        <v>762</v>
      </c>
      <c r="Y24" s="589" t="s">
        <v>763</v>
      </c>
      <c r="Z24" s="589" t="str">
        <f t="shared" si="0"/>
        <v/>
      </c>
      <c r="AA24" s="593" t="s">
        <v>127</v>
      </c>
      <c r="AB24" s="598" t="str">
        <f t="shared" si="1"/>
        <v/>
      </c>
      <c r="AC24" s="603" t="str">
        <f>IFERROR(ROUNDDOWN(ROUNDDOWN(ROUND(L24*VLOOKUP(K24,'【参考】数式用'!$A$4:$F$57,MATCH("処遇改善加算Ⅳ",'【参考】数式用'!$C$3:$F$3,0)+2,0),0)*M24,0)*Z24*0.5,0),"")</f>
        <v/>
      </c>
      <c r="AD24" s="609"/>
      <c r="AE24" s="617"/>
      <c r="AF24" s="617"/>
      <c r="AG24" s="623"/>
      <c r="AH24" s="626"/>
      <c r="AI24" s="633"/>
      <c r="AJ24" s="633"/>
      <c r="AK24" s="648" t="str">
        <f t="shared" si="2"/>
        <v/>
      </c>
      <c r="AL24" s="651" t="str">
        <f t="shared" si="18"/>
        <v/>
      </c>
      <c r="AM24" s="654"/>
      <c r="AN24" s="657" t="str">
        <f>IFERROR(VLOOKUP(K24,'【参考】数式用'!$A$2:$N$57,14,FALSE),"")</f>
        <v/>
      </c>
      <c r="AO24" s="657" t="str">
        <f t="shared" si="3"/>
        <v/>
      </c>
      <c r="AP24" s="662" t="str">
        <f t="shared" si="4"/>
        <v/>
      </c>
      <c r="AQ24" s="662" t="str">
        <f t="shared" si="5"/>
        <v>入力済</v>
      </c>
      <c r="AR24" s="657" t="str">
        <f t="shared" si="6"/>
        <v/>
      </c>
      <c r="AS24" s="662" t="str">
        <f t="shared" si="7"/>
        <v>入力済</v>
      </c>
      <c r="AT24" s="662" t="str">
        <f t="shared" si="8"/>
        <v/>
      </c>
      <c r="AU24" s="662" t="str">
        <f t="shared" si="9"/>
        <v/>
      </c>
      <c r="AV24" s="657" t="str">
        <f t="shared" si="10"/>
        <v/>
      </c>
      <c r="AW24" s="657" t="str">
        <f t="shared" si="11"/>
        <v>入力済</v>
      </c>
      <c r="AX24" s="662" t="str">
        <f>IFERROR(VLOOKUP(K24,'【参考】数式用'!$AR$3:$AS$49,2,FALSE),"")</f>
        <v/>
      </c>
      <c r="AY24" s="657" t="str">
        <f t="shared" si="12"/>
        <v/>
      </c>
      <c r="AZ24" s="657" t="str">
        <f t="shared" si="13"/>
        <v>入力済</v>
      </c>
      <c r="BA24" s="662" t="str">
        <f>IFERROR(VLOOKUP(K24,'【参考】数式用'!$AX$3:$AY$56,2,FALSE),"")</f>
        <v/>
      </c>
      <c r="BB24" s="657" t="str">
        <f t="shared" si="14"/>
        <v/>
      </c>
      <c r="BC24" s="673" t="str">
        <f t="shared" si="15"/>
        <v>入力済</v>
      </c>
      <c r="BD24" s="657" t="str">
        <f t="shared" si="16"/>
        <v/>
      </c>
      <c r="BE24" s="657" t="str">
        <f t="shared" si="17"/>
        <v/>
      </c>
      <c r="BH24" s="681" t="e">
        <f>VLOOKUP(K24,'【参考】数式用'!$A$2:$O$57,15,FALSE)</f>
        <v>#N/A</v>
      </c>
    </row>
    <row r="25" spans="1:60" s="496" customFormat="1" ht="109.9" customHeight="1">
      <c r="A25" s="506">
        <v>14</v>
      </c>
      <c r="B25" s="516" t="str">
        <f>IF(基本情報入力シート!B53="","",基本情報入力シート!B53)</f>
        <v/>
      </c>
      <c r="C25" s="522"/>
      <c r="D25" s="522"/>
      <c r="E25" s="522"/>
      <c r="F25" s="529"/>
      <c r="G25" s="535" t="str">
        <f>IF(基本情報入力シート!L53="","",基本情報入力シート!L53)</f>
        <v/>
      </c>
      <c r="H25" s="535" t="str">
        <f>IF(基本情報入力シート!Q53="","",基本情報入力シート!Q53)</f>
        <v/>
      </c>
      <c r="I25" s="535" t="str">
        <f>IF(基本情報入力シート!V53="","",基本情報入力シート!V53)</f>
        <v/>
      </c>
      <c r="J25" s="535" t="str">
        <f>IF(基本情報入力シート!W53="","",基本情報入力シート!W53)</f>
        <v/>
      </c>
      <c r="K25" s="535" t="str">
        <f>IF(基本情報入力シート!Z53="","",基本情報入力シート!Z53)</f>
        <v/>
      </c>
      <c r="L25" s="554" t="str">
        <f>IF(基本情報入力シート!AF53=0,"",基本情報入力シート!AF53)</f>
        <v/>
      </c>
      <c r="M25" s="562" t="str">
        <f>IF(基本情報入力シート!AG53="","",基本情報入力シート!AG53)</f>
        <v/>
      </c>
      <c r="N25" s="570"/>
      <c r="O25" s="575" t="str">
        <f>IFERROR(VLOOKUP(K25,'【参考】数式用'!$A$2:$F$57,MATCH(N25,'【参考】数式用'!$C$3:$F$3,0)+2,0),"")</f>
        <v/>
      </c>
      <c r="P25" s="582" t="s">
        <v>549</v>
      </c>
      <c r="Q25" s="587"/>
      <c r="R25" s="589" t="s">
        <v>71</v>
      </c>
      <c r="S25" s="587"/>
      <c r="T25" s="589" t="s">
        <v>743</v>
      </c>
      <c r="U25" s="587"/>
      <c r="V25" s="589" t="s">
        <v>71</v>
      </c>
      <c r="W25" s="587"/>
      <c r="X25" s="589" t="s">
        <v>560</v>
      </c>
      <c r="Y25" s="589" t="s">
        <v>763</v>
      </c>
      <c r="Z25" s="589" t="str">
        <f t="shared" si="0"/>
        <v/>
      </c>
      <c r="AA25" s="593" t="s">
        <v>127</v>
      </c>
      <c r="AB25" s="598" t="str">
        <f t="shared" si="1"/>
        <v/>
      </c>
      <c r="AC25" s="603" t="str">
        <f>IFERROR(ROUNDDOWN(ROUNDDOWN(ROUND(L25*VLOOKUP(K25,'【参考】数式用'!$A$4:$F$57,MATCH("処遇改善加算Ⅳ",'【参考】数式用'!$C$3:$F$3,0)+2,0),0)*M25,0)*Z25*0.5,0),"")</f>
        <v/>
      </c>
      <c r="AD25" s="609"/>
      <c r="AE25" s="617"/>
      <c r="AF25" s="617"/>
      <c r="AG25" s="623"/>
      <c r="AH25" s="626"/>
      <c r="AI25" s="633"/>
      <c r="AJ25" s="633"/>
      <c r="AK25" s="648" t="str">
        <f t="shared" si="2"/>
        <v/>
      </c>
      <c r="AL25" s="651" t="str">
        <f t="shared" si="18"/>
        <v/>
      </c>
      <c r="AM25" s="654"/>
      <c r="AN25" s="657" t="str">
        <f>IFERROR(VLOOKUP(K25,'【参考】数式用'!$A$2:$N$57,14,FALSE),"")</f>
        <v/>
      </c>
      <c r="AO25" s="657" t="str">
        <f t="shared" si="3"/>
        <v/>
      </c>
      <c r="AP25" s="662" t="str">
        <f t="shared" si="4"/>
        <v/>
      </c>
      <c r="AQ25" s="662" t="str">
        <f t="shared" si="5"/>
        <v>入力済</v>
      </c>
      <c r="AR25" s="657" t="str">
        <f t="shared" si="6"/>
        <v/>
      </c>
      <c r="AS25" s="662" t="str">
        <f t="shared" si="7"/>
        <v>入力済</v>
      </c>
      <c r="AT25" s="662" t="str">
        <f t="shared" si="8"/>
        <v/>
      </c>
      <c r="AU25" s="662" t="str">
        <f t="shared" si="9"/>
        <v/>
      </c>
      <c r="AV25" s="657" t="str">
        <f t="shared" si="10"/>
        <v/>
      </c>
      <c r="AW25" s="657" t="str">
        <f t="shared" si="11"/>
        <v>入力済</v>
      </c>
      <c r="AX25" s="662" t="str">
        <f>IFERROR(VLOOKUP(K25,'【参考】数式用'!$AR$3:$AS$49,2,FALSE),"")</f>
        <v/>
      </c>
      <c r="AY25" s="657" t="str">
        <f t="shared" si="12"/>
        <v/>
      </c>
      <c r="AZ25" s="657" t="str">
        <f t="shared" si="13"/>
        <v>入力済</v>
      </c>
      <c r="BA25" s="662" t="str">
        <f>IFERROR(VLOOKUP(K25,'【参考】数式用'!$AX$3:$AY$56,2,FALSE),"")</f>
        <v/>
      </c>
      <c r="BB25" s="657" t="str">
        <f t="shared" si="14"/>
        <v/>
      </c>
      <c r="BC25" s="673" t="str">
        <f t="shared" si="15"/>
        <v>入力済</v>
      </c>
      <c r="BD25" s="657" t="str">
        <f t="shared" si="16"/>
        <v/>
      </c>
      <c r="BE25" s="657" t="str">
        <f t="shared" si="17"/>
        <v/>
      </c>
      <c r="BH25" s="681" t="e">
        <f>VLOOKUP(K25,'【参考】数式用'!$A$2:$O$57,15,FALSE)</f>
        <v>#N/A</v>
      </c>
    </row>
    <row r="26" spans="1:60" s="496" customFormat="1" ht="109.9" customHeight="1">
      <c r="A26" s="506">
        <v>15</v>
      </c>
      <c r="B26" s="516" t="str">
        <f>IF(基本情報入力シート!B54="","",基本情報入力シート!B54)</f>
        <v/>
      </c>
      <c r="C26" s="522"/>
      <c r="D26" s="522"/>
      <c r="E26" s="522"/>
      <c r="F26" s="529"/>
      <c r="G26" s="535" t="str">
        <f>IF(基本情報入力シート!L54="","",基本情報入力シート!L54)</f>
        <v/>
      </c>
      <c r="H26" s="535" t="str">
        <f>IF(基本情報入力シート!Q54="","",基本情報入力シート!Q54)</f>
        <v/>
      </c>
      <c r="I26" s="535" t="str">
        <f>IF(基本情報入力シート!V54="","",基本情報入力シート!V54)</f>
        <v/>
      </c>
      <c r="J26" s="535" t="str">
        <f>IF(基本情報入力シート!W54="","",基本情報入力シート!W54)</f>
        <v/>
      </c>
      <c r="K26" s="535" t="str">
        <f>IF(基本情報入力シート!Z54="","",基本情報入力シート!Z54)</f>
        <v/>
      </c>
      <c r="L26" s="554" t="str">
        <f>IF(基本情報入力シート!AF54=0,"",基本情報入力シート!AF54)</f>
        <v/>
      </c>
      <c r="M26" s="562" t="str">
        <f>IF(基本情報入力シート!AG54="","",基本情報入力シート!AG54)</f>
        <v/>
      </c>
      <c r="N26" s="570"/>
      <c r="O26" s="575" t="str">
        <f>IFERROR(VLOOKUP(K26,'【参考】数式用'!$A$2:$F$57,MATCH(N26,'【参考】数式用'!$C$3:$F$3,0)+2,0),"")</f>
        <v/>
      </c>
      <c r="P26" s="582" t="s">
        <v>549</v>
      </c>
      <c r="Q26" s="587"/>
      <c r="R26" s="589" t="s">
        <v>71</v>
      </c>
      <c r="S26" s="587"/>
      <c r="T26" s="589" t="s">
        <v>743</v>
      </c>
      <c r="U26" s="587"/>
      <c r="V26" s="589" t="s">
        <v>71</v>
      </c>
      <c r="W26" s="587"/>
      <c r="X26" s="589" t="s">
        <v>560</v>
      </c>
      <c r="Y26" s="589" t="s">
        <v>763</v>
      </c>
      <c r="Z26" s="589" t="str">
        <f t="shared" si="0"/>
        <v/>
      </c>
      <c r="AA26" s="593" t="s">
        <v>127</v>
      </c>
      <c r="AB26" s="598" t="str">
        <f t="shared" si="1"/>
        <v/>
      </c>
      <c r="AC26" s="603" t="str">
        <f>IFERROR(ROUNDDOWN(ROUNDDOWN(ROUND(L26*VLOOKUP(K26,'【参考】数式用'!$A$4:$F$57,MATCH("処遇改善加算Ⅳ",'【参考】数式用'!$C$3:$F$3,0)+2,0),0)*M26,0)*Z26*0.5,0),"")</f>
        <v/>
      </c>
      <c r="AD26" s="609"/>
      <c r="AE26" s="617"/>
      <c r="AF26" s="617"/>
      <c r="AG26" s="623"/>
      <c r="AH26" s="626"/>
      <c r="AI26" s="633"/>
      <c r="AJ26" s="633"/>
      <c r="AK26" s="648" t="str">
        <f t="shared" si="2"/>
        <v/>
      </c>
      <c r="AL26" s="651" t="str">
        <f t="shared" si="18"/>
        <v/>
      </c>
      <c r="AM26" s="654"/>
      <c r="AN26" s="657" t="str">
        <f>IFERROR(VLOOKUP(K26,'【参考】数式用'!$A$2:$N$57,14,FALSE),"")</f>
        <v/>
      </c>
      <c r="AO26" s="657" t="str">
        <f t="shared" si="3"/>
        <v/>
      </c>
      <c r="AP26" s="662" t="str">
        <f t="shared" si="4"/>
        <v/>
      </c>
      <c r="AQ26" s="662" t="str">
        <f t="shared" si="5"/>
        <v>入力済</v>
      </c>
      <c r="AR26" s="657" t="str">
        <f t="shared" si="6"/>
        <v/>
      </c>
      <c r="AS26" s="662" t="str">
        <f t="shared" si="7"/>
        <v>入力済</v>
      </c>
      <c r="AT26" s="662" t="str">
        <f t="shared" si="8"/>
        <v/>
      </c>
      <c r="AU26" s="662" t="str">
        <f t="shared" si="9"/>
        <v/>
      </c>
      <c r="AV26" s="657" t="str">
        <f t="shared" si="10"/>
        <v/>
      </c>
      <c r="AW26" s="657" t="str">
        <f t="shared" si="11"/>
        <v>入力済</v>
      </c>
      <c r="AX26" s="662" t="str">
        <f>IFERROR(VLOOKUP(K26,'【参考】数式用'!$AR$3:$AS$49,2,FALSE),"")</f>
        <v/>
      </c>
      <c r="AY26" s="657" t="str">
        <f t="shared" si="12"/>
        <v/>
      </c>
      <c r="AZ26" s="657" t="str">
        <f t="shared" si="13"/>
        <v>入力済</v>
      </c>
      <c r="BA26" s="662" t="str">
        <f>IFERROR(VLOOKUP(K26,'【参考】数式用'!$AX$3:$AY$56,2,FALSE),"")</f>
        <v/>
      </c>
      <c r="BB26" s="657" t="str">
        <f t="shared" si="14"/>
        <v/>
      </c>
      <c r="BC26" s="673" t="str">
        <f t="shared" si="15"/>
        <v>入力済</v>
      </c>
      <c r="BD26" s="657" t="str">
        <f t="shared" si="16"/>
        <v/>
      </c>
      <c r="BE26" s="657" t="str">
        <f t="shared" si="17"/>
        <v/>
      </c>
      <c r="BH26" s="681" t="e">
        <f>VLOOKUP(K26,'【参考】数式用'!$A$2:$O$57,15,FALSE)</f>
        <v>#N/A</v>
      </c>
    </row>
    <row r="27" spans="1:60" s="496" customFormat="1" ht="109.9" customHeight="1">
      <c r="A27" s="506">
        <v>16</v>
      </c>
      <c r="B27" s="516" t="str">
        <f>IF(基本情報入力シート!B55="","",基本情報入力シート!B55)</f>
        <v/>
      </c>
      <c r="C27" s="522"/>
      <c r="D27" s="522"/>
      <c r="E27" s="522"/>
      <c r="F27" s="529"/>
      <c r="G27" s="535" t="str">
        <f>IF(基本情報入力シート!L55="","",基本情報入力シート!L55)</f>
        <v/>
      </c>
      <c r="H27" s="535" t="str">
        <f>IF(基本情報入力シート!Q55="","",基本情報入力シート!Q55)</f>
        <v/>
      </c>
      <c r="I27" s="535" t="str">
        <f>IF(基本情報入力シート!V55="","",基本情報入力シート!V55)</f>
        <v/>
      </c>
      <c r="J27" s="535" t="str">
        <f>IF(基本情報入力シート!W55="","",基本情報入力シート!W55)</f>
        <v/>
      </c>
      <c r="K27" s="535" t="str">
        <f>IF(基本情報入力シート!Z55="","",基本情報入力シート!Z55)</f>
        <v/>
      </c>
      <c r="L27" s="554" t="str">
        <f>IF(基本情報入力シート!AF55=0,"",基本情報入力シート!AF55)</f>
        <v/>
      </c>
      <c r="M27" s="562" t="str">
        <f>IF(基本情報入力シート!AG55="","",基本情報入力シート!AG55)</f>
        <v/>
      </c>
      <c r="N27" s="570"/>
      <c r="O27" s="575" t="str">
        <f>IFERROR(VLOOKUP(K27,'【参考】数式用'!$A$2:$F$57,MATCH(N27,'【参考】数式用'!$C$3:$F$3,0)+2,0),"")</f>
        <v/>
      </c>
      <c r="P27" s="582" t="s">
        <v>549</v>
      </c>
      <c r="Q27" s="587"/>
      <c r="R27" s="589" t="s">
        <v>71</v>
      </c>
      <c r="S27" s="587"/>
      <c r="T27" s="589" t="s">
        <v>743</v>
      </c>
      <c r="U27" s="587"/>
      <c r="V27" s="589" t="s">
        <v>71</v>
      </c>
      <c r="W27" s="587"/>
      <c r="X27" s="589" t="s">
        <v>762</v>
      </c>
      <c r="Y27" s="589" t="s">
        <v>763</v>
      </c>
      <c r="Z27" s="589" t="str">
        <f t="shared" si="0"/>
        <v/>
      </c>
      <c r="AA27" s="593" t="s">
        <v>127</v>
      </c>
      <c r="AB27" s="598" t="str">
        <f t="shared" si="1"/>
        <v/>
      </c>
      <c r="AC27" s="603" t="str">
        <f>IFERROR(ROUNDDOWN(ROUNDDOWN(ROUND(L27*VLOOKUP(K27,'【参考】数式用'!$A$4:$F$57,MATCH("処遇改善加算Ⅳ",'【参考】数式用'!$C$3:$F$3,0)+2,0),0)*M27,0)*Z27*0.5,0),"")</f>
        <v/>
      </c>
      <c r="AD27" s="609"/>
      <c r="AE27" s="617"/>
      <c r="AF27" s="617"/>
      <c r="AG27" s="623"/>
      <c r="AH27" s="626"/>
      <c r="AI27" s="633"/>
      <c r="AJ27" s="633"/>
      <c r="AK27" s="648" t="str">
        <f t="shared" si="2"/>
        <v/>
      </c>
      <c r="AL27" s="651" t="str">
        <f t="shared" si="18"/>
        <v/>
      </c>
      <c r="AM27" s="654"/>
      <c r="AN27" s="657" t="str">
        <f>IFERROR(VLOOKUP(K27,'【参考】数式用'!$A$2:$N$57,14,FALSE),"")</f>
        <v/>
      </c>
      <c r="AO27" s="657" t="str">
        <f t="shared" si="3"/>
        <v/>
      </c>
      <c r="AP27" s="662" t="str">
        <f t="shared" si="4"/>
        <v/>
      </c>
      <c r="AQ27" s="662" t="str">
        <f t="shared" si="5"/>
        <v>入力済</v>
      </c>
      <c r="AR27" s="657" t="str">
        <f t="shared" si="6"/>
        <v/>
      </c>
      <c r="AS27" s="662" t="str">
        <f t="shared" si="7"/>
        <v>入力済</v>
      </c>
      <c r="AT27" s="662" t="str">
        <f t="shared" si="8"/>
        <v/>
      </c>
      <c r="AU27" s="662" t="str">
        <f t="shared" si="9"/>
        <v/>
      </c>
      <c r="AV27" s="657" t="str">
        <f t="shared" si="10"/>
        <v/>
      </c>
      <c r="AW27" s="657" t="str">
        <f t="shared" si="11"/>
        <v>入力済</v>
      </c>
      <c r="AX27" s="662" t="str">
        <f>IFERROR(VLOOKUP(K27,'【参考】数式用'!$AR$3:$AS$49,2,FALSE),"")</f>
        <v/>
      </c>
      <c r="AY27" s="657" t="str">
        <f t="shared" si="12"/>
        <v/>
      </c>
      <c r="AZ27" s="657" t="str">
        <f t="shared" si="13"/>
        <v>入力済</v>
      </c>
      <c r="BA27" s="662" t="str">
        <f>IFERROR(VLOOKUP(K27,'【参考】数式用'!$AX$3:$AY$56,2,FALSE),"")</f>
        <v/>
      </c>
      <c r="BB27" s="657" t="str">
        <f t="shared" si="14"/>
        <v/>
      </c>
      <c r="BC27" s="673" t="str">
        <f t="shared" si="15"/>
        <v>入力済</v>
      </c>
      <c r="BD27" s="657" t="str">
        <f t="shared" si="16"/>
        <v/>
      </c>
      <c r="BE27" s="657" t="str">
        <f t="shared" si="17"/>
        <v/>
      </c>
      <c r="BH27" s="681" t="e">
        <f>VLOOKUP(K27,'【参考】数式用'!$A$2:$O$57,15,FALSE)</f>
        <v>#N/A</v>
      </c>
    </row>
    <row r="28" spans="1:60" s="496" customFormat="1" ht="109.9" customHeight="1">
      <c r="A28" s="506">
        <v>17</v>
      </c>
      <c r="B28" s="516" t="str">
        <f>IF(基本情報入力シート!B56="","",基本情報入力シート!B56)</f>
        <v/>
      </c>
      <c r="C28" s="522"/>
      <c r="D28" s="522"/>
      <c r="E28" s="522"/>
      <c r="F28" s="529"/>
      <c r="G28" s="535" t="str">
        <f>IF(基本情報入力シート!L56="","",基本情報入力シート!L56)</f>
        <v/>
      </c>
      <c r="H28" s="535" t="str">
        <f>IF(基本情報入力シート!Q56="","",基本情報入力シート!Q56)</f>
        <v/>
      </c>
      <c r="I28" s="535" t="str">
        <f>IF(基本情報入力シート!V56="","",基本情報入力シート!V56)</f>
        <v/>
      </c>
      <c r="J28" s="535" t="str">
        <f>IF(基本情報入力シート!W56="","",基本情報入力シート!W56)</f>
        <v/>
      </c>
      <c r="K28" s="535" t="str">
        <f>IF(基本情報入力シート!Z56="","",基本情報入力シート!Z56)</f>
        <v/>
      </c>
      <c r="L28" s="554" t="str">
        <f>IF(基本情報入力シート!AF56=0,"",基本情報入力シート!AF56)</f>
        <v/>
      </c>
      <c r="M28" s="562" t="str">
        <f>IF(基本情報入力シート!AG56="","",基本情報入力シート!AG56)</f>
        <v/>
      </c>
      <c r="N28" s="570"/>
      <c r="O28" s="575" t="str">
        <f>IFERROR(VLOOKUP(K28,'【参考】数式用'!$A$2:$F$57,MATCH(N28,'【参考】数式用'!$C$3:$F$3,0)+2,0),"")</f>
        <v/>
      </c>
      <c r="P28" s="582" t="s">
        <v>549</v>
      </c>
      <c r="Q28" s="587"/>
      <c r="R28" s="589" t="s">
        <v>71</v>
      </c>
      <c r="S28" s="587"/>
      <c r="T28" s="589" t="s">
        <v>743</v>
      </c>
      <c r="U28" s="587"/>
      <c r="V28" s="589" t="s">
        <v>71</v>
      </c>
      <c r="W28" s="587"/>
      <c r="X28" s="589" t="s">
        <v>762</v>
      </c>
      <c r="Y28" s="589" t="s">
        <v>763</v>
      </c>
      <c r="Z28" s="589" t="str">
        <f t="shared" si="0"/>
        <v/>
      </c>
      <c r="AA28" s="593" t="s">
        <v>127</v>
      </c>
      <c r="AB28" s="598" t="str">
        <f t="shared" si="1"/>
        <v/>
      </c>
      <c r="AC28" s="603" t="str">
        <f>IFERROR(ROUNDDOWN(ROUNDDOWN(ROUND(L28*VLOOKUP(K28,'【参考】数式用'!$A$4:$F$57,MATCH("処遇改善加算Ⅳ",'【参考】数式用'!$C$3:$F$3,0)+2,0),0)*M28,0)*Z28*0.5,0),"")</f>
        <v/>
      </c>
      <c r="AD28" s="609"/>
      <c r="AE28" s="617"/>
      <c r="AF28" s="617"/>
      <c r="AG28" s="623"/>
      <c r="AH28" s="626"/>
      <c r="AI28" s="633"/>
      <c r="AJ28" s="640"/>
      <c r="AK28" s="648" t="str">
        <f t="shared" si="2"/>
        <v/>
      </c>
      <c r="AL28" s="651" t="str">
        <f t="shared" si="18"/>
        <v/>
      </c>
      <c r="AM28" s="654"/>
      <c r="AN28" s="657" t="str">
        <f>IFERROR(VLOOKUP(K28,'【参考】数式用'!$A$2:$N$57,14,FALSE),"")</f>
        <v/>
      </c>
      <c r="AO28" s="657" t="str">
        <f t="shared" si="3"/>
        <v/>
      </c>
      <c r="AP28" s="662" t="str">
        <f t="shared" si="4"/>
        <v/>
      </c>
      <c r="AQ28" s="662" t="str">
        <f t="shared" si="5"/>
        <v>入力済</v>
      </c>
      <c r="AR28" s="657" t="str">
        <f t="shared" si="6"/>
        <v/>
      </c>
      <c r="AS28" s="662" t="str">
        <f t="shared" si="7"/>
        <v>入力済</v>
      </c>
      <c r="AT28" s="662" t="str">
        <f t="shared" si="8"/>
        <v/>
      </c>
      <c r="AU28" s="662" t="str">
        <f t="shared" si="9"/>
        <v/>
      </c>
      <c r="AV28" s="657" t="str">
        <f t="shared" si="10"/>
        <v/>
      </c>
      <c r="AW28" s="657" t="str">
        <f t="shared" si="11"/>
        <v>入力済</v>
      </c>
      <c r="AX28" s="662" t="str">
        <f>IFERROR(VLOOKUP(K28,'【参考】数式用'!$AR$3:$AS$49,2,FALSE),"")</f>
        <v/>
      </c>
      <c r="AY28" s="657" t="str">
        <f t="shared" si="12"/>
        <v/>
      </c>
      <c r="AZ28" s="657" t="str">
        <f t="shared" si="13"/>
        <v>入力済</v>
      </c>
      <c r="BA28" s="662" t="str">
        <f>IFERROR(VLOOKUP(K28,'【参考】数式用'!$AX$3:$AY$56,2,FALSE),"")</f>
        <v/>
      </c>
      <c r="BB28" s="657" t="str">
        <f t="shared" si="14"/>
        <v/>
      </c>
      <c r="BC28" s="673" t="str">
        <f t="shared" si="15"/>
        <v>入力済</v>
      </c>
      <c r="BD28" s="657" t="str">
        <f t="shared" si="16"/>
        <v/>
      </c>
      <c r="BE28" s="657" t="str">
        <f t="shared" si="17"/>
        <v/>
      </c>
      <c r="BH28" s="681" t="e">
        <f>VLOOKUP(K28,'【参考】数式用'!$A$2:$O$57,15,FALSE)</f>
        <v>#N/A</v>
      </c>
    </row>
    <row r="29" spans="1:60" s="496" customFormat="1" ht="109.9" customHeight="1">
      <c r="A29" s="506">
        <v>18</v>
      </c>
      <c r="B29" s="516" t="str">
        <f>IF(基本情報入力シート!B57="","",基本情報入力シート!B57)</f>
        <v/>
      </c>
      <c r="C29" s="522"/>
      <c r="D29" s="522"/>
      <c r="E29" s="522"/>
      <c r="F29" s="529"/>
      <c r="G29" s="535" t="str">
        <f>IF(基本情報入力シート!L57="","",基本情報入力シート!L57)</f>
        <v/>
      </c>
      <c r="H29" s="535" t="str">
        <f>IF(基本情報入力シート!Q57="","",基本情報入力シート!Q57)</f>
        <v/>
      </c>
      <c r="I29" s="535" t="str">
        <f>IF(基本情報入力シート!V57="","",基本情報入力シート!V57)</f>
        <v/>
      </c>
      <c r="J29" s="535" t="str">
        <f>IF(基本情報入力シート!W57="","",基本情報入力シート!W57)</f>
        <v/>
      </c>
      <c r="K29" s="535" t="str">
        <f>IF(基本情報入力シート!Z57="","",基本情報入力シート!Z57)</f>
        <v/>
      </c>
      <c r="L29" s="554" t="str">
        <f>IF(基本情報入力シート!AF57=0,"",基本情報入力シート!AF57)</f>
        <v/>
      </c>
      <c r="M29" s="562" t="str">
        <f>IF(基本情報入力シート!AG57="","",基本情報入力シート!AG57)</f>
        <v/>
      </c>
      <c r="N29" s="570"/>
      <c r="O29" s="575" t="str">
        <f>IFERROR(VLOOKUP(K29,'【参考】数式用'!$A$2:$F$57,MATCH(N29,'【参考】数式用'!$C$3:$F$3,0)+2,0),"")</f>
        <v/>
      </c>
      <c r="P29" s="582" t="s">
        <v>549</v>
      </c>
      <c r="Q29" s="587"/>
      <c r="R29" s="589" t="s">
        <v>71</v>
      </c>
      <c r="S29" s="587"/>
      <c r="T29" s="589" t="s">
        <v>743</v>
      </c>
      <c r="U29" s="587"/>
      <c r="V29" s="589" t="s">
        <v>71</v>
      </c>
      <c r="W29" s="587"/>
      <c r="X29" s="589" t="s">
        <v>762</v>
      </c>
      <c r="Y29" s="589" t="s">
        <v>763</v>
      </c>
      <c r="Z29" s="589" t="str">
        <f t="shared" si="0"/>
        <v/>
      </c>
      <c r="AA29" s="593" t="s">
        <v>127</v>
      </c>
      <c r="AB29" s="598" t="str">
        <f t="shared" si="1"/>
        <v/>
      </c>
      <c r="AC29" s="603" t="str">
        <f>IFERROR(ROUNDDOWN(ROUNDDOWN(ROUND(L29*VLOOKUP(K29,'【参考】数式用'!$A$4:$F$57,MATCH("処遇改善加算Ⅳ",'【参考】数式用'!$C$3:$F$3,0)+2,0),0)*M29,0)*Z29*0.5,0),"")</f>
        <v/>
      </c>
      <c r="AD29" s="609"/>
      <c r="AE29" s="617"/>
      <c r="AF29" s="617"/>
      <c r="AG29" s="623"/>
      <c r="AH29" s="626"/>
      <c r="AI29" s="633"/>
      <c r="AJ29" s="640"/>
      <c r="AK29" s="648" t="str">
        <f t="shared" si="2"/>
        <v/>
      </c>
      <c r="AL29" s="651" t="str">
        <f t="shared" si="18"/>
        <v/>
      </c>
      <c r="AM29" s="654"/>
      <c r="AN29" s="657" t="str">
        <f>IFERROR(VLOOKUP(K29,'【参考】数式用'!$A$2:$N$57,14,FALSE),"")</f>
        <v/>
      </c>
      <c r="AO29" s="657" t="str">
        <f t="shared" si="3"/>
        <v/>
      </c>
      <c r="AP29" s="662" t="str">
        <f t="shared" si="4"/>
        <v/>
      </c>
      <c r="AQ29" s="662" t="str">
        <f t="shared" si="5"/>
        <v>入力済</v>
      </c>
      <c r="AR29" s="657" t="str">
        <f t="shared" si="6"/>
        <v/>
      </c>
      <c r="AS29" s="662" t="str">
        <f t="shared" si="7"/>
        <v>入力済</v>
      </c>
      <c r="AT29" s="662" t="str">
        <f t="shared" si="8"/>
        <v/>
      </c>
      <c r="AU29" s="662" t="str">
        <f t="shared" si="9"/>
        <v/>
      </c>
      <c r="AV29" s="657" t="str">
        <f t="shared" si="10"/>
        <v/>
      </c>
      <c r="AW29" s="657" t="str">
        <f t="shared" si="11"/>
        <v>入力済</v>
      </c>
      <c r="AX29" s="662" t="str">
        <f>IFERROR(VLOOKUP(K29,'【参考】数式用'!$AR$3:$AS$49,2,FALSE),"")</f>
        <v/>
      </c>
      <c r="AY29" s="657" t="str">
        <f t="shared" si="12"/>
        <v/>
      </c>
      <c r="AZ29" s="657" t="e">
        <f>IF(AND(N29="処遇改善加算Ⅰ",#REF!=""),"未入力","入力済")</f>
        <v>#REF!</v>
      </c>
      <c r="BA29" s="662" t="str">
        <f>IFERROR(VLOOKUP(K29,'【参考】数式用'!$AX$3:$AY$56,2,FALSE),"")</f>
        <v/>
      </c>
      <c r="BB29" s="657" t="str">
        <f t="shared" si="14"/>
        <v/>
      </c>
      <c r="BC29" s="673" t="str">
        <f t="shared" si="15"/>
        <v>入力済</v>
      </c>
      <c r="BD29" s="657" t="str">
        <f t="shared" si="16"/>
        <v/>
      </c>
      <c r="BE29" s="657" t="str">
        <f t="shared" si="17"/>
        <v/>
      </c>
      <c r="BH29" s="681" t="e">
        <f>VLOOKUP(K29,'【参考】数式用'!$A$2:$O$57,15,FALSE)</f>
        <v>#N/A</v>
      </c>
    </row>
    <row r="30" spans="1:60" s="496" customFormat="1" ht="109.9" customHeight="1">
      <c r="A30" s="506">
        <v>19</v>
      </c>
      <c r="B30" s="516" t="str">
        <f>IF(基本情報入力シート!B58="","",基本情報入力シート!B58)</f>
        <v/>
      </c>
      <c r="C30" s="522"/>
      <c r="D30" s="522"/>
      <c r="E30" s="522"/>
      <c r="F30" s="529"/>
      <c r="G30" s="535" t="str">
        <f>IF(基本情報入力シート!L58="","",基本情報入力シート!L58)</f>
        <v/>
      </c>
      <c r="H30" s="535" t="str">
        <f>IF(基本情報入力シート!Q58="","",基本情報入力シート!Q58)</f>
        <v/>
      </c>
      <c r="I30" s="535" t="str">
        <f>IF(基本情報入力シート!V58="","",基本情報入力シート!V58)</f>
        <v/>
      </c>
      <c r="J30" s="535" t="str">
        <f>IF(基本情報入力シート!W58="","",基本情報入力シート!W58)</f>
        <v/>
      </c>
      <c r="K30" s="535" t="str">
        <f>IF(基本情報入力シート!Z58="","",基本情報入力シート!Z58)</f>
        <v/>
      </c>
      <c r="L30" s="554" t="str">
        <f>IF(基本情報入力シート!AF58=0,"",基本情報入力シート!AF58)</f>
        <v/>
      </c>
      <c r="M30" s="562" t="str">
        <f>IF(基本情報入力シート!AG58="","",基本情報入力シート!AG58)</f>
        <v/>
      </c>
      <c r="N30" s="570"/>
      <c r="O30" s="575" t="str">
        <f>IFERROR(VLOOKUP(K30,'【参考】数式用'!$A$2:$F$57,MATCH(N30,'【参考】数式用'!$C$3:$F$3,0)+2,0),"")</f>
        <v/>
      </c>
      <c r="P30" s="582" t="s">
        <v>549</v>
      </c>
      <c r="Q30" s="587"/>
      <c r="R30" s="589" t="s">
        <v>71</v>
      </c>
      <c r="S30" s="587"/>
      <c r="T30" s="589" t="s">
        <v>743</v>
      </c>
      <c r="U30" s="587"/>
      <c r="V30" s="589" t="s">
        <v>71</v>
      </c>
      <c r="W30" s="587"/>
      <c r="X30" s="589" t="s">
        <v>560</v>
      </c>
      <c r="Y30" s="589" t="s">
        <v>763</v>
      </c>
      <c r="Z30" s="589" t="str">
        <f t="shared" si="0"/>
        <v/>
      </c>
      <c r="AA30" s="593" t="s">
        <v>127</v>
      </c>
      <c r="AB30" s="598" t="str">
        <f t="shared" si="1"/>
        <v/>
      </c>
      <c r="AC30" s="603" t="str">
        <f>IFERROR(ROUNDDOWN(ROUNDDOWN(ROUND(L30*VLOOKUP(K30,'【参考】数式用'!$A$4:$F$57,MATCH("処遇改善加算Ⅳ",'【参考】数式用'!$C$3:$F$3,0)+2,0),0)*M30,0)*Z30*0.5,0),"")</f>
        <v/>
      </c>
      <c r="AD30" s="609"/>
      <c r="AE30" s="617"/>
      <c r="AF30" s="617"/>
      <c r="AG30" s="623"/>
      <c r="AH30" s="626"/>
      <c r="AI30" s="633"/>
      <c r="AJ30" s="640"/>
      <c r="AK30" s="648" t="str">
        <f t="shared" si="2"/>
        <v/>
      </c>
      <c r="AL30" s="651" t="str">
        <f t="shared" si="18"/>
        <v/>
      </c>
      <c r="AM30" s="654"/>
      <c r="AN30" s="657" t="str">
        <f>IFERROR(VLOOKUP(K30,'【参考】数式用'!$A$2:$N$57,14,FALSE),"")</f>
        <v/>
      </c>
      <c r="AO30" s="657" t="str">
        <f t="shared" si="3"/>
        <v/>
      </c>
      <c r="AP30" s="662" t="str">
        <f t="shared" si="4"/>
        <v/>
      </c>
      <c r="AQ30" s="662" t="str">
        <f t="shared" si="5"/>
        <v>入力済</v>
      </c>
      <c r="AR30" s="657" t="str">
        <f t="shared" si="6"/>
        <v/>
      </c>
      <c r="AS30" s="662" t="str">
        <f t="shared" si="7"/>
        <v>入力済</v>
      </c>
      <c r="AT30" s="662" t="str">
        <f t="shared" si="8"/>
        <v/>
      </c>
      <c r="AU30" s="662" t="str">
        <f t="shared" si="9"/>
        <v/>
      </c>
      <c r="AV30" s="657" t="str">
        <f t="shared" si="10"/>
        <v/>
      </c>
      <c r="AW30" s="657" t="str">
        <f t="shared" si="11"/>
        <v>入力済</v>
      </c>
      <c r="AX30" s="662" t="str">
        <f>IFERROR(VLOOKUP(K30,'【参考】数式用'!$AR$3:$AS$49,2,FALSE),"")</f>
        <v/>
      </c>
      <c r="AY30" s="657" t="str">
        <f t="shared" si="12"/>
        <v/>
      </c>
      <c r="AZ30" s="657" t="str">
        <f t="shared" ref="AZ30:AZ93" si="19">IF(AND(N30="処遇改善加算Ⅰ",AI30=""),"未入力","入力済")</f>
        <v>入力済</v>
      </c>
      <c r="BA30" s="662" t="str">
        <f>IFERROR(VLOOKUP(K30,'【参考】数式用'!$AX$3:$AY$56,2,FALSE),"")</f>
        <v/>
      </c>
      <c r="BB30" s="657" t="str">
        <f t="shared" si="14"/>
        <v/>
      </c>
      <c r="BC30" s="673" t="str">
        <f t="shared" si="15"/>
        <v>入力済</v>
      </c>
      <c r="BD30" s="657" t="str">
        <f t="shared" si="16"/>
        <v/>
      </c>
      <c r="BE30" s="657" t="str">
        <f t="shared" si="17"/>
        <v/>
      </c>
      <c r="BH30" s="681" t="e">
        <f>VLOOKUP(K30,'【参考】数式用'!$A$2:$O$57,15,FALSE)</f>
        <v>#N/A</v>
      </c>
    </row>
    <row r="31" spans="1:60" s="496" customFormat="1" ht="109.9" customHeight="1">
      <c r="A31" s="506">
        <v>20</v>
      </c>
      <c r="B31" s="516" t="str">
        <f>IF(基本情報入力シート!B59="","",基本情報入力シート!B59)</f>
        <v/>
      </c>
      <c r="C31" s="522"/>
      <c r="D31" s="522"/>
      <c r="E31" s="522"/>
      <c r="F31" s="529"/>
      <c r="G31" s="535" t="str">
        <f>IF(基本情報入力シート!L59="","",基本情報入力シート!L59)</f>
        <v/>
      </c>
      <c r="H31" s="535" t="str">
        <f>IF(基本情報入力シート!Q59="","",基本情報入力シート!Q59)</f>
        <v/>
      </c>
      <c r="I31" s="535" t="str">
        <f>IF(基本情報入力シート!V59="","",基本情報入力シート!V59)</f>
        <v/>
      </c>
      <c r="J31" s="535" t="str">
        <f>IF(基本情報入力シート!W59="","",基本情報入力シート!W59)</f>
        <v/>
      </c>
      <c r="K31" s="535" t="str">
        <f>IF(基本情報入力シート!Z59="","",基本情報入力シート!Z59)</f>
        <v/>
      </c>
      <c r="L31" s="554" t="str">
        <f>IF(基本情報入力シート!AF59=0,"",基本情報入力シート!AF59)</f>
        <v/>
      </c>
      <c r="M31" s="562" t="str">
        <f>IF(基本情報入力シート!AG59="","",基本情報入力シート!AG59)</f>
        <v/>
      </c>
      <c r="N31" s="570"/>
      <c r="O31" s="575" t="str">
        <f>IFERROR(VLOOKUP(K31,'【参考】数式用'!$A$2:$F$57,MATCH(N31,'【参考】数式用'!$C$3:$F$3,0)+2,0),"")</f>
        <v/>
      </c>
      <c r="P31" s="582" t="s">
        <v>549</v>
      </c>
      <c r="Q31" s="587"/>
      <c r="R31" s="589" t="s">
        <v>71</v>
      </c>
      <c r="S31" s="587"/>
      <c r="T31" s="589" t="s">
        <v>743</v>
      </c>
      <c r="U31" s="587"/>
      <c r="V31" s="589" t="s">
        <v>71</v>
      </c>
      <c r="W31" s="587"/>
      <c r="X31" s="589" t="s">
        <v>762</v>
      </c>
      <c r="Y31" s="589" t="s">
        <v>763</v>
      </c>
      <c r="Z31" s="589" t="str">
        <f t="shared" si="0"/>
        <v/>
      </c>
      <c r="AA31" s="593" t="s">
        <v>127</v>
      </c>
      <c r="AB31" s="598" t="str">
        <f t="shared" si="1"/>
        <v/>
      </c>
      <c r="AC31" s="603" t="str">
        <f>IFERROR(ROUNDDOWN(ROUNDDOWN(ROUND(L31*VLOOKUP(K31,'【参考】数式用'!$A$4:$F$57,MATCH("処遇改善加算Ⅳ",'【参考】数式用'!$C$3:$F$3,0)+2,0),0)*M31,0)*Z31*0.5,0),"")</f>
        <v/>
      </c>
      <c r="AD31" s="609"/>
      <c r="AE31" s="617"/>
      <c r="AF31" s="617"/>
      <c r="AG31" s="623"/>
      <c r="AH31" s="626"/>
      <c r="AI31" s="633"/>
      <c r="AJ31" s="633"/>
      <c r="AK31" s="648" t="str">
        <f t="shared" si="2"/>
        <v/>
      </c>
      <c r="AL31" s="651" t="str">
        <f t="shared" si="18"/>
        <v/>
      </c>
      <c r="AM31" s="654"/>
      <c r="AN31" s="657" t="str">
        <f>IFERROR(VLOOKUP(K31,'【参考】数式用'!$A$2:$N$57,14,FALSE),"")</f>
        <v/>
      </c>
      <c r="AO31" s="657" t="str">
        <f t="shared" si="3"/>
        <v/>
      </c>
      <c r="AP31" s="662" t="str">
        <f t="shared" si="4"/>
        <v/>
      </c>
      <c r="AQ31" s="662" t="str">
        <f t="shared" si="5"/>
        <v>入力済</v>
      </c>
      <c r="AR31" s="657" t="str">
        <f t="shared" si="6"/>
        <v/>
      </c>
      <c r="AS31" s="662" t="str">
        <f t="shared" si="7"/>
        <v>入力済</v>
      </c>
      <c r="AT31" s="662" t="str">
        <f t="shared" si="8"/>
        <v/>
      </c>
      <c r="AU31" s="662" t="str">
        <f t="shared" si="9"/>
        <v/>
      </c>
      <c r="AV31" s="657" t="str">
        <f t="shared" si="10"/>
        <v/>
      </c>
      <c r="AW31" s="657" t="str">
        <f t="shared" si="11"/>
        <v>入力済</v>
      </c>
      <c r="AX31" s="662" t="str">
        <f>IFERROR(VLOOKUP(K31,'【参考】数式用'!$AR$3:$AS$49,2,FALSE),"")</f>
        <v/>
      </c>
      <c r="AY31" s="657" t="str">
        <f t="shared" si="12"/>
        <v/>
      </c>
      <c r="AZ31" s="657" t="str">
        <f t="shared" si="19"/>
        <v>入力済</v>
      </c>
      <c r="BA31" s="662" t="str">
        <f>IFERROR(VLOOKUP(K31,'【参考】数式用'!$AX$3:$AY$56,2,FALSE),"")</f>
        <v/>
      </c>
      <c r="BB31" s="657" t="str">
        <f t="shared" si="14"/>
        <v/>
      </c>
      <c r="BC31" s="673" t="str">
        <f t="shared" si="15"/>
        <v>入力済</v>
      </c>
      <c r="BD31" s="657" t="str">
        <f t="shared" si="16"/>
        <v/>
      </c>
      <c r="BE31" s="657" t="str">
        <f t="shared" si="17"/>
        <v/>
      </c>
      <c r="BH31" s="681" t="e">
        <f>VLOOKUP(K31,'【参考】数式用'!$A$2:$O$57,15,FALSE)</f>
        <v>#N/A</v>
      </c>
    </row>
    <row r="32" spans="1:60" s="496" customFormat="1" ht="109.9" customHeight="1">
      <c r="A32" s="506">
        <v>21</v>
      </c>
      <c r="B32" s="516" t="str">
        <f>IF(基本情報入力シート!B60="","",基本情報入力シート!B60)</f>
        <v/>
      </c>
      <c r="C32" s="522"/>
      <c r="D32" s="522"/>
      <c r="E32" s="522"/>
      <c r="F32" s="529"/>
      <c r="G32" s="535" t="str">
        <f>IF(基本情報入力シート!L60="","",基本情報入力シート!L60)</f>
        <v/>
      </c>
      <c r="H32" s="535" t="str">
        <f>IF(基本情報入力シート!Q60="","",基本情報入力シート!Q60)</f>
        <v/>
      </c>
      <c r="I32" s="535" t="str">
        <f>IF(基本情報入力シート!V60="","",基本情報入力シート!V60)</f>
        <v/>
      </c>
      <c r="J32" s="535" t="str">
        <f>IF(基本情報入力シート!W60="","",基本情報入力シート!W60)</f>
        <v/>
      </c>
      <c r="K32" s="535" t="str">
        <f>IF(基本情報入力シート!Z60="","",基本情報入力シート!Z60)</f>
        <v/>
      </c>
      <c r="L32" s="554" t="str">
        <f>IF(基本情報入力シート!AF60=0,"",基本情報入力シート!AF60)</f>
        <v/>
      </c>
      <c r="M32" s="562" t="str">
        <f>IF(基本情報入力シート!AG60="","",基本情報入力シート!AG60)</f>
        <v/>
      </c>
      <c r="N32" s="570"/>
      <c r="O32" s="575" t="str">
        <f>IFERROR(VLOOKUP(K32,'【参考】数式用'!$A$2:$F$57,MATCH(N32,'【参考】数式用'!$C$3:$F$3,0)+2,0),"")</f>
        <v/>
      </c>
      <c r="P32" s="582" t="s">
        <v>549</v>
      </c>
      <c r="Q32" s="587"/>
      <c r="R32" s="589" t="s">
        <v>71</v>
      </c>
      <c r="S32" s="587"/>
      <c r="T32" s="589" t="s">
        <v>743</v>
      </c>
      <c r="U32" s="587"/>
      <c r="V32" s="589" t="s">
        <v>71</v>
      </c>
      <c r="W32" s="587"/>
      <c r="X32" s="589" t="s">
        <v>762</v>
      </c>
      <c r="Y32" s="589" t="s">
        <v>763</v>
      </c>
      <c r="Z32" s="589" t="str">
        <f t="shared" si="0"/>
        <v/>
      </c>
      <c r="AA32" s="593" t="s">
        <v>127</v>
      </c>
      <c r="AB32" s="598" t="str">
        <f t="shared" si="1"/>
        <v/>
      </c>
      <c r="AC32" s="603" t="str">
        <f>IFERROR(ROUNDDOWN(ROUNDDOWN(ROUND(L32*VLOOKUP(K32,'【参考】数式用'!$A$4:$F$57,MATCH("処遇改善加算Ⅳ",'【参考】数式用'!$C$3:$F$3,0)+2,0),0)*M32,0)*Z32*0.5,0),"")</f>
        <v/>
      </c>
      <c r="AD32" s="609"/>
      <c r="AE32" s="617"/>
      <c r="AF32" s="617"/>
      <c r="AG32" s="623"/>
      <c r="AH32" s="626"/>
      <c r="AI32" s="633"/>
      <c r="AJ32" s="633"/>
      <c r="AK32" s="648" t="str">
        <f t="shared" si="2"/>
        <v/>
      </c>
      <c r="AL32" s="651" t="str">
        <f t="shared" si="18"/>
        <v/>
      </c>
      <c r="AM32" s="654"/>
      <c r="AN32" s="657" t="str">
        <f>IFERROR(VLOOKUP(K32,'【参考】数式用'!$A$2:$N$57,14,FALSE),"")</f>
        <v/>
      </c>
      <c r="AO32" s="657" t="str">
        <f t="shared" si="3"/>
        <v/>
      </c>
      <c r="AP32" s="662" t="str">
        <f t="shared" si="4"/>
        <v/>
      </c>
      <c r="AQ32" s="662" t="str">
        <f t="shared" si="5"/>
        <v>入力済</v>
      </c>
      <c r="AR32" s="657" t="str">
        <f t="shared" si="6"/>
        <v/>
      </c>
      <c r="AS32" s="662" t="str">
        <f t="shared" si="7"/>
        <v>入力済</v>
      </c>
      <c r="AT32" s="662" t="str">
        <f t="shared" si="8"/>
        <v/>
      </c>
      <c r="AU32" s="662" t="str">
        <f t="shared" si="9"/>
        <v/>
      </c>
      <c r="AV32" s="657" t="str">
        <f t="shared" si="10"/>
        <v/>
      </c>
      <c r="AW32" s="657" t="str">
        <f t="shared" si="11"/>
        <v>入力済</v>
      </c>
      <c r="AX32" s="662" t="str">
        <f>IFERROR(VLOOKUP(K32,'【参考】数式用'!$AR$3:$AS$49,2,FALSE),"")</f>
        <v/>
      </c>
      <c r="AY32" s="657" t="str">
        <f t="shared" si="12"/>
        <v/>
      </c>
      <c r="AZ32" s="657" t="str">
        <f t="shared" si="19"/>
        <v>入力済</v>
      </c>
      <c r="BA32" s="662" t="str">
        <f>IFERROR(VLOOKUP(K32,'【参考】数式用'!$AX$3:$AY$56,2,FALSE),"")</f>
        <v/>
      </c>
      <c r="BB32" s="657" t="str">
        <f t="shared" si="14"/>
        <v/>
      </c>
      <c r="BC32" s="673" t="str">
        <f t="shared" si="15"/>
        <v>入力済</v>
      </c>
      <c r="BD32" s="657" t="str">
        <f t="shared" si="16"/>
        <v/>
      </c>
      <c r="BE32" s="657" t="str">
        <f t="shared" si="17"/>
        <v/>
      </c>
      <c r="BH32" s="681" t="e">
        <f>VLOOKUP(K32,'【参考】数式用'!$A$2:$O$57,15,FALSE)</f>
        <v>#N/A</v>
      </c>
    </row>
    <row r="33" spans="1:67" s="496" customFormat="1" ht="109.9" customHeight="1">
      <c r="A33" s="506">
        <v>22</v>
      </c>
      <c r="B33" s="516" t="str">
        <f>IF(基本情報入力シート!B61="","",基本情報入力シート!B61)</f>
        <v/>
      </c>
      <c r="C33" s="522"/>
      <c r="D33" s="522"/>
      <c r="E33" s="522"/>
      <c r="F33" s="529"/>
      <c r="G33" s="535" t="str">
        <f>IF(基本情報入力シート!L61="","",基本情報入力シート!L61)</f>
        <v/>
      </c>
      <c r="H33" s="535" t="str">
        <f>IF(基本情報入力シート!Q61="","",基本情報入力シート!Q61)</f>
        <v/>
      </c>
      <c r="I33" s="535" t="str">
        <f>IF(基本情報入力シート!V61="","",基本情報入力シート!V61)</f>
        <v/>
      </c>
      <c r="J33" s="535" t="str">
        <f>IF(基本情報入力シート!W61="","",基本情報入力シート!W61)</f>
        <v/>
      </c>
      <c r="K33" s="535" t="str">
        <f>IF(基本情報入力シート!Z61="","",基本情報入力シート!Z61)</f>
        <v/>
      </c>
      <c r="L33" s="554" t="str">
        <f>IF(基本情報入力シート!AF61=0,"",基本情報入力シート!AF61)</f>
        <v/>
      </c>
      <c r="M33" s="562" t="str">
        <f>IF(基本情報入力シート!AG61="","",基本情報入力シート!AG61)</f>
        <v/>
      </c>
      <c r="N33" s="570"/>
      <c r="O33" s="575" t="str">
        <f>IFERROR(VLOOKUP(K33,'【参考】数式用'!$A$2:$F$57,MATCH(N33,'【参考】数式用'!$C$3:$F$3,0)+2,0),"")</f>
        <v/>
      </c>
      <c r="P33" s="582" t="s">
        <v>549</v>
      </c>
      <c r="Q33" s="587"/>
      <c r="R33" s="589" t="s">
        <v>71</v>
      </c>
      <c r="S33" s="587"/>
      <c r="T33" s="589" t="s">
        <v>743</v>
      </c>
      <c r="U33" s="587"/>
      <c r="V33" s="589" t="s">
        <v>71</v>
      </c>
      <c r="W33" s="587"/>
      <c r="X33" s="589" t="s">
        <v>762</v>
      </c>
      <c r="Y33" s="589" t="s">
        <v>763</v>
      </c>
      <c r="Z33" s="589" t="str">
        <f t="shared" si="0"/>
        <v/>
      </c>
      <c r="AA33" s="593" t="s">
        <v>127</v>
      </c>
      <c r="AB33" s="598" t="str">
        <f t="shared" si="1"/>
        <v/>
      </c>
      <c r="AC33" s="603" t="str">
        <f>IFERROR(ROUNDDOWN(ROUNDDOWN(ROUND(L33*VLOOKUP(K33,'【参考】数式用'!$A$4:$F$57,MATCH("処遇改善加算Ⅳ",'【参考】数式用'!$C$3:$F$3,0)+2,0),0)*M33,0)*Z33*0.5,0),"")</f>
        <v/>
      </c>
      <c r="AD33" s="609"/>
      <c r="AE33" s="617"/>
      <c r="AF33" s="617"/>
      <c r="AG33" s="623"/>
      <c r="AH33" s="626"/>
      <c r="AI33" s="633"/>
      <c r="AJ33" s="633"/>
      <c r="AK33" s="648" t="str">
        <f t="shared" si="2"/>
        <v/>
      </c>
      <c r="AL33" s="651" t="str">
        <f t="shared" si="18"/>
        <v/>
      </c>
      <c r="AM33" s="654"/>
      <c r="AN33" s="657" t="str">
        <f>IFERROR(VLOOKUP(K33,'【参考】数式用'!$A$2:$N$57,14,FALSE),"")</f>
        <v/>
      </c>
      <c r="AO33" s="657" t="str">
        <f t="shared" si="3"/>
        <v/>
      </c>
      <c r="AP33" s="662" t="str">
        <f t="shared" si="4"/>
        <v/>
      </c>
      <c r="AQ33" s="662" t="str">
        <f t="shared" si="5"/>
        <v>入力済</v>
      </c>
      <c r="AR33" s="657" t="str">
        <f t="shared" si="6"/>
        <v/>
      </c>
      <c r="AS33" s="662" t="str">
        <f t="shared" si="7"/>
        <v>入力済</v>
      </c>
      <c r="AT33" s="662" t="str">
        <f t="shared" si="8"/>
        <v/>
      </c>
      <c r="AU33" s="662" t="str">
        <f t="shared" si="9"/>
        <v/>
      </c>
      <c r="AV33" s="657" t="str">
        <f t="shared" si="10"/>
        <v/>
      </c>
      <c r="AW33" s="657" t="str">
        <f t="shared" si="11"/>
        <v>入力済</v>
      </c>
      <c r="AX33" s="662" t="str">
        <f>IFERROR(VLOOKUP(K33,'【参考】数式用'!$AR$3:$AS$49,2,FALSE),"")</f>
        <v/>
      </c>
      <c r="AY33" s="657" t="str">
        <f t="shared" si="12"/>
        <v/>
      </c>
      <c r="AZ33" s="657" t="str">
        <f t="shared" si="19"/>
        <v>入力済</v>
      </c>
      <c r="BA33" s="662" t="str">
        <f>IFERROR(VLOOKUP(K33,'【参考】数式用'!$AX$3:$AY$56,2,FALSE),"")</f>
        <v/>
      </c>
      <c r="BB33" s="657" t="str">
        <f t="shared" si="14"/>
        <v/>
      </c>
      <c r="BC33" s="673" t="str">
        <f t="shared" si="15"/>
        <v>入力済</v>
      </c>
      <c r="BD33" s="657" t="str">
        <f t="shared" si="16"/>
        <v/>
      </c>
      <c r="BE33" s="657" t="str">
        <f t="shared" si="17"/>
        <v/>
      </c>
      <c r="BH33" s="681" t="e">
        <f>VLOOKUP(K33,'【参考】数式用'!$A$2:$O$57,15,FALSE)</f>
        <v>#N/A</v>
      </c>
    </row>
    <row r="34" spans="1:67" s="496" customFormat="1" ht="109.9" customHeight="1">
      <c r="A34" s="506">
        <v>23</v>
      </c>
      <c r="B34" s="516" t="str">
        <f>IF(基本情報入力シート!B62="","",基本情報入力シート!B62)</f>
        <v/>
      </c>
      <c r="C34" s="522"/>
      <c r="D34" s="522"/>
      <c r="E34" s="522"/>
      <c r="F34" s="529"/>
      <c r="G34" s="535" t="str">
        <f>IF(基本情報入力シート!L62="","",基本情報入力シート!L62)</f>
        <v/>
      </c>
      <c r="H34" s="535" t="str">
        <f>IF(基本情報入力シート!Q62="","",基本情報入力シート!Q62)</f>
        <v/>
      </c>
      <c r="I34" s="535" t="str">
        <f>IF(基本情報入力シート!V62="","",基本情報入力シート!V62)</f>
        <v/>
      </c>
      <c r="J34" s="535" t="str">
        <f>IF(基本情報入力シート!W62="","",基本情報入力シート!W62)</f>
        <v/>
      </c>
      <c r="K34" s="535" t="str">
        <f>IF(基本情報入力シート!Z62="","",基本情報入力シート!Z62)</f>
        <v/>
      </c>
      <c r="L34" s="554" t="str">
        <f>IF(基本情報入力シート!AF62=0,"",基本情報入力シート!AF62)</f>
        <v/>
      </c>
      <c r="M34" s="562" t="str">
        <f>IF(基本情報入力シート!AG62="","",基本情報入力シート!AG62)</f>
        <v/>
      </c>
      <c r="N34" s="570"/>
      <c r="O34" s="575" t="str">
        <f>IFERROR(VLOOKUP(K34,'【参考】数式用'!$A$2:$F$57,MATCH(N34,'【参考】数式用'!$C$3:$F$3,0)+2,0),"")</f>
        <v/>
      </c>
      <c r="P34" s="582" t="s">
        <v>549</v>
      </c>
      <c r="Q34" s="587"/>
      <c r="R34" s="589" t="s">
        <v>71</v>
      </c>
      <c r="S34" s="587"/>
      <c r="T34" s="589" t="s">
        <v>743</v>
      </c>
      <c r="U34" s="587"/>
      <c r="V34" s="589" t="s">
        <v>71</v>
      </c>
      <c r="W34" s="587"/>
      <c r="X34" s="589" t="s">
        <v>560</v>
      </c>
      <c r="Y34" s="589" t="s">
        <v>763</v>
      </c>
      <c r="Z34" s="589" t="str">
        <f t="shared" si="0"/>
        <v/>
      </c>
      <c r="AA34" s="593" t="s">
        <v>127</v>
      </c>
      <c r="AB34" s="598" t="str">
        <f t="shared" si="1"/>
        <v/>
      </c>
      <c r="AC34" s="603" t="str">
        <f>IFERROR(ROUNDDOWN(ROUNDDOWN(ROUND(L34*VLOOKUP(K34,'【参考】数式用'!$A$4:$F$57,MATCH("処遇改善加算Ⅳ",'【参考】数式用'!$C$3:$F$3,0)+2,0),0)*M34,0)*Z34*0.5,0),"")</f>
        <v/>
      </c>
      <c r="AD34" s="609"/>
      <c r="AE34" s="617"/>
      <c r="AF34" s="617"/>
      <c r="AG34" s="623"/>
      <c r="AH34" s="626"/>
      <c r="AI34" s="633"/>
      <c r="AJ34" s="633"/>
      <c r="AK34" s="648" t="str">
        <f t="shared" si="2"/>
        <v/>
      </c>
      <c r="AL34" s="651" t="str">
        <f t="shared" si="18"/>
        <v/>
      </c>
      <c r="AM34" s="654"/>
      <c r="AN34" s="657" t="str">
        <f>IFERROR(VLOOKUP(K34,'【参考】数式用'!$A$2:$N$57,14,FALSE),"")</f>
        <v/>
      </c>
      <c r="AO34" s="657" t="str">
        <f t="shared" si="3"/>
        <v/>
      </c>
      <c r="AP34" s="662" t="str">
        <f t="shared" si="4"/>
        <v/>
      </c>
      <c r="AQ34" s="662" t="str">
        <f t="shared" si="5"/>
        <v>入力済</v>
      </c>
      <c r="AR34" s="657" t="str">
        <f t="shared" si="6"/>
        <v/>
      </c>
      <c r="AS34" s="662" t="str">
        <f t="shared" si="7"/>
        <v>入力済</v>
      </c>
      <c r="AT34" s="662" t="str">
        <f t="shared" si="8"/>
        <v/>
      </c>
      <c r="AU34" s="662" t="str">
        <f t="shared" si="9"/>
        <v/>
      </c>
      <c r="AV34" s="657" t="str">
        <f t="shared" si="10"/>
        <v/>
      </c>
      <c r="AW34" s="657" t="str">
        <f t="shared" si="11"/>
        <v>入力済</v>
      </c>
      <c r="AX34" s="662" t="str">
        <f>IFERROR(VLOOKUP(K34,'【参考】数式用'!$AR$3:$AS$49,2,FALSE),"")</f>
        <v/>
      </c>
      <c r="AY34" s="657" t="str">
        <f t="shared" si="12"/>
        <v/>
      </c>
      <c r="AZ34" s="657" t="str">
        <f t="shared" si="19"/>
        <v>入力済</v>
      </c>
      <c r="BA34" s="662" t="str">
        <f>IFERROR(VLOOKUP(K34,'【参考】数式用'!$AX$3:$AY$56,2,FALSE),"")</f>
        <v/>
      </c>
      <c r="BB34" s="657" t="str">
        <f t="shared" si="14"/>
        <v/>
      </c>
      <c r="BC34" s="673" t="str">
        <f t="shared" si="15"/>
        <v>入力済</v>
      </c>
      <c r="BD34" s="657" t="str">
        <f t="shared" si="16"/>
        <v/>
      </c>
      <c r="BE34" s="657" t="str">
        <f t="shared" si="17"/>
        <v/>
      </c>
      <c r="BH34" s="681" t="e">
        <f>VLOOKUP(K34,'【参考】数式用'!$A$2:$O$57,15,FALSE)</f>
        <v>#N/A</v>
      </c>
    </row>
    <row r="35" spans="1:67" s="496" customFormat="1" ht="109.9" customHeight="1">
      <c r="A35" s="506">
        <v>24</v>
      </c>
      <c r="B35" s="516" t="str">
        <f>IF(基本情報入力シート!B63="","",基本情報入力シート!B63)</f>
        <v/>
      </c>
      <c r="C35" s="522"/>
      <c r="D35" s="522"/>
      <c r="E35" s="522"/>
      <c r="F35" s="529"/>
      <c r="G35" s="535" t="str">
        <f>IF(基本情報入力シート!L63="","",基本情報入力シート!L63)</f>
        <v/>
      </c>
      <c r="H35" s="535" t="str">
        <f>IF(基本情報入力シート!Q63="","",基本情報入力シート!Q63)</f>
        <v/>
      </c>
      <c r="I35" s="535" t="str">
        <f>IF(基本情報入力シート!V63="","",基本情報入力シート!V63)</f>
        <v/>
      </c>
      <c r="J35" s="535" t="str">
        <f>IF(基本情報入力シート!W63="","",基本情報入力シート!W63)</f>
        <v/>
      </c>
      <c r="K35" s="535" t="str">
        <f>IF(基本情報入力シート!Z63="","",基本情報入力シート!Z63)</f>
        <v/>
      </c>
      <c r="L35" s="554" t="str">
        <f>IF(基本情報入力シート!AF63=0,"",基本情報入力シート!AF63)</f>
        <v/>
      </c>
      <c r="M35" s="562" t="str">
        <f>IF(基本情報入力シート!AG63="","",基本情報入力シート!AG63)</f>
        <v/>
      </c>
      <c r="N35" s="570"/>
      <c r="O35" s="575" t="str">
        <f>IFERROR(VLOOKUP(K35,'【参考】数式用'!$A$2:$F$57,MATCH(N35,'【参考】数式用'!$C$3:$F$3,0)+2,0),"")</f>
        <v/>
      </c>
      <c r="P35" s="582" t="s">
        <v>549</v>
      </c>
      <c r="Q35" s="587"/>
      <c r="R35" s="589" t="s">
        <v>71</v>
      </c>
      <c r="S35" s="587"/>
      <c r="T35" s="589" t="s">
        <v>743</v>
      </c>
      <c r="U35" s="587"/>
      <c r="V35" s="589" t="s">
        <v>71</v>
      </c>
      <c r="W35" s="587"/>
      <c r="X35" s="589" t="s">
        <v>560</v>
      </c>
      <c r="Y35" s="589" t="s">
        <v>763</v>
      </c>
      <c r="Z35" s="589" t="str">
        <f t="shared" si="0"/>
        <v/>
      </c>
      <c r="AA35" s="593" t="s">
        <v>127</v>
      </c>
      <c r="AB35" s="598" t="str">
        <f t="shared" si="1"/>
        <v/>
      </c>
      <c r="AC35" s="603" t="str">
        <f>IFERROR(ROUNDDOWN(ROUNDDOWN(ROUND(L35*VLOOKUP(K35,'【参考】数式用'!$A$4:$F$57,MATCH("処遇改善加算Ⅳ",'【参考】数式用'!$C$3:$F$3,0)+2,0),0)*M35,0)*Z35*0.5,0),"")</f>
        <v/>
      </c>
      <c r="AD35" s="609"/>
      <c r="AE35" s="617"/>
      <c r="AF35" s="617"/>
      <c r="AG35" s="623"/>
      <c r="AH35" s="626"/>
      <c r="AI35" s="633"/>
      <c r="AJ35" s="633"/>
      <c r="AK35" s="648" t="str">
        <f t="shared" si="2"/>
        <v/>
      </c>
      <c r="AL35" s="651" t="str">
        <f t="shared" si="18"/>
        <v/>
      </c>
      <c r="AM35" s="654"/>
      <c r="AN35" s="657" t="str">
        <f>IFERROR(VLOOKUP(K35,'【参考】数式用'!$A$2:$N$57,14,FALSE),"")</f>
        <v/>
      </c>
      <c r="AO35" s="657" t="str">
        <f t="shared" si="3"/>
        <v/>
      </c>
      <c r="AP35" s="662" t="str">
        <f t="shared" si="4"/>
        <v/>
      </c>
      <c r="AQ35" s="662" t="str">
        <f t="shared" si="5"/>
        <v>入力済</v>
      </c>
      <c r="AR35" s="657" t="str">
        <f t="shared" si="6"/>
        <v/>
      </c>
      <c r="AS35" s="662" t="str">
        <f t="shared" si="7"/>
        <v>入力済</v>
      </c>
      <c r="AT35" s="662" t="str">
        <f t="shared" si="8"/>
        <v/>
      </c>
      <c r="AU35" s="662" t="str">
        <f t="shared" si="9"/>
        <v/>
      </c>
      <c r="AV35" s="657" t="str">
        <f t="shared" si="10"/>
        <v/>
      </c>
      <c r="AW35" s="657" t="str">
        <f t="shared" si="11"/>
        <v>入力済</v>
      </c>
      <c r="AX35" s="662" t="str">
        <f>IFERROR(VLOOKUP(K35,'【参考】数式用'!$AR$3:$AS$49,2,FALSE),"")</f>
        <v/>
      </c>
      <c r="AY35" s="657" t="str">
        <f t="shared" si="12"/>
        <v/>
      </c>
      <c r="AZ35" s="657" t="str">
        <f t="shared" si="19"/>
        <v>入力済</v>
      </c>
      <c r="BA35" s="662" t="str">
        <f>IFERROR(VLOOKUP(K35,'【参考】数式用'!$AX$3:$AY$56,2,FALSE),"")</f>
        <v/>
      </c>
      <c r="BB35" s="657" t="str">
        <f t="shared" si="14"/>
        <v/>
      </c>
      <c r="BC35" s="673" t="str">
        <f t="shared" si="15"/>
        <v>入力済</v>
      </c>
      <c r="BD35" s="657" t="str">
        <f t="shared" si="16"/>
        <v/>
      </c>
      <c r="BE35" s="657" t="str">
        <f t="shared" si="17"/>
        <v/>
      </c>
      <c r="BH35" s="681" t="e">
        <f>VLOOKUP(K35,'【参考】数式用'!$A$2:$O$57,15,FALSE)</f>
        <v>#N/A</v>
      </c>
    </row>
    <row r="36" spans="1:67" s="496" customFormat="1" ht="109.9" customHeight="1">
      <c r="A36" s="506">
        <v>25</v>
      </c>
      <c r="B36" s="516" t="str">
        <f>IF(基本情報入力シート!B64="","",基本情報入力シート!B64)</f>
        <v/>
      </c>
      <c r="C36" s="522"/>
      <c r="D36" s="522"/>
      <c r="E36" s="522"/>
      <c r="F36" s="529"/>
      <c r="G36" s="535" t="str">
        <f>IF(基本情報入力シート!L64="","",基本情報入力シート!L64)</f>
        <v/>
      </c>
      <c r="H36" s="535" t="str">
        <f>IF(基本情報入力シート!Q64="","",基本情報入力シート!Q64)</f>
        <v/>
      </c>
      <c r="I36" s="535" t="str">
        <f>IF(基本情報入力シート!V64="","",基本情報入力シート!V64)</f>
        <v/>
      </c>
      <c r="J36" s="535" t="str">
        <f>IF(基本情報入力シート!W64="","",基本情報入力シート!W64)</f>
        <v/>
      </c>
      <c r="K36" s="535" t="str">
        <f>IF(基本情報入力シート!Z64="","",基本情報入力シート!Z64)</f>
        <v/>
      </c>
      <c r="L36" s="554" t="str">
        <f>IF(基本情報入力シート!AF64=0,"",基本情報入力シート!AF64)</f>
        <v/>
      </c>
      <c r="M36" s="562" t="str">
        <f>IF(基本情報入力シート!AG64="","",基本情報入力シート!AG64)</f>
        <v/>
      </c>
      <c r="N36" s="570"/>
      <c r="O36" s="575" t="str">
        <f>IFERROR(VLOOKUP(K36,'【参考】数式用'!$A$2:$F$57,MATCH(N36,'【参考】数式用'!$C$3:$F$3,0)+2,0),"")</f>
        <v/>
      </c>
      <c r="P36" s="582" t="s">
        <v>549</v>
      </c>
      <c r="Q36" s="587"/>
      <c r="R36" s="589" t="s">
        <v>71</v>
      </c>
      <c r="S36" s="587"/>
      <c r="T36" s="589" t="s">
        <v>743</v>
      </c>
      <c r="U36" s="587"/>
      <c r="V36" s="589" t="s">
        <v>71</v>
      </c>
      <c r="W36" s="587"/>
      <c r="X36" s="589" t="s">
        <v>762</v>
      </c>
      <c r="Y36" s="589" t="s">
        <v>763</v>
      </c>
      <c r="Z36" s="589" t="str">
        <f t="shared" si="0"/>
        <v/>
      </c>
      <c r="AA36" s="593" t="s">
        <v>127</v>
      </c>
      <c r="AB36" s="598" t="str">
        <f t="shared" si="1"/>
        <v/>
      </c>
      <c r="AC36" s="603" t="str">
        <f>IFERROR(ROUNDDOWN(ROUNDDOWN(ROUND(L36*VLOOKUP(K36,'【参考】数式用'!$A$4:$F$57,MATCH("処遇改善加算Ⅳ",'【参考】数式用'!$C$3:$F$3,0)+2,0),0)*M36,0)*Z36*0.5,0),"")</f>
        <v/>
      </c>
      <c r="AD36" s="609"/>
      <c r="AE36" s="617"/>
      <c r="AF36" s="617"/>
      <c r="AG36" s="623"/>
      <c r="AH36" s="626"/>
      <c r="AI36" s="633"/>
      <c r="AJ36" s="633"/>
      <c r="AK36" s="648" t="str">
        <f t="shared" si="2"/>
        <v/>
      </c>
      <c r="AL36" s="651" t="str">
        <f t="shared" si="18"/>
        <v/>
      </c>
      <c r="AM36" s="654"/>
      <c r="AN36" s="657" t="str">
        <f>IFERROR(VLOOKUP(K36,'【参考】数式用'!$A$2:$N$57,14,FALSE),"")</f>
        <v/>
      </c>
      <c r="AO36" s="657" t="str">
        <f t="shared" si="3"/>
        <v/>
      </c>
      <c r="AP36" s="662" t="str">
        <f t="shared" si="4"/>
        <v/>
      </c>
      <c r="AQ36" s="662" t="str">
        <f t="shared" si="5"/>
        <v>入力済</v>
      </c>
      <c r="AR36" s="657" t="str">
        <f t="shared" si="6"/>
        <v/>
      </c>
      <c r="AS36" s="662" t="str">
        <f t="shared" si="7"/>
        <v>入力済</v>
      </c>
      <c r="AT36" s="662" t="str">
        <f t="shared" si="8"/>
        <v/>
      </c>
      <c r="AU36" s="662" t="str">
        <f t="shared" si="9"/>
        <v/>
      </c>
      <c r="AV36" s="657" t="str">
        <f t="shared" si="10"/>
        <v/>
      </c>
      <c r="AW36" s="657" t="str">
        <f t="shared" si="11"/>
        <v>入力済</v>
      </c>
      <c r="AX36" s="662" t="str">
        <f>IFERROR(VLOOKUP(K36,'【参考】数式用'!$AR$3:$AS$49,2,FALSE),"")</f>
        <v/>
      </c>
      <c r="AY36" s="657" t="str">
        <f t="shared" si="12"/>
        <v/>
      </c>
      <c r="AZ36" s="657" t="str">
        <f t="shared" si="19"/>
        <v>入力済</v>
      </c>
      <c r="BA36" s="662" t="str">
        <f>IFERROR(VLOOKUP(K36,'【参考】数式用'!$AX$3:$AY$56,2,FALSE),"")</f>
        <v/>
      </c>
      <c r="BB36" s="657" t="str">
        <f t="shared" si="14"/>
        <v/>
      </c>
      <c r="BC36" s="673" t="str">
        <f t="shared" si="15"/>
        <v>入力済</v>
      </c>
      <c r="BD36" s="657" t="str">
        <f t="shared" si="16"/>
        <v/>
      </c>
      <c r="BE36" s="657" t="str">
        <f t="shared" si="17"/>
        <v/>
      </c>
      <c r="BH36" s="681" t="e">
        <f>VLOOKUP(K36,'【参考】数式用'!$A$2:$O$57,15,FALSE)</f>
        <v>#N/A</v>
      </c>
    </row>
    <row r="37" spans="1:67" s="496" customFormat="1" ht="109.9" customHeight="1">
      <c r="A37" s="506">
        <v>26</v>
      </c>
      <c r="B37" s="516" t="str">
        <f>IF(基本情報入力シート!B65="","",基本情報入力シート!B65)</f>
        <v/>
      </c>
      <c r="C37" s="522"/>
      <c r="D37" s="522"/>
      <c r="E37" s="522"/>
      <c r="F37" s="529"/>
      <c r="G37" s="535" t="str">
        <f>IF(基本情報入力シート!L65="","",基本情報入力シート!L65)</f>
        <v/>
      </c>
      <c r="H37" s="535" t="str">
        <f>IF(基本情報入力シート!Q65="","",基本情報入力シート!Q65)</f>
        <v/>
      </c>
      <c r="I37" s="535" t="str">
        <f>IF(基本情報入力シート!V65="","",基本情報入力シート!V65)</f>
        <v/>
      </c>
      <c r="J37" s="535" t="str">
        <f>IF(基本情報入力シート!W65="","",基本情報入力シート!W65)</f>
        <v/>
      </c>
      <c r="K37" s="535" t="str">
        <f>IF(基本情報入力シート!Z65="","",基本情報入力シート!Z65)</f>
        <v/>
      </c>
      <c r="L37" s="554" t="str">
        <f>IF(基本情報入力シート!AF65=0,"",基本情報入力シート!AF65)</f>
        <v/>
      </c>
      <c r="M37" s="562" t="str">
        <f>IF(基本情報入力シート!AG65="","",基本情報入力シート!AG65)</f>
        <v/>
      </c>
      <c r="N37" s="570"/>
      <c r="O37" s="575" t="str">
        <f>IFERROR(VLOOKUP(K37,'【参考】数式用'!$A$2:$F$57,MATCH(N37,'【参考】数式用'!$C$3:$F$3,0)+2,0),"")</f>
        <v/>
      </c>
      <c r="P37" s="582" t="s">
        <v>549</v>
      </c>
      <c r="Q37" s="587"/>
      <c r="R37" s="589" t="s">
        <v>71</v>
      </c>
      <c r="S37" s="587"/>
      <c r="T37" s="589" t="s">
        <v>743</v>
      </c>
      <c r="U37" s="587"/>
      <c r="V37" s="589" t="s">
        <v>71</v>
      </c>
      <c r="W37" s="587"/>
      <c r="X37" s="589" t="s">
        <v>762</v>
      </c>
      <c r="Y37" s="589" t="s">
        <v>763</v>
      </c>
      <c r="Z37" s="589" t="str">
        <f t="shared" si="0"/>
        <v/>
      </c>
      <c r="AA37" s="593" t="s">
        <v>127</v>
      </c>
      <c r="AB37" s="598" t="str">
        <f t="shared" si="1"/>
        <v/>
      </c>
      <c r="AC37" s="603" t="str">
        <f>IFERROR(ROUNDDOWN(ROUNDDOWN(ROUND(L37*VLOOKUP(K37,'【参考】数式用'!$A$4:$F$57,MATCH("処遇改善加算Ⅳ",'【参考】数式用'!$C$3:$F$3,0)+2,0),0)*M37,0)*Z37*0.5,0),"")</f>
        <v/>
      </c>
      <c r="AD37" s="609"/>
      <c r="AE37" s="617"/>
      <c r="AF37" s="617"/>
      <c r="AG37" s="623"/>
      <c r="AH37" s="626"/>
      <c r="AI37" s="633"/>
      <c r="AJ37" s="633"/>
      <c r="AK37" s="648" t="str">
        <f t="shared" si="2"/>
        <v/>
      </c>
      <c r="AL37" s="651" t="str">
        <f t="shared" si="18"/>
        <v/>
      </c>
      <c r="AM37" s="654"/>
      <c r="AN37" s="657" t="str">
        <f>IFERROR(VLOOKUP(K37,'【参考】数式用'!$A$2:$N$57,14,FALSE),"")</f>
        <v/>
      </c>
      <c r="AO37" s="657" t="str">
        <f t="shared" si="3"/>
        <v/>
      </c>
      <c r="AP37" s="662" t="str">
        <f t="shared" si="4"/>
        <v/>
      </c>
      <c r="AQ37" s="662" t="str">
        <f t="shared" si="5"/>
        <v>入力済</v>
      </c>
      <c r="AR37" s="657" t="str">
        <f t="shared" si="6"/>
        <v/>
      </c>
      <c r="AS37" s="662" t="str">
        <f t="shared" si="7"/>
        <v>入力済</v>
      </c>
      <c r="AT37" s="662" t="str">
        <f t="shared" si="8"/>
        <v/>
      </c>
      <c r="AU37" s="662" t="str">
        <f t="shared" si="9"/>
        <v/>
      </c>
      <c r="AV37" s="657" t="str">
        <f t="shared" si="10"/>
        <v/>
      </c>
      <c r="AW37" s="657" t="str">
        <f t="shared" si="11"/>
        <v>入力済</v>
      </c>
      <c r="AX37" s="662" t="str">
        <f>IFERROR(VLOOKUP(K37,'【参考】数式用'!$AR$3:$AS$49,2,FALSE),"")</f>
        <v/>
      </c>
      <c r="AY37" s="657" t="str">
        <f t="shared" si="12"/>
        <v/>
      </c>
      <c r="AZ37" s="657" t="str">
        <f t="shared" si="19"/>
        <v>入力済</v>
      </c>
      <c r="BA37" s="662" t="str">
        <f>IFERROR(VLOOKUP(K37,'【参考】数式用'!$AX$3:$AY$56,2,FALSE),"")</f>
        <v/>
      </c>
      <c r="BB37" s="657" t="str">
        <f t="shared" si="14"/>
        <v/>
      </c>
      <c r="BC37" s="673" t="str">
        <f t="shared" si="15"/>
        <v>入力済</v>
      </c>
      <c r="BD37" s="657" t="str">
        <f t="shared" si="16"/>
        <v/>
      </c>
      <c r="BE37" s="657" t="str">
        <f t="shared" si="17"/>
        <v/>
      </c>
      <c r="BH37" s="681" t="e">
        <f>VLOOKUP(K37,'【参考】数式用'!$A$2:$O$57,15,FALSE)</f>
        <v>#N/A</v>
      </c>
    </row>
    <row r="38" spans="1:67" s="496" customFormat="1" ht="109.9" customHeight="1">
      <c r="A38" s="506">
        <v>27</v>
      </c>
      <c r="B38" s="516" t="str">
        <f>IF(基本情報入力シート!B66="","",基本情報入力シート!B66)</f>
        <v/>
      </c>
      <c r="C38" s="522"/>
      <c r="D38" s="522"/>
      <c r="E38" s="522"/>
      <c r="F38" s="529"/>
      <c r="G38" s="535" t="str">
        <f>IF(基本情報入力シート!L66="","",基本情報入力シート!L66)</f>
        <v/>
      </c>
      <c r="H38" s="535" t="str">
        <f>IF(基本情報入力シート!Q66="","",基本情報入力シート!Q66)</f>
        <v/>
      </c>
      <c r="I38" s="535" t="str">
        <f>IF(基本情報入力シート!V66="","",基本情報入力シート!V66)</f>
        <v/>
      </c>
      <c r="J38" s="535" t="str">
        <f>IF(基本情報入力シート!W66="","",基本情報入力シート!W66)</f>
        <v/>
      </c>
      <c r="K38" s="535" t="str">
        <f>IF(基本情報入力シート!Z66="","",基本情報入力シート!Z66)</f>
        <v/>
      </c>
      <c r="L38" s="554" t="str">
        <f>IF(基本情報入力シート!AF66=0,"",基本情報入力シート!AF66)</f>
        <v/>
      </c>
      <c r="M38" s="562" t="str">
        <f>IF(基本情報入力シート!AG66="","",基本情報入力シート!AG66)</f>
        <v/>
      </c>
      <c r="N38" s="570"/>
      <c r="O38" s="575" t="str">
        <f>IFERROR(VLOOKUP(K38,'【参考】数式用'!$A$2:$F$57,MATCH(N38,'【参考】数式用'!$C$3:$F$3,0)+2,0),"")</f>
        <v/>
      </c>
      <c r="P38" s="582" t="s">
        <v>549</v>
      </c>
      <c r="Q38" s="587"/>
      <c r="R38" s="589" t="s">
        <v>71</v>
      </c>
      <c r="S38" s="587"/>
      <c r="T38" s="589" t="s">
        <v>743</v>
      </c>
      <c r="U38" s="587"/>
      <c r="V38" s="589" t="s">
        <v>71</v>
      </c>
      <c r="W38" s="587"/>
      <c r="X38" s="589" t="s">
        <v>762</v>
      </c>
      <c r="Y38" s="589" t="s">
        <v>763</v>
      </c>
      <c r="Z38" s="589" t="str">
        <f t="shared" si="0"/>
        <v/>
      </c>
      <c r="AA38" s="593" t="s">
        <v>127</v>
      </c>
      <c r="AB38" s="598" t="str">
        <f t="shared" si="1"/>
        <v/>
      </c>
      <c r="AC38" s="603" t="str">
        <f>IFERROR(ROUNDDOWN(ROUNDDOWN(ROUND(L38*VLOOKUP(K38,'【参考】数式用'!$A$4:$F$57,MATCH("処遇改善加算Ⅳ",'【参考】数式用'!$C$3:$F$3,0)+2,0),0)*M38,0)*Z38*0.5,0),"")</f>
        <v/>
      </c>
      <c r="AD38" s="609"/>
      <c r="AE38" s="617"/>
      <c r="AF38" s="617"/>
      <c r="AG38" s="623"/>
      <c r="AH38" s="626"/>
      <c r="AI38" s="633"/>
      <c r="AJ38" s="633"/>
      <c r="AK38" s="648" t="str">
        <f t="shared" si="2"/>
        <v/>
      </c>
      <c r="AL38" s="651" t="str">
        <f t="shared" si="18"/>
        <v/>
      </c>
      <c r="AM38" s="654"/>
      <c r="AN38" s="657" t="str">
        <f>IFERROR(VLOOKUP(K38,'【参考】数式用'!$A$2:$N$57,14,FALSE),"")</f>
        <v/>
      </c>
      <c r="AO38" s="657" t="str">
        <f t="shared" si="3"/>
        <v/>
      </c>
      <c r="AP38" s="662" t="str">
        <f t="shared" si="4"/>
        <v/>
      </c>
      <c r="AQ38" s="662" t="str">
        <f t="shared" si="5"/>
        <v>入力済</v>
      </c>
      <c r="AR38" s="657" t="str">
        <f t="shared" si="6"/>
        <v/>
      </c>
      <c r="AS38" s="662" t="str">
        <f t="shared" si="7"/>
        <v>入力済</v>
      </c>
      <c r="AT38" s="662" t="str">
        <f t="shared" si="8"/>
        <v/>
      </c>
      <c r="AU38" s="662" t="str">
        <f t="shared" si="9"/>
        <v/>
      </c>
      <c r="AV38" s="657" t="str">
        <f t="shared" si="10"/>
        <v/>
      </c>
      <c r="AW38" s="657" t="str">
        <f t="shared" si="11"/>
        <v>入力済</v>
      </c>
      <c r="AX38" s="662" t="str">
        <f>IFERROR(VLOOKUP(K38,'【参考】数式用'!$AR$3:$AS$49,2,FALSE),"")</f>
        <v/>
      </c>
      <c r="AY38" s="657" t="str">
        <f t="shared" si="12"/>
        <v/>
      </c>
      <c r="AZ38" s="657" t="str">
        <f t="shared" si="19"/>
        <v>入力済</v>
      </c>
      <c r="BA38" s="662" t="str">
        <f>IFERROR(VLOOKUP(K38,'【参考】数式用'!$AX$3:$AY$56,2,FALSE),"")</f>
        <v/>
      </c>
      <c r="BB38" s="657" t="str">
        <f t="shared" si="14"/>
        <v/>
      </c>
      <c r="BC38" s="673" t="str">
        <f t="shared" si="15"/>
        <v>入力済</v>
      </c>
      <c r="BD38" s="657" t="str">
        <f t="shared" si="16"/>
        <v/>
      </c>
      <c r="BE38" s="657" t="str">
        <f t="shared" si="17"/>
        <v/>
      </c>
      <c r="BH38" s="681" t="e">
        <f>VLOOKUP(K38,'【参考】数式用'!$A$2:$O$57,15,FALSE)</f>
        <v>#N/A</v>
      </c>
    </row>
    <row r="39" spans="1:67" s="496" customFormat="1" ht="109.9" customHeight="1">
      <c r="A39" s="506">
        <v>28</v>
      </c>
      <c r="B39" s="516" t="str">
        <f>IF(基本情報入力シート!B67="","",基本情報入力シート!B67)</f>
        <v/>
      </c>
      <c r="C39" s="522"/>
      <c r="D39" s="522"/>
      <c r="E39" s="522"/>
      <c r="F39" s="529"/>
      <c r="G39" s="535" t="str">
        <f>IF(基本情報入力シート!L67="","",基本情報入力シート!L67)</f>
        <v/>
      </c>
      <c r="H39" s="535" t="str">
        <f>IF(基本情報入力シート!Q67="","",基本情報入力シート!Q67)</f>
        <v/>
      </c>
      <c r="I39" s="535" t="str">
        <f>IF(基本情報入力シート!V67="","",基本情報入力シート!V67)</f>
        <v/>
      </c>
      <c r="J39" s="535" t="str">
        <f>IF(基本情報入力シート!W67="","",基本情報入力シート!W67)</f>
        <v/>
      </c>
      <c r="K39" s="535" t="str">
        <f>IF(基本情報入力シート!Z67="","",基本情報入力シート!Z67)</f>
        <v/>
      </c>
      <c r="L39" s="554" t="str">
        <f>IF(基本情報入力シート!AF67=0,"",基本情報入力シート!AF67)</f>
        <v/>
      </c>
      <c r="M39" s="562" t="str">
        <f>IF(基本情報入力シート!AG67="","",基本情報入力シート!AG67)</f>
        <v/>
      </c>
      <c r="N39" s="570"/>
      <c r="O39" s="575" t="str">
        <f>IFERROR(VLOOKUP(K39,'【参考】数式用'!$A$2:$F$57,MATCH(N39,'【参考】数式用'!$C$3:$F$3,0)+2,0),"")</f>
        <v/>
      </c>
      <c r="P39" s="582" t="s">
        <v>549</v>
      </c>
      <c r="Q39" s="587"/>
      <c r="R39" s="589" t="s">
        <v>71</v>
      </c>
      <c r="S39" s="587"/>
      <c r="T39" s="589" t="s">
        <v>743</v>
      </c>
      <c r="U39" s="587"/>
      <c r="V39" s="589" t="s">
        <v>71</v>
      </c>
      <c r="W39" s="587"/>
      <c r="X39" s="589" t="s">
        <v>560</v>
      </c>
      <c r="Y39" s="589" t="s">
        <v>763</v>
      </c>
      <c r="Z39" s="589" t="str">
        <f t="shared" si="0"/>
        <v/>
      </c>
      <c r="AA39" s="593" t="s">
        <v>127</v>
      </c>
      <c r="AB39" s="598" t="str">
        <f t="shared" si="1"/>
        <v/>
      </c>
      <c r="AC39" s="603" t="str">
        <f>IFERROR(ROUNDDOWN(ROUNDDOWN(ROUND(L39*VLOOKUP(K39,'【参考】数式用'!$A$4:$F$57,MATCH("処遇改善加算Ⅳ",'【参考】数式用'!$C$3:$F$3,0)+2,0),0)*M39,0)*Z39*0.5,0),"")</f>
        <v/>
      </c>
      <c r="AD39" s="609"/>
      <c r="AE39" s="617"/>
      <c r="AF39" s="617"/>
      <c r="AG39" s="623"/>
      <c r="AH39" s="626"/>
      <c r="AI39" s="633"/>
      <c r="AJ39" s="633"/>
      <c r="AK39" s="648" t="str">
        <f t="shared" si="2"/>
        <v/>
      </c>
      <c r="AL39" s="651" t="str">
        <f t="shared" si="18"/>
        <v/>
      </c>
      <c r="AM39" s="654"/>
      <c r="AN39" s="657" t="str">
        <f>IFERROR(VLOOKUP(K39,'【参考】数式用'!$A$2:$N$57,14,FALSE),"")</f>
        <v/>
      </c>
      <c r="AO39" s="657" t="str">
        <f t="shared" si="3"/>
        <v/>
      </c>
      <c r="AP39" s="662" t="str">
        <f t="shared" si="4"/>
        <v/>
      </c>
      <c r="AQ39" s="662" t="str">
        <f t="shared" si="5"/>
        <v>入力済</v>
      </c>
      <c r="AR39" s="657" t="str">
        <f t="shared" si="6"/>
        <v/>
      </c>
      <c r="AS39" s="662" t="str">
        <f t="shared" si="7"/>
        <v>入力済</v>
      </c>
      <c r="AT39" s="662" t="str">
        <f t="shared" si="8"/>
        <v/>
      </c>
      <c r="AU39" s="662" t="str">
        <f t="shared" si="9"/>
        <v/>
      </c>
      <c r="AV39" s="657" t="str">
        <f t="shared" si="10"/>
        <v/>
      </c>
      <c r="AW39" s="657" t="str">
        <f t="shared" si="11"/>
        <v>入力済</v>
      </c>
      <c r="AX39" s="662" t="str">
        <f>IFERROR(VLOOKUP(K39,'【参考】数式用'!$AR$3:$AS$49,2,FALSE),"")</f>
        <v/>
      </c>
      <c r="AY39" s="657" t="str">
        <f t="shared" si="12"/>
        <v/>
      </c>
      <c r="AZ39" s="657" t="str">
        <f t="shared" si="19"/>
        <v>入力済</v>
      </c>
      <c r="BA39" s="662" t="str">
        <f>IFERROR(VLOOKUP(K39,'【参考】数式用'!$AX$3:$AY$56,2,FALSE),"")</f>
        <v/>
      </c>
      <c r="BB39" s="657" t="str">
        <f t="shared" si="14"/>
        <v/>
      </c>
      <c r="BC39" s="673" t="str">
        <f t="shared" si="15"/>
        <v>入力済</v>
      </c>
      <c r="BD39" s="657" t="str">
        <f t="shared" si="16"/>
        <v/>
      </c>
      <c r="BE39" s="657" t="str">
        <f t="shared" si="17"/>
        <v/>
      </c>
      <c r="BH39" s="681" t="e">
        <f>VLOOKUP(K39,'【参考】数式用'!$A$2:$O$57,15,FALSE)</f>
        <v>#N/A</v>
      </c>
    </row>
    <row r="40" spans="1:67" s="496" customFormat="1" ht="109.9" customHeight="1">
      <c r="A40" s="506">
        <v>29</v>
      </c>
      <c r="B40" s="516" t="str">
        <f>IF(基本情報入力シート!B68="","",基本情報入力シート!B68)</f>
        <v/>
      </c>
      <c r="C40" s="522"/>
      <c r="D40" s="522"/>
      <c r="E40" s="522"/>
      <c r="F40" s="529"/>
      <c r="G40" s="535" t="str">
        <f>IF(基本情報入力シート!L68="","",基本情報入力シート!L68)</f>
        <v/>
      </c>
      <c r="H40" s="535" t="str">
        <f>IF(基本情報入力シート!Q68="","",基本情報入力シート!Q68)</f>
        <v/>
      </c>
      <c r="I40" s="535" t="str">
        <f>IF(基本情報入力シート!V68="","",基本情報入力シート!V68)</f>
        <v/>
      </c>
      <c r="J40" s="535" t="str">
        <f>IF(基本情報入力シート!W68="","",基本情報入力シート!W68)</f>
        <v/>
      </c>
      <c r="K40" s="535" t="str">
        <f>IF(基本情報入力シート!Z68="","",基本情報入力シート!Z68)</f>
        <v/>
      </c>
      <c r="L40" s="554" t="str">
        <f>IF(基本情報入力シート!AF68=0,"",基本情報入力シート!AF68)</f>
        <v/>
      </c>
      <c r="M40" s="562" t="str">
        <f>IF(基本情報入力シート!AG68="","",基本情報入力シート!AG68)</f>
        <v/>
      </c>
      <c r="N40" s="570"/>
      <c r="O40" s="575" t="str">
        <f>IFERROR(VLOOKUP(K40,'【参考】数式用'!$A$2:$F$57,MATCH(N40,'【参考】数式用'!$C$3:$F$3,0)+2,0),"")</f>
        <v/>
      </c>
      <c r="P40" s="582" t="s">
        <v>549</v>
      </c>
      <c r="Q40" s="587"/>
      <c r="R40" s="589" t="s">
        <v>71</v>
      </c>
      <c r="S40" s="587"/>
      <c r="T40" s="589" t="s">
        <v>743</v>
      </c>
      <c r="U40" s="587"/>
      <c r="V40" s="589" t="s">
        <v>71</v>
      </c>
      <c r="W40" s="587"/>
      <c r="X40" s="589" t="s">
        <v>762</v>
      </c>
      <c r="Y40" s="589" t="s">
        <v>763</v>
      </c>
      <c r="Z40" s="589" t="str">
        <f t="shared" si="0"/>
        <v/>
      </c>
      <c r="AA40" s="593" t="s">
        <v>127</v>
      </c>
      <c r="AB40" s="598" t="str">
        <f t="shared" si="1"/>
        <v/>
      </c>
      <c r="AC40" s="603" t="str">
        <f>IFERROR(ROUNDDOWN(ROUNDDOWN(ROUND(L40*VLOOKUP(K40,'【参考】数式用'!$A$4:$F$57,MATCH("処遇改善加算Ⅳ",'【参考】数式用'!$C$3:$F$3,0)+2,0),0)*M40,0)*Z40*0.5,0),"")</f>
        <v/>
      </c>
      <c r="AD40" s="609"/>
      <c r="AE40" s="617"/>
      <c r="AF40" s="617"/>
      <c r="AG40" s="623"/>
      <c r="AH40" s="626"/>
      <c r="AI40" s="633"/>
      <c r="AJ40" s="633"/>
      <c r="AK40" s="648" t="str">
        <f t="shared" si="2"/>
        <v/>
      </c>
      <c r="AL40" s="651" t="str">
        <f t="shared" si="18"/>
        <v/>
      </c>
      <c r="AM40" s="654"/>
      <c r="AN40" s="657" t="str">
        <f>IFERROR(VLOOKUP(K40,'【参考】数式用'!$A$2:$N$57,14,FALSE),"")</f>
        <v/>
      </c>
      <c r="AO40" s="657" t="str">
        <f t="shared" si="3"/>
        <v/>
      </c>
      <c r="AP40" s="662" t="str">
        <f t="shared" si="4"/>
        <v/>
      </c>
      <c r="AQ40" s="662" t="str">
        <f t="shared" si="5"/>
        <v>入力済</v>
      </c>
      <c r="AR40" s="657" t="str">
        <f t="shared" si="6"/>
        <v/>
      </c>
      <c r="AS40" s="662" t="str">
        <f t="shared" si="7"/>
        <v>入力済</v>
      </c>
      <c r="AT40" s="662" t="str">
        <f t="shared" si="8"/>
        <v/>
      </c>
      <c r="AU40" s="662" t="str">
        <f t="shared" si="9"/>
        <v/>
      </c>
      <c r="AV40" s="657" t="str">
        <f t="shared" si="10"/>
        <v/>
      </c>
      <c r="AW40" s="657" t="str">
        <f t="shared" si="11"/>
        <v>入力済</v>
      </c>
      <c r="AX40" s="662" t="str">
        <f>IFERROR(VLOOKUP(K40,'【参考】数式用'!$AR$3:$AS$49,2,FALSE),"")</f>
        <v/>
      </c>
      <c r="AY40" s="657" t="str">
        <f t="shared" si="12"/>
        <v/>
      </c>
      <c r="AZ40" s="657" t="str">
        <f t="shared" si="19"/>
        <v>入力済</v>
      </c>
      <c r="BA40" s="662" t="str">
        <f>IFERROR(VLOOKUP(K40,'【参考】数式用'!$AX$3:$AY$56,2,FALSE),"")</f>
        <v/>
      </c>
      <c r="BB40" s="657" t="str">
        <f t="shared" si="14"/>
        <v/>
      </c>
      <c r="BC40" s="673" t="str">
        <f t="shared" si="15"/>
        <v>入力済</v>
      </c>
      <c r="BD40" s="657" t="str">
        <f t="shared" si="16"/>
        <v/>
      </c>
      <c r="BE40" s="657" t="str">
        <f t="shared" si="17"/>
        <v/>
      </c>
      <c r="BH40" s="681" t="e">
        <f>VLOOKUP(K40,'【参考】数式用'!$A$2:$O$57,15,FALSE)</f>
        <v>#N/A</v>
      </c>
    </row>
    <row r="41" spans="1:67" s="494" customFormat="1" ht="109.9" customHeight="1">
      <c r="A41" s="506">
        <v>30</v>
      </c>
      <c r="B41" s="516" t="str">
        <f>IF(基本情報入力シート!B69="","",基本情報入力シート!B69)</f>
        <v/>
      </c>
      <c r="C41" s="522"/>
      <c r="D41" s="522"/>
      <c r="E41" s="522"/>
      <c r="F41" s="529"/>
      <c r="G41" s="535" t="str">
        <f>IF(基本情報入力シート!L69="","",基本情報入力シート!L69)</f>
        <v/>
      </c>
      <c r="H41" s="535" t="str">
        <f>IF(基本情報入力シート!Q69="","",基本情報入力シート!Q69)</f>
        <v/>
      </c>
      <c r="I41" s="535" t="str">
        <f>IF(基本情報入力シート!V69="","",基本情報入力シート!V69)</f>
        <v/>
      </c>
      <c r="J41" s="535" t="str">
        <f>IF(基本情報入力シート!W69="","",基本情報入力シート!W69)</f>
        <v/>
      </c>
      <c r="K41" s="535" t="str">
        <f>IF(基本情報入力シート!Z69="","",基本情報入力シート!Z69)</f>
        <v/>
      </c>
      <c r="L41" s="554" t="str">
        <f>IF(基本情報入力シート!AF69=0,"",基本情報入力シート!AF69)</f>
        <v/>
      </c>
      <c r="M41" s="562" t="str">
        <f>IF(基本情報入力シート!AG69="","",基本情報入力シート!AG69)</f>
        <v/>
      </c>
      <c r="N41" s="570"/>
      <c r="O41" s="575" t="str">
        <f>IFERROR(VLOOKUP(K41,'【参考】数式用'!$A$2:$F$57,MATCH(N41,'【参考】数式用'!$C$3:$F$3,0)+2,0),"")</f>
        <v/>
      </c>
      <c r="P41" s="582" t="s">
        <v>549</v>
      </c>
      <c r="Q41" s="587"/>
      <c r="R41" s="589" t="s">
        <v>71</v>
      </c>
      <c r="S41" s="587"/>
      <c r="T41" s="589" t="s">
        <v>743</v>
      </c>
      <c r="U41" s="587"/>
      <c r="V41" s="589" t="s">
        <v>71</v>
      </c>
      <c r="W41" s="587"/>
      <c r="X41" s="589" t="s">
        <v>762</v>
      </c>
      <c r="Y41" s="589" t="s">
        <v>763</v>
      </c>
      <c r="Z41" s="589" t="str">
        <f t="shared" si="0"/>
        <v/>
      </c>
      <c r="AA41" s="593" t="s">
        <v>127</v>
      </c>
      <c r="AB41" s="598" t="str">
        <f t="shared" si="1"/>
        <v/>
      </c>
      <c r="AC41" s="603" t="str">
        <f>IFERROR(ROUNDDOWN(ROUNDDOWN(ROUND(L41*VLOOKUP(K41,'【参考】数式用'!$A$4:$F$57,MATCH("処遇改善加算Ⅳ",'【参考】数式用'!$C$3:$F$3,0)+2,0),0)*M41,0)*Z41*0.5,0),"")</f>
        <v/>
      </c>
      <c r="AD41" s="609"/>
      <c r="AE41" s="617"/>
      <c r="AF41" s="617"/>
      <c r="AG41" s="623"/>
      <c r="AH41" s="626"/>
      <c r="AI41" s="633"/>
      <c r="AJ41" s="633"/>
      <c r="AK41" s="648" t="str">
        <f t="shared" si="2"/>
        <v/>
      </c>
      <c r="AL41" s="651" t="str">
        <f t="shared" si="18"/>
        <v/>
      </c>
      <c r="AM41" s="654"/>
      <c r="AN41" s="657" t="str">
        <f>IFERROR(VLOOKUP(K41,'【参考】数式用'!$A$2:$N$57,14,FALSE),"")</f>
        <v/>
      </c>
      <c r="AO41" s="657" t="str">
        <f t="shared" si="3"/>
        <v/>
      </c>
      <c r="AP41" s="662" t="str">
        <f t="shared" si="4"/>
        <v/>
      </c>
      <c r="AQ41" s="662" t="str">
        <f t="shared" si="5"/>
        <v>入力済</v>
      </c>
      <c r="AR41" s="657" t="str">
        <f t="shared" si="6"/>
        <v/>
      </c>
      <c r="AS41" s="662" t="str">
        <f t="shared" si="7"/>
        <v>入力済</v>
      </c>
      <c r="AT41" s="662" t="str">
        <f t="shared" si="8"/>
        <v/>
      </c>
      <c r="AU41" s="662" t="str">
        <f t="shared" si="9"/>
        <v/>
      </c>
      <c r="AV41" s="657" t="str">
        <f t="shared" si="10"/>
        <v/>
      </c>
      <c r="AW41" s="657" t="str">
        <f t="shared" si="11"/>
        <v>入力済</v>
      </c>
      <c r="AX41" s="662" t="str">
        <f>IFERROR(VLOOKUP(K41,'【参考】数式用'!$AR$3:$AS$49,2,FALSE),"")</f>
        <v/>
      </c>
      <c r="AY41" s="657" t="str">
        <f t="shared" si="12"/>
        <v/>
      </c>
      <c r="AZ41" s="657" t="str">
        <f t="shared" si="19"/>
        <v>入力済</v>
      </c>
      <c r="BA41" s="662" t="str">
        <f>IFERROR(VLOOKUP(K41,'【参考】数式用'!$AX$3:$AY$56,2,FALSE),"")</f>
        <v/>
      </c>
      <c r="BB41" s="657" t="str">
        <f t="shared" si="14"/>
        <v/>
      </c>
      <c r="BC41" s="673" t="str">
        <f t="shared" si="15"/>
        <v>入力済</v>
      </c>
      <c r="BD41" s="657" t="str">
        <f t="shared" si="16"/>
        <v/>
      </c>
      <c r="BE41" s="657" t="str">
        <f t="shared" si="17"/>
        <v/>
      </c>
      <c r="BF41" s="659"/>
      <c r="BG41" s="659"/>
      <c r="BH41" s="681" t="e">
        <f>VLOOKUP(K41,'【参考】数式用'!$A$2:$O$57,15,FALSE)</f>
        <v>#N/A</v>
      </c>
      <c r="BI41" s="659"/>
      <c r="BJ41" s="659"/>
      <c r="BK41" s="659"/>
      <c r="BL41" s="659"/>
      <c r="BM41" s="659"/>
      <c r="BN41" s="659"/>
      <c r="BO41" s="676"/>
    </row>
    <row r="42" spans="1:67" s="494" customFormat="1" ht="109.9" customHeight="1">
      <c r="A42" s="506">
        <v>31</v>
      </c>
      <c r="B42" s="516" t="str">
        <f>IF(基本情報入力シート!B70="","",基本情報入力シート!B70)</f>
        <v/>
      </c>
      <c r="C42" s="522"/>
      <c r="D42" s="522"/>
      <c r="E42" s="522"/>
      <c r="F42" s="529"/>
      <c r="G42" s="535" t="str">
        <f>IF(基本情報入力シート!L70="","",基本情報入力シート!L70)</f>
        <v/>
      </c>
      <c r="H42" s="535" t="str">
        <f>IF(基本情報入力シート!Q70="","",基本情報入力シート!Q70)</f>
        <v/>
      </c>
      <c r="I42" s="535" t="str">
        <f>IF(基本情報入力シート!V70="","",基本情報入力シート!V70)</f>
        <v/>
      </c>
      <c r="J42" s="535" t="str">
        <f>IF(基本情報入力シート!W70="","",基本情報入力シート!W70)</f>
        <v/>
      </c>
      <c r="K42" s="535" t="str">
        <f>IF(基本情報入力シート!Z70="","",基本情報入力シート!Z70)</f>
        <v/>
      </c>
      <c r="L42" s="554" t="str">
        <f>IF(基本情報入力シート!AF70=0,"",基本情報入力シート!AF70)</f>
        <v/>
      </c>
      <c r="M42" s="562" t="str">
        <f>IF(基本情報入力シート!AG70="","",基本情報入力シート!AG70)</f>
        <v/>
      </c>
      <c r="N42" s="570"/>
      <c r="O42" s="575" t="str">
        <f>IFERROR(VLOOKUP(K42,'【参考】数式用'!$A$2:$F$57,MATCH(N42,'【参考】数式用'!$C$3:$F$3,0)+2,0),"")</f>
        <v/>
      </c>
      <c r="P42" s="582" t="s">
        <v>549</v>
      </c>
      <c r="Q42" s="587"/>
      <c r="R42" s="589" t="s">
        <v>71</v>
      </c>
      <c r="S42" s="587"/>
      <c r="T42" s="589" t="s">
        <v>743</v>
      </c>
      <c r="U42" s="587"/>
      <c r="V42" s="589" t="s">
        <v>71</v>
      </c>
      <c r="W42" s="587"/>
      <c r="X42" s="589" t="s">
        <v>762</v>
      </c>
      <c r="Y42" s="589" t="s">
        <v>763</v>
      </c>
      <c r="Z42" s="589" t="str">
        <f t="shared" si="0"/>
        <v/>
      </c>
      <c r="AA42" s="593" t="s">
        <v>127</v>
      </c>
      <c r="AB42" s="598" t="str">
        <f t="shared" si="1"/>
        <v/>
      </c>
      <c r="AC42" s="603" t="str">
        <f>IFERROR(ROUNDDOWN(ROUNDDOWN(ROUND(L42*VLOOKUP(K42,'【参考】数式用'!$A$4:$F$57,MATCH("処遇改善加算Ⅳ",'【参考】数式用'!$C$3:$F$3,0)+2,0),0)*M42,0)*Z42*0.5,0),"")</f>
        <v/>
      </c>
      <c r="AD42" s="609"/>
      <c r="AE42" s="617"/>
      <c r="AF42" s="617"/>
      <c r="AG42" s="623"/>
      <c r="AH42" s="626"/>
      <c r="AI42" s="633"/>
      <c r="AJ42" s="633"/>
      <c r="AK42" s="648" t="str">
        <f t="shared" si="2"/>
        <v/>
      </c>
      <c r="AL42" s="651" t="str">
        <f t="shared" si="18"/>
        <v/>
      </c>
      <c r="AM42" s="654"/>
      <c r="AN42" s="657" t="str">
        <f>IFERROR(VLOOKUP(K42,'【参考】数式用'!$A$2:$N$57,14,FALSE),"")</f>
        <v/>
      </c>
      <c r="AO42" s="657" t="str">
        <f t="shared" si="3"/>
        <v/>
      </c>
      <c r="AP42" s="662" t="str">
        <f t="shared" si="4"/>
        <v/>
      </c>
      <c r="AQ42" s="662" t="str">
        <f t="shared" si="5"/>
        <v>入力済</v>
      </c>
      <c r="AR42" s="657" t="str">
        <f t="shared" si="6"/>
        <v/>
      </c>
      <c r="AS42" s="662" t="str">
        <f t="shared" si="7"/>
        <v>入力済</v>
      </c>
      <c r="AT42" s="662" t="str">
        <f t="shared" si="8"/>
        <v/>
      </c>
      <c r="AU42" s="662" t="str">
        <f t="shared" si="9"/>
        <v/>
      </c>
      <c r="AV42" s="657" t="str">
        <f t="shared" si="10"/>
        <v/>
      </c>
      <c r="AW42" s="657" t="str">
        <f t="shared" si="11"/>
        <v>入力済</v>
      </c>
      <c r="AX42" s="662" t="str">
        <f>IFERROR(VLOOKUP(K42,'【参考】数式用'!$AR$3:$AS$49,2,FALSE),"")</f>
        <v/>
      </c>
      <c r="AY42" s="657" t="str">
        <f t="shared" si="12"/>
        <v/>
      </c>
      <c r="AZ42" s="657" t="str">
        <f t="shared" si="19"/>
        <v>入力済</v>
      </c>
      <c r="BA42" s="662" t="str">
        <f>IFERROR(VLOOKUP(K42,'【参考】数式用'!$AX$3:$AY$56,2,FALSE),"")</f>
        <v/>
      </c>
      <c r="BB42" s="657" t="str">
        <f t="shared" si="14"/>
        <v/>
      </c>
      <c r="BC42" s="673" t="str">
        <f t="shared" si="15"/>
        <v>入力済</v>
      </c>
      <c r="BD42" s="657" t="str">
        <f t="shared" si="16"/>
        <v/>
      </c>
      <c r="BE42" s="657" t="str">
        <f t="shared" si="17"/>
        <v/>
      </c>
      <c r="BF42" s="659"/>
      <c r="BG42" s="659"/>
      <c r="BH42" s="681" t="e">
        <f>VLOOKUP(K42,'【参考】数式用'!$A$2:$O$57,15,FALSE)</f>
        <v>#N/A</v>
      </c>
      <c r="BI42" s="659"/>
      <c r="BJ42" s="659"/>
      <c r="BK42" s="659"/>
      <c r="BL42" s="659"/>
      <c r="BM42" s="659"/>
      <c r="BN42" s="659"/>
      <c r="BO42" s="676"/>
    </row>
    <row r="43" spans="1:67" s="494" customFormat="1" ht="109.9" customHeight="1">
      <c r="A43" s="506">
        <v>32</v>
      </c>
      <c r="B43" s="516" t="str">
        <f>IF(基本情報入力シート!B71="","",基本情報入力シート!B71)</f>
        <v/>
      </c>
      <c r="C43" s="522"/>
      <c r="D43" s="522"/>
      <c r="E43" s="522"/>
      <c r="F43" s="529"/>
      <c r="G43" s="535" t="str">
        <f>IF(基本情報入力シート!L71="","",基本情報入力シート!L71)</f>
        <v/>
      </c>
      <c r="H43" s="535" t="str">
        <f>IF(基本情報入力シート!Q71="","",基本情報入力シート!Q71)</f>
        <v/>
      </c>
      <c r="I43" s="535" t="str">
        <f>IF(基本情報入力シート!V71="","",基本情報入力シート!V71)</f>
        <v/>
      </c>
      <c r="J43" s="535" t="str">
        <f>IF(基本情報入力シート!W71="","",基本情報入力シート!W71)</f>
        <v/>
      </c>
      <c r="K43" s="535" t="str">
        <f>IF(基本情報入力シート!Z71="","",基本情報入力シート!Z71)</f>
        <v/>
      </c>
      <c r="L43" s="554" t="str">
        <f>IF(基本情報入力シート!AF71=0,"",基本情報入力シート!AF71)</f>
        <v/>
      </c>
      <c r="M43" s="562" t="str">
        <f>IF(基本情報入力シート!AG71="","",基本情報入力シート!AG71)</f>
        <v/>
      </c>
      <c r="N43" s="570"/>
      <c r="O43" s="575" t="str">
        <f>IFERROR(VLOOKUP(K43,'【参考】数式用'!$A$2:$F$57,MATCH(N43,'【参考】数式用'!$C$3:$F$3,0)+2,0),"")</f>
        <v/>
      </c>
      <c r="P43" s="582" t="s">
        <v>549</v>
      </c>
      <c r="Q43" s="587"/>
      <c r="R43" s="589" t="s">
        <v>71</v>
      </c>
      <c r="S43" s="587"/>
      <c r="T43" s="589" t="s">
        <v>743</v>
      </c>
      <c r="U43" s="587"/>
      <c r="V43" s="589" t="s">
        <v>71</v>
      </c>
      <c r="W43" s="587"/>
      <c r="X43" s="589" t="s">
        <v>560</v>
      </c>
      <c r="Y43" s="589" t="s">
        <v>763</v>
      </c>
      <c r="Z43" s="589" t="str">
        <f t="shared" si="0"/>
        <v/>
      </c>
      <c r="AA43" s="593" t="s">
        <v>127</v>
      </c>
      <c r="AB43" s="598" t="str">
        <f t="shared" si="1"/>
        <v/>
      </c>
      <c r="AC43" s="603" t="str">
        <f>IFERROR(ROUNDDOWN(ROUNDDOWN(ROUND(L43*VLOOKUP(K43,'【参考】数式用'!$A$4:$F$57,MATCH("処遇改善加算Ⅳ",'【参考】数式用'!$C$3:$F$3,0)+2,0),0)*M43,0)*Z43*0.5,0),"")</f>
        <v/>
      </c>
      <c r="AD43" s="609"/>
      <c r="AE43" s="617"/>
      <c r="AF43" s="617"/>
      <c r="AG43" s="623"/>
      <c r="AH43" s="626"/>
      <c r="AI43" s="633"/>
      <c r="AJ43" s="633"/>
      <c r="AK43" s="648" t="str">
        <f t="shared" si="2"/>
        <v/>
      </c>
      <c r="AL43" s="651" t="str">
        <f t="shared" si="18"/>
        <v/>
      </c>
      <c r="AM43" s="654"/>
      <c r="AN43" s="657" t="str">
        <f>IFERROR(VLOOKUP(K43,'【参考】数式用'!$A$2:$N$57,14,FALSE),"")</f>
        <v/>
      </c>
      <c r="AO43" s="657" t="str">
        <f t="shared" si="3"/>
        <v/>
      </c>
      <c r="AP43" s="662" t="str">
        <f t="shared" si="4"/>
        <v/>
      </c>
      <c r="AQ43" s="662" t="str">
        <f t="shared" si="5"/>
        <v>入力済</v>
      </c>
      <c r="AR43" s="657" t="str">
        <f t="shared" si="6"/>
        <v/>
      </c>
      <c r="AS43" s="662" t="str">
        <f t="shared" si="7"/>
        <v>入力済</v>
      </c>
      <c r="AT43" s="662" t="str">
        <f t="shared" si="8"/>
        <v/>
      </c>
      <c r="AU43" s="662" t="str">
        <f t="shared" si="9"/>
        <v/>
      </c>
      <c r="AV43" s="657" t="str">
        <f t="shared" si="10"/>
        <v/>
      </c>
      <c r="AW43" s="657" t="str">
        <f t="shared" si="11"/>
        <v>入力済</v>
      </c>
      <c r="AX43" s="662" t="str">
        <f>IFERROR(VLOOKUP(K43,'【参考】数式用'!$AR$3:$AS$49,2,FALSE),"")</f>
        <v/>
      </c>
      <c r="AY43" s="657" t="str">
        <f t="shared" si="12"/>
        <v/>
      </c>
      <c r="AZ43" s="657" t="str">
        <f t="shared" si="19"/>
        <v>入力済</v>
      </c>
      <c r="BA43" s="662" t="str">
        <f>IFERROR(VLOOKUP(K43,'【参考】数式用'!$AX$3:$AY$56,2,FALSE),"")</f>
        <v/>
      </c>
      <c r="BB43" s="657" t="str">
        <f t="shared" si="14"/>
        <v/>
      </c>
      <c r="BC43" s="673" t="str">
        <f t="shared" si="15"/>
        <v>入力済</v>
      </c>
      <c r="BD43" s="657" t="str">
        <f t="shared" si="16"/>
        <v/>
      </c>
      <c r="BE43" s="657" t="str">
        <f t="shared" si="17"/>
        <v/>
      </c>
      <c r="BF43" s="659"/>
      <c r="BG43" s="659"/>
      <c r="BH43" s="681" t="e">
        <f>VLOOKUP(K43,'【参考】数式用'!$A$2:$O$57,15,FALSE)</f>
        <v>#N/A</v>
      </c>
      <c r="BI43" s="659"/>
      <c r="BJ43" s="659"/>
      <c r="BK43" s="659"/>
      <c r="BL43" s="659"/>
      <c r="BM43" s="659"/>
      <c r="BN43" s="659"/>
      <c r="BO43" s="676"/>
    </row>
    <row r="44" spans="1:67" s="494" customFormat="1" ht="109.9" customHeight="1">
      <c r="A44" s="506">
        <v>33</v>
      </c>
      <c r="B44" s="516" t="str">
        <f>IF(基本情報入力シート!B72="","",基本情報入力シート!B72)</f>
        <v/>
      </c>
      <c r="C44" s="522"/>
      <c r="D44" s="522"/>
      <c r="E44" s="522"/>
      <c r="F44" s="529"/>
      <c r="G44" s="535" t="str">
        <f>IF(基本情報入力シート!L72="","",基本情報入力シート!L72)</f>
        <v/>
      </c>
      <c r="H44" s="535" t="str">
        <f>IF(基本情報入力シート!Q72="","",基本情報入力シート!Q72)</f>
        <v/>
      </c>
      <c r="I44" s="535" t="str">
        <f>IF(基本情報入力シート!V72="","",基本情報入力シート!V72)</f>
        <v/>
      </c>
      <c r="J44" s="535" t="str">
        <f>IF(基本情報入力シート!W72="","",基本情報入力シート!W72)</f>
        <v/>
      </c>
      <c r="K44" s="535" t="str">
        <f>IF(基本情報入力シート!Z72="","",基本情報入力シート!Z72)</f>
        <v/>
      </c>
      <c r="L44" s="554" t="str">
        <f>IF(基本情報入力シート!AF72=0,"",基本情報入力シート!AF72)</f>
        <v/>
      </c>
      <c r="M44" s="562" t="str">
        <f>IF(基本情報入力シート!AG72="","",基本情報入力シート!AG72)</f>
        <v/>
      </c>
      <c r="N44" s="570"/>
      <c r="O44" s="575" t="str">
        <f>IFERROR(VLOOKUP(K44,'【参考】数式用'!$A$2:$F$57,MATCH(N44,'【参考】数式用'!$C$3:$F$3,0)+2,0),"")</f>
        <v/>
      </c>
      <c r="P44" s="582" t="s">
        <v>549</v>
      </c>
      <c r="Q44" s="587"/>
      <c r="R44" s="589" t="s">
        <v>71</v>
      </c>
      <c r="S44" s="587"/>
      <c r="T44" s="589" t="s">
        <v>743</v>
      </c>
      <c r="U44" s="587"/>
      <c r="V44" s="589" t="s">
        <v>71</v>
      </c>
      <c r="W44" s="587"/>
      <c r="X44" s="589" t="s">
        <v>560</v>
      </c>
      <c r="Y44" s="589" t="s">
        <v>763</v>
      </c>
      <c r="Z44" s="589" t="str">
        <f t="shared" si="0"/>
        <v/>
      </c>
      <c r="AA44" s="593" t="s">
        <v>127</v>
      </c>
      <c r="AB44" s="598" t="str">
        <f t="shared" si="1"/>
        <v/>
      </c>
      <c r="AC44" s="603" t="str">
        <f>IFERROR(ROUNDDOWN(ROUNDDOWN(ROUND(L44*VLOOKUP(K44,'【参考】数式用'!$A$4:$F$57,MATCH("処遇改善加算Ⅳ",'【参考】数式用'!$C$3:$F$3,0)+2,0),0)*M44,0)*Z44*0.5,0),"")</f>
        <v/>
      </c>
      <c r="AD44" s="609"/>
      <c r="AE44" s="617"/>
      <c r="AF44" s="617"/>
      <c r="AG44" s="623"/>
      <c r="AH44" s="626"/>
      <c r="AI44" s="633"/>
      <c r="AJ44" s="633"/>
      <c r="AK44" s="648" t="str">
        <f t="shared" si="2"/>
        <v/>
      </c>
      <c r="AL44" s="651" t="str">
        <f t="shared" si="18"/>
        <v/>
      </c>
      <c r="AM44" s="654"/>
      <c r="AN44" s="657" t="str">
        <f>IFERROR(VLOOKUP(K44,'【参考】数式用'!$A$2:$N$57,14,FALSE),"")</f>
        <v/>
      </c>
      <c r="AO44" s="657" t="str">
        <f t="shared" si="3"/>
        <v/>
      </c>
      <c r="AP44" s="662" t="str">
        <f t="shared" si="4"/>
        <v/>
      </c>
      <c r="AQ44" s="662" t="str">
        <f t="shared" si="5"/>
        <v>入力済</v>
      </c>
      <c r="AR44" s="657" t="str">
        <f t="shared" si="6"/>
        <v/>
      </c>
      <c r="AS44" s="662" t="str">
        <f t="shared" si="7"/>
        <v>入力済</v>
      </c>
      <c r="AT44" s="662" t="str">
        <f t="shared" si="8"/>
        <v/>
      </c>
      <c r="AU44" s="662" t="str">
        <f t="shared" si="9"/>
        <v/>
      </c>
      <c r="AV44" s="657" t="str">
        <f t="shared" si="10"/>
        <v/>
      </c>
      <c r="AW44" s="657" t="str">
        <f t="shared" si="11"/>
        <v>入力済</v>
      </c>
      <c r="AX44" s="662" t="str">
        <f>IFERROR(VLOOKUP(K44,'【参考】数式用'!$AR$3:$AS$49,2,FALSE),"")</f>
        <v/>
      </c>
      <c r="AY44" s="657" t="str">
        <f t="shared" si="12"/>
        <v/>
      </c>
      <c r="AZ44" s="657" t="str">
        <f t="shared" si="19"/>
        <v>入力済</v>
      </c>
      <c r="BA44" s="662" t="str">
        <f>IFERROR(VLOOKUP(K44,'【参考】数式用'!$AX$3:$AY$56,2,FALSE),"")</f>
        <v/>
      </c>
      <c r="BB44" s="657" t="str">
        <f t="shared" si="14"/>
        <v/>
      </c>
      <c r="BC44" s="673" t="str">
        <f t="shared" si="15"/>
        <v>入力済</v>
      </c>
      <c r="BD44" s="657" t="str">
        <f t="shared" si="16"/>
        <v/>
      </c>
      <c r="BE44" s="657" t="str">
        <f t="shared" si="17"/>
        <v/>
      </c>
      <c r="BF44" s="659"/>
      <c r="BG44" s="659"/>
      <c r="BH44" s="681" t="e">
        <f>VLOOKUP(K44,'【参考】数式用'!$A$2:$O$57,15,FALSE)</f>
        <v>#N/A</v>
      </c>
      <c r="BI44" s="659"/>
      <c r="BJ44" s="659"/>
      <c r="BK44" s="659"/>
      <c r="BL44" s="659"/>
      <c r="BM44" s="659"/>
      <c r="BN44" s="659"/>
      <c r="BO44" s="676"/>
    </row>
    <row r="45" spans="1:67" s="494" customFormat="1" ht="109.9" customHeight="1">
      <c r="A45" s="506">
        <v>34</v>
      </c>
      <c r="B45" s="516" t="str">
        <f>IF(基本情報入力シート!B73="","",基本情報入力シート!B73)</f>
        <v/>
      </c>
      <c r="C45" s="522"/>
      <c r="D45" s="522"/>
      <c r="E45" s="522"/>
      <c r="F45" s="529"/>
      <c r="G45" s="535" t="str">
        <f>IF(基本情報入力シート!L73="","",基本情報入力シート!L73)</f>
        <v/>
      </c>
      <c r="H45" s="535" t="str">
        <f>IF(基本情報入力シート!Q73="","",基本情報入力シート!Q73)</f>
        <v/>
      </c>
      <c r="I45" s="535" t="str">
        <f>IF(基本情報入力シート!V73="","",基本情報入力シート!V73)</f>
        <v/>
      </c>
      <c r="J45" s="535" t="str">
        <f>IF(基本情報入力シート!W73="","",基本情報入力シート!W73)</f>
        <v/>
      </c>
      <c r="K45" s="535" t="str">
        <f>IF(基本情報入力シート!Z73="","",基本情報入力シート!Z73)</f>
        <v/>
      </c>
      <c r="L45" s="554" t="str">
        <f>IF(基本情報入力シート!AF73=0,"",基本情報入力シート!AF73)</f>
        <v/>
      </c>
      <c r="M45" s="562" t="str">
        <f>IF(基本情報入力シート!AG73="","",基本情報入力シート!AG73)</f>
        <v/>
      </c>
      <c r="N45" s="570"/>
      <c r="O45" s="575" t="str">
        <f>IFERROR(VLOOKUP(K45,'【参考】数式用'!$A$2:$F$57,MATCH(N45,'【参考】数式用'!$C$3:$F$3,0)+2,0),"")</f>
        <v/>
      </c>
      <c r="P45" s="582" t="s">
        <v>549</v>
      </c>
      <c r="Q45" s="587"/>
      <c r="R45" s="589" t="s">
        <v>71</v>
      </c>
      <c r="S45" s="587"/>
      <c r="T45" s="589" t="s">
        <v>743</v>
      </c>
      <c r="U45" s="587"/>
      <c r="V45" s="589" t="s">
        <v>71</v>
      </c>
      <c r="W45" s="587"/>
      <c r="X45" s="589" t="s">
        <v>762</v>
      </c>
      <c r="Y45" s="589" t="s">
        <v>763</v>
      </c>
      <c r="Z45" s="589" t="str">
        <f t="shared" si="0"/>
        <v/>
      </c>
      <c r="AA45" s="593" t="s">
        <v>127</v>
      </c>
      <c r="AB45" s="598" t="str">
        <f t="shared" si="1"/>
        <v/>
      </c>
      <c r="AC45" s="603" t="str">
        <f>IFERROR(ROUNDDOWN(ROUNDDOWN(ROUND(L45*VLOOKUP(K45,'【参考】数式用'!$A$4:$F$57,MATCH("処遇改善加算Ⅳ",'【参考】数式用'!$C$3:$F$3,0)+2,0),0)*M45,0)*Z45*0.5,0),"")</f>
        <v/>
      </c>
      <c r="AD45" s="609"/>
      <c r="AE45" s="617"/>
      <c r="AF45" s="617"/>
      <c r="AG45" s="623"/>
      <c r="AH45" s="626"/>
      <c r="AI45" s="633"/>
      <c r="AJ45" s="633"/>
      <c r="AK45" s="648" t="str">
        <f t="shared" si="2"/>
        <v/>
      </c>
      <c r="AL45" s="651" t="str">
        <f t="shared" si="18"/>
        <v/>
      </c>
      <c r="AM45" s="654"/>
      <c r="AN45" s="657" t="str">
        <f>IFERROR(VLOOKUP(K45,'【参考】数式用'!$A$2:$N$57,14,FALSE),"")</f>
        <v/>
      </c>
      <c r="AO45" s="657" t="str">
        <f t="shared" si="3"/>
        <v/>
      </c>
      <c r="AP45" s="662" t="str">
        <f t="shared" si="4"/>
        <v/>
      </c>
      <c r="AQ45" s="662" t="str">
        <f t="shared" si="5"/>
        <v>入力済</v>
      </c>
      <c r="AR45" s="657" t="str">
        <f t="shared" si="6"/>
        <v/>
      </c>
      <c r="AS45" s="662" t="str">
        <f t="shared" si="7"/>
        <v>入力済</v>
      </c>
      <c r="AT45" s="662" t="str">
        <f t="shared" si="8"/>
        <v/>
      </c>
      <c r="AU45" s="662" t="str">
        <f t="shared" si="9"/>
        <v/>
      </c>
      <c r="AV45" s="657" t="str">
        <f t="shared" si="10"/>
        <v/>
      </c>
      <c r="AW45" s="657" t="str">
        <f t="shared" si="11"/>
        <v>入力済</v>
      </c>
      <c r="AX45" s="662" t="str">
        <f>IFERROR(VLOOKUP(K45,'【参考】数式用'!$AR$3:$AS$49,2,FALSE),"")</f>
        <v/>
      </c>
      <c r="AY45" s="657" t="str">
        <f t="shared" si="12"/>
        <v/>
      </c>
      <c r="AZ45" s="657" t="str">
        <f t="shared" si="19"/>
        <v>入力済</v>
      </c>
      <c r="BA45" s="662" t="str">
        <f>IFERROR(VLOOKUP(K45,'【参考】数式用'!$AX$3:$AY$56,2,FALSE),"")</f>
        <v/>
      </c>
      <c r="BB45" s="657" t="str">
        <f t="shared" si="14"/>
        <v/>
      </c>
      <c r="BC45" s="673" t="str">
        <f t="shared" si="15"/>
        <v>入力済</v>
      </c>
      <c r="BD45" s="657" t="str">
        <f t="shared" si="16"/>
        <v/>
      </c>
      <c r="BE45" s="657" t="str">
        <f t="shared" si="17"/>
        <v/>
      </c>
      <c r="BF45" s="659"/>
      <c r="BG45" s="659"/>
      <c r="BH45" s="681" t="e">
        <f>VLOOKUP(K45,'【参考】数式用'!$A$2:$O$57,15,FALSE)</f>
        <v>#N/A</v>
      </c>
      <c r="BI45" s="659"/>
      <c r="BJ45" s="659"/>
      <c r="BK45" s="659"/>
      <c r="BL45" s="659"/>
      <c r="BM45" s="659"/>
      <c r="BN45" s="659"/>
      <c r="BO45" s="676"/>
    </row>
    <row r="46" spans="1:67" s="494" customFormat="1" ht="109.9" customHeight="1">
      <c r="A46" s="506">
        <v>35</v>
      </c>
      <c r="B46" s="516" t="str">
        <f>IF(基本情報入力シート!B74="","",基本情報入力シート!B74)</f>
        <v/>
      </c>
      <c r="C46" s="522"/>
      <c r="D46" s="522"/>
      <c r="E46" s="522"/>
      <c r="F46" s="529"/>
      <c r="G46" s="535" t="str">
        <f>IF(基本情報入力シート!L74="","",基本情報入力シート!L74)</f>
        <v/>
      </c>
      <c r="H46" s="535" t="str">
        <f>IF(基本情報入力シート!Q74="","",基本情報入力シート!Q74)</f>
        <v/>
      </c>
      <c r="I46" s="535" t="str">
        <f>IF(基本情報入力シート!V74="","",基本情報入力シート!V74)</f>
        <v/>
      </c>
      <c r="J46" s="535" t="str">
        <f>IF(基本情報入力シート!W74="","",基本情報入力シート!W74)</f>
        <v/>
      </c>
      <c r="K46" s="535" t="str">
        <f>IF(基本情報入力シート!Z74="","",基本情報入力シート!Z74)</f>
        <v/>
      </c>
      <c r="L46" s="554" t="str">
        <f>IF(基本情報入力シート!AF74=0,"",基本情報入力シート!AF74)</f>
        <v/>
      </c>
      <c r="M46" s="562" t="str">
        <f>IF(基本情報入力シート!AG74="","",基本情報入力シート!AG74)</f>
        <v/>
      </c>
      <c r="N46" s="570"/>
      <c r="O46" s="575" t="str">
        <f>IFERROR(VLOOKUP(K46,'【参考】数式用'!$A$2:$F$57,MATCH(N46,'【参考】数式用'!$C$3:$F$3,0)+2,0),"")</f>
        <v/>
      </c>
      <c r="P46" s="582" t="s">
        <v>549</v>
      </c>
      <c r="Q46" s="587"/>
      <c r="R46" s="589" t="s">
        <v>71</v>
      </c>
      <c r="S46" s="587"/>
      <c r="T46" s="589" t="s">
        <v>743</v>
      </c>
      <c r="U46" s="587"/>
      <c r="V46" s="589" t="s">
        <v>71</v>
      </c>
      <c r="W46" s="587"/>
      <c r="X46" s="589" t="s">
        <v>762</v>
      </c>
      <c r="Y46" s="589" t="s">
        <v>763</v>
      </c>
      <c r="Z46" s="589" t="str">
        <f t="shared" si="0"/>
        <v/>
      </c>
      <c r="AA46" s="593" t="s">
        <v>127</v>
      </c>
      <c r="AB46" s="598" t="str">
        <f t="shared" si="1"/>
        <v/>
      </c>
      <c r="AC46" s="603" t="str">
        <f>IFERROR(ROUNDDOWN(ROUNDDOWN(ROUND(L46*VLOOKUP(K46,'【参考】数式用'!$A$4:$F$57,MATCH("処遇改善加算Ⅳ",'【参考】数式用'!$C$3:$F$3,0)+2,0),0)*M46,0)*Z46*0.5,0),"")</f>
        <v/>
      </c>
      <c r="AD46" s="609"/>
      <c r="AE46" s="617"/>
      <c r="AF46" s="617"/>
      <c r="AG46" s="623"/>
      <c r="AH46" s="626"/>
      <c r="AI46" s="633"/>
      <c r="AJ46" s="633"/>
      <c r="AK46" s="648" t="str">
        <f t="shared" si="2"/>
        <v/>
      </c>
      <c r="AL46" s="651" t="str">
        <f t="shared" si="18"/>
        <v/>
      </c>
      <c r="AM46" s="654"/>
      <c r="AN46" s="657" t="str">
        <f>IFERROR(VLOOKUP(K46,'【参考】数式用'!$A$2:$N$57,14,FALSE),"")</f>
        <v/>
      </c>
      <c r="AO46" s="657" t="str">
        <f t="shared" si="3"/>
        <v/>
      </c>
      <c r="AP46" s="662" t="str">
        <f t="shared" si="4"/>
        <v/>
      </c>
      <c r="AQ46" s="662" t="str">
        <f t="shared" si="5"/>
        <v>入力済</v>
      </c>
      <c r="AR46" s="657" t="str">
        <f t="shared" si="6"/>
        <v/>
      </c>
      <c r="AS46" s="662" t="str">
        <f t="shared" si="7"/>
        <v>入力済</v>
      </c>
      <c r="AT46" s="662" t="str">
        <f t="shared" si="8"/>
        <v/>
      </c>
      <c r="AU46" s="662" t="str">
        <f t="shared" si="9"/>
        <v/>
      </c>
      <c r="AV46" s="657" t="str">
        <f t="shared" si="10"/>
        <v/>
      </c>
      <c r="AW46" s="657" t="str">
        <f t="shared" si="11"/>
        <v>入力済</v>
      </c>
      <c r="AX46" s="662" t="str">
        <f>IFERROR(VLOOKUP(K46,'【参考】数式用'!$AR$3:$AS$49,2,FALSE),"")</f>
        <v/>
      </c>
      <c r="AY46" s="657" t="str">
        <f t="shared" si="12"/>
        <v/>
      </c>
      <c r="AZ46" s="657" t="str">
        <f t="shared" si="19"/>
        <v>入力済</v>
      </c>
      <c r="BA46" s="662" t="str">
        <f>IFERROR(VLOOKUP(K46,'【参考】数式用'!$AX$3:$AY$56,2,FALSE),"")</f>
        <v/>
      </c>
      <c r="BB46" s="657" t="str">
        <f t="shared" si="14"/>
        <v/>
      </c>
      <c r="BC46" s="673" t="str">
        <f t="shared" si="15"/>
        <v>入力済</v>
      </c>
      <c r="BD46" s="657" t="str">
        <f t="shared" si="16"/>
        <v/>
      </c>
      <c r="BE46" s="657" t="str">
        <f t="shared" si="17"/>
        <v/>
      </c>
      <c r="BF46" s="659"/>
      <c r="BG46" s="659"/>
      <c r="BH46" s="681" t="e">
        <f>VLOOKUP(K46,'【参考】数式用'!$A$2:$O$57,15,FALSE)</f>
        <v>#N/A</v>
      </c>
      <c r="BI46" s="659"/>
      <c r="BJ46" s="659"/>
      <c r="BK46" s="659"/>
      <c r="BL46" s="659"/>
      <c r="BM46" s="659"/>
      <c r="BN46" s="659"/>
      <c r="BO46" s="676"/>
    </row>
    <row r="47" spans="1:67" s="494" customFormat="1" ht="109.9" customHeight="1">
      <c r="A47" s="506">
        <v>36</v>
      </c>
      <c r="B47" s="516" t="str">
        <f>IF(基本情報入力シート!B75="","",基本情報入力シート!B75)</f>
        <v/>
      </c>
      <c r="C47" s="522"/>
      <c r="D47" s="522"/>
      <c r="E47" s="522"/>
      <c r="F47" s="529"/>
      <c r="G47" s="535" t="str">
        <f>IF(基本情報入力シート!L75="","",基本情報入力シート!L75)</f>
        <v/>
      </c>
      <c r="H47" s="535" t="str">
        <f>IF(基本情報入力シート!Q75="","",基本情報入力シート!Q75)</f>
        <v/>
      </c>
      <c r="I47" s="535" t="str">
        <f>IF(基本情報入力シート!V75="","",基本情報入力シート!V75)</f>
        <v/>
      </c>
      <c r="J47" s="535" t="str">
        <f>IF(基本情報入力シート!W75="","",基本情報入力シート!W75)</f>
        <v/>
      </c>
      <c r="K47" s="535" t="str">
        <f>IF(基本情報入力シート!Z75="","",基本情報入力シート!Z75)</f>
        <v/>
      </c>
      <c r="L47" s="554" t="str">
        <f>IF(基本情報入力シート!AF75=0,"",基本情報入力シート!AF75)</f>
        <v/>
      </c>
      <c r="M47" s="562" t="str">
        <f>IF(基本情報入力シート!AG75="","",基本情報入力シート!AG75)</f>
        <v/>
      </c>
      <c r="N47" s="570"/>
      <c r="O47" s="575" t="str">
        <f>IFERROR(VLOOKUP(K47,'【参考】数式用'!$A$2:$F$57,MATCH(N47,'【参考】数式用'!$C$3:$F$3,0)+2,0),"")</f>
        <v/>
      </c>
      <c r="P47" s="582" t="s">
        <v>549</v>
      </c>
      <c r="Q47" s="587"/>
      <c r="R47" s="589" t="s">
        <v>71</v>
      </c>
      <c r="S47" s="587"/>
      <c r="T47" s="589" t="s">
        <v>743</v>
      </c>
      <c r="U47" s="587"/>
      <c r="V47" s="589" t="s">
        <v>71</v>
      </c>
      <c r="W47" s="587"/>
      <c r="X47" s="589" t="s">
        <v>762</v>
      </c>
      <c r="Y47" s="589" t="s">
        <v>763</v>
      </c>
      <c r="Z47" s="589" t="str">
        <f t="shared" si="0"/>
        <v/>
      </c>
      <c r="AA47" s="593" t="s">
        <v>127</v>
      </c>
      <c r="AB47" s="598" t="str">
        <f t="shared" si="1"/>
        <v/>
      </c>
      <c r="AC47" s="603" t="str">
        <f>IFERROR(ROUNDDOWN(ROUNDDOWN(ROUND(L47*VLOOKUP(K47,'【参考】数式用'!$A$4:$F$57,MATCH("処遇改善加算Ⅳ",'【参考】数式用'!$C$3:$F$3,0)+2,0),0)*M47,0)*Z47*0.5,0),"")</f>
        <v/>
      </c>
      <c r="AD47" s="609"/>
      <c r="AE47" s="617"/>
      <c r="AF47" s="617"/>
      <c r="AG47" s="623"/>
      <c r="AH47" s="626"/>
      <c r="AI47" s="633"/>
      <c r="AJ47" s="633"/>
      <c r="AK47" s="648" t="str">
        <f t="shared" si="2"/>
        <v/>
      </c>
      <c r="AL47" s="651" t="str">
        <f t="shared" si="18"/>
        <v/>
      </c>
      <c r="AM47" s="654"/>
      <c r="AN47" s="657" t="str">
        <f>IFERROR(VLOOKUP(K47,'【参考】数式用'!$A$2:$N$57,14,FALSE),"")</f>
        <v/>
      </c>
      <c r="AO47" s="657" t="str">
        <f t="shared" si="3"/>
        <v/>
      </c>
      <c r="AP47" s="662" t="str">
        <f t="shared" si="4"/>
        <v/>
      </c>
      <c r="AQ47" s="662" t="str">
        <f t="shared" si="5"/>
        <v>入力済</v>
      </c>
      <c r="AR47" s="657" t="str">
        <f t="shared" si="6"/>
        <v/>
      </c>
      <c r="AS47" s="662" t="str">
        <f t="shared" si="7"/>
        <v>入力済</v>
      </c>
      <c r="AT47" s="662" t="str">
        <f t="shared" si="8"/>
        <v/>
      </c>
      <c r="AU47" s="662" t="str">
        <f t="shared" si="9"/>
        <v/>
      </c>
      <c r="AV47" s="657" t="str">
        <f t="shared" si="10"/>
        <v/>
      </c>
      <c r="AW47" s="657" t="str">
        <f t="shared" si="11"/>
        <v>入力済</v>
      </c>
      <c r="AX47" s="662" t="str">
        <f>IFERROR(VLOOKUP(K47,'【参考】数式用'!$AR$3:$AS$49,2,FALSE),"")</f>
        <v/>
      </c>
      <c r="AY47" s="657" t="str">
        <f t="shared" si="12"/>
        <v/>
      </c>
      <c r="AZ47" s="657" t="str">
        <f t="shared" si="19"/>
        <v>入力済</v>
      </c>
      <c r="BA47" s="662" t="str">
        <f>IFERROR(VLOOKUP(K47,'【参考】数式用'!$AX$3:$AY$56,2,FALSE),"")</f>
        <v/>
      </c>
      <c r="BB47" s="657" t="str">
        <f t="shared" si="14"/>
        <v/>
      </c>
      <c r="BC47" s="673" t="str">
        <f t="shared" si="15"/>
        <v>入力済</v>
      </c>
      <c r="BD47" s="657" t="str">
        <f t="shared" si="16"/>
        <v/>
      </c>
      <c r="BE47" s="657" t="str">
        <f t="shared" si="17"/>
        <v/>
      </c>
      <c r="BF47" s="659"/>
      <c r="BG47" s="659"/>
      <c r="BH47" s="681" t="e">
        <f>VLOOKUP(K47,'【参考】数式用'!$A$2:$O$57,15,FALSE)</f>
        <v>#N/A</v>
      </c>
      <c r="BI47" s="659"/>
      <c r="BJ47" s="659"/>
      <c r="BK47" s="659"/>
      <c r="BL47" s="659"/>
      <c r="BM47" s="659"/>
      <c r="BN47" s="659"/>
      <c r="BO47" s="676"/>
    </row>
    <row r="48" spans="1:67" s="494" customFormat="1" ht="109.9" customHeight="1">
      <c r="A48" s="506">
        <v>37</v>
      </c>
      <c r="B48" s="516" t="str">
        <f>IF(基本情報入力シート!B76="","",基本情報入力シート!B76)</f>
        <v/>
      </c>
      <c r="C48" s="522"/>
      <c r="D48" s="522"/>
      <c r="E48" s="522"/>
      <c r="F48" s="529"/>
      <c r="G48" s="535" t="str">
        <f>IF(基本情報入力シート!L76="","",基本情報入力シート!L76)</f>
        <v/>
      </c>
      <c r="H48" s="535" t="str">
        <f>IF(基本情報入力シート!Q76="","",基本情報入力シート!Q76)</f>
        <v/>
      </c>
      <c r="I48" s="535" t="str">
        <f>IF(基本情報入力シート!V76="","",基本情報入力シート!V76)</f>
        <v/>
      </c>
      <c r="J48" s="535" t="str">
        <f>IF(基本情報入力シート!W76="","",基本情報入力シート!W76)</f>
        <v/>
      </c>
      <c r="K48" s="535" t="str">
        <f>IF(基本情報入力シート!Z76="","",基本情報入力シート!Z76)</f>
        <v/>
      </c>
      <c r="L48" s="554" t="str">
        <f>IF(基本情報入力シート!AF76=0,"",基本情報入力シート!AF76)</f>
        <v/>
      </c>
      <c r="M48" s="562" t="str">
        <f>IF(基本情報入力シート!AG76="","",基本情報入力シート!AG76)</f>
        <v/>
      </c>
      <c r="N48" s="570"/>
      <c r="O48" s="575" t="str">
        <f>IFERROR(VLOOKUP(K48,'【参考】数式用'!$A$2:$F$57,MATCH(N48,'【参考】数式用'!$C$3:$F$3,0)+2,0),"")</f>
        <v/>
      </c>
      <c r="P48" s="582" t="s">
        <v>549</v>
      </c>
      <c r="Q48" s="587"/>
      <c r="R48" s="589" t="s">
        <v>71</v>
      </c>
      <c r="S48" s="587"/>
      <c r="T48" s="589" t="s">
        <v>743</v>
      </c>
      <c r="U48" s="587"/>
      <c r="V48" s="589" t="s">
        <v>71</v>
      </c>
      <c r="W48" s="587"/>
      <c r="X48" s="589" t="s">
        <v>560</v>
      </c>
      <c r="Y48" s="589" t="s">
        <v>763</v>
      </c>
      <c r="Z48" s="589" t="str">
        <f t="shared" si="0"/>
        <v/>
      </c>
      <c r="AA48" s="593" t="s">
        <v>127</v>
      </c>
      <c r="AB48" s="598" t="str">
        <f t="shared" si="1"/>
        <v/>
      </c>
      <c r="AC48" s="603" t="str">
        <f>IFERROR(ROUNDDOWN(ROUNDDOWN(ROUND(L48*VLOOKUP(K48,'【参考】数式用'!$A$4:$F$57,MATCH("処遇改善加算Ⅳ",'【参考】数式用'!$C$3:$F$3,0)+2,0),0)*M48,0)*Z48*0.5,0),"")</f>
        <v/>
      </c>
      <c r="AD48" s="609"/>
      <c r="AE48" s="617"/>
      <c r="AF48" s="617"/>
      <c r="AG48" s="623"/>
      <c r="AH48" s="626"/>
      <c r="AI48" s="633"/>
      <c r="AJ48" s="633"/>
      <c r="AK48" s="648" t="str">
        <f t="shared" si="2"/>
        <v/>
      </c>
      <c r="AL48" s="651" t="str">
        <f t="shared" si="18"/>
        <v/>
      </c>
      <c r="AM48" s="654"/>
      <c r="AN48" s="657" t="str">
        <f>IFERROR(VLOOKUP(K48,'【参考】数式用'!$A$2:$N$57,14,FALSE),"")</f>
        <v/>
      </c>
      <c r="AO48" s="657" t="str">
        <f t="shared" si="3"/>
        <v/>
      </c>
      <c r="AP48" s="662" t="str">
        <f t="shared" si="4"/>
        <v/>
      </c>
      <c r="AQ48" s="662" t="str">
        <f t="shared" si="5"/>
        <v>入力済</v>
      </c>
      <c r="AR48" s="657" t="str">
        <f t="shared" si="6"/>
        <v/>
      </c>
      <c r="AS48" s="662" t="str">
        <f t="shared" si="7"/>
        <v>入力済</v>
      </c>
      <c r="AT48" s="662" t="str">
        <f t="shared" si="8"/>
        <v/>
      </c>
      <c r="AU48" s="662" t="str">
        <f t="shared" si="9"/>
        <v/>
      </c>
      <c r="AV48" s="657" t="str">
        <f t="shared" si="10"/>
        <v/>
      </c>
      <c r="AW48" s="657" t="str">
        <f t="shared" si="11"/>
        <v>入力済</v>
      </c>
      <c r="AX48" s="662" t="str">
        <f>IFERROR(VLOOKUP(K48,'【参考】数式用'!$AR$3:$AS$49,2,FALSE),"")</f>
        <v/>
      </c>
      <c r="AY48" s="657" t="str">
        <f t="shared" si="12"/>
        <v/>
      </c>
      <c r="AZ48" s="657" t="str">
        <f t="shared" si="19"/>
        <v>入力済</v>
      </c>
      <c r="BA48" s="662" t="str">
        <f>IFERROR(VLOOKUP(K48,'【参考】数式用'!$AX$3:$AY$56,2,FALSE),"")</f>
        <v/>
      </c>
      <c r="BB48" s="657" t="str">
        <f t="shared" si="14"/>
        <v/>
      </c>
      <c r="BC48" s="673" t="str">
        <f t="shared" si="15"/>
        <v>入力済</v>
      </c>
      <c r="BD48" s="657" t="str">
        <f t="shared" si="16"/>
        <v/>
      </c>
      <c r="BE48" s="657" t="str">
        <f t="shared" si="17"/>
        <v/>
      </c>
      <c r="BF48" s="659"/>
      <c r="BG48" s="659"/>
      <c r="BH48" s="681" t="e">
        <f>VLOOKUP(K48,'【参考】数式用'!$A$2:$O$57,15,FALSE)</f>
        <v>#N/A</v>
      </c>
      <c r="BI48" s="659"/>
      <c r="BJ48" s="659"/>
      <c r="BK48" s="659"/>
      <c r="BL48" s="659"/>
      <c r="BM48" s="659"/>
      <c r="BN48" s="659"/>
      <c r="BO48" s="676"/>
    </row>
    <row r="49" spans="1:67" s="494" customFormat="1" ht="109.9" customHeight="1">
      <c r="A49" s="506">
        <v>38</v>
      </c>
      <c r="B49" s="516" t="str">
        <f>IF(基本情報入力シート!B77="","",基本情報入力シート!B77)</f>
        <v/>
      </c>
      <c r="C49" s="522"/>
      <c r="D49" s="522"/>
      <c r="E49" s="522"/>
      <c r="F49" s="529"/>
      <c r="G49" s="535" t="str">
        <f>IF(基本情報入力シート!L77="","",基本情報入力シート!L77)</f>
        <v/>
      </c>
      <c r="H49" s="535" t="str">
        <f>IF(基本情報入力シート!Q77="","",基本情報入力シート!Q77)</f>
        <v/>
      </c>
      <c r="I49" s="535" t="str">
        <f>IF(基本情報入力シート!V77="","",基本情報入力シート!V77)</f>
        <v/>
      </c>
      <c r="J49" s="535" t="str">
        <f>IF(基本情報入力シート!W77="","",基本情報入力シート!W77)</f>
        <v/>
      </c>
      <c r="K49" s="535" t="str">
        <f>IF(基本情報入力シート!Z77="","",基本情報入力シート!Z77)</f>
        <v/>
      </c>
      <c r="L49" s="554" t="str">
        <f>IF(基本情報入力シート!AF77=0,"",基本情報入力シート!AF77)</f>
        <v/>
      </c>
      <c r="M49" s="562" t="str">
        <f>IF(基本情報入力シート!AG77="","",基本情報入力シート!AG77)</f>
        <v/>
      </c>
      <c r="N49" s="570"/>
      <c r="O49" s="575" t="str">
        <f>IFERROR(VLOOKUP(K49,'【参考】数式用'!$A$2:$F$57,MATCH(N49,'【参考】数式用'!$C$3:$F$3,0)+2,0),"")</f>
        <v/>
      </c>
      <c r="P49" s="582" t="s">
        <v>549</v>
      </c>
      <c r="Q49" s="587"/>
      <c r="R49" s="589" t="s">
        <v>71</v>
      </c>
      <c r="S49" s="587"/>
      <c r="T49" s="589" t="s">
        <v>743</v>
      </c>
      <c r="U49" s="587"/>
      <c r="V49" s="589" t="s">
        <v>71</v>
      </c>
      <c r="W49" s="587"/>
      <c r="X49" s="589" t="s">
        <v>762</v>
      </c>
      <c r="Y49" s="589" t="s">
        <v>763</v>
      </c>
      <c r="Z49" s="589" t="str">
        <f t="shared" si="0"/>
        <v/>
      </c>
      <c r="AA49" s="593" t="s">
        <v>127</v>
      </c>
      <c r="AB49" s="598" t="str">
        <f t="shared" si="1"/>
        <v/>
      </c>
      <c r="AC49" s="603" t="str">
        <f>IFERROR(ROUNDDOWN(ROUNDDOWN(ROUND(L49*VLOOKUP(K49,'【参考】数式用'!$A$4:$F$57,MATCH("処遇改善加算Ⅳ",'【参考】数式用'!$C$3:$F$3,0)+2,0),0)*M49,0)*Z49*0.5,0),"")</f>
        <v/>
      </c>
      <c r="AD49" s="609"/>
      <c r="AE49" s="617"/>
      <c r="AF49" s="617"/>
      <c r="AG49" s="623"/>
      <c r="AH49" s="626"/>
      <c r="AI49" s="633"/>
      <c r="AJ49" s="633"/>
      <c r="AK49" s="648" t="str">
        <f t="shared" si="2"/>
        <v/>
      </c>
      <c r="AL49" s="651" t="str">
        <f t="shared" si="18"/>
        <v/>
      </c>
      <c r="AM49" s="654"/>
      <c r="AN49" s="657" t="str">
        <f>IFERROR(VLOOKUP(K49,'【参考】数式用'!$A$2:$N$57,14,FALSE),"")</f>
        <v/>
      </c>
      <c r="AO49" s="657" t="str">
        <f t="shared" si="3"/>
        <v/>
      </c>
      <c r="AP49" s="662" t="str">
        <f t="shared" si="4"/>
        <v/>
      </c>
      <c r="AQ49" s="662" t="str">
        <f t="shared" si="5"/>
        <v>入力済</v>
      </c>
      <c r="AR49" s="657" t="str">
        <f t="shared" si="6"/>
        <v/>
      </c>
      <c r="AS49" s="662" t="str">
        <f t="shared" si="7"/>
        <v>入力済</v>
      </c>
      <c r="AT49" s="662" t="str">
        <f t="shared" si="8"/>
        <v/>
      </c>
      <c r="AU49" s="662" t="str">
        <f t="shared" si="9"/>
        <v/>
      </c>
      <c r="AV49" s="657" t="str">
        <f t="shared" si="10"/>
        <v/>
      </c>
      <c r="AW49" s="657" t="str">
        <f t="shared" si="11"/>
        <v>入力済</v>
      </c>
      <c r="AX49" s="662" t="str">
        <f>IFERROR(VLOOKUP(K49,'【参考】数式用'!$AR$3:$AS$49,2,FALSE),"")</f>
        <v/>
      </c>
      <c r="AY49" s="657" t="str">
        <f t="shared" si="12"/>
        <v/>
      </c>
      <c r="AZ49" s="657" t="str">
        <f t="shared" si="19"/>
        <v>入力済</v>
      </c>
      <c r="BA49" s="662" t="str">
        <f>IFERROR(VLOOKUP(K49,'【参考】数式用'!$AX$3:$AY$56,2,FALSE),"")</f>
        <v/>
      </c>
      <c r="BB49" s="657" t="str">
        <f t="shared" si="14"/>
        <v/>
      </c>
      <c r="BC49" s="673" t="str">
        <f t="shared" si="15"/>
        <v>入力済</v>
      </c>
      <c r="BD49" s="657" t="str">
        <f t="shared" si="16"/>
        <v/>
      </c>
      <c r="BE49" s="657" t="str">
        <f t="shared" si="17"/>
        <v/>
      </c>
      <c r="BF49" s="659"/>
      <c r="BG49" s="659"/>
      <c r="BH49" s="681" t="e">
        <f>VLOOKUP(K49,'【参考】数式用'!$A$2:$O$57,15,FALSE)</f>
        <v>#N/A</v>
      </c>
      <c r="BI49" s="659"/>
      <c r="BJ49" s="659"/>
      <c r="BK49" s="659"/>
      <c r="BL49" s="659"/>
      <c r="BM49" s="659"/>
      <c r="BN49" s="659"/>
      <c r="BO49" s="676"/>
    </row>
    <row r="50" spans="1:67" s="494" customFormat="1" ht="109.9" customHeight="1">
      <c r="A50" s="506">
        <v>39</v>
      </c>
      <c r="B50" s="516" t="str">
        <f>IF(基本情報入力シート!B78="","",基本情報入力シート!B78)</f>
        <v/>
      </c>
      <c r="C50" s="522"/>
      <c r="D50" s="522"/>
      <c r="E50" s="522"/>
      <c r="F50" s="529"/>
      <c r="G50" s="535" t="str">
        <f>IF(基本情報入力シート!L78="","",基本情報入力シート!L78)</f>
        <v/>
      </c>
      <c r="H50" s="535" t="str">
        <f>IF(基本情報入力シート!Q78="","",基本情報入力シート!Q78)</f>
        <v/>
      </c>
      <c r="I50" s="535" t="str">
        <f>IF(基本情報入力シート!V78="","",基本情報入力シート!V78)</f>
        <v/>
      </c>
      <c r="J50" s="535" t="str">
        <f>IF(基本情報入力シート!W78="","",基本情報入力シート!W78)</f>
        <v/>
      </c>
      <c r="K50" s="535" t="str">
        <f>IF(基本情報入力シート!Z78="","",基本情報入力シート!Z78)</f>
        <v/>
      </c>
      <c r="L50" s="554" t="str">
        <f>IF(基本情報入力シート!AF78=0,"",基本情報入力シート!AF78)</f>
        <v/>
      </c>
      <c r="M50" s="562" t="str">
        <f>IF(基本情報入力シート!AG78="","",基本情報入力シート!AG78)</f>
        <v/>
      </c>
      <c r="N50" s="570"/>
      <c r="O50" s="575" t="str">
        <f>IFERROR(VLOOKUP(K50,'【参考】数式用'!$A$2:$F$57,MATCH(N50,'【参考】数式用'!$C$3:$F$3,0)+2,0),"")</f>
        <v/>
      </c>
      <c r="P50" s="582" t="s">
        <v>549</v>
      </c>
      <c r="Q50" s="587"/>
      <c r="R50" s="589" t="s">
        <v>71</v>
      </c>
      <c r="S50" s="587"/>
      <c r="T50" s="589" t="s">
        <v>743</v>
      </c>
      <c r="U50" s="587"/>
      <c r="V50" s="589" t="s">
        <v>71</v>
      </c>
      <c r="W50" s="587"/>
      <c r="X50" s="589" t="s">
        <v>762</v>
      </c>
      <c r="Y50" s="589" t="s">
        <v>763</v>
      </c>
      <c r="Z50" s="589" t="str">
        <f t="shared" si="0"/>
        <v/>
      </c>
      <c r="AA50" s="593" t="s">
        <v>127</v>
      </c>
      <c r="AB50" s="598" t="str">
        <f t="shared" si="1"/>
        <v/>
      </c>
      <c r="AC50" s="603" t="str">
        <f>IFERROR(ROUNDDOWN(ROUNDDOWN(ROUND(L50*VLOOKUP(K50,'【参考】数式用'!$A$4:$F$57,MATCH("処遇改善加算Ⅳ",'【参考】数式用'!$C$3:$F$3,0)+2,0),0)*M50,0)*Z50*0.5,0),"")</f>
        <v/>
      </c>
      <c r="AD50" s="609"/>
      <c r="AE50" s="617"/>
      <c r="AF50" s="617"/>
      <c r="AG50" s="623"/>
      <c r="AH50" s="626"/>
      <c r="AI50" s="633"/>
      <c r="AJ50" s="633"/>
      <c r="AK50" s="648" t="str">
        <f t="shared" si="2"/>
        <v/>
      </c>
      <c r="AL50" s="651" t="str">
        <f t="shared" si="18"/>
        <v/>
      </c>
      <c r="AM50" s="654"/>
      <c r="AN50" s="657" t="str">
        <f>IFERROR(VLOOKUP(K50,'【参考】数式用'!$A$2:$N$57,14,FALSE),"")</f>
        <v/>
      </c>
      <c r="AO50" s="657" t="str">
        <f t="shared" si="3"/>
        <v/>
      </c>
      <c r="AP50" s="662" t="str">
        <f t="shared" si="4"/>
        <v/>
      </c>
      <c r="AQ50" s="662" t="str">
        <f t="shared" si="5"/>
        <v>入力済</v>
      </c>
      <c r="AR50" s="657" t="str">
        <f t="shared" si="6"/>
        <v/>
      </c>
      <c r="AS50" s="662" t="str">
        <f t="shared" si="7"/>
        <v>入力済</v>
      </c>
      <c r="AT50" s="662" t="str">
        <f t="shared" si="8"/>
        <v/>
      </c>
      <c r="AU50" s="662" t="str">
        <f t="shared" si="9"/>
        <v/>
      </c>
      <c r="AV50" s="657" t="str">
        <f t="shared" si="10"/>
        <v/>
      </c>
      <c r="AW50" s="657" t="str">
        <f t="shared" si="11"/>
        <v>入力済</v>
      </c>
      <c r="AX50" s="662" t="str">
        <f>IFERROR(VLOOKUP(K50,'【参考】数式用'!$AR$3:$AS$49,2,FALSE),"")</f>
        <v/>
      </c>
      <c r="AY50" s="657" t="str">
        <f t="shared" si="12"/>
        <v/>
      </c>
      <c r="AZ50" s="657" t="str">
        <f t="shared" si="19"/>
        <v>入力済</v>
      </c>
      <c r="BA50" s="662" t="str">
        <f>IFERROR(VLOOKUP(K50,'【参考】数式用'!$AX$3:$AY$56,2,FALSE),"")</f>
        <v/>
      </c>
      <c r="BB50" s="657" t="str">
        <f t="shared" si="14"/>
        <v/>
      </c>
      <c r="BC50" s="673" t="str">
        <f t="shared" si="15"/>
        <v>入力済</v>
      </c>
      <c r="BD50" s="657" t="str">
        <f t="shared" si="16"/>
        <v/>
      </c>
      <c r="BE50" s="657" t="str">
        <f t="shared" si="17"/>
        <v/>
      </c>
      <c r="BF50" s="659"/>
      <c r="BG50" s="659"/>
      <c r="BH50" s="681" t="e">
        <f>VLOOKUP(K50,'【参考】数式用'!$A$2:$O$57,15,FALSE)</f>
        <v>#N/A</v>
      </c>
      <c r="BI50" s="659"/>
      <c r="BJ50" s="659"/>
      <c r="BK50" s="659"/>
      <c r="BL50" s="659"/>
      <c r="BM50" s="659"/>
      <c r="BN50" s="659"/>
      <c r="BO50" s="676"/>
    </row>
    <row r="51" spans="1:67" s="494" customFormat="1" ht="109.9" customHeight="1">
      <c r="A51" s="506">
        <v>40</v>
      </c>
      <c r="B51" s="516" t="str">
        <f>IF(基本情報入力シート!B79="","",基本情報入力シート!B79)</f>
        <v/>
      </c>
      <c r="C51" s="522"/>
      <c r="D51" s="522"/>
      <c r="E51" s="522"/>
      <c r="F51" s="529"/>
      <c r="G51" s="535" t="str">
        <f>IF(基本情報入力シート!L79="","",基本情報入力シート!L79)</f>
        <v/>
      </c>
      <c r="H51" s="535" t="str">
        <f>IF(基本情報入力シート!Q79="","",基本情報入力シート!Q79)</f>
        <v/>
      </c>
      <c r="I51" s="535" t="str">
        <f>IF(基本情報入力シート!V79="","",基本情報入力シート!V79)</f>
        <v/>
      </c>
      <c r="J51" s="535" t="str">
        <f>IF(基本情報入力シート!W79="","",基本情報入力シート!W79)</f>
        <v/>
      </c>
      <c r="K51" s="535" t="str">
        <f>IF(基本情報入力シート!Z79="","",基本情報入力シート!Z79)</f>
        <v/>
      </c>
      <c r="L51" s="554" t="str">
        <f>IF(基本情報入力シート!AF79=0,"",基本情報入力シート!AF79)</f>
        <v/>
      </c>
      <c r="M51" s="562" t="str">
        <f>IF(基本情報入力シート!AG79="","",基本情報入力シート!AG79)</f>
        <v/>
      </c>
      <c r="N51" s="570"/>
      <c r="O51" s="575" t="str">
        <f>IFERROR(VLOOKUP(K51,'【参考】数式用'!$A$2:$F$57,MATCH(N51,'【参考】数式用'!$C$3:$F$3,0)+2,0),"")</f>
        <v/>
      </c>
      <c r="P51" s="582" t="s">
        <v>549</v>
      </c>
      <c r="Q51" s="587"/>
      <c r="R51" s="589" t="s">
        <v>71</v>
      </c>
      <c r="S51" s="587"/>
      <c r="T51" s="589" t="s">
        <v>743</v>
      </c>
      <c r="U51" s="587"/>
      <c r="V51" s="589" t="s">
        <v>71</v>
      </c>
      <c r="W51" s="587"/>
      <c r="X51" s="589" t="s">
        <v>762</v>
      </c>
      <c r="Y51" s="589" t="s">
        <v>763</v>
      </c>
      <c r="Z51" s="589" t="str">
        <f t="shared" si="0"/>
        <v/>
      </c>
      <c r="AA51" s="593" t="s">
        <v>127</v>
      </c>
      <c r="AB51" s="598" t="str">
        <f t="shared" si="1"/>
        <v/>
      </c>
      <c r="AC51" s="603" t="str">
        <f>IFERROR(ROUNDDOWN(ROUNDDOWN(ROUND(L51*VLOOKUP(K51,'【参考】数式用'!$A$4:$F$57,MATCH("処遇改善加算Ⅳ",'【参考】数式用'!$C$3:$F$3,0)+2,0),0)*M51,0)*Z51*0.5,0),"")</f>
        <v/>
      </c>
      <c r="AD51" s="609"/>
      <c r="AE51" s="617"/>
      <c r="AF51" s="617"/>
      <c r="AG51" s="623"/>
      <c r="AH51" s="626"/>
      <c r="AI51" s="633"/>
      <c r="AJ51" s="633"/>
      <c r="AK51" s="648" t="str">
        <f t="shared" si="2"/>
        <v/>
      </c>
      <c r="AL51" s="651" t="str">
        <f t="shared" si="18"/>
        <v/>
      </c>
      <c r="AM51" s="654"/>
      <c r="AN51" s="657" t="str">
        <f>IFERROR(VLOOKUP(K51,'【参考】数式用'!$A$2:$N$57,14,FALSE),"")</f>
        <v/>
      </c>
      <c r="AO51" s="657" t="str">
        <f t="shared" si="3"/>
        <v/>
      </c>
      <c r="AP51" s="662" t="str">
        <f t="shared" si="4"/>
        <v/>
      </c>
      <c r="AQ51" s="662" t="str">
        <f t="shared" si="5"/>
        <v>入力済</v>
      </c>
      <c r="AR51" s="657" t="str">
        <f t="shared" si="6"/>
        <v/>
      </c>
      <c r="AS51" s="662" t="str">
        <f t="shared" si="7"/>
        <v>入力済</v>
      </c>
      <c r="AT51" s="662" t="str">
        <f t="shared" si="8"/>
        <v/>
      </c>
      <c r="AU51" s="662" t="str">
        <f t="shared" si="9"/>
        <v/>
      </c>
      <c r="AV51" s="657" t="str">
        <f t="shared" si="10"/>
        <v/>
      </c>
      <c r="AW51" s="657" t="str">
        <f t="shared" si="11"/>
        <v>入力済</v>
      </c>
      <c r="AX51" s="662" t="str">
        <f>IFERROR(VLOOKUP(K51,'【参考】数式用'!$AR$3:$AS$49,2,FALSE),"")</f>
        <v/>
      </c>
      <c r="AY51" s="657" t="str">
        <f t="shared" si="12"/>
        <v/>
      </c>
      <c r="AZ51" s="657" t="str">
        <f t="shared" si="19"/>
        <v>入力済</v>
      </c>
      <c r="BA51" s="662" t="str">
        <f>IFERROR(VLOOKUP(K51,'【参考】数式用'!$AX$3:$AY$56,2,FALSE),"")</f>
        <v/>
      </c>
      <c r="BB51" s="657" t="str">
        <f t="shared" si="14"/>
        <v/>
      </c>
      <c r="BC51" s="673" t="str">
        <f t="shared" si="15"/>
        <v>入力済</v>
      </c>
      <c r="BD51" s="657" t="str">
        <f t="shared" si="16"/>
        <v/>
      </c>
      <c r="BE51" s="657" t="str">
        <f t="shared" si="17"/>
        <v/>
      </c>
      <c r="BF51" s="659"/>
      <c r="BG51" s="659"/>
      <c r="BH51" s="681" t="e">
        <f>VLOOKUP(K51,'【参考】数式用'!$A$2:$O$57,15,FALSE)</f>
        <v>#N/A</v>
      </c>
      <c r="BI51" s="659"/>
      <c r="BJ51" s="659"/>
      <c r="BK51" s="659"/>
      <c r="BL51" s="659"/>
      <c r="BM51" s="659"/>
      <c r="BN51" s="659"/>
      <c r="BO51" s="676"/>
    </row>
    <row r="52" spans="1:67" s="494" customFormat="1" ht="109.9" customHeight="1">
      <c r="A52" s="506">
        <v>41</v>
      </c>
      <c r="B52" s="516" t="str">
        <f>IF(基本情報入力シート!B80="","",基本情報入力シート!B80)</f>
        <v/>
      </c>
      <c r="C52" s="522"/>
      <c r="D52" s="522"/>
      <c r="E52" s="522"/>
      <c r="F52" s="529"/>
      <c r="G52" s="535" t="str">
        <f>IF(基本情報入力シート!L80="","",基本情報入力シート!L80)</f>
        <v/>
      </c>
      <c r="H52" s="535" t="str">
        <f>IF(基本情報入力シート!Q80="","",基本情報入力シート!Q80)</f>
        <v/>
      </c>
      <c r="I52" s="535" t="str">
        <f>IF(基本情報入力シート!V80="","",基本情報入力シート!V80)</f>
        <v/>
      </c>
      <c r="J52" s="535" t="str">
        <f>IF(基本情報入力シート!W80="","",基本情報入力シート!W80)</f>
        <v/>
      </c>
      <c r="K52" s="535" t="str">
        <f>IF(基本情報入力シート!Z80="","",基本情報入力シート!Z80)</f>
        <v/>
      </c>
      <c r="L52" s="554" t="str">
        <f>IF(基本情報入力シート!AF80=0,"",基本情報入力シート!AF80)</f>
        <v/>
      </c>
      <c r="M52" s="562" t="str">
        <f>IF(基本情報入力シート!AG80="","",基本情報入力シート!AG80)</f>
        <v/>
      </c>
      <c r="N52" s="570"/>
      <c r="O52" s="575" t="str">
        <f>IFERROR(VLOOKUP(K52,'【参考】数式用'!$A$2:$F$57,MATCH(N52,'【参考】数式用'!$C$3:$F$3,0)+2,0),"")</f>
        <v/>
      </c>
      <c r="P52" s="582" t="s">
        <v>549</v>
      </c>
      <c r="Q52" s="587"/>
      <c r="R52" s="589" t="s">
        <v>71</v>
      </c>
      <c r="S52" s="587"/>
      <c r="T52" s="589" t="s">
        <v>743</v>
      </c>
      <c r="U52" s="587"/>
      <c r="V52" s="589" t="s">
        <v>71</v>
      </c>
      <c r="W52" s="587"/>
      <c r="X52" s="589" t="s">
        <v>560</v>
      </c>
      <c r="Y52" s="589" t="s">
        <v>763</v>
      </c>
      <c r="Z52" s="589" t="str">
        <f t="shared" si="0"/>
        <v/>
      </c>
      <c r="AA52" s="593" t="s">
        <v>127</v>
      </c>
      <c r="AB52" s="598" t="str">
        <f t="shared" si="1"/>
        <v/>
      </c>
      <c r="AC52" s="603" t="str">
        <f>IFERROR(ROUNDDOWN(ROUNDDOWN(ROUND(L52*VLOOKUP(K52,'【参考】数式用'!$A$4:$F$57,MATCH("処遇改善加算Ⅳ",'【参考】数式用'!$C$3:$F$3,0)+2,0),0)*M52,0)*Z52*0.5,0),"")</f>
        <v/>
      </c>
      <c r="AD52" s="609"/>
      <c r="AE52" s="617"/>
      <c r="AF52" s="617"/>
      <c r="AG52" s="623"/>
      <c r="AH52" s="626"/>
      <c r="AI52" s="633"/>
      <c r="AJ52" s="633"/>
      <c r="AK52" s="648" t="str">
        <f t="shared" si="2"/>
        <v/>
      </c>
      <c r="AL52" s="651" t="str">
        <f t="shared" si="18"/>
        <v/>
      </c>
      <c r="AM52" s="654"/>
      <c r="AN52" s="657" t="str">
        <f>IFERROR(VLOOKUP(K52,'【参考】数式用'!$A$2:$N$57,14,FALSE),"")</f>
        <v/>
      </c>
      <c r="AO52" s="657" t="str">
        <f t="shared" si="3"/>
        <v/>
      </c>
      <c r="AP52" s="662" t="str">
        <f t="shared" si="4"/>
        <v/>
      </c>
      <c r="AQ52" s="662" t="str">
        <f t="shared" si="5"/>
        <v>入力済</v>
      </c>
      <c r="AR52" s="657" t="str">
        <f t="shared" si="6"/>
        <v/>
      </c>
      <c r="AS52" s="662" t="str">
        <f t="shared" si="7"/>
        <v>入力済</v>
      </c>
      <c r="AT52" s="662" t="str">
        <f t="shared" si="8"/>
        <v/>
      </c>
      <c r="AU52" s="662" t="str">
        <f t="shared" si="9"/>
        <v/>
      </c>
      <c r="AV52" s="657" t="str">
        <f t="shared" si="10"/>
        <v/>
      </c>
      <c r="AW52" s="657" t="str">
        <f t="shared" si="11"/>
        <v>入力済</v>
      </c>
      <c r="AX52" s="662" t="str">
        <f>IFERROR(VLOOKUP(K52,'【参考】数式用'!$AR$3:$AS$49,2,FALSE),"")</f>
        <v/>
      </c>
      <c r="AY52" s="657" t="str">
        <f t="shared" si="12"/>
        <v/>
      </c>
      <c r="AZ52" s="657" t="str">
        <f t="shared" si="19"/>
        <v>入力済</v>
      </c>
      <c r="BA52" s="662" t="str">
        <f>IFERROR(VLOOKUP(K52,'【参考】数式用'!$AX$3:$AY$56,2,FALSE),"")</f>
        <v/>
      </c>
      <c r="BB52" s="657" t="str">
        <f t="shared" si="14"/>
        <v/>
      </c>
      <c r="BC52" s="673" t="str">
        <f t="shared" si="15"/>
        <v>入力済</v>
      </c>
      <c r="BD52" s="657" t="str">
        <f t="shared" si="16"/>
        <v/>
      </c>
      <c r="BE52" s="657" t="str">
        <f t="shared" si="17"/>
        <v/>
      </c>
      <c r="BF52" s="659"/>
      <c r="BG52" s="659"/>
      <c r="BH52" s="681" t="e">
        <f>VLOOKUP(K52,'【参考】数式用'!$A$2:$O$57,15,FALSE)</f>
        <v>#N/A</v>
      </c>
      <c r="BI52" s="659"/>
      <c r="BJ52" s="659"/>
      <c r="BK52" s="659"/>
      <c r="BL52" s="659"/>
      <c r="BM52" s="659"/>
      <c r="BN52" s="659"/>
      <c r="BO52" s="676"/>
    </row>
    <row r="53" spans="1:67" s="494" customFormat="1" ht="109.9" customHeight="1">
      <c r="A53" s="506">
        <v>42</v>
      </c>
      <c r="B53" s="516" t="str">
        <f>IF(基本情報入力シート!B81="","",基本情報入力シート!B81)</f>
        <v/>
      </c>
      <c r="C53" s="522"/>
      <c r="D53" s="522"/>
      <c r="E53" s="522"/>
      <c r="F53" s="529"/>
      <c r="G53" s="535" t="str">
        <f>IF(基本情報入力シート!L81="","",基本情報入力シート!L81)</f>
        <v/>
      </c>
      <c r="H53" s="535" t="str">
        <f>IF(基本情報入力シート!Q81="","",基本情報入力シート!Q81)</f>
        <v/>
      </c>
      <c r="I53" s="535" t="str">
        <f>IF(基本情報入力シート!V81="","",基本情報入力シート!V81)</f>
        <v/>
      </c>
      <c r="J53" s="535" t="str">
        <f>IF(基本情報入力シート!W81="","",基本情報入力シート!W81)</f>
        <v/>
      </c>
      <c r="K53" s="535" t="str">
        <f>IF(基本情報入力シート!Z81="","",基本情報入力シート!Z81)</f>
        <v/>
      </c>
      <c r="L53" s="554" t="str">
        <f>IF(基本情報入力シート!AF81=0,"",基本情報入力シート!AF81)</f>
        <v/>
      </c>
      <c r="M53" s="562" t="str">
        <f>IF(基本情報入力シート!AG81="","",基本情報入力シート!AG81)</f>
        <v/>
      </c>
      <c r="N53" s="570"/>
      <c r="O53" s="575" t="str">
        <f>IFERROR(VLOOKUP(K53,'【参考】数式用'!$A$2:$F$57,MATCH(N53,'【参考】数式用'!$C$3:$F$3,0)+2,0),"")</f>
        <v/>
      </c>
      <c r="P53" s="582" t="s">
        <v>549</v>
      </c>
      <c r="Q53" s="587"/>
      <c r="R53" s="589" t="s">
        <v>71</v>
      </c>
      <c r="S53" s="587"/>
      <c r="T53" s="589" t="s">
        <v>743</v>
      </c>
      <c r="U53" s="587"/>
      <c r="V53" s="589" t="s">
        <v>71</v>
      </c>
      <c r="W53" s="587"/>
      <c r="X53" s="589" t="s">
        <v>560</v>
      </c>
      <c r="Y53" s="589" t="s">
        <v>763</v>
      </c>
      <c r="Z53" s="589" t="str">
        <f t="shared" si="0"/>
        <v/>
      </c>
      <c r="AA53" s="593" t="s">
        <v>127</v>
      </c>
      <c r="AB53" s="598" t="str">
        <f t="shared" si="1"/>
        <v/>
      </c>
      <c r="AC53" s="603" t="str">
        <f>IFERROR(ROUNDDOWN(ROUNDDOWN(ROUND(L53*VLOOKUP(K53,'【参考】数式用'!$A$4:$F$57,MATCH("処遇改善加算Ⅳ",'【参考】数式用'!$C$3:$F$3,0)+2,0),0)*M53,0)*Z53*0.5,0),"")</f>
        <v/>
      </c>
      <c r="AD53" s="609"/>
      <c r="AE53" s="617"/>
      <c r="AF53" s="617"/>
      <c r="AG53" s="623"/>
      <c r="AH53" s="626"/>
      <c r="AI53" s="633"/>
      <c r="AJ53" s="633"/>
      <c r="AK53" s="648" t="str">
        <f t="shared" si="2"/>
        <v/>
      </c>
      <c r="AL53" s="651" t="str">
        <f t="shared" si="18"/>
        <v/>
      </c>
      <c r="AM53" s="654"/>
      <c r="AN53" s="657" t="str">
        <f>IFERROR(VLOOKUP(K53,'【参考】数式用'!$A$2:$N$57,14,FALSE),"")</f>
        <v/>
      </c>
      <c r="AO53" s="657" t="str">
        <f t="shared" si="3"/>
        <v/>
      </c>
      <c r="AP53" s="662" t="str">
        <f t="shared" si="4"/>
        <v/>
      </c>
      <c r="AQ53" s="662" t="str">
        <f t="shared" si="5"/>
        <v>入力済</v>
      </c>
      <c r="AR53" s="657" t="str">
        <f t="shared" si="6"/>
        <v/>
      </c>
      <c r="AS53" s="662" t="str">
        <f t="shared" si="7"/>
        <v>入力済</v>
      </c>
      <c r="AT53" s="662" t="str">
        <f t="shared" si="8"/>
        <v/>
      </c>
      <c r="AU53" s="662" t="str">
        <f t="shared" si="9"/>
        <v/>
      </c>
      <c r="AV53" s="657" t="str">
        <f t="shared" si="10"/>
        <v/>
      </c>
      <c r="AW53" s="657" t="str">
        <f t="shared" si="11"/>
        <v>入力済</v>
      </c>
      <c r="AX53" s="662" t="str">
        <f>IFERROR(VLOOKUP(K53,'【参考】数式用'!$AR$3:$AS$49,2,FALSE),"")</f>
        <v/>
      </c>
      <c r="AY53" s="657" t="str">
        <f t="shared" si="12"/>
        <v/>
      </c>
      <c r="AZ53" s="657" t="str">
        <f t="shared" si="19"/>
        <v>入力済</v>
      </c>
      <c r="BA53" s="662" t="str">
        <f>IFERROR(VLOOKUP(K53,'【参考】数式用'!$AX$3:$AY$56,2,FALSE),"")</f>
        <v/>
      </c>
      <c r="BB53" s="657" t="str">
        <f t="shared" si="14"/>
        <v/>
      </c>
      <c r="BC53" s="673" t="str">
        <f t="shared" si="15"/>
        <v>入力済</v>
      </c>
      <c r="BD53" s="657" t="str">
        <f t="shared" si="16"/>
        <v/>
      </c>
      <c r="BE53" s="657" t="str">
        <f t="shared" si="17"/>
        <v/>
      </c>
      <c r="BF53" s="659"/>
      <c r="BG53" s="659"/>
      <c r="BH53" s="681" t="e">
        <f>VLOOKUP(K53,'【参考】数式用'!$A$2:$O$57,15,FALSE)</f>
        <v>#N/A</v>
      </c>
      <c r="BI53" s="659"/>
      <c r="BJ53" s="659"/>
      <c r="BK53" s="659"/>
      <c r="BL53" s="659"/>
      <c r="BM53" s="659"/>
      <c r="BN53" s="659"/>
      <c r="BO53" s="676"/>
    </row>
    <row r="54" spans="1:67" s="494" customFormat="1" ht="109.9" customHeight="1">
      <c r="A54" s="506">
        <v>43</v>
      </c>
      <c r="B54" s="516" t="str">
        <f>IF(基本情報入力シート!B82="","",基本情報入力シート!B82)</f>
        <v/>
      </c>
      <c r="C54" s="522"/>
      <c r="D54" s="522"/>
      <c r="E54" s="522"/>
      <c r="F54" s="529"/>
      <c r="G54" s="535" t="str">
        <f>IF(基本情報入力シート!L82="","",基本情報入力シート!L82)</f>
        <v/>
      </c>
      <c r="H54" s="535" t="str">
        <f>IF(基本情報入力シート!Q82="","",基本情報入力シート!Q82)</f>
        <v/>
      </c>
      <c r="I54" s="535" t="str">
        <f>IF(基本情報入力シート!V82="","",基本情報入力シート!V82)</f>
        <v/>
      </c>
      <c r="J54" s="535" t="str">
        <f>IF(基本情報入力シート!W82="","",基本情報入力シート!W82)</f>
        <v/>
      </c>
      <c r="K54" s="535" t="str">
        <f>IF(基本情報入力シート!Z82="","",基本情報入力シート!Z82)</f>
        <v/>
      </c>
      <c r="L54" s="554" t="str">
        <f>IF(基本情報入力シート!AF82=0,"",基本情報入力シート!AF82)</f>
        <v/>
      </c>
      <c r="M54" s="562" t="str">
        <f>IF(基本情報入力シート!AG82="","",基本情報入力シート!AG82)</f>
        <v/>
      </c>
      <c r="N54" s="570"/>
      <c r="O54" s="575" t="str">
        <f>IFERROR(VLOOKUP(K54,'【参考】数式用'!$A$2:$F$57,MATCH(N54,'【参考】数式用'!$C$3:$F$3,0)+2,0),"")</f>
        <v/>
      </c>
      <c r="P54" s="582" t="s">
        <v>549</v>
      </c>
      <c r="Q54" s="587"/>
      <c r="R54" s="589" t="s">
        <v>71</v>
      </c>
      <c r="S54" s="587"/>
      <c r="T54" s="589" t="s">
        <v>743</v>
      </c>
      <c r="U54" s="587"/>
      <c r="V54" s="589" t="s">
        <v>71</v>
      </c>
      <c r="W54" s="587"/>
      <c r="X54" s="589" t="s">
        <v>762</v>
      </c>
      <c r="Y54" s="589" t="s">
        <v>763</v>
      </c>
      <c r="Z54" s="589" t="str">
        <f t="shared" si="0"/>
        <v/>
      </c>
      <c r="AA54" s="593" t="s">
        <v>127</v>
      </c>
      <c r="AB54" s="598" t="str">
        <f t="shared" si="1"/>
        <v/>
      </c>
      <c r="AC54" s="603" t="str">
        <f>IFERROR(ROUNDDOWN(ROUNDDOWN(ROUND(L54*VLOOKUP(K54,'【参考】数式用'!$A$4:$F$57,MATCH("処遇改善加算Ⅳ",'【参考】数式用'!$C$3:$F$3,0)+2,0),0)*M54,0)*Z54*0.5,0),"")</f>
        <v/>
      </c>
      <c r="AD54" s="609"/>
      <c r="AE54" s="617"/>
      <c r="AF54" s="617"/>
      <c r="AG54" s="623"/>
      <c r="AH54" s="626"/>
      <c r="AI54" s="633"/>
      <c r="AJ54" s="633"/>
      <c r="AK54" s="648" t="str">
        <f t="shared" si="2"/>
        <v/>
      </c>
      <c r="AL54" s="651" t="str">
        <f t="shared" si="18"/>
        <v/>
      </c>
      <c r="AM54" s="654"/>
      <c r="AN54" s="657" t="str">
        <f>IFERROR(VLOOKUP(K54,'【参考】数式用'!$A$2:$N$57,14,FALSE),"")</f>
        <v/>
      </c>
      <c r="AO54" s="657" t="str">
        <f t="shared" si="3"/>
        <v/>
      </c>
      <c r="AP54" s="662" t="str">
        <f t="shared" si="4"/>
        <v/>
      </c>
      <c r="AQ54" s="662" t="str">
        <f t="shared" si="5"/>
        <v>入力済</v>
      </c>
      <c r="AR54" s="657" t="str">
        <f t="shared" si="6"/>
        <v/>
      </c>
      <c r="AS54" s="662" t="str">
        <f t="shared" si="7"/>
        <v>入力済</v>
      </c>
      <c r="AT54" s="662" t="str">
        <f t="shared" si="8"/>
        <v/>
      </c>
      <c r="AU54" s="662" t="str">
        <f t="shared" si="9"/>
        <v/>
      </c>
      <c r="AV54" s="657" t="str">
        <f t="shared" si="10"/>
        <v/>
      </c>
      <c r="AW54" s="657" t="str">
        <f t="shared" si="11"/>
        <v>入力済</v>
      </c>
      <c r="AX54" s="662" t="str">
        <f>IFERROR(VLOOKUP(K54,'【参考】数式用'!$AR$3:$AS$49,2,FALSE),"")</f>
        <v/>
      </c>
      <c r="AY54" s="657" t="str">
        <f t="shared" si="12"/>
        <v/>
      </c>
      <c r="AZ54" s="657" t="str">
        <f t="shared" si="19"/>
        <v>入力済</v>
      </c>
      <c r="BA54" s="662" t="str">
        <f>IFERROR(VLOOKUP(K54,'【参考】数式用'!$AX$3:$AY$56,2,FALSE),"")</f>
        <v/>
      </c>
      <c r="BB54" s="657" t="str">
        <f t="shared" si="14"/>
        <v/>
      </c>
      <c r="BC54" s="673" t="str">
        <f t="shared" si="15"/>
        <v>入力済</v>
      </c>
      <c r="BD54" s="657" t="str">
        <f t="shared" si="16"/>
        <v/>
      </c>
      <c r="BE54" s="657" t="str">
        <f t="shared" si="17"/>
        <v/>
      </c>
      <c r="BF54" s="659"/>
      <c r="BG54" s="659"/>
      <c r="BH54" s="681" t="e">
        <f>VLOOKUP(K54,'【参考】数式用'!$A$2:$O$57,15,FALSE)</f>
        <v>#N/A</v>
      </c>
      <c r="BI54" s="659"/>
      <c r="BJ54" s="659"/>
      <c r="BK54" s="659"/>
      <c r="BL54" s="659"/>
      <c r="BM54" s="659"/>
      <c r="BN54" s="659"/>
      <c r="BO54" s="676"/>
    </row>
    <row r="55" spans="1:67" s="494" customFormat="1" ht="109.9" customHeight="1">
      <c r="A55" s="506">
        <v>44</v>
      </c>
      <c r="B55" s="516" t="str">
        <f>IF(基本情報入力シート!B83="","",基本情報入力シート!B83)</f>
        <v/>
      </c>
      <c r="C55" s="522"/>
      <c r="D55" s="522"/>
      <c r="E55" s="522"/>
      <c r="F55" s="529"/>
      <c r="G55" s="535" t="str">
        <f>IF(基本情報入力シート!L83="","",基本情報入力シート!L83)</f>
        <v/>
      </c>
      <c r="H55" s="535" t="str">
        <f>IF(基本情報入力シート!Q83="","",基本情報入力シート!Q83)</f>
        <v/>
      </c>
      <c r="I55" s="535" t="str">
        <f>IF(基本情報入力シート!V83="","",基本情報入力シート!V83)</f>
        <v/>
      </c>
      <c r="J55" s="535" t="str">
        <f>IF(基本情報入力シート!W83="","",基本情報入力シート!W83)</f>
        <v/>
      </c>
      <c r="K55" s="535" t="str">
        <f>IF(基本情報入力シート!Z83="","",基本情報入力シート!Z83)</f>
        <v/>
      </c>
      <c r="L55" s="554" t="str">
        <f>IF(基本情報入力シート!AF83=0,"",基本情報入力シート!AF83)</f>
        <v/>
      </c>
      <c r="M55" s="562" t="str">
        <f>IF(基本情報入力シート!AG83="","",基本情報入力シート!AG83)</f>
        <v/>
      </c>
      <c r="N55" s="570"/>
      <c r="O55" s="575" t="str">
        <f>IFERROR(VLOOKUP(K55,'【参考】数式用'!$A$2:$F$57,MATCH(N55,'【参考】数式用'!$C$3:$F$3,0)+2,0),"")</f>
        <v/>
      </c>
      <c r="P55" s="582" t="s">
        <v>549</v>
      </c>
      <c r="Q55" s="587"/>
      <c r="R55" s="589" t="s">
        <v>71</v>
      </c>
      <c r="S55" s="587"/>
      <c r="T55" s="589" t="s">
        <v>743</v>
      </c>
      <c r="U55" s="587"/>
      <c r="V55" s="589" t="s">
        <v>71</v>
      </c>
      <c r="W55" s="587"/>
      <c r="X55" s="589" t="s">
        <v>762</v>
      </c>
      <c r="Y55" s="589" t="s">
        <v>763</v>
      </c>
      <c r="Z55" s="589" t="str">
        <f t="shared" si="0"/>
        <v/>
      </c>
      <c r="AA55" s="593" t="s">
        <v>127</v>
      </c>
      <c r="AB55" s="598" t="str">
        <f t="shared" si="1"/>
        <v/>
      </c>
      <c r="AC55" s="603" t="str">
        <f>IFERROR(ROUNDDOWN(ROUNDDOWN(ROUND(L55*VLOOKUP(K55,'【参考】数式用'!$A$4:$F$57,MATCH("処遇改善加算Ⅳ",'【参考】数式用'!$C$3:$F$3,0)+2,0),0)*M55,0)*Z55*0.5,0),"")</f>
        <v/>
      </c>
      <c r="AD55" s="609"/>
      <c r="AE55" s="617"/>
      <c r="AF55" s="617"/>
      <c r="AG55" s="623"/>
      <c r="AH55" s="626"/>
      <c r="AI55" s="633"/>
      <c r="AJ55" s="633"/>
      <c r="AK55" s="648" t="str">
        <f t="shared" si="2"/>
        <v/>
      </c>
      <c r="AL55" s="651" t="str">
        <f t="shared" si="18"/>
        <v/>
      </c>
      <c r="AM55" s="654"/>
      <c r="AN55" s="657" t="str">
        <f>IFERROR(VLOOKUP(K55,'【参考】数式用'!$A$2:$N$57,14,FALSE),"")</f>
        <v/>
      </c>
      <c r="AO55" s="657" t="str">
        <f t="shared" si="3"/>
        <v/>
      </c>
      <c r="AP55" s="662" t="str">
        <f t="shared" si="4"/>
        <v/>
      </c>
      <c r="AQ55" s="662" t="str">
        <f t="shared" si="5"/>
        <v>入力済</v>
      </c>
      <c r="AR55" s="657" t="str">
        <f t="shared" si="6"/>
        <v/>
      </c>
      <c r="AS55" s="662" t="str">
        <f t="shared" si="7"/>
        <v>入力済</v>
      </c>
      <c r="AT55" s="662" t="str">
        <f t="shared" si="8"/>
        <v/>
      </c>
      <c r="AU55" s="662" t="str">
        <f t="shared" si="9"/>
        <v/>
      </c>
      <c r="AV55" s="657" t="str">
        <f t="shared" si="10"/>
        <v/>
      </c>
      <c r="AW55" s="657" t="str">
        <f t="shared" si="11"/>
        <v>入力済</v>
      </c>
      <c r="AX55" s="662" t="str">
        <f>IFERROR(VLOOKUP(K55,'【参考】数式用'!$AR$3:$AS$49,2,FALSE),"")</f>
        <v/>
      </c>
      <c r="AY55" s="657" t="str">
        <f t="shared" si="12"/>
        <v/>
      </c>
      <c r="AZ55" s="657" t="str">
        <f t="shared" si="19"/>
        <v>入力済</v>
      </c>
      <c r="BA55" s="662" t="str">
        <f>IFERROR(VLOOKUP(K55,'【参考】数式用'!$AX$3:$AY$56,2,FALSE),"")</f>
        <v/>
      </c>
      <c r="BB55" s="657" t="str">
        <f t="shared" si="14"/>
        <v/>
      </c>
      <c r="BC55" s="673" t="str">
        <f t="shared" si="15"/>
        <v>入力済</v>
      </c>
      <c r="BD55" s="657" t="str">
        <f t="shared" si="16"/>
        <v/>
      </c>
      <c r="BE55" s="657" t="str">
        <f t="shared" si="17"/>
        <v/>
      </c>
      <c r="BF55" s="659"/>
      <c r="BG55" s="659"/>
      <c r="BH55" s="681" t="e">
        <f>VLOOKUP(K55,'【参考】数式用'!$A$2:$O$57,15,FALSE)</f>
        <v>#N/A</v>
      </c>
      <c r="BI55" s="659"/>
      <c r="BJ55" s="659"/>
      <c r="BK55" s="659"/>
      <c r="BL55" s="659"/>
      <c r="BM55" s="659"/>
      <c r="BN55" s="659"/>
      <c r="BO55" s="676"/>
    </row>
    <row r="56" spans="1:67" s="494" customFormat="1" ht="109.9" customHeight="1">
      <c r="A56" s="506">
        <v>45</v>
      </c>
      <c r="B56" s="516" t="str">
        <f>IF(基本情報入力シート!B84="","",基本情報入力シート!B84)</f>
        <v/>
      </c>
      <c r="C56" s="522"/>
      <c r="D56" s="522"/>
      <c r="E56" s="522"/>
      <c r="F56" s="529"/>
      <c r="G56" s="535" t="str">
        <f>IF(基本情報入力シート!L84="","",基本情報入力シート!L84)</f>
        <v/>
      </c>
      <c r="H56" s="535" t="str">
        <f>IF(基本情報入力シート!Q84="","",基本情報入力シート!Q84)</f>
        <v/>
      </c>
      <c r="I56" s="535" t="str">
        <f>IF(基本情報入力シート!V84="","",基本情報入力シート!V84)</f>
        <v/>
      </c>
      <c r="J56" s="535" t="str">
        <f>IF(基本情報入力シート!W84="","",基本情報入力シート!W84)</f>
        <v/>
      </c>
      <c r="K56" s="535" t="str">
        <f>IF(基本情報入力シート!Z84="","",基本情報入力シート!Z84)</f>
        <v/>
      </c>
      <c r="L56" s="554" t="str">
        <f>IF(基本情報入力シート!AF84=0,"",基本情報入力シート!AF84)</f>
        <v/>
      </c>
      <c r="M56" s="562" t="str">
        <f>IF(基本情報入力シート!AG84="","",基本情報入力シート!AG84)</f>
        <v/>
      </c>
      <c r="N56" s="570"/>
      <c r="O56" s="575" t="str">
        <f>IFERROR(VLOOKUP(K56,'【参考】数式用'!$A$2:$F$57,MATCH(N56,'【参考】数式用'!$C$3:$F$3,0)+2,0),"")</f>
        <v/>
      </c>
      <c r="P56" s="582" t="s">
        <v>549</v>
      </c>
      <c r="Q56" s="587"/>
      <c r="R56" s="589" t="s">
        <v>71</v>
      </c>
      <c r="S56" s="587"/>
      <c r="T56" s="589" t="s">
        <v>743</v>
      </c>
      <c r="U56" s="587"/>
      <c r="V56" s="589" t="s">
        <v>71</v>
      </c>
      <c r="W56" s="587"/>
      <c r="X56" s="589" t="s">
        <v>762</v>
      </c>
      <c r="Y56" s="589" t="s">
        <v>763</v>
      </c>
      <c r="Z56" s="589" t="str">
        <f t="shared" si="0"/>
        <v/>
      </c>
      <c r="AA56" s="593" t="s">
        <v>127</v>
      </c>
      <c r="AB56" s="598" t="str">
        <f t="shared" si="1"/>
        <v/>
      </c>
      <c r="AC56" s="603" t="str">
        <f>IFERROR(ROUNDDOWN(ROUNDDOWN(ROUND(L56*VLOOKUP(K56,'【参考】数式用'!$A$4:$F$57,MATCH("処遇改善加算Ⅳ",'【参考】数式用'!$C$3:$F$3,0)+2,0),0)*M56,0)*Z56*0.5,0),"")</f>
        <v/>
      </c>
      <c r="AD56" s="609"/>
      <c r="AE56" s="617"/>
      <c r="AF56" s="617"/>
      <c r="AG56" s="623"/>
      <c r="AH56" s="626"/>
      <c r="AI56" s="633"/>
      <c r="AJ56" s="633"/>
      <c r="AK56" s="648" t="str">
        <f t="shared" si="2"/>
        <v/>
      </c>
      <c r="AL56" s="651" t="str">
        <f t="shared" si="18"/>
        <v/>
      </c>
      <c r="AM56" s="654"/>
      <c r="AN56" s="657" t="str">
        <f>IFERROR(VLOOKUP(K56,'【参考】数式用'!$A$2:$N$57,14,FALSE),"")</f>
        <v/>
      </c>
      <c r="AO56" s="657" t="str">
        <f t="shared" si="3"/>
        <v/>
      </c>
      <c r="AP56" s="662" t="str">
        <f t="shared" si="4"/>
        <v/>
      </c>
      <c r="AQ56" s="662" t="str">
        <f t="shared" si="5"/>
        <v>入力済</v>
      </c>
      <c r="AR56" s="657" t="str">
        <f t="shared" si="6"/>
        <v/>
      </c>
      <c r="AS56" s="662" t="str">
        <f t="shared" si="7"/>
        <v>入力済</v>
      </c>
      <c r="AT56" s="662" t="str">
        <f t="shared" si="8"/>
        <v/>
      </c>
      <c r="AU56" s="662" t="str">
        <f t="shared" si="9"/>
        <v/>
      </c>
      <c r="AV56" s="657" t="str">
        <f t="shared" si="10"/>
        <v/>
      </c>
      <c r="AW56" s="657" t="str">
        <f t="shared" si="11"/>
        <v>入力済</v>
      </c>
      <c r="AX56" s="662" t="str">
        <f>IFERROR(VLOOKUP(K56,'【参考】数式用'!$AR$3:$AS$49,2,FALSE),"")</f>
        <v/>
      </c>
      <c r="AY56" s="657" t="str">
        <f t="shared" si="12"/>
        <v/>
      </c>
      <c r="AZ56" s="657" t="str">
        <f t="shared" si="19"/>
        <v>入力済</v>
      </c>
      <c r="BA56" s="662" t="str">
        <f>IFERROR(VLOOKUP(K56,'【参考】数式用'!$AX$3:$AY$56,2,FALSE),"")</f>
        <v/>
      </c>
      <c r="BB56" s="657" t="str">
        <f t="shared" si="14"/>
        <v/>
      </c>
      <c r="BC56" s="673" t="str">
        <f t="shared" si="15"/>
        <v>入力済</v>
      </c>
      <c r="BD56" s="657" t="str">
        <f t="shared" si="16"/>
        <v/>
      </c>
      <c r="BE56" s="657" t="str">
        <f t="shared" si="17"/>
        <v/>
      </c>
      <c r="BF56" s="659"/>
      <c r="BG56" s="659"/>
      <c r="BH56" s="681" t="e">
        <f>VLOOKUP(K56,'【参考】数式用'!$A$2:$O$57,15,FALSE)</f>
        <v>#N/A</v>
      </c>
      <c r="BI56" s="659"/>
      <c r="BJ56" s="659"/>
      <c r="BK56" s="659"/>
      <c r="BL56" s="659"/>
      <c r="BM56" s="659"/>
      <c r="BN56" s="659"/>
      <c r="BO56" s="676"/>
    </row>
    <row r="57" spans="1:67" s="494" customFormat="1" ht="109.9" customHeight="1">
      <c r="A57" s="506">
        <v>46</v>
      </c>
      <c r="B57" s="516" t="str">
        <f>IF(基本情報入力シート!B85="","",基本情報入力シート!B85)</f>
        <v/>
      </c>
      <c r="C57" s="522"/>
      <c r="D57" s="522"/>
      <c r="E57" s="522"/>
      <c r="F57" s="529"/>
      <c r="G57" s="535" t="str">
        <f>IF(基本情報入力シート!L85="","",基本情報入力シート!L85)</f>
        <v/>
      </c>
      <c r="H57" s="535" t="str">
        <f>IF(基本情報入力シート!Q85="","",基本情報入力シート!Q85)</f>
        <v/>
      </c>
      <c r="I57" s="535" t="str">
        <f>IF(基本情報入力シート!V85="","",基本情報入力シート!V85)</f>
        <v/>
      </c>
      <c r="J57" s="535" t="str">
        <f>IF(基本情報入力シート!W85="","",基本情報入力シート!W85)</f>
        <v/>
      </c>
      <c r="K57" s="535" t="str">
        <f>IF(基本情報入力シート!Z85="","",基本情報入力シート!Z85)</f>
        <v/>
      </c>
      <c r="L57" s="554" t="str">
        <f>IF(基本情報入力シート!AF85=0,"",基本情報入力シート!AF85)</f>
        <v/>
      </c>
      <c r="M57" s="562" t="str">
        <f>IF(基本情報入力シート!AG85="","",基本情報入力シート!AG85)</f>
        <v/>
      </c>
      <c r="N57" s="570"/>
      <c r="O57" s="575" t="str">
        <f>IFERROR(VLOOKUP(K57,'【参考】数式用'!$A$2:$F$57,MATCH(N57,'【参考】数式用'!$C$3:$F$3,0)+2,0),"")</f>
        <v/>
      </c>
      <c r="P57" s="582" t="s">
        <v>549</v>
      </c>
      <c r="Q57" s="587"/>
      <c r="R57" s="589" t="s">
        <v>71</v>
      </c>
      <c r="S57" s="587"/>
      <c r="T57" s="589" t="s">
        <v>743</v>
      </c>
      <c r="U57" s="587"/>
      <c r="V57" s="589" t="s">
        <v>71</v>
      </c>
      <c r="W57" s="587"/>
      <c r="X57" s="589" t="s">
        <v>560</v>
      </c>
      <c r="Y57" s="589" t="s">
        <v>763</v>
      </c>
      <c r="Z57" s="589" t="str">
        <f t="shared" si="0"/>
        <v/>
      </c>
      <c r="AA57" s="593" t="s">
        <v>127</v>
      </c>
      <c r="AB57" s="598" t="str">
        <f t="shared" si="1"/>
        <v/>
      </c>
      <c r="AC57" s="603" t="str">
        <f>IFERROR(ROUNDDOWN(ROUNDDOWN(ROUND(L57*VLOOKUP(K57,'【参考】数式用'!$A$4:$F$57,MATCH("処遇改善加算Ⅳ",'【参考】数式用'!$C$3:$F$3,0)+2,0),0)*M57,0)*Z57*0.5,0),"")</f>
        <v/>
      </c>
      <c r="AD57" s="609"/>
      <c r="AE57" s="617"/>
      <c r="AF57" s="617"/>
      <c r="AG57" s="623"/>
      <c r="AH57" s="626"/>
      <c r="AI57" s="633"/>
      <c r="AJ57" s="633"/>
      <c r="AK57" s="648" t="str">
        <f t="shared" si="2"/>
        <v/>
      </c>
      <c r="AL57" s="651" t="str">
        <f t="shared" si="18"/>
        <v/>
      </c>
      <c r="AM57" s="654"/>
      <c r="AN57" s="657" t="str">
        <f>IFERROR(VLOOKUP(K57,'【参考】数式用'!$A$2:$N$57,14,FALSE),"")</f>
        <v/>
      </c>
      <c r="AO57" s="657" t="str">
        <f t="shared" si="3"/>
        <v/>
      </c>
      <c r="AP57" s="662" t="str">
        <f t="shared" si="4"/>
        <v/>
      </c>
      <c r="AQ57" s="662" t="str">
        <f t="shared" si="5"/>
        <v>入力済</v>
      </c>
      <c r="AR57" s="657" t="str">
        <f t="shared" si="6"/>
        <v/>
      </c>
      <c r="AS57" s="662" t="str">
        <f t="shared" si="7"/>
        <v>入力済</v>
      </c>
      <c r="AT57" s="662" t="str">
        <f t="shared" si="8"/>
        <v/>
      </c>
      <c r="AU57" s="662" t="str">
        <f t="shared" si="9"/>
        <v/>
      </c>
      <c r="AV57" s="657" t="str">
        <f t="shared" si="10"/>
        <v/>
      </c>
      <c r="AW57" s="657" t="str">
        <f t="shared" si="11"/>
        <v>入力済</v>
      </c>
      <c r="AX57" s="662" t="str">
        <f>IFERROR(VLOOKUP(K57,'【参考】数式用'!$AR$3:$AS$49,2,FALSE),"")</f>
        <v/>
      </c>
      <c r="AY57" s="657" t="str">
        <f t="shared" si="12"/>
        <v/>
      </c>
      <c r="AZ57" s="657" t="str">
        <f t="shared" si="19"/>
        <v>入力済</v>
      </c>
      <c r="BA57" s="662" t="str">
        <f>IFERROR(VLOOKUP(K57,'【参考】数式用'!$AX$3:$AY$56,2,FALSE),"")</f>
        <v/>
      </c>
      <c r="BB57" s="657" t="str">
        <f t="shared" si="14"/>
        <v/>
      </c>
      <c r="BC57" s="673" t="str">
        <f t="shared" si="15"/>
        <v>入力済</v>
      </c>
      <c r="BD57" s="657" t="str">
        <f t="shared" si="16"/>
        <v/>
      </c>
      <c r="BE57" s="657" t="str">
        <f t="shared" si="17"/>
        <v/>
      </c>
      <c r="BF57" s="659"/>
      <c r="BG57" s="659"/>
      <c r="BH57" s="681" t="e">
        <f>VLOOKUP(K57,'【参考】数式用'!$A$2:$O$57,15,FALSE)</f>
        <v>#N/A</v>
      </c>
      <c r="BI57" s="659"/>
      <c r="BJ57" s="659"/>
      <c r="BK57" s="659"/>
      <c r="BL57" s="659"/>
      <c r="BM57" s="659"/>
      <c r="BN57" s="659"/>
      <c r="BO57" s="676"/>
    </row>
    <row r="58" spans="1:67" s="494" customFormat="1" ht="109.9" customHeight="1">
      <c r="A58" s="506">
        <v>47</v>
      </c>
      <c r="B58" s="516" t="str">
        <f>IF(基本情報入力シート!B86="","",基本情報入力シート!B86)</f>
        <v/>
      </c>
      <c r="C58" s="522"/>
      <c r="D58" s="522"/>
      <c r="E58" s="522"/>
      <c r="F58" s="529"/>
      <c r="G58" s="535" t="str">
        <f>IF(基本情報入力シート!L86="","",基本情報入力シート!L86)</f>
        <v/>
      </c>
      <c r="H58" s="535" t="str">
        <f>IF(基本情報入力シート!Q86="","",基本情報入力シート!Q86)</f>
        <v/>
      </c>
      <c r="I58" s="535" t="str">
        <f>IF(基本情報入力シート!V86="","",基本情報入力シート!V86)</f>
        <v/>
      </c>
      <c r="J58" s="535" t="str">
        <f>IF(基本情報入力シート!W86="","",基本情報入力シート!W86)</f>
        <v/>
      </c>
      <c r="K58" s="535" t="str">
        <f>IF(基本情報入力シート!Z86="","",基本情報入力シート!Z86)</f>
        <v/>
      </c>
      <c r="L58" s="554" t="str">
        <f>IF(基本情報入力シート!AF86=0,"",基本情報入力シート!AF86)</f>
        <v/>
      </c>
      <c r="M58" s="562" t="str">
        <f>IF(基本情報入力シート!AG86="","",基本情報入力シート!AG86)</f>
        <v/>
      </c>
      <c r="N58" s="570"/>
      <c r="O58" s="575" t="str">
        <f>IFERROR(VLOOKUP(K58,'【参考】数式用'!$A$2:$F$57,MATCH(N58,'【参考】数式用'!$C$3:$F$3,0)+2,0),"")</f>
        <v/>
      </c>
      <c r="P58" s="582" t="s">
        <v>549</v>
      </c>
      <c r="Q58" s="587"/>
      <c r="R58" s="589" t="s">
        <v>71</v>
      </c>
      <c r="S58" s="587"/>
      <c r="T58" s="589" t="s">
        <v>743</v>
      </c>
      <c r="U58" s="587"/>
      <c r="V58" s="589" t="s">
        <v>71</v>
      </c>
      <c r="W58" s="587"/>
      <c r="X58" s="589" t="s">
        <v>762</v>
      </c>
      <c r="Y58" s="589" t="s">
        <v>763</v>
      </c>
      <c r="Z58" s="589" t="str">
        <f t="shared" si="0"/>
        <v/>
      </c>
      <c r="AA58" s="593" t="s">
        <v>127</v>
      </c>
      <c r="AB58" s="598" t="str">
        <f t="shared" si="1"/>
        <v/>
      </c>
      <c r="AC58" s="603" t="str">
        <f>IFERROR(ROUNDDOWN(ROUNDDOWN(ROUND(L58*VLOOKUP(K58,'【参考】数式用'!$A$4:$F$57,MATCH("処遇改善加算Ⅳ",'【参考】数式用'!$C$3:$F$3,0)+2,0),0)*M58,0)*Z58*0.5,0),"")</f>
        <v/>
      </c>
      <c r="AD58" s="609"/>
      <c r="AE58" s="617"/>
      <c r="AF58" s="617"/>
      <c r="AG58" s="623"/>
      <c r="AH58" s="626"/>
      <c r="AI58" s="633"/>
      <c r="AJ58" s="633"/>
      <c r="AK58" s="648" t="str">
        <f t="shared" si="2"/>
        <v/>
      </c>
      <c r="AL58" s="651" t="str">
        <f t="shared" si="18"/>
        <v/>
      </c>
      <c r="AM58" s="654"/>
      <c r="AN58" s="657" t="str">
        <f>IFERROR(VLOOKUP(K58,'【参考】数式用'!$A$2:$N$57,14,FALSE),"")</f>
        <v/>
      </c>
      <c r="AO58" s="657" t="str">
        <f t="shared" si="3"/>
        <v/>
      </c>
      <c r="AP58" s="662" t="str">
        <f t="shared" si="4"/>
        <v/>
      </c>
      <c r="AQ58" s="662" t="str">
        <f t="shared" si="5"/>
        <v>入力済</v>
      </c>
      <c r="AR58" s="657" t="str">
        <f t="shared" si="6"/>
        <v/>
      </c>
      <c r="AS58" s="662" t="str">
        <f t="shared" si="7"/>
        <v>入力済</v>
      </c>
      <c r="AT58" s="662" t="str">
        <f t="shared" si="8"/>
        <v/>
      </c>
      <c r="AU58" s="662" t="str">
        <f t="shared" si="9"/>
        <v/>
      </c>
      <c r="AV58" s="657" t="str">
        <f t="shared" si="10"/>
        <v/>
      </c>
      <c r="AW58" s="657" t="str">
        <f t="shared" si="11"/>
        <v>入力済</v>
      </c>
      <c r="AX58" s="662" t="str">
        <f>IFERROR(VLOOKUP(K58,'【参考】数式用'!$AR$3:$AS$49,2,FALSE),"")</f>
        <v/>
      </c>
      <c r="AY58" s="657" t="str">
        <f t="shared" si="12"/>
        <v/>
      </c>
      <c r="AZ58" s="657" t="str">
        <f t="shared" si="19"/>
        <v>入力済</v>
      </c>
      <c r="BA58" s="662" t="str">
        <f>IFERROR(VLOOKUP(K58,'【参考】数式用'!$AX$3:$AY$56,2,FALSE),"")</f>
        <v/>
      </c>
      <c r="BB58" s="657" t="str">
        <f t="shared" si="14"/>
        <v/>
      </c>
      <c r="BC58" s="673" t="str">
        <f t="shared" si="15"/>
        <v>入力済</v>
      </c>
      <c r="BD58" s="657" t="str">
        <f t="shared" si="16"/>
        <v/>
      </c>
      <c r="BE58" s="657" t="str">
        <f t="shared" si="17"/>
        <v/>
      </c>
      <c r="BF58" s="659"/>
      <c r="BG58" s="659"/>
      <c r="BH58" s="681" t="e">
        <f>VLOOKUP(K58,'【参考】数式用'!$A$2:$O$57,15,FALSE)</f>
        <v>#N/A</v>
      </c>
      <c r="BI58" s="659"/>
      <c r="BJ58" s="659"/>
      <c r="BK58" s="659"/>
      <c r="BL58" s="659"/>
      <c r="BM58" s="659"/>
      <c r="BN58" s="659"/>
      <c r="BO58" s="676"/>
    </row>
    <row r="59" spans="1:67" s="494" customFormat="1" ht="109.9" customHeight="1">
      <c r="A59" s="506">
        <v>48</v>
      </c>
      <c r="B59" s="516" t="str">
        <f>IF(基本情報入力シート!B87="","",基本情報入力シート!B87)</f>
        <v/>
      </c>
      <c r="C59" s="522"/>
      <c r="D59" s="522"/>
      <c r="E59" s="522"/>
      <c r="F59" s="529"/>
      <c r="G59" s="535" t="str">
        <f>IF(基本情報入力シート!L87="","",基本情報入力シート!L87)</f>
        <v/>
      </c>
      <c r="H59" s="535" t="str">
        <f>IF(基本情報入力シート!Q87="","",基本情報入力シート!Q87)</f>
        <v/>
      </c>
      <c r="I59" s="535" t="str">
        <f>IF(基本情報入力シート!V87="","",基本情報入力シート!V87)</f>
        <v/>
      </c>
      <c r="J59" s="535" t="str">
        <f>IF(基本情報入力シート!W87="","",基本情報入力シート!W87)</f>
        <v/>
      </c>
      <c r="K59" s="535" t="str">
        <f>IF(基本情報入力シート!Z87="","",基本情報入力シート!Z87)</f>
        <v/>
      </c>
      <c r="L59" s="554" t="str">
        <f>IF(基本情報入力シート!AF87=0,"",基本情報入力シート!AF87)</f>
        <v/>
      </c>
      <c r="M59" s="562" t="str">
        <f>IF(基本情報入力シート!AG87="","",基本情報入力シート!AG87)</f>
        <v/>
      </c>
      <c r="N59" s="570"/>
      <c r="O59" s="575" t="str">
        <f>IFERROR(VLOOKUP(K59,'【参考】数式用'!$A$2:$F$57,MATCH(N59,'【参考】数式用'!$C$3:$F$3,0)+2,0),"")</f>
        <v/>
      </c>
      <c r="P59" s="582" t="s">
        <v>549</v>
      </c>
      <c r="Q59" s="587"/>
      <c r="R59" s="589" t="s">
        <v>71</v>
      </c>
      <c r="S59" s="587"/>
      <c r="T59" s="589" t="s">
        <v>743</v>
      </c>
      <c r="U59" s="587"/>
      <c r="V59" s="589" t="s">
        <v>71</v>
      </c>
      <c r="W59" s="587"/>
      <c r="X59" s="589" t="s">
        <v>762</v>
      </c>
      <c r="Y59" s="589" t="s">
        <v>763</v>
      </c>
      <c r="Z59" s="589" t="str">
        <f t="shared" si="0"/>
        <v/>
      </c>
      <c r="AA59" s="593" t="s">
        <v>127</v>
      </c>
      <c r="AB59" s="598" t="str">
        <f t="shared" si="1"/>
        <v/>
      </c>
      <c r="AC59" s="603" t="str">
        <f>IFERROR(ROUNDDOWN(ROUNDDOWN(ROUND(L59*VLOOKUP(K59,'【参考】数式用'!$A$4:$F$57,MATCH("処遇改善加算Ⅳ",'【参考】数式用'!$C$3:$F$3,0)+2,0),0)*M59,0)*Z59*0.5,0),"")</f>
        <v/>
      </c>
      <c r="AD59" s="609"/>
      <c r="AE59" s="617"/>
      <c r="AF59" s="617"/>
      <c r="AG59" s="623"/>
      <c r="AH59" s="626"/>
      <c r="AI59" s="633"/>
      <c r="AJ59" s="633"/>
      <c r="AK59" s="648" t="str">
        <f t="shared" si="2"/>
        <v/>
      </c>
      <c r="AL59" s="651" t="str">
        <f t="shared" si="18"/>
        <v/>
      </c>
      <c r="AM59" s="654"/>
      <c r="AN59" s="657" t="str">
        <f>IFERROR(VLOOKUP(K59,'【参考】数式用'!$A$2:$N$57,14,FALSE),"")</f>
        <v/>
      </c>
      <c r="AO59" s="657" t="str">
        <f t="shared" si="3"/>
        <v/>
      </c>
      <c r="AP59" s="662" t="str">
        <f t="shared" si="4"/>
        <v/>
      </c>
      <c r="AQ59" s="662" t="str">
        <f t="shared" si="5"/>
        <v>入力済</v>
      </c>
      <c r="AR59" s="657" t="str">
        <f t="shared" si="6"/>
        <v/>
      </c>
      <c r="AS59" s="662" t="str">
        <f t="shared" si="7"/>
        <v>入力済</v>
      </c>
      <c r="AT59" s="662" t="str">
        <f t="shared" si="8"/>
        <v/>
      </c>
      <c r="AU59" s="662" t="str">
        <f t="shared" si="9"/>
        <v/>
      </c>
      <c r="AV59" s="657" t="str">
        <f t="shared" si="10"/>
        <v/>
      </c>
      <c r="AW59" s="657" t="str">
        <f t="shared" si="11"/>
        <v>入力済</v>
      </c>
      <c r="AX59" s="662" t="str">
        <f>IFERROR(VLOOKUP(K59,'【参考】数式用'!$AR$3:$AS$49,2,FALSE),"")</f>
        <v/>
      </c>
      <c r="AY59" s="657" t="str">
        <f t="shared" si="12"/>
        <v/>
      </c>
      <c r="AZ59" s="657" t="str">
        <f t="shared" si="19"/>
        <v>入力済</v>
      </c>
      <c r="BA59" s="662" t="str">
        <f>IFERROR(VLOOKUP(K59,'【参考】数式用'!$AX$3:$AY$56,2,FALSE),"")</f>
        <v/>
      </c>
      <c r="BB59" s="657" t="str">
        <f t="shared" si="14"/>
        <v/>
      </c>
      <c r="BC59" s="673" t="str">
        <f t="shared" si="15"/>
        <v>入力済</v>
      </c>
      <c r="BD59" s="657" t="str">
        <f t="shared" si="16"/>
        <v/>
      </c>
      <c r="BE59" s="657" t="str">
        <f t="shared" si="17"/>
        <v/>
      </c>
      <c r="BF59" s="659"/>
      <c r="BG59" s="659"/>
      <c r="BH59" s="681" t="e">
        <f>VLOOKUP(K59,'【参考】数式用'!$A$2:$O$57,15,FALSE)</f>
        <v>#N/A</v>
      </c>
      <c r="BI59" s="659"/>
      <c r="BJ59" s="659"/>
      <c r="BK59" s="659"/>
      <c r="BL59" s="659"/>
      <c r="BM59" s="659"/>
      <c r="BN59" s="659"/>
      <c r="BO59" s="676"/>
    </row>
    <row r="60" spans="1:67" s="494" customFormat="1" ht="109.9" customHeight="1">
      <c r="A60" s="506">
        <v>49</v>
      </c>
      <c r="B60" s="516" t="str">
        <f>IF(基本情報入力シート!B88="","",基本情報入力シート!B88)</f>
        <v/>
      </c>
      <c r="C60" s="522"/>
      <c r="D60" s="522"/>
      <c r="E60" s="522"/>
      <c r="F60" s="529"/>
      <c r="G60" s="535" t="str">
        <f>IF(基本情報入力シート!L88="","",基本情報入力シート!L88)</f>
        <v/>
      </c>
      <c r="H60" s="535" t="str">
        <f>IF(基本情報入力シート!Q88="","",基本情報入力シート!Q88)</f>
        <v/>
      </c>
      <c r="I60" s="535" t="str">
        <f>IF(基本情報入力シート!V88="","",基本情報入力シート!V88)</f>
        <v/>
      </c>
      <c r="J60" s="535" t="str">
        <f>IF(基本情報入力シート!W88="","",基本情報入力シート!W88)</f>
        <v/>
      </c>
      <c r="K60" s="535" t="str">
        <f>IF(基本情報入力シート!Z88="","",基本情報入力シート!Z88)</f>
        <v/>
      </c>
      <c r="L60" s="554" t="str">
        <f>IF(基本情報入力シート!AF88=0,"",基本情報入力シート!AF88)</f>
        <v/>
      </c>
      <c r="M60" s="562" t="str">
        <f>IF(基本情報入力シート!AG88="","",基本情報入力シート!AG88)</f>
        <v/>
      </c>
      <c r="N60" s="570"/>
      <c r="O60" s="575" t="str">
        <f>IFERROR(VLOOKUP(K60,'【参考】数式用'!$A$2:$F$57,MATCH(N60,'【参考】数式用'!$C$3:$F$3,0)+2,0),"")</f>
        <v/>
      </c>
      <c r="P60" s="582" t="s">
        <v>549</v>
      </c>
      <c r="Q60" s="587"/>
      <c r="R60" s="589" t="s">
        <v>71</v>
      </c>
      <c r="S60" s="587"/>
      <c r="T60" s="589" t="s">
        <v>743</v>
      </c>
      <c r="U60" s="587"/>
      <c r="V60" s="589" t="s">
        <v>71</v>
      </c>
      <c r="W60" s="587"/>
      <c r="X60" s="589" t="s">
        <v>762</v>
      </c>
      <c r="Y60" s="589" t="s">
        <v>763</v>
      </c>
      <c r="Z60" s="589" t="str">
        <f t="shared" si="0"/>
        <v/>
      </c>
      <c r="AA60" s="593" t="s">
        <v>127</v>
      </c>
      <c r="AB60" s="598" t="str">
        <f t="shared" si="1"/>
        <v/>
      </c>
      <c r="AC60" s="603" t="str">
        <f>IFERROR(ROUNDDOWN(ROUNDDOWN(ROUND(L60*VLOOKUP(K60,'【参考】数式用'!$A$4:$F$57,MATCH("処遇改善加算Ⅳ",'【参考】数式用'!$C$3:$F$3,0)+2,0),0)*M60,0)*Z60*0.5,0),"")</f>
        <v/>
      </c>
      <c r="AD60" s="609"/>
      <c r="AE60" s="617"/>
      <c r="AF60" s="617"/>
      <c r="AG60" s="623"/>
      <c r="AH60" s="626"/>
      <c r="AI60" s="633"/>
      <c r="AJ60" s="633"/>
      <c r="AK60" s="648" t="str">
        <f t="shared" si="2"/>
        <v/>
      </c>
      <c r="AL60" s="651" t="str">
        <f t="shared" si="18"/>
        <v/>
      </c>
      <c r="AM60" s="654"/>
      <c r="AN60" s="657" t="str">
        <f>IFERROR(VLOOKUP(K60,'【参考】数式用'!$A$2:$N$57,14,FALSE),"")</f>
        <v/>
      </c>
      <c r="AO60" s="657" t="str">
        <f t="shared" si="3"/>
        <v/>
      </c>
      <c r="AP60" s="662" t="str">
        <f t="shared" si="4"/>
        <v/>
      </c>
      <c r="AQ60" s="662" t="str">
        <f t="shared" si="5"/>
        <v>入力済</v>
      </c>
      <c r="AR60" s="657" t="str">
        <f t="shared" si="6"/>
        <v/>
      </c>
      <c r="AS60" s="662" t="str">
        <f t="shared" si="7"/>
        <v>入力済</v>
      </c>
      <c r="AT60" s="662" t="str">
        <f t="shared" si="8"/>
        <v/>
      </c>
      <c r="AU60" s="662" t="str">
        <f t="shared" si="9"/>
        <v/>
      </c>
      <c r="AV60" s="657" t="str">
        <f t="shared" si="10"/>
        <v/>
      </c>
      <c r="AW60" s="657" t="str">
        <f t="shared" si="11"/>
        <v>入力済</v>
      </c>
      <c r="AX60" s="662" t="str">
        <f>IFERROR(VLOOKUP(K60,'【参考】数式用'!$AR$3:$AS$49,2,FALSE),"")</f>
        <v/>
      </c>
      <c r="AY60" s="657" t="str">
        <f t="shared" si="12"/>
        <v/>
      </c>
      <c r="AZ60" s="657" t="str">
        <f t="shared" si="19"/>
        <v>入力済</v>
      </c>
      <c r="BA60" s="662" t="str">
        <f>IFERROR(VLOOKUP(K60,'【参考】数式用'!$AX$3:$AY$56,2,FALSE),"")</f>
        <v/>
      </c>
      <c r="BB60" s="657" t="str">
        <f t="shared" si="14"/>
        <v/>
      </c>
      <c r="BC60" s="673" t="str">
        <f t="shared" si="15"/>
        <v>入力済</v>
      </c>
      <c r="BD60" s="657" t="str">
        <f t="shared" si="16"/>
        <v/>
      </c>
      <c r="BE60" s="657" t="str">
        <f t="shared" si="17"/>
        <v/>
      </c>
      <c r="BF60" s="659"/>
      <c r="BG60" s="659"/>
      <c r="BH60" s="681" t="e">
        <f>VLOOKUP(K60,'【参考】数式用'!$A$2:$O$57,15,FALSE)</f>
        <v>#N/A</v>
      </c>
      <c r="BI60" s="659"/>
      <c r="BJ60" s="659"/>
      <c r="BK60" s="659"/>
      <c r="BL60" s="659"/>
      <c r="BM60" s="659"/>
      <c r="BN60" s="659"/>
      <c r="BO60" s="676"/>
    </row>
    <row r="61" spans="1:67" s="494" customFormat="1" ht="109.9" customHeight="1">
      <c r="A61" s="506">
        <v>50</v>
      </c>
      <c r="B61" s="516" t="str">
        <f>IF(基本情報入力シート!B89="","",基本情報入力シート!B89)</f>
        <v/>
      </c>
      <c r="C61" s="522"/>
      <c r="D61" s="522"/>
      <c r="E61" s="522"/>
      <c r="F61" s="529"/>
      <c r="G61" s="535" t="str">
        <f>IF(基本情報入力シート!L89="","",基本情報入力シート!L89)</f>
        <v/>
      </c>
      <c r="H61" s="535" t="str">
        <f>IF(基本情報入力シート!Q89="","",基本情報入力シート!Q89)</f>
        <v/>
      </c>
      <c r="I61" s="535" t="str">
        <f>IF(基本情報入力シート!V89="","",基本情報入力シート!V89)</f>
        <v/>
      </c>
      <c r="J61" s="535" t="str">
        <f>IF(基本情報入力シート!W89="","",基本情報入力シート!W89)</f>
        <v/>
      </c>
      <c r="K61" s="535" t="str">
        <f>IF(基本情報入力シート!Z89="","",基本情報入力シート!Z89)</f>
        <v/>
      </c>
      <c r="L61" s="554" t="str">
        <f>IF(基本情報入力シート!AF89=0,"",基本情報入力シート!AF89)</f>
        <v/>
      </c>
      <c r="M61" s="562" t="str">
        <f>IF(基本情報入力シート!AG89="","",基本情報入力シート!AG89)</f>
        <v/>
      </c>
      <c r="N61" s="570"/>
      <c r="O61" s="575" t="str">
        <f>IFERROR(VLOOKUP(K61,'【参考】数式用'!$A$2:$F$57,MATCH(N61,'【参考】数式用'!$C$3:$F$3,0)+2,0),"")</f>
        <v/>
      </c>
      <c r="P61" s="582" t="s">
        <v>549</v>
      </c>
      <c r="Q61" s="587"/>
      <c r="R61" s="589" t="s">
        <v>71</v>
      </c>
      <c r="S61" s="587"/>
      <c r="T61" s="589" t="s">
        <v>743</v>
      </c>
      <c r="U61" s="587"/>
      <c r="V61" s="589" t="s">
        <v>71</v>
      </c>
      <c r="W61" s="587"/>
      <c r="X61" s="589" t="s">
        <v>560</v>
      </c>
      <c r="Y61" s="589" t="s">
        <v>763</v>
      </c>
      <c r="Z61" s="589" t="str">
        <f t="shared" si="0"/>
        <v/>
      </c>
      <c r="AA61" s="593" t="s">
        <v>127</v>
      </c>
      <c r="AB61" s="598" t="str">
        <f t="shared" si="1"/>
        <v/>
      </c>
      <c r="AC61" s="603" t="str">
        <f>IFERROR(ROUNDDOWN(ROUNDDOWN(ROUND(L61*VLOOKUP(K61,'【参考】数式用'!$A$4:$F$57,MATCH("処遇改善加算Ⅳ",'【参考】数式用'!$C$3:$F$3,0)+2,0),0)*M61,0)*Z61*0.5,0),"")</f>
        <v/>
      </c>
      <c r="AD61" s="609"/>
      <c r="AE61" s="617"/>
      <c r="AF61" s="617"/>
      <c r="AG61" s="623"/>
      <c r="AH61" s="626"/>
      <c r="AI61" s="633"/>
      <c r="AJ61" s="633"/>
      <c r="AK61" s="648" t="str">
        <f t="shared" si="2"/>
        <v/>
      </c>
      <c r="AL61" s="651" t="str">
        <f t="shared" si="18"/>
        <v/>
      </c>
      <c r="AM61" s="654"/>
      <c r="AN61" s="657" t="str">
        <f>IFERROR(VLOOKUP(K61,'【参考】数式用'!$A$2:$N$57,14,FALSE),"")</f>
        <v/>
      </c>
      <c r="AO61" s="657" t="str">
        <f t="shared" si="3"/>
        <v/>
      </c>
      <c r="AP61" s="662" t="str">
        <f t="shared" si="4"/>
        <v/>
      </c>
      <c r="AQ61" s="662" t="str">
        <f t="shared" si="5"/>
        <v>入力済</v>
      </c>
      <c r="AR61" s="657" t="str">
        <f t="shared" si="6"/>
        <v/>
      </c>
      <c r="AS61" s="662" t="str">
        <f t="shared" si="7"/>
        <v>入力済</v>
      </c>
      <c r="AT61" s="662" t="str">
        <f t="shared" si="8"/>
        <v/>
      </c>
      <c r="AU61" s="662" t="str">
        <f t="shared" si="9"/>
        <v/>
      </c>
      <c r="AV61" s="657" t="str">
        <f t="shared" si="10"/>
        <v/>
      </c>
      <c r="AW61" s="657" t="str">
        <f t="shared" si="11"/>
        <v>入力済</v>
      </c>
      <c r="AX61" s="662" t="str">
        <f>IFERROR(VLOOKUP(K61,'【参考】数式用'!$AR$3:$AS$49,2,FALSE),"")</f>
        <v/>
      </c>
      <c r="AY61" s="657" t="str">
        <f t="shared" si="12"/>
        <v/>
      </c>
      <c r="AZ61" s="657" t="str">
        <f t="shared" si="19"/>
        <v>入力済</v>
      </c>
      <c r="BA61" s="662" t="str">
        <f>IFERROR(VLOOKUP(K61,'【参考】数式用'!$AX$3:$AY$56,2,FALSE),"")</f>
        <v/>
      </c>
      <c r="BB61" s="657" t="str">
        <f t="shared" si="14"/>
        <v/>
      </c>
      <c r="BC61" s="673" t="str">
        <f t="shared" si="15"/>
        <v>入力済</v>
      </c>
      <c r="BD61" s="657" t="str">
        <f t="shared" si="16"/>
        <v/>
      </c>
      <c r="BE61" s="657" t="str">
        <f t="shared" si="17"/>
        <v/>
      </c>
      <c r="BF61" s="659"/>
      <c r="BG61" s="659"/>
      <c r="BH61" s="681" t="e">
        <f>VLOOKUP(K61,'【参考】数式用'!$A$2:$O$57,15,FALSE)</f>
        <v>#N/A</v>
      </c>
      <c r="BI61" s="659"/>
      <c r="BJ61" s="659"/>
      <c r="BK61" s="659"/>
      <c r="BL61" s="659"/>
      <c r="BM61" s="659"/>
      <c r="BN61" s="659"/>
      <c r="BO61" s="676"/>
    </row>
    <row r="62" spans="1:67" s="494" customFormat="1" ht="109.9" customHeight="1">
      <c r="A62" s="506">
        <v>51</v>
      </c>
      <c r="B62" s="516" t="str">
        <f>IF(基本情報入力シート!B90="","",基本情報入力シート!B90)</f>
        <v/>
      </c>
      <c r="C62" s="522"/>
      <c r="D62" s="522"/>
      <c r="E62" s="522"/>
      <c r="F62" s="529"/>
      <c r="G62" s="535" t="str">
        <f>IF(基本情報入力シート!L90="","",基本情報入力シート!L90)</f>
        <v/>
      </c>
      <c r="H62" s="535" t="str">
        <f>IF(基本情報入力シート!Q90="","",基本情報入力シート!Q90)</f>
        <v/>
      </c>
      <c r="I62" s="535" t="str">
        <f>IF(基本情報入力シート!V90="","",基本情報入力シート!V90)</f>
        <v/>
      </c>
      <c r="J62" s="535" t="str">
        <f>IF(基本情報入力シート!W90="","",基本情報入力シート!W90)</f>
        <v/>
      </c>
      <c r="K62" s="535" t="str">
        <f>IF(基本情報入力シート!Z90="","",基本情報入力シート!Z90)</f>
        <v/>
      </c>
      <c r="L62" s="554" t="str">
        <f>IF(基本情報入力シート!AF90=0,"",基本情報入力シート!AF90)</f>
        <v/>
      </c>
      <c r="M62" s="562" t="str">
        <f>IF(基本情報入力シート!AG90="","",基本情報入力シート!AG90)</f>
        <v/>
      </c>
      <c r="N62" s="570"/>
      <c r="O62" s="575" t="str">
        <f>IFERROR(VLOOKUP(K62,'【参考】数式用'!$A$2:$F$57,MATCH(N62,'【参考】数式用'!$C$3:$F$3,0)+2,0),"")</f>
        <v/>
      </c>
      <c r="P62" s="582" t="s">
        <v>549</v>
      </c>
      <c r="Q62" s="587"/>
      <c r="R62" s="589" t="s">
        <v>71</v>
      </c>
      <c r="S62" s="587"/>
      <c r="T62" s="589" t="s">
        <v>743</v>
      </c>
      <c r="U62" s="587"/>
      <c r="V62" s="589" t="s">
        <v>71</v>
      </c>
      <c r="W62" s="587"/>
      <c r="X62" s="589" t="s">
        <v>560</v>
      </c>
      <c r="Y62" s="589" t="s">
        <v>763</v>
      </c>
      <c r="Z62" s="589" t="str">
        <f t="shared" si="0"/>
        <v/>
      </c>
      <c r="AA62" s="593" t="s">
        <v>127</v>
      </c>
      <c r="AB62" s="598" t="str">
        <f t="shared" si="1"/>
        <v/>
      </c>
      <c r="AC62" s="603" t="str">
        <f>IFERROR(ROUNDDOWN(ROUNDDOWN(ROUND(L62*VLOOKUP(K62,'【参考】数式用'!$A$4:$F$57,MATCH("処遇改善加算Ⅳ",'【参考】数式用'!$C$3:$F$3,0)+2,0),0)*M62,0)*Z62*0.5,0),"")</f>
        <v/>
      </c>
      <c r="AD62" s="609"/>
      <c r="AE62" s="617"/>
      <c r="AF62" s="617"/>
      <c r="AG62" s="623"/>
      <c r="AH62" s="626"/>
      <c r="AI62" s="633"/>
      <c r="AJ62" s="633"/>
      <c r="AK62" s="648" t="str">
        <f t="shared" si="2"/>
        <v/>
      </c>
      <c r="AL62" s="651" t="str">
        <f t="shared" si="18"/>
        <v/>
      </c>
      <c r="AM62" s="654"/>
      <c r="AN62" s="657" t="str">
        <f>IFERROR(VLOOKUP(K62,'【参考】数式用'!$A$2:$N$57,14,FALSE),"")</f>
        <v/>
      </c>
      <c r="AO62" s="657" t="str">
        <f t="shared" si="3"/>
        <v/>
      </c>
      <c r="AP62" s="662" t="str">
        <f t="shared" si="4"/>
        <v/>
      </c>
      <c r="AQ62" s="662" t="str">
        <f t="shared" si="5"/>
        <v>入力済</v>
      </c>
      <c r="AR62" s="657" t="str">
        <f t="shared" si="6"/>
        <v/>
      </c>
      <c r="AS62" s="662" t="str">
        <f t="shared" si="7"/>
        <v>入力済</v>
      </c>
      <c r="AT62" s="662" t="str">
        <f t="shared" si="8"/>
        <v/>
      </c>
      <c r="AU62" s="662" t="str">
        <f t="shared" si="9"/>
        <v/>
      </c>
      <c r="AV62" s="657" t="str">
        <f t="shared" si="10"/>
        <v/>
      </c>
      <c r="AW62" s="657" t="str">
        <f t="shared" si="11"/>
        <v>入力済</v>
      </c>
      <c r="AX62" s="662" t="str">
        <f>IFERROR(VLOOKUP(K62,'【参考】数式用'!$AR$3:$AS$49,2,FALSE),"")</f>
        <v/>
      </c>
      <c r="AY62" s="657" t="str">
        <f t="shared" si="12"/>
        <v/>
      </c>
      <c r="AZ62" s="657" t="str">
        <f t="shared" si="19"/>
        <v>入力済</v>
      </c>
      <c r="BA62" s="662" t="str">
        <f>IFERROR(VLOOKUP(K62,'【参考】数式用'!$AX$3:$AY$56,2,FALSE),"")</f>
        <v/>
      </c>
      <c r="BB62" s="657" t="str">
        <f t="shared" si="14"/>
        <v/>
      </c>
      <c r="BC62" s="673" t="str">
        <f t="shared" si="15"/>
        <v>入力済</v>
      </c>
      <c r="BD62" s="657" t="str">
        <f t="shared" si="16"/>
        <v/>
      </c>
      <c r="BE62" s="657" t="str">
        <f t="shared" si="17"/>
        <v/>
      </c>
      <c r="BF62" s="659"/>
      <c r="BG62" s="659"/>
      <c r="BH62" s="681" t="e">
        <f>VLOOKUP(K62,'【参考】数式用'!$A$2:$O$57,15,FALSE)</f>
        <v>#N/A</v>
      </c>
      <c r="BI62" s="659"/>
      <c r="BJ62" s="659"/>
      <c r="BK62" s="659"/>
      <c r="BL62" s="659"/>
      <c r="BM62" s="659"/>
      <c r="BN62" s="659"/>
      <c r="BO62" s="676"/>
    </row>
    <row r="63" spans="1:67" s="494" customFormat="1" ht="109.9" customHeight="1">
      <c r="A63" s="506">
        <v>52</v>
      </c>
      <c r="B63" s="516" t="str">
        <f>IF(基本情報入力シート!B91="","",基本情報入力シート!B91)</f>
        <v/>
      </c>
      <c r="C63" s="522"/>
      <c r="D63" s="522"/>
      <c r="E63" s="522"/>
      <c r="F63" s="529"/>
      <c r="G63" s="535" t="str">
        <f>IF(基本情報入力シート!L91="","",基本情報入力シート!L91)</f>
        <v/>
      </c>
      <c r="H63" s="535" t="str">
        <f>IF(基本情報入力シート!Q91="","",基本情報入力シート!Q91)</f>
        <v/>
      </c>
      <c r="I63" s="535" t="str">
        <f>IF(基本情報入力シート!V91="","",基本情報入力シート!V91)</f>
        <v/>
      </c>
      <c r="J63" s="535" t="str">
        <f>IF(基本情報入力シート!W91="","",基本情報入力シート!W91)</f>
        <v/>
      </c>
      <c r="K63" s="535" t="str">
        <f>IF(基本情報入力シート!Z91="","",基本情報入力シート!Z91)</f>
        <v/>
      </c>
      <c r="L63" s="554" t="str">
        <f>IF(基本情報入力シート!AF91=0,"",基本情報入力シート!AF91)</f>
        <v/>
      </c>
      <c r="M63" s="562" t="str">
        <f>IF(基本情報入力シート!AG91="","",基本情報入力シート!AG91)</f>
        <v/>
      </c>
      <c r="N63" s="570"/>
      <c r="O63" s="575" t="str">
        <f>IFERROR(VLOOKUP(K63,'【参考】数式用'!$A$2:$F$57,MATCH(N63,'【参考】数式用'!$C$3:$F$3,0)+2,0),"")</f>
        <v/>
      </c>
      <c r="P63" s="582" t="s">
        <v>549</v>
      </c>
      <c r="Q63" s="587"/>
      <c r="R63" s="589" t="s">
        <v>71</v>
      </c>
      <c r="S63" s="587"/>
      <c r="T63" s="589" t="s">
        <v>743</v>
      </c>
      <c r="U63" s="587"/>
      <c r="V63" s="589" t="s">
        <v>71</v>
      </c>
      <c r="W63" s="587"/>
      <c r="X63" s="589" t="s">
        <v>762</v>
      </c>
      <c r="Y63" s="589" t="s">
        <v>763</v>
      </c>
      <c r="Z63" s="589" t="str">
        <f t="shared" si="0"/>
        <v/>
      </c>
      <c r="AA63" s="593" t="s">
        <v>127</v>
      </c>
      <c r="AB63" s="598" t="str">
        <f t="shared" si="1"/>
        <v/>
      </c>
      <c r="AC63" s="603" t="str">
        <f>IFERROR(ROUNDDOWN(ROUNDDOWN(ROUND(L63*VLOOKUP(K63,'【参考】数式用'!$A$4:$F$57,MATCH("処遇改善加算Ⅳ",'【参考】数式用'!$C$3:$F$3,0)+2,0),0)*M63,0)*Z63*0.5,0),"")</f>
        <v/>
      </c>
      <c r="AD63" s="609"/>
      <c r="AE63" s="617"/>
      <c r="AF63" s="617"/>
      <c r="AG63" s="623"/>
      <c r="AH63" s="626"/>
      <c r="AI63" s="633"/>
      <c r="AJ63" s="633"/>
      <c r="AK63" s="648" t="str">
        <f t="shared" si="2"/>
        <v/>
      </c>
      <c r="AL63" s="651" t="str">
        <f t="shared" si="18"/>
        <v/>
      </c>
      <c r="AM63" s="654"/>
      <c r="AN63" s="657" t="str">
        <f>IFERROR(VLOOKUP(K63,'【参考】数式用'!$A$2:$N$57,14,FALSE),"")</f>
        <v/>
      </c>
      <c r="AO63" s="657" t="str">
        <f t="shared" si="3"/>
        <v/>
      </c>
      <c r="AP63" s="662" t="str">
        <f t="shared" si="4"/>
        <v/>
      </c>
      <c r="AQ63" s="662" t="str">
        <f t="shared" si="5"/>
        <v>入力済</v>
      </c>
      <c r="AR63" s="657" t="str">
        <f t="shared" si="6"/>
        <v/>
      </c>
      <c r="AS63" s="662" t="str">
        <f t="shared" si="7"/>
        <v>入力済</v>
      </c>
      <c r="AT63" s="662" t="str">
        <f t="shared" si="8"/>
        <v/>
      </c>
      <c r="AU63" s="662" t="str">
        <f t="shared" si="9"/>
        <v/>
      </c>
      <c r="AV63" s="657" t="str">
        <f t="shared" si="10"/>
        <v/>
      </c>
      <c r="AW63" s="657" t="str">
        <f t="shared" si="11"/>
        <v>入力済</v>
      </c>
      <c r="AX63" s="662" t="str">
        <f>IFERROR(VLOOKUP(K63,'【参考】数式用'!$AR$3:$AS$49,2,FALSE),"")</f>
        <v/>
      </c>
      <c r="AY63" s="657" t="str">
        <f t="shared" si="12"/>
        <v/>
      </c>
      <c r="AZ63" s="657" t="str">
        <f t="shared" si="19"/>
        <v>入力済</v>
      </c>
      <c r="BA63" s="662" t="str">
        <f>IFERROR(VLOOKUP(K63,'【参考】数式用'!$AX$3:$AY$56,2,FALSE),"")</f>
        <v/>
      </c>
      <c r="BB63" s="657" t="str">
        <f t="shared" si="14"/>
        <v/>
      </c>
      <c r="BC63" s="673" t="str">
        <f t="shared" si="15"/>
        <v>入力済</v>
      </c>
      <c r="BD63" s="657" t="str">
        <f t="shared" si="16"/>
        <v/>
      </c>
      <c r="BE63" s="657" t="str">
        <f t="shared" si="17"/>
        <v/>
      </c>
      <c r="BF63" s="659"/>
      <c r="BG63" s="659"/>
      <c r="BH63" s="681" t="e">
        <f>VLOOKUP(K63,'【参考】数式用'!$A$2:$O$57,15,FALSE)</f>
        <v>#N/A</v>
      </c>
      <c r="BI63" s="659"/>
      <c r="BJ63" s="659"/>
      <c r="BK63" s="659"/>
      <c r="BL63" s="659"/>
      <c r="BM63" s="659"/>
      <c r="BN63" s="659"/>
      <c r="BO63" s="676"/>
    </row>
    <row r="64" spans="1:67" s="494" customFormat="1" ht="109.9" customHeight="1">
      <c r="A64" s="506">
        <v>53</v>
      </c>
      <c r="B64" s="516" t="str">
        <f>IF(基本情報入力シート!B92="","",基本情報入力シート!B92)</f>
        <v/>
      </c>
      <c r="C64" s="522"/>
      <c r="D64" s="522"/>
      <c r="E64" s="522"/>
      <c r="F64" s="529"/>
      <c r="G64" s="535" t="str">
        <f>IF(基本情報入力シート!L92="","",基本情報入力シート!L92)</f>
        <v/>
      </c>
      <c r="H64" s="535" t="str">
        <f>IF(基本情報入力シート!Q92="","",基本情報入力シート!Q92)</f>
        <v/>
      </c>
      <c r="I64" s="535" t="str">
        <f>IF(基本情報入力シート!V92="","",基本情報入力シート!V92)</f>
        <v/>
      </c>
      <c r="J64" s="535" t="str">
        <f>IF(基本情報入力シート!W92="","",基本情報入力シート!W92)</f>
        <v/>
      </c>
      <c r="K64" s="535" t="str">
        <f>IF(基本情報入力シート!Z92="","",基本情報入力シート!Z92)</f>
        <v/>
      </c>
      <c r="L64" s="554" t="str">
        <f>IF(基本情報入力シート!AF92=0,"",基本情報入力シート!AF92)</f>
        <v/>
      </c>
      <c r="M64" s="562" t="str">
        <f>IF(基本情報入力シート!AG92="","",基本情報入力シート!AG92)</f>
        <v/>
      </c>
      <c r="N64" s="570"/>
      <c r="O64" s="575" t="str">
        <f>IFERROR(VLOOKUP(K64,'【参考】数式用'!$A$2:$F$57,MATCH(N64,'【参考】数式用'!$C$3:$F$3,0)+2,0),"")</f>
        <v/>
      </c>
      <c r="P64" s="582" t="s">
        <v>549</v>
      </c>
      <c r="Q64" s="587"/>
      <c r="R64" s="589" t="s">
        <v>71</v>
      </c>
      <c r="S64" s="587"/>
      <c r="T64" s="589" t="s">
        <v>743</v>
      </c>
      <c r="U64" s="587"/>
      <c r="V64" s="589" t="s">
        <v>71</v>
      </c>
      <c r="W64" s="587"/>
      <c r="X64" s="589" t="s">
        <v>762</v>
      </c>
      <c r="Y64" s="589" t="s">
        <v>763</v>
      </c>
      <c r="Z64" s="589" t="str">
        <f t="shared" si="0"/>
        <v/>
      </c>
      <c r="AA64" s="593" t="s">
        <v>127</v>
      </c>
      <c r="AB64" s="598" t="str">
        <f t="shared" si="1"/>
        <v/>
      </c>
      <c r="AC64" s="603" t="str">
        <f>IFERROR(ROUNDDOWN(ROUNDDOWN(ROUND(L64*VLOOKUP(K64,'【参考】数式用'!$A$4:$F$57,MATCH("処遇改善加算Ⅳ",'【参考】数式用'!$C$3:$F$3,0)+2,0),0)*M64,0)*Z64*0.5,0),"")</f>
        <v/>
      </c>
      <c r="AD64" s="609"/>
      <c r="AE64" s="617"/>
      <c r="AF64" s="617"/>
      <c r="AG64" s="623"/>
      <c r="AH64" s="626"/>
      <c r="AI64" s="633"/>
      <c r="AJ64" s="633"/>
      <c r="AK64" s="648" t="str">
        <f t="shared" si="2"/>
        <v/>
      </c>
      <c r="AL64" s="651" t="str">
        <f t="shared" si="18"/>
        <v/>
      </c>
      <c r="AM64" s="654"/>
      <c r="AN64" s="657" t="str">
        <f>IFERROR(VLOOKUP(K64,'【参考】数式用'!$A$2:$N$57,14,FALSE),"")</f>
        <v/>
      </c>
      <c r="AO64" s="657" t="str">
        <f t="shared" si="3"/>
        <v/>
      </c>
      <c r="AP64" s="662" t="str">
        <f t="shared" si="4"/>
        <v/>
      </c>
      <c r="AQ64" s="662" t="str">
        <f t="shared" si="5"/>
        <v>入力済</v>
      </c>
      <c r="AR64" s="657" t="str">
        <f t="shared" si="6"/>
        <v/>
      </c>
      <c r="AS64" s="662" t="str">
        <f t="shared" si="7"/>
        <v>入力済</v>
      </c>
      <c r="AT64" s="662" t="str">
        <f t="shared" si="8"/>
        <v/>
      </c>
      <c r="AU64" s="662" t="str">
        <f t="shared" si="9"/>
        <v/>
      </c>
      <c r="AV64" s="657" t="str">
        <f t="shared" si="10"/>
        <v/>
      </c>
      <c r="AW64" s="657" t="str">
        <f t="shared" si="11"/>
        <v>入力済</v>
      </c>
      <c r="AX64" s="662" t="str">
        <f>IFERROR(VLOOKUP(K64,'【参考】数式用'!$AR$3:$AS$49,2,FALSE),"")</f>
        <v/>
      </c>
      <c r="AY64" s="657" t="str">
        <f t="shared" si="12"/>
        <v/>
      </c>
      <c r="AZ64" s="657" t="str">
        <f t="shared" si="19"/>
        <v>入力済</v>
      </c>
      <c r="BA64" s="662" t="str">
        <f>IFERROR(VLOOKUP(K64,'【参考】数式用'!$AX$3:$AY$56,2,FALSE),"")</f>
        <v/>
      </c>
      <c r="BB64" s="657" t="str">
        <f t="shared" si="14"/>
        <v/>
      </c>
      <c r="BC64" s="673" t="str">
        <f t="shared" si="15"/>
        <v>入力済</v>
      </c>
      <c r="BD64" s="657" t="str">
        <f t="shared" si="16"/>
        <v/>
      </c>
      <c r="BE64" s="657" t="str">
        <f t="shared" si="17"/>
        <v/>
      </c>
      <c r="BF64" s="659"/>
      <c r="BG64" s="659"/>
      <c r="BH64" s="681" t="e">
        <f>VLOOKUP(K64,'【参考】数式用'!$A$2:$O$57,15,FALSE)</f>
        <v>#N/A</v>
      </c>
      <c r="BI64" s="659"/>
      <c r="BJ64" s="659"/>
      <c r="BK64" s="659"/>
      <c r="BL64" s="659"/>
      <c r="BM64" s="659"/>
      <c r="BN64" s="659"/>
      <c r="BO64" s="676"/>
    </row>
    <row r="65" spans="1:67" s="494" customFormat="1" ht="109.9" customHeight="1">
      <c r="A65" s="506">
        <v>54</v>
      </c>
      <c r="B65" s="516" t="str">
        <f>IF(基本情報入力シート!B93="","",基本情報入力シート!B93)</f>
        <v/>
      </c>
      <c r="C65" s="522"/>
      <c r="D65" s="522"/>
      <c r="E65" s="522"/>
      <c r="F65" s="529"/>
      <c r="G65" s="535" t="str">
        <f>IF(基本情報入力シート!L93="","",基本情報入力シート!L93)</f>
        <v/>
      </c>
      <c r="H65" s="535" t="str">
        <f>IF(基本情報入力シート!Q93="","",基本情報入力シート!Q93)</f>
        <v/>
      </c>
      <c r="I65" s="535" t="str">
        <f>IF(基本情報入力シート!V93="","",基本情報入力シート!V93)</f>
        <v/>
      </c>
      <c r="J65" s="535" t="str">
        <f>IF(基本情報入力シート!W93="","",基本情報入力シート!W93)</f>
        <v/>
      </c>
      <c r="K65" s="535" t="str">
        <f>IF(基本情報入力シート!Z93="","",基本情報入力シート!Z93)</f>
        <v/>
      </c>
      <c r="L65" s="554" t="str">
        <f>IF(基本情報入力シート!AF93=0,"",基本情報入力シート!AF93)</f>
        <v/>
      </c>
      <c r="M65" s="562" t="str">
        <f>IF(基本情報入力シート!AG93="","",基本情報入力シート!AG93)</f>
        <v/>
      </c>
      <c r="N65" s="570"/>
      <c r="O65" s="575" t="str">
        <f>IFERROR(VLOOKUP(K65,'【参考】数式用'!$A$2:$F$57,MATCH(N65,'【参考】数式用'!$C$3:$F$3,0)+2,0),"")</f>
        <v/>
      </c>
      <c r="P65" s="582" t="s">
        <v>549</v>
      </c>
      <c r="Q65" s="587"/>
      <c r="R65" s="589" t="s">
        <v>71</v>
      </c>
      <c r="S65" s="587"/>
      <c r="T65" s="589" t="s">
        <v>743</v>
      </c>
      <c r="U65" s="587"/>
      <c r="V65" s="589" t="s">
        <v>71</v>
      </c>
      <c r="W65" s="587"/>
      <c r="X65" s="589" t="s">
        <v>762</v>
      </c>
      <c r="Y65" s="589" t="s">
        <v>763</v>
      </c>
      <c r="Z65" s="589" t="str">
        <f t="shared" si="0"/>
        <v/>
      </c>
      <c r="AA65" s="593" t="s">
        <v>127</v>
      </c>
      <c r="AB65" s="598" t="str">
        <f t="shared" si="1"/>
        <v/>
      </c>
      <c r="AC65" s="603" t="str">
        <f>IFERROR(ROUNDDOWN(ROUNDDOWN(ROUND(L65*VLOOKUP(K65,'【参考】数式用'!$A$4:$F$57,MATCH("処遇改善加算Ⅳ",'【参考】数式用'!$C$3:$F$3,0)+2,0),0)*M65,0)*Z65*0.5,0),"")</f>
        <v/>
      </c>
      <c r="AD65" s="609"/>
      <c r="AE65" s="617"/>
      <c r="AF65" s="617"/>
      <c r="AG65" s="623"/>
      <c r="AH65" s="626"/>
      <c r="AI65" s="633"/>
      <c r="AJ65" s="633"/>
      <c r="AK65" s="648" t="str">
        <f t="shared" si="2"/>
        <v/>
      </c>
      <c r="AL65" s="651" t="str">
        <f t="shared" si="18"/>
        <v/>
      </c>
      <c r="AM65" s="654"/>
      <c r="AN65" s="657" t="str">
        <f>IFERROR(VLOOKUP(K65,'【参考】数式用'!$A$2:$N$57,14,FALSE),"")</f>
        <v/>
      </c>
      <c r="AO65" s="657" t="str">
        <f t="shared" si="3"/>
        <v/>
      </c>
      <c r="AP65" s="662" t="str">
        <f t="shared" si="4"/>
        <v/>
      </c>
      <c r="AQ65" s="662" t="str">
        <f t="shared" si="5"/>
        <v>入力済</v>
      </c>
      <c r="AR65" s="657" t="str">
        <f t="shared" si="6"/>
        <v/>
      </c>
      <c r="AS65" s="662" t="str">
        <f t="shared" si="7"/>
        <v>入力済</v>
      </c>
      <c r="AT65" s="662" t="str">
        <f t="shared" si="8"/>
        <v/>
      </c>
      <c r="AU65" s="662" t="str">
        <f t="shared" si="9"/>
        <v/>
      </c>
      <c r="AV65" s="657" t="str">
        <f t="shared" si="10"/>
        <v/>
      </c>
      <c r="AW65" s="657" t="str">
        <f t="shared" si="11"/>
        <v>入力済</v>
      </c>
      <c r="AX65" s="662" t="str">
        <f>IFERROR(VLOOKUP(K65,'【参考】数式用'!$AR$3:$AS$49,2,FALSE),"")</f>
        <v/>
      </c>
      <c r="AY65" s="657" t="str">
        <f t="shared" si="12"/>
        <v/>
      </c>
      <c r="AZ65" s="657" t="str">
        <f t="shared" si="19"/>
        <v>入力済</v>
      </c>
      <c r="BA65" s="662" t="str">
        <f>IFERROR(VLOOKUP(K65,'【参考】数式用'!$AX$3:$AY$56,2,FALSE),"")</f>
        <v/>
      </c>
      <c r="BB65" s="657" t="str">
        <f t="shared" si="14"/>
        <v/>
      </c>
      <c r="BC65" s="673" t="str">
        <f t="shared" si="15"/>
        <v>入力済</v>
      </c>
      <c r="BD65" s="657" t="str">
        <f t="shared" si="16"/>
        <v/>
      </c>
      <c r="BE65" s="657" t="str">
        <f t="shared" si="17"/>
        <v/>
      </c>
      <c r="BF65" s="659"/>
      <c r="BG65" s="659"/>
      <c r="BH65" s="681" t="e">
        <f>VLOOKUP(K65,'【参考】数式用'!$A$2:$O$57,15,FALSE)</f>
        <v>#N/A</v>
      </c>
      <c r="BI65" s="659"/>
      <c r="BJ65" s="659"/>
      <c r="BK65" s="659"/>
      <c r="BL65" s="659"/>
      <c r="BM65" s="659"/>
      <c r="BN65" s="659"/>
      <c r="BO65" s="676"/>
    </row>
    <row r="66" spans="1:67" s="494" customFormat="1" ht="109.9" customHeight="1">
      <c r="A66" s="506">
        <v>55</v>
      </c>
      <c r="B66" s="516" t="str">
        <f>IF(基本情報入力シート!B94="","",基本情報入力シート!B94)</f>
        <v/>
      </c>
      <c r="C66" s="522"/>
      <c r="D66" s="522"/>
      <c r="E66" s="522"/>
      <c r="F66" s="529"/>
      <c r="G66" s="535" t="str">
        <f>IF(基本情報入力シート!L94="","",基本情報入力シート!L94)</f>
        <v/>
      </c>
      <c r="H66" s="535" t="str">
        <f>IF(基本情報入力シート!Q94="","",基本情報入力シート!Q94)</f>
        <v/>
      </c>
      <c r="I66" s="535" t="str">
        <f>IF(基本情報入力シート!V94="","",基本情報入力シート!V94)</f>
        <v/>
      </c>
      <c r="J66" s="535" t="str">
        <f>IF(基本情報入力シート!W94="","",基本情報入力シート!W94)</f>
        <v/>
      </c>
      <c r="K66" s="535" t="str">
        <f>IF(基本情報入力シート!Z94="","",基本情報入力シート!Z94)</f>
        <v/>
      </c>
      <c r="L66" s="554" t="str">
        <f>IF(基本情報入力シート!AF94=0,"",基本情報入力シート!AF94)</f>
        <v/>
      </c>
      <c r="M66" s="562" t="str">
        <f>IF(基本情報入力シート!AG94="","",基本情報入力シート!AG94)</f>
        <v/>
      </c>
      <c r="N66" s="570"/>
      <c r="O66" s="575" t="str">
        <f>IFERROR(VLOOKUP(K66,'【参考】数式用'!$A$2:$F$57,MATCH(N66,'【参考】数式用'!$C$3:$F$3,0)+2,0),"")</f>
        <v/>
      </c>
      <c r="P66" s="582" t="s">
        <v>549</v>
      </c>
      <c r="Q66" s="587"/>
      <c r="R66" s="589" t="s">
        <v>71</v>
      </c>
      <c r="S66" s="587"/>
      <c r="T66" s="589" t="s">
        <v>743</v>
      </c>
      <c r="U66" s="587"/>
      <c r="V66" s="589" t="s">
        <v>71</v>
      </c>
      <c r="W66" s="587"/>
      <c r="X66" s="589" t="s">
        <v>560</v>
      </c>
      <c r="Y66" s="589" t="s">
        <v>763</v>
      </c>
      <c r="Z66" s="589" t="str">
        <f t="shared" si="0"/>
        <v/>
      </c>
      <c r="AA66" s="593" t="s">
        <v>127</v>
      </c>
      <c r="AB66" s="598" t="str">
        <f t="shared" si="1"/>
        <v/>
      </c>
      <c r="AC66" s="603" t="str">
        <f>IFERROR(ROUNDDOWN(ROUNDDOWN(ROUND(L66*VLOOKUP(K66,'【参考】数式用'!$A$4:$F$57,MATCH("処遇改善加算Ⅳ",'【参考】数式用'!$C$3:$F$3,0)+2,0),0)*M66,0)*Z66*0.5,0),"")</f>
        <v/>
      </c>
      <c r="AD66" s="609"/>
      <c r="AE66" s="617"/>
      <c r="AF66" s="617"/>
      <c r="AG66" s="623"/>
      <c r="AH66" s="626"/>
      <c r="AI66" s="633"/>
      <c r="AJ66" s="633"/>
      <c r="AK66" s="648" t="str">
        <f t="shared" si="2"/>
        <v/>
      </c>
      <c r="AL66" s="651" t="str">
        <f t="shared" si="18"/>
        <v/>
      </c>
      <c r="AM66" s="654"/>
      <c r="AN66" s="657" t="str">
        <f>IFERROR(VLOOKUP(K66,'【参考】数式用'!$A$2:$N$57,14,FALSE),"")</f>
        <v/>
      </c>
      <c r="AO66" s="657" t="str">
        <f t="shared" si="3"/>
        <v/>
      </c>
      <c r="AP66" s="662" t="str">
        <f t="shared" si="4"/>
        <v/>
      </c>
      <c r="AQ66" s="662" t="str">
        <f t="shared" si="5"/>
        <v>入力済</v>
      </c>
      <c r="AR66" s="657" t="str">
        <f t="shared" si="6"/>
        <v/>
      </c>
      <c r="AS66" s="662" t="str">
        <f t="shared" si="7"/>
        <v>入力済</v>
      </c>
      <c r="AT66" s="662" t="str">
        <f t="shared" si="8"/>
        <v/>
      </c>
      <c r="AU66" s="662" t="str">
        <f t="shared" si="9"/>
        <v/>
      </c>
      <c r="AV66" s="657" t="str">
        <f t="shared" si="10"/>
        <v/>
      </c>
      <c r="AW66" s="657" t="str">
        <f t="shared" si="11"/>
        <v>入力済</v>
      </c>
      <c r="AX66" s="662" t="str">
        <f>IFERROR(VLOOKUP(K66,'【参考】数式用'!$AR$3:$AS$49,2,FALSE),"")</f>
        <v/>
      </c>
      <c r="AY66" s="657" t="str">
        <f t="shared" si="12"/>
        <v/>
      </c>
      <c r="AZ66" s="657" t="str">
        <f t="shared" si="19"/>
        <v>入力済</v>
      </c>
      <c r="BA66" s="662" t="str">
        <f>IFERROR(VLOOKUP(K66,'【参考】数式用'!$AX$3:$AY$56,2,FALSE),"")</f>
        <v/>
      </c>
      <c r="BB66" s="657" t="str">
        <f t="shared" si="14"/>
        <v/>
      </c>
      <c r="BC66" s="673" t="str">
        <f t="shared" si="15"/>
        <v>入力済</v>
      </c>
      <c r="BD66" s="657" t="str">
        <f t="shared" si="16"/>
        <v/>
      </c>
      <c r="BE66" s="657" t="str">
        <f t="shared" si="17"/>
        <v/>
      </c>
      <c r="BF66" s="659"/>
      <c r="BG66" s="659"/>
      <c r="BH66" s="681" t="e">
        <f>VLOOKUP(K66,'【参考】数式用'!$A$2:$O$57,15,FALSE)</f>
        <v>#N/A</v>
      </c>
      <c r="BI66" s="659"/>
      <c r="BJ66" s="659"/>
      <c r="BK66" s="659"/>
      <c r="BL66" s="659"/>
      <c r="BM66" s="659"/>
      <c r="BN66" s="659"/>
      <c r="BO66" s="676"/>
    </row>
    <row r="67" spans="1:67" s="494" customFormat="1" ht="109.9" customHeight="1">
      <c r="A67" s="506">
        <v>56</v>
      </c>
      <c r="B67" s="516" t="str">
        <f>IF(基本情報入力シート!B95="","",基本情報入力シート!B95)</f>
        <v/>
      </c>
      <c r="C67" s="522"/>
      <c r="D67" s="522"/>
      <c r="E67" s="522"/>
      <c r="F67" s="529"/>
      <c r="G67" s="535" t="str">
        <f>IF(基本情報入力シート!L95="","",基本情報入力シート!L95)</f>
        <v/>
      </c>
      <c r="H67" s="535" t="str">
        <f>IF(基本情報入力シート!Q95="","",基本情報入力シート!Q95)</f>
        <v/>
      </c>
      <c r="I67" s="535" t="str">
        <f>IF(基本情報入力シート!V95="","",基本情報入力シート!V95)</f>
        <v/>
      </c>
      <c r="J67" s="535" t="str">
        <f>IF(基本情報入力シート!W95="","",基本情報入力シート!W95)</f>
        <v/>
      </c>
      <c r="K67" s="535" t="str">
        <f>IF(基本情報入力シート!Z95="","",基本情報入力シート!Z95)</f>
        <v/>
      </c>
      <c r="L67" s="554" t="str">
        <f>IF(基本情報入力シート!AF95=0,"",基本情報入力シート!AF95)</f>
        <v/>
      </c>
      <c r="M67" s="562" t="str">
        <f>IF(基本情報入力シート!AG95="","",基本情報入力シート!AG95)</f>
        <v/>
      </c>
      <c r="N67" s="570"/>
      <c r="O67" s="575" t="str">
        <f>IFERROR(VLOOKUP(K67,'【参考】数式用'!$A$2:$F$57,MATCH(N67,'【参考】数式用'!$C$3:$F$3,0)+2,0),"")</f>
        <v/>
      </c>
      <c r="P67" s="582" t="s">
        <v>549</v>
      </c>
      <c r="Q67" s="587"/>
      <c r="R67" s="589" t="s">
        <v>71</v>
      </c>
      <c r="S67" s="587"/>
      <c r="T67" s="589" t="s">
        <v>743</v>
      </c>
      <c r="U67" s="587"/>
      <c r="V67" s="589" t="s">
        <v>71</v>
      </c>
      <c r="W67" s="587"/>
      <c r="X67" s="589" t="s">
        <v>762</v>
      </c>
      <c r="Y67" s="589" t="s">
        <v>763</v>
      </c>
      <c r="Z67" s="589" t="str">
        <f t="shared" si="0"/>
        <v/>
      </c>
      <c r="AA67" s="593" t="s">
        <v>127</v>
      </c>
      <c r="AB67" s="598" t="str">
        <f t="shared" si="1"/>
        <v/>
      </c>
      <c r="AC67" s="603" t="str">
        <f>IFERROR(ROUNDDOWN(ROUNDDOWN(ROUND(L67*VLOOKUP(K67,'【参考】数式用'!$A$4:$F$57,MATCH("処遇改善加算Ⅳ",'【参考】数式用'!$C$3:$F$3,0)+2,0),0)*M67,0)*Z67*0.5,0),"")</f>
        <v/>
      </c>
      <c r="AD67" s="609"/>
      <c r="AE67" s="617"/>
      <c r="AF67" s="617"/>
      <c r="AG67" s="623"/>
      <c r="AH67" s="626"/>
      <c r="AI67" s="633"/>
      <c r="AJ67" s="633"/>
      <c r="AK67" s="648" t="str">
        <f t="shared" si="2"/>
        <v/>
      </c>
      <c r="AL67" s="651" t="str">
        <f t="shared" si="18"/>
        <v/>
      </c>
      <c r="AM67" s="654"/>
      <c r="AN67" s="657" t="str">
        <f>IFERROR(VLOOKUP(K67,'【参考】数式用'!$A$2:$N$57,14,FALSE),"")</f>
        <v/>
      </c>
      <c r="AO67" s="657" t="str">
        <f t="shared" si="3"/>
        <v/>
      </c>
      <c r="AP67" s="662" t="str">
        <f t="shared" si="4"/>
        <v/>
      </c>
      <c r="AQ67" s="662" t="str">
        <f t="shared" si="5"/>
        <v>入力済</v>
      </c>
      <c r="AR67" s="657" t="str">
        <f t="shared" si="6"/>
        <v/>
      </c>
      <c r="AS67" s="662" t="str">
        <f t="shared" si="7"/>
        <v>入力済</v>
      </c>
      <c r="AT67" s="662" t="str">
        <f t="shared" si="8"/>
        <v/>
      </c>
      <c r="AU67" s="662" t="str">
        <f t="shared" si="9"/>
        <v/>
      </c>
      <c r="AV67" s="657" t="str">
        <f t="shared" si="10"/>
        <v/>
      </c>
      <c r="AW67" s="657" t="str">
        <f t="shared" si="11"/>
        <v>入力済</v>
      </c>
      <c r="AX67" s="662" t="str">
        <f>IFERROR(VLOOKUP(K67,'【参考】数式用'!$AR$3:$AS$49,2,FALSE),"")</f>
        <v/>
      </c>
      <c r="AY67" s="657" t="str">
        <f t="shared" si="12"/>
        <v/>
      </c>
      <c r="AZ67" s="657" t="str">
        <f t="shared" si="19"/>
        <v>入力済</v>
      </c>
      <c r="BA67" s="662" t="str">
        <f>IFERROR(VLOOKUP(K67,'【参考】数式用'!$AX$3:$AY$56,2,FALSE),"")</f>
        <v/>
      </c>
      <c r="BB67" s="657" t="str">
        <f t="shared" si="14"/>
        <v/>
      </c>
      <c r="BC67" s="673" t="str">
        <f t="shared" si="15"/>
        <v>入力済</v>
      </c>
      <c r="BD67" s="657" t="str">
        <f t="shared" si="16"/>
        <v/>
      </c>
      <c r="BE67" s="657" t="str">
        <f t="shared" si="17"/>
        <v/>
      </c>
      <c r="BF67" s="659"/>
      <c r="BG67" s="659"/>
      <c r="BH67" s="681" t="e">
        <f>VLOOKUP(K67,'【参考】数式用'!$A$2:$O$57,15,FALSE)</f>
        <v>#N/A</v>
      </c>
      <c r="BI67" s="659"/>
      <c r="BJ67" s="659"/>
      <c r="BK67" s="659"/>
      <c r="BL67" s="659"/>
      <c r="BM67" s="659"/>
      <c r="BN67" s="659"/>
      <c r="BO67" s="676"/>
    </row>
    <row r="68" spans="1:67" s="494" customFormat="1" ht="109.9" customHeight="1">
      <c r="A68" s="506">
        <v>57</v>
      </c>
      <c r="B68" s="516" t="str">
        <f>IF(基本情報入力シート!B96="","",基本情報入力シート!B96)</f>
        <v/>
      </c>
      <c r="C68" s="522"/>
      <c r="D68" s="522"/>
      <c r="E68" s="522"/>
      <c r="F68" s="529"/>
      <c r="G68" s="535" t="str">
        <f>IF(基本情報入力シート!L96="","",基本情報入力シート!L96)</f>
        <v/>
      </c>
      <c r="H68" s="535" t="str">
        <f>IF(基本情報入力シート!Q96="","",基本情報入力シート!Q96)</f>
        <v/>
      </c>
      <c r="I68" s="535" t="str">
        <f>IF(基本情報入力シート!V96="","",基本情報入力シート!V96)</f>
        <v/>
      </c>
      <c r="J68" s="535" t="str">
        <f>IF(基本情報入力シート!W96="","",基本情報入力シート!W96)</f>
        <v/>
      </c>
      <c r="K68" s="535" t="str">
        <f>IF(基本情報入力シート!Z96="","",基本情報入力シート!Z96)</f>
        <v/>
      </c>
      <c r="L68" s="554" t="str">
        <f>IF(基本情報入力シート!AF96=0,"",基本情報入力シート!AF96)</f>
        <v/>
      </c>
      <c r="M68" s="562" t="str">
        <f>IF(基本情報入力シート!AG96="","",基本情報入力シート!AG96)</f>
        <v/>
      </c>
      <c r="N68" s="570"/>
      <c r="O68" s="575" t="str">
        <f>IFERROR(VLOOKUP(K68,'【参考】数式用'!$A$2:$F$57,MATCH(N68,'【参考】数式用'!$C$3:$F$3,0)+2,0),"")</f>
        <v/>
      </c>
      <c r="P68" s="582" t="s">
        <v>549</v>
      </c>
      <c r="Q68" s="587"/>
      <c r="R68" s="589" t="s">
        <v>71</v>
      </c>
      <c r="S68" s="587"/>
      <c r="T68" s="589" t="s">
        <v>743</v>
      </c>
      <c r="U68" s="587"/>
      <c r="V68" s="589" t="s">
        <v>71</v>
      </c>
      <c r="W68" s="587"/>
      <c r="X68" s="589" t="s">
        <v>762</v>
      </c>
      <c r="Y68" s="589" t="s">
        <v>763</v>
      </c>
      <c r="Z68" s="589" t="str">
        <f t="shared" si="0"/>
        <v/>
      </c>
      <c r="AA68" s="593" t="s">
        <v>127</v>
      </c>
      <c r="AB68" s="598" t="str">
        <f t="shared" si="1"/>
        <v/>
      </c>
      <c r="AC68" s="603" t="str">
        <f>IFERROR(ROUNDDOWN(ROUNDDOWN(ROUND(L68*VLOOKUP(K68,'【参考】数式用'!$A$4:$F$57,MATCH("処遇改善加算Ⅳ",'【参考】数式用'!$C$3:$F$3,0)+2,0),0)*M68,0)*Z68*0.5,0),"")</f>
        <v/>
      </c>
      <c r="AD68" s="609"/>
      <c r="AE68" s="617"/>
      <c r="AF68" s="617"/>
      <c r="AG68" s="623"/>
      <c r="AH68" s="626"/>
      <c r="AI68" s="633"/>
      <c r="AJ68" s="633"/>
      <c r="AK68" s="648" t="str">
        <f t="shared" si="2"/>
        <v/>
      </c>
      <c r="AL68" s="651" t="str">
        <f t="shared" si="18"/>
        <v/>
      </c>
      <c r="AM68" s="654"/>
      <c r="AN68" s="657" t="str">
        <f>IFERROR(VLOOKUP(K68,'【参考】数式用'!$A$2:$N$57,14,FALSE),"")</f>
        <v/>
      </c>
      <c r="AO68" s="657" t="str">
        <f t="shared" si="3"/>
        <v/>
      </c>
      <c r="AP68" s="662" t="str">
        <f t="shared" si="4"/>
        <v/>
      </c>
      <c r="AQ68" s="662" t="str">
        <f t="shared" si="5"/>
        <v>入力済</v>
      </c>
      <c r="AR68" s="657" t="str">
        <f t="shared" si="6"/>
        <v/>
      </c>
      <c r="AS68" s="662" t="str">
        <f t="shared" si="7"/>
        <v>入力済</v>
      </c>
      <c r="AT68" s="662" t="str">
        <f t="shared" si="8"/>
        <v/>
      </c>
      <c r="AU68" s="662" t="str">
        <f t="shared" si="9"/>
        <v/>
      </c>
      <c r="AV68" s="657" t="str">
        <f t="shared" si="10"/>
        <v/>
      </c>
      <c r="AW68" s="657" t="str">
        <f t="shared" si="11"/>
        <v>入力済</v>
      </c>
      <c r="AX68" s="662" t="str">
        <f>IFERROR(VLOOKUP(K68,'【参考】数式用'!$AR$3:$AS$49,2,FALSE),"")</f>
        <v/>
      </c>
      <c r="AY68" s="657" t="str">
        <f t="shared" si="12"/>
        <v/>
      </c>
      <c r="AZ68" s="657" t="str">
        <f t="shared" si="19"/>
        <v>入力済</v>
      </c>
      <c r="BA68" s="662" t="str">
        <f>IFERROR(VLOOKUP(K68,'【参考】数式用'!$AX$3:$AY$56,2,FALSE),"")</f>
        <v/>
      </c>
      <c r="BB68" s="657" t="str">
        <f t="shared" si="14"/>
        <v/>
      </c>
      <c r="BC68" s="673" t="str">
        <f t="shared" si="15"/>
        <v>入力済</v>
      </c>
      <c r="BD68" s="657" t="str">
        <f t="shared" si="16"/>
        <v/>
      </c>
      <c r="BE68" s="657" t="str">
        <f t="shared" si="17"/>
        <v/>
      </c>
      <c r="BF68" s="659"/>
      <c r="BG68" s="659"/>
      <c r="BH68" s="681" t="e">
        <f>VLOOKUP(K68,'【参考】数式用'!$A$2:$O$57,15,FALSE)</f>
        <v>#N/A</v>
      </c>
      <c r="BI68" s="659"/>
      <c r="BJ68" s="659"/>
      <c r="BK68" s="659"/>
      <c r="BL68" s="659"/>
      <c r="BM68" s="659"/>
      <c r="BN68" s="659"/>
      <c r="BO68" s="676"/>
    </row>
    <row r="69" spans="1:67" s="494" customFormat="1" ht="109.9" customHeight="1">
      <c r="A69" s="506">
        <v>58</v>
      </c>
      <c r="B69" s="516" t="str">
        <f>IF(基本情報入力シート!B97="","",基本情報入力シート!B97)</f>
        <v/>
      </c>
      <c r="C69" s="522"/>
      <c r="D69" s="522"/>
      <c r="E69" s="522"/>
      <c r="F69" s="529"/>
      <c r="G69" s="535" t="str">
        <f>IF(基本情報入力シート!L97="","",基本情報入力シート!L97)</f>
        <v/>
      </c>
      <c r="H69" s="535" t="str">
        <f>IF(基本情報入力シート!Q97="","",基本情報入力シート!Q97)</f>
        <v/>
      </c>
      <c r="I69" s="535" t="str">
        <f>IF(基本情報入力シート!V97="","",基本情報入力シート!V97)</f>
        <v/>
      </c>
      <c r="J69" s="535" t="str">
        <f>IF(基本情報入力シート!W97="","",基本情報入力シート!W97)</f>
        <v/>
      </c>
      <c r="K69" s="535" t="str">
        <f>IF(基本情報入力シート!Z97="","",基本情報入力シート!Z97)</f>
        <v/>
      </c>
      <c r="L69" s="554" t="str">
        <f>IF(基本情報入力シート!AF97=0,"",基本情報入力シート!AF97)</f>
        <v/>
      </c>
      <c r="M69" s="562" t="str">
        <f>IF(基本情報入力シート!AG97="","",基本情報入力シート!AG97)</f>
        <v/>
      </c>
      <c r="N69" s="570"/>
      <c r="O69" s="575" t="str">
        <f>IFERROR(VLOOKUP(K69,'【参考】数式用'!$A$2:$F$57,MATCH(N69,'【参考】数式用'!$C$3:$F$3,0)+2,0),"")</f>
        <v/>
      </c>
      <c r="P69" s="582" t="s">
        <v>549</v>
      </c>
      <c r="Q69" s="587"/>
      <c r="R69" s="589" t="s">
        <v>71</v>
      </c>
      <c r="S69" s="587"/>
      <c r="T69" s="589" t="s">
        <v>743</v>
      </c>
      <c r="U69" s="587"/>
      <c r="V69" s="589" t="s">
        <v>71</v>
      </c>
      <c r="W69" s="587"/>
      <c r="X69" s="589" t="s">
        <v>762</v>
      </c>
      <c r="Y69" s="589" t="s">
        <v>763</v>
      </c>
      <c r="Z69" s="589" t="str">
        <f t="shared" si="0"/>
        <v/>
      </c>
      <c r="AA69" s="593" t="s">
        <v>127</v>
      </c>
      <c r="AB69" s="598" t="str">
        <f t="shared" si="1"/>
        <v/>
      </c>
      <c r="AC69" s="603" t="str">
        <f>IFERROR(ROUNDDOWN(ROUNDDOWN(ROUND(L69*VLOOKUP(K69,'【参考】数式用'!$A$4:$F$57,MATCH("処遇改善加算Ⅳ",'【参考】数式用'!$C$3:$F$3,0)+2,0),0)*M69,0)*Z69*0.5,0),"")</f>
        <v/>
      </c>
      <c r="AD69" s="609"/>
      <c r="AE69" s="617"/>
      <c r="AF69" s="617"/>
      <c r="AG69" s="623"/>
      <c r="AH69" s="626"/>
      <c r="AI69" s="633"/>
      <c r="AJ69" s="633"/>
      <c r="AK69" s="648" t="str">
        <f t="shared" si="2"/>
        <v/>
      </c>
      <c r="AL69" s="651" t="str">
        <f t="shared" si="18"/>
        <v/>
      </c>
      <c r="AM69" s="654"/>
      <c r="AN69" s="657" t="str">
        <f>IFERROR(VLOOKUP(K69,'【参考】数式用'!$A$2:$N$57,14,FALSE),"")</f>
        <v/>
      </c>
      <c r="AO69" s="657" t="str">
        <f t="shared" si="3"/>
        <v/>
      </c>
      <c r="AP69" s="662" t="str">
        <f t="shared" si="4"/>
        <v/>
      </c>
      <c r="AQ69" s="662" t="str">
        <f t="shared" si="5"/>
        <v>入力済</v>
      </c>
      <c r="AR69" s="657" t="str">
        <f t="shared" si="6"/>
        <v/>
      </c>
      <c r="AS69" s="662" t="str">
        <f t="shared" si="7"/>
        <v>入力済</v>
      </c>
      <c r="AT69" s="662" t="str">
        <f t="shared" si="8"/>
        <v/>
      </c>
      <c r="AU69" s="662" t="str">
        <f t="shared" si="9"/>
        <v/>
      </c>
      <c r="AV69" s="657" t="str">
        <f t="shared" si="10"/>
        <v/>
      </c>
      <c r="AW69" s="657" t="str">
        <f t="shared" si="11"/>
        <v>入力済</v>
      </c>
      <c r="AX69" s="662" t="str">
        <f>IFERROR(VLOOKUP(K69,'【参考】数式用'!$AR$3:$AS$49,2,FALSE),"")</f>
        <v/>
      </c>
      <c r="AY69" s="657" t="str">
        <f t="shared" si="12"/>
        <v/>
      </c>
      <c r="AZ69" s="657" t="str">
        <f t="shared" si="19"/>
        <v>入力済</v>
      </c>
      <c r="BA69" s="662" t="str">
        <f>IFERROR(VLOOKUP(K69,'【参考】数式用'!$AX$3:$AY$56,2,FALSE),"")</f>
        <v/>
      </c>
      <c r="BB69" s="657" t="str">
        <f t="shared" si="14"/>
        <v/>
      </c>
      <c r="BC69" s="673" t="str">
        <f t="shared" si="15"/>
        <v>入力済</v>
      </c>
      <c r="BD69" s="657" t="str">
        <f t="shared" si="16"/>
        <v/>
      </c>
      <c r="BE69" s="657" t="str">
        <f t="shared" si="17"/>
        <v/>
      </c>
      <c r="BF69" s="659"/>
      <c r="BG69" s="659"/>
      <c r="BH69" s="681" t="e">
        <f>VLOOKUP(K69,'【参考】数式用'!$A$2:$O$57,15,FALSE)</f>
        <v>#N/A</v>
      </c>
      <c r="BI69" s="659"/>
      <c r="BJ69" s="659"/>
      <c r="BK69" s="659"/>
      <c r="BL69" s="659"/>
      <c r="BM69" s="659"/>
      <c r="BN69" s="659"/>
      <c r="BO69" s="676"/>
    </row>
    <row r="70" spans="1:67" s="494" customFormat="1" ht="109.9" customHeight="1">
      <c r="A70" s="506">
        <v>59</v>
      </c>
      <c r="B70" s="516" t="str">
        <f>IF(基本情報入力シート!B98="","",基本情報入力シート!B98)</f>
        <v/>
      </c>
      <c r="C70" s="522"/>
      <c r="D70" s="522"/>
      <c r="E70" s="522"/>
      <c r="F70" s="529"/>
      <c r="G70" s="535" t="str">
        <f>IF(基本情報入力シート!L98="","",基本情報入力シート!L98)</f>
        <v/>
      </c>
      <c r="H70" s="535" t="str">
        <f>IF(基本情報入力シート!Q98="","",基本情報入力シート!Q98)</f>
        <v/>
      </c>
      <c r="I70" s="535" t="str">
        <f>IF(基本情報入力シート!V98="","",基本情報入力シート!V98)</f>
        <v/>
      </c>
      <c r="J70" s="535" t="str">
        <f>IF(基本情報入力シート!W98="","",基本情報入力シート!W98)</f>
        <v/>
      </c>
      <c r="K70" s="535" t="str">
        <f>IF(基本情報入力シート!Z98="","",基本情報入力シート!Z98)</f>
        <v/>
      </c>
      <c r="L70" s="554" t="str">
        <f>IF(基本情報入力シート!AF98=0,"",基本情報入力シート!AF98)</f>
        <v/>
      </c>
      <c r="M70" s="562" t="str">
        <f>IF(基本情報入力シート!AG98="","",基本情報入力シート!AG98)</f>
        <v/>
      </c>
      <c r="N70" s="570"/>
      <c r="O70" s="575" t="str">
        <f>IFERROR(VLOOKUP(K70,'【参考】数式用'!$A$2:$F$57,MATCH(N70,'【参考】数式用'!$C$3:$F$3,0)+2,0),"")</f>
        <v/>
      </c>
      <c r="P70" s="582" t="s">
        <v>549</v>
      </c>
      <c r="Q70" s="587"/>
      <c r="R70" s="589" t="s">
        <v>71</v>
      </c>
      <c r="S70" s="587"/>
      <c r="T70" s="589" t="s">
        <v>743</v>
      </c>
      <c r="U70" s="587"/>
      <c r="V70" s="589" t="s">
        <v>71</v>
      </c>
      <c r="W70" s="587"/>
      <c r="X70" s="589" t="s">
        <v>560</v>
      </c>
      <c r="Y70" s="589" t="s">
        <v>763</v>
      </c>
      <c r="Z70" s="589" t="str">
        <f t="shared" si="0"/>
        <v/>
      </c>
      <c r="AA70" s="593" t="s">
        <v>127</v>
      </c>
      <c r="AB70" s="598" t="str">
        <f t="shared" si="1"/>
        <v/>
      </c>
      <c r="AC70" s="603" t="str">
        <f>IFERROR(ROUNDDOWN(ROUNDDOWN(ROUND(L70*VLOOKUP(K70,'【参考】数式用'!$A$4:$F$57,MATCH("処遇改善加算Ⅳ",'【参考】数式用'!$C$3:$F$3,0)+2,0),0)*M70,0)*Z70*0.5,0),"")</f>
        <v/>
      </c>
      <c r="AD70" s="609"/>
      <c r="AE70" s="617"/>
      <c r="AF70" s="617"/>
      <c r="AG70" s="623"/>
      <c r="AH70" s="626"/>
      <c r="AI70" s="633"/>
      <c r="AJ70" s="633"/>
      <c r="AK70" s="648" t="str">
        <f t="shared" si="2"/>
        <v/>
      </c>
      <c r="AL70" s="651" t="str">
        <f t="shared" si="18"/>
        <v/>
      </c>
      <c r="AM70" s="654"/>
      <c r="AN70" s="657" t="str">
        <f>IFERROR(VLOOKUP(K70,'【参考】数式用'!$A$2:$N$57,14,FALSE),"")</f>
        <v/>
      </c>
      <c r="AO70" s="657" t="str">
        <f t="shared" si="3"/>
        <v/>
      </c>
      <c r="AP70" s="662" t="str">
        <f t="shared" si="4"/>
        <v/>
      </c>
      <c r="AQ70" s="662" t="str">
        <f t="shared" si="5"/>
        <v>入力済</v>
      </c>
      <c r="AR70" s="657" t="str">
        <f t="shared" si="6"/>
        <v/>
      </c>
      <c r="AS70" s="662" t="str">
        <f t="shared" si="7"/>
        <v>入力済</v>
      </c>
      <c r="AT70" s="662" t="str">
        <f t="shared" si="8"/>
        <v/>
      </c>
      <c r="AU70" s="662" t="str">
        <f t="shared" si="9"/>
        <v/>
      </c>
      <c r="AV70" s="657" t="str">
        <f t="shared" si="10"/>
        <v/>
      </c>
      <c r="AW70" s="657" t="str">
        <f t="shared" si="11"/>
        <v>入力済</v>
      </c>
      <c r="AX70" s="662" t="str">
        <f>IFERROR(VLOOKUP(K70,'【参考】数式用'!$AR$3:$AS$49,2,FALSE),"")</f>
        <v/>
      </c>
      <c r="AY70" s="657" t="str">
        <f t="shared" si="12"/>
        <v/>
      </c>
      <c r="AZ70" s="657" t="str">
        <f t="shared" si="19"/>
        <v>入力済</v>
      </c>
      <c r="BA70" s="662" t="str">
        <f>IFERROR(VLOOKUP(K70,'【参考】数式用'!$AX$3:$AY$56,2,FALSE),"")</f>
        <v/>
      </c>
      <c r="BB70" s="657" t="str">
        <f t="shared" si="14"/>
        <v/>
      </c>
      <c r="BC70" s="673" t="str">
        <f t="shared" si="15"/>
        <v>入力済</v>
      </c>
      <c r="BD70" s="657" t="str">
        <f t="shared" si="16"/>
        <v/>
      </c>
      <c r="BE70" s="657" t="str">
        <f t="shared" si="17"/>
        <v/>
      </c>
      <c r="BF70" s="659"/>
      <c r="BG70" s="659"/>
      <c r="BH70" s="681" t="e">
        <f>VLOOKUP(K70,'【参考】数式用'!$A$2:$O$57,15,FALSE)</f>
        <v>#N/A</v>
      </c>
      <c r="BI70" s="659"/>
      <c r="BJ70" s="659"/>
      <c r="BK70" s="659"/>
      <c r="BL70" s="659"/>
      <c r="BM70" s="659"/>
      <c r="BN70" s="659"/>
      <c r="BO70" s="676"/>
    </row>
    <row r="71" spans="1:67" s="494" customFormat="1" ht="109.9" customHeight="1">
      <c r="A71" s="506">
        <v>60</v>
      </c>
      <c r="B71" s="516" t="str">
        <f>IF(基本情報入力シート!B99="","",基本情報入力シート!B99)</f>
        <v/>
      </c>
      <c r="C71" s="522"/>
      <c r="D71" s="522"/>
      <c r="E71" s="522"/>
      <c r="F71" s="529"/>
      <c r="G71" s="535" t="str">
        <f>IF(基本情報入力シート!L99="","",基本情報入力シート!L99)</f>
        <v/>
      </c>
      <c r="H71" s="535" t="str">
        <f>IF(基本情報入力シート!Q99="","",基本情報入力シート!Q99)</f>
        <v/>
      </c>
      <c r="I71" s="535" t="str">
        <f>IF(基本情報入力シート!V99="","",基本情報入力シート!V99)</f>
        <v/>
      </c>
      <c r="J71" s="535" t="str">
        <f>IF(基本情報入力シート!W99="","",基本情報入力シート!W99)</f>
        <v/>
      </c>
      <c r="K71" s="535" t="str">
        <f>IF(基本情報入力シート!Z99="","",基本情報入力シート!Z99)</f>
        <v/>
      </c>
      <c r="L71" s="554" t="str">
        <f>IF(基本情報入力シート!AF99=0,"",基本情報入力シート!AF99)</f>
        <v/>
      </c>
      <c r="M71" s="562" t="str">
        <f>IF(基本情報入力シート!AG99="","",基本情報入力シート!AG99)</f>
        <v/>
      </c>
      <c r="N71" s="570"/>
      <c r="O71" s="575" t="str">
        <f>IFERROR(VLOOKUP(K71,'【参考】数式用'!$A$2:$F$57,MATCH(N71,'【参考】数式用'!$C$3:$F$3,0)+2,0),"")</f>
        <v/>
      </c>
      <c r="P71" s="582" t="s">
        <v>549</v>
      </c>
      <c r="Q71" s="587"/>
      <c r="R71" s="589" t="s">
        <v>71</v>
      </c>
      <c r="S71" s="587"/>
      <c r="T71" s="589" t="s">
        <v>743</v>
      </c>
      <c r="U71" s="587"/>
      <c r="V71" s="589" t="s">
        <v>71</v>
      </c>
      <c r="W71" s="587"/>
      <c r="X71" s="589" t="s">
        <v>560</v>
      </c>
      <c r="Y71" s="589" t="s">
        <v>763</v>
      </c>
      <c r="Z71" s="589" t="str">
        <f t="shared" si="0"/>
        <v/>
      </c>
      <c r="AA71" s="593" t="s">
        <v>127</v>
      </c>
      <c r="AB71" s="598" t="str">
        <f t="shared" si="1"/>
        <v/>
      </c>
      <c r="AC71" s="603" t="str">
        <f>IFERROR(ROUNDDOWN(ROUNDDOWN(ROUND(L71*VLOOKUP(K71,'【参考】数式用'!$A$4:$F$57,MATCH("処遇改善加算Ⅳ",'【参考】数式用'!$C$3:$F$3,0)+2,0),0)*M71,0)*Z71*0.5,0),"")</f>
        <v/>
      </c>
      <c r="AD71" s="609"/>
      <c r="AE71" s="617"/>
      <c r="AF71" s="617"/>
      <c r="AG71" s="623"/>
      <c r="AH71" s="626"/>
      <c r="AI71" s="633"/>
      <c r="AJ71" s="633"/>
      <c r="AK71" s="648" t="str">
        <f t="shared" si="2"/>
        <v/>
      </c>
      <c r="AL71" s="651" t="str">
        <f t="shared" si="18"/>
        <v/>
      </c>
      <c r="AM71" s="654"/>
      <c r="AN71" s="657" t="str">
        <f>IFERROR(VLOOKUP(K71,'【参考】数式用'!$A$2:$N$57,14,FALSE),"")</f>
        <v/>
      </c>
      <c r="AO71" s="657" t="str">
        <f t="shared" si="3"/>
        <v/>
      </c>
      <c r="AP71" s="662" t="str">
        <f t="shared" si="4"/>
        <v/>
      </c>
      <c r="AQ71" s="662" t="str">
        <f t="shared" si="5"/>
        <v>入力済</v>
      </c>
      <c r="AR71" s="657" t="str">
        <f t="shared" si="6"/>
        <v/>
      </c>
      <c r="AS71" s="662" t="str">
        <f t="shared" si="7"/>
        <v>入力済</v>
      </c>
      <c r="AT71" s="662" t="str">
        <f t="shared" si="8"/>
        <v/>
      </c>
      <c r="AU71" s="662" t="str">
        <f t="shared" si="9"/>
        <v/>
      </c>
      <c r="AV71" s="657" t="str">
        <f t="shared" si="10"/>
        <v/>
      </c>
      <c r="AW71" s="657" t="str">
        <f t="shared" si="11"/>
        <v>入力済</v>
      </c>
      <c r="AX71" s="662" t="str">
        <f>IFERROR(VLOOKUP(K71,'【参考】数式用'!$AR$3:$AS$49,2,FALSE),"")</f>
        <v/>
      </c>
      <c r="AY71" s="657" t="str">
        <f t="shared" si="12"/>
        <v/>
      </c>
      <c r="AZ71" s="657" t="str">
        <f t="shared" si="19"/>
        <v>入力済</v>
      </c>
      <c r="BA71" s="662" t="str">
        <f>IFERROR(VLOOKUP(K71,'【参考】数式用'!$AX$3:$AY$56,2,FALSE),"")</f>
        <v/>
      </c>
      <c r="BB71" s="657" t="str">
        <f t="shared" si="14"/>
        <v/>
      </c>
      <c r="BC71" s="673" t="str">
        <f t="shared" si="15"/>
        <v>入力済</v>
      </c>
      <c r="BD71" s="657" t="str">
        <f t="shared" si="16"/>
        <v/>
      </c>
      <c r="BE71" s="657" t="str">
        <f t="shared" si="17"/>
        <v/>
      </c>
      <c r="BF71" s="659"/>
      <c r="BG71" s="659"/>
      <c r="BH71" s="681" t="e">
        <f>VLOOKUP(K71,'【参考】数式用'!$A$2:$O$57,15,FALSE)</f>
        <v>#N/A</v>
      </c>
      <c r="BI71" s="659"/>
      <c r="BJ71" s="659"/>
      <c r="BK71" s="659"/>
      <c r="BL71" s="659"/>
      <c r="BM71" s="659"/>
      <c r="BN71" s="659"/>
      <c r="BO71" s="676"/>
    </row>
    <row r="72" spans="1:67" s="494" customFormat="1" ht="109.9" customHeight="1">
      <c r="A72" s="506">
        <v>61</v>
      </c>
      <c r="B72" s="516" t="str">
        <f>IF(基本情報入力シート!B100="","",基本情報入力シート!B100)</f>
        <v/>
      </c>
      <c r="C72" s="522"/>
      <c r="D72" s="522"/>
      <c r="E72" s="522"/>
      <c r="F72" s="529"/>
      <c r="G72" s="535" t="str">
        <f>IF(基本情報入力シート!L100="","",基本情報入力シート!L100)</f>
        <v/>
      </c>
      <c r="H72" s="535" t="str">
        <f>IF(基本情報入力シート!Q100="","",基本情報入力シート!Q100)</f>
        <v/>
      </c>
      <c r="I72" s="535" t="str">
        <f>IF(基本情報入力シート!V100="","",基本情報入力シート!V100)</f>
        <v/>
      </c>
      <c r="J72" s="535" t="str">
        <f>IF(基本情報入力シート!W100="","",基本情報入力シート!W100)</f>
        <v/>
      </c>
      <c r="K72" s="535" t="str">
        <f>IF(基本情報入力シート!Z100="","",基本情報入力シート!Z100)</f>
        <v/>
      </c>
      <c r="L72" s="554" t="str">
        <f>IF(基本情報入力シート!AF100=0,"",基本情報入力シート!AF100)</f>
        <v/>
      </c>
      <c r="M72" s="562" t="str">
        <f>IF(基本情報入力シート!AG100="","",基本情報入力シート!AG100)</f>
        <v/>
      </c>
      <c r="N72" s="570"/>
      <c r="O72" s="575" t="str">
        <f>IFERROR(VLOOKUP(K72,'【参考】数式用'!$A$2:$F$57,MATCH(N72,'【参考】数式用'!$C$3:$F$3,0)+2,0),"")</f>
        <v/>
      </c>
      <c r="P72" s="582" t="s">
        <v>549</v>
      </c>
      <c r="Q72" s="587"/>
      <c r="R72" s="589" t="s">
        <v>71</v>
      </c>
      <c r="S72" s="587"/>
      <c r="T72" s="589" t="s">
        <v>743</v>
      </c>
      <c r="U72" s="587"/>
      <c r="V72" s="589" t="s">
        <v>71</v>
      </c>
      <c r="W72" s="587"/>
      <c r="X72" s="589" t="s">
        <v>762</v>
      </c>
      <c r="Y72" s="589" t="s">
        <v>763</v>
      </c>
      <c r="Z72" s="589" t="str">
        <f t="shared" si="0"/>
        <v/>
      </c>
      <c r="AA72" s="593" t="s">
        <v>127</v>
      </c>
      <c r="AB72" s="598" t="str">
        <f t="shared" si="1"/>
        <v/>
      </c>
      <c r="AC72" s="603" t="str">
        <f>IFERROR(ROUNDDOWN(ROUNDDOWN(ROUND(L72*VLOOKUP(K72,'【参考】数式用'!$A$4:$F$57,MATCH("処遇改善加算Ⅳ",'【参考】数式用'!$C$3:$F$3,0)+2,0),0)*M72,0)*Z72*0.5,0),"")</f>
        <v/>
      </c>
      <c r="AD72" s="609"/>
      <c r="AE72" s="617"/>
      <c r="AF72" s="617"/>
      <c r="AG72" s="623"/>
      <c r="AH72" s="626"/>
      <c r="AI72" s="633"/>
      <c r="AJ72" s="633"/>
      <c r="AK72" s="648" t="str">
        <f t="shared" si="2"/>
        <v/>
      </c>
      <c r="AL72" s="651" t="str">
        <f t="shared" si="18"/>
        <v/>
      </c>
      <c r="AM72" s="654"/>
      <c r="AN72" s="657" t="str">
        <f>IFERROR(VLOOKUP(K72,'【参考】数式用'!$A$2:$N$57,14,FALSE),"")</f>
        <v/>
      </c>
      <c r="AO72" s="657" t="str">
        <f t="shared" si="3"/>
        <v/>
      </c>
      <c r="AP72" s="662" t="str">
        <f t="shared" si="4"/>
        <v/>
      </c>
      <c r="AQ72" s="662" t="str">
        <f t="shared" si="5"/>
        <v>入力済</v>
      </c>
      <c r="AR72" s="657" t="str">
        <f t="shared" si="6"/>
        <v/>
      </c>
      <c r="AS72" s="662" t="str">
        <f t="shared" si="7"/>
        <v>入力済</v>
      </c>
      <c r="AT72" s="662" t="str">
        <f t="shared" si="8"/>
        <v/>
      </c>
      <c r="AU72" s="662" t="str">
        <f t="shared" si="9"/>
        <v/>
      </c>
      <c r="AV72" s="657" t="str">
        <f t="shared" si="10"/>
        <v/>
      </c>
      <c r="AW72" s="657" t="str">
        <f t="shared" si="11"/>
        <v>入力済</v>
      </c>
      <c r="AX72" s="662" t="str">
        <f>IFERROR(VLOOKUP(K72,'【参考】数式用'!$AR$3:$AS$49,2,FALSE),"")</f>
        <v/>
      </c>
      <c r="AY72" s="657" t="str">
        <f t="shared" si="12"/>
        <v/>
      </c>
      <c r="AZ72" s="657" t="str">
        <f t="shared" si="19"/>
        <v>入力済</v>
      </c>
      <c r="BA72" s="662" t="str">
        <f>IFERROR(VLOOKUP(K72,'【参考】数式用'!$AX$3:$AY$56,2,FALSE),"")</f>
        <v/>
      </c>
      <c r="BB72" s="657" t="str">
        <f t="shared" si="14"/>
        <v/>
      </c>
      <c r="BC72" s="673" t="str">
        <f t="shared" si="15"/>
        <v>入力済</v>
      </c>
      <c r="BD72" s="657" t="str">
        <f t="shared" si="16"/>
        <v/>
      </c>
      <c r="BE72" s="657" t="str">
        <f t="shared" si="17"/>
        <v/>
      </c>
      <c r="BF72" s="659"/>
      <c r="BG72" s="659"/>
      <c r="BH72" s="681" t="e">
        <f>VLOOKUP(K72,'【参考】数式用'!$A$2:$O$57,15,FALSE)</f>
        <v>#N/A</v>
      </c>
      <c r="BI72" s="659"/>
      <c r="BJ72" s="659"/>
      <c r="BK72" s="659"/>
      <c r="BL72" s="659"/>
      <c r="BM72" s="659"/>
      <c r="BN72" s="659"/>
      <c r="BO72" s="676"/>
    </row>
    <row r="73" spans="1:67" s="494" customFormat="1" ht="109.9" customHeight="1">
      <c r="A73" s="506">
        <v>62</v>
      </c>
      <c r="B73" s="516" t="str">
        <f>IF(基本情報入力シート!B101="","",基本情報入力シート!B101)</f>
        <v/>
      </c>
      <c r="C73" s="522"/>
      <c r="D73" s="522"/>
      <c r="E73" s="522"/>
      <c r="F73" s="529"/>
      <c r="G73" s="535" t="str">
        <f>IF(基本情報入力シート!L101="","",基本情報入力シート!L101)</f>
        <v/>
      </c>
      <c r="H73" s="535" t="str">
        <f>IF(基本情報入力シート!Q101="","",基本情報入力シート!Q101)</f>
        <v/>
      </c>
      <c r="I73" s="535" t="str">
        <f>IF(基本情報入力シート!V101="","",基本情報入力シート!V101)</f>
        <v/>
      </c>
      <c r="J73" s="535" t="str">
        <f>IF(基本情報入力シート!W101="","",基本情報入力シート!W101)</f>
        <v/>
      </c>
      <c r="K73" s="535" t="str">
        <f>IF(基本情報入力シート!Z101="","",基本情報入力シート!Z101)</f>
        <v/>
      </c>
      <c r="L73" s="554" t="str">
        <f>IF(基本情報入力シート!AF101=0,"",基本情報入力シート!AF101)</f>
        <v/>
      </c>
      <c r="M73" s="562" t="str">
        <f>IF(基本情報入力シート!AG101="","",基本情報入力シート!AG101)</f>
        <v/>
      </c>
      <c r="N73" s="570"/>
      <c r="O73" s="575" t="str">
        <f>IFERROR(VLOOKUP(K73,'【参考】数式用'!$A$2:$F$57,MATCH(N73,'【参考】数式用'!$C$3:$F$3,0)+2,0),"")</f>
        <v/>
      </c>
      <c r="P73" s="582" t="s">
        <v>549</v>
      </c>
      <c r="Q73" s="587"/>
      <c r="R73" s="589" t="s">
        <v>71</v>
      </c>
      <c r="S73" s="587"/>
      <c r="T73" s="589" t="s">
        <v>743</v>
      </c>
      <c r="U73" s="587"/>
      <c r="V73" s="589" t="s">
        <v>71</v>
      </c>
      <c r="W73" s="587"/>
      <c r="X73" s="589" t="s">
        <v>762</v>
      </c>
      <c r="Y73" s="589" t="s">
        <v>763</v>
      </c>
      <c r="Z73" s="589" t="str">
        <f t="shared" si="0"/>
        <v/>
      </c>
      <c r="AA73" s="593" t="s">
        <v>127</v>
      </c>
      <c r="AB73" s="598" t="str">
        <f t="shared" si="1"/>
        <v/>
      </c>
      <c r="AC73" s="603" t="str">
        <f>IFERROR(ROUNDDOWN(ROUNDDOWN(ROUND(L73*VLOOKUP(K73,'【参考】数式用'!$A$4:$F$57,MATCH("処遇改善加算Ⅳ",'【参考】数式用'!$C$3:$F$3,0)+2,0),0)*M73,0)*Z73*0.5,0),"")</f>
        <v/>
      </c>
      <c r="AD73" s="609"/>
      <c r="AE73" s="617"/>
      <c r="AF73" s="617"/>
      <c r="AG73" s="623"/>
      <c r="AH73" s="626"/>
      <c r="AI73" s="633"/>
      <c r="AJ73" s="633"/>
      <c r="AK73" s="648" t="str">
        <f t="shared" si="2"/>
        <v/>
      </c>
      <c r="AL73" s="651" t="str">
        <f t="shared" si="18"/>
        <v/>
      </c>
      <c r="AM73" s="654"/>
      <c r="AN73" s="657" t="str">
        <f>IFERROR(VLOOKUP(K73,'【参考】数式用'!$A$2:$N$57,14,FALSE),"")</f>
        <v/>
      </c>
      <c r="AO73" s="657" t="str">
        <f t="shared" si="3"/>
        <v/>
      </c>
      <c r="AP73" s="662" t="str">
        <f t="shared" si="4"/>
        <v/>
      </c>
      <c r="AQ73" s="662" t="str">
        <f t="shared" si="5"/>
        <v>入力済</v>
      </c>
      <c r="AR73" s="657" t="str">
        <f t="shared" si="6"/>
        <v/>
      </c>
      <c r="AS73" s="662" t="str">
        <f t="shared" si="7"/>
        <v>入力済</v>
      </c>
      <c r="AT73" s="662" t="str">
        <f t="shared" si="8"/>
        <v/>
      </c>
      <c r="AU73" s="662" t="str">
        <f t="shared" si="9"/>
        <v/>
      </c>
      <c r="AV73" s="657" t="str">
        <f t="shared" si="10"/>
        <v/>
      </c>
      <c r="AW73" s="657" t="str">
        <f t="shared" si="11"/>
        <v>入力済</v>
      </c>
      <c r="AX73" s="662" t="str">
        <f>IFERROR(VLOOKUP(K73,'【参考】数式用'!$AR$3:$AS$49,2,FALSE),"")</f>
        <v/>
      </c>
      <c r="AY73" s="657" t="str">
        <f t="shared" si="12"/>
        <v/>
      </c>
      <c r="AZ73" s="657" t="str">
        <f t="shared" si="19"/>
        <v>入力済</v>
      </c>
      <c r="BA73" s="662" t="str">
        <f>IFERROR(VLOOKUP(K73,'【参考】数式用'!$AX$3:$AY$56,2,FALSE),"")</f>
        <v/>
      </c>
      <c r="BB73" s="657" t="str">
        <f t="shared" si="14"/>
        <v/>
      </c>
      <c r="BC73" s="673" t="str">
        <f t="shared" si="15"/>
        <v>入力済</v>
      </c>
      <c r="BD73" s="657" t="str">
        <f t="shared" si="16"/>
        <v/>
      </c>
      <c r="BE73" s="657" t="str">
        <f t="shared" si="17"/>
        <v/>
      </c>
      <c r="BF73" s="659"/>
      <c r="BG73" s="659"/>
      <c r="BH73" s="681" t="e">
        <f>VLOOKUP(K73,'【参考】数式用'!$A$2:$O$57,15,FALSE)</f>
        <v>#N/A</v>
      </c>
      <c r="BI73" s="659"/>
      <c r="BJ73" s="659"/>
      <c r="BK73" s="659"/>
      <c r="BL73" s="659"/>
      <c r="BM73" s="659"/>
      <c r="BN73" s="659"/>
      <c r="BO73" s="676"/>
    </row>
    <row r="74" spans="1:67" s="494" customFormat="1" ht="109.9" customHeight="1">
      <c r="A74" s="506">
        <v>63</v>
      </c>
      <c r="B74" s="516" t="str">
        <f>IF(基本情報入力シート!B102="","",基本情報入力シート!B102)</f>
        <v/>
      </c>
      <c r="C74" s="522"/>
      <c r="D74" s="522"/>
      <c r="E74" s="522"/>
      <c r="F74" s="529"/>
      <c r="G74" s="535" t="str">
        <f>IF(基本情報入力シート!L102="","",基本情報入力シート!L102)</f>
        <v/>
      </c>
      <c r="H74" s="535" t="str">
        <f>IF(基本情報入力シート!Q102="","",基本情報入力シート!Q102)</f>
        <v/>
      </c>
      <c r="I74" s="535" t="str">
        <f>IF(基本情報入力シート!V102="","",基本情報入力シート!V102)</f>
        <v/>
      </c>
      <c r="J74" s="535" t="str">
        <f>IF(基本情報入力シート!W102="","",基本情報入力シート!W102)</f>
        <v/>
      </c>
      <c r="K74" s="535" t="str">
        <f>IF(基本情報入力シート!Z102="","",基本情報入力シート!Z102)</f>
        <v/>
      </c>
      <c r="L74" s="554" t="str">
        <f>IF(基本情報入力シート!AF102=0,"",基本情報入力シート!AF102)</f>
        <v/>
      </c>
      <c r="M74" s="562" t="str">
        <f>IF(基本情報入力シート!AG102="","",基本情報入力シート!AG102)</f>
        <v/>
      </c>
      <c r="N74" s="570"/>
      <c r="O74" s="575" t="str">
        <f>IFERROR(VLOOKUP(K74,'【参考】数式用'!$A$2:$F$57,MATCH(N74,'【参考】数式用'!$C$3:$F$3,0)+2,0),"")</f>
        <v/>
      </c>
      <c r="P74" s="582" t="s">
        <v>549</v>
      </c>
      <c r="Q74" s="587"/>
      <c r="R74" s="589" t="s">
        <v>71</v>
      </c>
      <c r="S74" s="587"/>
      <c r="T74" s="589" t="s">
        <v>743</v>
      </c>
      <c r="U74" s="587"/>
      <c r="V74" s="589" t="s">
        <v>71</v>
      </c>
      <c r="W74" s="587"/>
      <c r="X74" s="589" t="s">
        <v>762</v>
      </c>
      <c r="Y74" s="589" t="s">
        <v>763</v>
      </c>
      <c r="Z74" s="589" t="str">
        <f t="shared" si="0"/>
        <v/>
      </c>
      <c r="AA74" s="593" t="s">
        <v>127</v>
      </c>
      <c r="AB74" s="598" t="str">
        <f t="shared" si="1"/>
        <v/>
      </c>
      <c r="AC74" s="603" t="str">
        <f>IFERROR(ROUNDDOWN(ROUNDDOWN(ROUND(L74*VLOOKUP(K74,'【参考】数式用'!$A$4:$F$57,MATCH("処遇改善加算Ⅳ",'【参考】数式用'!$C$3:$F$3,0)+2,0),0)*M74,0)*Z74*0.5,0),"")</f>
        <v/>
      </c>
      <c r="AD74" s="609"/>
      <c r="AE74" s="617"/>
      <c r="AF74" s="617"/>
      <c r="AG74" s="623"/>
      <c r="AH74" s="626"/>
      <c r="AI74" s="633"/>
      <c r="AJ74" s="633"/>
      <c r="AK74" s="648" t="str">
        <f t="shared" si="2"/>
        <v/>
      </c>
      <c r="AL74" s="651" t="str">
        <f t="shared" si="18"/>
        <v/>
      </c>
      <c r="AM74" s="654"/>
      <c r="AN74" s="657" t="str">
        <f>IFERROR(VLOOKUP(K74,'【参考】数式用'!$A$2:$N$57,14,FALSE),"")</f>
        <v/>
      </c>
      <c r="AO74" s="657" t="str">
        <f t="shared" si="3"/>
        <v/>
      </c>
      <c r="AP74" s="662" t="str">
        <f t="shared" si="4"/>
        <v/>
      </c>
      <c r="AQ74" s="662" t="str">
        <f t="shared" si="5"/>
        <v>入力済</v>
      </c>
      <c r="AR74" s="657" t="str">
        <f t="shared" si="6"/>
        <v/>
      </c>
      <c r="AS74" s="662" t="str">
        <f t="shared" si="7"/>
        <v>入力済</v>
      </c>
      <c r="AT74" s="662" t="str">
        <f t="shared" si="8"/>
        <v/>
      </c>
      <c r="AU74" s="662" t="str">
        <f t="shared" si="9"/>
        <v/>
      </c>
      <c r="AV74" s="657" t="str">
        <f t="shared" si="10"/>
        <v/>
      </c>
      <c r="AW74" s="657" t="str">
        <f t="shared" si="11"/>
        <v>入力済</v>
      </c>
      <c r="AX74" s="662" t="str">
        <f>IFERROR(VLOOKUP(K74,'【参考】数式用'!$AR$3:$AS$49,2,FALSE),"")</f>
        <v/>
      </c>
      <c r="AY74" s="657" t="str">
        <f t="shared" si="12"/>
        <v/>
      </c>
      <c r="AZ74" s="657" t="str">
        <f t="shared" si="19"/>
        <v>入力済</v>
      </c>
      <c r="BA74" s="662" t="str">
        <f>IFERROR(VLOOKUP(K74,'【参考】数式用'!$AX$3:$AY$56,2,FALSE),"")</f>
        <v/>
      </c>
      <c r="BB74" s="657" t="str">
        <f t="shared" si="14"/>
        <v/>
      </c>
      <c r="BC74" s="673" t="str">
        <f t="shared" si="15"/>
        <v>入力済</v>
      </c>
      <c r="BD74" s="657" t="str">
        <f t="shared" si="16"/>
        <v/>
      </c>
      <c r="BE74" s="657" t="str">
        <f t="shared" si="17"/>
        <v/>
      </c>
      <c r="BF74" s="659"/>
      <c r="BG74" s="659"/>
      <c r="BH74" s="681" t="e">
        <f>VLOOKUP(K74,'【参考】数式用'!$A$2:$O$57,15,FALSE)</f>
        <v>#N/A</v>
      </c>
      <c r="BI74" s="659"/>
      <c r="BJ74" s="659"/>
      <c r="BK74" s="659"/>
      <c r="BL74" s="659"/>
      <c r="BM74" s="659"/>
      <c r="BN74" s="659"/>
      <c r="BO74" s="676"/>
    </row>
    <row r="75" spans="1:67" s="494" customFormat="1" ht="109.9" customHeight="1">
      <c r="A75" s="506">
        <v>64</v>
      </c>
      <c r="B75" s="516" t="str">
        <f>IF(基本情報入力シート!B103="","",基本情報入力シート!B103)</f>
        <v/>
      </c>
      <c r="C75" s="522"/>
      <c r="D75" s="522"/>
      <c r="E75" s="522"/>
      <c r="F75" s="529"/>
      <c r="G75" s="535" t="str">
        <f>IF(基本情報入力シート!L103="","",基本情報入力シート!L103)</f>
        <v/>
      </c>
      <c r="H75" s="535" t="str">
        <f>IF(基本情報入力シート!Q103="","",基本情報入力シート!Q103)</f>
        <v/>
      </c>
      <c r="I75" s="535" t="str">
        <f>IF(基本情報入力シート!V103="","",基本情報入力シート!V103)</f>
        <v/>
      </c>
      <c r="J75" s="535" t="str">
        <f>IF(基本情報入力シート!W103="","",基本情報入力シート!W103)</f>
        <v/>
      </c>
      <c r="K75" s="535" t="str">
        <f>IF(基本情報入力シート!Z103="","",基本情報入力シート!Z103)</f>
        <v/>
      </c>
      <c r="L75" s="554" t="str">
        <f>IF(基本情報入力シート!AF103=0,"",基本情報入力シート!AF103)</f>
        <v/>
      </c>
      <c r="M75" s="562" t="str">
        <f>IF(基本情報入力シート!AG103="","",基本情報入力シート!AG103)</f>
        <v/>
      </c>
      <c r="N75" s="570"/>
      <c r="O75" s="575" t="str">
        <f>IFERROR(VLOOKUP(K75,'【参考】数式用'!$A$2:$F$57,MATCH(N75,'【参考】数式用'!$C$3:$F$3,0)+2,0),"")</f>
        <v/>
      </c>
      <c r="P75" s="582" t="s">
        <v>549</v>
      </c>
      <c r="Q75" s="587"/>
      <c r="R75" s="589" t="s">
        <v>71</v>
      </c>
      <c r="S75" s="587"/>
      <c r="T75" s="589" t="s">
        <v>743</v>
      </c>
      <c r="U75" s="587"/>
      <c r="V75" s="589" t="s">
        <v>71</v>
      </c>
      <c r="W75" s="587"/>
      <c r="X75" s="589" t="s">
        <v>560</v>
      </c>
      <c r="Y75" s="589" t="s">
        <v>763</v>
      </c>
      <c r="Z75" s="589" t="str">
        <f t="shared" si="0"/>
        <v/>
      </c>
      <c r="AA75" s="593" t="s">
        <v>127</v>
      </c>
      <c r="AB75" s="598" t="str">
        <f t="shared" si="1"/>
        <v/>
      </c>
      <c r="AC75" s="603" t="str">
        <f>IFERROR(ROUNDDOWN(ROUNDDOWN(ROUND(L75*VLOOKUP(K75,'【参考】数式用'!$A$4:$F$57,MATCH("処遇改善加算Ⅳ",'【参考】数式用'!$C$3:$F$3,0)+2,0),0)*M75,0)*Z75*0.5,0),"")</f>
        <v/>
      </c>
      <c r="AD75" s="609"/>
      <c r="AE75" s="617"/>
      <c r="AF75" s="617"/>
      <c r="AG75" s="623"/>
      <c r="AH75" s="626"/>
      <c r="AI75" s="633"/>
      <c r="AJ75" s="633"/>
      <c r="AK75" s="648" t="str">
        <f t="shared" si="2"/>
        <v/>
      </c>
      <c r="AL75" s="651" t="str">
        <f t="shared" si="18"/>
        <v/>
      </c>
      <c r="AM75" s="654"/>
      <c r="AN75" s="657" t="str">
        <f>IFERROR(VLOOKUP(K75,'【参考】数式用'!$A$2:$N$57,14,FALSE),"")</f>
        <v/>
      </c>
      <c r="AO75" s="657" t="str">
        <f t="shared" si="3"/>
        <v/>
      </c>
      <c r="AP75" s="662" t="str">
        <f t="shared" si="4"/>
        <v/>
      </c>
      <c r="AQ75" s="662" t="str">
        <f t="shared" si="5"/>
        <v>入力済</v>
      </c>
      <c r="AR75" s="657" t="str">
        <f t="shared" si="6"/>
        <v/>
      </c>
      <c r="AS75" s="662" t="str">
        <f t="shared" si="7"/>
        <v>入力済</v>
      </c>
      <c r="AT75" s="662" t="str">
        <f t="shared" si="8"/>
        <v/>
      </c>
      <c r="AU75" s="662" t="str">
        <f t="shared" si="9"/>
        <v/>
      </c>
      <c r="AV75" s="657" t="str">
        <f t="shared" si="10"/>
        <v/>
      </c>
      <c r="AW75" s="657" t="str">
        <f t="shared" si="11"/>
        <v>入力済</v>
      </c>
      <c r="AX75" s="662" t="str">
        <f>IFERROR(VLOOKUP(K75,'【参考】数式用'!$AR$3:$AS$49,2,FALSE),"")</f>
        <v/>
      </c>
      <c r="AY75" s="657" t="str">
        <f t="shared" si="12"/>
        <v/>
      </c>
      <c r="AZ75" s="657" t="str">
        <f t="shared" si="19"/>
        <v>入力済</v>
      </c>
      <c r="BA75" s="662" t="str">
        <f>IFERROR(VLOOKUP(K75,'【参考】数式用'!$AX$3:$AY$56,2,FALSE),"")</f>
        <v/>
      </c>
      <c r="BB75" s="657" t="str">
        <f t="shared" si="14"/>
        <v/>
      </c>
      <c r="BC75" s="673" t="str">
        <f t="shared" si="15"/>
        <v>入力済</v>
      </c>
      <c r="BD75" s="657" t="str">
        <f t="shared" si="16"/>
        <v/>
      </c>
      <c r="BE75" s="657" t="str">
        <f t="shared" si="17"/>
        <v/>
      </c>
      <c r="BF75" s="659"/>
      <c r="BG75" s="659"/>
      <c r="BH75" s="681" t="e">
        <f>VLOOKUP(K75,'【参考】数式用'!$A$2:$O$57,15,FALSE)</f>
        <v>#N/A</v>
      </c>
      <c r="BI75" s="659"/>
      <c r="BJ75" s="659"/>
      <c r="BK75" s="659"/>
      <c r="BL75" s="659"/>
      <c r="BM75" s="659"/>
      <c r="BN75" s="659"/>
      <c r="BO75" s="676"/>
    </row>
    <row r="76" spans="1:67" s="494" customFormat="1" ht="109.9" customHeight="1">
      <c r="A76" s="506">
        <v>65</v>
      </c>
      <c r="B76" s="516" t="str">
        <f>IF(基本情報入力シート!B104="","",基本情報入力シート!B104)</f>
        <v/>
      </c>
      <c r="C76" s="522"/>
      <c r="D76" s="522"/>
      <c r="E76" s="522"/>
      <c r="F76" s="529"/>
      <c r="G76" s="535" t="str">
        <f>IF(基本情報入力シート!L104="","",基本情報入力シート!L104)</f>
        <v/>
      </c>
      <c r="H76" s="535" t="str">
        <f>IF(基本情報入力シート!Q104="","",基本情報入力シート!Q104)</f>
        <v/>
      </c>
      <c r="I76" s="535" t="str">
        <f>IF(基本情報入力シート!V104="","",基本情報入力シート!V104)</f>
        <v/>
      </c>
      <c r="J76" s="535" t="str">
        <f>IF(基本情報入力シート!W104="","",基本情報入力シート!W104)</f>
        <v/>
      </c>
      <c r="K76" s="535" t="str">
        <f>IF(基本情報入力シート!Z104="","",基本情報入力シート!Z104)</f>
        <v/>
      </c>
      <c r="L76" s="554" t="str">
        <f>IF(基本情報入力シート!AF104=0,"",基本情報入力シート!AF104)</f>
        <v/>
      </c>
      <c r="M76" s="562" t="str">
        <f>IF(基本情報入力シート!AG104="","",基本情報入力シート!AG104)</f>
        <v/>
      </c>
      <c r="N76" s="570"/>
      <c r="O76" s="575" t="str">
        <f>IFERROR(VLOOKUP(K76,'【参考】数式用'!$A$2:$F$57,MATCH(N76,'【参考】数式用'!$C$3:$F$3,0)+2,0),"")</f>
        <v/>
      </c>
      <c r="P76" s="582" t="s">
        <v>549</v>
      </c>
      <c r="Q76" s="587"/>
      <c r="R76" s="589" t="s">
        <v>71</v>
      </c>
      <c r="S76" s="587"/>
      <c r="T76" s="589" t="s">
        <v>743</v>
      </c>
      <c r="U76" s="587"/>
      <c r="V76" s="589" t="s">
        <v>71</v>
      </c>
      <c r="W76" s="587"/>
      <c r="X76" s="589" t="s">
        <v>762</v>
      </c>
      <c r="Y76" s="589" t="s">
        <v>763</v>
      </c>
      <c r="Z76" s="589" t="str">
        <f t="shared" ref="Z76:Z139" si="20">IF(Q76&gt;=1,(U76*12+W76)-(Q76*12+S76)+1,"")</f>
        <v/>
      </c>
      <c r="AA76" s="593" t="s">
        <v>127</v>
      </c>
      <c r="AB76" s="598" t="str">
        <f t="shared" ref="AB76:AB139" si="21">IFERROR(ROUNDDOWN(ROUND(L76*O76,0)*M76,0)*Z76,"")</f>
        <v/>
      </c>
      <c r="AC76" s="603" t="str">
        <f>IFERROR(ROUNDDOWN(ROUNDDOWN(ROUND(L76*VLOOKUP(K76,'【参考】数式用'!$A$4:$F$57,MATCH("処遇改善加算Ⅳ",'【参考】数式用'!$C$3:$F$3,0)+2,0),0)*M76,0)*Z76*0.5,0),"")</f>
        <v/>
      </c>
      <c r="AD76" s="609"/>
      <c r="AE76" s="617"/>
      <c r="AF76" s="617"/>
      <c r="AG76" s="623"/>
      <c r="AH76" s="626"/>
      <c r="AI76" s="633"/>
      <c r="AJ76" s="633"/>
      <c r="AK76" s="648" t="str">
        <f t="shared" ref="AK76:AK139" si="22">IF(AND(N76&lt;&gt;"",OR(U76&lt;&gt;8,W76&lt;&gt;5)),"！算定期間の終わりが令和８年５月になっていません。令和８年６月以降については別シートに記載してください。",IF(AND(AN76="加算対象外",N76&lt;&gt;""),"このサービスは、令和８年４月・５月は処遇改善加算の対象ではありません。記入しないでください。",""))</f>
        <v/>
      </c>
      <c r="AL76" s="651" t="str">
        <f t="shared" si="18"/>
        <v/>
      </c>
      <c r="AM76" s="654"/>
      <c r="AN76" s="657" t="str">
        <f>IFERROR(VLOOKUP(K76,'【参考】数式用'!$A$2:$N$57,14,FALSE),"")</f>
        <v/>
      </c>
      <c r="AO76" s="657" t="str">
        <f t="shared" ref="AO76:AO139" si="23">IF(AND(K76&lt;&gt;"",AN76="加算対象"),"N列に色付け","")</f>
        <v/>
      </c>
      <c r="AP76" s="662" t="str">
        <f t="shared" ref="AP76:AP139" si="24">IF(AND(AC76&lt;&gt;0,AC76&lt;&gt;"",AN76="加算対象"),IF(AD76="○","入力済","未入力"),"")</f>
        <v/>
      </c>
      <c r="AQ76" s="662" t="str">
        <f t="shared" ref="AQ76:AQ139" si="25">IF(AND(N76&lt;&gt;"",AE76="",AN76="加算対象"),"未入力","入力済")</f>
        <v>入力済</v>
      </c>
      <c r="AR76" s="657" t="str">
        <f t="shared" ref="AR76:AR139" si="26">IF(AND(N76&lt;&gt;"",N76&lt;&gt;"処遇改善加算Ⅳ",AN76="加算対象"),"AF列に色付け","")</f>
        <v/>
      </c>
      <c r="AS76" s="662" t="str">
        <f t="shared" ref="AS76:AS139" si="27">IF(AND(N76&lt;&gt;"",N76&lt;&gt;"処遇改善加算Ⅳ",AF76=""),"未入力","入力済")</f>
        <v>入力済</v>
      </c>
      <c r="AT76" s="662" t="str">
        <f t="shared" ref="AT76:AT139" si="28">IF(OR(N76="処遇改善加算Ⅰ",N76="処遇改善加算Ⅱ"),"対象","")</f>
        <v/>
      </c>
      <c r="AU76" s="662" t="str">
        <f t="shared" ref="AU76:AU139" si="29">IF(AND(AN76="加算対象",N76&lt;&gt;"処遇改善加算Ⅲ",N76&lt;&gt;"処遇改善加算Ⅳ",N76&lt;&gt;"",AT76&lt;&gt;"対象外"),1,"")</f>
        <v/>
      </c>
      <c r="AV76" s="657" t="str">
        <f t="shared" ref="AV76:AV139" si="30">IF(AND(AU76=1,OR(AG76=0,AG76=""),AN76="加算対象"),"AH列に色付け","")</f>
        <v/>
      </c>
      <c r="AW76" s="657" t="str">
        <f t="shared" ref="AW76:AW139" si="31">IF(AND($AU76=1,$AV76="AH列に色付け",OR($AG76="",$AH76="")),"未入力",IF(AND($AU76=1,$AV76="",$AG76=""),"未入力","入力済"))</f>
        <v>入力済</v>
      </c>
      <c r="AX76" s="662" t="str">
        <f>IFERROR(VLOOKUP(K76,'【参考】数式用'!$AR$3:$AS$49,2,FALSE),"")</f>
        <v/>
      </c>
      <c r="AY76" s="657" t="str">
        <f t="shared" ref="AY76:AY139" si="32">IF(AND(AN76="加算対象",N76="処遇改善加算Ⅰ"),"AI列に色付け","")</f>
        <v/>
      </c>
      <c r="AZ76" s="657" t="str">
        <f t="shared" si="19"/>
        <v>入力済</v>
      </c>
      <c r="BA76" s="662" t="str">
        <f>IFERROR(VLOOKUP(K76,'【参考】数式用'!$AX$3:$AY$56,2,FALSE),"")</f>
        <v/>
      </c>
      <c r="BB76" s="657" t="str">
        <f t="shared" ref="BB76:BB139" si="33">IF(COUNTIF(AE76:AH76,"*令和８年度特例要件を*")&gt;0,"AJ列に色付け","")</f>
        <v/>
      </c>
      <c r="BC76" s="673" t="str">
        <f t="shared" ref="BC76:BC139" si="34">IF(AND(COUNTIF(AE76:AH76,"*令和８年度特例要件を*")&gt;0,AJ76=""),"未入力","入力済")</f>
        <v>入力済</v>
      </c>
      <c r="BD76" s="657" t="str">
        <f t="shared" ref="BD76:BD139" si="35">IF(BB76="AJ列に色付け","入力必要","")</f>
        <v/>
      </c>
      <c r="BE76" s="657" t="str">
        <f t="shared" ref="BE76:BE139" si="36">G76</f>
        <v/>
      </c>
      <c r="BF76" s="659"/>
      <c r="BG76" s="659"/>
      <c r="BH76" s="681" t="e">
        <f>VLOOKUP(K76,'【参考】数式用'!$A$2:$O$57,15,FALSE)</f>
        <v>#N/A</v>
      </c>
      <c r="BI76" s="659"/>
      <c r="BJ76" s="659"/>
      <c r="BK76" s="659"/>
      <c r="BL76" s="659"/>
      <c r="BM76" s="659"/>
      <c r="BN76" s="659"/>
      <c r="BO76" s="676"/>
    </row>
    <row r="77" spans="1:67" s="494" customFormat="1" ht="109.9" customHeight="1">
      <c r="A77" s="506">
        <v>66</v>
      </c>
      <c r="B77" s="516" t="str">
        <f>IF(基本情報入力シート!B105="","",基本情報入力シート!B105)</f>
        <v/>
      </c>
      <c r="C77" s="522"/>
      <c r="D77" s="522"/>
      <c r="E77" s="522"/>
      <c r="F77" s="529"/>
      <c r="G77" s="535" t="str">
        <f>IF(基本情報入力シート!L105="","",基本情報入力シート!L105)</f>
        <v/>
      </c>
      <c r="H77" s="535" t="str">
        <f>IF(基本情報入力シート!Q105="","",基本情報入力シート!Q105)</f>
        <v/>
      </c>
      <c r="I77" s="535" t="str">
        <f>IF(基本情報入力シート!V105="","",基本情報入力シート!V105)</f>
        <v/>
      </c>
      <c r="J77" s="535" t="str">
        <f>IF(基本情報入力シート!W105="","",基本情報入力シート!W105)</f>
        <v/>
      </c>
      <c r="K77" s="535" t="str">
        <f>IF(基本情報入力シート!Z105="","",基本情報入力シート!Z105)</f>
        <v/>
      </c>
      <c r="L77" s="554" t="str">
        <f>IF(基本情報入力シート!AF105=0,"",基本情報入力シート!AF105)</f>
        <v/>
      </c>
      <c r="M77" s="562" t="str">
        <f>IF(基本情報入力シート!AG105="","",基本情報入力シート!AG105)</f>
        <v/>
      </c>
      <c r="N77" s="570"/>
      <c r="O77" s="575" t="str">
        <f>IFERROR(VLOOKUP(K77,'【参考】数式用'!$A$2:$F$57,MATCH(N77,'【参考】数式用'!$C$3:$F$3,0)+2,0),"")</f>
        <v/>
      </c>
      <c r="P77" s="582" t="s">
        <v>549</v>
      </c>
      <c r="Q77" s="587"/>
      <c r="R77" s="589" t="s">
        <v>71</v>
      </c>
      <c r="S77" s="587"/>
      <c r="T77" s="589" t="s">
        <v>743</v>
      </c>
      <c r="U77" s="587"/>
      <c r="V77" s="589" t="s">
        <v>71</v>
      </c>
      <c r="W77" s="587"/>
      <c r="X77" s="589" t="s">
        <v>762</v>
      </c>
      <c r="Y77" s="589" t="s">
        <v>763</v>
      </c>
      <c r="Z77" s="589" t="str">
        <f t="shared" si="20"/>
        <v/>
      </c>
      <c r="AA77" s="593" t="s">
        <v>127</v>
      </c>
      <c r="AB77" s="598" t="str">
        <f t="shared" si="21"/>
        <v/>
      </c>
      <c r="AC77" s="603" t="str">
        <f>IFERROR(ROUNDDOWN(ROUNDDOWN(ROUND(L77*VLOOKUP(K77,'【参考】数式用'!$A$4:$F$57,MATCH("処遇改善加算Ⅳ",'【参考】数式用'!$C$3:$F$3,0)+2,0),0)*M77,0)*Z77*0.5,0),"")</f>
        <v/>
      </c>
      <c r="AD77" s="609"/>
      <c r="AE77" s="617"/>
      <c r="AF77" s="617"/>
      <c r="AG77" s="623"/>
      <c r="AH77" s="626"/>
      <c r="AI77" s="633"/>
      <c r="AJ77" s="633"/>
      <c r="AK77" s="648" t="str">
        <f t="shared" si="22"/>
        <v/>
      </c>
      <c r="AL77" s="651" t="str">
        <f t="shared" ref="AL77:AL140" si="37">IF(OR(N77="",AN77="加算対象外"),"",IF(OR(AND(COUNTIF(AP77,"未入力")&gt;0,AD77=""),AND(COUNTIF(AQ77,"未入力")&gt;0,AE77=""),AND(COUNTIF(AN77:BE77,"AF列に色付け")&gt;0,AF77=""),AND(COUNTIF(AN77:BE77,"AG列に色付け")&gt;0,OR(AG77="",AG77=0)),AND(COUNTIF(AN77:BE77,"AH列に色付け")&gt;0,AH77=""),AND(COUNTIF(AN77:BE77,"AI列に色付け")&gt;0,AI77=""),AND(COUNTIF(AN77:BE77,"AJ列に色付け")&gt;0,AJ77="")),"！記入が必要な欄（オレンジ色のセル）に空欄があります。空欄を埋めてください。",""))</f>
        <v/>
      </c>
      <c r="AM77" s="654"/>
      <c r="AN77" s="657" t="str">
        <f>IFERROR(VLOOKUP(K77,'【参考】数式用'!$A$2:$N$57,14,FALSE),"")</f>
        <v/>
      </c>
      <c r="AO77" s="657" t="str">
        <f t="shared" si="23"/>
        <v/>
      </c>
      <c r="AP77" s="662" t="str">
        <f t="shared" si="24"/>
        <v/>
      </c>
      <c r="AQ77" s="662" t="str">
        <f t="shared" si="25"/>
        <v>入力済</v>
      </c>
      <c r="AR77" s="657" t="str">
        <f t="shared" si="26"/>
        <v/>
      </c>
      <c r="AS77" s="662" t="str">
        <f t="shared" si="27"/>
        <v>入力済</v>
      </c>
      <c r="AT77" s="662" t="str">
        <f t="shared" si="28"/>
        <v/>
      </c>
      <c r="AU77" s="662" t="str">
        <f t="shared" si="29"/>
        <v/>
      </c>
      <c r="AV77" s="657" t="str">
        <f t="shared" si="30"/>
        <v/>
      </c>
      <c r="AW77" s="657" t="str">
        <f t="shared" si="31"/>
        <v>入力済</v>
      </c>
      <c r="AX77" s="662" t="str">
        <f>IFERROR(VLOOKUP(K77,'【参考】数式用'!$AR$3:$AS$49,2,FALSE),"")</f>
        <v/>
      </c>
      <c r="AY77" s="657" t="str">
        <f t="shared" si="32"/>
        <v/>
      </c>
      <c r="AZ77" s="657" t="str">
        <f t="shared" si="19"/>
        <v>入力済</v>
      </c>
      <c r="BA77" s="662" t="str">
        <f>IFERROR(VLOOKUP(K77,'【参考】数式用'!$AX$3:$AY$56,2,FALSE),"")</f>
        <v/>
      </c>
      <c r="BB77" s="657" t="str">
        <f t="shared" si="33"/>
        <v/>
      </c>
      <c r="BC77" s="673" t="str">
        <f t="shared" si="34"/>
        <v>入力済</v>
      </c>
      <c r="BD77" s="657" t="str">
        <f t="shared" si="35"/>
        <v/>
      </c>
      <c r="BE77" s="657" t="str">
        <f t="shared" si="36"/>
        <v/>
      </c>
      <c r="BF77" s="659"/>
      <c r="BG77" s="659"/>
      <c r="BH77" s="681" t="e">
        <f>VLOOKUP(K77,'【参考】数式用'!$A$2:$O$57,15,FALSE)</f>
        <v>#N/A</v>
      </c>
      <c r="BI77" s="659"/>
      <c r="BJ77" s="659"/>
      <c r="BK77" s="659"/>
      <c r="BL77" s="659"/>
      <c r="BM77" s="659"/>
      <c r="BN77" s="659"/>
      <c r="BO77" s="676"/>
    </row>
    <row r="78" spans="1:67" s="494" customFormat="1" ht="109.9" customHeight="1">
      <c r="A78" s="506">
        <v>67</v>
      </c>
      <c r="B78" s="516" t="str">
        <f>IF(基本情報入力シート!B106="","",基本情報入力シート!B106)</f>
        <v/>
      </c>
      <c r="C78" s="522"/>
      <c r="D78" s="522"/>
      <c r="E78" s="522"/>
      <c r="F78" s="529"/>
      <c r="G78" s="535" t="str">
        <f>IF(基本情報入力シート!L106="","",基本情報入力シート!L106)</f>
        <v/>
      </c>
      <c r="H78" s="535" t="str">
        <f>IF(基本情報入力シート!Q106="","",基本情報入力シート!Q106)</f>
        <v/>
      </c>
      <c r="I78" s="535" t="str">
        <f>IF(基本情報入力シート!V106="","",基本情報入力シート!V106)</f>
        <v/>
      </c>
      <c r="J78" s="535" t="str">
        <f>IF(基本情報入力シート!W106="","",基本情報入力シート!W106)</f>
        <v/>
      </c>
      <c r="K78" s="535" t="str">
        <f>IF(基本情報入力シート!Z106="","",基本情報入力シート!Z106)</f>
        <v/>
      </c>
      <c r="L78" s="554" t="str">
        <f>IF(基本情報入力シート!AF106=0,"",基本情報入力シート!AF106)</f>
        <v/>
      </c>
      <c r="M78" s="562" t="str">
        <f>IF(基本情報入力シート!AG106="","",基本情報入力シート!AG106)</f>
        <v/>
      </c>
      <c r="N78" s="570"/>
      <c r="O78" s="575" t="str">
        <f>IFERROR(VLOOKUP(K78,'【参考】数式用'!$A$2:$F$57,MATCH(N78,'【参考】数式用'!$C$3:$F$3,0)+2,0),"")</f>
        <v/>
      </c>
      <c r="P78" s="582" t="s">
        <v>549</v>
      </c>
      <c r="Q78" s="587"/>
      <c r="R78" s="589" t="s">
        <v>71</v>
      </c>
      <c r="S78" s="587"/>
      <c r="T78" s="589" t="s">
        <v>743</v>
      </c>
      <c r="U78" s="587"/>
      <c r="V78" s="589" t="s">
        <v>71</v>
      </c>
      <c r="W78" s="587"/>
      <c r="X78" s="589" t="s">
        <v>762</v>
      </c>
      <c r="Y78" s="589" t="s">
        <v>763</v>
      </c>
      <c r="Z78" s="589" t="str">
        <f t="shared" si="20"/>
        <v/>
      </c>
      <c r="AA78" s="593" t="s">
        <v>127</v>
      </c>
      <c r="AB78" s="598" t="str">
        <f t="shared" si="21"/>
        <v/>
      </c>
      <c r="AC78" s="603" t="str">
        <f>IFERROR(ROUNDDOWN(ROUNDDOWN(ROUND(L78*VLOOKUP(K78,'【参考】数式用'!$A$4:$F$57,MATCH("処遇改善加算Ⅳ",'【参考】数式用'!$C$3:$F$3,0)+2,0),0)*M78,0)*Z78*0.5,0),"")</f>
        <v/>
      </c>
      <c r="AD78" s="609"/>
      <c r="AE78" s="617"/>
      <c r="AF78" s="617"/>
      <c r="AG78" s="623"/>
      <c r="AH78" s="626"/>
      <c r="AI78" s="633"/>
      <c r="AJ78" s="633"/>
      <c r="AK78" s="648" t="str">
        <f t="shared" si="22"/>
        <v/>
      </c>
      <c r="AL78" s="651" t="str">
        <f t="shared" si="37"/>
        <v/>
      </c>
      <c r="AM78" s="654"/>
      <c r="AN78" s="657" t="str">
        <f>IFERROR(VLOOKUP(K78,'【参考】数式用'!$A$2:$N$57,14,FALSE),"")</f>
        <v/>
      </c>
      <c r="AO78" s="657" t="str">
        <f t="shared" si="23"/>
        <v/>
      </c>
      <c r="AP78" s="662" t="str">
        <f t="shared" si="24"/>
        <v/>
      </c>
      <c r="AQ78" s="662" t="str">
        <f t="shared" si="25"/>
        <v>入力済</v>
      </c>
      <c r="AR78" s="657" t="str">
        <f t="shared" si="26"/>
        <v/>
      </c>
      <c r="AS78" s="662" t="str">
        <f t="shared" si="27"/>
        <v>入力済</v>
      </c>
      <c r="AT78" s="662" t="str">
        <f t="shared" si="28"/>
        <v/>
      </c>
      <c r="AU78" s="662" t="str">
        <f t="shared" si="29"/>
        <v/>
      </c>
      <c r="AV78" s="657" t="str">
        <f t="shared" si="30"/>
        <v/>
      </c>
      <c r="AW78" s="657" t="str">
        <f t="shared" si="31"/>
        <v>入力済</v>
      </c>
      <c r="AX78" s="662" t="str">
        <f>IFERROR(VLOOKUP(K78,'【参考】数式用'!$AR$3:$AS$49,2,FALSE),"")</f>
        <v/>
      </c>
      <c r="AY78" s="657" t="str">
        <f t="shared" si="32"/>
        <v/>
      </c>
      <c r="AZ78" s="657" t="str">
        <f t="shared" si="19"/>
        <v>入力済</v>
      </c>
      <c r="BA78" s="662" t="str">
        <f>IFERROR(VLOOKUP(K78,'【参考】数式用'!$AX$3:$AY$56,2,FALSE),"")</f>
        <v/>
      </c>
      <c r="BB78" s="657" t="str">
        <f t="shared" si="33"/>
        <v/>
      </c>
      <c r="BC78" s="673" t="str">
        <f t="shared" si="34"/>
        <v>入力済</v>
      </c>
      <c r="BD78" s="657" t="str">
        <f t="shared" si="35"/>
        <v/>
      </c>
      <c r="BE78" s="657" t="str">
        <f t="shared" si="36"/>
        <v/>
      </c>
      <c r="BF78" s="659"/>
      <c r="BG78" s="659"/>
      <c r="BH78" s="681" t="e">
        <f>VLOOKUP(K78,'【参考】数式用'!$A$2:$O$57,15,FALSE)</f>
        <v>#N/A</v>
      </c>
      <c r="BI78" s="659"/>
      <c r="BJ78" s="659"/>
      <c r="BK78" s="659"/>
      <c r="BL78" s="659"/>
      <c r="BM78" s="659"/>
      <c r="BN78" s="659"/>
      <c r="BO78" s="676"/>
    </row>
    <row r="79" spans="1:67" s="494" customFormat="1" ht="109.9" customHeight="1">
      <c r="A79" s="506">
        <v>68</v>
      </c>
      <c r="B79" s="516" t="str">
        <f>IF(基本情報入力シート!B107="","",基本情報入力シート!B107)</f>
        <v/>
      </c>
      <c r="C79" s="522"/>
      <c r="D79" s="522"/>
      <c r="E79" s="522"/>
      <c r="F79" s="529"/>
      <c r="G79" s="535" t="str">
        <f>IF(基本情報入力シート!L107="","",基本情報入力シート!L107)</f>
        <v/>
      </c>
      <c r="H79" s="535" t="str">
        <f>IF(基本情報入力シート!Q107="","",基本情報入力シート!Q107)</f>
        <v/>
      </c>
      <c r="I79" s="535" t="str">
        <f>IF(基本情報入力シート!V107="","",基本情報入力シート!V107)</f>
        <v/>
      </c>
      <c r="J79" s="535" t="str">
        <f>IF(基本情報入力シート!W107="","",基本情報入力シート!W107)</f>
        <v/>
      </c>
      <c r="K79" s="535" t="str">
        <f>IF(基本情報入力シート!Z107="","",基本情報入力シート!Z107)</f>
        <v/>
      </c>
      <c r="L79" s="554" t="str">
        <f>IF(基本情報入力シート!AF107=0,"",基本情報入力シート!AF107)</f>
        <v/>
      </c>
      <c r="M79" s="562" t="str">
        <f>IF(基本情報入力シート!AG107="","",基本情報入力シート!AG107)</f>
        <v/>
      </c>
      <c r="N79" s="570"/>
      <c r="O79" s="575" t="str">
        <f>IFERROR(VLOOKUP(K79,'【参考】数式用'!$A$2:$F$57,MATCH(N79,'【参考】数式用'!$C$3:$F$3,0)+2,0),"")</f>
        <v/>
      </c>
      <c r="P79" s="582" t="s">
        <v>549</v>
      </c>
      <c r="Q79" s="587"/>
      <c r="R79" s="589" t="s">
        <v>71</v>
      </c>
      <c r="S79" s="587"/>
      <c r="T79" s="589" t="s">
        <v>743</v>
      </c>
      <c r="U79" s="587"/>
      <c r="V79" s="589" t="s">
        <v>71</v>
      </c>
      <c r="W79" s="587"/>
      <c r="X79" s="589" t="s">
        <v>560</v>
      </c>
      <c r="Y79" s="589" t="s">
        <v>763</v>
      </c>
      <c r="Z79" s="589" t="str">
        <f t="shared" si="20"/>
        <v/>
      </c>
      <c r="AA79" s="593" t="s">
        <v>127</v>
      </c>
      <c r="AB79" s="598" t="str">
        <f t="shared" si="21"/>
        <v/>
      </c>
      <c r="AC79" s="603" t="str">
        <f>IFERROR(ROUNDDOWN(ROUNDDOWN(ROUND(L79*VLOOKUP(K79,'【参考】数式用'!$A$4:$F$57,MATCH("処遇改善加算Ⅳ",'【参考】数式用'!$C$3:$F$3,0)+2,0),0)*M79,0)*Z79*0.5,0),"")</f>
        <v/>
      </c>
      <c r="AD79" s="609"/>
      <c r="AE79" s="617"/>
      <c r="AF79" s="617"/>
      <c r="AG79" s="623"/>
      <c r="AH79" s="626"/>
      <c r="AI79" s="633"/>
      <c r="AJ79" s="633"/>
      <c r="AK79" s="648" t="str">
        <f t="shared" si="22"/>
        <v/>
      </c>
      <c r="AL79" s="651" t="str">
        <f t="shared" si="37"/>
        <v/>
      </c>
      <c r="AM79" s="654"/>
      <c r="AN79" s="657" t="str">
        <f>IFERROR(VLOOKUP(K79,'【参考】数式用'!$A$2:$N$57,14,FALSE),"")</f>
        <v/>
      </c>
      <c r="AO79" s="657" t="str">
        <f t="shared" si="23"/>
        <v/>
      </c>
      <c r="AP79" s="662" t="str">
        <f t="shared" si="24"/>
        <v/>
      </c>
      <c r="AQ79" s="662" t="str">
        <f t="shared" si="25"/>
        <v>入力済</v>
      </c>
      <c r="AR79" s="657" t="str">
        <f t="shared" si="26"/>
        <v/>
      </c>
      <c r="AS79" s="662" t="str">
        <f t="shared" si="27"/>
        <v>入力済</v>
      </c>
      <c r="AT79" s="662" t="str">
        <f t="shared" si="28"/>
        <v/>
      </c>
      <c r="AU79" s="662" t="str">
        <f t="shared" si="29"/>
        <v/>
      </c>
      <c r="AV79" s="657" t="str">
        <f t="shared" si="30"/>
        <v/>
      </c>
      <c r="AW79" s="657" t="str">
        <f t="shared" si="31"/>
        <v>入力済</v>
      </c>
      <c r="AX79" s="662" t="str">
        <f>IFERROR(VLOOKUP(K79,'【参考】数式用'!$AR$3:$AS$49,2,FALSE),"")</f>
        <v/>
      </c>
      <c r="AY79" s="657" t="str">
        <f t="shared" si="32"/>
        <v/>
      </c>
      <c r="AZ79" s="657" t="str">
        <f t="shared" si="19"/>
        <v>入力済</v>
      </c>
      <c r="BA79" s="662" t="str">
        <f>IFERROR(VLOOKUP(K79,'【参考】数式用'!$AX$3:$AY$56,2,FALSE),"")</f>
        <v/>
      </c>
      <c r="BB79" s="657" t="str">
        <f t="shared" si="33"/>
        <v/>
      </c>
      <c r="BC79" s="673" t="str">
        <f t="shared" si="34"/>
        <v>入力済</v>
      </c>
      <c r="BD79" s="657" t="str">
        <f t="shared" si="35"/>
        <v/>
      </c>
      <c r="BE79" s="657" t="str">
        <f t="shared" si="36"/>
        <v/>
      </c>
      <c r="BF79" s="659"/>
      <c r="BG79" s="659"/>
      <c r="BH79" s="681" t="e">
        <f>VLOOKUP(K79,'【参考】数式用'!$A$2:$O$57,15,FALSE)</f>
        <v>#N/A</v>
      </c>
      <c r="BI79" s="659"/>
      <c r="BJ79" s="659"/>
      <c r="BK79" s="659"/>
      <c r="BL79" s="659"/>
      <c r="BM79" s="659"/>
      <c r="BN79" s="659"/>
      <c r="BO79" s="676"/>
    </row>
    <row r="80" spans="1:67" s="494" customFormat="1" ht="109.9" customHeight="1">
      <c r="A80" s="506">
        <v>69</v>
      </c>
      <c r="B80" s="516" t="str">
        <f>IF(基本情報入力シート!B108="","",基本情報入力シート!B108)</f>
        <v/>
      </c>
      <c r="C80" s="522"/>
      <c r="D80" s="522"/>
      <c r="E80" s="522"/>
      <c r="F80" s="529"/>
      <c r="G80" s="535" t="str">
        <f>IF(基本情報入力シート!L108="","",基本情報入力シート!L108)</f>
        <v/>
      </c>
      <c r="H80" s="535" t="str">
        <f>IF(基本情報入力シート!Q108="","",基本情報入力シート!Q108)</f>
        <v/>
      </c>
      <c r="I80" s="535" t="str">
        <f>IF(基本情報入力シート!V108="","",基本情報入力シート!V108)</f>
        <v/>
      </c>
      <c r="J80" s="535" t="str">
        <f>IF(基本情報入力シート!W108="","",基本情報入力シート!W108)</f>
        <v/>
      </c>
      <c r="K80" s="535" t="str">
        <f>IF(基本情報入力シート!Z108="","",基本情報入力シート!Z108)</f>
        <v/>
      </c>
      <c r="L80" s="554" t="str">
        <f>IF(基本情報入力シート!AF108=0,"",基本情報入力シート!AF108)</f>
        <v/>
      </c>
      <c r="M80" s="562" t="str">
        <f>IF(基本情報入力シート!AG108="","",基本情報入力シート!AG108)</f>
        <v/>
      </c>
      <c r="N80" s="570"/>
      <c r="O80" s="575" t="str">
        <f>IFERROR(VLOOKUP(K80,'【参考】数式用'!$A$2:$F$57,MATCH(N80,'【参考】数式用'!$C$3:$F$3,0)+2,0),"")</f>
        <v/>
      </c>
      <c r="P80" s="582" t="s">
        <v>549</v>
      </c>
      <c r="Q80" s="587"/>
      <c r="R80" s="589" t="s">
        <v>71</v>
      </c>
      <c r="S80" s="587"/>
      <c r="T80" s="589" t="s">
        <v>743</v>
      </c>
      <c r="U80" s="587"/>
      <c r="V80" s="589" t="s">
        <v>71</v>
      </c>
      <c r="W80" s="587"/>
      <c r="X80" s="589" t="s">
        <v>560</v>
      </c>
      <c r="Y80" s="589" t="s">
        <v>763</v>
      </c>
      <c r="Z80" s="589" t="str">
        <f t="shared" si="20"/>
        <v/>
      </c>
      <c r="AA80" s="593" t="s">
        <v>127</v>
      </c>
      <c r="AB80" s="598" t="str">
        <f t="shared" si="21"/>
        <v/>
      </c>
      <c r="AC80" s="603" t="str">
        <f>IFERROR(ROUNDDOWN(ROUNDDOWN(ROUND(L80*VLOOKUP(K80,'【参考】数式用'!$A$4:$F$57,MATCH("処遇改善加算Ⅳ",'【参考】数式用'!$C$3:$F$3,0)+2,0),0)*M80,0)*Z80*0.5,0),"")</f>
        <v/>
      </c>
      <c r="AD80" s="609"/>
      <c r="AE80" s="617"/>
      <c r="AF80" s="617"/>
      <c r="AG80" s="623"/>
      <c r="AH80" s="626"/>
      <c r="AI80" s="633"/>
      <c r="AJ80" s="633"/>
      <c r="AK80" s="648" t="str">
        <f t="shared" si="22"/>
        <v/>
      </c>
      <c r="AL80" s="651" t="str">
        <f t="shared" si="37"/>
        <v/>
      </c>
      <c r="AM80" s="654"/>
      <c r="AN80" s="657" t="str">
        <f>IFERROR(VLOOKUP(K80,'【参考】数式用'!$A$2:$N$57,14,FALSE),"")</f>
        <v/>
      </c>
      <c r="AO80" s="657" t="str">
        <f t="shared" si="23"/>
        <v/>
      </c>
      <c r="AP80" s="662" t="str">
        <f t="shared" si="24"/>
        <v/>
      </c>
      <c r="AQ80" s="662" t="str">
        <f t="shared" si="25"/>
        <v>入力済</v>
      </c>
      <c r="AR80" s="657" t="str">
        <f t="shared" si="26"/>
        <v/>
      </c>
      <c r="AS80" s="662" t="str">
        <f t="shared" si="27"/>
        <v>入力済</v>
      </c>
      <c r="AT80" s="662" t="str">
        <f t="shared" si="28"/>
        <v/>
      </c>
      <c r="AU80" s="662" t="str">
        <f t="shared" si="29"/>
        <v/>
      </c>
      <c r="AV80" s="657" t="str">
        <f t="shared" si="30"/>
        <v/>
      </c>
      <c r="AW80" s="657" t="str">
        <f t="shared" si="31"/>
        <v>入力済</v>
      </c>
      <c r="AX80" s="662" t="str">
        <f>IFERROR(VLOOKUP(K80,'【参考】数式用'!$AR$3:$AS$49,2,FALSE),"")</f>
        <v/>
      </c>
      <c r="AY80" s="657" t="str">
        <f t="shared" si="32"/>
        <v/>
      </c>
      <c r="AZ80" s="657" t="str">
        <f t="shared" si="19"/>
        <v>入力済</v>
      </c>
      <c r="BA80" s="662" t="str">
        <f>IFERROR(VLOOKUP(K80,'【参考】数式用'!$AX$3:$AY$56,2,FALSE),"")</f>
        <v/>
      </c>
      <c r="BB80" s="657" t="str">
        <f t="shared" si="33"/>
        <v/>
      </c>
      <c r="BC80" s="673" t="str">
        <f t="shared" si="34"/>
        <v>入力済</v>
      </c>
      <c r="BD80" s="657" t="str">
        <f t="shared" si="35"/>
        <v/>
      </c>
      <c r="BE80" s="657" t="str">
        <f t="shared" si="36"/>
        <v/>
      </c>
      <c r="BF80" s="659"/>
      <c r="BG80" s="659"/>
      <c r="BH80" s="681" t="e">
        <f>VLOOKUP(K80,'【参考】数式用'!$A$2:$O$57,15,FALSE)</f>
        <v>#N/A</v>
      </c>
      <c r="BI80" s="659"/>
      <c r="BJ80" s="659"/>
      <c r="BK80" s="659"/>
      <c r="BL80" s="659"/>
      <c r="BM80" s="659"/>
      <c r="BN80" s="659"/>
      <c r="BO80" s="676"/>
    </row>
    <row r="81" spans="1:67" s="494" customFormat="1" ht="109.9" customHeight="1">
      <c r="A81" s="506">
        <v>70</v>
      </c>
      <c r="B81" s="516" t="str">
        <f>IF(基本情報入力シート!B109="","",基本情報入力シート!B109)</f>
        <v/>
      </c>
      <c r="C81" s="522"/>
      <c r="D81" s="522"/>
      <c r="E81" s="522"/>
      <c r="F81" s="529"/>
      <c r="G81" s="535" t="str">
        <f>IF(基本情報入力シート!L109="","",基本情報入力シート!L109)</f>
        <v/>
      </c>
      <c r="H81" s="535" t="str">
        <f>IF(基本情報入力シート!Q109="","",基本情報入力シート!Q109)</f>
        <v/>
      </c>
      <c r="I81" s="535" t="str">
        <f>IF(基本情報入力シート!V109="","",基本情報入力シート!V109)</f>
        <v/>
      </c>
      <c r="J81" s="535" t="str">
        <f>IF(基本情報入力シート!W109="","",基本情報入力シート!W109)</f>
        <v/>
      </c>
      <c r="K81" s="535" t="str">
        <f>IF(基本情報入力シート!Z109="","",基本情報入力シート!Z109)</f>
        <v/>
      </c>
      <c r="L81" s="554" t="str">
        <f>IF(基本情報入力シート!AF109=0,"",基本情報入力シート!AF109)</f>
        <v/>
      </c>
      <c r="M81" s="562" t="str">
        <f>IF(基本情報入力シート!AG109="","",基本情報入力シート!AG109)</f>
        <v/>
      </c>
      <c r="N81" s="570"/>
      <c r="O81" s="575" t="str">
        <f>IFERROR(VLOOKUP(K81,'【参考】数式用'!$A$2:$F$57,MATCH(N81,'【参考】数式用'!$C$3:$F$3,0)+2,0),"")</f>
        <v/>
      </c>
      <c r="P81" s="582" t="s">
        <v>549</v>
      </c>
      <c r="Q81" s="587"/>
      <c r="R81" s="589" t="s">
        <v>71</v>
      </c>
      <c r="S81" s="587"/>
      <c r="T81" s="589" t="s">
        <v>743</v>
      </c>
      <c r="U81" s="587"/>
      <c r="V81" s="589" t="s">
        <v>71</v>
      </c>
      <c r="W81" s="587"/>
      <c r="X81" s="589" t="s">
        <v>762</v>
      </c>
      <c r="Y81" s="589" t="s">
        <v>763</v>
      </c>
      <c r="Z81" s="589" t="str">
        <f t="shared" si="20"/>
        <v/>
      </c>
      <c r="AA81" s="593" t="s">
        <v>127</v>
      </c>
      <c r="AB81" s="598" t="str">
        <f t="shared" si="21"/>
        <v/>
      </c>
      <c r="AC81" s="603" t="str">
        <f>IFERROR(ROUNDDOWN(ROUNDDOWN(ROUND(L81*VLOOKUP(K81,'【参考】数式用'!$A$4:$F$57,MATCH("処遇改善加算Ⅳ",'【参考】数式用'!$C$3:$F$3,0)+2,0),0)*M81,0)*Z81*0.5,0),"")</f>
        <v/>
      </c>
      <c r="AD81" s="609"/>
      <c r="AE81" s="617"/>
      <c r="AF81" s="617"/>
      <c r="AG81" s="623"/>
      <c r="AH81" s="626"/>
      <c r="AI81" s="633"/>
      <c r="AJ81" s="633"/>
      <c r="AK81" s="648" t="str">
        <f t="shared" si="22"/>
        <v/>
      </c>
      <c r="AL81" s="651" t="str">
        <f t="shared" si="37"/>
        <v/>
      </c>
      <c r="AM81" s="654"/>
      <c r="AN81" s="657" t="str">
        <f>IFERROR(VLOOKUP(K81,'【参考】数式用'!$A$2:$N$57,14,FALSE),"")</f>
        <v/>
      </c>
      <c r="AO81" s="657" t="str">
        <f t="shared" si="23"/>
        <v/>
      </c>
      <c r="AP81" s="662" t="str">
        <f t="shared" si="24"/>
        <v/>
      </c>
      <c r="AQ81" s="662" t="str">
        <f t="shared" si="25"/>
        <v>入力済</v>
      </c>
      <c r="AR81" s="657" t="str">
        <f t="shared" si="26"/>
        <v/>
      </c>
      <c r="AS81" s="662" t="str">
        <f t="shared" si="27"/>
        <v>入力済</v>
      </c>
      <c r="AT81" s="662" t="str">
        <f t="shared" si="28"/>
        <v/>
      </c>
      <c r="AU81" s="662" t="str">
        <f t="shared" si="29"/>
        <v/>
      </c>
      <c r="AV81" s="657" t="str">
        <f t="shared" si="30"/>
        <v/>
      </c>
      <c r="AW81" s="657" t="str">
        <f t="shared" si="31"/>
        <v>入力済</v>
      </c>
      <c r="AX81" s="662" t="str">
        <f>IFERROR(VLOOKUP(K81,'【参考】数式用'!$AR$3:$AS$49,2,FALSE),"")</f>
        <v/>
      </c>
      <c r="AY81" s="657" t="str">
        <f t="shared" si="32"/>
        <v/>
      </c>
      <c r="AZ81" s="657" t="str">
        <f t="shared" si="19"/>
        <v>入力済</v>
      </c>
      <c r="BA81" s="662" t="str">
        <f>IFERROR(VLOOKUP(K81,'【参考】数式用'!$AX$3:$AY$56,2,FALSE),"")</f>
        <v/>
      </c>
      <c r="BB81" s="657" t="str">
        <f t="shared" si="33"/>
        <v/>
      </c>
      <c r="BC81" s="673" t="str">
        <f t="shared" si="34"/>
        <v>入力済</v>
      </c>
      <c r="BD81" s="657" t="str">
        <f t="shared" si="35"/>
        <v/>
      </c>
      <c r="BE81" s="657" t="str">
        <f t="shared" si="36"/>
        <v/>
      </c>
      <c r="BF81" s="659"/>
      <c r="BG81" s="659"/>
      <c r="BH81" s="681" t="e">
        <f>VLOOKUP(K81,'【参考】数式用'!$A$2:$O$57,15,FALSE)</f>
        <v>#N/A</v>
      </c>
      <c r="BI81" s="659"/>
      <c r="BJ81" s="659"/>
      <c r="BK81" s="659"/>
      <c r="BL81" s="659"/>
      <c r="BM81" s="659"/>
      <c r="BN81" s="659"/>
      <c r="BO81" s="676"/>
    </row>
    <row r="82" spans="1:67" s="494" customFormat="1" ht="109.9" customHeight="1">
      <c r="A82" s="506">
        <v>71</v>
      </c>
      <c r="B82" s="516" t="str">
        <f>IF(基本情報入力シート!B110="","",基本情報入力シート!B110)</f>
        <v/>
      </c>
      <c r="C82" s="522"/>
      <c r="D82" s="522"/>
      <c r="E82" s="522"/>
      <c r="F82" s="529"/>
      <c r="G82" s="535" t="str">
        <f>IF(基本情報入力シート!L110="","",基本情報入力シート!L110)</f>
        <v/>
      </c>
      <c r="H82" s="535" t="str">
        <f>IF(基本情報入力シート!Q110="","",基本情報入力シート!Q110)</f>
        <v/>
      </c>
      <c r="I82" s="535" t="str">
        <f>IF(基本情報入力シート!V110="","",基本情報入力シート!V110)</f>
        <v/>
      </c>
      <c r="J82" s="535" t="str">
        <f>IF(基本情報入力シート!W110="","",基本情報入力シート!W110)</f>
        <v/>
      </c>
      <c r="K82" s="535" t="str">
        <f>IF(基本情報入力シート!Z110="","",基本情報入力シート!Z110)</f>
        <v/>
      </c>
      <c r="L82" s="554" t="str">
        <f>IF(基本情報入力シート!AF110=0,"",基本情報入力シート!AF110)</f>
        <v/>
      </c>
      <c r="M82" s="562" t="str">
        <f>IF(基本情報入力シート!AG110="","",基本情報入力シート!AG110)</f>
        <v/>
      </c>
      <c r="N82" s="570"/>
      <c r="O82" s="575" t="str">
        <f>IFERROR(VLOOKUP(K82,'【参考】数式用'!$A$2:$F$57,MATCH(N82,'【参考】数式用'!$C$3:$F$3,0)+2,0),"")</f>
        <v/>
      </c>
      <c r="P82" s="582" t="s">
        <v>549</v>
      </c>
      <c r="Q82" s="587"/>
      <c r="R82" s="589" t="s">
        <v>71</v>
      </c>
      <c r="S82" s="587"/>
      <c r="T82" s="589" t="s">
        <v>743</v>
      </c>
      <c r="U82" s="587"/>
      <c r="V82" s="589" t="s">
        <v>71</v>
      </c>
      <c r="W82" s="587"/>
      <c r="X82" s="589" t="s">
        <v>762</v>
      </c>
      <c r="Y82" s="589" t="s">
        <v>763</v>
      </c>
      <c r="Z82" s="589" t="str">
        <f t="shared" si="20"/>
        <v/>
      </c>
      <c r="AA82" s="593" t="s">
        <v>127</v>
      </c>
      <c r="AB82" s="598" t="str">
        <f t="shared" si="21"/>
        <v/>
      </c>
      <c r="AC82" s="603" t="str">
        <f>IFERROR(ROUNDDOWN(ROUNDDOWN(ROUND(L82*VLOOKUP(K82,'【参考】数式用'!$A$4:$F$57,MATCH("処遇改善加算Ⅳ",'【参考】数式用'!$C$3:$F$3,0)+2,0),0)*M82,0)*Z82*0.5,0),"")</f>
        <v/>
      </c>
      <c r="AD82" s="609"/>
      <c r="AE82" s="617"/>
      <c r="AF82" s="617"/>
      <c r="AG82" s="623"/>
      <c r="AH82" s="626"/>
      <c r="AI82" s="633"/>
      <c r="AJ82" s="633"/>
      <c r="AK82" s="648" t="str">
        <f t="shared" si="22"/>
        <v/>
      </c>
      <c r="AL82" s="651" t="str">
        <f t="shared" si="37"/>
        <v/>
      </c>
      <c r="AM82" s="654"/>
      <c r="AN82" s="657" t="str">
        <f>IFERROR(VLOOKUP(K82,'【参考】数式用'!$A$2:$N$57,14,FALSE),"")</f>
        <v/>
      </c>
      <c r="AO82" s="657" t="str">
        <f t="shared" si="23"/>
        <v/>
      </c>
      <c r="AP82" s="662" t="str">
        <f t="shared" si="24"/>
        <v/>
      </c>
      <c r="AQ82" s="662" t="str">
        <f t="shared" si="25"/>
        <v>入力済</v>
      </c>
      <c r="AR82" s="657" t="str">
        <f t="shared" si="26"/>
        <v/>
      </c>
      <c r="AS82" s="662" t="str">
        <f t="shared" si="27"/>
        <v>入力済</v>
      </c>
      <c r="AT82" s="662" t="str">
        <f t="shared" si="28"/>
        <v/>
      </c>
      <c r="AU82" s="662" t="str">
        <f t="shared" si="29"/>
        <v/>
      </c>
      <c r="AV82" s="657" t="str">
        <f t="shared" si="30"/>
        <v/>
      </c>
      <c r="AW82" s="657" t="str">
        <f t="shared" si="31"/>
        <v>入力済</v>
      </c>
      <c r="AX82" s="662" t="str">
        <f>IFERROR(VLOOKUP(K82,'【参考】数式用'!$AR$3:$AS$49,2,FALSE),"")</f>
        <v/>
      </c>
      <c r="AY82" s="657" t="str">
        <f t="shared" si="32"/>
        <v/>
      </c>
      <c r="AZ82" s="657" t="str">
        <f t="shared" si="19"/>
        <v>入力済</v>
      </c>
      <c r="BA82" s="662" t="str">
        <f>IFERROR(VLOOKUP(K82,'【参考】数式用'!$AX$3:$AY$56,2,FALSE),"")</f>
        <v/>
      </c>
      <c r="BB82" s="657" t="str">
        <f t="shared" si="33"/>
        <v/>
      </c>
      <c r="BC82" s="673" t="str">
        <f t="shared" si="34"/>
        <v>入力済</v>
      </c>
      <c r="BD82" s="657" t="str">
        <f t="shared" si="35"/>
        <v/>
      </c>
      <c r="BE82" s="657" t="str">
        <f t="shared" si="36"/>
        <v/>
      </c>
      <c r="BF82" s="659"/>
      <c r="BG82" s="659"/>
      <c r="BH82" s="681" t="e">
        <f>VLOOKUP(K82,'【参考】数式用'!$A$2:$O$57,15,FALSE)</f>
        <v>#N/A</v>
      </c>
      <c r="BI82" s="659"/>
      <c r="BJ82" s="659"/>
      <c r="BK82" s="659"/>
      <c r="BL82" s="659"/>
      <c r="BM82" s="659"/>
      <c r="BN82" s="659"/>
      <c r="BO82" s="676"/>
    </row>
    <row r="83" spans="1:67" s="494" customFormat="1" ht="109.9" customHeight="1">
      <c r="A83" s="506">
        <v>72</v>
      </c>
      <c r="B83" s="516" t="str">
        <f>IF(基本情報入力シート!B111="","",基本情報入力シート!B111)</f>
        <v/>
      </c>
      <c r="C83" s="522"/>
      <c r="D83" s="522"/>
      <c r="E83" s="522"/>
      <c r="F83" s="529"/>
      <c r="G83" s="535" t="str">
        <f>IF(基本情報入力シート!L111="","",基本情報入力シート!L111)</f>
        <v/>
      </c>
      <c r="H83" s="535" t="str">
        <f>IF(基本情報入力シート!Q111="","",基本情報入力シート!Q111)</f>
        <v/>
      </c>
      <c r="I83" s="535" t="str">
        <f>IF(基本情報入力シート!V111="","",基本情報入力シート!V111)</f>
        <v/>
      </c>
      <c r="J83" s="535" t="str">
        <f>IF(基本情報入力シート!W111="","",基本情報入力シート!W111)</f>
        <v/>
      </c>
      <c r="K83" s="535" t="str">
        <f>IF(基本情報入力シート!Z111="","",基本情報入力シート!Z111)</f>
        <v/>
      </c>
      <c r="L83" s="554" t="str">
        <f>IF(基本情報入力シート!AF111=0,"",基本情報入力シート!AF111)</f>
        <v/>
      </c>
      <c r="M83" s="562" t="str">
        <f>IF(基本情報入力シート!AG111="","",基本情報入力シート!AG111)</f>
        <v/>
      </c>
      <c r="N83" s="570"/>
      <c r="O83" s="575" t="str">
        <f>IFERROR(VLOOKUP(K83,'【参考】数式用'!$A$2:$F$57,MATCH(N83,'【参考】数式用'!$C$3:$F$3,0)+2,0),"")</f>
        <v/>
      </c>
      <c r="P83" s="582" t="s">
        <v>549</v>
      </c>
      <c r="Q83" s="587"/>
      <c r="R83" s="589" t="s">
        <v>71</v>
      </c>
      <c r="S83" s="587"/>
      <c r="T83" s="589" t="s">
        <v>743</v>
      </c>
      <c r="U83" s="587"/>
      <c r="V83" s="589" t="s">
        <v>71</v>
      </c>
      <c r="W83" s="587"/>
      <c r="X83" s="589" t="s">
        <v>762</v>
      </c>
      <c r="Y83" s="589" t="s">
        <v>763</v>
      </c>
      <c r="Z83" s="589" t="str">
        <f t="shared" si="20"/>
        <v/>
      </c>
      <c r="AA83" s="593" t="s">
        <v>127</v>
      </c>
      <c r="AB83" s="598" t="str">
        <f t="shared" si="21"/>
        <v/>
      </c>
      <c r="AC83" s="603" t="str">
        <f>IFERROR(ROUNDDOWN(ROUNDDOWN(ROUND(L83*VLOOKUP(K83,'【参考】数式用'!$A$4:$F$57,MATCH("処遇改善加算Ⅳ",'【参考】数式用'!$C$3:$F$3,0)+2,0),0)*M83,0)*Z83*0.5,0),"")</f>
        <v/>
      </c>
      <c r="AD83" s="609"/>
      <c r="AE83" s="617"/>
      <c r="AF83" s="617"/>
      <c r="AG83" s="623"/>
      <c r="AH83" s="626"/>
      <c r="AI83" s="633"/>
      <c r="AJ83" s="633"/>
      <c r="AK83" s="648" t="str">
        <f t="shared" si="22"/>
        <v/>
      </c>
      <c r="AL83" s="651" t="str">
        <f t="shared" si="37"/>
        <v/>
      </c>
      <c r="AM83" s="654"/>
      <c r="AN83" s="657" t="str">
        <f>IFERROR(VLOOKUP(K83,'【参考】数式用'!$A$2:$N$57,14,FALSE),"")</f>
        <v/>
      </c>
      <c r="AO83" s="657" t="str">
        <f t="shared" si="23"/>
        <v/>
      </c>
      <c r="AP83" s="662" t="str">
        <f t="shared" si="24"/>
        <v/>
      </c>
      <c r="AQ83" s="662" t="str">
        <f t="shared" si="25"/>
        <v>入力済</v>
      </c>
      <c r="AR83" s="657" t="str">
        <f t="shared" si="26"/>
        <v/>
      </c>
      <c r="AS83" s="662" t="str">
        <f t="shared" si="27"/>
        <v>入力済</v>
      </c>
      <c r="AT83" s="662" t="str">
        <f t="shared" si="28"/>
        <v/>
      </c>
      <c r="AU83" s="662" t="str">
        <f t="shared" si="29"/>
        <v/>
      </c>
      <c r="AV83" s="657" t="str">
        <f t="shared" si="30"/>
        <v/>
      </c>
      <c r="AW83" s="657" t="str">
        <f t="shared" si="31"/>
        <v>入力済</v>
      </c>
      <c r="AX83" s="662" t="str">
        <f>IFERROR(VLOOKUP(K83,'【参考】数式用'!$AR$3:$AS$49,2,FALSE),"")</f>
        <v/>
      </c>
      <c r="AY83" s="657" t="str">
        <f t="shared" si="32"/>
        <v/>
      </c>
      <c r="AZ83" s="657" t="str">
        <f t="shared" si="19"/>
        <v>入力済</v>
      </c>
      <c r="BA83" s="662" t="str">
        <f>IFERROR(VLOOKUP(K83,'【参考】数式用'!$AX$3:$AY$56,2,FALSE),"")</f>
        <v/>
      </c>
      <c r="BB83" s="657" t="str">
        <f t="shared" si="33"/>
        <v/>
      </c>
      <c r="BC83" s="673" t="str">
        <f t="shared" si="34"/>
        <v>入力済</v>
      </c>
      <c r="BD83" s="657" t="str">
        <f t="shared" si="35"/>
        <v/>
      </c>
      <c r="BE83" s="657" t="str">
        <f t="shared" si="36"/>
        <v/>
      </c>
      <c r="BF83" s="659"/>
      <c r="BG83" s="659"/>
      <c r="BH83" s="681" t="e">
        <f>VLOOKUP(K83,'【参考】数式用'!$A$2:$O$57,15,FALSE)</f>
        <v>#N/A</v>
      </c>
      <c r="BI83" s="659"/>
      <c r="BJ83" s="659"/>
      <c r="BK83" s="659"/>
      <c r="BL83" s="659"/>
      <c r="BM83" s="659"/>
      <c r="BN83" s="659"/>
      <c r="BO83" s="676"/>
    </row>
    <row r="84" spans="1:67" s="494" customFormat="1" ht="109.9" customHeight="1">
      <c r="A84" s="506">
        <v>73</v>
      </c>
      <c r="B84" s="516" t="str">
        <f>IF(基本情報入力シート!B112="","",基本情報入力シート!B112)</f>
        <v/>
      </c>
      <c r="C84" s="522"/>
      <c r="D84" s="522"/>
      <c r="E84" s="522"/>
      <c r="F84" s="529"/>
      <c r="G84" s="535" t="str">
        <f>IF(基本情報入力シート!L112="","",基本情報入力シート!L112)</f>
        <v/>
      </c>
      <c r="H84" s="535" t="str">
        <f>IF(基本情報入力シート!Q112="","",基本情報入力シート!Q112)</f>
        <v/>
      </c>
      <c r="I84" s="535" t="str">
        <f>IF(基本情報入力シート!V112="","",基本情報入力シート!V112)</f>
        <v/>
      </c>
      <c r="J84" s="535" t="str">
        <f>IF(基本情報入力シート!W112="","",基本情報入力シート!W112)</f>
        <v/>
      </c>
      <c r="K84" s="535" t="str">
        <f>IF(基本情報入力シート!Z112="","",基本情報入力シート!Z112)</f>
        <v/>
      </c>
      <c r="L84" s="554" t="str">
        <f>IF(基本情報入力シート!AF112=0,"",基本情報入力シート!AF112)</f>
        <v/>
      </c>
      <c r="M84" s="562" t="str">
        <f>IF(基本情報入力シート!AG112="","",基本情報入力シート!AG112)</f>
        <v/>
      </c>
      <c r="N84" s="570"/>
      <c r="O84" s="575" t="str">
        <f>IFERROR(VLOOKUP(K84,'【参考】数式用'!$A$2:$F$57,MATCH(N84,'【参考】数式用'!$C$3:$F$3,0)+2,0),"")</f>
        <v/>
      </c>
      <c r="P84" s="582" t="s">
        <v>549</v>
      </c>
      <c r="Q84" s="587"/>
      <c r="R84" s="589" t="s">
        <v>71</v>
      </c>
      <c r="S84" s="587"/>
      <c r="T84" s="589" t="s">
        <v>743</v>
      </c>
      <c r="U84" s="587"/>
      <c r="V84" s="589" t="s">
        <v>71</v>
      </c>
      <c r="W84" s="587"/>
      <c r="X84" s="589" t="s">
        <v>560</v>
      </c>
      <c r="Y84" s="589" t="s">
        <v>763</v>
      </c>
      <c r="Z84" s="589" t="str">
        <f t="shared" si="20"/>
        <v/>
      </c>
      <c r="AA84" s="593" t="s">
        <v>127</v>
      </c>
      <c r="AB84" s="598" t="str">
        <f t="shared" si="21"/>
        <v/>
      </c>
      <c r="AC84" s="603" t="str">
        <f>IFERROR(ROUNDDOWN(ROUNDDOWN(ROUND(L84*VLOOKUP(K84,'【参考】数式用'!$A$4:$F$57,MATCH("処遇改善加算Ⅳ",'【参考】数式用'!$C$3:$F$3,0)+2,0),0)*M84,0)*Z84*0.5,0),"")</f>
        <v/>
      </c>
      <c r="AD84" s="609"/>
      <c r="AE84" s="617"/>
      <c r="AF84" s="617"/>
      <c r="AG84" s="623"/>
      <c r="AH84" s="626"/>
      <c r="AI84" s="633"/>
      <c r="AJ84" s="633"/>
      <c r="AK84" s="648" t="str">
        <f t="shared" si="22"/>
        <v/>
      </c>
      <c r="AL84" s="651" t="str">
        <f t="shared" si="37"/>
        <v/>
      </c>
      <c r="AM84" s="654"/>
      <c r="AN84" s="657" t="str">
        <f>IFERROR(VLOOKUP(K84,'【参考】数式用'!$A$2:$N$57,14,FALSE),"")</f>
        <v/>
      </c>
      <c r="AO84" s="657" t="str">
        <f t="shared" si="23"/>
        <v/>
      </c>
      <c r="AP84" s="662" t="str">
        <f t="shared" si="24"/>
        <v/>
      </c>
      <c r="AQ84" s="662" t="str">
        <f t="shared" si="25"/>
        <v>入力済</v>
      </c>
      <c r="AR84" s="657" t="str">
        <f t="shared" si="26"/>
        <v/>
      </c>
      <c r="AS84" s="662" t="str">
        <f t="shared" si="27"/>
        <v>入力済</v>
      </c>
      <c r="AT84" s="662" t="str">
        <f t="shared" si="28"/>
        <v/>
      </c>
      <c r="AU84" s="662" t="str">
        <f t="shared" si="29"/>
        <v/>
      </c>
      <c r="AV84" s="657" t="str">
        <f t="shared" si="30"/>
        <v/>
      </c>
      <c r="AW84" s="657" t="str">
        <f t="shared" si="31"/>
        <v>入力済</v>
      </c>
      <c r="AX84" s="662" t="str">
        <f>IFERROR(VLOOKUP(K84,'【参考】数式用'!$AR$3:$AS$49,2,FALSE),"")</f>
        <v/>
      </c>
      <c r="AY84" s="657" t="str">
        <f t="shared" si="32"/>
        <v/>
      </c>
      <c r="AZ84" s="657" t="str">
        <f t="shared" si="19"/>
        <v>入力済</v>
      </c>
      <c r="BA84" s="662" t="str">
        <f>IFERROR(VLOOKUP(K84,'【参考】数式用'!$AX$3:$AY$56,2,FALSE),"")</f>
        <v/>
      </c>
      <c r="BB84" s="657" t="str">
        <f t="shared" si="33"/>
        <v/>
      </c>
      <c r="BC84" s="673" t="str">
        <f t="shared" si="34"/>
        <v>入力済</v>
      </c>
      <c r="BD84" s="657" t="str">
        <f t="shared" si="35"/>
        <v/>
      </c>
      <c r="BE84" s="657" t="str">
        <f t="shared" si="36"/>
        <v/>
      </c>
      <c r="BF84" s="659"/>
      <c r="BG84" s="659"/>
      <c r="BH84" s="681" t="e">
        <f>VLOOKUP(K84,'【参考】数式用'!$A$2:$O$57,15,FALSE)</f>
        <v>#N/A</v>
      </c>
      <c r="BI84" s="659"/>
      <c r="BJ84" s="659"/>
      <c r="BK84" s="659"/>
      <c r="BL84" s="659"/>
      <c r="BM84" s="659"/>
      <c r="BN84" s="659"/>
      <c r="BO84" s="676"/>
    </row>
    <row r="85" spans="1:67" s="494" customFormat="1" ht="109.9" customHeight="1">
      <c r="A85" s="506">
        <v>74</v>
      </c>
      <c r="B85" s="516" t="str">
        <f>IF(基本情報入力シート!B113="","",基本情報入力シート!B113)</f>
        <v/>
      </c>
      <c r="C85" s="522"/>
      <c r="D85" s="522"/>
      <c r="E85" s="522"/>
      <c r="F85" s="529"/>
      <c r="G85" s="535" t="str">
        <f>IF(基本情報入力シート!L113="","",基本情報入力シート!L113)</f>
        <v/>
      </c>
      <c r="H85" s="535" t="str">
        <f>IF(基本情報入力シート!Q113="","",基本情報入力シート!Q113)</f>
        <v/>
      </c>
      <c r="I85" s="535" t="str">
        <f>IF(基本情報入力シート!V113="","",基本情報入力シート!V113)</f>
        <v/>
      </c>
      <c r="J85" s="535" t="str">
        <f>IF(基本情報入力シート!W113="","",基本情報入力シート!W113)</f>
        <v/>
      </c>
      <c r="K85" s="535" t="str">
        <f>IF(基本情報入力シート!Z113="","",基本情報入力シート!Z113)</f>
        <v/>
      </c>
      <c r="L85" s="554" t="str">
        <f>IF(基本情報入力シート!AF113=0,"",基本情報入力シート!AF113)</f>
        <v/>
      </c>
      <c r="M85" s="562" t="str">
        <f>IF(基本情報入力シート!AG113="","",基本情報入力シート!AG113)</f>
        <v/>
      </c>
      <c r="N85" s="570"/>
      <c r="O85" s="575" t="str">
        <f>IFERROR(VLOOKUP(K85,'【参考】数式用'!$A$2:$F$57,MATCH(N85,'【参考】数式用'!$C$3:$F$3,0)+2,0),"")</f>
        <v/>
      </c>
      <c r="P85" s="582" t="s">
        <v>549</v>
      </c>
      <c r="Q85" s="587"/>
      <c r="R85" s="589" t="s">
        <v>71</v>
      </c>
      <c r="S85" s="587"/>
      <c r="T85" s="589" t="s">
        <v>743</v>
      </c>
      <c r="U85" s="587"/>
      <c r="V85" s="589" t="s">
        <v>71</v>
      </c>
      <c r="W85" s="587"/>
      <c r="X85" s="589" t="s">
        <v>762</v>
      </c>
      <c r="Y85" s="589" t="s">
        <v>763</v>
      </c>
      <c r="Z85" s="589" t="str">
        <f t="shared" si="20"/>
        <v/>
      </c>
      <c r="AA85" s="593" t="s">
        <v>127</v>
      </c>
      <c r="AB85" s="598" t="str">
        <f t="shared" si="21"/>
        <v/>
      </c>
      <c r="AC85" s="603" t="str">
        <f>IFERROR(ROUNDDOWN(ROUNDDOWN(ROUND(L85*VLOOKUP(K85,'【参考】数式用'!$A$4:$F$57,MATCH("処遇改善加算Ⅳ",'【参考】数式用'!$C$3:$F$3,0)+2,0),0)*M85,0)*Z85*0.5,0),"")</f>
        <v/>
      </c>
      <c r="AD85" s="609"/>
      <c r="AE85" s="617"/>
      <c r="AF85" s="617"/>
      <c r="AG85" s="623"/>
      <c r="AH85" s="626"/>
      <c r="AI85" s="633"/>
      <c r="AJ85" s="633"/>
      <c r="AK85" s="648" t="str">
        <f t="shared" si="22"/>
        <v/>
      </c>
      <c r="AL85" s="651" t="str">
        <f t="shared" si="37"/>
        <v/>
      </c>
      <c r="AM85" s="654"/>
      <c r="AN85" s="657" t="str">
        <f>IFERROR(VLOOKUP(K85,'【参考】数式用'!$A$2:$N$57,14,FALSE),"")</f>
        <v/>
      </c>
      <c r="AO85" s="657" t="str">
        <f t="shared" si="23"/>
        <v/>
      </c>
      <c r="AP85" s="662" t="str">
        <f t="shared" si="24"/>
        <v/>
      </c>
      <c r="AQ85" s="662" t="str">
        <f t="shared" si="25"/>
        <v>入力済</v>
      </c>
      <c r="AR85" s="657" t="str">
        <f t="shared" si="26"/>
        <v/>
      </c>
      <c r="AS85" s="662" t="str">
        <f t="shared" si="27"/>
        <v>入力済</v>
      </c>
      <c r="AT85" s="662" t="str">
        <f t="shared" si="28"/>
        <v/>
      </c>
      <c r="AU85" s="662" t="str">
        <f t="shared" si="29"/>
        <v/>
      </c>
      <c r="AV85" s="657" t="str">
        <f t="shared" si="30"/>
        <v/>
      </c>
      <c r="AW85" s="657" t="str">
        <f t="shared" si="31"/>
        <v>入力済</v>
      </c>
      <c r="AX85" s="662" t="str">
        <f>IFERROR(VLOOKUP(K85,'【参考】数式用'!$AR$3:$AS$49,2,FALSE),"")</f>
        <v/>
      </c>
      <c r="AY85" s="657" t="str">
        <f t="shared" si="32"/>
        <v/>
      </c>
      <c r="AZ85" s="657" t="str">
        <f t="shared" si="19"/>
        <v>入力済</v>
      </c>
      <c r="BA85" s="662" t="str">
        <f>IFERROR(VLOOKUP(K85,'【参考】数式用'!$AX$3:$AY$56,2,FALSE),"")</f>
        <v/>
      </c>
      <c r="BB85" s="657" t="str">
        <f t="shared" si="33"/>
        <v/>
      </c>
      <c r="BC85" s="673" t="str">
        <f t="shared" si="34"/>
        <v>入力済</v>
      </c>
      <c r="BD85" s="657" t="str">
        <f t="shared" si="35"/>
        <v/>
      </c>
      <c r="BE85" s="657" t="str">
        <f t="shared" si="36"/>
        <v/>
      </c>
      <c r="BF85" s="659"/>
      <c r="BG85" s="659"/>
      <c r="BH85" s="681" t="e">
        <f>VLOOKUP(K85,'【参考】数式用'!$A$2:$O$57,15,FALSE)</f>
        <v>#N/A</v>
      </c>
      <c r="BI85" s="659"/>
      <c r="BJ85" s="659"/>
      <c r="BK85" s="659"/>
      <c r="BL85" s="659"/>
      <c r="BM85" s="659"/>
      <c r="BN85" s="659"/>
      <c r="BO85" s="676"/>
    </row>
    <row r="86" spans="1:67" s="494" customFormat="1" ht="109.9" customHeight="1">
      <c r="A86" s="506">
        <v>75</v>
      </c>
      <c r="B86" s="516" t="str">
        <f>IF(基本情報入力シート!B114="","",基本情報入力シート!B114)</f>
        <v/>
      </c>
      <c r="C86" s="522"/>
      <c r="D86" s="522"/>
      <c r="E86" s="522"/>
      <c r="F86" s="529"/>
      <c r="G86" s="535" t="str">
        <f>IF(基本情報入力シート!L114="","",基本情報入力シート!L114)</f>
        <v/>
      </c>
      <c r="H86" s="535" t="str">
        <f>IF(基本情報入力シート!Q114="","",基本情報入力シート!Q114)</f>
        <v/>
      </c>
      <c r="I86" s="535" t="str">
        <f>IF(基本情報入力シート!V114="","",基本情報入力シート!V114)</f>
        <v/>
      </c>
      <c r="J86" s="535" t="str">
        <f>IF(基本情報入力シート!W114="","",基本情報入力シート!W114)</f>
        <v/>
      </c>
      <c r="K86" s="535" t="str">
        <f>IF(基本情報入力シート!Z114="","",基本情報入力シート!Z114)</f>
        <v/>
      </c>
      <c r="L86" s="554" t="str">
        <f>IF(基本情報入力シート!AF114=0,"",基本情報入力シート!AF114)</f>
        <v/>
      </c>
      <c r="M86" s="562" t="str">
        <f>IF(基本情報入力シート!AG114="","",基本情報入力シート!AG114)</f>
        <v/>
      </c>
      <c r="N86" s="570"/>
      <c r="O86" s="575" t="str">
        <f>IFERROR(VLOOKUP(K86,'【参考】数式用'!$A$2:$F$57,MATCH(N86,'【参考】数式用'!$C$3:$F$3,0)+2,0),"")</f>
        <v/>
      </c>
      <c r="P86" s="582" t="s">
        <v>549</v>
      </c>
      <c r="Q86" s="587"/>
      <c r="R86" s="589" t="s">
        <v>71</v>
      </c>
      <c r="S86" s="587"/>
      <c r="T86" s="589" t="s">
        <v>743</v>
      </c>
      <c r="U86" s="587"/>
      <c r="V86" s="589" t="s">
        <v>71</v>
      </c>
      <c r="W86" s="587"/>
      <c r="X86" s="589" t="s">
        <v>762</v>
      </c>
      <c r="Y86" s="589" t="s">
        <v>763</v>
      </c>
      <c r="Z86" s="589" t="str">
        <f t="shared" si="20"/>
        <v/>
      </c>
      <c r="AA86" s="593" t="s">
        <v>127</v>
      </c>
      <c r="AB86" s="598" t="str">
        <f t="shared" si="21"/>
        <v/>
      </c>
      <c r="AC86" s="603" t="str">
        <f>IFERROR(ROUNDDOWN(ROUNDDOWN(ROUND(L86*VLOOKUP(K86,'【参考】数式用'!$A$4:$F$57,MATCH("処遇改善加算Ⅳ",'【参考】数式用'!$C$3:$F$3,0)+2,0),0)*M86,0)*Z86*0.5,0),"")</f>
        <v/>
      </c>
      <c r="AD86" s="609"/>
      <c r="AE86" s="617"/>
      <c r="AF86" s="617"/>
      <c r="AG86" s="623"/>
      <c r="AH86" s="626"/>
      <c r="AI86" s="633"/>
      <c r="AJ86" s="633"/>
      <c r="AK86" s="648" t="str">
        <f t="shared" si="22"/>
        <v/>
      </c>
      <c r="AL86" s="651" t="str">
        <f t="shared" si="37"/>
        <v/>
      </c>
      <c r="AM86" s="654"/>
      <c r="AN86" s="657" t="str">
        <f>IFERROR(VLOOKUP(K86,'【参考】数式用'!$A$2:$N$57,14,FALSE),"")</f>
        <v/>
      </c>
      <c r="AO86" s="657" t="str">
        <f t="shared" si="23"/>
        <v/>
      </c>
      <c r="AP86" s="662" t="str">
        <f t="shared" si="24"/>
        <v/>
      </c>
      <c r="AQ86" s="662" t="str">
        <f t="shared" si="25"/>
        <v>入力済</v>
      </c>
      <c r="AR86" s="657" t="str">
        <f t="shared" si="26"/>
        <v/>
      </c>
      <c r="AS86" s="662" t="str">
        <f t="shared" si="27"/>
        <v>入力済</v>
      </c>
      <c r="AT86" s="662" t="str">
        <f t="shared" si="28"/>
        <v/>
      </c>
      <c r="AU86" s="662" t="str">
        <f t="shared" si="29"/>
        <v/>
      </c>
      <c r="AV86" s="657" t="str">
        <f t="shared" si="30"/>
        <v/>
      </c>
      <c r="AW86" s="657" t="str">
        <f t="shared" si="31"/>
        <v>入力済</v>
      </c>
      <c r="AX86" s="662" t="str">
        <f>IFERROR(VLOOKUP(K86,'【参考】数式用'!$AR$3:$AS$49,2,FALSE),"")</f>
        <v/>
      </c>
      <c r="AY86" s="657" t="str">
        <f t="shared" si="32"/>
        <v/>
      </c>
      <c r="AZ86" s="657" t="str">
        <f t="shared" si="19"/>
        <v>入力済</v>
      </c>
      <c r="BA86" s="662" t="str">
        <f>IFERROR(VLOOKUP(K86,'【参考】数式用'!$AX$3:$AY$56,2,FALSE),"")</f>
        <v/>
      </c>
      <c r="BB86" s="657" t="str">
        <f t="shared" si="33"/>
        <v/>
      </c>
      <c r="BC86" s="673" t="str">
        <f t="shared" si="34"/>
        <v>入力済</v>
      </c>
      <c r="BD86" s="657" t="str">
        <f t="shared" si="35"/>
        <v/>
      </c>
      <c r="BE86" s="657" t="str">
        <f t="shared" si="36"/>
        <v/>
      </c>
      <c r="BF86" s="659"/>
      <c r="BG86" s="659"/>
      <c r="BH86" s="681" t="e">
        <f>VLOOKUP(K86,'【参考】数式用'!$A$2:$O$57,15,FALSE)</f>
        <v>#N/A</v>
      </c>
      <c r="BI86" s="659"/>
      <c r="BJ86" s="659"/>
      <c r="BK86" s="659"/>
      <c r="BL86" s="659"/>
      <c r="BM86" s="659"/>
      <c r="BN86" s="659"/>
      <c r="BO86" s="676"/>
    </row>
    <row r="87" spans="1:67" s="494" customFormat="1" ht="109.9" customHeight="1">
      <c r="A87" s="506">
        <v>76</v>
      </c>
      <c r="B87" s="516" t="str">
        <f>IF(基本情報入力シート!B115="","",基本情報入力シート!B115)</f>
        <v/>
      </c>
      <c r="C87" s="522"/>
      <c r="D87" s="522"/>
      <c r="E87" s="522"/>
      <c r="F87" s="529"/>
      <c r="G87" s="535" t="str">
        <f>IF(基本情報入力シート!L115="","",基本情報入力シート!L115)</f>
        <v/>
      </c>
      <c r="H87" s="535" t="str">
        <f>IF(基本情報入力シート!Q115="","",基本情報入力シート!Q115)</f>
        <v/>
      </c>
      <c r="I87" s="535" t="str">
        <f>IF(基本情報入力シート!V115="","",基本情報入力シート!V115)</f>
        <v/>
      </c>
      <c r="J87" s="535" t="str">
        <f>IF(基本情報入力シート!W115="","",基本情報入力シート!W115)</f>
        <v/>
      </c>
      <c r="K87" s="535" t="str">
        <f>IF(基本情報入力シート!Z115="","",基本情報入力シート!Z115)</f>
        <v/>
      </c>
      <c r="L87" s="554" t="str">
        <f>IF(基本情報入力シート!AF115=0,"",基本情報入力シート!AF115)</f>
        <v/>
      </c>
      <c r="M87" s="562" t="str">
        <f>IF(基本情報入力シート!AG115="","",基本情報入力シート!AG115)</f>
        <v/>
      </c>
      <c r="N87" s="570"/>
      <c r="O87" s="575" t="str">
        <f>IFERROR(VLOOKUP(K87,'【参考】数式用'!$A$2:$F$57,MATCH(N87,'【参考】数式用'!$C$3:$F$3,0)+2,0),"")</f>
        <v/>
      </c>
      <c r="P87" s="582" t="s">
        <v>549</v>
      </c>
      <c r="Q87" s="587"/>
      <c r="R87" s="589" t="s">
        <v>71</v>
      </c>
      <c r="S87" s="587"/>
      <c r="T87" s="589" t="s">
        <v>743</v>
      </c>
      <c r="U87" s="587"/>
      <c r="V87" s="589" t="s">
        <v>71</v>
      </c>
      <c r="W87" s="587"/>
      <c r="X87" s="589" t="s">
        <v>762</v>
      </c>
      <c r="Y87" s="589" t="s">
        <v>763</v>
      </c>
      <c r="Z87" s="589" t="str">
        <f t="shared" si="20"/>
        <v/>
      </c>
      <c r="AA87" s="593" t="s">
        <v>127</v>
      </c>
      <c r="AB87" s="598" t="str">
        <f t="shared" si="21"/>
        <v/>
      </c>
      <c r="AC87" s="603" t="str">
        <f>IFERROR(ROUNDDOWN(ROUNDDOWN(ROUND(L87*VLOOKUP(K87,'【参考】数式用'!$A$4:$F$57,MATCH("処遇改善加算Ⅳ",'【参考】数式用'!$C$3:$F$3,0)+2,0),0)*M87,0)*Z87*0.5,0),"")</f>
        <v/>
      </c>
      <c r="AD87" s="609"/>
      <c r="AE87" s="617"/>
      <c r="AF87" s="617"/>
      <c r="AG87" s="623"/>
      <c r="AH87" s="626"/>
      <c r="AI87" s="633"/>
      <c r="AJ87" s="633"/>
      <c r="AK87" s="648" t="str">
        <f t="shared" si="22"/>
        <v/>
      </c>
      <c r="AL87" s="651" t="str">
        <f t="shared" si="37"/>
        <v/>
      </c>
      <c r="AM87" s="654"/>
      <c r="AN87" s="657" t="str">
        <f>IFERROR(VLOOKUP(K87,'【参考】数式用'!$A$2:$N$57,14,FALSE),"")</f>
        <v/>
      </c>
      <c r="AO87" s="657" t="str">
        <f t="shared" si="23"/>
        <v/>
      </c>
      <c r="AP87" s="662" t="str">
        <f t="shared" si="24"/>
        <v/>
      </c>
      <c r="AQ87" s="662" t="str">
        <f t="shared" si="25"/>
        <v>入力済</v>
      </c>
      <c r="AR87" s="657" t="str">
        <f t="shared" si="26"/>
        <v/>
      </c>
      <c r="AS87" s="662" t="str">
        <f t="shared" si="27"/>
        <v>入力済</v>
      </c>
      <c r="AT87" s="662" t="str">
        <f t="shared" si="28"/>
        <v/>
      </c>
      <c r="AU87" s="662" t="str">
        <f t="shared" si="29"/>
        <v/>
      </c>
      <c r="AV87" s="657" t="str">
        <f t="shared" si="30"/>
        <v/>
      </c>
      <c r="AW87" s="657" t="str">
        <f t="shared" si="31"/>
        <v>入力済</v>
      </c>
      <c r="AX87" s="662" t="str">
        <f>IFERROR(VLOOKUP(K87,'【参考】数式用'!$AR$3:$AS$49,2,FALSE),"")</f>
        <v/>
      </c>
      <c r="AY87" s="657" t="str">
        <f t="shared" si="32"/>
        <v/>
      </c>
      <c r="AZ87" s="657" t="str">
        <f t="shared" si="19"/>
        <v>入力済</v>
      </c>
      <c r="BA87" s="662" t="str">
        <f>IFERROR(VLOOKUP(K87,'【参考】数式用'!$AX$3:$AY$56,2,FALSE),"")</f>
        <v/>
      </c>
      <c r="BB87" s="657" t="str">
        <f t="shared" si="33"/>
        <v/>
      </c>
      <c r="BC87" s="673" t="str">
        <f t="shared" si="34"/>
        <v>入力済</v>
      </c>
      <c r="BD87" s="657" t="str">
        <f t="shared" si="35"/>
        <v/>
      </c>
      <c r="BE87" s="657" t="str">
        <f t="shared" si="36"/>
        <v/>
      </c>
      <c r="BF87" s="659"/>
      <c r="BG87" s="659"/>
      <c r="BH87" s="681" t="e">
        <f>VLOOKUP(K87,'【参考】数式用'!$A$2:$O$57,15,FALSE)</f>
        <v>#N/A</v>
      </c>
      <c r="BI87" s="659"/>
      <c r="BJ87" s="659"/>
      <c r="BK87" s="659"/>
      <c r="BL87" s="659"/>
      <c r="BM87" s="659"/>
      <c r="BN87" s="659"/>
      <c r="BO87" s="676"/>
    </row>
    <row r="88" spans="1:67" s="494" customFormat="1" ht="109.9" customHeight="1">
      <c r="A88" s="506">
        <v>77</v>
      </c>
      <c r="B88" s="516" t="str">
        <f>IF(基本情報入力シート!B116="","",基本情報入力シート!B116)</f>
        <v/>
      </c>
      <c r="C88" s="522"/>
      <c r="D88" s="522"/>
      <c r="E88" s="522"/>
      <c r="F88" s="529"/>
      <c r="G88" s="535" t="str">
        <f>IF(基本情報入力シート!L116="","",基本情報入力シート!L116)</f>
        <v/>
      </c>
      <c r="H88" s="535" t="str">
        <f>IF(基本情報入力シート!Q116="","",基本情報入力シート!Q116)</f>
        <v/>
      </c>
      <c r="I88" s="535" t="str">
        <f>IF(基本情報入力シート!V116="","",基本情報入力シート!V116)</f>
        <v/>
      </c>
      <c r="J88" s="535" t="str">
        <f>IF(基本情報入力シート!W116="","",基本情報入力シート!W116)</f>
        <v/>
      </c>
      <c r="K88" s="535" t="str">
        <f>IF(基本情報入力シート!Z116="","",基本情報入力シート!Z116)</f>
        <v/>
      </c>
      <c r="L88" s="554" t="str">
        <f>IF(基本情報入力シート!AF116=0,"",基本情報入力シート!AF116)</f>
        <v/>
      </c>
      <c r="M88" s="562" t="str">
        <f>IF(基本情報入力シート!AG116="","",基本情報入力シート!AG116)</f>
        <v/>
      </c>
      <c r="N88" s="570"/>
      <c r="O88" s="575" t="str">
        <f>IFERROR(VLOOKUP(K88,'【参考】数式用'!$A$2:$F$57,MATCH(N88,'【参考】数式用'!$C$3:$F$3,0)+2,0),"")</f>
        <v/>
      </c>
      <c r="P88" s="582" t="s">
        <v>549</v>
      </c>
      <c r="Q88" s="587"/>
      <c r="R88" s="589" t="s">
        <v>71</v>
      </c>
      <c r="S88" s="587"/>
      <c r="T88" s="589" t="s">
        <v>743</v>
      </c>
      <c r="U88" s="587"/>
      <c r="V88" s="589" t="s">
        <v>71</v>
      </c>
      <c r="W88" s="587"/>
      <c r="X88" s="589" t="s">
        <v>560</v>
      </c>
      <c r="Y88" s="589" t="s">
        <v>763</v>
      </c>
      <c r="Z88" s="589" t="str">
        <f t="shared" si="20"/>
        <v/>
      </c>
      <c r="AA88" s="593" t="s">
        <v>127</v>
      </c>
      <c r="AB88" s="598" t="str">
        <f t="shared" si="21"/>
        <v/>
      </c>
      <c r="AC88" s="603" t="str">
        <f>IFERROR(ROUNDDOWN(ROUNDDOWN(ROUND(L88*VLOOKUP(K88,'【参考】数式用'!$A$4:$F$57,MATCH("処遇改善加算Ⅳ",'【参考】数式用'!$C$3:$F$3,0)+2,0),0)*M88,0)*Z88*0.5,0),"")</f>
        <v/>
      </c>
      <c r="AD88" s="609"/>
      <c r="AE88" s="617"/>
      <c r="AF88" s="617"/>
      <c r="AG88" s="623"/>
      <c r="AH88" s="626"/>
      <c r="AI88" s="633"/>
      <c r="AJ88" s="633"/>
      <c r="AK88" s="648" t="str">
        <f t="shared" si="22"/>
        <v/>
      </c>
      <c r="AL88" s="651" t="str">
        <f t="shared" si="37"/>
        <v/>
      </c>
      <c r="AM88" s="654"/>
      <c r="AN88" s="657" t="str">
        <f>IFERROR(VLOOKUP(K88,'【参考】数式用'!$A$2:$N$57,14,FALSE),"")</f>
        <v/>
      </c>
      <c r="AO88" s="657" t="str">
        <f t="shared" si="23"/>
        <v/>
      </c>
      <c r="AP88" s="662" t="str">
        <f t="shared" si="24"/>
        <v/>
      </c>
      <c r="AQ88" s="662" t="str">
        <f t="shared" si="25"/>
        <v>入力済</v>
      </c>
      <c r="AR88" s="657" t="str">
        <f t="shared" si="26"/>
        <v/>
      </c>
      <c r="AS88" s="662" t="str">
        <f t="shared" si="27"/>
        <v>入力済</v>
      </c>
      <c r="AT88" s="662" t="str">
        <f t="shared" si="28"/>
        <v/>
      </c>
      <c r="AU88" s="662" t="str">
        <f t="shared" si="29"/>
        <v/>
      </c>
      <c r="AV88" s="657" t="str">
        <f t="shared" si="30"/>
        <v/>
      </c>
      <c r="AW88" s="657" t="str">
        <f t="shared" si="31"/>
        <v>入力済</v>
      </c>
      <c r="AX88" s="662" t="str">
        <f>IFERROR(VLOOKUP(K88,'【参考】数式用'!$AR$3:$AS$49,2,FALSE),"")</f>
        <v/>
      </c>
      <c r="AY88" s="657" t="str">
        <f t="shared" si="32"/>
        <v/>
      </c>
      <c r="AZ88" s="657" t="str">
        <f t="shared" si="19"/>
        <v>入力済</v>
      </c>
      <c r="BA88" s="662" t="str">
        <f>IFERROR(VLOOKUP(K88,'【参考】数式用'!$AX$3:$AY$56,2,FALSE),"")</f>
        <v/>
      </c>
      <c r="BB88" s="657" t="str">
        <f t="shared" si="33"/>
        <v/>
      </c>
      <c r="BC88" s="673" t="str">
        <f t="shared" si="34"/>
        <v>入力済</v>
      </c>
      <c r="BD88" s="657" t="str">
        <f t="shared" si="35"/>
        <v/>
      </c>
      <c r="BE88" s="657" t="str">
        <f t="shared" si="36"/>
        <v/>
      </c>
      <c r="BF88" s="659"/>
      <c r="BG88" s="659"/>
      <c r="BH88" s="681" t="e">
        <f>VLOOKUP(K88,'【参考】数式用'!$A$2:$O$57,15,FALSE)</f>
        <v>#N/A</v>
      </c>
      <c r="BI88" s="659"/>
      <c r="BJ88" s="659"/>
      <c r="BK88" s="659"/>
      <c r="BL88" s="659"/>
      <c r="BM88" s="659"/>
      <c r="BN88" s="659"/>
      <c r="BO88" s="676"/>
    </row>
    <row r="89" spans="1:67" s="494" customFormat="1" ht="109.9" customHeight="1">
      <c r="A89" s="506">
        <v>78</v>
      </c>
      <c r="B89" s="516" t="str">
        <f>IF(基本情報入力シート!B117="","",基本情報入力シート!B117)</f>
        <v/>
      </c>
      <c r="C89" s="522"/>
      <c r="D89" s="522"/>
      <c r="E89" s="522"/>
      <c r="F89" s="529"/>
      <c r="G89" s="535" t="str">
        <f>IF(基本情報入力シート!L117="","",基本情報入力シート!L117)</f>
        <v/>
      </c>
      <c r="H89" s="535" t="str">
        <f>IF(基本情報入力シート!Q117="","",基本情報入力シート!Q117)</f>
        <v/>
      </c>
      <c r="I89" s="535" t="str">
        <f>IF(基本情報入力シート!V117="","",基本情報入力シート!V117)</f>
        <v/>
      </c>
      <c r="J89" s="535" t="str">
        <f>IF(基本情報入力シート!W117="","",基本情報入力シート!W117)</f>
        <v/>
      </c>
      <c r="K89" s="535" t="str">
        <f>IF(基本情報入力シート!Z117="","",基本情報入力シート!Z117)</f>
        <v/>
      </c>
      <c r="L89" s="554" t="str">
        <f>IF(基本情報入力シート!AF117=0,"",基本情報入力シート!AF117)</f>
        <v/>
      </c>
      <c r="M89" s="562" t="str">
        <f>IF(基本情報入力シート!AG117="","",基本情報入力シート!AG117)</f>
        <v/>
      </c>
      <c r="N89" s="570"/>
      <c r="O89" s="575" t="str">
        <f>IFERROR(VLOOKUP(K89,'【参考】数式用'!$A$2:$F$57,MATCH(N89,'【参考】数式用'!$C$3:$F$3,0)+2,0),"")</f>
        <v/>
      </c>
      <c r="P89" s="582" t="s">
        <v>549</v>
      </c>
      <c r="Q89" s="587"/>
      <c r="R89" s="589" t="s">
        <v>71</v>
      </c>
      <c r="S89" s="587"/>
      <c r="T89" s="589" t="s">
        <v>743</v>
      </c>
      <c r="U89" s="587"/>
      <c r="V89" s="589" t="s">
        <v>71</v>
      </c>
      <c r="W89" s="587"/>
      <c r="X89" s="589" t="s">
        <v>560</v>
      </c>
      <c r="Y89" s="589" t="s">
        <v>763</v>
      </c>
      <c r="Z89" s="589" t="str">
        <f t="shared" si="20"/>
        <v/>
      </c>
      <c r="AA89" s="593" t="s">
        <v>127</v>
      </c>
      <c r="AB89" s="598" t="str">
        <f t="shared" si="21"/>
        <v/>
      </c>
      <c r="AC89" s="603" t="str">
        <f>IFERROR(ROUNDDOWN(ROUNDDOWN(ROUND(L89*VLOOKUP(K89,'【参考】数式用'!$A$4:$F$57,MATCH("処遇改善加算Ⅳ",'【参考】数式用'!$C$3:$F$3,0)+2,0),0)*M89,0)*Z89*0.5,0),"")</f>
        <v/>
      </c>
      <c r="AD89" s="609"/>
      <c r="AE89" s="617"/>
      <c r="AF89" s="617"/>
      <c r="AG89" s="623"/>
      <c r="AH89" s="626"/>
      <c r="AI89" s="633"/>
      <c r="AJ89" s="633"/>
      <c r="AK89" s="648" t="str">
        <f t="shared" si="22"/>
        <v/>
      </c>
      <c r="AL89" s="651" t="str">
        <f t="shared" si="37"/>
        <v/>
      </c>
      <c r="AM89" s="654"/>
      <c r="AN89" s="657" t="str">
        <f>IFERROR(VLOOKUP(K89,'【参考】数式用'!$A$2:$N$57,14,FALSE),"")</f>
        <v/>
      </c>
      <c r="AO89" s="657" t="str">
        <f t="shared" si="23"/>
        <v/>
      </c>
      <c r="AP89" s="662" t="str">
        <f t="shared" si="24"/>
        <v/>
      </c>
      <c r="AQ89" s="662" t="str">
        <f t="shared" si="25"/>
        <v>入力済</v>
      </c>
      <c r="AR89" s="657" t="str">
        <f t="shared" si="26"/>
        <v/>
      </c>
      <c r="AS89" s="662" t="str">
        <f t="shared" si="27"/>
        <v>入力済</v>
      </c>
      <c r="AT89" s="662" t="str">
        <f t="shared" si="28"/>
        <v/>
      </c>
      <c r="AU89" s="662" t="str">
        <f t="shared" si="29"/>
        <v/>
      </c>
      <c r="AV89" s="657" t="str">
        <f t="shared" si="30"/>
        <v/>
      </c>
      <c r="AW89" s="657" t="str">
        <f t="shared" si="31"/>
        <v>入力済</v>
      </c>
      <c r="AX89" s="662" t="str">
        <f>IFERROR(VLOOKUP(K89,'【参考】数式用'!$AR$3:$AS$49,2,FALSE),"")</f>
        <v/>
      </c>
      <c r="AY89" s="657" t="str">
        <f t="shared" si="32"/>
        <v/>
      </c>
      <c r="AZ89" s="657" t="str">
        <f t="shared" si="19"/>
        <v>入力済</v>
      </c>
      <c r="BA89" s="662" t="str">
        <f>IFERROR(VLOOKUP(K89,'【参考】数式用'!$AX$3:$AY$56,2,FALSE),"")</f>
        <v/>
      </c>
      <c r="BB89" s="657" t="str">
        <f t="shared" si="33"/>
        <v/>
      </c>
      <c r="BC89" s="673" t="str">
        <f t="shared" si="34"/>
        <v>入力済</v>
      </c>
      <c r="BD89" s="657" t="str">
        <f t="shared" si="35"/>
        <v/>
      </c>
      <c r="BE89" s="657" t="str">
        <f t="shared" si="36"/>
        <v/>
      </c>
      <c r="BF89" s="659"/>
      <c r="BG89" s="659"/>
      <c r="BH89" s="681" t="e">
        <f>VLOOKUP(K89,'【参考】数式用'!$A$2:$O$57,15,FALSE)</f>
        <v>#N/A</v>
      </c>
      <c r="BI89" s="659"/>
      <c r="BJ89" s="659"/>
      <c r="BK89" s="659"/>
      <c r="BL89" s="659"/>
      <c r="BM89" s="659"/>
      <c r="BN89" s="659"/>
      <c r="BO89" s="676"/>
    </row>
    <row r="90" spans="1:67" s="494" customFormat="1" ht="109.9" customHeight="1">
      <c r="A90" s="506">
        <v>79</v>
      </c>
      <c r="B90" s="516" t="str">
        <f>IF(基本情報入力シート!B118="","",基本情報入力シート!B118)</f>
        <v/>
      </c>
      <c r="C90" s="522"/>
      <c r="D90" s="522"/>
      <c r="E90" s="522"/>
      <c r="F90" s="529"/>
      <c r="G90" s="535" t="str">
        <f>IF(基本情報入力シート!L118="","",基本情報入力シート!L118)</f>
        <v/>
      </c>
      <c r="H90" s="535" t="str">
        <f>IF(基本情報入力シート!Q118="","",基本情報入力シート!Q118)</f>
        <v/>
      </c>
      <c r="I90" s="535" t="str">
        <f>IF(基本情報入力シート!V118="","",基本情報入力シート!V118)</f>
        <v/>
      </c>
      <c r="J90" s="535" t="str">
        <f>IF(基本情報入力シート!W118="","",基本情報入力シート!W118)</f>
        <v/>
      </c>
      <c r="K90" s="535" t="str">
        <f>IF(基本情報入力シート!Z118="","",基本情報入力シート!Z118)</f>
        <v/>
      </c>
      <c r="L90" s="554" t="str">
        <f>IF(基本情報入力シート!AF118=0,"",基本情報入力シート!AF118)</f>
        <v/>
      </c>
      <c r="M90" s="562" t="str">
        <f>IF(基本情報入力シート!AG118="","",基本情報入力シート!AG118)</f>
        <v/>
      </c>
      <c r="N90" s="570"/>
      <c r="O90" s="575" t="str">
        <f>IFERROR(VLOOKUP(K90,'【参考】数式用'!$A$2:$F$57,MATCH(N90,'【参考】数式用'!$C$3:$F$3,0)+2,0),"")</f>
        <v/>
      </c>
      <c r="P90" s="582" t="s">
        <v>549</v>
      </c>
      <c r="Q90" s="587"/>
      <c r="R90" s="589" t="s">
        <v>71</v>
      </c>
      <c r="S90" s="587"/>
      <c r="T90" s="589" t="s">
        <v>743</v>
      </c>
      <c r="U90" s="587"/>
      <c r="V90" s="589" t="s">
        <v>71</v>
      </c>
      <c r="W90" s="587"/>
      <c r="X90" s="589" t="s">
        <v>762</v>
      </c>
      <c r="Y90" s="589" t="s">
        <v>763</v>
      </c>
      <c r="Z90" s="589" t="str">
        <f t="shared" si="20"/>
        <v/>
      </c>
      <c r="AA90" s="593" t="s">
        <v>127</v>
      </c>
      <c r="AB90" s="598" t="str">
        <f t="shared" si="21"/>
        <v/>
      </c>
      <c r="AC90" s="603" t="str">
        <f>IFERROR(ROUNDDOWN(ROUNDDOWN(ROUND(L90*VLOOKUP(K90,'【参考】数式用'!$A$4:$F$57,MATCH("処遇改善加算Ⅳ",'【参考】数式用'!$C$3:$F$3,0)+2,0),0)*M90,0)*Z90*0.5,0),"")</f>
        <v/>
      </c>
      <c r="AD90" s="609"/>
      <c r="AE90" s="617"/>
      <c r="AF90" s="617"/>
      <c r="AG90" s="623"/>
      <c r="AH90" s="626"/>
      <c r="AI90" s="633"/>
      <c r="AJ90" s="633"/>
      <c r="AK90" s="648" t="str">
        <f t="shared" si="22"/>
        <v/>
      </c>
      <c r="AL90" s="651" t="str">
        <f t="shared" si="37"/>
        <v/>
      </c>
      <c r="AM90" s="654"/>
      <c r="AN90" s="657" t="str">
        <f>IFERROR(VLOOKUP(K90,'【参考】数式用'!$A$2:$N$57,14,FALSE),"")</f>
        <v/>
      </c>
      <c r="AO90" s="657" t="str">
        <f t="shared" si="23"/>
        <v/>
      </c>
      <c r="AP90" s="662" t="str">
        <f t="shared" si="24"/>
        <v/>
      </c>
      <c r="AQ90" s="662" t="str">
        <f t="shared" si="25"/>
        <v>入力済</v>
      </c>
      <c r="AR90" s="657" t="str">
        <f t="shared" si="26"/>
        <v/>
      </c>
      <c r="AS90" s="662" t="str">
        <f t="shared" si="27"/>
        <v>入力済</v>
      </c>
      <c r="AT90" s="662" t="str">
        <f t="shared" si="28"/>
        <v/>
      </c>
      <c r="AU90" s="662" t="str">
        <f t="shared" si="29"/>
        <v/>
      </c>
      <c r="AV90" s="657" t="str">
        <f t="shared" si="30"/>
        <v/>
      </c>
      <c r="AW90" s="657" t="str">
        <f t="shared" si="31"/>
        <v>入力済</v>
      </c>
      <c r="AX90" s="662" t="str">
        <f>IFERROR(VLOOKUP(K90,'【参考】数式用'!$AR$3:$AS$49,2,FALSE),"")</f>
        <v/>
      </c>
      <c r="AY90" s="657" t="str">
        <f t="shared" si="32"/>
        <v/>
      </c>
      <c r="AZ90" s="657" t="str">
        <f t="shared" si="19"/>
        <v>入力済</v>
      </c>
      <c r="BA90" s="662" t="str">
        <f>IFERROR(VLOOKUP(K90,'【参考】数式用'!$AX$3:$AY$56,2,FALSE),"")</f>
        <v/>
      </c>
      <c r="BB90" s="657" t="str">
        <f t="shared" si="33"/>
        <v/>
      </c>
      <c r="BC90" s="673" t="str">
        <f t="shared" si="34"/>
        <v>入力済</v>
      </c>
      <c r="BD90" s="657" t="str">
        <f t="shared" si="35"/>
        <v/>
      </c>
      <c r="BE90" s="657" t="str">
        <f t="shared" si="36"/>
        <v/>
      </c>
      <c r="BF90" s="659"/>
      <c r="BG90" s="659"/>
      <c r="BH90" s="681" t="e">
        <f>VLOOKUP(K90,'【参考】数式用'!$A$2:$O$57,15,FALSE)</f>
        <v>#N/A</v>
      </c>
      <c r="BI90" s="659"/>
      <c r="BJ90" s="659"/>
      <c r="BK90" s="659"/>
      <c r="BL90" s="659"/>
      <c r="BM90" s="659"/>
      <c r="BN90" s="659"/>
      <c r="BO90" s="676"/>
    </row>
    <row r="91" spans="1:67" s="494" customFormat="1" ht="109.9" customHeight="1">
      <c r="A91" s="506">
        <v>80</v>
      </c>
      <c r="B91" s="516" t="str">
        <f>IF(基本情報入力シート!B119="","",基本情報入力シート!B119)</f>
        <v/>
      </c>
      <c r="C91" s="522"/>
      <c r="D91" s="522"/>
      <c r="E91" s="522"/>
      <c r="F91" s="529"/>
      <c r="G91" s="535" t="str">
        <f>IF(基本情報入力シート!L119="","",基本情報入力シート!L119)</f>
        <v/>
      </c>
      <c r="H91" s="535" t="str">
        <f>IF(基本情報入力シート!Q119="","",基本情報入力シート!Q119)</f>
        <v/>
      </c>
      <c r="I91" s="535" t="str">
        <f>IF(基本情報入力シート!V119="","",基本情報入力シート!V119)</f>
        <v/>
      </c>
      <c r="J91" s="535" t="str">
        <f>IF(基本情報入力シート!W119="","",基本情報入力シート!W119)</f>
        <v/>
      </c>
      <c r="K91" s="535" t="str">
        <f>IF(基本情報入力シート!Z119="","",基本情報入力シート!Z119)</f>
        <v/>
      </c>
      <c r="L91" s="554" t="str">
        <f>IF(基本情報入力シート!AF119=0,"",基本情報入力シート!AF119)</f>
        <v/>
      </c>
      <c r="M91" s="562" t="str">
        <f>IF(基本情報入力シート!AG119="","",基本情報入力シート!AG119)</f>
        <v/>
      </c>
      <c r="N91" s="570"/>
      <c r="O91" s="575" t="str">
        <f>IFERROR(VLOOKUP(K91,'【参考】数式用'!$A$2:$F$57,MATCH(N91,'【参考】数式用'!$C$3:$F$3,0)+2,0),"")</f>
        <v/>
      </c>
      <c r="P91" s="582" t="s">
        <v>549</v>
      </c>
      <c r="Q91" s="587"/>
      <c r="R91" s="589" t="s">
        <v>71</v>
      </c>
      <c r="S91" s="587"/>
      <c r="T91" s="589" t="s">
        <v>743</v>
      </c>
      <c r="U91" s="587"/>
      <c r="V91" s="589" t="s">
        <v>71</v>
      </c>
      <c r="W91" s="587"/>
      <c r="X91" s="589" t="s">
        <v>762</v>
      </c>
      <c r="Y91" s="589" t="s">
        <v>763</v>
      </c>
      <c r="Z91" s="589" t="str">
        <f t="shared" si="20"/>
        <v/>
      </c>
      <c r="AA91" s="593" t="s">
        <v>127</v>
      </c>
      <c r="AB91" s="598" t="str">
        <f t="shared" si="21"/>
        <v/>
      </c>
      <c r="AC91" s="603" t="str">
        <f>IFERROR(ROUNDDOWN(ROUNDDOWN(ROUND(L91*VLOOKUP(K91,'【参考】数式用'!$A$4:$F$57,MATCH("処遇改善加算Ⅳ",'【参考】数式用'!$C$3:$F$3,0)+2,0),0)*M91,0)*Z91*0.5,0),"")</f>
        <v/>
      </c>
      <c r="AD91" s="609"/>
      <c r="AE91" s="617"/>
      <c r="AF91" s="617"/>
      <c r="AG91" s="623"/>
      <c r="AH91" s="626"/>
      <c r="AI91" s="633"/>
      <c r="AJ91" s="633"/>
      <c r="AK91" s="648" t="str">
        <f t="shared" si="22"/>
        <v/>
      </c>
      <c r="AL91" s="651" t="str">
        <f t="shared" si="37"/>
        <v/>
      </c>
      <c r="AM91" s="654"/>
      <c r="AN91" s="657" t="str">
        <f>IFERROR(VLOOKUP(K91,'【参考】数式用'!$A$2:$N$57,14,FALSE),"")</f>
        <v/>
      </c>
      <c r="AO91" s="657" t="str">
        <f t="shared" si="23"/>
        <v/>
      </c>
      <c r="AP91" s="662" t="str">
        <f t="shared" si="24"/>
        <v/>
      </c>
      <c r="AQ91" s="662" t="str">
        <f t="shared" si="25"/>
        <v>入力済</v>
      </c>
      <c r="AR91" s="657" t="str">
        <f t="shared" si="26"/>
        <v/>
      </c>
      <c r="AS91" s="662" t="str">
        <f t="shared" si="27"/>
        <v>入力済</v>
      </c>
      <c r="AT91" s="662" t="str">
        <f t="shared" si="28"/>
        <v/>
      </c>
      <c r="AU91" s="662" t="str">
        <f t="shared" si="29"/>
        <v/>
      </c>
      <c r="AV91" s="657" t="str">
        <f t="shared" si="30"/>
        <v/>
      </c>
      <c r="AW91" s="657" t="str">
        <f t="shared" si="31"/>
        <v>入力済</v>
      </c>
      <c r="AX91" s="662" t="str">
        <f>IFERROR(VLOOKUP(K91,'【参考】数式用'!$AR$3:$AS$49,2,FALSE),"")</f>
        <v/>
      </c>
      <c r="AY91" s="657" t="str">
        <f t="shared" si="32"/>
        <v/>
      </c>
      <c r="AZ91" s="657" t="str">
        <f t="shared" si="19"/>
        <v>入力済</v>
      </c>
      <c r="BA91" s="662" t="str">
        <f>IFERROR(VLOOKUP(K91,'【参考】数式用'!$AX$3:$AY$56,2,FALSE),"")</f>
        <v/>
      </c>
      <c r="BB91" s="657" t="str">
        <f t="shared" si="33"/>
        <v/>
      </c>
      <c r="BC91" s="673" t="str">
        <f t="shared" si="34"/>
        <v>入力済</v>
      </c>
      <c r="BD91" s="657" t="str">
        <f t="shared" si="35"/>
        <v/>
      </c>
      <c r="BE91" s="657" t="str">
        <f t="shared" si="36"/>
        <v/>
      </c>
      <c r="BF91" s="659"/>
      <c r="BG91" s="659"/>
      <c r="BH91" s="681" t="e">
        <f>VLOOKUP(K91,'【参考】数式用'!$A$2:$O$57,15,FALSE)</f>
        <v>#N/A</v>
      </c>
      <c r="BI91" s="659"/>
      <c r="BJ91" s="659"/>
      <c r="BK91" s="659"/>
      <c r="BL91" s="659"/>
      <c r="BM91" s="659"/>
      <c r="BN91" s="659"/>
      <c r="BO91" s="676"/>
    </row>
    <row r="92" spans="1:67" s="494" customFormat="1" ht="109.9" customHeight="1">
      <c r="A92" s="506">
        <v>81</v>
      </c>
      <c r="B92" s="516" t="str">
        <f>IF(基本情報入力シート!B120="","",基本情報入力シート!B120)</f>
        <v/>
      </c>
      <c r="C92" s="522"/>
      <c r="D92" s="522"/>
      <c r="E92" s="522"/>
      <c r="F92" s="529"/>
      <c r="G92" s="535" t="str">
        <f>IF(基本情報入力シート!L120="","",基本情報入力シート!L120)</f>
        <v/>
      </c>
      <c r="H92" s="535" t="str">
        <f>IF(基本情報入力シート!Q120="","",基本情報入力シート!Q120)</f>
        <v/>
      </c>
      <c r="I92" s="535" t="str">
        <f>IF(基本情報入力シート!V120="","",基本情報入力シート!V120)</f>
        <v/>
      </c>
      <c r="J92" s="535" t="str">
        <f>IF(基本情報入力シート!W120="","",基本情報入力シート!W120)</f>
        <v/>
      </c>
      <c r="K92" s="535" t="str">
        <f>IF(基本情報入力シート!Z120="","",基本情報入力シート!Z120)</f>
        <v/>
      </c>
      <c r="L92" s="554" t="str">
        <f>IF(基本情報入力シート!AF120=0,"",基本情報入力シート!AF120)</f>
        <v/>
      </c>
      <c r="M92" s="562" t="str">
        <f>IF(基本情報入力シート!AG120="","",基本情報入力シート!AG120)</f>
        <v/>
      </c>
      <c r="N92" s="570"/>
      <c r="O92" s="575" t="str">
        <f>IFERROR(VLOOKUP(K92,'【参考】数式用'!$A$2:$F$57,MATCH(N92,'【参考】数式用'!$C$3:$F$3,0)+2,0),"")</f>
        <v/>
      </c>
      <c r="P92" s="582" t="s">
        <v>549</v>
      </c>
      <c r="Q92" s="587"/>
      <c r="R92" s="589" t="s">
        <v>71</v>
      </c>
      <c r="S92" s="587"/>
      <c r="T92" s="589" t="s">
        <v>743</v>
      </c>
      <c r="U92" s="587"/>
      <c r="V92" s="589" t="s">
        <v>71</v>
      </c>
      <c r="W92" s="587"/>
      <c r="X92" s="589" t="s">
        <v>762</v>
      </c>
      <c r="Y92" s="589" t="s">
        <v>763</v>
      </c>
      <c r="Z92" s="589" t="str">
        <f t="shared" si="20"/>
        <v/>
      </c>
      <c r="AA92" s="593" t="s">
        <v>127</v>
      </c>
      <c r="AB92" s="598" t="str">
        <f t="shared" si="21"/>
        <v/>
      </c>
      <c r="AC92" s="603" t="str">
        <f>IFERROR(ROUNDDOWN(ROUNDDOWN(ROUND(L92*VLOOKUP(K92,'【参考】数式用'!$A$4:$F$57,MATCH("処遇改善加算Ⅳ",'【参考】数式用'!$C$3:$F$3,0)+2,0),0)*M92,0)*Z92*0.5,0),"")</f>
        <v/>
      </c>
      <c r="AD92" s="609"/>
      <c r="AE92" s="617"/>
      <c r="AF92" s="617"/>
      <c r="AG92" s="623"/>
      <c r="AH92" s="626"/>
      <c r="AI92" s="633"/>
      <c r="AJ92" s="633"/>
      <c r="AK92" s="648" t="str">
        <f t="shared" si="22"/>
        <v/>
      </c>
      <c r="AL92" s="651" t="str">
        <f t="shared" si="37"/>
        <v/>
      </c>
      <c r="AM92" s="654"/>
      <c r="AN92" s="657" t="str">
        <f>IFERROR(VLOOKUP(K92,'【参考】数式用'!$A$2:$N$57,14,FALSE),"")</f>
        <v/>
      </c>
      <c r="AO92" s="657" t="str">
        <f t="shared" si="23"/>
        <v/>
      </c>
      <c r="AP92" s="662" t="str">
        <f t="shared" si="24"/>
        <v/>
      </c>
      <c r="AQ92" s="662" t="str">
        <f t="shared" si="25"/>
        <v>入力済</v>
      </c>
      <c r="AR92" s="657" t="str">
        <f t="shared" si="26"/>
        <v/>
      </c>
      <c r="AS92" s="662" t="str">
        <f t="shared" si="27"/>
        <v>入力済</v>
      </c>
      <c r="AT92" s="662" t="str">
        <f t="shared" si="28"/>
        <v/>
      </c>
      <c r="AU92" s="662" t="str">
        <f t="shared" si="29"/>
        <v/>
      </c>
      <c r="AV92" s="657" t="str">
        <f t="shared" si="30"/>
        <v/>
      </c>
      <c r="AW92" s="657" t="str">
        <f t="shared" si="31"/>
        <v>入力済</v>
      </c>
      <c r="AX92" s="662" t="str">
        <f>IFERROR(VLOOKUP(K92,'【参考】数式用'!$AR$3:$AS$49,2,FALSE),"")</f>
        <v/>
      </c>
      <c r="AY92" s="657" t="str">
        <f t="shared" si="32"/>
        <v/>
      </c>
      <c r="AZ92" s="657" t="str">
        <f t="shared" si="19"/>
        <v>入力済</v>
      </c>
      <c r="BA92" s="662" t="str">
        <f>IFERROR(VLOOKUP(K92,'【参考】数式用'!$AX$3:$AY$56,2,FALSE),"")</f>
        <v/>
      </c>
      <c r="BB92" s="657" t="str">
        <f t="shared" si="33"/>
        <v/>
      </c>
      <c r="BC92" s="673" t="str">
        <f t="shared" si="34"/>
        <v>入力済</v>
      </c>
      <c r="BD92" s="657" t="str">
        <f t="shared" si="35"/>
        <v/>
      </c>
      <c r="BE92" s="657" t="str">
        <f t="shared" si="36"/>
        <v/>
      </c>
      <c r="BF92" s="659"/>
      <c r="BG92" s="659"/>
      <c r="BH92" s="681" t="e">
        <f>VLOOKUP(K92,'【参考】数式用'!$A$2:$O$57,15,FALSE)</f>
        <v>#N/A</v>
      </c>
      <c r="BI92" s="659"/>
      <c r="BJ92" s="659"/>
      <c r="BK92" s="659"/>
      <c r="BL92" s="659"/>
      <c r="BM92" s="659"/>
      <c r="BN92" s="659"/>
      <c r="BO92" s="676"/>
    </row>
    <row r="93" spans="1:67" s="494" customFormat="1" ht="109.9" customHeight="1">
      <c r="A93" s="506">
        <v>82</v>
      </c>
      <c r="B93" s="516" t="str">
        <f>IF(基本情報入力シート!B121="","",基本情報入力シート!B121)</f>
        <v/>
      </c>
      <c r="C93" s="522"/>
      <c r="D93" s="522"/>
      <c r="E93" s="522"/>
      <c r="F93" s="529"/>
      <c r="G93" s="535" t="str">
        <f>IF(基本情報入力シート!L121="","",基本情報入力シート!L121)</f>
        <v/>
      </c>
      <c r="H93" s="535" t="str">
        <f>IF(基本情報入力シート!Q121="","",基本情報入力シート!Q121)</f>
        <v/>
      </c>
      <c r="I93" s="535" t="str">
        <f>IF(基本情報入力シート!V121="","",基本情報入力シート!V121)</f>
        <v/>
      </c>
      <c r="J93" s="535" t="str">
        <f>IF(基本情報入力シート!W121="","",基本情報入力シート!W121)</f>
        <v/>
      </c>
      <c r="K93" s="535" t="str">
        <f>IF(基本情報入力シート!Z121="","",基本情報入力シート!Z121)</f>
        <v/>
      </c>
      <c r="L93" s="554" t="str">
        <f>IF(基本情報入力シート!AF121=0,"",基本情報入力シート!AF121)</f>
        <v/>
      </c>
      <c r="M93" s="562" t="str">
        <f>IF(基本情報入力シート!AG121="","",基本情報入力シート!AG121)</f>
        <v/>
      </c>
      <c r="N93" s="570"/>
      <c r="O93" s="575" t="str">
        <f>IFERROR(VLOOKUP(K93,'【参考】数式用'!$A$2:$F$57,MATCH(N93,'【参考】数式用'!$C$3:$F$3,0)+2,0),"")</f>
        <v/>
      </c>
      <c r="P93" s="582" t="s">
        <v>549</v>
      </c>
      <c r="Q93" s="587"/>
      <c r="R93" s="589" t="s">
        <v>71</v>
      </c>
      <c r="S93" s="587"/>
      <c r="T93" s="589" t="s">
        <v>743</v>
      </c>
      <c r="U93" s="587"/>
      <c r="V93" s="589" t="s">
        <v>71</v>
      </c>
      <c r="W93" s="587"/>
      <c r="X93" s="589" t="s">
        <v>560</v>
      </c>
      <c r="Y93" s="589" t="s">
        <v>763</v>
      </c>
      <c r="Z93" s="589" t="str">
        <f t="shared" si="20"/>
        <v/>
      </c>
      <c r="AA93" s="593" t="s">
        <v>127</v>
      </c>
      <c r="AB93" s="598" t="str">
        <f t="shared" si="21"/>
        <v/>
      </c>
      <c r="AC93" s="603" t="str">
        <f>IFERROR(ROUNDDOWN(ROUNDDOWN(ROUND(L93*VLOOKUP(K93,'【参考】数式用'!$A$4:$F$57,MATCH("処遇改善加算Ⅳ",'【参考】数式用'!$C$3:$F$3,0)+2,0),0)*M93,0)*Z93*0.5,0),"")</f>
        <v/>
      </c>
      <c r="AD93" s="609"/>
      <c r="AE93" s="617"/>
      <c r="AF93" s="617"/>
      <c r="AG93" s="623"/>
      <c r="AH93" s="626"/>
      <c r="AI93" s="633"/>
      <c r="AJ93" s="633"/>
      <c r="AK93" s="648" t="str">
        <f t="shared" si="22"/>
        <v/>
      </c>
      <c r="AL93" s="651" t="str">
        <f t="shared" si="37"/>
        <v/>
      </c>
      <c r="AM93" s="654"/>
      <c r="AN93" s="657" t="str">
        <f>IFERROR(VLOOKUP(K93,'【参考】数式用'!$A$2:$N$57,14,FALSE),"")</f>
        <v/>
      </c>
      <c r="AO93" s="657" t="str">
        <f t="shared" si="23"/>
        <v/>
      </c>
      <c r="AP93" s="662" t="str">
        <f t="shared" si="24"/>
        <v/>
      </c>
      <c r="AQ93" s="662" t="str">
        <f t="shared" si="25"/>
        <v>入力済</v>
      </c>
      <c r="AR93" s="657" t="str">
        <f t="shared" si="26"/>
        <v/>
      </c>
      <c r="AS93" s="662" t="str">
        <f t="shared" si="27"/>
        <v>入力済</v>
      </c>
      <c r="AT93" s="662" t="str">
        <f t="shared" si="28"/>
        <v/>
      </c>
      <c r="AU93" s="662" t="str">
        <f t="shared" si="29"/>
        <v/>
      </c>
      <c r="AV93" s="657" t="str">
        <f t="shared" si="30"/>
        <v/>
      </c>
      <c r="AW93" s="657" t="str">
        <f t="shared" si="31"/>
        <v>入力済</v>
      </c>
      <c r="AX93" s="662" t="str">
        <f>IFERROR(VLOOKUP(K93,'【参考】数式用'!$AR$3:$AS$49,2,FALSE),"")</f>
        <v/>
      </c>
      <c r="AY93" s="657" t="str">
        <f t="shared" si="32"/>
        <v/>
      </c>
      <c r="AZ93" s="657" t="str">
        <f t="shared" si="19"/>
        <v>入力済</v>
      </c>
      <c r="BA93" s="662" t="str">
        <f>IFERROR(VLOOKUP(K93,'【参考】数式用'!$AX$3:$AY$56,2,FALSE),"")</f>
        <v/>
      </c>
      <c r="BB93" s="657" t="str">
        <f t="shared" si="33"/>
        <v/>
      </c>
      <c r="BC93" s="673" t="str">
        <f t="shared" si="34"/>
        <v>入力済</v>
      </c>
      <c r="BD93" s="657" t="str">
        <f t="shared" si="35"/>
        <v/>
      </c>
      <c r="BE93" s="657" t="str">
        <f t="shared" si="36"/>
        <v/>
      </c>
      <c r="BF93" s="659"/>
      <c r="BG93" s="659"/>
      <c r="BH93" s="681" t="e">
        <f>VLOOKUP(K93,'【参考】数式用'!$A$2:$O$57,15,FALSE)</f>
        <v>#N/A</v>
      </c>
      <c r="BI93" s="659"/>
      <c r="BJ93" s="659"/>
      <c r="BK93" s="659"/>
      <c r="BL93" s="659"/>
      <c r="BM93" s="659"/>
      <c r="BN93" s="659"/>
      <c r="BO93" s="676"/>
    </row>
    <row r="94" spans="1:67" s="494" customFormat="1" ht="109.9" customHeight="1">
      <c r="A94" s="506">
        <v>83</v>
      </c>
      <c r="B94" s="516" t="str">
        <f>IF(基本情報入力シート!B122="","",基本情報入力シート!B122)</f>
        <v/>
      </c>
      <c r="C94" s="522"/>
      <c r="D94" s="522"/>
      <c r="E94" s="522"/>
      <c r="F94" s="529"/>
      <c r="G94" s="535" t="str">
        <f>IF(基本情報入力シート!L122="","",基本情報入力シート!L122)</f>
        <v/>
      </c>
      <c r="H94" s="535" t="str">
        <f>IF(基本情報入力シート!Q122="","",基本情報入力シート!Q122)</f>
        <v/>
      </c>
      <c r="I94" s="535" t="str">
        <f>IF(基本情報入力シート!V122="","",基本情報入力シート!V122)</f>
        <v/>
      </c>
      <c r="J94" s="535" t="str">
        <f>IF(基本情報入力シート!W122="","",基本情報入力シート!W122)</f>
        <v/>
      </c>
      <c r="K94" s="535" t="str">
        <f>IF(基本情報入力シート!Z122="","",基本情報入力シート!Z122)</f>
        <v/>
      </c>
      <c r="L94" s="554" t="str">
        <f>IF(基本情報入力シート!AF122=0,"",基本情報入力シート!AF122)</f>
        <v/>
      </c>
      <c r="M94" s="562" t="str">
        <f>IF(基本情報入力シート!AG122="","",基本情報入力シート!AG122)</f>
        <v/>
      </c>
      <c r="N94" s="570"/>
      <c r="O94" s="575" t="str">
        <f>IFERROR(VLOOKUP(K94,'【参考】数式用'!$A$2:$F$57,MATCH(N94,'【参考】数式用'!$C$3:$F$3,0)+2,0),"")</f>
        <v/>
      </c>
      <c r="P94" s="582" t="s">
        <v>549</v>
      </c>
      <c r="Q94" s="587"/>
      <c r="R94" s="589" t="s">
        <v>71</v>
      </c>
      <c r="S94" s="587"/>
      <c r="T94" s="589" t="s">
        <v>743</v>
      </c>
      <c r="U94" s="587"/>
      <c r="V94" s="589" t="s">
        <v>71</v>
      </c>
      <c r="W94" s="587"/>
      <c r="X94" s="589" t="s">
        <v>762</v>
      </c>
      <c r="Y94" s="589" t="s">
        <v>763</v>
      </c>
      <c r="Z94" s="589" t="str">
        <f t="shared" si="20"/>
        <v/>
      </c>
      <c r="AA94" s="593" t="s">
        <v>127</v>
      </c>
      <c r="AB94" s="598" t="str">
        <f t="shared" si="21"/>
        <v/>
      </c>
      <c r="AC94" s="603" t="str">
        <f>IFERROR(ROUNDDOWN(ROUNDDOWN(ROUND(L94*VLOOKUP(K94,'【参考】数式用'!$A$4:$F$57,MATCH("処遇改善加算Ⅳ",'【参考】数式用'!$C$3:$F$3,0)+2,0),0)*M94,0)*Z94*0.5,0),"")</f>
        <v/>
      </c>
      <c r="AD94" s="609"/>
      <c r="AE94" s="617"/>
      <c r="AF94" s="617"/>
      <c r="AG94" s="623"/>
      <c r="AH94" s="626"/>
      <c r="AI94" s="633"/>
      <c r="AJ94" s="633"/>
      <c r="AK94" s="648" t="str">
        <f t="shared" si="22"/>
        <v/>
      </c>
      <c r="AL94" s="651" t="str">
        <f t="shared" si="37"/>
        <v/>
      </c>
      <c r="AM94" s="654"/>
      <c r="AN94" s="657" t="str">
        <f>IFERROR(VLOOKUP(K94,'【参考】数式用'!$A$2:$N$57,14,FALSE),"")</f>
        <v/>
      </c>
      <c r="AO94" s="657" t="str">
        <f t="shared" si="23"/>
        <v/>
      </c>
      <c r="AP94" s="662" t="str">
        <f t="shared" si="24"/>
        <v/>
      </c>
      <c r="AQ94" s="662" t="str">
        <f t="shared" si="25"/>
        <v>入力済</v>
      </c>
      <c r="AR94" s="657" t="str">
        <f t="shared" si="26"/>
        <v/>
      </c>
      <c r="AS94" s="662" t="str">
        <f t="shared" si="27"/>
        <v>入力済</v>
      </c>
      <c r="AT94" s="662" t="str">
        <f t="shared" si="28"/>
        <v/>
      </c>
      <c r="AU94" s="662" t="str">
        <f t="shared" si="29"/>
        <v/>
      </c>
      <c r="AV94" s="657" t="str">
        <f t="shared" si="30"/>
        <v/>
      </c>
      <c r="AW94" s="657" t="str">
        <f t="shared" si="31"/>
        <v>入力済</v>
      </c>
      <c r="AX94" s="662" t="str">
        <f>IFERROR(VLOOKUP(K94,'【参考】数式用'!$AR$3:$AS$49,2,FALSE),"")</f>
        <v/>
      </c>
      <c r="AY94" s="657" t="str">
        <f t="shared" si="32"/>
        <v/>
      </c>
      <c r="AZ94" s="657" t="str">
        <f t="shared" ref="AZ94:AZ157" si="38">IF(AND(N94="処遇改善加算Ⅰ",AI94=""),"未入力","入力済")</f>
        <v>入力済</v>
      </c>
      <c r="BA94" s="662" t="str">
        <f>IFERROR(VLOOKUP(K94,'【参考】数式用'!$AX$3:$AY$56,2,FALSE),"")</f>
        <v/>
      </c>
      <c r="BB94" s="657" t="str">
        <f t="shared" si="33"/>
        <v/>
      </c>
      <c r="BC94" s="673" t="str">
        <f t="shared" si="34"/>
        <v>入力済</v>
      </c>
      <c r="BD94" s="657" t="str">
        <f t="shared" si="35"/>
        <v/>
      </c>
      <c r="BE94" s="657" t="str">
        <f t="shared" si="36"/>
        <v/>
      </c>
      <c r="BF94" s="659"/>
      <c r="BG94" s="659"/>
      <c r="BH94" s="681" t="e">
        <f>VLOOKUP(K94,'【参考】数式用'!$A$2:$O$57,15,FALSE)</f>
        <v>#N/A</v>
      </c>
      <c r="BI94" s="659"/>
      <c r="BJ94" s="659"/>
      <c r="BK94" s="659"/>
      <c r="BL94" s="659"/>
      <c r="BM94" s="659"/>
      <c r="BN94" s="659"/>
      <c r="BO94" s="676"/>
    </row>
    <row r="95" spans="1:67" s="494" customFormat="1" ht="109.9" customHeight="1">
      <c r="A95" s="506">
        <v>84</v>
      </c>
      <c r="B95" s="516" t="str">
        <f>IF(基本情報入力シート!B123="","",基本情報入力シート!B123)</f>
        <v/>
      </c>
      <c r="C95" s="522"/>
      <c r="D95" s="522"/>
      <c r="E95" s="522"/>
      <c r="F95" s="529"/>
      <c r="G95" s="535" t="str">
        <f>IF(基本情報入力シート!L123="","",基本情報入力シート!L123)</f>
        <v/>
      </c>
      <c r="H95" s="535" t="str">
        <f>IF(基本情報入力シート!Q123="","",基本情報入力シート!Q123)</f>
        <v/>
      </c>
      <c r="I95" s="535" t="str">
        <f>IF(基本情報入力シート!V123="","",基本情報入力シート!V123)</f>
        <v/>
      </c>
      <c r="J95" s="535" t="str">
        <f>IF(基本情報入力シート!W123="","",基本情報入力シート!W123)</f>
        <v/>
      </c>
      <c r="K95" s="535" t="str">
        <f>IF(基本情報入力シート!Z123="","",基本情報入力シート!Z123)</f>
        <v/>
      </c>
      <c r="L95" s="554" t="str">
        <f>IF(基本情報入力シート!AF123=0,"",基本情報入力シート!AF123)</f>
        <v/>
      </c>
      <c r="M95" s="562" t="str">
        <f>IF(基本情報入力シート!AG123="","",基本情報入力シート!AG123)</f>
        <v/>
      </c>
      <c r="N95" s="570"/>
      <c r="O95" s="575" t="str">
        <f>IFERROR(VLOOKUP(K95,'【参考】数式用'!$A$2:$F$57,MATCH(N95,'【参考】数式用'!$C$3:$F$3,0)+2,0),"")</f>
        <v/>
      </c>
      <c r="P95" s="582" t="s">
        <v>549</v>
      </c>
      <c r="Q95" s="587"/>
      <c r="R95" s="589" t="s">
        <v>71</v>
      </c>
      <c r="S95" s="587"/>
      <c r="T95" s="589" t="s">
        <v>743</v>
      </c>
      <c r="U95" s="587"/>
      <c r="V95" s="589" t="s">
        <v>71</v>
      </c>
      <c r="W95" s="587"/>
      <c r="X95" s="589" t="s">
        <v>762</v>
      </c>
      <c r="Y95" s="589" t="s">
        <v>763</v>
      </c>
      <c r="Z95" s="589" t="str">
        <f t="shared" si="20"/>
        <v/>
      </c>
      <c r="AA95" s="593" t="s">
        <v>127</v>
      </c>
      <c r="AB95" s="598" t="str">
        <f t="shared" si="21"/>
        <v/>
      </c>
      <c r="AC95" s="603" t="str">
        <f>IFERROR(ROUNDDOWN(ROUNDDOWN(ROUND(L95*VLOOKUP(K95,'【参考】数式用'!$A$4:$F$57,MATCH("処遇改善加算Ⅳ",'【参考】数式用'!$C$3:$F$3,0)+2,0),0)*M95,0)*Z95*0.5,0),"")</f>
        <v/>
      </c>
      <c r="AD95" s="609"/>
      <c r="AE95" s="617"/>
      <c r="AF95" s="617"/>
      <c r="AG95" s="623"/>
      <c r="AH95" s="626"/>
      <c r="AI95" s="633"/>
      <c r="AJ95" s="633"/>
      <c r="AK95" s="648" t="str">
        <f t="shared" si="22"/>
        <v/>
      </c>
      <c r="AL95" s="651" t="str">
        <f t="shared" si="37"/>
        <v/>
      </c>
      <c r="AM95" s="654"/>
      <c r="AN95" s="657" t="str">
        <f>IFERROR(VLOOKUP(K95,'【参考】数式用'!$A$2:$N$57,14,FALSE),"")</f>
        <v/>
      </c>
      <c r="AO95" s="657" t="str">
        <f t="shared" si="23"/>
        <v/>
      </c>
      <c r="AP95" s="662" t="str">
        <f t="shared" si="24"/>
        <v/>
      </c>
      <c r="AQ95" s="662" t="str">
        <f t="shared" si="25"/>
        <v>入力済</v>
      </c>
      <c r="AR95" s="657" t="str">
        <f t="shared" si="26"/>
        <v/>
      </c>
      <c r="AS95" s="662" t="str">
        <f t="shared" si="27"/>
        <v>入力済</v>
      </c>
      <c r="AT95" s="662" t="str">
        <f t="shared" si="28"/>
        <v/>
      </c>
      <c r="AU95" s="662" t="str">
        <f t="shared" si="29"/>
        <v/>
      </c>
      <c r="AV95" s="657" t="str">
        <f t="shared" si="30"/>
        <v/>
      </c>
      <c r="AW95" s="657" t="str">
        <f t="shared" si="31"/>
        <v>入力済</v>
      </c>
      <c r="AX95" s="662" t="str">
        <f>IFERROR(VLOOKUP(K95,'【参考】数式用'!$AR$3:$AS$49,2,FALSE),"")</f>
        <v/>
      </c>
      <c r="AY95" s="657" t="str">
        <f t="shared" si="32"/>
        <v/>
      </c>
      <c r="AZ95" s="657" t="str">
        <f t="shared" si="38"/>
        <v>入力済</v>
      </c>
      <c r="BA95" s="662" t="str">
        <f>IFERROR(VLOOKUP(K95,'【参考】数式用'!$AX$3:$AY$56,2,FALSE),"")</f>
        <v/>
      </c>
      <c r="BB95" s="657" t="str">
        <f t="shared" si="33"/>
        <v/>
      </c>
      <c r="BC95" s="673" t="str">
        <f t="shared" si="34"/>
        <v>入力済</v>
      </c>
      <c r="BD95" s="657" t="str">
        <f t="shared" si="35"/>
        <v/>
      </c>
      <c r="BE95" s="657" t="str">
        <f t="shared" si="36"/>
        <v/>
      </c>
      <c r="BF95" s="659"/>
      <c r="BG95" s="659"/>
      <c r="BH95" s="681" t="e">
        <f>VLOOKUP(K95,'【参考】数式用'!$A$2:$O$57,15,FALSE)</f>
        <v>#N/A</v>
      </c>
      <c r="BI95" s="659"/>
      <c r="BJ95" s="659"/>
      <c r="BK95" s="659"/>
      <c r="BL95" s="659"/>
      <c r="BM95" s="659"/>
      <c r="BN95" s="659"/>
      <c r="BO95" s="676"/>
    </row>
    <row r="96" spans="1:67" s="494" customFormat="1" ht="109.9" customHeight="1">
      <c r="A96" s="506">
        <v>85</v>
      </c>
      <c r="B96" s="516" t="str">
        <f>IF(基本情報入力シート!B124="","",基本情報入力シート!B124)</f>
        <v/>
      </c>
      <c r="C96" s="522"/>
      <c r="D96" s="522"/>
      <c r="E96" s="522"/>
      <c r="F96" s="529"/>
      <c r="G96" s="535" t="str">
        <f>IF(基本情報入力シート!L124="","",基本情報入力シート!L124)</f>
        <v/>
      </c>
      <c r="H96" s="535" t="str">
        <f>IF(基本情報入力シート!Q124="","",基本情報入力シート!Q124)</f>
        <v/>
      </c>
      <c r="I96" s="535" t="str">
        <f>IF(基本情報入力シート!V124="","",基本情報入力シート!V124)</f>
        <v/>
      </c>
      <c r="J96" s="535" t="str">
        <f>IF(基本情報入力シート!W124="","",基本情報入力シート!W124)</f>
        <v/>
      </c>
      <c r="K96" s="535" t="str">
        <f>IF(基本情報入力シート!Z124="","",基本情報入力シート!Z124)</f>
        <v/>
      </c>
      <c r="L96" s="554" t="str">
        <f>IF(基本情報入力シート!AF124=0,"",基本情報入力シート!AF124)</f>
        <v/>
      </c>
      <c r="M96" s="562" t="str">
        <f>IF(基本情報入力シート!AG124="","",基本情報入力シート!AG124)</f>
        <v/>
      </c>
      <c r="N96" s="570"/>
      <c r="O96" s="575" t="str">
        <f>IFERROR(VLOOKUP(K96,'【参考】数式用'!$A$2:$F$57,MATCH(N96,'【参考】数式用'!$C$3:$F$3,0)+2,0),"")</f>
        <v/>
      </c>
      <c r="P96" s="582" t="s">
        <v>549</v>
      </c>
      <c r="Q96" s="587"/>
      <c r="R96" s="589" t="s">
        <v>71</v>
      </c>
      <c r="S96" s="587"/>
      <c r="T96" s="589" t="s">
        <v>743</v>
      </c>
      <c r="U96" s="587"/>
      <c r="V96" s="589" t="s">
        <v>71</v>
      </c>
      <c r="W96" s="587"/>
      <c r="X96" s="589" t="s">
        <v>762</v>
      </c>
      <c r="Y96" s="589" t="s">
        <v>763</v>
      </c>
      <c r="Z96" s="589" t="str">
        <f t="shared" si="20"/>
        <v/>
      </c>
      <c r="AA96" s="593" t="s">
        <v>127</v>
      </c>
      <c r="AB96" s="598" t="str">
        <f t="shared" si="21"/>
        <v/>
      </c>
      <c r="AC96" s="603" t="str">
        <f>IFERROR(ROUNDDOWN(ROUNDDOWN(ROUND(L96*VLOOKUP(K96,'【参考】数式用'!$A$4:$F$57,MATCH("処遇改善加算Ⅳ",'【参考】数式用'!$C$3:$F$3,0)+2,0),0)*M96,0)*Z96*0.5,0),"")</f>
        <v/>
      </c>
      <c r="AD96" s="609"/>
      <c r="AE96" s="617"/>
      <c r="AF96" s="617"/>
      <c r="AG96" s="623"/>
      <c r="AH96" s="626"/>
      <c r="AI96" s="633"/>
      <c r="AJ96" s="633"/>
      <c r="AK96" s="648" t="str">
        <f t="shared" si="22"/>
        <v/>
      </c>
      <c r="AL96" s="651" t="str">
        <f t="shared" si="37"/>
        <v/>
      </c>
      <c r="AM96" s="654"/>
      <c r="AN96" s="657" t="str">
        <f>IFERROR(VLOOKUP(K96,'【参考】数式用'!$A$2:$N$57,14,FALSE),"")</f>
        <v/>
      </c>
      <c r="AO96" s="657" t="str">
        <f t="shared" si="23"/>
        <v/>
      </c>
      <c r="AP96" s="662" t="str">
        <f t="shared" si="24"/>
        <v/>
      </c>
      <c r="AQ96" s="662" t="str">
        <f t="shared" si="25"/>
        <v>入力済</v>
      </c>
      <c r="AR96" s="657" t="str">
        <f t="shared" si="26"/>
        <v/>
      </c>
      <c r="AS96" s="662" t="str">
        <f t="shared" si="27"/>
        <v>入力済</v>
      </c>
      <c r="AT96" s="662" t="str">
        <f t="shared" si="28"/>
        <v/>
      </c>
      <c r="AU96" s="662" t="str">
        <f t="shared" si="29"/>
        <v/>
      </c>
      <c r="AV96" s="657" t="str">
        <f t="shared" si="30"/>
        <v/>
      </c>
      <c r="AW96" s="657" t="str">
        <f t="shared" si="31"/>
        <v>入力済</v>
      </c>
      <c r="AX96" s="662" t="str">
        <f>IFERROR(VLOOKUP(K96,'【参考】数式用'!$AR$3:$AS$49,2,FALSE),"")</f>
        <v/>
      </c>
      <c r="AY96" s="657" t="str">
        <f t="shared" si="32"/>
        <v/>
      </c>
      <c r="AZ96" s="657" t="str">
        <f t="shared" si="38"/>
        <v>入力済</v>
      </c>
      <c r="BA96" s="662" t="str">
        <f>IFERROR(VLOOKUP(K96,'【参考】数式用'!$AX$3:$AY$56,2,FALSE),"")</f>
        <v/>
      </c>
      <c r="BB96" s="657" t="str">
        <f t="shared" si="33"/>
        <v/>
      </c>
      <c r="BC96" s="673" t="str">
        <f t="shared" si="34"/>
        <v>入力済</v>
      </c>
      <c r="BD96" s="657" t="str">
        <f t="shared" si="35"/>
        <v/>
      </c>
      <c r="BE96" s="657" t="str">
        <f t="shared" si="36"/>
        <v/>
      </c>
      <c r="BF96" s="659"/>
      <c r="BG96" s="659"/>
      <c r="BH96" s="681" t="e">
        <f>VLOOKUP(K96,'【参考】数式用'!$A$2:$O$57,15,FALSE)</f>
        <v>#N/A</v>
      </c>
      <c r="BI96" s="659"/>
      <c r="BJ96" s="659"/>
      <c r="BK96" s="659"/>
      <c r="BL96" s="659"/>
      <c r="BM96" s="659"/>
      <c r="BN96" s="659"/>
      <c r="BO96" s="676"/>
    </row>
    <row r="97" spans="1:67" s="494" customFormat="1" ht="109.9" customHeight="1">
      <c r="A97" s="506">
        <v>86</v>
      </c>
      <c r="B97" s="516" t="str">
        <f>IF(基本情報入力シート!B125="","",基本情報入力シート!B125)</f>
        <v/>
      </c>
      <c r="C97" s="522"/>
      <c r="D97" s="522"/>
      <c r="E97" s="522"/>
      <c r="F97" s="529"/>
      <c r="G97" s="535" t="str">
        <f>IF(基本情報入力シート!L125="","",基本情報入力シート!L125)</f>
        <v/>
      </c>
      <c r="H97" s="535" t="str">
        <f>IF(基本情報入力シート!Q125="","",基本情報入力シート!Q125)</f>
        <v/>
      </c>
      <c r="I97" s="535" t="str">
        <f>IF(基本情報入力シート!V125="","",基本情報入力シート!V125)</f>
        <v/>
      </c>
      <c r="J97" s="535" t="str">
        <f>IF(基本情報入力シート!W125="","",基本情報入力シート!W125)</f>
        <v/>
      </c>
      <c r="K97" s="535" t="str">
        <f>IF(基本情報入力シート!Z125="","",基本情報入力シート!Z125)</f>
        <v/>
      </c>
      <c r="L97" s="554" t="str">
        <f>IF(基本情報入力シート!AF125=0,"",基本情報入力シート!AF125)</f>
        <v/>
      </c>
      <c r="M97" s="562" t="str">
        <f>IF(基本情報入力シート!AG125="","",基本情報入力シート!AG125)</f>
        <v/>
      </c>
      <c r="N97" s="570"/>
      <c r="O97" s="575" t="str">
        <f>IFERROR(VLOOKUP(K97,'【参考】数式用'!$A$2:$F$57,MATCH(N97,'【参考】数式用'!$C$3:$F$3,0)+2,0),"")</f>
        <v/>
      </c>
      <c r="P97" s="582" t="s">
        <v>549</v>
      </c>
      <c r="Q97" s="587"/>
      <c r="R97" s="589" t="s">
        <v>71</v>
      </c>
      <c r="S97" s="587"/>
      <c r="T97" s="589" t="s">
        <v>743</v>
      </c>
      <c r="U97" s="587"/>
      <c r="V97" s="589" t="s">
        <v>71</v>
      </c>
      <c r="W97" s="587"/>
      <c r="X97" s="589" t="s">
        <v>560</v>
      </c>
      <c r="Y97" s="589" t="s">
        <v>763</v>
      </c>
      <c r="Z97" s="589" t="str">
        <f t="shared" si="20"/>
        <v/>
      </c>
      <c r="AA97" s="593" t="s">
        <v>127</v>
      </c>
      <c r="AB97" s="598" t="str">
        <f t="shared" si="21"/>
        <v/>
      </c>
      <c r="AC97" s="603" t="str">
        <f>IFERROR(ROUNDDOWN(ROUNDDOWN(ROUND(L97*VLOOKUP(K97,'【参考】数式用'!$A$4:$F$57,MATCH("処遇改善加算Ⅳ",'【参考】数式用'!$C$3:$F$3,0)+2,0),0)*M97,0)*Z97*0.5,0),"")</f>
        <v/>
      </c>
      <c r="AD97" s="609"/>
      <c r="AE97" s="617"/>
      <c r="AF97" s="617"/>
      <c r="AG97" s="623"/>
      <c r="AH97" s="626"/>
      <c r="AI97" s="633"/>
      <c r="AJ97" s="633"/>
      <c r="AK97" s="648" t="str">
        <f t="shared" si="22"/>
        <v/>
      </c>
      <c r="AL97" s="651" t="str">
        <f t="shared" si="37"/>
        <v/>
      </c>
      <c r="AM97" s="654"/>
      <c r="AN97" s="657" t="str">
        <f>IFERROR(VLOOKUP(K97,'【参考】数式用'!$A$2:$N$57,14,FALSE),"")</f>
        <v/>
      </c>
      <c r="AO97" s="657" t="str">
        <f t="shared" si="23"/>
        <v/>
      </c>
      <c r="AP97" s="662" t="str">
        <f t="shared" si="24"/>
        <v/>
      </c>
      <c r="AQ97" s="662" t="str">
        <f t="shared" si="25"/>
        <v>入力済</v>
      </c>
      <c r="AR97" s="657" t="str">
        <f t="shared" si="26"/>
        <v/>
      </c>
      <c r="AS97" s="662" t="str">
        <f t="shared" si="27"/>
        <v>入力済</v>
      </c>
      <c r="AT97" s="662" t="str">
        <f t="shared" si="28"/>
        <v/>
      </c>
      <c r="AU97" s="662" t="str">
        <f t="shared" si="29"/>
        <v/>
      </c>
      <c r="AV97" s="657" t="str">
        <f t="shared" si="30"/>
        <v/>
      </c>
      <c r="AW97" s="657" t="str">
        <f t="shared" si="31"/>
        <v>入力済</v>
      </c>
      <c r="AX97" s="662" t="str">
        <f>IFERROR(VLOOKUP(K97,'【参考】数式用'!$AR$3:$AS$49,2,FALSE),"")</f>
        <v/>
      </c>
      <c r="AY97" s="657" t="str">
        <f t="shared" si="32"/>
        <v/>
      </c>
      <c r="AZ97" s="657" t="str">
        <f t="shared" si="38"/>
        <v>入力済</v>
      </c>
      <c r="BA97" s="662" t="str">
        <f>IFERROR(VLOOKUP(K97,'【参考】数式用'!$AX$3:$AY$56,2,FALSE),"")</f>
        <v/>
      </c>
      <c r="BB97" s="657" t="str">
        <f t="shared" si="33"/>
        <v/>
      </c>
      <c r="BC97" s="673" t="str">
        <f t="shared" si="34"/>
        <v>入力済</v>
      </c>
      <c r="BD97" s="657" t="str">
        <f t="shared" si="35"/>
        <v/>
      </c>
      <c r="BE97" s="657" t="str">
        <f t="shared" si="36"/>
        <v/>
      </c>
      <c r="BF97" s="659"/>
      <c r="BG97" s="659"/>
      <c r="BH97" s="681" t="e">
        <f>VLOOKUP(K97,'【参考】数式用'!$A$2:$O$57,15,FALSE)</f>
        <v>#N/A</v>
      </c>
      <c r="BI97" s="659"/>
      <c r="BJ97" s="659"/>
      <c r="BK97" s="659"/>
      <c r="BL97" s="659"/>
      <c r="BM97" s="659"/>
      <c r="BN97" s="659"/>
      <c r="BO97" s="676"/>
    </row>
    <row r="98" spans="1:67" s="494" customFormat="1" ht="109.9" customHeight="1">
      <c r="A98" s="506">
        <v>87</v>
      </c>
      <c r="B98" s="516" t="str">
        <f>IF(基本情報入力シート!B126="","",基本情報入力シート!B126)</f>
        <v/>
      </c>
      <c r="C98" s="522"/>
      <c r="D98" s="522"/>
      <c r="E98" s="522"/>
      <c r="F98" s="529"/>
      <c r="G98" s="535" t="str">
        <f>IF(基本情報入力シート!L126="","",基本情報入力シート!L126)</f>
        <v/>
      </c>
      <c r="H98" s="535" t="str">
        <f>IF(基本情報入力シート!Q126="","",基本情報入力シート!Q126)</f>
        <v/>
      </c>
      <c r="I98" s="535" t="str">
        <f>IF(基本情報入力シート!V126="","",基本情報入力シート!V126)</f>
        <v/>
      </c>
      <c r="J98" s="535" t="str">
        <f>IF(基本情報入力シート!W126="","",基本情報入力シート!W126)</f>
        <v/>
      </c>
      <c r="K98" s="535" t="str">
        <f>IF(基本情報入力シート!Z126="","",基本情報入力シート!Z126)</f>
        <v/>
      </c>
      <c r="L98" s="554" t="str">
        <f>IF(基本情報入力シート!AF126=0,"",基本情報入力シート!AF126)</f>
        <v/>
      </c>
      <c r="M98" s="562" t="str">
        <f>IF(基本情報入力シート!AG126="","",基本情報入力シート!AG126)</f>
        <v/>
      </c>
      <c r="N98" s="570"/>
      <c r="O98" s="575" t="str">
        <f>IFERROR(VLOOKUP(K98,'【参考】数式用'!$A$2:$F$57,MATCH(N98,'【参考】数式用'!$C$3:$F$3,0)+2,0),"")</f>
        <v/>
      </c>
      <c r="P98" s="582" t="s">
        <v>549</v>
      </c>
      <c r="Q98" s="587"/>
      <c r="R98" s="589" t="s">
        <v>71</v>
      </c>
      <c r="S98" s="587"/>
      <c r="T98" s="589" t="s">
        <v>743</v>
      </c>
      <c r="U98" s="587"/>
      <c r="V98" s="589" t="s">
        <v>71</v>
      </c>
      <c r="W98" s="587"/>
      <c r="X98" s="589" t="s">
        <v>560</v>
      </c>
      <c r="Y98" s="589" t="s">
        <v>763</v>
      </c>
      <c r="Z98" s="589" t="str">
        <f t="shared" si="20"/>
        <v/>
      </c>
      <c r="AA98" s="593" t="s">
        <v>127</v>
      </c>
      <c r="AB98" s="598" t="str">
        <f t="shared" si="21"/>
        <v/>
      </c>
      <c r="AC98" s="603" t="str">
        <f>IFERROR(ROUNDDOWN(ROUNDDOWN(ROUND(L98*VLOOKUP(K98,'【参考】数式用'!$A$4:$F$57,MATCH("処遇改善加算Ⅳ",'【参考】数式用'!$C$3:$F$3,0)+2,0),0)*M98,0)*Z98*0.5,0),"")</f>
        <v/>
      </c>
      <c r="AD98" s="609"/>
      <c r="AE98" s="617"/>
      <c r="AF98" s="617"/>
      <c r="AG98" s="623"/>
      <c r="AH98" s="626"/>
      <c r="AI98" s="633"/>
      <c r="AJ98" s="633"/>
      <c r="AK98" s="648" t="str">
        <f t="shared" si="22"/>
        <v/>
      </c>
      <c r="AL98" s="651" t="str">
        <f t="shared" si="37"/>
        <v/>
      </c>
      <c r="AM98" s="654"/>
      <c r="AN98" s="657" t="str">
        <f>IFERROR(VLOOKUP(K98,'【参考】数式用'!$A$2:$N$57,14,FALSE),"")</f>
        <v/>
      </c>
      <c r="AO98" s="657" t="str">
        <f t="shared" si="23"/>
        <v/>
      </c>
      <c r="AP98" s="662" t="str">
        <f t="shared" si="24"/>
        <v/>
      </c>
      <c r="AQ98" s="662" t="str">
        <f t="shared" si="25"/>
        <v>入力済</v>
      </c>
      <c r="AR98" s="657" t="str">
        <f t="shared" si="26"/>
        <v/>
      </c>
      <c r="AS98" s="662" t="str">
        <f t="shared" si="27"/>
        <v>入力済</v>
      </c>
      <c r="AT98" s="662" t="str">
        <f t="shared" si="28"/>
        <v/>
      </c>
      <c r="AU98" s="662" t="str">
        <f t="shared" si="29"/>
        <v/>
      </c>
      <c r="AV98" s="657" t="str">
        <f t="shared" si="30"/>
        <v/>
      </c>
      <c r="AW98" s="657" t="str">
        <f t="shared" si="31"/>
        <v>入力済</v>
      </c>
      <c r="AX98" s="662" t="str">
        <f>IFERROR(VLOOKUP(K98,'【参考】数式用'!$AR$3:$AS$49,2,FALSE),"")</f>
        <v/>
      </c>
      <c r="AY98" s="657" t="str">
        <f t="shared" si="32"/>
        <v/>
      </c>
      <c r="AZ98" s="657" t="str">
        <f t="shared" si="38"/>
        <v>入力済</v>
      </c>
      <c r="BA98" s="662" t="str">
        <f>IFERROR(VLOOKUP(K98,'【参考】数式用'!$AX$3:$AY$56,2,FALSE),"")</f>
        <v/>
      </c>
      <c r="BB98" s="657" t="str">
        <f t="shared" si="33"/>
        <v/>
      </c>
      <c r="BC98" s="673" t="str">
        <f t="shared" si="34"/>
        <v>入力済</v>
      </c>
      <c r="BD98" s="657" t="str">
        <f t="shared" si="35"/>
        <v/>
      </c>
      <c r="BE98" s="657" t="str">
        <f t="shared" si="36"/>
        <v/>
      </c>
      <c r="BF98" s="659"/>
      <c r="BG98" s="659"/>
      <c r="BH98" s="681" t="e">
        <f>VLOOKUP(K98,'【参考】数式用'!$A$2:$O$57,15,FALSE)</f>
        <v>#N/A</v>
      </c>
      <c r="BI98" s="659"/>
      <c r="BJ98" s="659"/>
      <c r="BK98" s="659"/>
      <c r="BL98" s="659"/>
      <c r="BM98" s="659"/>
      <c r="BN98" s="659"/>
      <c r="BO98" s="676"/>
    </row>
    <row r="99" spans="1:67" s="494" customFormat="1" ht="109.9" customHeight="1">
      <c r="A99" s="506">
        <v>88</v>
      </c>
      <c r="B99" s="516" t="str">
        <f>IF(基本情報入力シート!B127="","",基本情報入力シート!B127)</f>
        <v/>
      </c>
      <c r="C99" s="522"/>
      <c r="D99" s="522"/>
      <c r="E99" s="522"/>
      <c r="F99" s="529"/>
      <c r="G99" s="535" t="str">
        <f>IF(基本情報入力シート!L127="","",基本情報入力シート!L127)</f>
        <v/>
      </c>
      <c r="H99" s="535" t="str">
        <f>IF(基本情報入力シート!Q127="","",基本情報入力シート!Q127)</f>
        <v/>
      </c>
      <c r="I99" s="535" t="str">
        <f>IF(基本情報入力シート!V127="","",基本情報入力シート!V127)</f>
        <v/>
      </c>
      <c r="J99" s="535" t="str">
        <f>IF(基本情報入力シート!W127="","",基本情報入力シート!W127)</f>
        <v/>
      </c>
      <c r="K99" s="535" t="str">
        <f>IF(基本情報入力シート!Z127="","",基本情報入力シート!Z127)</f>
        <v/>
      </c>
      <c r="L99" s="554" t="str">
        <f>IF(基本情報入力シート!AF127=0,"",基本情報入力シート!AF127)</f>
        <v/>
      </c>
      <c r="M99" s="562" t="str">
        <f>IF(基本情報入力シート!AG127="","",基本情報入力シート!AG127)</f>
        <v/>
      </c>
      <c r="N99" s="570"/>
      <c r="O99" s="575" t="str">
        <f>IFERROR(VLOOKUP(K99,'【参考】数式用'!$A$2:$F$57,MATCH(N99,'【参考】数式用'!$C$3:$F$3,0)+2,0),"")</f>
        <v/>
      </c>
      <c r="P99" s="582" t="s">
        <v>549</v>
      </c>
      <c r="Q99" s="587"/>
      <c r="R99" s="589" t="s">
        <v>71</v>
      </c>
      <c r="S99" s="587"/>
      <c r="T99" s="589" t="s">
        <v>743</v>
      </c>
      <c r="U99" s="587"/>
      <c r="V99" s="589" t="s">
        <v>71</v>
      </c>
      <c r="W99" s="587"/>
      <c r="X99" s="589" t="s">
        <v>762</v>
      </c>
      <c r="Y99" s="589" t="s">
        <v>763</v>
      </c>
      <c r="Z99" s="589" t="str">
        <f t="shared" si="20"/>
        <v/>
      </c>
      <c r="AA99" s="593" t="s">
        <v>127</v>
      </c>
      <c r="AB99" s="598" t="str">
        <f t="shared" si="21"/>
        <v/>
      </c>
      <c r="AC99" s="603" t="str">
        <f>IFERROR(ROUNDDOWN(ROUNDDOWN(ROUND(L99*VLOOKUP(K99,'【参考】数式用'!$A$4:$F$57,MATCH("処遇改善加算Ⅳ",'【参考】数式用'!$C$3:$F$3,0)+2,0),0)*M99,0)*Z99*0.5,0),"")</f>
        <v/>
      </c>
      <c r="AD99" s="609"/>
      <c r="AE99" s="617"/>
      <c r="AF99" s="617"/>
      <c r="AG99" s="623"/>
      <c r="AH99" s="626"/>
      <c r="AI99" s="633"/>
      <c r="AJ99" s="633"/>
      <c r="AK99" s="648" t="str">
        <f t="shared" si="22"/>
        <v/>
      </c>
      <c r="AL99" s="651" t="str">
        <f t="shared" si="37"/>
        <v/>
      </c>
      <c r="AM99" s="654"/>
      <c r="AN99" s="657" t="str">
        <f>IFERROR(VLOOKUP(K99,'【参考】数式用'!$A$2:$N$57,14,FALSE),"")</f>
        <v/>
      </c>
      <c r="AO99" s="657" t="str">
        <f t="shared" si="23"/>
        <v/>
      </c>
      <c r="AP99" s="662" t="str">
        <f t="shared" si="24"/>
        <v/>
      </c>
      <c r="AQ99" s="662" t="str">
        <f t="shared" si="25"/>
        <v>入力済</v>
      </c>
      <c r="AR99" s="657" t="str">
        <f t="shared" si="26"/>
        <v/>
      </c>
      <c r="AS99" s="662" t="str">
        <f t="shared" si="27"/>
        <v>入力済</v>
      </c>
      <c r="AT99" s="662" t="str">
        <f t="shared" si="28"/>
        <v/>
      </c>
      <c r="AU99" s="662" t="str">
        <f t="shared" si="29"/>
        <v/>
      </c>
      <c r="AV99" s="657" t="str">
        <f t="shared" si="30"/>
        <v/>
      </c>
      <c r="AW99" s="657" t="str">
        <f t="shared" si="31"/>
        <v>入力済</v>
      </c>
      <c r="AX99" s="662" t="str">
        <f>IFERROR(VLOOKUP(K99,'【参考】数式用'!$AR$3:$AS$49,2,FALSE),"")</f>
        <v/>
      </c>
      <c r="AY99" s="657" t="str">
        <f t="shared" si="32"/>
        <v/>
      </c>
      <c r="AZ99" s="657" t="str">
        <f t="shared" si="38"/>
        <v>入力済</v>
      </c>
      <c r="BA99" s="662" t="str">
        <f>IFERROR(VLOOKUP(K99,'【参考】数式用'!$AX$3:$AY$56,2,FALSE),"")</f>
        <v/>
      </c>
      <c r="BB99" s="657" t="str">
        <f t="shared" si="33"/>
        <v/>
      </c>
      <c r="BC99" s="673" t="str">
        <f t="shared" si="34"/>
        <v>入力済</v>
      </c>
      <c r="BD99" s="657" t="str">
        <f t="shared" si="35"/>
        <v/>
      </c>
      <c r="BE99" s="657" t="str">
        <f t="shared" si="36"/>
        <v/>
      </c>
      <c r="BF99" s="659"/>
      <c r="BG99" s="659"/>
      <c r="BH99" s="681" t="e">
        <f>VLOOKUP(K99,'【参考】数式用'!$A$2:$O$57,15,FALSE)</f>
        <v>#N/A</v>
      </c>
      <c r="BI99" s="659"/>
      <c r="BJ99" s="659"/>
      <c r="BK99" s="659"/>
      <c r="BL99" s="659"/>
      <c r="BM99" s="659"/>
      <c r="BN99" s="659"/>
      <c r="BO99" s="676"/>
    </row>
    <row r="100" spans="1:67" s="494" customFormat="1" ht="109.9" customHeight="1">
      <c r="A100" s="506">
        <v>89</v>
      </c>
      <c r="B100" s="516" t="str">
        <f>IF(基本情報入力シート!B128="","",基本情報入力シート!B128)</f>
        <v/>
      </c>
      <c r="C100" s="522"/>
      <c r="D100" s="522"/>
      <c r="E100" s="522"/>
      <c r="F100" s="529"/>
      <c r="G100" s="535" t="str">
        <f>IF(基本情報入力シート!L128="","",基本情報入力シート!L128)</f>
        <v/>
      </c>
      <c r="H100" s="535" t="str">
        <f>IF(基本情報入力シート!Q128="","",基本情報入力シート!Q128)</f>
        <v/>
      </c>
      <c r="I100" s="535" t="str">
        <f>IF(基本情報入力シート!V128="","",基本情報入力シート!V128)</f>
        <v/>
      </c>
      <c r="J100" s="535" t="str">
        <f>IF(基本情報入力シート!W128="","",基本情報入力シート!W128)</f>
        <v/>
      </c>
      <c r="K100" s="535" t="str">
        <f>IF(基本情報入力シート!Z128="","",基本情報入力シート!Z128)</f>
        <v/>
      </c>
      <c r="L100" s="554" t="str">
        <f>IF(基本情報入力シート!AF128=0,"",基本情報入力シート!AF128)</f>
        <v/>
      </c>
      <c r="M100" s="562" t="str">
        <f>IF(基本情報入力シート!AG128="","",基本情報入力シート!AG128)</f>
        <v/>
      </c>
      <c r="N100" s="570"/>
      <c r="O100" s="575" t="str">
        <f>IFERROR(VLOOKUP(K100,'【参考】数式用'!$A$2:$F$57,MATCH(N100,'【参考】数式用'!$C$3:$F$3,0)+2,0),"")</f>
        <v/>
      </c>
      <c r="P100" s="582" t="s">
        <v>549</v>
      </c>
      <c r="Q100" s="587"/>
      <c r="R100" s="589" t="s">
        <v>71</v>
      </c>
      <c r="S100" s="587"/>
      <c r="T100" s="589" t="s">
        <v>743</v>
      </c>
      <c r="U100" s="587"/>
      <c r="V100" s="589" t="s">
        <v>71</v>
      </c>
      <c r="W100" s="587"/>
      <c r="X100" s="589" t="s">
        <v>762</v>
      </c>
      <c r="Y100" s="589" t="s">
        <v>763</v>
      </c>
      <c r="Z100" s="589" t="str">
        <f t="shared" si="20"/>
        <v/>
      </c>
      <c r="AA100" s="593" t="s">
        <v>127</v>
      </c>
      <c r="AB100" s="598" t="str">
        <f t="shared" si="21"/>
        <v/>
      </c>
      <c r="AC100" s="603" t="str">
        <f>IFERROR(ROUNDDOWN(ROUNDDOWN(ROUND(L100*VLOOKUP(K100,'【参考】数式用'!$A$4:$F$57,MATCH("処遇改善加算Ⅳ",'【参考】数式用'!$C$3:$F$3,0)+2,0),0)*M100,0)*Z100*0.5,0),"")</f>
        <v/>
      </c>
      <c r="AD100" s="609"/>
      <c r="AE100" s="617"/>
      <c r="AF100" s="617"/>
      <c r="AG100" s="623"/>
      <c r="AH100" s="626"/>
      <c r="AI100" s="633"/>
      <c r="AJ100" s="633"/>
      <c r="AK100" s="648" t="str">
        <f t="shared" si="22"/>
        <v/>
      </c>
      <c r="AL100" s="651" t="str">
        <f t="shared" si="37"/>
        <v/>
      </c>
      <c r="AM100" s="654"/>
      <c r="AN100" s="657" t="str">
        <f>IFERROR(VLOOKUP(K100,'【参考】数式用'!$A$2:$N$57,14,FALSE),"")</f>
        <v/>
      </c>
      <c r="AO100" s="657" t="str">
        <f t="shared" si="23"/>
        <v/>
      </c>
      <c r="AP100" s="662" t="str">
        <f t="shared" si="24"/>
        <v/>
      </c>
      <c r="AQ100" s="662" t="str">
        <f t="shared" si="25"/>
        <v>入力済</v>
      </c>
      <c r="AR100" s="657" t="str">
        <f t="shared" si="26"/>
        <v/>
      </c>
      <c r="AS100" s="662" t="str">
        <f t="shared" si="27"/>
        <v>入力済</v>
      </c>
      <c r="AT100" s="662" t="str">
        <f t="shared" si="28"/>
        <v/>
      </c>
      <c r="AU100" s="662" t="str">
        <f t="shared" si="29"/>
        <v/>
      </c>
      <c r="AV100" s="657" t="str">
        <f t="shared" si="30"/>
        <v/>
      </c>
      <c r="AW100" s="657" t="str">
        <f t="shared" si="31"/>
        <v>入力済</v>
      </c>
      <c r="AX100" s="662" t="str">
        <f>IFERROR(VLOOKUP(K100,'【参考】数式用'!$AR$3:$AS$49,2,FALSE),"")</f>
        <v/>
      </c>
      <c r="AY100" s="657" t="str">
        <f t="shared" si="32"/>
        <v/>
      </c>
      <c r="AZ100" s="657" t="str">
        <f t="shared" si="38"/>
        <v>入力済</v>
      </c>
      <c r="BA100" s="662" t="str">
        <f>IFERROR(VLOOKUP(K100,'【参考】数式用'!$AX$3:$AY$56,2,FALSE),"")</f>
        <v/>
      </c>
      <c r="BB100" s="657" t="str">
        <f t="shared" si="33"/>
        <v/>
      </c>
      <c r="BC100" s="673" t="str">
        <f t="shared" si="34"/>
        <v>入力済</v>
      </c>
      <c r="BD100" s="657" t="str">
        <f t="shared" si="35"/>
        <v/>
      </c>
      <c r="BE100" s="657" t="str">
        <f t="shared" si="36"/>
        <v/>
      </c>
      <c r="BF100" s="659"/>
      <c r="BG100" s="659"/>
      <c r="BH100" s="681" t="e">
        <f>VLOOKUP(K100,'【参考】数式用'!$A$2:$O$57,15,FALSE)</f>
        <v>#N/A</v>
      </c>
      <c r="BI100" s="659"/>
      <c r="BJ100" s="659"/>
      <c r="BK100" s="659"/>
      <c r="BL100" s="659"/>
      <c r="BM100" s="659"/>
      <c r="BN100" s="659"/>
      <c r="BO100" s="676"/>
    </row>
    <row r="101" spans="1:67" s="494" customFormat="1" ht="109.9" customHeight="1">
      <c r="A101" s="506">
        <v>90</v>
      </c>
      <c r="B101" s="516" t="str">
        <f>IF(基本情報入力シート!B129="","",基本情報入力シート!B129)</f>
        <v/>
      </c>
      <c r="C101" s="522"/>
      <c r="D101" s="522"/>
      <c r="E101" s="522"/>
      <c r="F101" s="529"/>
      <c r="G101" s="535" t="str">
        <f>IF(基本情報入力シート!L129="","",基本情報入力シート!L129)</f>
        <v/>
      </c>
      <c r="H101" s="535" t="str">
        <f>IF(基本情報入力シート!Q129="","",基本情報入力シート!Q129)</f>
        <v/>
      </c>
      <c r="I101" s="535" t="str">
        <f>IF(基本情報入力シート!V129="","",基本情報入力シート!V129)</f>
        <v/>
      </c>
      <c r="J101" s="535" t="str">
        <f>IF(基本情報入力シート!W129="","",基本情報入力シート!W129)</f>
        <v/>
      </c>
      <c r="K101" s="535" t="str">
        <f>IF(基本情報入力シート!Z129="","",基本情報入力シート!Z129)</f>
        <v/>
      </c>
      <c r="L101" s="554" t="str">
        <f>IF(基本情報入力シート!AF129=0,"",基本情報入力シート!AF129)</f>
        <v/>
      </c>
      <c r="M101" s="562" t="str">
        <f>IF(基本情報入力シート!AG129="","",基本情報入力シート!AG129)</f>
        <v/>
      </c>
      <c r="N101" s="570"/>
      <c r="O101" s="575" t="str">
        <f>IFERROR(VLOOKUP(K101,'【参考】数式用'!$A$2:$F$57,MATCH(N101,'【参考】数式用'!$C$3:$F$3,0)+2,0),"")</f>
        <v/>
      </c>
      <c r="P101" s="582" t="s">
        <v>549</v>
      </c>
      <c r="Q101" s="587"/>
      <c r="R101" s="589" t="s">
        <v>71</v>
      </c>
      <c r="S101" s="587"/>
      <c r="T101" s="589" t="s">
        <v>743</v>
      </c>
      <c r="U101" s="587"/>
      <c r="V101" s="589" t="s">
        <v>71</v>
      </c>
      <c r="W101" s="587"/>
      <c r="X101" s="589" t="s">
        <v>762</v>
      </c>
      <c r="Y101" s="589" t="s">
        <v>763</v>
      </c>
      <c r="Z101" s="589" t="str">
        <f t="shared" si="20"/>
        <v/>
      </c>
      <c r="AA101" s="593" t="s">
        <v>127</v>
      </c>
      <c r="AB101" s="598" t="str">
        <f t="shared" si="21"/>
        <v/>
      </c>
      <c r="AC101" s="603" t="str">
        <f>IFERROR(ROUNDDOWN(ROUNDDOWN(ROUND(L101*VLOOKUP(K101,'【参考】数式用'!$A$4:$F$57,MATCH("処遇改善加算Ⅳ",'【参考】数式用'!$C$3:$F$3,0)+2,0),0)*M101,0)*Z101*0.5,0),"")</f>
        <v/>
      </c>
      <c r="AD101" s="609"/>
      <c r="AE101" s="617"/>
      <c r="AF101" s="617"/>
      <c r="AG101" s="623"/>
      <c r="AH101" s="626"/>
      <c r="AI101" s="633"/>
      <c r="AJ101" s="633"/>
      <c r="AK101" s="648" t="str">
        <f t="shared" si="22"/>
        <v/>
      </c>
      <c r="AL101" s="651" t="str">
        <f t="shared" si="37"/>
        <v/>
      </c>
      <c r="AM101" s="654"/>
      <c r="AN101" s="657" t="str">
        <f>IFERROR(VLOOKUP(K101,'【参考】数式用'!$A$2:$N$57,14,FALSE),"")</f>
        <v/>
      </c>
      <c r="AO101" s="657" t="str">
        <f t="shared" si="23"/>
        <v/>
      </c>
      <c r="AP101" s="662" t="str">
        <f t="shared" si="24"/>
        <v/>
      </c>
      <c r="AQ101" s="662" t="str">
        <f t="shared" si="25"/>
        <v>入力済</v>
      </c>
      <c r="AR101" s="657" t="str">
        <f t="shared" si="26"/>
        <v/>
      </c>
      <c r="AS101" s="662" t="str">
        <f t="shared" si="27"/>
        <v>入力済</v>
      </c>
      <c r="AT101" s="662" t="str">
        <f t="shared" si="28"/>
        <v/>
      </c>
      <c r="AU101" s="662" t="str">
        <f t="shared" si="29"/>
        <v/>
      </c>
      <c r="AV101" s="657" t="str">
        <f t="shared" si="30"/>
        <v/>
      </c>
      <c r="AW101" s="657" t="str">
        <f t="shared" si="31"/>
        <v>入力済</v>
      </c>
      <c r="AX101" s="662" t="str">
        <f>IFERROR(VLOOKUP(K101,'【参考】数式用'!$AR$3:$AS$49,2,FALSE),"")</f>
        <v/>
      </c>
      <c r="AY101" s="657" t="str">
        <f t="shared" si="32"/>
        <v/>
      </c>
      <c r="AZ101" s="657" t="str">
        <f t="shared" si="38"/>
        <v>入力済</v>
      </c>
      <c r="BA101" s="662" t="str">
        <f>IFERROR(VLOOKUP(K101,'【参考】数式用'!$AX$3:$AY$56,2,FALSE),"")</f>
        <v/>
      </c>
      <c r="BB101" s="657" t="str">
        <f t="shared" si="33"/>
        <v/>
      </c>
      <c r="BC101" s="673" t="str">
        <f t="shared" si="34"/>
        <v>入力済</v>
      </c>
      <c r="BD101" s="657" t="str">
        <f t="shared" si="35"/>
        <v/>
      </c>
      <c r="BE101" s="657" t="str">
        <f t="shared" si="36"/>
        <v/>
      </c>
      <c r="BF101" s="659"/>
      <c r="BG101" s="659"/>
      <c r="BH101" s="681" t="e">
        <f>VLOOKUP(K101,'【参考】数式用'!$A$2:$O$57,15,FALSE)</f>
        <v>#N/A</v>
      </c>
      <c r="BI101" s="659"/>
      <c r="BJ101" s="659"/>
      <c r="BK101" s="659"/>
      <c r="BL101" s="659"/>
      <c r="BM101" s="659"/>
      <c r="BN101" s="659"/>
      <c r="BO101" s="676"/>
    </row>
    <row r="102" spans="1:67" s="494" customFormat="1" ht="109.9" customHeight="1">
      <c r="A102" s="506">
        <v>91</v>
      </c>
      <c r="B102" s="516" t="str">
        <f>IF(基本情報入力シート!B130="","",基本情報入力シート!B130)</f>
        <v/>
      </c>
      <c r="C102" s="522"/>
      <c r="D102" s="522"/>
      <c r="E102" s="522"/>
      <c r="F102" s="529"/>
      <c r="G102" s="535" t="str">
        <f>IF(基本情報入力シート!L130="","",基本情報入力シート!L130)</f>
        <v/>
      </c>
      <c r="H102" s="535" t="str">
        <f>IF(基本情報入力シート!Q130="","",基本情報入力シート!Q130)</f>
        <v/>
      </c>
      <c r="I102" s="535" t="str">
        <f>IF(基本情報入力シート!V130="","",基本情報入力シート!V130)</f>
        <v/>
      </c>
      <c r="J102" s="535" t="str">
        <f>IF(基本情報入力シート!W130="","",基本情報入力シート!W130)</f>
        <v/>
      </c>
      <c r="K102" s="535" t="str">
        <f>IF(基本情報入力シート!Z130="","",基本情報入力シート!Z130)</f>
        <v/>
      </c>
      <c r="L102" s="554" t="str">
        <f>IF(基本情報入力シート!AF130=0,"",基本情報入力シート!AF130)</f>
        <v/>
      </c>
      <c r="M102" s="562" t="str">
        <f>IF(基本情報入力シート!AG130="","",基本情報入力シート!AG130)</f>
        <v/>
      </c>
      <c r="N102" s="570"/>
      <c r="O102" s="575" t="str">
        <f>IFERROR(VLOOKUP(K102,'【参考】数式用'!$A$2:$F$57,MATCH(N102,'【参考】数式用'!$C$3:$F$3,0)+2,0),"")</f>
        <v/>
      </c>
      <c r="P102" s="582" t="s">
        <v>549</v>
      </c>
      <c r="Q102" s="587"/>
      <c r="R102" s="589" t="s">
        <v>71</v>
      </c>
      <c r="S102" s="587"/>
      <c r="T102" s="589" t="s">
        <v>743</v>
      </c>
      <c r="U102" s="587"/>
      <c r="V102" s="589" t="s">
        <v>71</v>
      </c>
      <c r="W102" s="587"/>
      <c r="X102" s="589" t="s">
        <v>560</v>
      </c>
      <c r="Y102" s="589" t="s">
        <v>763</v>
      </c>
      <c r="Z102" s="589" t="str">
        <f t="shared" si="20"/>
        <v/>
      </c>
      <c r="AA102" s="593" t="s">
        <v>127</v>
      </c>
      <c r="AB102" s="598" t="str">
        <f t="shared" si="21"/>
        <v/>
      </c>
      <c r="AC102" s="603" t="str">
        <f>IFERROR(ROUNDDOWN(ROUNDDOWN(ROUND(L102*VLOOKUP(K102,'【参考】数式用'!$A$4:$F$57,MATCH("処遇改善加算Ⅳ",'【参考】数式用'!$C$3:$F$3,0)+2,0),0)*M102,0)*Z102*0.5,0),"")</f>
        <v/>
      </c>
      <c r="AD102" s="609"/>
      <c r="AE102" s="617"/>
      <c r="AF102" s="617"/>
      <c r="AG102" s="623"/>
      <c r="AH102" s="626"/>
      <c r="AI102" s="633"/>
      <c r="AJ102" s="633"/>
      <c r="AK102" s="648" t="str">
        <f t="shared" si="22"/>
        <v/>
      </c>
      <c r="AL102" s="651" t="str">
        <f t="shared" si="37"/>
        <v/>
      </c>
      <c r="AM102" s="654"/>
      <c r="AN102" s="657" t="str">
        <f>IFERROR(VLOOKUP(K102,'【参考】数式用'!$A$2:$N$57,14,FALSE),"")</f>
        <v/>
      </c>
      <c r="AO102" s="657" t="str">
        <f t="shared" si="23"/>
        <v/>
      </c>
      <c r="AP102" s="662" t="str">
        <f t="shared" si="24"/>
        <v/>
      </c>
      <c r="AQ102" s="662" t="str">
        <f t="shared" si="25"/>
        <v>入力済</v>
      </c>
      <c r="AR102" s="657" t="str">
        <f t="shared" si="26"/>
        <v/>
      </c>
      <c r="AS102" s="662" t="str">
        <f t="shared" si="27"/>
        <v>入力済</v>
      </c>
      <c r="AT102" s="662" t="str">
        <f t="shared" si="28"/>
        <v/>
      </c>
      <c r="AU102" s="662" t="str">
        <f t="shared" si="29"/>
        <v/>
      </c>
      <c r="AV102" s="657" t="str">
        <f t="shared" si="30"/>
        <v/>
      </c>
      <c r="AW102" s="657" t="str">
        <f t="shared" si="31"/>
        <v>入力済</v>
      </c>
      <c r="AX102" s="662" t="str">
        <f>IFERROR(VLOOKUP(K102,'【参考】数式用'!$AR$3:$AS$49,2,FALSE),"")</f>
        <v/>
      </c>
      <c r="AY102" s="657" t="str">
        <f t="shared" si="32"/>
        <v/>
      </c>
      <c r="AZ102" s="657" t="str">
        <f t="shared" si="38"/>
        <v>入力済</v>
      </c>
      <c r="BA102" s="662" t="str">
        <f>IFERROR(VLOOKUP(K102,'【参考】数式用'!$AX$3:$AY$56,2,FALSE),"")</f>
        <v/>
      </c>
      <c r="BB102" s="657" t="str">
        <f t="shared" si="33"/>
        <v/>
      </c>
      <c r="BC102" s="673" t="str">
        <f t="shared" si="34"/>
        <v>入力済</v>
      </c>
      <c r="BD102" s="657" t="str">
        <f t="shared" si="35"/>
        <v/>
      </c>
      <c r="BE102" s="657" t="str">
        <f t="shared" si="36"/>
        <v/>
      </c>
      <c r="BF102" s="659"/>
      <c r="BG102" s="659"/>
      <c r="BH102" s="681" t="e">
        <f>VLOOKUP(K102,'【参考】数式用'!$A$2:$O$57,15,FALSE)</f>
        <v>#N/A</v>
      </c>
      <c r="BI102" s="659"/>
      <c r="BJ102" s="659"/>
      <c r="BK102" s="659"/>
      <c r="BL102" s="659"/>
      <c r="BM102" s="659"/>
      <c r="BN102" s="659"/>
      <c r="BO102" s="676"/>
    </row>
    <row r="103" spans="1:67" s="494" customFormat="1" ht="109.9" customHeight="1">
      <c r="A103" s="506">
        <v>92</v>
      </c>
      <c r="B103" s="516" t="str">
        <f>IF(基本情報入力シート!B131="","",基本情報入力シート!B131)</f>
        <v/>
      </c>
      <c r="C103" s="522"/>
      <c r="D103" s="522"/>
      <c r="E103" s="522"/>
      <c r="F103" s="529"/>
      <c r="G103" s="535" t="str">
        <f>IF(基本情報入力シート!L131="","",基本情報入力シート!L131)</f>
        <v/>
      </c>
      <c r="H103" s="535" t="str">
        <f>IF(基本情報入力シート!Q131="","",基本情報入力シート!Q131)</f>
        <v/>
      </c>
      <c r="I103" s="535" t="str">
        <f>IF(基本情報入力シート!V131="","",基本情報入力シート!V131)</f>
        <v/>
      </c>
      <c r="J103" s="535" t="str">
        <f>IF(基本情報入力シート!W131="","",基本情報入力シート!W131)</f>
        <v/>
      </c>
      <c r="K103" s="535" t="str">
        <f>IF(基本情報入力シート!Z131="","",基本情報入力シート!Z131)</f>
        <v/>
      </c>
      <c r="L103" s="554" t="str">
        <f>IF(基本情報入力シート!AF131=0,"",基本情報入力シート!AF131)</f>
        <v/>
      </c>
      <c r="M103" s="562" t="str">
        <f>IF(基本情報入力シート!AG131="","",基本情報入力シート!AG131)</f>
        <v/>
      </c>
      <c r="N103" s="570"/>
      <c r="O103" s="575" t="str">
        <f>IFERROR(VLOOKUP(K103,'【参考】数式用'!$A$2:$F$57,MATCH(N103,'【参考】数式用'!$C$3:$F$3,0)+2,0),"")</f>
        <v/>
      </c>
      <c r="P103" s="582" t="s">
        <v>549</v>
      </c>
      <c r="Q103" s="587"/>
      <c r="R103" s="589" t="s">
        <v>71</v>
      </c>
      <c r="S103" s="587"/>
      <c r="T103" s="589" t="s">
        <v>743</v>
      </c>
      <c r="U103" s="587"/>
      <c r="V103" s="589" t="s">
        <v>71</v>
      </c>
      <c r="W103" s="587"/>
      <c r="X103" s="589" t="s">
        <v>762</v>
      </c>
      <c r="Y103" s="589" t="s">
        <v>763</v>
      </c>
      <c r="Z103" s="589" t="str">
        <f t="shared" si="20"/>
        <v/>
      </c>
      <c r="AA103" s="593" t="s">
        <v>127</v>
      </c>
      <c r="AB103" s="598" t="str">
        <f t="shared" si="21"/>
        <v/>
      </c>
      <c r="AC103" s="603" t="str">
        <f>IFERROR(ROUNDDOWN(ROUNDDOWN(ROUND(L103*VLOOKUP(K103,'【参考】数式用'!$A$4:$F$57,MATCH("処遇改善加算Ⅳ",'【参考】数式用'!$C$3:$F$3,0)+2,0),0)*M103,0)*Z103*0.5,0),"")</f>
        <v/>
      </c>
      <c r="AD103" s="609"/>
      <c r="AE103" s="617"/>
      <c r="AF103" s="617"/>
      <c r="AG103" s="623"/>
      <c r="AH103" s="626"/>
      <c r="AI103" s="633"/>
      <c r="AJ103" s="633"/>
      <c r="AK103" s="648" t="str">
        <f t="shared" si="22"/>
        <v/>
      </c>
      <c r="AL103" s="651" t="str">
        <f t="shared" si="37"/>
        <v/>
      </c>
      <c r="AM103" s="654"/>
      <c r="AN103" s="657" t="str">
        <f>IFERROR(VLOOKUP(K103,'【参考】数式用'!$A$2:$N$57,14,FALSE),"")</f>
        <v/>
      </c>
      <c r="AO103" s="657" t="str">
        <f t="shared" si="23"/>
        <v/>
      </c>
      <c r="AP103" s="662" t="str">
        <f t="shared" si="24"/>
        <v/>
      </c>
      <c r="AQ103" s="662" t="str">
        <f t="shared" si="25"/>
        <v>入力済</v>
      </c>
      <c r="AR103" s="657" t="str">
        <f t="shared" si="26"/>
        <v/>
      </c>
      <c r="AS103" s="662" t="str">
        <f t="shared" si="27"/>
        <v>入力済</v>
      </c>
      <c r="AT103" s="662" t="str">
        <f t="shared" si="28"/>
        <v/>
      </c>
      <c r="AU103" s="662" t="str">
        <f t="shared" si="29"/>
        <v/>
      </c>
      <c r="AV103" s="657" t="str">
        <f t="shared" si="30"/>
        <v/>
      </c>
      <c r="AW103" s="657" t="str">
        <f t="shared" si="31"/>
        <v>入力済</v>
      </c>
      <c r="AX103" s="662" t="str">
        <f>IFERROR(VLOOKUP(K103,'【参考】数式用'!$AR$3:$AS$49,2,FALSE),"")</f>
        <v/>
      </c>
      <c r="AY103" s="657" t="str">
        <f t="shared" si="32"/>
        <v/>
      </c>
      <c r="AZ103" s="657" t="str">
        <f t="shared" si="38"/>
        <v>入力済</v>
      </c>
      <c r="BA103" s="662" t="str">
        <f>IFERROR(VLOOKUP(K103,'【参考】数式用'!$AX$3:$AY$56,2,FALSE),"")</f>
        <v/>
      </c>
      <c r="BB103" s="657" t="str">
        <f t="shared" si="33"/>
        <v/>
      </c>
      <c r="BC103" s="673" t="str">
        <f t="shared" si="34"/>
        <v>入力済</v>
      </c>
      <c r="BD103" s="657" t="str">
        <f t="shared" si="35"/>
        <v/>
      </c>
      <c r="BE103" s="657" t="str">
        <f t="shared" si="36"/>
        <v/>
      </c>
      <c r="BF103" s="659"/>
      <c r="BG103" s="659"/>
      <c r="BH103" s="681" t="e">
        <f>VLOOKUP(K103,'【参考】数式用'!$A$2:$O$57,15,FALSE)</f>
        <v>#N/A</v>
      </c>
      <c r="BI103" s="659"/>
      <c r="BJ103" s="659"/>
      <c r="BK103" s="659"/>
      <c r="BL103" s="659"/>
      <c r="BM103" s="659"/>
      <c r="BN103" s="659"/>
      <c r="BO103" s="676"/>
    </row>
    <row r="104" spans="1:67" s="494" customFormat="1" ht="109.9" customHeight="1">
      <c r="A104" s="506">
        <v>93</v>
      </c>
      <c r="B104" s="516" t="str">
        <f>IF(基本情報入力シート!B132="","",基本情報入力シート!B132)</f>
        <v/>
      </c>
      <c r="C104" s="522"/>
      <c r="D104" s="522"/>
      <c r="E104" s="522"/>
      <c r="F104" s="529"/>
      <c r="G104" s="535" t="str">
        <f>IF(基本情報入力シート!L132="","",基本情報入力シート!L132)</f>
        <v/>
      </c>
      <c r="H104" s="535" t="str">
        <f>IF(基本情報入力シート!Q132="","",基本情報入力シート!Q132)</f>
        <v/>
      </c>
      <c r="I104" s="535" t="str">
        <f>IF(基本情報入力シート!V132="","",基本情報入力シート!V132)</f>
        <v/>
      </c>
      <c r="J104" s="535" t="str">
        <f>IF(基本情報入力シート!W132="","",基本情報入力シート!W132)</f>
        <v/>
      </c>
      <c r="K104" s="535" t="str">
        <f>IF(基本情報入力シート!Z132="","",基本情報入力シート!Z132)</f>
        <v/>
      </c>
      <c r="L104" s="554" t="str">
        <f>IF(基本情報入力シート!AF132=0,"",基本情報入力シート!AF132)</f>
        <v/>
      </c>
      <c r="M104" s="562" t="str">
        <f>IF(基本情報入力シート!AG132="","",基本情報入力シート!AG132)</f>
        <v/>
      </c>
      <c r="N104" s="570"/>
      <c r="O104" s="575" t="str">
        <f>IFERROR(VLOOKUP(K104,'【参考】数式用'!$A$2:$F$57,MATCH(N104,'【参考】数式用'!$C$3:$F$3,0)+2,0),"")</f>
        <v/>
      </c>
      <c r="P104" s="582" t="s">
        <v>549</v>
      </c>
      <c r="Q104" s="587"/>
      <c r="R104" s="589" t="s">
        <v>71</v>
      </c>
      <c r="S104" s="587"/>
      <c r="T104" s="589" t="s">
        <v>743</v>
      </c>
      <c r="U104" s="587"/>
      <c r="V104" s="589" t="s">
        <v>71</v>
      </c>
      <c r="W104" s="587"/>
      <c r="X104" s="589" t="s">
        <v>762</v>
      </c>
      <c r="Y104" s="589" t="s">
        <v>763</v>
      </c>
      <c r="Z104" s="589" t="str">
        <f t="shared" si="20"/>
        <v/>
      </c>
      <c r="AA104" s="593" t="s">
        <v>127</v>
      </c>
      <c r="AB104" s="598" t="str">
        <f t="shared" si="21"/>
        <v/>
      </c>
      <c r="AC104" s="603" t="str">
        <f>IFERROR(ROUNDDOWN(ROUNDDOWN(ROUND(L104*VLOOKUP(K104,'【参考】数式用'!$A$4:$F$57,MATCH("処遇改善加算Ⅳ",'【参考】数式用'!$C$3:$F$3,0)+2,0),0)*M104,0)*Z104*0.5,0),"")</f>
        <v/>
      </c>
      <c r="AD104" s="609"/>
      <c r="AE104" s="617"/>
      <c r="AF104" s="617"/>
      <c r="AG104" s="623"/>
      <c r="AH104" s="626"/>
      <c r="AI104" s="633"/>
      <c r="AJ104" s="633"/>
      <c r="AK104" s="648" t="str">
        <f t="shared" si="22"/>
        <v/>
      </c>
      <c r="AL104" s="651" t="str">
        <f t="shared" si="37"/>
        <v/>
      </c>
      <c r="AM104" s="654"/>
      <c r="AN104" s="657" t="str">
        <f>IFERROR(VLOOKUP(K104,'【参考】数式用'!$A$2:$N$57,14,FALSE),"")</f>
        <v/>
      </c>
      <c r="AO104" s="657" t="str">
        <f t="shared" si="23"/>
        <v/>
      </c>
      <c r="AP104" s="662" t="str">
        <f t="shared" si="24"/>
        <v/>
      </c>
      <c r="AQ104" s="662" t="str">
        <f t="shared" si="25"/>
        <v>入力済</v>
      </c>
      <c r="AR104" s="657" t="str">
        <f t="shared" si="26"/>
        <v/>
      </c>
      <c r="AS104" s="662" t="str">
        <f t="shared" si="27"/>
        <v>入力済</v>
      </c>
      <c r="AT104" s="662" t="str">
        <f t="shared" si="28"/>
        <v/>
      </c>
      <c r="AU104" s="662" t="str">
        <f t="shared" si="29"/>
        <v/>
      </c>
      <c r="AV104" s="657" t="str">
        <f t="shared" si="30"/>
        <v/>
      </c>
      <c r="AW104" s="657" t="str">
        <f t="shared" si="31"/>
        <v>入力済</v>
      </c>
      <c r="AX104" s="662" t="str">
        <f>IFERROR(VLOOKUP(K104,'【参考】数式用'!$AR$3:$AS$49,2,FALSE),"")</f>
        <v/>
      </c>
      <c r="AY104" s="657" t="str">
        <f t="shared" si="32"/>
        <v/>
      </c>
      <c r="AZ104" s="657" t="str">
        <f t="shared" si="38"/>
        <v>入力済</v>
      </c>
      <c r="BA104" s="662" t="str">
        <f>IFERROR(VLOOKUP(K104,'【参考】数式用'!$AX$3:$AY$56,2,FALSE),"")</f>
        <v/>
      </c>
      <c r="BB104" s="657" t="str">
        <f t="shared" si="33"/>
        <v/>
      </c>
      <c r="BC104" s="673" t="str">
        <f t="shared" si="34"/>
        <v>入力済</v>
      </c>
      <c r="BD104" s="657" t="str">
        <f t="shared" si="35"/>
        <v/>
      </c>
      <c r="BE104" s="657" t="str">
        <f t="shared" si="36"/>
        <v/>
      </c>
      <c r="BF104" s="659"/>
      <c r="BG104" s="659"/>
      <c r="BH104" s="681" t="e">
        <f>VLOOKUP(K104,'【参考】数式用'!$A$2:$O$57,15,FALSE)</f>
        <v>#N/A</v>
      </c>
      <c r="BI104" s="659"/>
      <c r="BJ104" s="659"/>
      <c r="BK104" s="659"/>
      <c r="BL104" s="659"/>
      <c r="BM104" s="659"/>
      <c r="BN104" s="659"/>
      <c r="BO104" s="676"/>
    </row>
    <row r="105" spans="1:67" s="494" customFormat="1" ht="109.9" customHeight="1">
      <c r="A105" s="506">
        <v>94</v>
      </c>
      <c r="B105" s="516" t="str">
        <f>IF(基本情報入力シート!B133="","",基本情報入力シート!B133)</f>
        <v/>
      </c>
      <c r="C105" s="522"/>
      <c r="D105" s="522"/>
      <c r="E105" s="522"/>
      <c r="F105" s="529"/>
      <c r="G105" s="535" t="str">
        <f>IF(基本情報入力シート!L133="","",基本情報入力シート!L133)</f>
        <v/>
      </c>
      <c r="H105" s="535" t="str">
        <f>IF(基本情報入力シート!Q133="","",基本情報入力シート!Q133)</f>
        <v/>
      </c>
      <c r="I105" s="535" t="str">
        <f>IF(基本情報入力シート!V133="","",基本情報入力シート!V133)</f>
        <v/>
      </c>
      <c r="J105" s="535" t="str">
        <f>IF(基本情報入力シート!W133="","",基本情報入力シート!W133)</f>
        <v/>
      </c>
      <c r="K105" s="535" t="str">
        <f>IF(基本情報入力シート!Z133="","",基本情報入力シート!Z133)</f>
        <v/>
      </c>
      <c r="L105" s="554" t="str">
        <f>IF(基本情報入力シート!AF133=0,"",基本情報入力シート!AF133)</f>
        <v/>
      </c>
      <c r="M105" s="562" t="str">
        <f>IF(基本情報入力シート!AG133="","",基本情報入力シート!AG133)</f>
        <v/>
      </c>
      <c r="N105" s="570"/>
      <c r="O105" s="575" t="str">
        <f>IFERROR(VLOOKUP(K105,'【参考】数式用'!$A$2:$F$57,MATCH(N105,'【参考】数式用'!$C$3:$F$3,0)+2,0),"")</f>
        <v/>
      </c>
      <c r="P105" s="582" t="s">
        <v>549</v>
      </c>
      <c r="Q105" s="587"/>
      <c r="R105" s="589" t="s">
        <v>71</v>
      </c>
      <c r="S105" s="587"/>
      <c r="T105" s="589" t="s">
        <v>743</v>
      </c>
      <c r="U105" s="587"/>
      <c r="V105" s="589" t="s">
        <v>71</v>
      </c>
      <c r="W105" s="587"/>
      <c r="X105" s="589" t="s">
        <v>762</v>
      </c>
      <c r="Y105" s="589" t="s">
        <v>763</v>
      </c>
      <c r="Z105" s="589" t="str">
        <f t="shared" si="20"/>
        <v/>
      </c>
      <c r="AA105" s="593" t="s">
        <v>127</v>
      </c>
      <c r="AB105" s="598" t="str">
        <f t="shared" si="21"/>
        <v/>
      </c>
      <c r="AC105" s="603" t="str">
        <f>IFERROR(ROUNDDOWN(ROUNDDOWN(ROUND(L105*VLOOKUP(K105,'【参考】数式用'!$A$4:$F$57,MATCH("処遇改善加算Ⅳ",'【参考】数式用'!$C$3:$F$3,0)+2,0),0)*M105,0)*Z105*0.5,0),"")</f>
        <v/>
      </c>
      <c r="AD105" s="609"/>
      <c r="AE105" s="617"/>
      <c r="AF105" s="617"/>
      <c r="AG105" s="623"/>
      <c r="AH105" s="626"/>
      <c r="AI105" s="633"/>
      <c r="AJ105" s="633"/>
      <c r="AK105" s="648" t="str">
        <f t="shared" si="22"/>
        <v/>
      </c>
      <c r="AL105" s="651" t="str">
        <f t="shared" si="37"/>
        <v/>
      </c>
      <c r="AM105" s="654"/>
      <c r="AN105" s="657" t="str">
        <f>IFERROR(VLOOKUP(K105,'【参考】数式用'!$A$2:$N$57,14,FALSE),"")</f>
        <v/>
      </c>
      <c r="AO105" s="657" t="str">
        <f t="shared" si="23"/>
        <v/>
      </c>
      <c r="AP105" s="662" t="str">
        <f t="shared" si="24"/>
        <v/>
      </c>
      <c r="AQ105" s="662" t="str">
        <f t="shared" si="25"/>
        <v>入力済</v>
      </c>
      <c r="AR105" s="657" t="str">
        <f t="shared" si="26"/>
        <v/>
      </c>
      <c r="AS105" s="662" t="str">
        <f t="shared" si="27"/>
        <v>入力済</v>
      </c>
      <c r="AT105" s="662" t="str">
        <f t="shared" si="28"/>
        <v/>
      </c>
      <c r="AU105" s="662" t="str">
        <f t="shared" si="29"/>
        <v/>
      </c>
      <c r="AV105" s="657" t="str">
        <f t="shared" si="30"/>
        <v/>
      </c>
      <c r="AW105" s="657" t="str">
        <f t="shared" si="31"/>
        <v>入力済</v>
      </c>
      <c r="AX105" s="662" t="str">
        <f>IFERROR(VLOOKUP(K105,'【参考】数式用'!$AR$3:$AS$49,2,FALSE),"")</f>
        <v/>
      </c>
      <c r="AY105" s="657" t="str">
        <f t="shared" si="32"/>
        <v/>
      </c>
      <c r="AZ105" s="657" t="str">
        <f t="shared" si="38"/>
        <v>入力済</v>
      </c>
      <c r="BA105" s="662" t="str">
        <f>IFERROR(VLOOKUP(K105,'【参考】数式用'!$AX$3:$AY$56,2,FALSE),"")</f>
        <v/>
      </c>
      <c r="BB105" s="657" t="str">
        <f t="shared" si="33"/>
        <v/>
      </c>
      <c r="BC105" s="673" t="str">
        <f t="shared" si="34"/>
        <v>入力済</v>
      </c>
      <c r="BD105" s="657" t="str">
        <f t="shared" si="35"/>
        <v/>
      </c>
      <c r="BE105" s="657" t="str">
        <f t="shared" si="36"/>
        <v/>
      </c>
      <c r="BF105" s="659"/>
      <c r="BG105" s="659"/>
      <c r="BH105" s="681" t="e">
        <f>VLOOKUP(K105,'【参考】数式用'!$A$2:$O$57,15,FALSE)</f>
        <v>#N/A</v>
      </c>
      <c r="BI105" s="659"/>
      <c r="BJ105" s="659"/>
      <c r="BK105" s="659"/>
      <c r="BL105" s="659"/>
      <c r="BM105" s="659"/>
      <c r="BN105" s="659"/>
      <c r="BO105" s="676"/>
    </row>
    <row r="106" spans="1:67" s="494" customFormat="1" ht="109.9" customHeight="1">
      <c r="A106" s="506">
        <v>95</v>
      </c>
      <c r="B106" s="516" t="str">
        <f>IF(基本情報入力シート!B134="","",基本情報入力シート!B134)</f>
        <v/>
      </c>
      <c r="C106" s="522"/>
      <c r="D106" s="522"/>
      <c r="E106" s="522"/>
      <c r="F106" s="529"/>
      <c r="G106" s="535" t="str">
        <f>IF(基本情報入力シート!L134="","",基本情報入力シート!L134)</f>
        <v/>
      </c>
      <c r="H106" s="535" t="str">
        <f>IF(基本情報入力シート!Q134="","",基本情報入力シート!Q134)</f>
        <v/>
      </c>
      <c r="I106" s="535" t="str">
        <f>IF(基本情報入力シート!V134="","",基本情報入力シート!V134)</f>
        <v/>
      </c>
      <c r="J106" s="535" t="str">
        <f>IF(基本情報入力シート!W134="","",基本情報入力シート!W134)</f>
        <v/>
      </c>
      <c r="K106" s="535" t="str">
        <f>IF(基本情報入力シート!Z134="","",基本情報入力シート!Z134)</f>
        <v/>
      </c>
      <c r="L106" s="554" t="str">
        <f>IF(基本情報入力シート!AF134=0,"",基本情報入力シート!AF134)</f>
        <v/>
      </c>
      <c r="M106" s="562" t="str">
        <f>IF(基本情報入力シート!AG134="","",基本情報入力シート!AG134)</f>
        <v/>
      </c>
      <c r="N106" s="570"/>
      <c r="O106" s="575" t="str">
        <f>IFERROR(VLOOKUP(K106,'【参考】数式用'!$A$2:$F$57,MATCH(N106,'【参考】数式用'!$C$3:$F$3,0)+2,0),"")</f>
        <v/>
      </c>
      <c r="P106" s="582" t="s">
        <v>549</v>
      </c>
      <c r="Q106" s="587"/>
      <c r="R106" s="589" t="s">
        <v>71</v>
      </c>
      <c r="S106" s="587"/>
      <c r="T106" s="589" t="s">
        <v>743</v>
      </c>
      <c r="U106" s="587"/>
      <c r="V106" s="589" t="s">
        <v>71</v>
      </c>
      <c r="W106" s="587"/>
      <c r="X106" s="589" t="s">
        <v>560</v>
      </c>
      <c r="Y106" s="589" t="s">
        <v>763</v>
      </c>
      <c r="Z106" s="589" t="str">
        <f t="shared" si="20"/>
        <v/>
      </c>
      <c r="AA106" s="593" t="s">
        <v>127</v>
      </c>
      <c r="AB106" s="598" t="str">
        <f t="shared" si="21"/>
        <v/>
      </c>
      <c r="AC106" s="603" t="str">
        <f>IFERROR(ROUNDDOWN(ROUNDDOWN(ROUND(L106*VLOOKUP(K106,'【参考】数式用'!$A$4:$F$57,MATCH("処遇改善加算Ⅳ",'【参考】数式用'!$C$3:$F$3,0)+2,0),0)*M106,0)*Z106*0.5,0),"")</f>
        <v/>
      </c>
      <c r="AD106" s="609"/>
      <c r="AE106" s="617"/>
      <c r="AF106" s="617"/>
      <c r="AG106" s="623"/>
      <c r="AH106" s="626"/>
      <c r="AI106" s="633"/>
      <c r="AJ106" s="633"/>
      <c r="AK106" s="648" t="str">
        <f t="shared" si="22"/>
        <v/>
      </c>
      <c r="AL106" s="651" t="str">
        <f t="shared" si="37"/>
        <v/>
      </c>
      <c r="AM106" s="654"/>
      <c r="AN106" s="657" t="str">
        <f>IFERROR(VLOOKUP(K106,'【参考】数式用'!$A$2:$N$57,14,FALSE),"")</f>
        <v/>
      </c>
      <c r="AO106" s="657" t="str">
        <f t="shared" si="23"/>
        <v/>
      </c>
      <c r="AP106" s="662" t="str">
        <f t="shared" si="24"/>
        <v/>
      </c>
      <c r="AQ106" s="662" t="str">
        <f t="shared" si="25"/>
        <v>入力済</v>
      </c>
      <c r="AR106" s="657" t="str">
        <f t="shared" si="26"/>
        <v/>
      </c>
      <c r="AS106" s="662" t="str">
        <f t="shared" si="27"/>
        <v>入力済</v>
      </c>
      <c r="AT106" s="662" t="str">
        <f t="shared" si="28"/>
        <v/>
      </c>
      <c r="AU106" s="662" t="str">
        <f t="shared" si="29"/>
        <v/>
      </c>
      <c r="AV106" s="657" t="str">
        <f t="shared" si="30"/>
        <v/>
      </c>
      <c r="AW106" s="657" t="str">
        <f t="shared" si="31"/>
        <v>入力済</v>
      </c>
      <c r="AX106" s="662" t="str">
        <f>IFERROR(VLOOKUP(K106,'【参考】数式用'!$AR$3:$AS$49,2,FALSE),"")</f>
        <v/>
      </c>
      <c r="AY106" s="657" t="str">
        <f t="shared" si="32"/>
        <v/>
      </c>
      <c r="AZ106" s="657" t="str">
        <f t="shared" si="38"/>
        <v>入力済</v>
      </c>
      <c r="BA106" s="662" t="str">
        <f>IFERROR(VLOOKUP(K106,'【参考】数式用'!$AX$3:$AY$56,2,FALSE),"")</f>
        <v/>
      </c>
      <c r="BB106" s="657" t="str">
        <f t="shared" si="33"/>
        <v/>
      </c>
      <c r="BC106" s="673" t="str">
        <f t="shared" si="34"/>
        <v>入力済</v>
      </c>
      <c r="BD106" s="657" t="str">
        <f t="shared" si="35"/>
        <v/>
      </c>
      <c r="BE106" s="657" t="str">
        <f t="shared" si="36"/>
        <v/>
      </c>
      <c r="BF106" s="659"/>
      <c r="BG106" s="659"/>
      <c r="BH106" s="681" t="e">
        <f>VLOOKUP(K106,'【参考】数式用'!$A$2:$O$57,15,FALSE)</f>
        <v>#N/A</v>
      </c>
      <c r="BI106" s="659"/>
      <c r="BJ106" s="659"/>
      <c r="BK106" s="659"/>
      <c r="BL106" s="659"/>
      <c r="BM106" s="659"/>
      <c r="BN106" s="659"/>
      <c r="BO106" s="676"/>
    </row>
    <row r="107" spans="1:67" s="494" customFormat="1" ht="109.9" customHeight="1">
      <c r="A107" s="506">
        <v>96</v>
      </c>
      <c r="B107" s="516" t="str">
        <f>IF(基本情報入力シート!B135="","",基本情報入力シート!B135)</f>
        <v/>
      </c>
      <c r="C107" s="522"/>
      <c r="D107" s="522"/>
      <c r="E107" s="522"/>
      <c r="F107" s="529"/>
      <c r="G107" s="535" t="str">
        <f>IF(基本情報入力シート!L135="","",基本情報入力シート!L135)</f>
        <v/>
      </c>
      <c r="H107" s="535" t="str">
        <f>IF(基本情報入力シート!Q135="","",基本情報入力シート!Q135)</f>
        <v/>
      </c>
      <c r="I107" s="535" t="str">
        <f>IF(基本情報入力シート!V135="","",基本情報入力シート!V135)</f>
        <v/>
      </c>
      <c r="J107" s="535" t="str">
        <f>IF(基本情報入力シート!W135="","",基本情報入力シート!W135)</f>
        <v/>
      </c>
      <c r="K107" s="535" t="str">
        <f>IF(基本情報入力シート!Z135="","",基本情報入力シート!Z135)</f>
        <v/>
      </c>
      <c r="L107" s="554" t="str">
        <f>IF(基本情報入力シート!AF135=0,"",基本情報入力シート!AF135)</f>
        <v/>
      </c>
      <c r="M107" s="562" t="str">
        <f>IF(基本情報入力シート!AG135="","",基本情報入力シート!AG135)</f>
        <v/>
      </c>
      <c r="N107" s="570"/>
      <c r="O107" s="575" t="str">
        <f>IFERROR(VLOOKUP(K107,'【参考】数式用'!$A$2:$F$57,MATCH(N107,'【参考】数式用'!$C$3:$F$3,0)+2,0),"")</f>
        <v/>
      </c>
      <c r="P107" s="582" t="s">
        <v>549</v>
      </c>
      <c r="Q107" s="587"/>
      <c r="R107" s="589" t="s">
        <v>71</v>
      </c>
      <c r="S107" s="587"/>
      <c r="T107" s="589" t="s">
        <v>743</v>
      </c>
      <c r="U107" s="587"/>
      <c r="V107" s="589" t="s">
        <v>71</v>
      </c>
      <c r="W107" s="587"/>
      <c r="X107" s="589" t="s">
        <v>560</v>
      </c>
      <c r="Y107" s="589" t="s">
        <v>763</v>
      </c>
      <c r="Z107" s="589" t="str">
        <f t="shared" si="20"/>
        <v/>
      </c>
      <c r="AA107" s="593" t="s">
        <v>127</v>
      </c>
      <c r="AB107" s="598" t="str">
        <f t="shared" si="21"/>
        <v/>
      </c>
      <c r="AC107" s="603" t="str">
        <f>IFERROR(ROUNDDOWN(ROUNDDOWN(ROUND(L107*VLOOKUP(K107,'【参考】数式用'!$A$4:$F$57,MATCH("処遇改善加算Ⅳ",'【参考】数式用'!$C$3:$F$3,0)+2,0),0)*M107,0)*Z107*0.5,0),"")</f>
        <v/>
      </c>
      <c r="AD107" s="609"/>
      <c r="AE107" s="617"/>
      <c r="AF107" s="617"/>
      <c r="AG107" s="623"/>
      <c r="AH107" s="626"/>
      <c r="AI107" s="633"/>
      <c r="AJ107" s="633"/>
      <c r="AK107" s="648" t="str">
        <f t="shared" si="22"/>
        <v/>
      </c>
      <c r="AL107" s="651" t="str">
        <f t="shared" si="37"/>
        <v/>
      </c>
      <c r="AM107" s="654"/>
      <c r="AN107" s="657" t="str">
        <f>IFERROR(VLOOKUP(K107,'【参考】数式用'!$A$2:$N$57,14,FALSE),"")</f>
        <v/>
      </c>
      <c r="AO107" s="657" t="str">
        <f t="shared" si="23"/>
        <v/>
      </c>
      <c r="AP107" s="662" t="str">
        <f t="shared" si="24"/>
        <v/>
      </c>
      <c r="AQ107" s="662" t="str">
        <f t="shared" si="25"/>
        <v>入力済</v>
      </c>
      <c r="AR107" s="657" t="str">
        <f t="shared" si="26"/>
        <v/>
      </c>
      <c r="AS107" s="662" t="str">
        <f t="shared" si="27"/>
        <v>入力済</v>
      </c>
      <c r="AT107" s="662" t="str">
        <f t="shared" si="28"/>
        <v/>
      </c>
      <c r="AU107" s="662" t="str">
        <f t="shared" si="29"/>
        <v/>
      </c>
      <c r="AV107" s="657" t="str">
        <f t="shared" si="30"/>
        <v/>
      </c>
      <c r="AW107" s="657" t="str">
        <f t="shared" si="31"/>
        <v>入力済</v>
      </c>
      <c r="AX107" s="662" t="str">
        <f>IFERROR(VLOOKUP(K107,'【参考】数式用'!$AR$3:$AS$49,2,FALSE),"")</f>
        <v/>
      </c>
      <c r="AY107" s="657" t="str">
        <f t="shared" si="32"/>
        <v/>
      </c>
      <c r="AZ107" s="657" t="str">
        <f t="shared" si="38"/>
        <v>入力済</v>
      </c>
      <c r="BA107" s="662" t="str">
        <f>IFERROR(VLOOKUP(K107,'【参考】数式用'!$AX$3:$AY$56,2,FALSE),"")</f>
        <v/>
      </c>
      <c r="BB107" s="657" t="str">
        <f t="shared" si="33"/>
        <v/>
      </c>
      <c r="BC107" s="673" t="str">
        <f t="shared" si="34"/>
        <v>入力済</v>
      </c>
      <c r="BD107" s="657" t="str">
        <f t="shared" si="35"/>
        <v/>
      </c>
      <c r="BE107" s="657" t="str">
        <f t="shared" si="36"/>
        <v/>
      </c>
      <c r="BF107" s="659"/>
      <c r="BG107" s="659"/>
      <c r="BH107" s="681" t="e">
        <f>VLOOKUP(K107,'【参考】数式用'!$A$2:$O$57,15,FALSE)</f>
        <v>#N/A</v>
      </c>
      <c r="BI107" s="659"/>
      <c r="BJ107" s="659"/>
      <c r="BK107" s="659"/>
      <c r="BL107" s="659"/>
      <c r="BM107" s="659"/>
      <c r="BN107" s="659"/>
      <c r="BO107" s="676"/>
    </row>
    <row r="108" spans="1:67" s="494" customFormat="1" ht="109.9" customHeight="1">
      <c r="A108" s="506">
        <v>97</v>
      </c>
      <c r="B108" s="516" t="str">
        <f>IF(基本情報入力シート!B136="","",基本情報入力シート!B136)</f>
        <v/>
      </c>
      <c r="C108" s="522"/>
      <c r="D108" s="522"/>
      <c r="E108" s="522"/>
      <c r="F108" s="529"/>
      <c r="G108" s="535" t="str">
        <f>IF(基本情報入力シート!L136="","",基本情報入力シート!L136)</f>
        <v/>
      </c>
      <c r="H108" s="535" t="str">
        <f>IF(基本情報入力シート!Q136="","",基本情報入力シート!Q136)</f>
        <v/>
      </c>
      <c r="I108" s="535" t="str">
        <f>IF(基本情報入力シート!V136="","",基本情報入力シート!V136)</f>
        <v/>
      </c>
      <c r="J108" s="535" t="str">
        <f>IF(基本情報入力シート!W136="","",基本情報入力シート!W136)</f>
        <v/>
      </c>
      <c r="K108" s="535" t="str">
        <f>IF(基本情報入力シート!Z136="","",基本情報入力シート!Z136)</f>
        <v/>
      </c>
      <c r="L108" s="554" t="str">
        <f>IF(基本情報入力シート!AF136=0,"",基本情報入力シート!AF136)</f>
        <v/>
      </c>
      <c r="M108" s="562" t="str">
        <f>IF(基本情報入力シート!AG136="","",基本情報入力シート!AG136)</f>
        <v/>
      </c>
      <c r="N108" s="570"/>
      <c r="O108" s="575" t="str">
        <f>IFERROR(VLOOKUP(K108,'【参考】数式用'!$A$2:$F$57,MATCH(N108,'【参考】数式用'!$C$3:$F$3,0)+2,0),"")</f>
        <v/>
      </c>
      <c r="P108" s="582" t="s">
        <v>549</v>
      </c>
      <c r="Q108" s="587"/>
      <c r="R108" s="589" t="s">
        <v>71</v>
      </c>
      <c r="S108" s="587"/>
      <c r="T108" s="589" t="s">
        <v>743</v>
      </c>
      <c r="U108" s="587"/>
      <c r="V108" s="589" t="s">
        <v>71</v>
      </c>
      <c r="W108" s="587"/>
      <c r="X108" s="589" t="s">
        <v>762</v>
      </c>
      <c r="Y108" s="589" t="s">
        <v>763</v>
      </c>
      <c r="Z108" s="589" t="str">
        <f t="shared" si="20"/>
        <v/>
      </c>
      <c r="AA108" s="593" t="s">
        <v>127</v>
      </c>
      <c r="AB108" s="598" t="str">
        <f t="shared" si="21"/>
        <v/>
      </c>
      <c r="AC108" s="603" t="str">
        <f>IFERROR(ROUNDDOWN(ROUNDDOWN(ROUND(L108*VLOOKUP(K108,'【参考】数式用'!$A$4:$F$57,MATCH("処遇改善加算Ⅳ",'【参考】数式用'!$C$3:$F$3,0)+2,0),0)*M108,0)*Z108*0.5,0),"")</f>
        <v/>
      </c>
      <c r="AD108" s="609"/>
      <c r="AE108" s="617"/>
      <c r="AF108" s="617"/>
      <c r="AG108" s="623"/>
      <c r="AH108" s="626"/>
      <c r="AI108" s="633"/>
      <c r="AJ108" s="633"/>
      <c r="AK108" s="648" t="str">
        <f t="shared" si="22"/>
        <v/>
      </c>
      <c r="AL108" s="651" t="str">
        <f t="shared" si="37"/>
        <v/>
      </c>
      <c r="AM108" s="654"/>
      <c r="AN108" s="657" t="str">
        <f>IFERROR(VLOOKUP(K108,'【参考】数式用'!$A$2:$N$57,14,FALSE),"")</f>
        <v/>
      </c>
      <c r="AO108" s="657" t="str">
        <f t="shared" si="23"/>
        <v/>
      </c>
      <c r="AP108" s="662" t="str">
        <f t="shared" si="24"/>
        <v/>
      </c>
      <c r="AQ108" s="662" t="str">
        <f t="shared" si="25"/>
        <v>入力済</v>
      </c>
      <c r="AR108" s="657" t="str">
        <f t="shared" si="26"/>
        <v/>
      </c>
      <c r="AS108" s="662" t="str">
        <f t="shared" si="27"/>
        <v>入力済</v>
      </c>
      <c r="AT108" s="662" t="str">
        <f t="shared" si="28"/>
        <v/>
      </c>
      <c r="AU108" s="662" t="str">
        <f t="shared" si="29"/>
        <v/>
      </c>
      <c r="AV108" s="657" t="str">
        <f t="shared" si="30"/>
        <v/>
      </c>
      <c r="AW108" s="657" t="str">
        <f t="shared" si="31"/>
        <v>入力済</v>
      </c>
      <c r="AX108" s="662" t="str">
        <f>IFERROR(VLOOKUP(K108,'【参考】数式用'!$AR$3:$AS$49,2,FALSE),"")</f>
        <v/>
      </c>
      <c r="AY108" s="657" t="str">
        <f t="shared" si="32"/>
        <v/>
      </c>
      <c r="AZ108" s="657" t="str">
        <f t="shared" si="38"/>
        <v>入力済</v>
      </c>
      <c r="BA108" s="662" t="str">
        <f>IFERROR(VLOOKUP(K108,'【参考】数式用'!$AX$3:$AY$56,2,FALSE),"")</f>
        <v/>
      </c>
      <c r="BB108" s="657" t="str">
        <f t="shared" si="33"/>
        <v/>
      </c>
      <c r="BC108" s="673" t="str">
        <f t="shared" si="34"/>
        <v>入力済</v>
      </c>
      <c r="BD108" s="657" t="str">
        <f t="shared" si="35"/>
        <v/>
      </c>
      <c r="BE108" s="657" t="str">
        <f t="shared" si="36"/>
        <v/>
      </c>
      <c r="BF108" s="659"/>
      <c r="BG108" s="659"/>
      <c r="BH108" s="681" t="e">
        <f>VLOOKUP(K108,'【参考】数式用'!$A$2:$O$57,15,FALSE)</f>
        <v>#N/A</v>
      </c>
      <c r="BI108" s="659"/>
      <c r="BJ108" s="659"/>
      <c r="BK108" s="659"/>
      <c r="BL108" s="659"/>
      <c r="BM108" s="659"/>
      <c r="BN108" s="659"/>
      <c r="BO108" s="676"/>
    </row>
    <row r="109" spans="1:67" s="494" customFormat="1" ht="109.9" customHeight="1">
      <c r="A109" s="506">
        <v>98</v>
      </c>
      <c r="B109" s="516" t="str">
        <f>IF(基本情報入力シート!B137="","",基本情報入力シート!B137)</f>
        <v/>
      </c>
      <c r="C109" s="522"/>
      <c r="D109" s="522"/>
      <c r="E109" s="522"/>
      <c r="F109" s="529"/>
      <c r="G109" s="535" t="str">
        <f>IF(基本情報入力シート!L137="","",基本情報入力シート!L137)</f>
        <v/>
      </c>
      <c r="H109" s="535" t="str">
        <f>IF(基本情報入力シート!Q137="","",基本情報入力シート!Q137)</f>
        <v/>
      </c>
      <c r="I109" s="535" t="str">
        <f>IF(基本情報入力シート!V137="","",基本情報入力シート!V137)</f>
        <v/>
      </c>
      <c r="J109" s="535" t="str">
        <f>IF(基本情報入力シート!W137="","",基本情報入力シート!W137)</f>
        <v/>
      </c>
      <c r="K109" s="535" t="str">
        <f>IF(基本情報入力シート!Z137="","",基本情報入力シート!Z137)</f>
        <v/>
      </c>
      <c r="L109" s="554" t="str">
        <f>IF(基本情報入力シート!AF137=0,"",基本情報入力シート!AF137)</f>
        <v/>
      </c>
      <c r="M109" s="562" t="str">
        <f>IF(基本情報入力シート!AG137="","",基本情報入力シート!AG137)</f>
        <v/>
      </c>
      <c r="N109" s="570"/>
      <c r="O109" s="575" t="str">
        <f>IFERROR(VLOOKUP(K109,'【参考】数式用'!$A$2:$F$57,MATCH(N109,'【参考】数式用'!$C$3:$F$3,0)+2,0),"")</f>
        <v/>
      </c>
      <c r="P109" s="582" t="s">
        <v>549</v>
      </c>
      <c r="Q109" s="587"/>
      <c r="R109" s="589" t="s">
        <v>71</v>
      </c>
      <c r="S109" s="587"/>
      <c r="T109" s="589" t="s">
        <v>743</v>
      </c>
      <c r="U109" s="587"/>
      <c r="V109" s="589" t="s">
        <v>71</v>
      </c>
      <c r="W109" s="587"/>
      <c r="X109" s="589" t="s">
        <v>762</v>
      </c>
      <c r="Y109" s="589" t="s">
        <v>763</v>
      </c>
      <c r="Z109" s="589" t="str">
        <f t="shared" si="20"/>
        <v/>
      </c>
      <c r="AA109" s="593" t="s">
        <v>127</v>
      </c>
      <c r="AB109" s="598" t="str">
        <f t="shared" si="21"/>
        <v/>
      </c>
      <c r="AC109" s="603" t="str">
        <f>IFERROR(ROUNDDOWN(ROUNDDOWN(ROUND(L109*VLOOKUP(K109,'【参考】数式用'!$A$4:$F$57,MATCH("処遇改善加算Ⅳ",'【参考】数式用'!$C$3:$F$3,0)+2,0),0)*M109,0)*Z109*0.5,0),"")</f>
        <v/>
      </c>
      <c r="AD109" s="609"/>
      <c r="AE109" s="617"/>
      <c r="AF109" s="617"/>
      <c r="AG109" s="623"/>
      <c r="AH109" s="626"/>
      <c r="AI109" s="633"/>
      <c r="AJ109" s="633"/>
      <c r="AK109" s="648" t="str">
        <f t="shared" si="22"/>
        <v/>
      </c>
      <c r="AL109" s="651" t="str">
        <f t="shared" si="37"/>
        <v/>
      </c>
      <c r="AM109" s="654"/>
      <c r="AN109" s="657" t="str">
        <f>IFERROR(VLOOKUP(K109,'【参考】数式用'!$A$2:$N$57,14,FALSE),"")</f>
        <v/>
      </c>
      <c r="AO109" s="657" t="str">
        <f t="shared" si="23"/>
        <v/>
      </c>
      <c r="AP109" s="662" t="str">
        <f t="shared" si="24"/>
        <v/>
      </c>
      <c r="AQ109" s="662" t="str">
        <f t="shared" si="25"/>
        <v>入力済</v>
      </c>
      <c r="AR109" s="657" t="str">
        <f t="shared" si="26"/>
        <v/>
      </c>
      <c r="AS109" s="662" t="str">
        <f t="shared" si="27"/>
        <v>入力済</v>
      </c>
      <c r="AT109" s="662" t="str">
        <f t="shared" si="28"/>
        <v/>
      </c>
      <c r="AU109" s="662" t="str">
        <f t="shared" si="29"/>
        <v/>
      </c>
      <c r="AV109" s="657" t="str">
        <f t="shared" si="30"/>
        <v/>
      </c>
      <c r="AW109" s="657" t="str">
        <f t="shared" si="31"/>
        <v>入力済</v>
      </c>
      <c r="AX109" s="662" t="str">
        <f>IFERROR(VLOOKUP(K109,'【参考】数式用'!$AR$3:$AS$49,2,FALSE),"")</f>
        <v/>
      </c>
      <c r="AY109" s="657" t="str">
        <f t="shared" si="32"/>
        <v/>
      </c>
      <c r="AZ109" s="657" t="str">
        <f t="shared" si="38"/>
        <v>入力済</v>
      </c>
      <c r="BA109" s="662" t="str">
        <f>IFERROR(VLOOKUP(K109,'【参考】数式用'!$AX$3:$AY$56,2,FALSE),"")</f>
        <v/>
      </c>
      <c r="BB109" s="657" t="str">
        <f t="shared" si="33"/>
        <v/>
      </c>
      <c r="BC109" s="673" t="str">
        <f t="shared" si="34"/>
        <v>入力済</v>
      </c>
      <c r="BD109" s="657" t="str">
        <f t="shared" si="35"/>
        <v/>
      </c>
      <c r="BE109" s="657" t="str">
        <f t="shared" si="36"/>
        <v/>
      </c>
      <c r="BF109" s="659"/>
      <c r="BG109" s="659"/>
      <c r="BH109" s="681" t="e">
        <f>VLOOKUP(K109,'【参考】数式用'!$A$2:$O$57,15,FALSE)</f>
        <v>#N/A</v>
      </c>
      <c r="BI109" s="659"/>
      <c r="BJ109" s="659"/>
      <c r="BK109" s="659"/>
      <c r="BL109" s="659"/>
      <c r="BM109" s="659"/>
      <c r="BN109" s="659"/>
      <c r="BO109" s="676"/>
    </row>
    <row r="110" spans="1:67" s="494" customFormat="1" ht="109.9" customHeight="1">
      <c r="A110" s="506">
        <v>99</v>
      </c>
      <c r="B110" s="516" t="str">
        <f>IF(基本情報入力シート!B138="","",基本情報入力シート!B138)</f>
        <v/>
      </c>
      <c r="C110" s="522"/>
      <c r="D110" s="522"/>
      <c r="E110" s="522"/>
      <c r="F110" s="529"/>
      <c r="G110" s="535" t="str">
        <f>IF(基本情報入力シート!L138="","",基本情報入力シート!L138)</f>
        <v/>
      </c>
      <c r="H110" s="535" t="str">
        <f>IF(基本情報入力シート!Q138="","",基本情報入力シート!Q138)</f>
        <v/>
      </c>
      <c r="I110" s="535" t="str">
        <f>IF(基本情報入力シート!V138="","",基本情報入力シート!V138)</f>
        <v/>
      </c>
      <c r="J110" s="535" t="str">
        <f>IF(基本情報入力シート!W138="","",基本情報入力シート!W138)</f>
        <v/>
      </c>
      <c r="K110" s="535" t="str">
        <f>IF(基本情報入力シート!Z138="","",基本情報入力シート!Z138)</f>
        <v/>
      </c>
      <c r="L110" s="554" t="str">
        <f>IF(基本情報入力シート!AF138=0,"",基本情報入力シート!AF138)</f>
        <v/>
      </c>
      <c r="M110" s="562" t="str">
        <f>IF(基本情報入力シート!AG138="","",基本情報入力シート!AG138)</f>
        <v/>
      </c>
      <c r="N110" s="570"/>
      <c r="O110" s="575" t="str">
        <f>IFERROR(VLOOKUP(K110,'【参考】数式用'!$A$2:$F$57,MATCH(N110,'【参考】数式用'!$C$3:$F$3,0)+2,0),"")</f>
        <v/>
      </c>
      <c r="P110" s="582" t="s">
        <v>549</v>
      </c>
      <c r="Q110" s="587"/>
      <c r="R110" s="589" t="s">
        <v>71</v>
      </c>
      <c r="S110" s="587"/>
      <c r="T110" s="589" t="s">
        <v>743</v>
      </c>
      <c r="U110" s="587"/>
      <c r="V110" s="589" t="s">
        <v>71</v>
      </c>
      <c r="W110" s="587"/>
      <c r="X110" s="589" t="s">
        <v>762</v>
      </c>
      <c r="Y110" s="589" t="s">
        <v>763</v>
      </c>
      <c r="Z110" s="589" t="str">
        <f t="shared" si="20"/>
        <v/>
      </c>
      <c r="AA110" s="593" t="s">
        <v>127</v>
      </c>
      <c r="AB110" s="598" t="str">
        <f t="shared" si="21"/>
        <v/>
      </c>
      <c r="AC110" s="603" t="str">
        <f>IFERROR(ROUNDDOWN(ROUNDDOWN(ROUND(L110*VLOOKUP(K110,'【参考】数式用'!$A$4:$F$57,MATCH("処遇改善加算Ⅳ",'【参考】数式用'!$C$3:$F$3,0)+2,0),0)*M110,0)*Z110*0.5,0),"")</f>
        <v/>
      </c>
      <c r="AD110" s="609"/>
      <c r="AE110" s="617"/>
      <c r="AF110" s="617"/>
      <c r="AG110" s="623"/>
      <c r="AH110" s="626"/>
      <c r="AI110" s="633"/>
      <c r="AJ110" s="633"/>
      <c r="AK110" s="648" t="str">
        <f t="shared" si="22"/>
        <v/>
      </c>
      <c r="AL110" s="651" t="str">
        <f t="shared" si="37"/>
        <v/>
      </c>
      <c r="AM110" s="654"/>
      <c r="AN110" s="657" t="str">
        <f>IFERROR(VLOOKUP(K110,'【参考】数式用'!$A$2:$N$57,14,FALSE),"")</f>
        <v/>
      </c>
      <c r="AO110" s="657" t="str">
        <f t="shared" si="23"/>
        <v/>
      </c>
      <c r="AP110" s="662" t="str">
        <f t="shared" si="24"/>
        <v/>
      </c>
      <c r="AQ110" s="662" t="str">
        <f t="shared" si="25"/>
        <v>入力済</v>
      </c>
      <c r="AR110" s="657" t="str">
        <f t="shared" si="26"/>
        <v/>
      </c>
      <c r="AS110" s="662" t="str">
        <f t="shared" si="27"/>
        <v>入力済</v>
      </c>
      <c r="AT110" s="662" t="str">
        <f t="shared" si="28"/>
        <v/>
      </c>
      <c r="AU110" s="662" t="str">
        <f t="shared" si="29"/>
        <v/>
      </c>
      <c r="AV110" s="657" t="str">
        <f t="shared" si="30"/>
        <v/>
      </c>
      <c r="AW110" s="657" t="str">
        <f t="shared" si="31"/>
        <v>入力済</v>
      </c>
      <c r="AX110" s="662" t="str">
        <f>IFERROR(VLOOKUP(K110,'【参考】数式用'!$AR$3:$AS$49,2,FALSE),"")</f>
        <v/>
      </c>
      <c r="AY110" s="657" t="str">
        <f t="shared" si="32"/>
        <v/>
      </c>
      <c r="AZ110" s="657" t="str">
        <f t="shared" si="38"/>
        <v>入力済</v>
      </c>
      <c r="BA110" s="662" t="str">
        <f>IFERROR(VLOOKUP(K110,'【参考】数式用'!$AX$3:$AY$56,2,FALSE),"")</f>
        <v/>
      </c>
      <c r="BB110" s="657" t="str">
        <f t="shared" si="33"/>
        <v/>
      </c>
      <c r="BC110" s="673" t="str">
        <f t="shared" si="34"/>
        <v>入力済</v>
      </c>
      <c r="BD110" s="657" t="str">
        <f t="shared" si="35"/>
        <v/>
      </c>
      <c r="BE110" s="657" t="str">
        <f t="shared" si="36"/>
        <v/>
      </c>
      <c r="BF110" s="659"/>
      <c r="BG110" s="659"/>
      <c r="BH110" s="681" t="e">
        <f>VLOOKUP(K110,'【参考】数式用'!$A$2:$O$57,15,FALSE)</f>
        <v>#N/A</v>
      </c>
      <c r="BI110" s="659"/>
      <c r="BJ110" s="659"/>
      <c r="BK110" s="659"/>
      <c r="BL110" s="659"/>
      <c r="BM110" s="659"/>
      <c r="BN110" s="659"/>
      <c r="BO110" s="676"/>
    </row>
    <row r="111" spans="1:67" s="494" customFormat="1" ht="109.9" customHeight="1">
      <c r="A111" s="506">
        <v>100</v>
      </c>
      <c r="B111" s="517" t="str">
        <f>IF(基本情報入力シート!B139="","",基本情報入力シート!B139)</f>
        <v/>
      </c>
      <c r="C111" s="523"/>
      <c r="D111" s="523"/>
      <c r="E111" s="523"/>
      <c r="F111" s="530"/>
      <c r="G111" s="536" t="str">
        <f>IF(基本情報入力シート!L139="","",基本情報入力シート!L139)</f>
        <v/>
      </c>
      <c r="H111" s="536" t="str">
        <f>IF(基本情報入力シート!Q139="","",基本情報入力シート!Q139)</f>
        <v/>
      </c>
      <c r="I111" s="536" t="str">
        <f>IF(基本情報入力シート!V139="","",基本情報入力シート!V139)</f>
        <v/>
      </c>
      <c r="J111" s="536" t="str">
        <f>IF(基本情報入力シート!W139="","",基本情報入力シート!W139)</f>
        <v/>
      </c>
      <c r="K111" s="536" t="str">
        <f>IF(基本情報入力シート!Z139="","",基本情報入力シート!Z139)</f>
        <v/>
      </c>
      <c r="L111" s="555" t="str">
        <f>IF(基本情報入力シート!AF139=0,"",基本情報入力シート!AF139)</f>
        <v/>
      </c>
      <c r="M111" s="563" t="str">
        <f>IF(基本情報入力シート!AG139="","",基本情報入力シート!AG139)</f>
        <v/>
      </c>
      <c r="N111" s="571"/>
      <c r="O111" s="576" t="str">
        <f>IFERROR(VLOOKUP(K111,'【参考】数式用'!$A$2:$F$57,MATCH(N111,'【参考】数式用'!$C$3:$F$3,0)+2,0),"")</f>
        <v/>
      </c>
      <c r="P111" s="583" t="s">
        <v>549</v>
      </c>
      <c r="Q111" s="588"/>
      <c r="R111" s="590" t="s">
        <v>71</v>
      </c>
      <c r="S111" s="588"/>
      <c r="T111" s="590" t="s">
        <v>743</v>
      </c>
      <c r="U111" s="588"/>
      <c r="V111" s="590" t="s">
        <v>71</v>
      </c>
      <c r="W111" s="588"/>
      <c r="X111" s="590" t="s">
        <v>560</v>
      </c>
      <c r="Y111" s="590" t="s">
        <v>763</v>
      </c>
      <c r="Z111" s="590" t="str">
        <f t="shared" si="20"/>
        <v/>
      </c>
      <c r="AA111" s="594" t="s">
        <v>127</v>
      </c>
      <c r="AB111" s="599" t="str">
        <f t="shared" si="21"/>
        <v/>
      </c>
      <c r="AC111" s="604" t="str">
        <f>IFERROR(ROUNDDOWN(ROUNDDOWN(ROUND(L111*VLOOKUP(K111,'【参考】数式用'!$A$4:$F$57,MATCH("処遇改善加算Ⅳ",'【参考】数式用'!$C$3:$F$3,0)+2,0),0)*M111,0)*Z111*0.5,0),"")</f>
        <v/>
      </c>
      <c r="AD111" s="610"/>
      <c r="AE111" s="618"/>
      <c r="AF111" s="618"/>
      <c r="AG111" s="624"/>
      <c r="AH111" s="627"/>
      <c r="AI111" s="633"/>
      <c r="AJ111" s="634"/>
      <c r="AK111" s="648" t="str">
        <f t="shared" si="22"/>
        <v/>
      </c>
      <c r="AL111" s="651" t="str">
        <f t="shared" si="37"/>
        <v/>
      </c>
      <c r="AM111" s="654"/>
      <c r="AN111" s="657" t="str">
        <f>IFERROR(VLOOKUP(K111,'【参考】数式用'!$A$2:$N$57,14,FALSE),"")</f>
        <v/>
      </c>
      <c r="AO111" s="657" t="str">
        <f t="shared" si="23"/>
        <v/>
      </c>
      <c r="AP111" s="662" t="str">
        <f t="shared" si="24"/>
        <v/>
      </c>
      <c r="AQ111" s="662" t="str">
        <f t="shared" si="25"/>
        <v>入力済</v>
      </c>
      <c r="AR111" s="657" t="str">
        <f t="shared" si="26"/>
        <v/>
      </c>
      <c r="AS111" s="662" t="str">
        <f t="shared" si="27"/>
        <v>入力済</v>
      </c>
      <c r="AT111" s="662" t="str">
        <f t="shared" si="28"/>
        <v/>
      </c>
      <c r="AU111" s="662" t="str">
        <f t="shared" si="29"/>
        <v/>
      </c>
      <c r="AV111" s="657" t="str">
        <f t="shared" si="30"/>
        <v/>
      </c>
      <c r="AW111" s="657" t="str">
        <f t="shared" si="31"/>
        <v>入力済</v>
      </c>
      <c r="AX111" s="662" t="str">
        <f>IFERROR(VLOOKUP(K111,'【参考】数式用'!$AR$3:$AS$49,2,FALSE),"")</f>
        <v/>
      </c>
      <c r="AY111" s="657" t="str">
        <f t="shared" si="32"/>
        <v/>
      </c>
      <c r="AZ111" s="657" t="str">
        <f t="shared" si="38"/>
        <v>入力済</v>
      </c>
      <c r="BA111" s="662" t="str">
        <f>IFERROR(VLOOKUP(K111,'【参考】数式用'!$AX$3:$AY$56,2,FALSE),"")</f>
        <v/>
      </c>
      <c r="BB111" s="657" t="str">
        <f t="shared" si="33"/>
        <v/>
      </c>
      <c r="BC111" s="673" t="str">
        <f t="shared" si="34"/>
        <v>入力済</v>
      </c>
      <c r="BD111" s="657" t="str">
        <f t="shared" si="35"/>
        <v/>
      </c>
      <c r="BE111" s="657" t="str">
        <f t="shared" si="36"/>
        <v/>
      </c>
      <c r="BF111" s="659"/>
      <c r="BG111" s="659"/>
      <c r="BH111" s="681" t="e">
        <f>VLOOKUP(K111,'【参考】数式用'!$A$2:$O$57,15,FALSE)</f>
        <v>#N/A</v>
      </c>
      <c r="BI111" s="659"/>
      <c r="BJ111" s="659"/>
      <c r="BK111" s="659"/>
      <c r="BL111" s="659"/>
      <c r="BM111" s="659"/>
      <c r="BN111" s="659"/>
      <c r="BO111" s="676"/>
    </row>
    <row r="112" spans="1:67" s="494" customFormat="1" ht="109.9" customHeight="1">
      <c r="A112" s="506">
        <v>101</v>
      </c>
      <c r="B112" s="517" t="str">
        <f>IF(基本情報入力シート!B140="","",基本情報入力シート!B140)</f>
        <v/>
      </c>
      <c r="C112" s="523"/>
      <c r="D112" s="523"/>
      <c r="E112" s="523"/>
      <c r="F112" s="530"/>
      <c r="G112" s="536" t="str">
        <f>IF(基本情報入力シート!L140="","",基本情報入力シート!L140)</f>
        <v/>
      </c>
      <c r="H112" s="536" t="str">
        <f>IF(基本情報入力シート!Q140="","",基本情報入力シート!Q140)</f>
        <v/>
      </c>
      <c r="I112" s="536" t="str">
        <f>IF(基本情報入力シート!V140="","",基本情報入力シート!V140)</f>
        <v/>
      </c>
      <c r="J112" s="536" t="str">
        <f>IF(基本情報入力シート!W140="","",基本情報入力シート!W140)</f>
        <v/>
      </c>
      <c r="K112" s="536" t="str">
        <f>IF(基本情報入力シート!Z140="","",基本情報入力シート!Z140)</f>
        <v/>
      </c>
      <c r="L112" s="555" t="str">
        <f>IF(基本情報入力シート!AF140=0,"",基本情報入力シート!AF140)</f>
        <v/>
      </c>
      <c r="M112" s="563" t="str">
        <f>IF(基本情報入力シート!AG140="","",基本情報入力シート!AG140)</f>
        <v/>
      </c>
      <c r="N112" s="571"/>
      <c r="O112" s="576" t="str">
        <f>IFERROR(VLOOKUP(K112,'【参考】数式用'!$A$2:$F$57,MATCH(N112,'【参考】数式用'!$C$3:$F$3,0)+2,0),"")</f>
        <v/>
      </c>
      <c r="P112" s="583" t="s">
        <v>549</v>
      </c>
      <c r="Q112" s="588"/>
      <c r="R112" s="590" t="s">
        <v>71</v>
      </c>
      <c r="S112" s="588"/>
      <c r="T112" s="590" t="s">
        <v>743</v>
      </c>
      <c r="U112" s="588"/>
      <c r="V112" s="590" t="s">
        <v>71</v>
      </c>
      <c r="W112" s="588"/>
      <c r="X112" s="590" t="s">
        <v>560</v>
      </c>
      <c r="Y112" s="590" t="s">
        <v>763</v>
      </c>
      <c r="Z112" s="590" t="str">
        <f t="shared" si="20"/>
        <v/>
      </c>
      <c r="AA112" s="594" t="s">
        <v>127</v>
      </c>
      <c r="AB112" s="599" t="str">
        <f t="shared" si="21"/>
        <v/>
      </c>
      <c r="AC112" s="604" t="str">
        <f>IFERROR(ROUNDDOWN(ROUNDDOWN(ROUND(L112*VLOOKUP(K112,'【参考】数式用'!$A$4:$F$57,MATCH("処遇改善加算Ⅳ",'【参考】数式用'!$C$3:$F$3,0)+2,0),0)*M112,0)*Z112*0.5,0),"")</f>
        <v/>
      </c>
      <c r="AD112" s="610"/>
      <c r="AE112" s="618"/>
      <c r="AF112" s="618"/>
      <c r="AG112" s="624"/>
      <c r="AH112" s="627"/>
      <c r="AI112" s="633"/>
      <c r="AJ112" s="634"/>
      <c r="AK112" s="648" t="str">
        <f t="shared" si="22"/>
        <v/>
      </c>
      <c r="AL112" s="651" t="str">
        <f t="shared" si="37"/>
        <v/>
      </c>
      <c r="AM112" s="654"/>
      <c r="AN112" s="657" t="str">
        <f>IFERROR(VLOOKUP(K112,'【参考】数式用'!$A$2:$N$57,14,FALSE),"")</f>
        <v/>
      </c>
      <c r="AO112" s="657" t="str">
        <f t="shared" si="23"/>
        <v/>
      </c>
      <c r="AP112" s="662" t="str">
        <f t="shared" si="24"/>
        <v/>
      </c>
      <c r="AQ112" s="662" t="str">
        <f t="shared" si="25"/>
        <v>入力済</v>
      </c>
      <c r="AR112" s="657" t="str">
        <f t="shared" si="26"/>
        <v/>
      </c>
      <c r="AS112" s="662" t="str">
        <f t="shared" si="27"/>
        <v>入力済</v>
      </c>
      <c r="AT112" s="662" t="str">
        <f t="shared" si="28"/>
        <v/>
      </c>
      <c r="AU112" s="662" t="str">
        <f t="shared" si="29"/>
        <v/>
      </c>
      <c r="AV112" s="657" t="str">
        <f t="shared" si="30"/>
        <v/>
      </c>
      <c r="AW112" s="657" t="str">
        <f t="shared" si="31"/>
        <v>入力済</v>
      </c>
      <c r="AX112" s="662" t="str">
        <f>IFERROR(VLOOKUP(K112,'【参考】数式用'!$AR$3:$AS$49,2,FALSE),"")</f>
        <v/>
      </c>
      <c r="AY112" s="657" t="str">
        <f t="shared" si="32"/>
        <v/>
      </c>
      <c r="AZ112" s="657" t="str">
        <f t="shared" si="38"/>
        <v>入力済</v>
      </c>
      <c r="BA112" s="662" t="str">
        <f>IFERROR(VLOOKUP(K112,'【参考】数式用'!$AX$3:$AY$56,2,FALSE),"")</f>
        <v/>
      </c>
      <c r="BB112" s="657" t="str">
        <f t="shared" si="33"/>
        <v/>
      </c>
      <c r="BC112" s="673" t="str">
        <f t="shared" si="34"/>
        <v>入力済</v>
      </c>
      <c r="BD112" s="657" t="str">
        <f t="shared" si="35"/>
        <v/>
      </c>
      <c r="BE112" s="657" t="str">
        <f t="shared" si="36"/>
        <v/>
      </c>
      <c r="BF112" s="659"/>
      <c r="BG112" s="659"/>
      <c r="BH112" s="681" t="e">
        <f>VLOOKUP(K112,'【参考】数式用'!$A$2:$O$57,15,FALSE)</f>
        <v>#N/A</v>
      </c>
      <c r="BI112" s="659"/>
      <c r="BJ112" s="659"/>
      <c r="BK112" s="659"/>
      <c r="BL112" s="659"/>
      <c r="BM112" s="659"/>
      <c r="BN112" s="659"/>
      <c r="BO112" s="676"/>
    </row>
    <row r="113" spans="1:67" s="494" customFormat="1" ht="109.9" customHeight="1">
      <c r="A113" s="506">
        <v>102</v>
      </c>
      <c r="B113" s="517" t="str">
        <f>IF(基本情報入力シート!B141="","",基本情報入力シート!B141)</f>
        <v/>
      </c>
      <c r="C113" s="523"/>
      <c r="D113" s="523"/>
      <c r="E113" s="523"/>
      <c r="F113" s="530"/>
      <c r="G113" s="536" t="str">
        <f>IF(基本情報入力シート!L141="","",基本情報入力シート!L141)</f>
        <v/>
      </c>
      <c r="H113" s="536" t="str">
        <f>IF(基本情報入力シート!Q141="","",基本情報入力シート!Q141)</f>
        <v/>
      </c>
      <c r="I113" s="536" t="str">
        <f>IF(基本情報入力シート!V141="","",基本情報入力シート!V141)</f>
        <v/>
      </c>
      <c r="J113" s="536" t="str">
        <f>IF(基本情報入力シート!W141="","",基本情報入力シート!W141)</f>
        <v/>
      </c>
      <c r="K113" s="536" t="str">
        <f>IF(基本情報入力シート!Z141="","",基本情報入力シート!Z141)</f>
        <v/>
      </c>
      <c r="L113" s="555" t="str">
        <f>IF(基本情報入力シート!AF141=0,"",基本情報入力シート!AF141)</f>
        <v/>
      </c>
      <c r="M113" s="563" t="str">
        <f>IF(基本情報入力シート!AG141="","",基本情報入力シート!AG141)</f>
        <v/>
      </c>
      <c r="N113" s="571"/>
      <c r="O113" s="576" t="str">
        <f>IFERROR(VLOOKUP(K113,'【参考】数式用'!$A$2:$F$57,MATCH(N113,'【参考】数式用'!$C$3:$F$3,0)+2,0),"")</f>
        <v/>
      </c>
      <c r="P113" s="583" t="s">
        <v>549</v>
      </c>
      <c r="Q113" s="588"/>
      <c r="R113" s="590" t="s">
        <v>71</v>
      </c>
      <c r="S113" s="588"/>
      <c r="T113" s="590" t="s">
        <v>743</v>
      </c>
      <c r="U113" s="588"/>
      <c r="V113" s="590" t="s">
        <v>71</v>
      </c>
      <c r="W113" s="588"/>
      <c r="X113" s="590" t="s">
        <v>560</v>
      </c>
      <c r="Y113" s="590" t="s">
        <v>763</v>
      </c>
      <c r="Z113" s="590" t="str">
        <f t="shared" si="20"/>
        <v/>
      </c>
      <c r="AA113" s="594" t="s">
        <v>127</v>
      </c>
      <c r="AB113" s="599" t="str">
        <f t="shared" si="21"/>
        <v/>
      </c>
      <c r="AC113" s="604" t="str">
        <f>IFERROR(ROUNDDOWN(ROUNDDOWN(ROUND(L113*VLOOKUP(K113,'【参考】数式用'!$A$4:$F$57,MATCH("処遇改善加算Ⅳ",'【参考】数式用'!$C$3:$F$3,0)+2,0),0)*M113,0)*Z113*0.5,0),"")</f>
        <v/>
      </c>
      <c r="AD113" s="610"/>
      <c r="AE113" s="618"/>
      <c r="AF113" s="618"/>
      <c r="AG113" s="624"/>
      <c r="AH113" s="627"/>
      <c r="AI113" s="633"/>
      <c r="AJ113" s="634"/>
      <c r="AK113" s="648" t="str">
        <f t="shared" si="22"/>
        <v/>
      </c>
      <c r="AL113" s="651" t="str">
        <f t="shared" si="37"/>
        <v/>
      </c>
      <c r="AM113" s="654"/>
      <c r="AN113" s="657" t="str">
        <f>IFERROR(VLOOKUP(K113,'【参考】数式用'!$A$2:$N$57,14,FALSE),"")</f>
        <v/>
      </c>
      <c r="AO113" s="657" t="str">
        <f t="shared" si="23"/>
        <v/>
      </c>
      <c r="AP113" s="662" t="str">
        <f t="shared" si="24"/>
        <v/>
      </c>
      <c r="AQ113" s="662" t="str">
        <f t="shared" si="25"/>
        <v>入力済</v>
      </c>
      <c r="AR113" s="657" t="str">
        <f t="shared" si="26"/>
        <v/>
      </c>
      <c r="AS113" s="662" t="str">
        <f t="shared" si="27"/>
        <v>入力済</v>
      </c>
      <c r="AT113" s="662" t="str">
        <f t="shared" si="28"/>
        <v/>
      </c>
      <c r="AU113" s="662" t="str">
        <f t="shared" si="29"/>
        <v/>
      </c>
      <c r="AV113" s="657" t="str">
        <f t="shared" si="30"/>
        <v/>
      </c>
      <c r="AW113" s="657" t="str">
        <f t="shared" si="31"/>
        <v>入力済</v>
      </c>
      <c r="AX113" s="662" t="str">
        <f>IFERROR(VLOOKUP(K113,'【参考】数式用'!$AR$3:$AS$49,2,FALSE),"")</f>
        <v/>
      </c>
      <c r="AY113" s="657" t="str">
        <f t="shared" si="32"/>
        <v/>
      </c>
      <c r="AZ113" s="657" t="str">
        <f t="shared" si="38"/>
        <v>入力済</v>
      </c>
      <c r="BA113" s="662" t="str">
        <f>IFERROR(VLOOKUP(K113,'【参考】数式用'!$AX$3:$AY$56,2,FALSE),"")</f>
        <v/>
      </c>
      <c r="BB113" s="657" t="str">
        <f t="shared" si="33"/>
        <v/>
      </c>
      <c r="BC113" s="673" t="str">
        <f t="shared" si="34"/>
        <v>入力済</v>
      </c>
      <c r="BD113" s="657" t="str">
        <f t="shared" si="35"/>
        <v/>
      </c>
      <c r="BE113" s="657" t="str">
        <f t="shared" si="36"/>
        <v/>
      </c>
      <c r="BF113" s="659"/>
      <c r="BG113" s="659"/>
      <c r="BH113" s="681" t="e">
        <f>VLOOKUP(K113,'【参考】数式用'!$A$2:$O$57,15,FALSE)</f>
        <v>#N/A</v>
      </c>
      <c r="BI113" s="659"/>
      <c r="BJ113" s="659"/>
      <c r="BK113" s="659"/>
      <c r="BL113" s="659"/>
      <c r="BM113" s="659"/>
      <c r="BN113" s="659"/>
      <c r="BO113" s="676"/>
    </row>
    <row r="114" spans="1:67" s="494" customFormat="1" ht="109.9" customHeight="1">
      <c r="A114" s="506">
        <v>103</v>
      </c>
      <c r="B114" s="517" t="str">
        <f>IF(基本情報入力シート!B142="","",基本情報入力シート!B142)</f>
        <v/>
      </c>
      <c r="C114" s="523"/>
      <c r="D114" s="523"/>
      <c r="E114" s="523"/>
      <c r="F114" s="530"/>
      <c r="G114" s="536" t="str">
        <f>IF(基本情報入力シート!L142="","",基本情報入力シート!L142)</f>
        <v/>
      </c>
      <c r="H114" s="536" t="str">
        <f>IF(基本情報入力シート!Q142="","",基本情報入力シート!Q142)</f>
        <v/>
      </c>
      <c r="I114" s="536" t="str">
        <f>IF(基本情報入力シート!V142="","",基本情報入力シート!V142)</f>
        <v/>
      </c>
      <c r="J114" s="536" t="str">
        <f>IF(基本情報入力シート!W142="","",基本情報入力シート!W142)</f>
        <v/>
      </c>
      <c r="K114" s="536" t="str">
        <f>IF(基本情報入力シート!Z142="","",基本情報入力シート!Z142)</f>
        <v/>
      </c>
      <c r="L114" s="555" t="str">
        <f>IF(基本情報入力シート!AF142=0,"",基本情報入力シート!AF142)</f>
        <v/>
      </c>
      <c r="M114" s="563" t="str">
        <f>IF(基本情報入力シート!AG142="","",基本情報入力シート!AG142)</f>
        <v/>
      </c>
      <c r="N114" s="571"/>
      <c r="O114" s="576" t="str">
        <f>IFERROR(VLOOKUP(K114,'【参考】数式用'!$A$2:$F$57,MATCH(N114,'【参考】数式用'!$C$3:$F$3,0)+2,0),"")</f>
        <v/>
      </c>
      <c r="P114" s="583" t="s">
        <v>549</v>
      </c>
      <c r="Q114" s="588"/>
      <c r="R114" s="590" t="s">
        <v>71</v>
      </c>
      <c r="S114" s="588"/>
      <c r="T114" s="590" t="s">
        <v>743</v>
      </c>
      <c r="U114" s="588"/>
      <c r="V114" s="590" t="s">
        <v>71</v>
      </c>
      <c r="W114" s="588"/>
      <c r="X114" s="590" t="s">
        <v>560</v>
      </c>
      <c r="Y114" s="590" t="s">
        <v>763</v>
      </c>
      <c r="Z114" s="590" t="str">
        <f t="shared" si="20"/>
        <v/>
      </c>
      <c r="AA114" s="594" t="s">
        <v>127</v>
      </c>
      <c r="AB114" s="599" t="str">
        <f t="shared" si="21"/>
        <v/>
      </c>
      <c r="AC114" s="604" t="str">
        <f>IFERROR(ROUNDDOWN(ROUNDDOWN(ROUND(L114*VLOOKUP(K114,'【参考】数式用'!$A$4:$F$57,MATCH("処遇改善加算Ⅳ",'【参考】数式用'!$C$3:$F$3,0)+2,0),0)*M114,0)*Z114*0.5,0),"")</f>
        <v/>
      </c>
      <c r="AD114" s="610"/>
      <c r="AE114" s="618"/>
      <c r="AF114" s="618"/>
      <c r="AG114" s="624"/>
      <c r="AH114" s="627"/>
      <c r="AI114" s="633"/>
      <c r="AJ114" s="634"/>
      <c r="AK114" s="648" t="str">
        <f t="shared" si="22"/>
        <v/>
      </c>
      <c r="AL114" s="651" t="str">
        <f t="shared" si="37"/>
        <v/>
      </c>
      <c r="AM114" s="654"/>
      <c r="AN114" s="657" t="str">
        <f>IFERROR(VLOOKUP(K114,'【参考】数式用'!$A$2:$N$57,14,FALSE),"")</f>
        <v/>
      </c>
      <c r="AO114" s="657" t="str">
        <f t="shared" si="23"/>
        <v/>
      </c>
      <c r="AP114" s="662" t="str">
        <f t="shared" si="24"/>
        <v/>
      </c>
      <c r="AQ114" s="662" t="str">
        <f t="shared" si="25"/>
        <v>入力済</v>
      </c>
      <c r="AR114" s="657" t="str">
        <f t="shared" si="26"/>
        <v/>
      </c>
      <c r="AS114" s="662" t="str">
        <f t="shared" si="27"/>
        <v>入力済</v>
      </c>
      <c r="AT114" s="662" t="str">
        <f t="shared" si="28"/>
        <v/>
      </c>
      <c r="AU114" s="662" t="str">
        <f t="shared" si="29"/>
        <v/>
      </c>
      <c r="AV114" s="657" t="str">
        <f t="shared" si="30"/>
        <v/>
      </c>
      <c r="AW114" s="657" t="str">
        <f t="shared" si="31"/>
        <v>入力済</v>
      </c>
      <c r="AX114" s="662" t="str">
        <f>IFERROR(VLOOKUP(K114,'【参考】数式用'!$AR$3:$AS$49,2,FALSE),"")</f>
        <v/>
      </c>
      <c r="AY114" s="657" t="str">
        <f t="shared" si="32"/>
        <v/>
      </c>
      <c r="AZ114" s="657" t="str">
        <f t="shared" si="38"/>
        <v>入力済</v>
      </c>
      <c r="BA114" s="662" t="str">
        <f>IFERROR(VLOOKUP(K114,'【参考】数式用'!$AX$3:$AY$56,2,FALSE),"")</f>
        <v/>
      </c>
      <c r="BB114" s="657" t="str">
        <f t="shared" si="33"/>
        <v/>
      </c>
      <c r="BC114" s="673" t="str">
        <f t="shared" si="34"/>
        <v>入力済</v>
      </c>
      <c r="BD114" s="657" t="str">
        <f t="shared" si="35"/>
        <v/>
      </c>
      <c r="BE114" s="657" t="str">
        <f t="shared" si="36"/>
        <v/>
      </c>
      <c r="BF114" s="659"/>
      <c r="BG114" s="659"/>
      <c r="BH114" s="681" t="e">
        <f>VLOOKUP(K114,'【参考】数式用'!$A$2:$O$57,15,FALSE)</f>
        <v>#N/A</v>
      </c>
      <c r="BI114" s="659"/>
      <c r="BJ114" s="659"/>
      <c r="BK114" s="659"/>
      <c r="BL114" s="659"/>
      <c r="BM114" s="659"/>
      <c r="BN114" s="659"/>
      <c r="BO114" s="676"/>
    </row>
    <row r="115" spans="1:67" s="494" customFormat="1" ht="109.9" customHeight="1">
      <c r="A115" s="506">
        <v>104</v>
      </c>
      <c r="B115" s="517" t="str">
        <f>IF(基本情報入力シート!B143="","",基本情報入力シート!B143)</f>
        <v/>
      </c>
      <c r="C115" s="523"/>
      <c r="D115" s="523"/>
      <c r="E115" s="523"/>
      <c r="F115" s="530"/>
      <c r="G115" s="536" t="str">
        <f>IF(基本情報入力シート!L143="","",基本情報入力シート!L143)</f>
        <v/>
      </c>
      <c r="H115" s="536" t="str">
        <f>IF(基本情報入力シート!Q143="","",基本情報入力シート!Q143)</f>
        <v/>
      </c>
      <c r="I115" s="536" t="str">
        <f>IF(基本情報入力シート!V143="","",基本情報入力シート!V143)</f>
        <v/>
      </c>
      <c r="J115" s="536" t="str">
        <f>IF(基本情報入力シート!W143="","",基本情報入力シート!W143)</f>
        <v/>
      </c>
      <c r="K115" s="536" t="str">
        <f>IF(基本情報入力シート!Z143="","",基本情報入力シート!Z143)</f>
        <v/>
      </c>
      <c r="L115" s="555" t="str">
        <f>IF(基本情報入力シート!AF143=0,"",基本情報入力シート!AF143)</f>
        <v/>
      </c>
      <c r="M115" s="563" t="str">
        <f>IF(基本情報入力シート!AG143="","",基本情報入力シート!AG143)</f>
        <v/>
      </c>
      <c r="N115" s="571"/>
      <c r="O115" s="576" t="str">
        <f>IFERROR(VLOOKUP(K115,'【参考】数式用'!$A$2:$F$57,MATCH(N115,'【参考】数式用'!$C$3:$F$3,0)+2,0),"")</f>
        <v/>
      </c>
      <c r="P115" s="583" t="s">
        <v>549</v>
      </c>
      <c r="Q115" s="588"/>
      <c r="R115" s="590" t="s">
        <v>71</v>
      </c>
      <c r="S115" s="588"/>
      <c r="T115" s="590" t="s">
        <v>743</v>
      </c>
      <c r="U115" s="588"/>
      <c r="V115" s="590" t="s">
        <v>71</v>
      </c>
      <c r="W115" s="588"/>
      <c r="X115" s="590" t="s">
        <v>560</v>
      </c>
      <c r="Y115" s="590" t="s">
        <v>763</v>
      </c>
      <c r="Z115" s="590" t="str">
        <f t="shared" si="20"/>
        <v/>
      </c>
      <c r="AA115" s="594" t="s">
        <v>127</v>
      </c>
      <c r="AB115" s="599" t="str">
        <f t="shared" si="21"/>
        <v/>
      </c>
      <c r="AC115" s="604" t="str">
        <f>IFERROR(ROUNDDOWN(ROUNDDOWN(ROUND(L115*VLOOKUP(K115,'【参考】数式用'!$A$4:$F$57,MATCH("処遇改善加算Ⅳ",'【参考】数式用'!$C$3:$F$3,0)+2,0),0)*M115,0)*Z115*0.5,0),"")</f>
        <v/>
      </c>
      <c r="AD115" s="610"/>
      <c r="AE115" s="618"/>
      <c r="AF115" s="618"/>
      <c r="AG115" s="624"/>
      <c r="AH115" s="627"/>
      <c r="AI115" s="633"/>
      <c r="AJ115" s="634"/>
      <c r="AK115" s="648" t="str">
        <f t="shared" si="22"/>
        <v/>
      </c>
      <c r="AL115" s="651" t="str">
        <f t="shared" si="37"/>
        <v/>
      </c>
      <c r="AM115" s="654"/>
      <c r="AN115" s="657" t="str">
        <f>IFERROR(VLOOKUP(K115,'【参考】数式用'!$A$2:$N$57,14,FALSE),"")</f>
        <v/>
      </c>
      <c r="AO115" s="657" t="str">
        <f t="shared" si="23"/>
        <v/>
      </c>
      <c r="AP115" s="662" t="str">
        <f t="shared" si="24"/>
        <v/>
      </c>
      <c r="AQ115" s="662" t="str">
        <f t="shared" si="25"/>
        <v>入力済</v>
      </c>
      <c r="AR115" s="657" t="str">
        <f t="shared" si="26"/>
        <v/>
      </c>
      <c r="AS115" s="662" t="str">
        <f t="shared" si="27"/>
        <v>入力済</v>
      </c>
      <c r="AT115" s="662" t="str">
        <f t="shared" si="28"/>
        <v/>
      </c>
      <c r="AU115" s="662" t="str">
        <f t="shared" si="29"/>
        <v/>
      </c>
      <c r="AV115" s="657" t="str">
        <f t="shared" si="30"/>
        <v/>
      </c>
      <c r="AW115" s="657" t="str">
        <f t="shared" si="31"/>
        <v>入力済</v>
      </c>
      <c r="AX115" s="662" t="str">
        <f>IFERROR(VLOOKUP(K115,'【参考】数式用'!$AR$3:$AS$49,2,FALSE),"")</f>
        <v/>
      </c>
      <c r="AY115" s="657" t="str">
        <f t="shared" si="32"/>
        <v/>
      </c>
      <c r="AZ115" s="657" t="str">
        <f t="shared" si="38"/>
        <v>入力済</v>
      </c>
      <c r="BA115" s="662" t="str">
        <f>IFERROR(VLOOKUP(K115,'【参考】数式用'!$AX$3:$AY$56,2,FALSE),"")</f>
        <v/>
      </c>
      <c r="BB115" s="657" t="str">
        <f t="shared" si="33"/>
        <v/>
      </c>
      <c r="BC115" s="673" t="str">
        <f t="shared" si="34"/>
        <v>入力済</v>
      </c>
      <c r="BD115" s="657" t="str">
        <f t="shared" si="35"/>
        <v/>
      </c>
      <c r="BE115" s="657" t="str">
        <f t="shared" si="36"/>
        <v/>
      </c>
      <c r="BF115" s="659"/>
      <c r="BG115" s="659"/>
      <c r="BH115" s="681" t="e">
        <f>VLOOKUP(K115,'【参考】数式用'!$A$2:$O$57,15,FALSE)</f>
        <v>#N/A</v>
      </c>
      <c r="BI115" s="659"/>
      <c r="BJ115" s="659"/>
      <c r="BK115" s="659"/>
      <c r="BL115" s="659"/>
      <c r="BM115" s="659"/>
      <c r="BN115" s="659"/>
      <c r="BO115" s="676"/>
    </row>
    <row r="116" spans="1:67" s="494" customFormat="1" ht="109.9" customHeight="1">
      <c r="A116" s="506">
        <v>105</v>
      </c>
      <c r="B116" s="517" t="str">
        <f>IF(基本情報入力シート!B144="","",基本情報入力シート!B144)</f>
        <v/>
      </c>
      <c r="C116" s="523"/>
      <c r="D116" s="523"/>
      <c r="E116" s="523"/>
      <c r="F116" s="530"/>
      <c r="G116" s="536" t="str">
        <f>IF(基本情報入力シート!L144="","",基本情報入力シート!L144)</f>
        <v/>
      </c>
      <c r="H116" s="536" t="str">
        <f>IF(基本情報入力シート!Q144="","",基本情報入力シート!Q144)</f>
        <v/>
      </c>
      <c r="I116" s="536" t="str">
        <f>IF(基本情報入力シート!V144="","",基本情報入力シート!V144)</f>
        <v/>
      </c>
      <c r="J116" s="536" t="str">
        <f>IF(基本情報入力シート!W144="","",基本情報入力シート!W144)</f>
        <v/>
      </c>
      <c r="K116" s="536" t="str">
        <f>IF(基本情報入力シート!Z144="","",基本情報入力シート!Z144)</f>
        <v/>
      </c>
      <c r="L116" s="555" t="str">
        <f>IF(基本情報入力シート!AF144=0,"",基本情報入力シート!AF144)</f>
        <v/>
      </c>
      <c r="M116" s="563" t="str">
        <f>IF(基本情報入力シート!AG144="","",基本情報入力シート!AG144)</f>
        <v/>
      </c>
      <c r="N116" s="571"/>
      <c r="O116" s="576" t="str">
        <f>IFERROR(VLOOKUP(K116,'【参考】数式用'!$A$2:$F$57,MATCH(N116,'【参考】数式用'!$C$3:$F$3,0)+2,0),"")</f>
        <v/>
      </c>
      <c r="P116" s="583" t="s">
        <v>549</v>
      </c>
      <c r="Q116" s="588"/>
      <c r="R116" s="590" t="s">
        <v>71</v>
      </c>
      <c r="S116" s="588"/>
      <c r="T116" s="590" t="s">
        <v>743</v>
      </c>
      <c r="U116" s="588"/>
      <c r="V116" s="590" t="s">
        <v>71</v>
      </c>
      <c r="W116" s="588"/>
      <c r="X116" s="590" t="s">
        <v>560</v>
      </c>
      <c r="Y116" s="590" t="s">
        <v>763</v>
      </c>
      <c r="Z116" s="590" t="str">
        <f t="shared" si="20"/>
        <v/>
      </c>
      <c r="AA116" s="594" t="s">
        <v>127</v>
      </c>
      <c r="AB116" s="599" t="str">
        <f t="shared" si="21"/>
        <v/>
      </c>
      <c r="AC116" s="604" t="str">
        <f>IFERROR(ROUNDDOWN(ROUNDDOWN(ROUND(L116*VLOOKUP(K116,'【参考】数式用'!$A$4:$F$57,MATCH("処遇改善加算Ⅳ",'【参考】数式用'!$C$3:$F$3,0)+2,0),0)*M116,0)*Z116*0.5,0),"")</f>
        <v/>
      </c>
      <c r="AD116" s="610"/>
      <c r="AE116" s="618"/>
      <c r="AF116" s="618"/>
      <c r="AG116" s="624"/>
      <c r="AH116" s="627"/>
      <c r="AI116" s="633"/>
      <c r="AJ116" s="634"/>
      <c r="AK116" s="648" t="str">
        <f t="shared" si="22"/>
        <v/>
      </c>
      <c r="AL116" s="651" t="str">
        <f t="shared" si="37"/>
        <v/>
      </c>
      <c r="AM116" s="654"/>
      <c r="AN116" s="657" t="str">
        <f>IFERROR(VLOOKUP(K116,'【参考】数式用'!$A$2:$N$57,14,FALSE),"")</f>
        <v/>
      </c>
      <c r="AO116" s="657" t="str">
        <f t="shared" si="23"/>
        <v/>
      </c>
      <c r="AP116" s="662" t="str">
        <f t="shared" si="24"/>
        <v/>
      </c>
      <c r="AQ116" s="662" t="str">
        <f t="shared" si="25"/>
        <v>入力済</v>
      </c>
      <c r="AR116" s="657" t="str">
        <f t="shared" si="26"/>
        <v/>
      </c>
      <c r="AS116" s="662" t="str">
        <f t="shared" si="27"/>
        <v>入力済</v>
      </c>
      <c r="AT116" s="662" t="str">
        <f t="shared" si="28"/>
        <v/>
      </c>
      <c r="AU116" s="662" t="str">
        <f t="shared" si="29"/>
        <v/>
      </c>
      <c r="AV116" s="657" t="str">
        <f t="shared" si="30"/>
        <v/>
      </c>
      <c r="AW116" s="657" t="str">
        <f t="shared" si="31"/>
        <v>入力済</v>
      </c>
      <c r="AX116" s="662" t="str">
        <f>IFERROR(VLOOKUP(K116,'【参考】数式用'!$AR$3:$AS$49,2,FALSE),"")</f>
        <v/>
      </c>
      <c r="AY116" s="657" t="str">
        <f t="shared" si="32"/>
        <v/>
      </c>
      <c r="AZ116" s="657" t="str">
        <f t="shared" si="38"/>
        <v>入力済</v>
      </c>
      <c r="BA116" s="662" t="str">
        <f>IFERROR(VLOOKUP(K116,'【参考】数式用'!$AX$3:$AY$56,2,FALSE),"")</f>
        <v/>
      </c>
      <c r="BB116" s="657" t="str">
        <f t="shared" si="33"/>
        <v/>
      </c>
      <c r="BC116" s="673" t="str">
        <f t="shared" si="34"/>
        <v>入力済</v>
      </c>
      <c r="BD116" s="657" t="str">
        <f t="shared" si="35"/>
        <v/>
      </c>
      <c r="BE116" s="657" t="str">
        <f t="shared" si="36"/>
        <v/>
      </c>
      <c r="BF116" s="659"/>
      <c r="BG116" s="659"/>
      <c r="BH116" s="681" t="e">
        <f>VLOOKUP(K116,'【参考】数式用'!$A$2:$O$57,15,FALSE)</f>
        <v>#N/A</v>
      </c>
      <c r="BI116" s="659"/>
      <c r="BJ116" s="659"/>
      <c r="BK116" s="659"/>
      <c r="BL116" s="659"/>
      <c r="BM116" s="659"/>
      <c r="BN116" s="659"/>
      <c r="BO116" s="676"/>
    </row>
    <row r="117" spans="1:67" s="494" customFormat="1" ht="109.9" customHeight="1">
      <c r="A117" s="506">
        <v>106</v>
      </c>
      <c r="B117" s="517" t="str">
        <f>IF(基本情報入力シート!B145="","",基本情報入力シート!B145)</f>
        <v/>
      </c>
      <c r="C117" s="523"/>
      <c r="D117" s="523"/>
      <c r="E117" s="523"/>
      <c r="F117" s="530"/>
      <c r="G117" s="536" t="str">
        <f>IF(基本情報入力シート!L145="","",基本情報入力シート!L145)</f>
        <v/>
      </c>
      <c r="H117" s="536" t="str">
        <f>IF(基本情報入力シート!Q145="","",基本情報入力シート!Q145)</f>
        <v/>
      </c>
      <c r="I117" s="536" t="str">
        <f>IF(基本情報入力シート!V145="","",基本情報入力シート!V145)</f>
        <v/>
      </c>
      <c r="J117" s="536" t="str">
        <f>IF(基本情報入力シート!W145="","",基本情報入力シート!W145)</f>
        <v/>
      </c>
      <c r="K117" s="536" t="str">
        <f>IF(基本情報入力シート!Z145="","",基本情報入力シート!Z145)</f>
        <v/>
      </c>
      <c r="L117" s="555" t="str">
        <f>IF(基本情報入力シート!AF145=0,"",基本情報入力シート!AF145)</f>
        <v/>
      </c>
      <c r="M117" s="563" t="str">
        <f>IF(基本情報入力シート!AG145="","",基本情報入力シート!AG145)</f>
        <v/>
      </c>
      <c r="N117" s="571"/>
      <c r="O117" s="576" t="str">
        <f>IFERROR(VLOOKUP(K117,'【参考】数式用'!$A$2:$F$57,MATCH(N117,'【参考】数式用'!$C$3:$F$3,0)+2,0),"")</f>
        <v/>
      </c>
      <c r="P117" s="583" t="s">
        <v>549</v>
      </c>
      <c r="Q117" s="588"/>
      <c r="R117" s="590" t="s">
        <v>71</v>
      </c>
      <c r="S117" s="588"/>
      <c r="T117" s="590" t="s">
        <v>743</v>
      </c>
      <c r="U117" s="588"/>
      <c r="V117" s="590" t="s">
        <v>71</v>
      </c>
      <c r="W117" s="588"/>
      <c r="X117" s="590" t="s">
        <v>560</v>
      </c>
      <c r="Y117" s="590" t="s">
        <v>763</v>
      </c>
      <c r="Z117" s="590" t="str">
        <f t="shared" si="20"/>
        <v/>
      </c>
      <c r="AA117" s="594" t="s">
        <v>127</v>
      </c>
      <c r="AB117" s="599" t="str">
        <f t="shared" si="21"/>
        <v/>
      </c>
      <c r="AC117" s="604" t="str">
        <f>IFERROR(ROUNDDOWN(ROUNDDOWN(ROUND(L117*VLOOKUP(K117,'【参考】数式用'!$A$4:$F$57,MATCH("処遇改善加算Ⅳ",'【参考】数式用'!$C$3:$F$3,0)+2,0),0)*M117,0)*Z117*0.5,0),"")</f>
        <v/>
      </c>
      <c r="AD117" s="610"/>
      <c r="AE117" s="618"/>
      <c r="AF117" s="618"/>
      <c r="AG117" s="624"/>
      <c r="AH117" s="627"/>
      <c r="AI117" s="633"/>
      <c r="AJ117" s="634"/>
      <c r="AK117" s="648" t="str">
        <f t="shared" si="22"/>
        <v/>
      </c>
      <c r="AL117" s="651" t="str">
        <f t="shared" si="37"/>
        <v/>
      </c>
      <c r="AM117" s="654"/>
      <c r="AN117" s="657" t="str">
        <f>IFERROR(VLOOKUP(K117,'【参考】数式用'!$A$2:$N$57,14,FALSE),"")</f>
        <v/>
      </c>
      <c r="AO117" s="657" t="str">
        <f t="shared" si="23"/>
        <v/>
      </c>
      <c r="AP117" s="662" t="str">
        <f t="shared" si="24"/>
        <v/>
      </c>
      <c r="AQ117" s="662" t="str">
        <f t="shared" si="25"/>
        <v>入力済</v>
      </c>
      <c r="AR117" s="657" t="str">
        <f t="shared" si="26"/>
        <v/>
      </c>
      <c r="AS117" s="662" t="str">
        <f t="shared" si="27"/>
        <v>入力済</v>
      </c>
      <c r="AT117" s="662" t="str">
        <f t="shared" si="28"/>
        <v/>
      </c>
      <c r="AU117" s="662" t="str">
        <f t="shared" si="29"/>
        <v/>
      </c>
      <c r="AV117" s="657" t="str">
        <f t="shared" si="30"/>
        <v/>
      </c>
      <c r="AW117" s="657" t="str">
        <f t="shared" si="31"/>
        <v>入力済</v>
      </c>
      <c r="AX117" s="662" t="str">
        <f>IFERROR(VLOOKUP(K117,'【参考】数式用'!$AR$3:$AS$49,2,FALSE),"")</f>
        <v/>
      </c>
      <c r="AY117" s="657" t="str">
        <f t="shared" si="32"/>
        <v/>
      </c>
      <c r="AZ117" s="657" t="str">
        <f t="shared" si="38"/>
        <v>入力済</v>
      </c>
      <c r="BA117" s="662" t="str">
        <f>IFERROR(VLOOKUP(K117,'【参考】数式用'!$AX$3:$AY$56,2,FALSE),"")</f>
        <v/>
      </c>
      <c r="BB117" s="657" t="str">
        <f t="shared" si="33"/>
        <v/>
      </c>
      <c r="BC117" s="673" t="str">
        <f t="shared" si="34"/>
        <v>入力済</v>
      </c>
      <c r="BD117" s="657" t="str">
        <f t="shared" si="35"/>
        <v/>
      </c>
      <c r="BE117" s="657" t="str">
        <f t="shared" si="36"/>
        <v/>
      </c>
      <c r="BF117" s="659"/>
      <c r="BG117" s="659"/>
      <c r="BH117" s="681" t="e">
        <f>VLOOKUP(K117,'【参考】数式用'!$A$2:$O$57,15,FALSE)</f>
        <v>#N/A</v>
      </c>
      <c r="BI117" s="659"/>
      <c r="BJ117" s="659"/>
      <c r="BK117" s="659"/>
      <c r="BL117" s="659"/>
      <c r="BM117" s="659"/>
      <c r="BN117" s="659"/>
      <c r="BO117" s="676"/>
    </row>
    <row r="118" spans="1:67" s="494" customFormat="1" ht="109.9" customHeight="1">
      <c r="A118" s="506">
        <v>107</v>
      </c>
      <c r="B118" s="517" t="str">
        <f>IF(基本情報入力シート!B146="","",基本情報入力シート!B146)</f>
        <v/>
      </c>
      <c r="C118" s="523"/>
      <c r="D118" s="523"/>
      <c r="E118" s="523"/>
      <c r="F118" s="530"/>
      <c r="G118" s="536" t="str">
        <f>IF(基本情報入力シート!L146="","",基本情報入力シート!L146)</f>
        <v/>
      </c>
      <c r="H118" s="536" t="str">
        <f>IF(基本情報入力シート!Q146="","",基本情報入力シート!Q146)</f>
        <v/>
      </c>
      <c r="I118" s="536" t="str">
        <f>IF(基本情報入力シート!V146="","",基本情報入力シート!V146)</f>
        <v/>
      </c>
      <c r="J118" s="536" t="str">
        <f>IF(基本情報入力シート!W146="","",基本情報入力シート!W146)</f>
        <v/>
      </c>
      <c r="K118" s="536" t="str">
        <f>IF(基本情報入力シート!Z146="","",基本情報入力シート!Z146)</f>
        <v/>
      </c>
      <c r="L118" s="555" t="str">
        <f>IF(基本情報入力シート!AF146=0,"",基本情報入力シート!AF146)</f>
        <v/>
      </c>
      <c r="M118" s="563" t="str">
        <f>IF(基本情報入力シート!AG146="","",基本情報入力シート!AG146)</f>
        <v/>
      </c>
      <c r="N118" s="571"/>
      <c r="O118" s="576" t="str">
        <f>IFERROR(VLOOKUP(K118,'【参考】数式用'!$A$2:$F$57,MATCH(N118,'【参考】数式用'!$C$3:$F$3,0)+2,0),"")</f>
        <v/>
      </c>
      <c r="P118" s="583" t="s">
        <v>549</v>
      </c>
      <c r="Q118" s="588"/>
      <c r="R118" s="590" t="s">
        <v>71</v>
      </c>
      <c r="S118" s="588"/>
      <c r="T118" s="590" t="s">
        <v>743</v>
      </c>
      <c r="U118" s="588"/>
      <c r="V118" s="590" t="s">
        <v>71</v>
      </c>
      <c r="W118" s="588"/>
      <c r="X118" s="590" t="s">
        <v>560</v>
      </c>
      <c r="Y118" s="590" t="s">
        <v>763</v>
      </c>
      <c r="Z118" s="590" t="str">
        <f t="shared" si="20"/>
        <v/>
      </c>
      <c r="AA118" s="594" t="s">
        <v>127</v>
      </c>
      <c r="AB118" s="599" t="str">
        <f t="shared" si="21"/>
        <v/>
      </c>
      <c r="AC118" s="604" t="str">
        <f>IFERROR(ROUNDDOWN(ROUNDDOWN(ROUND(L118*VLOOKUP(K118,'【参考】数式用'!$A$4:$F$57,MATCH("処遇改善加算Ⅳ",'【参考】数式用'!$C$3:$F$3,0)+2,0),0)*M118,0)*Z118*0.5,0),"")</f>
        <v/>
      </c>
      <c r="AD118" s="610"/>
      <c r="AE118" s="618"/>
      <c r="AF118" s="618"/>
      <c r="AG118" s="624"/>
      <c r="AH118" s="627"/>
      <c r="AI118" s="633"/>
      <c r="AJ118" s="634"/>
      <c r="AK118" s="648" t="str">
        <f t="shared" si="22"/>
        <v/>
      </c>
      <c r="AL118" s="651" t="str">
        <f t="shared" si="37"/>
        <v/>
      </c>
      <c r="AM118" s="654"/>
      <c r="AN118" s="657" t="str">
        <f>IFERROR(VLOOKUP(K118,'【参考】数式用'!$A$2:$N$57,14,FALSE),"")</f>
        <v/>
      </c>
      <c r="AO118" s="657" t="str">
        <f t="shared" si="23"/>
        <v/>
      </c>
      <c r="AP118" s="662" t="str">
        <f t="shared" si="24"/>
        <v/>
      </c>
      <c r="AQ118" s="662" t="str">
        <f t="shared" si="25"/>
        <v>入力済</v>
      </c>
      <c r="AR118" s="657" t="str">
        <f t="shared" si="26"/>
        <v/>
      </c>
      <c r="AS118" s="662" t="str">
        <f t="shared" si="27"/>
        <v>入力済</v>
      </c>
      <c r="AT118" s="662" t="str">
        <f t="shared" si="28"/>
        <v/>
      </c>
      <c r="AU118" s="662" t="str">
        <f t="shared" si="29"/>
        <v/>
      </c>
      <c r="AV118" s="657" t="str">
        <f t="shared" si="30"/>
        <v/>
      </c>
      <c r="AW118" s="657" t="str">
        <f t="shared" si="31"/>
        <v>入力済</v>
      </c>
      <c r="AX118" s="662" t="str">
        <f>IFERROR(VLOOKUP(K118,'【参考】数式用'!$AR$3:$AS$49,2,FALSE),"")</f>
        <v/>
      </c>
      <c r="AY118" s="657" t="str">
        <f t="shared" si="32"/>
        <v/>
      </c>
      <c r="AZ118" s="657" t="str">
        <f t="shared" si="38"/>
        <v>入力済</v>
      </c>
      <c r="BA118" s="662" t="str">
        <f>IFERROR(VLOOKUP(K118,'【参考】数式用'!$AX$3:$AY$56,2,FALSE),"")</f>
        <v/>
      </c>
      <c r="BB118" s="657" t="str">
        <f t="shared" si="33"/>
        <v/>
      </c>
      <c r="BC118" s="673" t="str">
        <f t="shared" si="34"/>
        <v>入力済</v>
      </c>
      <c r="BD118" s="657" t="str">
        <f t="shared" si="35"/>
        <v/>
      </c>
      <c r="BE118" s="657" t="str">
        <f t="shared" si="36"/>
        <v/>
      </c>
      <c r="BF118" s="659"/>
      <c r="BG118" s="659"/>
      <c r="BH118" s="681" t="e">
        <f>VLOOKUP(K118,'【参考】数式用'!$A$2:$O$57,15,FALSE)</f>
        <v>#N/A</v>
      </c>
      <c r="BI118" s="659"/>
      <c r="BJ118" s="659"/>
      <c r="BK118" s="659"/>
      <c r="BL118" s="659"/>
      <c r="BM118" s="659"/>
      <c r="BN118" s="659"/>
      <c r="BO118" s="676"/>
    </row>
    <row r="119" spans="1:67" s="494" customFormat="1" ht="109.9" customHeight="1">
      <c r="A119" s="506">
        <v>108</v>
      </c>
      <c r="B119" s="517" t="str">
        <f>IF(基本情報入力シート!B147="","",基本情報入力シート!B147)</f>
        <v/>
      </c>
      <c r="C119" s="523"/>
      <c r="D119" s="523"/>
      <c r="E119" s="523"/>
      <c r="F119" s="530"/>
      <c r="G119" s="536" t="str">
        <f>IF(基本情報入力シート!L147="","",基本情報入力シート!L147)</f>
        <v/>
      </c>
      <c r="H119" s="536" t="str">
        <f>IF(基本情報入力シート!Q147="","",基本情報入力シート!Q147)</f>
        <v/>
      </c>
      <c r="I119" s="536" t="str">
        <f>IF(基本情報入力シート!V147="","",基本情報入力シート!V147)</f>
        <v/>
      </c>
      <c r="J119" s="536" t="str">
        <f>IF(基本情報入力シート!W147="","",基本情報入力シート!W147)</f>
        <v/>
      </c>
      <c r="K119" s="536" t="str">
        <f>IF(基本情報入力シート!Z147="","",基本情報入力シート!Z147)</f>
        <v/>
      </c>
      <c r="L119" s="555" t="str">
        <f>IF(基本情報入力シート!AF147=0,"",基本情報入力シート!AF147)</f>
        <v/>
      </c>
      <c r="M119" s="563" t="str">
        <f>IF(基本情報入力シート!AG147="","",基本情報入力シート!AG147)</f>
        <v/>
      </c>
      <c r="N119" s="571"/>
      <c r="O119" s="576" t="str">
        <f>IFERROR(VLOOKUP(K119,'【参考】数式用'!$A$2:$F$57,MATCH(N119,'【参考】数式用'!$C$3:$F$3,0)+2,0),"")</f>
        <v/>
      </c>
      <c r="P119" s="583" t="s">
        <v>549</v>
      </c>
      <c r="Q119" s="588"/>
      <c r="R119" s="590" t="s">
        <v>71</v>
      </c>
      <c r="S119" s="588"/>
      <c r="T119" s="590" t="s">
        <v>743</v>
      </c>
      <c r="U119" s="588"/>
      <c r="V119" s="590" t="s">
        <v>71</v>
      </c>
      <c r="W119" s="588"/>
      <c r="X119" s="590" t="s">
        <v>560</v>
      </c>
      <c r="Y119" s="590" t="s">
        <v>763</v>
      </c>
      <c r="Z119" s="590" t="str">
        <f t="shared" si="20"/>
        <v/>
      </c>
      <c r="AA119" s="594" t="s">
        <v>127</v>
      </c>
      <c r="AB119" s="599" t="str">
        <f t="shared" si="21"/>
        <v/>
      </c>
      <c r="AC119" s="604" t="str">
        <f>IFERROR(ROUNDDOWN(ROUNDDOWN(ROUND(L119*VLOOKUP(K119,'【参考】数式用'!$A$4:$F$57,MATCH("処遇改善加算Ⅳ",'【参考】数式用'!$C$3:$F$3,0)+2,0),0)*M119,0)*Z119*0.5,0),"")</f>
        <v/>
      </c>
      <c r="AD119" s="610"/>
      <c r="AE119" s="618"/>
      <c r="AF119" s="618"/>
      <c r="AG119" s="624"/>
      <c r="AH119" s="627"/>
      <c r="AI119" s="633"/>
      <c r="AJ119" s="634"/>
      <c r="AK119" s="648" t="str">
        <f t="shared" si="22"/>
        <v/>
      </c>
      <c r="AL119" s="651" t="str">
        <f t="shared" si="37"/>
        <v/>
      </c>
      <c r="AM119" s="654"/>
      <c r="AN119" s="657" t="str">
        <f>IFERROR(VLOOKUP(K119,'【参考】数式用'!$A$2:$N$57,14,FALSE),"")</f>
        <v/>
      </c>
      <c r="AO119" s="657" t="str">
        <f t="shared" si="23"/>
        <v/>
      </c>
      <c r="AP119" s="662" t="str">
        <f t="shared" si="24"/>
        <v/>
      </c>
      <c r="AQ119" s="662" t="str">
        <f t="shared" si="25"/>
        <v>入力済</v>
      </c>
      <c r="AR119" s="657" t="str">
        <f t="shared" si="26"/>
        <v/>
      </c>
      <c r="AS119" s="662" t="str">
        <f t="shared" si="27"/>
        <v>入力済</v>
      </c>
      <c r="AT119" s="662" t="str">
        <f t="shared" si="28"/>
        <v/>
      </c>
      <c r="AU119" s="662" t="str">
        <f t="shared" si="29"/>
        <v/>
      </c>
      <c r="AV119" s="657" t="str">
        <f t="shared" si="30"/>
        <v/>
      </c>
      <c r="AW119" s="657" t="str">
        <f t="shared" si="31"/>
        <v>入力済</v>
      </c>
      <c r="AX119" s="662" t="str">
        <f>IFERROR(VLOOKUP(K119,'【参考】数式用'!$AR$3:$AS$49,2,FALSE),"")</f>
        <v/>
      </c>
      <c r="AY119" s="657" t="str">
        <f t="shared" si="32"/>
        <v/>
      </c>
      <c r="AZ119" s="657" t="str">
        <f t="shared" si="38"/>
        <v>入力済</v>
      </c>
      <c r="BA119" s="662" t="str">
        <f>IFERROR(VLOOKUP(K119,'【参考】数式用'!$AX$3:$AY$56,2,FALSE),"")</f>
        <v/>
      </c>
      <c r="BB119" s="657" t="str">
        <f t="shared" si="33"/>
        <v/>
      </c>
      <c r="BC119" s="673" t="str">
        <f t="shared" si="34"/>
        <v>入力済</v>
      </c>
      <c r="BD119" s="657" t="str">
        <f t="shared" si="35"/>
        <v/>
      </c>
      <c r="BE119" s="657" t="str">
        <f t="shared" si="36"/>
        <v/>
      </c>
      <c r="BF119" s="659"/>
      <c r="BG119" s="659"/>
      <c r="BH119" s="681" t="e">
        <f>VLOOKUP(K119,'【参考】数式用'!$A$2:$O$57,15,FALSE)</f>
        <v>#N/A</v>
      </c>
      <c r="BI119" s="659"/>
      <c r="BJ119" s="659"/>
      <c r="BK119" s="659"/>
      <c r="BL119" s="659"/>
      <c r="BM119" s="659"/>
      <c r="BN119" s="659"/>
      <c r="BO119" s="676"/>
    </row>
    <row r="120" spans="1:67" s="494" customFormat="1" ht="109.9" customHeight="1">
      <c r="A120" s="506">
        <v>109</v>
      </c>
      <c r="B120" s="517" t="str">
        <f>IF(基本情報入力シート!B148="","",基本情報入力シート!B148)</f>
        <v/>
      </c>
      <c r="C120" s="523"/>
      <c r="D120" s="523"/>
      <c r="E120" s="523"/>
      <c r="F120" s="530"/>
      <c r="G120" s="536" t="str">
        <f>IF(基本情報入力シート!L148="","",基本情報入力シート!L148)</f>
        <v/>
      </c>
      <c r="H120" s="536" t="str">
        <f>IF(基本情報入力シート!Q148="","",基本情報入力シート!Q148)</f>
        <v/>
      </c>
      <c r="I120" s="536" t="str">
        <f>IF(基本情報入力シート!V148="","",基本情報入力シート!V148)</f>
        <v/>
      </c>
      <c r="J120" s="536" t="str">
        <f>IF(基本情報入力シート!W148="","",基本情報入力シート!W148)</f>
        <v/>
      </c>
      <c r="K120" s="536" t="str">
        <f>IF(基本情報入力シート!Z148="","",基本情報入力シート!Z148)</f>
        <v/>
      </c>
      <c r="L120" s="555" t="str">
        <f>IF(基本情報入力シート!AF148=0,"",基本情報入力シート!AF148)</f>
        <v/>
      </c>
      <c r="M120" s="563" t="str">
        <f>IF(基本情報入力シート!AG148="","",基本情報入力シート!AG148)</f>
        <v/>
      </c>
      <c r="N120" s="571"/>
      <c r="O120" s="576" t="str">
        <f>IFERROR(VLOOKUP(K120,'【参考】数式用'!$A$2:$F$57,MATCH(N120,'【参考】数式用'!$C$3:$F$3,0)+2,0),"")</f>
        <v/>
      </c>
      <c r="P120" s="583" t="s">
        <v>549</v>
      </c>
      <c r="Q120" s="588"/>
      <c r="R120" s="590" t="s">
        <v>71</v>
      </c>
      <c r="S120" s="588"/>
      <c r="T120" s="590" t="s">
        <v>743</v>
      </c>
      <c r="U120" s="588"/>
      <c r="V120" s="590" t="s">
        <v>71</v>
      </c>
      <c r="W120" s="588"/>
      <c r="X120" s="590" t="s">
        <v>560</v>
      </c>
      <c r="Y120" s="590" t="s">
        <v>763</v>
      </c>
      <c r="Z120" s="590" t="str">
        <f t="shared" si="20"/>
        <v/>
      </c>
      <c r="AA120" s="594" t="s">
        <v>127</v>
      </c>
      <c r="AB120" s="599" t="str">
        <f t="shared" si="21"/>
        <v/>
      </c>
      <c r="AC120" s="604" t="str">
        <f>IFERROR(ROUNDDOWN(ROUNDDOWN(ROUND(L120*VLOOKUP(K120,'【参考】数式用'!$A$4:$F$57,MATCH("処遇改善加算Ⅳ",'【参考】数式用'!$C$3:$F$3,0)+2,0),0)*M120,0)*Z120*0.5,0),"")</f>
        <v/>
      </c>
      <c r="AD120" s="610"/>
      <c r="AE120" s="618"/>
      <c r="AF120" s="618"/>
      <c r="AG120" s="624"/>
      <c r="AH120" s="627"/>
      <c r="AI120" s="633"/>
      <c r="AJ120" s="634"/>
      <c r="AK120" s="648" t="str">
        <f t="shared" si="22"/>
        <v/>
      </c>
      <c r="AL120" s="651" t="str">
        <f t="shared" si="37"/>
        <v/>
      </c>
      <c r="AM120" s="654"/>
      <c r="AN120" s="657" t="str">
        <f>IFERROR(VLOOKUP(K120,'【参考】数式用'!$A$2:$N$57,14,FALSE),"")</f>
        <v/>
      </c>
      <c r="AO120" s="657" t="str">
        <f t="shared" si="23"/>
        <v/>
      </c>
      <c r="AP120" s="662" t="str">
        <f t="shared" si="24"/>
        <v/>
      </c>
      <c r="AQ120" s="662" t="str">
        <f t="shared" si="25"/>
        <v>入力済</v>
      </c>
      <c r="AR120" s="657" t="str">
        <f t="shared" si="26"/>
        <v/>
      </c>
      <c r="AS120" s="662" t="str">
        <f t="shared" si="27"/>
        <v>入力済</v>
      </c>
      <c r="AT120" s="662" t="str">
        <f t="shared" si="28"/>
        <v/>
      </c>
      <c r="AU120" s="662" t="str">
        <f t="shared" si="29"/>
        <v/>
      </c>
      <c r="AV120" s="657" t="str">
        <f t="shared" si="30"/>
        <v/>
      </c>
      <c r="AW120" s="657" t="str">
        <f t="shared" si="31"/>
        <v>入力済</v>
      </c>
      <c r="AX120" s="662" t="str">
        <f>IFERROR(VLOOKUP(K120,'【参考】数式用'!$AR$3:$AS$49,2,FALSE),"")</f>
        <v/>
      </c>
      <c r="AY120" s="657" t="str">
        <f t="shared" si="32"/>
        <v/>
      </c>
      <c r="AZ120" s="657" t="str">
        <f t="shared" si="38"/>
        <v>入力済</v>
      </c>
      <c r="BA120" s="662" t="str">
        <f>IFERROR(VLOOKUP(K120,'【参考】数式用'!$AX$3:$AY$56,2,FALSE),"")</f>
        <v/>
      </c>
      <c r="BB120" s="657" t="str">
        <f t="shared" si="33"/>
        <v/>
      </c>
      <c r="BC120" s="673" t="str">
        <f t="shared" si="34"/>
        <v>入力済</v>
      </c>
      <c r="BD120" s="657" t="str">
        <f t="shared" si="35"/>
        <v/>
      </c>
      <c r="BE120" s="657" t="str">
        <f t="shared" si="36"/>
        <v/>
      </c>
      <c r="BF120" s="659"/>
      <c r="BG120" s="659"/>
      <c r="BH120" s="681" t="e">
        <f>VLOOKUP(K120,'【参考】数式用'!$A$2:$O$57,15,FALSE)</f>
        <v>#N/A</v>
      </c>
      <c r="BI120" s="659"/>
      <c r="BJ120" s="659"/>
      <c r="BK120" s="659"/>
      <c r="BL120" s="659"/>
      <c r="BM120" s="659"/>
      <c r="BN120" s="659"/>
      <c r="BO120" s="676"/>
    </row>
    <row r="121" spans="1:67" s="494" customFormat="1" ht="109.9" customHeight="1">
      <c r="A121" s="506">
        <v>110</v>
      </c>
      <c r="B121" s="517" t="str">
        <f>IF(基本情報入力シート!B149="","",基本情報入力シート!B149)</f>
        <v/>
      </c>
      <c r="C121" s="523"/>
      <c r="D121" s="523"/>
      <c r="E121" s="523"/>
      <c r="F121" s="530"/>
      <c r="G121" s="536" t="str">
        <f>IF(基本情報入力シート!L149="","",基本情報入力シート!L149)</f>
        <v/>
      </c>
      <c r="H121" s="536" t="str">
        <f>IF(基本情報入力シート!Q149="","",基本情報入力シート!Q149)</f>
        <v/>
      </c>
      <c r="I121" s="536" t="str">
        <f>IF(基本情報入力シート!V149="","",基本情報入力シート!V149)</f>
        <v/>
      </c>
      <c r="J121" s="536" t="str">
        <f>IF(基本情報入力シート!W149="","",基本情報入力シート!W149)</f>
        <v/>
      </c>
      <c r="K121" s="536" t="str">
        <f>IF(基本情報入力シート!Z149="","",基本情報入力シート!Z149)</f>
        <v/>
      </c>
      <c r="L121" s="555" t="str">
        <f>IF(基本情報入力シート!AF149=0,"",基本情報入力シート!AF149)</f>
        <v/>
      </c>
      <c r="M121" s="563" t="str">
        <f>IF(基本情報入力シート!AG149="","",基本情報入力シート!AG149)</f>
        <v/>
      </c>
      <c r="N121" s="571"/>
      <c r="O121" s="576" t="str">
        <f>IFERROR(VLOOKUP(K121,'【参考】数式用'!$A$2:$F$57,MATCH(N121,'【参考】数式用'!$C$3:$F$3,0)+2,0),"")</f>
        <v/>
      </c>
      <c r="P121" s="583" t="s">
        <v>549</v>
      </c>
      <c r="Q121" s="588"/>
      <c r="R121" s="590" t="s">
        <v>71</v>
      </c>
      <c r="S121" s="588"/>
      <c r="T121" s="590" t="s">
        <v>743</v>
      </c>
      <c r="U121" s="588"/>
      <c r="V121" s="590" t="s">
        <v>71</v>
      </c>
      <c r="W121" s="588"/>
      <c r="X121" s="590" t="s">
        <v>560</v>
      </c>
      <c r="Y121" s="590" t="s">
        <v>763</v>
      </c>
      <c r="Z121" s="590" t="str">
        <f t="shared" si="20"/>
        <v/>
      </c>
      <c r="AA121" s="594" t="s">
        <v>127</v>
      </c>
      <c r="AB121" s="599" t="str">
        <f t="shared" si="21"/>
        <v/>
      </c>
      <c r="AC121" s="604" t="str">
        <f>IFERROR(ROUNDDOWN(ROUNDDOWN(ROUND(L121*VLOOKUP(K121,'【参考】数式用'!$A$4:$F$57,MATCH("処遇改善加算Ⅳ",'【参考】数式用'!$C$3:$F$3,0)+2,0),0)*M121,0)*Z121*0.5,0),"")</f>
        <v/>
      </c>
      <c r="AD121" s="610"/>
      <c r="AE121" s="618"/>
      <c r="AF121" s="618"/>
      <c r="AG121" s="624"/>
      <c r="AH121" s="627"/>
      <c r="AI121" s="633"/>
      <c r="AJ121" s="634"/>
      <c r="AK121" s="648" t="str">
        <f t="shared" si="22"/>
        <v/>
      </c>
      <c r="AL121" s="651" t="str">
        <f t="shared" si="37"/>
        <v/>
      </c>
      <c r="AM121" s="654"/>
      <c r="AN121" s="657" t="str">
        <f>IFERROR(VLOOKUP(K121,'【参考】数式用'!$A$2:$N$57,14,FALSE),"")</f>
        <v/>
      </c>
      <c r="AO121" s="657" t="str">
        <f t="shared" si="23"/>
        <v/>
      </c>
      <c r="AP121" s="662" t="str">
        <f t="shared" si="24"/>
        <v/>
      </c>
      <c r="AQ121" s="662" t="str">
        <f t="shared" si="25"/>
        <v>入力済</v>
      </c>
      <c r="AR121" s="657" t="str">
        <f t="shared" si="26"/>
        <v/>
      </c>
      <c r="AS121" s="662" t="str">
        <f t="shared" si="27"/>
        <v>入力済</v>
      </c>
      <c r="AT121" s="662" t="str">
        <f t="shared" si="28"/>
        <v/>
      </c>
      <c r="AU121" s="662" t="str">
        <f t="shared" si="29"/>
        <v/>
      </c>
      <c r="AV121" s="657" t="str">
        <f t="shared" si="30"/>
        <v/>
      </c>
      <c r="AW121" s="657" t="str">
        <f t="shared" si="31"/>
        <v>入力済</v>
      </c>
      <c r="AX121" s="662" t="str">
        <f>IFERROR(VLOOKUP(K121,'【参考】数式用'!$AR$3:$AS$49,2,FALSE),"")</f>
        <v/>
      </c>
      <c r="AY121" s="657" t="str">
        <f t="shared" si="32"/>
        <v/>
      </c>
      <c r="AZ121" s="657" t="str">
        <f t="shared" si="38"/>
        <v>入力済</v>
      </c>
      <c r="BA121" s="662" t="str">
        <f>IFERROR(VLOOKUP(K121,'【参考】数式用'!$AX$3:$AY$56,2,FALSE),"")</f>
        <v/>
      </c>
      <c r="BB121" s="657" t="str">
        <f t="shared" si="33"/>
        <v/>
      </c>
      <c r="BC121" s="673" t="str">
        <f t="shared" si="34"/>
        <v>入力済</v>
      </c>
      <c r="BD121" s="657" t="str">
        <f t="shared" si="35"/>
        <v/>
      </c>
      <c r="BE121" s="657" t="str">
        <f t="shared" si="36"/>
        <v/>
      </c>
      <c r="BF121" s="659"/>
      <c r="BG121" s="659"/>
      <c r="BH121" s="681" t="e">
        <f>VLOOKUP(K121,'【参考】数式用'!$A$2:$O$57,15,FALSE)</f>
        <v>#N/A</v>
      </c>
      <c r="BI121" s="659"/>
      <c r="BJ121" s="659"/>
      <c r="BK121" s="659"/>
      <c r="BL121" s="659"/>
      <c r="BM121" s="659"/>
      <c r="BN121" s="659"/>
      <c r="BO121" s="676"/>
    </row>
    <row r="122" spans="1:67" s="494" customFormat="1" ht="109.9" customHeight="1">
      <c r="A122" s="506">
        <v>111</v>
      </c>
      <c r="B122" s="517" t="str">
        <f>IF(基本情報入力シート!B150="","",基本情報入力シート!B150)</f>
        <v/>
      </c>
      <c r="C122" s="523"/>
      <c r="D122" s="523"/>
      <c r="E122" s="523"/>
      <c r="F122" s="530"/>
      <c r="G122" s="536" t="str">
        <f>IF(基本情報入力シート!L150="","",基本情報入力シート!L150)</f>
        <v/>
      </c>
      <c r="H122" s="536" t="str">
        <f>IF(基本情報入力シート!Q150="","",基本情報入力シート!Q150)</f>
        <v/>
      </c>
      <c r="I122" s="536" t="str">
        <f>IF(基本情報入力シート!V150="","",基本情報入力シート!V150)</f>
        <v/>
      </c>
      <c r="J122" s="536" t="str">
        <f>IF(基本情報入力シート!W150="","",基本情報入力シート!W150)</f>
        <v/>
      </c>
      <c r="K122" s="536" t="str">
        <f>IF(基本情報入力シート!Z150="","",基本情報入力シート!Z150)</f>
        <v/>
      </c>
      <c r="L122" s="555" t="str">
        <f>IF(基本情報入力シート!AF150=0,"",基本情報入力シート!AF150)</f>
        <v/>
      </c>
      <c r="M122" s="563" t="str">
        <f>IF(基本情報入力シート!AG150="","",基本情報入力シート!AG150)</f>
        <v/>
      </c>
      <c r="N122" s="571"/>
      <c r="O122" s="576" t="str">
        <f>IFERROR(VLOOKUP(K122,'【参考】数式用'!$A$2:$F$57,MATCH(N122,'【参考】数式用'!$C$3:$F$3,0)+2,0),"")</f>
        <v/>
      </c>
      <c r="P122" s="583" t="s">
        <v>549</v>
      </c>
      <c r="Q122" s="588"/>
      <c r="R122" s="590" t="s">
        <v>71</v>
      </c>
      <c r="S122" s="588"/>
      <c r="T122" s="590" t="s">
        <v>743</v>
      </c>
      <c r="U122" s="588"/>
      <c r="V122" s="590" t="s">
        <v>71</v>
      </c>
      <c r="W122" s="588"/>
      <c r="X122" s="590" t="s">
        <v>560</v>
      </c>
      <c r="Y122" s="590" t="s">
        <v>763</v>
      </c>
      <c r="Z122" s="590" t="str">
        <f t="shared" si="20"/>
        <v/>
      </c>
      <c r="AA122" s="594" t="s">
        <v>127</v>
      </c>
      <c r="AB122" s="599" t="str">
        <f t="shared" si="21"/>
        <v/>
      </c>
      <c r="AC122" s="604" t="str">
        <f>IFERROR(ROUNDDOWN(ROUNDDOWN(ROUND(L122*VLOOKUP(K122,'【参考】数式用'!$A$4:$F$57,MATCH("処遇改善加算Ⅳ",'【参考】数式用'!$C$3:$F$3,0)+2,0),0)*M122,0)*Z122*0.5,0),"")</f>
        <v/>
      </c>
      <c r="AD122" s="610"/>
      <c r="AE122" s="618"/>
      <c r="AF122" s="618"/>
      <c r="AG122" s="624"/>
      <c r="AH122" s="627"/>
      <c r="AI122" s="633"/>
      <c r="AJ122" s="634"/>
      <c r="AK122" s="648" t="str">
        <f t="shared" si="22"/>
        <v/>
      </c>
      <c r="AL122" s="651" t="str">
        <f t="shared" si="37"/>
        <v/>
      </c>
      <c r="AM122" s="654"/>
      <c r="AN122" s="657" t="str">
        <f>IFERROR(VLOOKUP(K122,'【参考】数式用'!$A$2:$N$57,14,FALSE),"")</f>
        <v/>
      </c>
      <c r="AO122" s="657" t="str">
        <f t="shared" si="23"/>
        <v/>
      </c>
      <c r="AP122" s="662" t="str">
        <f t="shared" si="24"/>
        <v/>
      </c>
      <c r="AQ122" s="662" t="str">
        <f t="shared" si="25"/>
        <v>入力済</v>
      </c>
      <c r="AR122" s="657" t="str">
        <f t="shared" si="26"/>
        <v/>
      </c>
      <c r="AS122" s="662" t="str">
        <f t="shared" si="27"/>
        <v>入力済</v>
      </c>
      <c r="AT122" s="662" t="str">
        <f t="shared" si="28"/>
        <v/>
      </c>
      <c r="AU122" s="662" t="str">
        <f t="shared" si="29"/>
        <v/>
      </c>
      <c r="AV122" s="657" t="str">
        <f t="shared" si="30"/>
        <v/>
      </c>
      <c r="AW122" s="657" t="str">
        <f t="shared" si="31"/>
        <v>入力済</v>
      </c>
      <c r="AX122" s="662" t="str">
        <f>IFERROR(VLOOKUP(K122,'【参考】数式用'!$AR$3:$AS$49,2,FALSE),"")</f>
        <v/>
      </c>
      <c r="AY122" s="657" t="str">
        <f t="shared" si="32"/>
        <v/>
      </c>
      <c r="AZ122" s="657" t="str">
        <f t="shared" si="38"/>
        <v>入力済</v>
      </c>
      <c r="BA122" s="662" t="str">
        <f>IFERROR(VLOOKUP(K122,'【参考】数式用'!$AX$3:$AY$56,2,FALSE),"")</f>
        <v/>
      </c>
      <c r="BB122" s="657" t="str">
        <f t="shared" si="33"/>
        <v/>
      </c>
      <c r="BC122" s="673" t="str">
        <f t="shared" si="34"/>
        <v>入力済</v>
      </c>
      <c r="BD122" s="657" t="str">
        <f t="shared" si="35"/>
        <v/>
      </c>
      <c r="BE122" s="657" t="str">
        <f t="shared" si="36"/>
        <v/>
      </c>
      <c r="BF122" s="659"/>
      <c r="BG122" s="659"/>
      <c r="BH122" s="681" t="e">
        <f>VLOOKUP(K122,'【参考】数式用'!$A$2:$O$57,15,FALSE)</f>
        <v>#N/A</v>
      </c>
      <c r="BI122" s="659"/>
      <c r="BJ122" s="659"/>
      <c r="BK122" s="659"/>
      <c r="BL122" s="659"/>
      <c r="BM122" s="659"/>
      <c r="BN122" s="659"/>
      <c r="BO122" s="676"/>
    </row>
    <row r="123" spans="1:67" s="494" customFormat="1" ht="109.9" customHeight="1">
      <c r="A123" s="506">
        <v>112</v>
      </c>
      <c r="B123" s="517" t="str">
        <f>IF(基本情報入力シート!B151="","",基本情報入力シート!B151)</f>
        <v/>
      </c>
      <c r="C123" s="523"/>
      <c r="D123" s="523"/>
      <c r="E123" s="523"/>
      <c r="F123" s="530"/>
      <c r="G123" s="536" t="str">
        <f>IF(基本情報入力シート!L151="","",基本情報入力シート!L151)</f>
        <v/>
      </c>
      <c r="H123" s="536" t="str">
        <f>IF(基本情報入力シート!Q151="","",基本情報入力シート!Q151)</f>
        <v/>
      </c>
      <c r="I123" s="536" t="str">
        <f>IF(基本情報入力シート!V151="","",基本情報入力シート!V151)</f>
        <v/>
      </c>
      <c r="J123" s="536" t="str">
        <f>IF(基本情報入力シート!W151="","",基本情報入力シート!W151)</f>
        <v/>
      </c>
      <c r="K123" s="536" t="str">
        <f>IF(基本情報入力シート!Z151="","",基本情報入力シート!Z151)</f>
        <v/>
      </c>
      <c r="L123" s="555" t="str">
        <f>IF(基本情報入力シート!AF151=0,"",基本情報入力シート!AF151)</f>
        <v/>
      </c>
      <c r="M123" s="563" t="str">
        <f>IF(基本情報入力シート!AG151="","",基本情報入力シート!AG151)</f>
        <v/>
      </c>
      <c r="N123" s="571"/>
      <c r="O123" s="576" t="str">
        <f>IFERROR(VLOOKUP(K123,'【参考】数式用'!$A$2:$F$57,MATCH(N123,'【参考】数式用'!$C$3:$F$3,0)+2,0),"")</f>
        <v/>
      </c>
      <c r="P123" s="583" t="s">
        <v>549</v>
      </c>
      <c r="Q123" s="588"/>
      <c r="R123" s="590" t="s">
        <v>71</v>
      </c>
      <c r="S123" s="588"/>
      <c r="T123" s="590" t="s">
        <v>743</v>
      </c>
      <c r="U123" s="588"/>
      <c r="V123" s="590" t="s">
        <v>71</v>
      </c>
      <c r="W123" s="588"/>
      <c r="X123" s="590" t="s">
        <v>560</v>
      </c>
      <c r="Y123" s="590" t="s">
        <v>763</v>
      </c>
      <c r="Z123" s="590" t="str">
        <f t="shared" si="20"/>
        <v/>
      </c>
      <c r="AA123" s="594" t="s">
        <v>127</v>
      </c>
      <c r="AB123" s="599" t="str">
        <f t="shared" si="21"/>
        <v/>
      </c>
      <c r="AC123" s="604" t="str">
        <f>IFERROR(ROUNDDOWN(ROUNDDOWN(ROUND(L123*VLOOKUP(K123,'【参考】数式用'!$A$4:$F$57,MATCH("処遇改善加算Ⅳ",'【参考】数式用'!$C$3:$F$3,0)+2,0),0)*M123,0)*Z123*0.5,0),"")</f>
        <v/>
      </c>
      <c r="AD123" s="610"/>
      <c r="AE123" s="618"/>
      <c r="AF123" s="618"/>
      <c r="AG123" s="624"/>
      <c r="AH123" s="627"/>
      <c r="AI123" s="633"/>
      <c r="AJ123" s="634"/>
      <c r="AK123" s="648" t="str">
        <f t="shared" si="22"/>
        <v/>
      </c>
      <c r="AL123" s="651" t="str">
        <f t="shared" si="37"/>
        <v/>
      </c>
      <c r="AM123" s="654"/>
      <c r="AN123" s="657" t="str">
        <f>IFERROR(VLOOKUP(K123,'【参考】数式用'!$A$2:$N$57,14,FALSE),"")</f>
        <v/>
      </c>
      <c r="AO123" s="657" t="str">
        <f t="shared" si="23"/>
        <v/>
      </c>
      <c r="AP123" s="662" t="str">
        <f t="shared" si="24"/>
        <v/>
      </c>
      <c r="AQ123" s="662" t="str">
        <f t="shared" si="25"/>
        <v>入力済</v>
      </c>
      <c r="AR123" s="657" t="str">
        <f t="shared" si="26"/>
        <v/>
      </c>
      <c r="AS123" s="662" t="str">
        <f t="shared" si="27"/>
        <v>入力済</v>
      </c>
      <c r="AT123" s="662" t="str">
        <f t="shared" si="28"/>
        <v/>
      </c>
      <c r="AU123" s="662" t="str">
        <f t="shared" si="29"/>
        <v/>
      </c>
      <c r="AV123" s="657" t="str">
        <f t="shared" si="30"/>
        <v/>
      </c>
      <c r="AW123" s="657" t="str">
        <f t="shared" si="31"/>
        <v>入力済</v>
      </c>
      <c r="AX123" s="662" t="str">
        <f>IFERROR(VLOOKUP(K123,'【参考】数式用'!$AR$3:$AS$49,2,FALSE),"")</f>
        <v/>
      </c>
      <c r="AY123" s="657" t="str">
        <f t="shared" si="32"/>
        <v/>
      </c>
      <c r="AZ123" s="657" t="str">
        <f t="shared" si="38"/>
        <v>入力済</v>
      </c>
      <c r="BA123" s="662" t="str">
        <f>IFERROR(VLOOKUP(K123,'【参考】数式用'!$AX$3:$AY$56,2,FALSE),"")</f>
        <v/>
      </c>
      <c r="BB123" s="657" t="str">
        <f t="shared" si="33"/>
        <v/>
      </c>
      <c r="BC123" s="673" t="str">
        <f t="shared" si="34"/>
        <v>入力済</v>
      </c>
      <c r="BD123" s="657" t="str">
        <f t="shared" si="35"/>
        <v/>
      </c>
      <c r="BE123" s="657" t="str">
        <f t="shared" si="36"/>
        <v/>
      </c>
      <c r="BF123" s="659"/>
      <c r="BG123" s="659"/>
      <c r="BH123" s="681" t="e">
        <f>VLOOKUP(K123,'【参考】数式用'!$A$2:$O$57,15,FALSE)</f>
        <v>#N/A</v>
      </c>
      <c r="BI123" s="659"/>
      <c r="BJ123" s="659"/>
      <c r="BK123" s="659"/>
      <c r="BL123" s="659"/>
      <c r="BM123" s="659"/>
      <c r="BN123" s="659"/>
      <c r="BO123" s="676"/>
    </row>
    <row r="124" spans="1:67" s="494" customFormat="1" ht="109.9" customHeight="1">
      <c r="A124" s="506">
        <v>113</v>
      </c>
      <c r="B124" s="517" t="str">
        <f>IF(基本情報入力シート!B152="","",基本情報入力シート!B152)</f>
        <v/>
      </c>
      <c r="C124" s="523"/>
      <c r="D124" s="523"/>
      <c r="E124" s="523"/>
      <c r="F124" s="530"/>
      <c r="G124" s="536" t="str">
        <f>IF(基本情報入力シート!L152="","",基本情報入力シート!L152)</f>
        <v/>
      </c>
      <c r="H124" s="536" t="str">
        <f>IF(基本情報入力シート!Q152="","",基本情報入力シート!Q152)</f>
        <v/>
      </c>
      <c r="I124" s="536" t="str">
        <f>IF(基本情報入力シート!V152="","",基本情報入力シート!V152)</f>
        <v/>
      </c>
      <c r="J124" s="536" t="str">
        <f>IF(基本情報入力シート!W152="","",基本情報入力シート!W152)</f>
        <v/>
      </c>
      <c r="K124" s="536" t="str">
        <f>IF(基本情報入力シート!Z152="","",基本情報入力シート!Z152)</f>
        <v/>
      </c>
      <c r="L124" s="555" t="str">
        <f>IF(基本情報入力シート!AF152=0,"",基本情報入力シート!AF152)</f>
        <v/>
      </c>
      <c r="M124" s="563" t="str">
        <f>IF(基本情報入力シート!AG152="","",基本情報入力シート!AG152)</f>
        <v/>
      </c>
      <c r="N124" s="571"/>
      <c r="O124" s="576" t="str">
        <f>IFERROR(VLOOKUP(K124,'【参考】数式用'!$A$2:$F$57,MATCH(N124,'【参考】数式用'!$C$3:$F$3,0)+2,0),"")</f>
        <v/>
      </c>
      <c r="P124" s="583" t="s">
        <v>549</v>
      </c>
      <c r="Q124" s="588"/>
      <c r="R124" s="590" t="s">
        <v>71</v>
      </c>
      <c r="S124" s="588"/>
      <c r="T124" s="590" t="s">
        <v>743</v>
      </c>
      <c r="U124" s="588"/>
      <c r="V124" s="590" t="s">
        <v>71</v>
      </c>
      <c r="W124" s="588"/>
      <c r="X124" s="590" t="s">
        <v>560</v>
      </c>
      <c r="Y124" s="590" t="s">
        <v>763</v>
      </c>
      <c r="Z124" s="590" t="str">
        <f t="shared" si="20"/>
        <v/>
      </c>
      <c r="AA124" s="594" t="s">
        <v>127</v>
      </c>
      <c r="AB124" s="599" t="str">
        <f t="shared" si="21"/>
        <v/>
      </c>
      <c r="AC124" s="604" t="str">
        <f>IFERROR(ROUNDDOWN(ROUNDDOWN(ROUND(L124*VLOOKUP(K124,'【参考】数式用'!$A$4:$F$57,MATCH("処遇改善加算Ⅳ",'【参考】数式用'!$C$3:$F$3,0)+2,0),0)*M124,0)*Z124*0.5,0),"")</f>
        <v/>
      </c>
      <c r="AD124" s="610"/>
      <c r="AE124" s="618"/>
      <c r="AF124" s="618"/>
      <c r="AG124" s="624"/>
      <c r="AH124" s="627"/>
      <c r="AI124" s="633"/>
      <c r="AJ124" s="634"/>
      <c r="AK124" s="648" t="str">
        <f t="shared" si="22"/>
        <v/>
      </c>
      <c r="AL124" s="651" t="str">
        <f t="shared" si="37"/>
        <v/>
      </c>
      <c r="AM124" s="654"/>
      <c r="AN124" s="657" t="str">
        <f>IFERROR(VLOOKUP(K124,'【参考】数式用'!$A$2:$N$57,14,FALSE),"")</f>
        <v/>
      </c>
      <c r="AO124" s="657" t="str">
        <f t="shared" si="23"/>
        <v/>
      </c>
      <c r="AP124" s="662" t="str">
        <f t="shared" si="24"/>
        <v/>
      </c>
      <c r="AQ124" s="662" t="str">
        <f t="shared" si="25"/>
        <v>入力済</v>
      </c>
      <c r="AR124" s="657" t="str">
        <f t="shared" si="26"/>
        <v/>
      </c>
      <c r="AS124" s="662" t="str">
        <f t="shared" si="27"/>
        <v>入力済</v>
      </c>
      <c r="AT124" s="662" t="str">
        <f t="shared" si="28"/>
        <v/>
      </c>
      <c r="AU124" s="662" t="str">
        <f t="shared" si="29"/>
        <v/>
      </c>
      <c r="AV124" s="657" t="str">
        <f t="shared" si="30"/>
        <v/>
      </c>
      <c r="AW124" s="657" t="str">
        <f t="shared" si="31"/>
        <v>入力済</v>
      </c>
      <c r="AX124" s="662" t="str">
        <f>IFERROR(VLOOKUP(K124,'【参考】数式用'!$AR$3:$AS$49,2,FALSE),"")</f>
        <v/>
      </c>
      <c r="AY124" s="657" t="str">
        <f t="shared" si="32"/>
        <v/>
      </c>
      <c r="AZ124" s="657" t="str">
        <f t="shared" si="38"/>
        <v>入力済</v>
      </c>
      <c r="BA124" s="662" t="str">
        <f>IFERROR(VLOOKUP(K124,'【参考】数式用'!$AX$3:$AY$56,2,FALSE),"")</f>
        <v/>
      </c>
      <c r="BB124" s="657" t="str">
        <f t="shared" si="33"/>
        <v/>
      </c>
      <c r="BC124" s="673" t="str">
        <f t="shared" si="34"/>
        <v>入力済</v>
      </c>
      <c r="BD124" s="657" t="str">
        <f t="shared" si="35"/>
        <v/>
      </c>
      <c r="BE124" s="657" t="str">
        <f t="shared" si="36"/>
        <v/>
      </c>
      <c r="BF124" s="659"/>
      <c r="BG124" s="659"/>
      <c r="BH124" s="681" t="e">
        <f>VLOOKUP(K124,'【参考】数式用'!$A$2:$O$57,15,FALSE)</f>
        <v>#N/A</v>
      </c>
      <c r="BI124" s="659"/>
      <c r="BJ124" s="659"/>
      <c r="BK124" s="659"/>
      <c r="BL124" s="659"/>
      <c r="BM124" s="659"/>
      <c r="BN124" s="659"/>
      <c r="BO124" s="676"/>
    </row>
    <row r="125" spans="1:67" s="494" customFormat="1" ht="109.9" customHeight="1">
      <c r="A125" s="506">
        <v>114</v>
      </c>
      <c r="B125" s="517" t="str">
        <f>IF(基本情報入力シート!B153="","",基本情報入力シート!B153)</f>
        <v/>
      </c>
      <c r="C125" s="523"/>
      <c r="D125" s="523"/>
      <c r="E125" s="523"/>
      <c r="F125" s="530"/>
      <c r="G125" s="536" t="str">
        <f>IF(基本情報入力シート!L153="","",基本情報入力シート!L153)</f>
        <v/>
      </c>
      <c r="H125" s="536" t="str">
        <f>IF(基本情報入力シート!Q153="","",基本情報入力シート!Q153)</f>
        <v/>
      </c>
      <c r="I125" s="536" t="str">
        <f>IF(基本情報入力シート!V153="","",基本情報入力シート!V153)</f>
        <v/>
      </c>
      <c r="J125" s="536" t="str">
        <f>IF(基本情報入力シート!W153="","",基本情報入力シート!W153)</f>
        <v/>
      </c>
      <c r="K125" s="536" t="str">
        <f>IF(基本情報入力シート!Z153="","",基本情報入力シート!Z153)</f>
        <v/>
      </c>
      <c r="L125" s="555" t="str">
        <f>IF(基本情報入力シート!AF153=0,"",基本情報入力シート!AF153)</f>
        <v/>
      </c>
      <c r="M125" s="563" t="str">
        <f>IF(基本情報入力シート!AG153="","",基本情報入力シート!AG153)</f>
        <v/>
      </c>
      <c r="N125" s="571"/>
      <c r="O125" s="576" t="str">
        <f>IFERROR(VLOOKUP(K125,'【参考】数式用'!$A$2:$F$57,MATCH(N125,'【参考】数式用'!$C$3:$F$3,0)+2,0),"")</f>
        <v/>
      </c>
      <c r="P125" s="583" t="s">
        <v>549</v>
      </c>
      <c r="Q125" s="588"/>
      <c r="R125" s="590" t="s">
        <v>71</v>
      </c>
      <c r="S125" s="588"/>
      <c r="T125" s="590" t="s">
        <v>743</v>
      </c>
      <c r="U125" s="588"/>
      <c r="V125" s="590" t="s">
        <v>71</v>
      </c>
      <c r="W125" s="588"/>
      <c r="X125" s="590" t="s">
        <v>560</v>
      </c>
      <c r="Y125" s="590" t="s">
        <v>763</v>
      </c>
      <c r="Z125" s="590" t="str">
        <f t="shared" si="20"/>
        <v/>
      </c>
      <c r="AA125" s="594" t="s">
        <v>127</v>
      </c>
      <c r="AB125" s="599" t="str">
        <f t="shared" si="21"/>
        <v/>
      </c>
      <c r="AC125" s="604" t="str">
        <f>IFERROR(ROUNDDOWN(ROUNDDOWN(ROUND(L125*VLOOKUP(K125,'【参考】数式用'!$A$4:$F$57,MATCH("処遇改善加算Ⅳ",'【参考】数式用'!$C$3:$F$3,0)+2,0),0)*M125,0)*Z125*0.5,0),"")</f>
        <v/>
      </c>
      <c r="AD125" s="610"/>
      <c r="AE125" s="618"/>
      <c r="AF125" s="618"/>
      <c r="AG125" s="624"/>
      <c r="AH125" s="627"/>
      <c r="AI125" s="633"/>
      <c r="AJ125" s="634"/>
      <c r="AK125" s="648" t="str">
        <f t="shared" si="22"/>
        <v/>
      </c>
      <c r="AL125" s="651" t="str">
        <f t="shared" si="37"/>
        <v/>
      </c>
      <c r="AM125" s="654"/>
      <c r="AN125" s="657" t="str">
        <f>IFERROR(VLOOKUP(K125,'【参考】数式用'!$A$2:$N$57,14,FALSE),"")</f>
        <v/>
      </c>
      <c r="AO125" s="657" t="str">
        <f t="shared" si="23"/>
        <v/>
      </c>
      <c r="AP125" s="662" t="str">
        <f t="shared" si="24"/>
        <v/>
      </c>
      <c r="AQ125" s="662" t="str">
        <f t="shared" si="25"/>
        <v>入力済</v>
      </c>
      <c r="AR125" s="657" t="str">
        <f t="shared" si="26"/>
        <v/>
      </c>
      <c r="AS125" s="662" t="str">
        <f t="shared" si="27"/>
        <v>入力済</v>
      </c>
      <c r="AT125" s="662" t="str">
        <f t="shared" si="28"/>
        <v/>
      </c>
      <c r="AU125" s="662" t="str">
        <f t="shared" si="29"/>
        <v/>
      </c>
      <c r="AV125" s="657" t="str">
        <f t="shared" si="30"/>
        <v/>
      </c>
      <c r="AW125" s="657" t="str">
        <f t="shared" si="31"/>
        <v>入力済</v>
      </c>
      <c r="AX125" s="662" t="str">
        <f>IFERROR(VLOOKUP(K125,'【参考】数式用'!$AR$3:$AS$49,2,FALSE),"")</f>
        <v/>
      </c>
      <c r="AY125" s="657" t="str">
        <f t="shared" si="32"/>
        <v/>
      </c>
      <c r="AZ125" s="657" t="str">
        <f t="shared" si="38"/>
        <v>入力済</v>
      </c>
      <c r="BA125" s="662" t="str">
        <f>IFERROR(VLOOKUP(K125,'【参考】数式用'!$AX$3:$AY$56,2,FALSE),"")</f>
        <v/>
      </c>
      <c r="BB125" s="657" t="str">
        <f t="shared" si="33"/>
        <v/>
      </c>
      <c r="BC125" s="673" t="str">
        <f t="shared" si="34"/>
        <v>入力済</v>
      </c>
      <c r="BD125" s="657" t="str">
        <f t="shared" si="35"/>
        <v/>
      </c>
      <c r="BE125" s="657" t="str">
        <f t="shared" si="36"/>
        <v/>
      </c>
      <c r="BF125" s="659"/>
      <c r="BG125" s="659"/>
      <c r="BH125" s="681" t="e">
        <f>VLOOKUP(K125,'【参考】数式用'!$A$2:$O$57,15,FALSE)</f>
        <v>#N/A</v>
      </c>
      <c r="BI125" s="659"/>
      <c r="BJ125" s="659"/>
      <c r="BK125" s="659"/>
      <c r="BL125" s="659"/>
      <c r="BM125" s="659"/>
      <c r="BN125" s="659"/>
      <c r="BO125" s="676"/>
    </row>
    <row r="126" spans="1:67" s="494" customFormat="1" ht="109.9" customHeight="1">
      <c r="A126" s="506">
        <v>115</v>
      </c>
      <c r="B126" s="517" t="str">
        <f>IF(基本情報入力シート!B154="","",基本情報入力シート!B154)</f>
        <v/>
      </c>
      <c r="C126" s="523"/>
      <c r="D126" s="523"/>
      <c r="E126" s="523"/>
      <c r="F126" s="530"/>
      <c r="G126" s="536" t="str">
        <f>IF(基本情報入力シート!L154="","",基本情報入力シート!L154)</f>
        <v/>
      </c>
      <c r="H126" s="536" t="str">
        <f>IF(基本情報入力シート!Q154="","",基本情報入力シート!Q154)</f>
        <v/>
      </c>
      <c r="I126" s="536" t="str">
        <f>IF(基本情報入力シート!V154="","",基本情報入力シート!V154)</f>
        <v/>
      </c>
      <c r="J126" s="536" t="str">
        <f>IF(基本情報入力シート!W154="","",基本情報入力シート!W154)</f>
        <v/>
      </c>
      <c r="K126" s="536" t="str">
        <f>IF(基本情報入力シート!Z154="","",基本情報入力シート!Z154)</f>
        <v/>
      </c>
      <c r="L126" s="555" t="str">
        <f>IF(基本情報入力シート!AF154=0,"",基本情報入力シート!AF154)</f>
        <v/>
      </c>
      <c r="M126" s="563" t="str">
        <f>IF(基本情報入力シート!AG154="","",基本情報入力シート!AG154)</f>
        <v/>
      </c>
      <c r="N126" s="571"/>
      <c r="O126" s="576" t="str">
        <f>IFERROR(VLOOKUP(K126,'【参考】数式用'!$A$2:$F$57,MATCH(N126,'【参考】数式用'!$C$3:$F$3,0)+2,0),"")</f>
        <v/>
      </c>
      <c r="P126" s="583" t="s">
        <v>549</v>
      </c>
      <c r="Q126" s="588"/>
      <c r="R126" s="590" t="s">
        <v>71</v>
      </c>
      <c r="S126" s="588"/>
      <c r="T126" s="590" t="s">
        <v>743</v>
      </c>
      <c r="U126" s="588"/>
      <c r="V126" s="590" t="s">
        <v>71</v>
      </c>
      <c r="W126" s="588"/>
      <c r="X126" s="590" t="s">
        <v>560</v>
      </c>
      <c r="Y126" s="590" t="s">
        <v>763</v>
      </c>
      <c r="Z126" s="590" t="str">
        <f t="shared" si="20"/>
        <v/>
      </c>
      <c r="AA126" s="594" t="s">
        <v>127</v>
      </c>
      <c r="AB126" s="599" t="str">
        <f t="shared" si="21"/>
        <v/>
      </c>
      <c r="AC126" s="604" t="str">
        <f>IFERROR(ROUNDDOWN(ROUNDDOWN(ROUND(L126*VLOOKUP(K126,'【参考】数式用'!$A$4:$F$57,MATCH("処遇改善加算Ⅳ",'【参考】数式用'!$C$3:$F$3,0)+2,0),0)*M126,0)*Z126*0.5,0),"")</f>
        <v/>
      </c>
      <c r="AD126" s="610"/>
      <c r="AE126" s="618"/>
      <c r="AF126" s="618"/>
      <c r="AG126" s="624"/>
      <c r="AH126" s="627"/>
      <c r="AI126" s="633"/>
      <c r="AJ126" s="634"/>
      <c r="AK126" s="648" t="str">
        <f t="shared" si="22"/>
        <v/>
      </c>
      <c r="AL126" s="651" t="str">
        <f t="shared" si="37"/>
        <v/>
      </c>
      <c r="AM126" s="654"/>
      <c r="AN126" s="657" t="str">
        <f>IFERROR(VLOOKUP(K126,'【参考】数式用'!$A$2:$N$57,14,FALSE),"")</f>
        <v/>
      </c>
      <c r="AO126" s="657" t="str">
        <f t="shared" si="23"/>
        <v/>
      </c>
      <c r="AP126" s="662" t="str">
        <f t="shared" si="24"/>
        <v/>
      </c>
      <c r="AQ126" s="662" t="str">
        <f t="shared" si="25"/>
        <v>入力済</v>
      </c>
      <c r="AR126" s="657" t="str">
        <f t="shared" si="26"/>
        <v/>
      </c>
      <c r="AS126" s="662" t="str">
        <f t="shared" si="27"/>
        <v>入力済</v>
      </c>
      <c r="AT126" s="662" t="str">
        <f t="shared" si="28"/>
        <v/>
      </c>
      <c r="AU126" s="662" t="str">
        <f t="shared" si="29"/>
        <v/>
      </c>
      <c r="AV126" s="657" t="str">
        <f t="shared" si="30"/>
        <v/>
      </c>
      <c r="AW126" s="657" t="str">
        <f t="shared" si="31"/>
        <v>入力済</v>
      </c>
      <c r="AX126" s="662" t="str">
        <f>IFERROR(VLOOKUP(K126,'【参考】数式用'!$AR$3:$AS$49,2,FALSE),"")</f>
        <v/>
      </c>
      <c r="AY126" s="657" t="str">
        <f t="shared" si="32"/>
        <v/>
      </c>
      <c r="AZ126" s="657" t="str">
        <f t="shared" si="38"/>
        <v>入力済</v>
      </c>
      <c r="BA126" s="662" t="str">
        <f>IFERROR(VLOOKUP(K126,'【参考】数式用'!$AX$3:$AY$56,2,FALSE),"")</f>
        <v/>
      </c>
      <c r="BB126" s="657" t="str">
        <f t="shared" si="33"/>
        <v/>
      </c>
      <c r="BC126" s="673" t="str">
        <f t="shared" si="34"/>
        <v>入力済</v>
      </c>
      <c r="BD126" s="657" t="str">
        <f t="shared" si="35"/>
        <v/>
      </c>
      <c r="BE126" s="657" t="str">
        <f t="shared" si="36"/>
        <v/>
      </c>
      <c r="BF126" s="659"/>
      <c r="BG126" s="659"/>
      <c r="BH126" s="681" t="e">
        <f>VLOOKUP(K126,'【参考】数式用'!$A$2:$O$57,15,FALSE)</f>
        <v>#N/A</v>
      </c>
      <c r="BI126" s="659"/>
      <c r="BJ126" s="659"/>
      <c r="BK126" s="659"/>
      <c r="BL126" s="659"/>
      <c r="BM126" s="659"/>
      <c r="BN126" s="659"/>
      <c r="BO126" s="676"/>
    </row>
    <row r="127" spans="1:67" s="494" customFormat="1" ht="109.9" customHeight="1">
      <c r="A127" s="506">
        <v>116</v>
      </c>
      <c r="B127" s="517" t="str">
        <f>IF(基本情報入力シート!B155="","",基本情報入力シート!B155)</f>
        <v/>
      </c>
      <c r="C127" s="523"/>
      <c r="D127" s="523"/>
      <c r="E127" s="523"/>
      <c r="F127" s="530"/>
      <c r="G127" s="536" t="str">
        <f>IF(基本情報入力シート!L155="","",基本情報入力シート!L155)</f>
        <v/>
      </c>
      <c r="H127" s="536" t="str">
        <f>IF(基本情報入力シート!Q155="","",基本情報入力シート!Q155)</f>
        <v/>
      </c>
      <c r="I127" s="536" t="str">
        <f>IF(基本情報入力シート!V155="","",基本情報入力シート!V155)</f>
        <v/>
      </c>
      <c r="J127" s="536" t="str">
        <f>IF(基本情報入力シート!W155="","",基本情報入力シート!W155)</f>
        <v/>
      </c>
      <c r="K127" s="536" t="str">
        <f>IF(基本情報入力シート!Z155="","",基本情報入力シート!Z155)</f>
        <v/>
      </c>
      <c r="L127" s="555" t="str">
        <f>IF(基本情報入力シート!AF155=0,"",基本情報入力シート!AF155)</f>
        <v/>
      </c>
      <c r="M127" s="563" t="str">
        <f>IF(基本情報入力シート!AG155="","",基本情報入力シート!AG155)</f>
        <v/>
      </c>
      <c r="N127" s="571"/>
      <c r="O127" s="576" t="str">
        <f>IFERROR(VLOOKUP(K127,'【参考】数式用'!$A$2:$F$57,MATCH(N127,'【参考】数式用'!$C$3:$F$3,0)+2,0),"")</f>
        <v/>
      </c>
      <c r="P127" s="583" t="s">
        <v>549</v>
      </c>
      <c r="Q127" s="588"/>
      <c r="R127" s="590" t="s">
        <v>71</v>
      </c>
      <c r="S127" s="588"/>
      <c r="T127" s="590" t="s">
        <v>743</v>
      </c>
      <c r="U127" s="588"/>
      <c r="V127" s="590" t="s">
        <v>71</v>
      </c>
      <c r="W127" s="588"/>
      <c r="X127" s="590" t="s">
        <v>560</v>
      </c>
      <c r="Y127" s="590" t="s">
        <v>763</v>
      </c>
      <c r="Z127" s="590" t="str">
        <f t="shared" si="20"/>
        <v/>
      </c>
      <c r="AA127" s="594" t="s">
        <v>127</v>
      </c>
      <c r="AB127" s="599" t="str">
        <f t="shared" si="21"/>
        <v/>
      </c>
      <c r="AC127" s="604" t="str">
        <f>IFERROR(ROUNDDOWN(ROUNDDOWN(ROUND(L127*VLOOKUP(K127,'【参考】数式用'!$A$4:$F$57,MATCH("処遇改善加算Ⅳ",'【参考】数式用'!$C$3:$F$3,0)+2,0),0)*M127,0)*Z127*0.5,0),"")</f>
        <v/>
      </c>
      <c r="AD127" s="610"/>
      <c r="AE127" s="618"/>
      <c r="AF127" s="618"/>
      <c r="AG127" s="624"/>
      <c r="AH127" s="627"/>
      <c r="AI127" s="633"/>
      <c r="AJ127" s="634"/>
      <c r="AK127" s="648" t="str">
        <f t="shared" si="22"/>
        <v/>
      </c>
      <c r="AL127" s="651" t="str">
        <f t="shared" si="37"/>
        <v/>
      </c>
      <c r="AM127" s="654"/>
      <c r="AN127" s="657" t="str">
        <f>IFERROR(VLOOKUP(K127,'【参考】数式用'!$A$2:$N$57,14,FALSE),"")</f>
        <v/>
      </c>
      <c r="AO127" s="657" t="str">
        <f t="shared" si="23"/>
        <v/>
      </c>
      <c r="AP127" s="662" t="str">
        <f t="shared" si="24"/>
        <v/>
      </c>
      <c r="AQ127" s="662" t="str">
        <f t="shared" si="25"/>
        <v>入力済</v>
      </c>
      <c r="AR127" s="657" t="str">
        <f t="shared" si="26"/>
        <v/>
      </c>
      <c r="AS127" s="662" t="str">
        <f t="shared" si="27"/>
        <v>入力済</v>
      </c>
      <c r="AT127" s="662" t="str">
        <f t="shared" si="28"/>
        <v/>
      </c>
      <c r="AU127" s="662" t="str">
        <f t="shared" si="29"/>
        <v/>
      </c>
      <c r="AV127" s="657" t="str">
        <f t="shared" si="30"/>
        <v/>
      </c>
      <c r="AW127" s="657" t="str">
        <f t="shared" si="31"/>
        <v>入力済</v>
      </c>
      <c r="AX127" s="662" t="str">
        <f>IFERROR(VLOOKUP(K127,'【参考】数式用'!$AR$3:$AS$49,2,FALSE),"")</f>
        <v/>
      </c>
      <c r="AY127" s="657" t="str">
        <f t="shared" si="32"/>
        <v/>
      </c>
      <c r="AZ127" s="657" t="str">
        <f t="shared" si="38"/>
        <v>入力済</v>
      </c>
      <c r="BA127" s="662" t="str">
        <f>IFERROR(VLOOKUP(K127,'【参考】数式用'!$AX$3:$AY$56,2,FALSE),"")</f>
        <v/>
      </c>
      <c r="BB127" s="657" t="str">
        <f t="shared" si="33"/>
        <v/>
      </c>
      <c r="BC127" s="673" t="str">
        <f t="shared" si="34"/>
        <v>入力済</v>
      </c>
      <c r="BD127" s="657" t="str">
        <f t="shared" si="35"/>
        <v/>
      </c>
      <c r="BE127" s="657" t="str">
        <f t="shared" si="36"/>
        <v/>
      </c>
      <c r="BF127" s="659"/>
      <c r="BG127" s="659"/>
      <c r="BH127" s="681" t="e">
        <f>VLOOKUP(K127,'【参考】数式用'!$A$2:$O$57,15,FALSE)</f>
        <v>#N/A</v>
      </c>
      <c r="BI127" s="659"/>
      <c r="BJ127" s="659"/>
      <c r="BK127" s="659"/>
      <c r="BL127" s="659"/>
      <c r="BM127" s="659"/>
      <c r="BN127" s="659"/>
      <c r="BO127" s="676"/>
    </row>
    <row r="128" spans="1:67" s="494" customFormat="1" ht="109.9" customHeight="1">
      <c r="A128" s="506">
        <v>117</v>
      </c>
      <c r="B128" s="517" t="str">
        <f>IF(基本情報入力シート!B156="","",基本情報入力シート!B156)</f>
        <v/>
      </c>
      <c r="C128" s="523"/>
      <c r="D128" s="523"/>
      <c r="E128" s="523"/>
      <c r="F128" s="530"/>
      <c r="G128" s="536" t="str">
        <f>IF(基本情報入力シート!L156="","",基本情報入力シート!L156)</f>
        <v/>
      </c>
      <c r="H128" s="536" t="str">
        <f>IF(基本情報入力シート!Q156="","",基本情報入力シート!Q156)</f>
        <v/>
      </c>
      <c r="I128" s="536" t="str">
        <f>IF(基本情報入力シート!V156="","",基本情報入力シート!V156)</f>
        <v/>
      </c>
      <c r="J128" s="536" t="str">
        <f>IF(基本情報入力シート!W156="","",基本情報入力シート!W156)</f>
        <v/>
      </c>
      <c r="K128" s="536" t="str">
        <f>IF(基本情報入力シート!Z156="","",基本情報入力シート!Z156)</f>
        <v/>
      </c>
      <c r="L128" s="555" t="str">
        <f>IF(基本情報入力シート!AF156=0,"",基本情報入力シート!AF156)</f>
        <v/>
      </c>
      <c r="M128" s="563" t="str">
        <f>IF(基本情報入力シート!AG156="","",基本情報入力シート!AG156)</f>
        <v/>
      </c>
      <c r="N128" s="571"/>
      <c r="O128" s="576" t="str">
        <f>IFERROR(VLOOKUP(K128,'【参考】数式用'!$A$2:$F$57,MATCH(N128,'【参考】数式用'!$C$3:$F$3,0)+2,0),"")</f>
        <v/>
      </c>
      <c r="P128" s="583" t="s">
        <v>549</v>
      </c>
      <c r="Q128" s="588"/>
      <c r="R128" s="590" t="s">
        <v>71</v>
      </c>
      <c r="S128" s="588"/>
      <c r="T128" s="590" t="s">
        <v>743</v>
      </c>
      <c r="U128" s="588"/>
      <c r="V128" s="590" t="s">
        <v>71</v>
      </c>
      <c r="W128" s="588"/>
      <c r="X128" s="590" t="s">
        <v>560</v>
      </c>
      <c r="Y128" s="590" t="s">
        <v>763</v>
      </c>
      <c r="Z128" s="590" t="str">
        <f t="shared" si="20"/>
        <v/>
      </c>
      <c r="AA128" s="594" t="s">
        <v>127</v>
      </c>
      <c r="AB128" s="599" t="str">
        <f t="shared" si="21"/>
        <v/>
      </c>
      <c r="AC128" s="604" t="str">
        <f>IFERROR(ROUNDDOWN(ROUNDDOWN(ROUND(L128*VLOOKUP(K128,'【参考】数式用'!$A$4:$F$57,MATCH("処遇改善加算Ⅳ",'【参考】数式用'!$C$3:$F$3,0)+2,0),0)*M128,0)*Z128*0.5,0),"")</f>
        <v/>
      </c>
      <c r="AD128" s="610"/>
      <c r="AE128" s="618"/>
      <c r="AF128" s="618"/>
      <c r="AG128" s="624"/>
      <c r="AH128" s="627"/>
      <c r="AI128" s="633"/>
      <c r="AJ128" s="634"/>
      <c r="AK128" s="648" t="str">
        <f t="shared" si="22"/>
        <v/>
      </c>
      <c r="AL128" s="651" t="str">
        <f t="shared" si="37"/>
        <v/>
      </c>
      <c r="AM128" s="654"/>
      <c r="AN128" s="657" t="str">
        <f>IFERROR(VLOOKUP(K128,'【参考】数式用'!$A$2:$N$57,14,FALSE),"")</f>
        <v/>
      </c>
      <c r="AO128" s="657" t="str">
        <f t="shared" si="23"/>
        <v/>
      </c>
      <c r="AP128" s="662" t="str">
        <f t="shared" si="24"/>
        <v/>
      </c>
      <c r="AQ128" s="662" t="str">
        <f t="shared" si="25"/>
        <v>入力済</v>
      </c>
      <c r="AR128" s="657" t="str">
        <f t="shared" si="26"/>
        <v/>
      </c>
      <c r="AS128" s="662" t="str">
        <f t="shared" si="27"/>
        <v>入力済</v>
      </c>
      <c r="AT128" s="662" t="str">
        <f t="shared" si="28"/>
        <v/>
      </c>
      <c r="AU128" s="662" t="str">
        <f t="shared" si="29"/>
        <v/>
      </c>
      <c r="AV128" s="657" t="str">
        <f t="shared" si="30"/>
        <v/>
      </c>
      <c r="AW128" s="657" t="str">
        <f t="shared" si="31"/>
        <v>入力済</v>
      </c>
      <c r="AX128" s="662" t="str">
        <f>IFERROR(VLOOKUP(K128,'【参考】数式用'!$AR$3:$AS$49,2,FALSE),"")</f>
        <v/>
      </c>
      <c r="AY128" s="657" t="str">
        <f t="shared" si="32"/>
        <v/>
      </c>
      <c r="AZ128" s="657" t="str">
        <f t="shared" si="38"/>
        <v>入力済</v>
      </c>
      <c r="BA128" s="662" t="str">
        <f>IFERROR(VLOOKUP(K128,'【参考】数式用'!$AX$3:$AY$56,2,FALSE),"")</f>
        <v/>
      </c>
      <c r="BB128" s="657" t="str">
        <f t="shared" si="33"/>
        <v/>
      </c>
      <c r="BC128" s="673" t="str">
        <f t="shared" si="34"/>
        <v>入力済</v>
      </c>
      <c r="BD128" s="657" t="str">
        <f t="shared" si="35"/>
        <v/>
      </c>
      <c r="BE128" s="657" t="str">
        <f t="shared" si="36"/>
        <v/>
      </c>
      <c r="BF128" s="659"/>
      <c r="BG128" s="659"/>
      <c r="BH128" s="681" t="e">
        <f>VLOOKUP(K128,'【参考】数式用'!$A$2:$O$57,15,FALSE)</f>
        <v>#N/A</v>
      </c>
      <c r="BI128" s="659"/>
      <c r="BJ128" s="659"/>
      <c r="BK128" s="659"/>
      <c r="BL128" s="659"/>
      <c r="BM128" s="659"/>
      <c r="BN128" s="659"/>
      <c r="BO128" s="676"/>
    </row>
    <row r="129" spans="1:67" s="494" customFormat="1" ht="109.9" customHeight="1">
      <c r="A129" s="506">
        <v>118</v>
      </c>
      <c r="B129" s="517" t="str">
        <f>IF(基本情報入力シート!B157="","",基本情報入力シート!B157)</f>
        <v/>
      </c>
      <c r="C129" s="523"/>
      <c r="D129" s="523"/>
      <c r="E129" s="523"/>
      <c r="F129" s="530"/>
      <c r="G129" s="536" t="str">
        <f>IF(基本情報入力シート!L157="","",基本情報入力シート!L157)</f>
        <v/>
      </c>
      <c r="H129" s="536" t="str">
        <f>IF(基本情報入力シート!Q157="","",基本情報入力シート!Q157)</f>
        <v/>
      </c>
      <c r="I129" s="536" t="str">
        <f>IF(基本情報入力シート!V157="","",基本情報入力シート!V157)</f>
        <v/>
      </c>
      <c r="J129" s="536" t="str">
        <f>IF(基本情報入力シート!W157="","",基本情報入力シート!W157)</f>
        <v/>
      </c>
      <c r="K129" s="536" t="str">
        <f>IF(基本情報入力シート!Z157="","",基本情報入力シート!Z157)</f>
        <v/>
      </c>
      <c r="L129" s="555" t="str">
        <f>IF(基本情報入力シート!AF157=0,"",基本情報入力シート!AF157)</f>
        <v/>
      </c>
      <c r="M129" s="563" t="str">
        <f>IF(基本情報入力シート!AG157="","",基本情報入力シート!AG157)</f>
        <v/>
      </c>
      <c r="N129" s="571"/>
      <c r="O129" s="576" t="str">
        <f>IFERROR(VLOOKUP(K129,'【参考】数式用'!$A$2:$F$57,MATCH(N129,'【参考】数式用'!$C$3:$F$3,0)+2,0),"")</f>
        <v/>
      </c>
      <c r="P129" s="583" t="s">
        <v>549</v>
      </c>
      <c r="Q129" s="588"/>
      <c r="R129" s="590" t="s">
        <v>71</v>
      </c>
      <c r="S129" s="588"/>
      <c r="T129" s="590" t="s">
        <v>743</v>
      </c>
      <c r="U129" s="588"/>
      <c r="V129" s="590" t="s">
        <v>71</v>
      </c>
      <c r="W129" s="588"/>
      <c r="X129" s="590" t="s">
        <v>560</v>
      </c>
      <c r="Y129" s="590" t="s">
        <v>763</v>
      </c>
      <c r="Z129" s="590" t="str">
        <f t="shared" si="20"/>
        <v/>
      </c>
      <c r="AA129" s="594" t="s">
        <v>127</v>
      </c>
      <c r="AB129" s="599" t="str">
        <f t="shared" si="21"/>
        <v/>
      </c>
      <c r="AC129" s="604" t="str">
        <f>IFERROR(ROUNDDOWN(ROUNDDOWN(ROUND(L129*VLOOKUP(K129,'【参考】数式用'!$A$4:$F$57,MATCH("処遇改善加算Ⅳ",'【参考】数式用'!$C$3:$F$3,0)+2,0),0)*M129,0)*Z129*0.5,0),"")</f>
        <v/>
      </c>
      <c r="AD129" s="610"/>
      <c r="AE129" s="618"/>
      <c r="AF129" s="618"/>
      <c r="AG129" s="624"/>
      <c r="AH129" s="627"/>
      <c r="AI129" s="633"/>
      <c r="AJ129" s="634"/>
      <c r="AK129" s="648" t="str">
        <f t="shared" si="22"/>
        <v/>
      </c>
      <c r="AL129" s="651" t="str">
        <f t="shared" si="37"/>
        <v/>
      </c>
      <c r="AM129" s="654"/>
      <c r="AN129" s="657" t="str">
        <f>IFERROR(VLOOKUP(K129,'【参考】数式用'!$A$2:$N$57,14,FALSE),"")</f>
        <v/>
      </c>
      <c r="AO129" s="657" t="str">
        <f t="shared" si="23"/>
        <v/>
      </c>
      <c r="AP129" s="662" t="str">
        <f t="shared" si="24"/>
        <v/>
      </c>
      <c r="AQ129" s="662" t="str">
        <f t="shared" si="25"/>
        <v>入力済</v>
      </c>
      <c r="AR129" s="657" t="str">
        <f t="shared" si="26"/>
        <v/>
      </c>
      <c r="AS129" s="662" t="str">
        <f t="shared" si="27"/>
        <v>入力済</v>
      </c>
      <c r="AT129" s="662" t="str">
        <f t="shared" si="28"/>
        <v/>
      </c>
      <c r="AU129" s="662" t="str">
        <f t="shared" si="29"/>
        <v/>
      </c>
      <c r="AV129" s="657" t="str">
        <f t="shared" si="30"/>
        <v/>
      </c>
      <c r="AW129" s="657" t="str">
        <f t="shared" si="31"/>
        <v>入力済</v>
      </c>
      <c r="AX129" s="662" t="str">
        <f>IFERROR(VLOOKUP(K129,'【参考】数式用'!$AR$3:$AS$49,2,FALSE),"")</f>
        <v/>
      </c>
      <c r="AY129" s="657" t="str">
        <f t="shared" si="32"/>
        <v/>
      </c>
      <c r="AZ129" s="657" t="str">
        <f t="shared" si="38"/>
        <v>入力済</v>
      </c>
      <c r="BA129" s="662" t="str">
        <f>IFERROR(VLOOKUP(K129,'【参考】数式用'!$AX$3:$AY$56,2,FALSE),"")</f>
        <v/>
      </c>
      <c r="BB129" s="657" t="str">
        <f t="shared" si="33"/>
        <v/>
      </c>
      <c r="BC129" s="673" t="str">
        <f t="shared" si="34"/>
        <v>入力済</v>
      </c>
      <c r="BD129" s="657" t="str">
        <f t="shared" si="35"/>
        <v/>
      </c>
      <c r="BE129" s="657" t="str">
        <f t="shared" si="36"/>
        <v/>
      </c>
      <c r="BF129" s="659"/>
      <c r="BG129" s="659"/>
      <c r="BH129" s="681" t="e">
        <f>VLOOKUP(K129,'【参考】数式用'!$A$2:$O$57,15,FALSE)</f>
        <v>#N/A</v>
      </c>
      <c r="BI129" s="659"/>
      <c r="BJ129" s="659"/>
      <c r="BK129" s="659"/>
      <c r="BL129" s="659"/>
      <c r="BM129" s="659"/>
      <c r="BN129" s="659"/>
      <c r="BO129" s="676"/>
    </row>
    <row r="130" spans="1:67" s="494" customFormat="1" ht="109.9" customHeight="1">
      <c r="A130" s="506">
        <v>119</v>
      </c>
      <c r="B130" s="517" t="str">
        <f>IF(基本情報入力シート!B158="","",基本情報入力シート!B158)</f>
        <v/>
      </c>
      <c r="C130" s="523"/>
      <c r="D130" s="523"/>
      <c r="E130" s="523"/>
      <c r="F130" s="530"/>
      <c r="G130" s="536" t="str">
        <f>IF(基本情報入力シート!L158="","",基本情報入力シート!L158)</f>
        <v/>
      </c>
      <c r="H130" s="536" t="str">
        <f>IF(基本情報入力シート!Q158="","",基本情報入力シート!Q158)</f>
        <v/>
      </c>
      <c r="I130" s="536" t="str">
        <f>IF(基本情報入力シート!V158="","",基本情報入力シート!V158)</f>
        <v/>
      </c>
      <c r="J130" s="536" t="str">
        <f>IF(基本情報入力シート!W158="","",基本情報入力シート!W158)</f>
        <v/>
      </c>
      <c r="K130" s="536" t="str">
        <f>IF(基本情報入力シート!Z158="","",基本情報入力シート!Z158)</f>
        <v/>
      </c>
      <c r="L130" s="555" t="str">
        <f>IF(基本情報入力シート!AF158=0,"",基本情報入力シート!AF158)</f>
        <v/>
      </c>
      <c r="M130" s="563" t="str">
        <f>IF(基本情報入力シート!AG158="","",基本情報入力シート!AG158)</f>
        <v/>
      </c>
      <c r="N130" s="571"/>
      <c r="O130" s="576" t="str">
        <f>IFERROR(VLOOKUP(K130,'【参考】数式用'!$A$2:$F$57,MATCH(N130,'【参考】数式用'!$C$3:$F$3,0)+2,0),"")</f>
        <v/>
      </c>
      <c r="P130" s="583" t="s">
        <v>549</v>
      </c>
      <c r="Q130" s="588"/>
      <c r="R130" s="590" t="s">
        <v>71</v>
      </c>
      <c r="S130" s="588"/>
      <c r="T130" s="590" t="s">
        <v>743</v>
      </c>
      <c r="U130" s="588"/>
      <c r="V130" s="590" t="s">
        <v>71</v>
      </c>
      <c r="W130" s="588"/>
      <c r="X130" s="590" t="s">
        <v>560</v>
      </c>
      <c r="Y130" s="590" t="s">
        <v>763</v>
      </c>
      <c r="Z130" s="590" t="str">
        <f t="shared" si="20"/>
        <v/>
      </c>
      <c r="AA130" s="594" t="s">
        <v>127</v>
      </c>
      <c r="AB130" s="599" t="str">
        <f t="shared" si="21"/>
        <v/>
      </c>
      <c r="AC130" s="604" t="str">
        <f>IFERROR(ROUNDDOWN(ROUNDDOWN(ROUND(L130*VLOOKUP(K130,'【参考】数式用'!$A$4:$F$57,MATCH("処遇改善加算Ⅳ",'【参考】数式用'!$C$3:$F$3,0)+2,0),0)*M130,0)*Z130*0.5,0),"")</f>
        <v/>
      </c>
      <c r="AD130" s="610"/>
      <c r="AE130" s="618"/>
      <c r="AF130" s="618"/>
      <c r="AG130" s="624"/>
      <c r="AH130" s="627"/>
      <c r="AI130" s="633"/>
      <c r="AJ130" s="634"/>
      <c r="AK130" s="648" t="str">
        <f t="shared" si="22"/>
        <v/>
      </c>
      <c r="AL130" s="651" t="str">
        <f t="shared" si="37"/>
        <v/>
      </c>
      <c r="AM130" s="654"/>
      <c r="AN130" s="657" t="str">
        <f>IFERROR(VLOOKUP(K130,'【参考】数式用'!$A$2:$N$57,14,FALSE),"")</f>
        <v/>
      </c>
      <c r="AO130" s="657" t="str">
        <f t="shared" si="23"/>
        <v/>
      </c>
      <c r="AP130" s="662" t="str">
        <f t="shared" si="24"/>
        <v/>
      </c>
      <c r="AQ130" s="662" t="str">
        <f t="shared" si="25"/>
        <v>入力済</v>
      </c>
      <c r="AR130" s="657" t="str">
        <f t="shared" si="26"/>
        <v/>
      </c>
      <c r="AS130" s="662" t="str">
        <f t="shared" si="27"/>
        <v>入力済</v>
      </c>
      <c r="AT130" s="662" t="str">
        <f t="shared" si="28"/>
        <v/>
      </c>
      <c r="AU130" s="662" t="str">
        <f t="shared" si="29"/>
        <v/>
      </c>
      <c r="AV130" s="657" t="str">
        <f t="shared" si="30"/>
        <v/>
      </c>
      <c r="AW130" s="657" t="str">
        <f t="shared" si="31"/>
        <v>入力済</v>
      </c>
      <c r="AX130" s="662" t="str">
        <f>IFERROR(VLOOKUP(K130,'【参考】数式用'!$AR$3:$AS$49,2,FALSE),"")</f>
        <v/>
      </c>
      <c r="AY130" s="657" t="str">
        <f t="shared" si="32"/>
        <v/>
      </c>
      <c r="AZ130" s="657" t="str">
        <f t="shared" si="38"/>
        <v>入力済</v>
      </c>
      <c r="BA130" s="662" t="str">
        <f>IFERROR(VLOOKUP(K130,'【参考】数式用'!$AX$3:$AY$56,2,FALSE),"")</f>
        <v/>
      </c>
      <c r="BB130" s="657" t="str">
        <f t="shared" si="33"/>
        <v/>
      </c>
      <c r="BC130" s="673" t="str">
        <f t="shared" si="34"/>
        <v>入力済</v>
      </c>
      <c r="BD130" s="657" t="str">
        <f t="shared" si="35"/>
        <v/>
      </c>
      <c r="BE130" s="657" t="str">
        <f t="shared" si="36"/>
        <v/>
      </c>
      <c r="BF130" s="659"/>
      <c r="BG130" s="659"/>
      <c r="BH130" s="681" t="e">
        <f>VLOOKUP(K130,'【参考】数式用'!$A$2:$O$57,15,FALSE)</f>
        <v>#N/A</v>
      </c>
      <c r="BI130" s="659"/>
      <c r="BJ130" s="659"/>
      <c r="BK130" s="659"/>
      <c r="BL130" s="659"/>
      <c r="BM130" s="659"/>
      <c r="BN130" s="659"/>
      <c r="BO130" s="676"/>
    </row>
    <row r="131" spans="1:67" s="494" customFormat="1" ht="109.9" customHeight="1">
      <c r="A131" s="506">
        <v>120</v>
      </c>
      <c r="B131" s="517" t="str">
        <f>IF(基本情報入力シート!B159="","",基本情報入力シート!B159)</f>
        <v/>
      </c>
      <c r="C131" s="523"/>
      <c r="D131" s="523"/>
      <c r="E131" s="523"/>
      <c r="F131" s="530"/>
      <c r="G131" s="536" t="str">
        <f>IF(基本情報入力シート!L159="","",基本情報入力シート!L159)</f>
        <v/>
      </c>
      <c r="H131" s="536" t="str">
        <f>IF(基本情報入力シート!Q159="","",基本情報入力シート!Q159)</f>
        <v/>
      </c>
      <c r="I131" s="536" t="str">
        <f>IF(基本情報入力シート!V159="","",基本情報入力シート!V159)</f>
        <v/>
      </c>
      <c r="J131" s="536" t="str">
        <f>IF(基本情報入力シート!W159="","",基本情報入力シート!W159)</f>
        <v/>
      </c>
      <c r="K131" s="536" t="str">
        <f>IF(基本情報入力シート!Z159="","",基本情報入力シート!Z159)</f>
        <v/>
      </c>
      <c r="L131" s="555" t="str">
        <f>IF(基本情報入力シート!AF159=0,"",基本情報入力シート!AF159)</f>
        <v/>
      </c>
      <c r="M131" s="563" t="str">
        <f>IF(基本情報入力シート!AG159="","",基本情報入力シート!AG159)</f>
        <v/>
      </c>
      <c r="N131" s="571"/>
      <c r="O131" s="576" t="str">
        <f>IFERROR(VLOOKUP(K131,'【参考】数式用'!$A$2:$F$57,MATCH(N131,'【参考】数式用'!$C$3:$F$3,0)+2,0),"")</f>
        <v/>
      </c>
      <c r="P131" s="583" t="s">
        <v>549</v>
      </c>
      <c r="Q131" s="588"/>
      <c r="R131" s="590" t="s">
        <v>71</v>
      </c>
      <c r="S131" s="588"/>
      <c r="T131" s="590" t="s">
        <v>743</v>
      </c>
      <c r="U131" s="588"/>
      <c r="V131" s="590" t="s">
        <v>71</v>
      </c>
      <c r="W131" s="588"/>
      <c r="X131" s="590" t="s">
        <v>560</v>
      </c>
      <c r="Y131" s="590" t="s">
        <v>763</v>
      </c>
      <c r="Z131" s="590" t="str">
        <f t="shared" si="20"/>
        <v/>
      </c>
      <c r="AA131" s="594" t="s">
        <v>127</v>
      </c>
      <c r="AB131" s="599" t="str">
        <f t="shared" si="21"/>
        <v/>
      </c>
      <c r="AC131" s="604" t="str">
        <f>IFERROR(ROUNDDOWN(ROUNDDOWN(ROUND(L131*VLOOKUP(K131,'【参考】数式用'!$A$4:$F$57,MATCH("処遇改善加算Ⅳ",'【参考】数式用'!$C$3:$F$3,0)+2,0),0)*M131,0)*Z131*0.5,0),"")</f>
        <v/>
      </c>
      <c r="AD131" s="610"/>
      <c r="AE131" s="618"/>
      <c r="AF131" s="618"/>
      <c r="AG131" s="624"/>
      <c r="AH131" s="627"/>
      <c r="AI131" s="633"/>
      <c r="AJ131" s="634"/>
      <c r="AK131" s="648" t="str">
        <f t="shared" si="22"/>
        <v/>
      </c>
      <c r="AL131" s="651" t="str">
        <f t="shared" si="37"/>
        <v/>
      </c>
      <c r="AM131" s="654"/>
      <c r="AN131" s="657" t="str">
        <f>IFERROR(VLOOKUP(K131,'【参考】数式用'!$A$2:$N$57,14,FALSE),"")</f>
        <v/>
      </c>
      <c r="AO131" s="657" t="str">
        <f t="shared" si="23"/>
        <v/>
      </c>
      <c r="AP131" s="662" t="str">
        <f t="shared" si="24"/>
        <v/>
      </c>
      <c r="AQ131" s="662" t="str">
        <f t="shared" si="25"/>
        <v>入力済</v>
      </c>
      <c r="AR131" s="657" t="str">
        <f t="shared" si="26"/>
        <v/>
      </c>
      <c r="AS131" s="662" t="str">
        <f t="shared" si="27"/>
        <v>入力済</v>
      </c>
      <c r="AT131" s="662" t="str">
        <f t="shared" si="28"/>
        <v/>
      </c>
      <c r="AU131" s="662" t="str">
        <f t="shared" si="29"/>
        <v/>
      </c>
      <c r="AV131" s="657" t="str">
        <f t="shared" si="30"/>
        <v/>
      </c>
      <c r="AW131" s="657" t="str">
        <f t="shared" si="31"/>
        <v>入力済</v>
      </c>
      <c r="AX131" s="662" t="str">
        <f>IFERROR(VLOOKUP(K131,'【参考】数式用'!$AR$3:$AS$49,2,FALSE),"")</f>
        <v/>
      </c>
      <c r="AY131" s="657" t="str">
        <f t="shared" si="32"/>
        <v/>
      </c>
      <c r="AZ131" s="657" t="str">
        <f t="shared" si="38"/>
        <v>入力済</v>
      </c>
      <c r="BA131" s="662" t="str">
        <f>IFERROR(VLOOKUP(K131,'【参考】数式用'!$AX$3:$AY$56,2,FALSE),"")</f>
        <v/>
      </c>
      <c r="BB131" s="657" t="str">
        <f t="shared" si="33"/>
        <v/>
      </c>
      <c r="BC131" s="673" t="str">
        <f t="shared" si="34"/>
        <v>入力済</v>
      </c>
      <c r="BD131" s="657" t="str">
        <f t="shared" si="35"/>
        <v/>
      </c>
      <c r="BE131" s="657" t="str">
        <f t="shared" si="36"/>
        <v/>
      </c>
      <c r="BF131" s="659"/>
      <c r="BG131" s="659"/>
      <c r="BH131" s="681" t="e">
        <f>VLOOKUP(K131,'【参考】数式用'!$A$2:$O$57,15,FALSE)</f>
        <v>#N/A</v>
      </c>
      <c r="BI131" s="659"/>
      <c r="BJ131" s="659"/>
      <c r="BK131" s="659"/>
      <c r="BL131" s="659"/>
      <c r="BM131" s="659"/>
      <c r="BN131" s="659"/>
      <c r="BO131" s="676"/>
    </row>
    <row r="132" spans="1:67" s="494" customFormat="1" ht="109.9" customHeight="1">
      <c r="A132" s="506">
        <v>121</v>
      </c>
      <c r="B132" s="517" t="str">
        <f>IF(基本情報入力シート!B160="","",基本情報入力シート!B160)</f>
        <v/>
      </c>
      <c r="C132" s="523"/>
      <c r="D132" s="523"/>
      <c r="E132" s="523"/>
      <c r="F132" s="530"/>
      <c r="G132" s="536" t="str">
        <f>IF(基本情報入力シート!L160="","",基本情報入力シート!L160)</f>
        <v/>
      </c>
      <c r="H132" s="536" t="str">
        <f>IF(基本情報入力シート!Q160="","",基本情報入力シート!Q160)</f>
        <v/>
      </c>
      <c r="I132" s="536" t="str">
        <f>IF(基本情報入力シート!V160="","",基本情報入力シート!V160)</f>
        <v/>
      </c>
      <c r="J132" s="536" t="str">
        <f>IF(基本情報入力シート!W160="","",基本情報入力シート!W160)</f>
        <v/>
      </c>
      <c r="K132" s="536" t="str">
        <f>IF(基本情報入力シート!Z160="","",基本情報入力シート!Z160)</f>
        <v/>
      </c>
      <c r="L132" s="555" t="str">
        <f>IF(基本情報入力シート!AF160=0,"",基本情報入力シート!AF160)</f>
        <v/>
      </c>
      <c r="M132" s="563" t="str">
        <f>IF(基本情報入力シート!AG160="","",基本情報入力シート!AG160)</f>
        <v/>
      </c>
      <c r="N132" s="571"/>
      <c r="O132" s="576" t="str">
        <f>IFERROR(VLOOKUP(K132,'【参考】数式用'!$A$2:$F$57,MATCH(N132,'【参考】数式用'!$C$3:$F$3,0)+2,0),"")</f>
        <v/>
      </c>
      <c r="P132" s="583" t="s">
        <v>549</v>
      </c>
      <c r="Q132" s="588"/>
      <c r="R132" s="590" t="s">
        <v>71</v>
      </c>
      <c r="S132" s="588"/>
      <c r="T132" s="590" t="s">
        <v>743</v>
      </c>
      <c r="U132" s="588"/>
      <c r="V132" s="590" t="s">
        <v>71</v>
      </c>
      <c r="W132" s="588"/>
      <c r="X132" s="590" t="s">
        <v>560</v>
      </c>
      <c r="Y132" s="590" t="s">
        <v>763</v>
      </c>
      <c r="Z132" s="590" t="str">
        <f t="shared" si="20"/>
        <v/>
      </c>
      <c r="AA132" s="594" t="s">
        <v>127</v>
      </c>
      <c r="AB132" s="599" t="str">
        <f t="shared" si="21"/>
        <v/>
      </c>
      <c r="AC132" s="604" t="str">
        <f>IFERROR(ROUNDDOWN(ROUNDDOWN(ROUND(L132*VLOOKUP(K132,'【参考】数式用'!$A$4:$F$57,MATCH("処遇改善加算Ⅳ",'【参考】数式用'!$C$3:$F$3,0)+2,0),0)*M132,0)*Z132*0.5,0),"")</f>
        <v/>
      </c>
      <c r="AD132" s="610"/>
      <c r="AE132" s="618"/>
      <c r="AF132" s="618"/>
      <c r="AG132" s="624"/>
      <c r="AH132" s="627"/>
      <c r="AI132" s="633"/>
      <c r="AJ132" s="634"/>
      <c r="AK132" s="648" t="str">
        <f t="shared" si="22"/>
        <v/>
      </c>
      <c r="AL132" s="651" t="str">
        <f t="shared" si="37"/>
        <v/>
      </c>
      <c r="AM132" s="654"/>
      <c r="AN132" s="657" t="str">
        <f>IFERROR(VLOOKUP(K132,'【参考】数式用'!$A$2:$N$57,14,FALSE),"")</f>
        <v/>
      </c>
      <c r="AO132" s="657" t="str">
        <f t="shared" si="23"/>
        <v/>
      </c>
      <c r="AP132" s="662" t="str">
        <f t="shared" si="24"/>
        <v/>
      </c>
      <c r="AQ132" s="662" t="str">
        <f t="shared" si="25"/>
        <v>入力済</v>
      </c>
      <c r="AR132" s="657" t="str">
        <f t="shared" si="26"/>
        <v/>
      </c>
      <c r="AS132" s="662" t="str">
        <f t="shared" si="27"/>
        <v>入力済</v>
      </c>
      <c r="AT132" s="662" t="str">
        <f t="shared" si="28"/>
        <v/>
      </c>
      <c r="AU132" s="662" t="str">
        <f t="shared" si="29"/>
        <v/>
      </c>
      <c r="AV132" s="657" t="str">
        <f t="shared" si="30"/>
        <v/>
      </c>
      <c r="AW132" s="657" t="str">
        <f t="shared" si="31"/>
        <v>入力済</v>
      </c>
      <c r="AX132" s="662" t="str">
        <f>IFERROR(VLOOKUP(K132,'【参考】数式用'!$AR$3:$AS$49,2,FALSE),"")</f>
        <v/>
      </c>
      <c r="AY132" s="657" t="str">
        <f t="shared" si="32"/>
        <v/>
      </c>
      <c r="AZ132" s="657" t="str">
        <f t="shared" si="38"/>
        <v>入力済</v>
      </c>
      <c r="BA132" s="662" t="str">
        <f>IFERROR(VLOOKUP(K132,'【参考】数式用'!$AX$3:$AY$56,2,FALSE),"")</f>
        <v/>
      </c>
      <c r="BB132" s="657" t="str">
        <f t="shared" si="33"/>
        <v/>
      </c>
      <c r="BC132" s="673" t="str">
        <f t="shared" si="34"/>
        <v>入力済</v>
      </c>
      <c r="BD132" s="657" t="str">
        <f t="shared" si="35"/>
        <v/>
      </c>
      <c r="BE132" s="657" t="str">
        <f t="shared" si="36"/>
        <v/>
      </c>
      <c r="BF132" s="659"/>
      <c r="BG132" s="659"/>
      <c r="BH132" s="681" t="e">
        <f>VLOOKUP(K132,'【参考】数式用'!$A$2:$O$57,15,FALSE)</f>
        <v>#N/A</v>
      </c>
      <c r="BI132" s="659"/>
      <c r="BJ132" s="659"/>
      <c r="BK132" s="659"/>
      <c r="BL132" s="659"/>
      <c r="BM132" s="659"/>
      <c r="BN132" s="659"/>
      <c r="BO132" s="676"/>
    </row>
    <row r="133" spans="1:67" s="494" customFormat="1" ht="109.9" customHeight="1">
      <c r="A133" s="506">
        <v>122</v>
      </c>
      <c r="B133" s="517" t="str">
        <f>IF(基本情報入力シート!B161="","",基本情報入力シート!B161)</f>
        <v/>
      </c>
      <c r="C133" s="523"/>
      <c r="D133" s="523"/>
      <c r="E133" s="523"/>
      <c r="F133" s="530"/>
      <c r="G133" s="536" t="str">
        <f>IF(基本情報入力シート!L161="","",基本情報入力シート!L161)</f>
        <v/>
      </c>
      <c r="H133" s="536" t="str">
        <f>IF(基本情報入力シート!Q161="","",基本情報入力シート!Q161)</f>
        <v/>
      </c>
      <c r="I133" s="536" t="str">
        <f>IF(基本情報入力シート!V161="","",基本情報入力シート!V161)</f>
        <v/>
      </c>
      <c r="J133" s="536" t="str">
        <f>IF(基本情報入力シート!W161="","",基本情報入力シート!W161)</f>
        <v/>
      </c>
      <c r="K133" s="536" t="str">
        <f>IF(基本情報入力シート!Z161="","",基本情報入力シート!Z161)</f>
        <v/>
      </c>
      <c r="L133" s="555" t="str">
        <f>IF(基本情報入力シート!AF161=0,"",基本情報入力シート!AF161)</f>
        <v/>
      </c>
      <c r="M133" s="563" t="str">
        <f>IF(基本情報入力シート!AG161="","",基本情報入力シート!AG161)</f>
        <v/>
      </c>
      <c r="N133" s="571"/>
      <c r="O133" s="576" t="str">
        <f>IFERROR(VLOOKUP(K133,'【参考】数式用'!$A$2:$F$57,MATCH(N133,'【参考】数式用'!$C$3:$F$3,0)+2,0),"")</f>
        <v/>
      </c>
      <c r="P133" s="583" t="s">
        <v>549</v>
      </c>
      <c r="Q133" s="588"/>
      <c r="R133" s="590" t="s">
        <v>71</v>
      </c>
      <c r="S133" s="588"/>
      <c r="T133" s="590" t="s">
        <v>743</v>
      </c>
      <c r="U133" s="588"/>
      <c r="V133" s="590" t="s">
        <v>71</v>
      </c>
      <c r="W133" s="588"/>
      <c r="X133" s="590" t="s">
        <v>560</v>
      </c>
      <c r="Y133" s="590" t="s">
        <v>763</v>
      </c>
      <c r="Z133" s="590" t="str">
        <f t="shared" si="20"/>
        <v/>
      </c>
      <c r="AA133" s="594" t="s">
        <v>127</v>
      </c>
      <c r="AB133" s="599" t="str">
        <f t="shared" si="21"/>
        <v/>
      </c>
      <c r="AC133" s="604" t="str">
        <f>IFERROR(ROUNDDOWN(ROUNDDOWN(ROUND(L133*VLOOKUP(K133,'【参考】数式用'!$A$4:$F$57,MATCH("処遇改善加算Ⅳ",'【参考】数式用'!$C$3:$F$3,0)+2,0),0)*M133,0)*Z133*0.5,0),"")</f>
        <v/>
      </c>
      <c r="AD133" s="610"/>
      <c r="AE133" s="618"/>
      <c r="AF133" s="618"/>
      <c r="AG133" s="624"/>
      <c r="AH133" s="627"/>
      <c r="AI133" s="633"/>
      <c r="AJ133" s="634"/>
      <c r="AK133" s="648" t="str">
        <f t="shared" si="22"/>
        <v/>
      </c>
      <c r="AL133" s="651" t="str">
        <f t="shared" si="37"/>
        <v/>
      </c>
      <c r="AM133" s="654"/>
      <c r="AN133" s="657" t="str">
        <f>IFERROR(VLOOKUP(K133,'【参考】数式用'!$A$2:$N$57,14,FALSE),"")</f>
        <v/>
      </c>
      <c r="AO133" s="657" t="str">
        <f t="shared" si="23"/>
        <v/>
      </c>
      <c r="AP133" s="662" t="str">
        <f t="shared" si="24"/>
        <v/>
      </c>
      <c r="AQ133" s="662" t="str">
        <f t="shared" si="25"/>
        <v>入力済</v>
      </c>
      <c r="AR133" s="657" t="str">
        <f t="shared" si="26"/>
        <v/>
      </c>
      <c r="AS133" s="662" t="str">
        <f t="shared" si="27"/>
        <v>入力済</v>
      </c>
      <c r="AT133" s="662" t="str">
        <f t="shared" si="28"/>
        <v/>
      </c>
      <c r="AU133" s="662" t="str">
        <f t="shared" si="29"/>
        <v/>
      </c>
      <c r="AV133" s="657" t="str">
        <f t="shared" si="30"/>
        <v/>
      </c>
      <c r="AW133" s="657" t="str">
        <f t="shared" si="31"/>
        <v>入力済</v>
      </c>
      <c r="AX133" s="662" t="str">
        <f>IFERROR(VLOOKUP(K133,'【参考】数式用'!$AR$3:$AS$49,2,FALSE),"")</f>
        <v/>
      </c>
      <c r="AY133" s="657" t="str">
        <f t="shared" si="32"/>
        <v/>
      </c>
      <c r="AZ133" s="657" t="str">
        <f t="shared" si="38"/>
        <v>入力済</v>
      </c>
      <c r="BA133" s="662" t="str">
        <f>IFERROR(VLOOKUP(K133,'【参考】数式用'!$AX$3:$AY$56,2,FALSE),"")</f>
        <v/>
      </c>
      <c r="BB133" s="657" t="str">
        <f t="shared" si="33"/>
        <v/>
      </c>
      <c r="BC133" s="673" t="str">
        <f t="shared" si="34"/>
        <v>入力済</v>
      </c>
      <c r="BD133" s="657" t="str">
        <f t="shared" si="35"/>
        <v/>
      </c>
      <c r="BE133" s="657" t="str">
        <f t="shared" si="36"/>
        <v/>
      </c>
      <c r="BF133" s="659"/>
      <c r="BG133" s="659"/>
      <c r="BH133" s="681" t="e">
        <f>VLOOKUP(K133,'【参考】数式用'!$A$2:$O$57,15,FALSE)</f>
        <v>#N/A</v>
      </c>
      <c r="BI133" s="659"/>
      <c r="BJ133" s="659"/>
      <c r="BK133" s="659"/>
      <c r="BL133" s="659"/>
      <c r="BM133" s="659"/>
      <c r="BN133" s="659"/>
      <c r="BO133" s="676"/>
    </row>
    <row r="134" spans="1:67" s="494" customFormat="1" ht="109.9" customHeight="1">
      <c r="A134" s="506">
        <v>123</v>
      </c>
      <c r="B134" s="517" t="str">
        <f>IF(基本情報入力シート!B162="","",基本情報入力シート!B162)</f>
        <v/>
      </c>
      <c r="C134" s="523"/>
      <c r="D134" s="523"/>
      <c r="E134" s="523"/>
      <c r="F134" s="530"/>
      <c r="G134" s="536" t="str">
        <f>IF(基本情報入力シート!L162="","",基本情報入力シート!L162)</f>
        <v/>
      </c>
      <c r="H134" s="536" t="str">
        <f>IF(基本情報入力シート!Q162="","",基本情報入力シート!Q162)</f>
        <v/>
      </c>
      <c r="I134" s="536" t="str">
        <f>IF(基本情報入力シート!V162="","",基本情報入力シート!V162)</f>
        <v/>
      </c>
      <c r="J134" s="536" t="str">
        <f>IF(基本情報入力シート!W162="","",基本情報入力シート!W162)</f>
        <v/>
      </c>
      <c r="K134" s="536" t="str">
        <f>IF(基本情報入力シート!Z162="","",基本情報入力シート!Z162)</f>
        <v/>
      </c>
      <c r="L134" s="555" t="str">
        <f>IF(基本情報入力シート!AF162=0,"",基本情報入力シート!AF162)</f>
        <v/>
      </c>
      <c r="M134" s="563" t="str">
        <f>IF(基本情報入力シート!AG162="","",基本情報入力シート!AG162)</f>
        <v/>
      </c>
      <c r="N134" s="571"/>
      <c r="O134" s="576" t="str">
        <f>IFERROR(VLOOKUP(K134,'【参考】数式用'!$A$2:$F$57,MATCH(N134,'【参考】数式用'!$C$3:$F$3,0)+2,0),"")</f>
        <v/>
      </c>
      <c r="P134" s="583" t="s">
        <v>549</v>
      </c>
      <c r="Q134" s="588"/>
      <c r="R134" s="590" t="s">
        <v>71</v>
      </c>
      <c r="S134" s="588"/>
      <c r="T134" s="590" t="s">
        <v>743</v>
      </c>
      <c r="U134" s="588"/>
      <c r="V134" s="590" t="s">
        <v>71</v>
      </c>
      <c r="W134" s="588"/>
      <c r="X134" s="590" t="s">
        <v>560</v>
      </c>
      <c r="Y134" s="590" t="s">
        <v>763</v>
      </c>
      <c r="Z134" s="590" t="str">
        <f t="shared" si="20"/>
        <v/>
      </c>
      <c r="AA134" s="594" t="s">
        <v>127</v>
      </c>
      <c r="AB134" s="599" t="str">
        <f t="shared" si="21"/>
        <v/>
      </c>
      <c r="AC134" s="604" t="str">
        <f>IFERROR(ROUNDDOWN(ROUNDDOWN(ROUND(L134*VLOOKUP(K134,'【参考】数式用'!$A$4:$F$57,MATCH("処遇改善加算Ⅳ",'【参考】数式用'!$C$3:$F$3,0)+2,0),0)*M134,0)*Z134*0.5,0),"")</f>
        <v/>
      </c>
      <c r="AD134" s="610"/>
      <c r="AE134" s="618"/>
      <c r="AF134" s="618"/>
      <c r="AG134" s="624"/>
      <c r="AH134" s="627"/>
      <c r="AI134" s="633"/>
      <c r="AJ134" s="634"/>
      <c r="AK134" s="648" t="str">
        <f t="shared" si="22"/>
        <v/>
      </c>
      <c r="AL134" s="651" t="str">
        <f t="shared" si="37"/>
        <v/>
      </c>
      <c r="AM134" s="654"/>
      <c r="AN134" s="657" t="str">
        <f>IFERROR(VLOOKUP(K134,'【参考】数式用'!$A$2:$N$57,14,FALSE),"")</f>
        <v/>
      </c>
      <c r="AO134" s="657" t="str">
        <f t="shared" si="23"/>
        <v/>
      </c>
      <c r="AP134" s="662" t="str">
        <f t="shared" si="24"/>
        <v/>
      </c>
      <c r="AQ134" s="662" t="str">
        <f t="shared" si="25"/>
        <v>入力済</v>
      </c>
      <c r="AR134" s="657" t="str">
        <f t="shared" si="26"/>
        <v/>
      </c>
      <c r="AS134" s="662" t="str">
        <f t="shared" si="27"/>
        <v>入力済</v>
      </c>
      <c r="AT134" s="662" t="str">
        <f t="shared" si="28"/>
        <v/>
      </c>
      <c r="AU134" s="662" t="str">
        <f t="shared" si="29"/>
        <v/>
      </c>
      <c r="AV134" s="657" t="str">
        <f t="shared" si="30"/>
        <v/>
      </c>
      <c r="AW134" s="657" t="str">
        <f t="shared" si="31"/>
        <v>入力済</v>
      </c>
      <c r="AX134" s="662" t="str">
        <f>IFERROR(VLOOKUP(K134,'【参考】数式用'!$AR$3:$AS$49,2,FALSE),"")</f>
        <v/>
      </c>
      <c r="AY134" s="657" t="str">
        <f t="shared" si="32"/>
        <v/>
      </c>
      <c r="AZ134" s="657" t="str">
        <f t="shared" si="38"/>
        <v>入力済</v>
      </c>
      <c r="BA134" s="662" t="str">
        <f>IFERROR(VLOOKUP(K134,'【参考】数式用'!$AX$3:$AY$56,2,FALSE),"")</f>
        <v/>
      </c>
      <c r="BB134" s="657" t="str">
        <f t="shared" si="33"/>
        <v/>
      </c>
      <c r="BC134" s="673" t="str">
        <f t="shared" si="34"/>
        <v>入力済</v>
      </c>
      <c r="BD134" s="657" t="str">
        <f t="shared" si="35"/>
        <v/>
      </c>
      <c r="BE134" s="657" t="str">
        <f t="shared" si="36"/>
        <v/>
      </c>
      <c r="BF134" s="659"/>
      <c r="BG134" s="659"/>
      <c r="BH134" s="681" t="e">
        <f>VLOOKUP(K134,'【参考】数式用'!$A$2:$O$57,15,FALSE)</f>
        <v>#N/A</v>
      </c>
      <c r="BI134" s="659"/>
      <c r="BJ134" s="659"/>
      <c r="BK134" s="659"/>
      <c r="BL134" s="659"/>
      <c r="BM134" s="659"/>
      <c r="BN134" s="659"/>
      <c r="BO134" s="676"/>
    </row>
    <row r="135" spans="1:67" s="494" customFormat="1" ht="109.9" customHeight="1">
      <c r="A135" s="506">
        <v>124</v>
      </c>
      <c r="B135" s="517" t="str">
        <f>IF(基本情報入力シート!B163="","",基本情報入力シート!B163)</f>
        <v/>
      </c>
      <c r="C135" s="523"/>
      <c r="D135" s="523"/>
      <c r="E135" s="523"/>
      <c r="F135" s="530"/>
      <c r="G135" s="536" t="str">
        <f>IF(基本情報入力シート!L163="","",基本情報入力シート!L163)</f>
        <v/>
      </c>
      <c r="H135" s="536" t="str">
        <f>IF(基本情報入力シート!Q163="","",基本情報入力シート!Q163)</f>
        <v/>
      </c>
      <c r="I135" s="536" t="str">
        <f>IF(基本情報入力シート!V163="","",基本情報入力シート!V163)</f>
        <v/>
      </c>
      <c r="J135" s="536" t="str">
        <f>IF(基本情報入力シート!W163="","",基本情報入力シート!W163)</f>
        <v/>
      </c>
      <c r="K135" s="536" t="str">
        <f>IF(基本情報入力シート!Z163="","",基本情報入力シート!Z163)</f>
        <v/>
      </c>
      <c r="L135" s="555" t="str">
        <f>IF(基本情報入力シート!AF163=0,"",基本情報入力シート!AF163)</f>
        <v/>
      </c>
      <c r="M135" s="563" t="str">
        <f>IF(基本情報入力シート!AG163="","",基本情報入力シート!AG163)</f>
        <v/>
      </c>
      <c r="N135" s="571"/>
      <c r="O135" s="576" t="str">
        <f>IFERROR(VLOOKUP(K135,'【参考】数式用'!$A$2:$F$57,MATCH(N135,'【参考】数式用'!$C$3:$F$3,0)+2,0),"")</f>
        <v/>
      </c>
      <c r="P135" s="583" t="s">
        <v>549</v>
      </c>
      <c r="Q135" s="588"/>
      <c r="R135" s="590" t="s">
        <v>71</v>
      </c>
      <c r="S135" s="588"/>
      <c r="T135" s="590" t="s">
        <v>743</v>
      </c>
      <c r="U135" s="588"/>
      <c r="V135" s="590" t="s">
        <v>71</v>
      </c>
      <c r="W135" s="588"/>
      <c r="X135" s="590" t="s">
        <v>560</v>
      </c>
      <c r="Y135" s="590" t="s">
        <v>763</v>
      </c>
      <c r="Z135" s="590" t="str">
        <f t="shared" si="20"/>
        <v/>
      </c>
      <c r="AA135" s="594" t="s">
        <v>127</v>
      </c>
      <c r="AB135" s="599" t="str">
        <f t="shared" si="21"/>
        <v/>
      </c>
      <c r="AC135" s="604" t="str">
        <f>IFERROR(ROUNDDOWN(ROUNDDOWN(ROUND(L135*VLOOKUP(K135,'【参考】数式用'!$A$4:$F$57,MATCH("処遇改善加算Ⅳ",'【参考】数式用'!$C$3:$F$3,0)+2,0),0)*M135,0)*Z135*0.5,0),"")</f>
        <v/>
      </c>
      <c r="AD135" s="610"/>
      <c r="AE135" s="618"/>
      <c r="AF135" s="618"/>
      <c r="AG135" s="624"/>
      <c r="AH135" s="627"/>
      <c r="AI135" s="633"/>
      <c r="AJ135" s="634"/>
      <c r="AK135" s="648" t="str">
        <f t="shared" si="22"/>
        <v/>
      </c>
      <c r="AL135" s="651" t="str">
        <f t="shared" si="37"/>
        <v/>
      </c>
      <c r="AM135" s="654"/>
      <c r="AN135" s="657" t="str">
        <f>IFERROR(VLOOKUP(K135,'【参考】数式用'!$A$2:$N$57,14,FALSE),"")</f>
        <v/>
      </c>
      <c r="AO135" s="657" t="str">
        <f t="shared" si="23"/>
        <v/>
      </c>
      <c r="AP135" s="662" t="str">
        <f t="shared" si="24"/>
        <v/>
      </c>
      <c r="AQ135" s="662" t="str">
        <f t="shared" si="25"/>
        <v>入力済</v>
      </c>
      <c r="AR135" s="657" t="str">
        <f t="shared" si="26"/>
        <v/>
      </c>
      <c r="AS135" s="662" t="str">
        <f t="shared" si="27"/>
        <v>入力済</v>
      </c>
      <c r="AT135" s="662" t="str">
        <f t="shared" si="28"/>
        <v/>
      </c>
      <c r="AU135" s="662" t="str">
        <f t="shared" si="29"/>
        <v/>
      </c>
      <c r="AV135" s="657" t="str">
        <f t="shared" si="30"/>
        <v/>
      </c>
      <c r="AW135" s="657" t="str">
        <f t="shared" si="31"/>
        <v>入力済</v>
      </c>
      <c r="AX135" s="662" t="str">
        <f>IFERROR(VLOOKUP(K135,'【参考】数式用'!$AR$3:$AS$49,2,FALSE),"")</f>
        <v/>
      </c>
      <c r="AY135" s="657" t="str">
        <f t="shared" si="32"/>
        <v/>
      </c>
      <c r="AZ135" s="657" t="str">
        <f t="shared" si="38"/>
        <v>入力済</v>
      </c>
      <c r="BA135" s="662" t="str">
        <f>IFERROR(VLOOKUP(K135,'【参考】数式用'!$AX$3:$AY$56,2,FALSE),"")</f>
        <v/>
      </c>
      <c r="BB135" s="657" t="str">
        <f t="shared" si="33"/>
        <v/>
      </c>
      <c r="BC135" s="673" t="str">
        <f t="shared" si="34"/>
        <v>入力済</v>
      </c>
      <c r="BD135" s="657" t="str">
        <f t="shared" si="35"/>
        <v/>
      </c>
      <c r="BE135" s="657" t="str">
        <f t="shared" si="36"/>
        <v/>
      </c>
      <c r="BF135" s="659"/>
      <c r="BG135" s="659"/>
      <c r="BH135" s="681" t="e">
        <f>VLOOKUP(K135,'【参考】数式用'!$A$2:$O$57,15,FALSE)</f>
        <v>#N/A</v>
      </c>
      <c r="BI135" s="659"/>
      <c r="BJ135" s="659"/>
      <c r="BK135" s="659"/>
      <c r="BL135" s="659"/>
      <c r="BM135" s="659"/>
      <c r="BN135" s="659"/>
      <c r="BO135" s="676"/>
    </row>
    <row r="136" spans="1:67" s="494" customFormat="1" ht="109.9" customHeight="1">
      <c r="A136" s="506">
        <v>125</v>
      </c>
      <c r="B136" s="517" t="str">
        <f>IF(基本情報入力シート!B164="","",基本情報入力シート!B164)</f>
        <v/>
      </c>
      <c r="C136" s="523"/>
      <c r="D136" s="523"/>
      <c r="E136" s="523"/>
      <c r="F136" s="530"/>
      <c r="G136" s="536" t="str">
        <f>IF(基本情報入力シート!L164="","",基本情報入力シート!L164)</f>
        <v/>
      </c>
      <c r="H136" s="536" t="str">
        <f>IF(基本情報入力シート!Q164="","",基本情報入力シート!Q164)</f>
        <v/>
      </c>
      <c r="I136" s="536" t="str">
        <f>IF(基本情報入力シート!V164="","",基本情報入力シート!V164)</f>
        <v/>
      </c>
      <c r="J136" s="536" t="str">
        <f>IF(基本情報入力シート!W164="","",基本情報入力シート!W164)</f>
        <v/>
      </c>
      <c r="K136" s="536" t="str">
        <f>IF(基本情報入力シート!Z164="","",基本情報入力シート!Z164)</f>
        <v/>
      </c>
      <c r="L136" s="555" t="str">
        <f>IF(基本情報入力シート!AF164=0,"",基本情報入力シート!AF164)</f>
        <v/>
      </c>
      <c r="M136" s="563" t="str">
        <f>IF(基本情報入力シート!AG164="","",基本情報入力シート!AG164)</f>
        <v/>
      </c>
      <c r="N136" s="571"/>
      <c r="O136" s="576" t="str">
        <f>IFERROR(VLOOKUP(K136,'【参考】数式用'!$A$2:$F$57,MATCH(N136,'【参考】数式用'!$C$3:$F$3,0)+2,0),"")</f>
        <v/>
      </c>
      <c r="P136" s="583" t="s">
        <v>549</v>
      </c>
      <c r="Q136" s="588"/>
      <c r="R136" s="590" t="s">
        <v>71</v>
      </c>
      <c r="S136" s="588"/>
      <c r="T136" s="590" t="s">
        <v>743</v>
      </c>
      <c r="U136" s="588"/>
      <c r="V136" s="590" t="s">
        <v>71</v>
      </c>
      <c r="W136" s="588"/>
      <c r="X136" s="590" t="s">
        <v>560</v>
      </c>
      <c r="Y136" s="590" t="s">
        <v>763</v>
      </c>
      <c r="Z136" s="590" t="str">
        <f t="shared" si="20"/>
        <v/>
      </c>
      <c r="AA136" s="594" t="s">
        <v>127</v>
      </c>
      <c r="AB136" s="599" t="str">
        <f t="shared" si="21"/>
        <v/>
      </c>
      <c r="AC136" s="604" t="str">
        <f>IFERROR(ROUNDDOWN(ROUNDDOWN(ROUND(L136*VLOOKUP(K136,'【参考】数式用'!$A$4:$F$57,MATCH("処遇改善加算Ⅳ",'【参考】数式用'!$C$3:$F$3,0)+2,0),0)*M136,0)*Z136*0.5,0),"")</f>
        <v/>
      </c>
      <c r="AD136" s="610"/>
      <c r="AE136" s="618"/>
      <c r="AF136" s="618"/>
      <c r="AG136" s="624"/>
      <c r="AH136" s="627"/>
      <c r="AI136" s="633"/>
      <c r="AJ136" s="634"/>
      <c r="AK136" s="648" t="str">
        <f t="shared" si="22"/>
        <v/>
      </c>
      <c r="AL136" s="651" t="str">
        <f t="shared" si="37"/>
        <v/>
      </c>
      <c r="AM136" s="654"/>
      <c r="AN136" s="657" t="str">
        <f>IFERROR(VLOOKUP(K136,'【参考】数式用'!$A$2:$N$57,14,FALSE),"")</f>
        <v/>
      </c>
      <c r="AO136" s="657" t="str">
        <f t="shared" si="23"/>
        <v/>
      </c>
      <c r="AP136" s="662" t="str">
        <f t="shared" si="24"/>
        <v/>
      </c>
      <c r="AQ136" s="662" t="str">
        <f t="shared" si="25"/>
        <v>入力済</v>
      </c>
      <c r="AR136" s="657" t="str">
        <f t="shared" si="26"/>
        <v/>
      </c>
      <c r="AS136" s="662" t="str">
        <f t="shared" si="27"/>
        <v>入力済</v>
      </c>
      <c r="AT136" s="662" t="str">
        <f t="shared" si="28"/>
        <v/>
      </c>
      <c r="AU136" s="662" t="str">
        <f t="shared" si="29"/>
        <v/>
      </c>
      <c r="AV136" s="657" t="str">
        <f t="shared" si="30"/>
        <v/>
      </c>
      <c r="AW136" s="657" t="str">
        <f t="shared" si="31"/>
        <v>入力済</v>
      </c>
      <c r="AX136" s="662" t="str">
        <f>IFERROR(VLOOKUP(K136,'【参考】数式用'!$AR$3:$AS$49,2,FALSE),"")</f>
        <v/>
      </c>
      <c r="AY136" s="657" t="str">
        <f t="shared" si="32"/>
        <v/>
      </c>
      <c r="AZ136" s="657" t="str">
        <f t="shared" si="38"/>
        <v>入力済</v>
      </c>
      <c r="BA136" s="662" t="str">
        <f>IFERROR(VLOOKUP(K136,'【参考】数式用'!$AX$3:$AY$56,2,FALSE),"")</f>
        <v/>
      </c>
      <c r="BB136" s="657" t="str">
        <f t="shared" si="33"/>
        <v/>
      </c>
      <c r="BC136" s="673" t="str">
        <f t="shared" si="34"/>
        <v>入力済</v>
      </c>
      <c r="BD136" s="657" t="str">
        <f t="shared" si="35"/>
        <v/>
      </c>
      <c r="BE136" s="657" t="str">
        <f t="shared" si="36"/>
        <v/>
      </c>
      <c r="BF136" s="659"/>
      <c r="BG136" s="659"/>
      <c r="BH136" s="681" t="e">
        <f>VLOOKUP(K136,'【参考】数式用'!$A$2:$O$57,15,FALSE)</f>
        <v>#N/A</v>
      </c>
      <c r="BI136" s="659"/>
      <c r="BJ136" s="659"/>
      <c r="BK136" s="659"/>
      <c r="BL136" s="659"/>
      <c r="BM136" s="659"/>
      <c r="BN136" s="659"/>
      <c r="BO136" s="676"/>
    </row>
    <row r="137" spans="1:67" s="494" customFormat="1" ht="109.9" customHeight="1">
      <c r="A137" s="506">
        <v>126</v>
      </c>
      <c r="B137" s="517" t="str">
        <f>IF(基本情報入力シート!B165="","",基本情報入力シート!B165)</f>
        <v/>
      </c>
      <c r="C137" s="523"/>
      <c r="D137" s="523"/>
      <c r="E137" s="523"/>
      <c r="F137" s="530"/>
      <c r="G137" s="536" t="str">
        <f>IF(基本情報入力シート!L165="","",基本情報入力シート!L165)</f>
        <v/>
      </c>
      <c r="H137" s="536" t="str">
        <f>IF(基本情報入力シート!Q165="","",基本情報入力シート!Q165)</f>
        <v/>
      </c>
      <c r="I137" s="536" t="str">
        <f>IF(基本情報入力シート!V165="","",基本情報入力シート!V165)</f>
        <v/>
      </c>
      <c r="J137" s="536" t="str">
        <f>IF(基本情報入力シート!W165="","",基本情報入力シート!W165)</f>
        <v/>
      </c>
      <c r="K137" s="536" t="str">
        <f>IF(基本情報入力シート!Z165="","",基本情報入力シート!Z165)</f>
        <v/>
      </c>
      <c r="L137" s="555" t="str">
        <f>IF(基本情報入力シート!AF165=0,"",基本情報入力シート!AF165)</f>
        <v/>
      </c>
      <c r="M137" s="563" t="str">
        <f>IF(基本情報入力シート!AG165="","",基本情報入力シート!AG165)</f>
        <v/>
      </c>
      <c r="N137" s="571"/>
      <c r="O137" s="576" t="str">
        <f>IFERROR(VLOOKUP(K137,'【参考】数式用'!$A$2:$F$57,MATCH(N137,'【参考】数式用'!$C$3:$F$3,0)+2,0),"")</f>
        <v/>
      </c>
      <c r="P137" s="583" t="s">
        <v>549</v>
      </c>
      <c r="Q137" s="588"/>
      <c r="R137" s="590" t="s">
        <v>71</v>
      </c>
      <c r="S137" s="588"/>
      <c r="T137" s="590" t="s">
        <v>743</v>
      </c>
      <c r="U137" s="588"/>
      <c r="V137" s="590" t="s">
        <v>71</v>
      </c>
      <c r="W137" s="588"/>
      <c r="X137" s="590" t="s">
        <v>560</v>
      </c>
      <c r="Y137" s="590" t="s">
        <v>763</v>
      </c>
      <c r="Z137" s="590" t="str">
        <f t="shared" si="20"/>
        <v/>
      </c>
      <c r="AA137" s="594" t="s">
        <v>127</v>
      </c>
      <c r="AB137" s="599" t="str">
        <f t="shared" si="21"/>
        <v/>
      </c>
      <c r="AC137" s="604" t="str">
        <f>IFERROR(ROUNDDOWN(ROUNDDOWN(ROUND(L137*VLOOKUP(K137,'【参考】数式用'!$A$4:$F$57,MATCH("処遇改善加算Ⅳ",'【参考】数式用'!$C$3:$F$3,0)+2,0),0)*M137,0)*Z137*0.5,0),"")</f>
        <v/>
      </c>
      <c r="AD137" s="610"/>
      <c r="AE137" s="618"/>
      <c r="AF137" s="618"/>
      <c r="AG137" s="624"/>
      <c r="AH137" s="627"/>
      <c r="AI137" s="633"/>
      <c r="AJ137" s="634"/>
      <c r="AK137" s="648" t="str">
        <f t="shared" si="22"/>
        <v/>
      </c>
      <c r="AL137" s="651" t="str">
        <f t="shared" si="37"/>
        <v/>
      </c>
      <c r="AM137" s="654"/>
      <c r="AN137" s="657" t="str">
        <f>IFERROR(VLOOKUP(K137,'【参考】数式用'!$A$2:$N$57,14,FALSE),"")</f>
        <v/>
      </c>
      <c r="AO137" s="657" t="str">
        <f t="shared" si="23"/>
        <v/>
      </c>
      <c r="AP137" s="662" t="str">
        <f t="shared" si="24"/>
        <v/>
      </c>
      <c r="AQ137" s="662" t="str">
        <f t="shared" si="25"/>
        <v>入力済</v>
      </c>
      <c r="AR137" s="657" t="str">
        <f t="shared" si="26"/>
        <v/>
      </c>
      <c r="AS137" s="662" t="str">
        <f t="shared" si="27"/>
        <v>入力済</v>
      </c>
      <c r="AT137" s="662" t="str">
        <f t="shared" si="28"/>
        <v/>
      </c>
      <c r="AU137" s="662" t="str">
        <f t="shared" si="29"/>
        <v/>
      </c>
      <c r="AV137" s="657" t="str">
        <f t="shared" si="30"/>
        <v/>
      </c>
      <c r="AW137" s="657" t="str">
        <f t="shared" si="31"/>
        <v>入力済</v>
      </c>
      <c r="AX137" s="662" t="str">
        <f>IFERROR(VLOOKUP(K137,'【参考】数式用'!$AR$3:$AS$49,2,FALSE),"")</f>
        <v/>
      </c>
      <c r="AY137" s="657" t="str">
        <f t="shared" si="32"/>
        <v/>
      </c>
      <c r="AZ137" s="657" t="str">
        <f t="shared" si="38"/>
        <v>入力済</v>
      </c>
      <c r="BA137" s="662" t="str">
        <f>IFERROR(VLOOKUP(K137,'【参考】数式用'!$AX$3:$AY$56,2,FALSE),"")</f>
        <v/>
      </c>
      <c r="BB137" s="657" t="str">
        <f t="shared" si="33"/>
        <v/>
      </c>
      <c r="BC137" s="673" t="str">
        <f t="shared" si="34"/>
        <v>入力済</v>
      </c>
      <c r="BD137" s="657" t="str">
        <f t="shared" si="35"/>
        <v/>
      </c>
      <c r="BE137" s="657" t="str">
        <f t="shared" si="36"/>
        <v/>
      </c>
      <c r="BF137" s="659"/>
      <c r="BG137" s="659"/>
      <c r="BH137" s="681" t="e">
        <f>VLOOKUP(K137,'【参考】数式用'!$A$2:$O$57,15,FALSE)</f>
        <v>#N/A</v>
      </c>
      <c r="BI137" s="659"/>
      <c r="BJ137" s="659"/>
      <c r="BK137" s="659"/>
      <c r="BL137" s="659"/>
      <c r="BM137" s="659"/>
      <c r="BN137" s="659"/>
      <c r="BO137" s="676"/>
    </row>
    <row r="138" spans="1:67" s="494" customFormat="1" ht="109.9" customHeight="1">
      <c r="A138" s="506">
        <v>127</v>
      </c>
      <c r="B138" s="517" t="str">
        <f>IF(基本情報入力シート!B166="","",基本情報入力シート!B166)</f>
        <v/>
      </c>
      <c r="C138" s="523"/>
      <c r="D138" s="523"/>
      <c r="E138" s="523"/>
      <c r="F138" s="530"/>
      <c r="G138" s="536" t="str">
        <f>IF(基本情報入力シート!L166="","",基本情報入力シート!L166)</f>
        <v/>
      </c>
      <c r="H138" s="536" t="str">
        <f>IF(基本情報入力シート!Q166="","",基本情報入力シート!Q166)</f>
        <v/>
      </c>
      <c r="I138" s="536" t="str">
        <f>IF(基本情報入力シート!V166="","",基本情報入力シート!V166)</f>
        <v/>
      </c>
      <c r="J138" s="536" t="str">
        <f>IF(基本情報入力シート!W166="","",基本情報入力シート!W166)</f>
        <v/>
      </c>
      <c r="K138" s="536" t="str">
        <f>IF(基本情報入力シート!Z166="","",基本情報入力シート!Z166)</f>
        <v/>
      </c>
      <c r="L138" s="555" t="str">
        <f>IF(基本情報入力シート!AF166=0,"",基本情報入力シート!AF166)</f>
        <v/>
      </c>
      <c r="M138" s="563" t="str">
        <f>IF(基本情報入力シート!AG166="","",基本情報入力シート!AG166)</f>
        <v/>
      </c>
      <c r="N138" s="571"/>
      <c r="O138" s="576" t="str">
        <f>IFERROR(VLOOKUP(K138,'【参考】数式用'!$A$2:$F$57,MATCH(N138,'【参考】数式用'!$C$3:$F$3,0)+2,0),"")</f>
        <v/>
      </c>
      <c r="P138" s="583" t="s">
        <v>549</v>
      </c>
      <c r="Q138" s="588"/>
      <c r="R138" s="590" t="s">
        <v>71</v>
      </c>
      <c r="S138" s="588"/>
      <c r="T138" s="590" t="s">
        <v>743</v>
      </c>
      <c r="U138" s="588"/>
      <c r="V138" s="590" t="s">
        <v>71</v>
      </c>
      <c r="W138" s="588"/>
      <c r="X138" s="590" t="s">
        <v>560</v>
      </c>
      <c r="Y138" s="590" t="s">
        <v>763</v>
      </c>
      <c r="Z138" s="590" t="str">
        <f t="shared" si="20"/>
        <v/>
      </c>
      <c r="AA138" s="594" t="s">
        <v>127</v>
      </c>
      <c r="AB138" s="599" t="str">
        <f t="shared" si="21"/>
        <v/>
      </c>
      <c r="AC138" s="604" t="str">
        <f>IFERROR(ROUNDDOWN(ROUNDDOWN(ROUND(L138*VLOOKUP(K138,'【参考】数式用'!$A$4:$F$57,MATCH("処遇改善加算Ⅳ",'【参考】数式用'!$C$3:$F$3,0)+2,0),0)*M138,0)*Z138*0.5,0),"")</f>
        <v/>
      </c>
      <c r="AD138" s="610"/>
      <c r="AE138" s="618"/>
      <c r="AF138" s="618"/>
      <c r="AG138" s="624"/>
      <c r="AH138" s="627"/>
      <c r="AI138" s="633"/>
      <c r="AJ138" s="634"/>
      <c r="AK138" s="648" t="str">
        <f t="shared" si="22"/>
        <v/>
      </c>
      <c r="AL138" s="651" t="str">
        <f t="shared" si="37"/>
        <v/>
      </c>
      <c r="AM138" s="654"/>
      <c r="AN138" s="657" t="str">
        <f>IFERROR(VLOOKUP(K138,'【参考】数式用'!$A$2:$N$57,14,FALSE),"")</f>
        <v/>
      </c>
      <c r="AO138" s="657" t="str">
        <f t="shared" si="23"/>
        <v/>
      </c>
      <c r="AP138" s="662" t="str">
        <f t="shared" si="24"/>
        <v/>
      </c>
      <c r="AQ138" s="662" t="str">
        <f t="shared" si="25"/>
        <v>入力済</v>
      </c>
      <c r="AR138" s="657" t="str">
        <f t="shared" si="26"/>
        <v/>
      </c>
      <c r="AS138" s="662" t="str">
        <f t="shared" si="27"/>
        <v>入力済</v>
      </c>
      <c r="AT138" s="662" t="str">
        <f t="shared" si="28"/>
        <v/>
      </c>
      <c r="AU138" s="662" t="str">
        <f t="shared" si="29"/>
        <v/>
      </c>
      <c r="AV138" s="657" t="str">
        <f t="shared" si="30"/>
        <v/>
      </c>
      <c r="AW138" s="657" t="str">
        <f t="shared" si="31"/>
        <v>入力済</v>
      </c>
      <c r="AX138" s="662" t="str">
        <f>IFERROR(VLOOKUP(K138,'【参考】数式用'!$AR$3:$AS$49,2,FALSE),"")</f>
        <v/>
      </c>
      <c r="AY138" s="657" t="str">
        <f t="shared" si="32"/>
        <v/>
      </c>
      <c r="AZ138" s="657" t="str">
        <f t="shared" si="38"/>
        <v>入力済</v>
      </c>
      <c r="BA138" s="662" t="str">
        <f>IFERROR(VLOOKUP(K138,'【参考】数式用'!$AX$3:$AY$56,2,FALSE),"")</f>
        <v/>
      </c>
      <c r="BB138" s="657" t="str">
        <f t="shared" si="33"/>
        <v/>
      </c>
      <c r="BC138" s="673" t="str">
        <f t="shared" si="34"/>
        <v>入力済</v>
      </c>
      <c r="BD138" s="657" t="str">
        <f t="shared" si="35"/>
        <v/>
      </c>
      <c r="BE138" s="657" t="str">
        <f t="shared" si="36"/>
        <v/>
      </c>
      <c r="BF138" s="659"/>
      <c r="BG138" s="659"/>
      <c r="BH138" s="681" t="e">
        <f>VLOOKUP(K138,'【参考】数式用'!$A$2:$O$57,15,FALSE)</f>
        <v>#N/A</v>
      </c>
      <c r="BI138" s="659"/>
      <c r="BJ138" s="659"/>
      <c r="BK138" s="659"/>
      <c r="BL138" s="659"/>
      <c r="BM138" s="659"/>
      <c r="BN138" s="659"/>
      <c r="BO138" s="676"/>
    </row>
    <row r="139" spans="1:67" s="494" customFormat="1" ht="109.9" customHeight="1">
      <c r="A139" s="506">
        <v>128</v>
      </c>
      <c r="B139" s="517" t="str">
        <f>IF(基本情報入力シート!B167="","",基本情報入力シート!B167)</f>
        <v/>
      </c>
      <c r="C139" s="523"/>
      <c r="D139" s="523"/>
      <c r="E139" s="523"/>
      <c r="F139" s="530"/>
      <c r="G139" s="536" t="str">
        <f>IF(基本情報入力シート!L167="","",基本情報入力シート!L167)</f>
        <v/>
      </c>
      <c r="H139" s="536" t="str">
        <f>IF(基本情報入力シート!Q167="","",基本情報入力シート!Q167)</f>
        <v/>
      </c>
      <c r="I139" s="536" t="str">
        <f>IF(基本情報入力シート!V167="","",基本情報入力シート!V167)</f>
        <v/>
      </c>
      <c r="J139" s="536" t="str">
        <f>IF(基本情報入力シート!W167="","",基本情報入力シート!W167)</f>
        <v/>
      </c>
      <c r="K139" s="536" t="str">
        <f>IF(基本情報入力シート!Z167="","",基本情報入力シート!Z167)</f>
        <v/>
      </c>
      <c r="L139" s="555" t="str">
        <f>IF(基本情報入力シート!AF167=0,"",基本情報入力シート!AF167)</f>
        <v/>
      </c>
      <c r="M139" s="563" t="str">
        <f>IF(基本情報入力シート!AG167="","",基本情報入力シート!AG167)</f>
        <v/>
      </c>
      <c r="N139" s="571"/>
      <c r="O139" s="576" t="str">
        <f>IFERROR(VLOOKUP(K139,'【参考】数式用'!$A$2:$F$57,MATCH(N139,'【参考】数式用'!$C$3:$F$3,0)+2,0),"")</f>
        <v/>
      </c>
      <c r="P139" s="583" t="s">
        <v>549</v>
      </c>
      <c r="Q139" s="588"/>
      <c r="R139" s="590" t="s">
        <v>71</v>
      </c>
      <c r="S139" s="588"/>
      <c r="T139" s="590" t="s">
        <v>743</v>
      </c>
      <c r="U139" s="588"/>
      <c r="V139" s="590" t="s">
        <v>71</v>
      </c>
      <c r="W139" s="588"/>
      <c r="X139" s="590" t="s">
        <v>560</v>
      </c>
      <c r="Y139" s="590" t="s">
        <v>763</v>
      </c>
      <c r="Z139" s="590" t="str">
        <f t="shared" si="20"/>
        <v/>
      </c>
      <c r="AA139" s="594" t="s">
        <v>127</v>
      </c>
      <c r="AB139" s="599" t="str">
        <f t="shared" si="21"/>
        <v/>
      </c>
      <c r="AC139" s="604" t="str">
        <f>IFERROR(ROUNDDOWN(ROUNDDOWN(ROUND(L139*VLOOKUP(K139,'【参考】数式用'!$A$4:$F$57,MATCH("処遇改善加算Ⅳ",'【参考】数式用'!$C$3:$F$3,0)+2,0),0)*M139,0)*Z139*0.5,0),"")</f>
        <v/>
      </c>
      <c r="AD139" s="610"/>
      <c r="AE139" s="618"/>
      <c r="AF139" s="618"/>
      <c r="AG139" s="624"/>
      <c r="AH139" s="627"/>
      <c r="AI139" s="633"/>
      <c r="AJ139" s="634"/>
      <c r="AK139" s="648" t="str">
        <f t="shared" si="22"/>
        <v/>
      </c>
      <c r="AL139" s="651" t="str">
        <f t="shared" si="37"/>
        <v/>
      </c>
      <c r="AM139" s="654"/>
      <c r="AN139" s="657" t="str">
        <f>IFERROR(VLOOKUP(K139,'【参考】数式用'!$A$2:$N$57,14,FALSE),"")</f>
        <v/>
      </c>
      <c r="AO139" s="657" t="str">
        <f t="shared" si="23"/>
        <v/>
      </c>
      <c r="AP139" s="662" t="str">
        <f t="shared" si="24"/>
        <v/>
      </c>
      <c r="AQ139" s="662" t="str">
        <f t="shared" si="25"/>
        <v>入力済</v>
      </c>
      <c r="AR139" s="657" t="str">
        <f t="shared" si="26"/>
        <v/>
      </c>
      <c r="AS139" s="662" t="str">
        <f t="shared" si="27"/>
        <v>入力済</v>
      </c>
      <c r="AT139" s="662" t="str">
        <f t="shared" si="28"/>
        <v/>
      </c>
      <c r="AU139" s="662" t="str">
        <f t="shared" si="29"/>
        <v/>
      </c>
      <c r="AV139" s="657" t="str">
        <f t="shared" si="30"/>
        <v/>
      </c>
      <c r="AW139" s="657" t="str">
        <f t="shared" si="31"/>
        <v>入力済</v>
      </c>
      <c r="AX139" s="662" t="str">
        <f>IFERROR(VLOOKUP(K139,'【参考】数式用'!$AR$3:$AS$49,2,FALSE),"")</f>
        <v/>
      </c>
      <c r="AY139" s="657" t="str">
        <f t="shared" si="32"/>
        <v/>
      </c>
      <c r="AZ139" s="657" t="str">
        <f t="shared" si="38"/>
        <v>入力済</v>
      </c>
      <c r="BA139" s="662" t="str">
        <f>IFERROR(VLOOKUP(K139,'【参考】数式用'!$AX$3:$AY$56,2,FALSE),"")</f>
        <v/>
      </c>
      <c r="BB139" s="657" t="str">
        <f t="shared" si="33"/>
        <v/>
      </c>
      <c r="BC139" s="673" t="str">
        <f t="shared" si="34"/>
        <v>入力済</v>
      </c>
      <c r="BD139" s="657" t="str">
        <f t="shared" si="35"/>
        <v/>
      </c>
      <c r="BE139" s="657" t="str">
        <f t="shared" si="36"/>
        <v/>
      </c>
      <c r="BF139" s="659"/>
      <c r="BG139" s="659"/>
      <c r="BH139" s="681" t="e">
        <f>VLOOKUP(K139,'【参考】数式用'!$A$2:$O$57,15,FALSE)</f>
        <v>#N/A</v>
      </c>
      <c r="BI139" s="659"/>
      <c r="BJ139" s="659"/>
      <c r="BK139" s="659"/>
      <c r="BL139" s="659"/>
      <c r="BM139" s="659"/>
      <c r="BN139" s="659"/>
      <c r="BO139" s="676"/>
    </row>
    <row r="140" spans="1:67" s="494" customFormat="1" ht="109.9" customHeight="1">
      <c r="A140" s="506">
        <v>129</v>
      </c>
      <c r="B140" s="517" t="str">
        <f>IF(基本情報入力シート!B168="","",基本情報入力シート!B168)</f>
        <v/>
      </c>
      <c r="C140" s="523"/>
      <c r="D140" s="523"/>
      <c r="E140" s="523"/>
      <c r="F140" s="530"/>
      <c r="G140" s="536" t="str">
        <f>IF(基本情報入力シート!L168="","",基本情報入力シート!L168)</f>
        <v/>
      </c>
      <c r="H140" s="536" t="str">
        <f>IF(基本情報入力シート!Q168="","",基本情報入力シート!Q168)</f>
        <v/>
      </c>
      <c r="I140" s="536" t="str">
        <f>IF(基本情報入力シート!V168="","",基本情報入力シート!V168)</f>
        <v/>
      </c>
      <c r="J140" s="536" t="str">
        <f>IF(基本情報入力シート!W168="","",基本情報入力シート!W168)</f>
        <v/>
      </c>
      <c r="K140" s="536" t="str">
        <f>IF(基本情報入力シート!Z168="","",基本情報入力シート!Z168)</f>
        <v/>
      </c>
      <c r="L140" s="555" t="str">
        <f>IF(基本情報入力シート!AF168=0,"",基本情報入力シート!AF168)</f>
        <v/>
      </c>
      <c r="M140" s="563" t="str">
        <f>IF(基本情報入力シート!AG168="","",基本情報入力シート!AG168)</f>
        <v/>
      </c>
      <c r="N140" s="571"/>
      <c r="O140" s="576" t="str">
        <f>IFERROR(VLOOKUP(K140,'【参考】数式用'!$A$2:$F$57,MATCH(N140,'【参考】数式用'!$C$3:$F$3,0)+2,0),"")</f>
        <v/>
      </c>
      <c r="P140" s="583" t="s">
        <v>549</v>
      </c>
      <c r="Q140" s="588"/>
      <c r="R140" s="590" t="s">
        <v>71</v>
      </c>
      <c r="S140" s="588"/>
      <c r="T140" s="590" t="s">
        <v>743</v>
      </c>
      <c r="U140" s="588"/>
      <c r="V140" s="590" t="s">
        <v>71</v>
      </c>
      <c r="W140" s="588"/>
      <c r="X140" s="590" t="s">
        <v>560</v>
      </c>
      <c r="Y140" s="590" t="s">
        <v>763</v>
      </c>
      <c r="Z140" s="590" t="str">
        <f t="shared" ref="Z140:Z203" si="39">IF(Q140&gt;=1,(U140*12+W140)-(Q140*12+S140)+1,"")</f>
        <v/>
      </c>
      <c r="AA140" s="594" t="s">
        <v>127</v>
      </c>
      <c r="AB140" s="599" t="str">
        <f t="shared" ref="AB140:AB203" si="40">IFERROR(ROUNDDOWN(ROUND(L140*O140,0)*M140,0)*Z140,"")</f>
        <v/>
      </c>
      <c r="AC140" s="604" t="str">
        <f>IFERROR(ROUNDDOWN(ROUNDDOWN(ROUND(L140*VLOOKUP(K140,'【参考】数式用'!$A$4:$F$57,MATCH("処遇改善加算Ⅳ",'【参考】数式用'!$C$3:$F$3,0)+2,0),0)*M140,0)*Z140*0.5,0),"")</f>
        <v/>
      </c>
      <c r="AD140" s="610"/>
      <c r="AE140" s="618"/>
      <c r="AF140" s="618"/>
      <c r="AG140" s="624"/>
      <c r="AH140" s="627"/>
      <c r="AI140" s="633"/>
      <c r="AJ140" s="634"/>
      <c r="AK140" s="648" t="str">
        <f t="shared" ref="AK140:AK203" si="41">IF(AND(N140&lt;&gt;"",OR(U140&lt;&gt;8,W140&lt;&gt;5)),"！算定期間の終わりが令和８年５月になっていません。令和８年６月以降については別シートに記載してください。",IF(AND(AN140="加算対象外",N140&lt;&gt;""),"このサービスは、令和８年４月・５月は処遇改善加算の対象ではありません。記入しないでください。",""))</f>
        <v/>
      </c>
      <c r="AL140" s="651" t="str">
        <f t="shared" si="37"/>
        <v/>
      </c>
      <c r="AM140" s="654"/>
      <c r="AN140" s="657" t="str">
        <f>IFERROR(VLOOKUP(K140,'【参考】数式用'!$A$2:$N$57,14,FALSE),"")</f>
        <v/>
      </c>
      <c r="AO140" s="657" t="str">
        <f t="shared" ref="AO140:AO203" si="42">IF(AND(K140&lt;&gt;"",AN140="加算対象"),"N列に色付け","")</f>
        <v/>
      </c>
      <c r="AP140" s="662" t="str">
        <f t="shared" ref="AP140:AP203" si="43">IF(AND(AC140&lt;&gt;0,AC140&lt;&gt;"",AN140="加算対象"),IF(AD140="○","入力済","未入力"),"")</f>
        <v/>
      </c>
      <c r="AQ140" s="662" t="str">
        <f t="shared" ref="AQ140:AQ203" si="44">IF(AND(N140&lt;&gt;"",AE140="",AN140="加算対象"),"未入力","入力済")</f>
        <v>入力済</v>
      </c>
      <c r="AR140" s="657" t="str">
        <f t="shared" ref="AR140:AR203" si="45">IF(AND(N140&lt;&gt;"",N140&lt;&gt;"処遇改善加算Ⅳ",AN140="加算対象"),"AF列に色付け","")</f>
        <v/>
      </c>
      <c r="AS140" s="662" t="str">
        <f t="shared" ref="AS140:AS203" si="46">IF(AND(N140&lt;&gt;"",N140&lt;&gt;"処遇改善加算Ⅳ",AF140=""),"未入力","入力済")</f>
        <v>入力済</v>
      </c>
      <c r="AT140" s="662" t="str">
        <f t="shared" ref="AT140:AT203" si="47">IF(OR(N140="処遇改善加算Ⅰ",N140="処遇改善加算Ⅱ"),"対象","")</f>
        <v/>
      </c>
      <c r="AU140" s="662" t="str">
        <f t="shared" ref="AU140:AU203" si="48">IF(AND(AN140="加算対象",N140&lt;&gt;"処遇改善加算Ⅲ",N140&lt;&gt;"処遇改善加算Ⅳ",N140&lt;&gt;"",AT140&lt;&gt;"対象外"),1,"")</f>
        <v/>
      </c>
      <c r="AV140" s="657" t="str">
        <f t="shared" ref="AV140:AV203" si="49">IF(AND(AU140=1,OR(AG140=0,AG140=""),AN140="加算対象"),"AH列に色付け","")</f>
        <v/>
      </c>
      <c r="AW140" s="657" t="str">
        <f t="shared" ref="AW140:AW203" si="50">IF(AND($AU140=1,$AV140="AH列に色付け",OR($AG140="",$AH140="")),"未入力",IF(AND($AU140=1,$AV140="",$AG140=""),"未入力","入力済"))</f>
        <v>入力済</v>
      </c>
      <c r="AX140" s="662" t="str">
        <f>IFERROR(VLOOKUP(K140,'【参考】数式用'!$AR$3:$AS$49,2,FALSE),"")</f>
        <v/>
      </c>
      <c r="AY140" s="657" t="str">
        <f t="shared" ref="AY140:AY203" si="51">IF(AND(AN140="加算対象",N140="処遇改善加算Ⅰ"),"AI列に色付け","")</f>
        <v/>
      </c>
      <c r="AZ140" s="657" t="str">
        <f t="shared" si="38"/>
        <v>入力済</v>
      </c>
      <c r="BA140" s="662" t="str">
        <f>IFERROR(VLOOKUP(K140,'【参考】数式用'!$AX$3:$AY$56,2,FALSE),"")</f>
        <v/>
      </c>
      <c r="BB140" s="657" t="str">
        <f t="shared" ref="BB140:BB203" si="52">IF(COUNTIF(AE140:AH140,"*令和８年度特例要件を*")&gt;0,"AJ列に色付け","")</f>
        <v/>
      </c>
      <c r="BC140" s="673" t="str">
        <f t="shared" ref="BC140:BC203" si="53">IF(AND(COUNTIF(AE140:AH140,"*令和８年度特例要件を*")&gt;0,AJ140=""),"未入力","入力済")</f>
        <v>入力済</v>
      </c>
      <c r="BD140" s="657" t="str">
        <f t="shared" ref="BD140:BD203" si="54">IF(BB140="AJ列に色付け","入力必要","")</f>
        <v/>
      </c>
      <c r="BE140" s="657" t="str">
        <f t="shared" ref="BE140:BE203" si="55">G140</f>
        <v/>
      </c>
      <c r="BF140" s="659"/>
      <c r="BG140" s="659"/>
      <c r="BH140" s="681" t="e">
        <f>VLOOKUP(K140,'【参考】数式用'!$A$2:$O$57,15,FALSE)</f>
        <v>#N/A</v>
      </c>
      <c r="BI140" s="659"/>
      <c r="BJ140" s="659"/>
      <c r="BK140" s="659"/>
      <c r="BL140" s="659"/>
      <c r="BM140" s="659"/>
      <c r="BN140" s="659"/>
      <c r="BO140" s="676"/>
    </row>
    <row r="141" spans="1:67" s="494" customFormat="1" ht="109.9" customHeight="1">
      <c r="A141" s="506">
        <v>130</v>
      </c>
      <c r="B141" s="517" t="str">
        <f>IF(基本情報入力シート!B169="","",基本情報入力シート!B169)</f>
        <v/>
      </c>
      <c r="C141" s="523"/>
      <c r="D141" s="523"/>
      <c r="E141" s="523"/>
      <c r="F141" s="530"/>
      <c r="G141" s="536" t="str">
        <f>IF(基本情報入力シート!L169="","",基本情報入力シート!L169)</f>
        <v/>
      </c>
      <c r="H141" s="536" t="str">
        <f>IF(基本情報入力シート!Q169="","",基本情報入力シート!Q169)</f>
        <v/>
      </c>
      <c r="I141" s="536" t="str">
        <f>IF(基本情報入力シート!V169="","",基本情報入力シート!V169)</f>
        <v/>
      </c>
      <c r="J141" s="536" t="str">
        <f>IF(基本情報入力シート!W169="","",基本情報入力シート!W169)</f>
        <v/>
      </c>
      <c r="K141" s="536" t="str">
        <f>IF(基本情報入力シート!Z169="","",基本情報入力シート!Z169)</f>
        <v/>
      </c>
      <c r="L141" s="555" t="str">
        <f>IF(基本情報入力シート!AF169=0,"",基本情報入力シート!AF169)</f>
        <v/>
      </c>
      <c r="M141" s="563" t="str">
        <f>IF(基本情報入力シート!AG169="","",基本情報入力シート!AG169)</f>
        <v/>
      </c>
      <c r="N141" s="571"/>
      <c r="O141" s="576" t="str">
        <f>IFERROR(VLOOKUP(K141,'【参考】数式用'!$A$2:$F$57,MATCH(N141,'【参考】数式用'!$C$3:$F$3,0)+2,0),"")</f>
        <v/>
      </c>
      <c r="P141" s="583" t="s">
        <v>549</v>
      </c>
      <c r="Q141" s="588"/>
      <c r="R141" s="590" t="s">
        <v>71</v>
      </c>
      <c r="S141" s="588"/>
      <c r="T141" s="590" t="s">
        <v>743</v>
      </c>
      <c r="U141" s="588"/>
      <c r="V141" s="590" t="s">
        <v>71</v>
      </c>
      <c r="W141" s="588"/>
      <c r="X141" s="590" t="s">
        <v>560</v>
      </c>
      <c r="Y141" s="590" t="s">
        <v>763</v>
      </c>
      <c r="Z141" s="590" t="str">
        <f t="shared" si="39"/>
        <v/>
      </c>
      <c r="AA141" s="594" t="s">
        <v>127</v>
      </c>
      <c r="AB141" s="599" t="str">
        <f t="shared" si="40"/>
        <v/>
      </c>
      <c r="AC141" s="604" t="str">
        <f>IFERROR(ROUNDDOWN(ROUNDDOWN(ROUND(L141*VLOOKUP(K141,'【参考】数式用'!$A$4:$F$57,MATCH("処遇改善加算Ⅳ",'【参考】数式用'!$C$3:$F$3,0)+2,0),0)*M141,0)*Z141*0.5,0),"")</f>
        <v/>
      </c>
      <c r="AD141" s="610"/>
      <c r="AE141" s="618"/>
      <c r="AF141" s="618"/>
      <c r="AG141" s="624"/>
      <c r="AH141" s="627"/>
      <c r="AI141" s="633"/>
      <c r="AJ141" s="634"/>
      <c r="AK141" s="648" t="str">
        <f t="shared" si="41"/>
        <v/>
      </c>
      <c r="AL141" s="651" t="str">
        <f t="shared" ref="AL141:AL204" si="56">IF(OR(N141="",AN141="加算対象外"),"",IF(OR(AND(COUNTIF(AP141,"未入力")&gt;0,AD141=""),AND(COUNTIF(AQ141,"未入力")&gt;0,AE141=""),AND(COUNTIF(AN141:BE141,"AF列に色付け")&gt;0,AF141=""),AND(COUNTIF(AN141:BE141,"AG列に色付け")&gt;0,OR(AG141="",AG141=0)),AND(COUNTIF(AN141:BE141,"AH列に色付け")&gt;0,AH141=""),AND(COUNTIF(AN141:BE141,"AI列に色付け")&gt;0,AI141=""),AND(COUNTIF(AN141:BE141,"AJ列に色付け")&gt;0,AJ141="")),"！記入が必要な欄（オレンジ色のセル）に空欄があります。空欄を埋めてください。",""))</f>
        <v/>
      </c>
      <c r="AM141" s="654"/>
      <c r="AN141" s="657" t="str">
        <f>IFERROR(VLOOKUP(K141,'【参考】数式用'!$A$2:$N$57,14,FALSE),"")</f>
        <v/>
      </c>
      <c r="AO141" s="657" t="str">
        <f t="shared" si="42"/>
        <v/>
      </c>
      <c r="AP141" s="662" t="str">
        <f t="shared" si="43"/>
        <v/>
      </c>
      <c r="AQ141" s="662" t="str">
        <f t="shared" si="44"/>
        <v>入力済</v>
      </c>
      <c r="AR141" s="657" t="str">
        <f t="shared" si="45"/>
        <v/>
      </c>
      <c r="AS141" s="662" t="str">
        <f t="shared" si="46"/>
        <v>入力済</v>
      </c>
      <c r="AT141" s="662" t="str">
        <f t="shared" si="47"/>
        <v/>
      </c>
      <c r="AU141" s="662" t="str">
        <f t="shared" si="48"/>
        <v/>
      </c>
      <c r="AV141" s="657" t="str">
        <f t="shared" si="49"/>
        <v/>
      </c>
      <c r="AW141" s="657" t="str">
        <f t="shared" si="50"/>
        <v>入力済</v>
      </c>
      <c r="AX141" s="662" t="str">
        <f>IFERROR(VLOOKUP(K141,'【参考】数式用'!$AR$3:$AS$49,2,FALSE),"")</f>
        <v/>
      </c>
      <c r="AY141" s="657" t="str">
        <f t="shared" si="51"/>
        <v/>
      </c>
      <c r="AZ141" s="657" t="str">
        <f t="shared" si="38"/>
        <v>入力済</v>
      </c>
      <c r="BA141" s="662" t="str">
        <f>IFERROR(VLOOKUP(K141,'【参考】数式用'!$AX$3:$AY$56,2,FALSE),"")</f>
        <v/>
      </c>
      <c r="BB141" s="657" t="str">
        <f t="shared" si="52"/>
        <v/>
      </c>
      <c r="BC141" s="673" t="str">
        <f t="shared" si="53"/>
        <v>入力済</v>
      </c>
      <c r="BD141" s="657" t="str">
        <f t="shared" si="54"/>
        <v/>
      </c>
      <c r="BE141" s="657" t="str">
        <f t="shared" si="55"/>
        <v/>
      </c>
      <c r="BF141" s="659"/>
      <c r="BG141" s="659"/>
      <c r="BH141" s="681" t="e">
        <f>VLOOKUP(K141,'【参考】数式用'!$A$2:$O$57,15,FALSE)</f>
        <v>#N/A</v>
      </c>
      <c r="BI141" s="659"/>
      <c r="BJ141" s="659"/>
      <c r="BK141" s="659"/>
      <c r="BL141" s="659"/>
      <c r="BM141" s="659"/>
      <c r="BN141" s="659"/>
      <c r="BO141" s="676"/>
    </row>
    <row r="142" spans="1:67" s="494" customFormat="1" ht="109.9" customHeight="1">
      <c r="A142" s="506">
        <v>131</v>
      </c>
      <c r="B142" s="517" t="str">
        <f>IF(基本情報入力シート!B170="","",基本情報入力シート!B170)</f>
        <v/>
      </c>
      <c r="C142" s="523"/>
      <c r="D142" s="523"/>
      <c r="E142" s="523"/>
      <c r="F142" s="530"/>
      <c r="G142" s="536" t="str">
        <f>IF(基本情報入力シート!L170="","",基本情報入力シート!L170)</f>
        <v/>
      </c>
      <c r="H142" s="536" t="str">
        <f>IF(基本情報入力シート!Q170="","",基本情報入力シート!Q170)</f>
        <v/>
      </c>
      <c r="I142" s="536" t="str">
        <f>IF(基本情報入力シート!V170="","",基本情報入力シート!V170)</f>
        <v/>
      </c>
      <c r="J142" s="536" t="str">
        <f>IF(基本情報入力シート!W170="","",基本情報入力シート!W170)</f>
        <v/>
      </c>
      <c r="K142" s="536" t="str">
        <f>IF(基本情報入力シート!Z170="","",基本情報入力シート!Z170)</f>
        <v/>
      </c>
      <c r="L142" s="555" t="str">
        <f>IF(基本情報入力シート!AF170=0,"",基本情報入力シート!AF170)</f>
        <v/>
      </c>
      <c r="M142" s="563" t="str">
        <f>IF(基本情報入力シート!AG170="","",基本情報入力シート!AG170)</f>
        <v/>
      </c>
      <c r="N142" s="571"/>
      <c r="O142" s="576" t="str">
        <f>IFERROR(VLOOKUP(K142,'【参考】数式用'!$A$2:$F$57,MATCH(N142,'【参考】数式用'!$C$3:$F$3,0)+2,0),"")</f>
        <v/>
      </c>
      <c r="P142" s="583" t="s">
        <v>549</v>
      </c>
      <c r="Q142" s="588"/>
      <c r="R142" s="590" t="s">
        <v>71</v>
      </c>
      <c r="S142" s="588"/>
      <c r="T142" s="590" t="s">
        <v>743</v>
      </c>
      <c r="U142" s="588"/>
      <c r="V142" s="590" t="s">
        <v>71</v>
      </c>
      <c r="W142" s="588"/>
      <c r="X142" s="590" t="s">
        <v>560</v>
      </c>
      <c r="Y142" s="590" t="s">
        <v>763</v>
      </c>
      <c r="Z142" s="590" t="str">
        <f t="shared" si="39"/>
        <v/>
      </c>
      <c r="AA142" s="594" t="s">
        <v>127</v>
      </c>
      <c r="AB142" s="599" t="str">
        <f t="shared" si="40"/>
        <v/>
      </c>
      <c r="AC142" s="604" t="str">
        <f>IFERROR(ROUNDDOWN(ROUNDDOWN(ROUND(L142*VLOOKUP(K142,'【参考】数式用'!$A$4:$F$57,MATCH("処遇改善加算Ⅳ",'【参考】数式用'!$C$3:$F$3,0)+2,0),0)*M142,0)*Z142*0.5,0),"")</f>
        <v/>
      </c>
      <c r="AD142" s="610"/>
      <c r="AE142" s="618"/>
      <c r="AF142" s="618"/>
      <c r="AG142" s="624"/>
      <c r="AH142" s="627"/>
      <c r="AI142" s="633"/>
      <c r="AJ142" s="634"/>
      <c r="AK142" s="648" t="str">
        <f t="shared" si="41"/>
        <v/>
      </c>
      <c r="AL142" s="651" t="str">
        <f t="shared" si="56"/>
        <v/>
      </c>
      <c r="AM142" s="654"/>
      <c r="AN142" s="657" t="str">
        <f>IFERROR(VLOOKUP(K142,'【参考】数式用'!$A$2:$N$57,14,FALSE),"")</f>
        <v/>
      </c>
      <c r="AO142" s="657" t="str">
        <f t="shared" si="42"/>
        <v/>
      </c>
      <c r="AP142" s="662" t="str">
        <f t="shared" si="43"/>
        <v/>
      </c>
      <c r="AQ142" s="662" t="str">
        <f t="shared" si="44"/>
        <v>入力済</v>
      </c>
      <c r="AR142" s="657" t="str">
        <f t="shared" si="45"/>
        <v/>
      </c>
      <c r="AS142" s="662" t="str">
        <f t="shared" si="46"/>
        <v>入力済</v>
      </c>
      <c r="AT142" s="662" t="str">
        <f t="shared" si="47"/>
        <v/>
      </c>
      <c r="AU142" s="662" t="str">
        <f t="shared" si="48"/>
        <v/>
      </c>
      <c r="AV142" s="657" t="str">
        <f t="shared" si="49"/>
        <v/>
      </c>
      <c r="AW142" s="657" t="str">
        <f t="shared" si="50"/>
        <v>入力済</v>
      </c>
      <c r="AX142" s="662" t="str">
        <f>IFERROR(VLOOKUP(K142,'【参考】数式用'!$AR$3:$AS$49,2,FALSE),"")</f>
        <v/>
      </c>
      <c r="AY142" s="657" t="str">
        <f t="shared" si="51"/>
        <v/>
      </c>
      <c r="AZ142" s="657" t="str">
        <f t="shared" si="38"/>
        <v>入力済</v>
      </c>
      <c r="BA142" s="662" t="str">
        <f>IFERROR(VLOOKUP(K142,'【参考】数式用'!$AX$3:$AY$56,2,FALSE),"")</f>
        <v/>
      </c>
      <c r="BB142" s="657" t="str">
        <f t="shared" si="52"/>
        <v/>
      </c>
      <c r="BC142" s="673" t="str">
        <f t="shared" si="53"/>
        <v>入力済</v>
      </c>
      <c r="BD142" s="657" t="str">
        <f t="shared" si="54"/>
        <v/>
      </c>
      <c r="BE142" s="657" t="str">
        <f t="shared" si="55"/>
        <v/>
      </c>
      <c r="BF142" s="659"/>
      <c r="BG142" s="659"/>
      <c r="BH142" s="681" t="e">
        <f>VLOOKUP(K142,'【参考】数式用'!$A$2:$O$57,15,FALSE)</f>
        <v>#N/A</v>
      </c>
      <c r="BI142" s="659"/>
      <c r="BJ142" s="659"/>
      <c r="BK142" s="659"/>
      <c r="BL142" s="659"/>
      <c r="BM142" s="659"/>
      <c r="BN142" s="659"/>
      <c r="BO142" s="676"/>
    </row>
    <row r="143" spans="1:67" s="494" customFormat="1" ht="109.9" customHeight="1">
      <c r="A143" s="506">
        <v>132</v>
      </c>
      <c r="B143" s="517" t="str">
        <f>IF(基本情報入力シート!B171="","",基本情報入力シート!B171)</f>
        <v/>
      </c>
      <c r="C143" s="523"/>
      <c r="D143" s="523"/>
      <c r="E143" s="523"/>
      <c r="F143" s="530"/>
      <c r="G143" s="536" t="str">
        <f>IF(基本情報入力シート!L171="","",基本情報入力シート!L171)</f>
        <v/>
      </c>
      <c r="H143" s="536" t="str">
        <f>IF(基本情報入力シート!Q171="","",基本情報入力シート!Q171)</f>
        <v/>
      </c>
      <c r="I143" s="536" t="str">
        <f>IF(基本情報入力シート!V171="","",基本情報入力シート!V171)</f>
        <v/>
      </c>
      <c r="J143" s="536" t="str">
        <f>IF(基本情報入力シート!W171="","",基本情報入力シート!W171)</f>
        <v/>
      </c>
      <c r="K143" s="536" t="str">
        <f>IF(基本情報入力シート!Z171="","",基本情報入力シート!Z171)</f>
        <v/>
      </c>
      <c r="L143" s="555" t="str">
        <f>IF(基本情報入力シート!AF171=0,"",基本情報入力シート!AF171)</f>
        <v/>
      </c>
      <c r="M143" s="563" t="str">
        <f>IF(基本情報入力シート!AG171="","",基本情報入力シート!AG171)</f>
        <v/>
      </c>
      <c r="N143" s="571"/>
      <c r="O143" s="576" t="str">
        <f>IFERROR(VLOOKUP(K143,'【参考】数式用'!$A$2:$F$57,MATCH(N143,'【参考】数式用'!$C$3:$F$3,0)+2,0),"")</f>
        <v/>
      </c>
      <c r="P143" s="583" t="s">
        <v>549</v>
      </c>
      <c r="Q143" s="588"/>
      <c r="R143" s="590" t="s">
        <v>71</v>
      </c>
      <c r="S143" s="588"/>
      <c r="T143" s="590" t="s">
        <v>743</v>
      </c>
      <c r="U143" s="588"/>
      <c r="V143" s="590" t="s">
        <v>71</v>
      </c>
      <c r="W143" s="588"/>
      <c r="X143" s="590" t="s">
        <v>560</v>
      </c>
      <c r="Y143" s="590" t="s">
        <v>763</v>
      </c>
      <c r="Z143" s="590" t="str">
        <f t="shared" si="39"/>
        <v/>
      </c>
      <c r="AA143" s="594" t="s">
        <v>127</v>
      </c>
      <c r="AB143" s="599" t="str">
        <f t="shared" si="40"/>
        <v/>
      </c>
      <c r="AC143" s="604" t="str">
        <f>IFERROR(ROUNDDOWN(ROUNDDOWN(ROUND(L143*VLOOKUP(K143,'【参考】数式用'!$A$4:$F$57,MATCH("処遇改善加算Ⅳ",'【参考】数式用'!$C$3:$F$3,0)+2,0),0)*M143,0)*Z143*0.5,0),"")</f>
        <v/>
      </c>
      <c r="AD143" s="610"/>
      <c r="AE143" s="618"/>
      <c r="AF143" s="618"/>
      <c r="AG143" s="624"/>
      <c r="AH143" s="627"/>
      <c r="AI143" s="633"/>
      <c r="AJ143" s="634"/>
      <c r="AK143" s="648" t="str">
        <f t="shared" si="41"/>
        <v/>
      </c>
      <c r="AL143" s="651" t="str">
        <f t="shared" si="56"/>
        <v/>
      </c>
      <c r="AM143" s="654"/>
      <c r="AN143" s="657" t="str">
        <f>IFERROR(VLOOKUP(K143,'【参考】数式用'!$A$2:$N$57,14,FALSE),"")</f>
        <v/>
      </c>
      <c r="AO143" s="657" t="str">
        <f t="shared" si="42"/>
        <v/>
      </c>
      <c r="AP143" s="662" t="str">
        <f t="shared" si="43"/>
        <v/>
      </c>
      <c r="AQ143" s="662" t="str">
        <f t="shared" si="44"/>
        <v>入力済</v>
      </c>
      <c r="AR143" s="657" t="str">
        <f t="shared" si="45"/>
        <v/>
      </c>
      <c r="AS143" s="662" t="str">
        <f t="shared" si="46"/>
        <v>入力済</v>
      </c>
      <c r="AT143" s="662" t="str">
        <f t="shared" si="47"/>
        <v/>
      </c>
      <c r="AU143" s="662" t="str">
        <f t="shared" si="48"/>
        <v/>
      </c>
      <c r="AV143" s="657" t="str">
        <f t="shared" si="49"/>
        <v/>
      </c>
      <c r="AW143" s="657" t="str">
        <f t="shared" si="50"/>
        <v>入力済</v>
      </c>
      <c r="AX143" s="662" t="str">
        <f>IFERROR(VLOOKUP(K143,'【参考】数式用'!$AR$3:$AS$49,2,FALSE),"")</f>
        <v/>
      </c>
      <c r="AY143" s="657" t="str">
        <f t="shared" si="51"/>
        <v/>
      </c>
      <c r="AZ143" s="657" t="str">
        <f t="shared" si="38"/>
        <v>入力済</v>
      </c>
      <c r="BA143" s="662" t="str">
        <f>IFERROR(VLOOKUP(K143,'【参考】数式用'!$AX$3:$AY$56,2,FALSE),"")</f>
        <v/>
      </c>
      <c r="BB143" s="657" t="str">
        <f t="shared" si="52"/>
        <v/>
      </c>
      <c r="BC143" s="673" t="str">
        <f t="shared" si="53"/>
        <v>入力済</v>
      </c>
      <c r="BD143" s="657" t="str">
        <f t="shared" si="54"/>
        <v/>
      </c>
      <c r="BE143" s="657" t="str">
        <f t="shared" si="55"/>
        <v/>
      </c>
      <c r="BF143" s="659"/>
      <c r="BG143" s="659"/>
      <c r="BH143" s="681" t="e">
        <f>VLOOKUP(K143,'【参考】数式用'!$A$2:$O$57,15,FALSE)</f>
        <v>#N/A</v>
      </c>
      <c r="BI143" s="659"/>
      <c r="BJ143" s="659"/>
      <c r="BK143" s="659"/>
      <c r="BL143" s="659"/>
      <c r="BM143" s="659"/>
      <c r="BN143" s="659"/>
      <c r="BO143" s="676"/>
    </row>
    <row r="144" spans="1:67" s="494" customFormat="1" ht="109.9" customHeight="1">
      <c r="A144" s="506">
        <v>133</v>
      </c>
      <c r="B144" s="517" t="str">
        <f>IF(基本情報入力シート!B172="","",基本情報入力シート!B172)</f>
        <v/>
      </c>
      <c r="C144" s="523"/>
      <c r="D144" s="523"/>
      <c r="E144" s="523"/>
      <c r="F144" s="530"/>
      <c r="G144" s="536" t="str">
        <f>IF(基本情報入力シート!L172="","",基本情報入力シート!L172)</f>
        <v/>
      </c>
      <c r="H144" s="536" t="str">
        <f>IF(基本情報入力シート!Q172="","",基本情報入力シート!Q172)</f>
        <v/>
      </c>
      <c r="I144" s="536" t="str">
        <f>IF(基本情報入力シート!V172="","",基本情報入力シート!V172)</f>
        <v/>
      </c>
      <c r="J144" s="536" t="str">
        <f>IF(基本情報入力シート!W172="","",基本情報入力シート!W172)</f>
        <v/>
      </c>
      <c r="K144" s="536" t="str">
        <f>IF(基本情報入力シート!Z172="","",基本情報入力シート!Z172)</f>
        <v/>
      </c>
      <c r="L144" s="555" t="str">
        <f>IF(基本情報入力シート!AF172=0,"",基本情報入力シート!AF172)</f>
        <v/>
      </c>
      <c r="M144" s="563" t="str">
        <f>IF(基本情報入力シート!AG172="","",基本情報入力シート!AG172)</f>
        <v/>
      </c>
      <c r="N144" s="571"/>
      <c r="O144" s="576" t="str">
        <f>IFERROR(VLOOKUP(K144,'【参考】数式用'!$A$2:$F$57,MATCH(N144,'【参考】数式用'!$C$3:$F$3,0)+2,0),"")</f>
        <v/>
      </c>
      <c r="P144" s="583" t="s">
        <v>549</v>
      </c>
      <c r="Q144" s="588"/>
      <c r="R144" s="590" t="s">
        <v>71</v>
      </c>
      <c r="S144" s="588"/>
      <c r="T144" s="590" t="s">
        <v>743</v>
      </c>
      <c r="U144" s="588"/>
      <c r="V144" s="590" t="s">
        <v>71</v>
      </c>
      <c r="W144" s="588"/>
      <c r="X144" s="590" t="s">
        <v>560</v>
      </c>
      <c r="Y144" s="590" t="s">
        <v>763</v>
      </c>
      <c r="Z144" s="590" t="str">
        <f t="shared" si="39"/>
        <v/>
      </c>
      <c r="AA144" s="594" t="s">
        <v>127</v>
      </c>
      <c r="AB144" s="599" t="str">
        <f t="shared" si="40"/>
        <v/>
      </c>
      <c r="AC144" s="604" t="str">
        <f>IFERROR(ROUNDDOWN(ROUNDDOWN(ROUND(L144*VLOOKUP(K144,'【参考】数式用'!$A$4:$F$57,MATCH("処遇改善加算Ⅳ",'【参考】数式用'!$C$3:$F$3,0)+2,0),0)*M144,0)*Z144*0.5,0),"")</f>
        <v/>
      </c>
      <c r="AD144" s="610"/>
      <c r="AE144" s="618"/>
      <c r="AF144" s="618"/>
      <c r="AG144" s="624"/>
      <c r="AH144" s="627"/>
      <c r="AI144" s="633"/>
      <c r="AJ144" s="634"/>
      <c r="AK144" s="648" t="str">
        <f t="shared" si="41"/>
        <v/>
      </c>
      <c r="AL144" s="651" t="str">
        <f t="shared" si="56"/>
        <v/>
      </c>
      <c r="AM144" s="654"/>
      <c r="AN144" s="657" t="str">
        <f>IFERROR(VLOOKUP(K144,'【参考】数式用'!$A$2:$N$57,14,FALSE),"")</f>
        <v/>
      </c>
      <c r="AO144" s="657" t="str">
        <f t="shared" si="42"/>
        <v/>
      </c>
      <c r="AP144" s="662" t="str">
        <f t="shared" si="43"/>
        <v/>
      </c>
      <c r="AQ144" s="662" t="str">
        <f t="shared" si="44"/>
        <v>入力済</v>
      </c>
      <c r="AR144" s="657" t="str">
        <f t="shared" si="45"/>
        <v/>
      </c>
      <c r="AS144" s="662" t="str">
        <f t="shared" si="46"/>
        <v>入力済</v>
      </c>
      <c r="AT144" s="662" t="str">
        <f t="shared" si="47"/>
        <v/>
      </c>
      <c r="AU144" s="662" t="str">
        <f t="shared" si="48"/>
        <v/>
      </c>
      <c r="AV144" s="657" t="str">
        <f t="shared" si="49"/>
        <v/>
      </c>
      <c r="AW144" s="657" t="str">
        <f t="shared" si="50"/>
        <v>入力済</v>
      </c>
      <c r="AX144" s="662" t="str">
        <f>IFERROR(VLOOKUP(K144,'【参考】数式用'!$AR$3:$AS$49,2,FALSE),"")</f>
        <v/>
      </c>
      <c r="AY144" s="657" t="str">
        <f t="shared" si="51"/>
        <v/>
      </c>
      <c r="AZ144" s="657" t="str">
        <f t="shared" si="38"/>
        <v>入力済</v>
      </c>
      <c r="BA144" s="662" t="str">
        <f>IFERROR(VLOOKUP(K144,'【参考】数式用'!$AX$3:$AY$56,2,FALSE),"")</f>
        <v/>
      </c>
      <c r="BB144" s="657" t="str">
        <f t="shared" si="52"/>
        <v/>
      </c>
      <c r="BC144" s="673" t="str">
        <f t="shared" si="53"/>
        <v>入力済</v>
      </c>
      <c r="BD144" s="657" t="str">
        <f t="shared" si="54"/>
        <v/>
      </c>
      <c r="BE144" s="657" t="str">
        <f t="shared" si="55"/>
        <v/>
      </c>
      <c r="BF144" s="659"/>
      <c r="BG144" s="659"/>
      <c r="BH144" s="681" t="e">
        <f>VLOOKUP(K144,'【参考】数式用'!$A$2:$O$57,15,FALSE)</f>
        <v>#N/A</v>
      </c>
      <c r="BI144" s="659"/>
      <c r="BJ144" s="659"/>
      <c r="BK144" s="659"/>
      <c r="BL144" s="659"/>
      <c r="BM144" s="659"/>
      <c r="BN144" s="659"/>
      <c r="BO144" s="676"/>
    </row>
    <row r="145" spans="1:67" s="494" customFormat="1" ht="109.9" customHeight="1">
      <c r="A145" s="506">
        <v>134</v>
      </c>
      <c r="B145" s="517" t="str">
        <f>IF(基本情報入力シート!B173="","",基本情報入力シート!B173)</f>
        <v/>
      </c>
      <c r="C145" s="523"/>
      <c r="D145" s="523"/>
      <c r="E145" s="523"/>
      <c r="F145" s="530"/>
      <c r="G145" s="536" t="str">
        <f>IF(基本情報入力シート!L173="","",基本情報入力シート!L173)</f>
        <v/>
      </c>
      <c r="H145" s="536" t="str">
        <f>IF(基本情報入力シート!Q173="","",基本情報入力シート!Q173)</f>
        <v/>
      </c>
      <c r="I145" s="536" t="str">
        <f>IF(基本情報入力シート!V173="","",基本情報入力シート!V173)</f>
        <v/>
      </c>
      <c r="J145" s="536" t="str">
        <f>IF(基本情報入力シート!W173="","",基本情報入力シート!W173)</f>
        <v/>
      </c>
      <c r="K145" s="536" t="str">
        <f>IF(基本情報入力シート!Z173="","",基本情報入力シート!Z173)</f>
        <v/>
      </c>
      <c r="L145" s="555" t="str">
        <f>IF(基本情報入力シート!AF173=0,"",基本情報入力シート!AF173)</f>
        <v/>
      </c>
      <c r="M145" s="563" t="str">
        <f>IF(基本情報入力シート!AG173="","",基本情報入力シート!AG173)</f>
        <v/>
      </c>
      <c r="N145" s="571"/>
      <c r="O145" s="576" t="str">
        <f>IFERROR(VLOOKUP(K145,'【参考】数式用'!$A$2:$F$57,MATCH(N145,'【参考】数式用'!$C$3:$F$3,0)+2,0),"")</f>
        <v/>
      </c>
      <c r="P145" s="583" t="s">
        <v>549</v>
      </c>
      <c r="Q145" s="588"/>
      <c r="R145" s="590" t="s">
        <v>71</v>
      </c>
      <c r="S145" s="588"/>
      <c r="T145" s="590" t="s">
        <v>743</v>
      </c>
      <c r="U145" s="588"/>
      <c r="V145" s="590" t="s">
        <v>71</v>
      </c>
      <c r="W145" s="588"/>
      <c r="X145" s="590" t="s">
        <v>560</v>
      </c>
      <c r="Y145" s="590" t="s">
        <v>763</v>
      </c>
      <c r="Z145" s="590" t="str">
        <f t="shared" si="39"/>
        <v/>
      </c>
      <c r="AA145" s="594" t="s">
        <v>127</v>
      </c>
      <c r="AB145" s="599" t="str">
        <f t="shared" si="40"/>
        <v/>
      </c>
      <c r="AC145" s="604" t="str">
        <f>IFERROR(ROUNDDOWN(ROUNDDOWN(ROUND(L145*VLOOKUP(K145,'【参考】数式用'!$A$4:$F$57,MATCH("処遇改善加算Ⅳ",'【参考】数式用'!$C$3:$F$3,0)+2,0),0)*M145,0)*Z145*0.5,0),"")</f>
        <v/>
      </c>
      <c r="AD145" s="610"/>
      <c r="AE145" s="618"/>
      <c r="AF145" s="618"/>
      <c r="AG145" s="624"/>
      <c r="AH145" s="627"/>
      <c r="AI145" s="633"/>
      <c r="AJ145" s="634"/>
      <c r="AK145" s="648" t="str">
        <f t="shared" si="41"/>
        <v/>
      </c>
      <c r="AL145" s="651" t="str">
        <f t="shared" si="56"/>
        <v/>
      </c>
      <c r="AM145" s="654"/>
      <c r="AN145" s="657" t="str">
        <f>IFERROR(VLOOKUP(K145,'【参考】数式用'!$A$2:$N$57,14,FALSE),"")</f>
        <v/>
      </c>
      <c r="AO145" s="657" t="str">
        <f t="shared" si="42"/>
        <v/>
      </c>
      <c r="AP145" s="662" t="str">
        <f t="shared" si="43"/>
        <v/>
      </c>
      <c r="AQ145" s="662" t="str">
        <f t="shared" si="44"/>
        <v>入力済</v>
      </c>
      <c r="AR145" s="657" t="str">
        <f t="shared" si="45"/>
        <v/>
      </c>
      <c r="AS145" s="662" t="str">
        <f t="shared" si="46"/>
        <v>入力済</v>
      </c>
      <c r="AT145" s="662" t="str">
        <f t="shared" si="47"/>
        <v/>
      </c>
      <c r="AU145" s="662" t="str">
        <f t="shared" si="48"/>
        <v/>
      </c>
      <c r="AV145" s="657" t="str">
        <f t="shared" si="49"/>
        <v/>
      </c>
      <c r="AW145" s="657" t="str">
        <f t="shared" si="50"/>
        <v>入力済</v>
      </c>
      <c r="AX145" s="662" t="str">
        <f>IFERROR(VLOOKUP(K145,'【参考】数式用'!$AR$3:$AS$49,2,FALSE),"")</f>
        <v/>
      </c>
      <c r="AY145" s="657" t="str">
        <f t="shared" si="51"/>
        <v/>
      </c>
      <c r="AZ145" s="657" t="str">
        <f t="shared" si="38"/>
        <v>入力済</v>
      </c>
      <c r="BA145" s="662" t="str">
        <f>IFERROR(VLOOKUP(K145,'【参考】数式用'!$AX$3:$AY$56,2,FALSE),"")</f>
        <v/>
      </c>
      <c r="BB145" s="657" t="str">
        <f t="shared" si="52"/>
        <v/>
      </c>
      <c r="BC145" s="673" t="str">
        <f t="shared" si="53"/>
        <v>入力済</v>
      </c>
      <c r="BD145" s="657" t="str">
        <f t="shared" si="54"/>
        <v/>
      </c>
      <c r="BE145" s="657" t="str">
        <f t="shared" si="55"/>
        <v/>
      </c>
      <c r="BF145" s="659"/>
      <c r="BG145" s="659"/>
      <c r="BH145" s="681" t="e">
        <f>VLOOKUP(K145,'【参考】数式用'!$A$2:$O$57,15,FALSE)</f>
        <v>#N/A</v>
      </c>
      <c r="BI145" s="659"/>
      <c r="BJ145" s="659"/>
      <c r="BK145" s="659"/>
      <c r="BL145" s="659"/>
      <c r="BM145" s="659"/>
      <c r="BN145" s="659"/>
      <c r="BO145" s="676"/>
    </row>
    <row r="146" spans="1:67" s="494" customFormat="1" ht="109.9" customHeight="1">
      <c r="A146" s="506">
        <v>135</v>
      </c>
      <c r="B146" s="517" t="str">
        <f>IF(基本情報入力シート!B174="","",基本情報入力シート!B174)</f>
        <v/>
      </c>
      <c r="C146" s="523"/>
      <c r="D146" s="523"/>
      <c r="E146" s="523"/>
      <c r="F146" s="530"/>
      <c r="G146" s="536" t="str">
        <f>IF(基本情報入力シート!L174="","",基本情報入力シート!L174)</f>
        <v/>
      </c>
      <c r="H146" s="536" t="str">
        <f>IF(基本情報入力シート!Q174="","",基本情報入力シート!Q174)</f>
        <v/>
      </c>
      <c r="I146" s="536" t="str">
        <f>IF(基本情報入力シート!V174="","",基本情報入力シート!V174)</f>
        <v/>
      </c>
      <c r="J146" s="536" t="str">
        <f>IF(基本情報入力シート!W174="","",基本情報入力シート!W174)</f>
        <v/>
      </c>
      <c r="K146" s="536" t="str">
        <f>IF(基本情報入力シート!Z174="","",基本情報入力シート!Z174)</f>
        <v/>
      </c>
      <c r="L146" s="555" t="str">
        <f>IF(基本情報入力シート!AF174=0,"",基本情報入力シート!AF174)</f>
        <v/>
      </c>
      <c r="M146" s="563" t="str">
        <f>IF(基本情報入力シート!AG174="","",基本情報入力シート!AG174)</f>
        <v/>
      </c>
      <c r="N146" s="571"/>
      <c r="O146" s="576" t="str">
        <f>IFERROR(VLOOKUP(K146,'【参考】数式用'!$A$2:$F$57,MATCH(N146,'【参考】数式用'!$C$3:$F$3,0)+2,0),"")</f>
        <v/>
      </c>
      <c r="P146" s="583" t="s">
        <v>549</v>
      </c>
      <c r="Q146" s="588"/>
      <c r="R146" s="590" t="s">
        <v>71</v>
      </c>
      <c r="S146" s="588"/>
      <c r="T146" s="590" t="s">
        <v>743</v>
      </c>
      <c r="U146" s="588"/>
      <c r="V146" s="590" t="s">
        <v>71</v>
      </c>
      <c r="W146" s="588"/>
      <c r="X146" s="590" t="s">
        <v>560</v>
      </c>
      <c r="Y146" s="590" t="s">
        <v>763</v>
      </c>
      <c r="Z146" s="590" t="str">
        <f t="shared" si="39"/>
        <v/>
      </c>
      <c r="AA146" s="594" t="s">
        <v>127</v>
      </c>
      <c r="AB146" s="599" t="str">
        <f t="shared" si="40"/>
        <v/>
      </c>
      <c r="AC146" s="604" t="str">
        <f>IFERROR(ROUNDDOWN(ROUNDDOWN(ROUND(L146*VLOOKUP(K146,'【参考】数式用'!$A$4:$F$57,MATCH("処遇改善加算Ⅳ",'【参考】数式用'!$C$3:$F$3,0)+2,0),0)*M146,0)*Z146*0.5,0),"")</f>
        <v/>
      </c>
      <c r="AD146" s="610"/>
      <c r="AE146" s="618"/>
      <c r="AF146" s="618"/>
      <c r="AG146" s="624"/>
      <c r="AH146" s="627"/>
      <c r="AI146" s="633"/>
      <c r="AJ146" s="634"/>
      <c r="AK146" s="648" t="str">
        <f t="shared" si="41"/>
        <v/>
      </c>
      <c r="AL146" s="651" t="str">
        <f t="shared" si="56"/>
        <v/>
      </c>
      <c r="AM146" s="654"/>
      <c r="AN146" s="657" t="str">
        <f>IFERROR(VLOOKUP(K146,'【参考】数式用'!$A$2:$N$57,14,FALSE),"")</f>
        <v/>
      </c>
      <c r="AO146" s="657" t="str">
        <f t="shared" si="42"/>
        <v/>
      </c>
      <c r="AP146" s="662" t="str">
        <f t="shared" si="43"/>
        <v/>
      </c>
      <c r="AQ146" s="662" t="str">
        <f t="shared" si="44"/>
        <v>入力済</v>
      </c>
      <c r="AR146" s="657" t="str">
        <f t="shared" si="45"/>
        <v/>
      </c>
      <c r="AS146" s="662" t="str">
        <f t="shared" si="46"/>
        <v>入力済</v>
      </c>
      <c r="AT146" s="662" t="str">
        <f t="shared" si="47"/>
        <v/>
      </c>
      <c r="AU146" s="662" t="str">
        <f t="shared" si="48"/>
        <v/>
      </c>
      <c r="AV146" s="657" t="str">
        <f t="shared" si="49"/>
        <v/>
      </c>
      <c r="AW146" s="657" t="str">
        <f t="shared" si="50"/>
        <v>入力済</v>
      </c>
      <c r="AX146" s="662" t="str">
        <f>IFERROR(VLOOKUP(K146,'【参考】数式用'!$AR$3:$AS$49,2,FALSE),"")</f>
        <v/>
      </c>
      <c r="AY146" s="657" t="str">
        <f t="shared" si="51"/>
        <v/>
      </c>
      <c r="AZ146" s="657" t="str">
        <f t="shared" si="38"/>
        <v>入力済</v>
      </c>
      <c r="BA146" s="662" t="str">
        <f>IFERROR(VLOOKUP(K146,'【参考】数式用'!$AX$3:$AY$56,2,FALSE),"")</f>
        <v/>
      </c>
      <c r="BB146" s="657" t="str">
        <f t="shared" si="52"/>
        <v/>
      </c>
      <c r="BC146" s="673" t="str">
        <f t="shared" si="53"/>
        <v>入力済</v>
      </c>
      <c r="BD146" s="657" t="str">
        <f t="shared" si="54"/>
        <v/>
      </c>
      <c r="BE146" s="657" t="str">
        <f t="shared" si="55"/>
        <v/>
      </c>
      <c r="BF146" s="659"/>
      <c r="BG146" s="659"/>
      <c r="BH146" s="681" t="e">
        <f>VLOOKUP(K146,'【参考】数式用'!$A$2:$O$57,15,FALSE)</f>
        <v>#N/A</v>
      </c>
      <c r="BI146" s="659"/>
      <c r="BJ146" s="659"/>
      <c r="BK146" s="659"/>
      <c r="BL146" s="659"/>
      <c r="BM146" s="659"/>
      <c r="BN146" s="659"/>
      <c r="BO146" s="676"/>
    </row>
    <row r="147" spans="1:67" s="494" customFormat="1" ht="109.9" customHeight="1">
      <c r="A147" s="506">
        <v>136</v>
      </c>
      <c r="B147" s="517" t="str">
        <f>IF(基本情報入力シート!B175="","",基本情報入力シート!B175)</f>
        <v/>
      </c>
      <c r="C147" s="523"/>
      <c r="D147" s="523"/>
      <c r="E147" s="523"/>
      <c r="F147" s="530"/>
      <c r="G147" s="536" t="str">
        <f>IF(基本情報入力シート!L175="","",基本情報入力シート!L175)</f>
        <v/>
      </c>
      <c r="H147" s="536" t="str">
        <f>IF(基本情報入力シート!Q175="","",基本情報入力シート!Q175)</f>
        <v/>
      </c>
      <c r="I147" s="536" t="str">
        <f>IF(基本情報入力シート!V175="","",基本情報入力シート!V175)</f>
        <v/>
      </c>
      <c r="J147" s="536" t="str">
        <f>IF(基本情報入力シート!W175="","",基本情報入力シート!W175)</f>
        <v/>
      </c>
      <c r="K147" s="536" t="str">
        <f>IF(基本情報入力シート!Z175="","",基本情報入力シート!Z175)</f>
        <v/>
      </c>
      <c r="L147" s="555" t="str">
        <f>IF(基本情報入力シート!AF175=0,"",基本情報入力シート!AF175)</f>
        <v/>
      </c>
      <c r="M147" s="563" t="str">
        <f>IF(基本情報入力シート!AG175="","",基本情報入力シート!AG175)</f>
        <v/>
      </c>
      <c r="N147" s="571"/>
      <c r="O147" s="576" t="str">
        <f>IFERROR(VLOOKUP(K147,'【参考】数式用'!$A$2:$F$57,MATCH(N147,'【参考】数式用'!$C$3:$F$3,0)+2,0),"")</f>
        <v/>
      </c>
      <c r="P147" s="583" t="s">
        <v>549</v>
      </c>
      <c r="Q147" s="588"/>
      <c r="R147" s="590" t="s">
        <v>71</v>
      </c>
      <c r="S147" s="588"/>
      <c r="T147" s="590" t="s">
        <v>743</v>
      </c>
      <c r="U147" s="588"/>
      <c r="V147" s="590" t="s">
        <v>71</v>
      </c>
      <c r="W147" s="588"/>
      <c r="X147" s="590" t="s">
        <v>560</v>
      </c>
      <c r="Y147" s="590" t="s">
        <v>763</v>
      </c>
      <c r="Z147" s="590" t="str">
        <f t="shared" si="39"/>
        <v/>
      </c>
      <c r="AA147" s="594" t="s">
        <v>127</v>
      </c>
      <c r="AB147" s="599" t="str">
        <f t="shared" si="40"/>
        <v/>
      </c>
      <c r="AC147" s="604" t="str">
        <f>IFERROR(ROUNDDOWN(ROUNDDOWN(ROUND(L147*VLOOKUP(K147,'【参考】数式用'!$A$4:$F$57,MATCH("処遇改善加算Ⅳ",'【参考】数式用'!$C$3:$F$3,0)+2,0),0)*M147,0)*Z147*0.5,0),"")</f>
        <v/>
      </c>
      <c r="AD147" s="610"/>
      <c r="AE147" s="618"/>
      <c r="AF147" s="618"/>
      <c r="AG147" s="624"/>
      <c r="AH147" s="627"/>
      <c r="AI147" s="633"/>
      <c r="AJ147" s="634"/>
      <c r="AK147" s="648" t="str">
        <f t="shared" si="41"/>
        <v/>
      </c>
      <c r="AL147" s="651" t="str">
        <f t="shared" si="56"/>
        <v/>
      </c>
      <c r="AM147" s="654"/>
      <c r="AN147" s="657" t="str">
        <f>IFERROR(VLOOKUP(K147,'【参考】数式用'!$A$2:$N$57,14,FALSE),"")</f>
        <v/>
      </c>
      <c r="AO147" s="657" t="str">
        <f t="shared" si="42"/>
        <v/>
      </c>
      <c r="AP147" s="662" t="str">
        <f t="shared" si="43"/>
        <v/>
      </c>
      <c r="AQ147" s="662" t="str">
        <f t="shared" si="44"/>
        <v>入力済</v>
      </c>
      <c r="AR147" s="657" t="str">
        <f t="shared" si="45"/>
        <v/>
      </c>
      <c r="AS147" s="662" t="str">
        <f t="shared" si="46"/>
        <v>入力済</v>
      </c>
      <c r="AT147" s="662" t="str">
        <f t="shared" si="47"/>
        <v/>
      </c>
      <c r="AU147" s="662" t="str">
        <f t="shared" si="48"/>
        <v/>
      </c>
      <c r="AV147" s="657" t="str">
        <f t="shared" si="49"/>
        <v/>
      </c>
      <c r="AW147" s="657" t="str">
        <f t="shared" si="50"/>
        <v>入力済</v>
      </c>
      <c r="AX147" s="662" t="str">
        <f>IFERROR(VLOOKUP(K147,'【参考】数式用'!$AR$3:$AS$49,2,FALSE),"")</f>
        <v/>
      </c>
      <c r="AY147" s="657" t="str">
        <f t="shared" si="51"/>
        <v/>
      </c>
      <c r="AZ147" s="657" t="str">
        <f t="shared" si="38"/>
        <v>入力済</v>
      </c>
      <c r="BA147" s="662" t="str">
        <f>IFERROR(VLOOKUP(K147,'【参考】数式用'!$AX$3:$AY$56,2,FALSE),"")</f>
        <v/>
      </c>
      <c r="BB147" s="657" t="str">
        <f t="shared" si="52"/>
        <v/>
      </c>
      <c r="BC147" s="673" t="str">
        <f t="shared" si="53"/>
        <v>入力済</v>
      </c>
      <c r="BD147" s="657" t="str">
        <f t="shared" si="54"/>
        <v/>
      </c>
      <c r="BE147" s="657" t="str">
        <f t="shared" si="55"/>
        <v/>
      </c>
      <c r="BF147" s="659"/>
      <c r="BG147" s="659"/>
      <c r="BH147" s="681" t="e">
        <f>VLOOKUP(K147,'【参考】数式用'!$A$2:$O$57,15,FALSE)</f>
        <v>#N/A</v>
      </c>
      <c r="BI147" s="659"/>
      <c r="BJ147" s="659"/>
      <c r="BK147" s="659"/>
      <c r="BL147" s="659"/>
      <c r="BM147" s="659"/>
      <c r="BN147" s="659"/>
      <c r="BO147" s="676"/>
    </row>
    <row r="148" spans="1:67" s="494" customFormat="1" ht="109.9" customHeight="1">
      <c r="A148" s="506">
        <v>137</v>
      </c>
      <c r="B148" s="517" t="str">
        <f>IF(基本情報入力シート!B176="","",基本情報入力シート!B176)</f>
        <v/>
      </c>
      <c r="C148" s="523"/>
      <c r="D148" s="523"/>
      <c r="E148" s="523"/>
      <c r="F148" s="530"/>
      <c r="G148" s="536" t="str">
        <f>IF(基本情報入力シート!L176="","",基本情報入力シート!L176)</f>
        <v/>
      </c>
      <c r="H148" s="536" t="str">
        <f>IF(基本情報入力シート!Q176="","",基本情報入力シート!Q176)</f>
        <v/>
      </c>
      <c r="I148" s="536" t="str">
        <f>IF(基本情報入力シート!V176="","",基本情報入力シート!V176)</f>
        <v/>
      </c>
      <c r="J148" s="536" t="str">
        <f>IF(基本情報入力シート!W176="","",基本情報入力シート!W176)</f>
        <v/>
      </c>
      <c r="K148" s="536" t="str">
        <f>IF(基本情報入力シート!Z176="","",基本情報入力シート!Z176)</f>
        <v/>
      </c>
      <c r="L148" s="555" t="str">
        <f>IF(基本情報入力シート!AF176=0,"",基本情報入力シート!AF176)</f>
        <v/>
      </c>
      <c r="M148" s="563" t="str">
        <f>IF(基本情報入力シート!AG176="","",基本情報入力シート!AG176)</f>
        <v/>
      </c>
      <c r="N148" s="571"/>
      <c r="O148" s="576" t="str">
        <f>IFERROR(VLOOKUP(K148,'【参考】数式用'!$A$2:$F$57,MATCH(N148,'【参考】数式用'!$C$3:$F$3,0)+2,0),"")</f>
        <v/>
      </c>
      <c r="P148" s="583" t="s">
        <v>549</v>
      </c>
      <c r="Q148" s="588"/>
      <c r="R148" s="590" t="s">
        <v>71</v>
      </c>
      <c r="S148" s="588"/>
      <c r="T148" s="590" t="s">
        <v>743</v>
      </c>
      <c r="U148" s="588"/>
      <c r="V148" s="590" t="s">
        <v>71</v>
      </c>
      <c r="W148" s="588"/>
      <c r="X148" s="590" t="s">
        <v>560</v>
      </c>
      <c r="Y148" s="590" t="s">
        <v>763</v>
      </c>
      <c r="Z148" s="590" t="str">
        <f t="shared" si="39"/>
        <v/>
      </c>
      <c r="AA148" s="594" t="s">
        <v>127</v>
      </c>
      <c r="AB148" s="599" t="str">
        <f t="shared" si="40"/>
        <v/>
      </c>
      <c r="AC148" s="604" t="str">
        <f>IFERROR(ROUNDDOWN(ROUNDDOWN(ROUND(L148*VLOOKUP(K148,'【参考】数式用'!$A$4:$F$57,MATCH("処遇改善加算Ⅳ",'【参考】数式用'!$C$3:$F$3,0)+2,0),0)*M148,0)*Z148*0.5,0),"")</f>
        <v/>
      </c>
      <c r="AD148" s="610"/>
      <c r="AE148" s="618"/>
      <c r="AF148" s="618"/>
      <c r="AG148" s="624"/>
      <c r="AH148" s="627"/>
      <c r="AI148" s="633"/>
      <c r="AJ148" s="634"/>
      <c r="AK148" s="648" t="str">
        <f t="shared" si="41"/>
        <v/>
      </c>
      <c r="AL148" s="651" t="str">
        <f t="shared" si="56"/>
        <v/>
      </c>
      <c r="AM148" s="654"/>
      <c r="AN148" s="657" t="str">
        <f>IFERROR(VLOOKUP(K148,'【参考】数式用'!$A$2:$N$57,14,FALSE),"")</f>
        <v/>
      </c>
      <c r="AO148" s="657" t="str">
        <f t="shared" si="42"/>
        <v/>
      </c>
      <c r="AP148" s="662" t="str">
        <f t="shared" si="43"/>
        <v/>
      </c>
      <c r="AQ148" s="662" t="str">
        <f t="shared" si="44"/>
        <v>入力済</v>
      </c>
      <c r="AR148" s="657" t="str">
        <f t="shared" si="45"/>
        <v/>
      </c>
      <c r="AS148" s="662" t="str">
        <f t="shared" si="46"/>
        <v>入力済</v>
      </c>
      <c r="AT148" s="662" t="str">
        <f t="shared" si="47"/>
        <v/>
      </c>
      <c r="AU148" s="662" t="str">
        <f t="shared" si="48"/>
        <v/>
      </c>
      <c r="AV148" s="657" t="str">
        <f t="shared" si="49"/>
        <v/>
      </c>
      <c r="AW148" s="657" t="str">
        <f t="shared" si="50"/>
        <v>入力済</v>
      </c>
      <c r="AX148" s="662" t="str">
        <f>IFERROR(VLOOKUP(K148,'【参考】数式用'!$AR$3:$AS$49,2,FALSE),"")</f>
        <v/>
      </c>
      <c r="AY148" s="657" t="str">
        <f t="shared" si="51"/>
        <v/>
      </c>
      <c r="AZ148" s="657" t="str">
        <f t="shared" si="38"/>
        <v>入力済</v>
      </c>
      <c r="BA148" s="662" t="str">
        <f>IFERROR(VLOOKUP(K148,'【参考】数式用'!$AX$3:$AY$56,2,FALSE),"")</f>
        <v/>
      </c>
      <c r="BB148" s="657" t="str">
        <f t="shared" si="52"/>
        <v/>
      </c>
      <c r="BC148" s="673" t="str">
        <f t="shared" si="53"/>
        <v>入力済</v>
      </c>
      <c r="BD148" s="657" t="str">
        <f t="shared" si="54"/>
        <v/>
      </c>
      <c r="BE148" s="657" t="str">
        <f t="shared" si="55"/>
        <v/>
      </c>
      <c r="BF148" s="659"/>
      <c r="BG148" s="659"/>
      <c r="BH148" s="681" t="e">
        <f>VLOOKUP(K148,'【参考】数式用'!$A$2:$O$57,15,FALSE)</f>
        <v>#N/A</v>
      </c>
      <c r="BI148" s="659"/>
      <c r="BJ148" s="659"/>
      <c r="BK148" s="659"/>
      <c r="BL148" s="659"/>
      <c r="BM148" s="659"/>
      <c r="BN148" s="659"/>
      <c r="BO148" s="676"/>
    </row>
    <row r="149" spans="1:67" s="494" customFormat="1" ht="109.9" customHeight="1">
      <c r="A149" s="506">
        <v>138</v>
      </c>
      <c r="B149" s="517" t="str">
        <f>IF(基本情報入力シート!B177="","",基本情報入力シート!B177)</f>
        <v/>
      </c>
      <c r="C149" s="523"/>
      <c r="D149" s="523"/>
      <c r="E149" s="523"/>
      <c r="F149" s="530"/>
      <c r="G149" s="536" t="str">
        <f>IF(基本情報入力シート!L177="","",基本情報入力シート!L177)</f>
        <v/>
      </c>
      <c r="H149" s="536" t="str">
        <f>IF(基本情報入力シート!Q177="","",基本情報入力シート!Q177)</f>
        <v/>
      </c>
      <c r="I149" s="536" t="str">
        <f>IF(基本情報入力シート!V177="","",基本情報入力シート!V177)</f>
        <v/>
      </c>
      <c r="J149" s="536" t="str">
        <f>IF(基本情報入力シート!W177="","",基本情報入力シート!W177)</f>
        <v/>
      </c>
      <c r="K149" s="536" t="str">
        <f>IF(基本情報入力シート!Z177="","",基本情報入力シート!Z177)</f>
        <v/>
      </c>
      <c r="L149" s="555" t="str">
        <f>IF(基本情報入力シート!AF177=0,"",基本情報入力シート!AF177)</f>
        <v/>
      </c>
      <c r="M149" s="563" t="str">
        <f>IF(基本情報入力シート!AG177="","",基本情報入力シート!AG177)</f>
        <v/>
      </c>
      <c r="N149" s="571"/>
      <c r="O149" s="576" t="str">
        <f>IFERROR(VLOOKUP(K149,'【参考】数式用'!$A$2:$F$57,MATCH(N149,'【参考】数式用'!$C$3:$F$3,0)+2,0),"")</f>
        <v/>
      </c>
      <c r="P149" s="583" t="s">
        <v>549</v>
      </c>
      <c r="Q149" s="588"/>
      <c r="R149" s="590" t="s">
        <v>71</v>
      </c>
      <c r="S149" s="588"/>
      <c r="T149" s="590" t="s">
        <v>743</v>
      </c>
      <c r="U149" s="588"/>
      <c r="V149" s="590" t="s">
        <v>71</v>
      </c>
      <c r="W149" s="588"/>
      <c r="X149" s="590" t="s">
        <v>560</v>
      </c>
      <c r="Y149" s="590" t="s">
        <v>763</v>
      </c>
      <c r="Z149" s="590" t="str">
        <f t="shared" si="39"/>
        <v/>
      </c>
      <c r="AA149" s="594" t="s">
        <v>127</v>
      </c>
      <c r="AB149" s="599" t="str">
        <f t="shared" si="40"/>
        <v/>
      </c>
      <c r="AC149" s="604" t="str">
        <f>IFERROR(ROUNDDOWN(ROUNDDOWN(ROUND(L149*VLOOKUP(K149,'【参考】数式用'!$A$4:$F$57,MATCH("処遇改善加算Ⅳ",'【参考】数式用'!$C$3:$F$3,0)+2,0),0)*M149,0)*Z149*0.5,0),"")</f>
        <v/>
      </c>
      <c r="AD149" s="610"/>
      <c r="AE149" s="618"/>
      <c r="AF149" s="618"/>
      <c r="AG149" s="624"/>
      <c r="AH149" s="627"/>
      <c r="AI149" s="633"/>
      <c r="AJ149" s="634"/>
      <c r="AK149" s="648" t="str">
        <f t="shared" si="41"/>
        <v/>
      </c>
      <c r="AL149" s="651" t="str">
        <f t="shared" si="56"/>
        <v/>
      </c>
      <c r="AM149" s="654"/>
      <c r="AN149" s="657" t="str">
        <f>IFERROR(VLOOKUP(K149,'【参考】数式用'!$A$2:$N$57,14,FALSE),"")</f>
        <v/>
      </c>
      <c r="AO149" s="657" t="str">
        <f t="shared" si="42"/>
        <v/>
      </c>
      <c r="AP149" s="662" t="str">
        <f t="shared" si="43"/>
        <v/>
      </c>
      <c r="AQ149" s="662" t="str">
        <f t="shared" si="44"/>
        <v>入力済</v>
      </c>
      <c r="AR149" s="657" t="str">
        <f t="shared" si="45"/>
        <v/>
      </c>
      <c r="AS149" s="662" t="str">
        <f t="shared" si="46"/>
        <v>入力済</v>
      </c>
      <c r="AT149" s="662" t="str">
        <f t="shared" si="47"/>
        <v/>
      </c>
      <c r="AU149" s="662" t="str">
        <f t="shared" si="48"/>
        <v/>
      </c>
      <c r="AV149" s="657" t="str">
        <f t="shared" si="49"/>
        <v/>
      </c>
      <c r="AW149" s="657" t="str">
        <f t="shared" si="50"/>
        <v>入力済</v>
      </c>
      <c r="AX149" s="662" t="str">
        <f>IFERROR(VLOOKUP(K149,'【参考】数式用'!$AR$3:$AS$49,2,FALSE),"")</f>
        <v/>
      </c>
      <c r="AY149" s="657" t="str">
        <f t="shared" si="51"/>
        <v/>
      </c>
      <c r="AZ149" s="657" t="str">
        <f t="shared" si="38"/>
        <v>入力済</v>
      </c>
      <c r="BA149" s="662" t="str">
        <f>IFERROR(VLOOKUP(K149,'【参考】数式用'!$AX$3:$AY$56,2,FALSE),"")</f>
        <v/>
      </c>
      <c r="BB149" s="657" t="str">
        <f t="shared" si="52"/>
        <v/>
      </c>
      <c r="BC149" s="673" t="str">
        <f t="shared" si="53"/>
        <v>入力済</v>
      </c>
      <c r="BD149" s="657" t="str">
        <f t="shared" si="54"/>
        <v/>
      </c>
      <c r="BE149" s="657" t="str">
        <f t="shared" si="55"/>
        <v/>
      </c>
      <c r="BF149" s="659"/>
      <c r="BG149" s="659"/>
      <c r="BH149" s="681" t="e">
        <f>VLOOKUP(K149,'【参考】数式用'!$A$2:$O$57,15,FALSE)</f>
        <v>#N/A</v>
      </c>
      <c r="BI149" s="659"/>
      <c r="BJ149" s="659"/>
      <c r="BK149" s="659"/>
      <c r="BL149" s="659"/>
      <c r="BM149" s="659"/>
      <c r="BN149" s="659"/>
      <c r="BO149" s="676"/>
    </row>
    <row r="150" spans="1:67" s="494" customFormat="1" ht="109.9" customHeight="1">
      <c r="A150" s="506">
        <v>139</v>
      </c>
      <c r="B150" s="517" t="str">
        <f>IF(基本情報入力シート!B178="","",基本情報入力シート!B178)</f>
        <v/>
      </c>
      <c r="C150" s="523"/>
      <c r="D150" s="523"/>
      <c r="E150" s="523"/>
      <c r="F150" s="530"/>
      <c r="G150" s="536" t="str">
        <f>IF(基本情報入力シート!L178="","",基本情報入力シート!L178)</f>
        <v/>
      </c>
      <c r="H150" s="536" t="str">
        <f>IF(基本情報入力シート!Q178="","",基本情報入力シート!Q178)</f>
        <v/>
      </c>
      <c r="I150" s="536" t="str">
        <f>IF(基本情報入力シート!V178="","",基本情報入力シート!V178)</f>
        <v/>
      </c>
      <c r="J150" s="536" t="str">
        <f>IF(基本情報入力シート!W178="","",基本情報入力シート!W178)</f>
        <v/>
      </c>
      <c r="K150" s="536" t="str">
        <f>IF(基本情報入力シート!Z178="","",基本情報入力シート!Z178)</f>
        <v/>
      </c>
      <c r="L150" s="555" t="str">
        <f>IF(基本情報入力シート!AF178=0,"",基本情報入力シート!AF178)</f>
        <v/>
      </c>
      <c r="M150" s="563" t="str">
        <f>IF(基本情報入力シート!AG178="","",基本情報入力シート!AG178)</f>
        <v/>
      </c>
      <c r="N150" s="571"/>
      <c r="O150" s="576" t="str">
        <f>IFERROR(VLOOKUP(K150,'【参考】数式用'!$A$2:$F$57,MATCH(N150,'【参考】数式用'!$C$3:$F$3,0)+2,0),"")</f>
        <v/>
      </c>
      <c r="P150" s="583" t="s">
        <v>549</v>
      </c>
      <c r="Q150" s="588"/>
      <c r="R150" s="590" t="s">
        <v>71</v>
      </c>
      <c r="S150" s="588"/>
      <c r="T150" s="590" t="s">
        <v>743</v>
      </c>
      <c r="U150" s="588"/>
      <c r="V150" s="590" t="s">
        <v>71</v>
      </c>
      <c r="W150" s="588"/>
      <c r="X150" s="590" t="s">
        <v>560</v>
      </c>
      <c r="Y150" s="590" t="s">
        <v>763</v>
      </c>
      <c r="Z150" s="590" t="str">
        <f t="shared" si="39"/>
        <v/>
      </c>
      <c r="AA150" s="594" t="s">
        <v>127</v>
      </c>
      <c r="AB150" s="599" t="str">
        <f t="shared" si="40"/>
        <v/>
      </c>
      <c r="AC150" s="604" t="str">
        <f>IFERROR(ROUNDDOWN(ROUNDDOWN(ROUND(L150*VLOOKUP(K150,'【参考】数式用'!$A$4:$F$57,MATCH("処遇改善加算Ⅳ",'【参考】数式用'!$C$3:$F$3,0)+2,0),0)*M150,0)*Z150*0.5,0),"")</f>
        <v/>
      </c>
      <c r="AD150" s="610"/>
      <c r="AE150" s="618"/>
      <c r="AF150" s="618"/>
      <c r="AG150" s="624"/>
      <c r="AH150" s="627"/>
      <c r="AI150" s="633"/>
      <c r="AJ150" s="634"/>
      <c r="AK150" s="648" t="str">
        <f t="shared" si="41"/>
        <v/>
      </c>
      <c r="AL150" s="651" t="str">
        <f t="shared" si="56"/>
        <v/>
      </c>
      <c r="AM150" s="654"/>
      <c r="AN150" s="657" t="str">
        <f>IFERROR(VLOOKUP(K150,'【参考】数式用'!$A$2:$N$57,14,FALSE),"")</f>
        <v/>
      </c>
      <c r="AO150" s="657" t="str">
        <f t="shared" si="42"/>
        <v/>
      </c>
      <c r="AP150" s="662" t="str">
        <f t="shared" si="43"/>
        <v/>
      </c>
      <c r="AQ150" s="662" t="str">
        <f t="shared" si="44"/>
        <v>入力済</v>
      </c>
      <c r="AR150" s="657" t="str">
        <f t="shared" si="45"/>
        <v/>
      </c>
      <c r="AS150" s="662" t="str">
        <f t="shared" si="46"/>
        <v>入力済</v>
      </c>
      <c r="AT150" s="662" t="str">
        <f t="shared" si="47"/>
        <v/>
      </c>
      <c r="AU150" s="662" t="str">
        <f t="shared" si="48"/>
        <v/>
      </c>
      <c r="AV150" s="657" t="str">
        <f t="shared" si="49"/>
        <v/>
      </c>
      <c r="AW150" s="657" t="str">
        <f t="shared" si="50"/>
        <v>入力済</v>
      </c>
      <c r="AX150" s="662" t="str">
        <f>IFERROR(VLOOKUP(K150,'【参考】数式用'!$AR$3:$AS$49,2,FALSE),"")</f>
        <v/>
      </c>
      <c r="AY150" s="657" t="str">
        <f t="shared" si="51"/>
        <v/>
      </c>
      <c r="AZ150" s="657" t="str">
        <f t="shared" si="38"/>
        <v>入力済</v>
      </c>
      <c r="BA150" s="662" t="str">
        <f>IFERROR(VLOOKUP(K150,'【参考】数式用'!$AX$3:$AY$56,2,FALSE),"")</f>
        <v/>
      </c>
      <c r="BB150" s="657" t="str">
        <f t="shared" si="52"/>
        <v/>
      </c>
      <c r="BC150" s="673" t="str">
        <f t="shared" si="53"/>
        <v>入力済</v>
      </c>
      <c r="BD150" s="657" t="str">
        <f t="shared" si="54"/>
        <v/>
      </c>
      <c r="BE150" s="657" t="str">
        <f t="shared" si="55"/>
        <v/>
      </c>
      <c r="BF150" s="659"/>
      <c r="BG150" s="659"/>
      <c r="BH150" s="681" t="e">
        <f>VLOOKUP(K150,'【参考】数式用'!$A$2:$O$57,15,FALSE)</f>
        <v>#N/A</v>
      </c>
      <c r="BI150" s="659"/>
      <c r="BJ150" s="659"/>
      <c r="BK150" s="659"/>
      <c r="BL150" s="659"/>
      <c r="BM150" s="659"/>
      <c r="BN150" s="659"/>
      <c r="BO150" s="676"/>
    </row>
    <row r="151" spans="1:67" s="494" customFormat="1" ht="109.9" customHeight="1">
      <c r="A151" s="506">
        <v>140</v>
      </c>
      <c r="B151" s="517" t="str">
        <f>IF(基本情報入力シート!B179="","",基本情報入力シート!B179)</f>
        <v/>
      </c>
      <c r="C151" s="523"/>
      <c r="D151" s="523"/>
      <c r="E151" s="523"/>
      <c r="F151" s="530"/>
      <c r="G151" s="536" t="str">
        <f>IF(基本情報入力シート!L179="","",基本情報入力シート!L179)</f>
        <v/>
      </c>
      <c r="H151" s="536" t="str">
        <f>IF(基本情報入力シート!Q179="","",基本情報入力シート!Q179)</f>
        <v/>
      </c>
      <c r="I151" s="536" t="str">
        <f>IF(基本情報入力シート!V179="","",基本情報入力シート!V179)</f>
        <v/>
      </c>
      <c r="J151" s="536" t="str">
        <f>IF(基本情報入力シート!W179="","",基本情報入力シート!W179)</f>
        <v/>
      </c>
      <c r="K151" s="536" t="str">
        <f>IF(基本情報入力シート!Z179="","",基本情報入力シート!Z179)</f>
        <v/>
      </c>
      <c r="L151" s="555" t="str">
        <f>IF(基本情報入力シート!AF179=0,"",基本情報入力シート!AF179)</f>
        <v/>
      </c>
      <c r="M151" s="563" t="str">
        <f>IF(基本情報入力シート!AG179="","",基本情報入力シート!AG179)</f>
        <v/>
      </c>
      <c r="N151" s="571"/>
      <c r="O151" s="576" t="str">
        <f>IFERROR(VLOOKUP(K151,'【参考】数式用'!$A$2:$F$57,MATCH(N151,'【参考】数式用'!$C$3:$F$3,0)+2,0),"")</f>
        <v/>
      </c>
      <c r="P151" s="583" t="s">
        <v>549</v>
      </c>
      <c r="Q151" s="588"/>
      <c r="R151" s="590" t="s">
        <v>71</v>
      </c>
      <c r="S151" s="588"/>
      <c r="T151" s="590" t="s">
        <v>743</v>
      </c>
      <c r="U151" s="588"/>
      <c r="V151" s="590" t="s">
        <v>71</v>
      </c>
      <c r="W151" s="588"/>
      <c r="X151" s="590" t="s">
        <v>560</v>
      </c>
      <c r="Y151" s="590" t="s">
        <v>763</v>
      </c>
      <c r="Z151" s="590" t="str">
        <f t="shared" si="39"/>
        <v/>
      </c>
      <c r="AA151" s="594" t="s">
        <v>127</v>
      </c>
      <c r="AB151" s="599" t="str">
        <f t="shared" si="40"/>
        <v/>
      </c>
      <c r="AC151" s="604" t="str">
        <f>IFERROR(ROUNDDOWN(ROUNDDOWN(ROUND(L151*VLOOKUP(K151,'【参考】数式用'!$A$4:$F$57,MATCH("処遇改善加算Ⅳ",'【参考】数式用'!$C$3:$F$3,0)+2,0),0)*M151,0)*Z151*0.5,0),"")</f>
        <v/>
      </c>
      <c r="AD151" s="610"/>
      <c r="AE151" s="618"/>
      <c r="AF151" s="618"/>
      <c r="AG151" s="624"/>
      <c r="AH151" s="627"/>
      <c r="AI151" s="633"/>
      <c r="AJ151" s="634"/>
      <c r="AK151" s="648" t="str">
        <f t="shared" si="41"/>
        <v/>
      </c>
      <c r="AL151" s="651" t="str">
        <f t="shared" si="56"/>
        <v/>
      </c>
      <c r="AM151" s="654"/>
      <c r="AN151" s="657" t="str">
        <f>IFERROR(VLOOKUP(K151,'【参考】数式用'!$A$2:$N$57,14,FALSE),"")</f>
        <v/>
      </c>
      <c r="AO151" s="657" t="str">
        <f t="shared" si="42"/>
        <v/>
      </c>
      <c r="AP151" s="662" t="str">
        <f t="shared" si="43"/>
        <v/>
      </c>
      <c r="AQ151" s="662" t="str">
        <f t="shared" si="44"/>
        <v>入力済</v>
      </c>
      <c r="AR151" s="657" t="str">
        <f t="shared" si="45"/>
        <v/>
      </c>
      <c r="AS151" s="662" t="str">
        <f t="shared" si="46"/>
        <v>入力済</v>
      </c>
      <c r="AT151" s="662" t="str">
        <f t="shared" si="47"/>
        <v/>
      </c>
      <c r="AU151" s="662" t="str">
        <f t="shared" si="48"/>
        <v/>
      </c>
      <c r="AV151" s="657" t="str">
        <f t="shared" si="49"/>
        <v/>
      </c>
      <c r="AW151" s="657" t="str">
        <f t="shared" si="50"/>
        <v>入力済</v>
      </c>
      <c r="AX151" s="662" t="str">
        <f>IFERROR(VLOOKUP(K151,'【参考】数式用'!$AR$3:$AS$49,2,FALSE),"")</f>
        <v/>
      </c>
      <c r="AY151" s="657" t="str">
        <f t="shared" si="51"/>
        <v/>
      </c>
      <c r="AZ151" s="657" t="str">
        <f t="shared" si="38"/>
        <v>入力済</v>
      </c>
      <c r="BA151" s="662" t="str">
        <f>IFERROR(VLOOKUP(K151,'【参考】数式用'!$AX$3:$AY$56,2,FALSE),"")</f>
        <v/>
      </c>
      <c r="BB151" s="657" t="str">
        <f t="shared" si="52"/>
        <v/>
      </c>
      <c r="BC151" s="673" t="str">
        <f t="shared" si="53"/>
        <v>入力済</v>
      </c>
      <c r="BD151" s="657" t="str">
        <f t="shared" si="54"/>
        <v/>
      </c>
      <c r="BE151" s="657" t="str">
        <f t="shared" si="55"/>
        <v/>
      </c>
      <c r="BF151" s="659"/>
      <c r="BG151" s="659"/>
      <c r="BH151" s="681" t="e">
        <f>VLOOKUP(K151,'【参考】数式用'!$A$2:$O$57,15,FALSE)</f>
        <v>#N/A</v>
      </c>
      <c r="BI151" s="659"/>
      <c r="BJ151" s="659"/>
      <c r="BK151" s="659"/>
      <c r="BL151" s="659"/>
      <c r="BM151" s="659"/>
      <c r="BN151" s="659"/>
      <c r="BO151" s="676"/>
    </row>
    <row r="152" spans="1:67" s="494" customFormat="1" ht="109.9" customHeight="1">
      <c r="A152" s="506">
        <v>141</v>
      </c>
      <c r="B152" s="517" t="str">
        <f>IF(基本情報入力シート!B180="","",基本情報入力シート!B180)</f>
        <v/>
      </c>
      <c r="C152" s="523"/>
      <c r="D152" s="523"/>
      <c r="E152" s="523"/>
      <c r="F152" s="530"/>
      <c r="G152" s="536" t="str">
        <f>IF(基本情報入力シート!L180="","",基本情報入力シート!L180)</f>
        <v/>
      </c>
      <c r="H152" s="536" t="str">
        <f>IF(基本情報入力シート!Q180="","",基本情報入力シート!Q180)</f>
        <v/>
      </c>
      <c r="I152" s="536" t="str">
        <f>IF(基本情報入力シート!V180="","",基本情報入力シート!V180)</f>
        <v/>
      </c>
      <c r="J152" s="536" t="str">
        <f>IF(基本情報入力シート!W180="","",基本情報入力シート!W180)</f>
        <v/>
      </c>
      <c r="K152" s="536" t="str">
        <f>IF(基本情報入力シート!Z180="","",基本情報入力シート!Z180)</f>
        <v/>
      </c>
      <c r="L152" s="555" t="str">
        <f>IF(基本情報入力シート!AF180=0,"",基本情報入力シート!AF180)</f>
        <v/>
      </c>
      <c r="M152" s="563" t="str">
        <f>IF(基本情報入力シート!AG180="","",基本情報入力シート!AG180)</f>
        <v/>
      </c>
      <c r="N152" s="571"/>
      <c r="O152" s="576" t="str">
        <f>IFERROR(VLOOKUP(K152,'【参考】数式用'!$A$2:$F$57,MATCH(N152,'【参考】数式用'!$C$3:$F$3,0)+2,0),"")</f>
        <v/>
      </c>
      <c r="P152" s="583" t="s">
        <v>549</v>
      </c>
      <c r="Q152" s="588"/>
      <c r="R152" s="590" t="s">
        <v>71</v>
      </c>
      <c r="S152" s="588"/>
      <c r="T152" s="590" t="s">
        <v>743</v>
      </c>
      <c r="U152" s="588"/>
      <c r="V152" s="590" t="s">
        <v>71</v>
      </c>
      <c r="W152" s="588"/>
      <c r="X152" s="590" t="s">
        <v>560</v>
      </c>
      <c r="Y152" s="590" t="s">
        <v>763</v>
      </c>
      <c r="Z152" s="590" t="str">
        <f t="shared" si="39"/>
        <v/>
      </c>
      <c r="AA152" s="594" t="s">
        <v>127</v>
      </c>
      <c r="AB152" s="599" t="str">
        <f t="shared" si="40"/>
        <v/>
      </c>
      <c r="AC152" s="604" t="str">
        <f>IFERROR(ROUNDDOWN(ROUNDDOWN(ROUND(L152*VLOOKUP(K152,'【参考】数式用'!$A$4:$F$57,MATCH("処遇改善加算Ⅳ",'【参考】数式用'!$C$3:$F$3,0)+2,0),0)*M152,0)*Z152*0.5,0),"")</f>
        <v/>
      </c>
      <c r="AD152" s="610"/>
      <c r="AE152" s="618"/>
      <c r="AF152" s="618"/>
      <c r="AG152" s="624"/>
      <c r="AH152" s="627"/>
      <c r="AI152" s="633"/>
      <c r="AJ152" s="634"/>
      <c r="AK152" s="648" t="str">
        <f t="shared" si="41"/>
        <v/>
      </c>
      <c r="AL152" s="651" t="str">
        <f t="shared" si="56"/>
        <v/>
      </c>
      <c r="AM152" s="654"/>
      <c r="AN152" s="657" t="str">
        <f>IFERROR(VLOOKUP(K152,'【参考】数式用'!$A$2:$N$57,14,FALSE),"")</f>
        <v/>
      </c>
      <c r="AO152" s="657" t="str">
        <f t="shared" si="42"/>
        <v/>
      </c>
      <c r="AP152" s="662" t="str">
        <f t="shared" si="43"/>
        <v/>
      </c>
      <c r="AQ152" s="662" t="str">
        <f t="shared" si="44"/>
        <v>入力済</v>
      </c>
      <c r="AR152" s="657" t="str">
        <f t="shared" si="45"/>
        <v/>
      </c>
      <c r="AS152" s="662" t="str">
        <f t="shared" si="46"/>
        <v>入力済</v>
      </c>
      <c r="AT152" s="662" t="str">
        <f t="shared" si="47"/>
        <v/>
      </c>
      <c r="AU152" s="662" t="str">
        <f t="shared" si="48"/>
        <v/>
      </c>
      <c r="AV152" s="657" t="str">
        <f t="shared" si="49"/>
        <v/>
      </c>
      <c r="AW152" s="657" t="str">
        <f t="shared" si="50"/>
        <v>入力済</v>
      </c>
      <c r="AX152" s="662" t="str">
        <f>IFERROR(VLOOKUP(K152,'【参考】数式用'!$AR$3:$AS$49,2,FALSE),"")</f>
        <v/>
      </c>
      <c r="AY152" s="657" t="str">
        <f t="shared" si="51"/>
        <v/>
      </c>
      <c r="AZ152" s="657" t="str">
        <f t="shared" si="38"/>
        <v>入力済</v>
      </c>
      <c r="BA152" s="662" t="str">
        <f>IFERROR(VLOOKUP(K152,'【参考】数式用'!$AX$3:$AY$56,2,FALSE),"")</f>
        <v/>
      </c>
      <c r="BB152" s="657" t="str">
        <f t="shared" si="52"/>
        <v/>
      </c>
      <c r="BC152" s="673" t="str">
        <f t="shared" si="53"/>
        <v>入力済</v>
      </c>
      <c r="BD152" s="657" t="str">
        <f t="shared" si="54"/>
        <v/>
      </c>
      <c r="BE152" s="657" t="str">
        <f t="shared" si="55"/>
        <v/>
      </c>
      <c r="BF152" s="659"/>
      <c r="BG152" s="659"/>
      <c r="BH152" s="681" t="e">
        <f>VLOOKUP(K152,'【参考】数式用'!$A$2:$O$57,15,FALSE)</f>
        <v>#N/A</v>
      </c>
      <c r="BI152" s="659"/>
      <c r="BJ152" s="659"/>
      <c r="BK152" s="659"/>
      <c r="BL152" s="659"/>
      <c r="BM152" s="659"/>
      <c r="BN152" s="659"/>
      <c r="BO152" s="676"/>
    </row>
    <row r="153" spans="1:67" s="494" customFormat="1" ht="109.9" customHeight="1">
      <c r="A153" s="506">
        <v>142</v>
      </c>
      <c r="B153" s="517" t="str">
        <f>IF(基本情報入力シート!B181="","",基本情報入力シート!B181)</f>
        <v/>
      </c>
      <c r="C153" s="523"/>
      <c r="D153" s="523"/>
      <c r="E153" s="523"/>
      <c r="F153" s="530"/>
      <c r="G153" s="536" t="str">
        <f>IF(基本情報入力シート!L181="","",基本情報入力シート!L181)</f>
        <v/>
      </c>
      <c r="H153" s="536" t="str">
        <f>IF(基本情報入力シート!Q181="","",基本情報入力シート!Q181)</f>
        <v/>
      </c>
      <c r="I153" s="536" t="str">
        <f>IF(基本情報入力シート!V181="","",基本情報入力シート!V181)</f>
        <v/>
      </c>
      <c r="J153" s="536" t="str">
        <f>IF(基本情報入力シート!W181="","",基本情報入力シート!W181)</f>
        <v/>
      </c>
      <c r="K153" s="536" t="str">
        <f>IF(基本情報入力シート!Z181="","",基本情報入力シート!Z181)</f>
        <v/>
      </c>
      <c r="L153" s="555" t="str">
        <f>IF(基本情報入力シート!AF181=0,"",基本情報入力シート!AF181)</f>
        <v/>
      </c>
      <c r="M153" s="563" t="str">
        <f>IF(基本情報入力シート!AG181="","",基本情報入力シート!AG181)</f>
        <v/>
      </c>
      <c r="N153" s="571"/>
      <c r="O153" s="576" t="str">
        <f>IFERROR(VLOOKUP(K153,'【参考】数式用'!$A$2:$F$57,MATCH(N153,'【参考】数式用'!$C$3:$F$3,0)+2,0),"")</f>
        <v/>
      </c>
      <c r="P153" s="583" t="s">
        <v>549</v>
      </c>
      <c r="Q153" s="588"/>
      <c r="R153" s="590" t="s">
        <v>71</v>
      </c>
      <c r="S153" s="588"/>
      <c r="T153" s="590" t="s">
        <v>743</v>
      </c>
      <c r="U153" s="588"/>
      <c r="V153" s="590" t="s">
        <v>71</v>
      </c>
      <c r="W153" s="588"/>
      <c r="X153" s="590" t="s">
        <v>560</v>
      </c>
      <c r="Y153" s="590" t="s">
        <v>763</v>
      </c>
      <c r="Z153" s="590" t="str">
        <f t="shared" si="39"/>
        <v/>
      </c>
      <c r="AA153" s="594" t="s">
        <v>127</v>
      </c>
      <c r="AB153" s="599" t="str">
        <f t="shared" si="40"/>
        <v/>
      </c>
      <c r="AC153" s="604" t="str">
        <f>IFERROR(ROUNDDOWN(ROUNDDOWN(ROUND(L153*VLOOKUP(K153,'【参考】数式用'!$A$4:$F$57,MATCH("処遇改善加算Ⅳ",'【参考】数式用'!$C$3:$F$3,0)+2,0),0)*M153,0)*Z153*0.5,0),"")</f>
        <v/>
      </c>
      <c r="AD153" s="610"/>
      <c r="AE153" s="618"/>
      <c r="AF153" s="618"/>
      <c r="AG153" s="624"/>
      <c r="AH153" s="627"/>
      <c r="AI153" s="633"/>
      <c r="AJ153" s="634"/>
      <c r="AK153" s="648" t="str">
        <f t="shared" si="41"/>
        <v/>
      </c>
      <c r="AL153" s="651" t="str">
        <f t="shared" si="56"/>
        <v/>
      </c>
      <c r="AM153" s="654"/>
      <c r="AN153" s="657" t="str">
        <f>IFERROR(VLOOKUP(K153,'【参考】数式用'!$A$2:$N$57,14,FALSE),"")</f>
        <v/>
      </c>
      <c r="AO153" s="657" t="str">
        <f t="shared" si="42"/>
        <v/>
      </c>
      <c r="AP153" s="662" t="str">
        <f t="shared" si="43"/>
        <v/>
      </c>
      <c r="AQ153" s="662" t="str">
        <f t="shared" si="44"/>
        <v>入力済</v>
      </c>
      <c r="AR153" s="657" t="str">
        <f t="shared" si="45"/>
        <v/>
      </c>
      <c r="AS153" s="662" t="str">
        <f t="shared" si="46"/>
        <v>入力済</v>
      </c>
      <c r="AT153" s="662" t="str">
        <f t="shared" si="47"/>
        <v/>
      </c>
      <c r="AU153" s="662" t="str">
        <f t="shared" si="48"/>
        <v/>
      </c>
      <c r="AV153" s="657" t="str">
        <f t="shared" si="49"/>
        <v/>
      </c>
      <c r="AW153" s="657" t="str">
        <f t="shared" si="50"/>
        <v>入力済</v>
      </c>
      <c r="AX153" s="662" t="str">
        <f>IFERROR(VLOOKUP(K153,'【参考】数式用'!$AR$3:$AS$49,2,FALSE),"")</f>
        <v/>
      </c>
      <c r="AY153" s="657" t="str">
        <f t="shared" si="51"/>
        <v/>
      </c>
      <c r="AZ153" s="657" t="str">
        <f t="shared" si="38"/>
        <v>入力済</v>
      </c>
      <c r="BA153" s="662" t="str">
        <f>IFERROR(VLOOKUP(K153,'【参考】数式用'!$AX$3:$AY$56,2,FALSE),"")</f>
        <v/>
      </c>
      <c r="BB153" s="657" t="str">
        <f t="shared" si="52"/>
        <v/>
      </c>
      <c r="BC153" s="673" t="str">
        <f t="shared" si="53"/>
        <v>入力済</v>
      </c>
      <c r="BD153" s="657" t="str">
        <f t="shared" si="54"/>
        <v/>
      </c>
      <c r="BE153" s="657" t="str">
        <f t="shared" si="55"/>
        <v/>
      </c>
      <c r="BF153" s="659"/>
      <c r="BG153" s="659"/>
      <c r="BH153" s="681" t="e">
        <f>VLOOKUP(K153,'【参考】数式用'!$A$2:$O$57,15,FALSE)</f>
        <v>#N/A</v>
      </c>
      <c r="BI153" s="659"/>
      <c r="BJ153" s="659"/>
      <c r="BK153" s="659"/>
      <c r="BL153" s="659"/>
      <c r="BM153" s="659"/>
      <c r="BN153" s="659"/>
      <c r="BO153" s="676"/>
    </row>
    <row r="154" spans="1:67" s="494" customFormat="1" ht="109.9" customHeight="1">
      <c r="A154" s="506">
        <v>143</v>
      </c>
      <c r="B154" s="517" t="str">
        <f>IF(基本情報入力シート!B182="","",基本情報入力シート!B182)</f>
        <v/>
      </c>
      <c r="C154" s="523"/>
      <c r="D154" s="523"/>
      <c r="E154" s="523"/>
      <c r="F154" s="530"/>
      <c r="G154" s="536" t="str">
        <f>IF(基本情報入力シート!L182="","",基本情報入力シート!L182)</f>
        <v/>
      </c>
      <c r="H154" s="536" t="str">
        <f>IF(基本情報入力シート!Q182="","",基本情報入力シート!Q182)</f>
        <v/>
      </c>
      <c r="I154" s="536" t="str">
        <f>IF(基本情報入力シート!V182="","",基本情報入力シート!V182)</f>
        <v/>
      </c>
      <c r="J154" s="536" t="str">
        <f>IF(基本情報入力シート!W182="","",基本情報入力シート!W182)</f>
        <v/>
      </c>
      <c r="K154" s="536" t="str">
        <f>IF(基本情報入力シート!Z182="","",基本情報入力シート!Z182)</f>
        <v/>
      </c>
      <c r="L154" s="555" t="str">
        <f>IF(基本情報入力シート!AF182=0,"",基本情報入力シート!AF182)</f>
        <v/>
      </c>
      <c r="M154" s="563" t="str">
        <f>IF(基本情報入力シート!AG182="","",基本情報入力シート!AG182)</f>
        <v/>
      </c>
      <c r="N154" s="571"/>
      <c r="O154" s="576" t="str">
        <f>IFERROR(VLOOKUP(K154,'【参考】数式用'!$A$2:$F$57,MATCH(N154,'【参考】数式用'!$C$3:$F$3,0)+2,0),"")</f>
        <v/>
      </c>
      <c r="P154" s="583" t="s">
        <v>549</v>
      </c>
      <c r="Q154" s="588"/>
      <c r="R154" s="590" t="s">
        <v>71</v>
      </c>
      <c r="S154" s="588"/>
      <c r="T154" s="590" t="s">
        <v>743</v>
      </c>
      <c r="U154" s="588"/>
      <c r="V154" s="590" t="s">
        <v>71</v>
      </c>
      <c r="W154" s="588"/>
      <c r="X154" s="590" t="s">
        <v>560</v>
      </c>
      <c r="Y154" s="590" t="s">
        <v>763</v>
      </c>
      <c r="Z154" s="590" t="str">
        <f t="shared" si="39"/>
        <v/>
      </c>
      <c r="AA154" s="594" t="s">
        <v>127</v>
      </c>
      <c r="AB154" s="599" t="str">
        <f t="shared" si="40"/>
        <v/>
      </c>
      <c r="AC154" s="604" t="str">
        <f>IFERROR(ROUNDDOWN(ROUNDDOWN(ROUND(L154*VLOOKUP(K154,'【参考】数式用'!$A$4:$F$57,MATCH("処遇改善加算Ⅳ",'【参考】数式用'!$C$3:$F$3,0)+2,0),0)*M154,0)*Z154*0.5,0),"")</f>
        <v/>
      </c>
      <c r="AD154" s="610"/>
      <c r="AE154" s="618"/>
      <c r="AF154" s="618"/>
      <c r="AG154" s="624"/>
      <c r="AH154" s="627"/>
      <c r="AI154" s="633"/>
      <c r="AJ154" s="634"/>
      <c r="AK154" s="648" t="str">
        <f t="shared" si="41"/>
        <v/>
      </c>
      <c r="AL154" s="651" t="str">
        <f t="shared" si="56"/>
        <v/>
      </c>
      <c r="AM154" s="654"/>
      <c r="AN154" s="657" t="str">
        <f>IFERROR(VLOOKUP(K154,'【参考】数式用'!$A$2:$N$57,14,FALSE),"")</f>
        <v/>
      </c>
      <c r="AO154" s="657" t="str">
        <f t="shared" si="42"/>
        <v/>
      </c>
      <c r="AP154" s="662" t="str">
        <f t="shared" si="43"/>
        <v/>
      </c>
      <c r="AQ154" s="662" t="str">
        <f t="shared" si="44"/>
        <v>入力済</v>
      </c>
      <c r="AR154" s="657" t="str">
        <f t="shared" si="45"/>
        <v/>
      </c>
      <c r="AS154" s="662" t="str">
        <f t="shared" si="46"/>
        <v>入力済</v>
      </c>
      <c r="AT154" s="662" t="str">
        <f t="shared" si="47"/>
        <v/>
      </c>
      <c r="AU154" s="662" t="str">
        <f t="shared" si="48"/>
        <v/>
      </c>
      <c r="AV154" s="657" t="str">
        <f t="shared" si="49"/>
        <v/>
      </c>
      <c r="AW154" s="657" t="str">
        <f t="shared" si="50"/>
        <v>入力済</v>
      </c>
      <c r="AX154" s="662" t="str">
        <f>IFERROR(VLOOKUP(K154,'【参考】数式用'!$AR$3:$AS$49,2,FALSE),"")</f>
        <v/>
      </c>
      <c r="AY154" s="657" t="str">
        <f t="shared" si="51"/>
        <v/>
      </c>
      <c r="AZ154" s="657" t="str">
        <f t="shared" si="38"/>
        <v>入力済</v>
      </c>
      <c r="BA154" s="662" t="str">
        <f>IFERROR(VLOOKUP(K154,'【参考】数式用'!$AX$3:$AY$56,2,FALSE),"")</f>
        <v/>
      </c>
      <c r="BB154" s="657" t="str">
        <f t="shared" si="52"/>
        <v/>
      </c>
      <c r="BC154" s="673" t="str">
        <f t="shared" si="53"/>
        <v>入力済</v>
      </c>
      <c r="BD154" s="657" t="str">
        <f t="shared" si="54"/>
        <v/>
      </c>
      <c r="BE154" s="657" t="str">
        <f t="shared" si="55"/>
        <v/>
      </c>
      <c r="BF154" s="659"/>
      <c r="BG154" s="659"/>
      <c r="BH154" s="681" t="e">
        <f>VLOOKUP(K154,'【参考】数式用'!$A$2:$O$57,15,FALSE)</f>
        <v>#N/A</v>
      </c>
      <c r="BI154" s="659"/>
      <c r="BJ154" s="659"/>
      <c r="BK154" s="659"/>
      <c r="BL154" s="659"/>
      <c r="BM154" s="659"/>
      <c r="BN154" s="659"/>
      <c r="BO154" s="676"/>
    </row>
    <row r="155" spans="1:67" s="494" customFormat="1" ht="109.9" customHeight="1">
      <c r="A155" s="506">
        <v>144</v>
      </c>
      <c r="B155" s="517" t="str">
        <f>IF(基本情報入力シート!B183="","",基本情報入力シート!B183)</f>
        <v/>
      </c>
      <c r="C155" s="523"/>
      <c r="D155" s="523"/>
      <c r="E155" s="523"/>
      <c r="F155" s="530"/>
      <c r="G155" s="536" t="str">
        <f>IF(基本情報入力シート!L183="","",基本情報入力シート!L183)</f>
        <v/>
      </c>
      <c r="H155" s="536" t="str">
        <f>IF(基本情報入力シート!Q183="","",基本情報入力シート!Q183)</f>
        <v/>
      </c>
      <c r="I155" s="536" t="str">
        <f>IF(基本情報入力シート!V183="","",基本情報入力シート!V183)</f>
        <v/>
      </c>
      <c r="J155" s="536" t="str">
        <f>IF(基本情報入力シート!W183="","",基本情報入力シート!W183)</f>
        <v/>
      </c>
      <c r="K155" s="536" t="str">
        <f>IF(基本情報入力シート!Z183="","",基本情報入力シート!Z183)</f>
        <v/>
      </c>
      <c r="L155" s="555" t="str">
        <f>IF(基本情報入力シート!AF183=0,"",基本情報入力シート!AF183)</f>
        <v/>
      </c>
      <c r="M155" s="563" t="str">
        <f>IF(基本情報入力シート!AG183="","",基本情報入力シート!AG183)</f>
        <v/>
      </c>
      <c r="N155" s="571"/>
      <c r="O155" s="576" t="str">
        <f>IFERROR(VLOOKUP(K155,'【参考】数式用'!$A$2:$F$57,MATCH(N155,'【参考】数式用'!$C$3:$F$3,0)+2,0),"")</f>
        <v/>
      </c>
      <c r="P155" s="583" t="s">
        <v>549</v>
      </c>
      <c r="Q155" s="588"/>
      <c r="R155" s="590" t="s">
        <v>71</v>
      </c>
      <c r="S155" s="588"/>
      <c r="T155" s="590" t="s">
        <v>743</v>
      </c>
      <c r="U155" s="588"/>
      <c r="V155" s="590" t="s">
        <v>71</v>
      </c>
      <c r="W155" s="588"/>
      <c r="X155" s="590" t="s">
        <v>560</v>
      </c>
      <c r="Y155" s="590" t="s">
        <v>763</v>
      </c>
      <c r="Z155" s="590" t="str">
        <f t="shared" si="39"/>
        <v/>
      </c>
      <c r="AA155" s="594" t="s">
        <v>127</v>
      </c>
      <c r="AB155" s="599" t="str">
        <f t="shared" si="40"/>
        <v/>
      </c>
      <c r="AC155" s="604" t="str">
        <f>IFERROR(ROUNDDOWN(ROUNDDOWN(ROUND(L155*VLOOKUP(K155,'【参考】数式用'!$A$4:$F$57,MATCH("処遇改善加算Ⅳ",'【参考】数式用'!$C$3:$F$3,0)+2,0),0)*M155,0)*Z155*0.5,0),"")</f>
        <v/>
      </c>
      <c r="AD155" s="610"/>
      <c r="AE155" s="618"/>
      <c r="AF155" s="618"/>
      <c r="AG155" s="624"/>
      <c r="AH155" s="627"/>
      <c r="AI155" s="633"/>
      <c r="AJ155" s="634"/>
      <c r="AK155" s="648" t="str">
        <f t="shared" si="41"/>
        <v/>
      </c>
      <c r="AL155" s="651" t="str">
        <f t="shared" si="56"/>
        <v/>
      </c>
      <c r="AM155" s="654"/>
      <c r="AN155" s="657" t="str">
        <f>IFERROR(VLOOKUP(K155,'【参考】数式用'!$A$2:$N$57,14,FALSE),"")</f>
        <v/>
      </c>
      <c r="AO155" s="657" t="str">
        <f t="shared" si="42"/>
        <v/>
      </c>
      <c r="AP155" s="662" t="str">
        <f t="shared" si="43"/>
        <v/>
      </c>
      <c r="AQ155" s="662" t="str">
        <f t="shared" si="44"/>
        <v>入力済</v>
      </c>
      <c r="AR155" s="657" t="str">
        <f t="shared" si="45"/>
        <v/>
      </c>
      <c r="AS155" s="662" t="str">
        <f t="shared" si="46"/>
        <v>入力済</v>
      </c>
      <c r="AT155" s="662" t="str">
        <f t="shared" si="47"/>
        <v/>
      </c>
      <c r="AU155" s="662" t="str">
        <f t="shared" si="48"/>
        <v/>
      </c>
      <c r="AV155" s="657" t="str">
        <f t="shared" si="49"/>
        <v/>
      </c>
      <c r="AW155" s="657" t="str">
        <f t="shared" si="50"/>
        <v>入力済</v>
      </c>
      <c r="AX155" s="662" t="str">
        <f>IFERROR(VLOOKUP(K155,'【参考】数式用'!$AR$3:$AS$49,2,FALSE),"")</f>
        <v/>
      </c>
      <c r="AY155" s="657" t="str">
        <f t="shared" si="51"/>
        <v/>
      </c>
      <c r="AZ155" s="657" t="str">
        <f t="shared" si="38"/>
        <v>入力済</v>
      </c>
      <c r="BA155" s="662" t="str">
        <f>IFERROR(VLOOKUP(K155,'【参考】数式用'!$AX$3:$AY$56,2,FALSE),"")</f>
        <v/>
      </c>
      <c r="BB155" s="657" t="str">
        <f t="shared" si="52"/>
        <v/>
      </c>
      <c r="BC155" s="673" t="str">
        <f t="shared" si="53"/>
        <v>入力済</v>
      </c>
      <c r="BD155" s="657" t="str">
        <f t="shared" si="54"/>
        <v/>
      </c>
      <c r="BE155" s="657" t="str">
        <f t="shared" si="55"/>
        <v/>
      </c>
      <c r="BF155" s="659"/>
      <c r="BG155" s="659"/>
      <c r="BH155" s="681" t="e">
        <f>VLOOKUP(K155,'【参考】数式用'!$A$2:$O$57,15,FALSE)</f>
        <v>#N/A</v>
      </c>
      <c r="BI155" s="659"/>
      <c r="BJ155" s="659"/>
      <c r="BK155" s="659"/>
      <c r="BL155" s="659"/>
      <c r="BM155" s="659"/>
      <c r="BN155" s="659"/>
      <c r="BO155" s="676"/>
    </row>
    <row r="156" spans="1:67" s="494" customFormat="1" ht="109.9" customHeight="1">
      <c r="A156" s="506">
        <v>145</v>
      </c>
      <c r="B156" s="517" t="str">
        <f>IF(基本情報入力シート!B184="","",基本情報入力シート!B184)</f>
        <v/>
      </c>
      <c r="C156" s="523"/>
      <c r="D156" s="523"/>
      <c r="E156" s="523"/>
      <c r="F156" s="530"/>
      <c r="G156" s="536" t="str">
        <f>IF(基本情報入力シート!L184="","",基本情報入力シート!L184)</f>
        <v/>
      </c>
      <c r="H156" s="536" t="str">
        <f>IF(基本情報入力シート!Q184="","",基本情報入力シート!Q184)</f>
        <v/>
      </c>
      <c r="I156" s="536" t="str">
        <f>IF(基本情報入力シート!V184="","",基本情報入力シート!V184)</f>
        <v/>
      </c>
      <c r="J156" s="536" t="str">
        <f>IF(基本情報入力シート!W184="","",基本情報入力シート!W184)</f>
        <v/>
      </c>
      <c r="K156" s="536" t="str">
        <f>IF(基本情報入力シート!Z184="","",基本情報入力シート!Z184)</f>
        <v/>
      </c>
      <c r="L156" s="555" t="str">
        <f>IF(基本情報入力シート!AF184=0,"",基本情報入力シート!AF184)</f>
        <v/>
      </c>
      <c r="M156" s="563" t="str">
        <f>IF(基本情報入力シート!AG184="","",基本情報入力シート!AG184)</f>
        <v/>
      </c>
      <c r="N156" s="571"/>
      <c r="O156" s="576" t="str">
        <f>IFERROR(VLOOKUP(K156,'【参考】数式用'!$A$2:$F$57,MATCH(N156,'【参考】数式用'!$C$3:$F$3,0)+2,0),"")</f>
        <v/>
      </c>
      <c r="P156" s="583" t="s">
        <v>549</v>
      </c>
      <c r="Q156" s="588"/>
      <c r="R156" s="590" t="s">
        <v>71</v>
      </c>
      <c r="S156" s="588"/>
      <c r="T156" s="590" t="s">
        <v>743</v>
      </c>
      <c r="U156" s="588"/>
      <c r="V156" s="590" t="s">
        <v>71</v>
      </c>
      <c r="W156" s="588"/>
      <c r="X156" s="590" t="s">
        <v>560</v>
      </c>
      <c r="Y156" s="590" t="s">
        <v>763</v>
      </c>
      <c r="Z156" s="590" t="str">
        <f t="shared" si="39"/>
        <v/>
      </c>
      <c r="AA156" s="594" t="s">
        <v>127</v>
      </c>
      <c r="AB156" s="599" t="str">
        <f t="shared" si="40"/>
        <v/>
      </c>
      <c r="AC156" s="604" t="str">
        <f>IFERROR(ROUNDDOWN(ROUNDDOWN(ROUND(L156*VLOOKUP(K156,'【参考】数式用'!$A$4:$F$57,MATCH("処遇改善加算Ⅳ",'【参考】数式用'!$C$3:$F$3,0)+2,0),0)*M156,0)*Z156*0.5,0),"")</f>
        <v/>
      </c>
      <c r="AD156" s="610"/>
      <c r="AE156" s="618"/>
      <c r="AF156" s="618"/>
      <c r="AG156" s="624"/>
      <c r="AH156" s="627"/>
      <c r="AI156" s="633"/>
      <c r="AJ156" s="634"/>
      <c r="AK156" s="648" t="str">
        <f t="shared" si="41"/>
        <v/>
      </c>
      <c r="AL156" s="651" t="str">
        <f t="shared" si="56"/>
        <v/>
      </c>
      <c r="AM156" s="654"/>
      <c r="AN156" s="657" t="str">
        <f>IFERROR(VLOOKUP(K156,'【参考】数式用'!$A$2:$N$57,14,FALSE),"")</f>
        <v/>
      </c>
      <c r="AO156" s="657" t="str">
        <f t="shared" si="42"/>
        <v/>
      </c>
      <c r="AP156" s="662" t="str">
        <f t="shared" si="43"/>
        <v/>
      </c>
      <c r="AQ156" s="662" t="str">
        <f t="shared" si="44"/>
        <v>入力済</v>
      </c>
      <c r="AR156" s="657" t="str">
        <f t="shared" si="45"/>
        <v/>
      </c>
      <c r="AS156" s="662" t="str">
        <f t="shared" si="46"/>
        <v>入力済</v>
      </c>
      <c r="AT156" s="662" t="str">
        <f t="shared" si="47"/>
        <v/>
      </c>
      <c r="AU156" s="662" t="str">
        <f t="shared" si="48"/>
        <v/>
      </c>
      <c r="AV156" s="657" t="str">
        <f t="shared" si="49"/>
        <v/>
      </c>
      <c r="AW156" s="657" t="str">
        <f t="shared" si="50"/>
        <v>入力済</v>
      </c>
      <c r="AX156" s="662" t="str">
        <f>IFERROR(VLOOKUP(K156,'【参考】数式用'!$AR$3:$AS$49,2,FALSE),"")</f>
        <v/>
      </c>
      <c r="AY156" s="657" t="str">
        <f t="shared" si="51"/>
        <v/>
      </c>
      <c r="AZ156" s="657" t="str">
        <f t="shared" si="38"/>
        <v>入力済</v>
      </c>
      <c r="BA156" s="662" t="str">
        <f>IFERROR(VLOOKUP(K156,'【参考】数式用'!$AX$3:$AY$56,2,FALSE),"")</f>
        <v/>
      </c>
      <c r="BB156" s="657" t="str">
        <f t="shared" si="52"/>
        <v/>
      </c>
      <c r="BC156" s="673" t="str">
        <f t="shared" si="53"/>
        <v>入力済</v>
      </c>
      <c r="BD156" s="657" t="str">
        <f t="shared" si="54"/>
        <v/>
      </c>
      <c r="BE156" s="657" t="str">
        <f t="shared" si="55"/>
        <v/>
      </c>
      <c r="BF156" s="659"/>
      <c r="BG156" s="659"/>
      <c r="BH156" s="681" t="e">
        <f>VLOOKUP(K156,'【参考】数式用'!$A$2:$O$57,15,FALSE)</f>
        <v>#N/A</v>
      </c>
      <c r="BI156" s="659"/>
      <c r="BJ156" s="659"/>
      <c r="BK156" s="659"/>
      <c r="BL156" s="659"/>
      <c r="BM156" s="659"/>
      <c r="BN156" s="659"/>
      <c r="BO156" s="676"/>
    </row>
    <row r="157" spans="1:67" s="494" customFormat="1" ht="109.9" customHeight="1">
      <c r="A157" s="506">
        <v>146</v>
      </c>
      <c r="B157" s="517" t="str">
        <f>IF(基本情報入力シート!B185="","",基本情報入力シート!B185)</f>
        <v/>
      </c>
      <c r="C157" s="523"/>
      <c r="D157" s="523"/>
      <c r="E157" s="523"/>
      <c r="F157" s="530"/>
      <c r="G157" s="536" t="str">
        <f>IF(基本情報入力シート!L185="","",基本情報入力シート!L185)</f>
        <v/>
      </c>
      <c r="H157" s="536" t="str">
        <f>IF(基本情報入力シート!Q185="","",基本情報入力シート!Q185)</f>
        <v/>
      </c>
      <c r="I157" s="536" t="str">
        <f>IF(基本情報入力シート!V185="","",基本情報入力シート!V185)</f>
        <v/>
      </c>
      <c r="J157" s="536" t="str">
        <f>IF(基本情報入力シート!W185="","",基本情報入力シート!W185)</f>
        <v/>
      </c>
      <c r="K157" s="536" t="str">
        <f>IF(基本情報入力シート!Z185="","",基本情報入力シート!Z185)</f>
        <v/>
      </c>
      <c r="L157" s="555" t="str">
        <f>IF(基本情報入力シート!AF185=0,"",基本情報入力シート!AF185)</f>
        <v/>
      </c>
      <c r="M157" s="563" t="str">
        <f>IF(基本情報入力シート!AG185="","",基本情報入力シート!AG185)</f>
        <v/>
      </c>
      <c r="N157" s="571"/>
      <c r="O157" s="576" t="str">
        <f>IFERROR(VLOOKUP(K157,'【参考】数式用'!$A$2:$F$57,MATCH(N157,'【参考】数式用'!$C$3:$F$3,0)+2,0),"")</f>
        <v/>
      </c>
      <c r="P157" s="583" t="s">
        <v>549</v>
      </c>
      <c r="Q157" s="588"/>
      <c r="R157" s="590" t="s">
        <v>71</v>
      </c>
      <c r="S157" s="588"/>
      <c r="T157" s="590" t="s">
        <v>743</v>
      </c>
      <c r="U157" s="588"/>
      <c r="V157" s="590" t="s">
        <v>71</v>
      </c>
      <c r="W157" s="588"/>
      <c r="X157" s="590" t="s">
        <v>560</v>
      </c>
      <c r="Y157" s="590" t="s">
        <v>763</v>
      </c>
      <c r="Z157" s="590" t="str">
        <f t="shared" si="39"/>
        <v/>
      </c>
      <c r="AA157" s="594" t="s">
        <v>127</v>
      </c>
      <c r="AB157" s="599" t="str">
        <f t="shared" si="40"/>
        <v/>
      </c>
      <c r="AC157" s="604" t="str">
        <f>IFERROR(ROUNDDOWN(ROUNDDOWN(ROUND(L157*VLOOKUP(K157,'【参考】数式用'!$A$4:$F$57,MATCH("処遇改善加算Ⅳ",'【参考】数式用'!$C$3:$F$3,0)+2,0),0)*M157,0)*Z157*0.5,0),"")</f>
        <v/>
      </c>
      <c r="AD157" s="610"/>
      <c r="AE157" s="618"/>
      <c r="AF157" s="618"/>
      <c r="AG157" s="624"/>
      <c r="AH157" s="627"/>
      <c r="AI157" s="633"/>
      <c r="AJ157" s="634"/>
      <c r="AK157" s="648" t="str">
        <f t="shared" si="41"/>
        <v/>
      </c>
      <c r="AL157" s="651" t="str">
        <f t="shared" si="56"/>
        <v/>
      </c>
      <c r="AM157" s="654"/>
      <c r="AN157" s="657" t="str">
        <f>IFERROR(VLOOKUP(K157,'【参考】数式用'!$A$2:$N$57,14,FALSE),"")</f>
        <v/>
      </c>
      <c r="AO157" s="657" t="str">
        <f t="shared" si="42"/>
        <v/>
      </c>
      <c r="AP157" s="662" t="str">
        <f t="shared" si="43"/>
        <v/>
      </c>
      <c r="AQ157" s="662" t="str">
        <f t="shared" si="44"/>
        <v>入力済</v>
      </c>
      <c r="AR157" s="657" t="str">
        <f t="shared" si="45"/>
        <v/>
      </c>
      <c r="AS157" s="662" t="str">
        <f t="shared" si="46"/>
        <v>入力済</v>
      </c>
      <c r="AT157" s="662" t="str">
        <f t="shared" si="47"/>
        <v/>
      </c>
      <c r="AU157" s="662" t="str">
        <f t="shared" si="48"/>
        <v/>
      </c>
      <c r="AV157" s="657" t="str">
        <f t="shared" si="49"/>
        <v/>
      </c>
      <c r="AW157" s="657" t="str">
        <f t="shared" si="50"/>
        <v>入力済</v>
      </c>
      <c r="AX157" s="662" t="str">
        <f>IFERROR(VLOOKUP(K157,'【参考】数式用'!$AR$3:$AS$49,2,FALSE),"")</f>
        <v/>
      </c>
      <c r="AY157" s="657" t="str">
        <f t="shared" si="51"/>
        <v/>
      </c>
      <c r="AZ157" s="657" t="str">
        <f t="shared" si="38"/>
        <v>入力済</v>
      </c>
      <c r="BA157" s="662" t="str">
        <f>IFERROR(VLOOKUP(K157,'【参考】数式用'!$AX$3:$AY$56,2,FALSE),"")</f>
        <v/>
      </c>
      <c r="BB157" s="657" t="str">
        <f t="shared" si="52"/>
        <v/>
      </c>
      <c r="BC157" s="673" t="str">
        <f t="shared" si="53"/>
        <v>入力済</v>
      </c>
      <c r="BD157" s="657" t="str">
        <f t="shared" si="54"/>
        <v/>
      </c>
      <c r="BE157" s="657" t="str">
        <f t="shared" si="55"/>
        <v/>
      </c>
      <c r="BF157" s="659"/>
      <c r="BG157" s="659"/>
      <c r="BH157" s="681" t="e">
        <f>VLOOKUP(K157,'【参考】数式用'!$A$2:$O$57,15,FALSE)</f>
        <v>#N/A</v>
      </c>
      <c r="BI157" s="659"/>
      <c r="BJ157" s="659"/>
      <c r="BK157" s="659"/>
      <c r="BL157" s="659"/>
      <c r="BM157" s="659"/>
      <c r="BN157" s="659"/>
      <c r="BO157" s="676"/>
    </row>
    <row r="158" spans="1:67" s="494" customFormat="1" ht="109.9" customHeight="1">
      <c r="A158" s="506">
        <v>147</v>
      </c>
      <c r="B158" s="517" t="str">
        <f>IF(基本情報入力シート!B186="","",基本情報入力シート!B186)</f>
        <v/>
      </c>
      <c r="C158" s="523"/>
      <c r="D158" s="523"/>
      <c r="E158" s="523"/>
      <c r="F158" s="530"/>
      <c r="G158" s="536" t="str">
        <f>IF(基本情報入力シート!L186="","",基本情報入力シート!L186)</f>
        <v/>
      </c>
      <c r="H158" s="536" t="str">
        <f>IF(基本情報入力シート!Q186="","",基本情報入力シート!Q186)</f>
        <v/>
      </c>
      <c r="I158" s="536" t="str">
        <f>IF(基本情報入力シート!V186="","",基本情報入力シート!V186)</f>
        <v/>
      </c>
      <c r="J158" s="536" t="str">
        <f>IF(基本情報入力シート!W186="","",基本情報入力シート!W186)</f>
        <v/>
      </c>
      <c r="K158" s="536" t="str">
        <f>IF(基本情報入力シート!Z186="","",基本情報入力シート!Z186)</f>
        <v/>
      </c>
      <c r="L158" s="555" t="str">
        <f>IF(基本情報入力シート!AF186=0,"",基本情報入力シート!AF186)</f>
        <v/>
      </c>
      <c r="M158" s="563" t="str">
        <f>IF(基本情報入力シート!AG186="","",基本情報入力シート!AG186)</f>
        <v/>
      </c>
      <c r="N158" s="571"/>
      <c r="O158" s="576" t="str">
        <f>IFERROR(VLOOKUP(K158,'【参考】数式用'!$A$2:$F$57,MATCH(N158,'【参考】数式用'!$C$3:$F$3,0)+2,0),"")</f>
        <v/>
      </c>
      <c r="P158" s="583" t="s">
        <v>549</v>
      </c>
      <c r="Q158" s="588"/>
      <c r="R158" s="590" t="s">
        <v>71</v>
      </c>
      <c r="S158" s="588"/>
      <c r="T158" s="590" t="s">
        <v>743</v>
      </c>
      <c r="U158" s="588"/>
      <c r="V158" s="590" t="s">
        <v>71</v>
      </c>
      <c r="W158" s="588"/>
      <c r="X158" s="590" t="s">
        <v>560</v>
      </c>
      <c r="Y158" s="590" t="s">
        <v>763</v>
      </c>
      <c r="Z158" s="590" t="str">
        <f t="shared" si="39"/>
        <v/>
      </c>
      <c r="AA158" s="594" t="s">
        <v>127</v>
      </c>
      <c r="AB158" s="599" t="str">
        <f t="shared" si="40"/>
        <v/>
      </c>
      <c r="AC158" s="604" t="str">
        <f>IFERROR(ROUNDDOWN(ROUNDDOWN(ROUND(L158*VLOOKUP(K158,'【参考】数式用'!$A$4:$F$57,MATCH("処遇改善加算Ⅳ",'【参考】数式用'!$C$3:$F$3,0)+2,0),0)*M158,0)*Z158*0.5,0),"")</f>
        <v/>
      </c>
      <c r="AD158" s="610"/>
      <c r="AE158" s="618"/>
      <c r="AF158" s="618"/>
      <c r="AG158" s="624"/>
      <c r="AH158" s="627"/>
      <c r="AI158" s="633"/>
      <c r="AJ158" s="634"/>
      <c r="AK158" s="648" t="str">
        <f t="shared" si="41"/>
        <v/>
      </c>
      <c r="AL158" s="651" t="str">
        <f t="shared" si="56"/>
        <v/>
      </c>
      <c r="AM158" s="654"/>
      <c r="AN158" s="657" t="str">
        <f>IFERROR(VLOOKUP(K158,'【参考】数式用'!$A$2:$N$57,14,FALSE),"")</f>
        <v/>
      </c>
      <c r="AO158" s="657" t="str">
        <f t="shared" si="42"/>
        <v/>
      </c>
      <c r="AP158" s="662" t="str">
        <f t="shared" si="43"/>
        <v/>
      </c>
      <c r="AQ158" s="662" t="str">
        <f t="shared" si="44"/>
        <v>入力済</v>
      </c>
      <c r="AR158" s="657" t="str">
        <f t="shared" si="45"/>
        <v/>
      </c>
      <c r="AS158" s="662" t="str">
        <f t="shared" si="46"/>
        <v>入力済</v>
      </c>
      <c r="AT158" s="662" t="str">
        <f t="shared" si="47"/>
        <v/>
      </c>
      <c r="AU158" s="662" t="str">
        <f t="shared" si="48"/>
        <v/>
      </c>
      <c r="AV158" s="657" t="str">
        <f t="shared" si="49"/>
        <v/>
      </c>
      <c r="AW158" s="657" t="str">
        <f t="shared" si="50"/>
        <v>入力済</v>
      </c>
      <c r="AX158" s="662" t="str">
        <f>IFERROR(VLOOKUP(K158,'【参考】数式用'!$AR$3:$AS$49,2,FALSE),"")</f>
        <v/>
      </c>
      <c r="AY158" s="657" t="str">
        <f t="shared" si="51"/>
        <v/>
      </c>
      <c r="AZ158" s="657" t="str">
        <f t="shared" ref="AZ158:AZ221" si="57">IF(AND(N158="処遇改善加算Ⅰ",AI158=""),"未入力","入力済")</f>
        <v>入力済</v>
      </c>
      <c r="BA158" s="662" t="str">
        <f>IFERROR(VLOOKUP(K158,'【参考】数式用'!$AX$3:$AY$56,2,FALSE),"")</f>
        <v/>
      </c>
      <c r="BB158" s="657" t="str">
        <f t="shared" si="52"/>
        <v/>
      </c>
      <c r="BC158" s="673" t="str">
        <f t="shared" si="53"/>
        <v>入力済</v>
      </c>
      <c r="BD158" s="657" t="str">
        <f t="shared" si="54"/>
        <v/>
      </c>
      <c r="BE158" s="657" t="str">
        <f t="shared" si="55"/>
        <v/>
      </c>
      <c r="BF158" s="659"/>
      <c r="BG158" s="659"/>
      <c r="BH158" s="681" t="e">
        <f>VLOOKUP(K158,'【参考】数式用'!$A$2:$O$57,15,FALSE)</f>
        <v>#N/A</v>
      </c>
      <c r="BI158" s="659"/>
      <c r="BJ158" s="659"/>
      <c r="BK158" s="659"/>
      <c r="BL158" s="659"/>
      <c r="BM158" s="659"/>
      <c r="BN158" s="659"/>
      <c r="BO158" s="676"/>
    </row>
    <row r="159" spans="1:67" s="494" customFormat="1" ht="109.9" customHeight="1">
      <c r="A159" s="506">
        <v>148</v>
      </c>
      <c r="B159" s="517" t="str">
        <f>IF(基本情報入力シート!B187="","",基本情報入力シート!B187)</f>
        <v/>
      </c>
      <c r="C159" s="523"/>
      <c r="D159" s="523"/>
      <c r="E159" s="523"/>
      <c r="F159" s="530"/>
      <c r="G159" s="536" t="str">
        <f>IF(基本情報入力シート!L187="","",基本情報入力シート!L187)</f>
        <v/>
      </c>
      <c r="H159" s="536" t="str">
        <f>IF(基本情報入力シート!Q187="","",基本情報入力シート!Q187)</f>
        <v/>
      </c>
      <c r="I159" s="536" t="str">
        <f>IF(基本情報入力シート!V187="","",基本情報入力シート!V187)</f>
        <v/>
      </c>
      <c r="J159" s="536" t="str">
        <f>IF(基本情報入力シート!W187="","",基本情報入力シート!W187)</f>
        <v/>
      </c>
      <c r="K159" s="536" t="str">
        <f>IF(基本情報入力シート!Z187="","",基本情報入力シート!Z187)</f>
        <v/>
      </c>
      <c r="L159" s="555" t="str">
        <f>IF(基本情報入力シート!AF187=0,"",基本情報入力シート!AF187)</f>
        <v/>
      </c>
      <c r="M159" s="563" t="str">
        <f>IF(基本情報入力シート!AG187="","",基本情報入力シート!AG187)</f>
        <v/>
      </c>
      <c r="N159" s="571"/>
      <c r="O159" s="576" t="str">
        <f>IFERROR(VLOOKUP(K159,'【参考】数式用'!$A$2:$F$57,MATCH(N159,'【参考】数式用'!$C$3:$F$3,0)+2,0),"")</f>
        <v/>
      </c>
      <c r="P159" s="583" t="s">
        <v>549</v>
      </c>
      <c r="Q159" s="588"/>
      <c r="R159" s="590" t="s">
        <v>71</v>
      </c>
      <c r="S159" s="588"/>
      <c r="T159" s="590" t="s">
        <v>743</v>
      </c>
      <c r="U159" s="588"/>
      <c r="V159" s="590" t="s">
        <v>71</v>
      </c>
      <c r="W159" s="588"/>
      <c r="X159" s="590" t="s">
        <v>560</v>
      </c>
      <c r="Y159" s="590" t="s">
        <v>763</v>
      </c>
      <c r="Z159" s="590" t="str">
        <f t="shared" si="39"/>
        <v/>
      </c>
      <c r="AA159" s="594" t="s">
        <v>127</v>
      </c>
      <c r="AB159" s="599" t="str">
        <f t="shared" si="40"/>
        <v/>
      </c>
      <c r="AC159" s="604" t="str">
        <f>IFERROR(ROUNDDOWN(ROUNDDOWN(ROUND(L159*VLOOKUP(K159,'【参考】数式用'!$A$4:$F$57,MATCH("処遇改善加算Ⅳ",'【参考】数式用'!$C$3:$F$3,0)+2,0),0)*M159,0)*Z159*0.5,0),"")</f>
        <v/>
      </c>
      <c r="AD159" s="610"/>
      <c r="AE159" s="618"/>
      <c r="AF159" s="618"/>
      <c r="AG159" s="624"/>
      <c r="AH159" s="627"/>
      <c r="AI159" s="633"/>
      <c r="AJ159" s="634"/>
      <c r="AK159" s="648" t="str">
        <f t="shared" si="41"/>
        <v/>
      </c>
      <c r="AL159" s="651" t="str">
        <f t="shared" si="56"/>
        <v/>
      </c>
      <c r="AM159" s="654"/>
      <c r="AN159" s="657" t="str">
        <f>IFERROR(VLOOKUP(K159,'【参考】数式用'!$A$2:$N$57,14,FALSE),"")</f>
        <v/>
      </c>
      <c r="AO159" s="657" t="str">
        <f t="shared" si="42"/>
        <v/>
      </c>
      <c r="AP159" s="662" t="str">
        <f t="shared" si="43"/>
        <v/>
      </c>
      <c r="AQ159" s="662" t="str">
        <f t="shared" si="44"/>
        <v>入力済</v>
      </c>
      <c r="AR159" s="657" t="str">
        <f t="shared" si="45"/>
        <v/>
      </c>
      <c r="AS159" s="662" t="str">
        <f t="shared" si="46"/>
        <v>入力済</v>
      </c>
      <c r="AT159" s="662" t="str">
        <f t="shared" si="47"/>
        <v/>
      </c>
      <c r="AU159" s="662" t="str">
        <f t="shared" si="48"/>
        <v/>
      </c>
      <c r="AV159" s="657" t="str">
        <f t="shared" si="49"/>
        <v/>
      </c>
      <c r="AW159" s="657" t="str">
        <f t="shared" si="50"/>
        <v>入力済</v>
      </c>
      <c r="AX159" s="662" t="str">
        <f>IFERROR(VLOOKUP(K159,'【参考】数式用'!$AR$3:$AS$49,2,FALSE),"")</f>
        <v/>
      </c>
      <c r="AY159" s="657" t="str">
        <f t="shared" si="51"/>
        <v/>
      </c>
      <c r="AZ159" s="657" t="str">
        <f t="shared" si="57"/>
        <v>入力済</v>
      </c>
      <c r="BA159" s="662" t="str">
        <f>IFERROR(VLOOKUP(K159,'【参考】数式用'!$AX$3:$AY$56,2,FALSE),"")</f>
        <v/>
      </c>
      <c r="BB159" s="657" t="str">
        <f t="shared" si="52"/>
        <v/>
      </c>
      <c r="BC159" s="673" t="str">
        <f t="shared" si="53"/>
        <v>入力済</v>
      </c>
      <c r="BD159" s="657" t="str">
        <f t="shared" si="54"/>
        <v/>
      </c>
      <c r="BE159" s="657" t="str">
        <f t="shared" si="55"/>
        <v/>
      </c>
      <c r="BF159" s="659"/>
      <c r="BG159" s="659"/>
      <c r="BH159" s="681" t="e">
        <f>VLOOKUP(K159,'【参考】数式用'!$A$2:$O$57,15,FALSE)</f>
        <v>#N/A</v>
      </c>
      <c r="BI159" s="659"/>
      <c r="BJ159" s="659"/>
      <c r="BK159" s="659"/>
      <c r="BL159" s="659"/>
      <c r="BM159" s="659"/>
      <c r="BN159" s="659"/>
      <c r="BO159" s="676"/>
    </row>
    <row r="160" spans="1:67" s="494" customFormat="1" ht="109.9" customHeight="1">
      <c r="A160" s="506">
        <v>149</v>
      </c>
      <c r="B160" s="517" t="str">
        <f>IF(基本情報入力シート!B188="","",基本情報入力シート!B188)</f>
        <v/>
      </c>
      <c r="C160" s="523"/>
      <c r="D160" s="523"/>
      <c r="E160" s="523"/>
      <c r="F160" s="530"/>
      <c r="G160" s="536" t="str">
        <f>IF(基本情報入力シート!L188="","",基本情報入力シート!L188)</f>
        <v/>
      </c>
      <c r="H160" s="536" t="str">
        <f>IF(基本情報入力シート!Q188="","",基本情報入力シート!Q188)</f>
        <v/>
      </c>
      <c r="I160" s="536" t="str">
        <f>IF(基本情報入力シート!V188="","",基本情報入力シート!V188)</f>
        <v/>
      </c>
      <c r="J160" s="536" t="str">
        <f>IF(基本情報入力シート!W188="","",基本情報入力シート!W188)</f>
        <v/>
      </c>
      <c r="K160" s="536" t="str">
        <f>IF(基本情報入力シート!Z188="","",基本情報入力シート!Z188)</f>
        <v/>
      </c>
      <c r="L160" s="555" t="str">
        <f>IF(基本情報入力シート!AF188=0,"",基本情報入力シート!AF188)</f>
        <v/>
      </c>
      <c r="M160" s="563" t="str">
        <f>IF(基本情報入力シート!AG188="","",基本情報入力シート!AG188)</f>
        <v/>
      </c>
      <c r="N160" s="571"/>
      <c r="O160" s="576" t="str">
        <f>IFERROR(VLOOKUP(K160,'【参考】数式用'!$A$2:$F$57,MATCH(N160,'【参考】数式用'!$C$3:$F$3,0)+2,0),"")</f>
        <v/>
      </c>
      <c r="P160" s="583" t="s">
        <v>549</v>
      </c>
      <c r="Q160" s="588"/>
      <c r="R160" s="590" t="s">
        <v>71</v>
      </c>
      <c r="S160" s="588"/>
      <c r="T160" s="590" t="s">
        <v>743</v>
      </c>
      <c r="U160" s="588"/>
      <c r="V160" s="590" t="s">
        <v>71</v>
      </c>
      <c r="W160" s="588"/>
      <c r="X160" s="590" t="s">
        <v>560</v>
      </c>
      <c r="Y160" s="590" t="s">
        <v>763</v>
      </c>
      <c r="Z160" s="590" t="str">
        <f t="shared" si="39"/>
        <v/>
      </c>
      <c r="AA160" s="594" t="s">
        <v>127</v>
      </c>
      <c r="AB160" s="599" t="str">
        <f t="shared" si="40"/>
        <v/>
      </c>
      <c r="AC160" s="604" t="str">
        <f>IFERROR(ROUNDDOWN(ROUNDDOWN(ROUND(L160*VLOOKUP(K160,'【参考】数式用'!$A$4:$F$57,MATCH("処遇改善加算Ⅳ",'【参考】数式用'!$C$3:$F$3,0)+2,0),0)*M160,0)*Z160*0.5,0),"")</f>
        <v/>
      </c>
      <c r="AD160" s="610"/>
      <c r="AE160" s="618"/>
      <c r="AF160" s="618"/>
      <c r="AG160" s="624"/>
      <c r="AH160" s="627"/>
      <c r="AI160" s="633"/>
      <c r="AJ160" s="634"/>
      <c r="AK160" s="648" t="str">
        <f t="shared" si="41"/>
        <v/>
      </c>
      <c r="AL160" s="651" t="str">
        <f t="shared" si="56"/>
        <v/>
      </c>
      <c r="AM160" s="654"/>
      <c r="AN160" s="657" t="str">
        <f>IFERROR(VLOOKUP(K160,'【参考】数式用'!$A$2:$N$57,14,FALSE),"")</f>
        <v/>
      </c>
      <c r="AO160" s="657" t="str">
        <f t="shared" si="42"/>
        <v/>
      </c>
      <c r="AP160" s="662" t="str">
        <f t="shared" si="43"/>
        <v/>
      </c>
      <c r="AQ160" s="662" t="str">
        <f t="shared" si="44"/>
        <v>入力済</v>
      </c>
      <c r="AR160" s="657" t="str">
        <f t="shared" si="45"/>
        <v/>
      </c>
      <c r="AS160" s="662" t="str">
        <f t="shared" si="46"/>
        <v>入力済</v>
      </c>
      <c r="AT160" s="662" t="str">
        <f t="shared" si="47"/>
        <v/>
      </c>
      <c r="AU160" s="662" t="str">
        <f t="shared" si="48"/>
        <v/>
      </c>
      <c r="AV160" s="657" t="str">
        <f t="shared" si="49"/>
        <v/>
      </c>
      <c r="AW160" s="657" t="str">
        <f t="shared" si="50"/>
        <v>入力済</v>
      </c>
      <c r="AX160" s="662" t="str">
        <f>IFERROR(VLOOKUP(K160,'【参考】数式用'!$AR$3:$AS$49,2,FALSE),"")</f>
        <v/>
      </c>
      <c r="AY160" s="657" t="str">
        <f t="shared" si="51"/>
        <v/>
      </c>
      <c r="AZ160" s="657" t="str">
        <f t="shared" si="57"/>
        <v>入力済</v>
      </c>
      <c r="BA160" s="662" t="str">
        <f>IFERROR(VLOOKUP(K160,'【参考】数式用'!$AX$3:$AY$56,2,FALSE),"")</f>
        <v/>
      </c>
      <c r="BB160" s="657" t="str">
        <f t="shared" si="52"/>
        <v/>
      </c>
      <c r="BC160" s="673" t="str">
        <f t="shared" si="53"/>
        <v>入力済</v>
      </c>
      <c r="BD160" s="657" t="str">
        <f t="shared" si="54"/>
        <v/>
      </c>
      <c r="BE160" s="657" t="str">
        <f t="shared" si="55"/>
        <v/>
      </c>
      <c r="BF160" s="659"/>
      <c r="BG160" s="659"/>
      <c r="BH160" s="681" t="e">
        <f>VLOOKUP(K160,'【参考】数式用'!$A$2:$O$57,15,FALSE)</f>
        <v>#N/A</v>
      </c>
      <c r="BI160" s="659"/>
      <c r="BJ160" s="659"/>
      <c r="BK160" s="659"/>
      <c r="BL160" s="659"/>
      <c r="BM160" s="659"/>
      <c r="BN160" s="659"/>
      <c r="BO160" s="676"/>
    </row>
    <row r="161" spans="1:67" s="494" customFormat="1" ht="109.9" customHeight="1">
      <c r="A161" s="506">
        <v>150</v>
      </c>
      <c r="B161" s="517" t="str">
        <f>IF(基本情報入力シート!B189="","",基本情報入力シート!B189)</f>
        <v/>
      </c>
      <c r="C161" s="523"/>
      <c r="D161" s="523"/>
      <c r="E161" s="523"/>
      <c r="F161" s="530"/>
      <c r="G161" s="536" t="str">
        <f>IF(基本情報入力シート!L189="","",基本情報入力シート!L189)</f>
        <v/>
      </c>
      <c r="H161" s="536" t="str">
        <f>IF(基本情報入力シート!Q189="","",基本情報入力シート!Q189)</f>
        <v/>
      </c>
      <c r="I161" s="536" t="str">
        <f>IF(基本情報入力シート!V189="","",基本情報入力シート!V189)</f>
        <v/>
      </c>
      <c r="J161" s="536" t="str">
        <f>IF(基本情報入力シート!W189="","",基本情報入力シート!W189)</f>
        <v/>
      </c>
      <c r="K161" s="536" t="str">
        <f>IF(基本情報入力シート!Z189="","",基本情報入力シート!Z189)</f>
        <v/>
      </c>
      <c r="L161" s="555" t="str">
        <f>IF(基本情報入力シート!AF189=0,"",基本情報入力シート!AF189)</f>
        <v/>
      </c>
      <c r="M161" s="563" t="str">
        <f>IF(基本情報入力シート!AG189="","",基本情報入力シート!AG189)</f>
        <v/>
      </c>
      <c r="N161" s="571"/>
      <c r="O161" s="576" t="str">
        <f>IFERROR(VLOOKUP(K161,'【参考】数式用'!$A$2:$F$57,MATCH(N161,'【参考】数式用'!$C$3:$F$3,0)+2,0),"")</f>
        <v/>
      </c>
      <c r="P161" s="583" t="s">
        <v>549</v>
      </c>
      <c r="Q161" s="588"/>
      <c r="R161" s="590" t="s">
        <v>71</v>
      </c>
      <c r="S161" s="588"/>
      <c r="T161" s="590" t="s">
        <v>743</v>
      </c>
      <c r="U161" s="588"/>
      <c r="V161" s="590" t="s">
        <v>71</v>
      </c>
      <c r="W161" s="588"/>
      <c r="X161" s="590" t="s">
        <v>560</v>
      </c>
      <c r="Y161" s="590" t="s">
        <v>763</v>
      </c>
      <c r="Z161" s="590" t="str">
        <f t="shared" si="39"/>
        <v/>
      </c>
      <c r="AA161" s="594" t="s">
        <v>127</v>
      </c>
      <c r="AB161" s="599" t="str">
        <f t="shared" si="40"/>
        <v/>
      </c>
      <c r="AC161" s="604" t="str">
        <f>IFERROR(ROUNDDOWN(ROUNDDOWN(ROUND(L161*VLOOKUP(K161,'【参考】数式用'!$A$4:$F$57,MATCH("処遇改善加算Ⅳ",'【参考】数式用'!$C$3:$F$3,0)+2,0),0)*M161,0)*Z161*0.5,0),"")</f>
        <v/>
      </c>
      <c r="AD161" s="610"/>
      <c r="AE161" s="618"/>
      <c r="AF161" s="618"/>
      <c r="AG161" s="624"/>
      <c r="AH161" s="627"/>
      <c r="AI161" s="633"/>
      <c r="AJ161" s="634"/>
      <c r="AK161" s="648" t="str">
        <f t="shared" si="41"/>
        <v/>
      </c>
      <c r="AL161" s="651" t="str">
        <f t="shared" si="56"/>
        <v/>
      </c>
      <c r="AM161" s="654"/>
      <c r="AN161" s="657" t="str">
        <f>IFERROR(VLOOKUP(K161,'【参考】数式用'!$A$2:$N$57,14,FALSE),"")</f>
        <v/>
      </c>
      <c r="AO161" s="657" t="str">
        <f t="shared" si="42"/>
        <v/>
      </c>
      <c r="AP161" s="662" t="str">
        <f t="shared" si="43"/>
        <v/>
      </c>
      <c r="AQ161" s="662" t="str">
        <f t="shared" si="44"/>
        <v>入力済</v>
      </c>
      <c r="AR161" s="657" t="str">
        <f t="shared" si="45"/>
        <v/>
      </c>
      <c r="AS161" s="662" t="str">
        <f t="shared" si="46"/>
        <v>入力済</v>
      </c>
      <c r="AT161" s="662" t="str">
        <f t="shared" si="47"/>
        <v/>
      </c>
      <c r="AU161" s="662" t="str">
        <f t="shared" si="48"/>
        <v/>
      </c>
      <c r="AV161" s="657" t="str">
        <f t="shared" si="49"/>
        <v/>
      </c>
      <c r="AW161" s="657" t="str">
        <f t="shared" si="50"/>
        <v>入力済</v>
      </c>
      <c r="AX161" s="662" t="str">
        <f>IFERROR(VLOOKUP(K161,'【参考】数式用'!$AR$3:$AS$49,2,FALSE),"")</f>
        <v/>
      </c>
      <c r="AY161" s="657" t="str">
        <f t="shared" si="51"/>
        <v/>
      </c>
      <c r="AZ161" s="657" t="str">
        <f t="shared" si="57"/>
        <v>入力済</v>
      </c>
      <c r="BA161" s="662" t="str">
        <f>IFERROR(VLOOKUP(K161,'【参考】数式用'!$AX$3:$AY$56,2,FALSE),"")</f>
        <v/>
      </c>
      <c r="BB161" s="657" t="str">
        <f t="shared" si="52"/>
        <v/>
      </c>
      <c r="BC161" s="673" t="str">
        <f t="shared" si="53"/>
        <v>入力済</v>
      </c>
      <c r="BD161" s="657" t="str">
        <f t="shared" si="54"/>
        <v/>
      </c>
      <c r="BE161" s="657" t="str">
        <f t="shared" si="55"/>
        <v/>
      </c>
      <c r="BF161" s="659"/>
      <c r="BG161" s="659"/>
      <c r="BH161" s="681" t="e">
        <f>VLOOKUP(K161,'【参考】数式用'!$A$2:$O$57,15,FALSE)</f>
        <v>#N/A</v>
      </c>
      <c r="BI161" s="659"/>
      <c r="BJ161" s="659"/>
      <c r="BK161" s="659"/>
      <c r="BL161" s="659"/>
      <c r="BM161" s="659"/>
      <c r="BN161" s="659"/>
      <c r="BO161" s="676"/>
    </row>
    <row r="162" spans="1:67" s="494" customFormat="1" ht="109.9" customHeight="1">
      <c r="A162" s="506">
        <v>151</v>
      </c>
      <c r="B162" s="517" t="str">
        <f>IF(基本情報入力シート!B190="","",基本情報入力シート!B190)</f>
        <v/>
      </c>
      <c r="C162" s="523"/>
      <c r="D162" s="523"/>
      <c r="E162" s="523"/>
      <c r="F162" s="530"/>
      <c r="G162" s="536" t="str">
        <f>IF(基本情報入力シート!L190="","",基本情報入力シート!L190)</f>
        <v/>
      </c>
      <c r="H162" s="536" t="str">
        <f>IF(基本情報入力シート!Q190="","",基本情報入力シート!Q190)</f>
        <v/>
      </c>
      <c r="I162" s="536" t="str">
        <f>IF(基本情報入力シート!V190="","",基本情報入力シート!V190)</f>
        <v/>
      </c>
      <c r="J162" s="536" t="str">
        <f>IF(基本情報入力シート!W190="","",基本情報入力シート!W190)</f>
        <v/>
      </c>
      <c r="K162" s="536" t="str">
        <f>IF(基本情報入力シート!Z190="","",基本情報入力シート!Z190)</f>
        <v/>
      </c>
      <c r="L162" s="555" t="str">
        <f>IF(基本情報入力シート!AF190=0,"",基本情報入力シート!AF190)</f>
        <v/>
      </c>
      <c r="M162" s="563" t="str">
        <f>IF(基本情報入力シート!AG190="","",基本情報入力シート!AG190)</f>
        <v/>
      </c>
      <c r="N162" s="571"/>
      <c r="O162" s="576" t="str">
        <f>IFERROR(VLOOKUP(K162,'【参考】数式用'!$A$2:$F$57,MATCH(N162,'【参考】数式用'!$C$3:$F$3,0)+2,0),"")</f>
        <v/>
      </c>
      <c r="P162" s="583" t="s">
        <v>549</v>
      </c>
      <c r="Q162" s="588"/>
      <c r="R162" s="590" t="s">
        <v>71</v>
      </c>
      <c r="S162" s="588"/>
      <c r="T162" s="590" t="s">
        <v>743</v>
      </c>
      <c r="U162" s="588"/>
      <c r="V162" s="590" t="s">
        <v>71</v>
      </c>
      <c r="W162" s="588"/>
      <c r="X162" s="590" t="s">
        <v>560</v>
      </c>
      <c r="Y162" s="590" t="s">
        <v>763</v>
      </c>
      <c r="Z162" s="590" t="str">
        <f t="shared" si="39"/>
        <v/>
      </c>
      <c r="AA162" s="594" t="s">
        <v>127</v>
      </c>
      <c r="AB162" s="599" t="str">
        <f t="shared" si="40"/>
        <v/>
      </c>
      <c r="AC162" s="604" t="str">
        <f>IFERROR(ROUNDDOWN(ROUNDDOWN(ROUND(L162*VLOOKUP(K162,'【参考】数式用'!$A$4:$F$57,MATCH("処遇改善加算Ⅳ",'【参考】数式用'!$C$3:$F$3,0)+2,0),0)*M162,0)*Z162*0.5,0),"")</f>
        <v/>
      </c>
      <c r="AD162" s="610"/>
      <c r="AE162" s="618"/>
      <c r="AF162" s="618"/>
      <c r="AG162" s="624"/>
      <c r="AH162" s="627"/>
      <c r="AI162" s="633"/>
      <c r="AJ162" s="634"/>
      <c r="AK162" s="648" t="str">
        <f t="shared" si="41"/>
        <v/>
      </c>
      <c r="AL162" s="651" t="str">
        <f t="shared" si="56"/>
        <v/>
      </c>
      <c r="AM162" s="654"/>
      <c r="AN162" s="657" t="str">
        <f>IFERROR(VLOOKUP(K162,'【参考】数式用'!$A$2:$N$57,14,FALSE),"")</f>
        <v/>
      </c>
      <c r="AO162" s="657" t="str">
        <f t="shared" si="42"/>
        <v/>
      </c>
      <c r="AP162" s="662" t="str">
        <f t="shared" si="43"/>
        <v/>
      </c>
      <c r="AQ162" s="662" t="str">
        <f t="shared" si="44"/>
        <v>入力済</v>
      </c>
      <c r="AR162" s="657" t="str">
        <f t="shared" si="45"/>
        <v/>
      </c>
      <c r="AS162" s="662" t="str">
        <f t="shared" si="46"/>
        <v>入力済</v>
      </c>
      <c r="AT162" s="662" t="str">
        <f t="shared" si="47"/>
        <v/>
      </c>
      <c r="AU162" s="662" t="str">
        <f t="shared" si="48"/>
        <v/>
      </c>
      <c r="AV162" s="657" t="str">
        <f t="shared" si="49"/>
        <v/>
      </c>
      <c r="AW162" s="657" t="str">
        <f t="shared" si="50"/>
        <v>入力済</v>
      </c>
      <c r="AX162" s="662" t="str">
        <f>IFERROR(VLOOKUP(K162,'【参考】数式用'!$AR$3:$AS$49,2,FALSE),"")</f>
        <v/>
      </c>
      <c r="AY162" s="657" t="str">
        <f t="shared" si="51"/>
        <v/>
      </c>
      <c r="AZ162" s="657" t="str">
        <f t="shared" si="57"/>
        <v>入力済</v>
      </c>
      <c r="BA162" s="662" t="str">
        <f>IFERROR(VLOOKUP(K162,'【参考】数式用'!$AX$3:$AY$56,2,FALSE),"")</f>
        <v/>
      </c>
      <c r="BB162" s="657" t="str">
        <f t="shared" si="52"/>
        <v/>
      </c>
      <c r="BC162" s="673" t="str">
        <f t="shared" si="53"/>
        <v>入力済</v>
      </c>
      <c r="BD162" s="657" t="str">
        <f t="shared" si="54"/>
        <v/>
      </c>
      <c r="BE162" s="657" t="str">
        <f t="shared" si="55"/>
        <v/>
      </c>
      <c r="BF162" s="659"/>
      <c r="BG162" s="659"/>
      <c r="BH162" s="681" t="e">
        <f>VLOOKUP(K162,'【参考】数式用'!$A$2:$O$57,15,FALSE)</f>
        <v>#N/A</v>
      </c>
      <c r="BI162" s="659"/>
      <c r="BJ162" s="659"/>
      <c r="BK162" s="659"/>
      <c r="BL162" s="659"/>
      <c r="BM162" s="659"/>
      <c r="BN162" s="659"/>
      <c r="BO162" s="676"/>
    </row>
    <row r="163" spans="1:67" s="494" customFormat="1" ht="109.9" customHeight="1">
      <c r="A163" s="506">
        <v>152</v>
      </c>
      <c r="B163" s="517" t="str">
        <f>IF(基本情報入力シート!B191="","",基本情報入力シート!B191)</f>
        <v/>
      </c>
      <c r="C163" s="523"/>
      <c r="D163" s="523"/>
      <c r="E163" s="523"/>
      <c r="F163" s="530"/>
      <c r="G163" s="536" t="str">
        <f>IF(基本情報入力シート!L191="","",基本情報入力シート!L191)</f>
        <v/>
      </c>
      <c r="H163" s="536" t="str">
        <f>IF(基本情報入力シート!Q191="","",基本情報入力シート!Q191)</f>
        <v/>
      </c>
      <c r="I163" s="536" t="str">
        <f>IF(基本情報入力シート!V191="","",基本情報入力シート!V191)</f>
        <v/>
      </c>
      <c r="J163" s="536" t="str">
        <f>IF(基本情報入力シート!W191="","",基本情報入力シート!W191)</f>
        <v/>
      </c>
      <c r="K163" s="536" t="str">
        <f>IF(基本情報入力シート!Z191="","",基本情報入力シート!Z191)</f>
        <v/>
      </c>
      <c r="L163" s="555" t="str">
        <f>IF(基本情報入力シート!AF191=0,"",基本情報入力シート!AF191)</f>
        <v/>
      </c>
      <c r="M163" s="563" t="str">
        <f>IF(基本情報入力シート!AG191="","",基本情報入力シート!AG191)</f>
        <v/>
      </c>
      <c r="N163" s="571"/>
      <c r="O163" s="576" t="str">
        <f>IFERROR(VLOOKUP(K163,'【参考】数式用'!$A$2:$F$57,MATCH(N163,'【参考】数式用'!$C$3:$F$3,0)+2,0),"")</f>
        <v/>
      </c>
      <c r="P163" s="583" t="s">
        <v>549</v>
      </c>
      <c r="Q163" s="588"/>
      <c r="R163" s="590" t="s">
        <v>71</v>
      </c>
      <c r="S163" s="588"/>
      <c r="T163" s="590" t="s">
        <v>743</v>
      </c>
      <c r="U163" s="588"/>
      <c r="V163" s="590" t="s">
        <v>71</v>
      </c>
      <c r="W163" s="588"/>
      <c r="X163" s="590" t="s">
        <v>560</v>
      </c>
      <c r="Y163" s="590" t="s">
        <v>763</v>
      </c>
      <c r="Z163" s="590" t="str">
        <f t="shared" si="39"/>
        <v/>
      </c>
      <c r="AA163" s="594" t="s">
        <v>127</v>
      </c>
      <c r="AB163" s="599" t="str">
        <f t="shared" si="40"/>
        <v/>
      </c>
      <c r="AC163" s="604" t="str">
        <f>IFERROR(ROUNDDOWN(ROUNDDOWN(ROUND(L163*VLOOKUP(K163,'【参考】数式用'!$A$4:$F$57,MATCH("処遇改善加算Ⅳ",'【参考】数式用'!$C$3:$F$3,0)+2,0),0)*M163,0)*Z163*0.5,0),"")</f>
        <v/>
      </c>
      <c r="AD163" s="610"/>
      <c r="AE163" s="618"/>
      <c r="AF163" s="618"/>
      <c r="AG163" s="624"/>
      <c r="AH163" s="627"/>
      <c r="AI163" s="633"/>
      <c r="AJ163" s="634"/>
      <c r="AK163" s="648" t="str">
        <f t="shared" si="41"/>
        <v/>
      </c>
      <c r="AL163" s="651" t="str">
        <f t="shared" si="56"/>
        <v/>
      </c>
      <c r="AM163" s="654"/>
      <c r="AN163" s="657" t="str">
        <f>IFERROR(VLOOKUP(K163,'【参考】数式用'!$A$2:$N$57,14,FALSE),"")</f>
        <v/>
      </c>
      <c r="AO163" s="657" t="str">
        <f t="shared" si="42"/>
        <v/>
      </c>
      <c r="AP163" s="662" t="str">
        <f t="shared" si="43"/>
        <v/>
      </c>
      <c r="AQ163" s="662" t="str">
        <f t="shared" si="44"/>
        <v>入力済</v>
      </c>
      <c r="AR163" s="657" t="str">
        <f t="shared" si="45"/>
        <v/>
      </c>
      <c r="AS163" s="662" t="str">
        <f t="shared" si="46"/>
        <v>入力済</v>
      </c>
      <c r="AT163" s="662" t="str">
        <f t="shared" si="47"/>
        <v/>
      </c>
      <c r="AU163" s="662" t="str">
        <f t="shared" si="48"/>
        <v/>
      </c>
      <c r="AV163" s="657" t="str">
        <f t="shared" si="49"/>
        <v/>
      </c>
      <c r="AW163" s="657" t="str">
        <f t="shared" si="50"/>
        <v>入力済</v>
      </c>
      <c r="AX163" s="662" t="str">
        <f>IFERROR(VLOOKUP(K163,'【参考】数式用'!$AR$3:$AS$49,2,FALSE),"")</f>
        <v/>
      </c>
      <c r="AY163" s="657" t="str">
        <f t="shared" si="51"/>
        <v/>
      </c>
      <c r="AZ163" s="657" t="str">
        <f t="shared" si="57"/>
        <v>入力済</v>
      </c>
      <c r="BA163" s="662" t="str">
        <f>IFERROR(VLOOKUP(K163,'【参考】数式用'!$AX$3:$AY$56,2,FALSE),"")</f>
        <v/>
      </c>
      <c r="BB163" s="657" t="str">
        <f t="shared" si="52"/>
        <v/>
      </c>
      <c r="BC163" s="673" t="str">
        <f t="shared" si="53"/>
        <v>入力済</v>
      </c>
      <c r="BD163" s="657" t="str">
        <f t="shared" si="54"/>
        <v/>
      </c>
      <c r="BE163" s="657" t="str">
        <f t="shared" si="55"/>
        <v/>
      </c>
      <c r="BF163" s="659"/>
      <c r="BG163" s="659"/>
      <c r="BH163" s="681" t="e">
        <f>VLOOKUP(K163,'【参考】数式用'!$A$2:$O$57,15,FALSE)</f>
        <v>#N/A</v>
      </c>
      <c r="BI163" s="659"/>
      <c r="BJ163" s="659"/>
      <c r="BK163" s="659"/>
      <c r="BL163" s="659"/>
      <c r="BM163" s="659"/>
      <c r="BN163" s="659"/>
      <c r="BO163" s="676"/>
    </row>
    <row r="164" spans="1:67" s="494" customFormat="1" ht="109.9" customHeight="1">
      <c r="A164" s="506">
        <v>153</v>
      </c>
      <c r="B164" s="517" t="str">
        <f>IF(基本情報入力シート!B192="","",基本情報入力シート!B192)</f>
        <v/>
      </c>
      <c r="C164" s="523"/>
      <c r="D164" s="523"/>
      <c r="E164" s="523"/>
      <c r="F164" s="530"/>
      <c r="G164" s="536" t="str">
        <f>IF(基本情報入力シート!L192="","",基本情報入力シート!L192)</f>
        <v/>
      </c>
      <c r="H164" s="536" t="str">
        <f>IF(基本情報入力シート!Q192="","",基本情報入力シート!Q192)</f>
        <v/>
      </c>
      <c r="I164" s="536" t="str">
        <f>IF(基本情報入力シート!V192="","",基本情報入力シート!V192)</f>
        <v/>
      </c>
      <c r="J164" s="536" t="str">
        <f>IF(基本情報入力シート!W192="","",基本情報入力シート!W192)</f>
        <v/>
      </c>
      <c r="K164" s="536" t="str">
        <f>IF(基本情報入力シート!Z192="","",基本情報入力シート!Z192)</f>
        <v/>
      </c>
      <c r="L164" s="555" t="str">
        <f>IF(基本情報入力シート!AF192=0,"",基本情報入力シート!AF192)</f>
        <v/>
      </c>
      <c r="M164" s="563" t="str">
        <f>IF(基本情報入力シート!AG192="","",基本情報入力シート!AG192)</f>
        <v/>
      </c>
      <c r="N164" s="571"/>
      <c r="O164" s="576" t="str">
        <f>IFERROR(VLOOKUP(K164,'【参考】数式用'!$A$2:$F$57,MATCH(N164,'【参考】数式用'!$C$3:$F$3,0)+2,0),"")</f>
        <v/>
      </c>
      <c r="P164" s="583" t="s">
        <v>549</v>
      </c>
      <c r="Q164" s="588"/>
      <c r="R164" s="590" t="s">
        <v>71</v>
      </c>
      <c r="S164" s="588"/>
      <c r="T164" s="590" t="s">
        <v>743</v>
      </c>
      <c r="U164" s="588"/>
      <c r="V164" s="590" t="s">
        <v>71</v>
      </c>
      <c r="W164" s="588"/>
      <c r="X164" s="590" t="s">
        <v>560</v>
      </c>
      <c r="Y164" s="590" t="s">
        <v>763</v>
      </c>
      <c r="Z164" s="590" t="str">
        <f t="shared" si="39"/>
        <v/>
      </c>
      <c r="AA164" s="594" t="s">
        <v>127</v>
      </c>
      <c r="AB164" s="599" t="str">
        <f t="shared" si="40"/>
        <v/>
      </c>
      <c r="AC164" s="604" t="str">
        <f>IFERROR(ROUNDDOWN(ROUNDDOWN(ROUND(L164*VLOOKUP(K164,'【参考】数式用'!$A$4:$F$57,MATCH("処遇改善加算Ⅳ",'【参考】数式用'!$C$3:$F$3,0)+2,0),0)*M164,0)*Z164*0.5,0),"")</f>
        <v/>
      </c>
      <c r="AD164" s="610"/>
      <c r="AE164" s="618"/>
      <c r="AF164" s="618"/>
      <c r="AG164" s="624"/>
      <c r="AH164" s="627"/>
      <c r="AI164" s="633"/>
      <c r="AJ164" s="634"/>
      <c r="AK164" s="648" t="str">
        <f t="shared" si="41"/>
        <v/>
      </c>
      <c r="AL164" s="651" t="str">
        <f t="shared" si="56"/>
        <v/>
      </c>
      <c r="AM164" s="654"/>
      <c r="AN164" s="657" t="str">
        <f>IFERROR(VLOOKUP(K164,'【参考】数式用'!$A$2:$N$57,14,FALSE),"")</f>
        <v/>
      </c>
      <c r="AO164" s="657" t="str">
        <f t="shared" si="42"/>
        <v/>
      </c>
      <c r="AP164" s="662" t="str">
        <f t="shared" si="43"/>
        <v/>
      </c>
      <c r="AQ164" s="662" t="str">
        <f t="shared" si="44"/>
        <v>入力済</v>
      </c>
      <c r="AR164" s="657" t="str">
        <f t="shared" si="45"/>
        <v/>
      </c>
      <c r="AS164" s="662" t="str">
        <f t="shared" si="46"/>
        <v>入力済</v>
      </c>
      <c r="AT164" s="662" t="str">
        <f t="shared" si="47"/>
        <v/>
      </c>
      <c r="AU164" s="662" t="str">
        <f t="shared" si="48"/>
        <v/>
      </c>
      <c r="AV164" s="657" t="str">
        <f t="shared" si="49"/>
        <v/>
      </c>
      <c r="AW164" s="657" t="str">
        <f t="shared" si="50"/>
        <v>入力済</v>
      </c>
      <c r="AX164" s="662" t="str">
        <f>IFERROR(VLOOKUP(K164,'【参考】数式用'!$AR$3:$AS$49,2,FALSE),"")</f>
        <v/>
      </c>
      <c r="AY164" s="657" t="str">
        <f t="shared" si="51"/>
        <v/>
      </c>
      <c r="AZ164" s="657" t="str">
        <f t="shared" si="57"/>
        <v>入力済</v>
      </c>
      <c r="BA164" s="662" t="str">
        <f>IFERROR(VLOOKUP(K164,'【参考】数式用'!$AX$3:$AY$56,2,FALSE),"")</f>
        <v/>
      </c>
      <c r="BB164" s="657" t="str">
        <f t="shared" si="52"/>
        <v/>
      </c>
      <c r="BC164" s="673" t="str">
        <f t="shared" si="53"/>
        <v>入力済</v>
      </c>
      <c r="BD164" s="657" t="str">
        <f t="shared" si="54"/>
        <v/>
      </c>
      <c r="BE164" s="657" t="str">
        <f t="shared" si="55"/>
        <v/>
      </c>
      <c r="BF164" s="659"/>
      <c r="BG164" s="659"/>
      <c r="BH164" s="681" t="e">
        <f>VLOOKUP(K164,'【参考】数式用'!$A$2:$O$57,15,FALSE)</f>
        <v>#N/A</v>
      </c>
      <c r="BI164" s="659"/>
      <c r="BJ164" s="659"/>
      <c r="BK164" s="659"/>
      <c r="BL164" s="659"/>
      <c r="BM164" s="659"/>
      <c r="BN164" s="659"/>
      <c r="BO164" s="676"/>
    </row>
    <row r="165" spans="1:67" s="494" customFormat="1" ht="109.9" customHeight="1">
      <c r="A165" s="506">
        <v>154</v>
      </c>
      <c r="B165" s="517" t="str">
        <f>IF(基本情報入力シート!B193="","",基本情報入力シート!B193)</f>
        <v/>
      </c>
      <c r="C165" s="523"/>
      <c r="D165" s="523"/>
      <c r="E165" s="523"/>
      <c r="F165" s="530"/>
      <c r="G165" s="536" t="str">
        <f>IF(基本情報入力シート!L193="","",基本情報入力シート!L193)</f>
        <v/>
      </c>
      <c r="H165" s="536" t="str">
        <f>IF(基本情報入力シート!Q193="","",基本情報入力シート!Q193)</f>
        <v/>
      </c>
      <c r="I165" s="536" t="str">
        <f>IF(基本情報入力シート!V193="","",基本情報入力シート!V193)</f>
        <v/>
      </c>
      <c r="J165" s="536" t="str">
        <f>IF(基本情報入力シート!W193="","",基本情報入力シート!W193)</f>
        <v/>
      </c>
      <c r="K165" s="536" t="str">
        <f>IF(基本情報入力シート!Z193="","",基本情報入力シート!Z193)</f>
        <v/>
      </c>
      <c r="L165" s="555" t="str">
        <f>IF(基本情報入力シート!AF193=0,"",基本情報入力シート!AF193)</f>
        <v/>
      </c>
      <c r="M165" s="563" t="str">
        <f>IF(基本情報入力シート!AG193="","",基本情報入力シート!AG193)</f>
        <v/>
      </c>
      <c r="N165" s="571"/>
      <c r="O165" s="576" t="str">
        <f>IFERROR(VLOOKUP(K165,'【参考】数式用'!$A$2:$F$57,MATCH(N165,'【参考】数式用'!$C$3:$F$3,0)+2,0),"")</f>
        <v/>
      </c>
      <c r="P165" s="583" t="s">
        <v>549</v>
      </c>
      <c r="Q165" s="588"/>
      <c r="R165" s="590" t="s">
        <v>71</v>
      </c>
      <c r="S165" s="588"/>
      <c r="T165" s="590" t="s">
        <v>743</v>
      </c>
      <c r="U165" s="588"/>
      <c r="V165" s="590" t="s">
        <v>71</v>
      </c>
      <c r="W165" s="588"/>
      <c r="X165" s="590" t="s">
        <v>560</v>
      </c>
      <c r="Y165" s="590" t="s">
        <v>763</v>
      </c>
      <c r="Z165" s="590" t="str">
        <f t="shared" si="39"/>
        <v/>
      </c>
      <c r="AA165" s="594" t="s">
        <v>127</v>
      </c>
      <c r="AB165" s="599" t="str">
        <f t="shared" si="40"/>
        <v/>
      </c>
      <c r="AC165" s="604" t="str">
        <f>IFERROR(ROUNDDOWN(ROUNDDOWN(ROUND(L165*VLOOKUP(K165,'【参考】数式用'!$A$4:$F$57,MATCH("処遇改善加算Ⅳ",'【参考】数式用'!$C$3:$F$3,0)+2,0),0)*M165,0)*Z165*0.5,0),"")</f>
        <v/>
      </c>
      <c r="AD165" s="610"/>
      <c r="AE165" s="618"/>
      <c r="AF165" s="618"/>
      <c r="AG165" s="624"/>
      <c r="AH165" s="627"/>
      <c r="AI165" s="633"/>
      <c r="AJ165" s="634"/>
      <c r="AK165" s="648" t="str">
        <f t="shared" si="41"/>
        <v/>
      </c>
      <c r="AL165" s="651" t="str">
        <f t="shared" si="56"/>
        <v/>
      </c>
      <c r="AM165" s="654"/>
      <c r="AN165" s="657" t="str">
        <f>IFERROR(VLOOKUP(K165,'【参考】数式用'!$A$2:$N$57,14,FALSE),"")</f>
        <v/>
      </c>
      <c r="AO165" s="657" t="str">
        <f t="shared" si="42"/>
        <v/>
      </c>
      <c r="AP165" s="662" t="str">
        <f t="shared" si="43"/>
        <v/>
      </c>
      <c r="AQ165" s="662" t="str">
        <f t="shared" si="44"/>
        <v>入力済</v>
      </c>
      <c r="AR165" s="657" t="str">
        <f t="shared" si="45"/>
        <v/>
      </c>
      <c r="AS165" s="662" t="str">
        <f t="shared" si="46"/>
        <v>入力済</v>
      </c>
      <c r="AT165" s="662" t="str">
        <f t="shared" si="47"/>
        <v/>
      </c>
      <c r="AU165" s="662" t="str">
        <f t="shared" si="48"/>
        <v/>
      </c>
      <c r="AV165" s="657" t="str">
        <f t="shared" si="49"/>
        <v/>
      </c>
      <c r="AW165" s="657" t="str">
        <f t="shared" si="50"/>
        <v>入力済</v>
      </c>
      <c r="AX165" s="662" t="str">
        <f>IFERROR(VLOOKUP(K165,'【参考】数式用'!$AR$3:$AS$49,2,FALSE),"")</f>
        <v/>
      </c>
      <c r="AY165" s="657" t="str">
        <f t="shared" si="51"/>
        <v/>
      </c>
      <c r="AZ165" s="657" t="str">
        <f t="shared" si="57"/>
        <v>入力済</v>
      </c>
      <c r="BA165" s="662" t="str">
        <f>IFERROR(VLOOKUP(K165,'【参考】数式用'!$AX$3:$AY$56,2,FALSE),"")</f>
        <v/>
      </c>
      <c r="BB165" s="657" t="str">
        <f t="shared" si="52"/>
        <v/>
      </c>
      <c r="BC165" s="673" t="str">
        <f t="shared" si="53"/>
        <v>入力済</v>
      </c>
      <c r="BD165" s="657" t="str">
        <f t="shared" si="54"/>
        <v/>
      </c>
      <c r="BE165" s="657" t="str">
        <f t="shared" si="55"/>
        <v/>
      </c>
      <c r="BF165" s="659"/>
      <c r="BG165" s="659"/>
      <c r="BH165" s="681" t="e">
        <f>VLOOKUP(K165,'【参考】数式用'!$A$2:$O$57,15,FALSE)</f>
        <v>#N/A</v>
      </c>
      <c r="BI165" s="659"/>
      <c r="BJ165" s="659"/>
      <c r="BK165" s="659"/>
      <c r="BL165" s="659"/>
      <c r="BM165" s="659"/>
      <c r="BN165" s="659"/>
      <c r="BO165" s="676"/>
    </row>
    <row r="166" spans="1:67" s="494" customFormat="1" ht="109.9" customHeight="1">
      <c r="A166" s="506">
        <v>155</v>
      </c>
      <c r="B166" s="517" t="str">
        <f>IF(基本情報入力シート!B194="","",基本情報入力シート!B194)</f>
        <v/>
      </c>
      <c r="C166" s="523"/>
      <c r="D166" s="523"/>
      <c r="E166" s="523"/>
      <c r="F166" s="530"/>
      <c r="G166" s="536" t="str">
        <f>IF(基本情報入力シート!L194="","",基本情報入力シート!L194)</f>
        <v/>
      </c>
      <c r="H166" s="536" t="str">
        <f>IF(基本情報入力シート!Q194="","",基本情報入力シート!Q194)</f>
        <v/>
      </c>
      <c r="I166" s="536" t="str">
        <f>IF(基本情報入力シート!V194="","",基本情報入力シート!V194)</f>
        <v/>
      </c>
      <c r="J166" s="536" t="str">
        <f>IF(基本情報入力シート!W194="","",基本情報入力シート!W194)</f>
        <v/>
      </c>
      <c r="K166" s="536" t="str">
        <f>IF(基本情報入力シート!Z194="","",基本情報入力シート!Z194)</f>
        <v/>
      </c>
      <c r="L166" s="555" t="str">
        <f>IF(基本情報入力シート!AF194=0,"",基本情報入力シート!AF194)</f>
        <v/>
      </c>
      <c r="M166" s="563" t="str">
        <f>IF(基本情報入力シート!AG194="","",基本情報入力シート!AG194)</f>
        <v/>
      </c>
      <c r="N166" s="571"/>
      <c r="O166" s="576" t="str">
        <f>IFERROR(VLOOKUP(K166,'【参考】数式用'!$A$2:$F$57,MATCH(N166,'【参考】数式用'!$C$3:$F$3,0)+2,0),"")</f>
        <v/>
      </c>
      <c r="P166" s="583" t="s">
        <v>549</v>
      </c>
      <c r="Q166" s="588"/>
      <c r="R166" s="590" t="s">
        <v>71</v>
      </c>
      <c r="S166" s="588"/>
      <c r="T166" s="590" t="s">
        <v>743</v>
      </c>
      <c r="U166" s="588"/>
      <c r="V166" s="590" t="s">
        <v>71</v>
      </c>
      <c r="W166" s="588"/>
      <c r="X166" s="590" t="s">
        <v>560</v>
      </c>
      <c r="Y166" s="590" t="s">
        <v>763</v>
      </c>
      <c r="Z166" s="590" t="str">
        <f t="shared" si="39"/>
        <v/>
      </c>
      <c r="AA166" s="594" t="s">
        <v>127</v>
      </c>
      <c r="AB166" s="599" t="str">
        <f t="shared" si="40"/>
        <v/>
      </c>
      <c r="AC166" s="604" t="str">
        <f>IFERROR(ROUNDDOWN(ROUNDDOWN(ROUND(L166*VLOOKUP(K166,'【参考】数式用'!$A$4:$F$57,MATCH("処遇改善加算Ⅳ",'【参考】数式用'!$C$3:$F$3,0)+2,0),0)*M166,0)*Z166*0.5,0),"")</f>
        <v/>
      </c>
      <c r="AD166" s="610"/>
      <c r="AE166" s="618"/>
      <c r="AF166" s="618"/>
      <c r="AG166" s="624"/>
      <c r="AH166" s="627"/>
      <c r="AI166" s="633"/>
      <c r="AJ166" s="634"/>
      <c r="AK166" s="648" t="str">
        <f t="shared" si="41"/>
        <v/>
      </c>
      <c r="AL166" s="651" t="str">
        <f t="shared" si="56"/>
        <v/>
      </c>
      <c r="AM166" s="654"/>
      <c r="AN166" s="657" t="str">
        <f>IFERROR(VLOOKUP(K166,'【参考】数式用'!$A$2:$N$57,14,FALSE),"")</f>
        <v/>
      </c>
      <c r="AO166" s="657" t="str">
        <f t="shared" si="42"/>
        <v/>
      </c>
      <c r="AP166" s="662" t="str">
        <f t="shared" si="43"/>
        <v/>
      </c>
      <c r="AQ166" s="662" t="str">
        <f t="shared" si="44"/>
        <v>入力済</v>
      </c>
      <c r="AR166" s="657" t="str">
        <f t="shared" si="45"/>
        <v/>
      </c>
      <c r="AS166" s="662" t="str">
        <f t="shared" si="46"/>
        <v>入力済</v>
      </c>
      <c r="AT166" s="662" t="str">
        <f t="shared" si="47"/>
        <v/>
      </c>
      <c r="AU166" s="662" t="str">
        <f t="shared" si="48"/>
        <v/>
      </c>
      <c r="AV166" s="657" t="str">
        <f t="shared" si="49"/>
        <v/>
      </c>
      <c r="AW166" s="657" t="str">
        <f t="shared" si="50"/>
        <v>入力済</v>
      </c>
      <c r="AX166" s="662" t="str">
        <f>IFERROR(VLOOKUP(K166,'【参考】数式用'!$AR$3:$AS$49,2,FALSE),"")</f>
        <v/>
      </c>
      <c r="AY166" s="657" t="str">
        <f t="shared" si="51"/>
        <v/>
      </c>
      <c r="AZ166" s="657" t="str">
        <f t="shared" si="57"/>
        <v>入力済</v>
      </c>
      <c r="BA166" s="662" t="str">
        <f>IFERROR(VLOOKUP(K166,'【参考】数式用'!$AX$3:$AY$56,2,FALSE),"")</f>
        <v/>
      </c>
      <c r="BB166" s="657" t="str">
        <f t="shared" si="52"/>
        <v/>
      </c>
      <c r="BC166" s="673" t="str">
        <f t="shared" si="53"/>
        <v>入力済</v>
      </c>
      <c r="BD166" s="657" t="str">
        <f t="shared" si="54"/>
        <v/>
      </c>
      <c r="BE166" s="657" t="str">
        <f t="shared" si="55"/>
        <v/>
      </c>
      <c r="BF166" s="659"/>
      <c r="BG166" s="659"/>
      <c r="BH166" s="681" t="e">
        <f>VLOOKUP(K166,'【参考】数式用'!$A$2:$O$57,15,FALSE)</f>
        <v>#N/A</v>
      </c>
      <c r="BI166" s="659"/>
      <c r="BJ166" s="659"/>
      <c r="BK166" s="659"/>
      <c r="BL166" s="659"/>
      <c r="BM166" s="659"/>
      <c r="BN166" s="659"/>
      <c r="BO166" s="676"/>
    </row>
    <row r="167" spans="1:67" s="494" customFormat="1" ht="109.9" customHeight="1">
      <c r="A167" s="506">
        <v>156</v>
      </c>
      <c r="B167" s="517" t="str">
        <f>IF(基本情報入力シート!B195="","",基本情報入力シート!B195)</f>
        <v/>
      </c>
      <c r="C167" s="523"/>
      <c r="D167" s="523"/>
      <c r="E167" s="523"/>
      <c r="F167" s="530"/>
      <c r="G167" s="536" t="str">
        <f>IF(基本情報入力シート!L195="","",基本情報入力シート!L195)</f>
        <v/>
      </c>
      <c r="H167" s="536" t="str">
        <f>IF(基本情報入力シート!Q195="","",基本情報入力シート!Q195)</f>
        <v/>
      </c>
      <c r="I167" s="536" t="str">
        <f>IF(基本情報入力シート!V195="","",基本情報入力シート!V195)</f>
        <v/>
      </c>
      <c r="J167" s="536" t="str">
        <f>IF(基本情報入力シート!W195="","",基本情報入力シート!W195)</f>
        <v/>
      </c>
      <c r="K167" s="536" t="str">
        <f>IF(基本情報入力シート!Z195="","",基本情報入力シート!Z195)</f>
        <v/>
      </c>
      <c r="L167" s="555" t="str">
        <f>IF(基本情報入力シート!AF195=0,"",基本情報入力シート!AF195)</f>
        <v/>
      </c>
      <c r="M167" s="563" t="str">
        <f>IF(基本情報入力シート!AG195="","",基本情報入力シート!AG195)</f>
        <v/>
      </c>
      <c r="N167" s="571"/>
      <c r="O167" s="576" t="str">
        <f>IFERROR(VLOOKUP(K167,'【参考】数式用'!$A$2:$F$57,MATCH(N167,'【参考】数式用'!$C$3:$F$3,0)+2,0),"")</f>
        <v/>
      </c>
      <c r="P167" s="583" t="s">
        <v>549</v>
      </c>
      <c r="Q167" s="588"/>
      <c r="R167" s="590" t="s">
        <v>71</v>
      </c>
      <c r="S167" s="588"/>
      <c r="T167" s="590" t="s">
        <v>743</v>
      </c>
      <c r="U167" s="588"/>
      <c r="V167" s="590" t="s">
        <v>71</v>
      </c>
      <c r="W167" s="588"/>
      <c r="X167" s="590" t="s">
        <v>560</v>
      </c>
      <c r="Y167" s="590" t="s">
        <v>763</v>
      </c>
      <c r="Z167" s="590" t="str">
        <f t="shared" si="39"/>
        <v/>
      </c>
      <c r="AA167" s="594" t="s">
        <v>127</v>
      </c>
      <c r="AB167" s="599" t="str">
        <f t="shared" si="40"/>
        <v/>
      </c>
      <c r="AC167" s="604" t="str">
        <f>IFERROR(ROUNDDOWN(ROUNDDOWN(ROUND(L167*VLOOKUP(K167,'【参考】数式用'!$A$4:$F$57,MATCH("処遇改善加算Ⅳ",'【参考】数式用'!$C$3:$F$3,0)+2,0),0)*M167,0)*Z167*0.5,0),"")</f>
        <v/>
      </c>
      <c r="AD167" s="610"/>
      <c r="AE167" s="618"/>
      <c r="AF167" s="618"/>
      <c r="AG167" s="624"/>
      <c r="AH167" s="627"/>
      <c r="AI167" s="633"/>
      <c r="AJ167" s="634"/>
      <c r="AK167" s="648" t="str">
        <f t="shared" si="41"/>
        <v/>
      </c>
      <c r="AL167" s="651" t="str">
        <f t="shared" si="56"/>
        <v/>
      </c>
      <c r="AM167" s="654"/>
      <c r="AN167" s="657" t="str">
        <f>IFERROR(VLOOKUP(K167,'【参考】数式用'!$A$2:$N$57,14,FALSE),"")</f>
        <v/>
      </c>
      <c r="AO167" s="657" t="str">
        <f t="shared" si="42"/>
        <v/>
      </c>
      <c r="AP167" s="662" t="str">
        <f t="shared" si="43"/>
        <v/>
      </c>
      <c r="AQ167" s="662" t="str">
        <f t="shared" si="44"/>
        <v>入力済</v>
      </c>
      <c r="AR167" s="657" t="str">
        <f t="shared" si="45"/>
        <v/>
      </c>
      <c r="AS167" s="662" t="str">
        <f t="shared" si="46"/>
        <v>入力済</v>
      </c>
      <c r="AT167" s="662" t="str">
        <f t="shared" si="47"/>
        <v/>
      </c>
      <c r="AU167" s="662" t="str">
        <f t="shared" si="48"/>
        <v/>
      </c>
      <c r="AV167" s="657" t="str">
        <f t="shared" si="49"/>
        <v/>
      </c>
      <c r="AW167" s="657" t="str">
        <f t="shared" si="50"/>
        <v>入力済</v>
      </c>
      <c r="AX167" s="662" t="str">
        <f>IFERROR(VLOOKUP(K167,'【参考】数式用'!$AR$3:$AS$49,2,FALSE),"")</f>
        <v/>
      </c>
      <c r="AY167" s="657" t="str">
        <f t="shared" si="51"/>
        <v/>
      </c>
      <c r="AZ167" s="657" t="str">
        <f t="shared" si="57"/>
        <v>入力済</v>
      </c>
      <c r="BA167" s="662" t="str">
        <f>IFERROR(VLOOKUP(K167,'【参考】数式用'!$AX$3:$AY$56,2,FALSE),"")</f>
        <v/>
      </c>
      <c r="BB167" s="657" t="str">
        <f t="shared" si="52"/>
        <v/>
      </c>
      <c r="BC167" s="673" t="str">
        <f t="shared" si="53"/>
        <v>入力済</v>
      </c>
      <c r="BD167" s="657" t="str">
        <f t="shared" si="54"/>
        <v/>
      </c>
      <c r="BE167" s="657" t="str">
        <f t="shared" si="55"/>
        <v/>
      </c>
      <c r="BF167" s="659"/>
      <c r="BG167" s="659"/>
      <c r="BH167" s="681" t="e">
        <f>VLOOKUP(K167,'【参考】数式用'!$A$2:$O$57,15,FALSE)</f>
        <v>#N/A</v>
      </c>
      <c r="BI167" s="659"/>
      <c r="BJ167" s="659"/>
      <c r="BK167" s="659"/>
      <c r="BL167" s="659"/>
      <c r="BM167" s="659"/>
      <c r="BN167" s="659"/>
      <c r="BO167" s="676"/>
    </row>
    <row r="168" spans="1:67" s="494" customFormat="1" ht="109.9" customHeight="1">
      <c r="A168" s="506">
        <v>157</v>
      </c>
      <c r="B168" s="517" t="str">
        <f>IF(基本情報入力シート!B196="","",基本情報入力シート!B196)</f>
        <v/>
      </c>
      <c r="C168" s="523"/>
      <c r="D168" s="523"/>
      <c r="E168" s="523"/>
      <c r="F168" s="530"/>
      <c r="G168" s="536" t="str">
        <f>IF(基本情報入力シート!L196="","",基本情報入力シート!L196)</f>
        <v/>
      </c>
      <c r="H168" s="536" t="str">
        <f>IF(基本情報入力シート!Q196="","",基本情報入力シート!Q196)</f>
        <v/>
      </c>
      <c r="I168" s="536" t="str">
        <f>IF(基本情報入力シート!V196="","",基本情報入力シート!V196)</f>
        <v/>
      </c>
      <c r="J168" s="536" t="str">
        <f>IF(基本情報入力シート!W196="","",基本情報入力シート!W196)</f>
        <v/>
      </c>
      <c r="K168" s="536" t="str">
        <f>IF(基本情報入力シート!Z196="","",基本情報入力シート!Z196)</f>
        <v/>
      </c>
      <c r="L168" s="555" t="str">
        <f>IF(基本情報入力シート!AF196=0,"",基本情報入力シート!AF196)</f>
        <v/>
      </c>
      <c r="M168" s="563" t="str">
        <f>IF(基本情報入力シート!AG196="","",基本情報入力シート!AG196)</f>
        <v/>
      </c>
      <c r="N168" s="571"/>
      <c r="O168" s="576" t="str">
        <f>IFERROR(VLOOKUP(K168,'【参考】数式用'!$A$2:$F$57,MATCH(N168,'【参考】数式用'!$C$3:$F$3,0)+2,0),"")</f>
        <v/>
      </c>
      <c r="P168" s="583" t="s">
        <v>549</v>
      </c>
      <c r="Q168" s="588"/>
      <c r="R168" s="590" t="s">
        <v>71</v>
      </c>
      <c r="S168" s="588"/>
      <c r="T168" s="590" t="s">
        <v>743</v>
      </c>
      <c r="U168" s="588"/>
      <c r="V168" s="590" t="s">
        <v>71</v>
      </c>
      <c r="W168" s="588"/>
      <c r="X168" s="590" t="s">
        <v>560</v>
      </c>
      <c r="Y168" s="590" t="s">
        <v>763</v>
      </c>
      <c r="Z168" s="590" t="str">
        <f t="shared" si="39"/>
        <v/>
      </c>
      <c r="AA168" s="594" t="s">
        <v>127</v>
      </c>
      <c r="AB168" s="599" t="str">
        <f t="shared" si="40"/>
        <v/>
      </c>
      <c r="AC168" s="604" t="str">
        <f>IFERROR(ROUNDDOWN(ROUNDDOWN(ROUND(L168*VLOOKUP(K168,'【参考】数式用'!$A$4:$F$57,MATCH("処遇改善加算Ⅳ",'【参考】数式用'!$C$3:$F$3,0)+2,0),0)*M168,0)*Z168*0.5,0),"")</f>
        <v/>
      </c>
      <c r="AD168" s="610"/>
      <c r="AE168" s="618"/>
      <c r="AF168" s="618"/>
      <c r="AG168" s="624"/>
      <c r="AH168" s="627"/>
      <c r="AI168" s="633"/>
      <c r="AJ168" s="634"/>
      <c r="AK168" s="648" t="str">
        <f t="shared" si="41"/>
        <v/>
      </c>
      <c r="AL168" s="651" t="str">
        <f t="shared" si="56"/>
        <v/>
      </c>
      <c r="AM168" s="654"/>
      <c r="AN168" s="657" t="str">
        <f>IFERROR(VLOOKUP(K168,'【参考】数式用'!$A$2:$N$57,14,FALSE),"")</f>
        <v/>
      </c>
      <c r="AO168" s="657" t="str">
        <f t="shared" si="42"/>
        <v/>
      </c>
      <c r="AP168" s="662" t="str">
        <f t="shared" si="43"/>
        <v/>
      </c>
      <c r="AQ168" s="662" t="str">
        <f t="shared" si="44"/>
        <v>入力済</v>
      </c>
      <c r="AR168" s="657" t="str">
        <f t="shared" si="45"/>
        <v/>
      </c>
      <c r="AS168" s="662" t="str">
        <f t="shared" si="46"/>
        <v>入力済</v>
      </c>
      <c r="AT168" s="662" t="str">
        <f t="shared" si="47"/>
        <v/>
      </c>
      <c r="AU168" s="662" t="str">
        <f t="shared" si="48"/>
        <v/>
      </c>
      <c r="AV168" s="657" t="str">
        <f t="shared" si="49"/>
        <v/>
      </c>
      <c r="AW168" s="657" t="str">
        <f t="shared" si="50"/>
        <v>入力済</v>
      </c>
      <c r="AX168" s="662" t="str">
        <f>IFERROR(VLOOKUP(K168,'【参考】数式用'!$AR$3:$AS$49,2,FALSE),"")</f>
        <v/>
      </c>
      <c r="AY168" s="657" t="str">
        <f t="shared" si="51"/>
        <v/>
      </c>
      <c r="AZ168" s="657" t="str">
        <f t="shared" si="57"/>
        <v>入力済</v>
      </c>
      <c r="BA168" s="662" t="str">
        <f>IFERROR(VLOOKUP(K168,'【参考】数式用'!$AX$3:$AY$56,2,FALSE),"")</f>
        <v/>
      </c>
      <c r="BB168" s="657" t="str">
        <f t="shared" si="52"/>
        <v/>
      </c>
      <c r="BC168" s="673" t="str">
        <f t="shared" si="53"/>
        <v>入力済</v>
      </c>
      <c r="BD168" s="657" t="str">
        <f t="shared" si="54"/>
        <v/>
      </c>
      <c r="BE168" s="657" t="str">
        <f t="shared" si="55"/>
        <v/>
      </c>
      <c r="BF168" s="659"/>
      <c r="BG168" s="659"/>
      <c r="BH168" s="681" t="e">
        <f>VLOOKUP(K168,'【参考】数式用'!$A$2:$O$57,15,FALSE)</f>
        <v>#N/A</v>
      </c>
      <c r="BI168" s="659"/>
      <c r="BJ168" s="659"/>
      <c r="BK168" s="659"/>
      <c r="BL168" s="659"/>
      <c r="BM168" s="659"/>
      <c r="BN168" s="659"/>
      <c r="BO168" s="676"/>
    </row>
    <row r="169" spans="1:67" s="494" customFormat="1" ht="109.9" customHeight="1">
      <c r="A169" s="506">
        <v>158</v>
      </c>
      <c r="B169" s="517" t="str">
        <f>IF(基本情報入力シート!B197="","",基本情報入力シート!B197)</f>
        <v/>
      </c>
      <c r="C169" s="523"/>
      <c r="D169" s="523"/>
      <c r="E169" s="523"/>
      <c r="F169" s="530"/>
      <c r="G169" s="536" t="str">
        <f>IF(基本情報入力シート!L197="","",基本情報入力シート!L197)</f>
        <v/>
      </c>
      <c r="H169" s="536" t="str">
        <f>IF(基本情報入力シート!Q197="","",基本情報入力シート!Q197)</f>
        <v/>
      </c>
      <c r="I169" s="536" t="str">
        <f>IF(基本情報入力シート!V197="","",基本情報入力シート!V197)</f>
        <v/>
      </c>
      <c r="J169" s="536" t="str">
        <f>IF(基本情報入力シート!W197="","",基本情報入力シート!W197)</f>
        <v/>
      </c>
      <c r="K169" s="536" t="str">
        <f>IF(基本情報入力シート!Z197="","",基本情報入力シート!Z197)</f>
        <v/>
      </c>
      <c r="L169" s="555" t="str">
        <f>IF(基本情報入力シート!AF197=0,"",基本情報入力シート!AF197)</f>
        <v/>
      </c>
      <c r="M169" s="563" t="str">
        <f>IF(基本情報入力シート!AG197="","",基本情報入力シート!AG197)</f>
        <v/>
      </c>
      <c r="N169" s="571"/>
      <c r="O169" s="576" t="str">
        <f>IFERROR(VLOOKUP(K169,'【参考】数式用'!$A$2:$F$57,MATCH(N169,'【参考】数式用'!$C$3:$F$3,0)+2,0),"")</f>
        <v/>
      </c>
      <c r="P169" s="583" t="s">
        <v>549</v>
      </c>
      <c r="Q169" s="588"/>
      <c r="R169" s="590" t="s">
        <v>71</v>
      </c>
      <c r="S169" s="588"/>
      <c r="T169" s="590" t="s">
        <v>743</v>
      </c>
      <c r="U169" s="588"/>
      <c r="V169" s="590" t="s">
        <v>71</v>
      </c>
      <c r="W169" s="588"/>
      <c r="X169" s="590" t="s">
        <v>560</v>
      </c>
      <c r="Y169" s="590" t="s">
        <v>763</v>
      </c>
      <c r="Z169" s="590" t="str">
        <f t="shared" si="39"/>
        <v/>
      </c>
      <c r="AA169" s="594" t="s">
        <v>127</v>
      </c>
      <c r="AB169" s="599" t="str">
        <f t="shared" si="40"/>
        <v/>
      </c>
      <c r="AC169" s="604" t="str">
        <f>IFERROR(ROUNDDOWN(ROUNDDOWN(ROUND(L169*VLOOKUP(K169,'【参考】数式用'!$A$4:$F$57,MATCH("処遇改善加算Ⅳ",'【参考】数式用'!$C$3:$F$3,0)+2,0),0)*M169,0)*Z169*0.5,0),"")</f>
        <v/>
      </c>
      <c r="AD169" s="610"/>
      <c r="AE169" s="618"/>
      <c r="AF169" s="618"/>
      <c r="AG169" s="624"/>
      <c r="AH169" s="627"/>
      <c r="AI169" s="633"/>
      <c r="AJ169" s="634"/>
      <c r="AK169" s="648" t="str">
        <f t="shared" si="41"/>
        <v/>
      </c>
      <c r="AL169" s="651" t="str">
        <f t="shared" si="56"/>
        <v/>
      </c>
      <c r="AM169" s="654"/>
      <c r="AN169" s="657" t="str">
        <f>IFERROR(VLOOKUP(K169,'【参考】数式用'!$A$2:$N$57,14,FALSE),"")</f>
        <v/>
      </c>
      <c r="AO169" s="657" t="str">
        <f t="shared" si="42"/>
        <v/>
      </c>
      <c r="AP169" s="662" t="str">
        <f t="shared" si="43"/>
        <v/>
      </c>
      <c r="AQ169" s="662" t="str">
        <f t="shared" si="44"/>
        <v>入力済</v>
      </c>
      <c r="AR169" s="657" t="str">
        <f t="shared" si="45"/>
        <v/>
      </c>
      <c r="AS169" s="662" t="str">
        <f t="shared" si="46"/>
        <v>入力済</v>
      </c>
      <c r="AT169" s="662" t="str">
        <f t="shared" si="47"/>
        <v/>
      </c>
      <c r="AU169" s="662" t="str">
        <f t="shared" si="48"/>
        <v/>
      </c>
      <c r="AV169" s="657" t="str">
        <f t="shared" si="49"/>
        <v/>
      </c>
      <c r="AW169" s="657" t="str">
        <f t="shared" si="50"/>
        <v>入力済</v>
      </c>
      <c r="AX169" s="662" t="str">
        <f>IFERROR(VLOOKUP(K169,'【参考】数式用'!$AR$3:$AS$49,2,FALSE),"")</f>
        <v/>
      </c>
      <c r="AY169" s="657" t="str">
        <f t="shared" si="51"/>
        <v/>
      </c>
      <c r="AZ169" s="657" t="str">
        <f t="shared" si="57"/>
        <v>入力済</v>
      </c>
      <c r="BA169" s="662" t="str">
        <f>IFERROR(VLOOKUP(K169,'【参考】数式用'!$AX$3:$AY$56,2,FALSE),"")</f>
        <v/>
      </c>
      <c r="BB169" s="657" t="str">
        <f t="shared" si="52"/>
        <v/>
      </c>
      <c r="BC169" s="673" t="str">
        <f t="shared" si="53"/>
        <v>入力済</v>
      </c>
      <c r="BD169" s="657" t="str">
        <f t="shared" si="54"/>
        <v/>
      </c>
      <c r="BE169" s="657" t="str">
        <f t="shared" si="55"/>
        <v/>
      </c>
      <c r="BF169" s="659"/>
      <c r="BG169" s="659"/>
      <c r="BH169" s="681" t="e">
        <f>VLOOKUP(K169,'【参考】数式用'!$A$2:$O$57,15,FALSE)</f>
        <v>#N/A</v>
      </c>
      <c r="BI169" s="659"/>
      <c r="BJ169" s="659"/>
      <c r="BK169" s="659"/>
      <c r="BL169" s="659"/>
      <c r="BM169" s="659"/>
      <c r="BN169" s="659"/>
      <c r="BO169" s="676"/>
    </row>
    <row r="170" spans="1:67" s="494" customFormat="1" ht="109.9" customHeight="1">
      <c r="A170" s="506">
        <v>159</v>
      </c>
      <c r="B170" s="517" t="str">
        <f>IF(基本情報入力シート!B198="","",基本情報入力シート!B198)</f>
        <v/>
      </c>
      <c r="C170" s="523"/>
      <c r="D170" s="523"/>
      <c r="E170" s="523"/>
      <c r="F170" s="530"/>
      <c r="G170" s="536" t="str">
        <f>IF(基本情報入力シート!L198="","",基本情報入力シート!L198)</f>
        <v/>
      </c>
      <c r="H170" s="536" t="str">
        <f>IF(基本情報入力シート!Q198="","",基本情報入力シート!Q198)</f>
        <v/>
      </c>
      <c r="I170" s="536" t="str">
        <f>IF(基本情報入力シート!V198="","",基本情報入力シート!V198)</f>
        <v/>
      </c>
      <c r="J170" s="536" t="str">
        <f>IF(基本情報入力シート!W198="","",基本情報入力シート!W198)</f>
        <v/>
      </c>
      <c r="K170" s="536" t="str">
        <f>IF(基本情報入力シート!Z198="","",基本情報入力シート!Z198)</f>
        <v/>
      </c>
      <c r="L170" s="555" t="str">
        <f>IF(基本情報入力シート!AF198=0,"",基本情報入力シート!AF198)</f>
        <v/>
      </c>
      <c r="M170" s="563" t="str">
        <f>IF(基本情報入力シート!AG198="","",基本情報入力シート!AG198)</f>
        <v/>
      </c>
      <c r="N170" s="571"/>
      <c r="O170" s="576" t="str">
        <f>IFERROR(VLOOKUP(K170,'【参考】数式用'!$A$2:$F$57,MATCH(N170,'【参考】数式用'!$C$3:$F$3,0)+2,0),"")</f>
        <v/>
      </c>
      <c r="P170" s="583" t="s">
        <v>549</v>
      </c>
      <c r="Q170" s="588"/>
      <c r="R170" s="590" t="s">
        <v>71</v>
      </c>
      <c r="S170" s="588"/>
      <c r="T170" s="590" t="s">
        <v>743</v>
      </c>
      <c r="U170" s="588"/>
      <c r="V170" s="590" t="s">
        <v>71</v>
      </c>
      <c r="W170" s="588"/>
      <c r="X170" s="590" t="s">
        <v>560</v>
      </c>
      <c r="Y170" s="590" t="s">
        <v>763</v>
      </c>
      <c r="Z170" s="590" t="str">
        <f t="shared" si="39"/>
        <v/>
      </c>
      <c r="AA170" s="594" t="s">
        <v>127</v>
      </c>
      <c r="AB170" s="599" t="str">
        <f t="shared" si="40"/>
        <v/>
      </c>
      <c r="AC170" s="604" t="str">
        <f>IFERROR(ROUNDDOWN(ROUNDDOWN(ROUND(L170*VLOOKUP(K170,'【参考】数式用'!$A$4:$F$57,MATCH("処遇改善加算Ⅳ",'【参考】数式用'!$C$3:$F$3,0)+2,0),0)*M170,0)*Z170*0.5,0),"")</f>
        <v/>
      </c>
      <c r="AD170" s="610"/>
      <c r="AE170" s="618"/>
      <c r="AF170" s="618"/>
      <c r="AG170" s="624"/>
      <c r="AH170" s="627"/>
      <c r="AI170" s="633"/>
      <c r="AJ170" s="634"/>
      <c r="AK170" s="648" t="str">
        <f t="shared" si="41"/>
        <v/>
      </c>
      <c r="AL170" s="651" t="str">
        <f t="shared" si="56"/>
        <v/>
      </c>
      <c r="AM170" s="654"/>
      <c r="AN170" s="657" t="str">
        <f>IFERROR(VLOOKUP(K170,'【参考】数式用'!$A$2:$N$57,14,FALSE),"")</f>
        <v/>
      </c>
      <c r="AO170" s="657" t="str">
        <f t="shared" si="42"/>
        <v/>
      </c>
      <c r="AP170" s="662" t="str">
        <f t="shared" si="43"/>
        <v/>
      </c>
      <c r="AQ170" s="662" t="str">
        <f t="shared" si="44"/>
        <v>入力済</v>
      </c>
      <c r="AR170" s="657" t="str">
        <f t="shared" si="45"/>
        <v/>
      </c>
      <c r="AS170" s="662" t="str">
        <f t="shared" si="46"/>
        <v>入力済</v>
      </c>
      <c r="AT170" s="662" t="str">
        <f t="shared" si="47"/>
        <v/>
      </c>
      <c r="AU170" s="662" t="str">
        <f t="shared" si="48"/>
        <v/>
      </c>
      <c r="AV170" s="657" t="str">
        <f t="shared" si="49"/>
        <v/>
      </c>
      <c r="AW170" s="657" t="str">
        <f t="shared" si="50"/>
        <v>入力済</v>
      </c>
      <c r="AX170" s="662" t="str">
        <f>IFERROR(VLOOKUP(K170,'【参考】数式用'!$AR$3:$AS$49,2,FALSE),"")</f>
        <v/>
      </c>
      <c r="AY170" s="657" t="str">
        <f t="shared" si="51"/>
        <v/>
      </c>
      <c r="AZ170" s="657" t="str">
        <f t="shared" si="57"/>
        <v>入力済</v>
      </c>
      <c r="BA170" s="662" t="str">
        <f>IFERROR(VLOOKUP(K170,'【参考】数式用'!$AX$3:$AY$56,2,FALSE),"")</f>
        <v/>
      </c>
      <c r="BB170" s="657" t="str">
        <f t="shared" si="52"/>
        <v/>
      </c>
      <c r="BC170" s="673" t="str">
        <f t="shared" si="53"/>
        <v>入力済</v>
      </c>
      <c r="BD170" s="657" t="str">
        <f t="shared" si="54"/>
        <v/>
      </c>
      <c r="BE170" s="657" t="str">
        <f t="shared" si="55"/>
        <v/>
      </c>
      <c r="BF170" s="659"/>
      <c r="BG170" s="659"/>
      <c r="BH170" s="681" t="e">
        <f>VLOOKUP(K170,'【参考】数式用'!$A$2:$O$57,15,FALSE)</f>
        <v>#N/A</v>
      </c>
      <c r="BI170" s="659"/>
      <c r="BJ170" s="659"/>
      <c r="BK170" s="659"/>
      <c r="BL170" s="659"/>
      <c r="BM170" s="659"/>
      <c r="BN170" s="659"/>
      <c r="BO170" s="676"/>
    </row>
    <row r="171" spans="1:67" s="494" customFormat="1" ht="109.9" customHeight="1">
      <c r="A171" s="506">
        <v>160</v>
      </c>
      <c r="B171" s="517" t="str">
        <f>IF(基本情報入力シート!B199="","",基本情報入力シート!B199)</f>
        <v/>
      </c>
      <c r="C171" s="523"/>
      <c r="D171" s="523"/>
      <c r="E171" s="523"/>
      <c r="F171" s="530"/>
      <c r="G171" s="536" t="str">
        <f>IF(基本情報入力シート!L199="","",基本情報入力シート!L199)</f>
        <v/>
      </c>
      <c r="H171" s="536" t="str">
        <f>IF(基本情報入力シート!Q199="","",基本情報入力シート!Q199)</f>
        <v/>
      </c>
      <c r="I171" s="536" t="str">
        <f>IF(基本情報入力シート!V199="","",基本情報入力シート!V199)</f>
        <v/>
      </c>
      <c r="J171" s="536" t="str">
        <f>IF(基本情報入力シート!W199="","",基本情報入力シート!W199)</f>
        <v/>
      </c>
      <c r="K171" s="536" t="str">
        <f>IF(基本情報入力シート!Z199="","",基本情報入力シート!Z199)</f>
        <v/>
      </c>
      <c r="L171" s="555" t="str">
        <f>IF(基本情報入力シート!AF199=0,"",基本情報入力シート!AF199)</f>
        <v/>
      </c>
      <c r="M171" s="563" t="str">
        <f>IF(基本情報入力シート!AG199="","",基本情報入力シート!AG199)</f>
        <v/>
      </c>
      <c r="N171" s="571"/>
      <c r="O171" s="576" t="str">
        <f>IFERROR(VLOOKUP(K171,'【参考】数式用'!$A$2:$F$57,MATCH(N171,'【参考】数式用'!$C$3:$F$3,0)+2,0),"")</f>
        <v/>
      </c>
      <c r="P171" s="583" t="s">
        <v>549</v>
      </c>
      <c r="Q171" s="588"/>
      <c r="R171" s="590" t="s">
        <v>71</v>
      </c>
      <c r="S171" s="588"/>
      <c r="T171" s="590" t="s">
        <v>743</v>
      </c>
      <c r="U171" s="588"/>
      <c r="V171" s="590" t="s">
        <v>71</v>
      </c>
      <c r="W171" s="588"/>
      <c r="X171" s="590" t="s">
        <v>560</v>
      </c>
      <c r="Y171" s="590" t="s">
        <v>763</v>
      </c>
      <c r="Z171" s="590" t="str">
        <f t="shared" si="39"/>
        <v/>
      </c>
      <c r="AA171" s="594" t="s">
        <v>127</v>
      </c>
      <c r="AB171" s="599" t="str">
        <f t="shared" si="40"/>
        <v/>
      </c>
      <c r="AC171" s="604" t="str">
        <f>IFERROR(ROUNDDOWN(ROUNDDOWN(ROUND(L171*VLOOKUP(K171,'【参考】数式用'!$A$4:$F$57,MATCH("処遇改善加算Ⅳ",'【参考】数式用'!$C$3:$F$3,0)+2,0),0)*M171,0)*Z171*0.5,0),"")</f>
        <v/>
      </c>
      <c r="AD171" s="610"/>
      <c r="AE171" s="618"/>
      <c r="AF171" s="618"/>
      <c r="AG171" s="624"/>
      <c r="AH171" s="627"/>
      <c r="AI171" s="633"/>
      <c r="AJ171" s="634"/>
      <c r="AK171" s="648" t="str">
        <f t="shared" si="41"/>
        <v/>
      </c>
      <c r="AL171" s="651" t="str">
        <f t="shared" si="56"/>
        <v/>
      </c>
      <c r="AM171" s="654"/>
      <c r="AN171" s="657" t="str">
        <f>IFERROR(VLOOKUP(K171,'【参考】数式用'!$A$2:$N$57,14,FALSE),"")</f>
        <v/>
      </c>
      <c r="AO171" s="657" t="str">
        <f t="shared" si="42"/>
        <v/>
      </c>
      <c r="AP171" s="662" t="str">
        <f t="shared" si="43"/>
        <v/>
      </c>
      <c r="AQ171" s="662" t="str">
        <f t="shared" si="44"/>
        <v>入力済</v>
      </c>
      <c r="AR171" s="657" t="str">
        <f t="shared" si="45"/>
        <v/>
      </c>
      <c r="AS171" s="662" t="str">
        <f t="shared" si="46"/>
        <v>入力済</v>
      </c>
      <c r="AT171" s="662" t="str">
        <f t="shared" si="47"/>
        <v/>
      </c>
      <c r="AU171" s="662" t="str">
        <f t="shared" si="48"/>
        <v/>
      </c>
      <c r="AV171" s="657" t="str">
        <f t="shared" si="49"/>
        <v/>
      </c>
      <c r="AW171" s="657" t="str">
        <f t="shared" si="50"/>
        <v>入力済</v>
      </c>
      <c r="AX171" s="662" t="str">
        <f>IFERROR(VLOOKUP(K171,'【参考】数式用'!$AR$3:$AS$49,2,FALSE),"")</f>
        <v/>
      </c>
      <c r="AY171" s="657" t="str">
        <f t="shared" si="51"/>
        <v/>
      </c>
      <c r="AZ171" s="657" t="str">
        <f t="shared" si="57"/>
        <v>入力済</v>
      </c>
      <c r="BA171" s="662" t="str">
        <f>IFERROR(VLOOKUP(K171,'【参考】数式用'!$AX$3:$AY$56,2,FALSE),"")</f>
        <v/>
      </c>
      <c r="BB171" s="657" t="str">
        <f t="shared" si="52"/>
        <v/>
      </c>
      <c r="BC171" s="673" t="str">
        <f t="shared" si="53"/>
        <v>入力済</v>
      </c>
      <c r="BD171" s="657" t="str">
        <f t="shared" si="54"/>
        <v/>
      </c>
      <c r="BE171" s="657" t="str">
        <f t="shared" si="55"/>
        <v/>
      </c>
      <c r="BF171" s="659"/>
      <c r="BG171" s="659"/>
      <c r="BH171" s="681" t="e">
        <f>VLOOKUP(K171,'【参考】数式用'!$A$2:$O$57,15,FALSE)</f>
        <v>#N/A</v>
      </c>
      <c r="BI171" s="659"/>
      <c r="BJ171" s="659"/>
      <c r="BK171" s="659"/>
      <c r="BL171" s="659"/>
      <c r="BM171" s="659"/>
      <c r="BN171" s="659"/>
      <c r="BO171" s="676"/>
    </row>
    <row r="172" spans="1:67" s="494" customFormat="1" ht="109.9" customHeight="1">
      <c r="A172" s="506">
        <v>161</v>
      </c>
      <c r="B172" s="517" t="str">
        <f>IF(基本情報入力シート!B200="","",基本情報入力シート!B200)</f>
        <v/>
      </c>
      <c r="C172" s="523"/>
      <c r="D172" s="523"/>
      <c r="E172" s="523"/>
      <c r="F172" s="530"/>
      <c r="G172" s="536" t="str">
        <f>IF(基本情報入力シート!L200="","",基本情報入力シート!L200)</f>
        <v/>
      </c>
      <c r="H172" s="536" t="str">
        <f>IF(基本情報入力シート!Q200="","",基本情報入力シート!Q200)</f>
        <v/>
      </c>
      <c r="I172" s="536" t="str">
        <f>IF(基本情報入力シート!V200="","",基本情報入力シート!V200)</f>
        <v/>
      </c>
      <c r="J172" s="536" t="str">
        <f>IF(基本情報入力シート!W200="","",基本情報入力シート!W200)</f>
        <v/>
      </c>
      <c r="K172" s="536" t="str">
        <f>IF(基本情報入力シート!Z200="","",基本情報入力シート!Z200)</f>
        <v/>
      </c>
      <c r="L172" s="555" t="str">
        <f>IF(基本情報入力シート!AF200=0,"",基本情報入力シート!AF200)</f>
        <v/>
      </c>
      <c r="M172" s="563" t="str">
        <f>IF(基本情報入力シート!AG200="","",基本情報入力シート!AG200)</f>
        <v/>
      </c>
      <c r="N172" s="571"/>
      <c r="O172" s="576" t="str">
        <f>IFERROR(VLOOKUP(K172,'【参考】数式用'!$A$2:$F$57,MATCH(N172,'【参考】数式用'!$C$3:$F$3,0)+2,0),"")</f>
        <v/>
      </c>
      <c r="P172" s="583" t="s">
        <v>549</v>
      </c>
      <c r="Q172" s="588"/>
      <c r="R172" s="590" t="s">
        <v>71</v>
      </c>
      <c r="S172" s="588"/>
      <c r="T172" s="590" t="s">
        <v>743</v>
      </c>
      <c r="U172" s="588"/>
      <c r="V172" s="590" t="s">
        <v>71</v>
      </c>
      <c r="W172" s="588"/>
      <c r="X172" s="590" t="s">
        <v>560</v>
      </c>
      <c r="Y172" s="590" t="s">
        <v>763</v>
      </c>
      <c r="Z172" s="590" t="str">
        <f t="shared" si="39"/>
        <v/>
      </c>
      <c r="AA172" s="594" t="s">
        <v>127</v>
      </c>
      <c r="AB172" s="599" t="str">
        <f t="shared" si="40"/>
        <v/>
      </c>
      <c r="AC172" s="604" t="str">
        <f>IFERROR(ROUNDDOWN(ROUNDDOWN(ROUND(L172*VLOOKUP(K172,'【参考】数式用'!$A$4:$F$57,MATCH("処遇改善加算Ⅳ",'【参考】数式用'!$C$3:$F$3,0)+2,0),0)*M172,0)*Z172*0.5,0),"")</f>
        <v/>
      </c>
      <c r="AD172" s="610"/>
      <c r="AE172" s="618"/>
      <c r="AF172" s="618"/>
      <c r="AG172" s="624"/>
      <c r="AH172" s="627"/>
      <c r="AI172" s="633"/>
      <c r="AJ172" s="634"/>
      <c r="AK172" s="648" t="str">
        <f t="shared" si="41"/>
        <v/>
      </c>
      <c r="AL172" s="651" t="str">
        <f t="shared" si="56"/>
        <v/>
      </c>
      <c r="AM172" s="654"/>
      <c r="AN172" s="657" t="str">
        <f>IFERROR(VLOOKUP(K172,'【参考】数式用'!$A$2:$N$57,14,FALSE),"")</f>
        <v/>
      </c>
      <c r="AO172" s="657" t="str">
        <f t="shared" si="42"/>
        <v/>
      </c>
      <c r="AP172" s="662" t="str">
        <f t="shared" si="43"/>
        <v/>
      </c>
      <c r="AQ172" s="662" t="str">
        <f t="shared" si="44"/>
        <v>入力済</v>
      </c>
      <c r="AR172" s="657" t="str">
        <f t="shared" si="45"/>
        <v/>
      </c>
      <c r="AS172" s="662" t="str">
        <f t="shared" si="46"/>
        <v>入力済</v>
      </c>
      <c r="AT172" s="662" t="str">
        <f t="shared" si="47"/>
        <v/>
      </c>
      <c r="AU172" s="662" t="str">
        <f t="shared" si="48"/>
        <v/>
      </c>
      <c r="AV172" s="657" t="str">
        <f t="shared" si="49"/>
        <v/>
      </c>
      <c r="AW172" s="657" t="str">
        <f t="shared" si="50"/>
        <v>入力済</v>
      </c>
      <c r="AX172" s="662" t="str">
        <f>IFERROR(VLOOKUP(K172,'【参考】数式用'!$AR$3:$AS$49,2,FALSE),"")</f>
        <v/>
      </c>
      <c r="AY172" s="657" t="str">
        <f t="shared" si="51"/>
        <v/>
      </c>
      <c r="AZ172" s="657" t="str">
        <f t="shared" si="57"/>
        <v>入力済</v>
      </c>
      <c r="BA172" s="662" t="str">
        <f>IFERROR(VLOOKUP(K172,'【参考】数式用'!$AX$3:$AY$56,2,FALSE),"")</f>
        <v/>
      </c>
      <c r="BB172" s="657" t="str">
        <f t="shared" si="52"/>
        <v/>
      </c>
      <c r="BC172" s="673" t="str">
        <f t="shared" si="53"/>
        <v>入力済</v>
      </c>
      <c r="BD172" s="657" t="str">
        <f t="shared" si="54"/>
        <v/>
      </c>
      <c r="BE172" s="657" t="str">
        <f t="shared" si="55"/>
        <v/>
      </c>
      <c r="BF172" s="659"/>
      <c r="BG172" s="659"/>
      <c r="BH172" s="681" t="e">
        <f>VLOOKUP(K172,'【参考】数式用'!$A$2:$O$57,15,FALSE)</f>
        <v>#N/A</v>
      </c>
      <c r="BI172" s="659"/>
      <c r="BJ172" s="659"/>
      <c r="BK172" s="659"/>
      <c r="BL172" s="659"/>
      <c r="BM172" s="659"/>
      <c r="BN172" s="659"/>
      <c r="BO172" s="676"/>
    </row>
    <row r="173" spans="1:67" s="494" customFormat="1" ht="109.9" customHeight="1">
      <c r="A173" s="506">
        <v>162</v>
      </c>
      <c r="B173" s="517" t="str">
        <f>IF(基本情報入力シート!B201="","",基本情報入力シート!B201)</f>
        <v/>
      </c>
      <c r="C173" s="523"/>
      <c r="D173" s="523"/>
      <c r="E173" s="523"/>
      <c r="F173" s="530"/>
      <c r="G173" s="536" t="str">
        <f>IF(基本情報入力シート!L201="","",基本情報入力シート!L201)</f>
        <v/>
      </c>
      <c r="H173" s="536" t="str">
        <f>IF(基本情報入力シート!Q201="","",基本情報入力シート!Q201)</f>
        <v/>
      </c>
      <c r="I173" s="536" t="str">
        <f>IF(基本情報入力シート!V201="","",基本情報入力シート!V201)</f>
        <v/>
      </c>
      <c r="J173" s="536" t="str">
        <f>IF(基本情報入力シート!W201="","",基本情報入力シート!W201)</f>
        <v/>
      </c>
      <c r="K173" s="536" t="str">
        <f>IF(基本情報入力シート!Z201="","",基本情報入力シート!Z201)</f>
        <v/>
      </c>
      <c r="L173" s="555" t="str">
        <f>IF(基本情報入力シート!AF201=0,"",基本情報入力シート!AF201)</f>
        <v/>
      </c>
      <c r="M173" s="563" t="str">
        <f>IF(基本情報入力シート!AG201="","",基本情報入力シート!AG201)</f>
        <v/>
      </c>
      <c r="N173" s="571"/>
      <c r="O173" s="576" t="str">
        <f>IFERROR(VLOOKUP(K173,'【参考】数式用'!$A$2:$F$57,MATCH(N173,'【参考】数式用'!$C$3:$F$3,0)+2,0),"")</f>
        <v/>
      </c>
      <c r="P173" s="583" t="s">
        <v>549</v>
      </c>
      <c r="Q173" s="588"/>
      <c r="R173" s="590" t="s">
        <v>71</v>
      </c>
      <c r="S173" s="588"/>
      <c r="T173" s="590" t="s">
        <v>743</v>
      </c>
      <c r="U173" s="588"/>
      <c r="V173" s="590" t="s">
        <v>71</v>
      </c>
      <c r="W173" s="588"/>
      <c r="X173" s="590" t="s">
        <v>560</v>
      </c>
      <c r="Y173" s="590" t="s">
        <v>763</v>
      </c>
      <c r="Z173" s="590" t="str">
        <f t="shared" si="39"/>
        <v/>
      </c>
      <c r="AA173" s="594" t="s">
        <v>127</v>
      </c>
      <c r="AB173" s="599" t="str">
        <f t="shared" si="40"/>
        <v/>
      </c>
      <c r="AC173" s="604" t="str">
        <f>IFERROR(ROUNDDOWN(ROUNDDOWN(ROUND(L173*VLOOKUP(K173,'【参考】数式用'!$A$4:$F$57,MATCH("処遇改善加算Ⅳ",'【参考】数式用'!$C$3:$F$3,0)+2,0),0)*M173,0)*Z173*0.5,0),"")</f>
        <v/>
      </c>
      <c r="AD173" s="610"/>
      <c r="AE173" s="618"/>
      <c r="AF173" s="618"/>
      <c r="AG173" s="624"/>
      <c r="AH173" s="627"/>
      <c r="AI173" s="633"/>
      <c r="AJ173" s="634"/>
      <c r="AK173" s="648" t="str">
        <f t="shared" si="41"/>
        <v/>
      </c>
      <c r="AL173" s="651" t="str">
        <f t="shared" si="56"/>
        <v/>
      </c>
      <c r="AM173" s="654"/>
      <c r="AN173" s="657" t="str">
        <f>IFERROR(VLOOKUP(K173,'【参考】数式用'!$A$2:$N$57,14,FALSE),"")</f>
        <v/>
      </c>
      <c r="AO173" s="657" t="str">
        <f t="shared" si="42"/>
        <v/>
      </c>
      <c r="AP173" s="662" t="str">
        <f t="shared" si="43"/>
        <v/>
      </c>
      <c r="AQ173" s="662" t="str">
        <f t="shared" si="44"/>
        <v>入力済</v>
      </c>
      <c r="AR173" s="657" t="str">
        <f t="shared" si="45"/>
        <v/>
      </c>
      <c r="AS173" s="662" t="str">
        <f t="shared" si="46"/>
        <v>入力済</v>
      </c>
      <c r="AT173" s="662" t="str">
        <f t="shared" si="47"/>
        <v/>
      </c>
      <c r="AU173" s="662" t="str">
        <f t="shared" si="48"/>
        <v/>
      </c>
      <c r="AV173" s="657" t="str">
        <f t="shared" si="49"/>
        <v/>
      </c>
      <c r="AW173" s="657" t="str">
        <f t="shared" si="50"/>
        <v>入力済</v>
      </c>
      <c r="AX173" s="662" t="str">
        <f>IFERROR(VLOOKUP(K173,'【参考】数式用'!$AR$3:$AS$49,2,FALSE),"")</f>
        <v/>
      </c>
      <c r="AY173" s="657" t="str">
        <f t="shared" si="51"/>
        <v/>
      </c>
      <c r="AZ173" s="657" t="str">
        <f t="shared" si="57"/>
        <v>入力済</v>
      </c>
      <c r="BA173" s="662" t="str">
        <f>IFERROR(VLOOKUP(K173,'【参考】数式用'!$AX$3:$AY$56,2,FALSE),"")</f>
        <v/>
      </c>
      <c r="BB173" s="657" t="str">
        <f t="shared" si="52"/>
        <v/>
      </c>
      <c r="BC173" s="673" t="str">
        <f t="shared" si="53"/>
        <v>入力済</v>
      </c>
      <c r="BD173" s="657" t="str">
        <f t="shared" si="54"/>
        <v/>
      </c>
      <c r="BE173" s="657" t="str">
        <f t="shared" si="55"/>
        <v/>
      </c>
      <c r="BF173" s="659"/>
      <c r="BG173" s="659"/>
      <c r="BH173" s="681" t="e">
        <f>VLOOKUP(K173,'【参考】数式用'!$A$2:$O$57,15,FALSE)</f>
        <v>#N/A</v>
      </c>
      <c r="BI173" s="659"/>
      <c r="BJ173" s="659"/>
      <c r="BK173" s="659"/>
      <c r="BL173" s="659"/>
      <c r="BM173" s="659"/>
      <c r="BN173" s="659"/>
      <c r="BO173" s="676"/>
    </row>
    <row r="174" spans="1:67" s="494" customFormat="1" ht="109.9" customHeight="1">
      <c r="A174" s="506">
        <v>163</v>
      </c>
      <c r="B174" s="517" t="str">
        <f>IF(基本情報入力シート!B202="","",基本情報入力シート!B202)</f>
        <v/>
      </c>
      <c r="C174" s="523"/>
      <c r="D174" s="523"/>
      <c r="E174" s="523"/>
      <c r="F174" s="530"/>
      <c r="G174" s="536" t="str">
        <f>IF(基本情報入力シート!L202="","",基本情報入力シート!L202)</f>
        <v/>
      </c>
      <c r="H174" s="536" t="str">
        <f>IF(基本情報入力シート!Q202="","",基本情報入力シート!Q202)</f>
        <v/>
      </c>
      <c r="I174" s="536" t="str">
        <f>IF(基本情報入力シート!V202="","",基本情報入力シート!V202)</f>
        <v/>
      </c>
      <c r="J174" s="536" t="str">
        <f>IF(基本情報入力シート!W202="","",基本情報入力シート!W202)</f>
        <v/>
      </c>
      <c r="K174" s="536" t="str">
        <f>IF(基本情報入力シート!Z202="","",基本情報入力シート!Z202)</f>
        <v/>
      </c>
      <c r="L174" s="555" t="str">
        <f>IF(基本情報入力シート!AF202=0,"",基本情報入力シート!AF202)</f>
        <v/>
      </c>
      <c r="M174" s="563" t="str">
        <f>IF(基本情報入力シート!AG202="","",基本情報入力シート!AG202)</f>
        <v/>
      </c>
      <c r="N174" s="571"/>
      <c r="O174" s="576" t="str">
        <f>IFERROR(VLOOKUP(K174,'【参考】数式用'!$A$2:$F$57,MATCH(N174,'【参考】数式用'!$C$3:$F$3,0)+2,0),"")</f>
        <v/>
      </c>
      <c r="P174" s="583" t="s">
        <v>549</v>
      </c>
      <c r="Q174" s="588"/>
      <c r="R174" s="590" t="s">
        <v>71</v>
      </c>
      <c r="S174" s="588"/>
      <c r="T174" s="590" t="s">
        <v>743</v>
      </c>
      <c r="U174" s="588"/>
      <c r="V174" s="590" t="s">
        <v>71</v>
      </c>
      <c r="W174" s="588"/>
      <c r="X174" s="590" t="s">
        <v>560</v>
      </c>
      <c r="Y174" s="590" t="s">
        <v>763</v>
      </c>
      <c r="Z174" s="590" t="str">
        <f t="shared" si="39"/>
        <v/>
      </c>
      <c r="AA174" s="594" t="s">
        <v>127</v>
      </c>
      <c r="AB174" s="599" t="str">
        <f t="shared" si="40"/>
        <v/>
      </c>
      <c r="AC174" s="604" t="str">
        <f>IFERROR(ROUNDDOWN(ROUNDDOWN(ROUND(L174*VLOOKUP(K174,'【参考】数式用'!$A$4:$F$57,MATCH("処遇改善加算Ⅳ",'【参考】数式用'!$C$3:$F$3,0)+2,0),0)*M174,0)*Z174*0.5,0),"")</f>
        <v/>
      </c>
      <c r="AD174" s="610"/>
      <c r="AE174" s="618"/>
      <c r="AF174" s="618"/>
      <c r="AG174" s="624"/>
      <c r="AH174" s="627"/>
      <c r="AI174" s="633"/>
      <c r="AJ174" s="634"/>
      <c r="AK174" s="648" t="str">
        <f t="shared" si="41"/>
        <v/>
      </c>
      <c r="AL174" s="651" t="str">
        <f t="shared" si="56"/>
        <v/>
      </c>
      <c r="AM174" s="654"/>
      <c r="AN174" s="657" t="str">
        <f>IFERROR(VLOOKUP(K174,'【参考】数式用'!$A$2:$N$57,14,FALSE),"")</f>
        <v/>
      </c>
      <c r="AO174" s="657" t="str">
        <f t="shared" si="42"/>
        <v/>
      </c>
      <c r="AP174" s="662" t="str">
        <f t="shared" si="43"/>
        <v/>
      </c>
      <c r="AQ174" s="662" t="str">
        <f t="shared" si="44"/>
        <v>入力済</v>
      </c>
      <c r="AR174" s="657" t="str">
        <f t="shared" si="45"/>
        <v/>
      </c>
      <c r="AS174" s="662" t="str">
        <f t="shared" si="46"/>
        <v>入力済</v>
      </c>
      <c r="AT174" s="662" t="str">
        <f t="shared" si="47"/>
        <v/>
      </c>
      <c r="AU174" s="662" t="str">
        <f t="shared" si="48"/>
        <v/>
      </c>
      <c r="AV174" s="657" t="str">
        <f t="shared" si="49"/>
        <v/>
      </c>
      <c r="AW174" s="657" t="str">
        <f t="shared" si="50"/>
        <v>入力済</v>
      </c>
      <c r="AX174" s="662" t="str">
        <f>IFERROR(VLOOKUP(K174,'【参考】数式用'!$AR$3:$AS$49,2,FALSE),"")</f>
        <v/>
      </c>
      <c r="AY174" s="657" t="str">
        <f t="shared" si="51"/>
        <v/>
      </c>
      <c r="AZ174" s="657" t="str">
        <f t="shared" si="57"/>
        <v>入力済</v>
      </c>
      <c r="BA174" s="662" t="str">
        <f>IFERROR(VLOOKUP(K174,'【参考】数式用'!$AX$3:$AY$56,2,FALSE),"")</f>
        <v/>
      </c>
      <c r="BB174" s="657" t="str">
        <f t="shared" si="52"/>
        <v/>
      </c>
      <c r="BC174" s="673" t="str">
        <f t="shared" si="53"/>
        <v>入力済</v>
      </c>
      <c r="BD174" s="657" t="str">
        <f t="shared" si="54"/>
        <v/>
      </c>
      <c r="BE174" s="657" t="str">
        <f t="shared" si="55"/>
        <v/>
      </c>
      <c r="BF174" s="659"/>
      <c r="BG174" s="659"/>
      <c r="BH174" s="681" t="e">
        <f>VLOOKUP(K174,'【参考】数式用'!$A$2:$O$57,15,FALSE)</f>
        <v>#N/A</v>
      </c>
      <c r="BI174" s="659"/>
      <c r="BJ174" s="659"/>
      <c r="BK174" s="659"/>
      <c r="BL174" s="659"/>
      <c r="BM174" s="659"/>
      <c r="BN174" s="659"/>
      <c r="BO174" s="676"/>
    </row>
    <row r="175" spans="1:67" s="494" customFormat="1" ht="109.9" customHeight="1">
      <c r="A175" s="506">
        <v>164</v>
      </c>
      <c r="B175" s="517" t="str">
        <f>IF(基本情報入力シート!B203="","",基本情報入力シート!B203)</f>
        <v/>
      </c>
      <c r="C175" s="523"/>
      <c r="D175" s="523"/>
      <c r="E175" s="523"/>
      <c r="F175" s="530"/>
      <c r="G175" s="536" t="str">
        <f>IF(基本情報入力シート!L203="","",基本情報入力シート!L203)</f>
        <v/>
      </c>
      <c r="H175" s="536" t="str">
        <f>IF(基本情報入力シート!Q203="","",基本情報入力シート!Q203)</f>
        <v/>
      </c>
      <c r="I175" s="536" t="str">
        <f>IF(基本情報入力シート!V203="","",基本情報入力シート!V203)</f>
        <v/>
      </c>
      <c r="J175" s="536" t="str">
        <f>IF(基本情報入力シート!W203="","",基本情報入力シート!W203)</f>
        <v/>
      </c>
      <c r="K175" s="536" t="str">
        <f>IF(基本情報入力シート!Z203="","",基本情報入力シート!Z203)</f>
        <v/>
      </c>
      <c r="L175" s="555" t="str">
        <f>IF(基本情報入力シート!AF203=0,"",基本情報入力シート!AF203)</f>
        <v/>
      </c>
      <c r="M175" s="563" t="str">
        <f>IF(基本情報入力シート!AG203="","",基本情報入力シート!AG203)</f>
        <v/>
      </c>
      <c r="N175" s="571"/>
      <c r="O175" s="576" t="str">
        <f>IFERROR(VLOOKUP(K175,'【参考】数式用'!$A$2:$F$57,MATCH(N175,'【参考】数式用'!$C$3:$F$3,0)+2,0),"")</f>
        <v/>
      </c>
      <c r="P175" s="583" t="s">
        <v>549</v>
      </c>
      <c r="Q175" s="588"/>
      <c r="R175" s="590" t="s">
        <v>71</v>
      </c>
      <c r="S175" s="588"/>
      <c r="T175" s="590" t="s">
        <v>743</v>
      </c>
      <c r="U175" s="588"/>
      <c r="V175" s="590" t="s">
        <v>71</v>
      </c>
      <c r="W175" s="588"/>
      <c r="X175" s="590" t="s">
        <v>560</v>
      </c>
      <c r="Y175" s="590" t="s">
        <v>763</v>
      </c>
      <c r="Z175" s="590" t="str">
        <f t="shared" si="39"/>
        <v/>
      </c>
      <c r="AA175" s="594" t="s">
        <v>127</v>
      </c>
      <c r="AB175" s="599" t="str">
        <f t="shared" si="40"/>
        <v/>
      </c>
      <c r="AC175" s="604" t="str">
        <f>IFERROR(ROUNDDOWN(ROUNDDOWN(ROUND(L175*VLOOKUP(K175,'【参考】数式用'!$A$4:$F$57,MATCH("処遇改善加算Ⅳ",'【参考】数式用'!$C$3:$F$3,0)+2,0),0)*M175,0)*Z175*0.5,0),"")</f>
        <v/>
      </c>
      <c r="AD175" s="610"/>
      <c r="AE175" s="618"/>
      <c r="AF175" s="618"/>
      <c r="AG175" s="624"/>
      <c r="AH175" s="627"/>
      <c r="AI175" s="633"/>
      <c r="AJ175" s="634"/>
      <c r="AK175" s="648" t="str">
        <f t="shared" si="41"/>
        <v/>
      </c>
      <c r="AL175" s="651" t="str">
        <f t="shared" si="56"/>
        <v/>
      </c>
      <c r="AM175" s="654"/>
      <c r="AN175" s="657" t="str">
        <f>IFERROR(VLOOKUP(K175,'【参考】数式用'!$A$2:$N$57,14,FALSE),"")</f>
        <v/>
      </c>
      <c r="AO175" s="657" t="str">
        <f t="shared" si="42"/>
        <v/>
      </c>
      <c r="AP175" s="662" t="str">
        <f t="shared" si="43"/>
        <v/>
      </c>
      <c r="AQ175" s="662" t="str">
        <f t="shared" si="44"/>
        <v>入力済</v>
      </c>
      <c r="AR175" s="657" t="str">
        <f t="shared" si="45"/>
        <v/>
      </c>
      <c r="AS175" s="662" t="str">
        <f t="shared" si="46"/>
        <v>入力済</v>
      </c>
      <c r="AT175" s="662" t="str">
        <f t="shared" si="47"/>
        <v/>
      </c>
      <c r="AU175" s="662" t="str">
        <f t="shared" si="48"/>
        <v/>
      </c>
      <c r="AV175" s="657" t="str">
        <f t="shared" si="49"/>
        <v/>
      </c>
      <c r="AW175" s="657" t="str">
        <f t="shared" si="50"/>
        <v>入力済</v>
      </c>
      <c r="AX175" s="662" t="str">
        <f>IFERROR(VLOOKUP(K175,'【参考】数式用'!$AR$3:$AS$49,2,FALSE),"")</f>
        <v/>
      </c>
      <c r="AY175" s="657" t="str">
        <f t="shared" si="51"/>
        <v/>
      </c>
      <c r="AZ175" s="657" t="str">
        <f t="shared" si="57"/>
        <v>入力済</v>
      </c>
      <c r="BA175" s="662" t="str">
        <f>IFERROR(VLOOKUP(K175,'【参考】数式用'!$AX$3:$AY$56,2,FALSE),"")</f>
        <v/>
      </c>
      <c r="BB175" s="657" t="str">
        <f t="shared" si="52"/>
        <v/>
      </c>
      <c r="BC175" s="673" t="str">
        <f t="shared" si="53"/>
        <v>入力済</v>
      </c>
      <c r="BD175" s="657" t="str">
        <f t="shared" si="54"/>
        <v/>
      </c>
      <c r="BE175" s="657" t="str">
        <f t="shared" si="55"/>
        <v/>
      </c>
      <c r="BF175" s="659"/>
      <c r="BG175" s="659"/>
      <c r="BH175" s="681" t="e">
        <f>VLOOKUP(K175,'【参考】数式用'!$A$2:$O$57,15,FALSE)</f>
        <v>#N/A</v>
      </c>
      <c r="BI175" s="659"/>
      <c r="BJ175" s="659"/>
      <c r="BK175" s="659"/>
      <c r="BL175" s="659"/>
      <c r="BM175" s="659"/>
      <c r="BN175" s="659"/>
      <c r="BO175" s="676"/>
    </row>
    <row r="176" spans="1:67" s="494" customFormat="1" ht="109.9" customHeight="1">
      <c r="A176" s="506">
        <v>165</v>
      </c>
      <c r="B176" s="517" t="str">
        <f>IF(基本情報入力シート!B204="","",基本情報入力シート!B204)</f>
        <v/>
      </c>
      <c r="C176" s="523"/>
      <c r="D176" s="523"/>
      <c r="E176" s="523"/>
      <c r="F176" s="530"/>
      <c r="G176" s="536" t="str">
        <f>IF(基本情報入力シート!L204="","",基本情報入力シート!L204)</f>
        <v/>
      </c>
      <c r="H176" s="536" t="str">
        <f>IF(基本情報入力シート!Q204="","",基本情報入力シート!Q204)</f>
        <v/>
      </c>
      <c r="I176" s="536" t="str">
        <f>IF(基本情報入力シート!V204="","",基本情報入力シート!V204)</f>
        <v/>
      </c>
      <c r="J176" s="536" t="str">
        <f>IF(基本情報入力シート!W204="","",基本情報入力シート!W204)</f>
        <v/>
      </c>
      <c r="K176" s="536" t="str">
        <f>IF(基本情報入力シート!Z204="","",基本情報入力シート!Z204)</f>
        <v/>
      </c>
      <c r="L176" s="555" t="str">
        <f>IF(基本情報入力シート!AF204=0,"",基本情報入力シート!AF204)</f>
        <v/>
      </c>
      <c r="M176" s="563" t="str">
        <f>IF(基本情報入力シート!AG204="","",基本情報入力シート!AG204)</f>
        <v/>
      </c>
      <c r="N176" s="571"/>
      <c r="O176" s="576" t="str">
        <f>IFERROR(VLOOKUP(K176,'【参考】数式用'!$A$2:$F$57,MATCH(N176,'【参考】数式用'!$C$3:$F$3,0)+2,0),"")</f>
        <v/>
      </c>
      <c r="P176" s="583" t="s">
        <v>549</v>
      </c>
      <c r="Q176" s="588"/>
      <c r="R176" s="590" t="s">
        <v>71</v>
      </c>
      <c r="S176" s="588"/>
      <c r="T176" s="590" t="s">
        <v>743</v>
      </c>
      <c r="U176" s="588"/>
      <c r="V176" s="590" t="s">
        <v>71</v>
      </c>
      <c r="W176" s="588"/>
      <c r="X176" s="590" t="s">
        <v>560</v>
      </c>
      <c r="Y176" s="590" t="s">
        <v>763</v>
      </c>
      <c r="Z176" s="590" t="str">
        <f t="shared" si="39"/>
        <v/>
      </c>
      <c r="AA176" s="594" t="s">
        <v>127</v>
      </c>
      <c r="AB176" s="599" t="str">
        <f t="shared" si="40"/>
        <v/>
      </c>
      <c r="AC176" s="604" t="str">
        <f>IFERROR(ROUNDDOWN(ROUNDDOWN(ROUND(L176*VLOOKUP(K176,'【参考】数式用'!$A$4:$F$57,MATCH("処遇改善加算Ⅳ",'【参考】数式用'!$C$3:$F$3,0)+2,0),0)*M176,0)*Z176*0.5,0),"")</f>
        <v/>
      </c>
      <c r="AD176" s="610"/>
      <c r="AE176" s="618"/>
      <c r="AF176" s="618"/>
      <c r="AG176" s="624"/>
      <c r="AH176" s="627"/>
      <c r="AI176" s="633"/>
      <c r="AJ176" s="634"/>
      <c r="AK176" s="648" t="str">
        <f t="shared" si="41"/>
        <v/>
      </c>
      <c r="AL176" s="651" t="str">
        <f t="shared" si="56"/>
        <v/>
      </c>
      <c r="AM176" s="654"/>
      <c r="AN176" s="657" t="str">
        <f>IFERROR(VLOOKUP(K176,'【参考】数式用'!$A$2:$N$57,14,FALSE),"")</f>
        <v/>
      </c>
      <c r="AO176" s="657" t="str">
        <f t="shared" si="42"/>
        <v/>
      </c>
      <c r="AP176" s="662" t="str">
        <f t="shared" si="43"/>
        <v/>
      </c>
      <c r="AQ176" s="662" t="str">
        <f t="shared" si="44"/>
        <v>入力済</v>
      </c>
      <c r="AR176" s="657" t="str">
        <f t="shared" si="45"/>
        <v/>
      </c>
      <c r="AS176" s="662" t="str">
        <f t="shared" si="46"/>
        <v>入力済</v>
      </c>
      <c r="AT176" s="662" t="str">
        <f t="shared" si="47"/>
        <v/>
      </c>
      <c r="AU176" s="662" t="str">
        <f t="shared" si="48"/>
        <v/>
      </c>
      <c r="AV176" s="657" t="str">
        <f t="shared" si="49"/>
        <v/>
      </c>
      <c r="AW176" s="657" t="str">
        <f t="shared" si="50"/>
        <v>入力済</v>
      </c>
      <c r="AX176" s="662" t="str">
        <f>IFERROR(VLOOKUP(K176,'【参考】数式用'!$AR$3:$AS$49,2,FALSE),"")</f>
        <v/>
      </c>
      <c r="AY176" s="657" t="str">
        <f t="shared" si="51"/>
        <v/>
      </c>
      <c r="AZ176" s="657" t="str">
        <f t="shared" si="57"/>
        <v>入力済</v>
      </c>
      <c r="BA176" s="662" t="str">
        <f>IFERROR(VLOOKUP(K176,'【参考】数式用'!$AX$3:$AY$56,2,FALSE),"")</f>
        <v/>
      </c>
      <c r="BB176" s="657" t="str">
        <f t="shared" si="52"/>
        <v/>
      </c>
      <c r="BC176" s="673" t="str">
        <f t="shared" si="53"/>
        <v>入力済</v>
      </c>
      <c r="BD176" s="657" t="str">
        <f t="shared" si="54"/>
        <v/>
      </c>
      <c r="BE176" s="657" t="str">
        <f t="shared" si="55"/>
        <v/>
      </c>
      <c r="BF176" s="659"/>
      <c r="BG176" s="659"/>
      <c r="BH176" s="681" t="e">
        <f>VLOOKUP(K176,'【参考】数式用'!$A$2:$O$57,15,FALSE)</f>
        <v>#N/A</v>
      </c>
      <c r="BI176" s="659"/>
      <c r="BJ176" s="659"/>
      <c r="BK176" s="659"/>
      <c r="BL176" s="659"/>
      <c r="BM176" s="659"/>
      <c r="BN176" s="659"/>
      <c r="BO176" s="676"/>
    </row>
    <row r="177" spans="1:67" s="494" customFormat="1" ht="109.9" customHeight="1">
      <c r="A177" s="506">
        <v>166</v>
      </c>
      <c r="B177" s="517" t="str">
        <f>IF(基本情報入力シート!B205="","",基本情報入力シート!B205)</f>
        <v/>
      </c>
      <c r="C177" s="523"/>
      <c r="D177" s="523"/>
      <c r="E177" s="523"/>
      <c r="F177" s="530"/>
      <c r="G177" s="536" t="str">
        <f>IF(基本情報入力シート!L205="","",基本情報入力シート!L205)</f>
        <v/>
      </c>
      <c r="H177" s="536" t="str">
        <f>IF(基本情報入力シート!Q205="","",基本情報入力シート!Q205)</f>
        <v/>
      </c>
      <c r="I177" s="536" t="str">
        <f>IF(基本情報入力シート!V205="","",基本情報入力シート!V205)</f>
        <v/>
      </c>
      <c r="J177" s="536" t="str">
        <f>IF(基本情報入力シート!W205="","",基本情報入力シート!W205)</f>
        <v/>
      </c>
      <c r="K177" s="536" t="str">
        <f>IF(基本情報入力シート!Z205="","",基本情報入力シート!Z205)</f>
        <v/>
      </c>
      <c r="L177" s="555" t="str">
        <f>IF(基本情報入力シート!AF205=0,"",基本情報入力シート!AF205)</f>
        <v/>
      </c>
      <c r="M177" s="563" t="str">
        <f>IF(基本情報入力シート!AG205="","",基本情報入力シート!AG205)</f>
        <v/>
      </c>
      <c r="N177" s="571"/>
      <c r="O177" s="576" t="str">
        <f>IFERROR(VLOOKUP(K177,'【参考】数式用'!$A$2:$F$57,MATCH(N177,'【参考】数式用'!$C$3:$F$3,0)+2,0),"")</f>
        <v/>
      </c>
      <c r="P177" s="583" t="s">
        <v>549</v>
      </c>
      <c r="Q177" s="588"/>
      <c r="R177" s="590" t="s">
        <v>71</v>
      </c>
      <c r="S177" s="588"/>
      <c r="T177" s="590" t="s">
        <v>743</v>
      </c>
      <c r="U177" s="588"/>
      <c r="V177" s="590" t="s">
        <v>71</v>
      </c>
      <c r="W177" s="588"/>
      <c r="X177" s="590" t="s">
        <v>560</v>
      </c>
      <c r="Y177" s="590" t="s">
        <v>763</v>
      </c>
      <c r="Z177" s="590" t="str">
        <f t="shared" si="39"/>
        <v/>
      </c>
      <c r="AA177" s="594" t="s">
        <v>127</v>
      </c>
      <c r="AB177" s="599" t="str">
        <f t="shared" si="40"/>
        <v/>
      </c>
      <c r="AC177" s="604" t="str">
        <f>IFERROR(ROUNDDOWN(ROUNDDOWN(ROUND(L177*VLOOKUP(K177,'【参考】数式用'!$A$4:$F$57,MATCH("処遇改善加算Ⅳ",'【参考】数式用'!$C$3:$F$3,0)+2,0),0)*M177,0)*Z177*0.5,0),"")</f>
        <v/>
      </c>
      <c r="AD177" s="610"/>
      <c r="AE177" s="618"/>
      <c r="AF177" s="618"/>
      <c r="AG177" s="624"/>
      <c r="AH177" s="627"/>
      <c r="AI177" s="633"/>
      <c r="AJ177" s="634"/>
      <c r="AK177" s="648" t="str">
        <f t="shared" si="41"/>
        <v/>
      </c>
      <c r="AL177" s="651" t="str">
        <f t="shared" si="56"/>
        <v/>
      </c>
      <c r="AM177" s="654"/>
      <c r="AN177" s="657" t="str">
        <f>IFERROR(VLOOKUP(K177,'【参考】数式用'!$A$2:$N$57,14,FALSE),"")</f>
        <v/>
      </c>
      <c r="AO177" s="657" t="str">
        <f t="shared" si="42"/>
        <v/>
      </c>
      <c r="AP177" s="662" t="str">
        <f t="shared" si="43"/>
        <v/>
      </c>
      <c r="AQ177" s="662" t="str">
        <f t="shared" si="44"/>
        <v>入力済</v>
      </c>
      <c r="AR177" s="657" t="str">
        <f t="shared" si="45"/>
        <v/>
      </c>
      <c r="AS177" s="662" t="str">
        <f t="shared" si="46"/>
        <v>入力済</v>
      </c>
      <c r="AT177" s="662" t="str">
        <f t="shared" si="47"/>
        <v/>
      </c>
      <c r="AU177" s="662" t="str">
        <f t="shared" si="48"/>
        <v/>
      </c>
      <c r="AV177" s="657" t="str">
        <f t="shared" si="49"/>
        <v/>
      </c>
      <c r="AW177" s="657" t="str">
        <f t="shared" si="50"/>
        <v>入力済</v>
      </c>
      <c r="AX177" s="662" t="str">
        <f>IFERROR(VLOOKUP(K177,'【参考】数式用'!$AR$3:$AS$49,2,FALSE),"")</f>
        <v/>
      </c>
      <c r="AY177" s="657" t="str">
        <f t="shared" si="51"/>
        <v/>
      </c>
      <c r="AZ177" s="657" t="str">
        <f t="shared" si="57"/>
        <v>入力済</v>
      </c>
      <c r="BA177" s="662" t="str">
        <f>IFERROR(VLOOKUP(K177,'【参考】数式用'!$AX$3:$AY$56,2,FALSE),"")</f>
        <v/>
      </c>
      <c r="BB177" s="657" t="str">
        <f t="shared" si="52"/>
        <v/>
      </c>
      <c r="BC177" s="673" t="str">
        <f t="shared" si="53"/>
        <v>入力済</v>
      </c>
      <c r="BD177" s="657" t="str">
        <f t="shared" si="54"/>
        <v/>
      </c>
      <c r="BE177" s="657" t="str">
        <f t="shared" si="55"/>
        <v/>
      </c>
      <c r="BF177" s="659"/>
      <c r="BG177" s="659"/>
      <c r="BH177" s="681" t="e">
        <f>VLOOKUP(K177,'【参考】数式用'!$A$2:$O$57,15,FALSE)</f>
        <v>#N/A</v>
      </c>
      <c r="BI177" s="659"/>
      <c r="BJ177" s="659"/>
      <c r="BK177" s="659"/>
      <c r="BL177" s="659"/>
      <c r="BM177" s="659"/>
      <c r="BN177" s="659"/>
      <c r="BO177" s="676"/>
    </row>
    <row r="178" spans="1:67" s="494" customFormat="1" ht="109.9" customHeight="1">
      <c r="A178" s="506">
        <v>167</v>
      </c>
      <c r="B178" s="517" t="str">
        <f>IF(基本情報入力シート!B206="","",基本情報入力シート!B206)</f>
        <v/>
      </c>
      <c r="C178" s="523"/>
      <c r="D178" s="523"/>
      <c r="E178" s="523"/>
      <c r="F178" s="530"/>
      <c r="G178" s="536" t="str">
        <f>IF(基本情報入力シート!L206="","",基本情報入力シート!L206)</f>
        <v/>
      </c>
      <c r="H178" s="536" t="str">
        <f>IF(基本情報入力シート!Q206="","",基本情報入力シート!Q206)</f>
        <v/>
      </c>
      <c r="I178" s="536" t="str">
        <f>IF(基本情報入力シート!V206="","",基本情報入力シート!V206)</f>
        <v/>
      </c>
      <c r="J178" s="536" t="str">
        <f>IF(基本情報入力シート!W206="","",基本情報入力シート!W206)</f>
        <v/>
      </c>
      <c r="K178" s="536" t="str">
        <f>IF(基本情報入力シート!Z206="","",基本情報入力シート!Z206)</f>
        <v/>
      </c>
      <c r="L178" s="555" t="str">
        <f>IF(基本情報入力シート!AF206=0,"",基本情報入力シート!AF206)</f>
        <v/>
      </c>
      <c r="M178" s="563" t="str">
        <f>IF(基本情報入力シート!AG206="","",基本情報入力シート!AG206)</f>
        <v/>
      </c>
      <c r="N178" s="571"/>
      <c r="O178" s="576" t="str">
        <f>IFERROR(VLOOKUP(K178,'【参考】数式用'!$A$2:$F$57,MATCH(N178,'【参考】数式用'!$C$3:$F$3,0)+2,0),"")</f>
        <v/>
      </c>
      <c r="P178" s="583" t="s">
        <v>549</v>
      </c>
      <c r="Q178" s="588"/>
      <c r="R178" s="590" t="s">
        <v>71</v>
      </c>
      <c r="S178" s="588"/>
      <c r="T178" s="590" t="s">
        <v>743</v>
      </c>
      <c r="U178" s="588"/>
      <c r="V178" s="590" t="s">
        <v>71</v>
      </c>
      <c r="W178" s="588"/>
      <c r="X178" s="590" t="s">
        <v>560</v>
      </c>
      <c r="Y178" s="590" t="s">
        <v>763</v>
      </c>
      <c r="Z178" s="590" t="str">
        <f t="shared" si="39"/>
        <v/>
      </c>
      <c r="AA178" s="594" t="s">
        <v>127</v>
      </c>
      <c r="AB178" s="599" t="str">
        <f t="shared" si="40"/>
        <v/>
      </c>
      <c r="AC178" s="604" t="str">
        <f>IFERROR(ROUNDDOWN(ROUNDDOWN(ROUND(L178*VLOOKUP(K178,'【参考】数式用'!$A$4:$F$57,MATCH("処遇改善加算Ⅳ",'【参考】数式用'!$C$3:$F$3,0)+2,0),0)*M178,0)*Z178*0.5,0),"")</f>
        <v/>
      </c>
      <c r="AD178" s="610"/>
      <c r="AE178" s="618"/>
      <c r="AF178" s="618"/>
      <c r="AG178" s="624"/>
      <c r="AH178" s="627"/>
      <c r="AI178" s="633"/>
      <c r="AJ178" s="634"/>
      <c r="AK178" s="648" t="str">
        <f t="shared" si="41"/>
        <v/>
      </c>
      <c r="AL178" s="651" t="str">
        <f t="shared" si="56"/>
        <v/>
      </c>
      <c r="AM178" s="654"/>
      <c r="AN178" s="657" t="str">
        <f>IFERROR(VLOOKUP(K178,'【参考】数式用'!$A$2:$N$57,14,FALSE),"")</f>
        <v/>
      </c>
      <c r="AO178" s="657" t="str">
        <f t="shared" si="42"/>
        <v/>
      </c>
      <c r="AP178" s="662" t="str">
        <f t="shared" si="43"/>
        <v/>
      </c>
      <c r="AQ178" s="662" t="str">
        <f t="shared" si="44"/>
        <v>入力済</v>
      </c>
      <c r="AR178" s="657" t="str">
        <f t="shared" si="45"/>
        <v/>
      </c>
      <c r="AS178" s="662" t="str">
        <f t="shared" si="46"/>
        <v>入力済</v>
      </c>
      <c r="AT178" s="662" t="str">
        <f t="shared" si="47"/>
        <v/>
      </c>
      <c r="AU178" s="662" t="str">
        <f t="shared" si="48"/>
        <v/>
      </c>
      <c r="AV178" s="657" t="str">
        <f t="shared" si="49"/>
        <v/>
      </c>
      <c r="AW178" s="657" t="str">
        <f t="shared" si="50"/>
        <v>入力済</v>
      </c>
      <c r="AX178" s="662" t="str">
        <f>IFERROR(VLOOKUP(K178,'【参考】数式用'!$AR$3:$AS$49,2,FALSE),"")</f>
        <v/>
      </c>
      <c r="AY178" s="657" t="str">
        <f t="shared" si="51"/>
        <v/>
      </c>
      <c r="AZ178" s="657" t="str">
        <f t="shared" si="57"/>
        <v>入力済</v>
      </c>
      <c r="BA178" s="662" t="str">
        <f>IFERROR(VLOOKUP(K178,'【参考】数式用'!$AX$3:$AY$56,2,FALSE),"")</f>
        <v/>
      </c>
      <c r="BB178" s="657" t="str">
        <f t="shared" si="52"/>
        <v/>
      </c>
      <c r="BC178" s="673" t="str">
        <f t="shared" si="53"/>
        <v>入力済</v>
      </c>
      <c r="BD178" s="657" t="str">
        <f t="shared" si="54"/>
        <v/>
      </c>
      <c r="BE178" s="657" t="str">
        <f t="shared" si="55"/>
        <v/>
      </c>
      <c r="BF178" s="659"/>
      <c r="BG178" s="659"/>
      <c r="BH178" s="681" t="e">
        <f>VLOOKUP(K178,'【参考】数式用'!$A$2:$O$57,15,FALSE)</f>
        <v>#N/A</v>
      </c>
      <c r="BI178" s="659"/>
      <c r="BJ178" s="659"/>
      <c r="BK178" s="659"/>
      <c r="BL178" s="659"/>
      <c r="BM178" s="659"/>
      <c r="BN178" s="659"/>
      <c r="BO178" s="676"/>
    </row>
    <row r="179" spans="1:67" s="494" customFormat="1" ht="109.9" customHeight="1">
      <c r="A179" s="506">
        <v>168</v>
      </c>
      <c r="B179" s="517" t="str">
        <f>IF(基本情報入力シート!B207="","",基本情報入力シート!B207)</f>
        <v/>
      </c>
      <c r="C179" s="523"/>
      <c r="D179" s="523"/>
      <c r="E179" s="523"/>
      <c r="F179" s="530"/>
      <c r="G179" s="536" t="str">
        <f>IF(基本情報入力シート!L207="","",基本情報入力シート!L207)</f>
        <v/>
      </c>
      <c r="H179" s="536" t="str">
        <f>IF(基本情報入力シート!Q207="","",基本情報入力シート!Q207)</f>
        <v/>
      </c>
      <c r="I179" s="536" t="str">
        <f>IF(基本情報入力シート!V207="","",基本情報入力シート!V207)</f>
        <v/>
      </c>
      <c r="J179" s="536" t="str">
        <f>IF(基本情報入力シート!W207="","",基本情報入力シート!W207)</f>
        <v/>
      </c>
      <c r="K179" s="536" t="str">
        <f>IF(基本情報入力シート!Z207="","",基本情報入力シート!Z207)</f>
        <v/>
      </c>
      <c r="L179" s="555" t="str">
        <f>IF(基本情報入力シート!AF207=0,"",基本情報入力シート!AF207)</f>
        <v/>
      </c>
      <c r="M179" s="563" t="str">
        <f>IF(基本情報入力シート!AG207="","",基本情報入力シート!AG207)</f>
        <v/>
      </c>
      <c r="N179" s="571"/>
      <c r="O179" s="576" t="str">
        <f>IFERROR(VLOOKUP(K179,'【参考】数式用'!$A$2:$F$57,MATCH(N179,'【参考】数式用'!$C$3:$F$3,0)+2,0),"")</f>
        <v/>
      </c>
      <c r="P179" s="583" t="s">
        <v>549</v>
      </c>
      <c r="Q179" s="588"/>
      <c r="R179" s="590" t="s">
        <v>71</v>
      </c>
      <c r="S179" s="588"/>
      <c r="T179" s="590" t="s">
        <v>743</v>
      </c>
      <c r="U179" s="588"/>
      <c r="V179" s="590" t="s">
        <v>71</v>
      </c>
      <c r="W179" s="588"/>
      <c r="X179" s="590" t="s">
        <v>560</v>
      </c>
      <c r="Y179" s="590" t="s">
        <v>763</v>
      </c>
      <c r="Z179" s="590" t="str">
        <f t="shared" si="39"/>
        <v/>
      </c>
      <c r="AA179" s="594" t="s">
        <v>127</v>
      </c>
      <c r="AB179" s="599" t="str">
        <f t="shared" si="40"/>
        <v/>
      </c>
      <c r="AC179" s="604" t="str">
        <f>IFERROR(ROUNDDOWN(ROUNDDOWN(ROUND(L179*VLOOKUP(K179,'【参考】数式用'!$A$4:$F$57,MATCH("処遇改善加算Ⅳ",'【参考】数式用'!$C$3:$F$3,0)+2,0),0)*M179,0)*Z179*0.5,0),"")</f>
        <v/>
      </c>
      <c r="AD179" s="610"/>
      <c r="AE179" s="618"/>
      <c r="AF179" s="618"/>
      <c r="AG179" s="624"/>
      <c r="AH179" s="627"/>
      <c r="AI179" s="633"/>
      <c r="AJ179" s="634"/>
      <c r="AK179" s="648" t="str">
        <f t="shared" si="41"/>
        <v/>
      </c>
      <c r="AL179" s="651" t="str">
        <f t="shared" si="56"/>
        <v/>
      </c>
      <c r="AM179" s="654"/>
      <c r="AN179" s="657" t="str">
        <f>IFERROR(VLOOKUP(K179,'【参考】数式用'!$A$2:$N$57,14,FALSE),"")</f>
        <v/>
      </c>
      <c r="AO179" s="657" t="str">
        <f t="shared" si="42"/>
        <v/>
      </c>
      <c r="AP179" s="662" t="str">
        <f t="shared" si="43"/>
        <v/>
      </c>
      <c r="AQ179" s="662" t="str">
        <f t="shared" si="44"/>
        <v>入力済</v>
      </c>
      <c r="AR179" s="657" t="str">
        <f t="shared" si="45"/>
        <v/>
      </c>
      <c r="AS179" s="662" t="str">
        <f t="shared" si="46"/>
        <v>入力済</v>
      </c>
      <c r="AT179" s="662" t="str">
        <f t="shared" si="47"/>
        <v/>
      </c>
      <c r="AU179" s="662" t="str">
        <f t="shared" si="48"/>
        <v/>
      </c>
      <c r="AV179" s="657" t="str">
        <f t="shared" si="49"/>
        <v/>
      </c>
      <c r="AW179" s="657" t="str">
        <f t="shared" si="50"/>
        <v>入力済</v>
      </c>
      <c r="AX179" s="662" t="str">
        <f>IFERROR(VLOOKUP(K179,'【参考】数式用'!$AR$3:$AS$49,2,FALSE),"")</f>
        <v/>
      </c>
      <c r="AY179" s="657" t="str">
        <f t="shared" si="51"/>
        <v/>
      </c>
      <c r="AZ179" s="657" t="str">
        <f t="shared" si="57"/>
        <v>入力済</v>
      </c>
      <c r="BA179" s="662" t="str">
        <f>IFERROR(VLOOKUP(K179,'【参考】数式用'!$AX$3:$AY$56,2,FALSE),"")</f>
        <v/>
      </c>
      <c r="BB179" s="657" t="str">
        <f t="shared" si="52"/>
        <v/>
      </c>
      <c r="BC179" s="673" t="str">
        <f t="shared" si="53"/>
        <v>入力済</v>
      </c>
      <c r="BD179" s="657" t="str">
        <f t="shared" si="54"/>
        <v/>
      </c>
      <c r="BE179" s="657" t="str">
        <f t="shared" si="55"/>
        <v/>
      </c>
      <c r="BF179" s="659"/>
      <c r="BG179" s="659"/>
      <c r="BH179" s="681" t="e">
        <f>VLOOKUP(K179,'【参考】数式用'!$A$2:$O$57,15,FALSE)</f>
        <v>#N/A</v>
      </c>
      <c r="BI179" s="659"/>
      <c r="BJ179" s="659"/>
      <c r="BK179" s="659"/>
      <c r="BL179" s="659"/>
      <c r="BM179" s="659"/>
      <c r="BN179" s="659"/>
      <c r="BO179" s="676"/>
    </row>
    <row r="180" spans="1:67" s="494" customFormat="1" ht="109.9" customHeight="1">
      <c r="A180" s="506">
        <v>169</v>
      </c>
      <c r="B180" s="517" t="str">
        <f>IF(基本情報入力シート!B208="","",基本情報入力シート!B208)</f>
        <v/>
      </c>
      <c r="C180" s="523"/>
      <c r="D180" s="523"/>
      <c r="E180" s="523"/>
      <c r="F180" s="530"/>
      <c r="G180" s="536" t="str">
        <f>IF(基本情報入力シート!L208="","",基本情報入力シート!L208)</f>
        <v/>
      </c>
      <c r="H180" s="536" t="str">
        <f>IF(基本情報入力シート!Q208="","",基本情報入力シート!Q208)</f>
        <v/>
      </c>
      <c r="I180" s="536" t="str">
        <f>IF(基本情報入力シート!V208="","",基本情報入力シート!V208)</f>
        <v/>
      </c>
      <c r="J180" s="536" t="str">
        <f>IF(基本情報入力シート!W208="","",基本情報入力シート!W208)</f>
        <v/>
      </c>
      <c r="K180" s="536" t="str">
        <f>IF(基本情報入力シート!Z208="","",基本情報入力シート!Z208)</f>
        <v/>
      </c>
      <c r="L180" s="555" t="str">
        <f>IF(基本情報入力シート!AF208=0,"",基本情報入力シート!AF208)</f>
        <v/>
      </c>
      <c r="M180" s="563" t="str">
        <f>IF(基本情報入力シート!AG208="","",基本情報入力シート!AG208)</f>
        <v/>
      </c>
      <c r="N180" s="571"/>
      <c r="O180" s="576" t="str">
        <f>IFERROR(VLOOKUP(K180,'【参考】数式用'!$A$2:$F$57,MATCH(N180,'【参考】数式用'!$C$3:$F$3,0)+2,0),"")</f>
        <v/>
      </c>
      <c r="P180" s="583" t="s">
        <v>549</v>
      </c>
      <c r="Q180" s="588"/>
      <c r="R180" s="590" t="s">
        <v>71</v>
      </c>
      <c r="S180" s="588"/>
      <c r="T180" s="590" t="s">
        <v>743</v>
      </c>
      <c r="U180" s="588"/>
      <c r="V180" s="590" t="s">
        <v>71</v>
      </c>
      <c r="W180" s="588"/>
      <c r="X180" s="590" t="s">
        <v>560</v>
      </c>
      <c r="Y180" s="590" t="s">
        <v>763</v>
      </c>
      <c r="Z180" s="590" t="str">
        <f t="shared" si="39"/>
        <v/>
      </c>
      <c r="AA180" s="594" t="s">
        <v>127</v>
      </c>
      <c r="AB180" s="599" t="str">
        <f t="shared" si="40"/>
        <v/>
      </c>
      <c r="AC180" s="604" t="str">
        <f>IFERROR(ROUNDDOWN(ROUNDDOWN(ROUND(L180*VLOOKUP(K180,'【参考】数式用'!$A$4:$F$57,MATCH("処遇改善加算Ⅳ",'【参考】数式用'!$C$3:$F$3,0)+2,0),0)*M180,0)*Z180*0.5,0),"")</f>
        <v/>
      </c>
      <c r="AD180" s="610"/>
      <c r="AE180" s="618"/>
      <c r="AF180" s="618"/>
      <c r="AG180" s="624"/>
      <c r="AH180" s="627"/>
      <c r="AI180" s="633"/>
      <c r="AJ180" s="634"/>
      <c r="AK180" s="648" t="str">
        <f t="shared" si="41"/>
        <v/>
      </c>
      <c r="AL180" s="651" t="str">
        <f t="shared" si="56"/>
        <v/>
      </c>
      <c r="AM180" s="654"/>
      <c r="AN180" s="657" t="str">
        <f>IFERROR(VLOOKUP(K180,'【参考】数式用'!$A$2:$N$57,14,FALSE),"")</f>
        <v/>
      </c>
      <c r="AO180" s="657" t="str">
        <f t="shared" si="42"/>
        <v/>
      </c>
      <c r="AP180" s="662" t="str">
        <f t="shared" si="43"/>
        <v/>
      </c>
      <c r="AQ180" s="662" t="str">
        <f t="shared" si="44"/>
        <v>入力済</v>
      </c>
      <c r="AR180" s="657" t="str">
        <f t="shared" si="45"/>
        <v/>
      </c>
      <c r="AS180" s="662" t="str">
        <f t="shared" si="46"/>
        <v>入力済</v>
      </c>
      <c r="AT180" s="662" t="str">
        <f t="shared" si="47"/>
        <v/>
      </c>
      <c r="AU180" s="662" t="str">
        <f t="shared" si="48"/>
        <v/>
      </c>
      <c r="AV180" s="657" t="str">
        <f t="shared" si="49"/>
        <v/>
      </c>
      <c r="AW180" s="657" t="str">
        <f t="shared" si="50"/>
        <v>入力済</v>
      </c>
      <c r="AX180" s="662" t="str">
        <f>IFERROR(VLOOKUP(K180,'【参考】数式用'!$AR$3:$AS$49,2,FALSE),"")</f>
        <v/>
      </c>
      <c r="AY180" s="657" t="str">
        <f t="shared" si="51"/>
        <v/>
      </c>
      <c r="AZ180" s="657" t="str">
        <f t="shared" si="57"/>
        <v>入力済</v>
      </c>
      <c r="BA180" s="662" t="str">
        <f>IFERROR(VLOOKUP(K180,'【参考】数式用'!$AX$3:$AY$56,2,FALSE),"")</f>
        <v/>
      </c>
      <c r="BB180" s="657" t="str">
        <f t="shared" si="52"/>
        <v/>
      </c>
      <c r="BC180" s="673" t="str">
        <f t="shared" si="53"/>
        <v>入力済</v>
      </c>
      <c r="BD180" s="657" t="str">
        <f t="shared" si="54"/>
        <v/>
      </c>
      <c r="BE180" s="657" t="str">
        <f t="shared" si="55"/>
        <v/>
      </c>
      <c r="BF180" s="659"/>
      <c r="BG180" s="659"/>
      <c r="BH180" s="681" t="e">
        <f>VLOOKUP(K180,'【参考】数式用'!$A$2:$O$57,15,FALSE)</f>
        <v>#N/A</v>
      </c>
      <c r="BI180" s="659"/>
      <c r="BJ180" s="659"/>
      <c r="BK180" s="659"/>
      <c r="BL180" s="659"/>
      <c r="BM180" s="659"/>
      <c r="BN180" s="659"/>
      <c r="BO180" s="676"/>
    </row>
    <row r="181" spans="1:67" s="494" customFormat="1" ht="109.9" customHeight="1">
      <c r="A181" s="506">
        <v>170</v>
      </c>
      <c r="B181" s="517" t="str">
        <f>IF(基本情報入力シート!B209="","",基本情報入力シート!B209)</f>
        <v/>
      </c>
      <c r="C181" s="523"/>
      <c r="D181" s="523"/>
      <c r="E181" s="523"/>
      <c r="F181" s="530"/>
      <c r="G181" s="536" t="str">
        <f>IF(基本情報入力シート!L209="","",基本情報入力シート!L209)</f>
        <v/>
      </c>
      <c r="H181" s="536" t="str">
        <f>IF(基本情報入力シート!Q209="","",基本情報入力シート!Q209)</f>
        <v/>
      </c>
      <c r="I181" s="536" t="str">
        <f>IF(基本情報入力シート!V209="","",基本情報入力シート!V209)</f>
        <v/>
      </c>
      <c r="J181" s="536" t="str">
        <f>IF(基本情報入力シート!W209="","",基本情報入力シート!W209)</f>
        <v/>
      </c>
      <c r="K181" s="536" t="str">
        <f>IF(基本情報入力シート!Z209="","",基本情報入力シート!Z209)</f>
        <v/>
      </c>
      <c r="L181" s="555" t="str">
        <f>IF(基本情報入力シート!AF209=0,"",基本情報入力シート!AF209)</f>
        <v/>
      </c>
      <c r="M181" s="563" t="str">
        <f>IF(基本情報入力シート!AG209="","",基本情報入力シート!AG209)</f>
        <v/>
      </c>
      <c r="N181" s="571"/>
      <c r="O181" s="576" t="str">
        <f>IFERROR(VLOOKUP(K181,'【参考】数式用'!$A$2:$F$57,MATCH(N181,'【参考】数式用'!$C$3:$F$3,0)+2,0),"")</f>
        <v/>
      </c>
      <c r="P181" s="583" t="s">
        <v>549</v>
      </c>
      <c r="Q181" s="588"/>
      <c r="R181" s="590" t="s">
        <v>71</v>
      </c>
      <c r="S181" s="588"/>
      <c r="T181" s="590" t="s">
        <v>743</v>
      </c>
      <c r="U181" s="588"/>
      <c r="V181" s="590" t="s">
        <v>71</v>
      </c>
      <c r="W181" s="588"/>
      <c r="X181" s="590" t="s">
        <v>560</v>
      </c>
      <c r="Y181" s="590" t="s">
        <v>763</v>
      </c>
      <c r="Z181" s="590" t="str">
        <f t="shared" si="39"/>
        <v/>
      </c>
      <c r="AA181" s="594" t="s">
        <v>127</v>
      </c>
      <c r="AB181" s="599" t="str">
        <f t="shared" si="40"/>
        <v/>
      </c>
      <c r="AC181" s="604" t="str">
        <f>IFERROR(ROUNDDOWN(ROUNDDOWN(ROUND(L181*VLOOKUP(K181,'【参考】数式用'!$A$4:$F$57,MATCH("処遇改善加算Ⅳ",'【参考】数式用'!$C$3:$F$3,0)+2,0),0)*M181,0)*Z181*0.5,0),"")</f>
        <v/>
      </c>
      <c r="AD181" s="610"/>
      <c r="AE181" s="618"/>
      <c r="AF181" s="618"/>
      <c r="AG181" s="624"/>
      <c r="AH181" s="627"/>
      <c r="AI181" s="633"/>
      <c r="AJ181" s="634"/>
      <c r="AK181" s="648" t="str">
        <f t="shared" si="41"/>
        <v/>
      </c>
      <c r="AL181" s="651" t="str">
        <f t="shared" si="56"/>
        <v/>
      </c>
      <c r="AM181" s="654"/>
      <c r="AN181" s="657" t="str">
        <f>IFERROR(VLOOKUP(K181,'【参考】数式用'!$A$2:$N$57,14,FALSE),"")</f>
        <v/>
      </c>
      <c r="AO181" s="657" t="str">
        <f t="shared" si="42"/>
        <v/>
      </c>
      <c r="AP181" s="662" t="str">
        <f t="shared" si="43"/>
        <v/>
      </c>
      <c r="AQ181" s="662" t="str">
        <f t="shared" si="44"/>
        <v>入力済</v>
      </c>
      <c r="AR181" s="657" t="str">
        <f t="shared" si="45"/>
        <v/>
      </c>
      <c r="AS181" s="662" t="str">
        <f t="shared" si="46"/>
        <v>入力済</v>
      </c>
      <c r="AT181" s="662" t="str">
        <f t="shared" si="47"/>
        <v/>
      </c>
      <c r="AU181" s="662" t="str">
        <f t="shared" si="48"/>
        <v/>
      </c>
      <c r="AV181" s="657" t="str">
        <f t="shared" si="49"/>
        <v/>
      </c>
      <c r="AW181" s="657" t="str">
        <f t="shared" si="50"/>
        <v>入力済</v>
      </c>
      <c r="AX181" s="662" t="str">
        <f>IFERROR(VLOOKUP(K181,'【参考】数式用'!$AR$3:$AS$49,2,FALSE),"")</f>
        <v/>
      </c>
      <c r="AY181" s="657" t="str">
        <f t="shared" si="51"/>
        <v/>
      </c>
      <c r="AZ181" s="657" t="str">
        <f t="shared" si="57"/>
        <v>入力済</v>
      </c>
      <c r="BA181" s="662" t="str">
        <f>IFERROR(VLOOKUP(K181,'【参考】数式用'!$AX$3:$AY$56,2,FALSE),"")</f>
        <v/>
      </c>
      <c r="BB181" s="657" t="str">
        <f t="shared" si="52"/>
        <v/>
      </c>
      <c r="BC181" s="673" t="str">
        <f t="shared" si="53"/>
        <v>入力済</v>
      </c>
      <c r="BD181" s="657" t="str">
        <f t="shared" si="54"/>
        <v/>
      </c>
      <c r="BE181" s="657" t="str">
        <f t="shared" si="55"/>
        <v/>
      </c>
      <c r="BF181" s="659"/>
      <c r="BG181" s="659"/>
      <c r="BH181" s="681" t="e">
        <f>VLOOKUP(K181,'【参考】数式用'!$A$2:$O$57,15,FALSE)</f>
        <v>#N/A</v>
      </c>
      <c r="BI181" s="659"/>
      <c r="BJ181" s="659"/>
      <c r="BK181" s="659"/>
      <c r="BL181" s="659"/>
      <c r="BM181" s="659"/>
      <c r="BN181" s="659"/>
      <c r="BO181" s="676"/>
    </row>
    <row r="182" spans="1:67" s="494" customFormat="1" ht="109.9" customHeight="1">
      <c r="A182" s="506">
        <v>171</v>
      </c>
      <c r="B182" s="517" t="str">
        <f>IF(基本情報入力シート!B210="","",基本情報入力シート!B210)</f>
        <v/>
      </c>
      <c r="C182" s="523"/>
      <c r="D182" s="523"/>
      <c r="E182" s="523"/>
      <c r="F182" s="530"/>
      <c r="G182" s="536" t="str">
        <f>IF(基本情報入力シート!L210="","",基本情報入力シート!L210)</f>
        <v/>
      </c>
      <c r="H182" s="536" t="str">
        <f>IF(基本情報入力シート!Q210="","",基本情報入力シート!Q210)</f>
        <v/>
      </c>
      <c r="I182" s="536" t="str">
        <f>IF(基本情報入力シート!V210="","",基本情報入力シート!V210)</f>
        <v/>
      </c>
      <c r="J182" s="536" t="str">
        <f>IF(基本情報入力シート!W210="","",基本情報入力シート!W210)</f>
        <v/>
      </c>
      <c r="K182" s="536" t="str">
        <f>IF(基本情報入力シート!Z210="","",基本情報入力シート!Z210)</f>
        <v/>
      </c>
      <c r="L182" s="555" t="str">
        <f>IF(基本情報入力シート!AF210=0,"",基本情報入力シート!AF210)</f>
        <v/>
      </c>
      <c r="M182" s="563" t="str">
        <f>IF(基本情報入力シート!AG210="","",基本情報入力シート!AG210)</f>
        <v/>
      </c>
      <c r="N182" s="571"/>
      <c r="O182" s="576" t="str">
        <f>IFERROR(VLOOKUP(K182,'【参考】数式用'!$A$2:$F$57,MATCH(N182,'【参考】数式用'!$C$3:$F$3,0)+2,0),"")</f>
        <v/>
      </c>
      <c r="P182" s="583" t="s">
        <v>549</v>
      </c>
      <c r="Q182" s="588"/>
      <c r="R182" s="590" t="s">
        <v>71</v>
      </c>
      <c r="S182" s="588"/>
      <c r="T182" s="590" t="s">
        <v>743</v>
      </c>
      <c r="U182" s="588"/>
      <c r="V182" s="590" t="s">
        <v>71</v>
      </c>
      <c r="W182" s="588"/>
      <c r="X182" s="590" t="s">
        <v>560</v>
      </c>
      <c r="Y182" s="590" t="s">
        <v>763</v>
      </c>
      <c r="Z182" s="590" t="str">
        <f t="shared" si="39"/>
        <v/>
      </c>
      <c r="AA182" s="594" t="s">
        <v>127</v>
      </c>
      <c r="AB182" s="599" t="str">
        <f t="shared" si="40"/>
        <v/>
      </c>
      <c r="AC182" s="604" t="str">
        <f>IFERROR(ROUNDDOWN(ROUNDDOWN(ROUND(L182*VLOOKUP(K182,'【参考】数式用'!$A$4:$F$57,MATCH("処遇改善加算Ⅳ",'【参考】数式用'!$C$3:$F$3,0)+2,0),0)*M182,0)*Z182*0.5,0),"")</f>
        <v/>
      </c>
      <c r="AD182" s="610"/>
      <c r="AE182" s="618"/>
      <c r="AF182" s="618"/>
      <c r="AG182" s="624"/>
      <c r="AH182" s="627"/>
      <c r="AI182" s="633"/>
      <c r="AJ182" s="634"/>
      <c r="AK182" s="648" t="str">
        <f t="shared" si="41"/>
        <v/>
      </c>
      <c r="AL182" s="651" t="str">
        <f t="shared" si="56"/>
        <v/>
      </c>
      <c r="AM182" s="654"/>
      <c r="AN182" s="657" t="str">
        <f>IFERROR(VLOOKUP(K182,'【参考】数式用'!$A$2:$N$57,14,FALSE),"")</f>
        <v/>
      </c>
      <c r="AO182" s="657" t="str">
        <f t="shared" si="42"/>
        <v/>
      </c>
      <c r="AP182" s="662" t="str">
        <f t="shared" si="43"/>
        <v/>
      </c>
      <c r="AQ182" s="662" t="str">
        <f t="shared" si="44"/>
        <v>入力済</v>
      </c>
      <c r="AR182" s="657" t="str">
        <f t="shared" si="45"/>
        <v/>
      </c>
      <c r="AS182" s="662" t="str">
        <f t="shared" si="46"/>
        <v>入力済</v>
      </c>
      <c r="AT182" s="662" t="str">
        <f t="shared" si="47"/>
        <v/>
      </c>
      <c r="AU182" s="662" t="str">
        <f t="shared" si="48"/>
        <v/>
      </c>
      <c r="AV182" s="657" t="str">
        <f t="shared" si="49"/>
        <v/>
      </c>
      <c r="AW182" s="657" t="str">
        <f t="shared" si="50"/>
        <v>入力済</v>
      </c>
      <c r="AX182" s="662" t="str">
        <f>IFERROR(VLOOKUP(K182,'【参考】数式用'!$AR$3:$AS$49,2,FALSE),"")</f>
        <v/>
      </c>
      <c r="AY182" s="657" t="str">
        <f t="shared" si="51"/>
        <v/>
      </c>
      <c r="AZ182" s="657" t="str">
        <f t="shared" si="57"/>
        <v>入力済</v>
      </c>
      <c r="BA182" s="662" t="str">
        <f>IFERROR(VLOOKUP(K182,'【参考】数式用'!$AX$3:$AY$56,2,FALSE),"")</f>
        <v/>
      </c>
      <c r="BB182" s="657" t="str">
        <f t="shared" si="52"/>
        <v/>
      </c>
      <c r="BC182" s="673" t="str">
        <f t="shared" si="53"/>
        <v>入力済</v>
      </c>
      <c r="BD182" s="657" t="str">
        <f t="shared" si="54"/>
        <v/>
      </c>
      <c r="BE182" s="657" t="str">
        <f t="shared" si="55"/>
        <v/>
      </c>
      <c r="BF182" s="659"/>
      <c r="BG182" s="659"/>
      <c r="BH182" s="681" t="e">
        <f>VLOOKUP(K182,'【参考】数式用'!$A$2:$O$57,15,FALSE)</f>
        <v>#N/A</v>
      </c>
      <c r="BI182" s="659"/>
      <c r="BJ182" s="659"/>
      <c r="BK182" s="659"/>
      <c r="BL182" s="659"/>
      <c r="BM182" s="659"/>
      <c r="BN182" s="659"/>
      <c r="BO182" s="676"/>
    </row>
    <row r="183" spans="1:67" s="494" customFormat="1" ht="109.9" customHeight="1">
      <c r="A183" s="506">
        <v>172</v>
      </c>
      <c r="B183" s="517" t="str">
        <f>IF(基本情報入力シート!B211="","",基本情報入力シート!B211)</f>
        <v/>
      </c>
      <c r="C183" s="523"/>
      <c r="D183" s="523"/>
      <c r="E183" s="523"/>
      <c r="F183" s="530"/>
      <c r="G183" s="536" t="str">
        <f>IF(基本情報入力シート!L211="","",基本情報入力シート!L211)</f>
        <v/>
      </c>
      <c r="H183" s="536" t="str">
        <f>IF(基本情報入力シート!Q211="","",基本情報入力シート!Q211)</f>
        <v/>
      </c>
      <c r="I183" s="536" t="str">
        <f>IF(基本情報入力シート!V211="","",基本情報入力シート!V211)</f>
        <v/>
      </c>
      <c r="J183" s="536" t="str">
        <f>IF(基本情報入力シート!W211="","",基本情報入力シート!W211)</f>
        <v/>
      </c>
      <c r="K183" s="536" t="str">
        <f>IF(基本情報入力シート!Z211="","",基本情報入力シート!Z211)</f>
        <v/>
      </c>
      <c r="L183" s="555" t="str">
        <f>IF(基本情報入力シート!AF211=0,"",基本情報入力シート!AF211)</f>
        <v/>
      </c>
      <c r="M183" s="563" t="str">
        <f>IF(基本情報入力シート!AG211="","",基本情報入力シート!AG211)</f>
        <v/>
      </c>
      <c r="N183" s="571"/>
      <c r="O183" s="576" t="str">
        <f>IFERROR(VLOOKUP(K183,'【参考】数式用'!$A$2:$F$57,MATCH(N183,'【参考】数式用'!$C$3:$F$3,0)+2,0),"")</f>
        <v/>
      </c>
      <c r="P183" s="583" t="s">
        <v>549</v>
      </c>
      <c r="Q183" s="588"/>
      <c r="R183" s="590" t="s">
        <v>71</v>
      </c>
      <c r="S183" s="588"/>
      <c r="T183" s="590" t="s">
        <v>743</v>
      </c>
      <c r="U183" s="588"/>
      <c r="V183" s="590" t="s">
        <v>71</v>
      </c>
      <c r="W183" s="588"/>
      <c r="X183" s="590" t="s">
        <v>560</v>
      </c>
      <c r="Y183" s="590" t="s">
        <v>763</v>
      </c>
      <c r="Z183" s="590" t="str">
        <f t="shared" si="39"/>
        <v/>
      </c>
      <c r="AA183" s="594" t="s">
        <v>127</v>
      </c>
      <c r="AB183" s="599" t="str">
        <f t="shared" si="40"/>
        <v/>
      </c>
      <c r="AC183" s="604" t="str">
        <f>IFERROR(ROUNDDOWN(ROUNDDOWN(ROUND(L183*VLOOKUP(K183,'【参考】数式用'!$A$4:$F$57,MATCH("処遇改善加算Ⅳ",'【参考】数式用'!$C$3:$F$3,0)+2,0),0)*M183,0)*Z183*0.5,0),"")</f>
        <v/>
      </c>
      <c r="AD183" s="610"/>
      <c r="AE183" s="618"/>
      <c r="AF183" s="618"/>
      <c r="AG183" s="624"/>
      <c r="AH183" s="627"/>
      <c r="AI183" s="633"/>
      <c r="AJ183" s="634"/>
      <c r="AK183" s="648" t="str">
        <f t="shared" si="41"/>
        <v/>
      </c>
      <c r="AL183" s="651" t="str">
        <f t="shared" si="56"/>
        <v/>
      </c>
      <c r="AM183" s="654"/>
      <c r="AN183" s="657" t="str">
        <f>IFERROR(VLOOKUP(K183,'【参考】数式用'!$A$2:$N$57,14,FALSE),"")</f>
        <v/>
      </c>
      <c r="AO183" s="657" t="str">
        <f t="shared" si="42"/>
        <v/>
      </c>
      <c r="AP183" s="662" t="str">
        <f t="shared" si="43"/>
        <v/>
      </c>
      <c r="AQ183" s="662" t="str">
        <f t="shared" si="44"/>
        <v>入力済</v>
      </c>
      <c r="AR183" s="657" t="str">
        <f t="shared" si="45"/>
        <v/>
      </c>
      <c r="AS183" s="662" t="str">
        <f t="shared" si="46"/>
        <v>入力済</v>
      </c>
      <c r="AT183" s="662" t="str">
        <f t="shared" si="47"/>
        <v/>
      </c>
      <c r="AU183" s="662" t="str">
        <f t="shared" si="48"/>
        <v/>
      </c>
      <c r="AV183" s="657" t="str">
        <f t="shared" si="49"/>
        <v/>
      </c>
      <c r="AW183" s="657" t="str">
        <f t="shared" si="50"/>
        <v>入力済</v>
      </c>
      <c r="AX183" s="662" t="str">
        <f>IFERROR(VLOOKUP(K183,'【参考】数式用'!$AR$3:$AS$49,2,FALSE),"")</f>
        <v/>
      </c>
      <c r="AY183" s="657" t="str">
        <f t="shared" si="51"/>
        <v/>
      </c>
      <c r="AZ183" s="657" t="str">
        <f t="shared" si="57"/>
        <v>入力済</v>
      </c>
      <c r="BA183" s="662" t="str">
        <f>IFERROR(VLOOKUP(K183,'【参考】数式用'!$AX$3:$AY$56,2,FALSE),"")</f>
        <v/>
      </c>
      <c r="BB183" s="657" t="str">
        <f t="shared" si="52"/>
        <v/>
      </c>
      <c r="BC183" s="673" t="str">
        <f t="shared" si="53"/>
        <v>入力済</v>
      </c>
      <c r="BD183" s="657" t="str">
        <f t="shared" si="54"/>
        <v/>
      </c>
      <c r="BE183" s="657" t="str">
        <f t="shared" si="55"/>
        <v/>
      </c>
      <c r="BF183" s="659"/>
      <c r="BG183" s="659"/>
      <c r="BH183" s="681" t="e">
        <f>VLOOKUP(K183,'【参考】数式用'!$A$2:$O$57,15,FALSE)</f>
        <v>#N/A</v>
      </c>
      <c r="BI183" s="659"/>
      <c r="BJ183" s="659"/>
      <c r="BK183" s="659"/>
      <c r="BL183" s="659"/>
      <c r="BM183" s="659"/>
      <c r="BN183" s="659"/>
      <c r="BO183" s="676"/>
    </row>
    <row r="184" spans="1:67" s="494" customFormat="1" ht="109.9" customHeight="1">
      <c r="A184" s="506">
        <v>173</v>
      </c>
      <c r="B184" s="517" t="str">
        <f>IF(基本情報入力シート!B212="","",基本情報入力シート!B212)</f>
        <v/>
      </c>
      <c r="C184" s="523"/>
      <c r="D184" s="523"/>
      <c r="E184" s="523"/>
      <c r="F184" s="530"/>
      <c r="G184" s="536" t="str">
        <f>IF(基本情報入力シート!L212="","",基本情報入力シート!L212)</f>
        <v/>
      </c>
      <c r="H184" s="536" t="str">
        <f>IF(基本情報入力シート!Q212="","",基本情報入力シート!Q212)</f>
        <v/>
      </c>
      <c r="I184" s="536" t="str">
        <f>IF(基本情報入力シート!V212="","",基本情報入力シート!V212)</f>
        <v/>
      </c>
      <c r="J184" s="536" t="str">
        <f>IF(基本情報入力シート!W212="","",基本情報入力シート!W212)</f>
        <v/>
      </c>
      <c r="K184" s="536" t="str">
        <f>IF(基本情報入力シート!Z212="","",基本情報入力シート!Z212)</f>
        <v/>
      </c>
      <c r="L184" s="555" t="str">
        <f>IF(基本情報入力シート!AF212=0,"",基本情報入力シート!AF212)</f>
        <v/>
      </c>
      <c r="M184" s="563" t="str">
        <f>IF(基本情報入力シート!AG212="","",基本情報入力シート!AG212)</f>
        <v/>
      </c>
      <c r="N184" s="571"/>
      <c r="O184" s="576" t="str">
        <f>IFERROR(VLOOKUP(K184,'【参考】数式用'!$A$2:$F$57,MATCH(N184,'【参考】数式用'!$C$3:$F$3,0)+2,0),"")</f>
        <v/>
      </c>
      <c r="P184" s="583" t="s">
        <v>549</v>
      </c>
      <c r="Q184" s="588"/>
      <c r="R184" s="590" t="s">
        <v>71</v>
      </c>
      <c r="S184" s="588"/>
      <c r="T184" s="590" t="s">
        <v>743</v>
      </c>
      <c r="U184" s="588"/>
      <c r="V184" s="590" t="s">
        <v>71</v>
      </c>
      <c r="W184" s="588"/>
      <c r="X184" s="590" t="s">
        <v>560</v>
      </c>
      <c r="Y184" s="590" t="s">
        <v>763</v>
      </c>
      <c r="Z184" s="590" t="str">
        <f t="shared" si="39"/>
        <v/>
      </c>
      <c r="AA184" s="594" t="s">
        <v>127</v>
      </c>
      <c r="AB184" s="599" t="str">
        <f t="shared" si="40"/>
        <v/>
      </c>
      <c r="AC184" s="604" t="str">
        <f>IFERROR(ROUNDDOWN(ROUNDDOWN(ROUND(L184*VLOOKUP(K184,'【参考】数式用'!$A$4:$F$57,MATCH("処遇改善加算Ⅳ",'【参考】数式用'!$C$3:$F$3,0)+2,0),0)*M184,0)*Z184*0.5,0),"")</f>
        <v/>
      </c>
      <c r="AD184" s="610"/>
      <c r="AE184" s="618"/>
      <c r="AF184" s="618"/>
      <c r="AG184" s="624"/>
      <c r="AH184" s="627"/>
      <c r="AI184" s="633"/>
      <c r="AJ184" s="634"/>
      <c r="AK184" s="648" t="str">
        <f t="shared" si="41"/>
        <v/>
      </c>
      <c r="AL184" s="651" t="str">
        <f t="shared" si="56"/>
        <v/>
      </c>
      <c r="AM184" s="654"/>
      <c r="AN184" s="657" t="str">
        <f>IFERROR(VLOOKUP(K184,'【参考】数式用'!$A$2:$N$57,14,FALSE),"")</f>
        <v/>
      </c>
      <c r="AO184" s="657" t="str">
        <f t="shared" si="42"/>
        <v/>
      </c>
      <c r="AP184" s="662" t="str">
        <f t="shared" si="43"/>
        <v/>
      </c>
      <c r="AQ184" s="662" t="str">
        <f t="shared" si="44"/>
        <v>入力済</v>
      </c>
      <c r="AR184" s="657" t="str">
        <f t="shared" si="45"/>
        <v/>
      </c>
      <c r="AS184" s="662" t="str">
        <f t="shared" si="46"/>
        <v>入力済</v>
      </c>
      <c r="AT184" s="662" t="str">
        <f t="shared" si="47"/>
        <v/>
      </c>
      <c r="AU184" s="662" t="str">
        <f t="shared" si="48"/>
        <v/>
      </c>
      <c r="AV184" s="657" t="str">
        <f t="shared" si="49"/>
        <v/>
      </c>
      <c r="AW184" s="657" t="str">
        <f t="shared" si="50"/>
        <v>入力済</v>
      </c>
      <c r="AX184" s="662" t="str">
        <f>IFERROR(VLOOKUP(K184,'【参考】数式用'!$AR$3:$AS$49,2,FALSE),"")</f>
        <v/>
      </c>
      <c r="AY184" s="657" t="str">
        <f t="shared" si="51"/>
        <v/>
      </c>
      <c r="AZ184" s="657" t="str">
        <f t="shared" si="57"/>
        <v>入力済</v>
      </c>
      <c r="BA184" s="662" t="str">
        <f>IFERROR(VLOOKUP(K184,'【参考】数式用'!$AX$3:$AY$56,2,FALSE),"")</f>
        <v/>
      </c>
      <c r="BB184" s="657" t="str">
        <f t="shared" si="52"/>
        <v/>
      </c>
      <c r="BC184" s="673" t="str">
        <f t="shared" si="53"/>
        <v>入力済</v>
      </c>
      <c r="BD184" s="657" t="str">
        <f t="shared" si="54"/>
        <v/>
      </c>
      <c r="BE184" s="657" t="str">
        <f t="shared" si="55"/>
        <v/>
      </c>
      <c r="BF184" s="659"/>
      <c r="BG184" s="659"/>
      <c r="BH184" s="681" t="e">
        <f>VLOOKUP(K184,'【参考】数式用'!$A$2:$O$57,15,FALSE)</f>
        <v>#N/A</v>
      </c>
      <c r="BI184" s="659"/>
      <c r="BJ184" s="659"/>
      <c r="BK184" s="659"/>
      <c r="BL184" s="659"/>
      <c r="BM184" s="659"/>
      <c r="BN184" s="659"/>
      <c r="BO184" s="676"/>
    </row>
    <row r="185" spans="1:67" s="494" customFormat="1" ht="109.9" customHeight="1">
      <c r="A185" s="506">
        <v>174</v>
      </c>
      <c r="B185" s="517" t="str">
        <f>IF(基本情報入力シート!B213="","",基本情報入力シート!B213)</f>
        <v/>
      </c>
      <c r="C185" s="523"/>
      <c r="D185" s="523"/>
      <c r="E185" s="523"/>
      <c r="F185" s="530"/>
      <c r="G185" s="536" t="str">
        <f>IF(基本情報入力シート!L213="","",基本情報入力シート!L213)</f>
        <v/>
      </c>
      <c r="H185" s="536" t="str">
        <f>IF(基本情報入力シート!Q213="","",基本情報入力シート!Q213)</f>
        <v/>
      </c>
      <c r="I185" s="536" t="str">
        <f>IF(基本情報入力シート!V213="","",基本情報入力シート!V213)</f>
        <v/>
      </c>
      <c r="J185" s="536" t="str">
        <f>IF(基本情報入力シート!W213="","",基本情報入力シート!W213)</f>
        <v/>
      </c>
      <c r="K185" s="536" t="str">
        <f>IF(基本情報入力シート!Z213="","",基本情報入力シート!Z213)</f>
        <v/>
      </c>
      <c r="L185" s="555" t="str">
        <f>IF(基本情報入力シート!AF213=0,"",基本情報入力シート!AF213)</f>
        <v/>
      </c>
      <c r="M185" s="563" t="str">
        <f>IF(基本情報入力シート!AG213="","",基本情報入力シート!AG213)</f>
        <v/>
      </c>
      <c r="N185" s="571"/>
      <c r="O185" s="576" t="str">
        <f>IFERROR(VLOOKUP(K185,'【参考】数式用'!$A$2:$F$57,MATCH(N185,'【参考】数式用'!$C$3:$F$3,0)+2,0),"")</f>
        <v/>
      </c>
      <c r="P185" s="583" t="s">
        <v>549</v>
      </c>
      <c r="Q185" s="588"/>
      <c r="R185" s="590" t="s">
        <v>71</v>
      </c>
      <c r="S185" s="588"/>
      <c r="T185" s="590" t="s">
        <v>743</v>
      </c>
      <c r="U185" s="588"/>
      <c r="V185" s="590" t="s">
        <v>71</v>
      </c>
      <c r="W185" s="588"/>
      <c r="X185" s="590" t="s">
        <v>560</v>
      </c>
      <c r="Y185" s="590" t="s">
        <v>763</v>
      </c>
      <c r="Z185" s="590" t="str">
        <f t="shared" si="39"/>
        <v/>
      </c>
      <c r="AA185" s="594" t="s">
        <v>127</v>
      </c>
      <c r="AB185" s="599" t="str">
        <f t="shared" si="40"/>
        <v/>
      </c>
      <c r="AC185" s="604" t="str">
        <f>IFERROR(ROUNDDOWN(ROUNDDOWN(ROUND(L185*VLOOKUP(K185,'【参考】数式用'!$A$4:$F$57,MATCH("処遇改善加算Ⅳ",'【参考】数式用'!$C$3:$F$3,0)+2,0),0)*M185,0)*Z185*0.5,0),"")</f>
        <v/>
      </c>
      <c r="AD185" s="610"/>
      <c r="AE185" s="618"/>
      <c r="AF185" s="618"/>
      <c r="AG185" s="624"/>
      <c r="AH185" s="627"/>
      <c r="AI185" s="633"/>
      <c r="AJ185" s="634"/>
      <c r="AK185" s="648" t="str">
        <f t="shared" si="41"/>
        <v/>
      </c>
      <c r="AL185" s="651" t="str">
        <f t="shared" si="56"/>
        <v/>
      </c>
      <c r="AM185" s="654"/>
      <c r="AN185" s="657" t="str">
        <f>IFERROR(VLOOKUP(K185,'【参考】数式用'!$A$2:$N$57,14,FALSE),"")</f>
        <v/>
      </c>
      <c r="AO185" s="657" t="str">
        <f t="shared" si="42"/>
        <v/>
      </c>
      <c r="AP185" s="662" t="str">
        <f t="shared" si="43"/>
        <v/>
      </c>
      <c r="AQ185" s="662" t="str">
        <f t="shared" si="44"/>
        <v>入力済</v>
      </c>
      <c r="AR185" s="657" t="str">
        <f t="shared" si="45"/>
        <v/>
      </c>
      <c r="AS185" s="662" t="str">
        <f t="shared" si="46"/>
        <v>入力済</v>
      </c>
      <c r="AT185" s="662" t="str">
        <f t="shared" si="47"/>
        <v/>
      </c>
      <c r="AU185" s="662" t="str">
        <f t="shared" si="48"/>
        <v/>
      </c>
      <c r="AV185" s="657" t="str">
        <f t="shared" si="49"/>
        <v/>
      </c>
      <c r="AW185" s="657" t="str">
        <f t="shared" si="50"/>
        <v>入力済</v>
      </c>
      <c r="AX185" s="662" t="str">
        <f>IFERROR(VLOOKUP(K185,'【参考】数式用'!$AR$3:$AS$49,2,FALSE),"")</f>
        <v/>
      </c>
      <c r="AY185" s="657" t="str">
        <f t="shared" si="51"/>
        <v/>
      </c>
      <c r="AZ185" s="657" t="str">
        <f t="shared" si="57"/>
        <v>入力済</v>
      </c>
      <c r="BA185" s="662" t="str">
        <f>IFERROR(VLOOKUP(K185,'【参考】数式用'!$AX$3:$AY$56,2,FALSE),"")</f>
        <v/>
      </c>
      <c r="BB185" s="657" t="str">
        <f t="shared" si="52"/>
        <v/>
      </c>
      <c r="BC185" s="673" t="str">
        <f t="shared" si="53"/>
        <v>入力済</v>
      </c>
      <c r="BD185" s="657" t="str">
        <f t="shared" si="54"/>
        <v/>
      </c>
      <c r="BE185" s="657" t="str">
        <f t="shared" si="55"/>
        <v/>
      </c>
      <c r="BF185" s="659"/>
      <c r="BG185" s="659"/>
      <c r="BH185" s="681" t="e">
        <f>VLOOKUP(K185,'【参考】数式用'!$A$2:$O$57,15,FALSE)</f>
        <v>#N/A</v>
      </c>
      <c r="BI185" s="659"/>
      <c r="BJ185" s="659"/>
      <c r="BK185" s="659"/>
      <c r="BL185" s="659"/>
      <c r="BM185" s="659"/>
      <c r="BN185" s="659"/>
      <c r="BO185" s="676"/>
    </row>
    <row r="186" spans="1:67" s="494" customFormat="1" ht="109.9" customHeight="1">
      <c r="A186" s="506">
        <v>175</v>
      </c>
      <c r="B186" s="517" t="str">
        <f>IF(基本情報入力シート!B214="","",基本情報入力シート!B214)</f>
        <v/>
      </c>
      <c r="C186" s="523"/>
      <c r="D186" s="523"/>
      <c r="E186" s="523"/>
      <c r="F186" s="530"/>
      <c r="G186" s="536" t="str">
        <f>IF(基本情報入力シート!L214="","",基本情報入力シート!L214)</f>
        <v/>
      </c>
      <c r="H186" s="536" t="str">
        <f>IF(基本情報入力シート!Q214="","",基本情報入力シート!Q214)</f>
        <v/>
      </c>
      <c r="I186" s="536" t="str">
        <f>IF(基本情報入力シート!V214="","",基本情報入力シート!V214)</f>
        <v/>
      </c>
      <c r="J186" s="536" t="str">
        <f>IF(基本情報入力シート!W214="","",基本情報入力シート!W214)</f>
        <v/>
      </c>
      <c r="K186" s="536" t="str">
        <f>IF(基本情報入力シート!Z214="","",基本情報入力シート!Z214)</f>
        <v/>
      </c>
      <c r="L186" s="555" t="str">
        <f>IF(基本情報入力シート!AF214=0,"",基本情報入力シート!AF214)</f>
        <v/>
      </c>
      <c r="M186" s="563" t="str">
        <f>IF(基本情報入力シート!AG214="","",基本情報入力シート!AG214)</f>
        <v/>
      </c>
      <c r="N186" s="571"/>
      <c r="O186" s="576" t="str">
        <f>IFERROR(VLOOKUP(K186,'【参考】数式用'!$A$2:$F$57,MATCH(N186,'【参考】数式用'!$C$3:$F$3,0)+2,0),"")</f>
        <v/>
      </c>
      <c r="P186" s="583" t="s">
        <v>549</v>
      </c>
      <c r="Q186" s="588"/>
      <c r="R186" s="590" t="s">
        <v>71</v>
      </c>
      <c r="S186" s="588"/>
      <c r="T186" s="590" t="s">
        <v>743</v>
      </c>
      <c r="U186" s="588"/>
      <c r="V186" s="590" t="s">
        <v>71</v>
      </c>
      <c r="W186" s="588"/>
      <c r="X186" s="590" t="s">
        <v>560</v>
      </c>
      <c r="Y186" s="590" t="s">
        <v>763</v>
      </c>
      <c r="Z186" s="590" t="str">
        <f t="shared" si="39"/>
        <v/>
      </c>
      <c r="AA186" s="594" t="s">
        <v>127</v>
      </c>
      <c r="AB186" s="599" t="str">
        <f t="shared" si="40"/>
        <v/>
      </c>
      <c r="AC186" s="604" t="str">
        <f>IFERROR(ROUNDDOWN(ROUNDDOWN(ROUND(L186*VLOOKUP(K186,'【参考】数式用'!$A$4:$F$57,MATCH("処遇改善加算Ⅳ",'【参考】数式用'!$C$3:$F$3,0)+2,0),0)*M186,0)*Z186*0.5,0),"")</f>
        <v/>
      </c>
      <c r="AD186" s="610"/>
      <c r="AE186" s="618"/>
      <c r="AF186" s="618"/>
      <c r="AG186" s="624"/>
      <c r="AH186" s="627"/>
      <c r="AI186" s="633"/>
      <c r="AJ186" s="634"/>
      <c r="AK186" s="648" t="str">
        <f t="shared" si="41"/>
        <v/>
      </c>
      <c r="AL186" s="651" t="str">
        <f t="shared" si="56"/>
        <v/>
      </c>
      <c r="AM186" s="654"/>
      <c r="AN186" s="657" t="str">
        <f>IFERROR(VLOOKUP(K186,'【参考】数式用'!$A$2:$N$57,14,FALSE),"")</f>
        <v/>
      </c>
      <c r="AO186" s="657" t="str">
        <f t="shared" si="42"/>
        <v/>
      </c>
      <c r="AP186" s="662" t="str">
        <f t="shared" si="43"/>
        <v/>
      </c>
      <c r="AQ186" s="662" t="str">
        <f t="shared" si="44"/>
        <v>入力済</v>
      </c>
      <c r="AR186" s="657" t="str">
        <f t="shared" si="45"/>
        <v/>
      </c>
      <c r="AS186" s="662" t="str">
        <f t="shared" si="46"/>
        <v>入力済</v>
      </c>
      <c r="AT186" s="662" t="str">
        <f t="shared" si="47"/>
        <v/>
      </c>
      <c r="AU186" s="662" t="str">
        <f t="shared" si="48"/>
        <v/>
      </c>
      <c r="AV186" s="657" t="str">
        <f t="shared" si="49"/>
        <v/>
      </c>
      <c r="AW186" s="657" t="str">
        <f t="shared" si="50"/>
        <v>入力済</v>
      </c>
      <c r="AX186" s="662" t="str">
        <f>IFERROR(VLOOKUP(K186,'【参考】数式用'!$AR$3:$AS$49,2,FALSE),"")</f>
        <v/>
      </c>
      <c r="AY186" s="657" t="str">
        <f t="shared" si="51"/>
        <v/>
      </c>
      <c r="AZ186" s="657" t="str">
        <f t="shared" si="57"/>
        <v>入力済</v>
      </c>
      <c r="BA186" s="662" t="str">
        <f>IFERROR(VLOOKUP(K186,'【参考】数式用'!$AX$3:$AY$56,2,FALSE),"")</f>
        <v/>
      </c>
      <c r="BB186" s="657" t="str">
        <f t="shared" si="52"/>
        <v/>
      </c>
      <c r="BC186" s="673" t="str">
        <f t="shared" si="53"/>
        <v>入力済</v>
      </c>
      <c r="BD186" s="657" t="str">
        <f t="shared" si="54"/>
        <v/>
      </c>
      <c r="BE186" s="657" t="str">
        <f t="shared" si="55"/>
        <v/>
      </c>
      <c r="BF186" s="659"/>
      <c r="BG186" s="659"/>
      <c r="BH186" s="681" t="e">
        <f>VLOOKUP(K186,'【参考】数式用'!$A$2:$O$57,15,FALSE)</f>
        <v>#N/A</v>
      </c>
      <c r="BI186" s="659"/>
      <c r="BJ186" s="659"/>
      <c r="BK186" s="659"/>
      <c r="BL186" s="659"/>
      <c r="BM186" s="659"/>
      <c r="BN186" s="659"/>
      <c r="BO186" s="676"/>
    </row>
    <row r="187" spans="1:67" s="494" customFormat="1" ht="109.9" customHeight="1">
      <c r="A187" s="506">
        <v>176</v>
      </c>
      <c r="B187" s="517" t="str">
        <f>IF(基本情報入力シート!B215="","",基本情報入力シート!B215)</f>
        <v/>
      </c>
      <c r="C187" s="523"/>
      <c r="D187" s="523"/>
      <c r="E187" s="523"/>
      <c r="F187" s="530"/>
      <c r="G187" s="536" t="str">
        <f>IF(基本情報入力シート!L215="","",基本情報入力シート!L215)</f>
        <v/>
      </c>
      <c r="H187" s="536" t="str">
        <f>IF(基本情報入力シート!Q215="","",基本情報入力シート!Q215)</f>
        <v/>
      </c>
      <c r="I187" s="536" t="str">
        <f>IF(基本情報入力シート!V215="","",基本情報入力シート!V215)</f>
        <v/>
      </c>
      <c r="J187" s="536" t="str">
        <f>IF(基本情報入力シート!W215="","",基本情報入力シート!W215)</f>
        <v/>
      </c>
      <c r="K187" s="536" t="str">
        <f>IF(基本情報入力シート!Z215="","",基本情報入力シート!Z215)</f>
        <v/>
      </c>
      <c r="L187" s="555" t="str">
        <f>IF(基本情報入力シート!AF215=0,"",基本情報入力シート!AF215)</f>
        <v/>
      </c>
      <c r="M187" s="563" t="str">
        <f>IF(基本情報入力シート!AG215="","",基本情報入力シート!AG215)</f>
        <v/>
      </c>
      <c r="N187" s="571"/>
      <c r="O187" s="576" t="str">
        <f>IFERROR(VLOOKUP(K187,'【参考】数式用'!$A$2:$F$57,MATCH(N187,'【参考】数式用'!$C$3:$F$3,0)+2,0),"")</f>
        <v/>
      </c>
      <c r="P187" s="583" t="s">
        <v>549</v>
      </c>
      <c r="Q187" s="588"/>
      <c r="R187" s="590" t="s">
        <v>71</v>
      </c>
      <c r="S187" s="588"/>
      <c r="T187" s="590" t="s">
        <v>743</v>
      </c>
      <c r="U187" s="588"/>
      <c r="V187" s="590" t="s">
        <v>71</v>
      </c>
      <c r="W187" s="588"/>
      <c r="X187" s="590" t="s">
        <v>560</v>
      </c>
      <c r="Y187" s="590" t="s">
        <v>763</v>
      </c>
      <c r="Z187" s="590" t="str">
        <f t="shared" si="39"/>
        <v/>
      </c>
      <c r="AA187" s="594" t="s">
        <v>127</v>
      </c>
      <c r="AB187" s="599" t="str">
        <f t="shared" si="40"/>
        <v/>
      </c>
      <c r="AC187" s="604" t="str">
        <f>IFERROR(ROUNDDOWN(ROUNDDOWN(ROUND(L187*VLOOKUP(K187,'【参考】数式用'!$A$4:$F$57,MATCH("処遇改善加算Ⅳ",'【参考】数式用'!$C$3:$F$3,0)+2,0),0)*M187,0)*Z187*0.5,0),"")</f>
        <v/>
      </c>
      <c r="AD187" s="610"/>
      <c r="AE187" s="618"/>
      <c r="AF187" s="618"/>
      <c r="AG187" s="624"/>
      <c r="AH187" s="627"/>
      <c r="AI187" s="633"/>
      <c r="AJ187" s="634"/>
      <c r="AK187" s="648" t="str">
        <f t="shared" si="41"/>
        <v/>
      </c>
      <c r="AL187" s="651" t="str">
        <f t="shared" si="56"/>
        <v/>
      </c>
      <c r="AM187" s="654"/>
      <c r="AN187" s="657" t="str">
        <f>IFERROR(VLOOKUP(K187,'【参考】数式用'!$A$2:$N$57,14,FALSE),"")</f>
        <v/>
      </c>
      <c r="AO187" s="657" t="str">
        <f t="shared" si="42"/>
        <v/>
      </c>
      <c r="AP187" s="662" t="str">
        <f t="shared" si="43"/>
        <v/>
      </c>
      <c r="AQ187" s="662" t="str">
        <f t="shared" si="44"/>
        <v>入力済</v>
      </c>
      <c r="AR187" s="657" t="str">
        <f t="shared" si="45"/>
        <v/>
      </c>
      <c r="AS187" s="662" t="str">
        <f t="shared" si="46"/>
        <v>入力済</v>
      </c>
      <c r="AT187" s="662" t="str">
        <f t="shared" si="47"/>
        <v/>
      </c>
      <c r="AU187" s="662" t="str">
        <f t="shared" si="48"/>
        <v/>
      </c>
      <c r="AV187" s="657" t="str">
        <f t="shared" si="49"/>
        <v/>
      </c>
      <c r="AW187" s="657" t="str">
        <f t="shared" si="50"/>
        <v>入力済</v>
      </c>
      <c r="AX187" s="662" t="str">
        <f>IFERROR(VLOOKUP(K187,'【参考】数式用'!$AR$3:$AS$49,2,FALSE),"")</f>
        <v/>
      </c>
      <c r="AY187" s="657" t="str">
        <f t="shared" si="51"/>
        <v/>
      </c>
      <c r="AZ187" s="657" t="str">
        <f t="shared" si="57"/>
        <v>入力済</v>
      </c>
      <c r="BA187" s="662" t="str">
        <f>IFERROR(VLOOKUP(K187,'【参考】数式用'!$AX$3:$AY$56,2,FALSE),"")</f>
        <v/>
      </c>
      <c r="BB187" s="657" t="str">
        <f t="shared" si="52"/>
        <v/>
      </c>
      <c r="BC187" s="673" t="str">
        <f t="shared" si="53"/>
        <v>入力済</v>
      </c>
      <c r="BD187" s="657" t="str">
        <f t="shared" si="54"/>
        <v/>
      </c>
      <c r="BE187" s="657" t="str">
        <f t="shared" si="55"/>
        <v/>
      </c>
      <c r="BF187" s="659"/>
      <c r="BG187" s="659"/>
      <c r="BH187" s="681" t="e">
        <f>VLOOKUP(K187,'【参考】数式用'!$A$2:$O$57,15,FALSE)</f>
        <v>#N/A</v>
      </c>
      <c r="BI187" s="659"/>
      <c r="BJ187" s="659"/>
      <c r="BK187" s="659"/>
      <c r="BL187" s="659"/>
      <c r="BM187" s="659"/>
      <c r="BN187" s="659"/>
      <c r="BO187" s="676"/>
    </row>
    <row r="188" spans="1:67" s="494" customFormat="1" ht="109.9" customHeight="1">
      <c r="A188" s="506">
        <v>177</v>
      </c>
      <c r="B188" s="517" t="str">
        <f>IF(基本情報入力シート!B216="","",基本情報入力シート!B216)</f>
        <v/>
      </c>
      <c r="C188" s="523"/>
      <c r="D188" s="523"/>
      <c r="E188" s="523"/>
      <c r="F188" s="530"/>
      <c r="G188" s="536" t="str">
        <f>IF(基本情報入力シート!L216="","",基本情報入力シート!L216)</f>
        <v/>
      </c>
      <c r="H188" s="536" t="str">
        <f>IF(基本情報入力シート!Q216="","",基本情報入力シート!Q216)</f>
        <v/>
      </c>
      <c r="I188" s="536" t="str">
        <f>IF(基本情報入力シート!V216="","",基本情報入力シート!V216)</f>
        <v/>
      </c>
      <c r="J188" s="536" t="str">
        <f>IF(基本情報入力シート!W216="","",基本情報入力シート!W216)</f>
        <v/>
      </c>
      <c r="K188" s="536" t="str">
        <f>IF(基本情報入力シート!Z216="","",基本情報入力シート!Z216)</f>
        <v/>
      </c>
      <c r="L188" s="555" t="str">
        <f>IF(基本情報入力シート!AF216=0,"",基本情報入力シート!AF216)</f>
        <v/>
      </c>
      <c r="M188" s="563" t="str">
        <f>IF(基本情報入力シート!AG216="","",基本情報入力シート!AG216)</f>
        <v/>
      </c>
      <c r="N188" s="571"/>
      <c r="O188" s="576" t="str">
        <f>IFERROR(VLOOKUP(K188,'【参考】数式用'!$A$2:$F$57,MATCH(N188,'【参考】数式用'!$C$3:$F$3,0)+2,0),"")</f>
        <v/>
      </c>
      <c r="P188" s="583" t="s">
        <v>549</v>
      </c>
      <c r="Q188" s="588"/>
      <c r="R188" s="590" t="s">
        <v>71</v>
      </c>
      <c r="S188" s="588"/>
      <c r="T188" s="590" t="s">
        <v>743</v>
      </c>
      <c r="U188" s="588"/>
      <c r="V188" s="590" t="s">
        <v>71</v>
      </c>
      <c r="W188" s="588"/>
      <c r="X188" s="590" t="s">
        <v>560</v>
      </c>
      <c r="Y188" s="590" t="s">
        <v>763</v>
      </c>
      <c r="Z188" s="590" t="str">
        <f t="shared" si="39"/>
        <v/>
      </c>
      <c r="AA188" s="594" t="s">
        <v>127</v>
      </c>
      <c r="AB188" s="599" t="str">
        <f t="shared" si="40"/>
        <v/>
      </c>
      <c r="AC188" s="604" t="str">
        <f>IFERROR(ROUNDDOWN(ROUNDDOWN(ROUND(L188*VLOOKUP(K188,'【参考】数式用'!$A$4:$F$57,MATCH("処遇改善加算Ⅳ",'【参考】数式用'!$C$3:$F$3,0)+2,0),0)*M188,0)*Z188*0.5,0),"")</f>
        <v/>
      </c>
      <c r="AD188" s="610"/>
      <c r="AE188" s="618"/>
      <c r="AF188" s="618"/>
      <c r="AG188" s="624"/>
      <c r="AH188" s="627"/>
      <c r="AI188" s="633"/>
      <c r="AJ188" s="634"/>
      <c r="AK188" s="648" t="str">
        <f t="shared" si="41"/>
        <v/>
      </c>
      <c r="AL188" s="651" t="str">
        <f t="shared" si="56"/>
        <v/>
      </c>
      <c r="AM188" s="654"/>
      <c r="AN188" s="657" t="str">
        <f>IFERROR(VLOOKUP(K188,'【参考】数式用'!$A$2:$N$57,14,FALSE),"")</f>
        <v/>
      </c>
      <c r="AO188" s="657" t="str">
        <f t="shared" si="42"/>
        <v/>
      </c>
      <c r="AP188" s="662" t="str">
        <f t="shared" si="43"/>
        <v/>
      </c>
      <c r="AQ188" s="662" t="str">
        <f t="shared" si="44"/>
        <v>入力済</v>
      </c>
      <c r="AR188" s="657" t="str">
        <f t="shared" si="45"/>
        <v/>
      </c>
      <c r="AS188" s="662" t="str">
        <f t="shared" si="46"/>
        <v>入力済</v>
      </c>
      <c r="AT188" s="662" t="str">
        <f t="shared" si="47"/>
        <v/>
      </c>
      <c r="AU188" s="662" t="str">
        <f t="shared" si="48"/>
        <v/>
      </c>
      <c r="AV188" s="657" t="str">
        <f t="shared" si="49"/>
        <v/>
      </c>
      <c r="AW188" s="657" t="str">
        <f t="shared" si="50"/>
        <v>入力済</v>
      </c>
      <c r="AX188" s="662" t="str">
        <f>IFERROR(VLOOKUP(K188,'【参考】数式用'!$AR$3:$AS$49,2,FALSE),"")</f>
        <v/>
      </c>
      <c r="AY188" s="657" t="str">
        <f t="shared" si="51"/>
        <v/>
      </c>
      <c r="AZ188" s="657" t="str">
        <f t="shared" si="57"/>
        <v>入力済</v>
      </c>
      <c r="BA188" s="662" t="str">
        <f>IFERROR(VLOOKUP(K188,'【参考】数式用'!$AX$3:$AY$56,2,FALSE),"")</f>
        <v/>
      </c>
      <c r="BB188" s="657" t="str">
        <f t="shared" si="52"/>
        <v/>
      </c>
      <c r="BC188" s="673" t="str">
        <f t="shared" si="53"/>
        <v>入力済</v>
      </c>
      <c r="BD188" s="657" t="str">
        <f t="shared" si="54"/>
        <v/>
      </c>
      <c r="BE188" s="657" t="str">
        <f t="shared" si="55"/>
        <v/>
      </c>
      <c r="BF188" s="659"/>
      <c r="BG188" s="659"/>
      <c r="BH188" s="681" t="e">
        <f>VLOOKUP(K188,'【参考】数式用'!$A$2:$O$57,15,FALSE)</f>
        <v>#N/A</v>
      </c>
      <c r="BI188" s="659"/>
      <c r="BJ188" s="659"/>
      <c r="BK188" s="659"/>
      <c r="BL188" s="659"/>
      <c r="BM188" s="659"/>
      <c r="BN188" s="659"/>
      <c r="BO188" s="676"/>
    </row>
    <row r="189" spans="1:67" s="494" customFormat="1" ht="109.9" customHeight="1">
      <c r="A189" s="506">
        <v>178</v>
      </c>
      <c r="B189" s="517" t="str">
        <f>IF(基本情報入力シート!B217="","",基本情報入力シート!B217)</f>
        <v/>
      </c>
      <c r="C189" s="523"/>
      <c r="D189" s="523"/>
      <c r="E189" s="523"/>
      <c r="F189" s="530"/>
      <c r="G189" s="536" t="str">
        <f>IF(基本情報入力シート!L217="","",基本情報入力シート!L217)</f>
        <v/>
      </c>
      <c r="H189" s="536" t="str">
        <f>IF(基本情報入力シート!Q217="","",基本情報入力シート!Q217)</f>
        <v/>
      </c>
      <c r="I189" s="536" t="str">
        <f>IF(基本情報入力シート!V217="","",基本情報入力シート!V217)</f>
        <v/>
      </c>
      <c r="J189" s="536" t="str">
        <f>IF(基本情報入力シート!W217="","",基本情報入力シート!W217)</f>
        <v/>
      </c>
      <c r="K189" s="536" t="str">
        <f>IF(基本情報入力シート!Z217="","",基本情報入力シート!Z217)</f>
        <v/>
      </c>
      <c r="L189" s="555" t="str">
        <f>IF(基本情報入力シート!AF217=0,"",基本情報入力シート!AF217)</f>
        <v/>
      </c>
      <c r="M189" s="563" t="str">
        <f>IF(基本情報入力シート!AG217="","",基本情報入力シート!AG217)</f>
        <v/>
      </c>
      <c r="N189" s="571"/>
      <c r="O189" s="576" t="str">
        <f>IFERROR(VLOOKUP(K189,'【参考】数式用'!$A$2:$F$57,MATCH(N189,'【参考】数式用'!$C$3:$F$3,0)+2,0),"")</f>
        <v/>
      </c>
      <c r="P189" s="583" t="s">
        <v>549</v>
      </c>
      <c r="Q189" s="588"/>
      <c r="R189" s="590" t="s">
        <v>71</v>
      </c>
      <c r="S189" s="588"/>
      <c r="T189" s="590" t="s">
        <v>743</v>
      </c>
      <c r="U189" s="588"/>
      <c r="V189" s="590" t="s">
        <v>71</v>
      </c>
      <c r="W189" s="588"/>
      <c r="X189" s="590" t="s">
        <v>560</v>
      </c>
      <c r="Y189" s="590" t="s">
        <v>763</v>
      </c>
      <c r="Z189" s="590" t="str">
        <f t="shared" si="39"/>
        <v/>
      </c>
      <c r="AA189" s="594" t="s">
        <v>127</v>
      </c>
      <c r="AB189" s="599" t="str">
        <f t="shared" si="40"/>
        <v/>
      </c>
      <c r="AC189" s="604" t="str">
        <f>IFERROR(ROUNDDOWN(ROUNDDOWN(ROUND(L189*VLOOKUP(K189,'【参考】数式用'!$A$4:$F$57,MATCH("処遇改善加算Ⅳ",'【参考】数式用'!$C$3:$F$3,0)+2,0),0)*M189,0)*Z189*0.5,0),"")</f>
        <v/>
      </c>
      <c r="AD189" s="610"/>
      <c r="AE189" s="618"/>
      <c r="AF189" s="618"/>
      <c r="AG189" s="624"/>
      <c r="AH189" s="627"/>
      <c r="AI189" s="633"/>
      <c r="AJ189" s="634"/>
      <c r="AK189" s="648" t="str">
        <f t="shared" si="41"/>
        <v/>
      </c>
      <c r="AL189" s="651" t="str">
        <f t="shared" si="56"/>
        <v/>
      </c>
      <c r="AM189" s="654"/>
      <c r="AN189" s="657" t="str">
        <f>IFERROR(VLOOKUP(K189,'【参考】数式用'!$A$2:$N$57,14,FALSE),"")</f>
        <v/>
      </c>
      <c r="AO189" s="657" t="str">
        <f t="shared" si="42"/>
        <v/>
      </c>
      <c r="AP189" s="662" t="str">
        <f t="shared" si="43"/>
        <v/>
      </c>
      <c r="AQ189" s="662" t="str">
        <f t="shared" si="44"/>
        <v>入力済</v>
      </c>
      <c r="AR189" s="657" t="str">
        <f t="shared" si="45"/>
        <v/>
      </c>
      <c r="AS189" s="662" t="str">
        <f t="shared" si="46"/>
        <v>入力済</v>
      </c>
      <c r="AT189" s="662" t="str">
        <f t="shared" si="47"/>
        <v/>
      </c>
      <c r="AU189" s="662" t="str">
        <f t="shared" si="48"/>
        <v/>
      </c>
      <c r="AV189" s="657" t="str">
        <f t="shared" si="49"/>
        <v/>
      </c>
      <c r="AW189" s="657" t="str">
        <f t="shared" si="50"/>
        <v>入力済</v>
      </c>
      <c r="AX189" s="662" t="str">
        <f>IFERROR(VLOOKUP(K189,'【参考】数式用'!$AR$3:$AS$49,2,FALSE),"")</f>
        <v/>
      </c>
      <c r="AY189" s="657" t="str">
        <f t="shared" si="51"/>
        <v/>
      </c>
      <c r="AZ189" s="657" t="str">
        <f t="shared" si="57"/>
        <v>入力済</v>
      </c>
      <c r="BA189" s="662" t="str">
        <f>IFERROR(VLOOKUP(K189,'【参考】数式用'!$AX$3:$AY$56,2,FALSE),"")</f>
        <v/>
      </c>
      <c r="BB189" s="657" t="str">
        <f t="shared" si="52"/>
        <v/>
      </c>
      <c r="BC189" s="673" t="str">
        <f t="shared" si="53"/>
        <v>入力済</v>
      </c>
      <c r="BD189" s="657" t="str">
        <f t="shared" si="54"/>
        <v/>
      </c>
      <c r="BE189" s="657" t="str">
        <f t="shared" si="55"/>
        <v/>
      </c>
      <c r="BF189" s="659"/>
      <c r="BG189" s="659"/>
      <c r="BH189" s="681" t="e">
        <f>VLOOKUP(K189,'【参考】数式用'!$A$2:$O$57,15,FALSE)</f>
        <v>#N/A</v>
      </c>
      <c r="BI189" s="659"/>
      <c r="BJ189" s="659"/>
      <c r="BK189" s="659"/>
      <c r="BL189" s="659"/>
      <c r="BM189" s="659"/>
      <c r="BN189" s="659"/>
      <c r="BO189" s="676"/>
    </row>
    <row r="190" spans="1:67" s="494" customFormat="1" ht="109.9" customHeight="1">
      <c r="A190" s="506">
        <v>179</v>
      </c>
      <c r="B190" s="517" t="str">
        <f>IF(基本情報入力シート!B218="","",基本情報入力シート!B218)</f>
        <v/>
      </c>
      <c r="C190" s="523"/>
      <c r="D190" s="523"/>
      <c r="E190" s="523"/>
      <c r="F190" s="530"/>
      <c r="G190" s="536" t="str">
        <f>IF(基本情報入力シート!L218="","",基本情報入力シート!L218)</f>
        <v/>
      </c>
      <c r="H190" s="536" t="str">
        <f>IF(基本情報入力シート!Q218="","",基本情報入力シート!Q218)</f>
        <v/>
      </c>
      <c r="I190" s="536" t="str">
        <f>IF(基本情報入力シート!V218="","",基本情報入力シート!V218)</f>
        <v/>
      </c>
      <c r="J190" s="536" t="str">
        <f>IF(基本情報入力シート!W218="","",基本情報入力シート!W218)</f>
        <v/>
      </c>
      <c r="K190" s="536" t="str">
        <f>IF(基本情報入力シート!Z218="","",基本情報入力シート!Z218)</f>
        <v/>
      </c>
      <c r="L190" s="555" t="str">
        <f>IF(基本情報入力シート!AF218=0,"",基本情報入力シート!AF218)</f>
        <v/>
      </c>
      <c r="M190" s="563" t="str">
        <f>IF(基本情報入力シート!AG218="","",基本情報入力シート!AG218)</f>
        <v/>
      </c>
      <c r="N190" s="571"/>
      <c r="O190" s="576" t="str">
        <f>IFERROR(VLOOKUP(K190,'【参考】数式用'!$A$2:$F$57,MATCH(N190,'【参考】数式用'!$C$3:$F$3,0)+2,0),"")</f>
        <v/>
      </c>
      <c r="P190" s="583" t="s">
        <v>549</v>
      </c>
      <c r="Q190" s="588"/>
      <c r="R190" s="590" t="s">
        <v>71</v>
      </c>
      <c r="S190" s="588"/>
      <c r="T190" s="590" t="s">
        <v>743</v>
      </c>
      <c r="U190" s="588"/>
      <c r="V190" s="590" t="s">
        <v>71</v>
      </c>
      <c r="W190" s="588"/>
      <c r="X190" s="590" t="s">
        <v>560</v>
      </c>
      <c r="Y190" s="590" t="s">
        <v>763</v>
      </c>
      <c r="Z190" s="590" t="str">
        <f t="shared" si="39"/>
        <v/>
      </c>
      <c r="AA190" s="594" t="s">
        <v>127</v>
      </c>
      <c r="AB190" s="599" t="str">
        <f t="shared" si="40"/>
        <v/>
      </c>
      <c r="AC190" s="604" t="str">
        <f>IFERROR(ROUNDDOWN(ROUNDDOWN(ROUND(L190*VLOOKUP(K190,'【参考】数式用'!$A$4:$F$57,MATCH("処遇改善加算Ⅳ",'【参考】数式用'!$C$3:$F$3,0)+2,0),0)*M190,0)*Z190*0.5,0),"")</f>
        <v/>
      </c>
      <c r="AD190" s="610"/>
      <c r="AE190" s="618"/>
      <c r="AF190" s="618"/>
      <c r="AG190" s="624"/>
      <c r="AH190" s="627"/>
      <c r="AI190" s="633"/>
      <c r="AJ190" s="634"/>
      <c r="AK190" s="648" t="str">
        <f t="shared" si="41"/>
        <v/>
      </c>
      <c r="AL190" s="651" t="str">
        <f t="shared" si="56"/>
        <v/>
      </c>
      <c r="AM190" s="654"/>
      <c r="AN190" s="657" t="str">
        <f>IFERROR(VLOOKUP(K190,'【参考】数式用'!$A$2:$N$57,14,FALSE),"")</f>
        <v/>
      </c>
      <c r="AO190" s="657" t="str">
        <f t="shared" si="42"/>
        <v/>
      </c>
      <c r="AP190" s="662" t="str">
        <f t="shared" si="43"/>
        <v/>
      </c>
      <c r="AQ190" s="662" t="str">
        <f t="shared" si="44"/>
        <v>入力済</v>
      </c>
      <c r="AR190" s="657" t="str">
        <f t="shared" si="45"/>
        <v/>
      </c>
      <c r="AS190" s="662" t="str">
        <f t="shared" si="46"/>
        <v>入力済</v>
      </c>
      <c r="AT190" s="662" t="str">
        <f t="shared" si="47"/>
        <v/>
      </c>
      <c r="AU190" s="662" t="str">
        <f t="shared" si="48"/>
        <v/>
      </c>
      <c r="AV190" s="657" t="str">
        <f t="shared" si="49"/>
        <v/>
      </c>
      <c r="AW190" s="657" t="str">
        <f t="shared" si="50"/>
        <v>入力済</v>
      </c>
      <c r="AX190" s="662" t="str">
        <f>IFERROR(VLOOKUP(K190,'【参考】数式用'!$AR$3:$AS$49,2,FALSE),"")</f>
        <v/>
      </c>
      <c r="AY190" s="657" t="str">
        <f t="shared" si="51"/>
        <v/>
      </c>
      <c r="AZ190" s="657" t="str">
        <f t="shared" si="57"/>
        <v>入力済</v>
      </c>
      <c r="BA190" s="662" t="str">
        <f>IFERROR(VLOOKUP(K190,'【参考】数式用'!$AX$3:$AY$56,2,FALSE),"")</f>
        <v/>
      </c>
      <c r="BB190" s="657" t="str">
        <f t="shared" si="52"/>
        <v/>
      </c>
      <c r="BC190" s="673" t="str">
        <f t="shared" si="53"/>
        <v>入力済</v>
      </c>
      <c r="BD190" s="657" t="str">
        <f t="shared" si="54"/>
        <v/>
      </c>
      <c r="BE190" s="657" t="str">
        <f t="shared" si="55"/>
        <v/>
      </c>
      <c r="BF190" s="659"/>
      <c r="BG190" s="659"/>
      <c r="BH190" s="681" t="e">
        <f>VLOOKUP(K190,'【参考】数式用'!$A$2:$O$57,15,FALSE)</f>
        <v>#N/A</v>
      </c>
      <c r="BI190" s="659"/>
      <c r="BJ190" s="659"/>
      <c r="BK190" s="659"/>
      <c r="BL190" s="659"/>
      <c r="BM190" s="659"/>
      <c r="BN190" s="659"/>
      <c r="BO190" s="676"/>
    </row>
    <row r="191" spans="1:67" s="494" customFormat="1" ht="109.9" customHeight="1">
      <c r="A191" s="506">
        <v>180</v>
      </c>
      <c r="B191" s="517" t="str">
        <f>IF(基本情報入力シート!B219="","",基本情報入力シート!B219)</f>
        <v/>
      </c>
      <c r="C191" s="523"/>
      <c r="D191" s="523"/>
      <c r="E191" s="523"/>
      <c r="F191" s="530"/>
      <c r="G191" s="536" t="str">
        <f>IF(基本情報入力シート!L219="","",基本情報入力シート!L219)</f>
        <v/>
      </c>
      <c r="H191" s="536" t="str">
        <f>IF(基本情報入力シート!Q219="","",基本情報入力シート!Q219)</f>
        <v/>
      </c>
      <c r="I191" s="536" t="str">
        <f>IF(基本情報入力シート!V219="","",基本情報入力シート!V219)</f>
        <v/>
      </c>
      <c r="J191" s="536" t="str">
        <f>IF(基本情報入力シート!W219="","",基本情報入力シート!W219)</f>
        <v/>
      </c>
      <c r="K191" s="536" t="str">
        <f>IF(基本情報入力シート!Z219="","",基本情報入力シート!Z219)</f>
        <v/>
      </c>
      <c r="L191" s="555" t="str">
        <f>IF(基本情報入力シート!AF219=0,"",基本情報入力シート!AF219)</f>
        <v/>
      </c>
      <c r="M191" s="563" t="str">
        <f>IF(基本情報入力シート!AG219="","",基本情報入力シート!AG219)</f>
        <v/>
      </c>
      <c r="N191" s="571"/>
      <c r="O191" s="576" t="str">
        <f>IFERROR(VLOOKUP(K191,'【参考】数式用'!$A$2:$F$57,MATCH(N191,'【参考】数式用'!$C$3:$F$3,0)+2,0),"")</f>
        <v/>
      </c>
      <c r="P191" s="583" t="s">
        <v>549</v>
      </c>
      <c r="Q191" s="588"/>
      <c r="R191" s="590" t="s">
        <v>71</v>
      </c>
      <c r="S191" s="588"/>
      <c r="T191" s="590" t="s">
        <v>743</v>
      </c>
      <c r="U191" s="588"/>
      <c r="V191" s="590" t="s">
        <v>71</v>
      </c>
      <c r="W191" s="588"/>
      <c r="X191" s="590" t="s">
        <v>560</v>
      </c>
      <c r="Y191" s="590" t="s">
        <v>763</v>
      </c>
      <c r="Z191" s="590" t="str">
        <f t="shared" si="39"/>
        <v/>
      </c>
      <c r="AA191" s="594" t="s">
        <v>127</v>
      </c>
      <c r="AB191" s="599" t="str">
        <f t="shared" si="40"/>
        <v/>
      </c>
      <c r="AC191" s="604" t="str">
        <f>IFERROR(ROUNDDOWN(ROUNDDOWN(ROUND(L191*VLOOKUP(K191,'【参考】数式用'!$A$4:$F$57,MATCH("処遇改善加算Ⅳ",'【参考】数式用'!$C$3:$F$3,0)+2,0),0)*M191,0)*Z191*0.5,0),"")</f>
        <v/>
      </c>
      <c r="AD191" s="610"/>
      <c r="AE191" s="618"/>
      <c r="AF191" s="618"/>
      <c r="AG191" s="624"/>
      <c r="AH191" s="627"/>
      <c r="AI191" s="633"/>
      <c r="AJ191" s="634"/>
      <c r="AK191" s="648" t="str">
        <f t="shared" si="41"/>
        <v/>
      </c>
      <c r="AL191" s="651" t="str">
        <f t="shared" si="56"/>
        <v/>
      </c>
      <c r="AM191" s="654"/>
      <c r="AN191" s="657" t="str">
        <f>IFERROR(VLOOKUP(K191,'【参考】数式用'!$A$2:$N$57,14,FALSE),"")</f>
        <v/>
      </c>
      <c r="AO191" s="657" t="str">
        <f t="shared" si="42"/>
        <v/>
      </c>
      <c r="AP191" s="662" t="str">
        <f t="shared" si="43"/>
        <v/>
      </c>
      <c r="AQ191" s="662" t="str">
        <f t="shared" si="44"/>
        <v>入力済</v>
      </c>
      <c r="AR191" s="657" t="str">
        <f t="shared" si="45"/>
        <v/>
      </c>
      <c r="AS191" s="662" t="str">
        <f t="shared" si="46"/>
        <v>入力済</v>
      </c>
      <c r="AT191" s="662" t="str">
        <f t="shared" si="47"/>
        <v/>
      </c>
      <c r="AU191" s="662" t="str">
        <f t="shared" si="48"/>
        <v/>
      </c>
      <c r="AV191" s="657" t="str">
        <f t="shared" si="49"/>
        <v/>
      </c>
      <c r="AW191" s="657" t="str">
        <f t="shared" si="50"/>
        <v>入力済</v>
      </c>
      <c r="AX191" s="662" t="str">
        <f>IFERROR(VLOOKUP(K191,'【参考】数式用'!$AR$3:$AS$49,2,FALSE),"")</f>
        <v/>
      </c>
      <c r="AY191" s="657" t="str">
        <f t="shared" si="51"/>
        <v/>
      </c>
      <c r="AZ191" s="657" t="str">
        <f t="shared" si="57"/>
        <v>入力済</v>
      </c>
      <c r="BA191" s="662" t="str">
        <f>IFERROR(VLOOKUP(K191,'【参考】数式用'!$AX$3:$AY$56,2,FALSE),"")</f>
        <v/>
      </c>
      <c r="BB191" s="657" t="str">
        <f t="shared" si="52"/>
        <v/>
      </c>
      <c r="BC191" s="673" t="str">
        <f t="shared" si="53"/>
        <v>入力済</v>
      </c>
      <c r="BD191" s="657" t="str">
        <f t="shared" si="54"/>
        <v/>
      </c>
      <c r="BE191" s="657" t="str">
        <f t="shared" si="55"/>
        <v/>
      </c>
      <c r="BF191" s="659"/>
      <c r="BG191" s="659"/>
      <c r="BH191" s="681" t="e">
        <f>VLOOKUP(K191,'【参考】数式用'!$A$2:$O$57,15,FALSE)</f>
        <v>#N/A</v>
      </c>
      <c r="BI191" s="659"/>
      <c r="BJ191" s="659"/>
      <c r="BK191" s="659"/>
      <c r="BL191" s="659"/>
      <c r="BM191" s="659"/>
      <c r="BN191" s="659"/>
      <c r="BO191" s="676"/>
    </row>
    <row r="192" spans="1:67" s="494" customFormat="1" ht="109.9" customHeight="1">
      <c r="A192" s="506">
        <v>181</v>
      </c>
      <c r="B192" s="517" t="str">
        <f>IF(基本情報入力シート!B220="","",基本情報入力シート!B220)</f>
        <v/>
      </c>
      <c r="C192" s="523"/>
      <c r="D192" s="523"/>
      <c r="E192" s="523"/>
      <c r="F192" s="530"/>
      <c r="G192" s="536" t="str">
        <f>IF(基本情報入力シート!L220="","",基本情報入力シート!L220)</f>
        <v/>
      </c>
      <c r="H192" s="536" t="str">
        <f>IF(基本情報入力シート!Q220="","",基本情報入力シート!Q220)</f>
        <v/>
      </c>
      <c r="I192" s="536" t="str">
        <f>IF(基本情報入力シート!V220="","",基本情報入力シート!V220)</f>
        <v/>
      </c>
      <c r="J192" s="536" t="str">
        <f>IF(基本情報入力シート!W220="","",基本情報入力シート!W220)</f>
        <v/>
      </c>
      <c r="K192" s="536" t="str">
        <f>IF(基本情報入力シート!Z220="","",基本情報入力シート!Z220)</f>
        <v/>
      </c>
      <c r="L192" s="555" t="str">
        <f>IF(基本情報入力シート!AF220=0,"",基本情報入力シート!AF220)</f>
        <v/>
      </c>
      <c r="M192" s="563" t="str">
        <f>IF(基本情報入力シート!AG220="","",基本情報入力シート!AG220)</f>
        <v/>
      </c>
      <c r="N192" s="571"/>
      <c r="O192" s="576" t="str">
        <f>IFERROR(VLOOKUP(K192,'【参考】数式用'!$A$2:$F$57,MATCH(N192,'【参考】数式用'!$C$3:$F$3,0)+2,0),"")</f>
        <v/>
      </c>
      <c r="P192" s="583" t="s">
        <v>549</v>
      </c>
      <c r="Q192" s="588"/>
      <c r="R192" s="590" t="s">
        <v>71</v>
      </c>
      <c r="S192" s="588"/>
      <c r="T192" s="590" t="s">
        <v>743</v>
      </c>
      <c r="U192" s="588"/>
      <c r="V192" s="590" t="s">
        <v>71</v>
      </c>
      <c r="W192" s="588"/>
      <c r="X192" s="590" t="s">
        <v>560</v>
      </c>
      <c r="Y192" s="590" t="s">
        <v>763</v>
      </c>
      <c r="Z192" s="590" t="str">
        <f t="shared" si="39"/>
        <v/>
      </c>
      <c r="AA192" s="594" t="s">
        <v>127</v>
      </c>
      <c r="AB192" s="599" t="str">
        <f t="shared" si="40"/>
        <v/>
      </c>
      <c r="AC192" s="604" t="str">
        <f>IFERROR(ROUNDDOWN(ROUNDDOWN(ROUND(L192*VLOOKUP(K192,'【参考】数式用'!$A$4:$F$57,MATCH("処遇改善加算Ⅳ",'【参考】数式用'!$C$3:$F$3,0)+2,0),0)*M192,0)*Z192*0.5,0),"")</f>
        <v/>
      </c>
      <c r="AD192" s="610"/>
      <c r="AE192" s="618"/>
      <c r="AF192" s="618"/>
      <c r="AG192" s="624"/>
      <c r="AH192" s="627"/>
      <c r="AI192" s="633"/>
      <c r="AJ192" s="634"/>
      <c r="AK192" s="648" t="str">
        <f t="shared" si="41"/>
        <v/>
      </c>
      <c r="AL192" s="651" t="str">
        <f t="shared" si="56"/>
        <v/>
      </c>
      <c r="AM192" s="654"/>
      <c r="AN192" s="657" t="str">
        <f>IFERROR(VLOOKUP(K192,'【参考】数式用'!$A$2:$N$57,14,FALSE),"")</f>
        <v/>
      </c>
      <c r="AO192" s="657" t="str">
        <f t="shared" si="42"/>
        <v/>
      </c>
      <c r="AP192" s="662" t="str">
        <f t="shared" si="43"/>
        <v/>
      </c>
      <c r="AQ192" s="662" t="str">
        <f t="shared" si="44"/>
        <v>入力済</v>
      </c>
      <c r="AR192" s="657" t="str">
        <f t="shared" si="45"/>
        <v/>
      </c>
      <c r="AS192" s="662" t="str">
        <f t="shared" si="46"/>
        <v>入力済</v>
      </c>
      <c r="AT192" s="662" t="str">
        <f t="shared" si="47"/>
        <v/>
      </c>
      <c r="AU192" s="662" t="str">
        <f t="shared" si="48"/>
        <v/>
      </c>
      <c r="AV192" s="657" t="str">
        <f t="shared" si="49"/>
        <v/>
      </c>
      <c r="AW192" s="657" t="str">
        <f t="shared" si="50"/>
        <v>入力済</v>
      </c>
      <c r="AX192" s="662" t="str">
        <f>IFERROR(VLOOKUP(K192,'【参考】数式用'!$AR$3:$AS$49,2,FALSE),"")</f>
        <v/>
      </c>
      <c r="AY192" s="657" t="str">
        <f t="shared" si="51"/>
        <v/>
      </c>
      <c r="AZ192" s="657" t="str">
        <f t="shared" si="57"/>
        <v>入力済</v>
      </c>
      <c r="BA192" s="662" t="str">
        <f>IFERROR(VLOOKUP(K192,'【参考】数式用'!$AX$3:$AY$56,2,FALSE),"")</f>
        <v/>
      </c>
      <c r="BB192" s="657" t="str">
        <f t="shared" si="52"/>
        <v/>
      </c>
      <c r="BC192" s="673" t="str">
        <f t="shared" si="53"/>
        <v>入力済</v>
      </c>
      <c r="BD192" s="657" t="str">
        <f t="shared" si="54"/>
        <v/>
      </c>
      <c r="BE192" s="657" t="str">
        <f t="shared" si="55"/>
        <v/>
      </c>
      <c r="BF192" s="659"/>
      <c r="BG192" s="659"/>
      <c r="BH192" s="681" t="e">
        <f>VLOOKUP(K192,'【参考】数式用'!$A$2:$O$57,15,FALSE)</f>
        <v>#N/A</v>
      </c>
      <c r="BI192" s="659"/>
      <c r="BJ192" s="659"/>
      <c r="BK192" s="659"/>
      <c r="BL192" s="659"/>
      <c r="BM192" s="659"/>
      <c r="BN192" s="659"/>
      <c r="BO192" s="676"/>
    </row>
    <row r="193" spans="1:67" s="494" customFormat="1" ht="109.9" customHeight="1">
      <c r="A193" s="506">
        <v>182</v>
      </c>
      <c r="B193" s="517" t="str">
        <f>IF(基本情報入力シート!B221="","",基本情報入力シート!B221)</f>
        <v/>
      </c>
      <c r="C193" s="523"/>
      <c r="D193" s="523"/>
      <c r="E193" s="523"/>
      <c r="F193" s="530"/>
      <c r="G193" s="536" t="str">
        <f>IF(基本情報入力シート!L221="","",基本情報入力シート!L221)</f>
        <v/>
      </c>
      <c r="H193" s="536" t="str">
        <f>IF(基本情報入力シート!Q221="","",基本情報入力シート!Q221)</f>
        <v/>
      </c>
      <c r="I193" s="536" t="str">
        <f>IF(基本情報入力シート!V221="","",基本情報入力シート!V221)</f>
        <v/>
      </c>
      <c r="J193" s="536" t="str">
        <f>IF(基本情報入力シート!W221="","",基本情報入力シート!W221)</f>
        <v/>
      </c>
      <c r="K193" s="536" t="str">
        <f>IF(基本情報入力シート!Z221="","",基本情報入力シート!Z221)</f>
        <v/>
      </c>
      <c r="L193" s="555" t="str">
        <f>IF(基本情報入力シート!AF221=0,"",基本情報入力シート!AF221)</f>
        <v/>
      </c>
      <c r="M193" s="563" t="str">
        <f>IF(基本情報入力シート!AG221="","",基本情報入力シート!AG221)</f>
        <v/>
      </c>
      <c r="N193" s="571"/>
      <c r="O193" s="576" t="str">
        <f>IFERROR(VLOOKUP(K193,'【参考】数式用'!$A$2:$F$57,MATCH(N193,'【参考】数式用'!$C$3:$F$3,0)+2,0),"")</f>
        <v/>
      </c>
      <c r="P193" s="583" t="s">
        <v>549</v>
      </c>
      <c r="Q193" s="588"/>
      <c r="R193" s="590" t="s">
        <v>71</v>
      </c>
      <c r="S193" s="588"/>
      <c r="T193" s="590" t="s">
        <v>743</v>
      </c>
      <c r="U193" s="588"/>
      <c r="V193" s="590" t="s">
        <v>71</v>
      </c>
      <c r="W193" s="588"/>
      <c r="X193" s="590" t="s">
        <v>560</v>
      </c>
      <c r="Y193" s="590" t="s">
        <v>763</v>
      </c>
      <c r="Z193" s="590" t="str">
        <f t="shared" si="39"/>
        <v/>
      </c>
      <c r="AA193" s="594" t="s">
        <v>127</v>
      </c>
      <c r="AB193" s="599" t="str">
        <f t="shared" si="40"/>
        <v/>
      </c>
      <c r="AC193" s="604" t="str">
        <f>IFERROR(ROUNDDOWN(ROUNDDOWN(ROUND(L193*VLOOKUP(K193,'【参考】数式用'!$A$4:$F$57,MATCH("処遇改善加算Ⅳ",'【参考】数式用'!$C$3:$F$3,0)+2,0),0)*M193,0)*Z193*0.5,0),"")</f>
        <v/>
      </c>
      <c r="AD193" s="610"/>
      <c r="AE193" s="618"/>
      <c r="AF193" s="618"/>
      <c r="AG193" s="624"/>
      <c r="AH193" s="627"/>
      <c r="AI193" s="633"/>
      <c r="AJ193" s="634"/>
      <c r="AK193" s="648" t="str">
        <f t="shared" si="41"/>
        <v/>
      </c>
      <c r="AL193" s="651" t="str">
        <f t="shared" si="56"/>
        <v/>
      </c>
      <c r="AM193" s="654"/>
      <c r="AN193" s="657" t="str">
        <f>IFERROR(VLOOKUP(K193,'【参考】数式用'!$A$2:$N$57,14,FALSE),"")</f>
        <v/>
      </c>
      <c r="AO193" s="657" t="str">
        <f t="shared" si="42"/>
        <v/>
      </c>
      <c r="AP193" s="662" t="str">
        <f t="shared" si="43"/>
        <v/>
      </c>
      <c r="AQ193" s="662" t="str">
        <f t="shared" si="44"/>
        <v>入力済</v>
      </c>
      <c r="AR193" s="657" t="str">
        <f t="shared" si="45"/>
        <v/>
      </c>
      <c r="AS193" s="662" t="str">
        <f t="shared" si="46"/>
        <v>入力済</v>
      </c>
      <c r="AT193" s="662" t="str">
        <f t="shared" si="47"/>
        <v/>
      </c>
      <c r="AU193" s="662" t="str">
        <f t="shared" si="48"/>
        <v/>
      </c>
      <c r="AV193" s="657" t="str">
        <f t="shared" si="49"/>
        <v/>
      </c>
      <c r="AW193" s="657" t="str">
        <f t="shared" si="50"/>
        <v>入力済</v>
      </c>
      <c r="AX193" s="662" t="str">
        <f>IFERROR(VLOOKUP(K193,'【参考】数式用'!$AR$3:$AS$49,2,FALSE),"")</f>
        <v/>
      </c>
      <c r="AY193" s="657" t="str">
        <f t="shared" si="51"/>
        <v/>
      </c>
      <c r="AZ193" s="657" t="str">
        <f t="shared" si="57"/>
        <v>入力済</v>
      </c>
      <c r="BA193" s="662" t="str">
        <f>IFERROR(VLOOKUP(K193,'【参考】数式用'!$AX$3:$AY$56,2,FALSE),"")</f>
        <v/>
      </c>
      <c r="BB193" s="657" t="str">
        <f t="shared" si="52"/>
        <v/>
      </c>
      <c r="BC193" s="673" t="str">
        <f t="shared" si="53"/>
        <v>入力済</v>
      </c>
      <c r="BD193" s="657" t="str">
        <f t="shared" si="54"/>
        <v/>
      </c>
      <c r="BE193" s="657" t="str">
        <f t="shared" si="55"/>
        <v/>
      </c>
      <c r="BF193" s="659"/>
      <c r="BG193" s="659"/>
      <c r="BH193" s="681" t="e">
        <f>VLOOKUP(K193,'【参考】数式用'!$A$2:$O$57,15,FALSE)</f>
        <v>#N/A</v>
      </c>
      <c r="BI193" s="659"/>
      <c r="BJ193" s="659"/>
      <c r="BK193" s="659"/>
      <c r="BL193" s="659"/>
      <c r="BM193" s="659"/>
      <c r="BN193" s="659"/>
      <c r="BO193" s="676"/>
    </row>
    <row r="194" spans="1:67" s="494" customFormat="1" ht="109.9" customHeight="1">
      <c r="A194" s="506">
        <v>183</v>
      </c>
      <c r="B194" s="517" t="str">
        <f>IF(基本情報入力シート!B222="","",基本情報入力シート!B222)</f>
        <v/>
      </c>
      <c r="C194" s="523"/>
      <c r="D194" s="523"/>
      <c r="E194" s="523"/>
      <c r="F194" s="530"/>
      <c r="G194" s="536" t="str">
        <f>IF(基本情報入力シート!L222="","",基本情報入力シート!L222)</f>
        <v/>
      </c>
      <c r="H194" s="536" t="str">
        <f>IF(基本情報入力シート!Q222="","",基本情報入力シート!Q222)</f>
        <v/>
      </c>
      <c r="I194" s="536" t="str">
        <f>IF(基本情報入力シート!V222="","",基本情報入力シート!V222)</f>
        <v/>
      </c>
      <c r="J194" s="536" t="str">
        <f>IF(基本情報入力シート!W222="","",基本情報入力シート!W222)</f>
        <v/>
      </c>
      <c r="K194" s="536" t="str">
        <f>IF(基本情報入力シート!Z222="","",基本情報入力シート!Z222)</f>
        <v/>
      </c>
      <c r="L194" s="555" t="str">
        <f>IF(基本情報入力シート!AF222=0,"",基本情報入力シート!AF222)</f>
        <v/>
      </c>
      <c r="M194" s="563" t="str">
        <f>IF(基本情報入力シート!AG222="","",基本情報入力シート!AG222)</f>
        <v/>
      </c>
      <c r="N194" s="571"/>
      <c r="O194" s="576" t="str">
        <f>IFERROR(VLOOKUP(K194,'【参考】数式用'!$A$2:$F$57,MATCH(N194,'【参考】数式用'!$C$3:$F$3,0)+2,0),"")</f>
        <v/>
      </c>
      <c r="P194" s="583" t="s">
        <v>549</v>
      </c>
      <c r="Q194" s="588"/>
      <c r="R194" s="590" t="s">
        <v>71</v>
      </c>
      <c r="S194" s="588"/>
      <c r="T194" s="590" t="s">
        <v>743</v>
      </c>
      <c r="U194" s="588"/>
      <c r="V194" s="590" t="s">
        <v>71</v>
      </c>
      <c r="W194" s="588"/>
      <c r="X194" s="590" t="s">
        <v>560</v>
      </c>
      <c r="Y194" s="590" t="s">
        <v>763</v>
      </c>
      <c r="Z194" s="590" t="str">
        <f t="shared" si="39"/>
        <v/>
      </c>
      <c r="AA194" s="594" t="s">
        <v>127</v>
      </c>
      <c r="AB194" s="599" t="str">
        <f t="shared" si="40"/>
        <v/>
      </c>
      <c r="AC194" s="604" t="str">
        <f>IFERROR(ROUNDDOWN(ROUNDDOWN(ROUND(L194*VLOOKUP(K194,'【参考】数式用'!$A$4:$F$57,MATCH("処遇改善加算Ⅳ",'【参考】数式用'!$C$3:$F$3,0)+2,0),0)*M194,0)*Z194*0.5,0),"")</f>
        <v/>
      </c>
      <c r="AD194" s="610"/>
      <c r="AE194" s="618"/>
      <c r="AF194" s="618"/>
      <c r="AG194" s="624"/>
      <c r="AH194" s="627"/>
      <c r="AI194" s="633"/>
      <c r="AJ194" s="634"/>
      <c r="AK194" s="648" t="str">
        <f t="shared" si="41"/>
        <v/>
      </c>
      <c r="AL194" s="651" t="str">
        <f t="shared" si="56"/>
        <v/>
      </c>
      <c r="AM194" s="654"/>
      <c r="AN194" s="657" t="str">
        <f>IFERROR(VLOOKUP(K194,'【参考】数式用'!$A$2:$N$57,14,FALSE),"")</f>
        <v/>
      </c>
      <c r="AO194" s="657" t="str">
        <f t="shared" si="42"/>
        <v/>
      </c>
      <c r="AP194" s="662" t="str">
        <f t="shared" si="43"/>
        <v/>
      </c>
      <c r="AQ194" s="662" t="str">
        <f t="shared" si="44"/>
        <v>入力済</v>
      </c>
      <c r="AR194" s="657" t="str">
        <f t="shared" si="45"/>
        <v/>
      </c>
      <c r="AS194" s="662" t="str">
        <f t="shared" si="46"/>
        <v>入力済</v>
      </c>
      <c r="AT194" s="662" t="str">
        <f t="shared" si="47"/>
        <v/>
      </c>
      <c r="AU194" s="662" t="str">
        <f t="shared" si="48"/>
        <v/>
      </c>
      <c r="AV194" s="657" t="str">
        <f t="shared" si="49"/>
        <v/>
      </c>
      <c r="AW194" s="657" t="str">
        <f t="shared" si="50"/>
        <v>入力済</v>
      </c>
      <c r="AX194" s="662" t="str">
        <f>IFERROR(VLOOKUP(K194,'【参考】数式用'!$AR$3:$AS$49,2,FALSE),"")</f>
        <v/>
      </c>
      <c r="AY194" s="657" t="str">
        <f t="shared" si="51"/>
        <v/>
      </c>
      <c r="AZ194" s="657" t="str">
        <f t="shared" si="57"/>
        <v>入力済</v>
      </c>
      <c r="BA194" s="662" t="str">
        <f>IFERROR(VLOOKUP(K194,'【参考】数式用'!$AX$3:$AY$56,2,FALSE),"")</f>
        <v/>
      </c>
      <c r="BB194" s="657" t="str">
        <f t="shared" si="52"/>
        <v/>
      </c>
      <c r="BC194" s="673" t="str">
        <f t="shared" si="53"/>
        <v>入力済</v>
      </c>
      <c r="BD194" s="657" t="str">
        <f t="shared" si="54"/>
        <v/>
      </c>
      <c r="BE194" s="657" t="str">
        <f t="shared" si="55"/>
        <v/>
      </c>
      <c r="BF194" s="659"/>
      <c r="BG194" s="659"/>
      <c r="BH194" s="681" t="e">
        <f>VLOOKUP(K194,'【参考】数式用'!$A$2:$O$57,15,FALSE)</f>
        <v>#N/A</v>
      </c>
      <c r="BI194" s="659"/>
      <c r="BJ194" s="659"/>
      <c r="BK194" s="659"/>
      <c r="BL194" s="659"/>
      <c r="BM194" s="659"/>
      <c r="BN194" s="659"/>
      <c r="BO194" s="676"/>
    </row>
    <row r="195" spans="1:67" s="494" customFormat="1" ht="109.9" customHeight="1">
      <c r="A195" s="506">
        <v>184</v>
      </c>
      <c r="B195" s="517" t="str">
        <f>IF(基本情報入力シート!B223="","",基本情報入力シート!B223)</f>
        <v/>
      </c>
      <c r="C195" s="523"/>
      <c r="D195" s="523"/>
      <c r="E195" s="523"/>
      <c r="F195" s="530"/>
      <c r="G195" s="536" t="str">
        <f>IF(基本情報入力シート!L223="","",基本情報入力シート!L223)</f>
        <v/>
      </c>
      <c r="H195" s="536" t="str">
        <f>IF(基本情報入力シート!Q223="","",基本情報入力シート!Q223)</f>
        <v/>
      </c>
      <c r="I195" s="536" t="str">
        <f>IF(基本情報入力シート!V223="","",基本情報入力シート!V223)</f>
        <v/>
      </c>
      <c r="J195" s="536" t="str">
        <f>IF(基本情報入力シート!W223="","",基本情報入力シート!W223)</f>
        <v/>
      </c>
      <c r="K195" s="536" t="str">
        <f>IF(基本情報入力シート!Z223="","",基本情報入力シート!Z223)</f>
        <v/>
      </c>
      <c r="L195" s="555" t="str">
        <f>IF(基本情報入力シート!AF223=0,"",基本情報入力シート!AF223)</f>
        <v/>
      </c>
      <c r="M195" s="563" t="str">
        <f>IF(基本情報入力シート!AG223="","",基本情報入力シート!AG223)</f>
        <v/>
      </c>
      <c r="N195" s="571"/>
      <c r="O195" s="576" t="str">
        <f>IFERROR(VLOOKUP(K195,'【参考】数式用'!$A$2:$F$57,MATCH(N195,'【参考】数式用'!$C$3:$F$3,0)+2,0),"")</f>
        <v/>
      </c>
      <c r="P195" s="583" t="s">
        <v>549</v>
      </c>
      <c r="Q195" s="588"/>
      <c r="R195" s="590" t="s">
        <v>71</v>
      </c>
      <c r="S195" s="588"/>
      <c r="T195" s="590" t="s">
        <v>743</v>
      </c>
      <c r="U195" s="588"/>
      <c r="V195" s="590" t="s">
        <v>71</v>
      </c>
      <c r="W195" s="588"/>
      <c r="X195" s="590" t="s">
        <v>560</v>
      </c>
      <c r="Y195" s="590" t="s">
        <v>763</v>
      </c>
      <c r="Z195" s="590" t="str">
        <f t="shared" si="39"/>
        <v/>
      </c>
      <c r="AA195" s="594" t="s">
        <v>127</v>
      </c>
      <c r="AB195" s="599" t="str">
        <f t="shared" si="40"/>
        <v/>
      </c>
      <c r="AC195" s="604" t="str">
        <f>IFERROR(ROUNDDOWN(ROUNDDOWN(ROUND(L195*VLOOKUP(K195,'【参考】数式用'!$A$4:$F$57,MATCH("処遇改善加算Ⅳ",'【参考】数式用'!$C$3:$F$3,0)+2,0),0)*M195,0)*Z195*0.5,0),"")</f>
        <v/>
      </c>
      <c r="AD195" s="610"/>
      <c r="AE195" s="618"/>
      <c r="AF195" s="618"/>
      <c r="AG195" s="624"/>
      <c r="AH195" s="627"/>
      <c r="AI195" s="633"/>
      <c r="AJ195" s="634"/>
      <c r="AK195" s="648" t="str">
        <f t="shared" si="41"/>
        <v/>
      </c>
      <c r="AL195" s="651" t="str">
        <f t="shared" si="56"/>
        <v/>
      </c>
      <c r="AM195" s="654"/>
      <c r="AN195" s="657" t="str">
        <f>IFERROR(VLOOKUP(K195,'【参考】数式用'!$A$2:$N$57,14,FALSE),"")</f>
        <v/>
      </c>
      <c r="AO195" s="657" t="str">
        <f t="shared" si="42"/>
        <v/>
      </c>
      <c r="AP195" s="662" t="str">
        <f t="shared" si="43"/>
        <v/>
      </c>
      <c r="AQ195" s="662" t="str">
        <f t="shared" si="44"/>
        <v>入力済</v>
      </c>
      <c r="AR195" s="657" t="str">
        <f t="shared" si="45"/>
        <v/>
      </c>
      <c r="AS195" s="662" t="str">
        <f t="shared" si="46"/>
        <v>入力済</v>
      </c>
      <c r="AT195" s="662" t="str">
        <f t="shared" si="47"/>
        <v/>
      </c>
      <c r="AU195" s="662" t="str">
        <f t="shared" si="48"/>
        <v/>
      </c>
      <c r="AV195" s="657" t="str">
        <f t="shared" si="49"/>
        <v/>
      </c>
      <c r="AW195" s="657" t="str">
        <f t="shared" si="50"/>
        <v>入力済</v>
      </c>
      <c r="AX195" s="662" t="str">
        <f>IFERROR(VLOOKUP(K195,'【参考】数式用'!$AR$3:$AS$49,2,FALSE),"")</f>
        <v/>
      </c>
      <c r="AY195" s="657" t="str">
        <f t="shared" si="51"/>
        <v/>
      </c>
      <c r="AZ195" s="657" t="str">
        <f t="shared" si="57"/>
        <v>入力済</v>
      </c>
      <c r="BA195" s="662" t="str">
        <f>IFERROR(VLOOKUP(K195,'【参考】数式用'!$AX$3:$AY$56,2,FALSE),"")</f>
        <v/>
      </c>
      <c r="BB195" s="657" t="str">
        <f t="shared" si="52"/>
        <v/>
      </c>
      <c r="BC195" s="673" t="str">
        <f t="shared" si="53"/>
        <v>入力済</v>
      </c>
      <c r="BD195" s="657" t="str">
        <f t="shared" si="54"/>
        <v/>
      </c>
      <c r="BE195" s="657" t="str">
        <f t="shared" si="55"/>
        <v/>
      </c>
      <c r="BF195" s="659"/>
      <c r="BG195" s="659"/>
      <c r="BH195" s="681" t="e">
        <f>VLOOKUP(K195,'【参考】数式用'!$A$2:$O$57,15,FALSE)</f>
        <v>#N/A</v>
      </c>
      <c r="BI195" s="659"/>
      <c r="BJ195" s="659"/>
      <c r="BK195" s="659"/>
      <c r="BL195" s="659"/>
      <c r="BM195" s="659"/>
      <c r="BN195" s="659"/>
      <c r="BO195" s="676"/>
    </row>
    <row r="196" spans="1:67" s="494" customFormat="1" ht="109.9" customHeight="1">
      <c r="A196" s="506">
        <v>185</v>
      </c>
      <c r="B196" s="517" t="str">
        <f>IF(基本情報入力シート!B224="","",基本情報入力シート!B224)</f>
        <v/>
      </c>
      <c r="C196" s="523"/>
      <c r="D196" s="523"/>
      <c r="E196" s="523"/>
      <c r="F196" s="530"/>
      <c r="G196" s="536" t="str">
        <f>IF(基本情報入力シート!L224="","",基本情報入力シート!L224)</f>
        <v/>
      </c>
      <c r="H196" s="536" t="str">
        <f>IF(基本情報入力シート!Q224="","",基本情報入力シート!Q224)</f>
        <v/>
      </c>
      <c r="I196" s="536" t="str">
        <f>IF(基本情報入力シート!V224="","",基本情報入力シート!V224)</f>
        <v/>
      </c>
      <c r="J196" s="536" t="str">
        <f>IF(基本情報入力シート!W224="","",基本情報入力シート!W224)</f>
        <v/>
      </c>
      <c r="K196" s="536" t="str">
        <f>IF(基本情報入力シート!Z224="","",基本情報入力シート!Z224)</f>
        <v/>
      </c>
      <c r="L196" s="555" t="str">
        <f>IF(基本情報入力シート!AF224=0,"",基本情報入力シート!AF224)</f>
        <v/>
      </c>
      <c r="M196" s="563" t="str">
        <f>IF(基本情報入力シート!AG224="","",基本情報入力シート!AG224)</f>
        <v/>
      </c>
      <c r="N196" s="571"/>
      <c r="O196" s="576" t="str">
        <f>IFERROR(VLOOKUP(K196,'【参考】数式用'!$A$2:$F$57,MATCH(N196,'【参考】数式用'!$C$3:$F$3,0)+2,0),"")</f>
        <v/>
      </c>
      <c r="P196" s="583" t="s">
        <v>549</v>
      </c>
      <c r="Q196" s="588"/>
      <c r="R196" s="590" t="s">
        <v>71</v>
      </c>
      <c r="S196" s="588"/>
      <c r="T196" s="590" t="s">
        <v>743</v>
      </c>
      <c r="U196" s="588"/>
      <c r="V196" s="590" t="s">
        <v>71</v>
      </c>
      <c r="W196" s="588"/>
      <c r="X196" s="590" t="s">
        <v>560</v>
      </c>
      <c r="Y196" s="590" t="s">
        <v>763</v>
      </c>
      <c r="Z196" s="590" t="str">
        <f t="shared" si="39"/>
        <v/>
      </c>
      <c r="AA196" s="594" t="s">
        <v>127</v>
      </c>
      <c r="AB196" s="599" t="str">
        <f t="shared" si="40"/>
        <v/>
      </c>
      <c r="AC196" s="604" t="str">
        <f>IFERROR(ROUNDDOWN(ROUNDDOWN(ROUND(L196*VLOOKUP(K196,'【参考】数式用'!$A$4:$F$57,MATCH("処遇改善加算Ⅳ",'【参考】数式用'!$C$3:$F$3,0)+2,0),0)*M196,0)*Z196*0.5,0),"")</f>
        <v/>
      </c>
      <c r="AD196" s="610"/>
      <c r="AE196" s="618"/>
      <c r="AF196" s="618"/>
      <c r="AG196" s="624"/>
      <c r="AH196" s="627"/>
      <c r="AI196" s="633"/>
      <c r="AJ196" s="634"/>
      <c r="AK196" s="648" t="str">
        <f t="shared" si="41"/>
        <v/>
      </c>
      <c r="AL196" s="651" t="str">
        <f t="shared" si="56"/>
        <v/>
      </c>
      <c r="AM196" s="654"/>
      <c r="AN196" s="657" t="str">
        <f>IFERROR(VLOOKUP(K196,'【参考】数式用'!$A$2:$N$57,14,FALSE),"")</f>
        <v/>
      </c>
      <c r="AO196" s="657" t="str">
        <f t="shared" si="42"/>
        <v/>
      </c>
      <c r="AP196" s="662" t="str">
        <f t="shared" si="43"/>
        <v/>
      </c>
      <c r="AQ196" s="662" t="str">
        <f t="shared" si="44"/>
        <v>入力済</v>
      </c>
      <c r="AR196" s="657" t="str">
        <f t="shared" si="45"/>
        <v/>
      </c>
      <c r="AS196" s="662" t="str">
        <f t="shared" si="46"/>
        <v>入力済</v>
      </c>
      <c r="AT196" s="662" t="str">
        <f t="shared" si="47"/>
        <v/>
      </c>
      <c r="AU196" s="662" t="str">
        <f t="shared" si="48"/>
        <v/>
      </c>
      <c r="AV196" s="657" t="str">
        <f t="shared" si="49"/>
        <v/>
      </c>
      <c r="AW196" s="657" t="str">
        <f t="shared" si="50"/>
        <v>入力済</v>
      </c>
      <c r="AX196" s="662" t="str">
        <f>IFERROR(VLOOKUP(K196,'【参考】数式用'!$AR$3:$AS$49,2,FALSE),"")</f>
        <v/>
      </c>
      <c r="AY196" s="657" t="str">
        <f t="shared" si="51"/>
        <v/>
      </c>
      <c r="AZ196" s="657" t="str">
        <f t="shared" si="57"/>
        <v>入力済</v>
      </c>
      <c r="BA196" s="662" t="str">
        <f>IFERROR(VLOOKUP(K196,'【参考】数式用'!$AX$3:$AY$56,2,FALSE),"")</f>
        <v/>
      </c>
      <c r="BB196" s="657" t="str">
        <f t="shared" si="52"/>
        <v/>
      </c>
      <c r="BC196" s="673" t="str">
        <f t="shared" si="53"/>
        <v>入力済</v>
      </c>
      <c r="BD196" s="657" t="str">
        <f t="shared" si="54"/>
        <v/>
      </c>
      <c r="BE196" s="657" t="str">
        <f t="shared" si="55"/>
        <v/>
      </c>
      <c r="BF196" s="659"/>
      <c r="BG196" s="659"/>
      <c r="BH196" s="681" t="e">
        <f>VLOOKUP(K196,'【参考】数式用'!$A$2:$O$57,15,FALSE)</f>
        <v>#N/A</v>
      </c>
      <c r="BI196" s="659"/>
      <c r="BJ196" s="659"/>
      <c r="BK196" s="659"/>
      <c r="BL196" s="659"/>
      <c r="BM196" s="659"/>
      <c r="BN196" s="659"/>
      <c r="BO196" s="676"/>
    </row>
    <row r="197" spans="1:67" s="494" customFormat="1" ht="109.9" customHeight="1">
      <c r="A197" s="506">
        <v>186</v>
      </c>
      <c r="B197" s="517" t="str">
        <f>IF(基本情報入力シート!B225="","",基本情報入力シート!B225)</f>
        <v/>
      </c>
      <c r="C197" s="523"/>
      <c r="D197" s="523"/>
      <c r="E197" s="523"/>
      <c r="F197" s="530"/>
      <c r="G197" s="536" t="str">
        <f>IF(基本情報入力シート!L225="","",基本情報入力シート!L225)</f>
        <v/>
      </c>
      <c r="H197" s="536" t="str">
        <f>IF(基本情報入力シート!Q225="","",基本情報入力シート!Q225)</f>
        <v/>
      </c>
      <c r="I197" s="536" t="str">
        <f>IF(基本情報入力シート!V225="","",基本情報入力シート!V225)</f>
        <v/>
      </c>
      <c r="J197" s="536" t="str">
        <f>IF(基本情報入力シート!W225="","",基本情報入力シート!W225)</f>
        <v/>
      </c>
      <c r="K197" s="536" t="str">
        <f>IF(基本情報入力シート!Z225="","",基本情報入力シート!Z225)</f>
        <v/>
      </c>
      <c r="L197" s="555" t="str">
        <f>IF(基本情報入力シート!AF225=0,"",基本情報入力シート!AF225)</f>
        <v/>
      </c>
      <c r="M197" s="563" t="str">
        <f>IF(基本情報入力シート!AG225="","",基本情報入力シート!AG225)</f>
        <v/>
      </c>
      <c r="N197" s="571"/>
      <c r="O197" s="576" t="str">
        <f>IFERROR(VLOOKUP(K197,'【参考】数式用'!$A$2:$F$57,MATCH(N197,'【参考】数式用'!$C$3:$F$3,0)+2,0),"")</f>
        <v/>
      </c>
      <c r="P197" s="583" t="s">
        <v>549</v>
      </c>
      <c r="Q197" s="588"/>
      <c r="R197" s="590" t="s">
        <v>71</v>
      </c>
      <c r="S197" s="588"/>
      <c r="T197" s="590" t="s">
        <v>743</v>
      </c>
      <c r="U197" s="588"/>
      <c r="V197" s="590" t="s">
        <v>71</v>
      </c>
      <c r="W197" s="588"/>
      <c r="X197" s="590" t="s">
        <v>560</v>
      </c>
      <c r="Y197" s="590" t="s">
        <v>763</v>
      </c>
      <c r="Z197" s="590" t="str">
        <f t="shared" si="39"/>
        <v/>
      </c>
      <c r="AA197" s="594" t="s">
        <v>127</v>
      </c>
      <c r="AB197" s="599" t="str">
        <f t="shared" si="40"/>
        <v/>
      </c>
      <c r="AC197" s="604" t="str">
        <f>IFERROR(ROUNDDOWN(ROUNDDOWN(ROUND(L197*VLOOKUP(K197,'【参考】数式用'!$A$4:$F$57,MATCH("処遇改善加算Ⅳ",'【参考】数式用'!$C$3:$F$3,0)+2,0),0)*M197,0)*Z197*0.5,0),"")</f>
        <v/>
      </c>
      <c r="AD197" s="610"/>
      <c r="AE197" s="618"/>
      <c r="AF197" s="618"/>
      <c r="AG197" s="624"/>
      <c r="AH197" s="627"/>
      <c r="AI197" s="633"/>
      <c r="AJ197" s="634"/>
      <c r="AK197" s="648" t="str">
        <f t="shared" si="41"/>
        <v/>
      </c>
      <c r="AL197" s="651" t="str">
        <f t="shared" si="56"/>
        <v/>
      </c>
      <c r="AM197" s="654"/>
      <c r="AN197" s="657" t="str">
        <f>IFERROR(VLOOKUP(K197,'【参考】数式用'!$A$2:$N$57,14,FALSE),"")</f>
        <v/>
      </c>
      <c r="AO197" s="657" t="str">
        <f t="shared" si="42"/>
        <v/>
      </c>
      <c r="AP197" s="662" t="str">
        <f t="shared" si="43"/>
        <v/>
      </c>
      <c r="AQ197" s="662" t="str">
        <f t="shared" si="44"/>
        <v>入力済</v>
      </c>
      <c r="AR197" s="657" t="str">
        <f t="shared" si="45"/>
        <v/>
      </c>
      <c r="AS197" s="662" t="str">
        <f t="shared" si="46"/>
        <v>入力済</v>
      </c>
      <c r="AT197" s="662" t="str">
        <f t="shared" si="47"/>
        <v/>
      </c>
      <c r="AU197" s="662" t="str">
        <f t="shared" si="48"/>
        <v/>
      </c>
      <c r="AV197" s="657" t="str">
        <f t="shared" si="49"/>
        <v/>
      </c>
      <c r="AW197" s="657" t="str">
        <f t="shared" si="50"/>
        <v>入力済</v>
      </c>
      <c r="AX197" s="662" t="str">
        <f>IFERROR(VLOOKUP(K197,'【参考】数式用'!$AR$3:$AS$49,2,FALSE),"")</f>
        <v/>
      </c>
      <c r="AY197" s="657" t="str">
        <f t="shared" si="51"/>
        <v/>
      </c>
      <c r="AZ197" s="657" t="str">
        <f t="shared" si="57"/>
        <v>入力済</v>
      </c>
      <c r="BA197" s="662" t="str">
        <f>IFERROR(VLOOKUP(K197,'【参考】数式用'!$AX$3:$AY$56,2,FALSE),"")</f>
        <v/>
      </c>
      <c r="BB197" s="657" t="str">
        <f t="shared" si="52"/>
        <v/>
      </c>
      <c r="BC197" s="673" t="str">
        <f t="shared" si="53"/>
        <v>入力済</v>
      </c>
      <c r="BD197" s="657" t="str">
        <f t="shared" si="54"/>
        <v/>
      </c>
      <c r="BE197" s="657" t="str">
        <f t="shared" si="55"/>
        <v/>
      </c>
      <c r="BF197" s="659"/>
      <c r="BG197" s="659"/>
      <c r="BH197" s="681" t="e">
        <f>VLOOKUP(K197,'【参考】数式用'!$A$2:$O$57,15,FALSE)</f>
        <v>#N/A</v>
      </c>
      <c r="BI197" s="659"/>
      <c r="BJ197" s="659"/>
      <c r="BK197" s="659"/>
      <c r="BL197" s="659"/>
      <c r="BM197" s="659"/>
      <c r="BN197" s="659"/>
      <c r="BO197" s="676"/>
    </row>
    <row r="198" spans="1:67" s="494" customFormat="1" ht="109.9" customHeight="1">
      <c r="A198" s="506">
        <v>187</v>
      </c>
      <c r="B198" s="517" t="str">
        <f>IF(基本情報入力シート!B226="","",基本情報入力シート!B226)</f>
        <v/>
      </c>
      <c r="C198" s="523"/>
      <c r="D198" s="523"/>
      <c r="E198" s="523"/>
      <c r="F198" s="530"/>
      <c r="G198" s="536" t="str">
        <f>IF(基本情報入力シート!L226="","",基本情報入力シート!L226)</f>
        <v/>
      </c>
      <c r="H198" s="536" t="str">
        <f>IF(基本情報入力シート!Q226="","",基本情報入力シート!Q226)</f>
        <v/>
      </c>
      <c r="I198" s="536" t="str">
        <f>IF(基本情報入力シート!V226="","",基本情報入力シート!V226)</f>
        <v/>
      </c>
      <c r="J198" s="536" t="str">
        <f>IF(基本情報入力シート!W226="","",基本情報入力シート!W226)</f>
        <v/>
      </c>
      <c r="K198" s="536" t="str">
        <f>IF(基本情報入力シート!Z226="","",基本情報入力シート!Z226)</f>
        <v/>
      </c>
      <c r="L198" s="555" t="str">
        <f>IF(基本情報入力シート!AF226=0,"",基本情報入力シート!AF226)</f>
        <v/>
      </c>
      <c r="M198" s="563" t="str">
        <f>IF(基本情報入力シート!AG226="","",基本情報入力シート!AG226)</f>
        <v/>
      </c>
      <c r="N198" s="571"/>
      <c r="O198" s="576" t="str">
        <f>IFERROR(VLOOKUP(K198,'【参考】数式用'!$A$2:$F$57,MATCH(N198,'【参考】数式用'!$C$3:$F$3,0)+2,0),"")</f>
        <v/>
      </c>
      <c r="P198" s="583" t="s">
        <v>549</v>
      </c>
      <c r="Q198" s="588"/>
      <c r="R198" s="590" t="s">
        <v>71</v>
      </c>
      <c r="S198" s="588"/>
      <c r="T198" s="590" t="s">
        <v>743</v>
      </c>
      <c r="U198" s="588"/>
      <c r="V198" s="590" t="s">
        <v>71</v>
      </c>
      <c r="W198" s="588"/>
      <c r="X198" s="590" t="s">
        <v>560</v>
      </c>
      <c r="Y198" s="590" t="s">
        <v>763</v>
      </c>
      <c r="Z198" s="590" t="str">
        <f t="shared" si="39"/>
        <v/>
      </c>
      <c r="AA198" s="594" t="s">
        <v>127</v>
      </c>
      <c r="AB198" s="599" t="str">
        <f t="shared" si="40"/>
        <v/>
      </c>
      <c r="AC198" s="604" t="str">
        <f>IFERROR(ROUNDDOWN(ROUNDDOWN(ROUND(L198*VLOOKUP(K198,'【参考】数式用'!$A$4:$F$57,MATCH("処遇改善加算Ⅳ",'【参考】数式用'!$C$3:$F$3,0)+2,0),0)*M198,0)*Z198*0.5,0),"")</f>
        <v/>
      </c>
      <c r="AD198" s="610"/>
      <c r="AE198" s="618"/>
      <c r="AF198" s="618"/>
      <c r="AG198" s="624"/>
      <c r="AH198" s="627"/>
      <c r="AI198" s="633"/>
      <c r="AJ198" s="634"/>
      <c r="AK198" s="648" t="str">
        <f t="shared" si="41"/>
        <v/>
      </c>
      <c r="AL198" s="651" t="str">
        <f t="shared" si="56"/>
        <v/>
      </c>
      <c r="AM198" s="654"/>
      <c r="AN198" s="657" t="str">
        <f>IFERROR(VLOOKUP(K198,'【参考】数式用'!$A$2:$N$57,14,FALSE),"")</f>
        <v/>
      </c>
      <c r="AO198" s="657" t="str">
        <f t="shared" si="42"/>
        <v/>
      </c>
      <c r="AP198" s="662" t="str">
        <f t="shared" si="43"/>
        <v/>
      </c>
      <c r="AQ198" s="662" t="str">
        <f t="shared" si="44"/>
        <v>入力済</v>
      </c>
      <c r="AR198" s="657" t="str">
        <f t="shared" si="45"/>
        <v/>
      </c>
      <c r="AS198" s="662" t="str">
        <f t="shared" si="46"/>
        <v>入力済</v>
      </c>
      <c r="AT198" s="662" t="str">
        <f t="shared" si="47"/>
        <v/>
      </c>
      <c r="AU198" s="662" t="str">
        <f t="shared" si="48"/>
        <v/>
      </c>
      <c r="AV198" s="657" t="str">
        <f t="shared" si="49"/>
        <v/>
      </c>
      <c r="AW198" s="657" t="str">
        <f t="shared" si="50"/>
        <v>入力済</v>
      </c>
      <c r="AX198" s="662" t="str">
        <f>IFERROR(VLOOKUP(K198,'【参考】数式用'!$AR$3:$AS$49,2,FALSE),"")</f>
        <v/>
      </c>
      <c r="AY198" s="657" t="str">
        <f t="shared" si="51"/>
        <v/>
      </c>
      <c r="AZ198" s="657" t="str">
        <f t="shared" si="57"/>
        <v>入力済</v>
      </c>
      <c r="BA198" s="662" t="str">
        <f>IFERROR(VLOOKUP(K198,'【参考】数式用'!$AX$3:$AY$56,2,FALSE),"")</f>
        <v/>
      </c>
      <c r="BB198" s="657" t="str">
        <f t="shared" si="52"/>
        <v/>
      </c>
      <c r="BC198" s="673" t="str">
        <f t="shared" si="53"/>
        <v>入力済</v>
      </c>
      <c r="BD198" s="657" t="str">
        <f t="shared" si="54"/>
        <v/>
      </c>
      <c r="BE198" s="657" t="str">
        <f t="shared" si="55"/>
        <v/>
      </c>
      <c r="BF198" s="659"/>
      <c r="BG198" s="659"/>
      <c r="BH198" s="681" t="e">
        <f>VLOOKUP(K198,'【参考】数式用'!$A$2:$O$57,15,FALSE)</f>
        <v>#N/A</v>
      </c>
      <c r="BI198" s="659"/>
      <c r="BJ198" s="659"/>
      <c r="BK198" s="659"/>
      <c r="BL198" s="659"/>
      <c r="BM198" s="659"/>
      <c r="BN198" s="659"/>
      <c r="BO198" s="676"/>
    </row>
    <row r="199" spans="1:67" s="494" customFormat="1" ht="109.9" customHeight="1">
      <c r="A199" s="506">
        <v>188</v>
      </c>
      <c r="B199" s="517" t="str">
        <f>IF(基本情報入力シート!B227="","",基本情報入力シート!B227)</f>
        <v/>
      </c>
      <c r="C199" s="523"/>
      <c r="D199" s="523"/>
      <c r="E199" s="523"/>
      <c r="F199" s="530"/>
      <c r="G199" s="536" t="str">
        <f>IF(基本情報入力シート!L227="","",基本情報入力シート!L227)</f>
        <v/>
      </c>
      <c r="H199" s="536" t="str">
        <f>IF(基本情報入力シート!Q227="","",基本情報入力シート!Q227)</f>
        <v/>
      </c>
      <c r="I199" s="536" t="str">
        <f>IF(基本情報入力シート!V227="","",基本情報入力シート!V227)</f>
        <v/>
      </c>
      <c r="J199" s="536" t="str">
        <f>IF(基本情報入力シート!W227="","",基本情報入力シート!W227)</f>
        <v/>
      </c>
      <c r="K199" s="536" t="str">
        <f>IF(基本情報入力シート!Z227="","",基本情報入力シート!Z227)</f>
        <v/>
      </c>
      <c r="L199" s="555" t="str">
        <f>IF(基本情報入力シート!AF227=0,"",基本情報入力シート!AF227)</f>
        <v/>
      </c>
      <c r="M199" s="563" t="str">
        <f>IF(基本情報入力シート!AG227="","",基本情報入力シート!AG227)</f>
        <v/>
      </c>
      <c r="N199" s="571"/>
      <c r="O199" s="576" t="str">
        <f>IFERROR(VLOOKUP(K199,'【参考】数式用'!$A$2:$F$57,MATCH(N199,'【参考】数式用'!$C$3:$F$3,0)+2,0),"")</f>
        <v/>
      </c>
      <c r="P199" s="583" t="s">
        <v>549</v>
      </c>
      <c r="Q199" s="588"/>
      <c r="R199" s="590" t="s">
        <v>71</v>
      </c>
      <c r="S199" s="588"/>
      <c r="T199" s="590" t="s">
        <v>743</v>
      </c>
      <c r="U199" s="588"/>
      <c r="V199" s="590" t="s">
        <v>71</v>
      </c>
      <c r="W199" s="588"/>
      <c r="X199" s="590" t="s">
        <v>560</v>
      </c>
      <c r="Y199" s="590" t="s">
        <v>763</v>
      </c>
      <c r="Z199" s="590" t="str">
        <f t="shared" si="39"/>
        <v/>
      </c>
      <c r="AA199" s="594" t="s">
        <v>127</v>
      </c>
      <c r="AB199" s="599" t="str">
        <f t="shared" si="40"/>
        <v/>
      </c>
      <c r="AC199" s="604" t="str">
        <f>IFERROR(ROUNDDOWN(ROUNDDOWN(ROUND(L199*VLOOKUP(K199,'【参考】数式用'!$A$4:$F$57,MATCH("処遇改善加算Ⅳ",'【参考】数式用'!$C$3:$F$3,0)+2,0),0)*M199,0)*Z199*0.5,0),"")</f>
        <v/>
      </c>
      <c r="AD199" s="610"/>
      <c r="AE199" s="618"/>
      <c r="AF199" s="618"/>
      <c r="AG199" s="624"/>
      <c r="AH199" s="627"/>
      <c r="AI199" s="633"/>
      <c r="AJ199" s="634"/>
      <c r="AK199" s="648" t="str">
        <f t="shared" si="41"/>
        <v/>
      </c>
      <c r="AL199" s="651" t="str">
        <f t="shared" si="56"/>
        <v/>
      </c>
      <c r="AM199" s="654"/>
      <c r="AN199" s="657" t="str">
        <f>IFERROR(VLOOKUP(K199,'【参考】数式用'!$A$2:$N$57,14,FALSE),"")</f>
        <v/>
      </c>
      <c r="AO199" s="657" t="str">
        <f t="shared" si="42"/>
        <v/>
      </c>
      <c r="AP199" s="662" t="str">
        <f t="shared" si="43"/>
        <v/>
      </c>
      <c r="AQ199" s="662" t="str">
        <f t="shared" si="44"/>
        <v>入力済</v>
      </c>
      <c r="AR199" s="657" t="str">
        <f t="shared" si="45"/>
        <v/>
      </c>
      <c r="AS199" s="662" t="str">
        <f t="shared" si="46"/>
        <v>入力済</v>
      </c>
      <c r="AT199" s="662" t="str">
        <f t="shared" si="47"/>
        <v/>
      </c>
      <c r="AU199" s="662" t="str">
        <f t="shared" si="48"/>
        <v/>
      </c>
      <c r="AV199" s="657" t="str">
        <f t="shared" si="49"/>
        <v/>
      </c>
      <c r="AW199" s="657" t="str">
        <f t="shared" si="50"/>
        <v>入力済</v>
      </c>
      <c r="AX199" s="662" t="str">
        <f>IFERROR(VLOOKUP(K199,'【参考】数式用'!$AR$3:$AS$49,2,FALSE),"")</f>
        <v/>
      </c>
      <c r="AY199" s="657" t="str">
        <f t="shared" si="51"/>
        <v/>
      </c>
      <c r="AZ199" s="657" t="str">
        <f t="shared" si="57"/>
        <v>入力済</v>
      </c>
      <c r="BA199" s="662" t="str">
        <f>IFERROR(VLOOKUP(K199,'【参考】数式用'!$AX$3:$AY$56,2,FALSE),"")</f>
        <v/>
      </c>
      <c r="BB199" s="657" t="str">
        <f t="shared" si="52"/>
        <v/>
      </c>
      <c r="BC199" s="673" t="str">
        <f t="shared" si="53"/>
        <v>入力済</v>
      </c>
      <c r="BD199" s="657" t="str">
        <f t="shared" si="54"/>
        <v/>
      </c>
      <c r="BE199" s="657" t="str">
        <f t="shared" si="55"/>
        <v/>
      </c>
      <c r="BF199" s="659"/>
      <c r="BG199" s="659"/>
      <c r="BH199" s="681" t="e">
        <f>VLOOKUP(K199,'【参考】数式用'!$A$2:$O$57,15,FALSE)</f>
        <v>#N/A</v>
      </c>
      <c r="BI199" s="659"/>
      <c r="BJ199" s="659"/>
      <c r="BK199" s="659"/>
      <c r="BL199" s="659"/>
      <c r="BM199" s="659"/>
      <c r="BN199" s="659"/>
      <c r="BO199" s="676"/>
    </row>
    <row r="200" spans="1:67" s="494" customFormat="1" ht="109.9" customHeight="1">
      <c r="A200" s="506">
        <v>189</v>
      </c>
      <c r="B200" s="517" t="str">
        <f>IF(基本情報入力シート!B228="","",基本情報入力シート!B228)</f>
        <v/>
      </c>
      <c r="C200" s="523"/>
      <c r="D200" s="523"/>
      <c r="E200" s="523"/>
      <c r="F200" s="530"/>
      <c r="G200" s="536" t="str">
        <f>IF(基本情報入力シート!L228="","",基本情報入力シート!L228)</f>
        <v/>
      </c>
      <c r="H200" s="536" t="str">
        <f>IF(基本情報入力シート!Q228="","",基本情報入力シート!Q228)</f>
        <v/>
      </c>
      <c r="I200" s="536" t="str">
        <f>IF(基本情報入力シート!V228="","",基本情報入力シート!V228)</f>
        <v/>
      </c>
      <c r="J200" s="536" t="str">
        <f>IF(基本情報入力シート!W228="","",基本情報入力シート!W228)</f>
        <v/>
      </c>
      <c r="K200" s="536" t="str">
        <f>IF(基本情報入力シート!Z228="","",基本情報入力シート!Z228)</f>
        <v/>
      </c>
      <c r="L200" s="555" t="str">
        <f>IF(基本情報入力シート!AF228=0,"",基本情報入力シート!AF228)</f>
        <v/>
      </c>
      <c r="M200" s="563" t="str">
        <f>IF(基本情報入力シート!AG228="","",基本情報入力シート!AG228)</f>
        <v/>
      </c>
      <c r="N200" s="571"/>
      <c r="O200" s="576" t="str">
        <f>IFERROR(VLOOKUP(K200,'【参考】数式用'!$A$2:$F$57,MATCH(N200,'【参考】数式用'!$C$3:$F$3,0)+2,0),"")</f>
        <v/>
      </c>
      <c r="P200" s="583" t="s">
        <v>549</v>
      </c>
      <c r="Q200" s="588"/>
      <c r="R200" s="590" t="s">
        <v>71</v>
      </c>
      <c r="S200" s="588"/>
      <c r="T200" s="590" t="s">
        <v>743</v>
      </c>
      <c r="U200" s="588"/>
      <c r="V200" s="590" t="s">
        <v>71</v>
      </c>
      <c r="W200" s="588"/>
      <c r="X200" s="590" t="s">
        <v>560</v>
      </c>
      <c r="Y200" s="590" t="s">
        <v>763</v>
      </c>
      <c r="Z200" s="590" t="str">
        <f t="shared" si="39"/>
        <v/>
      </c>
      <c r="AA200" s="594" t="s">
        <v>127</v>
      </c>
      <c r="AB200" s="599" t="str">
        <f t="shared" si="40"/>
        <v/>
      </c>
      <c r="AC200" s="604" t="str">
        <f>IFERROR(ROUNDDOWN(ROUNDDOWN(ROUND(L200*VLOOKUP(K200,'【参考】数式用'!$A$4:$F$57,MATCH("処遇改善加算Ⅳ",'【参考】数式用'!$C$3:$F$3,0)+2,0),0)*M200,0)*Z200*0.5,0),"")</f>
        <v/>
      </c>
      <c r="AD200" s="610"/>
      <c r="AE200" s="618"/>
      <c r="AF200" s="618"/>
      <c r="AG200" s="624"/>
      <c r="AH200" s="627"/>
      <c r="AI200" s="633"/>
      <c r="AJ200" s="634"/>
      <c r="AK200" s="648" t="str">
        <f t="shared" si="41"/>
        <v/>
      </c>
      <c r="AL200" s="651" t="str">
        <f t="shared" si="56"/>
        <v/>
      </c>
      <c r="AM200" s="654"/>
      <c r="AN200" s="657" t="str">
        <f>IFERROR(VLOOKUP(K200,'【参考】数式用'!$A$2:$N$57,14,FALSE),"")</f>
        <v/>
      </c>
      <c r="AO200" s="657" t="str">
        <f t="shared" si="42"/>
        <v/>
      </c>
      <c r="AP200" s="662" t="str">
        <f t="shared" si="43"/>
        <v/>
      </c>
      <c r="AQ200" s="662" t="str">
        <f t="shared" si="44"/>
        <v>入力済</v>
      </c>
      <c r="AR200" s="657" t="str">
        <f t="shared" si="45"/>
        <v/>
      </c>
      <c r="AS200" s="662" t="str">
        <f t="shared" si="46"/>
        <v>入力済</v>
      </c>
      <c r="AT200" s="662" t="str">
        <f t="shared" si="47"/>
        <v/>
      </c>
      <c r="AU200" s="662" t="str">
        <f t="shared" si="48"/>
        <v/>
      </c>
      <c r="AV200" s="657" t="str">
        <f t="shared" si="49"/>
        <v/>
      </c>
      <c r="AW200" s="657" t="str">
        <f t="shared" si="50"/>
        <v>入力済</v>
      </c>
      <c r="AX200" s="662" t="str">
        <f>IFERROR(VLOOKUP(K200,'【参考】数式用'!$AR$3:$AS$49,2,FALSE),"")</f>
        <v/>
      </c>
      <c r="AY200" s="657" t="str">
        <f t="shared" si="51"/>
        <v/>
      </c>
      <c r="AZ200" s="657" t="str">
        <f t="shared" si="57"/>
        <v>入力済</v>
      </c>
      <c r="BA200" s="662" t="str">
        <f>IFERROR(VLOOKUP(K200,'【参考】数式用'!$AX$3:$AY$56,2,FALSE),"")</f>
        <v/>
      </c>
      <c r="BB200" s="657" t="str">
        <f t="shared" si="52"/>
        <v/>
      </c>
      <c r="BC200" s="673" t="str">
        <f t="shared" si="53"/>
        <v>入力済</v>
      </c>
      <c r="BD200" s="657" t="str">
        <f t="shared" si="54"/>
        <v/>
      </c>
      <c r="BE200" s="657" t="str">
        <f t="shared" si="55"/>
        <v/>
      </c>
      <c r="BF200" s="659"/>
      <c r="BG200" s="659"/>
      <c r="BH200" s="681" t="e">
        <f>VLOOKUP(K200,'【参考】数式用'!$A$2:$O$57,15,FALSE)</f>
        <v>#N/A</v>
      </c>
      <c r="BI200" s="659"/>
      <c r="BJ200" s="659"/>
      <c r="BK200" s="659"/>
      <c r="BL200" s="659"/>
      <c r="BM200" s="659"/>
      <c r="BN200" s="659"/>
      <c r="BO200" s="676"/>
    </row>
    <row r="201" spans="1:67" s="494" customFormat="1" ht="109.9" customHeight="1">
      <c r="A201" s="506">
        <v>190</v>
      </c>
      <c r="B201" s="517" t="str">
        <f>IF(基本情報入力シート!B229="","",基本情報入力シート!B229)</f>
        <v/>
      </c>
      <c r="C201" s="523"/>
      <c r="D201" s="523"/>
      <c r="E201" s="523"/>
      <c r="F201" s="530"/>
      <c r="G201" s="536" t="str">
        <f>IF(基本情報入力シート!L229="","",基本情報入力シート!L229)</f>
        <v/>
      </c>
      <c r="H201" s="536" t="str">
        <f>IF(基本情報入力シート!Q229="","",基本情報入力シート!Q229)</f>
        <v/>
      </c>
      <c r="I201" s="536" t="str">
        <f>IF(基本情報入力シート!V229="","",基本情報入力シート!V229)</f>
        <v/>
      </c>
      <c r="J201" s="536" t="str">
        <f>IF(基本情報入力シート!W229="","",基本情報入力シート!W229)</f>
        <v/>
      </c>
      <c r="K201" s="536" t="str">
        <f>IF(基本情報入力シート!Z229="","",基本情報入力シート!Z229)</f>
        <v/>
      </c>
      <c r="L201" s="555" t="str">
        <f>IF(基本情報入力シート!AF229=0,"",基本情報入力シート!AF229)</f>
        <v/>
      </c>
      <c r="M201" s="563" t="str">
        <f>IF(基本情報入力シート!AG229="","",基本情報入力シート!AG229)</f>
        <v/>
      </c>
      <c r="N201" s="571"/>
      <c r="O201" s="576" t="str">
        <f>IFERROR(VLOOKUP(K201,'【参考】数式用'!$A$2:$F$57,MATCH(N201,'【参考】数式用'!$C$3:$F$3,0)+2,0),"")</f>
        <v/>
      </c>
      <c r="P201" s="583" t="s">
        <v>549</v>
      </c>
      <c r="Q201" s="588"/>
      <c r="R201" s="590" t="s">
        <v>71</v>
      </c>
      <c r="S201" s="588"/>
      <c r="T201" s="590" t="s">
        <v>743</v>
      </c>
      <c r="U201" s="588"/>
      <c r="V201" s="590" t="s">
        <v>71</v>
      </c>
      <c r="W201" s="588"/>
      <c r="X201" s="590" t="s">
        <v>560</v>
      </c>
      <c r="Y201" s="590" t="s">
        <v>763</v>
      </c>
      <c r="Z201" s="590" t="str">
        <f t="shared" si="39"/>
        <v/>
      </c>
      <c r="AA201" s="594" t="s">
        <v>127</v>
      </c>
      <c r="AB201" s="599" t="str">
        <f t="shared" si="40"/>
        <v/>
      </c>
      <c r="AC201" s="604" t="str">
        <f>IFERROR(ROUNDDOWN(ROUNDDOWN(ROUND(L201*VLOOKUP(K201,'【参考】数式用'!$A$4:$F$57,MATCH("処遇改善加算Ⅳ",'【参考】数式用'!$C$3:$F$3,0)+2,0),0)*M201,0)*Z201*0.5,0),"")</f>
        <v/>
      </c>
      <c r="AD201" s="610"/>
      <c r="AE201" s="618"/>
      <c r="AF201" s="618"/>
      <c r="AG201" s="624"/>
      <c r="AH201" s="627"/>
      <c r="AI201" s="633"/>
      <c r="AJ201" s="634"/>
      <c r="AK201" s="648" t="str">
        <f t="shared" si="41"/>
        <v/>
      </c>
      <c r="AL201" s="651" t="str">
        <f t="shared" si="56"/>
        <v/>
      </c>
      <c r="AM201" s="654"/>
      <c r="AN201" s="657" t="str">
        <f>IFERROR(VLOOKUP(K201,'【参考】数式用'!$A$2:$N$57,14,FALSE),"")</f>
        <v/>
      </c>
      <c r="AO201" s="657" t="str">
        <f t="shared" si="42"/>
        <v/>
      </c>
      <c r="AP201" s="662" t="str">
        <f t="shared" si="43"/>
        <v/>
      </c>
      <c r="AQ201" s="662" t="str">
        <f t="shared" si="44"/>
        <v>入力済</v>
      </c>
      <c r="AR201" s="657" t="str">
        <f t="shared" si="45"/>
        <v/>
      </c>
      <c r="AS201" s="662" t="str">
        <f t="shared" si="46"/>
        <v>入力済</v>
      </c>
      <c r="AT201" s="662" t="str">
        <f t="shared" si="47"/>
        <v/>
      </c>
      <c r="AU201" s="662" t="str">
        <f t="shared" si="48"/>
        <v/>
      </c>
      <c r="AV201" s="657" t="str">
        <f t="shared" si="49"/>
        <v/>
      </c>
      <c r="AW201" s="657" t="str">
        <f t="shared" si="50"/>
        <v>入力済</v>
      </c>
      <c r="AX201" s="662" t="str">
        <f>IFERROR(VLOOKUP(K201,'【参考】数式用'!$AR$3:$AS$49,2,FALSE),"")</f>
        <v/>
      </c>
      <c r="AY201" s="657" t="str">
        <f t="shared" si="51"/>
        <v/>
      </c>
      <c r="AZ201" s="657" t="str">
        <f t="shared" si="57"/>
        <v>入力済</v>
      </c>
      <c r="BA201" s="662" t="str">
        <f>IFERROR(VLOOKUP(K201,'【参考】数式用'!$AX$3:$AY$56,2,FALSE),"")</f>
        <v/>
      </c>
      <c r="BB201" s="657" t="str">
        <f t="shared" si="52"/>
        <v/>
      </c>
      <c r="BC201" s="673" t="str">
        <f t="shared" si="53"/>
        <v>入力済</v>
      </c>
      <c r="BD201" s="657" t="str">
        <f t="shared" si="54"/>
        <v/>
      </c>
      <c r="BE201" s="657" t="str">
        <f t="shared" si="55"/>
        <v/>
      </c>
      <c r="BF201" s="659"/>
      <c r="BG201" s="659"/>
      <c r="BH201" s="681" t="e">
        <f>VLOOKUP(K201,'【参考】数式用'!$A$2:$O$57,15,FALSE)</f>
        <v>#N/A</v>
      </c>
      <c r="BI201" s="659"/>
      <c r="BJ201" s="659"/>
      <c r="BK201" s="659"/>
      <c r="BL201" s="659"/>
      <c r="BM201" s="659"/>
      <c r="BN201" s="659"/>
      <c r="BO201" s="676"/>
    </row>
    <row r="202" spans="1:67" s="494" customFormat="1" ht="109.9" customHeight="1">
      <c r="A202" s="506">
        <v>191</v>
      </c>
      <c r="B202" s="517" t="str">
        <f>IF(基本情報入力シート!B230="","",基本情報入力シート!B230)</f>
        <v/>
      </c>
      <c r="C202" s="523"/>
      <c r="D202" s="523"/>
      <c r="E202" s="523"/>
      <c r="F202" s="530"/>
      <c r="G202" s="536" t="str">
        <f>IF(基本情報入力シート!L230="","",基本情報入力シート!L230)</f>
        <v/>
      </c>
      <c r="H202" s="536" t="str">
        <f>IF(基本情報入力シート!Q230="","",基本情報入力シート!Q230)</f>
        <v/>
      </c>
      <c r="I202" s="536" t="str">
        <f>IF(基本情報入力シート!V230="","",基本情報入力シート!V230)</f>
        <v/>
      </c>
      <c r="J202" s="536" t="str">
        <f>IF(基本情報入力シート!W230="","",基本情報入力シート!W230)</f>
        <v/>
      </c>
      <c r="K202" s="536" t="str">
        <f>IF(基本情報入力シート!Z230="","",基本情報入力シート!Z230)</f>
        <v/>
      </c>
      <c r="L202" s="555" t="str">
        <f>IF(基本情報入力シート!AF230=0,"",基本情報入力シート!AF230)</f>
        <v/>
      </c>
      <c r="M202" s="563" t="str">
        <f>IF(基本情報入力シート!AG230="","",基本情報入力シート!AG230)</f>
        <v/>
      </c>
      <c r="N202" s="571"/>
      <c r="O202" s="576" t="str">
        <f>IFERROR(VLOOKUP(K202,'【参考】数式用'!$A$2:$F$57,MATCH(N202,'【参考】数式用'!$C$3:$F$3,0)+2,0),"")</f>
        <v/>
      </c>
      <c r="P202" s="583" t="s">
        <v>549</v>
      </c>
      <c r="Q202" s="588"/>
      <c r="R202" s="590" t="s">
        <v>71</v>
      </c>
      <c r="S202" s="588"/>
      <c r="T202" s="590" t="s">
        <v>743</v>
      </c>
      <c r="U202" s="588"/>
      <c r="V202" s="590" t="s">
        <v>71</v>
      </c>
      <c r="W202" s="588"/>
      <c r="X202" s="590" t="s">
        <v>560</v>
      </c>
      <c r="Y202" s="590" t="s">
        <v>763</v>
      </c>
      <c r="Z202" s="590" t="str">
        <f t="shared" si="39"/>
        <v/>
      </c>
      <c r="AA202" s="594" t="s">
        <v>127</v>
      </c>
      <c r="AB202" s="599" t="str">
        <f t="shared" si="40"/>
        <v/>
      </c>
      <c r="AC202" s="604" t="str">
        <f>IFERROR(ROUNDDOWN(ROUNDDOWN(ROUND(L202*VLOOKUP(K202,'【参考】数式用'!$A$4:$F$57,MATCH("処遇改善加算Ⅳ",'【参考】数式用'!$C$3:$F$3,0)+2,0),0)*M202,0)*Z202*0.5,0),"")</f>
        <v/>
      </c>
      <c r="AD202" s="610"/>
      <c r="AE202" s="618"/>
      <c r="AF202" s="618"/>
      <c r="AG202" s="624"/>
      <c r="AH202" s="627"/>
      <c r="AI202" s="633"/>
      <c r="AJ202" s="634"/>
      <c r="AK202" s="648" t="str">
        <f t="shared" si="41"/>
        <v/>
      </c>
      <c r="AL202" s="651" t="str">
        <f t="shared" si="56"/>
        <v/>
      </c>
      <c r="AM202" s="654"/>
      <c r="AN202" s="657" t="str">
        <f>IFERROR(VLOOKUP(K202,'【参考】数式用'!$A$2:$N$57,14,FALSE),"")</f>
        <v/>
      </c>
      <c r="AO202" s="657" t="str">
        <f t="shared" si="42"/>
        <v/>
      </c>
      <c r="AP202" s="662" t="str">
        <f t="shared" si="43"/>
        <v/>
      </c>
      <c r="AQ202" s="662" t="str">
        <f t="shared" si="44"/>
        <v>入力済</v>
      </c>
      <c r="AR202" s="657" t="str">
        <f t="shared" si="45"/>
        <v/>
      </c>
      <c r="AS202" s="662" t="str">
        <f t="shared" si="46"/>
        <v>入力済</v>
      </c>
      <c r="AT202" s="662" t="str">
        <f t="shared" si="47"/>
        <v/>
      </c>
      <c r="AU202" s="662" t="str">
        <f t="shared" si="48"/>
        <v/>
      </c>
      <c r="AV202" s="657" t="str">
        <f t="shared" si="49"/>
        <v/>
      </c>
      <c r="AW202" s="657" t="str">
        <f t="shared" si="50"/>
        <v>入力済</v>
      </c>
      <c r="AX202" s="662" t="str">
        <f>IFERROR(VLOOKUP(K202,'【参考】数式用'!$AR$3:$AS$49,2,FALSE),"")</f>
        <v/>
      </c>
      <c r="AY202" s="657" t="str">
        <f t="shared" si="51"/>
        <v/>
      </c>
      <c r="AZ202" s="657" t="str">
        <f t="shared" si="57"/>
        <v>入力済</v>
      </c>
      <c r="BA202" s="662" t="str">
        <f>IFERROR(VLOOKUP(K202,'【参考】数式用'!$AX$3:$AY$56,2,FALSE),"")</f>
        <v/>
      </c>
      <c r="BB202" s="657" t="str">
        <f t="shared" si="52"/>
        <v/>
      </c>
      <c r="BC202" s="673" t="str">
        <f t="shared" si="53"/>
        <v>入力済</v>
      </c>
      <c r="BD202" s="657" t="str">
        <f t="shared" si="54"/>
        <v/>
      </c>
      <c r="BE202" s="657" t="str">
        <f t="shared" si="55"/>
        <v/>
      </c>
      <c r="BF202" s="659"/>
      <c r="BG202" s="659"/>
      <c r="BH202" s="681" t="e">
        <f>VLOOKUP(K202,'【参考】数式用'!$A$2:$O$57,15,FALSE)</f>
        <v>#N/A</v>
      </c>
      <c r="BI202" s="659"/>
      <c r="BJ202" s="659"/>
      <c r="BK202" s="659"/>
      <c r="BL202" s="659"/>
      <c r="BM202" s="659"/>
      <c r="BN202" s="659"/>
      <c r="BO202" s="676"/>
    </row>
    <row r="203" spans="1:67" s="494" customFormat="1" ht="109.9" customHeight="1">
      <c r="A203" s="506">
        <v>192</v>
      </c>
      <c r="B203" s="517" t="str">
        <f>IF(基本情報入力シート!B231="","",基本情報入力シート!B231)</f>
        <v/>
      </c>
      <c r="C203" s="523"/>
      <c r="D203" s="523"/>
      <c r="E203" s="523"/>
      <c r="F203" s="530"/>
      <c r="G203" s="536" t="str">
        <f>IF(基本情報入力シート!L231="","",基本情報入力シート!L231)</f>
        <v/>
      </c>
      <c r="H203" s="536" t="str">
        <f>IF(基本情報入力シート!Q231="","",基本情報入力シート!Q231)</f>
        <v/>
      </c>
      <c r="I203" s="536" t="str">
        <f>IF(基本情報入力シート!V231="","",基本情報入力シート!V231)</f>
        <v/>
      </c>
      <c r="J203" s="536" t="str">
        <f>IF(基本情報入力シート!W231="","",基本情報入力シート!W231)</f>
        <v/>
      </c>
      <c r="K203" s="536" t="str">
        <f>IF(基本情報入力シート!Z231="","",基本情報入力シート!Z231)</f>
        <v/>
      </c>
      <c r="L203" s="555" t="str">
        <f>IF(基本情報入力シート!AF231=0,"",基本情報入力シート!AF231)</f>
        <v/>
      </c>
      <c r="M203" s="563" t="str">
        <f>IF(基本情報入力シート!AG231="","",基本情報入力シート!AG231)</f>
        <v/>
      </c>
      <c r="N203" s="571"/>
      <c r="O203" s="576" t="str">
        <f>IFERROR(VLOOKUP(K203,'【参考】数式用'!$A$2:$F$57,MATCH(N203,'【参考】数式用'!$C$3:$F$3,0)+2,0),"")</f>
        <v/>
      </c>
      <c r="P203" s="583" t="s">
        <v>549</v>
      </c>
      <c r="Q203" s="588"/>
      <c r="R203" s="590" t="s">
        <v>71</v>
      </c>
      <c r="S203" s="588"/>
      <c r="T203" s="590" t="s">
        <v>743</v>
      </c>
      <c r="U203" s="588"/>
      <c r="V203" s="590" t="s">
        <v>71</v>
      </c>
      <c r="W203" s="588"/>
      <c r="X203" s="590" t="s">
        <v>560</v>
      </c>
      <c r="Y203" s="590" t="s">
        <v>763</v>
      </c>
      <c r="Z203" s="590" t="str">
        <f t="shared" si="39"/>
        <v/>
      </c>
      <c r="AA203" s="594" t="s">
        <v>127</v>
      </c>
      <c r="AB203" s="599" t="str">
        <f t="shared" si="40"/>
        <v/>
      </c>
      <c r="AC203" s="604" t="str">
        <f>IFERROR(ROUNDDOWN(ROUNDDOWN(ROUND(L203*VLOOKUP(K203,'【参考】数式用'!$A$4:$F$57,MATCH("処遇改善加算Ⅳ",'【参考】数式用'!$C$3:$F$3,0)+2,0),0)*M203,0)*Z203*0.5,0),"")</f>
        <v/>
      </c>
      <c r="AD203" s="610"/>
      <c r="AE203" s="618"/>
      <c r="AF203" s="618"/>
      <c r="AG203" s="624"/>
      <c r="AH203" s="627"/>
      <c r="AI203" s="633"/>
      <c r="AJ203" s="634"/>
      <c r="AK203" s="648" t="str">
        <f t="shared" si="41"/>
        <v/>
      </c>
      <c r="AL203" s="651" t="str">
        <f t="shared" si="56"/>
        <v/>
      </c>
      <c r="AM203" s="654"/>
      <c r="AN203" s="657" t="str">
        <f>IFERROR(VLOOKUP(K203,'【参考】数式用'!$A$2:$N$57,14,FALSE),"")</f>
        <v/>
      </c>
      <c r="AO203" s="657" t="str">
        <f t="shared" si="42"/>
        <v/>
      </c>
      <c r="AP203" s="662" t="str">
        <f t="shared" si="43"/>
        <v/>
      </c>
      <c r="AQ203" s="662" t="str">
        <f t="shared" si="44"/>
        <v>入力済</v>
      </c>
      <c r="AR203" s="657" t="str">
        <f t="shared" si="45"/>
        <v/>
      </c>
      <c r="AS203" s="662" t="str">
        <f t="shared" si="46"/>
        <v>入力済</v>
      </c>
      <c r="AT203" s="662" t="str">
        <f t="shared" si="47"/>
        <v/>
      </c>
      <c r="AU203" s="662" t="str">
        <f t="shared" si="48"/>
        <v/>
      </c>
      <c r="AV203" s="657" t="str">
        <f t="shared" si="49"/>
        <v/>
      </c>
      <c r="AW203" s="657" t="str">
        <f t="shared" si="50"/>
        <v>入力済</v>
      </c>
      <c r="AX203" s="662" t="str">
        <f>IFERROR(VLOOKUP(K203,'【参考】数式用'!$AR$3:$AS$49,2,FALSE),"")</f>
        <v/>
      </c>
      <c r="AY203" s="657" t="str">
        <f t="shared" si="51"/>
        <v/>
      </c>
      <c r="AZ203" s="657" t="str">
        <f t="shared" si="57"/>
        <v>入力済</v>
      </c>
      <c r="BA203" s="662" t="str">
        <f>IFERROR(VLOOKUP(K203,'【参考】数式用'!$AX$3:$AY$56,2,FALSE),"")</f>
        <v/>
      </c>
      <c r="BB203" s="657" t="str">
        <f t="shared" si="52"/>
        <v/>
      </c>
      <c r="BC203" s="673" t="str">
        <f t="shared" si="53"/>
        <v>入力済</v>
      </c>
      <c r="BD203" s="657" t="str">
        <f t="shared" si="54"/>
        <v/>
      </c>
      <c r="BE203" s="657" t="str">
        <f t="shared" si="55"/>
        <v/>
      </c>
      <c r="BF203" s="659"/>
      <c r="BG203" s="659"/>
      <c r="BH203" s="681" t="e">
        <f>VLOOKUP(K203,'【参考】数式用'!$A$2:$O$57,15,FALSE)</f>
        <v>#N/A</v>
      </c>
      <c r="BI203" s="659"/>
      <c r="BJ203" s="659"/>
      <c r="BK203" s="659"/>
      <c r="BL203" s="659"/>
      <c r="BM203" s="659"/>
      <c r="BN203" s="659"/>
      <c r="BO203" s="676"/>
    </row>
    <row r="204" spans="1:67" s="494" customFormat="1" ht="109.9" customHeight="1">
      <c r="A204" s="506">
        <v>193</v>
      </c>
      <c r="B204" s="517" t="str">
        <f>IF(基本情報入力シート!B232="","",基本情報入力シート!B232)</f>
        <v/>
      </c>
      <c r="C204" s="523"/>
      <c r="D204" s="523"/>
      <c r="E204" s="523"/>
      <c r="F204" s="530"/>
      <c r="G204" s="536" t="str">
        <f>IF(基本情報入力シート!L232="","",基本情報入力シート!L232)</f>
        <v/>
      </c>
      <c r="H204" s="536" t="str">
        <f>IF(基本情報入力シート!Q232="","",基本情報入力シート!Q232)</f>
        <v/>
      </c>
      <c r="I204" s="536" t="str">
        <f>IF(基本情報入力シート!V232="","",基本情報入力シート!V232)</f>
        <v/>
      </c>
      <c r="J204" s="536" t="str">
        <f>IF(基本情報入力シート!W232="","",基本情報入力シート!W232)</f>
        <v/>
      </c>
      <c r="K204" s="536" t="str">
        <f>IF(基本情報入力シート!Z232="","",基本情報入力シート!Z232)</f>
        <v/>
      </c>
      <c r="L204" s="555" t="str">
        <f>IF(基本情報入力シート!AF232=0,"",基本情報入力シート!AF232)</f>
        <v/>
      </c>
      <c r="M204" s="563" t="str">
        <f>IF(基本情報入力シート!AG232="","",基本情報入力シート!AG232)</f>
        <v/>
      </c>
      <c r="N204" s="571"/>
      <c r="O204" s="576" t="str">
        <f>IFERROR(VLOOKUP(K204,'【参考】数式用'!$A$2:$F$57,MATCH(N204,'【参考】数式用'!$C$3:$F$3,0)+2,0),"")</f>
        <v/>
      </c>
      <c r="P204" s="583" t="s">
        <v>549</v>
      </c>
      <c r="Q204" s="588"/>
      <c r="R204" s="590" t="s">
        <v>71</v>
      </c>
      <c r="S204" s="588"/>
      <c r="T204" s="590" t="s">
        <v>743</v>
      </c>
      <c r="U204" s="588"/>
      <c r="V204" s="590" t="s">
        <v>71</v>
      </c>
      <c r="W204" s="588"/>
      <c r="X204" s="590" t="s">
        <v>560</v>
      </c>
      <c r="Y204" s="590" t="s">
        <v>763</v>
      </c>
      <c r="Z204" s="590" t="str">
        <f t="shared" ref="Z204:Z267" si="58">IF(Q204&gt;=1,(U204*12+W204)-(Q204*12+S204)+1,"")</f>
        <v/>
      </c>
      <c r="AA204" s="594" t="s">
        <v>127</v>
      </c>
      <c r="AB204" s="599" t="str">
        <f t="shared" ref="AB204:AB267" si="59">IFERROR(ROUNDDOWN(ROUND(L204*O204,0)*M204,0)*Z204,"")</f>
        <v/>
      </c>
      <c r="AC204" s="604" t="str">
        <f>IFERROR(ROUNDDOWN(ROUNDDOWN(ROUND(L204*VLOOKUP(K204,'【参考】数式用'!$A$4:$F$57,MATCH("処遇改善加算Ⅳ",'【参考】数式用'!$C$3:$F$3,0)+2,0),0)*M204,0)*Z204*0.5,0),"")</f>
        <v/>
      </c>
      <c r="AD204" s="610"/>
      <c r="AE204" s="618"/>
      <c r="AF204" s="618"/>
      <c r="AG204" s="624"/>
      <c r="AH204" s="627"/>
      <c r="AI204" s="633"/>
      <c r="AJ204" s="634"/>
      <c r="AK204" s="648" t="str">
        <f t="shared" ref="AK204:AK267" si="60">IF(AND(N204&lt;&gt;"",OR(U204&lt;&gt;8,W204&lt;&gt;5)),"！算定期間の終わりが令和８年５月になっていません。令和８年６月以降については別シートに記載してください。",IF(AND(AN204="加算対象外",N204&lt;&gt;""),"このサービスは、令和８年４月・５月は処遇改善加算の対象ではありません。記入しないでください。",""))</f>
        <v/>
      </c>
      <c r="AL204" s="651" t="str">
        <f t="shared" si="56"/>
        <v/>
      </c>
      <c r="AM204" s="654"/>
      <c r="AN204" s="657" t="str">
        <f>IFERROR(VLOOKUP(K204,'【参考】数式用'!$A$2:$N$57,14,FALSE),"")</f>
        <v/>
      </c>
      <c r="AO204" s="657" t="str">
        <f t="shared" ref="AO204:AO267" si="61">IF(AND(K204&lt;&gt;"",AN204="加算対象"),"N列に色付け","")</f>
        <v/>
      </c>
      <c r="AP204" s="662" t="str">
        <f t="shared" ref="AP204:AP267" si="62">IF(AND(AC204&lt;&gt;0,AC204&lt;&gt;"",AN204="加算対象"),IF(AD204="○","入力済","未入力"),"")</f>
        <v/>
      </c>
      <c r="AQ204" s="662" t="str">
        <f t="shared" ref="AQ204:AQ267" si="63">IF(AND(N204&lt;&gt;"",AE204="",AN204="加算対象"),"未入力","入力済")</f>
        <v>入力済</v>
      </c>
      <c r="AR204" s="657" t="str">
        <f t="shared" ref="AR204:AR267" si="64">IF(AND(N204&lt;&gt;"",N204&lt;&gt;"処遇改善加算Ⅳ",AN204="加算対象"),"AF列に色付け","")</f>
        <v/>
      </c>
      <c r="AS204" s="662" t="str">
        <f t="shared" ref="AS204:AS267" si="65">IF(AND(N204&lt;&gt;"",N204&lt;&gt;"処遇改善加算Ⅳ",AF204=""),"未入力","入力済")</f>
        <v>入力済</v>
      </c>
      <c r="AT204" s="662" t="str">
        <f t="shared" ref="AT204:AT267" si="66">IF(OR(N204="処遇改善加算Ⅰ",N204="処遇改善加算Ⅱ"),"対象","")</f>
        <v/>
      </c>
      <c r="AU204" s="662" t="str">
        <f t="shared" ref="AU204:AU267" si="67">IF(AND(AN204="加算対象",N204&lt;&gt;"処遇改善加算Ⅲ",N204&lt;&gt;"処遇改善加算Ⅳ",N204&lt;&gt;"",AT204&lt;&gt;"対象外"),1,"")</f>
        <v/>
      </c>
      <c r="AV204" s="657" t="str">
        <f t="shared" ref="AV204:AV267" si="68">IF(AND(AU204=1,OR(AG204=0,AG204=""),AN204="加算対象"),"AH列に色付け","")</f>
        <v/>
      </c>
      <c r="AW204" s="657" t="str">
        <f t="shared" ref="AW204:AW267" si="69">IF(AND($AU204=1,$AV204="AH列に色付け",OR($AG204="",$AH204="")),"未入力",IF(AND($AU204=1,$AV204="",$AG204=""),"未入力","入力済"))</f>
        <v>入力済</v>
      </c>
      <c r="AX204" s="662" t="str">
        <f>IFERROR(VLOOKUP(K204,'【参考】数式用'!$AR$3:$AS$49,2,FALSE),"")</f>
        <v/>
      </c>
      <c r="AY204" s="657" t="str">
        <f t="shared" ref="AY204:AY267" si="70">IF(AND(AN204="加算対象",N204="処遇改善加算Ⅰ"),"AI列に色付け","")</f>
        <v/>
      </c>
      <c r="AZ204" s="657" t="str">
        <f t="shared" si="57"/>
        <v>入力済</v>
      </c>
      <c r="BA204" s="662" t="str">
        <f>IFERROR(VLOOKUP(K204,'【参考】数式用'!$AX$3:$AY$56,2,FALSE),"")</f>
        <v/>
      </c>
      <c r="BB204" s="657" t="str">
        <f t="shared" ref="BB204:BB267" si="71">IF(COUNTIF(AE204:AH204,"*令和８年度特例要件を*")&gt;0,"AJ列に色付け","")</f>
        <v/>
      </c>
      <c r="BC204" s="673" t="str">
        <f t="shared" ref="BC204:BC267" si="72">IF(AND(COUNTIF(AE204:AH204,"*令和８年度特例要件を*")&gt;0,AJ204=""),"未入力","入力済")</f>
        <v>入力済</v>
      </c>
      <c r="BD204" s="657" t="str">
        <f t="shared" ref="BD204:BD267" si="73">IF(BB204="AJ列に色付け","入力必要","")</f>
        <v/>
      </c>
      <c r="BE204" s="657" t="str">
        <f t="shared" ref="BE204:BE267" si="74">G204</f>
        <v/>
      </c>
      <c r="BF204" s="659"/>
      <c r="BG204" s="659"/>
      <c r="BH204" s="681" t="e">
        <f>VLOOKUP(K204,'【参考】数式用'!$A$2:$O$57,15,FALSE)</f>
        <v>#N/A</v>
      </c>
      <c r="BI204" s="659"/>
      <c r="BJ204" s="659"/>
      <c r="BK204" s="659"/>
      <c r="BL204" s="659"/>
      <c r="BM204" s="659"/>
      <c r="BN204" s="659"/>
      <c r="BO204" s="676"/>
    </row>
    <row r="205" spans="1:67" s="494" customFormat="1" ht="109.9" customHeight="1">
      <c r="A205" s="506">
        <v>194</v>
      </c>
      <c r="B205" s="517" t="str">
        <f>IF(基本情報入力シート!B233="","",基本情報入力シート!B233)</f>
        <v/>
      </c>
      <c r="C205" s="523"/>
      <c r="D205" s="523"/>
      <c r="E205" s="523"/>
      <c r="F205" s="530"/>
      <c r="G205" s="536" t="str">
        <f>IF(基本情報入力シート!L233="","",基本情報入力シート!L233)</f>
        <v/>
      </c>
      <c r="H205" s="536" t="str">
        <f>IF(基本情報入力シート!Q233="","",基本情報入力シート!Q233)</f>
        <v/>
      </c>
      <c r="I205" s="536" t="str">
        <f>IF(基本情報入力シート!V233="","",基本情報入力シート!V233)</f>
        <v/>
      </c>
      <c r="J205" s="536" t="str">
        <f>IF(基本情報入力シート!W233="","",基本情報入力シート!W233)</f>
        <v/>
      </c>
      <c r="K205" s="536" t="str">
        <f>IF(基本情報入力シート!Z233="","",基本情報入力シート!Z233)</f>
        <v/>
      </c>
      <c r="L205" s="555" t="str">
        <f>IF(基本情報入力シート!AF233=0,"",基本情報入力シート!AF233)</f>
        <v/>
      </c>
      <c r="M205" s="563" t="str">
        <f>IF(基本情報入力シート!AG233="","",基本情報入力シート!AG233)</f>
        <v/>
      </c>
      <c r="N205" s="571"/>
      <c r="O205" s="576" t="str">
        <f>IFERROR(VLOOKUP(K205,'【参考】数式用'!$A$2:$F$57,MATCH(N205,'【参考】数式用'!$C$3:$F$3,0)+2,0),"")</f>
        <v/>
      </c>
      <c r="P205" s="583" t="s">
        <v>549</v>
      </c>
      <c r="Q205" s="588"/>
      <c r="R205" s="590" t="s">
        <v>71</v>
      </c>
      <c r="S205" s="588"/>
      <c r="T205" s="590" t="s">
        <v>743</v>
      </c>
      <c r="U205" s="588"/>
      <c r="V205" s="590" t="s">
        <v>71</v>
      </c>
      <c r="W205" s="588"/>
      <c r="X205" s="590" t="s">
        <v>560</v>
      </c>
      <c r="Y205" s="590" t="s">
        <v>763</v>
      </c>
      <c r="Z205" s="590" t="str">
        <f t="shared" si="58"/>
        <v/>
      </c>
      <c r="AA205" s="594" t="s">
        <v>127</v>
      </c>
      <c r="AB205" s="599" t="str">
        <f t="shared" si="59"/>
        <v/>
      </c>
      <c r="AC205" s="604" t="str">
        <f>IFERROR(ROUNDDOWN(ROUNDDOWN(ROUND(L205*VLOOKUP(K205,'【参考】数式用'!$A$4:$F$57,MATCH("処遇改善加算Ⅳ",'【参考】数式用'!$C$3:$F$3,0)+2,0),0)*M205,0)*Z205*0.5,0),"")</f>
        <v/>
      </c>
      <c r="AD205" s="610"/>
      <c r="AE205" s="618"/>
      <c r="AF205" s="618"/>
      <c r="AG205" s="624"/>
      <c r="AH205" s="627"/>
      <c r="AI205" s="633"/>
      <c r="AJ205" s="634"/>
      <c r="AK205" s="648" t="str">
        <f t="shared" si="60"/>
        <v/>
      </c>
      <c r="AL205" s="651" t="str">
        <f t="shared" ref="AL205:AL268" si="75">IF(OR(N205="",AN205="加算対象外"),"",IF(OR(AND(COUNTIF(AP205,"未入力")&gt;0,AD205=""),AND(COUNTIF(AQ205,"未入力")&gt;0,AE205=""),AND(COUNTIF(AN205:BE205,"AF列に色付け")&gt;0,AF205=""),AND(COUNTIF(AN205:BE205,"AG列に色付け")&gt;0,OR(AG205="",AG205=0)),AND(COUNTIF(AN205:BE205,"AH列に色付け")&gt;0,AH205=""),AND(COUNTIF(AN205:BE205,"AI列に色付け")&gt;0,AI205=""),AND(COUNTIF(AN205:BE205,"AJ列に色付け")&gt;0,AJ205="")),"！記入が必要な欄（オレンジ色のセル）に空欄があります。空欄を埋めてください。",""))</f>
        <v/>
      </c>
      <c r="AM205" s="654"/>
      <c r="AN205" s="657" t="str">
        <f>IFERROR(VLOOKUP(K205,'【参考】数式用'!$A$2:$N$57,14,FALSE),"")</f>
        <v/>
      </c>
      <c r="AO205" s="657" t="str">
        <f t="shared" si="61"/>
        <v/>
      </c>
      <c r="AP205" s="662" t="str">
        <f t="shared" si="62"/>
        <v/>
      </c>
      <c r="AQ205" s="662" t="str">
        <f t="shared" si="63"/>
        <v>入力済</v>
      </c>
      <c r="AR205" s="657" t="str">
        <f t="shared" si="64"/>
        <v/>
      </c>
      <c r="AS205" s="662" t="str">
        <f t="shared" si="65"/>
        <v>入力済</v>
      </c>
      <c r="AT205" s="662" t="str">
        <f t="shared" si="66"/>
        <v/>
      </c>
      <c r="AU205" s="662" t="str">
        <f t="shared" si="67"/>
        <v/>
      </c>
      <c r="AV205" s="657" t="str">
        <f t="shared" si="68"/>
        <v/>
      </c>
      <c r="AW205" s="657" t="str">
        <f t="shared" si="69"/>
        <v>入力済</v>
      </c>
      <c r="AX205" s="662" t="str">
        <f>IFERROR(VLOOKUP(K205,'【参考】数式用'!$AR$3:$AS$49,2,FALSE),"")</f>
        <v/>
      </c>
      <c r="AY205" s="657" t="str">
        <f t="shared" si="70"/>
        <v/>
      </c>
      <c r="AZ205" s="657" t="str">
        <f t="shared" si="57"/>
        <v>入力済</v>
      </c>
      <c r="BA205" s="662" t="str">
        <f>IFERROR(VLOOKUP(K205,'【参考】数式用'!$AX$3:$AY$56,2,FALSE),"")</f>
        <v/>
      </c>
      <c r="BB205" s="657" t="str">
        <f t="shared" si="71"/>
        <v/>
      </c>
      <c r="BC205" s="673" t="str">
        <f t="shared" si="72"/>
        <v>入力済</v>
      </c>
      <c r="BD205" s="657" t="str">
        <f t="shared" si="73"/>
        <v/>
      </c>
      <c r="BE205" s="657" t="str">
        <f t="shared" si="74"/>
        <v/>
      </c>
      <c r="BF205" s="659"/>
      <c r="BG205" s="659"/>
      <c r="BH205" s="681" t="e">
        <f>VLOOKUP(K205,'【参考】数式用'!$A$2:$O$57,15,FALSE)</f>
        <v>#N/A</v>
      </c>
      <c r="BI205" s="659"/>
      <c r="BJ205" s="659"/>
      <c r="BK205" s="659"/>
      <c r="BL205" s="659"/>
      <c r="BM205" s="659"/>
      <c r="BN205" s="659"/>
      <c r="BO205" s="676"/>
    </row>
    <row r="206" spans="1:67" s="494" customFormat="1" ht="109.9" customHeight="1">
      <c r="A206" s="506">
        <v>195</v>
      </c>
      <c r="B206" s="517" t="str">
        <f>IF(基本情報入力シート!B234="","",基本情報入力シート!B234)</f>
        <v/>
      </c>
      <c r="C206" s="523"/>
      <c r="D206" s="523"/>
      <c r="E206" s="523"/>
      <c r="F206" s="530"/>
      <c r="G206" s="536" t="str">
        <f>IF(基本情報入力シート!L234="","",基本情報入力シート!L234)</f>
        <v/>
      </c>
      <c r="H206" s="536" t="str">
        <f>IF(基本情報入力シート!Q234="","",基本情報入力シート!Q234)</f>
        <v/>
      </c>
      <c r="I206" s="536" t="str">
        <f>IF(基本情報入力シート!V234="","",基本情報入力シート!V234)</f>
        <v/>
      </c>
      <c r="J206" s="536" t="str">
        <f>IF(基本情報入力シート!W234="","",基本情報入力シート!W234)</f>
        <v/>
      </c>
      <c r="K206" s="536" t="str">
        <f>IF(基本情報入力シート!Z234="","",基本情報入力シート!Z234)</f>
        <v/>
      </c>
      <c r="L206" s="555" t="str">
        <f>IF(基本情報入力シート!AF234=0,"",基本情報入力シート!AF234)</f>
        <v/>
      </c>
      <c r="M206" s="563" t="str">
        <f>IF(基本情報入力シート!AG234="","",基本情報入力シート!AG234)</f>
        <v/>
      </c>
      <c r="N206" s="571"/>
      <c r="O206" s="576" t="str">
        <f>IFERROR(VLOOKUP(K206,'【参考】数式用'!$A$2:$F$57,MATCH(N206,'【参考】数式用'!$C$3:$F$3,0)+2,0),"")</f>
        <v/>
      </c>
      <c r="P206" s="583" t="s">
        <v>549</v>
      </c>
      <c r="Q206" s="588"/>
      <c r="R206" s="590" t="s">
        <v>71</v>
      </c>
      <c r="S206" s="588"/>
      <c r="T206" s="590" t="s">
        <v>743</v>
      </c>
      <c r="U206" s="588"/>
      <c r="V206" s="590" t="s">
        <v>71</v>
      </c>
      <c r="W206" s="588"/>
      <c r="X206" s="590" t="s">
        <v>560</v>
      </c>
      <c r="Y206" s="590" t="s">
        <v>763</v>
      </c>
      <c r="Z206" s="590" t="str">
        <f t="shared" si="58"/>
        <v/>
      </c>
      <c r="AA206" s="594" t="s">
        <v>127</v>
      </c>
      <c r="AB206" s="599" t="str">
        <f t="shared" si="59"/>
        <v/>
      </c>
      <c r="AC206" s="604" t="str">
        <f>IFERROR(ROUNDDOWN(ROUNDDOWN(ROUND(L206*VLOOKUP(K206,'【参考】数式用'!$A$4:$F$57,MATCH("処遇改善加算Ⅳ",'【参考】数式用'!$C$3:$F$3,0)+2,0),0)*M206,0)*Z206*0.5,0),"")</f>
        <v/>
      </c>
      <c r="AD206" s="610"/>
      <c r="AE206" s="618"/>
      <c r="AF206" s="618"/>
      <c r="AG206" s="624"/>
      <c r="AH206" s="627"/>
      <c r="AI206" s="633"/>
      <c r="AJ206" s="634"/>
      <c r="AK206" s="648" t="str">
        <f t="shared" si="60"/>
        <v/>
      </c>
      <c r="AL206" s="651" t="str">
        <f t="shared" si="75"/>
        <v/>
      </c>
      <c r="AM206" s="654"/>
      <c r="AN206" s="657" t="str">
        <f>IFERROR(VLOOKUP(K206,'【参考】数式用'!$A$2:$N$57,14,FALSE),"")</f>
        <v/>
      </c>
      <c r="AO206" s="657" t="str">
        <f t="shared" si="61"/>
        <v/>
      </c>
      <c r="AP206" s="662" t="str">
        <f t="shared" si="62"/>
        <v/>
      </c>
      <c r="AQ206" s="662" t="str">
        <f t="shared" si="63"/>
        <v>入力済</v>
      </c>
      <c r="AR206" s="657" t="str">
        <f t="shared" si="64"/>
        <v/>
      </c>
      <c r="AS206" s="662" t="str">
        <f t="shared" si="65"/>
        <v>入力済</v>
      </c>
      <c r="AT206" s="662" t="str">
        <f t="shared" si="66"/>
        <v/>
      </c>
      <c r="AU206" s="662" t="str">
        <f t="shared" si="67"/>
        <v/>
      </c>
      <c r="AV206" s="657" t="str">
        <f t="shared" si="68"/>
        <v/>
      </c>
      <c r="AW206" s="657" t="str">
        <f t="shared" si="69"/>
        <v>入力済</v>
      </c>
      <c r="AX206" s="662" t="str">
        <f>IFERROR(VLOOKUP(K206,'【参考】数式用'!$AR$3:$AS$49,2,FALSE),"")</f>
        <v/>
      </c>
      <c r="AY206" s="657" t="str">
        <f t="shared" si="70"/>
        <v/>
      </c>
      <c r="AZ206" s="657" t="str">
        <f t="shared" si="57"/>
        <v>入力済</v>
      </c>
      <c r="BA206" s="662" t="str">
        <f>IFERROR(VLOOKUP(K206,'【参考】数式用'!$AX$3:$AY$56,2,FALSE),"")</f>
        <v/>
      </c>
      <c r="BB206" s="657" t="str">
        <f t="shared" si="71"/>
        <v/>
      </c>
      <c r="BC206" s="673" t="str">
        <f t="shared" si="72"/>
        <v>入力済</v>
      </c>
      <c r="BD206" s="657" t="str">
        <f t="shared" si="73"/>
        <v/>
      </c>
      <c r="BE206" s="657" t="str">
        <f t="shared" si="74"/>
        <v/>
      </c>
      <c r="BF206" s="659"/>
      <c r="BG206" s="659"/>
      <c r="BH206" s="681" t="e">
        <f>VLOOKUP(K206,'【参考】数式用'!$A$2:$O$57,15,FALSE)</f>
        <v>#N/A</v>
      </c>
      <c r="BI206" s="659"/>
      <c r="BJ206" s="659"/>
      <c r="BK206" s="659"/>
      <c r="BL206" s="659"/>
      <c r="BM206" s="659"/>
      <c r="BN206" s="659"/>
      <c r="BO206" s="676"/>
    </row>
    <row r="207" spans="1:67" s="494" customFormat="1" ht="109.9" customHeight="1">
      <c r="A207" s="506">
        <v>196</v>
      </c>
      <c r="B207" s="517" t="str">
        <f>IF(基本情報入力シート!B235="","",基本情報入力シート!B235)</f>
        <v/>
      </c>
      <c r="C207" s="523"/>
      <c r="D207" s="523"/>
      <c r="E207" s="523"/>
      <c r="F207" s="530"/>
      <c r="G207" s="536" t="str">
        <f>IF(基本情報入力シート!L235="","",基本情報入力シート!L235)</f>
        <v/>
      </c>
      <c r="H207" s="536" t="str">
        <f>IF(基本情報入力シート!Q235="","",基本情報入力シート!Q235)</f>
        <v/>
      </c>
      <c r="I207" s="536" t="str">
        <f>IF(基本情報入力シート!V235="","",基本情報入力シート!V235)</f>
        <v/>
      </c>
      <c r="J207" s="536" t="str">
        <f>IF(基本情報入力シート!W235="","",基本情報入力シート!W235)</f>
        <v/>
      </c>
      <c r="K207" s="536" t="str">
        <f>IF(基本情報入力シート!Z235="","",基本情報入力シート!Z235)</f>
        <v/>
      </c>
      <c r="L207" s="555" t="str">
        <f>IF(基本情報入力シート!AF235=0,"",基本情報入力シート!AF235)</f>
        <v/>
      </c>
      <c r="M207" s="563" t="str">
        <f>IF(基本情報入力シート!AG235="","",基本情報入力シート!AG235)</f>
        <v/>
      </c>
      <c r="N207" s="571"/>
      <c r="O207" s="576" t="str">
        <f>IFERROR(VLOOKUP(K207,'【参考】数式用'!$A$2:$F$57,MATCH(N207,'【参考】数式用'!$C$3:$F$3,0)+2,0),"")</f>
        <v/>
      </c>
      <c r="P207" s="583" t="s">
        <v>549</v>
      </c>
      <c r="Q207" s="588"/>
      <c r="R207" s="590" t="s">
        <v>71</v>
      </c>
      <c r="S207" s="588"/>
      <c r="T207" s="590" t="s">
        <v>743</v>
      </c>
      <c r="U207" s="588"/>
      <c r="V207" s="590" t="s">
        <v>71</v>
      </c>
      <c r="W207" s="588"/>
      <c r="X207" s="590" t="s">
        <v>560</v>
      </c>
      <c r="Y207" s="590" t="s">
        <v>763</v>
      </c>
      <c r="Z207" s="590" t="str">
        <f t="shared" si="58"/>
        <v/>
      </c>
      <c r="AA207" s="594" t="s">
        <v>127</v>
      </c>
      <c r="AB207" s="599" t="str">
        <f t="shared" si="59"/>
        <v/>
      </c>
      <c r="AC207" s="604" t="str">
        <f>IFERROR(ROUNDDOWN(ROUNDDOWN(ROUND(L207*VLOOKUP(K207,'【参考】数式用'!$A$4:$F$57,MATCH("処遇改善加算Ⅳ",'【参考】数式用'!$C$3:$F$3,0)+2,0),0)*M207,0)*Z207*0.5,0),"")</f>
        <v/>
      </c>
      <c r="AD207" s="610"/>
      <c r="AE207" s="618"/>
      <c r="AF207" s="618"/>
      <c r="AG207" s="624"/>
      <c r="AH207" s="627"/>
      <c r="AI207" s="633"/>
      <c r="AJ207" s="634"/>
      <c r="AK207" s="648" t="str">
        <f t="shared" si="60"/>
        <v/>
      </c>
      <c r="AL207" s="651" t="str">
        <f t="shared" si="75"/>
        <v/>
      </c>
      <c r="AM207" s="654"/>
      <c r="AN207" s="657" t="str">
        <f>IFERROR(VLOOKUP(K207,'【参考】数式用'!$A$2:$N$57,14,FALSE),"")</f>
        <v/>
      </c>
      <c r="AO207" s="657" t="str">
        <f t="shared" si="61"/>
        <v/>
      </c>
      <c r="AP207" s="662" t="str">
        <f t="shared" si="62"/>
        <v/>
      </c>
      <c r="AQ207" s="662" t="str">
        <f t="shared" si="63"/>
        <v>入力済</v>
      </c>
      <c r="AR207" s="657" t="str">
        <f t="shared" si="64"/>
        <v/>
      </c>
      <c r="AS207" s="662" t="str">
        <f t="shared" si="65"/>
        <v>入力済</v>
      </c>
      <c r="AT207" s="662" t="str">
        <f t="shared" si="66"/>
        <v/>
      </c>
      <c r="AU207" s="662" t="str">
        <f t="shared" si="67"/>
        <v/>
      </c>
      <c r="AV207" s="657" t="str">
        <f t="shared" si="68"/>
        <v/>
      </c>
      <c r="AW207" s="657" t="str">
        <f t="shared" si="69"/>
        <v>入力済</v>
      </c>
      <c r="AX207" s="662" t="str">
        <f>IFERROR(VLOOKUP(K207,'【参考】数式用'!$AR$3:$AS$49,2,FALSE),"")</f>
        <v/>
      </c>
      <c r="AY207" s="657" t="str">
        <f t="shared" si="70"/>
        <v/>
      </c>
      <c r="AZ207" s="657" t="str">
        <f t="shared" si="57"/>
        <v>入力済</v>
      </c>
      <c r="BA207" s="662" t="str">
        <f>IFERROR(VLOOKUP(K207,'【参考】数式用'!$AX$3:$AY$56,2,FALSE),"")</f>
        <v/>
      </c>
      <c r="BB207" s="657" t="str">
        <f t="shared" si="71"/>
        <v/>
      </c>
      <c r="BC207" s="673" t="str">
        <f t="shared" si="72"/>
        <v>入力済</v>
      </c>
      <c r="BD207" s="657" t="str">
        <f t="shared" si="73"/>
        <v/>
      </c>
      <c r="BE207" s="657" t="str">
        <f t="shared" si="74"/>
        <v/>
      </c>
      <c r="BF207" s="659"/>
      <c r="BG207" s="659"/>
      <c r="BH207" s="681" t="e">
        <f>VLOOKUP(K207,'【参考】数式用'!$A$2:$O$57,15,FALSE)</f>
        <v>#N/A</v>
      </c>
      <c r="BI207" s="659"/>
      <c r="BJ207" s="659"/>
      <c r="BK207" s="659"/>
      <c r="BL207" s="659"/>
      <c r="BM207" s="659"/>
      <c r="BN207" s="659"/>
      <c r="BO207" s="676"/>
    </row>
    <row r="208" spans="1:67" s="494" customFormat="1" ht="109.9" customHeight="1">
      <c r="A208" s="506">
        <v>197</v>
      </c>
      <c r="B208" s="517" t="str">
        <f>IF(基本情報入力シート!B236="","",基本情報入力シート!B236)</f>
        <v/>
      </c>
      <c r="C208" s="523"/>
      <c r="D208" s="523"/>
      <c r="E208" s="523"/>
      <c r="F208" s="530"/>
      <c r="G208" s="536" t="str">
        <f>IF(基本情報入力シート!L236="","",基本情報入力シート!L236)</f>
        <v/>
      </c>
      <c r="H208" s="536" t="str">
        <f>IF(基本情報入力シート!Q236="","",基本情報入力シート!Q236)</f>
        <v/>
      </c>
      <c r="I208" s="536" t="str">
        <f>IF(基本情報入力シート!V236="","",基本情報入力シート!V236)</f>
        <v/>
      </c>
      <c r="J208" s="536" t="str">
        <f>IF(基本情報入力シート!W236="","",基本情報入力シート!W236)</f>
        <v/>
      </c>
      <c r="K208" s="536" t="str">
        <f>IF(基本情報入力シート!Z236="","",基本情報入力シート!Z236)</f>
        <v/>
      </c>
      <c r="L208" s="555" t="str">
        <f>IF(基本情報入力シート!AF236=0,"",基本情報入力シート!AF236)</f>
        <v/>
      </c>
      <c r="M208" s="563" t="str">
        <f>IF(基本情報入力シート!AG236="","",基本情報入力シート!AG236)</f>
        <v/>
      </c>
      <c r="N208" s="571"/>
      <c r="O208" s="576" t="str">
        <f>IFERROR(VLOOKUP(K208,'【参考】数式用'!$A$2:$F$57,MATCH(N208,'【参考】数式用'!$C$3:$F$3,0)+2,0),"")</f>
        <v/>
      </c>
      <c r="P208" s="583" t="s">
        <v>549</v>
      </c>
      <c r="Q208" s="588"/>
      <c r="R208" s="590" t="s">
        <v>71</v>
      </c>
      <c r="S208" s="588"/>
      <c r="T208" s="590" t="s">
        <v>743</v>
      </c>
      <c r="U208" s="588"/>
      <c r="V208" s="590" t="s">
        <v>71</v>
      </c>
      <c r="W208" s="588"/>
      <c r="X208" s="590" t="s">
        <v>560</v>
      </c>
      <c r="Y208" s="590" t="s">
        <v>763</v>
      </c>
      <c r="Z208" s="590" t="str">
        <f t="shared" si="58"/>
        <v/>
      </c>
      <c r="AA208" s="594" t="s">
        <v>127</v>
      </c>
      <c r="AB208" s="599" t="str">
        <f t="shared" si="59"/>
        <v/>
      </c>
      <c r="AC208" s="604" t="str">
        <f>IFERROR(ROUNDDOWN(ROUNDDOWN(ROUND(L208*VLOOKUP(K208,'【参考】数式用'!$A$4:$F$57,MATCH("処遇改善加算Ⅳ",'【参考】数式用'!$C$3:$F$3,0)+2,0),0)*M208,0)*Z208*0.5,0),"")</f>
        <v/>
      </c>
      <c r="AD208" s="610"/>
      <c r="AE208" s="618"/>
      <c r="AF208" s="618"/>
      <c r="AG208" s="624"/>
      <c r="AH208" s="627"/>
      <c r="AI208" s="633"/>
      <c r="AJ208" s="634"/>
      <c r="AK208" s="648" t="str">
        <f t="shared" si="60"/>
        <v/>
      </c>
      <c r="AL208" s="651" t="str">
        <f t="shared" si="75"/>
        <v/>
      </c>
      <c r="AM208" s="654"/>
      <c r="AN208" s="657" t="str">
        <f>IFERROR(VLOOKUP(K208,'【参考】数式用'!$A$2:$N$57,14,FALSE),"")</f>
        <v/>
      </c>
      <c r="AO208" s="657" t="str">
        <f t="shared" si="61"/>
        <v/>
      </c>
      <c r="AP208" s="662" t="str">
        <f t="shared" si="62"/>
        <v/>
      </c>
      <c r="AQ208" s="662" t="str">
        <f t="shared" si="63"/>
        <v>入力済</v>
      </c>
      <c r="AR208" s="657" t="str">
        <f t="shared" si="64"/>
        <v/>
      </c>
      <c r="AS208" s="662" t="str">
        <f t="shared" si="65"/>
        <v>入力済</v>
      </c>
      <c r="AT208" s="662" t="str">
        <f t="shared" si="66"/>
        <v/>
      </c>
      <c r="AU208" s="662" t="str">
        <f t="shared" si="67"/>
        <v/>
      </c>
      <c r="AV208" s="657" t="str">
        <f t="shared" si="68"/>
        <v/>
      </c>
      <c r="AW208" s="657" t="str">
        <f t="shared" si="69"/>
        <v>入力済</v>
      </c>
      <c r="AX208" s="662" t="str">
        <f>IFERROR(VLOOKUP(K208,'【参考】数式用'!$AR$3:$AS$49,2,FALSE),"")</f>
        <v/>
      </c>
      <c r="AY208" s="657" t="str">
        <f t="shared" si="70"/>
        <v/>
      </c>
      <c r="AZ208" s="657" t="str">
        <f t="shared" si="57"/>
        <v>入力済</v>
      </c>
      <c r="BA208" s="662" t="str">
        <f>IFERROR(VLOOKUP(K208,'【参考】数式用'!$AX$3:$AY$56,2,FALSE),"")</f>
        <v/>
      </c>
      <c r="BB208" s="657" t="str">
        <f t="shared" si="71"/>
        <v/>
      </c>
      <c r="BC208" s="673" t="str">
        <f t="shared" si="72"/>
        <v>入力済</v>
      </c>
      <c r="BD208" s="657" t="str">
        <f t="shared" si="73"/>
        <v/>
      </c>
      <c r="BE208" s="657" t="str">
        <f t="shared" si="74"/>
        <v/>
      </c>
      <c r="BF208" s="659"/>
      <c r="BG208" s="659"/>
      <c r="BH208" s="681" t="e">
        <f>VLOOKUP(K208,'【参考】数式用'!$A$2:$O$57,15,FALSE)</f>
        <v>#N/A</v>
      </c>
      <c r="BI208" s="659"/>
      <c r="BJ208" s="659"/>
      <c r="BK208" s="659"/>
      <c r="BL208" s="659"/>
      <c r="BM208" s="659"/>
      <c r="BN208" s="659"/>
      <c r="BO208" s="676"/>
    </row>
    <row r="209" spans="1:67" s="494" customFormat="1" ht="109.9" customHeight="1">
      <c r="A209" s="506">
        <v>198</v>
      </c>
      <c r="B209" s="517" t="str">
        <f>IF(基本情報入力シート!B237="","",基本情報入力シート!B237)</f>
        <v/>
      </c>
      <c r="C209" s="523"/>
      <c r="D209" s="523"/>
      <c r="E209" s="523"/>
      <c r="F209" s="530"/>
      <c r="G209" s="536" t="str">
        <f>IF(基本情報入力シート!L237="","",基本情報入力シート!L237)</f>
        <v/>
      </c>
      <c r="H209" s="536" t="str">
        <f>IF(基本情報入力シート!Q237="","",基本情報入力シート!Q237)</f>
        <v/>
      </c>
      <c r="I209" s="536" t="str">
        <f>IF(基本情報入力シート!V237="","",基本情報入力シート!V237)</f>
        <v/>
      </c>
      <c r="J209" s="536" t="str">
        <f>IF(基本情報入力シート!W237="","",基本情報入力シート!W237)</f>
        <v/>
      </c>
      <c r="K209" s="536" t="str">
        <f>IF(基本情報入力シート!Z237="","",基本情報入力シート!Z237)</f>
        <v/>
      </c>
      <c r="L209" s="555" t="str">
        <f>IF(基本情報入力シート!AF237=0,"",基本情報入力シート!AF237)</f>
        <v/>
      </c>
      <c r="M209" s="563" t="str">
        <f>IF(基本情報入力シート!AG237="","",基本情報入力シート!AG237)</f>
        <v/>
      </c>
      <c r="N209" s="571"/>
      <c r="O209" s="576" t="str">
        <f>IFERROR(VLOOKUP(K209,'【参考】数式用'!$A$2:$F$57,MATCH(N209,'【参考】数式用'!$C$3:$F$3,0)+2,0),"")</f>
        <v/>
      </c>
      <c r="P209" s="583" t="s">
        <v>549</v>
      </c>
      <c r="Q209" s="588"/>
      <c r="R209" s="590" t="s">
        <v>71</v>
      </c>
      <c r="S209" s="588"/>
      <c r="T209" s="590" t="s">
        <v>743</v>
      </c>
      <c r="U209" s="588"/>
      <c r="V209" s="590" t="s">
        <v>71</v>
      </c>
      <c r="W209" s="588"/>
      <c r="X209" s="590" t="s">
        <v>560</v>
      </c>
      <c r="Y209" s="590" t="s">
        <v>763</v>
      </c>
      <c r="Z209" s="590" t="str">
        <f t="shared" si="58"/>
        <v/>
      </c>
      <c r="AA209" s="594" t="s">
        <v>127</v>
      </c>
      <c r="AB209" s="599" t="str">
        <f t="shared" si="59"/>
        <v/>
      </c>
      <c r="AC209" s="604" t="str">
        <f>IFERROR(ROUNDDOWN(ROUNDDOWN(ROUND(L209*VLOOKUP(K209,'【参考】数式用'!$A$4:$F$57,MATCH("処遇改善加算Ⅳ",'【参考】数式用'!$C$3:$F$3,0)+2,0),0)*M209,0)*Z209*0.5,0),"")</f>
        <v/>
      </c>
      <c r="AD209" s="610"/>
      <c r="AE209" s="618"/>
      <c r="AF209" s="618"/>
      <c r="AG209" s="624"/>
      <c r="AH209" s="627"/>
      <c r="AI209" s="633"/>
      <c r="AJ209" s="634"/>
      <c r="AK209" s="648" t="str">
        <f t="shared" si="60"/>
        <v/>
      </c>
      <c r="AL209" s="651" t="str">
        <f t="shared" si="75"/>
        <v/>
      </c>
      <c r="AM209" s="654"/>
      <c r="AN209" s="657" t="str">
        <f>IFERROR(VLOOKUP(K209,'【参考】数式用'!$A$2:$N$57,14,FALSE),"")</f>
        <v/>
      </c>
      <c r="AO209" s="657" t="str">
        <f t="shared" si="61"/>
        <v/>
      </c>
      <c r="AP209" s="662" t="str">
        <f t="shared" si="62"/>
        <v/>
      </c>
      <c r="AQ209" s="662" t="str">
        <f t="shared" si="63"/>
        <v>入力済</v>
      </c>
      <c r="AR209" s="657" t="str">
        <f t="shared" si="64"/>
        <v/>
      </c>
      <c r="AS209" s="662" t="str">
        <f t="shared" si="65"/>
        <v>入力済</v>
      </c>
      <c r="AT209" s="662" t="str">
        <f t="shared" si="66"/>
        <v/>
      </c>
      <c r="AU209" s="662" t="str">
        <f t="shared" si="67"/>
        <v/>
      </c>
      <c r="AV209" s="657" t="str">
        <f t="shared" si="68"/>
        <v/>
      </c>
      <c r="AW209" s="657" t="str">
        <f t="shared" si="69"/>
        <v>入力済</v>
      </c>
      <c r="AX209" s="662" t="str">
        <f>IFERROR(VLOOKUP(K209,'【参考】数式用'!$AR$3:$AS$49,2,FALSE),"")</f>
        <v/>
      </c>
      <c r="AY209" s="657" t="str">
        <f t="shared" si="70"/>
        <v/>
      </c>
      <c r="AZ209" s="657" t="str">
        <f t="shared" si="57"/>
        <v>入力済</v>
      </c>
      <c r="BA209" s="662" t="str">
        <f>IFERROR(VLOOKUP(K209,'【参考】数式用'!$AX$3:$AY$56,2,FALSE),"")</f>
        <v/>
      </c>
      <c r="BB209" s="657" t="str">
        <f t="shared" si="71"/>
        <v/>
      </c>
      <c r="BC209" s="673" t="str">
        <f t="shared" si="72"/>
        <v>入力済</v>
      </c>
      <c r="BD209" s="657" t="str">
        <f t="shared" si="73"/>
        <v/>
      </c>
      <c r="BE209" s="657" t="str">
        <f t="shared" si="74"/>
        <v/>
      </c>
      <c r="BF209" s="659"/>
      <c r="BG209" s="659"/>
      <c r="BH209" s="681" t="e">
        <f>VLOOKUP(K209,'【参考】数式用'!$A$2:$O$57,15,FALSE)</f>
        <v>#N/A</v>
      </c>
      <c r="BI209" s="659"/>
      <c r="BJ209" s="659"/>
      <c r="BK209" s="659"/>
      <c r="BL209" s="659"/>
      <c r="BM209" s="659"/>
      <c r="BN209" s="659"/>
      <c r="BO209" s="676"/>
    </row>
    <row r="210" spans="1:67" s="494" customFormat="1" ht="109.9" customHeight="1">
      <c r="A210" s="506">
        <v>199</v>
      </c>
      <c r="B210" s="517" t="str">
        <f>IF(基本情報入力シート!B238="","",基本情報入力シート!B238)</f>
        <v/>
      </c>
      <c r="C210" s="523"/>
      <c r="D210" s="523"/>
      <c r="E210" s="523"/>
      <c r="F210" s="530"/>
      <c r="G210" s="536" t="str">
        <f>IF(基本情報入力シート!L238="","",基本情報入力シート!L238)</f>
        <v/>
      </c>
      <c r="H210" s="536" t="str">
        <f>IF(基本情報入力シート!Q238="","",基本情報入力シート!Q238)</f>
        <v/>
      </c>
      <c r="I210" s="536" t="str">
        <f>IF(基本情報入力シート!V238="","",基本情報入力シート!V238)</f>
        <v/>
      </c>
      <c r="J210" s="536" t="str">
        <f>IF(基本情報入力シート!W238="","",基本情報入力シート!W238)</f>
        <v/>
      </c>
      <c r="K210" s="536" t="str">
        <f>IF(基本情報入力シート!Z238="","",基本情報入力シート!Z238)</f>
        <v/>
      </c>
      <c r="L210" s="555" t="str">
        <f>IF(基本情報入力シート!AF238=0,"",基本情報入力シート!AF238)</f>
        <v/>
      </c>
      <c r="M210" s="563" t="str">
        <f>IF(基本情報入力シート!AG238="","",基本情報入力シート!AG238)</f>
        <v/>
      </c>
      <c r="N210" s="571"/>
      <c r="O210" s="576" t="str">
        <f>IFERROR(VLOOKUP(K210,'【参考】数式用'!$A$2:$F$57,MATCH(N210,'【参考】数式用'!$C$3:$F$3,0)+2,0),"")</f>
        <v/>
      </c>
      <c r="P210" s="583" t="s">
        <v>549</v>
      </c>
      <c r="Q210" s="588"/>
      <c r="R210" s="590" t="s">
        <v>71</v>
      </c>
      <c r="S210" s="588"/>
      <c r="T210" s="590" t="s">
        <v>743</v>
      </c>
      <c r="U210" s="588"/>
      <c r="V210" s="590" t="s">
        <v>71</v>
      </c>
      <c r="W210" s="588"/>
      <c r="X210" s="590" t="s">
        <v>560</v>
      </c>
      <c r="Y210" s="590" t="s">
        <v>763</v>
      </c>
      <c r="Z210" s="590" t="str">
        <f t="shared" si="58"/>
        <v/>
      </c>
      <c r="AA210" s="594" t="s">
        <v>127</v>
      </c>
      <c r="AB210" s="599" t="str">
        <f t="shared" si="59"/>
        <v/>
      </c>
      <c r="AC210" s="604" t="str">
        <f>IFERROR(ROUNDDOWN(ROUNDDOWN(ROUND(L210*VLOOKUP(K210,'【参考】数式用'!$A$4:$F$57,MATCH("処遇改善加算Ⅳ",'【参考】数式用'!$C$3:$F$3,0)+2,0),0)*M210,0)*Z210*0.5,0),"")</f>
        <v/>
      </c>
      <c r="AD210" s="610"/>
      <c r="AE210" s="618"/>
      <c r="AF210" s="618"/>
      <c r="AG210" s="624"/>
      <c r="AH210" s="627"/>
      <c r="AI210" s="633"/>
      <c r="AJ210" s="634"/>
      <c r="AK210" s="648" t="str">
        <f t="shared" si="60"/>
        <v/>
      </c>
      <c r="AL210" s="651" t="str">
        <f t="shared" si="75"/>
        <v/>
      </c>
      <c r="AM210" s="654"/>
      <c r="AN210" s="657" t="str">
        <f>IFERROR(VLOOKUP(K210,'【参考】数式用'!$A$2:$N$57,14,FALSE),"")</f>
        <v/>
      </c>
      <c r="AO210" s="657" t="str">
        <f t="shared" si="61"/>
        <v/>
      </c>
      <c r="AP210" s="662" t="str">
        <f t="shared" si="62"/>
        <v/>
      </c>
      <c r="AQ210" s="662" t="str">
        <f t="shared" si="63"/>
        <v>入力済</v>
      </c>
      <c r="AR210" s="657" t="str">
        <f t="shared" si="64"/>
        <v/>
      </c>
      <c r="AS210" s="662" t="str">
        <f t="shared" si="65"/>
        <v>入力済</v>
      </c>
      <c r="AT210" s="662" t="str">
        <f t="shared" si="66"/>
        <v/>
      </c>
      <c r="AU210" s="662" t="str">
        <f t="shared" si="67"/>
        <v/>
      </c>
      <c r="AV210" s="657" t="str">
        <f t="shared" si="68"/>
        <v/>
      </c>
      <c r="AW210" s="657" t="str">
        <f t="shared" si="69"/>
        <v>入力済</v>
      </c>
      <c r="AX210" s="662" t="str">
        <f>IFERROR(VLOOKUP(K210,'【参考】数式用'!$AR$3:$AS$49,2,FALSE),"")</f>
        <v/>
      </c>
      <c r="AY210" s="657" t="str">
        <f t="shared" si="70"/>
        <v/>
      </c>
      <c r="AZ210" s="657" t="str">
        <f t="shared" si="57"/>
        <v>入力済</v>
      </c>
      <c r="BA210" s="662" t="str">
        <f>IFERROR(VLOOKUP(K210,'【参考】数式用'!$AX$3:$AY$56,2,FALSE),"")</f>
        <v/>
      </c>
      <c r="BB210" s="657" t="str">
        <f t="shared" si="71"/>
        <v/>
      </c>
      <c r="BC210" s="673" t="str">
        <f t="shared" si="72"/>
        <v>入力済</v>
      </c>
      <c r="BD210" s="657" t="str">
        <f t="shared" si="73"/>
        <v/>
      </c>
      <c r="BE210" s="657" t="str">
        <f t="shared" si="74"/>
        <v/>
      </c>
      <c r="BF210" s="659"/>
      <c r="BG210" s="659"/>
      <c r="BH210" s="681" t="e">
        <f>VLOOKUP(K210,'【参考】数式用'!$A$2:$O$57,15,FALSE)</f>
        <v>#N/A</v>
      </c>
      <c r="BI210" s="659"/>
      <c r="BJ210" s="659"/>
      <c r="BK210" s="659"/>
      <c r="BL210" s="659"/>
      <c r="BM210" s="659"/>
      <c r="BN210" s="659"/>
      <c r="BO210" s="676"/>
    </row>
    <row r="211" spans="1:67" s="494" customFormat="1" ht="109.9" customHeight="1">
      <c r="A211" s="506">
        <v>200</v>
      </c>
      <c r="B211" s="517" t="str">
        <f>IF(基本情報入力シート!B239="","",基本情報入力シート!B239)</f>
        <v/>
      </c>
      <c r="C211" s="523"/>
      <c r="D211" s="523"/>
      <c r="E211" s="523"/>
      <c r="F211" s="530"/>
      <c r="G211" s="536" t="str">
        <f>IF(基本情報入力シート!L239="","",基本情報入力シート!L239)</f>
        <v/>
      </c>
      <c r="H211" s="536" t="str">
        <f>IF(基本情報入力シート!Q239="","",基本情報入力シート!Q239)</f>
        <v/>
      </c>
      <c r="I211" s="536" t="str">
        <f>IF(基本情報入力シート!V239="","",基本情報入力シート!V239)</f>
        <v/>
      </c>
      <c r="J211" s="536" t="str">
        <f>IF(基本情報入力シート!W239="","",基本情報入力シート!W239)</f>
        <v/>
      </c>
      <c r="K211" s="536" t="str">
        <f>IF(基本情報入力シート!Z239="","",基本情報入力シート!Z239)</f>
        <v/>
      </c>
      <c r="L211" s="555" t="str">
        <f>IF(基本情報入力シート!AF239=0,"",基本情報入力シート!AF239)</f>
        <v/>
      </c>
      <c r="M211" s="563" t="str">
        <f>IF(基本情報入力シート!AG239="","",基本情報入力シート!AG239)</f>
        <v/>
      </c>
      <c r="N211" s="571"/>
      <c r="O211" s="576" t="str">
        <f>IFERROR(VLOOKUP(K211,'【参考】数式用'!$A$2:$F$57,MATCH(N211,'【参考】数式用'!$C$3:$F$3,0)+2,0),"")</f>
        <v/>
      </c>
      <c r="P211" s="583" t="s">
        <v>549</v>
      </c>
      <c r="Q211" s="588"/>
      <c r="R211" s="590" t="s">
        <v>71</v>
      </c>
      <c r="S211" s="588"/>
      <c r="T211" s="590" t="s">
        <v>743</v>
      </c>
      <c r="U211" s="588"/>
      <c r="V211" s="590" t="s">
        <v>71</v>
      </c>
      <c r="W211" s="588"/>
      <c r="X211" s="590" t="s">
        <v>560</v>
      </c>
      <c r="Y211" s="590" t="s">
        <v>763</v>
      </c>
      <c r="Z211" s="590" t="str">
        <f t="shared" si="58"/>
        <v/>
      </c>
      <c r="AA211" s="594" t="s">
        <v>127</v>
      </c>
      <c r="AB211" s="599" t="str">
        <f t="shared" si="59"/>
        <v/>
      </c>
      <c r="AC211" s="604" t="str">
        <f>IFERROR(ROUNDDOWN(ROUNDDOWN(ROUND(L211*VLOOKUP(K211,'【参考】数式用'!$A$4:$F$57,MATCH("処遇改善加算Ⅳ",'【参考】数式用'!$C$3:$F$3,0)+2,0),0)*M211,0)*Z211*0.5,0),"")</f>
        <v/>
      </c>
      <c r="AD211" s="610"/>
      <c r="AE211" s="618"/>
      <c r="AF211" s="618"/>
      <c r="AG211" s="624"/>
      <c r="AH211" s="627"/>
      <c r="AI211" s="633"/>
      <c r="AJ211" s="634"/>
      <c r="AK211" s="648" t="str">
        <f t="shared" si="60"/>
        <v/>
      </c>
      <c r="AL211" s="651" t="str">
        <f t="shared" si="75"/>
        <v/>
      </c>
      <c r="AM211" s="654"/>
      <c r="AN211" s="657" t="str">
        <f>IFERROR(VLOOKUP(K211,'【参考】数式用'!$A$2:$N$57,14,FALSE),"")</f>
        <v/>
      </c>
      <c r="AO211" s="657" t="str">
        <f t="shared" si="61"/>
        <v/>
      </c>
      <c r="AP211" s="662" t="str">
        <f t="shared" si="62"/>
        <v/>
      </c>
      <c r="AQ211" s="662" t="str">
        <f t="shared" si="63"/>
        <v>入力済</v>
      </c>
      <c r="AR211" s="657" t="str">
        <f t="shared" si="64"/>
        <v/>
      </c>
      <c r="AS211" s="662" t="str">
        <f t="shared" si="65"/>
        <v>入力済</v>
      </c>
      <c r="AT211" s="662" t="str">
        <f t="shared" si="66"/>
        <v/>
      </c>
      <c r="AU211" s="662" t="str">
        <f t="shared" si="67"/>
        <v/>
      </c>
      <c r="AV211" s="657" t="str">
        <f t="shared" si="68"/>
        <v/>
      </c>
      <c r="AW211" s="657" t="str">
        <f t="shared" si="69"/>
        <v>入力済</v>
      </c>
      <c r="AX211" s="662" t="str">
        <f>IFERROR(VLOOKUP(K211,'【参考】数式用'!$AR$3:$AS$49,2,FALSE),"")</f>
        <v/>
      </c>
      <c r="AY211" s="657" t="str">
        <f t="shared" si="70"/>
        <v/>
      </c>
      <c r="AZ211" s="657" t="str">
        <f t="shared" si="57"/>
        <v>入力済</v>
      </c>
      <c r="BA211" s="662" t="str">
        <f>IFERROR(VLOOKUP(K211,'【参考】数式用'!$AX$3:$AY$56,2,FALSE),"")</f>
        <v/>
      </c>
      <c r="BB211" s="657" t="str">
        <f t="shared" si="71"/>
        <v/>
      </c>
      <c r="BC211" s="673" t="str">
        <f t="shared" si="72"/>
        <v>入力済</v>
      </c>
      <c r="BD211" s="657" t="str">
        <f t="shared" si="73"/>
        <v/>
      </c>
      <c r="BE211" s="657" t="str">
        <f t="shared" si="74"/>
        <v/>
      </c>
      <c r="BF211" s="659"/>
      <c r="BG211" s="659"/>
      <c r="BH211" s="681" t="e">
        <f>VLOOKUP(K211,'【参考】数式用'!$A$2:$O$57,15,FALSE)</f>
        <v>#N/A</v>
      </c>
      <c r="BI211" s="659"/>
      <c r="BJ211" s="659"/>
      <c r="BK211" s="659"/>
      <c r="BL211" s="659"/>
      <c r="BM211" s="659"/>
      <c r="BN211" s="659"/>
      <c r="BO211" s="676"/>
    </row>
    <row r="212" spans="1:67" s="494" customFormat="1" ht="109.9" customHeight="1">
      <c r="A212" s="506">
        <v>201</v>
      </c>
      <c r="B212" s="517" t="str">
        <f>IF(基本情報入力シート!B240="","",基本情報入力シート!B240)</f>
        <v/>
      </c>
      <c r="C212" s="523"/>
      <c r="D212" s="523"/>
      <c r="E212" s="523"/>
      <c r="F212" s="530"/>
      <c r="G212" s="536" t="str">
        <f>IF(基本情報入力シート!L240="","",基本情報入力シート!L240)</f>
        <v/>
      </c>
      <c r="H212" s="536" t="str">
        <f>IF(基本情報入力シート!Q240="","",基本情報入力シート!Q240)</f>
        <v/>
      </c>
      <c r="I212" s="536" t="str">
        <f>IF(基本情報入力シート!V240="","",基本情報入力シート!V240)</f>
        <v/>
      </c>
      <c r="J212" s="536" t="str">
        <f>IF(基本情報入力シート!W240="","",基本情報入力シート!W240)</f>
        <v/>
      </c>
      <c r="K212" s="536" t="str">
        <f>IF(基本情報入力シート!Z240="","",基本情報入力シート!Z240)</f>
        <v/>
      </c>
      <c r="L212" s="555" t="str">
        <f>IF(基本情報入力シート!AF240=0,"",基本情報入力シート!AF240)</f>
        <v/>
      </c>
      <c r="M212" s="563" t="str">
        <f>IF(基本情報入力シート!AG240="","",基本情報入力シート!AG240)</f>
        <v/>
      </c>
      <c r="N212" s="571"/>
      <c r="O212" s="576" t="str">
        <f>IFERROR(VLOOKUP(K212,'【参考】数式用'!$A$2:$F$57,MATCH(N212,'【参考】数式用'!$C$3:$F$3,0)+2,0),"")</f>
        <v/>
      </c>
      <c r="P212" s="583" t="s">
        <v>549</v>
      </c>
      <c r="Q212" s="588"/>
      <c r="R212" s="590" t="s">
        <v>71</v>
      </c>
      <c r="S212" s="588"/>
      <c r="T212" s="590" t="s">
        <v>743</v>
      </c>
      <c r="U212" s="588"/>
      <c r="V212" s="590" t="s">
        <v>71</v>
      </c>
      <c r="W212" s="588"/>
      <c r="X212" s="590" t="s">
        <v>560</v>
      </c>
      <c r="Y212" s="590" t="s">
        <v>763</v>
      </c>
      <c r="Z212" s="590" t="str">
        <f t="shared" si="58"/>
        <v/>
      </c>
      <c r="AA212" s="594" t="s">
        <v>127</v>
      </c>
      <c r="AB212" s="599" t="str">
        <f t="shared" si="59"/>
        <v/>
      </c>
      <c r="AC212" s="604" t="str">
        <f>IFERROR(ROUNDDOWN(ROUNDDOWN(ROUND(L212*VLOOKUP(K212,'【参考】数式用'!$A$4:$F$57,MATCH("処遇改善加算Ⅳ",'【参考】数式用'!$C$3:$F$3,0)+2,0),0)*M212,0)*Z212*0.5,0),"")</f>
        <v/>
      </c>
      <c r="AD212" s="610"/>
      <c r="AE212" s="618"/>
      <c r="AF212" s="618"/>
      <c r="AG212" s="624"/>
      <c r="AH212" s="627"/>
      <c r="AI212" s="633"/>
      <c r="AJ212" s="634"/>
      <c r="AK212" s="648" t="str">
        <f t="shared" si="60"/>
        <v/>
      </c>
      <c r="AL212" s="651" t="str">
        <f t="shared" si="75"/>
        <v/>
      </c>
      <c r="AM212" s="654"/>
      <c r="AN212" s="657" t="str">
        <f>IFERROR(VLOOKUP(K212,'【参考】数式用'!$A$2:$N$57,14,FALSE),"")</f>
        <v/>
      </c>
      <c r="AO212" s="657" t="str">
        <f t="shared" si="61"/>
        <v/>
      </c>
      <c r="AP212" s="662" t="str">
        <f t="shared" si="62"/>
        <v/>
      </c>
      <c r="AQ212" s="662" t="str">
        <f t="shared" si="63"/>
        <v>入力済</v>
      </c>
      <c r="AR212" s="657" t="str">
        <f t="shared" si="64"/>
        <v/>
      </c>
      <c r="AS212" s="662" t="str">
        <f t="shared" si="65"/>
        <v>入力済</v>
      </c>
      <c r="AT212" s="662" t="str">
        <f t="shared" si="66"/>
        <v/>
      </c>
      <c r="AU212" s="662" t="str">
        <f t="shared" si="67"/>
        <v/>
      </c>
      <c r="AV212" s="657" t="str">
        <f t="shared" si="68"/>
        <v/>
      </c>
      <c r="AW212" s="657" t="str">
        <f t="shared" si="69"/>
        <v>入力済</v>
      </c>
      <c r="AX212" s="662" t="str">
        <f>IFERROR(VLOOKUP(K212,'【参考】数式用'!$AR$3:$AS$49,2,FALSE),"")</f>
        <v/>
      </c>
      <c r="AY212" s="657" t="str">
        <f t="shared" si="70"/>
        <v/>
      </c>
      <c r="AZ212" s="657" t="str">
        <f t="shared" si="57"/>
        <v>入力済</v>
      </c>
      <c r="BA212" s="662" t="str">
        <f>IFERROR(VLOOKUP(K212,'【参考】数式用'!$AX$3:$AY$56,2,FALSE),"")</f>
        <v/>
      </c>
      <c r="BB212" s="657" t="str">
        <f t="shared" si="71"/>
        <v/>
      </c>
      <c r="BC212" s="673" t="str">
        <f t="shared" si="72"/>
        <v>入力済</v>
      </c>
      <c r="BD212" s="657" t="str">
        <f t="shared" si="73"/>
        <v/>
      </c>
      <c r="BE212" s="657" t="str">
        <f t="shared" si="74"/>
        <v/>
      </c>
      <c r="BF212" s="659"/>
      <c r="BG212" s="659"/>
      <c r="BH212" s="681" t="e">
        <f>VLOOKUP(K212,'【参考】数式用'!$A$2:$O$57,15,FALSE)</f>
        <v>#N/A</v>
      </c>
      <c r="BI212" s="659"/>
      <c r="BJ212" s="659"/>
      <c r="BK212" s="659"/>
      <c r="BL212" s="659"/>
      <c r="BM212" s="659"/>
      <c r="BN212" s="659"/>
      <c r="BO212" s="676"/>
    </row>
    <row r="213" spans="1:67" s="494" customFormat="1" ht="109.9" customHeight="1">
      <c r="A213" s="506">
        <v>202</v>
      </c>
      <c r="B213" s="517" t="str">
        <f>IF(基本情報入力シート!B241="","",基本情報入力シート!B241)</f>
        <v/>
      </c>
      <c r="C213" s="523"/>
      <c r="D213" s="523"/>
      <c r="E213" s="523"/>
      <c r="F213" s="530"/>
      <c r="G213" s="536" t="str">
        <f>IF(基本情報入力シート!L241="","",基本情報入力シート!L241)</f>
        <v/>
      </c>
      <c r="H213" s="536" t="str">
        <f>IF(基本情報入力シート!Q241="","",基本情報入力シート!Q241)</f>
        <v/>
      </c>
      <c r="I213" s="536" t="str">
        <f>IF(基本情報入力シート!V241="","",基本情報入力シート!V241)</f>
        <v/>
      </c>
      <c r="J213" s="536" t="str">
        <f>IF(基本情報入力シート!W241="","",基本情報入力シート!W241)</f>
        <v/>
      </c>
      <c r="K213" s="536" t="str">
        <f>IF(基本情報入力シート!Z241="","",基本情報入力シート!Z241)</f>
        <v/>
      </c>
      <c r="L213" s="555" t="str">
        <f>IF(基本情報入力シート!AF241=0,"",基本情報入力シート!AF241)</f>
        <v/>
      </c>
      <c r="M213" s="563" t="str">
        <f>IF(基本情報入力シート!AG241="","",基本情報入力シート!AG241)</f>
        <v/>
      </c>
      <c r="N213" s="571"/>
      <c r="O213" s="576" t="str">
        <f>IFERROR(VLOOKUP(K213,'【参考】数式用'!$A$2:$F$57,MATCH(N213,'【参考】数式用'!$C$3:$F$3,0)+2,0),"")</f>
        <v/>
      </c>
      <c r="P213" s="583" t="s">
        <v>549</v>
      </c>
      <c r="Q213" s="588"/>
      <c r="R213" s="590" t="s">
        <v>71</v>
      </c>
      <c r="S213" s="588"/>
      <c r="T213" s="590" t="s">
        <v>743</v>
      </c>
      <c r="U213" s="588"/>
      <c r="V213" s="590" t="s">
        <v>71</v>
      </c>
      <c r="W213" s="588"/>
      <c r="X213" s="590" t="s">
        <v>560</v>
      </c>
      <c r="Y213" s="590" t="s">
        <v>763</v>
      </c>
      <c r="Z213" s="590" t="str">
        <f t="shared" si="58"/>
        <v/>
      </c>
      <c r="AA213" s="594" t="s">
        <v>127</v>
      </c>
      <c r="AB213" s="599" t="str">
        <f t="shared" si="59"/>
        <v/>
      </c>
      <c r="AC213" s="604" t="str">
        <f>IFERROR(ROUNDDOWN(ROUNDDOWN(ROUND(L213*VLOOKUP(K213,'【参考】数式用'!$A$4:$F$57,MATCH("処遇改善加算Ⅳ",'【参考】数式用'!$C$3:$F$3,0)+2,0),0)*M213,0)*Z213*0.5,0),"")</f>
        <v/>
      </c>
      <c r="AD213" s="610"/>
      <c r="AE213" s="618"/>
      <c r="AF213" s="618"/>
      <c r="AG213" s="624"/>
      <c r="AH213" s="627"/>
      <c r="AI213" s="633"/>
      <c r="AJ213" s="634"/>
      <c r="AK213" s="648" t="str">
        <f t="shared" si="60"/>
        <v/>
      </c>
      <c r="AL213" s="651" t="str">
        <f t="shared" si="75"/>
        <v/>
      </c>
      <c r="AM213" s="654"/>
      <c r="AN213" s="657" t="str">
        <f>IFERROR(VLOOKUP(K213,'【参考】数式用'!$A$2:$N$57,14,FALSE),"")</f>
        <v/>
      </c>
      <c r="AO213" s="657" t="str">
        <f t="shared" si="61"/>
        <v/>
      </c>
      <c r="AP213" s="662" t="str">
        <f t="shared" si="62"/>
        <v/>
      </c>
      <c r="AQ213" s="662" t="str">
        <f t="shared" si="63"/>
        <v>入力済</v>
      </c>
      <c r="AR213" s="657" t="str">
        <f t="shared" si="64"/>
        <v/>
      </c>
      <c r="AS213" s="662" t="str">
        <f t="shared" si="65"/>
        <v>入力済</v>
      </c>
      <c r="AT213" s="662" t="str">
        <f t="shared" si="66"/>
        <v/>
      </c>
      <c r="AU213" s="662" t="str">
        <f t="shared" si="67"/>
        <v/>
      </c>
      <c r="AV213" s="657" t="str">
        <f t="shared" si="68"/>
        <v/>
      </c>
      <c r="AW213" s="657" t="str">
        <f t="shared" si="69"/>
        <v>入力済</v>
      </c>
      <c r="AX213" s="662" t="str">
        <f>IFERROR(VLOOKUP(K213,'【参考】数式用'!$AR$3:$AS$49,2,FALSE),"")</f>
        <v/>
      </c>
      <c r="AY213" s="657" t="str">
        <f t="shared" si="70"/>
        <v/>
      </c>
      <c r="AZ213" s="657" t="str">
        <f t="shared" si="57"/>
        <v>入力済</v>
      </c>
      <c r="BA213" s="662" t="str">
        <f>IFERROR(VLOOKUP(K213,'【参考】数式用'!$AX$3:$AY$56,2,FALSE),"")</f>
        <v/>
      </c>
      <c r="BB213" s="657" t="str">
        <f t="shared" si="71"/>
        <v/>
      </c>
      <c r="BC213" s="673" t="str">
        <f t="shared" si="72"/>
        <v>入力済</v>
      </c>
      <c r="BD213" s="657" t="str">
        <f t="shared" si="73"/>
        <v/>
      </c>
      <c r="BE213" s="657" t="str">
        <f t="shared" si="74"/>
        <v/>
      </c>
      <c r="BF213" s="659"/>
      <c r="BG213" s="659"/>
      <c r="BH213" s="681" t="e">
        <f>VLOOKUP(K213,'【参考】数式用'!$A$2:$O$57,15,FALSE)</f>
        <v>#N/A</v>
      </c>
      <c r="BI213" s="659"/>
      <c r="BJ213" s="659"/>
      <c r="BK213" s="659"/>
      <c r="BL213" s="659"/>
      <c r="BM213" s="659"/>
      <c r="BN213" s="659"/>
      <c r="BO213" s="676"/>
    </row>
    <row r="214" spans="1:67" s="494" customFormat="1" ht="109.9" customHeight="1">
      <c r="A214" s="506">
        <v>203</v>
      </c>
      <c r="B214" s="517" t="str">
        <f>IF(基本情報入力シート!B242="","",基本情報入力シート!B242)</f>
        <v/>
      </c>
      <c r="C214" s="523"/>
      <c r="D214" s="523"/>
      <c r="E214" s="523"/>
      <c r="F214" s="530"/>
      <c r="G214" s="536" t="str">
        <f>IF(基本情報入力シート!L242="","",基本情報入力シート!L242)</f>
        <v/>
      </c>
      <c r="H214" s="536" t="str">
        <f>IF(基本情報入力シート!Q242="","",基本情報入力シート!Q242)</f>
        <v/>
      </c>
      <c r="I214" s="536" t="str">
        <f>IF(基本情報入力シート!V242="","",基本情報入力シート!V242)</f>
        <v/>
      </c>
      <c r="J214" s="536" t="str">
        <f>IF(基本情報入力シート!W242="","",基本情報入力シート!W242)</f>
        <v/>
      </c>
      <c r="K214" s="536" t="str">
        <f>IF(基本情報入力シート!Z242="","",基本情報入力シート!Z242)</f>
        <v/>
      </c>
      <c r="L214" s="555" t="str">
        <f>IF(基本情報入力シート!AF242=0,"",基本情報入力シート!AF242)</f>
        <v/>
      </c>
      <c r="M214" s="563" t="str">
        <f>IF(基本情報入力シート!AG242="","",基本情報入力シート!AG242)</f>
        <v/>
      </c>
      <c r="N214" s="571"/>
      <c r="O214" s="576" t="str">
        <f>IFERROR(VLOOKUP(K214,'【参考】数式用'!$A$2:$F$57,MATCH(N214,'【参考】数式用'!$C$3:$F$3,0)+2,0),"")</f>
        <v/>
      </c>
      <c r="P214" s="583" t="s">
        <v>549</v>
      </c>
      <c r="Q214" s="588"/>
      <c r="R214" s="590" t="s">
        <v>71</v>
      </c>
      <c r="S214" s="588"/>
      <c r="T214" s="590" t="s">
        <v>743</v>
      </c>
      <c r="U214" s="588"/>
      <c r="V214" s="590" t="s">
        <v>71</v>
      </c>
      <c r="W214" s="588"/>
      <c r="X214" s="590" t="s">
        <v>560</v>
      </c>
      <c r="Y214" s="590" t="s">
        <v>763</v>
      </c>
      <c r="Z214" s="590" t="str">
        <f t="shared" si="58"/>
        <v/>
      </c>
      <c r="AA214" s="594" t="s">
        <v>127</v>
      </c>
      <c r="AB214" s="599" t="str">
        <f t="shared" si="59"/>
        <v/>
      </c>
      <c r="AC214" s="604" t="str">
        <f>IFERROR(ROUNDDOWN(ROUNDDOWN(ROUND(L214*VLOOKUP(K214,'【参考】数式用'!$A$4:$F$57,MATCH("処遇改善加算Ⅳ",'【参考】数式用'!$C$3:$F$3,0)+2,0),0)*M214,0)*Z214*0.5,0),"")</f>
        <v/>
      </c>
      <c r="AD214" s="610"/>
      <c r="AE214" s="618"/>
      <c r="AF214" s="618"/>
      <c r="AG214" s="624"/>
      <c r="AH214" s="627"/>
      <c r="AI214" s="633"/>
      <c r="AJ214" s="634"/>
      <c r="AK214" s="648" t="str">
        <f t="shared" si="60"/>
        <v/>
      </c>
      <c r="AL214" s="651" t="str">
        <f t="shared" si="75"/>
        <v/>
      </c>
      <c r="AM214" s="654"/>
      <c r="AN214" s="657" t="str">
        <f>IFERROR(VLOOKUP(K214,'【参考】数式用'!$A$2:$N$57,14,FALSE),"")</f>
        <v/>
      </c>
      <c r="AO214" s="657" t="str">
        <f t="shared" si="61"/>
        <v/>
      </c>
      <c r="AP214" s="662" t="str">
        <f t="shared" si="62"/>
        <v/>
      </c>
      <c r="AQ214" s="662" t="str">
        <f t="shared" si="63"/>
        <v>入力済</v>
      </c>
      <c r="AR214" s="657" t="str">
        <f t="shared" si="64"/>
        <v/>
      </c>
      <c r="AS214" s="662" t="str">
        <f t="shared" si="65"/>
        <v>入力済</v>
      </c>
      <c r="AT214" s="662" t="str">
        <f t="shared" si="66"/>
        <v/>
      </c>
      <c r="AU214" s="662" t="str">
        <f t="shared" si="67"/>
        <v/>
      </c>
      <c r="AV214" s="657" t="str">
        <f t="shared" si="68"/>
        <v/>
      </c>
      <c r="AW214" s="657" t="str">
        <f t="shared" si="69"/>
        <v>入力済</v>
      </c>
      <c r="AX214" s="662" t="str">
        <f>IFERROR(VLOOKUP(K214,'【参考】数式用'!$AR$3:$AS$49,2,FALSE),"")</f>
        <v/>
      </c>
      <c r="AY214" s="657" t="str">
        <f t="shared" si="70"/>
        <v/>
      </c>
      <c r="AZ214" s="657" t="str">
        <f t="shared" si="57"/>
        <v>入力済</v>
      </c>
      <c r="BA214" s="662" t="str">
        <f>IFERROR(VLOOKUP(K214,'【参考】数式用'!$AX$3:$AY$56,2,FALSE),"")</f>
        <v/>
      </c>
      <c r="BB214" s="657" t="str">
        <f t="shared" si="71"/>
        <v/>
      </c>
      <c r="BC214" s="673" t="str">
        <f t="shared" si="72"/>
        <v>入力済</v>
      </c>
      <c r="BD214" s="657" t="str">
        <f t="shared" si="73"/>
        <v/>
      </c>
      <c r="BE214" s="657" t="str">
        <f t="shared" si="74"/>
        <v/>
      </c>
      <c r="BF214" s="659"/>
      <c r="BG214" s="659"/>
      <c r="BH214" s="681" t="e">
        <f>VLOOKUP(K214,'【参考】数式用'!$A$2:$O$57,15,FALSE)</f>
        <v>#N/A</v>
      </c>
      <c r="BI214" s="659"/>
      <c r="BJ214" s="659"/>
      <c r="BK214" s="659"/>
      <c r="BL214" s="659"/>
      <c r="BM214" s="659"/>
      <c r="BN214" s="659"/>
      <c r="BO214" s="676"/>
    </row>
    <row r="215" spans="1:67" s="494" customFormat="1" ht="109.9" customHeight="1">
      <c r="A215" s="506">
        <v>204</v>
      </c>
      <c r="B215" s="517" t="str">
        <f>IF(基本情報入力シート!B243="","",基本情報入力シート!B243)</f>
        <v/>
      </c>
      <c r="C215" s="523"/>
      <c r="D215" s="523"/>
      <c r="E215" s="523"/>
      <c r="F215" s="530"/>
      <c r="G215" s="536" t="str">
        <f>IF(基本情報入力シート!L243="","",基本情報入力シート!L243)</f>
        <v/>
      </c>
      <c r="H215" s="536" t="str">
        <f>IF(基本情報入力シート!Q243="","",基本情報入力シート!Q243)</f>
        <v/>
      </c>
      <c r="I215" s="536" t="str">
        <f>IF(基本情報入力シート!V243="","",基本情報入力シート!V243)</f>
        <v/>
      </c>
      <c r="J215" s="536" t="str">
        <f>IF(基本情報入力シート!W243="","",基本情報入力シート!W243)</f>
        <v/>
      </c>
      <c r="K215" s="536" t="str">
        <f>IF(基本情報入力シート!Z243="","",基本情報入力シート!Z243)</f>
        <v/>
      </c>
      <c r="L215" s="555" t="str">
        <f>IF(基本情報入力シート!AF243=0,"",基本情報入力シート!AF243)</f>
        <v/>
      </c>
      <c r="M215" s="563" t="str">
        <f>IF(基本情報入力シート!AG243="","",基本情報入力シート!AG243)</f>
        <v/>
      </c>
      <c r="N215" s="571"/>
      <c r="O215" s="576" t="str">
        <f>IFERROR(VLOOKUP(K215,'【参考】数式用'!$A$2:$F$57,MATCH(N215,'【参考】数式用'!$C$3:$F$3,0)+2,0),"")</f>
        <v/>
      </c>
      <c r="P215" s="583" t="s">
        <v>549</v>
      </c>
      <c r="Q215" s="588"/>
      <c r="R215" s="590" t="s">
        <v>71</v>
      </c>
      <c r="S215" s="588"/>
      <c r="T215" s="590" t="s">
        <v>743</v>
      </c>
      <c r="U215" s="588"/>
      <c r="V215" s="590" t="s">
        <v>71</v>
      </c>
      <c r="W215" s="588"/>
      <c r="X215" s="590" t="s">
        <v>560</v>
      </c>
      <c r="Y215" s="590" t="s">
        <v>763</v>
      </c>
      <c r="Z215" s="590" t="str">
        <f t="shared" si="58"/>
        <v/>
      </c>
      <c r="AA215" s="594" t="s">
        <v>127</v>
      </c>
      <c r="AB215" s="599" t="str">
        <f t="shared" si="59"/>
        <v/>
      </c>
      <c r="AC215" s="604" t="str">
        <f>IFERROR(ROUNDDOWN(ROUNDDOWN(ROUND(L215*VLOOKUP(K215,'【参考】数式用'!$A$4:$F$57,MATCH("処遇改善加算Ⅳ",'【参考】数式用'!$C$3:$F$3,0)+2,0),0)*M215,0)*Z215*0.5,0),"")</f>
        <v/>
      </c>
      <c r="AD215" s="610"/>
      <c r="AE215" s="618"/>
      <c r="AF215" s="618"/>
      <c r="AG215" s="624"/>
      <c r="AH215" s="627"/>
      <c r="AI215" s="633"/>
      <c r="AJ215" s="634"/>
      <c r="AK215" s="648" t="str">
        <f t="shared" si="60"/>
        <v/>
      </c>
      <c r="AL215" s="651" t="str">
        <f t="shared" si="75"/>
        <v/>
      </c>
      <c r="AM215" s="654"/>
      <c r="AN215" s="657" t="str">
        <f>IFERROR(VLOOKUP(K215,'【参考】数式用'!$A$2:$N$57,14,FALSE),"")</f>
        <v/>
      </c>
      <c r="AO215" s="657" t="str">
        <f t="shared" si="61"/>
        <v/>
      </c>
      <c r="AP215" s="662" t="str">
        <f t="shared" si="62"/>
        <v/>
      </c>
      <c r="AQ215" s="662" t="str">
        <f t="shared" si="63"/>
        <v>入力済</v>
      </c>
      <c r="AR215" s="657" t="str">
        <f t="shared" si="64"/>
        <v/>
      </c>
      <c r="AS215" s="662" t="str">
        <f t="shared" si="65"/>
        <v>入力済</v>
      </c>
      <c r="AT215" s="662" t="str">
        <f t="shared" si="66"/>
        <v/>
      </c>
      <c r="AU215" s="662" t="str">
        <f t="shared" si="67"/>
        <v/>
      </c>
      <c r="AV215" s="657" t="str">
        <f t="shared" si="68"/>
        <v/>
      </c>
      <c r="AW215" s="657" t="str">
        <f t="shared" si="69"/>
        <v>入力済</v>
      </c>
      <c r="AX215" s="662" t="str">
        <f>IFERROR(VLOOKUP(K215,'【参考】数式用'!$AR$3:$AS$49,2,FALSE),"")</f>
        <v/>
      </c>
      <c r="AY215" s="657" t="str">
        <f t="shared" si="70"/>
        <v/>
      </c>
      <c r="AZ215" s="657" t="str">
        <f t="shared" si="57"/>
        <v>入力済</v>
      </c>
      <c r="BA215" s="662" t="str">
        <f>IFERROR(VLOOKUP(K215,'【参考】数式用'!$AX$3:$AY$56,2,FALSE),"")</f>
        <v/>
      </c>
      <c r="BB215" s="657" t="str">
        <f t="shared" si="71"/>
        <v/>
      </c>
      <c r="BC215" s="673" t="str">
        <f t="shared" si="72"/>
        <v>入力済</v>
      </c>
      <c r="BD215" s="657" t="str">
        <f t="shared" si="73"/>
        <v/>
      </c>
      <c r="BE215" s="657" t="str">
        <f t="shared" si="74"/>
        <v/>
      </c>
      <c r="BF215" s="659"/>
      <c r="BG215" s="659"/>
      <c r="BH215" s="681" t="e">
        <f>VLOOKUP(K215,'【参考】数式用'!$A$2:$O$57,15,FALSE)</f>
        <v>#N/A</v>
      </c>
      <c r="BI215" s="659"/>
      <c r="BJ215" s="659"/>
      <c r="BK215" s="659"/>
      <c r="BL215" s="659"/>
      <c r="BM215" s="659"/>
      <c r="BN215" s="659"/>
      <c r="BO215" s="676"/>
    </row>
    <row r="216" spans="1:67" s="494" customFormat="1" ht="109.9" customHeight="1">
      <c r="A216" s="506">
        <v>205</v>
      </c>
      <c r="B216" s="517" t="str">
        <f>IF(基本情報入力シート!B244="","",基本情報入力シート!B244)</f>
        <v/>
      </c>
      <c r="C216" s="523"/>
      <c r="D216" s="523"/>
      <c r="E216" s="523"/>
      <c r="F216" s="530"/>
      <c r="G216" s="536" t="str">
        <f>IF(基本情報入力シート!L244="","",基本情報入力シート!L244)</f>
        <v/>
      </c>
      <c r="H216" s="536" t="str">
        <f>IF(基本情報入力シート!Q244="","",基本情報入力シート!Q244)</f>
        <v/>
      </c>
      <c r="I216" s="536" t="str">
        <f>IF(基本情報入力シート!V244="","",基本情報入力シート!V244)</f>
        <v/>
      </c>
      <c r="J216" s="536" t="str">
        <f>IF(基本情報入力シート!W244="","",基本情報入力シート!W244)</f>
        <v/>
      </c>
      <c r="K216" s="536" t="str">
        <f>IF(基本情報入力シート!Z244="","",基本情報入力シート!Z244)</f>
        <v/>
      </c>
      <c r="L216" s="555" t="str">
        <f>IF(基本情報入力シート!AF244=0,"",基本情報入力シート!AF244)</f>
        <v/>
      </c>
      <c r="M216" s="563" t="str">
        <f>IF(基本情報入力シート!AG244="","",基本情報入力シート!AG244)</f>
        <v/>
      </c>
      <c r="N216" s="571"/>
      <c r="O216" s="576" t="str">
        <f>IFERROR(VLOOKUP(K216,'【参考】数式用'!$A$2:$F$57,MATCH(N216,'【参考】数式用'!$C$3:$F$3,0)+2,0),"")</f>
        <v/>
      </c>
      <c r="P216" s="583" t="s">
        <v>549</v>
      </c>
      <c r="Q216" s="588"/>
      <c r="R216" s="590" t="s">
        <v>71</v>
      </c>
      <c r="S216" s="588"/>
      <c r="T216" s="590" t="s">
        <v>743</v>
      </c>
      <c r="U216" s="588"/>
      <c r="V216" s="590" t="s">
        <v>71</v>
      </c>
      <c r="W216" s="588"/>
      <c r="X216" s="590" t="s">
        <v>560</v>
      </c>
      <c r="Y216" s="590" t="s">
        <v>763</v>
      </c>
      <c r="Z216" s="590" t="str">
        <f t="shared" si="58"/>
        <v/>
      </c>
      <c r="AA216" s="594" t="s">
        <v>127</v>
      </c>
      <c r="AB216" s="599" t="str">
        <f t="shared" si="59"/>
        <v/>
      </c>
      <c r="AC216" s="604" t="str">
        <f>IFERROR(ROUNDDOWN(ROUNDDOWN(ROUND(L216*VLOOKUP(K216,'【参考】数式用'!$A$4:$F$57,MATCH("処遇改善加算Ⅳ",'【参考】数式用'!$C$3:$F$3,0)+2,0),0)*M216,0)*Z216*0.5,0),"")</f>
        <v/>
      </c>
      <c r="AD216" s="610"/>
      <c r="AE216" s="618"/>
      <c r="AF216" s="618"/>
      <c r="AG216" s="624"/>
      <c r="AH216" s="627"/>
      <c r="AI216" s="633"/>
      <c r="AJ216" s="634"/>
      <c r="AK216" s="648" t="str">
        <f t="shared" si="60"/>
        <v/>
      </c>
      <c r="AL216" s="651" t="str">
        <f t="shared" si="75"/>
        <v/>
      </c>
      <c r="AM216" s="654"/>
      <c r="AN216" s="657" t="str">
        <f>IFERROR(VLOOKUP(K216,'【参考】数式用'!$A$2:$N$57,14,FALSE),"")</f>
        <v/>
      </c>
      <c r="AO216" s="657" t="str">
        <f t="shared" si="61"/>
        <v/>
      </c>
      <c r="AP216" s="662" t="str">
        <f t="shared" si="62"/>
        <v/>
      </c>
      <c r="AQ216" s="662" t="str">
        <f t="shared" si="63"/>
        <v>入力済</v>
      </c>
      <c r="AR216" s="657" t="str">
        <f t="shared" si="64"/>
        <v/>
      </c>
      <c r="AS216" s="662" t="str">
        <f t="shared" si="65"/>
        <v>入力済</v>
      </c>
      <c r="AT216" s="662" t="str">
        <f t="shared" si="66"/>
        <v/>
      </c>
      <c r="AU216" s="662" t="str">
        <f t="shared" si="67"/>
        <v/>
      </c>
      <c r="AV216" s="657" t="str">
        <f t="shared" si="68"/>
        <v/>
      </c>
      <c r="AW216" s="657" t="str">
        <f t="shared" si="69"/>
        <v>入力済</v>
      </c>
      <c r="AX216" s="662" t="str">
        <f>IFERROR(VLOOKUP(K216,'【参考】数式用'!$AR$3:$AS$49,2,FALSE),"")</f>
        <v/>
      </c>
      <c r="AY216" s="657" t="str">
        <f t="shared" si="70"/>
        <v/>
      </c>
      <c r="AZ216" s="657" t="str">
        <f t="shared" si="57"/>
        <v>入力済</v>
      </c>
      <c r="BA216" s="662" t="str">
        <f>IFERROR(VLOOKUP(K216,'【参考】数式用'!$AX$3:$AY$56,2,FALSE),"")</f>
        <v/>
      </c>
      <c r="BB216" s="657" t="str">
        <f t="shared" si="71"/>
        <v/>
      </c>
      <c r="BC216" s="673" t="str">
        <f t="shared" si="72"/>
        <v>入力済</v>
      </c>
      <c r="BD216" s="657" t="str">
        <f t="shared" si="73"/>
        <v/>
      </c>
      <c r="BE216" s="657" t="str">
        <f t="shared" si="74"/>
        <v/>
      </c>
      <c r="BF216" s="659"/>
      <c r="BG216" s="659"/>
      <c r="BH216" s="681" t="e">
        <f>VLOOKUP(K216,'【参考】数式用'!$A$2:$O$57,15,FALSE)</f>
        <v>#N/A</v>
      </c>
      <c r="BI216" s="659"/>
      <c r="BJ216" s="659"/>
      <c r="BK216" s="659"/>
      <c r="BL216" s="659"/>
      <c r="BM216" s="659"/>
      <c r="BN216" s="659"/>
      <c r="BO216" s="676"/>
    </row>
    <row r="217" spans="1:67" s="494" customFormat="1" ht="109.9" customHeight="1">
      <c r="A217" s="506">
        <v>206</v>
      </c>
      <c r="B217" s="517" t="str">
        <f>IF(基本情報入力シート!B245="","",基本情報入力シート!B245)</f>
        <v/>
      </c>
      <c r="C217" s="523"/>
      <c r="D217" s="523"/>
      <c r="E217" s="523"/>
      <c r="F217" s="530"/>
      <c r="G217" s="536" t="str">
        <f>IF(基本情報入力シート!L245="","",基本情報入力シート!L245)</f>
        <v/>
      </c>
      <c r="H217" s="536" t="str">
        <f>IF(基本情報入力シート!Q245="","",基本情報入力シート!Q245)</f>
        <v/>
      </c>
      <c r="I217" s="536" t="str">
        <f>IF(基本情報入力シート!V245="","",基本情報入力シート!V245)</f>
        <v/>
      </c>
      <c r="J217" s="536" t="str">
        <f>IF(基本情報入力シート!W245="","",基本情報入力シート!W245)</f>
        <v/>
      </c>
      <c r="K217" s="536" t="str">
        <f>IF(基本情報入力シート!Z245="","",基本情報入力シート!Z245)</f>
        <v/>
      </c>
      <c r="L217" s="555" t="str">
        <f>IF(基本情報入力シート!AF245=0,"",基本情報入力シート!AF245)</f>
        <v/>
      </c>
      <c r="M217" s="563" t="str">
        <f>IF(基本情報入力シート!AG245="","",基本情報入力シート!AG245)</f>
        <v/>
      </c>
      <c r="N217" s="571"/>
      <c r="O217" s="576" t="str">
        <f>IFERROR(VLOOKUP(K217,'【参考】数式用'!$A$2:$F$57,MATCH(N217,'【参考】数式用'!$C$3:$F$3,0)+2,0),"")</f>
        <v/>
      </c>
      <c r="P217" s="583" t="s">
        <v>549</v>
      </c>
      <c r="Q217" s="588"/>
      <c r="R217" s="590" t="s">
        <v>71</v>
      </c>
      <c r="S217" s="588"/>
      <c r="T217" s="590" t="s">
        <v>743</v>
      </c>
      <c r="U217" s="588"/>
      <c r="V217" s="590" t="s">
        <v>71</v>
      </c>
      <c r="W217" s="588"/>
      <c r="X217" s="590" t="s">
        <v>560</v>
      </c>
      <c r="Y217" s="590" t="s">
        <v>763</v>
      </c>
      <c r="Z217" s="590" t="str">
        <f t="shared" si="58"/>
        <v/>
      </c>
      <c r="AA217" s="594" t="s">
        <v>127</v>
      </c>
      <c r="AB217" s="599" t="str">
        <f t="shared" si="59"/>
        <v/>
      </c>
      <c r="AC217" s="604" t="str">
        <f>IFERROR(ROUNDDOWN(ROUNDDOWN(ROUND(L217*VLOOKUP(K217,'【参考】数式用'!$A$4:$F$57,MATCH("処遇改善加算Ⅳ",'【参考】数式用'!$C$3:$F$3,0)+2,0),0)*M217,0)*Z217*0.5,0),"")</f>
        <v/>
      </c>
      <c r="AD217" s="610"/>
      <c r="AE217" s="618"/>
      <c r="AF217" s="618"/>
      <c r="AG217" s="624"/>
      <c r="AH217" s="627"/>
      <c r="AI217" s="633"/>
      <c r="AJ217" s="634"/>
      <c r="AK217" s="648" t="str">
        <f t="shared" si="60"/>
        <v/>
      </c>
      <c r="AL217" s="651" t="str">
        <f t="shared" si="75"/>
        <v/>
      </c>
      <c r="AM217" s="654"/>
      <c r="AN217" s="657" t="str">
        <f>IFERROR(VLOOKUP(K217,'【参考】数式用'!$A$2:$N$57,14,FALSE),"")</f>
        <v/>
      </c>
      <c r="AO217" s="657" t="str">
        <f t="shared" si="61"/>
        <v/>
      </c>
      <c r="AP217" s="662" t="str">
        <f t="shared" si="62"/>
        <v/>
      </c>
      <c r="AQ217" s="662" t="str">
        <f t="shared" si="63"/>
        <v>入力済</v>
      </c>
      <c r="AR217" s="657" t="str">
        <f t="shared" si="64"/>
        <v/>
      </c>
      <c r="AS217" s="662" t="str">
        <f t="shared" si="65"/>
        <v>入力済</v>
      </c>
      <c r="AT217" s="662" t="str">
        <f t="shared" si="66"/>
        <v/>
      </c>
      <c r="AU217" s="662" t="str">
        <f t="shared" si="67"/>
        <v/>
      </c>
      <c r="AV217" s="657" t="str">
        <f t="shared" si="68"/>
        <v/>
      </c>
      <c r="AW217" s="657" t="str">
        <f t="shared" si="69"/>
        <v>入力済</v>
      </c>
      <c r="AX217" s="662" t="str">
        <f>IFERROR(VLOOKUP(K217,'【参考】数式用'!$AR$3:$AS$49,2,FALSE),"")</f>
        <v/>
      </c>
      <c r="AY217" s="657" t="str">
        <f t="shared" si="70"/>
        <v/>
      </c>
      <c r="AZ217" s="657" t="str">
        <f t="shared" si="57"/>
        <v>入力済</v>
      </c>
      <c r="BA217" s="662" t="str">
        <f>IFERROR(VLOOKUP(K217,'【参考】数式用'!$AX$3:$AY$56,2,FALSE),"")</f>
        <v/>
      </c>
      <c r="BB217" s="657" t="str">
        <f t="shared" si="71"/>
        <v/>
      </c>
      <c r="BC217" s="673" t="str">
        <f t="shared" si="72"/>
        <v>入力済</v>
      </c>
      <c r="BD217" s="657" t="str">
        <f t="shared" si="73"/>
        <v/>
      </c>
      <c r="BE217" s="657" t="str">
        <f t="shared" si="74"/>
        <v/>
      </c>
      <c r="BF217" s="659"/>
      <c r="BG217" s="659"/>
      <c r="BH217" s="681" t="e">
        <f>VLOOKUP(K217,'【参考】数式用'!$A$2:$O$57,15,FALSE)</f>
        <v>#N/A</v>
      </c>
      <c r="BI217" s="659"/>
      <c r="BJ217" s="659"/>
      <c r="BK217" s="659"/>
      <c r="BL217" s="659"/>
      <c r="BM217" s="659"/>
      <c r="BN217" s="659"/>
      <c r="BO217" s="676"/>
    </row>
    <row r="218" spans="1:67" s="494" customFormat="1" ht="109.9" customHeight="1">
      <c r="A218" s="506">
        <v>207</v>
      </c>
      <c r="B218" s="517" t="str">
        <f>IF(基本情報入力シート!B246="","",基本情報入力シート!B246)</f>
        <v/>
      </c>
      <c r="C218" s="523"/>
      <c r="D218" s="523"/>
      <c r="E218" s="523"/>
      <c r="F218" s="530"/>
      <c r="G218" s="536" t="str">
        <f>IF(基本情報入力シート!L246="","",基本情報入力シート!L246)</f>
        <v/>
      </c>
      <c r="H218" s="536" t="str">
        <f>IF(基本情報入力シート!Q246="","",基本情報入力シート!Q246)</f>
        <v/>
      </c>
      <c r="I218" s="536" t="str">
        <f>IF(基本情報入力シート!V246="","",基本情報入力シート!V246)</f>
        <v/>
      </c>
      <c r="J218" s="536" t="str">
        <f>IF(基本情報入力シート!W246="","",基本情報入力シート!W246)</f>
        <v/>
      </c>
      <c r="K218" s="536" t="str">
        <f>IF(基本情報入力シート!Z246="","",基本情報入力シート!Z246)</f>
        <v/>
      </c>
      <c r="L218" s="555" t="str">
        <f>IF(基本情報入力シート!AF246=0,"",基本情報入力シート!AF246)</f>
        <v/>
      </c>
      <c r="M218" s="563" t="str">
        <f>IF(基本情報入力シート!AG246="","",基本情報入力シート!AG246)</f>
        <v/>
      </c>
      <c r="N218" s="571"/>
      <c r="O218" s="576" t="str">
        <f>IFERROR(VLOOKUP(K218,'【参考】数式用'!$A$2:$F$57,MATCH(N218,'【参考】数式用'!$C$3:$F$3,0)+2,0),"")</f>
        <v/>
      </c>
      <c r="P218" s="583" t="s">
        <v>549</v>
      </c>
      <c r="Q218" s="588"/>
      <c r="R218" s="590" t="s">
        <v>71</v>
      </c>
      <c r="S218" s="588"/>
      <c r="T218" s="590" t="s">
        <v>743</v>
      </c>
      <c r="U218" s="588"/>
      <c r="V218" s="590" t="s">
        <v>71</v>
      </c>
      <c r="W218" s="588"/>
      <c r="X218" s="590" t="s">
        <v>560</v>
      </c>
      <c r="Y218" s="590" t="s">
        <v>763</v>
      </c>
      <c r="Z218" s="590" t="str">
        <f t="shared" si="58"/>
        <v/>
      </c>
      <c r="AA218" s="594" t="s">
        <v>127</v>
      </c>
      <c r="AB218" s="599" t="str">
        <f t="shared" si="59"/>
        <v/>
      </c>
      <c r="AC218" s="604" t="str">
        <f>IFERROR(ROUNDDOWN(ROUNDDOWN(ROUND(L218*VLOOKUP(K218,'【参考】数式用'!$A$4:$F$57,MATCH("処遇改善加算Ⅳ",'【参考】数式用'!$C$3:$F$3,0)+2,0),0)*M218,0)*Z218*0.5,0),"")</f>
        <v/>
      </c>
      <c r="AD218" s="610"/>
      <c r="AE218" s="618"/>
      <c r="AF218" s="618"/>
      <c r="AG218" s="624"/>
      <c r="AH218" s="627"/>
      <c r="AI218" s="633"/>
      <c r="AJ218" s="634"/>
      <c r="AK218" s="648" t="str">
        <f t="shared" si="60"/>
        <v/>
      </c>
      <c r="AL218" s="651" t="str">
        <f t="shared" si="75"/>
        <v/>
      </c>
      <c r="AM218" s="654"/>
      <c r="AN218" s="657" t="str">
        <f>IFERROR(VLOOKUP(K218,'【参考】数式用'!$A$2:$N$57,14,FALSE),"")</f>
        <v/>
      </c>
      <c r="AO218" s="657" t="str">
        <f t="shared" si="61"/>
        <v/>
      </c>
      <c r="AP218" s="662" t="str">
        <f t="shared" si="62"/>
        <v/>
      </c>
      <c r="AQ218" s="662" t="str">
        <f t="shared" si="63"/>
        <v>入力済</v>
      </c>
      <c r="AR218" s="657" t="str">
        <f t="shared" si="64"/>
        <v/>
      </c>
      <c r="AS218" s="662" t="str">
        <f t="shared" si="65"/>
        <v>入力済</v>
      </c>
      <c r="AT218" s="662" t="str">
        <f t="shared" si="66"/>
        <v/>
      </c>
      <c r="AU218" s="662" t="str">
        <f t="shared" si="67"/>
        <v/>
      </c>
      <c r="AV218" s="657" t="str">
        <f t="shared" si="68"/>
        <v/>
      </c>
      <c r="AW218" s="657" t="str">
        <f t="shared" si="69"/>
        <v>入力済</v>
      </c>
      <c r="AX218" s="662" t="str">
        <f>IFERROR(VLOOKUP(K218,'【参考】数式用'!$AR$3:$AS$49,2,FALSE),"")</f>
        <v/>
      </c>
      <c r="AY218" s="657" t="str">
        <f t="shared" si="70"/>
        <v/>
      </c>
      <c r="AZ218" s="657" t="str">
        <f t="shared" si="57"/>
        <v>入力済</v>
      </c>
      <c r="BA218" s="662" t="str">
        <f>IFERROR(VLOOKUP(K218,'【参考】数式用'!$AX$3:$AY$56,2,FALSE),"")</f>
        <v/>
      </c>
      <c r="BB218" s="657" t="str">
        <f t="shared" si="71"/>
        <v/>
      </c>
      <c r="BC218" s="673" t="str">
        <f t="shared" si="72"/>
        <v>入力済</v>
      </c>
      <c r="BD218" s="657" t="str">
        <f t="shared" si="73"/>
        <v/>
      </c>
      <c r="BE218" s="657" t="str">
        <f t="shared" si="74"/>
        <v/>
      </c>
      <c r="BF218" s="659"/>
      <c r="BG218" s="659"/>
      <c r="BH218" s="681" t="e">
        <f>VLOOKUP(K218,'【参考】数式用'!$A$2:$O$57,15,FALSE)</f>
        <v>#N/A</v>
      </c>
      <c r="BI218" s="659"/>
      <c r="BJ218" s="659"/>
      <c r="BK218" s="659"/>
      <c r="BL218" s="659"/>
      <c r="BM218" s="659"/>
      <c r="BN218" s="659"/>
      <c r="BO218" s="676"/>
    </row>
    <row r="219" spans="1:67" s="494" customFormat="1" ht="109.9" customHeight="1">
      <c r="A219" s="506">
        <v>208</v>
      </c>
      <c r="B219" s="517" t="str">
        <f>IF(基本情報入力シート!B247="","",基本情報入力シート!B247)</f>
        <v/>
      </c>
      <c r="C219" s="523"/>
      <c r="D219" s="523"/>
      <c r="E219" s="523"/>
      <c r="F219" s="530"/>
      <c r="G219" s="536" t="str">
        <f>IF(基本情報入力シート!L247="","",基本情報入力シート!L247)</f>
        <v/>
      </c>
      <c r="H219" s="536" t="str">
        <f>IF(基本情報入力シート!Q247="","",基本情報入力シート!Q247)</f>
        <v/>
      </c>
      <c r="I219" s="536" t="str">
        <f>IF(基本情報入力シート!V247="","",基本情報入力シート!V247)</f>
        <v/>
      </c>
      <c r="J219" s="536" t="str">
        <f>IF(基本情報入力シート!W247="","",基本情報入力シート!W247)</f>
        <v/>
      </c>
      <c r="K219" s="536" t="str">
        <f>IF(基本情報入力シート!Z247="","",基本情報入力シート!Z247)</f>
        <v/>
      </c>
      <c r="L219" s="555" t="str">
        <f>IF(基本情報入力シート!AF247=0,"",基本情報入力シート!AF247)</f>
        <v/>
      </c>
      <c r="M219" s="563" t="str">
        <f>IF(基本情報入力シート!AG247="","",基本情報入力シート!AG247)</f>
        <v/>
      </c>
      <c r="N219" s="571"/>
      <c r="O219" s="576" t="str">
        <f>IFERROR(VLOOKUP(K219,'【参考】数式用'!$A$2:$F$57,MATCH(N219,'【参考】数式用'!$C$3:$F$3,0)+2,0),"")</f>
        <v/>
      </c>
      <c r="P219" s="583" t="s">
        <v>549</v>
      </c>
      <c r="Q219" s="588"/>
      <c r="R219" s="590" t="s">
        <v>71</v>
      </c>
      <c r="S219" s="588"/>
      <c r="T219" s="590" t="s">
        <v>743</v>
      </c>
      <c r="U219" s="588"/>
      <c r="V219" s="590" t="s">
        <v>71</v>
      </c>
      <c r="W219" s="588"/>
      <c r="X219" s="590" t="s">
        <v>560</v>
      </c>
      <c r="Y219" s="590" t="s">
        <v>763</v>
      </c>
      <c r="Z219" s="590" t="str">
        <f t="shared" si="58"/>
        <v/>
      </c>
      <c r="AA219" s="594" t="s">
        <v>127</v>
      </c>
      <c r="AB219" s="599" t="str">
        <f t="shared" si="59"/>
        <v/>
      </c>
      <c r="AC219" s="604" t="str">
        <f>IFERROR(ROUNDDOWN(ROUNDDOWN(ROUND(L219*VLOOKUP(K219,'【参考】数式用'!$A$4:$F$57,MATCH("処遇改善加算Ⅳ",'【参考】数式用'!$C$3:$F$3,0)+2,0),0)*M219,0)*Z219*0.5,0),"")</f>
        <v/>
      </c>
      <c r="AD219" s="610"/>
      <c r="AE219" s="618"/>
      <c r="AF219" s="618"/>
      <c r="AG219" s="624"/>
      <c r="AH219" s="627"/>
      <c r="AI219" s="633"/>
      <c r="AJ219" s="634"/>
      <c r="AK219" s="648" t="str">
        <f t="shared" si="60"/>
        <v/>
      </c>
      <c r="AL219" s="651" t="str">
        <f t="shared" si="75"/>
        <v/>
      </c>
      <c r="AM219" s="654"/>
      <c r="AN219" s="657" t="str">
        <f>IFERROR(VLOOKUP(K219,'【参考】数式用'!$A$2:$N$57,14,FALSE),"")</f>
        <v/>
      </c>
      <c r="AO219" s="657" t="str">
        <f t="shared" si="61"/>
        <v/>
      </c>
      <c r="AP219" s="662" t="str">
        <f t="shared" si="62"/>
        <v/>
      </c>
      <c r="AQ219" s="662" t="str">
        <f t="shared" si="63"/>
        <v>入力済</v>
      </c>
      <c r="AR219" s="657" t="str">
        <f t="shared" si="64"/>
        <v/>
      </c>
      <c r="AS219" s="662" t="str">
        <f t="shared" si="65"/>
        <v>入力済</v>
      </c>
      <c r="AT219" s="662" t="str">
        <f t="shared" si="66"/>
        <v/>
      </c>
      <c r="AU219" s="662" t="str">
        <f t="shared" si="67"/>
        <v/>
      </c>
      <c r="AV219" s="657" t="str">
        <f t="shared" si="68"/>
        <v/>
      </c>
      <c r="AW219" s="657" t="str">
        <f t="shared" si="69"/>
        <v>入力済</v>
      </c>
      <c r="AX219" s="662" t="str">
        <f>IFERROR(VLOOKUP(K219,'【参考】数式用'!$AR$3:$AS$49,2,FALSE),"")</f>
        <v/>
      </c>
      <c r="AY219" s="657" t="str">
        <f t="shared" si="70"/>
        <v/>
      </c>
      <c r="AZ219" s="657" t="str">
        <f t="shared" si="57"/>
        <v>入力済</v>
      </c>
      <c r="BA219" s="662" t="str">
        <f>IFERROR(VLOOKUP(K219,'【参考】数式用'!$AX$3:$AY$56,2,FALSE),"")</f>
        <v/>
      </c>
      <c r="BB219" s="657" t="str">
        <f t="shared" si="71"/>
        <v/>
      </c>
      <c r="BC219" s="673" t="str">
        <f t="shared" si="72"/>
        <v>入力済</v>
      </c>
      <c r="BD219" s="657" t="str">
        <f t="shared" si="73"/>
        <v/>
      </c>
      <c r="BE219" s="657" t="str">
        <f t="shared" si="74"/>
        <v/>
      </c>
      <c r="BF219" s="659"/>
      <c r="BG219" s="659"/>
      <c r="BH219" s="681" t="e">
        <f>VLOOKUP(K219,'【参考】数式用'!$A$2:$O$57,15,FALSE)</f>
        <v>#N/A</v>
      </c>
      <c r="BI219" s="659"/>
      <c r="BJ219" s="659"/>
      <c r="BK219" s="659"/>
      <c r="BL219" s="659"/>
      <c r="BM219" s="659"/>
      <c r="BN219" s="659"/>
      <c r="BO219" s="676"/>
    </row>
    <row r="220" spans="1:67" s="494" customFormat="1" ht="109.9" customHeight="1">
      <c r="A220" s="506">
        <v>209</v>
      </c>
      <c r="B220" s="517" t="str">
        <f>IF(基本情報入力シート!B248="","",基本情報入力シート!B248)</f>
        <v/>
      </c>
      <c r="C220" s="523"/>
      <c r="D220" s="523"/>
      <c r="E220" s="523"/>
      <c r="F220" s="530"/>
      <c r="G220" s="536" t="str">
        <f>IF(基本情報入力シート!L248="","",基本情報入力シート!L248)</f>
        <v/>
      </c>
      <c r="H220" s="536" t="str">
        <f>IF(基本情報入力シート!Q248="","",基本情報入力シート!Q248)</f>
        <v/>
      </c>
      <c r="I220" s="536" t="str">
        <f>IF(基本情報入力シート!V248="","",基本情報入力シート!V248)</f>
        <v/>
      </c>
      <c r="J220" s="536" t="str">
        <f>IF(基本情報入力シート!W248="","",基本情報入力シート!W248)</f>
        <v/>
      </c>
      <c r="K220" s="536" t="str">
        <f>IF(基本情報入力シート!Z248="","",基本情報入力シート!Z248)</f>
        <v/>
      </c>
      <c r="L220" s="555" t="str">
        <f>IF(基本情報入力シート!AF248=0,"",基本情報入力シート!AF248)</f>
        <v/>
      </c>
      <c r="M220" s="563" t="str">
        <f>IF(基本情報入力シート!AG248="","",基本情報入力シート!AG248)</f>
        <v/>
      </c>
      <c r="N220" s="571"/>
      <c r="O220" s="576" t="str">
        <f>IFERROR(VLOOKUP(K220,'【参考】数式用'!$A$2:$F$57,MATCH(N220,'【参考】数式用'!$C$3:$F$3,0)+2,0),"")</f>
        <v/>
      </c>
      <c r="P220" s="583" t="s">
        <v>549</v>
      </c>
      <c r="Q220" s="588"/>
      <c r="R220" s="590" t="s">
        <v>71</v>
      </c>
      <c r="S220" s="588"/>
      <c r="T220" s="590" t="s">
        <v>743</v>
      </c>
      <c r="U220" s="588"/>
      <c r="V220" s="590" t="s">
        <v>71</v>
      </c>
      <c r="W220" s="588"/>
      <c r="X220" s="590" t="s">
        <v>560</v>
      </c>
      <c r="Y220" s="590" t="s">
        <v>763</v>
      </c>
      <c r="Z220" s="590" t="str">
        <f t="shared" si="58"/>
        <v/>
      </c>
      <c r="AA220" s="594" t="s">
        <v>127</v>
      </c>
      <c r="AB220" s="599" t="str">
        <f t="shared" si="59"/>
        <v/>
      </c>
      <c r="AC220" s="604" t="str">
        <f>IFERROR(ROUNDDOWN(ROUNDDOWN(ROUND(L220*VLOOKUP(K220,'【参考】数式用'!$A$4:$F$57,MATCH("処遇改善加算Ⅳ",'【参考】数式用'!$C$3:$F$3,0)+2,0),0)*M220,0)*Z220*0.5,0),"")</f>
        <v/>
      </c>
      <c r="AD220" s="610"/>
      <c r="AE220" s="618"/>
      <c r="AF220" s="618"/>
      <c r="AG220" s="624"/>
      <c r="AH220" s="627"/>
      <c r="AI220" s="633"/>
      <c r="AJ220" s="634"/>
      <c r="AK220" s="648" t="str">
        <f t="shared" si="60"/>
        <v/>
      </c>
      <c r="AL220" s="651" t="str">
        <f t="shared" si="75"/>
        <v/>
      </c>
      <c r="AM220" s="654"/>
      <c r="AN220" s="657" t="str">
        <f>IFERROR(VLOOKUP(K220,'【参考】数式用'!$A$2:$N$57,14,FALSE),"")</f>
        <v/>
      </c>
      <c r="AO220" s="657" t="str">
        <f t="shared" si="61"/>
        <v/>
      </c>
      <c r="AP220" s="662" t="str">
        <f t="shared" si="62"/>
        <v/>
      </c>
      <c r="AQ220" s="662" t="str">
        <f t="shared" si="63"/>
        <v>入力済</v>
      </c>
      <c r="AR220" s="657" t="str">
        <f t="shared" si="64"/>
        <v/>
      </c>
      <c r="AS220" s="662" t="str">
        <f t="shared" si="65"/>
        <v>入力済</v>
      </c>
      <c r="AT220" s="662" t="str">
        <f t="shared" si="66"/>
        <v/>
      </c>
      <c r="AU220" s="662" t="str">
        <f t="shared" si="67"/>
        <v/>
      </c>
      <c r="AV220" s="657" t="str">
        <f t="shared" si="68"/>
        <v/>
      </c>
      <c r="AW220" s="657" t="str">
        <f t="shared" si="69"/>
        <v>入力済</v>
      </c>
      <c r="AX220" s="662" t="str">
        <f>IFERROR(VLOOKUP(K220,'【参考】数式用'!$AR$3:$AS$49,2,FALSE),"")</f>
        <v/>
      </c>
      <c r="AY220" s="657" t="str">
        <f t="shared" si="70"/>
        <v/>
      </c>
      <c r="AZ220" s="657" t="str">
        <f t="shared" si="57"/>
        <v>入力済</v>
      </c>
      <c r="BA220" s="662" t="str">
        <f>IFERROR(VLOOKUP(K220,'【参考】数式用'!$AX$3:$AY$56,2,FALSE),"")</f>
        <v/>
      </c>
      <c r="BB220" s="657" t="str">
        <f t="shared" si="71"/>
        <v/>
      </c>
      <c r="BC220" s="673" t="str">
        <f t="shared" si="72"/>
        <v>入力済</v>
      </c>
      <c r="BD220" s="657" t="str">
        <f t="shared" si="73"/>
        <v/>
      </c>
      <c r="BE220" s="657" t="str">
        <f t="shared" si="74"/>
        <v/>
      </c>
      <c r="BF220" s="659"/>
      <c r="BG220" s="659"/>
      <c r="BH220" s="681" t="e">
        <f>VLOOKUP(K220,'【参考】数式用'!$A$2:$O$57,15,FALSE)</f>
        <v>#N/A</v>
      </c>
      <c r="BI220" s="659"/>
      <c r="BJ220" s="659"/>
      <c r="BK220" s="659"/>
      <c r="BL220" s="659"/>
      <c r="BM220" s="659"/>
      <c r="BN220" s="659"/>
      <c r="BO220" s="676"/>
    </row>
    <row r="221" spans="1:67" s="494" customFormat="1" ht="109.9" customHeight="1">
      <c r="A221" s="506">
        <v>210</v>
      </c>
      <c r="B221" s="517" t="str">
        <f>IF(基本情報入力シート!B249="","",基本情報入力シート!B249)</f>
        <v/>
      </c>
      <c r="C221" s="523"/>
      <c r="D221" s="523"/>
      <c r="E221" s="523"/>
      <c r="F221" s="530"/>
      <c r="G221" s="536" t="str">
        <f>IF(基本情報入力シート!L249="","",基本情報入力シート!L249)</f>
        <v/>
      </c>
      <c r="H221" s="536" t="str">
        <f>IF(基本情報入力シート!Q249="","",基本情報入力シート!Q249)</f>
        <v/>
      </c>
      <c r="I221" s="536" t="str">
        <f>IF(基本情報入力シート!V249="","",基本情報入力シート!V249)</f>
        <v/>
      </c>
      <c r="J221" s="536" t="str">
        <f>IF(基本情報入力シート!W249="","",基本情報入力シート!W249)</f>
        <v/>
      </c>
      <c r="K221" s="536" t="str">
        <f>IF(基本情報入力シート!Z249="","",基本情報入力シート!Z249)</f>
        <v/>
      </c>
      <c r="L221" s="555" t="str">
        <f>IF(基本情報入力シート!AF249=0,"",基本情報入力シート!AF249)</f>
        <v/>
      </c>
      <c r="M221" s="563" t="str">
        <f>IF(基本情報入力シート!AG249="","",基本情報入力シート!AG249)</f>
        <v/>
      </c>
      <c r="N221" s="571"/>
      <c r="O221" s="576" t="str">
        <f>IFERROR(VLOOKUP(K221,'【参考】数式用'!$A$2:$F$57,MATCH(N221,'【参考】数式用'!$C$3:$F$3,0)+2,0),"")</f>
        <v/>
      </c>
      <c r="P221" s="583" t="s">
        <v>549</v>
      </c>
      <c r="Q221" s="588"/>
      <c r="R221" s="590" t="s">
        <v>71</v>
      </c>
      <c r="S221" s="588"/>
      <c r="T221" s="590" t="s">
        <v>743</v>
      </c>
      <c r="U221" s="588"/>
      <c r="V221" s="590" t="s">
        <v>71</v>
      </c>
      <c r="W221" s="588"/>
      <c r="X221" s="590" t="s">
        <v>560</v>
      </c>
      <c r="Y221" s="590" t="s">
        <v>763</v>
      </c>
      <c r="Z221" s="590" t="str">
        <f t="shared" si="58"/>
        <v/>
      </c>
      <c r="AA221" s="594" t="s">
        <v>127</v>
      </c>
      <c r="AB221" s="599" t="str">
        <f t="shared" si="59"/>
        <v/>
      </c>
      <c r="AC221" s="604" t="str">
        <f>IFERROR(ROUNDDOWN(ROUNDDOWN(ROUND(L221*VLOOKUP(K221,'【参考】数式用'!$A$4:$F$57,MATCH("処遇改善加算Ⅳ",'【参考】数式用'!$C$3:$F$3,0)+2,0),0)*M221,0)*Z221*0.5,0),"")</f>
        <v/>
      </c>
      <c r="AD221" s="610"/>
      <c r="AE221" s="618"/>
      <c r="AF221" s="618"/>
      <c r="AG221" s="624"/>
      <c r="AH221" s="627"/>
      <c r="AI221" s="633"/>
      <c r="AJ221" s="634"/>
      <c r="AK221" s="648" t="str">
        <f t="shared" si="60"/>
        <v/>
      </c>
      <c r="AL221" s="651" t="str">
        <f t="shared" si="75"/>
        <v/>
      </c>
      <c r="AM221" s="654"/>
      <c r="AN221" s="657" t="str">
        <f>IFERROR(VLOOKUP(K221,'【参考】数式用'!$A$2:$N$57,14,FALSE),"")</f>
        <v/>
      </c>
      <c r="AO221" s="657" t="str">
        <f t="shared" si="61"/>
        <v/>
      </c>
      <c r="AP221" s="662" t="str">
        <f t="shared" si="62"/>
        <v/>
      </c>
      <c r="AQ221" s="662" t="str">
        <f t="shared" si="63"/>
        <v>入力済</v>
      </c>
      <c r="AR221" s="657" t="str">
        <f t="shared" si="64"/>
        <v/>
      </c>
      <c r="AS221" s="662" t="str">
        <f t="shared" si="65"/>
        <v>入力済</v>
      </c>
      <c r="AT221" s="662" t="str">
        <f t="shared" si="66"/>
        <v/>
      </c>
      <c r="AU221" s="662" t="str">
        <f t="shared" si="67"/>
        <v/>
      </c>
      <c r="AV221" s="657" t="str">
        <f t="shared" si="68"/>
        <v/>
      </c>
      <c r="AW221" s="657" t="str">
        <f t="shared" si="69"/>
        <v>入力済</v>
      </c>
      <c r="AX221" s="662" t="str">
        <f>IFERROR(VLOOKUP(K221,'【参考】数式用'!$AR$3:$AS$49,2,FALSE),"")</f>
        <v/>
      </c>
      <c r="AY221" s="657" t="str">
        <f t="shared" si="70"/>
        <v/>
      </c>
      <c r="AZ221" s="657" t="str">
        <f t="shared" si="57"/>
        <v>入力済</v>
      </c>
      <c r="BA221" s="662" t="str">
        <f>IFERROR(VLOOKUP(K221,'【参考】数式用'!$AX$3:$AY$56,2,FALSE),"")</f>
        <v/>
      </c>
      <c r="BB221" s="657" t="str">
        <f t="shared" si="71"/>
        <v/>
      </c>
      <c r="BC221" s="673" t="str">
        <f t="shared" si="72"/>
        <v>入力済</v>
      </c>
      <c r="BD221" s="657" t="str">
        <f t="shared" si="73"/>
        <v/>
      </c>
      <c r="BE221" s="657" t="str">
        <f t="shared" si="74"/>
        <v/>
      </c>
      <c r="BF221" s="659"/>
      <c r="BG221" s="659"/>
      <c r="BH221" s="681" t="e">
        <f>VLOOKUP(K221,'【参考】数式用'!$A$2:$O$57,15,FALSE)</f>
        <v>#N/A</v>
      </c>
      <c r="BI221" s="659"/>
      <c r="BJ221" s="659"/>
      <c r="BK221" s="659"/>
      <c r="BL221" s="659"/>
      <c r="BM221" s="659"/>
      <c r="BN221" s="659"/>
      <c r="BO221" s="676"/>
    </row>
    <row r="222" spans="1:67" s="494" customFormat="1" ht="109.9" customHeight="1">
      <c r="A222" s="506">
        <v>211</v>
      </c>
      <c r="B222" s="517" t="str">
        <f>IF(基本情報入力シート!B250="","",基本情報入力シート!B250)</f>
        <v/>
      </c>
      <c r="C222" s="523"/>
      <c r="D222" s="523"/>
      <c r="E222" s="523"/>
      <c r="F222" s="530"/>
      <c r="G222" s="536" t="str">
        <f>IF(基本情報入力シート!L250="","",基本情報入力シート!L250)</f>
        <v/>
      </c>
      <c r="H222" s="536" t="str">
        <f>IF(基本情報入力シート!Q250="","",基本情報入力シート!Q250)</f>
        <v/>
      </c>
      <c r="I222" s="536" t="str">
        <f>IF(基本情報入力シート!V250="","",基本情報入力シート!V250)</f>
        <v/>
      </c>
      <c r="J222" s="536" t="str">
        <f>IF(基本情報入力シート!W250="","",基本情報入力シート!W250)</f>
        <v/>
      </c>
      <c r="K222" s="536" t="str">
        <f>IF(基本情報入力シート!Z250="","",基本情報入力シート!Z250)</f>
        <v/>
      </c>
      <c r="L222" s="555" t="str">
        <f>IF(基本情報入力シート!AF250=0,"",基本情報入力シート!AF250)</f>
        <v/>
      </c>
      <c r="M222" s="563" t="str">
        <f>IF(基本情報入力シート!AG250="","",基本情報入力シート!AG250)</f>
        <v/>
      </c>
      <c r="N222" s="571"/>
      <c r="O222" s="576" t="str">
        <f>IFERROR(VLOOKUP(K222,'【参考】数式用'!$A$2:$F$57,MATCH(N222,'【参考】数式用'!$C$3:$F$3,0)+2,0),"")</f>
        <v/>
      </c>
      <c r="P222" s="583" t="s">
        <v>549</v>
      </c>
      <c r="Q222" s="588"/>
      <c r="R222" s="590" t="s">
        <v>71</v>
      </c>
      <c r="S222" s="588"/>
      <c r="T222" s="590" t="s">
        <v>743</v>
      </c>
      <c r="U222" s="588"/>
      <c r="V222" s="590" t="s">
        <v>71</v>
      </c>
      <c r="W222" s="588"/>
      <c r="X222" s="590" t="s">
        <v>560</v>
      </c>
      <c r="Y222" s="590" t="s">
        <v>763</v>
      </c>
      <c r="Z222" s="590" t="str">
        <f t="shared" si="58"/>
        <v/>
      </c>
      <c r="AA222" s="594" t="s">
        <v>127</v>
      </c>
      <c r="AB222" s="599" t="str">
        <f t="shared" si="59"/>
        <v/>
      </c>
      <c r="AC222" s="604" t="str">
        <f>IFERROR(ROUNDDOWN(ROUNDDOWN(ROUND(L222*VLOOKUP(K222,'【参考】数式用'!$A$4:$F$57,MATCH("処遇改善加算Ⅳ",'【参考】数式用'!$C$3:$F$3,0)+2,0),0)*M222,0)*Z222*0.5,0),"")</f>
        <v/>
      </c>
      <c r="AD222" s="610"/>
      <c r="AE222" s="618"/>
      <c r="AF222" s="618"/>
      <c r="AG222" s="624"/>
      <c r="AH222" s="627"/>
      <c r="AI222" s="633"/>
      <c r="AJ222" s="634"/>
      <c r="AK222" s="648" t="str">
        <f t="shared" si="60"/>
        <v/>
      </c>
      <c r="AL222" s="651" t="str">
        <f t="shared" si="75"/>
        <v/>
      </c>
      <c r="AM222" s="654"/>
      <c r="AN222" s="657" t="str">
        <f>IFERROR(VLOOKUP(K222,'【参考】数式用'!$A$2:$N$57,14,FALSE),"")</f>
        <v/>
      </c>
      <c r="AO222" s="657" t="str">
        <f t="shared" si="61"/>
        <v/>
      </c>
      <c r="AP222" s="662" t="str">
        <f t="shared" si="62"/>
        <v/>
      </c>
      <c r="AQ222" s="662" t="str">
        <f t="shared" si="63"/>
        <v>入力済</v>
      </c>
      <c r="AR222" s="657" t="str">
        <f t="shared" si="64"/>
        <v/>
      </c>
      <c r="AS222" s="662" t="str">
        <f t="shared" si="65"/>
        <v>入力済</v>
      </c>
      <c r="AT222" s="662" t="str">
        <f t="shared" si="66"/>
        <v/>
      </c>
      <c r="AU222" s="662" t="str">
        <f t="shared" si="67"/>
        <v/>
      </c>
      <c r="AV222" s="657" t="str">
        <f t="shared" si="68"/>
        <v/>
      </c>
      <c r="AW222" s="657" t="str">
        <f t="shared" si="69"/>
        <v>入力済</v>
      </c>
      <c r="AX222" s="662" t="str">
        <f>IFERROR(VLOOKUP(K222,'【参考】数式用'!$AR$3:$AS$49,2,FALSE),"")</f>
        <v/>
      </c>
      <c r="AY222" s="657" t="str">
        <f t="shared" si="70"/>
        <v/>
      </c>
      <c r="AZ222" s="657" t="str">
        <f t="shared" ref="AZ222:AZ285" si="76">IF(AND(N222="処遇改善加算Ⅰ",AI222=""),"未入力","入力済")</f>
        <v>入力済</v>
      </c>
      <c r="BA222" s="662" t="str">
        <f>IFERROR(VLOOKUP(K222,'【参考】数式用'!$AX$3:$AY$56,2,FALSE),"")</f>
        <v/>
      </c>
      <c r="BB222" s="657" t="str">
        <f t="shared" si="71"/>
        <v/>
      </c>
      <c r="BC222" s="673" t="str">
        <f t="shared" si="72"/>
        <v>入力済</v>
      </c>
      <c r="BD222" s="657" t="str">
        <f t="shared" si="73"/>
        <v/>
      </c>
      <c r="BE222" s="657" t="str">
        <f t="shared" si="74"/>
        <v/>
      </c>
      <c r="BF222" s="659"/>
      <c r="BG222" s="659"/>
      <c r="BH222" s="681" t="e">
        <f>VLOOKUP(K222,'【参考】数式用'!$A$2:$O$57,15,FALSE)</f>
        <v>#N/A</v>
      </c>
      <c r="BI222" s="659"/>
      <c r="BJ222" s="659"/>
      <c r="BK222" s="659"/>
      <c r="BL222" s="659"/>
      <c r="BM222" s="659"/>
      <c r="BN222" s="659"/>
      <c r="BO222" s="676"/>
    </row>
    <row r="223" spans="1:67" s="494" customFormat="1" ht="109.9" customHeight="1">
      <c r="A223" s="506">
        <v>212</v>
      </c>
      <c r="B223" s="517" t="str">
        <f>IF(基本情報入力シート!B251="","",基本情報入力シート!B251)</f>
        <v/>
      </c>
      <c r="C223" s="523"/>
      <c r="D223" s="523"/>
      <c r="E223" s="523"/>
      <c r="F223" s="530"/>
      <c r="G223" s="536" t="str">
        <f>IF(基本情報入力シート!L251="","",基本情報入力シート!L251)</f>
        <v/>
      </c>
      <c r="H223" s="536" t="str">
        <f>IF(基本情報入力シート!Q251="","",基本情報入力シート!Q251)</f>
        <v/>
      </c>
      <c r="I223" s="536" t="str">
        <f>IF(基本情報入力シート!V251="","",基本情報入力シート!V251)</f>
        <v/>
      </c>
      <c r="J223" s="536" t="str">
        <f>IF(基本情報入力シート!W251="","",基本情報入力シート!W251)</f>
        <v/>
      </c>
      <c r="K223" s="536" t="str">
        <f>IF(基本情報入力シート!Z251="","",基本情報入力シート!Z251)</f>
        <v/>
      </c>
      <c r="L223" s="555" t="str">
        <f>IF(基本情報入力シート!AF251=0,"",基本情報入力シート!AF251)</f>
        <v/>
      </c>
      <c r="M223" s="563" t="str">
        <f>IF(基本情報入力シート!AG251="","",基本情報入力シート!AG251)</f>
        <v/>
      </c>
      <c r="N223" s="571"/>
      <c r="O223" s="576" t="str">
        <f>IFERROR(VLOOKUP(K223,'【参考】数式用'!$A$2:$F$57,MATCH(N223,'【参考】数式用'!$C$3:$F$3,0)+2,0),"")</f>
        <v/>
      </c>
      <c r="P223" s="583" t="s">
        <v>549</v>
      </c>
      <c r="Q223" s="588"/>
      <c r="R223" s="590" t="s">
        <v>71</v>
      </c>
      <c r="S223" s="588"/>
      <c r="T223" s="590" t="s">
        <v>743</v>
      </c>
      <c r="U223" s="588"/>
      <c r="V223" s="590" t="s">
        <v>71</v>
      </c>
      <c r="W223" s="588"/>
      <c r="X223" s="590" t="s">
        <v>560</v>
      </c>
      <c r="Y223" s="590" t="s">
        <v>763</v>
      </c>
      <c r="Z223" s="590" t="str">
        <f t="shared" si="58"/>
        <v/>
      </c>
      <c r="AA223" s="594" t="s">
        <v>127</v>
      </c>
      <c r="AB223" s="599" t="str">
        <f t="shared" si="59"/>
        <v/>
      </c>
      <c r="AC223" s="604" t="str">
        <f>IFERROR(ROUNDDOWN(ROUNDDOWN(ROUND(L223*VLOOKUP(K223,'【参考】数式用'!$A$4:$F$57,MATCH("処遇改善加算Ⅳ",'【参考】数式用'!$C$3:$F$3,0)+2,0),0)*M223,0)*Z223*0.5,0),"")</f>
        <v/>
      </c>
      <c r="AD223" s="610"/>
      <c r="AE223" s="618"/>
      <c r="AF223" s="618"/>
      <c r="AG223" s="624"/>
      <c r="AH223" s="627"/>
      <c r="AI223" s="633"/>
      <c r="AJ223" s="634"/>
      <c r="AK223" s="648" t="str">
        <f t="shared" si="60"/>
        <v/>
      </c>
      <c r="AL223" s="651" t="str">
        <f t="shared" si="75"/>
        <v/>
      </c>
      <c r="AM223" s="654"/>
      <c r="AN223" s="657" t="str">
        <f>IFERROR(VLOOKUP(K223,'【参考】数式用'!$A$2:$N$57,14,FALSE),"")</f>
        <v/>
      </c>
      <c r="AO223" s="657" t="str">
        <f t="shared" si="61"/>
        <v/>
      </c>
      <c r="AP223" s="662" t="str">
        <f t="shared" si="62"/>
        <v/>
      </c>
      <c r="AQ223" s="662" t="str">
        <f t="shared" si="63"/>
        <v>入力済</v>
      </c>
      <c r="AR223" s="657" t="str">
        <f t="shared" si="64"/>
        <v/>
      </c>
      <c r="AS223" s="662" t="str">
        <f t="shared" si="65"/>
        <v>入力済</v>
      </c>
      <c r="AT223" s="662" t="str">
        <f t="shared" si="66"/>
        <v/>
      </c>
      <c r="AU223" s="662" t="str">
        <f t="shared" si="67"/>
        <v/>
      </c>
      <c r="AV223" s="657" t="str">
        <f t="shared" si="68"/>
        <v/>
      </c>
      <c r="AW223" s="657" t="str">
        <f t="shared" si="69"/>
        <v>入力済</v>
      </c>
      <c r="AX223" s="662" t="str">
        <f>IFERROR(VLOOKUP(K223,'【参考】数式用'!$AR$3:$AS$49,2,FALSE),"")</f>
        <v/>
      </c>
      <c r="AY223" s="657" t="str">
        <f t="shared" si="70"/>
        <v/>
      </c>
      <c r="AZ223" s="657" t="str">
        <f t="shared" si="76"/>
        <v>入力済</v>
      </c>
      <c r="BA223" s="662" t="str">
        <f>IFERROR(VLOOKUP(K223,'【参考】数式用'!$AX$3:$AY$56,2,FALSE),"")</f>
        <v/>
      </c>
      <c r="BB223" s="657" t="str">
        <f t="shared" si="71"/>
        <v/>
      </c>
      <c r="BC223" s="673" t="str">
        <f t="shared" si="72"/>
        <v>入力済</v>
      </c>
      <c r="BD223" s="657" t="str">
        <f t="shared" si="73"/>
        <v/>
      </c>
      <c r="BE223" s="657" t="str">
        <f t="shared" si="74"/>
        <v/>
      </c>
      <c r="BF223" s="659"/>
      <c r="BG223" s="659"/>
      <c r="BH223" s="681" t="e">
        <f>VLOOKUP(K223,'【参考】数式用'!$A$2:$O$57,15,FALSE)</f>
        <v>#N/A</v>
      </c>
      <c r="BI223" s="659"/>
      <c r="BJ223" s="659"/>
      <c r="BK223" s="659"/>
      <c r="BL223" s="659"/>
      <c r="BM223" s="659"/>
      <c r="BN223" s="659"/>
      <c r="BO223" s="676"/>
    </row>
    <row r="224" spans="1:67" s="494" customFormat="1" ht="109.9" customHeight="1">
      <c r="A224" s="506">
        <v>213</v>
      </c>
      <c r="B224" s="517" t="str">
        <f>IF(基本情報入力シート!B252="","",基本情報入力シート!B252)</f>
        <v/>
      </c>
      <c r="C224" s="523"/>
      <c r="D224" s="523"/>
      <c r="E224" s="523"/>
      <c r="F224" s="530"/>
      <c r="G224" s="536" t="str">
        <f>IF(基本情報入力シート!L252="","",基本情報入力シート!L252)</f>
        <v/>
      </c>
      <c r="H224" s="536" t="str">
        <f>IF(基本情報入力シート!Q252="","",基本情報入力シート!Q252)</f>
        <v/>
      </c>
      <c r="I224" s="536" t="str">
        <f>IF(基本情報入力シート!V252="","",基本情報入力シート!V252)</f>
        <v/>
      </c>
      <c r="J224" s="536" t="str">
        <f>IF(基本情報入力シート!W252="","",基本情報入力シート!W252)</f>
        <v/>
      </c>
      <c r="K224" s="536" t="str">
        <f>IF(基本情報入力シート!Z252="","",基本情報入力シート!Z252)</f>
        <v/>
      </c>
      <c r="L224" s="555" t="str">
        <f>IF(基本情報入力シート!AF252=0,"",基本情報入力シート!AF252)</f>
        <v/>
      </c>
      <c r="M224" s="563" t="str">
        <f>IF(基本情報入力シート!AG252="","",基本情報入力シート!AG252)</f>
        <v/>
      </c>
      <c r="N224" s="571"/>
      <c r="O224" s="576" t="str">
        <f>IFERROR(VLOOKUP(K224,'【参考】数式用'!$A$2:$F$57,MATCH(N224,'【参考】数式用'!$C$3:$F$3,0)+2,0),"")</f>
        <v/>
      </c>
      <c r="P224" s="583" t="s">
        <v>549</v>
      </c>
      <c r="Q224" s="588"/>
      <c r="R224" s="590" t="s">
        <v>71</v>
      </c>
      <c r="S224" s="588"/>
      <c r="T224" s="590" t="s">
        <v>743</v>
      </c>
      <c r="U224" s="588"/>
      <c r="V224" s="590" t="s">
        <v>71</v>
      </c>
      <c r="W224" s="588"/>
      <c r="X224" s="590" t="s">
        <v>560</v>
      </c>
      <c r="Y224" s="590" t="s">
        <v>763</v>
      </c>
      <c r="Z224" s="590" t="str">
        <f t="shared" si="58"/>
        <v/>
      </c>
      <c r="AA224" s="594" t="s">
        <v>127</v>
      </c>
      <c r="AB224" s="599" t="str">
        <f t="shared" si="59"/>
        <v/>
      </c>
      <c r="AC224" s="604" t="str">
        <f>IFERROR(ROUNDDOWN(ROUNDDOWN(ROUND(L224*VLOOKUP(K224,'【参考】数式用'!$A$4:$F$57,MATCH("処遇改善加算Ⅳ",'【参考】数式用'!$C$3:$F$3,0)+2,0),0)*M224,0)*Z224*0.5,0),"")</f>
        <v/>
      </c>
      <c r="AD224" s="610"/>
      <c r="AE224" s="618"/>
      <c r="AF224" s="618"/>
      <c r="AG224" s="624"/>
      <c r="AH224" s="627"/>
      <c r="AI224" s="633"/>
      <c r="AJ224" s="634"/>
      <c r="AK224" s="648" t="str">
        <f t="shared" si="60"/>
        <v/>
      </c>
      <c r="AL224" s="651" t="str">
        <f t="shared" si="75"/>
        <v/>
      </c>
      <c r="AM224" s="654"/>
      <c r="AN224" s="657" t="str">
        <f>IFERROR(VLOOKUP(K224,'【参考】数式用'!$A$2:$N$57,14,FALSE),"")</f>
        <v/>
      </c>
      <c r="AO224" s="657" t="str">
        <f t="shared" si="61"/>
        <v/>
      </c>
      <c r="AP224" s="662" t="str">
        <f t="shared" si="62"/>
        <v/>
      </c>
      <c r="AQ224" s="662" t="str">
        <f t="shared" si="63"/>
        <v>入力済</v>
      </c>
      <c r="AR224" s="657" t="str">
        <f t="shared" si="64"/>
        <v/>
      </c>
      <c r="AS224" s="662" t="str">
        <f t="shared" si="65"/>
        <v>入力済</v>
      </c>
      <c r="AT224" s="662" t="str">
        <f t="shared" si="66"/>
        <v/>
      </c>
      <c r="AU224" s="662" t="str">
        <f t="shared" si="67"/>
        <v/>
      </c>
      <c r="AV224" s="657" t="str">
        <f t="shared" si="68"/>
        <v/>
      </c>
      <c r="AW224" s="657" t="str">
        <f t="shared" si="69"/>
        <v>入力済</v>
      </c>
      <c r="AX224" s="662" t="str">
        <f>IFERROR(VLOOKUP(K224,'【参考】数式用'!$AR$3:$AS$49,2,FALSE),"")</f>
        <v/>
      </c>
      <c r="AY224" s="657" t="str">
        <f t="shared" si="70"/>
        <v/>
      </c>
      <c r="AZ224" s="657" t="str">
        <f t="shared" si="76"/>
        <v>入力済</v>
      </c>
      <c r="BA224" s="662" t="str">
        <f>IFERROR(VLOOKUP(K224,'【参考】数式用'!$AX$3:$AY$56,2,FALSE),"")</f>
        <v/>
      </c>
      <c r="BB224" s="657" t="str">
        <f t="shared" si="71"/>
        <v/>
      </c>
      <c r="BC224" s="673" t="str">
        <f t="shared" si="72"/>
        <v>入力済</v>
      </c>
      <c r="BD224" s="657" t="str">
        <f t="shared" si="73"/>
        <v/>
      </c>
      <c r="BE224" s="657" t="str">
        <f t="shared" si="74"/>
        <v/>
      </c>
      <c r="BF224" s="659"/>
      <c r="BG224" s="659"/>
      <c r="BH224" s="681" t="e">
        <f>VLOOKUP(K224,'【参考】数式用'!$A$2:$O$57,15,FALSE)</f>
        <v>#N/A</v>
      </c>
      <c r="BI224" s="659"/>
      <c r="BJ224" s="659"/>
      <c r="BK224" s="659"/>
      <c r="BL224" s="659"/>
      <c r="BM224" s="659"/>
      <c r="BN224" s="659"/>
      <c r="BO224" s="676"/>
    </row>
    <row r="225" spans="1:67" s="494" customFormat="1" ht="109.9" customHeight="1">
      <c r="A225" s="506">
        <v>214</v>
      </c>
      <c r="B225" s="517" t="str">
        <f>IF(基本情報入力シート!B253="","",基本情報入力シート!B253)</f>
        <v/>
      </c>
      <c r="C225" s="523"/>
      <c r="D225" s="523"/>
      <c r="E225" s="523"/>
      <c r="F225" s="530"/>
      <c r="G225" s="536" t="str">
        <f>IF(基本情報入力シート!L253="","",基本情報入力シート!L253)</f>
        <v/>
      </c>
      <c r="H225" s="536" t="str">
        <f>IF(基本情報入力シート!Q253="","",基本情報入力シート!Q253)</f>
        <v/>
      </c>
      <c r="I225" s="536" t="str">
        <f>IF(基本情報入力シート!V253="","",基本情報入力シート!V253)</f>
        <v/>
      </c>
      <c r="J225" s="536" t="str">
        <f>IF(基本情報入力シート!W253="","",基本情報入力シート!W253)</f>
        <v/>
      </c>
      <c r="K225" s="536" t="str">
        <f>IF(基本情報入力シート!Z253="","",基本情報入力シート!Z253)</f>
        <v/>
      </c>
      <c r="L225" s="555" t="str">
        <f>IF(基本情報入力シート!AF253=0,"",基本情報入力シート!AF253)</f>
        <v/>
      </c>
      <c r="M225" s="563" t="str">
        <f>IF(基本情報入力シート!AG253="","",基本情報入力シート!AG253)</f>
        <v/>
      </c>
      <c r="N225" s="571"/>
      <c r="O225" s="576" t="str">
        <f>IFERROR(VLOOKUP(K225,'【参考】数式用'!$A$2:$F$57,MATCH(N225,'【参考】数式用'!$C$3:$F$3,0)+2,0),"")</f>
        <v/>
      </c>
      <c r="P225" s="583" t="s">
        <v>549</v>
      </c>
      <c r="Q225" s="588"/>
      <c r="R225" s="590" t="s">
        <v>71</v>
      </c>
      <c r="S225" s="588"/>
      <c r="T225" s="590" t="s">
        <v>743</v>
      </c>
      <c r="U225" s="588"/>
      <c r="V225" s="590" t="s">
        <v>71</v>
      </c>
      <c r="W225" s="588"/>
      <c r="X225" s="590" t="s">
        <v>560</v>
      </c>
      <c r="Y225" s="590" t="s">
        <v>763</v>
      </c>
      <c r="Z225" s="590" t="str">
        <f t="shared" si="58"/>
        <v/>
      </c>
      <c r="AA225" s="594" t="s">
        <v>127</v>
      </c>
      <c r="AB225" s="599" t="str">
        <f t="shared" si="59"/>
        <v/>
      </c>
      <c r="AC225" s="604" t="str">
        <f>IFERROR(ROUNDDOWN(ROUNDDOWN(ROUND(L225*VLOOKUP(K225,'【参考】数式用'!$A$4:$F$57,MATCH("処遇改善加算Ⅳ",'【参考】数式用'!$C$3:$F$3,0)+2,0),0)*M225,0)*Z225*0.5,0),"")</f>
        <v/>
      </c>
      <c r="AD225" s="610"/>
      <c r="AE225" s="618"/>
      <c r="AF225" s="618"/>
      <c r="AG225" s="624"/>
      <c r="AH225" s="627"/>
      <c r="AI225" s="633"/>
      <c r="AJ225" s="634"/>
      <c r="AK225" s="648" t="str">
        <f t="shared" si="60"/>
        <v/>
      </c>
      <c r="AL225" s="651" t="str">
        <f t="shared" si="75"/>
        <v/>
      </c>
      <c r="AM225" s="654"/>
      <c r="AN225" s="657" t="str">
        <f>IFERROR(VLOOKUP(K225,'【参考】数式用'!$A$2:$N$57,14,FALSE),"")</f>
        <v/>
      </c>
      <c r="AO225" s="657" t="str">
        <f t="shared" si="61"/>
        <v/>
      </c>
      <c r="AP225" s="662" t="str">
        <f t="shared" si="62"/>
        <v/>
      </c>
      <c r="AQ225" s="662" t="str">
        <f t="shared" si="63"/>
        <v>入力済</v>
      </c>
      <c r="AR225" s="657" t="str">
        <f t="shared" si="64"/>
        <v/>
      </c>
      <c r="AS225" s="662" t="str">
        <f t="shared" si="65"/>
        <v>入力済</v>
      </c>
      <c r="AT225" s="662" t="str">
        <f t="shared" si="66"/>
        <v/>
      </c>
      <c r="AU225" s="662" t="str">
        <f t="shared" si="67"/>
        <v/>
      </c>
      <c r="AV225" s="657" t="str">
        <f t="shared" si="68"/>
        <v/>
      </c>
      <c r="AW225" s="657" t="str">
        <f t="shared" si="69"/>
        <v>入力済</v>
      </c>
      <c r="AX225" s="662" t="str">
        <f>IFERROR(VLOOKUP(K225,'【参考】数式用'!$AR$3:$AS$49,2,FALSE),"")</f>
        <v/>
      </c>
      <c r="AY225" s="657" t="str">
        <f t="shared" si="70"/>
        <v/>
      </c>
      <c r="AZ225" s="657" t="str">
        <f t="shared" si="76"/>
        <v>入力済</v>
      </c>
      <c r="BA225" s="662" t="str">
        <f>IFERROR(VLOOKUP(K225,'【参考】数式用'!$AX$3:$AY$56,2,FALSE),"")</f>
        <v/>
      </c>
      <c r="BB225" s="657" t="str">
        <f t="shared" si="71"/>
        <v/>
      </c>
      <c r="BC225" s="673" t="str">
        <f t="shared" si="72"/>
        <v>入力済</v>
      </c>
      <c r="BD225" s="657" t="str">
        <f t="shared" si="73"/>
        <v/>
      </c>
      <c r="BE225" s="657" t="str">
        <f t="shared" si="74"/>
        <v/>
      </c>
      <c r="BF225" s="659"/>
      <c r="BG225" s="659"/>
      <c r="BH225" s="681" t="e">
        <f>VLOOKUP(K225,'【参考】数式用'!$A$2:$O$57,15,FALSE)</f>
        <v>#N/A</v>
      </c>
      <c r="BI225" s="659"/>
      <c r="BJ225" s="659"/>
      <c r="BK225" s="659"/>
      <c r="BL225" s="659"/>
      <c r="BM225" s="659"/>
      <c r="BN225" s="659"/>
      <c r="BO225" s="676"/>
    </row>
    <row r="226" spans="1:67" s="494" customFormat="1" ht="109.9" customHeight="1">
      <c r="A226" s="506">
        <v>215</v>
      </c>
      <c r="B226" s="517" t="str">
        <f>IF(基本情報入力シート!B254="","",基本情報入力シート!B254)</f>
        <v/>
      </c>
      <c r="C226" s="523"/>
      <c r="D226" s="523"/>
      <c r="E226" s="523"/>
      <c r="F226" s="530"/>
      <c r="G226" s="536" t="str">
        <f>IF(基本情報入力シート!L254="","",基本情報入力シート!L254)</f>
        <v/>
      </c>
      <c r="H226" s="536" t="str">
        <f>IF(基本情報入力シート!Q254="","",基本情報入力シート!Q254)</f>
        <v/>
      </c>
      <c r="I226" s="536" t="str">
        <f>IF(基本情報入力シート!V254="","",基本情報入力シート!V254)</f>
        <v/>
      </c>
      <c r="J226" s="536" t="str">
        <f>IF(基本情報入力シート!W254="","",基本情報入力シート!W254)</f>
        <v/>
      </c>
      <c r="K226" s="536" t="str">
        <f>IF(基本情報入力シート!Z254="","",基本情報入力シート!Z254)</f>
        <v/>
      </c>
      <c r="L226" s="555" t="str">
        <f>IF(基本情報入力シート!AF254=0,"",基本情報入力シート!AF254)</f>
        <v/>
      </c>
      <c r="M226" s="563" t="str">
        <f>IF(基本情報入力シート!AG254="","",基本情報入力シート!AG254)</f>
        <v/>
      </c>
      <c r="N226" s="571"/>
      <c r="O226" s="576" t="str">
        <f>IFERROR(VLOOKUP(K226,'【参考】数式用'!$A$2:$F$57,MATCH(N226,'【参考】数式用'!$C$3:$F$3,0)+2,0),"")</f>
        <v/>
      </c>
      <c r="P226" s="583" t="s">
        <v>549</v>
      </c>
      <c r="Q226" s="588"/>
      <c r="R226" s="590" t="s">
        <v>71</v>
      </c>
      <c r="S226" s="588"/>
      <c r="T226" s="590" t="s">
        <v>743</v>
      </c>
      <c r="U226" s="588"/>
      <c r="V226" s="590" t="s">
        <v>71</v>
      </c>
      <c r="W226" s="588"/>
      <c r="X226" s="590" t="s">
        <v>560</v>
      </c>
      <c r="Y226" s="590" t="s">
        <v>763</v>
      </c>
      <c r="Z226" s="590" t="str">
        <f t="shared" si="58"/>
        <v/>
      </c>
      <c r="AA226" s="594" t="s">
        <v>127</v>
      </c>
      <c r="AB226" s="599" t="str">
        <f t="shared" si="59"/>
        <v/>
      </c>
      <c r="AC226" s="604" t="str">
        <f>IFERROR(ROUNDDOWN(ROUNDDOWN(ROUND(L226*VLOOKUP(K226,'【参考】数式用'!$A$4:$F$57,MATCH("処遇改善加算Ⅳ",'【参考】数式用'!$C$3:$F$3,0)+2,0),0)*M226,0)*Z226*0.5,0),"")</f>
        <v/>
      </c>
      <c r="AD226" s="610"/>
      <c r="AE226" s="618"/>
      <c r="AF226" s="618"/>
      <c r="AG226" s="624"/>
      <c r="AH226" s="627"/>
      <c r="AI226" s="633"/>
      <c r="AJ226" s="634"/>
      <c r="AK226" s="648" t="str">
        <f t="shared" si="60"/>
        <v/>
      </c>
      <c r="AL226" s="651" t="str">
        <f t="shared" si="75"/>
        <v/>
      </c>
      <c r="AM226" s="654"/>
      <c r="AN226" s="657" t="str">
        <f>IFERROR(VLOOKUP(K226,'【参考】数式用'!$A$2:$N$57,14,FALSE),"")</f>
        <v/>
      </c>
      <c r="AO226" s="657" t="str">
        <f t="shared" si="61"/>
        <v/>
      </c>
      <c r="AP226" s="662" t="str">
        <f t="shared" si="62"/>
        <v/>
      </c>
      <c r="AQ226" s="662" t="str">
        <f t="shared" si="63"/>
        <v>入力済</v>
      </c>
      <c r="AR226" s="657" t="str">
        <f t="shared" si="64"/>
        <v/>
      </c>
      <c r="AS226" s="662" t="str">
        <f t="shared" si="65"/>
        <v>入力済</v>
      </c>
      <c r="AT226" s="662" t="str">
        <f t="shared" si="66"/>
        <v/>
      </c>
      <c r="AU226" s="662" t="str">
        <f t="shared" si="67"/>
        <v/>
      </c>
      <c r="AV226" s="657" t="str">
        <f t="shared" si="68"/>
        <v/>
      </c>
      <c r="AW226" s="657" t="str">
        <f t="shared" si="69"/>
        <v>入力済</v>
      </c>
      <c r="AX226" s="662" t="str">
        <f>IFERROR(VLOOKUP(K226,'【参考】数式用'!$AR$3:$AS$49,2,FALSE),"")</f>
        <v/>
      </c>
      <c r="AY226" s="657" t="str">
        <f t="shared" si="70"/>
        <v/>
      </c>
      <c r="AZ226" s="657" t="str">
        <f t="shared" si="76"/>
        <v>入力済</v>
      </c>
      <c r="BA226" s="662" t="str">
        <f>IFERROR(VLOOKUP(K226,'【参考】数式用'!$AX$3:$AY$56,2,FALSE),"")</f>
        <v/>
      </c>
      <c r="BB226" s="657" t="str">
        <f t="shared" si="71"/>
        <v/>
      </c>
      <c r="BC226" s="673" t="str">
        <f t="shared" si="72"/>
        <v>入力済</v>
      </c>
      <c r="BD226" s="657" t="str">
        <f t="shared" si="73"/>
        <v/>
      </c>
      <c r="BE226" s="657" t="str">
        <f t="shared" si="74"/>
        <v/>
      </c>
      <c r="BF226" s="659"/>
      <c r="BG226" s="659"/>
      <c r="BH226" s="681" t="e">
        <f>VLOOKUP(K226,'【参考】数式用'!$A$2:$O$57,15,FALSE)</f>
        <v>#N/A</v>
      </c>
      <c r="BI226" s="659"/>
      <c r="BJ226" s="659"/>
      <c r="BK226" s="659"/>
      <c r="BL226" s="659"/>
      <c r="BM226" s="659"/>
      <c r="BN226" s="659"/>
      <c r="BO226" s="676"/>
    </row>
    <row r="227" spans="1:67" s="494" customFormat="1" ht="109.9" customHeight="1">
      <c r="A227" s="506">
        <v>216</v>
      </c>
      <c r="B227" s="517" t="str">
        <f>IF(基本情報入力シート!B255="","",基本情報入力シート!B255)</f>
        <v/>
      </c>
      <c r="C227" s="523"/>
      <c r="D227" s="523"/>
      <c r="E227" s="523"/>
      <c r="F227" s="530"/>
      <c r="G227" s="536" t="str">
        <f>IF(基本情報入力シート!L255="","",基本情報入力シート!L255)</f>
        <v/>
      </c>
      <c r="H227" s="536" t="str">
        <f>IF(基本情報入力シート!Q255="","",基本情報入力シート!Q255)</f>
        <v/>
      </c>
      <c r="I227" s="536" t="str">
        <f>IF(基本情報入力シート!V255="","",基本情報入力シート!V255)</f>
        <v/>
      </c>
      <c r="J227" s="536" t="str">
        <f>IF(基本情報入力シート!W255="","",基本情報入力シート!W255)</f>
        <v/>
      </c>
      <c r="K227" s="536" t="str">
        <f>IF(基本情報入力シート!Z255="","",基本情報入力シート!Z255)</f>
        <v/>
      </c>
      <c r="L227" s="555" t="str">
        <f>IF(基本情報入力シート!AF255=0,"",基本情報入力シート!AF255)</f>
        <v/>
      </c>
      <c r="M227" s="563" t="str">
        <f>IF(基本情報入力シート!AG255="","",基本情報入力シート!AG255)</f>
        <v/>
      </c>
      <c r="N227" s="571"/>
      <c r="O227" s="576" t="str">
        <f>IFERROR(VLOOKUP(K227,'【参考】数式用'!$A$2:$F$57,MATCH(N227,'【参考】数式用'!$C$3:$F$3,0)+2,0),"")</f>
        <v/>
      </c>
      <c r="P227" s="583" t="s">
        <v>549</v>
      </c>
      <c r="Q227" s="588"/>
      <c r="R227" s="590" t="s">
        <v>71</v>
      </c>
      <c r="S227" s="588"/>
      <c r="T227" s="590" t="s">
        <v>743</v>
      </c>
      <c r="U227" s="588"/>
      <c r="V227" s="590" t="s">
        <v>71</v>
      </c>
      <c r="W227" s="588"/>
      <c r="X227" s="590" t="s">
        <v>560</v>
      </c>
      <c r="Y227" s="590" t="s">
        <v>763</v>
      </c>
      <c r="Z227" s="590" t="str">
        <f t="shared" si="58"/>
        <v/>
      </c>
      <c r="AA227" s="594" t="s">
        <v>127</v>
      </c>
      <c r="AB227" s="599" t="str">
        <f t="shared" si="59"/>
        <v/>
      </c>
      <c r="AC227" s="604" t="str">
        <f>IFERROR(ROUNDDOWN(ROUNDDOWN(ROUND(L227*VLOOKUP(K227,'【参考】数式用'!$A$4:$F$57,MATCH("処遇改善加算Ⅳ",'【参考】数式用'!$C$3:$F$3,0)+2,0),0)*M227,0)*Z227*0.5,0),"")</f>
        <v/>
      </c>
      <c r="AD227" s="610"/>
      <c r="AE227" s="618"/>
      <c r="AF227" s="618"/>
      <c r="AG227" s="624"/>
      <c r="AH227" s="627"/>
      <c r="AI227" s="633"/>
      <c r="AJ227" s="634"/>
      <c r="AK227" s="648" t="str">
        <f t="shared" si="60"/>
        <v/>
      </c>
      <c r="AL227" s="651" t="str">
        <f t="shared" si="75"/>
        <v/>
      </c>
      <c r="AM227" s="654"/>
      <c r="AN227" s="657" t="str">
        <f>IFERROR(VLOOKUP(K227,'【参考】数式用'!$A$2:$N$57,14,FALSE),"")</f>
        <v/>
      </c>
      <c r="AO227" s="657" t="str">
        <f t="shared" si="61"/>
        <v/>
      </c>
      <c r="AP227" s="662" t="str">
        <f t="shared" si="62"/>
        <v/>
      </c>
      <c r="AQ227" s="662" t="str">
        <f t="shared" si="63"/>
        <v>入力済</v>
      </c>
      <c r="AR227" s="657" t="str">
        <f t="shared" si="64"/>
        <v/>
      </c>
      <c r="AS227" s="662" t="str">
        <f t="shared" si="65"/>
        <v>入力済</v>
      </c>
      <c r="AT227" s="662" t="str">
        <f t="shared" si="66"/>
        <v/>
      </c>
      <c r="AU227" s="662" t="str">
        <f t="shared" si="67"/>
        <v/>
      </c>
      <c r="AV227" s="657" t="str">
        <f t="shared" si="68"/>
        <v/>
      </c>
      <c r="AW227" s="657" t="str">
        <f t="shared" si="69"/>
        <v>入力済</v>
      </c>
      <c r="AX227" s="662" t="str">
        <f>IFERROR(VLOOKUP(K227,'【参考】数式用'!$AR$3:$AS$49,2,FALSE),"")</f>
        <v/>
      </c>
      <c r="AY227" s="657" t="str">
        <f t="shared" si="70"/>
        <v/>
      </c>
      <c r="AZ227" s="657" t="str">
        <f t="shared" si="76"/>
        <v>入力済</v>
      </c>
      <c r="BA227" s="662" t="str">
        <f>IFERROR(VLOOKUP(K227,'【参考】数式用'!$AX$3:$AY$56,2,FALSE),"")</f>
        <v/>
      </c>
      <c r="BB227" s="657" t="str">
        <f t="shared" si="71"/>
        <v/>
      </c>
      <c r="BC227" s="673" t="str">
        <f t="shared" si="72"/>
        <v>入力済</v>
      </c>
      <c r="BD227" s="657" t="str">
        <f t="shared" si="73"/>
        <v/>
      </c>
      <c r="BE227" s="657" t="str">
        <f t="shared" si="74"/>
        <v/>
      </c>
      <c r="BF227" s="659"/>
      <c r="BG227" s="659"/>
      <c r="BH227" s="681" t="e">
        <f>VLOOKUP(K227,'【参考】数式用'!$A$2:$O$57,15,FALSE)</f>
        <v>#N/A</v>
      </c>
      <c r="BI227" s="659"/>
      <c r="BJ227" s="659"/>
      <c r="BK227" s="659"/>
      <c r="BL227" s="659"/>
      <c r="BM227" s="659"/>
      <c r="BN227" s="659"/>
      <c r="BO227" s="676"/>
    </row>
    <row r="228" spans="1:67" s="494" customFormat="1" ht="109.9" customHeight="1">
      <c r="A228" s="506">
        <v>217</v>
      </c>
      <c r="B228" s="517" t="str">
        <f>IF(基本情報入力シート!B256="","",基本情報入力シート!B256)</f>
        <v/>
      </c>
      <c r="C228" s="523"/>
      <c r="D228" s="523"/>
      <c r="E228" s="523"/>
      <c r="F228" s="530"/>
      <c r="G228" s="536" t="str">
        <f>IF(基本情報入力シート!L256="","",基本情報入力シート!L256)</f>
        <v/>
      </c>
      <c r="H228" s="536" t="str">
        <f>IF(基本情報入力シート!Q256="","",基本情報入力シート!Q256)</f>
        <v/>
      </c>
      <c r="I228" s="536" t="str">
        <f>IF(基本情報入力シート!V256="","",基本情報入力シート!V256)</f>
        <v/>
      </c>
      <c r="J228" s="536" t="str">
        <f>IF(基本情報入力シート!W256="","",基本情報入力シート!W256)</f>
        <v/>
      </c>
      <c r="K228" s="536" t="str">
        <f>IF(基本情報入力シート!Z256="","",基本情報入力シート!Z256)</f>
        <v/>
      </c>
      <c r="L228" s="555" t="str">
        <f>IF(基本情報入力シート!AF256=0,"",基本情報入力シート!AF256)</f>
        <v/>
      </c>
      <c r="M228" s="563" t="str">
        <f>IF(基本情報入力シート!AG256="","",基本情報入力シート!AG256)</f>
        <v/>
      </c>
      <c r="N228" s="571"/>
      <c r="O228" s="576" t="str">
        <f>IFERROR(VLOOKUP(K228,'【参考】数式用'!$A$2:$F$57,MATCH(N228,'【参考】数式用'!$C$3:$F$3,0)+2,0),"")</f>
        <v/>
      </c>
      <c r="P228" s="583" t="s">
        <v>549</v>
      </c>
      <c r="Q228" s="588"/>
      <c r="R228" s="590" t="s">
        <v>71</v>
      </c>
      <c r="S228" s="588"/>
      <c r="T228" s="590" t="s">
        <v>743</v>
      </c>
      <c r="U228" s="588"/>
      <c r="V228" s="590" t="s">
        <v>71</v>
      </c>
      <c r="W228" s="588"/>
      <c r="X228" s="590" t="s">
        <v>560</v>
      </c>
      <c r="Y228" s="590" t="s">
        <v>763</v>
      </c>
      <c r="Z228" s="590" t="str">
        <f t="shared" si="58"/>
        <v/>
      </c>
      <c r="AA228" s="594" t="s">
        <v>127</v>
      </c>
      <c r="AB228" s="599" t="str">
        <f t="shared" si="59"/>
        <v/>
      </c>
      <c r="AC228" s="604" t="str">
        <f>IFERROR(ROUNDDOWN(ROUNDDOWN(ROUND(L228*VLOOKUP(K228,'【参考】数式用'!$A$4:$F$57,MATCH("処遇改善加算Ⅳ",'【参考】数式用'!$C$3:$F$3,0)+2,0),0)*M228,0)*Z228*0.5,0),"")</f>
        <v/>
      </c>
      <c r="AD228" s="610"/>
      <c r="AE228" s="618"/>
      <c r="AF228" s="618"/>
      <c r="AG228" s="624"/>
      <c r="AH228" s="627"/>
      <c r="AI228" s="633"/>
      <c r="AJ228" s="634"/>
      <c r="AK228" s="648" t="str">
        <f t="shared" si="60"/>
        <v/>
      </c>
      <c r="AL228" s="651" t="str">
        <f t="shared" si="75"/>
        <v/>
      </c>
      <c r="AM228" s="654"/>
      <c r="AN228" s="657" t="str">
        <f>IFERROR(VLOOKUP(K228,'【参考】数式用'!$A$2:$N$57,14,FALSE),"")</f>
        <v/>
      </c>
      <c r="AO228" s="657" t="str">
        <f t="shared" si="61"/>
        <v/>
      </c>
      <c r="AP228" s="662" t="str">
        <f t="shared" si="62"/>
        <v/>
      </c>
      <c r="AQ228" s="662" t="str">
        <f t="shared" si="63"/>
        <v>入力済</v>
      </c>
      <c r="AR228" s="657" t="str">
        <f t="shared" si="64"/>
        <v/>
      </c>
      <c r="AS228" s="662" t="str">
        <f t="shared" si="65"/>
        <v>入力済</v>
      </c>
      <c r="AT228" s="662" t="str">
        <f t="shared" si="66"/>
        <v/>
      </c>
      <c r="AU228" s="662" t="str">
        <f t="shared" si="67"/>
        <v/>
      </c>
      <c r="AV228" s="657" t="str">
        <f t="shared" si="68"/>
        <v/>
      </c>
      <c r="AW228" s="657" t="str">
        <f t="shared" si="69"/>
        <v>入力済</v>
      </c>
      <c r="AX228" s="662" t="str">
        <f>IFERROR(VLOOKUP(K228,'【参考】数式用'!$AR$3:$AS$49,2,FALSE),"")</f>
        <v/>
      </c>
      <c r="AY228" s="657" t="str">
        <f t="shared" si="70"/>
        <v/>
      </c>
      <c r="AZ228" s="657" t="str">
        <f t="shared" si="76"/>
        <v>入力済</v>
      </c>
      <c r="BA228" s="662" t="str">
        <f>IFERROR(VLOOKUP(K228,'【参考】数式用'!$AX$3:$AY$56,2,FALSE),"")</f>
        <v/>
      </c>
      <c r="BB228" s="657" t="str">
        <f t="shared" si="71"/>
        <v/>
      </c>
      <c r="BC228" s="673" t="str">
        <f t="shared" si="72"/>
        <v>入力済</v>
      </c>
      <c r="BD228" s="657" t="str">
        <f t="shared" si="73"/>
        <v/>
      </c>
      <c r="BE228" s="657" t="str">
        <f t="shared" si="74"/>
        <v/>
      </c>
      <c r="BF228" s="659"/>
      <c r="BG228" s="659"/>
      <c r="BH228" s="681" t="e">
        <f>VLOOKUP(K228,'【参考】数式用'!$A$2:$O$57,15,FALSE)</f>
        <v>#N/A</v>
      </c>
      <c r="BI228" s="659"/>
      <c r="BJ228" s="659"/>
      <c r="BK228" s="659"/>
      <c r="BL228" s="659"/>
      <c r="BM228" s="659"/>
      <c r="BN228" s="659"/>
      <c r="BO228" s="676"/>
    </row>
    <row r="229" spans="1:67" s="494" customFormat="1" ht="109.9" customHeight="1">
      <c r="A229" s="506">
        <v>218</v>
      </c>
      <c r="B229" s="517" t="str">
        <f>IF(基本情報入力シート!B257="","",基本情報入力シート!B257)</f>
        <v/>
      </c>
      <c r="C229" s="523"/>
      <c r="D229" s="523"/>
      <c r="E229" s="523"/>
      <c r="F229" s="530"/>
      <c r="G229" s="536" t="str">
        <f>IF(基本情報入力シート!L257="","",基本情報入力シート!L257)</f>
        <v/>
      </c>
      <c r="H229" s="536" t="str">
        <f>IF(基本情報入力シート!Q257="","",基本情報入力シート!Q257)</f>
        <v/>
      </c>
      <c r="I229" s="536" t="str">
        <f>IF(基本情報入力シート!V257="","",基本情報入力シート!V257)</f>
        <v/>
      </c>
      <c r="J229" s="536" t="str">
        <f>IF(基本情報入力シート!W257="","",基本情報入力シート!W257)</f>
        <v/>
      </c>
      <c r="K229" s="536" t="str">
        <f>IF(基本情報入力シート!Z257="","",基本情報入力シート!Z257)</f>
        <v/>
      </c>
      <c r="L229" s="555" t="str">
        <f>IF(基本情報入力シート!AF257=0,"",基本情報入力シート!AF257)</f>
        <v/>
      </c>
      <c r="M229" s="563" t="str">
        <f>IF(基本情報入力シート!AG257="","",基本情報入力シート!AG257)</f>
        <v/>
      </c>
      <c r="N229" s="571"/>
      <c r="O229" s="576" t="str">
        <f>IFERROR(VLOOKUP(K229,'【参考】数式用'!$A$2:$F$57,MATCH(N229,'【参考】数式用'!$C$3:$F$3,0)+2,0),"")</f>
        <v/>
      </c>
      <c r="P229" s="583" t="s">
        <v>549</v>
      </c>
      <c r="Q229" s="588"/>
      <c r="R229" s="590" t="s">
        <v>71</v>
      </c>
      <c r="S229" s="588"/>
      <c r="T229" s="590" t="s">
        <v>743</v>
      </c>
      <c r="U229" s="588"/>
      <c r="V229" s="590" t="s">
        <v>71</v>
      </c>
      <c r="W229" s="588"/>
      <c r="X229" s="590" t="s">
        <v>560</v>
      </c>
      <c r="Y229" s="590" t="s">
        <v>763</v>
      </c>
      <c r="Z229" s="590" t="str">
        <f t="shared" si="58"/>
        <v/>
      </c>
      <c r="AA229" s="594" t="s">
        <v>127</v>
      </c>
      <c r="AB229" s="599" t="str">
        <f t="shared" si="59"/>
        <v/>
      </c>
      <c r="AC229" s="604" t="str">
        <f>IFERROR(ROUNDDOWN(ROUNDDOWN(ROUND(L229*VLOOKUP(K229,'【参考】数式用'!$A$4:$F$57,MATCH("処遇改善加算Ⅳ",'【参考】数式用'!$C$3:$F$3,0)+2,0),0)*M229,0)*Z229*0.5,0),"")</f>
        <v/>
      </c>
      <c r="AD229" s="610"/>
      <c r="AE229" s="618"/>
      <c r="AF229" s="618"/>
      <c r="AG229" s="624"/>
      <c r="AH229" s="627"/>
      <c r="AI229" s="633"/>
      <c r="AJ229" s="634"/>
      <c r="AK229" s="648" t="str">
        <f t="shared" si="60"/>
        <v/>
      </c>
      <c r="AL229" s="651" t="str">
        <f t="shared" si="75"/>
        <v/>
      </c>
      <c r="AM229" s="654"/>
      <c r="AN229" s="657" t="str">
        <f>IFERROR(VLOOKUP(K229,'【参考】数式用'!$A$2:$N$57,14,FALSE),"")</f>
        <v/>
      </c>
      <c r="AO229" s="657" t="str">
        <f t="shared" si="61"/>
        <v/>
      </c>
      <c r="AP229" s="662" t="str">
        <f t="shared" si="62"/>
        <v/>
      </c>
      <c r="AQ229" s="662" t="str">
        <f t="shared" si="63"/>
        <v>入力済</v>
      </c>
      <c r="AR229" s="657" t="str">
        <f t="shared" si="64"/>
        <v/>
      </c>
      <c r="AS229" s="662" t="str">
        <f t="shared" si="65"/>
        <v>入力済</v>
      </c>
      <c r="AT229" s="662" t="str">
        <f t="shared" si="66"/>
        <v/>
      </c>
      <c r="AU229" s="662" t="str">
        <f t="shared" si="67"/>
        <v/>
      </c>
      <c r="AV229" s="657" t="str">
        <f t="shared" si="68"/>
        <v/>
      </c>
      <c r="AW229" s="657" t="str">
        <f t="shared" si="69"/>
        <v>入力済</v>
      </c>
      <c r="AX229" s="662" t="str">
        <f>IFERROR(VLOOKUP(K229,'【参考】数式用'!$AR$3:$AS$49,2,FALSE),"")</f>
        <v/>
      </c>
      <c r="AY229" s="657" t="str">
        <f t="shared" si="70"/>
        <v/>
      </c>
      <c r="AZ229" s="657" t="str">
        <f t="shared" si="76"/>
        <v>入力済</v>
      </c>
      <c r="BA229" s="662" t="str">
        <f>IFERROR(VLOOKUP(K229,'【参考】数式用'!$AX$3:$AY$56,2,FALSE),"")</f>
        <v/>
      </c>
      <c r="BB229" s="657" t="str">
        <f t="shared" si="71"/>
        <v/>
      </c>
      <c r="BC229" s="673" t="str">
        <f t="shared" si="72"/>
        <v>入力済</v>
      </c>
      <c r="BD229" s="657" t="str">
        <f t="shared" si="73"/>
        <v/>
      </c>
      <c r="BE229" s="657" t="str">
        <f t="shared" si="74"/>
        <v/>
      </c>
      <c r="BF229" s="659"/>
      <c r="BG229" s="659"/>
      <c r="BH229" s="681" t="e">
        <f>VLOOKUP(K229,'【参考】数式用'!$A$2:$O$57,15,FALSE)</f>
        <v>#N/A</v>
      </c>
      <c r="BI229" s="659"/>
      <c r="BJ229" s="659"/>
      <c r="BK229" s="659"/>
      <c r="BL229" s="659"/>
      <c r="BM229" s="659"/>
      <c r="BN229" s="659"/>
      <c r="BO229" s="676"/>
    </row>
    <row r="230" spans="1:67" s="494" customFormat="1" ht="109.9" customHeight="1">
      <c r="A230" s="506">
        <v>219</v>
      </c>
      <c r="B230" s="517" t="str">
        <f>IF(基本情報入力シート!B258="","",基本情報入力シート!B258)</f>
        <v/>
      </c>
      <c r="C230" s="523"/>
      <c r="D230" s="523"/>
      <c r="E230" s="523"/>
      <c r="F230" s="530"/>
      <c r="G230" s="536" t="str">
        <f>IF(基本情報入力シート!L258="","",基本情報入力シート!L258)</f>
        <v/>
      </c>
      <c r="H230" s="536" t="str">
        <f>IF(基本情報入力シート!Q258="","",基本情報入力シート!Q258)</f>
        <v/>
      </c>
      <c r="I230" s="536" t="str">
        <f>IF(基本情報入力シート!V258="","",基本情報入力シート!V258)</f>
        <v/>
      </c>
      <c r="J230" s="536" t="str">
        <f>IF(基本情報入力シート!W258="","",基本情報入力シート!W258)</f>
        <v/>
      </c>
      <c r="K230" s="536" t="str">
        <f>IF(基本情報入力シート!Z258="","",基本情報入力シート!Z258)</f>
        <v/>
      </c>
      <c r="L230" s="555" t="str">
        <f>IF(基本情報入力シート!AF258=0,"",基本情報入力シート!AF258)</f>
        <v/>
      </c>
      <c r="M230" s="563" t="str">
        <f>IF(基本情報入力シート!AG258="","",基本情報入力シート!AG258)</f>
        <v/>
      </c>
      <c r="N230" s="571"/>
      <c r="O230" s="576" t="str">
        <f>IFERROR(VLOOKUP(K230,'【参考】数式用'!$A$2:$F$57,MATCH(N230,'【参考】数式用'!$C$3:$F$3,0)+2,0),"")</f>
        <v/>
      </c>
      <c r="P230" s="583" t="s">
        <v>549</v>
      </c>
      <c r="Q230" s="588"/>
      <c r="R230" s="590" t="s">
        <v>71</v>
      </c>
      <c r="S230" s="588"/>
      <c r="T230" s="590" t="s">
        <v>743</v>
      </c>
      <c r="U230" s="588"/>
      <c r="V230" s="590" t="s">
        <v>71</v>
      </c>
      <c r="W230" s="588"/>
      <c r="X230" s="590" t="s">
        <v>560</v>
      </c>
      <c r="Y230" s="590" t="s">
        <v>763</v>
      </c>
      <c r="Z230" s="590" t="str">
        <f t="shared" si="58"/>
        <v/>
      </c>
      <c r="AA230" s="594" t="s">
        <v>127</v>
      </c>
      <c r="AB230" s="599" t="str">
        <f t="shared" si="59"/>
        <v/>
      </c>
      <c r="AC230" s="604" t="str">
        <f>IFERROR(ROUNDDOWN(ROUNDDOWN(ROUND(L230*VLOOKUP(K230,'【参考】数式用'!$A$4:$F$57,MATCH("処遇改善加算Ⅳ",'【参考】数式用'!$C$3:$F$3,0)+2,0),0)*M230,0)*Z230*0.5,0),"")</f>
        <v/>
      </c>
      <c r="AD230" s="610"/>
      <c r="AE230" s="618"/>
      <c r="AF230" s="618"/>
      <c r="AG230" s="624"/>
      <c r="AH230" s="627"/>
      <c r="AI230" s="633"/>
      <c r="AJ230" s="634"/>
      <c r="AK230" s="648" t="str">
        <f t="shared" si="60"/>
        <v/>
      </c>
      <c r="AL230" s="651" t="str">
        <f t="shared" si="75"/>
        <v/>
      </c>
      <c r="AM230" s="654"/>
      <c r="AN230" s="657" t="str">
        <f>IFERROR(VLOOKUP(K230,'【参考】数式用'!$A$2:$N$57,14,FALSE),"")</f>
        <v/>
      </c>
      <c r="AO230" s="657" t="str">
        <f t="shared" si="61"/>
        <v/>
      </c>
      <c r="AP230" s="662" t="str">
        <f t="shared" si="62"/>
        <v/>
      </c>
      <c r="AQ230" s="662" t="str">
        <f t="shared" si="63"/>
        <v>入力済</v>
      </c>
      <c r="AR230" s="657" t="str">
        <f t="shared" si="64"/>
        <v/>
      </c>
      <c r="AS230" s="662" t="str">
        <f t="shared" si="65"/>
        <v>入力済</v>
      </c>
      <c r="AT230" s="662" t="str">
        <f t="shared" si="66"/>
        <v/>
      </c>
      <c r="AU230" s="662" t="str">
        <f t="shared" si="67"/>
        <v/>
      </c>
      <c r="AV230" s="657" t="str">
        <f t="shared" si="68"/>
        <v/>
      </c>
      <c r="AW230" s="657" t="str">
        <f t="shared" si="69"/>
        <v>入力済</v>
      </c>
      <c r="AX230" s="662" t="str">
        <f>IFERROR(VLOOKUP(K230,'【参考】数式用'!$AR$3:$AS$49,2,FALSE),"")</f>
        <v/>
      </c>
      <c r="AY230" s="657" t="str">
        <f t="shared" si="70"/>
        <v/>
      </c>
      <c r="AZ230" s="657" t="str">
        <f t="shared" si="76"/>
        <v>入力済</v>
      </c>
      <c r="BA230" s="662" t="str">
        <f>IFERROR(VLOOKUP(K230,'【参考】数式用'!$AX$3:$AY$56,2,FALSE),"")</f>
        <v/>
      </c>
      <c r="BB230" s="657" t="str">
        <f t="shared" si="71"/>
        <v/>
      </c>
      <c r="BC230" s="673" t="str">
        <f t="shared" si="72"/>
        <v>入力済</v>
      </c>
      <c r="BD230" s="657" t="str">
        <f t="shared" si="73"/>
        <v/>
      </c>
      <c r="BE230" s="657" t="str">
        <f t="shared" si="74"/>
        <v/>
      </c>
      <c r="BF230" s="659"/>
      <c r="BG230" s="659"/>
      <c r="BH230" s="681" t="e">
        <f>VLOOKUP(K230,'【参考】数式用'!$A$2:$O$57,15,FALSE)</f>
        <v>#N/A</v>
      </c>
      <c r="BI230" s="659"/>
      <c r="BJ230" s="659"/>
      <c r="BK230" s="659"/>
      <c r="BL230" s="659"/>
      <c r="BM230" s="659"/>
      <c r="BN230" s="659"/>
      <c r="BO230" s="676"/>
    </row>
    <row r="231" spans="1:67" s="494" customFormat="1" ht="109.9" customHeight="1">
      <c r="A231" s="506">
        <v>220</v>
      </c>
      <c r="B231" s="517" t="str">
        <f>IF(基本情報入力シート!B259="","",基本情報入力シート!B259)</f>
        <v/>
      </c>
      <c r="C231" s="523"/>
      <c r="D231" s="523"/>
      <c r="E231" s="523"/>
      <c r="F231" s="530"/>
      <c r="G231" s="536" t="str">
        <f>IF(基本情報入力シート!L259="","",基本情報入力シート!L259)</f>
        <v/>
      </c>
      <c r="H231" s="536" t="str">
        <f>IF(基本情報入力シート!Q259="","",基本情報入力シート!Q259)</f>
        <v/>
      </c>
      <c r="I231" s="536" t="str">
        <f>IF(基本情報入力シート!V259="","",基本情報入力シート!V259)</f>
        <v/>
      </c>
      <c r="J231" s="536" t="str">
        <f>IF(基本情報入力シート!W259="","",基本情報入力シート!W259)</f>
        <v/>
      </c>
      <c r="K231" s="536" t="str">
        <f>IF(基本情報入力シート!Z259="","",基本情報入力シート!Z259)</f>
        <v/>
      </c>
      <c r="L231" s="555" t="str">
        <f>IF(基本情報入力シート!AF259=0,"",基本情報入力シート!AF259)</f>
        <v/>
      </c>
      <c r="M231" s="563" t="str">
        <f>IF(基本情報入力シート!AG259="","",基本情報入力シート!AG259)</f>
        <v/>
      </c>
      <c r="N231" s="571"/>
      <c r="O231" s="576" t="str">
        <f>IFERROR(VLOOKUP(K231,'【参考】数式用'!$A$2:$F$57,MATCH(N231,'【参考】数式用'!$C$3:$F$3,0)+2,0),"")</f>
        <v/>
      </c>
      <c r="P231" s="583" t="s">
        <v>549</v>
      </c>
      <c r="Q231" s="588"/>
      <c r="R231" s="590" t="s">
        <v>71</v>
      </c>
      <c r="S231" s="588"/>
      <c r="T231" s="590" t="s">
        <v>743</v>
      </c>
      <c r="U231" s="588"/>
      <c r="V231" s="590" t="s">
        <v>71</v>
      </c>
      <c r="W231" s="588"/>
      <c r="X231" s="590" t="s">
        <v>560</v>
      </c>
      <c r="Y231" s="590" t="s">
        <v>763</v>
      </c>
      <c r="Z231" s="590" t="str">
        <f t="shared" si="58"/>
        <v/>
      </c>
      <c r="AA231" s="594" t="s">
        <v>127</v>
      </c>
      <c r="AB231" s="599" t="str">
        <f t="shared" si="59"/>
        <v/>
      </c>
      <c r="AC231" s="604" t="str">
        <f>IFERROR(ROUNDDOWN(ROUNDDOWN(ROUND(L231*VLOOKUP(K231,'【参考】数式用'!$A$4:$F$57,MATCH("処遇改善加算Ⅳ",'【参考】数式用'!$C$3:$F$3,0)+2,0),0)*M231,0)*Z231*0.5,0),"")</f>
        <v/>
      </c>
      <c r="AD231" s="610"/>
      <c r="AE231" s="618"/>
      <c r="AF231" s="618"/>
      <c r="AG231" s="624"/>
      <c r="AH231" s="627"/>
      <c r="AI231" s="633"/>
      <c r="AJ231" s="634"/>
      <c r="AK231" s="648" t="str">
        <f t="shared" si="60"/>
        <v/>
      </c>
      <c r="AL231" s="651" t="str">
        <f t="shared" si="75"/>
        <v/>
      </c>
      <c r="AM231" s="654"/>
      <c r="AN231" s="657" t="str">
        <f>IFERROR(VLOOKUP(K231,'【参考】数式用'!$A$2:$N$57,14,FALSE),"")</f>
        <v/>
      </c>
      <c r="AO231" s="657" t="str">
        <f t="shared" si="61"/>
        <v/>
      </c>
      <c r="AP231" s="662" t="str">
        <f t="shared" si="62"/>
        <v/>
      </c>
      <c r="AQ231" s="662" t="str">
        <f t="shared" si="63"/>
        <v>入力済</v>
      </c>
      <c r="AR231" s="657" t="str">
        <f t="shared" si="64"/>
        <v/>
      </c>
      <c r="AS231" s="662" t="str">
        <f t="shared" si="65"/>
        <v>入力済</v>
      </c>
      <c r="AT231" s="662" t="str">
        <f t="shared" si="66"/>
        <v/>
      </c>
      <c r="AU231" s="662" t="str">
        <f t="shared" si="67"/>
        <v/>
      </c>
      <c r="AV231" s="657" t="str">
        <f t="shared" si="68"/>
        <v/>
      </c>
      <c r="AW231" s="657" t="str">
        <f t="shared" si="69"/>
        <v>入力済</v>
      </c>
      <c r="AX231" s="662" t="str">
        <f>IFERROR(VLOOKUP(K231,'【参考】数式用'!$AR$3:$AS$49,2,FALSE),"")</f>
        <v/>
      </c>
      <c r="AY231" s="657" t="str">
        <f t="shared" si="70"/>
        <v/>
      </c>
      <c r="AZ231" s="657" t="str">
        <f t="shared" si="76"/>
        <v>入力済</v>
      </c>
      <c r="BA231" s="662" t="str">
        <f>IFERROR(VLOOKUP(K231,'【参考】数式用'!$AX$3:$AY$56,2,FALSE),"")</f>
        <v/>
      </c>
      <c r="BB231" s="657" t="str">
        <f t="shared" si="71"/>
        <v/>
      </c>
      <c r="BC231" s="673" t="str">
        <f t="shared" si="72"/>
        <v>入力済</v>
      </c>
      <c r="BD231" s="657" t="str">
        <f t="shared" si="73"/>
        <v/>
      </c>
      <c r="BE231" s="657" t="str">
        <f t="shared" si="74"/>
        <v/>
      </c>
      <c r="BF231" s="659"/>
      <c r="BG231" s="659"/>
      <c r="BH231" s="681" t="e">
        <f>VLOOKUP(K231,'【参考】数式用'!$A$2:$O$57,15,FALSE)</f>
        <v>#N/A</v>
      </c>
      <c r="BI231" s="659"/>
      <c r="BJ231" s="659"/>
      <c r="BK231" s="659"/>
      <c r="BL231" s="659"/>
      <c r="BM231" s="659"/>
      <c r="BN231" s="659"/>
      <c r="BO231" s="676"/>
    </row>
    <row r="232" spans="1:67" s="494" customFormat="1" ht="109.9" customHeight="1">
      <c r="A232" s="506">
        <v>221</v>
      </c>
      <c r="B232" s="517" t="str">
        <f>IF(基本情報入力シート!B260="","",基本情報入力シート!B260)</f>
        <v/>
      </c>
      <c r="C232" s="523"/>
      <c r="D232" s="523"/>
      <c r="E232" s="523"/>
      <c r="F232" s="530"/>
      <c r="G232" s="536" t="str">
        <f>IF(基本情報入力シート!L260="","",基本情報入力シート!L260)</f>
        <v/>
      </c>
      <c r="H232" s="536" t="str">
        <f>IF(基本情報入力シート!Q260="","",基本情報入力シート!Q260)</f>
        <v/>
      </c>
      <c r="I232" s="536" t="str">
        <f>IF(基本情報入力シート!V260="","",基本情報入力シート!V260)</f>
        <v/>
      </c>
      <c r="J232" s="536" t="str">
        <f>IF(基本情報入力シート!W260="","",基本情報入力シート!W260)</f>
        <v/>
      </c>
      <c r="K232" s="536" t="str">
        <f>IF(基本情報入力シート!Z260="","",基本情報入力シート!Z260)</f>
        <v/>
      </c>
      <c r="L232" s="555" t="str">
        <f>IF(基本情報入力シート!AF260=0,"",基本情報入力シート!AF260)</f>
        <v/>
      </c>
      <c r="M232" s="563" t="str">
        <f>IF(基本情報入力シート!AG260="","",基本情報入力シート!AG260)</f>
        <v/>
      </c>
      <c r="N232" s="571"/>
      <c r="O232" s="576" t="str">
        <f>IFERROR(VLOOKUP(K232,'【参考】数式用'!$A$2:$F$57,MATCH(N232,'【参考】数式用'!$C$3:$F$3,0)+2,0),"")</f>
        <v/>
      </c>
      <c r="P232" s="583" t="s">
        <v>549</v>
      </c>
      <c r="Q232" s="588"/>
      <c r="R232" s="590" t="s">
        <v>71</v>
      </c>
      <c r="S232" s="588"/>
      <c r="T232" s="590" t="s">
        <v>743</v>
      </c>
      <c r="U232" s="588"/>
      <c r="V232" s="590" t="s">
        <v>71</v>
      </c>
      <c r="W232" s="588"/>
      <c r="X232" s="590" t="s">
        <v>560</v>
      </c>
      <c r="Y232" s="590" t="s">
        <v>763</v>
      </c>
      <c r="Z232" s="590" t="str">
        <f t="shared" si="58"/>
        <v/>
      </c>
      <c r="AA232" s="594" t="s">
        <v>127</v>
      </c>
      <c r="AB232" s="599" t="str">
        <f t="shared" si="59"/>
        <v/>
      </c>
      <c r="AC232" s="604" t="str">
        <f>IFERROR(ROUNDDOWN(ROUNDDOWN(ROUND(L232*VLOOKUP(K232,'【参考】数式用'!$A$4:$F$57,MATCH("処遇改善加算Ⅳ",'【参考】数式用'!$C$3:$F$3,0)+2,0),0)*M232,0)*Z232*0.5,0),"")</f>
        <v/>
      </c>
      <c r="AD232" s="610"/>
      <c r="AE232" s="618"/>
      <c r="AF232" s="618"/>
      <c r="AG232" s="624"/>
      <c r="AH232" s="627"/>
      <c r="AI232" s="633"/>
      <c r="AJ232" s="634"/>
      <c r="AK232" s="648" t="str">
        <f t="shared" si="60"/>
        <v/>
      </c>
      <c r="AL232" s="651" t="str">
        <f t="shared" si="75"/>
        <v/>
      </c>
      <c r="AM232" s="654"/>
      <c r="AN232" s="657" t="str">
        <f>IFERROR(VLOOKUP(K232,'【参考】数式用'!$A$2:$N$57,14,FALSE),"")</f>
        <v/>
      </c>
      <c r="AO232" s="657" t="str">
        <f t="shared" si="61"/>
        <v/>
      </c>
      <c r="AP232" s="662" t="str">
        <f t="shared" si="62"/>
        <v/>
      </c>
      <c r="AQ232" s="662" t="str">
        <f t="shared" si="63"/>
        <v>入力済</v>
      </c>
      <c r="AR232" s="657" t="str">
        <f t="shared" si="64"/>
        <v/>
      </c>
      <c r="AS232" s="662" t="str">
        <f t="shared" si="65"/>
        <v>入力済</v>
      </c>
      <c r="AT232" s="662" t="str">
        <f t="shared" si="66"/>
        <v/>
      </c>
      <c r="AU232" s="662" t="str">
        <f t="shared" si="67"/>
        <v/>
      </c>
      <c r="AV232" s="657" t="str">
        <f t="shared" si="68"/>
        <v/>
      </c>
      <c r="AW232" s="657" t="str">
        <f t="shared" si="69"/>
        <v>入力済</v>
      </c>
      <c r="AX232" s="662" t="str">
        <f>IFERROR(VLOOKUP(K232,'【参考】数式用'!$AR$3:$AS$49,2,FALSE),"")</f>
        <v/>
      </c>
      <c r="AY232" s="657" t="str">
        <f t="shared" si="70"/>
        <v/>
      </c>
      <c r="AZ232" s="657" t="str">
        <f t="shared" si="76"/>
        <v>入力済</v>
      </c>
      <c r="BA232" s="662" t="str">
        <f>IFERROR(VLOOKUP(K232,'【参考】数式用'!$AX$3:$AY$56,2,FALSE),"")</f>
        <v/>
      </c>
      <c r="BB232" s="657" t="str">
        <f t="shared" si="71"/>
        <v/>
      </c>
      <c r="BC232" s="673" t="str">
        <f t="shared" si="72"/>
        <v>入力済</v>
      </c>
      <c r="BD232" s="657" t="str">
        <f t="shared" si="73"/>
        <v/>
      </c>
      <c r="BE232" s="657" t="str">
        <f t="shared" si="74"/>
        <v/>
      </c>
      <c r="BF232" s="659"/>
      <c r="BG232" s="659"/>
      <c r="BH232" s="681" t="e">
        <f>VLOOKUP(K232,'【参考】数式用'!$A$2:$O$57,15,FALSE)</f>
        <v>#N/A</v>
      </c>
      <c r="BI232" s="659"/>
      <c r="BJ232" s="659"/>
      <c r="BK232" s="659"/>
      <c r="BL232" s="659"/>
      <c r="BM232" s="659"/>
      <c r="BN232" s="659"/>
      <c r="BO232" s="676"/>
    </row>
    <row r="233" spans="1:67" s="494" customFormat="1" ht="109.9" customHeight="1">
      <c r="A233" s="506">
        <v>222</v>
      </c>
      <c r="B233" s="517" t="str">
        <f>IF(基本情報入力シート!B261="","",基本情報入力シート!B261)</f>
        <v/>
      </c>
      <c r="C233" s="523"/>
      <c r="D233" s="523"/>
      <c r="E233" s="523"/>
      <c r="F233" s="530"/>
      <c r="G233" s="536" t="str">
        <f>IF(基本情報入力シート!L261="","",基本情報入力シート!L261)</f>
        <v/>
      </c>
      <c r="H233" s="536" t="str">
        <f>IF(基本情報入力シート!Q261="","",基本情報入力シート!Q261)</f>
        <v/>
      </c>
      <c r="I233" s="536" t="str">
        <f>IF(基本情報入力シート!V261="","",基本情報入力シート!V261)</f>
        <v/>
      </c>
      <c r="J233" s="536" t="str">
        <f>IF(基本情報入力シート!W261="","",基本情報入力シート!W261)</f>
        <v/>
      </c>
      <c r="K233" s="536" t="str">
        <f>IF(基本情報入力シート!Z261="","",基本情報入力シート!Z261)</f>
        <v/>
      </c>
      <c r="L233" s="555" t="str">
        <f>IF(基本情報入力シート!AF261=0,"",基本情報入力シート!AF261)</f>
        <v/>
      </c>
      <c r="M233" s="563" t="str">
        <f>IF(基本情報入力シート!AG261="","",基本情報入力シート!AG261)</f>
        <v/>
      </c>
      <c r="N233" s="571"/>
      <c r="O233" s="576" t="str">
        <f>IFERROR(VLOOKUP(K233,'【参考】数式用'!$A$2:$F$57,MATCH(N233,'【参考】数式用'!$C$3:$F$3,0)+2,0),"")</f>
        <v/>
      </c>
      <c r="P233" s="583" t="s">
        <v>549</v>
      </c>
      <c r="Q233" s="588"/>
      <c r="R233" s="590" t="s">
        <v>71</v>
      </c>
      <c r="S233" s="588"/>
      <c r="T233" s="590" t="s">
        <v>743</v>
      </c>
      <c r="U233" s="588"/>
      <c r="V233" s="590" t="s">
        <v>71</v>
      </c>
      <c r="W233" s="588"/>
      <c r="X233" s="590" t="s">
        <v>560</v>
      </c>
      <c r="Y233" s="590" t="s">
        <v>763</v>
      </c>
      <c r="Z233" s="590" t="str">
        <f t="shared" si="58"/>
        <v/>
      </c>
      <c r="AA233" s="594" t="s">
        <v>127</v>
      </c>
      <c r="AB233" s="599" t="str">
        <f t="shared" si="59"/>
        <v/>
      </c>
      <c r="AC233" s="604" t="str">
        <f>IFERROR(ROUNDDOWN(ROUNDDOWN(ROUND(L233*VLOOKUP(K233,'【参考】数式用'!$A$4:$F$57,MATCH("処遇改善加算Ⅳ",'【参考】数式用'!$C$3:$F$3,0)+2,0),0)*M233,0)*Z233*0.5,0),"")</f>
        <v/>
      </c>
      <c r="AD233" s="610"/>
      <c r="AE233" s="618"/>
      <c r="AF233" s="618"/>
      <c r="AG233" s="624"/>
      <c r="AH233" s="627"/>
      <c r="AI233" s="633"/>
      <c r="AJ233" s="634"/>
      <c r="AK233" s="648" t="str">
        <f t="shared" si="60"/>
        <v/>
      </c>
      <c r="AL233" s="651" t="str">
        <f t="shared" si="75"/>
        <v/>
      </c>
      <c r="AM233" s="654"/>
      <c r="AN233" s="657" t="str">
        <f>IFERROR(VLOOKUP(K233,'【参考】数式用'!$A$2:$N$57,14,FALSE),"")</f>
        <v/>
      </c>
      <c r="AO233" s="657" t="str">
        <f t="shared" si="61"/>
        <v/>
      </c>
      <c r="AP233" s="662" t="str">
        <f t="shared" si="62"/>
        <v/>
      </c>
      <c r="AQ233" s="662" t="str">
        <f t="shared" si="63"/>
        <v>入力済</v>
      </c>
      <c r="AR233" s="657" t="str">
        <f t="shared" si="64"/>
        <v/>
      </c>
      <c r="AS233" s="662" t="str">
        <f t="shared" si="65"/>
        <v>入力済</v>
      </c>
      <c r="AT233" s="662" t="str">
        <f t="shared" si="66"/>
        <v/>
      </c>
      <c r="AU233" s="662" t="str">
        <f t="shared" si="67"/>
        <v/>
      </c>
      <c r="AV233" s="657" t="str">
        <f t="shared" si="68"/>
        <v/>
      </c>
      <c r="AW233" s="657" t="str">
        <f t="shared" si="69"/>
        <v>入力済</v>
      </c>
      <c r="AX233" s="662" t="str">
        <f>IFERROR(VLOOKUP(K233,'【参考】数式用'!$AR$3:$AS$49,2,FALSE),"")</f>
        <v/>
      </c>
      <c r="AY233" s="657" t="str">
        <f t="shared" si="70"/>
        <v/>
      </c>
      <c r="AZ233" s="657" t="str">
        <f t="shared" si="76"/>
        <v>入力済</v>
      </c>
      <c r="BA233" s="662" t="str">
        <f>IFERROR(VLOOKUP(K233,'【参考】数式用'!$AX$3:$AY$56,2,FALSE),"")</f>
        <v/>
      </c>
      <c r="BB233" s="657" t="str">
        <f t="shared" si="71"/>
        <v/>
      </c>
      <c r="BC233" s="673" t="str">
        <f t="shared" si="72"/>
        <v>入力済</v>
      </c>
      <c r="BD233" s="657" t="str">
        <f t="shared" si="73"/>
        <v/>
      </c>
      <c r="BE233" s="657" t="str">
        <f t="shared" si="74"/>
        <v/>
      </c>
      <c r="BF233" s="659"/>
      <c r="BG233" s="659"/>
      <c r="BH233" s="681" t="e">
        <f>VLOOKUP(K233,'【参考】数式用'!$A$2:$O$57,15,FALSE)</f>
        <v>#N/A</v>
      </c>
      <c r="BI233" s="659"/>
      <c r="BJ233" s="659"/>
      <c r="BK233" s="659"/>
      <c r="BL233" s="659"/>
      <c r="BM233" s="659"/>
      <c r="BN233" s="659"/>
      <c r="BO233" s="676"/>
    </row>
    <row r="234" spans="1:67" s="494" customFormat="1" ht="109.9" customHeight="1">
      <c r="A234" s="506">
        <v>223</v>
      </c>
      <c r="B234" s="517" t="str">
        <f>IF(基本情報入力シート!B262="","",基本情報入力シート!B262)</f>
        <v/>
      </c>
      <c r="C234" s="523"/>
      <c r="D234" s="523"/>
      <c r="E234" s="523"/>
      <c r="F234" s="530"/>
      <c r="G234" s="536" t="str">
        <f>IF(基本情報入力シート!L262="","",基本情報入力シート!L262)</f>
        <v/>
      </c>
      <c r="H234" s="536" t="str">
        <f>IF(基本情報入力シート!Q262="","",基本情報入力シート!Q262)</f>
        <v/>
      </c>
      <c r="I234" s="536" t="str">
        <f>IF(基本情報入力シート!V262="","",基本情報入力シート!V262)</f>
        <v/>
      </c>
      <c r="J234" s="536" t="str">
        <f>IF(基本情報入力シート!W262="","",基本情報入力シート!W262)</f>
        <v/>
      </c>
      <c r="K234" s="536" t="str">
        <f>IF(基本情報入力シート!Z262="","",基本情報入力シート!Z262)</f>
        <v/>
      </c>
      <c r="L234" s="555" t="str">
        <f>IF(基本情報入力シート!AF262=0,"",基本情報入力シート!AF262)</f>
        <v/>
      </c>
      <c r="M234" s="563" t="str">
        <f>IF(基本情報入力シート!AG262="","",基本情報入力シート!AG262)</f>
        <v/>
      </c>
      <c r="N234" s="571"/>
      <c r="O234" s="576" t="str">
        <f>IFERROR(VLOOKUP(K234,'【参考】数式用'!$A$2:$F$57,MATCH(N234,'【参考】数式用'!$C$3:$F$3,0)+2,0),"")</f>
        <v/>
      </c>
      <c r="P234" s="583" t="s">
        <v>549</v>
      </c>
      <c r="Q234" s="588"/>
      <c r="R234" s="590" t="s">
        <v>71</v>
      </c>
      <c r="S234" s="588"/>
      <c r="T234" s="590" t="s">
        <v>743</v>
      </c>
      <c r="U234" s="588"/>
      <c r="V234" s="590" t="s">
        <v>71</v>
      </c>
      <c r="W234" s="588"/>
      <c r="X234" s="590" t="s">
        <v>560</v>
      </c>
      <c r="Y234" s="590" t="s">
        <v>763</v>
      </c>
      <c r="Z234" s="590" t="str">
        <f t="shared" si="58"/>
        <v/>
      </c>
      <c r="AA234" s="594" t="s">
        <v>127</v>
      </c>
      <c r="AB234" s="599" t="str">
        <f t="shared" si="59"/>
        <v/>
      </c>
      <c r="AC234" s="604" t="str">
        <f>IFERROR(ROUNDDOWN(ROUNDDOWN(ROUND(L234*VLOOKUP(K234,'【参考】数式用'!$A$4:$F$57,MATCH("処遇改善加算Ⅳ",'【参考】数式用'!$C$3:$F$3,0)+2,0),0)*M234,0)*Z234*0.5,0),"")</f>
        <v/>
      </c>
      <c r="AD234" s="610"/>
      <c r="AE234" s="618"/>
      <c r="AF234" s="618"/>
      <c r="AG234" s="624"/>
      <c r="AH234" s="627"/>
      <c r="AI234" s="633"/>
      <c r="AJ234" s="634"/>
      <c r="AK234" s="648" t="str">
        <f t="shared" si="60"/>
        <v/>
      </c>
      <c r="AL234" s="651" t="str">
        <f t="shared" si="75"/>
        <v/>
      </c>
      <c r="AM234" s="654"/>
      <c r="AN234" s="657" t="str">
        <f>IFERROR(VLOOKUP(K234,'【参考】数式用'!$A$2:$N$57,14,FALSE),"")</f>
        <v/>
      </c>
      <c r="AO234" s="657" t="str">
        <f t="shared" si="61"/>
        <v/>
      </c>
      <c r="AP234" s="662" t="str">
        <f t="shared" si="62"/>
        <v/>
      </c>
      <c r="AQ234" s="662" t="str">
        <f t="shared" si="63"/>
        <v>入力済</v>
      </c>
      <c r="AR234" s="657" t="str">
        <f t="shared" si="64"/>
        <v/>
      </c>
      <c r="AS234" s="662" t="str">
        <f t="shared" si="65"/>
        <v>入力済</v>
      </c>
      <c r="AT234" s="662" t="str">
        <f t="shared" si="66"/>
        <v/>
      </c>
      <c r="AU234" s="662" t="str">
        <f t="shared" si="67"/>
        <v/>
      </c>
      <c r="AV234" s="657" t="str">
        <f t="shared" si="68"/>
        <v/>
      </c>
      <c r="AW234" s="657" t="str">
        <f t="shared" si="69"/>
        <v>入力済</v>
      </c>
      <c r="AX234" s="662" t="str">
        <f>IFERROR(VLOOKUP(K234,'【参考】数式用'!$AR$3:$AS$49,2,FALSE),"")</f>
        <v/>
      </c>
      <c r="AY234" s="657" t="str">
        <f t="shared" si="70"/>
        <v/>
      </c>
      <c r="AZ234" s="657" t="str">
        <f t="shared" si="76"/>
        <v>入力済</v>
      </c>
      <c r="BA234" s="662" t="str">
        <f>IFERROR(VLOOKUP(K234,'【参考】数式用'!$AX$3:$AY$56,2,FALSE),"")</f>
        <v/>
      </c>
      <c r="BB234" s="657" t="str">
        <f t="shared" si="71"/>
        <v/>
      </c>
      <c r="BC234" s="673" t="str">
        <f t="shared" si="72"/>
        <v>入力済</v>
      </c>
      <c r="BD234" s="657" t="str">
        <f t="shared" si="73"/>
        <v/>
      </c>
      <c r="BE234" s="657" t="str">
        <f t="shared" si="74"/>
        <v/>
      </c>
      <c r="BF234" s="659"/>
      <c r="BG234" s="659"/>
      <c r="BH234" s="681" t="e">
        <f>VLOOKUP(K234,'【参考】数式用'!$A$2:$O$57,15,FALSE)</f>
        <v>#N/A</v>
      </c>
      <c r="BI234" s="659"/>
      <c r="BJ234" s="659"/>
      <c r="BK234" s="659"/>
      <c r="BL234" s="659"/>
      <c r="BM234" s="659"/>
      <c r="BN234" s="659"/>
      <c r="BO234" s="676"/>
    </row>
    <row r="235" spans="1:67" s="494" customFormat="1" ht="109.9" customHeight="1">
      <c r="A235" s="506">
        <v>224</v>
      </c>
      <c r="B235" s="517" t="str">
        <f>IF(基本情報入力シート!B263="","",基本情報入力シート!B263)</f>
        <v/>
      </c>
      <c r="C235" s="523"/>
      <c r="D235" s="523"/>
      <c r="E235" s="523"/>
      <c r="F235" s="530"/>
      <c r="G235" s="536" t="str">
        <f>IF(基本情報入力シート!L263="","",基本情報入力シート!L263)</f>
        <v/>
      </c>
      <c r="H235" s="536" t="str">
        <f>IF(基本情報入力シート!Q263="","",基本情報入力シート!Q263)</f>
        <v/>
      </c>
      <c r="I235" s="536" t="str">
        <f>IF(基本情報入力シート!V263="","",基本情報入力シート!V263)</f>
        <v/>
      </c>
      <c r="J235" s="536" t="str">
        <f>IF(基本情報入力シート!W263="","",基本情報入力シート!W263)</f>
        <v/>
      </c>
      <c r="K235" s="536" t="str">
        <f>IF(基本情報入力シート!Z263="","",基本情報入力シート!Z263)</f>
        <v/>
      </c>
      <c r="L235" s="555" t="str">
        <f>IF(基本情報入力シート!AF263=0,"",基本情報入力シート!AF263)</f>
        <v/>
      </c>
      <c r="M235" s="563" t="str">
        <f>IF(基本情報入力シート!AG263="","",基本情報入力シート!AG263)</f>
        <v/>
      </c>
      <c r="N235" s="571"/>
      <c r="O235" s="576" t="str">
        <f>IFERROR(VLOOKUP(K235,'【参考】数式用'!$A$2:$F$57,MATCH(N235,'【参考】数式用'!$C$3:$F$3,0)+2,0),"")</f>
        <v/>
      </c>
      <c r="P235" s="583" t="s">
        <v>549</v>
      </c>
      <c r="Q235" s="588"/>
      <c r="R235" s="590" t="s">
        <v>71</v>
      </c>
      <c r="S235" s="588"/>
      <c r="T235" s="590" t="s">
        <v>743</v>
      </c>
      <c r="U235" s="588"/>
      <c r="V235" s="590" t="s">
        <v>71</v>
      </c>
      <c r="W235" s="588"/>
      <c r="X235" s="590" t="s">
        <v>560</v>
      </c>
      <c r="Y235" s="590" t="s">
        <v>763</v>
      </c>
      <c r="Z235" s="590" t="str">
        <f t="shared" si="58"/>
        <v/>
      </c>
      <c r="AA235" s="594" t="s">
        <v>127</v>
      </c>
      <c r="AB235" s="599" t="str">
        <f t="shared" si="59"/>
        <v/>
      </c>
      <c r="AC235" s="604" t="str">
        <f>IFERROR(ROUNDDOWN(ROUNDDOWN(ROUND(L235*VLOOKUP(K235,'【参考】数式用'!$A$4:$F$57,MATCH("処遇改善加算Ⅳ",'【参考】数式用'!$C$3:$F$3,0)+2,0),0)*M235,0)*Z235*0.5,0),"")</f>
        <v/>
      </c>
      <c r="AD235" s="610"/>
      <c r="AE235" s="618"/>
      <c r="AF235" s="618"/>
      <c r="AG235" s="624"/>
      <c r="AH235" s="627"/>
      <c r="AI235" s="633"/>
      <c r="AJ235" s="634"/>
      <c r="AK235" s="648" t="str">
        <f t="shared" si="60"/>
        <v/>
      </c>
      <c r="AL235" s="651" t="str">
        <f t="shared" si="75"/>
        <v/>
      </c>
      <c r="AM235" s="654"/>
      <c r="AN235" s="657" t="str">
        <f>IFERROR(VLOOKUP(K235,'【参考】数式用'!$A$2:$N$57,14,FALSE),"")</f>
        <v/>
      </c>
      <c r="AO235" s="657" t="str">
        <f t="shared" si="61"/>
        <v/>
      </c>
      <c r="AP235" s="662" t="str">
        <f t="shared" si="62"/>
        <v/>
      </c>
      <c r="AQ235" s="662" t="str">
        <f t="shared" si="63"/>
        <v>入力済</v>
      </c>
      <c r="AR235" s="657" t="str">
        <f t="shared" si="64"/>
        <v/>
      </c>
      <c r="AS235" s="662" t="str">
        <f t="shared" si="65"/>
        <v>入力済</v>
      </c>
      <c r="AT235" s="662" t="str">
        <f t="shared" si="66"/>
        <v/>
      </c>
      <c r="AU235" s="662" t="str">
        <f t="shared" si="67"/>
        <v/>
      </c>
      <c r="AV235" s="657" t="str">
        <f t="shared" si="68"/>
        <v/>
      </c>
      <c r="AW235" s="657" t="str">
        <f t="shared" si="69"/>
        <v>入力済</v>
      </c>
      <c r="AX235" s="662" t="str">
        <f>IFERROR(VLOOKUP(K235,'【参考】数式用'!$AR$3:$AS$49,2,FALSE),"")</f>
        <v/>
      </c>
      <c r="AY235" s="657" t="str">
        <f t="shared" si="70"/>
        <v/>
      </c>
      <c r="AZ235" s="657" t="str">
        <f t="shared" si="76"/>
        <v>入力済</v>
      </c>
      <c r="BA235" s="662" t="str">
        <f>IFERROR(VLOOKUP(K235,'【参考】数式用'!$AX$3:$AY$56,2,FALSE),"")</f>
        <v/>
      </c>
      <c r="BB235" s="657" t="str">
        <f t="shared" si="71"/>
        <v/>
      </c>
      <c r="BC235" s="673" t="str">
        <f t="shared" si="72"/>
        <v>入力済</v>
      </c>
      <c r="BD235" s="657" t="str">
        <f t="shared" si="73"/>
        <v/>
      </c>
      <c r="BE235" s="657" t="str">
        <f t="shared" si="74"/>
        <v/>
      </c>
      <c r="BF235" s="659"/>
      <c r="BG235" s="659"/>
      <c r="BH235" s="681" t="e">
        <f>VLOOKUP(K235,'【参考】数式用'!$A$2:$O$57,15,FALSE)</f>
        <v>#N/A</v>
      </c>
      <c r="BI235" s="659"/>
      <c r="BJ235" s="659"/>
      <c r="BK235" s="659"/>
      <c r="BL235" s="659"/>
      <c r="BM235" s="659"/>
      <c r="BN235" s="659"/>
      <c r="BO235" s="676"/>
    </row>
    <row r="236" spans="1:67" s="494" customFormat="1" ht="109.9" customHeight="1">
      <c r="A236" s="506">
        <v>225</v>
      </c>
      <c r="B236" s="517" t="str">
        <f>IF(基本情報入力シート!B264="","",基本情報入力シート!B264)</f>
        <v/>
      </c>
      <c r="C236" s="523"/>
      <c r="D236" s="523"/>
      <c r="E236" s="523"/>
      <c r="F236" s="530"/>
      <c r="G236" s="536" t="str">
        <f>IF(基本情報入力シート!L264="","",基本情報入力シート!L264)</f>
        <v/>
      </c>
      <c r="H236" s="536" t="str">
        <f>IF(基本情報入力シート!Q264="","",基本情報入力シート!Q264)</f>
        <v/>
      </c>
      <c r="I236" s="536" t="str">
        <f>IF(基本情報入力シート!V264="","",基本情報入力シート!V264)</f>
        <v/>
      </c>
      <c r="J236" s="536" t="str">
        <f>IF(基本情報入力シート!W264="","",基本情報入力シート!W264)</f>
        <v/>
      </c>
      <c r="K236" s="536" t="str">
        <f>IF(基本情報入力シート!Z264="","",基本情報入力シート!Z264)</f>
        <v/>
      </c>
      <c r="L236" s="555" t="str">
        <f>IF(基本情報入力シート!AF264=0,"",基本情報入力シート!AF264)</f>
        <v/>
      </c>
      <c r="M236" s="563" t="str">
        <f>IF(基本情報入力シート!AG264="","",基本情報入力シート!AG264)</f>
        <v/>
      </c>
      <c r="N236" s="571"/>
      <c r="O236" s="576" t="str">
        <f>IFERROR(VLOOKUP(K236,'【参考】数式用'!$A$2:$F$57,MATCH(N236,'【参考】数式用'!$C$3:$F$3,0)+2,0),"")</f>
        <v/>
      </c>
      <c r="P236" s="583" t="s">
        <v>549</v>
      </c>
      <c r="Q236" s="588"/>
      <c r="R236" s="590" t="s">
        <v>71</v>
      </c>
      <c r="S236" s="588"/>
      <c r="T236" s="590" t="s">
        <v>743</v>
      </c>
      <c r="U236" s="588"/>
      <c r="V236" s="590" t="s">
        <v>71</v>
      </c>
      <c r="W236" s="588"/>
      <c r="X236" s="590" t="s">
        <v>560</v>
      </c>
      <c r="Y236" s="590" t="s">
        <v>763</v>
      </c>
      <c r="Z236" s="590" t="str">
        <f t="shared" si="58"/>
        <v/>
      </c>
      <c r="AA236" s="594" t="s">
        <v>127</v>
      </c>
      <c r="AB236" s="599" t="str">
        <f t="shared" si="59"/>
        <v/>
      </c>
      <c r="AC236" s="604" t="str">
        <f>IFERROR(ROUNDDOWN(ROUNDDOWN(ROUND(L236*VLOOKUP(K236,'【参考】数式用'!$A$4:$F$57,MATCH("処遇改善加算Ⅳ",'【参考】数式用'!$C$3:$F$3,0)+2,0),0)*M236,0)*Z236*0.5,0),"")</f>
        <v/>
      </c>
      <c r="AD236" s="610"/>
      <c r="AE236" s="618"/>
      <c r="AF236" s="618"/>
      <c r="AG236" s="624"/>
      <c r="AH236" s="627"/>
      <c r="AI236" s="633"/>
      <c r="AJ236" s="634"/>
      <c r="AK236" s="648" t="str">
        <f t="shared" si="60"/>
        <v/>
      </c>
      <c r="AL236" s="651" t="str">
        <f t="shared" si="75"/>
        <v/>
      </c>
      <c r="AM236" s="654"/>
      <c r="AN236" s="657" t="str">
        <f>IFERROR(VLOOKUP(K236,'【参考】数式用'!$A$2:$N$57,14,FALSE),"")</f>
        <v/>
      </c>
      <c r="AO236" s="657" t="str">
        <f t="shared" si="61"/>
        <v/>
      </c>
      <c r="AP236" s="662" t="str">
        <f t="shared" si="62"/>
        <v/>
      </c>
      <c r="AQ236" s="662" t="str">
        <f t="shared" si="63"/>
        <v>入力済</v>
      </c>
      <c r="AR236" s="657" t="str">
        <f t="shared" si="64"/>
        <v/>
      </c>
      <c r="AS236" s="662" t="str">
        <f t="shared" si="65"/>
        <v>入力済</v>
      </c>
      <c r="AT236" s="662" t="str">
        <f t="shared" si="66"/>
        <v/>
      </c>
      <c r="AU236" s="662" t="str">
        <f t="shared" si="67"/>
        <v/>
      </c>
      <c r="AV236" s="657" t="str">
        <f t="shared" si="68"/>
        <v/>
      </c>
      <c r="AW236" s="657" t="str">
        <f t="shared" si="69"/>
        <v>入力済</v>
      </c>
      <c r="AX236" s="662" t="str">
        <f>IFERROR(VLOOKUP(K236,'【参考】数式用'!$AR$3:$AS$49,2,FALSE),"")</f>
        <v/>
      </c>
      <c r="AY236" s="657" t="str">
        <f t="shared" si="70"/>
        <v/>
      </c>
      <c r="AZ236" s="657" t="str">
        <f t="shared" si="76"/>
        <v>入力済</v>
      </c>
      <c r="BA236" s="662" t="str">
        <f>IFERROR(VLOOKUP(K236,'【参考】数式用'!$AX$3:$AY$56,2,FALSE),"")</f>
        <v/>
      </c>
      <c r="BB236" s="657" t="str">
        <f t="shared" si="71"/>
        <v/>
      </c>
      <c r="BC236" s="673" t="str">
        <f t="shared" si="72"/>
        <v>入力済</v>
      </c>
      <c r="BD236" s="657" t="str">
        <f t="shared" si="73"/>
        <v/>
      </c>
      <c r="BE236" s="657" t="str">
        <f t="shared" si="74"/>
        <v/>
      </c>
      <c r="BF236" s="659"/>
      <c r="BG236" s="659"/>
      <c r="BH236" s="681" t="e">
        <f>VLOOKUP(K236,'【参考】数式用'!$A$2:$O$57,15,FALSE)</f>
        <v>#N/A</v>
      </c>
      <c r="BI236" s="659"/>
      <c r="BJ236" s="659"/>
      <c r="BK236" s="659"/>
      <c r="BL236" s="659"/>
      <c r="BM236" s="659"/>
      <c r="BN236" s="659"/>
      <c r="BO236" s="676"/>
    </row>
    <row r="237" spans="1:67" s="494" customFormat="1" ht="109.9" customHeight="1">
      <c r="A237" s="506">
        <v>226</v>
      </c>
      <c r="B237" s="517" t="str">
        <f>IF(基本情報入力シート!B265="","",基本情報入力シート!B265)</f>
        <v/>
      </c>
      <c r="C237" s="523"/>
      <c r="D237" s="523"/>
      <c r="E237" s="523"/>
      <c r="F237" s="530"/>
      <c r="G237" s="536" t="str">
        <f>IF(基本情報入力シート!L265="","",基本情報入力シート!L265)</f>
        <v/>
      </c>
      <c r="H237" s="536" t="str">
        <f>IF(基本情報入力シート!Q265="","",基本情報入力シート!Q265)</f>
        <v/>
      </c>
      <c r="I237" s="536" t="str">
        <f>IF(基本情報入力シート!V265="","",基本情報入力シート!V265)</f>
        <v/>
      </c>
      <c r="J237" s="536" t="str">
        <f>IF(基本情報入力シート!W265="","",基本情報入力シート!W265)</f>
        <v/>
      </c>
      <c r="K237" s="536" t="str">
        <f>IF(基本情報入力シート!Z265="","",基本情報入力シート!Z265)</f>
        <v/>
      </c>
      <c r="L237" s="555" t="str">
        <f>IF(基本情報入力シート!AF265=0,"",基本情報入力シート!AF265)</f>
        <v/>
      </c>
      <c r="M237" s="563" t="str">
        <f>IF(基本情報入力シート!AG265="","",基本情報入力シート!AG265)</f>
        <v/>
      </c>
      <c r="N237" s="571"/>
      <c r="O237" s="576" t="str">
        <f>IFERROR(VLOOKUP(K237,'【参考】数式用'!$A$2:$F$57,MATCH(N237,'【参考】数式用'!$C$3:$F$3,0)+2,0),"")</f>
        <v/>
      </c>
      <c r="P237" s="583" t="s">
        <v>549</v>
      </c>
      <c r="Q237" s="588"/>
      <c r="R237" s="590" t="s">
        <v>71</v>
      </c>
      <c r="S237" s="588"/>
      <c r="T237" s="590" t="s">
        <v>743</v>
      </c>
      <c r="U237" s="588"/>
      <c r="V237" s="590" t="s">
        <v>71</v>
      </c>
      <c r="W237" s="588"/>
      <c r="X237" s="590" t="s">
        <v>560</v>
      </c>
      <c r="Y237" s="590" t="s">
        <v>763</v>
      </c>
      <c r="Z237" s="590" t="str">
        <f t="shared" si="58"/>
        <v/>
      </c>
      <c r="AA237" s="594" t="s">
        <v>127</v>
      </c>
      <c r="AB237" s="599" t="str">
        <f t="shared" si="59"/>
        <v/>
      </c>
      <c r="AC237" s="604" t="str">
        <f>IFERROR(ROUNDDOWN(ROUNDDOWN(ROUND(L237*VLOOKUP(K237,'【参考】数式用'!$A$4:$F$57,MATCH("処遇改善加算Ⅳ",'【参考】数式用'!$C$3:$F$3,0)+2,0),0)*M237,0)*Z237*0.5,0),"")</f>
        <v/>
      </c>
      <c r="AD237" s="610"/>
      <c r="AE237" s="618"/>
      <c r="AF237" s="618"/>
      <c r="AG237" s="624"/>
      <c r="AH237" s="627"/>
      <c r="AI237" s="633"/>
      <c r="AJ237" s="634"/>
      <c r="AK237" s="648" t="str">
        <f t="shared" si="60"/>
        <v/>
      </c>
      <c r="AL237" s="651" t="str">
        <f t="shared" si="75"/>
        <v/>
      </c>
      <c r="AM237" s="654"/>
      <c r="AN237" s="657" t="str">
        <f>IFERROR(VLOOKUP(K237,'【参考】数式用'!$A$2:$N$57,14,FALSE),"")</f>
        <v/>
      </c>
      <c r="AO237" s="657" t="str">
        <f t="shared" si="61"/>
        <v/>
      </c>
      <c r="AP237" s="662" t="str">
        <f t="shared" si="62"/>
        <v/>
      </c>
      <c r="AQ237" s="662" t="str">
        <f t="shared" si="63"/>
        <v>入力済</v>
      </c>
      <c r="AR237" s="657" t="str">
        <f t="shared" si="64"/>
        <v/>
      </c>
      <c r="AS237" s="662" t="str">
        <f t="shared" si="65"/>
        <v>入力済</v>
      </c>
      <c r="AT237" s="662" t="str">
        <f t="shared" si="66"/>
        <v/>
      </c>
      <c r="AU237" s="662" t="str">
        <f t="shared" si="67"/>
        <v/>
      </c>
      <c r="AV237" s="657" t="str">
        <f t="shared" si="68"/>
        <v/>
      </c>
      <c r="AW237" s="657" t="str">
        <f t="shared" si="69"/>
        <v>入力済</v>
      </c>
      <c r="AX237" s="662" t="str">
        <f>IFERROR(VLOOKUP(K237,'【参考】数式用'!$AR$3:$AS$49,2,FALSE),"")</f>
        <v/>
      </c>
      <c r="AY237" s="657" t="str">
        <f t="shared" si="70"/>
        <v/>
      </c>
      <c r="AZ237" s="657" t="str">
        <f t="shared" si="76"/>
        <v>入力済</v>
      </c>
      <c r="BA237" s="662" t="str">
        <f>IFERROR(VLOOKUP(K237,'【参考】数式用'!$AX$3:$AY$56,2,FALSE),"")</f>
        <v/>
      </c>
      <c r="BB237" s="657" t="str">
        <f t="shared" si="71"/>
        <v/>
      </c>
      <c r="BC237" s="673" t="str">
        <f t="shared" si="72"/>
        <v>入力済</v>
      </c>
      <c r="BD237" s="657" t="str">
        <f t="shared" si="73"/>
        <v/>
      </c>
      <c r="BE237" s="657" t="str">
        <f t="shared" si="74"/>
        <v/>
      </c>
      <c r="BF237" s="659"/>
      <c r="BG237" s="659"/>
      <c r="BH237" s="681" t="e">
        <f>VLOOKUP(K237,'【参考】数式用'!$A$2:$O$57,15,FALSE)</f>
        <v>#N/A</v>
      </c>
      <c r="BI237" s="659"/>
      <c r="BJ237" s="659"/>
      <c r="BK237" s="659"/>
      <c r="BL237" s="659"/>
      <c r="BM237" s="659"/>
      <c r="BN237" s="659"/>
      <c r="BO237" s="676"/>
    </row>
    <row r="238" spans="1:67" s="494" customFormat="1" ht="109.9" customHeight="1">
      <c r="A238" s="506">
        <v>227</v>
      </c>
      <c r="B238" s="517" t="str">
        <f>IF(基本情報入力シート!B266="","",基本情報入力シート!B266)</f>
        <v/>
      </c>
      <c r="C238" s="523"/>
      <c r="D238" s="523"/>
      <c r="E238" s="523"/>
      <c r="F238" s="530"/>
      <c r="G238" s="536" t="str">
        <f>IF(基本情報入力シート!L266="","",基本情報入力シート!L266)</f>
        <v/>
      </c>
      <c r="H238" s="536" t="str">
        <f>IF(基本情報入力シート!Q266="","",基本情報入力シート!Q266)</f>
        <v/>
      </c>
      <c r="I238" s="536" t="str">
        <f>IF(基本情報入力シート!V266="","",基本情報入力シート!V266)</f>
        <v/>
      </c>
      <c r="J238" s="536" t="str">
        <f>IF(基本情報入力シート!W266="","",基本情報入力シート!W266)</f>
        <v/>
      </c>
      <c r="K238" s="536" t="str">
        <f>IF(基本情報入力シート!Z266="","",基本情報入力シート!Z266)</f>
        <v/>
      </c>
      <c r="L238" s="555" t="str">
        <f>IF(基本情報入力シート!AF266=0,"",基本情報入力シート!AF266)</f>
        <v/>
      </c>
      <c r="M238" s="563" t="str">
        <f>IF(基本情報入力シート!AG266="","",基本情報入力シート!AG266)</f>
        <v/>
      </c>
      <c r="N238" s="571"/>
      <c r="O238" s="576" t="str">
        <f>IFERROR(VLOOKUP(K238,'【参考】数式用'!$A$2:$F$57,MATCH(N238,'【参考】数式用'!$C$3:$F$3,0)+2,0),"")</f>
        <v/>
      </c>
      <c r="P238" s="583" t="s">
        <v>549</v>
      </c>
      <c r="Q238" s="588"/>
      <c r="R238" s="590" t="s">
        <v>71</v>
      </c>
      <c r="S238" s="588"/>
      <c r="T238" s="590" t="s">
        <v>743</v>
      </c>
      <c r="U238" s="588"/>
      <c r="V238" s="590" t="s">
        <v>71</v>
      </c>
      <c r="W238" s="588"/>
      <c r="X238" s="590" t="s">
        <v>560</v>
      </c>
      <c r="Y238" s="590" t="s">
        <v>763</v>
      </c>
      <c r="Z238" s="590" t="str">
        <f t="shared" si="58"/>
        <v/>
      </c>
      <c r="AA238" s="594" t="s">
        <v>127</v>
      </c>
      <c r="AB238" s="599" t="str">
        <f t="shared" si="59"/>
        <v/>
      </c>
      <c r="AC238" s="604" t="str">
        <f>IFERROR(ROUNDDOWN(ROUNDDOWN(ROUND(L238*VLOOKUP(K238,'【参考】数式用'!$A$4:$F$57,MATCH("処遇改善加算Ⅳ",'【参考】数式用'!$C$3:$F$3,0)+2,0),0)*M238,0)*Z238*0.5,0),"")</f>
        <v/>
      </c>
      <c r="AD238" s="610"/>
      <c r="AE238" s="618"/>
      <c r="AF238" s="618"/>
      <c r="AG238" s="624"/>
      <c r="AH238" s="627"/>
      <c r="AI238" s="633"/>
      <c r="AJ238" s="634"/>
      <c r="AK238" s="648" t="str">
        <f t="shared" si="60"/>
        <v/>
      </c>
      <c r="AL238" s="651" t="str">
        <f t="shared" si="75"/>
        <v/>
      </c>
      <c r="AM238" s="654"/>
      <c r="AN238" s="657" t="str">
        <f>IFERROR(VLOOKUP(K238,'【参考】数式用'!$A$2:$N$57,14,FALSE),"")</f>
        <v/>
      </c>
      <c r="AO238" s="657" t="str">
        <f t="shared" si="61"/>
        <v/>
      </c>
      <c r="AP238" s="662" t="str">
        <f t="shared" si="62"/>
        <v/>
      </c>
      <c r="AQ238" s="662" t="str">
        <f t="shared" si="63"/>
        <v>入力済</v>
      </c>
      <c r="AR238" s="657" t="str">
        <f t="shared" si="64"/>
        <v/>
      </c>
      <c r="AS238" s="662" t="str">
        <f t="shared" si="65"/>
        <v>入力済</v>
      </c>
      <c r="AT238" s="662" t="str">
        <f t="shared" si="66"/>
        <v/>
      </c>
      <c r="AU238" s="662" t="str">
        <f t="shared" si="67"/>
        <v/>
      </c>
      <c r="AV238" s="657" t="str">
        <f t="shared" si="68"/>
        <v/>
      </c>
      <c r="AW238" s="657" t="str">
        <f t="shared" si="69"/>
        <v>入力済</v>
      </c>
      <c r="AX238" s="662" t="str">
        <f>IFERROR(VLOOKUP(K238,'【参考】数式用'!$AR$3:$AS$49,2,FALSE),"")</f>
        <v/>
      </c>
      <c r="AY238" s="657" t="str">
        <f t="shared" si="70"/>
        <v/>
      </c>
      <c r="AZ238" s="657" t="str">
        <f t="shared" si="76"/>
        <v>入力済</v>
      </c>
      <c r="BA238" s="662" t="str">
        <f>IFERROR(VLOOKUP(K238,'【参考】数式用'!$AX$3:$AY$56,2,FALSE),"")</f>
        <v/>
      </c>
      <c r="BB238" s="657" t="str">
        <f t="shared" si="71"/>
        <v/>
      </c>
      <c r="BC238" s="673" t="str">
        <f t="shared" si="72"/>
        <v>入力済</v>
      </c>
      <c r="BD238" s="657" t="str">
        <f t="shared" si="73"/>
        <v/>
      </c>
      <c r="BE238" s="657" t="str">
        <f t="shared" si="74"/>
        <v/>
      </c>
      <c r="BF238" s="659"/>
      <c r="BG238" s="659"/>
      <c r="BH238" s="681" t="e">
        <f>VLOOKUP(K238,'【参考】数式用'!$A$2:$O$57,15,FALSE)</f>
        <v>#N/A</v>
      </c>
      <c r="BI238" s="659"/>
      <c r="BJ238" s="659"/>
      <c r="BK238" s="659"/>
      <c r="BL238" s="659"/>
      <c r="BM238" s="659"/>
      <c r="BN238" s="659"/>
      <c r="BO238" s="676"/>
    </row>
    <row r="239" spans="1:67" s="494" customFormat="1" ht="109.9" customHeight="1">
      <c r="A239" s="506">
        <v>228</v>
      </c>
      <c r="B239" s="517" t="str">
        <f>IF(基本情報入力シート!B267="","",基本情報入力シート!B267)</f>
        <v/>
      </c>
      <c r="C239" s="523"/>
      <c r="D239" s="523"/>
      <c r="E239" s="523"/>
      <c r="F239" s="530"/>
      <c r="G239" s="536" t="str">
        <f>IF(基本情報入力シート!L267="","",基本情報入力シート!L267)</f>
        <v/>
      </c>
      <c r="H239" s="536" t="str">
        <f>IF(基本情報入力シート!Q267="","",基本情報入力シート!Q267)</f>
        <v/>
      </c>
      <c r="I239" s="536" t="str">
        <f>IF(基本情報入力シート!V267="","",基本情報入力シート!V267)</f>
        <v/>
      </c>
      <c r="J239" s="536" t="str">
        <f>IF(基本情報入力シート!W267="","",基本情報入力シート!W267)</f>
        <v/>
      </c>
      <c r="K239" s="536" t="str">
        <f>IF(基本情報入力シート!Z267="","",基本情報入力シート!Z267)</f>
        <v/>
      </c>
      <c r="L239" s="555" t="str">
        <f>IF(基本情報入力シート!AF267=0,"",基本情報入力シート!AF267)</f>
        <v/>
      </c>
      <c r="M239" s="563" t="str">
        <f>IF(基本情報入力シート!AG267="","",基本情報入力シート!AG267)</f>
        <v/>
      </c>
      <c r="N239" s="571"/>
      <c r="O239" s="576" t="str">
        <f>IFERROR(VLOOKUP(K239,'【参考】数式用'!$A$2:$F$57,MATCH(N239,'【参考】数式用'!$C$3:$F$3,0)+2,0),"")</f>
        <v/>
      </c>
      <c r="P239" s="583" t="s">
        <v>549</v>
      </c>
      <c r="Q239" s="588"/>
      <c r="R239" s="590" t="s">
        <v>71</v>
      </c>
      <c r="S239" s="588"/>
      <c r="T239" s="590" t="s">
        <v>743</v>
      </c>
      <c r="U239" s="588"/>
      <c r="V239" s="590" t="s">
        <v>71</v>
      </c>
      <c r="W239" s="588"/>
      <c r="X239" s="590" t="s">
        <v>560</v>
      </c>
      <c r="Y239" s="590" t="s">
        <v>763</v>
      </c>
      <c r="Z239" s="590" t="str">
        <f t="shared" si="58"/>
        <v/>
      </c>
      <c r="AA239" s="594" t="s">
        <v>127</v>
      </c>
      <c r="AB239" s="599" t="str">
        <f t="shared" si="59"/>
        <v/>
      </c>
      <c r="AC239" s="604" t="str">
        <f>IFERROR(ROUNDDOWN(ROUNDDOWN(ROUND(L239*VLOOKUP(K239,'【参考】数式用'!$A$4:$F$57,MATCH("処遇改善加算Ⅳ",'【参考】数式用'!$C$3:$F$3,0)+2,0),0)*M239,0)*Z239*0.5,0),"")</f>
        <v/>
      </c>
      <c r="AD239" s="610"/>
      <c r="AE239" s="618"/>
      <c r="AF239" s="618"/>
      <c r="AG239" s="624"/>
      <c r="AH239" s="627"/>
      <c r="AI239" s="633"/>
      <c r="AJ239" s="634"/>
      <c r="AK239" s="648" t="str">
        <f t="shared" si="60"/>
        <v/>
      </c>
      <c r="AL239" s="651" t="str">
        <f t="shared" si="75"/>
        <v/>
      </c>
      <c r="AM239" s="654"/>
      <c r="AN239" s="657" t="str">
        <f>IFERROR(VLOOKUP(K239,'【参考】数式用'!$A$2:$N$57,14,FALSE),"")</f>
        <v/>
      </c>
      <c r="AO239" s="657" t="str">
        <f t="shared" si="61"/>
        <v/>
      </c>
      <c r="AP239" s="662" t="str">
        <f t="shared" si="62"/>
        <v/>
      </c>
      <c r="AQ239" s="662" t="str">
        <f t="shared" si="63"/>
        <v>入力済</v>
      </c>
      <c r="AR239" s="657" t="str">
        <f t="shared" si="64"/>
        <v/>
      </c>
      <c r="AS239" s="662" t="str">
        <f t="shared" si="65"/>
        <v>入力済</v>
      </c>
      <c r="AT239" s="662" t="str">
        <f t="shared" si="66"/>
        <v/>
      </c>
      <c r="AU239" s="662" t="str">
        <f t="shared" si="67"/>
        <v/>
      </c>
      <c r="AV239" s="657" t="str">
        <f t="shared" si="68"/>
        <v/>
      </c>
      <c r="AW239" s="657" t="str">
        <f t="shared" si="69"/>
        <v>入力済</v>
      </c>
      <c r="AX239" s="662" t="str">
        <f>IFERROR(VLOOKUP(K239,'【参考】数式用'!$AR$3:$AS$49,2,FALSE),"")</f>
        <v/>
      </c>
      <c r="AY239" s="657" t="str">
        <f t="shared" si="70"/>
        <v/>
      </c>
      <c r="AZ239" s="657" t="str">
        <f t="shared" si="76"/>
        <v>入力済</v>
      </c>
      <c r="BA239" s="662" t="str">
        <f>IFERROR(VLOOKUP(K239,'【参考】数式用'!$AX$3:$AY$56,2,FALSE),"")</f>
        <v/>
      </c>
      <c r="BB239" s="657" t="str">
        <f t="shared" si="71"/>
        <v/>
      </c>
      <c r="BC239" s="673" t="str">
        <f t="shared" si="72"/>
        <v>入力済</v>
      </c>
      <c r="BD239" s="657" t="str">
        <f t="shared" si="73"/>
        <v/>
      </c>
      <c r="BE239" s="657" t="str">
        <f t="shared" si="74"/>
        <v/>
      </c>
      <c r="BF239" s="659"/>
      <c r="BG239" s="659"/>
      <c r="BH239" s="681" t="e">
        <f>VLOOKUP(K239,'【参考】数式用'!$A$2:$O$57,15,FALSE)</f>
        <v>#N/A</v>
      </c>
      <c r="BI239" s="659"/>
      <c r="BJ239" s="659"/>
      <c r="BK239" s="659"/>
      <c r="BL239" s="659"/>
      <c r="BM239" s="659"/>
      <c r="BN239" s="659"/>
      <c r="BO239" s="676"/>
    </row>
    <row r="240" spans="1:67" s="494" customFormat="1" ht="109.9" customHeight="1">
      <c r="A240" s="506">
        <v>229</v>
      </c>
      <c r="B240" s="517" t="str">
        <f>IF(基本情報入力シート!B268="","",基本情報入力シート!B268)</f>
        <v/>
      </c>
      <c r="C240" s="523"/>
      <c r="D240" s="523"/>
      <c r="E240" s="523"/>
      <c r="F240" s="530"/>
      <c r="G240" s="536" t="str">
        <f>IF(基本情報入力シート!L268="","",基本情報入力シート!L268)</f>
        <v/>
      </c>
      <c r="H240" s="536" t="str">
        <f>IF(基本情報入力シート!Q268="","",基本情報入力シート!Q268)</f>
        <v/>
      </c>
      <c r="I240" s="536" t="str">
        <f>IF(基本情報入力シート!V268="","",基本情報入力シート!V268)</f>
        <v/>
      </c>
      <c r="J240" s="536" t="str">
        <f>IF(基本情報入力シート!W268="","",基本情報入力シート!W268)</f>
        <v/>
      </c>
      <c r="K240" s="536" t="str">
        <f>IF(基本情報入力シート!Z268="","",基本情報入力シート!Z268)</f>
        <v/>
      </c>
      <c r="L240" s="555" t="str">
        <f>IF(基本情報入力シート!AF268=0,"",基本情報入力シート!AF268)</f>
        <v/>
      </c>
      <c r="M240" s="563" t="str">
        <f>IF(基本情報入力シート!AG268="","",基本情報入力シート!AG268)</f>
        <v/>
      </c>
      <c r="N240" s="571"/>
      <c r="O240" s="576" t="str">
        <f>IFERROR(VLOOKUP(K240,'【参考】数式用'!$A$2:$F$57,MATCH(N240,'【参考】数式用'!$C$3:$F$3,0)+2,0),"")</f>
        <v/>
      </c>
      <c r="P240" s="583" t="s">
        <v>549</v>
      </c>
      <c r="Q240" s="588"/>
      <c r="R240" s="590" t="s">
        <v>71</v>
      </c>
      <c r="S240" s="588"/>
      <c r="T240" s="590" t="s">
        <v>743</v>
      </c>
      <c r="U240" s="588"/>
      <c r="V240" s="590" t="s">
        <v>71</v>
      </c>
      <c r="W240" s="588"/>
      <c r="X240" s="590" t="s">
        <v>560</v>
      </c>
      <c r="Y240" s="590" t="s">
        <v>763</v>
      </c>
      <c r="Z240" s="590" t="str">
        <f t="shared" si="58"/>
        <v/>
      </c>
      <c r="AA240" s="594" t="s">
        <v>127</v>
      </c>
      <c r="AB240" s="599" t="str">
        <f t="shared" si="59"/>
        <v/>
      </c>
      <c r="AC240" s="604" t="str">
        <f>IFERROR(ROUNDDOWN(ROUNDDOWN(ROUND(L240*VLOOKUP(K240,'【参考】数式用'!$A$4:$F$57,MATCH("処遇改善加算Ⅳ",'【参考】数式用'!$C$3:$F$3,0)+2,0),0)*M240,0)*Z240*0.5,0),"")</f>
        <v/>
      </c>
      <c r="AD240" s="610"/>
      <c r="AE240" s="618"/>
      <c r="AF240" s="618"/>
      <c r="AG240" s="624"/>
      <c r="AH240" s="627"/>
      <c r="AI240" s="633"/>
      <c r="AJ240" s="634"/>
      <c r="AK240" s="648" t="str">
        <f t="shared" si="60"/>
        <v/>
      </c>
      <c r="AL240" s="651" t="str">
        <f t="shared" si="75"/>
        <v/>
      </c>
      <c r="AM240" s="654"/>
      <c r="AN240" s="657" t="str">
        <f>IFERROR(VLOOKUP(K240,'【参考】数式用'!$A$2:$N$57,14,FALSE),"")</f>
        <v/>
      </c>
      <c r="AO240" s="657" t="str">
        <f t="shared" si="61"/>
        <v/>
      </c>
      <c r="AP240" s="662" t="str">
        <f t="shared" si="62"/>
        <v/>
      </c>
      <c r="AQ240" s="662" t="str">
        <f t="shared" si="63"/>
        <v>入力済</v>
      </c>
      <c r="AR240" s="657" t="str">
        <f t="shared" si="64"/>
        <v/>
      </c>
      <c r="AS240" s="662" t="str">
        <f t="shared" si="65"/>
        <v>入力済</v>
      </c>
      <c r="AT240" s="662" t="str">
        <f t="shared" si="66"/>
        <v/>
      </c>
      <c r="AU240" s="662" t="str">
        <f t="shared" si="67"/>
        <v/>
      </c>
      <c r="AV240" s="657" t="str">
        <f t="shared" si="68"/>
        <v/>
      </c>
      <c r="AW240" s="657" t="str">
        <f t="shared" si="69"/>
        <v>入力済</v>
      </c>
      <c r="AX240" s="662" t="str">
        <f>IFERROR(VLOOKUP(K240,'【参考】数式用'!$AR$3:$AS$49,2,FALSE),"")</f>
        <v/>
      </c>
      <c r="AY240" s="657" t="str">
        <f t="shared" si="70"/>
        <v/>
      </c>
      <c r="AZ240" s="657" t="str">
        <f t="shared" si="76"/>
        <v>入力済</v>
      </c>
      <c r="BA240" s="662" t="str">
        <f>IFERROR(VLOOKUP(K240,'【参考】数式用'!$AX$3:$AY$56,2,FALSE),"")</f>
        <v/>
      </c>
      <c r="BB240" s="657" t="str">
        <f t="shared" si="71"/>
        <v/>
      </c>
      <c r="BC240" s="673" t="str">
        <f t="shared" si="72"/>
        <v>入力済</v>
      </c>
      <c r="BD240" s="657" t="str">
        <f t="shared" si="73"/>
        <v/>
      </c>
      <c r="BE240" s="657" t="str">
        <f t="shared" si="74"/>
        <v/>
      </c>
      <c r="BF240" s="659"/>
      <c r="BG240" s="659"/>
      <c r="BH240" s="681" t="e">
        <f>VLOOKUP(K240,'【参考】数式用'!$A$2:$O$57,15,FALSE)</f>
        <v>#N/A</v>
      </c>
      <c r="BI240" s="659"/>
      <c r="BJ240" s="659"/>
      <c r="BK240" s="659"/>
      <c r="BL240" s="659"/>
      <c r="BM240" s="659"/>
      <c r="BN240" s="659"/>
      <c r="BO240" s="676"/>
    </row>
    <row r="241" spans="1:67" s="494" customFormat="1" ht="109.9" customHeight="1">
      <c r="A241" s="506">
        <v>230</v>
      </c>
      <c r="B241" s="517" t="str">
        <f>IF(基本情報入力シート!B269="","",基本情報入力シート!B269)</f>
        <v/>
      </c>
      <c r="C241" s="523"/>
      <c r="D241" s="523"/>
      <c r="E241" s="523"/>
      <c r="F241" s="530"/>
      <c r="G241" s="536" t="str">
        <f>IF(基本情報入力シート!L269="","",基本情報入力シート!L269)</f>
        <v/>
      </c>
      <c r="H241" s="536" t="str">
        <f>IF(基本情報入力シート!Q269="","",基本情報入力シート!Q269)</f>
        <v/>
      </c>
      <c r="I241" s="536" t="str">
        <f>IF(基本情報入力シート!V269="","",基本情報入力シート!V269)</f>
        <v/>
      </c>
      <c r="J241" s="536" t="str">
        <f>IF(基本情報入力シート!W269="","",基本情報入力シート!W269)</f>
        <v/>
      </c>
      <c r="K241" s="536" t="str">
        <f>IF(基本情報入力シート!Z269="","",基本情報入力シート!Z269)</f>
        <v/>
      </c>
      <c r="L241" s="555" t="str">
        <f>IF(基本情報入力シート!AF269=0,"",基本情報入力シート!AF269)</f>
        <v/>
      </c>
      <c r="M241" s="563" t="str">
        <f>IF(基本情報入力シート!AG269="","",基本情報入力シート!AG269)</f>
        <v/>
      </c>
      <c r="N241" s="571"/>
      <c r="O241" s="576" t="str">
        <f>IFERROR(VLOOKUP(K241,'【参考】数式用'!$A$2:$F$57,MATCH(N241,'【参考】数式用'!$C$3:$F$3,0)+2,0),"")</f>
        <v/>
      </c>
      <c r="P241" s="583" t="s">
        <v>549</v>
      </c>
      <c r="Q241" s="588"/>
      <c r="R241" s="590" t="s">
        <v>71</v>
      </c>
      <c r="S241" s="588"/>
      <c r="T241" s="590" t="s">
        <v>743</v>
      </c>
      <c r="U241" s="588"/>
      <c r="V241" s="590" t="s">
        <v>71</v>
      </c>
      <c r="W241" s="588"/>
      <c r="X241" s="590" t="s">
        <v>560</v>
      </c>
      <c r="Y241" s="590" t="s">
        <v>763</v>
      </c>
      <c r="Z241" s="590" t="str">
        <f t="shared" si="58"/>
        <v/>
      </c>
      <c r="AA241" s="594" t="s">
        <v>127</v>
      </c>
      <c r="AB241" s="599" t="str">
        <f t="shared" si="59"/>
        <v/>
      </c>
      <c r="AC241" s="604" t="str">
        <f>IFERROR(ROUNDDOWN(ROUNDDOWN(ROUND(L241*VLOOKUP(K241,'【参考】数式用'!$A$4:$F$57,MATCH("処遇改善加算Ⅳ",'【参考】数式用'!$C$3:$F$3,0)+2,0),0)*M241,0)*Z241*0.5,0),"")</f>
        <v/>
      </c>
      <c r="AD241" s="610"/>
      <c r="AE241" s="618"/>
      <c r="AF241" s="618"/>
      <c r="AG241" s="624"/>
      <c r="AH241" s="627"/>
      <c r="AI241" s="633"/>
      <c r="AJ241" s="634"/>
      <c r="AK241" s="648" t="str">
        <f t="shared" si="60"/>
        <v/>
      </c>
      <c r="AL241" s="651" t="str">
        <f t="shared" si="75"/>
        <v/>
      </c>
      <c r="AM241" s="654"/>
      <c r="AN241" s="657" t="str">
        <f>IFERROR(VLOOKUP(K241,'【参考】数式用'!$A$2:$N$57,14,FALSE),"")</f>
        <v/>
      </c>
      <c r="AO241" s="657" t="str">
        <f t="shared" si="61"/>
        <v/>
      </c>
      <c r="AP241" s="662" t="str">
        <f t="shared" si="62"/>
        <v/>
      </c>
      <c r="AQ241" s="662" t="str">
        <f t="shared" si="63"/>
        <v>入力済</v>
      </c>
      <c r="AR241" s="657" t="str">
        <f t="shared" si="64"/>
        <v/>
      </c>
      <c r="AS241" s="662" t="str">
        <f t="shared" si="65"/>
        <v>入力済</v>
      </c>
      <c r="AT241" s="662" t="str">
        <f t="shared" si="66"/>
        <v/>
      </c>
      <c r="AU241" s="662" t="str">
        <f t="shared" si="67"/>
        <v/>
      </c>
      <c r="AV241" s="657" t="str">
        <f t="shared" si="68"/>
        <v/>
      </c>
      <c r="AW241" s="657" t="str">
        <f t="shared" si="69"/>
        <v>入力済</v>
      </c>
      <c r="AX241" s="662" t="str">
        <f>IFERROR(VLOOKUP(K241,'【参考】数式用'!$AR$3:$AS$49,2,FALSE),"")</f>
        <v/>
      </c>
      <c r="AY241" s="657" t="str">
        <f t="shared" si="70"/>
        <v/>
      </c>
      <c r="AZ241" s="657" t="str">
        <f t="shared" si="76"/>
        <v>入力済</v>
      </c>
      <c r="BA241" s="662" t="str">
        <f>IFERROR(VLOOKUP(K241,'【参考】数式用'!$AX$3:$AY$56,2,FALSE),"")</f>
        <v/>
      </c>
      <c r="BB241" s="657" t="str">
        <f t="shared" si="71"/>
        <v/>
      </c>
      <c r="BC241" s="673" t="str">
        <f t="shared" si="72"/>
        <v>入力済</v>
      </c>
      <c r="BD241" s="657" t="str">
        <f t="shared" si="73"/>
        <v/>
      </c>
      <c r="BE241" s="657" t="str">
        <f t="shared" si="74"/>
        <v/>
      </c>
      <c r="BF241" s="659"/>
      <c r="BG241" s="659"/>
      <c r="BH241" s="681" t="e">
        <f>VLOOKUP(K241,'【参考】数式用'!$A$2:$O$57,15,FALSE)</f>
        <v>#N/A</v>
      </c>
      <c r="BI241" s="659"/>
      <c r="BJ241" s="659"/>
      <c r="BK241" s="659"/>
      <c r="BL241" s="659"/>
      <c r="BM241" s="659"/>
      <c r="BN241" s="659"/>
      <c r="BO241" s="676"/>
    </row>
    <row r="242" spans="1:67" s="494" customFormat="1" ht="109.9" customHeight="1">
      <c r="A242" s="506">
        <v>231</v>
      </c>
      <c r="B242" s="517" t="str">
        <f>IF(基本情報入力シート!B270="","",基本情報入力シート!B270)</f>
        <v/>
      </c>
      <c r="C242" s="523"/>
      <c r="D242" s="523"/>
      <c r="E242" s="523"/>
      <c r="F242" s="530"/>
      <c r="G242" s="536" t="str">
        <f>IF(基本情報入力シート!L270="","",基本情報入力シート!L270)</f>
        <v/>
      </c>
      <c r="H242" s="536" t="str">
        <f>IF(基本情報入力シート!Q270="","",基本情報入力シート!Q270)</f>
        <v/>
      </c>
      <c r="I242" s="536" t="str">
        <f>IF(基本情報入力シート!V270="","",基本情報入力シート!V270)</f>
        <v/>
      </c>
      <c r="J242" s="536" t="str">
        <f>IF(基本情報入力シート!W270="","",基本情報入力シート!W270)</f>
        <v/>
      </c>
      <c r="K242" s="536" t="str">
        <f>IF(基本情報入力シート!Z270="","",基本情報入力シート!Z270)</f>
        <v/>
      </c>
      <c r="L242" s="555" t="str">
        <f>IF(基本情報入力シート!AF270=0,"",基本情報入力シート!AF270)</f>
        <v/>
      </c>
      <c r="M242" s="563" t="str">
        <f>IF(基本情報入力シート!AG270="","",基本情報入力シート!AG270)</f>
        <v/>
      </c>
      <c r="N242" s="571"/>
      <c r="O242" s="576" t="str">
        <f>IFERROR(VLOOKUP(K242,'【参考】数式用'!$A$2:$F$57,MATCH(N242,'【参考】数式用'!$C$3:$F$3,0)+2,0),"")</f>
        <v/>
      </c>
      <c r="P242" s="583" t="s">
        <v>549</v>
      </c>
      <c r="Q242" s="588"/>
      <c r="R242" s="590" t="s">
        <v>71</v>
      </c>
      <c r="S242" s="588"/>
      <c r="T242" s="590" t="s">
        <v>743</v>
      </c>
      <c r="U242" s="588"/>
      <c r="V242" s="590" t="s">
        <v>71</v>
      </c>
      <c r="W242" s="588"/>
      <c r="X242" s="590" t="s">
        <v>560</v>
      </c>
      <c r="Y242" s="590" t="s">
        <v>763</v>
      </c>
      <c r="Z242" s="590" t="str">
        <f t="shared" si="58"/>
        <v/>
      </c>
      <c r="AA242" s="594" t="s">
        <v>127</v>
      </c>
      <c r="AB242" s="599" t="str">
        <f t="shared" si="59"/>
        <v/>
      </c>
      <c r="AC242" s="604" t="str">
        <f>IFERROR(ROUNDDOWN(ROUNDDOWN(ROUND(L242*VLOOKUP(K242,'【参考】数式用'!$A$4:$F$57,MATCH("処遇改善加算Ⅳ",'【参考】数式用'!$C$3:$F$3,0)+2,0),0)*M242,0)*Z242*0.5,0),"")</f>
        <v/>
      </c>
      <c r="AD242" s="610"/>
      <c r="AE242" s="618"/>
      <c r="AF242" s="618"/>
      <c r="AG242" s="624"/>
      <c r="AH242" s="627"/>
      <c r="AI242" s="633"/>
      <c r="AJ242" s="634"/>
      <c r="AK242" s="648" t="str">
        <f t="shared" si="60"/>
        <v/>
      </c>
      <c r="AL242" s="651" t="str">
        <f t="shared" si="75"/>
        <v/>
      </c>
      <c r="AM242" s="654"/>
      <c r="AN242" s="657" t="str">
        <f>IFERROR(VLOOKUP(K242,'【参考】数式用'!$A$2:$N$57,14,FALSE),"")</f>
        <v/>
      </c>
      <c r="AO242" s="657" t="str">
        <f t="shared" si="61"/>
        <v/>
      </c>
      <c r="AP242" s="662" t="str">
        <f t="shared" si="62"/>
        <v/>
      </c>
      <c r="AQ242" s="662" t="str">
        <f t="shared" si="63"/>
        <v>入力済</v>
      </c>
      <c r="AR242" s="657" t="str">
        <f t="shared" si="64"/>
        <v/>
      </c>
      <c r="AS242" s="662" t="str">
        <f t="shared" si="65"/>
        <v>入力済</v>
      </c>
      <c r="AT242" s="662" t="str">
        <f t="shared" si="66"/>
        <v/>
      </c>
      <c r="AU242" s="662" t="str">
        <f t="shared" si="67"/>
        <v/>
      </c>
      <c r="AV242" s="657" t="str">
        <f t="shared" si="68"/>
        <v/>
      </c>
      <c r="AW242" s="657" t="str">
        <f t="shared" si="69"/>
        <v>入力済</v>
      </c>
      <c r="AX242" s="662" t="str">
        <f>IFERROR(VLOOKUP(K242,'【参考】数式用'!$AR$3:$AS$49,2,FALSE),"")</f>
        <v/>
      </c>
      <c r="AY242" s="657" t="str">
        <f t="shared" si="70"/>
        <v/>
      </c>
      <c r="AZ242" s="657" t="str">
        <f t="shared" si="76"/>
        <v>入力済</v>
      </c>
      <c r="BA242" s="662" t="str">
        <f>IFERROR(VLOOKUP(K242,'【参考】数式用'!$AX$3:$AY$56,2,FALSE),"")</f>
        <v/>
      </c>
      <c r="BB242" s="657" t="str">
        <f t="shared" si="71"/>
        <v/>
      </c>
      <c r="BC242" s="673" t="str">
        <f t="shared" si="72"/>
        <v>入力済</v>
      </c>
      <c r="BD242" s="657" t="str">
        <f t="shared" si="73"/>
        <v/>
      </c>
      <c r="BE242" s="657" t="str">
        <f t="shared" si="74"/>
        <v/>
      </c>
      <c r="BF242" s="659"/>
      <c r="BG242" s="659"/>
      <c r="BH242" s="681" t="e">
        <f>VLOOKUP(K242,'【参考】数式用'!$A$2:$O$57,15,FALSE)</f>
        <v>#N/A</v>
      </c>
      <c r="BI242" s="659"/>
      <c r="BJ242" s="659"/>
      <c r="BK242" s="659"/>
      <c r="BL242" s="659"/>
      <c r="BM242" s="659"/>
      <c r="BN242" s="659"/>
      <c r="BO242" s="676"/>
    </row>
    <row r="243" spans="1:67" s="494" customFormat="1" ht="109.9" customHeight="1">
      <c r="A243" s="506">
        <v>232</v>
      </c>
      <c r="B243" s="517" t="str">
        <f>IF(基本情報入力シート!B271="","",基本情報入力シート!B271)</f>
        <v/>
      </c>
      <c r="C243" s="523"/>
      <c r="D243" s="523"/>
      <c r="E243" s="523"/>
      <c r="F243" s="530"/>
      <c r="G243" s="536" t="str">
        <f>IF(基本情報入力シート!L271="","",基本情報入力シート!L271)</f>
        <v/>
      </c>
      <c r="H243" s="536" t="str">
        <f>IF(基本情報入力シート!Q271="","",基本情報入力シート!Q271)</f>
        <v/>
      </c>
      <c r="I243" s="536" t="str">
        <f>IF(基本情報入力シート!V271="","",基本情報入力シート!V271)</f>
        <v/>
      </c>
      <c r="J243" s="536" t="str">
        <f>IF(基本情報入力シート!W271="","",基本情報入力シート!W271)</f>
        <v/>
      </c>
      <c r="K243" s="536" t="str">
        <f>IF(基本情報入力シート!Z271="","",基本情報入力シート!Z271)</f>
        <v/>
      </c>
      <c r="L243" s="555" t="str">
        <f>IF(基本情報入力シート!AF271=0,"",基本情報入力シート!AF271)</f>
        <v/>
      </c>
      <c r="M243" s="563" t="str">
        <f>IF(基本情報入力シート!AG271="","",基本情報入力シート!AG271)</f>
        <v/>
      </c>
      <c r="N243" s="571"/>
      <c r="O243" s="576" t="str">
        <f>IFERROR(VLOOKUP(K243,'【参考】数式用'!$A$2:$F$57,MATCH(N243,'【参考】数式用'!$C$3:$F$3,0)+2,0),"")</f>
        <v/>
      </c>
      <c r="P243" s="583" t="s">
        <v>549</v>
      </c>
      <c r="Q243" s="588"/>
      <c r="R243" s="590" t="s">
        <v>71</v>
      </c>
      <c r="S243" s="588"/>
      <c r="T243" s="590" t="s">
        <v>743</v>
      </c>
      <c r="U243" s="588"/>
      <c r="V243" s="590" t="s">
        <v>71</v>
      </c>
      <c r="W243" s="588"/>
      <c r="X243" s="590" t="s">
        <v>560</v>
      </c>
      <c r="Y243" s="590" t="s">
        <v>763</v>
      </c>
      <c r="Z243" s="590" t="str">
        <f t="shared" si="58"/>
        <v/>
      </c>
      <c r="AA243" s="594" t="s">
        <v>127</v>
      </c>
      <c r="AB243" s="599" t="str">
        <f t="shared" si="59"/>
        <v/>
      </c>
      <c r="AC243" s="604" t="str">
        <f>IFERROR(ROUNDDOWN(ROUNDDOWN(ROUND(L243*VLOOKUP(K243,'【参考】数式用'!$A$4:$F$57,MATCH("処遇改善加算Ⅳ",'【参考】数式用'!$C$3:$F$3,0)+2,0),0)*M243,0)*Z243*0.5,0),"")</f>
        <v/>
      </c>
      <c r="AD243" s="610"/>
      <c r="AE243" s="618"/>
      <c r="AF243" s="618"/>
      <c r="AG243" s="624"/>
      <c r="AH243" s="627"/>
      <c r="AI243" s="633"/>
      <c r="AJ243" s="634"/>
      <c r="AK243" s="648" t="str">
        <f t="shared" si="60"/>
        <v/>
      </c>
      <c r="AL243" s="651" t="str">
        <f t="shared" si="75"/>
        <v/>
      </c>
      <c r="AM243" s="654"/>
      <c r="AN243" s="657" t="str">
        <f>IFERROR(VLOOKUP(K243,'【参考】数式用'!$A$2:$N$57,14,FALSE),"")</f>
        <v/>
      </c>
      <c r="AO243" s="657" t="str">
        <f t="shared" si="61"/>
        <v/>
      </c>
      <c r="AP243" s="662" t="str">
        <f t="shared" si="62"/>
        <v/>
      </c>
      <c r="AQ243" s="662" t="str">
        <f t="shared" si="63"/>
        <v>入力済</v>
      </c>
      <c r="AR243" s="657" t="str">
        <f t="shared" si="64"/>
        <v/>
      </c>
      <c r="AS243" s="662" t="str">
        <f t="shared" si="65"/>
        <v>入力済</v>
      </c>
      <c r="AT243" s="662" t="str">
        <f t="shared" si="66"/>
        <v/>
      </c>
      <c r="AU243" s="662" t="str">
        <f t="shared" si="67"/>
        <v/>
      </c>
      <c r="AV243" s="657" t="str">
        <f t="shared" si="68"/>
        <v/>
      </c>
      <c r="AW243" s="657" t="str">
        <f t="shared" si="69"/>
        <v>入力済</v>
      </c>
      <c r="AX243" s="662" t="str">
        <f>IFERROR(VLOOKUP(K243,'【参考】数式用'!$AR$3:$AS$49,2,FALSE),"")</f>
        <v/>
      </c>
      <c r="AY243" s="657" t="str">
        <f t="shared" si="70"/>
        <v/>
      </c>
      <c r="AZ243" s="657" t="str">
        <f t="shared" si="76"/>
        <v>入力済</v>
      </c>
      <c r="BA243" s="662" t="str">
        <f>IFERROR(VLOOKUP(K243,'【参考】数式用'!$AX$3:$AY$56,2,FALSE),"")</f>
        <v/>
      </c>
      <c r="BB243" s="657" t="str">
        <f t="shared" si="71"/>
        <v/>
      </c>
      <c r="BC243" s="673" t="str">
        <f t="shared" si="72"/>
        <v>入力済</v>
      </c>
      <c r="BD243" s="657" t="str">
        <f t="shared" si="73"/>
        <v/>
      </c>
      <c r="BE243" s="657" t="str">
        <f t="shared" si="74"/>
        <v/>
      </c>
      <c r="BF243" s="659"/>
      <c r="BG243" s="659"/>
      <c r="BH243" s="681" t="e">
        <f>VLOOKUP(K243,'【参考】数式用'!$A$2:$O$57,15,FALSE)</f>
        <v>#N/A</v>
      </c>
      <c r="BI243" s="659"/>
      <c r="BJ243" s="659"/>
      <c r="BK243" s="659"/>
      <c r="BL243" s="659"/>
      <c r="BM243" s="659"/>
      <c r="BN243" s="659"/>
      <c r="BO243" s="676"/>
    </row>
    <row r="244" spans="1:67" s="494" customFormat="1" ht="109.9" customHeight="1">
      <c r="A244" s="506">
        <v>233</v>
      </c>
      <c r="B244" s="517" t="str">
        <f>IF(基本情報入力シート!B272="","",基本情報入力シート!B272)</f>
        <v/>
      </c>
      <c r="C244" s="523"/>
      <c r="D244" s="523"/>
      <c r="E244" s="523"/>
      <c r="F244" s="530"/>
      <c r="G244" s="536" t="str">
        <f>IF(基本情報入力シート!L272="","",基本情報入力シート!L272)</f>
        <v/>
      </c>
      <c r="H244" s="536" t="str">
        <f>IF(基本情報入力シート!Q272="","",基本情報入力シート!Q272)</f>
        <v/>
      </c>
      <c r="I244" s="536" t="str">
        <f>IF(基本情報入力シート!V272="","",基本情報入力シート!V272)</f>
        <v/>
      </c>
      <c r="J244" s="536" t="str">
        <f>IF(基本情報入力シート!W272="","",基本情報入力シート!W272)</f>
        <v/>
      </c>
      <c r="K244" s="536" t="str">
        <f>IF(基本情報入力シート!Z272="","",基本情報入力シート!Z272)</f>
        <v/>
      </c>
      <c r="L244" s="555" t="str">
        <f>IF(基本情報入力シート!AF272=0,"",基本情報入力シート!AF272)</f>
        <v/>
      </c>
      <c r="M244" s="563" t="str">
        <f>IF(基本情報入力シート!AG272="","",基本情報入力シート!AG272)</f>
        <v/>
      </c>
      <c r="N244" s="571"/>
      <c r="O244" s="576" t="str">
        <f>IFERROR(VLOOKUP(K244,'【参考】数式用'!$A$2:$F$57,MATCH(N244,'【参考】数式用'!$C$3:$F$3,0)+2,0),"")</f>
        <v/>
      </c>
      <c r="P244" s="583" t="s">
        <v>549</v>
      </c>
      <c r="Q244" s="588"/>
      <c r="R244" s="590" t="s">
        <v>71</v>
      </c>
      <c r="S244" s="588"/>
      <c r="T244" s="590" t="s">
        <v>743</v>
      </c>
      <c r="U244" s="588"/>
      <c r="V244" s="590" t="s">
        <v>71</v>
      </c>
      <c r="W244" s="588"/>
      <c r="X244" s="590" t="s">
        <v>560</v>
      </c>
      <c r="Y244" s="590" t="s">
        <v>763</v>
      </c>
      <c r="Z244" s="590" t="str">
        <f t="shared" si="58"/>
        <v/>
      </c>
      <c r="AA244" s="594" t="s">
        <v>127</v>
      </c>
      <c r="AB244" s="599" t="str">
        <f t="shared" si="59"/>
        <v/>
      </c>
      <c r="AC244" s="604" t="str">
        <f>IFERROR(ROUNDDOWN(ROUNDDOWN(ROUND(L244*VLOOKUP(K244,'【参考】数式用'!$A$4:$F$57,MATCH("処遇改善加算Ⅳ",'【参考】数式用'!$C$3:$F$3,0)+2,0),0)*M244,0)*Z244*0.5,0),"")</f>
        <v/>
      </c>
      <c r="AD244" s="610"/>
      <c r="AE244" s="618"/>
      <c r="AF244" s="618"/>
      <c r="AG244" s="624"/>
      <c r="AH244" s="627"/>
      <c r="AI244" s="633"/>
      <c r="AJ244" s="634"/>
      <c r="AK244" s="648" t="str">
        <f t="shared" si="60"/>
        <v/>
      </c>
      <c r="AL244" s="651" t="str">
        <f t="shared" si="75"/>
        <v/>
      </c>
      <c r="AM244" s="654"/>
      <c r="AN244" s="657" t="str">
        <f>IFERROR(VLOOKUP(K244,'【参考】数式用'!$A$2:$N$57,14,FALSE),"")</f>
        <v/>
      </c>
      <c r="AO244" s="657" t="str">
        <f t="shared" si="61"/>
        <v/>
      </c>
      <c r="AP244" s="662" t="str">
        <f t="shared" si="62"/>
        <v/>
      </c>
      <c r="AQ244" s="662" t="str">
        <f t="shared" si="63"/>
        <v>入力済</v>
      </c>
      <c r="AR244" s="657" t="str">
        <f t="shared" si="64"/>
        <v/>
      </c>
      <c r="AS244" s="662" t="str">
        <f t="shared" si="65"/>
        <v>入力済</v>
      </c>
      <c r="AT244" s="662" t="str">
        <f t="shared" si="66"/>
        <v/>
      </c>
      <c r="AU244" s="662" t="str">
        <f t="shared" si="67"/>
        <v/>
      </c>
      <c r="AV244" s="657" t="str">
        <f t="shared" si="68"/>
        <v/>
      </c>
      <c r="AW244" s="657" t="str">
        <f t="shared" si="69"/>
        <v>入力済</v>
      </c>
      <c r="AX244" s="662" t="str">
        <f>IFERROR(VLOOKUP(K244,'【参考】数式用'!$AR$3:$AS$49,2,FALSE),"")</f>
        <v/>
      </c>
      <c r="AY244" s="657" t="str">
        <f t="shared" si="70"/>
        <v/>
      </c>
      <c r="AZ244" s="657" t="str">
        <f t="shared" si="76"/>
        <v>入力済</v>
      </c>
      <c r="BA244" s="662" t="str">
        <f>IFERROR(VLOOKUP(K244,'【参考】数式用'!$AX$3:$AY$56,2,FALSE),"")</f>
        <v/>
      </c>
      <c r="BB244" s="657" t="str">
        <f t="shared" si="71"/>
        <v/>
      </c>
      <c r="BC244" s="673" t="str">
        <f t="shared" si="72"/>
        <v>入力済</v>
      </c>
      <c r="BD244" s="657" t="str">
        <f t="shared" si="73"/>
        <v/>
      </c>
      <c r="BE244" s="657" t="str">
        <f t="shared" si="74"/>
        <v/>
      </c>
      <c r="BF244" s="659"/>
      <c r="BG244" s="659"/>
      <c r="BH244" s="681" t="e">
        <f>VLOOKUP(K244,'【参考】数式用'!$A$2:$O$57,15,FALSE)</f>
        <v>#N/A</v>
      </c>
      <c r="BI244" s="659"/>
      <c r="BJ244" s="659"/>
      <c r="BK244" s="659"/>
      <c r="BL244" s="659"/>
      <c r="BM244" s="659"/>
      <c r="BN244" s="659"/>
      <c r="BO244" s="676"/>
    </row>
    <row r="245" spans="1:67" s="494" customFormat="1" ht="109.9" customHeight="1">
      <c r="A245" s="506">
        <v>234</v>
      </c>
      <c r="B245" s="517" t="str">
        <f>IF(基本情報入力シート!B273="","",基本情報入力シート!B273)</f>
        <v/>
      </c>
      <c r="C245" s="523"/>
      <c r="D245" s="523"/>
      <c r="E245" s="523"/>
      <c r="F245" s="530"/>
      <c r="G245" s="536" t="str">
        <f>IF(基本情報入力シート!L273="","",基本情報入力シート!L273)</f>
        <v/>
      </c>
      <c r="H245" s="536" t="str">
        <f>IF(基本情報入力シート!Q273="","",基本情報入力シート!Q273)</f>
        <v/>
      </c>
      <c r="I245" s="536" t="str">
        <f>IF(基本情報入力シート!V273="","",基本情報入力シート!V273)</f>
        <v/>
      </c>
      <c r="J245" s="536" t="str">
        <f>IF(基本情報入力シート!W273="","",基本情報入力シート!W273)</f>
        <v/>
      </c>
      <c r="K245" s="536" t="str">
        <f>IF(基本情報入力シート!Z273="","",基本情報入力シート!Z273)</f>
        <v/>
      </c>
      <c r="L245" s="555" t="str">
        <f>IF(基本情報入力シート!AF273=0,"",基本情報入力シート!AF273)</f>
        <v/>
      </c>
      <c r="M245" s="563" t="str">
        <f>IF(基本情報入力シート!AG273="","",基本情報入力シート!AG273)</f>
        <v/>
      </c>
      <c r="N245" s="571"/>
      <c r="O245" s="576" t="str">
        <f>IFERROR(VLOOKUP(K245,'【参考】数式用'!$A$2:$F$57,MATCH(N245,'【参考】数式用'!$C$3:$F$3,0)+2,0),"")</f>
        <v/>
      </c>
      <c r="P245" s="583" t="s">
        <v>549</v>
      </c>
      <c r="Q245" s="588"/>
      <c r="R245" s="590" t="s">
        <v>71</v>
      </c>
      <c r="S245" s="588"/>
      <c r="T245" s="590" t="s">
        <v>743</v>
      </c>
      <c r="U245" s="588"/>
      <c r="V245" s="590" t="s">
        <v>71</v>
      </c>
      <c r="W245" s="588"/>
      <c r="X245" s="590" t="s">
        <v>560</v>
      </c>
      <c r="Y245" s="590" t="s">
        <v>763</v>
      </c>
      <c r="Z245" s="590" t="str">
        <f t="shared" si="58"/>
        <v/>
      </c>
      <c r="AA245" s="594" t="s">
        <v>127</v>
      </c>
      <c r="AB245" s="599" t="str">
        <f t="shared" si="59"/>
        <v/>
      </c>
      <c r="AC245" s="604" t="str">
        <f>IFERROR(ROUNDDOWN(ROUNDDOWN(ROUND(L245*VLOOKUP(K245,'【参考】数式用'!$A$4:$F$57,MATCH("処遇改善加算Ⅳ",'【参考】数式用'!$C$3:$F$3,0)+2,0),0)*M245,0)*Z245*0.5,0),"")</f>
        <v/>
      </c>
      <c r="AD245" s="610"/>
      <c r="AE245" s="618"/>
      <c r="AF245" s="618"/>
      <c r="AG245" s="624"/>
      <c r="AH245" s="627"/>
      <c r="AI245" s="633"/>
      <c r="AJ245" s="634"/>
      <c r="AK245" s="648" t="str">
        <f t="shared" si="60"/>
        <v/>
      </c>
      <c r="AL245" s="651" t="str">
        <f t="shared" si="75"/>
        <v/>
      </c>
      <c r="AM245" s="654"/>
      <c r="AN245" s="657" t="str">
        <f>IFERROR(VLOOKUP(K245,'【参考】数式用'!$A$2:$N$57,14,FALSE),"")</f>
        <v/>
      </c>
      <c r="AO245" s="657" t="str">
        <f t="shared" si="61"/>
        <v/>
      </c>
      <c r="AP245" s="662" t="str">
        <f t="shared" si="62"/>
        <v/>
      </c>
      <c r="AQ245" s="662" t="str">
        <f t="shared" si="63"/>
        <v>入力済</v>
      </c>
      <c r="AR245" s="657" t="str">
        <f t="shared" si="64"/>
        <v/>
      </c>
      <c r="AS245" s="662" t="str">
        <f t="shared" si="65"/>
        <v>入力済</v>
      </c>
      <c r="AT245" s="662" t="str">
        <f t="shared" si="66"/>
        <v/>
      </c>
      <c r="AU245" s="662" t="str">
        <f t="shared" si="67"/>
        <v/>
      </c>
      <c r="AV245" s="657" t="str">
        <f t="shared" si="68"/>
        <v/>
      </c>
      <c r="AW245" s="657" t="str">
        <f t="shared" si="69"/>
        <v>入力済</v>
      </c>
      <c r="AX245" s="662" t="str">
        <f>IFERROR(VLOOKUP(K245,'【参考】数式用'!$AR$3:$AS$49,2,FALSE),"")</f>
        <v/>
      </c>
      <c r="AY245" s="657" t="str">
        <f t="shared" si="70"/>
        <v/>
      </c>
      <c r="AZ245" s="657" t="str">
        <f t="shared" si="76"/>
        <v>入力済</v>
      </c>
      <c r="BA245" s="662" t="str">
        <f>IFERROR(VLOOKUP(K245,'【参考】数式用'!$AX$3:$AY$56,2,FALSE),"")</f>
        <v/>
      </c>
      <c r="BB245" s="657" t="str">
        <f t="shared" si="71"/>
        <v/>
      </c>
      <c r="BC245" s="673" t="str">
        <f t="shared" si="72"/>
        <v>入力済</v>
      </c>
      <c r="BD245" s="657" t="str">
        <f t="shared" si="73"/>
        <v/>
      </c>
      <c r="BE245" s="657" t="str">
        <f t="shared" si="74"/>
        <v/>
      </c>
      <c r="BF245" s="659"/>
      <c r="BG245" s="659"/>
      <c r="BH245" s="681" t="e">
        <f>VLOOKUP(K245,'【参考】数式用'!$A$2:$O$57,15,FALSE)</f>
        <v>#N/A</v>
      </c>
      <c r="BI245" s="659"/>
      <c r="BJ245" s="659"/>
      <c r="BK245" s="659"/>
      <c r="BL245" s="659"/>
      <c r="BM245" s="659"/>
      <c r="BN245" s="659"/>
      <c r="BO245" s="676"/>
    </row>
    <row r="246" spans="1:67" s="494" customFormat="1" ht="109.9" customHeight="1">
      <c r="A246" s="506">
        <v>235</v>
      </c>
      <c r="B246" s="517" t="str">
        <f>IF(基本情報入力シート!B274="","",基本情報入力シート!B274)</f>
        <v/>
      </c>
      <c r="C246" s="523"/>
      <c r="D246" s="523"/>
      <c r="E246" s="523"/>
      <c r="F246" s="530"/>
      <c r="G246" s="536" t="str">
        <f>IF(基本情報入力シート!L274="","",基本情報入力シート!L274)</f>
        <v/>
      </c>
      <c r="H246" s="536" t="str">
        <f>IF(基本情報入力シート!Q274="","",基本情報入力シート!Q274)</f>
        <v/>
      </c>
      <c r="I246" s="536" t="str">
        <f>IF(基本情報入力シート!V274="","",基本情報入力シート!V274)</f>
        <v/>
      </c>
      <c r="J246" s="536" t="str">
        <f>IF(基本情報入力シート!W274="","",基本情報入力シート!W274)</f>
        <v/>
      </c>
      <c r="K246" s="536" t="str">
        <f>IF(基本情報入力シート!Z274="","",基本情報入力シート!Z274)</f>
        <v/>
      </c>
      <c r="L246" s="555" t="str">
        <f>IF(基本情報入力シート!AF274=0,"",基本情報入力シート!AF274)</f>
        <v/>
      </c>
      <c r="M246" s="563" t="str">
        <f>IF(基本情報入力シート!AG274="","",基本情報入力シート!AG274)</f>
        <v/>
      </c>
      <c r="N246" s="571"/>
      <c r="O246" s="576" t="str">
        <f>IFERROR(VLOOKUP(K246,'【参考】数式用'!$A$2:$F$57,MATCH(N246,'【参考】数式用'!$C$3:$F$3,0)+2,0),"")</f>
        <v/>
      </c>
      <c r="P246" s="583" t="s">
        <v>549</v>
      </c>
      <c r="Q246" s="588"/>
      <c r="R246" s="590" t="s">
        <v>71</v>
      </c>
      <c r="S246" s="588"/>
      <c r="T246" s="590" t="s">
        <v>743</v>
      </c>
      <c r="U246" s="588"/>
      <c r="V246" s="590" t="s">
        <v>71</v>
      </c>
      <c r="W246" s="588"/>
      <c r="X246" s="590" t="s">
        <v>560</v>
      </c>
      <c r="Y246" s="590" t="s">
        <v>763</v>
      </c>
      <c r="Z246" s="590" t="str">
        <f t="shared" si="58"/>
        <v/>
      </c>
      <c r="AA246" s="594" t="s">
        <v>127</v>
      </c>
      <c r="AB246" s="599" t="str">
        <f t="shared" si="59"/>
        <v/>
      </c>
      <c r="AC246" s="604" t="str">
        <f>IFERROR(ROUNDDOWN(ROUNDDOWN(ROUND(L246*VLOOKUP(K246,'【参考】数式用'!$A$4:$F$57,MATCH("処遇改善加算Ⅳ",'【参考】数式用'!$C$3:$F$3,0)+2,0),0)*M246,0)*Z246*0.5,0),"")</f>
        <v/>
      </c>
      <c r="AD246" s="610"/>
      <c r="AE246" s="618"/>
      <c r="AF246" s="618"/>
      <c r="AG246" s="624"/>
      <c r="AH246" s="627"/>
      <c r="AI246" s="633"/>
      <c r="AJ246" s="634"/>
      <c r="AK246" s="648" t="str">
        <f t="shared" si="60"/>
        <v/>
      </c>
      <c r="AL246" s="651" t="str">
        <f t="shared" si="75"/>
        <v/>
      </c>
      <c r="AM246" s="654"/>
      <c r="AN246" s="657" t="str">
        <f>IFERROR(VLOOKUP(K246,'【参考】数式用'!$A$2:$N$57,14,FALSE),"")</f>
        <v/>
      </c>
      <c r="AO246" s="657" t="str">
        <f t="shared" si="61"/>
        <v/>
      </c>
      <c r="AP246" s="662" t="str">
        <f t="shared" si="62"/>
        <v/>
      </c>
      <c r="AQ246" s="662" t="str">
        <f t="shared" si="63"/>
        <v>入力済</v>
      </c>
      <c r="AR246" s="657" t="str">
        <f t="shared" si="64"/>
        <v/>
      </c>
      <c r="AS246" s="662" t="str">
        <f t="shared" si="65"/>
        <v>入力済</v>
      </c>
      <c r="AT246" s="662" t="str">
        <f t="shared" si="66"/>
        <v/>
      </c>
      <c r="AU246" s="662" t="str">
        <f t="shared" si="67"/>
        <v/>
      </c>
      <c r="AV246" s="657" t="str">
        <f t="shared" si="68"/>
        <v/>
      </c>
      <c r="AW246" s="657" t="str">
        <f t="shared" si="69"/>
        <v>入力済</v>
      </c>
      <c r="AX246" s="662" t="str">
        <f>IFERROR(VLOOKUP(K246,'【参考】数式用'!$AR$3:$AS$49,2,FALSE),"")</f>
        <v/>
      </c>
      <c r="AY246" s="657" t="str">
        <f t="shared" si="70"/>
        <v/>
      </c>
      <c r="AZ246" s="657" t="str">
        <f t="shared" si="76"/>
        <v>入力済</v>
      </c>
      <c r="BA246" s="662" t="str">
        <f>IFERROR(VLOOKUP(K246,'【参考】数式用'!$AX$3:$AY$56,2,FALSE),"")</f>
        <v/>
      </c>
      <c r="BB246" s="657" t="str">
        <f t="shared" si="71"/>
        <v/>
      </c>
      <c r="BC246" s="673" t="str">
        <f t="shared" si="72"/>
        <v>入力済</v>
      </c>
      <c r="BD246" s="657" t="str">
        <f t="shared" si="73"/>
        <v/>
      </c>
      <c r="BE246" s="657" t="str">
        <f t="shared" si="74"/>
        <v/>
      </c>
      <c r="BF246" s="659"/>
      <c r="BG246" s="659"/>
      <c r="BH246" s="681" t="e">
        <f>VLOOKUP(K246,'【参考】数式用'!$A$2:$O$57,15,FALSE)</f>
        <v>#N/A</v>
      </c>
      <c r="BI246" s="659"/>
      <c r="BJ246" s="659"/>
      <c r="BK246" s="659"/>
      <c r="BL246" s="659"/>
      <c r="BM246" s="659"/>
      <c r="BN246" s="659"/>
      <c r="BO246" s="676"/>
    </row>
    <row r="247" spans="1:67" s="494" customFormat="1" ht="109.9" customHeight="1">
      <c r="A247" s="506">
        <v>236</v>
      </c>
      <c r="B247" s="517" t="str">
        <f>IF(基本情報入力シート!B275="","",基本情報入力シート!B275)</f>
        <v/>
      </c>
      <c r="C247" s="523"/>
      <c r="D247" s="523"/>
      <c r="E247" s="523"/>
      <c r="F247" s="530"/>
      <c r="G247" s="536" t="str">
        <f>IF(基本情報入力シート!L275="","",基本情報入力シート!L275)</f>
        <v/>
      </c>
      <c r="H247" s="536" t="str">
        <f>IF(基本情報入力シート!Q275="","",基本情報入力シート!Q275)</f>
        <v/>
      </c>
      <c r="I247" s="536" t="str">
        <f>IF(基本情報入力シート!V275="","",基本情報入力シート!V275)</f>
        <v/>
      </c>
      <c r="J247" s="536" t="str">
        <f>IF(基本情報入力シート!W275="","",基本情報入力シート!W275)</f>
        <v/>
      </c>
      <c r="K247" s="536" t="str">
        <f>IF(基本情報入力シート!Z275="","",基本情報入力シート!Z275)</f>
        <v/>
      </c>
      <c r="L247" s="555" t="str">
        <f>IF(基本情報入力シート!AF275=0,"",基本情報入力シート!AF275)</f>
        <v/>
      </c>
      <c r="M247" s="563" t="str">
        <f>IF(基本情報入力シート!AG275="","",基本情報入力シート!AG275)</f>
        <v/>
      </c>
      <c r="N247" s="571"/>
      <c r="O247" s="576" t="str">
        <f>IFERROR(VLOOKUP(K247,'【参考】数式用'!$A$2:$F$57,MATCH(N247,'【参考】数式用'!$C$3:$F$3,0)+2,0),"")</f>
        <v/>
      </c>
      <c r="P247" s="583" t="s">
        <v>549</v>
      </c>
      <c r="Q247" s="588"/>
      <c r="R247" s="590" t="s">
        <v>71</v>
      </c>
      <c r="S247" s="588"/>
      <c r="T247" s="590" t="s">
        <v>743</v>
      </c>
      <c r="U247" s="588"/>
      <c r="V247" s="590" t="s">
        <v>71</v>
      </c>
      <c r="W247" s="588"/>
      <c r="X247" s="590" t="s">
        <v>560</v>
      </c>
      <c r="Y247" s="590" t="s">
        <v>763</v>
      </c>
      <c r="Z247" s="590" t="str">
        <f t="shared" si="58"/>
        <v/>
      </c>
      <c r="AA247" s="594" t="s">
        <v>127</v>
      </c>
      <c r="AB247" s="599" t="str">
        <f t="shared" si="59"/>
        <v/>
      </c>
      <c r="AC247" s="604" t="str">
        <f>IFERROR(ROUNDDOWN(ROUNDDOWN(ROUND(L247*VLOOKUP(K247,'【参考】数式用'!$A$4:$F$57,MATCH("処遇改善加算Ⅳ",'【参考】数式用'!$C$3:$F$3,0)+2,0),0)*M247,0)*Z247*0.5,0),"")</f>
        <v/>
      </c>
      <c r="AD247" s="610"/>
      <c r="AE247" s="618"/>
      <c r="AF247" s="618"/>
      <c r="AG247" s="624"/>
      <c r="AH247" s="627"/>
      <c r="AI247" s="633"/>
      <c r="AJ247" s="634"/>
      <c r="AK247" s="648" t="str">
        <f t="shared" si="60"/>
        <v/>
      </c>
      <c r="AL247" s="651" t="str">
        <f t="shared" si="75"/>
        <v/>
      </c>
      <c r="AM247" s="654"/>
      <c r="AN247" s="657" t="str">
        <f>IFERROR(VLOOKUP(K247,'【参考】数式用'!$A$2:$N$57,14,FALSE),"")</f>
        <v/>
      </c>
      <c r="AO247" s="657" t="str">
        <f t="shared" si="61"/>
        <v/>
      </c>
      <c r="AP247" s="662" t="str">
        <f t="shared" si="62"/>
        <v/>
      </c>
      <c r="AQ247" s="662" t="str">
        <f t="shared" si="63"/>
        <v>入力済</v>
      </c>
      <c r="AR247" s="657" t="str">
        <f t="shared" si="64"/>
        <v/>
      </c>
      <c r="AS247" s="662" t="str">
        <f t="shared" si="65"/>
        <v>入力済</v>
      </c>
      <c r="AT247" s="662" t="str">
        <f t="shared" si="66"/>
        <v/>
      </c>
      <c r="AU247" s="662" t="str">
        <f t="shared" si="67"/>
        <v/>
      </c>
      <c r="AV247" s="657" t="str">
        <f t="shared" si="68"/>
        <v/>
      </c>
      <c r="AW247" s="657" t="str">
        <f t="shared" si="69"/>
        <v>入力済</v>
      </c>
      <c r="AX247" s="662" t="str">
        <f>IFERROR(VLOOKUP(K247,'【参考】数式用'!$AR$3:$AS$49,2,FALSE),"")</f>
        <v/>
      </c>
      <c r="AY247" s="657" t="str">
        <f t="shared" si="70"/>
        <v/>
      </c>
      <c r="AZ247" s="657" t="str">
        <f t="shared" si="76"/>
        <v>入力済</v>
      </c>
      <c r="BA247" s="662" t="str">
        <f>IFERROR(VLOOKUP(K247,'【参考】数式用'!$AX$3:$AY$56,2,FALSE),"")</f>
        <v/>
      </c>
      <c r="BB247" s="657" t="str">
        <f t="shared" si="71"/>
        <v/>
      </c>
      <c r="BC247" s="673" t="str">
        <f t="shared" si="72"/>
        <v>入力済</v>
      </c>
      <c r="BD247" s="657" t="str">
        <f t="shared" si="73"/>
        <v/>
      </c>
      <c r="BE247" s="657" t="str">
        <f t="shared" si="74"/>
        <v/>
      </c>
      <c r="BF247" s="659"/>
      <c r="BG247" s="659"/>
      <c r="BH247" s="681" t="e">
        <f>VLOOKUP(K247,'【参考】数式用'!$A$2:$O$57,15,FALSE)</f>
        <v>#N/A</v>
      </c>
      <c r="BI247" s="659"/>
      <c r="BJ247" s="659"/>
      <c r="BK247" s="659"/>
      <c r="BL247" s="659"/>
      <c r="BM247" s="659"/>
      <c r="BN247" s="659"/>
      <c r="BO247" s="676"/>
    </row>
    <row r="248" spans="1:67" s="494" customFormat="1" ht="109.9" customHeight="1">
      <c r="A248" s="506">
        <v>237</v>
      </c>
      <c r="B248" s="517" t="str">
        <f>IF(基本情報入力シート!B276="","",基本情報入力シート!B276)</f>
        <v/>
      </c>
      <c r="C248" s="523"/>
      <c r="D248" s="523"/>
      <c r="E248" s="523"/>
      <c r="F248" s="530"/>
      <c r="G248" s="536" t="str">
        <f>IF(基本情報入力シート!L276="","",基本情報入力シート!L276)</f>
        <v/>
      </c>
      <c r="H248" s="536" t="str">
        <f>IF(基本情報入力シート!Q276="","",基本情報入力シート!Q276)</f>
        <v/>
      </c>
      <c r="I248" s="536" t="str">
        <f>IF(基本情報入力シート!V276="","",基本情報入力シート!V276)</f>
        <v/>
      </c>
      <c r="J248" s="536" t="str">
        <f>IF(基本情報入力シート!W276="","",基本情報入力シート!W276)</f>
        <v/>
      </c>
      <c r="K248" s="536" t="str">
        <f>IF(基本情報入力シート!Z276="","",基本情報入力シート!Z276)</f>
        <v/>
      </c>
      <c r="L248" s="555" t="str">
        <f>IF(基本情報入力シート!AF276=0,"",基本情報入力シート!AF276)</f>
        <v/>
      </c>
      <c r="M248" s="563" t="str">
        <f>IF(基本情報入力シート!AG276="","",基本情報入力シート!AG276)</f>
        <v/>
      </c>
      <c r="N248" s="571"/>
      <c r="O248" s="576" t="str">
        <f>IFERROR(VLOOKUP(K248,'【参考】数式用'!$A$2:$F$57,MATCH(N248,'【参考】数式用'!$C$3:$F$3,0)+2,0),"")</f>
        <v/>
      </c>
      <c r="P248" s="583" t="s">
        <v>549</v>
      </c>
      <c r="Q248" s="588"/>
      <c r="R248" s="590" t="s">
        <v>71</v>
      </c>
      <c r="S248" s="588"/>
      <c r="T248" s="590" t="s">
        <v>743</v>
      </c>
      <c r="U248" s="588"/>
      <c r="V248" s="590" t="s">
        <v>71</v>
      </c>
      <c r="W248" s="588"/>
      <c r="X248" s="590" t="s">
        <v>560</v>
      </c>
      <c r="Y248" s="590" t="s">
        <v>763</v>
      </c>
      <c r="Z248" s="590" t="str">
        <f t="shared" si="58"/>
        <v/>
      </c>
      <c r="AA248" s="594" t="s">
        <v>127</v>
      </c>
      <c r="AB248" s="599" t="str">
        <f t="shared" si="59"/>
        <v/>
      </c>
      <c r="AC248" s="604" t="str">
        <f>IFERROR(ROUNDDOWN(ROUNDDOWN(ROUND(L248*VLOOKUP(K248,'【参考】数式用'!$A$4:$F$57,MATCH("処遇改善加算Ⅳ",'【参考】数式用'!$C$3:$F$3,0)+2,0),0)*M248,0)*Z248*0.5,0),"")</f>
        <v/>
      </c>
      <c r="AD248" s="610"/>
      <c r="AE248" s="618"/>
      <c r="AF248" s="618"/>
      <c r="AG248" s="624"/>
      <c r="AH248" s="627"/>
      <c r="AI248" s="633"/>
      <c r="AJ248" s="634"/>
      <c r="AK248" s="648" t="str">
        <f t="shared" si="60"/>
        <v/>
      </c>
      <c r="AL248" s="651" t="str">
        <f t="shared" si="75"/>
        <v/>
      </c>
      <c r="AM248" s="654"/>
      <c r="AN248" s="657" t="str">
        <f>IFERROR(VLOOKUP(K248,'【参考】数式用'!$A$2:$N$57,14,FALSE),"")</f>
        <v/>
      </c>
      <c r="AO248" s="657" t="str">
        <f t="shared" si="61"/>
        <v/>
      </c>
      <c r="AP248" s="662" t="str">
        <f t="shared" si="62"/>
        <v/>
      </c>
      <c r="AQ248" s="662" t="str">
        <f t="shared" si="63"/>
        <v>入力済</v>
      </c>
      <c r="AR248" s="657" t="str">
        <f t="shared" si="64"/>
        <v/>
      </c>
      <c r="AS248" s="662" t="str">
        <f t="shared" si="65"/>
        <v>入力済</v>
      </c>
      <c r="AT248" s="662" t="str">
        <f t="shared" si="66"/>
        <v/>
      </c>
      <c r="AU248" s="662" t="str">
        <f t="shared" si="67"/>
        <v/>
      </c>
      <c r="AV248" s="657" t="str">
        <f t="shared" si="68"/>
        <v/>
      </c>
      <c r="AW248" s="657" t="str">
        <f t="shared" si="69"/>
        <v>入力済</v>
      </c>
      <c r="AX248" s="662" t="str">
        <f>IFERROR(VLOOKUP(K248,'【参考】数式用'!$AR$3:$AS$49,2,FALSE),"")</f>
        <v/>
      </c>
      <c r="AY248" s="657" t="str">
        <f t="shared" si="70"/>
        <v/>
      </c>
      <c r="AZ248" s="657" t="str">
        <f t="shared" si="76"/>
        <v>入力済</v>
      </c>
      <c r="BA248" s="662" t="str">
        <f>IFERROR(VLOOKUP(K248,'【参考】数式用'!$AX$3:$AY$56,2,FALSE),"")</f>
        <v/>
      </c>
      <c r="BB248" s="657" t="str">
        <f t="shared" si="71"/>
        <v/>
      </c>
      <c r="BC248" s="673" t="str">
        <f t="shared" si="72"/>
        <v>入力済</v>
      </c>
      <c r="BD248" s="657" t="str">
        <f t="shared" si="73"/>
        <v/>
      </c>
      <c r="BE248" s="657" t="str">
        <f t="shared" si="74"/>
        <v/>
      </c>
      <c r="BF248" s="659"/>
      <c r="BG248" s="659"/>
      <c r="BH248" s="681" t="e">
        <f>VLOOKUP(K248,'【参考】数式用'!$A$2:$O$57,15,FALSE)</f>
        <v>#N/A</v>
      </c>
      <c r="BI248" s="659"/>
      <c r="BJ248" s="659"/>
      <c r="BK248" s="659"/>
      <c r="BL248" s="659"/>
      <c r="BM248" s="659"/>
      <c r="BN248" s="659"/>
      <c r="BO248" s="676"/>
    </row>
    <row r="249" spans="1:67" s="494" customFormat="1" ht="109.9" customHeight="1">
      <c r="A249" s="506">
        <v>238</v>
      </c>
      <c r="B249" s="517" t="str">
        <f>IF(基本情報入力シート!B277="","",基本情報入力シート!B277)</f>
        <v/>
      </c>
      <c r="C249" s="523"/>
      <c r="D249" s="523"/>
      <c r="E249" s="523"/>
      <c r="F249" s="530"/>
      <c r="G249" s="536" t="str">
        <f>IF(基本情報入力シート!L277="","",基本情報入力シート!L277)</f>
        <v/>
      </c>
      <c r="H249" s="536" t="str">
        <f>IF(基本情報入力シート!Q277="","",基本情報入力シート!Q277)</f>
        <v/>
      </c>
      <c r="I249" s="536" t="str">
        <f>IF(基本情報入力シート!V277="","",基本情報入力シート!V277)</f>
        <v/>
      </c>
      <c r="J249" s="536" t="str">
        <f>IF(基本情報入力シート!W277="","",基本情報入力シート!W277)</f>
        <v/>
      </c>
      <c r="K249" s="536" t="str">
        <f>IF(基本情報入力シート!Z277="","",基本情報入力シート!Z277)</f>
        <v/>
      </c>
      <c r="L249" s="555" t="str">
        <f>IF(基本情報入力シート!AF277=0,"",基本情報入力シート!AF277)</f>
        <v/>
      </c>
      <c r="M249" s="563" t="str">
        <f>IF(基本情報入力シート!AG277="","",基本情報入力シート!AG277)</f>
        <v/>
      </c>
      <c r="N249" s="571"/>
      <c r="O249" s="576" t="str">
        <f>IFERROR(VLOOKUP(K249,'【参考】数式用'!$A$2:$F$57,MATCH(N249,'【参考】数式用'!$C$3:$F$3,0)+2,0),"")</f>
        <v/>
      </c>
      <c r="P249" s="583" t="s">
        <v>549</v>
      </c>
      <c r="Q249" s="588"/>
      <c r="R249" s="590" t="s">
        <v>71</v>
      </c>
      <c r="S249" s="588"/>
      <c r="T249" s="590" t="s">
        <v>743</v>
      </c>
      <c r="U249" s="588"/>
      <c r="V249" s="590" t="s">
        <v>71</v>
      </c>
      <c r="W249" s="588"/>
      <c r="X249" s="590" t="s">
        <v>560</v>
      </c>
      <c r="Y249" s="590" t="s">
        <v>763</v>
      </c>
      <c r="Z249" s="590" t="str">
        <f t="shared" si="58"/>
        <v/>
      </c>
      <c r="AA249" s="594" t="s">
        <v>127</v>
      </c>
      <c r="AB249" s="599" t="str">
        <f t="shared" si="59"/>
        <v/>
      </c>
      <c r="AC249" s="604" t="str">
        <f>IFERROR(ROUNDDOWN(ROUNDDOWN(ROUND(L249*VLOOKUP(K249,'【参考】数式用'!$A$4:$F$57,MATCH("処遇改善加算Ⅳ",'【参考】数式用'!$C$3:$F$3,0)+2,0),0)*M249,0)*Z249*0.5,0),"")</f>
        <v/>
      </c>
      <c r="AD249" s="610"/>
      <c r="AE249" s="618"/>
      <c r="AF249" s="618"/>
      <c r="AG249" s="624"/>
      <c r="AH249" s="627"/>
      <c r="AI249" s="633"/>
      <c r="AJ249" s="634"/>
      <c r="AK249" s="648" t="str">
        <f t="shared" si="60"/>
        <v/>
      </c>
      <c r="AL249" s="651" t="str">
        <f t="shared" si="75"/>
        <v/>
      </c>
      <c r="AM249" s="654"/>
      <c r="AN249" s="657" t="str">
        <f>IFERROR(VLOOKUP(K249,'【参考】数式用'!$A$2:$N$57,14,FALSE),"")</f>
        <v/>
      </c>
      <c r="AO249" s="657" t="str">
        <f t="shared" si="61"/>
        <v/>
      </c>
      <c r="AP249" s="662" t="str">
        <f t="shared" si="62"/>
        <v/>
      </c>
      <c r="AQ249" s="662" t="str">
        <f t="shared" si="63"/>
        <v>入力済</v>
      </c>
      <c r="AR249" s="657" t="str">
        <f t="shared" si="64"/>
        <v/>
      </c>
      <c r="AS249" s="662" t="str">
        <f t="shared" si="65"/>
        <v>入力済</v>
      </c>
      <c r="AT249" s="662" t="str">
        <f t="shared" si="66"/>
        <v/>
      </c>
      <c r="AU249" s="662" t="str">
        <f t="shared" si="67"/>
        <v/>
      </c>
      <c r="AV249" s="657" t="str">
        <f t="shared" si="68"/>
        <v/>
      </c>
      <c r="AW249" s="657" t="str">
        <f t="shared" si="69"/>
        <v>入力済</v>
      </c>
      <c r="AX249" s="662" t="str">
        <f>IFERROR(VLOOKUP(K249,'【参考】数式用'!$AR$3:$AS$49,2,FALSE),"")</f>
        <v/>
      </c>
      <c r="AY249" s="657" t="str">
        <f t="shared" si="70"/>
        <v/>
      </c>
      <c r="AZ249" s="657" t="str">
        <f t="shared" si="76"/>
        <v>入力済</v>
      </c>
      <c r="BA249" s="662" t="str">
        <f>IFERROR(VLOOKUP(K249,'【参考】数式用'!$AX$3:$AY$56,2,FALSE),"")</f>
        <v/>
      </c>
      <c r="BB249" s="657" t="str">
        <f t="shared" si="71"/>
        <v/>
      </c>
      <c r="BC249" s="673" t="str">
        <f t="shared" si="72"/>
        <v>入力済</v>
      </c>
      <c r="BD249" s="657" t="str">
        <f t="shared" si="73"/>
        <v/>
      </c>
      <c r="BE249" s="657" t="str">
        <f t="shared" si="74"/>
        <v/>
      </c>
      <c r="BF249" s="659"/>
      <c r="BG249" s="659"/>
      <c r="BH249" s="681" t="e">
        <f>VLOOKUP(K249,'【参考】数式用'!$A$2:$O$57,15,FALSE)</f>
        <v>#N/A</v>
      </c>
      <c r="BI249" s="659"/>
      <c r="BJ249" s="659"/>
      <c r="BK249" s="659"/>
      <c r="BL249" s="659"/>
      <c r="BM249" s="659"/>
      <c r="BN249" s="659"/>
      <c r="BO249" s="676"/>
    </row>
    <row r="250" spans="1:67" s="494" customFormat="1" ht="109.9" customHeight="1">
      <c r="A250" s="506">
        <v>239</v>
      </c>
      <c r="B250" s="517" t="str">
        <f>IF(基本情報入力シート!B278="","",基本情報入力シート!B278)</f>
        <v/>
      </c>
      <c r="C250" s="523"/>
      <c r="D250" s="523"/>
      <c r="E250" s="523"/>
      <c r="F250" s="530"/>
      <c r="G250" s="536" t="str">
        <f>IF(基本情報入力シート!L278="","",基本情報入力シート!L278)</f>
        <v/>
      </c>
      <c r="H250" s="536" t="str">
        <f>IF(基本情報入力シート!Q278="","",基本情報入力シート!Q278)</f>
        <v/>
      </c>
      <c r="I250" s="536" t="str">
        <f>IF(基本情報入力シート!V278="","",基本情報入力シート!V278)</f>
        <v/>
      </c>
      <c r="J250" s="536" t="str">
        <f>IF(基本情報入力シート!W278="","",基本情報入力シート!W278)</f>
        <v/>
      </c>
      <c r="K250" s="536" t="str">
        <f>IF(基本情報入力シート!Z278="","",基本情報入力シート!Z278)</f>
        <v/>
      </c>
      <c r="L250" s="555" t="str">
        <f>IF(基本情報入力シート!AF278=0,"",基本情報入力シート!AF278)</f>
        <v/>
      </c>
      <c r="M250" s="563" t="str">
        <f>IF(基本情報入力シート!AG278="","",基本情報入力シート!AG278)</f>
        <v/>
      </c>
      <c r="N250" s="571"/>
      <c r="O250" s="576" t="str">
        <f>IFERROR(VLOOKUP(K250,'【参考】数式用'!$A$2:$F$57,MATCH(N250,'【参考】数式用'!$C$3:$F$3,0)+2,0),"")</f>
        <v/>
      </c>
      <c r="P250" s="583" t="s">
        <v>549</v>
      </c>
      <c r="Q250" s="588"/>
      <c r="R250" s="590" t="s">
        <v>71</v>
      </c>
      <c r="S250" s="588"/>
      <c r="T250" s="590" t="s">
        <v>743</v>
      </c>
      <c r="U250" s="588"/>
      <c r="V250" s="590" t="s">
        <v>71</v>
      </c>
      <c r="W250" s="588"/>
      <c r="X250" s="590" t="s">
        <v>560</v>
      </c>
      <c r="Y250" s="590" t="s">
        <v>763</v>
      </c>
      <c r="Z250" s="590" t="str">
        <f t="shared" si="58"/>
        <v/>
      </c>
      <c r="AA250" s="594" t="s">
        <v>127</v>
      </c>
      <c r="AB250" s="599" t="str">
        <f t="shared" si="59"/>
        <v/>
      </c>
      <c r="AC250" s="604" t="str">
        <f>IFERROR(ROUNDDOWN(ROUNDDOWN(ROUND(L250*VLOOKUP(K250,'【参考】数式用'!$A$4:$F$57,MATCH("処遇改善加算Ⅳ",'【参考】数式用'!$C$3:$F$3,0)+2,0),0)*M250,0)*Z250*0.5,0),"")</f>
        <v/>
      </c>
      <c r="AD250" s="610"/>
      <c r="AE250" s="618"/>
      <c r="AF250" s="618"/>
      <c r="AG250" s="624"/>
      <c r="AH250" s="627"/>
      <c r="AI250" s="633"/>
      <c r="AJ250" s="634"/>
      <c r="AK250" s="648" t="str">
        <f t="shared" si="60"/>
        <v/>
      </c>
      <c r="AL250" s="651" t="str">
        <f t="shared" si="75"/>
        <v/>
      </c>
      <c r="AM250" s="654"/>
      <c r="AN250" s="657" t="str">
        <f>IFERROR(VLOOKUP(K250,'【参考】数式用'!$A$2:$N$57,14,FALSE),"")</f>
        <v/>
      </c>
      <c r="AO250" s="657" t="str">
        <f t="shared" si="61"/>
        <v/>
      </c>
      <c r="AP250" s="662" t="str">
        <f t="shared" si="62"/>
        <v/>
      </c>
      <c r="AQ250" s="662" t="str">
        <f t="shared" si="63"/>
        <v>入力済</v>
      </c>
      <c r="AR250" s="657" t="str">
        <f t="shared" si="64"/>
        <v/>
      </c>
      <c r="AS250" s="662" t="str">
        <f t="shared" si="65"/>
        <v>入力済</v>
      </c>
      <c r="AT250" s="662" t="str">
        <f t="shared" si="66"/>
        <v/>
      </c>
      <c r="AU250" s="662" t="str">
        <f t="shared" si="67"/>
        <v/>
      </c>
      <c r="AV250" s="657" t="str">
        <f t="shared" si="68"/>
        <v/>
      </c>
      <c r="AW250" s="657" t="str">
        <f t="shared" si="69"/>
        <v>入力済</v>
      </c>
      <c r="AX250" s="662" t="str">
        <f>IFERROR(VLOOKUP(K250,'【参考】数式用'!$AR$3:$AS$49,2,FALSE),"")</f>
        <v/>
      </c>
      <c r="AY250" s="657" t="str">
        <f t="shared" si="70"/>
        <v/>
      </c>
      <c r="AZ250" s="657" t="str">
        <f t="shared" si="76"/>
        <v>入力済</v>
      </c>
      <c r="BA250" s="662" t="str">
        <f>IFERROR(VLOOKUP(K250,'【参考】数式用'!$AX$3:$AY$56,2,FALSE),"")</f>
        <v/>
      </c>
      <c r="BB250" s="657" t="str">
        <f t="shared" si="71"/>
        <v/>
      </c>
      <c r="BC250" s="673" t="str">
        <f t="shared" si="72"/>
        <v>入力済</v>
      </c>
      <c r="BD250" s="657" t="str">
        <f t="shared" si="73"/>
        <v/>
      </c>
      <c r="BE250" s="657" t="str">
        <f t="shared" si="74"/>
        <v/>
      </c>
      <c r="BF250" s="659"/>
      <c r="BG250" s="659"/>
      <c r="BH250" s="681" t="e">
        <f>VLOOKUP(K250,'【参考】数式用'!$A$2:$O$57,15,FALSE)</f>
        <v>#N/A</v>
      </c>
      <c r="BI250" s="659"/>
      <c r="BJ250" s="659"/>
      <c r="BK250" s="659"/>
      <c r="BL250" s="659"/>
      <c r="BM250" s="659"/>
      <c r="BN250" s="659"/>
      <c r="BO250" s="676"/>
    </row>
    <row r="251" spans="1:67" s="494" customFormat="1" ht="109.9" customHeight="1">
      <c r="A251" s="506">
        <v>240</v>
      </c>
      <c r="B251" s="517" t="str">
        <f>IF(基本情報入力シート!B279="","",基本情報入力シート!B279)</f>
        <v/>
      </c>
      <c r="C251" s="523"/>
      <c r="D251" s="523"/>
      <c r="E251" s="523"/>
      <c r="F251" s="530"/>
      <c r="G251" s="536" t="str">
        <f>IF(基本情報入力シート!L279="","",基本情報入力シート!L279)</f>
        <v/>
      </c>
      <c r="H251" s="536" t="str">
        <f>IF(基本情報入力シート!Q279="","",基本情報入力シート!Q279)</f>
        <v/>
      </c>
      <c r="I251" s="536" t="str">
        <f>IF(基本情報入力シート!V279="","",基本情報入力シート!V279)</f>
        <v/>
      </c>
      <c r="J251" s="536" t="str">
        <f>IF(基本情報入力シート!W279="","",基本情報入力シート!W279)</f>
        <v/>
      </c>
      <c r="K251" s="536" t="str">
        <f>IF(基本情報入力シート!Z279="","",基本情報入力シート!Z279)</f>
        <v/>
      </c>
      <c r="L251" s="555" t="str">
        <f>IF(基本情報入力シート!AF279=0,"",基本情報入力シート!AF279)</f>
        <v/>
      </c>
      <c r="M251" s="563" t="str">
        <f>IF(基本情報入力シート!AG279="","",基本情報入力シート!AG279)</f>
        <v/>
      </c>
      <c r="N251" s="571"/>
      <c r="O251" s="576" t="str">
        <f>IFERROR(VLOOKUP(K251,'【参考】数式用'!$A$2:$F$57,MATCH(N251,'【参考】数式用'!$C$3:$F$3,0)+2,0),"")</f>
        <v/>
      </c>
      <c r="P251" s="583" t="s">
        <v>549</v>
      </c>
      <c r="Q251" s="588"/>
      <c r="R251" s="590" t="s">
        <v>71</v>
      </c>
      <c r="S251" s="588"/>
      <c r="T251" s="590" t="s">
        <v>743</v>
      </c>
      <c r="U251" s="588"/>
      <c r="V251" s="590" t="s">
        <v>71</v>
      </c>
      <c r="W251" s="588"/>
      <c r="X251" s="590" t="s">
        <v>560</v>
      </c>
      <c r="Y251" s="590" t="s">
        <v>763</v>
      </c>
      <c r="Z251" s="590" t="str">
        <f t="shared" si="58"/>
        <v/>
      </c>
      <c r="AA251" s="594" t="s">
        <v>127</v>
      </c>
      <c r="AB251" s="599" t="str">
        <f t="shared" si="59"/>
        <v/>
      </c>
      <c r="AC251" s="604" t="str">
        <f>IFERROR(ROUNDDOWN(ROUNDDOWN(ROUND(L251*VLOOKUP(K251,'【参考】数式用'!$A$4:$F$57,MATCH("処遇改善加算Ⅳ",'【参考】数式用'!$C$3:$F$3,0)+2,0),0)*M251,0)*Z251*0.5,0),"")</f>
        <v/>
      </c>
      <c r="AD251" s="610"/>
      <c r="AE251" s="618"/>
      <c r="AF251" s="618"/>
      <c r="AG251" s="624"/>
      <c r="AH251" s="627"/>
      <c r="AI251" s="633"/>
      <c r="AJ251" s="634"/>
      <c r="AK251" s="648" t="str">
        <f t="shared" si="60"/>
        <v/>
      </c>
      <c r="AL251" s="651" t="str">
        <f t="shared" si="75"/>
        <v/>
      </c>
      <c r="AM251" s="654"/>
      <c r="AN251" s="657" t="str">
        <f>IFERROR(VLOOKUP(K251,'【参考】数式用'!$A$2:$N$57,14,FALSE),"")</f>
        <v/>
      </c>
      <c r="AO251" s="657" t="str">
        <f t="shared" si="61"/>
        <v/>
      </c>
      <c r="AP251" s="662" t="str">
        <f t="shared" si="62"/>
        <v/>
      </c>
      <c r="AQ251" s="662" t="str">
        <f t="shared" si="63"/>
        <v>入力済</v>
      </c>
      <c r="AR251" s="657" t="str">
        <f t="shared" si="64"/>
        <v/>
      </c>
      <c r="AS251" s="662" t="str">
        <f t="shared" si="65"/>
        <v>入力済</v>
      </c>
      <c r="AT251" s="662" t="str">
        <f t="shared" si="66"/>
        <v/>
      </c>
      <c r="AU251" s="662" t="str">
        <f t="shared" si="67"/>
        <v/>
      </c>
      <c r="AV251" s="657" t="str">
        <f t="shared" si="68"/>
        <v/>
      </c>
      <c r="AW251" s="657" t="str">
        <f t="shared" si="69"/>
        <v>入力済</v>
      </c>
      <c r="AX251" s="662" t="str">
        <f>IFERROR(VLOOKUP(K251,'【参考】数式用'!$AR$3:$AS$49,2,FALSE),"")</f>
        <v/>
      </c>
      <c r="AY251" s="657" t="str">
        <f t="shared" si="70"/>
        <v/>
      </c>
      <c r="AZ251" s="657" t="str">
        <f t="shared" si="76"/>
        <v>入力済</v>
      </c>
      <c r="BA251" s="662" t="str">
        <f>IFERROR(VLOOKUP(K251,'【参考】数式用'!$AX$3:$AY$56,2,FALSE),"")</f>
        <v/>
      </c>
      <c r="BB251" s="657" t="str">
        <f t="shared" si="71"/>
        <v/>
      </c>
      <c r="BC251" s="673" t="str">
        <f t="shared" si="72"/>
        <v>入力済</v>
      </c>
      <c r="BD251" s="657" t="str">
        <f t="shared" si="73"/>
        <v/>
      </c>
      <c r="BE251" s="657" t="str">
        <f t="shared" si="74"/>
        <v/>
      </c>
      <c r="BF251" s="659"/>
      <c r="BG251" s="659"/>
      <c r="BH251" s="681" t="e">
        <f>VLOOKUP(K251,'【参考】数式用'!$A$2:$O$57,15,FALSE)</f>
        <v>#N/A</v>
      </c>
      <c r="BI251" s="659"/>
      <c r="BJ251" s="659"/>
      <c r="BK251" s="659"/>
      <c r="BL251" s="659"/>
      <c r="BM251" s="659"/>
      <c r="BN251" s="659"/>
      <c r="BO251" s="676"/>
    </row>
    <row r="252" spans="1:67" s="494" customFormat="1" ht="109.9" customHeight="1">
      <c r="A252" s="506">
        <v>241</v>
      </c>
      <c r="B252" s="517" t="str">
        <f>IF(基本情報入力シート!B280="","",基本情報入力シート!B280)</f>
        <v/>
      </c>
      <c r="C252" s="523"/>
      <c r="D252" s="523"/>
      <c r="E252" s="523"/>
      <c r="F252" s="530"/>
      <c r="G252" s="536" t="str">
        <f>IF(基本情報入力シート!L280="","",基本情報入力シート!L280)</f>
        <v/>
      </c>
      <c r="H252" s="536" t="str">
        <f>IF(基本情報入力シート!Q280="","",基本情報入力シート!Q280)</f>
        <v/>
      </c>
      <c r="I252" s="536" t="str">
        <f>IF(基本情報入力シート!V280="","",基本情報入力シート!V280)</f>
        <v/>
      </c>
      <c r="J252" s="536" t="str">
        <f>IF(基本情報入力シート!W280="","",基本情報入力シート!W280)</f>
        <v/>
      </c>
      <c r="K252" s="536" t="str">
        <f>IF(基本情報入力シート!Z280="","",基本情報入力シート!Z280)</f>
        <v/>
      </c>
      <c r="L252" s="555" t="str">
        <f>IF(基本情報入力シート!AF280=0,"",基本情報入力シート!AF280)</f>
        <v/>
      </c>
      <c r="M252" s="563" t="str">
        <f>IF(基本情報入力シート!AG280="","",基本情報入力シート!AG280)</f>
        <v/>
      </c>
      <c r="N252" s="571"/>
      <c r="O252" s="576" t="str">
        <f>IFERROR(VLOOKUP(K252,'【参考】数式用'!$A$2:$F$57,MATCH(N252,'【参考】数式用'!$C$3:$F$3,0)+2,0),"")</f>
        <v/>
      </c>
      <c r="P252" s="583" t="s">
        <v>549</v>
      </c>
      <c r="Q252" s="588"/>
      <c r="R252" s="590" t="s">
        <v>71</v>
      </c>
      <c r="S252" s="588"/>
      <c r="T252" s="590" t="s">
        <v>743</v>
      </c>
      <c r="U252" s="588"/>
      <c r="V252" s="590" t="s">
        <v>71</v>
      </c>
      <c r="W252" s="588"/>
      <c r="X252" s="590" t="s">
        <v>560</v>
      </c>
      <c r="Y252" s="590" t="s">
        <v>763</v>
      </c>
      <c r="Z252" s="590" t="str">
        <f t="shared" si="58"/>
        <v/>
      </c>
      <c r="AA252" s="594" t="s">
        <v>127</v>
      </c>
      <c r="AB252" s="599" t="str">
        <f t="shared" si="59"/>
        <v/>
      </c>
      <c r="AC252" s="604" t="str">
        <f>IFERROR(ROUNDDOWN(ROUNDDOWN(ROUND(L252*VLOOKUP(K252,'【参考】数式用'!$A$4:$F$57,MATCH("処遇改善加算Ⅳ",'【参考】数式用'!$C$3:$F$3,0)+2,0),0)*M252,0)*Z252*0.5,0),"")</f>
        <v/>
      </c>
      <c r="AD252" s="610"/>
      <c r="AE252" s="618"/>
      <c r="AF252" s="618"/>
      <c r="AG252" s="624"/>
      <c r="AH252" s="627"/>
      <c r="AI252" s="633"/>
      <c r="AJ252" s="634"/>
      <c r="AK252" s="648" t="str">
        <f t="shared" si="60"/>
        <v/>
      </c>
      <c r="AL252" s="651" t="str">
        <f t="shared" si="75"/>
        <v/>
      </c>
      <c r="AM252" s="654"/>
      <c r="AN252" s="657" t="str">
        <f>IFERROR(VLOOKUP(K252,'【参考】数式用'!$A$2:$N$57,14,FALSE),"")</f>
        <v/>
      </c>
      <c r="AO252" s="657" t="str">
        <f t="shared" si="61"/>
        <v/>
      </c>
      <c r="AP252" s="662" t="str">
        <f t="shared" si="62"/>
        <v/>
      </c>
      <c r="AQ252" s="662" t="str">
        <f t="shared" si="63"/>
        <v>入力済</v>
      </c>
      <c r="AR252" s="657" t="str">
        <f t="shared" si="64"/>
        <v/>
      </c>
      <c r="AS252" s="662" t="str">
        <f t="shared" si="65"/>
        <v>入力済</v>
      </c>
      <c r="AT252" s="662" t="str">
        <f t="shared" si="66"/>
        <v/>
      </c>
      <c r="AU252" s="662" t="str">
        <f t="shared" si="67"/>
        <v/>
      </c>
      <c r="AV252" s="657" t="str">
        <f t="shared" si="68"/>
        <v/>
      </c>
      <c r="AW252" s="657" t="str">
        <f t="shared" si="69"/>
        <v>入力済</v>
      </c>
      <c r="AX252" s="662" t="str">
        <f>IFERROR(VLOOKUP(K252,'【参考】数式用'!$AR$3:$AS$49,2,FALSE),"")</f>
        <v/>
      </c>
      <c r="AY252" s="657" t="str">
        <f t="shared" si="70"/>
        <v/>
      </c>
      <c r="AZ252" s="657" t="str">
        <f t="shared" si="76"/>
        <v>入力済</v>
      </c>
      <c r="BA252" s="662" t="str">
        <f>IFERROR(VLOOKUP(K252,'【参考】数式用'!$AX$3:$AY$56,2,FALSE),"")</f>
        <v/>
      </c>
      <c r="BB252" s="657" t="str">
        <f t="shared" si="71"/>
        <v/>
      </c>
      <c r="BC252" s="673" t="str">
        <f t="shared" si="72"/>
        <v>入力済</v>
      </c>
      <c r="BD252" s="657" t="str">
        <f t="shared" si="73"/>
        <v/>
      </c>
      <c r="BE252" s="657" t="str">
        <f t="shared" si="74"/>
        <v/>
      </c>
      <c r="BF252" s="659"/>
      <c r="BG252" s="659"/>
      <c r="BH252" s="681" t="e">
        <f>VLOOKUP(K252,'【参考】数式用'!$A$2:$O$57,15,FALSE)</f>
        <v>#N/A</v>
      </c>
      <c r="BI252" s="659"/>
      <c r="BJ252" s="659"/>
      <c r="BK252" s="659"/>
      <c r="BL252" s="659"/>
      <c r="BM252" s="659"/>
      <c r="BN252" s="659"/>
      <c r="BO252" s="676"/>
    </row>
    <row r="253" spans="1:67" s="494" customFormat="1" ht="109.9" customHeight="1">
      <c r="A253" s="506">
        <v>242</v>
      </c>
      <c r="B253" s="517" t="str">
        <f>IF(基本情報入力シート!B281="","",基本情報入力シート!B281)</f>
        <v/>
      </c>
      <c r="C253" s="523"/>
      <c r="D253" s="523"/>
      <c r="E253" s="523"/>
      <c r="F253" s="530"/>
      <c r="G253" s="536" t="str">
        <f>IF(基本情報入力シート!L281="","",基本情報入力シート!L281)</f>
        <v/>
      </c>
      <c r="H253" s="536" t="str">
        <f>IF(基本情報入力シート!Q281="","",基本情報入力シート!Q281)</f>
        <v/>
      </c>
      <c r="I253" s="536" t="str">
        <f>IF(基本情報入力シート!V281="","",基本情報入力シート!V281)</f>
        <v/>
      </c>
      <c r="J253" s="536" t="str">
        <f>IF(基本情報入力シート!W281="","",基本情報入力シート!W281)</f>
        <v/>
      </c>
      <c r="K253" s="536" t="str">
        <f>IF(基本情報入力シート!Z281="","",基本情報入力シート!Z281)</f>
        <v/>
      </c>
      <c r="L253" s="555" t="str">
        <f>IF(基本情報入力シート!AF281=0,"",基本情報入力シート!AF281)</f>
        <v/>
      </c>
      <c r="M253" s="563" t="str">
        <f>IF(基本情報入力シート!AG281="","",基本情報入力シート!AG281)</f>
        <v/>
      </c>
      <c r="N253" s="571"/>
      <c r="O253" s="576" t="str">
        <f>IFERROR(VLOOKUP(K253,'【参考】数式用'!$A$2:$F$57,MATCH(N253,'【参考】数式用'!$C$3:$F$3,0)+2,0),"")</f>
        <v/>
      </c>
      <c r="P253" s="583" t="s">
        <v>549</v>
      </c>
      <c r="Q253" s="588"/>
      <c r="R253" s="590" t="s">
        <v>71</v>
      </c>
      <c r="S253" s="588"/>
      <c r="T253" s="590" t="s">
        <v>743</v>
      </c>
      <c r="U253" s="588"/>
      <c r="V253" s="590" t="s">
        <v>71</v>
      </c>
      <c r="W253" s="588"/>
      <c r="X253" s="590" t="s">
        <v>560</v>
      </c>
      <c r="Y253" s="590" t="s">
        <v>763</v>
      </c>
      <c r="Z253" s="590" t="str">
        <f t="shared" si="58"/>
        <v/>
      </c>
      <c r="AA253" s="594" t="s">
        <v>127</v>
      </c>
      <c r="AB253" s="599" t="str">
        <f t="shared" si="59"/>
        <v/>
      </c>
      <c r="AC253" s="604" t="str">
        <f>IFERROR(ROUNDDOWN(ROUNDDOWN(ROUND(L253*VLOOKUP(K253,'【参考】数式用'!$A$4:$F$57,MATCH("処遇改善加算Ⅳ",'【参考】数式用'!$C$3:$F$3,0)+2,0),0)*M253,0)*Z253*0.5,0),"")</f>
        <v/>
      </c>
      <c r="AD253" s="610"/>
      <c r="AE253" s="618"/>
      <c r="AF253" s="618"/>
      <c r="AG253" s="624"/>
      <c r="AH253" s="627"/>
      <c r="AI253" s="633"/>
      <c r="AJ253" s="634"/>
      <c r="AK253" s="648" t="str">
        <f t="shared" si="60"/>
        <v/>
      </c>
      <c r="AL253" s="651" t="str">
        <f t="shared" si="75"/>
        <v/>
      </c>
      <c r="AM253" s="654"/>
      <c r="AN253" s="657" t="str">
        <f>IFERROR(VLOOKUP(K253,'【参考】数式用'!$A$2:$N$57,14,FALSE),"")</f>
        <v/>
      </c>
      <c r="AO253" s="657" t="str">
        <f t="shared" si="61"/>
        <v/>
      </c>
      <c r="AP253" s="662" t="str">
        <f t="shared" si="62"/>
        <v/>
      </c>
      <c r="AQ253" s="662" t="str">
        <f t="shared" si="63"/>
        <v>入力済</v>
      </c>
      <c r="AR253" s="657" t="str">
        <f t="shared" si="64"/>
        <v/>
      </c>
      <c r="AS253" s="662" t="str">
        <f t="shared" si="65"/>
        <v>入力済</v>
      </c>
      <c r="AT253" s="662" t="str">
        <f t="shared" si="66"/>
        <v/>
      </c>
      <c r="AU253" s="662" t="str">
        <f t="shared" si="67"/>
        <v/>
      </c>
      <c r="AV253" s="657" t="str">
        <f t="shared" si="68"/>
        <v/>
      </c>
      <c r="AW253" s="657" t="str">
        <f t="shared" si="69"/>
        <v>入力済</v>
      </c>
      <c r="AX253" s="662" t="str">
        <f>IFERROR(VLOOKUP(K253,'【参考】数式用'!$AR$3:$AS$49,2,FALSE),"")</f>
        <v/>
      </c>
      <c r="AY253" s="657" t="str">
        <f t="shared" si="70"/>
        <v/>
      </c>
      <c r="AZ253" s="657" t="str">
        <f t="shared" si="76"/>
        <v>入力済</v>
      </c>
      <c r="BA253" s="662" t="str">
        <f>IFERROR(VLOOKUP(K253,'【参考】数式用'!$AX$3:$AY$56,2,FALSE),"")</f>
        <v/>
      </c>
      <c r="BB253" s="657" t="str">
        <f t="shared" si="71"/>
        <v/>
      </c>
      <c r="BC253" s="673" t="str">
        <f t="shared" si="72"/>
        <v>入力済</v>
      </c>
      <c r="BD253" s="657" t="str">
        <f t="shared" si="73"/>
        <v/>
      </c>
      <c r="BE253" s="657" t="str">
        <f t="shared" si="74"/>
        <v/>
      </c>
      <c r="BF253" s="659"/>
      <c r="BG253" s="659"/>
      <c r="BH253" s="681" t="e">
        <f>VLOOKUP(K253,'【参考】数式用'!$A$2:$O$57,15,FALSE)</f>
        <v>#N/A</v>
      </c>
      <c r="BI253" s="659"/>
      <c r="BJ253" s="659"/>
      <c r="BK253" s="659"/>
      <c r="BL253" s="659"/>
      <c r="BM253" s="659"/>
      <c r="BN253" s="659"/>
      <c r="BO253" s="676"/>
    </row>
    <row r="254" spans="1:67" s="494" customFormat="1" ht="109.9" customHeight="1">
      <c r="A254" s="506">
        <v>243</v>
      </c>
      <c r="B254" s="517" t="str">
        <f>IF(基本情報入力シート!B282="","",基本情報入力シート!B282)</f>
        <v/>
      </c>
      <c r="C254" s="523"/>
      <c r="D254" s="523"/>
      <c r="E254" s="523"/>
      <c r="F254" s="530"/>
      <c r="G254" s="536" t="str">
        <f>IF(基本情報入力シート!L282="","",基本情報入力シート!L282)</f>
        <v/>
      </c>
      <c r="H254" s="536" t="str">
        <f>IF(基本情報入力シート!Q282="","",基本情報入力シート!Q282)</f>
        <v/>
      </c>
      <c r="I254" s="536" t="str">
        <f>IF(基本情報入力シート!V282="","",基本情報入力シート!V282)</f>
        <v/>
      </c>
      <c r="J254" s="536" t="str">
        <f>IF(基本情報入力シート!W282="","",基本情報入力シート!W282)</f>
        <v/>
      </c>
      <c r="K254" s="536" t="str">
        <f>IF(基本情報入力シート!Z282="","",基本情報入力シート!Z282)</f>
        <v/>
      </c>
      <c r="L254" s="555" t="str">
        <f>IF(基本情報入力シート!AF282=0,"",基本情報入力シート!AF282)</f>
        <v/>
      </c>
      <c r="M254" s="563" t="str">
        <f>IF(基本情報入力シート!AG282="","",基本情報入力シート!AG282)</f>
        <v/>
      </c>
      <c r="N254" s="571"/>
      <c r="O254" s="576" t="str">
        <f>IFERROR(VLOOKUP(K254,'【参考】数式用'!$A$2:$F$57,MATCH(N254,'【参考】数式用'!$C$3:$F$3,0)+2,0),"")</f>
        <v/>
      </c>
      <c r="P254" s="583" t="s">
        <v>549</v>
      </c>
      <c r="Q254" s="588"/>
      <c r="R254" s="590" t="s">
        <v>71</v>
      </c>
      <c r="S254" s="588"/>
      <c r="T254" s="590" t="s">
        <v>743</v>
      </c>
      <c r="U254" s="588"/>
      <c r="V254" s="590" t="s">
        <v>71</v>
      </c>
      <c r="W254" s="588"/>
      <c r="X254" s="590" t="s">
        <v>560</v>
      </c>
      <c r="Y254" s="590" t="s">
        <v>763</v>
      </c>
      <c r="Z254" s="590" t="str">
        <f t="shared" si="58"/>
        <v/>
      </c>
      <c r="AA254" s="594" t="s">
        <v>127</v>
      </c>
      <c r="AB254" s="599" t="str">
        <f t="shared" si="59"/>
        <v/>
      </c>
      <c r="AC254" s="604" t="str">
        <f>IFERROR(ROUNDDOWN(ROUNDDOWN(ROUND(L254*VLOOKUP(K254,'【参考】数式用'!$A$4:$F$57,MATCH("処遇改善加算Ⅳ",'【参考】数式用'!$C$3:$F$3,0)+2,0),0)*M254,0)*Z254*0.5,0),"")</f>
        <v/>
      </c>
      <c r="AD254" s="610"/>
      <c r="AE254" s="618"/>
      <c r="AF254" s="618"/>
      <c r="AG254" s="624"/>
      <c r="AH254" s="627"/>
      <c r="AI254" s="633"/>
      <c r="AJ254" s="634"/>
      <c r="AK254" s="648" t="str">
        <f t="shared" si="60"/>
        <v/>
      </c>
      <c r="AL254" s="651" t="str">
        <f t="shared" si="75"/>
        <v/>
      </c>
      <c r="AM254" s="654"/>
      <c r="AN254" s="657" t="str">
        <f>IFERROR(VLOOKUP(K254,'【参考】数式用'!$A$2:$N$57,14,FALSE),"")</f>
        <v/>
      </c>
      <c r="AO254" s="657" t="str">
        <f t="shared" si="61"/>
        <v/>
      </c>
      <c r="AP254" s="662" t="str">
        <f t="shared" si="62"/>
        <v/>
      </c>
      <c r="AQ254" s="662" t="str">
        <f t="shared" si="63"/>
        <v>入力済</v>
      </c>
      <c r="AR254" s="657" t="str">
        <f t="shared" si="64"/>
        <v/>
      </c>
      <c r="AS254" s="662" t="str">
        <f t="shared" si="65"/>
        <v>入力済</v>
      </c>
      <c r="AT254" s="662" t="str">
        <f t="shared" si="66"/>
        <v/>
      </c>
      <c r="AU254" s="662" t="str">
        <f t="shared" si="67"/>
        <v/>
      </c>
      <c r="AV254" s="657" t="str">
        <f t="shared" si="68"/>
        <v/>
      </c>
      <c r="AW254" s="657" t="str">
        <f t="shared" si="69"/>
        <v>入力済</v>
      </c>
      <c r="AX254" s="662" t="str">
        <f>IFERROR(VLOOKUP(K254,'【参考】数式用'!$AR$3:$AS$49,2,FALSE),"")</f>
        <v/>
      </c>
      <c r="AY254" s="657" t="str">
        <f t="shared" si="70"/>
        <v/>
      </c>
      <c r="AZ254" s="657" t="str">
        <f t="shared" si="76"/>
        <v>入力済</v>
      </c>
      <c r="BA254" s="662" t="str">
        <f>IFERROR(VLOOKUP(K254,'【参考】数式用'!$AX$3:$AY$56,2,FALSE),"")</f>
        <v/>
      </c>
      <c r="BB254" s="657" t="str">
        <f t="shared" si="71"/>
        <v/>
      </c>
      <c r="BC254" s="673" t="str">
        <f t="shared" si="72"/>
        <v>入力済</v>
      </c>
      <c r="BD254" s="657" t="str">
        <f t="shared" si="73"/>
        <v/>
      </c>
      <c r="BE254" s="657" t="str">
        <f t="shared" si="74"/>
        <v/>
      </c>
      <c r="BF254" s="659"/>
      <c r="BG254" s="659"/>
      <c r="BH254" s="681" t="e">
        <f>VLOOKUP(K254,'【参考】数式用'!$A$2:$O$57,15,FALSE)</f>
        <v>#N/A</v>
      </c>
      <c r="BI254" s="659"/>
      <c r="BJ254" s="659"/>
      <c r="BK254" s="659"/>
      <c r="BL254" s="659"/>
      <c r="BM254" s="659"/>
      <c r="BN254" s="659"/>
      <c r="BO254" s="676"/>
    </row>
    <row r="255" spans="1:67" s="494" customFormat="1" ht="109.9" customHeight="1">
      <c r="A255" s="506">
        <v>244</v>
      </c>
      <c r="B255" s="517" t="str">
        <f>IF(基本情報入力シート!B283="","",基本情報入力シート!B283)</f>
        <v/>
      </c>
      <c r="C255" s="523"/>
      <c r="D255" s="523"/>
      <c r="E255" s="523"/>
      <c r="F255" s="530"/>
      <c r="G255" s="536" t="str">
        <f>IF(基本情報入力シート!L283="","",基本情報入力シート!L283)</f>
        <v/>
      </c>
      <c r="H255" s="536" t="str">
        <f>IF(基本情報入力シート!Q283="","",基本情報入力シート!Q283)</f>
        <v/>
      </c>
      <c r="I255" s="536" t="str">
        <f>IF(基本情報入力シート!V283="","",基本情報入力シート!V283)</f>
        <v/>
      </c>
      <c r="J255" s="536" t="str">
        <f>IF(基本情報入力シート!W283="","",基本情報入力シート!W283)</f>
        <v/>
      </c>
      <c r="K255" s="536" t="str">
        <f>IF(基本情報入力シート!Z283="","",基本情報入力シート!Z283)</f>
        <v/>
      </c>
      <c r="L255" s="555" t="str">
        <f>IF(基本情報入力シート!AF283=0,"",基本情報入力シート!AF283)</f>
        <v/>
      </c>
      <c r="M255" s="563" t="str">
        <f>IF(基本情報入力シート!AG283="","",基本情報入力シート!AG283)</f>
        <v/>
      </c>
      <c r="N255" s="571"/>
      <c r="O255" s="576" t="str">
        <f>IFERROR(VLOOKUP(K255,'【参考】数式用'!$A$2:$F$57,MATCH(N255,'【参考】数式用'!$C$3:$F$3,0)+2,0),"")</f>
        <v/>
      </c>
      <c r="P255" s="583" t="s">
        <v>549</v>
      </c>
      <c r="Q255" s="588"/>
      <c r="R255" s="590" t="s">
        <v>71</v>
      </c>
      <c r="S255" s="588"/>
      <c r="T255" s="590" t="s">
        <v>743</v>
      </c>
      <c r="U255" s="588"/>
      <c r="V255" s="590" t="s">
        <v>71</v>
      </c>
      <c r="W255" s="588"/>
      <c r="X255" s="590" t="s">
        <v>560</v>
      </c>
      <c r="Y255" s="590" t="s">
        <v>763</v>
      </c>
      <c r="Z255" s="590" t="str">
        <f t="shared" si="58"/>
        <v/>
      </c>
      <c r="AA255" s="594" t="s">
        <v>127</v>
      </c>
      <c r="AB255" s="599" t="str">
        <f t="shared" si="59"/>
        <v/>
      </c>
      <c r="AC255" s="604" t="str">
        <f>IFERROR(ROUNDDOWN(ROUNDDOWN(ROUND(L255*VLOOKUP(K255,'【参考】数式用'!$A$4:$F$57,MATCH("処遇改善加算Ⅳ",'【参考】数式用'!$C$3:$F$3,0)+2,0),0)*M255,0)*Z255*0.5,0),"")</f>
        <v/>
      </c>
      <c r="AD255" s="610"/>
      <c r="AE255" s="618"/>
      <c r="AF255" s="618"/>
      <c r="AG255" s="624"/>
      <c r="AH255" s="627"/>
      <c r="AI255" s="633"/>
      <c r="AJ255" s="634"/>
      <c r="AK255" s="648" t="str">
        <f t="shared" si="60"/>
        <v/>
      </c>
      <c r="AL255" s="651" t="str">
        <f t="shared" si="75"/>
        <v/>
      </c>
      <c r="AM255" s="654"/>
      <c r="AN255" s="657" t="str">
        <f>IFERROR(VLOOKUP(K255,'【参考】数式用'!$A$2:$N$57,14,FALSE),"")</f>
        <v/>
      </c>
      <c r="AO255" s="657" t="str">
        <f t="shared" si="61"/>
        <v/>
      </c>
      <c r="AP255" s="662" t="str">
        <f t="shared" si="62"/>
        <v/>
      </c>
      <c r="AQ255" s="662" t="str">
        <f t="shared" si="63"/>
        <v>入力済</v>
      </c>
      <c r="AR255" s="657" t="str">
        <f t="shared" si="64"/>
        <v/>
      </c>
      <c r="AS255" s="662" t="str">
        <f t="shared" si="65"/>
        <v>入力済</v>
      </c>
      <c r="AT255" s="662" t="str">
        <f t="shared" si="66"/>
        <v/>
      </c>
      <c r="AU255" s="662" t="str">
        <f t="shared" si="67"/>
        <v/>
      </c>
      <c r="AV255" s="657" t="str">
        <f t="shared" si="68"/>
        <v/>
      </c>
      <c r="AW255" s="657" t="str">
        <f t="shared" si="69"/>
        <v>入力済</v>
      </c>
      <c r="AX255" s="662" t="str">
        <f>IFERROR(VLOOKUP(K255,'【参考】数式用'!$AR$3:$AS$49,2,FALSE),"")</f>
        <v/>
      </c>
      <c r="AY255" s="657" t="str">
        <f t="shared" si="70"/>
        <v/>
      </c>
      <c r="AZ255" s="657" t="str">
        <f t="shared" si="76"/>
        <v>入力済</v>
      </c>
      <c r="BA255" s="662" t="str">
        <f>IFERROR(VLOOKUP(K255,'【参考】数式用'!$AX$3:$AY$56,2,FALSE),"")</f>
        <v/>
      </c>
      <c r="BB255" s="657" t="str">
        <f t="shared" si="71"/>
        <v/>
      </c>
      <c r="BC255" s="673" t="str">
        <f t="shared" si="72"/>
        <v>入力済</v>
      </c>
      <c r="BD255" s="657" t="str">
        <f t="shared" si="73"/>
        <v/>
      </c>
      <c r="BE255" s="657" t="str">
        <f t="shared" si="74"/>
        <v/>
      </c>
      <c r="BF255" s="659"/>
      <c r="BG255" s="659"/>
      <c r="BH255" s="681" t="e">
        <f>VLOOKUP(K255,'【参考】数式用'!$A$2:$O$57,15,FALSE)</f>
        <v>#N/A</v>
      </c>
      <c r="BI255" s="659"/>
      <c r="BJ255" s="659"/>
      <c r="BK255" s="659"/>
      <c r="BL255" s="659"/>
      <c r="BM255" s="659"/>
      <c r="BN255" s="659"/>
      <c r="BO255" s="676"/>
    </row>
    <row r="256" spans="1:67" s="494" customFormat="1" ht="109.9" customHeight="1">
      <c r="A256" s="506">
        <v>245</v>
      </c>
      <c r="B256" s="517" t="str">
        <f>IF(基本情報入力シート!B284="","",基本情報入力シート!B284)</f>
        <v/>
      </c>
      <c r="C256" s="523"/>
      <c r="D256" s="523"/>
      <c r="E256" s="523"/>
      <c r="F256" s="530"/>
      <c r="G256" s="536" t="str">
        <f>IF(基本情報入力シート!L284="","",基本情報入力シート!L284)</f>
        <v/>
      </c>
      <c r="H256" s="536" t="str">
        <f>IF(基本情報入力シート!Q284="","",基本情報入力シート!Q284)</f>
        <v/>
      </c>
      <c r="I256" s="536" t="str">
        <f>IF(基本情報入力シート!V284="","",基本情報入力シート!V284)</f>
        <v/>
      </c>
      <c r="J256" s="536" t="str">
        <f>IF(基本情報入力シート!W284="","",基本情報入力シート!W284)</f>
        <v/>
      </c>
      <c r="K256" s="536" t="str">
        <f>IF(基本情報入力シート!Z284="","",基本情報入力シート!Z284)</f>
        <v/>
      </c>
      <c r="L256" s="555" t="str">
        <f>IF(基本情報入力シート!AF284=0,"",基本情報入力シート!AF284)</f>
        <v/>
      </c>
      <c r="M256" s="563" t="str">
        <f>IF(基本情報入力シート!AG284="","",基本情報入力シート!AG284)</f>
        <v/>
      </c>
      <c r="N256" s="571"/>
      <c r="O256" s="576" t="str">
        <f>IFERROR(VLOOKUP(K256,'【参考】数式用'!$A$2:$F$57,MATCH(N256,'【参考】数式用'!$C$3:$F$3,0)+2,0),"")</f>
        <v/>
      </c>
      <c r="P256" s="583" t="s">
        <v>549</v>
      </c>
      <c r="Q256" s="588"/>
      <c r="R256" s="590" t="s">
        <v>71</v>
      </c>
      <c r="S256" s="588"/>
      <c r="T256" s="590" t="s">
        <v>743</v>
      </c>
      <c r="U256" s="588"/>
      <c r="V256" s="590" t="s">
        <v>71</v>
      </c>
      <c r="W256" s="588"/>
      <c r="X256" s="590" t="s">
        <v>560</v>
      </c>
      <c r="Y256" s="590" t="s">
        <v>763</v>
      </c>
      <c r="Z256" s="590" t="str">
        <f t="shared" si="58"/>
        <v/>
      </c>
      <c r="AA256" s="594" t="s">
        <v>127</v>
      </c>
      <c r="AB256" s="599" t="str">
        <f t="shared" si="59"/>
        <v/>
      </c>
      <c r="AC256" s="604" t="str">
        <f>IFERROR(ROUNDDOWN(ROUNDDOWN(ROUND(L256*VLOOKUP(K256,'【参考】数式用'!$A$4:$F$57,MATCH("処遇改善加算Ⅳ",'【参考】数式用'!$C$3:$F$3,0)+2,0),0)*M256,0)*Z256*0.5,0),"")</f>
        <v/>
      </c>
      <c r="AD256" s="610"/>
      <c r="AE256" s="618"/>
      <c r="AF256" s="618"/>
      <c r="AG256" s="624"/>
      <c r="AH256" s="627"/>
      <c r="AI256" s="633"/>
      <c r="AJ256" s="634"/>
      <c r="AK256" s="648" t="str">
        <f t="shared" si="60"/>
        <v/>
      </c>
      <c r="AL256" s="651" t="str">
        <f t="shared" si="75"/>
        <v/>
      </c>
      <c r="AM256" s="654"/>
      <c r="AN256" s="657" t="str">
        <f>IFERROR(VLOOKUP(K256,'【参考】数式用'!$A$2:$N$57,14,FALSE),"")</f>
        <v/>
      </c>
      <c r="AO256" s="657" t="str">
        <f t="shared" si="61"/>
        <v/>
      </c>
      <c r="AP256" s="662" t="str">
        <f t="shared" si="62"/>
        <v/>
      </c>
      <c r="AQ256" s="662" t="str">
        <f t="shared" si="63"/>
        <v>入力済</v>
      </c>
      <c r="AR256" s="657" t="str">
        <f t="shared" si="64"/>
        <v/>
      </c>
      <c r="AS256" s="662" t="str">
        <f t="shared" si="65"/>
        <v>入力済</v>
      </c>
      <c r="AT256" s="662" t="str">
        <f t="shared" si="66"/>
        <v/>
      </c>
      <c r="AU256" s="662" t="str">
        <f t="shared" si="67"/>
        <v/>
      </c>
      <c r="AV256" s="657" t="str">
        <f t="shared" si="68"/>
        <v/>
      </c>
      <c r="AW256" s="657" t="str">
        <f t="shared" si="69"/>
        <v>入力済</v>
      </c>
      <c r="AX256" s="662" t="str">
        <f>IFERROR(VLOOKUP(K256,'【参考】数式用'!$AR$3:$AS$49,2,FALSE),"")</f>
        <v/>
      </c>
      <c r="AY256" s="657" t="str">
        <f t="shared" si="70"/>
        <v/>
      </c>
      <c r="AZ256" s="657" t="str">
        <f t="shared" si="76"/>
        <v>入力済</v>
      </c>
      <c r="BA256" s="662" t="str">
        <f>IFERROR(VLOOKUP(K256,'【参考】数式用'!$AX$3:$AY$56,2,FALSE),"")</f>
        <v/>
      </c>
      <c r="BB256" s="657" t="str">
        <f t="shared" si="71"/>
        <v/>
      </c>
      <c r="BC256" s="673" t="str">
        <f t="shared" si="72"/>
        <v>入力済</v>
      </c>
      <c r="BD256" s="657" t="str">
        <f t="shared" si="73"/>
        <v/>
      </c>
      <c r="BE256" s="657" t="str">
        <f t="shared" si="74"/>
        <v/>
      </c>
      <c r="BF256" s="659"/>
      <c r="BG256" s="659"/>
      <c r="BH256" s="681" t="e">
        <f>VLOOKUP(K256,'【参考】数式用'!$A$2:$O$57,15,FALSE)</f>
        <v>#N/A</v>
      </c>
      <c r="BI256" s="659"/>
      <c r="BJ256" s="659"/>
      <c r="BK256" s="659"/>
      <c r="BL256" s="659"/>
      <c r="BM256" s="659"/>
      <c r="BN256" s="659"/>
      <c r="BO256" s="676"/>
    </row>
    <row r="257" spans="1:67" s="494" customFormat="1" ht="109.9" customHeight="1">
      <c r="A257" s="506">
        <v>246</v>
      </c>
      <c r="B257" s="517" t="str">
        <f>IF(基本情報入力シート!B285="","",基本情報入力シート!B285)</f>
        <v/>
      </c>
      <c r="C257" s="523"/>
      <c r="D257" s="523"/>
      <c r="E257" s="523"/>
      <c r="F257" s="530"/>
      <c r="G257" s="536" t="str">
        <f>IF(基本情報入力シート!L285="","",基本情報入力シート!L285)</f>
        <v/>
      </c>
      <c r="H257" s="536" t="str">
        <f>IF(基本情報入力シート!Q285="","",基本情報入力シート!Q285)</f>
        <v/>
      </c>
      <c r="I257" s="536" t="str">
        <f>IF(基本情報入力シート!V285="","",基本情報入力シート!V285)</f>
        <v/>
      </c>
      <c r="J257" s="536" t="str">
        <f>IF(基本情報入力シート!W285="","",基本情報入力シート!W285)</f>
        <v/>
      </c>
      <c r="K257" s="536" t="str">
        <f>IF(基本情報入力シート!Z285="","",基本情報入力シート!Z285)</f>
        <v/>
      </c>
      <c r="L257" s="555" t="str">
        <f>IF(基本情報入力シート!AF285=0,"",基本情報入力シート!AF285)</f>
        <v/>
      </c>
      <c r="M257" s="563" t="str">
        <f>IF(基本情報入力シート!AG285="","",基本情報入力シート!AG285)</f>
        <v/>
      </c>
      <c r="N257" s="571"/>
      <c r="O257" s="576" t="str">
        <f>IFERROR(VLOOKUP(K257,'【参考】数式用'!$A$2:$F$57,MATCH(N257,'【参考】数式用'!$C$3:$F$3,0)+2,0),"")</f>
        <v/>
      </c>
      <c r="P257" s="583" t="s">
        <v>549</v>
      </c>
      <c r="Q257" s="588"/>
      <c r="R257" s="590" t="s">
        <v>71</v>
      </c>
      <c r="S257" s="588"/>
      <c r="T257" s="590" t="s">
        <v>743</v>
      </c>
      <c r="U257" s="588"/>
      <c r="V257" s="590" t="s">
        <v>71</v>
      </c>
      <c r="W257" s="588"/>
      <c r="X257" s="590" t="s">
        <v>560</v>
      </c>
      <c r="Y257" s="590" t="s">
        <v>763</v>
      </c>
      <c r="Z257" s="590" t="str">
        <f t="shared" si="58"/>
        <v/>
      </c>
      <c r="AA257" s="594" t="s">
        <v>127</v>
      </c>
      <c r="AB257" s="599" t="str">
        <f t="shared" si="59"/>
        <v/>
      </c>
      <c r="AC257" s="604" t="str">
        <f>IFERROR(ROUNDDOWN(ROUNDDOWN(ROUND(L257*VLOOKUP(K257,'【参考】数式用'!$A$4:$F$57,MATCH("処遇改善加算Ⅳ",'【参考】数式用'!$C$3:$F$3,0)+2,0),0)*M257,0)*Z257*0.5,0),"")</f>
        <v/>
      </c>
      <c r="AD257" s="610"/>
      <c r="AE257" s="618"/>
      <c r="AF257" s="618"/>
      <c r="AG257" s="624"/>
      <c r="AH257" s="627"/>
      <c r="AI257" s="633"/>
      <c r="AJ257" s="634"/>
      <c r="AK257" s="648" t="str">
        <f t="shared" si="60"/>
        <v/>
      </c>
      <c r="AL257" s="651" t="str">
        <f t="shared" si="75"/>
        <v/>
      </c>
      <c r="AM257" s="654"/>
      <c r="AN257" s="657" t="str">
        <f>IFERROR(VLOOKUP(K257,'【参考】数式用'!$A$2:$N$57,14,FALSE),"")</f>
        <v/>
      </c>
      <c r="AO257" s="657" t="str">
        <f t="shared" si="61"/>
        <v/>
      </c>
      <c r="AP257" s="662" t="str">
        <f t="shared" si="62"/>
        <v/>
      </c>
      <c r="AQ257" s="662" t="str">
        <f t="shared" si="63"/>
        <v>入力済</v>
      </c>
      <c r="AR257" s="657" t="str">
        <f t="shared" si="64"/>
        <v/>
      </c>
      <c r="AS257" s="662" t="str">
        <f t="shared" si="65"/>
        <v>入力済</v>
      </c>
      <c r="AT257" s="662" t="str">
        <f t="shared" si="66"/>
        <v/>
      </c>
      <c r="AU257" s="662" t="str">
        <f t="shared" si="67"/>
        <v/>
      </c>
      <c r="AV257" s="657" t="str">
        <f t="shared" si="68"/>
        <v/>
      </c>
      <c r="AW257" s="657" t="str">
        <f t="shared" si="69"/>
        <v>入力済</v>
      </c>
      <c r="AX257" s="662" t="str">
        <f>IFERROR(VLOOKUP(K257,'【参考】数式用'!$AR$3:$AS$49,2,FALSE),"")</f>
        <v/>
      </c>
      <c r="AY257" s="657" t="str">
        <f t="shared" si="70"/>
        <v/>
      </c>
      <c r="AZ257" s="657" t="str">
        <f t="shared" si="76"/>
        <v>入力済</v>
      </c>
      <c r="BA257" s="662" t="str">
        <f>IFERROR(VLOOKUP(K257,'【参考】数式用'!$AX$3:$AY$56,2,FALSE),"")</f>
        <v/>
      </c>
      <c r="BB257" s="657" t="str">
        <f t="shared" si="71"/>
        <v/>
      </c>
      <c r="BC257" s="673" t="str">
        <f t="shared" si="72"/>
        <v>入力済</v>
      </c>
      <c r="BD257" s="657" t="str">
        <f t="shared" si="73"/>
        <v/>
      </c>
      <c r="BE257" s="657" t="str">
        <f t="shared" si="74"/>
        <v/>
      </c>
      <c r="BF257" s="659"/>
      <c r="BG257" s="659"/>
      <c r="BH257" s="681" t="e">
        <f>VLOOKUP(K257,'【参考】数式用'!$A$2:$O$57,15,FALSE)</f>
        <v>#N/A</v>
      </c>
      <c r="BI257" s="659"/>
      <c r="BJ257" s="659"/>
      <c r="BK257" s="659"/>
      <c r="BL257" s="659"/>
      <c r="BM257" s="659"/>
      <c r="BN257" s="659"/>
      <c r="BO257" s="676"/>
    </row>
    <row r="258" spans="1:67" s="494" customFormat="1" ht="109.9" customHeight="1">
      <c r="A258" s="506">
        <v>247</v>
      </c>
      <c r="B258" s="517" t="str">
        <f>IF(基本情報入力シート!B286="","",基本情報入力シート!B286)</f>
        <v/>
      </c>
      <c r="C258" s="523"/>
      <c r="D258" s="523"/>
      <c r="E258" s="523"/>
      <c r="F258" s="530"/>
      <c r="G258" s="536" t="str">
        <f>IF(基本情報入力シート!L286="","",基本情報入力シート!L286)</f>
        <v/>
      </c>
      <c r="H258" s="536" t="str">
        <f>IF(基本情報入力シート!Q286="","",基本情報入力シート!Q286)</f>
        <v/>
      </c>
      <c r="I258" s="536" t="str">
        <f>IF(基本情報入力シート!V286="","",基本情報入力シート!V286)</f>
        <v/>
      </c>
      <c r="J258" s="536" t="str">
        <f>IF(基本情報入力シート!W286="","",基本情報入力シート!W286)</f>
        <v/>
      </c>
      <c r="K258" s="536" t="str">
        <f>IF(基本情報入力シート!Z286="","",基本情報入力シート!Z286)</f>
        <v/>
      </c>
      <c r="L258" s="555" t="str">
        <f>IF(基本情報入力シート!AF286=0,"",基本情報入力シート!AF286)</f>
        <v/>
      </c>
      <c r="M258" s="563" t="str">
        <f>IF(基本情報入力シート!AG286="","",基本情報入力シート!AG286)</f>
        <v/>
      </c>
      <c r="N258" s="571"/>
      <c r="O258" s="576" t="str">
        <f>IFERROR(VLOOKUP(K258,'【参考】数式用'!$A$2:$F$57,MATCH(N258,'【参考】数式用'!$C$3:$F$3,0)+2,0),"")</f>
        <v/>
      </c>
      <c r="P258" s="583" t="s">
        <v>549</v>
      </c>
      <c r="Q258" s="588"/>
      <c r="R258" s="590" t="s">
        <v>71</v>
      </c>
      <c r="S258" s="588"/>
      <c r="T258" s="590" t="s">
        <v>743</v>
      </c>
      <c r="U258" s="588"/>
      <c r="V258" s="590" t="s">
        <v>71</v>
      </c>
      <c r="W258" s="588"/>
      <c r="X258" s="590" t="s">
        <v>560</v>
      </c>
      <c r="Y258" s="590" t="s">
        <v>763</v>
      </c>
      <c r="Z258" s="590" t="str">
        <f t="shared" si="58"/>
        <v/>
      </c>
      <c r="AA258" s="594" t="s">
        <v>127</v>
      </c>
      <c r="AB258" s="599" t="str">
        <f t="shared" si="59"/>
        <v/>
      </c>
      <c r="AC258" s="604" t="str">
        <f>IFERROR(ROUNDDOWN(ROUNDDOWN(ROUND(L258*VLOOKUP(K258,'【参考】数式用'!$A$4:$F$57,MATCH("処遇改善加算Ⅳ",'【参考】数式用'!$C$3:$F$3,0)+2,0),0)*M258,0)*Z258*0.5,0),"")</f>
        <v/>
      </c>
      <c r="AD258" s="610"/>
      <c r="AE258" s="618"/>
      <c r="AF258" s="618"/>
      <c r="AG258" s="624"/>
      <c r="AH258" s="627"/>
      <c r="AI258" s="633"/>
      <c r="AJ258" s="634"/>
      <c r="AK258" s="648" t="str">
        <f t="shared" si="60"/>
        <v/>
      </c>
      <c r="AL258" s="651" t="str">
        <f t="shared" si="75"/>
        <v/>
      </c>
      <c r="AM258" s="654"/>
      <c r="AN258" s="657" t="str">
        <f>IFERROR(VLOOKUP(K258,'【参考】数式用'!$A$2:$N$57,14,FALSE),"")</f>
        <v/>
      </c>
      <c r="AO258" s="657" t="str">
        <f t="shared" si="61"/>
        <v/>
      </c>
      <c r="AP258" s="662" t="str">
        <f t="shared" si="62"/>
        <v/>
      </c>
      <c r="AQ258" s="662" t="str">
        <f t="shared" si="63"/>
        <v>入力済</v>
      </c>
      <c r="AR258" s="657" t="str">
        <f t="shared" si="64"/>
        <v/>
      </c>
      <c r="AS258" s="662" t="str">
        <f t="shared" si="65"/>
        <v>入力済</v>
      </c>
      <c r="AT258" s="662" t="str">
        <f t="shared" si="66"/>
        <v/>
      </c>
      <c r="AU258" s="662" t="str">
        <f t="shared" si="67"/>
        <v/>
      </c>
      <c r="AV258" s="657" t="str">
        <f t="shared" si="68"/>
        <v/>
      </c>
      <c r="AW258" s="657" t="str">
        <f t="shared" si="69"/>
        <v>入力済</v>
      </c>
      <c r="AX258" s="662" t="str">
        <f>IFERROR(VLOOKUP(K258,'【参考】数式用'!$AR$3:$AS$49,2,FALSE),"")</f>
        <v/>
      </c>
      <c r="AY258" s="657" t="str">
        <f t="shared" si="70"/>
        <v/>
      </c>
      <c r="AZ258" s="657" t="str">
        <f t="shared" si="76"/>
        <v>入力済</v>
      </c>
      <c r="BA258" s="662" t="str">
        <f>IFERROR(VLOOKUP(K258,'【参考】数式用'!$AX$3:$AY$56,2,FALSE),"")</f>
        <v/>
      </c>
      <c r="BB258" s="657" t="str">
        <f t="shared" si="71"/>
        <v/>
      </c>
      <c r="BC258" s="673" t="str">
        <f t="shared" si="72"/>
        <v>入力済</v>
      </c>
      <c r="BD258" s="657" t="str">
        <f t="shared" si="73"/>
        <v/>
      </c>
      <c r="BE258" s="657" t="str">
        <f t="shared" si="74"/>
        <v/>
      </c>
      <c r="BF258" s="659"/>
      <c r="BG258" s="659"/>
      <c r="BH258" s="681" t="e">
        <f>VLOOKUP(K258,'【参考】数式用'!$A$2:$O$57,15,FALSE)</f>
        <v>#N/A</v>
      </c>
      <c r="BI258" s="659"/>
      <c r="BJ258" s="659"/>
      <c r="BK258" s="659"/>
      <c r="BL258" s="659"/>
      <c r="BM258" s="659"/>
      <c r="BN258" s="659"/>
      <c r="BO258" s="676"/>
    </row>
    <row r="259" spans="1:67" s="494" customFormat="1" ht="109.9" customHeight="1">
      <c r="A259" s="506">
        <v>248</v>
      </c>
      <c r="B259" s="517" t="str">
        <f>IF(基本情報入力シート!B287="","",基本情報入力シート!B287)</f>
        <v/>
      </c>
      <c r="C259" s="523"/>
      <c r="D259" s="523"/>
      <c r="E259" s="523"/>
      <c r="F259" s="530"/>
      <c r="G259" s="536" t="str">
        <f>IF(基本情報入力シート!L287="","",基本情報入力シート!L287)</f>
        <v/>
      </c>
      <c r="H259" s="536" t="str">
        <f>IF(基本情報入力シート!Q287="","",基本情報入力シート!Q287)</f>
        <v/>
      </c>
      <c r="I259" s="536" t="str">
        <f>IF(基本情報入力シート!V287="","",基本情報入力シート!V287)</f>
        <v/>
      </c>
      <c r="J259" s="536" t="str">
        <f>IF(基本情報入力シート!W287="","",基本情報入力シート!W287)</f>
        <v/>
      </c>
      <c r="K259" s="536" t="str">
        <f>IF(基本情報入力シート!Z287="","",基本情報入力シート!Z287)</f>
        <v/>
      </c>
      <c r="L259" s="555" t="str">
        <f>IF(基本情報入力シート!AF287=0,"",基本情報入力シート!AF287)</f>
        <v/>
      </c>
      <c r="M259" s="563" t="str">
        <f>IF(基本情報入力シート!AG287="","",基本情報入力シート!AG287)</f>
        <v/>
      </c>
      <c r="N259" s="571"/>
      <c r="O259" s="576" t="str">
        <f>IFERROR(VLOOKUP(K259,'【参考】数式用'!$A$2:$F$57,MATCH(N259,'【参考】数式用'!$C$3:$F$3,0)+2,0),"")</f>
        <v/>
      </c>
      <c r="P259" s="583" t="s">
        <v>549</v>
      </c>
      <c r="Q259" s="588"/>
      <c r="R259" s="590" t="s">
        <v>71</v>
      </c>
      <c r="S259" s="588"/>
      <c r="T259" s="590" t="s">
        <v>743</v>
      </c>
      <c r="U259" s="588"/>
      <c r="V259" s="590" t="s">
        <v>71</v>
      </c>
      <c r="W259" s="588"/>
      <c r="X259" s="590" t="s">
        <v>560</v>
      </c>
      <c r="Y259" s="590" t="s">
        <v>763</v>
      </c>
      <c r="Z259" s="590" t="str">
        <f t="shared" si="58"/>
        <v/>
      </c>
      <c r="AA259" s="594" t="s">
        <v>127</v>
      </c>
      <c r="AB259" s="599" t="str">
        <f t="shared" si="59"/>
        <v/>
      </c>
      <c r="AC259" s="604" t="str">
        <f>IFERROR(ROUNDDOWN(ROUNDDOWN(ROUND(L259*VLOOKUP(K259,'【参考】数式用'!$A$4:$F$57,MATCH("処遇改善加算Ⅳ",'【参考】数式用'!$C$3:$F$3,0)+2,0),0)*M259,0)*Z259*0.5,0),"")</f>
        <v/>
      </c>
      <c r="AD259" s="610"/>
      <c r="AE259" s="618"/>
      <c r="AF259" s="618"/>
      <c r="AG259" s="624"/>
      <c r="AH259" s="627"/>
      <c r="AI259" s="633"/>
      <c r="AJ259" s="634"/>
      <c r="AK259" s="648" t="str">
        <f t="shared" si="60"/>
        <v/>
      </c>
      <c r="AL259" s="651" t="str">
        <f t="shared" si="75"/>
        <v/>
      </c>
      <c r="AM259" s="654"/>
      <c r="AN259" s="657" t="str">
        <f>IFERROR(VLOOKUP(K259,'【参考】数式用'!$A$2:$N$57,14,FALSE),"")</f>
        <v/>
      </c>
      <c r="AO259" s="657" t="str">
        <f t="shared" si="61"/>
        <v/>
      </c>
      <c r="AP259" s="662" t="str">
        <f t="shared" si="62"/>
        <v/>
      </c>
      <c r="AQ259" s="662" t="str">
        <f t="shared" si="63"/>
        <v>入力済</v>
      </c>
      <c r="AR259" s="657" t="str">
        <f t="shared" si="64"/>
        <v/>
      </c>
      <c r="AS259" s="662" t="str">
        <f t="shared" si="65"/>
        <v>入力済</v>
      </c>
      <c r="AT259" s="662" t="str">
        <f t="shared" si="66"/>
        <v/>
      </c>
      <c r="AU259" s="662" t="str">
        <f t="shared" si="67"/>
        <v/>
      </c>
      <c r="AV259" s="657" t="str">
        <f t="shared" si="68"/>
        <v/>
      </c>
      <c r="AW259" s="657" t="str">
        <f t="shared" si="69"/>
        <v>入力済</v>
      </c>
      <c r="AX259" s="662" t="str">
        <f>IFERROR(VLOOKUP(K259,'【参考】数式用'!$AR$3:$AS$49,2,FALSE),"")</f>
        <v/>
      </c>
      <c r="AY259" s="657" t="str">
        <f t="shared" si="70"/>
        <v/>
      </c>
      <c r="AZ259" s="657" t="str">
        <f t="shared" si="76"/>
        <v>入力済</v>
      </c>
      <c r="BA259" s="662" t="str">
        <f>IFERROR(VLOOKUP(K259,'【参考】数式用'!$AX$3:$AY$56,2,FALSE),"")</f>
        <v/>
      </c>
      <c r="BB259" s="657" t="str">
        <f t="shared" si="71"/>
        <v/>
      </c>
      <c r="BC259" s="673" t="str">
        <f t="shared" si="72"/>
        <v>入力済</v>
      </c>
      <c r="BD259" s="657" t="str">
        <f t="shared" si="73"/>
        <v/>
      </c>
      <c r="BE259" s="657" t="str">
        <f t="shared" si="74"/>
        <v/>
      </c>
      <c r="BF259" s="659"/>
      <c r="BG259" s="659"/>
      <c r="BH259" s="681" t="e">
        <f>VLOOKUP(K259,'【参考】数式用'!$A$2:$O$57,15,FALSE)</f>
        <v>#N/A</v>
      </c>
      <c r="BI259" s="659"/>
      <c r="BJ259" s="659"/>
      <c r="BK259" s="659"/>
      <c r="BL259" s="659"/>
      <c r="BM259" s="659"/>
      <c r="BN259" s="659"/>
      <c r="BO259" s="676"/>
    </row>
    <row r="260" spans="1:67" s="494" customFormat="1" ht="109.9" customHeight="1">
      <c r="A260" s="506">
        <v>249</v>
      </c>
      <c r="B260" s="517" t="str">
        <f>IF(基本情報入力シート!B288="","",基本情報入力シート!B288)</f>
        <v/>
      </c>
      <c r="C260" s="523"/>
      <c r="D260" s="523"/>
      <c r="E260" s="523"/>
      <c r="F260" s="530"/>
      <c r="G260" s="536" t="str">
        <f>IF(基本情報入力シート!L288="","",基本情報入力シート!L288)</f>
        <v/>
      </c>
      <c r="H260" s="536" t="str">
        <f>IF(基本情報入力シート!Q288="","",基本情報入力シート!Q288)</f>
        <v/>
      </c>
      <c r="I260" s="536" t="str">
        <f>IF(基本情報入力シート!V288="","",基本情報入力シート!V288)</f>
        <v/>
      </c>
      <c r="J260" s="536" t="str">
        <f>IF(基本情報入力シート!W288="","",基本情報入力シート!W288)</f>
        <v/>
      </c>
      <c r="K260" s="536" t="str">
        <f>IF(基本情報入力シート!Z288="","",基本情報入力シート!Z288)</f>
        <v/>
      </c>
      <c r="L260" s="555" t="str">
        <f>IF(基本情報入力シート!AF288=0,"",基本情報入力シート!AF288)</f>
        <v/>
      </c>
      <c r="M260" s="563" t="str">
        <f>IF(基本情報入力シート!AG288="","",基本情報入力シート!AG288)</f>
        <v/>
      </c>
      <c r="N260" s="571"/>
      <c r="O260" s="576" t="str">
        <f>IFERROR(VLOOKUP(K260,'【参考】数式用'!$A$2:$F$57,MATCH(N260,'【参考】数式用'!$C$3:$F$3,0)+2,0),"")</f>
        <v/>
      </c>
      <c r="P260" s="583" t="s">
        <v>549</v>
      </c>
      <c r="Q260" s="588"/>
      <c r="R260" s="590" t="s">
        <v>71</v>
      </c>
      <c r="S260" s="588"/>
      <c r="T260" s="590" t="s">
        <v>743</v>
      </c>
      <c r="U260" s="588"/>
      <c r="V260" s="590" t="s">
        <v>71</v>
      </c>
      <c r="W260" s="588"/>
      <c r="X260" s="590" t="s">
        <v>560</v>
      </c>
      <c r="Y260" s="590" t="s">
        <v>763</v>
      </c>
      <c r="Z260" s="590" t="str">
        <f t="shared" si="58"/>
        <v/>
      </c>
      <c r="AA260" s="594" t="s">
        <v>127</v>
      </c>
      <c r="AB260" s="599" t="str">
        <f t="shared" si="59"/>
        <v/>
      </c>
      <c r="AC260" s="604" t="str">
        <f>IFERROR(ROUNDDOWN(ROUNDDOWN(ROUND(L260*VLOOKUP(K260,'【参考】数式用'!$A$4:$F$57,MATCH("処遇改善加算Ⅳ",'【参考】数式用'!$C$3:$F$3,0)+2,0),0)*M260,0)*Z260*0.5,0),"")</f>
        <v/>
      </c>
      <c r="AD260" s="610"/>
      <c r="AE260" s="618"/>
      <c r="AF260" s="618"/>
      <c r="AG260" s="624"/>
      <c r="AH260" s="627"/>
      <c r="AI260" s="633"/>
      <c r="AJ260" s="634"/>
      <c r="AK260" s="648" t="str">
        <f t="shared" si="60"/>
        <v/>
      </c>
      <c r="AL260" s="651" t="str">
        <f t="shared" si="75"/>
        <v/>
      </c>
      <c r="AM260" s="654"/>
      <c r="AN260" s="657" t="str">
        <f>IFERROR(VLOOKUP(K260,'【参考】数式用'!$A$2:$N$57,14,FALSE),"")</f>
        <v/>
      </c>
      <c r="AO260" s="657" t="str">
        <f t="shared" si="61"/>
        <v/>
      </c>
      <c r="AP260" s="662" t="str">
        <f t="shared" si="62"/>
        <v/>
      </c>
      <c r="AQ260" s="662" t="str">
        <f t="shared" si="63"/>
        <v>入力済</v>
      </c>
      <c r="AR260" s="657" t="str">
        <f t="shared" si="64"/>
        <v/>
      </c>
      <c r="AS260" s="662" t="str">
        <f t="shared" si="65"/>
        <v>入力済</v>
      </c>
      <c r="AT260" s="662" t="str">
        <f t="shared" si="66"/>
        <v/>
      </c>
      <c r="AU260" s="662" t="str">
        <f t="shared" si="67"/>
        <v/>
      </c>
      <c r="AV260" s="657" t="str">
        <f t="shared" si="68"/>
        <v/>
      </c>
      <c r="AW260" s="657" t="str">
        <f t="shared" si="69"/>
        <v>入力済</v>
      </c>
      <c r="AX260" s="662" t="str">
        <f>IFERROR(VLOOKUP(K260,'【参考】数式用'!$AR$3:$AS$49,2,FALSE),"")</f>
        <v/>
      </c>
      <c r="AY260" s="657" t="str">
        <f t="shared" si="70"/>
        <v/>
      </c>
      <c r="AZ260" s="657" t="str">
        <f t="shared" si="76"/>
        <v>入力済</v>
      </c>
      <c r="BA260" s="662" t="str">
        <f>IFERROR(VLOOKUP(K260,'【参考】数式用'!$AX$3:$AY$56,2,FALSE),"")</f>
        <v/>
      </c>
      <c r="BB260" s="657" t="str">
        <f t="shared" si="71"/>
        <v/>
      </c>
      <c r="BC260" s="673" t="str">
        <f t="shared" si="72"/>
        <v>入力済</v>
      </c>
      <c r="BD260" s="657" t="str">
        <f t="shared" si="73"/>
        <v/>
      </c>
      <c r="BE260" s="657" t="str">
        <f t="shared" si="74"/>
        <v/>
      </c>
      <c r="BF260" s="659"/>
      <c r="BG260" s="659"/>
      <c r="BH260" s="681" t="e">
        <f>VLOOKUP(K260,'【参考】数式用'!$A$2:$O$57,15,FALSE)</f>
        <v>#N/A</v>
      </c>
      <c r="BI260" s="659"/>
      <c r="BJ260" s="659"/>
      <c r="BK260" s="659"/>
      <c r="BL260" s="659"/>
      <c r="BM260" s="659"/>
      <c r="BN260" s="659"/>
      <c r="BO260" s="676"/>
    </row>
    <row r="261" spans="1:67" s="494" customFormat="1" ht="109.9" customHeight="1">
      <c r="A261" s="506">
        <v>250</v>
      </c>
      <c r="B261" s="517" t="str">
        <f>IF(基本情報入力シート!B289="","",基本情報入力シート!B289)</f>
        <v/>
      </c>
      <c r="C261" s="523"/>
      <c r="D261" s="523"/>
      <c r="E261" s="523"/>
      <c r="F261" s="530"/>
      <c r="G261" s="536" t="str">
        <f>IF(基本情報入力シート!L289="","",基本情報入力シート!L289)</f>
        <v/>
      </c>
      <c r="H261" s="536" t="str">
        <f>IF(基本情報入力シート!Q289="","",基本情報入力シート!Q289)</f>
        <v/>
      </c>
      <c r="I261" s="536" t="str">
        <f>IF(基本情報入力シート!V289="","",基本情報入力シート!V289)</f>
        <v/>
      </c>
      <c r="J261" s="536" t="str">
        <f>IF(基本情報入力シート!W289="","",基本情報入力シート!W289)</f>
        <v/>
      </c>
      <c r="K261" s="536" t="str">
        <f>IF(基本情報入力シート!Z289="","",基本情報入力シート!Z289)</f>
        <v/>
      </c>
      <c r="L261" s="555" t="str">
        <f>IF(基本情報入力シート!AF289=0,"",基本情報入力シート!AF289)</f>
        <v/>
      </c>
      <c r="M261" s="563" t="str">
        <f>IF(基本情報入力シート!AG289="","",基本情報入力シート!AG289)</f>
        <v/>
      </c>
      <c r="N261" s="571"/>
      <c r="O261" s="576" t="str">
        <f>IFERROR(VLOOKUP(K261,'【参考】数式用'!$A$2:$F$57,MATCH(N261,'【参考】数式用'!$C$3:$F$3,0)+2,0),"")</f>
        <v/>
      </c>
      <c r="P261" s="583" t="s">
        <v>549</v>
      </c>
      <c r="Q261" s="588"/>
      <c r="R261" s="590" t="s">
        <v>71</v>
      </c>
      <c r="S261" s="588"/>
      <c r="T261" s="590" t="s">
        <v>743</v>
      </c>
      <c r="U261" s="588"/>
      <c r="V261" s="590" t="s">
        <v>71</v>
      </c>
      <c r="W261" s="588"/>
      <c r="X261" s="590" t="s">
        <v>560</v>
      </c>
      <c r="Y261" s="590" t="s">
        <v>763</v>
      </c>
      <c r="Z261" s="590" t="str">
        <f t="shared" si="58"/>
        <v/>
      </c>
      <c r="AA261" s="594" t="s">
        <v>127</v>
      </c>
      <c r="AB261" s="599" t="str">
        <f t="shared" si="59"/>
        <v/>
      </c>
      <c r="AC261" s="604" t="str">
        <f>IFERROR(ROUNDDOWN(ROUNDDOWN(ROUND(L261*VLOOKUP(K261,'【参考】数式用'!$A$4:$F$57,MATCH("処遇改善加算Ⅳ",'【参考】数式用'!$C$3:$F$3,0)+2,0),0)*M261,0)*Z261*0.5,0),"")</f>
        <v/>
      </c>
      <c r="AD261" s="610"/>
      <c r="AE261" s="618"/>
      <c r="AF261" s="618"/>
      <c r="AG261" s="624"/>
      <c r="AH261" s="627"/>
      <c r="AI261" s="633"/>
      <c r="AJ261" s="634"/>
      <c r="AK261" s="648" t="str">
        <f t="shared" si="60"/>
        <v/>
      </c>
      <c r="AL261" s="651" t="str">
        <f t="shared" si="75"/>
        <v/>
      </c>
      <c r="AM261" s="654"/>
      <c r="AN261" s="657" t="str">
        <f>IFERROR(VLOOKUP(K261,'【参考】数式用'!$A$2:$N$57,14,FALSE),"")</f>
        <v/>
      </c>
      <c r="AO261" s="657" t="str">
        <f t="shared" si="61"/>
        <v/>
      </c>
      <c r="AP261" s="662" t="str">
        <f t="shared" si="62"/>
        <v/>
      </c>
      <c r="AQ261" s="662" t="str">
        <f t="shared" si="63"/>
        <v>入力済</v>
      </c>
      <c r="AR261" s="657" t="str">
        <f t="shared" si="64"/>
        <v/>
      </c>
      <c r="AS261" s="662" t="str">
        <f t="shared" si="65"/>
        <v>入力済</v>
      </c>
      <c r="AT261" s="662" t="str">
        <f t="shared" si="66"/>
        <v/>
      </c>
      <c r="AU261" s="662" t="str">
        <f t="shared" si="67"/>
        <v/>
      </c>
      <c r="AV261" s="657" t="str">
        <f t="shared" si="68"/>
        <v/>
      </c>
      <c r="AW261" s="657" t="str">
        <f t="shared" si="69"/>
        <v>入力済</v>
      </c>
      <c r="AX261" s="662" t="str">
        <f>IFERROR(VLOOKUP(K261,'【参考】数式用'!$AR$3:$AS$49,2,FALSE),"")</f>
        <v/>
      </c>
      <c r="AY261" s="657" t="str">
        <f t="shared" si="70"/>
        <v/>
      </c>
      <c r="AZ261" s="657" t="str">
        <f t="shared" si="76"/>
        <v>入力済</v>
      </c>
      <c r="BA261" s="662" t="str">
        <f>IFERROR(VLOOKUP(K261,'【参考】数式用'!$AX$3:$AY$56,2,FALSE),"")</f>
        <v/>
      </c>
      <c r="BB261" s="657" t="str">
        <f t="shared" si="71"/>
        <v/>
      </c>
      <c r="BC261" s="673" t="str">
        <f t="shared" si="72"/>
        <v>入力済</v>
      </c>
      <c r="BD261" s="657" t="str">
        <f t="shared" si="73"/>
        <v/>
      </c>
      <c r="BE261" s="657" t="str">
        <f t="shared" si="74"/>
        <v/>
      </c>
      <c r="BF261" s="659"/>
      <c r="BG261" s="659"/>
      <c r="BH261" s="681" t="e">
        <f>VLOOKUP(K261,'【参考】数式用'!$A$2:$O$57,15,FALSE)</f>
        <v>#N/A</v>
      </c>
      <c r="BI261" s="659"/>
      <c r="BJ261" s="659"/>
      <c r="BK261" s="659"/>
      <c r="BL261" s="659"/>
      <c r="BM261" s="659"/>
      <c r="BN261" s="659"/>
      <c r="BO261" s="676"/>
    </row>
    <row r="262" spans="1:67" s="494" customFormat="1" ht="109.9" customHeight="1">
      <c r="A262" s="506">
        <v>251</v>
      </c>
      <c r="B262" s="517" t="str">
        <f>IF(基本情報入力シート!B290="","",基本情報入力シート!B290)</f>
        <v/>
      </c>
      <c r="C262" s="523"/>
      <c r="D262" s="523"/>
      <c r="E262" s="523"/>
      <c r="F262" s="530"/>
      <c r="G262" s="536" t="str">
        <f>IF(基本情報入力シート!L290="","",基本情報入力シート!L290)</f>
        <v/>
      </c>
      <c r="H262" s="536" t="str">
        <f>IF(基本情報入力シート!Q290="","",基本情報入力シート!Q290)</f>
        <v/>
      </c>
      <c r="I262" s="536" t="str">
        <f>IF(基本情報入力シート!V290="","",基本情報入力シート!V290)</f>
        <v/>
      </c>
      <c r="J262" s="536" t="str">
        <f>IF(基本情報入力シート!W290="","",基本情報入力シート!W290)</f>
        <v/>
      </c>
      <c r="K262" s="536" t="str">
        <f>IF(基本情報入力シート!Z290="","",基本情報入力シート!Z290)</f>
        <v/>
      </c>
      <c r="L262" s="555" t="str">
        <f>IF(基本情報入力シート!AF290=0,"",基本情報入力シート!AF290)</f>
        <v/>
      </c>
      <c r="M262" s="563" t="str">
        <f>IF(基本情報入力シート!AG290="","",基本情報入力シート!AG290)</f>
        <v/>
      </c>
      <c r="N262" s="571"/>
      <c r="O262" s="576" t="str">
        <f>IFERROR(VLOOKUP(K262,'【参考】数式用'!$A$2:$F$57,MATCH(N262,'【参考】数式用'!$C$3:$F$3,0)+2,0),"")</f>
        <v/>
      </c>
      <c r="P262" s="583" t="s">
        <v>549</v>
      </c>
      <c r="Q262" s="588"/>
      <c r="R262" s="590" t="s">
        <v>71</v>
      </c>
      <c r="S262" s="588"/>
      <c r="T262" s="590" t="s">
        <v>743</v>
      </c>
      <c r="U262" s="588"/>
      <c r="V262" s="590" t="s">
        <v>71</v>
      </c>
      <c r="W262" s="588"/>
      <c r="X262" s="590" t="s">
        <v>560</v>
      </c>
      <c r="Y262" s="590" t="s">
        <v>763</v>
      </c>
      <c r="Z262" s="590" t="str">
        <f t="shared" si="58"/>
        <v/>
      </c>
      <c r="AA262" s="594" t="s">
        <v>127</v>
      </c>
      <c r="AB262" s="599" t="str">
        <f t="shared" si="59"/>
        <v/>
      </c>
      <c r="AC262" s="604" t="str">
        <f>IFERROR(ROUNDDOWN(ROUNDDOWN(ROUND(L262*VLOOKUP(K262,'【参考】数式用'!$A$4:$F$57,MATCH("処遇改善加算Ⅳ",'【参考】数式用'!$C$3:$F$3,0)+2,0),0)*M262,0)*Z262*0.5,0),"")</f>
        <v/>
      </c>
      <c r="AD262" s="610"/>
      <c r="AE262" s="618"/>
      <c r="AF262" s="618"/>
      <c r="AG262" s="624"/>
      <c r="AH262" s="627"/>
      <c r="AI262" s="633"/>
      <c r="AJ262" s="634"/>
      <c r="AK262" s="648" t="str">
        <f t="shared" si="60"/>
        <v/>
      </c>
      <c r="AL262" s="651" t="str">
        <f t="shared" si="75"/>
        <v/>
      </c>
      <c r="AM262" s="654"/>
      <c r="AN262" s="657" t="str">
        <f>IFERROR(VLOOKUP(K262,'【参考】数式用'!$A$2:$N$57,14,FALSE),"")</f>
        <v/>
      </c>
      <c r="AO262" s="657" t="str">
        <f t="shared" si="61"/>
        <v/>
      </c>
      <c r="AP262" s="662" t="str">
        <f t="shared" si="62"/>
        <v/>
      </c>
      <c r="AQ262" s="662" t="str">
        <f t="shared" si="63"/>
        <v>入力済</v>
      </c>
      <c r="AR262" s="657" t="str">
        <f t="shared" si="64"/>
        <v/>
      </c>
      <c r="AS262" s="662" t="str">
        <f t="shared" si="65"/>
        <v>入力済</v>
      </c>
      <c r="AT262" s="662" t="str">
        <f t="shared" si="66"/>
        <v/>
      </c>
      <c r="AU262" s="662" t="str">
        <f t="shared" si="67"/>
        <v/>
      </c>
      <c r="AV262" s="657" t="str">
        <f t="shared" si="68"/>
        <v/>
      </c>
      <c r="AW262" s="657" t="str">
        <f t="shared" si="69"/>
        <v>入力済</v>
      </c>
      <c r="AX262" s="662" t="str">
        <f>IFERROR(VLOOKUP(K262,'【参考】数式用'!$AR$3:$AS$49,2,FALSE),"")</f>
        <v/>
      </c>
      <c r="AY262" s="657" t="str">
        <f t="shared" si="70"/>
        <v/>
      </c>
      <c r="AZ262" s="657" t="str">
        <f t="shared" si="76"/>
        <v>入力済</v>
      </c>
      <c r="BA262" s="662" t="str">
        <f>IFERROR(VLOOKUP(K262,'【参考】数式用'!$AX$3:$AY$56,2,FALSE),"")</f>
        <v/>
      </c>
      <c r="BB262" s="657" t="str">
        <f t="shared" si="71"/>
        <v/>
      </c>
      <c r="BC262" s="673" t="str">
        <f t="shared" si="72"/>
        <v>入力済</v>
      </c>
      <c r="BD262" s="657" t="str">
        <f t="shared" si="73"/>
        <v/>
      </c>
      <c r="BE262" s="657" t="str">
        <f t="shared" si="74"/>
        <v/>
      </c>
      <c r="BF262" s="659"/>
      <c r="BG262" s="659"/>
      <c r="BH262" s="681" t="e">
        <f>VLOOKUP(K262,'【参考】数式用'!$A$2:$O$57,15,FALSE)</f>
        <v>#N/A</v>
      </c>
      <c r="BI262" s="659"/>
      <c r="BJ262" s="659"/>
      <c r="BK262" s="659"/>
      <c r="BL262" s="659"/>
      <c r="BM262" s="659"/>
      <c r="BN262" s="659"/>
      <c r="BO262" s="676"/>
    </row>
    <row r="263" spans="1:67" s="494" customFormat="1" ht="109.9" customHeight="1">
      <c r="A263" s="506">
        <v>252</v>
      </c>
      <c r="B263" s="517" t="str">
        <f>IF(基本情報入力シート!B291="","",基本情報入力シート!B291)</f>
        <v/>
      </c>
      <c r="C263" s="523"/>
      <c r="D263" s="523"/>
      <c r="E263" s="523"/>
      <c r="F263" s="530"/>
      <c r="G263" s="536" t="str">
        <f>IF(基本情報入力シート!L291="","",基本情報入力シート!L291)</f>
        <v/>
      </c>
      <c r="H263" s="536" t="str">
        <f>IF(基本情報入力シート!Q291="","",基本情報入力シート!Q291)</f>
        <v/>
      </c>
      <c r="I263" s="536" t="str">
        <f>IF(基本情報入力シート!V291="","",基本情報入力シート!V291)</f>
        <v/>
      </c>
      <c r="J263" s="536" t="str">
        <f>IF(基本情報入力シート!W291="","",基本情報入力シート!W291)</f>
        <v/>
      </c>
      <c r="K263" s="536" t="str">
        <f>IF(基本情報入力シート!Z291="","",基本情報入力シート!Z291)</f>
        <v/>
      </c>
      <c r="L263" s="555" t="str">
        <f>IF(基本情報入力シート!AF291=0,"",基本情報入力シート!AF291)</f>
        <v/>
      </c>
      <c r="M263" s="563" t="str">
        <f>IF(基本情報入力シート!AG291="","",基本情報入力シート!AG291)</f>
        <v/>
      </c>
      <c r="N263" s="571"/>
      <c r="O263" s="576" t="str">
        <f>IFERROR(VLOOKUP(K263,'【参考】数式用'!$A$2:$F$57,MATCH(N263,'【参考】数式用'!$C$3:$F$3,0)+2,0),"")</f>
        <v/>
      </c>
      <c r="P263" s="583" t="s">
        <v>549</v>
      </c>
      <c r="Q263" s="588"/>
      <c r="R263" s="590" t="s">
        <v>71</v>
      </c>
      <c r="S263" s="588"/>
      <c r="T263" s="590" t="s">
        <v>743</v>
      </c>
      <c r="U263" s="588"/>
      <c r="V263" s="590" t="s">
        <v>71</v>
      </c>
      <c r="W263" s="588"/>
      <c r="X263" s="590" t="s">
        <v>560</v>
      </c>
      <c r="Y263" s="590" t="s">
        <v>763</v>
      </c>
      <c r="Z263" s="590" t="str">
        <f t="shared" si="58"/>
        <v/>
      </c>
      <c r="AA263" s="594" t="s">
        <v>127</v>
      </c>
      <c r="AB263" s="599" t="str">
        <f t="shared" si="59"/>
        <v/>
      </c>
      <c r="AC263" s="604" t="str">
        <f>IFERROR(ROUNDDOWN(ROUNDDOWN(ROUND(L263*VLOOKUP(K263,'【参考】数式用'!$A$4:$F$57,MATCH("処遇改善加算Ⅳ",'【参考】数式用'!$C$3:$F$3,0)+2,0),0)*M263,0)*Z263*0.5,0),"")</f>
        <v/>
      </c>
      <c r="AD263" s="610"/>
      <c r="AE263" s="618"/>
      <c r="AF263" s="618"/>
      <c r="AG263" s="624"/>
      <c r="AH263" s="627"/>
      <c r="AI263" s="633"/>
      <c r="AJ263" s="634"/>
      <c r="AK263" s="648" t="str">
        <f t="shared" si="60"/>
        <v/>
      </c>
      <c r="AL263" s="651" t="str">
        <f t="shared" si="75"/>
        <v/>
      </c>
      <c r="AM263" s="654"/>
      <c r="AN263" s="657" t="str">
        <f>IFERROR(VLOOKUP(K263,'【参考】数式用'!$A$2:$N$57,14,FALSE),"")</f>
        <v/>
      </c>
      <c r="AO263" s="657" t="str">
        <f t="shared" si="61"/>
        <v/>
      </c>
      <c r="AP263" s="662" t="str">
        <f t="shared" si="62"/>
        <v/>
      </c>
      <c r="AQ263" s="662" t="str">
        <f t="shared" si="63"/>
        <v>入力済</v>
      </c>
      <c r="AR263" s="657" t="str">
        <f t="shared" si="64"/>
        <v/>
      </c>
      <c r="AS263" s="662" t="str">
        <f t="shared" si="65"/>
        <v>入力済</v>
      </c>
      <c r="AT263" s="662" t="str">
        <f t="shared" si="66"/>
        <v/>
      </c>
      <c r="AU263" s="662" t="str">
        <f t="shared" si="67"/>
        <v/>
      </c>
      <c r="AV263" s="657" t="str">
        <f t="shared" si="68"/>
        <v/>
      </c>
      <c r="AW263" s="657" t="str">
        <f t="shared" si="69"/>
        <v>入力済</v>
      </c>
      <c r="AX263" s="662" t="str">
        <f>IFERROR(VLOOKUP(K263,'【参考】数式用'!$AR$3:$AS$49,2,FALSE),"")</f>
        <v/>
      </c>
      <c r="AY263" s="657" t="str">
        <f t="shared" si="70"/>
        <v/>
      </c>
      <c r="AZ263" s="657" t="str">
        <f t="shared" si="76"/>
        <v>入力済</v>
      </c>
      <c r="BA263" s="662" t="str">
        <f>IFERROR(VLOOKUP(K263,'【参考】数式用'!$AX$3:$AY$56,2,FALSE),"")</f>
        <v/>
      </c>
      <c r="BB263" s="657" t="str">
        <f t="shared" si="71"/>
        <v/>
      </c>
      <c r="BC263" s="673" t="str">
        <f t="shared" si="72"/>
        <v>入力済</v>
      </c>
      <c r="BD263" s="657" t="str">
        <f t="shared" si="73"/>
        <v/>
      </c>
      <c r="BE263" s="657" t="str">
        <f t="shared" si="74"/>
        <v/>
      </c>
      <c r="BF263" s="659"/>
      <c r="BG263" s="659"/>
      <c r="BH263" s="681" t="e">
        <f>VLOOKUP(K263,'【参考】数式用'!$A$2:$O$57,15,FALSE)</f>
        <v>#N/A</v>
      </c>
      <c r="BI263" s="659"/>
      <c r="BJ263" s="659"/>
      <c r="BK263" s="659"/>
      <c r="BL263" s="659"/>
      <c r="BM263" s="659"/>
      <c r="BN263" s="659"/>
      <c r="BO263" s="676"/>
    </row>
    <row r="264" spans="1:67" s="494" customFormat="1" ht="109.9" customHeight="1">
      <c r="A264" s="506">
        <v>253</v>
      </c>
      <c r="B264" s="517" t="str">
        <f>IF(基本情報入力シート!B292="","",基本情報入力シート!B292)</f>
        <v/>
      </c>
      <c r="C264" s="523"/>
      <c r="D264" s="523"/>
      <c r="E264" s="523"/>
      <c r="F264" s="530"/>
      <c r="G264" s="536" t="str">
        <f>IF(基本情報入力シート!L292="","",基本情報入力シート!L292)</f>
        <v/>
      </c>
      <c r="H264" s="536" t="str">
        <f>IF(基本情報入力シート!Q292="","",基本情報入力シート!Q292)</f>
        <v/>
      </c>
      <c r="I264" s="536" t="str">
        <f>IF(基本情報入力シート!V292="","",基本情報入力シート!V292)</f>
        <v/>
      </c>
      <c r="J264" s="536" t="str">
        <f>IF(基本情報入力シート!W292="","",基本情報入力シート!W292)</f>
        <v/>
      </c>
      <c r="K264" s="536" t="str">
        <f>IF(基本情報入力シート!Z292="","",基本情報入力シート!Z292)</f>
        <v/>
      </c>
      <c r="L264" s="555" t="str">
        <f>IF(基本情報入力シート!AF292=0,"",基本情報入力シート!AF292)</f>
        <v/>
      </c>
      <c r="M264" s="563" t="str">
        <f>IF(基本情報入力シート!AG292="","",基本情報入力シート!AG292)</f>
        <v/>
      </c>
      <c r="N264" s="571"/>
      <c r="O264" s="576" t="str">
        <f>IFERROR(VLOOKUP(K264,'【参考】数式用'!$A$2:$F$57,MATCH(N264,'【参考】数式用'!$C$3:$F$3,0)+2,0),"")</f>
        <v/>
      </c>
      <c r="P264" s="583" t="s">
        <v>549</v>
      </c>
      <c r="Q264" s="588"/>
      <c r="R264" s="590" t="s">
        <v>71</v>
      </c>
      <c r="S264" s="588"/>
      <c r="T264" s="590" t="s">
        <v>743</v>
      </c>
      <c r="U264" s="588"/>
      <c r="V264" s="590" t="s">
        <v>71</v>
      </c>
      <c r="W264" s="588"/>
      <c r="X264" s="590" t="s">
        <v>560</v>
      </c>
      <c r="Y264" s="590" t="s">
        <v>763</v>
      </c>
      <c r="Z264" s="590" t="str">
        <f t="shared" si="58"/>
        <v/>
      </c>
      <c r="AA264" s="594" t="s">
        <v>127</v>
      </c>
      <c r="AB264" s="599" t="str">
        <f t="shared" si="59"/>
        <v/>
      </c>
      <c r="AC264" s="604" t="str">
        <f>IFERROR(ROUNDDOWN(ROUNDDOWN(ROUND(L264*VLOOKUP(K264,'【参考】数式用'!$A$4:$F$57,MATCH("処遇改善加算Ⅳ",'【参考】数式用'!$C$3:$F$3,0)+2,0),0)*M264,0)*Z264*0.5,0),"")</f>
        <v/>
      </c>
      <c r="AD264" s="610"/>
      <c r="AE264" s="618"/>
      <c r="AF264" s="618"/>
      <c r="AG264" s="624"/>
      <c r="AH264" s="627"/>
      <c r="AI264" s="633"/>
      <c r="AJ264" s="634"/>
      <c r="AK264" s="648" t="str">
        <f t="shared" si="60"/>
        <v/>
      </c>
      <c r="AL264" s="651" t="str">
        <f t="shared" si="75"/>
        <v/>
      </c>
      <c r="AM264" s="654"/>
      <c r="AN264" s="657" t="str">
        <f>IFERROR(VLOOKUP(K264,'【参考】数式用'!$A$2:$N$57,14,FALSE),"")</f>
        <v/>
      </c>
      <c r="AO264" s="657" t="str">
        <f t="shared" si="61"/>
        <v/>
      </c>
      <c r="AP264" s="662" t="str">
        <f t="shared" si="62"/>
        <v/>
      </c>
      <c r="AQ264" s="662" t="str">
        <f t="shared" si="63"/>
        <v>入力済</v>
      </c>
      <c r="AR264" s="657" t="str">
        <f t="shared" si="64"/>
        <v/>
      </c>
      <c r="AS264" s="662" t="str">
        <f t="shared" si="65"/>
        <v>入力済</v>
      </c>
      <c r="AT264" s="662" t="str">
        <f t="shared" si="66"/>
        <v/>
      </c>
      <c r="AU264" s="662" t="str">
        <f t="shared" si="67"/>
        <v/>
      </c>
      <c r="AV264" s="657" t="str">
        <f t="shared" si="68"/>
        <v/>
      </c>
      <c r="AW264" s="657" t="str">
        <f t="shared" si="69"/>
        <v>入力済</v>
      </c>
      <c r="AX264" s="662" t="str">
        <f>IFERROR(VLOOKUP(K264,'【参考】数式用'!$AR$3:$AS$49,2,FALSE),"")</f>
        <v/>
      </c>
      <c r="AY264" s="657" t="str">
        <f t="shared" si="70"/>
        <v/>
      </c>
      <c r="AZ264" s="657" t="str">
        <f t="shared" si="76"/>
        <v>入力済</v>
      </c>
      <c r="BA264" s="662" t="str">
        <f>IFERROR(VLOOKUP(K264,'【参考】数式用'!$AX$3:$AY$56,2,FALSE),"")</f>
        <v/>
      </c>
      <c r="BB264" s="657" t="str">
        <f t="shared" si="71"/>
        <v/>
      </c>
      <c r="BC264" s="673" t="str">
        <f t="shared" si="72"/>
        <v>入力済</v>
      </c>
      <c r="BD264" s="657" t="str">
        <f t="shared" si="73"/>
        <v/>
      </c>
      <c r="BE264" s="657" t="str">
        <f t="shared" si="74"/>
        <v/>
      </c>
      <c r="BF264" s="659"/>
      <c r="BG264" s="659"/>
      <c r="BH264" s="681" t="e">
        <f>VLOOKUP(K264,'【参考】数式用'!$A$2:$O$57,15,FALSE)</f>
        <v>#N/A</v>
      </c>
      <c r="BI264" s="659"/>
      <c r="BJ264" s="659"/>
      <c r="BK264" s="659"/>
      <c r="BL264" s="659"/>
      <c r="BM264" s="659"/>
      <c r="BN264" s="659"/>
      <c r="BO264" s="676"/>
    </row>
    <row r="265" spans="1:67" s="494" customFormat="1" ht="109.9" customHeight="1">
      <c r="A265" s="506">
        <v>254</v>
      </c>
      <c r="B265" s="517" t="str">
        <f>IF(基本情報入力シート!B293="","",基本情報入力シート!B293)</f>
        <v/>
      </c>
      <c r="C265" s="523"/>
      <c r="D265" s="523"/>
      <c r="E265" s="523"/>
      <c r="F265" s="530"/>
      <c r="G265" s="536" t="str">
        <f>IF(基本情報入力シート!L293="","",基本情報入力シート!L293)</f>
        <v/>
      </c>
      <c r="H265" s="536" t="str">
        <f>IF(基本情報入力シート!Q293="","",基本情報入力シート!Q293)</f>
        <v/>
      </c>
      <c r="I265" s="536" t="str">
        <f>IF(基本情報入力シート!V293="","",基本情報入力シート!V293)</f>
        <v/>
      </c>
      <c r="J265" s="536" t="str">
        <f>IF(基本情報入力シート!W293="","",基本情報入力シート!W293)</f>
        <v/>
      </c>
      <c r="K265" s="536" t="str">
        <f>IF(基本情報入力シート!Z293="","",基本情報入力シート!Z293)</f>
        <v/>
      </c>
      <c r="L265" s="555" t="str">
        <f>IF(基本情報入力シート!AF293=0,"",基本情報入力シート!AF293)</f>
        <v/>
      </c>
      <c r="M265" s="563" t="str">
        <f>IF(基本情報入力シート!AG293="","",基本情報入力シート!AG293)</f>
        <v/>
      </c>
      <c r="N265" s="571"/>
      <c r="O265" s="576" t="str">
        <f>IFERROR(VLOOKUP(K265,'【参考】数式用'!$A$2:$F$57,MATCH(N265,'【参考】数式用'!$C$3:$F$3,0)+2,0),"")</f>
        <v/>
      </c>
      <c r="P265" s="583" t="s">
        <v>549</v>
      </c>
      <c r="Q265" s="588"/>
      <c r="R265" s="590" t="s">
        <v>71</v>
      </c>
      <c r="S265" s="588"/>
      <c r="T265" s="590" t="s">
        <v>743</v>
      </c>
      <c r="U265" s="588"/>
      <c r="V265" s="590" t="s">
        <v>71</v>
      </c>
      <c r="W265" s="588"/>
      <c r="X265" s="590" t="s">
        <v>560</v>
      </c>
      <c r="Y265" s="590" t="s">
        <v>763</v>
      </c>
      <c r="Z265" s="590" t="str">
        <f t="shared" si="58"/>
        <v/>
      </c>
      <c r="AA265" s="594" t="s">
        <v>127</v>
      </c>
      <c r="AB265" s="599" t="str">
        <f t="shared" si="59"/>
        <v/>
      </c>
      <c r="AC265" s="604" t="str">
        <f>IFERROR(ROUNDDOWN(ROUNDDOWN(ROUND(L265*VLOOKUP(K265,'【参考】数式用'!$A$4:$F$57,MATCH("処遇改善加算Ⅳ",'【参考】数式用'!$C$3:$F$3,0)+2,0),0)*M265,0)*Z265*0.5,0),"")</f>
        <v/>
      </c>
      <c r="AD265" s="610"/>
      <c r="AE265" s="618"/>
      <c r="AF265" s="618"/>
      <c r="AG265" s="624"/>
      <c r="AH265" s="627"/>
      <c r="AI265" s="633"/>
      <c r="AJ265" s="634"/>
      <c r="AK265" s="648" t="str">
        <f t="shared" si="60"/>
        <v/>
      </c>
      <c r="AL265" s="651" t="str">
        <f t="shared" si="75"/>
        <v/>
      </c>
      <c r="AM265" s="654"/>
      <c r="AN265" s="657" t="str">
        <f>IFERROR(VLOOKUP(K265,'【参考】数式用'!$A$2:$N$57,14,FALSE),"")</f>
        <v/>
      </c>
      <c r="AO265" s="657" t="str">
        <f t="shared" si="61"/>
        <v/>
      </c>
      <c r="AP265" s="662" t="str">
        <f t="shared" si="62"/>
        <v/>
      </c>
      <c r="AQ265" s="662" t="str">
        <f t="shared" si="63"/>
        <v>入力済</v>
      </c>
      <c r="AR265" s="657" t="str">
        <f t="shared" si="64"/>
        <v/>
      </c>
      <c r="AS265" s="662" t="str">
        <f t="shared" si="65"/>
        <v>入力済</v>
      </c>
      <c r="AT265" s="662" t="str">
        <f t="shared" si="66"/>
        <v/>
      </c>
      <c r="AU265" s="662" t="str">
        <f t="shared" si="67"/>
        <v/>
      </c>
      <c r="AV265" s="657" t="str">
        <f t="shared" si="68"/>
        <v/>
      </c>
      <c r="AW265" s="657" t="str">
        <f t="shared" si="69"/>
        <v>入力済</v>
      </c>
      <c r="AX265" s="662" t="str">
        <f>IFERROR(VLOOKUP(K265,'【参考】数式用'!$AR$3:$AS$49,2,FALSE),"")</f>
        <v/>
      </c>
      <c r="AY265" s="657" t="str">
        <f t="shared" si="70"/>
        <v/>
      </c>
      <c r="AZ265" s="657" t="str">
        <f t="shared" si="76"/>
        <v>入力済</v>
      </c>
      <c r="BA265" s="662" t="str">
        <f>IFERROR(VLOOKUP(K265,'【参考】数式用'!$AX$3:$AY$56,2,FALSE),"")</f>
        <v/>
      </c>
      <c r="BB265" s="657" t="str">
        <f t="shared" si="71"/>
        <v/>
      </c>
      <c r="BC265" s="673" t="str">
        <f t="shared" si="72"/>
        <v>入力済</v>
      </c>
      <c r="BD265" s="657" t="str">
        <f t="shared" si="73"/>
        <v/>
      </c>
      <c r="BE265" s="657" t="str">
        <f t="shared" si="74"/>
        <v/>
      </c>
      <c r="BF265" s="659"/>
      <c r="BG265" s="659"/>
      <c r="BH265" s="681" t="e">
        <f>VLOOKUP(K265,'【参考】数式用'!$A$2:$O$57,15,FALSE)</f>
        <v>#N/A</v>
      </c>
      <c r="BI265" s="659"/>
      <c r="BJ265" s="659"/>
      <c r="BK265" s="659"/>
      <c r="BL265" s="659"/>
      <c r="BM265" s="659"/>
      <c r="BN265" s="659"/>
      <c r="BO265" s="676"/>
    </row>
    <row r="266" spans="1:67" s="494" customFormat="1" ht="109.9" customHeight="1">
      <c r="A266" s="506">
        <v>255</v>
      </c>
      <c r="B266" s="517" t="str">
        <f>IF(基本情報入力シート!B294="","",基本情報入力シート!B294)</f>
        <v/>
      </c>
      <c r="C266" s="523"/>
      <c r="D266" s="523"/>
      <c r="E266" s="523"/>
      <c r="F266" s="530"/>
      <c r="G266" s="536" t="str">
        <f>IF(基本情報入力シート!L294="","",基本情報入力シート!L294)</f>
        <v/>
      </c>
      <c r="H266" s="536" t="str">
        <f>IF(基本情報入力シート!Q294="","",基本情報入力シート!Q294)</f>
        <v/>
      </c>
      <c r="I266" s="536" t="str">
        <f>IF(基本情報入力シート!V294="","",基本情報入力シート!V294)</f>
        <v/>
      </c>
      <c r="J266" s="536" t="str">
        <f>IF(基本情報入力シート!W294="","",基本情報入力シート!W294)</f>
        <v/>
      </c>
      <c r="K266" s="536" t="str">
        <f>IF(基本情報入力シート!Z294="","",基本情報入力シート!Z294)</f>
        <v/>
      </c>
      <c r="L266" s="555" t="str">
        <f>IF(基本情報入力シート!AF294=0,"",基本情報入力シート!AF294)</f>
        <v/>
      </c>
      <c r="M266" s="563" t="str">
        <f>IF(基本情報入力シート!AG294="","",基本情報入力シート!AG294)</f>
        <v/>
      </c>
      <c r="N266" s="571"/>
      <c r="O266" s="576" t="str">
        <f>IFERROR(VLOOKUP(K266,'【参考】数式用'!$A$2:$F$57,MATCH(N266,'【参考】数式用'!$C$3:$F$3,0)+2,0),"")</f>
        <v/>
      </c>
      <c r="P266" s="583" t="s">
        <v>549</v>
      </c>
      <c r="Q266" s="588"/>
      <c r="R266" s="590" t="s">
        <v>71</v>
      </c>
      <c r="S266" s="588"/>
      <c r="T266" s="590" t="s">
        <v>743</v>
      </c>
      <c r="U266" s="588"/>
      <c r="V266" s="590" t="s">
        <v>71</v>
      </c>
      <c r="W266" s="588"/>
      <c r="X266" s="590" t="s">
        <v>560</v>
      </c>
      <c r="Y266" s="590" t="s">
        <v>763</v>
      </c>
      <c r="Z266" s="590" t="str">
        <f t="shared" si="58"/>
        <v/>
      </c>
      <c r="AA266" s="594" t="s">
        <v>127</v>
      </c>
      <c r="AB266" s="599" t="str">
        <f t="shared" si="59"/>
        <v/>
      </c>
      <c r="AC266" s="604" t="str">
        <f>IFERROR(ROUNDDOWN(ROUNDDOWN(ROUND(L266*VLOOKUP(K266,'【参考】数式用'!$A$4:$F$57,MATCH("処遇改善加算Ⅳ",'【参考】数式用'!$C$3:$F$3,0)+2,0),0)*M266,0)*Z266*0.5,0),"")</f>
        <v/>
      </c>
      <c r="AD266" s="610"/>
      <c r="AE266" s="618"/>
      <c r="AF266" s="618"/>
      <c r="AG266" s="624"/>
      <c r="AH266" s="627"/>
      <c r="AI266" s="633"/>
      <c r="AJ266" s="634"/>
      <c r="AK266" s="648" t="str">
        <f t="shared" si="60"/>
        <v/>
      </c>
      <c r="AL266" s="651" t="str">
        <f t="shared" si="75"/>
        <v/>
      </c>
      <c r="AM266" s="654"/>
      <c r="AN266" s="657" t="str">
        <f>IFERROR(VLOOKUP(K266,'【参考】数式用'!$A$2:$N$57,14,FALSE),"")</f>
        <v/>
      </c>
      <c r="AO266" s="657" t="str">
        <f t="shared" si="61"/>
        <v/>
      </c>
      <c r="AP266" s="662" t="str">
        <f t="shared" si="62"/>
        <v/>
      </c>
      <c r="AQ266" s="662" t="str">
        <f t="shared" si="63"/>
        <v>入力済</v>
      </c>
      <c r="AR266" s="657" t="str">
        <f t="shared" si="64"/>
        <v/>
      </c>
      <c r="AS266" s="662" t="str">
        <f t="shared" si="65"/>
        <v>入力済</v>
      </c>
      <c r="AT266" s="662" t="str">
        <f t="shared" si="66"/>
        <v/>
      </c>
      <c r="AU266" s="662" t="str">
        <f t="shared" si="67"/>
        <v/>
      </c>
      <c r="AV266" s="657" t="str">
        <f t="shared" si="68"/>
        <v/>
      </c>
      <c r="AW266" s="657" t="str">
        <f t="shared" si="69"/>
        <v>入力済</v>
      </c>
      <c r="AX266" s="662" t="str">
        <f>IFERROR(VLOOKUP(K266,'【参考】数式用'!$AR$3:$AS$49,2,FALSE),"")</f>
        <v/>
      </c>
      <c r="AY266" s="657" t="str">
        <f t="shared" si="70"/>
        <v/>
      </c>
      <c r="AZ266" s="657" t="str">
        <f t="shared" si="76"/>
        <v>入力済</v>
      </c>
      <c r="BA266" s="662" t="str">
        <f>IFERROR(VLOOKUP(K266,'【参考】数式用'!$AX$3:$AY$56,2,FALSE),"")</f>
        <v/>
      </c>
      <c r="BB266" s="657" t="str">
        <f t="shared" si="71"/>
        <v/>
      </c>
      <c r="BC266" s="673" t="str">
        <f t="shared" si="72"/>
        <v>入力済</v>
      </c>
      <c r="BD266" s="657" t="str">
        <f t="shared" si="73"/>
        <v/>
      </c>
      <c r="BE266" s="657" t="str">
        <f t="shared" si="74"/>
        <v/>
      </c>
      <c r="BF266" s="659"/>
      <c r="BG266" s="659"/>
      <c r="BH266" s="681" t="e">
        <f>VLOOKUP(K266,'【参考】数式用'!$A$2:$O$57,15,FALSE)</f>
        <v>#N/A</v>
      </c>
      <c r="BI266" s="659"/>
      <c r="BJ266" s="659"/>
      <c r="BK266" s="659"/>
      <c r="BL266" s="659"/>
      <c r="BM266" s="659"/>
      <c r="BN266" s="659"/>
      <c r="BO266" s="676"/>
    </row>
    <row r="267" spans="1:67" s="494" customFormat="1" ht="109.9" customHeight="1">
      <c r="A267" s="506">
        <v>256</v>
      </c>
      <c r="B267" s="517" t="str">
        <f>IF(基本情報入力シート!B295="","",基本情報入力シート!B295)</f>
        <v/>
      </c>
      <c r="C267" s="523"/>
      <c r="D267" s="523"/>
      <c r="E267" s="523"/>
      <c r="F267" s="530"/>
      <c r="G267" s="536" t="str">
        <f>IF(基本情報入力シート!L295="","",基本情報入力シート!L295)</f>
        <v/>
      </c>
      <c r="H267" s="536" t="str">
        <f>IF(基本情報入力シート!Q295="","",基本情報入力シート!Q295)</f>
        <v/>
      </c>
      <c r="I267" s="536" t="str">
        <f>IF(基本情報入力シート!V295="","",基本情報入力シート!V295)</f>
        <v/>
      </c>
      <c r="J267" s="536" t="str">
        <f>IF(基本情報入力シート!W295="","",基本情報入力シート!W295)</f>
        <v/>
      </c>
      <c r="K267" s="536" t="str">
        <f>IF(基本情報入力シート!Z295="","",基本情報入力シート!Z295)</f>
        <v/>
      </c>
      <c r="L267" s="555" t="str">
        <f>IF(基本情報入力シート!AF295=0,"",基本情報入力シート!AF295)</f>
        <v/>
      </c>
      <c r="M267" s="563" t="str">
        <f>IF(基本情報入力シート!AG295="","",基本情報入力シート!AG295)</f>
        <v/>
      </c>
      <c r="N267" s="571"/>
      <c r="O267" s="576" t="str">
        <f>IFERROR(VLOOKUP(K267,'【参考】数式用'!$A$2:$F$57,MATCH(N267,'【参考】数式用'!$C$3:$F$3,0)+2,0),"")</f>
        <v/>
      </c>
      <c r="P267" s="583" t="s">
        <v>549</v>
      </c>
      <c r="Q267" s="588"/>
      <c r="R267" s="590" t="s">
        <v>71</v>
      </c>
      <c r="S267" s="588"/>
      <c r="T267" s="590" t="s">
        <v>743</v>
      </c>
      <c r="U267" s="588"/>
      <c r="V267" s="590" t="s">
        <v>71</v>
      </c>
      <c r="W267" s="588"/>
      <c r="X267" s="590" t="s">
        <v>560</v>
      </c>
      <c r="Y267" s="590" t="s">
        <v>763</v>
      </c>
      <c r="Z267" s="590" t="str">
        <f t="shared" si="58"/>
        <v/>
      </c>
      <c r="AA267" s="594" t="s">
        <v>127</v>
      </c>
      <c r="AB267" s="599" t="str">
        <f t="shared" si="59"/>
        <v/>
      </c>
      <c r="AC267" s="604" t="str">
        <f>IFERROR(ROUNDDOWN(ROUNDDOWN(ROUND(L267*VLOOKUP(K267,'【参考】数式用'!$A$4:$F$57,MATCH("処遇改善加算Ⅳ",'【参考】数式用'!$C$3:$F$3,0)+2,0),0)*M267,0)*Z267*0.5,0),"")</f>
        <v/>
      </c>
      <c r="AD267" s="610"/>
      <c r="AE267" s="618"/>
      <c r="AF267" s="618"/>
      <c r="AG267" s="624"/>
      <c r="AH267" s="627"/>
      <c r="AI267" s="633"/>
      <c r="AJ267" s="634"/>
      <c r="AK267" s="648" t="str">
        <f t="shared" si="60"/>
        <v/>
      </c>
      <c r="AL267" s="651" t="str">
        <f t="shared" si="75"/>
        <v/>
      </c>
      <c r="AM267" s="654"/>
      <c r="AN267" s="657" t="str">
        <f>IFERROR(VLOOKUP(K267,'【参考】数式用'!$A$2:$N$57,14,FALSE),"")</f>
        <v/>
      </c>
      <c r="AO267" s="657" t="str">
        <f t="shared" si="61"/>
        <v/>
      </c>
      <c r="AP267" s="662" t="str">
        <f t="shared" si="62"/>
        <v/>
      </c>
      <c r="AQ267" s="662" t="str">
        <f t="shared" si="63"/>
        <v>入力済</v>
      </c>
      <c r="AR267" s="657" t="str">
        <f t="shared" si="64"/>
        <v/>
      </c>
      <c r="AS267" s="662" t="str">
        <f t="shared" si="65"/>
        <v>入力済</v>
      </c>
      <c r="AT267" s="662" t="str">
        <f t="shared" si="66"/>
        <v/>
      </c>
      <c r="AU267" s="662" t="str">
        <f t="shared" si="67"/>
        <v/>
      </c>
      <c r="AV267" s="657" t="str">
        <f t="shared" si="68"/>
        <v/>
      </c>
      <c r="AW267" s="657" t="str">
        <f t="shared" si="69"/>
        <v>入力済</v>
      </c>
      <c r="AX267" s="662" t="str">
        <f>IFERROR(VLOOKUP(K267,'【参考】数式用'!$AR$3:$AS$49,2,FALSE),"")</f>
        <v/>
      </c>
      <c r="AY267" s="657" t="str">
        <f t="shared" si="70"/>
        <v/>
      </c>
      <c r="AZ267" s="657" t="str">
        <f t="shared" si="76"/>
        <v>入力済</v>
      </c>
      <c r="BA267" s="662" t="str">
        <f>IFERROR(VLOOKUP(K267,'【参考】数式用'!$AX$3:$AY$56,2,FALSE),"")</f>
        <v/>
      </c>
      <c r="BB267" s="657" t="str">
        <f t="shared" si="71"/>
        <v/>
      </c>
      <c r="BC267" s="673" t="str">
        <f t="shared" si="72"/>
        <v>入力済</v>
      </c>
      <c r="BD267" s="657" t="str">
        <f t="shared" si="73"/>
        <v/>
      </c>
      <c r="BE267" s="657" t="str">
        <f t="shared" si="74"/>
        <v/>
      </c>
      <c r="BF267" s="659"/>
      <c r="BG267" s="659"/>
      <c r="BH267" s="681" t="e">
        <f>VLOOKUP(K267,'【参考】数式用'!$A$2:$O$57,15,FALSE)</f>
        <v>#N/A</v>
      </c>
      <c r="BI267" s="659"/>
      <c r="BJ267" s="659"/>
      <c r="BK267" s="659"/>
      <c r="BL267" s="659"/>
      <c r="BM267" s="659"/>
      <c r="BN267" s="659"/>
      <c r="BO267" s="676"/>
    </row>
    <row r="268" spans="1:67" s="494" customFormat="1" ht="109.9" customHeight="1">
      <c r="A268" s="506">
        <v>257</v>
      </c>
      <c r="B268" s="517" t="str">
        <f>IF(基本情報入力シート!B296="","",基本情報入力シート!B296)</f>
        <v/>
      </c>
      <c r="C268" s="523"/>
      <c r="D268" s="523"/>
      <c r="E268" s="523"/>
      <c r="F268" s="530"/>
      <c r="G268" s="536" t="str">
        <f>IF(基本情報入力シート!L296="","",基本情報入力シート!L296)</f>
        <v/>
      </c>
      <c r="H268" s="536" t="str">
        <f>IF(基本情報入力シート!Q296="","",基本情報入力シート!Q296)</f>
        <v/>
      </c>
      <c r="I268" s="536" t="str">
        <f>IF(基本情報入力シート!V296="","",基本情報入力シート!V296)</f>
        <v/>
      </c>
      <c r="J268" s="536" t="str">
        <f>IF(基本情報入力シート!W296="","",基本情報入力シート!W296)</f>
        <v/>
      </c>
      <c r="K268" s="536" t="str">
        <f>IF(基本情報入力シート!Z296="","",基本情報入力シート!Z296)</f>
        <v/>
      </c>
      <c r="L268" s="555" t="str">
        <f>IF(基本情報入力シート!AF296=0,"",基本情報入力シート!AF296)</f>
        <v/>
      </c>
      <c r="M268" s="563" t="str">
        <f>IF(基本情報入力シート!AG296="","",基本情報入力シート!AG296)</f>
        <v/>
      </c>
      <c r="N268" s="571"/>
      <c r="O268" s="576" t="str">
        <f>IFERROR(VLOOKUP(K268,'【参考】数式用'!$A$2:$F$57,MATCH(N268,'【参考】数式用'!$C$3:$F$3,0)+2,0),"")</f>
        <v/>
      </c>
      <c r="P268" s="583" t="s">
        <v>549</v>
      </c>
      <c r="Q268" s="588"/>
      <c r="R268" s="590" t="s">
        <v>71</v>
      </c>
      <c r="S268" s="588"/>
      <c r="T268" s="590" t="s">
        <v>743</v>
      </c>
      <c r="U268" s="588"/>
      <c r="V268" s="590" t="s">
        <v>71</v>
      </c>
      <c r="W268" s="588"/>
      <c r="X268" s="590" t="s">
        <v>560</v>
      </c>
      <c r="Y268" s="590" t="s">
        <v>763</v>
      </c>
      <c r="Z268" s="590" t="str">
        <f t="shared" ref="Z268:Z331" si="77">IF(Q268&gt;=1,(U268*12+W268)-(Q268*12+S268)+1,"")</f>
        <v/>
      </c>
      <c r="AA268" s="594" t="s">
        <v>127</v>
      </c>
      <c r="AB268" s="599" t="str">
        <f t="shared" ref="AB268:AB331" si="78">IFERROR(ROUNDDOWN(ROUND(L268*O268,0)*M268,0)*Z268,"")</f>
        <v/>
      </c>
      <c r="AC268" s="604" t="str">
        <f>IFERROR(ROUNDDOWN(ROUNDDOWN(ROUND(L268*VLOOKUP(K268,'【参考】数式用'!$A$4:$F$57,MATCH("処遇改善加算Ⅳ",'【参考】数式用'!$C$3:$F$3,0)+2,0),0)*M268,0)*Z268*0.5,0),"")</f>
        <v/>
      </c>
      <c r="AD268" s="610"/>
      <c r="AE268" s="618"/>
      <c r="AF268" s="618"/>
      <c r="AG268" s="624"/>
      <c r="AH268" s="627"/>
      <c r="AI268" s="633"/>
      <c r="AJ268" s="634"/>
      <c r="AK268" s="648" t="str">
        <f t="shared" ref="AK268:AK331" si="79">IF(AND(N268&lt;&gt;"",OR(U268&lt;&gt;8,W268&lt;&gt;5)),"！算定期間の終わりが令和８年５月になっていません。令和８年６月以降については別シートに記載してください。",IF(AND(AN268="加算対象外",N268&lt;&gt;""),"このサービスは、令和８年４月・５月は処遇改善加算の対象ではありません。記入しないでください。",""))</f>
        <v/>
      </c>
      <c r="AL268" s="651" t="str">
        <f t="shared" si="75"/>
        <v/>
      </c>
      <c r="AM268" s="654"/>
      <c r="AN268" s="657" t="str">
        <f>IFERROR(VLOOKUP(K268,'【参考】数式用'!$A$2:$N$57,14,FALSE),"")</f>
        <v/>
      </c>
      <c r="AO268" s="657" t="str">
        <f t="shared" ref="AO268:AO331" si="80">IF(AND(K268&lt;&gt;"",AN268="加算対象"),"N列に色付け","")</f>
        <v/>
      </c>
      <c r="AP268" s="662" t="str">
        <f t="shared" ref="AP268:AP331" si="81">IF(AND(AC268&lt;&gt;0,AC268&lt;&gt;"",AN268="加算対象"),IF(AD268="○","入力済","未入力"),"")</f>
        <v/>
      </c>
      <c r="AQ268" s="662" t="str">
        <f t="shared" ref="AQ268:AQ331" si="82">IF(AND(N268&lt;&gt;"",AE268="",AN268="加算対象"),"未入力","入力済")</f>
        <v>入力済</v>
      </c>
      <c r="AR268" s="657" t="str">
        <f t="shared" ref="AR268:AR331" si="83">IF(AND(N268&lt;&gt;"",N268&lt;&gt;"処遇改善加算Ⅳ",AN268="加算対象"),"AF列に色付け","")</f>
        <v/>
      </c>
      <c r="AS268" s="662" t="str">
        <f t="shared" ref="AS268:AS331" si="84">IF(AND(N268&lt;&gt;"",N268&lt;&gt;"処遇改善加算Ⅳ",AF268=""),"未入力","入力済")</f>
        <v>入力済</v>
      </c>
      <c r="AT268" s="662" t="str">
        <f t="shared" ref="AT268:AT331" si="85">IF(OR(N268="処遇改善加算Ⅰ",N268="処遇改善加算Ⅱ"),"対象","")</f>
        <v/>
      </c>
      <c r="AU268" s="662" t="str">
        <f t="shared" ref="AU268:AU331" si="86">IF(AND(AN268="加算対象",N268&lt;&gt;"処遇改善加算Ⅲ",N268&lt;&gt;"処遇改善加算Ⅳ",N268&lt;&gt;"",AT268&lt;&gt;"対象外"),1,"")</f>
        <v/>
      </c>
      <c r="AV268" s="657" t="str">
        <f t="shared" ref="AV268:AV331" si="87">IF(AND(AU268=1,OR(AG268=0,AG268=""),AN268="加算対象"),"AH列に色付け","")</f>
        <v/>
      </c>
      <c r="AW268" s="657" t="str">
        <f t="shared" ref="AW268:AW331" si="88">IF(AND($AU268=1,$AV268="AH列に色付け",OR($AG268="",$AH268="")),"未入力",IF(AND($AU268=1,$AV268="",$AG268=""),"未入力","入力済"))</f>
        <v>入力済</v>
      </c>
      <c r="AX268" s="662" t="str">
        <f>IFERROR(VLOOKUP(K268,'【参考】数式用'!$AR$3:$AS$49,2,FALSE),"")</f>
        <v/>
      </c>
      <c r="AY268" s="657" t="str">
        <f t="shared" ref="AY268:AY331" si="89">IF(AND(AN268="加算対象",N268="処遇改善加算Ⅰ"),"AI列に色付け","")</f>
        <v/>
      </c>
      <c r="AZ268" s="657" t="str">
        <f t="shared" si="76"/>
        <v>入力済</v>
      </c>
      <c r="BA268" s="662" t="str">
        <f>IFERROR(VLOOKUP(K268,'【参考】数式用'!$AX$3:$AY$56,2,FALSE),"")</f>
        <v/>
      </c>
      <c r="BB268" s="657" t="str">
        <f t="shared" ref="BB268:BB331" si="90">IF(COUNTIF(AE268:AH268,"*令和８年度特例要件を*")&gt;0,"AJ列に色付け","")</f>
        <v/>
      </c>
      <c r="BC268" s="673" t="str">
        <f t="shared" ref="BC268:BC331" si="91">IF(AND(COUNTIF(AE268:AH268,"*令和８年度特例要件を*")&gt;0,AJ268=""),"未入力","入力済")</f>
        <v>入力済</v>
      </c>
      <c r="BD268" s="657" t="str">
        <f t="shared" ref="BD268:BD331" si="92">IF(BB268="AJ列に色付け","入力必要","")</f>
        <v/>
      </c>
      <c r="BE268" s="657" t="str">
        <f t="shared" ref="BE268:BE331" si="93">G268</f>
        <v/>
      </c>
      <c r="BF268" s="659"/>
      <c r="BG268" s="659"/>
      <c r="BH268" s="681" t="e">
        <f>VLOOKUP(K268,'【参考】数式用'!$A$2:$O$57,15,FALSE)</f>
        <v>#N/A</v>
      </c>
      <c r="BI268" s="659"/>
      <c r="BJ268" s="659"/>
      <c r="BK268" s="659"/>
      <c r="BL268" s="659"/>
      <c r="BM268" s="659"/>
      <c r="BN268" s="659"/>
      <c r="BO268" s="676"/>
    </row>
    <row r="269" spans="1:67" s="494" customFormat="1" ht="109.9" customHeight="1">
      <c r="A269" s="506">
        <v>258</v>
      </c>
      <c r="B269" s="517" t="str">
        <f>IF(基本情報入力シート!B297="","",基本情報入力シート!B297)</f>
        <v/>
      </c>
      <c r="C269" s="523"/>
      <c r="D269" s="523"/>
      <c r="E269" s="523"/>
      <c r="F269" s="530"/>
      <c r="G269" s="536" t="str">
        <f>IF(基本情報入力シート!L297="","",基本情報入力シート!L297)</f>
        <v/>
      </c>
      <c r="H269" s="536" t="str">
        <f>IF(基本情報入力シート!Q297="","",基本情報入力シート!Q297)</f>
        <v/>
      </c>
      <c r="I269" s="536" t="str">
        <f>IF(基本情報入力シート!V297="","",基本情報入力シート!V297)</f>
        <v/>
      </c>
      <c r="J269" s="536" t="str">
        <f>IF(基本情報入力シート!W297="","",基本情報入力シート!W297)</f>
        <v/>
      </c>
      <c r="K269" s="536" t="str">
        <f>IF(基本情報入力シート!Z297="","",基本情報入力シート!Z297)</f>
        <v/>
      </c>
      <c r="L269" s="555" t="str">
        <f>IF(基本情報入力シート!AF297=0,"",基本情報入力シート!AF297)</f>
        <v/>
      </c>
      <c r="M269" s="563" t="str">
        <f>IF(基本情報入力シート!AG297="","",基本情報入力シート!AG297)</f>
        <v/>
      </c>
      <c r="N269" s="571"/>
      <c r="O269" s="576" t="str">
        <f>IFERROR(VLOOKUP(K269,'【参考】数式用'!$A$2:$F$57,MATCH(N269,'【参考】数式用'!$C$3:$F$3,0)+2,0),"")</f>
        <v/>
      </c>
      <c r="P269" s="583" t="s">
        <v>549</v>
      </c>
      <c r="Q269" s="588"/>
      <c r="R269" s="590" t="s">
        <v>71</v>
      </c>
      <c r="S269" s="588"/>
      <c r="T269" s="590" t="s">
        <v>743</v>
      </c>
      <c r="U269" s="588"/>
      <c r="V269" s="590" t="s">
        <v>71</v>
      </c>
      <c r="W269" s="588"/>
      <c r="X269" s="590" t="s">
        <v>560</v>
      </c>
      <c r="Y269" s="590" t="s">
        <v>763</v>
      </c>
      <c r="Z269" s="590" t="str">
        <f t="shared" si="77"/>
        <v/>
      </c>
      <c r="AA269" s="594" t="s">
        <v>127</v>
      </c>
      <c r="AB269" s="599" t="str">
        <f t="shared" si="78"/>
        <v/>
      </c>
      <c r="AC269" s="604" t="str">
        <f>IFERROR(ROUNDDOWN(ROUNDDOWN(ROUND(L269*VLOOKUP(K269,'【参考】数式用'!$A$4:$F$57,MATCH("処遇改善加算Ⅳ",'【参考】数式用'!$C$3:$F$3,0)+2,0),0)*M269,0)*Z269*0.5,0),"")</f>
        <v/>
      </c>
      <c r="AD269" s="610"/>
      <c r="AE269" s="618"/>
      <c r="AF269" s="618"/>
      <c r="AG269" s="624"/>
      <c r="AH269" s="627"/>
      <c r="AI269" s="633"/>
      <c r="AJ269" s="634"/>
      <c r="AK269" s="648" t="str">
        <f t="shared" si="79"/>
        <v/>
      </c>
      <c r="AL269" s="651" t="str">
        <f t="shared" ref="AL269:AL332" si="94">IF(OR(N269="",AN269="加算対象外"),"",IF(OR(AND(COUNTIF(AP269,"未入力")&gt;0,AD269=""),AND(COUNTIF(AQ269,"未入力")&gt;0,AE269=""),AND(COUNTIF(AN269:BE269,"AF列に色付け")&gt;0,AF269=""),AND(COUNTIF(AN269:BE269,"AG列に色付け")&gt;0,OR(AG269="",AG269=0)),AND(COUNTIF(AN269:BE269,"AH列に色付け")&gt;0,AH269=""),AND(COUNTIF(AN269:BE269,"AI列に色付け")&gt;0,AI269=""),AND(COUNTIF(AN269:BE269,"AJ列に色付け")&gt;0,AJ269="")),"！記入が必要な欄（オレンジ色のセル）に空欄があります。空欄を埋めてください。",""))</f>
        <v/>
      </c>
      <c r="AM269" s="654"/>
      <c r="AN269" s="657" t="str">
        <f>IFERROR(VLOOKUP(K269,'【参考】数式用'!$A$2:$N$57,14,FALSE),"")</f>
        <v/>
      </c>
      <c r="AO269" s="657" t="str">
        <f t="shared" si="80"/>
        <v/>
      </c>
      <c r="AP269" s="662" t="str">
        <f t="shared" si="81"/>
        <v/>
      </c>
      <c r="AQ269" s="662" t="str">
        <f t="shared" si="82"/>
        <v>入力済</v>
      </c>
      <c r="AR269" s="657" t="str">
        <f t="shared" si="83"/>
        <v/>
      </c>
      <c r="AS269" s="662" t="str">
        <f t="shared" si="84"/>
        <v>入力済</v>
      </c>
      <c r="AT269" s="662" t="str">
        <f t="shared" si="85"/>
        <v/>
      </c>
      <c r="AU269" s="662" t="str">
        <f t="shared" si="86"/>
        <v/>
      </c>
      <c r="AV269" s="657" t="str">
        <f t="shared" si="87"/>
        <v/>
      </c>
      <c r="AW269" s="657" t="str">
        <f t="shared" si="88"/>
        <v>入力済</v>
      </c>
      <c r="AX269" s="662" t="str">
        <f>IFERROR(VLOOKUP(K269,'【参考】数式用'!$AR$3:$AS$49,2,FALSE),"")</f>
        <v/>
      </c>
      <c r="AY269" s="657" t="str">
        <f t="shared" si="89"/>
        <v/>
      </c>
      <c r="AZ269" s="657" t="str">
        <f t="shared" si="76"/>
        <v>入力済</v>
      </c>
      <c r="BA269" s="662" t="str">
        <f>IFERROR(VLOOKUP(K269,'【参考】数式用'!$AX$3:$AY$56,2,FALSE),"")</f>
        <v/>
      </c>
      <c r="BB269" s="657" t="str">
        <f t="shared" si="90"/>
        <v/>
      </c>
      <c r="BC269" s="673" t="str">
        <f t="shared" si="91"/>
        <v>入力済</v>
      </c>
      <c r="BD269" s="657" t="str">
        <f t="shared" si="92"/>
        <v/>
      </c>
      <c r="BE269" s="657" t="str">
        <f t="shared" si="93"/>
        <v/>
      </c>
      <c r="BF269" s="659"/>
      <c r="BG269" s="659"/>
      <c r="BH269" s="681" t="e">
        <f>VLOOKUP(K269,'【参考】数式用'!$A$2:$O$57,15,FALSE)</f>
        <v>#N/A</v>
      </c>
      <c r="BI269" s="659"/>
      <c r="BJ269" s="659"/>
      <c r="BK269" s="659"/>
      <c r="BL269" s="659"/>
      <c r="BM269" s="659"/>
      <c r="BN269" s="659"/>
      <c r="BO269" s="676"/>
    </row>
    <row r="270" spans="1:67" s="494" customFormat="1" ht="109.9" customHeight="1">
      <c r="A270" s="506">
        <v>259</v>
      </c>
      <c r="B270" s="517" t="str">
        <f>IF(基本情報入力シート!B298="","",基本情報入力シート!B298)</f>
        <v/>
      </c>
      <c r="C270" s="523"/>
      <c r="D270" s="523"/>
      <c r="E270" s="523"/>
      <c r="F270" s="530"/>
      <c r="G270" s="536" t="str">
        <f>IF(基本情報入力シート!L298="","",基本情報入力シート!L298)</f>
        <v/>
      </c>
      <c r="H270" s="536" t="str">
        <f>IF(基本情報入力シート!Q298="","",基本情報入力シート!Q298)</f>
        <v/>
      </c>
      <c r="I270" s="536" t="str">
        <f>IF(基本情報入力シート!V298="","",基本情報入力シート!V298)</f>
        <v/>
      </c>
      <c r="J270" s="536" t="str">
        <f>IF(基本情報入力シート!W298="","",基本情報入力シート!W298)</f>
        <v/>
      </c>
      <c r="K270" s="536" t="str">
        <f>IF(基本情報入力シート!Z298="","",基本情報入力シート!Z298)</f>
        <v/>
      </c>
      <c r="L270" s="555" t="str">
        <f>IF(基本情報入力シート!AF298=0,"",基本情報入力シート!AF298)</f>
        <v/>
      </c>
      <c r="M270" s="563" t="str">
        <f>IF(基本情報入力シート!AG298="","",基本情報入力シート!AG298)</f>
        <v/>
      </c>
      <c r="N270" s="571"/>
      <c r="O270" s="576" t="str">
        <f>IFERROR(VLOOKUP(K270,'【参考】数式用'!$A$2:$F$57,MATCH(N270,'【参考】数式用'!$C$3:$F$3,0)+2,0),"")</f>
        <v/>
      </c>
      <c r="P270" s="583" t="s">
        <v>549</v>
      </c>
      <c r="Q270" s="588"/>
      <c r="R270" s="590" t="s">
        <v>71</v>
      </c>
      <c r="S270" s="588"/>
      <c r="T270" s="590" t="s">
        <v>743</v>
      </c>
      <c r="U270" s="588"/>
      <c r="V270" s="590" t="s">
        <v>71</v>
      </c>
      <c r="W270" s="588"/>
      <c r="X270" s="590" t="s">
        <v>560</v>
      </c>
      <c r="Y270" s="590" t="s">
        <v>763</v>
      </c>
      <c r="Z270" s="590" t="str">
        <f t="shared" si="77"/>
        <v/>
      </c>
      <c r="AA270" s="594" t="s">
        <v>127</v>
      </c>
      <c r="AB270" s="599" t="str">
        <f t="shared" si="78"/>
        <v/>
      </c>
      <c r="AC270" s="604" t="str">
        <f>IFERROR(ROUNDDOWN(ROUNDDOWN(ROUND(L270*VLOOKUP(K270,'【参考】数式用'!$A$4:$F$57,MATCH("処遇改善加算Ⅳ",'【参考】数式用'!$C$3:$F$3,0)+2,0),0)*M270,0)*Z270*0.5,0),"")</f>
        <v/>
      </c>
      <c r="AD270" s="610"/>
      <c r="AE270" s="618"/>
      <c r="AF270" s="618"/>
      <c r="AG270" s="624"/>
      <c r="AH270" s="627"/>
      <c r="AI270" s="633"/>
      <c r="AJ270" s="634"/>
      <c r="AK270" s="648" t="str">
        <f t="shared" si="79"/>
        <v/>
      </c>
      <c r="AL270" s="651" t="str">
        <f t="shared" si="94"/>
        <v/>
      </c>
      <c r="AM270" s="654"/>
      <c r="AN270" s="657" t="str">
        <f>IFERROR(VLOOKUP(K270,'【参考】数式用'!$A$2:$N$57,14,FALSE),"")</f>
        <v/>
      </c>
      <c r="AO270" s="657" t="str">
        <f t="shared" si="80"/>
        <v/>
      </c>
      <c r="AP270" s="662" t="str">
        <f t="shared" si="81"/>
        <v/>
      </c>
      <c r="AQ270" s="662" t="str">
        <f t="shared" si="82"/>
        <v>入力済</v>
      </c>
      <c r="AR270" s="657" t="str">
        <f t="shared" si="83"/>
        <v/>
      </c>
      <c r="AS270" s="662" t="str">
        <f t="shared" si="84"/>
        <v>入力済</v>
      </c>
      <c r="AT270" s="662" t="str">
        <f t="shared" si="85"/>
        <v/>
      </c>
      <c r="AU270" s="662" t="str">
        <f t="shared" si="86"/>
        <v/>
      </c>
      <c r="AV270" s="657" t="str">
        <f t="shared" si="87"/>
        <v/>
      </c>
      <c r="AW270" s="657" t="str">
        <f t="shared" si="88"/>
        <v>入力済</v>
      </c>
      <c r="AX270" s="662" t="str">
        <f>IFERROR(VLOOKUP(K270,'【参考】数式用'!$AR$3:$AS$49,2,FALSE),"")</f>
        <v/>
      </c>
      <c r="AY270" s="657" t="str">
        <f t="shared" si="89"/>
        <v/>
      </c>
      <c r="AZ270" s="657" t="str">
        <f t="shared" si="76"/>
        <v>入力済</v>
      </c>
      <c r="BA270" s="662" t="str">
        <f>IFERROR(VLOOKUP(K270,'【参考】数式用'!$AX$3:$AY$56,2,FALSE),"")</f>
        <v/>
      </c>
      <c r="BB270" s="657" t="str">
        <f t="shared" si="90"/>
        <v/>
      </c>
      <c r="BC270" s="673" t="str">
        <f t="shared" si="91"/>
        <v>入力済</v>
      </c>
      <c r="BD270" s="657" t="str">
        <f t="shared" si="92"/>
        <v/>
      </c>
      <c r="BE270" s="657" t="str">
        <f t="shared" si="93"/>
        <v/>
      </c>
      <c r="BF270" s="659"/>
      <c r="BG270" s="659"/>
      <c r="BH270" s="681" t="e">
        <f>VLOOKUP(K270,'【参考】数式用'!$A$2:$O$57,15,FALSE)</f>
        <v>#N/A</v>
      </c>
      <c r="BI270" s="659"/>
      <c r="BJ270" s="659"/>
      <c r="BK270" s="659"/>
      <c r="BL270" s="659"/>
      <c r="BM270" s="659"/>
      <c r="BN270" s="659"/>
      <c r="BO270" s="676"/>
    </row>
    <row r="271" spans="1:67" s="494" customFormat="1" ht="109.9" customHeight="1">
      <c r="A271" s="506">
        <v>260</v>
      </c>
      <c r="B271" s="517" t="str">
        <f>IF(基本情報入力シート!B299="","",基本情報入力シート!B299)</f>
        <v/>
      </c>
      <c r="C271" s="523"/>
      <c r="D271" s="523"/>
      <c r="E271" s="523"/>
      <c r="F271" s="530"/>
      <c r="G271" s="536" t="str">
        <f>IF(基本情報入力シート!L299="","",基本情報入力シート!L299)</f>
        <v/>
      </c>
      <c r="H271" s="536" t="str">
        <f>IF(基本情報入力シート!Q299="","",基本情報入力シート!Q299)</f>
        <v/>
      </c>
      <c r="I271" s="536" t="str">
        <f>IF(基本情報入力シート!V299="","",基本情報入力シート!V299)</f>
        <v/>
      </c>
      <c r="J271" s="536" t="str">
        <f>IF(基本情報入力シート!W299="","",基本情報入力シート!W299)</f>
        <v/>
      </c>
      <c r="K271" s="536" t="str">
        <f>IF(基本情報入力シート!Z299="","",基本情報入力シート!Z299)</f>
        <v/>
      </c>
      <c r="L271" s="555" t="str">
        <f>IF(基本情報入力シート!AF299=0,"",基本情報入力シート!AF299)</f>
        <v/>
      </c>
      <c r="M271" s="563" t="str">
        <f>IF(基本情報入力シート!AG299="","",基本情報入力シート!AG299)</f>
        <v/>
      </c>
      <c r="N271" s="571"/>
      <c r="O271" s="576" t="str">
        <f>IFERROR(VLOOKUP(K271,'【参考】数式用'!$A$2:$F$57,MATCH(N271,'【参考】数式用'!$C$3:$F$3,0)+2,0),"")</f>
        <v/>
      </c>
      <c r="P271" s="583" t="s">
        <v>549</v>
      </c>
      <c r="Q271" s="588"/>
      <c r="R271" s="590" t="s">
        <v>71</v>
      </c>
      <c r="S271" s="588"/>
      <c r="T271" s="590" t="s">
        <v>743</v>
      </c>
      <c r="U271" s="588"/>
      <c r="V271" s="590" t="s">
        <v>71</v>
      </c>
      <c r="W271" s="588"/>
      <c r="X271" s="590" t="s">
        <v>560</v>
      </c>
      <c r="Y271" s="590" t="s">
        <v>763</v>
      </c>
      <c r="Z271" s="590" t="str">
        <f t="shared" si="77"/>
        <v/>
      </c>
      <c r="AA271" s="594" t="s">
        <v>127</v>
      </c>
      <c r="AB271" s="599" t="str">
        <f t="shared" si="78"/>
        <v/>
      </c>
      <c r="AC271" s="604" t="str">
        <f>IFERROR(ROUNDDOWN(ROUNDDOWN(ROUND(L271*VLOOKUP(K271,'【参考】数式用'!$A$4:$F$57,MATCH("処遇改善加算Ⅳ",'【参考】数式用'!$C$3:$F$3,0)+2,0),0)*M271,0)*Z271*0.5,0),"")</f>
        <v/>
      </c>
      <c r="AD271" s="610"/>
      <c r="AE271" s="618"/>
      <c r="AF271" s="618"/>
      <c r="AG271" s="624"/>
      <c r="AH271" s="627"/>
      <c r="AI271" s="633"/>
      <c r="AJ271" s="634"/>
      <c r="AK271" s="648" t="str">
        <f t="shared" si="79"/>
        <v/>
      </c>
      <c r="AL271" s="651" t="str">
        <f t="shared" si="94"/>
        <v/>
      </c>
      <c r="AM271" s="654"/>
      <c r="AN271" s="657" t="str">
        <f>IFERROR(VLOOKUP(K271,'【参考】数式用'!$A$2:$N$57,14,FALSE),"")</f>
        <v/>
      </c>
      <c r="AO271" s="657" t="str">
        <f t="shared" si="80"/>
        <v/>
      </c>
      <c r="AP271" s="662" t="str">
        <f t="shared" si="81"/>
        <v/>
      </c>
      <c r="AQ271" s="662" t="str">
        <f t="shared" si="82"/>
        <v>入力済</v>
      </c>
      <c r="AR271" s="657" t="str">
        <f t="shared" si="83"/>
        <v/>
      </c>
      <c r="AS271" s="662" t="str">
        <f t="shared" si="84"/>
        <v>入力済</v>
      </c>
      <c r="AT271" s="662" t="str">
        <f t="shared" si="85"/>
        <v/>
      </c>
      <c r="AU271" s="662" t="str">
        <f t="shared" si="86"/>
        <v/>
      </c>
      <c r="AV271" s="657" t="str">
        <f t="shared" si="87"/>
        <v/>
      </c>
      <c r="AW271" s="657" t="str">
        <f t="shared" si="88"/>
        <v>入力済</v>
      </c>
      <c r="AX271" s="662" t="str">
        <f>IFERROR(VLOOKUP(K271,'【参考】数式用'!$AR$3:$AS$49,2,FALSE),"")</f>
        <v/>
      </c>
      <c r="AY271" s="657" t="str">
        <f t="shared" si="89"/>
        <v/>
      </c>
      <c r="AZ271" s="657" t="str">
        <f t="shared" si="76"/>
        <v>入力済</v>
      </c>
      <c r="BA271" s="662" t="str">
        <f>IFERROR(VLOOKUP(K271,'【参考】数式用'!$AX$3:$AY$56,2,FALSE),"")</f>
        <v/>
      </c>
      <c r="BB271" s="657" t="str">
        <f t="shared" si="90"/>
        <v/>
      </c>
      <c r="BC271" s="673" t="str">
        <f t="shared" si="91"/>
        <v>入力済</v>
      </c>
      <c r="BD271" s="657" t="str">
        <f t="shared" si="92"/>
        <v/>
      </c>
      <c r="BE271" s="657" t="str">
        <f t="shared" si="93"/>
        <v/>
      </c>
      <c r="BF271" s="659"/>
      <c r="BG271" s="659"/>
      <c r="BH271" s="681" t="e">
        <f>VLOOKUP(K271,'【参考】数式用'!$A$2:$O$57,15,FALSE)</f>
        <v>#N/A</v>
      </c>
      <c r="BI271" s="659"/>
      <c r="BJ271" s="659"/>
      <c r="BK271" s="659"/>
      <c r="BL271" s="659"/>
      <c r="BM271" s="659"/>
      <c r="BN271" s="659"/>
      <c r="BO271" s="676"/>
    </row>
    <row r="272" spans="1:67" s="494" customFormat="1" ht="109.9" customHeight="1">
      <c r="A272" s="506">
        <v>261</v>
      </c>
      <c r="B272" s="517" t="str">
        <f>IF(基本情報入力シート!B300="","",基本情報入力シート!B300)</f>
        <v/>
      </c>
      <c r="C272" s="523"/>
      <c r="D272" s="523"/>
      <c r="E272" s="523"/>
      <c r="F272" s="530"/>
      <c r="G272" s="536" t="str">
        <f>IF(基本情報入力シート!L300="","",基本情報入力シート!L300)</f>
        <v/>
      </c>
      <c r="H272" s="536" t="str">
        <f>IF(基本情報入力シート!Q300="","",基本情報入力シート!Q300)</f>
        <v/>
      </c>
      <c r="I272" s="536" t="str">
        <f>IF(基本情報入力シート!V300="","",基本情報入力シート!V300)</f>
        <v/>
      </c>
      <c r="J272" s="536" t="str">
        <f>IF(基本情報入力シート!W300="","",基本情報入力シート!W300)</f>
        <v/>
      </c>
      <c r="K272" s="536" t="str">
        <f>IF(基本情報入力シート!Z300="","",基本情報入力シート!Z300)</f>
        <v/>
      </c>
      <c r="L272" s="555" t="str">
        <f>IF(基本情報入力シート!AF300=0,"",基本情報入力シート!AF300)</f>
        <v/>
      </c>
      <c r="M272" s="563" t="str">
        <f>IF(基本情報入力シート!AG300="","",基本情報入力シート!AG300)</f>
        <v/>
      </c>
      <c r="N272" s="571"/>
      <c r="O272" s="576" t="str">
        <f>IFERROR(VLOOKUP(K272,'【参考】数式用'!$A$2:$F$57,MATCH(N272,'【参考】数式用'!$C$3:$F$3,0)+2,0),"")</f>
        <v/>
      </c>
      <c r="P272" s="583" t="s">
        <v>549</v>
      </c>
      <c r="Q272" s="588"/>
      <c r="R272" s="590" t="s">
        <v>71</v>
      </c>
      <c r="S272" s="588"/>
      <c r="T272" s="590" t="s">
        <v>743</v>
      </c>
      <c r="U272" s="588"/>
      <c r="V272" s="590" t="s">
        <v>71</v>
      </c>
      <c r="W272" s="588"/>
      <c r="X272" s="590" t="s">
        <v>560</v>
      </c>
      <c r="Y272" s="590" t="s">
        <v>763</v>
      </c>
      <c r="Z272" s="590" t="str">
        <f t="shared" si="77"/>
        <v/>
      </c>
      <c r="AA272" s="594" t="s">
        <v>127</v>
      </c>
      <c r="AB272" s="599" t="str">
        <f t="shared" si="78"/>
        <v/>
      </c>
      <c r="AC272" s="604" t="str">
        <f>IFERROR(ROUNDDOWN(ROUNDDOWN(ROUND(L272*VLOOKUP(K272,'【参考】数式用'!$A$4:$F$57,MATCH("処遇改善加算Ⅳ",'【参考】数式用'!$C$3:$F$3,0)+2,0),0)*M272,0)*Z272*0.5,0),"")</f>
        <v/>
      </c>
      <c r="AD272" s="610"/>
      <c r="AE272" s="618"/>
      <c r="AF272" s="618"/>
      <c r="AG272" s="624"/>
      <c r="AH272" s="627"/>
      <c r="AI272" s="633"/>
      <c r="AJ272" s="634"/>
      <c r="AK272" s="648" t="str">
        <f t="shared" si="79"/>
        <v/>
      </c>
      <c r="AL272" s="651" t="str">
        <f t="shared" si="94"/>
        <v/>
      </c>
      <c r="AM272" s="654"/>
      <c r="AN272" s="657" t="str">
        <f>IFERROR(VLOOKUP(K272,'【参考】数式用'!$A$2:$N$57,14,FALSE),"")</f>
        <v/>
      </c>
      <c r="AO272" s="657" t="str">
        <f t="shared" si="80"/>
        <v/>
      </c>
      <c r="AP272" s="662" t="str">
        <f t="shared" si="81"/>
        <v/>
      </c>
      <c r="AQ272" s="662" t="str">
        <f t="shared" si="82"/>
        <v>入力済</v>
      </c>
      <c r="AR272" s="657" t="str">
        <f t="shared" si="83"/>
        <v/>
      </c>
      <c r="AS272" s="662" t="str">
        <f t="shared" si="84"/>
        <v>入力済</v>
      </c>
      <c r="AT272" s="662" t="str">
        <f t="shared" si="85"/>
        <v/>
      </c>
      <c r="AU272" s="662" t="str">
        <f t="shared" si="86"/>
        <v/>
      </c>
      <c r="AV272" s="657" t="str">
        <f t="shared" si="87"/>
        <v/>
      </c>
      <c r="AW272" s="657" t="str">
        <f t="shared" si="88"/>
        <v>入力済</v>
      </c>
      <c r="AX272" s="662" t="str">
        <f>IFERROR(VLOOKUP(K272,'【参考】数式用'!$AR$3:$AS$49,2,FALSE),"")</f>
        <v/>
      </c>
      <c r="AY272" s="657" t="str">
        <f t="shared" si="89"/>
        <v/>
      </c>
      <c r="AZ272" s="657" t="str">
        <f t="shared" si="76"/>
        <v>入力済</v>
      </c>
      <c r="BA272" s="662" t="str">
        <f>IFERROR(VLOOKUP(K272,'【参考】数式用'!$AX$3:$AY$56,2,FALSE),"")</f>
        <v/>
      </c>
      <c r="BB272" s="657" t="str">
        <f t="shared" si="90"/>
        <v/>
      </c>
      <c r="BC272" s="673" t="str">
        <f t="shared" si="91"/>
        <v>入力済</v>
      </c>
      <c r="BD272" s="657" t="str">
        <f t="shared" si="92"/>
        <v/>
      </c>
      <c r="BE272" s="657" t="str">
        <f t="shared" si="93"/>
        <v/>
      </c>
      <c r="BF272" s="659"/>
      <c r="BG272" s="659"/>
      <c r="BH272" s="681" t="e">
        <f>VLOOKUP(K272,'【参考】数式用'!$A$2:$O$57,15,FALSE)</f>
        <v>#N/A</v>
      </c>
      <c r="BI272" s="659"/>
      <c r="BJ272" s="659"/>
      <c r="BK272" s="659"/>
      <c r="BL272" s="659"/>
      <c r="BM272" s="659"/>
      <c r="BN272" s="659"/>
      <c r="BO272" s="676"/>
    </row>
    <row r="273" spans="1:67" s="494" customFormat="1" ht="109.9" customHeight="1">
      <c r="A273" s="506">
        <v>262</v>
      </c>
      <c r="B273" s="517" t="str">
        <f>IF(基本情報入力シート!B301="","",基本情報入力シート!B301)</f>
        <v/>
      </c>
      <c r="C273" s="523"/>
      <c r="D273" s="523"/>
      <c r="E273" s="523"/>
      <c r="F273" s="530"/>
      <c r="G273" s="536" t="str">
        <f>IF(基本情報入力シート!L301="","",基本情報入力シート!L301)</f>
        <v/>
      </c>
      <c r="H273" s="536" t="str">
        <f>IF(基本情報入力シート!Q301="","",基本情報入力シート!Q301)</f>
        <v/>
      </c>
      <c r="I273" s="536" t="str">
        <f>IF(基本情報入力シート!V301="","",基本情報入力シート!V301)</f>
        <v/>
      </c>
      <c r="J273" s="536" t="str">
        <f>IF(基本情報入力シート!W301="","",基本情報入力シート!W301)</f>
        <v/>
      </c>
      <c r="K273" s="536" t="str">
        <f>IF(基本情報入力シート!Z301="","",基本情報入力シート!Z301)</f>
        <v/>
      </c>
      <c r="L273" s="555" t="str">
        <f>IF(基本情報入力シート!AF301=0,"",基本情報入力シート!AF301)</f>
        <v/>
      </c>
      <c r="M273" s="563" t="str">
        <f>IF(基本情報入力シート!AG301="","",基本情報入力シート!AG301)</f>
        <v/>
      </c>
      <c r="N273" s="571"/>
      <c r="O273" s="576" t="str">
        <f>IFERROR(VLOOKUP(K273,'【参考】数式用'!$A$2:$F$57,MATCH(N273,'【参考】数式用'!$C$3:$F$3,0)+2,0),"")</f>
        <v/>
      </c>
      <c r="P273" s="583" t="s">
        <v>549</v>
      </c>
      <c r="Q273" s="588"/>
      <c r="R273" s="590" t="s">
        <v>71</v>
      </c>
      <c r="S273" s="588"/>
      <c r="T273" s="590" t="s">
        <v>743</v>
      </c>
      <c r="U273" s="588"/>
      <c r="V273" s="590" t="s">
        <v>71</v>
      </c>
      <c r="W273" s="588"/>
      <c r="X273" s="590" t="s">
        <v>560</v>
      </c>
      <c r="Y273" s="590" t="s">
        <v>763</v>
      </c>
      <c r="Z273" s="590" t="str">
        <f t="shared" si="77"/>
        <v/>
      </c>
      <c r="AA273" s="594" t="s">
        <v>127</v>
      </c>
      <c r="AB273" s="599" t="str">
        <f t="shared" si="78"/>
        <v/>
      </c>
      <c r="AC273" s="604" t="str">
        <f>IFERROR(ROUNDDOWN(ROUNDDOWN(ROUND(L273*VLOOKUP(K273,'【参考】数式用'!$A$4:$F$57,MATCH("処遇改善加算Ⅳ",'【参考】数式用'!$C$3:$F$3,0)+2,0),0)*M273,0)*Z273*0.5,0),"")</f>
        <v/>
      </c>
      <c r="AD273" s="610"/>
      <c r="AE273" s="618"/>
      <c r="AF273" s="618"/>
      <c r="AG273" s="624"/>
      <c r="AH273" s="627"/>
      <c r="AI273" s="633"/>
      <c r="AJ273" s="634"/>
      <c r="AK273" s="648" t="str">
        <f t="shared" si="79"/>
        <v/>
      </c>
      <c r="AL273" s="651" t="str">
        <f t="shared" si="94"/>
        <v/>
      </c>
      <c r="AM273" s="654"/>
      <c r="AN273" s="657" t="str">
        <f>IFERROR(VLOOKUP(K273,'【参考】数式用'!$A$2:$N$57,14,FALSE),"")</f>
        <v/>
      </c>
      <c r="AO273" s="657" t="str">
        <f t="shared" si="80"/>
        <v/>
      </c>
      <c r="AP273" s="662" t="str">
        <f t="shared" si="81"/>
        <v/>
      </c>
      <c r="AQ273" s="662" t="str">
        <f t="shared" si="82"/>
        <v>入力済</v>
      </c>
      <c r="AR273" s="657" t="str">
        <f t="shared" si="83"/>
        <v/>
      </c>
      <c r="AS273" s="662" t="str">
        <f t="shared" si="84"/>
        <v>入力済</v>
      </c>
      <c r="AT273" s="662" t="str">
        <f t="shared" si="85"/>
        <v/>
      </c>
      <c r="AU273" s="662" t="str">
        <f t="shared" si="86"/>
        <v/>
      </c>
      <c r="AV273" s="657" t="str">
        <f t="shared" si="87"/>
        <v/>
      </c>
      <c r="AW273" s="657" t="str">
        <f t="shared" si="88"/>
        <v>入力済</v>
      </c>
      <c r="AX273" s="662" t="str">
        <f>IFERROR(VLOOKUP(K273,'【参考】数式用'!$AR$3:$AS$49,2,FALSE),"")</f>
        <v/>
      </c>
      <c r="AY273" s="657" t="str">
        <f t="shared" si="89"/>
        <v/>
      </c>
      <c r="AZ273" s="657" t="str">
        <f t="shared" si="76"/>
        <v>入力済</v>
      </c>
      <c r="BA273" s="662" t="str">
        <f>IFERROR(VLOOKUP(K273,'【参考】数式用'!$AX$3:$AY$56,2,FALSE),"")</f>
        <v/>
      </c>
      <c r="BB273" s="657" t="str">
        <f t="shared" si="90"/>
        <v/>
      </c>
      <c r="BC273" s="673" t="str">
        <f t="shared" si="91"/>
        <v>入力済</v>
      </c>
      <c r="BD273" s="657" t="str">
        <f t="shared" si="92"/>
        <v/>
      </c>
      <c r="BE273" s="657" t="str">
        <f t="shared" si="93"/>
        <v/>
      </c>
      <c r="BF273" s="659"/>
      <c r="BG273" s="659"/>
      <c r="BH273" s="681" t="e">
        <f>VLOOKUP(K273,'【参考】数式用'!$A$2:$O$57,15,FALSE)</f>
        <v>#N/A</v>
      </c>
      <c r="BI273" s="659"/>
      <c r="BJ273" s="659"/>
      <c r="BK273" s="659"/>
      <c r="BL273" s="659"/>
      <c r="BM273" s="659"/>
      <c r="BN273" s="659"/>
      <c r="BO273" s="676"/>
    </row>
    <row r="274" spans="1:67" s="494" customFormat="1" ht="109.9" customHeight="1">
      <c r="A274" s="506">
        <v>263</v>
      </c>
      <c r="B274" s="517" t="str">
        <f>IF(基本情報入力シート!B302="","",基本情報入力シート!B302)</f>
        <v/>
      </c>
      <c r="C274" s="523"/>
      <c r="D274" s="523"/>
      <c r="E274" s="523"/>
      <c r="F274" s="530"/>
      <c r="G274" s="536" t="str">
        <f>IF(基本情報入力シート!L302="","",基本情報入力シート!L302)</f>
        <v/>
      </c>
      <c r="H274" s="536" t="str">
        <f>IF(基本情報入力シート!Q302="","",基本情報入力シート!Q302)</f>
        <v/>
      </c>
      <c r="I274" s="536" t="str">
        <f>IF(基本情報入力シート!V302="","",基本情報入力シート!V302)</f>
        <v/>
      </c>
      <c r="J274" s="536" t="str">
        <f>IF(基本情報入力シート!W302="","",基本情報入力シート!W302)</f>
        <v/>
      </c>
      <c r="K274" s="536" t="str">
        <f>IF(基本情報入力シート!Z302="","",基本情報入力シート!Z302)</f>
        <v/>
      </c>
      <c r="L274" s="555" t="str">
        <f>IF(基本情報入力シート!AF302=0,"",基本情報入力シート!AF302)</f>
        <v/>
      </c>
      <c r="M274" s="563" t="str">
        <f>IF(基本情報入力シート!AG302="","",基本情報入力シート!AG302)</f>
        <v/>
      </c>
      <c r="N274" s="571"/>
      <c r="O274" s="576" t="str">
        <f>IFERROR(VLOOKUP(K274,'【参考】数式用'!$A$2:$F$57,MATCH(N274,'【参考】数式用'!$C$3:$F$3,0)+2,0),"")</f>
        <v/>
      </c>
      <c r="P274" s="583" t="s">
        <v>549</v>
      </c>
      <c r="Q274" s="588"/>
      <c r="R274" s="590" t="s">
        <v>71</v>
      </c>
      <c r="S274" s="588"/>
      <c r="T274" s="590" t="s">
        <v>743</v>
      </c>
      <c r="U274" s="588"/>
      <c r="V274" s="590" t="s">
        <v>71</v>
      </c>
      <c r="W274" s="588"/>
      <c r="X274" s="590" t="s">
        <v>560</v>
      </c>
      <c r="Y274" s="590" t="s">
        <v>763</v>
      </c>
      <c r="Z274" s="590" t="str">
        <f t="shared" si="77"/>
        <v/>
      </c>
      <c r="AA274" s="594" t="s">
        <v>127</v>
      </c>
      <c r="AB274" s="599" t="str">
        <f t="shared" si="78"/>
        <v/>
      </c>
      <c r="AC274" s="604" t="str">
        <f>IFERROR(ROUNDDOWN(ROUNDDOWN(ROUND(L274*VLOOKUP(K274,'【参考】数式用'!$A$4:$F$57,MATCH("処遇改善加算Ⅳ",'【参考】数式用'!$C$3:$F$3,0)+2,0),0)*M274,0)*Z274*0.5,0),"")</f>
        <v/>
      </c>
      <c r="AD274" s="610"/>
      <c r="AE274" s="618"/>
      <c r="AF274" s="618"/>
      <c r="AG274" s="624"/>
      <c r="AH274" s="627"/>
      <c r="AI274" s="633"/>
      <c r="AJ274" s="634"/>
      <c r="AK274" s="648" t="str">
        <f t="shared" si="79"/>
        <v/>
      </c>
      <c r="AL274" s="651" t="str">
        <f t="shared" si="94"/>
        <v/>
      </c>
      <c r="AM274" s="654"/>
      <c r="AN274" s="657" t="str">
        <f>IFERROR(VLOOKUP(K274,'【参考】数式用'!$A$2:$N$57,14,FALSE),"")</f>
        <v/>
      </c>
      <c r="AO274" s="657" t="str">
        <f t="shared" si="80"/>
        <v/>
      </c>
      <c r="AP274" s="662" t="str">
        <f t="shared" si="81"/>
        <v/>
      </c>
      <c r="AQ274" s="662" t="str">
        <f t="shared" si="82"/>
        <v>入力済</v>
      </c>
      <c r="AR274" s="657" t="str">
        <f t="shared" si="83"/>
        <v/>
      </c>
      <c r="AS274" s="662" t="str">
        <f t="shared" si="84"/>
        <v>入力済</v>
      </c>
      <c r="AT274" s="662" t="str">
        <f t="shared" si="85"/>
        <v/>
      </c>
      <c r="AU274" s="662" t="str">
        <f t="shared" si="86"/>
        <v/>
      </c>
      <c r="AV274" s="657" t="str">
        <f t="shared" si="87"/>
        <v/>
      </c>
      <c r="AW274" s="657" t="str">
        <f t="shared" si="88"/>
        <v>入力済</v>
      </c>
      <c r="AX274" s="662" t="str">
        <f>IFERROR(VLOOKUP(K274,'【参考】数式用'!$AR$3:$AS$49,2,FALSE),"")</f>
        <v/>
      </c>
      <c r="AY274" s="657" t="str">
        <f t="shared" si="89"/>
        <v/>
      </c>
      <c r="AZ274" s="657" t="str">
        <f t="shared" si="76"/>
        <v>入力済</v>
      </c>
      <c r="BA274" s="662" t="str">
        <f>IFERROR(VLOOKUP(K274,'【参考】数式用'!$AX$3:$AY$56,2,FALSE),"")</f>
        <v/>
      </c>
      <c r="BB274" s="657" t="str">
        <f t="shared" si="90"/>
        <v/>
      </c>
      <c r="BC274" s="673" t="str">
        <f t="shared" si="91"/>
        <v>入力済</v>
      </c>
      <c r="BD274" s="657" t="str">
        <f t="shared" si="92"/>
        <v/>
      </c>
      <c r="BE274" s="657" t="str">
        <f t="shared" si="93"/>
        <v/>
      </c>
      <c r="BF274" s="659"/>
      <c r="BG274" s="659"/>
      <c r="BH274" s="681" t="e">
        <f>VLOOKUP(K274,'【参考】数式用'!$A$2:$O$57,15,FALSE)</f>
        <v>#N/A</v>
      </c>
      <c r="BI274" s="659"/>
      <c r="BJ274" s="659"/>
      <c r="BK274" s="659"/>
      <c r="BL274" s="659"/>
      <c r="BM274" s="659"/>
      <c r="BN274" s="659"/>
      <c r="BO274" s="676"/>
    </row>
    <row r="275" spans="1:67" s="494" customFormat="1" ht="109.9" customHeight="1">
      <c r="A275" s="506">
        <v>264</v>
      </c>
      <c r="B275" s="517" t="str">
        <f>IF(基本情報入力シート!B303="","",基本情報入力シート!B303)</f>
        <v/>
      </c>
      <c r="C275" s="523"/>
      <c r="D275" s="523"/>
      <c r="E275" s="523"/>
      <c r="F275" s="530"/>
      <c r="G275" s="536" t="str">
        <f>IF(基本情報入力シート!L303="","",基本情報入力シート!L303)</f>
        <v/>
      </c>
      <c r="H275" s="536" t="str">
        <f>IF(基本情報入力シート!Q303="","",基本情報入力シート!Q303)</f>
        <v/>
      </c>
      <c r="I275" s="536" t="str">
        <f>IF(基本情報入力シート!V303="","",基本情報入力シート!V303)</f>
        <v/>
      </c>
      <c r="J275" s="536" t="str">
        <f>IF(基本情報入力シート!W303="","",基本情報入力シート!W303)</f>
        <v/>
      </c>
      <c r="K275" s="536" t="str">
        <f>IF(基本情報入力シート!Z303="","",基本情報入力シート!Z303)</f>
        <v/>
      </c>
      <c r="L275" s="555" t="str">
        <f>IF(基本情報入力シート!AF303=0,"",基本情報入力シート!AF303)</f>
        <v/>
      </c>
      <c r="M275" s="563" t="str">
        <f>IF(基本情報入力シート!AG303="","",基本情報入力シート!AG303)</f>
        <v/>
      </c>
      <c r="N275" s="571"/>
      <c r="O275" s="576" t="str">
        <f>IFERROR(VLOOKUP(K275,'【参考】数式用'!$A$2:$F$57,MATCH(N275,'【参考】数式用'!$C$3:$F$3,0)+2,0),"")</f>
        <v/>
      </c>
      <c r="P275" s="583" t="s">
        <v>549</v>
      </c>
      <c r="Q275" s="588"/>
      <c r="R275" s="590" t="s">
        <v>71</v>
      </c>
      <c r="S275" s="588"/>
      <c r="T275" s="590" t="s">
        <v>743</v>
      </c>
      <c r="U275" s="588"/>
      <c r="V275" s="590" t="s">
        <v>71</v>
      </c>
      <c r="W275" s="588"/>
      <c r="X275" s="590" t="s">
        <v>560</v>
      </c>
      <c r="Y275" s="590" t="s">
        <v>763</v>
      </c>
      <c r="Z275" s="590" t="str">
        <f t="shared" si="77"/>
        <v/>
      </c>
      <c r="AA275" s="594" t="s">
        <v>127</v>
      </c>
      <c r="AB275" s="599" t="str">
        <f t="shared" si="78"/>
        <v/>
      </c>
      <c r="AC275" s="604" t="str">
        <f>IFERROR(ROUNDDOWN(ROUNDDOWN(ROUND(L275*VLOOKUP(K275,'【参考】数式用'!$A$4:$F$57,MATCH("処遇改善加算Ⅳ",'【参考】数式用'!$C$3:$F$3,0)+2,0),0)*M275,0)*Z275*0.5,0),"")</f>
        <v/>
      </c>
      <c r="AD275" s="610"/>
      <c r="AE275" s="618"/>
      <c r="AF275" s="618"/>
      <c r="AG275" s="624"/>
      <c r="AH275" s="627"/>
      <c r="AI275" s="633"/>
      <c r="AJ275" s="634"/>
      <c r="AK275" s="648" t="str">
        <f t="shared" si="79"/>
        <v/>
      </c>
      <c r="AL275" s="651" t="str">
        <f t="shared" si="94"/>
        <v/>
      </c>
      <c r="AM275" s="654"/>
      <c r="AN275" s="657" t="str">
        <f>IFERROR(VLOOKUP(K275,'【参考】数式用'!$A$2:$N$57,14,FALSE),"")</f>
        <v/>
      </c>
      <c r="AO275" s="657" t="str">
        <f t="shared" si="80"/>
        <v/>
      </c>
      <c r="AP275" s="662" t="str">
        <f t="shared" si="81"/>
        <v/>
      </c>
      <c r="AQ275" s="662" t="str">
        <f t="shared" si="82"/>
        <v>入力済</v>
      </c>
      <c r="AR275" s="657" t="str">
        <f t="shared" si="83"/>
        <v/>
      </c>
      <c r="AS275" s="662" t="str">
        <f t="shared" si="84"/>
        <v>入力済</v>
      </c>
      <c r="AT275" s="662" t="str">
        <f t="shared" si="85"/>
        <v/>
      </c>
      <c r="AU275" s="662" t="str">
        <f t="shared" si="86"/>
        <v/>
      </c>
      <c r="AV275" s="657" t="str">
        <f t="shared" si="87"/>
        <v/>
      </c>
      <c r="AW275" s="657" t="str">
        <f t="shared" si="88"/>
        <v>入力済</v>
      </c>
      <c r="AX275" s="662" t="str">
        <f>IFERROR(VLOOKUP(K275,'【参考】数式用'!$AR$3:$AS$49,2,FALSE),"")</f>
        <v/>
      </c>
      <c r="AY275" s="657" t="str">
        <f t="shared" si="89"/>
        <v/>
      </c>
      <c r="AZ275" s="657" t="str">
        <f t="shared" si="76"/>
        <v>入力済</v>
      </c>
      <c r="BA275" s="662" t="str">
        <f>IFERROR(VLOOKUP(K275,'【参考】数式用'!$AX$3:$AY$56,2,FALSE),"")</f>
        <v/>
      </c>
      <c r="BB275" s="657" t="str">
        <f t="shared" si="90"/>
        <v/>
      </c>
      <c r="BC275" s="673" t="str">
        <f t="shared" si="91"/>
        <v>入力済</v>
      </c>
      <c r="BD275" s="657" t="str">
        <f t="shared" si="92"/>
        <v/>
      </c>
      <c r="BE275" s="657" t="str">
        <f t="shared" si="93"/>
        <v/>
      </c>
      <c r="BF275" s="659"/>
      <c r="BG275" s="659"/>
      <c r="BH275" s="681" t="e">
        <f>VLOOKUP(K275,'【参考】数式用'!$A$2:$O$57,15,FALSE)</f>
        <v>#N/A</v>
      </c>
      <c r="BI275" s="659"/>
      <c r="BJ275" s="659"/>
      <c r="BK275" s="659"/>
      <c r="BL275" s="659"/>
      <c r="BM275" s="659"/>
      <c r="BN275" s="659"/>
      <c r="BO275" s="676"/>
    </row>
    <row r="276" spans="1:67" s="494" customFormat="1" ht="109.9" customHeight="1">
      <c r="A276" s="506">
        <v>265</v>
      </c>
      <c r="B276" s="517" t="str">
        <f>IF(基本情報入力シート!B304="","",基本情報入力シート!B304)</f>
        <v/>
      </c>
      <c r="C276" s="523"/>
      <c r="D276" s="523"/>
      <c r="E276" s="523"/>
      <c r="F276" s="530"/>
      <c r="G276" s="536" t="str">
        <f>IF(基本情報入力シート!L304="","",基本情報入力シート!L304)</f>
        <v/>
      </c>
      <c r="H276" s="536" t="str">
        <f>IF(基本情報入力シート!Q304="","",基本情報入力シート!Q304)</f>
        <v/>
      </c>
      <c r="I276" s="536" t="str">
        <f>IF(基本情報入力シート!V304="","",基本情報入力シート!V304)</f>
        <v/>
      </c>
      <c r="J276" s="536" t="str">
        <f>IF(基本情報入力シート!W304="","",基本情報入力シート!W304)</f>
        <v/>
      </c>
      <c r="K276" s="536" t="str">
        <f>IF(基本情報入力シート!Z304="","",基本情報入力シート!Z304)</f>
        <v/>
      </c>
      <c r="L276" s="555" t="str">
        <f>IF(基本情報入力シート!AF304=0,"",基本情報入力シート!AF304)</f>
        <v/>
      </c>
      <c r="M276" s="563" t="str">
        <f>IF(基本情報入力シート!AG304="","",基本情報入力シート!AG304)</f>
        <v/>
      </c>
      <c r="N276" s="571"/>
      <c r="O276" s="576" t="str">
        <f>IFERROR(VLOOKUP(K276,'【参考】数式用'!$A$2:$F$57,MATCH(N276,'【参考】数式用'!$C$3:$F$3,0)+2,0),"")</f>
        <v/>
      </c>
      <c r="P276" s="583" t="s">
        <v>549</v>
      </c>
      <c r="Q276" s="588"/>
      <c r="R276" s="590" t="s">
        <v>71</v>
      </c>
      <c r="S276" s="588"/>
      <c r="T276" s="590" t="s">
        <v>743</v>
      </c>
      <c r="U276" s="588"/>
      <c r="V276" s="590" t="s">
        <v>71</v>
      </c>
      <c r="W276" s="588"/>
      <c r="X276" s="590" t="s">
        <v>560</v>
      </c>
      <c r="Y276" s="590" t="s">
        <v>763</v>
      </c>
      <c r="Z276" s="590" t="str">
        <f t="shared" si="77"/>
        <v/>
      </c>
      <c r="AA276" s="594" t="s">
        <v>127</v>
      </c>
      <c r="AB276" s="599" t="str">
        <f t="shared" si="78"/>
        <v/>
      </c>
      <c r="AC276" s="604" t="str">
        <f>IFERROR(ROUNDDOWN(ROUNDDOWN(ROUND(L276*VLOOKUP(K276,'【参考】数式用'!$A$4:$F$57,MATCH("処遇改善加算Ⅳ",'【参考】数式用'!$C$3:$F$3,0)+2,0),0)*M276,0)*Z276*0.5,0),"")</f>
        <v/>
      </c>
      <c r="AD276" s="610"/>
      <c r="AE276" s="618"/>
      <c r="AF276" s="618"/>
      <c r="AG276" s="624"/>
      <c r="AH276" s="627"/>
      <c r="AI276" s="633"/>
      <c r="AJ276" s="634"/>
      <c r="AK276" s="648" t="str">
        <f t="shared" si="79"/>
        <v/>
      </c>
      <c r="AL276" s="651" t="str">
        <f t="shared" si="94"/>
        <v/>
      </c>
      <c r="AM276" s="654"/>
      <c r="AN276" s="657" t="str">
        <f>IFERROR(VLOOKUP(K276,'【参考】数式用'!$A$2:$N$57,14,FALSE),"")</f>
        <v/>
      </c>
      <c r="AO276" s="657" t="str">
        <f t="shared" si="80"/>
        <v/>
      </c>
      <c r="AP276" s="662" t="str">
        <f t="shared" si="81"/>
        <v/>
      </c>
      <c r="AQ276" s="662" t="str">
        <f t="shared" si="82"/>
        <v>入力済</v>
      </c>
      <c r="AR276" s="657" t="str">
        <f t="shared" si="83"/>
        <v/>
      </c>
      <c r="AS276" s="662" t="str">
        <f t="shared" si="84"/>
        <v>入力済</v>
      </c>
      <c r="AT276" s="662" t="str">
        <f t="shared" si="85"/>
        <v/>
      </c>
      <c r="AU276" s="662" t="str">
        <f t="shared" si="86"/>
        <v/>
      </c>
      <c r="AV276" s="657" t="str">
        <f t="shared" si="87"/>
        <v/>
      </c>
      <c r="AW276" s="657" t="str">
        <f t="shared" si="88"/>
        <v>入力済</v>
      </c>
      <c r="AX276" s="662" t="str">
        <f>IFERROR(VLOOKUP(K276,'【参考】数式用'!$AR$3:$AS$49,2,FALSE),"")</f>
        <v/>
      </c>
      <c r="AY276" s="657" t="str">
        <f t="shared" si="89"/>
        <v/>
      </c>
      <c r="AZ276" s="657" t="str">
        <f t="shared" si="76"/>
        <v>入力済</v>
      </c>
      <c r="BA276" s="662" t="str">
        <f>IFERROR(VLOOKUP(K276,'【参考】数式用'!$AX$3:$AY$56,2,FALSE),"")</f>
        <v/>
      </c>
      <c r="BB276" s="657" t="str">
        <f t="shared" si="90"/>
        <v/>
      </c>
      <c r="BC276" s="673" t="str">
        <f t="shared" si="91"/>
        <v>入力済</v>
      </c>
      <c r="BD276" s="657" t="str">
        <f t="shared" si="92"/>
        <v/>
      </c>
      <c r="BE276" s="657" t="str">
        <f t="shared" si="93"/>
        <v/>
      </c>
      <c r="BF276" s="659"/>
      <c r="BG276" s="659"/>
      <c r="BH276" s="681" t="e">
        <f>VLOOKUP(K276,'【参考】数式用'!$A$2:$O$57,15,FALSE)</f>
        <v>#N/A</v>
      </c>
      <c r="BI276" s="659"/>
      <c r="BJ276" s="659"/>
      <c r="BK276" s="659"/>
      <c r="BL276" s="659"/>
      <c r="BM276" s="659"/>
      <c r="BN276" s="659"/>
      <c r="BO276" s="676"/>
    </row>
    <row r="277" spans="1:67" s="494" customFormat="1" ht="109.9" customHeight="1">
      <c r="A277" s="506">
        <v>266</v>
      </c>
      <c r="B277" s="517" t="str">
        <f>IF(基本情報入力シート!B305="","",基本情報入力シート!B305)</f>
        <v/>
      </c>
      <c r="C277" s="523"/>
      <c r="D277" s="523"/>
      <c r="E277" s="523"/>
      <c r="F277" s="530"/>
      <c r="G277" s="536" t="str">
        <f>IF(基本情報入力シート!L305="","",基本情報入力シート!L305)</f>
        <v/>
      </c>
      <c r="H277" s="536" t="str">
        <f>IF(基本情報入力シート!Q305="","",基本情報入力シート!Q305)</f>
        <v/>
      </c>
      <c r="I277" s="536" t="str">
        <f>IF(基本情報入力シート!V305="","",基本情報入力シート!V305)</f>
        <v/>
      </c>
      <c r="J277" s="536" t="str">
        <f>IF(基本情報入力シート!W305="","",基本情報入力シート!W305)</f>
        <v/>
      </c>
      <c r="K277" s="536" t="str">
        <f>IF(基本情報入力シート!Z305="","",基本情報入力シート!Z305)</f>
        <v/>
      </c>
      <c r="L277" s="555" t="str">
        <f>IF(基本情報入力シート!AF305=0,"",基本情報入力シート!AF305)</f>
        <v/>
      </c>
      <c r="M277" s="563" t="str">
        <f>IF(基本情報入力シート!AG305="","",基本情報入力シート!AG305)</f>
        <v/>
      </c>
      <c r="N277" s="571"/>
      <c r="O277" s="576" t="str">
        <f>IFERROR(VLOOKUP(K277,'【参考】数式用'!$A$2:$F$57,MATCH(N277,'【参考】数式用'!$C$3:$F$3,0)+2,0),"")</f>
        <v/>
      </c>
      <c r="P277" s="583" t="s">
        <v>549</v>
      </c>
      <c r="Q277" s="588"/>
      <c r="R277" s="590" t="s">
        <v>71</v>
      </c>
      <c r="S277" s="588"/>
      <c r="T277" s="590" t="s">
        <v>743</v>
      </c>
      <c r="U277" s="588"/>
      <c r="V277" s="590" t="s">
        <v>71</v>
      </c>
      <c r="W277" s="588"/>
      <c r="X277" s="590" t="s">
        <v>560</v>
      </c>
      <c r="Y277" s="590" t="s">
        <v>763</v>
      </c>
      <c r="Z277" s="590" t="str">
        <f t="shared" si="77"/>
        <v/>
      </c>
      <c r="AA277" s="594" t="s">
        <v>127</v>
      </c>
      <c r="AB277" s="599" t="str">
        <f t="shared" si="78"/>
        <v/>
      </c>
      <c r="AC277" s="604" t="str">
        <f>IFERROR(ROUNDDOWN(ROUNDDOWN(ROUND(L277*VLOOKUP(K277,'【参考】数式用'!$A$4:$F$57,MATCH("処遇改善加算Ⅳ",'【参考】数式用'!$C$3:$F$3,0)+2,0),0)*M277,0)*Z277*0.5,0),"")</f>
        <v/>
      </c>
      <c r="AD277" s="610"/>
      <c r="AE277" s="618"/>
      <c r="AF277" s="618"/>
      <c r="AG277" s="624"/>
      <c r="AH277" s="627"/>
      <c r="AI277" s="633"/>
      <c r="AJ277" s="634"/>
      <c r="AK277" s="648" t="str">
        <f t="shared" si="79"/>
        <v/>
      </c>
      <c r="AL277" s="651" t="str">
        <f t="shared" si="94"/>
        <v/>
      </c>
      <c r="AM277" s="654"/>
      <c r="AN277" s="657" t="str">
        <f>IFERROR(VLOOKUP(K277,'【参考】数式用'!$A$2:$N$57,14,FALSE),"")</f>
        <v/>
      </c>
      <c r="AO277" s="657" t="str">
        <f t="shared" si="80"/>
        <v/>
      </c>
      <c r="AP277" s="662" t="str">
        <f t="shared" si="81"/>
        <v/>
      </c>
      <c r="AQ277" s="662" t="str">
        <f t="shared" si="82"/>
        <v>入力済</v>
      </c>
      <c r="AR277" s="657" t="str">
        <f t="shared" si="83"/>
        <v/>
      </c>
      <c r="AS277" s="662" t="str">
        <f t="shared" si="84"/>
        <v>入力済</v>
      </c>
      <c r="AT277" s="662" t="str">
        <f t="shared" si="85"/>
        <v/>
      </c>
      <c r="AU277" s="662" t="str">
        <f t="shared" si="86"/>
        <v/>
      </c>
      <c r="AV277" s="657" t="str">
        <f t="shared" si="87"/>
        <v/>
      </c>
      <c r="AW277" s="657" t="str">
        <f t="shared" si="88"/>
        <v>入力済</v>
      </c>
      <c r="AX277" s="662" t="str">
        <f>IFERROR(VLOOKUP(K277,'【参考】数式用'!$AR$3:$AS$49,2,FALSE),"")</f>
        <v/>
      </c>
      <c r="AY277" s="657" t="str">
        <f t="shared" si="89"/>
        <v/>
      </c>
      <c r="AZ277" s="657" t="str">
        <f t="shared" si="76"/>
        <v>入力済</v>
      </c>
      <c r="BA277" s="662" t="str">
        <f>IFERROR(VLOOKUP(K277,'【参考】数式用'!$AX$3:$AY$56,2,FALSE),"")</f>
        <v/>
      </c>
      <c r="BB277" s="657" t="str">
        <f t="shared" si="90"/>
        <v/>
      </c>
      <c r="BC277" s="673" t="str">
        <f t="shared" si="91"/>
        <v>入力済</v>
      </c>
      <c r="BD277" s="657" t="str">
        <f t="shared" si="92"/>
        <v/>
      </c>
      <c r="BE277" s="657" t="str">
        <f t="shared" si="93"/>
        <v/>
      </c>
      <c r="BF277" s="659"/>
      <c r="BG277" s="659"/>
      <c r="BH277" s="681" t="e">
        <f>VLOOKUP(K277,'【参考】数式用'!$A$2:$O$57,15,FALSE)</f>
        <v>#N/A</v>
      </c>
      <c r="BI277" s="659"/>
      <c r="BJ277" s="659"/>
      <c r="BK277" s="659"/>
      <c r="BL277" s="659"/>
      <c r="BM277" s="659"/>
      <c r="BN277" s="659"/>
      <c r="BO277" s="676"/>
    </row>
    <row r="278" spans="1:67" s="494" customFormat="1" ht="109.9" customHeight="1">
      <c r="A278" s="506">
        <v>267</v>
      </c>
      <c r="B278" s="517" t="str">
        <f>IF(基本情報入力シート!B306="","",基本情報入力シート!B306)</f>
        <v/>
      </c>
      <c r="C278" s="523"/>
      <c r="D278" s="523"/>
      <c r="E278" s="523"/>
      <c r="F278" s="530"/>
      <c r="G278" s="536" t="str">
        <f>IF(基本情報入力シート!L306="","",基本情報入力シート!L306)</f>
        <v/>
      </c>
      <c r="H278" s="536" t="str">
        <f>IF(基本情報入力シート!Q306="","",基本情報入力シート!Q306)</f>
        <v/>
      </c>
      <c r="I278" s="536" t="str">
        <f>IF(基本情報入力シート!V306="","",基本情報入力シート!V306)</f>
        <v/>
      </c>
      <c r="J278" s="536" t="str">
        <f>IF(基本情報入力シート!W306="","",基本情報入力シート!W306)</f>
        <v/>
      </c>
      <c r="K278" s="536" t="str">
        <f>IF(基本情報入力シート!Z306="","",基本情報入力シート!Z306)</f>
        <v/>
      </c>
      <c r="L278" s="555" t="str">
        <f>IF(基本情報入力シート!AF306=0,"",基本情報入力シート!AF306)</f>
        <v/>
      </c>
      <c r="M278" s="563" t="str">
        <f>IF(基本情報入力シート!AG306="","",基本情報入力シート!AG306)</f>
        <v/>
      </c>
      <c r="N278" s="571"/>
      <c r="O278" s="576" t="str">
        <f>IFERROR(VLOOKUP(K278,'【参考】数式用'!$A$2:$F$57,MATCH(N278,'【参考】数式用'!$C$3:$F$3,0)+2,0),"")</f>
        <v/>
      </c>
      <c r="P278" s="583" t="s">
        <v>549</v>
      </c>
      <c r="Q278" s="588"/>
      <c r="R278" s="590" t="s">
        <v>71</v>
      </c>
      <c r="S278" s="588"/>
      <c r="T278" s="590" t="s">
        <v>743</v>
      </c>
      <c r="U278" s="588"/>
      <c r="V278" s="590" t="s">
        <v>71</v>
      </c>
      <c r="W278" s="588"/>
      <c r="X278" s="590" t="s">
        <v>560</v>
      </c>
      <c r="Y278" s="590" t="s">
        <v>763</v>
      </c>
      <c r="Z278" s="590" t="str">
        <f t="shared" si="77"/>
        <v/>
      </c>
      <c r="AA278" s="594" t="s">
        <v>127</v>
      </c>
      <c r="AB278" s="599" t="str">
        <f t="shared" si="78"/>
        <v/>
      </c>
      <c r="AC278" s="604" t="str">
        <f>IFERROR(ROUNDDOWN(ROUNDDOWN(ROUND(L278*VLOOKUP(K278,'【参考】数式用'!$A$4:$F$57,MATCH("処遇改善加算Ⅳ",'【参考】数式用'!$C$3:$F$3,0)+2,0),0)*M278,0)*Z278*0.5,0),"")</f>
        <v/>
      </c>
      <c r="AD278" s="610"/>
      <c r="AE278" s="618"/>
      <c r="AF278" s="618"/>
      <c r="AG278" s="624"/>
      <c r="AH278" s="627"/>
      <c r="AI278" s="633"/>
      <c r="AJ278" s="634"/>
      <c r="AK278" s="648" t="str">
        <f t="shared" si="79"/>
        <v/>
      </c>
      <c r="AL278" s="651" t="str">
        <f t="shared" si="94"/>
        <v/>
      </c>
      <c r="AM278" s="654"/>
      <c r="AN278" s="657" t="str">
        <f>IFERROR(VLOOKUP(K278,'【参考】数式用'!$A$2:$N$57,14,FALSE),"")</f>
        <v/>
      </c>
      <c r="AO278" s="657" t="str">
        <f t="shared" si="80"/>
        <v/>
      </c>
      <c r="AP278" s="662" t="str">
        <f t="shared" si="81"/>
        <v/>
      </c>
      <c r="AQ278" s="662" t="str">
        <f t="shared" si="82"/>
        <v>入力済</v>
      </c>
      <c r="AR278" s="657" t="str">
        <f t="shared" si="83"/>
        <v/>
      </c>
      <c r="AS278" s="662" t="str">
        <f t="shared" si="84"/>
        <v>入力済</v>
      </c>
      <c r="AT278" s="662" t="str">
        <f t="shared" si="85"/>
        <v/>
      </c>
      <c r="AU278" s="662" t="str">
        <f t="shared" si="86"/>
        <v/>
      </c>
      <c r="AV278" s="657" t="str">
        <f t="shared" si="87"/>
        <v/>
      </c>
      <c r="AW278" s="657" t="str">
        <f t="shared" si="88"/>
        <v>入力済</v>
      </c>
      <c r="AX278" s="662" t="str">
        <f>IFERROR(VLOOKUP(K278,'【参考】数式用'!$AR$3:$AS$49,2,FALSE),"")</f>
        <v/>
      </c>
      <c r="AY278" s="657" t="str">
        <f t="shared" si="89"/>
        <v/>
      </c>
      <c r="AZ278" s="657" t="str">
        <f t="shared" si="76"/>
        <v>入力済</v>
      </c>
      <c r="BA278" s="662" t="str">
        <f>IFERROR(VLOOKUP(K278,'【参考】数式用'!$AX$3:$AY$56,2,FALSE),"")</f>
        <v/>
      </c>
      <c r="BB278" s="657" t="str">
        <f t="shared" si="90"/>
        <v/>
      </c>
      <c r="BC278" s="673" t="str">
        <f t="shared" si="91"/>
        <v>入力済</v>
      </c>
      <c r="BD278" s="657" t="str">
        <f t="shared" si="92"/>
        <v/>
      </c>
      <c r="BE278" s="657" t="str">
        <f t="shared" si="93"/>
        <v/>
      </c>
      <c r="BF278" s="659"/>
      <c r="BG278" s="659"/>
      <c r="BH278" s="681" t="e">
        <f>VLOOKUP(K278,'【参考】数式用'!$A$2:$O$57,15,FALSE)</f>
        <v>#N/A</v>
      </c>
      <c r="BI278" s="659"/>
      <c r="BJ278" s="659"/>
      <c r="BK278" s="659"/>
      <c r="BL278" s="659"/>
      <c r="BM278" s="659"/>
      <c r="BN278" s="659"/>
      <c r="BO278" s="676"/>
    </row>
    <row r="279" spans="1:67" s="494" customFormat="1" ht="109.9" customHeight="1">
      <c r="A279" s="506">
        <v>268</v>
      </c>
      <c r="B279" s="517" t="str">
        <f>IF(基本情報入力シート!B307="","",基本情報入力シート!B307)</f>
        <v/>
      </c>
      <c r="C279" s="523"/>
      <c r="D279" s="523"/>
      <c r="E279" s="523"/>
      <c r="F279" s="530"/>
      <c r="G279" s="536" t="str">
        <f>IF(基本情報入力シート!L307="","",基本情報入力シート!L307)</f>
        <v/>
      </c>
      <c r="H279" s="536" t="str">
        <f>IF(基本情報入力シート!Q307="","",基本情報入力シート!Q307)</f>
        <v/>
      </c>
      <c r="I279" s="536" t="str">
        <f>IF(基本情報入力シート!V307="","",基本情報入力シート!V307)</f>
        <v/>
      </c>
      <c r="J279" s="536" t="str">
        <f>IF(基本情報入力シート!W307="","",基本情報入力シート!W307)</f>
        <v/>
      </c>
      <c r="K279" s="536" t="str">
        <f>IF(基本情報入力シート!Z307="","",基本情報入力シート!Z307)</f>
        <v/>
      </c>
      <c r="L279" s="555" t="str">
        <f>IF(基本情報入力シート!AF307=0,"",基本情報入力シート!AF307)</f>
        <v/>
      </c>
      <c r="M279" s="563" t="str">
        <f>IF(基本情報入力シート!AG307="","",基本情報入力シート!AG307)</f>
        <v/>
      </c>
      <c r="N279" s="571"/>
      <c r="O279" s="576" t="str">
        <f>IFERROR(VLOOKUP(K279,'【参考】数式用'!$A$2:$F$57,MATCH(N279,'【参考】数式用'!$C$3:$F$3,0)+2,0),"")</f>
        <v/>
      </c>
      <c r="P279" s="583" t="s">
        <v>549</v>
      </c>
      <c r="Q279" s="588"/>
      <c r="R279" s="590" t="s">
        <v>71</v>
      </c>
      <c r="S279" s="588"/>
      <c r="T279" s="590" t="s">
        <v>743</v>
      </c>
      <c r="U279" s="588"/>
      <c r="V279" s="590" t="s">
        <v>71</v>
      </c>
      <c r="W279" s="588"/>
      <c r="X279" s="590" t="s">
        <v>560</v>
      </c>
      <c r="Y279" s="590" t="s">
        <v>763</v>
      </c>
      <c r="Z279" s="590" t="str">
        <f t="shared" si="77"/>
        <v/>
      </c>
      <c r="AA279" s="594" t="s">
        <v>127</v>
      </c>
      <c r="AB279" s="599" t="str">
        <f t="shared" si="78"/>
        <v/>
      </c>
      <c r="AC279" s="604" t="str">
        <f>IFERROR(ROUNDDOWN(ROUNDDOWN(ROUND(L279*VLOOKUP(K279,'【参考】数式用'!$A$4:$F$57,MATCH("処遇改善加算Ⅳ",'【参考】数式用'!$C$3:$F$3,0)+2,0),0)*M279,0)*Z279*0.5,0),"")</f>
        <v/>
      </c>
      <c r="AD279" s="610"/>
      <c r="AE279" s="618"/>
      <c r="AF279" s="618"/>
      <c r="AG279" s="624"/>
      <c r="AH279" s="627"/>
      <c r="AI279" s="633"/>
      <c r="AJ279" s="634"/>
      <c r="AK279" s="648" t="str">
        <f t="shared" si="79"/>
        <v/>
      </c>
      <c r="AL279" s="651" t="str">
        <f t="shared" si="94"/>
        <v/>
      </c>
      <c r="AM279" s="654"/>
      <c r="AN279" s="657" t="str">
        <f>IFERROR(VLOOKUP(K279,'【参考】数式用'!$A$2:$N$57,14,FALSE),"")</f>
        <v/>
      </c>
      <c r="AO279" s="657" t="str">
        <f t="shared" si="80"/>
        <v/>
      </c>
      <c r="AP279" s="662" t="str">
        <f t="shared" si="81"/>
        <v/>
      </c>
      <c r="AQ279" s="662" t="str">
        <f t="shared" si="82"/>
        <v>入力済</v>
      </c>
      <c r="AR279" s="657" t="str">
        <f t="shared" si="83"/>
        <v/>
      </c>
      <c r="AS279" s="662" t="str">
        <f t="shared" si="84"/>
        <v>入力済</v>
      </c>
      <c r="AT279" s="662" t="str">
        <f t="shared" si="85"/>
        <v/>
      </c>
      <c r="AU279" s="662" t="str">
        <f t="shared" si="86"/>
        <v/>
      </c>
      <c r="AV279" s="657" t="str">
        <f t="shared" si="87"/>
        <v/>
      </c>
      <c r="AW279" s="657" t="str">
        <f t="shared" si="88"/>
        <v>入力済</v>
      </c>
      <c r="AX279" s="662" t="str">
        <f>IFERROR(VLOOKUP(K279,'【参考】数式用'!$AR$3:$AS$49,2,FALSE),"")</f>
        <v/>
      </c>
      <c r="AY279" s="657" t="str">
        <f t="shared" si="89"/>
        <v/>
      </c>
      <c r="AZ279" s="657" t="str">
        <f t="shared" si="76"/>
        <v>入力済</v>
      </c>
      <c r="BA279" s="662" t="str">
        <f>IFERROR(VLOOKUP(K279,'【参考】数式用'!$AX$3:$AY$56,2,FALSE),"")</f>
        <v/>
      </c>
      <c r="BB279" s="657" t="str">
        <f t="shared" si="90"/>
        <v/>
      </c>
      <c r="BC279" s="673" t="str">
        <f t="shared" si="91"/>
        <v>入力済</v>
      </c>
      <c r="BD279" s="657" t="str">
        <f t="shared" si="92"/>
        <v/>
      </c>
      <c r="BE279" s="657" t="str">
        <f t="shared" si="93"/>
        <v/>
      </c>
      <c r="BF279" s="659"/>
      <c r="BG279" s="659"/>
      <c r="BH279" s="681" t="e">
        <f>VLOOKUP(K279,'【参考】数式用'!$A$2:$O$57,15,FALSE)</f>
        <v>#N/A</v>
      </c>
      <c r="BI279" s="659"/>
      <c r="BJ279" s="659"/>
      <c r="BK279" s="659"/>
      <c r="BL279" s="659"/>
      <c r="BM279" s="659"/>
      <c r="BN279" s="659"/>
      <c r="BO279" s="676"/>
    </row>
    <row r="280" spans="1:67" s="494" customFormat="1" ht="109.9" customHeight="1">
      <c r="A280" s="506">
        <v>269</v>
      </c>
      <c r="B280" s="517" t="str">
        <f>IF(基本情報入力シート!B308="","",基本情報入力シート!B308)</f>
        <v/>
      </c>
      <c r="C280" s="523"/>
      <c r="D280" s="523"/>
      <c r="E280" s="523"/>
      <c r="F280" s="530"/>
      <c r="G280" s="536" t="str">
        <f>IF(基本情報入力シート!L308="","",基本情報入力シート!L308)</f>
        <v/>
      </c>
      <c r="H280" s="536" t="str">
        <f>IF(基本情報入力シート!Q308="","",基本情報入力シート!Q308)</f>
        <v/>
      </c>
      <c r="I280" s="536" t="str">
        <f>IF(基本情報入力シート!V308="","",基本情報入力シート!V308)</f>
        <v/>
      </c>
      <c r="J280" s="536" t="str">
        <f>IF(基本情報入力シート!W308="","",基本情報入力シート!W308)</f>
        <v/>
      </c>
      <c r="K280" s="536" t="str">
        <f>IF(基本情報入力シート!Z308="","",基本情報入力シート!Z308)</f>
        <v/>
      </c>
      <c r="L280" s="555" t="str">
        <f>IF(基本情報入力シート!AF308=0,"",基本情報入力シート!AF308)</f>
        <v/>
      </c>
      <c r="M280" s="563" t="str">
        <f>IF(基本情報入力シート!AG308="","",基本情報入力シート!AG308)</f>
        <v/>
      </c>
      <c r="N280" s="571"/>
      <c r="O280" s="576" t="str">
        <f>IFERROR(VLOOKUP(K280,'【参考】数式用'!$A$2:$F$57,MATCH(N280,'【参考】数式用'!$C$3:$F$3,0)+2,0),"")</f>
        <v/>
      </c>
      <c r="P280" s="583" t="s">
        <v>549</v>
      </c>
      <c r="Q280" s="588"/>
      <c r="R280" s="590" t="s">
        <v>71</v>
      </c>
      <c r="S280" s="588"/>
      <c r="T280" s="590" t="s">
        <v>743</v>
      </c>
      <c r="U280" s="588"/>
      <c r="V280" s="590" t="s">
        <v>71</v>
      </c>
      <c r="W280" s="588"/>
      <c r="X280" s="590" t="s">
        <v>560</v>
      </c>
      <c r="Y280" s="590" t="s">
        <v>763</v>
      </c>
      <c r="Z280" s="590" t="str">
        <f t="shared" si="77"/>
        <v/>
      </c>
      <c r="AA280" s="594" t="s">
        <v>127</v>
      </c>
      <c r="AB280" s="599" t="str">
        <f t="shared" si="78"/>
        <v/>
      </c>
      <c r="AC280" s="604" t="str">
        <f>IFERROR(ROUNDDOWN(ROUNDDOWN(ROUND(L280*VLOOKUP(K280,'【参考】数式用'!$A$4:$F$57,MATCH("処遇改善加算Ⅳ",'【参考】数式用'!$C$3:$F$3,0)+2,0),0)*M280,0)*Z280*0.5,0),"")</f>
        <v/>
      </c>
      <c r="AD280" s="610"/>
      <c r="AE280" s="618"/>
      <c r="AF280" s="618"/>
      <c r="AG280" s="624"/>
      <c r="AH280" s="627"/>
      <c r="AI280" s="633"/>
      <c r="AJ280" s="634"/>
      <c r="AK280" s="648" t="str">
        <f t="shared" si="79"/>
        <v/>
      </c>
      <c r="AL280" s="651" t="str">
        <f t="shared" si="94"/>
        <v/>
      </c>
      <c r="AM280" s="654"/>
      <c r="AN280" s="657" t="str">
        <f>IFERROR(VLOOKUP(K280,'【参考】数式用'!$A$2:$N$57,14,FALSE),"")</f>
        <v/>
      </c>
      <c r="AO280" s="657" t="str">
        <f t="shared" si="80"/>
        <v/>
      </c>
      <c r="AP280" s="662" t="str">
        <f t="shared" si="81"/>
        <v/>
      </c>
      <c r="AQ280" s="662" t="str">
        <f t="shared" si="82"/>
        <v>入力済</v>
      </c>
      <c r="AR280" s="657" t="str">
        <f t="shared" si="83"/>
        <v/>
      </c>
      <c r="AS280" s="662" t="str">
        <f t="shared" si="84"/>
        <v>入力済</v>
      </c>
      <c r="AT280" s="662" t="str">
        <f t="shared" si="85"/>
        <v/>
      </c>
      <c r="AU280" s="662" t="str">
        <f t="shared" si="86"/>
        <v/>
      </c>
      <c r="AV280" s="657" t="str">
        <f t="shared" si="87"/>
        <v/>
      </c>
      <c r="AW280" s="657" t="str">
        <f t="shared" si="88"/>
        <v>入力済</v>
      </c>
      <c r="AX280" s="662" t="str">
        <f>IFERROR(VLOOKUP(K280,'【参考】数式用'!$AR$3:$AS$49,2,FALSE),"")</f>
        <v/>
      </c>
      <c r="AY280" s="657" t="str">
        <f t="shared" si="89"/>
        <v/>
      </c>
      <c r="AZ280" s="657" t="str">
        <f t="shared" si="76"/>
        <v>入力済</v>
      </c>
      <c r="BA280" s="662" t="str">
        <f>IFERROR(VLOOKUP(K280,'【参考】数式用'!$AX$3:$AY$56,2,FALSE),"")</f>
        <v/>
      </c>
      <c r="BB280" s="657" t="str">
        <f t="shared" si="90"/>
        <v/>
      </c>
      <c r="BC280" s="673" t="str">
        <f t="shared" si="91"/>
        <v>入力済</v>
      </c>
      <c r="BD280" s="657" t="str">
        <f t="shared" si="92"/>
        <v/>
      </c>
      <c r="BE280" s="657" t="str">
        <f t="shared" si="93"/>
        <v/>
      </c>
      <c r="BF280" s="659"/>
      <c r="BG280" s="659"/>
      <c r="BH280" s="681" t="e">
        <f>VLOOKUP(K280,'【参考】数式用'!$A$2:$O$57,15,FALSE)</f>
        <v>#N/A</v>
      </c>
      <c r="BI280" s="659"/>
      <c r="BJ280" s="659"/>
      <c r="BK280" s="659"/>
      <c r="BL280" s="659"/>
      <c r="BM280" s="659"/>
      <c r="BN280" s="659"/>
      <c r="BO280" s="676"/>
    </row>
    <row r="281" spans="1:67" s="494" customFormat="1" ht="109.9" customHeight="1">
      <c r="A281" s="506">
        <v>270</v>
      </c>
      <c r="B281" s="517" t="str">
        <f>IF(基本情報入力シート!B309="","",基本情報入力シート!B309)</f>
        <v/>
      </c>
      <c r="C281" s="523"/>
      <c r="D281" s="523"/>
      <c r="E281" s="523"/>
      <c r="F281" s="530"/>
      <c r="G281" s="536" t="str">
        <f>IF(基本情報入力シート!L309="","",基本情報入力シート!L309)</f>
        <v/>
      </c>
      <c r="H281" s="536" t="str">
        <f>IF(基本情報入力シート!Q309="","",基本情報入力シート!Q309)</f>
        <v/>
      </c>
      <c r="I281" s="536" t="str">
        <f>IF(基本情報入力シート!V309="","",基本情報入力シート!V309)</f>
        <v/>
      </c>
      <c r="J281" s="536" t="str">
        <f>IF(基本情報入力シート!W309="","",基本情報入力シート!W309)</f>
        <v/>
      </c>
      <c r="K281" s="536" t="str">
        <f>IF(基本情報入力シート!Z309="","",基本情報入力シート!Z309)</f>
        <v/>
      </c>
      <c r="L281" s="555" t="str">
        <f>IF(基本情報入力シート!AF309=0,"",基本情報入力シート!AF309)</f>
        <v/>
      </c>
      <c r="M281" s="563" t="str">
        <f>IF(基本情報入力シート!AG309="","",基本情報入力シート!AG309)</f>
        <v/>
      </c>
      <c r="N281" s="571"/>
      <c r="O281" s="576" t="str">
        <f>IFERROR(VLOOKUP(K281,'【参考】数式用'!$A$2:$F$57,MATCH(N281,'【参考】数式用'!$C$3:$F$3,0)+2,0),"")</f>
        <v/>
      </c>
      <c r="P281" s="583" t="s">
        <v>549</v>
      </c>
      <c r="Q281" s="588"/>
      <c r="R281" s="590" t="s">
        <v>71</v>
      </c>
      <c r="S281" s="588"/>
      <c r="T281" s="590" t="s">
        <v>743</v>
      </c>
      <c r="U281" s="588"/>
      <c r="V281" s="590" t="s">
        <v>71</v>
      </c>
      <c r="W281" s="588"/>
      <c r="X281" s="590" t="s">
        <v>560</v>
      </c>
      <c r="Y281" s="590" t="s">
        <v>763</v>
      </c>
      <c r="Z281" s="590" t="str">
        <f t="shared" si="77"/>
        <v/>
      </c>
      <c r="AA281" s="594" t="s">
        <v>127</v>
      </c>
      <c r="AB281" s="599" t="str">
        <f t="shared" si="78"/>
        <v/>
      </c>
      <c r="AC281" s="604" t="str">
        <f>IFERROR(ROUNDDOWN(ROUNDDOWN(ROUND(L281*VLOOKUP(K281,'【参考】数式用'!$A$4:$F$57,MATCH("処遇改善加算Ⅳ",'【参考】数式用'!$C$3:$F$3,0)+2,0),0)*M281,0)*Z281*0.5,0),"")</f>
        <v/>
      </c>
      <c r="AD281" s="610"/>
      <c r="AE281" s="618"/>
      <c r="AF281" s="618"/>
      <c r="AG281" s="624"/>
      <c r="AH281" s="627"/>
      <c r="AI281" s="633"/>
      <c r="AJ281" s="634"/>
      <c r="AK281" s="648" t="str">
        <f t="shared" si="79"/>
        <v/>
      </c>
      <c r="AL281" s="651" t="str">
        <f t="shared" si="94"/>
        <v/>
      </c>
      <c r="AM281" s="654"/>
      <c r="AN281" s="657" t="str">
        <f>IFERROR(VLOOKUP(K281,'【参考】数式用'!$A$2:$N$57,14,FALSE),"")</f>
        <v/>
      </c>
      <c r="AO281" s="657" t="str">
        <f t="shared" si="80"/>
        <v/>
      </c>
      <c r="AP281" s="662" t="str">
        <f t="shared" si="81"/>
        <v/>
      </c>
      <c r="AQ281" s="662" t="str">
        <f t="shared" si="82"/>
        <v>入力済</v>
      </c>
      <c r="AR281" s="657" t="str">
        <f t="shared" si="83"/>
        <v/>
      </c>
      <c r="AS281" s="662" t="str">
        <f t="shared" si="84"/>
        <v>入力済</v>
      </c>
      <c r="AT281" s="662" t="str">
        <f t="shared" si="85"/>
        <v/>
      </c>
      <c r="AU281" s="662" t="str">
        <f t="shared" si="86"/>
        <v/>
      </c>
      <c r="AV281" s="657" t="str">
        <f t="shared" si="87"/>
        <v/>
      </c>
      <c r="AW281" s="657" t="str">
        <f t="shared" si="88"/>
        <v>入力済</v>
      </c>
      <c r="AX281" s="662" t="str">
        <f>IFERROR(VLOOKUP(K281,'【参考】数式用'!$AR$3:$AS$49,2,FALSE),"")</f>
        <v/>
      </c>
      <c r="AY281" s="657" t="str">
        <f t="shared" si="89"/>
        <v/>
      </c>
      <c r="AZ281" s="657" t="str">
        <f t="shared" si="76"/>
        <v>入力済</v>
      </c>
      <c r="BA281" s="662" t="str">
        <f>IFERROR(VLOOKUP(K281,'【参考】数式用'!$AX$3:$AY$56,2,FALSE),"")</f>
        <v/>
      </c>
      <c r="BB281" s="657" t="str">
        <f t="shared" si="90"/>
        <v/>
      </c>
      <c r="BC281" s="673" t="str">
        <f t="shared" si="91"/>
        <v>入力済</v>
      </c>
      <c r="BD281" s="657" t="str">
        <f t="shared" si="92"/>
        <v/>
      </c>
      <c r="BE281" s="657" t="str">
        <f t="shared" si="93"/>
        <v/>
      </c>
      <c r="BF281" s="659"/>
      <c r="BG281" s="659"/>
      <c r="BH281" s="681" t="e">
        <f>VLOOKUP(K281,'【参考】数式用'!$A$2:$O$57,15,FALSE)</f>
        <v>#N/A</v>
      </c>
      <c r="BI281" s="659"/>
      <c r="BJ281" s="659"/>
      <c r="BK281" s="659"/>
      <c r="BL281" s="659"/>
      <c r="BM281" s="659"/>
      <c r="BN281" s="659"/>
      <c r="BO281" s="676"/>
    </row>
    <row r="282" spans="1:67" s="494" customFormat="1" ht="109.9" customHeight="1">
      <c r="A282" s="506">
        <v>271</v>
      </c>
      <c r="B282" s="517" t="str">
        <f>IF(基本情報入力シート!B310="","",基本情報入力シート!B310)</f>
        <v/>
      </c>
      <c r="C282" s="523"/>
      <c r="D282" s="523"/>
      <c r="E282" s="523"/>
      <c r="F282" s="530"/>
      <c r="G282" s="536" t="str">
        <f>IF(基本情報入力シート!L310="","",基本情報入力シート!L310)</f>
        <v/>
      </c>
      <c r="H282" s="536" t="str">
        <f>IF(基本情報入力シート!Q310="","",基本情報入力シート!Q310)</f>
        <v/>
      </c>
      <c r="I282" s="536" t="str">
        <f>IF(基本情報入力シート!V310="","",基本情報入力シート!V310)</f>
        <v/>
      </c>
      <c r="J282" s="536" t="str">
        <f>IF(基本情報入力シート!W310="","",基本情報入力シート!W310)</f>
        <v/>
      </c>
      <c r="K282" s="536" t="str">
        <f>IF(基本情報入力シート!Z310="","",基本情報入力シート!Z310)</f>
        <v/>
      </c>
      <c r="L282" s="555" t="str">
        <f>IF(基本情報入力シート!AF310=0,"",基本情報入力シート!AF310)</f>
        <v/>
      </c>
      <c r="M282" s="563" t="str">
        <f>IF(基本情報入力シート!AG310="","",基本情報入力シート!AG310)</f>
        <v/>
      </c>
      <c r="N282" s="571"/>
      <c r="O282" s="576" t="str">
        <f>IFERROR(VLOOKUP(K282,'【参考】数式用'!$A$2:$F$57,MATCH(N282,'【参考】数式用'!$C$3:$F$3,0)+2,0),"")</f>
        <v/>
      </c>
      <c r="P282" s="583" t="s">
        <v>549</v>
      </c>
      <c r="Q282" s="588"/>
      <c r="R282" s="590" t="s">
        <v>71</v>
      </c>
      <c r="S282" s="588"/>
      <c r="T282" s="590" t="s">
        <v>743</v>
      </c>
      <c r="U282" s="588"/>
      <c r="V282" s="590" t="s">
        <v>71</v>
      </c>
      <c r="W282" s="588"/>
      <c r="X282" s="590" t="s">
        <v>560</v>
      </c>
      <c r="Y282" s="590" t="s">
        <v>763</v>
      </c>
      <c r="Z282" s="590" t="str">
        <f t="shared" si="77"/>
        <v/>
      </c>
      <c r="AA282" s="594" t="s">
        <v>127</v>
      </c>
      <c r="AB282" s="599" t="str">
        <f t="shared" si="78"/>
        <v/>
      </c>
      <c r="AC282" s="604" t="str">
        <f>IFERROR(ROUNDDOWN(ROUNDDOWN(ROUND(L282*VLOOKUP(K282,'【参考】数式用'!$A$4:$F$57,MATCH("処遇改善加算Ⅳ",'【参考】数式用'!$C$3:$F$3,0)+2,0),0)*M282,0)*Z282*0.5,0),"")</f>
        <v/>
      </c>
      <c r="AD282" s="610"/>
      <c r="AE282" s="618"/>
      <c r="AF282" s="618"/>
      <c r="AG282" s="624"/>
      <c r="AH282" s="627"/>
      <c r="AI282" s="633"/>
      <c r="AJ282" s="634"/>
      <c r="AK282" s="648" t="str">
        <f t="shared" si="79"/>
        <v/>
      </c>
      <c r="AL282" s="651" t="str">
        <f t="shared" si="94"/>
        <v/>
      </c>
      <c r="AM282" s="654"/>
      <c r="AN282" s="657" t="str">
        <f>IFERROR(VLOOKUP(K282,'【参考】数式用'!$A$2:$N$57,14,FALSE),"")</f>
        <v/>
      </c>
      <c r="AO282" s="657" t="str">
        <f t="shared" si="80"/>
        <v/>
      </c>
      <c r="AP282" s="662" t="str">
        <f t="shared" si="81"/>
        <v/>
      </c>
      <c r="AQ282" s="662" t="str">
        <f t="shared" si="82"/>
        <v>入力済</v>
      </c>
      <c r="AR282" s="657" t="str">
        <f t="shared" si="83"/>
        <v/>
      </c>
      <c r="AS282" s="662" t="str">
        <f t="shared" si="84"/>
        <v>入力済</v>
      </c>
      <c r="AT282" s="662" t="str">
        <f t="shared" si="85"/>
        <v/>
      </c>
      <c r="AU282" s="662" t="str">
        <f t="shared" si="86"/>
        <v/>
      </c>
      <c r="AV282" s="657" t="str">
        <f t="shared" si="87"/>
        <v/>
      </c>
      <c r="AW282" s="657" t="str">
        <f t="shared" si="88"/>
        <v>入力済</v>
      </c>
      <c r="AX282" s="662" t="str">
        <f>IFERROR(VLOOKUP(K282,'【参考】数式用'!$AR$3:$AS$49,2,FALSE),"")</f>
        <v/>
      </c>
      <c r="AY282" s="657" t="str">
        <f t="shared" si="89"/>
        <v/>
      </c>
      <c r="AZ282" s="657" t="str">
        <f t="shared" si="76"/>
        <v>入力済</v>
      </c>
      <c r="BA282" s="662" t="str">
        <f>IFERROR(VLOOKUP(K282,'【参考】数式用'!$AX$3:$AY$56,2,FALSE),"")</f>
        <v/>
      </c>
      <c r="BB282" s="657" t="str">
        <f t="shared" si="90"/>
        <v/>
      </c>
      <c r="BC282" s="673" t="str">
        <f t="shared" si="91"/>
        <v>入力済</v>
      </c>
      <c r="BD282" s="657" t="str">
        <f t="shared" si="92"/>
        <v/>
      </c>
      <c r="BE282" s="657" t="str">
        <f t="shared" si="93"/>
        <v/>
      </c>
      <c r="BF282" s="659"/>
      <c r="BG282" s="659"/>
      <c r="BH282" s="681" t="e">
        <f>VLOOKUP(K282,'【参考】数式用'!$A$2:$O$57,15,FALSE)</f>
        <v>#N/A</v>
      </c>
      <c r="BI282" s="659"/>
      <c r="BJ282" s="659"/>
      <c r="BK282" s="659"/>
      <c r="BL282" s="659"/>
      <c r="BM282" s="659"/>
      <c r="BN282" s="659"/>
      <c r="BO282" s="676"/>
    </row>
    <row r="283" spans="1:67" s="494" customFormat="1" ht="109.9" customHeight="1">
      <c r="A283" s="506">
        <v>272</v>
      </c>
      <c r="B283" s="517" t="str">
        <f>IF(基本情報入力シート!B311="","",基本情報入力シート!B311)</f>
        <v/>
      </c>
      <c r="C283" s="523"/>
      <c r="D283" s="523"/>
      <c r="E283" s="523"/>
      <c r="F283" s="530"/>
      <c r="G283" s="536" t="str">
        <f>IF(基本情報入力シート!L311="","",基本情報入力シート!L311)</f>
        <v/>
      </c>
      <c r="H283" s="536" t="str">
        <f>IF(基本情報入力シート!Q311="","",基本情報入力シート!Q311)</f>
        <v/>
      </c>
      <c r="I283" s="536" t="str">
        <f>IF(基本情報入力シート!V311="","",基本情報入力シート!V311)</f>
        <v/>
      </c>
      <c r="J283" s="536" t="str">
        <f>IF(基本情報入力シート!W311="","",基本情報入力シート!W311)</f>
        <v/>
      </c>
      <c r="K283" s="536" t="str">
        <f>IF(基本情報入力シート!Z311="","",基本情報入力シート!Z311)</f>
        <v/>
      </c>
      <c r="L283" s="555" t="str">
        <f>IF(基本情報入力シート!AF311=0,"",基本情報入力シート!AF311)</f>
        <v/>
      </c>
      <c r="M283" s="563" t="str">
        <f>IF(基本情報入力シート!AG311="","",基本情報入力シート!AG311)</f>
        <v/>
      </c>
      <c r="N283" s="571"/>
      <c r="O283" s="576" t="str">
        <f>IFERROR(VLOOKUP(K283,'【参考】数式用'!$A$2:$F$57,MATCH(N283,'【参考】数式用'!$C$3:$F$3,0)+2,0),"")</f>
        <v/>
      </c>
      <c r="P283" s="583" t="s">
        <v>549</v>
      </c>
      <c r="Q283" s="588"/>
      <c r="R283" s="590" t="s">
        <v>71</v>
      </c>
      <c r="S283" s="588"/>
      <c r="T283" s="590" t="s">
        <v>743</v>
      </c>
      <c r="U283" s="588"/>
      <c r="V283" s="590" t="s">
        <v>71</v>
      </c>
      <c r="W283" s="588"/>
      <c r="X283" s="590" t="s">
        <v>560</v>
      </c>
      <c r="Y283" s="590" t="s">
        <v>763</v>
      </c>
      <c r="Z283" s="590" t="str">
        <f t="shared" si="77"/>
        <v/>
      </c>
      <c r="AA283" s="594" t="s">
        <v>127</v>
      </c>
      <c r="AB283" s="599" t="str">
        <f t="shared" si="78"/>
        <v/>
      </c>
      <c r="AC283" s="604" t="str">
        <f>IFERROR(ROUNDDOWN(ROUNDDOWN(ROUND(L283*VLOOKUP(K283,'【参考】数式用'!$A$4:$F$57,MATCH("処遇改善加算Ⅳ",'【参考】数式用'!$C$3:$F$3,0)+2,0),0)*M283,0)*Z283*0.5,0),"")</f>
        <v/>
      </c>
      <c r="AD283" s="610"/>
      <c r="AE283" s="618"/>
      <c r="AF283" s="618"/>
      <c r="AG283" s="624"/>
      <c r="AH283" s="627"/>
      <c r="AI283" s="633"/>
      <c r="AJ283" s="634"/>
      <c r="AK283" s="648" t="str">
        <f t="shared" si="79"/>
        <v/>
      </c>
      <c r="AL283" s="651" t="str">
        <f t="shared" si="94"/>
        <v/>
      </c>
      <c r="AM283" s="654"/>
      <c r="AN283" s="657" t="str">
        <f>IFERROR(VLOOKUP(K283,'【参考】数式用'!$A$2:$N$57,14,FALSE),"")</f>
        <v/>
      </c>
      <c r="AO283" s="657" t="str">
        <f t="shared" si="80"/>
        <v/>
      </c>
      <c r="AP283" s="662" t="str">
        <f t="shared" si="81"/>
        <v/>
      </c>
      <c r="AQ283" s="662" t="str">
        <f t="shared" si="82"/>
        <v>入力済</v>
      </c>
      <c r="AR283" s="657" t="str">
        <f t="shared" si="83"/>
        <v/>
      </c>
      <c r="AS283" s="662" t="str">
        <f t="shared" si="84"/>
        <v>入力済</v>
      </c>
      <c r="AT283" s="662" t="str">
        <f t="shared" si="85"/>
        <v/>
      </c>
      <c r="AU283" s="662" t="str">
        <f t="shared" si="86"/>
        <v/>
      </c>
      <c r="AV283" s="657" t="str">
        <f t="shared" si="87"/>
        <v/>
      </c>
      <c r="AW283" s="657" t="str">
        <f t="shared" si="88"/>
        <v>入力済</v>
      </c>
      <c r="AX283" s="662" t="str">
        <f>IFERROR(VLOOKUP(K283,'【参考】数式用'!$AR$3:$AS$49,2,FALSE),"")</f>
        <v/>
      </c>
      <c r="AY283" s="657" t="str">
        <f t="shared" si="89"/>
        <v/>
      </c>
      <c r="AZ283" s="657" t="str">
        <f t="shared" si="76"/>
        <v>入力済</v>
      </c>
      <c r="BA283" s="662" t="str">
        <f>IFERROR(VLOOKUP(K283,'【参考】数式用'!$AX$3:$AY$56,2,FALSE),"")</f>
        <v/>
      </c>
      <c r="BB283" s="657" t="str">
        <f t="shared" si="90"/>
        <v/>
      </c>
      <c r="BC283" s="673" t="str">
        <f t="shared" si="91"/>
        <v>入力済</v>
      </c>
      <c r="BD283" s="657" t="str">
        <f t="shared" si="92"/>
        <v/>
      </c>
      <c r="BE283" s="657" t="str">
        <f t="shared" si="93"/>
        <v/>
      </c>
      <c r="BF283" s="659"/>
      <c r="BG283" s="659"/>
      <c r="BH283" s="681" t="e">
        <f>VLOOKUP(K283,'【参考】数式用'!$A$2:$O$57,15,FALSE)</f>
        <v>#N/A</v>
      </c>
      <c r="BI283" s="659"/>
      <c r="BJ283" s="659"/>
      <c r="BK283" s="659"/>
      <c r="BL283" s="659"/>
      <c r="BM283" s="659"/>
      <c r="BN283" s="659"/>
      <c r="BO283" s="676"/>
    </row>
    <row r="284" spans="1:67" s="494" customFormat="1" ht="109.9" customHeight="1">
      <c r="A284" s="506">
        <v>273</v>
      </c>
      <c r="B284" s="517" t="str">
        <f>IF(基本情報入力シート!B312="","",基本情報入力シート!B312)</f>
        <v/>
      </c>
      <c r="C284" s="523"/>
      <c r="D284" s="523"/>
      <c r="E284" s="523"/>
      <c r="F284" s="530"/>
      <c r="G284" s="536" t="str">
        <f>IF(基本情報入力シート!L312="","",基本情報入力シート!L312)</f>
        <v/>
      </c>
      <c r="H284" s="536" t="str">
        <f>IF(基本情報入力シート!Q312="","",基本情報入力シート!Q312)</f>
        <v/>
      </c>
      <c r="I284" s="536" t="str">
        <f>IF(基本情報入力シート!V312="","",基本情報入力シート!V312)</f>
        <v/>
      </c>
      <c r="J284" s="536" t="str">
        <f>IF(基本情報入力シート!W312="","",基本情報入力シート!W312)</f>
        <v/>
      </c>
      <c r="K284" s="536" t="str">
        <f>IF(基本情報入力シート!Z312="","",基本情報入力シート!Z312)</f>
        <v/>
      </c>
      <c r="L284" s="555" t="str">
        <f>IF(基本情報入力シート!AF312=0,"",基本情報入力シート!AF312)</f>
        <v/>
      </c>
      <c r="M284" s="563" t="str">
        <f>IF(基本情報入力シート!AG312="","",基本情報入力シート!AG312)</f>
        <v/>
      </c>
      <c r="N284" s="571"/>
      <c r="O284" s="576" t="str">
        <f>IFERROR(VLOOKUP(K284,'【参考】数式用'!$A$2:$F$57,MATCH(N284,'【参考】数式用'!$C$3:$F$3,0)+2,0),"")</f>
        <v/>
      </c>
      <c r="P284" s="583" t="s">
        <v>549</v>
      </c>
      <c r="Q284" s="588"/>
      <c r="R284" s="590" t="s">
        <v>71</v>
      </c>
      <c r="S284" s="588"/>
      <c r="T284" s="590" t="s">
        <v>743</v>
      </c>
      <c r="U284" s="588"/>
      <c r="V284" s="590" t="s">
        <v>71</v>
      </c>
      <c r="W284" s="588"/>
      <c r="X284" s="590" t="s">
        <v>560</v>
      </c>
      <c r="Y284" s="590" t="s">
        <v>763</v>
      </c>
      <c r="Z284" s="590" t="str">
        <f t="shared" si="77"/>
        <v/>
      </c>
      <c r="AA284" s="594" t="s">
        <v>127</v>
      </c>
      <c r="AB284" s="599" t="str">
        <f t="shared" si="78"/>
        <v/>
      </c>
      <c r="AC284" s="604" t="str">
        <f>IFERROR(ROUNDDOWN(ROUNDDOWN(ROUND(L284*VLOOKUP(K284,'【参考】数式用'!$A$4:$F$57,MATCH("処遇改善加算Ⅳ",'【参考】数式用'!$C$3:$F$3,0)+2,0),0)*M284,0)*Z284*0.5,0),"")</f>
        <v/>
      </c>
      <c r="AD284" s="610"/>
      <c r="AE284" s="618"/>
      <c r="AF284" s="618"/>
      <c r="AG284" s="624"/>
      <c r="AH284" s="627"/>
      <c r="AI284" s="633"/>
      <c r="AJ284" s="634"/>
      <c r="AK284" s="648" t="str">
        <f t="shared" si="79"/>
        <v/>
      </c>
      <c r="AL284" s="651" t="str">
        <f t="shared" si="94"/>
        <v/>
      </c>
      <c r="AM284" s="654"/>
      <c r="AN284" s="657" t="str">
        <f>IFERROR(VLOOKUP(K284,'【参考】数式用'!$A$2:$N$57,14,FALSE),"")</f>
        <v/>
      </c>
      <c r="AO284" s="657" t="str">
        <f t="shared" si="80"/>
        <v/>
      </c>
      <c r="AP284" s="662" t="str">
        <f t="shared" si="81"/>
        <v/>
      </c>
      <c r="AQ284" s="662" t="str">
        <f t="shared" si="82"/>
        <v>入力済</v>
      </c>
      <c r="AR284" s="657" t="str">
        <f t="shared" si="83"/>
        <v/>
      </c>
      <c r="AS284" s="662" t="str">
        <f t="shared" si="84"/>
        <v>入力済</v>
      </c>
      <c r="AT284" s="662" t="str">
        <f t="shared" si="85"/>
        <v/>
      </c>
      <c r="AU284" s="662" t="str">
        <f t="shared" si="86"/>
        <v/>
      </c>
      <c r="AV284" s="657" t="str">
        <f t="shared" si="87"/>
        <v/>
      </c>
      <c r="AW284" s="657" t="str">
        <f t="shared" si="88"/>
        <v>入力済</v>
      </c>
      <c r="AX284" s="662" t="str">
        <f>IFERROR(VLOOKUP(K284,'【参考】数式用'!$AR$3:$AS$49,2,FALSE),"")</f>
        <v/>
      </c>
      <c r="AY284" s="657" t="str">
        <f t="shared" si="89"/>
        <v/>
      </c>
      <c r="AZ284" s="657" t="str">
        <f t="shared" si="76"/>
        <v>入力済</v>
      </c>
      <c r="BA284" s="662" t="str">
        <f>IFERROR(VLOOKUP(K284,'【参考】数式用'!$AX$3:$AY$56,2,FALSE),"")</f>
        <v/>
      </c>
      <c r="BB284" s="657" t="str">
        <f t="shared" si="90"/>
        <v/>
      </c>
      <c r="BC284" s="673" t="str">
        <f t="shared" si="91"/>
        <v>入力済</v>
      </c>
      <c r="BD284" s="657" t="str">
        <f t="shared" si="92"/>
        <v/>
      </c>
      <c r="BE284" s="657" t="str">
        <f t="shared" si="93"/>
        <v/>
      </c>
      <c r="BF284" s="659"/>
      <c r="BG284" s="659"/>
      <c r="BH284" s="681" t="e">
        <f>VLOOKUP(K284,'【参考】数式用'!$A$2:$O$57,15,FALSE)</f>
        <v>#N/A</v>
      </c>
      <c r="BI284" s="659"/>
      <c r="BJ284" s="659"/>
      <c r="BK284" s="659"/>
      <c r="BL284" s="659"/>
      <c r="BM284" s="659"/>
      <c r="BN284" s="659"/>
      <c r="BO284" s="676"/>
    </row>
    <row r="285" spans="1:67" s="494" customFormat="1" ht="109.9" customHeight="1">
      <c r="A285" s="506">
        <v>274</v>
      </c>
      <c r="B285" s="517" t="str">
        <f>IF(基本情報入力シート!B313="","",基本情報入力シート!B313)</f>
        <v/>
      </c>
      <c r="C285" s="523"/>
      <c r="D285" s="523"/>
      <c r="E285" s="523"/>
      <c r="F285" s="530"/>
      <c r="G285" s="536" t="str">
        <f>IF(基本情報入力シート!L313="","",基本情報入力シート!L313)</f>
        <v/>
      </c>
      <c r="H285" s="536" t="str">
        <f>IF(基本情報入力シート!Q313="","",基本情報入力シート!Q313)</f>
        <v/>
      </c>
      <c r="I285" s="536" t="str">
        <f>IF(基本情報入力シート!V313="","",基本情報入力シート!V313)</f>
        <v/>
      </c>
      <c r="J285" s="536" t="str">
        <f>IF(基本情報入力シート!W313="","",基本情報入力シート!W313)</f>
        <v/>
      </c>
      <c r="K285" s="536" t="str">
        <f>IF(基本情報入力シート!Z313="","",基本情報入力シート!Z313)</f>
        <v/>
      </c>
      <c r="L285" s="555" t="str">
        <f>IF(基本情報入力シート!AF313=0,"",基本情報入力シート!AF313)</f>
        <v/>
      </c>
      <c r="M285" s="563" t="str">
        <f>IF(基本情報入力シート!AG313="","",基本情報入力シート!AG313)</f>
        <v/>
      </c>
      <c r="N285" s="571"/>
      <c r="O285" s="576" t="str">
        <f>IFERROR(VLOOKUP(K285,'【参考】数式用'!$A$2:$F$57,MATCH(N285,'【参考】数式用'!$C$3:$F$3,0)+2,0),"")</f>
        <v/>
      </c>
      <c r="P285" s="583" t="s">
        <v>549</v>
      </c>
      <c r="Q285" s="588"/>
      <c r="R285" s="590" t="s">
        <v>71</v>
      </c>
      <c r="S285" s="588"/>
      <c r="T285" s="590" t="s">
        <v>743</v>
      </c>
      <c r="U285" s="588"/>
      <c r="V285" s="590" t="s">
        <v>71</v>
      </c>
      <c r="W285" s="588"/>
      <c r="X285" s="590" t="s">
        <v>560</v>
      </c>
      <c r="Y285" s="590" t="s">
        <v>763</v>
      </c>
      <c r="Z285" s="590" t="str">
        <f t="shared" si="77"/>
        <v/>
      </c>
      <c r="AA285" s="594" t="s">
        <v>127</v>
      </c>
      <c r="AB285" s="599" t="str">
        <f t="shared" si="78"/>
        <v/>
      </c>
      <c r="AC285" s="604" t="str">
        <f>IFERROR(ROUNDDOWN(ROUNDDOWN(ROUND(L285*VLOOKUP(K285,'【参考】数式用'!$A$4:$F$57,MATCH("処遇改善加算Ⅳ",'【参考】数式用'!$C$3:$F$3,0)+2,0),0)*M285,0)*Z285*0.5,0),"")</f>
        <v/>
      </c>
      <c r="AD285" s="610"/>
      <c r="AE285" s="618"/>
      <c r="AF285" s="618"/>
      <c r="AG285" s="624"/>
      <c r="AH285" s="627"/>
      <c r="AI285" s="633"/>
      <c r="AJ285" s="634"/>
      <c r="AK285" s="648" t="str">
        <f t="shared" si="79"/>
        <v/>
      </c>
      <c r="AL285" s="651" t="str">
        <f t="shared" si="94"/>
        <v/>
      </c>
      <c r="AM285" s="654"/>
      <c r="AN285" s="657" t="str">
        <f>IFERROR(VLOOKUP(K285,'【参考】数式用'!$A$2:$N$57,14,FALSE),"")</f>
        <v/>
      </c>
      <c r="AO285" s="657" t="str">
        <f t="shared" si="80"/>
        <v/>
      </c>
      <c r="AP285" s="662" t="str">
        <f t="shared" si="81"/>
        <v/>
      </c>
      <c r="AQ285" s="662" t="str">
        <f t="shared" si="82"/>
        <v>入力済</v>
      </c>
      <c r="AR285" s="657" t="str">
        <f t="shared" si="83"/>
        <v/>
      </c>
      <c r="AS285" s="662" t="str">
        <f t="shared" si="84"/>
        <v>入力済</v>
      </c>
      <c r="AT285" s="662" t="str">
        <f t="shared" si="85"/>
        <v/>
      </c>
      <c r="AU285" s="662" t="str">
        <f t="shared" si="86"/>
        <v/>
      </c>
      <c r="AV285" s="657" t="str">
        <f t="shared" si="87"/>
        <v/>
      </c>
      <c r="AW285" s="657" t="str">
        <f t="shared" si="88"/>
        <v>入力済</v>
      </c>
      <c r="AX285" s="662" t="str">
        <f>IFERROR(VLOOKUP(K285,'【参考】数式用'!$AR$3:$AS$49,2,FALSE),"")</f>
        <v/>
      </c>
      <c r="AY285" s="657" t="str">
        <f t="shared" si="89"/>
        <v/>
      </c>
      <c r="AZ285" s="657" t="str">
        <f t="shared" si="76"/>
        <v>入力済</v>
      </c>
      <c r="BA285" s="662" t="str">
        <f>IFERROR(VLOOKUP(K285,'【参考】数式用'!$AX$3:$AY$56,2,FALSE),"")</f>
        <v/>
      </c>
      <c r="BB285" s="657" t="str">
        <f t="shared" si="90"/>
        <v/>
      </c>
      <c r="BC285" s="673" t="str">
        <f t="shared" si="91"/>
        <v>入力済</v>
      </c>
      <c r="BD285" s="657" t="str">
        <f t="shared" si="92"/>
        <v/>
      </c>
      <c r="BE285" s="657" t="str">
        <f t="shared" si="93"/>
        <v/>
      </c>
      <c r="BF285" s="659"/>
      <c r="BG285" s="659"/>
      <c r="BH285" s="681" t="e">
        <f>VLOOKUP(K285,'【参考】数式用'!$A$2:$O$57,15,FALSE)</f>
        <v>#N/A</v>
      </c>
      <c r="BI285" s="659"/>
      <c r="BJ285" s="659"/>
      <c r="BK285" s="659"/>
      <c r="BL285" s="659"/>
      <c r="BM285" s="659"/>
      <c r="BN285" s="659"/>
      <c r="BO285" s="676"/>
    </row>
    <row r="286" spans="1:67" s="494" customFormat="1" ht="109.9" customHeight="1">
      <c r="A286" s="506">
        <v>275</v>
      </c>
      <c r="B286" s="517" t="str">
        <f>IF(基本情報入力シート!B314="","",基本情報入力シート!B314)</f>
        <v/>
      </c>
      <c r="C286" s="523"/>
      <c r="D286" s="523"/>
      <c r="E286" s="523"/>
      <c r="F286" s="530"/>
      <c r="G286" s="536" t="str">
        <f>IF(基本情報入力シート!L314="","",基本情報入力シート!L314)</f>
        <v/>
      </c>
      <c r="H286" s="536" t="str">
        <f>IF(基本情報入力シート!Q314="","",基本情報入力シート!Q314)</f>
        <v/>
      </c>
      <c r="I286" s="536" t="str">
        <f>IF(基本情報入力シート!V314="","",基本情報入力シート!V314)</f>
        <v/>
      </c>
      <c r="J286" s="536" t="str">
        <f>IF(基本情報入力シート!W314="","",基本情報入力シート!W314)</f>
        <v/>
      </c>
      <c r="K286" s="536" t="str">
        <f>IF(基本情報入力シート!Z314="","",基本情報入力シート!Z314)</f>
        <v/>
      </c>
      <c r="L286" s="555" t="str">
        <f>IF(基本情報入力シート!AF314=0,"",基本情報入力シート!AF314)</f>
        <v/>
      </c>
      <c r="M286" s="563" t="str">
        <f>IF(基本情報入力シート!AG314="","",基本情報入力シート!AG314)</f>
        <v/>
      </c>
      <c r="N286" s="571"/>
      <c r="O286" s="576" t="str">
        <f>IFERROR(VLOOKUP(K286,'【参考】数式用'!$A$2:$F$57,MATCH(N286,'【参考】数式用'!$C$3:$F$3,0)+2,0),"")</f>
        <v/>
      </c>
      <c r="P286" s="583" t="s">
        <v>549</v>
      </c>
      <c r="Q286" s="588"/>
      <c r="R286" s="590" t="s">
        <v>71</v>
      </c>
      <c r="S286" s="588"/>
      <c r="T286" s="590" t="s">
        <v>743</v>
      </c>
      <c r="U286" s="588"/>
      <c r="V286" s="590" t="s">
        <v>71</v>
      </c>
      <c r="W286" s="588"/>
      <c r="X286" s="590" t="s">
        <v>560</v>
      </c>
      <c r="Y286" s="590" t="s">
        <v>763</v>
      </c>
      <c r="Z286" s="590" t="str">
        <f t="shared" si="77"/>
        <v/>
      </c>
      <c r="AA286" s="594" t="s">
        <v>127</v>
      </c>
      <c r="AB286" s="599" t="str">
        <f t="shared" si="78"/>
        <v/>
      </c>
      <c r="AC286" s="604" t="str">
        <f>IFERROR(ROUNDDOWN(ROUNDDOWN(ROUND(L286*VLOOKUP(K286,'【参考】数式用'!$A$4:$F$57,MATCH("処遇改善加算Ⅳ",'【参考】数式用'!$C$3:$F$3,0)+2,0),0)*M286,0)*Z286*0.5,0),"")</f>
        <v/>
      </c>
      <c r="AD286" s="610"/>
      <c r="AE286" s="618"/>
      <c r="AF286" s="618"/>
      <c r="AG286" s="624"/>
      <c r="AH286" s="627"/>
      <c r="AI286" s="633"/>
      <c r="AJ286" s="634"/>
      <c r="AK286" s="648" t="str">
        <f t="shared" si="79"/>
        <v/>
      </c>
      <c r="AL286" s="651" t="str">
        <f t="shared" si="94"/>
        <v/>
      </c>
      <c r="AM286" s="654"/>
      <c r="AN286" s="657" t="str">
        <f>IFERROR(VLOOKUP(K286,'【参考】数式用'!$A$2:$N$57,14,FALSE),"")</f>
        <v/>
      </c>
      <c r="AO286" s="657" t="str">
        <f t="shared" si="80"/>
        <v/>
      </c>
      <c r="AP286" s="662" t="str">
        <f t="shared" si="81"/>
        <v/>
      </c>
      <c r="AQ286" s="662" t="str">
        <f t="shared" si="82"/>
        <v>入力済</v>
      </c>
      <c r="AR286" s="657" t="str">
        <f t="shared" si="83"/>
        <v/>
      </c>
      <c r="AS286" s="662" t="str">
        <f t="shared" si="84"/>
        <v>入力済</v>
      </c>
      <c r="AT286" s="662" t="str">
        <f t="shared" si="85"/>
        <v/>
      </c>
      <c r="AU286" s="662" t="str">
        <f t="shared" si="86"/>
        <v/>
      </c>
      <c r="AV286" s="657" t="str">
        <f t="shared" si="87"/>
        <v/>
      </c>
      <c r="AW286" s="657" t="str">
        <f t="shared" si="88"/>
        <v>入力済</v>
      </c>
      <c r="AX286" s="662" t="str">
        <f>IFERROR(VLOOKUP(K286,'【参考】数式用'!$AR$3:$AS$49,2,FALSE),"")</f>
        <v/>
      </c>
      <c r="AY286" s="657" t="str">
        <f t="shared" si="89"/>
        <v/>
      </c>
      <c r="AZ286" s="657" t="str">
        <f t="shared" ref="AZ286:AZ349" si="95">IF(AND(N286="処遇改善加算Ⅰ",AI286=""),"未入力","入力済")</f>
        <v>入力済</v>
      </c>
      <c r="BA286" s="662" t="str">
        <f>IFERROR(VLOOKUP(K286,'【参考】数式用'!$AX$3:$AY$56,2,FALSE),"")</f>
        <v/>
      </c>
      <c r="BB286" s="657" t="str">
        <f t="shared" si="90"/>
        <v/>
      </c>
      <c r="BC286" s="673" t="str">
        <f t="shared" si="91"/>
        <v>入力済</v>
      </c>
      <c r="BD286" s="657" t="str">
        <f t="shared" si="92"/>
        <v/>
      </c>
      <c r="BE286" s="657" t="str">
        <f t="shared" si="93"/>
        <v/>
      </c>
      <c r="BF286" s="659"/>
      <c r="BG286" s="659"/>
      <c r="BH286" s="681" t="e">
        <f>VLOOKUP(K286,'【参考】数式用'!$A$2:$O$57,15,FALSE)</f>
        <v>#N/A</v>
      </c>
      <c r="BI286" s="659"/>
      <c r="BJ286" s="659"/>
      <c r="BK286" s="659"/>
      <c r="BL286" s="659"/>
      <c r="BM286" s="659"/>
      <c r="BN286" s="659"/>
      <c r="BO286" s="676"/>
    </row>
    <row r="287" spans="1:67" s="494" customFormat="1" ht="109.9" customHeight="1">
      <c r="A287" s="506">
        <v>276</v>
      </c>
      <c r="B287" s="517" t="str">
        <f>IF(基本情報入力シート!B315="","",基本情報入力シート!B315)</f>
        <v/>
      </c>
      <c r="C287" s="523"/>
      <c r="D287" s="523"/>
      <c r="E287" s="523"/>
      <c r="F287" s="530"/>
      <c r="G287" s="536" t="str">
        <f>IF(基本情報入力シート!L315="","",基本情報入力シート!L315)</f>
        <v/>
      </c>
      <c r="H287" s="536" t="str">
        <f>IF(基本情報入力シート!Q315="","",基本情報入力シート!Q315)</f>
        <v/>
      </c>
      <c r="I287" s="536" t="str">
        <f>IF(基本情報入力シート!V315="","",基本情報入力シート!V315)</f>
        <v/>
      </c>
      <c r="J287" s="536" t="str">
        <f>IF(基本情報入力シート!W315="","",基本情報入力シート!W315)</f>
        <v/>
      </c>
      <c r="K287" s="536" t="str">
        <f>IF(基本情報入力シート!Z315="","",基本情報入力シート!Z315)</f>
        <v/>
      </c>
      <c r="L287" s="555" t="str">
        <f>IF(基本情報入力シート!AF315=0,"",基本情報入力シート!AF315)</f>
        <v/>
      </c>
      <c r="M287" s="563" t="str">
        <f>IF(基本情報入力シート!AG315="","",基本情報入力シート!AG315)</f>
        <v/>
      </c>
      <c r="N287" s="571"/>
      <c r="O287" s="576" t="str">
        <f>IFERROR(VLOOKUP(K287,'【参考】数式用'!$A$2:$F$57,MATCH(N287,'【参考】数式用'!$C$3:$F$3,0)+2,0),"")</f>
        <v/>
      </c>
      <c r="P287" s="583" t="s">
        <v>549</v>
      </c>
      <c r="Q287" s="588"/>
      <c r="R287" s="590" t="s">
        <v>71</v>
      </c>
      <c r="S287" s="588"/>
      <c r="T287" s="590" t="s">
        <v>743</v>
      </c>
      <c r="U287" s="588"/>
      <c r="V287" s="590" t="s">
        <v>71</v>
      </c>
      <c r="W287" s="588"/>
      <c r="X287" s="590" t="s">
        <v>560</v>
      </c>
      <c r="Y287" s="590" t="s">
        <v>763</v>
      </c>
      <c r="Z287" s="590" t="str">
        <f t="shared" si="77"/>
        <v/>
      </c>
      <c r="AA287" s="594" t="s">
        <v>127</v>
      </c>
      <c r="AB287" s="599" t="str">
        <f t="shared" si="78"/>
        <v/>
      </c>
      <c r="AC287" s="604" t="str">
        <f>IFERROR(ROUNDDOWN(ROUNDDOWN(ROUND(L287*VLOOKUP(K287,'【参考】数式用'!$A$4:$F$57,MATCH("処遇改善加算Ⅳ",'【参考】数式用'!$C$3:$F$3,0)+2,0),0)*M287,0)*Z287*0.5,0),"")</f>
        <v/>
      </c>
      <c r="AD287" s="610"/>
      <c r="AE287" s="618"/>
      <c r="AF287" s="618"/>
      <c r="AG287" s="624"/>
      <c r="AH287" s="627"/>
      <c r="AI287" s="633"/>
      <c r="AJ287" s="634"/>
      <c r="AK287" s="648" t="str">
        <f t="shared" si="79"/>
        <v/>
      </c>
      <c r="AL287" s="651" t="str">
        <f t="shared" si="94"/>
        <v/>
      </c>
      <c r="AM287" s="654"/>
      <c r="AN287" s="657" t="str">
        <f>IFERROR(VLOOKUP(K287,'【参考】数式用'!$A$2:$N$57,14,FALSE),"")</f>
        <v/>
      </c>
      <c r="AO287" s="657" t="str">
        <f t="shared" si="80"/>
        <v/>
      </c>
      <c r="AP287" s="662" t="str">
        <f t="shared" si="81"/>
        <v/>
      </c>
      <c r="AQ287" s="662" t="str">
        <f t="shared" si="82"/>
        <v>入力済</v>
      </c>
      <c r="AR287" s="657" t="str">
        <f t="shared" si="83"/>
        <v/>
      </c>
      <c r="AS287" s="662" t="str">
        <f t="shared" si="84"/>
        <v>入力済</v>
      </c>
      <c r="AT287" s="662" t="str">
        <f t="shared" si="85"/>
        <v/>
      </c>
      <c r="AU287" s="662" t="str">
        <f t="shared" si="86"/>
        <v/>
      </c>
      <c r="AV287" s="657" t="str">
        <f t="shared" si="87"/>
        <v/>
      </c>
      <c r="AW287" s="657" t="str">
        <f t="shared" si="88"/>
        <v>入力済</v>
      </c>
      <c r="AX287" s="662" t="str">
        <f>IFERROR(VLOOKUP(K287,'【参考】数式用'!$AR$3:$AS$49,2,FALSE),"")</f>
        <v/>
      </c>
      <c r="AY287" s="657" t="str">
        <f t="shared" si="89"/>
        <v/>
      </c>
      <c r="AZ287" s="657" t="str">
        <f t="shared" si="95"/>
        <v>入力済</v>
      </c>
      <c r="BA287" s="662" t="str">
        <f>IFERROR(VLOOKUP(K287,'【参考】数式用'!$AX$3:$AY$56,2,FALSE),"")</f>
        <v/>
      </c>
      <c r="BB287" s="657" t="str">
        <f t="shared" si="90"/>
        <v/>
      </c>
      <c r="BC287" s="673" t="str">
        <f t="shared" si="91"/>
        <v>入力済</v>
      </c>
      <c r="BD287" s="657" t="str">
        <f t="shared" si="92"/>
        <v/>
      </c>
      <c r="BE287" s="657" t="str">
        <f t="shared" si="93"/>
        <v/>
      </c>
      <c r="BF287" s="659"/>
      <c r="BG287" s="659"/>
      <c r="BH287" s="681" t="e">
        <f>VLOOKUP(K287,'【参考】数式用'!$A$2:$O$57,15,FALSE)</f>
        <v>#N/A</v>
      </c>
      <c r="BI287" s="659"/>
      <c r="BJ287" s="659"/>
      <c r="BK287" s="659"/>
      <c r="BL287" s="659"/>
      <c r="BM287" s="659"/>
      <c r="BN287" s="659"/>
      <c r="BO287" s="676"/>
    </row>
    <row r="288" spans="1:67" s="494" customFormat="1" ht="109.9" customHeight="1">
      <c r="A288" s="506">
        <v>277</v>
      </c>
      <c r="B288" s="517" t="str">
        <f>IF(基本情報入力シート!B316="","",基本情報入力シート!B316)</f>
        <v/>
      </c>
      <c r="C288" s="523"/>
      <c r="D288" s="523"/>
      <c r="E288" s="523"/>
      <c r="F288" s="530"/>
      <c r="G288" s="536" t="str">
        <f>IF(基本情報入力シート!L316="","",基本情報入力シート!L316)</f>
        <v/>
      </c>
      <c r="H288" s="536" t="str">
        <f>IF(基本情報入力シート!Q316="","",基本情報入力シート!Q316)</f>
        <v/>
      </c>
      <c r="I288" s="536" t="str">
        <f>IF(基本情報入力シート!V316="","",基本情報入力シート!V316)</f>
        <v/>
      </c>
      <c r="J288" s="536" t="str">
        <f>IF(基本情報入力シート!W316="","",基本情報入力シート!W316)</f>
        <v/>
      </c>
      <c r="K288" s="536" t="str">
        <f>IF(基本情報入力シート!Z316="","",基本情報入力シート!Z316)</f>
        <v/>
      </c>
      <c r="L288" s="555" t="str">
        <f>IF(基本情報入力シート!AF316=0,"",基本情報入力シート!AF316)</f>
        <v/>
      </c>
      <c r="M288" s="563" t="str">
        <f>IF(基本情報入力シート!AG316="","",基本情報入力シート!AG316)</f>
        <v/>
      </c>
      <c r="N288" s="571"/>
      <c r="O288" s="576" t="str">
        <f>IFERROR(VLOOKUP(K288,'【参考】数式用'!$A$2:$F$57,MATCH(N288,'【参考】数式用'!$C$3:$F$3,0)+2,0),"")</f>
        <v/>
      </c>
      <c r="P288" s="583" t="s">
        <v>549</v>
      </c>
      <c r="Q288" s="588"/>
      <c r="R288" s="590" t="s">
        <v>71</v>
      </c>
      <c r="S288" s="588"/>
      <c r="T288" s="590" t="s">
        <v>743</v>
      </c>
      <c r="U288" s="588"/>
      <c r="V288" s="590" t="s">
        <v>71</v>
      </c>
      <c r="W288" s="588"/>
      <c r="X288" s="590" t="s">
        <v>560</v>
      </c>
      <c r="Y288" s="590" t="s">
        <v>763</v>
      </c>
      <c r="Z288" s="590" t="str">
        <f t="shared" si="77"/>
        <v/>
      </c>
      <c r="AA288" s="594" t="s">
        <v>127</v>
      </c>
      <c r="AB288" s="599" t="str">
        <f t="shared" si="78"/>
        <v/>
      </c>
      <c r="AC288" s="604" t="str">
        <f>IFERROR(ROUNDDOWN(ROUNDDOWN(ROUND(L288*VLOOKUP(K288,'【参考】数式用'!$A$4:$F$57,MATCH("処遇改善加算Ⅳ",'【参考】数式用'!$C$3:$F$3,0)+2,0),0)*M288,0)*Z288*0.5,0),"")</f>
        <v/>
      </c>
      <c r="AD288" s="610"/>
      <c r="AE288" s="618"/>
      <c r="AF288" s="618"/>
      <c r="AG288" s="624"/>
      <c r="AH288" s="627"/>
      <c r="AI288" s="633"/>
      <c r="AJ288" s="634"/>
      <c r="AK288" s="648" t="str">
        <f t="shared" si="79"/>
        <v/>
      </c>
      <c r="AL288" s="651" t="str">
        <f t="shared" si="94"/>
        <v/>
      </c>
      <c r="AM288" s="654"/>
      <c r="AN288" s="657" t="str">
        <f>IFERROR(VLOOKUP(K288,'【参考】数式用'!$A$2:$N$57,14,FALSE),"")</f>
        <v/>
      </c>
      <c r="AO288" s="657" t="str">
        <f t="shared" si="80"/>
        <v/>
      </c>
      <c r="AP288" s="662" t="str">
        <f t="shared" si="81"/>
        <v/>
      </c>
      <c r="AQ288" s="662" t="str">
        <f t="shared" si="82"/>
        <v>入力済</v>
      </c>
      <c r="AR288" s="657" t="str">
        <f t="shared" si="83"/>
        <v/>
      </c>
      <c r="AS288" s="662" t="str">
        <f t="shared" si="84"/>
        <v>入力済</v>
      </c>
      <c r="AT288" s="662" t="str">
        <f t="shared" si="85"/>
        <v/>
      </c>
      <c r="AU288" s="662" t="str">
        <f t="shared" si="86"/>
        <v/>
      </c>
      <c r="AV288" s="657" t="str">
        <f t="shared" si="87"/>
        <v/>
      </c>
      <c r="AW288" s="657" t="str">
        <f t="shared" si="88"/>
        <v>入力済</v>
      </c>
      <c r="AX288" s="662" t="str">
        <f>IFERROR(VLOOKUP(K288,'【参考】数式用'!$AR$3:$AS$49,2,FALSE),"")</f>
        <v/>
      </c>
      <c r="AY288" s="657" t="str">
        <f t="shared" si="89"/>
        <v/>
      </c>
      <c r="AZ288" s="657" t="str">
        <f t="shared" si="95"/>
        <v>入力済</v>
      </c>
      <c r="BA288" s="662" t="str">
        <f>IFERROR(VLOOKUP(K288,'【参考】数式用'!$AX$3:$AY$56,2,FALSE),"")</f>
        <v/>
      </c>
      <c r="BB288" s="657" t="str">
        <f t="shared" si="90"/>
        <v/>
      </c>
      <c r="BC288" s="673" t="str">
        <f t="shared" si="91"/>
        <v>入力済</v>
      </c>
      <c r="BD288" s="657" t="str">
        <f t="shared" si="92"/>
        <v/>
      </c>
      <c r="BE288" s="657" t="str">
        <f t="shared" si="93"/>
        <v/>
      </c>
      <c r="BF288" s="659"/>
      <c r="BG288" s="659"/>
      <c r="BH288" s="681" t="e">
        <f>VLOOKUP(K288,'【参考】数式用'!$A$2:$O$57,15,FALSE)</f>
        <v>#N/A</v>
      </c>
      <c r="BI288" s="659"/>
      <c r="BJ288" s="659"/>
      <c r="BK288" s="659"/>
      <c r="BL288" s="659"/>
      <c r="BM288" s="659"/>
      <c r="BN288" s="659"/>
      <c r="BO288" s="676"/>
    </row>
    <row r="289" spans="1:67" s="494" customFormat="1" ht="109.9" customHeight="1">
      <c r="A289" s="506">
        <v>278</v>
      </c>
      <c r="B289" s="517" t="str">
        <f>IF(基本情報入力シート!B317="","",基本情報入力シート!B317)</f>
        <v/>
      </c>
      <c r="C289" s="523"/>
      <c r="D289" s="523"/>
      <c r="E289" s="523"/>
      <c r="F289" s="530"/>
      <c r="G289" s="536" t="str">
        <f>IF(基本情報入力シート!L317="","",基本情報入力シート!L317)</f>
        <v/>
      </c>
      <c r="H289" s="536" t="str">
        <f>IF(基本情報入力シート!Q317="","",基本情報入力シート!Q317)</f>
        <v/>
      </c>
      <c r="I289" s="536" t="str">
        <f>IF(基本情報入力シート!V317="","",基本情報入力シート!V317)</f>
        <v/>
      </c>
      <c r="J289" s="536" t="str">
        <f>IF(基本情報入力シート!W317="","",基本情報入力シート!W317)</f>
        <v/>
      </c>
      <c r="K289" s="536" t="str">
        <f>IF(基本情報入力シート!Z317="","",基本情報入力シート!Z317)</f>
        <v/>
      </c>
      <c r="L289" s="555" t="str">
        <f>IF(基本情報入力シート!AF317=0,"",基本情報入力シート!AF317)</f>
        <v/>
      </c>
      <c r="M289" s="563" t="str">
        <f>IF(基本情報入力シート!AG317="","",基本情報入力シート!AG317)</f>
        <v/>
      </c>
      <c r="N289" s="571"/>
      <c r="O289" s="576" t="str">
        <f>IFERROR(VLOOKUP(K289,'【参考】数式用'!$A$2:$F$57,MATCH(N289,'【参考】数式用'!$C$3:$F$3,0)+2,0),"")</f>
        <v/>
      </c>
      <c r="P289" s="583" t="s">
        <v>549</v>
      </c>
      <c r="Q289" s="588"/>
      <c r="R289" s="590" t="s">
        <v>71</v>
      </c>
      <c r="S289" s="588"/>
      <c r="T289" s="590" t="s">
        <v>743</v>
      </c>
      <c r="U289" s="588"/>
      <c r="V289" s="590" t="s">
        <v>71</v>
      </c>
      <c r="W289" s="588"/>
      <c r="X289" s="590" t="s">
        <v>560</v>
      </c>
      <c r="Y289" s="590" t="s">
        <v>763</v>
      </c>
      <c r="Z289" s="590" t="str">
        <f t="shared" si="77"/>
        <v/>
      </c>
      <c r="AA289" s="594" t="s">
        <v>127</v>
      </c>
      <c r="AB289" s="599" t="str">
        <f t="shared" si="78"/>
        <v/>
      </c>
      <c r="AC289" s="604" t="str">
        <f>IFERROR(ROUNDDOWN(ROUNDDOWN(ROUND(L289*VLOOKUP(K289,'【参考】数式用'!$A$4:$F$57,MATCH("処遇改善加算Ⅳ",'【参考】数式用'!$C$3:$F$3,0)+2,0),0)*M289,0)*Z289*0.5,0),"")</f>
        <v/>
      </c>
      <c r="AD289" s="610"/>
      <c r="AE289" s="618"/>
      <c r="AF289" s="618"/>
      <c r="AG289" s="624"/>
      <c r="AH289" s="627"/>
      <c r="AI289" s="633"/>
      <c r="AJ289" s="634"/>
      <c r="AK289" s="648" t="str">
        <f t="shared" si="79"/>
        <v/>
      </c>
      <c r="AL289" s="651" t="str">
        <f t="shared" si="94"/>
        <v/>
      </c>
      <c r="AM289" s="654"/>
      <c r="AN289" s="657" t="str">
        <f>IFERROR(VLOOKUP(K289,'【参考】数式用'!$A$2:$N$57,14,FALSE),"")</f>
        <v/>
      </c>
      <c r="AO289" s="657" t="str">
        <f t="shared" si="80"/>
        <v/>
      </c>
      <c r="AP289" s="662" t="str">
        <f t="shared" si="81"/>
        <v/>
      </c>
      <c r="AQ289" s="662" t="str">
        <f t="shared" si="82"/>
        <v>入力済</v>
      </c>
      <c r="AR289" s="657" t="str">
        <f t="shared" si="83"/>
        <v/>
      </c>
      <c r="AS289" s="662" t="str">
        <f t="shared" si="84"/>
        <v>入力済</v>
      </c>
      <c r="AT289" s="662" t="str">
        <f t="shared" si="85"/>
        <v/>
      </c>
      <c r="AU289" s="662" t="str">
        <f t="shared" si="86"/>
        <v/>
      </c>
      <c r="AV289" s="657" t="str">
        <f t="shared" si="87"/>
        <v/>
      </c>
      <c r="AW289" s="657" t="str">
        <f t="shared" si="88"/>
        <v>入力済</v>
      </c>
      <c r="AX289" s="662" t="str">
        <f>IFERROR(VLOOKUP(K289,'【参考】数式用'!$AR$3:$AS$49,2,FALSE),"")</f>
        <v/>
      </c>
      <c r="AY289" s="657" t="str">
        <f t="shared" si="89"/>
        <v/>
      </c>
      <c r="AZ289" s="657" t="str">
        <f t="shared" si="95"/>
        <v>入力済</v>
      </c>
      <c r="BA289" s="662" t="str">
        <f>IFERROR(VLOOKUP(K289,'【参考】数式用'!$AX$3:$AY$56,2,FALSE),"")</f>
        <v/>
      </c>
      <c r="BB289" s="657" t="str">
        <f t="shared" si="90"/>
        <v/>
      </c>
      <c r="BC289" s="673" t="str">
        <f t="shared" si="91"/>
        <v>入力済</v>
      </c>
      <c r="BD289" s="657" t="str">
        <f t="shared" si="92"/>
        <v/>
      </c>
      <c r="BE289" s="657" t="str">
        <f t="shared" si="93"/>
        <v/>
      </c>
      <c r="BF289" s="659"/>
      <c r="BG289" s="659"/>
      <c r="BH289" s="681" t="e">
        <f>VLOOKUP(K289,'【参考】数式用'!$A$2:$O$57,15,FALSE)</f>
        <v>#N/A</v>
      </c>
      <c r="BI289" s="659"/>
      <c r="BJ289" s="659"/>
      <c r="BK289" s="659"/>
      <c r="BL289" s="659"/>
      <c r="BM289" s="659"/>
      <c r="BN289" s="659"/>
      <c r="BO289" s="676"/>
    </row>
    <row r="290" spans="1:67" s="494" customFormat="1" ht="109.9" customHeight="1">
      <c r="A290" s="506">
        <v>279</v>
      </c>
      <c r="B290" s="517" t="str">
        <f>IF(基本情報入力シート!B318="","",基本情報入力シート!B318)</f>
        <v/>
      </c>
      <c r="C290" s="523"/>
      <c r="D290" s="523"/>
      <c r="E290" s="523"/>
      <c r="F290" s="530"/>
      <c r="G290" s="536" t="str">
        <f>IF(基本情報入力シート!L318="","",基本情報入力シート!L318)</f>
        <v/>
      </c>
      <c r="H290" s="536" t="str">
        <f>IF(基本情報入力シート!Q318="","",基本情報入力シート!Q318)</f>
        <v/>
      </c>
      <c r="I290" s="536" t="str">
        <f>IF(基本情報入力シート!V318="","",基本情報入力シート!V318)</f>
        <v/>
      </c>
      <c r="J290" s="536" t="str">
        <f>IF(基本情報入力シート!W318="","",基本情報入力シート!W318)</f>
        <v/>
      </c>
      <c r="K290" s="536" t="str">
        <f>IF(基本情報入力シート!Z318="","",基本情報入力シート!Z318)</f>
        <v/>
      </c>
      <c r="L290" s="555" t="str">
        <f>IF(基本情報入力シート!AF318=0,"",基本情報入力シート!AF318)</f>
        <v/>
      </c>
      <c r="M290" s="563" t="str">
        <f>IF(基本情報入力シート!AG318="","",基本情報入力シート!AG318)</f>
        <v/>
      </c>
      <c r="N290" s="571"/>
      <c r="O290" s="576" t="str">
        <f>IFERROR(VLOOKUP(K290,'【参考】数式用'!$A$2:$F$57,MATCH(N290,'【参考】数式用'!$C$3:$F$3,0)+2,0),"")</f>
        <v/>
      </c>
      <c r="P290" s="583" t="s">
        <v>549</v>
      </c>
      <c r="Q290" s="588"/>
      <c r="R290" s="590" t="s">
        <v>71</v>
      </c>
      <c r="S290" s="588"/>
      <c r="T290" s="590" t="s">
        <v>743</v>
      </c>
      <c r="U290" s="588"/>
      <c r="V290" s="590" t="s">
        <v>71</v>
      </c>
      <c r="W290" s="588"/>
      <c r="X290" s="590" t="s">
        <v>560</v>
      </c>
      <c r="Y290" s="590" t="s">
        <v>763</v>
      </c>
      <c r="Z290" s="590" t="str">
        <f t="shared" si="77"/>
        <v/>
      </c>
      <c r="AA290" s="594" t="s">
        <v>127</v>
      </c>
      <c r="AB290" s="599" t="str">
        <f t="shared" si="78"/>
        <v/>
      </c>
      <c r="AC290" s="604" t="str">
        <f>IFERROR(ROUNDDOWN(ROUNDDOWN(ROUND(L290*VLOOKUP(K290,'【参考】数式用'!$A$4:$F$57,MATCH("処遇改善加算Ⅳ",'【参考】数式用'!$C$3:$F$3,0)+2,0),0)*M290,0)*Z290*0.5,0),"")</f>
        <v/>
      </c>
      <c r="AD290" s="610"/>
      <c r="AE290" s="618"/>
      <c r="AF290" s="618"/>
      <c r="AG290" s="624"/>
      <c r="AH290" s="627"/>
      <c r="AI290" s="633"/>
      <c r="AJ290" s="634"/>
      <c r="AK290" s="648" t="str">
        <f t="shared" si="79"/>
        <v/>
      </c>
      <c r="AL290" s="651" t="str">
        <f t="shared" si="94"/>
        <v/>
      </c>
      <c r="AM290" s="654"/>
      <c r="AN290" s="657" t="str">
        <f>IFERROR(VLOOKUP(K290,'【参考】数式用'!$A$2:$N$57,14,FALSE),"")</f>
        <v/>
      </c>
      <c r="AO290" s="657" t="str">
        <f t="shared" si="80"/>
        <v/>
      </c>
      <c r="AP290" s="662" t="str">
        <f t="shared" si="81"/>
        <v/>
      </c>
      <c r="AQ290" s="662" t="str">
        <f t="shared" si="82"/>
        <v>入力済</v>
      </c>
      <c r="AR290" s="657" t="str">
        <f t="shared" si="83"/>
        <v/>
      </c>
      <c r="AS290" s="662" t="str">
        <f t="shared" si="84"/>
        <v>入力済</v>
      </c>
      <c r="AT290" s="662" t="str">
        <f t="shared" si="85"/>
        <v/>
      </c>
      <c r="AU290" s="662" t="str">
        <f t="shared" si="86"/>
        <v/>
      </c>
      <c r="AV290" s="657" t="str">
        <f t="shared" si="87"/>
        <v/>
      </c>
      <c r="AW290" s="657" t="str">
        <f t="shared" si="88"/>
        <v>入力済</v>
      </c>
      <c r="AX290" s="662" t="str">
        <f>IFERROR(VLOOKUP(K290,'【参考】数式用'!$AR$3:$AS$49,2,FALSE),"")</f>
        <v/>
      </c>
      <c r="AY290" s="657" t="str">
        <f t="shared" si="89"/>
        <v/>
      </c>
      <c r="AZ290" s="657" t="str">
        <f t="shared" si="95"/>
        <v>入力済</v>
      </c>
      <c r="BA290" s="662" t="str">
        <f>IFERROR(VLOOKUP(K290,'【参考】数式用'!$AX$3:$AY$56,2,FALSE),"")</f>
        <v/>
      </c>
      <c r="BB290" s="657" t="str">
        <f t="shared" si="90"/>
        <v/>
      </c>
      <c r="BC290" s="673" t="str">
        <f t="shared" si="91"/>
        <v>入力済</v>
      </c>
      <c r="BD290" s="657" t="str">
        <f t="shared" si="92"/>
        <v/>
      </c>
      <c r="BE290" s="657" t="str">
        <f t="shared" si="93"/>
        <v/>
      </c>
      <c r="BF290" s="659"/>
      <c r="BG290" s="659"/>
      <c r="BH290" s="681" t="e">
        <f>VLOOKUP(K290,'【参考】数式用'!$A$2:$O$57,15,FALSE)</f>
        <v>#N/A</v>
      </c>
      <c r="BI290" s="659"/>
      <c r="BJ290" s="659"/>
      <c r="BK290" s="659"/>
      <c r="BL290" s="659"/>
      <c r="BM290" s="659"/>
      <c r="BN290" s="659"/>
      <c r="BO290" s="676"/>
    </row>
    <row r="291" spans="1:67" s="494" customFormat="1" ht="109.9" customHeight="1">
      <c r="A291" s="506">
        <v>280</v>
      </c>
      <c r="B291" s="517" t="str">
        <f>IF(基本情報入力シート!B319="","",基本情報入力シート!B319)</f>
        <v/>
      </c>
      <c r="C291" s="523"/>
      <c r="D291" s="523"/>
      <c r="E291" s="523"/>
      <c r="F291" s="530"/>
      <c r="G291" s="536" t="str">
        <f>IF(基本情報入力シート!L319="","",基本情報入力シート!L319)</f>
        <v/>
      </c>
      <c r="H291" s="536" t="str">
        <f>IF(基本情報入力シート!Q319="","",基本情報入力シート!Q319)</f>
        <v/>
      </c>
      <c r="I291" s="536" t="str">
        <f>IF(基本情報入力シート!V319="","",基本情報入力シート!V319)</f>
        <v/>
      </c>
      <c r="J291" s="536" t="str">
        <f>IF(基本情報入力シート!W319="","",基本情報入力シート!W319)</f>
        <v/>
      </c>
      <c r="K291" s="536" t="str">
        <f>IF(基本情報入力シート!Z319="","",基本情報入力シート!Z319)</f>
        <v/>
      </c>
      <c r="L291" s="555" t="str">
        <f>IF(基本情報入力シート!AF319=0,"",基本情報入力シート!AF319)</f>
        <v/>
      </c>
      <c r="M291" s="563" t="str">
        <f>IF(基本情報入力シート!AG319="","",基本情報入力シート!AG319)</f>
        <v/>
      </c>
      <c r="N291" s="571"/>
      <c r="O291" s="576" t="str">
        <f>IFERROR(VLOOKUP(K291,'【参考】数式用'!$A$2:$F$57,MATCH(N291,'【参考】数式用'!$C$3:$F$3,0)+2,0),"")</f>
        <v/>
      </c>
      <c r="P291" s="583" t="s">
        <v>549</v>
      </c>
      <c r="Q291" s="588"/>
      <c r="R291" s="590" t="s">
        <v>71</v>
      </c>
      <c r="S291" s="588"/>
      <c r="T291" s="590" t="s">
        <v>743</v>
      </c>
      <c r="U291" s="588"/>
      <c r="V291" s="590" t="s">
        <v>71</v>
      </c>
      <c r="W291" s="588"/>
      <c r="X291" s="590" t="s">
        <v>560</v>
      </c>
      <c r="Y291" s="590" t="s">
        <v>763</v>
      </c>
      <c r="Z291" s="590" t="str">
        <f t="shared" si="77"/>
        <v/>
      </c>
      <c r="AA291" s="594" t="s">
        <v>127</v>
      </c>
      <c r="AB291" s="599" t="str">
        <f t="shared" si="78"/>
        <v/>
      </c>
      <c r="AC291" s="604" t="str">
        <f>IFERROR(ROUNDDOWN(ROUNDDOWN(ROUND(L291*VLOOKUP(K291,'【参考】数式用'!$A$4:$F$57,MATCH("処遇改善加算Ⅳ",'【参考】数式用'!$C$3:$F$3,0)+2,0),0)*M291,0)*Z291*0.5,0),"")</f>
        <v/>
      </c>
      <c r="AD291" s="610"/>
      <c r="AE291" s="618"/>
      <c r="AF291" s="618"/>
      <c r="AG291" s="624"/>
      <c r="AH291" s="627"/>
      <c r="AI291" s="633"/>
      <c r="AJ291" s="634"/>
      <c r="AK291" s="648" t="str">
        <f t="shared" si="79"/>
        <v/>
      </c>
      <c r="AL291" s="651" t="str">
        <f t="shared" si="94"/>
        <v/>
      </c>
      <c r="AM291" s="654"/>
      <c r="AN291" s="657" t="str">
        <f>IFERROR(VLOOKUP(K291,'【参考】数式用'!$A$2:$N$57,14,FALSE),"")</f>
        <v/>
      </c>
      <c r="AO291" s="657" t="str">
        <f t="shared" si="80"/>
        <v/>
      </c>
      <c r="AP291" s="662" t="str">
        <f t="shared" si="81"/>
        <v/>
      </c>
      <c r="AQ291" s="662" t="str">
        <f t="shared" si="82"/>
        <v>入力済</v>
      </c>
      <c r="AR291" s="657" t="str">
        <f t="shared" si="83"/>
        <v/>
      </c>
      <c r="AS291" s="662" t="str">
        <f t="shared" si="84"/>
        <v>入力済</v>
      </c>
      <c r="AT291" s="662" t="str">
        <f t="shared" si="85"/>
        <v/>
      </c>
      <c r="AU291" s="662" t="str">
        <f t="shared" si="86"/>
        <v/>
      </c>
      <c r="AV291" s="657" t="str">
        <f t="shared" si="87"/>
        <v/>
      </c>
      <c r="AW291" s="657" t="str">
        <f t="shared" si="88"/>
        <v>入力済</v>
      </c>
      <c r="AX291" s="662" t="str">
        <f>IFERROR(VLOOKUP(K291,'【参考】数式用'!$AR$3:$AS$49,2,FALSE),"")</f>
        <v/>
      </c>
      <c r="AY291" s="657" t="str">
        <f t="shared" si="89"/>
        <v/>
      </c>
      <c r="AZ291" s="657" t="str">
        <f t="shared" si="95"/>
        <v>入力済</v>
      </c>
      <c r="BA291" s="662" t="str">
        <f>IFERROR(VLOOKUP(K291,'【参考】数式用'!$AX$3:$AY$56,2,FALSE),"")</f>
        <v/>
      </c>
      <c r="BB291" s="657" t="str">
        <f t="shared" si="90"/>
        <v/>
      </c>
      <c r="BC291" s="673" t="str">
        <f t="shared" si="91"/>
        <v>入力済</v>
      </c>
      <c r="BD291" s="657" t="str">
        <f t="shared" si="92"/>
        <v/>
      </c>
      <c r="BE291" s="657" t="str">
        <f t="shared" si="93"/>
        <v/>
      </c>
      <c r="BF291" s="659"/>
      <c r="BG291" s="659"/>
      <c r="BH291" s="681" t="e">
        <f>VLOOKUP(K291,'【参考】数式用'!$A$2:$O$57,15,FALSE)</f>
        <v>#N/A</v>
      </c>
      <c r="BI291" s="659"/>
      <c r="BJ291" s="659"/>
      <c r="BK291" s="659"/>
      <c r="BL291" s="659"/>
      <c r="BM291" s="659"/>
      <c r="BN291" s="659"/>
      <c r="BO291" s="676"/>
    </row>
    <row r="292" spans="1:67" s="494" customFormat="1" ht="109.9" customHeight="1">
      <c r="A292" s="506">
        <v>281</v>
      </c>
      <c r="B292" s="517" t="str">
        <f>IF(基本情報入力シート!B320="","",基本情報入力シート!B320)</f>
        <v/>
      </c>
      <c r="C292" s="523"/>
      <c r="D292" s="523"/>
      <c r="E292" s="523"/>
      <c r="F292" s="530"/>
      <c r="G292" s="536" t="str">
        <f>IF(基本情報入力シート!L320="","",基本情報入力シート!L320)</f>
        <v/>
      </c>
      <c r="H292" s="536" t="str">
        <f>IF(基本情報入力シート!Q320="","",基本情報入力シート!Q320)</f>
        <v/>
      </c>
      <c r="I292" s="536" t="str">
        <f>IF(基本情報入力シート!V320="","",基本情報入力シート!V320)</f>
        <v/>
      </c>
      <c r="J292" s="536" t="str">
        <f>IF(基本情報入力シート!W320="","",基本情報入力シート!W320)</f>
        <v/>
      </c>
      <c r="K292" s="536" t="str">
        <f>IF(基本情報入力シート!Z320="","",基本情報入力シート!Z320)</f>
        <v/>
      </c>
      <c r="L292" s="555" t="str">
        <f>IF(基本情報入力シート!AF320=0,"",基本情報入力シート!AF320)</f>
        <v/>
      </c>
      <c r="M292" s="563" t="str">
        <f>IF(基本情報入力シート!AG320="","",基本情報入力シート!AG320)</f>
        <v/>
      </c>
      <c r="N292" s="571"/>
      <c r="O292" s="576" t="str">
        <f>IFERROR(VLOOKUP(K292,'【参考】数式用'!$A$2:$F$57,MATCH(N292,'【参考】数式用'!$C$3:$F$3,0)+2,0),"")</f>
        <v/>
      </c>
      <c r="P292" s="583" t="s">
        <v>549</v>
      </c>
      <c r="Q292" s="588"/>
      <c r="R292" s="590" t="s">
        <v>71</v>
      </c>
      <c r="S292" s="588"/>
      <c r="T292" s="590" t="s">
        <v>743</v>
      </c>
      <c r="U292" s="588"/>
      <c r="V292" s="590" t="s">
        <v>71</v>
      </c>
      <c r="W292" s="588"/>
      <c r="X292" s="590" t="s">
        <v>560</v>
      </c>
      <c r="Y292" s="590" t="s">
        <v>763</v>
      </c>
      <c r="Z292" s="590" t="str">
        <f t="shared" si="77"/>
        <v/>
      </c>
      <c r="AA292" s="594" t="s">
        <v>127</v>
      </c>
      <c r="AB292" s="599" t="str">
        <f t="shared" si="78"/>
        <v/>
      </c>
      <c r="AC292" s="604" t="str">
        <f>IFERROR(ROUNDDOWN(ROUNDDOWN(ROUND(L292*VLOOKUP(K292,'【参考】数式用'!$A$4:$F$57,MATCH("処遇改善加算Ⅳ",'【参考】数式用'!$C$3:$F$3,0)+2,0),0)*M292,0)*Z292*0.5,0),"")</f>
        <v/>
      </c>
      <c r="AD292" s="610"/>
      <c r="AE292" s="618"/>
      <c r="AF292" s="618"/>
      <c r="AG292" s="624"/>
      <c r="AH292" s="627"/>
      <c r="AI292" s="633"/>
      <c r="AJ292" s="634"/>
      <c r="AK292" s="648" t="str">
        <f t="shared" si="79"/>
        <v/>
      </c>
      <c r="AL292" s="651" t="str">
        <f t="shared" si="94"/>
        <v/>
      </c>
      <c r="AM292" s="654"/>
      <c r="AN292" s="657" t="str">
        <f>IFERROR(VLOOKUP(K292,'【参考】数式用'!$A$2:$N$57,14,FALSE),"")</f>
        <v/>
      </c>
      <c r="AO292" s="657" t="str">
        <f t="shared" si="80"/>
        <v/>
      </c>
      <c r="AP292" s="662" t="str">
        <f t="shared" si="81"/>
        <v/>
      </c>
      <c r="AQ292" s="662" t="str">
        <f t="shared" si="82"/>
        <v>入力済</v>
      </c>
      <c r="AR292" s="657" t="str">
        <f t="shared" si="83"/>
        <v/>
      </c>
      <c r="AS292" s="662" t="str">
        <f t="shared" si="84"/>
        <v>入力済</v>
      </c>
      <c r="AT292" s="662" t="str">
        <f t="shared" si="85"/>
        <v/>
      </c>
      <c r="AU292" s="662" t="str">
        <f t="shared" si="86"/>
        <v/>
      </c>
      <c r="AV292" s="657" t="str">
        <f t="shared" si="87"/>
        <v/>
      </c>
      <c r="AW292" s="657" t="str">
        <f t="shared" si="88"/>
        <v>入力済</v>
      </c>
      <c r="AX292" s="662" t="str">
        <f>IFERROR(VLOOKUP(K292,'【参考】数式用'!$AR$3:$AS$49,2,FALSE),"")</f>
        <v/>
      </c>
      <c r="AY292" s="657" t="str">
        <f t="shared" si="89"/>
        <v/>
      </c>
      <c r="AZ292" s="657" t="str">
        <f t="shared" si="95"/>
        <v>入力済</v>
      </c>
      <c r="BA292" s="662" t="str">
        <f>IFERROR(VLOOKUP(K292,'【参考】数式用'!$AX$3:$AY$56,2,FALSE),"")</f>
        <v/>
      </c>
      <c r="BB292" s="657" t="str">
        <f t="shared" si="90"/>
        <v/>
      </c>
      <c r="BC292" s="673" t="str">
        <f t="shared" si="91"/>
        <v>入力済</v>
      </c>
      <c r="BD292" s="657" t="str">
        <f t="shared" si="92"/>
        <v/>
      </c>
      <c r="BE292" s="657" t="str">
        <f t="shared" si="93"/>
        <v/>
      </c>
      <c r="BF292" s="659"/>
      <c r="BG292" s="659"/>
      <c r="BH292" s="681" t="e">
        <f>VLOOKUP(K292,'【参考】数式用'!$A$2:$O$57,15,FALSE)</f>
        <v>#N/A</v>
      </c>
      <c r="BI292" s="659"/>
      <c r="BJ292" s="659"/>
      <c r="BK292" s="659"/>
      <c r="BL292" s="659"/>
      <c r="BM292" s="659"/>
      <c r="BN292" s="659"/>
      <c r="BO292" s="676"/>
    </row>
    <row r="293" spans="1:67" s="494" customFormat="1" ht="109.9" customHeight="1">
      <c r="A293" s="506">
        <v>282</v>
      </c>
      <c r="B293" s="517" t="str">
        <f>IF(基本情報入力シート!B321="","",基本情報入力シート!B321)</f>
        <v/>
      </c>
      <c r="C293" s="523"/>
      <c r="D293" s="523"/>
      <c r="E293" s="523"/>
      <c r="F293" s="530"/>
      <c r="G293" s="536" t="str">
        <f>IF(基本情報入力シート!L321="","",基本情報入力シート!L321)</f>
        <v/>
      </c>
      <c r="H293" s="536" t="str">
        <f>IF(基本情報入力シート!Q321="","",基本情報入力シート!Q321)</f>
        <v/>
      </c>
      <c r="I293" s="536" t="str">
        <f>IF(基本情報入力シート!V321="","",基本情報入力シート!V321)</f>
        <v/>
      </c>
      <c r="J293" s="536" t="str">
        <f>IF(基本情報入力シート!W321="","",基本情報入力シート!W321)</f>
        <v/>
      </c>
      <c r="K293" s="536" t="str">
        <f>IF(基本情報入力シート!Z321="","",基本情報入力シート!Z321)</f>
        <v/>
      </c>
      <c r="L293" s="555" t="str">
        <f>IF(基本情報入力シート!AF321=0,"",基本情報入力シート!AF321)</f>
        <v/>
      </c>
      <c r="M293" s="563" t="str">
        <f>IF(基本情報入力シート!AG321="","",基本情報入力シート!AG321)</f>
        <v/>
      </c>
      <c r="N293" s="571"/>
      <c r="O293" s="576" t="str">
        <f>IFERROR(VLOOKUP(K293,'【参考】数式用'!$A$2:$F$57,MATCH(N293,'【参考】数式用'!$C$3:$F$3,0)+2,0),"")</f>
        <v/>
      </c>
      <c r="P293" s="583" t="s">
        <v>549</v>
      </c>
      <c r="Q293" s="588"/>
      <c r="R293" s="590" t="s">
        <v>71</v>
      </c>
      <c r="S293" s="588"/>
      <c r="T293" s="590" t="s">
        <v>743</v>
      </c>
      <c r="U293" s="588"/>
      <c r="V293" s="590" t="s">
        <v>71</v>
      </c>
      <c r="W293" s="588"/>
      <c r="X293" s="590" t="s">
        <v>560</v>
      </c>
      <c r="Y293" s="590" t="s">
        <v>763</v>
      </c>
      <c r="Z293" s="590" t="str">
        <f t="shared" si="77"/>
        <v/>
      </c>
      <c r="AA293" s="594" t="s">
        <v>127</v>
      </c>
      <c r="AB293" s="599" t="str">
        <f t="shared" si="78"/>
        <v/>
      </c>
      <c r="AC293" s="604" t="str">
        <f>IFERROR(ROUNDDOWN(ROUNDDOWN(ROUND(L293*VLOOKUP(K293,'【参考】数式用'!$A$4:$F$57,MATCH("処遇改善加算Ⅳ",'【参考】数式用'!$C$3:$F$3,0)+2,0),0)*M293,0)*Z293*0.5,0),"")</f>
        <v/>
      </c>
      <c r="AD293" s="610"/>
      <c r="AE293" s="618"/>
      <c r="AF293" s="618"/>
      <c r="AG293" s="624"/>
      <c r="AH293" s="627"/>
      <c r="AI293" s="633"/>
      <c r="AJ293" s="634"/>
      <c r="AK293" s="648" t="str">
        <f t="shared" si="79"/>
        <v/>
      </c>
      <c r="AL293" s="651" t="str">
        <f t="shared" si="94"/>
        <v/>
      </c>
      <c r="AM293" s="654"/>
      <c r="AN293" s="657" t="str">
        <f>IFERROR(VLOOKUP(K293,'【参考】数式用'!$A$2:$N$57,14,FALSE),"")</f>
        <v/>
      </c>
      <c r="AO293" s="657" t="str">
        <f t="shared" si="80"/>
        <v/>
      </c>
      <c r="AP293" s="662" t="str">
        <f t="shared" si="81"/>
        <v/>
      </c>
      <c r="AQ293" s="662" t="str">
        <f t="shared" si="82"/>
        <v>入力済</v>
      </c>
      <c r="AR293" s="657" t="str">
        <f t="shared" si="83"/>
        <v/>
      </c>
      <c r="AS293" s="662" t="str">
        <f t="shared" si="84"/>
        <v>入力済</v>
      </c>
      <c r="AT293" s="662" t="str">
        <f t="shared" si="85"/>
        <v/>
      </c>
      <c r="AU293" s="662" t="str">
        <f t="shared" si="86"/>
        <v/>
      </c>
      <c r="AV293" s="657" t="str">
        <f t="shared" si="87"/>
        <v/>
      </c>
      <c r="AW293" s="657" t="str">
        <f t="shared" si="88"/>
        <v>入力済</v>
      </c>
      <c r="AX293" s="662" t="str">
        <f>IFERROR(VLOOKUP(K293,'【参考】数式用'!$AR$3:$AS$49,2,FALSE),"")</f>
        <v/>
      </c>
      <c r="AY293" s="657" t="str">
        <f t="shared" si="89"/>
        <v/>
      </c>
      <c r="AZ293" s="657" t="str">
        <f t="shared" si="95"/>
        <v>入力済</v>
      </c>
      <c r="BA293" s="662" t="str">
        <f>IFERROR(VLOOKUP(K293,'【参考】数式用'!$AX$3:$AY$56,2,FALSE),"")</f>
        <v/>
      </c>
      <c r="BB293" s="657" t="str">
        <f t="shared" si="90"/>
        <v/>
      </c>
      <c r="BC293" s="673" t="str">
        <f t="shared" si="91"/>
        <v>入力済</v>
      </c>
      <c r="BD293" s="657" t="str">
        <f t="shared" si="92"/>
        <v/>
      </c>
      <c r="BE293" s="657" t="str">
        <f t="shared" si="93"/>
        <v/>
      </c>
      <c r="BF293" s="659"/>
      <c r="BG293" s="659"/>
      <c r="BH293" s="681" t="e">
        <f>VLOOKUP(K293,'【参考】数式用'!$A$2:$O$57,15,FALSE)</f>
        <v>#N/A</v>
      </c>
      <c r="BI293" s="659"/>
      <c r="BJ293" s="659"/>
      <c r="BK293" s="659"/>
      <c r="BL293" s="659"/>
      <c r="BM293" s="659"/>
      <c r="BN293" s="659"/>
      <c r="BO293" s="676"/>
    </row>
    <row r="294" spans="1:67" s="494" customFormat="1" ht="109.9" customHeight="1">
      <c r="A294" s="506">
        <v>283</v>
      </c>
      <c r="B294" s="517" t="str">
        <f>IF(基本情報入力シート!B322="","",基本情報入力シート!B322)</f>
        <v/>
      </c>
      <c r="C294" s="523"/>
      <c r="D294" s="523"/>
      <c r="E294" s="523"/>
      <c r="F294" s="530"/>
      <c r="G294" s="536" t="str">
        <f>IF(基本情報入力シート!L322="","",基本情報入力シート!L322)</f>
        <v/>
      </c>
      <c r="H294" s="536" t="str">
        <f>IF(基本情報入力シート!Q322="","",基本情報入力シート!Q322)</f>
        <v/>
      </c>
      <c r="I294" s="536" t="str">
        <f>IF(基本情報入力シート!V322="","",基本情報入力シート!V322)</f>
        <v/>
      </c>
      <c r="J294" s="536" t="str">
        <f>IF(基本情報入力シート!W322="","",基本情報入力シート!W322)</f>
        <v/>
      </c>
      <c r="K294" s="536" t="str">
        <f>IF(基本情報入力シート!Z322="","",基本情報入力シート!Z322)</f>
        <v/>
      </c>
      <c r="L294" s="555" t="str">
        <f>IF(基本情報入力シート!AF322=0,"",基本情報入力シート!AF322)</f>
        <v/>
      </c>
      <c r="M294" s="563" t="str">
        <f>IF(基本情報入力シート!AG322="","",基本情報入力シート!AG322)</f>
        <v/>
      </c>
      <c r="N294" s="571"/>
      <c r="O294" s="576" t="str">
        <f>IFERROR(VLOOKUP(K294,'【参考】数式用'!$A$2:$F$57,MATCH(N294,'【参考】数式用'!$C$3:$F$3,0)+2,0),"")</f>
        <v/>
      </c>
      <c r="P294" s="583" t="s">
        <v>549</v>
      </c>
      <c r="Q294" s="588"/>
      <c r="R294" s="590" t="s">
        <v>71</v>
      </c>
      <c r="S294" s="588"/>
      <c r="T294" s="590" t="s">
        <v>743</v>
      </c>
      <c r="U294" s="588"/>
      <c r="V294" s="590" t="s">
        <v>71</v>
      </c>
      <c r="W294" s="588"/>
      <c r="X294" s="590" t="s">
        <v>560</v>
      </c>
      <c r="Y294" s="590" t="s">
        <v>763</v>
      </c>
      <c r="Z294" s="590" t="str">
        <f t="shared" si="77"/>
        <v/>
      </c>
      <c r="AA294" s="594" t="s">
        <v>127</v>
      </c>
      <c r="AB294" s="599" t="str">
        <f t="shared" si="78"/>
        <v/>
      </c>
      <c r="AC294" s="604" t="str">
        <f>IFERROR(ROUNDDOWN(ROUNDDOWN(ROUND(L294*VLOOKUP(K294,'【参考】数式用'!$A$4:$F$57,MATCH("処遇改善加算Ⅳ",'【参考】数式用'!$C$3:$F$3,0)+2,0),0)*M294,0)*Z294*0.5,0),"")</f>
        <v/>
      </c>
      <c r="AD294" s="610"/>
      <c r="AE294" s="618"/>
      <c r="AF294" s="618"/>
      <c r="AG294" s="624"/>
      <c r="AH294" s="627"/>
      <c r="AI294" s="633"/>
      <c r="AJ294" s="634"/>
      <c r="AK294" s="648" t="str">
        <f t="shared" si="79"/>
        <v/>
      </c>
      <c r="AL294" s="651" t="str">
        <f t="shared" si="94"/>
        <v/>
      </c>
      <c r="AM294" s="654"/>
      <c r="AN294" s="657" t="str">
        <f>IFERROR(VLOOKUP(K294,'【参考】数式用'!$A$2:$N$57,14,FALSE),"")</f>
        <v/>
      </c>
      <c r="AO294" s="657" t="str">
        <f t="shared" si="80"/>
        <v/>
      </c>
      <c r="AP294" s="662" t="str">
        <f t="shared" si="81"/>
        <v/>
      </c>
      <c r="AQ294" s="662" t="str">
        <f t="shared" si="82"/>
        <v>入力済</v>
      </c>
      <c r="AR294" s="657" t="str">
        <f t="shared" si="83"/>
        <v/>
      </c>
      <c r="AS294" s="662" t="str">
        <f t="shared" si="84"/>
        <v>入力済</v>
      </c>
      <c r="AT294" s="662" t="str">
        <f t="shared" si="85"/>
        <v/>
      </c>
      <c r="AU294" s="662" t="str">
        <f t="shared" si="86"/>
        <v/>
      </c>
      <c r="AV294" s="657" t="str">
        <f t="shared" si="87"/>
        <v/>
      </c>
      <c r="AW294" s="657" t="str">
        <f t="shared" si="88"/>
        <v>入力済</v>
      </c>
      <c r="AX294" s="662" t="str">
        <f>IFERROR(VLOOKUP(K294,'【参考】数式用'!$AR$3:$AS$49,2,FALSE),"")</f>
        <v/>
      </c>
      <c r="AY294" s="657" t="str">
        <f t="shared" si="89"/>
        <v/>
      </c>
      <c r="AZ294" s="657" t="str">
        <f t="shared" si="95"/>
        <v>入力済</v>
      </c>
      <c r="BA294" s="662" t="str">
        <f>IFERROR(VLOOKUP(K294,'【参考】数式用'!$AX$3:$AY$56,2,FALSE),"")</f>
        <v/>
      </c>
      <c r="BB294" s="657" t="str">
        <f t="shared" si="90"/>
        <v/>
      </c>
      <c r="BC294" s="673" t="str">
        <f t="shared" si="91"/>
        <v>入力済</v>
      </c>
      <c r="BD294" s="657" t="str">
        <f t="shared" si="92"/>
        <v/>
      </c>
      <c r="BE294" s="657" t="str">
        <f t="shared" si="93"/>
        <v/>
      </c>
      <c r="BF294" s="659"/>
      <c r="BG294" s="659"/>
      <c r="BH294" s="681" t="e">
        <f>VLOOKUP(K294,'【参考】数式用'!$A$2:$O$57,15,FALSE)</f>
        <v>#N/A</v>
      </c>
      <c r="BI294" s="659"/>
      <c r="BJ294" s="659"/>
      <c r="BK294" s="659"/>
      <c r="BL294" s="659"/>
      <c r="BM294" s="659"/>
      <c r="BN294" s="659"/>
      <c r="BO294" s="676"/>
    </row>
    <row r="295" spans="1:67" s="494" customFormat="1" ht="109.9" customHeight="1">
      <c r="A295" s="506">
        <v>284</v>
      </c>
      <c r="B295" s="517" t="str">
        <f>IF(基本情報入力シート!B323="","",基本情報入力シート!B323)</f>
        <v/>
      </c>
      <c r="C295" s="523"/>
      <c r="D295" s="523"/>
      <c r="E295" s="523"/>
      <c r="F295" s="530"/>
      <c r="G295" s="536" t="str">
        <f>IF(基本情報入力シート!L323="","",基本情報入力シート!L323)</f>
        <v/>
      </c>
      <c r="H295" s="536" t="str">
        <f>IF(基本情報入力シート!Q323="","",基本情報入力シート!Q323)</f>
        <v/>
      </c>
      <c r="I295" s="536" t="str">
        <f>IF(基本情報入力シート!V323="","",基本情報入力シート!V323)</f>
        <v/>
      </c>
      <c r="J295" s="536" t="str">
        <f>IF(基本情報入力シート!W323="","",基本情報入力シート!W323)</f>
        <v/>
      </c>
      <c r="K295" s="536" t="str">
        <f>IF(基本情報入力シート!Z323="","",基本情報入力シート!Z323)</f>
        <v/>
      </c>
      <c r="L295" s="555" t="str">
        <f>IF(基本情報入力シート!AF323=0,"",基本情報入力シート!AF323)</f>
        <v/>
      </c>
      <c r="M295" s="563" t="str">
        <f>IF(基本情報入力シート!AG323="","",基本情報入力シート!AG323)</f>
        <v/>
      </c>
      <c r="N295" s="571"/>
      <c r="O295" s="576" t="str">
        <f>IFERROR(VLOOKUP(K295,'【参考】数式用'!$A$2:$F$57,MATCH(N295,'【参考】数式用'!$C$3:$F$3,0)+2,0),"")</f>
        <v/>
      </c>
      <c r="P295" s="583" t="s">
        <v>549</v>
      </c>
      <c r="Q295" s="588"/>
      <c r="R295" s="590" t="s">
        <v>71</v>
      </c>
      <c r="S295" s="588"/>
      <c r="T295" s="590" t="s">
        <v>743</v>
      </c>
      <c r="U295" s="588"/>
      <c r="V295" s="590" t="s">
        <v>71</v>
      </c>
      <c r="W295" s="588"/>
      <c r="X295" s="590" t="s">
        <v>560</v>
      </c>
      <c r="Y295" s="590" t="s">
        <v>763</v>
      </c>
      <c r="Z295" s="590" t="str">
        <f t="shared" si="77"/>
        <v/>
      </c>
      <c r="AA295" s="594" t="s">
        <v>127</v>
      </c>
      <c r="AB295" s="599" t="str">
        <f t="shared" si="78"/>
        <v/>
      </c>
      <c r="AC295" s="604" t="str">
        <f>IFERROR(ROUNDDOWN(ROUNDDOWN(ROUND(L295*VLOOKUP(K295,'【参考】数式用'!$A$4:$F$57,MATCH("処遇改善加算Ⅳ",'【参考】数式用'!$C$3:$F$3,0)+2,0),0)*M295,0)*Z295*0.5,0),"")</f>
        <v/>
      </c>
      <c r="AD295" s="610"/>
      <c r="AE295" s="618"/>
      <c r="AF295" s="618"/>
      <c r="AG295" s="624"/>
      <c r="AH295" s="627"/>
      <c r="AI295" s="633"/>
      <c r="AJ295" s="634"/>
      <c r="AK295" s="648" t="str">
        <f t="shared" si="79"/>
        <v/>
      </c>
      <c r="AL295" s="651" t="str">
        <f t="shared" si="94"/>
        <v/>
      </c>
      <c r="AM295" s="654"/>
      <c r="AN295" s="657" t="str">
        <f>IFERROR(VLOOKUP(K295,'【参考】数式用'!$A$2:$N$57,14,FALSE),"")</f>
        <v/>
      </c>
      <c r="AO295" s="657" t="str">
        <f t="shared" si="80"/>
        <v/>
      </c>
      <c r="AP295" s="662" t="str">
        <f t="shared" si="81"/>
        <v/>
      </c>
      <c r="AQ295" s="662" t="str">
        <f t="shared" si="82"/>
        <v>入力済</v>
      </c>
      <c r="AR295" s="657" t="str">
        <f t="shared" si="83"/>
        <v/>
      </c>
      <c r="AS295" s="662" t="str">
        <f t="shared" si="84"/>
        <v>入力済</v>
      </c>
      <c r="AT295" s="662" t="str">
        <f t="shared" si="85"/>
        <v/>
      </c>
      <c r="AU295" s="662" t="str">
        <f t="shared" si="86"/>
        <v/>
      </c>
      <c r="AV295" s="657" t="str">
        <f t="shared" si="87"/>
        <v/>
      </c>
      <c r="AW295" s="657" t="str">
        <f t="shared" si="88"/>
        <v>入力済</v>
      </c>
      <c r="AX295" s="662" t="str">
        <f>IFERROR(VLOOKUP(K295,'【参考】数式用'!$AR$3:$AS$49,2,FALSE),"")</f>
        <v/>
      </c>
      <c r="AY295" s="657" t="str">
        <f t="shared" si="89"/>
        <v/>
      </c>
      <c r="AZ295" s="657" t="str">
        <f t="shared" si="95"/>
        <v>入力済</v>
      </c>
      <c r="BA295" s="662" t="str">
        <f>IFERROR(VLOOKUP(K295,'【参考】数式用'!$AX$3:$AY$56,2,FALSE),"")</f>
        <v/>
      </c>
      <c r="BB295" s="657" t="str">
        <f t="shared" si="90"/>
        <v/>
      </c>
      <c r="BC295" s="673" t="str">
        <f t="shared" si="91"/>
        <v>入力済</v>
      </c>
      <c r="BD295" s="657" t="str">
        <f t="shared" si="92"/>
        <v/>
      </c>
      <c r="BE295" s="657" t="str">
        <f t="shared" si="93"/>
        <v/>
      </c>
      <c r="BF295" s="659"/>
      <c r="BG295" s="659"/>
      <c r="BH295" s="681" t="e">
        <f>VLOOKUP(K295,'【参考】数式用'!$A$2:$O$57,15,FALSE)</f>
        <v>#N/A</v>
      </c>
      <c r="BI295" s="659"/>
      <c r="BJ295" s="659"/>
      <c r="BK295" s="659"/>
      <c r="BL295" s="659"/>
      <c r="BM295" s="659"/>
      <c r="BN295" s="659"/>
      <c r="BO295" s="676"/>
    </row>
    <row r="296" spans="1:67" s="494" customFormat="1" ht="109.9" customHeight="1">
      <c r="A296" s="506">
        <v>285</v>
      </c>
      <c r="B296" s="517" t="str">
        <f>IF(基本情報入力シート!B324="","",基本情報入力シート!B324)</f>
        <v/>
      </c>
      <c r="C296" s="523"/>
      <c r="D296" s="523"/>
      <c r="E296" s="523"/>
      <c r="F296" s="530"/>
      <c r="G296" s="536" t="str">
        <f>IF(基本情報入力シート!L324="","",基本情報入力シート!L324)</f>
        <v/>
      </c>
      <c r="H296" s="536" t="str">
        <f>IF(基本情報入力シート!Q324="","",基本情報入力シート!Q324)</f>
        <v/>
      </c>
      <c r="I296" s="536" t="str">
        <f>IF(基本情報入力シート!V324="","",基本情報入力シート!V324)</f>
        <v/>
      </c>
      <c r="J296" s="536" t="str">
        <f>IF(基本情報入力シート!W324="","",基本情報入力シート!W324)</f>
        <v/>
      </c>
      <c r="K296" s="536" t="str">
        <f>IF(基本情報入力シート!Z324="","",基本情報入力シート!Z324)</f>
        <v/>
      </c>
      <c r="L296" s="555" t="str">
        <f>IF(基本情報入力シート!AF324=0,"",基本情報入力シート!AF324)</f>
        <v/>
      </c>
      <c r="M296" s="563" t="str">
        <f>IF(基本情報入力シート!AG324="","",基本情報入力シート!AG324)</f>
        <v/>
      </c>
      <c r="N296" s="571"/>
      <c r="O296" s="576" t="str">
        <f>IFERROR(VLOOKUP(K296,'【参考】数式用'!$A$2:$F$57,MATCH(N296,'【参考】数式用'!$C$3:$F$3,0)+2,0),"")</f>
        <v/>
      </c>
      <c r="P296" s="583" t="s">
        <v>549</v>
      </c>
      <c r="Q296" s="588"/>
      <c r="R296" s="590" t="s">
        <v>71</v>
      </c>
      <c r="S296" s="588"/>
      <c r="T296" s="590" t="s">
        <v>743</v>
      </c>
      <c r="U296" s="588"/>
      <c r="V296" s="590" t="s">
        <v>71</v>
      </c>
      <c r="W296" s="588"/>
      <c r="X296" s="590" t="s">
        <v>560</v>
      </c>
      <c r="Y296" s="590" t="s">
        <v>763</v>
      </c>
      <c r="Z296" s="590" t="str">
        <f t="shared" si="77"/>
        <v/>
      </c>
      <c r="AA296" s="594" t="s">
        <v>127</v>
      </c>
      <c r="AB296" s="599" t="str">
        <f t="shared" si="78"/>
        <v/>
      </c>
      <c r="AC296" s="604" t="str">
        <f>IFERROR(ROUNDDOWN(ROUNDDOWN(ROUND(L296*VLOOKUP(K296,'【参考】数式用'!$A$4:$F$57,MATCH("処遇改善加算Ⅳ",'【参考】数式用'!$C$3:$F$3,0)+2,0),0)*M296,0)*Z296*0.5,0),"")</f>
        <v/>
      </c>
      <c r="AD296" s="610"/>
      <c r="AE296" s="618"/>
      <c r="AF296" s="618"/>
      <c r="AG296" s="624"/>
      <c r="AH296" s="627"/>
      <c r="AI296" s="633"/>
      <c r="AJ296" s="634"/>
      <c r="AK296" s="648" t="str">
        <f t="shared" si="79"/>
        <v/>
      </c>
      <c r="AL296" s="651" t="str">
        <f t="shared" si="94"/>
        <v/>
      </c>
      <c r="AM296" s="654"/>
      <c r="AN296" s="657" t="str">
        <f>IFERROR(VLOOKUP(K296,'【参考】数式用'!$A$2:$N$57,14,FALSE),"")</f>
        <v/>
      </c>
      <c r="AO296" s="657" t="str">
        <f t="shared" si="80"/>
        <v/>
      </c>
      <c r="AP296" s="662" t="str">
        <f t="shared" si="81"/>
        <v/>
      </c>
      <c r="AQ296" s="662" t="str">
        <f t="shared" si="82"/>
        <v>入力済</v>
      </c>
      <c r="AR296" s="657" t="str">
        <f t="shared" si="83"/>
        <v/>
      </c>
      <c r="AS296" s="662" t="str">
        <f t="shared" si="84"/>
        <v>入力済</v>
      </c>
      <c r="AT296" s="662" t="str">
        <f t="shared" si="85"/>
        <v/>
      </c>
      <c r="AU296" s="662" t="str">
        <f t="shared" si="86"/>
        <v/>
      </c>
      <c r="AV296" s="657" t="str">
        <f t="shared" si="87"/>
        <v/>
      </c>
      <c r="AW296" s="657" t="str">
        <f t="shared" si="88"/>
        <v>入力済</v>
      </c>
      <c r="AX296" s="662" t="str">
        <f>IFERROR(VLOOKUP(K296,'【参考】数式用'!$AR$3:$AS$49,2,FALSE),"")</f>
        <v/>
      </c>
      <c r="AY296" s="657" t="str">
        <f t="shared" si="89"/>
        <v/>
      </c>
      <c r="AZ296" s="657" t="str">
        <f t="shared" si="95"/>
        <v>入力済</v>
      </c>
      <c r="BA296" s="662" t="str">
        <f>IFERROR(VLOOKUP(K296,'【参考】数式用'!$AX$3:$AY$56,2,FALSE),"")</f>
        <v/>
      </c>
      <c r="BB296" s="657" t="str">
        <f t="shared" si="90"/>
        <v/>
      </c>
      <c r="BC296" s="673" t="str">
        <f t="shared" si="91"/>
        <v>入力済</v>
      </c>
      <c r="BD296" s="657" t="str">
        <f t="shared" si="92"/>
        <v/>
      </c>
      <c r="BE296" s="657" t="str">
        <f t="shared" si="93"/>
        <v/>
      </c>
      <c r="BF296" s="659"/>
      <c r="BG296" s="659"/>
      <c r="BH296" s="681" t="e">
        <f>VLOOKUP(K296,'【参考】数式用'!$A$2:$O$57,15,FALSE)</f>
        <v>#N/A</v>
      </c>
      <c r="BI296" s="659"/>
      <c r="BJ296" s="659"/>
      <c r="BK296" s="659"/>
      <c r="BL296" s="659"/>
      <c r="BM296" s="659"/>
      <c r="BN296" s="659"/>
      <c r="BO296" s="676"/>
    </row>
    <row r="297" spans="1:67" s="494" customFormat="1" ht="109.9" customHeight="1">
      <c r="A297" s="506">
        <v>286</v>
      </c>
      <c r="B297" s="517" t="str">
        <f>IF(基本情報入力シート!B325="","",基本情報入力シート!B325)</f>
        <v/>
      </c>
      <c r="C297" s="523"/>
      <c r="D297" s="523"/>
      <c r="E297" s="523"/>
      <c r="F297" s="530"/>
      <c r="G297" s="536" t="str">
        <f>IF(基本情報入力シート!L325="","",基本情報入力シート!L325)</f>
        <v/>
      </c>
      <c r="H297" s="536" t="str">
        <f>IF(基本情報入力シート!Q325="","",基本情報入力シート!Q325)</f>
        <v/>
      </c>
      <c r="I297" s="536" t="str">
        <f>IF(基本情報入力シート!V325="","",基本情報入力シート!V325)</f>
        <v/>
      </c>
      <c r="J297" s="536" t="str">
        <f>IF(基本情報入力シート!W325="","",基本情報入力シート!W325)</f>
        <v/>
      </c>
      <c r="K297" s="536" t="str">
        <f>IF(基本情報入力シート!Z325="","",基本情報入力シート!Z325)</f>
        <v/>
      </c>
      <c r="L297" s="555" t="str">
        <f>IF(基本情報入力シート!AF325=0,"",基本情報入力シート!AF325)</f>
        <v/>
      </c>
      <c r="M297" s="563" t="str">
        <f>IF(基本情報入力シート!AG325="","",基本情報入力シート!AG325)</f>
        <v/>
      </c>
      <c r="N297" s="571"/>
      <c r="O297" s="576" t="str">
        <f>IFERROR(VLOOKUP(K297,'【参考】数式用'!$A$2:$F$57,MATCH(N297,'【参考】数式用'!$C$3:$F$3,0)+2,0),"")</f>
        <v/>
      </c>
      <c r="P297" s="583" t="s">
        <v>549</v>
      </c>
      <c r="Q297" s="588"/>
      <c r="R297" s="590" t="s">
        <v>71</v>
      </c>
      <c r="S297" s="588"/>
      <c r="T297" s="590" t="s">
        <v>743</v>
      </c>
      <c r="U297" s="588"/>
      <c r="V297" s="590" t="s">
        <v>71</v>
      </c>
      <c r="W297" s="588"/>
      <c r="X297" s="590" t="s">
        <v>560</v>
      </c>
      <c r="Y297" s="590" t="s">
        <v>763</v>
      </c>
      <c r="Z297" s="590" t="str">
        <f t="shared" si="77"/>
        <v/>
      </c>
      <c r="AA297" s="594" t="s">
        <v>127</v>
      </c>
      <c r="AB297" s="599" t="str">
        <f t="shared" si="78"/>
        <v/>
      </c>
      <c r="AC297" s="604" t="str">
        <f>IFERROR(ROUNDDOWN(ROUNDDOWN(ROUND(L297*VLOOKUP(K297,'【参考】数式用'!$A$4:$F$57,MATCH("処遇改善加算Ⅳ",'【参考】数式用'!$C$3:$F$3,0)+2,0),0)*M297,0)*Z297*0.5,0),"")</f>
        <v/>
      </c>
      <c r="AD297" s="610"/>
      <c r="AE297" s="618"/>
      <c r="AF297" s="618"/>
      <c r="AG297" s="624"/>
      <c r="AH297" s="627"/>
      <c r="AI297" s="633"/>
      <c r="AJ297" s="634"/>
      <c r="AK297" s="648" t="str">
        <f t="shared" si="79"/>
        <v/>
      </c>
      <c r="AL297" s="651" t="str">
        <f t="shared" si="94"/>
        <v/>
      </c>
      <c r="AM297" s="654"/>
      <c r="AN297" s="657" t="str">
        <f>IFERROR(VLOOKUP(K297,'【参考】数式用'!$A$2:$N$57,14,FALSE),"")</f>
        <v/>
      </c>
      <c r="AO297" s="657" t="str">
        <f t="shared" si="80"/>
        <v/>
      </c>
      <c r="AP297" s="662" t="str">
        <f t="shared" si="81"/>
        <v/>
      </c>
      <c r="AQ297" s="662" t="str">
        <f t="shared" si="82"/>
        <v>入力済</v>
      </c>
      <c r="AR297" s="657" t="str">
        <f t="shared" si="83"/>
        <v/>
      </c>
      <c r="AS297" s="662" t="str">
        <f t="shared" si="84"/>
        <v>入力済</v>
      </c>
      <c r="AT297" s="662" t="str">
        <f t="shared" si="85"/>
        <v/>
      </c>
      <c r="AU297" s="662" t="str">
        <f t="shared" si="86"/>
        <v/>
      </c>
      <c r="AV297" s="657" t="str">
        <f t="shared" si="87"/>
        <v/>
      </c>
      <c r="AW297" s="657" t="str">
        <f t="shared" si="88"/>
        <v>入力済</v>
      </c>
      <c r="AX297" s="662" t="str">
        <f>IFERROR(VLOOKUP(K297,'【参考】数式用'!$AR$3:$AS$49,2,FALSE),"")</f>
        <v/>
      </c>
      <c r="AY297" s="657" t="str">
        <f t="shared" si="89"/>
        <v/>
      </c>
      <c r="AZ297" s="657" t="str">
        <f t="shared" si="95"/>
        <v>入力済</v>
      </c>
      <c r="BA297" s="662" t="str">
        <f>IFERROR(VLOOKUP(K297,'【参考】数式用'!$AX$3:$AY$56,2,FALSE),"")</f>
        <v/>
      </c>
      <c r="BB297" s="657" t="str">
        <f t="shared" si="90"/>
        <v/>
      </c>
      <c r="BC297" s="673" t="str">
        <f t="shared" si="91"/>
        <v>入力済</v>
      </c>
      <c r="BD297" s="657" t="str">
        <f t="shared" si="92"/>
        <v/>
      </c>
      <c r="BE297" s="657" t="str">
        <f t="shared" si="93"/>
        <v/>
      </c>
      <c r="BF297" s="659"/>
      <c r="BG297" s="659"/>
      <c r="BH297" s="681" t="e">
        <f>VLOOKUP(K297,'【参考】数式用'!$A$2:$O$57,15,FALSE)</f>
        <v>#N/A</v>
      </c>
      <c r="BI297" s="659"/>
      <c r="BJ297" s="659"/>
      <c r="BK297" s="659"/>
      <c r="BL297" s="659"/>
      <c r="BM297" s="659"/>
      <c r="BN297" s="659"/>
      <c r="BO297" s="676"/>
    </row>
    <row r="298" spans="1:67" s="494" customFormat="1" ht="109.9" customHeight="1">
      <c r="A298" s="506">
        <v>287</v>
      </c>
      <c r="B298" s="517" t="str">
        <f>IF(基本情報入力シート!B326="","",基本情報入力シート!B326)</f>
        <v/>
      </c>
      <c r="C298" s="523"/>
      <c r="D298" s="523"/>
      <c r="E298" s="523"/>
      <c r="F298" s="530"/>
      <c r="G298" s="536" t="str">
        <f>IF(基本情報入力シート!L326="","",基本情報入力シート!L326)</f>
        <v/>
      </c>
      <c r="H298" s="536" t="str">
        <f>IF(基本情報入力シート!Q326="","",基本情報入力シート!Q326)</f>
        <v/>
      </c>
      <c r="I298" s="536" t="str">
        <f>IF(基本情報入力シート!V326="","",基本情報入力シート!V326)</f>
        <v/>
      </c>
      <c r="J298" s="536" t="str">
        <f>IF(基本情報入力シート!W326="","",基本情報入力シート!W326)</f>
        <v/>
      </c>
      <c r="K298" s="536" t="str">
        <f>IF(基本情報入力シート!Z326="","",基本情報入力シート!Z326)</f>
        <v/>
      </c>
      <c r="L298" s="555" t="str">
        <f>IF(基本情報入力シート!AF326=0,"",基本情報入力シート!AF326)</f>
        <v/>
      </c>
      <c r="M298" s="563" t="str">
        <f>IF(基本情報入力シート!AG326="","",基本情報入力シート!AG326)</f>
        <v/>
      </c>
      <c r="N298" s="571"/>
      <c r="O298" s="576" t="str">
        <f>IFERROR(VLOOKUP(K298,'【参考】数式用'!$A$2:$F$57,MATCH(N298,'【参考】数式用'!$C$3:$F$3,0)+2,0),"")</f>
        <v/>
      </c>
      <c r="P298" s="583" t="s">
        <v>549</v>
      </c>
      <c r="Q298" s="588"/>
      <c r="R298" s="590" t="s">
        <v>71</v>
      </c>
      <c r="S298" s="588"/>
      <c r="T298" s="590" t="s">
        <v>743</v>
      </c>
      <c r="U298" s="588"/>
      <c r="V298" s="590" t="s">
        <v>71</v>
      </c>
      <c r="W298" s="588"/>
      <c r="X298" s="590" t="s">
        <v>560</v>
      </c>
      <c r="Y298" s="590" t="s">
        <v>763</v>
      </c>
      <c r="Z298" s="590" t="str">
        <f t="shared" si="77"/>
        <v/>
      </c>
      <c r="AA298" s="594" t="s">
        <v>127</v>
      </c>
      <c r="AB298" s="599" t="str">
        <f t="shared" si="78"/>
        <v/>
      </c>
      <c r="AC298" s="604" t="str">
        <f>IFERROR(ROUNDDOWN(ROUNDDOWN(ROUND(L298*VLOOKUP(K298,'【参考】数式用'!$A$4:$F$57,MATCH("処遇改善加算Ⅳ",'【参考】数式用'!$C$3:$F$3,0)+2,0),0)*M298,0)*Z298*0.5,0),"")</f>
        <v/>
      </c>
      <c r="AD298" s="610"/>
      <c r="AE298" s="618"/>
      <c r="AF298" s="618"/>
      <c r="AG298" s="624"/>
      <c r="AH298" s="627"/>
      <c r="AI298" s="633"/>
      <c r="AJ298" s="634"/>
      <c r="AK298" s="648" t="str">
        <f t="shared" si="79"/>
        <v/>
      </c>
      <c r="AL298" s="651" t="str">
        <f t="shared" si="94"/>
        <v/>
      </c>
      <c r="AM298" s="654"/>
      <c r="AN298" s="657" t="str">
        <f>IFERROR(VLOOKUP(K298,'【参考】数式用'!$A$2:$N$57,14,FALSE),"")</f>
        <v/>
      </c>
      <c r="AO298" s="657" t="str">
        <f t="shared" si="80"/>
        <v/>
      </c>
      <c r="AP298" s="662" t="str">
        <f t="shared" si="81"/>
        <v/>
      </c>
      <c r="AQ298" s="662" t="str">
        <f t="shared" si="82"/>
        <v>入力済</v>
      </c>
      <c r="AR298" s="657" t="str">
        <f t="shared" si="83"/>
        <v/>
      </c>
      <c r="AS298" s="662" t="str">
        <f t="shared" si="84"/>
        <v>入力済</v>
      </c>
      <c r="AT298" s="662" t="str">
        <f t="shared" si="85"/>
        <v/>
      </c>
      <c r="AU298" s="662" t="str">
        <f t="shared" si="86"/>
        <v/>
      </c>
      <c r="AV298" s="657" t="str">
        <f t="shared" si="87"/>
        <v/>
      </c>
      <c r="AW298" s="657" t="str">
        <f t="shared" si="88"/>
        <v>入力済</v>
      </c>
      <c r="AX298" s="662" t="str">
        <f>IFERROR(VLOOKUP(K298,'【参考】数式用'!$AR$3:$AS$49,2,FALSE),"")</f>
        <v/>
      </c>
      <c r="AY298" s="657" t="str">
        <f t="shared" si="89"/>
        <v/>
      </c>
      <c r="AZ298" s="657" t="str">
        <f t="shared" si="95"/>
        <v>入力済</v>
      </c>
      <c r="BA298" s="662" t="str">
        <f>IFERROR(VLOOKUP(K298,'【参考】数式用'!$AX$3:$AY$56,2,FALSE),"")</f>
        <v/>
      </c>
      <c r="BB298" s="657" t="str">
        <f t="shared" si="90"/>
        <v/>
      </c>
      <c r="BC298" s="673" t="str">
        <f t="shared" si="91"/>
        <v>入力済</v>
      </c>
      <c r="BD298" s="657" t="str">
        <f t="shared" si="92"/>
        <v/>
      </c>
      <c r="BE298" s="657" t="str">
        <f t="shared" si="93"/>
        <v/>
      </c>
      <c r="BF298" s="659"/>
      <c r="BG298" s="659"/>
      <c r="BH298" s="681" t="e">
        <f>VLOOKUP(K298,'【参考】数式用'!$A$2:$O$57,15,FALSE)</f>
        <v>#N/A</v>
      </c>
      <c r="BI298" s="659"/>
      <c r="BJ298" s="659"/>
      <c r="BK298" s="659"/>
      <c r="BL298" s="659"/>
      <c r="BM298" s="659"/>
      <c r="BN298" s="659"/>
      <c r="BO298" s="676"/>
    </row>
    <row r="299" spans="1:67" s="494" customFormat="1" ht="109.9" customHeight="1">
      <c r="A299" s="506">
        <v>288</v>
      </c>
      <c r="B299" s="517" t="str">
        <f>IF(基本情報入力シート!B327="","",基本情報入力シート!B327)</f>
        <v/>
      </c>
      <c r="C299" s="523"/>
      <c r="D299" s="523"/>
      <c r="E299" s="523"/>
      <c r="F299" s="530"/>
      <c r="G299" s="536" t="str">
        <f>IF(基本情報入力シート!L327="","",基本情報入力シート!L327)</f>
        <v/>
      </c>
      <c r="H299" s="536" t="str">
        <f>IF(基本情報入力シート!Q327="","",基本情報入力シート!Q327)</f>
        <v/>
      </c>
      <c r="I299" s="536" t="str">
        <f>IF(基本情報入力シート!V327="","",基本情報入力シート!V327)</f>
        <v/>
      </c>
      <c r="J299" s="536" t="str">
        <f>IF(基本情報入力シート!W327="","",基本情報入力シート!W327)</f>
        <v/>
      </c>
      <c r="K299" s="536" t="str">
        <f>IF(基本情報入力シート!Z327="","",基本情報入力シート!Z327)</f>
        <v/>
      </c>
      <c r="L299" s="555" t="str">
        <f>IF(基本情報入力シート!AF327=0,"",基本情報入力シート!AF327)</f>
        <v/>
      </c>
      <c r="M299" s="563" t="str">
        <f>IF(基本情報入力シート!AG327="","",基本情報入力シート!AG327)</f>
        <v/>
      </c>
      <c r="N299" s="571"/>
      <c r="O299" s="576" t="str">
        <f>IFERROR(VLOOKUP(K299,'【参考】数式用'!$A$2:$F$57,MATCH(N299,'【参考】数式用'!$C$3:$F$3,0)+2,0),"")</f>
        <v/>
      </c>
      <c r="P299" s="583" t="s">
        <v>549</v>
      </c>
      <c r="Q299" s="588"/>
      <c r="R299" s="590" t="s">
        <v>71</v>
      </c>
      <c r="S299" s="588"/>
      <c r="T299" s="590" t="s">
        <v>743</v>
      </c>
      <c r="U299" s="588"/>
      <c r="V299" s="590" t="s">
        <v>71</v>
      </c>
      <c r="W299" s="588"/>
      <c r="X299" s="590" t="s">
        <v>560</v>
      </c>
      <c r="Y299" s="590" t="s">
        <v>763</v>
      </c>
      <c r="Z299" s="590" t="str">
        <f t="shared" si="77"/>
        <v/>
      </c>
      <c r="AA299" s="594" t="s">
        <v>127</v>
      </c>
      <c r="AB299" s="599" t="str">
        <f t="shared" si="78"/>
        <v/>
      </c>
      <c r="AC299" s="604" t="str">
        <f>IFERROR(ROUNDDOWN(ROUNDDOWN(ROUND(L299*VLOOKUP(K299,'【参考】数式用'!$A$4:$F$57,MATCH("処遇改善加算Ⅳ",'【参考】数式用'!$C$3:$F$3,0)+2,0),0)*M299,0)*Z299*0.5,0),"")</f>
        <v/>
      </c>
      <c r="AD299" s="610"/>
      <c r="AE299" s="618"/>
      <c r="AF299" s="618"/>
      <c r="AG299" s="624"/>
      <c r="AH299" s="627"/>
      <c r="AI299" s="633"/>
      <c r="AJ299" s="634"/>
      <c r="AK299" s="648" t="str">
        <f t="shared" si="79"/>
        <v/>
      </c>
      <c r="AL299" s="651" t="str">
        <f t="shared" si="94"/>
        <v/>
      </c>
      <c r="AM299" s="654"/>
      <c r="AN299" s="657" t="str">
        <f>IFERROR(VLOOKUP(K299,'【参考】数式用'!$A$2:$N$57,14,FALSE),"")</f>
        <v/>
      </c>
      <c r="AO299" s="657" t="str">
        <f t="shared" si="80"/>
        <v/>
      </c>
      <c r="AP299" s="662" t="str">
        <f t="shared" si="81"/>
        <v/>
      </c>
      <c r="AQ299" s="662" t="str">
        <f t="shared" si="82"/>
        <v>入力済</v>
      </c>
      <c r="AR299" s="657" t="str">
        <f t="shared" si="83"/>
        <v/>
      </c>
      <c r="AS299" s="662" t="str">
        <f t="shared" si="84"/>
        <v>入力済</v>
      </c>
      <c r="AT299" s="662" t="str">
        <f t="shared" si="85"/>
        <v/>
      </c>
      <c r="AU299" s="662" t="str">
        <f t="shared" si="86"/>
        <v/>
      </c>
      <c r="AV299" s="657" t="str">
        <f t="shared" si="87"/>
        <v/>
      </c>
      <c r="AW299" s="657" t="str">
        <f t="shared" si="88"/>
        <v>入力済</v>
      </c>
      <c r="AX299" s="662" t="str">
        <f>IFERROR(VLOOKUP(K299,'【参考】数式用'!$AR$3:$AS$49,2,FALSE),"")</f>
        <v/>
      </c>
      <c r="AY299" s="657" t="str">
        <f t="shared" si="89"/>
        <v/>
      </c>
      <c r="AZ299" s="657" t="str">
        <f t="shared" si="95"/>
        <v>入力済</v>
      </c>
      <c r="BA299" s="662" t="str">
        <f>IFERROR(VLOOKUP(K299,'【参考】数式用'!$AX$3:$AY$56,2,FALSE),"")</f>
        <v/>
      </c>
      <c r="BB299" s="657" t="str">
        <f t="shared" si="90"/>
        <v/>
      </c>
      <c r="BC299" s="673" t="str">
        <f t="shared" si="91"/>
        <v>入力済</v>
      </c>
      <c r="BD299" s="657" t="str">
        <f t="shared" si="92"/>
        <v/>
      </c>
      <c r="BE299" s="657" t="str">
        <f t="shared" si="93"/>
        <v/>
      </c>
      <c r="BF299" s="659"/>
      <c r="BG299" s="659"/>
      <c r="BH299" s="681" t="e">
        <f>VLOOKUP(K299,'【参考】数式用'!$A$2:$O$57,15,FALSE)</f>
        <v>#N/A</v>
      </c>
      <c r="BI299" s="659"/>
      <c r="BJ299" s="659"/>
      <c r="BK299" s="659"/>
      <c r="BL299" s="659"/>
      <c r="BM299" s="659"/>
      <c r="BN299" s="659"/>
      <c r="BO299" s="676"/>
    </row>
    <row r="300" spans="1:67" s="494" customFormat="1" ht="109.9" customHeight="1">
      <c r="A300" s="506">
        <v>289</v>
      </c>
      <c r="B300" s="517" t="str">
        <f>IF(基本情報入力シート!B328="","",基本情報入力シート!B328)</f>
        <v/>
      </c>
      <c r="C300" s="523"/>
      <c r="D300" s="523"/>
      <c r="E300" s="523"/>
      <c r="F300" s="530"/>
      <c r="G300" s="536" t="str">
        <f>IF(基本情報入力シート!L328="","",基本情報入力シート!L328)</f>
        <v/>
      </c>
      <c r="H300" s="536" t="str">
        <f>IF(基本情報入力シート!Q328="","",基本情報入力シート!Q328)</f>
        <v/>
      </c>
      <c r="I300" s="536" t="str">
        <f>IF(基本情報入力シート!V328="","",基本情報入力シート!V328)</f>
        <v/>
      </c>
      <c r="J300" s="536" t="str">
        <f>IF(基本情報入力シート!W328="","",基本情報入力シート!W328)</f>
        <v/>
      </c>
      <c r="K300" s="536" t="str">
        <f>IF(基本情報入力シート!Z328="","",基本情報入力シート!Z328)</f>
        <v/>
      </c>
      <c r="L300" s="555" t="str">
        <f>IF(基本情報入力シート!AF328=0,"",基本情報入力シート!AF328)</f>
        <v/>
      </c>
      <c r="M300" s="563" t="str">
        <f>IF(基本情報入力シート!AG328="","",基本情報入力シート!AG328)</f>
        <v/>
      </c>
      <c r="N300" s="571"/>
      <c r="O300" s="576" t="str">
        <f>IFERROR(VLOOKUP(K300,'【参考】数式用'!$A$2:$F$57,MATCH(N300,'【参考】数式用'!$C$3:$F$3,0)+2,0),"")</f>
        <v/>
      </c>
      <c r="P300" s="583" t="s">
        <v>549</v>
      </c>
      <c r="Q300" s="588"/>
      <c r="R300" s="590" t="s">
        <v>71</v>
      </c>
      <c r="S300" s="588"/>
      <c r="T300" s="590" t="s">
        <v>743</v>
      </c>
      <c r="U300" s="588"/>
      <c r="V300" s="590" t="s">
        <v>71</v>
      </c>
      <c r="W300" s="588"/>
      <c r="X300" s="590" t="s">
        <v>560</v>
      </c>
      <c r="Y300" s="590" t="s">
        <v>763</v>
      </c>
      <c r="Z300" s="590" t="str">
        <f t="shared" si="77"/>
        <v/>
      </c>
      <c r="AA300" s="594" t="s">
        <v>127</v>
      </c>
      <c r="AB300" s="599" t="str">
        <f t="shared" si="78"/>
        <v/>
      </c>
      <c r="AC300" s="604" t="str">
        <f>IFERROR(ROUNDDOWN(ROUNDDOWN(ROUND(L300*VLOOKUP(K300,'【参考】数式用'!$A$4:$F$57,MATCH("処遇改善加算Ⅳ",'【参考】数式用'!$C$3:$F$3,0)+2,0),0)*M300,0)*Z300*0.5,0),"")</f>
        <v/>
      </c>
      <c r="AD300" s="610"/>
      <c r="AE300" s="618"/>
      <c r="AF300" s="618"/>
      <c r="AG300" s="624"/>
      <c r="AH300" s="627"/>
      <c r="AI300" s="633"/>
      <c r="AJ300" s="634"/>
      <c r="AK300" s="648" t="str">
        <f t="shared" si="79"/>
        <v/>
      </c>
      <c r="AL300" s="651" t="str">
        <f t="shared" si="94"/>
        <v/>
      </c>
      <c r="AM300" s="654"/>
      <c r="AN300" s="657" t="str">
        <f>IFERROR(VLOOKUP(K300,'【参考】数式用'!$A$2:$N$57,14,FALSE),"")</f>
        <v/>
      </c>
      <c r="AO300" s="657" t="str">
        <f t="shared" si="80"/>
        <v/>
      </c>
      <c r="AP300" s="662" t="str">
        <f t="shared" si="81"/>
        <v/>
      </c>
      <c r="AQ300" s="662" t="str">
        <f t="shared" si="82"/>
        <v>入力済</v>
      </c>
      <c r="AR300" s="657" t="str">
        <f t="shared" si="83"/>
        <v/>
      </c>
      <c r="AS300" s="662" t="str">
        <f t="shared" si="84"/>
        <v>入力済</v>
      </c>
      <c r="AT300" s="662" t="str">
        <f t="shared" si="85"/>
        <v/>
      </c>
      <c r="AU300" s="662" t="str">
        <f t="shared" si="86"/>
        <v/>
      </c>
      <c r="AV300" s="657" t="str">
        <f t="shared" si="87"/>
        <v/>
      </c>
      <c r="AW300" s="657" t="str">
        <f t="shared" si="88"/>
        <v>入力済</v>
      </c>
      <c r="AX300" s="662" t="str">
        <f>IFERROR(VLOOKUP(K300,'【参考】数式用'!$AR$3:$AS$49,2,FALSE),"")</f>
        <v/>
      </c>
      <c r="AY300" s="657" t="str">
        <f t="shared" si="89"/>
        <v/>
      </c>
      <c r="AZ300" s="657" t="str">
        <f t="shared" si="95"/>
        <v>入力済</v>
      </c>
      <c r="BA300" s="662" t="str">
        <f>IFERROR(VLOOKUP(K300,'【参考】数式用'!$AX$3:$AY$56,2,FALSE),"")</f>
        <v/>
      </c>
      <c r="BB300" s="657" t="str">
        <f t="shared" si="90"/>
        <v/>
      </c>
      <c r="BC300" s="673" t="str">
        <f t="shared" si="91"/>
        <v>入力済</v>
      </c>
      <c r="BD300" s="657" t="str">
        <f t="shared" si="92"/>
        <v/>
      </c>
      <c r="BE300" s="657" t="str">
        <f t="shared" si="93"/>
        <v/>
      </c>
      <c r="BF300" s="659"/>
      <c r="BG300" s="659"/>
      <c r="BH300" s="681" t="e">
        <f>VLOOKUP(K300,'【参考】数式用'!$A$2:$O$57,15,FALSE)</f>
        <v>#N/A</v>
      </c>
      <c r="BI300" s="659"/>
      <c r="BJ300" s="659"/>
      <c r="BK300" s="659"/>
      <c r="BL300" s="659"/>
      <c r="BM300" s="659"/>
      <c r="BN300" s="659"/>
      <c r="BO300" s="676"/>
    </row>
    <row r="301" spans="1:67" s="494" customFormat="1" ht="109.9" customHeight="1">
      <c r="A301" s="506">
        <v>290</v>
      </c>
      <c r="B301" s="517" t="str">
        <f>IF(基本情報入力シート!B329="","",基本情報入力シート!B329)</f>
        <v/>
      </c>
      <c r="C301" s="523"/>
      <c r="D301" s="523"/>
      <c r="E301" s="523"/>
      <c r="F301" s="530"/>
      <c r="G301" s="536" t="str">
        <f>IF(基本情報入力シート!L329="","",基本情報入力シート!L329)</f>
        <v/>
      </c>
      <c r="H301" s="536" t="str">
        <f>IF(基本情報入力シート!Q329="","",基本情報入力シート!Q329)</f>
        <v/>
      </c>
      <c r="I301" s="536" t="str">
        <f>IF(基本情報入力シート!V329="","",基本情報入力シート!V329)</f>
        <v/>
      </c>
      <c r="J301" s="536" t="str">
        <f>IF(基本情報入力シート!W329="","",基本情報入力シート!W329)</f>
        <v/>
      </c>
      <c r="K301" s="536" t="str">
        <f>IF(基本情報入力シート!Z329="","",基本情報入力シート!Z329)</f>
        <v/>
      </c>
      <c r="L301" s="555" t="str">
        <f>IF(基本情報入力シート!AF329=0,"",基本情報入力シート!AF329)</f>
        <v/>
      </c>
      <c r="M301" s="563" t="str">
        <f>IF(基本情報入力シート!AG329="","",基本情報入力シート!AG329)</f>
        <v/>
      </c>
      <c r="N301" s="571"/>
      <c r="O301" s="576" t="str">
        <f>IFERROR(VLOOKUP(K301,'【参考】数式用'!$A$2:$F$57,MATCH(N301,'【参考】数式用'!$C$3:$F$3,0)+2,0),"")</f>
        <v/>
      </c>
      <c r="P301" s="583" t="s">
        <v>549</v>
      </c>
      <c r="Q301" s="588"/>
      <c r="R301" s="590" t="s">
        <v>71</v>
      </c>
      <c r="S301" s="588"/>
      <c r="T301" s="590" t="s">
        <v>743</v>
      </c>
      <c r="U301" s="588"/>
      <c r="V301" s="590" t="s">
        <v>71</v>
      </c>
      <c r="W301" s="588"/>
      <c r="X301" s="590" t="s">
        <v>560</v>
      </c>
      <c r="Y301" s="590" t="s">
        <v>763</v>
      </c>
      <c r="Z301" s="590" t="str">
        <f t="shared" si="77"/>
        <v/>
      </c>
      <c r="AA301" s="594" t="s">
        <v>127</v>
      </c>
      <c r="AB301" s="599" t="str">
        <f t="shared" si="78"/>
        <v/>
      </c>
      <c r="AC301" s="604" t="str">
        <f>IFERROR(ROUNDDOWN(ROUNDDOWN(ROUND(L301*VLOOKUP(K301,'【参考】数式用'!$A$4:$F$57,MATCH("処遇改善加算Ⅳ",'【参考】数式用'!$C$3:$F$3,0)+2,0),0)*M301,0)*Z301*0.5,0),"")</f>
        <v/>
      </c>
      <c r="AD301" s="610"/>
      <c r="AE301" s="618"/>
      <c r="AF301" s="618"/>
      <c r="AG301" s="624"/>
      <c r="AH301" s="627"/>
      <c r="AI301" s="633"/>
      <c r="AJ301" s="634"/>
      <c r="AK301" s="648" t="str">
        <f t="shared" si="79"/>
        <v/>
      </c>
      <c r="AL301" s="651" t="str">
        <f t="shared" si="94"/>
        <v/>
      </c>
      <c r="AM301" s="654"/>
      <c r="AN301" s="657" t="str">
        <f>IFERROR(VLOOKUP(K301,'【参考】数式用'!$A$2:$N$57,14,FALSE),"")</f>
        <v/>
      </c>
      <c r="AO301" s="657" t="str">
        <f t="shared" si="80"/>
        <v/>
      </c>
      <c r="AP301" s="662" t="str">
        <f t="shared" si="81"/>
        <v/>
      </c>
      <c r="AQ301" s="662" t="str">
        <f t="shared" si="82"/>
        <v>入力済</v>
      </c>
      <c r="AR301" s="657" t="str">
        <f t="shared" si="83"/>
        <v/>
      </c>
      <c r="AS301" s="662" t="str">
        <f t="shared" si="84"/>
        <v>入力済</v>
      </c>
      <c r="AT301" s="662" t="str">
        <f t="shared" si="85"/>
        <v/>
      </c>
      <c r="AU301" s="662" t="str">
        <f t="shared" si="86"/>
        <v/>
      </c>
      <c r="AV301" s="657" t="str">
        <f t="shared" si="87"/>
        <v/>
      </c>
      <c r="AW301" s="657" t="str">
        <f t="shared" si="88"/>
        <v>入力済</v>
      </c>
      <c r="AX301" s="662" t="str">
        <f>IFERROR(VLOOKUP(K301,'【参考】数式用'!$AR$3:$AS$49,2,FALSE),"")</f>
        <v/>
      </c>
      <c r="AY301" s="657" t="str">
        <f t="shared" si="89"/>
        <v/>
      </c>
      <c r="AZ301" s="657" t="str">
        <f t="shared" si="95"/>
        <v>入力済</v>
      </c>
      <c r="BA301" s="662" t="str">
        <f>IFERROR(VLOOKUP(K301,'【参考】数式用'!$AX$3:$AY$56,2,FALSE),"")</f>
        <v/>
      </c>
      <c r="BB301" s="657" t="str">
        <f t="shared" si="90"/>
        <v/>
      </c>
      <c r="BC301" s="673" t="str">
        <f t="shared" si="91"/>
        <v>入力済</v>
      </c>
      <c r="BD301" s="657" t="str">
        <f t="shared" si="92"/>
        <v/>
      </c>
      <c r="BE301" s="657" t="str">
        <f t="shared" si="93"/>
        <v/>
      </c>
      <c r="BF301" s="659"/>
      <c r="BG301" s="659"/>
      <c r="BH301" s="681" t="e">
        <f>VLOOKUP(K301,'【参考】数式用'!$A$2:$O$57,15,FALSE)</f>
        <v>#N/A</v>
      </c>
      <c r="BI301" s="659"/>
      <c r="BJ301" s="659"/>
      <c r="BK301" s="659"/>
      <c r="BL301" s="659"/>
      <c r="BM301" s="659"/>
      <c r="BN301" s="659"/>
      <c r="BO301" s="676"/>
    </row>
    <row r="302" spans="1:67" s="494" customFormat="1" ht="109.9" customHeight="1">
      <c r="A302" s="506">
        <v>291</v>
      </c>
      <c r="B302" s="517" t="str">
        <f>IF(基本情報入力シート!B330="","",基本情報入力シート!B330)</f>
        <v/>
      </c>
      <c r="C302" s="523"/>
      <c r="D302" s="523"/>
      <c r="E302" s="523"/>
      <c r="F302" s="530"/>
      <c r="G302" s="536" t="str">
        <f>IF(基本情報入力シート!L330="","",基本情報入力シート!L330)</f>
        <v/>
      </c>
      <c r="H302" s="536" t="str">
        <f>IF(基本情報入力シート!Q330="","",基本情報入力シート!Q330)</f>
        <v/>
      </c>
      <c r="I302" s="536" t="str">
        <f>IF(基本情報入力シート!V330="","",基本情報入力シート!V330)</f>
        <v/>
      </c>
      <c r="J302" s="536" t="str">
        <f>IF(基本情報入力シート!W330="","",基本情報入力シート!W330)</f>
        <v/>
      </c>
      <c r="K302" s="536" t="str">
        <f>IF(基本情報入力シート!Z330="","",基本情報入力シート!Z330)</f>
        <v/>
      </c>
      <c r="L302" s="555" t="str">
        <f>IF(基本情報入力シート!AF330=0,"",基本情報入力シート!AF330)</f>
        <v/>
      </c>
      <c r="M302" s="563" t="str">
        <f>IF(基本情報入力シート!AG330="","",基本情報入力シート!AG330)</f>
        <v/>
      </c>
      <c r="N302" s="571"/>
      <c r="O302" s="576" t="str">
        <f>IFERROR(VLOOKUP(K302,'【参考】数式用'!$A$2:$F$57,MATCH(N302,'【参考】数式用'!$C$3:$F$3,0)+2,0),"")</f>
        <v/>
      </c>
      <c r="P302" s="583" t="s">
        <v>549</v>
      </c>
      <c r="Q302" s="588"/>
      <c r="R302" s="590" t="s">
        <v>71</v>
      </c>
      <c r="S302" s="588"/>
      <c r="T302" s="590" t="s">
        <v>743</v>
      </c>
      <c r="U302" s="588"/>
      <c r="V302" s="590" t="s">
        <v>71</v>
      </c>
      <c r="W302" s="588"/>
      <c r="X302" s="590" t="s">
        <v>560</v>
      </c>
      <c r="Y302" s="590" t="s">
        <v>763</v>
      </c>
      <c r="Z302" s="590" t="str">
        <f t="shared" si="77"/>
        <v/>
      </c>
      <c r="AA302" s="594" t="s">
        <v>127</v>
      </c>
      <c r="AB302" s="599" t="str">
        <f t="shared" si="78"/>
        <v/>
      </c>
      <c r="AC302" s="604" t="str">
        <f>IFERROR(ROUNDDOWN(ROUNDDOWN(ROUND(L302*VLOOKUP(K302,'【参考】数式用'!$A$4:$F$57,MATCH("処遇改善加算Ⅳ",'【参考】数式用'!$C$3:$F$3,0)+2,0),0)*M302,0)*Z302*0.5,0),"")</f>
        <v/>
      </c>
      <c r="AD302" s="610"/>
      <c r="AE302" s="618"/>
      <c r="AF302" s="618"/>
      <c r="AG302" s="624"/>
      <c r="AH302" s="627"/>
      <c r="AI302" s="633"/>
      <c r="AJ302" s="634"/>
      <c r="AK302" s="648" t="str">
        <f t="shared" si="79"/>
        <v/>
      </c>
      <c r="AL302" s="651" t="str">
        <f t="shared" si="94"/>
        <v/>
      </c>
      <c r="AM302" s="654"/>
      <c r="AN302" s="657" t="str">
        <f>IFERROR(VLOOKUP(K302,'【参考】数式用'!$A$2:$N$57,14,FALSE),"")</f>
        <v/>
      </c>
      <c r="AO302" s="657" t="str">
        <f t="shared" si="80"/>
        <v/>
      </c>
      <c r="AP302" s="662" t="str">
        <f t="shared" si="81"/>
        <v/>
      </c>
      <c r="AQ302" s="662" t="str">
        <f t="shared" si="82"/>
        <v>入力済</v>
      </c>
      <c r="AR302" s="657" t="str">
        <f t="shared" si="83"/>
        <v/>
      </c>
      <c r="AS302" s="662" t="str">
        <f t="shared" si="84"/>
        <v>入力済</v>
      </c>
      <c r="AT302" s="662" t="str">
        <f t="shared" si="85"/>
        <v/>
      </c>
      <c r="AU302" s="662" t="str">
        <f t="shared" si="86"/>
        <v/>
      </c>
      <c r="AV302" s="657" t="str">
        <f t="shared" si="87"/>
        <v/>
      </c>
      <c r="AW302" s="657" t="str">
        <f t="shared" si="88"/>
        <v>入力済</v>
      </c>
      <c r="AX302" s="662" t="str">
        <f>IFERROR(VLOOKUP(K302,'【参考】数式用'!$AR$3:$AS$49,2,FALSE),"")</f>
        <v/>
      </c>
      <c r="AY302" s="657" t="str">
        <f t="shared" si="89"/>
        <v/>
      </c>
      <c r="AZ302" s="657" t="str">
        <f t="shared" si="95"/>
        <v>入力済</v>
      </c>
      <c r="BA302" s="662" t="str">
        <f>IFERROR(VLOOKUP(K302,'【参考】数式用'!$AX$3:$AY$56,2,FALSE),"")</f>
        <v/>
      </c>
      <c r="BB302" s="657" t="str">
        <f t="shared" si="90"/>
        <v/>
      </c>
      <c r="BC302" s="673" t="str">
        <f t="shared" si="91"/>
        <v>入力済</v>
      </c>
      <c r="BD302" s="657" t="str">
        <f t="shared" si="92"/>
        <v/>
      </c>
      <c r="BE302" s="657" t="str">
        <f t="shared" si="93"/>
        <v/>
      </c>
      <c r="BF302" s="659"/>
      <c r="BG302" s="659"/>
      <c r="BH302" s="681" t="e">
        <f>VLOOKUP(K302,'【参考】数式用'!$A$2:$O$57,15,FALSE)</f>
        <v>#N/A</v>
      </c>
      <c r="BI302" s="659"/>
      <c r="BJ302" s="659"/>
      <c r="BK302" s="659"/>
      <c r="BL302" s="659"/>
      <c r="BM302" s="659"/>
      <c r="BN302" s="659"/>
      <c r="BO302" s="676"/>
    </row>
    <row r="303" spans="1:67" s="494" customFormat="1" ht="109.9" customHeight="1">
      <c r="A303" s="506">
        <v>292</v>
      </c>
      <c r="B303" s="517" t="str">
        <f>IF(基本情報入力シート!B331="","",基本情報入力シート!B331)</f>
        <v/>
      </c>
      <c r="C303" s="523"/>
      <c r="D303" s="523"/>
      <c r="E303" s="523"/>
      <c r="F303" s="530"/>
      <c r="G303" s="536" t="str">
        <f>IF(基本情報入力シート!L331="","",基本情報入力シート!L331)</f>
        <v/>
      </c>
      <c r="H303" s="536" t="str">
        <f>IF(基本情報入力シート!Q331="","",基本情報入力シート!Q331)</f>
        <v/>
      </c>
      <c r="I303" s="536" t="str">
        <f>IF(基本情報入力シート!V331="","",基本情報入力シート!V331)</f>
        <v/>
      </c>
      <c r="J303" s="536" t="str">
        <f>IF(基本情報入力シート!W331="","",基本情報入力シート!W331)</f>
        <v/>
      </c>
      <c r="K303" s="536" t="str">
        <f>IF(基本情報入力シート!Z331="","",基本情報入力シート!Z331)</f>
        <v/>
      </c>
      <c r="L303" s="555" t="str">
        <f>IF(基本情報入力シート!AF331=0,"",基本情報入力シート!AF331)</f>
        <v/>
      </c>
      <c r="M303" s="563" t="str">
        <f>IF(基本情報入力シート!AG331="","",基本情報入力シート!AG331)</f>
        <v/>
      </c>
      <c r="N303" s="571"/>
      <c r="O303" s="576" t="str">
        <f>IFERROR(VLOOKUP(K303,'【参考】数式用'!$A$2:$F$57,MATCH(N303,'【参考】数式用'!$C$3:$F$3,0)+2,0),"")</f>
        <v/>
      </c>
      <c r="P303" s="583" t="s">
        <v>549</v>
      </c>
      <c r="Q303" s="588"/>
      <c r="R303" s="590" t="s">
        <v>71</v>
      </c>
      <c r="S303" s="588"/>
      <c r="T303" s="590" t="s">
        <v>743</v>
      </c>
      <c r="U303" s="588"/>
      <c r="V303" s="590" t="s">
        <v>71</v>
      </c>
      <c r="W303" s="588"/>
      <c r="X303" s="590" t="s">
        <v>560</v>
      </c>
      <c r="Y303" s="590" t="s">
        <v>763</v>
      </c>
      <c r="Z303" s="590" t="str">
        <f t="shared" si="77"/>
        <v/>
      </c>
      <c r="AA303" s="594" t="s">
        <v>127</v>
      </c>
      <c r="AB303" s="599" t="str">
        <f t="shared" si="78"/>
        <v/>
      </c>
      <c r="AC303" s="604" t="str">
        <f>IFERROR(ROUNDDOWN(ROUNDDOWN(ROUND(L303*VLOOKUP(K303,'【参考】数式用'!$A$4:$F$57,MATCH("処遇改善加算Ⅳ",'【参考】数式用'!$C$3:$F$3,0)+2,0),0)*M303,0)*Z303*0.5,0),"")</f>
        <v/>
      </c>
      <c r="AD303" s="610"/>
      <c r="AE303" s="618"/>
      <c r="AF303" s="618"/>
      <c r="AG303" s="624"/>
      <c r="AH303" s="627"/>
      <c r="AI303" s="633"/>
      <c r="AJ303" s="634"/>
      <c r="AK303" s="648" t="str">
        <f t="shared" si="79"/>
        <v/>
      </c>
      <c r="AL303" s="651" t="str">
        <f t="shared" si="94"/>
        <v/>
      </c>
      <c r="AM303" s="654"/>
      <c r="AN303" s="657" t="str">
        <f>IFERROR(VLOOKUP(K303,'【参考】数式用'!$A$2:$N$57,14,FALSE),"")</f>
        <v/>
      </c>
      <c r="AO303" s="657" t="str">
        <f t="shared" si="80"/>
        <v/>
      </c>
      <c r="AP303" s="662" t="str">
        <f t="shared" si="81"/>
        <v/>
      </c>
      <c r="AQ303" s="662" t="str">
        <f t="shared" si="82"/>
        <v>入力済</v>
      </c>
      <c r="AR303" s="657" t="str">
        <f t="shared" si="83"/>
        <v/>
      </c>
      <c r="AS303" s="662" t="str">
        <f t="shared" si="84"/>
        <v>入力済</v>
      </c>
      <c r="AT303" s="662" t="str">
        <f t="shared" si="85"/>
        <v/>
      </c>
      <c r="AU303" s="662" t="str">
        <f t="shared" si="86"/>
        <v/>
      </c>
      <c r="AV303" s="657" t="str">
        <f t="shared" si="87"/>
        <v/>
      </c>
      <c r="AW303" s="657" t="str">
        <f t="shared" si="88"/>
        <v>入力済</v>
      </c>
      <c r="AX303" s="662" t="str">
        <f>IFERROR(VLOOKUP(K303,'【参考】数式用'!$AR$3:$AS$49,2,FALSE),"")</f>
        <v/>
      </c>
      <c r="AY303" s="657" t="str">
        <f t="shared" si="89"/>
        <v/>
      </c>
      <c r="AZ303" s="657" t="str">
        <f t="shared" si="95"/>
        <v>入力済</v>
      </c>
      <c r="BA303" s="662" t="str">
        <f>IFERROR(VLOOKUP(K303,'【参考】数式用'!$AX$3:$AY$56,2,FALSE),"")</f>
        <v/>
      </c>
      <c r="BB303" s="657" t="str">
        <f t="shared" si="90"/>
        <v/>
      </c>
      <c r="BC303" s="673" t="str">
        <f t="shared" si="91"/>
        <v>入力済</v>
      </c>
      <c r="BD303" s="657" t="str">
        <f t="shared" si="92"/>
        <v/>
      </c>
      <c r="BE303" s="657" t="str">
        <f t="shared" si="93"/>
        <v/>
      </c>
      <c r="BF303" s="659"/>
      <c r="BG303" s="659"/>
      <c r="BH303" s="681" t="e">
        <f>VLOOKUP(K303,'【参考】数式用'!$A$2:$O$57,15,FALSE)</f>
        <v>#N/A</v>
      </c>
      <c r="BI303" s="659"/>
      <c r="BJ303" s="659"/>
      <c r="BK303" s="659"/>
      <c r="BL303" s="659"/>
      <c r="BM303" s="659"/>
      <c r="BN303" s="659"/>
      <c r="BO303" s="676"/>
    </row>
    <row r="304" spans="1:67" s="494" customFormat="1" ht="109.9" customHeight="1">
      <c r="A304" s="506">
        <v>293</v>
      </c>
      <c r="B304" s="517" t="str">
        <f>IF(基本情報入力シート!B332="","",基本情報入力シート!B332)</f>
        <v/>
      </c>
      <c r="C304" s="523"/>
      <c r="D304" s="523"/>
      <c r="E304" s="523"/>
      <c r="F304" s="530"/>
      <c r="G304" s="536" t="str">
        <f>IF(基本情報入力シート!L332="","",基本情報入力シート!L332)</f>
        <v/>
      </c>
      <c r="H304" s="536" t="str">
        <f>IF(基本情報入力シート!Q332="","",基本情報入力シート!Q332)</f>
        <v/>
      </c>
      <c r="I304" s="536" t="str">
        <f>IF(基本情報入力シート!V332="","",基本情報入力シート!V332)</f>
        <v/>
      </c>
      <c r="J304" s="536" t="str">
        <f>IF(基本情報入力シート!W332="","",基本情報入力シート!W332)</f>
        <v/>
      </c>
      <c r="K304" s="536" t="str">
        <f>IF(基本情報入力シート!Z332="","",基本情報入力シート!Z332)</f>
        <v/>
      </c>
      <c r="L304" s="555" t="str">
        <f>IF(基本情報入力シート!AF332=0,"",基本情報入力シート!AF332)</f>
        <v/>
      </c>
      <c r="M304" s="563" t="str">
        <f>IF(基本情報入力シート!AG332="","",基本情報入力シート!AG332)</f>
        <v/>
      </c>
      <c r="N304" s="571"/>
      <c r="O304" s="576" t="str">
        <f>IFERROR(VLOOKUP(K304,'【参考】数式用'!$A$2:$F$57,MATCH(N304,'【参考】数式用'!$C$3:$F$3,0)+2,0),"")</f>
        <v/>
      </c>
      <c r="P304" s="583" t="s">
        <v>549</v>
      </c>
      <c r="Q304" s="588"/>
      <c r="R304" s="590" t="s">
        <v>71</v>
      </c>
      <c r="S304" s="588"/>
      <c r="T304" s="590" t="s">
        <v>743</v>
      </c>
      <c r="U304" s="588"/>
      <c r="V304" s="590" t="s">
        <v>71</v>
      </c>
      <c r="W304" s="588"/>
      <c r="X304" s="590" t="s">
        <v>560</v>
      </c>
      <c r="Y304" s="590" t="s">
        <v>763</v>
      </c>
      <c r="Z304" s="590" t="str">
        <f t="shared" si="77"/>
        <v/>
      </c>
      <c r="AA304" s="594" t="s">
        <v>127</v>
      </c>
      <c r="AB304" s="599" t="str">
        <f t="shared" si="78"/>
        <v/>
      </c>
      <c r="AC304" s="604" t="str">
        <f>IFERROR(ROUNDDOWN(ROUNDDOWN(ROUND(L304*VLOOKUP(K304,'【参考】数式用'!$A$4:$F$57,MATCH("処遇改善加算Ⅳ",'【参考】数式用'!$C$3:$F$3,0)+2,0),0)*M304,0)*Z304*0.5,0),"")</f>
        <v/>
      </c>
      <c r="AD304" s="610"/>
      <c r="AE304" s="618"/>
      <c r="AF304" s="618"/>
      <c r="AG304" s="624"/>
      <c r="AH304" s="627"/>
      <c r="AI304" s="633"/>
      <c r="AJ304" s="634"/>
      <c r="AK304" s="648" t="str">
        <f t="shared" si="79"/>
        <v/>
      </c>
      <c r="AL304" s="651" t="str">
        <f t="shared" si="94"/>
        <v/>
      </c>
      <c r="AM304" s="654"/>
      <c r="AN304" s="657" t="str">
        <f>IFERROR(VLOOKUP(K304,'【参考】数式用'!$A$2:$N$57,14,FALSE),"")</f>
        <v/>
      </c>
      <c r="AO304" s="657" t="str">
        <f t="shared" si="80"/>
        <v/>
      </c>
      <c r="AP304" s="662" t="str">
        <f t="shared" si="81"/>
        <v/>
      </c>
      <c r="AQ304" s="662" t="str">
        <f t="shared" si="82"/>
        <v>入力済</v>
      </c>
      <c r="AR304" s="657" t="str">
        <f t="shared" si="83"/>
        <v/>
      </c>
      <c r="AS304" s="662" t="str">
        <f t="shared" si="84"/>
        <v>入力済</v>
      </c>
      <c r="AT304" s="662" t="str">
        <f t="shared" si="85"/>
        <v/>
      </c>
      <c r="AU304" s="662" t="str">
        <f t="shared" si="86"/>
        <v/>
      </c>
      <c r="AV304" s="657" t="str">
        <f t="shared" si="87"/>
        <v/>
      </c>
      <c r="AW304" s="657" t="str">
        <f t="shared" si="88"/>
        <v>入力済</v>
      </c>
      <c r="AX304" s="662" t="str">
        <f>IFERROR(VLOOKUP(K304,'【参考】数式用'!$AR$3:$AS$49,2,FALSE),"")</f>
        <v/>
      </c>
      <c r="AY304" s="657" t="str">
        <f t="shared" si="89"/>
        <v/>
      </c>
      <c r="AZ304" s="657" t="str">
        <f t="shared" si="95"/>
        <v>入力済</v>
      </c>
      <c r="BA304" s="662" t="str">
        <f>IFERROR(VLOOKUP(K304,'【参考】数式用'!$AX$3:$AY$56,2,FALSE),"")</f>
        <v/>
      </c>
      <c r="BB304" s="657" t="str">
        <f t="shared" si="90"/>
        <v/>
      </c>
      <c r="BC304" s="673" t="str">
        <f t="shared" si="91"/>
        <v>入力済</v>
      </c>
      <c r="BD304" s="657" t="str">
        <f t="shared" si="92"/>
        <v/>
      </c>
      <c r="BE304" s="657" t="str">
        <f t="shared" si="93"/>
        <v/>
      </c>
      <c r="BF304" s="659"/>
      <c r="BG304" s="659"/>
      <c r="BH304" s="681" t="e">
        <f>VLOOKUP(K304,'【参考】数式用'!$A$2:$O$57,15,FALSE)</f>
        <v>#N/A</v>
      </c>
      <c r="BI304" s="659"/>
      <c r="BJ304" s="659"/>
      <c r="BK304" s="659"/>
      <c r="BL304" s="659"/>
      <c r="BM304" s="659"/>
      <c r="BN304" s="659"/>
      <c r="BO304" s="676"/>
    </row>
    <row r="305" spans="1:67" s="494" customFormat="1" ht="109.9" customHeight="1">
      <c r="A305" s="506">
        <v>294</v>
      </c>
      <c r="B305" s="517" t="str">
        <f>IF(基本情報入力シート!B333="","",基本情報入力シート!B333)</f>
        <v/>
      </c>
      <c r="C305" s="523"/>
      <c r="D305" s="523"/>
      <c r="E305" s="523"/>
      <c r="F305" s="530"/>
      <c r="G305" s="536" t="str">
        <f>IF(基本情報入力シート!L333="","",基本情報入力シート!L333)</f>
        <v/>
      </c>
      <c r="H305" s="536" t="str">
        <f>IF(基本情報入力シート!Q333="","",基本情報入力シート!Q333)</f>
        <v/>
      </c>
      <c r="I305" s="536" t="str">
        <f>IF(基本情報入力シート!V333="","",基本情報入力シート!V333)</f>
        <v/>
      </c>
      <c r="J305" s="536" t="str">
        <f>IF(基本情報入力シート!W333="","",基本情報入力シート!W333)</f>
        <v/>
      </c>
      <c r="K305" s="536" t="str">
        <f>IF(基本情報入力シート!Z333="","",基本情報入力シート!Z333)</f>
        <v/>
      </c>
      <c r="L305" s="555" t="str">
        <f>IF(基本情報入力シート!AF333=0,"",基本情報入力シート!AF333)</f>
        <v/>
      </c>
      <c r="M305" s="563" t="str">
        <f>IF(基本情報入力シート!AG333="","",基本情報入力シート!AG333)</f>
        <v/>
      </c>
      <c r="N305" s="571"/>
      <c r="O305" s="576" t="str">
        <f>IFERROR(VLOOKUP(K305,'【参考】数式用'!$A$2:$F$57,MATCH(N305,'【参考】数式用'!$C$3:$F$3,0)+2,0),"")</f>
        <v/>
      </c>
      <c r="P305" s="583" t="s">
        <v>549</v>
      </c>
      <c r="Q305" s="588"/>
      <c r="R305" s="590" t="s">
        <v>71</v>
      </c>
      <c r="S305" s="588"/>
      <c r="T305" s="590" t="s">
        <v>743</v>
      </c>
      <c r="U305" s="588"/>
      <c r="V305" s="590" t="s">
        <v>71</v>
      </c>
      <c r="W305" s="588"/>
      <c r="X305" s="590" t="s">
        <v>560</v>
      </c>
      <c r="Y305" s="590" t="s">
        <v>763</v>
      </c>
      <c r="Z305" s="590" t="str">
        <f t="shared" si="77"/>
        <v/>
      </c>
      <c r="AA305" s="594" t="s">
        <v>127</v>
      </c>
      <c r="AB305" s="599" t="str">
        <f t="shared" si="78"/>
        <v/>
      </c>
      <c r="AC305" s="604" t="str">
        <f>IFERROR(ROUNDDOWN(ROUNDDOWN(ROUND(L305*VLOOKUP(K305,'【参考】数式用'!$A$4:$F$57,MATCH("処遇改善加算Ⅳ",'【参考】数式用'!$C$3:$F$3,0)+2,0),0)*M305,0)*Z305*0.5,0),"")</f>
        <v/>
      </c>
      <c r="AD305" s="610"/>
      <c r="AE305" s="618"/>
      <c r="AF305" s="618"/>
      <c r="AG305" s="624"/>
      <c r="AH305" s="627"/>
      <c r="AI305" s="633"/>
      <c r="AJ305" s="634"/>
      <c r="AK305" s="648" t="str">
        <f t="shared" si="79"/>
        <v/>
      </c>
      <c r="AL305" s="651" t="str">
        <f t="shared" si="94"/>
        <v/>
      </c>
      <c r="AM305" s="654"/>
      <c r="AN305" s="657" t="str">
        <f>IFERROR(VLOOKUP(K305,'【参考】数式用'!$A$2:$N$57,14,FALSE),"")</f>
        <v/>
      </c>
      <c r="AO305" s="657" t="str">
        <f t="shared" si="80"/>
        <v/>
      </c>
      <c r="AP305" s="662" t="str">
        <f t="shared" si="81"/>
        <v/>
      </c>
      <c r="AQ305" s="662" t="str">
        <f t="shared" si="82"/>
        <v>入力済</v>
      </c>
      <c r="AR305" s="657" t="str">
        <f t="shared" si="83"/>
        <v/>
      </c>
      <c r="AS305" s="662" t="str">
        <f t="shared" si="84"/>
        <v>入力済</v>
      </c>
      <c r="AT305" s="662" t="str">
        <f t="shared" si="85"/>
        <v/>
      </c>
      <c r="AU305" s="662" t="str">
        <f t="shared" si="86"/>
        <v/>
      </c>
      <c r="AV305" s="657" t="str">
        <f t="shared" si="87"/>
        <v/>
      </c>
      <c r="AW305" s="657" t="str">
        <f t="shared" si="88"/>
        <v>入力済</v>
      </c>
      <c r="AX305" s="662" t="str">
        <f>IFERROR(VLOOKUP(K305,'【参考】数式用'!$AR$3:$AS$49,2,FALSE),"")</f>
        <v/>
      </c>
      <c r="AY305" s="657" t="str">
        <f t="shared" si="89"/>
        <v/>
      </c>
      <c r="AZ305" s="657" t="str">
        <f t="shared" si="95"/>
        <v>入力済</v>
      </c>
      <c r="BA305" s="662" t="str">
        <f>IFERROR(VLOOKUP(K305,'【参考】数式用'!$AX$3:$AY$56,2,FALSE),"")</f>
        <v/>
      </c>
      <c r="BB305" s="657" t="str">
        <f t="shared" si="90"/>
        <v/>
      </c>
      <c r="BC305" s="673" t="str">
        <f t="shared" si="91"/>
        <v>入力済</v>
      </c>
      <c r="BD305" s="657" t="str">
        <f t="shared" si="92"/>
        <v/>
      </c>
      <c r="BE305" s="657" t="str">
        <f t="shared" si="93"/>
        <v/>
      </c>
      <c r="BF305" s="659"/>
      <c r="BG305" s="659"/>
      <c r="BH305" s="681" t="e">
        <f>VLOOKUP(K305,'【参考】数式用'!$A$2:$O$57,15,FALSE)</f>
        <v>#N/A</v>
      </c>
      <c r="BI305" s="659"/>
      <c r="BJ305" s="659"/>
      <c r="BK305" s="659"/>
      <c r="BL305" s="659"/>
      <c r="BM305" s="659"/>
      <c r="BN305" s="659"/>
      <c r="BO305" s="676"/>
    </row>
    <row r="306" spans="1:67" s="494" customFormat="1" ht="109.9" customHeight="1">
      <c r="A306" s="506">
        <v>295</v>
      </c>
      <c r="B306" s="517" t="str">
        <f>IF(基本情報入力シート!B334="","",基本情報入力シート!B334)</f>
        <v/>
      </c>
      <c r="C306" s="523"/>
      <c r="D306" s="523"/>
      <c r="E306" s="523"/>
      <c r="F306" s="530"/>
      <c r="G306" s="536" t="str">
        <f>IF(基本情報入力シート!L334="","",基本情報入力シート!L334)</f>
        <v/>
      </c>
      <c r="H306" s="536" t="str">
        <f>IF(基本情報入力シート!Q334="","",基本情報入力シート!Q334)</f>
        <v/>
      </c>
      <c r="I306" s="536" t="str">
        <f>IF(基本情報入力シート!V334="","",基本情報入力シート!V334)</f>
        <v/>
      </c>
      <c r="J306" s="536" t="str">
        <f>IF(基本情報入力シート!W334="","",基本情報入力シート!W334)</f>
        <v/>
      </c>
      <c r="K306" s="536" t="str">
        <f>IF(基本情報入力シート!Z334="","",基本情報入力シート!Z334)</f>
        <v/>
      </c>
      <c r="L306" s="555" t="str">
        <f>IF(基本情報入力シート!AF334=0,"",基本情報入力シート!AF334)</f>
        <v/>
      </c>
      <c r="M306" s="563" t="str">
        <f>IF(基本情報入力シート!AG334="","",基本情報入力シート!AG334)</f>
        <v/>
      </c>
      <c r="N306" s="571"/>
      <c r="O306" s="576" t="str">
        <f>IFERROR(VLOOKUP(K306,'【参考】数式用'!$A$2:$F$57,MATCH(N306,'【参考】数式用'!$C$3:$F$3,0)+2,0),"")</f>
        <v/>
      </c>
      <c r="P306" s="583" t="s">
        <v>549</v>
      </c>
      <c r="Q306" s="588"/>
      <c r="R306" s="590" t="s">
        <v>71</v>
      </c>
      <c r="S306" s="588"/>
      <c r="T306" s="590" t="s">
        <v>743</v>
      </c>
      <c r="U306" s="588"/>
      <c r="V306" s="590" t="s">
        <v>71</v>
      </c>
      <c r="W306" s="588"/>
      <c r="X306" s="590" t="s">
        <v>560</v>
      </c>
      <c r="Y306" s="590" t="s">
        <v>763</v>
      </c>
      <c r="Z306" s="590" t="str">
        <f t="shared" si="77"/>
        <v/>
      </c>
      <c r="AA306" s="594" t="s">
        <v>127</v>
      </c>
      <c r="AB306" s="599" t="str">
        <f t="shared" si="78"/>
        <v/>
      </c>
      <c r="AC306" s="604" t="str">
        <f>IFERROR(ROUNDDOWN(ROUNDDOWN(ROUND(L306*VLOOKUP(K306,'【参考】数式用'!$A$4:$F$57,MATCH("処遇改善加算Ⅳ",'【参考】数式用'!$C$3:$F$3,0)+2,0),0)*M306,0)*Z306*0.5,0),"")</f>
        <v/>
      </c>
      <c r="AD306" s="610"/>
      <c r="AE306" s="618"/>
      <c r="AF306" s="618"/>
      <c r="AG306" s="624"/>
      <c r="AH306" s="627"/>
      <c r="AI306" s="633"/>
      <c r="AJ306" s="634"/>
      <c r="AK306" s="648" t="str">
        <f t="shared" si="79"/>
        <v/>
      </c>
      <c r="AL306" s="651" t="str">
        <f t="shared" si="94"/>
        <v/>
      </c>
      <c r="AM306" s="654"/>
      <c r="AN306" s="657" t="str">
        <f>IFERROR(VLOOKUP(K306,'【参考】数式用'!$A$2:$N$57,14,FALSE),"")</f>
        <v/>
      </c>
      <c r="AO306" s="657" t="str">
        <f t="shared" si="80"/>
        <v/>
      </c>
      <c r="AP306" s="662" t="str">
        <f t="shared" si="81"/>
        <v/>
      </c>
      <c r="AQ306" s="662" t="str">
        <f t="shared" si="82"/>
        <v>入力済</v>
      </c>
      <c r="AR306" s="657" t="str">
        <f t="shared" si="83"/>
        <v/>
      </c>
      <c r="AS306" s="662" t="str">
        <f t="shared" si="84"/>
        <v>入力済</v>
      </c>
      <c r="AT306" s="662" t="str">
        <f t="shared" si="85"/>
        <v/>
      </c>
      <c r="AU306" s="662" t="str">
        <f t="shared" si="86"/>
        <v/>
      </c>
      <c r="AV306" s="657" t="str">
        <f t="shared" si="87"/>
        <v/>
      </c>
      <c r="AW306" s="657" t="str">
        <f t="shared" si="88"/>
        <v>入力済</v>
      </c>
      <c r="AX306" s="662" t="str">
        <f>IFERROR(VLOOKUP(K306,'【参考】数式用'!$AR$3:$AS$49,2,FALSE),"")</f>
        <v/>
      </c>
      <c r="AY306" s="657" t="str">
        <f t="shared" si="89"/>
        <v/>
      </c>
      <c r="AZ306" s="657" t="str">
        <f t="shared" si="95"/>
        <v>入力済</v>
      </c>
      <c r="BA306" s="662" t="str">
        <f>IFERROR(VLOOKUP(K306,'【参考】数式用'!$AX$3:$AY$56,2,FALSE),"")</f>
        <v/>
      </c>
      <c r="BB306" s="657" t="str">
        <f t="shared" si="90"/>
        <v/>
      </c>
      <c r="BC306" s="673" t="str">
        <f t="shared" si="91"/>
        <v>入力済</v>
      </c>
      <c r="BD306" s="657" t="str">
        <f t="shared" si="92"/>
        <v/>
      </c>
      <c r="BE306" s="657" t="str">
        <f t="shared" si="93"/>
        <v/>
      </c>
      <c r="BF306" s="659"/>
      <c r="BG306" s="659"/>
      <c r="BH306" s="681" t="e">
        <f>VLOOKUP(K306,'【参考】数式用'!$A$2:$O$57,15,FALSE)</f>
        <v>#N/A</v>
      </c>
      <c r="BI306" s="659"/>
      <c r="BJ306" s="659"/>
      <c r="BK306" s="659"/>
      <c r="BL306" s="659"/>
      <c r="BM306" s="659"/>
      <c r="BN306" s="659"/>
      <c r="BO306" s="676"/>
    </row>
    <row r="307" spans="1:67" s="494" customFormat="1" ht="109.9" customHeight="1">
      <c r="A307" s="506">
        <v>296</v>
      </c>
      <c r="B307" s="517" t="str">
        <f>IF(基本情報入力シート!B335="","",基本情報入力シート!B335)</f>
        <v/>
      </c>
      <c r="C307" s="523"/>
      <c r="D307" s="523"/>
      <c r="E307" s="523"/>
      <c r="F307" s="530"/>
      <c r="G307" s="536" t="str">
        <f>IF(基本情報入力シート!L335="","",基本情報入力シート!L335)</f>
        <v/>
      </c>
      <c r="H307" s="536" t="str">
        <f>IF(基本情報入力シート!Q335="","",基本情報入力シート!Q335)</f>
        <v/>
      </c>
      <c r="I307" s="536" t="str">
        <f>IF(基本情報入力シート!V335="","",基本情報入力シート!V335)</f>
        <v/>
      </c>
      <c r="J307" s="536" t="str">
        <f>IF(基本情報入力シート!W335="","",基本情報入力シート!W335)</f>
        <v/>
      </c>
      <c r="K307" s="536" t="str">
        <f>IF(基本情報入力シート!Z335="","",基本情報入力シート!Z335)</f>
        <v/>
      </c>
      <c r="L307" s="555" t="str">
        <f>IF(基本情報入力シート!AF335=0,"",基本情報入力シート!AF335)</f>
        <v/>
      </c>
      <c r="M307" s="563" t="str">
        <f>IF(基本情報入力シート!AG335="","",基本情報入力シート!AG335)</f>
        <v/>
      </c>
      <c r="N307" s="571"/>
      <c r="O307" s="576" t="str">
        <f>IFERROR(VLOOKUP(K307,'【参考】数式用'!$A$2:$F$57,MATCH(N307,'【参考】数式用'!$C$3:$F$3,0)+2,0),"")</f>
        <v/>
      </c>
      <c r="P307" s="583" t="s">
        <v>549</v>
      </c>
      <c r="Q307" s="588"/>
      <c r="R307" s="590" t="s">
        <v>71</v>
      </c>
      <c r="S307" s="588"/>
      <c r="T307" s="590" t="s">
        <v>743</v>
      </c>
      <c r="U307" s="588"/>
      <c r="V307" s="590" t="s">
        <v>71</v>
      </c>
      <c r="W307" s="588"/>
      <c r="X307" s="590" t="s">
        <v>560</v>
      </c>
      <c r="Y307" s="590" t="s">
        <v>763</v>
      </c>
      <c r="Z307" s="590" t="str">
        <f t="shared" si="77"/>
        <v/>
      </c>
      <c r="AA307" s="594" t="s">
        <v>127</v>
      </c>
      <c r="AB307" s="599" t="str">
        <f t="shared" si="78"/>
        <v/>
      </c>
      <c r="AC307" s="604" t="str">
        <f>IFERROR(ROUNDDOWN(ROUNDDOWN(ROUND(L307*VLOOKUP(K307,'【参考】数式用'!$A$4:$F$57,MATCH("処遇改善加算Ⅳ",'【参考】数式用'!$C$3:$F$3,0)+2,0),0)*M307,0)*Z307*0.5,0),"")</f>
        <v/>
      </c>
      <c r="AD307" s="610"/>
      <c r="AE307" s="618"/>
      <c r="AF307" s="618"/>
      <c r="AG307" s="624"/>
      <c r="AH307" s="627"/>
      <c r="AI307" s="633"/>
      <c r="AJ307" s="634"/>
      <c r="AK307" s="648" t="str">
        <f t="shared" si="79"/>
        <v/>
      </c>
      <c r="AL307" s="651" t="str">
        <f t="shared" si="94"/>
        <v/>
      </c>
      <c r="AM307" s="654"/>
      <c r="AN307" s="657" t="str">
        <f>IFERROR(VLOOKUP(K307,'【参考】数式用'!$A$2:$N$57,14,FALSE),"")</f>
        <v/>
      </c>
      <c r="AO307" s="657" t="str">
        <f t="shared" si="80"/>
        <v/>
      </c>
      <c r="AP307" s="662" t="str">
        <f t="shared" si="81"/>
        <v/>
      </c>
      <c r="AQ307" s="662" t="str">
        <f t="shared" si="82"/>
        <v>入力済</v>
      </c>
      <c r="AR307" s="657" t="str">
        <f t="shared" si="83"/>
        <v/>
      </c>
      <c r="AS307" s="662" t="str">
        <f t="shared" si="84"/>
        <v>入力済</v>
      </c>
      <c r="AT307" s="662" t="str">
        <f t="shared" si="85"/>
        <v/>
      </c>
      <c r="AU307" s="662" t="str">
        <f t="shared" si="86"/>
        <v/>
      </c>
      <c r="AV307" s="657" t="str">
        <f t="shared" si="87"/>
        <v/>
      </c>
      <c r="AW307" s="657" t="str">
        <f t="shared" si="88"/>
        <v>入力済</v>
      </c>
      <c r="AX307" s="662" t="str">
        <f>IFERROR(VLOOKUP(K307,'【参考】数式用'!$AR$3:$AS$49,2,FALSE),"")</f>
        <v/>
      </c>
      <c r="AY307" s="657" t="str">
        <f t="shared" si="89"/>
        <v/>
      </c>
      <c r="AZ307" s="657" t="str">
        <f t="shared" si="95"/>
        <v>入力済</v>
      </c>
      <c r="BA307" s="662" t="str">
        <f>IFERROR(VLOOKUP(K307,'【参考】数式用'!$AX$3:$AY$56,2,FALSE),"")</f>
        <v/>
      </c>
      <c r="BB307" s="657" t="str">
        <f t="shared" si="90"/>
        <v/>
      </c>
      <c r="BC307" s="673" t="str">
        <f t="shared" si="91"/>
        <v>入力済</v>
      </c>
      <c r="BD307" s="657" t="str">
        <f t="shared" si="92"/>
        <v/>
      </c>
      <c r="BE307" s="657" t="str">
        <f t="shared" si="93"/>
        <v/>
      </c>
      <c r="BF307" s="659"/>
      <c r="BG307" s="659"/>
      <c r="BH307" s="681" t="e">
        <f>VLOOKUP(K307,'【参考】数式用'!$A$2:$O$57,15,FALSE)</f>
        <v>#N/A</v>
      </c>
      <c r="BI307" s="659"/>
      <c r="BJ307" s="659"/>
      <c r="BK307" s="659"/>
      <c r="BL307" s="659"/>
      <c r="BM307" s="659"/>
      <c r="BN307" s="659"/>
      <c r="BO307" s="676"/>
    </row>
    <row r="308" spans="1:67" s="494" customFormat="1" ht="109.9" customHeight="1">
      <c r="A308" s="506">
        <v>297</v>
      </c>
      <c r="B308" s="517" t="str">
        <f>IF(基本情報入力シート!B336="","",基本情報入力シート!B336)</f>
        <v/>
      </c>
      <c r="C308" s="523"/>
      <c r="D308" s="523"/>
      <c r="E308" s="523"/>
      <c r="F308" s="530"/>
      <c r="G308" s="536" t="str">
        <f>IF(基本情報入力シート!L336="","",基本情報入力シート!L336)</f>
        <v/>
      </c>
      <c r="H308" s="536" t="str">
        <f>IF(基本情報入力シート!Q336="","",基本情報入力シート!Q336)</f>
        <v/>
      </c>
      <c r="I308" s="536" t="str">
        <f>IF(基本情報入力シート!V336="","",基本情報入力シート!V336)</f>
        <v/>
      </c>
      <c r="J308" s="536" t="str">
        <f>IF(基本情報入力シート!W336="","",基本情報入力シート!W336)</f>
        <v/>
      </c>
      <c r="K308" s="536" t="str">
        <f>IF(基本情報入力シート!Z336="","",基本情報入力シート!Z336)</f>
        <v/>
      </c>
      <c r="L308" s="555" t="str">
        <f>IF(基本情報入力シート!AF336=0,"",基本情報入力シート!AF336)</f>
        <v/>
      </c>
      <c r="M308" s="563" t="str">
        <f>IF(基本情報入力シート!AG336="","",基本情報入力シート!AG336)</f>
        <v/>
      </c>
      <c r="N308" s="571"/>
      <c r="O308" s="576" t="str">
        <f>IFERROR(VLOOKUP(K308,'【参考】数式用'!$A$2:$F$57,MATCH(N308,'【参考】数式用'!$C$3:$F$3,0)+2,0),"")</f>
        <v/>
      </c>
      <c r="P308" s="583" t="s">
        <v>549</v>
      </c>
      <c r="Q308" s="588"/>
      <c r="R308" s="590" t="s">
        <v>71</v>
      </c>
      <c r="S308" s="588"/>
      <c r="T308" s="590" t="s">
        <v>743</v>
      </c>
      <c r="U308" s="588"/>
      <c r="V308" s="590" t="s">
        <v>71</v>
      </c>
      <c r="W308" s="588"/>
      <c r="X308" s="590" t="s">
        <v>560</v>
      </c>
      <c r="Y308" s="590" t="s">
        <v>763</v>
      </c>
      <c r="Z308" s="590" t="str">
        <f t="shared" si="77"/>
        <v/>
      </c>
      <c r="AA308" s="594" t="s">
        <v>127</v>
      </c>
      <c r="AB308" s="599" t="str">
        <f t="shared" si="78"/>
        <v/>
      </c>
      <c r="AC308" s="604" t="str">
        <f>IFERROR(ROUNDDOWN(ROUNDDOWN(ROUND(L308*VLOOKUP(K308,'【参考】数式用'!$A$4:$F$57,MATCH("処遇改善加算Ⅳ",'【参考】数式用'!$C$3:$F$3,0)+2,0),0)*M308,0)*Z308*0.5,0),"")</f>
        <v/>
      </c>
      <c r="AD308" s="610"/>
      <c r="AE308" s="618"/>
      <c r="AF308" s="618"/>
      <c r="AG308" s="624"/>
      <c r="AH308" s="627"/>
      <c r="AI308" s="633"/>
      <c r="AJ308" s="634"/>
      <c r="AK308" s="648" t="str">
        <f t="shared" si="79"/>
        <v/>
      </c>
      <c r="AL308" s="651" t="str">
        <f t="shared" si="94"/>
        <v/>
      </c>
      <c r="AM308" s="654"/>
      <c r="AN308" s="657" t="str">
        <f>IFERROR(VLOOKUP(K308,'【参考】数式用'!$A$2:$N$57,14,FALSE),"")</f>
        <v/>
      </c>
      <c r="AO308" s="657" t="str">
        <f t="shared" si="80"/>
        <v/>
      </c>
      <c r="AP308" s="662" t="str">
        <f t="shared" si="81"/>
        <v/>
      </c>
      <c r="AQ308" s="662" t="str">
        <f t="shared" si="82"/>
        <v>入力済</v>
      </c>
      <c r="AR308" s="657" t="str">
        <f t="shared" si="83"/>
        <v/>
      </c>
      <c r="AS308" s="662" t="str">
        <f t="shared" si="84"/>
        <v>入力済</v>
      </c>
      <c r="AT308" s="662" t="str">
        <f t="shared" si="85"/>
        <v/>
      </c>
      <c r="AU308" s="662" t="str">
        <f t="shared" si="86"/>
        <v/>
      </c>
      <c r="AV308" s="657" t="str">
        <f t="shared" si="87"/>
        <v/>
      </c>
      <c r="AW308" s="657" t="str">
        <f t="shared" si="88"/>
        <v>入力済</v>
      </c>
      <c r="AX308" s="662" t="str">
        <f>IFERROR(VLOOKUP(K308,'【参考】数式用'!$AR$3:$AS$49,2,FALSE),"")</f>
        <v/>
      </c>
      <c r="AY308" s="657" t="str">
        <f t="shared" si="89"/>
        <v/>
      </c>
      <c r="AZ308" s="657" t="str">
        <f t="shared" si="95"/>
        <v>入力済</v>
      </c>
      <c r="BA308" s="662" t="str">
        <f>IFERROR(VLOOKUP(K308,'【参考】数式用'!$AX$3:$AY$56,2,FALSE),"")</f>
        <v/>
      </c>
      <c r="BB308" s="657" t="str">
        <f t="shared" si="90"/>
        <v/>
      </c>
      <c r="BC308" s="673" t="str">
        <f t="shared" si="91"/>
        <v>入力済</v>
      </c>
      <c r="BD308" s="657" t="str">
        <f t="shared" si="92"/>
        <v/>
      </c>
      <c r="BE308" s="657" t="str">
        <f t="shared" si="93"/>
        <v/>
      </c>
      <c r="BF308" s="659"/>
      <c r="BG308" s="659"/>
      <c r="BH308" s="681" t="e">
        <f>VLOOKUP(K308,'【参考】数式用'!$A$2:$O$57,15,FALSE)</f>
        <v>#N/A</v>
      </c>
      <c r="BI308" s="659"/>
      <c r="BJ308" s="659"/>
      <c r="BK308" s="659"/>
      <c r="BL308" s="659"/>
      <c r="BM308" s="659"/>
      <c r="BN308" s="659"/>
      <c r="BO308" s="676"/>
    </row>
    <row r="309" spans="1:67" s="494" customFormat="1" ht="109.9" customHeight="1">
      <c r="A309" s="506">
        <v>298</v>
      </c>
      <c r="B309" s="517" t="str">
        <f>IF(基本情報入力シート!B337="","",基本情報入力シート!B337)</f>
        <v/>
      </c>
      <c r="C309" s="523"/>
      <c r="D309" s="523"/>
      <c r="E309" s="523"/>
      <c r="F309" s="530"/>
      <c r="G309" s="536" t="str">
        <f>IF(基本情報入力シート!L337="","",基本情報入力シート!L337)</f>
        <v/>
      </c>
      <c r="H309" s="536" t="str">
        <f>IF(基本情報入力シート!Q337="","",基本情報入力シート!Q337)</f>
        <v/>
      </c>
      <c r="I309" s="536" t="str">
        <f>IF(基本情報入力シート!V337="","",基本情報入力シート!V337)</f>
        <v/>
      </c>
      <c r="J309" s="536" t="str">
        <f>IF(基本情報入力シート!W337="","",基本情報入力シート!W337)</f>
        <v/>
      </c>
      <c r="K309" s="536" t="str">
        <f>IF(基本情報入力シート!Z337="","",基本情報入力シート!Z337)</f>
        <v/>
      </c>
      <c r="L309" s="555" t="str">
        <f>IF(基本情報入力シート!AF337=0,"",基本情報入力シート!AF337)</f>
        <v/>
      </c>
      <c r="M309" s="563" t="str">
        <f>IF(基本情報入力シート!AG337="","",基本情報入力シート!AG337)</f>
        <v/>
      </c>
      <c r="N309" s="571"/>
      <c r="O309" s="576" t="str">
        <f>IFERROR(VLOOKUP(K309,'【参考】数式用'!$A$2:$F$57,MATCH(N309,'【参考】数式用'!$C$3:$F$3,0)+2,0),"")</f>
        <v/>
      </c>
      <c r="P309" s="583" t="s">
        <v>549</v>
      </c>
      <c r="Q309" s="588"/>
      <c r="R309" s="590" t="s">
        <v>71</v>
      </c>
      <c r="S309" s="588"/>
      <c r="T309" s="590" t="s">
        <v>743</v>
      </c>
      <c r="U309" s="588"/>
      <c r="V309" s="590" t="s">
        <v>71</v>
      </c>
      <c r="W309" s="588"/>
      <c r="X309" s="590" t="s">
        <v>560</v>
      </c>
      <c r="Y309" s="590" t="s">
        <v>763</v>
      </c>
      <c r="Z309" s="590" t="str">
        <f t="shared" si="77"/>
        <v/>
      </c>
      <c r="AA309" s="594" t="s">
        <v>127</v>
      </c>
      <c r="AB309" s="599" t="str">
        <f t="shared" si="78"/>
        <v/>
      </c>
      <c r="AC309" s="604" t="str">
        <f>IFERROR(ROUNDDOWN(ROUNDDOWN(ROUND(L309*VLOOKUP(K309,'【参考】数式用'!$A$4:$F$57,MATCH("処遇改善加算Ⅳ",'【参考】数式用'!$C$3:$F$3,0)+2,0),0)*M309,0)*Z309*0.5,0),"")</f>
        <v/>
      </c>
      <c r="AD309" s="610"/>
      <c r="AE309" s="618"/>
      <c r="AF309" s="618"/>
      <c r="AG309" s="624"/>
      <c r="AH309" s="627"/>
      <c r="AI309" s="633"/>
      <c r="AJ309" s="634"/>
      <c r="AK309" s="648" t="str">
        <f t="shared" si="79"/>
        <v/>
      </c>
      <c r="AL309" s="651" t="str">
        <f t="shared" si="94"/>
        <v/>
      </c>
      <c r="AM309" s="654"/>
      <c r="AN309" s="657" t="str">
        <f>IFERROR(VLOOKUP(K309,'【参考】数式用'!$A$2:$N$57,14,FALSE),"")</f>
        <v/>
      </c>
      <c r="AO309" s="657" t="str">
        <f t="shared" si="80"/>
        <v/>
      </c>
      <c r="AP309" s="662" t="str">
        <f t="shared" si="81"/>
        <v/>
      </c>
      <c r="AQ309" s="662" t="str">
        <f t="shared" si="82"/>
        <v>入力済</v>
      </c>
      <c r="AR309" s="657" t="str">
        <f t="shared" si="83"/>
        <v/>
      </c>
      <c r="AS309" s="662" t="str">
        <f t="shared" si="84"/>
        <v>入力済</v>
      </c>
      <c r="AT309" s="662" t="str">
        <f t="shared" si="85"/>
        <v/>
      </c>
      <c r="AU309" s="662" t="str">
        <f t="shared" si="86"/>
        <v/>
      </c>
      <c r="AV309" s="657" t="str">
        <f t="shared" si="87"/>
        <v/>
      </c>
      <c r="AW309" s="657" t="str">
        <f t="shared" si="88"/>
        <v>入力済</v>
      </c>
      <c r="AX309" s="662" t="str">
        <f>IFERROR(VLOOKUP(K309,'【参考】数式用'!$AR$3:$AS$49,2,FALSE),"")</f>
        <v/>
      </c>
      <c r="AY309" s="657" t="str">
        <f t="shared" si="89"/>
        <v/>
      </c>
      <c r="AZ309" s="657" t="str">
        <f t="shared" si="95"/>
        <v>入力済</v>
      </c>
      <c r="BA309" s="662" t="str">
        <f>IFERROR(VLOOKUP(K309,'【参考】数式用'!$AX$3:$AY$56,2,FALSE),"")</f>
        <v/>
      </c>
      <c r="BB309" s="657" t="str">
        <f t="shared" si="90"/>
        <v/>
      </c>
      <c r="BC309" s="673" t="str">
        <f t="shared" si="91"/>
        <v>入力済</v>
      </c>
      <c r="BD309" s="657" t="str">
        <f t="shared" si="92"/>
        <v/>
      </c>
      <c r="BE309" s="657" t="str">
        <f t="shared" si="93"/>
        <v/>
      </c>
      <c r="BF309" s="659"/>
      <c r="BG309" s="659"/>
      <c r="BH309" s="681" t="e">
        <f>VLOOKUP(K309,'【参考】数式用'!$A$2:$O$57,15,FALSE)</f>
        <v>#N/A</v>
      </c>
      <c r="BI309" s="659"/>
      <c r="BJ309" s="659"/>
      <c r="BK309" s="659"/>
      <c r="BL309" s="659"/>
      <c r="BM309" s="659"/>
      <c r="BN309" s="659"/>
      <c r="BO309" s="676"/>
    </row>
    <row r="310" spans="1:67" s="494" customFormat="1" ht="109.9" customHeight="1">
      <c r="A310" s="506">
        <v>299</v>
      </c>
      <c r="B310" s="517" t="str">
        <f>IF(基本情報入力シート!B338="","",基本情報入力シート!B338)</f>
        <v/>
      </c>
      <c r="C310" s="523"/>
      <c r="D310" s="523"/>
      <c r="E310" s="523"/>
      <c r="F310" s="530"/>
      <c r="G310" s="536" t="str">
        <f>IF(基本情報入力シート!L338="","",基本情報入力シート!L338)</f>
        <v/>
      </c>
      <c r="H310" s="536" t="str">
        <f>IF(基本情報入力シート!Q338="","",基本情報入力シート!Q338)</f>
        <v/>
      </c>
      <c r="I310" s="536" t="str">
        <f>IF(基本情報入力シート!V338="","",基本情報入力シート!V338)</f>
        <v/>
      </c>
      <c r="J310" s="536" t="str">
        <f>IF(基本情報入力シート!W338="","",基本情報入力シート!W338)</f>
        <v/>
      </c>
      <c r="K310" s="536" t="str">
        <f>IF(基本情報入力シート!Z338="","",基本情報入力シート!Z338)</f>
        <v/>
      </c>
      <c r="L310" s="555" t="str">
        <f>IF(基本情報入力シート!AF338=0,"",基本情報入力シート!AF338)</f>
        <v/>
      </c>
      <c r="M310" s="563" t="str">
        <f>IF(基本情報入力シート!AG338="","",基本情報入力シート!AG338)</f>
        <v/>
      </c>
      <c r="N310" s="571"/>
      <c r="O310" s="576" t="str">
        <f>IFERROR(VLOOKUP(K310,'【参考】数式用'!$A$2:$F$57,MATCH(N310,'【参考】数式用'!$C$3:$F$3,0)+2,0),"")</f>
        <v/>
      </c>
      <c r="P310" s="583" t="s">
        <v>549</v>
      </c>
      <c r="Q310" s="588"/>
      <c r="R310" s="590" t="s">
        <v>71</v>
      </c>
      <c r="S310" s="588"/>
      <c r="T310" s="590" t="s">
        <v>743</v>
      </c>
      <c r="U310" s="588"/>
      <c r="V310" s="590" t="s">
        <v>71</v>
      </c>
      <c r="W310" s="588"/>
      <c r="X310" s="590" t="s">
        <v>560</v>
      </c>
      <c r="Y310" s="590" t="s">
        <v>763</v>
      </c>
      <c r="Z310" s="590" t="str">
        <f t="shared" si="77"/>
        <v/>
      </c>
      <c r="AA310" s="594" t="s">
        <v>127</v>
      </c>
      <c r="AB310" s="599" t="str">
        <f t="shared" si="78"/>
        <v/>
      </c>
      <c r="AC310" s="604" t="str">
        <f>IFERROR(ROUNDDOWN(ROUNDDOWN(ROUND(L310*VLOOKUP(K310,'【参考】数式用'!$A$4:$F$57,MATCH("処遇改善加算Ⅳ",'【参考】数式用'!$C$3:$F$3,0)+2,0),0)*M310,0)*Z310*0.5,0),"")</f>
        <v/>
      </c>
      <c r="AD310" s="610"/>
      <c r="AE310" s="618"/>
      <c r="AF310" s="618"/>
      <c r="AG310" s="624"/>
      <c r="AH310" s="627"/>
      <c r="AI310" s="633"/>
      <c r="AJ310" s="634"/>
      <c r="AK310" s="648" t="str">
        <f t="shared" si="79"/>
        <v/>
      </c>
      <c r="AL310" s="651" t="str">
        <f t="shared" si="94"/>
        <v/>
      </c>
      <c r="AM310" s="654"/>
      <c r="AN310" s="657" t="str">
        <f>IFERROR(VLOOKUP(K310,'【参考】数式用'!$A$2:$N$57,14,FALSE),"")</f>
        <v/>
      </c>
      <c r="AO310" s="657" t="str">
        <f t="shared" si="80"/>
        <v/>
      </c>
      <c r="AP310" s="662" t="str">
        <f t="shared" si="81"/>
        <v/>
      </c>
      <c r="AQ310" s="662" t="str">
        <f t="shared" si="82"/>
        <v>入力済</v>
      </c>
      <c r="AR310" s="657" t="str">
        <f t="shared" si="83"/>
        <v/>
      </c>
      <c r="AS310" s="662" t="str">
        <f t="shared" si="84"/>
        <v>入力済</v>
      </c>
      <c r="AT310" s="662" t="str">
        <f t="shared" si="85"/>
        <v/>
      </c>
      <c r="AU310" s="662" t="str">
        <f t="shared" si="86"/>
        <v/>
      </c>
      <c r="AV310" s="657" t="str">
        <f t="shared" si="87"/>
        <v/>
      </c>
      <c r="AW310" s="657" t="str">
        <f t="shared" si="88"/>
        <v>入力済</v>
      </c>
      <c r="AX310" s="662" t="str">
        <f>IFERROR(VLOOKUP(K310,'【参考】数式用'!$AR$3:$AS$49,2,FALSE),"")</f>
        <v/>
      </c>
      <c r="AY310" s="657" t="str">
        <f t="shared" si="89"/>
        <v/>
      </c>
      <c r="AZ310" s="657" t="str">
        <f t="shared" si="95"/>
        <v>入力済</v>
      </c>
      <c r="BA310" s="662" t="str">
        <f>IFERROR(VLOOKUP(K310,'【参考】数式用'!$AX$3:$AY$56,2,FALSE),"")</f>
        <v/>
      </c>
      <c r="BB310" s="657" t="str">
        <f t="shared" si="90"/>
        <v/>
      </c>
      <c r="BC310" s="673" t="str">
        <f t="shared" si="91"/>
        <v>入力済</v>
      </c>
      <c r="BD310" s="657" t="str">
        <f t="shared" si="92"/>
        <v/>
      </c>
      <c r="BE310" s="657" t="str">
        <f t="shared" si="93"/>
        <v/>
      </c>
      <c r="BF310" s="659"/>
      <c r="BG310" s="659"/>
      <c r="BH310" s="681" t="e">
        <f>VLOOKUP(K310,'【参考】数式用'!$A$2:$O$57,15,FALSE)</f>
        <v>#N/A</v>
      </c>
      <c r="BI310" s="659"/>
      <c r="BJ310" s="659"/>
      <c r="BK310" s="659"/>
      <c r="BL310" s="659"/>
      <c r="BM310" s="659"/>
      <c r="BN310" s="659"/>
      <c r="BO310" s="676"/>
    </row>
    <row r="311" spans="1:67" s="494" customFormat="1" ht="109.9" customHeight="1">
      <c r="A311" s="506">
        <v>300</v>
      </c>
      <c r="B311" s="517" t="str">
        <f>IF(基本情報入力シート!B339="","",基本情報入力シート!B339)</f>
        <v/>
      </c>
      <c r="C311" s="523"/>
      <c r="D311" s="523"/>
      <c r="E311" s="523"/>
      <c r="F311" s="530"/>
      <c r="G311" s="536" t="str">
        <f>IF(基本情報入力シート!L339="","",基本情報入力シート!L339)</f>
        <v/>
      </c>
      <c r="H311" s="536" t="str">
        <f>IF(基本情報入力シート!Q339="","",基本情報入力シート!Q339)</f>
        <v/>
      </c>
      <c r="I311" s="536" t="str">
        <f>IF(基本情報入力シート!V339="","",基本情報入力シート!V339)</f>
        <v/>
      </c>
      <c r="J311" s="536" t="str">
        <f>IF(基本情報入力シート!W339="","",基本情報入力シート!W339)</f>
        <v/>
      </c>
      <c r="K311" s="536" t="str">
        <f>IF(基本情報入力シート!Z339="","",基本情報入力シート!Z339)</f>
        <v/>
      </c>
      <c r="L311" s="555" t="str">
        <f>IF(基本情報入力シート!AF339=0,"",基本情報入力シート!AF339)</f>
        <v/>
      </c>
      <c r="M311" s="563" t="str">
        <f>IF(基本情報入力シート!AG339="","",基本情報入力シート!AG339)</f>
        <v/>
      </c>
      <c r="N311" s="571"/>
      <c r="O311" s="576" t="str">
        <f>IFERROR(VLOOKUP(K311,'【参考】数式用'!$A$2:$F$57,MATCH(N311,'【参考】数式用'!$C$3:$F$3,0)+2,0),"")</f>
        <v/>
      </c>
      <c r="P311" s="583" t="s">
        <v>549</v>
      </c>
      <c r="Q311" s="588"/>
      <c r="R311" s="590" t="s">
        <v>71</v>
      </c>
      <c r="S311" s="588"/>
      <c r="T311" s="590" t="s">
        <v>743</v>
      </c>
      <c r="U311" s="588"/>
      <c r="V311" s="590" t="s">
        <v>71</v>
      </c>
      <c r="W311" s="588"/>
      <c r="X311" s="590" t="s">
        <v>560</v>
      </c>
      <c r="Y311" s="590" t="s">
        <v>763</v>
      </c>
      <c r="Z311" s="590" t="str">
        <f t="shared" si="77"/>
        <v/>
      </c>
      <c r="AA311" s="594" t="s">
        <v>127</v>
      </c>
      <c r="AB311" s="599" t="str">
        <f t="shared" si="78"/>
        <v/>
      </c>
      <c r="AC311" s="604" t="str">
        <f>IFERROR(ROUNDDOWN(ROUNDDOWN(ROUND(L311*VLOOKUP(K311,'【参考】数式用'!$A$4:$F$57,MATCH("処遇改善加算Ⅳ",'【参考】数式用'!$C$3:$F$3,0)+2,0),0)*M311,0)*Z311*0.5,0),"")</f>
        <v/>
      </c>
      <c r="AD311" s="610"/>
      <c r="AE311" s="618"/>
      <c r="AF311" s="618"/>
      <c r="AG311" s="624"/>
      <c r="AH311" s="627"/>
      <c r="AI311" s="633"/>
      <c r="AJ311" s="634"/>
      <c r="AK311" s="648" t="str">
        <f t="shared" si="79"/>
        <v/>
      </c>
      <c r="AL311" s="651" t="str">
        <f t="shared" si="94"/>
        <v/>
      </c>
      <c r="AM311" s="654"/>
      <c r="AN311" s="657" t="str">
        <f>IFERROR(VLOOKUP(K311,'【参考】数式用'!$A$2:$N$57,14,FALSE),"")</f>
        <v/>
      </c>
      <c r="AO311" s="657" t="str">
        <f t="shared" si="80"/>
        <v/>
      </c>
      <c r="AP311" s="662" t="str">
        <f t="shared" si="81"/>
        <v/>
      </c>
      <c r="AQ311" s="662" t="str">
        <f t="shared" si="82"/>
        <v>入力済</v>
      </c>
      <c r="AR311" s="657" t="str">
        <f t="shared" si="83"/>
        <v/>
      </c>
      <c r="AS311" s="662" t="str">
        <f t="shared" si="84"/>
        <v>入力済</v>
      </c>
      <c r="AT311" s="662" t="str">
        <f t="shared" si="85"/>
        <v/>
      </c>
      <c r="AU311" s="662" t="str">
        <f t="shared" si="86"/>
        <v/>
      </c>
      <c r="AV311" s="657" t="str">
        <f t="shared" si="87"/>
        <v/>
      </c>
      <c r="AW311" s="657" t="str">
        <f t="shared" si="88"/>
        <v>入力済</v>
      </c>
      <c r="AX311" s="662" t="str">
        <f>IFERROR(VLOOKUP(K311,'【参考】数式用'!$AR$3:$AS$49,2,FALSE),"")</f>
        <v/>
      </c>
      <c r="AY311" s="657" t="str">
        <f t="shared" si="89"/>
        <v/>
      </c>
      <c r="AZ311" s="657" t="str">
        <f t="shared" si="95"/>
        <v>入力済</v>
      </c>
      <c r="BA311" s="662" t="str">
        <f>IFERROR(VLOOKUP(K311,'【参考】数式用'!$AX$3:$AY$56,2,FALSE),"")</f>
        <v/>
      </c>
      <c r="BB311" s="657" t="str">
        <f t="shared" si="90"/>
        <v/>
      </c>
      <c r="BC311" s="673" t="str">
        <f t="shared" si="91"/>
        <v>入力済</v>
      </c>
      <c r="BD311" s="657" t="str">
        <f t="shared" si="92"/>
        <v/>
      </c>
      <c r="BE311" s="657" t="str">
        <f t="shared" si="93"/>
        <v/>
      </c>
      <c r="BF311" s="659"/>
      <c r="BG311" s="659"/>
      <c r="BH311" s="681" t="e">
        <f>VLOOKUP(K311,'【参考】数式用'!$A$2:$O$57,15,FALSE)</f>
        <v>#N/A</v>
      </c>
      <c r="BI311" s="659"/>
      <c r="BJ311" s="659"/>
      <c r="BK311" s="659"/>
      <c r="BL311" s="659"/>
      <c r="BM311" s="659"/>
      <c r="BN311" s="659"/>
      <c r="BO311" s="676"/>
    </row>
    <row r="312" spans="1:67" s="494" customFormat="1" ht="109.9" customHeight="1">
      <c r="A312" s="506">
        <v>301</v>
      </c>
      <c r="B312" s="517" t="str">
        <f>IF(基本情報入力シート!B340="","",基本情報入力シート!B340)</f>
        <v/>
      </c>
      <c r="C312" s="523"/>
      <c r="D312" s="523"/>
      <c r="E312" s="523"/>
      <c r="F312" s="530"/>
      <c r="G312" s="536" t="str">
        <f>IF(基本情報入力シート!L340="","",基本情報入力シート!L340)</f>
        <v/>
      </c>
      <c r="H312" s="536" t="str">
        <f>IF(基本情報入力シート!Q340="","",基本情報入力シート!Q340)</f>
        <v/>
      </c>
      <c r="I312" s="536" t="str">
        <f>IF(基本情報入力シート!V340="","",基本情報入力シート!V340)</f>
        <v/>
      </c>
      <c r="J312" s="536" t="str">
        <f>IF(基本情報入力シート!W340="","",基本情報入力シート!W340)</f>
        <v/>
      </c>
      <c r="K312" s="536" t="str">
        <f>IF(基本情報入力シート!Z340="","",基本情報入力シート!Z340)</f>
        <v/>
      </c>
      <c r="L312" s="555" t="str">
        <f>IF(基本情報入力シート!AF340=0,"",基本情報入力シート!AF340)</f>
        <v/>
      </c>
      <c r="M312" s="563" t="str">
        <f>IF(基本情報入力シート!AG340="","",基本情報入力シート!AG340)</f>
        <v/>
      </c>
      <c r="N312" s="571"/>
      <c r="O312" s="576" t="str">
        <f>IFERROR(VLOOKUP(K312,'【参考】数式用'!$A$2:$F$57,MATCH(N312,'【参考】数式用'!$C$3:$F$3,0)+2,0),"")</f>
        <v/>
      </c>
      <c r="P312" s="583" t="s">
        <v>549</v>
      </c>
      <c r="Q312" s="588"/>
      <c r="R312" s="590" t="s">
        <v>71</v>
      </c>
      <c r="S312" s="588"/>
      <c r="T312" s="590" t="s">
        <v>743</v>
      </c>
      <c r="U312" s="588"/>
      <c r="V312" s="590" t="s">
        <v>71</v>
      </c>
      <c r="W312" s="588"/>
      <c r="X312" s="590" t="s">
        <v>560</v>
      </c>
      <c r="Y312" s="590" t="s">
        <v>763</v>
      </c>
      <c r="Z312" s="590" t="str">
        <f t="shared" si="77"/>
        <v/>
      </c>
      <c r="AA312" s="594" t="s">
        <v>127</v>
      </c>
      <c r="AB312" s="599" t="str">
        <f t="shared" si="78"/>
        <v/>
      </c>
      <c r="AC312" s="604" t="str">
        <f>IFERROR(ROUNDDOWN(ROUNDDOWN(ROUND(L312*VLOOKUP(K312,'【参考】数式用'!$A$4:$F$57,MATCH("処遇改善加算Ⅳ",'【参考】数式用'!$C$3:$F$3,0)+2,0),0)*M312,0)*Z312*0.5,0),"")</f>
        <v/>
      </c>
      <c r="AD312" s="610"/>
      <c r="AE312" s="618"/>
      <c r="AF312" s="618"/>
      <c r="AG312" s="624"/>
      <c r="AH312" s="627"/>
      <c r="AI312" s="633"/>
      <c r="AJ312" s="634"/>
      <c r="AK312" s="648" t="str">
        <f t="shared" si="79"/>
        <v/>
      </c>
      <c r="AL312" s="651" t="str">
        <f t="shared" si="94"/>
        <v/>
      </c>
      <c r="AM312" s="654"/>
      <c r="AN312" s="657" t="str">
        <f>IFERROR(VLOOKUP(K312,'【参考】数式用'!$A$2:$N$57,14,FALSE),"")</f>
        <v/>
      </c>
      <c r="AO312" s="657" t="str">
        <f t="shared" si="80"/>
        <v/>
      </c>
      <c r="AP312" s="662" t="str">
        <f t="shared" si="81"/>
        <v/>
      </c>
      <c r="AQ312" s="662" t="str">
        <f t="shared" si="82"/>
        <v>入力済</v>
      </c>
      <c r="AR312" s="657" t="str">
        <f t="shared" si="83"/>
        <v/>
      </c>
      <c r="AS312" s="662" t="str">
        <f t="shared" si="84"/>
        <v>入力済</v>
      </c>
      <c r="AT312" s="662" t="str">
        <f t="shared" si="85"/>
        <v/>
      </c>
      <c r="AU312" s="662" t="str">
        <f t="shared" si="86"/>
        <v/>
      </c>
      <c r="AV312" s="657" t="str">
        <f t="shared" si="87"/>
        <v/>
      </c>
      <c r="AW312" s="657" t="str">
        <f t="shared" si="88"/>
        <v>入力済</v>
      </c>
      <c r="AX312" s="662" t="str">
        <f>IFERROR(VLOOKUP(K312,'【参考】数式用'!$AR$3:$AS$49,2,FALSE),"")</f>
        <v/>
      </c>
      <c r="AY312" s="657" t="str">
        <f t="shared" si="89"/>
        <v/>
      </c>
      <c r="AZ312" s="657" t="str">
        <f t="shared" si="95"/>
        <v>入力済</v>
      </c>
      <c r="BA312" s="662" t="str">
        <f>IFERROR(VLOOKUP(K312,'【参考】数式用'!$AX$3:$AY$56,2,FALSE),"")</f>
        <v/>
      </c>
      <c r="BB312" s="657" t="str">
        <f t="shared" si="90"/>
        <v/>
      </c>
      <c r="BC312" s="673" t="str">
        <f t="shared" si="91"/>
        <v>入力済</v>
      </c>
      <c r="BD312" s="657" t="str">
        <f t="shared" si="92"/>
        <v/>
      </c>
      <c r="BE312" s="657" t="str">
        <f t="shared" si="93"/>
        <v/>
      </c>
      <c r="BF312" s="659"/>
      <c r="BG312" s="659"/>
      <c r="BH312" s="681" t="e">
        <f>VLOOKUP(K312,'【参考】数式用'!$A$2:$O$57,15,FALSE)</f>
        <v>#N/A</v>
      </c>
      <c r="BI312" s="659"/>
      <c r="BJ312" s="659"/>
      <c r="BK312" s="659"/>
      <c r="BL312" s="659"/>
      <c r="BM312" s="659"/>
      <c r="BN312" s="659"/>
      <c r="BO312" s="676"/>
    </row>
    <row r="313" spans="1:67" s="494" customFormat="1" ht="109.9" customHeight="1">
      <c r="A313" s="506">
        <v>302</v>
      </c>
      <c r="B313" s="517" t="str">
        <f>IF(基本情報入力シート!B341="","",基本情報入力シート!B341)</f>
        <v/>
      </c>
      <c r="C313" s="523"/>
      <c r="D313" s="523"/>
      <c r="E313" s="523"/>
      <c r="F313" s="530"/>
      <c r="G313" s="536" t="str">
        <f>IF(基本情報入力シート!L341="","",基本情報入力シート!L341)</f>
        <v/>
      </c>
      <c r="H313" s="536" t="str">
        <f>IF(基本情報入力シート!Q341="","",基本情報入力シート!Q341)</f>
        <v/>
      </c>
      <c r="I313" s="536" t="str">
        <f>IF(基本情報入力シート!V341="","",基本情報入力シート!V341)</f>
        <v/>
      </c>
      <c r="J313" s="536" t="str">
        <f>IF(基本情報入力シート!W341="","",基本情報入力シート!W341)</f>
        <v/>
      </c>
      <c r="K313" s="536" t="str">
        <f>IF(基本情報入力シート!Z341="","",基本情報入力シート!Z341)</f>
        <v/>
      </c>
      <c r="L313" s="555" t="str">
        <f>IF(基本情報入力シート!AF341=0,"",基本情報入力シート!AF341)</f>
        <v/>
      </c>
      <c r="M313" s="563" t="str">
        <f>IF(基本情報入力シート!AG341="","",基本情報入力シート!AG341)</f>
        <v/>
      </c>
      <c r="N313" s="571"/>
      <c r="O313" s="576" t="str">
        <f>IFERROR(VLOOKUP(K313,'【参考】数式用'!$A$2:$F$57,MATCH(N313,'【参考】数式用'!$C$3:$F$3,0)+2,0),"")</f>
        <v/>
      </c>
      <c r="P313" s="583" t="s">
        <v>549</v>
      </c>
      <c r="Q313" s="588"/>
      <c r="R313" s="590" t="s">
        <v>71</v>
      </c>
      <c r="S313" s="588"/>
      <c r="T313" s="590" t="s">
        <v>743</v>
      </c>
      <c r="U313" s="588"/>
      <c r="V313" s="590" t="s">
        <v>71</v>
      </c>
      <c r="W313" s="588"/>
      <c r="X313" s="590" t="s">
        <v>560</v>
      </c>
      <c r="Y313" s="590" t="s">
        <v>763</v>
      </c>
      <c r="Z313" s="590" t="str">
        <f t="shared" si="77"/>
        <v/>
      </c>
      <c r="AA313" s="594" t="s">
        <v>127</v>
      </c>
      <c r="AB313" s="599" t="str">
        <f t="shared" si="78"/>
        <v/>
      </c>
      <c r="AC313" s="604" t="str">
        <f>IFERROR(ROUNDDOWN(ROUNDDOWN(ROUND(L313*VLOOKUP(K313,'【参考】数式用'!$A$4:$F$57,MATCH("処遇改善加算Ⅳ",'【参考】数式用'!$C$3:$F$3,0)+2,0),0)*M313,0)*Z313*0.5,0),"")</f>
        <v/>
      </c>
      <c r="AD313" s="610"/>
      <c r="AE313" s="618"/>
      <c r="AF313" s="618"/>
      <c r="AG313" s="624"/>
      <c r="AH313" s="627"/>
      <c r="AI313" s="633"/>
      <c r="AJ313" s="634"/>
      <c r="AK313" s="648" t="str">
        <f t="shared" si="79"/>
        <v/>
      </c>
      <c r="AL313" s="651" t="str">
        <f t="shared" si="94"/>
        <v/>
      </c>
      <c r="AM313" s="654"/>
      <c r="AN313" s="657" t="str">
        <f>IFERROR(VLOOKUP(K313,'【参考】数式用'!$A$2:$N$57,14,FALSE),"")</f>
        <v/>
      </c>
      <c r="AO313" s="657" t="str">
        <f t="shared" si="80"/>
        <v/>
      </c>
      <c r="AP313" s="662" t="str">
        <f t="shared" si="81"/>
        <v/>
      </c>
      <c r="AQ313" s="662" t="str">
        <f t="shared" si="82"/>
        <v>入力済</v>
      </c>
      <c r="AR313" s="657" t="str">
        <f t="shared" si="83"/>
        <v/>
      </c>
      <c r="AS313" s="662" t="str">
        <f t="shared" si="84"/>
        <v>入力済</v>
      </c>
      <c r="AT313" s="662" t="str">
        <f t="shared" si="85"/>
        <v/>
      </c>
      <c r="AU313" s="662" t="str">
        <f t="shared" si="86"/>
        <v/>
      </c>
      <c r="AV313" s="657" t="str">
        <f t="shared" si="87"/>
        <v/>
      </c>
      <c r="AW313" s="657" t="str">
        <f t="shared" si="88"/>
        <v>入力済</v>
      </c>
      <c r="AX313" s="662" t="str">
        <f>IFERROR(VLOOKUP(K313,'【参考】数式用'!$AR$3:$AS$49,2,FALSE),"")</f>
        <v/>
      </c>
      <c r="AY313" s="657" t="str">
        <f t="shared" si="89"/>
        <v/>
      </c>
      <c r="AZ313" s="657" t="str">
        <f t="shared" si="95"/>
        <v>入力済</v>
      </c>
      <c r="BA313" s="662" t="str">
        <f>IFERROR(VLOOKUP(K313,'【参考】数式用'!$AX$3:$AY$56,2,FALSE),"")</f>
        <v/>
      </c>
      <c r="BB313" s="657" t="str">
        <f t="shared" si="90"/>
        <v/>
      </c>
      <c r="BC313" s="673" t="str">
        <f t="shared" si="91"/>
        <v>入力済</v>
      </c>
      <c r="BD313" s="657" t="str">
        <f t="shared" si="92"/>
        <v/>
      </c>
      <c r="BE313" s="657" t="str">
        <f t="shared" si="93"/>
        <v/>
      </c>
      <c r="BF313" s="659"/>
      <c r="BG313" s="659"/>
      <c r="BH313" s="681" t="e">
        <f>VLOOKUP(K313,'【参考】数式用'!$A$2:$O$57,15,FALSE)</f>
        <v>#N/A</v>
      </c>
      <c r="BI313" s="659"/>
      <c r="BJ313" s="659"/>
      <c r="BK313" s="659"/>
      <c r="BL313" s="659"/>
      <c r="BM313" s="659"/>
      <c r="BN313" s="659"/>
      <c r="BO313" s="676"/>
    </row>
    <row r="314" spans="1:67" s="494" customFormat="1" ht="109.9" customHeight="1">
      <c r="A314" s="506">
        <v>303</v>
      </c>
      <c r="B314" s="517" t="str">
        <f>IF(基本情報入力シート!B342="","",基本情報入力シート!B342)</f>
        <v/>
      </c>
      <c r="C314" s="523"/>
      <c r="D314" s="523"/>
      <c r="E314" s="523"/>
      <c r="F314" s="530"/>
      <c r="G314" s="536" t="str">
        <f>IF(基本情報入力シート!L342="","",基本情報入力シート!L342)</f>
        <v/>
      </c>
      <c r="H314" s="536" t="str">
        <f>IF(基本情報入力シート!Q342="","",基本情報入力シート!Q342)</f>
        <v/>
      </c>
      <c r="I314" s="536" t="str">
        <f>IF(基本情報入力シート!V342="","",基本情報入力シート!V342)</f>
        <v/>
      </c>
      <c r="J314" s="536" t="str">
        <f>IF(基本情報入力シート!W342="","",基本情報入力シート!W342)</f>
        <v/>
      </c>
      <c r="K314" s="536" t="str">
        <f>IF(基本情報入力シート!Z342="","",基本情報入力シート!Z342)</f>
        <v/>
      </c>
      <c r="L314" s="555" t="str">
        <f>IF(基本情報入力シート!AF342=0,"",基本情報入力シート!AF342)</f>
        <v/>
      </c>
      <c r="M314" s="563" t="str">
        <f>IF(基本情報入力シート!AG342="","",基本情報入力シート!AG342)</f>
        <v/>
      </c>
      <c r="N314" s="571"/>
      <c r="O314" s="576" t="str">
        <f>IFERROR(VLOOKUP(K314,'【参考】数式用'!$A$2:$F$57,MATCH(N314,'【参考】数式用'!$C$3:$F$3,0)+2,0),"")</f>
        <v/>
      </c>
      <c r="P314" s="583" t="s">
        <v>549</v>
      </c>
      <c r="Q314" s="588"/>
      <c r="R314" s="590" t="s">
        <v>71</v>
      </c>
      <c r="S314" s="588"/>
      <c r="T314" s="590" t="s">
        <v>743</v>
      </c>
      <c r="U314" s="588"/>
      <c r="V314" s="590" t="s">
        <v>71</v>
      </c>
      <c r="W314" s="588"/>
      <c r="X314" s="590" t="s">
        <v>560</v>
      </c>
      <c r="Y314" s="590" t="s">
        <v>763</v>
      </c>
      <c r="Z314" s="590" t="str">
        <f t="shared" si="77"/>
        <v/>
      </c>
      <c r="AA314" s="594" t="s">
        <v>127</v>
      </c>
      <c r="AB314" s="599" t="str">
        <f t="shared" si="78"/>
        <v/>
      </c>
      <c r="AC314" s="604" t="str">
        <f>IFERROR(ROUNDDOWN(ROUNDDOWN(ROUND(L314*VLOOKUP(K314,'【参考】数式用'!$A$4:$F$57,MATCH("処遇改善加算Ⅳ",'【参考】数式用'!$C$3:$F$3,0)+2,0),0)*M314,0)*Z314*0.5,0),"")</f>
        <v/>
      </c>
      <c r="AD314" s="610"/>
      <c r="AE314" s="618"/>
      <c r="AF314" s="618"/>
      <c r="AG314" s="624"/>
      <c r="AH314" s="627"/>
      <c r="AI314" s="633"/>
      <c r="AJ314" s="634"/>
      <c r="AK314" s="648" t="str">
        <f t="shared" si="79"/>
        <v/>
      </c>
      <c r="AL314" s="651" t="str">
        <f t="shared" si="94"/>
        <v/>
      </c>
      <c r="AM314" s="654"/>
      <c r="AN314" s="657" t="str">
        <f>IFERROR(VLOOKUP(K314,'【参考】数式用'!$A$2:$N$57,14,FALSE),"")</f>
        <v/>
      </c>
      <c r="AO314" s="657" t="str">
        <f t="shared" si="80"/>
        <v/>
      </c>
      <c r="AP314" s="662" t="str">
        <f t="shared" si="81"/>
        <v/>
      </c>
      <c r="AQ314" s="662" t="str">
        <f t="shared" si="82"/>
        <v>入力済</v>
      </c>
      <c r="AR314" s="657" t="str">
        <f t="shared" si="83"/>
        <v/>
      </c>
      <c r="AS314" s="662" t="str">
        <f t="shared" si="84"/>
        <v>入力済</v>
      </c>
      <c r="AT314" s="662" t="str">
        <f t="shared" si="85"/>
        <v/>
      </c>
      <c r="AU314" s="662" t="str">
        <f t="shared" si="86"/>
        <v/>
      </c>
      <c r="AV314" s="657" t="str">
        <f t="shared" si="87"/>
        <v/>
      </c>
      <c r="AW314" s="657" t="str">
        <f t="shared" si="88"/>
        <v>入力済</v>
      </c>
      <c r="AX314" s="662" t="str">
        <f>IFERROR(VLOOKUP(K314,'【参考】数式用'!$AR$3:$AS$49,2,FALSE),"")</f>
        <v/>
      </c>
      <c r="AY314" s="657" t="str">
        <f t="shared" si="89"/>
        <v/>
      </c>
      <c r="AZ314" s="657" t="str">
        <f t="shared" si="95"/>
        <v>入力済</v>
      </c>
      <c r="BA314" s="662" t="str">
        <f>IFERROR(VLOOKUP(K314,'【参考】数式用'!$AX$3:$AY$56,2,FALSE),"")</f>
        <v/>
      </c>
      <c r="BB314" s="657" t="str">
        <f t="shared" si="90"/>
        <v/>
      </c>
      <c r="BC314" s="673" t="str">
        <f t="shared" si="91"/>
        <v>入力済</v>
      </c>
      <c r="BD314" s="657" t="str">
        <f t="shared" si="92"/>
        <v/>
      </c>
      <c r="BE314" s="657" t="str">
        <f t="shared" si="93"/>
        <v/>
      </c>
      <c r="BF314" s="659"/>
      <c r="BG314" s="659"/>
      <c r="BH314" s="681" t="e">
        <f>VLOOKUP(K314,'【参考】数式用'!$A$2:$O$57,15,FALSE)</f>
        <v>#N/A</v>
      </c>
      <c r="BI314" s="659"/>
      <c r="BJ314" s="659"/>
      <c r="BK314" s="659"/>
      <c r="BL314" s="659"/>
      <c r="BM314" s="659"/>
      <c r="BN314" s="659"/>
      <c r="BO314" s="676"/>
    </row>
    <row r="315" spans="1:67" s="494" customFormat="1" ht="109.9" customHeight="1">
      <c r="A315" s="506">
        <v>304</v>
      </c>
      <c r="B315" s="517" t="str">
        <f>IF(基本情報入力シート!B343="","",基本情報入力シート!B343)</f>
        <v/>
      </c>
      <c r="C315" s="523"/>
      <c r="D315" s="523"/>
      <c r="E315" s="523"/>
      <c r="F315" s="530"/>
      <c r="G315" s="536" t="str">
        <f>IF(基本情報入力シート!L343="","",基本情報入力シート!L343)</f>
        <v/>
      </c>
      <c r="H315" s="536" t="str">
        <f>IF(基本情報入力シート!Q343="","",基本情報入力シート!Q343)</f>
        <v/>
      </c>
      <c r="I315" s="536" t="str">
        <f>IF(基本情報入力シート!V343="","",基本情報入力シート!V343)</f>
        <v/>
      </c>
      <c r="J315" s="536" t="str">
        <f>IF(基本情報入力シート!W343="","",基本情報入力シート!W343)</f>
        <v/>
      </c>
      <c r="K315" s="536" t="str">
        <f>IF(基本情報入力シート!Z343="","",基本情報入力シート!Z343)</f>
        <v/>
      </c>
      <c r="L315" s="555" t="str">
        <f>IF(基本情報入力シート!AF343=0,"",基本情報入力シート!AF343)</f>
        <v/>
      </c>
      <c r="M315" s="563" t="str">
        <f>IF(基本情報入力シート!AG343="","",基本情報入力シート!AG343)</f>
        <v/>
      </c>
      <c r="N315" s="571"/>
      <c r="O315" s="576" t="str">
        <f>IFERROR(VLOOKUP(K315,'【参考】数式用'!$A$2:$F$57,MATCH(N315,'【参考】数式用'!$C$3:$F$3,0)+2,0),"")</f>
        <v/>
      </c>
      <c r="P315" s="583" t="s">
        <v>549</v>
      </c>
      <c r="Q315" s="588"/>
      <c r="R315" s="590" t="s">
        <v>71</v>
      </c>
      <c r="S315" s="588"/>
      <c r="T315" s="590" t="s">
        <v>743</v>
      </c>
      <c r="U315" s="588"/>
      <c r="V315" s="590" t="s">
        <v>71</v>
      </c>
      <c r="W315" s="588"/>
      <c r="X315" s="590" t="s">
        <v>560</v>
      </c>
      <c r="Y315" s="590" t="s">
        <v>763</v>
      </c>
      <c r="Z315" s="590" t="str">
        <f t="shared" si="77"/>
        <v/>
      </c>
      <c r="AA315" s="594" t="s">
        <v>127</v>
      </c>
      <c r="AB315" s="599" t="str">
        <f t="shared" si="78"/>
        <v/>
      </c>
      <c r="AC315" s="604" t="str">
        <f>IFERROR(ROUNDDOWN(ROUNDDOWN(ROUND(L315*VLOOKUP(K315,'【参考】数式用'!$A$4:$F$57,MATCH("処遇改善加算Ⅳ",'【参考】数式用'!$C$3:$F$3,0)+2,0),0)*M315,0)*Z315*0.5,0),"")</f>
        <v/>
      </c>
      <c r="AD315" s="610"/>
      <c r="AE315" s="618"/>
      <c r="AF315" s="618"/>
      <c r="AG315" s="624"/>
      <c r="AH315" s="627"/>
      <c r="AI315" s="633"/>
      <c r="AJ315" s="634"/>
      <c r="AK315" s="648" t="str">
        <f t="shared" si="79"/>
        <v/>
      </c>
      <c r="AL315" s="651" t="str">
        <f t="shared" si="94"/>
        <v/>
      </c>
      <c r="AM315" s="654"/>
      <c r="AN315" s="657" t="str">
        <f>IFERROR(VLOOKUP(K315,'【参考】数式用'!$A$2:$N$57,14,FALSE),"")</f>
        <v/>
      </c>
      <c r="AO315" s="657" t="str">
        <f t="shared" si="80"/>
        <v/>
      </c>
      <c r="AP315" s="662" t="str">
        <f t="shared" si="81"/>
        <v/>
      </c>
      <c r="AQ315" s="662" t="str">
        <f t="shared" si="82"/>
        <v>入力済</v>
      </c>
      <c r="AR315" s="657" t="str">
        <f t="shared" si="83"/>
        <v/>
      </c>
      <c r="AS315" s="662" t="str">
        <f t="shared" si="84"/>
        <v>入力済</v>
      </c>
      <c r="AT315" s="662" t="str">
        <f t="shared" si="85"/>
        <v/>
      </c>
      <c r="AU315" s="662" t="str">
        <f t="shared" si="86"/>
        <v/>
      </c>
      <c r="AV315" s="657" t="str">
        <f t="shared" si="87"/>
        <v/>
      </c>
      <c r="AW315" s="657" t="str">
        <f t="shared" si="88"/>
        <v>入力済</v>
      </c>
      <c r="AX315" s="662" t="str">
        <f>IFERROR(VLOOKUP(K315,'【参考】数式用'!$AR$3:$AS$49,2,FALSE),"")</f>
        <v/>
      </c>
      <c r="AY315" s="657" t="str">
        <f t="shared" si="89"/>
        <v/>
      </c>
      <c r="AZ315" s="657" t="str">
        <f t="shared" si="95"/>
        <v>入力済</v>
      </c>
      <c r="BA315" s="662" t="str">
        <f>IFERROR(VLOOKUP(K315,'【参考】数式用'!$AX$3:$AY$56,2,FALSE),"")</f>
        <v/>
      </c>
      <c r="BB315" s="657" t="str">
        <f t="shared" si="90"/>
        <v/>
      </c>
      <c r="BC315" s="673" t="str">
        <f t="shared" si="91"/>
        <v>入力済</v>
      </c>
      <c r="BD315" s="657" t="str">
        <f t="shared" si="92"/>
        <v/>
      </c>
      <c r="BE315" s="657" t="str">
        <f t="shared" si="93"/>
        <v/>
      </c>
      <c r="BF315" s="659"/>
      <c r="BG315" s="659"/>
      <c r="BH315" s="681" t="e">
        <f>VLOOKUP(K315,'【参考】数式用'!$A$2:$O$57,15,FALSE)</f>
        <v>#N/A</v>
      </c>
      <c r="BI315" s="659"/>
      <c r="BJ315" s="659"/>
      <c r="BK315" s="659"/>
      <c r="BL315" s="659"/>
      <c r="BM315" s="659"/>
      <c r="BN315" s="659"/>
      <c r="BO315" s="676"/>
    </row>
    <row r="316" spans="1:67" s="494" customFormat="1" ht="109.9" customHeight="1">
      <c r="A316" s="506">
        <v>305</v>
      </c>
      <c r="B316" s="517" t="str">
        <f>IF(基本情報入力シート!B344="","",基本情報入力シート!B344)</f>
        <v/>
      </c>
      <c r="C316" s="523"/>
      <c r="D316" s="523"/>
      <c r="E316" s="523"/>
      <c r="F316" s="530"/>
      <c r="G316" s="536" t="str">
        <f>IF(基本情報入力シート!L344="","",基本情報入力シート!L344)</f>
        <v/>
      </c>
      <c r="H316" s="536" t="str">
        <f>IF(基本情報入力シート!Q344="","",基本情報入力シート!Q344)</f>
        <v/>
      </c>
      <c r="I316" s="536" t="str">
        <f>IF(基本情報入力シート!V344="","",基本情報入力シート!V344)</f>
        <v/>
      </c>
      <c r="J316" s="536" t="str">
        <f>IF(基本情報入力シート!W344="","",基本情報入力シート!W344)</f>
        <v/>
      </c>
      <c r="K316" s="536" t="str">
        <f>IF(基本情報入力シート!Z344="","",基本情報入力シート!Z344)</f>
        <v/>
      </c>
      <c r="L316" s="555" t="str">
        <f>IF(基本情報入力シート!AF344=0,"",基本情報入力シート!AF344)</f>
        <v/>
      </c>
      <c r="M316" s="563" t="str">
        <f>IF(基本情報入力シート!AG344="","",基本情報入力シート!AG344)</f>
        <v/>
      </c>
      <c r="N316" s="571"/>
      <c r="O316" s="576" t="str">
        <f>IFERROR(VLOOKUP(K316,'【参考】数式用'!$A$2:$F$57,MATCH(N316,'【参考】数式用'!$C$3:$F$3,0)+2,0),"")</f>
        <v/>
      </c>
      <c r="P316" s="583" t="s">
        <v>549</v>
      </c>
      <c r="Q316" s="588"/>
      <c r="R316" s="590" t="s">
        <v>71</v>
      </c>
      <c r="S316" s="588"/>
      <c r="T316" s="590" t="s">
        <v>743</v>
      </c>
      <c r="U316" s="588"/>
      <c r="V316" s="590" t="s">
        <v>71</v>
      </c>
      <c r="W316" s="588"/>
      <c r="X316" s="590" t="s">
        <v>560</v>
      </c>
      <c r="Y316" s="590" t="s">
        <v>763</v>
      </c>
      <c r="Z316" s="590" t="str">
        <f t="shared" si="77"/>
        <v/>
      </c>
      <c r="AA316" s="594" t="s">
        <v>127</v>
      </c>
      <c r="AB316" s="599" t="str">
        <f t="shared" si="78"/>
        <v/>
      </c>
      <c r="AC316" s="604" t="str">
        <f>IFERROR(ROUNDDOWN(ROUNDDOWN(ROUND(L316*VLOOKUP(K316,'【参考】数式用'!$A$4:$F$57,MATCH("処遇改善加算Ⅳ",'【参考】数式用'!$C$3:$F$3,0)+2,0),0)*M316,0)*Z316*0.5,0),"")</f>
        <v/>
      </c>
      <c r="AD316" s="610"/>
      <c r="AE316" s="618"/>
      <c r="AF316" s="618"/>
      <c r="AG316" s="624"/>
      <c r="AH316" s="627"/>
      <c r="AI316" s="633"/>
      <c r="AJ316" s="634"/>
      <c r="AK316" s="648" t="str">
        <f t="shared" si="79"/>
        <v/>
      </c>
      <c r="AL316" s="651" t="str">
        <f t="shared" si="94"/>
        <v/>
      </c>
      <c r="AM316" s="654"/>
      <c r="AN316" s="657" t="str">
        <f>IFERROR(VLOOKUP(K316,'【参考】数式用'!$A$2:$N$57,14,FALSE),"")</f>
        <v/>
      </c>
      <c r="AO316" s="657" t="str">
        <f t="shared" si="80"/>
        <v/>
      </c>
      <c r="AP316" s="662" t="str">
        <f t="shared" si="81"/>
        <v/>
      </c>
      <c r="AQ316" s="662" t="str">
        <f t="shared" si="82"/>
        <v>入力済</v>
      </c>
      <c r="AR316" s="657" t="str">
        <f t="shared" si="83"/>
        <v/>
      </c>
      <c r="AS316" s="662" t="str">
        <f t="shared" si="84"/>
        <v>入力済</v>
      </c>
      <c r="AT316" s="662" t="str">
        <f t="shared" si="85"/>
        <v/>
      </c>
      <c r="AU316" s="662" t="str">
        <f t="shared" si="86"/>
        <v/>
      </c>
      <c r="AV316" s="657" t="str">
        <f t="shared" si="87"/>
        <v/>
      </c>
      <c r="AW316" s="657" t="str">
        <f t="shared" si="88"/>
        <v>入力済</v>
      </c>
      <c r="AX316" s="662" t="str">
        <f>IFERROR(VLOOKUP(K316,'【参考】数式用'!$AR$3:$AS$49,2,FALSE),"")</f>
        <v/>
      </c>
      <c r="AY316" s="657" t="str">
        <f t="shared" si="89"/>
        <v/>
      </c>
      <c r="AZ316" s="657" t="str">
        <f t="shared" si="95"/>
        <v>入力済</v>
      </c>
      <c r="BA316" s="662" t="str">
        <f>IFERROR(VLOOKUP(K316,'【参考】数式用'!$AX$3:$AY$56,2,FALSE),"")</f>
        <v/>
      </c>
      <c r="BB316" s="657" t="str">
        <f t="shared" si="90"/>
        <v/>
      </c>
      <c r="BC316" s="673" t="str">
        <f t="shared" si="91"/>
        <v>入力済</v>
      </c>
      <c r="BD316" s="657" t="str">
        <f t="shared" si="92"/>
        <v/>
      </c>
      <c r="BE316" s="657" t="str">
        <f t="shared" si="93"/>
        <v/>
      </c>
      <c r="BF316" s="659"/>
      <c r="BG316" s="659"/>
      <c r="BH316" s="681" t="e">
        <f>VLOOKUP(K316,'【参考】数式用'!$A$2:$O$57,15,FALSE)</f>
        <v>#N/A</v>
      </c>
      <c r="BI316" s="659"/>
      <c r="BJ316" s="659"/>
      <c r="BK316" s="659"/>
      <c r="BL316" s="659"/>
      <c r="BM316" s="659"/>
      <c r="BN316" s="659"/>
      <c r="BO316" s="676"/>
    </row>
    <row r="317" spans="1:67" s="494" customFormat="1" ht="109.9" customHeight="1">
      <c r="A317" s="506">
        <v>306</v>
      </c>
      <c r="B317" s="517" t="str">
        <f>IF(基本情報入力シート!B345="","",基本情報入力シート!B345)</f>
        <v/>
      </c>
      <c r="C317" s="523"/>
      <c r="D317" s="523"/>
      <c r="E317" s="523"/>
      <c r="F317" s="530"/>
      <c r="G317" s="536" t="str">
        <f>IF(基本情報入力シート!L345="","",基本情報入力シート!L345)</f>
        <v/>
      </c>
      <c r="H317" s="536" t="str">
        <f>IF(基本情報入力シート!Q345="","",基本情報入力シート!Q345)</f>
        <v/>
      </c>
      <c r="I317" s="536" t="str">
        <f>IF(基本情報入力シート!V345="","",基本情報入力シート!V345)</f>
        <v/>
      </c>
      <c r="J317" s="536" t="str">
        <f>IF(基本情報入力シート!W345="","",基本情報入力シート!W345)</f>
        <v/>
      </c>
      <c r="K317" s="536" t="str">
        <f>IF(基本情報入力シート!Z345="","",基本情報入力シート!Z345)</f>
        <v/>
      </c>
      <c r="L317" s="555" t="str">
        <f>IF(基本情報入力シート!AF345=0,"",基本情報入力シート!AF345)</f>
        <v/>
      </c>
      <c r="M317" s="563" t="str">
        <f>IF(基本情報入力シート!AG345="","",基本情報入力シート!AG345)</f>
        <v/>
      </c>
      <c r="N317" s="571"/>
      <c r="O317" s="576" t="str">
        <f>IFERROR(VLOOKUP(K317,'【参考】数式用'!$A$2:$F$57,MATCH(N317,'【参考】数式用'!$C$3:$F$3,0)+2,0),"")</f>
        <v/>
      </c>
      <c r="P317" s="583" t="s">
        <v>549</v>
      </c>
      <c r="Q317" s="588"/>
      <c r="R317" s="590" t="s">
        <v>71</v>
      </c>
      <c r="S317" s="588"/>
      <c r="T317" s="590" t="s">
        <v>743</v>
      </c>
      <c r="U317" s="588"/>
      <c r="V317" s="590" t="s">
        <v>71</v>
      </c>
      <c r="W317" s="588"/>
      <c r="X317" s="590" t="s">
        <v>560</v>
      </c>
      <c r="Y317" s="590" t="s">
        <v>763</v>
      </c>
      <c r="Z317" s="590" t="str">
        <f t="shared" si="77"/>
        <v/>
      </c>
      <c r="AA317" s="594" t="s">
        <v>127</v>
      </c>
      <c r="AB317" s="599" t="str">
        <f t="shared" si="78"/>
        <v/>
      </c>
      <c r="AC317" s="604" t="str">
        <f>IFERROR(ROUNDDOWN(ROUNDDOWN(ROUND(L317*VLOOKUP(K317,'【参考】数式用'!$A$4:$F$57,MATCH("処遇改善加算Ⅳ",'【参考】数式用'!$C$3:$F$3,0)+2,0),0)*M317,0)*Z317*0.5,0),"")</f>
        <v/>
      </c>
      <c r="AD317" s="610"/>
      <c r="AE317" s="618"/>
      <c r="AF317" s="618"/>
      <c r="AG317" s="624"/>
      <c r="AH317" s="627"/>
      <c r="AI317" s="633"/>
      <c r="AJ317" s="634"/>
      <c r="AK317" s="648" t="str">
        <f t="shared" si="79"/>
        <v/>
      </c>
      <c r="AL317" s="651" t="str">
        <f t="shared" si="94"/>
        <v/>
      </c>
      <c r="AM317" s="654"/>
      <c r="AN317" s="657" t="str">
        <f>IFERROR(VLOOKUP(K317,'【参考】数式用'!$A$2:$N$57,14,FALSE),"")</f>
        <v/>
      </c>
      <c r="AO317" s="657" t="str">
        <f t="shared" si="80"/>
        <v/>
      </c>
      <c r="AP317" s="662" t="str">
        <f t="shared" si="81"/>
        <v/>
      </c>
      <c r="AQ317" s="662" t="str">
        <f t="shared" si="82"/>
        <v>入力済</v>
      </c>
      <c r="AR317" s="657" t="str">
        <f t="shared" si="83"/>
        <v/>
      </c>
      <c r="AS317" s="662" t="str">
        <f t="shared" si="84"/>
        <v>入力済</v>
      </c>
      <c r="AT317" s="662" t="str">
        <f t="shared" si="85"/>
        <v/>
      </c>
      <c r="AU317" s="662" t="str">
        <f t="shared" si="86"/>
        <v/>
      </c>
      <c r="AV317" s="657" t="str">
        <f t="shared" si="87"/>
        <v/>
      </c>
      <c r="AW317" s="657" t="str">
        <f t="shared" si="88"/>
        <v>入力済</v>
      </c>
      <c r="AX317" s="662" t="str">
        <f>IFERROR(VLOOKUP(K317,'【参考】数式用'!$AR$3:$AS$49,2,FALSE),"")</f>
        <v/>
      </c>
      <c r="AY317" s="657" t="str">
        <f t="shared" si="89"/>
        <v/>
      </c>
      <c r="AZ317" s="657" t="str">
        <f t="shared" si="95"/>
        <v>入力済</v>
      </c>
      <c r="BA317" s="662" t="str">
        <f>IFERROR(VLOOKUP(K317,'【参考】数式用'!$AX$3:$AY$56,2,FALSE),"")</f>
        <v/>
      </c>
      <c r="BB317" s="657" t="str">
        <f t="shared" si="90"/>
        <v/>
      </c>
      <c r="BC317" s="673" t="str">
        <f t="shared" si="91"/>
        <v>入力済</v>
      </c>
      <c r="BD317" s="657" t="str">
        <f t="shared" si="92"/>
        <v/>
      </c>
      <c r="BE317" s="657" t="str">
        <f t="shared" si="93"/>
        <v/>
      </c>
      <c r="BF317" s="659"/>
      <c r="BG317" s="659"/>
      <c r="BH317" s="681" t="e">
        <f>VLOOKUP(K317,'【参考】数式用'!$A$2:$O$57,15,FALSE)</f>
        <v>#N/A</v>
      </c>
      <c r="BI317" s="659"/>
      <c r="BJ317" s="659"/>
      <c r="BK317" s="659"/>
      <c r="BL317" s="659"/>
      <c r="BM317" s="659"/>
      <c r="BN317" s="659"/>
      <c r="BO317" s="676"/>
    </row>
    <row r="318" spans="1:67" s="494" customFormat="1" ht="109.9" customHeight="1">
      <c r="A318" s="506">
        <v>307</v>
      </c>
      <c r="B318" s="517" t="str">
        <f>IF(基本情報入力シート!B346="","",基本情報入力シート!B346)</f>
        <v/>
      </c>
      <c r="C318" s="523"/>
      <c r="D318" s="523"/>
      <c r="E318" s="523"/>
      <c r="F318" s="530"/>
      <c r="G318" s="536" t="str">
        <f>IF(基本情報入力シート!L346="","",基本情報入力シート!L346)</f>
        <v/>
      </c>
      <c r="H318" s="536" t="str">
        <f>IF(基本情報入力シート!Q346="","",基本情報入力シート!Q346)</f>
        <v/>
      </c>
      <c r="I318" s="536" t="str">
        <f>IF(基本情報入力シート!V346="","",基本情報入力シート!V346)</f>
        <v/>
      </c>
      <c r="J318" s="536" t="str">
        <f>IF(基本情報入力シート!W346="","",基本情報入力シート!W346)</f>
        <v/>
      </c>
      <c r="K318" s="536" t="str">
        <f>IF(基本情報入力シート!Z346="","",基本情報入力シート!Z346)</f>
        <v/>
      </c>
      <c r="L318" s="555" t="str">
        <f>IF(基本情報入力シート!AF346=0,"",基本情報入力シート!AF346)</f>
        <v/>
      </c>
      <c r="M318" s="563" t="str">
        <f>IF(基本情報入力シート!AG346="","",基本情報入力シート!AG346)</f>
        <v/>
      </c>
      <c r="N318" s="571"/>
      <c r="O318" s="576" t="str">
        <f>IFERROR(VLOOKUP(K318,'【参考】数式用'!$A$2:$F$57,MATCH(N318,'【参考】数式用'!$C$3:$F$3,0)+2,0),"")</f>
        <v/>
      </c>
      <c r="P318" s="583" t="s">
        <v>549</v>
      </c>
      <c r="Q318" s="588"/>
      <c r="R318" s="590" t="s">
        <v>71</v>
      </c>
      <c r="S318" s="588"/>
      <c r="T318" s="590" t="s">
        <v>743</v>
      </c>
      <c r="U318" s="588"/>
      <c r="V318" s="590" t="s">
        <v>71</v>
      </c>
      <c r="W318" s="588"/>
      <c r="X318" s="590" t="s">
        <v>560</v>
      </c>
      <c r="Y318" s="590" t="s">
        <v>763</v>
      </c>
      <c r="Z318" s="590" t="str">
        <f t="shared" si="77"/>
        <v/>
      </c>
      <c r="AA318" s="594" t="s">
        <v>127</v>
      </c>
      <c r="AB318" s="599" t="str">
        <f t="shared" si="78"/>
        <v/>
      </c>
      <c r="AC318" s="604" t="str">
        <f>IFERROR(ROUNDDOWN(ROUNDDOWN(ROUND(L318*VLOOKUP(K318,'【参考】数式用'!$A$4:$F$57,MATCH("処遇改善加算Ⅳ",'【参考】数式用'!$C$3:$F$3,0)+2,0),0)*M318,0)*Z318*0.5,0),"")</f>
        <v/>
      </c>
      <c r="AD318" s="610"/>
      <c r="AE318" s="618"/>
      <c r="AF318" s="618"/>
      <c r="AG318" s="624"/>
      <c r="AH318" s="627"/>
      <c r="AI318" s="633"/>
      <c r="AJ318" s="634"/>
      <c r="AK318" s="648" t="str">
        <f t="shared" si="79"/>
        <v/>
      </c>
      <c r="AL318" s="651" t="str">
        <f t="shared" si="94"/>
        <v/>
      </c>
      <c r="AM318" s="654"/>
      <c r="AN318" s="657" t="str">
        <f>IFERROR(VLOOKUP(K318,'【参考】数式用'!$A$2:$N$57,14,FALSE),"")</f>
        <v/>
      </c>
      <c r="AO318" s="657" t="str">
        <f t="shared" si="80"/>
        <v/>
      </c>
      <c r="AP318" s="662" t="str">
        <f t="shared" si="81"/>
        <v/>
      </c>
      <c r="AQ318" s="662" t="str">
        <f t="shared" si="82"/>
        <v>入力済</v>
      </c>
      <c r="AR318" s="657" t="str">
        <f t="shared" si="83"/>
        <v/>
      </c>
      <c r="AS318" s="662" t="str">
        <f t="shared" si="84"/>
        <v>入力済</v>
      </c>
      <c r="AT318" s="662" t="str">
        <f t="shared" si="85"/>
        <v/>
      </c>
      <c r="AU318" s="662" t="str">
        <f t="shared" si="86"/>
        <v/>
      </c>
      <c r="AV318" s="657" t="str">
        <f t="shared" si="87"/>
        <v/>
      </c>
      <c r="AW318" s="657" t="str">
        <f t="shared" si="88"/>
        <v>入力済</v>
      </c>
      <c r="AX318" s="662" t="str">
        <f>IFERROR(VLOOKUP(K318,'【参考】数式用'!$AR$3:$AS$49,2,FALSE),"")</f>
        <v/>
      </c>
      <c r="AY318" s="657" t="str">
        <f t="shared" si="89"/>
        <v/>
      </c>
      <c r="AZ318" s="657" t="str">
        <f t="shared" si="95"/>
        <v>入力済</v>
      </c>
      <c r="BA318" s="662" t="str">
        <f>IFERROR(VLOOKUP(K318,'【参考】数式用'!$AX$3:$AY$56,2,FALSE),"")</f>
        <v/>
      </c>
      <c r="BB318" s="657" t="str">
        <f t="shared" si="90"/>
        <v/>
      </c>
      <c r="BC318" s="673" t="str">
        <f t="shared" si="91"/>
        <v>入力済</v>
      </c>
      <c r="BD318" s="657" t="str">
        <f t="shared" si="92"/>
        <v/>
      </c>
      <c r="BE318" s="657" t="str">
        <f t="shared" si="93"/>
        <v/>
      </c>
      <c r="BF318" s="659"/>
      <c r="BG318" s="659"/>
      <c r="BH318" s="681" t="e">
        <f>VLOOKUP(K318,'【参考】数式用'!$A$2:$O$57,15,FALSE)</f>
        <v>#N/A</v>
      </c>
      <c r="BI318" s="659"/>
      <c r="BJ318" s="659"/>
      <c r="BK318" s="659"/>
      <c r="BL318" s="659"/>
      <c r="BM318" s="659"/>
      <c r="BN318" s="659"/>
      <c r="BO318" s="676"/>
    </row>
    <row r="319" spans="1:67" s="494" customFormat="1" ht="109.9" customHeight="1">
      <c r="A319" s="506">
        <v>308</v>
      </c>
      <c r="B319" s="517" t="str">
        <f>IF(基本情報入力シート!B347="","",基本情報入力シート!B347)</f>
        <v/>
      </c>
      <c r="C319" s="523"/>
      <c r="D319" s="523"/>
      <c r="E319" s="523"/>
      <c r="F319" s="530"/>
      <c r="G319" s="536" t="str">
        <f>IF(基本情報入力シート!L347="","",基本情報入力シート!L347)</f>
        <v/>
      </c>
      <c r="H319" s="536" t="str">
        <f>IF(基本情報入力シート!Q347="","",基本情報入力シート!Q347)</f>
        <v/>
      </c>
      <c r="I319" s="536" t="str">
        <f>IF(基本情報入力シート!V347="","",基本情報入力シート!V347)</f>
        <v/>
      </c>
      <c r="J319" s="536" t="str">
        <f>IF(基本情報入力シート!W347="","",基本情報入力シート!W347)</f>
        <v/>
      </c>
      <c r="K319" s="536" t="str">
        <f>IF(基本情報入力シート!Z347="","",基本情報入力シート!Z347)</f>
        <v/>
      </c>
      <c r="L319" s="555" t="str">
        <f>IF(基本情報入力シート!AF347=0,"",基本情報入力シート!AF347)</f>
        <v/>
      </c>
      <c r="M319" s="563" t="str">
        <f>IF(基本情報入力シート!AG347="","",基本情報入力シート!AG347)</f>
        <v/>
      </c>
      <c r="N319" s="571"/>
      <c r="O319" s="576" t="str">
        <f>IFERROR(VLOOKUP(K319,'【参考】数式用'!$A$2:$F$57,MATCH(N319,'【参考】数式用'!$C$3:$F$3,0)+2,0),"")</f>
        <v/>
      </c>
      <c r="P319" s="583" t="s">
        <v>549</v>
      </c>
      <c r="Q319" s="588"/>
      <c r="R319" s="590" t="s">
        <v>71</v>
      </c>
      <c r="S319" s="588"/>
      <c r="T319" s="590" t="s">
        <v>743</v>
      </c>
      <c r="U319" s="588"/>
      <c r="V319" s="590" t="s">
        <v>71</v>
      </c>
      <c r="W319" s="588"/>
      <c r="X319" s="590" t="s">
        <v>560</v>
      </c>
      <c r="Y319" s="590" t="s">
        <v>763</v>
      </c>
      <c r="Z319" s="590" t="str">
        <f t="shared" si="77"/>
        <v/>
      </c>
      <c r="AA319" s="594" t="s">
        <v>127</v>
      </c>
      <c r="AB319" s="599" t="str">
        <f t="shared" si="78"/>
        <v/>
      </c>
      <c r="AC319" s="604" t="str">
        <f>IFERROR(ROUNDDOWN(ROUNDDOWN(ROUND(L319*VLOOKUP(K319,'【参考】数式用'!$A$4:$F$57,MATCH("処遇改善加算Ⅳ",'【参考】数式用'!$C$3:$F$3,0)+2,0),0)*M319,0)*Z319*0.5,0),"")</f>
        <v/>
      </c>
      <c r="AD319" s="610"/>
      <c r="AE319" s="618"/>
      <c r="AF319" s="618"/>
      <c r="AG319" s="624"/>
      <c r="AH319" s="627"/>
      <c r="AI319" s="633"/>
      <c r="AJ319" s="634"/>
      <c r="AK319" s="648" t="str">
        <f t="shared" si="79"/>
        <v/>
      </c>
      <c r="AL319" s="651" t="str">
        <f t="shared" si="94"/>
        <v/>
      </c>
      <c r="AM319" s="654"/>
      <c r="AN319" s="657" t="str">
        <f>IFERROR(VLOOKUP(K319,'【参考】数式用'!$A$2:$N$57,14,FALSE),"")</f>
        <v/>
      </c>
      <c r="AO319" s="657" t="str">
        <f t="shared" si="80"/>
        <v/>
      </c>
      <c r="AP319" s="662" t="str">
        <f t="shared" si="81"/>
        <v/>
      </c>
      <c r="AQ319" s="662" t="str">
        <f t="shared" si="82"/>
        <v>入力済</v>
      </c>
      <c r="AR319" s="657" t="str">
        <f t="shared" si="83"/>
        <v/>
      </c>
      <c r="AS319" s="662" t="str">
        <f t="shared" si="84"/>
        <v>入力済</v>
      </c>
      <c r="AT319" s="662" t="str">
        <f t="shared" si="85"/>
        <v/>
      </c>
      <c r="AU319" s="662" t="str">
        <f t="shared" si="86"/>
        <v/>
      </c>
      <c r="AV319" s="657" t="str">
        <f t="shared" si="87"/>
        <v/>
      </c>
      <c r="AW319" s="657" t="str">
        <f t="shared" si="88"/>
        <v>入力済</v>
      </c>
      <c r="AX319" s="662" t="str">
        <f>IFERROR(VLOOKUP(K319,'【参考】数式用'!$AR$3:$AS$49,2,FALSE),"")</f>
        <v/>
      </c>
      <c r="AY319" s="657" t="str">
        <f t="shared" si="89"/>
        <v/>
      </c>
      <c r="AZ319" s="657" t="str">
        <f t="shared" si="95"/>
        <v>入力済</v>
      </c>
      <c r="BA319" s="662" t="str">
        <f>IFERROR(VLOOKUP(K319,'【参考】数式用'!$AX$3:$AY$56,2,FALSE),"")</f>
        <v/>
      </c>
      <c r="BB319" s="657" t="str">
        <f t="shared" si="90"/>
        <v/>
      </c>
      <c r="BC319" s="673" t="str">
        <f t="shared" si="91"/>
        <v>入力済</v>
      </c>
      <c r="BD319" s="657" t="str">
        <f t="shared" si="92"/>
        <v/>
      </c>
      <c r="BE319" s="657" t="str">
        <f t="shared" si="93"/>
        <v/>
      </c>
      <c r="BF319" s="659"/>
      <c r="BG319" s="659"/>
      <c r="BH319" s="681" t="e">
        <f>VLOOKUP(K319,'【参考】数式用'!$A$2:$O$57,15,FALSE)</f>
        <v>#N/A</v>
      </c>
      <c r="BI319" s="659"/>
      <c r="BJ319" s="659"/>
      <c r="BK319" s="659"/>
      <c r="BL319" s="659"/>
      <c r="BM319" s="659"/>
      <c r="BN319" s="659"/>
      <c r="BO319" s="676"/>
    </row>
    <row r="320" spans="1:67" s="494" customFormat="1" ht="109.9" customHeight="1">
      <c r="A320" s="506">
        <v>309</v>
      </c>
      <c r="B320" s="517" t="str">
        <f>IF(基本情報入力シート!B348="","",基本情報入力シート!B348)</f>
        <v/>
      </c>
      <c r="C320" s="523"/>
      <c r="D320" s="523"/>
      <c r="E320" s="523"/>
      <c r="F320" s="530"/>
      <c r="G320" s="536" t="str">
        <f>IF(基本情報入力シート!L348="","",基本情報入力シート!L348)</f>
        <v/>
      </c>
      <c r="H320" s="536" t="str">
        <f>IF(基本情報入力シート!Q348="","",基本情報入力シート!Q348)</f>
        <v/>
      </c>
      <c r="I320" s="536" t="str">
        <f>IF(基本情報入力シート!V348="","",基本情報入力シート!V348)</f>
        <v/>
      </c>
      <c r="J320" s="536" t="str">
        <f>IF(基本情報入力シート!W348="","",基本情報入力シート!W348)</f>
        <v/>
      </c>
      <c r="K320" s="536" t="str">
        <f>IF(基本情報入力シート!Z348="","",基本情報入力シート!Z348)</f>
        <v/>
      </c>
      <c r="L320" s="555" t="str">
        <f>IF(基本情報入力シート!AF348=0,"",基本情報入力シート!AF348)</f>
        <v/>
      </c>
      <c r="M320" s="563" t="str">
        <f>IF(基本情報入力シート!AG348="","",基本情報入力シート!AG348)</f>
        <v/>
      </c>
      <c r="N320" s="571"/>
      <c r="O320" s="576" t="str">
        <f>IFERROR(VLOOKUP(K320,'【参考】数式用'!$A$2:$F$57,MATCH(N320,'【参考】数式用'!$C$3:$F$3,0)+2,0),"")</f>
        <v/>
      </c>
      <c r="P320" s="583" t="s">
        <v>549</v>
      </c>
      <c r="Q320" s="588"/>
      <c r="R320" s="590" t="s">
        <v>71</v>
      </c>
      <c r="S320" s="588"/>
      <c r="T320" s="590" t="s">
        <v>743</v>
      </c>
      <c r="U320" s="588"/>
      <c r="V320" s="590" t="s">
        <v>71</v>
      </c>
      <c r="W320" s="588"/>
      <c r="X320" s="590" t="s">
        <v>560</v>
      </c>
      <c r="Y320" s="590" t="s">
        <v>763</v>
      </c>
      <c r="Z320" s="590" t="str">
        <f t="shared" si="77"/>
        <v/>
      </c>
      <c r="AA320" s="594" t="s">
        <v>127</v>
      </c>
      <c r="AB320" s="599" t="str">
        <f t="shared" si="78"/>
        <v/>
      </c>
      <c r="AC320" s="604" t="str">
        <f>IFERROR(ROUNDDOWN(ROUNDDOWN(ROUND(L320*VLOOKUP(K320,'【参考】数式用'!$A$4:$F$57,MATCH("処遇改善加算Ⅳ",'【参考】数式用'!$C$3:$F$3,0)+2,0),0)*M320,0)*Z320*0.5,0),"")</f>
        <v/>
      </c>
      <c r="AD320" s="610"/>
      <c r="AE320" s="618"/>
      <c r="AF320" s="618"/>
      <c r="AG320" s="624"/>
      <c r="AH320" s="627"/>
      <c r="AI320" s="633"/>
      <c r="AJ320" s="634"/>
      <c r="AK320" s="648" t="str">
        <f t="shared" si="79"/>
        <v/>
      </c>
      <c r="AL320" s="651" t="str">
        <f t="shared" si="94"/>
        <v/>
      </c>
      <c r="AM320" s="654"/>
      <c r="AN320" s="657" t="str">
        <f>IFERROR(VLOOKUP(K320,'【参考】数式用'!$A$2:$N$57,14,FALSE),"")</f>
        <v/>
      </c>
      <c r="AO320" s="657" t="str">
        <f t="shared" si="80"/>
        <v/>
      </c>
      <c r="AP320" s="662" t="str">
        <f t="shared" si="81"/>
        <v/>
      </c>
      <c r="AQ320" s="662" t="str">
        <f t="shared" si="82"/>
        <v>入力済</v>
      </c>
      <c r="AR320" s="657" t="str">
        <f t="shared" si="83"/>
        <v/>
      </c>
      <c r="AS320" s="662" t="str">
        <f t="shared" si="84"/>
        <v>入力済</v>
      </c>
      <c r="AT320" s="662" t="str">
        <f t="shared" si="85"/>
        <v/>
      </c>
      <c r="AU320" s="662" t="str">
        <f t="shared" si="86"/>
        <v/>
      </c>
      <c r="AV320" s="657" t="str">
        <f t="shared" si="87"/>
        <v/>
      </c>
      <c r="AW320" s="657" t="str">
        <f t="shared" si="88"/>
        <v>入力済</v>
      </c>
      <c r="AX320" s="662" t="str">
        <f>IFERROR(VLOOKUP(K320,'【参考】数式用'!$AR$3:$AS$49,2,FALSE),"")</f>
        <v/>
      </c>
      <c r="AY320" s="657" t="str">
        <f t="shared" si="89"/>
        <v/>
      </c>
      <c r="AZ320" s="657" t="str">
        <f t="shared" si="95"/>
        <v>入力済</v>
      </c>
      <c r="BA320" s="662" t="str">
        <f>IFERROR(VLOOKUP(K320,'【参考】数式用'!$AX$3:$AY$56,2,FALSE),"")</f>
        <v/>
      </c>
      <c r="BB320" s="657" t="str">
        <f t="shared" si="90"/>
        <v/>
      </c>
      <c r="BC320" s="673" t="str">
        <f t="shared" si="91"/>
        <v>入力済</v>
      </c>
      <c r="BD320" s="657" t="str">
        <f t="shared" si="92"/>
        <v/>
      </c>
      <c r="BE320" s="657" t="str">
        <f t="shared" si="93"/>
        <v/>
      </c>
      <c r="BF320" s="659"/>
      <c r="BG320" s="659"/>
      <c r="BH320" s="681" t="e">
        <f>VLOOKUP(K320,'【参考】数式用'!$A$2:$O$57,15,FALSE)</f>
        <v>#N/A</v>
      </c>
      <c r="BI320" s="659"/>
      <c r="BJ320" s="659"/>
      <c r="BK320" s="659"/>
      <c r="BL320" s="659"/>
      <c r="BM320" s="659"/>
      <c r="BN320" s="659"/>
      <c r="BO320" s="676"/>
    </row>
    <row r="321" spans="1:67" s="494" customFormat="1" ht="109.9" customHeight="1">
      <c r="A321" s="506">
        <v>310</v>
      </c>
      <c r="B321" s="517" t="str">
        <f>IF(基本情報入力シート!B349="","",基本情報入力シート!B349)</f>
        <v/>
      </c>
      <c r="C321" s="523"/>
      <c r="D321" s="523"/>
      <c r="E321" s="523"/>
      <c r="F321" s="530"/>
      <c r="G321" s="536" t="str">
        <f>IF(基本情報入力シート!L349="","",基本情報入力シート!L349)</f>
        <v/>
      </c>
      <c r="H321" s="536" t="str">
        <f>IF(基本情報入力シート!Q349="","",基本情報入力シート!Q349)</f>
        <v/>
      </c>
      <c r="I321" s="536" t="str">
        <f>IF(基本情報入力シート!V349="","",基本情報入力シート!V349)</f>
        <v/>
      </c>
      <c r="J321" s="536" t="str">
        <f>IF(基本情報入力シート!W349="","",基本情報入力シート!W349)</f>
        <v/>
      </c>
      <c r="K321" s="536" t="str">
        <f>IF(基本情報入力シート!Z349="","",基本情報入力シート!Z349)</f>
        <v/>
      </c>
      <c r="L321" s="555" t="str">
        <f>IF(基本情報入力シート!AF349=0,"",基本情報入力シート!AF349)</f>
        <v/>
      </c>
      <c r="M321" s="563" t="str">
        <f>IF(基本情報入力シート!AG349="","",基本情報入力シート!AG349)</f>
        <v/>
      </c>
      <c r="N321" s="571"/>
      <c r="O321" s="576" t="str">
        <f>IFERROR(VLOOKUP(K321,'【参考】数式用'!$A$2:$F$57,MATCH(N321,'【参考】数式用'!$C$3:$F$3,0)+2,0),"")</f>
        <v/>
      </c>
      <c r="P321" s="583" t="s">
        <v>549</v>
      </c>
      <c r="Q321" s="588"/>
      <c r="R321" s="590" t="s">
        <v>71</v>
      </c>
      <c r="S321" s="588"/>
      <c r="T321" s="590" t="s">
        <v>743</v>
      </c>
      <c r="U321" s="588"/>
      <c r="V321" s="590" t="s">
        <v>71</v>
      </c>
      <c r="W321" s="588"/>
      <c r="X321" s="590" t="s">
        <v>560</v>
      </c>
      <c r="Y321" s="590" t="s">
        <v>763</v>
      </c>
      <c r="Z321" s="590" t="str">
        <f t="shared" si="77"/>
        <v/>
      </c>
      <c r="AA321" s="594" t="s">
        <v>127</v>
      </c>
      <c r="AB321" s="599" t="str">
        <f t="shared" si="78"/>
        <v/>
      </c>
      <c r="AC321" s="604" t="str">
        <f>IFERROR(ROUNDDOWN(ROUNDDOWN(ROUND(L321*VLOOKUP(K321,'【参考】数式用'!$A$4:$F$57,MATCH("処遇改善加算Ⅳ",'【参考】数式用'!$C$3:$F$3,0)+2,0),0)*M321,0)*Z321*0.5,0),"")</f>
        <v/>
      </c>
      <c r="AD321" s="610"/>
      <c r="AE321" s="618"/>
      <c r="AF321" s="618"/>
      <c r="AG321" s="624"/>
      <c r="AH321" s="627"/>
      <c r="AI321" s="633"/>
      <c r="AJ321" s="634"/>
      <c r="AK321" s="648" t="str">
        <f t="shared" si="79"/>
        <v/>
      </c>
      <c r="AL321" s="651" t="str">
        <f t="shared" si="94"/>
        <v/>
      </c>
      <c r="AM321" s="654"/>
      <c r="AN321" s="657" t="str">
        <f>IFERROR(VLOOKUP(K321,'【参考】数式用'!$A$2:$N$57,14,FALSE),"")</f>
        <v/>
      </c>
      <c r="AO321" s="657" t="str">
        <f t="shared" si="80"/>
        <v/>
      </c>
      <c r="AP321" s="662" t="str">
        <f t="shared" si="81"/>
        <v/>
      </c>
      <c r="AQ321" s="662" t="str">
        <f t="shared" si="82"/>
        <v>入力済</v>
      </c>
      <c r="AR321" s="657" t="str">
        <f t="shared" si="83"/>
        <v/>
      </c>
      <c r="AS321" s="662" t="str">
        <f t="shared" si="84"/>
        <v>入力済</v>
      </c>
      <c r="AT321" s="662" t="str">
        <f t="shared" si="85"/>
        <v/>
      </c>
      <c r="AU321" s="662" t="str">
        <f t="shared" si="86"/>
        <v/>
      </c>
      <c r="AV321" s="657" t="str">
        <f t="shared" si="87"/>
        <v/>
      </c>
      <c r="AW321" s="657" t="str">
        <f t="shared" si="88"/>
        <v>入力済</v>
      </c>
      <c r="AX321" s="662" t="str">
        <f>IFERROR(VLOOKUP(K321,'【参考】数式用'!$AR$3:$AS$49,2,FALSE),"")</f>
        <v/>
      </c>
      <c r="AY321" s="657" t="str">
        <f t="shared" si="89"/>
        <v/>
      </c>
      <c r="AZ321" s="657" t="str">
        <f t="shared" si="95"/>
        <v>入力済</v>
      </c>
      <c r="BA321" s="662" t="str">
        <f>IFERROR(VLOOKUP(K321,'【参考】数式用'!$AX$3:$AY$56,2,FALSE),"")</f>
        <v/>
      </c>
      <c r="BB321" s="657" t="str">
        <f t="shared" si="90"/>
        <v/>
      </c>
      <c r="BC321" s="673" t="str">
        <f t="shared" si="91"/>
        <v>入力済</v>
      </c>
      <c r="BD321" s="657" t="str">
        <f t="shared" si="92"/>
        <v/>
      </c>
      <c r="BE321" s="657" t="str">
        <f t="shared" si="93"/>
        <v/>
      </c>
      <c r="BF321" s="659"/>
      <c r="BG321" s="659"/>
      <c r="BH321" s="681" t="e">
        <f>VLOOKUP(K321,'【参考】数式用'!$A$2:$O$57,15,FALSE)</f>
        <v>#N/A</v>
      </c>
      <c r="BI321" s="659"/>
      <c r="BJ321" s="659"/>
      <c r="BK321" s="659"/>
      <c r="BL321" s="659"/>
      <c r="BM321" s="659"/>
      <c r="BN321" s="659"/>
      <c r="BO321" s="676"/>
    </row>
    <row r="322" spans="1:67" s="494" customFormat="1" ht="109.9" customHeight="1">
      <c r="A322" s="506">
        <v>311</v>
      </c>
      <c r="B322" s="517" t="str">
        <f>IF(基本情報入力シート!B350="","",基本情報入力シート!B350)</f>
        <v/>
      </c>
      <c r="C322" s="523"/>
      <c r="D322" s="523"/>
      <c r="E322" s="523"/>
      <c r="F322" s="530"/>
      <c r="G322" s="536" t="str">
        <f>IF(基本情報入力シート!L350="","",基本情報入力シート!L350)</f>
        <v/>
      </c>
      <c r="H322" s="536" t="str">
        <f>IF(基本情報入力シート!Q350="","",基本情報入力シート!Q350)</f>
        <v/>
      </c>
      <c r="I322" s="536" t="str">
        <f>IF(基本情報入力シート!V350="","",基本情報入力シート!V350)</f>
        <v/>
      </c>
      <c r="J322" s="536" t="str">
        <f>IF(基本情報入力シート!W350="","",基本情報入力シート!W350)</f>
        <v/>
      </c>
      <c r="K322" s="536" t="str">
        <f>IF(基本情報入力シート!Z350="","",基本情報入力シート!Z350)</f>
        <v/>
      </c>
      <c r="L322" s="555" t="str">
        <f>IF(基本情報入力シート!AF350=0,"",基本情報入力シート!AF350)</f>
        <v/>
      </c>
      <c r="M322" s="563" t="str">
        <f>IF(基本情報入力シート!AG350="","",基本情報入力シート!AG350)</f>
        <v/>
      </c>
      <c r="N322" s="571"/>
      <c r="O322" s="576" t="str">
        <f>IFERROR(VLOOKUP(K322,'【参考】数式用'!$A$2:$F$57,MATCH(N322,'【参考】数式用'!$C$3:$F$3,0)+2,0),"")</f>
        <v/>
      </c>
      <c r="P322" s="583" t="s">
        <v>549</v>
      </c>
      <c r="Q322" s="588"/>
      <c r="R322" s="590" t="s">
        <v>71</v>
      </c>
      <c r="S322" s="588"/>
      <c r="T322" s="590" t="s">
        <v>743</v>
      </c>
      <c r="U322" s="588"/>
      <c r="V322" s="590" t="s">
        <v>71</v>
      </c>
      <c r="W322" s="588"/>
      <c r="X322" s="590" t="s">
        <v>560</v>
      </c>
      <c r="Y322" s="590" t="s">
        <v>763</v>
      </c>
      <c r="Z322" s="590" t="str">
        <f t="shared" si="77"/>
        <v/>
      </c>
      <c r="AA322" s="594" t="s">
        <v>127</v>
      </c>
      <c r="AB322" s="599" t="str">
        <f t="shared" si="78"/>
        <v/>
      </c>
      <c r="AC322" s="604" t="str">
        <f>IFERROR(ROUNDDOWN(ROUNDDOWN(ROUND(L322*VLOOKUP(K322,'【参考】数式用'!$A$4:$F$57,MATCH("処遇改善加算Ⅳ",'【参考】数式用'!$C$3:$F$3,0)+2,0),0)*M322,0)*Z322*0.5,0),"")</f>
        <v/>
      </c>
      <c r="AD322" s="610"/>
      <c r="AE322" s="618"/>
      <c r="AF322" s="618"/>
      <c r="AG322" s="624"/>
      <c r="AH322" s="627"/>
      <c r="AI322" s="633"/>
      <c r="AJ322" s="634"/>
      <c r="AK322" s="648" t="str">
        <f t="shared" si="79"/>
        <v/>
      </c>
      <c r="AL322" s="651" t="str">
        <f t="shared" si="94"/>
        <v/>
      </c>
      <c r="AM322" s="654"/>
      <c r="AN322" s="657" t="str">
        <f>IFERROR(VLOOKUP(K322,'【参考】数式用'!$A$2:$N$57,14,FALSE),"")</f>
        <v/>
      </c>
      <c r="AO322" s="657" t="str">
        <f t="shared" si="80"/>
        <v/>
      </c>
      <c r="AP322" s="662" t="str">
        <f t="shared" si="81"/>
        <v/>
      </c>
      <c r="AQ322" s="662" t="str">
        <f t="shared" si="82"/>
        <v>入力済</v>
      </c>
      <c r="AR322" s="657" t="str">
        <f t="shared" si="83"/>
        <v/>
      </c>
      <c r="AS322" s="662" t="str">
        <f t="shared" si="84"/>
        <v>入力済</v>
      </c>
      <c r="AT322" s="662" t="str">
        <f t="shared" si="85"/>
        <v/>
      </c>
      <c r="AU322" s="662" t="str">
        <f t="shared" si="86"/>
        <v/>
      </c>
      <c r="AV322" s="657" t="str">
        <f t="shared" si="87"/>
        <v/>
      </c>
      <c r="AW322" s="657" t="str">
        <f t="shared" si="88"/>
        <v>入力済</v>
      </c>
      <c r="AX322" s="662" t="str">
        <f>IFERROR(VLOOKUP(K322,'【参考】数式用'!$AR$3:$AS$49,2,FALSE),"")</f>
        <v/>
      </c>
      <c r="AY322" s="657" t="str">
        <f t="shared" si="89"/>
        <v/>
      </c>
      <c r="AZ322" s="657" t="str">
        <f t="shared" si="95"/>
        <v>入力済</v>
      </c>
      <c r="BA322" s="662" t="str">
        <f>IFERROR(VLOOKUP(K322,'【参考】数式用'!$AX$3:$AY$56,2,FALSE),"")</f>
        <v/>
      </c>
      <c r="BB322" s="657" t="str">
        <f t="shared" si="90"/>
        <v/>
      </c>
      <c r="BC322" s="673" t="str">
        <f t="shared" si="91"/>
        <v>入力済</v>
      </c>
      <c r="BD322" s="657" t="str">
        <f t="shared" si="92"/>
        <v/>
      </c>
      <c r="BE322" s="657" t="str">
        <f t="shared" si="93"/>
        <v/>
      </c>
      <c r="BF322" s="659"/>
      <c r="BG322" s="659"/>
      <c r="BH322" s="681" t="e">
        <f>VLOOKUP(K322,'【参考】数式用'!$A$2:$O$57,15,FALSE)</f>
        <v>#N/A</v>
      </c>
      <c r="BI322" s="659"/>
      <c r="BJ322" s="659"/>
      <c r="BK322" s="659"/>
      <c r="BL322" s="659"/>
      <c r="BM322" s="659"/>
      <c r="BN322" s="659"/>
      <c r="BO322" s="676"/>
    </row>
    <row r="323" spans="1:67" s="494" customFormat="1" ht="109.9" customHeight="1">
      <c r="A323" s="506">
        <v>312</v>
      </c>
      <c r="B323" s="517" t="str">
        <f>IF(基本情報入力シート!B351="","",基本情報入力シート!B351)</f>
        <v/>
      </c>
      <c r="C323" s="523"/>
      <c r="D323" s="523"/>
      <c r="E323" s="523"/>
      <c r="F323" s="530"/>
      <c r="G323" s="536" t="str">
        <f>IF(基本情報入力シート!L351="","",基本情報入力シート!L351)</f>
        <v/>
      </c>
      <c r="H323" s="536" t="str">
        <f>IF(基本情報入力シート!Q351="","",基本情報入力シート!Q351)</f>
        <v/>
      </c>
      <c r="I323" s="536" t="str">
        <f>IF(基本情報入力シート!V351="","",基本情報入力シート!V351)</f>
        <v/>
      </c>
      <c r="J323" s="536" t="str">
        <f>IF(基本情報入力シート!W351="","",基本情報入力シート!W351)</f>
        <v/>
      </c>
      <c r="K323" s="536" t="str">
        <f>IF(基本情報入力シート!Z351="","",基本情報入力シート!Z351)</f>
        <v/>
      </c>
      <c r="L323" s="555" t="str">
        <f>IF(基本情報入力シート!AF351=0,"",基本情報入力シート!AF351)</f>
        <v/>
      </c>
      <c r="M323" s="563" t="str">
        <f>IF(基本情報入力シート!AG351="","",基本情報入力シート!AG351)</f>
        <v/>
      </c>
      <c r="N323" s="571"/>
      <c r="O323" s="576" t="str">
        <f>IFERROR(VLOOKUP(K323,'【参考】数式用'!$A$2:$F$57,MATCH(N323,'【参考】数式用'!$C$3:$F$3,0)+2,0),"")</f>
        <v/>
      </c>
      <c r="P323" s="583" t="s">
        <v>549</v>
      </c>
      <c r="Q323" s="588"/>
      <c r="R323" s="590" t="s">
        <v>71</v>
      </c>
      <c r="S323" s="588"/>
      <c r="T323" s="590" t="s">
        <v>743</v>
      </c>
      <c r="U323" s="588"/>
      <c r="V323" s="590" t="s">
        <v>71</v>
      </c>
      <c r="W323" s="588"/>
      <c r="X323" s="590" t="s">
        <v>560</v>
      </c>
      <c r="Y323" s="590" t="s">
        <v>763</v>
      </c>
      <c r="Z323" s="590" t="str">
        <f t="shared" si="77"/>
        <v/>
      </c>
      <c r="AA323" s="594" t="s">
        <v>127</v>
      </c>
      <c r="AB323" s="599" t="str">
        <f t="shared" si="78"/>
        <v/>
      </c>
      <c r="AC323" s="604" t="str">
        <f>IFERROR(ROUNDDOWN(ROUNDDOWN(ROUND(L323*VLOOKUP(K323,'【参考】数式用'!$A$4:$F$57,MATCH("処遇改善加算Ⅳ",'【参考】数式用'!$C$3:$F$3,0)+2,0),0)*M323,0)*Z323*0.5,0),"")</f>
        <v/>
      </c>
      <c r="AD323" s="610"/>
      <c r="AE323" s="618"/>
      <c r="AF323" s="618"/>
      <c r="AG323" s="624"/>
      <c r="AH323" s="627"/>
      <c r="AI323" s="633"/>
      <c r="AJ323" s="634"/>
      <c r="AK323" s="648" t="str">
        <f t="shared" si="79"/>
        <v/>
      </c>
      <c r="AL323" s="651" t="str">
        <f t="shared" si="94"/>
        <v/>
      </c>
      <c r="AM323" s="654"/>
      <c r="AN323" s="657" t="str">
        <f>IFERROR(VLOOKUP(K323,'【参考】数式用'!$A$2:$N$57,14,FALSE),"")</f>
        <v/>
      </c>
      <c r="AO323" s="657" t="str">
        <f t="shared" si="80"/>
        <v/>
      </c>
      <c r="AP323" s="662" t="str">
        <f t="shared" si="81"/>
        <v/>
      </c>
      <c r="AQ323" s="662" t="str">
        <f t="shared" si="82"/>
        <v>入力済</v>
      </c>
      <c r="AR323" s="657" t="str">
        <f t="shared" si="83"/>
        <v/>
      </c>
      <c r="AS323" s="662" t="str">
        <f t="shared" si="84"/>
        <v>入力済</v>
      </c>
      <c r="AT323" s="662" t="str">
        <f t="shared" si="85"/>
        <v/>
      </c>
      <c r="AU323" s="662" t="str">
        <f t="shared" si="86"/>
        <v/>
      </c>
      <c r="AV323" s="657" t="str">
        <f t="shared" si="87"/>
        <v/>
      </c>
      <c r="AW323" s="657" t="str">
        <f t="shared" si="88"/>
        <v>入力済</v>
      </c>
      <c r="AX323" s="662" t="str">
        <f>IFERROR(VLOOKUP(K323,'【参考】数式用'!$AR$3:$AS$49,2,FALSE),"")</f>
        <v/>
      </c>
      <c r="AY323" s="657" t="str">
        <f t="shared" si="89"/>
        <v/>
      </c>
      <c r="AZ323" s="657" t="str">
        <f t="shared" si="95"/>
        <v>入力済</v>
      </c>
      <c r="BA323" s="662" t="str">
        <f>IFERROR(VLOOKUP(K323,'【参考】数式用'!$AX$3:$AY$56,2,FALSE),"")</f>
        <v/>
      </c>
      <c r="BB323" s="657" t="str">
        <f t="shared" si="90"/>
        <v/>
      </c>
      <c r="BC323" s="673" t="str">
        <f t="shared" si="91"/>
        <v>入力済</v>
      </c>
      <c r="BD323" s="657" t="str">
        <f t="shared" si="92"/>
        <v/>
      </c>
      <c r="BE323" s="657" t="str">
        <f t="shared" si="93"/>
        <v/>
      </c>
      <c r="BF323" s="659"/>
      <c r="BG323" s="659"/>
      <c r="BH323" s="681" t="e">
        <f>VLOOKUP(K323,'【参考】数式用'!$A$2:$O$57,15,FALSE)</f>
        <v>#N/A</v>
      </c>
      <c r="BI323" s="659"/>
      <c r="BJ323" s="659"/>
      <c r="BK323" s="659"/>
      <c r="BL323" s="659"/>
      <c r="BM323" s="659"/>
      <c r="BN323" s="659"/>
      <c r="BO323" s="676"/>
    </row>
    <row r="324" spans="1:67" s="494" customFormat="1" ht="109.9" customHeight="1">
      <c r="A324" s="506">
        <v>313</v>
      </c>
      <c r="B324" s="517" t="str">
        <f>IF(基本情報入力シート!B352="","",基本情報入力シート!B352)</f>
        <v/>
      </c>
      <c r="C324" s="523"/>
      <c r="D324" s="523"/>
      <c r="E324" s="523"/>
      <c r="F324" s="530"/>
      <c r="G324" s="536" t="str">
        <f>IF(基本情報入力シート!L352="","",基本情報入力シート!L352)</f>
        <v/>
      </c>
      <c r="H324" s="536" t="str">
        <f>IF(基本情報入力シート!Q352="","",基本情報入力シート!Q352)</f>
        <v/>
      </c>
      <c r="I324" s="536" t="str">
        <f>IF(基本情報入力シート!V352="","",基本情報入力シート!V352)</f>
        <v/>
      </c>
      <c r="J324" s="536" t="str">
        <f>IF(基本情報入力シート!W352="","",基本情報入力シート!W352)</f>
        <v/>
      </c>
      <c r="K324" s="536" t="str">
        <f>IF(基本情報入力シート!Z352="","",基本情報入力シート!Z352)</f>
        <v/>
      </c>
      <c r="L324" s="555" t="str">
        <f>IF(基本情報入力シート!AF352=0,"",基本情報入力シート!AF352)</f>
        <v/>
      </c>
      <c r="M324" s="563" t="str">
        <f>IF(基本情報入力シート!AG352="","",基本情報入力シート!AG352)</f>
        <v/>
      </c>
      <c r="N324" s="571"/>
      <c r="O324" s="576" t="str">
        <f>IFERROR(VLOOKUP(K324,'【参考】数式用'!$A$2:$F$57,MATCH(N324,'【参考】数式用'!$C$3:$F$3,0)+2,0),"")</f>
        <v/>
      </c>
      <c r="P324" s="583" t="s">
        <v>549</v>
      </c>
      <c r="Q324" s="588"/>
      <c r="R324" s="590" t="s">
        <v>71</v>
      </c>
      <c r="S324" s="588"/>
      <c r="T324" s="590" t="s">
        <v>743</v>
      </c>
      <c r="U324" s="588"/>
      <c r="V324" s="590" t="s">
        <v>71</v>
      </c>
      <c r="W324" s="588"/>
      <c r="X324" s="590" t="s">
        <v>560</v>
      </c>
      <c r="Y324" s="590" t="s">
        <v>763</v>
      </c>
      <c r="Z324" s="590" t="str">
        <f t="shared" si="77"/>
        <v/>
      </c>
      <c r="AA324" s="594" t="s">
        <v>127</v>
      </c>
      <c r="AB324" s="599" t="str">
        <f t="shared" si="78"/>
        <v/>
      </c>
      <c r="AC324" s="604" t="str">
        <f>IFERROR(ROUNDDOWN(ROUNDDOWN(ROUND(L324*VLOOKUP(K324,'【参考】数式用'!$A$4:$F$57,MATCH("処遇改善加算Ⅳ",'【参考】数式用'!$C$3:$F$3,0)+2,0),0)*M324,0)*Z324*0.5,0),"")</f>
        <v/>
      </c>
      <c r="AD324" s="610"/>
      <c r="AE324" s="618"/>
      <c r="AF324" s="618"/>
      <c r="AG324" s="624"/>
      <c r="AH324" s="627"/>
      <c r="AI324" s="633"/>
      <c r="AJ324" s="634"/>
      <c r="AK324" s="648" t="str">
        <f t="shared" si="79"/>
        <v/>
      </c>
      <c r="AL324" s="651" t="str">
        <f t="shared" si="94"/>
        <v/>
      </c>
      <c r="AM324" s="654"/>
      <c r="AN324" s="657" t="str">
        <f>IFERROR(VLOOKUP(K324,'【参考】数式用'!$A$2:$N$57,14,FALSE),"")</f>
        <v/>
      </c>
      <c r="AO324" s="657" t="str">
        <f t="shared" si="80"/>
        <v/>
      </c>
      <c r="AP324" s="662" t="str">
        <f t="shared" si="81"/>
        <v/>
      </c>
      <c r="AQ324" s="662" t="str">
        <f t="shared" si="82"/>
        <v>入力済</v>
      </c>
      <c r="AR324" s="657" t="str">
        <f t="shared" si="83"/>
        <v/>
      </c>
      <c r="AS324" s="662" t="str">
        <f t="shared" si="84"/>
        <v>入力済</v>
      </c>
      <c r="AT324" s="662" t="str">
        <f t="shared" si="85"/>
        <v/>
      </c>
      <c r="AU324" s="662" t="str">
        <f t="shared" si="86"/>
        <v/>
      </c>
      <c r="AV324" s="657" t="str">
        <f t="shared" si="87"/>
        <v/>
      </c>
      <c r="AW324" s="657" t="str">
        <f t="shared" si="88"/>
        <v>入力済</v>
      </c>
      <c r="AX324" s="662" t="str">
        <f>IFERROR(VLOOKUP(K324,'【参考】数式用'!$AR$3:$AS$49,2,FALSE),"")</f>
        <v/>
      </c>
      <c r="AY324" s="657" t="str">
        <f t="shared" si="89"/>
        <v/>
      </c>
      <c r="AZ324" s="657" t="str">
        <f t="shared" si="95"/>
        <v>入力済</v>
      </c>
      <c r="BA324" s="662" t="str">
        <f>IFERROR(VLOOKUP(K324,'【参考】数式用'!$AX$3:$AY$56,2,FALSE),"")</f>
        <v/>
      </c>
      <c r="BB324" s="657" t="str">
        <f t="shared" si="90"/>
        <v/>
      </c>
      <c r="BC324" s="673" t="str">
        <f t="shared" si="91"/>
        <v>入力済</v>
      </c>
      <c r="BD324" s="657" t="str">
        <f t="shared" si="92"/>
        <v/>
      </c>
      <c r="BE324" s="657" t="str">
        <f t="shared" si="93"/>
        <v/>
      </c>
      <c r="BF324" s="659"/>
      <c r="BG324" s="659"/>
      <c r="BH324" s="681" t="e">
        <f>VLOOKUP(K324,'【参考】数式用'!$A$2:$O$57,15,FALSE)</f>
        <v>#N/A</v>
      </c>
      <c r="BI324" s="659"/>
      <c r="BJ324" s="659"/>
      <c r="BK324" s="659"/>
      <c r="BL324" s="659"/>
      <c r="BM324" s="659"/>
      <c r="BN324" s="659"/>
      <c r="BO324" s="676"/>
    </row>
    <row r="325" spans="1:67" s="494" customFormat="1" ht="109.9" customHeight="1">
      <c r="A325" s="506">
        <v>314</v>
      </c>
      <c r="B325" s="517" t="str">
        <f>IF(基本情報入力シート!B353="","",基本情報入力シート!B353)</f>
        <v/>
      </c>
      <c r="C325" s="523"/>
      <c r="D325" s="523"/>
      <c r="E325" s="523"/>
      <c r="F325" s="530"/>
      <c r="G325" s="536" t="str">
        <f>IF(基本情報入力シート!L353="","",基本情報入力シート!L353)</f>
        <v/>
      </c>
      <c r="H325" s="536" t="str">
        <f>IF(基本情報入力シート!Q353="","",基本情報入力シート!Q353)</f>
        <v/>
      </c>
      <c r="I325" s="536" t="str">
        <f>IF(基本情報入力シート!V353="","",基本情報入力シート!V353)</f>
        <v/>
      </c>
      <c r="J325" s="536" t="str">
        <f>IF(基本情報入力シート!W353="","",基本情報入力シート!W353)</f>
        <v/>
      </c>
      <c r="K325" s="536" t="str">
        <f>IF(基本情報入力シート!Z353="","",基本情報入力シート!Z353)</f>
        <v/>
      </c>
      <c r="L325" s="555" t="str">
        <f>IF(基本情報入力シート!AF353=0,"",基本情報入力シート!AF353)</f>
        <v/>
      </c>
      <c r="M325" s="563" t="str">
        <f>IF(基本情報入力シート!AG353="","",基本情報入力シート!AG353)</f>
        <v/>
      </c>
      <c r="N325" s="571"/>
      <c r="O325" s="576" t="str">
        <f>IFERROR(VLOOKUP(K325,'【参考】数式用'!$A$2:$F$57,MATCH(N325,'【参考】数式用'!$C$3:$F$3,0)+2,0),"")</f>
        <v/>
      </c>
      <c r="P325" s="583" t="s">
        <v>549</v>
      </c>
      <c r="Q325" s="588"/>
      <c r="R325" s="590" t="s">
        <v>71</v>
      </c>
      <c r="S325" s="588"/>
      <c r="T325" s="590" t="s">
        <v>743</v>
      </c>
      <c r="U325" s="588"/>
      <c r="V325" s="590" t="s">
        <v>71</v>
      </c>
      <c r="W325" s="588"/>
      <c r="X325" s="590" t="s">
        <v>560</v>
      </c>
      <c r="Y325" s="590" t="s">
        <v>763</v>
      </c>
      <c r="Z325" s="590" t="str">
        <f t="shared" si="77"/>
        <v/>
      </c>
      <c r="AA325" s="594" t="s">
        <v>127</v>
      </c>
      <c r="AB325" s="599" t="str">
        <f t="shared" si="78"/>
        <v/>
      </c>
      <c r="AC325" s="604" t="str">
        <f>IFERROR(ROUNDDOWN(ROUNDDOWN(ROUND(L325*VLOOKUP(K325,'【参考】数式用'!$A$4:$F$57,MATCH("処遇改善加算Ⅳ",'【参考】数式用'!$C$3:$F$3,0)+2,0),0)*M325,0)*Z325*0.5,0),"")</f>
        <v/>
      </c>
      <c r="AD325" s="610"/>
      <c r="AE325" s="618"/>
      <c r="AF325" s="618"/>
      <c r="AG325" s="624"/>
      <c r="AH325" s="627"/>
      <c r="AI325" s="633"/>
      <c r="AJ325" s="634"/>
      <c r="AK325" s="648" t="str">
        <f t="shared" si="79"/>
        <v/>
      </c>
      <c r="AL325" s="651" t="str">
        <f t="shared" si="94"/>
        <v/>
      </c>
      <c r="AM325" s="654"/>
      <c r="AN325" s="657" t="str">
        <f>IFERROR(VLOOKUP(K325,'【参考】数式用'!$A$2:$N$57,14,FALSE),"")</f>
        <v/>
      </c>
      <c r="AO325" s="657" t="str">
        <f t="shared" si="80"/>
        <v/>
      </c>
      <c r="AP325" s="662" t="str">
        <f t="shared" si="81"/>
        <v/>
      </c>
      <c r="AQ325" s="662" t="str">
        <f t="shared" si="82"/>
        <v>入力済</v>
      </c>
      <c r="AR325" s="657" t="str">
        <f t="shared" si="83"/>
        <v/>
      </c>
      <c r="AS325" s="662" t="str">
        <f t="shared" si="84"/>
        <v>入力済</v>
      </c>
      <c r="AT325" s="662" t="str">
        <f t="shared" si="85"/>
        <v/>
      </c>
      <c r="AU325" s="662" t="str">
        <f t="shared" si="86"/>
        <v/>
      </c>
      <c r="AV325" s="657" t="str">
        <f t="shared" si="87"/>
        <v/>
      </c>
      <c r="AW325" s="657" t="str">
        <f t="shared" si="88"/>
        <v>入力済</v>
      </c>
      <c r="AX325" s="662" t="str">
        <f>IFERROR(VLOOKUP(K325,'【参考】数式用'!$AR$3:$AS$49,2,FALSE),"")</f>
        <v/>
      </c>
      <c r="AY325" s="657" t="str">
        <f t="shared" si="89"/>
        <v/>
      </c>
      <c r="AZ325" s="657" t="str">
        <f t="shared" si="95"/>
        <v>入力済</v>
      </c>
      <c r="BA325" s="662" t="str">
        <f>IFERROR(VLOOKUP(K325,'【参考】数式用'!$AX$3:$AY$56,2,FALSE),"")</f>
        <v/>
      </c>
      <c r="BB325" s="657" t="str">
        <f t="shared" si="90"/>
        <v/>
      </c>
      <c r="BC325" s="673" t="str">
        <f t="shared" si="91"/>
        <v>入力済</v>
      </c>
      <c r="BD325" s="657" t="str">
        <f t="shared" si="92"/>
        <v/>
      </c>
      <c r="BE325" s="657" t="str">
        <f t="shared" si="93"/>
        <v/>
      </c>
      <c r="BF325" s="659"/>
      <c r="BG325" s="659"/>
      <c r="BH325" s="681" t="e">
        <f>VLOOKUP(K325,'【参考】数式用'!$A$2:$O$57,15,FALSE)</f>
        <v>#N/A</v>
      </c>
      <c r="BI325" s="659"/>
      <c r="BJ325" s="659"/>
      <c r="BK325" s="659"/>
      <c r="BL325" s="659"/>
      <c r="BM325" s="659"/>
      <c r="BN325" s="659"/>
      <c r="BO325" s="676"/>
    </row>
    <row r="326" spans="1:67" s="494" customFormat="1" ht="109.9" customHeight="1">
      <c r="A326" s="506">
        <v>315</v>
      </c>
      <c r="B326" s="517" t="str">
        <f>IF(基本情報入力シート!B354="","",基本情報入力シート!B354)</f>
        <v/>
      </c>
      <c r="C326" s="523"/>
      <c r="D326" s="523"/>
      <c r="E326" s="523"/>
      <c r="F326" s="530"/>
      <c r="G326" s="536" t="str">
        <f>IF(基本情報入力シート!L354="","",基本情報入力シート!L354)</f>
        <v/>
      </c>
      <c r="H326" s="536" t="str">
        <f>IF(基本情報入力シート!Q354="","",基本情報入力シート!Q354)</f>
        <v/>
      </c>
      <c r="I326" s="536" t="str">
        <f>IF(基本情報入力シート!V354="","",基本情報入力シート!V354)</f>
        <v/>
      </c>
      <c r="J326" s="536" t="str">
        <f>IF(基本情報入力シート!W354="","",基本情報入力シート!W354)</f>
        <v/>
      </c>
      <c r="K326" s="536" t="str">
        <f>IF(基本情報入力シート!Z354="","",基本情報入力シート!Z354)</f>
        <v/>
      </c>
      <c r="L326" s="555" t="str">
        <f>IF(基本情報入力シート!AF354=0,"",基本情報入力シート!AF354)</f>
        <v/>
      </c>
      <c r="M326" s="563" t="str">
        <f>IF(基本情報入力シート!AG354="","",基本情報入力シート!AG354)</f>
        <v/>
      </c>
      <c r="N326" s="571"/>
      <c r="O326" s="576" t="str">
        <f>IFERROR(VLOOKUP(K326,'【参考】数式用'!$A$2:$F$57,MATCH(N326,'【参考】数式用'!$C$3:$F$3,0)+2,0),"")</f>
        <v/>
      </c>
      <c r="P326" s="583" t="s">
        <v>549</v>
      </c>
      <c r="Q326" s="588"/>
      <c r="R326" s="590" t="s">
        <v>71</v>
      </c>
      <c r="S326" s="588"/>
      <c r="T326" s="590" t="s">
        <v>743</v>
      </c>
      <c r="U326" s="588"/>
      <c r="V326" s="590" t="s">
        <v>71</v>
      </c>
      <c r="W326" s="588"/>
      <c r="X326" s="590" t="s">
        <v>560</v>
      </c>
      <c r="Y326" s="590" t="s">
        <v>763</v>
      </c>
      <c r="Z326" s="590" t="str">
        <f t="shared" si="77"/>
        <v/>
      </c>
      <c r="AA326" s="594" t="s">
        <v>127</v>
      </c>
      <c r="AB326" s="599" t="str">
        <f t="shared" si="78"/>
        <v/>
      </c>
      <c r="AC326" s="604" t="str">
        <f>IFERROR(ROUNDDOWN(ROUNDDOWN(ROUND(L326*VLOOKUP(K326,'【参考】数式用'!$A$4:$F$57,MATCH("処遇改善加算Ⅳ",'【参考】数式用'!$C$3:$F$3,0)+2,0),0)*M326,0)*Z326*0.5,0),"")</f>
        <v/>
      </c>
      <c r="AD326" s="610"/>
      <c r="AE326" s="618"/>
      <c r="AF326" s="618"/>
      <c r="AG326" s="624"/>
      <c r="AH326" s="627"/>
      <c r="AI326" s="633"/>
      <c r="AJ326" s="634"/>
      <c r="AK326" s="648" t="str">
        <f t="shared" si="79"/>
        <v/>
      </c>
      <c r="AL326" s="651" t="str">
        <f t="shared" si="94"/>
        <v/>
      </c>
      <c r="AM326" s="654"/>
      <c r="AN326" s="657" t="str">
        <f>IFERROR(VLOOKUP(K326,'【参考】数式用'!$A$2:$N$57,14,FALSE),"")</f>
        <v/>
      </c>
      <c r="AO326" s="657" t="str">
        <f t="shared" si="80"/>
        <v/>
      </c>
      <c r="AP326" s="662" t="str">
        <f t="shared" si="81"/>
        <v/>
      </c>
      <c r="AQ326" s="662" t="str">
        <f t="shared" si="82"/>
        <v>入力済</v>
      </c>
      <c r="AR326" s="657" t="str">
        <f t="shared" si="83"/>
        <v/>
      </c>
      <c r="AS326" s="662" t="str">
        <f t="shared" si="84"/>
        <v>入力済</v>
      </c>
      <c r="AT326" s="662" t="str">
        <f t="shared" si="85"/>
        <v/>
      </c>
      <c r="AU326" s="662" t="str">
        <f t="shared" si="86"/>
        <v/>
      </c>
      <c r="AV326" s="657" t="str">
        <f t="shared" si="87"/>
        <v/>
      </c>
      <c r="AW326" s="657" t="str">
        <f t="shared" si="88"/>
        <v>入力済</v>
      </c>
      <c r="AX326" s="662" t="str">
        <f>IFERROR(VLOOKUP(K326,'【参考】数式用'!$AR$3:$AS$49,2,FALSE),"")</f>
        <v/>
      </c>
      <c r="AY326" s="657" t="str">
        <f t="shared" si="89"/>
        <v/>
      </c>
      <c r="AZ326" s="657" t="str">
        <f t="shared" si="95"/>
        <v>入力済</v>
      </c>
      <c r="BA326" s="662" t="str">
        <f>IFERROR(VLOOKUP(K326,'【参考】数式用'!$AX$3:$AY$56,2,FALSE),"")</f>
        <v/>
      </c>
      <c r="BB326" s="657" t="str">
        <f t="shared" si="90"/>
        <v/>
      </c>
      <c r="BC326" s="673" t="str">
        <f t="shared" si="91"/>
        <v>入力済</v>
      </c>
      <c r="BD326" s="657" t="str">
        <f t="shared" si="92"/>
        <v/>
      </c>
      <c r="BE326" s="657" t="str">
        <f t="shared" si="93"/>
        <v/>
      </c>
      <c r="BF326" s="659"/>
      <c r="BG326" s="659"/>
      <c r="BH326" s="681" t="e">
        <f>VLOOKUP(K326,'【参考】数式用'!$A$2:$O$57,15,FALSE)</f>
        <v>#N/A</v>
      </c>
      <c r="BI326" s="659"/>
      <c r="BJ326" s="659"/>
      <c r="BK326" s="659"/>
      <c r="BL326" s="659"/>
      <c r="BM326" s="659"/>
      <c r="BN326" s="659"/>
      <c r="BO326" s="676"/>
    </row>
    <row r="327" spans="1:67" s="494" customFormat="1" ht="109.9" customHeight="1">
      <c r="A327" s="506">
        <v>316</v>
      </c>
      <c r="B327" s="517" t="str">
        <f>IF(基本情報入力シート!B355="","",基本情報入力シート!B355)</f>
        <v/>
      </c>
      <c r="C327" s="523"/>
      <c r="D327" s="523"/>
      <c r="E327" s="523"/>
      <c r="F327" s="530"/>
      <c r="G327" s="536" t="str">
        <f>IF(基本情報入力シート!L355="","",基本情報入力シート!L355)</f>
        <v/>
      </c>
      <c r="H327" s="536" t="str">
        <f>IF(基本情報入力シート!Q355="","",基本情報入力シート!Q355)</f>
        <v/>
      </c>
      <c r="I327" s="536" t="str">
        <f>IF(基本情報入力シート!V355="","",基本情報入力シート!V355)</f>
        <v/>
      </c>
      <c r="J327" s="536" t="str">
        <f>IF(基本情報入力シート!W355="","",基本情報入力シート!W355)</f>
        <v/>
      </c>
      <c r="K327" s="536" t="str">
        <f>IF(基本情報入力シート!Z355="","",基本情報入力シート!Z355)</f>
        <v/>
      </c>
      <c r="L327" s="555" t="str">
        <f>IF(基本情報入力シート!AF355=0,"",基本情報入力シート!AF355)</f>
        <v/>
      </c>
      <c r="M327" s="563" t="str">
        <f>IF(基本情報入力シート!AG355="","",基本情報入力シート!AG355)</f>
        <v/>
      </c>
      <c r="N327" s="571"/>
      <c r="O327" s="576" t="str">
        <f>IFERROR(VLOOKUP(K327,'【参考】数式用'!$A$2:$F$57,MATCH(N327,'【参考】数式用'!$C$3:$F$3,0)+2,0),"")</f>
        <v/>
      </c>
      <c r="P327" s="583" t="s">
        <v>549</v>
      </c>
      <c r="Q327" s="588"/>
      <c r="R327" s="590" t="s">
        <v>71</v>
      </c>
      <c r="S327" s="588"/>
      <c r="T327" s="590" t="s">
        <v>743</v>
      </c>
      <c r="U327" s="588"/>
      <c r="V327" s="590" t="s">
        <v>71</v>
      </c>
      <c r="W327" s="588"/>
      <c r="X327" s="590" t="s">
        <v>560</v>
      </c>
      <c r="Y327" s="590" t="s">
        <v>763</v>
      </c>
      <c r="Z327" s="590" t="str">
        <f t="shared" si="77"/>
        <v/>
      </c>
      <c r="AA327" s="594" t="s">
        <v>127</v>
      </c>
      <c r="AB327" s="599" t="str">
        <f t="shared" si="78"/>
        <v/>
      </c>
      <c r="AC327" s="604" t="str">
        <f>IFERROR(ROUNDDOWN(ROUNDDOWN(ROUND(L327*VLOOKUP(K327,'【参考】数式用'!$A$4:$F$57,MATCH("処遇改善加算Ⅳ",'【参考】数式用'!$C$3:$F$3,0)+2,0),0)*M327,0)*Z327*0.5,0),"")</f>
        <v/>
      </c>
      <c r="AD327" s="610"/>
      <c r="AE327" s="618"/>
      <c r="AF327" s="618"/>
      <c r="AG327" s="624"/>
      <c r="AH327" s="627"/>
      <c r="AI327" s="633"/>
      <c r="AJ327" s="634"/>
      <c r="AK327" s="648" t="str">
        <f t="shared" si="79"/>
        <v/>
      </c>
      <c r="AL327" s="651" t="str">
        <f t="shared" si="94"/>
        <v/>
      </c>
      <c r="AM327" s="654"/>
      <c r="AN327" s="657" t="str">
        <f>IFERROR(VLOOKUP(K327,'【参考】数式用'!$A$2:$N$57,14,FALSE),"")</f>
        <v/>
      </c>
      <c r="AO327" s="657" t="str">
        <f t="shared" si="80"/>
        <v/>
      </c>
      <c r="AP327" s="662" t="str">
        <f t="shared" si="81"/>
        <v/>
      </c>
      <c r="AQ327" s="662" t="str">
        <f t="shared" si="82"/>
        <v>入力済</v>
      </c>
      <c r="AR327" s="657" t="str">
        <f t="shared" si="83"/>
        <v/>
      </c>
      <c r="AS327" s="662" t="str">
        <f t="shared" si="84"/>
        <v>入力済</v>
      </c>
      <c r="AT327" s="662" t="str">
        <f t="shared" si="85"/>
        <v/>
      </c>
      <c r="AU327" s="662" t="str">
        <f t="shared" si="86"/>
        <v/>
      </c>
      <c r="AV327" s="657" t="str">
        <f t="shared" si="87"/>
        <v/>
      </c>
      <c r="AW327" s="657" t="str">
        <f t="shared" si="88"/>
        <v>入力済</v>
      </c>
      <c r="AX327" s="662" t="str">
        <f>IFERROR(VLOOKUP(K327,'【参考】数式用'!$AR$3:$AS$49,2,FALSE),"")</f>
        <v/>
      </c>
      <c r="AY327" s="657" t="str">
        <f t="shared" si="89"/>
        <v/>
      </c>
      <c r="AZ327" s="657" t="str">
        <f t="shared" si="95"/>
        <v>入力済</v>
      </c>
      <c r="BA327" s="662" t="str">
        <f>IFERROR(VLOOKUP(K327,'【参考】数式用'!$AX$3:$AY$56,2,FALSE),"")</f>
        <v/>
      </c>
      <c r="BB327" s="657" t="str">
        <f t="shared" si="90"/>
        <v/>
      </c>
      <c r="BC327" s="673" t="str">
        <f t="shared" si="91"/>
        <v>入力済</v>
      </c>
      <c r="BD327" s="657" t="str">
        <f t="shared" si="92"/>
        <v/>
      </c>
      <c r="BE327" s="657" t="str">
        <f t="shared" si="93"/>
        <v/>
      </c>
      <c r="BF327" s="659"/>
      <c r="BG327" s="659"/>
      <c r="BH327" s="681" t="e">
        <f>VLOOKUP(K327,'【参考】数式用'!$A$2:$O$57,15,FALSE)</f>
        <v>#N/A</v>
      </c>
      <c r="BI327" s="659"/>
      <c r="BJ327" s="659"/>
      <c r="BK327" s="659"/>
      <c r="BL327" s="659"/>
      <c r="BM327" s="659"/>
      <c r="BN327" s="659"/>
      <c r="BO327" s="676"/>
    </row>
    <row r="328" spans="1:67" s="494" customFormat="1" ht="109.9" customHeight="1">
      <c r="A328" s="506">
        <v>317</v>
      </c>
      <c r="B328" s="517" t="str">
        <f>IF(基本情報入力シート!B356="","",基本情報入力シート!B356)</f>
        <v/>
      </c>
      <c r="C328" s="523"/>
      <c r="D328" s="523"/>
      <c r="E328" s="523"/>
      <c r="F328" s="530"/>
      <c r="G328" s="536" t="str">
        <f>IF(基本情報入力シート!L356="","",基本情報入力シート!L356)</f>
        <v/>
      </c>
      <c r="H328" s="536" t="str">
        <f>IF(基本情報入力シート!Q356="","",基本情報入力シート!Q356)</f>
        <v/>
      </c>
      <c r="I328" s="536" t="str">
        <f>IF(基本情報入力シート!V356="","",基本情報入力シート!V356)</f>
        <v/>
      </c>
      <c r="J328" s="536" t="str">
        <f>IF(基本情報入力シート!W356="","",基本情報入力シート!W356)</f>
        <v/>
      </c>
      <c r="K328" s="536" t="str">
        <f>IF(基本情報入力シート!Z356="","",基本情報入力シート!Z356)</f>
        <v/>
      </c>
      <c r="L328" s="555" t="str">
        <f>IF(基本情報入力シート!AF356=0,"",基本情報入力シート!AF356)</f>
        <v/>
      </c>
      <c r="M328" s="563" t="str">
        <f>IF(基本情報入力シート!AG356="","",基本情報入力シート!AG356)</f>
        <v/>
      </c>
      <c r="N328" s="571"/>
      <c r="O328" s="576" t="str">
        <f>IFERROR(VLOOKUP(K328,'【参考】数式用'!$A$2:$F$57,MATCH(N328,'【参考】数式用'!$C$3:$F$3,0)+2,0),"")</f>
        <v/>
      </c>
      <c r="P328" s="583" t="s">
        <v>549</v>
      </c>
      <c r="Q328" s="588"/>
      <c r="R328" s="590" t="s">
        <v>71</v>
      </c>
      <c r="S328" s="588"/>
      <c r="T328" s="590" t="s">
        <v>743</v>
      </c>
      <c r="U328" s="588"/>
      <c r="V328" s="590" t="s">
        <v>71</v>
      </c>
      <c r="W328" s="588"/>
      <c r="X328" s="590" t="s">
        <v>560</v>
      </c>
      <c r="Y328" s="590" t="s">
        <v>763</v>
      </c>
      <c r="Z328" s="590" t="str">
        <f t="shared" si="77"/>
        <v/>
      </c>
      <c r="AA328" s="594" t="s">
        <v>127</v>
      </c>
      <c r="AB328" s="599" t="str">
        <f t="shared" si="78"/>
        <v/>
      </c>
      <c r="AC328" s="604" t="str">
        <f>IFERROR(ROUNDDOWN(ROUNDDOWN(ROUND(L328*VLOOKUP(K328,'【参考】数式用'!$A$4:$F$57,MATCH("処遇改善加算Ⅳ",'【参考】数式用'!$C$3:$F$3,0)+2,0),0)*M328,0)*Z328*0.5,0),"")</f>
        <v/>
      </c>
      <c r="AD328" s="610"/>
      <c r="AE328" s="618"/>
      <c r="AF328" s="618"/>
      <c r="AG328" s="624"/>
      <c r="AH328" s="627"/>
      <c r="AI328" s="633"/>
      <c r="AJ328" s="634"/>
      <c r="AK328" s="648" t="str">
        <f t="shared" si="79"/>
        <v/>
      </c>
      <c r="AL328" s="651" t="str">
        <f t="shared" si="94"/>
        <v/>
      </c>
      <c r="AM328" s="654"/>
      <c r="AN328" s="657" t="str">
        <f>IFERROR(VLOOKUP(K328,'【参考】数式用'!$A$2:$N$57,14,FALSE),"")</f>
        <v/>
      </c>
      <c r="AO328" s="657" t="str">
        <f t="shared" si="80"/>
        <v/>
      </c>
      <c r="AP328" s="662" t="str">
        <f t="shared" si="81"/>
        <v/>
      </c>
      <c r="AQ328" s="662" t="str">
        <f t="shared" si="82"/>
        <v>入力済</v>
      </c>
      <c r="AR328" s="657" t="str">
        <f t="shared" si="83"/>
        <v/>
      </c>
      <c r="AS328" s="662" t="str">
        <f t="shared" si="84"/>
        <v>入力済</v>
      </c>
      <c r="AT328" s="662" t="str">
        <f t="shared" si="85"/>
        <v/>
      </c>
      <c r="AU328" s="662" t="str">
        <f t="shared" si="86"/>
        <v/>
      </c>
      <c r="AV328" s="657" t="str">
        <f t="shared" si="87"/>
        <v/>
      </c>
      <c r="AW328" s="657" t="str">
        <f t="shared" si="88"/>
        <v>入力済</v>
      </c>
      <c r="AX328" s="662" t="str">
        <f>IFERROR(VLOOKUP(K328,'【参考】数式用'!$AR$3:$AS$49,2,FALSE),"")</f>
        <v/>
      </c>
      <c r="AY328" s="657" t="str">
        <f t="shared" si="89"/>
        <v/>
      </c>
      <c r="AZ328" s="657" t="str">
        <f t="shared" si="95"/>
        <v>入力済</v>
      </c>
      <c r="BA328" s="662" t="str">
        <f>IFERROR(VLOOKUP(K328,'【参考】数式用'!$AX$3:$AY$56,2,FALSE),"")</f>
        <v/>
      </c>
      <c r="BB328" s="657" t="str">
        <f t="shared" si="90"/>
        <v/>
      </c>
      <c r="BC328" s="673" t="str">
        <f t="shared" si="91"/>
        <v>入力済</v>
      </c>
      <c r="BD328" s="657" t="str">
        <f t="shared" si="92"/>
        <v/>
      </c>
      <c r="BE328" s="657" t="str">
        <f t="shared" si="93"/>
        <v/>
      </c>
      <c r="BF328" s="659"/>
      <c r="BG328" s="659"/>
      <c r="BH328" s="681" t="e">
        <f>VLOOKUP(K328,'【参考】数式用'!$A$2:$O$57,15,FALSE)</f>
        <v>#N/A</v>
      </c>
      <c r="BI328" s="659"/>
      <c r="BJ328" s="659"/>
      <c r="BK328" s="659"/>
      <c r="BL328" s="659"/>
      <c r="BM328" s="659"/>
      <c r="BN328" s="659"/>
      <c r="BO328" s="676"/>
    </row>
    <row r="329" spans="1:67" s="494" customFormat="1" ht="109.9" customHeight="1">
      <c r="A329" s="506">
        <v>318</v>
      </c>
      <c r="B329" s="517" t="str">
        <f>IF(基本情報入力シート!B357="","",基本情報入力シート!B357)</f>
        <v/>
      </c>
      <c r="C329" s="523"/>
      <c r="D329" s="523"/>
      <c r="E329" s="523"/>
      <c r="F329" s="530"/>
      <c r="G329" s="536" t="str">
        <f>IF(基本情報入力シート!L357="","",基本情報入力シート!L357)</f>
        <v/>
      </c>
      <c r="H329" s="536" t="str">
        <f>IF(基本情報入力シート!Q357="","",基本情報入力シート!Q357)</f>
        <v/>
      </c>
      <c r="I329" s="536" t="str">
        <f>IF(基本情報入力シート!V357="","",基本情報入力シート!V357)</f>
        <v/>
      </c>
      <c r="J329" s="536" t="str">
        <f>IF(基本情報入力シート!W357="","",基本情報入力シート!W357)</f>
        <v/>
      </c>
      <c r="K329" s="536" t="str">
        <f>IF(基本情報入力シート!Z357="","",基本情報入力シート!Z357)</f>
        <v/>
      </c>
      <c r="L329" s="555" t="str">
        <f>IF(基本情報入力シート!AF357=0,"",基本情報入力シート!AF357)</f>
        <v/>
      </c>
      <c r="M329" s="563" t="str">
        <f>IF(基本情報入力シート!AG357="","",基本情報入力シート!AG357)</f>
        <v/>
      </c>
      <c r="N329" s="571"/>
      <c r="O329" s="576" t="str">
        <f>IFERROR(VLOOKUP(K329,'【参考】数式用'!$A$2:$F$57,MATCH(N329,'【参考】数式用'!$C$3:$F$3,0)+2,0),"")</f>
        <v/>
      </c>
      <c r="P329" s="583" t="s">
        <v>549</v>
      </c>
      <c r="Q329" s="588"/>
      <c r="R329" s="590" t="s">
        <v>71</v>
      </c>
      <c r="S329" s="588"/>
      <c r="T329" s="590" t="s">
        <v>743</v>
      </c>
      <c r="U329" s="588"/>
      <c r="V329" s="590" t="s">
        <v>71</v>
      </c>
      <c r="W329" s="588"/>
      <c r="X329" s="590" t="s">
        <v>560</v>
      </c>
      <c r="Y329" s="590" t="s">
        <v>763</v>
      </c>
      <c r="Z329" s="590" t="str">
        <f t="shared" si="77"/>
        <v/>
      </c>
      <c r="AA329" s="594" t="s">
        <v>127</v>
      </c>
      <c r="AB329" s="599" t="str">
        <f t="shared" si="78"/>
        <v/>
      </c>
      <c r="AC329" s="604" t="str">
        <f>IFERROR(ROUNDDOWN(ROUNDDOWN(ROUND(L329*VLOOKUP(K329,'【参考】数式用'!$A$4:$F$57,MATCH("処遇改善加算Ⅳ",'【参考】数式用'!$C$3:$F$3,0)+2,0),0)*M329,0)*Z329*0.5,0),"")</f>
        <v/>
      </c>
      <c r="AD329" s="610"/>
      <c r="AE329" s="618"/>
      <c r="AF329" s="618"/>
      <c r="AG329" s="624"/>
      <c r="AH329" s="627"/>
      <c r="AI329" s="633"/>
      <c r="AJ329" s="634"/>
      <c r="AK329" s="648" t="str">
        <f t="shared" si="79"/>
        <v/>
      </c>
      <c r="AL329" s="651" t="str">
        <f t="shared" si="94"/>
        <v/>
      </c>
      <c r="AM329" s="654"/>
      <c r="AN329" s="657" t="str">
        <f>IFERROR(VLOOKUP(K329,'【参考】数式用'!$A$2:$N$57,14,FALSE),"")</f>
        <v/>
      </c>
      <c r="AO329" s="657" t="str">
        <f t="shared" si="80"/>
        <v/>
      </c>
      <c r="AP329" s="662" t="str">
        <f t="shared" si="81"/>
        <v/>
      </c>
      <c r="AQ329" s="662" t="str">
        <f t="shared" si="82"/>
        <v>入力済</v>
      </c>
      <c r="AR329" s="657" t="str">
        <f t="shared" si="83"/>
        <v/>
      </c>
      <c r="AS329" s="662" t="str">
        <f t="shared" si="84"/>
        <v>入力済</v>
      </c>
      <c r="AT329" s="662" t="str">
        <f t="shared" si="85"/>
        <v/>
      </c>
      <c r="AU329" s="662" t="str">
        <f t="shared" si="86"/>
        <v/>
      </c>
      <c r="AV329" s="657" t="str">
        <f t="shared" si="87"/>
        <v/>
      </c>
      <c r="AW329" s="657" t="str">
        <f t="shared" si="88"/>
        <v>入力済</v>
      </c>
      <c r="AX329" s="662" t="str">
        <f>IFERROR(VLOOKUP(K329,'【参考】数式用'!$AR$3:$AS$49,2,FALSE),"")</f>
        <v/>
      </c>
      <c r="AY329" s="657" t="str">
        <f t="shared" si="89"/>
        <v/>
      </c>
      <c r="AZ329" s="657" t="str">
        <f t="shared" si="95"/>
        <v>入力済</v>
      </c>
      <c r="BA329" s="662" t="str">
        <f>IFERROR(VLOOKUP(K329,'【参考】数式用'!$AX$3:$AY$56,2,FALSE),"")</f>
        <v/>
      </c>
      <c r="BB329" s="657" t="str">
        <f t="shared" si="90"/>
        <v/>
      </c>
      <c r="BC329" s="673" t="str">
        <f t="shared" si="91"/>
        <v>入力済</v>
      </c>
      <c r="BD329" s="657" t="str">
        <f t="shared" si="92"/>
        <v/>
      </c>
      <c r="BE329" s="657" t="str">
        <f t="shared" si="93"/>
        <v/>
      </c>
      <c r="BF329" s="659"/>
      <c r="BG329" s="659"/>
      <c r="BH329" s="681" t="e">
        <f>VLOOKUP(K329,'【参考】数式用'!$A$2:$O$57,15,FALSE)</f>
        <v>#N/A</v>
      </c>
      <c r="BI329" s="659"/>
      <c r="BJ329" s="659"/>
      <c r="BK329" s="659"/>
      <c r="BL329" s="659"/>
      <c r="BM329" s="659"/>
      <c r="BN329" s="659"/>
      <c r="BO329" s="676"/>
    </row>
    <row r="330" spans="1:67" s="494" customFormat="1" ht="109.9" customHeight="1">
      <c r="A330" s="506">
        <v>319</v>
      </c>
      <c r="B330" s="517" t="str">
        <f>IF(基本情報入力シート!B358="","",基本情報入力シート!B358)</f>
        <v/>
      </c>
      <c r="C330" s="523"/>
      <c r="D330" s="523"/>
      <c r="E330" s="523"/>
      <c r="F330" s="530"/>
      <c r="G330" s="536" t="str">
        <f>IF(基本情報入力シート!L358="","",基本情報入力シート!L358)</f>
        <v/>
      </c>
      <c r="H330" s="536" t="str">
        <f>IF(基本情報入力シート!Q358="","",基本情報入力シート!Q358)</f>
        <v/>
      </c>
      <c r="I330" s="536" t="str">
        <f>IF(基本情報入力シート!V358="","",基本情報入力シート!V358)</f>
        <v/>
      </c>
      <c r="J330" s="536" t="str">
        <f>IF(基本情報入力シート!W358="","",基本情報入力シート!W358)</f>
        <v/>
      </c>
      <c r="K330" s="536" t="str">
        <f>IF(基本情報入力シート!Z358="","",基本情報入力シート!Z358)</f>
        <v/>
      </c>
      <c r="L330" s="555" t="str">
        <f>IF(基本情報入力シート!AF358=0,"",基本情報入力シート!AF358)</f>
        <v/>
      </c>
      <c r="M330" s="563" t="str">
        <f>IF(基本情報入力シート!AG358="","",基本情報入力シート!AG358)</f>
        <v/>
      </c>
      <c r="N330" s="571"/>
      <c r="O330" s="576" t="str">
        <f>IFERROR(VLOOKUP(K330,'【参考】数式用'!$A$2:$F$57,MATCH(N330,'【参考】数式用'!$C$3:$F$3,0)+2,0),"")</f>
        <v/>
      </c>
      <c r="P330" s="583" t="s">
        <v>549</v>
      </c>
      <c r="Q330" s="588"/>
      <c r="R330" s="590" t="s">
        <v>71</v>
      </c>
      <c r="S330" s="588"/>
      <c r="T330" s="590" t="s">
        <v>743</v>
      </c>
      <c r="U330" s="588"/>
      <c r="V330" s="590" t="s">
        <v>71</v>
      </c>
      <c r="W330" s="588"/>
      <c r="X330" s="590" t="s">
        <v>560</v>
      </c>
      <c r="Y330" s="590" t="s">
        <v>763</v>
      </c>
      <c r="Z330" s="590" t="str">
        <f t="shared" si="77"/>
        <v/>
      </c>
      <c r="AA330" s="594" t="s">
        <v>127</v>
      </c>
      <c r="AB330" s="599" t="str">
        <f t="shared" si="78"/>
        <v/>
      </c>
      <c r="AC330" s="604" t="str">
        <f>IFERROR(ROUNDDOWN(ROUNDDOWN(ROUND(L330*VLOOKUP(K330,'【参考】数式用'!$A$4:$F$57,MATCH("処遇改善加算Ⅳ",'【参考】数式用'!$C$3:$F$3,0)+2,0),0)*M330,0)*Z330*0.5,0),"")</f>
        <v/>
      </c>
      <c r="AD330" s="610"/>
      <c r="AE330" s="618"/>
      <c r="AF330" s="618"/>
      <c r="AG330" s="624"/>
      <c r="AH330" s="627"/>
      <c r="AI330" s="633"/>
      <c r="AJ330" s="634"/>
      <c r="AK330" s="648" t="str">
        <f t="shared" si="79"/>
        <v/>
      </c>
      <c r="AL330" s="651" t="str">
        <f t="shared" si="94"/>
        <v/>
      </c>
      <c r="AM330" s="654"/>
      <c r="AN330" s="657" t="str">
        <f>IFERROR(VLOOKUP(K330,'【参考】数式用'!$A$2:$N$57,14,FALSE),"")</f>
        <v/>
      </c>
      <c r="AO330" s="657" t="str">
        <f t="shared" si="80"/>
        <v/>
      </c>
      <c r="AP330" s="662" t="str">
        <f t="shared" si="81"/>
        <v/>
      </c>
      <c r="AQ330" s="662" t="str">
        <f t="shared" si="82"/>
        <v>入力済</v>
      </c>
      <c r="AR330" s="657" t="str">
        <f t="shared" si="83"/>
        <v/>
      </c>
      <c r="AS330" s="662" t="str">
        <f t="shared" si="84"/>
        <v>入力済</v>
      </c>
      <c r="AT330" s="662" t="str">
        <f t="shared" si="85"/>
        <v/>
      </c>
      <c r="AU330" s="662" t="str">
        <f t="shared" si="86"/>
        <v/>
      </c>
      <c r="AV330" s="657" t="str">
        <f t="shared" si="87"/>
        <v/>
      </c>
      <c r="AW330" s="657" t="str">
        <f t="shared" si="88"/>
        <v>入力済</v>
      </c>
      <c r="AX330" s="662" t="str">
        <f>IFERROR(VLOOKUP(K330,'【参考】数式用'!$AR$3:$AS$49,2,FALSE),"")</f>
        <v/>
      </c>
      <c r="AY330" s="657" t="str">
        <f t="shared" si="89"/>
        <v/>
      </c>
      <c r="AZ330" s="657" t="str">
        <f t="shared" si="95"/>
        <v>入力済</v>
      </c>
      <c r="BA330" s="662" t="str">
        <f>IFERROR(VLOOKUP(K330,'【参考】数式用'!$AX$3:$AY$56,2,FALSE),"")</f>
        <v/>
      </c>
      <c r="BB330" s="657" t="str">
        <f t="shared" si="90"/>
        <v/>
      </c>
      <c r="BC330" s="673" t="str">
        <f t="shared" si="91"/>
        <v>入力済</v>
      </c>
      <c r="BD330" s="657" t="str">
        <f t="shared" si="92"/>
        <v/>
      </c>
      <c r="BE330" s="657" t="str">
        <f t="shared" si="93"/>
        <v/>
      </c>
      <c r="BF330" s="659"/>
      <c r="BG330" s="659"/>
      <c r="BH330" s="681" t="e">
        <f>VLOOKUP(K330,'【参考】数式用'!$A$2:$O$57,15,FALSE)</f>
        <v>#N/A</v>
      </c>
      <c r="BI330" s="659"/>
      <c r="BJ330" s="659"/>
      <c r="BK330" s="659"/>
      <c r="BL330" s="659"/>
      <c r="BM330" s="659"/>
      <c r="BN330" s="659"/>
      <c r="BO330" s="676"/>
    </row>
    <row r="331" spans="1:67" s="494" customFormat="1" ht="109.9" customHeight="1">
      <c r="A331" s="506">
        <v>320</v>
      </c>
      <c r="B331" s="517" t="str">
        <f>IF(基本情報入力シート!B359="","",基本情報入力シート!B359)</f>
        <v/>
      </c>
      <c r="C331" s="523"/>
      <c r="D331" s="523"/>
      <c r="E331" s="523"/>
      <c r="F331" s="530"/>
      <c r="G331" s="536" t="str">
        <f>IF(基本情報入力シート!L359="","",基本情報入力シート!L359)</f>
        <v/>
      </c>
      <c r="H331" s="536" t="str">
        <f>IF(基本情報入力シート!Q359="","",基本情報入力シート!Q359)</f>
        <v/>
      </c>
      <c r="I331" s="536" t="str">
        <f>IF(基本情報入力シート!V359="","",基本情報入力シート!V359)</f>
        <v/>
      </c>
      <c r="J331" s="536" t="str">
        <f>IF(基本情報入力シート!W359="","",基本情報入力シート!W359)</f>
        <v/>
      </c>
      <c r="K331" s="536" t="str">
        <f>IF(基本情報入力シート!Z359="","",基本情報入力シート!Z359)</f>
        <v/>
      </c>
      <c r="L331" s="555" t="str">
        <f>IF(基本情報入力シート!AF359=0,"",基本情報入力シート!AF359)</f>
        <v/>
      </c>
      <c r="M331" s="563" t="str">
        <f>IF(基本情報入力シート!AG359="","",基本情報入力シート!AG359)</f>
        <v/>
      </c>
      <c r="N331" s="571"/>
      <c r="O331" s="576" t="str">
        <f>IFERROR(VLOOKUP(K331,'【参考】数式用'!$A$2:$F$57,MATCH(N331,'【参考】数式用'!$C$3:$F$3,0)+2,0),"")</f>
        <v/>
      </c>
      <c r="P331" s="583" t="s">
        <v>549</v>
      </c>
      <c r="Q331" s="588"/>
      <c r="R331" s="590" t="s">
        <v>71</v>
      </c>
      <c r="S331" s="588"/>
      <c r="T331" s="590" t="s">
        <v>743</v>
      </c>
      <c r="U331" s="588"/>
      <c r="V331" s="590" t="s">
        <v>71</v>
      </c>
      <c r="W331" s="588"/>
      <c r="X331" s="590" t="s">
        <v>560</v>
      </c>
      <c r="Y331" s="590" t="s">
        <v>763</v>
      </c>
      <c r="Z331" s="590" t="str">
        <f t="shared" si="77"/>
        <v/>
      </c>
      <c r="AA331" s="594" t="s">
        <v>127</v>
      </c>
      <c r="AB331" s="599" t="str">
        <f t="shared" si="78"/>
        <v/>
      </c>
      <c r="AC331" s="604" t="str">
        <f>IFERROR(ROUNDDOWN(ROUNDDOWN(ROUND(L331*VLOOKUP(K331,'【参考】数式用'!$A$4:$F$57,MATCH("処遇改善加算Ⅳ",'【参考】数式用'!$C$3:$F$3,0)+2,0),0)*M331,0)*Z331*0.5,0),"")</f>
        <v/>
      </c>
      <c r="AD331" s="610"/>
      <c r="AE331" s="618"/>
      <c r="AF331" s="618"/>
      <c r="AG331" s="624"/>
      <c r="AH331" s="627"/>
      <c r="AI331" s="633"/>
      <c r="AJ331" s="634"/>
      <c r="AK331" s="648" t="str">
        <f t="shared" si="79"/>
        <v/>
      </c>
      <c r="AL331" s="651" t="str">
        <f t="shared" si="94"/>
        <v/>
      </c>
      <c r="AM331" s="654"/>
      <c r="AN331" s="657" t="str">
        <f>IFERROR(VLOOKUP(K331,'【参考】数式用'!$A$2:$N$57,14,FALSE),"")</f>
        <v/>
      </c>
      <c r="AO331" s="657" t="str">
        <f t="shared" si="80"/>
        <v/>
      </c>
      <c r="AP331" s="662" t="str">
        <f t="shared" si="81"/>
        <v/>
      </c>
      <c r="AQ331" s="662" t="str">
        <f t="shared" si="82"/>
        <v>入力済</v>
      </c>
      <c r="AR331" s="657" t="str">
        <f t="shared" si="83"/>
        <v/>
      </c>
      <c r="AS331" s="662" t="str">
        <f t="shared" si="84"/>
        <v>入力済</v>
      </c>
      <c r="AT331" s="662" t="str">
        <f t="shared" si="85"/>
        <v/>
      </c>
      <c r="AU331" s="662" t="str">
        <f t="shared" si="86"/>
        <v/>
      </c>
      <c r="AV331" s="657" t="str">
        <f t="shared" si="87"/>
        <v/>
      </c>
      <c r="AW331" s="657" t="str">
        <f t="shared" si="88"/>
        <v>入力済</v>
      </c>
      <c r="AX331" s="662" t="str">
        <f>IFERROR(VLOOKUP(K331,'【参考】数式用'!$AR$3:$AS$49,2,FALSE),"")</f>
        <v/>
      </c>
      <c r="AY331" s="657" t="str">
        <f t="shared" si="89"/>
        <v/>
      </c>
      <c r="AZ331" s="657" t="str">
        <f t="shared" si="95"/>
        <v>入力済</v>
      </c>
      <c r="BA331" s="662" t="str">
        <f>IFERROR(VLOOKUP(K331,'【参考】数式用'!$AX$3:$AY$56,2,FALSE),"")</f>
        <v/>
      </c>
      <c r="BB331" s="657" t="str">
        <f t="shared" si="90"/>
        <v/>
      </c>
      <c r="BC331" s="673" t="str">
        <f t="shared" si="91"/>
        <v>入力済</v>
      </c>
      <c r="BD331" s="657" t="str">
        <f t="shared" si="92"/>
        <v/>
      </c>
      <c r="BE331" s="657" t="str">
        <f t="shared" si="93"/>
        <v/>
      </c>
      <c r="BF331" s="659"/>
      <c r="BG331" s="659"/>
      <c r="BH331" s="681" t="e">
        <f>VLOOKUP(K331,'【参考】数式用'!$A$2:$O$57,15,FALSE)</f>
        <v>#N/A</v>
      </c>
      <c r="BI331" s="659"/>
      <c r="BJ331" s="659"/>
      <c r="BK331" s="659"/>
      <c r="BL331" s="659"/>
      <c r="BM331" s="659"/>
      <c r="BN331" s="659"/>
      <c r="BO331" s="676"/>
    </row>
    <row r="332" spans="1:67" s="494" customFormat="1" ht="109.9" customHeight="1">
      <c r="A332" s="506">
        <v>321</v>
      </c>
      <c r="B332" s="517" t="str">
        <f>IF(基本情報入力シート!B360="","",基本情報入力シート!B360)</f>
        <v/>
      </c>
      <c r="C332" s="523"/>
      <c r="D332" s="523"/>
      <c r="E332" s="523"/>
      <c r="F332" s="530"/>
      <c r="G332" s="536" t="str">
        <f>IF(基本情報入力シート!L360="","",基本情報入力シート!L360)</f>
        <v/>
      </c>
      <c r="H332" s="536" t="str">
        <f>IF(基本情報入力シート!Q360="","",基本情報入力シート!Q360)</f>
        <v/>
      </c>
      <c r="I332" s="536" t="str">
        <f>IF(基本情報入力シート!V360="","",基本情報入力シート!V360)</f>
        <v/>
      </c>
      <c r="J332" s="536" t="str">
        <f>IF(基本情報入力シート!W360="","",基本情報入力シート!W360)</f>
        <v/>
      </c>
      <c r="K332" s="536" t="str">
        <f>IF(基本情報入力シート!Z360="","",基本情報入力シート!Z360)</f>
        <v/>
      </c>
      <c r="L332" s="555" t="str">
        <f>IF(基本情報入力シート!AF360=0,"",基本情報入力シート!AF360)</f>
        <v/>
      </c>
      <c r="M332" s="563" t="str">
        <f>IF(基本情報入力シート!AG360="","",基本情報入力シート!AG360)</f>
        <v/>
      </c>
      <c r="N332" s="571"/>
      <c r="O332" s="576" t="str">
        <f>IFERROR(VLOOKUP(K332,'【参考】数式用'!$A$2:$F$57,MATCH(N332,'【参考】数式用'!$C$3:$F$3,0)+2,0),"")</f>
        <v/>
      </c>
      <c r="P332" s="583" t="s">
        <v>549</v>
      </c>
      <c r="Q332" s="588"/>
      <c r="R332" s="590" t="s">
        <v>71</v>
      </c>
      <c r="S332" s="588"/>
      <c r="T332" s="590" t="s">
        <v>743</v>
      </c>
      <c r="U332" s="588"/>
      <c r="V332" s="590" t="s">
        <v>71</v>
      </c>
      <c r="W332" s="588"/>
      <c r="X332" s="590" t="s">
        <v>560</v>
      </c>
      <c r="Y332" s="590" t="s">
        <v>763</v>
      </c>
      <c r="Z332" s="590" t="str">
        <f t="shared" ref="Z332:Z395" si="96">IF(Q332&gt;=1,(U332*12+W332)-(Q332*12+S332)+1,"")</f>
        <v/>
      </c>
      <c r="AA332" s="594" t="s">
        <v>127</v>
      </c>
      <c r="AB332" s="599" t="str">
        <f t="shared" ref="AB332:AB395" si="97">IFERROR(ROUNDDOWN(ROUND(L332*O332,0)*M332,0)*Z332,"")</f>
        <v/>
      </c>
      <c r="AC332" s="604" t="str">
        <f>IFERROR(ROUNDDOWN(ROUNDDOWN(ROUND(L332*VLOOKUP(K332,'【参考】数式用'!$A$4:$F$57,MATCH("処遇改善加算Ⅳ",'【参考】数式用'!$C$3:$F$3,0)+2,0),0)*M332,0)*Z332*0.5,0),"")</f>
        <v/>
      </c>
      <c r="AD332" s="610"/>
      <c r="AE332" s="618"/>
      <c r="AF332" s="618"/>
      <c r="AG332" s="624"/>
      <c r="AH332" s="627"/>
      <c r="AI332" s="633"/>
      <c r="AJ332" s="634"/>
      <c r="AK332" s="648" t="str">
        <f t="shared" ref="AK332:AK395" si="98">IF(AND(N332&lt;&gt;"",OR(U332&lt;&gt;8,W332&lt;&gt;5)),"！算定期間の終わりが令和８年５月になっていません。令和８年６月以降については別シートに記載してください。",IF(AND(AN332="加算対象外",N332&lt;&gt;""),"このサービスは、令和８年４月・５月は処遇改善加算の対象ではありません。記入しないでください。",""))</f>
        <v/>
      </c>
      <c r="AL332" s="651" t="str">
        <f t="shared" si="94"/>
        <v/>
      </c>
      <c r="AM332" s="654"/>
      <c r="AN332" s="657" t="str">
        <f>IFERROR(VLOOKUP(K332,'【参考】数式用'!$A$2:$N$57,14,FALSE),"")</f>
        <v/>
      </c>
      <c r="AO332" s="657" t="str">
        <f t="shared" ref="AO332:AO395" si="99">IF(AND(K332&lt;&gt;"",AN332="加算対象"),"N列に色付け","")</f>
        <v/>
      </c>
      <c r="AP332" s="662" t="str">
        <f t="shared" ref="AP332:AP395" si="100">IF(AND(AC332&lt;&gt;0,AC332&lt;&gt;"",AN332="加算対象"),IF(AD332="○","入力済","未入力"),"")</f>
        <v/>
      </c>
      <c r="AQ332" s="662" t="str">
        <f t="shared" ref="AQ332:AQ395" si="101">IF(AND(N332&lt;&gt;"",AE332="",AN332="加算対象"),"未入力","入力済")</f>
        <v>入力済</v>
      </c>
      <c r="AR332" s="657" t="str">
        <f t="shared" ref="AR332:AR395" si="102">IF(AND(N332&lt;&gt;"",N332&lt;&gt;"処遇改善加算Ⅳ",AN332="加算対象"),"AF列に色付け","")</f>
        <v/>
      </c>
      <c r="AS332" s="662" t="str">
        <f t="shared" ref="AS332:AS395" si="103">IF(AND(N332&lt;&gt;"",N332&lt;&gt;"処遇改善加算Ⅳ",AF332=""),"未入力","入力済")</f>
        <v>入力済</v>
      </c>
      <c r="AT332" s="662" t="str">
        <f t="shared" ref="AT332:AT395" si="104">IF(OR(N332="処遇改善加算Ⅰ",N332="処遇改善加算Ⅱ"),"対象","")</f>
        <v/>
      </c>
      <c r="AU332" s="662" t="str">
        <f t="shared" ref="AU332:AU395" si="105">IF(AND(AN332="加算対象",N332&lt;&gt;"処遇改善加算Ⅲ",N332&lt;&gt;"処遇改善加算Ⅳ",N332&lt;&gt;"",AT332&lt;&gt;"対象外"),1,"")</f>
        <v/>
      </c>
      <c r="AV332" s="657" t="str">
        <f t="shared" ref="AV332:AV395" si="106">IF(AND(AU332=1,OR(AG332=0,AG332=""),AN332="加算対象"),"AH列に色付け","")</f>
        <v/>
      </c>
      <c r="AW332" s="657" t="str">
        <f t="shared" ref="AW332:AW395" si="107">IF(AND($AU332=1,$AV332="AH列に色付け",OR($AG332="",$AH332="")),"未入力",IF(AND($AU332=1,$AV332="",$AG332=""),"未入力","入力済"))</f>
        <v>入力済</v>
      </c>
      <c r="AX332" s="662" t="str">
        <f>IFERROR(VLOOKUP(K332,'【参考】数式用'!$AR$3:$AS$49,2,FALSE),"")</f>
        <v/>
      </c>
      <c r="AY332" s="657" t="str">
        <f t="shared" ref="AY332:AY395" si="108">IF(AND(AN332="加算対象",N332="処遇改善加算Ⅰ"),"AI列に色付け","")</f>
        <v/>
      </c>
      <c r="AZ332" s="657" t="str">
        <f t="shared" si="95"/>
        <v>入力済</v>
      </c>
      <c r="BA332" s="662" t="str">
        <f>IFERROR(VLOOKUP(K332,'【参考】数式用'!$AX$3:$AY$56,2,FALSE),"")</f>
        <v/>
      </c>
      <c r="BB332" s="657" t="str">
        <f t="shared" ref="BB332:BB395" si="109">IF(COUNTIF(AE332:AH332,"*令和８年度特例要件を*")&gt;0,"AJ列に色付け","")</f>
        <v/>
      </c>
      <c r="BC332" s="673" t="str">
        <f t="shared" ref="BC332:BC395" si="110">IF(AND(COUNTIF(AE332:AH332,"*令和８年度特例要件を*")&gt;0,AJ332=""),"未入力","入力済")</f>
        <v>入力済</v>
      </c>
      <c r="BD332" s="657" t="str">
        <f t="shared" ref="BD332:BD395" si="111">IF(BB332="AJ列に色付け","入力必要","")</f>
        <v/>
      </c>
      <c r="BE332" s="657" t="str">
        <f t="shared" ref="BE332:BE395" si="112">G332</f>
        <v/>
      </c>
      <c r="BF332" s="659"/>
      <c r="BG332" s="659"/>
      <c r="BH332" s="681" t="e">
        <f>VLOOKUP(K332,'【参考】数式用'!$A$2:$O$57,15,FALSE)</f>
        <v>#N/A</v>
      </c>
      <c r="BI332" s="659"/>
      <c r="BJ332" s="659"/>
      <c r="BK332" s="659"/>
      <c r="BL332" s="659"/>
      <c r="BM332" s="659"/>
      <c r="BN332" s="659"/>
      <c r="BO332" s="676"/>
    </row>
    <row r="333" spans="1:67" s="494" customFormat="1" ht="109.9" customHeight="1">
      <c r="A333" s="506">
        <v>322</v>
      </c>
      <c r="B333" s="517" t="str">
        <f>IF(基本情報入力シート!B361="","",基本情報入力シート!B361)</f>
        <v/>
      </c>
      <c r="C333" s="523"/>
      <c r="D333" s="523"/>
      <c r="E333" s="523"/>
      <c r="F333" s="530"/>
      <c r="G333" s="536" t="str">
        <f>IF(基本情報入力シート!L361="","",基本情報入力シート!L361)</f>
        <v/>
      </c>
      <c r="H333" s="536" t="str">
        <f>IF(基本情報入力シート!Q361="","",基本情報入力シート!Q361)</f>
        <v/>
      </c>
      <c r="I333" s="536" t="str">
        <f>IF(基本情報入力シート!V361="","",基本情報入力シート!V361)</f>
        <v/>
      </c>
      <c r="J333" s="536" t="str">
        <f>IF(基本情報入力シート!W361="","",基本情報入力シート!W361)</f>
        <v/>
      </c>
      <c r="K333" s="536" t="str">
        <f>IF(基本情報入力シート!Z361="","",基本情報入力シート!Z361)</f>
        <v/>
      </c>
      <c r="L333" s="555" t="str">
        <f>IF(基本情報入力シート!AF361=0,"",基本情報入力シート!AF361)</f>
        <v/>
      </c>
      <c r="M333" s="563" t="str">
        <f>IF(基本情報入力シート!AG361="","",基本情報入力シート!AG361)</f>
        <v/>
      </c>
      <c r="N333" s="571"/>
      <c r="O333" s="576" t="str">
        <f>IFERROR(VLOOKUP(K333,'【参考】数式用'!$A$2:$F$57,MATCH(N333,'【参考】数式用'!$C$3:$F$3,0)+2,0),"")</f>
        <v/>
      </c>
      <c r="P333" s="583" t="s">
        <v>549</v>
      </c>
      <c r="Q333" s="588"/>
      <c r="R333" s="590" t="s">
        <v>71</v>
      </c>
      <c r="S333" s="588"/>
      <c r="T333" s="590" t="s">
        <v>743</v>
      </c>
      <c r="U333" s="588"/>
      <c r="V333" s="590" t="s">
        <v>71</v>
      </c>
      <c r="W333" s="588"/>
      <c r="X333" s="590" t="s">
        <v>560</v>
      </c>
      <c r="Y333" s="590" t="s">
        <v>763</v>
      </c>
      <c r="Z333" s="590" t="str">
        <f t="shared" si="96"/>
        <v/>
      </c>
      <c r="AA333" s="594" t="s">
        <v>127</v>
      </c>
      <c r="AB333" s="599" t="str">
        <f t="shared" si="97"/>
        <v/>
      </c>
      <c r="AC333" s="604" t="str">
        <f>IFERROR(ROUNDDOWN(ROUNDDOWN(ROUND(L333*VLOOKUP(K333,'【参考】数式用'!$A$4:$F$57,MATCH("処遇改善加算Ⅳ",'【参考】数式用'!$C$3:$F$3,0)+2,0),0)*M333,0)*Z333*0.5,0),"")</f>
        <v/>
      </c>
      <c r="AD333" s="610"/>
      <c r="AE333" s="618"/>
      <c r="AF333" s="618"/>
      <c r="AG333" s="624"/>
      <c r="AH333" s="627"/>
      <c r="AI333" s="633"/>
      <c r="AJ333" s="634"/>
      <c r="AK333" s="648" t="str">
        <f t="shared" si="98"/>
        <v/>
      </c>
      <c r="AL333" s="651" t="str">
        <f t="shared" ref="AL333:AL396" si="113">IF(OR(N333="",AN333="加算対象外"),"",IF(OR(AND(COUNTIF(AP333,"未入力")&gt;0,AD333=""),AND(COUNTIF(AQ333,"未入力")&gt;0,AE333=""),AND(COUNTIF(AN333:BE333,"AF列に色付け")&gt;0,AF333=""),AND(COUNTIF(AN333:BE333,"AG列に色付け")&gt;0,OR(AG333="",AG333=0)),AND(COUNTIF(AN333:BE333,"AH列に色付け")&gt;0,AH333=""),AND(COUNTIF(AN333:BE333,"AI列に色付け")&gt;0,AI333=""),AND(COUNTIF(AN333:BE333,"AJ列に色付け")&gt;0,AJ333="")),"！記入が必要な欄（オレンジ色のセル）に空欄があります。空欄を埋めてください。",""))</f>
        <v/>
      </c>
      <c r="AM333" s="654"/>
      <c r="AN333" s="657" t="str">
        <f>IFERROR(VLOOKUP(K333,'【参考】数式用'!$A$2:$N$57,14,FALSE),"")</f>
        <v/>
      </c>
      <c r="AO333" s="657" t="str">
        <f t="shared" si="99"/>
        <v/>
      </c>
      <c r="AP333" s="662" t="str">
        <f t="shared" si="100"/>
        <v/>
      </c>
      <c r="AQ333" s="662" t="str">
        <f t="shared" si="101"/>
        <v>入力済</v>
      </c>
      <c r="AR333" s="657" t="str">
        <f t="shared" si="102"/>
        <v/>
      </c>
      <c r="AS333" s="662" t="str">
        <f t="shared" si="103"/>
        <v>入力済</v>
      </c>
      <c r="AT333" s="662" t="str">
        <f t="shared" si="104"/>
        <v/>
      </c>
      <c r="AU333" s="662" t="str">
        <f t="shared" si="105"/>
        <v/>
      </c>
      <c r="AV333" s="657" t="str">
        <f t="shared" si="106"/>
        <v/>
      </c>
      <c r="AW333" s="657" t="str">
        <f t="shared" si="107"/>
        <v>入力済</v>
      </c>
      <c r="AX333" s="662" t="str">
        <f>IFERROR(VLOOKUP(K333,'【参考】数式用'!$AR$3:$AS$49,2,FALSE),"")</f>
        <v/>
      </c>
      <c r="AY333" s="657" t="str">
        <f t="shared" si="108"/>
        <v/>
      </c>
      <c r="AZ333" s="657" t="str">
        <f t="shared" si="95"/>
        <v>入力済</v>
      </c>
      <c r="BA333" s="662" t="str">
        <f>IFERROR(VLOOKUP(K333,'【参考】数式用'!$AX$3:$AY$56,2,FALSE),"")</f>
        <v/>
      </c>
      <c r="BB333" s="657" t="str">
        <f t="shared" si="109"/>
        <v/>
      </c>
      <c r="BC333" s="673" t="str">
        <f t="shared" si="110"/>
        <v>入力済</v>
      </c>
      <c r="BD333" s="657" t="str">
        <f t="shared" si="111"/>
        <v/>
      </c>
      <c r="BE333" s="657" t="str">
        <f t="shared" si="112"/>
        <v/>
      </c>
      <c r="BF333" s="659"/>
      <c r="BG333" s="659"/>
      <c r="BH333" s="681" t="e">
        <f>VLOOKUP(K333,'【参考】数式用'!$A$2:$O$57,15,FALSE)</f>
        <v>#N/A</v>
      </c>
      <c r="BI333" s="659"/>
      <c r="BJ333" s="659"/>
      <c r="BK333" s="659"/>
      <c r="BL333" s="659"/>
      <c r="BM333" s="659"/>
      <c r="BN333" s="659"/>
      <c r="BO333" s="676"/>
    </row>
    <row r="334" spans="1:67" s="494" customFormat="1" ht="109.9" customHeight="1">
      <c r="A334" s="506">
        <v>323</v>
      </c>
      <c r="B334" s="517" t="str">
        <f>IF(基本情報入力シート!B362="","",基本情報入力シート!B362)</f>
        <v/>
      </c>
      <c r="C334" s="523"/>
      <c r="D334" s="523"/>
      <c r="E334" s="523"/>
      <c r="F334" s="530"/>
      <c r="G334" s="536" t="str">
        <f>IF(基本情報入力シート!L362="","",基本情報入力シート!L362)</f>
        <v/>
      </c>
      <c r="H334" s="536" t="str">
        <f>IF(基本情報入力シート!Q362="","",基本情報入力シート!Q362)</f>
        <v/>
      </c>
      <c r="I334" s="536" t="str">
        <f>IF(基本情報入力シート!V362="","",基本情報入力シート!V362)</f>
        <v/>
      </c>
      <c r="J334" s="536" t="str">
        <f>IF(基本情報入力シート!W362="","",基本情報入力シート!W362)</f>
        <v/>
      </c>
      <c r="K334" s="536" t="str">
        <f>IF(基本情報入力シート!Z362="","",基本情報入力シート!Z362)</f>
        <v/>
      </c>
      <c r="L334" s="555" t="str">
        <f>IF(基本情報入力シート!AF362=0,"",基本情報入力シート!AF362)</f>
        <v/>
      </c>
      <c r="M334" s="563" t="str">
        <f>IF(基本情報入力シート!AG362="","",基本情報入力シート!AG362)</f>
        <v/>
      </c>
      <c r="N334" s="571"/>
      <c r="O334" s="576" t="str">
        <f>IFERROR(VLOOKUP(K334,'【参考】数式用'!$A$2:$F$57,MATCH(N334,'【参考】数式用'!$C$3:$F$3,0)+2,0),"")</f>
        <v/>
      </c>
      <c r="P334" s="583" t="s">
        <v>549</v>
      </c>
      <c r="Q334" s="588"/>
      <c r="R334" s="590" t="s">
        <v>71</v>
      </c>
      <c r="S334" s="588"/>
      <c r="T334" s="590" t="s">
        <v>743</v>
      </c>
      <c r="U334" s="588"/>
      <c r="V334" s="590" t="s">
        <v>71</v>
      </c>
      <c r="W334" s="588"/>
      <c r="X334" s="590" t="s">
        <v>560</v>
      </c>
      <c r="Y334" s="590" t="s">
        <v>763</v>
      </c>
      <c r="Z334" s="590" t="str">
        <f t="shared" si="96"/>
        <v/>
      </c>
      <c r="AA334" s="594" t="s">
        <v>127</v>
      </c>
      <c r="AB334" s="599" t="str">
        <f t="shared" si="97"/>
        <v/>
      </c>
      <c r="AC334" s="604" t="str">
        <f>IFERROR(ROUNDDOWN(ROUNDDOWN(ROUND(L334*VLOOKUP(K334,'【参考】数式用'!$A$4:$F$57,MATCH("処遇改善加算Ⅳ",'【参考】数式用'!$C$3:$F$3,0)+2,0),0)*M334,0)*Z334*0.5,0),"")</f>
        <v/>
      </c>
      <c r="AD334" s="610"/>
      <c r="AE334" s="618"/>
      <c r="AF334" s="618"/>
      <c r="AG334" s="624"/>
      <c r="AH334" s="627"/>
      <c r="AI334" s="633"/>
      <c r="AJ334" s="634"/>
      <c r="AK334" s="648" t="str">
        <f t="shared" si="98"/>
        <v/>
      </c>
      <c r="AL334" s="651" t="str">
        <f t="shared" si="113"/>
        <v/>
      </c>
      <c r="AM334" s="654"/>
      <c r="AN334" s="657" t="str">
        <f>IFERROR(VLOOKUP(K334,'【参考】数式用'!$A$2:$N$57,14,FALSE),"")</f>
        <v/>
      </c>
      <c r="AO334" s="657" t="str">
        <f t="shared" si="99"/>
        <v/>
      </c>
      <c r="AP334" s="662" t="str">
        <f t="shared" si="100"/>
        <v/>
      </c>
      <c r="AQ334" s="662" t="str">
        <f t="shared" si="101"/>
        <v>入力済</v>
      </c>
      <c r="AR334" s="657" t="str">
        <f t="shared" si="102"/>
        <v/>
      </c>
      <c r="AS334" s="662" t="str">
        <f t="shared" si="103"/>
        <v>入力済</v>
      </c>
      <c r="AT334" s="662" t="str">
        <f t="shared" si="104"/>
        <v/>
      </c>
      <c r="AU334" s="662" t="str">
        <f t="shared" si="105"/>
        <v/>
      </c>
      <c r="AV334" s="657" t="str">
        <f t="shared" si="106"/>
        <v/>
      </c>
      <c r="AW334" s="657" t="str">
        <f t="shared" si="107"/>
        <v>入力済</v>
      </c>
      <c r="AX334" s="662" t="str">
        <f>IFERROR(VLOOKUP(K334,'【参考】数式用'!$AR$3:$AS$49,2,FALSE),"")</f>
        <v/>
      </c>
      <c r="AY334" s="657" t="str">
        <f t="shared" si="108"/>
        <v/>
      </c>
      <c r="AZ334" s="657" t="str">
        <f t="shared" si="95"/>
        <v>入力済</v>
      </c>
      <c r="BA334" s="662" t="str">
        <f>IFERROR(VLOOKUP(K334,'【参考】数式用'!$AX$3:$AY$56,2,FALSE),"")</f>
        <v/>
      </c>
      <c r="BB334" s="657" t="str">
        <f t="shared" si="109"/>
        <v/>
      </c>
      <c r="BC334" s="673" t="str">
        <f t="shared" si="110"/>
        <v>入力済</v>
      </c>
      <c r="BD334" s="657" t="str">
        <f t="shared" si="111"/>
        <v/>
      </c>
      <c r="BE334" s="657" t="str">
        <f t="shared" si="112"/>
        <v/>
      </c>
      <c r="BF334" s="659"/>
      <c r="BG334" s="659"/>
      <c r="BH334" s="681" t="e">
        <f>VLOOKUP(K334,'【参考】数式用'!$A$2:$O$57,15,FALSE)</f>
        <v>#N/A</v>
      </c>
      <c r="BI334" s="659"/>
      <c r="BJ334" s="659"/>
      <c r="BK334" s="659"/>
      <c r="BL334" s="659"/>
      <c r="BM334" s="659"/>
      <c r="BN334" s="659"/>
      <c r="BO334" s="676"/>
    </row>
    <row r="335" spans="1:67" s="494" customFormat="1" ht="109.9" customHeight="1">
      <c r="A335" s="506">
        <v>324</v>
      </c>
      <c r="B335" s="517" t="str">
        <f>IF(基本情報入力シート!B363="","",基本情報入力シート!B363)</f>
        <v/>
      </c>
      <c r="C335" s="523"/>
      <c r="D335" s="523"/>
      <c r="E335" s="523"/>
      <c r="F335" s="530"/>
      <c r="G335" s="536" t="str">
        <f>IF(基本情報入力シート!L363="","",基本情報入力シート!L363)</f>
        <v/>
      </c>
      <c r="H335" s="536" t="str">
        <f>IF(基本情報入力シート!Q363="","",基本情報入力シート!Q363)</f>
        <v/>
      </c>
      <c r="I335" s="536" t="str">
        <f>IF(基本情報入力シート!V363="","",基本情報入力シート!V363)</f>
        <v/>
      </c>
      <c r="J335" s="536" t="str">
        <f>IF(基本情報入力シート!W363="","",基本情報入力シート!W363)</f>
        <v/>
      </c>
      <c r="K335" s="536" t="str">
        <f>IF(基本情報入力シート!Z363="","",基本情報入力シート!Z363)</f>
        <v/>
      </c>
      <c r="L335" s="555" t="str">
        <f>IF(基本情報入力シート!AF363=0,"",基本情報入力シート!AF363)</f>
        <v/>
      </c>
      <c r="M335" s="563" t="str">
        <f>IF(基本情報入力シート!AG363="","",基本情報入力シート!AG363)</f>
        <v/>
      </c>
      <c r="N335" s="571"/>
      <c r="O335" s="576" t="str">
        <f>IFERROR(VLOOKUP(K335,'【参考】数式用'!$A$2:$F$57,MATCH(N335,'【参考】数式用'!$C$3:$F$3,0)+2,0),"")</f>
        <v/>
      </c>
      <c r="P335" s="583" t="s">
        <v>549</v>
      </c>
      <c r="Q335" s="588"/>
      <c r="R335" s="590" t="s">
        <v>71</v>
      </c>
      <c r="S335" s="588"/>
      <c r="T335" s="590" t="s">
        <v>743</v>
      </c>
      <c r="U335" s="588"/>
      <c r="V335" s="590" t="s">
        <v>71</v>
      </c>
      <c r="W335" s="588"/>
      <c r="X335" s="590" t="s">
        <v>560</v>
      </c>
      <c r="Y335" s="590" t="s">
        <v>763</v>
      </c>
      <c r="Z335" s="590" t="str">
        <f t="shared" si="96"/>
        <v/>
      </c>
      <c r="AA335" s="594" t="s">
        <v>127</v>
      </c>
      <c r="AB335" s="599" t="str">
        <f t="shared" si="97"/>
        <v/>
      </c>
      <c r="AC335" s="604" t="str">
        <f>IFERROR(ROUNDDOWN(ROUNDDOWN(ROUND(L335*VLOOKUP(K335,'【参考】数式用'!$A$4:$F$57,MATCH("処遇改善加算Ⅳ",'【参考】数式用'!$C$3:$F$3,0)+2,0),0)*M335,0)*Z335*0.5,0),"")</f>
        <v/>
      </c>
      <c r="AD335" s="610"/>
      <c r="AE335" s="618"/>
      <c r="AF335" s="618"/>
      <c r="AG335" s="624"/>
      <c r="AH335" s="627"/>
      <c r="AI335" s="633"/>
      <c r="AJ335" s="634"/>
      <c r="AK335" s="648" t="str">
        <f t="shared" si="98"/>
        <v/>
      </c>
      <c r="AL335" s="651" t="str">
        <f t="shared" si="113"/>
        <v/>
      </c>
      <c r="AM335" s="654"/>
      <c r="AN335" s="657" t="str">
        <f>IFERROR(VLOOKUP(K335,'【参考】数式用'!$A$2:$N$57,14,FALSE),"")</f>
        <v/>
      </c>
      <c r="AO335" s="657" t="str">
        <f t="shared" si="99"/>
        <v/>
      </c>
      <c r="AP335" s="662" t="str">
        <f t="shared" si="100"/>
        <v/>
      </c>
      <c r="AQ335" s="662" t="str">
        <f t="shared" si="101"/>
        <v>入力済</v>
      </c>
      <c r="AR335" s="657" t="str">
        <f t="shared" si="102"/>
        <v/>
      </c>
      <c r="AS335" s="662" t="str">
        <f t="shared" si="103"/>
        <v>入力済</v>
      </c>
      <c r="AT335" s="662" t="str">
        <f t="shared" si="104"/>
        <v/>
      </c>
      <c r="AU335" s="662" t="str">
        <f t="shared" si="105"/>
        <v/>
      </c>
      <c r="AV335" s="657" t="str">
        <f t="shared" si="106"/>
        <v/>
      </c>
      <c r="AW335" s="657" t="str">
        <f t="shared" si="107"/>
        <v>入力済</v>
      </c>
      <c r="AX335" s="662" t="str">
        <f>IFERROR(VLOOKUP(K335,'【参考】数式用'!$AR$3:$AS$49,2,FALSE),"")</f>
        <v/>
      </c>
      <c r="AY335" s="657" t="str">
        <f t="shared" si="108"/>
        <v/>
      </c>
      <c r="AZ335" s="657" t="str">
        <f t="shared" si="95"/>
        <v>入力済</v>
      </c>
      <c r="BA335" s="662" t="str">
        <f>IFERROR(VLOOKUP(K335,'【参考】数式用'!$AX$3:$AY$56,2,FALSE),"")</f>
        <v/>
      </c>
      <c r="BB335" s="657" t="str">
        <f t="shared" si="109"/>
        <v/>
      </c>
      <c r="BC335" s="673" t="str">
        <f t="shared" si="110"/>
        <v>入力済</v>
      </c>
      <c r="BD335" s="657" t="str">
        <f t="shared" si="111"/>
        <v/>
      </c>
      <c r="BE335" s="657" t="str">
        <f t="shared" si="112"/>
        <v/>
      </c>
      <c r="BF335" s="659"/>
      <c r="BG335" s="659"/>
      <c r="BH335" s="681" t="e">
        <f>VLOOKUP(K335,'【参考】数式用'!$A$2:$O$57,15,FALSE)</f>
        <v>#N/A</v>
      </c>
      <c r="BI335" s="659"/>
      <c r="BJ335" s="659"/>
      <c r="BK335" s="659"/>
      <c r="BL335" s="659"/>
      <c r="BM335" s="659"/>
      <c r="BN335" s="659"/>
      <c r="BO335" s="676"/>
    </row>
    <row r="336" spans="1:67" s="494" customFormat="1" ht="109.9" customHeight="1">
      <c r="A336" s="506">
        <v>325</v>
      </c>
      <c r="B336" s="517" t="str">
        <f>IF(基本情報入力シート!B364="","",基本情報入力シート!B364)</f>
        <v/>
      </c>
      <c r="C336" s="523"/>
      <c r="D336" s="523"/>
      <c r="E336" s="523"/>
      <c r="F336" s="530"/>
      <c r="G336" s="536" t="str">
        <f>IF(基本情報入力シート!L364="","",基本情報入力シート!L364)</f>
        <v/>
      </c>
      <c r="H336" s="536" t="str">
        <f>IF(基本情報入力シート!Q364="","",基本情報入力シート!Q364)</f>
        <v/>
      </c>
      <c r="I336" s="536" t="str">
        <f>IF(基本情報入力シート!V364="","",基本情報入力シート!V364)</f>
        <v/>
      </c>
      <c r="J336" s="536" t="str">
        <f>IF(基本情報入力シート!W364="","",基本情報入力シート!W364)</f>
        <v/>
      </c>
      <c r="K336" s="536" t="str">
        <f>IF(基本情報入力シート!Z364="","",基本情報入力シート!Z364)</f>
        <v/>
      </c>
      <c r="L336" s="555" t="str">
        <f>IF(基本情報入力シート!AF364=0,"",基本情報入力シート!AF364)</f>
        <v/>
      </c>
      <c r="M336" s="563" t="str">
        <f>IF(基本情報入力シート!AG364="","",基本情報入力シート!AG364)</f>
        <v/>
      </c>
      <c r="N336" s="571"/>
      <c r="O336" s="576" t="str">
        <f>IFERROR(VLOOKUP(K336,'【参考】数式用'!$A$2:$F$57,MATCH(N336,'【参考】数式用'!$C$3:$F$3,0)+2,0),"")</f>
        <v/>
      </c>
      <c r="P336" s="583" t="s">
        <v>549</v>
      </c>
      <c r="Q336" s="588"/>
      <c r="R336" s="590" t="s">
        <v>71</v>
      </c>
      <c r="S336" s="588"/>
      <c r="T336" s="590" t="s">
        <v>743</v>
      </c>
      <c r="U336" s="588"/>
      <c r="V336" s="590" t="s">
        <v>71</v>
      </c>
      <c r="W336" s="588"/>
      <c r="X336" s="590" t="s">
        <v>560</v>
      </c>
      <c r="Y336" s="590" t="s">
        <v>763</v>
      </c>
      <c r="Z336" s="590" t="str">
        <f t="shared" si="96"/>
        <v/>
      </c>
      <c r="AA336" s="594" t="s">
        <v>127</v>
      </c>
      <c r="AB336" s="599" t="str">
        <f t="shared" si="97"/>
        <v/>
      </c>
      <c r="AC336" s="604" t="str">
        <f>IFERROR(ROUNDDOWN(ROUNDDOWN(ROUND(L336*VLOOKUP(K336,'【参考】数式用'!$A$4:$F$57,MATCH("処遇改善加算Ⅳ",'【参考】数式用'!$C$3:$F$3,0)+2,0),0)*M336,0)*Z336*0.5,0),"")</f>
        <v/>
      </c>
      <c r="AD336" s="610"/>
      <c r="AE336" s="618"/>
      <c r="AF336" s="618"/>
      <c r="AG336" s="624"/>
      <c r="AH336" s="627"/>
      <c r="AI336" s="633"/>
      <c r="AJ336" s="634"/>
      <c r="AK336" s="648" t="str">
        <f t="shared" si="98"/>
        <v/>
      </c>
      <c r="AL336" s="651" t="str">
        <f t="shared" si="113"/>
        <v/>
      </c>
      <c r="AM336" s="654"/>
      <c r="AN336" s="657" t="str">
        <f>IFERROR(VLOOKUP(K336,'【参考】数式用'!$A$2:$N$57,14,FALSE),"")</f>
        <v/>
      </c>
      <c r="AO336" s="657" t="str">
        <f t="shared" si="99"/>
        <v/>
      </c>
      <c r="AP336" s="662" t="str">
        <f t="shared" si="100"/>
        <v/>
      </c>
      <c r="AQ336" s="662" t="str">
        <f t="shared" si="101"/>
        <v>入力済</v>
      </c>
      <c r="AR336" s="657" t="str">
        <f t="shared" si="102"/>
        <v/>
      </c>
      <c r="AS336" s="662" t="str">
        <f t="shared" si="103"/>
        <v>入力済</v>
      </c>
      <c r="AT336" s="662" t="str">
        <f t="shared" si="104"/>
        <v/>
      </c>
      <c r="AU336" s="662" t="str">
        <f t="shared" si="105"/>
        <v/>
      </c>
      <c r="AV336" s="657" t="str">
        <f t="shared" si="106"/>
        <v/>
      </c>
      <c r="AW336" s="657" t="str">
        <f t="shared" si="107"/>
        <v>入力済</v>
      </c>
      <c r="AX336" s="662" t="str">
        <f>IFERROR(VLOOKUP(K336,'【参考】数式用'!$AR$3:$AS$49,2,FALSE),"")</f>
        <v/>
      </c>
      <c r="AY336" s="657" t="str">
        <f t="shared" si="108"/>
        <v/>
      </c>
      <c r="AZ336" s="657" t="str">
        <f t="shared" si="95"/>
        <v>入力済</v>
      </c>
      <c r="BA336" s="662" t="str">
        <f>IFERROR(VLOOKUP(K336,'【参考】数式用'!$AX$3:$AY$56,2,FALSE),"")</f>
        <v/>
      </c>
      <c r="BB336" s="657" t="str">
        <f t="shared" si="109"/>
        <v/>
      </c>
      <c r="BC336" s="673" t="str">
        <f t="shared" si="110"/>
        <v>入力済</v>
      </c>
      <c r="BD336" s="657" t="str">
        <f t="shared" si="111"/>
        <v/>
      </c>
      <c r="BE336" s="657" t="str">
        <f t="shared" si="112"/>
        <v/>
      </c>
      <c r="BF336" s="659"/>
      <c r="BG336" s="659"/>
      <c r="BH336" s="681" t="e">
        <f>VLOOKUP(K336,'【参考】数式用'!$A$2:$O$57,15,FALSE)</f>
        <v>#N/A</v>
      </c>
      <c r="BI336" s="659"/>
      <c r="BJ336" s="659"/>
      <c r="BK336" s="659"/>
      <c r="BL336" s="659"/>
      <c r="BM336" s="659"/>
      <c r="BN336" s="659"/>
      <c r="BO336" s="676"/>
    </row>
    <row r="337" spans="1:67" s="494" customFormat="1" ht="109.9" customHeight="1">
      <c r="A337" s="506">
        <v>326</v>
      </c>
      <c r="B337" s="517" t="str">
        <f>IF(基本情報入力シート!B365="","",基本情報入力シート!B365)</f>
        <v/>
      </c>
      <c r="C337" s="523"/>
      <c r="D337" s="523"/>
      <c r="E337" s="523"/>
      <c r="F337" s="530"/>
      <c r="G337" s="536" t="str">
        <f>IF(基本情報入力シート!L365="","",基本情報入力シート!L365)</f>
        <v/>
      </c>
      <c r="H337" s="536" t="str">
        <f>IF(基本情報入力シート!Q365="","",基本情報入力シート!Q365)</f>
        <v/>
      </c>
      <c r="I337" s="536" t="str">
        <f>IF(基本情報入力シート!V365="","",基本情報入力シート!V365)</f>
        <v/>
      </c>
      <c r="J337" s="536" t="str">
        <f>IF(基本情報入力シート!W365="","",基本情報入力シート!W365)</f>
        <v/>
      </c>
      <c r="K337" s="536" t="str">
        <f>IF(基本情報入力シート!Z365="","",基本情報入力シート!Z365)</f>
        <v/>
      </c>
      <c r="L337" s="555" t="str">
        <f>IF(基本情報入力シート!AF365=0,"",基本情報入力シート!AF365)</f>
        <v/>
      </c>
      <c r="M337" s="563" t="str">
        <f>IF(基本情報入力シート!AG365="","",基本情報入力シート!AG365)</f>
        <v/>
      </c>
      <c r="N337" s="571"/>
      <c r="O337" s="576" t="str">
        <f>IFERROR(VLOOKUP(K337,'【参考】数式用'!$A$2:$F$57,MATCH(N337,'【参考】数式用'!$C$3:$F$3,0)+2,0),"")</f>
        <v/>
      </c>
      <c r="P337" s="583" t="s">
        <v>549</v>
      </c>
      <c r="Q337" s="588"/>
      <c r="R337" s="590" t="s">
        <v>71</v>
      </c>
      <c r="S337" s="588"/>
      <c r="T337" s="590" t="s">
        <v>743</v>
      </c>
      <c r="U337" s="588"/>
      <c r="V337" s="590" t="s">
        <v>71</v>
      </c>
      <c r="W337" s="588"/>
      <c r="X337" s="590" t="s">
        <v>560</v>
      </c>
      <c r="Y337" s="590" t="s">
        <v>763</v>
      </c>
      <c r="Z337" s="590" t="str">
        <f t="shared" si="96"/>
        <v/>
      </c>
      <c r="AA337" s="594" t="s">
        <v>127</v>
      </c>
      <c r="AB337" s="599" t="str">
        <f t="shared" si="97"/>
        <v/>
      </c>
      <c r="AC337" s="604" t="str">
        <f>IFERROR(ROUNDDOWN(ROUNDDOWN(ROUND(L337*VLOOKUP(K337,'【参考】数式用'!$A$4:$F$57,MATCH("処遇改善加算Ⅳ",'【参考】数式用'!$C$3:$F$3,0)+2,0),0)*M337,0)*Z337*0.5,0),"")</f>
        <v/>
      </c>
      <c r="AD337" s="610"/>
      <c r="AE337" s="618"/>
      <c r="AF337" s="618"/>
      <c r="AG337" s="624"/>
      <c r="AH337" s="627"/>
      <c r="AI337" s="633"/>
      <c r="AJ337" s="634"/>
      <c r="AK337" s="648" t="str">
        <f t="shared" si="98"/>
        <v/>
      </c>
      <c r="AL337" s="651" t="str">
        <f t="shared" si="113"/>
        <v/>
      </c>
      <c r="AM337" s="654"/>
      <c r="AN337" s="657" t="str">
        <f>IFERROR(VLOOKUP(K337,'【参考】数式用'!$A$2:$N$57,14,FALSE),"")</f>
        <v/>
      </c>
      <c r="AO337" s="657" t="str">
        <f t="shared" si="99"/>
        <v/>
      </c>
      <c r="AP337" s="662" t="str">
        <f t="shared" si="100"/>
        <v/>
      </c>
      <c r="AQ337" s="662" t="str">
        <f t="shared" si="101"/>
        <v>入力済</v>
      </c>
      <c r="AR337" s="657" t="str">
        <f t="shared" si="102"/>
        <v/>
      </c>
      <c r="AS337" s="662" t="str">
        <f t="shared" si="103"/>
        <v>入力済</v>
      </c>
      <c r="AT337" s="662" t="str">
        <f t="shared" si="104"/>
        <v/>
      </c>
      <c r="AU337" s="662" t="str">
        <f t="shared" si="105"/>
        <v/>
      </c>
      <c r="AV337" s="657" t="str">
        <f t="shared" si="106"/>
        <v/>
      </c>
      <c r="AW337" s="657" t="str">
        <f t="shared" si="107"/>
        <v>入力済</v>
      </c>
      <c r="AX337" s="662" t="str">
        <f>IFERROR(VLOOKUP(K337,'【参考】数式用'!$AR$3:$AS$49,2,FALSE),"")</f>
        <v/>
      </c>
      <c r="AY337" s="657" t="str">
        <f t="shared" si="108"/>
        <v/>
      </c>
      <c r="AZ337" s="657" t="str">
        <f t="shared" si="95"/>
        <v>入力済</v>
      </c>
      <c r="BA337" s="662" t="str">
        <f>IFERROR(VLOOKUP(K337,'【参考】数式用'!$AX$3:$AY$56,2,FALSE),"")</f>
        <v/>
      </c>
      <c r="BB337" s="657" t="str">
        <f t="shared" si="109"/>
        <v/>
      </c>
      <c r="BC337" s="673" t="str">
        <f t="shared" si="110"/>
        <v>入力済</v>
      </c>
      <c r="BD337" s="657" t="str">
        <f t="shared" si="111"/>
        <v/>
      </c>
      <c r="BE337" s="657" t="str">
        <f t="shared" si="112"/>
        <v/>
      </c>
      <c r="BF337" s="659"/>
      <c r="BG337" s="659"/>
      <c r="BH337" s="681" t="e">
        <f>VLOOKUP(K337,'【参考】数式用'!$A$2:$O$57,15,FALSE)</f>
        <v>#N/A</v>
      </c>
      <c r="BI337" s="659"/>
      <c r="BJ337" s="659"/>
      <c r="BK337" s="659"/>
      <c r="BL337" s="659"/>
      <c r="BM337" s="659"/>
      <c r="BN337" s="659"/>
      <c r="BO337" s="676"/>
    </row>
    <row r="338" spans="1:67" s="494" customFormat="1" ht="109.9" customHeight="1">
      <c r="A338" s="506">
        <v>327</v>
      </c>
      <c r="B338" s="517" t="str">
        <f>IF(基本情報入力シート!B366="","",基本情報入力シート!B366)</f>
        <v/>
      </c>
      <c r="C338" s="523"/>
      <c r="D338" s="523"/>
      <c r="E338" s="523"/>
      <c r="F338" s="530"/>
      <c r="G338" s="536" t="str">
        <f>IF(基本情報入力シート!L366="","",基本情報入力シート!L366)</f>
        <v/>
      </c>
      <c r="H338" s="536" t="str">
        <f>IF(基本情報入力シート!Q366="","",基本情報入力シート!Q366)</f>
        <v/>
      </c>
      <c r="I338" s="536" t="str">
        <f>IF(基本情報入力シート!V366="","",基本情報入力シート!V366)</f>
        <v/>
      </c>
      <c r="J338" s="536" t="str">
        <f>IF(基本情報入力シート!W366="","",基本情報入力シート!W366)</f>
        <v/>
      </c>
      <c r="K338" s="536" t="str">
        <f>IF(基本情報入力シート!Z366="","",基本情報入力シート!Z366)</f>
        <v/>
      </c>
      <c r="L338" s="555" t="str">
        <f>IF(基本情報入力シート!AF366=0,"",基本情報入力シート!AF366)</f>
        <v/>
      </c>
      <c r="M338" s="563" t="str">
        <f>IF(基本情報入力シート!AG366="","",基本情報入力シート!AG366)</f>
        <v/>
      </c>
      <c r="N338" s="571"/>
      <c r="O338" s="576" t="str">
        <f>IFERROR(VLOOKUP(K338,'【参考】数式用'!$A$2:$F$57,MATCH(N338,'【参考】数式用'!$C$3:$F$3,0)+2,0),"")</f>
        <v/>
      </c>
      <c r="P338" s="583" t="s">
        <v>549</v>
      </c>
      <c r="Q338" s="588"/>
      <c r="R338" s="590" t="s">
        <v>71</v>
      </c>
      <c r="S338" s="588"/>
      <c r="T338" s="590" t="s">
        <v>743</v>
      </c>
      <c r="U338" s="588"/>
      <c r="V338" s="590" t="s">
        <v>71</v>
      </c>
      <c r="W338" s="588"/>
      <c r="X338" s="590" t="s">
        <v>560</v>
      </c>
      <c r="Y338" s="590" t="s">
        <v>763</v>
      </c>
      <c r="Z338" s="590" t="str">
        <f t="shared" si="96"/>
        <v/>
      </c>
      <c r="AA338" s="594" t="s">
        <v>127</v>
      </c>
      <c r="AB338" s="599" t="str">
        <f t="shared" si="97"/>
        <v/>
      </c>
      <c r="AC338" s="604" t="str">
        <f>IFERROR(ROUNDDOWN(ROUNDDOWN(ROUND(L338*VLOOKUP(K338,'【参考】数式用'!$A$4:$F$57,MATCH("処遇改善加算Ⅳ",'【参考】数式用'!$C$3:$F$3,0)+2,0),0)*M338,0)*Z338*0.5,0),"")</f>
        <v/>
      </c>
      <c r="AD338" s="610"/>
      <c r="AE338" s="618"/>
      <c r="AF338" s="618"/>
      <c r="AG338" s="624"/>
      <c r="AH338" s="627"/>
      <c r="AI338" s="633"/>
      <c r="AJ338" s="634"/>
      <c r="AK338" s="648" t="str">
        <f t="shared" si="98"/>
        <v/>
      </c>
      <c r="AL338" s="651" t="str">
        <f t="shared" si="113"/>
        <v/>
      </c>
      <c r="AM338" s="654"/>
      <c r="AN338" s="657" t="str">
        <f>IFERROR(VLOOKUP(K338,'【参考】数式用'!$A$2:$N$57,14,FALSE),"")</f>
        <v/>
      </c>
      <c r="AO338" s="657" t="str">
        <f t="shared" si="99"/>
        <v/>
      </c>
      <c r="AP338" s="662" t="str">
        <f t="shared" si="100"/>
        <v/>
      </c>
      <c r="AQ338" s="662" t="str">
        <f t="shared" si="101"/>
        <v>入力済</v>
      </c>
      <c r="AR338" s="657" t="str">
        <f t="shared" si="102"/>
        <v/>
      </c>
      <c r="AS338" s="662" t="str">
        <f t="shared" si="103"/>
        <v>入力済</v>
      </c>
      <c r="AT338" s="662" t="str">
        <f t="shared" si="104"/>
        <v/>
      </c>
      <c r="AU338" s="662" t="str">
        <f t="shared" si="105"/>
        <v/>
      </c>
      <c r="AV338" s="657" t="str">
        <f t="shared" si="106"/>
        <v/>
      </c>
      <c r="AW338" s="657" t="str">
        <f t="shared" si="107"/>
        <v>入力済</v>
      </c>
      <c r="AX338" s="662" t="str">
        <f>IFERROR(VLOOKUP(K338,'【参考】数式用'!$AR$3:$AS$49,2,FALSE),"")</f>
        <v/>
      </c>
      <c r="AY338" s="657" t="str">
        <f t="shared" si="108"/>
        <v/>
      </c>
      <c r="AZ338" s="657" t="str">
        <f t="shared" si="95"/>
        <v>入力済</v>
      </c>
      <c r="BA338" s="662" t="str">
        <f>IFERROR(VLOOKUP(K338,'【参考】数式用'!$AX$3:$AY$56,2,FALSE),"")</f>
        <v/>
      </c>
      <c r="BB338" s="657" t="str">
        <f t="shared" si="109"/>
        <v/>
      </c>
      <c r="BC338" s="673" t="str">
        <f t="shared" si="110"/>
        <v>入力済</v>
      </c>
      <c r="BD338" s="657" t="str">
        <f t="shared" si="111"/>
        <v/>
      </c>
      <c r="BE338" s="657" t="str">
        <f t="shared" si="112"/>
        <v/>
      </c>
      <c r="BF338" s="659"/>
      <c r="BG338" s="659"/>
      <c r="BH338" s="681" t="e">
        <f>VLOOKUP(K338,'【参考】数式用'!$A$2:$O$57,15,FALSE)</f>
        <v>#N/A</v>
      </c>
      <c r="BI338" s="659"/>
      <c r="BJ338" s="659"/>
      <c r="BK338" s="659"/>
      <c r="BL338" s="659"/>
      <c r="BM338" s="659"/>
      <c r="BN338" s="659"/>
      <c r="BO338" s="676"/>
    </row>
    <row r="339" spans="1:67" s="494" customFormat="1" ht="109.9" customHeight="1">
      <c r="A339" s="506">
        <v>328</v>
      </c>
      <c r="B339" s="517" t="str">
        <f>IF(基本情報入力シート!B367="","",基本情報入力シート!B367)</f>
        <v/>
      </c>
      <c r="C339" s="523"/>
      <c r="D339" s="523"/>
      <c r="E339" s="523"/>
      <c r="F339" s="530"/>
      <c r="G339" s="536" t="str">
        <f>IF(基本情報入力シート!L367="","",基本情報入力シート!L367)</f>
        <v/>
      </c>
      <c r="H339" s="536" t="str">
        <f>IF(基本情報入力シート!Q367="","",基本情報入力シート!Q367)</f>
        <v/>
      </c>
      <c r="I339" s="536" t="str">
        <f>IF(基本情報入力シート!V367="","",基本情報入力シート!V367)</f>
        <v/>
      </c>
      <c r="J339" s="536" t="str">
        <f>IF(基本情報入力シート!W367="","",基本情報入力シート!W367)</f>
        <v/>
      </c>
      <c r="K339" s="536" t="str">
        <f>IF(基本情報入力シート!Z367="","",基本情報入力シート!Z367)</f>
        <v/>
      </c>
      <c r="L339" s="555" t="str">
        <f>IF(基本情報入力シート!AF367=0,"",基本情報入力シート!AF367)</f>
        <v/>
      </c>
      <c r="M339" s="563" t="str">
        <f>IF(基本情報入力シート!AG367="","",基本情報入力シート!AG367)</f>
        <v/>
      </c>
      <c r="N339" s="571"/>
      <c r="O339" s="576" t="str">
        <f>IFERROR(VLOOKUP(K339,'【参考】数式用'!$A$2:$F$57,MATCH(N339,'【参考】数式用'!$C$3:$F$3,0)+2,0),"")</f>
        <v/>
      </c>
      <c r="P339" s="583" t="s">
        <v>549</v>
      </c>
      <c r="Q339" s="588"/>
      <c r="R339" s="590" t="s">
        <v>71</v>
      </c>
      <c r="S339" s="588"/>
      <c r="T339" s="590" t="s">
        <v>743</v>
      </c>
      <c r="U339" s="588"/>
      <c r="V339" s="590" t="s">
        <v>71</v>
      </c>
      <c r="W339" s="588"/>
      <c r="X339" s="590" t="s">
        <v>560</v>
      </c>
      <c r="Y339" s="590" t="s">
        <v>763</v>
      </c>
      <c r="Z339" s="590" t="str">
        <f t="shared" si="96"/>
        <v/>
      </c>
      <c r="AA339" s="594" t="s">
        <v>127</v>
      </c>
      <c r="AB339" s="599" t="str">
        <f t="shared" si="97"/>
        <v/>
      </c>
      <c r="AC339" s="604" t="str">
        <f>IFERROR(ROUNDDOWN(ROUNDDOWN(ROUND(L339*VLOOKUP(K339,'【参考】数式用'!$A$4:$F$57,MATCH("処遇改善加算Ⅳ",'【参考】数式用'!$C$3:$F$3,0)+2,0),0)*M339,0)*Z339*0.5,0),"")</f>
        <v/>
      </c>
      <c r="AD339" s="610"/>
      <c r="AE339" s="618"/>
      <c r="AF339" s="618"/>
      <c r="AG339" s="624"/>
      <c r="AH339" s="627"/>
      <c r="AI339" s="633"/>
      <c r="AJ339" s="634"/>
      <c r="AK339" s="648" t="str">
        <f t="shared" si="98"/>
        <v/>
      </c>
      <c r="AL339" s="651" t="str">
        <f t="shared" si="113"/>
        <v/>
      </c>
      <c r="AM339" s="654"/>
      <c r="AN339" s="657" t="str">
        <f>IFERROR(VLOOKUP(K339,'【参考】数式用'!$A$2:$N$57,14,FALSE),"")</f>
        <v/>
      </c>
      <c r="AO339" s="657" t="str">
        <f t="shared" si="99"/>
        <v/>
      </c>
      <c r="AP339" s="662" t="str">
        <f t="shared" si="100"/>
        <v/>
      </c>
      <c r="AQ339" s="662" t="str">
        <f t="shared" si="101"/>
        <v>入力済</v>
      </c>
      <c r="AR339" s="657" t="str">
        <f t="shared" si="102"/>
        <v/>
      </c>
      <c r="AS339" s="662" t="str">
        <f t="shared" si="103"/>
        <v>入力済</v>
      </c>
      <c r="AT339" s="662" t="str">
        <f t="shared" si="104"/>
        <v/>
      </c>
      <c r="AU339" s="662" t="str">
        <f t="shared" si="105"/>
        <v/>
      </c>
      <c r="AV339" s="657" t="str">
        <f t="shared" si="106"/>
        <v/>
      </c>
      <c r="AW339" s="657" t="str">
        <f t="shared" si="107"/>
        <v>入力済</v>
      </c>
      <c r="AX339" s="662" t="str">
        <f>IFERROR(VLOOKUP(K339,'【参考】数式用'!$AR$3:$AS$49,2,FALSE),"")</f>
        <v/>
      </c>
      <c r="AY339" s="657" t="str">
        <f t="shared" si="108"/>
        <v/>
      </c>
      <c r="AZ339" s="657" t="str">
        <f t="shared" si="95"/>
        <v>入力済</v>
      </c>
      <c r="BA339" s="662" t="str">
        <f>IFERROR(VLOOKUP(K339,'【参考】数式用'!$AX$3:$AY$56,2,FALSE),"")</f>
        <v/>
      </c>
      <c r="BB339" s="657" t="str">
        <f t="shared" si="109"/>
        <v/>
      </c>
      <c r="BC339" s="673" t="str">
        <f t="shared" si="110"/>
        <v>入力済</v>
      </c>
      <c r="BD339" s="657" t="str">
        <f t="shared" si="111"/>
        <v/>
      </c>
      <c r="BE339" s="657" t="str">
        <f t="shared" si="112"/>
        <v/>
      </c>
      <c r="BF339" s="659"/>
      <c r="BG339" s="659"/>
      <c r="BH339" s="681" t="e">
        <f>VLOOKUP(K339,'【参考】数式用'!$A$2:$O$57,15,FALSE)</f>
        <v>#N/A</v>
      </c>
      <c r="BI339" s="659"/>
      <c r="BJ339" s="659"/>
      <c r="BK339" s="659"/>
      <c r="BL339" s="659"/>
      <c r="BM339" s="659"/>
      <c r="BN339" s="659"/>
      <c r="BO339" s="676"/>
    </row>
    <row r="340" spans="1:67" s="494" customFormat="1" ht="109.9" customHeight="1">
      <c r="A340" s="506">
        <v>329</v>
      </c>
      <c r="B340" s="517" t="str">
        <f>IF(基本情報入力シート!B368="","",基本情報入力シート!B368)</f>
        <v/>
      </c>
      <c r="C340" s="523"/>
      <c r="D340" s="523"/>
      <c r="E340" s="523"/>
      <c r="F340" s="530"/>
      <c r="G340" s="536" t="str">
        <f>IF(基本情報入力シート!L368="","",基本情報入力シート!L368)</f>
        <v/>
      </c>
      <c r="H340" s="536" t="str">
        <f>IF(基本情報入力シート!Q368="","",基本情報入力シート!Q368)</f>
        <v/>
      </c>
      <c r="I340" s="536" t="str">
        <f>IF(基本情報入力シート!V368="","",基本情報入力シート!V368)</f>
        <v/>
      </c>
      <c r="J340" s="536" t="str">
        <f>IF(基本情報入力シート!W368="","",基本情報入力シート!W368)</f>
        <v/>
      </c>
      <c r="K340" s="536" t="str">
        <f>IF(基本情報入力シート!Z368="","",基本情報入力シート!Z368)</f>
        <v/>
      </c>
      <c r="L340" s="555" t="str">
        <f>IF(基本情報入力シート!AF368=0,"",基本情報入力シート!AF368)</f>
        <v/>
      </c>
      <c r="M340" s="563" t="str">
        <f>IF(基本情報入力シート!AG368="","",基本情報入力シート!AG368)</f>
        <v/>
      </c>
      <c r="N340" s="571"/>
      <c r="O340" s="576" t="str">
        <f>IFERROR(VLOOKUP(K340,'【参考】数式用'!$A$2:$F$57,MATCH(N340,'【参考】数式用'!$C$3:$F$3,0)+2,0),"")</f>
        <v/>
      </c>
      <c r="P340" s="583" t="s">
        <v>549</v>
      </c>
      <c r="Q340" s="588"/>
      <c r="R340" s="590" t="s">
        <v>71</v>
      </c>
      <c r="S340" s="588"/>
      <c r="T340" s="590" t="s">
        <v>743</v>
      </c>
      <c r="U340" s="588"/>
      <c r="V340" s="590" t="s">
        <v>71</v>
      </c>
      <c r="W340" s="588"/>
      <c r="X340" s="590" t="s">
        <v>560</v>
      </c>
      <c r="Y340" s="590" t="s">
        <v>763</v>
      </c>
      <c r="Z340" s="590" t="str">
        <f t="shared" si="96"/>
        <v/>
      </c>
      <c r="AA340" s="594" t="s">
        <v>127</v>
      </c>
      <c r="AB340" s="599" t="str">
        <f t="shared" si="97"/>
        <v/>
      </c>
      <c r="AC340" s="604" t="str">
        <f>IFERROR(ROUNDDOWN(ROUNDDOWN(ROUND(L340*VLOOKUP(K340,'【参考】数式用'!$A$4:$F$57,MATCH("処遇改善加算Ⅳ",'【参考】数式用'!$C$3:$F$3,0)+2,0),0)*M340,0)*Z340*0.5,0),"")</f>
        <v/>
      </c>
      <c r="AD340" s="610"/>
      <c r="AE340" s="618"/>
      <c r="AF340" s="618"/>
      <c r="AG340" s="624"/>
      <c r="AH340" s="627"/>
      <c r="AI340" s="633"/>
      <c r="AJ340" s="634"/>
      <c r="AK340" s="648" t="str">
        <f t="shared" si="98"/>
        <v/>
      </c>
      <c r="AL340" s="651" t="str">
        <f t="shared" si="113"/>
        <v/>
      </c>
      <c r="AM340" s="654"/>
      <c r="AN340" s="657" t="str">
        <f>IFERROR(VLOOKUP(K340,'【参考】数式用'!$A$2:$N$57,14,FALSE),"")</f>
        <v/>
      </c>
      <c r="AO340" s="657" t="str">
        <f t="shared" si="99"/>
        <v/>
      </c>
      <c r="AP340" s="662" t="str">
        <f t="shared" si="100"/>
        <v/>
      </c>
      <c r="AQ340" s="662" t="str">
        <f t="shared" si="101"/>
        <v>入力済</v>
      </c>
      <c r="AR340" s="657" t="str">
        <f t="shared" si="102"/>
        <v/>
      </c>
      <c r="AS340" s="662" t="str">
        <f t="shared" si="103"/>
        <v>入力済</v>
      </c>
      <c r="AT340" s="662" t="str">
        <f t="shared" si="104"/>
        <v/>
      </c>
      <c r="AU340" s="662" t="str">
        <f t="shared" si="105"/>
        <v/>
      </c>
      <c r="AV340" s="657" t="str">
        <f t="shared" si="106"/>
        <v/>
      </c>
      <c r="AW340" s="657" t="str">
        <f t="shared" si="107"/>
        <v>入力済</v>
      </c>
      <c r="AX340" s="662" t="str">
        <f>IFERROR(VLOOKUP(K340,'【参考】数式用'!$AR$3:$AS$49,2,FALSE),"")</f>
        <v/>
      </c>
      <c r="AY340" s="657" t="str">
        <f t="shared" si="108"/>
        <v/>
      </c>
      <c r="AZ340" s="657" t="str">
        <f t="shared" si="95"/>
        <v>入力済</v>
      </c>
      <c r="BA340" s="662" t="str">
        <f>IFERROR(VLOOKUP(K340,'【参考】数式用'!$AX$3:$AY$56,2,FALSE),"")</f>
        <v/>
      </c>
      <c r="BB340" s="657" t="str">
        <f t="shared" si="109"/>
        <v/>
      </c>
      <c r="BC340" s="673" t="str">
        <f t="shared" si="110"/>
        <v>入力済</v>
      </c>
      <c r="BD340" s="657" t="str">
        <f t="shared" si="111"/>
        <v/>
      </c>
      <c r="BE340" s="657" t="str">
        <f t="shared" si="112"/>
        <v/>
      </c>
      <c r="BF340" s="659"/>
      <c r="BG340" s="659"/>
      <c r="BH340" s="681" t="e">
        <f>VLOOKUP(K340,'【参考】数式用'!$A$2:$O$57,15,FALSE)</f>
        <v>#N/A</v>
      </c>
      <c r="BI340" s="659"/>
      <c r="BJ340" s="659"/>
      <c r="BK340" s="659"/>
      <c r="BL340" s="659"/>
      <c r="BM340" s="659"/>
      <c r="BN340" s="659"/>
      <c r="BO340" s="676"/>
    </row>
    <row r="341" spans="1:67" s="494" customFormat="1" ht="109.9" customHeight="1">
      <c r="A341" s="506">
        <v>330</v>
      </c>
      <c r="B341" s="517" t="str">
        <f>IF(基本情報入力シート!B369="","",基本情報入力シート!B369)</f>
        <v/>
      </c>
      <c r="C341" s="523"/>
      <c r="D341" s="523"/>
      <c r="E341" s="523"/>
      <c r="F341" s="530"/>
      <c r="G341" s="536" t="str">
        <f>IF(基本情報入力シート!L369="","",基本情報入力シート!L369)</f>
        <v/>
      </c>
      <c r="H341" s="536" t="str">
        <f>IF(基本情報入力シート!Q369="","",基本情報入力シート!Q369)</f>
        <v/>
      </c>
      <c r="I341" s="536" t="str">
        <f>IF(基本情報入力シート!V369="","",基本情報入力シート!V369)</f>
        <v/>
      </c>
      <c r="J341" s="536" t="str">
        <f>IF(基本情報入力シート!W369="","",基本情報入力シート!W369)</f>
        <v/>
      </c>
      <c r="K341" s="536" t="str">
        <f>IF(基本情報入力シート!Z369="","",基本情報入力シート!Z369)</f>
        <v/>
      </c>
      <c r="L341" s="555" t="str">
        <f>IF(基本情報入力シート!AF369=0,"",基本情報入力シート!AF369)</f>
        <v/>
      </c>
      <c r="M341" s="563" t="str">
        <f>IF(基本情報入力シート!AG369="","",基本情報入力シート!AG369)</f>
        <v/>
      </c>
      <c r="N341" s="571"/>
      <c r="O341" s="576" t="str">
        <f>IFERROR(VLOOKUP(K341,'【参考】数式用'!$A$2:$F$57,MATCH(N341,'【参考】数式用'!$C$3:$F$3,0)+2,0),"")</f>
        <v/>
      </c>
      <c r="P341" s="583" t="s">
        <v>549</v>
      </c>
      <c r="Q341" s="588"/>
      <c r="R341" s="590" t="s">
        <v>71</v>
      </c>
      <c r="S341" s="588"/>
      <c r="T341" s="590" t="s">
        <v>743</v>
      </c>
      <c r="U341" s="588"/>
      <c r="V341" s="590" t="s">
        <v>71</v>
      </c>
      <c r="W341" s="588"/>
      <c r="X341" s="590" t="s">
        <v>560</v>
      </c>
      <c r="Y341" s="590" t="s">
        <v>763</v>
      </c>
      <c r="Z341" s="590" t="str">
        <f t="shared" si="96"/>
        <v/>
      </c>
      <c r="AA341" s="594" t="s">
        <v>127</v>
      </c>
      <c r="AB341" s="599" t="str">
        <f t="shared" si="97"/>
        <v/>
      </c>
      <c r="AC341" s="604" t="str">
        <f>IFERROR(ROUNDDOWN(ROUNDDOWN(ROUND(L341*VLOOKUP(K341,'【参考】数式用'!$A$4:$F$57,MATCH("処遇改善加算Ⅳ",'【参考】数式用'!$C$3:$F$3,0)+2,0),0)*M341,0)*Z341*0.5,0),"")</f>
        <v/>
      </c>
      <c r="AD341" s="610"/>
      <c r="AE341" s="618"/>
      <c r="AF341" s="618"/>
      <c r="AG341" s="624"/>
      <c r="AH341" s="627"/>
      <c r="AI341" s="633"/>
      <c r="AJ341" s="634"/>
      <c r="AK341" s="648" t="str">
        <f t="shared" si="98"/>
        <v/>
      </c>
      <c r="AL341" s="651" t="str">
        <f t="shared" si="113"/>
        <v/>
      </c>
      <c r="AM341" s="654"/>
      <c r="AN341" s="657" t="str">
        <f>IFERROR(VLOOKUP(K341,'【参考】数式用'!$A$2:$N$57,14,FALSE),"")</f>
        <v/>
      </c>
      <c r="AO341" s="657" t="str">
        <f t="shared" si="99"/>
        <v/>
      </c>
      <c r="AP341" s="662" t="str">
        <f t="shared" si="100"/>
        <v/>
      </c>
      <c r="AQ341" s="662" t="str">
        <f t="shared" si="101"/>
        <v>入力済</v>
      </c>
      <c r="AR341" s="657" t="str">
        <f t="shared" si="102"/>
        <v/>
      </c>
      <c r="AS341" s="662" t="str">
        <f t="shared" si="103"/>
        <v>入力済</v>
      </c>
      <c r="AT341" s="662" t="str">
        <f t="shared" si="104"/>
        <v/>
      </c>
      <c r="AU341" s="662" t="str">
        <f t="shared" si="105"/>
        <v/>
      </c>
      <c r="AV341" s="657" t="str">
        <f t="shared" si="106"/>
        <v/>
      </c>
      <c r="AW341" s="657" t="str">
        <f t="shared" si="107"/>
        <v>入力済</v>
      </c>
      <c r="AX341" s="662" t="str">
        <f>IFERROR(VLOOKUP(K341,'【参考】数式用'!$AR$3:$AS$49,2,FALSE),"")</f>
        <v/>
      </c>
      <c r="AY341" s="657" t="str">
        <f t="shared" si="108"/>
        <v/>
      </c>
      <c r="AZ341" s="657" t="str">
        <f t="shared" si="95"/>
        <v>入力済</v>
      </c>
      <c r="BA341" s="662" t="str">
        <f>IFERROR(VLOOKUP(K341,'【参考】数式用'!$AX$3:$AY$56,2,FALSE),"")</f>
        <v/>
      </c>
      <c r="BB341" s="657" t="str">
        <f t="shared" si="109"/>
        <v/>
      </c>
      <c r="BC341" s="673" t="str">
        <f t="shared" si="110"/>
        <v>入力済</v>
      </c>
      <c r="BD341" s="657" t="str">
        <f t="shared" si="111"/>
        <v/>
      </c>
      <c r="BE341" s="657" t="str">
        <f t="shared" si="112"/>
        <v/>
      </c>
      <c r="BF341" s="659"/>
      <c r="BG341" s="659"/>
      <c r="BH341" s="681" t="e">
        <f>VLOOKUP(K341,'【参考】数式用'!$A$2:$O$57,15,FALSE)</f>
        <v>#N/A</v>
      </c>
      <c r="BI341" s="659"/>
      <c r="BJ341" s="659"/>
      <c r="BK341" s="659"/>
      <c r="BL341" s="659"/>
      <c r="BM341" s="659"/>
      <c r="BN341" s="659"/>
      <c r="BO341" s="676"/>
    </row>
    <row r="342" spans="1:67" s="494" customFormat="1" ht="109.9" customHeight="1">
      <c r="A342" s="506">
        <v>331</v>
      </c>
      <c r="B342" s="517" t="str">
        <f>IF(基本情報入力シート!B370="","",基本情報入力シート!B370)</f>
        <v/>
      </c>
      <c r="C342" s="523"/>
      <c r="D342" s="523"/>
      <c r="E342" s="523"/>
      <c r="F342" s="530"/>
      <c r="G342" s="536" t="str">
        <f>IF(基本情報入力シート!L370="","",基本情報入力シート!L370)</f>
        <v/>
      </c>
      <c r="H342" s="536" t="str">
        <f>IF(基本情報入力シート!Q370="","",基本情報入力シート!Q370)</f>
        <v/>
      </c>
      <c r="I342" s="536" t="str">
        <f>IF(基本情報入力シート!V370="","",基本情報入力シート!V370)</f>
        <v/>
      </c>
      <c r="J342" s="536" t="str">
        <f>IF(基本情報入力シート!W370="","",基本情報入力シート!W370)</f>
        <v/>
      </c>
      <c r="K342" s="536" t="str">
        <f>IF(基本情報入力シート!Z370="","",基本情報入力シート!Z370)</f>
        <v/>
      </c>
      <c r="L342" s="555" t="str">
        <f>IF(基本情報入力シート!AF370=0,"",基本情報入力シート!AF370)</f>
        <v/>
      </c>
      <c r="M342" s="563" t="str">
        <f>IF(基本情報入力シート!AG370="","",基本情報入力シート!AG370)</f>
        <v/>
      </c>
      <c r="N342" s="571"/>
      <c r="O342" s="576" t="str">
        <f>IFERROR(VLOOKUP(K342,'【参考】数式用'!$A$2:$F$57,MATCH(N342,'【参考】数式用'!$C$3:$F$3,0)+2,0),"")</f>
        <v/>
      </c>
      <c r="P342" s="583" t="s">
        <v>549</v>
      </c>
      <c r="Q342" s="588"/>
      <c r="R342" s="590" t="s">
        <v>71</v>
      </c>
      <c r="S342" s="588"/>
      <c r="T342" s="590" t="s">
        <v>743</v>
      </c>
      <c r="U342" s="588"/>
      <c r="V342" s="590" t="s">
        <v>71</v>
      </c>
      <c r="W342" s="588"/>
      <c r="X342" s="590" t="s">
        <v>560</v>
      </c>
      <c r="Y342" s="590" t="s">
        <v>763</v>
      </c>
      <c r="Z342" s="590" t="str">
        <f t="shared" si="96"/>
        <v/>
      </c>
      <c r="AA342" s="594" t="s">
        <v>127</v>
      </c>
      <c r="AB342" s="599" t="str">
        <f t="shared" si="97"/>
        <v/>
      </c>
      <c r="AC342" s="604" t="str">
        <f>IFERROR(ROUNDDOWN(ROUNDDOWN(ROUND(L342*VLOOKUP(K342,'【参考】数式用'!$A$4:$F$57,MATCH("処遇改善加算Ⅳ",'【参考】数式用'!$C$3:$F$3,0)+2,0),0)*M342,0)*Z342*0.5,0),"")</f>
        <v/>
      </c>
      <c r="AD342" s="610"/>
      <c r="AE342" s="618"/>
      <c r="AF342" s="618"/>
      <c r="AG342" s="624"/>
      <c r="AH342" s="627"/>
      <c r="AI342" s="633"/>
      <c r="AJ342" s="634"/>
      <c r="AK342" s="648" t="str">
        <f t="shared" si="98"/>
        <v/>
      </c>
      <c r="AL342" s="651" t="str">
        <f t="shared" si="113"/>
        <v/>
      </c>
      <c r="AM342" s="654"/>
      <c r="AN342" s="657" t="str">
        <f>IFERROR(VLOOKUP(K342,'【参考】数式用'!$A$2:$N$57,14,FALSE),"")</f>
        <v/>
      </c>
      <c r="AO342" s="657" t="str">
        <f t="shared" si="99"/>
        <v/>
      </c>
      <c r="AP342" s="662" t="str">
        <f t="shared" si="100"/>
        <v/>
      </c>
      <c r="AQ342" s="662" t="str">
        <f t="shared" si="101"/>
        <v>入力済</v>
      </c>
      <c r="AR342" s="657" t="str">
        <f t="shared" si="102"/>
        <v/>
      </c>
      <c r="AS342" s="662" t="str">
        <f t="shared" si="103"/>
        <v>入力済</v>
      </c>
      <c r="AT342" s="662" t="str">
        <f t="shared" si="104"/>
        <v/>
      </c>
      <c r="AU342" s="662" t="str">
        <f t="shared" si="105"/>
        <v/>
      </c>
      <c r="AV342" s="657" t="str">
        <f t="shared" si="106"/>
        <v/>
      </c>
      <c r="AW342" s="657" t="str">
        <f t="shared" si="107"/>
        <v>入力済</v>
      </c>
      <c r="AX342" s="662" t="str">
        <f>IFERROR(VLOOKUP(K342,'【参考】数式用'!$AR$3:$AS$49,2,FALSE),"")</f>
        <v/>
      </c>
      <c r="AY342" s="657" t="str">
        <f t="shared" si="108"/>
        <v/>
      </c>
      <c r="AZ342" s="657" t="str">
        <f t="shared" si="95"/>
        <v>入力済</v>
      </c>
      <c r="BA342" s="662" t="str">
        <f>IFERROR(VLOOKUP(K342,'【参考】数式用'!$AX$3:$AY$56,2,FALSE),"")</f>
        <v/>
      </c>
      <c r="BB342" s="657" t="str">
        <f t="shared" si="109"/>
        <v/>
      </c>
      <c r="BC342" s="673" t="str">
        <f t="shared" si="110"/>
        <v>入力済</v>
      </c>
      <c r="BD342" s="657" t="str">
        <f t="shared" si="111"/>
        <v/>
      </c>
      <c r="BE342" s="657" t="str">
        <f t="shared" si="112"/>
        <v/>
      </c>
      <c r="BF342" s="659"/>
      <c r="BG342" s="659"/>
      <c r="BH342" s="681" t="e">
        <f>VLOOKUP(K342,'【参考】数式用'!$A$2:$O$57,15,FALSE)</f>
        <v>#N/A</v>
      </c>
      <c r="BI342" s="659"/>
      <c r="BJ342" s="659"/>
      <c r="BK342" s="659"/>
      <c r="BL342" s="659"/>
      <c r="BM342" s="659"/>
      <c r="BN342" s="659"/>
      <c r="BO342" s="676"/>
    </row>
    <row r="343" spans="1:67" s="494" customFormat="1" ht="109.9" customHeight="1">
      <c r="A343" s="506">
        <v>332</v>
      </c>
      <c r="B343" s="517" t="str">
        <f>IF(基本情報入力シート!B371="","",基本情報入力シート!B371)</f>
        <v/>
      </c>
      <c r="C343" s="523"/>
      <c r="D343" s="523"/>
      <c r="E343" s="523"/>
      <c r="F343" s="530"/>
      <c r="G343" s="536" t="str">
        <f>IF(基本情報入力シート!L371="","",基本情報入力シート!L371)</f>
        <v/>
      </c>
      <c r="H343" s="536" t="str">
        <f>IF(基本情報入力シート!Q371="","",基本情報入力シート!Q371)</f>
        <v/>
      </c>
      <c r="I343" s="536" t="str">
        <f>IF(基本情報入力シート!V371="","",基本情報入力シート!V371)</f>
        <v/>
      </c>
      <c r="J343" s="536" t="str">
        <f>IF(基本情報入力シート!W371="","",基本情報入力シート!W371)</f>
        <v/>
      </c>
      <c r="K343" s="536" t="str">
        <f>IF(基本情報入力シート!Z371="","",基本情報入力シート!Z371)</f>
        <v/>
      </c>
      <c r="L343" s="555" t="str">
        <f>IF(基本情報入力シート!AF371=0,"",基本情報入力シート!AF371)</f>
        <v/>
      </c>
      <c r="M343" s="563" t="str">
        <f>IF(基本情報入力シート!AG371="","",基本情報入力シート!AG371)</f>
        <v/>
      </c>
      <c r="N343" s="571"/>
      <c r="O343" s="576" t="str">
        <f>IFERROR(VLOOKUP(K343,'【参考】数式用'!$A$2:$F$57,MATCH(N343,'【参考】数式用'!$C$3:$F$3,0)+2,0),"")</f>
        <v/>
      </c>
      <c r="P343" s="583" t="s">
        <v>549</v>
      </c>
      <c r="Q343" s="588"/>
      <c r="R343" s="590" t="s">
        <v>71</v>
      </c>
      <c r="S343" s="588"/>
      <c r="T343" s="590" t="s">
        <v>743</v>
      </c>
      <c r="U343" s="588"/>
      <c r="V343" s="590" t="s">
        <v>71</v>
      </c>
      <c r="W343" s="588"/>
      <c r="X343" s="590" t="s">
        <v>560</v>
      </c>
      <c r="Y343" s="590" t="s">
        <v>763</v>
      </c>
      <c r="Z343" s="590" t="str">
        <f t="shared" si="96"/>
        <v/>
      </c>
      <c r="AA343" s="594" t="s">
        <v>127</v>
      </c>
      <c r="AB343" s="599" t="str">
        <f t="shared" si="97"/>
        <v/>
      </c>
      <c r="AC343" s="604" t="str">
        <f>IFERROR(ROUNDDOWN(ROUNDDOWN(ROUND(L343*VLOOKUP(K343,'【参考】数式用'!$A$4:$F$57,MATCH("処遇改善加算Ⅳ",'【参考】数式用'!$C$3:$F$3,0)+2,0),0)*M343,0)*Z343*0.5,0),"")</f>
        <v/>
      </c>
      <c r="AD343" s="610"/>
      <c r="AE343" s="618"/>
      <c r="AF343" s="618"/>
      <c r="AG343" s="624"/>
      <c r="AH343" s="627"/>
      <c r="AI343" s="633"/>
      <c r="AJ343" s="634"/>
      <c r="AK343" s="648" t="str">
        <f t="shared" si="98"/>
        <v/>
      </c>
      <c r="AL343" s="651" t="str">
        <f t="shared" si="113"/>
        <v/>
      </c>
      <c r="AM343" s="654"/>
      <c r="AN343" s="657" t="str">
        <f>IFERROR(VLOOKUP(K343,'【参考】数式用'!$A$2:$N$57,14,FALSE),"")</f>
        <v/>
      </c>
      <c r="AO343" s="657" t="str">
        <f t="shared" si="99"/>
        <v/>
      </c>
      <c r="AP343" s="662" t="str">
        <f t="shared" si="100"/>
        <v/>
      </c>
      <c r="AQ343" s="662" t="str">
        <f t="shared" si="101"/>
        <v>入力済</v>
      </c>
      <c r="AR343" s="657" t="str">
        <f t="shared" si="102"/>
        <v/>
      </c>
      <c r="AS343" s="662" t="str">
        <f t="shared" si="103"/>
        <v>入力済</v>
      </c>
      <c r="AT343" s="662" t="str">
        <f t="shared" si="104"/>
        <v/>
      </c>
      <c r="AU343" s="662" t="str">
        <f t="shared" si="105"/>
        <v/>
      </c>
      <c r="AV343" s="657" t="str">
        <f t="shared" si="106"/>
        <v/>
      </c>
      <c r="AW343" s="657" t="str">
        <f t="shared" si="107"/>
        <v>入力済</v>
      </c>
      <c r="AX343" s="662" t="str">
        <f>IFERROR(VLOOKUP(K343,'【参考】数式用'!$AR$3:$AS$49,2,FALSE),"")</f>
        <v/>
      </c>
      <c r="AY343" s="657" t="str">
        <f t="shared" si="108"/>
        <v/>
      </c>
      <c r="AZ343" s="657" t="str">
        <f t="shared" si="95"/>
        <v>入力済</v>
      </c>
      <c r="BA343" s="662" t="str">
        <f>IFERROR(VLOOKUP(K343,'【参考】数式用'!$AX$3:$AY$56,2,FALSE),"")</f>
        <v/>
      </c>
      <c r="BB343" s="657" t="str">
        <f t="shared" si="109"/>
        <v/>
      </c>
      <c r="BC343" s="673" t="str">
        <f t="shared" si="110"/>
        <v>入力済</v>
      </c>
      <c r="BD343" s="657" t="str">
        <f t="shared" si="111"/>
        <v/>
      </c>
      <c r="BE343" s="657" t="str">
        <f t="shared" si="112"/>
        <v/>
      </c>
      <c r="BF343" s="659"/>
      <c r="BG343" s="659"/>
      <c r="BH343" s="681" t="e">
        <f>VLOOKUP(K343,'【参考】数式用'!$A$2:$O$57,15,FALSE)</f>
        <v>#N/A</v>
      </c>
      <c r="BI343" s="659"/>
      <c r="BJ343" s="659"/>
      <c r="BK343" s="659"/>
      <c r="BL343" s="659"/>
      <c r="BM343" s="659"/>
      <c r="BN343" s="659"/>
      <c r="BO343" s="676"/>
    </row>
    <row r="344" spans="1:67" s="494" customFormat="1" ht="109.9" customHeight="1">
      <c r="A344" s="506">
        <v>333</v>
      </c>
      <c r="B344" s="517" t="str">
        <f>IF(基本情報入力シート!B372="","",基本情報入力シート!B372)</f>
        <v/>
      </c>
      <c r="C344" s="523"/>
      <c r="D344" s="523"/>
      <c r="E344" s="523"/>
      <c r="F344" s="530"/>
      <c r="G344" s="536" t="str">
        <f>IF(基本情報入力シート!L372="","",基本情報入力シート!L372)</f>
        <v/>
      </c>
      <c r="H344" s="536" t="str">
        <f>IF(基本情報入力シート!Q372="","",基本情報入力シート!Q372)</f>
        <v/>
      </c>
      <c r="I344" s="536" t="str">
        <f>IF(基本情報入力シート!V372="","",基本情報入力シート!V372)</f>
        <v/>
      </c>
      <c r="J344" s="536" t="str">
        <f>IF(基本情報入力シート!W372="","",基本情報入力シート!W372)</f>
        <v/>
      </c>
      <c r="K344" s="536" t="str">
        <f>IF(基本情報入力シート!Z372="","",基本情報入力シート!Z372)</f>
        <v/>
      </c>
      <c r="L344" s="555" t="str">
        <f>IF(基本情報入力シート!AF372=0,"",基本情報入力シート!AF372)</f>
        <v/>
      </c>
      <c r="M344" s="563" t="str">
        <f>IF(基本情報入力シート!AG372="","",基本情報入力シート!AG372)</f>
        <v/>
      </c>
      <c r="N344" s="571"/>
      <c r="O344" s="576" t="str">
        <f>IFERROR(VLOOKUP(K344,'【参考】数式用'!$A$2:$F$57,MATCH(N344,'【参考】数式用'!$C$3:$F$3,0)+2,0),"")</f>
        <v/>
      </c>
      <c r="P344" s="583" t="s">
        <v>549</v>
      </c>
      <c r="Q344" s="588"/>
      <c r="R344" s="590" t="s">
        <v>71</v>
      </c>
      <c r="S344" s="588"/>
      <c r="T344" s="590" t="s">
        <v>743</v>
      </c>
      <c r="U344" s="588"/>
      <c r="V344" s="590" t="s">
        <v>71</v>
      </c>
      <c r="W344" s="588"/>
      <c r="X344" s="590" t="s">
        <v>560</v>
      </c>
      <c r="Y344" s="590" t="s">
        <v>763</v>
      </c>
      <c r="Z344" s="590" t="str">
        <f t="shared" si="96"/>
        <v/>
      </c>
      <c r="AA344" s="594" t="s">
        <v>127</v>
      </c>
      <c r="AB344" s="599" t="str">
        <f t="shared" si="97"/>
        <v/>
      </c>
      <c r="AC344" s="604" t="str">
        <f>IFERROR(ROUNDDOWN(ROUNDDOWN(ROUND(L344*VLOOKUP(K344,'【参考】数式用'!$A$4:$F$57,MATCH("処遇改善加算Ⅳ",'【参考】数式用'!$C$3:$F$3,0)+2,0),0)*M344,0)*Z344*0.5,0),"")</f>
        <v/>
      </c>
      <c r="AD344" s="610"/>
      <c r="AE344" s="618"/>
      <c r="AF344" s="618"/>
      <c r="AG344" s="624"/>
      <c r="AH344" s="627"/>
      <c r="AI344" s="633"/>
      <c r="AJ344" s="634"/>
      <c r="AK344" s="648" t="str">
        <f t="shared" si="98"/>
        <v/>
      </c>
      <c r="AL344" s="651" t="str">
        <f t="shared" si="113"/>
        <v/>
      </c>
      <c r="AM344" s="654"/>
      <c r="AN344" s="657" t="str">
        <f>IFERROR(VLOOKUP(K344,'【参考】数式用'!$A$2:$N$57,14,FALSE),"")</f>
        <v/>
      </c>
      <c r="AO344" s="657" t="str">
        <f t="shared" si="99"/>
        <v/>
      </c>
      <c r="AP344" s="662" t="str">
        <f t="shared" si="100"/>
        <v/>
      </c>
      <c r="AQ344" s="662" t="str">
        <f t="shared" si="101"/>
        <v>入力済</v>
      </c>
      <c r="AR344" s="657" t="str">
        <f t="shared" si="102"/>
        <v/>
      </c>
      <c r="AS344" s="662" t="str">
        <f t="shared" si="103"/>
        <v>入力済</v>
      </c>
      <c r="AT344" s="662" t="str">
        <f t="shared" si="104"/>
        <v/>
      </c>
      <c r="AU344" s="662" t="str">
        <f t="shared" si="105"/>
        <v/>
      </c>
      <c r="AV344" s="657" t="str">
        <f t="shared" si="106"/>
        <v/>
      </c>
      <c r="AW344" s="657" t="str">
        <f t="shared" si="107"/>
        <v>入力済</v>
      </c>
      <c r="AX344" s="662" t="str">
        <f>IFERROR(VLOOKUP(K344,'【参考】数式用'!$AR$3:$AS$49,2,FALSE),"")</f>
        <v/>
      </c>
      <c r="AY344" s="657" t="str">
        <f t="shared" si="108"/>
        <v/>
      </c>
      <c r="AZ344" s="657" t="str">
        <f t="shared" si="95"/>
        <v>入力済</v>
      </c>
      <c r="BA344" s="662" t="str">
        <f>IFERROR(VLOOKUP(K344,'【参考】数式用'!$AX$3:$AY$56,2,FALSE),"")</f>
        <v/>
      </c>
      <c r="BB344" s="657" t="str">
        <f t="shared" si="109"/>
        <v/>
      </c>
      <c r="BC344" s="673" t="str">
        <f t="shared" si="110"/>
        <v>入力済</v>
      </c>
      <c r="BD344" s="657" t="str">
        <f t="shared" si="111"/>
        <v/>
      </c>
      <c r="BE344" s="657" t="str">
        <f t="shared" si="112"/>
        <v/>
      </c>
      <c r="BF344" s="659"/>
      <c r="BG344" s="659"/>
      <c r="BH344" s="681" t="e">
        <f>VLOOKUP(K344,'【参考】数式用'!$A$2:$O$57,15,FALSE)</f>
        <v>#N/A</v>
      </c>
      <c r="BI344" s="659"/>
      <c r="BJ344" s="659"/>
      <c r="BK344" s="659"/>
      <c r="BL344" s="659"/>
      <c r="BM344" s="659"/>
      <c r="BN344" s="659"/>
      <c r="BO344" s="676"/>
    </row>
    <row r="345" spans="1:67" s="494" customFormat="1" ht="109.9" customHeight="1">
      <c r="A345" s="506">
        <v>334</v>
      </c>
      <c r="B345" s="517" t="str">
        <f>IF(基本情報入力シート!B373="","",基本情報入力シート!B373)</f>
        <v/>
      </c>
      <c r="C345" s="523"/>
      <c r="D345" s="523"/>
      <c r="E345" s="523"/>
      <c r="F345" s="530"/>
      <c r="G345" s="536" t="str">
        <f>IF(基本情報入力シート!L373="","",基本情報入力シート!L373)</f>
        <v/>
      </c>
      <c r="H345" s="536" t="str">
        <f>IF(基本情報入力シート!Q373="","",基本情報入力シート!Q373)</f>
        <v/>
      </c>
      <c r="I345" s="536" t="str">
        <f>IF(基本情報入力シート!V373="","",基本情報入力シート!V373)</f>
        <v/>
      </c>
      <c r="J345" s="536" t="str">
        <f>IF(基本情報入力シート!W373="","",基本情報入力シート!W373)</f>
        <v/>
      </c>
      <c r="K345" s="536" t="str">
        <f>IF(基本情報入力シート!Z373="","",基本情報入力シート!Z373)</f>
        <v/>
      </c>
      <c r="L345" s="555" t="str">
        <f>IF(基本情報入力シート!AF373=0,"",基本情報入力シート!AF373)</f>
        <v/>
      </c>
      <c r="M345" s="563" t="str">
        <f>IF(基本情報入力シート!AG373="","",基本情報入力シート!AG373)</f>
        <v/>
      </c>
      <c r="N345" s="571"/>
      <c r="O345" s="576" t="str">
        <f>IFERROR(VLOOKUP(K345,'【参考】数式用'!$A$2:$F$57,MATCH(N345,'【参考】数式用'!$C$3:$F$3,0)+2,0),"")</f>
        <v/>
      </c>
      <c r="P345" s="583" t="s">
        <v>549</v>
      </c>
      <c r="Q345" s="588"/>
      <c r="R345" s="590" t="s">
        <v>71</v>
      </c>
      <c r="S345" s="588"/>
      <c r="T345" s="590" t="s">
        <v>743</v>
      </c>
      <c r="U345" s="588"/>
      <c r="V345" s="590" t="s">
        <v>71</v>
      </c>
      <c r="W345" s="588"/>
      <c r="X345" s="590" t="s">
        <v>560</v>
      </c>
      <c r="Y345" s="590" t="s">
        <v>763</v>
      </c>
      <c r="Z345" s="590" t="str">
        <f t="shared" si="96"/>
        <v/>
      </c>
      <c r="AA345" s="594" t="s">
        <v>127</v>
      </c>
      <c r="AB345" s="599" t="str">
        <f t="shared" si="97"/>
        <v/>
      </c>
      <c r="AC345" s="604" t="str">
        <f>IFERROR(ROUNDDOWN(ROUNDDOWN(ROUND(L345*VLOOKUP(K345,'【参考】数式用'!$A$4:$F$57,MATCH("処遇改善加算Ⅳ",'【参考】数式用'!$C$3:$F$3,0)+2,0),0)*M345,0)*Z345*0.5,0),"")</f>
        <v/>
      </c>
      <c r="AD345" s="610"/>
      <c r="AE345" s="618"/>
      <c r="AF345" s="618"/>
      <c r="AG345" s="624"/>
      <c r="AH345" s="627"/>
      <c r="AI345" s="633"/>
      <c r="AJ345" s="634"/>
      <c r="AK345" s="648" t="str">
        <f t="shared" si="98"/>
        <v/>
      </c>
      <c r="AL345" s="651" t="str">
        <f t="shared" si="113"/>
        <v/>
      </c>
      <c r="AM345" s="654"/>
      <c r="AN345" s="657" t="str">
        <f>IFERROR(VLOOKUP(K345,'【参考】数式用'!$A$2:$N$57,14,FALSE),"")</f>
        <v/>
      </c>
      <c r="AO345" s="657" t="str">
        <f t="shared" si="99"/>
        <v/>
      </c>
      <c r="AP345" s="662" t="str">
        <f t="shared" si="100"/>
        <v/>
      </c>
      <c r="AQ345" s="662" t="str">
        <f t="shared" si="101"/>
        <v>入力済</v>
      </c>
      <c r="AR345" s="657" t="str">
        <f t="shared" si="102"/>
        <v/>
      </c>
      <c r="AS345" s="662" t="str">
        <f t="shared" si="103"/>
        <v>入力済</v>
      </c>
      <c r="AT345" s="662" t="str">
        <f t="shared" si="104"/>
        <v/>
      </c>
      <c r="AU345" s="662" t="str">
        <f t="shared" si="105"/>
        <v/>
      </c>
      <c r="AV345" s="657" t="str">
        <f t="shared" si="106"/>
        <v/>
      </c>
      <c r="AW345" s="657" t="str">
        <f t="shared" si="107"/>
        <v>入力済</v>
      </c>
      <c r="AX345" s="662" t="str">
        <f>IFERROR(VLOOKUP(K345,'【参考】数式用'!$AR$3:$AS$49,2,FALSE),"")</f>
        <v/>
      </c>
      <c r="AY345" s="657" t="str">
        <f t="shared" si="108"/>
        <v/>
      </c>
      <c r="AZ345" s="657" t="str">
        <f t="shared" si="95"/>
        <v>入力済</v>
      </c>
      <c r="BA345" s="662" t="str">
        <f>IFERROR(VLOOKUP(K345,'【参考】数式用'!$AX$3:$AY$56,2,FALSE),"")</f>
        <v/>
      </c>
      <c r="BB345" s="657" t="str">
        <f t="shared" si="109"/>
        <v/>
      </c>
      <c r="BC345" s="673" t="str">
        <f t="shared" si="110"/>
        <v>入力済</v>
      </c>
      <c r="BD345" s="657" t="str">
        <f t="shared" si="111"/>
        <v/>
      </c>
      <c r="BE345" s="657" t="str">
        <f t="shared" si="112"/>
        <v/>
      </c>
      <c r="BF345" s="659"/>
      <c r="BG345" s="659"/>
      <c r="BH345" s="681" t="e">
        <f>VLOOKUP(K345,'【参考】数式用'!$A$2:$O$57,15,FALSE)</f>
        <v>#N/A</v>
      </c>
      <c r="BI345" s="659"/>
      <c r="BJ345" s="659"/>
      <c r="BK345" s="659"/>
      <c r="BL345" s="659"/>
      <c r="BM345" s="659"/>
      <c r="BN345" s="659"/>
      <c r="BO345" s="676"/>
    </row>
    <row r="346" spans="1:67" s="494" customFormat="1" ht="109.9" customHeight="1">
      <c r="A346" s="506">
        <v>335</v>
      </c>
      <c r="B346" s="517" t="str">
        <f>IF(基本情報入力シート!B374="","",基本情報入力シート!B374)</f>
        <v/>
      </c>
      <c r="C346" s="523"/>
      <c r="D346" s="523"/>
      <c r="E346" s="523"/>
      <c r="F346" s="530"/>
      <c r="G346" s="536" t="str">
        <f>IF(基本情報入力シート!L374="","",基本情報入力シート!L374)</f>
        <v/>
      </c>
      <c r="H346" s="536" t="str">
        <f>IF(基本情報入力シート!Q374="","",基本情報入力シート!Q374)</f>
        <v/>
      </c>
      <c r="I346" s="536" t="str">
        <f>IF(基本情報入力シート!V374="","",基本情報入力シート!V374)</f>
        <v/>
      </c>
      <c r="J346" s="536" t="str">
        <f>IF(基本情報入力シート!W374="","",基本情報入力シート!W374)</f>
        <v/>
      </c>
      <c r="K346" s="536" t="str">
        <f>IF(基本情報入力シート!Z374="","",基本情報入力シート!Z374)</f>
        <v/>
      </c>
      <c r="L346" s="555" t="str">
        <f>IF(基本情報入力シート!AF374=0,"",基本情報入力シート!AF374)</f>
        <v/>
      </c>
      <c r="M346" s="563" t="str">
        <f>IF(基本情報入力シート!AG374="","",基本情報入力シート!AG374)</f>
        <v/>
      </c>
      <c r="N346" s="571"/>
      <c r="O346" s="576" t="str">
        <f>IFERROR(VLOOKUP(K346,'【参考】数式用'!$A$2:$F$57,MATCH(N346,'【参考】数式用'!$C$3:$F$3,0)+2,0),"")</f>
        <v/>
      </c>
      <c r="P346" s="583" t="s">
        <v>549</v>
      </c>
      <c r="Q346" s="588"/>
      <c r="R346" s="590" t="s">
        <v>71</v>
      </c>
      <c r="S346" s="588"/>
      <c r="T346" s="590" t="s">
        <v>743</v>
      </c>
      <c r="U346" s="588"/>
      <c r="V346" s="590" t="s">
        <v>71</v>
      </c>
      <c r="W346" s="588"/>
      <c r="X346" s="590" t="s">
        <v>560</v>
      </c>
      <c r="Y346" s="590" t="s">
        <v>763</v>
      </c>
      <c r="Z346" s="590" t="str">
        <f t="shared" si="96"/>
        <v/>
      </c>
      <c r="AA346" s="594" t="s">
        <v>127</v>
      </c>
      <c r="AB346" s="599" t="str">
        <f t="shared" si="97"/>
        <v/>
      </c>
      <c r="AC346" s="604" t="str">
        <f>IFERROR(ROUNDDOWN(ROUNDDOWN(ROUND(L346*VLOOKUP(K346,'【参考】数式用'!$A$4:$F$57,MATCH("処遇改善加算Ⅳ",'【参考】数式用'!$C$3:$F$3,0)+2,0),0)*M346,0)*Z346*0.5,0),"")</f>
        <v/>
      </c>
      <c r="AD346" s="610"/>
      <c r="AE346" s="618"/>
      <c r="AF346" s="618"/>
      <c r="AG346" s="624"/>
      <c r="AH346" s="627"/>
      <c r="AI346" s="633"/>
      <c r="AJ346" s="634"/>
      <c r="AK346" s="648" t="str">
        <f t="shared" si="98"/>
        <v/>
      </c>
      <c r="AL346" s="651" t="str">
        <f t="shared" si="113"/>
        <v/>
      </c>
      <c r="AM346" s="654"/>
      <c r="AN346" s="657" t="str">
        <f>IFERROR(VLOOKUP(K346,'【参考】数式用'!$A$2:$N$57,14,FALSE),"")</f>
        <v/>
      </c>
      <c r="AO346" s="657" t="str">
        <f t="shared" si="99"/>
        <v/>
      </c>
      <c r="AP346" s="662" t="str">
        <f t="shared" si="100"/>
        <v/>
      </c>
      <c r="AQ346" s="662" t="str">
        <f t="shared" si="101"/>
        <v>入力済</v>
      </c>
      <c r="AR346" s="657" t="str">
        <f t="shared" si="102"/>
        <v/>
      </c>
      <c r="AS346" s="662" t="str">
        <f t="shared" si="103"/>
        <v>入力済</v>
      </c>
      <c r="AT346" s="662" t="str">
        <f t="shared" si="104"/>
        <v/>
      </c>
      <c r="AU346" s="662" t="str">
        <f t="shared" si="105"/>
        <v/>
      </c>
      <c r="AV346" s="657" t="str">
        <f t="shared" si="106"/>
        <v/>
      </c>
      <c r="AW346" s="657" t="str">
        <f t="shared" si="107"/>
        <v>入力済</v>
      </c>
      <c r="AX346" s="662" t="str">
        <f>IFERROR(VLOOKUP(K346,'【参考】数式用'!$AR$3:$AS$49,2,FALSE),"")</f>
        <v/>
      </c>
      <c r="AY346" s="657" t="str">
        <f t="shared" si="108"/>
        <v/>
      </c>
      <c r="AZ346" s="657" t="str">
        <f t="shared" si="95"/>
        <v>入力済</v>
      </c>
      <c r="BA346" s="662" t="str">
        <f>IFERROR(VLOOKUP(K346,'【参考】数式用'!$AX$3:$AY$56,2,FALSE),"")</f>
        <v/>
      </c>
      <c r="BB346" s="657" t="str">
        <f t="shared" si="109"/>
        <v/>
      </c>
      <c r="BC346" s="673" t="str">
        <f t="shared" si="110"/>
        <v>入力済</v>
      </c>
      <c r="BD346" s="657" t="str">
        <f t="shared" si="111"/>
        <v/>
      </c>
      <c r="BE346" s="657" t="str">
        <f t="shared" si="112"/>
        <v/>
      </c>
      <c r="BF346" s="659"/>
      <c r="BG346" s="659"/>
      <c r="BH346" s="681" t="e">
        <f>VLOOKUP(K346,'【参考】数式用'!$A$2:$O$57,15,FALSE)</f>
        <v>#N/A</v>
      </c>
      <c r="BI346" s="659"/>
      <c r="BJ346" s="659"/>
      <c r="BK346" s="659"/>
      <c r="BL346" s="659"/>
      <c r="BM346" s="659"/>
      <c r="BN346" s="659"/>
      <c r="BO346" s="676"/>
    </row>
    <row r="347" spans="1:67" s="494" customFormat="1" ht="109.9" customHeight="1">
      <c r="A347" s="506">
        <v>336</v>
      </c>
      <c r="B347" s="517" t="str">
        <f>IF(基本情報入力シート!B375="","",基本情報入力シート!B375)</f>
        <v/>
      </c>
      <c r="C347" s="523"/>
      <c r="D347" s="523"/>
      <c r="E347" s="523"/>
      <c r="F347" s="530"/>
      <c r="G347" s="536" t="str">
        <f>IF(基本情報入力シート!L375="","",基本情報入力シート!L375)</f>
        <v/>
      </c>
      <c r="H347" s="536" t="str">
        <f>IF(基本情報入力シート!Q375="","",基本情報入力シート!Q375)</f>
        <v/>
      </c>
      <c r="I347" s="536" t="str">
        <f>IF(基本情報入力シート!V375="","",基本情報入力シート!V375)</f>
        <v/>
      </c>
      <c r="J347" s="536" t="str">
        <f>IF(基本情報入力シート!W375="","",基本情報入力シート!W375)</f>
        <v/>
      </c>
      <c r="K347" s="536" t="str">
        <f>IF(基本情報入力シート!Z375="","",基本情報入力シート!Z375)</f>
        <v/>
      </c>
      <c r="L347" s="555" t="str">
        <f>IF(基本情報入力シート!AF375=0,"",基本情報入力シート!AF375)</f>
        <v/>
      </c>
      <c r="M347" s="563" t="str">
        <f>IF(基本情報入力シート!AG375="","",基本情報入力シート!AG375)</f>
        <v/>
      </c>
      <c r="N347" s="571"/>
      <c r="O347" s="576" t="str">
        <f>IFERROR(VLOOKUP(K347,'【参考】数式用'!$A$2:$F$57,MATCH(N347,'【参考】数式用'!$C$3:$F$3,0)+2,0),"")</f>
        <v/>
      </c>
      <c r="P347" s="583" t="s">
        <v>549</v>
      </c>
      <c r="Q347" s="588"/>
      <c r="R347" s="590" t="s">
        <v>71</v>
      </c>
      <c r="S347" s="588"/>
      <c r="T347" s="590" t="s">
        <v>743</v>
      </c>
      <c r="U347" s="588"/>
      <c r="V347" s="590" t="s">
        <v>71</v>
      </c>
      <c r="W347" s="588"/>
      <c r="X347" s="590" t="s">
        <v>560</v>
      </c>
      <c r="Y347" s="590" t="s">
        <v>763</v>
      </c>
      <c r="Z347" s="590" t="str">
        <f t="shared" si="96"/>
        <v/>
      </c>
      <c r="AA347" s="594" t="s">
        <v>127</v>
      </c>
      <c r="AB347" s="599" t="str">
        <f t="shared" si="97"/>
        <v/>
      </c>
      <c r="AC347" s="604" t="str">
        <f>IFERROR(ROUNDDOWN(ROUNDDOWN(ROUND(L347*VLOOKUP(K347,'【参考】数式用'!$A$4:$F$57,MATCH("処遇改善加算Ⅳ",'【参考】数式用'!$C$3:$F$3,0)+2,0),0)*M347,0)*Z347*0.5,0),"")</f>
        <v/>
      </c>
      <c r="AD347" s="610"/>
      <c r="AE347" s="618"/>
      <c r="AF347" s="618"/>
      <c r="AG347" s="624"/>
      <c r="AH347" s="627"/>
      <c r="AI347" s="633"/>
      <c r="AJ347" s="634"/>
      <c r="AK347" s="648" t="str">
        <f t="shared" si="98"/>
        <v/>
      </c>
      <c r="AL347" s="651" t="str">
        <f t="shared" si="113"/>
        <v/>
      </c>
      <c r="AM347" s="654"/>
      <c r="AN347" s="657" t="str">
        <f>IFERROR(VLOOKUP(K347,'【参考】数式用'!$A$2:$N$57,14,FALSE),"")</f>
        <v/>
      </c>
      <c r="AO347" s="657" t="str">
        <f t="shared" si="99"/>
        <v/>
      </c>
      <c r="AP347" s="662" t="str">
        <f t="shared" si="100"/>
        <v/>
      </c>
      <c r="AQ347" s="662" t="str">
        <f t="shared" si="101"/>
        <v>入力済</v>
      </c>
      <c r="AR347" s="657" t="str">
        <f t="shared" si="102"/>
        <v/>
      </c>
      <c r="AS347" s="662" t="str">
        <f t="shared" si="103"/>
        <v>入力済</v>
      </c>
      <c r="AT347" s="662" t="str">
        <f t="shared" si="104"/>
        <v/>
      </c>
      <c r="AU347" s="662" t="str">
        <f t="shared" si="105"/>
        <v/>
      </c>
      <c r="AV347" s="657" t="str">
        <f t="shared" si="106"/>
        <v/>
      </c>
      <c r="AW347" s="657" t="str">
        <f t="shared" si="107"/>
        <v>入力済</v>
      </c>
      <c r="AX347" s="662" t="str">
        <f>IFERROR(VLOOKUP(K347,'【参考】数式用'!$AR$3:$AS$49,2,FALSE),"")</f>
        <v/>
      </c>
      <c r="AY347" s="657" t="str">
        <f t="shared" si="108"/>
        <v/>
      </c>
      <c r="AZ347" s="657" t="str">
        <f t="shared" si="95"/>
        <v>入力済</v>
      </c>
      <c r="BA347" s="662" t="str">
        <f>IFERROR(VLOOKUP(K347,'【参考】数式用'!$AX$3:$AY$56,2,FALSE),"")</f>
        <v/>
      </c>
      <c r="BB347" s="657" t="str">
        <f t="shared" si="109"/>
        <v/>
      </c>
      <c r="BC347" s="673" t="str">
        <f t="shared" si="110"/>
        <v>入力済</v>
      </c>
      <c r="BD347" s="657" t="str">
        <f t="shared" si="111"/>
        <v/>
      </c>
      <c r="BE347" s="657" t="str">
        <f t="shared" si="112"/>
        <v/>
      </c>
      <c r="BF347" s="659"/>
      <c r="BG347" s="659"/>
      <c r="BH347" s="681" t="e">
        <f>VLOOKUP(K347,'【参考】数式用'!$A$2:$O$57,15,FALSE)</f>
        <v>#N/A</v>
      </c>
      <c r="BI347" s="659"/>
      <c r="BJ347" s="659"/>
      <c r="BK347" s="659"/>
      <c r="BL347" s="659"/>
      <c r="BM347" s="659"/>
      <c r="BN347" s="659"/>
      <c r="BO347" s="676"/>
    </row>
    <row r="348" spans="1:67" s="494" customFormat="1" ht="109.9" customHeight="1">
      <c r="A348" s="506">
        <v>337</v>
      </c>
      <c r="B348" s="517" t="str">
        <f>IF(基本情報入力シート!B376="","",基本情報入力シート!B376)</f>
        <v/>
      </c>
      <c r="C348" s="523"/>
      <c r="D348" s="523"/>
      <c r="E348" s="523"/>
      <c r="F348" s="530"/>
      <c r="G348" s="536" t="str">
        <f>IF(基本情報入力シート!L376="","",基本情報入力シート!L376)</f>
        <v/>
      </c>
      <c r="H348" s="536" t="str">
        <f>IF(基本情報入力シート!Q376="","",基本情報入力シート!Q376)</f>
        <v/>
      </c>
      <c r="I348" s="536" t="str">
        <f>IF(基本情報入力シート!V376="","",基本情報入力シート!V376)</f>
        <v/>
      </c>
      <c r="J348" s="536" t="str">
        <f>IF(基本情報入力シート!W376="","",基本情報入力シート!W376)</f>
        <v/>
      </c>
      <c r="K348" s="536" t="str">
        <f>IF(基本情報入力シート!Z376="","",基本情報入力シート!Z376)</f>
        <v/>
      </c>
      <c r="L348" s="555" t="str">
        <f>IF(基本情報入力シート!AF376=0,"",基本情報入力シート!AF376)</f>
        <v/>
      </c>
      <c r="M348" s="563" t="str">
        <f>IF(基本情報入力シート!AG376="","",基本情報入力シート!AG376)</f>
        <v/>
      </c>
      <c r="N348" s="571"/>
      <c r="O348" s="576" t="str">
        <f>IFERROR(VLOOKUP(K348,'【参考】数式用'!$A$2:$F$57,MATCH(N348,'【参考】数式用'!$C$3:$F$3,0)+2,0),"")</f>
        <v/>
      </c>
      <c r="P348" s="583" t="s">
        <v>549</v>
      </c>
      <c r="Q348" s="588"/>
      <c r="R348" s="590" t="s">
        <v>71</v>
      </c>
      <c r="S348" s="588"/>
      <c r="T348" s="590" t="s">
        <v>743</v>
      </c>
      <c r="U348" s="588"/>
      <c r="V348" s="590" t="s">
        <v>71</v>
      </c>
      <c r="W348" s="588"/>
      <c r="X348" s="590" t="s">
        <v>560</v>
      </c>
      <c r="Y348" s="590" t="s">
        <v>763</v>
      </c>
      <c r="Z348" s="590" t="str">
        <f t="shared" si="96"/>
        <v/>
      </c>
      <c r="AA348" s="594" t="s">
        <v>127</v>
      </c>
      <c r="AB348" s="599" t="str">
        <f t="shared" si="97"/>
        <v/>
      </c>
      <c r="AC348" s="604" t="str">
        <f>IFERROR(ROUNDDOWN(ROUNDDOWN(ROUND(L348*VLOOKUP(K348,'【参考】数式用'!$A$4:$F$57,MATCH("処遇改善加算Ⅳ",'【参考】数式用'!$C$3:$F$3,0)+2,0),0)*M348,0)*Z348*0.5,0),"")</f>
        <v/>
      </c>
      <c r="AD348" s="610"/>
      <c r="AE348" s="618"/>
      <c r="AF348" s="618"/>
      <c r="AG348" s="624"/>
      <c r="AH348" s="627"/>
      <c r="AI348" s="633"/>
      <c r="AJ348" s="634"/>
      <c r="AK348" s="648" t="str">
        <f t="shared" si="98"/>
        <v/>
      </c>
      <c r="AL348" s="651" t="str">
        <f t="shared" si="113"/>
        <v/>
      </c>
      <c r="AM348" s="654"/>
      <c r="AN348" s="657" t="str">
        <f>IFERROR(VLOOKUP(K348,'【参考】数式用'!$A$2:$N$57,14,FALSE),"")</f>
        <v/>
      </c>
      <c r="AO348" s="657" t="str">
        <f t="shared" si="99"/>
        <v/>
      </c>
      <c r="AP348" s="662" t="str">
        <f t="shared" si="100"/>
        <v/>
      </c>
      <c r="AQ348" s="662" t="str">
        <f t="shared" si="101"/>
        <v>入力済</v>
      </c>
      <c r="AR348" s="657" t="str">
        <f t="shared" si="102"/>
        <v/>
      </c>
      <c r="AS348" s="662" t="str">
        <f t="shared" si="103"/>
        <v>入力済</v>
      </c>
      <c r="AT348" s="662" t="str">
        <f t="shared" si="104"/>
        <v/>
      </c>
      <c r="AU348" s="662" t="str">
        <f t="shared" si="105"/>
        <v/>
      </c>
      <c r="AV348" s="657" t="str">
        <f t="shared" si="106"/>
        <v/>
      </c>
      <c r="AW348" s="657" t="str">
        <f t="shared" si="107"/>
        <v>入力済</v>
      </c>
      <c r="AX348" s="662" t="str">
        <f>IFERROR(VLOOKUP(K348,'【参考】数式用'!$AR$3:$AS$49,2,FALSE),"")</f>
        <v/>
      </c>
      <c r="AY348" s="657" t="str">
        <f t="shared" si="108"/>
        <v/>
      </c>
      <c r="AZ348" s="657" t="str">
        <f t="shared" si="95"/>
        <v>入力済</v>
      </c>
      <c r="BA348" s="662" t="str">
        <f>IFERROR(VLOOKUP(K348,'【参考】数式用'!$AX$3:$AY$56,2,FALSE),"")</f>
        <v/>
      </c>
      <c r="BB348" s="657" t="str">
        <f t="shared" si="109"/>
        <v/>
      </c>
      <c r="BC348" s="673" t="str">
        <f t="shared" si="110"/>
        <v>入力済</v>
      </c>
      <c r="BD348" s="657" t="str">
        <f t="shared" si="111"/>
        <v/>
      </c>
      <c r="BE348" s="657" t="str">
        <f t="shared" si="112"/>
        <v/>
      </c>
      <c r="BF348" s="659"/>
      <c r="BG348" s="659"/>
      <c r="BH348" s="681" t="e">
        <f>VLOOKUP(K348,'【参考】数式用'!$A$2:$O$57,15,FALSE)</f>
        <v>#N/A</v>
      </c>
      <c r="BI348" s="659"/>
      <c r="BJ348" s="659"/>
      <c r="BK348" s="659"/>
      <c r="BL348" s="659"/>
      <c r="BM348" s="659"/>
      <c r="BN348" s="659"/>
      <c r="BO348" s="676"/>
    </row>
    <row r="349" spans="1:67" s="494" customFormat="1" ht="109.9" customHeight="1">
      <c r="A349" s="506">
        <v>338</v>
      </c>
      <c r="B349" s="517" t="str">
        <f>IF(基本情報入力シート!B377="","",基本情報入力シート!B377)</f>
        <v/>
      </c>
      <c r="C349" s="523"/>
      <c r="D349" s="523"/>
      <c r="E349" s="523"/>
      <c r="F349" s="530"/>
      <c r="G349" s="536" t="str">
        <f>IF(基本情報入力シート!L377="","",基本情報入力シート!L377)</f>
        <v/>
      </c>
      <c r="H349" s="536" t="str">
        <f>IF(基本情報入力シート!Q377="","",基本情報入力シート!Q377)</f>
        <v/>
      </c>
      <c r="I349" s="536" t="str">
        <f>IF(基本情報入力シート!V377="","",基本情報入力シート!V377)</f>
        <v/>
      </c>
      <c r="J349" s="536" t="str">
        <f>IF(基本情報入力シート!W377="","",基本情報入力シート!W377)</f>
        <v/>
      </c>
      <c r="K349" s="536" t="str">
        <f>IF(基本情報入力シート!Z377="","",基本情報入力シート!Z377)</f>
        <v/>
      </c>
      <c r="L349" s="555" t="str">
        <f>IF(基本情報入力シート!AF377=0,"",基本情報入力シート!AF377)</f>
        <v/>
      </c>
      <c r="M349" s="563" t="str">
        <f>IF(基本情報入力シート!AG377="","",基本情報入力シート!AG377)</f>
        <v/>
      </c>
      <c r="N349" s="571"/>
      <c r="O349" s="576" t="str">
        <f>IFERROR(VLOOKUP(K349,'【参考】数式用'!$A$2:$F$57,MATCH(N349,'【参考】数式用'!$C$3:$F$3,0)+2,0),"")</f>
        <v/>
      </c>
      <c r="P349" s="583" t="s">
        <v>549</v>
      </c>
      <c r="Q349" s="588"/>
      <c r="R349" s="590" t="s">
        <v>71</v>
      </c>
      <c r="S349" s="588"/>
      <c r="T349" s="590" t="s">
        <v>743</v>
      </c>
      <c r="U349" s="588"/>
      <c r="V349" s="590" t="s">
        <v>71</v>
      </c>
      <c r="W349" s="588"/>
      <c r="X349" s="590" t="s">
        <v>560</v>
      </c>
      <c r="Y349" s="590" t="s">
        <v>763</v>
      </c>
      <c r="Z349" s="590" t="str">
        <f t="shared" si="96"/>
        <v/>
      </c>
      <c r="AA349" s="594" t="s">
        <v>127</v>
      </c>
      <c r="AB349" s="599" t="str">
        <f t="shared" si="97"/>
        <v/>
      </c>
      <c r="AC349" s="604" t="str">
        <f>IFERROR(ROUNDDOWN(ROUNDDOWN(ROUND(L349*VLOOKUP(K349,'【参考】数式用'!$A$4:$F$57,MATCH("処遇改善加算Ⅳ",'【参考】数式用'!$C$3:$F$3,0)+2,0),0)*M349,0)*Z349*0.5,0),"")</f>
        <v/>
      </c>
      <c r="AD349" s="610"/>
      <c r="AE349" s="618"/>
      <c r="AF349" s="618"/>
      <c r="AG349" s="624"/>
      <c r="AH349" s="627"/>
      <c r="AI349" s="633"/>
      <c r="AJ349" s="634"/>
      <c r="AK349" s="648" t="str">
        <f t="shared" si="98"/>
        <v/>
      </c>
      <c r="AL349" s="651" t="str">
        <f t="shared" si="113"/>
        <v/>
      </c>
      <c r="AM349" s="654"/>
      <c r="AN349" s="657" t="str">
        <f>IFERROR(VLOOKUP(K349,'【参考】数式用'!$A$2:$N$57,14,FALSE),"")</f>
        <v/>
      </c>
      <c r="AO349" s="657" t="str">
        <f t="shared" si="99"/>
        <v/>
      </c>
      <c r="AP349" s="662" t="str">
        <f t="shared" si="100"/>
        <v/>
      </c>
      <c r="AQ349" s="662" t="str">
        <f t="shared" si="101"/>
        <v>入力済</v>
      </c>
      <c r="AR349" s="657" t="str">
        <f t="shared" si="102"/>
        <v/>
      </c>
      <c r="AS349" s="662" t="str">
        <f t="shared" si="103"/>
        <v>入力済</v>
      </c>
      <c r="AT349" s="662" t="str">
        <f t="shared" si="104"/>
        <v/>
      </c>
      <c r="AU349" s="662" t="str">
        <f t="shared" si="105"/>
        <v/>
      </c>
      <c r="AV349" s="657" t="str">
        <f t="shared" si="106"/>
        <v/>
      </c>
      <c r="AW349" s="657" t="str">
        <f t="shared" si="107"/>
        <v>入力済</v>
      </c>
      <c r="AX349" s="662" t="str">
        <f>IFERROR(VLOOKUP(K349,'【参考】数式用'!$AR$3:$AS$49,2,FALSE),"")</f>
        <v/>
      </c>
      <c r="AY349" s="657" t="str">
        <f t="shared" si="108"/>
        <v/>
      </c>
      <c r="AZ349" s="657" t="str">
        <f t="shared" si="95"/>
        <v>入力済</v>
      </c>
      <c r="BA349" s="662" t="str">
        <f>IFERROR(VLOOKUP(K349,'【参考】数式用'!$AX$3:$AY$56,2,FALSE),"")</f>
        <v/>
      </c>
      <c r="BB349" s="657" t="str">
        <f t="shared" si="109"/>
        <v/>
      </c>
      <c r="BC349" s="673" t="str">
        <f t="shared" si="110"/>
        <v>入力済</v>
      </c>
      <c r="BD349" s="657" t="str">
        <f t="shared" si="111"/>
        <v/>
      </c>
      <c r="BE349" s="657" t="str">
        <f t="shared" si="112"/>
        <v/>
      </c>
      <c r="BF349" s="659"/>
      <c r="BG349" s="659"/>
      <c r="BH349" s="681" t="e">
        <f>VLOOKUP(K349,'【参考】数式用'!$A$2:$O$57,15,FALSE)</f>
        <v>#N/A</v>
      </c>
      <c r="BI349" s="659"/>
      <c r="BJ349" s="659"/>
      <c r="BK349" s="659"/>
      <c r="BL349" s="659"/>
      <c r="BM349" s="659"/>
      <c r="BN349" s="659"/>
      <c r="BO349" s="676"/>
    </row>
    <row r="350" spans="1:67" s="494" customFormat="1" ht="109.9" customHeight="1">
      <c r="A350" s="506">
        <v>339</v>
      </c>
      <c r="B350" s="517" t="str">
        <f>IF(基本情報入力シート!B378="","",基本情報入力シート!B378)</f>
        <v/>
      </c>
      <c r="C350" s="523"/>
      <c r="D350" s="523"/>
      <c r="E350" s="523"/>
      <c r="F350" s="530"/>
      <c r="G350" s="536" t="str">
        <f>IF(基本情報入力シート!L378="","",基本情報入力シート!L378)</f>
        <v/>
      </c>
      <c r="H350" s="536" t="str">
        <f>IF(基本情報入力シート!Q378="","",基本情報入力シート!Q378)</f>
        <v/>
      </c>
      <c r="I350" s="536" t="str">
        <f>IF(基本情報入力シート!V378="","",基本情報入力シート!V378)</f>
        <v/>
      </c>
      <c r="J350" s="536" t="str">
        <f>IF(基本情報入力シート!W378="","",基本情報入力シート!W378)</f>
        <v/>
      </c>
      <c r="K350" s="536" t="str">
        <f>IF(基本情報入力シート!Z378="","",基本情報入力シート!Z378)</f>
        <v/>
      </c>
      <c r="L350" s="555" t="str">
        <f>IF(基本情報入力シート!AF378=0,"",基本情報入力シート!AF378)</f>
        <v/>
      </c>
      <c r="M350" s="563" t="str">
        <f>IF(基本情報入力シート!AG378="","",基本情報入力シート!AG378)</f>
        <v/>
      </c>
      <c r="N350" s="571"/>
      <c r="O350" s="576" t="str">
        <f>IFERROR(VLOOKUP(K350,'【参考】数式用'!$A$2:$F$57,MATCH(N350,'【参考】数式用'!$C$3:$F$3,0)+2,0),"")</f>
        <v/>
      </c>
      <c r="P350" s="583" t="s">
        <v>549</v>
      </c>
      <c r="Q350" s="588"/>
      <c r="R350" s="590" t="s">
        <v>71</v>
      </c>
      <c r="S350" s="588"/>
      <c r="T350" s="590" t="s">
        <v>743</v>
      </c>
      <c r="U350" s="588"/>
      <c r="V350" s="590" t="s">
        <v>71</v>
      </c>
      <c r="W350" s="588"/>
      <c r="X350" s="590" t="s">
        <v>560</v>
      </c>
      <c r="Y350" s="590" t="s">
        <v>763</v>
      </c>
      <c r="Z350" s="590" t="str">
        <f t="shared" si="96"/>
        <v/>
      </c>
      <c r="AA350" s="594" t="s">
        <v>127</v>
      </c>
      <c r="AB350" s="599" t="str">
        <f t="shared" si="97"/>
        <v/>
      </c>
      <c r="AC350" s="604" t="str">
        <f>IFERROR(ROUNDDOWN(ROUNDDOWN(ROUND(L350*VLOOKUP(K350,'【参考】数式用'!$A$4:$F$57,MATCH("処遇改善加算Ⅳ",'【参考】数式用'!$C$3:$F$3,0)+2,0),0)*M350,0)*Z350*0.5,0),"")</f>
        <v/>
      </c>
      <c r="AD350" s="610"/>
      <c r="AE350" s="618"/>
      <c r="AF350" s="618"/>
      <c r="AG350" s="624"/>
      <c r="AH350" s="627"/>
      <c r="AI350" s="633"/>
      <c r="AJ350" s="634"/>
      <c r="AK350" s="648" t="str">
        <f t="shared" si="98"/>
        <v/>
      </c>
      <c r="AL350" s="651" t="str">
        <f t="shared" si="113"/>
        <v/>
      </c>
      <c r="AM350" s="654"/>
      <c r="AN350" s="657" t="str">
        <f>IFERROR(VLOOKUP(K350,'【参考】数式用'!$A$2:$N$57,14,FALSE),"")</f>
        <v/>
      </c>
      <c r="AO350" s="657" t="str">
        <f t="shared" si="99"/>
        <v/>
      </c>
      <c r="AP350" s="662" t="str">
        <f t="shared" si="100"/>
        <v/>
      </c>
      <c r="AQ350" s="662" t="str">
        <f t="shared" si="101"/>
        <v>入力済</v>
      </c>
      <c r="AR350" s="657" t="str">
        <f t="shared" si="102"/>
        <v/>
      </c>
      <c r="AS350" s="662" t="str">
        <f t="shared" si="103"/>
        <v>入力済</v>
      </c>
      <c r="AT350" s="662" t="str">
        <f t="shared" si="104"/>
        <v/>
      </c>
      <c r="AU350" s="662" t="str">
        <f t="shared" si="105"/>
        <v/>
      </c>
      <c r="AV350" s="657" t="str">
        <f t="shared" si="106"/>
        <v/>
      </c>
      <c r="AW350" s="657" t="str">
        <f t="shared" si="107"/>
        <v>入力済</v>
      </c>
      <c r="AX350" s="662" t="str">
        <f>IFERROR(VLOOKUP(K350,'【参考】数式用'!$AR$3:$AS$49,2,FALSE),"")</f>
        <v/>
      </c>
      <c r="AY350" s="657" t="str">
        <f t="shared" si="108"/>
        <v/>
      </c>
      <c r="AZ350" s="657" t="str">
        <f t="shared" ref="AZ350:AZ413" si="114">IF(AND(N350="処遇改善加算Ⅰ",AI350=""),"未入力","入力済")</f>
        <v>入力済</v>
      </c>
      <c r="BA350" s="662" t="str">
        <f>IFERROR(VLOOKUP(K350,'【参考】数式用'!$AX$3:$AY$56,2,FALSE),"")</f>
        <v/>
      </c>
      <c r="BB350" s="657" t="str">
        <f t="shared" si="109"/>
        <v/>
      </c>
      <c r="BC350" s="673" t="str">
        <f t="shared" si="110"/>
        <v>入力済</v>
      </c>
      <c r="BD350" s="657" t="str">
        <f t="shared" si="111"/>
        <v/>
      </c>
      <c r="BE350" s="657" t="str">
        <f t="shared" si="112"/>
        <v/>
      </c>
      <c r="BF350" s="659"/>
      <c r="BG350" s="659"/>
      <c r="BH350" s="681" t="e">
        <f>VLOOKUP(K350,'【参考】数式用'!$A$2:$O$57,15,FALSE)</f>
        <v>#N/A</v>
      </c>
      <c r="BI350" s="659"/>
      <c r="BJ350" s="659"/>
      <c r="BK350" s="659"/>
      <c r="BL350" s="659"/>
      <c r="BM350" s="659"/>
      <c r="BN350" s="659"/>
      <c r="BO350" s="676"/>
    </row>
    <row r="351" spans="1:67" s="494" customFormat="1" ht="109.9" customHeight="1">
      <c r="A351" s="506">
        <v>340</v>
      </c>
      <c r="B351" s="517" t="str">
        <f>IF(基本情報入力シート!B379="","",基本情報入力シート!B379)</f>
        <v/>
      </c>
      <c r="C351" s="523"/>
      <c r="D351" s="523"/>
      <c r="E351" s="523"/>
      <c r="F351" s="530"/>
      <c r="G351" s="536" t="str">
        <f>IF(基本情報入力シート!L379="","",基本情報入力シート!L379)</f>
        <v/>
      </c>
      <c r="H351" s="536" t="str">
        <f>IF(基本情報入力シート!Q379="","",基本情報入力シート!Q379)</f>
        <v/>
      </c>
      <c r="I351" s="536" t="str">
        <f>IF(基本情報入力シート!V379="","",基本情報入力シート!V379)</f>
        <v/>
      </c>
      <c r="J351" s="536" t="str">
        <f>IF(基本情報入力シート!W379="","",基本情報入力シート!W379)</f>
        <v/>
      </c>
      <c r="K351" s="536" t="str">
        <f>IF(基本情報入力シート!Z379="","",基本情報入力シート!Z379)</f>
        <v/>
      </c>
      <c r="L351" s="555" t="str">
        <f>IF(基本情報入力シート!AF379=0,"",基本情報入力シート!AF379)</f>
        <v/>
      </c>
      <c r="M351" s="563" t="str">
        <f>IF(基本情報入力シート!AG379="","",基本情報入力シート!AG379)</f>
        <v/>
      </c>
      <c r="N351" s="571"/>
      <c r="O351" s="576" t="str">
        <f>IFERROR(VLOOKUP(K351,'【参考】数式用'!$A$2:$F$57,MATCH(N351,'【参考】数式用'!$C$3:$F$3,0)+2,0),"")</f>
        <v/>
      </c>
      <c r="P351" s="583" t="s">
        <v>549</v>
      </c>
      <c r="Q351" s="588"/>
      <c r="R351" s="590" t="s">
        <v>71</v>
      </c>
      <c r="S351" s="588"/>
      <c r="T351" s="590" t="s">
        <v>743</v>
      </c>
      <c r="U351" s="588"/>
      <c r="V351" s="590" t="s">
        <v>71</v>
      </c>
      <c r="W351" s="588"/>
      <c r="X351" s="590" t="s">
        <v>560</v>
      </c>
      <c r="Y351" s="590" t="s">
        <v>763</v>
      </c>
      <c r="Z351" s="590" t="str">
        <f t="shared" si="96"/>
        <v/>
      </c>
      <c r="AA351" s="594" t="s">
        <v>127</v>
      </c>
      <c r="AB351" s="599" t="str">
        <f t="shared" si="97"/>
        <v/>
      </c>
      <c r="AC351" s="604" t="str">
        <f>IFERROR(ROUNDDOWN(ROUNDDOWN(ROUND(L351*VLOOKUP(K351,'【参考】数式用'!$A$4:$F$57,MATCH("処遇改善加算Ⅳ",'【参考】数式用'!$C$3:$F$3,0)+2,0),0)*M351,0)*Z351*0.5,0),"")</f>
        <v/>
      </c>
      <c r="AD351" s="610"/>
      <c r="AE351" s="618"/>
      <c r="AF351" s="618"/>
      <c r="AG351" s="624"/>
      <c r="AH351" s="627"/>
      <c r="AI351" s="633"/>
      <c r="AJ351" s="634"/>
      <c r="AK351" s="648" t="str">
        <f t="shared" si="98"/>
        <v/>
      </c>
      <c r="AL351" s="651" t="str">
        <f t="shared" si="113"/>
        <v/>
      </c>
      <c r="AM351" s="654"/>
      <c r="AN351" s="657" t="str">
        <f>IFERROR(VLOOKUP(K351,'【参考】数式用'!$A$2:$N$57,14,FALSE),"")</f>
        <v/>
      </c>
      <c r="AO351" s="657" t="str">
        <f t="shared" si="99"/>
        <v/>
      </c>
      <c r="AP351" s="662" t="str">
        <f t="shared" si="100"/>
        <v/>
      </c>
      <c r="AQ351" s="662" t="str">
        <f t="shared" si="101"/>
        <v>入力済</v>
      </c>
      <c r="AR351" s="657" t="str">
        <f t="shared" si="102"/>
        <v/>
      </c>
      <c r="AS351" s="662" t="str">
        <f t="shared" si="103"/>
        <v>入力済</v>
      </c>
      <c r="AT351" s="662" t="str">
        <f t="shared" si="104"/>
        <v/>
      </c>
      <c r="AU351" s="662" t="str">
        <f t="shared" si="105"/>
        <v/>
      </c>
      <c r="AV351" s="657" t="str">
        <f t="shared" si="106"/>
        <v/>
      </c>
      <c r="AW351" s="657" t="str">
        <f t="shared" si="107"/>
        <v>入力済</v>
      </c>
      <c r="AX351" s="662" t="str">
        <f>IFERROR(VLOOKUP(K351,'【参考】数式用'!$AR$3:$AS$49,2,FALSE),"")</f>
        <v/>
      </c>
      <c r="AY351" s="657" t="str">
        <f t="shared" si="108"/>
        <v/>
      </c>
      <c r="AZ351" s="657" t="str">
        <f t="shared" si="114"/>
        <v>入力済</v>
      </c>
      <c r="BA351" s="662" t="str">
        <f>IFERROR(VLOOKUP(K351,'【参考】数式用'!$AX$3:$AY$56,2,FALSE),"")</f>
        <v/>
      </c>
      <c r="BB351" s="657" t="str">
        <f t="shared" si="109"/>
        <v/>
      </c>
      <c r="BC351" s="673" t="str">
        <f t="shared" si="110"/>
        <v>入力済</v>
      </c>
      <c r="BD351" s="657" t="str">
        <f t="shared" si="111"/>
        <v/>
      </c>
      <c r="BE351" s="657" t="str">
        <f t="shared" si="112"/>
        <v/>
      </c>
      <c r="BF351" s="659"/>
      <c r="BG351" s="659"/>
      <c r="BH351" s="681" t="e">
        <f>VLOOKUP(K351,'【参考】数式用'!$A$2:$O$57,15,FALSE)</f>
        <v>#N/A</v>
      </c>
      <c r="BI351" s="659"/>
      <c r="BJ351" s="659"/>
      <c r="BK351" s="659"/>
      <c r="BL351" s="659"/>
      <c r="BM351" s="659"/>
      <c r="BN351" s="659"/>
      <c r="BO351" s="676"/>
    </row>
    <row r="352" spans="1:67" s="494" customFormat="1" ht="109.9" customHeight="1">
      <c r="A352" s="506">
        <v>341</v>
      </c>
      <c r="B352" s="517" t="str">
        <f>IF(基本情報入力シート!B380="","",基本情報入力シート!B380)</f>
        <v/>
      </c>
      <c r="C352" s="523"/>
      <c r="D352" s="523"/>
      <c r="E352" s="523"/>
      <c r="F352" s="530"/>
      <c r="G352" s="536" t="str">
        <f>IF(基本情報入力シート!L380="","",基本情報入力シート!L380)</f>
        <v/>
      </c>
      <c r="H352" s="536" t="str">
        <f>IF(基本情報入力シート!Q380="","",基本情報入力シート!Q380)</f>
        <v/>
      </c>
      <c r="I352" s="536" t="str">
        <f>IF(基本情報入力シート!V380="","",基本情報入力シート!V380)</f>
        <v/>
      </c>
      <c r="J352" s="536" t="str">
        <f>IF(基本情報入力シート!W380="","",基本情報入力シート!W380)</f>
        <v/>
      </c>
      <c r="K352" s="536" t="str">
        <f>IF(基本情報入力シート!Z380="","",基本情報入力シート!Z380)</f>
        <v/>
      </c>
      <c r="L352" s="555" t="str">
        <f>IF(基本情報入力シート!AF380=0,"",基本情報入力シート!AF380)</f>
        <v/>
      </c>
      <c r="M352" s="563" t="str">
        <f>IF(基本情報入力シート!AG380="","",基本情報入力シート!AG380)</f>
        <v/>
      </c>
      <c r="N352" s="571"/>
      <c r="O352" s="576" t="str">
        <f>IFERROR(VLOOKUP(K352,'【参考】数式用'!$A$2:$F$57,MATCH(N352,'【参考】数式用'!$C$3:$F$3,0)+2,0),"")</f>
        <v/>
      </c>
      <c r="P352" s="583" t="s">
        <v>549</v>
      </c>
      <c r="Q352" s="588"/>
      <c r="R352" s="590" t="s">
        <v>71</v>
      </c>
      <c r="S352" s="588"/>
      <c r="T352" s="590" t="s">
        <v>743</v>
      </c>
      <c r="U352" s="588"/>
      <c r="V352" s="590" t="s">
        <v>71</v>
      </c>
      <c r="W352" s="588"/>
      <c r="X352" s="590" t="s">
        <v>560</v>
      </c>
      <c r="Y352" s="590" t="s">
        <v>763</v>
      </c>
      <c r="Z352" s="590" t="str">
        <f t="shared" si="96"/>
        <v/>
      </c>
      <c r="AA352" s="594" t="s">
        <v>127</v>
      </c>
      <c r="AB352" s="599" t="str">
        <f t="shared" si="97"/>
        <v/>
      </c>
      <c r="AC352" s="604" t="str">
        <f>IFERROR(ROUNDDOWN(ROUNDDOWN(ROUND(L352*VLOOKUP(K352,'【参考】数式用'!$A$4:$F$57,MATCH("処遇改善加算Ⅳ",'【参考】数式用'!$C$3:$F$3,0)+2,0),0)*M352,0)*Z352*0.5,0),"")</f>
        <v/>
      </c>
      <c r="AD352" s="610"/>
      <c r="AE352" s="618"/>
      <c r="AF352" s="618"/>
      <c r="AG352" s="624"/>
      <c r="AH352" s="627"/>
      <c r="AI352" s="633"/>
      <c r="AJ352" s="634"/>
      <c r="AK352" s="648" t="str">
        <f t="shared" si="98"/>
        <v/>
      </c>
      <c r="AL352" s="651" t="str">
        <f t="shared" si="113"/>
        <v/>
      </c>
      <c r="AM352" s="654"/>
      <c r="AN352" s="657" t="str">
        <f>IFERROR(VLOOKUP(K352,'【参考】数式用'!$A$2:$N$57,14,FALSE),"")</f>
        <v/>
      </c>
      <c r="AO352" s="657" t="str">
        <f t="shared" si="99"/>
        <v/>
      </c>
      <c r="AP352" s="662" t="str">
        <f t="shared" si="100"/>
        <v/>
      </c>
      <c r="AQ352" s="662" t="str">
        <f t="shared" si="101"/>
        <v>入力済</v>
      </c>
      <c r="AR352" s="657" t="str">
        <f t="shared" si="102"/>
        <v/>
      </c>
      <c r="AS352" s="662" t="str">
        <f t="shared" si="103"/>
        <v>入力済</v>
      </c>
      <c r="AT352" s="662" t="str">
        <f t="shared" si="104"/>
        <v/>
      </c>
      <c r="AU352" s="662" t="str">
        <f t="shared" si="105"/>
        <v/>
      </c>
      <c r="AV352" s="657" t="str">
        <f t="shared" si="106"/>
        <v/>
      </c>
      <c r="AW352" s="657" t="str">
        <f t="shared" si="107"/>
        <v>入力済</v>
      </c>
      <c r="AX352" s="662" t="str">
        <f>IFERROR(VLOOKUP(K352,'【参考】数式用'!$AR$3:$AS$49,2,FALSE),"")</f>
        <v/>
      </c>
      <c r="AY352" s="657" t="str">
        <f t="shared" si="108"/>
        <v/>
      </c>
      <c r="AZ352" s="657" t="str">
        <f t="shared" si="114"/>
        <v>入力済</v>
      </c>
      <c r="BA352" s="662" t="str">
        <f>IFERROR(VLOOKUP(K352,'【参考】数式用'!$AX$3:$AY$56,2,FALSE),"")</f>
        <v/>
      </c>
      <c r="BB352" s="657" t="str">
        <f t="shared" si="109"/>
        <v/>
      </c>
      <c r="BC352" s="673" t="str">
        <f t="shared" si="110"/>
        <v>入力済</v>
      </c>
      <c r="BD352" s="657" t="str">
        <f t="shared" si="111"/>
        <v/>
      </c>
      <c r="BE352" s="657" t="str">
        <f t="shared" si="112"/>
        <v/>
      </c>
      <c r="BF352" s="659"/>
      <c r="BG352" s="659"/>
      <c r="BH352" s="681" t="e">
        <f>VLOOKUP(K352,'【参考】数式用'!$A$2:$O$57,15,FALSE)</f>
        <v>#N/A</v>
      </c>
      <c r="BI352" s="659"/>
      <c r="BJ352" s="659"/>
      <c r="BK352" s="659"/>
      <c r="BL352" s="659"/>
      <c r="BM352" s="659"/>
      <c r="BN352" s="659"/>
      <c r="BO352" s="676"/>
    </row>
    <row r="353" spans="1:67" s="494" customFormat="1" ht="109.9" customHeight="1">
      <c r="A353" s="506">
        <v>342</v>
      </c>
      <c r="B353" s="517" t="str">
        <f>IF(基本情報入力シート!B381="","",基本情報入力シート!B381)</f>
        <v/>
      </c>
      <c r="C353" s="523"/>
      <c r="D353" s="523"/>
      <c r="E353" s="523"/>
      <c r="F353" s="530"/>
      <c r="G353" s="536" t="str">
        <f>IF(基本情報入力シート!L381="","",基本情報入力シート!L381)</f>
        <v/>
      </c>
      <c r="H353" s="536" t="str">
        <f>IF(基本情報入力シート!Q381="","",基本情報入力シート!Q381)</f>
        <v/>
      </c>
      <c r="I353" s="536" t="str">
        <f>IF(基本情報入力シート!V381="","",基本情報入力シート!V381)</f>
        <v/>
      </c>
      <c r="J353" s="536" t="str">
        <f>IF(基本情報入力シート!W381="","",基本情報入力シート!W381)</f>
        <v/>
      </c>
      <c r="K353" s="536" t="str">
        <f>IF(基本情報入力シート!Z381="","",基本情報入力シート!Z381)</f>
        <v/>
      </c>
      <c r="L353" s="555" t="str">
        <f>IF(基本情報入力シート!AF381=0,"",基本情報入力シート!AF381)</f>
        <v/>
      </c>
      <c r="M353" s="563" t="str">
        <f>IF(基本情報入力シート!AG381="","",基本情報入力シート!AG381)</f>
        <v/>
      </c>
      <c r="N353" s="571"/>
      <c r="O353" s="576" t="str">
        <f>IFERROR(VLOOKUP(K353,'【参考】数式用'!$A$2:$F$57,MATCH(N353,'【参考】数式用'!$C$3:$F$3,0)+2,0),"")</f>
        <v/>
      </c>
      <c r="P353" s="583" t="s">
        <v>549</v>
      </c>
      <c r="Q353" s="588"/>
      <c r="R353" s="590" t="s">
        <v>71</v>
      </c>
      <c r="S353" s="588"/>
      <c r="T353" s="590" t="s">
        <v>743</v>
      </c>
      <c r="U353" s="588"/>
      <c r="V353" s="590" t="s">
        <v>71</v>
      </c>
      <c r="W353" s="588"/>
      <c r="X353" s="590" t="s">
        <v>560</v>
      </c>
      <c r="Y353" s="590" t="s">
        <v>763</v>
      </c>
      <c r="Z353" s="590" t="str">
        <f t="shared" si="96"/>
        <v/>
      </c>
      <c r="AA353" s="594" t="s">
        <v>127</v>
      </c>
      <c r="AB353" s="599" t="str">
        <f t="shared" si="97"/>
        <v/>
      </c>
      <c r="AC353" s="604" t="str">
        <f>IFERROR(ROUNDDOWN(ROUNDDOWN(ROUND(L353*VLOOKUP(K353,'【参考】数式用'!$A$4:$F$57,MATCH("処遇改善加算Ⅳ",'【参考】数式用'!$C$3:$F$3,0)+2,0),0)*M353,0)*Z353*0.5,0),"")</f>
        <v/>
      </c>
      <c r="AD353" s="610"/>
      <c r="AE353" s="618"/>
      <c r="AF353" s="618"/>
      <c r="AG353" s="624"/>
      <c r="AH353" s="627"/>
      <c r="AI353" s="633"/>
      <c r="AJ353" s="634"/>
      <c r="AK353" s="648" t="str">
        <f t="shared" si="98"/>
        <v/>
      </c>
      <c r="AL353" s="651" t="str">
        <f t="shared" si="113"/>
        <v/>
      </c>
      <c r="AM353" s="654"/>
      <c r="AN353" s="657" t="str">
        <f>IFERROR(VLOOKUP(K353,'【参考】数式用'!$A$2:$N$57,14,FALSE),"")</f>
        <v/>
      </c>
      <c r="AO353" s="657" t="str">
        <f t="shared" si="99"/>
        <v/>
      </c>
      <c r="AP353" s="662" t="str">
        <f t="shared" si="100"/>
        <v/>
      </c>
      <c r="AQ353" s="662" t="str">
        <f t="shared" si="101"/>
        <v>入力済</v>
      </c>
      <c r="AR353" s="657" t="str">
        <f t="shared" si="102"/>
        <v/>
      </c>
      <c r="AS353" s="662" t="str">
        <f t="shared" si="103"/>
        <v>入力済</v>
      </c>
      <c r="AT353" s="662" t="str">
        <f t="shared" si="104"/>
        <v/>
      </c>
      <c r="AU353" s="662" t="str">
        <f t="shared" si="105"/>
        <v/>
      </c>
      <c r="AV353" s="657" t="str">
        <f t="shared" si="106"/>
        <v/>
      </c>
      <c r="AW353" s="657" t="str">
        <f t="shared" si="107"/>
        <v>入力済</v>
      </c>
      <c r="AX353" s="662" t="str">
        <f>IFERROR(VLOOKUP(K353,'【参考】数式用'!$AR$3:$AS$49,2,FALSE),"")</f>
        <v/>
      </c>
      <c r="AY353" s="657" t="str">
        <f t="shared" si="108"/>
        <v/>
      </c>
      <c r="AZ353" s="657" t="str">
        <f t="shared" si="114"/>
        <v>入力済</v>
      </c>
      <c r="BA353" s="662" t="str">
        <f>IFERROR(VLOOKUP(K353,'【参考】数式用'!$AX$3:$AY$56,2,FALSE),"")</f>
        <v/>
      </c>
      <c r="BB353" s="657" t="str">
        <f t="shared" si="109"/>
        <v/>
      </c>
      <c r="BC353" s="673" t="str">
        <f t="shared" si="110"/>
        <v>入力済</v>
      </c>
      <c r="BD353" s="657" t="str">
        <f t="shared" si="111"/>
        <v/>
      </c>
      <c r="BE353" s="657" t="str">
        <f t="shared" si="112"/>
        <v/>
      </c>
      <c r="BF353" s="659"/>
      <c r="BG353" s="659"/>
      <c r="BH353" s="681" t="e">
        <f>VLOOKUP(K353,'【参考】数式用'!$A$2:$O$57,15,FALSE)</f>
        <v>#N/A</v>
      </c>
      <c r="BI353" s="659"/>
      <c r="BJ353" s="659"/>
      <c r="BK353" s="659"/>
      <c r="BL353" s="659"/>
      <c r="BM353" s="659"/>
      <c r="BN353" s="659"/>
      <c r="BO353" s="676"/>
    </row>
    <row r="354" spans="1:67" s="494" customFormat="1" ht="109.9" customHeight="1">
      <c r="A354" s="506">
        <v>343</v>
      </c>
      <c r="B354" s="517" t="str">
        <f>IF(基本情報入力シート!B382="","",基本情報入力シート!B382)</f>
        <v/>
      </c>
      <c r="C354" s="523"/>
      <c r="D354" s="523"/>
      <c r="E354" s="523"/>
      <c r="F354" s="530"/>
      <c r="G354" s="536" t="str">
        <f>IF(基本情報入力シート!L382="","",基本情報入力シート!L382)</f>
        <v/>
      </c>
      <c r="H354" s="536" t="str">
        <f>IF(基本情報入力シート!Q382="","",基本情報入力シート!Q382)</f>
        <v/>
      </c>
      <c r="I354" s="536" t="str">
        <f>IF(基本情報入力シート!V382="","",基本情報入力シート!V382)</f>
        <v/>
      </c>
      <c r="J354" s="536" t="str">
        <f>IF(基本情報入力シート!W382="","",基本情報入力シート!W382)</f>
        <v/>
      </c>
      <c r="K354" s="536" t="str">
        <f>IF(基本情報入力シート!Z382="","",基本情報入力シート!Z382)</f>
        <v/>
      </c>
      <c r="L354" s="555" t="str">
        <f>IF(基本情報入力シート!AF382=0,"",基本情報入力シート!AF382)</f>
        <v/>
      </c>
      <c r="M354" s="563" t="str">
        <f>IF(基本情報入力シート!AG382="","",基本情報入力シート!AG382)</f>
        <v/>
      </c>
      <c r="N354" s="571"/>
      <c r="O354" s="576" t="str">
        <f>IFERROR(VLOOKUP(K354,'【参考】数式用'!$A$2:$F$57,MATCH(N354,'【参考】数式用'!$C$3:$F$3,0)+2,0),"")</f>
        <v/>
      </c>
      <c r="P354" s="583" t="s">
        <v>549</v>
      </c>
      <c r="Q354" s="588"/>
      <c r="R354" s="590" t="s">
        <v>71</v>
      </c>
      <c r="S354" s="588"/>
      <c r="T354" s="590" t="s">
        <v>743</v>
      </c>
      <c r="U354" s="588"/>
      <c r="V354" s="590" t="s">
        <v>71</v>
      </c>
      <c r="W354" s="588"/>
      <c r="X354" s="590" t="s">
        <v>560</v>
      </c>
      <c r="Y354" s="590" t="s">
        <v>763</v>
      </c>
      <c r="Z354" s="590" t="str">
        <f t="shared" si="96"/>
        <v/>
      </c>
      <c r="AA354" s="594" t="s">
        <v>127</v>
      </c>
      <c r="AB354" s="599" t="str">
        <f t="shared" si="97"/>
        <v/>
      </c>
      <c r="AC354" s="604" t="str">
        <f>IFERROR(ROUNDDOWN(ROUNDDOWN(ROUND(L354*VLOOKUP(K354,'【参考】数式用'!$A$4:$F$57,MATCH("処遇改善加算Ⅳ",'【参考】数式用'!$C$3:$F$3,0)+2,0),0)*M354,0)*Z354*0.5,0),"")</f>
        <v/>
      </c>
      <c r="AD354" s="610"/>
      <c r="AE354" s="618"/>
      <c r="AF354" s="618"/>
      <c r="AG354" s="624"/>
      <c r="AH354" s="627"/>
      <c r="AI354" s="633"/>
      <c r="AJ354" s="634"/>
      <c r="AK354" s="648" t="str">
        <f t="shared" si="98"/>
        <v/>
      </c>
      <c r="AL354" s="651" t="str">
        <f t="shared" si="113"/>
        <v/>
      </c>
      <c r="AM354" s="654"/>
      <c r="AN354" s="657" t="str">
        <f>IFERROR(VLOOKUP(K354,'【参考】数式用'!$A$2:$N$57,14,FALSE),"")</f>
        <v/>
      </c>
      <c r="AO354" s="657" t="str">
        <f t="shared" si="99"/>
        <v/>
      </c>
      <c r="AP354" s="662" t="str">
        <f t="shared" si="100"/>
        <v/>
      </c>
      <c r="AQ354" s="662" t="str">
        <f t="shared" si="101"/>
        <v>入力済</v>
      </c>
      <c r="AR354" s="657" t="str">
        <f t="shared" si="102"/>
        <v/>
      </c>
      <c r="AS354" s="662" t="str">
        <f t="shared" si="103"/>
        <v>入力済</v>
      </c>
      <c r="AT354" s="662" t="str">
        <f t="shared" si="104"/>
        <v/>
      </c>
      <c r="AU354" s="662" t="str">
        <f t="shared" si="105"/>
        <v/>
      </c>
      <c r="AV354" s="657" t="str">
        <f t="shared" si="106"/>
        <v/>
      </c>
      <c r="AW354" s="657" t="str">
        <f t="shared" si="107"/>
        <v>入力済</v>
      </c>
      <c r="AX354" s="662" t="str">
        <f>IFERROR(VLOOKUP(K354,'【参考】数式用'!$AR$3:$AS$49,2,FALSE),"")</f>
        <v/>
      </c>
      <c r="AY354" s="657" t="str">
        <f t="shared" si="108"/>
        <v/>
      </c>
      <c r="AZ354" s="657" t="str">
        <f t="shared" si="114"/>
        <v>入力済</v>
      </c>
      <c r="BA354" s="662" t="str">
        <f>IFERROR(VLOOKUP(K354,'【参考】数式用'!$AX$3:$AY$56,2,FALSE),"")</f>
        <v/>
      </c>
      <c r="BB354" s="657" t="str">
        <f t="shared" si="109"/>
        <v/>
      </c>
      <c r="BC354" s="673" t="str">
        <f t="shared" si="110"/>
        <v>入力済</v>
      </c>
      <c r="BD354" s="657" t="str">
        <f t="shared" si="111"/>
        <v/>
      </c>
      <c r="BE354" s="657" t="str">
        <f t="shared" si="112"/>
        <v/>
      </c>
      <c r="BF354" s="659"/>
      <c r="BG354" s="659"/>
      <c r="BH354" s="681" t="e">
        <f>VLOOKUP(K354,'【参考】数式用'!$A$2:$O$57,15,FALSE)</f>
        <v>#N/A</v>
      </c>
      <c r="BI354" s="659"/>
      <c r="BJ354" s="659"/>
      <c r="BK354" s="659"/>
      <c r="BL354" s="659"/>
      <c r="BM354" s="659"/>
      <c r="BN354" s="659"/>
      <c r="BO354" s="676"/>
    </row>
    <row r="355" spans="1:67" s="494" customFormat="1" ht="109.9" customHeight="1">
      <c r="A355" s="506">
        <v>344</v>
      </c>
      <c r="B355" s="517" t="str">
        <f>IF(基本情報入力シート!B383="","",基本情報入力シート!B383)</f>
        <v/>
      </c>
      <c r="C355" s="523"/>
      <c r="D355" s="523"/>
      <c r="E355" s="523"/>
      <c r="F355" s="530"/>
      <c r="G355" s="536" t="str">
        <f>IF(基本情報入力シート!L383="","",基本情報入力シート!L383)</f>
        <v/>
      </c>
      <c r="H355" s="536" t="str">
        <f>IF(基本情報入力シート!Q383="","",基本情報入力シート!Q383)</f>
        <v/>
      </c>
      <c r="I355" s="536" t="str">
        <f>IF(基本情報入力シート!V383="","",基本情報入力シート!V383)</f>
        <v/>
      </c>
      <c r="J355" s="536" t="str">
        <f>IF(基本情報入力シート!W383="","",基本情報入力シート!W383)</f>
        <v/>
      </c>
      <c r="K355" s="536" t="str">
        <f>IF(基本情報入力シート!Z383="","",基本情報入力シート!Z383)</f>
        <v/>
      </c>
      <c r="L355" s="555" t="str">
        <f>IF(基本情報入力シート!AF383=0,"",基本情報入力シート!AF383)</f>
        <v/>
      </c>
      <c r="M355" s="563" t="str">
        <f>IF(基本情報入力シート!AG383="","",基本情報入力シート!AG383)</f>
        <v/>
      </c>
      <c r="N355" s="571"/>
      <c r="O355" s="576" t="str">
        <f>IFERROR(VLOOKUP(K355,'【参考】数式用'!$A$2:$F$57,MATCH(N355,'【参考】数式用'!$C$3:$F$3,0)+2,0),"")</f>
        <v/>
      </c>
      <c r="P355" s="583" t="s">
        <v>549</v>
      </c>
      <c r="Q355" s="588"/>
      <c r="R355" s="590" t="s">
        <v>71</v>
      </c>
      <c r="S355" s="588"/>
      <c r="T355" s="590" t="s">
        <v>743</v>
      </c>
      <c r="U355" s="588"/>
      <c r="V355" s="590" t="s">
        <v>71</v>
      </c>
      <c r="W355" s="588"/>
      <c r="X355" s="590" t="s">
        <v>560</v>
      </c>
      <c r="Y355" s="590" t="s">
        <v>763</v>
      </c>
      <c r="Z355" s="590" t="str">
        <f t="shared" si="96"/>
        <v/>
      </c>
      <c r="AA355" s="594" t="s">
        <v>127</v>
      </c>
      <c r="AB355" s="599" t="str">
        <f t="shared" si="97"/>
        <v/>
      </c>
      <c r="AC355" s="604" t="str">
        <f>IFERROR(ROUNDDOWN(ROUNDDOWN(ROUND(L355*VLOOKUP(K355,'【参考】数式用'!$A$4:$F$57,MATCH("処遇改善加算Ⅳ",'【参考】数式用'!$C$3:$F$3,0)+2,0),0)*M355,0)*Z355*0.5,0),"")</f>
        <v/>
      </c>
      <c r="AD355" s="610"/>
      <c r="AE355" s="618"/>
      <c r="AF355" s="618"/>
      <c r="AG355" s="624"/>
      <c r="AH355" s="627"/>
      <c r="AI355" s="633"/>
      <c r="AJ355" s="634"/>
      <c r="AK355" s="648" t="str">
        <f t="shared" si="98"/>
        <v/>
      </c>
      <c r="AL355" s="651" t="str">
        <f t="shared" si="113"/>
        <v/>
      </c>
      <c r="AM355" s="654"/>
      <c r="AN355" s="657" t="str">
        <f>IFERROR(VLOOKUP(K355,'【参考】数式用'!$A$2:$N$57,14,FALSE),"")</f>
        <v/>
      </c>
      <c r="AO355" s="657" t="str">
        <f t="shared" si="99"/>
        <v/>
      </c>
      <c r="AP355" s="662" t="str">
        <f t="shared" si="100"/>
        <v/>
      </c>
      <c r="AQ355" s="662" t="str">
        <f t="shared" si="101"/>
        <v>入力済</v>
      </c>
      <c r="AR355" s="657" t="str">
        <f t="shared" si="102"/>
        <v/>
      </c>
      <c r="AS355" s="662" t="str">
        <f t="shared" si="103"/>
        <v>入力済</v>
      </c>
      <c r="AT355" s="662" t="str">
        <f t="shared" si="104"/>
        <v/>
      </c>
      <c r="AU355" s="662" t="str">
        <f t="shared" si="105"/>
        <v/>
      </c>
      <c r="AV355" s="657" t="str">
        <f t="shared" si="106"/>
        <v/>
      </c>
      <c r="AW355" s="657" t="str">
        <f t="shared" si="107"/>
        <v>入力済</v>
      </c>
      <c r="AX355" s="662" t="str">
        <f>IFERROR(VLOOKUP(K355,'【参考】数式用'!$AR$3:$AS$49,2,FALSE),"")</f>
        <v/>
      </c>
      <c r="AY355" s="657" t="str">
        <f t="shared" si="108"/>
        <v/>
      </c>
      <c r="AZ355" s="657" t="str">
        <f t="shared" si="114"/>
        <v>入力済</v>
      </c>
      <c r="BA355" s="662" t="str">
        <f>IFERROR(VLOOKUP(K355,'【参考】数式用'!$AX$3:$AY$56,2,FALSE),"")</f>
        <v/>
      </c>
      <c r="BB355" s="657" t="str">
        <f t="shared" si="109"/>
        <v/>
      </c>
      <c r="BC355" s="673" t="str">
        <f t="shared" si="110"/>
        <v>入力済</v>
      </c>
      <c r="BD355" s="657" t="str">
        <f t="shared" si="111"/>
        <v/>
      </c>
      <c r="BE355" s="657" t="str">
        <f t="shared" si="112"/>
        <v/>
      </c>
      <c r="BF355" s="659"/>
      <c r="BG355" s="659"/>
      <c r="BH355" s="681" t="e">
        <f>VLOOKUP(K355,'【参考】数式用'!$A$2:$O$57,15,FALSE)</f>
        <v>#N/A</v>
      </c>
      <c r="BI355" s="659"/>
      <c r="BJ355" s="659"/>
      <c r="BK355" s="659"/>
      <c r="BL355" s="659"/>
      <c r="BM355" s="659"/>
      <c r="BN355" s="659"/>
      <c r="BO355" s="676"/>
    </row>
    <row r="356" spans="1:67" s="494" customFormat="1" ht="109.9" customHeight="1">
      <c r="A356" s="506">
        <v>345</v>
      </c>
      <c r="B356" s="517" t="str">
        <f>IF(基本情報入力シート!B384="","",基本情報入力シート!B384)</f>
        <v/>
      </c>
      <c r="C356" s="523"/>
      <c r="D356" s="523"/>
      <c r="E356" s="523"/>
      <c r="F356" s="530"/>
      <c r="G356" s="536" t="str">
        <f>IF(基本情報入力シート!L384="","",基本情報入力シート!L384)</f>
        <v/>
      </c>
      <c r="H356" s="536" t="str">
        <f>IF(基本情報入力シート!Q384="","",基本情報入力シート!Q384)</f>
        <v/>
      </c>
      <c r="I356" s="536" t="str">
        <f>IF(基本情報入力シート!V384="","",基本情報入力シート!V384)</f>
        <v/>
      </c>
      <c r="J356" s="536" t="str">
        <f>IF(基本情報入力シート!W384="","",基本情報入力シート!W384)</f>
        <v/>
      </c>
      <c r="K356" s="536" t="str">
        <f>IF(基本情報入力シート!Z384="","",基本情報入力シート!Z384)</f>
        <v/>
      </c>
      <c r="L356" s="555" t="str">
        <f>IF(基本情報入力シート!AF384=0,"",基本情報入力シート!AF384)</f>
        <v/>
      </c>
      <c r="M356" s="563" t="str">
        <f>IF(基本情報入力シート!AG384="","",基本情報入力シート!AG384)</f>
        <v/>
      </c>
      <c r="N356" s="571"/>
      <c r="O356" s="576" t="str">
        <f>IFERROR(VLOOKUP(K356,'【参考】数式用'!$A$2:$F$57,MATCH(N356,'【参考】数式用'!$C$3:$F$3,0)+2,0),"")</f>
        <v/>
      </c>
      <c r="P356" s="583" t="s">
        <v>549</v>
      </c>
      <c r="Q356" s="588"/>
      <c r="R356" s="590" t="s">
        <v>71</v>
      </c>
      <c r="S356" s="588"/>
      <c r="T356" s="590" t="s">
        <v>743</v>
      </c>
      <c r="U356" s="588"/>
      <c r="V356" s="590" t="s">
        <v>71</v>
      </c>
      <c r="W356" s="588"/>
      <c r="X356" s="590" t="s">
        <v>560</v>
      </c>
      <c r="Y356" s="590" t="s">
        <v>763</v>
      </c>
      <c r="Z356" s="590" t="str">
        <f t="shared" si="96"/>
        <v/>
      </c>
      <c r="AA356" s="594" t="s">
        <v>127</v>
      </c>
      <c r="AB356" s="599" t="str">
        <f t="shared" si="97"/>
        <v/>
      </c>
      <c r="AC356" s="604" t="str">
        <f>IFERROR(ROUNDDOWN(ROUNDDOWN(ROUND(L356*VLOOKUP(K356,'【参考】数式用'!$A$4:$F$57,MATCH("処遇改善加算Ⅳ",'【参考】数式用'!$C$3:$F$3,0)+2,0),0)*M356,0)*Z356*0.5,0),"")</f>
        <v/>
      </c>
      <c r="AD356" s="610"/>
      <c r="AE356" s="618"/>
      <c r="AF356" s="618"/>
      <c r="AG356" s="624"/>
      <c r="AH356" s="627"/>
      <c r="AI356" s="633"/>
      <c r="AJ356" s="634"/>
      <c r="AK356" s="648" t="str">
        <f t="shared" si="98"/>
        <v/>
      </c>
      <c r="AL356" s="651" t="str">
        <f t="shared" si="113"/>
        <v/>
      </c>
      <c r="AM356" s="654"/>
      <c r="AN356" s="657" t="str">
        <f>IFERROR(VLOOKUP(K356,'【参考】数式用'!$A$2:$N$57,14,FALSE),"")</f>
        <v/>
      </c>
      <c r="AO356" s="657" t="str">
        <f t="shared" si="99"/>
        <v/>
      </c>
      <c r="AP356" s="662" t="str">
        <f t="shared" si="100"/>
        <v/>
      </c>
      <c r="AQ356" s="662" t="str">
        <f t="shared" si="101"/>
        <v>入力済</v>
      </c>
      <c r="AR356" s="657" t="str">
        <f t="shared" si="102"/>
        <v/>
      </c>
      <c r="AS356" s="662" t="str">
        <f t="shared" si="103"/>
        <v>入力済</v>
      </c>
      <c r="AT356" s="662" t="str">
        <f t="shared" si="104"/>
        <v/>
      </c>
      <c r="AU356" s="662" t="str">
        <f t="shared" si="105"/>
        <v/>
      </c>
      <c r="AV356" s="657" t="str">
        <f t="shared" si="106"/>
        <v/>
      </c>
      <c r="AW356" s="657" t="str">
        <f t="shared" si="107"/>
        <v>入力済</v>
      </c>
      <c r="AX356" s="662" t="str">
        <f>IFERROR(VLOOKUP(K356,'【参考】数式用'!$AR$3:$AS$49,2,FALSE),"")</f>
        <v/>
      </c>
      <c r="AY356" s="657" t="str">
        <f t="shared" si="108"/>
        <v/>
      </c>
      <c r="AZ356" s="657" t="str">
        <f t="shared" si="114"/>
        <v>入力済</v>
      </c>
      <c r="BA356" s="662" t="str">
        <f>IFERROR(VLOOKUP(K356,'【参考】数式用'!$AX$3:$AY$56,2,FALSE),"")</f>
        <v/>
      </c>
      <c r="BB356" s="657" t="str">
        <f t="shared" si="109"/>
        <v/>
      </c>
      <c r="BC356" s="673" t="str">
        <f t="shared" si="110"/>
        <v>入力済</v>
      </c>
      <c r="BD356" s="657" t="str">
        <f t="shared" si="111"/>
        <v/>
      </c>
      <c r="BE356" s="657" t="str">
        <f t="shared" si="112"/>
        <v/>
      </c>
      <c r="BF356" s="659"/>
      <c r="BG356" s="659"/>
      <c r="BH356" s="681" t="e">
        <f>VLOOKUP(K356,'【参考】数式用'!$A$2:$O$57,15,FALSE)</f>
        <v>#N/A</v>
      </c>
      <c r="BI356" s="659"/>
      <c r="BJ356" s="659"/>
      <c r="BK356" s="659"/>
      <c r="BL356" s="659"/>
      <c r="BM356" s="659"/>
      <c r="BN356" s="659"/>
      <c r="BO356" s="676"/>
    </row>
    <row r="357" spans="1:67" s="494" customFormat="1" ht="109.9" customHeight="1">
      <c r="A357" s="506">
        <v>346</v>
      </c>
      <c r="B357" s="517" t="str">
        <f>IF(基本情報入力シート!B385="","",基本情報入力シート!B385)</f>
        <v/>
      </c>
      <c r="C357" s="523"/>
      <c r="D357" s="523"/>
      <c r="E357" s="523"/>
      <c r="F357" s="530"/>
      <c r="G357" s="536" t="str">
        <f>IF(基本情報入力シート!L385="","",基本情報入力シート!L385)</f>
        <v/>
      </c>
      <c r="H357" s="536" t="str">
        <f>IF(基本情報入力シート!Q385="","",基本情報入力シート!Q385)</f>
        <v/>
      </c>
      <c r="I357" s="536" t="str">
        <f>IF(基本情報入力シート!V385="","",基本情報入力シート!V385)</f>
        <v/>
      </c>
      <c r="J357" s="536" t="str">
        <f>IF(基本情報入力シート!W385="","",基本情報入力シート!W385)</f>
        <v/>
      </c>
      <c r="K357" s="536" t="str">
        <f>IF(基本情報入力シート!Z385="","",基本情報入力シート!Z385)</f>
        <v/>
      </c>
      <c r="L357" s="555" t="str">
        <f>IF(基本情報入力シート!AF385=0,"",基本情報入力シート!AF385)</f>
        <v/>
      </c>
      <c r="M357" s="563" t="str">
        <f>IF(基本情報入力シート!AG385="","",基本情報入力シート!AG385)</f>
        <v/>
      </c>
      <c r="N357" s="571"/>
      <c r="O357" s="576" t="str">
        <f>IFERROR(VLOOKUP(K357,'【参考】数式用'!$A$2:$F$57,MATCH(N357,'【参考】数式用'!$C$3:$F$3,0)+2,0),"")</f>
        <v/>
      </c>
      <c r="P357" s="583" t="s">
        <v>549</v>
      </c>
      <c r="Q357" s="588"/>
      <c r="R357" s="590" t="s">
        <v>71</v>
      </c>
      <c r="S357" s="588"/>
      <c r="T357" s="590" t="s">
        <v>743</v>
      </c>
      <c r="U357" s="588"/>
      <c r="V357" s="590" t="s">
        <v>71</v>
      </c>
      <c r="W357" s="588"/>
      <c r="X357" s="590" t="s">
        <v>560</v>
      </c>
      <c r="Y357" s="590" t="s">
        <v>763</v>
      </c>
      <c r="Z357" s="590" t="str">
        <f t="shared" si="96"/>
        <v/>
      </c>
      <c r="AA357" s="594" t="s">
        <v>127</v>
      </c>
      <c r="AB357" s="599" t="str">
        <f t="shared" si="97"/>
        <v/>
      </c>
      <c r="AC357" s="604" t="str">
        <f>IFERROR(ROUNDDOWN(ROUNDDOWN(ROUND(L357*VLOOKUP(K357,'【参考】数式用'!$A$4:$F$57,MATCH("処遇改善加算Ⅳ",'【参考】数式用'!$C$3:$F$3,0)+2,0),0)*M357,0)*Z357*0.5,0),"")</f>
        <v/>
      </c>
      <c r="AD357" s="610"/>
      <c r="AE357" s="618"/>
      <c r="AF357" s="618"/>
      <c r="AG357" s="624"/>
      <c r="AH357" s="627"/>
      <c r="AI357" s="633"/>
      <c r="AJ357" s="634"/>
      <c r="AK357" s="648" t="str">
        <f t="shared" si="98"/>
        <v/>
      </c>
      <c r="AL357" s="651" t="str">
        <f t="shared" si="113"/>
        <v/>
      </c>
      <c r="AM357" s="654"/>
      <c r="AN357" s="657" t="str">
        <f>IFERROR(VLOOKUP(K357,'【参考】数式用'!$A$2:$N$57,14,FALSE),"")</f>
        <v/>
      </c>
      <c r="AO357" s="657" t="str">
        <f t="shared" si="99"/>
        <v/>
      </c>
      <c r="AP357" s="662" t="str">
        <f t="shared" si="100"/>
        <v/>
      </c>
      <c r="AQ357" s="662" t="str">
        <f t="shared" si="101"/>
        <v>入力済</v>
      </c>
      <c r="AR357" s="657" t="str">
        <f t="shared" si="102"/>
        <v/>
      </c>
      <c r="AS357" s="662" t="str">
        <f t="shared" si="103"/>
        <v>入力済</v>
      </c>
      <c r="AT357" s="662" t="str">
        <f t="shared" si="104"/>
        <v/>
      </c>
      <c r="AU357" s="662" t="str">
        <f t="shared" si="105"/>
        <v/>
      </c>
      <c r="AV357" s="657" t="str">
        <f t="shared" si="106"/>
        <v/>
      </c>
      <c r="AW357" s="657" t="str">
        <f t="shared" si="107"/>
        <v>入力済</v>
      </c>
      <c r="AX357" s="662" t="str">
        <f>IFERROR(VLOOKUP(K357,'【参考】数式用'!$AR$3:$AS$49,2,FALSE),"")</f>
        <v/>
      </c>
      <c r="AY357" s="657" t="str">
        <f t="shared" si="108"/>
        <v/>
      </c>
      <c r="AZ357" s="657" t="str">
        <f t="shared" si="114"/>
        <v>入力済</v>
      </c>
      <c r="BA357" s="662" t="str">
        <f>IFERROR(VLOOKUP(K357,'【参考】数式用'!$AX$3:$AY$56,2,FALSE),"")</f>
        <v/>
      </c>
      <c r="BB357" s="657" t="str">
        <f t="shared" si="109"/>
        <v/>
      </c>
      <c r="BC357" s="673" t="str">
        <f t="shared" si="110"/>
        <v>入力済</v>
      </c>
      <c r="BD357" s="657" t="str">
        <f t="shared" si="111"/>
        <v/>
      </c>
      <c r="BE357" s="657" t="str">
        <f t="shared" si="112"/>
        <v/>
      </c>
      <c r="BF357" s="659"/>
      <c r="BG357" s="659"/>
      <c r="BH357" s="681" t="e">
        <f>VLOOKUP(K357,'【参考】数式用'!$A$2:$O$57,15,FALSE)</f>
        <v>#N/A</v>
      </c>
      <c r="BI357" s="659"/>
      <c r="BJ357" s="659"/>
      <c r="BK357" s="659"/>
      <c r="BL357" s="659"/>
      <c r="BM357" s="659"/>
      <c r="BN357" s="659"/>
      <c r="BO357" s="676"/>
    </row>
    <row r="358" spans="1:67" s="494" customFormat="1" ht="109.9" customHeight="1">
      <c r="A358" s="506">
        <v>347</v>
      </c>
      <c r="B358" s="517" t="str">
        <f>IF(基本情報入力シート!B386="","",基本情報入力シート!B386)</f>
        <v/>
      </c>
      <c r="C358" s="523"/>
      <c r="D358" s="523"/>
      <c r="E358" s="523"/>
      <c r="F358" s="530"/>
      <c r="G358" s="536" t="str">
        <f>IF(基本情報入力シート!L386="","",基本情報入力シート!L386)</f>
        <v/>
      </c>
      <c r="H358" s="536" t="str">
        <f>IF(基本情報入力シート!Q386="","",基本情報入力シート!Q386)</f>
        <v/>
      </c>
      <c r="I358" s="536" t="str">
        <f>IF(基本情報入力シート!V386="","",基本情報入力シート!V386)</f>
        <v/>
      </c>
      <c r="J358" s="536" t="str">
        <f>IF(基本情報入力シート!W386="","",基本情報入力シート!W386)</f>
        <v/>
      </c>
      <c r="K358" s="536" t="str">
        <f>IF(基本情報入力シート!Z386="","",基本情報入力シート!Z386)</f>
        <v/>
      </c>
      <c r="L358" s="555" t="str">
        <f>IF(基本情報入力シート!AF386=0,"",基本情報入力シート!AF386)</f>
        <v/>
      </c>
      <c r="M358" s="563" t="str">
        <f>IF(基本情報入力シート!AG386="","",基本情報入力シート!AG386)</f>
        <v/>
      </c>
      <c r="N358" s="571"/>
      <c r="O358" s="576" t="str">
        <f>IFERROR(VLOOKUP(K358,'【参考】数式用'!$A$2:$F$57,MATCH(N358,'【参考】数式用'!$C$3:$F$3,0)+2,0),"")</f>
        <v/>
      </c>
      <c r="P358" s="583" t="s">
        <v>549</v>
      </c>
      <c r="Q358" s="588"/>
      <c r="R358" s="590" t="s">
        <v>71</v>
      </c>
      <c r="S358" s="588"/>
      <c r="T358" s="590" t="s">
        <v>743</v>
      </c>
      <c r="U358" s="588"/>
      <c r="V358" s="590" t="s">
        <v>71</v>
      </c>
      <c r="W358" s="588"/>
      <c r="X358" s="590" t="s">
        <v>560</v>
      </c>
      <c r="Y358" s="590" t="s">
        <v>763</v>
      </c>
      <c r="Z358" s="590" t="str">
        <f t="shared" si="96"/>
        <v/>
      </c>
      <c r="AA358" s="594" t="s">
        <v>127</v>
      </c>
      <c r="AB358" s="599" t="str">
        <f t="shared" si="97"/>
        <v/>
      </c>
      <c r="AC358" s="604" t="str">
        <f>IFERROR(ROUNDDOWN(ROUNDDOWN(ROUND(L358*VLOOKUP(K358,'【参考】数式用'!$A$4:$F$57,MATCH("処遇改善加算Ⅳ",'【参考】数式用'!$C$3:$F$3,0)+2,0),0)*M358,0)*Z358*0.5,0),"")</f>
        <v/>
      </c>
      <c r="AD358" s="610"/>
      <c r="AE358" s="618"/>
      <c r="AF358" s="618"/>
      <c r="AG358" s="624"/>
      <c r="AH358" s="627"/>
      <c r="AI358" s="633"/>
      <c r="AJ358" s="634"/>
      <c r="AK358" s="648" t="str">
        <f t="shared" si="98"/>
        <v/>
      </c>
      <c r="AL358" s="651" t="str">
        <f t="shared" si="113"/>
        <v/>
      </c>
      <c r="AM358" s="654"/>
      <c r="AN358" s="657" t="str">
        <f>IFERROR(VLOOKUP(K358,'【参考】数式用'!$A$2:$N$57,14,FALSE),"")</f>
        <v/>
      </c>
      <c r="AO358" s="657" t="str">
        <f t="shared" si="99"/>
        <v/>
      </c>
      <c r="AP358" s="662" t="str">
        <f t="shared" si="100"/>
        <v/>
      </c>
      <c r="AQ358" s="662" t="str">
        <f t="shared" si="101"/>
        <v>入力済</v>
      </c>
      <c r="AR358" s="657" t="str">
        <f t="shared" si="102"/>
        <v/>
      </c>
      <c r="AS358" s="662" t="str">
        <f t="shared" si="103"/>
        <v>入力済</v>
      </c>
      <c r="AT358" s="662" t="str">
        <f t="shared" si="104"/>
        <v/>
      </c>
      <c r="AU358" s="662" t="str">
        <f t="shared" si="105"/>
        <v/>
      </c>
      <c r="AV358" s="657" t="str">
        <f t="shared" si="106"/>
        <v/>
      </c>
      <c r="AW358" s="657" t="str">
        <f t="shared" si="107"/>
        <v>入力済</v>
      </c>
      <c r="AX358" s="662" t="str">
        <f>IFERROR(VLOOKUP(K358,'【参考】数式用'!$AR$3:$AS$49,2,FALSE),"")</f>
        <v/>
      </c>
      <c r="AY358" s="657" t="str">
        <f t="shared" si="108"/>
        <v/>
      </c>
      <c r="AZ358" s="657" t="str">
        <f t="shared" si="114"/>
        <v>入力済</v>
      </c>
      <c r="BA358" s="662" t="str">
        <f>IFERROR(VLOOKUP(K358,'【参考】数式用'!$AX$3:$AY$56,2,FALSE),"")</f>
        <v/>
      </c>
      <c r="BB358" s="657" t="str">
        <f t="shared" si="109"/>
        <v/>
      </c>
      <c r="BC358" s="673" t="str">
        <f t="shared" si="110"/>
        <v>入力済</v>
      </c>
      <c r="BD358" s="657" t="str">
        <f t="shared" si="111"/>
        <v/>
      </c>
      <c r="BE358" s="657" t="str">
        <f t="shared" si="112"/>
        <v/>
      </c>
      <c r="BF358" s="659"/>
      <c r="BG358" s="659"/>
      <c r="BH358" s="681" t="e">
        <f>VLOOKUP(K358,'【参考】数式用'!$A$2:$O$57,15,FALSE)</f>
        <v>#N/A</v>
      </c>
      <c r="BI358" s="659"/>
      <c r="BJ358" s="659"/>
      <c r="BK358" s="659"/>
      <c r="BL358" s="659"/>
      <c r="BM358" s="659"/>
      <c r="BN358" s="659"/>
      <c r="BO358" s="676"/>
    </row>
    <row r="359" spans="1:67" s="494" customFormat="1" ht="109.9" customHeight="1">
      <c r="A359" s="506">
        <v>348</v>
      </c>
      <c r="B359" s="517" t="str">
        <f>IF(基本情報入力シート!B387="","",基本情報入力シート!B387)</f>
        <v/>
      </c>
      <c r="C359" s="523"/>
      <c r="D359" s="523"/>
      <c r="E359" s="523"/>
      <c r="F359" s="530"/>
      <c r="G359" s="536" t="str">
        <f>IF(基本情報入力シート!L387="","",基本情報入力シート!L387)</f>
        <v/>
      </c>
      <c r="H359" s="536" t="str">
        <f>IF(基本情報入力シート!Q387="","",基本情報入力シート!Q387)</f>
        <v/>
      </c>
      <c r="I359" s="536" t="str">
        <f>IF(基本情報入力シート!V387="","",基本情報入力シート!V387)</f>
        <v/>
      </c>
      <c r="J359" s="536" t="str">
        <f>IF(基本情報入力シート!W387="","",基本情報入力シート!W387)</f>
        <v/>
      </c>
      <c r="K359" s="536" t="str">
        <f>IF(基本情報入力シート!Z387="","",基本情報入力シート!Z387)</f>
        <v/>
      </c>
      <c r="L359" s="555" t="str">
        <f>IF(基本情報入力シート!AF387=0,"",基本情報入力シート!AF387)</f>
        <v/>
      </c>
      <c r="M359" s="563" t="str">
        <f>IF(基本情報入力シート!AG387="","",基本情報入力シート!AG387)</f>
        <v/>
      </c>
      <c r="N359" s="571"/>
      <c r="O359" s="576" t="str">
        <f>IFERROR(VLOOKUP(K359,'【参考】数式用'!$A$2:$F$57,MATCH(N359,'【参考】数式用'!$C$3:$F$3,0)+2,0),"")</f>
        <v/>
      </c>
      <c r="P359" s="583" t="s">
        <v>549</v>
      </c>
      <c r="Q359" s="588"/>
      <c r="R359" s="590" t="s">
        <v>71</v>
      </c>
      <c r="S359" s="588"/>
      <c r="T359" s="590" t="s">
        <v>743</v>
      </c>
      <c r="U359" s="588"/>
      <c r="V359" s="590" t="s">
        <v>71</v>
      </c>
      <c r="W359" s="588"/>
      <c r="X359" s="590" t="s">
        <v>560</v>
      </c>
      <c r="Y359" s="590" t="s">
        <v>763</v>
      </c>
      <c r="Z359" s="590" t="str">
        <f t="shared" si="96"/>
        <v/>
      </c>
      <c r="AA359" s="594" t="s">
        <v>127</v>
      </c>
      <c r="AB359" s="599" t="str">
        <f t="shared" si="97"/>
        <v/>
      </c>
      <c r="AC359" s="604" t="str">
        <f>IFERROR(ROUNDDOWN(ROUNDDOWN(ROUND(L359*VLOOKUP(K359,'【参考】数式用'!$A$4:$F$57,MATCH("処遇改善加算Ⅳ",'【参考】数式用'!$C$3:$F$3,0)+2,0),0)*M359,0)*Z359*0.5,0),"")</f>
        <v/>
      </c>
      <c r="AD359" s="610"/>
      <c r="AE359" s="618"/>
      <c r="AF359" s="618"/>
      <c r="AG359" s="624"/>
      <c r="AH359" s="627"/>
      <c r="AI359" s="633"/>
      <c r="AJ359" s="634"/>
      <c r="AK359" s="648" t="str">
        <f t="shared" si="98"/>
        <v/>
      </c>
      <c r="AL359" s="651" t="str">
        <f t="shared" si="113"/>
        <v/>
      </c>
      <c r="AM359" s="654"/>
      <c r="AN359" s="657" t="str">
        <f>IFERROR(VLOOKUP(K359,'【参考】数式用'!$A$2:$N$57,14,FALSE),"")</f>
        <v/>
      </c>
      <c r="AO359" s="657" t="str">
        <f t="shared" si="99"/>
        <v/>
      </c>
      <c r="AP359" s="662" t="str">
        <f t="shared" si="100"/>
        <v/>
      </c>
      <c r="AQ359" s="662" t="str">
        <f t="shared" si="101"/>
        <v>入力済</v>
      </c>
      <c r="AR359" s="657" t="str">
        <f t="shared" si="102"/>
        <v/>
      </c>
      <c r="AS359" s="662" t="str">
        <f t="shared" si="103"/>
        <v>入力済</v>
      </c>
      <c r="AT359" s="662" t="str">
        <f t="shared" si="104"/>
        <v/>
      </c>
      <c r="AU359" s="662" t="str">
        <f t="shared" si="105"/>
        <v/>
      </c>
      <c r="AV359" s="657" t="str">
        <f t="shared" si="106"/>
        <v/>
      </c>
      <c r="AW359" s="657" t="str">
        <f t="shared" si="107"/>
        <v>入力済</v>
      </c>
      <c r="AX359" s="662" t="str">
        <f>IFERROR(VLOOKUP(K359,'【参考】数式用'!$AR$3:$AS$49,2,FALSE),"")</f>
        <v/>
      </c>
      <c r="AY359" s="657" t="str">
        <f t="shared" si="108"/>
        <v/>
      </c>
      <c r="AZ359" s="657" t="str">
        <f t="shared" si="114"/>
        <v>入力済</v>
      </c>
      <c r="BA359" s="662" t="str">
        <f>IFERROR(VLOOKUP(K359,'【参考】数式用'!$AX$3:$AY$56,2,FALSE),"")</f>
        <v/>
      </c>
      <c r="BB359" s="657" t="str">
        <f t="shared" si="109"/>
        <v/>
      </c>
      <c r="BC359" s="673" t="str">
        <f t="shared" si="110"/>
        <v>入力済</v>
      </c>
      <c r="BD359" s="657" t="str">
        <f t="shared" si="111"/>
        <v/>
      </c>
      <c r="BE359" s="657" t="str">
        <f t="shared" si="112"/>
        <v/>
      </c>
      <c r="BF359" s="659"/>
      <c r="BG359" s="659"/>
      <c r="BH359" s="681" t="e">
        <f>VLOOKUP(K359,'【参考】数式用'!$A$2:$O$57,15,FALSE)</f>
        <v>#N/A</v>
      </c>
      <c r="BI359" s="659"/>
      <c r="BJ359" s="659"/>
      <c r="BK359" s="659"/>
      <c r="BL359" s="659"/>
      <c r="BM359" s="659"/>
      <c r="BN359" s="659"/>
      <c r="BO359" s="676"/>
    </row>
    <row r="360" spans="1:67" s="494" customFormat="1" ht="109.9" customHeight="1">
      <c r="A360" s="506">
        <v>349</v>
      </c>
      <c r="B360" s="517" t="str">
        <f>IF(基本情報入力シート!B388="","",基本情報入力シート!B388)</f>
        <v/>
      </c>
      <c r="C360" s="523"/>
      <c r="D360" s="523"/>
      <c r="E360" s="523"/>
      <c r="F360" s="530"/>
      <c r="G360" s="536" t="str">
        <f>IF(基本情報入力シート!L388="","",基本情報入力シート!L388)</f>
        <v/>
      </c>
      <c r="H360" s="536" t="str">
        <f>IF(基本情報入力シート!Q388="","",基本情報入力シート!Q388)</f>
        <v/>
      </c>
      <c r="I360" s="536" t="str">
        <f>IF(基本情報入力シート!V388="","",基本情報入力シート!V388)</f>
        <v/>
      </c>
      <c r="J360" s="536" t="str">
        <f>IF(基本情報入力シート!W388="","",基本情報入力シート!W388)</f>
        <v/>
      </c>
      <c r="K360" s="536" t="str">
        <f>IF(基本情報入力シート!Z388="","",基本情報入力シート!Z388)</f>
        <v/>
      </c>
      <c r="L360" s="555" t="str">
        <f>IF(基本情報入力シート!AF388=0,"",基本情報入力シート!AF388)</f>
        <v/>
      </c>
      <c r="M360" s="563" t="str">
        <f>IF(基本情報入力シート!AG388="","",基本情報入力シート!AG388)</f>
        <v/>
      </c>
      <c r="N360" s="571"/>
      <c r="O360" s="576" t="str">
        <f>IFERROR(VLOOKUP(K360,'【参考】数式用'!$A$2:$F$57,MATCH(N360,'【参考】数式用'!$C$3:$F$3,0)+2,0),"")</f>
        <v/>
      </c>
      <c r="P360" s="583" t="s">
        <v>549</v>
      </c>
      <c r="Q360" s="588"/>
      <c r="R360" s="590" t="s">
        <v>71</v>
      </c>
      <c r="S360" s="588"/>
      <c r="T360" s="590" t="s">
        <v>743</v>
      </c>
      <c r="U360" s="588"/>
      <c r="V360" s="590" t="s">
        <v>71</v>
      </c>
      <c r="W360" s="588"/>
      <c r="X360" s="590" t="s">
        <v>560</v>
      </c>
      <c r="Y360" s="590" t="s">
        <v>763</v>
      </c>
      <c r="Z360" s="590" t="str">
        <f t="shared" si="96"/>
        <v/>
      </c>
      <c r="AA360" s="594" t="s">
        <v>127</v>
      </c>
      <c r="AB360" s="599" t="str">
        <f t="shared" si="97"/>
        <v/>
      </c>
      <c r="AC360" s="604" t="str">
        <f>IFERROR(ROUNDDOWN(ROUNDDOWN(ROUND(L360*VLOOKUP(K360,'【参考】数式用'!$A$4:$F$57,MATCH("処遇改善加算Ⅳ",'【参考】数式用'!$C$3:$F$3,0)+2,0),0)*M360,0)*Z360*0.5,0),"")</f>
        <v/>
      </c>
      <c r="AD360" s="610"/>
      <c r="AE360" s="618"/>
      <c r="AF360" s="618"/>
      <c r="AG360" s="624"/>
      <c r="AH360" s="627"/>
      <c r="AI360" s="633"/>
      <c r="AJ360" s="634"/>
      <c r="AK360" s="648" t="str">
        <f t="shared" si="98"/>
        <v/>
      </c>
      <c r="AL360" s="651" t="str">
        <f t="shared" si="113"/>
        <v/>
      </c>
      <c r="AM360" s="654"/>
      <c r="AN360" s="657" t="str">
        <f>IFERROR(VLOOKUP(K360,'【参考】数式用'!$A$2:$N$57,14,FALSE),"")</f>
        <v/>
      </c>
      <c r="AO360" s="657" t="str">
        <f t="shared" si="99"/>
        <v/>
      </c>
      <c r="AP360" s="662" t="str">
        <f t="shared" si="100"/>
        <v/>
      </c>
      <c r="AQ360" s="662" t="str">
        <f t="shared" si="101"/>
        <v>入力済</v>
      </c>
      <c r="AR360" s="657" t="str">
        <f t="shared" si="102"/>
        <v/>
      </c>
      <c r="AS360" s="662" t="str">
        <f t="shared" si="103"/>
        <v>入力済</v>
      </c>
      <c r="AT360" s="662" t="str">
        <f t="shared" si="104"/>
        <v/>
      </c>
      <c r="AU360" s="662" t="str">
        <f t="shared" si="105"/>
        <v/>
      </c>
      <c r="AV360" s="657" t="str">
        <f t="shared" si="106"/>
        <v/>
      </c>
      <c r="AW360" s="657" t="str">
        <f t="shared" si="107"/>
        <v>入力済</v>
      </c>
      <c r="AX360" s="662" t="str">
        <f>IFERROR(VLOOKUP(K360,'【参考】数式用'!$AR$3:$AS$49,2,FALSE),"")</f>
        <v/>
      </c>
      <c r="AY360" s="657" t="str">
        <f t="shared" si="108"/>
        <v/>
      </c>
      <c r="AZ360" s="657" t="str">
        <f t="shared" si="114"/>
        <v>入力済</v>
      </c>
      <c r="BA360" s="662" t="str">
        <f>IFERROR(VLOOKUP(K360,'【参考】数式用'!$AX$3:$AY$56,2,FALSE),"")</f>
        <v/>
      </c>
      <c r="BB360" s="657" t="str">
        <f t="shared" si="109"/>
        <v/>
      </c>
      <c r="BC360" s="673" t="str">
        <f t="shared" si="110"/>
        <v>入力済</v>
      </c>
      <c r="BD360" s="657" t="str">
        <f t="shared" si="111"/>
        <v/>
      </c>
      <c r="BE360" s="657" t="str">
        <f t="shared" si="112"/>
        <v/>
      </c>
      <c r="BF360" s="659"/>
      <c r="BG360" s="659"/>
      <c r="BH360" s="681" t="e">
        <f>VLOOKUP(K360,'【参考】数式用'!$A$2:$O$57,15,FALSE)</f>
        <v>#N/A</v>
      </c>
      <c r="BI360" s="659"/>
      <c r="BJ360" s="659"/>
      <c r="BK360" s="659"/>
      <c r="BL360" s="659"/>
      <c r="BM360" s="659"/>
      <c r="BN360" s="659"/>
      <c r="BO360" s="676"/>
    </row>
    <row r="361" spans="1:67" s="494" customFormat="1" ht="109.9" customHeight="1">
      <c r="A361" s="506">
        <v>350</v>
      </c>
      <c r="B361" s="517" t="str">
        <f>IF(基本情報入力シート!B389="","",基本情報入力シート!B389)</f>
        <v/>
      </c>
      <c r="C361" s="523"/>
      <c r="D361" s="523"/>
      <c r="E361" s="523"/>
      <c r="F361" s="530"/>
      <c r="G361" s="536" t="str">
        <f>IF(基本情報入力シート!L389="","",基本情報入力シート!L389)</f>
        <v/>
      </c>
      <c r="H361" s="536" t="str">
        <f>IF(基本情報入力シート!Q389="","",基本情報入力シート!Q389)</f>
        <v/>
      </c>
      <c r="I361" s="536" t="str">
        <f>IF(基本情報入力シート!V389="","",基本情報入力シート!V389)</f>
        <v/>
      </c>
      <c r="J361" s="536" t="str">
        <f>IF(基本情報入力シート!W389="","",基本情報入力シート!W389)</f>
        <v/>
      </c>
      <c r="K361" s="536" t="str">
        <f>IF(基本情報入力シート!Z389="","",基本情報入力シート!Z389)</f>
        <v/>
      </c>
      <c r="L361" s="555" t="str">
        <f>IF(基本情報入力シート!AF389=0,"",基本情報入力シート!AF389)</f>
        <v/>
      </c>
      <c r="M361" s="563" t="str">
        <f>IF(基本情報入力シート!AG389="","",基本情報入力シート!AG389)</f>
        <v/>
      </c>
      <c r="N361" s="571"/>
      <c r="O361" s="576" t="str">
        <f>IFERROR(VLOOKUP(K361,'【参考】数式用'!$A$2:$F$57,MATCH(N361,'【参考】数式用'!$C$3:$F$3,0)+2,0),"")</f>
        <v/>
      </c>
      <c r="P361" s="583" t="s">
        <v>549</v>
      </c>
      <c r="Q361" s="588"/>
      <c r="R361" s="590" t="s">
        <v>71</v>
      </c>
      <c r="S361" s="588"/>
      <c r="T361" s="590" t="s">
        <v>743</v>
      </c>
      <c r="U361" s="588"/>
      <c r="V361" s="590" t="s">
        <v>71</v>
      </c>
      <c r="W361" s="588"/>
      <c r="X361" s="590" t="s">
        <v>560</v>
      </c>
      <c r="Y361" s="590" t="s">
        <v>763</v>
      </c>
      <c r="Z361" s="590" t="str">
        <f t="shared" si="96"/>
        <v/>
      </c>
      <c r="AA361" s="594" t="s">
        <v>127</v>
      </c>
      <c r="AB361" s="599" t="str">
        <f t="shared" si="97"/>
        <v/>
      </c>
      <c r="AC361" s="604" t="str">
        <f>IFERROR(ROUNDDOWN(ROUNDDOWN(ROUND(L361*VLOOKUP(K361,'【参考】数式用'!$A$4:$F$57,MATCH("処遇改善加算Ⅳ",'【参考】数式用'!$C$3:$F$3,0)+2,0),0)*M361,0)*Z361*0.5,0),"")</f>
        <v/>
      </c>
      <c r="AD361" s="610"/>
      <c r="AE361" s="618"/>
      <c r="AF361" s="618"/>
      <c r="AG361" s="624"/>
      <c r="AH361" s="627"/>
      <c r="AI361" s="633"/>
      <c r="AJ361" s="634"/>
      <c r="AK361" s="648" t="str">
        <f t="shared" si="98"/>
        <v/>
      </c>
      <c r="AL361" s="651" t="str">
        <f t="shared" si="113"/>
        <v/>
      </c>
      <c r="AM361" s="654"/>
      <c r="AN361" s="657" t="str">
        <f>IFERROR(VLOOKUP(K361,'【参考】数式用'!$A$2:$N$57,14,FALSE),"")</f>
        <v/>
      </c>
      <c r="AO361" s="657" t="str">
        <f t="shared" si="99"/>
        <v/>
      </c>
      <c r="AP361" s="662" t="str">
        <f t="shared" si="100"/>
        <v/>
      </c>
      <c r="AQ361" s="662" t="str">
        <f t="shared" si="101"/>
        <v>入力済</v>
      </c>
      <c r="AR361" s="657" t="str">
        <f t="shared" si="102"/>
        <v/>
      </c>
      <c r="AS361" s="662" t="str">
        <f t="shared" si="103"/>
        <v>入力済</v>
      </c>
      <c r="AT361" s="662" t="str">
        <f t="shared" si="104"/>
        <v/>
      </c>
      <c r="AU361" s="662" t="str">
        <f t="shared" si="105"/>
        <v/>
      </c>
      <c r="AV361" s="657" t="str">
        <f t="shared" si="106"/>
        <v/>
      </c>
      <c r="AW361" s="657" t="str">
        <f t="shared" si="107"/>
        <v>入力済</v>
      </c>
      <c r="AX361" s="662" t="str">
        <f>IFERROR(VLOOKUP(K361,'【参考】数式用'!$AR$3:$AS$49,2,FALSE),"")</f>
        <v/>
      </c>
      <c r="AY361" s="657" t="str">
        <f t="shared" si="108"/>
        <v/>
      </c>
      <c r="AZ361" s="657" t="str">
        <f t="shared" si="114"/>
        <v>入力済</v>
      </c>
      <c r="BA361" s="662" t="str">
        <f>IFERROR(VLOOKUP(K361,'【参考】数式用'!$AX$3:$AY$56,2,FALSE),"")</f>
        <v/>
      </c>
      <c r="BB361" s="657" t="str">
        <f t="shared" si="109"/>
        <v/>
      </c>
      <c r="BC361" s="673" t="str">
        <f t="shared" si="110"/>
        <v>入力済</v>
      </c>
      <c r="BD361" s="657" t="str">
        <f t="shared" si="111"/>
        <v/>
      </c>
      <c r="BE361" s="657" t="str">
        <f t="shared" si="112"/>
        <v/>
      </c>
      <c r="BF361" s="659"/>
      <c r="BG361" s="659"/>
      <c r="BH361" s="681" t="e">
        <f>VLOOKUP(K361,'【参考】数式用'!$A$2:$O$57,15,FALSE)</f>
        <v>#N/A</v>
      </c>
      <c r="BI361" s="659"/>
      <c r="BJ361" s="659"/>
      <c r="BK361" s="659"/>
      <c r="BL361" s="659"/>
      <c r="BM361" s="659"/>
      <c r="BN361" s="659"/>
      <c r="BO361" s="676"/>
    </row>
    <row r="362" spans="1:67" s="494" customFormat="1" ht="109.9" customHeight="1">
      <c r="A362" s="506">
        <v>351</v>
      </c>
      <c r="B362" s="517" t="str">
        <f>IF(基本情報入力シート!B390="","",基本情報入力シート!B390)</f>
        <v/>
      </c>
      <c r="C362" s="523"/>
      <c r="D362" s="523"/>
      <c r="E362" s="523"/>
      <c r="F362" s="530"/>
      <c r="G362" s="536" t="str">
        <f>IF(基本情報入力シート!L390="","",基本情報入力シート!L390)</f>
        <v/>
      </c>
      <c r="H362" s="536" t="str">
        <f>IF(基本情報入力シート!Q390="","",基本情報入力シート!Q390)</f>
        <v/>
      </c>
      <c r="I362" s="536" t="str">
        <f>IF(基本情報入力シート!V390="","",基本情報入力シート!V390)</f>
        <v/>
      </c>
      <c r="J362" s="536" t="str">
        <f>IF(基本情報入力シート!W390="","",基本情報入力シート!W390)</f>
        <v/>
      </c>
      <c r="K362" s="536" t="str">
        <f>IF(基本情報入力シート!Z390="","",基本情報入力シート!Z390)</f>
        <v/>
      </c>
      <c r="L362" s="555" t="str">
        <f>IF(基本情報入力シート!AF390=0,"",基本情報入力シート!AF390)</f>
        <v/>
      </c>
      <c r="M362" s="563" t="str">
        <f>IF(基本情報入力シート!AG390="","",基本情報入力シート!AG390)</f>
        <v/>
      </c>
      <c r="N362" s="571"/>
      <c r="O362" s="576" t="str">
        <f>IFERROR(VLOOKUP(K362,'【参考】数式用'!$A$2:$F$57,MATCH(N362,'【参考】数式用'!$C$3:$F$3,0)+2,0),"")</f>
        <v/>
      </c>
      <c r="P362" s="583" t="s">
        <v>549</v>
      </c>
      <c r="Q362" s="588"/>
      <c r="R362" s="590" t="s">
        <v>71</v>
      </c>
      <c r="S362" s="588"/>
      <c r="T362" s="590" t="s">
        <v>743</v>
      </c>
      <c r="U362" s="588"/>
      <c r="V362" s="590" t="s">
        <v>71</v>
      </c>
      <c r="W362" s="588"/>
      <c r="X362" s="590" t="s">
        <v>560</v>
      </c>
      <c r="Y362" s="590" t="s">
        <v>763</v>
      </c>
      <c r="Z362" s="590" t="str">
        <f t="shared" si="96"/>
        <v/>
      </c>
      <c r="AA362" s="594" t="s">
        <v>127</v>
      </c>
      <c r="AB362" s="599" t="str">
        <f t="shared" si="97"/>
        <v/>
      </c>
      <c r="AC362" s="604" t="str">
        <f>IFERROR(ROUNDDOWN(ROUNDDOWN(ROUND(L362*VLOOKUP(K362,'【参考】数式用'!$A$4:$F$57,MATCH("処遇改善加算Ⅳ",'【参考】数式用'!$C$3:$F$3,0)+2,0),0)*M362,0)*Z362*0.5,0),"")</f>
        <v/>
      </c>
      <c r="AD362" s="610"/>
      <c r="AE362" s="618"/>
      <c r="AF362" s="618"/>
      <c r="AG362" s="624"/>
      <c r="AH362" s="627"/>
      <c r="AI362" s="633"/>
      <c r="AJ362" s="634"/>
      <c r="AK362" s="648" t="str">
        <f t="shared" si="98"/>
        <v/>
      </c>
      <c r="AL362" s="651" t="str">
        <f t="shared" si="113"/>
        <v/>
      </c>
      <c r="AM362" s="654"/>
      <c r="AN362" s="657" t="str">
        <f>IFERROR(VLOOKUP(K362,'【参考】数式用'!$A$2:$N$57,14,FALSE),"")</f>
        <v/>
      </c>
      <c r="AO362" s="657" t="str">
        <f t="shared" si="99"/>
        <v/>
      </c>
      <c r="AP362" s="662" t="str">
        <f t="shared" si="100"/>
        <v/>
      </c>
      <c r="AQ362" s="662" t="str">
        <f t="shared" si="101"/>
        <v>入力済</v>
      </c>
      <c r="AR362" s="657" t="str">
        <f t="shared" si="102"/>
        <v/>
      </c>
      <c r="AS362" s="662" t="str">
        <f t="shared" si="103"/>
        <v>入力済</v>
      </c>
      <c r="AT362" s="662" t="str">
        <f t="shared" si="104"/>
        <v/>
      </c>
      <c r="AU362" s="662" t="str">
        <f t="shared" si="105"/>
        <v/>
      </c>
      <c r="AV362" s="657" t="str">
        <f t="shared" si="106"/>
        <v/>
      </c>
      <c r="AW362" s="657" t="str">
        <f t="shared" si="107"/>
        <v>入力済</v>
      </c>
      <c r="AX362" s="662" t="str">
        <f>IFERROR(VLOOKUP(K362,'【参考】数式用'!$AR$3:$AS$49,2,FALSE),"")</f>
        <v/>
      </c>
      <c r="AY362" s="657" t="str">
        <f t="shared" si="108"/>
        <v/>
      </c>
      <c r="AZ362" s="657" t="str">
        <f t="shared" si="114"/>
        <v>入力済</v>
      </c>
      <c r="BA362" s="662" t="str">
        <f>IFERROR(VLOOKUP(K362,'【参考】数式用'!$AX$3:$AY$56,2,FALSE),"")</f>
        <v/>
      </c>
      <c r="BB362" s="657" t="str">
        <f t="shared" si="109"/>
        <v/>
      </c>
      <c r="BC362" s="673" t="str">
        <f t="shared" si="110"/>
        <v>入力済</v>
      </c>
      <c r="BD362" s="657" t="str">
        <f t="shared" si="111"/>
        <v/>
      </c>
      <c r="BE362" s="657" t="str">
        <f t="shared" si="112"/>
        <v/>
      </c>
      <c r="BF362" s="659"/>
      <c r="BG362" s="659"/>
      <c r="BH362" s="681" t="e">
        <f>VLOOKUP(K362,'【参考】数式用'!$A$2:$O$57,15,FALSE)</f>
        <v>#N/A</v>
      </c>
      <c r="BI362" s="659"/>
      <c r="BJ362" s="659"/>
      <c r="BK362" s="659"/>
      <c r="BL362" s="659"/>
      <c r="BM362" s="659"/>
      <c r="BN362" s="659"/>
      <c r="BO362" s="676"/>
    </row>
    <row r="363" spans="1:67" s="494" customFormat="1" ht="109.9" customHeight="1">
      <c r="A363" s="506">
        <v>352</v>
      </c>
      <c r="B363" s="517" t="str">
        <f>IF(基本情報入力シート!B391="","",基本情報入力シート!B391)</f>
        <v/>
      </c>
      <c r="C363" s="523"/>
      <c r="D363" s="523"/>
      <c r="E363" s="523"/>
      <c r="F363" s="530"/>
      <c r="G363" s="536" t="str">
        <f>IF(基本情報入力シート!L391="","",基本情報入力シート!L391)</f>
        <v/>
      </c>
      <c r="H363" s="536" t="str">
        <f>IF(基本情報入力シート!Q391="","",基本情報入力シート!Q391)</f>
        <v/>
      </c>
      <c r="I363" s="536" t="str">
        <f>IF(基本情報入力シート!V391="","",基本情報入力シート!V391)</f>
        <v/>
      </c>
      <c r="J363" s="536" t="str">
        <f>IF(基本情報入力シート!W391="","",基本情報入力シート!W391)</f>
        <v/>
      </c>
      <c r="K363" s="536" t="str">
        <f>IF(基本情報入力シート!Z391="","",基本情報入力シート!Z391)</f>
        <v/>
      </c>
      <c r="L363" s="555" t="str">
        <f>IF(基本情報入力シート!AF391=0,"",基本情報入力シート!AF391)</f>
        <v/>
      </c>
      <c r="M363" s="563" t="str">
        <f>IF(基本情報入力シート!AG391="","",基本情報入力シート!AG391)</f>
        <v/>
      </c>
      <c r="N363" s="571"/>
      <c r="O363" s="576" t="str">
        <f>IFERROR(VLOOKUP(K363,'【参考】数式用'!$A$2:$F$57,MATCH(N363,'【参考】数式用'!$C$3:$F$3,0)+2,0),"")</f>
        <v/>
      </c>
      <c r="P363" s="583" t="s">
        <v>549</v>
      </c>
      <c r="Q363" s="588"/>
      <c r="R363" s="590" t="s">
        <v>71</v>
      </c>
      <c r="S363" s="588"/>
      <c r="T363" s="590" t="s">
        <v>743</v>
      </c>
      <c r="U363" s="588"/>
      <c r="V363" s="590" t="s">
        <v>71</v>
      </c>
      <c r="W363" s="588"/>
      <c r="X363" s="590" t="s">
        <v>560</v>
      </c>
      <c r="Y363" s="590" t="s">
        <v>763</v>
      </c>
      <c r="Z363" s="590" t="str">
        <f t="shared" si="96"/>
        <v/>
      </c>
      <c r="AA363" s="594" t="s">
        <v>127</v>
      </c>
      <c r="AB363" s="599" t="str">
        <f t="shared" si="97"/>
        <v/>
      </c>
      <c r="AC363" s="604" t="str">
        <f>IFERROR(ROUNDDOWN(ROUNDDOWN(ROUND(L363*VLOOKUP(K363,'【参考】数式用'!$A$4:$F$57,MATCH("処遇改善加算Ⅳ",'【参考】数式用'!$C$3:$F$3,0)+2,0),0)*M363,0)*Z363*0.5,0),"")</f>
        <v/>
      </c>
      <c r="AD363" s="610"/>
      <c r="AE363" s="618"/>
      <c r="AF363" s="618"/>
      <c r="AG363" s="624"/>
      <c r="AH363" s="627"/>
      <c r="AI363" s="633"/>
      <c r="AJ363" s="634"/>
      <c r="AK363" s="648" t="str">
        <f t="shared" si="98"/>
        <v/>
      </c>
      <c r="AL363" s="651" t="str">
        <f t="shared" si="113"/>
        <v/>
      </c>
      <c r="AM363" s="654"/>
      <c r="AN363" s="657" t="str">
        <f>IFERROR(VLOOKUP(K363,'【参考】数式用'!$A$2:$N$57,14,FALSE),"")</f>
        <v/>
      </c>
      <c r="AO363" s="657" t="str">
        <f t="shared" si="99"/>
        <v/>
      </c>
      <c r="AP363" s="662" t="str">
        <f t="shared" si="100"/>
        <v/>
      </c>
      <c r="AQ363" s="662" t="str">
        <f t="shared" si="101"/>
        <v>入力済</v>
      </c>
      <c r="AR363" s="657" t="str">
        <f t="shared" si="102"/>
        <v/>
      </c>
      <c r="AS363" s="662" t="str">
        <f t="shared" si="103"/>
        <v>入力済</v>
      </c>
      <c r="AT363" s="662" t="str">
        <f t="shared" si="104"/>
        <v/>
      </c>
      <c r="AU363" s="662" t="str">
        <f t="shared" si="105"/>
        <v/>
      </c>
      <c r="AV363" s="657" t="str">
        <f t="shared" si="106"/>
        <v/>
      </c>
      <c r="AW363" s="657" t="str">
        <f t="shared" si="107"/>
        <v>入力済</v>
      </c>
      <c r="AX363" s="662" t="str">
        <f>IFERROR(VLOOKUP(K363,'【参考】数式用'!$AR$3:$AS$49,2,FALSE),"")</f>
        <v/>
      </c>
      <c r="AY363" s="657" t="str">
        <f t="shared" si="108"/>
        <v/>
      </c>
      <c r="AZ363" s="657" t="str">
        <f t="shared" si="114"/>
        <v>入力済</v>
      </c>
      <c r="BA363" s="662" t="str">
        <f>IFERROR(VLOOKUP(K363,'【参考】数式用'!$AX$3:$AY$56,2,FALSE),"")</f>
        <v/>
      </c>
      <c r="BB363" s="657" t="str">
        <f t="shared" si="109"/>
        <v/>
      </c>
      <c r="BC363" s="673" t="str">
        <f t="shared" si="110"/>
        <v>入力済</v>
      </c>
      <c r="BD363" s="657" t="str">
        <f t="shared" si="111"/>
        <v/>
      </c>
      <c r="BE363" s="657" t="str">
        <f t="shared" si="112"/>
        <v/>
      </c>
      <c r="BF363" s="659"/>
      <c r="BG363" s="659"/>
      <c r="BH363" s="681" t="e">
        <f>VLOOKUP(K363,'【参考】数式用'!$A$2:$O$57,15,FALSE)</f>
        <v>#N/A</v>
      </c>
      <c r="BI363" s="659"/>
      <c r="BJ363" s="659"/>
      <c r="BK363" s="659"/>
      <c r="BL363" s="659"/>
      <c r="BM363" s="659"/>
      <c r="BN363" s="659"/>
      <c r="BO363" s="676"/>
    </row>
    <row r="364" spans="1:67" s="494" customFormat="1" ht="109.9" customHeight="1">
      <c r="A364" s="506">
        <v>353</v>
      </c>
      <c r="B364" s="517" t="str">
        <f>IF(基本情報入力シート!B392="","",基本情報入力シート!B392)</f>
        <v/>
      </c>
      <c r="C364" s="523"/>
      <c r="D364" s="523"/>
      <c r="E364" s="523"/>
      <c r="F364" s="530"/>
      <c r="G364" s="536" t="str">
        <f>IF(基本情報入力シート!L392="","",基本情報入力シート!L392)</f>
        <v/>
      </c>
      <c r="H364" s="536" t="str">
        <f>IF(基本情報入力シート!Q392="","",基本情報入力シート!Q392)</f>
        <v/>
      </c>
      <c r="I364" s="536" t="str">
        <f>IF(基本情報入力シート!V392="","",基本情報入力シート!V392)</f>
        <v/>
      </c>
      <c r="J364" s="536" t="str">
        <f>IF(基本情報入力シート!W392="","",基本情報入力シート!W392)</f>
        <v/>
      </c>
      <c r="K364" s="536" t="str">
        <f>IF(基本情報入力シート!Z392="","",基本情報入力シート!Z392)</f>
        <v/>
      </c>
      <c r="L364" s="555" t="str">
        <f>IF(基本情報入力シート!AF392=0,"",基本情報入力シート!AF392)</f>
        <v/>
      </c>
      <c r="M364" s="563" t="str">
        <f>IF(基本情報入力シート!AG392="","",基本情報入力シート!AG392)</f>
        <v/>
      </c>
      <c r="N364" s="571"/>
      <c r="O364" s="576" t="str">
        <f>IFERROR(VLOOKUP(K364,'【参考】数式用'!$A$2:$F$57,MATCH(N364,'【参考】数式用'!$C$3:$F$3,0)+2,0),"")</f>
        <v/>
      </c>
      <c r="P364" s="583" t="s">
        <v>549</v>
      </c>
      <c r="Q364" s="588"/>
      <c r="R364" s="590" t="s">
        <v>71</v>
      </c>
      <c r="S364" s="588"/>
      <c r="T364" s="590" t="s">
        <v>743</v>
      </c>
      <c r="U364" s="588"/>
      <c r="V364" s="590" t="s">
        <v>71</v>
      </c>
      <c r="W364" s="588"/>
      <c r="X364" s="590" t="s">
        <v>560</v>
      </c>
      <c r="Y364" s="590" t="s">
        <v>763</v>
      </c>
      <c r="Z364" s="590" t="str">
        <f t="shared" si="96"/>
        <v/>
      </c>
      <c r="AA364" s="594" t="s">
        <v>127</v>
      </c>
      <c r="AB364" s="599" t="str">
        <f t="shared" si="97"/>
        <v/>
      </c>
      <c r="AC364" s="604" t="str">
        <f>IFERROR(ROUNDDOWN(ROUNDDOWN(ROUND(L364*VLOOKUP(K364,'【参考】数式用'!$A$4:$F$57,MATCH("処遇改善加算Ⅳ",'【参考】数式用'!$C$3:$F$3,0)+2,0),0)*M364,0)*Z364*0.5,0),"")</f>
        <v/>
      </c>
      <c r="AD364" s="610"/>
      <c r="AE364" s="618"/>
      <c r="AF364" s="618"/>
      <c r="AG364" s="624"/>
      <c r="AH364" s="627"/>
      <c r="AI364" s="633"/>
      <c r="AJ364" s="634"/>
      <c r="AK364" s="648" t="str">
        <f t="shared" si="98"/>
        <v/>
      </c>
      <c r="AL364" s="651" t="str">
        <f t="shared" si="113"/>
        <v/>
      </c>
      <c r="AM364" s="654"/>
      <c r="AN364" s="657" t="str">
        <f>IFERROR(VLOOKUP(K364,'【参考】数式用'!$A$2:$N$57,14,FALSE),"")</f>
        <v/>
      </c>
      <c r="AO364" s="657" t="str">
        <f t="shared" si="99"/>
        <v/>
      </c>
      <c r="AP364" s="662" t="str">
        <f t="shared" si="100"/>
        <v/>
      </c>
      <c r="AQ364" s="662" t="str">
        <f t="shared" si="101"/>
        <v>入力済</v>
      </c>
      <c r="AR364" s="657" t="str">
        <f t="shared" si="102"/>
        <v/>
      </c>
      <c r="AS364" s="662" t="str">
        <f t="shared" si="103"/>
        <v>入力済</v>
      </c>
      <c r="AT364" s="662" t="str">
        <f t="shared" si="104"/>
        <v/>
      </c>
      <c r="AU364" s="662" t="str">
        <f t="shared" si="105"/>
        <v/>
      </c>
      <c r="AV364" s="657" t="str">
        <f t="shared" si="106"/>
        <v/>
      </c>
      <c r="AW364" s="657" t="str">
        <f t="shared" si="107"/>
        <v>入力済</v>
      </c>
      <c r="AX364" s="662" t="str">
        <f>IFERROR(VLOOKUP(K364,'【参考】数式用'!$AR$3:$AS$49,2,FALSE),"")</f>
        <v/>
      </c>
      <c r="AY364" s="657" t="str">
        <f t="shared" si="108"/>
        <v/>
      </c>
      <c r="AZ364" s="657" t="str">
        <f t="shared" si="114"/>
        <v>入力済</v>
      </c>
      <c r="BA364" s="662" t="str">
        <f>IFERROR(VLOOKUP(K364,'【参考】数式用'!$AX$3:$AY$56,2,FALSE),"")</f>
        <v/>
      </c>
      <c r="BB364" s="657" t="str">
        <f t="shared" si="109"/>
        <v/>
      </c>
      <c r="BC364" s="673" t="str">
        <f t="shared" si="110"/>
        <v>入力済</v>
      </c>
      <c r="BD364" s="657" t="str">
        <f t="shared" si="111"/>
        <v/>
      </c>
      <c r="BE364" s="657" t="str">
        <f t="shared" si="112"/>
        <v/>
      </c>
      <c r="BF364" s="659"/>
      <c r="BG364" s="659"/>
      <c r="BH364" s="681" t="e">
        <f>VLOOKUP(K364,'【参考】数式用'!$A$2:$O$57,15,FALSE)</f>
        <v>#N/A</v>
      </c>
      <c r="BI364" s="659"/>
      <c r="BJ364" s="659"/>
      <c r="BK364" s="659"/>
      <c r="BL364" s="659"/>
      <c r="BM364" s="659"/>
      <c r="BN364" s="659"/>
      <c r="BO364" s="676"/>
    </row>
    <row r="365" spans="1:67" s="494" customFormat="1" ht="109.9" customHeight="1">
      <c r="A365" s="506">
        <v>354</v>
      </c>
      <c r="B365" s="517" t="str">
        <f>IF(基本情報入力シート!B393="","",基本情報入力シート!B393)</f>
        <v/>
      </c>
      <c r="C365" s="523"/>
      <c r="D365" s="523"/>
      <c r="E365" s="523"/>
      <c r="F365" s="530"/>
      <c r="G365" s="536" t="str">
        <f>IF(基本情報入力シート!L393="","",基本情報入力シート!L393)</f>
        <v/>
      </c>
      <c r="H365" s="536" t="str">
        <f>IF(基本情報入力シート!Q393="","",基本情報入力シート!Q393)</f>
        <v/>
      </c>
      <c r="I365" s="536" t="str">
        <f>IF(基本情報入力シート!V393="","",基本情報入力シート!V393)</f>
        <v/>
      </c>
      <c r="J365" s="536" t="str">
        <f>IF(基本情報入力シート!W393="","",基本情報入力シート!W393)</f>
        <v/>
      </c>
      <c r="K365" s="536" t="str">
        <f>IF(基本情報入力シート!Z393="","",基本情報入力シート!Z393)</f>
        <v/>
      </c>
      <c r="L365" s="555" t="str">
        <f>IF(基本情報入力シート!AF393=0,"",基本情報入力シート!AF393)</f>
        <v/>
      </c>
      <c r="M365" s="563" t="str">
        <f>IF(基本情報入力シート!AG393="","",基本情報入力シート!AG393)</f>
        <v/>
      </c>
      <c r="N365" s="571"/>
      <c r="O365" s="576" t="str">
        <f>IFERROR(VLOOKUP(K365,'【参考】数式用'!$A$2:$F$57,MATCH(N365,'【参考】数式用'!$C$3:$F$3,0)+2,0),"")</f>
        <v/>
      </c>
      <c r="P365" s="583" t="s">
        <v>549</v>
      </c>
      <c r="Q365" s="588"/>
      <c r="R365" s="590" t="s">
        <v>71</v>
      </c>
      <c r="S365" s="588"/>
      <c r="T365" s="590" t="s">
        <v>743</v>
      </c>
      <c r="U365" s="588"/>
      <c r="V365" s="590" t="s">
        <v>71</v>
      </c>
      <c r="W365" s="588"/>
      <c r="X365" s="590" t="s">
        <v>560</v>
      </c>
      <c r="Y365" s="590" t="s">
        <v>763</v>
      </c>
      <c r="Z365" s="590" t="str">
        <f t="shared" si="96"/>
        <v/>
      </c>
      <c r="AA365" s="594" t="s">
        <v>127</v>
      </c>
      <c r="AB365" s="599" t="str">
        <f t="shared" si="97"/>
        <v/>
      </c>
      <c r="AC365" s="604" t="str">
        <f>IFERROR(ROUNDDOWN(ROUNDDOWN(ROUND(L365*VLOOKUP(K365,'【参考】数式用'!$A$4:$F$57,MATCH("処遇改善加算Ⅳ",'【参考】数式用'!$C$3:$F$3,0)+2,0),0)*M365,0)*Z365*0.5,0),"")</f>
        <v/>
      </c>
      <c r="AD365" s="610"/>
      <c r="AE365" s="618"/>
      <c r="AF365" s="618"/>
      <c r="AG365" s="624"/>
      <c r="AH365" s="627"/>
      <c r="AI365" s="633"/>
      <c r="AJ365" s="634"/>
      <c r="AK365" s="648" t="str">
        <f t="shared" si="98"/>
        <v/>
      </c>
      <c r="AL365" s="651" t="str">
        <f t="shared" si="113"/>
        <v/>
      </c>
      <c r="AM365" s="654"/>
      <c r="AN365" s="657" t="str">
        <f>IFERROR(VLOOKUP(K365,'【参考】数式用'!$A$2:$N$57,14,FALSE),"")</f>
        <v/>
      </c>
      <c r="AO365" s="657" t="str">
        <f t="shared" si="99"/>
        <v/>
      </c>
      <c r="AP365" s="662" t="str">
        <f t="shared" si="100"/>
        <v/>
      </c>
      <c r="AQ365" s="662" t="str">
        <f t="shared" si="101"/>
        <v>入力済</v>
      </c>
      <c r="AR365" s="657" t="str">
        <f t="shared" si="102"/>
        <v/>
      </c>
      <c r="AS365" s="662" t="str">
        <f t="shared" si="103"/>
        <v>入力済</v>
      </c>
      <c r="AT365" s="662" t="str">
        <f t="shared" si="104"/>
        <v/>
      </c>
      <c r="AU365" s="662" t="str">
        <f t="shared" si="105"/>
        <v/>
      </c>
      <c r="AV365" s="657" t="str">
        <f t="shared" si="106"/>
        <v/>
      </c>
      <c r="AW365" s="657" t="str">
        <f t="shared" si="107"/>
        <v>入力済</v>
      </c>
      <c r="AX365" s="662" t="str">
        <f>IFERROR(VLOOKUP(K365,'【参考】数式用'!$AR$3:$AS$49,2,FALSE),"")</f>
        <v/>
      </c>
      <c r="AY365" s="657" t="str">
        <f t="shared" si="108"/>
        <v/>
      </c>
      <c r="AZ365" s="657" t="str">
        <f t="shared" si="114"/>
        <v>入力済</v>
      </c>
      <c r="BA365" s="662" t="str">
        <f>IFERROR(VLOOKUP(K365,'【参考】数式用'!$AX$3:$AY$56,2,FALSE),"")</f>
        <v/>
      </c>
      <c r="BB365" s="657" t="str">
        <f t="shared" si="109"/>
        <v/>
      </c>
      <c r="BC365" s="673" t="str">
        <f t="shared" si="110"/>
        <v>入力済</v>
      </c>
      <c r="BD365" s="657" t="str">
        <f t="shared" si="111"/>
        <v/>
      </c>
      <c r="BE365" s="657" t="str">
        <f t="shared" si="112"/>
        <v/>
      </c>
      <c r="BF365" s="659"/>
      <c r="BG365" s="659"/>
      <c r="BH365" s="681" t="e">
        <f>VLOOKUP(K365,'【参考】数式用'!$A$2:$O$57,15,FALSE)</f>
        <v>#N/A</v>
      </c>
      <c r="BI365" s="659"/>
      <c r="BJ365" s="659"/>
      <c r="BK365" s="659"/>
      <c r="BL365" s="659"/>
      <c r="BM365" s="659"/>
      <c r="BN365" s="659"/>
      <c r="BO365" s="676"/>
    </row>
    <row r="366" spans="1:67" s="494" customFormat="1" ht="109.9" customHeight="1">
      <c r="A366" s="506">
        <v>355</v>
      </c>
      <c r="B366" s="517" t="str">
        <f>IF(基本情報入力シート!B394="","",基本情報入力シート!B394)</f>
        <v/>
      </c>
      <c r="C366" s="523"/>
      <c r="D366" s="523"/>
      <c r="E366" s="523"/>
      <c r="F366" s="530"/>
      <c r="G366" s="536" t="str">
        <f>IF(基本情報入力シート!L394="","",基本情報入力シート!L394)</f>
        <v/>
      </c>
      <c r="H366" s="536" t="str">
        <f>IF(基本情報入力シート!Q394="","",基本情報入力シート!Q394)</f>
        <v/>
      </c>
      <c r="I366" s="536" t="str">
        <f>IF(基本情報入力シート!V394="","",基本情報入力シート!V394)</f>
        <v/>
      </c>
      <c r="J366" s="536" t="str">
        <f>IF(基本情報入力シート!W394="","",基本情報入力シート!W394)</f>
        <v/>
      </c>
      <c r="K366" s="536" t="str">
        <f>IF(基本情報入力シート!Z394="","",基本情報入力シート!Z394)</f>
        <v/>
      </c>
      <c r="L366" s="555" t="str">
        <f>IF(基本情報入力シート!AF394=0,"",基本情報入力シート!AF394)</f>
        <v/>
      </c>
      <c r="M366" s="563" t="str">
        <f>IF(基本情報入力シート!AG394="","",基本情報入力シート!AG394)</f>
        <v/>
      </c>
      <c r="N366" s="571"/>
      <c r="O366" s="576" t="str">
        <f>IFERROR(VLOOKUP(K366,'【参考】数式用'!$A$2:$F$57,MATCH(N366,'【参考】数式用'!$C$3:$F$3,0)+2,0),"")</f>
        <v/>
      </c>
      <c r="P366" s="583" t="s">
        <v>549</v>
      </c>
      <c r="Q366" s="588"/>
      <c r="R366" s="590" t="s">
        <v>71</v>
      </c>
      <c r="S366" s="588"/>
      <c r="T366" s="590" t="s">
        <v>743</v>
      </c>
      <c r="U366" s="588"/>
      <c r="V366" s="590" t="s">
        <v>71</v>
      </c>
      <c r="W366" s="588"/>
      <c r="X366" s="590" t="s">
        <v>560</v>
      </c>
      <c r="Y366" s="590" t="s">
        <v>763</v>
      </c>
      <c r="Z366" s="590" t="str">
        <f t="shared" si="96"/>
        <v/>
      </c>
      <c r="AA366" s="594" t="s">
        <v>127</v>
      </c>
      <c r="AB366" s="599" t="str">
        <f t="shared" si="97"/>
        <v/>
      </c>
      <c r="AC366" s="604" t="str">
        <f>IFERROR(ROUNDDOWN(ROUNDDOWN(ROUND(L366*VLOOKUP(K366,'【参考】数式用'!$A$4:$F$57,MATCH("処遇改善加算Ⅳ",'【参考】数式用'!$C$3:$F$3,0)+2,0),0)*M366,0)*Z366*0.5,0),"")</f>
        <v/>
      </c>
      <c r="AD366" s="610"/>
      <c r="AE366" s="618"/>
      <c r="AF366" s="618"/>
      <c r="AG366" s="624"/>
      <c r="AH366" s="627"/>
      <c r="AI366" s="633"/>
      <c r="AJ366" s="634"/>
      <c r="AK366" s="648" t="str">
        <f t="shared" si="98"/>
        <v/>
      </c>
      <c r="AL366" s="651" t="str">
        <f t="shared" si="113"/>
        <v/>
      </c>
      <c r="AM366" s="654"/>
      <c r="AN366" s="657" t="str">
        <f>IFERROR(VLOOKUP(K366,'【参考】数式用'!$A$2:$N$57,14,FALSE),"")</f>
        <v/>
      </c>
      <c r="AO366" s="657" t="str">
        <f t="shared" si="99"/>
        <v/>
      </c>
      <c r="AP366" s="662" t="str">
        <f t="shared" si="100"/>
        <v/>
      </c>
      <c r="AQ366" s="662" t="str">
        <f t="shared" si="101"/>
        <v>入力済</v>
      </c>
      <c r="AR366" s="657" t="str">
        <f t="shared" si="102"/>
        <v/>
      </c>
      <c r="AS366" s="662" t="str">
        <f t="shared" si="103"/>
        <v>入力済</v>
      </c>
      <c r="AT366" s="662" t="str">
        <f t="shared" si="104"/>
        <v/>
      </c>
      <c r="AU366" s="662" t="str">
        <f t="shared" si="105"/>
        <v/>
      </c>
      <c r="AV366" s="657" t="str">
        <f t="shared" si="106"/>
        <v/>
      </c>
      <c r="AW366" s="657" t="str">
        <f t="shared" si="107"/>
        <v>入力済</v>
      </c>
      <c r="AX366" s="662" t="str">
        <f>IFERROR(VLOOKUP(K366,'【参考】数式用'!$AR$3:$AS$49,2,FALSE),"")</f>
        <v/>
      </c>
      <c r="AY366" s="657" t="str">
        <f t="shared" si="108"/>
        <v/>
      </c>
      <c r="AZ366" s="657" t="str">
        <f t="shared" si="114"/>
        <v>入力済</v>
      </c>
      <c r="BA366" s="662" t="str">
        <f>IFERROR(VLOOKUP(K366,'【参考】数式用'!$AX$3:$AY$56,2,FALSE),"")</f>
        <v/>
      </c>
      <c r="BB366" s="657" t="str">
        <f t="shared" si="109"/>
        <v/>
      </c>
      <c r="BC366" s="673" t="str">
        <f t="shared" si="110"/>
        <v>入力済</v>
      </c>
      <c r="BD366" s="657" t="str">
        <f t="shared" si="111"/>
        <v/>
      </c>
      <c r="BE366" s="657" t="str">
        <f t="shared" si="112"/>
        <v/>
      </c>
      <c r="BF366" s="659"/>
      <c r="BG366" s="659"/>
      <c r="BH366" s="681" t="e">
        <f>VLOOKUP(K366,'【参考】数式用'!$A$2:$O$57,15,FALSE)</f>
        <v>#N/A</v>
      </c>
      <c r="BI366" s="659"/>
      <c r="BJ366" s="659"/>
      <c r="BK366" s="659"/>
      <c r="BL366" s="659"/>
      <c r="BM366" s="659"/>
      <c r="BN366" s="659"/>
      <c r="BO366" s="676"/>
    </row>
    <row r="367" spans="1:67" s="494" customFormat="1" ht="109.9" customHeight="1">
      <c r="A367" s="506">
        <v>356</v>
      </c>
      <c r="B367" s="517" t="str">
        <f>IF(基本情報入力シート!B395="","",基本情報入力シート!B395)</f>
        <v/>
      </c>
      <c r="C367" s="523"/>
      <c r="D367" s="523"/>
      <c r="E367" s="523"/>
      <c r="F367" s="530"/>
      <c r="G367" s="536" t="str">
        <f>IF(基本情報入力シート!L395="","",基本情報入力シート!L395)</f>
        <v/>
      </c>
      <c r="H367" s="536" t="str">
        <f>IF(基本情報入力シート!Q395="","",基本情報入力シート!Q395)</f>
        <v/>
      </c>
      <c r="I367" s="536" t="str">
        <f>IF(基本情報入力シート!V395="","",基本情報入力シート!V395)</f>
        <v/>
      </c>
      <c r="J367" s="536" t="str">
        <f>IF(基本情報入力シート!W395="","",基本情報入力シート!W395)</f>
        <v/>
      </c>
      <c r="K367" s="536" t="str">
        <f>IF(基本情報入力シート!Z395="","",基本情報入力シート!Z395)</f>
        <v/>
      </c>
      <c r="L367" s="555" t="str">
        <f>IF(基本情報入力シート!AF395=0,"",基本情報入力シート!AF395)</f>
        <v/>
      </c>
      <c r="M367" s="563" t="str">
        <f>IF(基本情報入力シート!AG395="","",基本情報入力シート!AG395)</f>
        <v/>
      </c>
      <c r="N367" s="571"/>
      <c r="O367" s="576" t="str">
        <f>IFERROR(VLOOKUP(K367,'【参考】数式用'!$A$2:$F$57,MATCH(N367,'【参考】数式用'!$C$3:$F$3,0)+2,0),"")</f>
        <v/>
      </c>
      <c r="P367" s="583" t="s">
        <v>549</v>
      </c>
      <c r="Q367" s="588"/>
      <c r="R367" s="590" t="s">
        <v>71</v>
      </c>
      <c r="S367" s="588"/>
      <c r="T367" s="590" t="s">
        <v>743</v>
      </c>
      <c r="U367" s="588"/>
      <c r="V367" s="590" t="s">
        <v>71</v>
      </c>
      <c r="W367" s="588"/>
      <c r="X367" s="590" t="s">
        <v>560</v>
      </c>
      <c r="Y367" s="590" t="s">
        <v>763</v>
      </c>
      <c r="Z367" s="590" t="str">
        <f t="shared" si="96"/>
        <v/>
      </c>
      <c r="AA367" s="594" t="s">
        <v>127</v>
      </c>
      <c r="AB367" s="599" t="str">
        <f t="shared" si="97"/>
        <v/>
      </c>
      <c r="AC367" s="604" t="str">
        <f>IFERROR(ROUNDDOWN(ROUNDDOWN(ROUND(L367*VLOOKUP(K367,'【参考】数式用'!$A$4:$F$57,MATCH("処遇改善加算Ⅳ",'【参考】数式用'!$C$3:$F$3,0)+2,0),0)*M367,0)*Z367*0.5,0),"")</f>
        <v/>
      </c>
      <c r="AD367" s="610"/>
      <c r="AE367" s="618"/>
      <c r="AF367" s="618"/>
      <c r="AG367" s="624"/>
      <c r="AH367" s="627"/>
      <c r="AI367" s="633"/>
      <c r="AJ367" s="634"/>
      <c r="AK367" s="648" t="str">
        <f t="shared" si="98"/>
        <v/>
      </c>
      <c r="AL367" s="651" t="str">
        <f t="shared" si="113"/>
        <v/>
      </c>
      <c r="AM367" s="654"/>
      <c r="AN367" s="657" t="str">
        <f>IFERROR(VLOOKUP(K367,'【参考】数式用'!$A$2:$N$57,14,FALSE),"")</f>
        <v/>
      </c>
      <c r="AO367" s="657" t="str">
        <f t="shared" si="99"/>
        <v/>
      </c>
      <c r="AP367" s="662" t="str">
        <f t="shared" si="100"/>
        <v/>
      </c>
      <c r="AQ367" s="662" t="str">
        <f t="shared" si="101"/>
        <v>入力済</v>
      </c>
      <c r="AR367" s="657" t="str">
        <f t="shared" si="102"/>
        <v/>
      </c>
      <c r="AS367" s="662" t="str">
        <f t="shared" si="103"/>
        <v>入力済</v>
      </c>
      <c r="AT367" s="662" t="str">
        <f t="shared" si="104"/>
        <v/>
      </c>
      <c r="AU367" s="662" t="str">
        <f t="shared" si="105"/>
        <v/>
      </c>
      <c r="AV367" s="657" t="str">
        <f t="shared" si="106"/>
        <v/>
      </c>
      <c r="AW367" s="657" t="str">
        <f t="shared" si="107"/>
        <v>入力済</v>
      </c>
      <c r="AX367" s="662" t="str">
        <f>IFERROR(VLOOKUP(K367,'【参考】数式用'!$AR$3:$AS$49,2,FALSE),"")</f>
        <v/>
      </c>
      <c r="AY367" s="657" t="str">
        <f t="shared" si="108"/>
        <v/>
      </c>
      <c r="AZ367" s="657" t="str">
        <f t="shared" si="114"/>
        <v>入力済</v>
      </c>
      <c r="BA367" s="662" t="str">
        <f>IFERROR(VLOOKUP(K367,'【参考】数式用'!$AX$3:$AY$56,2,FALSE),"")</f>
        <v/>
      </c>
      <c r="BB367" s="657" t="str">
        <f t="shared" si="109"/>
        <v/>
      </c>
      <c r="BC367" s="673" t="str">
        <f t="shared" si="110"/>
        <v>入力済</v>
      </c>
      <c r="BD367" s="657" t="str">
        <f t="shared" si="111"/>
        <v/>
      </c>
      <c r="BE367" s="657" t="str">
        <f t="shared" si="112"/>
        <v/>
      </c>
      <c r="BF367" s="659"/>
      <c r="BG367" s="659"/>
      <c r="BH367" s="681" t="e">
        <f>VLOOKUP(K367,'【参考】数式用'!$A$2:$O$57,15,FALSE)</f>
        <v>#N/A</v>
      </c>
      <c r="BI367" s="659"/>
      <c r="BJ367" s="659"/>
      <c r="BK367" s="659"/>
      <c r="BL367" s="659"/>
      <c r="BM367" s="659"/>
      <c r="BN367" s="659"/>
      <c r="BO367" s="676"/>
    </row>
    <row r="368" spans="1:67" s="494" customFormat="1" ht="109.9" customHeight="1">
      <c r="A368" s="506">
        <v>357</v>
      </c>
      <c r="B368" s="517" t="str">
        <f>IF(基本情報入力シート!B396="","",基本情報入力シート!B396)</f>
        <v/>
      </c>
      <c r="C368" s="523"/>
      <c r="D368" s="523"/>
      <c r="E368" s="523"/>
      <c r="F368" s="530"/>
      <c r="G368" s="536" t="str">
        <f>IF(基本情報入力シート!L396="","",基本情報入力シート!L396)</f>
        <v/>
      </c>
      <c r="H368" s="536" t="str">
        <f>IF(基本情報入力シート!Q396="","",基本情報入力シート!Q396)</f>
        <v/>
      </c>
      <c r="I368" s="536" t="str">
        <f>IF(基本情報入力シート!V396="","",基本情報入力シート!V396)</f>
        <v/>
      </c>
      <c r="J368" s="536" t="str">
        <f>IF(基本情報入力シート!W396="","",基本情報入力シート!W396)</f>
        <v/>
      </c>
      <c r="K368" s="536" t="str">
        <f>IF(基本情報入力シート!Z396="","",基本情報入力シート!Z396)</f>
        <v/>
      </c>
      <c r="L368" s="555" t="str">
        <f>IF(基本情報入力シート!AF396=0,"",基本情報入力シート!AF396)</f>
        <v/>
      </c>
      <c r="M368" s="563" t="str">
        <f>IF(基本情報入力シート!AG396="","",基本情報入力シート!AG396)</f>
        <v/>
      </c>
      <c r="N368" s="571"/>
      <c r="O368" s="576" t="str">
        <f>IFERROR(VLOOKUP(K368,'【参考】数式用'!$A$2:$F$57,MATCH(N368,'【参考】数式用'!$C$3:$F$3,0)+2,0),"")</f>
        <v/>
      </c>
      <c r="P368" s="583" t="s">
        <v>549</v>
      </c>
      <c r="Q368" s="588"/>
      <c r="R368" s="590" t="s">
        <v>71</v>
      </c>
      <c r="S368" s="588"/>
      <c r="T368" s="590" t="s">
        <v>743</v>
      </c>
      <c r="U368" s="588"/>
      <c r="V368" s="590" t="s">
        <v>71</v>
      </c>
      <c r="W368" s="588"/>
      <c r="X368" s="590" t="s">
        <v>560</v>
      </c>
      <c r="Y368" s="590" t="s">
        <v>763</v>
      </c>
      <c r="Z368" s="590" t="str">
        <f t="shared" si="96"/>
        <v/>
      </c>
      <c r="AA368" s="594" t="s">
        <v>127</v>
      </c>
      <c r="AB368" s="599" t="str">
        <f t="shared" si="97"/>
        <v/>
      </c>
      <c r="AC368" s="604" t="str">
        <f>IFERROR(ROUNDDOWN(ROUNDDOWN(ROUND(L368*VLOOKUP(K368,'【参考】数式用'!$A$4:$F$57,MATCH("処遇改善加算Ⅳ",'【参考】数式用'!$C$3:$F$3,0)+2,0),0)*M368,0)*Z368*0.5,0),"")</f>
        <v/>
      </c>
      <c r="AD368" s="610"/>
      <c r="AE368" s="618"/>
      <c r="AF368" s="618"/>
      <c r="AG368" s="624"/>
      <c r="AH368" s="627"/>
      <c r="AI368" s="633"/>
      <c r="AJ368" s="634"/>
      <c r="AK368" s="648" t="str">
        <f t="shared" si="98"/>
        <v/>
      </c>
      <c r="AL368" s="651" t="str">
        <f t="shared" si="113"/>
        <v/>
      </c>
      <c r="AM368" s="654"/>
      <c r="AN368" s="657" t="str">
        <f>IFERROR(VLOOKUP(K368,'【参考】数式用'!$A$2:$N$57,14,FALSE),"")</f>
        <v/>
      </c>
      <c r="AO368" s="657" t="str">
        <f t="shared" si="99"/>
        <v/>
      </c>
      <c r="AP368" s="662" t="str">
        <f t="shared" si="100"/>
        <v/>
      </c>
      <c r="AQ368" s="662" t="str">
        <f t="shared" si="101"/>
        <v>入力済</v>
      </c>
      <c r="AR368" s="657" t="str">
        <f t="shared" si="102"/>
        <v/>
      </c>
      <c r="AS368" s="662" t="str">
        <f t="shared" si="103"/>
        <v>入力済</v>
      </c>
      <c r="AT368" s="662" t="str">
        <f t="shared" si="104"/>
        <v/>
      </c>
      <c r="AU368" s="662" t="str">
        <f t="shared" si="105"/>
        <v/>
      </c>
      <c r="AV368" s="657" t="str">
        <f t="shared" si="106"/>
        <v/>
      </c>
      <c r="AW368" s="657" t="str">
        <f t="shared" si="107"/>
        <v>入力済</v>
      </c>
      <c r="AX368" s="662" t="str">
        <f>IFERROR(VLOOKUP(K368,'【参考】数式用'!$AR$3:$AS$49,2,FALSE),"")</f>
        <v/>
      </c>
      <c r="AY368" s="657" t="str">
        <f t="shared" si="108"/>
        <v/>
      </c>
      <c r="AZ368" s="657" t="str">
        <f t="shared" si="114"/>
        <v>入力済</v>
      </c>
      <c r="BA368" s="662" t="str">
        <f>IFERROR(VLOOKUP(K368,'【参考】数式用'!$AX$3:$AY$56,2,FALSE),"")</f>
        <v/>
      </c>
      <c r="BB368" s="657" t="str">
        <f t="shared" si="109"/>
        <v/>
      </c>
      <c r="BC368" s="673" t="str">
        <f t="shared" si="110"/>
        <v>入力済</v>
      </c>
      <c r="BD368" s="657" t="str">
        <f t="shared" si="111"/>
        <v/>
      </c>
      <c r="BE368" s="657" t="str">
        <f t="shared" si="112"/>
        <v/>
      </c>
      <c r="BF368" s="659"/>
      <c r="BG368" s="659"/>
      <c r="BH368" s="681" t="e">
        <f>VLOOKUP(K368,'【参考】数式用'!$A$2:$O$57,15,FALSE)</f>
        <v>#N/A</v>
      </c>
      <c r="BI368" s="659"/>
      <c r="BJ368" s="659"/>
      <c r="BK368" s="659"/>
      <c r="BL368" s="659"/>
      <c r="BM368" s="659"/>
      <c r="BN368" s="659"/>
      <c r="BO368" s="676"/>
    </row>
    <row r="369" spans="1:67" s="494" customFormat="1" ht="109.9" customHeight="1">
      <c r="A369" s="506">
        <v>358</v>
      </c>
      <c r="B369" s="517" t="str">
        <f>IF(基本情報入力シート!B397="","",基本情報入力シート!B397)</f>
        <v/>
      </c>
      <c r="C369" s="523"/>
      <c r="D369" s="523"/>
      <c r="E369" s="523"/>
      <c r="F369" s="530"/>
      <c r="G369" s="536" t="str">
        <f>IF(基本情報入力シート!L397="","",基本情報入力シート!L397)</f>
        <v/>
      </c>
      <c r="H369" s="536" t="str">
        <f>IF(基本情報入力シート!Q397="","",基本情報入力シート!Q397)</f>
        <v/>
      </c>
      <c r="I369" s="536" t="str">
        <f>IF(基本情報入力シート!V397="","",基本情報入力シート!V397)</f>
        <v/>
      </c>
      <c r="J369" s="536" t="str">
        <f>IF(基本情報入力シート!W397="","",基本情報入力シート!W397)</f>
        <v/>
      </c>
      <c r="K369" s="536" t="str">
        <f>IF(基本情報入力シート!Z397="","",基本情報入力シート!Z397)</f>
        <v/>
      </c>
      <c r="L369" s="555" t="str">
        <f>IF(基本情報入力シート!AF397=0,"",基本情報入力シート!AF397)</f>
        <v/>
      </c>
      <c r="M369" s="563" t="str">
        <f>IF(基本情報入力シート!AG397="","",基本情報入力シート!AG397)</f>
        <v/>
      </c>
      <c r="N369" s="571"/>
      <c r="O369" s="576" t="str">
        <f>IFERROR(VLOOKUP(K369,'【参考】数式用'!$A$2:$F$57,MATCH(N369,'【参考】数式用'!$C$3:$F$3,0)+2,0),"")</f>
        <v/>
      </c>
      <c r="P369" s="583" t="s">
        <v>549</v>
      </c>
      <c r="Q369" s="588"/>
      <c r="R369" s="590" t="s">
        <v>71</v>
      </c>
      <c r="S369" s="588"/>
      <c r="T369" s="590" t="s">
        <v>743</v>
      </c>
      <c r="U369" s="588"/>
      <c r="V369" s="590" t="s">
        <v>71</v>
      </c>
      <c r="W369" s="588"/>
      <c r="X369" s="590" t="s">
        <v>560</v>
      </c>
      <c r="Y369" s="590" t="s">
        <v>763</v>
      </c>
      <c r="Z369" s="590" t="str">
        <f t="shared" si="96"/>
        <v/>
      </c>
      <c r="AA369" s="594" t="s">
        <v>127</v>
      </c>
      <c r="AB369" s="599" t="str">
        <f t="shared" si="97"/>
        <v/>
      </c>
      <c r="AC369" s="604" t="str">
        <f>IFERROR(ROUNDDOWN(ROUNDDOWN(ROUND(L369*VLOOKUP(K369,'【参考】数式用'!$A$4:$F$57,MATCH("処遇改善加算Ⅳ",'【参考】数式用'!$C$3:$F$3,0)+2,0),0)*M369,0)*Z369*0.5,0),"")</f>
        <v/>
      </c>
      <c r="AD369" s="610"/>
      <c r="AE369" s="618"/>
      <c r="AF369" s="618"/>
      <c r="AG369" s="624"/>
      <c r="AH369" s="627"/>
      <c r="AI369" s="633"/>
      <c r="AJ369" s="634"/>
      <c r="AK369" s="648" t="str">
        <f t="shared" si="98"/>
        <v/>
      </c>
      <c r="AL369" s="651" t="str">
        <f t="shared" si="113"/>
        <v/>
      </c>
      <c r="AM369" s="654"/>
      <c r="AN369" s="657" t="str">
        <f>IFERROR(VLOOKUP(K369,'【参考】数式用'!$A$2:$N$57,14,FALSE),"")</f>
        <v/>
      </c>
      <c r="AO369" s="657" t="str">
        <f t="shared" si="99"/>
        <v/>
      </c>
      <c r="AP369" s="662" t="str">
        <f t="shared" si="100"/>
        <v/>
      </c>
      <c r="AQ369" s="662" t="str">
        <f t="shared" si="101"/>
        <v>入力済</v>
      </c>
      <c r="AR369" s="657" t="str">
        <f t="shared" si="102"/>
        <v/>
      </c>
      <c r="AS369" s="662" t="str">
        <f t="shared" si="103"/>
        <v>入力済</v>
      </c>
      <c r="AT369" s="662" t="str">
        <f t="shared" si="104"/>
        <v/>
      </c>
      <c r="AU369" s="662" t="str">
        <f t="shared" si="105"/>
        <v/>
      </c>
      <c r="AV369" s="657" t="str">
        <f t="shared" si="106"/>
        <v/>
      </c>
      <c r="AW369" s="657" t="str">
        <f t="shared" si="107"/>
        <v>入力済</v>
      </c>
      <c r="AX369" s="662" t="str">
        <f>IFERROR(VLOOKUP(K369,'【参考】数式用'!$AR$3:$AS$49,2,FALSE),"")</f>
        <v/>
      </c>
      <c r="AY369" s="657" t="str">
        <f t="shared" si="108"/>
        <v/>
      </c>
      <c r="AZ369" s="657" t="str">
        <f t="shared" si="114"/>
        <v>入力済</v>
      </c>
      <c r="BA369" s="662" t="str">
        <f>IFERROR(VLOOKUP(K369,'【参考】数式用'!$AX$3:$AY$56,2,FALSE),"")</f>
        <v/>
      </c>
      <c r="BB369" s="657" t="str">
        <f t="shared" si="109"/>
        <v/>
      </c>
      <c r="BC369" s="673" t="str">
        <f t="shared" si="110"/>
        <v>入力済</v>
      </c>
      <c r="BD369" s="657" t="str">
        <f t="shared" si="111"/>
        <v/>
      </c>
      <c r="BE369" s="657" t="str">
        <f t="shared" si="112"/>
        <v/>
      </c>
      <c r="BF369" s="659"/>
      <c r="BG369" s="659"/>
      <c r="BH369" s="681" t="e">
        <f>VLOOKUP(K369,'【参考】数式用'!$A$2:$O$57,15,FALSE)</f>
        <v>#N/A</v>
      </c>
      <c r="BI369" s="659"/>
      <c r="BJ369" s="659"/>
      <c r="BK369" s="659"/>
      <c r="BL369" s="659"/>
      <c r="BM369" s="659"/>
      <c r="BN369" s="659"/>
      <c r="BO369" s="676"/>
    </row>
    <row r="370" spans="1:67" s="494" customFormat="1" ht="109.9" customHeight="1">
      <c r="A370" s="506">
        <v>359</v>
      </c>
      <c r="B370" s="517" t="str">
        <f>IF(基本情報入力シート!B398="","",基本情報入力シート!B398)</f>
        <v/>
      </c>
      <c r="C370" s="523"/>
      <c r="D370" s="523"/>
      <c r="E370" s="523"/>
      <c r="F370" s="530"/>
      <c r="G370" s="536" t="str">
        <f>IF(基本情報入力シート!L398="","",基本情報入力シート!L398)</f>
        <v/>
      </c>
      <c r="H370" s="536" t="str">
        <f>IF(基本情報入力シート!Q398="","",基本情報入力シート!Q398)</f>
        <v/>
      </c>
      <c r="I370" s="536" t="str">
        <f>IF(基本情報入力シート!V398="","",基本情報入力シート!V398)</f>
        <v/>
      </c>
      <c r="J370" s="536" t="str">
        <f>IF(基本情報入力シート!W398="","",基本情報入力シート!W398)</f>
        <v/>
      </c>
      <c r="K370" s="536" t="str">
        <f>IF(基本情報入力シート!Z398="","",基本情報入力シート!Z398)</f>
        <v/>
      </c>
      <c r="L370" s="555" t="str">
        <f>IF(基本情報入力シート!AF398=0,"",基本情報入力シート!AF398)</f>
        <v/>
      </c>
      <c r="M370" s="563" t="str">
        <f>IF(基本情報入力シート!AG398="","",基本情報入力シート!AG398)</f>
        <v/>
      </c>
      <c r="N370" s="571"/>
      <c r="O370" s="576" t="str">
        <f>IFERROR(VLOOKUP(K370,'【参考】数式用'!$A$2:$F$57,MATCH(N370,'【参考】数式用'!$C$3:$F$3,0)+2,0),"")</f>
        <v/>
      </c>
      <c r="P370" s="583" t="s">
        <v>549</v>
      </c>
      <c r="Q370" s="588"/>
      <c r="R370" s="590" t="s">
        <v>71</v>
      </c>
      <c r="S370" s="588"/>
      <c r="T370" s="590" t="s">
        <v>743</v>
      </c>
      <c r="U370" s="588"/>
      <c r="V370" s="590" t="s">
        <v>71</v>
      </c>
      <c r="W370" s="588"/>
      <c r="X370" s="590" t="s">
        <v>560</v>
      </c>
      <c r="Y370" s="590" t="s">
        <v>763</v>
      </c>
      <c r="Z370" s="590" t="str">
        <f t="shared" si="96"/>
        <v/>
      </c>
      <c r="AA370" s="594" t="s">
        <v>127</v>
      </c>
      <c r="AB370" s="599" t="str">
        <f t="shared" si="97"/>
        <v/>
      </c>
      <c r="AC370" s="604" t="str">
        <f>IFERROR(ROUNDDOWN(ROUNDDOWN(ROUND(L370*VLOOKUP(K370,'【参考】数式用'!$A$4:$F$57,MATCH("処遇改善加算Ⅳ",'【参考】数式用'!$C$3:$F$3,0)+2,0),0)*M370,0)*Z370*0.5,0),"")</f>
        <v/>
      </c>
      <c r="AD370" s="610"/>
      <c r="AE370" s="618"/>
      <c r="AF370" s="618"/>
      <c r="AG370" s="624"/>
      <c r="AH370" s="627"/>
      <c r="AI370" s="633"/>
      <c r="AJ370" s="634"/>
      <c r="AK370" s="648" t="str">
        <f t="shared" si="98"/>
        <v/>
      </c>
      <c r="AL370" s="651" t="str">
        <f t="shared" si="113"/>
        <v/>
      </c>
      <c r="AM370" s="654"/>
      <c r="AN370" s="657" t="str">
        <f>IFERROR(VLOOKUP(K370,'【参考】数式用'!$A$2:$N$57,14,FALSE),"")</f>
        <v/>
      </c>
      <c r="AO370" s="657" t="str">
        <f t="shared" si="99"/>
        <v/>
      </c>
      <c r="AP370" s="662" t="str">
        <f t="shared" si="100"/>
        <v/>
      </c>
      <c r="AQ370" s="662" t="str">
        <f t="shared" si="101"/>
        <v>入力済</v>
      </c>
      <c r="AR370" s="657" t="str">
        <f t="shared" si="102"/>
        <v/>
      </c>
      <c r="AS370" s="662" t="str">
        <f t="shared" si="103"/>
        <v>入力済</v>
      </c>
      <c r="AT370" s="662" t="str">
        <f t="shared" si="104"/>
        <v/>
      </c>
      <c r="AU370" s="662" t="str">
        <f t="shared" si="105"/>
        <v/>
      </c>
      <c r="AV370" s="657" t="str">
        <f t="shared" si="106"/>
        <v/>
      </c>
      <c r="AW370" s="657" t="str">
        <f t="shared" si="107"/>
        <v>入力済</v>
      </c>
      <c r="AX370" s="662" t="str">
        <f>IFERROR(VLOOKUP(K370,'【参考】数式用'!$AR$3:$AS$49,2,FALSE),"")</f>
        <v/>
      </c>
      <c r="AY370" s="657" t="str">
        <f t="shared" si="108"/>
        <v/>
      </c>
      <c r="AZ370" s="657" t="str">
        <f t="shared" si="114"/>
        <v>入力済</v>
      </c>
      <c r="BA370" s="662" t="str">
        <f>IFERROR(VLOOKUP(K370,'【参考】数式用'!$AX$3:$AY$56,2,FALSE),"")</f>
        <v/>
      </c>
      <c r="BB370" s="657" t="str">
        <f t="shared" si="109"/>
        <v/>
      </c>
      <c r="BC370" s="673" t="str">
        <f t="shared" si="110"/>
        <v>入力済</v>
      </c>
      <c r="BD370" s="657" t="str">
        <f t="shared" si="111"/>
        <v/>
      </c>
      <c r="BE370" s="657" t="str">
        <f t="shared" si="112"/>
        <v/>
      </c>
      <c r="BF370" s="659"/>
      <c r="BG370" s="659"/>
      <c r="BH370" s="681" t="e">
        <f>VLOOKUP(K370,'【参考】数式用'!$A$2:$O$57,15,FALSE)</f>
        <v>#N/A</v>
      </c>
      <c r="BI370" s="659"/>
      <c r="BJ370" s="659"/>
      <c r="BK370" s="659"/>
      <c r="BL370" s="659"/>
      <c r="BM370" s="659"/>
      <c r="BN370" s="659"/>
      <c r="BO370" s="676"/>
    </row>
    <row r="371" spans="1:67" s="494" customFormat="1" ht="109.9" customHeight="1">
      <c r="A371" s="506">
        <v>360</v>
      </c>
      <c r="B371" s="517" t="str">
        <f>IF(基本情報入力シート!B399="","",基本情報入力シート!B399)</f>
        <v/>
      </c>
      <c r="C371" s="523"/>
      <c r="D371" s="523"/>
      <c r="E371" s="523"/>
      <c r="F371" s="530"/>
      <c r="G371" s="536" t="str">
        <f>IF(基本情報入力シート!L399="","",基本情報入力シート!L399)</f>
        <v/>
      </c>
      <c r="H371" s="536" t="str">
        <f>IF(基本情報入力シート!Q399="","",基本情報入力シート!Q399)</f>
        <v/>
      </c>
      <c r="I371" s="536" t="str">
        <f>IF(基本情報入力シート!V399="","",基本情報入力シート!V399)</f>
        <v/>
      </c>
      <c r="J371" s="536" t="str">
        <f>IF(基本情報入力シート!W399="","",基本情報入力シート!W399)</f>
        <v/>
      </c>
      <c r="K371" s="536" t="str">
        <f>IF(基本情報入力シート!Z399="","",基本情報入力シート!Z399)</f>
        <v/>
      </c>
      <c r="L371" s="555" t="str">
        <f>IF(基本情報入力シート!AF399=0,"",基本情報入力シート!AF399)</f>
        <v/>
      </c>
      <c r="M371" s="563" t="str">
        <f>IF(基本情報入力シート!AG399="","",基本情報入力シート!AG399)</f>
        <v/>
      </c>
      <c r="N371" s="571"/>
      <c r="O371" s="576" t="str">
        <f>IFERROR(VLOOKUP(K371,'【参考】数式用'!$A$2:$F$57,MATCH(N371,'【参考】数式用'!$C$3:$F$3,0)+2,0),"")</f>
        <v/>
      </c>
      <c r="P371" s="583" t="s">
        <v>549</v>
      </c>
      <c r="Q371" s="588"/>
      <c r="R371" s="590" t="s">
        <v>71</v>
      </c>
      <c r="S371" s="588"/>
      <c r="T371" s="590" t="s">
        <v>743</v>
      </c>
      <c r="U371" s="588"/>
      <c r="V371" s="590" t="s">
        <v>71</v>
      </c>
      <c r="W371" s="588"/>
      <c r="X371" s="590" t="s">
        <v>560</v>
      </c>
      <c r="Y371" s="590" t="s">
        <v>763</v>
      </c>
      <c r="Z371" s="590" t="str">
        <f t="shared" si="96"/>
        <v/>
      </c>
      <c r="AA371" s="594" t="s">
        <v>127</v>
      </c>
      <c r="AB371" s="599" t="str">
        <f t="shared" si="97"/>
        <v/>
      </c>
      <c r="AC371" s="604" t="str">
        <f>IFERROR(ROUNDDOWN(ROUNDDOWN(ROUND(L371*VLOOKUP(K371,'【参考】数式用'!$A$4:$F$57,MATCH("処遇改善加算Ⅳ",'【参考】数式用'!$C$3:$F$3,0)+2,0),0)*M371,0)*Z371*0.5,0),"")</f>
        <v/>
      </c>
      <c r="AD371" s="610"/>
      <c r="AE371" s="618"/>
      <c r="AF371" s="618"/>
      <c r="AG371" s="624"/>
      <c r="AH371" s="627"/>
      <c r="AI371" s="633"/>
      <c r="AJ371" s="634"/>
      <c r="AK371" s="648" t="str">
        <f t="shared" si="98"/>
        <v/>
      </c>
      <c r="AL371" s="651" t="str">
        <f t="shared" si="113"/>
        <v/>
      </c>
      <c r="AM371" s="654"/>
      <c r="AN371" s="657" t="str">
        <f>IFERROR(VLOOKUP(K371,'【参考】数式用'!$A$2:$N$57,14,FALSE),"")</f>
        <v/>
      </c>
      <c r="AO371" s="657" t="str">
        <f t="shared" si="99"/>
        <v/>
      </c>
      <c r="AP371" s="662" t="str">
        <f t="shared" si="100"/>
        <v/>
      </c>
      <c r="AQ371" s="662" t="str">
        <f t="shared" si="101"/>
        <v>入力済</v>
      </c>
      <c r="AR371" s="657" t="str">
        <f t="shared" si="102"/>
        <v/>
      </c>
      <c r="AS371" s="662" t="str">
        <f t="shared" si="103"/>
        <v>入力済</v>
      </c>
      <c r="AT371" s="662" t="str">
        <f t="shared" si="104"/>
        <v/>
      </c>
      <c r="AU371" s="662" t="str">
        <f t="shared" si="105"/>
        <v/>
      </c>
      <c r="AV371" s="657" t="str">
        <f t="shared" si="106"/>
        <v/>
      </c>
      <c r="AW371" s="657" t="str">
        <f t="shared" si="107"/>
        <v>入力済</v>
      </c>
      <c r="AX371" s="662" t="str">
        <f>IFERROR(VLOOKUP(K371,'【参考】数式用'!$AR$3:$AS$49,2,FALSE),"")</f>
        <v/>
      </c>
      <c r="AY371" s="657" t="str">
        <f t="shared" si="108"/>
        <v/>
      </c>
      <c r="AZ371" s="657" t="str">
        <f t="shared" si="114"/>
        <v>入力済</v>
      </c>
      <c r="BA371" s="662" t="str">
        <f>IFERROR(VLOOKUP(K371,'【参考】数式用'!$AX$3:$AY$56,2,FALSE),"")</f>
        <v/>
      </c>
      <c r="BB371" s="657" t="str">
        <f t="shared" si="109"/>
        <v/>
      </c>
      <c r="BC371" s="673" t="str">
        <f t="shared" si="110"/>
        <v>入力済</v>
      </c>
      <c r="BD371" s="657" t="str">
        <f t="shared" si="111"/>
        <v/>
      </c>
      <c r="BE371" s="657" t="str">
        <f t="shared" si="112"/>
        <v/>
      </c>
      <c r="BF371" s="659"/>
      <c r="BG371" s="659"/>
      <c r="BH371" s="681" t="e">
        <f>VLOOKUP(K371,'【参考】数式用'!$A$2:$O$57,15,FALSE)</f>
        <v>#N/A</v>
      </c>
      <c r="BI371" s="659"/>
      <c r="BJ371" s="659"/>
      <c r="BK371" s="659"/>
      <c r="BL371" s="659"/>
      <c r="BM371" s="659"/>
      <c r="BN371" s="659"/>
      <c r="BO371" s="676"/>
    </row>
    <row r="372" spans="1:67" s="494" customFormat="1" ht="109.9" customHeight="1">
      <c r="A372" s="506">
        <v>361</v>
      </c>
      <c r="B372" s="517" t="str">
        <f>IF(基本情報入力シート!B400="","",基本情報入力シート!B400)</f>
        <v/>
      </c>
      <c r="C372" s="523"/>
      <c r="D372" s="523"/>
      <c r="E372" s="523"/>
      <c r="F372" s="530"/>
      <c r="G372" s="536" t="str">
        <f>IF(基本情報入力シート!L400="","",基本情報入力シート!L400)</f>
        <v/>
      </c>
      <c r="H372" s="536" t="str">
        <f>IF(基本情報入力シート!Q400="","",基本情報入力シート!Q400)</f>
        <v/>
      </c>
      <c r="I372" s="536" t="str">
        <f>IF(基本情報入力シート!V400="","",基本情報入力シート!V400)</f>
        <v/>
      </c>
      <c r="J372" s="536" t="str">
        <f>IF(基本情報入力シート!W400="","",基本情報入力シート!W400)</f>
        <v/>
      </c>
      <c r="K372" s="536" t="str">
        <f>IF(基本情報入力シート!Z400="","",基本情報入力シート!Z400)</f>
        <v/>
      </c>
      <c r="L372" s="555" t="str">
        <f>IF(基本情報入力シート!AF400=0,"",基本情報入力シート!AF400)</f>
        <v/>
      </c>
      <c r="M372" s="563" t="str">
        <f>IF(基本情報入力シート!AG400="","",基本情報入力シート!AG400)</f>
        <v/>
      </c>
      <c r="N372" s="571"/>
      <c r="O372" s="576" t="str">
        <f>IFERROR(VLOOKUP(K372,'【参考】数式用'!$A$2:$F$57,MATCH(N372,'【参考】数式用'!$C$3:$F$3,0)+2,0),"")</f>
        <v/>
      </c>
      <c r="P372" s="583" t="s">
        <v>549</v>
      </c>
      <c r="Q372" s="588"/>
      <c r="R372" s="590" t="s">
        <v>71</v>
      </c>
      <c r="S372" s="588"/>
      <c r="T372" s="590" t="s">
        <v>743</v>
      </c>
      <c r="U372" s="588"/>
      <c r="V372" s="590" t="s">
        <v>71</v>
      </c>
      <c r="W372" s="588"/>
      <c r="X372" s="590" t="s">
        <v>560</v>
      </c>
      <c r="Y372" s="590" t="s">
        <v>763</v>
      </c>
      <c r="Z372" s="590" t="str">
        <f t="shared" si="96"/>
        <v/>
      </c>
      <c r="AA372" s="594" t="s">
        <v>127</v>
      </c>
      <c r="AB372" s="599" t="str">
        <f t="shared" si="97"/>
        <v/>
      </c>
      <c r="AC372" s="604" t="str">
        <f>IFERROR(ROUNDDOWN(ROUNDDOWN(ROUND(L372*VLOOKUP(K372,'【参考】数式用'!$A$4:$F$57,MATCH("処遇改善加算Ⅳ",'【参考】数式用'!$C$3:$F$3,0)+2,0),0)*M372,0)*Z372*0.5,0),"")</f>
        <v/>
      </c>
      <c r="AD372" s="610"/>
      <c r="AE372" s="618"/>
      <c r="AF372" s="618"/>
      <c r="AG372" s="624"/>
      <c r="AH372" s="627"/>
      <c r="AI372" s="633"/>
      <c r="AJ372" s="634"/>
      <c r="AK372" s="648" t="str">
        <f t="shared" si="98"/>
        <v/>
      </c>
      <c r="AL372" s="651" t="str">
        <f t="shared" si="113"/>
        <v/>
      </c>
      <c r="AM372" s="654"/>
      <c r="AN372" s="657" t="str">
        <f>IFERROR(VLOOKUP(K372,'【参考】数式用'!$A$2:$N$57,14,FALSE),"")</f>
        <v/>
      </c>
      <c r="AO372" s="657" t="str">
        <f t="shared" si="99"/>
        <v/>
      </c>
      <c r="AP372" s="662" t="str">
        <f t="shared" si="100"/>
        <v/>
      </c>
      <c r="AQ372" s="662" t="str">
        <f t="shared" si="101"/>
        <v>入力済</v>
      </c>
      <c r="AR372" s="657" t="str">
        <f t="shared" si="102"/>
        <v/>
      </c>
      <c r="AS372" s="662" t="str">
        <f t="shared" si="103"/>
        <v>入力済</v>
      </c>
      <c r="AT372" s="662" t="str">
        <f t="shared" si="104"/>
        <v/>
      </c>
      <c r="AU372" s="662" t="str">
        <f t="shared" si="105"/>
        <v/>
      </c>
      <c r="AV372" s="657" t="str">
        <f t="shared" si="106"/>
        <v/>
      </c>
      <c r="AW372" s="657" t="str">
        <f t="shared" si="107"/>
        <v>入力済</v>
      </c>
      <c r="AX372" s="662" t="str">
        <f>IFERROR(VLOOKUP(K372,'【参考】数式用'!$AR$3:$AS$49,2,FALSE),"")</f>
        <v/>
      </c>
      <c r="AY372" s="657" t="str">
        <f t="shared" si="108"/>
        <v/>
      </c>
      <c r="AZ372" s="657" t="str">
        <f t="shared" si="114"/>
        <v>入力済</v>
      </c>
      <c r="BA372" s="662" t="str">
        <f>IFERROR(VLOOKUP(K372,'【参考】数式用'!$AX$3:$AY$56,2,FALSE),"")</f>
        <v/>
      </c>
      <c r="BB372" s="657" t="str">
        <f t="shared" si="109"/>
        <v/>
      </c>
      <c r="BC372" s="673" t="str">
        <f t="shared" si="110"/>
        <v>入力済</v>
      </c>
      <c r="BD372" s="657" t="str">
        <f t="shared" si="111"/>
        <v/>
      </c>
      <c r="BE372" s="657" t="str">
        <f t="shared" si="112"/>
        <v/>
      </c>
      <c r="BF372" s="659"/>
      <c r="BG372" s="659"/>
      <c r="BH372" s="681" t="e">
        <f>VLOOKUP(K372,'【参考】数式用'!$A$2:$O$57,15,FALSE)</f>
        <v>#N/A</v>
      </c>
      <c r="BI372" s="659"/>
      <c r="BJ372" s="659"/>
      <c r="BK372" s="659"/>
      <c r="BL372" s="659"/>
      <c r="BM372" s="659"/>
      <c r="BN372" s="659"/>
      <c r="BO372" s="676"/>
    </row>
    <row r="373" spans="1:67" s="494" customFormat="1" ht="109.9" customHeight="1">
      <c r="A373" s="506">
        <v>362</v>
      </c>
      <c r="B373" s="517" t="str">
        <f>IF(基本情報入力シート!B401="","",基本情報入力シート!B401)</f>
        <v/>
      </c>
      <c r="C373" s="523"/>
      <c r="D373" s="523"/>
      <c r="E373" s="523"/>
      <c r="F373" s="530"/>
      <c r="G373" s="536" t="str">
        <f>IF(基本情報入力シート!L401="","",基本情報入力シート!L401)</f>
        <v/>
      </c>
      <c r="H373" s="536" t="str">
        <f>IF(基本情報入力シート!Q401="","",基本情報入力シート!Q401)</f>
        <v/>
      </c>
      <c r="I373" s="536" t="str">
        <f>IF(基本情報入力シート!V401="","",基本情報入力シート!V401)</f>
        <v/>
      </c>
      <c r="J373" s="536" t="str">
        <f>IF(基本情報入力シート!W401="","",基本情報入力シート!W401)</f>
        <v/>
      </c>
      <c r="K373" s="536" t="str">
        <f>IF(基本情報入力シート!Z401="","",基本情報入力シート!Z401)</f>
        <v/>
      </c>
      <c r="L373" s="555" t="str">
        <f>IF(基本情報入力シート!AF401=0,"",基本情報入力シート!AF401)</f>
        <v/>
      </c>
      <c r="M373" s="563" t="str">
        <f>IF(基本情報入力シート!AG401="","",基本情報入力シート!AG401)</f>
        <v/>
      </c>
      <c r="N373" s="571"/>
      <c r="O373" s="576" t="str">
        <f>IFERROR(VLOOKUP(K373,'【参考】数式用'!$A$2:$F$57,MATCH(N373,'【参考】数式用'!$C$3:$F$3,0)+2,0),"")</f>
        <v/>
      </c>
      <c r="P373" s="583" t="s">
        <v>549</v>
      </c>
      <c r="Q373" s="588"/>
      <c r="R373" s="590" t="s">
        <v>71</v>
      </c>
      <c r="S373" s="588"/>
      <c r="T373" s="590" t="s">
        <v>743</v>
      </c>
      <c r="U373" s="588"/>
      <c r="V373" s="590" t="s">
        <v>71</v>
      </c>
      <c r="W373" s="588"/>
      <c r="X373" s="590" t="s">
        <v>560</v>
      </c>
      <c r="Y373" s="590" t="s">
        <v>763</v>
      </c>
      <c r="Z373" s="590" t="str">
        <f t="shared" si="96"/>
        <v/>
      </c>
      <c r="AA373" s="594" t="s">
        <v>127</v>
      </c>
      <c r="AB373" s="599" t="str">
        <f t="shared" si="97"/>
        <v/>
      </c>
      <c r="AC373" s="604" t="str">
        <f>IFERROR(ROUNDDOWN(ROUNDDOWN(ROUND(L373*VLOOKUP(K373,'【参考】数式用'!$A$4:$F$57,MATCH("処遇改善加算Ⅳ",'【参考】数式用'!$C$3:$F$3,0)+2,0),0)*M373,0)*Z373*0.5,0),"")</f>
        <v/>
      </c>
      <c r="AD373" s="610"/>
      <c r="AE373" s="618"/>
      <c r="AF373" s="618"/>
      <c r="AG373" s="624"/>
      <c r="AH373" s="627"/>
      <c r="AI373" s="633"/>
      <c r="AJ373" s="634"/>
      <c r="AK373" s="648" t="str">
        <f t="shared" si="98"/>
        <v/>
      </c>
      <c r="AL373" s="651" t="str">
        <f t="shared" si="113"/>
        <v/>
      </c>
      <c r="AM373" s="654"/>
      <c r="AN373" s="657" t="str">
        <f>IFERROR(VLOOKUP(K373,'【参考】数式用'!$A$2:$N$57,14,FALSE),"")</f>
        <v/>
      </c>
      <c r="AO373" s="657" t="str">
        <f t="shared" si="99"/>
        <v/>
      </c>
      <c r="AP373" s="662" t="str">
        <f t="shared" si="100"/>
        <v/>
      </c>
      <c r="AQ373" s="662" t="str">
        <f t="shared" si="101"/>
        <v>入力済</v>
      </c>
      <c r="AR373" s="657" t="str">
        <f t="shared" si="102"/>
        <v/>
      </c>
      <c r="AS373" s="662" t="str">
        <f t="shared" si="103"/>
        <v>入力済</v>
      </c>
      <c r="AT373" s="662" t="str">
        <f t="shared" si="104"/>
        <v/>
      </c>
      <c r="AU373" s="662" t="str">
        <f t="shared" si="105"/>
        <v/>
      </c>
      <c r="AV373" s="657" t="str">
        <f t="shared" si="106"/>
        <v/>
      </c>
      <c r="AW373" s="657" t="str">
        <f t="shared" si="107"/>
        <v>入力済</v>
      </c>
      <c r="AX373" s="662" t="str">
        <f>IFERROR(VLOOKUP(K373,'【参考】数式用'!$AR$3:$AS$49,2,FALSE),"")</f>
        <v/>
      </c>
      <c r="AY373" s="657" t="str">
        <f t="shared" si="108"/>
        <v/>
      </c>
      <c r="AZ373" s="657" t="str">
        <f t="shared" si="114"/>
        <v>入力済</v>
      </c>
      <c r="BA373" s="662" t="str">
        <f>IFERROR(VLOOKUP(K373,'【参考】数式用'!$AX$3:$AY$56,2,FALSE),"")</f>
        <v/>
      </c>
      <c r="BB373" s="657" t="str">
        <f t="shared" si="109"/>
        <v/>
      </c>
      <c r="BC373" s="673" t="str">
        <f t="shared" si="110"/>
        <v>入力済</v>
      </c>
      <c r="BD373" s="657" t="str">
        <f t="shared" si="111"/>
        <v/>
      </c>
      <c r="BE373" s="657" t="str">
        <f t="shared" si="112"/>
        <v/>
      </c>
      <c r="BF373" s="659"/>
      <c r="BG373" s="659"/>
      <c r="BH373" s="681" t="e">
        <f>VLOOKUP(K373,'【参考】数式用'!$A$2:$O$57,15,FALSE)</f>
        <v>#N/A</v>
      </c>
      <c r="BI373" s="659"/>
      <c r="BJ373" s="659"/>
      <c r="BK373" s="659"/>
      <c r="BL373" s="659"/>
      <c r="BM373" s="659"/>
      <c r="BN373" s="659"/>
      <c r="BO373" s="676"/>
    </row>
    <row r="374" spans="1:67" s="494" customFormat="1" ht="109.9" customHeight="1">
      <c r="A374" s="506">
        <v>363</v>
      </c>
      <c r="B374" s="517" t="str">
        <f>IF(基本情報入力シート!B402="","",基本情報入力シート!B402)</f>
        <v/>
      </c>
      <c r="C374" s="523"/>
      <c r="D374" s="523"/>
      <c r="E374" s="523"/>
      <c r="F374" s="530"/>
      <c r="G374" s="536" t="str">
        <f>IF(基本情報入力シート!L402="","",基本情報入力シート!L402)</f>
        <v/>
      </c>
      <c r="H374" s="536" t="str">
        <f>IF(基本情報入力シート!Q402="","",基本情報入力シート!Q402)</f>
        <v/>
      </c>
      <c r="I374" s="536" t="str">
        <f>IF(基本情報入力シート!V402="","",基本情報入力シート!V402)</f>
        <v/>
      </c>
      <c r="J374" s="536" t="str">
        <f>IF(基本情報入力シート!W402="","",基本情報入力シート!W402)</f>
        <v/>
      </c>
      <c r="K374" s="536" t="str">
        <f>IF(基本情報入力シート!Z402="","",基本情報入力シート!Z402)</f>
        <v/>
      </c>
      <c r="L374" s="555" t="str">
        <f>IF(基本情報入力シート!AF402=0,"",基本情報入力シート!AF402)</f>
        <v/>
      </c>
      <c r="M374" s="563" t="str">
        <f>IF(基本情報入力シート!AG402="","",基本情報入力シート!AG402)</f>
        <v/>
      </c>
      <c r="N374" s="571"/>
      <c r="O374" s="576" t="str">
        <f>IFERROR(VLOOKUP(K374,'【参考】数式用'!$A$2:$F$57,MATCH(N374,'【参考】数式用'!$C$3:$F$3,0)+2,0),"")</f>
        <v/>
      </c>
      <c r="P374" s="583" t="s">
        <v>549</v>
      </c>
      <c r="Q374" s="588"/>
      <c r="R374" s="590" t="s">
        <v>71</v>
      </c>
      <c r="S374" s="588"/>
      <c r="T374" s="590" t="s">
        <v>743</v>
      </c>
      <c r="U374" s="588"/>
      <c r="V374" s="590" t="s">
        <v>71</v>
      </c>
      <c r="W374" s="588"/>
      <c r="X374" s="590" t="s">
        <v>560</v>
      </c>
      <c r="Y374" s="590" t="s">
        <v>763</v>
      </c>
      <c r="Z374" s="590" t="str">
        <f t="shared" si="96"/>
        <v/>
      </c>
      <c r="AA374" s="594" t="s">
        <v>127</v>
      </c>
      <c r="AB374" s="599" t="str">
        <f t="shared" si="97"/>
        <v/>
      </c>
      <c r="AC374" s="604" t="str">
        <f>IFERROR(ROUNDDOWN(ROUNDDOWN(ROUND(L374*VLOOKUP(K374,'【参考】数式用'!$A$4:$F$57,MATCH("処遇改善加算Ⅳ",'【参考】数式用'!$C$3:$F$3,0)+2,0),0)*M374,0)*Z374*0.5,0),"")</f>
        <v/>
      </c>
      <c r="AD374" s="610"/>
      <c r="AE374" s="618"/>
      <c r="AF374" s="618"/>
      <c r="AG374" s="624"/>
      <c r="AH374" s="627"/>
      <c r="AI374" s="633"/>
      <c r="AJ374" s="634"/>
      <c r="AK374" s="648" t="str">
        <f t="shared" si="98"/>
        <v/>
      </c>
      <c r="AL374" s="651" t="str">
        <f t="shared" si="113"/>
        <v/>
      </c>
      <c r="AM374" s="654"/>
      <c r="AN374" s="657" t="str">
        <f>IFERROR(VLOOKUP(K374,'【参考】数式用'!$A$2:$N$57,14,FALSE),"")</f>
        <v/>
      </c>
      <c r="AO374" s="657" t="str">
        <f t="shared" si="99"/>
        <v/>
      </c>
      <c r="AP374" s="662" t="str">
        <f t="shared" si="100"/>
        <v/>
      </c>
      <c r="AQ374" s="662" t="str">
        <f t="shared" si="101"/>
        <v>入力済</v>
      </c>
      <c r="AR374" s="657" t="str">
        <f t="shared" si="102"/>
        <v/>
      </c>
      <c r="AS374" s="662" t="str">
        <f t="shared" si="103"/>
        <v>入力済</v>
      </c>
      <c r="AT374" s="662" t="str">
        <f t="shared" si="104"/>
        <v/>
      </c>
      <c r="AU374" s="662" t="str">
        <f t="shared" si="105"/>
        <v/>
      </c>
      <c r="AV374" s="657" t="str">
        <f t="shared" si="106"/>
        <v/>
      </c>
      <c r="AW374" s="657" t="str">
        <f t="shared" si="107"/>
        <v>入力済</v>
      </c>
      <c r="AX374" s="662" t="str">
        <f>IFERROR(VLOOKUP(K374,'【参考】数式用'!$AR$3:$AS$49,2,FALSE),"")</f>
        <v/>
      </c>
      <c r="AY374" s="657" t="str">
        <f t="shared" si="108"/>
        <v/>
      </c>
      <c r="AZ374" s="657" t="str">
        <f t="shared" si="114"/>
        <v>入力済</v>
      </c>
      <c r="BA374" s="662" t="str">
        <f>IFERROR(VLOOKUP(K374,'【参考】数式用'!$AX$3:$AY$56,2,FALSE),"")</f>
        <v/>
      </c>
      <c r="BB374" s="657" t="str">
        <f t="shared" si="109"/>
        <v/>
      </c>
      <c r="BC374" s="673" t="str">
        <f t="shared" si="110"/>
        <v>入力済</v>
      </c>
      <c r="BD374" s="657" t="str">
        <f t="shared" si="111"/>
        <v/>
      </c>
      <c r="BE374" s="657" t="str">
        <f t="shared" si="112"/>
        <v/>
      </c>
      <c r="BF374" s="659"/>
      <c r="BG374" s="659"/>
      <c r="BH374" s="681" t="e">
        <f>VLOOKUP(K374,'【参考】数式用'!$A$2:$O$57,15,FALSE)</f>
        <v>#N/A</v>
      </c>
      <c r="BI374" s="659"/>
      <c r="BJ374" s="659"/>
      <c r="BK374" s="659"/>
      <c r="BL374" s="659"/>
      <c r="BM374" s="659"/>
      <c r="BN374" s="659"/>
      <c r="BO374" s="676"/>
    </row>
    <row r="375" spans="1:67" s="494" customFormat="1" ht="109.9" customHeight="1">
      <c r="A375" s="506">
        <v>364</v>
      </c>
      <c r="B375" s="517" t="str">
        <f>IF(基本情報入力シート!B403="","",基本情報入力シート!B403)</f>
        <v/>
      </c>
      <c r="C375" s="523"/>
      <c r="D375" s="523"/>
      <c r="E375" s="523"/>
      <c r="F375" s="530"/>
      <c r="G375" s="536" t="str">
        <f>IF(基本情報入力シート!L403="","",基本情報入力シート!L403)</f>
        <v/>
      </c>
      <c r="H375" s="536" t="str">
        <f>IF(基本情報入力シート!Q403="","",基本情報入力シート!Q403)</f>
        <v/>
      </c>
      <c r="I375" s="536" t="str">
        <f>IF(基本情報入力シート!V403="","",基本情報入力シート!V403)</f>
        <v/>
      </c>
      <c r="J375" s="536" t="str">
        <f>IF(基本情報入力シート!W403="","",基本情報入力シート!W403)</f>
        <v/>
      </c>
      <c r="K375" s="536" t="str">
        <f>IF(基本情報入力シート!Z403="","",基本情報入力シート!Z403)</f>
        <v/>
      </c>
      <c r="L375" s="555" t="str">
        <f>IF(基本情報入力シート!AF403=0,"",基本情報入力シート!AF403)</f>
        <v/>
      </c>
      <c r="M375" s="563" t="str">
        <f>IF(基本情報入力シート!AG403="","",基本情報入力シート!AG403)</f>
        <v/>
      </c>
      <c r="N375" s="571"/>
      <c r="O375" s="576" t="str">
        <f>IFERROR(VLOOKUP(K375,'【参考】数式用'!$A$2:$F$57,MATCH(N375,'【参考】数式用'!$C$3:$F$3,0)+2,0),"")</f>
        <v/>
      </c>
      <c r="P375" s="583" t="s">
        <v>549</v>
      </c>
      <c r="Q375" s="588"/>
      <c r="R375" s="590" t="s">
        <v>71</v>
      </c>
      <c r="S375" s="588"/>
      <c r="T375" s="590" t="s">
        <v>743</v>
      </c>
      <c r="U375" s="588"/>
      <c r="V375" s="590" t="s">
        <v>71</v>
      </c>
      <c r="W375" s="588"/>
      <c r="X375" s="590" t="s">
        <v>560</v>
      </c>
      <c r="Y375" s="590" t="s">
        <v>763</v>
      </c>
      <c r="Z375" s="590" t="str">
        <f t="shared" si="96"/>
        <v/>
      </c>
      <c r="AA375" s="594" t="s">
        <v>127</v>
      </c>
      <c r="AB375" s="599" t="str">
        <f t="shared" si="97"/>
        <v/>
      </c>
      <c r="AC375" s="604" t="str">
        <f>IFERROR(ROUNDDOWN(ROUNDDOWN(ROUND(L375*VLOOKUP(K375,'【参考】数式用'!$A$4:$F$57,MATCH("処遇改善加算Ⅳ",'【参考】数式用'!$C$3:$F$3,0)+2,0),0)*M375,0)*Z375*0.5,0),"")</f>
        <v/>
      </c>
      <c r="AD375" s="610"/>
      <c r="AE375" s="618"/>
      <c r="AF375" s="618"/>
      <c r="AG375" s="624"/>
      <c r="AH375" s="627"/>
      <c r="AI375" s="633"/>
      <c r="AJ375" s="634"/>
      <c r="AK375" s="648" t="str">
        <f t="shared" si="98"/>
        <v/>
      </c>
      <c r="AL375" s="651" t="str">
        <f t="shared" si="113"/>
        <v/>
      </c>
      <c r="AM375" s="654"/>
      <c r="AN375" s="657" t="str">
        <f>IFERROR(VLOOKUP(K375,'【参考】数式用'!$A$2:$N$57,14,FALSE),"")</f>
        <v/>
      </c>
      <c r="AO375" s="657" t="str">
        <f t="shared" si="99"/>
        <v/>
      </c>
      <c r="AP375" s="662" t="str">
        <f t="shared" si="100"/>
        <v/>
      </c>
      <c r="AQ375" s="662" t="str">
        <f t="shared" si="101"/>
        <v>入力済</v>
      </c>
      <c r="AR375" s="657" t="str">
        <f t="shared" si="102"/>
        <v/>
      </c>
      <c r="AS375" s="662" t="str">
        <f t="shared" si="103"/>
        <v>入力済</v>
      </c>
      <c r="AT375" s="662" t="str">
        <f t="shared" si="104"/>
        <v/>
      </c>
      <c r="AU375" s="662" t="str">
        <f t="shared" si="105"/>
        <v/>
      </c>
      <c r="AV375" s="657" t="str">
        <f t="shared" si="106"/>
        <v/>
      </c>
      <c r="AW375" s="657" t="str">
        <f t="shared" si="107"/>
        <v>入力済</v>
      </c>
      <c r="AX375" s="662" t="str">
        <f>IFERROR(VLOOKUP(K375,'【参考】数式用'!$AR$3:$AS$49,2,FALSE),"")</f>
        <v/>
      </c>
      <c r="AY375" s="657" t="str">
        <f t="shared" si="108"/>
        <v/>
      </c>
      <c r="AZ375" s="657" t="str">
        <f t="shared" si="114"/>
        <v>入力済</v>
      </c>
      <c r="BA375" s="662" t="str">
        <f>IFERROR(VLOOKUP(K375,'【参考】数式用'!$AX$3:$AY$56,2,FALSE),"")</f>
        <v/>
      </c>
      <c r="BB375" s="657" t="str">
        <f t="shared" si="109"/>
        <v/>
      </c>
      <c r="BC375" s="673" t="str">
        <f t="shared" si="110"/>
        <v>入力済</v>
      </c>
      <c r="BD375" s="657" t="str">
        <f t="shared" si="111"/>
        <v/>
      </c>
      <c r="BE375" s="657" t="str">
        <f t="shared" si="112"/>
        <v/>
      </c>
      <c r="BF375" s="659"/>
      <c r="BG375" s="659"/>
      <c r="BH375" s="681" t="e">
        <f>VLOOKUP(K375,'【参考】数式用'!$A$2:$O$57,15,FALSE)</f>
        <v>#N/A</v>
      </c>
      <c r="BI375" s="659"/>
      <c r="BJ375" s="659"/>
      <c r="BK375" s="659"/>
      <c r="BL375" s="659"/>
      <c r="BM375" s="659"/>
      <c r="BN375" s="659"/>
      <c r="BO375" s="676"/>
    </row>
    <row r="376" spans="1:67" s="494" customFormat="1" ht="109.9" customHeight="1">
      <c r="A376" s="506">
        <v>365</v>
      </c>
      <c r="B376" s="517" t="str">
        <f>IF(基本情報入力シート!B404="","",基本情報入力シート!B404)</f>
        <v/>
      </c>
      <c r="C376" s="523"/>
      <c r="D376" s="523"/>
      <c r="E376" s="523"/>
      <c r="F376" s="530"/>
      <c r="G376" s="536" t="str">
        <f>IF(基本情報入力シート!L404="","",基本情報入力シート!L404)</f>
        <v/>
      </c>
      <c r="H376" s="536" t="str">
        <f>IF(基本情報入力シート!Q404="","",基本情報入力シート!Q404)</f>
        <v/>
      </c>
      <c r="I376" s="536" t="str">
        <f>IF(基本情報入力シート!V404="","",基本情報入力シート!V404)</f>
        <v/>
      </c>
      <c r="J376" s="536" t="str">
        <f>IF(基本情報入力シート!W404="","",基本情報入力シート!W404)</f>
        <v/>
      </c>
      <c r="K376" s="536" t="str">
        <f>IF(基本情報入力シート!Z404="","",基本情報入力シート!Z404)</f>
        <v/>
      </c>
      <c r="L376" s="555" t="str">
        <f>IF(基本情報入力シート!AF404=0,"",基本情報入力シート!AF404)</f>
        <v/>
      </c>
      <c r="M376" s="563" t="str">
        <f>IF(基本情報入力シート!AG404="","",基本情報入力シート!AG404)</f>
        <v/>
      </c>
      <c r="N376" s="571"/>
      <c r="O376" s="576" t="str">
        <f>IFERROR(VLOOKUP(K376,'【参考】数式用'!$A$2:$F$57,MATCH(N376,'【参考】数式用'!$C$3:$F$3,0)+2,0),"")</f>
        <v/>
      </c>
      <c r="P376" s="583" t="s">
        <v>549</v>
      </c>
      <c r="Q376" s="588"/>
      <c r="R376" s="590" t="s">
        <v>71</v>
      </c>
      <c r="S376" s="588"/>
      <c r="T376" s="590" t="s">
        <v>743</v>
      </c>
      <c r="U376" s="588"/>
      <c r="V376" s="590" t="s">
        <v>71</v>
      </c>
      <c r="W376" s="588"/>
      <c r="X376" s="590" t="s">
        <v>560</v>
      </c>
      <c r="Y376" s="590" t="s">
        <v>763</v>
      </c>
      <c r="Z376" s="590" t="str">
        <f t="shared" si="96"/>
        <v/>
      </c>
      <c r="AA376" s="594" t="s">
        <v>127</v>
      </c>
      <c r="AB376" s="599" t="str">
        <f t="shared" si="97"/>
        <v/>
      </c>
      <c r="AC376" s="604" t="str">
        <f>IFERROR(ROUNDDOWN(ROUNDDOWN(ROUND(L376*VLOOKUP(K376,'【参考】数式用'!$A$4:$F$57,MATCH("処遇改善加算Ⅳ",'【参考】数式用'!$C$3:$F$3,0)+2,0),0)*M376,0)*Z376*0.5,0),"")</f>
        <v/>
      </c>
      <c r="AD376" s="610"/>
      <c r="AE376" s="618"/>
      <c r="AF376" s="618"/>
      <c r="AG376" s="624"/>
      <c r="AH376" s="627"/>
      <c r="AI376" s="633"/>
      <c r="AJ376" s="634"/>
      <c r="AK376" s="648" t="str">
        <f t="shared" si="98"/>
        <v/>
      </c>
      <c r="AL376" s="651" t="str">
        <f t="shared" si="113"/>
        <v/>
      </c>
      <c r="AM376" s="654"/>
      <c r="AN376" s="657" t="str">
        <f>IFERROR(VLOOKUP(K376,'【参考】数式用'!$A$2:$N$57,14,FALSE),"")</f>
        <v/>
      </c>
      <c r="AO376" s="657" t="str">
        <f t="shared" si="99"/>
        <v/>
      </c>
      <c r="AP376" s="662" t="str">
        <f t="shared" si="100"/>
        <v/>
      </c>
      <c r="AQ376" s="662" t="str">
        <f t="shared" si="101"/>
        <v>入力済</v>
      </c>
      <c r="AR376" s="657" t="str">
        <f t="shared" si="102"/>
        <v/>
      </c>
      <c r="AS376" s="662" t="str">
        <f t="shared" si="103"/>
        <v>入力済</v>
      </c>
      <c r="AT376" s="662" t="str">
        <f t="shared" si="104"/>
        <v/>
      </c>
      <c r="AU376" s="662" t="str">
        <f t="shared" si="105"/>
        <v/>
      </c>
      <c r="AV376" s="657" t="str">
        <f t="shared" si="106"/>
        <v/>
      </c>
      <c r="AW376" s="657" t="str">
        <f t="shared" si="107"/>
        <v>入力済</v>
      </c>
      <c r="AX376" s="662" t="str">
        <f>IFERROR(VLOOKUP(K376,'【参考】数式用'!$AR$3:$AS$49,2,FALSE),"")</f>
        <v/>
      </c>
      <c r="AY376" s="657" t="str">
        <f t="shared" si="108"/>
        <v/>
      </c>
      <c r="AZ376" s="657" t="str">
        <f t="shared" si="114"/>
        <v>入力済</v>
      </c>
      <c r="BA376" s="662" t="str">
        <f>IFERROR(VLOOKUP(K376,'【参考】数式用'!$AX$3:$AY$56,2,FALSE),"")</f>
        <v/>
      </c>
      <c r="BB376" s="657" t="str">
        <f t="shared" si="109"/>
        <v/>
      </c>
      <c r="BC376" s="673" t="str">
        <f t="shared" si="110"/>
        <v>入力済</v>
      </c>
      <c r="BD376" s="657" t="str">
        <f t="shared" si="111"/>
        <v/>
      </c>
      <c r="BE376" s="657" t="str">
        <f t="shared" si="112"/>
        <v/>
      </c>
      <c r="BF376" s="659"/>
      <c r="BG376" s="659"/>
      <c r="BH376" s="681" t="e">
        <f>VLOOKUP(K376,'【参考】数式用'!$A$2:$O$57,15,FALSE)</f>
        <v>#N/A</v>
      </c>
      <c r="BI376" s="659"/>
      <c r="BJ376" s="659"/>
      <c r="BK376" s="659"/>
      <c r="BL376" s="659"/>
      <c r="BM376" s="659"/>
      <c r="BN376" s="659"/>
      <c r="BO376" s="676"/>
    </row>
    <row r="377" spans="1:67" s="494" customFormat="1" ht="109.9" customHeight="1">
      <c r="A377" s="506">
        <v>366</v>
      </c>
      <c r="B377" s="517" t="str">
        <f>IF(基本情報入力シート!B405="","",基本情報入力シート!B405)</f>
        <v/>
      </c>
      <c r="C377" s="523"/>
      <c r="D377" s="523"/>
      <c r="E377" s="523"/>
      <c r="F377" s="530"/>
      <c r="G377" s="536" t="str">
        <f>IF(基本情報入力シート!L405="","",基本情報入力シート!L405)</f>
        <v/>
      </c>
      <c r="H377" s="536" t="str">
        <f>IF(基本情報入力シート!Q405="","",基本情報入力シート!Q405)</f>
        <v/>
      </c>
      <c r="I377" s="536" t="str">
        <f>IF(基本情報入力シート!V405="","",基本情報入力シート!V405)</f>
        <v/>
      </c>
      <c r="J377" s="536" t="str">
        <f>IF(基本情報入力シート!W405="","",基本情報入力シート!W405)</f>
        <v/>
      </c>
      <c r="K377" s="536" t="str">
        <f>IF(基本情報入力シート!Z405="","",基本情報入力シート!Z405)</f>
        <v/>
      </c>
      <c r="L377" s="555" t="str">
        <f>IF(基本情報入力シート!AF405=0,"",基本情報入力シート!AF405)</f>
        <v/>
      </c>
      <c r="M377" s="563" t="str">
        <f>IF(基本情報入力シート!AG405="","",基本情報入力シート!AG405)</f>
        <v/>
      </c>
      <c r="N377" s="571"/>
      <c r="O377" s="576" t="str">
        <f>IFERROR(VLOOKUP(K377,'【参考】数式用'!$A$2:$F$57,MATCH(N377,'【参考】数式用'!$C$3:$F$3,0)+2,0),"")</f>
        <v/>
      </c>
      <c r="P377" s="583" t="s">
        <v>549</v>
      </c>
      <c r="Q377" s="588"/>
      <c r="R377" s="590" t="s">
        <v>71</v>
      </c>
      <c r="S377" s="588"/>
      <c r="T377" s="590" t="s">
        <v>743</v>
      </c>
      <c r="U377" s="588"/>
      <c r="V377" s="590" t="s">
        <v>71</v>
      </c>
      <c r="W377" s="588"/>
      <c r="X377" s="590" t="s">
        <v>560</v>
      </c>
      <c r="Y377" s="590" t="s">
        <v>763</v>
      </c>
      <c r="Z377" s="590" t="str">
        <f t="shared" si="96"/>
        <v/>
      </c>
      <c r="AA377" s="594" t="s">
        <v>127</v>
      </c>
      <c r="AB377" s="599" t="str">
        <f t="shared" si="97"/>
        <v/>
      </c>
      <c r="AC377" s="604" t="str">
        <f>IFERROR(ROUNDDOWN(ROUNDDOWN(ROUND(L377*VLOOKUP(K377,'【参考】数式用'!$A$4:$F$57,MATCH("処遇改善加算Ⅳ",'【参考】数式用'!$C$3:$F$3,0)+2,0),0)*M377,0)*Z377*0.5,0),"")</f>
        <v/>
      </c>
      <c r="AD377" s="610"/>
      <c r="AE377" s="618"/>
      <c r="AF377" s="618"/>
      <c r="AG377" s="624"/>
      <c r="AH377" s="627"/>
      <c r="AI377" s="633"/>
      <c r="AJ377" s="634"/>
      <c r="AK377" s="648" t="str">
        <f t="shared" si="98"/>
        <v/>
      </c>
      <c r="AL377" s="651" t="str">
        <f t="shared" si="113"/>
        <v/>
      </c>
      <c r="AM377" s="654"/>
      <c r="AN377" s="657" t="str">
        <f>IFERROR(VLOOKUP(K377,'【参考】数式用'!$A$2:$N$57,14,FALSE),"")</f>
        <v/>
      </c>
      <c r="AO377" s="657" t="str">
        <f t="shared" si="99"/>
        <v/>
      </c>
      <c r="AP377" s="662" t="str">
        <f t="shared" si="100"/>
        <v/>
      </c>
      <c r="AQ377" s="662" t="str">
        <f t="shared" si="101"/>
        <v>入力済</v>
      </c>
      <c r="AR377" s="657" t="str">
        <f t="shared" si="102"/>
        <v/>
      </c>
      <c r="AS377" s="662" t="str">
        <f t="shared" si="103"/>
        <v>入力済</v>
      </c>
      <c r="AT377" s="662" t="str">
        <f t="shared" si="104"/>
        <v/>
      </c>
      <c r="AU377" s="662" t="str">
        <f t="shared" si="105"/>
        <v/>
      </c>
      <c r="AV377" s="657" t="str">
        <f t="shared" si="106"/>
        <v/>
      </c>
      <c r="AW377" s="657" t="str">
        <f t="shared" si="107"/>
        <v>入力済</v>
      </c>
      <c r="AX377" s="662" t="str">
        <f>IFERROR(VLOOKUP(K377,'【参考】数式用'!$AR$3:$AS$49,2,FALSE),"")</f>
        <v/>
      </c>
      <c r="AY377" s="657" t="str">
        <f t="shared" si="108"/>
        <v/>
      </c>
      <c r="AZ377" s="657" t="str">
        <f t="shared" si="114"/>
        <v>入力済</v>
      </c>
      <c r="BA377" s="662" t="str">
        <f>IFERROR(VLOOKUP(K377,'【参考】数式用'!$AX$3:$AY$56,2,FALSE),"")</f>
        <v/>
      </c>
      <c r="BB377" s="657" t="str">
        <f t="shared" si="109"/>
        <v/>
      </c>
      <c r="BC377" s="673" t="str">
        <f t="shared" si="110"/>
        <v>入力済</v>
      </c>
      <c r="BD377" s="657" t="str">
        <f t="shared" si="111"/>
        <v/>
      </c>
      <c r="BE377" s="657" t="str">
        <f t="shared" si="112"/>
        <v/>
      </c>
      <c r="BF377" s="659"/>
      <c r="BG377" s="659"/>
      <c r="BH377" s="681" t="e">
        <f>VLOOKUP(K377,'【参考】数式用'!$A$2:$O$57,15,FALSE)</f>
        <v>#N/A</v>
      </c>
      <c r="BI377" s="659"/>
      <c r="BJ377" s="659"/>
      <c r="BK377" s="659"/>
      <c r="BL377" s="659"/>
      <c r="BM377" s="659"/>
      <c r="BN377" s="659"/>
      <c r="BO377" s="676"/>
    </row>
    <row r="378" spans="1:67" s="494" customFormat="1" ht="109.9" customHeight="1">
      <c r="A378" s="506">
        <v>367</v>
      </c>
      <c r="B378" s="517" t="str">
        <f>IF(基本情報入力シート!B406="","",基本情報入力シート!B406)</f>
        <v/>
      </c>
      <c r="C378" s="523"/>
      <c r="D378" s="523"/>
      <c r="E378" s="523"/>
      <c r="F378" s="530"/>
      <c r="G378" s="536" t="str">
        <f>IF(基本情報入力シート!L406="","",基本情報入力シート!L406)</f>
        <v/>
      </c>
      <c r="H378" s="536" t="str">
        <f>IF(基本情報入力シート!Q406="","",基本情報入力シート!Q406)</f>
        <v/>
      </c>
      <c r="I378" s="536" t="str">
        <f>IF(基本情報入力シート!V406="","",基本情報入力シート!V406)</f>
        <v/>
      </c>
      <c r="J378" s="536" t="str">
        <f>IF(基本情報入力シート!W406="","",基本情報入力シート!W406)</f>
        <v/>
      </c>
      <c r="K378" s="536" t="str">
        <f>IF(基本情報入力シート!Z406="","",基本情報入力シート!Z406)</f>
        <v/>
      </c>
      <c r="L378" s="555" t="str">
        <f>IF(基本情報入力シート!AF406=0,"",基本情報入力シート!AF406)</f>
        <v/>
      </c>
      <c r="M378" s="563" t="str">
        <f>IF(基本情報入力シート!AG406="","",基本情報入力シート!AG406)</f>
        <v/>
      </c>
      <c r="N378" s="571"/>
      <c r="O378" s="576" t="str">
        <f>IFERROR(VLOOKUP(K378,'【参考】数式用'!$A$2:$F$57,MATCH(N378,'【参考】数式用'!$C$3:$F$3,0)+2,0),"")</f>
        <v/>
      </c>
      <c r="P378" s="583" t="s">
        <v>549</v>
      </c>
      <c r="Q378" s="588"/>
      <c r="R378" s="590" t="s">
        <v>71</v>
      </c>
      <c r="S378" s="588"/>
      <c r="T378" s="590" t="s">
        <v>743</v>
      </c>
      <c r="U378" s="588"/>
      <c r="V378" s="590" t="s">
        <v>71</v>
      </c>
      <c r="W378" s="588"/>
      <c r="X378" s="590" t="s">
        <v>560</v>
      </c>
      <c r="Y378" s="590" t="s">
        <v>763</v>
      </c>
      <c r="Z378" s="590" t="str">
        <f t="shared" si="96"/>
        <v/>
      </c>
      <c r="AA378" s="594" t="s">
        <v>127</v>
      </c>
      <c r="AB378" s="599" t="str">
        <f t="shared" si="97"/>
        <v/>
      </c>
      <c r="AC378" s="604" t="str">
        <f>IFERROR(ROUNDDOWN(ROUNDDOWN(ROUND(L378*VLOOKUP(K378,'【参考】数式用'!$A$4:$F$57,MATCH("処遇改善加算Ⅳ",'【参考】数式用'!$C$3:$F$3,0)+2,0),0)*M378,0)*Z378*0.5,0),"")</f>
        <v/>
      </c>
      <c r="AD378" s="610"/>
      <c r="AE378" s="618"/>
      <c r="AF378" s="618"/>
      <c r="AG378" s="624"/>
      <c r="AH378" s="627"/>
      <c r="AI378" s="633"/>
      <c r="AJ378" s="634"/>
      <c r="AK378" s="648" t="str">
        <f t="shared" si="98"/>
        <v/>
      </c>
      <c r="AL378" s="651" t="str">
        <f t="shared" si="113"/>
        <v/>
      </c>
      <c r="AM378" s="654"/>
      <c r="AN378" s="657" t="str">
        <f>IFERROR(VLOOKUP(K378,'【参考】数式用'!$A$2:$N$57,14,FALSE),"")</f>
        <v/>
      </c>
      <c r="AO378" s="657" t="str">
        <f t="shared" si="99"/>
        <v/>
      </c>
      <c r="AP378" s="662" t="str">
        <f t="shared" si="100"/>
        <v/>
      </c>
      <c r="AQ378" s="662" t="str">
        <f t="shared" si="101"/>
        <v>入力済</v>
      </c>
      <c r="AR378" s="657" t="str">
        <f t="shared" si="102"/>
        <v/>
      </c>
      <c r="AS378" s="662" t="str">
        <f t="shared" si="103"/>
        <v>入力済</v>
      </c>
      <c r="AT378" s="662" t="str">
        <f t="shared" si="104"/>
        <v/>
      </c>
      <c r="AU378" s="662" t="str">
        <f t="shared" si="105"/>
        <v/>
      </c>
      <c r="AV378" s="657" t="str">
        <f t="shared" si="106"/>
        <v/>
      </c>
      <c r="AW378" s="657" t="str">
        <f t="shared" si="107"/>
        <v>入力済</v>
      </c>
      <c r="AX378" s="662" t="str">
        <f>IFERROR(VLOOKUP(K378,'【参考】数式用'!$AR$3:$AS$49,2,FALSE),"")</f>
        <v/>
      </c>
      <c r="AY378" s="657" t="str">
        <f t="shared" si="108"/>
        <v/>
      </c>
      <c r="AZ378" s="657" t="str">
        <f t="shared" si="114"/>
        <v>入力済</v>
      </c>
      <c r="BA378" s="662" t="str">
        <f>IFERROR(VLOOKUP(K378,'【参考】数式用'!$AX$3:$AY$56,2,FALSE),"")</f>
        <v/>
      </c>
      <c r="BB378" s="657" t="str">
        <f t="shared" si="109"/>
        <v/>
      </c>
      <c r="BC378" s="673" t="str">
        <f t="shared" si="110"/>
        <v>入力済</v>
      </c>
      <c r="BD378" s="657" t="str">
        <f t="shared" si="111"/>
        <v/>
      </c>
      <c r="BE378" s="657" t="str">
        <f t="shared" si="112"/>
        <v/>
      </c>
      <c r="BF378" s="659"/>
      <c r="BG378" s="659"/>
      <c r="BH378" s="681" t="e">
        <f>VLOOKUP(K378,'【参考】数式用'!$A$2:$O$57,15,FALSE)</f>
        <v>#N/A</v>
      </c>
      <c r="BI378" s="659"/>
      <c r="BJ378" s="659"/>
      <c r="BK378" s="659"/>
      <c r="BL378" s="659"/>
      <c r="BM378" s="659"/>
      <c r="BN378" s="659"/>
      <c r="BO378" s="676"/>
    </row>
    <row r="379" spans="1:67" s="494" customFormat="1" ht="109.9" customHeight="1">
      <c r="A379" s="506">
        <v>368</v>
      </c>
      <c r="B379" s="517" t="str">
        <f>IF(基本情報入力シート!B407="","",基本情報入力シート!B407)</f>
        <v/>
      </c>
      <c r="C379" s="523"/>
      <c r="D379" s="523"/>
      <c r="E379" s="523"/>
      <c r="F379" s="530"/>
      <c r="G379" s="536" t="str">
        <f>IF(基本情報入力シート!L407="","",基本情報入力シート!L407)</f>
        <v/>
      </c>
      <c r="H379" s="536" t="str">
        <f>IF(基本情報入力シート!Q407="","",基本情報入力シート!Q407)</f>
        <v/>
      </c>
      <c r="I379" s="536" t="str">
        <f>IF(基本情報入力シート!V407="","",基本情報入力シート!V407)</f>
        <v/>
      </c>
      <c r="J379" s="536" t="str">
        <f>IF(基本情報入力シート!W407="","",基本情報入力シート!W407)</f>
        <v/>
      </c>
      <c r="K379" s="536" t="str">
        <f>IF(基本情報入力シート!Z407="","",基本情報入力シート!Z407)</f>
        <v/>
      </c>
      <c r="L379" s="555" t="str">
        <f>IF(基本情報入力シート!AF407=0,"",基本情報入力シート!AF407)</f>
        <v/>
      </c>
      <c r="M379" s="563" t="str">
        <f>IF(基本情報入力シート!AG407="","",基本情報入力シート!AG407)</f>
        <v/>
      </c>
      <c r="N379" s="571"/>
      <c r="O379" s="576" t="str">
        <f>IFERROR(VLOOKUP(K379,'【参考】数式用'!$A$2:$F$57,MATCH(N379,'【参考】数式用'!$C$3:$F$3,0)+2,0),"")</f>
        <v/>
      </c>
      <c r="P379" s="583" t="s">
        <v>549</v>
      </c>
      <c r="Q379" s="588"/>
      <c r="R379" s="590" t="s">
        <v>71</v>
      </c>
      <c r="S379" s="588"/>
      <c r="T379" s="590" t="s">
        <v>743</v>
      </c>
      <c r="U379" s="588"/>
      <c r="V379" s="590" t="s">
        <v>71</v>
      </c>
      <c r="W379" s="588"/>
      <c r="X379" s="590" t="s">
        <v>560</v>
      </c>
      <c r="Y379" s="590" t="s">
        <v>763</v>
      </c>
      <c r="Z379" s="590" t="str">
        <f t="shared" si="96"/>
        <v/>
      </c>
      <c r="AA379" s="594" t="s">
        <v>127</v>
      </c>
      <c r="AB379" s="599" t="str">
        <f t="shared" si="97"/>
        <v/>
      </c>
      <c r="AC379" s="604" t="str">
        <f>IFERROR(ROUNDDOWN(ROUNDDOWN(ROUND(L379*VLOOKUP(K379,'【参考】数式用'!$A$4:$F$57,MATCH("処遇改善加算Ⅳ",'【参考】数式用'!$C$3:$F$3,0)+2,0),0)*M379,0)*Z379*0.5,0),"")</f>
        <v/>
      </c>
      <c r="AD379" s="610"/>
      <c r="AE379" s="618"/>
      <c r="AF379" s="618"/>
      <c r="AG379" s="624"/>
      <c r="AH379" s="627"/>
      <c r="AI379" s="633"/>
      <c r="AJ379" s="634"/>
      <c r="AK379" s="648" t="str">
        <f t="shared" si="98"/>
        <v/>
      </c>
      <c r="AL379" s="651" t="str">
        <f t="shared" si="113"/>
        <v/>
      </c>
      <c r="AM379" s="654"/>
      <c r="AN379" s="657" t="str">
        <f>IFERROR(VLOOKUP(K379,'【参考】数式用'!$A$2:$N$57,14,FALSE),"")</f>
        <v/>
      </c>
      <c r="AO379" s="657" t="str">
        <f t="shared" si="99"/>
        <v/>
      </c>
      <c r="AP379" s="662" t="str">
        <f t="shared" si="100"/>
        <v/>
      </c>
      <c r="AQ379" s="662" t="str">
        <f t="shared" si="101"/>
        <v>入力済</v>
      </c>
      <c r="AR379" s="657" t="str">
        <f t="shared" si="102"/>
        <v/>
      </c>
      <c r="AS379" s="662" t="str">
        <f t="shared" si="103"/>
        <v>入力済</v>
      </c>
      <c r="AT379" s="662" t="str">
        <f t="shared" si="104"/>
        <v/>
      </c>
      <c r="AU379" s="662" t="str">
        <f t="shared" si="105"/>
        <v/>
      </c>
      <c r="AV379" s="657" t="str">
        <f t="shared" si="106"/>
        <v/>
      </c>
      <c r="AW379" s="657" t="str">
        <f t="shared" si="107"/>
        <v>入力済</v>
      </c>
      <c r="AX379" s="662" t="str">
        <f>IFERROR(VLOOKUP(K379,'【参考】数式用'!$AR$3:$AS$49,2,FALSE),"")</f>
        <v/>
      </c>
      <c r="AY379" s="657" t="str">
        <f t="shared" si="108"/>
        <v/>
      </c>
      <c r="AZ379" s="657" t="str">
        <f t="shared" si="114"/>
        <v>入力済</v>
      </c>
      <c r="BA379" s="662" t="str">
        <f>IFERROR(VLOOKUP(K379,'【参考】数式用'!$AX$3:$AY$56,2,FALSE),"")</f>
        <v/>
      </c>
      <c r="BB379" s="657" t="str">
        <f t="shared" si="109"/>
        <v/>
      </c>
      <c r="BC379" s="673" t="str">
        <f t="shared" si="110"/>
        <v>入力済</v>
      </c>
      <c r="BD379" s="657" t="str">
        <f t="shared" si="111"/>
        <v/>
      </c>
      <c r="BE379" s="657" t="str">
        <f t="shared" si="112"/>
        <v/>
      </c>
      <c r="BF379" s="659"/>
      <c r="BG379" s="659"/>
      <c r="BH379" s="681" t="e">
        <f>VLOOKUP(K379,'【参考】数式用'!$A$2:$O$57,15,FALSE)</f>
        <v>#N/A</v>
      </c>
      <c r="BI379" s="659"/>
      <c r="BJ379" s="659"/>
      <c r="BK379" s="659"/>
      <c r="BL379" s="659"/>
      <c r="BM379" s="659"/>
      <c r="BN379" s="659"/>
      <c r="BO379" s="676"/>
    </row>
    <row r="380" spans="1:67" s="494" customFormat="1" ht="109.9" customHeight="1">
      <c r="A380" s="506">
        <v>369</v>
      </c>
      <c r="B380" s="517" t="str">
        <f>IF(基本情報入力シート!B408="","",基本情報入力シート!B408)</f>
        <v/>
      </c>
      <c r="C380" s="523"/>
      <c r="D380" s="523"/>
      <c r="E380" s="523"/>
      <c r="F380" s="530"/>
      <c r="G380" s="536" t="str">
        <f>IF(基本情報入力シート!L408="","",基本情報入力シート!L408)</f>
        <v/>
      </c>
      <c r="H380" s="536" t="str">
        <f>IF(基本情報入力シート!Q408="","",基本情報入力シート!Q408)</f>
        <v/>
      </c>
      <c r="I380" s="536" t="str">
        <f>IF(基本情報入力シート!V408="","",基本情報入力シート!V408)</f>
        <v/>
      </c>
      <c r="J380" s="536" t="str">
        <f>IF(基本情報入力シート!W408="","",基本情報入力シート!W408)</f>
        <v/>
      </c>
      <c r="K380" s="536" t="str">
        <f>IF(基本情報入力シート!Z408="","",基本情報入力シート!Z408)</f>
        <v/>
      </c>
      <c r="L380" s="555" t="str">
        <f>IF(基本情報入力シート!AF408=0,"",基本情報入力シート!AF408)</f>
        <v/>
      </c>
      <c r="M380" s="563" t="str">
        <f>IF(基本情報入力シート!AG408="","",基本情報入力シート!AG408)</f>
        <v/>
      </c>
      <c r="N380" s="571"/>
      <c r="O380" s="576" t="str">
        <f>IFERROR(VLOOKUP(K380,'【参考】数式用'!$A$2:$F$57,MATCH(N380,'【参考】数式用'!$C$3:$F$3,0)+2,0),"")</f>
        <v/>
      </c>
      <c r="P380" s="583" t="s">
        <v>549</v>
      </c>
      <c r="Q380" s="588"/>
      <c r="R380" s="590" t="s">
        <v>71</v>
      </c>
      <c r="S380" s="588"/>
      <c r="T380" s="590" t="s">
        <v>743</v>
      </c>
      <c r="U380" s="588"/>
      <c r="V380" s="590" t="s">
        <v>71</v>
      </c>
      <c r="W380" s="588"/>
      <c r="X380" s="590" t="s">
        <v>560</v>
      </c>
      <c r="Y380" s="590" t="s">
        <v>763</v>
      </c>
      <c r="Z380" s="590" t="str">
        <f t="shared" si="96"/>
        <v/>
      </c>
      <c r="AA380" s="594" t="s">
        <v>127</v>
      </c>
      <c r="AB380" s="599" t="str">
        <f t="shared" si="97"/>
        <v/>
      </c>
      <c r="AC380" s="604" t="str">
        <f>IFERROR(ROUNDDOWN(ROUNDDOWN(ROUND(L380*VLOOKUP(K380,'【参考】数式用'!$A$4:$F$57,MATCH("処遇改善加算Ⅳ",'【参考】数式用'!$C$3:$F$3,0)+2,0),0)*M380,0)*Z380*0.5,0),"")</f>
        <v/>
      </c>
      <c r="AD380" s="610"/>
      <c r="AE380" s="618"/>
      <c r="AF380" s="618"/>
      <c r="AG380" s="624"/>
      <c r="AH380" s="627"/>
      <c r="AI380" s="633"/>
      <c r="AJ380" s="634"/>
      <c r="AK380" s="648" t="str">
        <f t="shared" si="98"/>
        <v/>
      </c>
      <c r="AL380" s="651" t="str">
        <f t="shared" si="113"/>
        <v/>
      </c>
      <c r="AM380" s="654"/>
      <c r="AN380" s="657" t="str">
        <f>IFERROR(VLOOKUP(K380,'【参考】数式用'!$A$2:$N$57,14,FALSE),"")</f>
        <v/>
      </c>
      <c r="AO380" s="657" t="str">
        <f t="shared" si="99"/>
        <v/>
      </c>
      <c r="AP380" s="662" t="str">
        <f t="shared" si="100"/>
        <v/>
      </c>
      <c r="AQ380" s="662" t="str">
        <f t="shared" si="101"/>
        <v>入力済</v>
      </c>
      <c r="AR380" s="657" t="str">
        <f t="shared" si="102"/>
        <v/>
      </c>
      <c r="AS380" s="662" t="str">
        <f t="shared" si="103"/>
        <v>入力済</v>
      </c>
      <c r="AT380" s="662" t="str">
        <f t="shared" si="104"/>
        <v/>
      </c>
      <c r="AU380" s="662" t="str">
        <f t="shared" si="105"/>
        <v/>
      </c>
      <c r="AV380" s="657" t="str">
        <f t="shared" si="106"/>
        <v/>
      </c>
      <c r="AW380" s="657" t="str">
        <f t="shared" si="107"/>
        <v>入力済</v>
      </c>
      <c r="AX380" s="662" t="str">
        <f>IFERROR(VLOOKUP(K380,'【参考】数式用'!$AR$3:$AS$49,2,FALSE),"")</f>
        <v/>
      </c>
      <c r="AY380" s="657" t="str">
        <f t="shared" si="108"/>
        <v/>
      </c>
      <c r="AZ380" s="657" t="str">
        <f t="shared" si="114"/>
        <v>入力済</v>
      </c>
      <c r="BA380" s="662" t="str">
        <f>IFERROR(VLOOKUP(K380,'【参考】数式用'!$AX$3:$AY$56,2,FALSE),"")</f>
        <v/>
      </c>
      <c r="BB380" s="657" t="str">
        <f t="shared" si="109"/>
        <v/>
      </c>
      <c r="BC380" s="673" t="str">
        <f t="shared" si="110"/>
        <v>入力済</v>
      </c>
      <c r="BD380" s="657" t="str">
        <f t="shared" si="111"/>
        <v/>
      </c>
      <c r="BE380" s="657" t="str">
        <f t="shared" si="112"/>
        <v/>
      </c>
      <c r="BF380" s="659"/>
      <c r="BG380" s="659"/>
      <c r="BH380" s="681" t="e">
        <f>VLOOKUP(K380,'【参考】数式用'!$A$2:$O$57,15,FALSE)</f>
        <v>#N/A</v>
      </c>
      <c r="BI380" s="659"/>
      <c r="BJ380" s="659"/>
      <c r="BK380" s="659"/>
      <c r="BL380" s="659"/>
      <c r="BM380" s="659"/>
      <c r="BN380" s="659"/>
      <c r="BO380" s="676"/>
    </row>
    <row r="381" spans="1:67" s="494" customFormat="1" ht="109.9" customHeight="1">
      <c r="A381" s="506">
        <v>370</v>
      </c>
      <c r="B381" s="517" t="str">
        <f>IF(基本情報入力シート!B409="","",基本情報入力シート!B409)</f>
        <v/>
      </c>
      <c r="C381" s="523"/>
      <c r="D381" s="523"/>
      <c r="E381" s="523"/>
      <c r="F381" s="530"/>
      <c r="G381" s="536" t="str">
        <f>IF(基本情報入力シート!L409="","",基本情報入力シート!L409)</f>
        <v/>
      </c>
      <c r="H381" s="536" t="str">
        <f>IF(基本情報入力シート!Q409="","",基本情報入力シート!Q409)</f>
        <v/>
      </c>
      <c r="I381" s="536" t="str">
        <f>IF(基本情報入力シート!V409="","",基本情報入力シート!V409)</f>
        <v/>
      </c>
      <c r="J381" s="536" t="str">
        <f>IF(基本情報入力シート!W409="","",基本情報入力シート!W409)</f>
        <v/>
      </c>
      <c r="K381" s="536" t="str">
        <f>IF(基本情報入力シート!Z409="","",基本情報入力シート!Z409)</f>
        <v/>
      </c>
      <c r="L381" s="555" t="str">
        <f>IF(基本情報入力シート!AF409=0,"",基本情報入力シート!AF409)</f>
        <v/>
      </c>
      <c r="M381" s="563" t="str">
        <f>IF(基本情報入力シート!AG409="","",基本情報入力シート!AG409)</f>
        <v/>
      </c>
      <c r="N381" s="571"/>
      <c r="O381" s="576" t="str">
        <f>IFERROR(VLOOKUP(K381,'【参考】数式用'!$A$2:$F$57,MATCH(N381,'【参考】数式用'!$C$3:$F$3,0)+2,0),"")</f>
        <v/>
      </c>
      <c r="P381" s="583" t="s">
        <v>549</v>
      </c>
      <c r="Q381" s="588"/>
      <c r="R381" s="590" t="s">
        <v>71</v>
      </c>
      <c r="S381" s="588"/>
      <c r="T381" s="590" t="s">
        <v>743</v>
      </c>
      <c r="U381" s="588"/>
      <c r="V381" s="590" t="s">
        <v>71</v>
      </c>
      <c r="W381" s="588"/>
      <c r="X381" s="590" t="s">
        <v>560</v>
      </c>
      <c r="Y381" s="590" t="s">
        <v>763</v>
      </c>
      <c r="Z381" s="590" t="str">
        <f t="shared" si="96"/>
        <v/>
      </c>
      <c r="AA381" s="594" t="s">
        <v>127</v>
      </c>
      <c r="AB381" s="599" t="str">
        <f t="shared" si="97"/>
        <v/>
      </c>
      <c r="AC381" s="604" t="str">
        <f>IFERROR(ROUNDDOWN(ROUNDDOWN(ROUND(L381*VLOOKUP(K381,'【参考】数式用'!$A$4:$F$57,MATCH("処遇改善加算Ⅳ",'【参考】数式用'!$C$3:$F$3,0)+2,0),0)*M381,0)*Z381*0.5,0),"")</f>
        <v/>
      </c>
      <c r="AD381" s="610"/>
      <c r="AE381" s="618"/>
      <c r="AF381" s="618"/>
      <c r="AG381" s="624"/>
      <c r="AH381" s="627"/>
      <c r="AI381" s="633"/>
      <c r="AJ381" s="634"/>
      <c r="AK381" s="648" t="str">
        <f t="shared" si="98"/>
        <v/>
      </c>
      <c r="AL381" s="651" t="str">
        <f t="shared" si="113"/>
        <v/>
      </c>
      <c r="AM381" s="654"/>
      <c r="AN381" s="657" t="str">
        <f>IFERROR(VLOOKUP(K381,'【参考】数式用'!$A$2:$N$57,14,FALSE),"")</f>
        <v/>
      </c>
      <c r="AO381" s="657" t="str">
        <f t="shared" si="99"/>
        <v/>
      </c>
      <c r="AP381" s="662" t="str">
        <f t="shared" si="100"/>
        <v/>
      </c>
      <c r="AQ381" s="662" t="str">
        <f t="shared" si="101"/>
        <v>入力済</v>
      </c>
      <c r="AR381" s="657" t="str">
        <f t="shared" si="102"/>
        <v/>
      </c>
      <c r="AS381" s="662" t="str">
        <f t="shared" si="103"/>
        <v>入力済</v>
      </c>
      <c r="AT381" s="662" t="str">
        <f t="shared" si="104"/>
        <v/>
      </c>
      <c r="AU381" s="662" t="str">
        <f t="shared" si="105"/>
        <v/>
      </c>
      <c r="AV381" s="657" t="str">
        <f t="shared" si="106"/>
        <v/>
      </c>
      <c r="AW381" s="657" t="str">
        <f t="shared" si="107"/>
        <v>入力済</v>
      </c>
      <c r="AX381" s="662" t="str">
        <f>IFERROR(VLOOKUP(K381,'【参考】数式用'!$AR$3:$AS$49,2,FALSE),"")</f>
        <v/>
      </c>
      <c r="AY381" s="657" t="str">
        <f t="shared" si="108"/>
        <v/>
      </c>
      <c r="AZ381" s="657" t="str">
        <f t="shared" si="114"/>
        <v>入力済</v>
      </c>
      <c r="BA381" s="662" t="str">
        <f>IFERROR(VLOOKUP(K381,'【参考】数式用'!$AX$3:$AY$56,2,FALSE),"")</f>
        <v/>
      </c>
      <c r="BB381" s="657" t="str">
        <f t="shared" si="109"/>
        <v/>
      </c>
      <c r="BC381" s="673" t="str">
        <f t="shared" si="110"/>
        <v>入力済</v>
      </c>
      <c r="BD381" s="657" t="str">
        <f t="shared" si="111"/>
        <v/>
      </c>
      <c r="BE381" s="657" t="str">
        <f t="shared" si="112"/>
        <v/>
      </c>
      <c r="BF381" s="659"/>
      <c r="BG381" s="659"/>
      <c r="BH381" s="681" t="e">
        <f>VLOOKUP(K381,'【参考】数式用'!$A$2:$O$57,15,FALSE)</f>
        <v>#N/A</v>
      </c>
      <c r="BI381" s="659"/>
      <c r="BJ381" s="659"/>
      <c r="BK381" s="659"/>
      <c r="BL381" s="659"/>
      <c r="BM381" s="659"/>
      <c r="BN381" s="659"/>
      <c r="BO381" s="676"/>
    </row>
    <row r="382" spans="1:67" s="494" customFormat="1" ht="109.9" customHeight="1">
      <c r="A382" s="506">
        <v>371</v>
      </c>
      <c r="B382" s="517" t="str">
        <f>IF(基本情報入力シート!B410="","",基本情報入力シート!B410)</f>
        <v/>
      </c>
      <c r="C382" s="523"/>
      <c r="D382" s="523"/>
      <c r="E382" s="523"/>
      <c r="F382" s="530"/>
      <c r="G382" s="536" t="str">
        <f>IF(基本情報入力シート!L410="","",基本情報入力シート!L410)</f>
        <v/>
      </c>
      <c r="H382" s="536" t="str">
        <f>IF(基本情報入力シート!Q410="","",基本情報入力シート!Q410)</f>
        <v/>
      </c>
      <c r="I382" s="536" t="str">
        <f>IF(基本情報入力シート!V410="","",基本情報入力シート!V410)</f>
        <v/>
      </c>
      <c r="J382" s="536" t="str">
        <f>IF(基本情報入力シート!W410="","",基本情報入力シート!W410)</f>
        <v/>
      </c>
      <c r="K382" s="536" t="str">
        <f>IF(基本情報入力シート!Z410="","",基本情報入力シート!Z410)</f>
        <v/>
      </c>
      <c r="L382" s="555" t="str">
        <f>IF(基本情報入力シート!AF410=0,"",基本情報入力シート!AF410)</f>
        <v/>
      </c>
      <c r="M382" s="563" t="str">
        <f>IF(基本情報入力シート!AG410="","",基本情報入力シート!AG410)</f>
        <v/>
      </c>
      <c r="N382" s="571"/>
      <c r="O382" s="576" t="str">
        <f>IFERROR(VLOOKUP(K382,'【参考】数式用'!$A$2:$F$57,MATCH(N382,'【参考】数式用'!$C$3:$F$3,0)+2,0),"")</f>
        <v/>
      </c>
      <c r="P382" s="583" t="s">
        <v>549</v>
      </c>
      <c r="Q382" s="588"/>
      <c r="R382" s="590" t="s">
        <v>71</v>
      </c>
      <c r="S382" s="588"/>
      <c r="T382" s="590" t="s">
        <v>743</v>
      </c>
      <c r="U382" s="588"/>
      <c r="V382" s="590" t="s">
        <v>71</v>
      </c>
      <c r="W382" s="588"/>
      <c r="X382" s="590" t="s">
        <v>560</v>
      </c>
      <c r="Y382" s="590" t="s">
        <v>763</v>
      </c>
      <c r="Z382" s="590" t="str">
        <f t="shared" si="96"/>
        <v/>
      </c>
      <c r="AA382" s="594" t="s">
        <v>127</v>
      </c>
      <c r="AB382" s="599" t="str">
        <f t="shared" si="97"/>
        <v/>
      </c>
      <c r="AC382" s="604" t="str">
        <f>IFERROR(ROUNDDOWN(ROUNDDOWN(ROUND(L382*VLOOKUP(K382,'【参考】数式用'!$A$4:$F$57,MATCH("処遇改善加算Ⅳ",'【参考】数式用'!$C$3:$F$3,0)+2,0),0)*M382,0)*Z382*0.5,0),"")</f>
        <v/>
      </c>
      <c r="AD382" s="610"/>
      <c r="AE382" s="618"/>
      <c r="AF382" s="618"/>
      <c r="AG382" s="624"/>
      <c r="AH382" s="627"/>
      <c r="AI382" s="633"/>
      <c r="AJ382" s="634"/>
      <c r="AK382" s="648" t="str">
        <f t="shared" si="98"/>
        <v/>
      </c>
      <c r="AL382" s="651" t="str">
        <f t="shared" si="113"/>
        <v/>
      </c>
      <c r="AM382" s="654"/>
      <c r="AN382" s="657" t="str">
        <f>IFERROR(VLOOKUP(K382,'【参考】数式用'!$A$2:$N$57,14,FALSE),"")</f>
        <v/>
      </c>
      <c r="AO382" s="657" t="str">
        <f t="shared" si="99"/>
        <v/>
      </c>
      <c r="AP382" s="662" t="str">
        <f t="shared" si="100"/>
        <v/>
      </c>
      <c r="AQ382" s="662" t="str">
        <f t="shared" si="101"/>
        <v>入力済</v>
      </c>
      <c r="AR382" s="657" t="str">
        <f t="shared" si="102"/>
        <v/>
      </c>
      <c r="AS382" s="662" t="str">
        <f t="shared" si="103"/>
        <v>入力済</v>
      </c>
      <c r="AT382" s="662" t="str">
        <f t="shared" si="104"/>
        <v/>
      </c>
      <c r="AU382" s="662" t="str">
        <f t="shared" si="105"/>
        <v/>
      </c>
      <c r="AV382" s="657" t="str">
        <f t="shared" si="106"/>
        <v/>
      </c>
      <c r="AW382" s="657" t="str">
        <f t="shared" si="107"/>
        <v>入力済</v>
      </c>
      <c r="AX382" s="662" t="str">
        <f>IFERROR(VLOOKUP(K382,'【参考】数式用'!$AR$3:$AS$49,2,FALSE),"")</f>
        <v/>
      </c>
      <c r="AY382" s="657" t="str">
        <f t="shared" si="108"/>
        <v/>
      </c>
      <c r="AZ382" s="657" t="str">
        <f t="shared" si="114"/>
        <v>入力済</v>
      </c>
      <c r="BA382" s="662" t="str">
        <f>IFERROR(VLOOKUP(K382,'【参考】数式用'!$AX$3:$AY$56,2,FALSE),"")</f>
        <v/>
      </c>
      <c r="BB382" s="657" t="str">
        <f t="shared" si="109"/>
        <v/>
      </c>
      <c r="BC382" s="673" t="str">
        <f t="shared" si="110"/>
        <v>入力済</v>
      </c>
      <c r="BD382" s="657" t="str">
        <f t="shared" si="111"/>
        <v/>
      </c>
      <c r="BE382" s="657" t="str">
        <f t="shared" si="112"/>
        <v/>
      </c>
      <c r="BF382" s="659"/>
      <c r="BG382" s="659"/>
      <c r="BH382" s="681" t="e">
        <f>VLOOKUP(K382,'【参考】数式用'!$A$2:$O$57,15,FALSE)</f>
        <v>#N/A</v>
      </c>
      <c r="BI382" s="659"/>
      <c r="BJ382" s="659"/>
      <c r="BK382" s="659"/>
      <c r="BL382" s="659"/>
      <c r="BM382" s="659"/>
      <c r="BN382" s="659"/>
      <c r="BO382" s="676"/>
    </row>
    <row r="383" spans="1:67" s="494" customFormat="1" ht="109.9" customHeight="1">
      <c r="A383" s="506">
        <v>372</v>
      </c>
      <c r="B383" s="517" t="str">
        <f>IF(基本情報入力シート!B411="","",基本情報入力シート!B411)</f>
        <v/>
      </c>
      <c r="C383" s="523"/>
      <c r="D383" s="523"/>
      <c r="E383" s="523"/>
      <c r="F383" s="530"/>
      <c r="G383" s="536" t="str">
        <f>IF(基本情報入力シート!L411="","",基本情報入力シート!L411)</f>
        <v/>
      </c>
      <c r="H383" s="536" t="str">
        <f>IF(基本情報入力シート!Q411="","",基本情報入力シート!Q411)</f>
        <v/>
      </c>
      <c r="I383" s="536" t="str">
        <f>IF(基本情報入力シート!V411="","",基本情報入力シート!V411)</f>
        <v/>
      </c>
      <c r="J383" s="536" t="str">
        <f>IF(基本情報入力シート!W411="","",基本情報入力シート!W411)</f>
        <v/>
      </c>
      <c r="K383" s="536" t="str">
        <f>IF(基本情報入力シート!Z411="","",基本情報入力シート!Z411)</f>
        <v/>
      </c>
      <c r="L383" s="555" t="str">
        <f>IF(基本情報入力シート!AF411=0,"",基本情報入力シート!AF411)</f>
        <v/>
      </c>
      <c r="M383" s="563" t="str">
        <f>IF(基本情報入力シート!AG411="","",基本情報入力シート!AG411)</f>
        <v/>
      </c>
      <c r="N383" s="571"/>
      <c r="O383" s="576" t="str">
        <f>IFERROR(VLOOKUP(K383,'【参考】数式用'!$A$2:$F$57,MATCH(N383,'【参考】数式用'!$C$3:$F$3,0)+2,0),"")</f>
        <v/>
      </c>
      <c r="P383" s="583" t="s">
        <v>549</v>
      </c>
      <c r="Q383" s="588"/>
      <c r="R383" s="590" t="s">
        <v>71</v>
      </c>
      <c r="S383" s="588"/>
      <c r="T383" s="590" t="s">
        <v>743</v>
      </c>
      <c r="U383" s="588"/>
      <c r="V383" s="590" t="s">
        <v>71</v>
      </c>
      <c r="W383" s="588"/>
      <c r="X383" s="590" t="s">
        <v>560</v>
      </c>
      <c r="Y383" s="590" t="s">
        <v>763</v>
      </c>
      <c r="Z383" s="590" t="str">
        <f t="shared" si="96"/>
        <v/>
      </c>
      <c r="AA383" s="594" t="s">
        <v>127</v>
      </c>
      <c r="AB383" s="599" t="str">
        <f t="shared" si="97"/>
        <v/>
      </c>
      <c r="AC383" s="604" t="str">
        <f>IFERROR(ROUNDDOWN(ROUNDDOWN(ROUND(L383*VLOOKUP(K383,'【参考】数式用'!$A$4:$F$57,MATCH("処遇改善加算Ⅳ",'【参考】数式用'!$C$3:$F$3,0)+2,0),0)*M383,0)*Z383*0.5,0),"")</f>
        <v/>
      </c>
      <c r="AD383" s="610"/>
      <c r="AE383" s="618"/>
      <c r="AF383" s="618"/>
      <c r="AG383" s="624"/>
      <c r="AH383" s="627"/>
      <c r="AI383" s="633"/>
      <c r="AJ383" s="634"/>
      <c r="AK383" s="648" t="str">
        <f t="shared" si="98"/>
        <v/>
      </c>
      <c r="AL383" s="651" t="str">
        <f t="shared" si="113"/>
        <v/>
      </c>
      <c r="AM383" s="654"/>
      <c r="AN383" s="657" t="str">
        <f>IFERROR(VLOOKUP(K383,'【参考】数式用'!$A$2:$N$57,14,FALSE),"")</f>
        <v/>
      </c>
      <c r="AO383" s="657" t="str">
        <f t="shared" si="99"/>
        <v/>
      </c>
      <c r="AP383" s="662" t="str">
        <f t="shared" si="100"/>
        <v/>
      </c>
      <c r="AQ383" s="662" t="str">
        <f t="shared" si="101"/>
        <v>入力済</v>
      </c>
      <c r="AR383" s="657" t="str">
        <f t="shared" si="102"/>
        <v/>
      </c>
      <c r="AS383" s="662" t="str">
        <f t="shared" si="103"/>
        <v>入力済</v>
      </c>
      <c r="AT383" s="662" t="str">
        <f t="shared" si="104"/>
        <v/>
      </c>
      <c r="AU383" s="662" t="str">
        <f t="shared" si="105"/>
        <v/>
      </c>
      <c r="AV383" s="657" t="str">
        <f t="shared" si="106"/>
        <v/>
      </c>
      <c r="AW383" s="657" t="str">
        <f t="shared" si="107"/>
        <v>入力済</v>
      </c>
      <c r="AX383" s="662" t="str">
        <f>IFERROR(VLOOKUP(K383,'【参考】数式用'!$AR$3:$AS$49,2,FALSE),"")</f>
        <v/>
      </c>
      <c r="AY383" s="657" t="str">
        <f t="shared" si="108"/>
        <v/>
      </c>
      <c r="AZ383" s="657" t="str">
        <f t="shared" si="114"/>
        <v>入力済</v>
      </c>
      <c r="BA383" s="662" t="str">
        <f>IFERROR(VLOOKUP(K383,'【参考】数式用'!$AX$3:$AY$56,2,FALSE),"")</f>
        <v/>
      </c>
      <c r="BB383" s="657" t="str">
        <f t="shared" si="109"/>
        <v/>
      </c>
      <c r="BC383" s="673" t="str">
        <f t="shared" si="110"/>
        <v>入力済</v>
      </c>
      <c r="BD383" s="657" t="str">
        <f t="shared" si="111"/>
        <v/>
      </c>
      <c r="BE383" s="657" t="str">
        <f t="shared" si="112"/>
        <v/>
      </c>
      <c r="BF383" s="659"/>
      <c r="BG383" s="659"/>
      <c r="BH383" s="681" t="e">
        <f>VLOOKUP(K383,'【参考】数式用'!$A$2:$O$57,15,FALSE)</f>
        <v>#N/A</v>
      </c>
      <c r="BI383" s="659"/>
      <c r="BJ383" s="659"/>
      <c r="BK383" s="659"/>
      <c r="BL383" s="659"/>
      <c r="BM383" s="659"/>
      <c r="BN383" s="659"/>
      <c r="BO383" s="676"/>
    </row>
    <row r="384" spans="1:67" s="494" customFormat="1" ht="109.9" customHeight="1">
      <c r="A384" s="506">
        <v>373</v>
      </c>
      <c r="B384" s="517" t="str">
        <f>IF(基本情報入力シート!B412="","",基本情報入力シート!B412)</f>
        <v/>
      </c>
      <c r="C384" s="523"/>
      <c r="D384" s="523"/>
      <c r="E384" s="523"/>
      <c r="F384" s="530"/>
      <c r="G384" s="536" t="str">
        <f>IF(基本情報入力シート!L412="","",基本情報入力シート!L412)</f>
        <v/>
      </c>
      <c r="H384" s="536" t="str">
        <f>IF(基本情報入力シート!Q412="","",基本情報入力シート!Q412)</f>
        <v/>
      </c>
      <c r="I384" s="536" t="str">
        <f>IF(基本情報入力シート!V412="","",基本情報入力シート!V412)</f>
        <v/>
      </c>
      <c r="J384" s="536" t="str">
        <f>IF(基本情報入力シート!W412="","",基本情報入力シート!W412)</f>
        <v/>
      </c>
      <c r="K384" s="536" t="str">
        <f>IF(基本情報入力シート!Z412="","",基本情報入力シート!Z412)</f>
        <v/>
      </c>
      <c r="L384" s="555" t="str">
        <f>IF(基本情報入力シート!AF412=0,"",基本情報入力シート!AF412)</f>
        <v/>
      </c>
      <c r="M384" s="563" t="str">
        <f>IF(基本情報入力シート!AG412="","",基本情報入力シート!AG412)</f>
        <v/>
      </c>
      <c r="N384" s="571"/>
      <c r="O384" s="576" t="str">
        <f>IFERROR(VLOOKUP(K384,'【参考】数式用'!$A$2:$F$57,MATCH(N384,'【参考】数式用'!$C$3:$F$3,0)+2,0),"")</f>
        <v/>
      </c>
      <c r="P384" s="583" t="s">
        <v>549</v>
      </c>
      <c r="Q384" s="588"/>
      <c r="R384" s="590" t="s">
        <v>71</v>
      </c>
      <c r="S384" s="588"/>
      <c r="T384" s="590" t="s">
        <v>743</v>
      </c>
      <c r="U384" s="588"/>
      <c r="V384" s="590" t="s">
        <v>71</v>
      </c>
      <c r="W384" s="588"/>
      <c r="X384" s="590" t="s">
        <v>560</v>
      </c>
      <c r="Y384" s="590" t="s">
        <v>763</v>
      </c>
      <c r="Z384" s="590" t="str">
        <f t="shared" si="96"/>
        <v/>
      </c>
      <c r="AA384" s="594" t="s">
        <v>127</v>
      </c>
      <c r="AB384" s="599" t="str">
        <f t="shared" si="97"/>
        <v/>
      </c>
      <c r="AC384" s="604" t="str">
        <f>IFERROR(ROUNDDOWN(ROUNDDOWN(ROUND(L384*VLOOKUP(K384,'【参考】数式用'!$A$4:$F$57,MATCH("処遇改善加算Ⅳ",'【参考】数式用'!$C$3:$F$3,0)+2,0),0)*M384,0)*Z384*0.5,0),"")</f>
        <v/>
      </c>
      <c r="AD384" s="610"/>
      <c r="AE384" s="618"/>
      <c r="AF384" s="618"/>
      <c r="AG384" s="624"/>
      <c r="AH384" s="627"/>
      <c r="AI384" s="633"/>
      <c r="AJ384" s="634"/>
      <c r="AK384" s="648" t="str">
        <f t="shared" si="98"/>
        <v/>
      </c>
      <c r="AL384" s="651" t="str">
        <f t="shared" si="113"/>
        <v/>
      </c>
      <c r="AM384" s="654"/>
      <c r="AN384" s="657" t="str">
        <f>IFERROR(VLOOKUP(K384,'【参考】数式用'!$A$2:$N$57,14,FALSE),"")</f>
        <v/>
      </c>
      <c r="AO384" s="657" t="str">
        <f t="shared" si="99"/>
        <v/>
      </c>
      <c r="AP384" s="662" t="str">
        <f t="shared" si="100"/>
        <v/>
      </c>
      <c r="AQ384" s="662" t="str">
        <f t="shared" si="101"/>
        <v>入力済</v>
      </c>
      <c r="AR384" s="657" t="str">
        <f t="shared" si="102"/>
        <v/>
      </c>
      <c r="AS384" s="662" t="str">
        <f t="shared" si="103"/>
        <v>入力済</v>
      </c>
      <c r="AT384" s="662" t="str">
        <f t="shared" si="104"/>
        <v/>
      </c>
      <c r="AU384" s="662" t="str">
        <f t="shared" si="105"/>
        <v/>
      </c>
      <c r="AV384" s="657" t="str">
        <f t="shared" si="106"/>
        <v/>
      </c>
      <c r="AW384" s="657" t="str">
        <f t="shared" si="107"/>
        <v>入力済</v>
      </c>
      <c r="AX384" s="662" t="str">
        <f>IFERROR(VLOOKUP(K384,'【参考】数式用'!$AR$3:$AS$49,2,FALSE),"")</f>
        <v/>
      </c>
      <c r="AY384" s="657" t="str">
        <f t="shared" si="108"/>
        <v/>
      </c>
      <c r="AZ384" s="657" t="str">
        <f t="shared" si="114"/>
        <v>入力済</v>
      </c>
      <c r="BA384" s="662" t="str">
        <f>IFERROR(VLOOKUP(K384,'【参考】数式用'!$AX$3:$AY$56,2,FALSE),"")</f>
        <v/>
      </c>
      <c r="BB384" s="657" t="str">
        <f t="shared" si="109"/>
        <v/>
      </c>
      <c r="BC384" s="673" t="str">
        <f t="shared" si="110"/>
        <v>入力済</v>
      </c>
      <c r="BD384" s="657" t="str">
        <f t="shared" si="111"/>
        <v/>
      </c>
      <c r="BE384" s="657" t="str">
        <f t="shared" si="112"/>
        <v/>
      </c>
      <c r="BF384" s="659"/>
      <c r="BG384" s="659"/>
      <c r="BH384" s="681" t="e">
        <f>VLOOKUP(K384,'【参考】数式用'!$A$2:$O$57,15,FALSE)</f>
        <v>#N/A</v>
      </c>
      <c r="BI384" s="659"/>
      <c r="BJ384" s="659"/>
      <c r="BK384" s="659"/>
      <c r="BL384" s="659"/>
      <c r="BM384" s="659"/>
      <c r="BN384" s="659"/>
      <c r="BO384" s="676"/>
    </row>
    <row r="385" spans="1:67" s="494" customFormat="1" ht="109.9" customHeight="1">
      <c r="A385" s="506">
        <v>374</v>
      </c>
      <c r="B385" s="517" t="str">
        <f>IF(基本情報入力シート!B413="","",基本情報入力シート!B413)</f>
        <v/>
      </c>
      <c r="C385" s="523"/>
      <c r="D385" s="523"/>
      <c r="E385" s="523"/>
      <c r="F385" s="530"/>
      <c r="G385" s="536" t="str">
        <f>IF(基本情報入力シート!L413="","",基本情報入力シート!L413)</f>
        <v/>
      </c>
      <c r="H385" s="536" t="str">
        <f>IF(基本情報入力シート!Q413="","",基本情報入力シート!Q413)</f>
        <v/>
      </c>
      <c r="I385" s="536" t="str">
        <f>IF(基本情報入力シート!V413="","",基本情報入力シート!V413)</f>
        <v/>
      </c>
      <c r="J385" s="536" t="str">
        <f>IF(基本情報入力シート!W413="","",基本情報入力シート!W413)</f>
        <v/>
      </c>
      <c r="K385" s="536" t="str">
        <f>IF(基本情報入力シート!Z413="","",基本情報入力シート!Z413)</f>
        <v/>
      </c>
      <c r="L385" s="555" t="str">
        <f>IF(基本情報入力シート!AF413=0,"",基本情報入力シート!AF413)</f>
        <v/>
      </c>
      <c r="M385" s="563" t="str">
        <f>IF(基本情報入力シート!AG413="","",基本情報入力シート!AG413)</f>
        <v/>
      </c>
      <c r="N385" s="571"/>
      <c r="O385" s="576" t="str">
        <f>IFERROR(VLOOKUP(K385,'【参考】数式用'!$A$2:$F$57,MATCH(N385,'【参考】数式用'!$C$3:$F$3,0)+2,0),"")</f>
        <v/>
      </c>
      <c r="P385" s="583" t="s">
        <v>549</v>
      </c>
      <c r="Q385" s="588"/>
      <c r="R385" s="590" t="s">
        <v>71</v>
      </c>
      <c r="S385" s="588"/>
      <c r="T385" s="590" t="s">
        <v>743</v>
      </c>
      <c r="U385" s="588"/>
      <c r="V385" s="590" t="s">
        <v>71</v>
      </c>
      <c r="W385" s="588"/>
      <c r="X385" s="590" t="s">
        <v>560</v>
      </c>
      <c r="Y385" s="590" t="s">
        <v>763</v>
      </c>
      <c r="Z385" s="590" t="str">
        <f t="shared" si="96"/>
        <v/>
      </c>
      <c r="AA385" s="594" t="s">
        <v>127</v>
      </c>
      <c r="AB385" s="599" t="str">
        <f t="shared" si="97"/>
        <v/>
      </c>
      <c r="AC385" s="604" t="str">
        <f>IFERROR(ROUNDDOWN(ROUNDDOWN(ROUND(L385*VLOOKUP(K385,'【参考】数式用'!$A$4:$F$57,MATCH("処遇改善加算Ⅳ",'【参考】数式用'!$C$3:$F$3,0)+2,0),0)*M385,0)*Z385*0.5,0),"")</f>
        <v/>
      </c>
      <c r="AD385" s="610"/>
      <c r="AE385" s="618"/>
      <c r="AF385" s="618"/>
      <c r="AG385" s="624"/>
      <c r="AH385" s="627"/>
      <c r="AI385" s="633"/>
      <c r="AJ385" s="634"/>
      <c r="AK385" s="648" t="str">
        <f t="shared" si="98"/>
        <v/>
      </c>
      <c r="AL385" s="651" t="str">
        <f t="shared" si="113"/>
        <v/>
      </c>
      <c r="AM385" s="654"/>
      <c r="AN385" s="657" t="str">
        <f>IFERROR(VLOOKUP(K385,'【参考】数式用'!$A$2:$N$57,14,FALSE),"")</f>
        <v/>
      </c>
      <c r="AO385" s="657" t="str">
        <f t="shared" si="99"/>
        <v/>
      </c>
      <c r="AP385" s="662" t="str">
        <f t="shared" si="100"/>
        <v/>
      </c>
      <c r="AQ385" s="662" t="str">
        <f t="shared" si="101"/>
        <v>入力済</v>
      </c>
      <c r="AR385" s="657" t="str">
        <f t="shared" si="102"/>
        <v/>
      </c>
      <c r="AS385" s="662" t="str">
        <f t="shared" si="103"/>
        <v>入力済</v>
      </c>
      <c r="AT385" s="662" t="str">
        <f t="shared" si="104"/>
        <v/>
      </c>
      <c r="AU385" s="662" t="str">
        <f t="shared" si="105"/>
        <v/>
      </c>
      <c r="AV385" s="657" t="str">
        <f t="shared" si="106"/>
        <v/>
      </c>
      <c r="AW385" s="657" t="str">
        <f t="shared" si="107"/>
        <v>入力済</v>
      </c>
      <c r="AX385" s="662" t="str">
        <f>IFERROR(VLOOKUP(K385,'【参考】数式用'!$AR$3:$AS$49,2,FALSE),"")</f>
        <v/>
      </c>
      <c r="AY385" s="657" t="str">
        <f t="shared" si="108"/>
        <v/>
      </c>
      <c r="AZ385" s="657" t="str">
        <f t="shared" si="114"/>
        <v>入力済</v>
      </c>
      <c r="BA385" s="662" t="str">
        <f>IFERROR(VLOOKUP(K385,'【参考】数式用'!$AX$3:$AY$56,2,FALSE),"")</f>
        <v/>
      </c>
      <c r="BB385" s="657" t="str">
        <f t="shared" si="109"/>
        <v/>
      </c>
      <c r="BC385" s="673" t="str">
        <f t="shared" si="110"/>
        <v>入力済</v>
      </c>
      <c r="BD385" s="657" t="str">
        <f t="shared" si="111"/>
        <v/>
      </c>
      <c r="BE385" s="657" t="str">
        <f t="shared" si="112"/>
        <v/>
      </c>
      <c r="BF385" s="659"/>
      <c r="BG385" s="659"/>
      <c r="BH385" s="681" t="e">
        <f>VLOOKUP(K385,'【参考】数式用'!$A$2:$O$57,15,FALSE)</f>
        <v>#N/A</v>
      </c>
      <c r="BI385" s="659"/>
      <c r="BJ385" s="659"/>
      <c r="BK385" s="659"/>
      <c r="BL385" s="659"/>
      <c r="BM385" s="659"/>
      <c r="BN385" s="659"/>
      <c r="BO385" s="676"/>
    </row>
    <row r="386" spans="1:67" s="494" customFormat="1" ht="109.9" customHeight="1">
      <c r="A386" s="506">
        <v>375</v>
      </c>
      <c r="B386" s="517" t="str">
        <f>IF(基本情報入力シート!B414="","",基本情報入力シート!B414)</f>
        <v/>
      </c>
      <c r="C386" s="523"/>
      <c r="D386" s="523"/>
      <c r="E386" s="523"/>
      <c r="F386" s="530"/>
      <c r="G386" s="536" t="str">
        <f>IF(基本情報入力シート!L414="","",基本情報入力シート!L414)</f>
        <v/>
      </c>
      <c r="H386" s="536" t="str">
        <f>IF(基本情報入力シート!Q414="","",基本情報入力シート!Q414)</f>
        <v/>
      </c>
      <c r="I386" s="536" t="str">
        <f>IF(基本情報入力シート!V414="","",基本情報入力シート!V414)</f>
        <v/>
      </c>
      <c r="J386" s="536" t="str">
        <f>IF(基本情報入力シート!W414="","",基本情報入力シート!W414)</f>
        <v/>
      </c>
      <c r="K386" s="536" t="str">
        <f>IF(基本情報入力シート!Z414="","",基本情報入力シート!Z414)</f>
        <v/>
      </c>
      <c r="L386" s="555" t="str">
        <f>IF(基本情報入力シート!AF414=0,"",基本情報入力シート!AF414)</f>
        <v/>
      </c>
      <c r="M386" s="563" t="str">
        <f>IF(基本情報入力シート!AG414="","",基本情報入力シート!AG414)</f>
        <v/>
      </c>
      <c r="N386" s="571"/>
      <c r="O386" s="576" t="str">
        <f>IFERROR(VLOOKUP(K386,'【参考】数式用'!$A$2:$F$57,MATCH(N386,'【参考】数式用'!$C$3:$F$3,0)+2,0),"")</f>
        <v/>
      </c>
      <c r="P386" s="583" t="s">
        <v>549</v>
      </c>
      <c r="Q386" s="588"/>
      <c r="R386" s="590" t="s">
        <v>71</v>
      </c>
      <c r="S386" s="588"/>
      <c r="T386" s="590" t="s">
        <v>743</v>
      </c>
      <c r="U386" s="588"/>
      <c r="V386" s="590" t="s">
        <v>71</v>
      </c>
      <c r="W386" s="588"/>
      <c r="X386" s="590" t="s">
        <v>560</v>
      </c>
      <c r="Y386" s="590" t="s">
        <v>763</v>
      </c>
      <c r="Z386" s="590" t="str">
        <f t="shared" si="96"/>
        <v/>
      </c>
      <c r="AA386" s="594" t="s">
        <v>127</v>
      </c>
      <c r="AB386" s="599" t="str">
        <f t="shared" si="97"/>
        <v/>
      </c>
      <c r="AC386" s="604" t="str">
        <f>IFERROR(ROUNDDOWN(ROUNDDOWN(ROUND(L386*VLOOKUP(K386,'【参考】数式用'!$A$4:$F$57,MATCH("処遇改善加算Ⅳ",'【参考】数式用'!$C$3:$F$3,0)+2,0),0)*M386,0)*Z386*0.5,0),"")</f>
        <v/>
      </c>
      <c r="AD386" s="610"/>
      <c r="AE386" s="618"/>
      <c r="AF386" s="618"/>
      <c r="AG386" s="624"/>
      <c r="AH386" s="627"/>
      <c r="AI386" s="633"/>
      <c r="AJ386" s="634"/>
      <c r="AK386" s="648" t="str">
        <f t="shared" si="98"/>
        <v/>
      </c>
      <c r="AL386" s="651" t="str">
        <f t="shared" si="113"/>
        <v/>
      </c>
      <c r="AM386" s="654"/>
      <c r="AN386" s="657" t="str">
        <f>IFERROR(VLOOKUP(K386,'【参考】数式用'!$A$2:$N$57,14,FALSE),"")</f>
        <v/>
      </c>
      <c r="AO386" s="657" t="str">
        <f t="shared" si="99"/>
        <v/>
      </c>
      <c r="AP386" s="662" t="str">
        <f t="shared" si="100"/>
        <v/>
      </c>
      <c r="AQ386" s="662" t="str">
        <f t="shared" si="101"/>
        <v>入力済</v>
      </c>
      <c r="AR386" s="657" t="str">
        <f t="shared" si="102"/>
        <v/>
      </c>
      <c r="AS386" s="662" t="str">
        <f t="shared" si="103"/>
        <v>入力済</v>
      </c>
      <c r="AT386" s="662" t="str">
        <f t="shared" si="104"/>
        <v/>
      </c>
      <c r="AU386" s="662" t="str">
        <f t="shared" si="105"/>
        <v/>
      </c>
      <c r="AV386" s="657" t="str">
        <f t="shared" si="106"/>
        <v/>
      </c>
      <c r="AW386" s="657" t="str">
        <f t="shared" si="107"/>
        <v>入力済</v>
      </c>
      <c r="AX386" s="662" t="str">
        <f>IFERROR(VLOOKUP(K386,'【参考】数式用'!$AR$3:$AS$49,2,FALSE),"")</f>
        <v/>
      </c>
      <c r="AY386" s="657" t="str">
        <f t="shared" si="108"/>
        <v/>
      </c>
      <c r="AZ386" s="657" t="str">
        <f t="shared" si="114"/>
        <v>入力済</v>
      </c>
      <c r="BA386" s="662" t="str">
        <f>IFERROR(VLOOKUP(K386,'【参考】数式用'!$AX$3:$AY$56,2,FALSE),"")</f>
        <v/>
      </c>
      <c r="BB386" s="657" t="str">
        <f t="shared" si="109"/>
        <v/>
      </c>
      <c r="BC386" s="673" t="str">
        <f t="shared" si="110"/>
        <v>入力済</v>
      </c>
      <c r="BD386" s="657" t="str">
        <f t="shared" si="111"/>
        <v/>
      </c>
      <c r="BE386" s="657" t="str">
        <f t="shared" si="112"/>
        <v/>
      </c>
      <c r="BF386" s="659"/>
      <c r="BG386" s="659"/>
      <c r="BH386" s="681" t="e">
        <f>VLOOKUP(K386,'【参考】数式用'!$A$2:$O$57,15,FALSE)</f>
        <v>#N/A</v>
      </c>
      <c r="BI386" s="659"/>
      <c r="BJ386" s="659"/>
      <c r="BK386" s="659"/>
      <c r="BL386" s="659"/>
      <c r="BM386" s="659"/>
      <c r="BN386" s="659"/>
      <c r="BO386" s="676"/>
    </row>
    <row r="387" spans="1:67" s="494" customFormat="1" ht="109.9" customHeight="1">
      <c r="A387" s="506">
        <v>376</v>
      </c>
      <c r="B387" s="517" t="str">
        <f>IF(基本情報入力シート!B415="","",基本情報入力シート!B415)</f>
        <v/>
      </c>
      <c r="C387" s="523"/>
      <c r="D387" s="523"/>
      <c r="E387" s="523"/>
      <c r="F387" s="530"/>
      <c r="G387" s="536" t="str">
        <f>IF(基本情報入力シート!L415="","",基本情報入力シート!L415)</f>
        <v/>
      </c>
      <c r="H387" s="536" t="str">
        <f>IF(基本情報入力シート!Q415="","",基本情報入力シート!Q415)</f>
        <v/>
      </c>
      <c r="I387" s="536" t="str">
        <f>IF(基本情報入力シート!V415="","",基本情報入力シート!V415)</f>
        <v/>
      </c>
      <c r="J387" s="536" t="str">
        <f>IF(基本情報入力シート!W415="","",基本情報入力シート!W415)</f>
        <v/>
      </c>
      <c r="K387" s="536" t="str">
        <f>IF(基本情報入力シート!Z415="","",基本情報入力シート!Z415)</f>
        <v/>
      </c>
      <c r="L387" s="555" t="str">
        <f>IF(基本情報入力シート!AF415=0,"",基本情報入力シート!AF415)</f>
        <v/>
      </c>
      <c r="M387" s="563" t="str">
        <f>IF(基本情報入力シート!AG415="","",基本情報入力シート!AG415)</f>
        <v/>
      </c>
      <c r="N387" s="571"/>
      <c r="O387" s="576" t="str">
        <f>IFERROR(VLOOKUP(K387,'【参考】数式用'!$A$2:$F$57,MATCH(N387,'【参考】数式用'!$C$3:$F$3,0)+2,0),"")</f>
        <v/>
      </c>
      <c r="P387" s="583" t="s">
        <v>549</v>
      </c>
      <c r="Q387" s="588"/>
      <c r="R387" s="590" t="s">
        <v>71</v>
      </c>
      <c r="S387" s="588"/>
      <c r="T387" s="590" t="s">
        <v>743</v>
      </c>
      <c r="U387" s="588"/>
      <c r="V387" s="590" t="s">
        <v>71</v>
      </c>
      <c r="W387" s="588"/>
      <c r="X387" s="590" t="s">
        <v>560</v>
      </c>
      <c r="Y387" s="590" t="s">
        <v>763</v>
      </c>
      <c r="Z387" s="590" t="str">
        <f t="shared" si="96"/>
        <v/>
      </c>
      <c r="AA387" s="594" t="s">
        <v>127</v>
      </c>
      <c r="AB387" s="599" t="str">
        <f t="shared" si="97"/>
        <v/>
      </c>
      <c r="AC387" s="604" t="str">
        <f>IFERROR(ROUNDDOWN(ROUNDDOWN(ROUND(L387*VLOOKUP(K387,'【参考】数式用'!$A$4:$F$57,MATCH("処遇改善加算Ⅳ",'【参考】数式用'!$C$3:$F$3,0)+2,0),0)*M387,0)*Z387*0.5,0),"")</f>
        <v/>
      </c>
      <c r="AD387" s="610"/>
      <c r="AE387" s="618"/>
      <c r="AF387" s="618"/>
      <c r="AG387" s="624"/>
      <c r="AH387" s="627"/>
      <c r="AI387" s="633"/>
      <c r="AJ387" s="634"/>
      <c r="AK387" s="648" t="str">
        <f t="shared" si="98"/>
        <v/>
      </c>
      <c r="AL387" s="651" t="str">
        <f t="shared" si="113"/>
        <v/>
      </c>
      <c r="AM387" s="654"/>
      <c r="AN387" s="657" t="str">
        <f>IFERROR(VLOOKUP(K387,'【参考】数式用'!$A$2:$N$57,14,FALSE),"")</f>
        <v/>
      </c>
      <c r="AO387" s="657" t="str">
        <f t="shared" si="99"/>
        <v/>
      </c>
      <c r="AP387" s="662" t="str">
        <f t="shared" si="100"/>
        <v/>
      </c>
      <c r="AQ387" s="662" t="str">
        <f t="shared" si="101"/>
        <v>入力済</v>
      </c>
      <c r="AR387" s="657" t="str">
        <f t="shared" si="102"/>
        <v/>
      </c>
      <c r="AS387" s="662" t="str">
        <f t="shared" si="103"/>
        <v>入力済</v>
      </c>
      <c r="AT387" s="662" t="str">
        <f t="shared" si="104"/>
        <v/>
      </c>
      <c r="AU387" s="662" t="str">
        <f t="shared" si="105"/>
        <v/>
      </c>
      <c r="AV387" s="657" t="str">
        <f t="shared" si="106"/>
        <v/>
      </c>
      <c r="AW387" s="657" t="str">
        <f t="shared" si="107"/>
        <v>入力済</v>
      </c>
      <c r="AX387" s="662" t="str">
        <f>IFERROR(VLOOKUP(K387,'【参考】数式用'!$AR$3:$AS$49,2,FALSE),"")</f>
        <v/>
      </c>
      <c r="AY387" s="657" t="str">
        <f t="shared" si="108"/>
        <v/>
      </c>
      <c r="AZ387" s="657" t="str">
        <f t="shared" si="114"/>
        <v>入力済</v>
      </c>
      <c r="BA387" s="662" t="str">
        <f>IFERROR(VLOOKUP(K387,'【参考】数式用'!$AX$3:$AY$56,2,FALSE),"")</f>
        <v/>
      </c>
      <c r="BB387" s="657" t="str">
        <f t="shared" si="109"/>
        <v/>
      </c>
      <c r="BC387" s="673" t="str">
        <f t="shared" si="110"/>
        <v>入力済</v>
      </c>
      <c r="BD387" s="657" t="str">
        <f t="shared" si="111"/>
        <v/>
      </c>
      <c r="BE387" s="657" t="str">
        <f t="shared" si="112"/>
        <v/>
      </c>
      <c r="BF387" s="659"/>
      <c r="BG387" s="659"/>
      <c r="BH387" s="681" t="e">
        <f>VLOOKUP(K387,'【参考】数式用'!$A$2:$O$57,15,FALSE)</f>
        <v>#N/A</v>
      </c>
      <c r="BI387" s="659"/>
      <c r="BJ387" s="659"/>
      <c r="BK387" s="659"/>
      <c r="BL387" s="659"/>
      <c r="BM387" s="659"/>
      <c r="BN387" s="659"/>
      <c r="BO387" s="676"/>
    </row>
    <row r="388" spans="1:67" s="494" customFormat="1" ht="109.9" customHeight="1">
      <c r="A388" s="506">
        <v>377</v>
      </c>
      <c r="B388" s="517" t="str">
        <f>IF(基本情報入力シート!B416="","",基本情報入力シート!B416)</f>
        <v/>
      </c>
      <c r="C388" s="523"/>
      <c r="D388" s="523"/>
      <c r="E388" s="523"/>
      <c r="F388" s="530"/>
      <c r="G388" s="536" t="str">
        <f>IF(基本情報入力シート!L416="","",基本情報入力シート!L416)</f>
        <v/>
      </c>
      <c r="H388" s="536" t="str">
        <f>IF(基本情報入力シート!Q416="","",基本情報入力シート!Q416)</f>
        <v/>
      </c>
      <c r="I388" s="536" t="str">
        <f>IF(基本情報入力シート!V416="","",基本情報入力シート!V416)</f>
        <v/>
      </c>
      <c r="J388" s="536" t="str">
        <f>IF(基本情報入力シート!W416="","",基本情報入力シート!W416)</f>
        <v/>
      </c>
      <c r="K388" s="536" t="str">
        <f>IF(基本情報入力シート!Z416="","",基本情報入力シート!Z416)</f>
        <v/>
      </c>
      <c r="L388" s="555" t="str">
        <f>IF(基本情報入力シート!AF416=0,"",基本情報入力シート!AF416)</f>
        <v/>
      </c>
      <c r="M388" s="563" t="str">
        <f>IF(基本情報入力シート!AG416="","",基本情報入力シート!AG416)</f>
        <v/>
      </c>
      <c r="N388" s="571"/>
      <c r="O388" s="576" t="str">
        <f>IFERROR(VLOOKUP(K388,'【参考】数式用'!$A$2:$F$57,MATCH(N388,'【参考】数式用'!$C$3:$F$3,0)+2,0),"")</f>
        <v/>
      </c>
      <c r="P388" s="583" t="s">
        <v>549</v>
      </c>
      <c r="Q388" s="588"/>
      <c r="R388" s="590" t="s">
        <v>71</v>
      </c>
      <c r="S388" s="588"/>
      <c r="T388" s="590" t="s">
        <v>743</v>
      </c>
      <c r="U388" s="588"/>
      <c r="V388" s="590" t="s">
        <v>71</v>
      </c>
      <c r="W388" s="588"/>
      <c r="X388" s="590" t="s">
        <v>560</v>
      </c>
      <c r="Y388" s="590" t="s">
        <v>763</v>
      </c>
      <c r="Z388" s="590" t="str">
        <f t="shared" si="96"/>
        <v/>
      </c>
      <c r="AA388" s="594" t="s">
        <v>127</v>
      </c>
      <c r="AB388" s="599" t="str">
        <f t="shared" si="97"/>
        <v/>
      </c>
      <c r="AC388" s="604" t="str">
        <f>IFERROR(ROUNDDOWN(ROUNDDOWN(ROUND(L388*VLOOKUP(K388,'【参考】数式用'!$A$4:$F$57,MATCH("処遇改善加算Ⅳ",'【参考】数式用'!$C$3:$F$3,0)+2,0),0)*M388,0)*Z388*0.5,0),"")</f>
        <v/>
      </c>
      <c r="AD388" s="610"/>
      <c r="AE388" s="618"/>
      <c r="AF388" s="618"/>
      <c r="AG388" s="624"/>
      <c r="AH388" s="627"/>
      <c r="AI388" s="633"/>
      <c r="AJ388" s="634"/>
      <c r="AK388" s="648" t="str">
        <f t="shared" si="98"/>
        <v/>
      </c>
      <c r="AL388" s="651" t="str">
        <f t="shared" si="113"/>
        <v/>
      </c>
      <c r="AM388" s="654"/>
      <c r="AN388" s="657" t="str">
        <f>IFERROR(VLOOKUP(K388,'【参考】数式用'!$A$2:$N$57,14,FALSE),"")</f>
        <v/>
      </c>
      <c r="AO388" s="657" t="str">
        <f t="shared" si="99"/>
        <v/>
      </c>
      <c r="AP388" s="662" t="str">
        <f t="shared" si="100"/>
        <v/>
      </c>
      <c r="AQ388" s="662" t="str">
        <f t="shared" si="101"/>
        <v>入力済</v>
      </c>
      <c r="AR388" s="657" t="str">
        <f t="shared" si="102"/>
        <v/>
      </c>
      <c r="AS388" s="662" t="str">
        <f t="shared" si="103"/>
        <v>入力済</v>
      </c>
      <c r="AT388" s="662" t="str">
        <f t="shared" si="104"/>
        <v/>
      </c>
      <c r="AU388" s="662" t="str">
        <f t="shared" si="105"/>
        <v/>
      </c>
      <c r="AV388" s="657" t="str">
        <f t="shared" si="106"/>
        <v/>
      </c>
      <c r="AW388" s="657" t="str">
        <f t="shared" si="107"/>
        <v>入力済</v>
      </c>
      <c r="AX388" s="662" t="str">
        <f>IFERROR(VLOOKUP(K388,'【参考】数式用'!$AR$3:$AS$49,2,FALSE),"")</f>
        <v/>
      </c>
      <c r="AY388" s="657" t="str">
        <f t="shared" si="108"/>
        <v/>
      </c>
      <c r="AZ388" s="657" t="str">
        <f t="shared" si="114"/>
        <v>入力済</v>
      </c>
      <c r="BA388" s="662" t="str">
        <f>IFERROR(VLOOKUP(K388,'【参考】数式用'!$AX$3:$AY$56,2,FALSE),"")</f>
        <v/>
      </c>
      <c r="BB388" s="657" t="str">
        <f t="shared" si="109"/>
        <v/>
      </c>
      <c r="BC388" s="673" t="str">
        <f t="shared" si="110"/>
        <v>入力済</v>
      </c>
      <c r="BD388" s="657" t="str">
        <f t="shared" si="111"/>
        <v/>
      </c>
      <c r="BE388" s="657" t="str">
        <f t="shared" si="112"/>
        <v/>
      </c>
      <c r="BF388" s="659"/>
      <c r="BG388" s="659"/>
      <c r="BH388" s="681" t="e">
        <f>VLOOKUP(K388,'【参考】数式用'!$A$2:$O$57,15,FALSE)</f>
        <v>#N/A</v>
      </c>
      <c r="BI388" s="659"/>
      <c r="BJ388" s="659"/>
      <c r="BK388" s="659"/>
      <c r="BL388" s="659"/>
      <c r="BM388" s="659"/>
      <c r="BN388" s="659"/>
      <c r="BO388" s="676"/>
    </row>
    <row r="389" spans="1:67" s="494" customFormat="1" ht="109.9" customHeight="1">
      <c r="A389" s="506">
        <v>378</v>
      </c>
      <c r="B389" s="517" t="str">
        <f>IF(基本情報入力シート!B417="","",基本情報入力シート!B417)</f>
        <v/>
      </c>
      <c r="C389" s="523"/>
      <c r="D389" s="523"/>
      <c r="E389" s="523"/>
      <c r="F389" s="530"/>
      <c r="G389" s="536" t="str">
        <f>IF(基本情報入力シート!L417="","",基本情報入力シート!L417)</f>
        <v/>
      </c>
      <c r="H389" s="536" t="str">
        <f>IF(基本情報入力シート!Q417="","",基本情報入力シート!Q417)</f>
        <v/>
      </c>
      <c r="I389" s="536" t="str">
        <f>IF(基本情報入力シート!V417="","",基本情報入力シート!V417)</f>
        <v/>
      </c>
      <c r="J389" s="536" t="str">
        <f>IF(基本情報入力シート!W417="","",基本情報入力シート!W417)</f>
        <v/>
      </c>
      <c r="K389" s="536" t="str">
        <f>IF(基本情報入力シート!Z417="","",基本情報入力シート!Z417)</f>
        <v/>
      </c>
      <c r="L389" s="555" t="str">
        <f>IF(基本情報入力シート!AF417=0,"",基本情報入力シート!AF417)</f>
        <v/>
      </c>
      <c r="M389" s="563" t="str">
        <f>IF(基本情報入力シート!AG417="","",基本情報入力シート!AG417)</f>
        <v/>
      </c>
      <c r="N389" s="571"/>
      <c r="O389" s="576" t="str">
        <f>IFERROR(VLOOKUP(K389,'【参考】数式用'!$A$2:$F$57,MATCH(N389,'【参考】数式用'!$C$3:$F$3,0)+2,0),"")</f>
        <v/>
      </c>
      <c r="P389" s="583" t="s">
        <v>549</v>
      </c>
      <c r="Q389" s="588"/>
      <c r="R389" s="590" t="s">
        <v>71</v>
      </c>
      <c r="S389" s="588"/>
      <c r="T389" s="590" t="s">
        <v>743</v>
      </c>
      <c r="U389" s="588"/>
      <c r="V389" s="590" t="s">
        <v>71</v>
      </c>
      <c r="W389" s="588"/>
      <c r="X389" s="590" t="s">
        <v>560</v>
      </c>
      <c r="Y389" s="590" t="s">
        <v>763</v>
      </c>
      <c r="Z389" s="590" t="str">
        <f t="shared" si="96"/>
        <v/>
      </c>
      <c r="AA389" s="594" t="s">
        <v>127</v>
      </c>
      <c r="AB389" s="599" t="str">
        <f t="shared" si="97"/>
        <v/>
      </c>
      <c r="AC389" s="604" t="str">
        <f>IFERROR(ROUNDDOWN(ROUNDDOWN(ROUND(L389*VLOOKUP(K389,'【参考】数式用'!$A$4:$F$57,MATCH("処遇改善加算Ⅳ",'【参考】数式用'!$C$3:$F$3,0)+2,0),0)*M389,0)*Z389*0.5,0),"")</f>
        <v/>
      </c>
      <c r="AD389" s="610"/>
      <c r="AE389" s="618"/>
      <c r="AF389" s="618"/>
      <c r="AG389" s="624"/>
      <c r="AH389" s="627"/>
      <c r="AI389" s="633"/>
      <c r="AJ389" s="634"/>
      <c r="AK389" s="648" t="str">
        <f t="shared" si="98"/>
        <v/>
      </c>
      <c r="AL389" s="651" t="str">
        <f t="shared" si="113"/>
        <v/>
      </c>
      <c r="AM389" s="654"/>
      <c r="AN389" s="657" t="str">
        <f>IFERROR(VLOOKUP(K389,'【参考】数式用'!$A$2:$N$57,14,FALSE),"")</f>
        <v/>
      </c>
      <c r="AO389" s="657" t="str">
        <f t="shared" si="99"/>
        <v/>
      </c>
      <c r="AP389" s="662" t="str">
        <f t="shared" si="100"/>
        <v/>
      </c>
      <c r="AQ389" s="662" t="str">
        <f t="shared" si="101"/>
        <v>入力済</v>
      </c>
      <c r="AR389" s="657" t="str">
        <f t="shared" si="102"/>
        <v/>
      </c>
      <c r="AS389" s="662" t="str">
        <f t="shared" si="103"/>
        <v>入力済</v>
      </c>
      <c r="AT389" s="662" t="str">
        <f t="shared" si="104"/>
        <v/>
      </c>
      <c r="AU389" s="662" t="str">
        <f t="shared" si="105"/>
        <v/>
      </c>
      <c r="AV389" s="657" t="str">
        <f t="shared" si="106"/>
        <v/>
      </c>
      <c r="AW389" s="657" t="str">
        <f t="shared" si="107"/>
        <v>入力済</v>
      </c>
      <c r="AX389" s="662" t="str">
        <f>IFERROR(VLOOKUP(K389,'【参考】数式用'!$AR$3:$AS$49,2,FALSE),"")</f>
        <v/>
      </c>
      <c r="AY389" s="657" t="str">
        <f t="shared" si="108"/>
        <v/>
      </c>
      <c r="AZ389" s="657" t="str">
        <f t="shared" si="114"/>
        <v>入力済</v>
      </c>
      <c r="BA389" s="662" t="str">
        <f>IFERROR(VLOOKUP(K389,'【参考】数式用'!$AX$3:$AY$56,2,FALSE),"")</f>
        <v/>
      </c>
      <c r="BB389" s="657" t="str">
        <f t="shared" si="109"/>
        <v/>
      </c>
      <c r="BC389" s="673" t="str">
        <f t="shared" si="110"/>
        <v>入力済</v>
      </c>
      <c r="BD389" s="657" t="str">
        <f t="shared" si="111"/>
        <v/>
      </c>
      <c r="BE389" s="657" t="str">
        <f t="shared" si="112"/>
        <v/>
      </c>
      <c r="BF389" s="659"/>
      <c r="BG389" s="659"/>
      <c r="BH389" s="681" t="e">
        <f>VLOOKUP(K389,'【参考】数式用'!$A$2:$O$57,15,FALSE)</f>
        <v>#N/A</v>
      </c>
      <c r="BI389" s="659"/>
      <c r="BJ389" s="659"/>
      <c r="BK389" s="659"/>
      <c r="BL389" s="659"/>
      <c r="BM389" s="659"/>
      <c r="BN389" s="659"/>
      <c r="BO389" s="676"/>
    </row>
    <row r="390" spans="1:67" s="494" customFormat="1" ht="109.9" customHeight="1">
      <c r="A390" s="506">
        <v>379</v>
      </c>
      <c r="B390" s="517" t="str">
        <f>IF(基本情報入力シート!B418="","",基本情報入力シート!B418)</f>
        <v/>
      </c>
      <c r="C390" s="523"/>
      <c r="D390" s="523"/>
      <c r="E390" s="523"/>
      <c r="F390" s="530"/>
      <c r="G390" s="536" t="str">
        <f>IF(基本情報入力シート!L418="","",基本情報入力シート!L418)</f>
        <v/>
      </c>
      <c r="H390" s="536" t="str">
        <f>IF(基本情報入力シート!Q418="","",基本情報入力シート!Q418)</f>
        <v/>
      </c>
      <c r="I390" s="536" t="str">
        <f>IF(基本情報入力シート!V418="","",基本情報入力シート!V418)</f>
        <v/>
      </c>
      <c r="J390" s="536" t="str">
        <f>IF(基本情報入力シート!W418="","",基本情報入力シート!W418)</f>
        <v/>
      </c>
      <c r="K390" s="536" t="str">
        <f>IF(基本情報入力シート!Z418="","",基本情報入力シート!Z418)</f>
        <v/>
      </c>
      <c r="L390" s="555" t="str">
        <f>IF(基本情報入力シート!AF418=0,"",基本情報入力シート!AF418)</f>
        <v/>
      </c>
      <c r="M390" s="563" t="str">
        <f>IF(基本情報入力シート!AG418="","",基本情報入力シート!AG418)</f>
        <v/>
      </c>
      <c r="N390" s="571"/>
      <c r="O390" s="576" t="str">
        <f>IFERROR(VLOOKUP(K390,'【参考】数式用'!$A$2:$F$57,MATCH(N390,'【参考】数式用'!$C$3:$F$3,0)+2,0),"")</f>
        <v/>
      </c>
      <c r="P390" s="583" t="s">
        <v>549</v>
      </c>
      <c r="Q390" s="588"/>
      <c r="R390" s="590" t="s">
        <v>71</v>
      </c>
      <c r="S390" s="588"/>
      <c r="T390" s="590" t="s">
        <v>743</v>
      </c>
      <c r="U390" s="588"/>
      <c r="V390" s="590" t="s">
        <v>71</v>
      </c>
      <c r="W390" s="588"/>
      <c r="X390" s="590" t="s">
        <v>560</v>
      </c>
      <c r="Y390" s="590" t="s">
        <v>763</v>
      </c>
      <c r="Z390" s="590" t="str">
        <f t="shared" si="96"/>
        <v/>
      </c>
      <c r="AA390" s="594" t="s">
        <v>127</v>
      </c>
      <c r="AB390" s="599" t="str">
        <f t="shared" si="97"/>
        <v/>
      </c>
      <c r="AC390" s="604" t="str">
        <f>IFERROR(ROUNDDOWN(ROUNDDOWN(ROUND(L390*VLOOKUP(K390,'【参考】数式用'!$A$4:$F$57,MATCH("処遇改善加算Ⅳ",'【参考】数式用'!$C$3:$F$3,0)+2,0),0)*M390,0)*Z390*0.5,0),"")</f>
        <v/>
      </c>
      <c r="AD390" s="610"/>
      <c r="AE390" s="618"/>
      <c r="AF390" s="618"/>
      <c r="AG390" s="624"/>
      <c r="AH390" s="627"/>
      <c r="AI390" s="633"/>
      <c r="AJ390" s="634"/>
      <c r="AK390" s="648" t="str">
        <f t="shared" si="98"/>
        <v/>
      </c>
      <c r="AL390" s="651" t="str">
        <f t="shared" si="113"/>
        <v/>
      </c>
      <c r="AM390" s="654"/>
      <c r="AN390" s="657" t="str">
        <f>IFERROR(VLOOKUP(K390,'【参考】数式用'!$A$2:$N$57,14,FALSE),"")</f>
        <v/>
      </c>
      <c r="AO390" s="657" t="str">
        <f t="shared" si="99"/>
        <v/>
      </c>
      <c r="AP390" s="662" t="str">
        <f t="shared" si="100"/>
        <v/>
      </c>
      <c r="AQ390" s="662" t="str">
        <f t="shared" si="101"/>
        <v>入力済</v>
      </c>
      <c r="AR390" s="657" t="str">
        <f t="shared" si="102"/>
        <v/>
      </c>
      <c r="AS390" s="662" t="str">
        <f t="shared" si="103"/>
        <v>入力済</v>
      </c>
      <c r="AT390" s="662" t="str">
        <f t="shared" si="104"/>
        <v/>
      </c>
      <c r="AU390" s="662" t="str">
        <f t="shared" si="105"/>
        <v/>
      </c>
      <c r="AV390" s="657" t="str">
        <f t="shared" si="106"/>
        <v/>
      </c>
      <c r="AW390" s="657" t="str">
        <f t="shared" si="107"/>
        <v>入力済</v>
      </c>
      <c r="AX390" s="662" t="str">
        <f>IFERROR(VLOOKUP(K390,'【参考】数式用'!$AR$3:$AS$49,2,FALSE),"")</f>
        <v/>
      </c>
      <c r="AY390" s="657" t="str">
        <f t="shared" si="108"/>
        <v/>
      </c>
      <c r="AZ390" s="657" t="str">
        <f t="shared" si="114"/>
        <v>入力済</v>
      </c>
      <c r="BA390" s="662" t="str">
        <f>IFERROR(VLOOKUP(K390,'【参考】数式用'!$AX$3:$AY$56,2,FALSE),"")</f>
        <v/>
      </c>
      <c r="BB390" s="657" t="str">
        <f t="shared" si="109"/>
        <v/>
      </c>
      <c r="BC390" s="673" t="str">
        <f t="shared" si="110"/>
        <v>入力済</v>
      </c>
      <c r="BD390" s="657" t="str">
        <f t="shared" si="111"/>
        <v/>
      </c>
      <c r="BE390" s="657" t="str">
        <f t="shared" si="112"/>
        <v/>
      </c>
      <c r="BF390" s="659"/>
      <c r="BG390" s="659"/>
      <c r="BH390" s="681" t="e">
        <f>VLOOKUP(K390,'【参考】数式用'!$A$2:$O$57,15,FALSE)</f>
        <v>#N/A</v>
      </c>
      <c r="BI390" s="659"/>
      <c r="BJ390" s="659"/>
      <c r="BK390" s="659"/>
      <c r="BL390" s="659"/>
      <c r="BM390" s="659"/>
      <c r="BN390" s="659"/>
      <c r="BO390" s="676"/>
    </row>
    <row r="391" spans="1:67" s="494" customFormat="1" ht="109.9" customHeight="1">
      <c r="A391" s="506">
        <v>380</v>
      </c>
      <c r="B391" s="517" t="str">
        <f>IF(基本情報入力シート!B419="","",基本情報入力シート!B419)</f>
        <v/>
      </c>
      <c r="C391" s="523"/>
      <c r="D391" s="523"/>
      <c r="E391" s="523"/>
      <c r="F391" s="530"/>
      <c r="G391" s="536" t="str">
        <f>IF(基本情報入力シート!L419="","",基本情報入力シート!L419)</f>
        <v/>
      </c>
      <c r="H391" s="536" t="str">
        <f>IF(基本情報入力シート!Q419="","",基本情報入力シート!Q419)</f>
        <v/>
      </c>
      <c r="I391" s="536" t="str">
        <f>IF(基本情報入力シート!V419="","",基本情報入力シート!V419)</f>
        <v/>
      </c>
      <c r="J391" s="536" t="str">
        <f>IF(基本情報入力シート!W419="","",基本情報入力シート!W419)</f>
        <v/>
      </c>
      <c r="K391" s="536" t="str">
        <f>IF(基本情報入力シート!Z419="","",基本情報入力シート!Z419)</f>
        <v/>
      </c>
      <c r="L391" s="555" t="str">
        <f>IF(基本情報入力シート!AF419=0,"",基本情報入力シート!AF419)</f>
        <v/>
      </c>
      <c r="M391" s="563" t="str">
        <f>IF(基本情報入力シート!AG419="","",基本情報入力シート!AG419)</f>
        <v/>
      </c>
      <c r="N391" s="571"/>
      <c r="O391" s="576" t="str">
        <f>IFERROR(VLOOKUP(K391,'【参考】数式用'!$A$2:$F$57,MATCH(N391,'【参考】数式用'!$C$3:$F$3,0)+2,0),"")</f>
        <v/>
      </c>
      <c r="P391" s="583" t="s">
        <v>549</v>
      </c>
      <c r="Q391" s="588"/>
      <c r="R391" s="590" t="s">
        <v>71</v>
      </c>
      <c r="S391" s="588"/>
      <c r="T391" s="590" t="s">
        <v>743</v>
      </c>
      <c r="U391" s="588"/>
      <c r="V391" s="590" t="s">
        <v>71</v>
      </c>
      <c r="W391" s="588"/>
      <c r="X391" s="590" t="s">
        <v>560</v>
      </c>
      <c r="Y391" s="590" t="s">
        <v>763</v>
      </c>
      <c r="Z391" s="590" t="str">
        <f t="shared" si="96"/>
        <v/>
      </c>
      <c r="AA391" s="594" t="s">
        <v>127</v>
      </c>
      <c r="AB391" s="599" t="str">
        <f t="shared" si="97"/>
        <v/>
      </c>
      <c r="AC391" s="604" t="str">
        <f>IFERROR(ROUNDDOWN(ROUNDDOWN(ROUND(L391*VLOOKUP(K391,'【参考】数式用'!$A$4:$F$57,MATCH("処遇改善加算Ⅳ",'【参考】数式用'!$C$3:$F$3,0)+2,0),0)*M391,0)*Z391*0.5,0),"")</f>
        <v/>
      </c>
      <c r="AD391" s="610"/>
      <c r="AE391" s="618"/>
      <c r="AF391" s="618"/>
      <c r="AG391" s="624"/>
      <c r="AH391" s="627"/>
      <c r="AI391" s="633"/>
      <c r="AJ391" s="634"/>
      <c r="AK391" s="648" t="str">
        <f t="shared" si="98"/>
        <v/>
      </c>
      <c r="AL391" s="651" t="str">
        <f t="shared" si="113"/>
        <v/>
      </c>
      <c r="AM391" s="654"/>
      <c r="AN391" s="657" t="str">
        <f>IFERROR(VLOOKUP(K391,'【参考】数式用'!$A$2:$N$57,14,FALSE),"")</f>
        <v/>
      </c>
      <c r="AO391" s="657" t="str">
        <f t="shared" si="99"/>
        <v/>
      </c>
      <c r="AP391" s="662" t="str">
        <f t="shared" si="100"/>
        <v/>
      </c>
      <c r="AQ391" s="662" t="str">
        <f t="shared" si="101"/>
        <v>入力済</v>
      </c>
      <c r="AR391" s="657" t="str">
        <f t="shared" si="102"/>
        <v/>
      </c>
      <c r="AS391" s="662" t="str">
        <f t="shared" si="103"/>
        <v>入力済</v>
      </c>
      <c r="AT391" s="662" t="str">
        <f t="shared" si="104"/>
        <v/>
      </c>
      <c r="AU391" s="662" t="str">
        <f t="shared" si="105"/>
        <v/>
      </c>
      <c r="AV391" s="657" t="str">
        <f t="shared" si="106"/>
        <v/>
      </c>
      <c r="AW391" s="657" t="str">
        <f t="shared" si="107"/>
        <v>入力済</v>
      </c>
      <c r="AX391" s="662" t="str">
        <f>IFERROR(VLOOKUP(K391,'【参考】数式用'!$AR$3:$AS$49,2,FALSE),"")</f>
        <v/>
      </c>
      <c r="AY391" s="657" t="str">
        <f t="shared" si="108"/>
        <v/>
      </c>
      <c r="AZ391" s="657" t="str">
        <f t="shared" si="114"/>
        <v>入力済</v>
      </c>
      <c r="BA391" s="662" t="str">
        <f>IFERROR(VLOOKUP(K391,'【参考】数式用'!$AX$3:$AY$56,2,FALSE),"")</f>
        <v/>
      </c>
      <c r="BB391" s="657" t="str">
        <f t="shared" si="109"/>
        <v/>
      </c>
      <c r="BC391" s="673" t="str">
        <f t="shared" si="110"/>
        <v>入力済</v>
      </c>
      <c r="BD391" s="657" t="str">
        <f t="shared" si="111"/>
        <v/>
      </c>
      <c r="BE391" s="657" t="str">
        <f t="shared" si="112"/>
        <v/>
      </c>
      <c r="BF391" s="659"/>
      <c r="BG391" s="659"/>
      <c r="BH391" s="681" t="e">
        <f>VLOOKUP(K391,'【参考】数式用'!$A$2:$O$57,15,FALSE)</f>
        <v>#N/A</v>
      </c>
      <c r="BI391" s="659"/>
      <c r="BJ391" s="659"/>
      <c r="BK391" s="659"/>
      <c r="BL391" s="659"/>
      <c r="BM391" s="659"/>
      <c r="BN391" s="659"/>
      <c r="BO391" s="676"/>
    </row>
    <row r="392" spans="1:67" s="494" customFormat="1" ht="109.9" customHeight="1">
      <c r="A392" s="506">
        <v>381</v>
      </c>
      <c r="B392" s="517" t="str">
        <f>IF(基本情報入力シート!B420="","",基本情報入力シート!B420)</f>
        <v/>
      </c>
      <c r="C392" s="523"/>
      <c r="D392" s="523"/>
      <c r="E392" s="523"/>
      <c r="F392" s="530"/>
      <c r="G392" s="536" t="str">
        <f>IF(基本情報入力シート!L420="","",基本情報入力シート!L420)</f>
        <v/>
      </c>
      <c r="H392" s="536" t="str">
        <f>IF(基本情報入力シート!Q420="","",基本情報入力シート!Q420)</f>
        <v/>
      </c>
      <c r="I392" s="536" t="str">
        <f>IF(基本情報入力シート!V420="","",基本情報入力シート!V420)</f>
        <v/>
      </c>
      <c r="J392" s="536" t="str">
        <f>IF(基本情報入力シート!W420="","",基本情報入力シート!W420)</f>
        <v/>
      </c>
      <c r="K392" s="536" t="str">
        <f>IF(基本情報入力シート!Z420="","",基本情報入力シート!Z420)</f>
        <v/>
      </c>
      <c r="L392" s="555" t="str">
        <f>IF(基本情報入力シート!AF420=0,"",基本情報入力シート!AF420)</f>
        <v/>
      </c>
      <c r="M392" s="563" t="str">
        <f>IF(基本情報入力シート!AG420="","",基本情報入力シート!AG420)</f>
        <v/>
      </c>
      <c r="N392" s="571"/>
      <c r="O392" s="576" t="str">
        <f>IFERROR(VLOOKUP(K392,'【参考】数式用'!$A$2:$F$57,MATCH(N392,'【参考】数式用'!$C$3:$F$3,0)+2,0),"")</f>
        <v/>
      </c>
      <c r="P392" s="583" t="s">
        <v>549</v>
      </c>
      <c r="Q392" s="588"/>
      <c r="R392" s="590" t="s">
        <v>71</v>
      </c>
      <c r="S392" s="588"/>
      <c r="T392" s="590" t="s">
        <v>743</v>
      </c>
      <c r="U392" s="588"/>
      <c r="V392" s="590" t="s">
        <v>71</v>
      </c>
      <c r="W392" s="588"/>
      <c r="X392" s="590" t="s">
        <v>560</v>
      </c>
      <c r="Y392" s="590" t="s">
        <v>763</v>
      </c>
      <c r="Z392" s="590" t="str">
        <f t="shared" si="96"/>
        <v/>
      </c>
      <c r="AA392" s="594" t="s">
        <v>127</v>
      </c>
      <c r="AB392" s="599" t="str">
        <f t="shared" si="97"/>
        <v/>
      </c>
      <c r="AC392" s="604" t="str">
        <f>IFERROR(ROUNDDOWN(ROUNDDOWN(ROUND(L392*VLOOKUP(K392,'【参考】数式用'!$A$4:$F$57,MATCH("処遇改善加算Ⅳ",'【参考】数式用'!$C$3:$F$3,0)+2,0),0)*M392,0)*Z392*0.5,0),"")</f>
        <v/>
      </c>
      <c r="AD392" s="610"/>
      <c r="AE392" s="618"/>
      <c r="AF392" s="618"/>
      <c r="AG392" s="624"/>
      <c r="AH392" s="627"/>
      <c r="AI392" s="633"/>
      <c r="AJ392" s="634"/>
      <c r="AK392" s="648" t="str">
        <f t="shared" si="98"/>
        <v/>
      </c>
      <c r="AL392" s="651" t="str">
        <f t="shared" si="113"/>
        <v/>
      </c>
      <c r="AM392" s="654"/>
      <c r="AN392" s="657" t="str">
        <f>IFERROR(VLOOKUP(K392,'【参考】数式用'!$A$2:$N$57,14,FALSE),"")</f>
        <v/>
      </c>
      <c r="AO392" s="657" t="str">
        <f t="shared" si="99"/>
        <v/>
      </c>
      <c r="AP392" s="662" t="str">
        <f t="shared" si="100"/>
        <v/>
      </c>
      <c r="AQ392" s="662" t="str">
        <f t="shared" si="101"/>
        <v>入力済</v>
      </c>
      <c r="AR392" s="657" t="str">
        <f t="shared" si="102"/>
        <v/>
      </c>
      <c r="AS392" s="662" t="str">
        <f t="shared" si="103"/>
        <v>入力済</v>
      </c>
      <c r="AT392" s="662" t="str">
        <f t="shared" si="104"/>
        <v/>
      </c>
      <c r="AU392" s="662" t="str">
        <f t="shared" si="105"/>
        <v/>
      </c>
      <c r="AV392" s="657" t="str">
        <f t="shared" si="106"/>
        <v/>
      </c>
      <c r="AW392" s="657" t="str">
        <f t="shared" si="107"/>
        <v>入力済</v>
      </c>
      <c r="AX392" s="662" t="str">
        <f>IFERROR(VLOOKUP(K392,'【参考】数式用'!$AR$3:$AS$49,2,FALSE),"")</f>
        <v/>
      </c>
      <c r="AY392" s="657" t="str">
        <f t="shared" si="108"/>
        <v/>
      </c>
      <c r="AZ392" s="657" t="str">
        <f t="shared" si="114"/>
        <v>入力済</v>
      </c>
      <c r="BA392" s="662" t="str">
        <f>IFERROR(VLOOKUP(K392,'【参考】数式用'!$AX$3:$AY$56,2,FALSE),"")</f>
        <v/>
      </c>
      <c r="BB392" s="657" t="str">
        <f t="shared" si="109"/>
        <v/>
      </c>
      <c r="BC392" s="673" t="str">
        <f t="shared" si="110"/>
        <v>入力済</v>
      </c>
      <c r="BD392" s="657" t="str">
        <f t="shared" si="111"/>
        <v/>
      </c>
      <c r="BE392" s="657" t="str">
        <f t="shared" si="112"/>
        <v/>
      </c>
      <c r="BF392" s="659"/>
      <c r="BG392" s="659"/>
      <c r="BH392" s="681" t="e">
        <f>VLOOKUP(K392,'【参考】数式用'!$A$2:$O$57,15,FALSE)</f>
        <v>#N/A</v>
      </c>
      <c r="BI392" s="659"/>
      <c r="BJ392" s="659"/>
      <c r="BK392" s="659"/>
      <c r="BL392" s="659"/>
      <c r="BM392" s="659"/>
      <c r="BN392" s="659"/>
      <c r="BO392" s="676"/>
    </row>
    <row r="393" spans="1:67" s="494" customFormat="1" ht="109.9" customHeight="1">
      <c r="A393" s="506">
        <v>382</v>
      </c>
      <c r="B393" s="517" t="str">
        <f>IF(基本情報入力シート!B421="","",基本情報入力シート!B421)</f>
        <v/>
      </c>
      <c r="C393" s="523"/>
      <c r="D393" s="523"/>
      <c r="E393" s="523"/>
      <c r="F393" s="530"/>
      <c r="G393" s="536" t="str">
        <f>IF(基本情報入力シート!L421="","",基本情報入力シート!L421)</f>
        <v/>
      </c>
      <c r="H393" s="536" t="str">
        <f>IF(基本情報入力シート!Q421="","",基本情報入力シート!Q421)</f>
        <v/>
      </c>
      <c r="I393" s="536" t="str">
        <f>IF(基本情報入力シート!V421="","",基本情報入力シート!V421)</f>
        <v/>
      </c>
      <c r="J393" s="536" t="str">
        <f>IF(基本情報入力シート!W421="","",基本情報入力シート!W421)</f>
        <v/>
      </c>
      <c r="K393" s="536" t="str">
        <f>IF(基本情報入力シート!Z421="","",基本情報入力シート!Z421)</f>
        <v/>
      </c>
      <c r="L393" s="555" t="str">
        <f>IF(基本情報入力シート!AF421=0,"",基本情報入力シート!AF421)</f>
        <v/>
      </c>
      <c r="M393" s="563" t="str">
        <f>IF(基本情報入力シート!AG421="","",基本情報入力シート!AG421)</f>
        <v/>
      </c>
      <c r="N393" s="571"/>
      <c r="O393" s="576" t="str">
        <f>IFERROR(VLOOKUP(K393,'【参考】数式用'!$A$2:$F$57,MATCH(N393,'【参考】数式用'!$C$3:$F$3,0)+2,0),"")</f>
        <v/>
      </c>
      <c r="P393" s="583" t="s">
        <v>549</v>
      </c>
      <c r="Q393" s="588"/>
      <c r="R393" s="590" t="s">
        <v>71</v>
      </c>
      <c r="S393" s="588"/>
      <c r="T393" s="590" t="s">
        <v>743</v>
      </c>
      <c r="U393" s="588"/>
      <c r="V393" s="590" t="s">
        <v>71</v>
      </c>
      <c r="W393" s="588"/>
      <c r="X393" s="590" t="s">
        <v>560</v>
      </c>
      <c r="Y393" s="590" t="s">
        <v>763</v>
      </c>
      <c r="Z393" s="590" t="str">
        <f t="shared" si="96"/>
        <v/>
      </c>
      <c r="AA393" s="594" t="s">
        <v>127</v>
      </c>
      <c r="AB393" s="599" t="str">
        <f t="shared" si="97"/>
        <v/>
      </c>
      <c r="AC393" s="604" t="str">
        <f>IFERROR(ROUNDDOWN(ROUNDDOWN(ROUND(L393*VLOOKUP(K393,'【参考】数式用'!$A$4:$F$57,MATCH("処遇改善加算Ⅳ",'【参考】数式用'!$C$3:$F$3,0)+2,0),0)*M393,0)*Z393*0.5,0),"")</f>
        <v/>
      </c>
      <c r="AD393" s="610"/>
      <c r="AE393" s="618"/>
      <c r="AF393" s="618"/>
      <c r="AG393" s="624"/>
      <c r="AH393" s="627"/>
      <c r="AI393" s="633"/>
      <c r="AJ393" s="634"/>
      <c r="AK393" s="648" t="str">
        <f t="shared" si="98"/>
        <v/>
      </c>
      <c r="AL393" s="651" t="str">
        <f t="shared" si="113"/>
        <v/>
      </c>
      <c r="AM393" s="654"/>
      <c r="AN393" s="657" t="str">
        <f>IFERROR(VLOOKUP(K393,'【参考】数式用'!$A$2:$N$57,14,FALSE),"")</f>
        <v/>
      </c>
      <c r="AO393" s="657" t="str">
        <f t="shared" si="99"/>
        <v/>
      </c>
      <c r="AP393" s="662" t="str">
        <f t="shared" si="100"/>
        <v/>
      </c>
      <c r="AQ393" s="662" t="str">
        <f t="shared" si="101"/>
        <v>入力済</v>
      </c>
      <c r="AR393" s="657" t="str">
        <f t="shared" si="102"/>
        <v/>
      </c>
      <c r="AS393" s="662" t="str">
        <f t="shared" si="103"/>
        <v>入力済</v>
      </c>
      <c r="AT393" s="662" t="str">
        <f t="shared" si="104"/>
        <v/>
      </c>
      <c r="AU393" s="662" t="str">
        <f t="shared" si="105"/>
        <v/>
      </c>
      <c r="AV393" s="657" t="str">
        <f t="shared" si="106"/>
        <v/>
      </c>
      <c r="AW393" s="657" t="str">
        <f t="shared" si="107"/>
        <v>入力済</v>
      </c>
      <c r="AX393" s="662" t="str">
        <f>IFERROR(VLOOKUP(K393,'【参考】数式用'!$AR$3:$AS$49,2,FALSE),"")</f>
        <v/>
      </c>
      <c r="AY393" s="657" t="str">
        <f t="shared" si="108"/>
        <v/>
      </c>
      <c r="AZ393" s="657" t="str">
        <f t="shared" si="114"/>
        <v>入力済</v>
      </c>
      <c r="BA393" s="662" t="str">
        <f>IFERROR(VLOOKUP(K393,'【参考】数式用'!$AX$3:$AY$56,2,FALSE),"")</f>
        <v/>
      </c>
      <c r="BB393" s="657" t="str">
        <f t="shared" si="109"/>
        <v/>
      </c>
      <c r="BC393" s="673" t="str">
        <f t="shared" si="110"/>
        <v>入力済</v>
      </c>
      <c r="BD393" s="657" t="str">
        <f t="shared" si="111"/>
        <v/>
      </c>
      <c r="BE393" s="657" t="str">
        <f t="shared" si="112"/>
        <v/>
      </c>
      <c r="BF393" s="659"/>
      <c r="BG393" s="659"/>
      <c r="BH393" s="681" t="e">
        <f>VLOOKUP(K393,'【参考】数式用'!$A$2:$O$57,15,FALSE)</f>
        <v>#N/A</v>
      </c>
      <c r="BI393" s="659"/>
      <c r="BJ393" s="659"/>
      <c r="BK393" s="659"/>
      <c r="BL393" s="659"/>
      <c r="BM393" s="659"/>
      <c r="BN393" s="659"/>
      <c r="BO393" s="676"/>
    </row>
    <row r="394" spans="1:67" s="494" customFormat="1" ht="109.9" customHeight="1">
      <c r="A394" s="506">
        <v>383</v>
      </c>
      <c r="B394" s="517" t="str">
        <f>IF(基本情報入力シート!B422="","",基本情報入力シート!B422)</f>
        <v/>
      </c>
      <c r="C394" s="523"/>
      <c r="D394" s="523"/>
      <c r="E394" s="523"/>
      <c r="F394" s="530"/>
      <c r="G394" s="536" t="str">
        <f>IF(基本情報入力シート!L422="","",基本情報入力シート!L422)</f>
        <v/>
      </c>
      <c r="H394" s="536" t="str">
        <f>IF(基本情報入力シート!Q422="","",基本情報入力シート!Q422)</f>
        <v/>
      </c>
      <c r="I394" s="536" t="str">
        <f>IF(基本情報入力シート!V422="","",基本情報入力シート!V422)</f>
        <v/>
      </c>
      <c r="J394" s="536" t="str">
        <f>IF(基本情報入力シート!W422="","",基本情報入力シート!W422)</f>
        <v/>
      </c>
      <c r="K394" s="536" t="str">
        <f>IF(基本情報入力シート!Z422="","",基本情報入力シート!Z422)</f>
        <v/>
      </c>
      <c r="L394" s="555" t="str">
        <f>IF(基本情報入力シート!AF422=0,"",基本情報入力シート!AF422)</f>
        <v/>
      </c>
      <c r="M394" s="563" t="str">
        <f>IF(基本情報入力シート!AG422="","",基本情報入力シート!AG422)</f>
        <v/>
      </c>
      <c r="N394" s="571"/>
      <c r="O394" s="576" t="str">
        <f>IFERROR(VLOOKUP(K394,'【参考】数式用'!$A$2:$F$57,MATCH(N394,'【参考】数式用'!$C$3:$F$3,0)+2,0),"")</f>
        <v/>
      </c>
      <c r="P394" s="583" t="s">
        <v>549</v>
      </c>
      <c r="Q394" s="588"/>
      <c r="R394" s="590" t="s">
        <v>71</v>
      </c>
      <c r="S394" s="588"/>
      <c r="T394" s="590" t="s">
        <v>743</v>
      </c>
      <c r="U394" s="588"/>
      <c r="V394" s="590" t="s">
        <v>71</v>
      </c>
      <c r="W394" s="588"/>
      <c r="X394" s="590" t="s">
        <v>560</v>
      </c>
      <c r="Y394" s="590" t="s">
        <v>763</v>
      </c>
      <c r="Z394" s="590" t="str">
        <f t="shared" si="96"/>
        <v/>
      </c>
      <c r="AA394" s="594" t="s">
        <v>127</v>
      </c>
      <c r="AB394" s="599" t="str">
        <f t="shared" si="97"/>
        <v/>
      </c>
      <c r="AC394" s="604" t="str">
        <f>IFERROR(ROUNDDOWN(ROUNDDOWN(ROUND(L394*VLOOKUP(K394,'【参考】数式用'!$A$4:$F$57,MATCH("処遇改善加算Ⅳ",'【参考】数式用'!$C$3:$F$3,0)+2,0),0)*M394,0)*Z394*0.5,0),"")</f>
        <v/>
      </c>
      <c r="AD394" s="610"/>
      <c r="AE394" s="618"/>
      <c r="AF394" s="618"/>
      <c r="AG394" s="624"/>
      <c r="AH394" s="627"/>
      <c r="AI394" s="633"/>
      <c r="AJ394" s="634"/>
      <c r="AK394" s="648" t="str">
        <f t="shared" si="98"/>
        <v/>
      </c>
      <c r="AL394" s="651" t="str">
        <f t="shared" si="113"/>
        <v/>
      </c>
      <c r="AM394" s="654"/>
      <c r="AN394" s="657" t="str">
        <f>IFERROR(VLOOKUP(K394,'【参考】数式用'!$A$2:$N$57,14,FALSE),"")</f>
        <v/>
      </c>
      <c r="AO394" s="657" t="str">
        <f t="shared" si="99"/>
        <v/>
      </c>
      <c r="AP394" s="662" t="str">
        <f t="shared" si="100"/>
        <v/>
      </c>
      <c r="AQ394" s="662" t="str">
        <f t="shared" si="101"/>
        <v>入力済</v>
      </c>
      <c r="AR394" s="657" t="str">
        <f t="shared" si="102"/>
        <v/>
      </c>
      <c r="AS394" s="662" t="str">
        <f t="shared" si="103"/>
        <v>入力済</v>
      </c>
      <c r="AT394" s="662" t="str">
        <f t="shared" si="104"/>
        <v/>
      </c>
      <c r="AU394" s="662" t="str">
        <f t="shared" si="105"/>
        <v/>
      </c>
      <c r="AV394" s="657" t="str">
        <f t="shared" si="106"/>
        <v/>
      </c>
      <c r="AW394" s="657" t="str">
        <f t="shared" si="107"/>
        <v>入力済</v>
      </c>
      <c r="AX394" s="662" t="str">
        <f>IFERROR(VLOOKUP(K394,'【参考】数式用'!$AR$3:$AS$49,2,FALSE),"")</f>
        <v/>
      </c>
      <c r="AY394" s="657" t="str">
        <f t="shared" si="108"/>
        <v/>
      </c>
      <c r="AZ394" s="657" t="str">
        <f t="shared" si="114"/>
        <v>入力済</v>
      </c>
      <c r="BA394" s="662" t="str">
        <f>IFERROR(VLOOKUP(K394,'【参考】数式用'!$AX$3:$AY$56,2,FALSE),"")</f>
        <v/>
      </c>
      <c r="BB394" s="657" t="str">
        <f t="shared" si="109"/>
        <v/>
      </c>
      <c r="BC394" s="673" t="str">
        <f t="shared" si="110"/>
        <v>入力済</v>
      </c>
      <c r="BD394" s="657" t="str">
        <f t="shared" si="111"/>
        <v/>
      </c>
      <c r="BE394" s="657" t="str">
        <f t="shared" si="112"/>
        <v/>
      </c>
      <c r="BF394" s="659"/>
      <c r="BG394" s="659"/>
      <c r="BH394" s="681" t="e">
        <f>VLOOKUP(K394,'【参考】数式用'!$A$2:$O$57,15,FALSE)</f>
        <v>#N/A</v>
      </c>
      <c r="BI394" s="659"/>
      <c r="BJ394" s="659"/>
      <c r="BK394" s="659"/>
      <c r="BL394" s="659"/>
      <c r="BM394" s="659"/>
      <c r="BN394" s="659"/>
      <c r="BO394" s="676"/>
    </row>
    <row r="395" spans="1:67" s="494" customFormat="1" ht="109.9" customHeight="1">
      <c r="A395" s="506">
        <v>384</v>
      </c>
      <c r="B395" s="517" t="str">
        <f>IF(基本情報入力シート!B423="","",基本情報入力シート!B423)</f>
        <v/>
      </c>
      <c r="C395" s="523"/>
      <c r="D395" s="523"/>
      <c r="E395" s="523"/>
      <c r="F395" s="530"/>
      <c r="G395" s="536" t="str">
        <f>IF(基本情報入力シート!L423="","",基本情報入力シート!L423)</f>
        <v/>
      </c>
      <c r="H395" s="536" t="str">
        <f>IF(基本情報入力シート!Q423="","",基本情報入力シート!Q423)</f>
        <v/>
      </c>
      <c r="I395" s="536" t="str">
        <f>IF(基本情報入力シート!V423="","",基本情報入力シート!V423)</f>
        <v/>
      </c>
      <c r="J395" s="536" t="str">
        <f>IF(基本情報入力シート!W423="","",基本情報入力シート!W423)</f>
        <v/>
      </c>
      <c r="K395" s="536" t="str">
        <f>IF(基本情報入力シート!Z423="","",基本情報入力シート!Z423)</f>
        <v/>
      </c>
      <c r="L395" s="555" t="str">
        <f>IF(基本情報入力シート!AF423=0,"",基本情報入力シート!AF423)</f>
        <v/>
      </c>
      <c r="M395" s="563" t="str">
        <f>IF(基本情報入力シート!AG423="","",基本情報入力シート!AG423)</f>
        <v/>
      </c>
      <c r="N395" s="571"/>
      <c r="O395" s="576" t="str">
        <f>IFERROR(VLOOKUP(K395,'【参考】数式用'!$A$2:$F$57,MATCH(N395,'【参考】数式用'!$C$3:$F$3,0)+2,0),"")</f>
        <v/>
      </c>
      <c r="P395" s="583" t="s">
        <v>549</v>
      </c>
      <c r="Q395" s="588"/>
      <c r="R395" s="590" t="s">
        <v>71</v>
      </c>
      <c r="S395" s="588"/>
      <c r="T395" s="590" t="s">
        <v>743</v>
      </c>
      <c r="U395" s="588"/>
      <c r="V395" s="590" t="s">
        <v>71</v>
      </c>
      <c r="W395" s="588"/>
      <c r="X395" s="590" t="s">
        <v>560</v>
      </c>
      <c r="Y395" s="590" t="s">
        <v>763</v>
      </c>
      <c r="Z395" s="590" t="str">
        <f t="shared" si="96"/>
        <v/>
      </c>
      <c r="AA395" s="594" t="s">
        <v>127</v>
      </c>
      <c r="AB395" s="599" t="str">
        <f t="shared" si="97"/>
        <v/>
      </c>
      <c r="AC395" s="604" t="str">
        <f>IFERROR(ROUNDDOWN(ROUNDDOWN(ROUND(L395*VLOOKUP(K395,'【参考】数式用'!$A$4:$F$57,MATCH("処遇改善加算Ⅳ",'【参考】数式用'!$C$3:$F$3,0)+2,0),0)*M395,0)*Z395*0.5,0),"")</f>
        <v/>
      </c>
      <c r="AD395" s="610"/>
      <c r="AE395" s="618"/>
      <c r="AF395" s="618"/>
      <c r="AG395" s="624"/>
      <c r="AH395" s="627"/>
      <c r="AI395" s="633"/>
      <c r="AJ395" s="634"/>
      <c r="AK395" s="648" t="str">
        <f t="shared" si="98"/>
        <v/>
      </c>
      <c r="AL395" s="651" t="str">
        <f t="shared" si="113"/>
        <v/>
      </c>
      <c r="AM395" s="654"/>
      <c r="AN395" s="657" t="str">
        <f>IFERROR(VLOOKUP(K395,'【参考】数式用'!$A$2:$N$57,14,FALSE),"")</f>
        <v/>
      </c>
      <c r="AO395" s="657" t="str">
        <f t="shared" si="99"/>
        <v/>
      </c>
      <c r="AP395" s="662" t="str">
        <f t="shared" si="100"/>
        <v/>
      </c>
      <c r="AQ395" s="662" t="str">
        <f t="shared" si="101"/>
        <v>入力済</v>
      </c>
      <c r="AR395" s="657" t="str">
        <f t="shared" si="102"/>
        <v/>
      </c>
      <c r="AS395" s="662" t="str">
        <f t="shared" si="103"/>
        <v>入力済</v>
      </c>
      <c r="AT395" s="662" t="str">
        <f t="shared" si="104"/>
        <v/>
      </c>
      <c r="AU395" s="662" t="str">
        <f t="shared" si="105"/>
        <v/>
      </c>
      <c r="AV395" s="657" t="str">
        <f t="shared" si="106"/>
        <v/>
      </c>
      <c r="AW395" s="657" t="str">
        <f t="shared" si="107"/>
        <v>入力済</v>
      </c>
      <c r="AX395" s="662" t="str">
        <f>IFERROR(VLOOKUP(K395,'【参考】数式用'!$AR$3:$AS$49,2,FALSE),"")</f>
        <v/>
      </c>
      <c r="AY395" s="657" t="str">
        <f t="shared" si="108"/>
        <v/>
      </c>
      <c r="AZ395" s="657" t="str">
        <f t="shared" si="114"/>
        <v>入力済</v>
      </c>
      <c r="BA395" s="662" t="str">
        <f>IFERROR(VLOOKUP(K395,'【参考】数式用'!$AX$3:$AY$56,2,FALSE),"")</f>
        <v/>
      </c>
      <c r="BB395" s="657" t="str">
        <f t="shared" si="109"/>
        <v/>
      </c>
      <c r="BC395" s="673" t="str">
        <f t="shared" si="110"/>
        <v>入力済</v>
      </c>
      <c r="BD395" s="657" t="str">
        <f t="shared" si="111"/>
        <v/>
      </c>
      <c r="BE395" s="657" t="str">
        <f t="shared" si="112"/>
        <v/>
      </c>
      <c r="BF395" s="659"/>
      <c r="BG395" s="659"/>
      <c r="BH395" s="681" t="e">
        <f>VLOOKUP(K395,'【参考】数式用'!$A$2:$O$57,15,FALSE)</f>
        <v>#N/A</v>
      </c>
      <c r="BI395" s="659"/>
      <c r="BJ395" s="659"/>
      <c r="BK395" s="659"/>
      <c r="BL395" s="659"/>
      <c r="BM395" s="659"/>
      <c r="BN395" s="659"/>
      <c r="BO395" s="676"/>
    </row>
    <row r="396" spans="1:67" s="494" customFormat="1" ht="109.9" customHeight="1">
      <c r="A396" s="506">
        <v>385</v>
      </c>
      <c r="B396" s="517" t="str">
        <f>IF(基本情報入力シート!B424="","",基本情報入力シート!B424)</f>
        <v/>
      </c>
      <c r="C396" s="523"/>
      <c r="D396" s="523"/>
      <c r="E396" s="523"/>
      <c r="F396" s="530"/>
      <c r="G396" s="536" t="str">
        <f>IF(基本情報入力シート!L424="","",基本情報入力シート!L424)</f>
        <v/>
      </c>
      <c r="H396" s="536" t="str">
        <f>IF(基本情報入力シート!Q424="","",基本情報入力シート!Q424)</f>
        <v/>
      </c>
      <c r="I396" s="536" t="str">
        <f>IF(基本情報入力シート!V424="","",基本情報入力シート!V424)</f>
        <v/>
      </c>
      <c r="J396" s="536" t="str">
        <f>IF(基本情報入力シート!W424="","",基本情報入力シート!W424)</f>
        <v/>
      </c>
      <c r="K396" s="536" t="str">
        <f>IF(基本情報入力シート!Z424="","",基本情報入力シート!Z424)</f>
        <v/>
      </c>
      <c r="L396" s="555" t="str">
        <f>IF(基本情報入力シート!AF424=0,"",基本情報入力シート!AF424)</f>
        <v/>
      </c>
      <c r="M396" s="563" t="str">
        <f>IF(基本情報入力シート!AG424="","",基本情報入力シート!AG424)</f>
        <v/>
      </c>
      <c r="N396" s="571"/>
      <c r="O396" s="576" t="str">
        <f>IFERROR(VLOOKUP(K396,'【参考】数式用'!$A$2:$F$57,MATCH(N396,'【参考】数式用'!$C$3:$F$3,0)+2,0),"")</f>
        <v/>
      </c>
      <c r="P396" s="583" t="s">
        <v>549</v>
      </c>
      <c r="Q396" s="588"/>
      <c r="R396" s="590" t="s">
        <v>71</v>
      </c>
      <c r="S396" s="588"/>
      <c r="T396" s="590" t="s">
        <v>743</v>
      </c>
      <c r="U396" s="588"/>
      <c r="V396" s="590" t="s">
        <v>71</v>
      </c>
      <c r="W396" s="588"/>
      <c r="X396" s="590" t="s">
        <v>560</v>
      </c>
      <c r="Y396" s="590" t="s">
        <v>763</v>
      </c>
      <c r="Z396" s="590" t="str">
        <f t="shared" ref="Z396:Z459" si="115">IF(Q396&gt;=1,(U396*12+W396)-(Q396*12+S396)+1,"")</f>
        <v/>
      </c>
      <c r="AA396" s="594" t="s">
        <v>127</v>
      </c>
      <c r="AB396" s="599" t="str">
        <f t="shared" ref="AB396:AB459" si="116">IFERROR(ROUNDDOWN(ROUND(L396*O396,0)*M396,0)*Z396,"")</f>
        <v/>
      </c>
      <c r="AC396" s="604" t="str">
        <f>IFERROR(ROUNDDOWN(ROUNDDOWN(ROUND(L396*VLOOKUP(K396,'【参考】数式用'!$A$4:$F$57,MATCH("処遇改善加算Ⅳ",'【参考】数式用'!$C$3:$F$3,0)+2,0),0)*M396,0)*Z396*0.5,0),"")</f>
        <v/>
      </c>
      <c r="AD396" s="610"/>
      <c r="AE396" s="618"/>
      <c r="AF396" s="618"/>
      <c r="AG396" s="624"/>
      <c r="AH396" s="627"/>
      <c r="AI396" s="633"/>
      <c r="AJ396" s="634"/>
      <c r="AK396" s="648" t="str">
        <f t="shared" ref="AK396:AK459" si="117">IF(AND(N396&lt;&gt;"",OR(U396&lt;&gt;8,W396&lt;&gt;5)),"！算定期間の終わりが令和８年５月になっていません。令和８年６月以降については別シートに記載してください。",IF(AND(AN396="加算対象外",N396&lt;&gt;""),"このサービスは、令和８年４月・５月は処遇改善加算の対象ではありません。記入しないでください。",""))</f>
        <v/>
      </c>
      <c r="AL396" s="651" t="str">
        <f t="shared" si="113"/>
        <v/>
      </c>
      <c r="AM396" s="654"/>
      <c r="AN396" s="657" t="str">
        <f>IFERROR(VLOOKUP(K396,'【参考】数式用'!$A$2:$N$57,14,FALSE),"")</f>
        <v/>
      </c>
      <c r="AO396" s="657" t="str">
        <f t="shared" ref="AO396:AO459" si="118">IF(AND(K396&lt;&gt;"",AN396="加算対象"),"N列に色付け","")</f>
        <v/>
      </c>
      <c r="AP396" s="662" t="str">
        <f t="shared" ref="AP396:AP459" si="119">IF(AND(AC396&lt;&gt;0,AC396&lt;&gt;"",AN396="加算対象"),IF(AD396="○","入力済","未入力"),"")</f>
        <v/>
      </c>
      <c r="AQ396" s="662" t="str">
        <f t="shared" ref="AQ396:AQ459" si="120">IF(AND(N396&lt;&gt;"",AE396="",AN396="加算対象"),"未入力","入力済")</f>
        <v>入力済</v>
      </c>
      <c r="AR396" s="657" t="str">
        <f t="shared" ref="AR396:AR459" si="121">IF(AND(N396&lt;&gt;"",N396&lt;&gt;"処遇改善加算Ⅳ",AN396="加算対象"),"AF列に色付け","")</f>
        <v/>
      </c>
      <c r="AS396" s="662" t="str">
        <f t="shared" ref="AS396:AS459" si="122">IF(AND(N396&lt;&gt;"",N396&lt;&gt;"処遇改善加算Ⅳ",AF396=""),"未入力","入力済")</f>
        <v>入力済</v>
      </c>
      <c r="AT396" s="662" t="str">
        <f t="shared" ref="AT396:AT459" si="123">IF(OR(N396="処遇改善加算Ⅰ",N396="処遇改善加算Ⅱ"),"対象","")</f>
        <v/>
      </c>
      <c r="AU396" s="662" t="str">
        <f t="shared" ref="AU396:AU459" si="124">IF(AND(AN396="加算対象",N396&lt;&gt;"処遇改善加算Ⅲ",N396&lt;&gt;"処遇改善加算Ⅳ",N396&lt;&gt;"",AT396&lt;&gt;"対象外"),1,"")</f>
        <v/>
      </c>
      <c r="AV396" s="657" t="str">
        <f t="shared" ref="AV396:AV459" si="125">IF(AND(AU396=1,OR(AG396=0,AG396=""),AN396="加算対象"),"AH列に色付け","")</f>
        <v/>
      </c>
      <c r="AW396" s="657" t="str">
        <f t="shared" ref="AW396:AW459" si="126">IF(AND($AU396=1,$AV396="AH列に色付け",OR($AG396="",$AH396="")),"未入力",IF(AND($AU396=1,$AV396="",$AG396=""),"未入力","入力済"))</f>
        <v>入力済</v>
      </c>
      <c r="AX396" s="662" t="str">
        <f>IFERROR(VLOOKUP(K396,'【参考】数式用'!$AR$3:$AS$49,2,FALSE),"")</f>
        <v/>
      </c>
      <c r="AY396" s="657" t="str">
        <f t="shared" ref="AY396:AY459" si="127">IF(AND(AN396="加算対象",N396="処遇改善加算Ⅰ"),"AI列に色付け","")</f>
        <v/>
      </c>
      <c r="AZ396" s="657" t="str">
        <f t="shared" si="114"/>
        <v>入力済</v>
      </c>
      <c r="BA396" s="662" t="str">
        <f>IFERROR(VLOOKUP(K396,'【参考】数式用'!$AX$3:$AY$56,2,FALSE),"")</f>
        <v/>
      </c>
      <c r="BB396" s="657" t="str">
        <f t="shared" ref="BB396:BB459" si="128">IF(COUNTIF(AE396:AH396,"*令和８年度特例要件を*")&gt;0,"AJ列に色付け","")</f>
        <v/>
      </c>
      <c r="BC396" s="673" t="str">
        <f t="shared" ref="BC396:BC459" si="129">IF(AND(COUNTIF(AE396:AH396,"*令和８年度特例要件を*")&gt;0,AJ396=""),"未入力","入力済")</f>
        <v>入力済</v>
      </c>
      <c r="BD396" s="657" t="str">
        <f t="shared" ref="BD396:BD459" si="130">IF(BB396="AJ列に色付け","入力必要","")</f>
        <v/>
      </c>
      <c r="BE396" s="657" t="str">
        <f t="shared" ref="BE396:BE459" si="131">G396</f>
        <v/>
      </c>
      <c r="BF396" s="659"/>
      <c r="BG396" s="659"/>
      <c r="BH396" s="681" t="e">
        <f>VLOOKUP(K396,'【参考】数式用'!$A$2:$O$57,15,FALSE)</f>
        <v>#N/A</v>
      </c>
      <c r="BI396" s="659"/>
      <c r="BJ396" s="659"/>
      <c r="BK396" s="659"/>
      <c r="BL396" s="659"/>
      <c r="BM396" s="659"/>
      <c r="BN396" s="659"/>
      <c r="BO396" s="676"/>
    </row>
    <row r="397" spans="1:67" s="494" customFormat="1" ht="109.9" customHeight="1">
      <c r="A397" s="506">
        <v>386</v>
      </c>
      <c r="B397" s="517" t="str">
        <f>IF(基本情報入力シート!B425="","",基本情報入力シート!B425)</f>
        <v/>
      </c>
      <c r="C397" s="523"/>
      <c r="D397" s="523"/>
      <c r="E397" s="523"/>
      <c r="F397" s="530"/>
      <c r="G397" s="536" t="str">
        <f>IF(基本情報入力シート!L425="","",基本情報入力シート!L425)</f>
        <v/>
      </c>
      <c r="H397" s="536" t="str">
        <f>IF(基本情報入力シート!Q425="","",基本情報入力シート!Q425)</f>
        <v/>
      </c>
      <c r="I397" s="536" t="str">
        <f>IF(基本情報入力シート!V425="","",基本情報入力シート!V425)</f>
        <v/>
      </c>
      <c r="J397" s="536" t="str">
        <f>IF(基本情報入力シート!W425="","",基本情報入力シート!W425)</f>
        <v/>
      </c>
      <c r="K397" s="536" t="str">
        <f>IF(基本情報入力シート!Z425="","",基本情報入力シート!Z425)</f>
        <v/>
      </c>
      <c r="L397" s="555" t="str">
        <f>IF(基本情報入力シート!AF425=0,"",基本情報入力シート!AF425)</f>
        <v/>
      </c>
      <c r="M397" s="563" t="str">
        <f>IF(基本情報入力シート!AG425="","",基本情報入力シート!AG425)</f>
        <v/>
      </c>
      <c r="N397" s="571"/>
      <c r="O397" s="576" t="str">
        <f>IFERROR(VLOOKUP(K397,'【参考】数式用'!$A$2:$F$57,MATCH(N397,'【参考】数式用'!$C$3:$F$3,0)+2,0),"")</f>
        <v/>
      </c>
      <c r="P397" s="583" t="s">
        <v>549</v>
      </c>
      <c r="Q397" s="588"/>
      <c r="R397" s="590" t="s">
        <v>71</v>
      </c>
      <c r="S397" s="588"/>
      <c r="T397" s="590" t="s">
        <v>743</v>
      </c>
      <c r="U397" s="588"/>
      <c r="V397" s="590" t="s">
        <v>71</v>
      </c>
      <c r="W397" s="588"/>
      <c r="X397" s="590" t="s">
        <v>560</v>
      </c>
      <c r="Y397" s="590" t="s">
        <v>763</v>
      </c>
      <c r="Z397" s="590" t="str">
        <f t="shared" si="115"/>
        <v/>
      </c>
      <c r="AA397" s="594" t="s">
        <v>127</v>
      </c>
      <c r="AB397" s="599" t="str">
        <f t="shared" si="116"/>
        <v/>
      </c>
      <c r="AC397" s="604" t="str">
        <f>IFERROR(ROUNDDOWN(ROUNDDOWN(ROUND(L397*VLOOKUP(K397,'【参考】数式用'!$A$4:$F$57,MATCH("処遇改善加算Ⅳ",'【参考】数式用'!$C$3:$F$3,0)+2,0),0)*M397,0)*Z397*0.5,0),"")</f>
        <v/>
      </c>
      <c r="AD397" s="610"/>
      <c r="AE397" s="618"/>
      <c r="AF397" s="618"/>
      <c r="AG397" s="624"/>
      <c r="AH397" s="627"/>
      <c r="AI397" s="633"/>
      <c r="AJ397" s="634"/>
      <c r="AK397" s="648" t="str">
        <f t="shared" si="117"/>
        <v/>
      </c>
      <c r="AL397" s="651" t="str">
        <f t="shared" ref="AL397:AL460" si="132">IF(OR(N397="",AN397="加算対象外"),"",IF(OR(AND(COUNTIF(AP397,"未入力")&gt;0,AD397=""),AND(COUNTIF(AQ397,"未入力")&gt;0,AE397=""),AND(COUNTIF(AN397:BE397,"AF列に色付け")&gt;0,AF397=""),AND(COUNTIF(AN397:BE397,"AG列に色付け")&gt;0,OR(AG397="",AG397=0)),AND(COUNTIF(AN397:BE397,"AH列に色付け")&gt;0,AH397=""),AND(COUNTIF(AN397:BE397,"AI列に色付け")&gt;0,AI397=""),AND(COUNTIF(AN397:BE397,"AJ列に色付け")&gt;0,AJ397="")),"！記入が必要な欄（オレンジ色のセル）に空欄があります。空欄を埋めてください。",""))</f>
        <v/>
      </c>
      <c r="AM397" s="654"/>
      <c r="AN397" s="657" t="str">
        <f>IFERROR(VLOOKUP(K397,'【参考】数式用'!$A$2:$N$57,14,FALSE),"")</f>
        <v/>
      </c>
      <c r="AO397" s="657" t="str">
        <f t="shared" si="118"/>
        <v/>
      </c>
      <c r="AP397" s="662" t="str">
        <f t="shared" si="119"/>
        <v/>
      </c>
      <c r="AQ397" s="662" t="str">
        <f t="shared" si="120"/>
        <v>入力済</v>
      </c>
      <c r="AR397" s="657" t="str">
        <f t="shared" si="121"/>
        <v/>
      </c>
      <c r="AS397" s="662" t="str">
        <f t="shared" si="122"/>
        <v>入力済</v>
      </c>
      <c r="AT397" s="662" t="str">
        <f t="shared" si="123"/>
        <v/>
      </c>
      <c r="AU397" s="662" t="str">
        <f t="shared" si="124"/>
        <v/>
      </c>
      <c r="AV397" s="657" t="str">
        <f t="shared" si="125"/>
        <v/>
      </c>
      <c r="AW397" s="657" t="str">
        <f t="shared" si="126"/>
        <v>入力済</v>
      </c>
      <c r="AX397" s="662" t="str">
        <f>IFERROR(VLOOKUP(K397,'【参考】数式用'!$AR$3:$AS$49,2,FALSE),"")</f>
        <v/>
      </c>
      <c r="AY397" s="657" t="str">
        <f t="shared" si="127"/>
        <v/>
      </c>
      <c r="AZ397" s="657" t="str">
        <f t="shared" si="114"/>
        <v>入力済</v>
      </c>
      <c r="BA397" s="662" t="str">
        <f>IFERROR(VLOOKUP(K397,'【参考】数式用'!$AX$3:$AY$56,2,FALSE),"")</f>
        <v/>
      </c>
      <c r="BB397" s="657" t="str">
        <f t="shared" si="128"/>
        <v/>
      </c>
      <c r="BC397" s="673" t="str">
        <f t="shared" si="129"/>
        <v>入力済</v>
      </c>
      <c r="BD397" s="657" t="str">
        <f t="shared" si="130"/>
        <v/>
      </c>
      <c r="BE397" s="657" t="str">
        <f t="shared" si="131"/>
        <v/>
      </c>
      <c r="BF397" s="659"/>
      <c r="BG397" s="659"/>
      <c r="BH397" s="681" t="e">
        <f>VLOOKUP(K397,'【参考】数式用'!$A$2:$O$57,15,FALSE)</f>
        <v>#N/A</v>
      </c>
      <c r="BI397" s="659"/>
      <c r="BJ397" s="659"/>
      <c r="BK397" s="659"/>
      <c r="BL397" s="659"/>
      <c r="BM397" s="659"/>
      <c r="BN397" s="659"/>
      <c r="BO397" s="676"/>
    </row>
    <row r="398" spans="1:67" s="494" customFormat="1" ht="109.9" customHeight="1">
      <c r="A398" s="506">
        <v>387</v>
      </c>
      <c r="B398" s="517" t="str">
        <f>IF(基本情報入力シート!B426="","",基本情報入力シート!B426)</f>
        <v/>
      </c>
      <c r="C398" s="523"/>
      <c r="D398" s="523"/>
      <c r="E398" s="523"/>
      <c r="F398" s="530"/>
      <c r="G398" s="536" t="str">
        <f>IF(基本情報入力シート!L426="","",基本情報入力シート!L426)</f>
        <v/>
      </c>
      <c r="H398" s="536" t="str">
        <f>IF(基本情報入力シート!Q426="","",基本情報入力シート!Q426)</f>
        <v/>
      </c>
      <c r="I398" s="536" t="str">
        <f>IF(基本情報入力シート!V426="","",基本情報入力シート!V426)</f>
        <v/>
      </c>
      <c r="J398" s="536" t="str">
        <f>IF(基本情報入力シート!W426="","",基本情報入力シート!W426)</f>
        <v/>
      </c>
      <c r="K398" s="536" t="str">
        <f>IF(基本情報入力シート!Z426="","",基本情報入力シート!Z426)</f>
        <v/>
      </c>
      <c r="L398" s="555" t="str">
        <f>IF(基本情報入力シート!AF426=0,"",基本情報入力シート!AF426)</f>
        <v/>
      </c>
      <c r="M398" s="563" t="str">
        <f>IF(基本情報入力シート!AG426="","",基本情報入力シート!AG426)</f>
        <v/>
      </c>
      <c r="N398" s="571"/>
      <c r="O398" s="576" t="str">
        <f>IFERROR(VLOOKUP(K398,'【参考】数式用'!$A$2:$F$57,MATCH(N398,'【参考】数式用'!$C$3:$F$3,0)+2,0),"")</f>
        <v/>
      </c>
      <c r="P398" s="583" t="s">
        <v>549</v>
      </c>
      <c r="Q398" s="588"/>
      <c r="R398" s="590" t="s">
        <v>71</v>
      </c>
      <c r="S398" s="588"/>
      <c r="T398" s="590" t="s">
        <v>743</v>
      </c>
      <c r="U398" s="588"/>
      <c r="V398" s="590" t="s">
        <v>71</v>
      </c>
      <c r="W398" s="588"/>
      <c r="X398" s="590" t="s">
        <v>560</v>
      </c>
      <c r="Y398" s="590" t="s">
        <v>763</v>
      </c>
      <c r="Z398" s="590" t="str">
        <f t="shared" si="115"/>
        <v/>
      </c>
      <c r="AA398" s="594" t="s">
        <v>127</v>
      </c>
      <c r="AB398" s="599" t="str">
        <f t="shared" si="116"/>
        <v/>
      </c>
      <c r="AC398" s="604" t="str">
        <f>IFERROR(ROUNDDOWN(ROUNDDOWN(ROUND(L398*VLOOKUP(K398,'【参考】数式用'!$A$4:$F$57,MATCH("処遇改善加算Ⅳ",'【参考】数式用'!$C$3:$F$3,0)+2,0),0)*M398,0)*Z398*0.5,0),"")</f>
        <v/>
      </c>
      <c r="AD398" s="610"/>
      <c r="AE398" s="618"/>
      <c r="AF398" s="618"/>
      <c r="AG398" s="624"/>
      <c r="AH398" s="627"/>
      <c r="AI398" s="633"/>
      <c r="AJ398" s="634"/>
      <c r="AK398" s="648" t="str">
        <f t="shared" si="117"/>
        <v/>
      </c>
      <c r="AL398" s="651" t="str">
        <f t="shared" si="132"/>
        <v/>
      </c>
      <c r="AM398" s="654"/>
      <c r="AN398" s="657" t="str">
        <f>IFERROR(VLOOKUP(K398,'【参考】数式用'!$A$2:$N$57,14,FALSE),"")</f>
        <v/>
      </c>
      <c r="AO398" s="657" t="str">
        <f t="shared" si="118"/>
        <v/>
      </c>
      <c r="AP398" s="662" t="str">
        <f t="shared" si="119"/>
        <v/>
      </c>
      <c r="AQ398" s="662" t="str">
        <f t="shared" si="120"/>
        <v>入力済</v>
      </c>
      <c r="AR398" s="657" t="str">
        <f t="shared" si="121"/>
        <v/>
      </c>
      <c r="AS398" s="662" t="str">
        <f t="shared" si="122"/>
        <v>入力済</v>
      </c>
      <c r="AT398" s="662" t="str">
        <f t="shared" si="123"/>
        <v/>
      </c>
      <c r="AU398" s="662" t="str">
        <f t="shared" si="124"/>
        <v/>
      </c>
      <c r="AV398" s="657" t="str">
        <f t="shared" si="125"/>
        <v/>
      </c>
      <c r="AW398" s="657" t="str">
        <f t="shared" si="126"/>
        <v>入力済</v>
      </c>
      <c r="AX398" s="662" t="str">
        <f>IFERROR(VLOOKUP(K398,'【参考】数式用'!$AR$3:$AS$49,2,FALSE),"")</f>
        <v/>
      </c>
      <c r="AY398" s="657" t="str">
        <f t="shared" si="127"/>
        <v/>
      </c>
      <c r="AZ398" s="657" t="str">
        <f t="shared" si="114"/>
        <v>入力済</v>
      </c>
      <c r="BA398" s="662" t="str">
        <f>IFERROR(VLOOKUP(K398,'【参考】数式用'!$AX$3:$AY$56,2,FALSE),"")</f>
        <v/>
      </c>
      <c r="BB398" s="657" t="str">
        <f t="shared" si="128"/>
        <v/>
      </c>
      <c r="BC398" s="673" t="str">
        <f t="shared" si="129"/>
        <v>入力済</v>
      </c>
      <c r="BD398" s="657" t="str">
        <f t="shared" si="130"/>
        <v/>
      </c>
      <c r="BE398" s="657" t="str">
        <f t="shared" si="131"/>
        <v/>
      </c>
      <c r="BF398" s="659"/>
      <c r="BG398" s="659"/>
      <c r="BH398" s="681" t="e">
        <f>VLOOKUP(K398,'【参考】数式用'!$A$2:$O$57,15,FALSE)</f>
        <v>#N/A</v>
      </c>
      <c r="BI398" s="659"/>
      <c r="BJ398" s="659"/>
      <c r="BK398" s="659"/>
      <c r="BL398" s="659"/>
      <c r="BM398" s="659"/>
      <c r="BN398" s="659"/>
      <c r="BO398" s="676"/>
    </row>
    <row r="399" spans="1:67" s="494" customFormat="1" ht="109.9" customHeight="1">
      <c r="A399" s="506">
        <v>388</v>
      </c>
      <c r="B399" s="517" t="str">
        <f>IF(基本情報入力シート!B427="","",基本情報入力シート!B427)</f>
        <v/>
      </c>
      <c r="C399" s="523"/>
      <c r="D399" s="523"/>
      <c r="E399" s="523"/>
      <c r="F399" s="530"/>
      <c r="G399" s="536" t="str">
        <f>IF(基本情報入力シート!L427="","",基本情報入力シート!L427)</f>
        <v/>
      </c>
      <c r="H399" s="536" t="str">
        <f>IF(基本情報入力シート!Q427="","",基本情報入力シート!Q427)</f>
        <v/>
      </c>
      <c r="I399" s="536" t="str">
        <f>IF(基本情報入力シート!V427="","",基本情報入力シート!V427)</f>
        <v/>
      </c>
      <c r="J399" s="536" t="str">
        <f>IF(基本情報入力シート!W427="","",基本情報入力シート!W427)</f>
        <v/>
      </c>
      <c r="K399" s="536" t="str">
        <f>IF(基本情報入力シート!Z427="","",基本情報入力シート!Z427)</f>
        <v/>
      </c>
      <c r="L399" s="555" t="str">
        <f>IF(基本情報入力シート!AF427=0,"",基本情報入力シート!AF427)</f>
        <v/>
      </c>
      <c r="M399" s="563" t="str">
        <f>IF(基本情報入力シート!AG427="","",基本情報入力シート!AG427)</f>
        <v/>
      </c>
      <c r="N399" s="571"/>
      <c r="O399" s="576" t="str">
        <f>IFERROR(VLOOKUP(K399,'【参考】数式用'!$A$2:$F$57,MATCH(N399,'【参考】数式用'!$C$3:$F$3,0)+2,0),"")</f>
        <v/>
      </c>
      <c r="P399" s="583" t="s">
        <v>549</v>
      </c>
      <c r="Q399" s="588"/>
      <c r="R399" s="590" t="s">
        <v>71</v>
      </c>
      <c r="S399" s="588"/>
      <c r="T399" s="590" t="s">
        <v>743</v>
      </c>
      <c r="U399" s="588"/>
      <c r="V399" s="590" t="s">
        <v>71</v>
      </c>
      <c r="W399" s="588"/>
      <c r="X399" s="590" t="s">
        <v>560</v>
      </c>
      <c r="Y399" s="590" t="s">
        <v>763</v>
      </c>
      <c r="Z399" s="590" t="str">
        <f t="shared" si="115"/>
        <v/>
      </c>
      <c r="AA399" s="594" t="s">
        <v>127</v>
      </c>
      <c r="AB399" s="599" t="str">
        <f t="shared" si="116"/>
        <v/>
      </c>
      <c r="AC399" s="604" t="str">
        <f>IFERROR(ROUNDDOWN(ROUNDDOWN(ROUND(L399*VLOOKUP(K399,'【参考】数式用'!$A$4:$F$57,MATCH("処遇改善加算Ⅳ",'【参考】数式用'!$C$3:$F$3,0)+2,0),0)*M399,0)*Z399*0.5,0),"")</f>
        <v/>
      </c>
      <c r="AD399" s="610"/>
      <c r="AE399" s="618"/>
      <c r="AF399" s="618"/>
      <c r="AG399" s="624"/>
      <c r="AH399" s="627"/>
      <c r="AI399" s="633"/>
      <c r="AJ399" s="634"/>
      <c r="AK399" s="648" t="str">
        <f t="shared" si="117"/>
        <v/>
      </c>
      <c r="AL399" s="651" t="str">
        <f t="shared" si="132"/>
        <v/>
      </c>
      <c r="AM399" s="654"/>
      <c r="AN399" s="657" t="str">
        <f>IFERROR(VLOOKUP(K399,'【参考】数式用'!$A$2:$N$57,14,FALSE),"")</f>
        <v/>
      </c>
      <c r="AO399" s="657" t="str">
        <f t="shared" si="118"/>
        <v/>
      </c>
      <c r="AP399" s="662" t="str">
        <f t="shared" si="119"/>
        <v/>
      </c>
      <c r="AQ399" s="662" t="str">
        <f t="shared" si="120"/>
        <v>入力済</v>
      </c>
      <c r="AR399" s="657" t="str">
        <f t="shared" si="121"/>
        <v/>
      </c>
      <c r="AS399" s="662" t="str">
        <f t="shared" si="122"/>
        <v>入力済</v>
      </c>
      <c r="AT399" s="662" t="str">
        <f t="shared" si="123"/>
        <v/>
      </c>
      <c r="AU399" s="662" t="str">
        <f t="shared" si="124"/>
        <v/>
      </c>
      <c r="AV399" s="657" t="str">
        <f t="shared" si="125"/>
        <v/>
      </c>
      <c r="AW399" s="657" t="str">
        <f t="shared" si="126"/>
        <v>入力済</v>
      </c>
      <c r="AX399" s="662" t="str">
        <f>IFERROR(VLOOKUP(K399,'【参考】数式用'!$AR$3:$AS$49,2,FALSE),"")</f>
        <v/>
      </c>
      <c r="AY399" s="657" t="str">
        <f t="shared" si="127"/>
        <v/>
      </c>
      <c r="AZ399" s="657" t="str">
        <f t="shared" si="114"/>
        <v>入力済</v>
      </c>
      <c r="BA399" s="662" t="str">
        <f>IFERROR(VLOOKUP(K399,'【参考】数式用'!$AX$3:$AY$56,2,FALSE),"")</f>
        <v/>
      </c>
      <c r="BB399" s="657" t="str">
        <f t="shared" si="128"/>
        <v/>
      </c>
      <c r="BC399" s="673" t="str">
        <f t="shared" si="129"/>
        <v>入力済</v>
      </c>
      <c r="BD399" s="657" t="str">
        <f t="shared" si="130"/>
        <v/>
      </c>
      <c r="BE399" s="657" t="str">
        <f t="shared" si="131"/>
        <v/>
      </c>
      <c r="BF399" s="659"/>
      <c r="BG399" s="659"/>
      <c r="BH399" s="681" t="e">
        <f>VLOOKUP(K399,'【参考】数式用'!$A$2:$O$57,15,FALSE)</f>
        <v>#N/A</v>
      </c>
      <c r="BI399" s="659"/>
      <c r="BJ399" s="659"/>
      <c r="BK399" s="659"/>
      <c r="BL399" s="659"/>
      <c r="BM399" s="659"/>
      <c r="BN399" s="659"/>
      <c r="BO399" s="676"/>
    </row>
    <row r="400" spans="1:67" s="494" customFormat="1" ht="109.9" customHeight="1">
      <c r="A400" s="506">
        <v>389</v>
      </c>
      <c r="B400" s="517" t="str">
        <f>IF(基本情報入力シート!B428="","",基本情報入力シート!B428)</f>
        <v/>
      </c>
      <c r="C400" s="523"/>
      <c r="D400" s="523"/>
      <c r="E400" s="523"/>
      <c r="F400" s="530"/>
      <c r="G400" s="536" t="str">
        <f>IF(基本情報入力シート!L428="","",基本情報入力シート!L428)</f>
        <v/>
      </c>
      <c r="H400" s="536" t="str">
        <f>IF(基本情報入力シート!Q428="","",基本情報入力シート!Q428)</f>
        <v/>
      </c>
      <c r="I400" s="536" t="str">
        <f>IF(基本情報入力シート!V428="","",基本情報入力シート!V428)</f>
        <v/>
      </c>
      <c r="J400" s="536" t="str">
        <f>IF(基本情報入力シート!W428="","",基本情報入力シート!W428)</f>
        <v/>
      </c>
      <c r="K400" s="536" t="str">
        <f>IF(基本情報入力シート!Z428="","",基本情報入力シート!Z428)</f>
        <v/>
      </c>
      <c r="L400" s="555" t="str">
        <f>IF(基本情報入力シート!AF428=0,"",基本情報入力シート!AF428)</f>
        <v/>
      </c>
      <c r="M400" s="563" t="str">
        <f>IF(基本情報入力シート!AG428="","",基本情報入力シート!AG428)</f>
        <v/>
      </c>
      <c r="N400" s="571"/>
      <c r="O400" s="576" t="str">
        <f>IFERROR(VLOOKUP(K400,'【参考】数式用'!$A$2:$F$57,MATCH(N400,'【参考】数式用'!$C$3:$F$3,0)+2,0),"")</f>
        <v/>
      </c>
      <c r="P400" s="583" t="s">
        <v>549</v>
      </c>
      <c r="Q400" s="588"/>
      <c r="R400" s="590" t="s">
        <v>71</v>
      </c>
      <c r="S400" s="588"/>
      <c r="T400" s="590" t="s">
        <v>743</v>
      </c>
      <c r="U400" s="588"/>
      <c r="V400" s="590" t="s">
        <v>71</v>
      </c>
      <c r="W400" s="588"/>
      <c r="X400" s="590" t="s">
        <v>560</v>
      </c>
      <c r="Y400" s="590" t="s">
        <v>763</v>
      </c>
      <c r="Z400" s="590" t="str">
        <f t="shared" si="115"/>
        <v/>
      </c>
      <c r="AA400" s="594" t="s">
        <v>127</v>
      </c>
      <c r="AB400" s="599" t="str">
        <f t="shared" si="116"/>
        <v/>
      </c>
      <c r="AC400" s="604" t="str">
        <f>IFERROR(ROUNDDOWN(ROUNDDOWN(ROUND(L400*VLOOKUP(K400,'【参考】数式用'!$A$4:$F$57,MATCH("処遇改善加算Ⅳ",'【参考】数式用'!$C$3:$F$3,0)+2,0),0)*M400,0)*Z400*0.5,0),"")</f>
        <v/>
      </c>
      <c r="AD400" s="610"/>
      <c r="AE400" s="618"/>
      <c r="AF400" s="618"/>
      <c r="AG400" s="624"/>
      <c r="AH400" s="627"/>
      <c r="AI400" s="633"/>
      <c r="AJ400" s="634"/>
      <c r="AK400" s="648" t="str">
        <f t="shared" si="117"/>
        <v/>
      </c>
      <c r="AL400" s="651" t="str">
        <f t="shared" si="132"/>
        <v/>
      </c>
      <c r="AM400" s="654"/>
      <c r="AN400" s="657" t="str">
        <f>IFERROR(VLOOKUP(K400,'【参考】数式用'!$A$2:$N$57,14,FALSE),"")</f>
        <v/>
      </c>
      <c r="AO400" s="657" t="str">
        <f t="shared" si="118"/>
        <v/>
      </c>
      <c r="AP400" s="662" t="str">
        <f t="shared" si="119"/>
        <v/>
      </c>
      <c r="AQ400" s="662" t="str">
        <f t="shared" si="120"/>
        <v>入力済</v>
      </c>
      <c r="AR400" s="657" t="str">
        <f t="shared" si="121"/>
        <v/>
      </c>
      <c r="AS400" s="662" t="str">
        <f t="shared" si="122"/>
        <v>入力済</v>
      </c>
      <c r="AT400" s="662" t="str">
        <f t="shared" si="123"/>
        <v/>
      </c>
      <c r="AU400" s="662" t="str">
        <f t="shared" si="124"/>
        <v/>
      </c>
      <c r="AV400" s="657" t="str">
        <f t="shared" si="125"/>
        <v/>
      </c>
      <c r="AW400" s="657" t="str">
        <f t="shared" si="126"/>
        <v>入力済</v>
      </c>
      <c r="AX400" s="662" t="str">
        <f>IFERROR(VLOOKUP(K400,'【参考】数式用'!$AR$3:$AS$49,2,FALSE),"")</f>
        <v/>
      </c>
      <c r="AY400" s="657" t="str">
        <f t="shared" si="127"/>
        <v/>
      </c>
      <c r="AZ400" s="657" t="str">
        <f t="shared" si="114"/>
        <v>入力済</v>
      </c>
      <c r="BA400" s="662" t="str">
        <f>IFERROR(VLOOKUP(K400,'【参考】数式用'!$AX$3:$AY$56,2,FALSE),"")</f>
        <v/>
      </c>
      <c r="BB400" s="657" t="str">
        <f t="shared" si="128"/>
        <v/>
      </c>
      <c r="BC400" s="673" t="str">
        <f t="shared" si="129"/>
        <v>入力済</v>
      </c>
      <c r="BD400" s="657" t="str">
        <f t="shared" si="130"/>
        <v/>
      </c>
      <c r="BE400" s="657" t="str">
        <f t="shared" si="131"/>
        <v/>
      </c>
      <c r="BF400" s="659"/>
      <c r="BG400" s="659"/>
      <c r="BH400" s="681" t="e">
        <f>VLOOKUP(K400,'【参考】数式用'!$A$2:$O$57,15,FALSE)</f>
        <v>#N/A</v>
      </c>
      <c r="BI400" s="659"/>
      <c r="BJ400" s="659"/>
      <c r="BK400" s="659"/>
      <c r="BL400" s="659"/>
      <c r="BM400" s="659"/>
      <c r="BN400" s="659"/>
      <c r="BO400" s="676"/>
    </row>
    <row r="401" spans="1:67" s="494" customFormat="1" ht="109.9" customHeight="1">
      <c r="A401" s="506">
        <v>390</v>
      </c>
      <c r="B401" s="517" t="str">
        <f>IF(基本情報入力シート!B429="","",基本情報入力シート!B429)</f>
        <v/>
      </c>
      <c r="C401" s="523"/>
      <c r="D401" s="523"/>
      <c r="E401" s="523"/>
      <c r="F401" s="530"/>
      <c r="G401" s="536" t="str">
        <f>IF(基本情報入力シート!L429="","",基本情報入力シート!L429)</f>
        <v/>
      </c>
      <c r="H401" s="536" t="str">
        <f>IF(基本情報入力シート!Q429="","",基本情報入力シート!Q429)</f>
        <v/>
      </c>
      <c r="I401" s="536" t="str">
        <f>IF(基本情報入力シート!V429="","",基本情報入力シート!V429)</f>
        <v/>
      </c>
      <c r="J401" s="536" t="str">
        <f>IF(基本情報入力シート!W429="","",基本情報入力シート!W429)</f>
        <v/>
      </c>
      <c r="K401" s="536" t="str">
        <f>IF(基本情報入力シート!Z429="","",基本情報入力シート!Z429)</f>
        <v/>
      </c>
      <c r="L401" s="555" t="str">
        <f>IF(基本情報入力シート!AF429=0,"",基本情報入力シート!AF429)</f>
        <v/>
      </c>
      <c r="M401" s="563" t="str">
        <f>IF(基本情報入力シート!AG429="","",基本情報入力シート!AG429)</f>
        <v/>
      </c>
      <c r="N401" s="571"/>
      <c r="O401" s="576" t="str">
        <f>IFERROR(VLOOKUP(K401,'【参考】数式用'!$A$2:$F$57,MATCH(N401,'【参考】数式用'!$C$3:$F$3,0)+2,0),"")</f>
        <v/>
      </c>
      <c r="P401" s="583" t="s">
        <v>549</v>
      </c>
      <c r="Q401" s="588"/>
      <c r="R401" s="590" t="s">
        <v>71</v>
      </c>
      <c r="S401" s="588"/>
      <c r="T401" s="590" t="s">
        <v>743</v>
      </c>
      <c r="U401" s="588"/>
      <c r="V401" s="590" t="s">
        <v>71</v>
      </c>
      <c r="W401" s="588"/>
      <c r="X401" s="590" t="s">
        <v>560</v>
      </c>
      <c r="Y401" s="590" t="s">
        <v>763</v>
      </c>
      <c r="Z401" s="590" t="str">
        <f t="shared" si="115"/>
        <v/>
      </c>
      <c r="AA401" s="594" t="s">
        <v>127</v>
      </c>
      <c r="AB401" s="599" t="str">
        <f t="shared" si="116"/>
        <v/>
      </c>
      <c r="AC401" s="604" t="str">
        <f>IFERROR(ROUNDDOWN(ROUNDDOWN(ROUND(L401*VLOOKUP(K401,'【参考】数式用'!$A$4:$F$57,MATCH("処遇改善加算Ⅳ",'【参考】数式用'!$C$3:$F$3,0)+2,0),0)*M401,0)*Z401*0.5,0),"")</f>
        <v/>
      </c>
      <c r="AD401" s="610"/>
      <c r="AE401" s="618"/>
      <c r="AF401" s="618"/>
      <c r="AG401" s="624"/>
      <c r="AH401" s="627"/>
      <c r="AI401" s="633"/>
      <c r="AJ401" s="634"/>
      <c r="AK401" s="648" t="str">
        <f t="shared" si="117"/>
        <v/>
      </c>
      <c r="AL401" s="651" t="str">
        <f t="shared" si="132"/>
        <v/>
      </c>
      <c r="AM401" s="654"/>
      <c r="AN401" s="657" t="str">
        <f>IFERROR(VLOOKUP(K401,'【参考】数式用'!$A$2:$N$57,14,FALSE),"")</f>
        <v/>
      </c>
      <c r="AO401" s="657" t="str">
        <f t="shared" si="118"/>
        <v/>
      </c>
      <c r="AP401" s="662" t="str">
        <f t="shared" si="119"/>
        <v/>
      </c>
      <c r="AQ401" s="662" t="str">
        <f t="shared" si="120"/>
        <v>入力済</v>
      </c>
      <c r="AR401" s="657" t="str">
        <f t="shared" si="121"/>
        <v/>
      </c>
      <c r="AS401" s="662" t="str">
        <f t="shared" si="122"/>
        <v>入力済</v>
      </c>
      <c r="AT401" s="662" t="str">
        <f t="shared" si="123"/>
        <v/>
      </c>
      <c r="AU401" s="662" t="str">
        <f t="shared" si="124"/>
        <v/>
      </c>
      <c r="AV401" s="657" t="str">
        <f t="shared" si="125"/>
        <v/>
      </c>
      <c r="AW401" s="657" t="str">
        <f t="shared" si="126"/>
        <v>入力済</v>
      </c>
      <c r="AX401" s="662" t="str">
        <f>IFERROR(VLOOKUP(K401,'【参考】数式用'!$AR$3:$AS$49,2,FALSE),"")</f>
        <v/>
      </c>
      <c r="AY401" s="657" t="str">
        <f t="shared" si="127"/>
        <v/>
      </c>
      <c r="AZ401" s="657" t="str">
        <f t="shared" si="114"/>
        <v>入力済</v>
      </c>
      <c r="BA401" s="662" t="str">
        <f>IFERROR(VLOOKUP(K401,'【参考】数式用'!$AX$3:$AY$56,2,FALSE),"")</f>
        <v/>
      </c>
      <c r="BB401" s="657" t="str">
        <f t="shared" si="128"/>
        <v/>
      </c>
      <c r="BC401" s="673" t="str">
        <f t="shared" si="129"/>
        <v>入力済</v>
      </c>
      <c r="BD401" s="657" t="str">
        <f t="shared" si="130"/>
        <v/>
      </c>
      <c r="BE401" s="657" t="str">
        <f t="shared" si="131"/>
        <v/>
      </c>
      <c r="BF401" s="659"/>
      <c r="BG401" s="659"/>
      <c r="BH401" s="681" t="e">
        <f>VLOOKUP(K401,'【参考】数式用'!$A$2:$O$57,15,FALSE)</f>
        <v>#N/A</v>
      </c>
      <c r="BI401" s="659"/>
      <c r="BJ401" s="659"/>
      <c r="BK401" s="659"/>
      <c r="BL401" s="659"/>
      <c r="BM401" s="659"/>
      <c r="BN401" s="659"/>
      <c r="BO401" s="676"/>
    </row>
    <row r="402" spans="1:67" s="494" customFormat="1" ht="109.9" customHeight="1">
      <c r="A402" s="506">
        <v>391</v>
      </c>
      <c r="B402" s="517" t="str">
        <f>IF(基本情報入力シート!B430="","",基本情報入力シート!B430)</f>
        <v/>
      </c>
      <c r="C402" s="523"/>
      <c r="D402" s="523"/>
      <c r="E402" s="523"/>
      <c r="F402" s="530"/>
      <c r="G402" s="536" t="str">
        <f>IF(基本情報入力シート!L430="","",基本情報入力シート!L430)</f>
        <v/>
      </c>
      <c r="H402" s="536" t="str">
        <f>IF(基本情報入力シート!Q430="","",基本情報入力シート!Q430)</f>
        <v/>
      </c>
      <c r="I402" s="536" t="str">
        <f>IF(基本情報入力シート!V430="","",基本情報入力シート!V430)</f>
        <v/>
      </c>
      <c r="J402" s="536" t="str">
        <f>IF(基本情報入力シート!W430="","",基本情報入力シート!W430)</f>
        <v/>
      </c>
      <c r="K402" s="536" t="str">
        <f>IF(基本情報入力シート!Z430="","",基本情報入力シート!Z430)</f>
        <v/>
      </c>
      <c r="L402" s="555" t="str">
        <f>IF(基本情報入力シート!AF430=0,"",基本情報入力シート!AF430)</f>
        <v/>
      </c>
      <c r="M402" s="563" t="str">
        <f>IF(基本情報入力シート!AG430="","",基本情報入力シート!AG430)</f>
        <v/>
      </c>
      <c r="N402" s="571"/>
      <c r="O402" s="576" t="str">
        <f>IFERROR(VLOOKUP(K402,'【参考】数式用'!$A$2:$F$57,MATCH(N402,'【参考】数式用'!$C$3:$F$3,0)+2,0),"")</f>
        <v/>
      </c>
      <c r="P402" s="583" t="s">
        <v>549</v>
      </c>
      <c r="Q402" s="588"/>
      <c r="R402" s="590" t="s">
        <v>71</v>
      </c>
      <c r="S402" s="588"/>
      <c r="T402" s="590" t="s">
        <v>743</v>
      </c>
      <c r="U402" s="588"/>
      <c r="V402" s="590" t="s">
        <v>71</v>
      </c>
      <c r="W402" s="588"/>
      <c r="X402" s="590" t="s">
        <v>560</v>
      </c>
      <c r="Y402" s="590" t="s">
        <v>763</v>
      </c>
      <c r="Z402" s="590" t="str">
        <f t="shared" si="115"/>
        <v/>
      </c>
      <c r="AA402" s="594" t="s">
        <v>127</v>
      </c>
      <c r="AB402" s="599" t="str">
        <f t="shared" si="116"/>
        <v/>
      </c>
      <c r="AC402" s="604" t="str">
        <f>IFERROR(ROUNDDOWN(ROUNDDOWN(ROUND(L402*VLOOKUP(K402,'【参考】数式用'!$A$4:$F$57,MATCH("処遇改善加算Ⅳ",'【参考】数式用'!$C$3:$F$3,0)+2,0),0)*M402,0)*Z402*0.5,0),"")</f>
        <v/>
      </c>
      <c r="AD402" s="610"/>
      <c r="AE402" s="618"/>
      <c r="AF402" s="618"/>
      <c r="AG402" s="624"/>
      <c r="AH402" s="627"/>
      <c r="AI402" s="633"/>
      <c r="AJ402" s="634"/>
      <c r="AK402" s="648" t="str">
        <f t="shared" si="117"/>
        <v/>
      </c>
      <c r="AL402" s="651" t="str">
        <f t="shared" si="132"/>
        <v/>
      </c>
      <c r="AM402" s="654"/>
      <c r="AN402" s="657" t="str">
        <f>IFERROR(VLOOKUP(K402,'【参考】数式用'!$A$2:$N$57,14,FALSE),"")</f>
        <v/>
      </c>
      <c r="AO402" s="657" t="str">
        <f t="shared" si="118"/>
        <v/>
      </c>
      <c r="AP402" s="662" t="str">
        <f t="shared" si="119"/>
        <v/>
      </c>
      <c r="AQ402" s="662" t="str">
        <f t="shared" si="120"/>
        <v>入力済</v>
      </c>
      <c r="AR402" s="657" t="str">
        <f t="shared" si="121"/>
        <v/>
      </c>
      <c r="AS402" s="662" t="str">
        <f t="shared" si="122"/>
        <v>入力済</v>
      </c>
      <c r="AT402" s="662" t="str">
        <f t="shared" si="123"/>
        <v/>
      </c>
      <c r="AU402" s="662" t="str">
        <f t="shared" si="124"/>
        <v/>
      </c>
      <c r="AV402" s="657" t="str">
        <f t="shared" si="125"/>
        <v/>
      </c>
      <c r="AW402" s="657" t="str">
        <f t="shared" si="126"/>
        <v>入力済</v>
      </c>
      <c r="AX402" s="662" t="str">
        <f>IFERROR(VLOOKUP(K402,'【参考】数式用'!$AR$3:$AS$49,2,FALSE),"")</f>
        <v/>
      </c>
      <c r="AY402" s="657" t="str">
        <f t="shared" si="127"/>
        <v/>
      </c>
      <c r="AZ402" s="657" t="str">
        <f t="shared" si="114"/>
        <v>入力済</v>
      </c>
      <c r="BA402" s="662" t="str">
        <f>IFERROR(VLOOKUP(K402,'【参考】数式用'!$AX$3:$AY$56,2,FALSE),"")</f>
        <v/>
      </c>
      <c r="BB402" s="657" t="str">
        <f t="shared" si="128"/>
        <v/>
      </c>
      <c r="BC402" s="673" t="str">
        <f t="shared" si="129"/>
        <v>入力済</v>
      </c>
      <c r="BD402" s="657" t="str">
        <f t="shared" si="130"/>
        <v/>
      </c>
      <c r="BE402" s="657" t="str">
        <f t="shared" si="131"/>
        <v/>
      </c>
      <c r="BF402" s="659"/>
      <c r="BG402" s="659"/>
      <c r="BH402" s="681" t="e">
        <f>VLOOKUP(K402,'【参考】数式用'!$A$2:$O$57,15,FALSE)</f>
        <v>#N/A</v>
      </c>
      <c r="BI402" s="659"/>
      <c r="BJ402" s="659"/>
      <c r="BK402" s="659"/>
      <c r="BL402" s="659"/>
      <c r="BM402" s="659"/>
      <c r="BN402" s="659"/>
      <c r="BO402" s="676"/>
    </row>
    <row r="403" spans="1:67" s="494" customFormat="1" ht="109.9" customHeight="1">
      <c r="A403" s="506">
        <v>392</v>
      </c>
      <c r="B403" s="517" t="str">
        <f>IF(基本情報入力シート!B431="","",基本情報入力シート!B431)</f>
        <v/>
      </c>
      <c r="C403" s="523"/>
      <c r="D403" s="523"/>
      <c r="E403" s="523"/>
      <c r="F403" s="530"/>
      <c r="G403" s="536" t="str">
        <f>IF(基本情報入力シート!L431="","",基本情報入力シート!L431)</f>
        <v/>
      </c>
      <c r="H403" s="536" t="str">
        <f>IF(基本情報入力シート!Q431="","",基本情報入力シート!Q431)</f>
        <v/>
      </c>
      <c r="I403" s="536" t="str">
        <f>IF(基本情報入力シート!V431="","",基本情報入力シート!V431)</f>
        <v/>
      </c>
      <c r="J403" s="536" t="str">
        <f>IF(基本情報入力シート!W431="","",基本情報入力シート!W431)</f>
        <v/>
      </c>
      <c r="K403" s="536" t="str">
        <f>IF(基本情報入力シート!Z431="","",基本情報入力シート!Z431)</f>
        <v/>
      </c>
      <c r="L403" s="555" t="str">
        <f>IF(基本情報入力シート!AF431=0,"",基本情報入力シート!AF431)</f>
        <v/>
      </c>
      <c r="M403" s="563" t="str">
        <f>IF(基本情報入力シート!AG431="","",基本情報入力シート!AG431)</f>
        <v/>
      </c>
      <c r="N403" s="571"/>
      <c r="O403" s="576" t="str">
        <f>IFERROR(VLOOKUP(K403,'【参考】数式用'!$A$2:$F$57,MATCH(N403,'【参考】数式用'!$C$3:$F$3,0)+2,0),"")</f>
        <v/>
      </c>
      <c r="P403" s="583" t="s">
        <v>549</v>
      </c>
      <c r="Q403" s="588"/>
      <c r="R403" s="590" t="s">
        <v>71</v>
      </c>
      <c r="S403" s="588"/>
      <c r="T403" s="590" t="s">
        <v>743</v>
      </c>
      <c r="U403" s="588"/>
      <c r="V403" s="590" t="s">
        <v>71</v>
      </c>
      <c r="W403" s="588"/>
      <c r="X403" s="590" t="s">
        <v>560</v>
      </c>
      <c r="Y403" s="590" t="s">
        <v>763</v>
      </c>
      <c r="Z403" s="590" t="str">
        <f t="shared" si="115"/>
        <v/>
      </c>
      <c r="AA403" s="594" t="s">
        <v>127</v>
      </c>
      <c r="AB403" s="599" t="str">
        <f t="shared" si="116"/>
        <v/>
      </c>
      <c r="AC403" s="604" t="str">
        <f>IFERROR(ROUNDDOWN(ROUNDDOWN(ROUND(L403*VLOOKUP(K403,'【参考】数式用'!$A$4:$F$57,MATCH("処遇改善加算Ⅳ",'【参考】数式用'!$C$3:$F$3,0)+2,0),0)*M403,0)*Z403*0.5,0),"")</f>
        <v/>
      </c>
      <c r="AD403" s="610"/>
      <c r="AE403" s="618"/>
      <c r="AF403" s="618"/>
      <c r="AG403" s="624"/>
      <c r="AH403" s="627"/>
      <c r="AI403" s="633"/>
      <c r="AJ403" s="634"/>
      <c r="AK403" s="648" t="str">
        <f t="shared" si="117"/>
        <v/>
      </c>
      <c r="AL403" s="651" t="str">
        <f t="shared" si="132"/>
        <v/>
      </c>
      <c r="AM403" s="654"/>
      <c r="AN403" s="657" t="str">
        <f>IFERROR(VLOOKUP(K403,'【参考】数式用'!$A$2:$N$57,14,FALSE),"")</f>
        <v/>
      </c>
      <c r="AO403" s="657" t="str">
        <f t="shared" si="118"/>
        <v/>
      </c>
      <c r="AP403" s="662" t="str">
        <f t="shared" si="119"/>
        <v/>
      </c>
      <c r="AQ403" s="662" t="str">
        <f t="shared" si="120"/>
        <v>入力済</v>
      </c>
      <c r="AR403" s="657" t="str">
        <f t="shared" si="121"/>
        <v/>
      </c>
      <c r="AS403" s="662" t="str">
        <f t="shared" si="122"/>
        <v>入力済</v>
      </c>
      <c r="AT403" s="662" t="str">
        <f t="shared" si="123"/>
        <v/>
      </c>
      <c r="AU403" s="662" t="str">
        <f t="shared" si="124"/>
        <v/>
      </c>
      <c r="AV403" s="657" t="str">
        <f t="shared" si="125"/>
        <v/>
      </c>
      <c r="AW403" s="657" t="str">
        <f t="shared" si="126"/>
        <v>入力済</v>
      </c>
      <c r="AX403" s="662" t="str">
        <f>IFERROR(VLOOKUP(K403,'【参考】数式用'!$AR$3:$AS$49,2,FALSE),"")</f>
        <v/>
      </c>
      <c r="AY403" s="657" t="str">
        <f t="shared" si="127"/>
        <v/>
      </c>
      <c r="AZ403" s="657" t="str">
        <f t="shared" si="114"/>
        <v>入力済</v>
      </c>
      <c r="BA403" s="662" t="str">
        <f>IFERROR(VLOOKUP(K403,'【参考】数式用'!$AX$3:$AY$56,2,FALSE),"")</f>
        <v/>
      </c>
      <c r="BB403" s="657" t="str">
        <f t="shared" si="128"/>
        <v/>
      </c>
      <c r="BC403" s="673" t="str">
        <f t="shared" si="129"/>
        <v>入力済</v>
      </c>
      <c r="BD403" s="657" t="str">
        <f t="shared" si="130"/>
        <v/>
      </c>
      <c r="BE403" s="657" t="str">
        <f t="shared" si="131"/>
        <v/>
      </c>
      <c r="BF403" s="659"/>
      <c r="BG403" s="659"/>
      <c r="BH403" s="681" t="e">
        <f>VLOOKUP(K403,'【参考】数式用'!$A$2:$O$57,15,FALSE)</f>
        <v>#N/A</v>
      </c>
      <c r="BI403" s="659"/>
      <c r="BJ403" s="659"/>
      <c r="BK403" s="659"/>
      <c r="BL403" s="659"/>
      <c r="BM403" s="659"/>
      <c r="BN403" s="659"/>
      <c r="BO403" s="676"/>
    </row>
    <row r="404" spans="1:67" s="494" customFormat="1" ht="109.9" customHeight="1">
      <c r="A404" s="506">
        <v>393</v>
      </c>
      <c r="B404" s="517" t="str">
        <f>IF(基本情報入力シート!B432="","",基本情報入力シート!B432)</f>
        <v/>
      </c>
      <c r="C404" s="523"/>
      <c r="D404" s="523"/>
      <c r="E404" s="523"/>
      <c r="F404" s="530"/>
      <c r="G404" s="536" t="str">
        <f>IF(基本情報入力シート!L432="","",基本情報入力シート!L432)</f>
        <v/>
      </c>
      <c r="H404" s="536" t="str">
        <f>IF(基本情報入力シート!Q432="","",基本情報入力シート!Q432)</f>
        <v/>
      </c>
      <c r="I404" s="536" t="str">
        <f>IF(基本情報入力シート!V432="","",基本情報入力シート!V432)</f>
        <v/>
      </c>
      <c r="J404" s="536" t="str">
        <f>IF(基本情報入力シート!W432="","",基本情報入力シート!W432)</f>
        <v/>
      </c>
      <c r="K404" s="536" t="str">
        <f>IF(基本情報入力シート!Z432="","",基本情報入力シート!Z432)</f>
        <v/>
      </c>
      <c r="L404" s="555" t="str">
        <f>IF(基本情報入力シート!AF432=0,"",基本情報入力シート!AF432)</f>
        <v/>
      </c>
      <c r="M404" s="563" t="str">
        <f>IF(基本情報入力シート!AG432="","",基本情報入力シート!AG432)</f>
        <v/>
      </c>
      <c r="N404" s="571"/>
      <c r="O404" s="576" t="str">
        <f>IFERROR(VLOOKUP(K404,'【参考】数式用'!$A$2:$F$57,MATCH(N404,'【参考】数式用'!$C$3:$F$3,0)+2,0),"")</f>
        <v/>
      </c>
      <c r="P404" s="583" t="s">
        <v>549</v>
      </c>
      <c r="Q404" s="588"/>
      <c r="R404" s="590" t="s">
        <v>71</v>
      </c>
      <c r="S404" s="588"/>
      <c r="T404" s="590" t="s">
        <v>743</v>
      </c>
      <c r="U404" s="588"/>
      <c r="V404" s="590" t="s">
        <v>71</v>
      </c>
      <c r="W404" s="588"/>
      <c r="X404" s="590" t="s">
        <v>560</v>
      </c>
      <c r="Y404" s="590" t="s">
        <v>763</v>
      </c>
      <c r="Z404" s="590" t="str">
        <f t="shared" si="115"/>
        <v/>
      </c>
      <c r="AA404" s="594" t="s">
        <v>127</v>
      </c>
      <c r="AB404" s="599" t="str">
        <f t="shared" si="116"/>
        <v/>
      </c>
      <c r="AC404" s="604" t="str">
        <f>IFERROR(ROUNDDOWN(ROUNDDOWN(ROUND(L404*VLOOKUP(K404,'【参考】数式用'!$A$4:$F$57,MATCH("処遇改善加算Ⅳ",'【参考】数式用'!$C$3:$F$3,0)+2,0),0)*M404,0)*Z404*0.5,0),"")</f>
        <v/>
      </c>
      <c r="AD404" s="610"/>
      <c r="AE404" s="618"/>
      <c r="AF404" s="618"/>
      <c r="AG404" s="624"/>
      <c r="AH404" s="627"/>
      <c r="AI404" s="633"/>
      <c r="AJ404" s="634"/>
      <c r="AK404" s="648" t="str">
        <f t="shared" si="117"/>
        <v/>
      </c>
      <c r="AL404" s="651" t="str">
        <f t="shared" si="132"/>
        <v/>
      </c>
      <c r="AM404" s="654"/>
      <c r="AN404" s="657" t="str">
        <f>IFERROR(VLOOKUP(K404,'【参考】数式用'!$A$2:$N$57,14,FALSE),"")</f>
        <v/>
      </c>
      <c r="AO404" s="657" t="str">
        <f t="shared" si="118"/>
        <v/>
      </c>
      <c r="AP404" s="662" t="str">
        <f t="shared" si="119"/>
        <v/>
      </c>
      <c r="AQ404" s="662" t="str">
        <f t="shared" si="120"/>
        <v>入力済</v>
      </c>
      <c r="AR404" s="657" t="str">
        <f t="shared" si="121"/>
        <v/>
      </c>
      <c r="AS404" s="662" t="str">
        <f t="shared" si="122"/>
        <v>入力済</v>
      </c>
      <c r="AT404" s="662" t="str">
        <f t="shared" si="123"/>
        <v/>
      </c>
      <c r="AU404" s="662" t="str">
        <f t="shared" si="124"/>
        <v/>
      </c>
      <c r="AV404" s="657" t="str">
        <f t="shared" si="125"/>
        <v/>
      </c>
      <c r="AW404" s="657" t="str">
        <f t="shared" si="126"/>
        <v>入力済</v>
      </c>
      <c r="AX404" s="662" t="str">
        <f>IFERROR(VLOOKUP(K404,'【参考】数式用'!$AR$3:$AS$49,2,FALSE),"")</f>
        <v/>
      </c>
      <c r="AY404" s="657" t="str">
        <f t="shared" si="127"/>
        <v/>
      </c>
      <c r="AZ404" s="657" t="str">
        <f t="shared" si="114"/>
        <v>入力済</v>
      </c>
      <c r="BA404" s="662" t="str">
        <f>IFERROR(VLOOKUP(K404,'【参考】数式用'!$AX$3:$AY$56,2,FALSE),"")</f>
        <v/>
      </c>
      <c r="BB404" s="657" t="str">
        <f t="shared" si="128"/>
        <v/>
      </c>
      <c r="BC404" s="673" t="str">
        <f t="shared" si="129"/>
        <v>入力済</v>
      </c>
      <c r="BD404" s="657" t="str">
        <f t="shared" si="130"/>
        <v/>
      </c>
      <c r="BE404" s="657" t="str">
        <f t="shared" si="131"/>
        <v/>
      </c>
      <c r="BF404" s="659"/>
      <c r="BG404" s="659"/>
      <c r="BH404" s="681" t="e">
        <f>VLOOKUP(K404,'【参考】数式用'!$A$2:$O$57,15,FALSE)</f>
        <v>#N/A</v>
      </c>
      <c r="BI404" s="659"/>
      <c r="BJ404" s="659"/>
      <c r="BK404" s="659"/>
      <c r="BL404" s="659"/>
      <c r="BM404" s="659"/>
      <c r="BN404" s="659"/>
      <c r="BO404" s="676"/>
    </row>
    <row r="405" spans="1:67" s="494" customFormat="1" ht="109.9" customHeight="1">
      <c r="A405" s="506">
        <v>394</v>
      </c>
      <c r="B405" s="517" t="str">
        <f>IF(基本情報入力シート!B433="","",基本情報入力シート!B433)</f>
        <v/>
      </c>
      <c r="C405" s="523"/>
      <c r="D405" s="523"/>
      <c r="E405" s="523"/>
      <c r="F405" s="530"/>
      <c r="G405" s="536" t="str">
        <f>IF(基本情報入力シート!L433="","",基本情報入力シート!L433)</f>
        <v/>
      </c>
      <c r="H405" s="536" t="str">
        <f>IF(基本情報入力シート!Q433="","",基本情報入力シート!Q433)</f>
        <v/>
      </c>
      <c r="I405" s="536" t="str">
        <f>IF(基本情報入力シート!V433="","",基本情報入力シート!V433)</f>
        <v/>
      </c>
      <c r="J405" s="536" t="str">
        <f>IF(基本情報入力シート!W433="","",基本情報入力シート!W433)</f>
        <v/>
      </c>
      <c r="K405" s="536" t="str">
        <f>IF(基本情報入力シート!Z433="","",基本情報入力シート!Z433)</f>
        <v/>
      </c>
      <c r="L405" s="555" t="str">
        <f>IF(基本情報入力シート!AF433=0,"",基本情報入力シート!AF433)</f>
        <v/>
      </c>
      <c r="M405" s="563" t="str">
        <f>IF(基本情報入力シート!AG433="","",基本情報入力シート!AG433)</f>
        <v/>
      </c>
      <c r="N405" s="571"/>
      <c r="O405" s="576" t="str">
        <f>IFERROR(VLOOKUP(K405,'【参考】数式用'!$A$2:$F$57,MATCH(N405,'【参考】数式用'!$C$3:$F$3,0)+2,0),"")</f>
        <v/>
      </c>
      <c r="P405" s="583" t="s">
        <v>549</v>
      </c>
      <c r="Q405" s="588"/>
      <c r="R405" s="590" t="s">
        <v>71</v>
      </c>
      <c r="S405" s="588"/>
      <c r="T405" s="590" t="s">
        <v>743</v>
      </c>
      <c r="U405" s="588"/>
      <c r="V405" s="590" t="s">
        <v>71</v>
      </c>
      <c r="W405" s="588"/>
      <c r="X405" s="590" t="s">
        <v>560</v>
      </c>
      <c r="Y405" s="590" t="s">
        <v>763</v>
      </c>
      <c r="Z405" s="590" t="str">
        <f t="shared" si="115"/>
        <v/>
      </c>
      <c r="AA405" s="594" t="s">
        <v>127</v>
      </c>
      <c r="AB405" s="599" t="str">
        <f t="shared" si="116"/>
        <v/>
      </c>
      <c r="AC405" s="604" t="str">
        <f>IFERROR(ROUNDDOWN(ROUNDDOWN(ROUND(L405*VLOOKUP(K405,'【参考】数式用'!$A$4:$F$57,MATCH("処遇改善加算Ⅳ",'【参考】数式用'!$C$3:$F$3,0)+2,0),0)*M405,0)*Z405*0.5,0),"")</f>
        <v/>
      </c>
      <c r="AD405" s="610"/>
      <c r="AE405" s="618"/>
      <c r="AF405" s="618"/>
      <c r="AG405" s="624"/>
      <c r="AH405" s="627"/>
      <c r="AI405" s="633"/>
      <c r="AJ405" s="634"/>
      <c r="AK405" s="648" t="str">
        <f t="shared" si="117"/>
        <v/>
      </c>
      <c r="AL405" s="651" t="str">
        <f t="shared" si="132"/>
        <v/>
      </c>
      <c r="AM405" s="654"/>
      <c r="AN405" s="657" t="str">
        <f>IFERROR(VLOOKUP(K405,'【参考】数式用'!$A$2:$N$57,14,FALSE),"")</f>
        <v/>
      </c>
      <c r="AO405" s="657" t="str">
        <f t="shared" si="118"/>
        <v/>
      </c>
      <c r="AP405" s="662" t="str">
        <f t="shared" si="119"/>
        <v/>
      </c>
      <c r="AQ405" s="662" t="str">
        <f t="shared" si="120"/>
        <v>入力済</v>
      </c>
      <c r="AR405" s="657" t="str">
        <f t="shared" si="121"/>
        <v/>
      </c>
      <c r="AS405" s="662" t="str">
        <f t="shared" si="122"/>
        <v>入力済</v>
      </c>
      <c r="AT405" s="662" t="str">
        <f t="shared" si="123"/>
        <v/>
      </c>
      <c r="AU405" s="662" t="str">
        <f t="shared" si="124"/>
        <v/>
      </c>
      <c r="AV405" s="657" t="str">
        <f t="shared" si="125"/>
        <v/>
      </c>
      <c r="AW405" s="657" t="str">
        <f t="shared" si="126"/>
        <v>入力済</v>
      </c>
      <c r="AX405" s="662" t="str">
        <f>IFERROR(VLOOKUP(K405,'【参考】数式用'!$AR$3:$AS$49,2,FALSE),"")</f>
        <v/>
      </c>
      <c r="AY405" s="657" t="str">
        <f t="shared" si="127"/>
        <v/>
      </c>
      <c r="AZ405" s="657" t="str">
        <f t="shared" si="114"/>
        <v>入力済</v>
      </c>
      <c r="BA405" s="662" t="str">
        <f>IFERROR(VLOOKUP(K405,'【参考】数式用'!$AX$3:$AY$56,2,FALSE),"")</f>
        <v/>
      </c>
      <c r="BB405" s="657" t="str">
        <f t="shared" si="128"/>
        <v/>
      </c>
      <c r="BC405" s="673" t="str">
        <f t="shared" si="129"/>
        <v>入力済</v>
      </c>
      <c r="BD405" s="657" t="str">
        <f t="shared" si="130"/>
        <v/>
      </c>
      <c r="BE405" s="657" t="str">
        <f t="shared" si="131"/>
        <v/>
      </c>
      <c r="BF405" s="659"/>
      <c r="BG405" s="659"/>
      <c r="BH405" s="681" t="e">
        <f>VLOOKUP(K405,'【参考】数式用'!$A$2:$O$57,15,FALSE)</f>
        <v>#N/A</v>
      </c>
      <c r="BI405" s="659"/>
      <c r="BJ405" s="659"/>
      <c r="BK405" s="659"/>
      <c r="BL405" s="659"/>
      <c r="BM405" s="659"/>
      <c r="BN405" s="659"/>
      <c r="BO405" s="676"/>
    </row>
    <row r="406" spans="1:67" s="494" customFormat="1" ht="109.9" customHeight="1">
      <c r="A406" s="506">
        <v>395</v>
      </c>
      <c r="B406" s="517" t="str">
        <f>IF(基本情報入力シート!B434="","",基本情報入力シート!B434)</f>
        <v/>
      </c>
      <c r="C406" s="523"/>
      <c r="D406" s="523"/>
      <c r="E406" s="523"/>
      <c r="F406" s="530"/>
      <c r="G406" s="536" t="str">
        <f>IF(基本情報入力シート!L434="","",基本情報入力シート!L434)</f>
        <v/>
      </c>
      <c r="H406" s="536" t="str">
        <f>IF(基本情報入力シート!Q434="","",基本情報入力シート!Q434)</f>
        <v/>
      </c>
      <c r="I406" s="536" t="str">
        <f>IF(基本情報入力シート!V434="","",基本情報入力シート!V434)</f>
        <v/>
      </c>
      <c r="J406" s="536" t="str">
        <f>IF(基本情報入力シート!W434="","",基本情報入力シート!W434)</f>
        <v/>
      </c>
      <c r="K406" s="536" t="str">
        <f>IF(基本情報入力シート!Z434="","",基本情報入力シート!Z434)</f>
        <v/>
      </c>
      <c r="L406" s="555" t="str">
        <f>IF(基本情報入力シート!AF434=0,"",基本情報入力シート!AF434)</f>
        <v/>
      </c>
      <c r="M406" s="563" t="str">
        <f>IF(基本情報入力シート!AG434="","",基本情報入力シート!AG434)</f>
        <v/>
      </c>
      <c r="N406" s="571"/>
      <c r="O406" s="576" t="str">
        <f>IFERROR(VLOOKUP(K406,'【参考】数式用'!$A$2:$F$57,MATCH(N406,'【参考】数式用'!$C$3:$F$3,0)+2,0),"")</f>
        <v/>
      </c>
      <c r="P406" s="583" t="s">
        <v>549</v>
      </c>
      <c r="Q406" s="588"/>
      <c r="R406" s="590" t="s">
        <v>71</v>
      </c>
      <c r="S406" s="588"/>
      <c r="T406" s="590" t="s">
        <v>743</v>
      </c>
      <c r="U406" s="588"/>
      <c r="V406" s="590" t="s">
        <v>71</v>
      </c>
      <c r="W406" s="588"/>
      <c r="X406" s="590" t="s">
        <v>560</v>
      </c>
      <c r="Y406" s="590" t="s">
        <v>763</v>
      </c>
      <c r="Z406" s="590" t="str">
        <f t="shared" si="115"/>
        <v/>
      </c>
      <c r="AA406" s="594" t="s">
        <v>127</v>
      </c>
      <c r="AB406" s="599" t="str">
        <f t="shared" si="116"/>
        <v/>
      </c>
      <c r="AC406" s="604" t="str">
        <f>IFERROR(ROUNDDOWN(ROUNDDOWN(ROUND(L406*VLOOKUP(K406,'【参考】数式用'!$A$4:$F$57,MATCH("処遇改善加算Ⅳ",'【参考】数式用'!$C$3:$F$3,0)+2,0),0)*M406,0)*Z406*0.5,0),"")</f>
        <v/>
      </c>
      <c r="AD406" s="610"/>
      <c r="AE406" s="618"/>
      <c r="AF406" s="618"/>
      <c r="AG406" s="624"/>
      <c r="AH406" s="627"/>
      <c r="AI406" s="633"/>
      <c r="AJ406" s="634"/>
      <c r="AK406" s="648" t="str">
        <f t="shared" si="117"/>
        <v/>
      </c>
      <c r="AL406" s="651" t="str">
        <f t="shared" si="132"/>
        <v/>
      </c>
      <c r="AM406" s="654"/>
      <c r="AN406" s="657" t="str">
        <f>IFERROR(VLOOKUP(K406,'【参考】数式用'!$A$2:$N$57,14,FALSE),"")</f>
        <v/>
      </c>
      <c r="AO406" s="657" t="str">
        <f t="shared" si="118"/>
        <v/>
      </c>
      <c r="AP406" s="662" t="str">
        <f t="shared" si="119"/>
        <v/>
      </c>
      <c r="AQ406" s="662" t="str">
        <f t="shared" si="120"/>
        <v>入力済</v>
      </c>
      <c r="AR406" s="657" t="str">
        <f t="shared" si="121"/>
        <v/>
      </c>
      <c r="AS406" s="662" t="str">
        <f t="shared" si="122"/>
        <v>入力済</v>
      </c>
      <c r="AT406" s="662" t="str">
        <f t="shared" si="123"/>
        <v/>
      </c>
      <c r="AU406" s="662" t="str">
        <f t="shared" si="124"/>
        <v/>
      </c>
      <c r="AV406" s="657" t="str">
        <f t="shared" si="125"/>
        <v/>
      </c>
      <c r="AW406" s="657" t="str">
        <f t="shared" si="126"/>
        <v>入力済</v>
      </c>
      <c r="AX406" s="662" t="str">
        <f>IFERROR(VLOOKUP(K406,'【参考】数式用'!$AR$3:$AS$49,2,FALSE),"")</f>
        <v/>
      </c>
      <c r="AY406" s="657" t="str">
        <f t="shared" si="127"/>
        <v/>
      </c>
      <c r="AZ406" s="657" t="str">
        <f t="shared" si="114"/>
        <v>入力済</v>
      </c>
      <c r="BA406" s="662" t="str">
        <f>IFERROR(VLOOKUP(K406,'【参考】数式用'!$AX$3:$AY$56,2,FALSE),"")</f>
        <v/>
      </c>
      <c r="BB406" s="657" t="str">
        <f t="shared" si="128"/>
        <v/>
      </c>
      <c r="BC406" s="673" t="str">
        <f t="shared" si="129"/>
        <v>入力済</v>
      </c>
      <c r="BD406" s="657" t="str">
        <f t="shared" si="130"/>
        <v/>
      </c>
      <c r="BE406" s="657" t="str">
        <f t="shared" si="131"/>
        <v/>
      </c>
      <c r="BF406" s="659"/>
      <c r="BG406" s="659"/>
      <c r="BH406" s="681" t="e">
        <f>VLOOKUP(K406,'【参考】数式用'!$A$2:$O$57,15,FALSE)</f>
        <v>#N/A</v>
      </c>
      <c r="BI406" s="659"/>
      <c r="BJ406" s="659"/>
      <c r="BK406" s="659"/>
      <c r="BL406" s="659"/>
      <c r="BM406" s="659"/>
      <c r="BN406" s="659"/>
      <c r="BO406" s="676"/>
    </row>
    <row r="407" spans="1:67" s="494" customFormat="1" ht="109.9" customHeight="1">
      <c r="A407" s="506">
        <v>396</v>
      </c>
      <c r="B407" s="517" t="str">
        <f>IF(基本情報入力シート!B435="","",基本情報入力シート!B435)</f>
        <v/>
      </c>
      <c r="C407" s="523"/>
      <c r="D407" s="523"/>
      <c r="E407" s="523"/>
      <c r="F407" s="530"/>
      <c r="G407" s="536" t="str">
        <f>IF(基本情報入力シート!L435="","",基本情報入力シート!L435)</f>
        <v/>
      </c>
      <c r="H407" s="536" t="str">
        <f>IF(基本情報入力シート!Q435="","",基本情報入力シート!Q435)</f>
        <v/>
      </c>
      <c r="I407" s="536" t="str">
        <f>IF(基本情報入力シート!V435="","",基本情報入力シート!V435)</f>
        <v/>
      </c>
      <c r="J407" s="536" t="str">
        <f>IF(基本情報入力シート!W435="","",基本情報入力シート!W435)</f>
        <v/>
      </c>
      <c r="K407" s="536" t="str">
        <f>IF(基本情報入力シート!Z435="","",基本情報入力シート!Z435)</f>
        <v/>
      </c>
      <c r="L407" s="555" t="str">
        <f>IF(基本情報入力シート!AF435=0,"",基本情報入力シート!AF435)</f>
        <v/>
      </c>
      <c r="M407" s="563" t="str">
        <f>IF(基本情報入力シート!AG435="","",基本情報入力シート!AG435)</f>
        <v/>
      </c>
      <c r="N407" s="571"/>
      <c r="O407" s="576" t="str">
        <f>IFERROR(VLOOKUP(K407,'【参考】数式用'!$A$2:$F$57,MATCH(N407,'【参考】数式用'!$C$3:$F$3,0)+2,0),"")</f>
        <v/>
      </c>
      <c r="P407" s="583" t="s">
        <v>549</v>
      </c>
      <c r="Q407" s="588"/>
      <c r="R407" s="590" t="s">
        <v>71</v>
      </c>
      <c r="S407" s="588"/>
      <c r="T407" s="590" t="s">
        <v>743</v>
      </c>
      <c r="U407" s="588"/>
      <c r="V407" s="590" t="s">
        <v>71</v>
      </c>
      <c r="W407" s="588"/>
      <c r="X407" s="590" t="s">
        <v>560</v>
      </c>
      <c r="Y407" s="590" t="s">
        <v>763</v>
      </c>
      <c r="Z407" s="590" t="str">
        <f t="shared" si="115"/>
        <v/>
      </c>
      <c r="AA407" s="594" t="s">
        <v>127</v>
      </c>
      <c r="AB407" s="599" t="str">
        <f t="shared" si="116"/>
        <v/>
      </c>
      <c r="AC407" s="604" t="str">
        <f>IFERROR(ROUNDDOWN(ROUNDDOWN(ROUND(L407*VLOOKUP(K407,'【参考】数式用'!$A$4:$F$57,MATCH("処遇改善加算Ⅳ",'【参考】数式用'!$C$3:$F$3,0)+2,0),0)*M407,0)*Z407*0.5,0),"")</f>
        <v/>
      </c>
      <c r="AD407" s="610"/>
      <c r="AE407" s="618"/>
      <c r="AF407" s="618"/>
      <c r="AG407" s="624"/>
      <c r="AH407" s="627"/>
      <c r="AI407" s="633"/>
      <c r="AJ407" s="634"/>
      <c r="AK407" s="648" t="str">
        <f t="shared" si="117"/>
        <v/>
      </c>
      <c r="AL407" s="651" t="str">
        <f t="shared" si="132"/>
        <v/>
      </c>
      <c r="AM407" s="654"/>
      <c r="AN407" s="657" t="str">
        <f>IFERROR(VLOOKUP(K407,'【参考】数式用'!$A$2:$N$57,14,FALSE),"")</f>
        <v/>
      </c>
      <c r="AO407" s="657" t="str">
        <f t="shared" si="118"/>
        <v/>
      </c>
      <c r="AP407" s="662" t="str">
        <f t="shared" si="119"/>
        <v/>
      </c>
      <c r="AQ407" s="662" t="str">
        <f t="shared" si="120"/>
        <v>入力済</v>
      </c>
      <c r="AR407" s="657" t="str">
        <f t="shared" si="121"/>
        <v/>
      </c>
      <c r="AS407" s="662" t="str">
        <f t="shared" si="122"/>
        <v>入力済</v>
      </c>
      <c r="AT407" s="662" t="str">
        <f t="shared" si="123"/>
        <v/>
      </c>
      <c r="AU407" s="662" t="str">
        <f t="shared" si="124"/>
        <v/>
      </c>
      <c r="AV407" s="657" t="str">
        <f t="shared" si="125"/>
        <v/>
      </c>
      <c r="AW407" s="657" t="str">
        <f t="shared" si="126"/>
        <v>入力済</v>
      </c>
      <c r="AX407" s="662" t="str">
        <f>IFERROR(VLOOKUP(K407,'【参考】数式用'!$AR$3:$AS$49,2,FALSE),"")</f>
        <v/>
      </c>
      <c r="AY407" s="657" t="str">
        <f t="shared" si="127"/>
        <v/>
      </c>
      <c r="AZ407" s="657" t="str">
        <f t="shared" si="114"/>
        <v>入力済</v>
      </c>
      <c r="BA407" s="662" t="str">
        <f>IFERROR(VLOOKUP(K407,'【参考】数式用'!$AX$3:$AY$56,2,FALSE),"")</f>
        <v/>
      </c>
      <c r="BB407" s="657" t="str">
        <f t="shared" si="128"/>
        <v/>
      </c>
      <c r="BC407" s="673" t="str">
        <f t="shared" si="129"/>
        <v>入力済</v>
      </c>
      <c r="BD407" s="657" t="str">
        <f t="shared" si="130"/>
        <v/>
      </c>
      <c r="BE407" s="657" t="str">
        <f t="shared" si="131"/>
        <v/>
      </c>
      <c r="BF407" s="659"/>
      <c r="BG407" s="659"/>
      <c r="BH407" s="681" t="e">
        <f>VLOOKUP(K407,'【参考】数式用'!$A$2:$O$57,15,FALSE)</f>
        <v>#N/A</v>
      </c>
      <c r="BI407" s="659"/>
      <c r="BJ407" s="659"/>
      <c r="BK407" s="659"/>
      <c r="BL407" s="659"/>
      <c r="BM407" s="659"/>
      <c r="BN407" s="659"/>
      <c r="BO407" s="676"/>
    </row>
    <row r="408" spans="1:67" s="494" customFormat="1" ht="109.9" customHeight="1">
      <c r="A408" s="506">
        <v>397</v>
      </c>
      <c r="B408" s="517" t="str">
        <f>IF(基本情報入力シート!B436="","",基本情報入力シート!B436)</f>
        <v/>
      </c>
      <c r="C408" s="523"/>
      <c r="D408" s="523"/>
      <c r="E408" s="523"/>
      <c r="F408" s="530"/>
      <c r="G408" s="536" t="str">
        <f>IF(基本情報入力シート!L436="","",基本情報入力シート!L436)</f>
        <v/>
      </c>
      <c r="H408" s="536" t="str">
        <f>IF(基本情報入力シート!Q436="","",基本情報入力シート!Q436)</f>
        <v/>
      </c>
      <c r="I408" s="536" t="str">
        <f>IF(基本情報入力シート!V436="","",基本情報入力シート!V436)</f>
        <v/>
      </c>
      <c r="J408" s="536" t="str">
        <f>IF(基本情報入力シート!W436="","",基本情報入力シート!W436)</f>
        <v/>
      </c>
      <c r="K408" s="536" t="str">
        <f>IF(基本情報入力シート!Z436="","",基本情報入力シート!Z436)</f>
        <v/>
      </c>
      <c r="L408" s="555" t="str">
        <f>IF(基本情報入力シート!AF436=0,"",基本情報入力シート!AF436)</f>
        <v/>
      </c>
      <c r="M408" s="563" t="str">
        <f>IF(基本情報入力シート!AG436="","",基本情報入力シート!AG436)</f>
        <v/>
      </c>
      <c r="N408" s="571"/>
      <c r="O408" s="576" t="str">
        <f>IFERROR(VLOOKUP(K408,'【参考】数式用'!$A$2:$F$57,MATCH(N408,'【参考】数式用'!$C$3:$F$3,0)+2,0),"")</f>
        <v/>
      </c>
      <c r="P408" s="583" t="s">
        <v>549</v>
      </c>
      <c r="Q408" s="588"/>
      <c r="R408" s="590" t="s">
        <v>71</v>
      </c>
      <c r="S408" s="588"/>
      <c r="T408" s="590" t="s">
        <v>743</v>
      </c>
      <c r="U408" s="588"/>
      <c r="V408" s="590" t="s">
        <v>71</v>
      </c>
      <c r="W408" s="588"/>
      <c r="X408" s="590" t="s">
        <v>560</v>
      </c>
      <c r="Y408" s="590" t="s">
        <v>763</v>
      </c>
      <c r="Z408" s="590" t="str">
        <f t="shared" si="115"/>
        <v/>
      </c>
      <c r="AA408" s="594" t="s">
        <v>127</v>
      </c>
      <c r="AB408" s="599" t="str">
        <f t="shared" si="116"/>
        <v/>
      </c>
      <c r="AC408" s="604" t="str">
        <f>IFERROR(ROUNDDOWN(ROUNDDOWN(ROUND(L408*VLOOKUP(K408,'【参考】数式用'!$A$4:$F$57,MATCH("処遇改善加算Ⅳ",'【参考】数式用'!$C$3:$F$3,0)+2,0),0)*M408,0)*Z408*0.5,0),"")</f>
        <v/>
      </c>
      <c r="AD408" s="610"/>
      <c r="AE408" s="618"/>
      <c r="AF408" s="618"/>
      <c r="AG408" s="624"/>
      <c r="AH408" s="627"/>
      <c r="AI408" s="633"/>
      <c r="AJ408" s="634"/>
      <c r="AK408" s="648" t="str">
        <f t="shared" si="117"/>
        <v/>
      </c>
      <c r="AL408" s="651" t="str">
        <f t="shared" si="132"/>
        <v/>
      </c>
      <c r="AM408" s="654"/>
      <c r="AN408" s="657" t="str">
        <f>IFERROR(VLOOKUP(K408,'【参考】数式用'!$A$2:$N$57,14,FALSE),"")</f>
        <v/>
      </c>
      <c r="AO408" s="657" t="str">
        <f t="shared" si="118"/>
        <v/>
      </c>
      <c r="AP408" s="662" t="str">
        <f t="shared" si="119"/>
        <v/>
      </c>
      <c r="AQ408" s="662" t="str">
        <f t="shared" si="120"/>
        <v>入力済</v>
      </c>
      <c r="AR408" s="657" t="str">
        <f t="shared" si="121"/>
        <v/>
      </c>
      <c r="AS408" s="662" t="str">
        <f t="shared" si="122"/>
        <v>入力済</v>
      </c>
      <c r="AT408" s="662" t="str">
        <f t="shared" si="123"/>
        <v/>
      </c>
      <c r="AU408" s="662" t="str">
        <f t="shared" si="124"/>
        <v/>
      </c>
      <c r="AV408" s="657" t="str">
        <f t="shared" si="125"/>
        <v/>
      </c>
      <c r="AW408" s="657" t="str">
        <f t="shared" si="126"/>
        <v>入力済</v>
      </c>
      <c r="AX408" s="662" t="str">
        <f>IFERROR(VLOOKUP(K408,'【参考】数式用'!$AR$3:$AS$49,2,FALSE),"")</f>
        <v/>
      </c>
      <c r="AY408" s="657" t="str">
        <f t="shared" si="127"/>
        <v/>
      </c>
      <c r="AZ408" s="657" t="str">
        <f t="shared" si="114"/>
        <v>入力済</v>
      </c>
      <c r="BA408" s="662" t="str">
        <f>IFERROR(VLOOKUP(K408,'【参考】数式用'!$AX$3:$AY$56,2,FALSE),"")</f>
        <v/>
      </c>
      <c r="BB408" s="657" t="str">
        <f t="shared" si="128"/>
        <v/>
      </c>
      <c r="BC408" s="673" t="str">
        <f t="shared" si="129"/>
        <v>入力済</v>
      </c>
      <c r="BD408" s="657" t="str">
        <f t="shared" si="130"/>
        <v/>
      </c>
      <c r="BE408" s="657" t="str">
        <f t="shared" si="131"/>
        <v/>
      </c>
      <c r="BF408" s="659"/>
      <c r="BG408" s="659"/>
      <c r="BH408" s="681" t="e">
        <f>VLOOKUP(K408,'【参考】数式用'!$A$2:$O$57,15,FALSE)</f>
        <v>#N/A</v>
      </c>
      <c r="BI408" s="659"/>
      <c r="BJ408" s="659"/>
      <c r="BK408" s="659"/>
      <c r="BL408" s="659"/>
      <c r="BM408" s="659"/>
      <c r="BN408" s="659"/>
      <c r="BO408" s="676"/>
    </row>
    <row r="409" spans="1:67" s="494" customFormat="1" ht="109.9" customHeight="1">
      <c r="A409" s="506">
        <v>398</v>
      </c>
      <c r="B409" s="517" t="str">
        <f>IF(基本情報入力シート!B437="","",基本情報入力シート!B437)</f>
        <v/>
      </c>
      <c r="C409" s="523"/>
      <c r="D409" s="523"/>
      <c r="E409" s="523"/>
      <c r="F409" s="530"/>
      <c r="G409" s="536" t="str">
        <f>IF(基本情報入力シート!L437="","",基本情報入力シート!L437)</f>
        <v/>
      </c>
      <c r="H409" s="536" t="str">
        <f>IF(基本情報入力シート!Q437="","",基本情報入力シート!Q437)</f>
        <v/>
      </c>
      <c r="I409" s="536" t="str">
        <f>IF(基本情報入力シート!V437="","",基本情報入力シート!V437)</f>
        <v/>
      </c>
      <c r="J409" s="536" t="str">
        <f>IF(基本情報入力シート!W437="","",基本情報入力シート!W437)</f>
        <v/>
      </c>
      <c r="K409" s="536" t="str">
        <f>IF(基本情報入力シート!Z437="","",基本情報入力シート!Z437)</f>
        <v/>
      </c>
      <c r="L409" s="555" t="str">
        <f>IF(基本情報入力シート!AF437=0,"",基本情報入力シート!AF437)</f>
        <v/>
      </c>
      <c r="M409" s="563" t="str">
        <f>IF(基本情報入力シート!AG437="","",基本情報入力シート!AG437)</f>
        <v/>
      </c>
      <c r="N409" s="571"/>
      <c r="O409" s="576" t="str">
        <f>IFERROR(VLOOKUP(K409,'【参考】数式用'!$A$2:$F$57,MATCH(N409,'【参考】数式用'!$C$3:$F$3,0)+2,0),"")</f>
        <v/>
      </c>
      <c r="P409" s="583" t="s">
        <v>549</v>
      </c>
      <c r="Q409" s="588"/>
      <c r="R409" s="590" t="s">
        <v>71</v>
      </c>
      <c r="S409" s="588"/>
      <c r="T409" s="590" t="s">
        <v>743</v>
      </c>
      <c r="U409" s="588"/>
      <c r="V409" s="590" t="s">
        <v>71</v>
      </c>
      <c r="W409" s="588"/>
      <c r="X409" s="590" t="s">
        <v>560</v>
      </c>
      <c r="Y409" s="590" t="s">
        <v>763</v>
      </c>
      <c r="Z409" s="590" t="str">
        <f t="shared" si="115"/>
        <v/>
      </c>
      <c r="AA409" s="594" t="s">
        <v>127</v>
      </c>
      <c r="AB409" s="599" t="str">
        <f t="shared" si="116"/>
        <v/>
      </c>
      <c r="AC409" s="604" t="str">
        <f>IFERROR(ROUNDDOWN(ROUNDDOWN(ROUND(L409*VLOOKUP(K409,'【参考】数式用'!$A$4:$F$57,MATCH("処遇改善加算Ⅳ",'【参考】数式用'!$C$3:$F$3,0)+2,0),0)*M409,0)*Z409*0.5,0),"")</f>
        <v/>
      </c>
      <c r="AD409" s="610"/>
      <c r="AE409" s="618"/>
      <c r="AF409" s="618"/>
      <c r="AG409" s="624"/>
      <c r="AH409" s="627"/>
      <c r="AI409" s="633"/>
      <c r="AJ409" s="634"/>
      <c r="AK409" s="648" t="str">
        <f t="shared" si="117"/>
        <v/>
      </c>
      <c r="AL409" s="651" t="str">
        <f t="shared" si="132"/>
        <v/>
      </c>
      <c r="AM409" s="654"/>
      <c r="AN409" s="657" t="str">
        <f>IFERROR(VLOOKUP(K409,'【参考】数式用'!$A$2:$N$57,14,FALSE),"")</f>
        <v/>
      </c>
      <c r="AO409" s="657" t="str">
        <f t="shared" si="118"/>
        <v/>
      </c>
      <c r="AP409" s="662" t="str">
        <f t="shared" si="119"/>
        <v/>
      </c>
      <c r="AQ409" s="662" t="str">
        <f t="shared" si="120"/>
        <v>入力済</v>
      </c>
      <c r="AR409" s="657" t="str">
        <f t="shared" si="121"/>
        <v/>
      </c>
      <c r="AS409" s="662" t="str">
        <f t="shared" si="122"/>
        <v>入力済</v>
      </c>
      <c r="AT409" s="662" t="str">
        <f t="shared" si="123"/>
        <v/>
      </c>
      <c r="AU409" s="662" t="str">
        <f t="shared" si="124"/>
        <v/>
      </c>
      <c r="AV409" s="657" t="str">
        <f t="shared" si="125"/>
        <v/>
      </c>
      <c r="AW409" s="657" t="str">
        <f t="shared" si="126"/>
        <v>入力済</v>
      </c>
      <c r="AX409" s="662" t="str">
        <f>IFERROR(VLOOKUP(K409,'【参考】数式用'!$AR$3:$AS$49,2,FALSE),"")</f>
        <v/>
      </c>
      <c r="AY409" s="657" t="str">
        <f t="shared" si="127"/>
        <v/>
      </c>
      <c r="AZ409" s="657" t="str">
        <f t="shared" si="114"/>
        <v>入力済</v>
      </c>
      <c r="BA409" s="662" t="str">
        <f>IFERROR(VLOOKUP(K409,'【参考】数式用'!$AX$3:$AY$56,2,FALSE),"")</f>
        <v/>
      </c>
      <c r="BB409" s="657" t="str">
        <f t="shared" si="128"/>
        <v/>
      </c>
      <c r="BC409" s="673" t="str">
        <f t="shared" si="129"/>
        <v>入力済</v>
      </c>
      <c r="BD409" s="657" t="str">
        <f t="shared" si="130"/>
        <v/>
      </c>
      <c r="BE409" s="657" t="str">
        <f t="shared" si="131"/>
        <v/>
      </c>
      <c r="BF409" s="659"/>
      <c r="BG409" s="659"/>
      <c r="BH409" s="681" t="e">
        <f>VLOOKUP(K409,'【参考】数式用'!$A$2:$O$57,15,FALSE)</f>
        <v>#N/A</v>
      </c>
      <c r="BI409" s="659"/>
      <c r="BJ409" s="659"/>
      <c r="BK409" s="659"/>
      <c r="BL409" s="659"/>
      <c r="BM409" s="659"/>
      <c r="BN409" s="659"/>
      <c r="BO409" s="676"/>
    </row>
    <row r="410" spans="1:67" s="494" customFormat="1" ht="109.9" customHeight="1">
      <c r="A410" s="506">
        <v>399</v>
      </c>
      <c r="B410" s="517" t="str">
        <f>IF(基本情報入力シート!B438="","",基本情報入力シート!B438)</f>
        <v/>
      </c>
      <c r="C410" s="523"/>
      <c r="D410" s="523"/>
      <c r="E410" s="523"/>
      <c r="F410" s="530"/>
      <c r="G410" s="536" t="str">
        <f>IF(基本情報入力シート!L438="","",基本情報入力シート!L438)</f>
        <v/>
      </c>
      <c r="H410" s="536" t="str">
        <f>IF(基本情報入力シート!Q438="","",基本情報入力シート!Q438)</f>
        <v/>
      </c>
      <c r="I410" s="536" t="str">
        <f>IF(基本情報入力シート!V438="","",基本情報入力シート!V438)</f>
        <v/>
      </c>
      <c r="J410" s="536" t="str">
        <f>IF(基本情報入力シート!W438="","",基本情報入力シート!W438)</f>
        <v/>
      </c>
      <c r="K410" s="536" t="str">
        <f>IF(基本情報入力シート!Z438="","",基本情報入力シート!Z438)</f>
        <v/>
      </c>
      <c r="L410" s="555" t="str">
        <f>IF(基本情報入力シート!AF438=0,"",基本情報入力シート!AF438)</f>
        <v/>
      </c>
      <c r="M410" s="563" t="str">
        <f>IF(基本情報入力シート!AG438="","",基本情報入力シート!AG438)</f>
        <v/>
      </c>
      <c r="N410" s="571"/>
      <c r="O410" s="576" t="str">
        <f>IFERROR(VLOOKUP(K410,'【参考】数式用'!$A$2:$F$57,MATCH(N410,'【参考】数式用'!$C$3:$F$3,0)+2,0),"")</f>
        <v/>
      </c>
      <c r="P410" s="583" t="s">
        <v>549</v>
      </c>
      <c r="Q410" s="588"/>
      <c r="R410" s="590" t="s">
        <v>71</v>
      </c>
      <c r="S410" s="588"/>
      <c r="T410" s="590" t="s">
        <v>743</v>
      </c>
      <c r="U410" s="588"/>
      <c r="V410" s="590" t="s">
        <v>71</v>
      </c>
      <c r="W410" s="588"/>
      <c r="X410" s="590" t="s">
        <v>560</v>
      </c>
      <c r="Y410" s="590" t="s">
        <v>763</v>
      </c>
      <c r="Z410" s="590" t="str">
        <f t="shared" si="115"/>
        <v/>
      </c>
      <c r="AA410" s="594" t="s">
        <v>127</v>
      </c>
      <c r="AB410" s="599" t="str">
        <f t="shared" si="116"/>
        <v/>
      </c>
      <c r="AC410" s="604" t="str">
        <f>IFERROR(ROUNDDOWN(ROUNDDOWN(ROUND(L410*VLOOKUP(K410,'【参考】数式用'!$A$4:$F$57,MATCH("処遇改善加算Ⅳ",'【参考】数式用'!$C$3:$F$3,0)+2,0),0)*M410,0)*Z410*0.5,0),"")</f>
        <v/>
      </c>
      <c r="AD410" s="610"/>
      <c r="AE410" s="618"/>
      <c r="AF410" s="618"/>
      <c r="AG410" s="624"/>
      <c r="AH410" s="627"/>
      <c r="AI410" s="633"/>
      <c r="AJ410" s="634"/>
      <c r="AK410" s="648" t="str">
        <f t="shared" si="117"/>
        <v/>
      </c>
      <c r="AL410" s="651" t="str">
        <f t="shared" si="132"/>
        <v/>
      </c>
      <c r="AM410" s="654"/>
      <c r="AN410" s="657" t="str">
        <f>IFERROR(VLOOKUP(K410,'【参考】数式用'!$A$2:$N$57,14,FALSE),"")</f>
        <v/>
      </c>
      <c r="AO410" s="657" t="str">
        <f t="shared" si="118"/>
        <v/>
      </c>
      <c r="AP410" s="662" t="str">
        <f t="shared" si="119"/>
        <v/>
      </c>
      <c r="AQ410" s="662" t="str">
        <f t="shared" si="120"/>
        <v>入力済</v>
      </c>
      <c r="AR410" s="657" t="str">
        <f t="shared" si="121"/>
        <v/>
      </c>
      <c r="AS410" s="662" t="str">
        <f t="shared" si="122"/>
        <v>入力済</v>
      </c>
      <c r="AT410" s="662" t="str">
        <f t="shared" si="123"/>
        <v/>
      </c>
      <c r="AU410" s="662" t="str">
        <f t="shared" si="124"/>
        <v/>
      </c>
      <c r="AV410" s="657" t="str">
        <f t="shared" si="125"/>
        <v/>
      </c>
      <c r="AW410" s="657" t="str">
        <f t="shared" si="126"/>
        <v>入力済</v>
      </c>
      <c r="AX410" s="662" t="str">
        <f>IFERROR(VLOOKUP(K410,'【参考】数式用'!$AR$3:$AS$49,2,FALSE),"")</f>
        <v/>
      </c>
      <c r="AY410" s="657" t="str">
        <f t="shared" si="127"/>
        <v/>
      </c>
      <c r="AZ410" s="657" t="str">
        <f t="shared" si="114"/>
        <v>入力済</v>
      </c>
      <c r="BA410" s="662" t="str">
        <f>IFERROR(VLOOKUP(K410,'【参考】数式用'!$AX$3:$AY$56,2,FALSE),"")</f>
        <v/>
      </c>
      <c r="BB410" s="657" t="str">
        <f t="shared" si="128"/>
        <v/>
      </c>
      <c r="BC410" s="673" t="str">
        <f t="shared" si="129"/>
        <v>入力済</v>
      </c>
      <c r="BD410" s="657" t="str">
        <f t="shared" si="130"/>
        <v/>
      </c>
      <c r="BE410" s="657" t="str">
        <f t="shared" si="131"/>
        <v/>
      </c>
      <c r="BF410" s="659"/>
      <c r="BG410" s="659"/>
      <c r="BH410" s="681" t="e">
        <f>VLOOKUP(K410,'【参考】数式用'!$A$2:$O$57,15,FALSE)</f>
        <v>#N/A</v>
      </c>
      <c r="BI410" s="659"/>
      <c r="BJ410" s="659"/>
      <c r="BK410" s="659"/>
      <c r="BL410" s="659"/>
      <c r="BM410" s="659"/>
      <c r="BN410" s="659"/>
      <c r="BO410" s="676"/>
    </row>
    <row r="411" spans="1:67" s="494" customFormat="1" ht="109.9" customHeight="1">
      <c r="A411" s="506">
        <v>400</v>
      </c>
      <c r="B411" s="517" t="str">
        <f>IF(基本情報入力シート!B439="","",基本情報入力シート!B439)</f>
        <v/>
      </c>
      <c r="C411" s="523"/>
      <c r="D411" s="523"/>
      <c r="E411" s="523"/>
      <c r="F411" s="530"/>
      <c r="G411" s="536" t="str">
        <f>IF(基本情報入力シート!L439="","",基本情報入力シート!L439)</f>
        <v/>
      </c>
      <c r="H411" s="536" t="str">
        <f>IF(基本情報入力シート!Q439="","",基本情報入力シート!Q439)</f>
        <v/>
      </c>
      <c r="I411" s="536" t="str">
        <f>IF(基本情報入力シート!V439="","",基本情報入力シート!V439)</f>
        <v/>
      </c>
      <c r="J411" s="536" t="str">
        <f>IF(基本情報入力シート!W439="","",基本情報入力シート!W439)</f>
        <v/>
      </c>
      <c r="K411" s="536" t="str">
        <f>IF(基本情報入力シート!Z439="","",基本情報入力シート!Z439)</f>
        <v/>
      </c>
      <c r="L411" s="555" t="str">
        <f>IF(基本情報入力シート!AF439=0,"",基本情報入力シート!AF439)</f>
        <v/>
      </c>
      <c r="M411" s="563" t="str">
        <f>IF(基本情報入力シート!AG439="","",基本情報入力シート!AG439)</f>
        <v/>
      </c>
      <c r="N411" s="571"/>
      <c r="O411" s="576" t="str">
        <f>IFERROR(VLOOKUP(K411,'【参考】数式用'!$A$2:$F$57,MATCH(N411,'【参考】数式用'!$C$3:$F$3,0)+2,0),"")</f>
        <v/>
      </c>
      <c r="P411" s="583" t="s">
        <v>549</v>
      </c>
      <c r="Q411" s="588"/>
      <c r="R411" s="590" t="s">
        <v>71</v>
      </c>
      <c r="S411" s="588"/>
      <c r="T411" s="590" t="s">
        <v>743</v>
      </c>
      <c r="U411" s="588"/>
      <c r="V411" s="590" t="s">
        <v>71</v>
      </c>
      <c r="W411" s="588"/>
      <c r="X411" s="590" t="s">
        <v>560</v>
      </c>
      <c r="Y411" s="590" t="s">
        <v>763</v>
      </c>
      <c r="Z411" s="590" t="str">
        <f t="shared" si="115"/>
        <v/>
      </c>
      <c r="AA411" s="594" t="s">
        <v>127</v>
      </c>
      <c r="AB411" s="599" t="str">
        <f t="shared" si="116"/>
        <v/>
      </c>
      <c r="AC411" s="604" t="str">
        <f>IFERROR(ROUNDDOWN(ROUNDDOWN(ROUND(L411*VLOOKUP(K411,'【参考】数式用'!$A$4:$F$57,MATCH("処遇改善加算Ⅳ",'【参考】数式用'!$C$3:$F$3,0)+2,0),0)*M411,0)*Z411*0.5,0),"")</f>
        <v/>
      </c>
      <c r="AD411" s="610"/>
      <c r="AE411" s="618"/>
      <c r="AF411" s="618"/>
      <c r="AG411" s="624"/>
      <c r="AH411" s="627"/>
      <c r="AI411" s="633"/>
      <c r="AJ411" s="634"/>
      <c r="AK411" s="648" t="str">
        <f t="shared" si="117"/>
        <v/>
      </c>
      <c r="AL411" s="651" t="str">
        <f t="shared" si="132"/>
        <v/>
      </c>
      <c r="AM411" s="654"/>
      <c r="AN411" s="657" t="str">
        <f>IFERROR(VLOOKUP(K411,'【参考】数式用'!$A$2:$N$57,14,FALSE),"")</f>
        <v/>
      </c>
      <c r="AO411" s="657" t="str">
        <f t="shared" si="118"/>
        <v/>
      </c>
      <c r="AP411" s="662" t="str">
        <f t="shared" si="119"/>
        <v/>
      </c>
      <c r="AQ411" s="662" t="str">
        <f t="shared" si="120"/>
        <v>入力済</v>
      </c>
      <c r="AR411" s="657" t="str">
        <f t="shared" si="121"/>
        <v/>
      </c>
      <c r="AS411" s="662" t="str">
        <f t="shared" si="122"/>
        <v>入力済</v>
      </c>
      <c r="AT411" s="662" t="str">
        <f t="shared" si="123"/>
        <v/>
      </c>
      <c r="AU411" s="662" t="str">
        <f t="shared" si="124"/>
        <v/>
      </c>
      <c r="AV411" s="657" t="str">
        <f t="shared" si="125"/>
        <v/>
      </c>
      <c r="AW411" s="657" t="str">
        <f t="shared" si="126"/>
        <v>入力済</v>
      </c>
      <c r="AX411" s="662" t="str">
        <f>IFERROR(VLOOKUP(K411,'【参考】数式用'!$AR$3:$AS$49,2,FALSE),"")</f>
        <v/>
      </c>
      <c r="AY411" s="657" t="str">
        <f t="shared" si="127"/>
        <v/>
      </c>
      <c r="AZ411" s="657" t="str">
        <f t="shared" si="114"/>
        <v>入力済</v>
      </c>
      <c r="BA411" s="662" t="str">
        <f>IFERROR(VLOOKUP(K411,'【参考】数式用'!$AX$3:$AY$56,2,FALSE),"")</f>
        <v/>
      </c>
      <c r="BB411" s="657" t="str">
        <f t="shared" si="128"/>
        <v/>
      </c>
      <c r="BC411" s="673" t="str">
        <f t="shared" si="129"/>
        <v>入力済</v>
      </c>
      <c r="BD411" s="657" t="str">
        <f t="shared" si="130"/>
        <v/>
      </c>
      <c r="BE411" s="657" t="str">
        <f t="shared" si="131"/>
        <v/>
      </c>
      <c r="BF411" s="659"/>
      <c r="BG411" s="659"/>
      <c r="BH411" s="681" t="e">
        <f>VLOOKUP(K411,'【参考】数式用'!$A$2:$O$57,15,FALSE)</f>
        <v>#N/A</v>
      </c>
      <c r="BI411" s="659"/>
      <c r="BJ411" s="659"/>
      <c r="BK411" s="659"/>
      <c r="BL411" s="659"/>
      <c r="BM411" s="659"/>
      <c r="BN411" s="659"/>
      <c r="BO411" s="676"/>
    </row>
    <row r="412" spans="1:67" s="494" customFormat="1" ht="109.9" customHeight="1">
      <c r="A412" s="506">
        <v>401</v>
      </c>
      <c r="B412" s="517" t="str">
        <f>IF(基本情報入力シート!B440="","",基本情報入力シート!B440)</f>
        <v/>
      </c>
      <c r="C412" s="523"/>
      <c r="D412" s="523"/>
      <c r="E412" s="523"/>
      <c r="F412" s="530"/>
      <c r="G412" s="536" t="str">
        <f>IF(基本情報入力シート!L440="","",基本情報入力シート!L440)</f>
        <v/>
      </c>
      <c r="H412" s="536" t="str">
        <f>IF(基本情報入力シート!Q440="","",基本情報入力シート!Q440)</f>
        <v/>
      </c>
      <c r="I412" s="536" t="str">
        <f>IF(基本情報入力シート!V440="","",基本情報入力シート!V440)</f>
        <v/>
      </c>
      <c r="J412" s="536" t="str">
        <f>IF(基本情報入力シート!W440="","",基本情報入力シート!W440)</f>
        <v/>
      </c>
      <c r="K412" s="536" t="str">
        <f>IF(基本情報入力シート!Z440="","",基本情報入力シート!Z440)</f>
        <v/>
      </c>
      <c r="L412" s="555" t="str">
        <f>IF(基本情報入力シート!AF440=0,"",基本情報入力シート!AF440)</f>
        <v/>
      </c>
      <c r="M412" s="563" t="str">
        <f>IF(基本情報入力シート!AG440="","",基本情報入力シート!AG440)</f>
        <v/>
      </c>
      <c r="N412" s="571"/>
      <c r="O412" s="576" t="str">
        <f>IFERROR(VLOOKUP(K412,'【参考】数式用'!$A$2:$F$57,MATCH(N412,'【参考】数式用'!$C$3:$F$3,0)+2,0),"")</f>
        <v/>
      </c>
      <c r="P412" s="583" t="s">
        <v>549</v>
      </c>
      <c r="Q412" s="588"/>
      <c r="R412" s="590" t="s">
        <v>71</v>
      </c>
      <c r="S412" s="588"/>
      <c r="T412" s="590" t="s">
        <v>743</v>
      </c>
      <c r="U412" s="588"/>
      <c r="V412" s="590" t="s">
        <v>71</v>
      </c>
      <c r="W412" s="588"/>
      <c r="X412" s="590" t="s">
        <v>560</v>
      </c>
      <c r="Y412" s="590" t="s">
        <v>763</v>
      </c>
      <c r="Z412" s="590" t="str">
        <f t="shared" si="115"/>
        <v/>
      </c>
      <c r="AA412" s="594" t="s">
        <v>127</v>
      </c>
      <c r="AB412" s="599" t="str">
        <f t="shared" si="116"/>
        <v/>
      </c>
      <c r="AC412" s="604" t="str">
        <f>IFERROR(ROUNDDOWN(ROUNDDOWN(ROUND(L412*VLOOKUP(K412,'【参考】数式用'!$A$4:$F$57,MATCH("処遇改善加算Ⅳ",'【参考】数式用'!$C$3:$F$3,0)+2,0),0)*M412,0)*Z412*0.5,0),"")</f>
        <v/>
      </c>
      <c r="AD412" s="610"/>
      <c r="AE412" s="618"/>
      <c r="AF412" s="618"/>
      <c r="AG412" s="624"/>
      <c r="AH412" s="627"/>
      <c r="AI412" s="633"/>
      <c r="AJ412" s="634"/>
      <c r="AK412" s="648" t="str">
        <f t="shared" si="117"/>
        <v/>
      </c>
      <c r="AL412" s="651" t="str">
        <f t="shared" si="132"/>
        <v/>
      </c>
      <c r="AM412" s="654"/>
      <c r="AN412" s="657" t="str">
        <f>IFERROR(VLOOKUP(K412,'【参考】数式用'!$A$2:$N$57,14,FALSE),"")</f>
        <v/>
      </c>
      <c r="AO412" s="657" t="str">
        <f t="shared" si="118"/>
        <v/>
      </c>
      <c r="AP412" s="662" t="str">
        <f t="shared" si="119"/>
        <v/>
      </c>
      <c r="AQ412" s="662" t="str">
        <f t="shared" si="120"/>
        <v>入力済</v>
      </c>
      <c r="AR412" s="657" t="str">
        <f t="shared" si="121"/>
        <v/>
      </c>
      <c r="AS412" s="662" t="str">
        <f t="shared" si="122"/>
        <v>入力済</v>
      </c>
      <c r="AT412" s="662" t="str">
        <f t="shared" si="123"/>
        <v/>
      </c>
      <c r="AU412" s="662" t="str">
        <f t="shared" si="124"/>
        <v/>
      </c>
      <c r="AV412" s="657" t="str">
        <f t="shared" si="125"/>
        <v/>
      </c>
      <c r="AW412" s="657" t="str">
        <f t="shared" si="126"/>
        <v>入力済</v>
      </c>
      <c r="AX412" s="662" t="str">
        <f>IFERROR(VLOOKUP(K412,'【参考】数式用'!$AR$3:$AS$49,2,FALSE),"")</f>
        <v/>
      </c>
      <c r="AY412" s="657" t="str">
        <f t="shared" si="127"/>
        <v/>
      </c>
      <c r="AZ412" s="657" t="str">
        <f t="shared" si="114"/>
        <v>入力済</v>
      </c>
      <c r="BA412" s="662" t="str">
        <f>IFERROR(VLOOKUP(K412,'【参考】数式用'!$AX$3:$AY$56,2,FALSE),"")</f>
        <v/>
      </c>
      <c r="BB412" s="657" t="str">
        <f t="shared" si="128"/>
        <v/>
      </c>
      <c r="BC412" s="673" t="str">
        <f t="shared" si="129"/>
        <v>入力済</v>
      </c>
      <c r="BD412" s="657" t="str">
        <f t="shared" si="130"/>
        <v/>
      </c>
      <c r="BE412" s="657" t="str">
        <f t="shared" si="131"/>
        <v/>
      </c>
      <c r="BF412" s="659"/>
      <c r="BG412" s="659"/>
      <c r="BH412" s="681" t="e">
        <f>VLOOKUP(K412,'【参考】数式用'!$A$2:$O$57,15,FALSE)</f>
        <v>#N/A</v>
      </c>
      <c r="BI412" s="659"/>
      <c r="BJ412" s="659"/>
      <c r="BK412" s="659"/>
      <c r="BL412" s="659"/>
      <c r="BM412" s="659"/>
      <c r="BN412" s="659"/>
      <c r="BO412" s="676"/>
    </row>
    <row r="413" spans="1:67" s="494" customFormat="1" ht="109.9" customHeight="1">
      <c r="A413" s="506">
        <v>402</v>
      </c>
      <c r="B413" s="517" t="str">
        <f>IF(基本情報入力シート!B441="","",基本情報入力シート!B441)</f>
        <v/>
      </c>
      <c r="C413" s="523"/>
      <c r="D413" s="523"/>
      <c r="E413" s="523"/>
      <c r="F413" s="530"/>
      <c r="G413" s="536" t="str">
        <f>IF(基本情報入力シート!L441="","",基本情報入力シート!L441)</f>
        <v/>
      </c>
      <c r="H413" s="536" t="str">
        <f>IF(基本情報入力シート!Q441="","",基本情報入力シート!Q441)</f>
        <v/>
      </c>
      <c r="I413" s="536" t="str">
        <f>IF(基本情報入力シート!V441="","",基本情報入力シート!V441)</f>
        <v/>
      </c>
      <c r="J413" s="536" t="str">
        <f>IF(基本情報入力シート!W441="","",基本情報入力シート!W441)</f>
        <v/>
      </c>
      <c r="K413" s="536" t="str">
        <f>IF(基本情報入力シート!Z441="","",基本情報入力シート!Z441)</f>
        <v/>
      </c>
      <c r="L413" s="555" t="str">
        <f>IF(基本情報入力シート!AF441=0,"",基本情報入力シート!AF441)</f>
        <v/>
      </c>
      <c r="M413" s="563" t="str">
        <f>IF(基本情報入力シート!AG441="","",基本情報入力シート!AG441)</f>
        <v/>
      </c>
      <c r="N413" s="571"/>
      <c r="O413" s="576" t="str">
        <f>IFERROR(VLOOKUP(K413,'【参考】数式用'!$A$2:$F$57,MATCH(N413,'【参考】数式用'!$C$3:$F$3,0)+2,0),"")</f>
        <v/>
      </c>
      <c r="P413" s="583" t="s">
        <v>549</v>
      </c>
      <c r="Q413" s="588"/>
      <c r="R413" s="590" t="s">
        <v>71</v>
      </c>
      <c r="S413" s="588"/>
      <c r="T413" s="590" t="s">
        <v>743</v>
      </c>
      <c r="U413" s="588"/>
      <c r="V413" s="590" t="s">
        <v>71</v>
      </c>
      <c r="W413" s="588"/>
      <c r="X413" s="590" t="s">
        <v>560</v>
      </c>
      <c r="Y413" s="590" t="s">
        <v>763</v>
      </c>
      <c r="Z413" s="590" t="str">
        <f t="shared" si="115"/>
        <v/>
      </c>
      <c r="AA413" s="594" t="s">
        <v>127</v>
      </c>
      <c r="AB413" s="599" t="str">
        <f t="shared" si="116"/>
        <v/>
      </c>
      <c r="AC413" s="604" t="str">
        <f>IFERROR(ROUNDDOWN(ROUNDDOWN(ROUND(L413*VLOOKUP(K413,'【参考】数式用'!$A$4:$F$57,MATCH("処遇改善加算Ⅳ",'【参考】数式用'!$C$3:$F$3,0)+2,0),0)*M413,0)*Z413*0.5,0),"")</f>
        <v/>
      </c>
      <c r="AD413" s="610"/>
      <c r="AE413" s="618"/>
      <c r="AF413" s="618"/>
      <c r="AG413" s="624"/>
      <c r="AH413" s="627"/>
      <c r="AI413" s="633"/>
      <c r="AJ413" s="634"/>
      <c r="AK413" s="648" t="str">
        <f t="shared" si="117"/>
        <v/>
      </c>
      <c r="AL413" s="651" t="str">
        <f t="shared" si="132"/>
        <v/>
      </c>
      <c r="AM413" s="654"/>
      <c r="AN413" s="657" t="str">
        <f>IFERROR(VLOOKUP(K413,'【参考】数式用'!$A$2:$N$57,14,FALSE),"")</f>
        <v/>
      </c>
      <c r="AO413" s="657" t="str">
        <f t="shared" si="118"/>
        <v/>
      </c>
      <c r="AP413" s="662" t="str">
        <f t="shared" si="119"/>
        <v/>
      </c>
      <c r="AQ413" s="662" t="str">
        <f t="shared" si="120"/>
        <v>入力済</v>
      </c>
      <c r="AR413" s="657" t="str">
        <f t="shared" si="121"/>
        <v/>
      </c>
      <c r="AS413" s="662" t="str">
        <f t="shared" si="122"/>
        <v>入力済</v>
      </c>
      <c r="AT413" s="662" t="str">
        <f t="shared" si="123"/>
        <v/>
      </c>
      <c r="AU413" s="662" t="str">
        <f t="shared" si="124"/>
        <v/>
      </c>
      <c r="AV413" s="657" t="str">
        <f t="shared" si="125"/>
        <v/>
      </c>
      <c r="AW413" s="657" t="str">
        <f t="shared" si="126"/>
        <v>入力済</v>
      </c>
      <c r="AX413" s="662" t="str">
        <f>IFERROR(VLOOKUP(K413,'【参考】数式用'!$AR$3:$AS$49,2,FALSE),"")</f>
        <v/>
      </c>
      <c r="AY413" s="657" t="str">
        <f t="shared" si="127"/>
        <v/>
      </c>
      <c r="AZ413" s="657" t="str">
        <f t="shared" si="114"/>
        <v>入力済</v>
      </c>
      <c r="BA413" s="662" t="str">
        <f>IFERROR(VLOOKUP(K413,'【参考】数式用'!$AX$3:$AY$56,2,FALSE),"")</f>
        <v/>
      </c>
      <c r="BB413" s="657" t="str">
        <f t="shared" si="128"/>
        <v/>
      </c>
      <c r="BC413" s="673" t="str">
        <f t="shared" si="129"/>
        <v>入力済</v>
      </c>
      <c r="BD413" s="657" t="str">
        <f t="shared" si="130"/>
        <v/>
      </c>
      <c r="BE413" s="657" t="str">
        <f t="shared" si="131"/>
        <v/>
      </c>
      <c r="BF413" s="659"/>
      <c r="BG413" s="659"/>
      <c r="BH413" s="681" t="e">
        <f>VLOOKUP(K413,'【参考】数式用'!$A$2:$O$57,15,FALSE)</f>
        <v>#N/A</v>
      </c>
      <c r="BI413" s="659"/>
      <c r="BJ413" s="659"/>
      <c r="BK413" s="659"/>
      <c r="BL413" s="659"/>
      <c r="BM413" s="659"/>
      <c r="BN413" s="659"/>
      <c r="BO413" s="676"/>
    </row>
    <row r="414" spans="1:67" s="494" customFormat="1" ht="109.9" customHeight="1">
      <c r="A414" s="506">
        <v>403</v>
      </c>
      <c r="B414" s="517" t="str">
        <f>IF(基本情報入力シート!B442="","",基本情報入力シート!B442)</f>
        <v/>
      </c>
      <c r="C414" s="523"/>
      <c r="D414" s="523"/>
      <c r="E414" s="523"/>
      <c r="F414" s="530"/>
      <c r="G414" s="536" t="str">
        <f>IF(基本情報入力シート!L442="","",基本情報入力シート!L442)</f>
        <v/>
      </c>
      <c r="H414" s="536" t="str">
        <f>IF(基本情報入力シート!Q442="","",基本情報入力シート!Q442)</f>
        <v/>
      </c>
      <c r="I414" s="536" t="str">
        <f>IF(基本情報入力シート!V442="","",基本情報入力シート!V442)</f>
        <v/>
      </c>
      <c r="J414" s="536" t="str">
        <f>IF(基本情報入力シート!W442="","",基本情報入力シート!W442)</f>
        <v/>
      </c>
      <c r="K414" s="536" t="str">
        <f>IF(基本情報入力シート!Z442="","",基本情報入力シート!Z442)</f>
        <v/>
      </c>
      <c r="L414" s="555" t="str">
        <f>IF(基本情報入力シート!AF442=0,"",基本情報入力シート!AF442)</f>
        <v/>
      </c>
      <c r="M414" s="563" t="str">
        <f>IF(基本情報入力シート!AG442="","",基本情報入力シート!AG442)</f>
        <v/>
      </c>
      <c r="N414" s="571"/>
      <c r="O414" s="576" t="str">
        <f>IFERROR(VLOOKUP(K414,'【参考】数式用'!$A$2:$F$57,MATCH(N414,'【参考】数式用'!$C$3:$F$3,0)+2,0),"")</f>
        <v/>
      </c>
      <c r="P414" s="583" t="s">
        <v>549</v>
      </c>
      <c r="Q414" s="588"/>
      <c r="R414" s="590" t="s">
        <v>71</v>
      </c>
      <c r="S414" s="588"/>
      <c r="T414" s="590" t="s">
        <v>743</v>
      </c>
      <c r="U414" s="588"/>
      <c r="V414" s="590" t="s">
        <v>71</v>
      </c>
      <c r="W414" s="588"/>
      <c r="X414" s="590" t="s">
        <v>560</v>
      </c>
      <c r="Y414" s="590" t="s">
        <v>763</v>
      </c>
      <c r="Z414" s="590" t="str">
        <f t="shared" si="115"/>
        <v/>
      </c>
      <c r="AA414" s="594" t="s">
        <v>127</v>
      </c>
      <c r="AB414" s="599" t="str">
        <f t="shared" si="116"/>
        <v/>
      </c>
      <c r="AC414" s="604" t="str">
        <f>IFERROR(ROUNDDOWN(ROUNDDOWN(ROUND(L414*VLOOKUP(K414,'【参考】数式用'!$A$4:$F$57,MATCH("処遇改善加算Ⅳ",'【参考】数式用'!$C$3:$F$3,0)+2,0),0)*M414,0)*Z414*0.5,0),"")</f>
        <v/>
      </c>
      <c r="AD414" s="610"/>
      <c r="AE414" s="618"/>
      <c r="AF414" s="618"/>
      <c r="AG414" s="624"/>
      <c r="AH414" s="627"/>
      <c r="AI414" s="633"/>
      <c r="AJ414" s="634"/>
      <c r="AK414" s="648" t="str">
        <f t="shared" si="117"/>
        <v/>
      </c>
      <c r="AL414" s="651" t="str">
        <f t="shared" si="132"/>
        <v/>
      </c>
      <c r="AM414" s="654"/>
      <c r="AN414" s="657" t="str">
        <f>IFERROR(VLOOKUP(K414,'【参考】数式用'!$A$2:$N$57,14,FALSE),"")</f>
        <v/>
      </c>
      <c r="AO414" s="657" t="str">
        <f t="shared" si="118"/>
        <v/>
      </c>
      <c r="AP414" s="662" t="str">
        <f t="shared" si="119"/>
        <v/>
      </c>
      <c r="AQ414" s="662" t="str">
        <f t="shared" si="120"/>
        <v>入力済</v>
      </c>
      <c r="AR414" s="657" t="str">
        <f t="shared" si="121"/>
        <v/>
      </c>
      <c r="AS414" s="662" t="str">
        <f t="shared" si="122"/>
        <v>入力済</v>
      </c>
      <c r="AT414" s="662" t="str">
        <f t="shared" si="123"/>
        <v/>
      </c>
      <c r="AU414" s="662" t="str">
        <f t="shared" si="124"/>
        <v/>
      </c>
      <c r="AV414" s="657" t="str">
        <f t="shared" si="125"/>
        <v/>
      </c>
      <c r="AW414" s="657" t="str">
        <f t="shared" si="126"/>
        <v>入力済</v>
      </c>
      <c r="AX414" s="662" t="str">
        <f>IFERROR(VLOOKUP(K414,'【参考】数式用'!$AR$3:$AS$49,2,FALSE),"")</f>
        <v/>
      </c>
      <c r="AY414" s="657" t="str">
        <f t="shared" si="127"/>
        <v/>
      </c>
      <c r="AZ414" s="657" t="str">
        <f t="shared" ref="AZ414:AZ477" si="133">IF(AND(N414="処遇改善加算Ⅰ",AI414=""),"未入力","入力済")</f>
        <v>入力済</v>
      </c>
      <c r="BA414" s="662" t="str">
        <f>IFERROR(VLOOKUP(K414,'【参考】数式用'!$AX$3:$AY$56,2,FALSE),"")</f>
        <v/>
      </c>
      <c r="BB414" s="657" t="str">
        <f t="shared" si="128"/>
        <v/>
      </c>
      <c r="BC414" s="673" t="str">
        <f t="shared" si="129"/>
        <v>入力済</v>
      </c>
      <c r="BD414" s="657" t="str">
        <f t="shared" si="130"/>
        <v/>
      </c>
      <c r="BE414" s="657" t="str">
        <f t="shared" si="131"/>
        <v/>
      </c>
      <c r="BF414" s="659"/>
      <c r="BG414" s="659"/>
      <c r="BH414" s="681" t="e">
        <f>VLOOKUP(K414,'【参考】数式用'!$A$2:$O$57,15,FALSE)</f>
        <v>#N/A</v>
      </c>
      <c r="BI414" s="659"/>
      <c r="BJ414" s="659"/>
      <c r="BK414" s="659"/>
      <c r="BL414" s="659"/>
      <c r="BM414" s="659"/>
      <c r="BN414" s="659"/>
      <c r="BO414" s="676"/>
    </row>
    <row r="415" spans="1:67" s="494" customFormat="1" ht="109.9" customHeight="1">
      <c r="A415" s="506">
        <v>404</v>
      </c>
      <c r="B415" s="517" t="str">
        <f>IF(基本情報入力シート!B443="","",基本情報入力シート!B443)</f>
        <v/>
      </c>
      <c r="C415" s="523"/>
      <c r="D415" s="523"/>
      <c r="E415" s="523"/>
      <c r="F415" s="530"/>
      <c r="G415" s="536" t="str">
        <f>IF(基本情報入力シート!L443="","",基本情報入力シート!L443)</f>
        <v/>
      </c>
      <c r="H415" s="536" t="str">
        <f>IF(基本情報入力シート!Q443="","",基本情報入力シート!Q443)</f>
        <v/>
      </c>
      <c r="I415" s="536" t="str">
        <f>IF(基本情報入力シート!V443="","",基本情報入力シート!V443)</f>
        <v/>
      </c>
      <c r="J415" s="536" t="str">
        <f>IF(基本情報入力シート!W443="","",基本情報入力シート!W443)</f>
        <v/>
      </c>
      <c r="K415" s="536" t="str">
        <f>IF(基本情報入力シート!Z443="","",基本情報入力シート!Z443)</f>
        <v/>
      </c>
      <c r="L415" s="555" t="str">
        <f>IF(基本情報入力シート!AF443=0,"",基本情報入力シート!AF443)</f>
        <v/>
      </c>
      <c r="M415" s="563" t="str">
        <f>IF(基本情報入力シート!AG443="","",基本情報入力シート!AG443)</f>
        <v/>
      </c>
      <c r="N415" s="571"/>
      <c r="O415" s="576" t="str">
        <f>IFERROR(VLOOKUP(K415,'【参考】数式用'!$A$2:$F$57,MATCH(N415,'【参考】数式用'!$C$3:$F$3,0)+2,0),"")</f>
        <v/>
      </c>
      <c r="P415" s="583" t="s">
        <v>549</v>
      </c>
      <c r="Q415" s="588"/>
      <c r="R415" s="590" t="s">
        <v>71</v>
      </c>
      <c r="S415" s="588"/>
      <c r="T415" s="590" t="s">
        <v>743</v>
      </c>
      <c r="U415" s="588"/>
      <c r="V415" s="590" t="s">
        <v>71</v>
      </c>
      <c r="W415" s="588"/>
      <c r="X415" s="590" t="s">
        <v>560</v>
      </c>
      <c r="Y415" s="590" t="s">
        <v>763</v>
      </c>
      <c r="Z415" s="590" t="str">
        <f t="shared" si="115"/>
        <v/>
      </c>
      <c r="AA415" s="594" t="s">
        <v>127</v>
      </c>
      <c r="AB415" s="599" t="str">
        <f t="shared" si="116"/>
        <v/>
      </c>
      <c r="AC415" s="604" t="str">
        <f>IFERROR(ROUNDDOWN(ROUNDDOWN(ROUND(L415*VLOOKUP(K415,'【参考】数式用'!$A$4:$F$57,MATCH("処遇改善加算Ⅳ",'【参考】数式用'!$C$3:$F$3,0)+2,0),0)*M415,0)*Z415*0.5,0),"")</f>
        <v/>
      </c>
      <c r="AD415" s="610"/>
      <c r="AE415" s="618"/>
      <c r="AF415" s="618"/>
      <c r="AG415" s="624"/>
      <c r="AH415" s="627"/>
      <c r="AI415" s="633"/>
      <c r="AJ415" s="634"/>
      <c r="AK415" s="648" t="str">
        <f t="shared" si="117"/>
        <v/>
      </c>
      <c r="AL415" s="651" t="str">
        <f t="shared" si="132"/>
        <v/>
      </c>
      <c r="AM415" s="654"/>
      <c r="AN415" s="657" t="str">
        <f>IFERROR(VLOOKUP(K415,'【参考】数式用'!$A$2:$N$57,14,FALSE),"")</f>
        <v/>
      </c>
      <c r="AO415" s="657" t="str">
        <f t="shared" si="118"/>
        <v/>
      </c>
      <c r="AP415" s="662" t="str">
        <f t="shared" si="119"/>
        <v/>
      </c>
      <c r="AQ415" s="662" t="str">
        <f t="shared" si="120"/>
        <v>入力済</v>
      </c>
      <c r="AR415" s="657" t="str">
        <f t="shared" si="121"/>
        <v/>
      </c>
      <c r="AS415" s="662" t="str">
        <f t="shared" si="122"/>
        <v>入力済</v>
      </c>
      <c r="AT415" s="662" t="str">
        <f t="shared" si="123"/>
        <v/>
      </c>
      <c r="AU415" s="662" t="str">
        <f t="shared" si="124"/>
        <v/>
      </c>
      <c r="AV415" s="657" t="str">
        <f t="shared" si="125"/>
        <v/>
      </c>
      <c r="AW415" s="657" t="str">
        <f t="shared" si="126"/>
        <v>入力済</v>
      </c>
      <c r="AX415" s="662" t="str">
        <f>IFERROR(VLOOKUP(K415,'【参考】数式用'!$AR$3:$AS$49,2,FALSE),"")</f>
        <v/>
      </c>
      <c r="AY415" s="657" t="str">
        <f t="shared" si="127"/>
        <v/>
      </c>
      <c r="AZ415" s="657" t="str">
        <f t="shared" si="133"/>
        <v>入力済</v>
      </c>
      <c r="BA415" s="662" t="str">
        <f>IFERROR(VLOOKUP(K415,'【参考】数式用'!$AX$3:$AY$56,2,FALSE),"")</f>
        <v/>
      </c>
      <c r="BB415" s="657" t="str">
        <f t="shared" si="128"/>
        <v/>
      </c>
      <c r="BC415" s="673" t="str">
        <f t="shared" si="129"/>
        <v>入力済</v>
      </c>
      <c r="BD415" s="657" t="str">
        <f t="shared" si="130"/>
        <v/>
      </c>
      <c r="BE415" s="657" t="str">
        <f t="shared" si="131"/>
        <v/>
      </c>
      <c r="BF415" s="659"/>
      <c r="BG415" s="659"/>
      <c r="BH415" s="681" t="e">
        <f>VLOOKUP(K415,'【参考】数式用'!$A$2:$O$57,15,FALSE)</f>
        <v>#N/A</v>
      </c>
      <c r="BI415" s="659"/>
      <c r="BJ415" s="659"/>
      <c r="BK415" s="659"/>
      <c r="BL415" s="659"/>
      <c r="BM415" s="659"/>
      <c r="BN415" s="659"/>
      <c r="BO415" s="676"/>
    </row>
    <row r="416" spans="1:67" s="494" customFormat="1" ht="109.9" customHeight="1">
      <c r="A416" s="506">
        <v>405</v>
      </c>
      <c r="B416" s="517" t="str">
        <f>IF(基本情報入力シート!B444="","",基本情報入力シート!B444)</f>
        <v/>
      </c>
      <c r="C416" s="523"/>
      <c r="D416" s="523"/>
      <c r="E416" s="523"/>
      <c r="F416" s="530"/>
      <c r="G416" s="536" t="str">
        <f>IF(基本情報入力シート!L444="","",基本情報入力シート!L444)</f>
        <v/>
      </c>
      <c r="H416" s="536" t="str">
        <f>IF(基本情報入力シート!Q444="","",基本情報入力シート!Q444)</f>
        <v/>
      </c>
      <c r="I416" s="536" t="str">
        <f>IF(基本情報入力シート!V444="","",基本情報入力シート!V444)</f>
        <v/>
      </c>
      <c r="J416" s="536" t="str">
        <f>IF(基本情報入力シート!W444="","",基本情報入力シート!W444)</f>
        <v/>
      </c>
      <c r="K416" s="536" t="str">
        <f>IF(基本情報入力シート!Z444="","",基本情報入力シート!Z444)</f>
        <v/>
      </c>
      <c r="L416" s="555" t="str">
        <f>IF(基本情報入力シート!AF444=0,"",基本情報入力シート!AF444)</f>
        <v/>
      </c>
      <c r="M416" s="563" t="str">
        <f>IF(基本情報入力シート!AG444="","",基本情報入力シート!AG444)</f>
        <v/>
      </c>
      <c r="N416" s="571"/>
      <c r="O416" s="576" t="str">
        <f>IFERROR(VLOOKUP(K416,'【参考】数式用'!$A$2:$F$57,MATCH(N416,'【参考】数式用'!$C$3:$F$3,0)+2,0),"")</f>
        <v/>
      </c>
      <c r="P416" s="583" t="s">
        <v>549</v>
      </c>
      <c r="Q416" s="588"/>
      <c r="R416" s="590" t="s">
        <v>71</v>
      </c>
      <c r="S416" s="588"/>
      <c r="T416" s="590" t="s">
        <v>743</v>
      </c>
      <c r="U416" s="588"/>
      <c r="V416" s="590" t="s">
        <v>71</v>
      </c>
      <c r="W416" s="588"/>
      <c r="X416" s="590" t="s">
        <v>560</v>
      </c>
      <c r="Y416" s="590" t="s">
        <v>763</v>
      </c>
      <c r="Z416" s="590" t="str">
        <f t="shared" si="115"/>
        <v/>
      </c>
      <c r="AA416" s="594" t="s">
        <v>127</v>
      </c>
      <c r="AB416" s="599" t="str">
        <f t="shared" si="116"/>
        <v/>
      </c>
      <c r="AC416" s="604" t="str">
        <f>IFERROR(ROUNDDOWN(ROUNDDOWN(ROUND(L416*VLOOKUP(K416,'【参考】数式用'!$A$4:$F$57,MATCH("処遇改善加算Ⅳ",'【参考】数式用'!$C$3:$F$3,0)+2,0),0)*M416,0)*Z416*0.5,0),"")</f>
        <v/>
      </c>
      <c r="AD416" s="610"/>
      <c r="AE416" s="618"/>
      <c r="AF416" s="618"/>
      <c r="AG416" s="624"/>
      <c r="AH416" s="627"/>
      <c r="AI416" s="633"/>
      <c r="AJ416" s="634"/>
      <c r="AK416" s="648" t="str">
        <f t="shared" si="117"/>
        <v/>
      </c>
      <c r="AL416" s="651" t="str">
        <f t="shared" si="132"/>
        <v/>
      </c>
      <c r="AM416" s="654"/>
      <c r="AN416" s="657" t="str">
        <f>IFERROR(VLOOKUP(K416,'【参考】数式用'!$A$2:$N$57,14,FALSE),"")</f>
        <v/>
      </c>
      <c r="AO416" s="657" t="str">
        <f t="shared" si="118"/>
        <v/>
      </c>
      <c r="AP416" s="662" t="str">
        <f t="shared" si="119"/>
        <v/>
      </c>
      <c r="AQ416" s="662" t="str">
        <f t="shared" si="120"/>
        <v>入力済</v>
      </c>
      <c r="AR416" s="657" t="str">
        <f t="shared" si="121"/>
        <v/>
      </c>
      <c r="AS416" s="662" t="str">
        <f t="shared" si="122"/>
        <v>入力済</v>
      </c>
      <c r="AT416" s="662" t="str">
        <f t="shared" si="123"/>
        <v/>
      </c>
      <c r="AU416" s="662" t="str">
        <f t="shared" si="124"/>
        <v/>
      </c>
      <c r="AV416" s="657" t="str">
        <f t="shared" si="125"/>
        <v/>
      </c>
      <c r="AW416" s="657" t="str">
        <f t="shared" si="126"/>
        <v>入力済</v>
      </c>
      <c r="AX416" s="662" t="str">
        <f>IFERROR(VLOOKUP(K416,'【参考】数式用'!$AR$3:$AS$49,2,FALSE),"")</f>
        <v/>
      </c>
      <c r="AY416" s="657" t="str">
        <f t="shared" si="127"/>
        <v/>
      </c>
      <c r="AZ416" s="657" t="str">
        <f t="shared" si="133"/>
        <v>入力済</v>
      </c>
      <c r="BA416" s="662" t="str">
        <f>IFERROR(VLOOKUP(K416,'【参考】数式用'!$AX$3:$AY$56,2,FALSE),"")</f>
        <v/>
      </c>
      <c r="BB416" s="657" t="str">
        <f t="shared" si="128"/>
        <v/>
      </c>
      <c r="BC416" s="673" t="str">
        <f t="shared" si="129"/>
        <v>入力済</v>
      </c>
      <c r="BD416" s="657" t="str">
        <f t="shared" si="130"/>
        <v/>
      </c>
      <c r="BE416" s="657" t="str">
        <f t="shared" si="131"/>
        <v/>
      </c>
      <c r="BF416" s="659"/>
      <c r="BG416" s="659"/>
      <c r="BH416" s="681" t="e">
        <f>VLOOKUP(K416,'【参考】数式用'!$A$2:$O$57,15,FALSE)</f>
        <v>#N/A</v>
      </c>
      <c r="BI416" s="659"/>
      <c r="BJ416" s="659"/>
      <c r="BK416" s="659"/>
      <c r="BL416" s="659"/>
      <c r="BM416" s="659"/>
      <c r="BN416" s="659"/>
      <c r="BO416" s="676"/>
    </row>
    <row r="417" spans="1:67" s="494" customFormat="1" ht="109.9" customHeight="1">
      <c r="A417" s="506">
        <v>406</v>
      </c>
      <c r="B417" s="517" t="str">
        <f>IF(基本情報入力シート!B445="","",基本情報入力シート!B445)</f>
        <v/>
      </c>
      <c r="C417" s="523"/>
      <c r="D417" s="523"/>
      <c r="E417" s="523"/>
      <c r="F417" s="530"/>
      <c r="G417" s="536" t="str">
        <f>IF(基本情報入力シート!L445="","",基本情報入力シート!L445)</f>
        <v/>
      </c>
      <c r="H417" s="536" t="str">
        <f>IF(基本情報入力シート!Q445="","",基本情報入力シート!Q445)</f>
        <v/>
      </c>
      <c r="I417" s="536" t="str">
        <f>IF(基本情報入力シート!V445="","",基本情報入力シート!V445)</f>
        <v/>
      </c>
      <c r="J417" s="536" t="str">
        <f>IF(基本情報入力シート!W445="","",基本情報入力シート!W445)</f>
        <v/>
      </c>
      <c r="K417" s="536" t="str">
        <f>IF(基本情報入力シート!Z445="","",基本情報入力シート!Z445)</f>
        <v/>
      </c>
      <c r="L417" s="555" t="str">
        <f>IF(基本情報入力シート!AF445=0,"",基本情報入力シート!AF445)</f>
        <v/>
      </c>
      <c r="M417" s="563" t="str">
        <f>IF(基本情報入力シート!AG445="","",基本情報入力シート!AG445)</f>
        <v/>
      </c>
      <c r="N417" s="571"/>
      <c r="O417" s="576" t="str">
        <f>IFERROR(VLOOKUP(K417,'【参考】数式用'!$A$2:$F$57,MATCH(N417,'【参考】数式用'!$C$3:$F$3,0)+2,0),"")</f>
        <v/>
      </c>
      <c r="P417" s="583" t="s">
        <v>549</v>
      </c>
      <c r="Q417" s="588"/>
      <c r="R417" s="590" t="s">
        <v>71</v>
      </c>
      <c r="S417" s="588"/>
      <c r="T417" s="590" t="s">
        <v>743</v>
      </c>
      <c r="U417" s="588"/>
      <c r="V417" s="590" t="s">
        <v>71</v>
      </c>
      <c r="W417" s="588"/>
      <c r="X417" s="590" t="s">
        <v>560</v>
      </c>
      <c r="Y417" s="590" t="s">
        <v>763</v>
      </c>
      <c r="Z417" s="590" t="str">
        <f t="shared" si="115"/>
        <v/>
      </c>
      <c r="AA417" s="594" t="s">
        <v>127</v>
      </c>
      <c r="AB417" s="599" t="str">
        <f t="shared" si="116"/>
        <v/>
      </c>
      <c r="AC417" s="604" t="str">
        <f>IFERROR(ROUNDDOWN(ROUNDDOWN(ROUND(L417*VLOOKUP(K417,'【参考】数式用'!$A$4:$F$57,MATCH("処遇改善加算Ⅳ",'【参考】数式用'!$C$3:$F$3,0)+2,0),0)*M417,0)*Z417*0.5,0),"")</f>
        <v/>
      </c>
      <c r="AD417" s="610"/>
      <c r="AE417" s="618"/>
      <c r="AF417" s="618"/>
      <c r="AG417" s="624"/>
      <c r="AH417" s="627"/>
      <c r="AI417" s="633"/>
      <c r="AJ417" s="634"/>
      <c r="AK417" s="648" t="str">
        <f t="shared" si="117"/>
        <v/>
      </c>
      <c r="AL417" s="651" t="str">
        <f t="shared" si="132"/>
        <v/>
      </c>
      <c r="AM417" s="654"/>
      <c r="AN417" s="657" t="str">
        <f>IFERROR(VLOOKUP(K417,'【参考】数式用'!$A$2:$N$57,14,FALSE),"")</f>
        <v/>
      </c>
      <c r="AO417" s="657" t="str">
        <f t="shared" si="118"/>
        <v/>
      </c>
      <c r="AP417" s="662" t="str">
        <f t="shared" si="119"/>
        <v/>
      </c>
      <c r="AQ417" s="662" t="str">
        <f t="shared" si="120"/>
        <v>入力済</v>
      </c>
      <c r="AR417" s="657" t="str">
        <f t="shared" si="121"/>
        <v/>
      </c>
      <c r="AS417" s="662" t="str">
        <f t="shared" si="122"/>
        <v>入力済</v>
      </c>
      <c r="AT417" s="662" t="str">
        <f t="shared" si="123"/>
        <v/>
      </c>
      <c r="AU417" s="662" t="str">
        <f t="shared" si="124"/>
        <v/>
      </c>
      <c r="AV417" s="657" t="str">
        <f t="shared" si="125"/>
        <v/>
      </c>
      <c r="AW417" s="657" t="str">
        <f t="shared" si="126"/>
        <v>入力済</v>
      </c>
      <c r="AX417" s="662" t="str">
        <f>IFERROR(VLOOKUP(K417,'【参考】数式用'!$AR$3:$AS$49,2,FALSE),"")</f>
        <v/>
      </c>
      <c r="AY417" s="657" t="str">
        <f t="shared" si="127"/>
        <v/>
      </c>
      <c r="AZ417" s="657" t="str">
        <f t="shared" si="133"/>
        <v>入力済</v>
      </c>
      <c r="BA417" s="662" t="str">
        <f>IFERROR(VLOOKUP(K417,'【参考】数式用'!$AX$3:$AY$56,2,FALSE),"")</f>
        <v/>
      </c>
      <c r="BB417" s="657" t="str">
        <f t="shared" si="128"/>
        <v/>
      </c>
      <c r="BC417" s="673" t="str">
        <f t="shared" si="129"/>
        <v>入力済</v>
      </c>
      <c r="BD417" s="657" t="str">
        <f t="shared" si="130"/>
        <v/>
      </c>
      <c r="BE417" s="657" t="str">
        <f t="shared" si="131"/>
        <v/>
      </c>
      <c r="BF417" s="659"/>
      <c r="BG417" s="659"/>
      <c r="BH417" s="681" t="e">
        <f>VLOOKUP(K417,'【参考】数式用'!$A$2:$O$57,15,FALSE)</f>
        <v>#N/A</v>
      </c>
      <c r="BI417" s="659"/>
      <c r="BJ417" s="659"/>
      <c r="BK417" s="659"/>
      <c r="BL417" s="659"/>
      <c r="BM417" s="659"/>
      <c r="BN417" s="659"/>
      <c r="BO417" s="676"/>
    </row>
    <row r="418" spans="1:67" s="494" customFormat="1" ht="109.9" customHeight="1">
      <c r="A418" s="506">
        <v>407</v>
      </c>
      <c r="B418" s="517" t="str">
        <f>IF(基本情報入力シート!B446="","",基本情報入力シート!B446)</f>
        <v/>
      </c>
      <c r="C418" s="523"/>
      <c r="D418" s="523"/>
      <c r="E418" s="523"/>
      <c r="F418" s="530"/>
      <c r="G418" s="536" t="str">
        <f>IF(基本情報入力シート!L446="","",基本情報入力シート!L446)</f>
        <v/>
      </c>
      <c r="H418" s="536" t="str">
        <f>IF(基本情報入力シート!Q446="","",基本情報入力シート!Q446)</f>
        <v/>
      </c>
      <c r="I418" s="536" t="str">
        <f>IF(基本情報入力シート!V446="","",基本情報入力シート!V446)</f>
        <v/>
      </c>
      <c r="J418" s="536" t="str">
        <f>IF(基本情報入力シート!W446="","",基本情報入力シート!W446)</f>
        <v/>
      </c>
      <c r="K418" s="536" t="str">
        <f>IF(基本情報入力シート!Z446="","",基本情報入力シート!Z446)</f>
        <v/>
      </c>
      <c r="L418" s="555" t="str">
        <f>IF(基本情報入力シート!AF446=0,"",基本情報入力シート!AF446)</f>
        <v/>
      </c>
      <c r="M418" s="563" t="str">
        <f>IF(基本情報入力シート!AG446="","",基本情報入力シート!AG446)</f>
        <v/>
      </c>
      <c r="N418" s="571"/>
      <c r="O418" s="576" t="str">
        <f>IFERROR(VLOOKUP(K418,'【参考】数式用'!$A$2:$F$57,MATCH(N418,'【参考】数式用'!$C$3:$F$3,0)+2,0),"")</f>
        <v/>
      </c>
      <c r="P418" s="583" t="s">
        <v>549</v>
      </c>
      <c r="Q418" s="588"/>
      <c r="R418" s="590" t="s">
        <v>71</v>
      </c>
      <c r="S418" s="588"/>
      <c r="T418" s="590" t="s">
        <v>743</v>
      </c>
      <c r="U418" s="588"/>
      <c r="V418" s="590" t="s">
        <v>71</v>
      </c>
      <c r="W418" s="588"/>
      <c r="X418" s="590" t="s">
        <v>560</v>
      </c>
      <c r="Y418" s="590" t="s">
        <v>763</v>
      </c>
      <c r="Z418" s="590" t="str">
        <f t="shared" si="115"/>
        <v/>
      </c>
      <c r="AA418" s="594" t="s">
        <v>127</v>
      </c>
      <c r="AB418" s="599" t="str">
        <f t="shared" si="116"/>
        <v/>
      </c>
      <c r="AC418" s="604" t="str">
        <f>IFERROR(ROUNDDOWN(ROUNDDOWN(ROUND(L418*VLOOKUP(K418,'【参考】数式用'!$A$4:$F$57,MATCH("処遇改善加算Ⅳ",'【参考】数式用'!$C$3:$F$3,0)+2,0),0)*M418,0)*Z418*0.5,0),"")</f>
        <v/>
      </c>
      <c r="AD418" s="610"/>
      <c r="AE418" s="618"/>
      <c r="AF418" s="618"/>
      <c r="AG418" s="624"/>
      <c r="AH418" s="627"/>
      <c r="AI418" s="633"/>
      <c r="AJ418" s="634"/>
      <c r="AK418" s="648" t="str">
        <f t="shared" si="117"/>
        <v/>
      </c>
      <c r="AL418" s="651" t="str">
        <f t="shared" si="132"/>
        <v/>
      </c>
      <c r="AM418" s="654"/>
      <c r="AN418" s="657" t="str">
        <f>IFERROR(VLOOKUP(K418,'【参考】数式用'!$A$2:$N$57,14,FALSE),"")</f>
        <v/>
      </c>
      <c r="AO418" s="657" t="str">
        <f t="shared" si="118"/>
        <v/>
      </c>
      <c r="AP418" s="662" t="str">
        <f t="shared" si="119"/>
        <v/>
      </c>
      <c r="AQ418" s="662" t="str">
        <f t="shared" si="120"/>
        <v>入力済</v>
      </c>
      <c r="AR418" s="657" t="str">
        <f t="shared" si="121"/>
        <v/>
      </c>
      <c r="AS418" s="662" t="str">
        <f t="shared" si="122"/>
        <v>入力済</v>
      </c>
      <c r="AT418" s="662" t="str">
        <f t="shared" si="123"/>
        <v/>
      </c>
      <c r="AU418" s="662" t="str">
        <f t="shared" si="124"/>
        <v/>
      </c>
      <c r="AV418" s="657" t="str">
        <f t="shared" si="125"/>
        <v/>
      </c>
      <c r="AW418" s="657" t="str">
        <f t="shared" si="126"/>
        <v>入力済</v>
      </c>
      <c r="AX418" s="662" t="str">
        <f>IFERROR(VLOOKUP(K418,'【参考】数式用'!$AR$3:$AS$49,2,FALSE),"")</f>
        <v/>
      </c>
      <c r="AY418" s="657" t="str">
        <f t="shared" si="127"/>
        <v/>
      </c>
      <c r="AZ418" s="657" t="str">
        <f t="shared" si="133"/>
        <v>入力済</v>
      </c>
      <c r="BA418" s="662" t="str">
        <f>IFERROR(VLOOKUP(K418,'【参考】数式用'!$AX$3:$AY$56,2,FALSE),"")</f>
        <v/>
      </c>
      <c r="BB418" s="657" t="str">
        <f t="shared" si="128"/>
        <v/>
      </c>
      <c r="BC418" s="673" t="str">
        <f t="shared" si="129"/>
        <v>入力済</v>
      </c>
      <c r="BD418" s="657" t="str">
        <f t="shared" si="130"/>
        <v/>
      </c>
      <c r="BE418" s="657" t="str">
        <f t="shared" si="131"/>
        <v/>
      </c>
      <c r="BF418" s="659"/>
      <c r="BG418" s="659"/>
      <c r="BH418" s="681" t="e">
        <f>VLOOKUP(K418,'【参考】数式用'!$A$2:$O$57,15,FALSE)</f>
        <v>#N/A</v>
      </c>
      <c r="BI418" s="659"/>
      <c r="BJ418" s="659"/>
      <c r="BK418" s="659"/>
      <c r="BL418" s="659"/>
      <c r="BM418" s="659"/>
      <c r="BN418" s="659"/>
      <c r="BO418" s="676"/>
    </row>
    <row r="419" spans="1:67" s="494" customFormat="1" ht="109.9" customHeight="1">
      <c r="A419" s="506">
        <v>408</v>
      </c>
      <c r="B419" s="517" t="str">
        <f>IF(基本情報入力シート!B447="","",基本情報入力シート!B447)</f>
        <v/>
      </c>
      <c r="C419" s="523"/>
      <c r="D419" s="523"/>
      <c r="E419" s="523"/>
      <c r="F419" s="530"/>
      <c r="G419" s="536" t="str">
        <f>IF(基本情報入力シート!L447="","",基本情報入力シート!L447)</f>
        <v/>
      </c>
      <c r="H419" s="536" t="str">
        <f>IF(基本情報入力シート!Q447="","",基本情報入力シート!Q447)</f>
        <v/>
      </c>
      <c r="I419" s="536" t="str">
        <f>IF(基本情報入力シート!V447="","",基本情報入力シート!V447)</f>
        <v/>
      </c>
      <c r="J419" s="536" t="str">
        <f>IF(基本情報入力シート!W447="","",基本情報入力シート!W447)</f>
        <v/>
      </c>
      <c r="K419" s="536" t="str">
        <f>IF(基本情報入力シート!Z447="","",基本情報入力シート!Z447)</f>
        <v/>
      </c>
      <c r="L419" s="555" t="str">
        <f>IF(基本情報入力シート!AF447=0,"",基本情報入力シート!AF447)</f>
        <v/>
      </c>
      <c r="M419" s="563" t="str">
        <f>IF(基本情報入力シート!AG447="","",基本情報入力シート!AG447)</f>
        <v/>
      </c>
      <c r="N419" s="571"/>
      <c r="O419" s="576" t="str">
        <f>IFERROR(VLOOKUP(K419,'【参考】数式用'!$A$2:$F$57,MATCH(N419,'【参考】数式用'!$C$3:$F$3,0)+2,0),"")</f>
        <v/>
      </c>
      <c r="P419" s="583" t="s">
        <v>549</v>
      </c>
      <c r="Q419" s="588"/>
      <c r="R419" s="590" t="s">
        <v>71</v>
      </c>
      <c r="S419" s="588"/>
      <c r="T419" s="590" t="s">
        <v>743</v>
      </c>
      <c r="U419" s="588"/>
      <c r="V419" s="590" t="s">
        <v>71</v>
      </c>
      <c r="W419" s="588"/>
      <c r="X419" s="590" t="s">
        <v>560</v>
      </c>
      <c r="Y419" s="590" t="s">
        <v>763</v>
      </c>
      <c r="Z419" s="590" t="str">
        <f t="shared" si="115"/>
        <v/>
      </c>
      <c r="AA419" s="594" t="s">
        <v>127</v>
      </c>
      <c r="AB419" s="599" t="str">
        <f t="shared" si="116"/>
        <v/>
      </c>
      <c r="AC419" s="604" t="str">
        <f>IFERROR(ROUNDDOWN(ROUNDDOWN(ROUND(L419*VLOOKUP(K419,'【参考】数式用'!$A$4:$F$57,MATCH("処遇改善加算Ⅳ",'【参考】数式用'!$C$3:$F$3,0)+2,0),0)*M419,0)*Z419*0.5,0),"")</f>
        <v/>
      </c>
      <c r="AD419" s="610"/>
      <c r="AE419" s="618"/>
      <c r="AF419" s="618"/>
      <c r="AG419" s="624"/>
      <c r="AH419" s="627"/>
      <c r="AI419" s="633"/>
      <c r="AJ419" s="634"/>
      <c r="AK419" s="648" t="str">
        <f t="shared" si="117"/>
        <v/>
      </c>
      <c r="AL419" s="651" t="str">
        <f t="shared" si="132"/>
        <v/>
      </c>
      <c r="AM419" s="654"/>
      <c r="AN419" s="657" t="str">
        <f>IFERROR(VLOOKUP(K419,'【参考】数式用'!$A$2:$N$57,14,FALSE),"")</f>
        <v/>
      </c>
      <c r="AO419" s="657" t="str">
        <f t="shared" si="118"/>
        <v/>
      </c>
      <c r="AP419" s="662" t="str">
        <f t="shared" si="119"/>
        <v/>
      </c>
      <c r="AQ419" s="662" t="str">
        <f t="shared" si="120"/>
        <v>入力済</v>
      </c>
      <c r="AR419" s="657" t="str">
        <f t="shared" si="121"/>
        <v/>
      </c>
      <c r="AS419" s="662" t="str">
        <f t="shared" si="122"/>
        <v>入力済</v>
      </c>
      <c r="AT419" s="662" t="str">
        <f t="shared" si="123"/>
        <v/>
      </c>
      <c r="AU419" s="662" t="str">
        <f t="shared" si="124"/>
        <v/>
      </c>
      <c r="AV419" s="657" t="str">
        <f t="shared" si="125"/>
        <v/>
      </c>
      <c r="AW419" s="657" t="str">
        <f t="shared" si="126"/>
        <v>入力済</v>
      </c>
      <c r="AX419" s="662" t="str">
        <f>IFERROR(VLOOKUP(K419,'【参考】数式用'!$AR$3:$AS$49,2,FALSE),"")</f>
        <v/>
      </c>
      <c r="AY419" s="657" t="str">
        <f t="shared" si="127"/>
        <v/>
      </c>
      <c r="AZ419" s="657" t="str">
        <f t="shared" si="133"/>
        <v>入力済</v>
      </c>
      <c r="BA419" s="662" t="str">
        <f>IFERROR(VLOOKUP(K419,'【参考】数式用'!$AX$3:$AY$56,2,FALSE),"")</f>
        <v/>
      </c>
      <c r="BB419" s="657" t="str">
        <f t="shared" si="128"/>
        <v/>
      </c>
      <c r="BC419" s="673" t="str">
        <f t="shared" si="129"/>
        <v>入力済</v>
      </c>
      <c r="BD419" s="657" t="str">
        <f t="shared" si="130"/>
        <v/>
      </c>
      <c r="BE419" s="657" t="str">
        <f t="shared" si="131"/>
        <v/>
      </c>
      <c r="BF419" s="659"/>
      <c r="BG419" s="659"/>
      <c r="BH419" s="681" t="e">
        <f>VLOOKUP(K419,'【参考】数式用'!$A$2:$O$57,15,FALSE)</f>
        <v>#N/A</v>
      </c>
      <c r="BI419" s="659"/>
      <c r="BJ419" s="659"/>
      <c r="BK419" s="659"/>
      <c r="BL419" s="659"/>
      <c r="BM419" s="659"/>
      <c r="BN419" s="659"/>
      <c r="BO419" s="676"/>
    </row>
    <row r="420" spans="1:67" s="494" customFormat="1" ht="109.9" customHeight="1">
      <c r="A420" s="506">
        <v>409</v>
      </c>
      <c r="B420" s="517" t="str">
        <f>IF(基本情報入力シート!B448="","",基本情報入力シート!B448)</f>
        <v/>
      </c>
      <c r="C420" s="523"/>
      <c r="D420" s="523"/>
      <c r="E420" s="523"/>
      <c r="F420" s="530"/>
      <c r="G420" s="536" t="str">
        <f>IF(基本情報入力シート!L448="","",基本情報入力シート!L448)</f>
        <v/>
      </c>
      <c r="H420" s="536" t="str">
        <f>IF(基本情報入力シート!Q448="","",基本情報入力シート!Q448)</f>
        <v/>
      </c>
      <c r="I420" s="536" t="str">
        <f>IF(基本情報入力シート!V448="","",基本情報入力シート!V448)</f>
        <v/>
      </c>
      <c r="J420" s="536" t="str">
        <f>IF(基本情報入力シート!W448="","",基本情報入力シート!W448)</f>
        <v/>
      </c>
      <c r="K420" s="536" t="str">
        <f>IF(基本情報入力シート!Z448="","",基本情報入力シート!Z448)</f>
        <v/>
      </c>
      <c r="L420" s="555" t="str">
        <f>IF(基本情報入力シート!AF448=0,"",基本情報入力シート!AF448)</f>
        <v/>
      </c>
      <c r="M420" s="563" t="str">
        <f>IF(基本情報入力シート!AG448="","",基本情報入力シート!AG448)</f>
        <v/>
      </c>
      <c r="N420" s="571"/>
      <c r="O420" s="576" t="str">
        <f>IFERROR(VLOOKUP(K420,'【参考】数式用'!$A$2:$F$57,MATCH(N420,'【参考】数式用'!$C$3:$F$3,0)+2,0),"")</f>
        <v/>
      </c>
      <c r="P420" s="583" t="s">
        <v>549</v>
      </c>
      <c r="Q420" s="588"/>
      <c r="R420" s="590" t="s">
        <v>71</v>
      </c>
      <c r="S420" s="588"/>
      <c r="T420" s="590" t="s">
        <v>743</v>
      </c>
      <c r="U420" s="588"/>
      <c r="V420" s="590" t="s">
        <v>71</v>
      </c>
      <c r="W420" s="588"/>
      <c r="X420" s="590" t="s">
        <v>560</v>
      </c>
      <c r="Y420" s="590" t="s">
        <v>763</v>
      </c>
      <c r="Z420" s="590" t="str">
        <f t="shared" si="115"/>
        <v/>
      </c>
      <c r="AA420" s="594" t="s">
        <v>127</v>
      </c>
      <c r="AB420" s="599" t="str">
        <f t="shared" si="116"/>
        <v/>
      </c>
      <c r="AC420" s="604" t="str">
        <f>IFERROR(ROUNDDOWN(ROUNDDOWN(ROUND(L420*VLOOKUP(K420,'【参考】数式用'!$A$4:$F$57,MATCH("処遇改善加算Ⅳ",'【参考】数式用'!$C$3:$F$3,0)+2,0),0)*M420,0)*Z420*0.5,0),"")</f>
        <v/>
      </c>
      <c r="AD420" s="610"/>
      <c r="AE420" s="618"/>
      <c r="AF420" s="618"/>
      <c r="AG420" s="624"/>
      <c r="AH420" s="627"/>
      <c r="AI420" s="633"/>
      <c r="AJ420" s="634"/>
      <c r="AK420" s="648" t="str">
        <f t="shared" si="117"/>
        <v/>
      </c>
      <c r="AL420" s="651" t="str">
        <f t="shared" si="132"/>
        <v/>
      </c>
      <c r="AM420" s="654"/>
      <c r="AN420" s="657" t="str">
        <f>IFERROR(VLOOKUP(K420,'【参考】数式用'!$A$2:$N$57,14,FALSE),"")</f>
        <v/>
      </c>
      <c r="AO420" s="657" t="str">
        <f t="shared" si="118"/>
        <v/>
      </c>
      <c r="AP420" s="662" t="str">
        <f t="shared" si="119"/>
        <v/>
      </c>
      <c r="AQ420" s="662" t="str">
        <f t="shared" si="120"/>
        <v>入力済</v>
      </c>
      <c r="AR420" s="657" t="str">
        <f t="shared" si="121"/>
        <v/>
      </c>
      <c r="AS420" s="662" t="str">
        <f t="shared" si="122"/>
        <v>入力済</v>
      </c>
      <c r="AT420" s="662" t="str">
        <f t="shared" si="123"/>
        <v/>
      </c>
      <c r="AU420" s="662" t="str">
        <f t="shared" si="124"/>
        <v/>
      </c>
      <c r="AV420" s="657" t="str">
        <f t="shared" si="125"/>
        <v/>
      </c>
      <c r="AW420" s="657" t="str">
        <f t="shared" si="126"/>
        <v>入力済</v>
      </c>
      <c r="AX420" s="662" t="str">
        <f>IFERROR(VLOOKUP(K420,'【参考】数式用'!$AR$3:$AS$49,2,FALSE),"")</f>
        <v/>
      </c>
      <c r="AY420" s="657" t="str">
        <f t="shared" si="127"/>
        <v/>
      </c>
      <c r="AZ420" s="657" t="str">
        <f t="shared" si="133"/>
        <v>入力済</v>
      </c>
      <c r="BA420" s="662" t="str">
        <f>IFERROR(VLOOKUP(K420,'【参考】数式用'!$AX$3:$AY$56,2,FALSE),"")</f>
        <v/>
      </c>
      <c r="BB420" s="657" t="str">
        <f t="shared" si="128"/>
        <v/>
      </c>
      <c r="BC420" s="673" t="str">
        <f t="shared" si="129"/>
        <v>入力済</v>
      </c>
      <c r="BD420" s="657" t="str">
        <f t="shared" si="130"/>
        <v/>
      </c>
      <c r="BE420" s="657" t="str">
        <f t="shared" si="131"/>
        <v/>
      </c>
      <c r="BF420" s="659"/>
      <c r="BG420" s="659"/>
      <c r="BH420" s="681" t="e">
        <f>VLOOKUP(K420,'【参考】数式用'!$A$2:$O$57,15,FALSE)</f>
        <v>#N/A</v>
      </c>
      <c r="BI420" s="659"/>
      <c r="BJ420" s="659"/>
      <c r="BK420" s="659"/>
      <c r="BL420" s="659"/>
      <c r="BM420" s="659"/>
      <c r="BN420" s="659"/>
      <c r="BO420" s="676"/>
    </row>
    <row r="421" spans="1:67" s="494" customFormat="1" ht="109.9" customHeight="1">
      <c r="A421" s="506">
        <v>410</v>
      </c>
      <c r="B421" s="517" t="str">
        <f>IF(基本情報入力シート!B449="","",基本情報入力シート!B449)</f>
        <v/>
      </c>
      <c r="C421" s="523"/>
      <c r="D421" s="523"/>
      <c r="E421" s="523"/>
      <c r="F421" s="530"/>
      <c r="G421" s="536" t="str">
        <f>IF(基本情報入力シート!L449="","",基本情報入力シート!L449)</f>
        <v/>
      </c>
      <c r="H421" s="536" t="str">
        <f>IF(基本情報入力シート!Q449="","",基本情報入力シート!Q449)</f>
        <v/>
      </c>
      <c r="I421" s="536" t="str">
        <f>IF(基本情報入力シート!V449="","",基本情報入力シート!V449)</f>
        <v/>
      </c>
      <c r="J421" s="536" t="str">
        <f>IF(基本情報入力シート!W449="","",基本情報入力シート!W449)</f>
        <v/>
      </c>
      <c r="K421" s="536" t="str">
        <f>IF(基本情報入力シート!Z449="","",基本情報入力シート!Z449)</f>
        <v/>
      </c>
      <c r="L421" s="555" t="str">
        <f>IF(基本情報入力シート!AF449=0,"",基本情報入力シート!AF449)</f>
        <v/>
      </c>
      <c r="M421" s="563" t="str">
        <f>IF(基本情報入力シート!AG449="","",基本情報入力シート!AG449)</f>
        <v/>
      </c>
      <c r="N421" s="571"/>
      <c r="O421" s="576" t="str">
        <f>IFERROR(VLOOKUP(K421,'【参考】数式用'!$A$2:$F$57,MATCH(N421,'【参考】数式用'!$C$3:$F$3,0)+2,0),"")</f>
        <v/>
      </c>
      <c r="P421" s="583" t="s">
        <v>549</v>
      </c>
      <c r="Q421" s="588"/>
      <c r="R421" s="590" t="s">
        <v>71</v>
      </c>
      <c r="S421" s="588"/>
      <c r="T421" s="590" t="s">
        <v>743</v>
      </c>
      <c r="U421" s="588"/>
      <c r="V421" s="590" t="s">
        <v>71</v>
      </c>
      <c r="W421" s="588"/>
      <c r="X421" s="590" t="s">
        <v>560</v>
      </c>
      <c r="Y421" s="590" t="s">
        <v>763</v>
      </c>
      <c r="Z421" s="590" t="str">
        <f t="shared" si="115"/>
        <v/>
      </c>
      <c r="AA421" s="594" t="s">
        <v>127</v>
      </c>
      <c r="AB421" s="599" t="str">
        <f t="shared" si="116"/>
        <v/>
      </c>
      <c r="AC421" s="604" t="str">
        <f>IFERROR(ROUNDDOWN(ROUNDDOWN(ROUND(L421*VLOOKUP(K421,'【参考】数式用'!$A$4:$F$57,MATCH("処遇改善加算Ⅳ",'【参考】数式用'!$C$3:$F$3,0)+2,0),0)*M421,0)*Z421*0.5,0),"")</f>
        <v/>
      </c>
      <c r="AD421" s="610"/>
      <c r="AE421" s="618"/>
      <c r="AF421" s="618"/>
      <c r="AG421" s="624"/>
      <c r="AH421" s="627"/>
      <c r="AI421" s="633"/>
      <c r="AJ421" s="634"/>
      <c r="AK421" s="648" t="str">
        <f t="shared" si="117"/>
        <v/>
      </c>
      <c r="AL421" s="651" t="str">
        <f t="shared" si="132"/>
        <v/>
      </c>
      <c r="AM421" s="654"/>
      <c r="AN421" s="657" t="str">
        <f>IFERROR(VLOOKUP(K421,'【参考】数式用'!$A$2:$N$57,14,FALSE),"")</f>
        <v/>
      </c>
      <c r="AO421" s="657" t="str">
        <f t="shared" si="118"/>
        <v/>
      </c>
      <c r="AP421" s="662" t="str">
        <f t="shared" si="119"/>
        <v/>
      </c>
      <c r="AQ421" s="662" t="str">
        <f t="shared" si="120"/>
        <v>入力済</v>
      </c>
      <c r="AR421" s="657" t="str">
        <f t="shared" si="121"/>
        <v/>
      </c>
      <c r="AS421" s="662" t="str">
        <f t="shared" si="122"/>
        <v>入力済</v>
      </c>
      <c r="AT421" s="662" t="str">
        <f t="shared" si="123"/>
        <v/>
      </c>
      <c r="AU421" s="662" t="str">
        <f t="shared" si="124"/>
        <v/>
      </c>
      <c r="AV421" s="657" t="str">
        <f t="shared" si="125"/>
        <v/>
      </c>
      <c r="AW421" s="657" t="str">
        <f t="shared" si="126"/>
        <v>入力済</v>
      </c>
      <c r="AX421" s="662" t="str">
        <f>IFERROR(VLOOKUP(K421,'【参考】数式用'!$AR$3:$AS$49,2,FALSE),"")</f>
        <v/>
      </c>
      <c r="AY421" s="657" t="str">
        <f t="shared" si="127"/>
        <v/>
      </c>
      <c r="AZ421" s="657" t="str">
        <f t="shared" si="133"/>
        <v>入力済</v>
      </c>
      <c r="BA421" s="662" t="str">
        <f>IFERROR(VLOOKUP(K421,'【参考】数式用'!$AX$3:$AY$56,2,FALSE),"")</f>
        <v/>
      </c>
      <c r="BB421" s="657" t="str">
        <f t="shared" si="128"/>
        <v/>
      </c>
      <c r="BC421" s="673" t="str">
        <f t="shared" si="129"/>
        <v>入力済</v>
      </c>
      <c r="BD421" s="657" t="str">
        <f t="shared" si="130"/>
        <v/>
      </c>
      <c r="BE421" s="657" t="str">
        <f t="shared" si="131"/>
        <v/>
      </c>
      <c r="BF421" s="659"/>
      <c r="BG421" s="659"/>
      <c r="BH421" s="681" t="e">
        <f>VLOOKUP(K421,'【参考】数式用'!$A$2:$O$57,15,FALSE)</f>
        <v>#N/A</v>
      </c>
      <c r="BI421" s="659"/>
      <c r="BJ421" s="659"/>
      <c r="BK421" s="659"/>
      <c r="BL421" s="659"/>
      <c r="BM421" s="659"/>
      <c r="BN421" s="659"/>
      <c r="BO421" s="676"/>
    </row>
    <row r="422" spans="1:67" s="494" customFormat="1" ht="109.9" customHeight="1">
      <c r="A422" s="506">
        <v>411</v>
      </c>
      <c r="B422" s="517" t="str">
        <f>IF(基本情報入力シート!B450="","",基本情報入力シート!B450)</f>
        <v/>
      </c>
      <c r="C422" s="523"/>
      <c r="D422" s="523"/>
      <c r="E422" s="523"/>
      <c r="F422" s="530"/>
      <c r="G422" s="536" t="str">
        <f>IF(基本情報入力シート!L450="","",基本情報入力シート!L450)</f>
        <v/>
      </c>
      <c r="H422" s="536" t="str">
        <f>IF(基本情報入力シート!Q450="","",基本情報入力シート!Q450)</f>
        <v/>
      </c>
      <c r="I422" s="536" t="str">
        <f>IF(基本情報入力シート!V450="","",基本情報入力シート!V450)</f>
        <v/>
      </c>
      <c r="J422" s="536" t="str">
        <f>IF(基本情報入力シート!W450="","",基本情報入力シート!W450)</f>
        <v/>
      </c>
      <c r="K422" s="536" t="str">
        <f>IF(基本情報入力シート!Z450="","",基本情報入力シート!Z450)</f>
        <v/>
      </c>
      <c r="L422" s="555" t="str">
        <f>IF(基本情報入力シート!AF450=0,"",基本情報入力シート!AF450)</f>
        <v/>
      </c>
      <c r="M422" s="563" t="str">
        <f>IF(基本情報入力シート!AG450="","",基本情報入力シート!AG450)</f>
        <v/>
      </c>
      <c r="N422" s="571"/>
      <c r="O422" s="576" t="str">
        <f>IFERROR(VLOOKUP(K422,'【参考】数式用'!$A$2:$F$57,MATCH(N422,'【参考】数式用'!$C$3:$F$3,0)+2,0),"")</f>
        <v/>
      </c>
      <c r="P422" s="583" t="s">
        <v>549</v>
      </c>
      <c r="Q422" s="588"/>
      <c r="R422" s="590" t="s">
        <v>71</v>
      </c>
      <c r="S422" s="588"/>
      <c r="T422" s="590" t="s">
        <v>743</v>
      </c>
      <c r="U422" s="588"/>
      <c r="V422" s="590" t="s">
        <v>71</v>
      </c>
      <c r="W422" s="588"/>
      <c r="X422" s="590" t="s">
        <v>560</v>
      </c>
      <c r="Y422" s="590" t="s">
        <v>763</v>
      </c>
      <c r="Z422" s="590" t="str">
        <f t="shared" si="115"/>
        <v/>
      </c>
      <c r="AA422" s="594" t="s">
        <v>127</v>
      </c>
      <c r="AB422" s="599" t="str">
        <f t="shared" si="116"/>
        <v/>
      </c>
      <c r="AC422" s="604" t="str">
        <f>IFERROR(ROUNDDOWN(ROUNDDOWN(ROUND(L422*VLOOKUP(K422,'【参考】数式用'!$A$4:$F$57,MATCH("処遇改善加算Ⅳ",'【参考】数式用'!$C$3:$F$3,0)+2,0),0)*M422,0)*Z422*0.5,0),"")</f>
        <v/>
      </c>
      <c r="AD422" s="610"/>
      <c r="AE422" s="618"/>
      <c r="AF422" s="618"/>
      <c r="AG422" s="624"/>
      <c r="AH422" s="627"/>
      <c r="AI422" s="633"/>
      <c r="AJ422" s="634"/>
      <c r="AK422" s="648" t="str">
        <f t="shared" si="117"/>
        <v/>
      </c>
      <c r="AL422" s="651" t="str">
        <f t="shared" si="132"/>
        <v/>
      </c>
      <c r="AM422" s="654"/>
      <c r="AN422" s="657" t="str">
        <f>IFERROR(VLOOKUP(K422,'【参考】数式用'!$A$2:$N$57,14,FALSE),"")</f>
        <v/>
      </c>
      <c r="AO422" s="657" t="str">
        <f t="shared" si="118"/>
        <v/>
      </c>
      <c r="AP422" s="662" t="str">
        <f t="shared" si="119"/>
        <v/>
      </c>
      <c r="AQ422" s="662" t="str">
        <f t="shared" si="120"/>
        <v>入力済</v>
      </c>
      <c r="AR422" s="657" t="str">
        <f t="shared" si="121"/>
        <v/>
      </c>
      <c r="AS422" s="662" t="str">
        <f t="shared" si="122"/>
        <v>入力済</v>
      </c>
      <c r="AT422" s="662" t="str">
        <f t="shared" si="123"/>
        <v/>
      </c>
      <c r="AU422" s="662" t="str">
        <f t="shared" si="124"/>
        <v/>
      </c>
      <c r="AV422" s="657" t="str">
        <f t="shared" si="125"/>
        <v/>
      </c>
      <c r="AW422" s="657" t="str">
        <f t="shared" si="126"/>
        <v>入力済</v>
      </c>
      <c r="AX422" s="662" t="str">
        <f>IFERROR(VLOOKUP(K422,'【参考】数式用'!$AR$3:$AS$49,2,FALSE),"")</f>
        <v/>
      </c>
      <c r="AY422" s="657" t="str">
        <f t="shared" si="127"/>
        <v/>
      </c>
      <c r="AZ422" s="657" t="str">
        <f t="shared" si="133"/>
        <v>入力済</v>
      </c>
      <c r="BA422" s="662" t="str">
        <f>IFERROR(VLOOKUP(K422,'【参考】数式用'!$AX$3:$AY$56,2,FALSE),"")</f>
        <v/>
      </c>
      <c r="BB422" s="657" t="str">
        <f t="shared" si="128"/>
        <v/>
      </c>
      <c r="BC422" s="673" t="str">
        <f t="shared" si="129"/>
        <v>入力済</v>
      </c>
      <c r="BD422" s="657" t="str">
        <f t="shared" si="130"/>
        <v/>
      </c>
      <c r="BE422" s="657" t="str">
        <f t="shared" si="131"/>
        <v/>
      </c>
      <c r="BF422" s="659"/>
      <c r="BG422" s="659"/>
      <c r="BH422" s="681" t="e">
        <f>VLOOKUP(K422,'【参考】数式用'!$A$2:$O$57,15,FALSE)</f>
        <v>#N/A</v>
      </c>
      <c r="BI422" s="659"/>
      <c r="BJ422" s="659"/>
      <c r="BK422" s="659"/>
      <c r="BL422" s="659"/>
      <c r="BM422" s="659"/>
      <c r="BN422" s="659"/>
      <c r="BO422" s="676"/>
    </row>
    <row r="423" spans="1:67" s="494" customFormat="1" ht="109.9" customHeight="1">
      <c r="A423" s="506">
        <v>412</v>
      </c>
      <c r="B423" s="517" t="str">
        <f>IF(基本情報入力シート!B451="","",基本情報入力シート!B451)</f>
        <v/>
      </c>
      <c r="C423" s="523"/>
      <c r="D423" s="523"/>
      <c r="E423" s="523"/>
      <c r="F423" s="530"/>
      <c r="G423" s="536" t="str">
        <f>IF(基本情報入力シート!L451="","",基本情報入力シート!L451)</f>
        <v/>
      </c>
      <c r="H423" s="536" t="str">
        <f>IF(基本情報入力シート!Q451="","",基本情報入力シート!Q451)</f>
        <v/>
      </c>
      <c r="I423" s="536" t="str">
        <f>IF(基本情報入力シート!V451="","",基本情報入力シート!V451)</f>
        <v/>
      </c>
      <c r="J423" s="536" t="str">
        <f>IF(基本情報入力シート!W451="","",基本情報入力シート!W451)</f>
        <v/>
      </c>
      <c r="K423" s="536" t="str">
        <f>IF(基本情報入力シート!Z451="","",基本情報入力シート!Z451)</f>
        <v/>
      </c>
      <c r="L423" s="555" t="str">
        <f>IF(基本情報入力シート!AF451=0,"",基本情報入力シート!AF451)</f>
        <v/>
      </c>
      <c r="M423" s="563" t="str">
        <f>IF(基本情報入力シート!AG451="","",基本情報入力シート!AG451)</f>
        <v/>
      </c>
      <c r="N423" s="571"/>
      <c r="O423" s="576" t="str">
        <f>IFERROR(VLOOKUP(K423,'【参考】数式用'!$A$2:$F$57,MATCH(N423,'【参考】数式用'!$C$3:$F$3,0)+2,0),"")</f>
        <v/>
      </c>
      <c r="P423" s="583" t="s">
        <v>549</v>
      </c>
      <c r="Q423" s="588"/>
      <c r="R423" s="590" t="s">
        <v>71</v>
      </c>
      <c r="S423" s="588"/>
      <c r="T423" s="590" t="s">
        <v>743</v>
      </c>
      <c r="U423" s="588"/>
      <c r="V423" s="590" t="s">
        <v>71</v>
      </c>
      <c r="W423" s="588"/>
      <c r="X423" s="590" t="s">
        <v>560</v>
      </c>
      <c r="Y423" s="590" t="s">
        <v>763</v>
      </c>
      <c r="Z423" s="590" t="str">
        <f t="shared" si="115"/>
        <v/>
      </c>
      <c r="AA423" s="594" t="s">
        <v>127</v>
      </c>
      <c r="AB423" s="599" t="str">
        <f t="shared" si="116"/>
        <v/>
      </c>
      <c r="AC423" s="604" t="str">
        <f>IFERROR(ROUNDDOWN(ROUNDDOWN(ROUND(L423*VLOOKUP(K423,'【参考】数式用'!$A$4:$F$57,MATCH("処遇改善加算Ⅳ",'【参考】数式用'!$C$3:$F$3,0)+2,0),0)*M423,0)*Z423*0.5,0),"")</f>
        <v/>
      </c>
      <c r="AD423" s="610"/>
      <c r="AE423" s="618"/>
      <c r="AF423" s="618"/>
      <c r="AG423" s="624"/>
      <c r="AH423" s="627"/>
      <c r="AI423" s="633"/>
      <c r="AJ423" s="634"/>
      <c r="AK423" s="648" t="str">
        <f t="shared" si="117"/>
        <v/>
      </c>
      <c r="AL423" s="651" t="str">
        <f t="shared" si="132"/>
        <v/>
      </c>
      <c r="AM423" s="654"/>
      <c r="AN423" s="657" t="str">
        <f>IFERROR(VLOOKUP(K423,'【参考】数式用'!$A$2:$N$57,14,FALSE),"")</f>
        <v/>
      </c>
      <c r="AO423" s="657" t="str">
        <f t="shared" si="118"/>
        <v/>
      </c>
      <c r="AP423" s="662" t="str">
        <f t="shared" si="119"/>
        <v/>
      </c>
      <c r="AQ423" s="662" t="str">
        <f t="shared" si="120"/>
        <v>入力済</v>
      </c>
      <c r="AR423" s="657" t="str">
        <f t="shared" si="121"/>
        <v/>
      </c>
      <c r="AS423" s="662" t="str">
        <f t="shared" si="122"/>
        <v>入力済</v>
      </c>
      <c r="AT423" s="662" t="str">
        <f t="shared" si="123"/>
        <v/>
      </c>
      <c r="AU423" s="662" t="str">
        <f t="shared" si="124"/>
        <v/>
      </c>
      <c r="AV423" s="657" t="str">
        <f t="shared" si="125"/>
        <v/>
      </c>
      <c r="AW423" s="657" t="str">
        <f t="shared" si="126"/>
        <v>入力済</v>
      </c>
      <c r="AX423" s="662" t="str">
        <f>IFERROR(VLOOKUP(K423,'【参考】数式用'!$AR$3:$AS$49,2,FALSE),"")</f>
        <v/>
      </c>
      <c r="AY423" s="657" t="str">
        <f t="shared" si="127"/>
        <v/>
      </c>
      <c r="AZ423" s="657" t="str">
        <f t="shared" si="133"/>
        <v>入力済</v>
      </c>
      <c r="BA423" s="662" t="str">
        <f>IFERROR(VLOOKUP(K423,'【参考】数式用'!$AX$3:$AY$56,2,FALSE),"")</f>
        <v/>
      </c>
      <c r="BB423" s="657" t="str">
        <f t="shared" si="128"/>
        <v/>
      </c>
      <c r="BC423" s="673" t="str">
        <f t="shared" si="129"/>
        <v>入力済</v>
      </c>
      <c r="BD423" s="657" t="str">
        <f t="shared" si="130"/>
        <v/>
      </c>
      <c r="BE423" s="657" t="str">
        <f t="shared" si="131"/>
        <v/>
      </c>
      <c r="BF423" s="659"/>
      <c r="BG423" s="659"/>
      <c r="BH423" s="681" t="e">
        <f>VLOOKUP(K423,'【参考】数式用'!$A$2:$O$57,15,FALSE)</f>
        <v>#N/A</v>
      </c>
      <c r="BI423" s="659"/>
      <c r="BJ423" s="659"/>
      <c r="BK423" s="659"/>
      <c r="BL423" s="659"/>
      <c r="BM423" s="659"/>
      <c r="BN423" s="659"/>
      <c r="BO423" s="676"/>
    </row>
    <row r="424" spans="1:67" s="494" customFormat="1" ht="109.9" customHeight="1">
      <c r="A424" s="506">
        <v>413</v>
      </c>
      <c r="B424" s="517" t="str">
        <f>IF(基本情報入力シート!B452="","",基本情報入力シート!B452)</f>
        <v/>
      </c>
      <c r="C424" s="523"/>
      <c r="D424" s="523"/>
      <c r="E424" s="523"/>
      <c r="F424" s="530"/>
      <c r="G424" s="536" t="str">
        <f>IF(基本情報入力シート!L452="","",基本情報入力シート!L452)</f>
        <v/>
      </c>
      <c r="H424" s="536" t="str">
        <f>IF(基本情報入力シート!Q452="","",基本情報入力シート!Q452)</f>
        <v/>
      </c>
      <c r="I424" s="536" t="str">
        <f>IF(基本情報入力シート!V452="","",基本情報入力シート!V452)</f>
        <v/>
      </c>
      <c r="J424" s="536" t="str">
        <f>IF(基本情報入力シート!W452="","",基本情報入力シート!W452)</f>
        <v/>
      </c>
      <c r="K424" s="536" t="str">
        <f>IF(基本情報入力シート!Z452="","",基本情報入力シート!Z452)</f>
        <v/>
      </c>
      <c r="L424" s="555" t="str">
        <f>IF(基本情報入力シート!AF452=0,"",基本情報入力シート!AF452)</f>
        <v/>
      </c>
      <c r="M424" s="563" t="str">
        <f>IF(基本情報入力シート!AG452="","",基本情報入力シート!AG452)</f>
        <v/>
      </c>
      <c r="N424" s="571"/>
      <c r="O424" s="576" t="str">
        <f>IFERROR(VLOOKUP(K424,'【参考】数式用'!$A$2:$F$57,MATCH(N424,'【参考】数式用'!$C$3:$F$3,0)+2,0),"")</f>
        <v/>
      </c>
      <c r="P424" s="583" t="s">
        <v>549</v>
      </c>
      <c r="Q424" s="588"/>
      <c r="R424" s="590" t="s">
        <v>71</v>
      </c>
      <c r="S424" s="588"/>
      <c r="T424" s="590" t="s">
        <v>743</v>
      </c>
      <c r="U424" s="588"/>
      <c r="V424" s="590" t="s">
        <v>71</v>
      </c>
      <c r="W424" s="588"/>
      <c r="X424" s="590" t="s">
        <v>560</v>
      </c>
      <c r="Y424" s="590" t="s">
        <v>763</v>
      </c>
      <c r="Z424" s="590" t="str">
        <f t="shared" si="115"/>
        <v/>
      </c>
      <c r="AA424" s="594" t="s">
        <v>127</v>
      </c>
      <c r="AB424" s="599" t="str">
        <f t="shared" si="116"/>
        <v/>
      </c>
      <c r="AC424" s="604" t="str">
        <f>IFERROR(ROUNDDOWN(ROUNDDOWN(ROUND(L424*VLOOKUP(K424,'【参考】数式用'!$A$4:$F$57,MATCH("処遇改善加算Ⅳ",'【参考】数式用'!$C$3:$F$3,0)+2,0),0)*M424,0)*Z424*0.5,0),"")</f>
        <v/>
      </c>
      <c r="AD424" s="610"/>
      <c r="AE424" s="618"/>
      <c r="AF424" s="618"/>
      <c r="AG424" s="624"/>
      <c r="AH424" s="627"/>
      <c r="AI424" s="633"/>
      <c r="AJ424" s="634"/>
      <c r="AK424" s="648" t="str">
        <f t="shared" si="117"/>
        <v/>
      </c>
      <c r="AL424" s="651" t="str">
        <f t="shared" si="132"/>
        <v/>
      </c>
      <c r="AM424" s="654"/>
      <c r="AN424" s="657" t="str">
        <f>IFERROR(VLOOKUP(K424,'【参考】数式用'!$A$2:$N$57,14,FALSE),"")</f>
        <v/>
      </c>
      <c r="AO424" s="657" t="str">
        <f t="shared" si="118"/>
        <v/>
      </c>
      <c r="AP424" s="662" t="str">
        <f t="shared" si="119"/>
        <v/>
      </c>
      <c r="AQ424" s="662" t="str">
        <f t="shared" si="120"/>
        <v>入力済</v>
      </c>
      <c r="AR424" s="657" t="str">
        <f t="shared" si="121"/>
        <v/>
      </c>
      <c r="AS424" s="662" t="str">
        <f t="shared" si="122"/>
        <v>入力済</v>
      </c>
      <c r="AT424" s="662" t="str">
        <f t="shared" si="123"/>
        <v/>
      </c>
      <c r="AU424" s="662" t="str">
        <f t="shared" si="124"/>
        <v/>
      </c>
      <c r="AV424" s="657" t="str">
        <f t="shared" si="125"/>
        <v/>
      </c>
      <c r="AW424" s="657" t="str">
        <f t="shared" si="126"/>
        <v>入力済</v>
      </c>
      <c r="AX424" s="662" t="str">
        <f>IFERROR(VLOOKUP(K424,'【参考】数式用'!$AR$3:$AS$49,2,FALSE),"")</f>
        <v/>
      </c>
      <c r="AY424" s="657" t="str">
        <f t="shared" si="127"/>
        <v/>
      </c>
      <c r="AZ424" s="657" t="str">
        <f t="shared" si="133"/>
        <v>入力済</v>
      </c>
      <c r="BA424" s="662" t="str">
        <f>IFERROR(VLOOKUP(K424,'【参考】数式用'!$AX$3:$AY$56,2,FALSE),"")</f>
        <v/>
      </c>
      <c r="BB424" s="657" t="str">
        <f t="shared" si="128"/>
        <v/>
      </c>
      <c r="BC424" s="673" t="str">
        <f t="shared" si="129"/>
        <v>入力済</v>
      </c>
      <c r="BD424" s="657" t="str">
        <f t="shared" si="130"/>
        <v/>
      </c>
      <c r="BE424" s="657" t="str">
        <f t="shared" si="131"/>
        <v/>
      </c>
      <c r="BF424" s="659"/>
      <c r="BG424" s="659"/>
      <c r="BH424" s="681" t="e">
        <f>VLOOKUP(K424,'【参考】数式用'!$A$2:$O$57,15,FALSE)</f>
        <v>#N/A</v>
      </c>
      <c r="BI424" s="659"/>
      <c r="BJ424" s="659"/>
      <c r="BK424" s="659"/>
      <c r="BL424" s="659"/>
      <c r="BM424" s="659"/>
      <c r="BN424" s="659"/>
      <c r="BO424" s="676"/>
    </row>
    <row r="425" spans="1:67" s="494" customFormat="1" ht="109.9" customHeight="1">
      <c r="A425" s="506">
        <v>414</v>
      </c>
      <c r="B425" s="517" t="str">
        <f>IF(基本情報入力シート!B453="","",基本情報入力シート!B453)</f>
        <v/>
      </c>
      <c r="C425" s="523"/>
      <c r="D425" s="523"/>
      <c r="E425" s="523"/>
      <c r="F425" s="530"/>
      <c r="G425" s="536" t="str">
        <f>IF(基本情報入力シート!L453="","",基本情報入力シート!L453)</f>
        <v/>
      </c>
      <c r="H425" s="536" t="str">
        <f>IF(基本情報入力シート!Q453="","",基本情報入力シート!Q453)</f>
        <v/>
      </c>
      <c r="I425" s="536" t="str">
        <f>IF(基本情報入力シート!V453="","",基本情報入力シート!V453)</f>
        <v/>
      </c>
      <c r="J425" s="536" t="str">
        <f>IF(基本情報入力シート!W453="","",基本情報入力シート!W453)</f>
        <v/>
      </c>
      <c r="K425" s="536" t="str">
        <f>IF(基本情報入力シート!Z453="","",基本情報入力シート!Z453)</f>
        <v/>
      </c>
      <c r="L425" s="555" t="str">
        <f>IF(基本情報入力シート!AF453=0,"",基本情報入力シート!AF453)</f>
        <v/>
      </c>
      <c r="M425" s="563" t="str">
        <f>IF(基本情報入力シート!AG453="","",基本情報入力シート!AG453)</f>
        <v/>
      </c>
      <c r="N425" s="571"/>
      <c r="O425" s="576" t="str">
        <f>IFERROR(VLOOKUP(K425,'【参考】数式用'!$A$2:$F$57,MATCH(N425,'【参考】数式用'!$C$3:$F$3,0)+2,0),"")</f>
        <v/>
      </c>
      <c r="P425" s="583" t="s">
        <v>549</v>
      </c>
      <c r="Q425" s="588"/>
      <c r="R425" s="590" t="s">
        <v>71</v>
      </c>
      <c r="S425" s="588"/>
      <c r="T425" s="590" t="s">
        <v>743</v>
      </c>
      <c r="U425" s="588"/>
      <c r="V425" s="590" t="s">
        <v>71</v>
      </c>
      <c r="W425" s="588"/>
      <c r="X425" s="590" t="s">
        <v>560</v>
      </c>
      <c r="Y425" s="590" t="s">
        <v>763</v>
      </c>
      <c r="Z425" s="590" t="str">
        <f t="shared" si="115"/>
        <v/>
      </c>
      <c r="AA425" s="594" t="s">
        <v>127</v>
      </c>
      <c r="AB425" s="599" t="str">
        <f t="shared" si="116"/>
        <v/>
      </c>
      <c r="AC425" s="604" t="str">
        <f>IFERROR(ROUNDDOWN(ROUNDDOWN(ROUND(L425*VLOOKUP(K425,'【参考】数式用'!$A$4:$F$57,MATCH("処遇改善加算Ⅳ",'【参考】数式用'!$C$3:$F$3,0)+2,0),0)*M425,0)*Z425*0.5,0),"")</f>
        <v/>
      </c>
      <c r="AD425" s="610"/>
      <c r="AE425" s="618"/>
      <c r="AF425" s="618"/>
      <c r="AG425" s="624"/>
      <c r="AH425" s="627"/>
      <c r="AI425" s="633"/>
      <c r="AJ425" s="634"/>
      <c r="AK425" s="648" t="str">
        <f t="shared" si="117"/>
        <v/>
      </c>
      <c r="AL425" s="651" t="str">
        <f t="shared" si="132"/>
        <v/>
      </c>
      <c r="AM425" s="654"/>
      <c r="AN425" s="657" t="str">
        <f>IFERROR(VLOOKUP(K425,'【参考】数式用'!$A$2:$N$57,14,FALSE),"")</f>
        <v/>
      </c>
      <c r="AO425" s="657" t="str">
        <f t="shared" si="118"/>
        <v/>
      </c>
      <c r="AP425" s="662" t="str">
        <f t="shared" si="119"/>
        <v/>
      </c>
      <c r="AQ425" s="662" t="str">
        <f t="shared" si="120"/>
        <v>入力済</v>
      </c>
      <c r="AR425" s="657" t="str">
        <f t="shared" si="121"/>
        <v/>
      </c>
      <c r="AS425" s="662" t="str">
        <f t="shared" si="122"/>
        <v>入力済</v>
      </c>
      <c r="AT425" s="662" t="str">
        <f t="shared" si="123"/>
        <v/>
      </c>
      <c r="AU425" s="662" t="str">
        <f t="shared" si="124"/>
        <v/>
      </c>
      <c r="AV425" s="657" t="str">
        <f t="shared" si="125"/>
        <v/>
      </c>
      <c r="AW425" s="657" t="str">
        <f t="shared" si="126"/>
        <v>入力済</v>
      </c>
      <c r="AX425" s="662" t="str">
        <f>IFERROR(VLOOKUP(K425,'【参考】数式用'!$AR$3:$AS$49,2,FALSE),"")</f>
        <v/>
      </c>
      <c r="AY425" s="657" t="str">
        <f t="shared" si="127"/>
        <v/>
      </c>
      <c r="AZ425" s="657" t="str">
        <f t="shared" si="133"/>
        <v>入力済</v>
      </c>
      <c r="BA425" s="662" t="str">
        <f>IFERROR(VLOOKUP(K425,'【参考】数式用'!$AX$3:$AY$56,2,FALSE),"")</f>
        <v/>
      </c>
      <c r="BB425" s="657" t="str">
        <f t="shared" si="128"/>
        <v/>
      </c>
      <c r="BC425" s="673" t="str">
        <f t="shared" si="129"/>
        <v>入力済</v>
      </c>
      <c r="BD425" s="657" t="str">
        <f t="shared" si="130"/>
        <v/>
      </c>
      <c r="BE425" s="657" t="str">
        <f t="shared" si="131"/>
        <v/>
      </c>
      <c r="BF425" s="659"/>
      <c r="BG425" s="659"/>
      <c r="BH425" s="681" t="e">
        <f>VLOOKUP(K425,'【参考】数式用'!$A$2:$O$57,15,FALSE)</f>
        <v>#N/A</v>
      </c>
      <c r="BI425" s="659"/>
      <c r="BJ425" s="659"/>
      <c r="BK425" s="659"/>
      <c r="BL425" s="659"/>
      <c r="BM425" s="659"/>
      <c r="BN425" s="659"/>
      <c r="BO425" s="676"/>
    </row>
    <row r="426" spans="1:67" s="494" customFormat="1" ht="109.9" customHeight="1">
      <c r="A426" s="506">
        <v>415</v>
      </c>
      <c r="B426" s="517" t="str">
        <f>IF(基本情報入力シート!B454="","",基本情報入力シート!B454)</f>
        <v/>
      </c>
      <c r="C426" s="523"/>
      <c r="D426" s="523"/>
      <c r="E426" s="523"/>
      <c r="F426" s="530"/>
      <c r="G426" s="536" t="str">
        <f>IF(基本情報入力シート!L454="","",基本情報入力シート!L454)</f>
        <v/>
      </c>
      <c r="H426" s="536" t="str">
        <f>IF(基本情報入力シート!Q454="","",基本情報入力シート!Q454)</f>
        <v/>
      </c>
      <c r="I426" s="536" t="str">
        <f>IF(基本情報入力シート!V454="","",基本情報入力シート!V454)</f>
        <v/>
      </c>
      <c r="J426" s="536" t="str">
        <f>IF(基本情報入力シート!W454="","",基本情報入力シート!W454)</f>
        <v/>
      </c>
      <c r="K426" s="536" t="str">
        <f>IF(基本情報入力シート!Z454="","",基本情報入力シート!Z454)</f>
        <v/>
      </c>
      <c r="L426" s="555" t="str">
        <f>IF(基本情報入力シート!AF454=0,"",基本情報入力シート!AF454)</f>
        <v/>
      </c>
      <c r="M426" s="563" t="str">
        <f>IF(基本情報入力シート!AG454="","",基本情報入力シート!AG454)</f>
        <v/>
      </c>
      <c r="N426" s="571"/>
      <c r="O426" s="576" t="str">
        <f>IFERROR(VLOOKUP(K426,'【参考】数式用'!$A$2:$F$57,MATCH(N426,'【参考】数式用'!$C$3:$F$3,0)+2,0),"")</f>
        <v/>
      </c>
      <c r="P426" s="583" t="s">
        <v>549</v>
      </c>
      <c r="Q426" s="588"/>
      <c r="R426" s="590" t="s">
        <v>71</v>
      </c>
      <c r="S426" s="588"/>
      <c r="T426" s="590" t="s">
        <v>743</v>
      </c>
      <c r="U426" s="588"/>
      <c r="V426" s="590" t="s">
        <v>71</v>
      </c>
      <c r="W426" s="588"/>
      <c r="X426" s="590" t="s">
        <v>560</v>
      </c>
      <c r="Y426" s="590" t="s">
        <v>763</v>
      </c>
      <c r="Z426" s="590" t="str">
        <f t="shared" si="115"/>
        <v/>
      </c>
      <c r="AA426" s="594" t="s">
        <v>127</v>
      </c>
      <c r="AB426" s="599" t="str">
        <f t="shared" si="116"/>
        <v/>
      </c>
      <c r="AC426" s="604" t="str">
        <f>IFERROR(ROUNDDOWN(ROUNDDOWN(ROUND(L426*VLOOKUP(K426,'【参考】数式用'!$A$4:$F$57,MATCH("処遇改善加算Ⅳ",'【参考】数式用'!$C$3:$F$3,0)+2,0),0)*M426,0)*Z426*0.5,0),"")</f>
        <v/>
      </c>
      <c r="AD426" s="610"/>
      <c r="AE426" s="618"/>
      <c r="AF426" s="618"/>
      <c r="AG426" s="624"/>
      <c r="AH426" s="627"/>
      <c r="AI426" s="633"/>
      <c r="AJ426" s="634"/>
      <c r="AK426" s="648" t="str">
        <f t="shared" si="117"/>
        <v/>
      </c>
      <c r="AL426" s="651" t="str">
        <f t="shared" si="132"/>
        <v/>
      </c>
      <c r="AM426" s="654"/>
      <c r="AN426" s="657" t="str">
        <f>IFERROR(VLOOKUP(K426,'【参考】数式用'!$A$2:$N$57,14,FALSE),"")</f>
        <v/>
      </c>
      <c r="AO426" s="657" t="str">
        <f t="shared" si="118"/>
        <v/>
      </c>
      <c r="AP426" s="662" t="str">
        <f t="shared" si="119"/>
        <v/>
      </c>
      <c r="AQ426" s="662" t="str">
        <f t="shared" si="120"/>
        <v>入力済</v>
      </c>
      <c r="AR426" s="657" t="str">
        <f t="shared" si="121"/>
        <v/>
      </c>
      <c r="AS426" s="662" t="str">
        <f t="shared" si="122"/>
        <v>入力済</v>
      </c>
      <c r="AT426" s="662" t="str">
        <f t="shared" si="123"/>
        <v/>
      </c>
      <c r="AU426" s="662" t="str">
        <f t="shared" si="124"/>
        <v/>
      </c>
      <c r="AV426" s="657" t="str">
        <f t="shared" si="125"/>
        <v/>
      </c>
      <c r="AW426" s="657" t="str">
        <f t="shared" si="126"/>
        <v>入力済</v>
      </c>
      <c r="AX426" s="662" t="str">
        <f>IFERROR(VLOOKUP(K426,'【参考】数式用'!$AR$3:$AS$49,2,FALSE),"")</f>
        <v/>
      </c>
      <c r="AY426" s="657" t="str">
        <f t="shared" si="127"/>
        <v/>
      </c>
      <c r="AZ426" s="657" t="str">
        <f t="shared" si="133"/>
        <v>入力済</v>
      </c>
      <c r="BA426" s="662" t="str">
        <f>IFERROR(VLOOKUP(K426,'【参考】数式用'!$AX$3:$AY$56,2,FALSE),"")</f>
        <v/>
      </c>
      <c r="BB426" s="657" t="str">
        <f t="shared" si="128"/>
        <v/>
      </c>
      <c r="BC426" s="673" t="str">
        <f t="shared" si="129"/>
        <v>入力済</v>
      </c>
      <c r="BD426" s="657" t="str">
        <f t="shared" si="130"/>
        <v/>
      </c>
      <c r="BE426" s="657" t="str">
        <f t="shared" si="131"/>
        <v/>
      </c>
      <c r="BF426" s="659"/>
      <c r="BG426" s="659"/>
      <c r="BH426" s="681" t="e">
        <f>VLOOKUP(K426,'【参考】数式用'!$A$2:$O$57,15,FALSE)</f>
        <v>#N/A</v>
      </c>
      <c r="BI426" s="659"/>
      <c r="BJ426" s="659"/>
      <c r="BK426" s="659"/>
      <c r="BL426" s="659"/>
      <c r="BM426" s="659"/>
      <c r="BN426" s="659"/>
      <c r="BO426" s="676"/>
    </row>
    <row r="427" spans="1:67" s="494" customFormat="1" ht="109.9" customHeight="1">
      <c r="A427" s="506">
        <v>416</v>
      </c>
      <c r="B427" s="517" t="str">
        <f>IF(基本情報入力シート!B455="","",基本情報入力シート!B455)</f>
        <v/>
      </c>
      <c r="C427" s="523"/>
      <c r="D427" s="523"/>
      <c r="E427" s="523"/>
      <c r="F427" s="530"/>
      <c r="G427" s="536" t="str">
        <f>IF(基本情報入力シート!L455="","",基本情報入力シート!L455)</f>
        <v/>
      </c>
      <c r="H427" s="536" t="str">
        <f>IF(基本情報入力シート!Q455="","",基本情報入力シート!Q455)</f>
        <v/>
      </c>
      <c r="I427" s="536" t="str">
        <f>IF(基本情報入力シート!V455="","",基本情報入力シート!V455)</f>
        <v/>
      </c>
      <c r="J427" s="536" t="str">
        <f>IF(基本情報入力シート!W455="","",基本情報入力シート!W455)</f>
        <v/>
      </c>
      <c r="K427" s="536" t="str">
        <f>IF(基本情報入力シート!Z455="","",基本情報入力シート!Z455)</f>
        <v/>
      </c>
      <c r="L427" s="555" t="str">
        <f>IF(基本情報入力シート!AF455=0,"",基本情報入力シート!AF455)</f>
        <v/>
      </c>
      <c r="M427" s="563" t="str">
        <f>IF(基本情報入力シート!AG455="","",基本情報入力シート!AG455)</f>
        <v/>
      </c>
      <c r="N427" s="571"/>
      <c r="O427" s="576" t="str">
        <f>IFERROR(VLOOKUP(K427,'【参考】数式用'!$A$2:$F$57,MATCH(N427,'【参考】数式用'!$C$3:$F$3,0)+2,0),"")</f>
        <v/>
      </c>
      <c r="P427" s="583" t="s">
        <v>549</v>
      </c>
      <c r="Q427" s="588"/>
      <c r="R427" s="590" t="s">
        <v>71</v>
      </c>
      <c r="S427" s="588"/>
      <c r="T427" s="590" t="s">
        <v>743</v>
      </c>
      <c r="U427" s="588"/>
      <c r="V427" s="590" t="s">
        <v>71</v>
      </c>
      <c r="W427" s="588"/>
      <c r="X427" s="590" t="s">
        <v>560</v>
      </c>
      <c r="Y427" s="590" t="s">
        <v>763</v>
      </c>
      <c r="Z427" s="590" t="str">
        <f t="shared" si="115"/>
        <v/>
      </c>
      <c r="AA427" s="594" t="s">
        <v>127</v>
      </c>
      <c r="AB427" s="599" t="str">
        <f t="shared" si="116"/>
        <v/>
      </c>
      <c r="AC427" s="604" t="str">
        <f>IFERROR(ROUNDDOWN(ROUNDDOWN(ROUND(L427*VLOOKUP(K427,'【参考】数式用'!$A$4:$F$57,MATCH("処遇改善加算Ⅳ",'【参考】数式用'!$C$3:$F$3,0)+2,0),0)*M427,0)*Z427*0.5,0),"")</f>
        <v/>
      </c>
      <c r="AD427" s="610"/>
      <c r="AE427" s="618"/>
      <c r="AF427" s="618"/>
      <c r="AG427" s="624"/>
      <c r="AH427" s="627"/>
      <c r="AI427" s="633"/>
      <c r="AJ427" s="634"/>
      <c r="AK427" s="648" t="str">
        <f t="shared" si="117"/>
        <v/>
      </c>
      <c r="AL427" s="651" t="str">
        <f t="shared" si="132"/>
        <v/>
      </c>
      <c r="AM427" s="654"/>
      <c r="AN427" s="657" t="str">
        <f>IFERROR(VLOOKUP(K427,'【参考】数式用'!$A$2:$N$57,14,FALSE),"")</f>
        <v/>
      </c>
      <c r="AO427" s="657" t="str">
        <f t="shared" si="118"/>
        <v/>
      </c>
      <c r="AP427" s="662" t="str">
        <f t="shared" si="119"/>
        <v/>
      </c>
      <c r="AQ427" s="662" t="str">
        <f t="shared" si="120"/>
        <v>入力済</v>
      </c>
      <c r="AR427" s="657" t="str">
        <f t="shared" si="121"/>
        <v/>
      </c>
      <c r="AS427" s="662" t="str">
        <f t="shared" si="122"/>
        <v>入力済</v>
      </c>
      <c r="AT427" s="662" t="str">
        <f t="shared" si="123"/>
        <v/>
      </c>
      <c r="AU427" s="662" t="str">
        <f t="shared" si="124"/>
        <v/>
      </c>
      <c r="AV427" s="657" t="str">
        <f t="shared" si="125"/>
        <v/>
      </c>
      <c r="AW427" s="657" t="str">
        <f t="shared" si="126"/>
        <v>入力済</v>
      </c>
      <c r="AX427" s="662" t="str">
        <f>IFERROR(VLOOKUP(K427,'【参考】数式用'!$AR$3:$AS$49,2,FALSE),"")</f>
        <v/>
      </c>
      <c r="AY427" s="657" t="str">
        <f t="shared" si="127"/>
        <v/>
      </c>
      <c r="AZ427" s="657" t="str">
        <f t="shared" si="133"/>
        <v>入力済</v>
      </c>
      <c r="BA427" s="662" t="str">
        <f>IFERROR(VLOOKUP(K427,'【参考】数式用'!$AX$3:$AY$56,2,FALSE),"")</f>
        <v/>
      </c>
      <c r="BB427" s="657" t="str">
        <f t="shared" si="128"/>
        <v/>
      </c>
      <c r="BC427" s="673" t="str">
        <f t="shared" si="129"/>
        <v>入力済</v>
      </c>
      <c r="BD427" s="657" t="str">
        <f t="shared" si="130"/>
        <v/>
      </c>
      <c r="BE427" s="657" t="str">
        <f t="shared" si="131"/>
        <v/>
      </c>
      <c r="BF427" s="659"/>
      <c r="BG427" s="659"/>
      <c r="BH427" s="681" t="e">
        <f>VLOOKUP(K427,'【参考】数式用'!$A$2:$O$57,15,FALSE)</f>
        <v>#N/A</v>
      </c>
      <c r="BI427" s="659"/>
      <c r="BJ427" s="659"/>
      <c r="BK427" s="659"/>
      <c r="BL427" s="659"/>
      <c r="BM427" s="659"/>
      <c r="BN427" s="659"/>
      <c r="BO427" s="676"/>
    </row>
    <row r="428" spans="1:67" s="494" customFormat="1" ht="109.9" customHeight="1">
      <c r="A428" s="506">
        <v>417</v>
      </c>
      <c r="B428" s="517" t="str">
        <f>IF(基本情報入力シート!B456="","",基本情報入力シート!B456)</f>
        <v/>
      </c>
      <c r="C428" s="523"/>
      <c r="D428" s="523"/>
      <c r="E428" s="523"/>
      <c r="F428" s="530"/>
      <c r="G428" s="536" t="str">
        <f>IF(基本情報入力シート!L456="","",基本情報入力シート!L456)</f>
        <v/>
      </c>
      <c r="H428" s="536" t="str">
        <f>IF(基本情報入力シート!Q456="","",基本情報入力シート!Q456)</f>
        <v/>
      </c>
      <c r="I428" s="536" t="str">
        <f>IF(基本情報入力シート!V456="","",基本情報入力シート!V456)</f>
        <v/>
      </c>
      <c r="J428" s="536" t="str">
        <f>IF(基本情報入力シート!W456="","",基本情報入力シート!W456)</f>
        <v/>
      </c>
      <c r="K428" s="536" t="str">
        <f>IF(基本情報入力シート!Z456="","",基本情報入力シート!Z456)</f>
        <v/>
      </c>
      <c r="L428" s="555" t="str">
        <f>IF(基本情報入力シート!AF456=0,"",基本情報入力シート!AF456)</f>
        <v/>
      </c>
      <c r="M428" s="563" t="str">
        <f>IF(基本情報入力シート!AG456="","",基本情報入力シート!AG456)</f>
        <v/>
      </c>
      <c r="N428" s="571"/>
      <c r="O428" s="576" t="str">
        <f>IFERROR(VLOOKUP(K428,'【参考】数式用'!$A$2:$F$57,MATCH(N428,'【参考】数式用'!$C$3:$F$3,0)+2,0),"")</f>
        <v/>
      </c>
      <c r="P428" s="583" t="s">
        <v>549</v>
      </c>
      <c r="Q428" s="588"/>
      <c r="R428" s="590" t="s">
        <v>71</v>
      </c>
      <c r="S428" s="588"/>
      <c r="T428" s="590" t="s">
        <v>743</v>
      </c>
      <c r="U428" s="588"/>
      <c r="V428" s="590" t="s">
        <v>71</v>
      </c>
      <c r="W428" s="588"/>
      <c r="X428" s="590" t="s">
        <v>560</v>
      </c>
      <c r="Y428" s="590" t="s">
        <v>763</v>
      </c>
      <c r="Z428" s="590" t="str">
        <f t="shared" si="115"/>
        <v/>
      </c>
      <c r="AA428" s="594" t="s">
        <v>127</v>
      </c>
      <c r="AB428" s="599" t="str">
        <f t="shared" si="116"/>
        <v/>
      </c>
      <c r="AC428" s="604" t="str">
        <f>IFERROR(ROUNDDOWN(ROUNDDOWN(ROUND(L428*VLOOKUP(K428,'【参考】数式用'!$A$4:$F$57,MATCH("処遇改善加算Ⅳ",'【参考】数式用'!$C$3:$F$3,0)+2,0),0)*M428,0)*Z428*0.5,0),"")</f>
        <v/>
      </c>
      <c r="AD428" s="610"/>
      <c r="AE428" s="618"/>
      <c r="AF428" s="618"/>
      <c r="AG428" s="624"/>
      <c r="AH428" s="627"/>
      <c r="AI428" s="633"/>
      <c r="AJ428" s="634"/>
      <c r="AK428" s="648" t="str">
        <f t="shared" si="117"/>
        <v/>
      </c>
      <c r="AL428" s="651" t="str">
        <f t="shared" si="132"/>
        <v/>
      </c>
      <c r="AM428" s="654"/>
      <c r="AN428" s="657" t="str">
        <f>IFERROR(VLOOKUP(K428,'【参考】数式用'!$A$2:$N$57,14,FALSE),"")</f>
        <v/>
      </c>
      <c r="AO428" s="657" t="str">
        <f t="shared" si="118"/>
        <v/>
      </c>
      <c r="AP428" s="662" t="str">
        <f t="shared" si="119"/>
        <v/>
      </c>
      <c r="AQ428" s="662" t="str">
        <f t="shared" si="120"/>
        <v>入力済</v>
      </c>
      <c r="AR428" s="657" t="str">
        <f t="shared" si="121"/>
        <v/>
      </c>
      <c r="AS428" s="662" t="str">
        <f t="shared" si="122"/>
        <v>入力済</v>
      </c>
      <c r="AT428" s="662" t="str">
        <f t="shared" si="123"/>
        <v/>
      </c>
      <c r="AU428" s="662" t="str">
        <f t="shared" si="124"/>
        <v/>
      </c>
      <c r="AV428" s="657" t="str">
        <f t="shared" si="125"/>
        <v/>
      </c>
      <c r="AW428" s="657" t="str">
        <f t="shared" si="126"/>
        <v>入力済</v>
      </c>
      <c r="AX428" s="662" t="str">
        <f>IFERROR(VLOOKUP(K428,'【参考】数式用'!$AR$3:$AS$49,2,FALSE),"")</f>
        <v/>
      </c>
      <c r="AY428" s="657" t="str">
        <f t="shared" si="127"/>
        <v/>
      </c>
      <c r="AZ428" s="657" t="str">
        <f t="shared" si="133"/>
        <v>入力済</v>
      </c>
      <c r="BA428" s="662" t="str">
        <f>IFERROR(VLOOKUP(K428,'【参考】数式用'!$AX$3:$AY$56,2,FALSE),"")</f>
        <v/>
      </c>
      <c r="BB428" s="657" t="str">
        <f t="shared" si="128"/>
        <v/>
      </c>
      <c r="BC428" s="673" t="str">
        <f t="shared" si="129"/>
        <v>入力済</v>
      </c>
      <c r="BD428" s="657" t="str">
        <f t="shared" si="130"/>
        <v/>
      </c>
      <c r="BE428" s="657" t="str">
        <f t="shared" si="131"/>
        <v/>
      </c>
      <c r="BF428" s="659"/>
      <c r="BG428" s="659"/>
      <c r="BH428" s="681" t="e">
        <f>VLOOKUP(K428,'【参考】数式用'!$A$2:$O$57,15,FALSE)</f>
        <v>#N/A</v>
      </c>
      <c r="BI428" s="659"/>
      <c r="BJ428" s="659"/>
      <c r="BK428" s="659"/>
      <c r="BL428" s="659"/>
      <c r="BM428" s="659"/>
      <c r="BN428" s="659"/>
      <c r="BO428" s="676"/>
    </row>
    <row r="429" spans="1:67" s="494" customFormat="1" ht="109.9" customHeight="1">
      <c r="A429" s="506">
        <v>418</v>
      </c>
      <c r="B429" s="517" t="str">
        <f>IF(基本情報入力シート!B457="","",基本情報入力シート!B457)</f>
        <v/>
      </c>
      <c r="C429" s="523"/>
      <c r="D429" s="523"/>
      <c r="E429" s="523"/>
      <c r="F429" s="530"/>
      <c r="G429" s="536" t="str">
        <f>IF(基本情報入力シート!L457="","",基本情報入力シート!L457)</f>
        <v/>
      </c>
      <c r="H429" s="536" t="str">
        <f>IF(基本情報入力シート!Q457="","",基本情報入力シート!Q457)</f>
        <v/>
      </c>
      <c r="I429" s="536" t="str">
        <f>IF(基本情報入力シート!V457="","",基本情報入力シート!V457)</f>
        <v/>
      </c>
      <c r="J429" s="536" t="str">
        <f>IF(基本情報入力シート!W457="","",基本情報入力シート!W457)</f>
        <v/>
      </c>
      <c r="K429" s="536" t="str">
        <f>IF(基本情報入力シート!Z457="","",基本情報入力シート!Z457)</f>
        <v/>
      </c>
      <c r="L429" s="555" t="str">
        <f>IF(基本情報入力シート!AF457=0,"",基本情報入力シート!AF457)</f>
        <v/>
      </c>
      <c r="M429" s="563" t="str">
        <f>IF(基本情報入力シート!AG457="","",基本情報入力シート!AG457)</f>
        <v/>
      </c>
      <c r="N429" s="571"/>
      <c r="O429" s="576" t="str">
        <f>IFERROR(VLOOKUP(K429,'【参考】数式用'!$A$2:$F$57,MATCH(N429,'【参考】数式用'!$C$3:$F$3,0)+2,0),"")</f>
        <v/>
      </c>
      <c r="P429" s="583" t="s">
        <v>549</v>
      </c>
      <c r="Q429" s="588"/>
      <c r="R429" s="590" t="s">
        <v>71</v>
      </c>
      <c r="S429" s="588"/>
      <c r="T429" s="590" t="s">
        <v>743</v>
      </c>
      <c r="U429" s="588"/>
      <c r="V429" s="590" t="s">
        <v>71</v>
      </c>
      <c r="W429" s="588"/>
      <c r="X429" s="590" t="s">
        <v>560</v>
      </c>
      <c r="Y429" s="590" t="s">
        <v>763</v>
      </c>
      <c r="Z429" s="590" t="str">
        <f t="shared" si="115"/>
        <v/>
      </c>
      <c r="AA429" s="594" t="s">
        <v>127</v>
      </c>
      <c r="AB429" s="599" t="str">
        <f t="shared" si="116"/>
        <v/>
      </c>
      <c r="AC429" s="604" t="str">
        <f>IFERROR(ROUNDDOWN(ROUNDDOWN(ROUND(L429*VLOOKUP(K429,'【参考】数式用'!$A$4:$F$57,MATCH("処遇改善加算Ⅳ",'【参考】数式用'!$C$3:$F$3,0)+2,0),0)*M429,0)*Z429*0.5,0),"")</f>
        <v/>
      </c>
      <c r="AD429" s="610"/>
      <c r="AE429" s="618"/>
      <c r="AF429" s="618"/>
      <c r="AG429" s="624"/>
      <c r="AH429" s="627"/>
      <c r="AI429" s="633"/>
      <c r="AJ429" s="634"/>
      <c r="AK429" s="648" t="str">
        <f t="shared" si="117"/>
        <v/>
      </c>
      <c r="AL429" s="651" t="str">
        <f t="shared" si="132"/>
        <v/>
      </c>
      <c r="AM429" s="654"/>
      <c r="AN429" s="657" t="str">
        <f>IFERROR(VLOOKUP(K429,'【参考】数式用'!$A$2:$N$57,14,FALSE),"")</f>
        <v/>
      </c>
      <c r="AO429" s="657" t="str">
        <f t="shared" si="118"/>
        <v/>
      </c>
      <c r="AP429" s="662" t="str">
        <f t="shared" si="119"/>
        <v/>
      </c>
      <c r="AQ429" s="662" t="str">
        <f t="shared" si="120"/>
        <v>入力済</v>
      </c>
      <c r="AR429" s="657" t="str">
        <f t="shared" si="121"/>
        <v/>
      </c>
      <c r="AS429" s="662" t="str">
        <f t="shared" si="122"/>
        <v>入力済</v>
      </c>
      <c r="AT429" s="662" t="str">
        <f t="shared" si="123"/>
        <v/>
      </c>
      <c r="AU429" s="662" t="str">
        <f t="shared" si="124"/>
        <v/>
      </c>
      <c r="AV429" s="657" t="str">
        <f t="shared" si="125"/>
        <v/>
      </c>
      <c r="AW429" s="657" t="str">
        <f t="shared" si="126"/>
        <v>入力済</v>
      </c>
      <c r="AX429" s="662" t="str">
        <f>IFERROR(VLOOKUP(K429,'【参考】数式用'!$AR$3:$AS$49,2,FALSE),"")</f>
        <v/>
      </c>
      <c r="AY429" s="657" t="str">
        <f t="shared" si="127"/>
        <v/>
      </c>
      <c r="AZ429" s="657" t="str">
        <f t="shared" si="133"/>
        <v>入力済</v>
      </c>
      <c r="BA429" s="662" t="str">
        <f>IFERROR(VLOOKUP(K429,'【参考】数式用'!$AX$3:$AY$56,2,FALSE),"")</f>
        <v/>
      </c>
      <c r="BB429" s="657" t="str">
        <f t="shared" si="128"/>
        <v/>
      </c>
      <c r="BC429" s="673" t="str">
        <f t="shared" si="129"/>
        <v>入力済</v>
      </c>
      <c r="BD429" s="657" t="str">
        <f t="shared" si="130"/>
        <v/>
      </c>
      <c r="BE429" s="657" t="str">
        <f t="shared" si="131"/>
        <v/>
      </c>
      <c r="BF429" s="659"/>
      <c r="BG429" s="659"/>
      <c r="BH429" s="681" t="e">
        <f>VLOOKUP(K429,'【参考】数式用'!$A$2:$O$57,15,FALSE)</f>
        <v>#N/A</v>
      </c>
      <c r="BI429" s="659"/>
      <c r="BJ429" s="659"/>
      <c r="BK429" s="659"/>
      <c r="BL429" s="659"/>
      <c r="BM429" s="659"/>
      <c r="BN429" s="659"/>
      <c r="BO429" s="676"/>
    </row>
    <row r="430" spans="1:67" s="494" customFormat="1" ht="109.9" customHeight="1">
      <c r="A430" s="506">
        <v>419</v>
      </c>
      <c r="B430" s="517" t="str">
        <f>IF(基本情報入力シート!B458="","",基本情報入力シート!B458)</f>
        <v/>
      </c>
      <c r="C430" s="523"/>
      <c r="D430" s="523"/>
      <c r="E430" s="523"/>
      <c r="F430" s="530"/>
      <c r="G430" s="536" t="str">
        <f>IF(基本情報入力シート!L458="","",基本情報入力シート!L458)</f>
        <v/>
      </c>
      <c r="H430" s="536" t="str">
        <f>IF(基本情報入力シート!Q458="","",基本情報入力シート!Q458)</f>
        <v/>
      </c>
      <c r="I430" s="536" t="str">
        <f>IF(基本情報入力シート!V458="","",基本情報入力シート!V458)</f>
        <v/>
      </c>
      <c r="J430" s="536" t="str">
        <f>IF(基本情報入力シート!W458="","",基本情報入力シート!W458)</f>
        <v/>
      </c>
      <c r="K430" s="536" t="str">
        <f>IF(基本情報入力シート!Z458="","",基本情報入力シート!Z458)</f>
        <v/>
      </c>
      <c r="L430" s="555" t="str">
        <f>IF(基本情報入力シート!AF458=0,"",基本情報入力シート!AF458)</f>
        <v/>
      </c>
      <c r="M430" s="563" t="str">
        <f>IF(基本情報入力シート!AG458="","",基本情報入力シート!AG458)</f>
        <v/>
      </c>
      <c r="N430" s="571"/>
      <c r="O430" s="576" t="str">
        <f>IFERROR(VLOOKUP(K430,'【参考】数式用'!$A$2:$F$57,MATCH(N430,'【参考】数式用'!$C$3:$F$3,0)+2,0),"")</f>
        <v/>
      </c>
      <c r="P430" s="583" t="s">
        <v>549</v>
      </c>
      <c r="Q430" s="588"/>
      <c r="R430" s="590" t="s">
        <v>71</v>
      </c>
      <c r="S430" s="588"/>
      <c r="T430" s="590" t="s">
        <v>743</v>
      </c>
      <c r="U430" s="588"/>
      <c r="V430" s="590" t="s">
        <v>71</v>
      </c>
      <c r="W430" s="588"/>
      <c r="X430" s="590" t="s">
        <v>560</v>
      </c>
      <c r="Y430" s="590" t="s">
        <v>763</v>
      </c>
      <c r="Z430" s="590" t="str">
        <f t="shared" si="115"/>
        <v/>
      </c>
      <c r="AA430" s="594" t="s">
        <v>127</v>
      </c>
      <c r="AB430" s="599" t="str">
        <f t="shared" si="116"/>
        <v/>
      </c>
      <c r="AC430" s="604" t="str">
        <f>IFERROR(ROUNDDOWN(ROUNDDOWN(ROUND(L430*VLOOKUP(K430,'【参考】数式用'!$A$4:$F$57,MATCH("処遇改善加算Ⅳ",'【参考】数式用'!$C$3:$F$3,0)+2,0),0)*M430,0)*Z430*0.5,0),"")</f>
        <v/>
      </c>
      <c r="AD430" s="610"/>
      <c r="AE430" s="618"/>
      <c r="AF430" s="618"/>
      <c r="AG430" s="624"/>
      <c r="AH430" s="627"/>
      <c r="AI430" s="633"/>
      <c r="AJ430" s="634"/>
      <c r="AK430" s="648" t="str">
        <f t="shared" si="117"/>
        <v/>
      </c>
      <c r="AL430" s="651" t="str">
        <f t="shared" si="132"/>
        <v/>
      </c>
      <c r="AM430" s="654"/>
      <c r="AN430" s="657" t="str">
        <f>IFERROR(VLOOKUP(K430,'【参考】数式用'!$A$2:$N$57,14,FALSE),"")</f>
        <v/>
      </c>
      <c r="AO430" s="657" t="str">
        <f t="shared" si="118"/>
        <v/>
      </c>
      <c r="AP430" s="662" t="str">
        <f t="shared" si="119"/>
        <v/>
      </c>
      <c r="AQ430" s="662" t="str">
        <f t="shared" si="120"/>
        <v>入力済</v>
      </c>
      <c r="AR430" s="657" t="str">
        <f t="shared" si="121"/>
        <v/>
      </c>
      <c r="AS430" s="662" t="str">
        <f t="shared" si="122"/>
        <v>入力済</v>
      </c>
      <c r="AT430" s="662" t="str">
        <f t="shared" si="123"/>
        <v/>
      </c>
      <c r="AU430" s="662" t="str">
        <f t="shared" si="124"/>
        <v/>
      </c>
      <c r="AV430" s="657" t="str">
        <f t="shared" si="125"/>
        <v/>
      </c>
      <c r="AW430" s="657" t="str">
        <f t="shared" si="126"/>
        <v>入力済</v>
      </c>
      <c r="AX430" s="662" t="str">
        <f>IFERROR(VLOOKUP(K430,'【参考】数式用'!$AR$3:$AS$49,2,FALSE),"")</f>
        <v/>
      </c>
      <c r="AY430" s="657" t="str">
        <f t="shared" si="127"/>
        <v/>
      </c>
      <c r="AZ430" s="657" t="str">
        <f t="shared" si="133"/>
        <v>入力済</v>
      </c>
      <c r="BA430" s="662" t="str">
        <f>IFERROR(VLOOKUP(K430,'【参考】数式用'!$AX$3:$AY$56,2,FALSE),"")</f>
        <v/>
      </c>
      <c r="BB430" s="657" t="str">
        <f t="shared" si="128"/>
        <v/>
      </c>
      <c r="BC430" s="673" t="str">
        <f t="shared" si="129"/>
        <v>入力済</v>
      </c>
      <c r="BD430" s="657" t="str">
        <f t="shared" si="130"/>
        <v/>
      </c>
      <c r="BE430" s="657" t="str">
        <f t="shared" si="131"/>
        <v/>
      </c>
      <c r="BF430" s="659"/>
      <c r="BG430" s="659"/>
      <c r="BH430" s="681" t="e">
        <f>VLOOKUP(K430,'【参考】数式用'!$A$2:$O$57,15,FALSE)</f>
        <v>#N/A</v>
      </c>
      <c r="BI430" s="659"/>
      <c r="BJ430" s="659"/>
      <c r="BK430" s="659"/>
      <c r="BL430" s="659"/>
      <c r="BM430" s="659"/>
      <c r="BN430" s="659"/>
      <c r="BO430" s="676"/>
    </row>
    <row r="431" spans="1:67" s="494" customFormat="1" ht="109.9" customHeight="1">
      <c r="A431" s="506">
        <v>420</v>
      </c>
      <c r="B431" s="517" t="str">
        <f>IF(基本情報入力シート!B459="","",基本情報入力シート!B459)</f>
        <v/>
      </c>
      <c r="C431" s="523"/>
      <c r="D431" s="523"/>
      <c r="E431" s="523"/>
      <c r="F431" s="530"/>
      <c r="G431" s="536" t="str">
        <f>IF(基本情報入力シート!L459="","",基本情報入力シート!L459)</f>
        <v/>
      </c>
      <c r="H431" s="536" t="str">
        <f>IF(基本情報入力シート!Q459="","",基本情報入力シート!Q459)</f>
        <v/>
      </c>
      <c r="I431" s="536" t="str">
        <f>IF(基本情報入力シート!V459="","",基本情報入力シート!V459)</f>
        <v/>
      </c>
      <c r="J431" s="536" t="str">
        <f>IF(基本情報入力シート!W459="","",基本情報入力シート!W459)</f>
        <v/>
      </c>
      <c r="K431" s="536" t="str">
        <f>IF(基本情報入力シート!Z459="","",基本情報入力シート!Z459)</f>
        <v/>
      </c>
      <c r="L431" s="555" t="str">
        <f>IF(基本情報入力シート!AF459=0,"",基本情報入力シート!AF459)</f>
        <v/>
      </c>
      <c r="M431" s="563" t="str">
        <f>IF(基本情報入力シート!AG459="","",基本情報入力シート!AG459)</f>
        <v/>
      </c>
      <c r="N431" s="571"/>
      <c r="O431" s="576" t="str">
        <f>IFERROR(VLOOKUP(K431,'【参考】数式用'!$A$2:$F$57,MATCH(N431,'【参考】数式用'!$C$3:$F$3,0)+2,0),"")</f>
        <v/>
      </c>
      <c r="P431" s="583" t="s">
        <v>549</v>
      </c>
      <c r="Q431" s="588"/>
      <c r="R431" s="590" t="s">
        <v>71</v>
      </c>
      <c r="S431" s="588"/>
      <c r="T431" s="590" t="s">
        <v>743</v>
      </c>
      <c r="U431" s="588"/>
      <c r="V431" s="590" t="s">
        <v>71</v>
      </c>
      <c r="W431" s="588"/>
      <c r="X431" s="590" t="s">
        <v>560</v>
      </c>
      <c r="Y431" s="590" t="s">
        <v>763</v>
      </c>
      <c r="Z431" s="590" t="str">
        <f t="shared" si="115"/>
        <v/>
      </c>
      <c r="AA431" s="594" t="s">
        <v>127</v>
      </c>
      <c r="AB431" s="599" t="str">
        <f t="shared" si="116"/>
        <v/>
      </c>
      <c r="AC431" s="604" t="str">
        <f>IFERROR(ROUNDDOWN(ROUNDDOWN(ROUND(L431*VLOOKUP(K431,'【参考】数式用'!$A$4:$F$57,MATCH("処遇改善加算Ⅳ",'【参考】数式用'!$C$3:$F$3,0)+2,0),0)*M431,0)*Z431*0.5,0),"")</f>
        <v/>
      </c>
      <c r="AD431" s="610"/>
      <c r="AE431" s="618"/>
      <c r="AF431" s="618"/>
      <c r="AG431" s="624"/>
      <c r="AH431" s="627"/>
      <c r="AI431" s="633"/>
      <c r="AJ431" s="634"/>
      <c r="AK431" s="648" t="str">
        <f t="shared" si="117"/>
        <v/>
      </c>
      <c r="AL431" s="651" t="str">
        <f t="shared" si="132"/>
        <v/>
      </c>
      <c r="AM431" s="654"/>
      <c r="AN431" s="657" t="str">
        <f>IFERROR(VLOOKUP(K431,'【参考】数式用'!$A$2:$N$57,14,FALSE),"")</f>
        <v/>
      </c>
      <c r="AO431" s="657" t="str">
        <f t="shared" si="118"/>
        <v/>
      </c>
      <c r="AP431" s="662" t="str">
        <f t="shared" si="119"/>
        <v/>
      </c>
      <c r="AQ431" s="662" t="str">
        <f t="shared" si="120"/>
        <v>入力済</v>
      </c>
      <c r="AR431" s="657" t="str">
        <f t="shared" si="121"/>
        <v/>
      </c>
      <c r="AS431" s="662" t="str">
        <f t="shared" si="122"/>
        <v>入力済</v>
      </c>
      <c r="AT431" s="662" t="str">
        <f t="shared" si="123"/>
        <v/>
      </c>
      <c r="AU431" s="662" t="str">
        <f t="shared" si="124"/>
        <v/>
      </c>
      <c r="AV431" s="657" t="str">
        <f t="shared" si="125"/>
        <v/>
      </c>
      <c r="AW431" s="657" t="str">
        <f t="shared" si="126"/>
        <v>入力済</v>
      </c>
      <c r="AX431" s="662" t="str">
        <f>IFERROR(VLOOKUP(K431,'【参考】数式用'!$AR$3:$AS$49,2,FALSE),"")</f>
        <v/>
      </c>
      <c r="AY431" s="657" t="str">
        <f t="shared" si="127"/>
        <v/>
      </c>
      <c r="AZ431" s="657" t="str">
        <f t="shared" si="133"/>
        <v>入力済</v>
      </c>
      <c r="BA431" s="662" t="str">
        <f>IFERROR(VLOOKUP(K431,'【参考】数式用'!$AX$3:$AY$56,2,FALSE),"")</f>
        <v/>
      </c>
      <c r="BB431" s="657" t="str">
        <f t="shared" si="128"/>
        <v/>
      </c>
      <c r="BC431" s="673" t="str">
        <f t="shared" si="129"/>
        <v>入力済</v>
      </c>
      <c r="BD431" s="657" t="str">
        <f t="shared" si="130"/>
        <v/>
      </c>
      <c r="BE431" s="657" t="str">
        <f t="shared" si="131"/>
        <v/>
      </c>
      <c r="BF431" s="659"/>
      <c r="BG431" s="659"/>
      <c r="BH431" s="681" t="e">
        <f>VLOOKUP(K431,'【参考】数式用'!$A$2:$O$57,15,FALSE)</f>
        <v>#N/A</v>
      </c>
      <c r="BI431" s="659"/>
      <c r="BJ431" s="659"/>
      <c r="BK431" s="659"/>
      <c r="BL431" s="659"/>
      <c r="BM431" s="659"/>
      <c r="BN431" s="659"/>
      <c r="BO431" s="676"/>
    </row>
    <row r="432" spans="1:67" s="494" customFormat="1" ht="109.9" customHeight="1">
      <c r="A432" s="506">
        <v>421</v>
      </c>
      <c r="B432" s="517" t="str">
        <f>IF(基本情報入力シート!B460="","",基本情報入力シート!B460)</f>
        <v/>
      </c>
      <c r="C432" s="523"/>
      <c r="D432" s="523"/>
      <c r="E432" s="523"/>
      <c r="F432" s="530"/>
      <c r="G432" s="536" t="str">
        <f>IF(基本情報入力シート!L460="","",基本情報入力シート!L460)</f>
        <v/>
      </c>
      <c r="H432" s="536" t="str">
        <f>IF(基本情報入力シート!Q460="","",基本情報入力シート!Q460)</f>
        <v/>
      </c>
      <c r="I432" s="536" t="str">
        <f>IF(基本情報入力シート!V460="","",基本情報入力シート!V460)</f>
        <v/>
      </c>
      <c r="J432" s="536" t="str">
        <f>IF(基本情報入力シート!W460="","",基本情報入力シート!W460)</f>
        <v/>
      </c>
      <c r="K432" s="536" t="str">
        <f>IF(基本情報入力シート!Z460="","",基本情報入力シート!Z460)</f>
        <v/>
      </c>
      <c r="L432" s="555" t="str">
        <f>IF(基本情報入力シート!AF460=0,"",基本情報入力シート!AF460)</f>
        <v/>
      </c>
      <c r="M432" s="563" t="str">
        <f>IF(基本情報入力シート!AG460="","",基本情報入力シート!AG460)</f>
        <v/>
      </c>
      <c r="N432" s="571"/>
      <c r="O432" s="576" t="str">
        <f>IFERROR(VLOOKUP(K432,'【参考】数式用'!$A$2:$F$57,MATCH(N432,'【参考】数式用'!$C$3:$F$3,0)+2,0),"")</f>
        <v/>
      </c>
      <c r="P432" s="583" t="s">
        <v>549</v>
      </c>
      <c r="Q432" s="588"/>
      <c r="R432" s="590" t="s">
        <v>71</v>
      </c>
      <c r="S432" s="588"/>
      <c r="T432" s="590" t="s">
        <v>743</v>
      </c>
      <c r="U432" s="588"/>
      <c r="V432" s="590" t="s">
        <v>71</v>
      </c>
      <c r="W432" s="588"/>
      <c r="X432" s="590" t="s">
        <v>560</v>
      </c>
      <c r="Y432" s="590" t="s">
        <v>763</v>
      </c>
      <c r="Z432" s="590" t="str">
        <f t="shared" si="115"/>
        <v/>
      </c>
      <c r="AA432" s="594" t="s">
        <v>127</v>
      </c>
      <c r="AB432" s="599" t="str">
        <f t="shared" si="116"/>
        <v/>
      </c>
      <c r="AC432" s="604" t="str">
        <f>IFERROR(ROUNDDOWN(ROUNDDOWN(ROUND(L432*VLOOKUP(K432,'【参考】数式用'!$A$4:$F$57,MATCH("処遇改善加算Ⅳ",'【参考】数式用'!$C$3:$F$3,0)+2,0),0)*M432,0)*Z432*0.5,0),"")</f>
        <v/>
      </c>
      <c r="AD432" s="610"/>
      <c r="AE432" s="618"/>
      <c r="AF432" s="618"/>
      <c r="AG432" s="624"/>
      <c r="AH432" s="627"/>
      <c r="AI432" s="633"/>
      <c r="AJ432" s="634"/>
      <c r="AK432" s="648" t="str">
        <f t="shared" si="117"/>
        <v/>
      </c>
      <c r="AL432" s="651" t="str">
        <f t="shared" si="132"/>
        <v/>
      </c>
      <c r="AM432" s="654"/>
      <c r="AN432" s="657" t="str">
        <f>IFERROR(VLOOKUP(K432,'【参考】数式用'!$A$2:$N$57,14,FALSE),"")</f>
        <v/>
      </c>
      <c r="AO432" s="657" t="str">
        <f t="shared" si="118"/>
        <v/>
      </c>
      <c r="AP432" s="662" t="str">
        <f t="shared" si="119"/>
        <v/>
      </c>
      <c r="AQ432" s="662" t="str">
        <f t="shared" si="120"/>
        <v>入力済</v>
      </c>
      <c r="AR432" s="657" t="str">
        <f t="shared" si="121"/>
        <v/>
      </c>
      <c r="AS432" s="662" t="str">
        <f t="shared" si="122"/>
        <v>入力済</v>
      </c>
      <c r="AT432" s="662" t="str">
        <f t="shared" si="123"/>
        <v/>
      </c>
      <c r="AU432" s="662" t="str">
        <f t="shared" si="124"/>
        <v/>
      </c>
      <c r="AV432" s="657" t="str">
        <f t="shared" si="125"/>
        <v/>
      </c>
      <c r="AW432" s="657" t="str">
        <f t="shared" si="126"/>
        <v>入力済</v>
      </c>
      <c r="AX432" s="662" t="str">
        <f>IFERROR(VLOOKUP(K432,'【参考】数式用'!$AR$3:$AS$49,2,FALSE),"")</f>
        <v/>
      </c>
      <c r="AY432" s="657" t="str">
        <f t="shared" si="127"/>
        <v/>
      </c>
      <c r="AZ432" s="657" t="str">
        <f t="shared" si="133"/>
        <v>入力済</v>
      </c>
      <c r="BA432" s="662" t="str">
        <f>IFERROR(VLOOKUP(K432,'【参考】数式用'!$AX$3:$AY$56,2,FALSE),"")</f>
        <v/>
      </c>
      <c r="BB432" s="657" t="str">
        <f t="shared" si="128"/>
        <v/>
      </c>
      <c r="BC432" s="673" t="str">
        <f t="shared" si="129"/>
        <v>入力済</v>
      </c>
      <c r="BD432" s="657" t="str">
        <f t="shared" si="130"/>
        <v/>
      </c>
      <c r="BE432" s="657" t="str">
        <f t="shared" si="131"/>
        <v/>
      </c>
      <c r="BF432" s="659"/>
      <c r="BG432" s="659"/>
      <c r="BH432" s="681" t="e">
        <f>VLOOKUP(K432,'【参考】数式用'!$A$2:$O$57,15,FALSE)</f>
        <v>#N/A</v>
      </c>
      <c r="BI432" s="659"/>
      <c r="BJ432" s="659"/>
      <c r="BK432" s="659"/>
      <c r="BL432" s="659"/>
      <c r="BM432" s="659"/>
      <c r="BN432" s="659"/>
      <c r="BO432" s="676"/>
    </row>
    <row r="433" spans="1:67" s="494" customFormat="1" ht="109.9" customHeight="1">
      <c r="A433" s="506">
        <v>422</v>
      </c>
      <c r="B433" s="517" t="str">
        <f>IF(基本情報入力シート!B461="","",基本情報入力シート!B461)</f>
        <v/>
      </c>
      <c r="C433" s="523"/>
      <c r="D433" s="523"/>
      <c r="E433" s="523"/>
      <c r="F433" s="530"/>
      <c r="G433" s="536" t="str">
        <f>IF(基本情報入力シート!L461="","",基本情報入力シート!L461)</f>
        <v/>
      </c>
      <c r="H433" s="536" t="str">
        <f>IF(基本情報入力シート!Q461="","",基本情報入力シート!Q461)</f>
        <v/>
      </c>
      <c r="I433" s="536" t="str">
        <f>IF(基本情報入力シート!V461="","",基本情報入力シート!V461)</f>
        <v/>
      </c>
      <c r="J433" s="536" t="str">
        <f>IF(基本情報入力シート!W461="","",基本情報入力シート!W461)</f>
        <v/>
      </c>
      <c r="K433" s="536" t="str">
        <f>IF(基本情報入力シート!Z461="","",基本情報入力シート!Z461)</f>
        <v/>
      </c>
      <c r="L433" s="555" t="str">
        <f>IF(基本情報入力シート!AF461=0,"",基本情報入力シート!AF461)</f>
        <v/>
      </c>
      <c r="M433" s="563" t="str">
        <f>IF(基本情報入力シート!AG461="","",基本情報入力シート!AG461)</f>
        <v/>
      </c>
      <c r="N433" s="571"/>
      <c r="O433" s="576" t="str">
        <f>IFERROR(VLOOKUP(K433,'【参考】数式用'!$A$2:$F$57,MATCH(N433,'【参考】数式用'!$C$3:$F$3,0)+2,0),"")</f>
        <v/>
      </c>
      <c r="P433" s="583" t="s">
        <v>549</v>
      </c>
      <c r="Q433" s="588"/>
      <c r="R433" s="590" t="s">
        <v>71</v>
      </c>
      <c r="S433" s="588"/>
      <c r="T433" s="590" t="s">
        <v>743</v>
      </c>
      <c r="U433" s="588"/>
      <c r="V433" s="590" t="s">
        <v>71</v>
      </c>
      <c r="W433" s="588"/>
      <c r="X433" s="590" t="s">
        <v>560</v>
      </c>
      <c r="Y433" s="590" t="s">
        <v>763</v>
      </c>
      <c r="Z433" s="590" t="str">
        <f t="shared" si="115"/>
        <v/>
      </c>
      <c r="AA433" s="594" t="s">
        <v>127</v>
      </c>
      <c r="AB433" s="599" t="str">
        <f t="shared" si="116"/>
        <v/>
      </c>
      <c r="AC433" s="604" t="str">
        <f>IFERROR(ROUNDDOWN(ROUNDDOWN(ROUND(L433*VLOOKUP(K433,'【参考】数式用'!$A$4:$F$57,MATCH("処遇改善加算Ⅳ",'【参考】数式用'!$C$3:$F$3,0)+2,0),0)*M433,0)*Z433*0.5,0),"")</f>
        <v/>
      </c>
      <c r="AD433" s="610"/>
      <c r="AE433" s="618"/>
      <c r="AF433" s="618"/>
      <c r="AG433" s="624"/>
      <c r="AH433" s="627"/>
      <c r="AI433" s="633"/>
      <c r="AJ433" s="634"/>
      <c r="AK433" s="648" t="str">
        <f t="shared" si="117"/>
        <v/>
      </c>
      <c r="AL433" s="651" t="str">
        <f t="shared" si="132"/>
        <v/>
      </c>
      <c r="AM433" s="654"/>
      <c r="AN433" s="657" t="str">
        <f>IFERROR(VLOOKUP(K433,'【参考】数式用'!$A$2:$N$57,14,FALSE),"")</f>
        <v/>
      </c>
      <c r="AO433" s="657" t="str">
        <f t="shared" si="118"/>
        <v/>
      </c>
      <c r="AP433" s="662" t="str">
        <f t="shared" si="119"/>
        <v/>
      </c>
      <c r="AQ433" s="662" t="str">
        <f t="shared" si="120"/>
        <v>入力済</v>
      </c>
      <c r="AR433" s="657" t="str">
        <f t="shared" si="121"/>
        <v/>
      </c>
      <c r="AS433" s="662" t="str">
        <f t="shared" si="122"/>
        <v>入力済</v>
      </c>
      <c r="AT433" s="662" t="str">
        <f t="shared" si="123"/>
        <v/>
      </c>
      <c r="AU433" s="662" t="str">
        <f t="shared" si="124"/>
        <v/>
      </c>
      <c r="AV433" s="657" t="str">
        <f t="shared" si="125"/>
        <v/>
      </c>
      <c r="AW433" s="657" t="str">
        <f t="shared" si="126"/>
        <v>入力済</v>
      </c>
      <c r="AX433" s="662" t="str">
        <f>IFERROR(VLOOKUP(K433,'【参考】数式用'!$AR$3:$AS$49,2,FALSE),"")</f>
        <v/>
      </c>
      <c r="AY433" s="657" t="str">
        <f t="shared" si="127"/>
        <v/>
      </c>
      <c r="AZ433" s="657" t="str">
        <f t="shared" si="133"/>
        <v>入力済</v>
      </c>
      <c r="BA433" s="662" t="str">
        <f>IFERROR(VLOOKUP(K433,'【参考】数式用'!$AX$3:$AY$56,2,FALSE),"")</f>
        <v/>
      </c>
      <c r="BB433" s="657" t="str">
        <f t="shared" si="128"/>
        <v/>
      </c>
      <c r="BC433" s="673" t="str">
        <f t="shared" si="129"/>
        <v>入力済</v>
      </c>
      <c r="BD433" s="657" t="str">
        <f t="shared" si="130"/>
        <v/>
      </c>
      <c r="BE433" s="657" t="str">
        <f t="shared" si="131"/>
        <v/>
      </c>
      <c r="BF433" s="659"/>
      <c r="BG433" s="659"/>
      <c r="BH433" s="681" t="e">
        <f>VLOOKUP(K433,'【参考】数式用'!$A$2:$O$57,15,FALSE)</f>
        <v>#N/A</v>
      </c>
      <c r="BI433" s="659"/>
      <c r="BJ433" s="659"/>
      <c r="BK433" s="659"/>
      <c r="BL433" s="659"/>
      <c r="BM433" s="659"/>
      <c r="BN433" s="659"/>
      <c r="BO433" s="676"/>
    </row>
    <row r="434" spans="1:67" s="494" customFormat="1" ht="109.9" customHeight="1">
      <c r="A434" s="506">
        <v>423</v>
      </c>
      <c r="B434" s="517" t="str">
        <f>IF(基本情報入力シート!B462="","",基本情報入力シート!B462)</f>
        <v/>
      </c>
      <c r="C434" s="523"/>
      <c r="D434" s="523"/>
      <c r="E434" s="523"/>
      <c r="F434" s="530"/>
      <c r="G434" s="536" t="str">
        <f>IF(基本情報入力シート!L462="","",基本情報入力シート!L462)</f>
        <v/>
      </c>
      <c r="H434" s="536" t="str">
        <f>IF(基本情報入力シート!Q462="","",基本情報入力シート!Q462)</f>
        <v/>
      </c>
      <c r="I434" s="536" t="str">
        <f>IF(基本情報入力シート!V462="","",基本情報入力シート!V462)</f>
        <v/>
      </c>
      <c r="J434" s="536" t="str">
        <f>IF(基本情報入力シート!W462="","",基本情報入力シート!W462)</f>
        <v/>
      </c>
      <c r="K434" s="536" t="str">
        <f>IF(基本情報入力シート!Z462="","",基本情報入力シート!Z462)</f>
        <v/>
      </c>
      <c r="L434" s="555" t="str">
        <f>IF(基本情報入力シート!AF462=0,"",基本情報入力シート!AF462)</f>
        <v/>
      </c>
      <c r="M434" s="563" t="str">
        <f>IF(基本情報入力シート!AG462="","",基本情報入力シート!AG462)</f>
        <v/>
      </c>
      <c r="N434" s="571"/>
      <c r="O434" s="576" t="str">
        <f>IFERROR(VLOOKUP(K434,'【参考】数式用'!$A$2:$F$57,MATCH(N434,'【参考】数式用'!$C$3:$F$3,0)+2,0),"")</f>
        <v/>
      </c>
      <c r="P434" s="583" t="s">
        <v>549</v>
      </c>
      <c r="Q434" s="588"/>
      <c r="R434" s="590" t="s">
        <v>71</v>
      </c>
      <c r="S434" s="588"/>
      <c r="T434" s="590" t="s">
        <v>743</v>
      </c>
      <c r="U434" s="588"/>
      <c r="V434" s="590" t="s">
        <v>71</v>
      </c>
      <c r="W434" s="588"/>
      <c r="X434" s="590" t="s">
        <v>560</v>
      </c>
      <c r="Y434" s="590" t="s">
        <v>763</v>
      </c>
      <c r="Z434" s="590" t="str">
        <f t="shared" si="115"/>
        <v/>
      </c>
      <c r="AA434" s="594" t="s">
        <v>127</v>
      </c>
      <c r="AB434" s="599" t="str">
        <f t="shared" si="116"/>
        <v/>
      </c>
      <c r="AC434" s="604" t="str">
        <f>IFERROR(ROUNDDOWN(ROUNDDOWN(ROUND(L434*VLOOKUP(K434,'【参考】数式用'!$A$4:$F$57,MATCH("処遇改善加算Ⅳ",'【参考】数式用'!$C$3:$F$3,0)+2,0),0)*M434,0)*Z434*0.5,0),"")</f>
        <v/>
      </c>
      <c r="AD434" s="610"/>
      <c r="AE434" s="618"/>
      <c r="AF434" s="618"/>
      <c r="AG434" s="624"/>
      <c r="AH434" s="627"/>
      <c r="AI434" s="633"/>
      <c r="AJ434" s="634"/>
      <c r="AK434" s="648" t="str">
        <f t="shared" si="117"/>
        <v/>
      </c>
      <c r="AL434" s="651" t="str">
        <f t="shared" si="132"/>
        <v/>
      </c>
      <c r="AM434" s="654"/>
      <c r="AN434" s="657" t="str">
        <f>IFERROR(VLOOKUP(K434,'【参考】数式用'!$A$2:$N$57,14,FALSE),"")</f>
        <v/>
      </c>
      <c r="AO434" s="657" t="str">
        <f t="shared" si="118"/>
        <v/>
      </c>
      <c r="AP434" s="662" t="str">
        <f t="shared" si="119"/>
        <v/>
      </c>
      <c r="AQ434" s="662" t="str">
        <f t="shared" si="120"/>
        <v>入力済</v>
      </c>
      <c r="AR434" s="657" t="str">
        <f t="shared" si="121"/>
        <v/>
      </c>
      <c r="AS434" s="662" t="str">
        <f t="shared" si="122"/>
        <v>入力済</v>
      </c>
      <c r="AT434" s="662" t="str">
        <f t="shared" si="123"/>
        <v/>
      </c>
      <c r="AU434" s="662" t="str">
        <f t="shared" si="124"/>
        <v/>
      </c>
      <c r="AV434" s="657" t="str">
        <f t="shared" si="125"/>
        <v/>
      </c>
      <c r="AW434" s="657" t="str">
        <f t="shared" si="126"/>
        <v>入力済</v>
      </c>
      <c r="AX434" s="662" t="str">
        <f>IFERROR(VLOOKUP(K434,'【参考】数式用'!$AR$3:$AS$49,2,FALSE),"")</f>
        <v/>
      </c>
      <c r="AY434" s="657" t="str">
        <f t="shared" si="127"/>
        <v/>
      </c>
      <c r="AZ434" s="657" t="str">
        <f t="shared" si="133"/>
        <v>入力済</v>
      </c>
      <c r="BA434" s="662" t="str">
        <f>IFERROR(VLOOKUP(K434,'【参考】数式用'!$AX$3:$AY$56,2,FALSE),"")</f>
        <v/>
      </c>
      <c r="BB434" s="657" t="str">
        <f t="shared" si="128"/>
        <v/>
      </c>
      <c r="BC434" s="673" t="str">
        <f t="shared" si="129"/>
        <v>入力済</v>
      </c>
      <c r="BD434" s="657" t="str">
        <f t="shared" si="130"/>
        <v/>
      </c>
      <c r="BE434" s="657" t="str">
        <f t="shared" si="131"/>
        <v/>
      </c>
      <c r="BF434" s="659"/>
      <c r="BG434" s="659"/>
      <c r="BH434" s="681" t="e">
        <f>VLOOKUP(K434,'【参考】数式用'!$A$2:$O$57,15,FALSE)</f>
        <v>#N/A</v>
      </c>
      <c r="BI434" s="659"/>
      <c r="BJ434" s="659"/>
      <c r="BK434" s="659"/>
      <c r="BL434" s="659"/>
      <c r="BM434" s="659"/>
      <c r="BN434" s="659"/>
      <c r="BO434" s="676"/>
    </row>
    <row r="435" spans="1:67" s="494" customFormat="1" ht="109.9" customHeight="1">
      <c r="A435" s="506">
        <v>424</v>
      </c>
      <c r="B435" s="517" t="str">
        <f>IF(基本情報入力シート!B463="","",基本情報入力シート!B463)</f>
        <v/>
      </c>
      <c r="C435" s="523"/>
      <c r="D435" s="523"/>
      <c r="E435" s="523"/>
      <c r="F435" s="530"/>
      <c r="G435" s="536" t="str">
        <f>IF(基本情報入力シート!L463="","",基本情報入力シート!L463)</f>
        <v/>
      </c>
      <c r="H435" s="536" t="str">
        <f>IF(基本情報入力シート!Q463="","",基本情報入力シート!Q463)</f>
        <v/>
      </c>
      <c r="I435" s="536" t="str">
        <f>IF(基本情報入力シート!V463="","",基本情報入力シート!V463)</f>
        <v/>
      </c>
      <c r="J435" s="536" t="str">
        <f>IF(基本情報入力シート!W463="","",基本情報入力シート!W463)</f>
        <v/>
      </c>
      <c r="K435" s="536" t="str">
        <f>IF(基本情報入力シート!Z463="","",基本情報入力シート!Z463)</f>
        <v/>
      </c>
      <c r="L435" s="555" t="str">
        <f>IF(基本情報入力シート!AF463=0,"",基本情報入力シート!AF463)</f>
        <v/>
      </c>
      <c r="M435" s="563" t="str">
        <f>IF(基本情報入力シート!AG463="","",基本情報入力シート!AG463)</f>
        <v/>
      </c>
      <c r="N435" s="571"/>
      <c r="O435" s="576" t="str">
        <f>IFERROR(VLOOKUP(K435,'【参考】数式用'!$A$2:$F$57,MATCH(N435,'【参考】数式用'!$C$3:$F$3,0)+2,0),"")</f>
        <v/>
      </c>
      <c r="P435" s="583" t="s">
        <v>549</v>
      </c>
      <c r="Q435" s="588"/>
      <c r="R435" s="590" t="s">
        <v>71</v>
      </c>
      <c r="S435" s="588"/>
      <c r="T435" s="590" t="s">
        <v>743</v>
      </c>
      <c r="U435" s="588"/>
      <c r="V435" s="590" t="s">
        <v>71</v>
      </c>
      <c r="W435" s="588"/>
      <c r="X435" s="590" t="s">
        <v>560</v>
      </c>
      <c r="Y435" s="590" t="s">
        <v>763</v>
      </c>
      <c r="Z435" s="590" t="str">
        <f t="shared" si="115"/>
        <v/>
      </c>
      <c r="AA435" s="594" t="s">
        <v>127</v>
      </c>
      <c r="AB435" s="599" t="str">
        <f t="shared" si="116"/>
        <v/>
      </c>
      <c r="AC435" s="604" t="str">
        <f>IFERROR(ROUNDDOWN(ROUNDDOWN(ROUND(L435*VLOOKUP(K435,'【参考】数式用'!$A$4:$F$57,MATCH("処遇改善加算Ⅳ",'【参考】数式用'!$C$3:$F$3,0)+2,0),0)*M435,0)*Z435*0.5,0),"")</f>
        <v/>
      </c>
      <c r="AD435" s="610"/>
      <c r="AE435" s="618"/>
      <c r="AF435" s="618"/>
      <c r="AG435" s="624"/>
      <c r="AH435" s="627"/>
      <c r="AI435" s="633"/>
      <c r="AJ435" s="634"/>
      <c r="AK435" s="648" t="str">
        <f t="shared" si="117"/>
        <v/>
      </c>
      <c r="AL435" s="651" t="str">
        <f t="shared" si="132"/>
        <v/>
      </c>
      <c r="AM435" s="654"/>
      <c r="AN435" s="657" t="str">
        <f>IFERROR(VLOOKUP(K435,'【参考】数式用'!$A$2:$N$57,14,FALSE),"")</f>
        <v/>
      </c>
      <c r="AO435" s="657" t="str">
        <f t="shared" si="118"/>
        <v/>
      </c>
      <c r="AP435" s="662" t="str">
        <f t="shared" si="119"/>
        <v/>
      </c>
      <c r="AQ435" s="662" t="str">
        <f t="shared" si="120"/>
        <v>入力済</v>
      </c>
      <c r="AR435" s="657" t="str">
        <f t="shared" si="121"/>
        <v/>
      </c>
      <c r="AS435" s="662" t="str">
        <f t="shared" si="122"/>
        <v>入力済</v>
      </c>
      <c r="AT435" s="662" t="str">
        <f t="shared" si="123"/>
        <v/>
      </c>
      <c r="AU435" s="662" t="str">
        <f t="shared" si="124"/>
        <v/>
      </c>
      <c r="AV435" s="657" t="str">
        <f t="shared" si="125"/>
        <v/>
      </c>
      <c r="AW435" s="657" t="str">
        <f t="shared" si="126"/>
        <v>入力済</v>
      </c>
      <c r="AX435" s="662" t="str">
        <f>IFERROR(VLOOKUP(K435,'【参考】数式用'!$AR$3:$AS$49,2,FALSE),"")</f>
        <v/>
      </c>
      <c r="AY435" s="657" t="str">
        <f t="shared" si="127"/>
        <v/>
      </c>
      <c r="AZ435" s="657" t="str">
        <f t="shared" si="133"/>
        <v>入力済</v>
      </c>
      <c r="BA435" s="662" t="str">
        <f>IFERROR(VLOOKUP(K435,'【参考】数式用'!$AX$3:$AY$56,2,FALSE),"")</f>
        <v/>
      </c>
      <c r="BB435" s="657" t="str">
        <f t="shared" si="128"/>
        <v/>
      </c>
      <c r="BC435" s="673" t="str">
        <f t="shared" si="129"/>
        <v>入力済</v>
      </c>
      <c r="BD435" s="657" t="str">
        <f t="shared" si="130"/>
        <v/>
      </c>
      <c r="BE435" s="657" t="str">
        <f t="shared" si="131"/>
        <v/>
      </c>
      <c r="BF435" s="659"/>
      <c r="BG435" s="659"/>
      <c r="BH435" s="681" t="e">
        <f>VLOOKUP(K435,'【参考】数式用'!$A$2:$O$57,15,FALSE)</f>
        <v>#N/A</v>
      </c>
      <c r="BI435" s="659"/>
      <c r="BJ435" s="659"/>
      <c r="BK435" s="659"/>
      <c r="BL435" s="659"/>
      <c r="BM435" s="659"/>
      <c r="BN435" s="659"/>
      <c r="BO435" s="676"/>
    </row>
    <row r="436" spans="1:67" s="494" customFormat="1" ht="109.9" customHeight="1">
      <c r="A436" s="506">
        <v>425</v>
      </c>
      <c r="B436" s="517" t="str">
        <f>IF(基本情報入力シート!B464="","",基本情報入力シート!B464)</f>
        <v/>
      </c>
      <c r="C436" s="523"/>
      <c r="D436" s="523"/>
      <c r="E436" s="523"/>
      <c r="F436" s="530"/>
      <c r="G436" s="536" t="str">
        <f>IF(基本情報入力シート!L464="","",基本情報入力シート!L464)</f>
        <v/>
      </c>
      <c r="H436" s="536" t="str">
        <f>IF(基本情報入力シート!Q464="","",基本情報入力シート!Q464)</f>
        <v/>
      </c>
      <c r="I436" s="536" t="str">
        <f>IF(基本情報入力シート!V464="","",基本情報入力シート!V464)</f>
        <v/>
      </c>
      <c r="J436" s="536" t="str">
        <f>IF(基本情報入力シート!W464="","",基本情報入力シート!W464)</f>
        <v/>
      </c>
      <c r="K436" s="536" t="str">
        <f>IF(基本情報入力シート!Z464="","",基本情報入力シート!Z464)</f>
        <v/>
      </c>
      <c r="L436" s="555" t="str">
        <f>IF(基本情報入力シート!AF464=0,"",基本情報入力シート!AF464)</f>
        <v/>
      </c>
      <c r="M436" s="563" t="str">
        <f>IF(基本情報入力シート!AG464="","",基本情報入力シート!AG464)</f>
        <v/>
      </c>
      <c r="N436" s="571"/>
      <c r="O436" s="576" t="str">
        <f>IFERROR(VLOOKUP(K436,'【参考】数式用'!$A$2:$F$57,MATCH(N436,'【参考】数式用'!$C$3:$F$3,0)+2,0),"")</f>
        <v/>
      </c>
      <c r="P436" s="583" t="s">
        <v>549</v>
      </c>
      <c r="Q436" s="588"/>
      <c r="R436" s="590" t="s">
        <v>71</v>
      </c>
      <c r="S436" s="588"/>
      <c r="T436" s="590" t="s">
        <v>743</v>
      </c>
      <c r="U436" s="588"/>
      <c r="V436" s="590" t="s">
        <v>71</v>
      </c>
      <c r="W436" s="588"/>
      <c r="X436" s="590" t="s">
        <v>560</v>
      </c>
      <c r="Y436" s="590" t="s">
        <v>763</v>
      </c>
      <c r="Z436" s="590" t="str">
        <f t="shared" si="115"/>
        <v/>
      </c>
      <c r="AA436" s="594" t="s">
        <v>127</v>
      </c>
      <c r="AB436" s="599" t="str">
        <f t="shared" si="116"/>
        <v/>
      </c>
      <c r="AC436" s="604" t="str">
        <f>IFERROR(ROUNDDOWN(ROUNDDOWN(ROUND(L436*VLOOKUP(K436,'【参考】数式用'!$A$4:$F$57,MATCH("処遇改善加算Ⅳ",'【参考】数式用'!$C$3:$F$3,0)+2,0),0)*M436,0)*Z436*0.5,0),"")</f>
        <v/>
      </c>
      <c r="AD436" s="610"/>
      <c r="AE436" s="618"/>
      <c r="AF436" s="618"/>
      <c r="AG436" s="624"/>
      <c r="AH436" s="627"/>
      <c r="AI436" s="633"/>
      <c r="AJ436" s="634"/>
      <c r="AK436" s="648" t="str">
        <f t="shared" si="117"/>
        <v/>
      </c>
      <c r="AL436" s="651" t="str">
        <f t="shared" si="132"/>
        <v/>
      </c>
      <c r="AM436" s="654"/>
      <c r="AN436" s="657" t="str">
        <f>IFERROR(VLOOKUP(K436,'【参考】数式用'!$A$2:$N$57,14,FALSE),"")</f>
        <v/>
      </c>
      <c r="AO436" s="657" t="str">
        <f t="shared" si="118"/>
        <v/>
      </c>
      <c r="AP436" s="662" t="str">
        <f t="shared" si="119"/>
        <v/>
      </c>
      <c r="AQ436" s="662" t="str">
        <f t="shared" si="120"/>
        <v>入力済</v>
      </c>
      <c r="AR436" s="657" t="str">
        <f t="shared" si="121"/>
        <v/>
      </c>
      <c r="AS436" s="662" t="str">
        <f t="shared" si="122"/>
        <v>入力済</v>
      </c>
      <c r="AT436" s="662" t="str">
        <f t="shared" si="123"/>
        <v/>
      </c>
      <c r="AU436" s="662" t="str">
        <f t="shared" si="124"/>
        <v/>
      </c>
      <c r="AV436" s="657" t="str">
        <f t="shared" si="125"/>
        <v/>
      </c>
      <c r="AW436" s="657" t="str">
        <f t="shared" si="126"/>
        <v>入力済</v>
      </c>
      <c r="AX436" s="662" t="str">
        <f>IFERROR(VLOOKUP(K436,'【参考】数式用'!$AR$3:$AS$49,2,FALSE),"")</f>
        <v/>
      </c>
      <c r="AY436" s="657" t="str">
        <f t="shared" si="127"/>
        <v/>
      </c>
      <c r="AZ436" s="657" t="str">
        <f t="shared" si="133"/>
        <v>入力済</v>
      </c>
      <c r="BA436" s="662" t="str">
        <f>IFERROR(VLOOKUP(K436,'【参考】数式用'!$AX$3:$AY$56,2,FALSE),"")</f>
        <v/>
      </c>
      <c r="BB436" s="657" t="str">
        <f t="shared" si="128"/>
        <v/>
      </c>
      <c r="BC436" s="673" t="str">
        <f t="shared" si="129"/>
        <v>入力済</v>
      </c>
      <c r="BD436" s="657" t="str">
        <f t="shared" si="130"/>
        <v/>
      </c>
      <c r="BE436" s="657" t="str">
        <f t="shared" si="131"/>
        <v/>
      </c>
      <c r="BF436" s="659"/>
      <c r="BG436" s="659"/>
      <c r="BH436" s="681" t="e">
        <f>VLOOKUP(K436,'【参考】数式用'!$A$2:$O$57,15,FALSE)</f>
        <v>#N/A</v>
      </c>
      <c r="BI436" s="659"/>
      <c r="BJ436" s="659"/>
      <c r="BK436" s="659"/>
      <c r="BL436" s="659"/>
      <c r="BM436" s="659"/>
      <c r="BN436" s="659"/>
      <c r="BO436" s="676"/>
    </row>
    <row r="437" spans="1:67" s="494" customFormat="1" ht="109.9" customHeight="1">
      <c r="A437" s="506">
        <v>426</v>
      </c>
      <c r="B437" s="517" t="str">
        <f>IF(基本情報入力シート!B465="","",基本情報入力シート!B465)</f>
        <v/>
      </c>
      <c r="C437" s="523"/>
      <c r="D437" s="523"/>
      <c r="E437" s="523"/>
      <c r="F437" s="530"/>
      <c r="G437" s="536" t="str">
        <f>IF(基本情報入力シート!L465="","",基本情報入力シート!L465)</f>
        <v/>
      </c>
      <c r="H437" s="536" t="str">
        <f>IF(基本情報入力シート!Q465="","",基本情報入力シート!Q465)</f>
        <v/>
      </c>
      <c r="I437" s="536" t="str">
        <f>IF(基本情報入力シート!V465="","",基本情報入力シート!V465)</f>
        <v/>
      </c>
      <c r="J437" s="536" t="str">
        <f>IF(基本情報入力シート!W465="","",基本情報入力シート!W465)</f>
        <v/>
      </c>
      <c r="K437" s="536" t="str">
        <f>IF(基本情報入力シート!Z465="","",基本情報入力シート!Z465)</f>
        <v/>
      </c>
      <c r="L437" s="555" t="str">
        <f>IF(基本情報入力シート!AF465=0,"",基本情報入力シート!AF465)</f>
        <v/>
      </c>
      <c r="M437" s="563" t="str">
        <f>IF(基本情報入力シート!AG465="","",基本情報入力シート!AG465)</f>
        <v/>
      </c>
      <c r="N437" s="571"/>
      <c r="O437" s="576" t="str">
        <f>IFERROR(VLOOKUP(K437,'【参考】数式用'!$A$2:$F$57,MATCH(N437,'【参考】数式用'!$C$3:$F$3,0)+2,0),"")</f>
        <v/>
      </c>
      <c r="P437" s="583" t="s">
        <v>549</v>
      </c>
      <c r="Q437" s="588"/>
      <c r="R437" s="590" t="s">
        <v>71</v>
      </c>
      <c r="S437" s="588"/>
      <c r="T437" s="590" t="s">
        <v>743</v>
      </c>
      <c r="U437" s="588"/>
      <c r="V437" s="590" t="s">
        <v>71</v>
      </c>
      <c r="W437" s="588"/>
      <c r="X437" s="590" t="s">
        <v>560</v>
      </c>
      <c r="Y437" s="590" t="s">
        <v>763</v>
      </c>
      <c r="Z437" s="590" t="str">
        <f t="shared" si="115"/>
        <v/>
      </c>
      <c r="AA437" s="594" t="s">
        <v>127</v>
      </c>
      <c r="AB437" s="599" t="str">
        <f t="shared" si="116"/>
        <v/>
      </c>
      <c r="AC437" s="604" t="str">
        <f>IFERROR(ROUNDDOWN(ROUNDDOWN(ROUND(L437*VLOOKUP(K437,'【参考】数式用'!$A$4:$F$57,MATCH("処遇改善加算Ⅳ",'【参考】数式用'!$C$3:$F$3,0)+2,0),0)*M437,0)*Z437*0.5,0),"")</f>
        <v/>
      </c>
      <c r="AD437" s="610"/>
      <c r="AE437" s="618"/>
      <c r="AF437" s="618"/>
      <c r="AG437" s="624"/>
      <c r="AH437" s="627"/>
      <c r="AI437" s="633"/>
      <c r="AJ437" s="634"/>
      <c r="AK437" s="648" t="str">
        <f t="shared" si="117"/>
        <v/>
      </c>
      <c r="AL437" s="651" t="str">
        <f t="shared" si="132"/>
        <v/>
      </c>
      <c r="AM437" s="654"/>
      <c r="AN437" s="657" t="str">
        <f>IFERROR(VLOOKUP(K437,'【参考】数式用'!$A$2:$N$57,14,FALSE),"")</f>
        <v/>
      </c>
      <c r="AO437" s="657" t="str">
        <f t="shared" si="118"/>
        <v/>
      </c>
      <c r="AP437" s="662" t="str">
        <f t="shared" si="119"/>
        <v/>
      </c>
      <c r="AQ437" s="662" t="str">
        <f t="shared" si="120"/>
        <v>入力済</v>
      </c>
      <c r="AR437" s="657" t="str">
        <f t="shared" si="121"/>
        <v/>
      </c>
      <c r="AS437" s="662" t="str">
        <f t="shared" si="122"/>
        <v>入力済</v>
      </c>
      <c r="AT437" s="662" t="str">
        <f t="shared" si="123"/>
        <v/>
      </c>
      <c r="AU437" s="662" t="str">
        <f t="shared" si="124"/>
        <v/>
      </c>
      <c r="AV437" s="657" t="str">
        <f t="shared" si="125"/>
        <v/>
      </c>
      <c r="AW437" s="657" t="str">
        <f t="shared" si="126"/>
        <v>入力済</v>
      </c>
      <c r="AX437" s="662" t="str">
        <f>IFERROR(VLOOKUP(K437,'【参考】数式用'!$AR$3:$AS$49,2,FALSE),"")</f>
        <v/>
      </c>
      <c r="AY437" s="657" t="str">
        <f t="shared" si="127"/>
        <v/>
      </c>
      <c r="AZ437" s="657" t="str">
        <f t="shared" si="133"/>
        <v>入力済</v>
      </c>
      <c r="BA437" s="662" t="str">
        <f>IFERROR(VLOOKUP(K437,'【参考】数式用'!$AX$3:$AY$56,2,FALSE),"")</f>
        <v/>
      </c>
      <c r="BB437" s="657" t="str">
        <f t="shared" si="128"/>
        <v/>
      </c>
      <c r="BC437" s="673" t="str">
        <f t="shared" si="129"/>
        <v>入力済</v>
      </c>
      <c r="BD437" s="657" t="str">
        <f t="shared" si="130"/>
        <v/>
      </c>
      <c r="BE437" s="657" t="str">
        <f t="shared" si="131"/>
        <v/>
      </c>
      <c r="BF437" s="659"/>
      <c r="BG437" s="659"/>
      <c r="BH437" s="681" t="e">
        <f>VLOOKUP(K437,'【参考】数式用'!$A$2:$O$57,15,FALSE)</f>
        <v>#N/A</v>
      </c>
      <c r="BI437" s="659"/>
      <c r="BJ437" s="659"/>
      <c r="BK437" s="659"/>
      <c r="BL437" s="659"/>
      <c r="BM437" s="659"/>
      <c r="BN437" s="659"/>
      <c r="BO437" s="676"/>
    </row>
    <row r="438" spans="1:67" s="494" customFormat="1" ht="109.9" customHeight="1">
      <c r="A438" s="506">
        <v>427</v>
      </c>
      <c r="B438" s="517" t="str">
        <f>IF(基本情報入力シート!B466="","",基本情報入力シート!B466)</f>
        <v/>
      </c>
      <c r="C438" s="523"/>
      <c r="D438" s="523"/>
      <c r="E438" s="523"/>
      <c r="F438" s="530"/>
      <c r="G438" s="536" t="str">
        <f>IF(基本情報入力シート!L466="","",基本情報入力シート!L466)</f>
        <v/>
      </c>
      <c r="H438" s="536" t="str">
        <f>IF(基本情報入力シート!Q466="","",基本情報入力シート!Q466)</f>
        <v/>
      </c>
      <c r="I438" s="536" t="str">
        <f>IF(基本情報入力シート!V466="","",基本情報入力シート!V466)</f>
        <v/>
      </c>
      <c r="J438" s="536" t="str">
        <f>IF(基本情報入力シート!W466="","",基本情報入力シート!W466)</f>
        <v/>
      </c>
      <c r="K438" s="536" t="str">
        <f>IF(基本情報入力シート!Z466="","",基本情報入力シート!Z466)</f>
        <v/>
      </c>
      <c r="L438" s="555" t="str">
        <f>IF(基本情報入力シート!AF466=0,"",基本情報入力シート!AF466)</f>
        <v/>
      </c>
      <c r="M438" s="563" t="str">
        <f>IF(基本情報入力シート!AG466="","",基本情報入力シート!AG466)</f>
        <v/>
      </c>
      <c r="N438" s="571"/>
      <c r="O438" s="576" t="str">
        <f>IFERROR(VLOOKUP(K438,'【参考】数式用'!$A$2:$F$57,MATCH(N438,'【参考】数式用'!$C$3:$F$3,0)+2,0),"")</f>
        <v/>
      </c>
      <c r="P438" s="583" t="s">
        <v>549</v>
      </c>
      <c r="Q438" s="588"/>
      <c r="R438" s="590" t="s">
        <v>71</v>
      </c>
      <c r="S438" s="588"/>
      <c r="T438" s="590" t="s">
        <v>743</v>
      </c>
      <c r="U438" s="588"/>
      <c r="V438" s="590" t="s">
        <v>71</v>
      </c>
      <c r="W438" s="588"/>
      <c r="X438" s="590" t="s">
        <v>560</v>
      </c>
      <c r="Y438" s="590" t="s">
        <v>763</v>
      </c>
      <c r="Z438" s="590" t="str">
        <f t="shared" si="115"/>
        <v/>
      </c>
      <c r="AA438" s="594" t="s">
        <v>127</v>
      </c>
      <c r="AB438" s="599" t="str">
        <f t="shared" si="116"/>
        <v/>
      </c>
      <c r="AC438" s="604" t="str">
        <f>IFERROR(ROUNDDOWN(ROUNDDOWN(ROUND(L438*VLOOKUP(K438,'【参考】数式用'!$A$4:$F$57,MATCH("処遇改善加算Ⅳ",'【参考】数式用'!$C$3:$F$3,0)+2,0),0)*M438,0)*Z438*0.5,0),"")</f>
        <v/>
      </c>
      <c r="AD438" s="610"/>
      <c r="AE438" s="618"/>
      <c r="AF438" s="618"/>
      <c r="AG438" s="624"/>
      <c r="AH438" s="627"/>
      <c r="AI438" s="633"/>
      <c r="AJ438" s="634"/>
      <c r="AK438" s="648" t="str">
        <f t="shared" si="117"/>
        <v/>
      </c>
      <c r="AL438" s="651" t="str">
        <f t="shared" si="132"/>
        <v/>
      </c>
      <c r="AM438" s="654"/>
      <c r="AN438" s="657" t="str">
        <f>IFERROR(VLOOKUP(K438,'【参考】数式用'!$A$2:$N$57,14,FALSE),"")</f>
        <v/>
      </c>
      <c r="AO438" s="657" t="str">
        <f t="shared" si="118"/>
        <v/>
      </c>
      <c r="AP438" s="662" t="str">
        <f t="shared" si="119"/>
        <v/>
      </c>
      <c r="AQ438" s="662" t="str">
        <f t="shared" si="120"/>
        <v>入力済</v>
      </c>
      <c r="AR438" s="657" t="str">
        <f t="shared" si="121"/>
        <v/>
      </c>
      <c r="AS438" s="662" t="str">
        <f t="shared" si="122"/>
        <v>入力済</v>
      </c>
      <c r="AT438" s="662" t="str">
        <f t="shared" si="123"/>
        <v/>
      </c>
      <c r="AU438" s="662" t="str">
        <f t="shared" si="124"/>
        <v/>
      </c>
      <c r="AV438" s="657" t="str">
        <f t="shared" si="125"/>
        <v/>
      </c>
      <c r="AW438" s="657" t="str">
        <f t="shared" si="126"/>
        <v>入力済</v>
      </c>
      <c r="AX438" s="662" t="str">
        <f>IFERROR(VLOOKUP(K438,'【参考】数式用'!$AR$3:$AS$49,2,FALSE),"")</f>
        <v/>
      </c>
      <c r="AY438" s="657" t="str">
        <f t="shared" si="127"/>
        <v/>
      </c>
      <c r="AZ438" s="657" t="str">
        <f t="shared" si="133"/>
        <v>入力済</v>
      </c>
      <c r="BA438" s="662" t="str">
        <f>IFERROR(VLOOKUP(K438,'【参考】数式用'!$AX$3:$AY$56,2,FALSE),"")</f>
        <v/>
      </c>
      <c r="BB438" s="657" t="str">
        <f t="shared" si="128"/>
        <v/>
      </c>
      <c r="BC438" s="673" t="str">
        <f t="shared" si="129"/>
        <v>入力済</v>
      </c>
      <c r="BD438" s="657" t="str">
        <f t="shared" si="130"/>
        <v/>
      </c>
      <c r="BE438" s="657" t="str">
        <f t="shared" si="131"/>
        <v/>
      </c>
      <c r="BF438" s="659"/>
      <c r="BG438" s="659"/>
      <c r="BH438" s="681" t="e">
        <f>VLOOKUP(K438,'【参考】数式用'!$A$2:$O$57,15,FALSE)</f>
        <v>#N/A</v>
      </c>
      <c r="BI438" s="659"/>
      <c r="BJ438" s="659"/>
      <c r="BK438" s="659"/>
      <c r="BL438" s="659"/>
      <c r="BM438" s="659"/>
      <c r="BN438" s="659"/>
      <c r="BO438" s="676"/>
    </row>
    <row r="439" spans="1:67" s="494" customFormat="1" ht="109.9" customHeight="1">
      <c r="A439" s="506">
        <v>428</v>
      </c>
      <c r="B439" s="517" t="str">
        <f>IF(基本情報入力シート!B467="","",基本情報入力シート!B467)</f>
        <v/>
      </c>
      <c r="C439" s="523"/>
      <c r="D439" s="523"/>
      <c r="E439" s="523"/>
      <c r="F439" s="530"/>
      <c r="G439" s="536" t="str">
        <f>IF(基本情報入力シート!L467="","",基本情報入力シート!L467)</f>
        <v/>
      </c>
      <c r="H439" s="536" t="str">
        <f>IF(基本情報入力シート!Q467="","",基本情報入力シート!Q467)</f>
        <v/>
      </c>
      <c r="I439" s="536" t="str">
        <f>IF(基本情報入力シート!V467="","",基本情報入力シート!V467)</f>
        <v/>
      </c>
      <c r="J439" s="536" t="str">
        <f>IF(基本情報入力シート!W467="","",基本情報入力シート!W467)</f>
        <v/>
      </c>
      <c r="K439" s="536" t="str">
        <f>IF(基本情報入力シート!Z467="","",基本情報入力シート!Z467)</f>
        <v/>
      </c>
      <c r="L439" s="555" t="str">
        <f>IF(基本情報入力シート!AF467=0,"",基本情報入力シート!AF467)</f>
        <v/>
      </c>
      <c r="M439" s="563" t="str">
        <f>IF(基本情報入力シート!AG467="","",基本情報入力シート!AG467)</f>
        <v/>
      </c>
      <c r="N439" s="571"/>
      <c r="O439" s="576" t="str">
        <f>IFERROR(VLOOKUP(K439,'【参考】数式用'!$A$2:$F$57,MATCH(N439,'【参考】数式用'!$C$3:$F$3,0)+2,0),"")</f>
        <v/>
      </c>
      <c r="P439" s="583" t="s">
        <v>549</v>
      </c>
      <c r="Q439" s="588"/>
      <c r="R439" s="590" t="s">
        <v>71</v>
      </c>
      <c r="S439" s="588"/>
      <c r="T439" s="590" t="s">
        <v>743</v>
      </c>
      <c r="U439" s="588"/>
      <c r="V439" s="590" t="s">
        <v>71</v>
      </c>
      <c r="W439" s="588"/>
      <c r="X439" s="590" t="s">
        <v>560</v>
      </c>
      <c r="Y439" s="590" t="s">
        <v>763</v>
      </c>
      <c r="Z439" s="590" t="str">
        <f t="shared" si="115"/>
        <v/>
      </c>
      <c r="AA439" s="594" t="s">
        <v>127</v>
      </c>
      <c r="AB439" s="599" t="str">
        <f t="shared" si="116"/>
        <v/>
      </c>
      <c r="AC439" s="604" t="str">
        <f>IFERROR(ROUNDDOWN(ROUNDDOWN(ROUND(L439*VLOOKUP(K439,'【参考】数式用'!$A$4:$F$57,MATCH("処遇改善加算Ⅳ",'【参考】数式用'!$C$3:$F$3,0)+2,0),0)*M439,0)*Z439*0.5,0),"")</f>
        <v/>
      </c>
      <c r="AD439" s="610"/>
      <c r="AE439" s="618"/>
      <c r="AF439" s="618"/>
      <c r="AG439" s="624"/>
      <c r="AH439" s="627"/>
      <c r="AI439" s="633"/>
      <c r="AJ439" s="634"/>
      <c r="AK439" s="648" t="str">
        <f t="shared" si="117"/>
        <v/>
      </c>
      <c r="AL439" s="651" t="str">
        <f t="shared" si="132"/>
        <v/>
      </c>
      <c r="AM439" s="654"/>
      <c r="AN439" s="657" t="str">
        <f>IFERROR(VLOOKUP(K439,'【参考】数式用'!$A$2:$N$57,14,FALSE),"")</f>
        <v/>
      </c>
      <c r="AO439" s="657" t="str">
        <f t="shared" si="118"/>
        <v/>
      </c>
      <c r="AP439" s="662" t="str">
        <f t="shared" si="119"/>
        <v/>
      </c>
      <c r="AQ439" s="662" t="str">
        <f t="shared" si="120"/>
        <v>入力済</v>
      </c>
      <c r="AR439" s="657" t="str">
        <f t="shared" si="121"/>
        <v/>
      </c>
      <c r="AS439" s="662" t="str">
        <f t="shared" si="122"/>
        <v>入力済</v>
      </c>
      <c r="AT439" s="662" t="str">
        <f t="shared" si="123"/>
        <v/>
      </c>
      <c r="AU439" s="662" t="str">
        <f t="shared" si="124"/>
        <v/>
      </c>
      <c r="AV439" s="657" t="str">
        <f t="shared" si="125"/>
        <v/>
      </c>
      <c r="AW439" s="657" t="str">
        <f t="shared" si="126"/>
        <v>入力済</v>
      </c>
      <c r="AX439" s="662" t="str">
        <f>IFERROR(VLOOKUP(K439,'【参考】数式用'!$AR$3:$AS$49,2,FALSE),"")</f>
        <v/>
      </c>
      <c r="AY439" s="657" t="str">
        <f t="shared" si="127"/>
        <v/>
      </c>
      <c r="AZ439" s="657" t="str">
        <f t="shared" si="133"/>
        <v>入力済</v>
      </c>
      <c r="BA439" s="662" t="str">
        <f>IFERROR(VLOOKUP(K439,'【参考】数式用'!$AX$3:$AY$56,2,FALSE),"")</f>
        <v/>
      </c>
      <c r="BB439" s="657" t="str">
        <f t="shared" si="128"/>
        <v/>
      </c>
      <c r="BC439" s="673" t="str">
        <f t="shared" si="129"/>
        <v>入力済</v>
      </c>
      <c r="BD439" s="657" t="str">
        <f t="shared" si="130"/>
        <v/>
      </c>
      <c r="BE439" s="657" t="str">
        <f t="shared" si="131"/>
        <v/>
      </c>
      <c r="BF439" s="659"/>
      <c r="BG439" s="659"/>
      <c r="BH439" s="681" t="e">
        <f>VLOOKUP(K439,'【参考】数式用'!$A$2:$O$57,15,FALSE)</f>
        <v>#N/A</v>
      </c>
      <c r="BI439" s="659"/>
      <c r="BJ439" s="659"/>
      <c r="BK439" s="659"/>
      <c r="BL439" s="659"/>
      <c r="BM439" s="659"/>
      <c r="BN439" s="659"/>
      <c r="BO439" s="676"/>
    </row>
    <row r="440" spans="1:67" s="494" customFormat="1" ht="109.9" customHeight="1">
      <c r="A440" s="506">
        <v>429</v>
      </c>
      <c r="B440" s="517" t="str">
        <f>IF(基本情報入力シート!B468="","",基本情報入力シート!B468)</f>
        <v/>
      </c>
      <c r="C440" s="523"/>
      <c r="D440" s="523"/>
      <c r="E440" s="523"/>
      <c r="F440" s="530"/>
      <c r="G440" s="536" t="str">
        <f>IF(基本情報入力シート!L468="","",基本情報入力シート!L468)</f>
        <v/>
      </c>
      <c r="H440" s="536" t="str">
        <f>IF(基本情報入力シート!Q468="","",基本情報入力シート!Q468)</f>
        <v/>
      </c>
      <c r="I440" s="536" t="str">
        <f>IF(基本情報入力シート!V468="","",基本情報入力シート!V468)</f>
        <v/>
      </c>
      <c r="J440" s="536" t="str">
        <f>IF(基本情報入力シート!W468="","",基本情報入力シート!W468)</f>
        <v/>
      </c>
      <c r="K440" s="536" t="str">
        <f>IF(基本情報入力シート!Z468="","",基本情報入力シート!Z468)</f>
        <v/>
      </c>
      <c r="L440" s="555" t="str">
        <f>IF(基本情報入力シート!AF468=0,"",基本情報入力シート!AF468)</f>
        <v/>
      </c>
      <c r="M440" s="563" t="str">
        <f>IF(基本情報入力シート!AG468="","",基本情報入力シート!AG468)</f>
        <v/>
      </c>
      <c r="N440" s="571"/>
      <c r="O440" s="576" t="str">
        <f>IFERROR(VLOOKUP(K440,'【参考】数式用'!$A$2:$F$57,MATCH(N440,'【参考】数式用'!$C$3:$F$3,0)+2,0),"")</f>
        <v/>
      </c>
      <c r="P440" s="583" t="s">
        <v>549</v>
      </c>
      <c r="Q440" s="588"/>
      <c r="R440" s="590" t="s">
        <v>71</v>
      </c>
      <c r="S440" s="588"/>
      <c r="T440" s="590" t="s">
        <v>743</v>
      </c>
      <c r="U440" s="588"/>
      <c r="V440" s="590" t="s">
        <v>71</v>
      </c>
      <c r="W440" s="588"/>
      <c r="X440" s="590" t="s">
        <v>560</v>
      </c>
      <c r="Y440" s="590" t="s">
        <v>763</v>
      </c>
      <c r="Z440" s="590" t="str">
        <f t="shared" si="115"/>
        <v/>
      </c>
      <c r="AA440" s="594" t="s">
        <v>127</v>
      </c>
      <c r="AB440" s="599" t="str">
        <f t="shared" si="116"/>
        <v/>
      </c>
      <c r="AC440" s="604" t="str">
        <f>IFERROR(ROUNDDOWN(ROUNDDOWN(ROUND(L440*VLOOKUP(K440,'【参考】数式用'!$A$4:$F$57,MATCH("処遇改善加算Ⅳ",'【参考】数式用'!$C$3:$F$3,0)+2,0),0)*M440,0)*Z440*0.5,0),"")</f>
        <v/>
      </c>
      <c r="AD440" s="610"/>
      <c r="AE440" s="618"/>
      <c r="AF440" s="618"/>
      <c r="AG440" s="624"/>
      <c r="AH440" s="627"/>
      <c r="AI440" s="633"/>
      <c r="AJ440" s="634"/>
      <c r="AK440" s="648" t="str">
        <f t="shared" si="117"/>
        <v/>
      </c>
      <c r="AL440" s="651" t="str">
        <f t="shared" si="132"/>
        <v/>
      </c>
      <c r="AM440" s="654"/>
      <c r="AN440" s="657" t="str">
        <f>IFERROR(VLOOKUP(K440,'【参考】数式用'!$A$2:$N$57,14,FALSE),"")</f>
        <v/>
      </c>
      <c r="AO440" s="657" t="str">
        <f t="shared" si="118"/>
        <v/>
      </c>
      <c r="AP440" s="662" t="str">
        <f t="shared" si="119"/>
        <v/>
      </c>
      <c r="AQ440" s="662" t="str">
        <f t="shared" si="120"/>
        <v>入力済</v>
      </c>
      <c r="AR440" s="657" t="str">
        <f t="shared" si="121"/>
        <v/>
      </c>
      <c r="AS440" s="662" t="str">
        <f t="shared" si="122"/>
        <v>入力済</v>
      </c>
      <c r="AT440" s="662" t="str">
        <f t="shared" si="123"/>
        <v/>
      </c>
      <c r="AU440" s="662" t="str">
        <f t="shared" si="124"/>
        <v/>
      </c>
      <c r="AV440" s="657" t="str">
        <f t="shared" si="125"/>
        <v/>
      </c>
      <c r="AW440" s="657" t="str">
        <f t="shared" si="126"/>
        <v>入力済</v>
      </c>
      <c r="AX440" s="662" t="str">
        <f>IFERROR(VLOOKUP(K440,'【参考】数式用'!$AR$3:$AS$49,2,FALSE),"")</f>
        <v/>
      </c>
      <c r="AY440" s="657" t="str">
        <f t="shared" si="127"/>
        <v/>
      </c>
      <c r="AZ440" s="657" t="str">
        <f t="shared" si="133"/>
        <v>入力済</v>
      </c>
      <c r="BA440" s="662" t="str">
        <f>IFERROR(VLOOKUP(K440,'【参考】数式用'!$AX$3:$AY$56,2,FALSE),"")</f>
        <v/>
      </c>
      <c r="BB440" s="657" t="str">
        <f t="shared" si="128"/>
        <v/>
      </c>
      <c r="BC440" s="673" t="str">
        <f t="shared" si="129"/>
        <v>入力済</v>
      </c>
      <c r="BD440" s="657" t="str">
        <f t="shared" si="130"/>
        <v/>
      </c>
      <c r="BE440" s="657" t="str">
        <f t="shared" si="131"/>
        <v/>
      </c>
      <c r="BF440" s="659"/>
      <c r="BG440" s="659"/>
      <c r="BH440" s="681" t="e">
        <f>VLOOKUP(K440,'【参考】数式用'!$A$2:$O$57,15,FALSE)</f>
        <v>#N/A</v>
      </c>
      <c r="BI440" s="659"/>
      <c r="BJ440" s="659"/>
      <c r="BK440" s="659"/>
      <c r="BL440" s="659"/>
      <c r="BM440" s="659"/>
      <c r="BN440" s="659"/>
      <c r="BO440" s="676"/>
    </row>
    <row r="441" spans="1:67" s="494" customFormat="1" ht="109.9" customHeight="1">
      <c r="A441" s="506">
        <v>430</v>
      </c>
      <c r="B441" s="517" t="str">
        <f>IF(基本情報入力シート!B469="","",基本情報入力シート!B469)</f>
        <v/>
      </c>
      <c r="C441" s="523"/>
      <c r="D441" s="523"/>
      <c r="E441" s="523"/>
      <c r="F441" s="530"/>
      <c r="G441" s="536" t="str">
        <f>IF(基本情報入力シート!L469="","",基本情報入力シート!L469)</f>
        <v/>
      </c>
      <c r="H441" s="536" t="str">
        <f>IF(基本情報入力シート!Q469="","",基本情報入力シート!Q469)</f>
        <v/>
      </c>
      <c r="I441" s="536" t="str">
        <f>IF(基本情報入力シート!V469="","",基本情報入力シート!V469)</f>
        <v/>
      </c>
      <c r="J441" s="536" t="str">
        <f>IF(基本情報入力シート!W469="","",基本情報入力シート!W469)</f>
        <v/>
      </c>
      <c r="K441" s="536" t="str">
        <f>IF(基本情報入力シート!Z469="","",基本情報入力シート!Z469)</f>
        <v/>
      </c>
      <c r="L441" s="555" t="str">
        <f>IF(基本情報入力シート!AF469=0,"",基本情報入力シート!AF469)</f>
        <v/>
      </c>
      <c r="M441" s="563" t="str">
        <f>IF(基本情報入力シート!AG469="","",基本情報入力シート!AG469)</f>
        <v/>
      </c>
      <c r="N441" s="571"/>
      <c r="O441" s="576" t="str">
        <f>IFERROR(VLOOKUP(K441,'【参考】数式用'!$A$2:$F$57,MATCH(N441,'【参考】数式用'!$C$3:$F$3,0)+2,0),"")</f>
        <v/>
      </c>
      <c r="P441" s="583" t="s">
        <v>549</v>
      </c>
      <c r="Q441" s="588"/>
      <c r="R441" s="590" t="s">
        <v>71</v>
      </c>
      <c r="S441" s="588"/>
      <c r="T441" s="590" t="s">
        <v>743</v>
      </c>
      <c r="U441" s="588"/>
      <c r="V441" s="590" t="s">
        <v>71</v>
      </c>
      <c r="W441" s="588"/>
      <c r="X441" s="590" t="s">
        <v>560</v>
      </c>
      <c r="Y441" s="590" t="s">
        <v>763</v>
      </c>
      <c r="Z441" s="590" t="str">
        <f t="shared" si="115"/>
        <v/>
      </c>
      <c r="AA441" s="594" t="s">
        <v>127</v>
      </c>
      <c r="AB441" s="599" t="str">
        <f t="shared" si="116"/>
        <v/>
      </c>
      <c r="AC441" s="604" t="str">
        <f>IFERROR(ROUNDDOWN(ROUNDDOWN(ROUND(L441*VLOOKUP(K441,'【参考】数式用'!$A$4:$F$57,MATCH("処遇改善加算Ⅳ",'【参考】数式用'!$C$3:$F$3,0)+2,0),0)*M441,0)*Z441*0.5,0),"")</f>
        <v/>
      </c>
      <c r="AD441" s="610"/>
      <c r="AE441" s="618"/>
      <c r="AF441" s="618"/>
      <c r="AG441" s="624"/>
      <c r="AH441" s="627"/>
      <c r="AI441" s="633"/>
      <c r="AJ441" s="634"/>
      <c r="AK441" s="648" t="str">
        <f t="shared" si="117"/>
        <v/>
      </c>
      <c r="AL441" s="651" t="str">
        <f t="shared" si="132"/>
        <v/>
      </c>
      <c r="AM441" s="654"/>
      <c r="AN441" s="657" t="str">
        <f>IFERROR(VLOOKUP(K441,'【参考】数式用'!$A$2:$N$57,14,FALSE),"")</f>
        <v/>
      </c>
      <c r="AO441" s="657" t="str">
        <f t="shared" si="118"/>
        <v/>
      </c>
      <c r="AP441" s="662" t="str">
        <f t="shared" si="119"/>
        <v/>
      </c>
      <c r="AQ441" s="662" t="str">
        <f t="shared" si="120"/>
        <v>入力済</v>
      </c>
      <c r="AR441" s="657" t="str">
        <f t="shared" si="121"/>
        <v/>
      </c>
      <c r="AS441" s="662" t="str">
        <f t="shared" si="122"/>
        <v>入力済</v>
      </c>
      <c r="AT441" s="662" t="str">
        <f t="shared" si="123"/>
        <v/>
      </c>
      <c r="AU441" s="662" t="str">
        <f t="shared" si="124"/>
        <v/>
      </c>
      <c r="AV441" s="657" t="str">
        <f t="shared" si="125"/>
        <v/>
      </c>
      <c r="AW441" s="657" t="str">
        <f t="shared" si="126"/>
        <v>入力済</v>
      </c>
      <c r="AX441" s="662" t="str">
        <f>IFERROR(VLOOKUP(K441,'【参考】数式用'!$AR$3:$AS$49,2,FALSE),"")</f>
        <v/>
      </c>
      <c r="AY441" s="657" t="str">
        <f t="shared" si="127"/>
        <v/>
      </c>
      <c r="AZ441" s="657" t="str">
        <f t="shared" si="133"/>
        <v>入力済</v>
      </c>
      <c r="BA441" s="662" t="str">
        <f>IFERROR(VLOOKUP(K441,'【参考】数式用'!$AX$3:$AY$56,2,FALSE),"")</f>
        <v/>
      </c>
      <c r="BB441" s="657" t="str">
        <f t="shared" si="128"/>
        <v/>
      </c>
      <c r="BC441" s="673" t="str">
        <f t="shared" si="129"/>
        <v>入力済</v>
      </c>
      <c r="BD441" s="657" t="str">
        <f t="shared" si="130"/>
        <v/>
      </c>
      <c r="BE441" s="657" t="str">
        <f t="shared" si="131"/>
        <v/>
      </c>
      <c r="BF441" s="659"/>
      <c r="BG441" s="659"/>
      <c r="BH441" s="681" t="e">
        <f>VLOOKUP(K441,'【参考】数式用'!$A$2:$O$57,15,FALSE)</f>
        <v>#N/A</v>
      </c>
      <c r="BI441" s="659"/>
      <c r="BJ441" s="659"/>
      <c r="BK441" s="659"/>
      <c r="BL441" s="659"/>
      <c r="BM441" s="659"/>
      <c r="BN441" s="659"/>
      <c r="BO441" s="676"/>
    </row>
    <row r="442" spans="1:67" s="494" customFormat="1" ht="109.9" customHeight="1">
      <c r="A442" s="506">
        <v>431</v>
      </c>
      <c r="B442" s="517" t="str">
        <f>IF(基本情報入力シート!B470="","",基本情報入力シート!B470)</f>
        <v/>
      </c>
      <c r="C442" s="523"/>
      <c r="D442" s="523"/>
      <c r="E442" s="523"/>
      <c r="F442" s="530"/>
      <c r="G442" s="536" t="str">
        <f>IF(基本情報入力シート!L470="","",基本情報入力シート!L470)</f>
        <v/>
      </c>
      <c r="H442" s="536" t="str">
        <f>IF(基本情報入力シート!Q470="","",基本情報入力シート!Q470)</f>
        <v/>
      </c>
      <c r="I442" s="536" t="str">
        <f>IF(基本情報入力シート!V470="","",基本情報入力シート!V470)</f>
        <v/>
      </c>
      <c r="J442" s="536" t="str">
        <f>IF(基本情報入力シート!W470="","",基本情報入力シート!W470)</f>
        <v/>
      </c>
      <c r="K442" s="536" t="str">
        <f>IF(基本情報入力シート!Z470="","",基本情報入力シート!Z470)</f>
        <v/>
      </c>
      <c r="L442" s="555" t="str">
        <f>IF(基本情報入力シート!AF470=0,"",基本情報入力シート!AF470)</f>
        <v/>
      </c>
      <c r="M442" s="563" t="str">
        <f>IF(基本情報入力シート!AG470="","",基本情報入力シート!AG470)</f>
        <v/>
      </c>
      <c r="N442" s="571"/>
      <c r="O442" s="576" t="str">
        <f>IFERROR(VLOOKUP(K442,'【参考】数式用'!$A$2:$F$57,MATCH(N442,'【参考】数式用'!$C$3:$F$3,0)+2,0),"")</f>
        <v/>
      </c>
      <c r="P442" s="583" t="s">
        <v>549</v>
      </c>
      <c r="Q442" s="588"/>
      <c r="R442" s="590" t="s">
        <v>71</v>
      </c>
      <c r="S442" s="588"/>
      <c r="T442" s="590" t="s">
        <v>743</v>
      </c>
      <c r="U442" s="588"/>
      <c r="V442" s="590" t="s">
        <v>71</v>
      </c>
      <c r="W442" s="588"/>
      <c r="X442" s="590" t="s">
        <v>560</v>
      </c>
      <c r="Y442" s="590" t="s">
        <v>763</v>
      </c>
      <c r="Z442" s="590" t="str">
        <f t="shared" si="115"/>
        <v/>
      </c>
      <c r="AA442" s="594" t="s">
        <v>127</v>
      </c>
      <c r="AB442" s="599" t="str">
        <f t="shared" si="116"/>
        <v/>
      </c>
      <c r="AC442" s="604" t="str">
        <f>IFERROR(ROUNDDOWN(ROUNDDOWN(ROUND(L442*VLOOKUP(K442,'【参考】数式用'!$A$4:$F$57,MATCH("処遇改善加算Ⅳ",'【参考】数式用'!$C$3:$F$3,0)+2,0),0)*M442,0)*Z442*0.5,0),"")</f>
        <v/>
      </c>
      <c r="AD442" s="610"/>
      <c r="AE442" s="618"/>
      <c r="AF442" s="618"/>
      <c r="AG442" s="624"/>
      <c r="AH442" s="627"/>
      <c r="AI442" s="633"/>
      <c r="AJ442" s="634"/>
      <c r="AK442" s="648" t="str">
        <f t="shared" si="117"/>
        <v/>
      </c>
      <c r="AL442" s="651" t="str">
        <f t="shared" si="132"/>
        <v/>
      </c>
      <c r="AM442" s="654"/>
      <c r="AN442" s="657" t="str">
        <f>IFERROR(VLOOKUP(K442,'【参考】数式用'!$A$2:$N$57,14,FALSE),"")</f>
        <v/>
      </c>
      <c r="AO442" s="657" t="str">
        <f t="shared" si="118"/>
        <v/>
      </c>
      <c r="AP442" s="662" t="str">
        <f t="shared" si="119"/>
        <v/>
      </c>
      <c r="AQ442" s="662" t="str">
        <f t="shared" si="120"/>
        <v>入力済</v>
      </c>
      <c r="AR442" s="657" t="str">
        <f t="shared" si="121"/>
        <v/>
      </c>
      <c r="AS442" s="662" t="str">
        <f t="shared" si="122"/>
        <v>入力済</v>
      </c>
      <c r="AT442" s="662" t="str">
        <f t="shared" si="123"/>
        <v/>
      </c>
      <c r="AU442" s="662" t="str">
        <f t="shared" si="124"/>
        <v/>
      </c>
      <c r="AV442" s="657" t="str">
        <f t="shared" si="125"/>
        <v/>
      </c>
      <c r="AW442" s="657" t="str">
        <f t="shared" si="126"/>
        <v>入力済</v>
      </c>
      <c r="AX442" s="662" t="str">
        <f>IFERROR(VLOOKUP(K442,'【参考】数式用'!$AR$3:$AS$49,2,FALSE),"")</f>
        <v/>
      </c>
      <c r="AY442" s="657" t="str">
        <f t="shared" si="127"/>
        <v/>
      </c>
      <c r="AZ442" s="657" t="str">
        <f t="shared" si="133"/>
        <v>入力済</v>
      </c>
      <c r="BA442" s="662" t="str">
        <f>IFERROR(VLOOKUP(K442,'【参考】数式用'!$AX$3:$AY$56,2,FALSE),"")</f>
        <v/>
      </c>
      <c r="BB442" s="657" t="str">
        <f t="shared" si="128"/>
        <v/>
      </c>
      <c r="BC442" s="673" t="str">
        <f t="shared" si="129"/>
        <v>入力済</v>
      </c>
      <c r="BD442" s="657" t="str">
        <f t="shared" si="130"/>
        <v/>
      </c>
      <c r="BE442" s="657" t="str">
        <f t="shared" si="131"/>
        <v/>
      </c>
      <c r="BF442" s="659"/>
      <c r="BG442" s="659"/>
      <c r="BH442" s="681" t="e">
        <f>VLOOKUP(K442,'【参考】数式用'!$A$2:$O$57,15,FALSE)</f>
        <v>#N/A</v>
      </c>
      <c r="BI442" s="659"/>
      <c r="BJ442" s="659"/>
      <c r="BK442" s="659"/>
      <c r="BL442" s="659"/>
      <c r="BM442" s="659"/>
      <c r="BN442" s="659"/>
      <c r="BO442" s="676"/>
    </row>
    <row r="443" spans="1:67" s="494" customFormat="1" ht="109.9" customHeight="1">
      <c r="A443" s="506">
        <v>432</v>
      </c>
      <c r="B443" s="517" t="str">
        <f>IF(基本情報入力シート!B471="","",基本情報入力シート!B471)</f>
        <v/>
      </c>
      <c r="C443" s="523"/>
      <c r="D443" s="523"/>
      <c r="E443" s="523"/>
      <c r="F443" s="530"/>
      <c r="G443" s="536" t="str">
        <f>IF(基本情報入力シート!L471="","",基本情報入力シート!L471)</f>
        <v/>
      </c>
      <c r="H443" s="536" t="str">
        <f>IF(基本情報入力シート!Q471="","",基本情報入力シート!Q471)</f>
        <v/>
      </c>
      <c r="I443" s="536" t="str">
        <f>IF(基本情報入力シート!V471="","",基本情報入力シート!V471)</f>
        <v/>
      </c>
      <c r="J443" s="536" t="str">
        <f>IF(基本情報入力シート!W471="","",基本情報入力シート!W471)</f>
        <v/>
      </c>
      <c r="K443" s="536" t="str">
        <f>IF(基本情報入力シート!Z471="","",基本情報入力シート!Z471)</f>
        <v/>
      </c>
      <c r="L443" s="555" t="str">
        <f>IF(基本情報入力シート!AF471=0,"",基本情報入力シート!AF471)</f>
        <v/>
      </c>
      <c r="M443" s="563" t="str">
        <f>IF(基本情報入力シート!AG471="","",基本情報入力シート!AG471)</f>
        <v/>
      </c>
      <c r="N443" s="571"/>
      <c r="O443" s="576" t="str">
        <f>IFERROR(VLOOKUP(K443,'【参考】数式用'!$A$2:$F$57,MATCH(N443,'【参考】数式用'!$C$3:$F$3,0)+2,0),"")</f>
        <v/>
      </c>
      <c r="P443" s="583" t="s">
        <v>549</v>
      </c>
      <c r="Q443" s="588"/>
      <c r="R443" s="590" t="s">
        <v>71</v>
      </c>
      <c r="S443" s="588"/>
      <c r="T443" s="590" t="s">
        <v>743</v>
      </c>
      <c r="U443" s="588"/>
      <c r="V443" s="590" t="s">
        <v>71</v>
      </c>
      <c r="W443" s="588"/>
      <c r="X443" s="590" t="s">
        <v>560</v>
      </c>
      <c r="Y443" s="590" t="s">
        <v>763</v>
      </c>
      <c r="Z443" s="590" t="str">
        <f t="shared" si="115"/>
        <v/>
      </c>
      <c r="AA443" s="594" t="s">
        <v>127</v>
      </c>
      <c r="AB443" s="599" t="str">
        <f t="shared" si="116"/>
        <v/>
      </c>
      <c r="AC443" s="604" t="str">
        <f>IFERROR(ROUNDDOWN(ROUNDDOWN(ROUND(L443*VLOOKUP(K443,'【参考】数式用'!$A$4:$F$57,MATCH("処遇改善加算Ⅳ",'【参考】数式用'!$C$3:$F$3,0)+2,0),0)*M443,0)*Z443*0.5,0),"")</f>
        <v/>
      </c>
      <c r="AD443" s="610"/>
      <c r="AE443" s="618"/>
      <c r="AF443" s="618"/>
      <c r="AG443" s="624"/>
      <c r="AH443" s="627"/>
      <c r="AI443" s="633"/>
      <c r="AJ443" s="634"/>
      <c r="AK443" s="648" t="str">
        <f t="shared" si="117"/>
        <v/>
      </c>
      <c r="AL443" s="651" t="str">
        <f t="shared" si="132"/>
        <v/>
      </c>
      <c r="AM443" s="654"/>
      <c r="AN443" s="657" t="str">
        <f>IFERROR(VLOOKUP(K443,'【参考】数式用'!$A$2:$N$57,14,FALSE),"")</f>
        <v/>
      </c>
      <c r="AO443" s="657" t="str">
        <f t="shared" si="118"/>
        <v/>
      </c>
      <c r="AP443" s="662" t="str">
        <f t="shared" si="119"/>
        <v/>
      </c>
      <c r="AQ443" s="662" t="str">
        <f t="shared" si="120"/>
        <v>入力済</v>
      </c>
      <c r="AR443" s="657" t="str">
        <f t="shared" si="121"/>
        <v/>
      </c>
      <c r="AS443" s="662" t="str">
        <f t="shared" si="122"/>
        <v>入力済</v>
      </c>
      <c r="AT443" s="662" t="str">
        <f t="shared" si="123"/>
        <v/>
      </c>
      <c r="AU443" s="662" t="str">
        <f t="shared" si="124"/>
        <v/>
      </c>
      <c r="AV443" s="657" t="str">
        <f t="shared" si="125"/>
        <v/>
      </c>
      <c r="AW443" s="657" t="str">
        <f t="shared" si="126"/>
        <v>入力済</v>
      </c>
      <c r="AX443" s="662" t="str">
        <f>IFERROR(VLOOKUP(K443,'【参考】数式用'!$AR$3:$AS$49,2,FALSE),"")</f>
        <v/>
      </c>
      <c r="AY443" s="657" t="str">
        <f t="shared" si="127"/>
        <v/>
      </c>
      <c r="AZ443" s="657" t="str">
        <f t="shared" si="133"/>
        <v>入力済</v>
      </c>
      <c r="BA443" s="662" t="str">
        <f>IFERROR(VLOOKUP(K443,'【参考】数式用'!$AX$3:$AY$56,2,FALSE),"")</f>
        <v/>
      </c>
      <c r="BB443" s="657" t="str">
        <f t="shared" si="128"/>
        <v/>
      </c>
      <c r="BC443" s="673" t="str">
        <f t="shared" si="129"/>
        <v>入力済</v>
      </c>
      <c r="BD443" s="657" t="str">
        <f t="shared" si="130"/>
        <v/>
      </c>
      <c r="BE443" s="657" t="str">
        <f t="shared" si="131"/>
        <v/>
      </c>
      <c r="BF443" s="659"/>
      <c r="BG443" s="659"/>
      <c r="BH443" s="681" t="e">
        <f>VLOOKUP(K443,'【参考】数式用'!$A$2:$O$57,15,FALSE)</f>
        <v>#N/A</v>
      </c>
      <c r="BI443" s="659"/>
      <c r="BJ443" s="659"/>
      <c r="BK443" s="659"/>
      <c r="BL443" s="659"/>
      <c r="BM443" s="659"/>
      <c r="BN443" s="659"/>
      <c r="BO443" s="676"/>
    </row>
    <row r="444" spans="1:67" s="494" customFormat="1" ht="109.9" customHeight="1">
      <c r="A444" s="506">
        <v>433</v>
      </c>
      <c r="B444" s="517" t="str">
        <f>IF(基本情報入力シート!B472="","",基本情報入力シート!B472)</f>
        <v/>
      </c>
      <c r="C444" s="523"/>
      <c r="D444" s="523"/>
      <c r="E444" s="523"/>
      <c r="F444" s="530"/>
      <c r="G444" s="536" t="str">
        <f>IF(基本情報入力シート!L472="","",基本情報入力シート!L472)</f>
        <v/>
      </c>
      <c r="H444" s="536" t="str">
        <f>IF(基本情報入力シート!Q472="","",基本情報入力シート!Q472)</f>
        <v/>
      </c>
      <c r="I444" s="536" t="str">
        <f>IF(基本情報入力シート!V472="","",基本情報入力シート!V472)</f>
        <v/>
      </c>
      <c r="J444" s="536" t="str">
        <f>IF(基本情報入力シート!W472="","",基本情報入力シート!W472)</f>
        <v/>
      </c>
      <c r="K444" s="536" t="str">
        <f>IF(基本情報入力シート!Z472="","",基本情報入力シート!Z472)</f>
        <v/>
      </c>
      <c r="L444" s="555" t="str">
        <f>IF(基本情報入力シート!AF472=0,"",基本情報入力シート!AF472)</f>
        <v/>
      </c>
      <c r="M444" s="563" t="str">
        <f>IF(基本情報入力シート!AG472="","",基本情報入力シート!AG472)</f>
        <v/>
      </c>
      <c r="N444" s="571"/>
      <c r="O444" s="576" t="str">
        <f>IFERROR(VLOOKUP(K444,'【参考】数式用'!$A$2:$F$57,MATCH(N444,'【参考】数式用'!$C$3:$F$3,0)+2,0),"")</f>
        <v/>
      </c>
      <c r="P444" s="583" t="s">
        <v>549</v>
      </c>
      <c r="Q444" s="588"/>
      <c r="R444" s="590" t="s">
        <v>71</v>
      </c>
      <c r="S444" s="588"/>
      <c r="T444" s="590" t="s">
        <v>743</v>
      </c>
      <c r="U444" s="588"/>
      <c r="V444" s="590" t="s">
        <v>71</v>
      </c>
      <c r="W444" s="588"/>
      <c r="X444" s="590" t="s">
        <v>560</v>
      </c>
      <c r="Y444" s="590" t="s">
        <v>763</v>
      </c>
      <c r="Z444" s="590" t="str">
        <f t="shared" si="115"/>
        <v/>
      </c>
      <c r="AA444" s="594" t="s">
        <v>127</v>
      </c>
      <c r="AB444" s="599" t="str">
        <f t="shared" si="116"/>
        <v/>
      </c>
      <c r="AC444" s="604" t="str">
        <f>IFERROR(ROUNDDOWN(ROUNDDOWN(ROUND(L444*VLOOKUP(K444,'【参考】数式用'!$A$4:$F$57,MATCH("処遇改善加算Ⅳ",'【参考】数式用'!$C$3:$F$3,0)+2,0),0)*M444,0)*Z444*0.5,0),"")</f>
        <v/>
      </c>
      <c r="AD444" s="610"/>
      <c r="AE444" s="618"/>
      <c r="AF444" s="618"/>
      <c r="AG444" s="624"/>
      <c r="AH444" s="627"/>
      <c r="AI444" s="633"/>
      <c r="AJ444" s="634"/>
      <c r="AK444" s="648" t="str">
        <f t="shared" si="117"/>
        <v/>
      </c>
      <c r="AL444" s="651" t="str">
        <f t="shared" si="132"/>
        <v/>
      </c>
      <c r="AM444" s="654"/>
      <c r="AN444" s="657" t="str">
        <f>IFERROR(VLOOKUP(K444,'【参考】数式用'!$A$2:$N$57,14,FALSE),"")</f>
        <v/>
      </c>
      <c r="AO444" s="657" t="str">
        <f t="shared" si="118"/>
        <v/>
      </c>
      <c r="AP444" s="662" t="str">
        <f t="shared" si="119"/>
        <v/>
      </c>
      <c r="AQ444" s="662" t="str">
        <f t="shared" si="120"/>
        <v>入力済</v>
      </c>
      <c r="AR444" s="657" t="str">
        <f t="shared" si="121"/>
        <v/>
      </c>
      <c r="AS444" s="662" t="str">
        <f t="shared" si="122"/>
        <v>入力済</v>
      </c>
      <c r="AT444" s="662" t="str">
        <f t="shared" si="123"/>
        <v/>
      </c>
      <c r="AU444" s="662" t="str">
        <f t="shared" si="124"/>
        <v/>
      </c>
      <c r="AV444" s="657" t="str">
        <f t="shared" si="125"/>
        <v/>
      </c>
      <c r="AW444" s="657" t="str">
        <f t="shared" si="126"/>
        <v>入力済</v>
      </c>
      <c r="AX444" s="662" t="str">
        <f>IFERROR(VLOOKUP(K444,'【参考】数式用'!$AR$3:$AS$49,2,FALSE),"")</f>
        <v/>
      </c>
      <c r="AY444" s="657" t="str">
        <f t="shared" si="127"/>
        <v/>
      </c>
      <c r="AZ444" s="657" t="str">
        <f t="shared" si="133"/>
        <v>入力済</v>
      </c>
      <c r="BA444" s="662" t="str">
        <f>IFERROR(VLOOKUP(K444,'【参考】数式用'!$AX$3:$AY$56,2,FALSE),"")</f>
        <v/>
      </c>
      <c r="BB444" s="657" t="str">
        <f t="shared" si="128"/>
        <v/>
      </c>
      <c r="BC444" s="673" t="str">
        <f t="shared" si="129"/>
        <v>入力済</v>
      </c>
      <c r="BD444" s="657" t="str">
        <f t="shared" si="130"/>
        <v/>
      </c>
      <c r="BE444" s="657" t="str">
        <f t="shared" si="131"/>
        <v/>
      </c>
      <c r="BF444" s="659"/>
      <c r="BG444" s="659"/>
      <c r="BH444" s="681" t="e">
        <f>VLOOKUP(K444,'【参考】数式用'!$A$2:$O$57,15,FALSE)</f>
        <v>#N/A</v>
      </c>
      <c r="BI444" s="659"/>
      <c r="BJ444" s="659"/>
      <c r="BK444" s="659"/>
      <c r="BL444" s="659"/>
      <c r="BM444" s="659"/>
      <c r="BN444" s="659"/>
      <c r="BO444" s="676"/>
    </row>
    <row r="445" spans="1:67" s="494" customFormat="1" ht="109.9" customHeight="1">
      <c r="A445" s="506">
        <v>434</v>
      </c>
      <c r="B445" s="517" t="str">
        <f>IF(基本情報入力シート!B473="","",基本情報入力シート!B473)</f>
        <v/>
      </c>
      <c r="C445" s="523"/>
      <c r="D445" s="523"/>
      <c r="E445" s="523"/>
      <c r="F445" s="530"/>
      <c r="G445" s="536" t="str">
        <f>IF(基本情報入力シート!L473="","",基本情報入力シート!L473)</f>
        <v/>
      </c>
      <c r="H445" s="536" t="str">
        <f>IF(基本情報入力シート!Q473="","",基本情報入力シート!Q473)</f>
        <v/>
      </c>
      <c r="I445" s="536" t="str">
        <f>IF(基本情報入力シート!V473="","",基本情報入力シート!V473)</f>
        <v/>
      </c>
      <c r="J445" s="536" t="str">
        <f>IF(基本情報入力シート!W473="","",基本情報入力シート!W473)</f>
        <v/>
      </c>
      <c r="K445" s="536" t="str">
        <f>IF(基本情報入力シート!Z473="","",基本情報入力シート!Z473)</f>
        <v/>
      </c>
      <c r="L445" s="555" t="str">
        <f>IF(基本情報入力シート!AF473=0,"",基本情報入力シート!AF473)</f>
        <v/>
      </c>
      <c r="M445" s="563" t="str">
        <f>IF(基本情報入力シート!AG473="","",基本情報入力シート!AG473)</f>
        <v/>
      </c>
      <c r="N445" s="571"/>
      <c r="O445" s="576" t="str">
        <f>IFERROR(VLOOKUP(K445,'【参考】数式用'!$A$2:$F$57,MATCH(N445,'【参考】数式用'!$C$3:$F$3,0)+2,0),"")</f>
        <v/>
      </c>
      <c r="P445" s="583" t="s">
        <v>549</v>
      </c>
      <c r="Q445" s="588"/>
      <c r="R445" s="590" t="s">
        <v>71</v>
      </c>
      <c r="S445" s="588"/>
      <c r="T445" s="590" t="s">
        <v>743</v>
      </c>
      <c r="U445" s="588"/>
      <c r="V445" s="590" t="s">
        <v>71</v>
      </c>
      <c r="W445" s="588"/>
      <c r="X445" s="590" t="s">
        <v>560</v>
      </c>
      <c r="Y445" s="590" t="s">
        <v>763</v>
      </c>
      <c r="Z445" s="590" t="str">
        <f t="shared" si="115"/>
        <v/>
      </c>
      <c r="AA445" s="594" t="s">
        <v>127</v>
      </c>
      <c r="AB445" s="599" t="str">
        <f t="shared" si="116"/>
        <v/>
      </c>
      <c r="AC445" s="604" t="str">
        <f>IFERROR(ROUNDDOWN(ROUNDDOWN(ROUND(L445*VLOOKUP(K445,'【参考】数式用'!$A$4:$F$57,MATCH("処遇改善加算Ⅳ",'【参考】数式用'!$C$3:$F$3,0)+2,0),0)*M445,0)*Z445*0.5,0),"")</f>
        <v/>
      </c>
      <c r="AD445" s="610"/>
      <c r="AE445" s="618"/>
      <c r="AF445" s="618"/>
      <c r="AG445" s="624"/>
      <c r="AH445" s="627"/>
      <c r="AI445" s="633"/>
      <c r="AJ445" s="634"/>
      <c r="AK445" s="648" t="str">
        <f t="shared" si="117"/>
        <v/>
      </c>
      <c r="AL445" s="651" t="str">
        <f t="shared" si="132"/>
        <v/>
      </c>
      <c r="AM445" s="654"/>
      <c r="AN445" s="657" t="str">
        <f>IFERROR(VLOOKUP(K445,'【参考】数式用'!$A$2:$N$57,14,FALSE),"")</f>
        <v/>
      </c>
      <c r="AO445" s="657" t="str">
        <f t="shared" si="118"/>
        <v/>
      </c>
      <c r="AP445" s="662" t="str">
        <f t="shared" si="119"/>
        <v/>
      </c>
      <c r="AQ445" s="662" t="str">
        <f t="shared" si="120"/>
        <v>入力済</v>
      </c>
      <c r="AR445" s="657" t="str">
        <f t="shared" si="121"/>
        <v/>
      </c>
      <c r="AS445" s="662" t="str">
        <f t="shared" si="122"/>
        <v>入力済</v>
      </c>
      <c r="AT445" s="662" t="str">
        <f t="shared" si="123"/>
        <v/>
      </c>
      <c r="AU445" s="662" t="str">
        <f t="shared" si="124"/>
        <v/>
      </c>
      <c r="AV445" s="657" t="str">
        <f t="shared" si="125"/>
        <v/>
      </c>
      <c r="AW445" s="657" t="str">
        <f t="shared" si="126"/>
        <v>入力済</v>
      </c>
      <c r="AX445" s="662" t="str">
        <f>IFERROR(VLOOKUP(K445,'【参考】数式用'!$AR$3:$AS$49,2,FALSE),"")</f>
        <v/>
      </c>
      <c r="AY445" s="657" t="str">
        <f t="shared" si="127"/>
        <v/>
      </c>
      <c r="AZ445" s="657" t="str">
        <f t="shared" si="133"/>
        <v>入力済</v>
      </c>
      <c r="BA445" s="662" t="str">
        <f>IFERROR(VLOOKUP(K445,'【参考】数式用'!$AX$3:$AY$56,2,FALSE),"")</f>
        <v/>
      </c>
      <c r="BB445" s="657" t="str">
        <f t="shared" si="128"/>
        <v/>
      </c>
      <c r="BC445" s="673" t="str">
        <f t="shared" si="129"/>
        <v>入力済</v>
      </c>
      <c r="BD445" s="657" t="str">
        <f t="shared" si="130"/>
        <v/>
      </c>
      <c r="BE445" s="657" t="str">
        <f t="shared" si="131"/>
        <v/>
      </c>
      <c r="BF445" s="659"/>
      <c r="BG445" s="659"/>
      <c r="BH445" s="681" t="e">
        <f>VLOOKUP(K445,'【参考】数式用'!$A$2:$O$57,15,FALSE)</f>
        <v>#N/A</v>
      </c>
      <c r="BI445" s="659"/>
      <c r="BJ445" s="659"/>
      <c r="BK445" s="659"/>
      <c r="BL445" s="659"/>
      <c r="BM445" s="659"/>
      <c r="BN445" s="659"/>
      <c r="BO445" s="676"/>
    </row>
    <row r="446" spans="1:67" s="494" customFormat="1" ht="109.9" customHeight="1">
      <c r="A446" s="506">
        <v>435</v>
      </c>
      <c r="B446" s="517" t="str">
        <f>IF(基本情報入力シート!B474="","",基本情報入力シート!B474)</f>
        <v/>
      </c>
      <c r="C446" s="523"/>
      <c r="D446" s="523"/>
      <c r="E446" s="523"/>
      <c r="F446" s="530"/>
      <c r="G446" s="536" t="str">
        <f>IF(基本情報入力シート!L474="","",基本情報入力シート!L474)</f>
        <v/>
      </c>
      <c r="H446" s="536" t="str">
        <f>IF(基本情報入力シート!Q474="","",基本情報入力シート!Q474)</f>
        <v/>
      </c>
      <c r="I446" s="536" t="str">
        <f>IF(基本情報入力シート!V474="","",基本情報入力シート!V474)</f>
        <v/>
      </c>
      <c r="J446" s="536" t="str">
        <f>IF(基本情報入力シート!W474="","",基本情報入力シート!W474)</f>
        <v/>
      </c>
      <c r="K446" s="536" t="str">
        <f>IF(基本情報入力シート!Z474="","",基本情報入力シート!Z474)</f>
        <v/>
      </c>
      <c r="L446" s="555" t="str">
        <f>IF(基本情報入力シート!AF474=0,"",基本情報入力シート!AF474)</f>
        <v/>
      </c>
      <c r="M446" s="563" t="str">
        <f>IF(基本情報入力シート!AG474="","",基本情報入力シート!AG474)</f>
        <v/>
      </c>
      <c r="N446" s="571"/>
      <c r="O446" s="576" t="str">
        <f>IFERROR(VLOOKUP(K446,'【参考】数式用'!$A$2:$F$57,MATCH(N446,'【参考】数式用'!$C$3:$F$3,0)+2,0),"")</f>
        <v/>
      </c>
      <c r="P446" s="583" t="s">
        <v>549</v>
      </c>
      <c r="Q446" s="588"/>
      <c r="R446" s="590" t="s">
        <v>71</v>
      </c>
      <c r="S446" s="588"/>
      <c r="T446" s="590" t="s">
        <v>743</v>
      </c>
      <c r="U446" s="588"/>
      <c r="V446" s="590" t="s">
        <v>71</v>
      </c>
      <c r="W446" s="588"/>
      <c r="X446" s="590" t="s">
        <v>560</v>
      </c>
      <c r="Y446" s="590" t="s">
        <v>763</v>
      </c>
      <c r="Z446" s="590" t="str">
        <f t="shared" si="115"/>
        <v/>
      </c>
      <c r="AA446" s="594" t="s">
        <v>127</v>
      </c>
      <c r="AB446" s="599" t="str">
        <f t="shared" si="116"/>
        <v/>
      </c>
      <c r="AC446" s="604" t="str">
        <f>IFERROR(ROUNDDOWN(ROUNDDOWN(ROUND(L446*VLOOKUP(K446,'【参考】数式用'!$A$4:$F$57,MATCH("処遇改善加算Ⅳ",'【参考】数式用'!$C$3:$F$3,0)+2,0),0)*M446,0)*Z446*0.5,0),"")</f>
        <v/>
      </c>
      <c r="AD446" s="610"/>
      <c r="AE446" s="618"/>
      <c r="AF446" s="618"/>
      <c r="AG446" s="624"/>
      <c r="AH446" s="627"/>
      <c r="AI446" s="633"/>
      <c r="AJ446" s="634"/>
      <c r="AK446" s="648" t="str">
        <f t="shared" si="117"/>
        <v/>
      </c>
      <c r="AL446" s="651" t="str">
        <f t="shared" si="132"/>
        <v/>
      </c>
      <c r="AM446" s="654"/>
      <c r="AN446" s="657" t="str">
        <f>IFERROR(VLOOKUP(K446,'【参考】数式用'!$A$2:$N$57,14,FALSE),"")</f>
        <v/>
      </c>
      <c r="AO446" s="657" t="str">
        <f t="shared" si="118"/>
        <v/>
      </c>
      <c r="AP446" s="662" t="str">
        <f t="shared" si="119"/>
        <v/>
      </c>
      <c r="AQ446" s="662" t="str">
        <f t="shared" si="120"/>
        <v>入力済</v>
      </c>
      <c r="AR446" s="657" t="str">
        <f t="shared" si="121"/>
        <v/>
      </c>
      <c r="AS446" s="662" t="str">
        <f t="shared" si="122"/>
        <v>入力済</v>
      </c>
      <c r="AT446" s="662" t="str">
        <f t="shared" si="123"/>
        <v/>
      </c>
      <c r="AU446" s="662" t="str">
        <f t="shared" si="124"/>
        <v/>
      </c>
      <c r="AV446" s="657" t="str">
        <f t="shared" si="125"/>
        <v/>
      </c>
      <c r="AW446" s="657" t="str">
        <f t="shared" si="126"/>
        <v>入力済</v>
      </c>
      <c r="AX446" s="662" t="str">
        <f>IFERROR(VLOOKUP(K446,'【参考】数式用'!$AR$3:$AS$49,2,FALSE),"")</f>
        <v/>
      </c>
      <c r="AY446" s="657" t="str">
        <f t="shared" si="127"/>
        <v/>
      </c>
      <c r="AZ446" s="657" t="str">
        <f t="shared" si="133"/>
        <v>入力済</v>
      </c>
      <c r="BA446" s="662" t="str">
        <f>IFERROR(VLOOKUP(K446,'【参考】数式用'!$AX$3:$AY$56,2,FALSE),"")</f>
        <v/>
      </c>
      <c r="BB446" s="657" t="str">
        <f t="shared" si="128"/>
        <v/>
      </c>
      <c r="BC446" s="673" t="str">
        <f t="shared" si="129"/>
        <v>入力済</v>
      </c>
      <c r="BD446" s="657" t="str">
        <f t="shared" si="130"/>
        <v/>
      </c>
      <c r="BE446" s="657" t="str">
        <f t="shared" si="131"/>
        <v/>
      </c>
      <c r="BF446" s="659"/>
      <c r="BG446" s="659"/>
      <c r="BH446" s="681" t="e">
        <f>VLOOKUP(K446,'【参考】数式用'!$A$2:$O$57,15,FALSE)</f>
        <v>#N/A</v>
      </c>
      <c r="BI446" s="659"/>
      <c r="BJ446" s="659"/>
      <c r="BK446" s="659"/>
      <c r="BL446" s="659"/>
      <c r="BM446" s="659"/>
      <c r="BN446" s="659"/>
      <c r="BO446" s="676"/>
    </row>
    <row r="447" spans="1:67" s="494" customFormat="1" ht="109.9" customHeight="1">
      <c r="A447" s="506">
        <v>436</v>
      </c>
      <c r="B447" s="517" t="str">
        <f>IF(基本情報入力シート!B475="","",基本情報入力シート!B475)</f>
        <v/>
      </c>
      <c r="C447" s="523"/>
      <c r="D447" s="523"/>
      <c r="E447" s="523"/>
      <c r="F447" s="530"/>
      <c r="G447" s="536" t="str">
        <f>IF(基本情報入力シート!L475="","",基本情報入力シート!L475)</f>
        <v/>
      </c>
      <c r="H447" s="536" t="str">
        <f>IF(基本情報入力シート!Q475="","",基本情報入力シート!Q475)</f>
        <v/>
      </c>
      <c r="I447" s="536" t="str">
        <f>IF(基本情報入力シート!V475="","",基本情報入力シート!V475)</f>
        <v/>
      </c>
      <c r="J447" s="536" t="str">
        <f>IF(基本情報入力シート!W475="","",基本情報入力シート!W475)</f>
        <v/>
      </c>
      <c r="K447" s="536" t="str">
        <f>IF(基本情報入力シート!Z475="","",基本情報入力シート!Z475)</f>
        <v/>
      </c>
      <c r="L447" s="555" t="str">
        <f>IF(基本情報入力シート!AF475=0,"",基本情報入力シート!AF475)</f>
        <v/>
      </c>
      <c r="M447" s="563" t="str">
        <f>IF(基本情報入力シート!AG475="","",基本情報入力シート!AG475)</f>
        <v/>
      </c>
      <c r="N447" s="571"/>
      <c r="O447" s="576" t="str">
        <f>IFERROR(VLOOKUP(K447,'【参考】数式用'!$A$2:$F$57,MATCH(N447,'【参考】数式用'!$C$3:$F$3,0)+2,0),"")</f>
        <v/>
      </c>
      <c r="P447" s="583" t="s">
        <v>549</v>
      </c>
      <c r="Q447" s="588"/>
      <c r="R447" s="590" t="s">
        <v>71</v>
      </c>
      <c r="S447" s="588"/>
      <c r="T447" s="590" t="s">
        <v>743</v>
      </c>
      <c r="U447" s="588"/>
      <c r="V447" s="590" t="s">
        <v>71</v>
      </c>
      <c r="W447" s="588"/>
      <c r="X447" s="590" t="s">
        <v>560</v>
      </c>
      <c r="Y447" s="590" t="s">
        <v>763</v>
      </c>
      <c r="Z447" s="590" t="str">
        <f t="shared" si="115"/>
        <v/>
      </c>
      <c r="AA447" s="594" t="s">
        <v>127</v>
      </c>
      <c r="AB447" s="599" t="str">
        <f t="shared" si="116"/>
        <v/>
      </c>
      <c r="AC447" s="604" t="str">
        <f>IFERROR(ROUNDDOWN(ROUNDDOWN(ROUND(L447*VLOOKUP(K447,'【参考】数式用'!$A$4:$F$57,MATCH("処遇改善加算Ⅳ",'【参考】数式用'!$C$3:$F$3,0)+2,0),0)*M447,0)*Z447*0.5,0),"")</f>
        <v/>
      </c>
      <c r="AD447" s="610"/>
      <c r="AE447" s="618"/>
      <c r="AF447" s="618"/>
      <c r="AG447" s="624"/>
      <c r="AH447" s="627"/>
      <c r="AI447" s="633"/>
      <c r="AJ447" s="634"/>
      <c r="AK447" s="648" t="str">
        <f t="shared" si="117"/>
        <v/>
      </c>
      <c r="AL447" s="651" t="str">
        <f t="shared" si="132"/>
        <v/>
      </c>
      <c r="AM447" s="654"/>
      <c r="AN447" s="657" t="str">
        <f>IFERROR(VLOOKUP(K447,'【参考】数式用'!$A$2:$N$57,14,FALSE),"")</f>
        <v/>
      </c>
      <c r="AO447" s="657" t="str">
        <f t="shared" si="118"/>
        <v/>
      </c>
      <c r="AP447" s="662" t="str">
        <f t="shared" si="119"/>
        <v/>
      </c>
      <c r="AQ447" s="662" t="str">
        <f t="shared" si="120"/>
        <v>入力済</v>
      </c>
      <c r="AR447" s="657" t="str">
        <f t="shared" si="121"/>
        <v/>
      </c>
      <c r="AS447" s="662" t="str">
        <f t="shared" si="122"/>
        <v>入力済</v>
      </c>
      <c r="AT447" s="662" t="str">
        <f t="shared" si="123"/>
        <v/>
      </c>
      <c r="AU447" s="662" t="str">
        <f t="shared" si="124"/>
        <v/>
      </c>
      <c r="AV447" s="657" t="str">
        <f t="shared" si="125"/>
        <v/>
      </c>
      <c r="AW447" s="657" t="str">
        <f t="shared" si="126"/>
        <v>入力済</v>
      </c>
      <c r="AX447" s="662" t="str">
        <f>IFERROR(VLOOKUP(K447,'【参考】数式用'!$AR$3:$AS$49,2,FALSE),"")</f>
        <v/>
      </c>
      <c r="AY447" s="657" t="str">
        <f t="shared" si="127"/>
        <v/>
      </c>
      <c r="AZ447" s="657" t="str">
        <f t="shared" si="133"/>
        <v>入力済</v>
      </c>
      <c r="BA447" s="662" t="str">
        <f>IFERROR(VLOOKUP(K447,'【参考】数式用'!$AX$3:$AY$56,2,FALSE),"")</f>
        <v/>
      </c>
      <c r="BB447" s="657" t="str">
        <f t="shared" si="128"/>
        <v/>
      </c>
      <c r="BC447" s="673" t="str">
        <f t="shared" si="129"/>
        <v>入力済</v>
      </c>
      <c r="BD447" s="657" t="str">
        <f t="shared" si="130"/>
        <v/>
      </c>
      <c r="BE447" s="657" t="str">
        <f t="shared" si="131"/>
        <v/>
      </c>
      <c r="BF447" s="659"/>
      <c r="BG447" s="659"/>
      <c r="BH447" s="681" t="e">
        <f>VLOOKUP(K447,'【参考】数式用'!$A$2:$O$57,15,FALSE)</f>
        <v>#N/A</v>
      </c>
      <c r="BI447" s="659"/>
      <c r="BJ447" s="659"/>
      <c r="BK447" s="659"/>
      <c r="BL447" s="659"/>
      <c r="BM447" s="659"/>
      <c r="BN447" s="659"/>
      <c r="BO447" s="676"/>
    </row>
    <row r="448" spans="1:67" s="494" customFormat="1" ht="109.9" customHeight="1">
      <c r="A448" s="506">
        <v>437</v>
      </c>
      <c r="B448" s="517" t="str">
        <f>IF(基本情報入力シート!B476="","",基本情報入力シート!B476)</f>
        <v/>
      </c>
      <c r="C448" s="523"/>
      <c r="D448" s="523"/>
      <c r="E448" s="523"/>
      <c r="F448" s="530"/>
      <c r="G448" s="536" t="str">
        <f>IF(基本情報入力シート!L476="","",基本情報入力シート!L476)</f>
        <v/>
      </c>
      <c r="H448" s="536" t="str">
        <f>IF(基本情報入力シート!Q476="","",基本情報入力シート!Q476)</f>
        <v/>
      </c>
      <c r="I448" s="536" t="str">
        <f>IF(基本情報入力シート!V476="","",基本情報入力シート!V476)</f>
        <v/>
      </c>
      <c r="J448" s="536" t="str">
        <f>IF(基本情報入力シート!W476="","",基本情報入力シート!W476)</f>
        <v/>
      </c>
      <c r="K448" s="536" t="str">
        <f>IF(基本情報入力シート!Z476="","",基本情報入力シート!Z476)</f>
        <v/>
      </c>
      <c r="L448" s="555" t="str">
        <f>IF(基本情報入力シート!AF476=0,"",基本情報入力シート!AF476)</f>
        <v/>
      </c>
      <c r="M448" s="563" t="str">
        <f>IF(基本情報入力シート!AG476="","",基本情報入力シート!AG476)</f>
        <v/>
      </c>
      <c r="N448" s="571"/>
      <c r="O448" s="576" t="str">
        <f>IFERROR(VLOOKUP(K448,'【参考】数式用'!$A$2:$F$57,MATCH(N448,'【参考】数式用'!$C$3:$F$3,0)+2,0),"")</f>
        <v/>
      </c>
      <c r="P448" s="583" t="s">
        <v>549</v>
      </c>
      <c r="Q448" s="588"/>
      <c r="R448" s="590" t="s">
        <v>71</v>
      </c>
      <c r="S448" s="588"/>
      <c r="T448" s="590" t="s">
        <v>743</v>
      </c>
      <c r="U448" s="588"/>
      <c r="V448" s="590" t="s">
        <v>71</v>
      </c>
      <c r="W448" s="588"/>
      <c r="X448" s="590" t="s">
        <v>560</v>
      </c>
      <c r="Y448" s="590" t="s">
        <v>763</v>
      </c>
      <c r="Z448" s="590" t="str">
        <f t="shared" si="115"/>
        <v/>
      </c>
      <c r="AA448" s="594" t="s">
        <v>127</v>
      </c>
      <c r="AB448" s="599" t="str">
        <f t="shared" si="116"/>
        <v/>
      </c>
      <c r="AC448" s="604" t="str">
        <f>IFERROR(ROUNDDOWN(ROUNDDOWN(ROUND(L448*VLOOKUP(K448,'【参考】数式用'!$A$4:$F$57,MATCH("処遇改善加算Ⅳ",'【参考】数式用'!$C$3:$F$3,0)+2,0),0)*M448,0)*Z448*0.5,0),"")</f>
        <v/>
      </c>
      <c r="AD448" s="610"/>
      <c r="AE448" s="618"/>
      <c r="AF448" s="618"/>
      <c r="AG448" s="624"/>
      <c r="AH448" s="627"/>
      <c r="AI448" s="633"/>
      <c r="AJ448" s="634"/>
      <c r="AK448" s="648" t="str">
        <f t="shared" si="117"/>
        <v/>
      </c>
      <c r="AL448" s="651" t="str">
        <f t="shared" si="132"/>
        <v/>
      </c>
      <c r="AM448" s="654"/>
      <c r="AN448" s="657" t="str">
        <f>IFERROR(VLOOKUP(K448,'【参考】数式用'!$A$2:$N$57,14,FALSE),"")</f>
        <v/>
      </c>
      <c r="AO448" s="657" t="str">
        <f t="shared" si="118"/>
        <v/>
      </c>
      <c r="AP448" s="662" t="str">
        <f t="shared" si="119"/>
        <v/>
      </c>
      <c r="AQ448" s="662" t="str">
        <f t="shared" si="120"/>
        <v>入力済</v>
      </c>
      <c r="AR448" s="657" t="str">
        <f t="shared" si="121"/>
        <v/>
      </c>
      <c r="AS448" s="662" t="str">
        <f t="shared" si="122"/>
        <v>入力済</v>
      </c>
      <c r="AT448" s="662" t="str">
        <f t="shared" si="123"/>
        <v/>
      </c>
      <c r="AU448" s="662" t="str">
        <f t="shared" si="124"/>
        <v/>
      </c>
      <c r="AV448" s="657" t="str">
        <f t="shared" si="125"/>
        <v/>
      </c>
      <c r="AW448" s="657" t="str">
        <f t="shared" si="126"/>
        <v>入力済</v>
      </c>
      <c r="AX448" s="662" t="str">
        <f>IFERROR(VLOOKUP(K448,'【参考】数式用'!$AR$3:$AS$49,2,FALSE),"")</f>
        <v/>
      </c>
      <c r="AY448" s="657" t="str">
        <f t="shared" si="127"/>
        <v/>
      </c>
      <c r="AZ448" s="657" t="str">
        <f t="shared" si="133"/>
        <v>入力済</v>
      </c>
      <c r="BA448" s="662" t="str">
        <f>IFERROR(VLOOKUP(K448,'【参考】数式用'!$AX$3:$AY$56,2,FALSE),"")</f>
        <v/>
      </c>
      <c r="BB448" s="657" t="str">
        <f t="shared" si="128"/>
        <v/>
      </c>
      <c r="BC448" s="673" t="str">
        <f t="shared" si="129"/>
        <v>入力済</v>
      </c>
      <c r="BD448" s="657" t="str">
        <f t="shared" si="130"/>
        <v/>
      </c>
      <c r="BE448" s="657" t="str">
        <f t="shared" si="131"/>
        <v/>
      </c>
      <c r="BF448" s="659"/>
      <c r="BG448" s="659"/>
      <c r="BH448" s="681" t="e">
        <f>VLOOKUP(K448,'【参考】数式用'!$A$2:$O$57,15,FALSE)</f>
        <v>#N/A</v>
      </c>
      <c r="BI448" s="659"/>
      <c r="BJ448" s="659"/>
      <c r="BK448" s="659"/>
      <c r="BL448" s="659"/>
      <c r="BM448" s="659"/>
      <c r="BN448" s="659"/>
      <c r="BO448" s="676"/>
    </row>
    <row r="449" spans="1:67" s="494" customFormat="1" ht="109.9" customHeight="1">
      <c r="A449" s="506">
        <v>438</v>
      </c>
      <c r="B449" s="517" t="str">
        <f>IF(基本情報入力シート!B477="","",基本情報入力シート!B477)</f>
        <v/>
      </c>
      <c r="C449" s="523"/>
      <c r="D449" s="523"/>
      <c r="E449" s="523"/>
      <c r="F449" s="530"/>
      <c r="G449" s="536" t="str">
        <f>IF(基本情報入力シート!L477="","",基本情報入力シート!L477)</f>
        <v/>
      </c>
      <c r="H449" s="536" t="str">
        <f>IF(基本情報入力シート!Q477="","",基本情報入力シート!Q477)</f>
        <v/>
      </c>
      <c r="I449" s="536" t="str">
        <f>IF(基本情報入力シート!V477="","",基本情報入力シート!V477)</f>
        <v/>
      </c>
      <c r="J449" s="536" t="str">
        <f>IF(基本情報入力シート!W477="","",基本情報入力シート!W477)</f>
        <v/>
      </c>
      <c r="K449" s="536" t="str">
        <f>IF(基本情報入力シート!Z477="","",基本情報入力シート!Z477)</f>
        <v/>
      </c>
      <c r="L449" s="555" t="str">
        <f>IF(基本情報入力シート!AF477=0,"",基本情報入力シート!AF477)</f>
        <v/>
      </c>
      <c r="M449" s="563" t="str">
        <f>IF(基本情報入力シート!AG477="","",基本情報入力シート!AG477)</f>
        <v/>
      </c>
      <c r="N449" s="571"/>
      <c r="O449" s="576" t="str">
        <f>IFERROR(VLOOKUP(K449,'【参考】数式用'!$A$2:$F$57,MATCH(N449,'【参考】数式用'!$C$3:$F$3,0)+2,0),"")</f>
        <v/>
      </c>
      <c r="P449" s="583" t="s">
        <v>549</v>
      </c>
      <c r="Q449" s="588"/>
      <c r="R449" s="590" t="s">
        <v>71</v>
      </c>
      <c r="S449" s="588"/>
      <c r="T449" s="590" t="s">
        <v>743</v>
      </c>
      <c r="U449" s="588"/>
      <c r="V449" s="590" t="s">
        <v>71</v>
      </c>
      <c r="W449" s="588"/>
      <c r="X449" s="590" t="s">
        <v>560</v>
      </c>
      <c r="Y449" s="590" t="s">
        <v>763</v>
      </c>
      <c r="Z449" s="590" t="str">
        <f t="shared" si="115"/>
        <v/>
      </c>
      <c r="AA449" s="594" t="s">
        <v>127</v>
      </c>
      <c r="AB449" s="599" t="str">
        <f t="shared" si="116"/>
        <v/>
      </c>
      <c r="AC449" s="604" t="str">
        <f>IFERROR(ROUNDDOWN(ROUNDDOWN(ROUND(L449*VLOOKUP(K449,'【参考】数式用'!$A$4:$F$57,MATCH("処遇改善加算Ⅳ",'【参考】数式用'!$C$3:$F$3,0)+2,0),0)*M449,0)*Z449*0.5,0),"")</f>
        <v/>
      </c>
      <c r="AD449" s="610"/>
      <c r="AE449" s="618"/>
      <c r="AF449" s="618"/>
      <c r="AG449" s="624"/>
      <c r="AH449" s="627"/>
      <c r="AI449" s="633"/>
      <c r="AJ449" s="634"/>
      <c r="AK449" s="648" t="str">
        <f t="shared" si="117"/>
        <v/>
      </c>
      <c r="AL449" s="651" t="str">
        <f t="shared" si="132"/>
        <v/>
      </c>
      <c r="AM449" s="654"/>
      <c r="AN449" s="657" t="str">
        <f>IFERROR(VLOOKUP(K449,'【参考】数式用'!$A$2:$N$57,14,FALSE),"")</f>
        <v/>
      </c>
      <c r="AO449" s="657" t="str">
        <f t="shared" si="118"/>
        <v/>
      </c>
      <c r="AP449" s="662" t="str">
        <f t="shared" si="119"/>
        <v/>
      </c>
      <c r="AQ449" s="662" t="str">
        <f t="shared" si="120"/>
        <v>入力済</v>
      </c>
      <c r="AR449" s="657" t="str">
        <f t="shared" si="121"/>
        <v/>
      </c>
      <c r="AS449" s="662" t="str">
        <f t="shared" si="122"/>
        <v>入力済</v>
      </c>
      <c r="AT449" s="662" t="str">
        <f t="shared" si="123"/>
        <v/>
      </c>
      <c r="AU449" s="662" t="str">
        <f t="shared" si="124"/>
        <v/>
      </c>
      <c r="AV449" s="657" t="str">
        <f t="shared" si="125"/>
        <v/>
      </c>
      <c r="AW449" s="657" t="str">
        <f t="shared" si="126"/>
        <v>入力済</v>
      </c>
      <c r="AX449" s="662" t="str">
        <f>IFERROR(VLOOKUP(K449,'【参考】数式用'!$AR$3:$AS$49,2,FALSE),"")</f>
        <v/>
      </c>
      <c r="AY449" s="657" t="str">
        <f t="shared" si="127"/>
        <v/>
      </c>
      <c r="AZ449" s="657" t="str">
        <f t="shared" si="133"/>
        <v>入力済</v>
      </c>
      <c r="BA449" s="662" t="str">
        <f>IFERROR(VLOOKUP(K449,'【参考】数式用'!$AX$3:$AY$56,2,FALSE),"")</f>
        <v/>
      </c>
      <c r="BB449" s="657" t="str">
        <f t="shared" si="128"/>
        <v/>
      </c>
      <c r="BC449" s="673" t="str">
        <f t="shared" si="129"/>
        <v>入力済</v>
      </c>
      <c r="BD449" s="657" t="str">
        <f t="shared" si="130"/>
        <v/>
      </c>
      <c r="BE449" s="657" t="str">
        <f t="shared" si="131"/>
        <v/>
      </c>
      <c r="BF449" s="659"/>
      <c r="BG449" s="659"/>
      <c r="BH449" s="681" t="e">
        <f>VLOOKUP(K449,'【参考】数式用'!$A$2:$O$57,15,FALSE)</f>
        <v>#N/A</v>
      </c>
      <c r="BI449" s="659"/>
      <c r="BJ449" s="659"/>
      <c r="BK449" s="659"/>
      <c r="BL449" s="659"/>
      <c r="BM449" s="659"/>
      <c r="BN449" s="659"/>
      <c r="BO449" s="676"/>
    </row>
    <row r="450" spans="1:67" s="494" customFormat="1" ht="109.9" customHeight="1">
      <c r="A450" s="506">
        <v>439</v>
      </c>
      <c r="B450" s="517" t="str">
        <f>IF(基本情報入力シート!B478="","",基本情報入力シート!B478)</f>
        <v/>
      </c>
      <c r="C450" s="523"/>
      <c r="D450" s="523"/>
      <c r="E450" s="523"/>
      <c r="F450" s="530"/>
      <c r="G450" s="536" t="str">
        <f>IF(基本情報入力シート!L478="","",基本情報入力シート!L478)</f>
        <v/>
      </c>
      <c r="H450" s="536" t="str">
        <f>IF(基本情報入力シート!Q478="","",基本情報入力シート!Q478)</f>
        <v/>
      </c>
      <c r="I450" s="536" t="str">
        <f>IF(基本情報入力シート!V478="","",基本情報入力シート!V478)</f>
        <v/>
      </c>
      <c r="J450" s="536" t="str">
        <f>IF(基本情報入力シート!W478="","",基本情報入力シート!W478)</f>
        <v/>
      </c>
      <c r="K450" s="536" t="str">
        <f>IF(基本情報入力シート!Z478="","",基本情報入力シート!Z478)</f>
        <v/>
      </c>
      <c r="L450" s="555" t="str">
        <f>IF(基本情報入力シート!AF478=0,"",基本情報入力シート!AF478)</f>
        <v/>
      </c>
      <c r="M450" s="563" t="str">
        <f>IF(基本情報入力シート!AG478="","",基本情報入力シート!AG478)</f>
        <v/>
      </c>
      <c r="N450" s="571"/>
      <c r="O450" s="576" t="str">
        <f>IFERROR(VLOOKUP(K450,'【参考】数式用'!$A$2:$F$57,MATCH(N450,'【参考】数式用'!$C$3:$F$3,0)+2,0),"")</f>
        <v/>
      </c>
      <c r="P450" s="583" t="s">
        <v>549</v>
      </c>
      <c r="Q450" s="588"/>
      <c r="R450" s="590" t="s">
        <v>71</v>
      </c>
      <c r="S450" s="588"/>
      <c r="T450" s="590" t="s">
        <v>743</v>
      </c>
      <c r="U450" s="588"/>
      <c r="V450" s="590" t="s">
        <v>71</v>
      </c>
      <c r="W450" s="588"/>
      <c r="X450" s="590" t="s">
        <v>560</v>
      </c>
      <c r="Y450" s="590" t="s">
        <v>763</v>
      </c>
      <c r="Z450" s="590" t="str">
        <f t="shared" si="115"/>
        <v/>
      </c>
      <c r="AA450" s="594" t="s">
        <v>127</v>
      </c>
      <c r="AB450" s="599" t="str">
        <f t="shared" si="116"/>
        <v/>
      </c>
      <c r="AC450" s="604" t="str">
        <f>IFERROR(ROUNDDOWN(ROUNDDOWN(ROUND(L450*VLOOKUP(K450,'【参考】数式用'!$A$4:$F$57,MATCH("処遇改善加算Ⅳ",'【参考】数式用'!$C$3:$F$3,0)+2,0),0)*M450,0)*Z450*0.5,0),"")</f>
        <v/>
      </c>
      <c r="AD450" s="610"/>
      <c r="AE450" s="618"/>
      <c r="AF450" s="618"/>
      <c r="AG450" s="624"/>
      <c r="AH450" s="627"/>
      <c r="AI450" s="633"/>
      <c r="AJ450" s="634"/>
      <c r="AK450" s="648" t="str">
        <f t="shared" si="117"/>
        <v/>
      </c>
      <c r="AL450" s="651" t="str">
        <f t="shared" si="132"/>
        <v/>
      </c>
      <c r="AM450" s="654"/>
      <c r="AN450" s="657" t="str">
        <f>IFERROR(VLOOKUP(K450,'【参考】数式用'!$A$2:$N$57,14,FALSE),"")</f>
        <v/>
      </c>
      <c r="AO450" s="657" t="str">
        <f t="shared" si="118"/>
        <v/>
      </c>
      <c r="AP450" s="662" t="str">
        <f t="shared" si="119"/>
        <v/>
      </c>
      <c r="AQ450" s="662" t="str">
        <f t="shared" si="120"/>
        <v>入力済</v>
      </c>
      <c r="AR450" s="657" t="str">
        <f t="shared" si="121"/>
        <v/>
      </c>
      <c r="AS450" s="662" t="str">
        <f t="shared" si="122"/>
        <v>入力済</v>
      </c>
      <c r="AT450" s="662" t="str">
        <f t="shared" si="123"/>
        <v/>
      </c>
      <c r="AU450" s="662" t="str">
        <f t="shared" si="124"/>
        <v/>
      </c>
      <c r="AV450" s="657" t="str">
        <f t="shared" si="125"/>
        <v/>
      </c>
      <c r="AW450" s="657" t="str">
        <f t="shared" si="126"/>
        <v>入力済</v>
      </c>
      <c r="AX450" s="662" t="str">
        <f>IFERROR(VLOOKUP(K450,'【参考】数式用'!$AR$3:$AS$49,2,FALSE),"")</f>
        <v/>
      </c>
      <c r="AY450" s="657" t="str">
        <f t="shared" si="127"/>
        <v/>
      </c>
      <c r="AZ450" s="657" t="str">
        <f t="shared" si="133"/>
        <v>入力済</v>
      </c>
      <c r="BA450" s="662" t="str">
        <f>IFERROR(VLOOKUP(K450,'【参考】数式用'!$AX$3:$AY$56,2,FALSE),"")</f>
        <v/>
      </c>
      <c r="BB450" s="657" t="str">
        <f t="shared" si="128"/>
        <v/>
      </c>
      <c r="BC450" s="673" t="str">
        <f t="shared" si="129"/>
        <v>入力済</v>
      </c>
      <c r="BD450" s="657" t="str">
        <f t="shared" si="130"/>
        <v/>
      </c>
      <c r="BE450" s="657" t="str">
        <f t="shared" si="131"/>
        <v/>
      </c>
      <c r="BF450" s="659"/>
      <c r="BG450" s="659"/>
      <c r="BH450" s="681" t="e">
        <f>VLOOKUP(K450,'【参考】数式用'!$A$2:$O$57,15,FALSE)</f>
        <v>#N/A</v>
      </c>
      <c r="BI450" s="659"/>
      <c r="BJ450" s="659"/>
      <c r="BK450" s="659"/>
      <c r="BL450" s="659"/>
      <c r="BM450" s="659"/>
      <c r="BN450" s="659"/>
      <c r="BO450" s="676"/>
    </row>
    <row r="451" spans="1:67" s="494" customFormat="1" ht="109.9" customHeight="1">
      <c r="A451" s="506">
        <v>440</v>
      </c>
      <c r="B451" s="517" t="str">
        <f>IF(基本情報入力シート!B479="","",基本情報入力シート!B479)</f>
        <v/>
      </c>
      <c r="C451" s="523"/>
      <c r="D451" s="523"/>
      <c r="E451" s="523"/>
      <c r="F451" s="530"/>
      <c r="G451" s="536" t="str">
        <f>IF(基本情報入力シート!L479="","",基本情報入力シート!L479)</f>
        <v/>
      </c>
      <c r="H451" s="536" t="str">
        <f>IF(基本情報入力シート!Q479="","",基本情報入力シート!Q479)</f>
        <v/>
      </c>
      <c r="I451" s="536" t="str">
        <f>IF(基本情報入力シート!V479="","",基本情報入力シート!V479)</f>
        <v/>
      </c>
      <c r="J451" s="536" t="str">
        <f>IF(基本情報入力シート!W479="","",基本情報入力シート!W479)</f>
        <v/>
      </c>
      <c r="K451" s="536" t="str">
        <f>IF(基本情報入力シート!Z479="","",基本情報入力シート!Z479)</f>
        <v/>
      </c>
      <c r="L451" s="555" t="str">
        <f>IF(基本情報入力シート!AF479=0,"",基本情報入力シート!AF479)</f>
        <v/>
      </c>
      <c r="M451" s="563" t="str">
        <f>IF(基本情報入力シート!AG479="","",基本情報入力シート!AG479)</f>
        <v/>
      </c>
      <c r="N451" s="571"/>
      <c r="O451" s="576" t="str">
        <f>IFERROR(VLOOKUP(K451,'【参考】数式用'!$A$2:$F$57,MATCH(N451,'【参考】数式用'!$C$3:$F$3,0)+2,0),"")</f>
        <v/>
      </c>
      <c r="P451" s="583" t="s">
        <v>549</v>
      </c>
      <c r="Q451" s="588"/>
      <c r="R451" s="590" t="s">
        <v>71</v>
      </c>
      <c r="S451" s="588"/>
      <c r="T451" s="590" t="s">
        <v>743</v>
      </c>
      <c r="U451" s="588"/>
      <c r="V451" s="590" t="s">
        <v>71</v>
      </c>
      <c r="W451" s="588"/>
      <c r="X451" s="590" t="s">
        <v>560</v>
      </c>
      <c r="Y451" s="590" t="s">
        <v>763</v>
      </c>
      <c r="Z451" s="590" t="str">
        <f t="shared" si="115"/>
        <v/>
      </c>
      <c r="AA451" s="594" t="s">
        <v>127</v>
      </c>
      <c r="AB451" s="599" t="str">
        <f t="shared" si="116"/>
        <v/>
      </c>
      <c r="AC451" s="604" t="str">
        <f>IFERROR(ROUNDDOWN(ROUNDDOWN(ROUND(L451*VLOOKUP(K451,'【参考】数式用'!$A$4:$F$57,MATCH("処遇改善加算Ⅳ",'【参考】数式用'!$C$3:$F$3,0)+2,0),0)*M451,0)*Z451*0.5,0),"")</f>
        <v/>
      </c>
      <c r="AD451" s="610"/>
      <c r="AE451" s="618"/>
      <c r="AF451" s="618"/>
      <c r="AG451" s="624"/>
      <c r="AH451" s="627"/>
      <c r="AI451" s="633"/>
      <c r="AJ451" s="634"/>
      <c r="AK451" s="648" t="str">
        <f t="shared" si="117"/>
        <v/>
      </c>
      <c r="AL451" s="651" t="str">
        <f t="shared" si="132"/>
        <v/>
      </c>
      <c r="AM451" s="654"/>
      <c r="AN451" s="657" t="str">
        <f>IFERROR(VLOOKUP(K451,'【参考】数式用'!$A$2:$N$57,14,FALSE),"")</f>
        <v/>
      </c>
      <c r="AO451" s="657" t="str">
        <f t="shared" si="118"/>
        <v/>
      </c>
      <c r="AP451" s="662" t="str">
        <f t="shared" si="119"/>
        <v/>
      </c>
      <c r="AQ451" s="662" t="str">
        <f t="shared" si="120"/>
        <v>入力済</v>
      </c>
      <c r="AR451" s="657" t="str">
        <f t="shared" si="121"/>
        <v/>
      </c>
      <c r="AS451" s="662" t="str">
        <f t="shared" si="122"/>
        <v>入力済</v>
      </c>
      <c r="AT451" s="662" t="str">
        <f t="shared" si="123"/>
        <v/>
      </c>
      <c r="AU451" s="662" t="str">
        <f t="shared" si="124"/>
        <v/>
      </c>
      <c r="AV451" s="657" t="str">
        <f t="shared" si="125"/>
        <v/>
      </c>
      <c r="AW451" s="657" t="str">
        <f t="shared" si="126"/>
        <v>入力済</v>
      </c>
      <c r="AX451" s="662" t="str">
        <f>IFERROR(VLOOKUP(K451,'【参考】数式用'!$AR$3:$AS$49,2,FALSE),"")</f>
        <v/>
      </c>
      <c r="AY451" s="657" t="str">
        <f t="shared" si="127"/>
        <v/>
      </c>
      <c r="AZ451" s="657" t="str">
        <f t="shared" si="133"/>
        <v>入力済</v>
      </c>
      <c r="BA451" s="662" t="str">
        <f>IFERROR(VLOOKUP(K451,'【参考】数式用'!$AX$3:$AY$56,2,FALSE),"")</f>
        <v/>
      </c>
      <c r="BB451" s="657" t="str">
        <f t="shared" si="128"/>
        <v/>
      </c>
      <c r="BC451" s="673" t="str">
        <f t="shared" si="129"/>
        <v>入力済</v>
      </c>
      <c r="BD451" s="657" t="str">
        <f t="shared" si="130"/>
        <v/>
      </c>
      <c r="BE451" s="657" t="str">
        <f t="shared" si="131"/>
        <v/>
      </c>
      <c r="BF451" s="659"/>
      <c r="BG451" s="659"/>
      <c r="BH451" s="681" t="e">
        <f>VLOOKUP(K451,'【参考】数式用'!$A$2:$O$57,15,FALSE)</f>
        <v>#N/A</v>
      </c>
      <c r="BI451" s="659"/>
      <c r="BJ451" s="659"/>
      <c r="BK451" s="659"/>
      <c r="BL451" s="659"/>
      <c r="BM451" s="659"/>
      <c r="BN451" s="659"/>
      <c r="BO451" s="676"/>
    </row>
    <row r="452" spans="1:67" s="494" customFormat="1" ht="109.9" customHeight="1">
      <c r="A452" s="506">
        <v>441</v>
      </c>
      <c r="B452" s="517" t="str">
        <f>IF(基本情報入力シート!B480="","",基本情報入力シート!B480)</f>
        <v/>
      </c>
      <c r="C452" s="523"/>
      <c r="D452" s="523"/>
      <c r="E452" s="523"/>
      <c r="F452" s="530"/>
      <c r="G452" s="536" t="str">
        <f>IF(基本情報入力シート!L480="","",基本情報入力シート!L480)</f>
        <v/>
      </c>
      <c r="H452" s="536" t="str">
        <f>IF(基本情報入力シート!Q480="","",基本情報入力シート!Q480)</f>
        <v/>
      </c>
      <c r="I452" s="536" t="str">
        <f>IF(基本情報入力シート!V480="","",基本情報入力シート!V480)</f>
        <v/>
      </c>
      <c r="J452" s="536" t="str">
        <f>IF(基本情報入力シート!W480="","",基本情報入力シート!W480)</f>
        <v/>
      </c>
      <c r="K452" s="536" t="str">
        <f>IF(基本情報入力シート!Z480="","",基本情報入力シート!Z480)</f>
        <v/>
      </c>
      <c r="L452" s="555" t="str">
        <f>IF(基本情報入力シート!AF480=0,"",基本情報入力シート!AF480)</f>
        <v/>
      </c>
      <c r="M452" s="563" t="str">
        <f>IF(基本情報入力シート!AG480="","",基本情報入力シート!AG480)</f>
        <v/>
      </c>
      <c r="N452" s="571"/>
      <c r="O452" s="576" t="str">
        <f>IFERROR(VLOOKUP(K452,'【参考】数式用'!$A$2:$F$57,MATCH(N452,'【参考】数式用'!$C$3:$F$3,0)+2,0),"")</f>
        <v/>
      </c>
      <c r="P452" s="583" t="s">
        <v>549</v>
      </c>
      <c r="Q452" s="588"/>
      <c r="R452" s="590" t="s">
        <v>71</v>
      </c>
      <c r="S452" s="588"/>
      <c r="T452" s="590" t="s">
        <v>743</v>
      </c>
      <c r="U452" s="588"/>
      <c r="V452" s="590" t="s">
        <v>71</v>
      </c>
      <c r="W452" s="588"/>
      <c r="X452" s="590" t="s">
        <v>560</v>
      </c>
      <c r="Y452" s="590" t="s">
        <v>763</v>
      </c>
      <c r="Z452" s="590" t="str">
        <f t="shared" si="115"/>
        <v/>
      </c>
      <c r="AA452" s="594" t="s">
        <v>127</v>
      </c>
      <c r="AB452" s="599" t="str">
        <f t="shared" si="116"/>
        <v/>
      </c>
      <c r="AC452" s="604" t="str">
        <f>IFERROR(ROUNDDOWN(ROUNDDOWN(ROUND(L452*VLOOKUP(K452,'【参考】数式用'!$A$4:$F$57,MATCH("処遇改善加算Ⅳ",'【参考】数式用'!$C$3:$F$3,0)+2,0),0)*M452,0)*Z452*0.5,0),"")</f>
        <v/>
      </c>
      <c r="AD452" s="610"/>
      <c r="AE452" s="618"/>
      <c r="AF452" s="618"/>
      <c r="AG452" s="624"/>
      <c r="AH452" s="627"/>
      <c r="AI452" s="633"/>
      <c r="AJ452" s="634"/>
      <c r="AK452" s="648" t="str">
        <f t="shared" si="117"/>
        <v/>
      </c>
      <c r="AL452" s="651" t="str">
        <f t="shared" si="132"/>
        <v/>
      </c>
      <c r="AM452" s="654"/>
      <c r="AN452" s="657" t="str">
        <f>IFERROR(VLOOKUP(K452,'【参考】数式用'!$A$2:$N$57,14,FALSE),"")</f>
        <v/>
      </c>
      <c r="AO452" s="657" t="str">
        <f t="shared" si="118"/>
        <v/>
      </c>
      <c r="AP452" s="662" t="str">
        <f t="shared" si="119"/>
        <v/>
      </c>
      <c r="AQ452" s="662" t="str">
        <f t="shared" si="120"/>
        <v>入力済</v>
      </c>
      <c r="AR452" s="657" t="str">
        <f t="shared" si="121"/>
        <v/>
      </c>
      <c r="AS452" s="662" t="str">
        <f t="shared" si="122"/>
        <v>入力済</v>
      </c>
      <c r="AT452" s="662" t="str">
        <f t="shared" si="123"/>
        <v/>
      </c>
      <c r="AU452" s="662" t="str">
        <f t="shared" si="124"/>
        <v/>
      </c>
      <c r="AV452" s="657" t="str">
        <f t="shared" si="125"/>
        <v/>
      </c>
      <c r="AW452" s="657" t="str">
        <f t="shared" si="126"/>
        <v>入力済</v>
      </c>
      <c r="AX452" s="662" t="str">
        <f>IFERROR(VLOOKUP(K452,'【参考】数式用'!$AR$3:$AS$49,2,FALSE),"")</f>
        <v/>
      </c>
      <c r="AY452" s="657" t="str">
        <f t="shared" si="127"/>
        <v/>
      </c>
      <c r="AZ452" s="657" t="str">
        <f t="shared" si="133"/>
        <v>入力済</v>
      </c>
      <c r="BA452" s="662" t="str">
        <f>IFERROR(VLOOKUP(K452,'【参考】数式用'!$AX$3:$AY$56,2,FALSE),"")</f>
        <v/>
      </c>
      <c r="BB452" s="657" t="str">
        <f t="shared" si="128"/>
        <v/>
      </c>
      <c r="BC452" s="673" t="str">
        <f t="shared" si="129"/>
        <v>入力済</v>
      </c>
      <c r="BD452" s="657" t="str">
        <f t="shared" si="130"/>
        <v/>
      </c>
      <c r="BE452" s="657" t="str">
        <f t="shared" si="131"/>
        <v/>
      </c>
      <c r="BF452" s="659"/>
      <c r="BG452" s="659"/>
      <c r="BH452" s="681" t="e">
        <f>VLOOKUP(K452,'【参考】数式用'!$A$2:$O$57,15,FALSE)</f>
        <v>#N/A</v>
      </c>
      <c r="BI452" s="659"/>
      <c r="BJ452" s="659"/>
      <c r="BK452" s="659"/>
      <c r="BL452" s="659"/>
      <c r="BM452" s="659"/>
      <c r="BN452" s="659"/>
      <c r="BO452" s="676"/>
    </row>
    <row r="453" spans="1:67" s="494" customFormat="1" ht="109.9" customHeight="1">
      <c r="A453" s="506">
        <v>442</v>
      </c>
      <c r="B453" s="517" t="str">
        <f>IF(基本情報入力シート!B481="","",基本情報入力シート!B481)</f>
        <v/>
      </c>
      <c r="C453" s="523"/>
      <c r="D453" s="523"/>
      <c r="E453" s="523"/>
      <c r="F453" s="530"/>
      <c r="G453" s="536" t="str">
        <f>IF(基本情報入力シート!L481="","",基本情報入力シート!L481)</f>
        <v/>
      </c>
      <c r="H453" s="536" t="str">
        <f>IF(基本情報入力シート!Q481="","",基本情報入力シート!Q481)</f>
        <v/>
      </c>
      <c r="I453" s="536" t="str">
        <f>IF(基本情報入力シート!V481="","",基本情報入力シート!V481)</f>
        <v/>
      </c>
      <c r="J453" s="536" t="str">
        <f>IF(基本情報入力シート!W481="","",基本情報入力シート!W481)</f>
        <v/>
      </c>
      <c r="K453" s="536" t="str">
        <f>IF(基本情報入力シート!Z481="","",基本情報入力シート!Z481)</f>
        <v/>
      </c>
      <c r="L453" s="555" t="str">
        <f>IF(基本情報入力シート!AF481=0,"",基本情報入力シート!AF481)</f>
        <v/>
      </c>
      <c r="M453" s="563" t="str">
        <f>IF(基本情報入力シート!AG481="","",基本情報入力シート!AG481)</f>
        <v/>
      </c>
      <c r="N453" s="571"/>
      <c r="O453" s="576" t="str">
        <f>IFERROR(VLOOKUP(K453,'【参考】数式用'!$A$2:$F$57,MATCH(N453,'【参考】数式用'!$C$3:$F$3,0)+2,0),"")</f>
        <v/>
      </c>
      <c r="P453" s="583" t="s">
        <v>549</v>
      </c>
      <c r="Q453" s="588"/>
      <c r="R453" s="590" t="s">
        <v>71</v>
      </c>
      <c r="S453" s="588"/>
      <c r="T453" s="590" t="s">
        <v>743</v>
      </c>
      <c r="U453" s="588"/>
      <c r="V453" s="590" t="s">
        <v>71</v>
      </c>
      <c r="W453" s="588"/>
      <c r="X453" s="590" t="s">
        <v>560</v>
      </c>
      <c r="Y453" s="590" t="s">
        <v>763</v>
      </c>
      <c r="Z453" s="590" t="str">
        <f t="shared" si="115"/>
        <v/>
      </c>
      <c r="AA453" s="594" t="s">
        <v>127</v>
      </c>
      <c r="AB453" s="599" t="str">
        <f t="shared" si="116"/>
        <v/>
      </c>
      <c r="AC453" s="604" t="str">
        <f>IFERROR(ROUNDDOWN(ROUNDDOWN(ROUND(L453*VLOOKUP(K453,'【参考】数式用'!$A$4:$F$57,MATCH("処遇改善加算Ⅳ",'【参考】数式用'!$C$3:$F$3,0)+2,0),0)*M453,0)*Z453*0.5,0),"")</f>
        <v/>
      </c>
      <c r="AD453" s="610"/>
      <c r="AE453" s="618"/>
      <c r="AF453" s="618"/>
      <c r="AG453" s="624"/>
      <c r="AH453" s="627"/>
      <c r="AI453" s="633"/>
      <c r="AJ453" s="634"/>
      <c r="AK453" s="648" t="str">
        <f t="shared" si="117"/>
        <v/>
      </c>
      <c r="AL453" s="651" t="str">
        <f t="shared" si="132"/>
        <v/>
      </c>
      <c r="AM453" s="654"/>
      <c r="AN453" s="657" t="str">
        <f>IFERROR(VLOOKUP(K453,'【参考】数式用'!$A$2:$N$57,14,FALSE),"")</f>
        <v/>
      </c>
      <c r="AO453" s="657" t="str">
        <f t="shared" si="118"/>
        <v/>
      </c>
      <c r="AP453" s="662" t="str">
        <f t="shared" si="119"/>
        <v/>
      </c>
      <c r="AQ453" s="662" t="str">
        <f t="shared" si="120"/>
        <v>入力済</v>
      </c>
      <c r="AR453" s="657" t="str">
        <f t="shared" si="121"/>
        <v/>
      </c>
      <c r="AS453" s="662" t="str">
        <f t="shared" si="122"/>
        <v>入力済</v>
      </c>
      <c r="AT453" s="662" t="str">
        <f t="shared" si="123"/>
        <v/>
      </c>
      <c r="AU453" s="662" t="str">
        <f t="shared" si="124"/>
        <v/>
      </c>
      <c r="AV453" s="657" t="str">
        <f t="shared" si="125"/>
        <v/>
      </c>
      <c r="AW453" s="657" t="str">
        <f t="shared" si="126"/>
        <v>入力済</v>
      </c>
      <c r="AX453" s="662" t="str">
        <f>IFERROR(VLOOKUP(K453,'【参考】数式用'!$AR$3:$AS$49,2,FALSE),"")</f>
        <v/>
      </c>
      <c r="AY453" s="657" t="str">
        <f t="shared" si="127"/>
        <v/>
      </c>
      <c r="AZ453" s="657" t="str">
        <f t="shared" si="133"/>
        <v>入力済</v>
      </c>
      <c r="BA453" s="662" t="str">
        <f>IFERROR(VLOOKUP(K453,'【参考】数式用'!$AX$3:$AY$56,2,FALSE),"")</f>
        <v/>
      </c>
      <c r="BB453" s="657" t="str">
        <f t="shared" si="128"/>
        <v/>
      </c>
      <c r="BC453" s="673" t="str">
        <f t="shared" si="129"/>
        <v>入力済</v>
      </c>
      <c r="BD453" s="657" t="str">
        <f t="shared" si="130"/>
        <v/>
      </c>
      <c r="BE453" s="657" t="str">
        <f t="shared" si="131"/>
        <v/>
      </c>
      <c r="BF453" s="659"/>
      <c r="BG453" s="659"/>
      <c r="BH453" s="681" t="e">
        <f>VLOOKUP(K453,'【参考】数式用'!$A$2:$O$57,15,FALSE)</f>
        <v>#N/A</v>
      </c>
      <c r="BI453" s="659"/>
      <c r="BJ453" s="659"/>
      <c r="BK453" s="659"/>
      <c r="BL453" s="659"/>
      <c r="BM453" s="659"/>
      <c r="BN453" s="659"/>
      <c r="BO453" s="676"/>
    </row>
    <row r="454" spans="1:67" s="494" customFormat="1" ht="109.9" customHeight="1">
      <c r="A454" s="506">
        <v>443</v>
      </c>
      <c r="B454" s="517" t="str">
        <f>IF(基本情報入力シート!B482="","",基本情報入力シート!B482)</f>
        <v/>
      </c>
      <c r="C454" s="523"/>
      <c r="D454" s="523"/>
      <c r="E454" s="523"/>
      <c r="F454" s="530"/>
      <c r="G454" s="536" t="str">
        <f>IF(基本情報入力シート!L482="","",基本情報入力シート!L482)</f>
        <v/>
      </c>
      <c r="H454" s="536" t="str">
        <f>IF(基本情報入力シート!Q482="","",基本情報入力シート!Q482)</f>
        <v/>
      </c>
      <c r="I454" s="536" t="str">
        <f>IF(基本情報入力シート!V482="","",基本情報入力シート!V482)</f>
        <v/>
      </c>
      <c r="J454" s="536" t="str">
        <f>IF(基本情報入力シート!W482="","",基本情報入力シート!W482)</f>
        <v/>
      </c>
      <c r="K454" s="536" t="str">
        <f>IF(基本情報入力シート!Z482="","",基本情報入力シート!Z482)</f>
        <v/>
      </c>
      <c r="L454" s="555" t="str">
        <f>IF(基本情報入力シート!AF482=0,"",基本情報入力シート!AF482)</f>
        <v/>
      </c>
      <c r="M454" s="563" t="str">
        <f>IF(基本情報入力シート!AG482="","",基本情報入力シート!AG482)</f>
        <v/>
      </c>
      <c r="N454" s="571"/>
      <c r="O454" s="576" t="str">
        <f>IFERROR(VLOOKUP(K454,'【参考】数式用'!$A$2:$F$57,MATCH(N454,'【参考】数式用'!$C$3:$F$3,0)+2,0),"")</f>
        <v/>
      </c>
      <c r="P454" s="583" t="s">
        <v>549</v>
      </c>
      <c r="Q454" s="588"/>
      <c r="R454" s="590" t="s">
        <v>71</v>
      </c>
      <c r="S454" s="588"/>
      <c r="T454" s="590" t="s">
        <v>743</v>
      </c>
      <c r="U454" s="588"/>
      <c r="V454" s="590" t="s">
        <v>71</v>
      </c>
      <c r="W454" s="588"/>
      <c r="X454" s="590" t="s">
        <v>560</v>
      </c>
      <c r="Y454" s="590" t="s">
        <v>763</v>
      </c>
      <c r="Z454" s="590" t="str">
        <f t="shared" si="115"/>
        <v/>
      </c>
      <c r="AA454" s="594" t="s">
        <v>127</v>
      </c>
      <c r="AB454" s="599" t="str">
        <f t="shared" si="116"/>
        <v/>
      </c>
      <c r="AC454" s="604" t="str">
        <f>IFERROR(ROUNDDOWN(ROUNDDOWN(ROUND(L454*VLOOKUP(K454,'【参考】数式用'!$A$4:$F$57,MATCH("処遇改善加算Ⅳ",'【参考】数式用'!$C$3:$F$3,0)+2,0),0)*M454,0)*Z454*0.5,0),"")</f>
        <v/>
      </c>
      <c r="AD454" s="610"/>
      <c r="AE454" s="618"/>
      <c r="AF454" s="618"/>
      <c r="AG454" s="624"/>
      <c r="AH454" s="627"/>
      <c r="AI454" s="633"/>
      <c r="AJ454" s="634"/>
      <c r="AK454" s="648" t="str">
        <f t="shared" si="117"/>
        <v/>
      </c>
      <c r="AL454" s="651" t="str">
        <f t="shared" si="132"/>
        <v/>
      </c>
      <c r="AM454" s="654"/>
      <c r="AN454" s="657" t="str">
        <f>IFERROR(VLOOKUP(K454,'【参考】数式用'!$A$2:$N$57,14,FALSE),"")</f>
        <v/>
      </c>
      <c r="AO454" s="657" t="str">
        <f t="shared" si="118"/>
        <v/>
      </c>
      <c r="AP454" s="662" t="str">
        <f t="shared" si="119"/>
        <v/>
      </c>
      <c r="AQ454" s="662" t="str">
        <f t="shared" si="120"/>
        <v>入力済</v>
      </c>
      <c r="AR454" s="657" t="str">
        <f t="shared" si="121"/>
        <v/>
      </c>
      <c r="AS454" s="662" t="str">
        <f t="shared" si="122"/>
        <v>入力済</v>
      </c>
      <c r="AT454" s="662" t="str">
        <f t="shared" si="123"/>
        <v/>
      </c>
      <c r="AU454" s="662" t="str">
        <f t="shared" si="124"/>
        <v/>
      </c>
      <c r="AV454" s="657" t="str">
        <f t="shared" si="125"/>
        <v/>
      </c>
      <c r="AW454" s="657" t="str">
        <f t="shared" si="126"/>
        <v>入力済</v>
      </c>
      <c r="AX454" s="662" t="str">
        <f>IFERROR(VLOOKUP(K454,'【参考】数式用'!$AR$3:$AS$49,2,FALSE),"")</f>
        <v/>
      </c>
      <c r="AY454" s="657" t="str">
        <f t="shared" si="127"/>
        <v/>
      </c>
      <c r="AZ454" s="657" t="str">
        <f t="shared" si="133"/>
        <v>入力済</v>
      </c>
      <c r="BA454" s="662" t="str">
        <f>IFERROR(VLOOKUP(K454,'【参考】数式用'!$AX$3:$AY$56,2,FALSE),"")</f>
        <v/>
      </c>
      <c r="BB454" s="657" t="str">
        <f t="shared" si="128"/>
        <v/>
      </c>
      <c r="BC454" s="673" t="str">
        <f t="shared" si="129"/>
        <v>入力済</v>
      </c>
      <c r="BD454" s="657" t="str">
        <f t="shared" si="130"/>
        <v/>
      </c>
      <c r="BE454" s="657" t="str">
        <f t="shared" si="131"/>
        <v/>
      </c>
      <c r="BF454" s="659"/>
      <c r="BG454" s="659"/>
      <c r="BH454" s="681" t="e">
        <f>VLOOKUP(K454,'【参考】数式用'!$A$2:$O$57,15,FALSE)</f>
        <v>#N/A</v>
      </c>
      <c r="BI454" s="659"/>
      <c r="BJ454" s="659"/>
      <c r="BK454" s="659"/>
      <c r="BL454" s="659"/>
      <c r="BM454" s="659"/>
      <c r="BN454" s="659"/>
      <c r="BO454" s="676"/>
    </row>
    <row r="455" spans="1:67" s="494" customFormat="1" ht="109.9" customHeight="1">
      <c r="A455" s="506">
        <v>444</v>
      </c>
      <c r="B455" s="517" t="str">
        <f>IF(基本情報入力シート!B483="","",基本情報入力シート!B483)</f>
        <v/>
      </c>
      <c r="C455" s="523"/>
      <c r="D455" s="523"/>
      <c r="E455" s="523"/>
      <c r="F455" s="530"/>
      <c r="G455" s="536" t="str">
        <f>IF(基本情報入力シート!L483="","",基本情報入力シート!L483)</f>
        <v/>
      </c>
      <c r="H455" s="536" t="str">
        <f>IF(基本情報入力シート!Q483="","",基本情報入力シート!Q483)</f>
        <v/>
      </c>
      <c r="I455" s="536" t="str">
        <f>IF(基本情報入力シート!V483="","",基本情報入力シート!V483)</f>
        <v/>
      </c>
      <c r="J455" s="536" t="str">
        <f>IF(基本情報入力シート!W483="","",基本情報入力シート!W483)</f>
        <v/>
      </c>
      <c r="K455" s="536" t="str">
        <f>IF(基本情報入力シート!Z483="","",基本情報入力シート!Z483)</f>
        <v/>
      </c>
      <c r="L455" s="555" t="str">
        <f>IF(基本情報入力シート!AF483=0,"",基本情報入力シート!AF483)</f>
        <v/>
      </c>
      <c r="M455" s="563" t="str">
        <f>IF(基本情報入力シート!AG483="","",基本情報入力シート!AG483)</f>
        <v/>
      </c>
      <c r="N455" s="571"/>
      <c r="O455" s="576" t="str">
        <f>IFERROR(VLOOKUP(K455,'【参考】数式用'!$A$2:$F$57,MATCH(N455,'【参考】数式用'!$C$3:$F$3,0)+2,0),"")</f>
        <v/>
      </c>
      <c r="P455" s="583" t="s">
        <v>549</v>
      </c>
      <c r="Q455" s="588"/>
      <c r="R455" s="590" t="s">
        <v>71</v>
      </c>
      <c r="S455" s="588"/>
      <c r="T455" s="590" t="s">
        <v>743</v>
      </c>
      <c r="U455" s="588"/>
      <c r="V455" s="590" t="s">
        <v>71</v>
      </c>
      <c r="W455" s="588"/>
      <c r="X455" s="590" t="s">
        <v>560</v>
      </c>
      <c r="Y455" s="590" t="s">
        <v>763</v>
      </c>
      <c r="Z455" s="590" t="str">
        <f t="shared" si="115"/>
        <v/>
      </c>
      <c r="AA455" s="594" t="s">
        <v>127</v>
      </c>
      <c r="AB455" s="599" t="str">
        <f t="shared" si="116"/>
        <v/>
      </c>
      <c r="AC455" s="604" t="str">
        <f>IFERROR(ROUNDDOWN(ROUNDDOWN(ROUND(L455*VLOOKUP(K455,'【参考】数式用'!$A$4:$F$57,MATCH("処遇改善加算Ⅳ",'【参考】数式用'!$C$3:$F$3,0)+2,0),0)*M455,0)*Z455*0.5,0),"")</f>
        <v/>
      </c>
      <c r="AD455" s="610"/>
      <c r="AE455" s="618"/>
      <c r="AF455" s="618"/>
      <c r="AG455" s="624"/>
      <c r="AH455" s="627"/>
      <c r="AI455" s="633"/>
      <c r="AJ455" s="634"/>
      <c r="AK455" s="648" t="str">
        <f t="shared" si="117"/>
        <v/>
      </c>
      <c r="AL455" s="651" t="str">
        <f t="shared" si="132"/>
        <v/>
      </c>
      <c r="AM455" s="654"/>
      <c r="AN455" s="657" t="str">
        <f>IFERROR(VLOOKUP(K455,'【参考】数式用'!$A$2:$N$57,14,FALSE),"")</f>
        <v/>
      </c>
      <c r="AO455" s="657" t="str">
        <f t="shared" si="118"/>
        <v/>
      </c>
      <c r="AP455" s="662" t="str">
        <f t="shared" si="119"/>
        <v/>
      </c>
      <c r="AQ455" s="662" t="str">
        <f t="shared" si="120"/>
        <v>入力済</v>
      </c>
      <c r="AR455" s="657" t="str">
        <f t="shared" si="121"/>
        <v/>
      </c>
      <c r="AS455" s="662" t="str">
        <f t="shared" si="122"/>
        <v>入力済</v>
      </c>
      <c r="AT455" s="662" t="str">
        <f t="shared" si="123"/>
        <v/>
      </c>
      <c r="AU455" s="662" t="str">
        <f t="shared" si="124"/>
        <v/>
      </c>
      <c r="AV455" s="657" t="str">
        <f t="shared" si="125"/>
        <v/>
      </c>
      <c r="AW455" s="657" t="str">
        <f t="shared" si="126"/>
        <v>入力済</v>
      </c>
      <c r="AX455" s="662" t="str">
        <f>IFERROR(VLOOKUP(K455,'【参考】数式用'!$AR$3:$AS$49,2,FALSE),"")</f>
        <v/>
      </c>
      <c r="AY455" s="657" t="str">
        <f t="shared" si="127"/>
        <v/>
      </c>
      <c r="AZ455" s="657" t="str">
        <f t="shared" si="133"/>
        <v>入力済</v>
      </c>
      <c r="BA455" s="662" t="str">
        <f>IFERROR(VLOOKUP(K455,'【参考】数式用'!$AX$3:$AY$56,2,FALSE),"")</f>
        <v/>
      </c>
      <c r="BB455" s="657" t="str">
        <f t="shared" si="128"/>
        <v/>
      </c>
      <c r="BC455" s="673" t="str">
        <f t="shared" si="129"/>
        <v>入力済</v>
      </c>
      <c r="BD455" s="657" t="str">
        <f t="shared" si="130"/>
        <v/>
      </c>
      <c r="BE455" s="657" t="str">
        <f t="shared" si="131"/>
        <v/>
      </c>
      <c r="BF455" s="659"/>
      <c r="BG455" s="659"/>
      <c r="BH455" s="681" t="e">
        <f>VLOOKUP(K455,'【参考】数式用'!$A$2:$O$57,15,FALSE)</f>
        <v>#N/A</v>
      </c>
      <c r="BI455" s="659"/>
      <c r="BJ455" s="659"/>
      <c r="BK455" s="659"/>
      <c r="BL455" s="659"/>
      <c r="BM455" s="659"/>
      <c r="BN455" s="659"/>
      <c r="BO455" s="676"/>
    </row>
    <row r="456" spans="1:67" s="494" customFormat="1" ht="109.9" customHeight="1">
      <c r="A456" s="506">
        <v>445</v>
      </c>
      <c r="B456" s="517" t="str">
        <f>IF(基本情報入力シート!B484="","",基本情報入力シート!B484)</f>
        <v/>
      </c>
      <c r="C456" s="523"/>
      <c r="D456" s="523"/>
      <c r="E456" s="523"/>
      <c r="F456" s="530"/>
      <c r="G456" s="536" t="str">
        <f>IF(基本情報入力シート!L484="","",基本情報入力シート!L484)</f>
        <v/>
      </c>
      <c r="H456" s="536" t="str">
        <f>IF(基本情報入力シート!Q484="","",基本情報入力シート!Q484)</f>
        <v/>
      </c>
      <c r="I456" s="536" t="str">
        <f>IF(基本情報入力シート!V484="","",基本情報入力シート!V484)</f>
        <v/>
      </c>
      <c r="J456" s="536" t="str">
        <f>IF(基本情報入力シート!W484="","",基本情報入力シート!W484)</f>
        <v/>
      </c>
      <c r="K456" s="536" t="str">
        <f>IF(基本情報入力シート!Z484="","",基本情報入力シート!Z484)</f>
        <v/>
      </c>
      <c r="L456" s="555" t="str">
        <f>IF(基本情報入力シート!AF484=0,"",基本情報入力シート!AF484)</f>
        <v/>
      </c>
      <c r="M456" s="563" t="str">
        <f>IF(基本情報入力シート!AG484="","",基本情報入力シート!AG484)</f>
        <v/>
      </c>
      <c r="N456" s="571"/>
      <c r="O456" s="576" t="str">
        <f>IFERROR(VLOOKUP(K456,'【参考】数式用'!$A$2:$F$57,MATCH(N456,'【参考】数式用'!$C$3:$F$3,0)+2,0),"")</f>
        <v/>
      </c>
      <c r="P456" s="583" t="s">
        <v>549</v>
      </c>
      <c r="Q456" s="588"/>
      <c r="R456" s="590" t="s">
        <v>71</v>
      </c>
      <c r="S456" s="588"/>
      <c r="T456" s="590" t="s">
        <v>743</v>
      </c>
      <c r="U456" s="588"/>
      <c r="V456" s="590" t="s">
        <v>71</v>
      </c>
      <c r="W456" s="588"/>
      <c r="X456" s="590" t="s">
        <v>560</v>
      </c>
      <c r="Y456" s="590" t="s">
        <v>763</v>
      </c>
      <c r="Z456" s="590" t="str">
        <f t="shared" si="115"/>
        <v/>
      </c>
      <c r="AA456" s="594" t="s">
        <v>127</v>
      </c>
      <c r="AB456" s="599" t="str">
        <f t="shared" si="116"/>
        <v/>
      </c>
      <c r="AC456" s="604" t="str">
        <f>IFERROR(ROUNDDOWN(ROUNDDOWN(ROUND(L456*VLOOKUP(K456,'【参考】数式用'!$A$4:$F$57,MATCH("処遇改善加算Ⅳ",'【参考】数式用'!$C$3:$F$3,0)+2,0),0)*M456,0)*Z456*0.5,0),"")</f>
        <v/>
      </c>
      <c r="AD456" s="610"/>
      <c r="AE456" s="618"/>
      <c r="AF456" s="618"/>
      <c r="AG456" s="624"/>
      <c r="AH456" s="627"/>
      <c r="AI456" s="633"/>
      <c r="AJ456" s="634"/>
      <c r="AK456" s="648" t="str">
        <f t="shared" si="117"/>
        <v/>
      </c>
      <c r="AL456" s="651" t="str">
        <f t="shared" si="132"/>
        <v/>
      </c>
      <c r="AM456" s="654"/>
      <c r="AN456" s="657" t="str">
        <f>IFERROR(VLOOKUP(K456,'【参考】数式用'!$A$2:$N$57,14,FALSE),"")</f>
        <v/>
      </c>
      <c r="AO456" s="657" t="str">
        <f t="shared" si="118"/>
        <v/>
      </c>
      <c r="AP456" s="662" t="str">
        <f t="shared" si="119"/>
        <v/>
      </c>
      <c r="AQ456" s="662" t="str">
        <f t="shared" si="120"/>
        <v>入力済</v>
      </c>
      <c r="AR456" s="657" t="str">
        <f t="shared" si="121"/>
        <v/>
      </c>
      <c r="AS456" s="662" t="str">
        <f t="shared" si="122"/>
        <v>入力済</v>
      </c>
      <c r="AT456" s="662" t="str">
        <f t="shared" si="123"/>
        <v/>
      </c>
      <c r="AU456" s="662" t="str">
        <f t="shared" si="124"/>
        <v/>
      </c>
      <c r="AV456" s="657" t="str">
        <f t="shared" si="125"/>
        <v/>
      </c>
      <c r="AW456" s="657" t="str">
        <f t="shared" si="126"/>
        <v>入力済</v>
      </c>
      <c r="AX456" s="662" t="str">
        <f>IFERROR(VLOOKUP(K456,'【参考】数式用'!$AR$3:$AS$49,2,FALSE),"")</f>
        <v/>
      </c>
      <c r="AY456" s="657" t="str">
        <f t="shared" si="127"/>
        <v/>
      </c>
      <c r="AZ456" s="657" t="str">
        <f t="shared" si="133"/>
        <v>入力済</v>
      </c>
      <c r="BA456" s="662" t="str">
        <f>IFERROR(VLOOKUP(K456,'【参考】数式用'!$AX$3:$AY$56,2,FALSE),"")</f>
        <v/>
      </c>
      <c r="BB456" s="657" t="str">
        <f t="shared" si="128"/>
        <v/>
      </c>
      <c r="BC456" s="673" t="str">
        <f t="shared" si="129"/>
        <v>入力済</v>
      </c>
      <c r="BD456" s="657" t="str">
        <f t="shared" si="130"/>
        <v/>
      </c>
      <c r="BE456" s="657" t="str">
        <f t="shared" si="131"/>
        <v/>
      </c>
      <c r="BF456" s="659"/>
      <c r="BG456" s="659"/>
      <c r="BH456" s="681" t="e">
        <f>VLOOKUP(K456,'【参考】数式用'!$A$2:$O$57,15,FALSE)</f>
        <v>#N/A</v>
      </c>
      <c r="BI456" s="659"/>
      <c r="BJ456" s="659"/>
      <c r="BK456" s="659"/>
      <c r="BL456" s="659"/>
      <c r="BM456" s="659"/>
      <c r="BN456" s="659"/>
      <c r="BO456" s="676"/>
    </row>
    <row r="457" spans="1:67" s="494" customFormat="1" ht="109.9" customHeight="1">
      <c r="A457" s="506">
        <v>446</v>
      </c>
      <c r="B457" s="517" t="str">
        <f>IF(基本情報入力シート!B485="","",基本情報入力シート!B485)</f>
        <v/>
      </c>
      <c r="C457" s="523"/>
      <c r="D457" s="523"/>
      <c r="E457" s="523"/>
      <c r="F457" s="530"/>
      <c r="G457" s="536" t="str">
        <f>IF(基本情報入力シート!L485="","",基本情報入力シート!L485)</f>
        <v/>
      </c>
      <c r="H457" s="536" t="str">
        <f>IF(基本情報入力シート!Q485="","",基本情報入力シート!Q485)</f>
        <v/>
      </c>
      <c r="I457" s="536" t="str">
        <f>IF(基本情報入力シート!V485="","",基本情報入力シート!V485)</f>
        <v/>
      </c>
      <c r="J457" s="536" t="str">
        <f>IF(基本情報入力シート!W485="","",基本情報入力シート!W485)</f>
        <v/>
      </c>
      <c r="K457" s="536" t="str">
        <f>IF(基本情報入力シート!Z485="","",基本情報入力シート!Z485)</f>
        <v/>
      </c>
      <c r="L457" s="555" t="str">
        <f>IF(基本情報入力シート!AF485=0,"",基本情報入力シート!AF485)</f>
        <v/>
      </c>
      <c r="M457" s="563" t="str">
        <f>IF(基本情報入力シート!AG485="","",基本情報入力シート!AG485)</f>
        <v/>
      </c>
      <c r="N457" s="571"/>
      <c r="O457" s="576" t="str">
        <f>IFERROR(VLOOKUP(K457,'【参考】数式用'!$A$2:$F$57,MATCH(N457,'【参考】数式用'!$C$3:$F$3,0)+2,0),"")</f>
        <v/>
      </c>
      <c r="P457" s="583" t="s">
        <v>549</v>
      </c>
      <c r="Q457" s="588"/>
      <c r="R457" s="590" t="s">
        <v>71</v>
      </c>
      <c r="S457" s="588"/>
      <c r="T457" s="590" t="s">
        <v>743</v>
      </c>
      <c r="U457" s="588"/>
      <c r="V457" s="590" t="s">
        <v>71</v>
      </c>
      <c r="W457" s="588"/>
      <c r="X457" s="590" t="s">
        <v>560</v>
      </c>
      <c r="Y457" s="590" t="s">
        <v>763</v>
      </c>
      <c r="Z457" s="590" t="str">
        <f t="shared" si="115"/>
        <v/>
      </c>
      <c r="AA457" s="594" t="s">
        <v>127</v>
      </c>
      <c r="AB457" s="599" t="str">
        <f t="shared" si="116"/>
        <v/>
      </c>
      <c r="AC457" s="604" t="str">
        <f>IFERROR(ROUNDDOWN(ROUNDDOWN(ROUND(L457*VLOOKUP(K457,'【参考】数式用'!$A$4:$F$57,MATCH("処遇改善加算Ⅳ",'【参考】数式用'!$C$3:$F$3,0)+2,0),0)*M457,0)*Z457*0.5,0),"")</f>
        <v/>
      </c>
      <c r="AD457" s="610"/>
      <c r="AE457" s="618"/>
      <c r="AF457" s="618"/>
      <c r="AG457" s="624"/>
      <c r="AH457" s="627"/>
      <c r="AI457" s="633"/>
      <c r="AJ457" s="634"/>
      <c r="AK457" s="648" t="str">
        <f t="shared" si="117"/>
        <v/>
      </c>
      <c r="AL457" s="651" t="str">
        <f t="shared" si="132"/>
        <v/>
      </c>
      <c r="AM457" s="654"/>
      <c r="AN457" s="657" t="str">
        <f>IFERROR(VLOOKUP(K457,'【参考】数式用'!$A$2:$N$57,14,FALSE),"")</f>
        <v/>
      </c>
      <c r="AO457" s="657" t="str">
        <f t="shared" si="118"/>
        <v/>
      </c>
      <c r="AP457" s="662" t="str">
        <f t="shared" si="119"/>
        <v/>
      </c>
      <c r="AQ457" s="662" t="str">
        <f t="shared" si="120"/>
        <v>入力済</v>
      </c>
      <c r="AR457" s="657" t="str">
        <f t="shared" si="121"/>
        <v/>
      </c>
      <c r="AS457" s="662" t="str">
        <f t="shared" si="122"/>
        <v>入力済</v>
      </c>
      <c r="AT457" s="662" t="str">
        <f t="shared" si="123"/>
        <v/>
      </c>
      <c r="AU457" s="662" t="str">
        <f t="shared" si="124"/>
        <v/>
      </c>
      <c r="AV457" s="657" t="str">
        <f t="shared" si="125"/>
        <v/>
      </c>
      <c r="AW457" s="657" t="str">
        <f t="shared" si="126"/>
        <v>入力済</v>
      </c>
      <c r="AX457" s="662" t="str">
        <f>IFERROR(VLOOKUP(K457,'【参考】数式用'!$AR$3:$AS$49,2,FALSE),"")</f>
        <v/>
      </c>
      <c r="AY457" s="657" t="str">
        <f t="shared" si="127"/>
        <v/>
      </c>
      <c r="AZ457" s="657" t="str">
        <f t="shared" si="133"/>
        <v>入力済</v>
      </c>
      <c r="BA457" s="662" t="str">
        <f>IFERROR(VLOOKUP(K457,'【参考】数式用'!$AX$3:$AY$56,2,FALSE),"")</f>
        <v/>
      </c>
      <c r="BB457" s="657" t="str">
        <f t="shared" si="128"/>
        <v/>
      </c>
      <c r="BC457" s="673" t="str">
        <f t="shared" si="129"/>
        <v>入力済</v>
      </c>
      <c r="BD457" s="657" t="str">
        <f t="shared" si="130"/>
        <v/>
      </c>
      <c r="BE457" s="657" t="str">
        <f t="shared" si="131"/>
        <v/>
      </c>
      <c r="BF457" s="659"/>
      <c r="BG457" s="659"/>
      <c r="BH457" s="681" t="e">
        <f>VLOOKUP(K457,'【参考】数式用'!$A$2:$O$57,15,FALSE)</f>
        <v>#N/A</v>
      </c>
      <c r="BI457" s="659"/>
      <c r="BJ457" s="659"/>
      <c r="BK457" s="659"/>
      <c r="BL457" s="659"/>
      <c r="BM457" s="659"/>
      <c r="BN457" s="659"/>
      <c r="BO457" s="676"/>
    </row>
    <row r="458" spans="1:67" s="494" customFormat="1" ht="109.9" customHeight="1">
      <c r="A458" s="506">
        <v>447</v>
      </c>
      <c r="B458" s="517" t="str">
        <f>IF(基本情報入力シート!B486="","",基本情報入力シート!B486)</f>
        <v/>
      </c>
      <c r="C458" s="523"/>
      <c r="D458" s="523"/>
      <c r="E458" s="523"/>
      <c r="F458" s="530"/>
      <c r="G458" s="536" t="str">
        <f>IF(基本情報入力シート!L486="","",基本情報入力シート!L486)</f>
        <v/>
      </c>
      <c r="H458" s="536" t="str">
        <f>IF(基本情報入力シート!Q486="","",基本情報入力シート!Q486)</f>
        <v/>
      </c>
      <c r="I458" s="536" t="str">
        <f>IF(基本情報入力シート!V486="","",基本情報入力シート!V486)</f>
        <v/>
      </c>
      <c r="J458" s="536" t="str">
        <f>IF(基本情報入力シート!W486="","",基本情報入力シート!W486)</f>
        <v/>
      </c>
      <c r="K458" s="536" t="str">
        <f>IF(基本情報入力シート!Z486="","",基本情報入力シート!Z486)</f>
        <v/>
      </c>
      <c r="L458" s="555" t="str">
        <f>IF(基本情報入力シート!AF486=0,"",基本情報入力シート!AF486)</f>
        <v/>
      </c>
      <c r="M458" s="563" t="str">
        <f>IF(基本情報入力シート!AG486="","",基本情報入力シート!AG486)</f>
        <v/>
      </c>
      <c r="N458" s="571"/>
      <c r="O458" s="576" t="str">
        <f>IFERROR(VLOOKUP(K458,'【参考】数式用'!$A$2:$F$57,MATCH(N458,'【参考】数式用'!$C$3:$F$3,0)+2,0),"")</f>
        <v/>
      </c>
      <c r="P458" s="583" t="s">
        <v>549</v>
      </c>
      <c r="Q458" s="588"/>
      <c r="R458" s="590" t="s">
        <v>71</v>
      </c>
      <c r="S458" s="588"/>
      <c r="T458" s="590" t="s">
        <v>743</v>
      </c>
      <c r="U458" s="588"/>
      <c r="V458" s="590" t="s">
        <v>71</v>
      </c>
      <c r="W458" s="588"/>
      <c r="X458" s="590" t="s">
        <v>560</v>
      </c>
      <c r="Y458" s="590" t="s">
        <v>763</v>
      </c>
      <c r="Z458" s="590" t="str">
        <f t="shared" si="115"/>
        <v/>
      </c>
      <c r="AA458" s="594" t="s">
        <v>127</v>
      </c>
      <c r="AB458" s="599" t="str">
        <f t="shared" si="116"/>
        <v/>
      </c>
      <c r="AC458" s="604" t="str">
        <f>IFERROR(ROUNDDOWN(ROUNDDOWN(ROUND(L458*VLOOKUP(K458,'【参考】数式用'!$A$4:$F$57,MATCH("処遇改善加算Ⅳ",'【参考】数式用'!$C$3:$F$3,0)+2,0),0)*M458,0)*Z458*0.5,0),"")</f>
        <v/>
      </c>
      <c r="AD458" s="610"/>
      <c r="AE458" s="618"/>
      <c r="AF458" s="618"/>
      <c r="AG458" s="624"/>
      <c r="AH458" s="627"/>
      <c r="AI458" s="633"/>
      <c r="AJ458" s="634"/>
      <c r="AK458" s="648" t="str">
        <f t="shared" si="117"/>
        <v/>
      </c>
      <c r="AL458" s="651" t="str">
        <f t="shared" si="132"/>
        <v/>
      </c>
      <c r="AM458" s="654"/>
      <c r="AN458" s="657" t="str">
        <f>IFERROR(VLOOKUP(K458,'【参考】数式用'!$A$2:$N$57,14,FALSE),"")</f>
        <v/>
      </c>
      <c r="AO458" s="657" t="str">
        <f t="shared" si="118"/>
        <v/>
      </c>
      <c r="AP458" s="662" t="str">
        <f t="shared" si="119"/>
        <v/>
      </c>
      <c r="AQ458" s="662" t="str">
        <f t="shared" si="120"/>
        <v>入力済</v>
      </c>
      <c r="AR458" s="657" t="str">
        <f t="shared" si="121"/>
        <v/>
      </c>
      <c r="AS458" s="662" t="str">
        <f t="shared" si="122"/>
        <v>入力済</v>
      </c>
      <c r="AT458" s="662" t="str">
        <f t="shared" si="123"/>
        <v/>
      </c>
      <c r="AU458" s="662" t="str">
        <f t="shared" si="124"/>
        <v/>
      </c>
      <c r="AV458" s="657" t="str">
        <f t="shared" si="125"/>
        <v/>
      </c>
      <c r="AW458" s="657" t="str">
        <f t="shared" si="126"/>
        <v>入力済</v>
      </c>
      <c r="AX458" s="662" t="str">
        <f>IFERROR(VLOOKUP(K458,'【参考】数式用'!$AR$3:$AS$49,2,FALSE),"")</f>
        <v/>
      </c>
      <c r="AY458" s="657" t="str">
        <f t="shared" si="127"/>
        <v/>
      </c>
      <c r="AZ458" s="657" t="str">
        <f t="shared" si="133"/>
        <v>入力済</v>
      </c>
      <c r="BA458" s="662" t="str">
        <f>IFERROR(VLOOKUP(K458,'【参考】数式用'!$AX$3:$AY$56,2,FALSE),"")</f>
        <v/>
      </c>
      <c r="BB458" s="657" t="str">
        <f t="shared" si="128"/>
        <v/>
      </c>
      <c r="BC458" s="673" t="str">
        <f t="shared" si="129"/>
        <v>入力済</v>
      </c>
      <c r="BD458" s="657" t="str">
        <f t="shared" si="130"/>
        <v/>
      </c>
      <c r="BE458" s="657" t="str">
        <f t="shared" si="131"/>
        <v/>
      </c>
      <c r="BF458" s="659"/>
      <c r="BG458" s="659"/>
      <c r="BH458" s="681" t="e">
        <f>VLOOKUP(K458,'【参考】数式用'!$A$2:$O$57,15,FALSE)</f>
        <v>#N/A</v>
      </c>
      <c r="BI458" s="659"/>
      <c r="BJ458" s="659"/>
      <c r="BK458" s="659"/>
      <c r="BL458" s="659"/>
      <c r="BM458" s="659"/>
      <c r="BN458" s="659"/>
      <c r="BO458" s="676"/>
    </row>
    <row r="459" spans="1:67" s="494" customFormat="1" ht="109.9" customHeight="1">
      <c r="A459" s="506">
        <v>448</v>
      </c>
      <c r="B459" s="517" t="str">
        <f>IF(基本情報入力シート!B487="","",基本情報入力シート!B487)</f>
        <v/>
      </c>
      <c r="C459" s="523"/>
      <c r="D459" s="523"/>
      <c r="E459" s="523"/>
      <c r="F459" s="530"/>
      <c r="G459" s="536" t="str">
        <f>IF(基本情報入力シート!L487="","",基本情報入力シート!L487)</f>
        <v/>
      </c>
      <c r="H459" s="536" t="str">
        <f>IF(基本情報入力シート!Q487="","",基本情報入力シート!Q487)</f>
        <v/>
      </c>
      <c r="I459" s="536" t="str">
        <f>IF(基本情報入力シート!V487="","",基本情報入力シート!V487)</f>
        <v/>
      </c>
      <c r="J459" s="536" t="str">
        <f>IF(基本情報入力シート!W487="","",基本情報入力シート!W487)</f>
        <v/>
      </c>
      <c r="K459" s="536" t="str">
        <f>IF(基本情報入力シート!Z487="","",基本情報入力シート!Z487)</f>
        <v/>
      </c>
      <c r="L459" s="555" t="str">
        <f>IF(基本情報入力シート!AF487=0,"",基本情報入力シート!AF487)</f>
        <v/>
      </c>
      <c r="M459" s="563" t="str">
        <f>IF(基本情報入力シート!AG487="","",基本情報入力シート!AG487)</f>
        <v/>
      </c>
      <c r="N459" s="571"/>
      <c r="O459" s="576" t="str">
        <f>IFERROR(VLOOKUP(K459,'【参考】数式用'!$A$2:$F$57,MATCH(N459,'【参考】数式用'!$C$3:$F$3,0)+2,0),"")</f>
        <v/>
      </c>
      <c r="P459" s="583" t="s">
        <v>549</v>
      </c>
      <c r="Q459" s="588"/>
      <c r="R459" s="590" t="s">
        <v>71</v>
      </c>
      <c r="S459" s="588"/>
      <c r="T459" s="590" t="s">
        <v>743</v>
      </c>
      <c r="U459" s="588"/>
      <c r="V459" s="590" t="s">
        <v>71</v>
      </c>
      <c r="W459" s="588"/>
      <c r="X459" s="590" t="s">
        <v>560</v>
      </c>
      <c r="Y459" s="590" t="s">
        <v>763</v>
      </c>
      <c r="Z459" s="590" t="str">
        <f t="shared" si="115"/>
        <v/>
      </c>
      <c r="AA459" s="594" t="s">
        <v>127</v>
      </c>
      <c r="AB459" s="599" t="str">
        <f t="shared" si="116"/>
        <v/>
      </c>
      <c r="AC459" s="604" t="str">
        <f>IFERROR(ROUNDDOWN(ROUNDDOWN(ROUND(L459*VLOOKUP(K459,'【参考】数式用'!$A$4:$F$57,MATCH("処遇改善加算Ⅳ",'【参考】数式用'!$C$3:$F$3,0)+2,0),0)*M459,0)*Z459*0.5,0),"")</f>
        <v/>
      </c>
      <c r="AD459" s="610"/>
      <c r="AE459" s="618"/>
      <c r="AF459" s="618"/>
      <c r="AG459" s="624"/>
      <c r="AH459" s="627"/>
      <c r="AI459" s="633"/>
      <c r="AJ459" s="634"/>
      <c r="AK459" s="648" t="str">
        <f t="shared" si="117"/>
        <v/>
      </c>
      <c r="AL459" s="651" t="str">
        <f t="shared" si="132"/>
        <v/>
      </c>
      <c r="AM459" s="654"/>
      <c r="AN459" s="657" t="str">
        <f>IFERROR(VLOOKUP(K459,'【参考】数式用'!$A$2:$N$57,14,FALSE),"")</f>
        <v/>
      </c>
      <c r="AO459" s="657" t="str">
        <f t="shared" si="118"/>
        <v/>
      </c>
      <c r="AP459" s="662" t="str">
        <f t="shared" si="119"/>
        <v/>
      </c>
      <c r="AQ459" s="662" t="str">
        <f t="shared" si="120"/>
        <v>入力済</v>
      </c>
      <c r="AR459" s="657" t="str">
        <f t="shared" si="121"/>
        <v/>
      </c>
      <c r="AS459" s="662" t="str">
        <f t="shared" si="122"/>
        <v>入力済</v>
      </c>
      <c r="AT459" s="662" t="str">
        <f t="shared" si="123"/>
        <v/>
      </c>
      <c r="AU459" s="662" t="str">
        <f t="shared" si="124"/>
        <v/>
      </c>
      <c r="AV459" s="657" t="str">
        <f t="shared" si="125"/>
        <v/>
      </c>
      <c r="AW459" s="657" t="str">
        <f t="shared" si="126"/>
        <v>入力済</v>
      </c>
      <c r="AX459" s="662" t="str">
        <f>IFERROR(VLOOKUP(K459,'【参考】数式用'!$AR$3:$AS$49,2,FALSE),"")</f>
        <v/>
      </c>
      <c r="AY459" s="657" t="str">
        <f t="shared" si="127"/>
        <v/>
      </c>
      <c r="AZ459" s="657" t="str">
        <f t="shared" si="133"/>
        <v>入力済</v>
      </c>
      <c r="BA459" s="662" t="str">
        <f>IFERROR(VLOOKUP(K459,'【参考】数式用'!$AX$3:$AY$56,2,FALSE),"")</f>
        <v/>
      </c>
      <c r="BB459" s="657" t="str">
        <f t="shared" si="128"/>
        <v/>
      </c>
      <c r="BC459" s="673" t="str">
        <f t="shared" si="129"/>
        <v>入力済</v>
      </c>
      <c r="BD459" s="657" t="str">
        <f t="shared" si="130"/>
        <v/>
      </c>
      <c r="BE459" s="657" t="str">
        <f t="shared" si="131"/>
        <v/>
      </c>
      <c r="BF459" s="659"/>
      <c r="BG459" s="659"/>
      <c r="BH459" s="681" t="e">
        <f>VLOOKUP(K459,'【参考】数式用'!$A$2:$O$57,15,FALSE)</f>
        <v>#N/A</v>
      </c>
      <c r="BI459" s="659"/>
      <c r="BJ459" s="659"/>
      <c r="BK459" s="659"/>
      <c r="BL459" s="659"/>
      <c r="BM459" s="659"/>
      <c r="BN459" s="659"/>
      <c r="BO459" s="676"/>
    </row>
    <row r="460" spans="1:67" s="494" customFormat="1" ht="109.9" customHeight="1">
      <c r="A460" s="506">
        <v>449</v>
      </c>
      <c r="B460" s="517" t="str">
        <f>IF(基本情報入力シート!B488="","",基本情報入力シート!B488)</f>
        <v/>
      </c>
      <c r="C460" s="523"/>
      <c r="D460" s="523"/>
      <c r="E460" s="523"/>
      <c r="F460" s="530"/>
      <c r="G460" s="536" t="str">
        <f>IF(基本情報入力シート!L488="","",基本情報入力シート!L488)</f>
        <v/>
      </c>
      <c r="H460" s="536" t="str">
        <f>IF(基本情報入力シート!Q488="","",基本情報入力シート!Q488)</f>
        <v/>
      </c>
      <c r="I460" s="536" t="str">
        <f>IF(基本情報入力シート!V488="","",基本情報入力シート!V488)</f>
        <v/>
      </c>
      <c r="J460" s="536" t="str">
        <f>IF(基本情報入力シート!W488="","",基本情報入力シート!W488)</f>
        <v/>
      </c>
      <c r="K460" s="536" t="str">
        <f>IF(基本情報入力シート!Z488="","",基本情報入力シート!Z488)</f>
        <v/>
      </c>
      <c r="L460" s="555" t="str">
        <f>IF(基本情報入力シート!AF488=0,"",基本情報入力シート!AF488)</f>
        <v/>
      </c>
      <c r="M460" s="563" t="str">
        <f>IF(基本情報入力シート!AG488="","",基本情報入力シート!AG488)</f>
        <v/>
      </c>
      <c r="N460" s="571"/>
      <c r="O460" s="576" t="str">
        <f>IFERROR(VLOOKUP(K460,'【参考】数式用'!$A$2:$F$57,MATCH(N460,'【参考】数式用'!$C$3:$F$3,0)+2,0),"")</f>
        <v/>
      </c>
      <c r="P460" s="583" t="s">
        <v>549</v>
      </c>
      <c r="Q460" s="588"/>
      <c r="R460" s="590" t="s">
        <v>71</v>
      </c>
      <c r="S460" s="588"/>
      <c r="T460" s="590" t="s">
        <v>743</v>
      </c>
      <c r="U460" s="588"/>
      <c r="V460" s="590" t="s">
        <v>71</v>
      </c>
      <c r="W460" s="588"/>
      <c r="X460" s="590" t="s">
        <v>560</v>
      </c>
      <c r="Y460" s="590" t="s">
        <v>763</v>
      </c>
      <c r="Z460" s="590" t="str">
        <f t="shared" ref="Z460:Z523" si="134">IF(Q460&gt;=1,(U460*12+W460)-(Q460*12+S460)+1,"")</f>
        <v/>
      </c>
      <c r="AA460" s="594" t="s">
        <v>127</v>
      </c>
      <c r="AB460" s="599" t="str">
        <f t="shared" ref="AB460:AB523" si="135">IFERROR(ROUNDDOWN(ROUND(L460*O460,0)*M460,0)*Z460,"")</f>
        <v/>
      </c>
      <c r="AC460" s="604" t="str">
        <f>IFERROR(ROUNDDOWN(ROUNDDOWN(ROUND(L460*VLOOKUP(K460,'【参考】数式用'!$A$4:$F$57,MATCH("処遇改善加算Ⅳ",'【参考】数式用'!$C$3:$F$3,0)+2,0),0)*M460,0)*Z460*0.5,0),"")</f>
        <v/>
      </c>
      <c r="AD460" s="610"/>
      <c r="AE460" s="618"/>
      <c r="AF460" s="618"/>
      <c r="AG460" s="624"/>
      <c r="AH460" s="627"/>
      <c r="AI460" s="633"/>
      <c r="AJ460" s="634"/>
      <c r="AK460" s="648" t="str">
        <f t="shared" ref="AK460:AK523" si="136">IF(AND(N460&lt;&gt;"",OR(U460&lt;&gt;8,W460&lt;&gt;5)),"！算定期間の終わりが令和８年５月になっていません。令和８年６月以降については別シートに記載してください。",IF(AND(AN460="加算対象外",N460&lt;&gt;""),"このサービスは、令和８年４月・５月は処遇改善加算の対象ではありません。記入しないでください。",""))</f>
        <v/>
      </c>
      <c r="AL460" s="651" t="str">
        <f t="shared" si="132"/>
        <v/>
      </c>
      <c r="AM460" s="654"/>
      <c r="AN460" s="657" t="str">
        <f>IFERROR(VLOOKUP(K460,'【参考】数式用'!$A$2:$N$57,14,FALSE),"")</f>
        <v/>
      </c>
      <c r="AO460" s="657" t="str">
        <f t="shared" ref="AO460:AO523" si="137">IF(AND(K460&lt;&gt;"",AN460="加算対象"),"N列に色付け","")</f>
        <v/>
      </c>
      <c r="AP460" s="662" t="str">
        <f t="shared" ref="AP460:AP523" si="138">IF(AND(AC460&lt;&gt;0,AC460&lt;&gt;"",AN460="加算対象"),IF(AD460="○","入力済","未入力"),"")</f>
        <v/>
      </c>
      <c r="AQ460" s="662" t="str">
        <f t="shared" ref="AQ460:AQ523" si="139">IF(AND(N460&lt;&gt;"",AE460="",AN460="加算対象"),"未入力","入力済")</f>
        <v>入力済</v>
      </c>
      <c r="AR460" s="657" t="str">
        <f t="shared" ref="AR460:AR523" si="140">IF(AND(N460&lt;&gt;"",N460&lt;&gt;"処遇改善加算Ⅳ",AN460="加算対象"),"AF列に色付け","")</f>
        <v/>
      </c>
      <c r="AS460" s="662" t="str">
        <f t="shared" ref="AS460:AS523" si="141">IF(AND(N460&lt;&gt;"",N460&lt;&gt;"処遇改善加算Ⅳ",AF460=""),"未入力","入力済")</f>
        <v>入力済</v>
      </c>
      <c r="AT460" s="662" t="str">
        <f t="shared" ref="AT460:AT523" si="142">IF(OR(N460="処遇改善加算Ⅰ",N460="処遇改善加算Ⅱ"),"対象","")</f>
        <v/>
      </c>
      <c r="AU460" s="662" t="str">
        <f t="shared" ref="AU460:AU523" si="143">IF(AND(AN460="加算対象",N460&lt;&gt;"処遇改善加算Ⅲ",N460&lt;&gt;"処遇改善加算Ⅳ",N460&lt;&gt;"",AT460&lt;&gt;"対象外"),1,"")</f>
        <v/>
      </c>
      <c r="AV460" s="657" t="str">
        <f t="shared" ref="AV460:AV523" si="144">IF(AND(AU460=1,OR(AG460=0,AG460=""),AN460="加算対象"),"AH列に色付け","")</f>
        <v/>
      </c>
      <c r="AW460" s="657" t="str">
        <f t="shared" ref="AW460:AW523" si="145">IF(AND($AU460=1,$AV460="AH列に色付け",OR($AG460="",$AH460="")),"未入力",IF(AND($AU460=1,$AV460="",$AG460=""),"未入力","入力済"))</f>
        <v>入力済</v>
      </c>
      <c r="AX460" s="662" t="str">
        <f>IFERROR(VLOOKUP(K460,'【参考】数式用'!$AR$3:$AS$49,2,FALSE),"")</f>
        <v/>
      </c>
      <c r="AY460" s="657" t="str">
        <f t="shared" ref="AY460:AY523" si="146">IF(AND(AN460="加算対象",N460="処遇改善加算Ⅰ"),"AI列に色付け","")</f>
        <v/>
      </c>
      <c r="AZ460" s="657" t="str">
        <f t="shared" si="133"/>
        <v>入力済</v>
      </c>
      <c r="BA460" s="662" t="str">
        <f>IFERROR(VLOOKUP(K460,'【参考】数式用'!$AX$3:$AY$56,2,FALSE),"")</f>
        <v/>
      </c>
      <c r="BB460" s="657" t="str">
        <f t="shared" ref="BB460:BB523" si="147">IF(COUNTIF(AE460:AH460,"*令和８年度特例要件を*")&gt;0,"AJ列に色付け","")</f>
        <v/>
      </c>
      <c r="BC460" s="673" t="str">
        <f t="shared" ref="BC460:BC523" si="148">IF(AND(COUNTIF(AE460:AH460,"*令和８年度特例要件を*")&gt;0,AJ460=""),"未入力","入力済")</f>
        <v>入力済</v>
      </c>
      <c r="BD460" s="657" t="str">
        <f t="shared" ref="BD460:BD523" si="149">IF(BB460="AJ列に色付け","入力必要","")</f>
        <v/>
      </c>
      <c r="BE460" s="657" t="str">
        <f t="shared" ref="BE460:BE523" si="150">G460</f>
        <v/>
      </c>
      <c r="BF460" s="659"/>
      <c r="BG460" s="659"/>
      <c r="BH460" s="681" t="e">
        <f>VLOOKUP(K460,'【参考】数式用'!$A$2:$O$57,15,FALSE)</f>
        <v>#N/A</v>
      </c>
      <c r="BI460" s="659"/>
      <c r="BJ460" s="659"/>
      <c r="BK460" s="659"/>
      <c r="BL460" s="659"/>
      <c r="BM460" s="659"/>
      <c r="BN460" s="659"/>
      <c r="BO460" s="676"/>
    </row>
    <row r="461" spans="1:67" s="494" customFormat="1" ht="109.9" customHeight="1">
      <c r="A461" s="506">
        <v>450</v>
      </c>
      <c r="B461" s="517" t="str">
        <f>IF(基本情報入力シート!B489="","",基本情報入力シート!B489)</f>
        <v/>
      </c>
      <c r="C461" s="523"/>
      <c r="D461" s="523"/>
      <c r="E461" s="523"/>
      <c r="F461" s="530"/>
      <c r="G461" s="536" t="str">
        <f>IF(基本情報入力シート!L489="","",基本情報入力シート!L489)</f>
        <v/>
      </c>
      <c r="H461" s="536" t="str">
        <f>IF(基本情報入力シート!Q489="","",基本情報入力シート!Q489)</f>
        <v/>
      </c>
      <c r="I461" s="536" t="str">
        <f>IF(基本情報入力シート!V489="","",基本情報入力シート!V489)</f>
        <v/>
      </c>
      <c r="J461" s="536" t="str">
        <f>IF(基本情報入力シート!W489="","",基本情報入力シート!W489)</f>
        <v/>
      </c>
      <c r="K461" s="536" t="str">
        <f>IF(基本情報入力シート!Z489="","",基本情報入力シート!Z489)</f>
        <v/>
      </c>
      <c r="L461" s="555" t="str">
        <f>IF(基本情報入力シート!AF489=0,"",基本情報入力シート!AF489)</f>
        <v/>
      </c>
      <c r="M461" s="563" t="str">
        <f>IF(基本情報入力シート!AG489="","",基本情報入力シート!AG489)</f>
        <v/>
      </c>
      <c r="N461" s="571"/>
      <c r="O461" s="576" t="str">
        <f>IFERROR(VLOOKUP(K461,'【参考】数式用'!$A$2:$F$57,MATCH(N461,'【参考】数式用'!$C$3:$F$3,0)+2,0),"")</f>
        <v/>
      </c>
      <c r="P461" s="583" t="s">
        <v>549</v>
      </c>
      <c r="Q461" s="588"/>
      <c r="R461" s="590" t="s">
        <v>71</v>
      </c>
      <c r="S461" s="588"/>
      <c r="T461" s="590" t="s">
        <v>743</v>
      </c>
      <c r="U461" s="588"/>
      <c r="V461" s="590" t="s">
        <v>71</v>
      </c>
      <c r="W461" s="588"/>
      <c r="X461" s="590" t="s">
        <v>560</v>
      </c>
      <c r="Y461" s="590" t="s">
        <v>763</v>
      </c>
      <c r="Z461" s="590" t="str">
        <f t="shared" si="134"/>
        <v/>
      </c>
      <c r="AA461" s="594" t="s">
        <v>127</v>
      </c>
      <c r="AB461" s="599" t="str">
        <f t="shared" si="135"/>
        <v/>
      </c>
      <c r="AC461" s="604" t="str">
        <f>IFERROR(ROUNDDOWN(ROUNDDOWN(ROUND(L461*VLOOKUP(K461,'【参考】数式用'!$A$4:$F$57,MATCH("処遇改善加算Ⅳ",'【参考】数式用'!$C$3:$F$3,0)+2,0),0)*M461,0)*Z461*0.5,0),"")</f>
        <v/>
      </c>
      <c r="AD461" s="610"/>
      <c r="AE461" s="618"/>
      <c r="AF461" s="618"/>
      <c r="AG461" s="624"/>
      <c r="AH461" s="627"/>
      <c r="AI461" s="633"/>
      <c r="AJ461" s="634"/>
      <c r="AK461" s="648" t="str">
        <f t="shared" si="136"/>
        <v/>
      </c>
      <c r="AL461" s="651" t="str">
        <f t="shared" ref="AL461:AL524" si="151">IF(OR(N461="",AN461="加算対象外"),"",IF(OR(AND(COUNTIF(AP461,"未入力")&gt;0,AD461=""),AND(COUNTIF(AQ461,"未入力")&gt;0,AE461=""),AND(COUNTIF(AN461:BE461,"AF列に色付け")&gt;0,AF461=""),AND(COUNTIF(AN461:BE461,"AG列に色付け")&gt;0,OR(AG461="",AG461=0)),AND(COUNTIF(AN461:BE461,"AH列に色付け")&gt;0,AH461=""),AND(COUNTIF(AN461:BE461,"AI列に色付け")&gt;0,AI461=""),AND(COUNTIF(AN461:BE461,"AJ列に色付け")&gt;0,AJ461="")),"！記入が必要な欄（オレンジ色のセル）に空欄があります。空欄を埋めてください。",""))</f>
        <v/>
      </c>
      <c r="AM461" s="654"/>
      <c r="AN461" s="657" t="str">
        <f>IFERROR(VLOOKUP(K461,'【参考】数式用'!$A$2:$N$57,14,FALSE),"")</f>
        <v/>
      </c>
      <c r="AO461" s="657" t="str">
        <f t="shared" si="137"/>
        <v/>
      </c>
      <c r="AP461" s="662" t="str">
        <f t="shared" si="138"/>
        <v/>
      </c>
      <c r="AQ461" s="662" t="str">
        <f t="shared" si="139"/>
        <v>入力済</v>
      </c>
      <c r="AR461" s="657" t="str">
        <f t="shared" si="140"/>
        <v/>
      </c>
      <c r="AS461" s="662" t="str">
        <f t="shared" si="141"/>
        <v>入力済</v>
      </c>
      <c r="AT461" s="662" t="str">
        <f t="shared" si="142"/>
        <v/>
      </c>
      <c r="AU461" s="662" t="str">
        <f t="shared" si="143"/>
        <v/>
      </c>
      <c r="AV461" s="657" t="str">
        <f t="shared" si="144"/>
        <v/>
      </c>
      <c r="AW461" s="657" t="str">
        <f t="shared" si="145"/>
        <v>入力済</v>
      </c>
      <c r="AX461" s="662" t="str">
        <f>IFERROR(VLOOKUP(K461,'【参考】数式用'!$AR$3:$AS$49,2,FALSE),"")</f>
        <v/>
      </c>
      <c r="AY461" s="657" t="str">
        <f t="shared" si="146"/>
        <v/>
      </c>
      <c r="AZ461" s="657" t="str">
        <f t="shared" si="133"/>
        <v>入力済</v>
      </c>
      <c r="BA461" s="662" t="str">
        <f>IFERROR(VLOOKUP(K461,'【参考】数式用'!$AX$3:$AY$56,2,FALSE),"")</f>
        <v/>
      </c>
      <c r="BB461" s="657" t="str">
        <f t="shared" si="147"/>
        <v/>
      </c>
      <c r="BC461" s="673" t="str">
        <f t="shared" si="148"/>
        <v>入力済</v>
      </c>
      <c r="BD461" s="657" t="str">
        <f t="shared" si="149"/>
        <v/>
      </c>
      <c r="BE461" s="657" t="str">
        <f t="shared" si="150"/>
        <v/>
      </c>
      <c r="BF461" s="659"/>
      <c r="BG461" s="659"/>
      <c r="BH461" s="681" t="e">
        <f>VLOOKUP(K461,'【参考】数式用'!$A$2:$O$57,15,FALSE)</f>
        <v>#N/A</v>
      </c>
      <c r="BI461" s="659"/>
      <c r="BJ461" s="659"/>
      <c r="BK461" s="659"/>
      <c r="BL461" s="659"/>
      <c r="BM461" s="659"/>
      <c r="BN461" s="659"/>
      <c r="BO461" s="676"/>
    </row>
    <row r="462" spans="1:67" s="494" customFormat="1" ht="109.9" customHeight="1">
      <c r="A462" s="506">
        <v>451</v>
      </c>
      <c r="B462" s="517" t="str">
        <f>IF(基本情報入力シート!B490="","",基本情報入力シート!B490)</f>
        <v/>
      </c>
      <c r="C462" s="523"/>
      <c r="D462" s="523"/>
      <c r="E462" s="523"/>
      <c r="F462" s="530"/>
      <c r="G462" s="536" t="str">
        <f>IF(基本情報入力シート!L490="","",基本情報入力シート!L490)</f>
        <v/>
      </c>
      <c r="H462" s="536" t="str">
        <f>IF(基本情報入力シート!Q490="","",基本情報入力シート!Q490)</f>
        <v/>
      </c>
      <c r="I462" s="536" t="str">
        <f>IF(基本情報入力シート!V490="","",基本情報入力シート!V490)</f>
        <v/>
      </c>
      <c r="J462" s="536" t="str">
        <f>IF(基本情報入力シート!W490="","",基本情報入力シート!W490)</f>
        <v/>
      </c>
      <c r="K462" s="536" t="str">
        <f>IF(基本情報入力シート!Z490="","",基本情報入力シート!Z490)</f>
        <v/>
      </c>
      <c r="L462" s="555" t="str">
        <f>IF(基本情報入力シート!AF490=0,"",基本情報入力シート!AF490)</f>
        <v/>
      </c>
      <c r="M462" s="563" t="str">
        <f>IF(基本情報入力シート!AG490="","",基本情報入力シート!AG490)</f>
        <v/>
      </c>
      <c r="N462" s="571"/>
      <c r="O462" s="576" t="str">
        <f>IFERROR(VLOOKUP(K462,'【参考】数式用'!$A$2:$F$57,MATCH(N462,'【参考】数式用'!$C$3:$F$3,0)+2,0),"")</f>
        <v/>
      </c>
      <c r="P462" s="583" t="s">
        <v>549</v>
      </c>
      <c r="Q462" s="588"/>
      <c r="R462" s="590" t="s">
        <v>71</v>
      </c>
      <c r="S462" s="588"/>
      <c r="T462" s="590" t="s">
        <v>743</v>
      </c>
      <c r="U462" s="588"/>
      <c r="V462" s="590" t="s">
        <v>71</v>
      </c>
      <c r="W462" s="588"/>
      <c r="X462" s="590" t="s">
        <v>560</v>
      </c>
      <c r="Y462" s="590" t="s">
        <v>763</v>
      </c>
      <c r="Z462" s="590" t="str">
        <f t="shared" si="134"/>
        <v/>
      </c>
      <c r="AA462" s="594" t="s">
        <v>127</v>
      </c>
      <c r="AB462" s="599" t="str">
        <f t="shared" si="135"/>
        <v/>
      </c>
      <c r="AC462" s="604" t="str">
        <f>IFERROR(ROUNDDOWN(ROUNDDOWN(ROUND(L462*VLOOKUP(K462,'【参考】数式用'!$A$4:$F$57,MATCH("処遇改善加算Ⅳ",'【参考】数式用'!$C$3:$F$3,0)+2,0),0)*M462,0)*Z462*0.5,0),"")</f>
        <v/>
      </c>
      <c r="AD462" s="610"/>
      <c r="AE462" s="618"/>
      <c r="AF462" s="618"/>
      <c r="AG462" s="624"/>
      <c r="AH462" s="627"/>
      <c r="AI462" s="633"/>
      <c r="AJ462" s="634"/>
      <c r="AK462" s="648" t="str">
        <f t="shared" si="136"/>
        <v/>
      </c>
      <c r="AL462" s="651" t="str">
        <f t="shared" si="151"/>
        <v/>
      </c>
      <c r="AM462" s="654"/>
      <c r="AN462" s="657" t="str">
        <f>IFERROR(VLOOKUP(K462,'【参考】数式用'!$A$2:$N$57,14,FALSE),"")</f>
        <v/>
      </c>
      <c r="AO462" s="657" t="str">
        <f t="shared" si="137"/>
        <v/>
      </c>
      <c r="AP462" s="662" t="str">
        <f t="shared" si="138"/>
        <v/>
      </c>
      <c r="AQ462" s="662" t="str">
        <f t="shared" si="139"/>
        <v>入力済</v>
      </c>
      <c r="AR462" s="657" t="str">
        <f t="shared" si="140"/>
        <v/>
      </c>
      <c r="AS462" s="662" t="str">
        <f t="shared" si="141"/>
        <v>入力済</v>
      </c>
      <c r="AT462" s="662" t="str">
        <f t="shared" si="142"/>
        <v/>
      </c>
      <c r="AU462" s="662" t="str">
        <f t="shared" si="143"/>
        <v/>
      </c>
      <c r="AV462" s="657" t="str">
        <f t="shared" si="144"/>
        <v/>
      </c>
      <c r="AW462" s="657" t="str">
        <f t="shared" si="145"/>
        <v>入力済</v>
      </c>
      <c r="AX462" s="662" t="str">
        <f>IFERROR(VLOOKUP(K462,'【参考】数式用'!$AR$3:$AS$49,2,FALSE),"")</f>
        <v/>
      </c>
      <c r="AY462" s="657" t="str">
        <f t="shared" si="146"/>
        <v/>
      </c>
      <c r="AZ462" s="657" t="str">
        <f t="shared" si="133"/>
        <v>入力済</v>
      </c>
      <c r="BA462" s="662" t="str">
        <f>IFERROR(VLOOKUP(K462,'【参考】数式用'!$AX$3:$AY$56,2,FALSE),"")</f>
        <v/>
      </c>
      <c r="BB462" s="657" t="str">
        <f t="shared" si="147"/>
        <v/>
      </c>
      <c r="BC462" s="673" t="str">
        <f t="shared" si="148"/>
        <v>入力済</v>
      </c>
      <c r="BD462" s="657" t="str">
        <f t="shared" si="149"/>
        <v/>
      </c>
      <c r="BE462" s="657" t="str">
        <f t="shared" si="150"/>
        <v/>
      </c>
      <c r="BF462" s="659"/>
      <c r="BG462" s="659"/>
      <c r="BH462" s="681" t="e">
        <f>VLOOKUP(K462,'【参考】数式用'!$A$2:$O$57,15,FALSE)</f>
        <v>#N/A</v>
      </c>
      <c r="BI462" s="659"/>
      <c r="BJ462" s="659"/>
      <c r="BK462" s="659"/>
      <c r="BL462" s="659"/>
      <c r="BM462" s="659"/>
      <c r="BN462" s="659"/>
      <c r="BO462" s="676"/>
    </row>
    <row r="463" spans="1:67" s="494" customFormat="1" ht="109.9" customHeight="1">
      <c r="A463" s="506">
        <v>452</v>
      </c>
      <c r="B463" s="517" t="str">
        <f>IF(基本情報入力シート!B491="","",基本情報入力シート!B491)</f>
        <v/>
      </c>
      <c r="C463" s="523"/>
      <c r="D463" s="523"/>
      <c r="E463" s="523"/>
      <c r="F463" s="530"/>
      <c r="G463" s="536" t="str">
        <f>IF(基本情報入力シート!L491="","",基本情報入力シート!L491)</f>
        <v/>
      </c>
      <c r="H463" s="536" t="str">
        <f>IF(基本情報入力シート!Q491="","",基本情報入力シート!Q491)</f>
        <v/>
      </c>
      <c r="I463" s="536" t="str">
        <f>IF(基本情報入力シート!V491="","",基本情報入力シート!V491)</f>
        <v/>
      </c>
      <c r="J463" s="536" t="str">
        <f>IF(基本情報入力シート!W491="","",基本情報入力シート!W491)</f>
        <v/>
      </c>
      <c r="K463" s="536" t="str">
        <f>IF(基本情報入力シート!Z491="","",基本情報入力シート!Z491)</f>
        <v/>
      </c>
      <c r="L463" s="555" t="str">
        <f>IF(基本情報入力シート!AF491=0,"",基本情報入力シート!AF491)</f>
        <v/>
      </c>
      <c r="M463" s="563" t="str">
        <f>IF(基本情報入力シート!AG491="","",基本情報入力シート!AG491)</f>
        <v/>
      </c>
      <c r="N463" s="571"/>
      <c r="O463" s="576" t="str">
        <f>IFERROR(VLOOKUP(K463,'【参考】数式用'!$A$2:$F$57,MATCH(N463,'【参考】数式用'!$C$3:$F$3,0)+2,0),"")</f>
        <v/>
      </c>
      <c r="P463" s="583" t="s">
        <v>549</v>
      </c>
      <c r="Q463" s="588"/>
      <c r="R463" s="590" t="s">
        <v>71</v>
      </c>
      <c r="S463" s="588"/>
      <c r="T463" s="590" t="s">
        <v>743</v>
      </c>
      <c r="U463" s="588"/>
      <c r="V463" s="590" t="s">
        <v>71</v>
      </c>
      <c r="W463" s="588"/>
      <c r="X463" s="590" t="s">
        <v>560</v>
      </c>
      <c r="Y463" s="590" t="s">
        <v>763</v>
      </c>
      <c r="Z463" s="590" t="str">
        <f t="shared" si="134"/>
        <v/>
      </c>
      <c r="AA463" s="594" t="s">
        <v>127</v>
      </c>
      <c r="AB463" s="599" t="str">
        <f t="shared" si="135"/>
        <v/>
      </c>
      <c r="AC463" s="604" t="str">
        <f>IFERROR(ROUNDDOWN(ROUNDDOWN(ROUND(L463*VLOOKUP(K463,'【参考】数式用'!$A$4:$F$57,MATCH("処遇改善加算Ⅳ",'【参考】数式用'!$C$3:$F$3,0)+2,0),0)*M463,0)*Z463*0.5,0),"")</f>
        <v/>
      </c>
      <c r="AD463" s="610"/>
      <c r="AE463" s="618"/>
      <c r="AF463" s="618"/>
      <c r="AG463" s="624"/>
      <c r="AH463" s="627"/>
      <c r="AI463" s="633"/>
      <c r="AJ463" s="634"/>
      <c r="AK463" s="648" t="str">
        <f t="shared" si="136"/>
        <v/>
      </c>
      <c r="AL463" s="651" t="str">
        <f t="shared" si="151"/>
        <v/>
      </c>
      <c r="AM463" s="654"/>
      <c r="AN463" s="657" t="str">
        <f>IFERROR(VLOOKUP(K463,'【参考】数式用'!$A$2:$N$57,14,FALSE),"")</f>
        <v/>
      </c>
      <c r="AO463" s="657" t="str">
        <f t="shared" si="137"/>
        <v/>
      </c>
      <c r="AP463" s="662" t="str">
        <f t="shared" si="138"/>
        <v/>
      </c>
      <c r="AQ463" s="662" t="str">
        <f t="shared" si="139"/>
        <v>入力済</v>
      </c>
      <c r="AR463" s="657" t="str">
        <f t="shared" si="140"/>
        <v/>
      </c>
      <c r="AS463" s="662" t="str">
        <f t="shared" si="141"/>
        <v>入力済</v>
      </c>
      <c r="AT463" s="662" t="str">
        <f t="shared" si="142"/>
        <v/>
      </c>
      <c r="AU463" s="662" t="str">
        <f t="shared" si="143"/>
        <v/>
      </c>
      <c r="AV463" s="657" t="str">
        <f t="shared" si="144"/>
        <v/>
      </c>
      <c r="AW463" s="657" t="str">
        <f t="shared" si="145"/>
        <v>入力済</v>
      </c>
      <c r="AX463" s="662" t="str">
        <f>IFERROR(VLOOKUP(K463,'【参考】数式用'!$AR$3:$AS$49,2,FALSE),"")</f>
        <v/>
      </c>
      <c r="AY463" s="657" t="str">
        <f t="shared" si="146"/>
        <v/>
      </c>
      <c r="AZ463" s="657" t="str">
        <f t="shared" si="133"/>
        <v>入力済</v>
      </c>
      <c r="BA463" s="662" t="str">
        <f>IFERROR(VLOOKUP(K463,'【参考】数式用'!$AX$3:$AY$56,2,FALSE),"")</f>
        <v/>
      </c>
      <c r="BB463" s="657" t="str">
        <f t="shared" si="147"/>
        <v/>
      </c>
      <c r="BC463" s="673" t="str">
        <f t="shared" si="148"/>
        <v>入力済</v>
      </c>
      <c r="BD463" s="657" t="str">
        <f t="shared" si="149"/>
        <v/>
      </c>
      <c r="BE463" s="657" t="str">
        <f t="shared" si="150"/>
        <v/>
      </c>
      <c r="BF463" s="659"/>
      <c r="BG463" s="659"/>
      <c r="BH463" s="681" t="e">
        <f>VLOOKUP(K463,'【参考】数式用'!$A$2:$O$57,15,FALSE)</f>
        <v>#N/A</v>
      </c>
      <c r="BI463" s="659"/>
      <c r="BJ463" s="659"/>
      <c r="BK463" s="659"/>
      <c r="BL463" s="659"/>
      <c r="BM463" s="659"/>
      <c r="BN463" s="659"/>
      <c r="BO463" s="676"/>
    </row>
    <row r="464" spans="1:67" s="494" customFormat="1" ht="109.9" customHeight="1">
      <c r="A464" s="506">
        <v>453</v>
      </c>
      <c r="B464" s="517" t="str">
        <f>IF(基本情報入力シート!B492="","",基本情報入力シート!B492)</f>
        <v/>
      </c>
      <c r="C464" s="523"/>
      <c r="D464" s="523"/>
      <c r="E464" s="523"/>
      <c r="F464" s="530"/>
      <c r="G464" s="536" t="str">
        <f>IF(基本情報入力シート!L492="","",基本情報入力シート!L492)</f>
        <v/>
      </c>
      <c r="H464" s="536" t="str">
        <f>IF(基本情報入力シート!Q492="","",基本情報入力シート!Q492)</f>
        <v/>
      </c>
      <c r="I464" s="536" t="str">
        <f>IF(基本情報入力シート!V492="","",基本情報入力シート!V492)</f>
        <v/>
      </c>
      <c r="J464" s="536" t="str">
        <f>IF(基本情報入力シート!W492="","",基本情報入力シート!W492)</f>
        <v/>
      </c>
      <c r="K464" s="536" t="str">
        <f>IF(基本情報入力シート!Z492="","",基本情報入力シート!Z492)</f>
        <v/>
      </c>
      <c r="L464" s="555" t="str">
        <f>IF(基本情報入力シート!AF492=0,"",基本情報入力シート!AF492)</f>
        <v/>
      </c>
      <c r="M464" s="563" t="str">
        <f>IF(基本情報入力シート!AG492="","",基本情報入力シート!AG492)</f>
        <v/>
      </c>
      <c r="N464" s="571"/>
      <c r="O464" s="576" t="str">
        <f>IFERROR(VLOOKUP(K464,'【参考】数式用'!$A$2:$F$57,MATCH(N464,'【参考】数式用'!$C$3:$F$3,0)+2,0),"")</f>
        <v/>
      </c>
      <c r="P464" s="583" t="s">
        <v>549</v>
      </c>
      <c r="Q464" s="588"/>
      <c r="R464" s="590" t="s">
        <v>71</v>
      </c>
      <c r="S464" s="588"/>
      <c r="T464" s="590" t="s">
        <v>743</v>
      </c>
      <c r="U464" s="588"/>
      <c r="V464" s="590" t="s">
        <v>71</v>
      </c>
      <c r="W464" s="588"/>
      <c r="X464" s="590" t="s">
        <v>560</v>
      </c>
      <c r="Y464" s="590" t="s">
        <v>763</v>
      </c>
      <c r="Z464" s="590" t="str">
        <f t="shared" si="134"/>
        <v/>
      </c>
      <c r="AA464" s="594" t="s">
        <v>127</v>
      </c>
      <c r="AB464" s="599" t="str">
        <f t="shared" si="135"/>
        <v/>
      </c>
      <c r="AC464" s="604" t="str">
        <f>IFERROR(ROUNDDOWN(ROUNDDOWN(ROUND(L464*VLOOKUP(K464,'【参考】数式用'!$A$4:$F$57,MATCH("処遇改善加算Ⅳ",'【参考】数式用'!$C$3:$F$3,0)+2,0),0)*M464,0)*Z464*0.5,0),"")</f>
        <v/>
      </c>
      <c r="AD464" s="610"/>
      <c r="AE464" s="618"/>
      <c r="AF464" s="618"/>
      <c r="AG464" s="624"/>
      <c r="AH464" s="627"/>
      <c r="AI464" s="633"/>
      <c r="AJ464" s="634"/>
      <c r="AK464" s="648" t="str">
        <f t="shared" si="136"/>
        <v/>
      </c>
      <c r="AL464" s="651" t="str">
        <f t="shared" si="151"/>
        <v/>
      </c>
      <c r="AM464" s="654"/>
      <c r="AN464" s="657" t="str">
        <f>IFERROR(VLOOKUP(K464,'【参考】数式用'!$A$2:$N$57,14,FALSE),"")</f>
        <v/>
      </c>
      <c r="AO464" s="657" t="str">
        <f t="shared" si="137"/>
        <v/>
      </c>
      <c r="AP464" s="662" t="str">
        <f t="shared" si="138"/>
        <v/>
      </c>
      <c r="AQ464" s="662" t="str">
        <f t="shared" si="139"/>
        <v>入力済</v>
      </c>
      <c r="AR464" s="657" t="str">
        <f t="shared" si="140"/>
        <v/>
      </c>
      <c r="AS464" s="662" t="str">
        <f t="shared" si="141"/>
        <v>入力済</v>
      </c>
      <c r="AT464" s="662" t="str">
        <f t="shared" si="142"/>
        <v/>
      </c>
      <c r="AU464" s="662" t="str">
        <f t="shared" si="143"/>
        <v/>
      </c>
      <c r="AV464" s="657" t="str">
        <f t="shared" si="144"/>
        <v/>
      </c>
      <c r="AW464" s="657" t="str">
        <f t="shared" si="145"/>
        <v>入力済</v>
      </c>
      <c r="AX464" s="662" t="str">
        <f>IFERROR(VLOOKUP(K464,'【参考】数式用'!$AR$3:$AS$49,2,FALSE),"")</f>
        <v/>
      </c>
      <c r="AY464" s="657" t="str">
        <f t="shared" si="146"/>
        <v/>
      </c>
      <c r="AZ464" s="657" t="str">
        <f t="shared" si="133"/>
        <v>入力済</v>
      </c>
      <c r="BA464" s="662" t="str">
        <f>IFERROR(VLOOKUP(K464,'【参考】数式用'!$AX$3:$AY$56,2,FALSE),"")</f>
        <v/>
      </c>
      <c r="BB464" s="657" t="str">
        <f t="shared" si="147"/>
        <v/>
      </c>
      <c r="BC464" s="673" t="str">
        <f t="shared" si="148"/>
        <v>入力済</v>
      </c>
      <c r="BD464" s="657" t="str">
        <f t="shared" si="149"/>
        <v/>
      </c>
      <c r="BE464" s="657" t="str">
        <f t="shared" si="150"/>
        <v/>
      </c>
      <c r="BF464" s="659"/>
      <c r="BG464" s="659"/>
      <c r="BH464" s="681" t="e">
        <f>VLOOKUP(K464,'【参考】数式用'!$A$2:$O$57,15,FALSE)</f>
        <v>#N/A</v>
      </c>
      <c r="BI464" s="659"/>
      <c r="BJ464" s="659"/>
      <c r="BK464" s="659"/>
      <c r="BL464" s="659"/>
      <c r="BM464" s="659"/>
      <c r="BN464" s="659"/>
      <c r="BO464" s="676"/>
    </row>
    <row r="465" spans="1:67" s="494" customFormat="1" ht="109.9" customHeight="1">
      <c r="A465" s="506">
        <v>454</v>
      </c>
      <c r="B465" s="517" t="str">
        <f>IF(基本情報入力シート!B493="","",基本情報入力シート!B493)</f>
        <v/>
      </c>
      <c r="C465" s="523"/>
      <c r="D465" s="523"/>
      <c r="E465" s="523"/>
      <c r="F465" s="530"/>
      <c r="G465" s="536" t="str">
        <f>IF(基本情報入力シート!L493="","",基本情報入力シート!L493)</f>
        <v/>
      </c>
      <c r="H465" s="536" t="str">
        <f>IF(基本情報入力シート!Q493="","",基本情報入力シート!Q493)</f>
        <v/>
      </c>
      <c r="I465" s="536" t="str">
        <f>IF(基本情報入力シート!V493="","",基本情報入力シート!V493)</f>
        <v/>
      </c>
      <c r="J465" s="536" t="str">
        <f>IF(基本情報入力シート!W493="","",基本情報入力シート!W493)</f>
        <v/>
      </c>
      <c r="K465" s="536" t="str">
        <f>IF(基本情報入力シート!Z493="","",基本情報入力シート!Z493)</f>
        <v/>
      </c>
      <c r="L465" s="555" t="str">
        <f>IF(基本情報入力シート!AF493=0,"",基本情報入力シート!AF493)</f>
        <v/>
      </c>
      <c r="M465" s="563" t="str">
        <f>IF(基本情報入力シート!AG493="","",基本情報入力シート!AG493)</f>
        <v/>
      </c>
      <c r="N465" s="571"/>
      <c r="O465" s="576" t="str">
        <f>IFERROR(VLOOKUP(K465,'【参考】数式用'!$A$2:$F$57,MATCH(N465,'【参考】数式用'!$C$3:$F$3,0)+2,0),"")</f>
        <v/>
      </c>
      <c r="P465" s="583" t="s">
        <v>549</v>
      </c>
      <c r="Q465" s="588"/>
      <c r="R465" s="590" t="s">
        <v>71</v>
      </c>
      <c r="S465" s="588"/>
      <c r="T465" s="590" t="s">
        <v>743</v>
      </c>
      <c r="U465" s="588"/>
      <c r="V465" s="590" t="s">
        <v>71</v>
      </c>
      <c r="W465" s="588"/>
      <c r="X465" s="590" t="s">
        <v>560</v>
      </c>
      <c r="Y465" s="590" t="s">
        <v>763</v>
      </c>
      <c r="Z465" s="590" t="str">
        <f t="shared" si="134"/>
        <v/>
      </c>
      <c r="AA465" s="594" t="s">
        <v>127</v>
      </c>
      <c r="AB465" s="599" t="str">
        <f t="shared" si="135"/>
        <v/>
      </c>
      <c r="AC465" s="604" t="str">
        <f>IFERROR(ROUNDDOWN(ROUNDDOWN(ROUND(L465*VLOOKUP(K465,'【参考】数式用'!$A$4:$F$57,MATCH("処遇改善加算Ⅳ",'【参考】数式用'!$C$3:$F$3,0)+2,0),0)*M465,0)*Z465*0.5,0),"")</f>
        <v/>
      </c>
      <c r="AD465" s="610"/>
      <c r="AE465" s="618"/>
      <c r="AF465" s="618"/>
      <c r="AG465" s="624"/>
      <c r="AH465" s="627"/>
      <c r="AI465" s="633"/>
      <c r="AJ465" s="634"/>
      <c r="AK465" s="648" t="str">
        <f t="shared" si="136"/>
        <v/>
      </c>
      <c r="AL465" s="651" t="str">
        <f t="shared" si="151"/>
        <v/>
      </c>
      <c r="AM465" s="654"/>
      <c r="AN465" s="657" t="str">
        <f>IFERROR(VLOOKUP(K465,'【参考】数式用'!$A$2:$N$57,14,FALSE),"")</f>
        <v/>
      </c>
      <c r="AO465" s="657" t="str">
        <f t="shared" si="137"/>
        <v/>
      </c>
      <c r="AP465" s="662" t="str">
        <f t="shared" si="138"/>
        <v/>
      </c>
      <c r="AQ465" s="662" t="str">
        <f t="shared" si="139"/>
        <v>入力済</v>
      </c>
      <c r="AR465" s="657" t="str">
        <f t="shared" si="140"/>
        <v/>
      </c>
      <c r="AS465" s="662" t="str">
        <f t="shared" si="141"/>
        <v>入力済</v>
      </c>
      <c r="AT465" s="662" t="str">
        <f t="shared" si="142"/>
        <v/>
      </c>
      <c r="AU465" s="662" t="str">
        <f t="shared" si="143"/>
        <v/>
      </c>
      <c r="AV465" s="657" t="str">
        <f t="shared" si="144"/>
        <v/>
      </c>
      <c r="AW465" s="657" t="str">
        <f t="shared" si="145"/>
        <v>入力済</v>
      </c>
      <c r="AX465" s="662" t="str">
        <f>IFERROR(VLOOKUP(K465,'【参考】数式用'!$AR$3:$AS$49,2,FALSE),"")</f>
        <v/>
      </c>
      <c r="AY465" s="657" t="str">
        <f t="shared" si="146"/>
        <v/>
      </c>
      <c r="AZ465" s="657" t="str">
        <f t="shared" si="133"/>
        <v>入力済</v>
      </c>
      <c r="BA465" s="662" t="str">
        <f>IFERROR(VLOOKUP(K465,'【参考】数式用'!$AX$3:$AY$56,2,FALSE),"")</f>
        <v/>
      </c>
      <c r="BB465" s="657" t="str">
        <f t="shared" si="147"/>
        <v/>
      </c>
      <c r="BC465" s="673" t="str">
        <f t="shared" si="148"/>
        <v>入力済</v>
      </c>
      <c r="BD465" s="657" t="str">
        <f t="shared" si="149"/>
        <v/>
      </c>
      <c r="BE465" s="657" t="str">
        <f t="shared" si="150"/>
        <v/>
      </c>
      <c r="BF465" s="659"/>
      <c r="BG465" s="659"/>
      <c r="BH465" s="681" t="e">
        <f>VLOOKUP(K465,'【参考】数式用'!$A$2:$O$57,15,FALSE)</f>
        <v>#N/A</v>
      </c>
      <c r="BI465" s="659"/>
      <c r="BJ465" s="659"/>
      <c r="BK465" s="659"/>
      <c r="BL465" s="659"/>
      <c r="BM465" s="659"/>
      <c r="BN465" s="659"/>
      <c r="BO465" s="676"/>
    </row>
    <row r="466" spans="1:67" s="494" customFormat="1" ht="109.9" customHeight="1">
      <c r="A466" s="506">
        <v>455</v>
      </c>
      <c r="B466" s="517" t="str">
        <f>IF(基本情報入力シート!B494="","",基本情報入力シート!B494)</f>
        <v/>
      </c>
      <c r="C466" s="523"/>
      <c r="D466" s="523"/>
      <c r="E466" s="523"/>
      <c r="F466" s="530"/>
      <c r="G466" s="536" t="str">
        <f>IF(基本情報入力シート!L494="","",基本情報入力シート!L494)</f>
        <v/>
      </c>
      <c r="H466" s="536" t="str">
        <f>IF(基本情報入力シート!Q494="","",基本情報入力シート!Q494)</f>
        <v/>
      </c>
      <c r="I466" s="536" t="str">
        <f>IF(基本情報入力シート!V494="","",基本情報入力シート!V494)</f>
        <v/>
      </c>
      <c r="J466" s="536" t="str">
        <f>IF(基本情報入力シート!W494="","",基本情報入力シート!W494)</f>
        <v/>
      </c>
      <c r="K466" s="536" t="str">
        <f>IF(基本情報入力シート!Z494="","",基本情報入力シート!Z494)</f>
        <v/>
      </c>
      <c r="L466" s="555" t="str">
        <f>IF(基本情報入力シート!AF494=0,"",基本情報入力シート!AF494)</f>
        <v/>
      </c>
      <c r="M466" s="563" t="str">
        <f>IF(基本情報入力シート!AG494="","",基本情報入力シート!AG494)</f>
        <v/>
      </c>
      <c r="N466" s="571"/>
      <c r="O466" s="576" t="str">
        <f>IFERROR(VLOOKUP(K466,'【参考】数式用'!$A$2:$F$57,MATCH(N466,'【参考】数式用'!$C$3:$F$3,0)+2,0),"")</f>
        <v/>
      </c>
      <c r="P466" s="583" t="s">
        <v>549</v>
      </c>
      <c r="Q466" s="588"/>
      <c r="R466" s="590" t="s">
        <v>71</v>
      </c>
      <c r="S466" s="588"/>
      <c r="T466" s="590" t="s">
        <v>743</v>
      </c>
      <c r="U466" s="588"/>
      <c r="V466" s="590" t="s">
        <v>71</v>
      </c>
      <c r="W466" s="588"/>
      <c r="X466" s="590" t="s">
        <v>560</v>
      </c>
      <c r="Y466" s="590" t="s">
        <v>763</v>
      </c>
      <c r="Z466" s="590" t="str">
        <f t="shared" si="134"/>
        <v/>
      </c>
      <c r="AA466" s="594" t="s">
        <v>127</v>
      </c>
      <c r="AB466" s="599" t="str">
        <f t="shared" si="135"/>
        <v/>
      </c>
      <c r="AC466" s="604" t="str">
        <f>IFERROR(ROUNDDOWN(ROUNDDOWN(ROUND(L466*VLOOKUP(K466,'【参考】数式用'!$A$4:$F$57,MATCH("処遇改善加算Ⅳ",'【参考】数式用'!$C$3:$F$3,0)+2,0),0)*M466,0)*Z466*0.5,0),"")</f>
        <v/>
      </c>
      <c r="AD466" s="610"/>
      <c r="AE466" s="618"/>
      <c r="AF466" s="618"/>
      <c r="AG466" s="624"/>
      <c r="AH466" s="627"/>
      <c r="AI466" s="633"/>
      <c r="AJ466" s="634"/>
      <c r="AK466" s="648" t="str">
        <f t="shared" si="136"/>
        <v/>
      </c>
      <c r="AL466" s="651" t="str">
        <f t="shared" si="151"/>
        <v/>
      </c>
      <c r="AM466" s="654"/>
      <c r="AN466" s="657" t="str">
        <f>IFERROR(VLOOKUP(K466,'【参考】数式用'!$A$2:$N$57,14,FALSE),"")</f>
        <v/>
      </c>
      <c r="AO466" s="657" t="str">
        <f t="shared" si="137"/>
        <v/>
      </c>
      <c r="AP466" s="662" t="str">
        <f t="shared" si="138"/>
        <v/>
      </c>
      <c r="AQ466" s="662" t="str">
        <f t="shared" si="139"/>
        <v>入力済</v>
      </c>
      <c r="AR466" s="657" t="str">
        <f t="shared" si="140"/>
        <v/>
      </c>
      <c r="AS466" s="662" t="str">
        <f t="shared" si="141"/>
        <v>入力済</v>
      </c>
      <c r="AT466" s="662" t="str">
        <f t="shared" si="142"/>
        <v/>
      </c>
      <c r="AU466" s="662" t="str">
        <f t="shared" si="143"/>
        <v/>
      </c>
      <c r="AV466" s="657" t="str">
        <f t="shared" si="144"/>
        <v/>
      </c>
      <c r="AW466" s="657" t="str">
        <f t="shared" si="145"/>
        <v>入力済</v>
      </c>
      <c r="AX466" s="662" t="str">
        <f>IFERROR(VLOOKUP(K466,'【参考】数式用'!$AR$3:$AS$49,2,FALSE),"")</f>
        <v/>
      </c>
      <c r="AY466" s="657" t="str">
        <f t="shared" si="146"/>
        <v/>
      </c>
      <c r="AZ466" s="657" t="str">
        <f t="shared" si="133"/>
        <v>入力済</v>
      </c>
      <c r="BA466" s="662" t="str">
        <f>IFERROR(VLOOKUP(K466,'【参考】数式用'!$AX$3:$AY$56,2,FALSE),"")</f>
        <v/>
      </c>
      <c r="BB466" s="657" t="str">
        <f t="shared" si="147"/>
        <v/>
      </c>
      <c r="BC466" s="673" t="str">
        <f t="shared" si="148"/>
        <v>入力済</v>
      </c>
      <c r="BD466" s="657" t="str">
        <f t="shared" si="149"/>
        <v/>
      </c>
      <c r="BE466" s="657" t="str">
        <f t="shared" si="150"/>
        <v/>
      </c>
      <c r="BF466" s="659"/>
      <c r="BG466" s="659"/>
      <c r="BH466" s="681" t="e">
        <f>VLOOKUP(K466,'【参考】数式用'!$A$2:$O$57,15,FALSE)</f>
        <v>#N/A</v>
      </c>
      <c r="BI466" s="659"/>
      <c r="BJ466" s="659"/>
      <c r="BK466" s="659"/>
      <c r="BL466" s="659"/>
      <c r="BM466" s="659"/>
      <c r="BN466" s="659"/>
      <c r="BO466" s="676"/>
    </row>
    <row r="467" spans="1:67" s="494" customFormat="1" ht="109.9" customHeight="1">
      <c r="A467" s="506">
        <v>456</v>
      </c>
      <c r="B467" s="517" t="str">
        <f>IF(基本情報入力シート!B495="","",基本情報入力シート!B495)</f>
        <v/>
      </c>
      <c r="C467" s="523"/>
      <c r="D467" s="523"/>
      <c r="E467" s="523"/>
      <c r="F467" s="530"/>
      <c r="G467" s="536" t="str">
        <f>IF(基本情報入力シート!L495="","",基本情報入力シート!L495)</f>
        <v/>
      </c>
      <c r="H467" s="536" t="str">
        <f>IF(基本情報入力シート!Q495="","",基本情報入力シート!Q495)</f>
        <v/>
      </c>
      <c r="I467" s="536" t="str">
        <f>IF(基本情報入力シート!V495="","",基本情報入力シート!V495)</f>
        <v/>
      </c>
      <c r="J467" s="536" t="str">
        <f>IF(基本情報入力シート!W495="","",基本情報入力シート!W495)</f>
        <v/>
      </c>
      <c r="K467" s="536" t="str">
        <f>IF(基本情報入力シート!Z495="","",基本情報入力シート!Z495)</f>
        <v/>
      </c>
      <c r="L467" s="555" t="str">
        <f>IF(基本情報入力シート!AF495=0,"",基本情報入力シート!AF495)</f>
        <v/>
      </c>
      <c r="M467" s="563" t="str">
        <f>IF(基本情報入力シート!AG495="","",基本情報入力シート!AG495)</f>
        <v/>
      </c>
      <c r="N467" s="571"/>
      <c r="O467" s="576" t="str">
        <f>IFERROR(VLOOKUP(K467,'【参考】数式用'!$A$2:$F$57,MATCH(N467,'【参考】数式用'!$C$3:$F$3,0)+2,0),"")</f>
        <v/>
      </c>
      <c r="P467" s="583" t="s">
        <v>549</v>
      </c>
      <c r="Q467" s="588"/>
      <c r="R467" s="590" t="s">
        <v>71</v>
      </c>
      <c r="S467" s="588"/>
      <c r="T467" s="590" t="s">
        <v>743</v>
      </c>
      <c r="U467" s="588"/>
      <c r="V467" s="590" t="s">
        <v>71</v>
      </c>
      <c r="W467" s="588"/>
      <c r="X467" s="590" t="s">
        <v>560</v>
      </c>
      <c r="Y467" s="590" t="s">
        <v>763</v>
      </c>
      <c r="Z467" s="590" t="str">
        <f t="shared" si="134"/>
        <v/>
      </c>
      <c r="AA467" s="594" t="s">
        <v>127</v>
      </c>
      <c r="AB467" s="599" t="str">
        <f t="shared" si="135"/>
        <v/>
      </c>
      <c r="AC467" s="604" t="str">
        <f>IFERROR(ROUNDDOWN(ROUNDDOWN(ROUND(L467*VLOOKUP(K467,'【参考】数式用'!$A$4:$F$57,MATCH("処遇改善加算Ⅳ",'【参考】数式用'!$C$3:$F$3,0)+2,0),0)*M467,0)*Z467*0.5,0),"")</f>
        <v/>
      </c>
      <c r="AD467" s="610"/>
      <c r="AE467" s="618"/>
      <c r="AF467" s="618"/>
      <c r="AG467" s="624"/>
      <c r="AH467" s="627"/>
      <c r="AI467" s="633"/>
      <c r="AJ467" s="634"/>
      <c r="AK467" s="648" t="str">
        <f t="shared" si="136"/>
        <v/>
      </c>
      <c r="AL467" s="651" t="str">
        <f t="shared" si="151"/>
        <v/>
      </c>
      <c r="AM467" s="654"/>
      <c r="AN467" s="657" t="str">
        <f>IFERROR(VLOOKUP(K467,'【参考】数式用'!$A$2:$N$57,14,FALSE),"")</f>
        <v/>
      </c>
      <c r="AO467" s="657" t="str">
        <f t="shared" si="137"/>
        <v/>
      </c>
      <c r="AP467" s="662" t="str">
        <f t="shared" si="138"/>
        <v/>
      </c>
      <c r="AQ467" s="662" t="str">
        <f t="shared" si="139"/>
        <v>入力済</v>
      </c>
      <c r="AR467" s="657" t="str">
        <f t="shared" si="140"/>
        <v/>
      </c>
      <c r="AS467" s="662" t="str">
        <f t="shared" si="141"/>
        <v>入力済</v>
      </c>
      <c r="AT467" s="662" t="str">
        <f t="shared" si="142"/>
        <v/>
      </c>
      <c r="AU467" s="662" t="str">
        <f t="shared" si="143"/>
        <v/>
      </c>
      <c r="AV467" s="657" t="str">
        <f t="shared" si="144"/>
        <v/>
      </c>
      <c r="AW467" s="657" t="str">
        <f t="shared" si="145"/>
        <v>入力済</v>
      </c>
      <c r="AX467" s="662" t="str">
        <f>IFERROR(VLOOKUP(K467,'【参考】数式用'!$AR$3:$AS$49,2,FALSE),"")</f>
        <v/>
      </c>
      <c r="AY467" s="657" t="str">
        <f t="shared" si="146"/>
        <v/>
      </c>
      <c r="AZ467" s="657" t="str">
        <f t="shared" si="133"/>
        <v>入力済</v>
      </c>
      <c r="BA467" s="662" t="str">
        <f>IFERROR(VLOOKUP(K467,'【参考】数式用'!$AX$3:$AY$56,2,FALSE),"")</f>
        <v/>
      </c>
      <c r="BB467" s="657" t="str">
        <f t="shared" si="147"/>
        <v/>
      </c>
      <c r="BC467" s="673" t="str">
        <f t="shared" si="148"/>
        <v>入力済</v>
      </c>
      <c r="BD467" s="657" t="str">
        <f t="shared" si="149"/>
        <v/>
      </c>
      <c r="BE467" s="657" t="str">
        <f t="shared" si="150"/>
        <v/>
      </c>
      <c r="BF467" s="659"/>
      <c r="BG467" s="659"/>
      <c r="BH467" s="681" t="e">
        <f>VLOOKUP(K467,'【参考】数式用'!$A$2:$O$57,15,FALSE)</f>
        <v>#N/A</v>
      </c>
      <c r="BI467" s="659"/>
      <c r="BJ467" s="659"/>
      <c r="BK467" s="659"/>
      <c r="BL467" s="659"/>
      <c r="BM467" s="659"/>
      <c r="BN467" s="659"/>
      <c r="BO467" s="676"/>
    </row>
    <row r="468" spans="1:67" s="494" customFormat="1" ht="109.9" customHeight="1">
      <c r="A468" s="506">
        <v>457</v>
      </c>
      <c r="B468" s="517" t="str">
        <f>IF(基本情報入力シート!B496="","",基本情報入力シート!B496)</f>
        <v/>
      </c>
      <c r="C468" s="523"/>
      <c r="D468" s="523"/>
      <c r="E468" s="523"/>
      <c r="F468" s="530"/>
      <c r="G468" s="536" t="str">
        <f>IF(基本情報入力シート!L496="","",基本情報入力シート!L496)</f>
        <v/>
      </c>
      <c r="H468" s="536" t="str">
        <f>IF(基本情報入力シート!Q496="","",基本情報入力シート!Q496)</f>
        <v/>
      </c>
      <c r="I468" s="536" t="str">
        <f>IF(基本情報入力シート!V496="","",基本情報入力シート!V496)</f>
        <v/>
      </c>
      <c r="J468" s="536" t="str">
        <f>IF(基本情報入力シート!W496="","",基本情報入力シート!W496)</f>
        <v/>
      </c>
      <c r="K468" s="536" t="str">
        <f>IF(基本情報入力シート!Z496="","",基本情報入力シート!Z496)</f>
        <v/>
      </c>
      <c r="L468" s="555" t="str">
        <f>IF(基本情報入力シート!AF496=0,"",基本情報入力シート!AF496)</f>
        <v/>
      </c>
      <c r="M468" s="563" t="str">
        <f>IF(基本情報入力シート!AG496="","",基本情報入力シート!AG496)</f>
        <v/>
      </c>
      <c r="N468" s="571"/>
      <c r="O468" s="576" t="str">
        <f>IFERROR(VLOOKUP(K468,'【参考】数式用'!$A$2:$F$57,MATCH(N468,'【参考】数式用'!$C$3:$F$3,0)+2,0),"")</f>
        <v/>
      </c>
      <c r="P468" s="583" t="s">
        <v>549</v>
      </c>
      <c r="Q468" s="588"/>
      <c r="R468" s="590" t="s">
        <v>71</v>
      </c>
      <c r="S468" s="588"/>
      <c r="T468" s="590" t="s">
        <v>743</v>
      </c>
      <c r="U468" s="588"/>
      <c r="V468" s="590" t="s">
        <v>71</v>
      </c>
      <c r="W468" s="588"/>
      <c r="X468" s="590" t="s">
        <v>560</v>
      </c>
      <c r="Y468" s="590" t="s">
        <v>763</v>
      </c>
      <c r="Z468" s="590" t="str">
        <f t="shared" si="134"/>
        <v/>
      </c>
      <c r="AA468" s="594" t="s">
        <v>127</v>
      </c>
      <c r="AB468" s="599" t="str">
        <f t="shared" si="135"/>
        <v/>
      </c>
      <c r="AC468" s="604" t="str">
        <f>IFERROR(ROUNDDOWN(ROUNDDOWN(ROUND(L468*VLOOKUP(K468,'【参考】数式用'!$A$4:$F$57,MATCH("処遇改善加算Ⅳ",'【参考】数式用'!$C$3:$F$3,0)+2,0),0)*M468,0)*Z468*0.5,0),"")</f>
        <v/>
      </c>
      <c r="AD468" s="610"/>
      <c r="AE468" s="618"/>
      <c r="AF468" s="618"/>
      <c r="AG468" s="624"/>
      <c r="AH468" s="627"/>
      <c r="AI468" s="633"/>
      <c r="AJ468" s="634"/>
      <c r="AK468" s="648" t="str">
        <f t="shared" si="136"/>
        <v/>
      </c>
      <c r="AL468" s="651" t="str">
        <f t="shared" si="151"/>
        <v/>
      </c>
      <c r="AM468" s="654"/>
      <c r="AN468" s="657" t="str">
        <f>IFERROR(VLOOKUP(K468,'【参考】数式用'!$A$2:$N$57,14,FALSE),"")</f>
        <v/>
      </c>
      <c r="AO468" s="657" t="str">
        <f t="shared" si="137"/>
        <v/>
      </c>
      <c r="AP468" s="662" t="str">
        <f t="shared" si="138"/>
        <v/>
      </c>
      <c r="AQ468" s="662" t="str">
        <f t="shared" si="139"/>
        <v>入力済</v>
      </c>
      <c r="AR468" s="657" t="str">
        <f t="shared" si="140"/>
        <v/>
      </c>
      <c r="AS468" s="662" t="str">
        <f t="shared" si="141"/>
        <v>入力済</v>
      </c>
      <c r="AT468" s="662" t="str">
        <f t="shared" si="142"/>
        <v/>
      </c>
      <c r="AU468" s="662" t="str">
        <f t="shared" si="143"/>
        <v/>
      </c>
      <c r="AV468" s="657" t="str">
        <f t="shared" si="144"/>
        <v/>
      </c>
      <c r="AW468" s="657" t="str">
        <f t="shared" si="145"/>
        <v>入力済</v>
      </c>
      <c r="AX468" s="662" t="str">
        <f>IFERROR(VLOOKUP(K468,'【参考】数式用'!$AR$3:$AS$49,2,FALSE),"")</f>
        <v/>
      </c>
      <c r="AY468" s="657" t="str">
        <f t="shared" si="146"/>
        <v/>
      </c>
      <c r="AZ468" s="657" t="str">
        <f t="shared" si="133"/>
        <v>入力済</v>
      </c>
      <c r="BA468" s="662" t="str">
        <f>IFERROR(VLOOKUP(K468,'【参考】数式用'!$AX$3:$AY$56,2,FALSE),"")</f>
        <v/>
      </c>
      <c r="BB468" s="657" t="str">
        <f t="shared" si="147"/>
        <v/>
      </c>
      <c r="BC468" s="673" t="str">
        <f t="shared" si="148"/>
        <v>入力済</v>
      </c>
      <c r="BD468" s="657" t="str">
        <f t="shared" si="149"/>
        <v/>
      </c>
      <c r="BE468" s="657" t="str">
        <f t="shared" si="150"/>
        <v/>
      </c>
      <c r="BF468" s="659"/>
      <c r="BG468" s="659"/>
      <c r="BH468" s="681" t="e">
        <f>VLOOKUP(K468,'【参考】数式用'!$A$2:$O$57,15,FALSE)</f>
        <v>#N/A</v>
      </c>
      <c r="BI468" s="659"/>
      <c r="BJ468" s="659"/>
      <c r="BK468" s="659"/>
      <c r="BL468" s="659"/>
      <c r="BM468" s="659"/>
      <c r="BN468" s="659"/>
      <c r="BO468" s="676"/>
    </row>
    <row r="469" spans="1:67" s="494" customFormat="1" ht="109.9" customHeight="1">
      <c r="A469" s="506">
        <v>458</v>
      </c>
      <c r="B469" s="517" t="str">
        <f>IF(基本情報入力シート!B497="","",基本情報入力シート!B497)</f>
        <v/>
      </c>
      <c r="C469" s="523"/>
      <c r="D469" s="523"/>
      <c r="E469" s="523"/>
      <c r="F469" s="530"/>
      <c r="G469" s="536" t="str">
        <f>IF(基本情報入力シート!L497="","",基本情報入力シート!L497)</f>
        <v/>
      </c>
      <c r="H469" s="536" t="str">
        <f>IF(基本情報入力シート!Q497="","",基本情報入力シート!Q497)</f>
        <v/>
      </c>
      <c r="I469" s="536" t="str">
        <f>IF(基本情報入力シート!V497="","",基本情報入力シート!V497)</f>
        <v/>
      </c>
      <c r="J469" s="536" t="str">
        <f>IF(基本情報入力シート!W497="","",基本情報入力シート!W497)</f>
        <v/>
      </c>
      <c r="K469" s="536" t="str">
        <f>IF(基本情報入力シート!Z497="","",基本情報入力シート!Z497)</f>
        <v/>
      </c>
      <c r="L469" s="555" t="str">
        <f>IF(基本情報入力シート!AF497=0,"",基本情報入力シート!AF497)</f>
        <v/>
      </c>
      <c r="M469" s="563" t="str">
        <f>IF(基本情報入力シート!AG497="","",基本情報入力シート!AG497)</f>
        <v/>
      </c>
      <c r="N469" s="571"/>
      <c r="O469" s="576" t="str">
        <f>IFERROR(VLOOKUP(K469,'【参考】数式用'!$A$2:$F$57,MATCH(N469,'【参考】数式用'!$C$3:$F$3,0)+2,0),"")</f>
        <v/>
      </c>
      <c r="P469" s="583" t="s">
        <v>549</v>
      </c>
      <c r="Q469" s="588"/>
      <c r="R469" s="590" t="s">
        <v>71</v>
      </c>
      <c r="S469" s="588"/>
      <c r="T469" s="590" t="s">
        <v>743</v>
      </c>
      <c r="U469" s="588"/>
      <c r="V469" s="590" t="s">
        <v>71</v>
      </c>
      <c r="W469" s="588"/>
      <c r="X469" s="590" t="s">
        <v>560</v>
      </c>
      <c r="Y469" s="590" t="s">
        <v>763</v>
      </c>
      <c r="Z469" s="590" t="str">
        <f t="shared" si="134"/>
        <v/>
      </c>
      <c r="AA469" s="594" t="s">
        <v>127</v>
      </c>
      <c r="AB469" s="599" t="str">
        <f t="shared" si="135"/>
        <v/>
      </c>
      <c r="AC469" s="604" t="str">
        <f>IFERROR(ROUNDDOWN(ROUNDDOWN(ROUND(L469*VLOOKUP(K469,'【参考】数式用'!$A$4:$F$57,MATCH("処遇改善加算Ⅳ",'【参考】数式用'!$C$3:$F$3,0)+2,0),0)*M469,0)*Z469*0.5,0),"")</f>
        <v/>
      </c>
      <c r="AD469" s="610"/>
      <c r="AE469" s="618"/>
      <c r="AF469" s="618"/>
      <c r="AG469" s="624"/>
      <c r="AH469" s="627"/>
      <c r="AI469" s="633"/>
      <c r="AJ469" s="634"/>
      <c r="AK469" s="648" t="str">
        <f t="shared" si="136"/>
        <v/>
      </c>
      <c r="AL469" s="651" t="str">
        <f t="shared" si="151"/>
        <v/>
      </c>
      <c r="AM469" s="654"/>
      <c r="AN469" s="657" t="str">
        <f>IFERROR(VLOOKUP(K469,'【参考】数式用'!$A$2:$N$57,14,FALSE),"")</f>
        <v/>
      </c>
      <c r="AO469" s="657" t="str">
        <f t="shared" si="137"/>
        <v/>
      </c>
      <c r="AP469" s="662" t="str">
        <f t="shared" si="138"/>
        <v/>
      </c>
      <c r="AQ469" s="662" t="str">
        <f t="shared" si="139"/>
        <v>入力済</v>
      </c>
      <c r="AR469" s="657" t="str">
        <f t="shared" si="140"/>
        <v/>
      </c>
      <c r="AS469" s="662" t="str">
        <f t="shared" si="141"/>
        <v>入力済</v>
      </c>
      <c r="AT469" s="662" t="str">
        <f t="shared" si="142"/>
        <v/>
      </c>
      <c r="AU469" s="662" t="str">
        <f t="shared" si="143"/>
        <v/>
      </c>
      <c r="AV469" s="657" t="str">
        <f t="shared" si="144"/>
        <v/>
      </c>
      <c r="AW469" s="657" t="str">
        <f t="shared" si="145"/>
        <v>入力済</v>
      </c>
      <c r="AX469" s="662" t="str">
        <f>IFERROR(VLOOKUP(K469,'【参考】数式用'!$AR$3:$AS$49,2,FALSE),"")</f>
        <v/>
      </c>
      <c r="AY469" s="657" t="str">
        <f t="shared" si="146"/>
        <v/>
      </c>
      <c r="AZ469" s="657" t="str">
        <f t="shared" si="133"/>
        <v>入力済</v>
      </c>
      <c r="BA469" s="662" t="str">
        <f>IFERROR(VLOOKUP(K469,'【参考】数式用'!$AX$3:$AY$56,2,FALSE),"")</f>
        <v/>
      </c>
      <c r="BB469" s="657" t="str">
        <f t="shared" si="147"/>
        <v/>
      </c>
      <c r="BC469" s="673" t="str">
        <f t="shared" si="148"/>
        <v>入力済</v>
      </c>
      <c r="BD469" s="657" t="str">
        <f t="shared" si="149"/>
        <v/>
      </c>
      <c r="BE469" s="657" t="str">
        <f t="shared" si="150"/>
        <v/>
      </c>
      <c r="BF469" s="659"/>
      <c r="BG469" s="659"/>
      <c r="BH469" s="681" t="e">
        <f>VLOOKUP(K469,'【参考】数式用'!$A$2:$O$57,15,FALSE)</f>
        <v>#N/A</v>
      </c>
      <c r="BI469" s="659"/>
      <c r="BJ469" s="659"/>
      <c r="BK469" s="659"/>
      <c r="BL469" s="659"/>
      <c r="BM469" s="659"/>
      <c r="BN469" s="659"/>
      <c r="BO469" s="676"/>
    </row>
    <row r="470" spans="1:67" s="494" customFormat="1" ht="109.9" customHeight="1">
      <c r="A470" s="506">
        <v>459</v>
      </c>
      <c r="B470" s="517" t="str">
        <f>IF(基本情報入力シート!B498="","",基本情報入力シート!B498)</f>
        <v/>
      </c>
      <c r="C470" s="523"/>
      <c r="D470" s="523"/>
      <c r="E470" s="523"/>
      <c r="F470" s="530"/>
      <c r="G470" s="536" t="str">
        <f>IF(基本情報入力シート!L498="","",基本情報入力シート!L498)</f>
        <v/>
      </c>
      <c r="H470" s="536" t="str">
        <f>IF(基本情報入力シート!Q498="","",基本情報入力シート!Q498)</f>
        <v/>
      </c>
      <c r="I470" s="536" t="str">
        <f>IF(基本情報入力シート!V498="","",基本情報入力シート!V498)</f>
        <v/>
      </c>
      <c r="J470" s="536" t="str">
        <f>IF(基本情報入力シート!W498="","",基本情報入力シート!W498)</f>
        <v/>
      </c>
      <c r="K470" s="536" t="str">
        <f>IF(基本情報入力シート!Z498="","",基本情報入力シート!Z498)</f>
        <v/>
      </c>
      <c r="L470" s="555" t="str">
        <f>IF(基本情報入力シート!AF498=0,"",基本情報入力シート!AF498)</f>
        <v/>
      </c>
      <c r="M470" s="563" t="str">
        <f>IF(基本情報入力シート!AG498="","",基本情報入力シート!AG498)</f>
        <v/>
      </c>
      <c r="N470" s="571"/>
      <c r="O470" s="576" t="str">
        <f>IFERROR(VLOOKUP(K470,'【参考】数式用'!$A$2:$F$57,MATCH(N470,'【参考】数式用'!$C$3:$F$3,0)+2,0),"")</f>
        <v/>
      </c>
      <c r="P470" s="583" t="s">
        <v>549</v>
      </c>
      <c r="Q470" s="588"/>
      <c r="R470" s="590" t="s">
        <v>71</v>
      </c>
      <c r="S470" s="588"/>
      <c r="T470" s="590" t="s">
        <v>743</v>
      </c>
      <c r="U470" s="588"/>
      <c r="V470" s="590" t="s">
        <v>71</v>
      </c>
      <c r="W470" s="588"/>
      <c r="X470" s="590" t="s">
        <v>560</v>
      </c>
      <c r="Y470" s="590" t="s">
        <v>763</v>
      </c>
      <c r="Z470" s="590" t="str">
        <f t="shared" si="134"/>
        <v/>
      </c>
      <c r="AA470" s="594" t="s">
        <v>127</v>
      </c>
      <c r="AB470" s="599" t="str">
        <f t="shared" si="135"/>
        <v/>
      </c>
      <c r="AC470" s="604" t="str">
        <f>IFERROR(ROUNDDOWN(ROUNDDOWN(ROUND(L470*VLOOKUP(K470,'【参考】数式用'!$A$4:$F$57,MATCH("処遇改善加算Ⅳ",'【参考】数式用'!$C$3:$F$3,0)+2,0),0)*M470,0)*Z470*0.5,0),"")</f>
        <v/>
      </c>
      <c r="AD470" s="610"/>
      <c r="AE470" s="618"/>
      <c r="AF470" s="618"/>
      <c r="AG470" s="624"/>
      <c r="AH470" s="627"/>
      <c r="AI470" s="633"/>
      <c r="AJ470" s="634"/>
      <c r="AK470" s="648" t="str">
        <f t="shared" si="136"/>
        <v/>
      </c>
      <c r="AL470" s="651" t="str">
        <f t="shared" si="151"/>
        <v/>
      </c>
      <c r="AM470" s="654"/>
      <c r="AN470" s="657" t="str">
        <f>IFERROR(VLOOKUP(K470,'【参考】数式用'!$A$2:$N$57,14,FALSE),"")</f>
        <v/>
      </c>
      <c r="AO470" s="657" t="str">
        <f t="shared" si="137"/>
        <v/>
      </c>
      <c r="AP470" s="662" t="str">
        <f t="shared" si="138"/>
        <v/>
      </c>
      <c r="AQ470" s="662" t="str">
        <f t="shared" si="139"/>
        <v>入力済</v>
      </c>
      <c r="AR470" s="657" t="str">
        <f t="shared" si="140"/>
        <v/>
      </c>
      <c r="AS470" s="662" t="str">
        <f t="shared" si="141"/>
        <v>入力済</v>
      </c>
      <c r="AT470" s="662" t="str">
        <f t="shared" si="142"/>
        <v/>
      </c>
      <c r="AU470" s="662" t="str">
        <f t="shared" si="143"/>
        <v/>
      </c>
      <c r="AV470" s="657" t="str">
        <f t="shared" si="144"/>
        <v/>
      </c>
      <c r="AW470" s="657" t="str">
        <f t="shared" si="145"/>
        <v>入力済</v>
      </c>
      <c r="AX470" s="662" t="str">
        <f>IFERROR(VLOOKUP(K470,'【参考】数式用'!$AR$3:$AS$49,2,FALSE),"")</f>
        <v/>
      </c>
      <c r="AY470" s="657" t="str">
        <f t="shared" si="146"/>
        <v/>
      </c>
      <c r="AZ470" s="657" t="str">
        <f t="shared" si="133"/>
        <v>入力済</v>
      </c>
      <c r="BA470" s="662" t="str">
        <f>IFERROR(VLOOKUP(K470,'【参考】数式用'!$AX$3:$AY$56,2,FALSE),"")</f>
        <v/>
      </c>
      <c r="BB470" s="657" t="str">
        <f t="shared" si="147"/>
        <v/>
      </c>
      <c r="BC470" s="673" t="str">
        <f t="shared" si="148"/>
        <v>入力済</v>
      </c>
      <c r="BD470" s="657" t="str">
        <f t="shared" si="149"/>
        <v/>
      </c>
      <c r="BE470" s="657" t="str">
        <f t="shared" si="150"/>
        <v/>
      </c>
      <c r="BF470" s="659"/>
      <c r="BG470" s="659"/>
      <c r="BH470" s="681" t="e">
        <f>VLOOKUP(K470,'【参考】数式用'!$A$2:$O$57,15,FALSE)</f>
        <v>#N/A</v>
      </c>
      <c r="BI470" s="659"/>
      <c r="BJ470" s="659"/>
      <c r="BK470" s="659"/>
      <c r="BL470" s="659"/>
      <c r="BM470" s="659"/>
      <c r="BN470" s="659"/>
      <c r="BO470" s="676"/>
    </row>
    <row r="471" spans="1:67" s="494" customFormat="1" ht="109.9" customHeight="1">
      <c r="A471" s="506">
        <v>460</v>
      </c>
      <c r="B471" s="517" t="str">
        <f>IF(基本情報入力シート!B499="","",基本情報入力シート!B499)</f>
        <v/>
      </c>
      <c r="C471" s="523"/>
      <c r="D471" s="523"/>
      <c r="E471" s="523"/>
      <c r="F471" s="530"/>
      <c r="G471" s="536" t="str">
        <f>IF(基本情報入力シート!L499="","",基本情報入力シート!L499)</f>
        <v/>
      </c>
      <c r="H471" s="536" t="str">
        <f>IF(基本情報入力シート!Q499="","",基本情報入力シート!Q499)</f>
        <v/>
      </c>
      <c r="I471" s="536" t="str">
        <f>IF(基本情報入力シート!V499="","",基本情報入力シート!V499)</f>
        <v/>
      </c>
      <c r="J471" s="536" t="str">
        <f>IF(基本情報入力シート!W499="","",基本情報入力シート!W499)</f>
        <v/>
      </c>
      <c r="K471" s="536" t="str">
        <f>IF(基本情報入力シート!Z499="","",基本情報入力シート!Z499)</f>
        <v/>
      </c>
      <c r="L471" s="555" t="str">
        <f>IF(基本情報入力シート!AF499=0,"",基本情報入力シート!AF499)</f>
        <v/>
      </c>
      <c r="M471" s="563" t="str">
        <f>IF(基本情報入力シート!AG499="","",基本情報入力シート!AG499)</f>
        <v/>
      </c>
      <c r="N471" s="571"/>
      <c r="O471" s="576" t="str">
        <f>IFERROR(VLOOKUP(K471,'【参考】数式用'!$A$2:$F$57,MATCH(N471,'【参考】数式用'!$C$3:$F$3,0)+2,0),"")</f>
        <v/>
      </c>
      <c r="P471" s="583" t="s">
        <v>549</v>
      </c>
      <c r="Q471" s="588"/>
      <c r="R471" s="590" t="s">
        <v>71</v>
      </c>
      <c r="S471" s="588"/>
      <c r="T471" s="590" t="s">
        <v>743</v>
      </c>
      <c r="U471" s="588"/>
      <c r="V471" s="590" t="s">
        <v>71</v>
      </c>
      <c r="W471" s="588"/>
      <c r="X471" s="590" t="s">
        <v>560</v>
      </c>
      <c r="Y471" s="590" t="s">
        <v>763</v>
      </c>
      <c r="Z471" s="590" t="str">
        <f t="shared" si="134"/>
        <v/>
      </c>
      <c r="AA471" s="594" t="s">
        <v>127</v>
      </c>
      <c r="AB471" s="599" t="str">
        <f t="shared" si="135"/>
        <v/>
      </c>
      <c r="AC471" s="604" t="str">
        <f>IFERROR(ROUNDDOWN(ROUNDDOWN(ROUND(L471*VLOOKUP(K471,'【参考】数式用'!$A$4:$F$57,MATCH("処遇改善加算Ⅳ",'【参考】数式用'!$C$3:$F$3,0)+2,0),0)*M471,0)*Z471*0.5,0),"")</f>
        <v/>
      </c>
      <c r="AD471" s="610"/>
      <c r="AE471" s="618"/>
      <c r="AF471" s="618"/>
      <c r="AG471" s="624"/>
      <c r="AH471" s="627"/>
      <c r="AI471" s="633"/>
      <c r="AJ471" s="634"/>
      <c r="AK471" s="648" t="str">
        <f t="shared" si="136"/>
        <v/>
      </c>
      <c r="AL471" s="651" t="str">
        <f t="shared" si="151"/>
        <v/>
      </c>
      <c r="AM471" s="654"/>
      <c r="AN471" s="657" t="str">
        <f>IFERROR(VLOOKUP(K471,'【参考】数式用'!$A$2:$N$57,14,FALSE),"")</f>
        <v/>
      </c>
      <c r="AO471" s="657" t="str">
        <f t="shared" si="137"/>
        <v/>
      </c>
      <c r="AP471" s="662" t="str">
        <f t="shared" si="138"/>
        <v/>
      </c>
      <c r="AQ471" s="662" t="str">
        <f t="shared" si="139"/>
        <v>入力済</v>
      </c>
      <c r="AR471" s="657" t="str">
        <f t="shared" si="140"/>
        <v/>
      </c>
      <c r="AS471" s="662" t="str">
        <f t="shared" si="141"/>
        <v>入力済</v>
      </c>
      <c r="AT471" s="662" t="str">
        <f t="shared" si="142"/>
        <v/>
      </c>
      <c r="AU471" s="662" t="str">
        <f t="shared" si="143"/>
        <v/>
      </c>
      <c r="AV471" s="657" t="str">
        <f t="shared" si="144"/>
        <v/>
      </c>
      <c r="AW471" s="657" t="str">
        <f t="shared" si="145"/>
        <v>入力済</v>
      </c>
      <c r="AX471" s="662" t="str">
        <f>IFERROR(VLOOKUP(K471,'【参考】数式用'!$AR$3:$AS$49,2,FALSE),"")</f>
        <v/>
      </c>
      <c r="AY471" s="657" t="str">
        <f t="shared" si="146"/>
        <v/>
      </c>
      <c r="AZ471" s="657" t="str">
        <f t="shared" si="133"/>
        <v>入力済</v>
      </c>
      <c r="BA471" s="662" t="str">
        <f>IFERROR(VLOOKUP(K471,'【参考】数式用'!$AX$3:$AY$56,2,FALSE),"")</f>
        <v/>
      </c>
      <c r="BB471" s="657" t="str">
        <f t="shared" si="147"/>
        <v/>
      </c>
      <c r="BC471" s="673" t="str">
        <f t="shared" si="148"/>
        <v>入力済</v>
      </c>
      <c r="BD471" s="657" t="str">
        <f t="shared" si="149"/>
        <v/>
      </c>
      <c r="BE471" s="657" t="str">
        <f t="shared" si="150"/>
        <v/>
      </c>
      <c r="BF471" s="659"/>
      <c r="BG471" s="659"/>
      <c r="BH471" s="681" t="e">
        <f>VLOOKUP(K471,'【参考】数式用'!$A$2:$O$57,15,FALSE)</f>
        <v>#N/A</v>
      </c>
      <c r="BI471" s="659"/>
      <c r="BJ471" s="659"/>
      <c r="BK471" s="659"/>
      <c r="BL471" s="659"/>
      <c r="BM471" s="659"/>
      <c r="BN471" s="659"/>
      <c r="BO471" s="676"/>
    </row>
    <row r="472" spans="1:67" s="494" customFormat="1" ht="109.9" customHeight="1">
      <c r="A472" s="506">
        <v>461</v>
      </c>
      <c r="B472" s="517" t="str">
        <f>IF(基本情報入力シート!B500="","",基本情報入力シート!B500)</f>
        <v/>
      </c>
      <c r="C472" s="523"/>
      <c r="D472" s="523"/>
      <c r="E472" s="523"/>
      <c r="F472" s="530"/>
      <c r="G472" s="536" t="str">
        <f>IF(基本情報入力シート!L500="","",基本情報入力シート!L500)</f>
        <v/>
      </c>
      <c r="H472" s="536" t="str">
        <f>IF(基本情報入力シート!Q500="","",基本情報入力シート!Q500)</f>
        <v/>
      </c>
      <c r="I472" s="536" t="str">
        <f>IF(基本情報入力シート!V500="","",基本情報入力シート!V500)</f>
        <v/>
      </c>
      <c r="J472" s="536" t="str">
        <f>IF(基本情報入力シート!W500="","",基本情報入力シート!W500)</f>
        <v/>
      </c>
      <c r="K472" s="536" t="str">
        <f>IF(基本情報入力シート!Z500="","",基本情報入力シート!Z500)</f>
        <v/>
      </c>
      <c r="L472" s="555" t="str">
        <f>IF(基本情報入力シート!AF500=0,"",基本情報入力シート!AF500)</f>
        <v/>
      </c>
      <c r="M472" s="563" t="str">
        <f>IF(基本情報入力シート!AG500="","",基本情報入力シート!AG500)</f>
        <v/>
      </c>
      <c r="N472" s="571"/>
      <c r="O472" s="576" t="str">
        <f>IFERROR(VLOOKUP(K472,'【参考】数式用'!$A$2:$F$57,MATCH(N472,'【参考】数式用'!$C$3:$F$3,0)+2,0),"")</f>
        <v/>
      </c>
      <c r="P472" s="583" t="s">
        <v>549</v>
      </c>
      <c r="Q472" s="588"/>
      <c r="R472" s="590" t="s">
        <v>71</v>
      </c>
      <c r="S472" s="588"/>
      <c r="T472" s="590" t="s">
        <v>743</v>
      </c>
      <c r="U472" s="588"/>
      <c r="V472" s="590" t="s">
        <v>71</v>
      </c>
      <c r="W472" s="588"/>
      <c r="X472" s="590" t="s">
        <v>560</v>
      </c>
      <c r="Y472" s="590" t="s">
        <v>763</v>
      </c>
      <c r="Z472" s="590" t="str">
        <f t="shared" si="134"/>
        <v/>
      </c>
      <c r="AA472" s="594" t="s">
        <v>127</v>
      </c>
      <c r="AB472" s="599" t="str">
        <f t="shared" si="135"/>
        <v/>
      </c>
      <c r="AC472" s="604" t="str">
        <f>IFERROR(ROUNDDOWN(ROUNDDOWN(ROUND(L472*VLOOKUP(K472,'【参考】数式用'!$A$4:$F$57,MATCH("処遇改善加算Ⅳ",'【参考】数式用'!$C$3:$F$3,0)+2,0),0)*M472,0)*Z472*0.5,0),"")</f>
        <v/>
      </c>
      <c r="AD472" s="610"/>
      <c r="AE472" s="618"/>
      <c r="AF472" s="618"/>
      <c r="AG472" s="624"/>
      <c r="AH472" s="627"/>
      <c r="AI472" s="633"/>
      <c r="AJ472" s="634"/>
      <c r="AK472" s="648" t="str">
        <f t="shared" si="136"/>
        <v/>
      </c>
      <c r="AL472" s="651" t="str">
        <f t="shared" si="151"/>
        <v/>
      </c>
      <c r="AM472" s="654"/>
      <c r="AN472" s="657" t="str">
        <f>IFERROR(VLOOKUP(K472,'【参考】数式用'!$A$2:$N$57,14,FALSE),"")</f>
        <v/>
      </c>
      <c r="AO472" s="657" t="str">
        <f t="shared" si="137"/>
        <v/>
      </c>
      <c r="AP472" s="662" t="str">
        <f t="shared" si="138"/>
        <v/>
      </c>
      <c r="AQ472" s="662" t="str">
        <f t="shared" si="139"/>
        <v>入力済</v>
      </c>
      <c r="AR472" s="657" t="str">
        <f t="shared" si="140"/>
        <v/>
      </c>
      <c r="AS472" s="662" t="str">
        <f t="shared" si="141"/>
        <v>入力済</v>
      </c>
      <c r="AT472" s="662" t="str">
        <f t="shared" si="142"/>
        <v/>
      </c>
      <c r="AU472" s="662" t="str">
        <f t="shared" si="143"/>
        <v/>
      </c>
      <c r="AV472" s="657" t="str">
        <f t="shared" si="144"/>
        <v/>
      </c>
      <c r="AW472" s="657" t="str">
        <f t="shared" si="145"/>
        <v>入力済</v>
      </c>
      <c r="AX472" s="662" t="str">
        <f>IFERROR(VLOOKUP(K472,'【参考】数式用'!$AR$3:$AS$49,2,FALSE),"")</f>
        <v/>
      </c>
      <c r="AY472" s="657" t="str">
        <f t="shared" si="146"/>
        <v/>
      </c>
      <c r="AZ472" s="657" t="str">
        <f t="shared" si="133"/>
        <v>入力済</v>
      </c>
      <c r="BA472" s="662" t="str">
        <f>IFERROR(VLOOKUP(K472,'【参考】数式用'!$AX$3:$AY$56,2,FALSE),"")</f>
        <v/>
      </c>
      <c r="BB472" s="657" t="str">
        <f t="shared" si="147"/>
        <v/>
      </c>
      <c r="BC472" s="673" t="str">
        <f t="shared" si="148"/>
        <v>入力済</v>
      </c>
      <c r="BD472" s="657" t="str">
        <f t="shared" si="149"/>
        <v/>
      </c>
      <c r="BE472" s="657" t="str">
        <f t="shared" si="150"/>
        <v/>
      </c>
      <c r="BF472" s="659"/>
      <c r="BG472" s="659"/>
      <c r="BH472" s="681" t="e">
        <f>VLOOKUP(K472,'【参考】数式用'!$A$2:$O$57,15,FALSE)</f>
        <v>#N/A</v>
      </c>
      <c r="BI472" s="659"/>
      <c r="BJ472" s="659"/>
      <c r="BK472" s="659"/>
      <c r="BL472" s="659"/>
      <c r="BM472" s="659"/>
      <c r="BN472" s="659"/>
      <c r="BO472" s="676"/>
    </row>
    <row r="473" spans="1:67" s="494" customFormat="1" ht="109.9" customHeight="1">
      <c r="A473" s="506">
        <v>462</v>
      </c>
      <c r="B473" s="517" t="str">
        <f>IF(基本情報入力シート!B501="","",基本情報入力シート!B501)</f>
        <v/>
      </c>
      <c r="C473" s="523"/>
      <c r="D473" s="523"/>
      <c r="E473" s="523"/>
      <c r="F473" s="530"/>
      <c r="G473" s="536" t="str">
        <f>IF(基本情報入力シート!L501="","",基本情報入力シート!L501)</f>
        <v/>
      </c>
      <c r="H473" s="536" t="str">
        <f>IF(基本情報入力シート!Q501="","",基本情報入力シート!Q501)</f>
        <v/>
      </c>
      <c r="I473" s="536" t="str">
        <f>IF(基本情報入力シート!V501="","",基本情報入力シート!V501)</f>
        <v/>
      </c>
      <c r="J473" s="536" t="str">
        <f>IF(基本情報入力シート!W501="","",基本情報入力シート!W501)</f>
        <v/>
      </c>
      <c r="K473" s="536" t="str">
        <f>IF(基本情報入力シート!Z501="","",基本情報入力シート!Z501)</f>
        <v/>
      </c>
      <c r="L473" s="555" t="str">
        <f>IF(基本情報入力シート!AF501=0,"",基本情報入力シート!AF501)</f>
        <v/>
      </c>
      <c r="M473" s="563" t="str">
        <f>IF(基本情報入力シート!AG501="","",基本情報入力シート!AG501)</f>
        <v/>
      </c>
      <c r="N473" s="571"/>
      <c r="O473" s="576" t="str">
        <f>IFERROR(VLOOKUP(K473,'【参考】数式用'!$A$2:$F$57,MATCH(N473,'【参考】数式用'!$C$3:$F$3,0)+2,0),"")</f>
        <v/>
      </c>
      <c r="P473" s="583" t="s">
        <v>549</v>
      </c>
      <c r="Q473" s="588"/>
      <c r="R473" s="590" t="s">
        <v>71</v>
      </c>
      <c r="S473" s="588"/>
      <c r="T473" s="590" t="s">
        <v>743</v>
      </c>
      <c r="U473" s="588"/>
      <c r="V473" s="590" t="s">
        <v>71</v>
      </c>
      <c r="W473" s="588"/>
      <c r="X473" s="590" t="s">
        <v>560</v>
      </c>
      <c r="Y473" s="590" t="s">
        <v>763</v>
      </c>
      <c r="Z473" s="590" t="str">
        <f t="shared" si="134"/>
        <v/>
      </c>
      <c r="AA473" s="594" t="s">
        <v>127</v>
      </c>
      <c r="AB473" s="599" t="str">
        <f t="shared" si="135"/>
        <v/>
      </c>
      <c r="AC473" s="604" t="str">
        <f>IFERROR(ROUNDDOWN(ROUNDDOWN(ROUND(L473*VLOOKUP(K473,'【参考】数式用'!$A$4:$F$57,MATCH("処遇改善加算Ⅳ",'【参考】数式用'!$C$3:$F$3,0)+2,0),0)*M473,0)*Z473*0.5,0),"")</f>
        <v/>
      </c>
      <c r="AD473" s="610"/>
      <c r="AE473" s="618"/>
      <c r="AF473" s="618"/>
      <c r="AG473" s="624"/>
      <c r="AH473" s="627"/>
      <c r="AI473" s="633"/>
      <c r="AJ473" s="634"/>
      <c r="AK473" s="648" t="str">
        <f t="shared" si="136"/>
        <v/>
      </c>
      <c r="AL473" s="651" t="str">
        <f t="shared" si="151"/>
        <v/>
      </c>
      <c r="AM473" s="654"/>
      <c r="AN473" s="657" t="str">
        <f>IFERROR(VLOOKUP(K473,'【参考】数式用'!$A$2:$N$57,14,FALSE),"")</f>
        <v/>
      </c>
      <c r="AO473" s="657" t="str">
        <f t="shared" si="137"/>
        <v/>
      </c>
      <c r="AP473" s="662" t="str">
        <f t="shared" si="138"/>
        <v/>
      </c>
      <c r="AQ473" s="662" t="str">
        <f t="shared" si="139"/>
        <v>入力済</v>
      </c>
      <c r="AR473" s="657" t="str">
        <f t="shared" si="140"/>
        <v/>
      </c>
      <c r="AS473" s="662" t="str">
        <f t="shared" si="141"/>
        <v>入力済</v>
      </c>
      <c r="AT473" s="662" t="str">
        <f t="shared" si="142"/>
        <v/>
      </c>
      <c r="AU473" s="662" t="str">
        <f t="shared" si="143"/>
        <v/>
      </c>
      <c r="AV473" s="657" t="str">
        <f t="shared" si="144"/>
        <v/>
      </c>
      <c r="AW473" s="657" t="str">
        <f t="shared" si="145"/>
        <v>入力済</v>
      </c>
      <c r="AX473" s="662" t="str">
        <f>IFERROR(VLOOKUP(K473,'【参考】数式用'!$AR$3:$AS$49,2,FALSE),"")</f>
        <v/>
      </c>
      <c r="AY473" s="657" t="str">
        <f t="shared" si="146"/>
        <v/>
      </c>
      <c r="AZ473" s="657" t="str">
        <f t="shared" si="133"/>
        <v>入力済</v>
      </c>
      <c r="BA473" s="662" t="str">
        <f>IFERROR(VLOOKUP(K473,'【参考】数式用'!$AX$3:$AY$56,2,FALSE),"")</f>
        <v/>
      </c>
      <c r="BB473" s="657" t="str">
        <f t="shared" si="147"/>
        <v/>
      </c>
      <c r="BC473" s="673" t="str">
        <f t="shared" si="148"/>
        <v>入力済</v>
      </c>
      <c r="BD473" s="657" t="str">
        <f t="shared" si="149"/>
        <v/>
      </c>
      <c r="BE473" s="657" t="str">
        <f t="shared" si="150"/>
        <v/>
      </c>
      <c r="BF473" s="659"/>
      <c r="BG473" s="659"/>
      <c r="BH473" s="681" t="e">
        <f>VLOOKUP(K473,'【参考】数式用'!$A$2:$O$57,15,FALSE)</f>
        <v>#N/A</v>
      </c>
      <c r="BI473" s="659"/>
      <c r="BJ473" s="659"/>
      <c r="BK473" s="659"/>
      <c r="BL473" s="659"/>
      <c r="BM473" s="659"/>
      <c r="BN473" s="659"/>
      <c r="BO473" s="676"/>
    </row>
    <row r="474" spans="1:67" s="494" customFormat="1" ht="109.9" customHeight="1">
      <c r="A474" s="506">
        <v>463</v>
      </c>
      <c r="B474" s="517" t="str">
        <f>IF(基本情報入力シート!B502="","",基本情報入力シート!B502)</f>
        <v/>
      </c>
      <c r="C474" s="523"/>
      <c r="D474" s="523"/>
      <c r="E474" s="523"/>
      <c r="F474" s="530"/>
      <c r="G474" s="536" t="str">
        <f>IF(基本情報入力シート!L502="","",基本情報入力シート!L502)</f>
        <v/>
      </c>
      <c r="H474" s="536" t="str">
        <f>IF(基本情報入力シート!Q502="","",基本情報入力シート!Q502)</f>
        <v/>
      </c>
      <c r="I474" s="536" t="str">
        <f>IF(基本情報入力シート!V502="","",基本情報入力シート!V502)</f>
        <v/>
      </c>
      <c r="J474" s="536" t="str">
        <f>IF(基本情報入力シート!W502="","",基本情報入力シート!W502)</f>
        <v/>
      </c>
      <c r="K474" s="536" t="str">
        <f>IF(基本情報入力シート!Z502="","",基本情報入力シート!Z502)</f>
        <v/>
      </c>
      <c r="L474" s="555" t="str">
        <f>IF(基本情報入力シート!AF502=0,"",基本情報入力シート!AF502)</f>
        <v/>
      </c>
      <c r="M474" s="563" t="str">
        <f>IF(基本情報入力シート!AG502="","",基本情報入力シート!AG502)</f>
        <v/>
      </c>
      <c r="N474" s="571"/>
      <c r="O474" s="576" t="str">
        <f>IFERROR(VLOOKUP(K474,'【参考】数式用'!$A$2:$F$57,MATCH(N474,'【参考】数式用'!$C$3:$F$3,0)+2,0),"")</f>
        <v/>
      </c>
      <c r="P474" s="583" t="s">
        <v>549</v>
      </c>
      <c r="Q474" s="588"/>
      <c r="R474" s="590" t="s">
        <v>71</v>
      </c>
      <c r="S474" s="588"/>
      <c r="T474" s="590" t="s">
        <v>743</v>
      </c>
      <c r="U474" s="588"/>
      <c r="V474" s="590" t="s">
        <v>71</v>
      </c>
      <c r="W474" s="588"/>
      <c r="X474" s="590" t="s">
        <v>560</v>
      </c>
      <c r="Y474" s="590" t="s">
        <v>763</v>
      </c>
      <c r="Z474" s="590" t="str">
        <f t="shared" si="134"/>
        <v/>
      </c>
      <c r="AA474" s="594" t="s">
        <v>127</v>
      </c>
      <c r="AB474" s="599" t="str">
        <f t="shared" si="135"/>
        <v/>
      </c>
      <c r="AC474" s="604" t="str">
        <f>IFERROR(ROUNDDOWN(ROUNDDOWN(ROUND(L474*VLOOKUP(K474,'【参考】数式用'!$A$4:$F$57,MATCH("処遇改善加算Ⅳ",'【参考】数式用'!$C$3:$F$3,0)+2,0),0)*M474,0)*Z474*0.5,0),"")</f>
        <v/>
      </c>
      <c r="AD474" s="610"/>
      <c r="AE474" s="618"/>
      <c r="AF474" s="618"/>
      <c r="AG474" s="624"/>
      <c r="AH474" s="627"/>
      <c r="AI474" s="633"/>
      <c r="AJ474" s="634"/>
      <c r="AK474" s="648" t="str">
        <f t="shared" si="136"/>
        <v/>
      </c>
      <c r="AL474" s="651" t="str">
        <f t="shared" si="151"/>
        <v/>
      </c>
      <c r="AM474" s="654"/>
      <c r="AN474" s="657" t="str">
        <f>IFERROR(VLOOKUP(K474,'【参考】数式用'!$A$2:$N$57,14,FALSE),"")</f>
        <v/>
      </c>
      <c r="AO474" s="657" t="str">
        <f t="shared" si="137"/>
        <v/>
      </c>
      <c r="AP474" s="662" t="str">
        <f t="shared" si="138"/>
        <v/>
      </c>
      <c r="AQ474" s="662" t="str">
        <f t="shared" si="139"/>
        <v>入力済</v>
      </c>
      <c r="AR474" s="657" t="str">
        <f t="shared" si="140"/>
        <v/>
      </c>
      <c r="AS474" s="662" t="str">
        <f t="shared" si="141"/>
        <v>入力済</v>
      </c>
      <c r="AT474" s="662" t="str">
        <f t="shared" si="142"/>
        <v/>
      </c>
      <c r="AU474" s="662" t="str">
        <f t="shared" si="143"/>
        <v/>
      </c>
      <c r="AV474" s="657" t="str">
        <f t="shared" si="144"/>
        <v/>
      </c>
      <c r="AW474" s="657" t="str">
        <f t="shared" si="145"/>
        <v>入力済</v>
      </c>
      <c r="AX474" s="662" t="str">
        <f>IFERROR(VLOOKUP(K474,'【参考】数式用'!$AR$3:$AS$49,2,FALSE),"")</f>
        <v/>
      </c>
      <c r="AY474" s="657" t="str">
        <f t="shared" si="146"/>
        <v/>
      </c>
      <c r="AZ474" s="657" t="str">
        <f t="shared" si="133"/>
        <v>入力済</v>
      </c>
      <c r="BA474" s="662" t="str">
        <f>IFERROR(VLOOKUP(K474,'【参考】数式用'!$AX$3:$AY$56,2,FALSE),"")</f>
        <v/>
      </c>
      <c r="BB474" s="657" t="str">
        <f t="shared" si="147"/>
        <v/>
      </c>
      <c r="BC474" s="673" t="str">
        <f t="shared" si="148"/>
        <v>入力済</v>
      </c>
      <c r="BD474" s="657" t="str">
        <f t="shared" si="149"/>
        <v/>
      </c>
      <c r="BE474" s="657" t="str">
        <f t="shared" si="150"/>
        <v/>
      </c>
      <c r="BF474" s="659"/>
      <c r="BG474" s="659"/>
      <c r="BH474" s="681" t="e">
        <f>VLOOKUP(K474,'【参考】数式用'!$A$2:$O$57,15,FALSE)</f>
        <v>#N/A</v>
      </c>
      <c r="BI474" s="659"/>
      <c r="BJ474" s="659"/>
      <c r="BK474" s="659"/>
      <c r="BL474" s="659"/>
      <c r="BM474" s="659"/>
      <c r="BN474" s="659"/>
      <c r="BO474" s="676"/>
    </row>
    <row r="475" spans="1:67" s="494" customFormat="1" ht="109.9" customHeight="1">
      <c r="A475" s="506">
        <v>464</v>
      </c>
      <c r="B475" s="517" t="str">
        <f>IF(基本情報入力シート!B503="","",基本情報入力シート!B503)</f>
        <v/>
      </c>
      <c r="C475" s="523"/>
      <c r="D475" s="523"/>
      <c r="E475" s="523"/>
      <c r="F475" s="530"/>
      <c r="G475" s="536" t="str">
        <f>IF(基本情報入力シート!L503="","",基本情報入力シート!L503)</f>
        <v/>
      </c>
      <c r="H475" s="536" t="str">
        <f>IF(基本情報入力シート!Q503="","",基本情報入力シート!Q503)</f>
        <v/>
      </c>
      <c r="I475" s="536" t="str">
        <f>IF(基本情報入力シート!V503="","",基本情報入力シート!V503)</f>
        <v/>
      </c>
      <c r="J475" s="536" t="str">
        <f>IF(基本情報入力シート!W503="","",基本情報入力シート!W503)</f>
        <v/>
      </c>
      <c r="K475" s="536" t="str">
        <f>IF(基本情報入力シート!Z503="","",基本情報入力シート!Z503)</f>
        <v/>
      </c>
      <c r="L475" s="555" t="str">
        <f>IF(基本情報入力シート!AF503=0,"",基本情報入力シート!AF503)</f>
        <v/>
      </c>
      <c r="M475" s="563" t="str">
        <f>IF(基本情報入力シート!AG503="","",基本情報入力シート!AG503)</f>
        <v/>
      </c>
      <c r="N475" s="571"/>
      <c r="O475" s="576" t="str">
        <f>IFERROR(VLOOKUP(K475,'【参考】数式用'!$A$2:$F$57,MATCH(N475,'【参考】数式用'!$C$3:$F$3,0)+2,0),"")</f>
        <v/>
      </c>
      <c r="P475" s="583" t="s">
        <v>549</v>
      </c>
      <c r="Q475" s="588"/>
      <c r="R475" s="590" t="s">
        <v>71</v>
      </c>
      <c r="S475" s="588"/>
      <c r="T475" s="590" t="s">
        <v>743</v>
      </c>
      <c r="U475" s="588"/>
      <c r="V475" s="590" t="s">
        <v>71</v>
      </c>
      <c r="W475" s="588"/>
      <c r="X475" s="590" t="s">
        <v>560</v>
      </c>
      <c r="Y475" s="590" t="s">
        <v>763</v>
      </c>
      <c r="Z475" s="590" t="str">
        <f t="shared" si="134"/>
        <v/>
      </c>
      <c r="AA475" s="594" t="s">
        <v>127</v>
      </c>
      <c r="AB475" s="599" t="str">
        <f t="shared" si="135"/>
        <v/>
      </c>
      <c r="AC475" s="604" t="str">
        <f>IFERROR(ROUNDDOWN(ROUNDDOWN(ROUND(L475*VLOOKUP(K475,'【参考】数式用'!$A$4:$F$57,MATCH("処遇改善加算Ⅳ",'【参考】数式用'!$C$3:$F$3,0)+2,0),0)*M475,0)*Z475*0.5,0),"")</f>
        <v/>
      </c>
      <c r="AD475" s="610"/>
      <c r="AE475" s="618"/>
      <c r="AF475" s="618"/>
      <c r="AG475" s="624"/>
      <c r="AH475" s="627"/>
      <c r="AI475" s="633"/>
      <c r="AJ475" s="634"/>
      <c r="AK475" s="648" t="str">
        <f t="shared" si="136"/>
        <v/>
      </c>
      <c r="AL475" s="651" t="str">
        <f t="shared" si="151"/>
        <v/>
      </c>
      <c r="AM475" s="654"/>
      <c r="AN475" s="657" t="str">
        <f>IFERROR(VLOOKUP(K475,'【参考】数式用'!$A$2:$N$57,14,FALSE),"")</f>
        <v/>
      </c>
      <c r="AO475" s="657" t="str">
        <f t="shared" si="137"/>
        <v/>
      </c>
      <c r="AP475" s="662" t="str">
        <f t="shared" si="138"/>
        <v/>
      </c>
      <c r="AQ475" s="662" t="str">
        <f t="shared" si="139"/>
        <v>入力済</v>
      </c>
      <c r="AR475" s="657" t="str">
        <f t="shared" si="140"/>
        <v/>
      </c>
      <c r="AS475" s="662" t="str">
        <f t="shared" si="141"/>
        <v>入力済</v>
      </c>
      <c r="AT475" s="662" t="str">
        <f t="shared" si="142"/>
        <v/>
      </c>
      <c r="AU475" s="662" t="str">
        <f t="shared" si="143"/>
        <v/>
      </c>
      <c r="AV475" s="657" t="str">
        <f t="shared" si="144"/>
        <v/>
      </c>
      <c r="AW475" s="657" t="str">
        <f t="shared" si="145"/>
        <v>入力済</v>
      </c>
      <c r="AX475" s="662" t="str">
        <f>IFERROR(VLOOKUP(K475,'【参考】数式用'!$AR$3:$AS$49,2,FALSE),"")</f>
        <v/>
      </c>
      <c r="AY475" s="657" t="str">
        <f t="shared" si="146"/>
        <v/>
      </c>
      <c r="AZ475" s="657" t="str">
        <f t="shared" si="133"/>
        <v>入力済</v>
      </c>
      <c r="BA475" s="662" t="str">
        <f>IFERROR(VLOOKUP(K475,'【参考】数式用'!$AX$3:$AY$56,2,FALSE),"")</f>
        <v/>
      </c>
      <c r="BB475" s="657" t="str">
        <f t="shared" si="147"/>
        <v/>
      </c>
      <c r="BC475" s="673" t="str">
        <f t="shared" si="148"/>
        <v>入力済</v>
      </c>
      <c r="BD475" s="657" t="str">
        <f t="shared" si="149"/>
        <v/>
      </c>
      <c r="BE475" s="657" t="str">
        <f t="shared" si="150"/>
        <v/>
      </c>
      <c r="BF475" s="659"/>
      <c r="BG475" s="659"/>
      <c r="BH475" s="681" t="e">
        <f>VLOOKUP(K475,'【参考】数式用'!$A$2:$O$57,15,FALSE)</f>
        <v>#N/A</v>
      </c>
      <c r="BI475" s="659"/>
      <c r="BJ475" s="659"/>
      <c r="BK475" s="659"/>
      <c r="BL475" s="659"/>
      <c r="BM475" s="659"/>
      <c r="BN475" s="659"/>
      <c r="BO475" s="676"/>
    </row>
    <row r="476" spans="1:67" s="494" customFormat="1" ht="109.9" customHeight="1">
      <c r="A476" s="506">
        <v>465</v>
      </c>
      <c r="B476" s="517" t="str">
        <f>IF(基本情報入力シート!B504="","",基本情報入力シート!B504)</f>
        <v/>
      </c>
      <c r="C476" s="523"/>
      <c r="D476" s="523"/>
      <c r="E476" s="523"/>
      <c r="F476" s="530"/>
      <c r="G476" s="536" t="str">
        <f>IF(基本情報入力シート!L504="","",基本情報入力シート!L504)</f>
        <v/>
      </c>
      <c r="H476" s="536" t="str">
        <f>IF(基本情報入力シート!Q504="","",基本情報入力シート!Q504)</f>
        <v/>
      </c>
      <c r="I476" s="536" t="str">
        <f>IF(基本情報入力シート!V504="","",基本情報入力シート!V504)</f>
        <v/>
      </c>
      <c r="J476" s="536" t="str">
        <f>IF(基本情報入力シート!W504="","",基本情報入力シート!W504)</f>
        <v/>
      </c>
      <c r="K476" s="536" t="str">
        <f>IF(基本情報入力シート!Z504="","",基本情報入力シート!Z504)</f>
        <v/>
      </c>
      <c r="L476" s="555" t="str">
        <f>IF(基本情報入力シート!AF504=0,"",基本情報入力シート!AF504)</f>
        <v/>
      </c>
      <c r="M476" s="563" t="str">
        <f>IF(基本情報入力シート!AG504="","",基本情報入力シート!AG504)</f>
        <v/>
      </c>
      <c r="N476" s="571"/>
      <c r="O476" s="576" t="str">
        <f>IFERROR(VLOOKUP(K476,'【参考】数式用'!$A$2:$F$57,MATCH(N476,'【参考】数式用'!$C$3:$F$3,0)+2,0),"")</f>
        <v/>
      </c>
      <c r="P476" s="583" t="s">
        <v>549</v>
      </c>
      <c r="Q476" s="588"/>
      <c r="R476" s="590" t="s">
        <v>71</v>
      </c>
      <c r="S476" s="588"/>
      <c r="T476" s="590" t="s">
        <v>743</v>
      </c>
      <c r="U476" s="588"/>
      <c r="V476" s="590" t="s">
        <v>71</v>
      </c>
      <c r="W476" s="588"/>
      <c r="X476" s="590" t="s">
        <v>560</v>
      </c>
      <c r="Y476" s="590" t="s">
        <v>763</v>
      </c>
      <c r="Z476" s="590" t="str">
        <f t="shared" si="134"/>
        <v/>
      </c>
      <c r="AA476" s="594" t="s">
        <v>127</v>
      </c>
      <c r="AB476" s="599" t="str">
        <f t="shared" si="135"/>
        <v/>
      </c>
      <c r="AC476" s="604" t="str">
        <f>IFERROR(ROUNDDOWN(ROUNDDOWN(ROUND(L476*VLOOKUP(K476,'【参考】数式用'!$A$4:$F$57,MATCH("処遇改善加算Ⅳ",'【参考】数式用'!$C$3:$F$3,0)+2,0),0)*M476,0)*Z476*0.5,0),"")</f>
        <v/>
      </c>
      <c r="AD476" s="610"/>
      <c r="AE476" s="618"/>
      <c r="AF476" s="618"/>
      <c r="AG476" s="624"/>
      <c r="AH476" s="627"/>
      <c r="AI476" s="633"/>
      <c r="AJ476" s="634"/>
      <c r="AK476" s="648" t="str">
        <f t="shared" si="136"/>
        <v/>
      </c>
      <c r="AL476" s="651" t="str">
        <f t="shared" si="151"/>
        <v/>
      </c>
      <c r="AM476" s="654"/>
      <c r="AN476" s="657" t="str">
        <f>IFERROR(VLOOKUP(K476,'【参考】数式用'!$A$2:$N$57,14,FALSE),"")</f>
        <v/>
      </c>
      <c r="AO476" s="657" t="str">
        <f t="shared" si="137"/>
        <v/>
      </c>
      <c r="AP476" s="662" t="str">
        <f t="shared" si="138"/>
        <v/>
      </c>
      <c r="AQ476" s="662" t="str">
        <f t="shared" si="139"/>
        <v>入力済</v>
      </c>
      <c r="AR476" s="657" t="str">
        <f t="shared" si="140"/>
        <v/>
      </c>
      <c r="AS476" s="662" t="str">
        <f t="shared" si="141"/>
        <v>入力済</v>
      </c>
      <c r="AT476" s="662" t="str">
        <f t="shared" si="142"/>
        <v/>
      </c>
      <c r="AU476" s="662" t="str">
        <f t="shared" si="143"/>
        <v/>
      </c>
      <c r="AV476" s="657" t="str">
        <f t="shared" si="144"/>
        <v/>
      </c>
      <c r="AW476" s="657" t="str">
        <f t="shared" si="145"/>
        <v>入力済</v>
      </c>
      <c r="AX476" s="662" t="str">
        <f>IFERROR(VLOOKUP(K476,'【参考】数式用'!$AR$3:$AS$49,2,FALSE),"")</f>
        <v/>
      </c>
      <c r="AY476" s="657" t="str">
        <f t="shared" si="146"/>
        <v/>
      </c>
      <c r="AZ476" s="657" t="str">
        <f t="shared" si="133"/>
        <v>入力済</v>
      </c>
      <c r="BA476" s="662" t="str">
        <f>IFERROR(VLOOKUP(K476,'【参考】数式用'!$AX$3:$AY$56,2,FALSE),"")</f>
        <v/>
      </c>
      <c r="BB476" s="657" t="str">
        <f t="shared" si="147"/>
        <v/>
      </c>
      <c r="BC476" s="673" t="str">
        <f t="shared" si="148"/>
        <v>入力済</v>
      </c>
      <c r="BD476" s="657" t="str">
        <f t="shared" si="149"/>
        <v/>
      </c>
      <c r="BE476" s="657" t="str">
        <f t="shared" si="150"/>
        <v/>
      </c>
      <c r="BF476" s="659"/>
      <c r="BG476" s="659"/>
      <c r="BH476" s="681" t="e">
        <f>VLOOKUP(K476,'【参考】数式用'!$A$2:$O$57,15,FALSE)</f>
        <v>#N/A</v>
      </c>
      <c r="BI476" s="659"/>
      <c r="BJ476" s="659"/>
      <c r="BK476" s="659"/>
      <c r="BL476" s="659"/>
      <c r="BM476" s="659"/>
      <c r="BN476" s="659"/>
      <c r="BO476" s="676"/>
    </row>
    <row r="477" spans="1:67" s="494" customFormat="1" ht="109.9" customHeight="1">
      <c r="A477" s="506">
        <v>466</v>
      </c>
      <c r="B477" s="517" t="str">
        <f>IF(基本情報入力シート!B505="","",基本情報入力シート!B505)</f>
        <v/>
      </c>
      <c r="C477" s="523"/>
      <c r="D477" s="523"/>
      <c r="E477" s="523"/>
      <c r="F477" s="530"/>
      <c r="G477" s="536" t="str">
        <f>IF(基本情報入力シート!L505="","",基本情報入力シート!L505)</f>
        <v/>
      </c>
      <c r="H477" s="536" t="str">
        <f>IF(基本情報入力シート!Q505="","",基本情報入力シート!Q505)</f>
        <v/>
      </c>
      <c r="I477" s="536" t="str">
        <f>IF(基本情報入力シート!V505="","",基本情報入力シート!V505)</f>
        <v/>
      </c>
      <c r="J477" s="536" t="str">
        <f>IF(基本情報入力シート!W505="","",基本情報入力シート!W505)</f>
        <v/>
      </c>
      <c r="K477" s="536" t="str">
        <f>IF(基本情報入力シート!Z505="","",基本情報入力シート!Z505)</f>
        <v/>
      </c>
      <c r="L477" s="555" t="str">
        <f>IF(基本情報入力シート!AF505=0,"",基本情報入力シート!AF505)</f>
        <v/>
      </c>
      <c r="M477" s="563" t="str">
        <f>IF(基本情報入力シート!AG505="","",基本情報入力シート!AG505)</f>
        <v/>
      </c>
      <c r="N477" s="571"/>
      <c r="O477" s="576" t="str">
        <f>IFERROR(VLOOKUP(K477,'【参考】数式用'!$A$2:$F$57,MATCH(N477,'【参考】数式用'!$C$3:$F$3,0)+2,0),"")</f>
        <v/>
      </c>
      <c r="P477" s="583" t="s">
        <v>549</v>
      </c>
      <c r="Q477" s="588"/>
      <c r="R477" s="590" t="s">
        <v>71</v>
      </c>
      <c r="S477" s="588"/>
      <c r="T477" s="590" t="s">
        <v>743</v>
      </c>
      <c r="U477" s="588"/>
      <c r="V477" s="590" t="s">
        <v>71</v>
      </c>
      <c r="W477" s="588"/>
      <c r="X477" s="590" t="s">
        <v>560</v>
      </c>
      <c r="Y477" s="590" t="s">
        <v>763</v>
      </c>
      <c r="Z477" s="590" t="str">
        <f t="shared" si="134"/>
        <v/>
      </c>
      <c r="AA477" s="594" t="s">
        <v>127</v>
      </c>
      <c r="AB477" s="599" t="str">
        <f t="shared" si="135"/>
        <v/>
      </c>
      <c r="AC477" s="604" t="str">
        <f>IFERROR(ROUNDDOWN(ROUNDDOWN(ROUND(L477*VLOOKUP(K477,'【参考】数式用'!$A$4:$F$57,MATCH("処遇改善加算Ⅳ",'【参考】数式用'!$C$3:$F$3,0)+2,0),0)*M477,0)*Z477*0.5,0),"")</f>
        <v/>
      </c>
      <c r="AD477" s="610"/>
      <c r="AE477" s="618"/>
      <c r="AF477" s="618"/>
      <c r="AG477" s="624"/>
      <c r="AH477" s="627"/>
      <c r="AI477" s="633"/>
      <c r="AJ477" s="634"/>
      <c r="AK477" s="648" t="str">
        <f t="shared" si="136"/>
        <v/>
      </c>
      <c r="AL477" s="651" t="str">
        <f t="shared" si="151"/>
        <v/>
      </c>
      <c r="AM477" s="654"/>
      <c r="AN477" s="657" t="str">
        <f>IFERROR(VLOOKUP(K477,'【参考】数式用'!$A$2:$N$57,14,FALSE),"")</f>
        <v/>
      </c>
      <c r="AO477" s="657" t="str">
        <f t="shared" si="137"/>
        <v/>
      </c>
      <c r="AP477" s="662" t="str">
        <f t="shared" si="138"/>
        <v/>
      </c>
      <c r="AQ477" s="662" t="str">
        <f t="shared" si="139"/>
        <v>入力済</v>
      </c>
      <c r="AR477" s="657" t="str">
        <f t="shared" si="140"/>
        <v/>
      </c>
      <c r="AS477" s="662" t="str">
        <f t="shared" si="141"/>
        <v>入力済</v>
      </c>
      <c r="AT477" s="662" t="str">
        <f t="shared" si="142"/>
        <v/>
      </c>
      <c r="AU477" s="662" t="str">
        <f t="shared" si="143"/>
        <v/>
      </c>
      <c r="AV477" s="657" t="str">
        <f t="shared" si="144"/>
        <v/>
      </c>
      <c r="AW477" s="657" t="str">
        <f t="shared" si="145"/>
        <v>入力済</v>
      </c>
      <c r="AX477" s="662" t="str">
        <f>IFERROR(VLOOKUP(K477,'【参考】数式用'!$AR$3:$AS$49,2,FALSE),"")</f>
        <v/>
      </c>
      <c r="AY477" s="657" t="str">
        <f t="shared" si="146"/>
        <v/>
      </c>
      <c r="AZ477" s="657" t="str">
        <f t="shared" si="133"/>
        <v>入力済</v>
      </c>
      <c r="BA477" s="662" t="str">
        <f>IFERROR(VLOOKUP(K477,'【参考】数式用'!$AX$3:$AY$56,2,FALSE),"")</f>
        <v/>
      </c>
      <c r="BB477" s="657" t="str">
        <f t="shared" si="147"/>
        <v/>
      </c>
      <c r="BC477" s="673" t="str">
        <f t="shared" si="148"/>
        <v>入力済</v>
      </c>
      <c r="BD477" s="657" t="str">
        <f t="shared" si="149"/>
        <v/>
      </c>
      <c r="BE477" s="657" t="str">
        <f t="shared" si="150"/>
        <v/>
      </c>
      <c r="BF477" s="659"/>
      <c r="BG477" s="659"/>
      <c r="BH477" s="681" t="e">
        <f>VLOOKUP(K477,'【参考】数式用'!$A$2:$O$57,15,FALSE)</f>
        <v>#N/A</v>
      </c>
      <c r="BI477" s="659"/>
      <c r="BJ477" s="659"/>
      <c r="BK477" s="659"/>
      <c r="BL477" s="659"/>
      <c r="BM477" s="659"/>
      <c r="BN477" s="659"/>
      <c r="BO477" s="676"/>
    </row>
    <row r="478" spans="1:67" s="494" customFormat="1" ht="109.9" customHeight="1">
      <c r="A478" s="506">
        <v>467</v>
      </c>
      <c r="B478" s="517" t="str">
        <f>IF(基本情報入力シート!B506="","",基本情報入力シート!B506)</f>
        <v/>
      </c>
      <c r="C478" s="523"/>
      <c r="D478" s="523"/>
      <c r="E478" s="523"/>
      <c r="F478" s="530"/>
      <c r="G478" s="536" t="str">
        <f>IF(基本情報入力シート!L506="","",基本情報入力シート!L506)</f>
        <v/>
      </c>
      <c r="H478" s="536" t="str">
        <f>IF(基本情報入力シート!Q506="","",基本情報入力シート!Q506)</f>
        <v/>
      </c>
      <c r="I478" s="536" t="str">
        <f>IF(基本情報入力シート!V506="","",基本情報入力シート!V506)</f>
        <v/>
      </c>
      <c r="J478" s="536" t="str">
        <f>IF(基本情報入力シート!W506="","",基本情報入力シート!W506)</f>
        <v/>
      </c>
      <c r="K478" s="536" t="str">
        <f>IF(基本情報入力シート!Z506="","",基本情報入力シート!Z506)</f>
        <v/>
      </c>
      <c r="L478" s="555" t="str">
        <f>IF(基本情報入力シート!AF506=0,"",基本情報入力シート!AF506)</f>
        <v/>
      </c>
      <c r="M478" s="563" t="str">
        <f>IF(基本情報入力シート!AG506="","",基本情報入力シート!AG506)</f>
        <v/>
      </c>
      <c r="N478" s="571"/>
      <c r="O478" s="576" t="str">
        <f>IFERROR(VLOOKUP(K478,'【参考】数式用'!$A$2:$F$57,MATCH(N478,'【参考】数式用'!$C$3:$F$3,0)+2,0),"")</f>
        <v/>
      </c>
      <c r="P478" s="583" t="s">
        <v>549</v>
      </c>
      <c r="Q478" s="588"/>
      <c r="R478" s="590" t="s">
        <v>71</v>
      </c>
      <c r="S478" s="588"/>
      <c r="T478" s="590" t="s">
        <v>743</v>
      </c>
      <c r="U478" s="588"/>
      <c r="V478" s="590" t="s">
        <v>71</v>
      </c>
      <c r="W478" s="588"/>
      <c r="X478" s="590" t="s">
        <v>560</v>
      </c>
      <c r="Y478" s="590" t="s">
        <v>763</v>
      </c>
      <c r="Z478" s="590" t="str">
        <f t="shared" si="134"/>
        <v/>
      </c>
      <c r="AA478" s="594" t="s">
        <v>127</v>
      </c>
      <c r="AB478" s="599" t="str">
        <f t="shared" si="135"/>
        <v/>
      </c>
      <c r="AC478" s="604" t="str">
        <f>IFERROR(ROUNDDOWN(ROUNDDOWN(ROUND(L478*VLOOKUP(K478,'【参考】数式用'!$A$4:$F$57,MATCH("処遇改善加算Ⅳ",'【参考】数式用'!$C$3:$F$3,0)+2,0),0)*M478,0)*Z478*0.5,0),"")</f>
        <v/>
      </c>
      <c r="AD478" s="610"/>
      <c r="AE478" s="618"/>
      <c r="AF478" s="618"/>
      <c r="AG478" s="624"/>
      <c r="AH478" s="627"/>
      <c r="AI478" s="633"/>
      <c r="AJ478" s="634"/>
      <c r="AK478" s="648" t="str">
        <f t="shared" si="136"/>
        <v/>
      </c>
      <c r="AL478" s="651" t="str">
        <f t="shared" si="151"/>
        <v/>
      </c>
      <c r="AM478" s="654"/>
      <c r="AN478" s="657" t="str">
        <f>IFERROR(VLOOKUP(K478,'【参考】数式用'!$A$2:$N$57,14,FALSE),"")</f>
        <v/>
      </c>
      <c r="AO478" s="657" t="str">
        <f t="shared" si="137"/>
        <v/>
      </c>
      <c r="AP478" s="662" t="str">
        <f t="shared" si="138"/>
        <v/>
      </c>
      <c r="AQ478" s="662" t="str">
        <f t="shared" si="139"/>
        <v>入力済</v>
      </c>
      <c r="AR478" s="657" t="str">
        <f t="shared" si="140"/>
        <v/>
      </c>
      <c r="AS478" s="662" t="str">
        <f t="shared" si="141"/>
        <v>入力済</v>
      </c>
      <c r="AT478" s="662" t="str">
        <f t="shared" si="142"/>
        <v/>
      </c>
      <c r="AU478" s="662" t="str">
        <f t="shared" si="143"/>
        <v/>
      </c>
      <c r="AV478" s="657" t="str">
        <f t="shared" si="144"/>
        <v/>
      </c>
      <c r="AW478" s="657" t="str">
        <f t="shared" si="145"/>
        <v>入力済</v>
      </c>
      <c r="AX478" s="662" t="str">
        <f>IFERROR(VLOOKUP(K478,'【参考】数式用'!$AR$3:$AS$49,2,FALSE),"")</f>
        <v/>
      </c>
      <c r="AY478" s="657" t="str">
        <f t="shared" si="146"/>
        <v/>
      </c>
      <c r="AZ478" s="657" t="str">
        <f t="shared" ref="AZ478:AZ541" si="152">IF(AND(N478="処遇改善加算Ⅰ",AI478=""),"未入力","入力済")</f>
        <v>入力済</v>
      </c>
      <c r="BA478" s="662" t="str">
        <f>IFERROR(VLOOKUP(K478,'【参考】数式用'!$AX$3:$AY$56,2,FALSE),"")</f>
        <v/>
      </c>
      <c r="BB478" s="657" t="str">
        <f t="shared" si="147"/>
        <v/>
      </c>
      <c r="BC478" s="673" t="str">
        <f t="shared" si="148"/>
        <v>入力済</v>
      </c>
      <c r="BD478" s="657" t="str">
        <f t="shared" si="149"/>
        <v/>
      </c>
      <c r="BE478" s="657" t="str">
        <f t="shared" si="150"/>
        <v/>
      </c>
      <c r="BF478" s="659"/>
      <c r="BG478" s="659"/>
      <c r="BH478" s="681" t="e">
        <f>VLOOKUP(K478,'【参考】数式用'!$A$2:$O$57,15,FALSE)</f>
        <v>#N/A</v>
      </c>
      <c r="BI478" s="659"/>
      <c r="BJ478" s="659"/>
      <c r="BK478" s="659"/>
      <c r="BL478" s="659"/>
      <c r="BM478" s="659"/>
      <c r="BN478" s="659"/>
      <c r="BO478" s="676"/>
    </row>
    <row r="479" spans="1:67" s="494" customFormat="1" ht="109.9" customHeight="1">
      <c r="A479" s="506">
        <v>468</v>
      </c>
      <c r="B479" s="517" t="str">
        <f>IF(基本情報入力シート!B507="","",基本情報入力シート!B507)</f>
        <v/>
      </c>
      <c r="C479" s="523"/>
      <c r="D479" s="523"/>
      <c r="E479" s="523"/>
      <c r="F479" s="530"/>
      <c r="G479" s="536" t="str">
        <f>IF(基本情報入力シート!L507="","",基本情報入力シート!L507)</f>
        <v/>
      </c>
      <c r="H479" s="536" t="str">
        <f>IF(基本情報入力シート!Q507="","",基本情報入力シート!Q507)</f>
        <v/>
      </c>
      <c r="I479" s="536" t="str">
        <f>IF(基本情報入力シート!V507="","",基本情報入力シート!V507)</f>
        <v/>
      </c>
      <c r="J479" s="536" t="str">
        <f>IF(基本情報入力シート!W507="","",基本情報入力シート!W507)</f>
        <v/>
      </c>
      <c r="K479" s="536" t="str">
        <f>IF(基本情報入力シート!Z507="","",基本情報入力シート!Z507)</f>
        <v/>
      </c>
      <c r="L479" s="555" t="str">
        <f>IF(基本情報入力シート!AF507=0,"",基本情報入力シート!AF507)</f>
        <v/>
      </c>
      <c r="M479" s="563" t="str">
        <f>IF(基本情報入力シート!AG507="","",基本情報入力シート!AG507)</f>
        <v/>
      </c>
      <c r="N479" s="571"/>
      <c r="O479" s="576" t="str">
        <f>IFERROR(VLOOKUP(K479,'【参考】数式用'!$A$2:$F$57,MATCH(N479,'【参考】数式用'!$C$3:$F$3,0)+2,0),"")</f>
        <v/>
      </c>
      <c r="P479" s="583" t="s">
        <v>549</v>
      </c>
      <c r="Q479" s="588"/>
      <c r="R479" s="590" t="s">
        <v>71</v>
      </c>
      <c r="S479" s="588"/>
      <c r="T479" s="590" t="s">
        <v>743</v>
      </c>
      <c r="U479" s="588"/>
      <c r="V479" s="590" t="s">
        <v>71</v>
      </c>
      <c r="W479" s="588"/>
      <c r="X479" s="590" t="s">
        <v>560</v>
      </c>
      <c r="Y479" s="590" t="s">
        <v>763</v>
      </c>
      <c r="Z479" s="590" t="str">
        <f t="shared" si="134"/>
        <v/>
      </c>
      <c r="AA479" s="594" t="s">
        <v>127</v>
      </c>
      <c r="AB479" s="599" t="str">
        <f t="shared" si="135"/>
        <v/>
      </c>
      <c r="AC479" s="604" t="str">
        <f>IFERROR(ROUNDDOWN(ROUNDDOWN(ROUND(L479*VLOOKUP(K479,'【参考】数式用'!$A$4:$F$57,MATCH("処遇改善加算Ⅳ",'【参考】数式用'!$C$3:$F$3,0)+2,0),0)*M479,0)*Z479*0.5,0),"")</f>
        <v/>
      </c>
      <c r="AD479" s="610"/>
      <c r="AE479" s="618"/>
      <c r="AF479" s="618"/>
      <c r="AG479" s="624"/>
      <c r="AH479" s="627"/>
      <c r="AI479" s="633"/>
      <c r="AJ479" s="634"/>
      <c r="AK479" s="648" t="str">
        <f t="shared" si="136"/>
        <v/>
      </c>
      <c r="AL479" s="651" t="str">
        <f t="shared" si="151"/>
        <v/>
      </c>
      <c r="AM479" s="654"/>
      <c r="AN479" s="657" t="str">
        <f>IFERROR(VLOOKUP(K479,'【参考】数式用'!$A$2:$N$57,14,FALSE),"")</f>
        <v/>
      </c>
      <c r="AO479" s="657" t="str">
        <f t="shared" si="137"/>
        <v/>
      </c>
      <c r="AP479" s="662" t="str">
        <f t="shared" si="138"/>
        <v/>
      </c>
      <c r="AQ479" s="662" t="str">
        <f t="shared" si="139"/>
        <v>入力済</v>
      </c>
      <c r="AR479" s="657" t="str">
        <f t="shared" si="140"/>
        <v/>
      </c>
      <c r="AS479" s="662" t="str">
        <f t="shared" si="141"/>
        <v>入力済</v>
      </c>
      <c r="AT479" s="662" t="str">
        <f t="shared" si="142"/>
        <v/>
      </c>
      <c r="AU479" s="662" t="str">
        <f t="shared" si="143"/>
        <v/>
      </c>
      <c r="AV479" s="657" t="str">
        <f t="shared" si="144"/>
        <v/>
      </c>
      <c r="AW479" s="657" t="str">
        <f t="shared" si="145"/>
        <v>入力済</v>
      </c>
      <c r="AX479" s="662" t="str">
        <f>IFERROR(VLOOKUP(K479,'【参考】数式用'!$AR$3:$AS$49,2,FALSE),"")</f>
        <v/>
      </c>
      <c r="AY479" s="657" t="str">
        <f t="shared" si="146"/>
        <v/>
      </c>
      <c r="AZ479" s="657" t="str">
        <f t="shared" si="152"/>
        <v>入力済</v>
      </c>
      <c r="BA479" s="662" t="str">
        <f>IFERROR(VLOOKUP(K479,'【参考】数式用'!$AX$3:$AY$56,2,FALSE),"")</f>
        <v/>
      </c>
      <c r="BB479" s="657" t="str">
        <f t="shared" si="147"/>
        <v/>
      </c>
      <c r="BC479" s="673" t="str">
        <f t="shared" si="148"/>
        <v>入力済</v>
      </c>
      <c r="BD479" s="657" t="str">
        <f t="shared" si="149"/>
        <v/>
      </c>
      <c r="BE479" s="657" t="str">
        <f t="shared" si="150"/>
        <v/>
      </c>
      <c r="BF479" s="659"/>
      <c r="BG479" s="659"/>
      <c r="BH479" s="681" t="e">
        <f>VLOOKUP(K479,'【参考】数式用'!$A$2:$O$57,15,FALSE)</f>
        <v>#N/A</v>
      </c>
      <c r="BI479" s="659"/>
      <c r="BJ479" s="659"/>
      <c r="BK479" s="659"/>
      <c r="BL479" s="659"/>
      <c r="BM479" s="659"/>
      <c r="BN479" s="659"/>
      <c r="BO479" s="676"/>
    </row>
    <row r="480" spans="1:67" s="494" customFormat="1" ht="109.9" customHeight="1">
      <c r="A480" s="506">
        <v>469</v>
      </c>
      <c r="B480" s="517" t="str">
        <f>IF(基本情報入力シート!B508="","",基本情報入力シート!B508)</f>
        <v/>
      </c>
      <c r="C480" s="523"/>
      <c r="D480" s="523"/>
      <c r="E480" s="523"/>
      <c r="F480" s="530"/>
      <c r="G480" s="536" t="str">
        <f>IF(基本情報入力シート!L508="","",基本情報入力シート!L508)</f>
        <v/>
      </c>
      <c r="H480" s="536" t="str">
        <f>IF(基本情報入力シート!Q508="","",基本情報入力シート!Q508)</f>
        <v/>
      </c>
      <c r="I480" s="536" t="str">
        <f>IF(基本情報入力シート!V508="","",基本情報入力シート!V508)</f>
        <v/>
      </c>
      <c r="J480" s="536" t="str">
        <f>IF(基本情報入力シート!W508="","",基本情報入力シート!W508)</f>
        <v/>
      </c>
      <c r="K480" s="536" t="str">
        <f>IF(基本情報入力シート!Z508="","",基本情報入力シート!Z508)</f>
        <v/>
      </c>
      <c r="L480" s="555" t="str">
        <f>IF(基本情報入力シート!AF508=0,"",基本情報入力シート!AF508)</f>
        <v/>
      </c>
      <c r="M480" s="563" t="str">
        <f>IF(基本情報入力シート!AG508="","",基本情報入力シート!AG508)</f>
        <v/>
      </c>
      <c r="N480" s="571"/>
      <c r="O480" s="576" t="str">
        <f>IFERROR(VLOOKUP(K480,'【参考】数式用'!$A$2:$F$57,MATCH(N480,'【参考】数式用'!$C$3:$F$3,0)+2,0),"")</f>
        <v/>
      </c>
      <c r="P480" s="583" t="s">
        <v>549</v>
      </c>
      <c r="Q480" s="588"/>
      <c r="R480" s="590" t="s">
        <v>71</v>
      </c>
      <c r="S480" s="588"/>
      <c r="T480" s="590" t="s">
        <v>743</v>
      </c>
      <c r="U480" s="588"/>
      <c r="V480" s="590" t="s">
        <v>71</v>
      </c>
      <c r="W480" s="588"/>
      <c r="X480" s="590" t="s">
        <v>560</v>
      </c>
      <c r="Y480" s="590" t="s">
        <v>763</v>
      </c>
      <c r="Z480" s="590" t="str">
        <f t="shared" si="134"/>
        <v/>
      </c>
      <c r="AA480" s="594" t="s">
        <v>127</v>
      </c>
      <c r="AB480" s="599" t="str">
        <f t="shared" si="135"/>
        <v/>
      </c>
      <c r="AC480" s="604" t="str">
        <f>IFERROR(ROUNDDOWN(ROUNDDOWN(ROUND(L480*VLOOKUP(K480,'【参考】数式用'!$A$4:$F$57,MATCH("処遇改善加算Ⅳ",'【参考】数式用'!$C$3:$F$3,0)+2,0),0)*M480,0)*Z480*0.5,0),"")</f>
        <v/>
      </c>
      <c r="AD480" s="610"/>
      <c r="AE480" s="618"/>
      <c r="AF480" s="618"/>
      <c r="AG480" s="624"/>
      <c r="AH480" s="627"/>
      <c r="AI480" s="633"/>
      <c r="AJ480" s="634"/>
      <c r="AK480" s="648" t="str">
        <f t="shared" si="136"/>
        <v/>
      </c>
      <c r="AL480" s="651" t="str">
        <f t="shared" si="151"/>
        <v/>
      </c>
      <c r="AM480" s="654"/>
      <c r="AN480" s="657" t="str">
        <f>IFERROR(VLOOKUP(K480,'【参考】数式用'!$A$2:$N$57,14,FALSE),"")</f>
        <v/>
      </c>
      <c r="AO480" s="657" t="str">
        <f t="shared" si="137"/>
        <v/>
      </c>
      <c r="AP480" s="662" t="str">
        <f t="shared" si="138"/>
        <v/>
      </c>
      <c r="AQ480" s="662" t="str">
        <f t="shared" si="139"/>
        <v>入力済</v>
      </c>
      <c r="AR480" s="657" t="str">
        <f t="shared" si="140"/>
        <v/>
      </c>
      <c r="AS480" s="662" t="str">
        <f t="shared" si="141"/>
        <v>入力済</v>
      </c>
      <c r="AT480" s="662" t="str">
        <f t="shared" si="142"/>
        <v/>
      </c>
      <c r="AU480" s="662" t="str">
        <f t="shared" si="143"/>
        <v/>
      </c>
      <c r="AV480" s="657" t="str">
        <f t="shared" si="144"/>
        <v/>
      </c>
      <c r="AW480" s="657" t="str">
        <f t="shared" si="145"/>
        <v>入力済</v>
      </c>
      <c r="AX480" s="662" t="str">
        <f>IFERROR(VLOOKUP(K480,'【参考】数式用'!$AR$3:$AS$49,2,FALSE),"")</f>
        <v/>
      </c>
      <c r="AY480" s="657" t="str">
        <f t="shared" si="146"/>
        <v/>
      </c>
      <c r="AZ480" s="657" t="str">
        <f t="shared" si="152"/>
        <v>入力済</v>
      </c>
      <c r="BA480" s="662" t="str">
        <f>IFERROR(VLOOKUP(K480,'【参考】数式用'!$AX$3:$AY$56,2,FALSE),"")</f>
        <v/>
      </c>
      <c r="BB480" s="657" t="str">
        <f t="shared" si="147"/>
        <v/>
      </c>
      <c r="BC480" s="673" t="str">
        <f t="shared" si="148"/>
        <v>入力済</v>
      </c>
      <c r="BD480" s="657" t="str">
        <f t="shared" si="149"/>
        <v/>
      </c>
      <c r="BE480" s="657" t="str">
        <f t="shared" si="150"/>
        <v/>
      </c>
      <c r="BF480" s="659"/>
      <c r="BG480" s="659"/>
      <c r="BH480" s="681" t="e">
        <f>VLOOKUP(K480,'【参考】数式用'!$A$2:$O$57,15,FALSE)</f>
        <v>#N/A</v>
      </c>
      <c r="BI480" s="659"/>
      <c r="BJ480" s="659"/>
      <c r="BK480" s="659"/>
      <c r="BL480" s="659"/>
      <c r="BM480" s="659"/>
      <c r="BN480" s="659"/>
      <c r="BO480" s="676"/>
    </row>
    <row r="481" spans="1:67" s="494" customFormat="1" ht="109.9" customHeight="1">
      <c r="A481" s="506">
        <v>470</v>
      </c>
      <c r="B481" s="517" t="str">
        <f>IF(基本情報入力シート!B509="","",基本情報入力シート!B509)</f>
        <v/>
      </c>
      <c r="C481" s="523"/>
      <c r="D481" s="523"/>
      <c r="E481" s="523"/>
      <c r="F481" s="530"/>
      <c r="G481" s="536" t="str">
        <f>IF(基本情報入力シート!L509="","",基本情報入力シート!L509)</f>
        <v/>
      </c>
      <c r="H481" s="536" t="str">
        <f>IF(基本情報入力シート!Q509="","",基本情報入力シート!Q509)</f>
        <v/>
      </c>
      <c r="I481" s="536" t="str">
        <f>IF(基本情報入力シート!V509="","",基本情報入力シート!V509)</f>
        <v/>
      </c>
      <c r="J481" s="536" t="str">
        <f>IF(基本情報入力シート!W509="","",基本情報入力シート!W509)</f>
        <v/>
      </c>
      <c r="K481" s="536" t="str">
        <f>IF(基本情報入力シート!Z509="","",基本情報入力シート!Z509)</f>
        <v/>
      </c>
      <c r="L481" s="555" t="str">
        <f>IF(基本情報入力シート!AF509=0,"",基本情報入力シート!AF509)</f>
        <v/>
      </c>
      <c r="M481" s="563" t="str">
        <f>IF(基本情報入力シート!AG509="","",基本情報入力シート!AG509)</f>
        <v/>
      </c>
      <c r="N481" s="571"/>
      <c r="O481" s="576" t="str">
        <f>IFERROR(VLOOKUP(K481,'【参考】数式用'!$A$2:$F$57,MATCH(N481,'【参考】数式用'!$C$3:$F$3,0)+2,0),"")</f>
        <v/>
      </c>
      <c r="P481" s="583" t="s">
        <v>549</v>
      </c>
      <c r="Q481" s="588"/>
      <c r="R481" s="590" t="s">
        <v>71</v>
      </c>
      <c r="S481" s="588"/>
      <c r="T481" s="590" t="s">
        <v>743</v>
      </c>
      <c r="U481" s="588"/>
      <c r="V481" s="590" t="s">
        <v>71</v>
      </c>
      <c r="W481" s="588"/>
      <c r="X481" s="590" t="s">
        <v>560</v>
      </c>
      <c r="Y481" s="590" t="s">
        <v>763</v>
      </c>
      <c r="Z481" s="590" t="str">
        <f t="shared" si="134"/>
        <v/>
      </c>
      <c r="AA481" s="594" t="s">
        <v>127</v>
      </c>
      <c r="AB481" s="599" t="str">
        <f t="shared" si="135"/>
        <v/>
      </c>
      <c r="AC481" s="604" t="str">
        <f>IFERROR(ROUNDDOWN(ROUNDDOWN(ROUND(L481*VLOOKUP(K481,'【参考】数式用'!$A$4:$F$57,MATCH("処遇改善加算Ⅳ",'【参考】数式用'!$C$3:$F$3,0)+2,0),0)*M481,0)*Z481*0.5,0),"")</f>
        <v/>
      </c>
      <c r="AD481" s="610"/>
      <c r="AE481" s="618"/>
      <c r="AF481" s="618"/>
      <c r="AG481" s="624"/>
      <c r="AH481" s="627"/>
      <c r="AI481" s="633"/>
      <c r="AJ481" s="634"/>
      <c r="AK481" s="648" t="str">
        <f t="shared" si="136"/>
        <v/>
      </c>
      <c r="AL481" s="651" t="str">
        <f t="shared" si="151"/>
        <v/>
      </c>
      <c r="AM481" s="654"/>
      <c r="AN481" s="657" t="str">
        <f>IFERROR(VLOOKUP(K481,'【参考】数式用'!$A$2:$N$57,14,FALSE),"")</f>
        <v/>
      </c>
      <c r="AO481" s="657" t="str">
        <f t="shared" si="137"/>
        <v/>
      </c>
      <c r="AP481" s="662" t="str">
        <f t="shared" si="138"/>
        <v/>
      </c>
      <c r="AQ481" s="662" t="str">
        <f t="shared" si="139"/>
        <v>入力済</v>
      </c>
      <c r="AR481" s="657" t="str">
        <f t="shared" si="140"/>
        <v/>
      </c>
      <c r="AS481" s="662" t="str">
        <f t="shared" si="141"/>
        <v>入力済</v>
      </c>
      <c r="AT481" s="662" t="str">
        <f t="shared" si="142"/>
        <v/>
      </c>
      <c r="AU481" s="662" t="str">
        <f t="shared" si="143"/>
        <v/>
      </c>
      <c r="AV481" s="657" t="str">
        <f t="shared" si="144"/>
        <v/>
      </c>
      <c r="AW481" s="657" t="str">
        <f t="shared" si="145"/>
        <v>入力済</v>
      </c>
      <c r="AX481" s="662" t="str">
        <f>IFERROR(VLOOKUP(K481,'【参考】数式用'!$AR$3:$AS$49,2,FALSE),"")</f>
        <v/>
      </c>
      <c r="AY481" s="657" t="str">
        <f t="shared" si="146"/>
        <v/>
      </c>
      <c r="AZ481" s="657" t="str">
        <f t="shared" si="152"/>
        <v>入力済</v>
      </c>
      <c r="BA481" s="662" t="str">
        <f>IFERROR(VLOOKUP(K481,'【参考】数式用'!$AX$3:$AY$56,2,FALSE),"")</f>
        <v/>
      </c>
      <c r="BB481" s="657" t="str">
        <f t="shared" si="147"/>
        <v/>
      </c>
      <c r="BC481" s="673" t="str">
        <f t="shared" si="148"/>
        <v>入力済</v>
      </c>
      <c r="BD481" s="657" t="str">
        <f t="shared" si="149"/>
        <v/>
      </c>
      <c r="BE481" s="657" t="str">
        <f t="shared" si="150"/>
        <v/>
      </c>
      <c r="BF481" s="659"/>
      <c r="BG481" s="659"/>
      <c r="BH481" s="681" t="e">
        <f>VLOOKUP(K481,'【参考】数式用'!$A$2:$O$57,15,FALSE)</f>
        <v>#N/A</v>
      </c>
      <c r="BI481" s="659"/>
      <c r="BJ481" s="659"/>
      <c r="BK481" s="659"/>
      <c r="BL481" s="659"/>
      <c r="BM481" s="659"/>
      <c r="BN481" s="659"/>
      <c r="BO481" s="676"/>
    </row>
    <row r="482" spans="1:67" s="494" customFormat="1" ht="109.9" customHeight="1">
      <c r="A482" s="506">
        <v>471</v>
      </c>
      <c r="B482" s="517" t="str">
        <f>IF(基本情報入力シート!B510="","",基本情報入力シート!B510)</f>
        <v/>
      </c>
      <c r="C482" s="523"/>
      <c r="D482" s="523"/>
      <c r="E482" s="523"/>
      <c r="F482" s="530"/>
      <c r="G482" s="536" t="str">
        <f>IF(基本情報入力シート!L510="","",基本情報入力シート!L510)</f>
        <v/>
      </c>
      <c r="H482" s="536" t="str">
        <f>IF(基本情報入力シート!Q510="","",基本情報入力シート!Q510)</f>
        <v/>
      </c>
      <c r="I482" s="536" t="str">
        <f>IF(基本情報入力シート!V510="","",基本情報入力シート!V510)</f>
        <v/>
      </c>
      <c r="J482" s="536" t="str">
        <f>IF(基本情報入力シート!W510="","",基本情報入力シート!W510)</f>
        <v/>
      </c>
      <c r="K482" s="536" t="str">
        <f>IF(基本情報入力シート!Z510="","",基本情報入力シート!Z510)</f>
        <v/>
      </c>
      <c r="L482" s="555" t="str">
        <f>IF(基本情報入力シート!AF510=0,"",基本情報入力シート!AF510)</f>
        <v/>
      </c>
      <c r="M482" s="563" t="str">
        <f>IF(基本情報入力シート!AG510="","",基本情報入力シート!AG510)</f>
        <v/>
      </c>
      <c r="N482" s="571"/>
      <c r="O482" s="576" t="str">
        <f>IFERROR(VLOOKUP(K482,'【参考】数式用'!$A$2:$F$57,MATCH(N482,'【参考】数式用'!$C$3:$F$3,0)+2,0),"")</f>
        <v/>
      </c>
      <c r="P482" s="583" t="s">
        <v>549</v>
      </c>
      <c r="Q482" s="588"/>
      <c r="R482" s="590" t="s">
        <v>71</v>
      </c>
      <c r="S482" s="588"/>
      <c r="T482" s="590" t="s">
        <v>743</v>
      </c>
      <c r="U482" s="588"/>
      <c r="V482" s="590" t="s">
        <v>71</v>
      </c>
      <c r="W482" s="588"/>
      <c r="X482" s="590" t="s">
        <v>560</v>
      </c>
      <c r="Y482" s="590" t="s">
        <v>763</v>
      </c>
      <c r="Z482" s="590" t="str">
        <f t="shared" si="134"/>
        <v/>
      </c>
      <c r="AA482" s="594" t="s">
        <v>127</v>
      </c>
      <c r="AB482" s="599" t="str">
        <f t="shared" si="135"/>
        <v/>
      </c>
      <c r="AC482" s="604" t="str">
        <f>IFERROR(ROUNDDOWN(ROUNDDOWN(ROUND(L482*VLOOKUP(K482,'【参考】数式用'!$A$4:$F$57,MATCH("処遇改善加算Ⅳ",'【参考】数式用'!$C$3:$F$3,0)+2,0),0)*M482,0)*Z482*0.5,0),"")</f>
        <v/>
      </c>
      <c r="AD482" s="610"/>
      <c r="AE482" s="618"/>
      <c r="AF482" s="618"/>
      <c r="AG482" s="624"/>
      <c r="AH482" s="627"/>
      <c r="AI482" s="633"/>
      <c r="AJ482" s="634"/>
      <c r="AK482" s="648" t="str">
        <f t="shared" si="136"/>
        <v/>
      </c>
      <c r="AL482" s="651" t="str">
        <f t="shared" si="151"/>
        <v/>
      </c>
      <c r="AM482" s="654"/>
      <c r="AN482" s="657" t="str">
        <f>IFERROR(VLOOKUP(K482,'【参考】数式用'!$A$2:$N$57,14,FALSE),"")</f>
        <v/>
      </c>
      <c r="AO482" s="657" t="str">
        <f t="shared" si="137"/>
        <v/>
      </c>
      <c r="AP482" s="662" t="str">
        <f t="shared" si="138"/>
        <v/>
      </c>
      <c r="AQ482" s="662" t="str">
        <f t="shared" si="139"/>
        <v>入力済</v>
      </c>
      <c r="AR482" s="657" t="str">
        <f t="shared" si="140"/>
        <v/>
      </c>
      <c r="AS482" s="662" t="str">
        <f t="shared" si="141"/>
        <v>入力済</v>
      </c>
      <c r="AT482" s="662" t="str">
        <f t="shared" si="142"/>
        <v/>
      </c>
      <c r="AU482" s="662" t="str">
        <f t="shared" si="143"/>
        <v/>
      </c>
      <c r="AV482" s="657" t="str">
        <f t="shared" si="144"/>
        <v/>
      </c>
      <c r="AW482" s="657" t="str">
        <f t="shared" si="145"/>
        <v>入力済</v>
      </c>
      <c r="AX482" s="662" t="str">
        <f>IFERROR(VLOOKUP(K482,'【参考】数式用'!$AR$3:$AS$49,2,FALSE),"")</f>
        <v/>
      </c>
      <c r="AY482" s="657" t="str">
        <f t="shared" si="146"/>
        <v/>
      </c>
      <c r="AZ482" s="657" t="str">
        <f t="shared" si="152"/>
        <v>入力済</v>
      </c>
      <c r="BA482" s="662" t="str">
        <f>IFERROR(VLOOKUP(K482,'【参考】数式用'!$AX$3:$AY$56,2,FALSE),"")</f>
        <v/>
      </c>
      <c r="BB482" s="657" t="str">
        <f t="shared" si="147"/>
        <v/>
      </c>
      <c r="BC482" s="673" t="str">
        <f t="shared" si="148"/>
        <v>入力済</v>
      </c>
      <c r="BD482" s="657" t="str">
        <f t="shared" si="149"/>
        <v/>
      </c>
      <c r="BE482" s="657" t="str">
        <f t="shared" si="150"/>
        <v/>
      </c>
      <c r="BF482" s="659"/>
      <c r="BG482" s="659"/>
      <c r="BH482" s="681" t="e">
        <f>VLOOKUP(K482,'【参考】数式用'!$A$2:$O$57,15,FALSE)</f>
        <v>#N/A</v>
      </c>
      <c r="BI482" s="659"/>
      <c r="BJ482" s="659"/>
      <c r="BK482" s="659"/>
      <c r="BL482" s="659"/>
      <c r="BM482" s="659"/>
      <c r="BN482" s="659"/>
      <c r="BO482" s="676"/>
    </row>
    <row r="483" spans="1:67" s="494" customFormat="1" ht="109.9" customHeight="1">
      <c r="A483" s="506">
        <v>472</v>
      </c>
      <c r="B483" s="517" t="str">
        <f>IF(基本情報入力シート!B511="","",基本情報入力シート!B511)</f>
        <v/>
      </c>
      <c r="C483" s="523"/>
      <c r="D483" s="523"/>
      <c r="E483" s="523"/>
      <c r="F483" s="530"/>
      <c r="G483" s="536" t="str">
        <f>IF(基本情報入力シート!L511="","",基本情報入力シート!L511)</f>
        <v/>
      </c>
      <c r="H483" s="536" t="str">
        <f>IF(基本情報入力シート!Q511="","",基本情報入力シート!Q511)</f>
        <v/>
      </c>
      <c r="I483" s="536" t="str">
        <f>IF(基本情報入力シート!V511="","",基本情報入力シート!V511)</f>
        <v/>
      </c>
      <c r="J483" s="536" t="str">
        <f>IF(基本情報入力シート!W511="","",基本情報入力シート!W511)</f>
        <v/>
      </c>
      <c r="K483" s="536" t="str">
        <f>IF(基本情報入力シート!Z511="","",基本情報入力シート!Z511)</f>
        <v/>
      </c>
      <c r="L483" s="555" t="str">
        <f>IF(基本情報入力シート!AF511=0,"",基本情報入力シート!AF511)</f>
        <v/>
      </c>
      <c r="M483" s="563" t="str">
        <f>IF(基本情報入力シート!AG511="","",基本情報入力シート!AG511)</f>
        <v/>
      </c>
      <c r="N483" s="571"/>
      <c r="O483" s="576" t="str">
        <f>IFERROR(VLOOKUP(K483,'【参考】数式用'!$A$2:$F$57,MATCH(N483,'【参考】数式用'!$C$3:$F$3,0)+2,0),"")</f>
        <v/>
      </c>
      <c r="P483" s="583" t="s">
        <v>549</v>
      </c>
      <c r="Q483" s="588"/>
      <c r="R483" s="590" t="s">
        <v>71</v>
      </c>
      <c r="S483" s="588"/>
      <c r="T483" s="590" t="s">
        <v>743</v>
      </c>
      <c r="U483" s="588"/>
      <c r="V483" s="590" t="s">
        <v>71</v>
      </c>
      <c r="W483" s="588"/>
      <c r="X483" s="590" t="s">
        <v>560</v>
      </c>
      <c r="Y483" s="590" t="s">
        <v>763</v>
      </c>
      <c r="Z483" s="590" t="str">
        <f t="shared" si="134"/>
        <v/>
      </c>
      <c r="AA483" s="594" t="s">
        <v>127</v>
      </c>
      <c r="AB483" s="599" t="str">
        <f t="shared" si="135"/>
        <v/>
      </c>
      <c r="AC483" s="604" t="str">
        <f>IFERROR(ROUNDDOWN(ROUNDDOWN(ROUND(L483*VLOOKUP(K483,'【参考】数式用'!$A$4:$F$57,MATCH("処遇改善加算Ⅳ",'【参考】数式用'!$C$3:$F$3,0)+2,0),0)*M483,0)*Z483*0.5,0),"")</f>
        <v/>
      </c>
      <c r="AD483" s="610"/>
      <c r="AE483" s="618"/>
      <c r="AF483" s="618"/>
      <c r="AG483" s="624"/>
      <c r="AH483" s="627"/>
      <c r="AI483" s="633"/>
      <c r="AJ483" s="634"/>
      <c r="AK483" s="648" t="str">
        <f t="shared" si="136"/>
        <v/>
      </c>
      <c r="AL483" s="651" t="str">
        <f t="shared" si="151"/>
        <v/>
      </c>
      <c r="AM483" s="654"/>
      <c r="AN483" s="657" t="str">
        <f>IFERROR(VLOOKUP(K483,'【参考】数式用'!$A$2:$N$57,14,FALSE),"")</f>
        <v/>
      </c>
      <c r="AO483" s="657" t="str">
        <f t="shared" si="137"/>
        <v/>
      </c>
      <c r="AP483" s="662" t="str">
        <f t="shared" si="138"/>
        <v/>
      </c>
      <c r="AQ483" s="662" t="str">
        <f t="shared" si="139"/>
        <v>入力済</v>
      </c>
      <c r="AR483" s="657" t="str">
        <f t="shared" si="140"/>
        <v/>
      </c>
      <c r="AS483" s="662" t="str">
        <f t="shared" si="141"/>
        <v>入力済</v>
      </c>
      <c r="AT483" s="662" t="str">
        <f t="shared" si="142"/>
        <v/>
      </c>
      <c r="AU483" s="662" t="str">
        <f t="shared" si="143"/>
        <v/>
      </c>
      <c r="AV483" s="657" t="str">
        <f t="shared" si="144"/>
        <v/>
      </c>
      <c r="AW483" s="657" t="str">
        <f t="shared" si="145"/>
        <v>入力済</v>
      </c>
      <c r="AX483" s="662" t="str">
        <f>IFERROR(VLOOKUP(K483,'【参考】数式用'!$AR$3:$AS$49,2,FALSE),"")</f>
        <v/>
      </c>
      <c r="AY483" s="657" t="str">
        <f t="shared" si="146"/>
        <v/>
      </c>
      <c r="AZ483" s="657" t="str">
        <f t="shared" si="152"/>
        <v>入力済</v>
      </c>
      <c r="BA483" s="662" t="str">
        <f>IFERROR(VLOOKUP(K483,'【参考】数式用'!$AX$3:$AY$56,2,FALSE),"")</f>
        <v/>
      </c>
      <c r="BB483" s="657" t="str">
        <f t="shared" si="147"/>
        <v/>
      </c>
      <c r="BC483" s="673" t="str">
        <f t="shared" si="148"/>
        <v>入力済</v>
      </c>
      <c r="BD483" s="657" t="str">
        <f t="shared" si="149"/>
        <v/>
      </c>
      <c r="BE483" s="657" t="str">
        <f t="shared" si="150"/>
        <v/>
      </c>
      <c r="BF483" s="659"/>
      <c r="BG483" s="659"/>
      <c r="BH483" s="681" t="e">
        <f>VLOOKUP(K483,'【参考】数式用'!$A$2:$O$57,15,FALSE)</f>
        <v>#N/A</v>
      </c>
      <c r="BI483" s="659"/>
      <c r="BJ483" s="659"/>
      <c r="BK483" s="659"/>
      <c r="BL483" s="659"/>
      <c r="BM483" s="659"/>
      <c r="BN483" s="659"/>
      <c r="BO483" s="676"/>
    </row>
    <row r="484" spans="1:67" s="494" customFormat="1" ht="109.9" customHeight="1">
      <c r="A484" s="506">
        <v>473</v>
      </c>
      <c r="B484" s="517" t="str">
        <f>IF(基本情報入力シート!B512="","",基本情報入力シート!B512)</f>
        <v/>
      </c>
      <c r="C484" s="523"/>
      <c r="D484" s="523"/>
      <c r="E484" s="523"/>
      <c r="F484" s="530"/>
      <c r="G484" s="536" t="str">
        <f>IF(基本情報入力シート!L512="","",基本情報入力シート!L512)</f>
        <v/>
      </c>
      <c r="H484" s="536" t="str">
        <f>IF(基本情報入力シート!Q512="","",基本情報入力シート!Q512)</f>
        <v/>
      </c>
      <c r="I484" s="536" t="str">
        <f>IF(基本情報入力シート!V512="","",基本情報入力シート!V512)</f>
        <v/>
      </c>
      <c r="J484" s="536" t="str">
        <f>IF(基本情報入力シート!W512="","",基本情報入力シート!W512)</f>
        <v/>
      </c>
      <c r="K484" s="536" t="str">
        <f>IF(基本情報入力シート!Z512="","",基本情報入力シート!Z512)</f>
        <v/>
      </c>
      <c r="L484" s="555" t="str">
        <f>IF(基本情報入力シート!AF512=0,"",基本情報入力シート!AF512)</f>
        <v/>
      </c>
      <c r="M484" s="563" t="str">
        <f>IF(基本情報入力シート!AG512="","",基本情報入力シート!AG512)</f>
        <v/>
      </c>
      <c r="N484" s="571"/>
      <c r="O484" s="576" t="str">
        <f>IFERROR(VLOOKUP(K484,'【参考】数式用'!$A$2:$F$57,MATCH(N484,'【参考】数式用'!$C$3:$F$3,0)+2,0),"")</f>
        <v/>
      </c>
      <c r="P484" s="583" t="s">
        <v>549</v>
      </c>
      <c r="Q484" s="588"/>
      <c r="R484" s="590" t="s">
        <v>71</v>
      </c>
      <c r="S484" s="588"/>
      <c r="T484" s="590" t="s">
        <v>743</v>
      </c>
      <c r="U484" s="588"/>
      <c r="V484" s="590" t="s">
        <v>71</v>
      </c>
      <c r="W484" s="588"/>
      <c r="X484" s="590" t="s">
        <v>560</v>
      </c>
      <c r="Y484" s="590" t="s">
        <v>763</v>
      </c>
      <c r="Z484" s="590" t="str">
        <f t="shared" si="134"/>
        <v/>
      </c>
      <c r="AA484" s="594" t="s">
        <v>127</v>
      </c>
      <c r="AB484" s="599" t="str">
        <f t="shared" si="135"/>
        <v/>
      </c>
      <c r="AC484" s="604" t="str">
        <f>IFERROR(ROUNDDOWN(ROUNDDOWN(ROUND(L484*VLOOKUP(K484,'【参考】数式用'!$A$4:$F$57,MATCH("処遇改善加算Ⅳ",'【参考】数式用'!$C$3:$F$3,0)+2,0),0)*M484,0)*Z484*0.5,0),"")</f>
        <v/>
      </c>
      <c r="AD484" s="610"/>
      <c r="AE484" s="618"/>
      <c r="AF484" s="618"/>
      <c r="AG484" s="624"/>
      <c r="AH484" s="627"/>
      <c r="AI484" s="633"/>
      <c r="AJ484" s="634"/>
      <c r="AK484" s="648" t="str">
        <f t="shared" si="136"/>
        <v/>
      </c>
      <c r="AL484" s="651" t="str">
        <f t="shared" si="151"/>
        <v/>
      </c>
      <c r="AM484" s="654"/>
      <c r="AN484" s="657" t="str">
        <f>IFERROR(VLOOKUP(K484,'【参考】数式用'!$A$2:$N$57,14,FALSE),"")</f>
        <v/>
      </c>
      <c r="AO484" s="657" t="str">
        <f t="shared" si="137"/>
        <v/>
      </c>
      <c r="AP484" s="662" t="str">
        <f t="shared" si="138"/>
        <v/>
      </c>
      <c r="AQ484" s="662" t="str">
        <f t="shared" si="139"/>
        <v>入力済</v>
      </c>
      <c r="AR484" s="657" t="str">
        <f t="shared" si="140"/>
        <v/>
      </c>
      <c r="AS484" s="662" t="str">
        <f t="shared" si="141"/>
        <v>入力済</v>
      </c>
      <c r="AT484" s="662" t="str">
        <f t="shared" si="142"/>
        <v/>
      </c>
      <c r="AU484" s="662" t="str">
        <f t="shared" si="143"/>
        <v/>
      </c>
      <c r="AV484" s="657" t="str">
        <f t="shared" si="144"/>
        <v/>
      </c>
      <c r="AW484" s="657" t="str">
        <f t="shared" si="145"/>
        <v>入力済</v>
      </c>
      <c r="AX484" s="662" t="str">
        <f>IFERROR(VLOOKUP(K484,'【参考】数式用'!$AR$3:$AS$49,2,FALSE),"")</f>
        <v/>
      </c>
      <c r="AY484" s="657" t="str">
        <f t="shared" si="146"/>
        <v/>
      </c>
      <c r="AZ484" s="657" t="str">
        <f t="shared" si="152"/>
        <v>入力済</v>
      </c>
      <c r="BA484" s="662" t="str">
        <f>IFERROR(VLOOKUP(K484,'【参考】数式用'!$AX$3:$AY$56,2,FALSE),"")</f>
        <v/>
      </c>
      <c r="BB484" s="657" t="str">
        <f t="shared" si="147"/>
        <v/>
      </c>
      <c r="BC484" s="673" t="str">
        <f t="shared" si="148"/>
        <v>入力済</v>
      </c>
      <c r="BD484" s="657" t="str">
        <f t="shared" si="149"/>
        <v/>
      </c>
      <c r="BE484" s="657" t="str">
        <f t="shared" si="150"/>
        <v/>
      </c>
      <c r="BF484" s="659"/>
      <c r="BG484" s="659"/>
      <c r="BH484" s="681" t="e">
        <f>VLOOKUP(K484,'【参考】数式用'!$A$2:$O$57,15,FALSE)</f>
        <v>#N/A</v>
      </c>
      <c r="BI484" s="659"/>
      <c r="BJ484" s="659"/>
      <c r="BK484" s="659"/>
      <c r="BL484" s="659"/>
      <c r="BM484" s="659"/>
      <c r="BN484" s="659"/>
      <c r="BO484" s="676"/>
    </row>
    <row r="485" spans="1:67" s="494" customFormat="1" ht="109.9" customHeight="1">
      <c r="A485" s="506">
        <v>474</v>
      </c>
      <c r="B485" s="517" t="str">
        <f>IF(基本情報入力シート!B513="","",基本情報入力シート!B513)</f>
        <v/>
      </c>
      <c r="C485" s="523"/>
      <c r="D485" s="523"/>
      <c r="E485" s="523"/>
      <c r="F485" s="530"/>
      <c r="G485" s="536" t="str">
        <f>IF(基本情報入力シート!L513="","",基本情報入力シート!L513)</f>
        <v/>
      </c>
      <c r="H485" s="536" t="str">
        <f>IF(基本情報入力シート!Q513="","",基本情報入力シート!Q513)</f>
        <v/>
      </c>
      <c r="I485" s="536" t="str">
        <f>IF(基本情報入力シート!V513="","",基本情報入力シート!V513)</f>
        <v/>
      </c>
      <c r="J485" s="536" t="str">
        <f>IF(基本情報入力シート!W513="","",基本情報入力シート!W513)</f>
        <v/>
      </c>
      <c r="K485" s="536" t="str">
        <f>IF(基本情報入力シート!Z513="","",基本情報入力シート!Z513)</f>
        <v/>
      </c>
      <c r="L485" s="555" t="str">
        <f>IF(基本情報入力シート!AF513=0,"",基本情報入力シート!AF513)</f>
        <v/>
      </c>
      <c r="M485" s="563" t="str">
        <f>IF(基本情報入力シート!AG513="","",基本情報入力シート!AG513)</f>
        <v/>
      </c>
      <c r="N485" s="571"/>
      <c r="O485" s="576" t="str">
        <f>IFERROR(VLOOKUP(K485,'【参考】数式用'!$A$2:$F$57,MATCH(N485,'【参考】数式用'!$C$3:$F$3,0)+2,0),"")</f>
        <v/>
      </c>
      <c r="P485" s="583" t="s">
        <v>549</v>
      </c>
      <c r="Q485" s="588"/>
      <c r="R485" s="590" t="s">
        <v>71</v>
      </c>
      <c r="S485" s="588"/>
      <c r="T485" s="590" t="s">
        <v>743</v>
      </c>
      <c r="U485" s="588"/>
      <c r="V485" s="590" t="s">
        <v>71</v>
      </c>
      <c r="W485" s="588"/>
      <c r="X485" s="590" t="s">
        <v>560</v>
      </c>
      <c r="Y485" s="590" t="s">
        <v>763</v>
      </c>
      <c r="Z485" s="590" t="str">
        <f t="shared" si="134"/>
        <v/>
      </c>
      <c r="AA485" s="594" t="s">
        <v>127</v>
      </c>
      <c r="AB485" s="599" t="str">
        <f t="shared" si="135"/>
        <v/>
      </c>
      <c r="AC485" s="604" t="str">
        <f>IFERROR(ROUNDDOWN(ROUNDDOWN(ROUND(L485*VLOOKUP(K485,'【参考】数式用'!$A$4:$F$57,MATCH("処遇改善加算Ⅳ",'【参考】数式用'!$C$3:$F$3,0)+2,0),0)*M485,0)*Z485*0.5,0),"")</f>
        <v/>
      </c>
      <c r="AD485" s="610"/>
      <c r="AE485" s="618"/>
      <c r="AF485" s="618"/>
      <c r="AG485" s="624"/>
      <c r="AH485" s="627"/>
      <c r="AI485" s="633"/>
      <c r="AJ485" s="634"/>
      <c r="AK485" s="648" t="str">
        <f t="shared" si="136"/>
        <v/>
      </c>
      <c r="AL485" s="651" t="str">
        <f t="shared" si="151"/>
        <v/>
      </c>
      <c r="AM485" s="654"/>
      <c r="AN485" s="657" t="str">
        <f>IFERROR(VLOOKUP(K485,'【参考】数式用'!$A$2:$N$57,14,FALSE),"")</f>
        <v/>
      </c>
      <c r="AO485" s="657" t="str">
        <f t="shared" si="137"/>
        <v/>
      </c>
      <c r="AP485" s="662" t="str">
        <f t="shared" si="138"/>
        <v/>
      </c>
      <c r="AQ485" s="662" t="str">
        <f t="shared" si="139"/>
        <v>入力済</v>
      </c>
      <c r="AR485" s="657" t="str">
        <f t="shared" si="140"/>
        <v/>
      </c>
      <c r="AS485" s="662" t="str">
        <f t="shared" si="141"/>
        <v>入力済</v>
      </c>
      <c r="AT485" s="662" t="str">
        <f t="shared" si="142"/>
        <v/>
      </c>
      <c r="AU485" s="662" t="str">
        <f t="shared" si="143"/>
        <v/>
      </c>
      <c r="AV485" s="657" t="str">
        <f t="shared" si="144"/>
        <v/>
      </c>
      <c r="AW485" s="657" t="str">
        <f t="shared" si="145"/>
        <v>入力済</v>
      </c>
      <c r="AX485" s="662" t="str">
        <f>IFERROR(VLOOKUP(K485,'【参考】数式用'!$AR$3:$AS$49,2,FALSE),"")</f>
        <v/>
      </c>
      <c r="AY485" s="657" t="str">
        <f t="shared" si="146"/>
        <v/>
      </c>
      <c r="AZ485" s="657" t="str">
        <f t="shared" si="152"/>
        <v>入力済</v>
      </c>
      <c r="BA485" s="662" t="str">
        <f>IFERROR(VLOOKUP(K485,'【参考】数式用'!$AX$3:$AY$56,2,FALSE),"")</f>
        <v/>
      </c>
      <c r="BB485" s="657" t="str">
        <f t="shared" si="147"/>
        <v/>
      </c>
      <c r="BC485" s="673" t="str">
        <f t="shared" si="148"/>
        <v>入力済</v>
      </c>
      <c r="BD485" s="657" t="str">
        <f t="shared" si="149"/>
        <v/>
      </c>
      <c r="BE485" s="657" t="str">
        <f t="shared" si="150"/>
        <v/>
      </c>
      <c r="BF485" s="659"/>
      <c r="BG485" s="659"/>
      <c r="BH485" s="681" t="e">
        <f>VLOOKUP(K485,'【参考】数式用'!$A$2:$O$57,15,FALSE)</f>
        <v>#N/A</v>
      </c>
      <c r="BI485" s="659"/>
      <c r="BJ485" s="659"/>
      <c r="BK485" s="659"/>
      <c r="BL485" s="659"/>
      <c r="BM485" s="659"/>
      <c r="BN485" s="659"/>
      <c r="BO485" s="676"/>
    </row>
    <row r="486" spans="1:67" s="494" customFormat="1" ht="109.9" customHeight="1">
      <c r="A486" s="506">
        <v>475</v>
      </c>
      <c r="B486" s="517" t="str">
        <f>IF(基本情報入力シート!B514="","",基本情報入力シート!B514)</f>
        <v/>
      </c>
      <c r="C486" s="523"/>
      <c r="D486" s="523"/>
      <c r="E486" s="523"/>
      <c r="F486" s="530"/>
      <c r="G486" s="536" t="str">
        <f>IF(基本情報入力シート!L514="","",基本情報入力シート!L514)</f>
        <v/>
      </c>
      <c r="H486" s="536" t="str">
        <f>IF(基本情報入力シート!Q514="","",基本情報入力シート!Q514)</f>
        <v/>
      </c>
      <c r="I486" s="536" t="str">
        <f>IF(基本情報入力シート!V514="","",基本情報入力シート!V514)</f>
        <v/>
      </c>
      <c r="J486" s="536" t="str">
        <f>IF(基本情報入力シート!W514="","",基本情報入力シート!W514)</f>
        <v/>
      </c>
      <c r="K486" s="536" t="str">
        <f>IF(基本情報入力シート!Z514="","",基本情報入力シート!Z514)</f>
        <v/>
      </c>
      <c r="L486" s="555" t="str">
        <f>IF(基本情報入力シート!AF514=0,"",基本情報入力シート!AF514)</f>
        <v/>
      </c>
      <c r="M486" s="563" t="str">
        <f>IF(基本情報入力シート!AG514="","",基本情報入力シート!AG514)</f>
        <v/>
      </c>
      <c r="N486" s="571"/>
      <c r="O486" s="576" t="str">
        <f>IFERROR(VLOOKUP(K486,'【参考】数式用'!$A$2:$F$57,MATCH(N486,'【参考】数式用'!$C$3:$F$3,0)+2,0),"")</f>
        <v/>
      </c>
      <c r="P486" s="583" t="s">
        <v>549</v>
      </c>
      <c r="Q486" s="588"/>
      <c r="R486" s="590" t="s">
        <v>71</v>
      </c>
      <c r="S486" s="588"/>
      <c r="T486" s="590" t="s">
        <v>743</v>
      </c>
      <c r="U486" s="588"/>
      <c r="V486" s="590" t="s">
        <v>71</v>
      </c>
      <c r="W486" s="588"/>
      <c r="X486" s="590" t="s">
        <v>560</v>
      </c>
      <c r="Y486" s="590" t="s">
        <v>763</v>
      </c>
      <c r="Z486" s="590" t="str">
        <f t="shared" si="134"/>
        <v/>
      </c>
      <c r="AA486" s="594" t="s">
        <v>127</v>
      </c>
      <c r="AB486" s="599" t="str">
        <f t="shared" si="135"/>
        <v/>
      </c>
      <c r="AC486" s="604" t="str">
        <f>IFERROR(ROUNDDOWN(ROUNDDOWN(ROUND(L486*VLOOKUP(K486,'【参考】数式用'!$A$4:$F$57,MATCH("処遇改善加算Ⅳ",'【参考】数式用'!$C$3:$F$3,0)+2,0),0)*M486,0)*Z486*0.5,0),"")</f>
        <v/>
      </c>
      <c r="AD486" s="610"/>
      <c r="AE486" s="618"/>
      <c r="AF486" s="618"/>
      <c r="AG486" s="624"/>
      <c r="AH486" s="627"/>
      <c r="AI486" s="633"/>
      <c r="AJ486" s="634"/>
      <c r="AK486" s="648" t="str">
        <f t="shared" si="136"/>
        <v/>
      </c>
      <c r="AL486" s="651" t="str">
        <f t="shared" si="151"/>
        <v/>
      </c>
      <c r="AM486" s="654"/>
      <c r="AN486" s="657" t="str">
        <f>IFERROR(VLOOKUP(K486,'【参考】数式用'!$A$2:$N$57,14,FALSE),"")</f>
        <v/>
      </c>
      <c r="AO486" s="657" t="str">
        <f t="shared" si="137"/>
        <v/>
      </c>
      <c r="AP486" s="662" t="str">
        <f t="shared" si="138"/>
        <v/>
      </c>
      <c r="AQ486" s="662" t="str">
        <f t="shared" si="139"/>
        <v>入力済</v>
      </c>
      <c r="AR486" s="657" t="str">
        <f t="shared" si="140"/>
        <v/>
      </c>
      <c r="AS486" s="662" t="str">
        <f t="shared" si="141"/>
        <v>入力済</v>
      </c>
      <c r="AT486" s="662" t="str">
        <f t="shared" si="142"/>
        <v/>
      </c>
      <c r="AU486" s="662" t="str">
        <f t="shared" si="143"/>
        <v/>
      </c>
      <c r="AV486" s="657" t="str">
        <f t="shared" si="144"/>
        <v/>
      </c>
      <c r="AW486" s="657" t="str">
        <f t="shared" si="145"/>
        <v>入力済</v>
      </c>
      <c r="AX486" s="662" t="str">
        <f>IFERROR(VLOOKUP(K486,'【参考】数式用'!$AR$3:$AS$49,2,FALSE),"")</f>
        <v/>
      </c>
      <c r="AY486" s="657" t="str">
        <f t="shared" si="146"/>
        <v/>
      </c>
      <c r="AZ486" s="657" t="str">
        <f t="shared" si="152"/>
        <v>入力済</v>
      </c>
      <c r="BA486" s="662" t="str">
        <f>IFERROR(VLOOKUP(K486,'【参考】数式用'!$AX$3:$AY$56,2,FALSE),"")</f>
        <v/>
      </c>
      <c r="BB486" s="657" t="str">
        <f t="shared" si="147"/>
        <v/>
      </c>
      <c r="BC486" s="673" t="str">
        <f t="shared" si="148"/>
        <v>入力済</v>
      </c>
      <c r="BD486" s="657" t="str">
        <f t="shared" si="149"/>
        <v/>
      </c>
      <c r="BE486" s="657" t="str">
        <f t="shared" si="150"/>
        <v/>
      </c>
      <c r="BF486" s="659"/>
      <c r="BG486" s="659"/>
      <c r="BH486" s="681" t="e">
        <f>VLOOKUP(K486,'【参考】数式用'!$A$2:$O$57,15,FALSE)</f>
        <v>#N/A</v>
      </c>
      <c r="BI486" s="659"/>
      <c r="BJ486" s="659"/>
      <c r="BK486" s="659"/>
      <c r="BL486" s="659"/>
      <c r="BM486" s="659"/>
      <c r="BN486" s="659"/>
      <c r="BO486" s="676"/>
    </row>
    <row r="487" spans="1:67" s="494" customFormat="1" ht="109.9" customHeight="1">
      <c r="A487" s="506">
        <v>476</v>
      </c>
      <c r="B487" s="517" t="str">
        <f>IF(基本情報入力シート!B515="","",基本情報入力シート!B515)</f>
        <v/>
      </c>
      <c r="C487" s="523"/>
      <c r="D487" s="523"/>
      <c r="E487" s="523"/>
      <c r="F487" s="530"/>
      <c r="G487" s="536" t="str">
        <f>IF(基本情報入力シート!L515="","",基本情報入力シート!L515)</f>
        <v/>
      </c>
      <c r="H487" s="536" t="str">
        <f>IF(基本情報入力シート!Q515="","",基本情報入力シート!Q515)</f>
        <v/>
      </c>
      <c r="I487" s="536" t="str">
        <f>IF(基本情報入力シート!V515="","",基本情報入力シート!V515)</f>
        <v/>
      </c>
      <c r="J487" s="536" t="str">
        <f>IF(基本情報入力シート!W515="","",基本情報入力シート!W515)</f>
        <v/>
      </c>
      <c r="K487" s="536" t="str">
        <f>IF(基本情報入力シート!Z515="","",基本情報入力シート!Z515)</f>
        <v/>
      </c>
      <c r="L487" s="555" t="str">
        <f>IF(基本情報入力シート!AF515=0,"",基本情報入力シート!AF515)</f>
        <v/>
      </c>
      <c r="M487" s="563" t="str">
        <f>IF(基本情報入力シート!AG515="","",基本情報入力シート!AG515)</f>
        <v/>
      </c>
      <c r="N487" s="571"/>
      <c r="O487" s="576" t="str">
        <f>IFERROR(VLOOKUP(K487,'【参考】数式用'!$A$2:$F$57,MATCH(N487,'【参考】数式用'!$C$3:$F$3,0)+2,0),"")</f>
        <v/>
      </c>
      <c r="P487" s="583" t="s">
        <v>549</v>
      </c>
      <c r="Q487" s="588"/>
      <c r="R487" s="590" t="s">
        <v>71</v>
      </c>
      <c r="S487" s="588"/>
      <c r="T487" s="590" t="s">
        <v>743</v>
      </c>
      <c r="U487" s="588"/>
      <c r="V487" s="590" t="s">
        <v>71</v>
      </c>
      <c r="W487" s="588"/>
      <c r="X487" s="590" t="s">
        <v>560</v>
      </c>
      <c r="Y487" s="590" t="s">
        <v>763</v>
      </c>
      <c r="Z487" s="590" t="str">
        <f t="shared" si="134"/>
        <v/>
      </c>
      <c r="AA487" s="594" t="s">
        <v>127</v>
      </c>
      <c r="AB487" s="599" t="str">
        <f t="shared" si="135"/>
        <v/>
      </c>
      <c r="AC487" s="604" t="str">
        <f>IFERROR(ROUNDDOWN(ROUNDDOWN(ROUND(L487*VLOOKUP(K487,'【参考】数式用'!$A$4:$F$57,MATCH("処遇改善加算Ⅳ",'【参考】数式用'!$C$3:$F$3,0)+2,0),0)*M487,0)*Z487*0.5,0),"")</f>
        <v/>
      </c>
      <c r="AD487" s="610"/>
      <c r="AE487" s="618"/>
      <c r="AF487" s="618"/>
      <c r="AG487" s="624"/>
      <c r="AH487" s="627"/>
      <c r="AI487" s="633"/>
      <c r="AJ487" s="634"/>
      <c r="AK487" s="648" t="str">
        <f t="shared" si="136"/>
        <v/>
      </c>
      <c r="AL487" s="651" t="str">
        <f t="shared" si="151"/>
        <v/>
      </c>
      <c r="AM487" s="654"/>
      <c r="AN487" s="657" t="str">
        <f>IFERROR(VLOOKUP(K487,'【参考】数式用'!$A$2:$N$57,14,FALSE),"")</f>
        <v/>
      </c>
      <c r="AO487" s="657" t="str">
        <f t="shared" si="137"/>
        <v/>
      </c>
      <c r="AP487" s="662" t="str">
        <f t="shared" si="138"/>
        <v/>
      </c>
      <c r="AQ487" s="662" t="str">
        <f t="shared" si="139"/>
        <v>入力済</v>
      </c>
      <c r="AR487" s="657" t="str">
        <f t="shared" si="140"/>
        <v/>
      </c>
      <c r="AS487" s="662" t="str">
        <f t="shared" si="141"/>
        <v>入力済</v>
      </c>
      <c r="AT487" s="662" t="str">
        <f t="shared" si="142"/>
        <v/>
      </c>
      <c r="AU487" s="662" t="str">
        <f t="shared" si="143"/>
        <v/>
      </c>
      <c r="AV487" s="657" t="str">
        <f t="shared" si="144"/>
        <v/>
      </c>
      <c r="AW487" s="657" t="str">
        <f t="shared" si="145"/>
        <v>入力済</v>
      </c>
      <c r="AX487" s="662" t="str">
        <f>IFERROR(VLOOKUP(K487,'【参考】数式用'!$AR$3:$AS$49,2,FALSE),"")</f>
        <v/>
      </c>
      <c r="AY487" s="657" t="str">
        <f t="shared" si="146"/>
        <v/>
      </c>
      <c r="AZ487" s="657" t="str">
        <f t="shared" si="152"/>
        <v>入力済</v>
      </c>
      <c r="BA487" s="662" t="str">
        <f>IFERROR(VLOOKUP(K487,'【参考】数式用'!$AX$3:$AY$56,2,FALSE),"")</f>
        <v/>
      </c>
      <c r="BB487" s="657" t="str">
        <f t="shared" si="147"/>
        <v/>
      </c>
      <c r="BC487" s="673" t="str">
        <f t="shared" si="148"/>
        <v>入力済</v>
      </c>
      <c r="BD487" s="657" t="str">
        <f t="shared" si="149"/>
        <v/>
      </c>
      <c r="BE487" s="657" t="str">
        <f t="shared" si="150"/>
        <v/>
      </c>
      <c r="BF487" s="659"/>
      <c r="BG487" s="659"/>
      <c r="BH487" s="681" t="e">
        <f>VLOOKUP(K487,'【参考】数式用'!$A$2:$O$57,15,FALSE)</f>
        <v>#N/A</v>
      </c>
      <c r="BI487" s="659"/>
      <c r="BJ487" s="659"/>
      <c r="BK487" s="659"/>
      <c r="BL487" s="659"/>
      <c r="BM487" s="659"/>
      <c r="BN487" s="659"/>
      <c r="BO487" s="676"/>
    </row>
    <row r="488" spans="1:67" s="494" customFormat="1" ht="109.9" customHeight="1">
      <c r="A488" s="506">
        <v>477</v>
      </c>
      <c r="B488" s="517" t="str">
        <f>IF(基本情報入力シート!B516="","",基本情報入力シート!B516)</f>
        <v/>
      </c>
      <c r="C488" s="523"/>
      <c r="D488" s="523"/>
      <c r="E488" s="523"/>
      <c r="F488" s="530"/>
      <c r="G488" s="536" t="str">
        <f>IF(基本情報入力シート!L516="","",基本情報入力シート!L516)</f>
        <v/>
      </c>
      <c r="H488" s="536" t="str">
        <f>IF(基本情報入力シート!Q516="","",基本情報入力シート!Q516)</f>
        <v/>
      </c>
      <c r="I488" s="536" t="str">
        <f>IF(基本情報入力シート!V516="","",基本情報入力シート!V516)</f>
        <v/>
      </c>
      <c r="J488" s="536" t="str">
        <f>IF(基本情報入力シート!W516="","",基本情報入力シート!W516)</f>
        <v/>
      </c>
      <c r="K488" s="536" t="str">
        <f>IF(基本情報入力シート!Z516="","",基本情報入力シート!Z516)</f>
        <v/>
      </c>
      <c r="L488" s="555" t="str">
        <f>IF(基本情報入力シート!AF516=0,"",基本情報入力シート!AF516)</f>
        <v/>
      </c>
      <c r="M488" s="563" t="str">
        <f>IF(基本情報入力シート!AG516="","",基本情報入力シート!AG516)</f>
        <v/>
      </c>
      <c r="N488" s="571"/>
      <c r="O488" s="576" t="str">
        <f>IFERROR(VLOOKUP(K488,'【参考】数式用'!$A$2:$F$57,MATCH(N488,'【参考】数式用'!$C$3:$F$3,0)+2,0),"")</f>
        <v/>
      </c>
      <c r="P488" s="583" t="s">
        <v>549</v>
      </c>
      <c r="Q488" s="588"/>
      <c r="R488" s="590" t="s">
        <v>71</v>
      </c>
      <c r="S488" s="588"/>
      <c r="T488" s="590" t="s">
        <v>743</v>
      </c>
      <c r="U488" s="588"/>
      <c r="V488" s="590" t="s">
        <v>71</v>
      </c>
      <c r="W488" s="588"/>
      <c r="X488" s="590" t="s">
        <v>560</v>
      </c>
      <c r="Y488" s="590" t="s">
        <v>763</v>
      </c>
      <c r="Z488" s="590" t="str">
        <f t="shared" si="134"/>
        <v/>
      </c>
      <c r="AA488" s="594" t="s">
        <v>127</v>
      </c>
      <c r="AB488" s="599" t="str">
        <f t="shared" si="135"/>
        <v/>
      </c>
      <c r="AC488" s="604" t="str">
        <f>IFERROR(ROUNDDOWN(ROUNDDOWN(ROUND(L488*VLOOKUP(K488,'【参考】数式用'!$A$4:$F$57,MATCH("処遇改善加算Ⅳ",'【参考】数式用'!$C$3:$F$3,0)+2,0),0)*M488,0)*Z488*0.5,0),"")</f>
        <v/>
      </c>
      <c r="AD488" s="610"/>
      <c r="AE488" s="618"/>
      <c r="AF488" s="618"/>
      <c r="AG488" s="624"/>
      <c r="AH488" s="627"/>
      <c r="AI488" s="633"/>
      <c r="AJ488" s="634"/>
      <c r="AK488" s="648" t="str">
        <f t="shared" si="136"/>
        <v/>
      </c>
      <c r="AL488" s="651" t="str">
        <f t="shared" si="151"/>
        <v/>
      </c>
      <c r="AM488" s="654"/>
      <c r="AN488" s="657" t="str">
        <f>IFERROR(VLOOKUP(K488,'【参考】数式用'!$A$2:$N$57,14,FALSE),"")</f>
        <v/>
      </c>
      <c r="AO488" s="657" t="str">
        <f t="shared" si="137"/>
        <v/>
      </c>
      <c r="AP488" s="662" t="str">
        <f t="shared" si="138"/>
        <v/>
      </c>
      <c r="AQ488" s="662" t="str">
        <f t="shared" si="139"/>
        <v>入力済</v>
      </c>
      <c r="AR488" s="657" t="str">
        <f t="shared" si="140"/>
        <v/>
      </c>
      <c r="AS488" s="662" t="str">
        <f t="shared" si="141"/>
        <v>入力済</v>
      </c>
      <c r="AT488" s="662" t="str">
        <f t="shared" si="142"/>
        <v/>
      </c>
      <c r="AU488" s="662" t="str">
        <f t="shared" si="143"/>
        <v/>
      </c>
      <c r="AV488" s="657" t="str">
        <f t="shared" si="144"/>
        <v/>
      </c>
      <c r="AW488" s="657" t="str">
        <f t="shared" si="145"/>
        <v>入力済</v>
      </c>
      <c r="AX488" s="662" t="str">
        <f>IFERROR(VLOOKUP(K488,'【参考】数式用'!$AR$3:$AS$49,2,FALSE),"")</f>
        <v/>
      </c>
      <c r="AY488" s="657" t="str">
        <f t="shared" si="146"/>
        <v/>
      </c>
      <c r="AZ488" s="657" t="str">
        <f t="shared" si="152"/>
        <v>入力済</v>
      </c>
      <c r="BA488" s="662" t="str">
        <f>IFERROR(VLOOKUP(K488,'【参考】数式用'!$AX$3:$AY$56,2,FALSE),"")</f>
        <v/>
      </c>
      <c r="BB488" s="657" t="str">
        <f t="shared" si="147"/>
        <v/>
      </c>
      <c r="BC488" s="673" t="str">
        <f t="shared" si="148"/>
        <v>入力済</v>
      </c>
      <c r="BD488" s="657" t="str">
        <f t="shared" si="149"/>
        <v/>
      </c>
      <c r="BE488" s="657" t="str">
        <f t="shared" si="150"/>
        <v/>
      </c>
      <c r="BF488" s="659"/>
      <c r="BG488" s="659"/>
      <c r="BH488" s="681" t="e">
        <f>VLOOKUP(K488,'【参考】数式用'!$A$2:$O$57,15,FALSE)</f>
        <v>#N/A</v>
      </c>
      <c r="BI488" s="659"/>
      <c r="BJ488" s="659"/>
      <c r="BK488" s="659"/>
      <c r="BL488" s="659"/>
      <c r="BM488" s="659"/>
      <c r="BN488" s="659"/>
      <c r="BO488" s="676"/>
    </row>
    <row r="489" spans="1:67" s="494" customFormat="1" ht="109.9" customHeight="1">
      <c r="A489" s="506">
        <v>478</v>
      </c>
      <c r="B489" s="517" t="str">
        <f>IF(基本情報入力シート!B517="","",基本情報入力シート!B517)</f>
        <v/>
      </c>
      <c r="C489" s="523"/>
      <c r="D489" s="523"/>
      <c r="E489" s="523"/>
      <c r="F489" s="530"/>
      <c r="G489" s="536" t="str">
        <f>IF(基本情報入力シート!L517="","",基本情報入力シート!L517)</f>
        <v/>
      </c>
      <c r="H489" s="536" t="str">
        <f>IF(基本情報入力シート!Q517="","",基本情報入力シート!Q517)</f>
        <v/>
      </c>
      <c r="I489" s="536" t="str">
        <f>IF(基本情報入力シート!V517="","",基本情報入力シート!V517)</f>
        <v/>
      </c>
      <c r="J489" s="536" t="str">
        <f>IF(基本情報入力シート!W517="","",基本情報入力シート!W517)</f>
        <v/>
      </c>
      <c r="K489" s="536" t="str">
        <f>IF(基本情報入力シート!Z517="","",基本情報入力シート!Z517)</f>
        <v/>
      </c>
      <c r="L489" s="555" t="str">
        <f>IF(基本情報入力シート!AF517=0,"",基本情報入力シート!AF517)</f>
        <v/>
      </c>
      <c r="M489" s="563" t="str">
        <f>IF(基本情報入力シート!AG517="","",基本情報入力シート!AG517)</f>
        <v/>
      </c>
      <c r="N489" s="571"/>
      <c r="O489" s="576" t="str">
        <f>IFERROR(VLOOKUP(K489,'【参考】数式用'!$A$2:$F$57,MATCH(N489,'【参考】数式用'!$C$3:$F$3,0)+2,0),"")</f>
        <v/>
      </c>
      <c r="P489" s="583" t="s">
        <v>549</v>
      </c>
      <c r="Q489" s="588"/>
      <c r="R489" s="590" t="s">
        <v>71</v>
      </c>
      <c r="S489" s="588"/>
      <c r="T489" s="590" t="s">
        <v>743</v>
      </c>
      <c r="U489" s="588"/>
      <c r="V489" s="590" t="s">
        <v>71</v>
      </c>
      <c r="W489" s="588"/>
      <c r="X489" s="590" t="s">
        <v>560</v>
      </c>
      <c r="Y489" s="590" t="s">
        <v>763</v>
      </c>
      <c r="Z489" s="590" t="str">
        <f t="shared" si="134"/>
        <v/>
      </c>
      <c r="AA489" s="594" t="s">
        <v>127</v>
      </c>
      <c r="AB489" s="599" t="str">
        <f t="shared" si="135"/>
        <v/>
      </c>
      <c r="AC489" s="604" t="str">
        <f>IFERROR(ROUNDDOWN(ROUNDDOWN(ROUND(L489*VLOOKUP(K489,'【参考】数式用'!$A$4:$F$57,MATCH("処遇改善加算Ⅳ",'【参考】数式用'!$C$3:$F$3,0)+2,0),0)*M489,0)*Z489*0.5,0),"")</f>
        <v/>
      </c>
      <c r="AD489" s="610"/>
      <c r="AE489" s="618"/>
      <c r="AF489" s="618"/>
      <c r="AG489" s="624"/>
      <c r="AH489" s="627"/>
      <c r="AI489" s="633"/>
      <c r="AJ489" s="634"/>
      <c r="AK489" s="648" t="str">
        <f t="shared" si="136"/>
        <v/>
      </c>
      <c r="AL489" s="651" t="str">
        <f t="shared" si="151"/>
        <v/>
      </c>
      <c r="AM489" s="654"/>
      <c r="AN489" s="657" t="str">
        <f>IFERROR(VLOOKUP(K489,'【参考】数式用'!$A$2:$N$57,14,FALSE),"")</f>
        <v/>
      </c>
      <c r="AO489" s="657" t="str">
        <f t="shared" si="137"/>
        <v/>
      </c>
      <c r="AP489" s="662" t="str">
        <f t="shared" si="138"/>
        <v/>
      </c>
      <c r="AQ489" s="662" t="str">
        <f t="shared" si="139"/>
        <v>入力済</v>
      </c>
      <c r="AR489" s="657" t="str">
        <f t="shared" si="140"/>
        <v/>
      </c>
      <c r="AS489" s="662" t="str">
        <f t="shared" si="141"/>
        <v>入力済</v>
      </c>
      <c r="AT489" s="662" t="str">
        <f t="shared" si="142"/>
        <v/>
      </c>
      <c r="AU489" s="662" t="str">
        <f t="shared" si="143"/>
        <v/>
      </c>
      <c r="AV489" s="657" t="str">
        <f t="shared" si="144"/>
        <v/>
      </c>
      <c r="AW489" s="657" t="str">
        <f t="shared" si="145"/>
        <v>入力済</v>
      </c>
      <c r="AX489" s="662" t="str">
        <f>IFERROR(VLOOKUP(K489,'【参考】数式用'!$AR$3:$AS$49,2,FALSE),"")</f>
        <v/>
      </c>
      <c r="AY489" s="657" t="str">
        <f t="shared" si="146"/>
        <v/>
      </c>
      <c r="AZ489" s="657" t="str">
        <f t="shared" si="152"/>
        <v>入力済</v>
      </c>
      <c r="BA489" s="662" t="str">
        <f>IFERROR(VLOOKUP(K489,'【参考】数式用'!$AX$3:$AY$56,2,FALSE),"")</f>
        <v/>
      </c>
      <c r="BB489" s="657" t="str">
        <f t="shared" si="147"/>
        <v/>
      </c>
      <c r="BC489" s="673" t="str">
        <f t="shared" si="148"/>
        <v>入力済</v>
      </c>
      <c r="BD489" s="657" t="str">
        <f t="shared" si="149"/>
        <v/>
      </c>
      <c r="BE489" s="657" t="str">
        <f t="shared" si="150"/>
        <v/>
      </c>
      <c r="BF489" s="659"/>
      <c r="BG489" s="659"/>
      <c r="BH489" s="681" t="e">
        <f>VLOOKUP(K489,'【参考】数式用'!$A$2:$O$57,15,FALSE)</f>
        <v>#N/A</v>
      </c>
      <c r="BI489" s="659"/>
      <c r="BJ489" s="659"/>
      <c r="BK489" s="659"/>
      <c r="BL489" s="659"/>
      <c r="BM489" s="659"/>
      <c r="BN489" s="659"/>
      <c r="BO489" s="676"/>
    </row>
    <row r="490" spans="1:67" s="494" customFormat="1" ht="109.9" customHeight="1">
      <c r="A490" s="506">
        <v>479</v>
      </c>
      <c r="B490" s="517" t="str">
        <f>IF(基本情報入力シート!B518="","",基本情報入力シート!B518)</f>
        <v/>
      </c>
      <c r="C490" s="523"/>
      <c r="D490" s="523"/>
      <c r="E490" s="523"/>
      <c r="F490" s="530"/>
      <c r="G490" s="536" t="str">
        <f>IF(基本情報入力シート!L518="","",基本情報入力シート!L518)</f>
        <v/>
      </c>
      <c r="H490" s="536" t="str">
        <f>IF(基本情報入力シート!Q518="","",基本情報入力シート!Q518)</f>
        <v/>
      </c>
      <c r="I490" s="536" t="str">
        <f>IF(基本情報入力シート!V518="","",基本情報入力シート!V518)</f>
        <v/>
      </c>
      <c r="J490" s="536" t="str">
        <f>IF(基本情報入力シート!W518="","",基本情報入力シート!W518)</f>
        <v/>
      </c>
      <c r="K490" s="536" t="str">
        <f>IF(基本情報入力シート!Z518="","",基本情報入力シート!Z518)</f>
        <v/>
      </c>
      <c r="L490" s="555" t="str">
        <f>IF(基本情報入力シート!AF518=0,"",基本情報入力シート!AF518)</f>
        <v/>
      </c>
      <c r="M490" s="563" t="str">
        <f>IF(基本情報入力シート!AG518="","",基本情報入力シート!AG518)</f>
        <v/>
      </c>
      <c r="N490" s="571"/>
      <c r="O490" s="576" t="str">
        <f>IFERROR(VLOOKUP(K490,'【参考】数式用'!$A$2:$F$57,MATCH(N490,'【参考】数式用'!$C$3:$F$3,0)+2,0),"")</f>
        <v/>
      </c>
      <c r="P490" s="583" t="s">
        <v>549</v>
      </c>
      <c r="Q490" s="588"/>
      <c r="R490" s="590" t="s">
        <v>71</v>
      </c>
      <c r="S490" s="588"/>
      <c r="T490" s="590" t="s">
        <v>743</v>
      </c>
      <c r="U490" s="588"/>
      <c r="V490" s="590" t="s">
        <v>71</v>
      </c>
      <c r="W490" s="588"/>
      <c r="X490" s="590" t="s">
        <v>560</v>
      </c>
      <c r="Y490" s="590" t="s">
        <v>763</v>
      </c>
      <c r="Z490" s="590" t="str">
        <f t="shared" si="134"/>
        <v/>
      </c>
      <c r="AA490" s="594" t="s">
        <v>127</v>
      </c>
      <c r="AB490" s="599" t="str">
        <f t="shared" si="135"/>
        <v/>
      </c>
      <c r="AC490" s="604" t="str">
        <f>IFERROR(ROUNDDOWN(ROUNDDOWN(ROUND(L490*VLOOKUP(K490,'【参考】数式用'!$A$4:$F$57,MATCH("処遇改善加算Ⅳ",'【参考】数式用'!$C$3:$F$3,0)+2,0),0)*M490,0)*Z490*0.5,0),"")</f>
        <v/>
      </c>
      <c r="AD490" s="610"/>
      <c r="AE490" s="618"/>
      <c r="AF490" s="618"/>
      <c r="AG490" s="624"/>
      <c r="AH490" s="627"/>
      <c r="AI490" s="633"/>
      <c r="AJ490" s="634"/>
      <c r="AK490" s="648" t="str">
        <f t="shared" si="136"/>
        <v/>
      </c>
      <c r="AL490" s="651" t="str">
        <f t="shared" si="151"/>
        <v/>
      </c>
      <c r="AM490" s="654"/>
      <c r="AN490" s="657" t="str">
        <f>IFERROR(VLOOKUP(K490,'【参考】数式用'!$A$2:$N$57,14,FALSE),"")</f>
        <v/>
      </c>
      <c r="AO490" s="657" t="str">
        <f t="shared" si="137"/>
        <v/>
      </c>
      <c r="AP490" s="662" t="str">
        <f t="shared" si="138"/>
        <v/>
      </c>
      <c r="AQ490" s="662" t="str">
        <f t="shared" si="139"/>
        <v>入力済</v>
      </c>
      <c r="AR490" s="657" t="str">
        <f t="shared" si="140"/>
        <v/>
      </c>
      <c r="AS490" s="662" t="str">
        <f t="shared" si="141"/>
        <v>入力済</v>
      </c>
      <c r="AT490" s="662" t="str">
        <f t="shared" si="142"/>
        <v/>
      </c>
      <c r="AU490" s="662" t="str">
        <f t="shared" si="143"/>
        <v/>
      </c>
      <c r="AV490" s="657" t="str">
        <f t="shared" si="144"/>
        <v/>
      </c>
      <c r="AW490" s="657" t="str">
        <f t="shared" si="145"/>
        <v>入力済</v>
      </c>
      <c r="AX490" s="662" t="str">
        <f>IFERROR(VLOOKUP(K490,'【参考】数式用'!$AR$3:$AS$49,2,FALSE),"")</f>
        <v/>
      </c>
      <c r="AY490" s="657" t="str">
        <f t="shared" si="146"/>
        <v/>
      </c>
      <c r="AZ490" s="657" t="str">
        <f t="shared" si="152"/>
        <v>入力済</v>
      </c>
      <c r="BA490" s="662" t="str">
        <f>IFERROR(VLOOKUP(K490,'【参考】数式用'!$AX$3:$AY$56,2,FALSE),"")</f>
        <v/>
      </c>
      <c r="BB490" s="657" t="str">
        <f t="shared" si="147"/>
        <v/>
      </c>
      <c r="BC490" s="673" t="str">
        <f t="shared" si="148"/>
        <v>入力済</v>
      </c>
      <c r="BD490" s="657" t="str">
        <f t="shared" si="149"/>
        <v/>
      </c>
      <c r="BE490" s="657" t="str">
        <f t="shared" si="150"/>
        <v/>
      </c>
      <c r="BF490" s="659"/>
      <c r="BG490" s="659"/>
      <c r="BH490" s="681" t="e">
        <f>VLOOKUP(K490,'【参考】数式用'!$A$2:$O$57,15,FALSE)</f>
        <v>#N/A</v>
      </c>
      <c r="BI490" s="659"/>
      <c r="BJ490" s="659"/>
      <c r="BK490" s="659"/>
      <c r="BL490" s="659"/>
      <c r="BM490" s="659"/>
      <c r="BN490" s="659"/>
      <c r="BO490" s="676"/>
    </row>
    <row r="491" spans="1:67" s="494" customFormat="1" ht="109.9" customHeight="1">
      <c r="A491" s="506">
        <v>480</v>
      </c>
      <c r="B491" s="517" t="str">
        <f>IF(基本情報入力シート!B519="","",基本情報入力シート!B519)</f>
        <v/>
      </c>
      <c r="C491" s="523"/>
      <c r="D491" s="523"/>
      <c r="E491" s="523"/>
      <c r="F491" s="530"/>
      <c r="G491" s="536" t="str">
        <f>IF(基本情報入力シート!L519="","",基本情報入力シート!L519)</f>
        <v/>
      </c>
      <c r="H491" s="536" t="str">
        <f>IF(基本情報入力シート!Q519="","",基本情報入力シート!Q519)</f>
        <v/>
      </c>
      <c r="I491" s="536" t="str">
        <f>IF(基本情報入力シート!V519="","",基本情報入力シート!V519)</f>
        <v/>
      </c>
      <c r="J491" s="536" t="str">
        <f>IF(基本情報入力シート!W519="","",基本情報入力シート!W519)</f>
        <v/>
      </c>
      <c r="K491" s="536" t="str">
        <f>IF(基本情報入力シート!Z519="","",基本情報入力シート!Z519)</f>
        <v/>
      </c>
      <c r="L491" s="555" t="str">
        <f>IF(基本情報入力シート!AF519=0,"",基本情報入力シート!AF519)</f>
        <v/>
      </c>
      <c r="M491" s="563" t="str">
        <f>IF(基本情報入力シート!AG519="","",基本情報入力シート!AG519)</f>
        <v/>
      </c>
      <c r="N491" s="571"/>
      <c r="O491" s="576" t="str">
        <f>IFERROR(VLOOKUP(K491,'【参考】数式用'!$A$2:$F$57,MATCH(N491,'【参考】数式用'!$C$3:$F$3,0)+2,0),"")</f>
        <v/>
      </c>
      <c r="P491" s="583" t="s">
        <v>549</v>
      </c>
      <c r="Q491" s="588"/>
      <c r="R491" s="590" t="s">
        <v>71</v>
      </c>
      <c r="S491" s="588"/>
      <c r="T491" s="590" t="s">
        <v>743</v>
      </c>
      <c r="U491" s="588"/>
      <c r="V491" s="590" t="s">
        <v>71</v>
      </c>
      <c r="W491" s="588"/>
      <c r="X491" s="590" t="s">
        <v>560</v>
      </c>
      <c r="Y491" s="590" t="s">
        <v>763</v>
      </c>
      <c r="Z491" s="590" t="str">
        <f t="shared" si="134"/>
        <v/>
      </c>
      <c r="AA491" s="594" t="s">
        <v>127</v>
      </c>
      <c r="AB491" s="599" t="str">
        <f t="shared" si="135"/>
        <v/>
      </c>
      <c r="AC491" s="604" t="str">
        <f>IFERROR(ROUNDDOWN(ROUNDDOWN(ROUND(L491*VLOOKUP(K491,'【参考】数式用'!$A$4:$F$57,MATCH("処遇改善加算Ⅳ",'【参考】数式用'!$C$3:$F$3,0)+2,0),0)*M491,0)*Z491*0.5,0),"")</f>
        <v/>
      </c>
      <c r="AD491" s="610"/>
      <c r="AE491" s="618"/>
      <c r="AF491" s="618"/>
      <c r="AG491" s="624"/>
      <c r="AH491" s="627"/>
      <c r="AI491" s="633"/>
      <c r="AJ491" s="634"/>
      <c r="AK491" s="648" t="str">
        <f t="shared" si="136"/>
        <v/>
      </c>
      <c r="AL491" s="651" t="str">
        <f t="shared" si="151"/>
        <v/>
      </c>
      <c r="AM491" s="654"/>
      <c r="AN491" s="657" t="str">
        <f>IFERROR(VLOOKUP(K491,'【参考】数式用'!$A$2:$N$57,14,FALSE),"")</f>
        <v/>
      </c>
      <c r="AO491" s="657" t="str">
        <f t="shared" si="137"/>
        <v/>
      </c>
      <c r="AP491" s="662" t="str">
        <f t="shared" si="138"/>
        <v/>
      </c>
      <c r="AQ491" s="662" t="str">
        <f t="shared" si="139"/>
        <v>入力済</v>
      </c>
      <c r="AR491" s="657" t="str">
        <f t="shared" si="140"/>
        <v/>
      </c>
      <c r="AS491" s="662" t="str">
        <f t="shared" si="141"/>
        <v>入力済</v>
      </c>
      <c r="AT491" s="662" t="str">
        <f t="shared" si="142"/>
        <v/>
      </c>
      <c r="AU491" s="662" t="str">
        <f t="shared" si="143"/>
        <v/>
      </c>
      <c r="AV491" s="657" t="str">
        <f t="shared" si="144"/>
        <v/>
      </c>
      <c r="AW491" s="657" t="str">
        <f t="shared" si="145"/>
        <v>入力済</v>
      </c>
      <c r="AX491" s="662" t="str">
        <f>IFERROR(VLOOKUP(K491,'【参考】数式用'!$AR$3:$AS$49,2,FALSE),"")</f>
        <v/>
      </c>
      <c r="AY491" s="657" t="str">
        <f t="shared" si="146"/>
        <v/>
      </c>
      <c r="AZ491" s="657" t="str">
        <f t="shared" si="152"/>
        <v>入力済</v>
      </c>
      <c r="BA491" s="662" t="str">
        <f>IFERROR(VLOOKUP(K491,'【参考】数式用'!$AX$3:$AY$56,2,FALSE),"")</f>
        <v/>
      </c>
      <c r="BB491" s="657" t="str">
        <f t="shared" si="147"/>
        <v/>
      </c>
      <c r="BC491" s="673" t="str">
        <f t="shared" si="148"/>
        <v>入力済</v>
      </c>
      <c r="BD491" s="657" t="str">
        <f t="shared" si="149"/>
        <v/>
      </c>
      <c r="BE491" s="657" t="str">
        <f t="shared" si="150"/>
        <v/>
      </c>
      <c r="BF491" s="659"/>
      <c r="BG491" s="659"/>
      <c r="BH491" s="681" t="e">
        <f>VLOOKUP(K491,'【参考】数式用'!$A$2:$O$57,15,FALSE)</f>
        <v>#N/A</v>
      </c>
      <c r="BI491" s="659"/>
      <c r="BJ491" s="659"/>
      <c r="BK491" s="659"/>
      <c r="BL491" s="659"/>
      <c r="BM491" s="659"/>
      <c r="BN491" s="659"/>
      <c r="BO491" s="676"/>
    </row>
    <row r="492" spans="1:67" s="494" customFormat="1" ht="109.9" customHeight="1">
      <c r="A492" s="506">
        <v>481</v>
      </c>
      <c r="B492" s="517" t="str">
        <f>IF(基本情報入力シート!B520="","",基本情報入力シート!B520)</f>
        <v/>
      </c>
      <c r="C492" s="523"/>
      <c r="D492" s="523"/>
      <c r="E492" s="523"/>
      <c r="F492" s="530"/>
      <c r="G492" s="536" t="str">
        <f>IF(基本情報入力シート!L520="","",基本情報入力シート!L520)</f>
        <v/>
      </c>
      <c r="H492" s="536" t="str">
        <f>IF(基本情報入力シート!Q520="","",基本情報入力シート!Q520)</f>
        <v/>
      </c>
      <c r="I492" s="536" t="str">
        <f>IF(基本情報入力シート!V520="","",基本情報入力シート!V520)</f>
        <v/>
      </c>
      <c r="J492" s="536" t="str">
        <f>IF(基本情報入力シート!W520="","",基本情報入力シート!W520)</f>
        <v/>
      </c>
      <c r="K492" s="536" t="str">
        <f>IF(基本情報入力シート!Z520="","",基本情報入力シート!Z520)</f>
        <v/>
      </c>
      <c r="L492" s="555" t="str">
        <f>IF(基本情報入力シート!AF520=0,"",基本情報入力シート!AF520)</f>
        <v/>
      </c>
      <c r="M492" s="563" t="str">
        <f>IF(基本情報入力シート!AG520="","",基本情報入力シート!AG520)</f>
        <v/>
      </c>
      <c r="N492" s="571"/>
      <c r="O492" s="576" t="str">
        <f>IFERROR(VLOOKUP(K492,'【参考】数式用'!$A$2:$F$57,MATCH(N492,'【参考】数式用'!$C$3:$F$3,0)+2,0),"")</f>
        <v/>
      </c>
      <c r="P492" s="583" t="s">
        <v>549</v>
      </c>
      <c r="Q492" s="588"/>
      <c r="R492" s="590" t="s">
        <v>71</v>
      </c>
      <c r="S492" s="588"/>
      <c r="T492" s="590" t="s">
        <v>743</v>
      </c>
      <c r="U492" s="588"/>
      <c r="V492" s="590" t="s">
        <v>71</v>
      </c>
      <c r="W492" s="588"/>
      <c r="X492" s="590" t="s">
        <v>560</v>
      </c>
      <c r="Y492" s="590" t="s">
        <v>763</v>
      </c>
      <c r="Z492" s="590" t="str">
        <f t="shared" si="134"/>
        <v/>
      </c>
      <c r="AA492" s="594" t="s">
        <v>127</v>
      </c>
      <c r="AB492" s="599" t="str">
        <f t="shared" si="135"/>
        <v/>
      </c>
      <c r="AC492" s="604" t="str">
        <f>IFERROR(ROUNDDOWN(ROUNDDOWN(ROUND(L492*VLOOKUP(K492,'【参考】数式用'!$A$4:$F$57,MATCH("処遇改善加算Ⅳ",'【参考】数式用'!$C$3:$F$3,0)+2,0),0)*M492,0)*Z492*0.5,0),"")</f>
        <v/>
      </c>
      <c r="AD492" s="610"/>
      <c r="AE492" s="618"/>
      <c r="AF492" s="618"/>
      <c r="AG492" s="624"/>
      <c r="AH492" s="627"/>
      <c r="AI492" s="633"/>
      <c r="AJ492" s="634"/>
      <c r="AK492" s="648" t="str">
        <f t="shared" si="136"/>
        <v/>
      </c>
      <c r="AL492" s="651" t="str">
        <f t="shared" si="151"/>
        <v/>
      </c>
      <c r="AM492" s="654"/>
      <c r="AN492" s="657" t="str">
        <f>IFERROR(VLOOKUP(K492,'【参考】数式用'!$A$2:$N$57,14,FALSE),"")</f>
        <v/>
      </c>
      <c r="AO492" s="657" t="str">
        <f t="shared" si="137"/>
        <v/>
      </c>
      <c r="AP492" s="662" t="str">
        <f t="shared" si="138"/>
        <v/>
      </c>
      <c r="AQ492" s="662" t="str">
        <f t="shared" si="139"/>
        <v>入力済</v>
      </c>
      <c r="AR492" s="657" t="str">
        <f t="shared" si="140"/>
        <v/>
      </c>
      <c r="AS492" s="662" t="str">
        <f t="shared" si="141"/>
        <v>入力済</v>
      </c>
      <c r="AT492" s="662" t="str">
        <f t="shared" si="142"/>
        <v/>
      </c>
      <c r="AU492" s="662" t="str">
        <f t="shared" si="143"/>
        <v/>
      </c>
      <c r="AV492" s="657" t="str">
        <f t="shared" si="144"/>
        <v/>
      </c>
      <c r="AW492" s="657" t="str">
        <f t="shared" si="145"/>
        <v>入力済</v>
      </c>
      <c r="AX492" s="662" t="str">
        <f>IFERROR(VLOOKUP(K492,'【参考】数式用'!$AR$3:$AS$49,2,FALSE),"")</f>
        <v/>
      </c>
      <c r="AY492" s="657" t="str">
        <f t="shared" si="146"/>
        <v/>
      </c>
      <c r="AZ492" s="657" t="str">
        <f t="shared" si="152"/>
        <v>入力済</v>
      </c>
      <c r="BA492" s="662" t="str">
        <f>IFERROR(VLOOKUP(K492,'【参考】数式用'!$AX$3:$AY$56,2,FALSE),"")</f>
        <v/>
      </c>
      <c r="BB492" s="657" t="str">
        <f t="shared" si="147"/>
        <v/>
      </c>
      <c r="BC492" s="673" t="str">
        <f t="shared" si="148"/>
        <v>入力済</v>
      </c>
      <c r="BD492" s="657" t="str">
        <f t="shared" si="149"/>
        <v/>
      </c>
      <c r="BE492" s="657" t="str">
        <f t="shared" si="150"/>
        <v/>
      </c>
      <c r="BF492" s="659"/>
      <c r="BG492" s="659"/>
      <c r="BH492" s="681" t="e">
        <f>VLOOKUP(K492,'【参考】数式用'!$A$2:$O$57,15,FALSE)</f>
        <v>#N/A</v>
      </c>
      <c r="BI492" s="659"/>
      <c r="BJ492" s="659"/>
      <c r="BK492" s="659"/>
      <c r="BL492" s="659"/>
      <c r="BM492" s="659"/>
      <c r="BN492" s="659"/>
      <c r="BO492" s="676"/>
    </row>
    <row r="493" spans="1:67" s="494" customFormat="1" ht="109.9" customHeight="1">
      <c r="A493" s="506">
        <v>482</v>
      </c>
      <c r="B493" s="517" t="str">
        <f>IF(基本情報入力シート!B521="","",基本情報入力シート!B521)</f>
        <v/>
      </c>
      <c r="C493" s="523"/>
      <c r="D493" s="523"/>
      <c r="E493" s="523"/>
      <c r="F493" s="530"/>
      <c r="G493" s="536" t="str">
        <f>IF(基本情報入力シート!L521="","",基本情報入力シート!L521)</f>
        <v/>
      </c>
      <c r="H493" s="536" t="str">
        <f>IF(基本情報入力シート!Q521="","",基本情報入力シート!Q521)</f>
        <v/>
      </c>
      <c r="I493" s="536" t="str">
        <f>IF(基本情報入力シート!V521="","",基本情報入力シート!V521)</f>
        <v/>
      </c>
      <c r="J493" s="536" t="str">
        <f>IF(基本情報入力シート!W521="","",基本情報入力シート!W521)</f>
        <v/>
      </c>
      <c r="K493" s="536" t="str">
        <f>IF(基本情報入力シート!Z521="","",基本情報入力シート!Z521)</f>
        <v/>
      </c>
      <c r="L493" s="555" t="str">
        <f>IF(基本情報入力シート!AF521=0,"",基本情報入力シート!AF521)</f>
        <v/>
      </c>
      <c r="M493" s="563" t="str">
        <f>IF(基本情報入力シート!AG521="","",基本情報入力シート!AG521)</f>
        <v/>
      </c>
      <c r="N493" s="571"/>
      <c r="O493" s="576" t="str">
        <f>IFERROR(VLOOKUP(K493,'【参考】数式用'!$A$2:$F$57,MATCH(N493,'【参考】数式用'!$C$3:$F$3,0)+2,0),"")</f>
        <v/>
      </c>
      <c r="P493" s="583" t="s">
        <v>549</v>
      </c>
      <c r="Q493" s="588"/>
      <c r="R493" s="590" t="s">
        <v>71</v>
      </c>
      <c r="S493" s="588"/>
      <c r="T493" s="590" t="s">
        <v>743</v>
      </c>
      <c r="U493" s="588"/>
      <c r="V493" s="590" t="s">
        <v>71</v>
      </c>
      <c r="W493" s="588"/>
      <c r="X493" s="590" t="s">
        <v>560</v>
      </c>
      <c r="Y493" s="590" t="s">
        <v>763</v>
      </c>
      <c r="Z493" s="590" t="str">
        <f t="shared" si="134"/>
        <v/>
      </c>
      <c r="AA493" s="594" t="s">
        <v>127</v>
      </c>
      <c r="AB493" s="599" t="str">
        <f t="shared" si="135"/>
        <v/>
      </c>
      <c r="AC493" s="604" t="str">
        <f>IFERROR(ROUNDDOWN(ROUNDDOWN(ROUND(L493*VLOOKUP(K493,'【参考】数式用'!$A$4:$F$57,MATCH("処遇改善加算Ⅳ",'【参考】数式用'!$C$3:$F$3,0)+2,0),0)*M493,0)*Z493*0.5,0),"")</f>
        <v/>
      </c>
      <c r="AD493" s="610"/>
      <c r="AE493" s="618"/>
      <c r="AF493" s="618"/>
      <c r="AG493" s="624"/>
      <c r="AH493" s="627"/>
      <c r="AI493" s="633"/>
      <c r="AJ493" s="634"/>
      <c r="AK493" s="648" t="str">
        <f t="shared" si="136"/>
        <v/>
      </c>
      <c r="AL493" s="651" t="str">
        <f t="shared" si="151"/>
        <v/>
      </c>
      <c r="AM493" s="654"/>
      <c r="AN493" s="657" t="str">
        <f>IFERROR(VLOOKUP(K493,'【参考】数式用'!$A$2:$N$57,14,FALSE),"")</f>
        <v/>
      </c>
      <c r="AO493" s="657" t="str">
        <f t="shared" si="137"/>
        <v/>
      </c>
      <c r="AP493" s="662" t="str">
        <f t="shared" si="138"/>
        <v/>
      </c>
      <c r="AQ493" s="662" t="str">
        <f t="shared" si="139"/>
        <v>入力済</v>
      </c>
      <c r="AR493" s="657" t="str">
        <f t="shared" si="140"/>
        <v/>
      </c>
      <c r="AS493" s="662" t="str">
        <f t="shared" si="141"/>
        <v>入力済</v>
      </c>
      <c r="AT493" s="662" t="str">
        <f t="shared" si="142"/>
        <v/>
      </c>
      <c r="AU493" s="662" t="str">
        <f t="shared" si="143"/>
        <v/>
      </c>
      <c r="AV493" s="657" t="str">
        <f t="shared" si="144"/>
        <v/>
      </c>
      <c r="AW493" s="657" t="str">
        <f t="shared" si="145"/>
        <v>入力済</v>
      </c>
      <c r="AX493" s="662" t="str">
        <f>IFERROR(VLOOKUP(K493,'【参考】数式用'!$AR$3:$AS$49,2,FALSE),"")</f>
        <v/>
      </c>
      <c r="AY493" s="657" t="str">
        <f t="shared" si="146"/>
        <v/>
      </c>
      <c r="AZ493" s="657" t="str">
        <f t="shared" si="152"/>
        <v>入力済</v>
      </c>
      <c r="BA493" s="662" t="str">
        <f>IFERROR(VLOOKUP(K493,'【参考】数式用'!$AX$3:$AY$56,2,FALSE),"")</f>
        <v/>
      </c>
      <c r="BB493" s="657" t="str">
        <f t="shared" si="147"/>
        <v/>
      </c>
      <c r="BC493" s="673" t="str">
        <f t="shared" si="148"/>
        <v>入力済</v>
      </c>
      <c r="BD493" s="657" t="str">
        <f t="shared" si="149"/>
        <v/>
      </c>
      <c r="BE493" s="657" t="str">
        <f t="shared" si="150"/>
        <v/>
      </c>
      <c r="BF493" s="659"/>
      <c r="BG493" s="659"/>
      <c r="BH493" s="681" t="e">
        <f>VLOOKUP(K493,'【参考】数式用'!$A$2:$O$57,15,FALSE)</f>
        <v>#N/A</v>
      </c>
      <c r="BI493" s="659"/>
      <c r="BJ493" s="659"/>
      <c r="BK493" s="659"/>
      <c r="BL493" s="659"/>
      <c r="BM493" s="659"/>
      <c r="BN493" s="659"/>
      <c r="BO493" s="676"/>
    </row>
    <row r="494" spans="1:67" s="494" customFormat="1" ht="109.9" customHeight="1">
      <c r="A494" s="506">
        <v>483</v>
      </c>
      <c r="B494" s="517" t="str">
        <f>IF(基本情報入力シート!B522="","",基本情報入力シート!B522)</f>
        <v/>
      </c>
      <c r="C494" s="523"/>
      <c r="D494" s="523"/>
      <c r="E494" s="523"/>
      <c r="F494" s="530"/>
      <c r="G494" s="536" t="str">
        <f>IF(基本情報入力シート!L522="","",基本情報入力シート!L522)</f>
        <v/>
      </c>
      <c r="H494" s="536" t="str">
        <f>IF(基本情報入力シート!Q522="","",基本情報入力シート!Q522)</f>
        <v/>
      </c>
      <c r="I494" s="536" t="str">
        <f>IF(基本情報入力シート!V522="","",基本情報入力シート!V522)</f>
        <v/>
      </c>
      <c r="J494" s="536" t="str">
        <f>IF(基本情報入力シート!W522="","",基本情報入力シート!W522)</f>
        <v/>
      </c>
      <c r="K494" s="536" t="str">
        <f>IF(基本情報入力シート!Z522="","",基本情報入力シート!Z522)</f>
        <v/>
      </c>
      <c r="L494" s="555" t="str">
        <f>IF(基本情報入力シート!AF522=0,"",基本情報入力シート!AF522)</f>
        <v/>
      </c>
      <c r="M494" s="563" t="str">
        <f>IF(基本情報入力シート!AG522="","",基本情報入力シート!AG522)</f>
        <v/>
      </c>
      <c r="N494" s="571"/>
      <c r="O494" s="576" t="str">
        <f>IFERROR(VLOOKUP(K494,'【参考】数式用'!$A$2:$F$57,MATCH(N494,'【参考】数式用'!$C$3:$F$3,0)+2,0),"")</f>
        <v/>
      </c>
      <c r="P494" s="583" t="s">
        <v>549</v>
      </c>
      <c r="Q494" s="588"/>
      <c r="R494" s="590" t="s">
        <v>71</v>
      </c>
      <c r="S494" s="588"/>
      <c r="T494" s="590" t="s">
        <v>743</v>
      </c>
      <c r="U494" s="588"/>
      <c r="V494" s="590" t="s">
        <v>71</v>
      </c>
      <c r="W494" s="588"/>
      <c r="X494" s="590" t="s">
        <v>560</v>
      </c>
      <c r="Y494" s="590" t="s">
        <v>763</v>
      </c>
      <c r="Z494" s="590" t="str">
        <f t="shared" si="134"/>
        <v/>
      </c>
      <c r="AA494" s="594" t="s">
        <v>127</v>
      </c>
      <c r="AB494" s="599" t="str">
        <f t="shared" si="135"/>
        <v/>
      </c>
      <c r="AC494" s="604" t="str">
        <f>IFERROR(ROUNDDOWN(ROUNDDOWN(ROUND(L494*VLOOKUP(K494,'【参考】数式用'!$A$4:$F$57,MATCH("処遇改善加算Ⅳ",'【参考】数式用'!$C$3:$F$3,0)+2,0),0)*M494,0)*Z494*0.5,0),"")</f>
        <v/>
      </c>
      <c r="AD494" s="610"/>
      <c r="AE494" s="618"/>
      <c r="AF494" s="618"/>
      <c r="AG494" s="624"/>
      <c r="AH494" s="627"/>
      <c r="AI494" s="633"/>
      <c r="AJ494" s="634"/>
      <c r="AK494" s="648" t="str">
        <f t="shared" si="136"/>
        <v/>
      </c>
      <c r="AL494" s="651" t="str">
        <f t="shared" si="151"/>
        <v/>
      </c>
      <c r="AM494" s="654"/>
      <c r="AN494" s="657" t="str">
        <f>IFERROR(VLOOKUP(K494,'【参考】数式用'!$A$2:$N$57,14,FALSE),"")</f>
        <v/>
      </c>
      <c r="AO494" s="657" t="str">
        <f t="shared" si="137"/>
        <v/>
      </c>
      <c r="AP494" s="662" t="str">
        <f t="shared" si="138"/>
        <v/>
      </c>
      <c r="AQ494" s="662" t="str">
        <f t="shared" si="139"/>
        <v>入力済</v>
      </c>
      <c r="AR494" s="657" t="str">
        <f t="shared" si="140"/>
        <v/>
      </c>
      <c r="AS494" s="662" t="str">
        <f t="shared" si="141"/>
        <v>入力済</v>
      </c>
      <c r="AT494" s="662" t="str">
        <f t="shared" si="142"/>
        <v/>
      </c>
      <c r="AU494" s="662" t="str">
        <f t="shared" si="143"/>
        <v/>
      </c>
      <c r="AV494" s="657" t="str">
        <f t="shared" si="144"/>
        <v/>
      </c>
      <c r="AW494" s="657" t="str">
        <f t="shared" si="145"/>
        <v>入力済</v>
      </c>
      <c r="AX494" s="662" t="str">
        <f>IFERROR(VLOOKUP(K494,'【参考】数式用'!$AR$3:$AS$49,2,FALSE),"")</f>
        <v/>
      </c>
      <c r="AY494" s="657" t="str">
        <f t="shared" si="146"/>
        <v/>
      </c>
      <c r="AZ494" s="657" t="str">
        <f t="shared" si="152"/>
        <v>入力済</v>
      </c>
      <c r="BA494" s="662" t="str">
        <f>IFERROR(VLOOKUP(K494,'【参考】数式用'!$AX$3:$AY$56,2,FALSE),"")</f>
        <v/>
      </c>
      <c r="BB494" s="657" t="str">
        <f t="shared" si="147"/>
        <v/>
      </c>
      <c r="BC494" s="673" t="str">
        <f t="shared" si="148"/>
        <v>入力済</v>
      </c>
      <c r="BD494" s="657" t="str">
        <f t="shared" si="149"/>
        <v/>
      </c>
      <c r="BE494" s="657" t="str">
        <f t="shared" si="150"/>
        <v/>
      </c>
      <c r="BF494" s="659"/>
      <c r="BG494" s="659"/>
      <c r="BH494" s="681" t="e">
        <f>VLOOKUP(K494,'【参考】数式用'!$A$2:$O$57,15,FALSE)</f>
        <v>#N/A</v>
      </c>
      <c r="BI494" s="659"/>
      <c r="BJ494" s="659"/>
      <c r="BK494" s="659"/>
      <c r="BL494" s="659"/>
      <c r="BM494" s="659"/>
      <c r="BN494" s="659"/>
      <c r="BO494" s="676"/>
    </row>
    <row r="495" spans="1:67" s="494" customFormat="1" ht="109.9" customHeight="1">
      <c r="A495" s="506">
        <v>484</v>
      </c>
      <c r="B495" s="517" t="str">
        <f>IF(基本情報入力シート!B523="","",基本情報入力シート!B523)</f>
        <v/>
      </c>
      <c r="C495" s="523"/>
      <c r="D495" s="523"/>
      <c r="E495" s="523"/>
      <c r="F495" s="530"/>
      <c r="G495" s="536" t="str">
        <f>IF(基本情報入力シート!L523="","",基本情報入力シート!L523)</f>
        <v/>
      </c>
      <c r="H495" s="536" t="str">
        <f>IF(基本情報入力シート!Q523="","",基本情報入力シート!Q523)</f>
        <v/>
      </c>
      <c r="I495" s="536" t="str">
        <f>IF(基本情報入力シート!V523="","",基本情報入力シート!V523)</f>
        <v/>
      </c>
      <c r="J495" s="536" t="str">
        <f>IF(基本情報入力シート!W523="","",基本情報入力シート!W523)</f>
        <v/>
      </c>
      <c r="K495" s="536" t="str">
        <f>IF(基本情報入力シート!Z523="","",基本情報入力シート!Z523)</f>
        <v/>
      </c>
      <c r="L495" s="555" t="str">
        <f>IF(基本情報入力シート!AF523=0,"",基本情報入力シート!AF523)</f>
        <v/>
      </c>
      <c r="M495" s="563" t="str">
        <f>IF(基本情報入力シート!AG523="","",基本情報入力シート!AG523)</f>
        <v/>
      </c>
      <c r="N495" s="571"/>
      <c r="O495" s="576" t="str">
        <f>IFERROR(VLOOKUP(K495,'【参考】数式用'!$A$2:$F$57,MATCH(N495,'【参考】数式用'!$C$3:$F$3,0)+2,0),"")</f>
        <v/>
      </c>
      <c r="P495" s="583" t="s">
        <v>549</v>
      </c>
      <c r="Q495" s="588"/>
      <c r="R495" s="590" t="s">
        <v>71</v>
      </c>
      <c r="S495" s="588"/>
      <c r="T495" s="590" t="s">
        <v>743</v>
      </c>
      <c r="U495" s="588"/>
      <c r="V495" s="590" t="s">
        <v>71</v>
      </c>
      <c r="W495" s="588"/>
      <c r="X495" s="590" t="s">
        <v>560</v>
      </c>
      <c r="Y495" s="590" t="s">
        <v>763</v>
      </c>
      <c r="Z495" s="590" t="str">
        <f t="shared" si="134"/>
        <v/>
      </c>
      <c r="AA495" s="594" t="s">
        <v>127</v>
      </c>
      <c r="AB495" s="599" t="str">
        <f t="shared" si="135"/>
        <v/>
      </c>
      <c r="AC495" s="604" t="str">
        <f>IFERROR(ROUNDDOWN(ROUNDDOWN(ROUND(L495*VLOOKUP(K495,'【参考】数式用'!$A$4:$F$57,MATCH("処遇改善加算Ⅳ",'【参考】数式用'!$C$3:$F$3,0)+2,0),0)*M495,0)*Z495*0.5,0),"")</f>
        <v/>
      </c>
      <c r="AD495" s="610"/>
      <c r="AE495" s="618"/>
      <c r="AF495" s="618"/>
      <c r="AG495" s="624"/>
      <c r="AH495" s="627"/>
      <c r="AI495" s="633"/>
      <c r="AJ495" s="634"/>
      <c r="AK495" s="648" t="str">
        <f t="shared" si="136"/>
        <v/>
      </c>
      <c r="AL495" s="651" t="str">
        <f t="shared" si="151"/>
        <v/>
      </c>
      <c r="AM495" s="654"/>
      <c r="AN495" s="657" t="str">
        <f>IFERROR(VLOOKUP(K495,'【参考】数式用'!$A$2:$N$57,14,FALSE),"")</f>
        <v/>
      </c>
      <c r="AO495" s="657" t="str">
        <f t="shared" si="137"/>
        <v/>
      </c>
      <c r="AP495" s="662" t="str">
        <f t="shared" si="138"/>
        <v/>
      </c>
      <c r="AQ495" s="662" t="str">
        <f t="shared" si="139"/>
        <v>入力済</v>
      </c>
      <c r="AR495" s="657" t="str">
        <f t="shared" si="140"/>
        <v/>
      </c>
      <c r="AS495" s="662" t="str">
        <f t="shared" si="141"/>
        <v>入力済</v>
      </c>
      <c r="AT495" s="662" t="str">
        <f t="shared" si="142"/>
        <v/>
      </c>
      <c r="AU495" s="662" t="str">
        <f t="shared" si="143"/>
        <v/>
      </c>
      <c r="AV495" s="657" t="str">
        <f t="shared" si="144"/>
        <v/>
      </c>
      <c r="AW495" s="657" t="str">
        <f t="shared" si="145"/>
        <v>入力済</v>
      </c>
      <c r="AX495" s="662" t="str">
        <f>IFERROR(VLOOKUP(K495,'【参考】数式用'!$AR$3:$AS$49,2,FALSE),"")</f>
        <v/>
      </c>
      <c r="AY495" s="657" t="str">
        <f t="shared" si="146"/>
        <v/>
      </c>
      <c r="AZ495" s="657" t="str">
        <f t="shared" si="152"/>
        <v>入力済</v>
      </c>
      <c r="BA495" s="662" t="str">
        <f>IFERROR(VLOOKUP(K495,'【参考】数式用'!$AX$3:$AY$56,2,FALSE),"")</f>
        <v/>
      </c>
      <c r="BB495" s="657" t="str">
        <f t="shared" si="147"/>
        <v/>
      </c>
      <c r="BC495" s="673" t="str">
        <f t="shared" si="148"/>
        <v>入力済</v>
      </c>
      <c r="BD495" s="657" t="str">
        <f t="shared" si="149"/>
        <v/>
      </c>
      <c r="BE495" s="657" t="str">
        <f t="shared" si="150"/>
        <v/>
      </c>
      <c r="BF495" s="659"/>
      <c r="BG495" s="659"/>
      <c r="BH495" s="681" t="e">
        <f>VLOOKUP(K495,'【参考】数式用'!$A$2:$O$57,15,FALSE)</f>
        <v>#N/A</v>
      </c>
      <c r="BI495" s="659"/>
      <c r="BJ495" s="659"/>
      <c r="BK495" s="659"/>
      <c r="BL495" s="659"/>
      <c r="BM495" s="659"/>
      <c r="BN495" s="659"/>
      <c r="BO495" s="676"/>
    </row>
    <row r="496" spans="1:67" s="494" customFormat="1" ht="109.9" customHeight="1">
      <c r="A496" s="506">
        <v>485</v>
      </c>
      <c r="B496" s="517" t="str">
        <f>IF(基本情報入力シート!B524="","",基本情報入力シート!B524)</f>
        <v/>
      </c>
      <c r="C496" s="523"/>
      <c r="D496" s="523"/>
      <c r="E496" s="523"/>
      <c r="F496" s="530"/>
      <c r="G496" s="536" t="str">
        <f>IF(基本情報入力シート!L524="","",基本情報入力シート!L524)</f>
        <v/>
      </c>
      <c r="H496" s="536" t="str">
        <f>IF(基本情報入力シート!Q524="","",基本情報入力シート!Q524)</f>
        <v/>
      </c>
      <c r="I496" s="536" t="str">
        <f>IF(基本情報入力シート!V524="","",基本情報入力シート!V524)</f>
        <v/>
      </c>
      <c r="J496" s="536" t="str">
        <f>IF(基本情報入力シート!W524="","",基本情報入力シート!W524)</f>
        <v/>
      </c>
      <c r="K496" s="536" t="str">
        <f>IF(基本情報入力シート!Z524="","",基本情報入力シート!Z524)</f>
        <v/>
      </c>
      <c r="L496" s="555" t="str">
        <f>IF(基本情報入力シート!AF524=0,"",基本情報入力シート!AF524)</f>
        <v/>
      </c>
      <c r="M496" s="563" t="str">
        <f>IF(基本情報入力シート!AG524="","",基本情報入力シート!AG524)</f>
        <v/>
      </c>
      <c r="N496" s="571"/>
      <c r="O496" s="576" t="str">
        <f>IFERROR(VLOOKUP(K496,'【参考】数式用'!$A$2:$F$57,MATCH(N496,'【参考】数式用'!$C$3:$F$3,0)+2,0),"")</f>
        <v/>
      </c>
      <c r="P496" s="583" t="s">
        <v>549</v>
      </c>
      <c r="Q496" s="588"/>
      <c r="R496" s="590" t="s">
        <v>71</v>
      </c>
      <c r="S496" s="588"/>
      <c r="T496" s="590" t="s">
        <v>743</v>
      </c>
      <c r="U496" s="588"/>
      <c r="V496" s="590" t="s">
        <v>71</v>
      </c>
      <c r="W496" s="588"/>
      <c r="X496" s="590" t="s">
        <v>560</v>
      </c>
      <c r="Y496" s="590" t="s">
        <v>763</v>
      </c>
      <c r="Z496" s="590" t="str">
        <f t="shared" si="134"/>
        <v/>
      </c>
      <c r="AA496" s="594" t="s">
        <v>127</v>
      </c>
      <c r="AB496" s="599" t="str">
        <f t="shared" si="135"/>
        <v/>
      </c>
      <c r="AC496" s="604" t="str">
        <f>IFERROR(ROUNDDOWN(ROUNDDOWN(ROUND(L496*VLOOKUP(K496,'【参考】数式用'!$A$4:$F$57,MATCH("処遇改善加算Ⅳ",'【参考】数式用'!$C$3:$F$3,0)+2,0),0)*M496,0)*Z496*0.5,0),"")</f>
        <v/>
      </c>
      <c r="AD496" s="610"/>
      <c r="AE496" s="618"/>
      <c r="AF496" s="618"/>
      <c r="AG496" s="624"/>
      <c r="AH496" s="627"/>
      <c r="AI496" s="633"/>
      <c r="AJ496" s="634"/>
      <c r="AK496" s="648" t="str">
        <f t="shared" si="136"/>
        <v/>
      </c>
      <c r="AL496" s="651" t="str">
        <f t="shared" si="151"/>
        <v/>
      </c>
      <c r="AM496" s="654"/>
      <c r="AN496" s="657" t="str">
        <f>IFERROR(VLOOKUP(K496,'【参考】数式用'!$A$2:$N$57,14,FALSE),"")</f>
        <v/>
      </c>
      <c r="AO496" s="657" t="str">
        <f t="shared" si="137"/>
        <v/>
      </c>
      <c r="AP496" s="662" t="str">
        <f t="shared" si="138"/>
        <v/>
      </c>
      <c r="AQ496" s="662" t="str">
        <f t="shared" si="139"/>
        <v>入力済</v>
      </c>
      <c r="AR496" s="657" t="str">
        <f t="shared" si="140"/>
        <v/>
      </c>
      <c r="AS496" s="662" t="str">
        <f t="shared" si="141"/>
        <v>入力済</v>
      </c>
      <c r="AT496" s="662" t="str">
        <f t="shared" si="142"/>
        <v/>
      </c>
      <c r="AU496" s="662" t="str">
        <f t="shared" si="143"/>
        <v/>
      </c>
      <c r="AV496" s="657" t="str">
        <f t="shared" si="144"/>
        <v/>
      </c>
      <c r="AW496" s="657" t="str">
        <f t="shared" si="145"/>
        <v>入力済</v>
      </c>
      <c r="AX496" s="662" t="str">
        <f>IFERROR(VLOOKUP(K496,'【参考】数式用'!$AR$3:$AS$49,2,FALSE),"")</f>
        <v/>
      </c>
      <c r="AY496" s="657" t="str">
        <f t="shared" si="146"/>
        <v/>
      </c>
      <c r="AZ496" s="657" t="str">
        <f t="shared" si="152"/>
        <v>入力済</v>
      </c>
      <c r="BA496" s="662" t="str">
        <f>IFERROR(VLOOKUP(K496,'【参考】数式用'!$AX$3:$AY$56,2,FALSE),"")</f>
        <v/>
      </c>
      <c r="BB496" s="657" t="str">
        <f t="shared" si="147"/>
        <v/>
      </c>
      <c r="BC496" s="673" t="str">
        <f t="shared" si="148"/>
        <v>入力済</v>
      </c>
      <c r="BD496" s="657" t="str">
        <f t="shared" si="149"/>
        <v/>
      </c>
      <c r="BE496" s="657" t="str">
        <f t="shared" si="150"/>
        <v/>
      </c>
      <c r="BF496" s="659"/>
      <c r="BG496" s="659"/>
      <c r="BH496" s="681" t="e">
        <f>VLOOKUP(K496,'【参考】数式用'!$A$2:$O$57,15,FALSE)</f>
        <v>#N/A</v>
      </c>
      <c r="BI496" s="659"/>
      <c r="BJ496" s="659"/>
      <c r="BK496" s="659"/>
      <c r="BL496" s="659"/>
      <c r="BM496" s="659"/>
      <c r="BN496" s="659"/>
      <c r="BO496" s="676"/>
    </row>
    <row r="497" spans="1:67" s="494" customFormat="1" ht="109.9" customHeight="1">
      <c r="A497" s="506">
        <v>486</v>
      </c>
      <c r="B497" s="517" t="str">
        <f>IF(基本情報入力シート!B525="","",基本情報入力シート!B525)</f>
        <v/>
      </c>
      <c r="C497" s="523"/>
      <c r="D497" s="523"/>
      <c r="E497" s="523"/>
      <c r="F497" s="530"/>
      <c r="G497" s="536" t="str">
        <f>IF(基本情報入力シート!L525="","",基本情報入力シート!L525)</f>
        <v/>
      </c>
      <c r="H497" s="536" t="str">
        <f>IF(基本情報入力シート!Q525="","",基本情報入力シート!Q525)</f>
        <v/>
      </c>
      <c r="I497" s="536" t="str">
        <f>IF(基本情報入力シート!V525="","",基本情報入力シート!V525)</f>
        <v/>
      </c>
      <c r="J497" s="536" t="str">
        <f>IF(基本情報入力シート!W525="","",基本情報入力シート!W525)</f>
        <v/>
      </c>
      <c r="K497" s="536" t="str">
        <f>IF(基本情報入力シート!Z525="","",基本情報入力シート!Z525)</f>
        <v/>
      </c>
      <c r="L497" s="555" t="str">
        <f>IF(基本情報入力シート!AF525=0,"",基本情報入力シート!AF525)</f>
        <v/>
      </c>
      <c r="M497" s="563" t="str">
        <f>IF(基本情報入力シート!AG525="","",基本情報入力シート!AG525)</f>
        <v/>
      </c>
      <c r="N497" s="571"/>
      <c r="O497" s="576" t="str">
        <f>IFERROR(VLOOKUP(K497,'【参考】数式用'!$A$2:$F$57,MATCH(N497,'【参考】数式用'!$C$3:$F$3,0)+2,0),"")</f>
        <v/>
      </c>
      <c r="P497" s="583" t="s">
        <v>549</v>
      </c>
      <c r="Q497" s="588"/>
      <c r="R497" s="590" t="s">
        <v>71</v>
      </c>
      <c r="S497" s="588"/>
      <c r="T497" s="590" t="s">
        <v>743</v>
      </c>
      <c r="U497" s="588"/>
      <c r="V497" s="590" t="s">
        <v>71</v>
      </c>
      <c r="W497" s="588"/>
      <c r="X497" s="590" t="s">
        <v>560</v>
      </c>
      <c r="Y497" s="590" t="s">
        <v>763</v>
      </c>
      <c r="Z497" s="590" t="str">
        <f t="shared" si="134"/>
        <v/>
      </c>
      <c r="AA497" s="594" t="s">
        <v>127</v>
      </c>
      <c r="AB497" s="599" t="str">
        <f t="shared" si="135"/>
        <v/>
      </c>
      <c r="AC497" s="604" t="str">
        <f>IFERROR(ROUNDDOWN(ROUNDDOWN(ROUND(L497*VLOOKUP(K497,'【参考】数式用'!$A$4:$F$57,MATCH("処遇改善加算Ⅳ",'【参考】数式用'!$C$3:$F$3,0)+2,0),0)*M497,0)*Z497*0.5,0),"")</f>
        <v/>
      </c>
      <c r="AD497" s="610"/>
      <c r="AE497" s="618"/>
      <c r="AF497" s="618"/>
      <c r="AG497" s="624"/>
      <c r="AH497" s="627"/>
      <c r="AI497" s="633"/>
      <c r="AJ497" s="634"/>
      <c r="AK497" s="648" t="str">
        <f t="shared" si="136"/>
        <v/>
      </c>
      <c r="AL497" s="651" t="str">
        <f t="shared" si="151"/>
        <v/>
      </c>
      <c r="AM497" s="654"/>
      <c r="AN497" s="657" t="str">
        <f>IFERROR(VLOOKUP(K497,'【参考】数式用'!$A$2:$N$57,14,FALSE),"")</f>
        <v/>
      </c>
      <c r="AO497" s="657" t="str">
        <f t="shared" si="137"/>
        <v/>
      </c>
      <c r="AP497" s="662" t="str">
        <f t="shared" si="138"/>
        <v/>
      </c>
      <c r="AQ497" s="662" t="str">
        <f t="shared" si="139"/>
        <v>入力済</v>
      </c>
      <c r="AR497" s="657" t="str">
        <f t="shared" si="140"/>
        <v/>
      </c>
      <c r="AS497" s="662" t="str">
        <f t="shared" si="141"/>
        <v>入力済</v>
      </c>
      <c r="AT497" s="662" t="str">
        <f t="shared" si="142"/>
        <v/>
      </c>
      <c r="AU497" s="662" t="str">
        <f t="shared" si="143"/>
        <v/>
      </c>
      <c r="AV497" s="657" t="str">
        <f t="shared" si="144"/>
        <v/>
      </c>
      <c r="AW497" s="657" t="str">
        <f t="shared" si="145"/>
        <v>入力済</v>
      </c>
      <c r="AX497" s="662" t="str">
        <f>IFERROR(VLOOKUP(K497,'【参考】数式用'!$AR$3:$AS$49,2,FALSE),"")</f>
        <v/>
      </c>
      <c r="AY497" s="657" t="str">
        <f t="shared" si="146"/>
        <v/>
      </c>
      <c r="AZ497" s="657" t="str">
        <f t="shared" si="152"/>
        <v>入力済</v>
      </c>
      <c r="BA497" s="662" t="str">
        <f>IFERROR(VLOOKUP(K497,'【参考】数式用'!$AX$3:$AY$56,2,FALSE),"")</f>
        <v/>
      </c>
      <c r="BB497" s="657" t="str">
        <f t="shared" si="147"/>
        <v/>
      </c>
      <c r="BC497" s="673" t="str">
        <f t="shared" si="148"/>
        <v>入力済</v>
      </c>
      <c r="BD497" s="657" t="str">
        <f t="shared" si="149"/>
        <v/>
      </c>
      <c r="BE497" s="657" t="str">
        <f t="shared" si="150"/>
        <v/>
      </c>
      <c r="BF497" s="659"/>
      <c r="BG497" s="659"/>
      <c r="BH497" s="681" t="e">
        <f>VLOOKUP(K497,'【参考】数式用'!$A$2:$O$57,15,FALSE)</f>
        <v>#N/A</v>
      </c>
      <c r="BI497" s="659"/>
      <c r="BJ497" s="659"/>
      <c r="BK497" s="659"/>
      <c r="BL497" s="659"/>
      <c r="BM497" s="659"/>
      <c r="BN497" s="659"/>
      <c r="BO497" s="676"/>
    </row>
    <row r="498" spans="1:67" s="494" customFormat="1" ht="109.9" customHeight="1">
      <c r="A498" s="506">
        <v>487</v>
      </c>
      <c r="B498" s="517" t="str">
        <f>IF(基本情報入力シート!B526="","",基本情報入力シート!B526)</f>
        <v/>
      </c>
      <c r="C498" s="523"/>
      <c r="D498" s="523"/>
      <c r="E498" s="523"/>
      <c r="F498" s="530"/>
      <c r="G498" s="536" t="str">
        <f>IF(基本情報入力シート!L526="","",基本情報入力シート!L526)</f>
        <v/>
      </c>
      <c r="H498" s="536" t="str">
        <f>IF(基本情報入力シート!Q526="","",基本情報入力シート!Q526)</f>
        <v/>
      </c>
      <c r="I498" s="536" t="str">
        <f>IF(基本情報入力シート!V526="","",基本情報入力シート!V526)</f>
        <v/>
      </c>
      <c r="J498" s="536" t="str">
        <f>IF(基本情報入力シート!W526="","",基本情報入力シート!W526)</f>
        <v/>
      </c>
      <c r="K498" s="536" t="str">
        <f>IF(基本情報入力シート!Z526="","",基本情報入力シート!Z526)</f>
        <v/>
      </c>
      <c r="L498" s="555" t="str">
        <f>IF(基本情報入力シート!AF526=0,"",基本情報入力シート!AF526)</f>
        <v/>
      </c>
      <c r="M498" s="563" t="str">
        <f>IF(基本情報入力シート!AG526="","",基本情報入力シート!AG526)</f>
        <v/>
      </c>
      <c r="N498" s="571"/>
      <c r="O498" s="576" t="str">
        <f>IFERROR(VLOOKUP(K498,'【参考】数式用'!$A$2:$F$57,MATCH(N498,'【参考】数式用'!$C$3:$F$3,0)+2,0),"")</f>
        <v/>
      </c>
      <c r="P498" s="583" t="s">
        <v>549</v>
      </c>
      <c r="Q498" s="588"/>
      <c r="R498" s="590" t="s">
        <v>71</v>
      </c>
      <c r="S498" s="588"/>
      <c r="T498" s="590" t="s">
        <v>743</v>
      </c>
      <c r="U498" s="588"/>
      <c r="V498" s="590" t="s">
        <v>71</v>
      </c>
      <c r="W498" s="588"/>
      <c r="X498" s="590" t="s">
        <v>560</v>
      </c>
      <c r="Y498" s="590" t="s">
        <v>763</v>
      </c>
      <c r="Z498" s="590" t="str">
        <f t="shared" si="134"/>
        <v/>
      </c>
      <c r="AA498" s="594" t="s">
        <v>127</v>
      </c>
      <c r="AB498" s="599" t="str">
        <f t="shared" si="135"/>
        <v/>
      </c>
      <c r="AC498" s="604" t="str">
        <f>IFERROR(ROUNDDOWN(ROUNDDOWN(ROUND(L498*VLOOKUP(K498,'【参考】数式用'!$A$4:$F$57,MATCH("処遇改善加算Ⅳ",'【参考】数式用'!$C$3:$F$3,0)+2,0),0)*M498,0)*Z498*0.5,0),"")</f>
        <v/>
      </c>
      <c r="AD498" s="610"/>
      <c r="AE498" s="618"/>
      <c r="AF498" s="618"/>
      <c r="AG498" s="624"/>
      <c r="AH498" s="627"/>
      <c r="AI498" s="633"/>
      <c r="AJ498" s="634"/>
      <c r="AK498" s="648" t="str">
        <f t="shared" si="136"/>
        <v/>
      </c>
      <c r="AL498" s="651" t="str">
        <f t="shared" si="151"/>
        <v/>
      </c>
      <c r="AM498" s="654"/>
      <c r="AN498" s="657" t="str">
        <f>IFERROR(VLOOKUP(K498,'【参考】数式用'!$A$2:$N$57,14,FALSE),"")</f>
        <v/>
      </c>
      <c r="AO498" s="657" t="str">
        <f t="shared" si="137"/>
        <v/>
      </c>
      <c r="AP498" s="662" t="str">
        <f t="shared" si="138"/>
        <v/>
      </c>
      <c r="AQ498" s="662" t="str">
        <f t="shared" si="139"/>
        <v>入力済</v>
      </c>
      <c r="AR498" s="657" t="str">
        <f t="shared" si="140"/>
        <v/>
      </c>
      <c r="AS498" s="662" t="str">
        <f t="shared" si="141"/>
        <v>入力済</v>
      </c>
      <c r="AT498" s="662" t="str">
        <f t="shared" si="142"/>
        <v/>
      </c>
      <c r="AU498" s="662" t="str">
        <f t="shared" si="143"/>
        <v/>
      </c>
      <c r="AV498" s="657" t="str">
        <f t="shared" si="144"/>
        <v/>
      </c>
      <c r="AW498" s="657" t="str">
        <f t="shared" si="145"/>
        <v>入力済</v>
      </c>
      <c r="AX498" s="662" t="str">
        <f>IFERROR(VLOOKUP(K498,'【参考】数式用'!$AR$3:$AS$49,2,FALSE),"")</f>
        <v/>
      </c>
      <c r="AY498" s="657" t="str">
        <f t="shared" si="146"/>
        <v/>
      </c>
      <c r="AZ498" s="657" t="str">
        <f t="shared" si="152"/>
        <v>入力済</v>
      </c>
      <c r="BA498" s="662" t="str">
        <f>IFERROR(VLOOKUP(K498,'【参考】数式用'!$AX$3:$AY$56,2,FALSE),"")</f>
        <v/>
      </c>
      <c r="BB498" s="657" t="str">
        <f t="shared" si="147"/>
        <v/>
      </c>
      <c r="BC498" s="673" t="str">
        <f t="shared" si="148"/>
        <v>入力済</v>
      </c>
      <c r="BD498" s="657" t="str">
        <f t="shared" si="149"/>
        <v/>
      </c>
      <c r="BE498" s="657" t="str">
        <f t="shared" si="150"/>
        <v/>
      </c>
      <c r="BF498" s="659"/>
      <c r="BG498" s="659"/>
      <c r="BH498" s="681" t="e">
        <f>VLOOKUP(K498,'【参考】数式用'!$A$2:$O$57,15,FALSE)</f>
        <v>#N/A</v>
      </c>
      <c r="BI498" s="659"/>
      <c r="BJ498" s="659"/>
      <c r="BK498" s="659"/>
      <c r="BL498" s="659"/>
      <c r="BM498" s="659"/>
      <c r="BN498" s="659"/>
      <c r="BO498" s="676"/>
    </row>
    <row r="499" spans="1:67" s="494" customFormat="1" ht="109.9" customHeight="1">
      <c r="A499" s="506">
        <v>488</v>
      </c>
      <c r="B499" s="517" t="str">
        <f>IF(基本情報入力シート!B527="","",基本情報入力シート!B527)</f>
        <v/>
      </c>
      <c r="C499" s="523"/>
      <c r="D499" s="523"/>
      <c r="E499" s="523"/>
      <c r="F499" s="530"/>
      <c r="G499" s="536" t="str">
        <f>IF(基本情報入力シート!L527="","",基本情報入力シート!L527)</f>
        <v/>
      </c>
      <c r="H499" s="536" t="str">
        <f>IF(基本情報入力シート!Q527="","",基本情報入力シート!Q527)</f>
        <v/>
      </c>
      <c r="I499" s="536" t="str">
        <f>IF(基本情報入力シート!V527="","",基本情報入力シート!V527)</f>
        <v/>
      </c>
      <c r="J499" s="536" t="str">
        <f>IF(基本情報入力シート!W527="","",基本情報入力シート!W527)</f>
        <v/>
      </c>
      <c r="K499" s="536" t="str">
        <f>IF(基本情報入力シート!Z527="","",基本情報入力シート!Z527)</f>
        <v/>
      </c>
      <c r="L499" s="555" t="str">
        <f>IF(基本情報入力シート!AF527=0,"",基本情報入力シート!AF527)</f>
        <v/>
      </c>
      <c r="M499" s="563" t="str">
        <f>IF(基本情報入力シート!AG527="","",基本情報入力シート!AG527)</f>
        <v/>
      </c>
      <c r="N499" s="571"/>
      <c r="O499" s="576" t="str">
        <f>IFERROR(VLOOKUP(K499,'【参考】数式用'!$A$2:$F$57,MATCH(N499,'【参考】数式用'!$C$3:$F$3,0)+2,0),"")</f>
        <v/>
      </c>
      <c r="P499" s="583" t="s">
        <v>549</v>
      </c>
      <c r="Q499" s="588"/>
      <c r="R499" s="590" t="s">
        <v>71</v>
      </c>
      <c r="S499" s="588"/>
      <c r="T499" s="590" t="s">
        <v>743</v>
      </c>
      <c r="U499" s="588"/>
      <c r="V499" s="590" t="s">
        <v>71</v>
      </c>
      <c r="W499" s="588"/>
      <c r="X499" s="590" t="s">
        <v>560</v>
      </c>
      <c r="Y499" s="590" t="s">
        <v>763</v>
      </c>
      <c r="Z499" s="590" t="str">
        <f t="shared" si="134"/>
        <v/>
      </c>
      <c r="AA499" s="594" t="s">
        <v>127</v>
      </c>
      <c r="AB499" s="599" t="str">
        <f t="shared" si="135"/>
        <v/>
      </c>
      <c r="AC499" s="604" t="str">
        <f>IFERROR(ROUNDDOWN(ROUNDDOWN(ROUND(L499*VLOOKUP(K499,'【参考】数式用'!$A$4:$F$57,MATCH("処遇改善加算Ⅳ",'【参考】数式用'!$C$3:$F$3,0)+2,0),0)*M499,0)*Z499*0.5,0),"")</f>
        <v/>
      </c>
      <c r="AD499" s="610"/>
      <c r="AE499" s="618"/>
      <c r="AF499" s="618"/>
      <c r="AG499" s="624"/>
      <c r="AH499" s="627"/>
      <c r="AI499" s="633"/>
      <c r="AJ499" s="634"/>
      <c r="AK499" s="648" t="str">
        <f t="shared" si="136"/>
        <v/>
      </c>
      <c r="AL499" s="651" t="str">
        <f t="shared" si="151"/>
        <v/>
      </c>
      <c r="AM499" s="654"/>
      <c r="AN499" s="657" t="str">
        <f>IFERROR(VLOOKUP(K499,'【参考】数式用'!$A$2:$N$57,14,FALSE),"")</f>
        <v/>
      </c>
      <c r="AO499" s="657" t="str">
        <f t="shared" si="137"/>
        <v/>
      </c>
      <c r="AP499" s="662" t="str">
        <f t="shared" si="138"/>
        <v/>
      </c>
      <c r="AQ499" s="662" t="str">
        <f t="shared" si="139"/>
        <v>入力済</v>
      </c>
      <c r="AR499" s="657" t="str">
        <f t="shared" si="140"/>
        <v/>
      </c>
      <c r="AS499" s="662" t="str">
        <f t="shared" si="141"/>
        <v>入力済</v>
      </c>
      <c r="AT499" s="662" t="str">
        <f t="shared" si="142"/>
        <v/>
      </c>
      <c r="AU499" s="662" t="str">
        <f t="shared" si="143"/>
        <v/>
      </c>
      <c r="AV499" s="657" t="str">
        <f t="shared" si="144"/>
        <v/>
      </c>
      <c r="AW499" s="657" t="str">
        <f t="shared" si="145"/>
        <v>入力済</v>
      </c>
      <c r="AX499" s="662" t="str">
        <f>IFERROR(VLOOKUP(K499,'【参考】数式用'!$AR$3:$AS$49,2,FALSE),"")</f>
        <v/>
      </c>
      <c r="AY499" s="657" t="str">
        <f t="shared" si="146"/>
        <v/>
      </c>
      <c r="AZ499" s="657" t="str">
        <f t="shared" si="152"/>
        <v>入力済</v>
      </c>
      <c r="BA499" s="662" t="str">
        <f>IFERROR(VLOOKUP(K499,'【参考】数式用'!$AX$3:$AY$56,2,FALSE),"")</f>
        <v/>
      </c>
      <c r="BB499" s="657" t="str">
        <f t="shared" si="147"/>
        <v/>
      </c>
      <c r="BC499" s="673" t="str">
        <f t="shared" si="148"/>
        <v>入力済</v>
      </c>
      <c r="BD499" s="657" t="str">
        <f t="shared" si="149"/>
        <v/>
      </c>
      <c r="BE499" s="657" t="str">
        <f t="shared" si="150"/>
        <v/>
      </c>
      <c r="BF499" s="659"/>
      <c r="BG499" s="659"/>
      <c r="BH499" s="681" t="e">
        <f>VLOOKUP(K499,'【参考】数式用'!$A$2:$O$57,15,FALSE)</f>
        <v>#N/A</v>
      </c>
      <c r="BI499" s="659"/>
      <c r="BJ499" s="659"/>
      <c r="BK499" s="659"/>
      <c r="BL499" s="659"/>
      <c r="BM499" s="659"/>
      <c r="BN499" s="659"/>
      <c r="BO499" s="676"/>
    </row>
    <row r="500" spans="1:67" s="494" customFormat="1" ht="109.9" customHeight="1">
      <c r="A500" s="506">
        <v>489</v>
      </c>
      <c r="B500" s="517" t="str">
        <f>IF(基本情報入力シート!B528="","",基本情報入力シート!B528)</f>
        <v/>
      </c>
      <c r="C500" s="523"/>
      <c r="D500" s="523"/>
      <c r="E500" s="523"/>
      <c r="F500" s="530"/>
      <c r="G500" s="536" t="str">
        <f>IF(基本情報入力シート!L528="","",基本情報入力シート!L528)</f>
        <v/>
      </c>
      <c r="H500" s="536" t="str">
        <f>IF(基本情報入力シート!Q528="","",基本情報入力シート!Q528)</f>
        <v/>
      </c>
      <c r="I500" s="536" t="str">
        <f>IF(基本情報入力シート!V528="","",基本情報入力シート!V528)</f>
        <v/>
      </c>
      <c r="J500" s="536" t="str">
        <f>IF(基本情報入力シート!W528="","",基本情報入力シート!W528)</f>
        <v/>
      </c>
      <c r="K500" s="536" t="str">
        <f>IF(基本情報入力シート!Z528="","",基本情報入力シート!Z528)</f>
        <v/>
      </c>
      <c r="L500" s="555" t="str">
        <f>IF(基本情報入力シート!AF528=0,"",基本情報入力シート!AF528)</f>
        <v/>
      </c>
      <c r="M500" s="563" t="str">
        <f>IF(基本情報入力シート!AG528="","",基本情報入力シート!AG528)</f>
        <v/>
      </c>
      <c r="N500" s="571"/>
      <c r="O500" s="576" t="str">
        <f>IFERROR(VLOOKUP(K500,'【参考】数式用'!$A$2:$F$57,MATCH(N500,'【参考】数式用'!$C$3:$F$3,0)+2,0),"")</f>
        <v/>
      </c>
      <c r="P500" s="583" t="s">
        <v>549</v>
      </c>
      <c r="Q500" s="588"/>
      <c r="R500" s="590" t="s">
        <v>71</v>
      </c>
      <c r="S500" s="588"/>
      <c r="T500" s="590" t="s">
        <v>743</v>
      </c>
      <c r="U500" s="588"/>
      <c r="V500" s="590" t="s">
        <v>71</v>
      </c>
      <c r="W500" s="588"/>
      <c r="X500" s="590" t="s">
        <v>560</v>
      </c>
      <c r="Y500" s="590" t="s">
        <v>763</v>
      </c>
      <c r="Z500" s="590" t="str">
        <f t="shared" si="134"/>
        <v/>
      </c>
      <c r="AA500" s="594" t="s">
        <v>127</v>
      </c>
      <c r="AB500" s="599" t="str">
        <f t="shared" si="135"/>
        <v/>
      </c>
      <c r="AC500" s="604" t="str">
        <f>IFERROR(ROUNDDOWN(ROUNDDOWN(ROUND(L500*VLOOKUP(K500,'【参考】数式用'!$A$4:$F$57,MATCH("処遇改善加算Ⅳ",'【参考】数式用'!$C$3:$F$3,0)+2,0),0)*M500,0)*Z500*0.5,0),"")</f>
        <v/>
      </c>
      <c r="AD500" s="610"/>
      <c r="AE500" s="618"/>
      <c r="AF500" s="618"/>
      <c r="AG500" s="624"/>
      <c r="AH500" s="627"/>
      <c r="AI500" s="633"/>
      <c r="AJ500" s="634"/>
      <c r="AK500" s="648" t="str">
        <f t="shared" si="136"/>
        <v/>
      </c>
      <c r="AL500" s="651" t="str">
        <f t="shared" si="151"/>
        <v/>
      </c>
      <c r="AM500" s="654"/>
      <c r="AN500" s="657" t="str">
        <f>IFERROR(VLOOKUP(K500,'【参考】数式用'!$A$2:$N$57,14,FALSE),"")</f>
        <v/>
      </c>
      <c r="AO500" s="657" t="str">
        <f t="shared" si="137"/>
        <v/>
      </c>
      <c r="AP500" s="662" t="str">
        <f t="shared" si="138"/>
        <v/>
      </c>
      <c r="AQ500" s="662" t="str">
        <f t="shared" si="139"/>
        <v>入力済</v>
      </c>
      <c r="AR500" s="657" t="str">
        <f t="shared" si="140"/>
        <v/>
      </c>
      <c r="AS500" s="662" t="str">
        <f t="shared" si="141"/>
        <v>入力済</v>
      </c>
      <c r="AT500" s="662" t="str">
        <f t="shared" si="142"/>
        <v/>
      </c>
      <c r="AU500" s="662" t="str">
        <f t="shared" si="143"/>
        <v/>
      </c>
      <c r="AV500" s="657" t="str">
        <f t="shared" si="144"/>
        <v/>
      </c>
      <c r="AW500" s="657" t="str">
        <f t="shared" si="145"/>
        <v>入力済</v>
      </c>
      <c r="AX500" s="662" t="str">
        <f>IFERROR(VLOOKUP(K500,'【参考】数式用'!$AR$3:$AS$49,2,FALSE),"")</f>
        <v/>
      </c>
      <c r="AY500" s="657" t="str">
        <f t="shared" si="146"/>
        <v/>
      </c>
      <c r="AZ500" s="657" t="str">
        <f t="shared" si="152"/>
        <v>入力済</v>
      </c>
      <c r="BA500" s="662" t="str">
        <f>IFERROR(VLOOKUP(K500,'【参考】数式用'!$AX$3:$AY$56,2,FALSE),"")</f>
        <v/>
      </c>
      <c r="BB500" s="657" t="str">
        <f t="shared" si="147"/>
        <v/>
      </c>
      <c r="BC500" s="673" t="str">
        <f t="shared" si="148"/>
        <v>入力済</v>
      </c>
      <c r="BD500" s="657" t="str">
        <f t="shared" si="149"/>
        <v/>
      </c>
      <c r="BE500" s="657" t="str">
        <f t="shared" si="150"/>
        <v/>
      </c>
      <c r="BF500" s="659"/>
      <c r="BG500" s="659"/>
      <c r="BH500" s="681" t="e">
        <f>VLOOKUP(K500,'【参考】数式用'!$A$2:$O$57,15,FALSE)</f>
        <v>#N/A</v>
      </c>
      <c r="BI500" s="659"/>
      <c r="BJ500" s="659"/>
      <c r="BK500" s="659"/>
      <c r="BL500" s="659"/>
      <c r="BM500" s="659"/>
      <c r="BN500" s="659"/>
      <c r="BO500" s="676"/>
    </row>
    <row r="501" spans="1:67" s="494" customFormat="1" ht="109.9" customHeight="1">
      <c r="A501" s="506">
        <v>490</v>
      </c>
      <c r="B501" s="517" t="str">
        <f>IF(基本情報入力シート!B529="","",基本情報入力シート!B529)</f>
        <v/>
      </c>
      <c r="C501" s="523"/>
      <c r="D501" s="523"/>
      <c r="E501" s="523"/>
      <c r="F501" s="530"/>
      <c r="G501" s="536" t="str">
        <f>IF(基本情報入力シート!L529="","",基本情報入力シート!L529)</f>
        <v/>
      </c>
      <c r="H501" s="536" t="str">
        <f>IF(基本情報入力シート!Q529="","",基本情報入力シート!Q529)</f>
        <v/>
      </c>
      <c r="I501" s="536" t="str">
        <f>IF(基本情報入力シート!V529="","",基本情報入力シート!V529)</f>
        <v/>
      </c>
      <c r="J501" s="536" t="str">
        <f>IF(基本情報入力シート!W529="","",基本情報入力シート!W529)</f>
        <v/>
      </c>
      <c r="K501" s="536" t="str">
        <f>IF(基本情報入力シート!Z529="","",基本情報入力シート!Z529)</f>
        <v/>
      </c>
      <c r="L501" s="555" t="str">
        <f>IF(基本情報入力シート!AF529=0,"",基本情報入力シート!AF529)</f>
        <v/>
      </c>
      <c r="M501" s="563" t="str">
        <f>IF(基本情報入力シート!AG529="","",基本情報入力シート!AG529)</f>
        <v/>
      </c>
      <c r="N501" s="571"/>
      <c r="O501" s="576" t="str">
        <f>IFERROR(VLOOKUP(K501,'【参考】数式用'!$A$2:$F$57,MATCH(N501,'【参考】数式用'!$C$3:$F$3,0)+2,0),"")</f>
        <v/>
      </c>
      <c r="P501" s="583" t="s">
        <v>549</v>
      </c>
      <c r="Q501" s="588"/>
      <c r="R501" s="590" t="s">
        <v>71</v>
      </c>
      <c r="S501" s="588"/>
      <c r="T501" s="590" t="s">
        <v>743</v>
      </c>
      <c r="U501" s="588"/>
      <c r="V501" s="590" t="s">
        <v>71</v>
      </c>
      <c r="W501" s="588"/>
      <c r="X501" s="590" t="s">
        <v>560</v>
      </c>
      <c r="Y501" s="590" t="s">
        <v>763</v>
      </c>
      <c r="Z501" s="590" t="str">
        <f t="shared" si="134"/>
        <v/>
      </c>
      <c r="AA501" s="594" t="s">
        <v>127</v>
      </c>
      <c r="AB501" s="599" t="str">
        <f t="shared" si="135"/>
        <v/>
      </c>
      <c r="AC501" s="604" t="str">
        <f>IFERROR(ROUNDDOWN(ROUNDDOWN(ROUND(L501*VLOOKUP(K501,'【参考】数式用'!$A$4:$F$57,MATCH("処遇改善加算Ⅳ",'【参考】数式用'!$C$3:$F$3,0)+2,0),0)*M501,0)*Z501*0.5,0),"")</f>
        <v/>
      </c>
      <c r="AD501" s="610"/>
      <c r="AE501" s="618"/>
      <c r="AF501" s="618"/>
      <c r="AG501" s="624"/>
      <c r="AH501" s="627"/>
      <c r="AI501" s="633"/>
      <c r="AJ501" s="634"/>
      <c r="AK501" s="648" t="str">
        <f t="shared" si="136"/>
        <v/>
      </c>
      <c r="AL501" s="651" t="str">
        <f t="shared" si="151"/>
        <v/>
      </c>
      <c r="AM501" s="654"/>
      <c r="AN501" s="657" t="str">
        <f>IFERROR(VLOOKUP(K501,'【参考】数式用'!$A$2:$N$57,14,FALSE),"")</f>
        <v/>
      </c>
      <c r="AO501" s="657" t="str">
        <f t="shared" si="137"/>
        <v/>
      </c>
      <c r="AP501" s="662" t="str">
        <f t="shared" si="138"/>
        <v/>
      </c>
      <c r="AQ501" s="662" t="str">
        <f t="shared" si="139"/>
        <v>入力済</v>
      </c>
      <c r="AR501" s="657" t="str">
        <f t="shared" si="140"/>
        <v/>
      </c>
      <c r="AS501" s="662" t="str">
        <f t="shared" si="141"/>
        <v>入力済</v>
      </c>
      <c r="AT501" s="662" t="str">
        <f t="shared" si="142"/>
        <v/>
      </c>
      <c r="AU501" s="662" t="str">
        <f t="shared" si="143"/>
        <v/>
      </c>
      <c r="AV501" s="657" t="str">
        <f t="shared" si="144"/>
        <v/>
      </c>
      <c r="AW501" s="657" t="str">
        <f t="shared" si="145"/>
        <v>入力済</v>
      </c>
      <c r="AX501" s="662" t="str">
        <f>IFERROR(VLOOKUP(K501,'【参考】数式用'!$AR$3:$AS$49,2,FALSE),"")</f>
        <v/>
      </c>
      <c r="AY501" s="657" t="str">
        <f t="shared" si="146"/>
        <v/>
      </c>
      <c r="AZ501" s="657" t="str">
        <f t="shared" si="152"/>
        <v>入力済</v>
      </c>
      <c r="BA501" s="662" t="str">
        <f>IFERROR(VLOOKUP(K501,'【参考】数式用'!$AX$3:$AY$56,2,FALSE),"")</f>
        <v/>
      </c>
      <c r="BB501" s="657" t="str">
        <f t="shared" si="147"/>
        <v/>
      </c>
      <c r="BC501" s="673" t="str">
        <f t="shared" si="148"/>
        <v>入力済</v>
      </c>
      <c r="BD501" s="657" t="str">
        <f t="shared" si="149"/>
        <v/>
      </c>
      <c r="BE501" s="657" t="str">
        <f t="shared" si="150"/>
        <v/>
      </c>
      <c r="BF501" s="659"/>
      <c r="BG501" s="659"/>
      <c r="BH501" s="681" t="e">
        <f>VLOOKUP(K501,'【参考】数式用'!$A$2:$O$57,15,FALSE)</f>
        <v>#N/A</v>
      </c>
      <c r="BI501" s="659"/>
      <c r="BJ501" s="659"/>
      <c r="BK501" s="659"/>
      <c r="BL501" s="659"/>
      <c r="BM501" s="659"/>
      <c r="BN501" s="659"/>
      <c r="BO501" s="676"/>
    </row>
    <row r="502" spans="1:67" s="494" customFormat="1" ht="109.9" customHeight="1">
      <c r="A502" s="506">
        <v>491</v>
      </c>
      <c r="B502" s="517" t="str">
        <f>IF(基本情報入力シート!B530="","",基本情報入力シート!B530)</f>
        <v/>
      </c>
      <c r="C502" s="523"/>
      <c r="D502" s="523"/>
      <c r="E502" s="523"/>
      <c r="F502" s="530"/>
      <c r="G502" s="536" t="str">
        <f>IF(基本情報入力シート!L530="","",基本情報入力シート!L530)</f>
        <v/>
      </c>
      <c r="H502" s="536" t="str">
        <f>IF(基本情報入力シート!Q530="","",基本情報入力シート!Q530)</f>
        <v/>
      </c>
      <c r="I502" s="536" t="str">
        <f>IF(基本情報入力シート!V530="","",基本情報入力シート!V530)</f>
        <v/>
      </c>
      <c r="J502" s="536" t="str">
        <f>IF(基本情報入力シート!W530="","",基本情報入力シート!W530)</f>
        <v/>
      </c>
      <c r="K502" s="536" t="str">
        <f>IF(基本情報入力シート!Z530="","",基本情報入力シート!Z530)</f>
        <v/>
      </c>
      <c r="L502" s="555" t="str">
        <f>IF(基本情報入力シート!AF530=0,"",基本情報入力シート!AF530)</f>
        <v/>
      </c>
      <c r="M502" s="563" t="str">
        <f>IF(基本情報入力シート!AG530="","",基本情報入力シート!AG530)</f>
        <v/>
      </c>
      <c r="N502" s="571"/>
      <c r="O502" s="576" t="str">
        <f>IFERROR(VLOOKUP(K502,'【参考】数式用'!$A$2:$F$57,MATCH(N502,'【参考】数式用'!$C$3:$F$3,0)+2,0),"")</f>
        <v/>
      </c>
      <c r="P502" s="583" t="s">
        <v>549</v>
      </c>
      <c r="Q502" s="588"/>
      <c r="R502" s="590" t="s">
        <v>71</v>
      </c>
      <c r="S502" s="588"/>
      <c r="T502" s="590" t="s">
        <v>743</v>
      </c>
      <c r="U502" s="588"/>
      <c r="V502" s="590" t="s">
        <v>71</v>
      </c>
      <c r="W502" s="588"/>
      <c r="X502" s="590" t="s">
        <v>560</v>
      </c>
      <c r="Y502" s="590" t="s">
        <v>763</v>
      </c>
      <c r="Z502" s="590" t="str">
        <f t="shared" si="134"/>
        <v/>
      </c>
      <c r="AA502" s="594" t="s">
        <v>127</v>
      </c>
      <c r="AB502" s="599" t="str">
        <f t="shared" si="135"/>
        <v/>
      </c>
      <c r="AC502" s="604" t="str">
        <f>IFERROR(ROUNDDOWN(ROUNDDOWN(ROUND(L502*VLOOKUP(K502,'【参考】数式用'!$A$4:$F$57,MATCH("処遇改善加算Ⅳ",'【参考】数式用'!$C$3:$F$3,0)+2,0),0)*M502,0)*Z502*0.5,0),"")</f>
        <v/>
      </c>
      <c r="AD502" s="610"/>
      <c r="AE502" s="618"/>
      <c r="AF502" s="618"/>
      <c r="AG502" s="624"/>
      <c r="AH502" s="627"/>
      <c r="AI502" s="633"/>
      <c r="AJ502" s="634"/>
      <c r="AK502" s="648" t="str">
        <f t="shared" si="136"/>
        <v/>
      </c>
      <c r="AL502" s="651" t="str">
        <f t="shared" si="151"/>
        <v/>
      </c>
      <c r="AM502" s="654"/>
      <c r="AN502" s="657" t="str">
        <f>IFERROR(VLOOKUP(K502,'【参考】数式用'!$A$2:$N$57,14,FALSE),"")</f>
        <v/>
      </c>
      <c r="AO502" s="657" t="str">
        <f t="shared" si="137"/>
        <v/>
      </c>
      <c r="AP502" s="662" t="str">
        <f t="shared" si="138"/>
        <v/>
      </c>
      <c r="AQ502" s="662" t="str">
        <f t="shared" si="139"/>
        <v>入力済</v>
      </c>
      <c r="AR502" s="657" t="str">
        <f t="shared" si="140"/>
        <v/>
      </c>
      <c r="AS502" s="662" t="str">
        <f t="shared" si="141"/>
        <v>入力済</v>
      </c>
      <c r="AT502" s="662" t="str">
        <f t="shared" si="142"/>
        <v/>
      </c>
      <c r="AU502" s="662" t="str">
        <f t="shared" si="143"/>
        <v/>
      </c>
      <c r="AV502" s="657" t="str">
        <f t="shared" si="144"/>
        <v/>
      </c>
      <c r="AW502" s="657" t="str">
        <f t="shared" si="145"/>
        <v>入力済</v>
      </c>
      <c r="AX502" s="662" t="str">
        <f>IFERROR(VLOOKUP(K502,'【参考】数式用'!$AR$3:$AS$49,2,FALSE),"")</f>
        <v/>
      </c>
      <c r="AY502" s="657" t="str">
        <f t="shared" si="146"/>
        <v/>
      </c>
      <c r="AZ502" s="657" t="str">
        <f t="shared" si="152"/>
        <v>入力済</v>
      </c>
      <c r="BA502" s="662" t="str">
        <f>IFERROR(VLOOKUP(K502,'【参考】数式用'!$AX$3:$AY$56,2,FALSE),"")</f>
        <v/>
      </c>
      <c r="BB502" s="657" t="str">
        <f t="shared" si="147"/>
        <v/>
      </c>
      <c r="BC502" s="673" t="str">
        <f t="shared" si="148"/>
        <v>入力済</v>
      </c>
      <c r="BD502" s="657" t="str">
        <f t="shared" si="149"/>
        <v/>
      </c>
      <c r="BE502" s="657" t="str">
        <f t="shared" si="150"/>
        <v/>
      </c>
      <c r="BF502" s="659"/>
      <c r="BG502" s="659"/>
      <c r="BH502" s="681" t="e">
        <f>VLOOKUP(K502,'【参考】数式用'!$A$2:$O$57,15,FALSE)</f>
        <v>#N/A</v>
      </c>
      <c r="BI502" s="659"/>
      <c r="BJ502" s="659"/>
      <c r="BK502" s="659"/>
      <c r="BL502" s="659"/>
      <c r="BM502" s="659"/>
      <c r="BN502" s="659"/>
      <c r="BO502" s="676"/>
    </row>
    <row r="503" spans="1:67" s="494" customFormat="1" ht="109.9" customHeight="1">
      <c r="A503" s="506">
        <v>492</v>
      </c>
      <c r="B503" s="517" t="str">
        <f>IF(基本情報入力シート!B531="","",基本情報入力シート!B531)</f>
        <v/>
      </c>
      <c r="C503" s="523"/>
      <c r="D503" s="523"/>
      <c r="E503" s="523"/>
      <c r="F503" s="530"/>
      <c r="G503" s="536" t="str">
        <f>IF(基本情報入力シート!L531="","",基本情報入力シート!L531)</f>
        <v/>
      </c>
      <c r="H503" s="536" t="str">
        <f>IF(基本情報入力シート!Q531="","",基本情報入力シート!Q531)</f>
        <v/>
      </c>
      <c r="I503" s="536" t="str">
        <f>IF(基本情報入力シート!V531="","",基本情報入力シート!V531)</f>
        <v/>
      </c>
      <c r="J503" s="536" t="str">
        <f>IF(基本情報入力シート!W531="","",基本情報入力シート!W531)</f>
        <v/>
      </c>
      <c r="K503" s="536" t="str">
        <f>IF(基本情報入力シート!Z531="","",基本情報入力シート!Z531)</f>
        <v/>
      </c>
      <c r="L503" s="555" t="str">
        <f>IF(基本情報入力シート!AF531=0,"",基本情報入力シート!AF531)</f>
        <v/>
      </c>
      <c r="M503" s="563" t="str">
        <f>IF(基本情報入力シート!AG531="","",基本情報入力シート!AG531)</f>
        <v/>
      </c>
      <c r="N503" s="571"/>
      <c r="O503" s="576" t="str">
        <f>IFERROR(VLOOKUP(K503,'【参考】数式用'!$A$2:$F$57,MATCH(N503,'【参考】数式用'!$C$3:$F$3,0)+2,0),"")</f>
        <v/>
      </c>
      <c r="P503" s="583" t="s">
        <v>549</v>
      </c>
      <c r="Q503" s="588"/>
      <c r="R503" s="590" t="s">
        <v>71</v>
      </c>
      <c r="S503" s="588"/>
      <c r="T503" s="590" t="s">
        <v>743</v>
      </c>
      <c r="U503" s="588"/>
      <c r="V503" s="590" t="s">
        <v>71</v>
      </c>
      <c r="W503" s="588"/>
      <c r="X503" s="590" t="s">
        <v>560</v>
      </c>
      <c r="Y503" s="590" t="s">
        <v>763</v>
      </c>
      <c r="Z503" s="590" t="str">
        <f t="shared" si="134"/>
        <v/>
      </c>
      <c r="AA503" s="594" t="s">
        <v>127</v>
      </c>
      <c r="AB503" s="599" t="str">
        <f t="shared" si="135"/>
        <v/>
      </c>
      <c r="AC503" s="604" t="str">
        <f>IFERROR(ROUNDDOWN(ROUNDDOWN(ROUND(L503*VLOOKUP(K503,'【参考】数式用'!$A$4:$F$57,MATCH("処遇改善加算Ⅳ",'【参考】数式用'!$C$3:$F$3,0)+2,0),0)*M503,0)*Z503*0.5,0),"")</f>
        <v/>
      </c>
      <c r="AD503" s="610"/>
      <c r="AE503" s="618"/>
      <c r="AF503" s="618"/>
      <c r="AG503" s="624"/>
      <c r="AH503" s="627"/>
      <c r="AI503" s="633"/>
      <c r="AJ503" s="634"/>
      <c r="AK503" s="648" t="str">
        <f t="shared" si="136"/>
        <v/>
      </c>
      <c r="AL503" s="651" t="str">
        <f t="shared" si="151"/>
        <v/>
      </c>
      <c r="AM503" s="654"/>
      <c r="AN503" s="657" t="str">
        <f>IFERROR(VLOOKUP(K503,'【参考】数式用'!$A$2:$N$57,14,FALSE),"")</f>
        <v/>
      </c>
      <c r="AO503" s="657" t="str">
        <f t="shared" si="137"/>
        <v/>
      </c>
      <c r="AP503" s="662" t="str">
        <f t="shared" si="138"/>
        <v/>
      </c>
      <c r="AQ503" s="662" t="str">
        <f t="shared" si="139"/>
        <v>入力済</v>
      </c>
      <c r="AR503" s="657" t="str">
        <f t="shared" si="140"/>
        <v/>
      </c>
      <c r="AS503" s="662" t="str">
        <f t="shared" si="141"/>
        <v>入力済</v>
      </c>
      <c r="AT503" s="662" t="str">
        <f t="shared" si="142"/>
        <v/>
      </c>
      <c r="AU503" s="662" t="str">
        <f t="shared" si="143"/>
        <v/>
      </c>
      <c r="AV503" s="657" t="str">
        <f t="shared" si="144"/>
        <v/>
      </c>
      <c r="AW503" s="657" t="str">
        <f t="shared" si="145"/>
        <v>入力済</v>
      </c>
      <c r="AX503" s="662" t="str">
        <f>IFERROR(VLOOKUP(K503,'【参考】数式用'!$AR$3:$AS$49,2,FALSE),"")</f>
        <v/>
      </c>
      <c r="AY503" s="657" t="str">
        <f t="shared" si="146"/>
        <v/>
      </c>
      <c r="AZ503" s="657" t="str">
        <f t="shared" si="152"/>
        <v>入力済</v>
      </c>
      <c r="BA503" s="662" t="str">
        <f>IFERROR(VLOOKUP(K503,'【参考】数式用'!$AX$3:$AY$56,2,FALSE),"")</f>
        <v/>
      </c>
      <c r="BB503" s="657" t="str">
        <f t="shared" si="147"/>
        <v/>
      </c>
      <c r="BC503" s="673" t="str">
        <f t="shared" si="148"/>
        <v>入力済</v>
      </c>
      <c r="BD503" s="657" t="str">
        <f t="shared" si="149"/>
        <v/>
      </c>
      <c r="BE503" s="657" t="str">
        <f t="shared" si="150"/>
        <v/>
      </c>
      <c r="BF503" s="659"/>
      <c r="BG503" s="659"/>
      <c r="BH503" s="681" t="e">
        <f>VLOOKUP(K503,'【参考】数式用'!$A$2:$O$57,15,FALSE)</f>
        <v>#N/A</v>
      </c>
      <c r="BI503" s="659"/>
      <c r="BJ503" s="659"/>
      <c r="BK503" s="659"/>
      <c r="BL503" s="659"/>
      <c r="BM503" s="659"/>
      <c r="BN503" s="659"/>
      <c r="BO503" s="676"/>
    </row>
    <row r="504" spans="1:67" s="494" customFormat="1" ht="109.9" customHeight="1">
      <c r="A504" s="506">
        <v>493</v>
      </c>
      <c r="B504" s="517" t="str">
        <f>IF(基本情報入力シート!B532="","",基本情報入力シート!B532)</f>
        <v/>
      </c>
      <c r="C504" s="523"/>
      <c r="D504" s="523"/>
      <c r="E504" s="523"/>
      <c r="F504" s="530"/>
      <c r="G504" s="536" t="str">
        <f>IF(基本情報入力シート!L532="","",基本情報入力シート!L532)</f>
        <v/>
      </c>
      <c r="H504" s="536" t="str">
        <f>IF(基本情報入力シート!Q532="","",基本情報入力シート!Q532)</f>
        <v/>
      </c>
      <c r="I504" s="536" t="str">
        <f>IF(基本情報入力シート!V532="","",基本情報入力シート!V532)</f>
        <v/>
      </c>
      <c r="J504" s="536" t="str">
        <f>IF(基本情報入力シート!W532="","",基本情報入力シート!W532)</f>
        <v/>
      </c>
      <c r="K504" s="536" t="str">
        <f>IF(基本情報入力シート!Z532="","",基本情報入力シート!Z532)</f>
        <v/>
      </c>
      <c r="L504" s="555" t="str">
        <f>IF(基本情報入力シート!AF532=0,"",基本情報入力シート!AF532)</f>
        <v/>
      </c>
      <c r="M504" s="563" t="str">
        <f>IF(基本情報入力シート!AG532="","",基本情報入力シート!AG532)</f>
        <v/>
      </c>
      <c r="N504" s="571"/>
      <c r="O504" s="576" t="str">
        <f>IFERROR(VLOOKUP(K504,'【参考】数式用'!$A$2:$F$57,MATCH(N504,'【参考】数式用'!$C$3:$F$3,0)+2,0),"")</f>
        <v/>
      </c>
      <c r="P504" s="583" t="s">
        <v>549</v>
      </c>
      <c r="Q504" s="588"/>
      <c r="R504" s="590" t="s">
        <v>71</v>
      </c>
      <c r="S504" s="588"/>
      <c r="T504" s="590" t="s">
        <v>743</v>
      </c>
      <c r="U504" s="588"/>
      <c r="V504" s="590" t="s">
        <v>71</v>
      </c>
      <c r="W504" s="588"/>
      <c r="X504" s="590" t="s">
        <v>560</v>
      </c>
      <c r="Y504" s="590" t="s">
        <v>763</v>
      </c>
      <c r="Z504" s="590" t="str">
        <f t="shared" si="134"/>
        <v/>
      </c>
      <c r="AA504" s="594" t="s">
        <v>127</v>
      </c>
      <c r="AB504" s="599" t="str">
        <f t="shared" si="135"/>
        <v/>
      </c>
      <c r="AC504" s="604" t="str">
        <f>IFERROR(ROUNDDOWN(ROUNDDOWN(ROUND(L504*VLOOKUP(K504,'【参考】数式用'!$A$4:$F$57,MATCH("処遇改善加算Ⅳ",'【参考】数式用'!$C$3:$F$3,0)+2,0),0)*M504,0)*Z504*0.5,0),"")</f>
        <v/>
      </c>
      <c r="AD504" s="610"/>
      <c r="AE504" s="618"/>
      <c r="AF504" s="618"/>
      <c r="AG504" s="624"/>
      <c r="AH504" s="627"/>
      <c r="AI504" s="633"/>
      <c r="AJ504" s="634"/>
      <c r="AK504" s="648" t="str">
        <f t="shared" si="136"/>
        <v/>
      </c>
      <c r="AL504" s="651" t="str">
        <f t="shared" si="151"/>
        <v/>
      </c>
      <c r="AM504" s="654"/>
      <c r="AN504" s="657" t="str">
        <f>IFERROR(VLOOKUP(K504,'【参考】数式用'!$A$2:$N$57,14,FALSE),"")</f>
        <v/>
      </c>
      <c r="AO504" s="657" t="str">
        <f t="shared" si="137"/>
        <v/>
      </c>
      <c r="AP504" s="662" t="str">
        <f t="shared" si="138"/>
        <v/>
      </c>
      <c r="AQ504" s="662" t="str">
        <f t="shared" si="139"/>
        <v>入力済</v>
      </c>
      <c r="AR504" s="657" t="str">
        <f t="shared" si="140"/>
        <v/>
      </c>
      <c r="AS504" s="662" t="str">
        <f t="shared" si="141"/>
        <v>入力済</v>
      </c>
      <c r="AT504" s="662" t="str">
        <f t="shared" si="142"/>
        <v/>
      </c>
      <c r="AU504" s="662" t="str">
        <f t="shared" si="143"/>
        <v/>
      </c>
      <c r="AV504" s="657" t="str">
        <f t="shared" si="144"/>
        <v/>
      </c>
      <c r="AW504" s="657" t="str">
        <f t="shared" si="145"/>
        <v>入力済</v>
      </c>
      <c r="AX504" s="662" t="str">
        <f>IFERROR(VLOOKUP(K504,'【参考】数式用'!$AR$3:$AS$49,2,FALSE),"")</f>
        <v/>
      </c>
      <c r="AY504" s="657" t="str">
        <f t="shared" si="146"/>
        <v/>
      </c>
      <c r="AZ504" s="657" t="str">
        <f t="shared" si="152"/>
        <v>入力済</v>
      </c>
      <c r="BA504" s="662" t="str">
        <f>IFERROR(VLOOKUP(K504,'【参考】数式用'!$AX$3:$AY$56,2,FALSE),"")</f>
        <v/>
      </c>
      <c r="BB504" s="657" t="str">
        <f t="shared" si="147"/>
        <v/>
      </c>
      <c r="BC504" s="673" t="str">
        <f t="shared" si="148"/>
        <v>入力済</v>
      </c>
      <c r="BD504" s="657" t="str">
        <f t="shared" si="149"/>
        <v/>
      </c>
      <c r="BE504" s="657" t="str">
        <f t="shared" si="150"/>
        <v/>
      </c>
      <c r="BF504" s="659"/>
      <c r="BG504" s="659"/>
      <c r="BH504" s="681" t="e">
        <f>VLOOKUP(K504,'【参考】数式用'!$A$2:$O$57,15,FALSE)</f>
        <v>#N/A</v>
      </c>
      <c r="BI504" s="659"/>
      <c r="BJ504" s="659"/>
      <c r="BK504" s="659"/>
      <c r="BL504" s="659"/>
      <c r="BM504" s="659"/>
      <c r="BN504" s="659"/>
      <c r="BO504" s="676"/>
    </row>
    <row r="505" spans="1:67" s="494" customFormat="1" ht="109.9" customHeight="1">
      <c r="A505" s="506">
        <v>494</v>
      </c>
      <c r="B505" s="517" t="str">
        <f>IF(基本情報入力シート!B533="","",基本情報入力シート!B533)</f>
        <v/>
      </c>
      <c r="C505" s="523"/>
      <c r="D505" s="523"/>
      <c r="E505" s="523"/>
      <c r="F505" s="530"/>
      <c r="G505" s="536" t="str">
        <f>IF(基本情報入力シート!L533="","",基本情報入力シート!L533)</f>
        <v/>
      </c>
      <c r="H505" s="536" t="str">
        <f>IF(基本情報入力シート!Q533="","",基本情報入力シート!Q533)</f>
        <v/>
      </c>
      <c r="I505" s="536" t="str">
        <f>IF(基本情報入力シート!V533="","",基本情報入力シート!V533)</f>
        <v/>
      </c>
      <c r="J505" s="536" t="str">
        <f>IF(基本情報入力シート!W533="","",基本情報入力シート!W533)</f>
        <v/>
      </c>
      <c r="K505" s="536" t="str">
        <f>IF(基本情報入力シート!Z533="","",基本情報入力シート!Z533)</f>
        <v/>
      </c>
      <c r="L505" s="555" t="str">
        <f>IF(基本情報入力シート!AF533=0,"",基本情報入力シート!AF533)</f>
        <v/>
      </c>
      <c r="M505" s="563" t="str">
        <f>IF(基本情報入力シート!AG533="","",基本情報入力シート!AG533)</f>
        <v/>
      </c>
      <c r="N505" s="571"/>
      <c r="O505" s="576" t="str">
        <f>IFERROR(VLOOKUP(K505,'【参考】数式用'!$A$2:$F$57,MATCH(N505,'【参考】数式用'!$C$3:$F$3,0)+2,0),"")</f>
        <v/>
      </c>
      <c r="P505" s="583" t="s">
        <v>549</v>
      </c>
      <c r="Q505" s="588"/>
      <c r="R505" s="590" t="s">
        <v>71</v>
      </c>
      <c r="S505" s="588"/>
      <c r="T505" s="590" t="s">
        <v>743</v>
      </c>
      <c r="U505" s="588"/>
      <c r="V505" s="590" t="s">
        <v>71</v>
      </c>
      <c r="W505" s="588"/>
      <c r="X505" s="590" t="s">
        <v>560</v>
      </c>
      <c r="Y505" s="590" t="s">
        <v>763</v>
      </c>
      <c r="Z505" s="590" t="str">
        <f t="shared" si="134"/>
        <v/>
      </c>
      <c r="AA505" s="594" t="s">
        <v>127</v>
      </c>
      <c r="AB505" s="599" t="str">
        <f t="shared" si="135"/>
        <v/>
      </c>
      <c r="AC505" s="604" t="str">
        <f>IFERROR(ROUNDDOWN(ROUNDDOWN(ROUND(L505*VLOOKUP(K505,'【参考】数式用'!$A$4:$F$57,MATCH("処遇改善加算Ⅳ",'【参考】数式用'!$C$3:$F$3,0)+2,0),0)*M505,0)*Z505*0.5,0),"")</f>
        <v/>
      </c>
      <c r="AD505" s="610"/>
      <c r="AE505" s="618"/>
      <c r="AF505" s="618"/>
      <c r="AG505" s="624"/>
      <c r="AH505" s="627"/>
      <c r="AI505" s="633"/>
      <c r="AJ505" s="634"/>
      <c r="AK505" s="648" t="str">
        <f t="shared" si="136"/>
        <v/>
      </c>
      <c r="AL505" s="651" t="str">
        <f t="shared" si="151"/>
        <v/>
      </c>
      <c r="AM505" s="654"/>
      <c r="AN505" s="657" t="str">
        <f>IFERROR(VLOOKUP(K505,'【参考】数式用'!$A$2:$N$57,14,FALSE),"")</f>
        <v/>
      </c>
      <c r="AO505" s="657" t="str">
        <f t="shared" si="137"/>
        <v/>
      </c>
      <c r="AP505" s="662" t="str">
        <f t="shared" si="138"/>
        <v/>
      </c>
      <c r="AQ505" s="662" t="str">
        <f t="shared" si="139"/>
        <v>入力済</v>
      </c>
      <c r="AR505" s="657" t="str">
        <f t="shared" si="140"/>
        <v/>
      </c>
      <c r="AS505" s="662" t="str">
        <f t="shared" si="141"/>
        <v>入力済</v>
      </c>
      <c r="AT505" s="662" t="str">
        <f t="shared" si="142"/>
        <v/>
      </c>
      <c r="AU505" s="662" t="str">
        <f t="shared" si="143"/>
        <v/>
      </c>
      <c r="AV505" s="657" t="str">
        <f t="shared" si="144"/>
        <v/>
      </c>
      <c r="AW505" s="657" t="str">
        <f t="shared" si="145"/>
        <v>入力済</v>
      </c>
      <c r="AX505" s="662" t="str">
        <f>IFERROR(VLOOKUP(K505,'【参考】数式用'!$AR$3:$AS$49,2,FALSE),"")</f>
        <v/>
      </c>
      <c r="AY505" s="657" t="str">
        <f t="shared" si="146"/>
        <v/>
      </c>
      <c r="AZ505" s="657" t="str">
        <f t="shared" si="152"/>
        <v>入力済</v>
      </c>
      <c r="BA505" s="662" t="str">
        <f>IFERROR(VLOOKUP(K505,'【参考】数式用'!$AX$3:$AY$56,2,FALSE),"")</f>
        <v/>
      </c>
      <c r="BB505" s="657" t="str">
        <f t="shared" si="147"/>
        <v/>
      </c>
      <c r="BC505" s="673" t="str">
        <f t="shared" si="148"/>
        <v>入力済</v>
      </c>
      <c r="BD505" s="657" t="str">
        <f t="shared" si="149"/>
        <v/>
      </c>
      <c r="BE505" s="657" t="str">
        <f t="shared" si="150"/>
        <v/>
      </c>
      <c r="BF505" s="659"/>
      <c r="BG505" s="659"/>
      <c r="BH505" s="681" t="e">
        <f>VLOOKUP(K505,'【参考】数式用'!$A$2:$O$57,15,FALSE)</f>
        <v>#N/A</v>
      </c>
      <c r="BI505" s="659"/>
      <c r="BJ505" s="659"/>
      <c r="BK505" s="659"/>
      <c r="BL505" s="659"/>
      <c r="BM505" s="659"/>
      <c r="BN505" s="659"/>
      <c r="BO505" s="676"/>
    </row>
    <row r="506" spans="1:67" s="494" customFormat="1" ht="109.9" customHeight="1">
      <c r="A506" s="506">
        <v>495</v>
      </c>
      <c r="B506" s="517" t="str">
        <f>IF(基本情報入力シート!B534="","",基本情報入力シート!B534)</f>
        <v/>
      </c>
      <c r="C506" s="523"/>
      <c r="D506" s="523"/>
      <c r="E506" s="523"/>
      <c r="F506" s="530"/>
      <c r="G506" s="536" t="str">
        <f>IF(基本情報入力シート!L534="","",基本情報入力シート!L534)</f>
        <v/>
      </c>
      <c r="H506" s="536" t="str">
        <f>IF(基本情報入力シート!Q534="","",基本情報入力シート!Q534)</f>
        <v/>
      </c>
      <c r="I506" s="536" t="str">
        <f>IF(基本情報入力シート!V534="","",基本情報入力シート!V534)</f>
        <v/>
      </c>
      <c r="J506" s="536" t="str">
        <f>IF(基本情報入力シート!W534="","",基本情報入力シート!W534)</f>
        <v/>
      </c>
      <c r="K506" s="536" t="str">
        <f>IF(基本情報入力シート!Z534="","",基本情報入力シート!Z534)</f>
        <v/>
      </c>
      <c r="L506" s="555" t="str">
        <f>IF(基本情報入力シート!AF534=0,"",基本情報入力シート!AF534)</f>
        <v/>
      </c>
      <c r="M506" s="563" t="str">
        <f>IF(基本情報入力シート!AG534="","",基本情報入力シート!AG534)</f>
        <v/>
      </c>
      <c r="N506" s="571"/>
      <c r="O506" s="576" t="str">
        <f>IFERROR(VLOOKUP(K506,'【参考】数式用'!$A$2:$F$57,MATCH(N506,'【参考】数式用'!$C$3:$F$3,0)+2,0),"")</f>
        <v/>
      </c>
      <c r="P506" s="583" t="s">
        <v>549</v>
      </c>
      <c r="Q506" s="588"/>
      <c r="R506" s="590" t="s">
        <v>71</v>
      </c>
      <c r="S506" s="588"/>
      <c r="T506" s="590" t="s">
        <v>743</v>
      </c>
      <c r="U506" s="588"/>
      <c r="V506" s="590" t="s">
        <v>71</v>
      </c>
      <c r="W506" s="588"/>
      <c r="X506" s="590" t="s">
        <v>560</v>
      </c>
      <c r="Y506" s="590" t="s">
        <v>763</v>
      </c>
      <c r="Z506" s="590" t="str">
        <f t="shared" si="134"/>
        <v/>
      </c>
      <c r="AA506" s="594" t="s">
        <v>127</v>
      </c>
      <c r="AB506" s="599" t="str">
        <f t="shared" si="135"/>
        <v/>
      </c>
      <c r="AC506" s="604" t="str">
        <f>IFERROR(ROUNDDOWN(ROUNDDOWN(ROUND(L506*VLOOKUP(K506,'【参考】数式用'!$A$4:$F$57,MATCH("処遇改善加算Ⅳ",'【参考】数式用'!$C$3:$F$3,0)+2,0),0)*M506,0)*Z506*0.5,0),"")</f>
        <v/>
      </c>
      <c r="AD506" s="610"/>
      <c r="AE506" s="618"/>
      <c r="AF506" s="618"/>
      <c r="AG506" s="624"/>
      <c r="AH506" s="627"/>
      <c r="AI506" s="633"/>
      <c r="AJ506" s="634"/>
      <c r="AK506" s="648" t="str">
        <f t="shared" si="136"/>
        <v/>
      </c>
      <c r="AL506" s="651" t="str">
        <f t="shared" si="151"/>
        <v/>
      </c>
      <c r="AM506" s="654"/>
      <c r="AN506" s="657" t="str">
        <f>IFERROR(VLOOKUP(K506,'【参考】数式用'!$A$2:$N$57,14,FALSE),"")</f>
        <v/>
      </c>
      <c r="AO506" s="657" t="str">
        <f t="shared" si="137"/>
        <v/>
      </c>
      <c r="AP506" s="662" t="str">
        <f t="shared" si="138"/>
        <v/>
      </c>
      <c r="AQ506" s="662" t="str">
        <f t="shared" si="139"/>
        <v>入力済</v>
      </c>
      <c r="AR506" s="657" t="str">
        <f t="shared" si="140"/>
        <v/>
      </c>
      <c r="AS506" s="662" t="str">
        <f t="shared" si="141"/>
        <v>入力済</v>
      </c>
      <c r="AT506" s="662" t="str">
        <f t="shared" si="142"/>
        <v/>
      </c>
      <c r="AU506" s="662" t="str">
        <f t="shared" si="143"/>
        <v/>
      </c>
      <c r="AV506" s="657" t="str">
        <f t="shared" si="144"/>
        <v/>
      </c>
      <c r="AW506" s="657" t="str">
        <f t="shared" si="145"/>
        <v>入力済</v>
      </c>
      <c r="AX506" s="662" t="str">
        <f>IFERROR(VLOOKUP(K506,'【参考】数式用'!$AR$3:$AS$49,2,FALSE),"")</f>
        <v/>
      </c>
      <c r="AY506" s="657" t="str">
        <f t="shared" si="146"/>
        <v/>
      </c>
      <c r="AZ506" s="657" t="str">
        <f t="shared" si="152"/>
        <v>入力済</v>
      </c>
      <c r="BA506" s="662" t="str">
        <f>IFERROR(VLOOKUP(K506,'【参考】数式用'!$AX$3:$AY$56,2,FALSE),"")</f>
        <v/>
      </c>
      <c r="BB506" s="657" t="str">
        <f t="shared" si="147"/>
        <v/>
      </c>
      <c r="BC506" s="673" t="str">
        <f t="shared" si="148"/>
        <v>入力済</v>
      </c>
      <c r="BD506" s="657" t="str">
        <f t="shared" si="149"/>
        <v/>
      </c>
      <c r="BE506" s="657" t="str">
        <f t="shared" si="150"/>
        <v/>
      </c>
      <c r="BF506" s="659"/>
      <c r="BG506" s="659"/>
      <c r="BH506" s="681" t="e">
        <f>VLOOKUP(K506,'【参考】数式用'!$A$2:$O$57,15,FALSE)</f>
        <v>#N/A</v>
      </c>
      <c r="BI506" s="659"/>
      <c r="BJ506" s="659"/>
      <c r="BK506" s="659"/>
      <c r="BL506" s="659"/>
      <c r="BM506" s="659"/>
      <c r="BN506" s="659"/>
      <c r="BO506" s="676"/>
    </row>
    <row r="507" spans="1:67" s="494" customFormat="1" ht="109.9" customHeight="1">
      <c r="A507" s="506">
        <v>496</v>
      </c>
      <c r="B507" s="517" t="str">
        <f>IF(基本情報入力シート!B535="","",基本情報入力シート!B535)</f>
        <v/>
      </c>
      <c r="C507" s="523"/>
      <c r="D507" s="523"/>
      <c r="E507" s="523"/>
      <c r="F507" s="530"/>
      <c r="G507" s="536" t="str">
        <f>IF(基本情報入力シート!L535="","",基本情報入力シート!L535)</f>
        <v/>
      </c>
      <c r="H507" s="536" t="str">
        <f>IF(基本情報入力シート!Q535="","",基本情報入力シート!Q535)</f>
        <v/>
      </c>
      <c r="I507" s="536" t="str">
        <f>IF(基本情報入力シート!V535="","",基本情報入力シート!V535)</f>
        <v/>
      </c>
      <c r="J507" s="536" t="str">
        <f>IF(基本情報入力シート!W535="","",基本情報入力シート!W535)</f>
        <v/>
      </c>
      <c r="K507" s="536" t="str">
        <f>IF(基本情報入力シート!Z535="","",基本情報入力シート!Z535)</f>
        <v/>
      </c>
      <c r="L507" s="555" t="str">
        <f>IF(基本情報入力シート!AF535=0,"",基本情報入力シート!AF535)</f>
        <v/>
      </c>
      <c r="M507" s="563" t="str">
        <f>IF(基本情報入力シート!AG535="","",基本情報入力シート!AG535)</f>
        <v/>
      </c>
      <c r="N507" s="571"/>
      <c r="O507" s="576" t="str">
        <f>IFERROR(VLOOKUP(K507,'【参考】数式用'!$A$2:$F$57,MATCH(N507,'【参考】数式用'!$C$3:$F$3,0)+2,0),"")</f>
        <v/>
      </c>
      <c r="P507" s="583" t="s">
        <v>549</v>
      </c>
      <c r="Q507" s="588"/>
      <c r="R507" s="590" t="s">
        <v>71</v>
      </c>
      <c r="S507" s="588"/>
      <c r="T507" s="590" t="s">
        <v>743</v>
      </c>
      <c r="U507" s="588"/>
      <c r="V507" s="590" t="s">
        <v>71</v>
      </c>
      <c r="W507" s="588"/>
      <c r="X507" s="590" t="s">
        <v>560</v>
      </c>
      <c r="Y507" s="590" t="s">
        <v>763</v>
      </c>
      <c r="Z507" s="590" t="str">
        <f t="shared" si="134"/>
        <v/>
      </c>
      <c r="AA507" s="594" t="s">
        <v>127</v>
      </c>
      <c r="AB507" s="599" t="str">
        <f t="shared" si="135"/>
        <v/>
      </c>
      <c r="AC507" s="604" t="str">
        <f>IFERROR(ROUNDDOWN(ROUNDDOWN(ROUND(L507*VLOOKUP(K507,'【参考】数式用'!$A$4:$F$57,MATCH("処遇改善加算Ⅳ",'【参考】数式用'!$C$3:$F$3,0)+2,0),0)*M507,0)*Z507*0.5,0),"")</f>
        <v/>
      </c>
      <c r="AD507" s="610"/>
      <c r="AE507" s="618"/>
      <c r="AF507" s="618"/>
      <c r="AG507" s="624"/>
      <c r="AH507" s="627"/>
      <c r="AI507" s="633"/>
      <c r="AJ507" s="634"/>
      <c r="AK507" s="648" t="str">
        <f t="shared" si="136"/>
        <v/>
      </c>
      <c r="AL507" s="651" t="str">
        <f t="shared" si="151"/>
        <v/>
      </c>
      <c r="AM507" s="654"/>
      <c r="AN507" s="657" t="str">
        <f>IFERROR(VLOOKUP(K507,'【参考】数式用'!$A$2:$N$57,14,FALSE),"")</f>
        <v/>
      </c>
      <c r="AO507" s="657" t="str">
        <f t="shared" si="137"/>
        <v/>
      </c>
      <c r="AP507" s="662" t="str">
        <f t="shared" si="138"/>
        <v/>
      </c>
      <c r="AQ507" s="662" t="str">
        <f t="shared" si="139"/>
        <v>入力済</v>
      </c>
      <c r="AR507" s="657" t="str">
        <f t="shared" si="140"/>
        <v/>
      </c>
      <c r="AS507" s="662" t="str">
        <f t="shared" si="141"/>
        <v>入力済</v>
      </c>
      <c r="AT507" s="662" t="str">
        <f t="shared" si="142"/>
        <v/>
      </c>
      <c r="AU507" s="662" t="str">
        <f t="shared" si="143"/>
        <v/>
      </c>
      <c r="AV507" s="657" t="str">
        <f t="shared" si="144"/>
        <v/>
      </c>
      <c r="AW507" s="657" t="str">
        <f t="shared" si="145"/>
        <v>入力済</v>
      </c>
      <c r="AX507" s="662" t="str">
        <f>IFERROR(VLOOKUP(K507,'【参考】数式用'!$AR$3:$AS$49,2,FALSE),"")</f>
        <v/>
      </c>
      <c r="AY507" s="657" t="str">
        <f t="shared" si="146"/>
        <v/>
      </c>
      <c r="AZ507" s="657" t="str">
        <f t="shared" si="152"/>
        <v>入力済</v>
      </c>
      <c r="BA507" s="662" t="str">
        <f>IFERROR(VLOOKUP(K507,'【参考】数式用'!$AX$3:$AY$56,2,FALSE),"")</f>
        <v/>
      </c>
      <c r="BB507" s="657" t="str">
        <f t="shared" si="147"/>
        <v/>
      </c>
      <c r="BC507" s="673" t="str">
        <f t="shared" si="148"/>
        <v>入力済</v>
      </c>
      <c r="BD507" s="657" t="str">
        <f t="shared" si="149"/>
        <v/>
      </c>
      <c r="BE507" s="657" t="str">
        <f t="shared" si="150"/>
        <v/>
      </c>
      <c r="BF507" s="659"/>
      <c r="BG507" s="659"/>
      <c r="BH507" s="681" t="e">
        <f>VLOOKUP(K507,'【参考】数式用'!$A$2:$O$57,15,FALSE)</f>
        <v>#N/A</v>
      </c>
      <c r="BI507" s="659"/>
      <c r="BJ507" s="659"/>
      <c r="BK507" s="659"/>
      <c r="BL507" s="659"/>
      <c r="BM507" s="659"/>
      <c r="BN507" s="659"/>
      <c r="BO507" s="676"/>
    </row>
    <row r="508" spans="1:67" s="494" customFormat="1" ht="109.9" customHeight="1">
      <c r="A508" s="506">
        <v>497</v>
      </c>
      <c r="B508" s="517" t="str">
        <f>IF(基本情報入力シート!B536="","",基本情報入力シート!B536)</f>
        <v/>
      </c>
      <c r="C508" s="523"/>
      <c r="D508" s="523"/>
      <c r="E508" s="523"/>
      <c r="F508" s="530"/>
      <c r="G508" s="536" t="str">
        <f>IF(基本情報入力シート!L536="","",基本情報入力シート!L536)</f>
        <v/>
      </c>
      <c r="H508" s="536" t="str">
        <f>IF(基本情報入力シート!Q536="","",基本情報入力シート!Q536)</f>
        <v/>
      </c>
      <c r="I508" s="536" t="str">
        <f>IF(基本情報入力シート!V536="","",基本情報入力シート!V536)</f>
        <v/>
      </c>
      <c r="J508" s="536" t="str">
        <f>IF(基本情報入力シート!W536="","",基本情報入力シート!W536)</f>
        <v/>
      </c>
      <c r="K508" s="536" t="str">
        <f>IF(基本情報入力シート!Z536="","",基本情報入力シート!Z536)</f>
        <v/>
      </c>
      <c r="L508" s="555" t="str">
        <f>IF(基本情報入力シート!AF536=0,"",基本情報入力シート!AF536)</f>
        <v/>
      </c>
      <c r="M508" s="563" t="str">
        <f>IF(基本情報入力シート!AG536="","",基本情報入力シート!AG536)</f>
        <v/>
      </c>
      <c r="N508" s="571"/>
      <c r="O508" s="576" t="str">
        <f>IFERROR(VLOOKUP(K508,'【参考】数式用'!$A$2:$F$57,MATCH(N508,'【参考】数式用'!$C$3:$F$3,0)+2,0),"")</f>
        <v/>
      </c>
      <c r="P508" s="583" t="s">
        <v>549</v>
      </c>
      <c r="Q508" s="588"/>
      <c r="R508" s="590" t="s">
        <v>71</v>
      </c>
      <c r="S508" s="588"/>
      <c r="T508" s="590" t="s">
        <v>743</v>
      </c>
      <c r="U508" s="588"/>
      <c r="V508" s="590" t="s">
        <v>71</v>
      </c>
      <c r="W508" s="588"/>
      <c r="X508" s="590" t="s">
        <v>560</v>
      </c>
      <c r="Y508" s="590" t="s">
        <v>763</v>
      </c>
      <c r="Z508" s="590" t="str">
        <f t="shared" si="134"/>
        <v/>
      </c>
      <c r="AA508" s="594" t="s">
        <v>127</v>
      </c>
      <c r="AB508" s="599" t="str">
        <f t="shared" si="135"/>
        <v/>
      </c>
      <c r="AC508" s="604" t="str">
        <f>IFERROR(ROUNDDOWN(ROUNDDOWN(ROUND(L508*VLOOKUP(K508,'【参考】数式用'!$A$4:$F$57,MATCH("処遇改善加算Ⅳ",'【参考】数式用'!$C$3:$F$3,0)+2,0),0)*M508,0)*Z508*0.5,0),"")</f>
        <v/>
      </c>
      <c r="AD508" s="610"/>
      <c r="AE508" s="618"/>
      <c r="AF508" s="618"/>
      <c r="AG508" s="624"/>
      <c r="AH508" s="627"/>
      <c r="AI508" s="633"/>
      <c r="AJ508" s="634"/>
      <c r="AK508" s="648" t="str">
        <f t="shared" si="136"/>
        <v/>
      </c>
      <c r="AL508" s="651" t="str">
        <f t="shared" si="151"/>
        <v/>
      </c>
      <c r="AM508" s="654"/>
      <c r="AN508" s="657" t="str">
        <f>IFERROR(VLOOKUP(K508,'【参考】数式用'!$A$2:$N$57,14,FALSE),"")</f>
        <v/>
      </c>
      <c r="AO508" s="657" t="str">
        <f t="shared" si="137"/>
        <v/>
      </c>
      <c r="AP508" s="662" t="str">
        <f t="shared" si="138"/>
        <v/>
      </c>
      <c r="AQ508" s="662" t="str">
        <f t="shared" si="139"/>
        <v>入力済</v>
      </c>
      <c r="AR508" s="657" t="str">
        <f t="shared" si="140"/>
        <v/>
      </c>
      <c r="AS508" s="662" t="str">
        <f t="shared" si="141"/>
        <v>入力済</v>
      </c>
      <c r="AT508" s="662" t="str">
        <f t="shared" si="142"/>
        <v/>
      </c>
      <c r="AU508" s="662" t="str">
        <f t="shared" si="143"/>
        <v/>
      </c>
      <c r="AV508" s="657" t="str">
        <f t="shared" si="144"/>
        <v/>
      </c>
      <c r="AW508" s="657" t="str">
        <f t="shared" si="145"/>
        <v>入力済</v>
      </c>
      <c r="AX508" s="662" t="str">
        <f>IFERROR(VLOOKUP(K508,'【参考】数式用'!$AR$3:$AS$49,2,FALSE),"")</f>
        <v/>
      </c>
      <c r="AY508" s="657" t="str">
        <f t="shared" si="146"/>
        <v/>
      </c>
      <c r="AZ508" s="657" t="str">
        <f t="shared" si="152"/>
        <v>入力済</v>
      </c>
      <c r="BA508" s="662" t="str">
        <f>IFERROR(VLOOKUP(K508,'【参考】数式用'!$AX$3:$AY$56,2,FALSE),"")</f>
        <v/>
      </c>
      <c r="BB508" s="657" t="str">
        <f t="shared" si="147"/>
        <v/>
      </c>
      <c r="BC508" s="673" t="str">
        <f t="shared" si="148"/>
        <v>入力済</v>
      </c>
      <c r="BD508" s="657" t="str">
        <f t="shared" si="149"/>
        <v/>
      </c>
      <c r="BE508" s="657" t="str">
        <f t="shared" si="150"/>
        <v/>
      </c>
      <c r="BF508" s="659"/>
      <c r="BG508" s="659"/>
      <c r="BH508" s="681" t="e">
        <f>VLOOKUP(K508,'【参考】数式用'!$A$2:$O$57,15,FALSE)</f>
        <v>#N/A</v>
      </c>
      <c r="BI508" s="659"/>
      <c r="BJ508" s="659"/>
      <c r="BK508" s="659"/>
      <c r="BL508" s="659"/>
      <c r="BM508" s="659"/>
      <c r="BN508" s="659"/>
      <c r="BO508" s="676"/>
    </row>
    <row r="509" spans="1:67" s="494" customFormat="1" ht="109.9" customHeight="1">
      <c r="A509" s="506">
        <v>498</v>
      </c>
      <c r="B509" s="517" t="str">
        <f>IF(基本情報入力シート!B537="","",基本情報入力シート!B537)</f>
        <v/>
      </c>
      <c r="C509" s="523"/>
      <c r="D509" s="523"/>
      <c r="E509" s="523"/>
      <c r="F509" s="530"/>
      <c r="G509" s="536" t="str">
        <f>IF(基本情報入力シート!L537="","",基本情報入力シート!L537)</f>
        <v/>
      </c>
      <c r="H509" s="536" t="str">
        <f>IF(基本情報入力シート!Q537="","",基本情報入力シート!Q537)</f>
        <v/>
      </c>
      <c r="I509" s="536" t="str">
        <f>IF(基本情報入力シート!V537="","",基本情報入力シート!V537)</f>
        <v/>
      </c>
      <c r="J509" s="536" t="str">
        <f>IF(基本情報入力シート!W537="","",基本情報入力シート!W537)</f>
        <v/>
      </c>
      <c r="K509" s="536" t="str">
        <f>IF(基本情報入力シート!Z537="","",基本情報入力シート!Z537)</f>
        <v/>
      </c>
      <c r="L509" s="555" t="str">
        <f>IF(基本情報入力シート!AF537=0,"",基本情報入力シート!AF537)</f>
        <v/>
      </c>
      <c r="M509" s="563" t="str">
        <f>IF(基本情報入力シート!AG537="","",基本情報入力シート!AG537)</f>
        <v/>
      </c>
      <c r="N509" s="571"/>
      <c r="O509" s="576" t="str">
        <f>IFERROR(VLOOKUP(K509,'【参考】数式用'!$A$2:$F$57,MATCH(N509,'【参考】数式用'!$C$3:$F$3,0)+2,0),"")</f>
        <v/>
      </c>
      <c r="P509" s="583" t="s">
        <v>549</v>
      </c>
      <c r="Q509" s="588"/>
      <c r="R509" s="590" t="s">
        <v>71</v>
      </c>
      <c r="S509" s="588"/>
      <c r="T509" s="590" t="s">
        <v>743</v>
      </c>
      <c r="U509" s="588"/>
      <c r="V509" s="590" t="s">
        <v>71</v>
      </c>
      <c r="W509" s="588"/>
      <c r="X509" s="590" t="s">
        <v>560</v>
      </c>
      <c r="Y509" s="590" t="s">
        <v>763</v>
      </c>
      <c r="Z509" s="590" t="str">
        <f t="shared" si="134"/>
        <v/>
      </c>
      <c r="AA509" s="594" t="s">
        <v>127</v>
      </c>
      <c r="AB509" s="599" t="str">
        <f t="shared" si="135"/>
        <v/>
      </c>
      <c r="AC509" s="604" t="str">
        <f>IFERROR(ROUNDDOWN(ROUNDDOWN(ROUND(L509*VLOOKUP(K509,'【参考】数式用'!$A$4:$F$57,MATCH("処遇改善加算Ⅳ",'【参考】数式用'!$C$3:$F$3,0)+2,0),0)*M509,0)*Z509*0.5,0),"")</f>
        <v/>
      </c>
      <c r="AD509" s="610"/>
      <c r="AE509" s="618"/>
      <c r="AF509" s="618"/>
      <c r="AG509" s="624"/>
      <c r="AH509" s="627"/>
      <c r="AI509" s="633"/>
      <c r="AJ509" s="634"/>
      <c r="AK509" s="648" t="str">
        <f t="shared" si="136"/>
        <v/>
      </c>
      <c r="AL509" s="651" t="str">
        <f t="shared" si="151"/>
        <v/>
      </c>
      <c r="AM509" s="654"/>
      <c r="AN509" s="657" t="str">
        <f>IFERROR(VLOOKUP(K509,'【参考】数式用'!$A$2:$N$57,14,FALSE),"")</f>
        <v/>
      </c>
      <c r="AO509" s="657" t="str">
        <f t="shared" si="137"/>
        <v/>
      </c>
      <c r="AP509" s="662" t="str">
        <f t="shared" si="138"/>
        <v/>
      </c>
      <c r="AQ509" s="662" t="str">
        <f t="shared" si="139"/>
        <v>入力済</v>
      </c>
      <c r="AR509" s="657" t="str">
        <f t="shared" si="140"/>
        <v/>
      </c>
      <c r="AS509" s="662" t="str">
        <f t="shared" si="141"/>
        <v>入力済</v>
      </c>
      <c r="AT509" s="662" t="str">
        <f t="shared" si="142"/>
        <v/>
      </c>
      <c r="AU509" s="662" t="str">
        <f t="shared" si="143"/>
        <v/>
      </c>
      <c r="AV509" s="657" t="str">
        <f t="shared" si="144"/>
        <v/>
      </c>
      <c r="AW509" s="657" t="str">
        <f t="shared" si="145"/>
        <v>入力済</v>
      </c>
      <c r="AX509" s="662" t="str">
        <f>IFERROR(VLOOKUP(K509,'【参考】数式用'!$AR$3:$AS$49,2,FALSE),"")</f>
        <v/>
      </c>
      <c r="AY509" s="657" t="str">
        <f t="shared" si="146"/>
        <v/>
      </c>
      <c r="AZ509" s="657" t="str">
        <f t="shared" si="152"/>
        <v>入力済</v>
      </c>
      <c r="BA509" s="662" t="str">
        <f>IFERROR(VLOOKUP(K509,'【参考】数式用'!$AX$3:$AY$56,2,FALSE),"")</f>
        <v/>
      </c>
      <c r="BB509" s="657" t="str">
        <f t="shared" si="147"/>
        <v/>
      </c>
      <c r="BC509" s="673" t="str">
        <f t="shared" si="148"/>
        <v>入力済</v>
      </c>
      <c r="BD509" s="657" t="str">
        <f t="shared" si="149"/>
        <v/>
      </c>
      <c r="BE509" s="657" t="str">
        <f t="shared" si="150"/>
        <v/>
      </c>
      <c r="BF509" s="659"/>
      <c r="BG509" s="659"/>
      <c r="BH509" s="681" t="e">
        <f>VLOOKUP(K509,'【参考】数式用'!$A$2:$O$57,15,FALSE)</f>
        <v>#N/A</v>
      </c>
      <c r="BI509" s="659"/>
      <c r="BJ509" s="659"/>
      <c r="BK509" s="659"/>
      <c r="BL509" s="659"/>
      <c r="BM509" s="659"/>
      <c r="BN509" s="659"/>
      <c r="BO509" s="676"/>
    </row>
    <row r="510" spans="1:67" s="494" customFormat="1" ht="109.9" customHeight="1">
      <c r="A510" s="506">
        <v>499</v>
      </c>
      <c r="B510" s="517" t="str">
        <f>IF(基本情報入力シート!B538="","",基本情報入力シート!B538)</f>
        <v/>
      </c>
      <c r="C510" s="523"/>
      <c r="D510" s="523"/>
      <c r="E510" s="523"/>
      <c r="F510" s="530"/>
      <c r="G510" s="536" t="str">
        <f>IF(基本情報入力シート!L538="","",基本情報入力シート!L538)</f>
        <v/>
      </c>
      <c r="H510" s="536" t="str">
        <f>IF(基本情報入力シート!Q538="","",基本情報入力シート!Q538)</f>
        <v/>
      </c>
      <c r="I510" s="536" t="str">
        <f>IF(基本情報入力シート!V538="","",基本情報入力シート!V538)</f>
        <v/>
      </c>
      <c r="J510" s="536" t="str">
        <f>IF(基本情報入力シート!W538="","",基本情報入力シート!W538)</f>
        <v/>
      </c>
      <c r="K510" s="536" t="str">
        <f>IF(基本情報入力シート!Z538="","",基本情報入力シート!Z538)</f>
        <v/>
      </c>
      <c r="L510" s="555" t="str">
        <f>IF(基本情報入力シート!AF538=0,"",基本情報入力シート!AF538)</f>
        <v/>
      </c>
      <c r="M510" s="563" t="str">
        <f>IF(基本情報入力シート!AG538="","",基本情報入力シート!AG538)</f>
        <v/>
      </c>
      <c r="N510" s="571"/>
      <c r="O510" s="576" t="str">
        <f>IFERROR(VLOOKUP(K510,'【参考】数式用'!$A$2:$F$57,MATCH(N510,'【参考】数式用'!$C$3:$F$3,0)+2,0),"")</f>
        <v/>
      </c>
      <c r="P510" s="583" t="s">
        <v>549</v>
      </c>
      <c r="Q510" s="588"/>
      <c r="R510" s="590" t="s">
        <v>71</v>
      </c>
      <c r="S510" s="588"/>
      <c r="T510" s="590" t="s">
        <v>743</v>
      </c>
      <c r="U510" s="588"/>
      <c r="V510" s="590" t="s">
        <v>71</v>
      </c>
      <c r="W510" s="588"/>
      <c r="X510" s="590" t="s">
        <v>560</v>
      </c>
      <c r="Y510" s="590" t="s">
        <v>763</v>
      </c>
      <c r="Z510" s="590" t="str">
        <f t="shared" si="134"/>
        <v/>
      </c>
      <c r="AA510" s="594" t="s">
        <v>127</v>
      </c>
      <c r="AB510" s="599" t="str">
        <f t="shared" si="135"/>
        <v/>
      </c>
      <c r="AC510" s="604" t="str">
        <f>IFERROR(ROUNDDOWN(ROUNDDOWN(ROUND(L510*VLOOKUP(K510,'【参考】数式用'!$A$4:$F$57,MATCH("処遇改善加算Ⅳ",'【参考】数式用'!$C$3:$F$3,0)+2,0),0)*M510,0)*Z510*0.5,0),"")</f>
        <v/>
      </c>
      <c r="AD510" s="610"/>
      <c r="AE510" s="618"/>
      <c r="AF510" s="618"/>
      <c r="AG510" s="624"/>
      <c r="AH510" s="627"/>
      <c r="AI510" s="633"/>
      <c r="AJ510" s="634"/>
      <c r="AK510" s="648" t="str">
        <f t="shared" si="136"/>
        <v/>
      </c>
      <c r="AL510" s="651" t="str">
        <f t="shared" si="151"/>
        <v/>
      </c>
      <c r="AM510" s="654"/>
      <c r="AN510" s="657" t="str">
        <f>IFERROR(VLOOKUP(K510,'【参考】数式用'!$A$2:$N$57,14,FALSE),"")</f>
        <v/>
      </c>
      <c r="AO510" s="657" t="str">
        <f t="shared" si="137"/>
        <v/>
      </c>
      <c r="AP510" s="662" t="str">
        <f t="shared" si="138"/>
        <v/>
      </c>
      <c r="AQ510" s="662" t="str">
        <f t="shared" si="139"/>
        <v>入力済</v>
      </c>
      <c r="AR510" s="657" t="str">
        <f t="shared" si="140"/>
        <v/>
      </c>
      <c r="AS510" s="662" t="str">
        <f t="shared" si="141"/>
        <v>入力済</v>
      </c>
      <c r="AT510" s="662" t="str">
        <f t="shared" si="142"/>
        <v/>
      </c>
      <c r="AU510" s="662" t="str">
        <f t="shared" si="143"/>
        <v/>
      </c>
      <c r="AV510" s="657" t="str">
        <f t="shared" si="144"/>
        <v/>
      </c>
      <c r="AW510" s="657" t="str">
        <f t="shared" si="145"/>
        <v>入力済</v>
      </c>
      <c r="AX510" s="662" t="str">
        <f>IFERROR(VLOOKUP(K510,'【参考】数式用'!$AR$3:$AS$49,2,FALSE),"")</f>
        <v/>
      </c>
      <c r="AY510" s="657" t="str">
        <f t="shared" si="146"/>
        <v/>
      </c>
      <c r="AZ510" s="657" t="str">
        <f t="shared" si="152"/>
        <v>入力済</v>
      </c>
      <c r="BA510" s="662" t="str">
        <f>IFERROR(VLOOKUP(K510,'【参考】数式用'!$AX$3:$AY$56,2,FALSE),"")</f>
        <v/>
      </c>
      <c r="BB510" s="657" t="str">
        <f t="shared" si="147"/>
        <v/>
      </c>
      <c r="BC510" s="673" t="str">
        <f t="shared" si="148"/>
        <v>入力済</v>
      </c>
      <c r="BD510" s="657" t="str">
        <f t="shared" si="149"/>
        <v/>
      </c>
      <c r="BE510" s="657" t="str">
        <f t="shared" si="150"/>
        <v/>
      </c>
      <c r="BF510" s="659"/>
      <c r="BG510" s="659"/>
      <c r="BH510" s="681" t="e">
        <f>VLOOKUP(K510,'【参考】数式用'!$A$2:$O$57,15,FALSE)</f>
        <v>#N/A</v>
      </c>
      <c r="BI510" s="659"/>
      <c r="BJ510" s="659"/>
      <c r="BK510" s="659"/>
      <c r="BL510" s="659"/>
      <c r="BM510" s="659"/>
      <c r="BN510" s="659"/>
      <c r="BO510" s="676"/>
    </row>
    <row r="511" spans="1:67" s="494" customFormat="1" ht="109.9" customHeight="1">
      <c r="A511" s="506">
        <v>500</v>
      </c>
      <c r="B511" s="517" t="str">
        <f>IF(基本情報入力シート!B539="","",基本情報入力シート!B539)</f>
        <v/>
      </c>
      <c r="C511" s="523"/>
      <c r="D511" s="523"/>
      <c r="E511" s="523"/>
      <c r="F511" s="530"/>
      <c r="G511" s="536" t="str">
        <f>IF(基本情報入力シート!L539="","",基本情報入力シート!L539)</f>
        <v/>
      </c>
      <c r="H511" s="536" t="str">
        <f>IF(基本情報入力シート!Q539="","",基本情報入力シート!Q539)</f>
        <v/>
      </c>
      <c r="I511" s="536" t="str">
        <f>IF(基本情報入力シート!V539="","",基本情報入力シート!V539)</f>
        <v/>
      </c>
      <c r="J511" s="536" t="str">
        <f>IF(基本情報入力シート!W539="","",基本情報入力シート!W539)</f>
        <v/>
      </c>
      <c r="K511" s="536" t="str">
        <f>IF(基本情報入力シート!Z539="","",基本情報入力シート!Z539)</f>
        <v/>
      </c>
      <c r="L511" s="555" t="str">
        <f>IF(基本情報入力シート!AF539=0,"",基本情報入力シート!AF539)</f>
        <v/>
      </c>
      <c r="M511" s="563" t="str">
        <f>IF(基本情報入力シート!AG539="","",基本情報入力シート!AG539)</f>
        <v/>
      </c>
      <c r="N511" s="571"/>
      <c r="O511" s="576" t="str">
        <f>IFERROR(VLOOKUP(K511,'【参考】数式用'!$A$2:$F$57,MATCH(N511,'【参考】数式用'!$C$3:$F$3,0)+2,0),"")</f>
        <v/>
      </c>
      <c r="P511" s="583" t="s">
        <v>549</v>
      </c>
      <c r="Q511" s="588"/>
      <c r="R511" s="590" t="s">
        <v>71</v>
      </c>
      <c r="S511" s="588"/>
      <c r="T511" s="590" t="s">
        <v>743</v>
      </c>
      <c r="U511" s="588"/>
      <c r="V511" s="590" t="s">
        <v>71</v>
      </c>
      <c r="W511" s="588"/>
      <c r="X511" s="590" t="s">
        <v>560</v>
      </c>
      <c r="Y511" s="590" t="s">
        <v>763</v>
      </c>
      <c r="Z511" s="590" t="str">
        <f t="shared" si="134"/>
        <v/>
      </c>
      <c r="AA511" s="594" t="s">
        <v>127</v>
      </c>
      <c r="AB511" s="599" t="str">
        <f t="shared" si="135"/>
        <v/>
      </c>
      <c r="AC511" s="604" t="str">
        <f>IFERROR(ROUNDDOWN(ROUNDDOWN(ROUND(L511*VLOOKUP(K511,'【参考】数式用'!$A$4:$F$57,MATCH("処遇改善加算Ⅳ",'【参考】数式用'!$C$3:$F$3,0)+2,0),0)*M511,0)*Z511*0.5,0),"")</f>
        <v/>
      </c>
      <c r="AD511" s="610"/>
      <c r="AE511" s="618"/>
      <c r="AF511" s="618"/>
      <c r="AG511" s="624"/>
      <c r="AH511" s="627"/>
      <c r="AI511" s="633"/>
      <c r="AJ511" s="634"/>
      <c r="AK511" s="648" t="str">
        <f t="shared" si="136"/>
        <v/>
      </c>
      <c r="AL511" s="651" t="str">
        <f t="shared" si="151"/>
        <v/>
      </c>
      <c r="AM511" s="654"/>
      <c r="AN511" s="657" t="str">
        <f>IFERROR(VLOOKUP(K511,'【参考】数式用'!$A$2:$N$57,14,FALSE),"")</f>
        <v/>
      </c>
      <c r="AO511" s="657" t="str">
        <f t="shared" si="137"/>
        <v/>
      </c>
      <c r="AP511" s="662" t="str">
        <f t="shared" si="138"/>
        <v/>
      </c>
      <c r="AQ511" s="662" t="str">
        <f t="shared" si="139"/>
        <v>入力済</v>
      </c>
      <c r="AR511" s="657" t="str">
        <f t="shared" si="140"/>
        <v/>
      </c>
      <c r="AS511" s="662" t="str">
        <f t="shared" si="141"/>
        <v>入力済</v>
      </c>
      <c r="AT511" s="662" t="str">
        <f t="shared" si="142"/>
        <v/>
      </c>
      <c r="AU511" s="662" t="str">
        <f t="shared" si="143"/>
        <v/>
      </c>
      <c r="AV511" s="657" t="str">
        <f t="shared" si="144"/>
        <v/>
      </c>
      <c r="AW511" s="657" t="str">
        <f t="shared" si="145"/>
        <v>入力済</v>
      </c>
      <c r="AX511" s="662" t="str">
        <f>IFERROR(VLOOKUP(K511,'【参考】数式用'!$AR$3:$AS$49,2,FALSE),"")</f>
        <v/>
      </c>
      <c r="AY511" s="657" t="str">
        <f t="shared" si="146"/>
        <v/>
      </c>
      <c r="AZ511" s="657" t="str">
        <f t="shared" si="152"/>
        <v>入力済</v>
      </c>
      <c r="BA511" s="662" t="str">
        <f>IFERROR(VLOOKUP(K511,'【参考】数式用'!$AX$3:$AY$56,2,FALSE),"")</f>
        <v/>
      </c>
      <c r="BB511" s="657" t="str">
        <f t="shared" si="147"/>
        <v/>
      </c>
      <c r="BC511" s="673" t="str">
        <f t="shared" si="148"/>
        <v>入力済</v>
      </c>
      <c r="BD511" s="657" t="str">
        <f t="shared" si="149"/>
        <v/>
      </c>
      <c r="BE511" s="657" t="str">
        <f t="shared" si="150"/>
        <v/>
      </c>
      <c r="BF511" s="659"/>
      <c r="BG511" s="659"/>
      <c r="BH511" s="681" t="e">
        <f>VLOOKUP(K511,'【参考】数式用'!$A$2:$O$57,15,FALSE)</f>
        <v>#N/A</v>
      </c>
      <c r="BI511" s="659"/>
      <c r="BJ511" s="659"/>
      <c r="BK511" s="659"/>
      <c r="BL511" s="659"/>
      <c r="BM511" s="659"/>
      <c r="BN511" s="659"/>
      <c r="BO511" s="676"/>
    </row>
    <row r="512" spans="1:67" s="494" customFormat="1" ht="109.9" customHeight="1">
      <c r="A512" s="506">
        <v>501</v>
      </c>
      <c r="B512" s="517" t="str">
        <f>IF(基本情報入力シート!B540="","",基本情報入力シート!B540)</f>
        <v/>
      </c>
      <c r="C512" s="523"/>
      <c r="D512" s="523"/>
      <c r="E512" s="523"/>
      <c r="F512" s="530"/>
      <c r="G512" s="536" t="str">
        <f>IF(基本情報入力シート!L540="","",基本情報入力シート!L540)</f>
        <v/>
      </c>
      <c r="H512" s="536" t="str">
        <f>IF(基本情報入力シート!Q540="","",基本情報入力シート!Q540)</f>
        <v/>
      </c>
      <c r="I512" s="536" t="str">
        <f>IF(基本情報入力シート!V540="","",基本情報入力シート!V540)</f>
        <v/>
      </c>
      <c r="J512" s="536" t="str">
        <f>IF(基本情報入力シート!W540="","",基本情報入力シート!W540)</f>
        <v/>
      </c>
      <c r="K512" s="536" t="str">
        <f>IF(基本情報入力シート!Z540="","",基本情報入力シート!Z540)</f>
        <v/>
      </c>
      <c r="L512" s="555" t="str">
        <f>IF(基本情報入力シート!AF540=0,"",基本情報入力シート!AF540)</f>
        <v/>
      </c>
      <c r="M512" s="563" t="str">
        <f>IF(基本情報入力シート!AG540="","",基本情報入力シート!AG540)</f>
        <v/>
      </c>
      <c r="N512" s="571"/>
      <c r="O512" s="576" t="str">
        <f>IFERROR(VLOOKUP(K512,'【参考】数式用'!$A$2:$F$57,MATCH(N512,'【参考】数式用'!$C$3:$F$3,0)+2,0),"")</f>
        <v/>
      </c>
      <c r="P512" s="583" t="s">
        <v>549</v>
      </c>
      <c r="Q512" s="588"/>
      <c r="R512" s="590" t="s">
        <v>71</v>
      </c>
      <c r="S512" s="588"/>
      <c r="T512" s="590" t="s">
        <v>743</v>
      </c>
      <c r="U512" s="588"/>
      <c r="V512" s="590" t="s">
        <v>71</v>
      </c>
      <c r="W512" s="588"/>
      <c r="X512" s="590" t="s">
        <v>560</v>
      </c>
      <c r="Y512" s="590" t="s">
        <v>763</v>
      </c>
      <c r="Z512" s="590" t="str">
        <f t="shared" si="134"/>
        <v/>
      </c>
      <c r="AA512" s="594" t="s">
        <v>127</v>
      </c>
      <c r="AB512" s="599" t="str">
        <f t="shared" si="135"/>
        <v/>
      </c>
      <c r="AC512" s="604" t="str">
        <f>IFERROR(ROUNDDOWN(ROUNDDOWN(ROUND(L512*VLOOKUP(K512,'【参考】数式用'!$A$4:$F$57,MATCH("処遇改善加算Ⅳ",'【参考】数式用'!$C$3:$F$3,0)+2,0),0)*M512,0)*Z512*0.5,0),"")</f>
        <v/>
      </c>
      <c r="AD512" s="610"/>
      <c r="AE512" s="618"/>
      <c r="AF512" s="618"/>
      <c r="AG512" s="624"/>
      <c r="AH512" s="627"/>
      <c r="AI512" s="633"/>
      <c r="AJ512" s="634"/>
      <c r="AK512" s="648" t="str">
        <f t="shared" si="136"/>
        <v/>
      </c>
      <c r="AL512" s="651" t="str">
        <f t="shared" si="151"/>
        <v/>
      </c>
      <c r="AM512" s="654"/>
      <c r="AN512" s="657" t="str">
        <f>IFERROR(VLOOKUP(K512,'【参考】数式用'!$A$2:$N$57,14,FALSE),"")</f>
        <v/>
      </c>
      <c r="AO512" s="657" t="str">
        <f t="shared" si="137"/>
        <v/>
      </c>
      <c r="AP512" s="662" t="str">
        <f t="shared" si="138"/>
        <v/>
      </c>
      <c r="AQ512" s="662" t="str">
        <f t="shared" si="139"/>
        <v>入力済</v>
      </c>
      <c r="AR512" s="657" t="str">
        <f t="shared" si="140"/>
        <v/>
      </c>
      <c r="AS512" s="662" t="str">
        <f t="shared" si="141"/>
        <v>入力済</v>
      </c>
      <c r="AT512" s="662" t="str">
        <f t="shared" si="142"/>
        <v/>
      </c>
      <c r="AU512" s="662" t="str">
        <f t="shared" si="143"/>
        <v/>
      </c>
      <c r="AV512" s="657" t="str">
        <f t="shared" si="144"/>
        <v/>
      </c>
      <c r="AW512" s="657" t="str">
        <f t="shared" si="145"/>
        <v>入力済</v>
      </c>
      <c r="AX512" s="662" t="str">
        <f>IFERROR(VLOOKUP(K512,'【参考】数式用'!$AR$3:$AS$49,2,FALSE),"")</f>
        <v/>
      </c>
      <c r="AY512" s="657" t="str">
        <f t="shared" si="146"/>
        <v/>
      </c>
      <c r="AZ512" s="657" t="str">
        <f t="shared" si="152"/>
        <v>入力済</v>
      </c>
      <c r="BA512" s="662" t="str">
        <f>IFERROR(VLOOKUP(K512,'【参考】数式用'!$AX$3:$AY$56,2,FALSE),"")</f>
        <v/>
      </c>
      <c r="BB512" s="657" t="str">
        <f t="shared" si="147"/>
        <v/>
      </c>
      <c r="BC512" s="673" t="str">
        <f t="shared" si="148"/>
        <v>入力済</v>
      </c>
      <c r="BD512" s="657" t="str">
        <f t="shared" si="149"/>
        <v/>
      </c>
      <c r="BE512" s="657" t="str">
        <f t="shared" si="150"/>
        <v/>
      </c>
      <c r="BF512" s="659"/>
      <c r="BG512" s="659"/>
      <c r="BH512" s="681" t="e">
        <f>VLOOKUP(K512,'【参考】数式用'!$A$2:$O$57,15,FALSE)</f>
        <v>#N/A</v>
      </c>
      <c r="BI512" s="659"/>
      <c r="BJ512" s="659"/>
      <c r="BK512" s="659"/>
      <c r="BL512" s="659"/>
      <c r="BM512" s="659"/>
      <c r="BN512" s="659"/>
      <c r="BO512" s="676"/>
    </row>
    <row r="513" spans="1:67" s="494" customFormat="1" ht="109.9" customHeight="1">
      <c r="A513" s="506">
        <v>502</v>
      </c>
      <c r="B513" s="517" t="str">
        <f>IF(基本情報入力シート!B541="","",基本情報入力シート!B541)</f>
        <v/>
      </c>
      <c r="C513" s="523"/>
      <c r="D513" s="523"/>
      <c r="E513" s="523"/>
      <c r="F513" s="530"/>
      <c r="G513" s="536" t="str">
        <f>IF(基本情報入力シート!L541="","",基本情報入力シート!L541)</f>
        <v/>
      </c>
      <c r="H513" s="536" t="str">
        <f>IF(基本情報入力シート!Q541="","",基本情報入力シート!Q541)</f>
        <v/>
      </c>
      <c r="I513" s="536" t="str">
        <f>IF(基本情報入力シート!V541="","",基本情報入力シート!V541)</f>
        <v/>
      </c>
      <c r="J513" s="536" t="str">
        <f>IF(基本情報入力シート!W541="","",基本情報入力シート!W541)</f>
        <v/>
      </c>
      <c r="K513" s="536" t="str">
        <f>IF(基本情報入力シート!Z541="","",基本情報入力シート!Z541)</f>
        <v/>
      </c>
      <c r="L513" s="555" t="str">
        <f>IF(基本情報入力シート!AF541=0,"",基本情報入力シート!AF541)</f>
        <v/>
      </c>
      <c r="M513" s="563" t="str">
        <f>IF(基本情報入力シート!AG541="","",基本情報入力シート!AG541)</f>
        <v/>
      </c>
      <c r="N513" s="571"/>
      <c r="O513" s="576" t="str">
        <f>IFERROR(VLOOKUP(K513,'【参考】数式用'!$A$2:$F$57,MATCH(N513,'【参考】数式用'!$C$3:$F$3,0)+2,0),"")</f>
        <v/>
      </c>
      <c r="P513" s="583" t="s">
        <v>549</v>
      </c>
      <c r="Q513" s="588"/>
      <c r="R513" s="590" t="s">
        <v>71</v>
      </c>
      <c r="S513" s="588"/>
      <c r="T513" s="590" t="s">
        <v>743</v>
      </c>
      <c r="U513" s="588"/>
      <c r="V513" s="590" t="s">
        <v>71</v>
      </c>
      <c r="W513" s="588"/>
      <c r="X513" s="590" t="s">
        <v>560</v>
      </c>
      <c r="Y513" s="590" t="s">
        <v>763</v>
      </c>
      <c r="Z513" s="590" t="str">
        <f t="shared" si="134"/>
        <v/>
      </c>
      <c r="AA513" s="594" t="s">
        <v>127</v>
      </c>
      <c r="AB513" s="599" t="str">
        <f t="shared" si="135"/>
        <v/>
      </c>
      <c r="AC513" s="604" t="str">
        <f>IFERROR(ROUNDDOWN(ROUNDDOWN(ROUND(L513*VLOOKUP(K513,'【参考】数式用'!$A$4:$F$57,MATCH("処遇改善加算Ⅳ",'【参考】数式用'!$C$3:$F$3,0)+2,0),0)*M513,0)*Z513*0.5,0),"")</f>
        <v/>
      </c>
      <c r="AD513" s="610"/>
      <c r="AE513" s="618"/>
      <c r="AF513" s="618"/>
      <c r="AG513" s="624"/>
      <c r="AH513" s="627"/>
      <c r="AI513" s="633"/>
      <c r="AJ513" s="634"/>
      <c r="AK513" s="648" t="str">
        <f t="shared" si="136"/>
        <v/>
      </c>
      <c r="AL513" s="651" t="str">
        <f t="shared" si="151"/>
        <v/>
      </c>
      <c r="AM513" s="654"/>
      <c r="AN513" s="657" t="str">
        <f>IFERROR(VLOOKUP(K513,'【参考】数式用'!$A$2:$N$57,14,FALSE),"")</f>
        <v/>
      </c>
      <c r="AO513" s="657" t="str">
        <f t="shared" si="137"/>
        <v/>
      </c>
      <c r="AP513" s="662" t="str">
        <f t="shared" si="138"/>
        <v/>
      </c>
      <c r="AQ513" s="662" t="str">
        <f t="shared" si="139"/>
        <v>入力済</v>
      </c>
      <c r="AR513" s="657" t="str">
        <f t="shared" si="140"/>
        <v/>
      </c>
      <c r="AS513" s="662" t="str">
        <f t="shared" si="141"/>
        <v>入力済</v>
      </c>
      <c r="AT513" s="662" t="str">
        <f t="shared" si="142"/>
        <v/>
      </c>
      <c r="AU513" s="662" t="str">
        <f t="shared" si="143"/>
        <v/>
      </c>
      <c r="AV513" s="657" t="str">
        <f t="shared" si="144"/>
        <v/>
      </c>
      <c r="AW513" s="657" t="str">
        <f t="shared" si="145"/>
        <v>入力済</v>
      </c>
      <c r="AX513" s="662" t="str">
        <f>IFERROR(VLOOKUP(K513,'【参考】数式用'!$AR$3:$AS$49,2,FALSE),"")</f>
        <v/>
      </c>
      <c r="AY513" s="657" t="str">
        <f t="shared" si="146"/>
        <v/>
      </c>
      <c r="AZ513" s="657" t="str">
        <f t="shared" si="152"/>
        <v>入力済</v>
      </c>
      <c r="BA513" s="662" t="str">
        <f>IFERROR(VLOOKUP(K513,'【参考】数式用'!$AX$3:$AY$56,2,FALSE),"")</f>
        <v/>
      </c>
      <c r="BB513" s="657" t="str">
        <f t="shared" si="147"/>
        <v/>
      </c>
      <c r="BC513" s="673" t="str">
        <f t="shared" si="148"/>
        <v>入力済</v>
      </c>
      <c r="BD513" s="657" t="str">
        <f t="shared" si="149"/>
        <v/>
      </c>
      <c r="BE513" s="657" t="str">
        <f t="shared" si="150"/>
        <v/>
      </c>
      <c r="BF513" s="659"/>
      <c r="BG513" s="659"/>
      <c r="BH513" s="681" t="e">
        <f>VLOOKUP(K513,'【参考】数式用'!$A$2:$O$57,15,FALSE)</f>
        <v>#N/A</v>
      </c>
      <c r="BI513" s="659"/>
      <c r="BJ513" s="659"/>
      <c r="BK513" s="659"/>
      <c r="BL513" s="659"/>
      <c r="BM513" s="659"/>
      <c r="BN513" s="659"/>
      <c r="BO513" s="676"/>
    </row>
    <row r="514" spans="1:67" s="494" customFormat="1" ht="109.9" customHeight="1">
      <c r="A514" s="506">
        <v>503</v>
      </c>
      <c r="B514" s="517" t="str">
        <f>IF(基本情報入力シート!B542="","",基本情報入力シート!B542)</f>
        <v/>
      </c>
      <c r="C514" s="523"/>
      <c r="D514" s="523"/>
      <c r="E514" s="523"/>
      <c r="F514" s="530"/>
      <c r="G514" s="536" t="str">
        <f>IF(基本情報入力シート!L542="","",基本情報入力シート!L542)</f>
        <v/>
      </c>
      <c r="H514" s="536" t="str">
        <f>IF(基本情報入力シート!Q542="","",基本情報入力シート!Q542)</f>
        <v/>
      </c>
      <c r="I514" s="536" t="str">
        <f>IF(基本情報入力シート!V542="","",基本情報入力シート!V542)</f>
        <v/>
      </c>
      <c r="J514" s="536" t="str">
        <f>IF(基本情報入力シート!W542="","",基本情報入力シート!W542)</f>
        <v/>
      </c>
      <c r="K514" s="536" t="str">
        <f>IF(基本情報入力シート!Z542="","",基本情報入力シート!Z542)</f>
        <v/>
      </c>
      <c r="L514" s="555" t="str">
        <f>IF(基本情報入力シート!AF542=0,"",基本情報入力シート!AF542)</f>
        <v/>
      </c>
      <c r="M514" s="563" t="str">
        <f>IF(基本情報入力シート!AG542="","",基本情報入力シート!AG542)</f>
        <v/>
      </c>
      <c r="N514" s="571"/>
      <c r="O514" s="576" t="str">
        <f>IFERROR(VLOOKUP(K514,'【参考】数式用'!$A$2:$F$57,MATCH(N514,'【参考】数式用'!$C$3:$F$3,0)+2,0),"")</f>
        <v/>
      </c>
      <c r="P514" s="583" t="s">
        <v>549</v>
      </c>
      <c r="Q514" s="588"/>
      <c r="R514" s="590" t="s">
        <v>71</v>
      </c>
      <c r="S514" s="588"/>
      <c r="T514" s="590" t="s">
        <v>743</v>
      </c>
      <c r="U514" s="588"/>
      <c r="V514" s="590" t="s">
        <v>71</v>
      </c>
      <c r="W514" s="588"/>
      <c r="X514" s="590" t="s">
        <v>560</v>
      </c>
      <c r="Y514" s="590" t="s">
        <v>763</v>
      </c>
      <c r="Z514" s="590" t="str">
        <f t="shared" si="134"/>
        <v/>
      </c>
      <c r="AA514" s="594" t="s">
        <v>127</v>
      </c>
      <c r="AB514" s="599" t="str">
        <f t="shared" si="135"/>
        <v/>
      </c>
      <c r="AC514" s="604" t="str">
        <f>IFERROR(ROUNDDOWN(ROUNDDOWN(ROUND(L514*VLOOKUP(K514,'【参考】数式用'!$A$4:$F$57,MATCH("処遇改善加算Ⅳ",'【参考】数式用'!$C$3:$F$3,0)+2,0),0)*M514,0)*Z514*0.5,0),"")</f>
        <v/>
      </c>
      <c r="AD514" s="610"/>
      <c r="AE514" s="618"/>
      <c r="AF514" s="618"/>
      <c r="AG514" s="624"/>
      <c r="AH514" s="627"/>
      <c r="AI514" s="633"/>
      <c r="AJ514" s="634"/>
      <c r="AK514" s="648" t="str">
        <f t="shared" si="136"/>
        <v/>
      </c>
      <c r="AL514" s="651" t="str">
        <f t="shared" si="151"/>
        <v/>
      </c>
      <c r="AM514" s="654"/>
      <c r="AN514" s="657" t="str">
        <f>IFERROR(VLOOKUP(K514,'【参考】数式用'!$A$2:$N$57,14,FALSE),"")</f>
        <v/>
      </c>
      <c r="AO514" s="657" t="str">
        <f t="shared" si="137"/>
        <v/>
      </c>
      <c r="AP514" s="662" t="str">
        <f t="shared" si="138"/>
        <v/>
      </c>
      <c r="AQ514" s="662" t="str">
        <f t="shared" si="139"/>
        <v>入力済</v>
      </c>
      <c r="AR514" s="657" t="str">
        <f t="shared" si="140"/>
        <v/>
      </c>
      <c r="AS514" s="662" t="str">
        <f t="shared" si="141"/>
        <v>入力済</v>
      </c>
      <c r="AT514" s="662" t="str">
        <f t="shared" si="142"/>
        <v/>
      </c>
      <c r="AU514" s="662" t="str">
        <f t="shared" si="143"/>
        <v/>
      </c>
      <c r="AV514" s="657" t="str">
        <f t="shared" si="144"/>
        <v/>
      </c>
      <c r="AW514" s="657" t="str">
        <f t="shared" si="145"/>
        <v>入力済</v>
      </c>
      <c r="AX514" s="662" t="str">
        <f>IFERROR(VLOOKUP(K514,'【参考】数式用'!$AR$3:$AS$49,2,FALSE),"")</f>
        <v/>
      </c>
      <c r="AY514" s="657" t="str">
        <f t="shared" si="146"/>
        <v/>
      </c>
      <c r="AZ514" s="657" t="str">
        <f t="shared" si="152"/>
        <v>入力済</v>
      </c>
      <c r="BA514" s="662" t="str">
        <f>IFERROR(VLOOKUP(K514,'【参考】数式用'!$AX$3:$AY$56,2,FALSE),"")</f>
        <v/>
      </c>
      <c r="BB514" s="657" t="str">
        <f t="shared" si="147"/>
        <v/>
      </c>
      <c r="BC514" s="673" t="str">
        <f t="shared" si="148"/>
        <v>入力済</v>
      </c>
      <c r="BD514" s="657" t="str">
        <f t="shared" si="149"/>
        <v/>
      </c>
      <c r="BE514" s="657" t="str">
        <f t="shared" si="150"/>
        <v/>
      </c>
      <c r="BF514" s="659"/>
      <c r="BG514" s="659"/>
      <c r="BH514" s="681" t="e">
        <f>VLOOKUP(K514,'【参考】数式用'!$A$2:$O$57,15,FALSE)</f>
        <v>#N/A</v>
      </c>
      <c r="BI514" s="659"/>
      <c r="BJ514" s="659"/>
      <c r="BK514" s="659"/>
      <c r="BL514" s="659"/>
      <c r="BM514" s="659"/>
      <c r="BN514" s="659"/>
      <c r="BO514" s="676"/>
    </row>
    <row r="515" spans="1:67" s="494" customFormat="1" ht="109.9" customHeight="1">
      <c r="A515" s="506">
        <v>504</v>
      </c>
      <c r="B515" s="517" t="str">
        <f>IF(基本情報入力シート!B543="","",基本情報入力シート!B543)</f>
        <v/>
      </c>
      <c r="C515" s="523"/>
      <c r="D515" s="523"/>
      <c r="E515" s="523"/>
      <c r="F515" s="530"/>
      <c r="G515" s="536" t="str">
        <f>IF(基本情報入力シート!L543="","",基本情報入力シート!L543)</f>
        <v/>
      </c>
      <c r="H515" s="536" t="str">
        <f>IF(基本情報入力シート!Q543="","",基本情報入力シート!Q543)</f>
        <v/>
      </c>
      <c r="I515" s="536" t="str">
        <f>IF(基本情報入力シート!V543="","",基本情報入力シート!V543)</f>
        <v/>
      </c>
      <c r="J515" s="536" t="str">
        <f>IF(基本情報入力シート!W543="","",基本情報入力シート!W543)</f>
        <v/>
      </c>
      <c r="K515" s="536" t="str">
        <f>IF(基本情報入力シート!Z543="","",基本情報入力シート!Z543)</f>
        <v/>
      </c>
      <c r="L515" s="555" t="str">
        <f>IF(基本情報入力シート!AF543=0,"",基本情報入力シート!AF543)</f>
        <v/>
      </c>
      <c r="M515" s="563" t="str">
        <f>IF(基本情報入力シート!AG543="","",基本情報入力シート!AG543)</f>
        <v/>
      </c>
      <c r="N515" s="571"/>
      <c r="O515" s="576" t="str">
        <f>IFERROR(VLOOKUP(K515,'【参考】数式用'!$A$2:$F$57,MATCH(N515,'【参考】数式用'!$C$3:$F$3,0)+2,0),"")</f>
        <v/>
      </c>
      <c r="P515" s="583" t="s">
        <v>549</v>
      </c>
      <c r="Q515" s="588"/>
      <c r="R515" s="590" t="s">
        <v>71</v>
      </c>
      <c r="S515" s="588"/>
      <c r="T515" s="590" t="s">
        <v>743</v>
      </c>
      <c r="U515" s="588"/>
      <c r="V515" s="590" t="s">
        <v>71</v>
      </c>
      <c r="W515" s="588"/>
      <c r="X515" s="590" t="s">
        <v>560</v>
      </c>
      <c r="Y515" s="590" t="s">
        <v>763</v>
      </c>
      <c r="Z515" s="590" t="str">
        <f t="shared" si="134"/>
        <v/>
      </c>
      <c r="AA515" s="594" t="s">
        <v>127</v>
      </c>
      <c r="AB515" s="599" t="str">
        <f t="shared" si="135"/>
        <v/>
      </c>
      <c r="AC515" s="604" t="str">
        <f>IFERROR(ROUNDDOWN(ROUNDDOWN(ROUND(L515*VLOOKUP(K515,'【参考】数式用'!$A$4:$F$57,MATCH("処遇改善加算Ⅳ",'【参考】数式用'!$C$3:$F$3,0)+2,0),0)*M515,0)*Z515*0.5,0),"")</f>
        <v/>
      </c>
      <c r="AD515" s="610"/>
      <c r="AE515" s="618"/>
      <c r="AF515" s="618"/>
      <c r="AG515" s="624"/>
      <c r="AH515" s="627"/>
      <c r="AI515" s="633"/>
      <c r="AJ515" s="634"/>
      <c r="AK515" s="648" t="str">
        <f t="shared" si="136"/>
        <v/>
      </c>
      <c r="AL515" s="651" t="str">
        <f t="shared" si="151"/>
        <v/>
      </c>
      <c r="AM515" s="654"/>
      <c r="AN515" s="657" t="str">
        <f>IFERROR(VLOOKUP(K515,'【参考】数式用'!$A$2:$N$57,14,FALSE),"")</f>
        <v/>
      </c>
      <c r="AO515" s="657" t="str">
        <f t="shared" si="137"/>
        <v/>
      </c>
      <c r="AP515" s="662" t="str">
        <f t="shared" si="138"/>
        <v/>
      </c>
      <c r="AQ515" s="662" t="str">
        <f t="shared" si="139"/>
        <v>入力済</v>
      </c>
      <c r="AR515" s="657" t="str">
        <f t="shared" si="140"/>
        <v/>
      </c>
      <c r="AS515" s="662" t="str">
        <f t="shared" si="141"/>
        <v>入力済</v>
      </c>
      <c r="AT515" s="662" t="str">
        <f t="shared" si="142"/>
        <v/>
      </c>
      <c r="AU515" s="662" t="str">
        <f t="shared" si="143"/>
        <v/>
      </c>
      <c r="AV515" s="657" t="str">
        <f t="shared" si="144"/>
        <v/>
      </c>
      <c r="AW515" s="657" t="str">
        <f t="shared" si="145"/>
        <v>入力済</v>
      </c>
      <c r="AX515" s="662" t="str">
        <f>IFERROR(VLOOKUP(K515,'【参考】数式用'!$AR$3:$AS$49,2,FALSE),"")</f>
        <v/>
      </c>
      <c r="AY515" s="657" t="str">
        <f t="shared" si="146"/>
        <v/>
      </c>
      <c r="AZ515" s="657" t="str">
        <f t="shared" si="152"/>
        <v>入力済</v>
      </c>
      <c r="BA515" s="662" t="str">
        <f>IFERROR(VLOOKUP(K515,'【参考】数式用'!$AX$3:$AY$56,2,FALSE),"")</f>
        <v/>
      </c>
      <c r="BB515" s="657" t="str">
        <f t="shared" si="147"/>
        <v/>
      </c>
      <c r="BC515" s="673" t="str">
        <f t="shared" si="148"/>
        <v>入力済</v>
      </c>
      <c r="BD515" s="657" t="str">
        <f t="shared" si="149"/>
        <v/>
      </c>
      <c r="BE515" s="657" t="str">
        <f t="shared" si="150"/>
        <v/>
      </c>
      <c r="BF515" s="659"/>
      <c r="BG515" s="659"/>
      <c r="BH515" s="681" t="e">
        <f>VLOOKUP(K515,'【参考】数式用'!$A$2:$O$57,15,FALSE)</f>
        <v>#N/A</v>
      </c>
      <c r="BI515" s="659"/>
      <c r="BJ515" s="659"/>
      <c r="BK515" s="659"/>
      <c r="BL515" s="659"/>
      <c r="BM515" s="659"/>
      <c r="BN515" s="659"/>
      <c r="BO515" s="676"/>
    </row>
    <row r="516" spans="1:67" s="494" customFormat="1" ht="109.9" customHeight="1">
      <c r="A516" s="506">
        <v>505</v>
      </c>
      <c r="B516" s="517" t="str">
        <f>IF(基本情報入力シート!B544="","",基本情報入力シート!B544)</f>
        <v/>
      </c>
      <c r="C516" s="523"/>
      <c r="D516" s="523"/>
      <c r="E516" s="523"/>
      <c r="F516" s="530"/>
      <c r="G516" s="536" t="str">
        <f>IF(基本情報入力シート!L544="","",基本情報入力シート!L544)</f>
        <v/>
      </c>
      <c r="H516" s="536" t="str">
        <f>IF(基本情報入力シート!Q544="","",基本情報入力シート!Q544)</f>
        <v/>
      </c>
      <c r="I516" s="536" t="str">
        <f>IF(基本情報入力シート!V544="","",基本情報入力シート!V544)</f>
        <v/>
      </c>
      <c r="J516" s="536" t="str">
        <f>IF(基本情報入力シート!W544="","",基本情報入力シート!W544)</f>
        <v/>
      </c>
      <c r="K516" s="536" t="str">
        <f>IF(基本情報入力シート!Z544="","",基本情報入力シート!Z544)</f>
        <v/>
      </c>
      <c r="L516" s="555" t="str">
        <f>IF(基本情報入力シート!AF544=0,"",基本情報入力シート!AF544)</f>
        <v/>
      </c>
      <c r="M516" s="563" t="str">
        <f>IF(基本情報入力シート!AG544="","",基本情報入力シート!AG544)</f>
        <v/>
      </c>
      <c r="N516" s="571"/>
      <c r="O516" s="576" t="str">
        <f>IFERROR(VLOOKUP(K516,'【参考】数式用'!$A$2:$F$57,MATCH(N516,'【参考】数式用'!$C$3:$F$3,0)+2,0),"")</f>
        <v/>
      </c>
      <c r="P516" s="583" t="s">
        <v>549</v>
      </c>
      <c r="Q516" s="588"/>
      <c r="R516" s="590" t="s">
        <v>71</v>
      </c>
      <c r="S516" s="588"/>
      <c r="T516" s="590" t="s">
        <v>743</v>
      </c>
      <c r="U516" s="588"/>
      <c r="V516" s="590" t="s">
        <v>71</v>
      </c>
      <c r="W516" s="588"/>
      <c r="X516" s="590" t="s">
        <v>560</v>
      </c>
      <c r="Y516" s="590" t="s">
        <v>763</v>
      </c>
      <c r="Z516" s="590" t="str">
        <f t="shared" si="134"/>
        <v/>
      </c>
      <c r="AA516" s="594" t="s">
        <v>127</v>
      </c>
      <c r="AB516" s="599" t="str">
        <f t="shared" si="135"/>
        <v/>
      </c>
      <c r="AC516" s="604" t="str">
        <f>IFERROR(ROUNDDOWN(ROUNDDOWN(ROUND(L516*VLOOKUP(K516,'【参考】数式用'!$A$4:$F$57,MATCH("処遇改善加算Ⅳ",'【参考】数式用'!$C$3:$F$3,0)+2,0),0)*M516,0)*Z516*0.5,0),"")</f>
        <v/>
      </c>
      <c r="AD516" s="610"/>
      <c r="AE516" s="618"/>
      <c r="AF516" s="618"/>
      <c r="AG516" s="624"/>
      <c r="AH516" s="627"/>
      <c r="AI516" s="633"/>
      <c r="AJ516" s="634"/>
      <c r="AK516" s="648" t="str">
        <f t="shared" si="136"/>
        <v/>
      </c>
      <c r="AL516" s="651" t="str">
        <f t="shared" si="151"/>
        <v/>
      </c>
      <c r="AM516" s="654"/>
      <c r="AN516" s="657" t="str">
        <f>IFERROR(VLOOKUP(K516,'【参考】数式用'!$A$2:$N$57,14,FALSE),"")</f>
        <v/>
      </c>
      <c r="AO516" s="657" t="str">
        <f t="shared" si="137"/>
        <v/>
      </c>
      <c r="AP516" s="662" t="str">
        <f t="shared" si="138"/>
        <v/>
      </c>
      <c r="AQ516" s="662" t="str">
        <f t="shared" si="139"/>
        <v>入力済</v>
      </c>
      <c r="AR516" s="657" t="str">
        <f t="shared" si="140"/>
        <v/>
      </c>
      <c r="AS516" s="662" t="str">
        <f t="shared" si="141"/>
        <v>入力済</v>
      </c>
      <c r="AT516" s="662" t="str">
        <f t="shared" si="142"/>
        <v/>
      </c>
      <c r="AU516" s="662" t="str">
        <f t="shared" si="143"/>
        <v/>
      </c>
      <c r="AV516" s="657" t="str">
        <f t="shared" si="144"/>
        <v/>
      </c>
      <c r="AW516" s="657" t="str">
        <f t="shared" si="145"/>
        <v>入力済</v>
      </c>
      <c r="AX516" s="662" t="str">
        <f>IFERROR(VLOOKUP(K516,'【参考】数式用'!$AR$3:$AS$49,2,FALSE),"")</f>
        <v/>
      </c>
      <c r="AY516" s="657" t="str">
        <f t="shared" si="146"/>
        <v/>
      </c>
      <c r="AZ516" s="657" t="str">
        <f t="shared" si="152"/>
        <v>入力済</v>
      </c>
      <c r="BA516" s="662" t="str">
        <f>IFERROR(VLOOKUP(K516,'【参考】数式用'!$AX$3:$AY$56,2,FALSE),"")</f>
        <v/>
      </c>
      <c r="BB516" s="657" t="str">
        <f t="shared" si="147"/>
        <v/>
      </c>
      <c r="BC516" s="673" t="str">
        <f t="shared" si="148"/>
        <v>入力済</v>
      </c>
      <c r="BD516" s="657" t="str">
        <f t="shared" si="149"/>
        <v/>
      </c>
      <c r="BE516" s="657" t="str">
        <f t="shared" si="150"/>
        <v/>
      </c>
      <c r="BF516" s="659"/>
      <c r="BG516" s="659"/>
      <c r="BH516" s="681" t="e">
        <f>VLOOKUP(K516,'【参考】数式用'!$A$2:$O$57,15,FALSE)</f>
        <v>#N/A</v>
      </c>
      <c r="BI516" s="659"/>
      <c r="BJ516" s="659"/>
      <c r="BK516" s="659"/>
      <c r="BL516" s="659"/>
      <c r="BM516" s="659"/>
      <c r="BN516" s="659"/>
      <c r="BO516" s="676"/>
    </row>
    <row r="517" spans="1:67" s="494" customFormat="1" ht="109.9" customHeight="1">
      <c r="A517" s="506">
        <v>506</v>
      </c>
      <c r="B517" s="517" t="str">
        <f>IF(基本情報入力シート!B545="","",基本情報入力シート!B545)</f>
        <v/>
      </c>
      <c r="C517" s="523"/>
      <c r="D517" s="523"/>
      <c r="E517" s="523"/>
      <c r="F517" s="530"/>
      <c r="G517" s="536" t="str">
        <f>IF(基本情報入力シート!L545="","",基本情報入力シート!L545)</f>
        <v/>
      </c>
      <c r="H517" s="536" t="str">
        <f>IF(基本情報入力シート!Q545="","",基本情報入力シート!Q545)</f>
        <v/>
      </c>
      <c r="I517" s="536" t="str">
        <f>IF(基本情報入力シート!V545="","",基本情報入力シート!V545)</f>
        <v/>
      </c>
      <c r="J517" s="536" t="str">
        <f>IF(基本情報入力シート!W545="","",基本情報入力シート!W545)</f>
        <v/>
      </c>
      <c r="K517" s="536" t="str">
        <f>IF(基本情報入力シート!Z545="","",基本情報入力シート!Z545)</f>
        <v/>
      </c>
      <c r="L517" s="555" t="str">
        <f>IF(基本情報入力シート!AF545=0,"",基本情報入力シート!AF545)</f>
        <v/>
      </c>
      <c r="M517" s="563" t="str">
        <f>IF(基本情報入力シート!AG545="","",基本情報入力シート!AG545)</f>
        <v/>
      </c>
      <c r="N517" s="571"/>
      <c r="O517" s="576" t="str">
        <f>IFERROR(VLOOKUP(K517,'【参考】数式用'!$A$2:$F$57,MATCH(N517,'【参考】数式用'!$C$3:$F$3,0)+2,0),"")</f>
        <v/>
      </c>
      <c r="P517" s="583" t="s">
        <v>549</v>
      </c>
      <c r="Q517" s="588"/>
      <c r="R517" s="590" t="s">
        <v>71</v>
      </c>
      <c r="S517" s="588"/>
      <c r="T517" s="590" t="s">
        <v>743</v>
      </c>
      <c r="U517" s="588"/>
      <c r="V517" s="590" t="s">
        <v>71</v>
      </c>
      <c r="W517" s="588"/>
      <c r="X517" s="590" t="s">
        <v>560</v>
      </c>
      <c r="Y517" s="590" t="s">
        <v>763</v>
      </c>
      <c r="Z517" s="590" t="str">
        <f t="shared" si="134"/>
        <v/>
      </c>
      <c r="AA517" s="594" t="s">
        <v>127</v>
      </c>
      <c r="AB517" s="599" t="str">
        <f t="shared" si="135"/>
        <v/>
      </c>
      <c r="AC517" s="604" t="str">
        <f>IFERROR(ROUNDDOWN(ROUNDDOWN(ROUND(L517*VLOOKUP(K517,'【参考】数式用'!$A$4:$F$57,MATCH("処遇改善加算Ⅳ",'【参考】数式用'!$C$3:$F$3,0)+2,0),0)*M517,0)*Z517*0.5,0),"")</f>
        <v/>
      </c>
      <c r="AD517" s="610"/>
      <c r="AE517" s="618"/>
      <c r="AF517" s="618"/>
      <c r="AG517" s="624"/>
      <c r="AH517" s="627"/>
      <c r="AI517" s="633"/>
      <c r="AJ517" s="634"/>
      <c r="AK517" s="648" t="str">
        <f t="shared" si="136"/>
        <v/>
      </c>
      <c r="AL517" s="651" t="str">
        <f t="shared" si="151"/>
        <v/>
      </c>
      <c r="AM517" s="654"/>
      <c r="AN517" s="657" t="str">
        <f>IFERROR(VLOOKUP(K517,'【参考】数式用'!$A$2:$N$57,14,FALSE),"")</f>
        <v/>
      </c>
      <c r="AO517" s="657" t="str">
        <f t="shared" si="137"/>
        <v/>
      </c>
      <c r="AP517" s="662" t="str">
        <f t="shared" si="138"/>
        <v/>
      </c>
      <c r="AQ517" s="662" t="str">
        <f t="shared" si="139"/>
        <v>入力済</v>
      </c>
      <c r="AR517" s="657" t="str">
        <f t="shared" si="140"/>
        <v/>
      </c>
      <c r="AS517" s="662" t="str">
        <f t="shared" si="141"/>
        <v>入力済</v>
      </c>
      <c r="AT517" s="662" t="str">
        <f t="shared" si="142"/>
        <v/>
      </c>
      <c r="AU517" s="662" t="str">
        <f t="shared" si="143"/>
        <v/>
      </c>
      <c r="AV517" s="657" t="str">
        <f t="shared" si="144"/>
        <v/>
      </c>
      <c r="AW517" s="657" t="str">
        <f t="shared" si="145"/>
        <v>入力済</v>
      </c>
      <c r="AX517" s="662" t="str">
        <f>IFERROR(VLOOKUP(K517,'【参考】数式用'!$AR$3:$AS$49,2,FALSE),"")</f>
        <v/>
      </c>
      <c r="AY517" s="657" t="str">
        <f t="shared" si="146"/>
        <v/>
      </c>
      <c r="AZ517" s="657" t="str">
        <f t="shared" si="152"/>
        <v>入力済</v>
      </c>
      <c r="BA517" s="662" t="str">
        <f>IFERROR(VLOOKUP(K517,'【参考】数式用'!$AX$3:$AY$56,2,FALSE),"")</f>
        <v/>
      </c>
      <c r="BB517" s="657" t="str">
        <f t="shared" si="147"/>
        <v/>
      </c>
      <c r="BC517" s="673" t="str">
        <f t="shared" si="148"/>
        <v>入力済</v>
      </c>
      <c r="BD517" s="657" t="str">
        <f t="shared" si="149"/>
        <v/>
      </c>
      <c r="BE517" s="657" t="str">
        <f t="shared" si="150"/>
        <v/>
      </c>
      <c r="BF517" s="659"/>
      <c r="BG517" s="659"/>
      <c r="BH517" s="681" t="e">
        <f>VLOOKUP(K517,'【参考】数式用'!$A$2:$O$57,15,FALSE)</f>
        <v>#N/A</v>
      </c>
      <c r="BI517" s="659"/>
      <c r="BJ517" s="659"/>
      <c r="BK517" s="659"/>
      <c r="BL517" s="659"/>
      <c r="BM517" s="659"/>
      <c r="BN517" s="659"/>
      <c r="BO517" s="676"/>
    </row>
    <row r="518" spans="1:67" s="494" customFormat="1" ht="109.9" customHeight="1">
      <c r="A518" s="506">
        <v>507</v>
      </c>
      <c r="B518" s="517" t="str">
        <f>IF(基本情報入力シート!B546="","",基本情報入力シート!B546)</f>
        <v/>
      </c>
      <c r="C518" s="523"/>
      <c r="D518" s="523"/>
      <c r="E518" s="523"/>
      <c r="F518" s="530"/>
      <c r="G518" s="536" t="str">
        <f>IF(基本情報入力シート!L546="","",基本情報入力シート!L546)</f>
        <v/>
      </c>
      <c r="H518" s="536" t="str">
        <f>IF(基本情報入力シート!Q546="","",基本情報入力シート!Q546)</f>
        <v/>
      </c>
      <c r="I518" s="536" t="str">
        <f>IF(基本情報入力シート!V546="","",基本情報入力シート!V546)</f>
        <v/>
      </c>
      <c r="J518" s="536" t="str">
        <f>IF(基本情報入力シート!W546="","",基本情報入力シート!W546)</f>
        <v/>
      </c>
      <c r="K518" s="536" t="str">
        <f>IF(基本情報入力シート!Z546="","",基本情報入力シート!Z546)</f>
        <v/>
      </c>
      <c r="L518" s="555" t="str">
        <f>IF(基本情報入力シート!AF546=0,"",基本情報入力シート!AF546)</f>
        <v/>
      </c>
      <c r="M518" s="563" t="str">
        <f>IF(基本情報入力シート!AG546="","",基本情報入力シート!AG546)</f>
        <v/>
      </c>
      <c r="N518" s="571"/>
      <c r="O518" s="576" t="str">
        <f>IFERROR(VLOOKUP(K518,'【参考】数式用'!$A$2:$F$57,MATCH(N518,'【参考】数式用'!$C$3:$F$3,0)+2,0),"")</f>
        <v/>
      </c>
      <c r="P518" s="583" t="s">
        <v>549</v>
      </c>
      <c r="Q518" s="588"/>
      <c r="R518" s="590" t="s">
        <v>71</v>
      </c>
      <c r="S518" s="588"/>
      <c r="T518" s="590" t="s">
        <v>743</v>
      </c>
      <c r="U518" s="588"/>
      <c r="V518" s="590" t="s">
        <v>71</v>
      </c>
      <c r="W518" s="588"/>
      <c r="X518" s="590" t="s">
        <v>560</v>
      </c>
      <c r="Y518" s="590" t="s">
        <v>763</v>
      </c>
      <c r="Z518" s="590" t="str">
        <f t="shared" si="134"/>
        <v/>
      </c>
      <c r="AA518" s="594" t="s">
        <v>127</v>
      </c>
      <c r="AB518" s="599" t="str">
        <f t="shared" si="135"/>
        <v/>
      </c>
      <c r="AC518" s="604" t="str">
        <f>IFERROR(ROUNDDOWN(ROUNDDOWN(ROUND(L518*VLOOKUP(K518,'【参考】数式用'!$A$4:$F$57,MATCH("処遇改善加算Ⅳ",'【参考】数式用'!$C$3:$F$3,0)+2,0),0)*M518,0)*Z518*0.5,0),"")</f>
        <v/>
      </c>
      <c r="AD518" s="610"/>
      <c r="AE518" s="618"/>
      <c r="AF518" s="618"/>
      <c r="AG518" s="624"/>
      <c r="AH518" s="627"/>
      <c r="AI518" s="633"/>
      <c r="AJ518" s="634"/>
      <c r="AK518" s="648" t="str">
        <f t="shared" si="136"/>
        <v/>
      </c>
      <c r="AL518" s="651" t="str">
        <f t="shared" si="151"/>
        <v/>
      </c>
      <c r="AM518" s="654"/>
      <c r="AN518" s="657" t="str">
        <f>IFERROR(VLOOKUP(K518,'【参考】数式用'!$A$2:$N$57,14,FALSE),"")</f>
        <v/>
      </c>
      <c r="AO518" s="657" t="str">
        <f t="shared" si="137"/>
        <v/>
      </c>
      <c r="AP518" s="662" t="str">
        <f t="shared" si="138"/>
        <v/>
      </c>
      <c r="AQ518" s="662" t="str">
        <f t="shared" si="139"/>
        <v>入力済</v>
      </c>
      <c r="AR518" s="657" t="str">
        <f t="shared" si="140"/>
        <v/>
      </c>
      <c r="AS518" s="662" t="str">
        <f t="shared" si="141"/>
        <v>入力済</v>
      </c>
      <c r="AT518" s="662" t="str">
        <f t="shared" si="142"/>
        <v/>
      </c>
      <c r="AU518" s="662" t="str">
        <f t="shared" si="143"/>
        <v/>
      </c>
      <c r="AV518" s="657" t="str">
        <f t="shared" si="144"/>
        <v/>
      </c>
      <c r="AW518" s="657" t="str">
        <f t="shared" si="145"/>
        <v>入力済</v>
      </c>
      <c r="AX518" s="662" t="str">
        <f>IFERROR(VLOOKUP(K518,'【参考】数式用'!$AR$3:$AS$49,2,FALSE),"")</f>
        <v/>
      </c>
      <c r="AY518" s="657" t="str">
        <f t="shared" si="146"/>
        <v/>
      </c>
      <c r="AZ518" s="657" t="str">
        <f t="shared" si="152"/>
        <v>入力済</v>
      </c>
      <c r="BA518" s="662" t="str">
        <f>IFERROR(VLOOKUP(K518,'【参考】数式用'!$AX$3:$AY$56,2,FALSE),"")</f>
        <v/>
      </c>
      <c r="BB518" s="657" t="str">
        <f t="shared" si="147"/>
        <v/>
      </c>
      <c r="BC518" s="673" t="str">
        <f t="shared" si="148"/>
        <v>入力済</v>
      </c>
      <c r="BD518" s="657" t="str">
        <f t="shared" si="149"/>
        <v/>
      </c>
      <c r="BE518" s="657" t="str">
        <f t="shared" si="150"/>
        <v/>
      </c>
      <c r="BF518" s="659"/>
      <c r="BG518" s="659"/>
      <c r="BH518" s="681" t="e">
        <f>VLOOKUP(K518,'【参考】数式用'!$A$2:$O$57,15,FALSE)</f>
        <v>#N/A</v>
      </c>
      <c r="BI518" s="659"/>
      <c r="BJ518" s="659"/>
      <c r="BK518" s="659"/>
      <c r="BL518" s="659"/>
      <c r="BM518" s="659"/>
      <c r="BN518" s="659"/>
      <c r="BO518" s="676"/>
    </row>
    <row r="519" spans="1:67" s="494" customFormat="1" ht="109.9" customHeight="1">
      <c r="A519" s="506">
        <v>508</v>
      </c>
      <c r="B519" s="517" t="str">
        <f>IF(基本情報入力シート!B547="","",基本情報入力シート!B547)</f>
        <v/>
      </c>
      <c r="C519" s="523"/>
      <c r="D519" s="523"/>
      <c r="E519" s="523"/>
      <c r="F519" s="530"/>
      <c r="G519" s="536" t="str">
        <f>IF(基本情報入力シート!L547="","",基本情報入力シート!L547)</f>
        <v/>
      </c>
      <c r="H519" s="536" t="str">
        <f>IF(基本情報入力シート!Q547="","",基本情報入力シート!Q547)</f>
        <v/>
      </c>
      <c r="I519" s="536" t="str">
        <f>IF(基本情報入力シート!V547="","",基本情報入力シート!V547)</f>
        <v/>
      </c>
      <c r="J519" s="536" t="str">
        <f>IF(基本情報入力シート!W547="","",基本情報入力シート!W547)</f>
        <v/>
      </c>
      <c r="K519" s="536" t="str">
        <f>IF(基本情報入力シート!Z547="","",基本情報入力シート!Z547)</f>
        <v/>
      </c>
      <c r="L519" s="555" t="str">
        <f>IF(基本情報入力シート!AF547=0,"",基本情報入力シート!AF547)</f>
        <v/>
      </c>
      <c r="M519" s="563" t="str">
        <f>IF(基本情報入力シート!AG547="","",基本情報入力シート!AG547)</f>
        <v/>
      </c>
      <c r="N519" s="571"/>
      <c r="O519" s="576" t="str">
        <f>IFERROR(VLOOKUP(K519,'【参考】数式用'!$A$2:$F$57,MATCH(N519,'【参考】数式用'!$C$3:$F$3,0)+2,0),"")</f>
        <v/>
      </c>
      <c r="P519" s="583" t="s">
        <v>549</v>
      </c>
      <c r="Q519" s="588"/>
      <c r="R519" s="590" t="s">
        <v>71</v>
      </c>
      <c r="S519" s="588"/>
      <c r="T519" s="590" t="s">
        <v>743</v>
      </c>
      <c r="U519" s="588"/>
      <c r="V519" s="590" t="s">
        <v>71</v>
      </c>
      <c r="W519" s="588"/>
      <c r="X519" s="590" t="s">
        <v>560</v>
      </c>
      <c r="Y519" s="590" t="s">
        <v>763</v>
      </c>
      <c r="Z519" s="590" t="str">
        <f t="shared" si="134"/>
        <v/>
      </c>
      <c r="AA519" s="594" t="s">
        <v>127</v>
      </c>
      <c r="AB519" s="599" t="str">
        <f t="shared" si="135"/>
        <v/>
      </c>
      <c r="AC519" s="604" t="str">
        <f>IFERROR(ROUNDDOWN(ROUNDDOWN(ROUND(L519*VLOOKUP(K519,'【参考】数式用'!$A$4:$F$57,MATCH("処遇改善加算Ⅳ",'【参考】数式用'!$C$3:$F$3,0)+2,0),0)*M519,0)*Z519*0.5,0),"")</f>
        <v/>
      </c>
      <c r="AD519" s="610"/>
      <c r="AE519" s="618"/>
      <c r="AF519" s="618"/>
      <c r="AG519" s="624"/>
      <c r="AH519" s="627"/>
      <c r="AI519" s="633"/>
      <c r="AJ519" s="634"/>
      <c r="AK519" s="648" t="str">
        <f t="shared" si="136"/>
        <v/>
      </c>
      <c r="AL519" s="651" t="str">
        <f t="shared" si="151"/>
        <v/>
      </c>
      <c r="AM519" s="654"/>
      <c r="AN519" s="657" t="str">
        <f>IFERROR(VLOOKUP(K519,'【参考】数式用'!$A$2:$N$57,14,FALSE),"")</f>
        <v/>
      </c>
      <c r="AO519" s="657" t="str">
        <f t="shared" si="137"/>
        <v/>
      </c>
      <c r="AP519" s="662" t="str">
        <f t="shared" si="138"/>
        <v/>
      </c>
      <c r="AQ519" s="662" t="str">
        <f t="shared" si="139"/>
        <v>入力済</v>
      </c>
      <c r="AR519" s="657" t="str">
        <f t="shared" si="140"/>
        <v/>
      </c>
      <c r="AS519" s="662" t="str">
        <f t="shared" si="141"/>
        <v>入力済</v>
      </c>
      <c r="AT519" s="662" t="str">
        <f t="shared" si="142"/>
        <v/>
      </c>
      <c r="AU519" s="662" t="str">
        <f t="shared" si="143"/>
        <v/>
      </c>
      <c r="AV519" s="657" t="str">
        <f t="shared" si="144"/>
        <v/>
      </c>
      <c r="AW519" s="657" t="str">
        <f t="shared" si="145"/>
        <v>入力済</v>
      </c>
      <c r="AX519" s="662" t="str">
        <f>IFERROR(VLOOKUP(K519,'【参考】数式用'!$AR$3:$AS$49,2,FALSE),"")</f>
        <v/>
      </c>
      <c r="AY519" s="657" t="str">
        <f t="shared" si="146"/>
        <v/>
      </c>
      <c r="AZ519" s="657" t="str">
        <f t="shared" si="152"/>
        <v>入力済</v>
      </c>
      <c r="BA519" s="662" t="str">
        <f>IFERROR(VLOOKUP(K519,'【参考】数式用'!$AX$3:$AY$56,2,FALSE),"")</f>
        <v/>
      </c>
      <c r="BB519" s="657" t="str">
        <f t="shared" si="147"/>
        <v/>
      </c>
      <c r="BC519" s="673" t="str">
        <f t="shared" si="148"/>
        <v>入力済</v>
      </c>
      <c r="BD519" s="657" t="str">
        <f t="shared" si="149"/>
        <v/>
      </c>
      <c r="BE519" s="657" t="str">
        <f t="shared" si="150"/>
        <v/>
      </c>
      <c r="BF519" s="659"/>
      <c r="BG519" s="659"/>
      <c r="BH519" s="681" t="e">
        <f>VLOOKUP(K519,'【参考】数式用'!$A$2:$O$57,15,FALSE)</f>
        <v>#N/A</v>
      </c>
      <c r="BI519" s="659"/>
      <c r="BJ519" s="659"/>
      <c r="BK519" s="659"/>
      <c r="BL519" s="659"/>
      <c r="BM519" s="659"/>
      <c r="BN519" s="659"/>
      <c r="BO519" s="676"/>
    </row>
    <row r="520" spans="1:67" s="494" customFormat="1" ht="109.9" customHeight="1">
      <c r="A520" s="506">
        <v>509</v>
      </c>
      <c r="B520" s="517" t="str">
        <f>IF(基本情報入力シート!B548="","",基本情報入力シート!B548)</f>
        <v/>
      </c>
      <c r="C520" s="523"/>
      <c r="D520" s="523"/>
      <c r="E520" s="523"/>
      <c r="F520" s="530"/>
      <c r="G520" s="536" t="str">
        <f>IF(基本情報入力シート!L548="","",基本情報入力シート!L548)</f>
        <v/>
      </c>
      <c r="H520" s="536" t="str">
        <f>IF(基本情報入力シート!Q548="","",基本情報入力シート!Q548)</f>
        <v/>
      </c>
      <c r="I520" s="536" t="str">
        <f>IF(基本情報入力シート!V548="","",基本情報入力シート!V548)</f>
        <v/>
      </c>
      <c r="J520" s="536" t="str">
        <f>IF(基本情報入力シート!W548="","",基本情報入力シート!W548)</f>
        <v/>
      </c>
      <c r="K520" s="536" t="str">
        <f>IF(基本情報入力シート!Z548="","",基本情報入力シート!Z548)</f>
        <v/>
      </c>
      <c r="L520" s="555" t="str">
        <f>IF(基本情報入力シート!AF548=0,"",基本情報入力シート!AF548)</f>
        <v/>
      </c>
      <c r="M520" s="563" t="str">
        <f>IF(基本情報入力シート!AG548="","",基本情報入力シート!AG548)</f>
        <v/>
      </c>
      <c r="N520" s="571"/>
      <c r="O520" s="576" t="str">
        <f>IFERROR(VLOOKUP(K520,'【参考】数式用'!$A$2:$F$57,MATCH(N520,'【参考】数式用'!$C$3:$F$3,0)+2,0),"")</f>
        <v/>
      </c>
      <c r="P520" s="583" t="s">
        <v>549</v>
      </c>
      <c r="Q520" s="588"/>
      <c r="R520" s="590" t="s">
        <v>71</v>
      </c>
      <c r="S520" s="588"/>
      <c r="T520" s="590" t="s">
        <v>743</v>
      </c>
      <c r="U520" s="588"/>
      <c r="V520" s="590" t="s">
        <v>71</v>
      </c>
      <c r="W520" s="588"/>
      <c r="X520" s="590" t="s">
        <v>560</v>
      </c>
      <c r="Y520" s="590" t="s">
        <v>763</v>
      </c>
      <c r="Z520" s="590" t="str">
        <f t="shared" si="134"/>
        <v/>
      </c>
      <c r="AA520" s="594" t="s">
        <v>127</v>
      </c>
      <c r="AB520" s="599" t="str">
        <f t="shared" si="135"/>
        <v/>
      </c>
      <c r="AC520" s="604" t="str">
        <f>IFERROR(ROUNDDOWN(ROUNDDOWN(ROUND(L520*VLOOKUP(K520,'【参考】数式用'!$A$4:$F$57,MATCH("処遇改善加算Ⅳ",'【参考】数式用'!$C$3:$F$3,0)+2,0),0)*M520,0)*Z520*0.5,0),"")</f>
        <v/>
      </c>
      <c r="AD520" s="610"/>
      <c r="AE520" s="618"/>
      <c r="AF520" s="618"/>
      <c r="AG520" s="624"/>
      <c r="AH520" s="627"/>
      <c r="AI520" s="633"/>
      <c r="AJ520" s="634"/>
      <c r="AK520" s="648" t="str">
        <f t="shared" si="136"/>
        <v/>
      </c>
      <c r="AL520" s="651" t="str">
        <f t="shared" si="151"/>
        <v/>
      </c>
      <c r="AM520" s="654"/>
      <c r="AN520" s="657" t="str">
        <f>IFERROR(VLOOKUP(K520,'【参考】数式用'!$A$2:$N$57,14,FALSE),"")</f>
        <v/>
      </c>
      <c r="AO520" s="657" t="str">
        <f t="shared" si="137"/>
        <v/>
      </c>
      <c r="AP520" s="662" t="str">
        <f t="shared" si="138"/>
        <v/>
      </c>
      <c r="AQ520" s="662" t="str">
        <f t="shared" si="139"/>
        <v>入力済</v>
      </c>
      <c r="AR520" s="657" t="str">
        <f t="shared" si="140"/>
        <v/>
      </c>
      <c r="AS520" s="662" t="str">
        <f t="shared" si="141"/>
        <v>入力済</v>
      </c>
      <c r="AT520" s="662" t="str">
        <f t="shared" si="142"/>
        <v/>
      </c>
      <c r="AU520" s="662" t="str">
        <f t="shared" si="143"/>
        <v/>
      </c>
      <c r="AV520" s="657" t="str">
        <f t="shared" si="144"/>
        <v/>
      </c>
      <c r="AW520" s="657" t="str">
        <f t="shared" si="145"/>
        <v>入力済</v>
      </c>
      <c r="AX520" s="662" t="str">
        <f>IFERROR(VLOOKUP(K520,'【参考】数式用'!$AR$3:$AS$49,2,FALSE),"")</f>
        <v/>
      </c>
      <c r="AY520" s="657" t="str">
        <f t="shared" si="146"/>
        <v/>
      </c>
      <c r="AZ520" s="657" t="str">
        <f t="shared" si="152"/>
        <v>入力済</v>
      </c>
      <c r="BA520" s="662" t="str">
        <f>IFERROR(VLOOKUP(K520,'【参考】数式用'!$AX$3:$AY$56,2,FALSE),"")</f>
        <v/>
      </c>
      <c r="BB520" s="657" t="str">
        <f t="shared" si="147"/>
        <v/>
      </c>
      <c r="BC520" s="673" t="str">
        <f t="shared" si="148"/>
        <v>入力済</v>
      </c>
      <c r="BD520" s="657" t="str">
        <f t="shared" si="149"/>
        <v/>
      </c>
      <c r="BE520" s="657" t="str">
        <f t="shared" si="150"/>
        <v/>
      </c>
      <c r="BF520" s="659"/>
      <c r="BG520" s="659"/>
      <c r="BH520" s="681" t="e">
        <f>VLOOKUP(K520,'【参考】数式用'!$A$2:$O$57,15,FALSE)</f>
        <v>#N/A</v>
      </c>
      <c r="BI520" s="659"/>
      <c r="BJ520" s="659"/>
      <c r="BK520" s="659"/>
      <c r="BL520" s="659"/>
      <c r="BM520" s="659"/>
      <c r="BN520" s="659"/>
      <c r="BO520" s="676"/>
    </row>
    <row r="521" spans="1:67" s="494" customFormat="1" ht="109.9" customHeight="1">
      <c r="A521" s="506">
        <v>510</v>
      </c>
      <c r="B521" s="517" t="str">
        <f>IF(基本情報入力シート!B549="","",基本情報入力シート!B549)</f>
        <v/>
      </c>
      <c r="C521" s="523"/>
      <c r="D521" s="523"/>
      <c r="E521" s="523"/>
      <c r="F521" s="530"/>
      <c r="G521" s="536" t="str">
        <f>IF(基本情報入力シート!L549="","",基本情報入力シート!L549)</f>
        <v/>
      </c>
      <c r="H521" s="536" t="str">
        <f>IF(基本情報入力シート!Q549="","",基本情報入力シート!Q549)</f>
        <v/>
      </c>
      <c r="I521" s="536" t="str">
        <f>IF(基本情報入力シート!V549="","",基本情報入力シート!V549)</f>
        <v/>
      </c>
      <c r="J521" s="536" t="str">
        <f>IF(基本情報入力シート!W549="","",基本情報入力シート!W549)</f>
        <v/>
      </c>
      <c r="K521" s="536" t="str">
        <f>IF(基本情報入力シート!Z549="","",基本情報入力シート!Z549)</f>
        <v/>
      </c>
      <c r="L521" s="555" t="str">
        <f>IF(基本情報入力シート!AF549=0,"",基本情報入力シート!AF549)</f>
        <v/>
      </c>
      <c r="M521" s="563" t="str">
        <f>IF(基本情報入力シート!AG549="","",基本情報入力シート!AG549)</f>
        <v/>
      </c>
      <c r="N521" s="571"/>
      <c r="O521" s="576" t="str">
        <f>IFERROR(VLOOKUP(K521,'【参考】数式用'!$A$2:$F$57,MATCH(N521,'【参考】数式用'!$C$3:$F$3,0)+2,0),"")</f>
        <v/>
      </c>
      <c r="P521" s="583" t="s">
        <v>549</v>
      </c>
      <c r="Q521" s="588"/>
      <c r="R521" s="590" t="s">
        <v>71</v>
      </c>
      <c r="S521" s="588"/>
      <c r="T521" s="590" t="s">
        <v>743</v>
      </c>
      <c r="U521" s="588"/>
      <c r="V521" s="590" t="s">
        <v>71</v>
      </c>
      <c r="W521" s="588"/>
      <c r="X521" s="590" t="s">
        <v>560</v>
      </c>
      <c r="Y521" s="590" t="s">
        <v>763</v>
      </c>
      <c r="Z521" s="590" t="str">
        <f t="shared" si="134"/>
        <v/>
      </c>
      <c r="AA521" s="594" t="s">
        <v>127</v>
      </c>
      <c r="AB521" s="599" t="str">
        <f t="shared" si="135"/>
        <v/>
      </c>
      <c r="AC521" s="604" t="str">
        <f>IFERROR(ROUNDDOWN(ROUNDDOWN(ROUND(L521*VLOOKUP(K521,'【参考】数式用'!$A$4:$F$57,MATCH("処遇改善加算Ⅳ",'【参考】数式用'!$C$3:$F$3,0)+2,0),0)*M521,0)*Z521*0.5,0),"")</f>
        <v/>
      </c>
      <c r="AD521" s="610"/>
      <c r="AE521" s="618"/>
      <c r="AF521" s="618"/>
      <c r="AG521" s="624"/>
      <c r="AH521" s="627"/>
      <c r="AI521" s="633"/>
      <c r="AJ521" s="634"/>
      <c r="AK521" s="648" t="str">
        <f t="shared" si="136"/>
        <v/>
      </c>
      <c r="AL521" s="651" t="str">
        <f t="shared" si="151"/>
        <v/>
      </c>
      <c r="AM521" s="654"/>
      <c r="AN521" s="657" t="str">
        <f>IFERROR(VLOOKUP(K521,'【参考】数式用'!$A$2:$N$57,14,FALSE),"")</f>
        <v/>
      </c>
      <c r="AO521" s="657" t="str">
        <f t="shared" si="137"/>
        <v/>
      </c>
      <c r="AP521" s="662" t="str">
        <f t="shared" si="138"/>
        <v/>
      </c>
      <c r="AQ521" s="662" t="str">
        <f t="shared" si="139"/>
        <v>入力済</v>
      </c>
      <c r="AR521" s="657" t="str">
        <f t="shared" si="140"/>
        <v/>
      </c>
      <c r="AS521" s="662" t="str">
        <f t="shared" si="141"/>
        <v>入力済</v>
      </c>
      <c r="AT521" s="662" t="str">
        <f t="shared" si="142"/>
        <v/>
      </c>
      <c r="AU521" s="662" t="str">
        <f t="shared" si="143"/>
        <v/>
      </c>
      <c r="AV521" s="657" t="str">
        <f t="shared" si="144"/>
        <v/>
      </c>
      <c r="AW521" s="657" t="str">
        <f t="shared" si="145"/>
        <v>入力済</v>
      </c>
      <c r="AX521" s="662" t="str">
        <f>IFERROR(VLOOKUP(K521,'【参考】数式用'!$AR$3:$AS$49,2,FALSE),"")</f>
        <v/>
      </c>
      <c r="AY521" s="657" t="str">
        <f t="shared" si="146"/>
        <v/>
      </c>
      <c r="AZ521" s="657" t="str">
        <f t="shared" si="152"/>
        <v>入力済</v>
      </c>
      <c r="BA521" s="662" t="str">
        <f>IFERROR(VLOOKUP(K521,'【参考】数式用'!$AX$3:$AY$56,2,FALSE),"")</f>
        <v/>
      </c>
      <c r="BB521" s="657" t="str">
        <f t="shared" si="147"/>
        <v/>
      </c>
      <c r="BC521" s="673" t="str">
        <f t="shared" si="148"/>
        <v>入力済</v>
      </c>
      <c r="BD521" s="657" t="str">
        <f t="shared" si="149"/>
        <v/>
      </c>
      <c r="BE521" s="657" t="str">
        <f t="shared" si="150"/>
        <v/>
      </c>
      <c r="BF521" s="659"/>
      <c r="BG521" s="659"/>
      <c r="BH521" s="681" t="e">
        <f>VLOOKUP(K521,'【参考】数式用'!$A$2:$O$57,15,FALSE)</f>
        <v>#N/A</v>
      </c>
      <c r="BI521" s="659"/>
      <c r="BJ521" s="659"/>
      <c r="BK521" s="659"/>
      <c r="BL521" s="659"/>
      <c r="BM521" s="659"/>
      <c r="BN521" s="659"/>
      <c r="BO521" s="676"/>
    </row>
    <row r="522" spans="1:67" s="494" customFormat="1" ht="109.9" customHeight="1">
      <c r="A522" s="506">
        <v>511</v>
      </c>
      <c r="B522" s="517" t="str">
        <f>IF(基本情報入力シート!B550="","",基本情報入力シート!B550)</f>
        <v/>
      </c>
      <c r="C522" s="523"/>
      <c r="D522" s="523"/>
      <c r="E522" s="523"/>
      <c r="F522" s="530"/>
      <c r="G522" s="536" t="str">
        <f>IF(基本情報入力シート!L550="","",基本情報入力シート!L550)</f>
        <v/>
      </c>
      <c r="H522" s="536" t="str">
        <f>IF(基本情報入力シート!Q550="","",基本情報入力シート!Q550)</f>
        <v/>
      </c>
      <c r="I522" s="536" t="str">
        <f>IF(基本情報入力シート!V550="","",基本情報入力シート!V550)</f>
        <v/>
      </c>
      <c r="J522" s="536" t="str">
        <f>IF(基本情報入力シート!W550="","",基本情報入力シート!W550)</f>
        <v/>
      </c>
      <c r="K522" s="536" t="str">
        <f>IF(基本情報入力シート!Z550="","",基本情報入力シート!Z550)</f>
        <v/>
      </c>
      <c r="L522" s="555" t="str">
        <f>IF(基本情報入力シート!AF550=0,"",基本情報入力シート!AF550)</f>
        <v/>
      </c>
      <c r="M522" s="563" t="str">
        <f>IF(基本情報入力シート!AG550="","",基本情報入力シート!AG550)</f>
        <v/>
      </c>
      <c r="N522" s="571"/>
      <c r="O522" s="576" t="str">
        <f>IFERROR(VLOOKUP(K522,'【参考】数式用'!$A$2:$F$57,MATCH(N522,'【参考】数式用'!$C$3:$F$3,0)+2,0),"")</f>
        <v/>
      </c>
      <c r="P522" s="583" t="s">
        <v>549</v>
      </c>
      <c r="Q522" s="588"/>
      <c r="R522" s="590" t="s">
        <v>71</v>
      </c>
      <c r="S522" s="588"/>
      <c r="T522" s="590" t="s">
        <v>743</v>
      </c>
      <c r="U522" s="588"/>
      <c r="V522" s="590" t="s">
        <v>71</v>
      </c>
      <c r="W522" s="588"/>
      <c r="X522" s="590" t="s">
        <v>560</v>
      </c>
      <c r="Y522" s="590" t="s">
        <v>763</v>
      </c>
      <c r="Z522" s="590" t="str">
        <f t="shared" si="134"/>
        <v/>
      </c>
      <c r="AA522" s="594" t="s">
        <v>127</v>
      </c>
      <c r="AB522" s="599" t="str">
        <f t="shared" si="135"/>
        <v/>
      </c>
      <c r="AC522" s="604" t="str">
        <f>IFERROR(ROUNDDOWN(ROUNDDOWN(ROUND(L522*VLOOKUP(K522,'【参考】数式用'!$A$4:$F$57,MATCH("処遇改善加算Ⅳ",'【参考】数式用'!$C$3:$F$3,0)+2,0),0)*M522,0)*Z522*0.5,0),"")</f>
        <v/>
      </c>
      <c r="AD522" s="610"/>
      <c r="AE522" s="618"/>
      <c r="AF522" s="618"/>
      <c r="AG522" s="624"/>
      <c r="AH522" s="627"/>
      <c r="AI522" s="633"/>
      <c r="AJ522" s="634"/>
      <c r="AK522" s="648" t="str">
        <f t="shared" si="136"/>
        <v/>
      </c>
      <c r="AL522" s="651" t="str">
        <f t="shared" si="151"/>
        <v/>
      </c>
      <c r="AM522" s="654"/>
      <c r="AN522" s="657" t="str">
        <f>IFERROR(VLOOKUP(K522,'【参考】数式用'!$A$2:$N$57,14,FALSE),"")</f>
        <v/>
      </c>
      <c r="AO522" s="657" t="str">
        <f t="shared" si="137"/>
        <v/>
      </c>
      <c r="AP522" s="662" t="str">
        <f t="shared" si="138"/>
        <v/>
      </c>
      <c r="AQ522" s="662" t="str">
        <f t="shared" si="139"/>
        <v>入力済</v>
      </c>
      <c r="AR522" s="657" t="str">
        <f t="shared" si="140"/>
        <v/>
      </c>
      <c r="AS522" s="662" t="str">
        <f t="shared" si="141"/>
        <v>入力済</v>
      </c>
      <c r="AT522" s="662" t="str">
        <f t="shared" si="142"/>
        <v/>
      </c>
      <c r="AU522" s="662" t="str">
        <f t="shared" si="143"/>
        <v/>
      </c>
      <c r="AV522" s="657" t="str">
        <f t="shared" si="144"/>
        <v/>
      </c>
      <c r="AW522" s="657" t="str">
        <f t="shared" si="145"/>
        <v>入力済</v>
      </c>
      <c r="AX522" s="662" t="str">
        <f>IFERROR(VLOOKUP(K522,'【参考】数式用'!$AR$3:$AS$49,2,FALSE),"")</f>
        <v/>
      </c>
      <c r="AY522" s="657" t="str">
        <f t="shared" si="146"/>
        <v/>
      </c>
      <c r="AZ522" s="657" t="str">
        <f t="shared" si="152"/>
        <v>入力済</v>
      </c>
      <c r="BA522" s="662" t="str">
        <f>IFERROR(VLOOKUP(K522,'【参考】数式用'!$AX$3:$AY$56,2,FALSE),"")</f>
        <v/>
      </c>
      <c r="BB522" s="657" t="str">
        <f t="shared" si="147"/>
        <v/>
      </c>
      <c r="BC522" s="673" t="str">
        <f t="shared" si="148"/>
        <v>入力済</v>
      </c>
      <c r="BD522" s="657" t="str">
        <f t="shared" si="149"/>
        <v/>
      </c>
      <c r="BE522" s="657" t="str">
        <f t="shared" si="150"/>
        <v/>
      </c>
      <c r="BF522" s="659"/>
      <c r="BG522" s="659"/>
      <c r="BH522" s="681" t="e">
        <f>VLOOKUP(K522,'【参考】数式用'!$A$2:$O$57,15,FALSE)</f>
        <v>#N/A</v>
      </c>
      <c r="BI522" s="659"/>
      <c r="BJ522" s="659"/>
      <c r="BK522" s="659"/>
      <c r="BL522" s="659"/>
      <c r="BM522" s="659"/>
      <c r="BN522" s="659"/>
      <c r="BO522" s="676"/>
    </row>
    <row r="523" spans="1:67" s="494" customFormat="1" ht="109.9" customHeight="1">
      <c r="A523" s="506">
        <v>512</v>
      </c>
      <c r="B523" s="517" t="str">
        <f>IF(基本情報入力シート!B551="","",基本情報入力シート!B551)</f>
        <v/>
      </c>
      <c r="C523" s="523"/>
      <c r="D523" s="523"/>
      <c r="E523" s="523"/>
      <c r="F523" s="530"/>
      <c r="G523" s="536" t="str">
        <f>IF(基本情報入力シート!L551="","",基本情報入力シート!L551)</f>
        <v/>
      </c>
      <c r="H523" s="536" t="str">
        <f>IF(基本情報入力シート!Q551="","",基本情報入力シート!Q551)</f>
        <v/>
      </c>
      <c r="I523" s="536" t="str">
        <f>IF(基本情報入力シート!V551="","",基本情報入力シート!V551)</f>
        <v/>
      </c>
      <c r="J523" s="536" t="str">
        <f>IF(基本情報入力シート!W551="","",基本情報入力シート!W551)</f>
        <v/>
      </c>
      <c r="K523" s="536" t="str">
        <f>IF(基本情報入力シート!Z551="","",基本情報入力シート!Z551)</f>
        <v/>
      </c>
      <c r="L523" s="555" t="str">
        <f>IF(基本情報入力シート!AF551=0,"",基本情報入力シート!AF551)</f>
        <v/>
      </c>
      <c r="M523" s="563" t="str">
        <f>IF(基本情報入力シート!AG551="","",基本情報入力シート!AG551)</f>
        <v/>
      </c>
      <c r="N523" s="571"/>
      <c r="O523" s="576" t="str">
        <f>IFERROR(VLOOKUP(K523,'【参考】数式用'!$A$2:$F$57,MATCH(N523,'【参考】数式用'!$C$3:$F$3,0)+2,0),"")</f>
        <v/>
      </c>
      <c r="P523" s="583" t="s">
        <v>549</v>
      </c>
      <c r="Q523" s="588"/>
      <c r="R523" s="590" t="s">
        <v>71</v>
      </c>
      <c r="S523" s="588"/>
      <c r="T523" s="590" t="s">
        <v>743</v>
      </c>
      <c r="U523" s="588"/>
      <c r="V523" s="590" t="s">
        <v>71</v>
      </c>
      <c r="W523" s="588"/>
      <c r="X523" s="590" t="s">
        <v>560</v>
      </c>
      <c r="Y523" s="590" t="s">
        <v>763</v>
      </c>
      <c r="Z523" s="590" t="str">
        <f t="shared" si="134"/>
        <v/>
      </c>
      <c r="AA523" s="594" t="s">
        <v>127</v>
      </c>
      <c r="AB523" s="599" t="str">
        <f t="shared" si="135"/>
        <v/>
      </c>
      <c r="AC523" s="604" t="str">
        <f>IFERROR(ROUNDDOWN(ROUNDDOWN(ROUND(L523*VLOOKUP(K523,'【参考】数式用'!$A$4:$F$57,MATCH("処遇改善加算Ⅳ",'【参考】数式用'!$C$3:$F$3,0)+2,0),0)*M523,0)*Z523*0.5,0),"")</f>
        <v/>
      </c>
      <c r="AD523" s="610"/>
      <c r="AE523" s="618"/>
      <c r="AF523" s="618"/>
      <c r="AG523" s="624"/>
      <c r="AH523" s="627"/>
      <c r="AI523" s="633"/>
      <c r="AJ523" s="634"/>
      <c r="AK523" s="648" t="str">
        <f t="shared" si="136"/>
        <v/>
      </c>
      <c r="AL523" s="651" t="str">
        <f t="shared" si="151"/>
        <v/>
      </c>
      <c r="AM523" s="654"/>
      <c r="AN523" s="657" t="str">
        <f>IFERROR(VLOOKUP(K523,'【参考】数式用'!$A$2:$N$57,14,FALSE),"")</f>
        <v/>
      </c>
      <c r="AO523" s="657" t="str">
        <f t="shared" si="137"/>
        <v/>
      </c>
      <c r="AP523" s="662" t="str">
        <f t="shared" si="138"/>
        <v/>
      </c>
      <c r="AQ523" s="662" t="str">
        <f t="shared" si="139"/>
        <v>入力済</v>
      </c>
      <c r="AR523" s="657" t="str">
        <f t="shared" si="140"/>
        <v/>
      </c>
      <c r="AS523" s="662" t="str">
        <f t="shared" si="141"/>
        <v>入力済</v>
      </c>
      <c r="AT523" s="662" t="str">
        <f t="shared" si="142"/>
        <v/>
      </c>
      <c r="AU523" s="662" t="str">
        <f t="shared" si="143"/>
        <v/>
      </c>
      <c r="AV523" s="657" t="str">
        <f t="shared" si="144"/>
        <v/>
      </c>
      <c r="AW523" s="657" t="str">
        <f t="shared" si="145"/>
        <v>入力済</v>
      </c>
      <c r="AX523" s="662" t="str">
        <f>IFERROR(VLOOKUP(K523,'【参考】数式用'!$AR$3:$AS$49,2,FALSE),"")</f>
        <v/>
      </c>
      <c r="AY523" s="657" t="str">
        <f t="shared" si="146"/>
        <v/>
      </c>
      <c r="AZ523" s="657" t="str">
        <f t="shared" si="152"/>
        <v>入力済</v>
      </c>
      <c r="BA523" s="662" t="str">
        <f>IFERROR(VLOOKUP(K523,'【参考】数式用'!$AX$3:$AY$56,2,FALSE),"")</f>
        <v/>
      </c>
      <c r="BB523" s="657" t="str">
        <f t="shared" si="147"/>
        <v/>
      </c>
      <c r="BC523" s="673" t="str">
        <f t="shared" si="148"/>
        <v>入力済</v>
      </c>
      <c r="BD523" s="657" t="str">
        <f t="shared" si="149"/>
        <v/>
      </c>
      <c r="BE523" s="657" t="str">
        <f t="shared" si="150"/>
        <v/>
      </c>
      <c r="BF523" s="659"/>
      <c r="BG523" s="659"/>
      <c r="BH523" s="681" t="e">
        <f>VLOOKUP(K523,'【参考】数式用'!$A$2:$O$57,15,FALSE)</f>
        <v>#N/A</v>
      </c>
      <c r="BI523" s="659"/>
      <c r="BJ523" s="659"/>
      <c r="BK523" s="659"/>
      <c r="BL523" s="659"/>
      <c r="BM523" s="659"/>
      <c r="BN523" s="659"/>
      <c r="BO523" s="676"/>
    </row>
    <row r="524" spans="1:67" s="494" customFormat="1" ht="109.9" customHeight="1">
      <c r="A524" s="506">
        <v>513</v>
      </c>
      <c r="B524" s="517" t="str">
        <f>IF(基本情報入力シート!B552="","",基本情報入力シート!B552)</f>
        <v/>
      </c>
      <c r="C524" s="523"/>
      <c r="D524" s="523"/>
      <c r="E524" s="523"/>
      <c r="F524" s="530"/>
      <c r="G524" s="536" t="str">
        <f>IF(基本情報入力シート!L552="","",基本情報入力シート!L552)</f>
        <v/>
      </c>
      <c r="H524" s="536" t="str">
        <f>IF(基本情報入力シート!Q552="","",基本情報入力シート!Q552)</f>
        <v/>
      </c>
      <c r="I524" s="536" t="str">
        <f>IF(基本情報入力シート!V552="","",基本情報入力シート!V552)</f>
        <v/>
      </c>
      <c r="J524" s="536" t="str">
        <f>IF(基本情報入力シート!W552="","",基本情報入力シート!W552)</f>
        <v/>
      </c>
      <c r="K524" s="536" t="str">
        <f>IF(基本情報入力シート!Z552="","",基本情報入力シート!Z552)</f>
        <v/>
      </c>
      <c r="L524" s="555" t="str">
        <f>IF(基本情報入力シート!AF552=0,"",基本情報入力シート!AF552)</f>
        <v/>
      </c>
      <c r="M524" s="563" t="str">
        <f>IF(基本情報入力シート!AG552="","",基本情報入力シート!AG552)</f>
        <v/>
      </c>
      <c r="N524" s="571"/>
      <c r="O524" s="576" t="str">
        <f>IFERROR(VLOOKUP(K524,'【参考】数式用'!$A$2:$F$57,MATCH(N524,'【参考】数式用'!$C$3:$F$3,0)+2,0),"")</f>
        <v/>
      </c>
      <c r="P524" s="583" t="s">
        <v>549</v>
      </c>
      <c r="Q524" s="588"/>
      <c r="R524" s="590" t="s">
        <v>71</v>
      </c>
      <c r="S524" s="588"/>
      <c r="T524" s="590" t="s">
        <v>743</v>
      </c>
      <c r="U524" s="588"/>
      <c r="V524" s="590" t="s">
        <v>71</v>
      </c>
      <c r="W524" s="588"/>
      <c r="X524" s="590" t="s">
        <v>560</v>
      </c>
      <c r="Y524" s="590" t="s">
        <v>763</v>
      </c>
      <c r="Z524" s="590" t="str">
        <f t="shared" ref="Z524:Z587" si="153">IF(Q524&gt;=1,(U524*12+W524)-(Q524*12+S524)+1,"")</f>
        <v/>
      </c>
      <c r="AA524" s="594" t="s">
        <v>127</v>
      </c>
      <c r="AB524" s="599" t="str">
        <f t="shared" ref="AB524:AB587" si="154">IFERROR(ROUNDDOWN(ROUND(L524*O524,0)*M524,0)*Z524,"")</f>
        <v/>
      </c>
      <c r="AC524" s="604" t="str">
        <f>IFERROR(ROUNDDOWN(ROUNDDOWN(ROUND(L524*VLOOKUP(K524,'【参考】数式用'!$A$4:$F$57,MATCH("処遇改善加算Ⅳ",'【参考】数式用'!$C$3:$F$3,0)+2,0),0)*M524,0)*Z524*0.5,0),"")</f>
        <v/>
      </c>
      <c r="AD524" s="610"/>
      <c r="AE524" s="618"/>
      <c r="AF524" s="618"/>
      <c r="AG524" s="624"/>
      <c r="AH524" s="627"/>
      <c r="AI524" s="633"/>
      <c r="AJ524" s="634"/>
      <c r="AK524" s="648" t="str">
        <f t="shared" ref="AK524:AK587" si="155">IF(AND(N524&lt;&gt;"",OR(U524&lt;&gt;8,W524&lt;&gt;5)),"！算定期間の終わりが令和８年５月になっていません。令和８年６月以降については別シートに記載してください。",IF(AND(AN524="加算対象外",N524&lt;&gt;""),"このサービスは、令和８年４月・５月は処遇改善加算の対象ではありません。記入しないでください。",""))</f>
        <v/>
      </c>
      <c r="AL524" s="651" t="str">
        <f t="shared" si="151"/>
        <v/>
      </c>
      <c r="AM524" s="654"/>
      <c r="AN524" s="657" t="str">
        <f>IFERROR(VLOOKUP(K524,'【参考】数式用'!$A$2:$N$57,14,FALSE),"")</f>
        <v/>
      </c>
      <c r="AO524" s="657" t="str">
        <f t="shared" ref="AO524:AO587" si="156">IF(AND(K524&lt;&gt;"",AN524="加算対象"),"N列に色付け","")</f>
        <v/>
      </c>
      <c r="AP524" s="662" t="str">
        <f t="shared" ref="AP524:AP587" si="157">IF(AND(AC524&lt;&gt;0,AC524&lt;&gt;"",AN524="加算対象"),IF(AD524="○","入力済","未入力"),"")</f>
        <v/>
      </c>
      <c r="AQ524" s="662" t="str">
        <f t="shared" ref="AQ524:AQ587" si="158">IF(AND(N524&lt;&gt;"",AE524="",AN524="加算対象"),"未入力","入力済")</f>
        <v>入力済</v>
      </c>
      <c r="AR524" s="657" t="str">
        <f t="shared" ref="AR524:AR587" si="159">IF(AND(N524&lt;&gt;"",N524&lt;&gt;"処遇改善加算Ⅳ",AN524="加算対象"),"AF列に色付け","")</f>
        <v/>
      </c>
      <c r="AS524" s="662" t="str">
        <f t="shared" ref="AS524:AS587" si="160">IF(AND(N524&lt;&gt;"",N524&lt;&gt;"処遇改善加算Ⅳ",AF524=""),"未入力","入力済")</f>
        <v>入力済</v>
      </c>
      <c r="AT524" s="662" t="str">
        <f t="shared" ref="AT524:AT587" si="161">IF(OR(N524="処遇改善加算Ⅰ",N524="処遇改善加算Ⅱ"),"対象","")</f>
        <v/>
      </c>
      <c r="AU524" s="662" t="str">
        <f t="shared" ref="AU524:AU587" si="162">IF(AND(AN524="加算対象",N524&lt;&gt;"処遇改善加算Ⅲ",N524&lt;&gt;"処遇改善加算Ⅳ",N524&lt;&gt;"",AT524&lt;&gt;"対象外"),1,"")</f>
        <v/>
      </c>
      <c r="AV524" s="657" t="str">
        <f t="shared" ref="AV524:AV587" si="163">IF(AND(AU524=1,OR(AG524=0,AG524=""),AN524="加算対象"),"AH列に色付け","")</f>
        <v/>
      </c>
      <c r="AW524" s="657" t="str">
        <f t="shared" ref="AW524:AW587" si="164">IF(AND($AU524=1,$AV524="AH列に色付け",OR($AG524="",$AH524="")),"未入力",IF(AND($AU524=1,$AV524="",$AG524=""),"未入力","入力済"))</f>
        <v>入力済</v>
      </c>
      <c r="AX524" s="662" t="str">
        <f>IFERROR(VLOOKUP(K524,'【参考】数式用'!$AR$3:$AS$49,2,FALSE),"")</f>
        <v/>
      </c>
      <c r="AY524" s="657" t="str">
        <f t="shared" ref="AY524:AY587" si="165">IF(AND(AN524="加算対象",N524="処遇改善加算Ⅰ"),"AI列に色付け","")</f>
        <v/>
      </c>
      <c r="AZ524" s="657" t="str">
        <f t="shared" si="152"/>
        <v>入力済</v>
      </c>
      <c r="BA524" s="662" t="str">
        <f>IFERROR(VLOOKUP(K524,'【参考】数式用'!$AX$3:$AY$56,2,FALSE),"")</f>
        <v/>
      </c>
      <c r="BB524" s="657" t="str">
        <f t="shared" ref="BB524:BB587" si="166">IF(COUNTIF(AE524:AH524,"*令和８年度特例要件を*")&gt;0,"AJ列に色付け","")</f>
        <v/>
      </c>
      <c r="BC524" s="673" t="str">
        <f t="shared" ref="BC524:BC587" si="167">IF(AND(COUNTIF(AE524:AH524,"*令和８年度特例要件を*")&gt;0,AJ524=""),"未入力","入力済")</f>
        <v>入力済</v>
      </c>
      <c r="BD524" s="657" t="str">
        <f t="shared" ref="BD524:BD587" si="168">IF(BB524="AJ列に色付け","入力必要","")</f>
        <v/>
      </c>
      <c r="BE524" s="657" t="str">
        <f t="shared" ref="BE524:BE587" si="169">G524</f>
        <v/>
      </c>
      <c r="BF524" s="659"/>
      <c r="BG524" s="659"/>
      <c r="BH524" s="681" t="e">
        <f>VLOOKUP(K524,'【参考】数式用'!$A$2:$O$57,15,FALSE)</f>
        <v>#N/A</v>
      </c>
      <c r="BI524" s="659"/>
      <c r="BJ524" s="659"/>
      <c r="BK524" s="659"/>
      <c r="BL524" s="659"/>
      <c r="BM524" s="659"/>
      <c r="BN524" s="659"/>
      <c r="BO524" s="676"/>
    </row>
    <row r="525" spans="1:67" s="494" customFormat="1" ht="109.9" customHeight="1">
      <c r="A525" s="506">
        <v>514</v>
      </c>
      <c r="B525" s="517" t="str">
        <f>IF(基本情報入力シート!B553="","",基本情報入力シート!B553)</f>
        <v/>
      </c>
      <c r="C525" s="523"/>
      <c r="D525" s="523"/>
      <c r="E525" s="523"/>
      <c r="F525" s="530"/>
      <c r="G525" s="536" t="str">
        <f>IF(基本情報入力シート!L553="","",基本情報入力シート!L553)</f>
        <v/>
      </c>
      <c r="H525" s="536" t="str">
        <f>IF(基本情報入力シート!Q553="","",基本情報入力シート!Q553)</f>
        <v/>
      </c>
      <c r="I525" s="536" t="str">
        <f>IF(基本情報入力シート!V553="","",基本情報入力シート!V553)</f>
        <v/>
      </c>
      <c r="J525" s="536" t="str">
        <f>IF(基本情報入力シート!W553="","",基本情報入力シート!W553)</f>
        <v/>
      </c>
      <c r="K525" s="536" t="str">
        <f>IF(基本情報入力シート!Z553="","",基本情報入力シート!Z553)</f>
        <v/>
      </c>
      <c r="L525" s="555" t="str">
        <f>IF(基本情報入力シート!AF553=0,"",基本情報入力シート!AF553)</f>
        <v/>
      </c>
      <c r="M525" s="563" t="str">
        <f>IF(基本情報入力シート!AG553="","",基本情報入力シート!AG553)</f>
        <v/>
      </c>
      <c r="N525" s="571"/>
      <c r="O525" s="576" t="str">
        <f>IFERROR(VLOOKUP(K525,'【参考】数式用'!$A$2:$F$57,MATCH(N525,'【参考】数式用'!$C$3:$F$3,0)+2,0),"")</f>
        <v/>
      </c>
      <c r="P525" s="583" t="s">
        <v>549</v>
      </c>
      <c r="Q525" s="588"/>
      <c r="R525" s="590" t="s">
        <v>71</v>
      </c>
      <c r="S525" s="588"/>
      <c r="T525" s="590" t="s">
        <v>743</v>
      </c>
      <c r="U525" s="588"/>
      <c r="V525" s="590" t="s">
        <v>71</v>
      </c>
      <c r="W525" s="588"/>
      <c r="X525" s="590" t="s">
        <v>560</v>
      </c>
      <c r="Y525" s="590" t="s">
        <v>763</v>
      </c>
      <c r="Z525" s="590" t="str">
        <f t="shared" si="153"/>
        <v/>
      </c>
      <c r="AA525" s="594" t="s">
        <v>127</v>
      </c>
      <c r="AB525" s="599" t="str">
        <f t="shared" si="154"/>
        <v/>
      </c>
      <c r="AC525" s="604" t="str">
        <f>IFERROR(ROUNDDOWN(ROUNDDOWN(ROUND(L525*VLOOKUP(K525,'【参考】数式用'!$A$4:$F$57,MATCH("処遇改善加算Ⅳ",'【参考】数式用'!$C$3:$F$3,0)+2,0),0)*M525,0)*Z525*0.5,0),"")</f>
        <v/>
      </c>
      <c r="AD525" s="610"/>
      <c r="AE525" s="618"/>
      <c r="AF525" s="618"/>
      <c r="AG525" s="624"/>
      <c r="AH525" s="627"/>
      <c r="AI525" s="633"/>
      <c r="AJ525" s="634"/>
      <c r="AK525" s="648" t="str">
        <f t="shared" si="155"/>
        <v/>
      </c>
      <c r="AL525" s="651" t="str">
        <f t="shared" ref="AL525:AL588" si="170">IF(OR(N525="",AN525="加算対象外"),"",IF(OR(AND(COUNTIF(AP525,"未入力")&gt;0,AD525=""),AND(COUNTIF(AQ525,"未入力")&gt;0,AE525=""),AND(COUNTIF(AN525:BE525,"AF列に色付け")&gt;0,AF525=""),AND(COUNTIF(AN525:BE525,"AG列に色付け")&gt;0,OR(AG525="",AG525=0)),AND(COUNTIF(AN525:BE525,"AH列に色付け")&gt;0,AH525=""),AND(COUNTIF(AN525:BE525,"AI列に色付け")&gt;0,AI525=""),AND(COUNTIF(AN525:BE525,"AJ列に色付け")&gt;0,AJ525="")),"！記入が必要な欄（オレンジ色のセル）に空欄があります。空欄を埋めてください。",""))</f>
        <v/>
      </c>
      <c r="AM525" s="654"/>
      <c r="AN525" s="657" t="str">
        <f>IFERROR(VLOOKUP(K525,'【参考】数式用'!$A$2:$N$57,14,FALSE),"")</f>
        <v/>
      </c>
      <c r="AO525" s="657" t="str">
        <f t="shared" si="156"/>
        <v/>
      </c>
      <c r="AP525" s="662" t="str">
        <f t="shared" si="157"/>
        <v/>
      </c>
      <c r="AQ525" s="662" t="str">
        <f t="shared" si="158"/>
        <v>入力済</v>
      </c>
      <c r="AR525" s="657" t="str">
        <f t="shared" si="159"/>
        <v/>
      </c>
      <c r="AS525" s="662" t="str">
        <f t="shared" si="160"/>
        <v>入力済</v>
      </c>
      <c r="AT525" s="662" t="str">
        <f t="shared" si="161"/>
        <v/>
      </c>
      <c r="AU525" s="662" t="str">
        <f t="shared" si="162"/>
        <v/>
      </c>
      <c r="AV525" s="657" t="str">
        <f t="shared" si="163"/>
        <v/>
      </c>
      <c r="AW525" s="657" t="str">
        <f t="shared" si="164"/>
        <v>入力済</v>
      </c>
      <c r="AX525" s="662" t="str">
        <f>IFERROR(VLOOKUP(K525,'【参考】数式用'!$AR$3:$AS$49,2,FALSE),"")</f>
        <v/>
      </c>
      <c r="AY525" s="657" t="str">
        <f t="shared" si="165"/>
        <v/>
      </c>
      <c r="AZ525" s="657" t="str">
        <f t="shared" si="152"/>
        <v>入力済</v>
      </c>
      <c r="BA525" s="662" t="str">
        <f>IFERROR(VLOOKUP(K525,'【参考】数式用'!$AX$3:$AY$56,2,FALSE),"")</f>
        <v/>
      </c>
      <c r="BB525" s="657" t="str">
        <f t="shared" si="166"/>
        <v/>
      </c>
      <c r="BC525" s="673" t="str">
        <f t="shared" si="167"/>
        <v>入力済</v>
      </c>
      <c r="BD525" s="657" t="str">
        <f t="shared" si="168"/>
        <v/>
      </c>
      <c r="BE525" s="657" t="str">
        <f t="shared" si="169"/>
        <v/>
      </c>
      <c r="BF525" s="659"/>
      <c r="BG525" s="659"/>
      <c r="BH525" s="681" t="e">
        <f>VLOOKUP(K525,'【参考】数式用'!$A$2:$O$57,15,FALSE)</f>
        <v>#N/A</v>
      </c>
      <c r="BI525" s="659"/>
      <c r="BJ525" s="659"/>
      <c r="BK525" s="659"/>
      <c r="BL525" s="659"/>
      <c r="BM525" s="659"/>
      <c r="BN525" s="659"/>
      <c r="BO525" s="676"/>
    </row>
    <row r="526" spans="1:67" s="494" customFormat="1" ht="109.9" customHeight="1">
      <c r="A526" s="506">
        <v>515</v>
      </c>
      <c r="B526" s="517" t="str">
        <f>IF(基本情報入力シート!B554="","",基本情報入力シート!B554)</f>
        <v/>
      </c>
      <c r="C526" s="523"/>
      <c r="D526" s="523"/>
      <c r="E526" s="523"/>
      <c r="F526" s="530"/>
      <c r="G526" s="536" t="str">
        <f>IF(基本情報入力シート!L554="","",基本情報入力シート!L554)</f>
        <v/>
      </c>
      <c r="H526" s="536" t="str">
        <f>IF(基本情報入力シート!Q554="","",基本情報入力シート!Q554)</f>
        <v/>
      </c>
      <c r="I526" s="536" t="str">
        <f>IF(基本情報入力シート!V554="","",基本情報入力シート!V554)</f>
        <v/>
      </c>
      <c r="J526" s="536" t="str">
        <f>IF(基本情報入力シート!W554="","",基本情報入力シート!W554)</f>
        <v/>
      </c>
      <c r="K526" s="536" t="str">
        <f>IF(基本情報入力シート!Z554="","",基本情報入力シート!Z554)</f>
        <v/>
      </c>
      <c r="L526" s="555" t="str">
        <f>IF(基本情報入力シート!AF554=0,"",基本情報入力シート!AF554)</f>
        <v/>
      </c>
      <c r="M526" s="563" t="str">
        <f>IF(基本情報入力シート!AG554="","",基本情報入力シート!AG554)</f>
        <v/>
      </c>
      <c r="N526" s="571"/>
      <c r="O526" s="576" t="str">
        <f>IFERROR(VLOOKUP(K526,'【参考】数式用'!$A$2:$F$57,MATCH(N526,'【参考】数式用'!$C$3:$F$3,0)+2,0),"")</f>
        <v/>
      </c>
      <c r="P526" s="583" t="s">
        <v>549</v>
      </c>
      <c r="Q526" s="588"/>
      <c r="R526" s="590" t="s">
        <v>71</v>
      </c>
      <c r="S526" s="588"/>
      <c r="T526" s="590" t="s">
        <v>743</v>
      </c>
      <c r="U526" s="588"/>
      <c r="V526" s="590" t="s">
        <v>71</v>
      </c>
      <c r="W526" s="588"/>
      <c r="X526" s="590" t="s">
        <v>560</v>
      </c>
      <c r="Y526" s="590" t="s">
        <v>763</v>
      </c>
      <c r="Z526" s="590" t="str">
        <f t="shared" si="153"/>
        <v/>
      </c>
      <c r="AA526" s="594" t="s">
        <v>127</v>
      </c>
      <c r="AB526" s="599" t="str">
        <f t="shared" si="154"/>
        <v/>
      </c>
      <c r="AC526" s="604" t="str">
        <f>IFERROR(ROUNDDOWN(ROUNDDOWN(ROUND(L526*VLOOKUP(K526,'【参考】数式用'!$A$4:$F$57,MATCH("処遇改善加算Ⅳ",'【参考】数式用'!$C$3:$F$3,0)+2,0),0)*M526,0)*Z526*0.5,0),"")</f>
        <v/>
      </c>
      <c r="AD526" s="610"/>
      <c r="AE526" s="618"/>
      <c r="AF526" s="618"/>
      <c r="AG526" s="624"/>
      <c r="AH526" s="627"/>
      <c r="AI526" s="633"/>
      <c r="AJ526" s="634"/>
      <c r="AK526" s="648" t="str">
        <f t="shared" si="155"/>
        <v/>
      </c>
      <c r="AL526" s="651" t="str">
        <f t="shared" si="170"/>
        <v/>
      </c>
      <c r="AM526" s="654"/>
      <c r="AN526" s="657" t="str">
        <f>IFERROR(VLOOKUP(K526,'【参考】数式用'!$A$2:$N$57,14,FALSE),"")</f>
        <v/>
      </c>
      <c r="AO526" s="657" t="str">
        <f t="shared" si="156"/>
        <v/>
      </c>
      <c r="AP526" s="662" t="str">
        <f t="shared" si="157"/>
        <v/>
      </c>
      <c r="AQ526" s="662" t="str">
        <f t="shared" si="158"/>
        <v>入力済</v>
      </c>
      <c r="AR526" s="657" t="str">
        <f t="shared" si="159"/>
        <v/>
      </c>
      <c r="AS526" s="662" t="str">
        <f t="shared" si="160"/>
        <v>入力済</v>
      </c>
      <c r="AT526" s="662" t="str">
        <f t="shared" si="161"/>
        <v/>
      </c>
      <c r="AU526" s="662" t="str">
        <f t="shared" si="162"/>
        <v/>
      </c>
      <c r="AV526" s="657" t="str">
        <f t="shared" si="163"/>
        <v/>
      </c>
      <c r="AW526" s="657" t="str">
        <f t="shared" si="164"/>
        <v>入力済</v>
      </c>
      <c r="AX526" s="662" t="str">
        <f>IFERROR(VLOOKUP(K526,'【参考】数式用'!$AR$3:$AS$49,2,FALSE),"")</f>
        <v/>
      </c>
      <c r="AY526" s="657" t="str">
        <f t="shared" si="165"/>
        <v/>
      </c>
      <c r="AZ526" s="657" t="str">
        <f t="shared" si="152"/>
        <v>入力済</v>
      </c>
      <c r="BA526" s="662" t="str">
        <f>IFERROR(VLOOKUP(K526,'【参考】数式用'!$AX$3:$AY$56,2,FALSE),"")</f>
        <v/>
      </c>
      <c r="BB526" s="657" t="str">
        <f t="shared" si="166"/>
        <v/>
      </c>
      <c r="BC526" s="673" t="str">
        <f t="shared" si="167"/>
        <v>入力済</v>
      </c>
      <c r="BD526" s="657" t="str">
        <f t="shared" si="168"/>
        <v/>
      </c>
      <c r="BE526" s="657" t="str">
        <f t="shared" si="169"/>
        <v/>
      </c>
      <c r="BF526" s="659"/>
      <c r="BG526" s="659"/>
      <c r="BH526" s="681" t="e">
        <f>VLOOKUP(K526,'【参考】数式用'!$A$2:$O$57,15,FALSE)</f>
        <v>#N/A</v>
      </c>
      <c r="BI526" s="659"/>
      <c r="BJ526" s="659"/>
      <c r="BK526" s="659"/>
      <c r="BL526" s="659"/>
      <c r="BM526" s="659"/>
      <c r="BN526" s="659"/>
      <c r="BO526" s="676"/>
    </row>
    <row r="527" spans="1:67" s="494" customFormat="1" ht="109.9" customHeight="1">
      <c r="A527" s="506">
        <v>516</v>
      </c>
      <c r="B527" s="517" t="str">
        <f>IF(基本情報入力シート!B555="","",基本情報入力シート!B555)</f>
        <v/>
      </c>
      <c r="C527" s="523"/>
      <c r="D527" s="523"/>
      <c r="E527" s="523"/>
      <c r="F527" s="530"/>
      <c r="G527" s="536" t="str">
        <f>IF(基本情報入力シート!L555="","",基本情報入力シート!L555)</f>
        <v/>
      </c>
      <c r="H527" s="536" t="str">
        <f>IF(基本情報入力シート!Q555="","",基本情報入力シート!Q555)</f>
        <v/>
      </c>
      <c r="I527" s="536" t="str">
        <f>IF(基本情報入力シート!V555="","",基本情報入力シート!V555)</f>
        <v/>
      </c>
      <c r="J527" s="536" t="str">
        <f>IF(基本情報入力シート!W555="","",基本情報入力シート!W555)</f>
        <v/>
      </c>
      <c r="K527" s="536" t="str">
        <f>IF(基本情報入力シート!Z555="","",基本情報入力シート!Z555)</f>
        <v/>
      </c>
      <c r="L527" s="555" t="str">
        <f>IF(基本情報入力シート!AF555=0,"",基本情報入力シート!AF555)</f>
        <v/>
      </c>
      <c r="M527" s="563" t="str">
        <f>IF(基本情報入力シート!AG555="","",基本情報入力シート!AG555)</f>
        <v/>
      </c>
      <c r="N527" s="571"/>
      <c r="O527" s="576" t="str">
        <f>IFERROR(VLOOKUP(K527,'【参考】数式用'!$A$2:$F$57,MATCH(N527,'【参考】数式用'!$C$3:$F$3,0)+2,0),"")</f>
        <v/>
      </c>
      <c r="P527" s="583" t="s">
        <v>549</v>
      </c>
      <c r="Q527" s="588"/>
      <c r="R527" s="590" t="s">
        <v>71</v>
      </c>
      <c r="S527" s="588"/>
      <c r="T527" s="590" t="s">
        <v>743</v>
      </c>
      <c r="U527" s="588"/>
      <c r="V527" s="590" t="s">
        <v>71</v>
      </c>
      <c r="W527" s="588"/>
      <c r="X527" s="590" t="s">
        <v>560</v>
      </c>
      <c r="Y527" s="590" t="s">
        <v>763</v>
      </c>
      <c r="Z527" s="590" t="str">
        <f t="shared" si="153"/>
        <v/>
      </c>
      <c r="AA527" s="594" t="s">
        <v>127</v>
      </c>
      <c r="AB527" s="599" t="str">
        <f t="shared" si="154"/>
        <v/>
      </c>
      <c r="AC527" s="604" t="str">
        <f>IFERROR(ROUNDDOWN(ROUNDDOWN(ROUND(L527*VLOOKUP(K527,'【参考】数式用'!$A$4:$F$57,MATCH("処遇改善加算Ⅳ",'【参考】数式用'!$C$3:$F$3,0)+2,0),0)*M527,0)*Z527*0.5,0),"")</f>
        <v/>
      </c>
      <c r="AD527" s="610"/>
      <c r="AE527" s="618"/>
      <c r="AF527" s="618"/>
      <c r="AG527" s="624"/>
      <c r="AH527" s="627"/>
      <c r="AI527" s="633"/>
      <c r="AJ527" s="634"/>
      <c r="AK527" s="648" t="str">
        <f t="shared" si="155"/>
        <v/>
      </c>
      <c r="AL527" s="651" t="str">
        <f t="shared" si="170"/>
        <v/>
      </c>
      <c r="AM527" s="654"/>
      <c r="AN527" s="657" t="str">
        <f>IFERROR(VLOOKUP(K527,'【参考】数式用'!$A$2:$N$57,14,FALSE),"")</f>
        <v/>
      </c>
      <c r="AO527" s="657" t="str">
        <f t="shared" si="156"/>
        <v/>
      </c>
      <c r="AP527" s="662" t="str">
        <f t="shared" si="157"/>
        <v/>
      </c>
      <c r="AQ527" s="662" t="str">
        <f t="shared" si="158"/>
        <v>入力済</v>
      </c>
      <c r="AR527" s="657" t="str">
        <f t="shared" si="159"/>
        <v/>
      </c>
      <c r="AS527" s="662" t="str">
        <f t="shared" si="160"/>
        <v>入力済</v>
      </c>
      <c r="AT527" s="662" t="str">
        <f t="shared" si="161"/>
        <v/>
      </c>
      <c r="AU527" s="662" t="str">
        <f t="shared" si="162"/>
        <v/>
      </c>
      <c r="AV527" s="657" t="str">
        <f t="shared" si="163"/>
        <v/>
      </c>
      <c r="AW527" s="657" t="str">
        <f t="shared" si="164"/>
        <v>入力済</v>
      </c>
      <c r="AX527" s="662" t="str">
        <f>IFERROR(VLOOKUP(K527,'【参考】数式用'!$AR$3:$AS$49,2,FALSE),"")</f>
        <v/>
      </c>
      <c r="AY527" s="657" t="str">
        <f t="shared" si="165"/>
        <v/>
      </c>
      <c r="AZ527" s="657" t="str">
        <f t="shared" si="152"/>
        <v>入力済</v>
      </c>
      <c r="BA527" s="662" t="str">
        <f>IFERROR(VLOOKUP(K527,'【参考】数式用'!$AX$3:$AY$56,2,FALSE),"")</f>
        <v/>
      </c>
      <c r="BB527" s="657" t="str">
        <f t="shared" si="166"/>
        <v/>
      </c>
      <c r="BC527" s="673" t="str">
        <f t="shared" si="167"/>
        <v>入力済</v>
      </c>
      <c r="BD527" s="657" t="str">
        <f t="shared" si="168"/>
        <v/>
      </c>
      <c r="BE527" s="657" t="str">
        <f t="shared" si="169"/>
        <v/>
      </c>
      <c r="BF527" s="659"/>
      <c r="BG527" s="659"/>
      <c r="BH527" s="681" t="e">
        <f>VLOOKUP(K527,'【参考】数式用'!$A$2:$O$57,15,FALSE)</f>
        <v>#N/A</v>
      </c>
      <c r="BI527" s="659"/>
      <c r="BJ527" s="659"/>
      <c r="BK527" s="659"/>
      <c r="BL527" s="659"/>
      <c r="BM527" s="659"/>
      <c r="BN527" s="659"/>
      <c r="BO527" s="676"/>
    </row>
    <row r="528" spans="1:67" s="494" customFormat="1" ht="109.9" customHeight="1">
      <c r="A528" s="506">
        <v>517</v>
      </c>
      <c r="B528" s="517" t="str">
        <f>IF(基本情報入力シート!B556="","",基本情報入力シート!B556)</f>
        <v/>
      </c>
      <c r="C528" s="523"/>
      <c r="D528" s="523"/>
      <c r="E528" s="523"/>
      <c r="F528" s="530"/>
      <c r="G528" s="536" t="str">
        <f>IF(基本情報入力シート!L556="","",基本情報入力シート!L556)</f>
        <v/>
      </c>
      <c r="H528" s="536" t="str">
        <f>IF(基本情報入力シート!Q556="","",基本情報入力シート!Q556)</f>
        <v/>
      </c>
      <c r="I528" s="536" t="str">
        <f>IF(基本情報入力シート!V556="","",基本情報入力シート!V556)</f>
        <v/>
      </c>
      <c r="J528" s="536" t="str">
        <f>IF(基本情報入力シート!W556="","",基本情報入力シート!W556)</f>
        <v/>
      </c>
      <c r="K528" s="536" t="str">
        <f>IF(基本情報入力シート!Z556="","",基本情報入力シート!Z556)</f>
        <v/>
      </c>
      <c r="L528" s="555" t="str">
        <f>IF(基本情報入力シート!AF556=0,"",基本情報入力シート!AF556)</f>
        <v/>
      </c>
      <c r="M528" s="563" t="str">
        <f>IF(基本情報入力シート!AG556="","",基本情報入力シート!AG556)</f>
        <v/>
      </c>
      <c r="N528" s="571"/>
      <c r="O528" s="576" t="str">
        <f>IFERROR(VLOOKUP(K528,'【参考】数式用'!$A$2:$F$57,MATCH(N528,'【参考】数式用'!$C$3:$F$3,0)+2,0),"")</f>
        <v/>
      </c>
      <c r="P528" s="583" t="s">
        <v>549</v>
      </c>
      <c r="Q528" s="588"/>
      <c r="R528" s="590" t="s">
        <v>71</v>
      </c>
      <c r="S528" s="588"/>
      <c r="T528" s="590" t="s">
        <v>743</v>
      </c>
      <c r="U528" s="588"/>
      <c r="V528" s="590" t="s">
        <v>71</v>
      </c>
      <c r="W528" s="588"/>
      <c r="X528" s="590" t="s">
        <v>560</v>
      </c>
      <c r="Y528" s="590" t="s">
        <v>763</v>
      </c>
      <c r="Z528" s="590" t="str">
        <f t="shared" si="153"/>
        <v/>
      </c>
      <c r="AA528" s="594" t="s">
        <v>127</v>
      </c>
      <c r="AB528" s="599" t="str">
        <f t="shared" si="154"/>
        <v/>
      </c>
      <c r="AC528" s="604" t="str">
        <f>IFERROR(ROUNDDOWN(ROUNDDOWN(ROUND(L528*VLOOKUP(K528,'【参考】数式用'!$A$4:$F$57,MATCH("処遇改善加算Ⅳ",'【参考】数式用'!$C$3:$F$3,0)+2,0),0)*M528,0)*Z528*0.5,0),"")</f>
        <v/>
      </c>
      <c r="AD528" s="610"/>
      <c r="AE528" s="618"/>
      <c r="AF528" s="618"/>
      <c r="AG528" s="624"/>
      <c r="AH528" s="627"/>
      <c r="AI528" s="633"/>
      <c r="AJ528" s="634"/>
      <c r="AK528" s="648" t="str">
        <f t="shared" si="155"/>
        <v/>
      </c>
      <c r="AL528" s="651" t="str">
        <f t="shared" si="170"/>
        <v/>
      </c>
      <c r="AM528" s="654"/>
      <c r="AN528" s="657" t="str">
        <f>IFERROR(VLOOKUP(K528,'【参考】数式用'!$A$2:$N$57,14,FALSE),"")</f>
        <v/>
      </c>
      <c r="AO528" s="657" t="str">
        <f t="shared" si="156"/>
        <v/>
      </c>
      <c r="AP528" s="662" t="str">
        <f t="shared" si="157"/>
        <v/>
      </c>
      <c r="AQ528" s="662" t="str">
        <f t="shared" si="158"/>
        <v>入力済</v>
      </c>
      <c r="AR528" s="657" t="str">
        <f t="shared" si="159"/>
        <v/>
      </c>
      <c r="AS528" s="662" t="str">
        <f t="shared" si="160"/>
        <v>入力済</v>
      </c>
      <c r="AT528" s="662" t="str">
        <f t="shared" si="161"/>
        <v/>
      </c>
      <c r="AU528" s="662" t="str">
        <f t="shared" si="162"/>
        <v/>
      </c>
      <c r="AV528" s="657" t="str">
        <f t="shared" si="163"/>
        <v/>
      </c>
      <c r="AW528" s="657" t="str">
        <f t="shared" si="164"/>
        <v>入力済</v>
      </c>
      <c r="AX528" s="662" t="str">
        <f>IFERROR(VLOOKUP(K528,'【参考】数式用'!$AR$3:$AS$49,2,FALSE),"")</f>
        <v/>
      </c>
      <c r="AY528" s="657" t="str">
        <f t="shared" si="165"/>
        <v/>
      </c>
      <c r="AZ528" s="657" t="str">
        <f t="shared" si="152"/>
        <v>入力済</v>
      </c>
      <c r="BA528" s="662" t="str">
        <f>IFERROR(VLOOKUP(K528,'【参考】数式用'!$AX$3:$AY$56,2,FALSE),"")</f>
        <v/>
      </c>
      <c r="BB528" s="657" t="str">
        <f t="shared" si="166"/>
        <v/>
      </c>
      <c r="BC528" s="673" t="str">
        <f t="shared" si="167"/>
        <v>入力済</v>
      </c>
      <c r="BD528" s="657" t="str">
        <f t="shared" si="168"/>
        <v/>
      </c>
      <c r="BE528" s="657" t="str">
        <f t="shared" si="169"/>
        <v/>
      </c>
      <c r="BF528" s="659"/>
      <c r="BG528" s="659"/>
      <c r="BH528" s="681" t="e">
        <f>VLOOKUP(K528,'【参考】数式用'!$A$2:$O$57,15,FALSE)</f>
        <v>#N/A</v>
      </c>
      <c r="BI528" s="659"/>
      <c r="BJ528" s="659"/>
      <c r="BK528" s="659"/>
      <c r="BL528" s="659"/>
      <c r="BM528" s="659"/>
      <c r="BN528" s="659"/>
      <c r="BO528" s="676"/>
    </row>
    <row r="529" spans="1:67" s="494" customFormat="1" ht="109.9" customHeight="1">
      <c r="A529" s="506">
        <v>518</v>
      </c>
      <c r="B529" s="517" t="str">
        <f>IF(基本情報入力シート!B557="","",基本情報入力シート!B557)</f>
        <v/>
      </c>
      <c r="C529" s="523"/>
      <c r="D529" s="523"/>
      <c r="E529" s="523"/>
      <c r="F529" s="530"/>
      <c r="G529" s="536" t="str">
        <f>IF(基本情報入力シート!L557="","",基本情報入力シート!L557)</f>
        <v/>
      </c>
      <c r="H529" s="536" t="str">
        <f>IF(基本情報入力シート!Q557="","",基本情報入力シート!Q557)</f>
        <v/>
      </c>
      <c r="I529" s="536" t="str">
        <f>IF(基本情報入力シート!V557="","",基本情報入力シート!V557)</f>
        <v/>
      </c>
      <c r="J529" s="536" t="str">
        <f>IF(基本情報入力シート!W557="","",基本情報入力シート!W557)</f>
        <v/>
      </c>
      <c r="K529" s="536" t="str">
        <f>IF(基本情報入力シート!Z557="","",基本情報入力シート!Z557)</f>
        <v/>
      </c>
      <c r="L529" s="555" t="str">
        <f>IF(基本情報入力シート!AF557=0,"",基本情報入力シート!AF557)</f>
        <v/>
      </c>
      <c r="M529" s="563" t="str">
        <f>IF(基本情報入力シート!AG557="","",基本情報入力シート!AG557)</f>
        <v/>
      </c>
      <c r="N529" s="571"/>
      <c r="O529" s="576" t="str">
        <f>IFERROR(VLOOKUP(K529,'【参考】数式用'!$A$2:$F$57,MATCH(N529,'【参考】数式用'!$C$3:$F$3,0)+2,0),"")</f>
        <v/>
      </c>
      <c r="P529" s="583" t="s">
        <v>549</v>
      </c>
      <c r="Q529" s="588"/>
      <c r="R529" s="590" t="s">
        <v>71</v>
      </c>
      <c r="S529" s="588"/>
      <c r="T529" s="590" t="s">
        <v>743</v>
      </c>
      <c r="U529" s="588"/>
      <c r="V529" s="590" t="s">
        <v>71</v>
      </c>
      <c r="W529" s="588"/>
      <c r="X529" s="590" t="s">
        <v>560</v>
      </c>
      <c r="Y529" s="590" t="s">
        <v>763</v>
      </c>
      <c r="Z529" s="590" t="str">
        <f t="shared" si="153"/>
        <v/>
      </c>
      <c r="AA529" s="594" t="s">
        <v>127</v>
      </c>
      <c r="AB529" s="599" t="str">
        <f t="shared" si="154"/>
        <v/>
      </c>
      <c r="AC529" s="604" t="str">
        <f>IFERROR(ROUNDDOWN(ROUNDDOWN(ROUND(L529*VLOOKUP(K529,'【参考】数式用'!$A$4:$F$57,MATCH("処遇改善加算Ⅳ",'【参考】数式用'!$C$3:$F$3,0)+2,0),0)*M529,0)*Z529*0.5,0),"")</f>
        <v/>
      </c>
      <c r="AD529" s="610"/>
      <c r="AE529" s="618"/>
      <c r="AF529" s="618"/>
      <c r="AG529" s="624"/>
      <c r="AH529" s="627"/>
      <c r="AI529" s="633"/>
      <c r="AJ529" s="634"/>
      <c r="AK529" s="648" t="str">
        <f t="shared" si="155"/>
        <v/>
      </c>
      <c r="AL529" s="651" t="str">
        <f t="shared" si="170"/>
        <v/>
      </c>
      <c r="AM529" s="654"/>
      <c r="AN529" s="657" t="str">
        <f>IFERROR(VLOOKUP(K529,'【参考】数式用'!$A$2:$N$57,14,FALSE),"")</f>
        <v/>
      </c>
      <c r="AO529" s="657" t="str">
        <f t="shared" si="156"/>
        <v/>
      </c>
      <c r="AP529" s="662" t="str">
        <f t="shared" si="157"/>
        <v/>
      </c>
      <c r="AQ529" s="662" t="str">
        <f t="shared" si="158"/>
        <v>入力済</v>
      </c>
      <c r="AR529" s="657" t="str">
        <f t="shared" si="159"/>
        <v/>
      </c>
      <c r="AS529" s="662" t="str">
        <f t="shared" si="160"/>
        <v>入力済</v>
      </c>
      <c r="AT529" s="662" t="str">
        <f t="shared" si="161"/>
        <v/>
      </c>
      <c r="AU529" s="662" t="str">
        <f t="shared" si="162"/>
        <v/>
      </c>
      <c r="AV529" s="657" t="str">
        <f t="shared" si="163"/>
        <v/>
      </c>
      <c r="AW529" s="657" t="str">
        <f t="shared" si="164"/>
        <v>入力済</v>
      </c>
      <c r="AX529" s="662" t="str">
        <f>IFERROR(VLOOKUP(K529,'【参考】数式用'!$AR$3:$AS$49,2,FALSE),"")</f>
        <v/>
      </c>
      <c r="AY529" s="657" t="str">
        <f t="shared" si="165"/>
        <v/>
      </c>
      <c r="AZ529" s="657" t="str">
        <f t="shared" si="152"/>
        <v>入力済</v>
      </c>
      <c r="BA529" s="662" t="str">
        <f>IFERROR(VLOOKUP(K529,'【参考】数式用'!$AX$3:$AY$56,2,FALSE),"")</f>
        <v/>
      </c>
      <c r="BB529" s="657" t="str">
        <f t="shared" si="166"/>
        <v/>
      </c>
      <c r="BC529" s="673" t="str">
        <f t="shared" si="167"/>
        <v>入力済</v>
      </c>
      <c r="BD529" s="657" t="str">
        <f t="shared" si="168"/>
        <v/>
      </c>
      <c r="BE529" s="657" t="str">
        <f t="shared" si="169"/>
        <v/>
      </c>
      <c r="BF529" s="659"/>
      <c r="BG529" s="659"/>
      <c r="BH529" s="681" t="e">
        <f>VLOOKUP(K529,'【参考】数式用'!$A$2:$O$57,15,FALSE)</f>
        <v>#N/A</v>
      </c>
      <c r="BI529" s="659"/>
      <c r="BJ529" s="659"/>
      <c r="BK529" s="659"/>
      <c r="BL529" s="659"/>
      <c r="BM529" s="659"/>
      <c r="BN529" s="659"/>
      <c r="BO529" s="676"/>
    </row>
    <row r="530" spans="1:67" s="494" customFormat="1" ht="109.9" customHeight="1">
      <c r="A530" s="506">
        <v>519</v>
      </c>
      <c r="B530" s="517" t="str">
        <f>IF(基本情報入力シート!B558="","",基本情報入力シート!B558)</f>
        <v/>
      </c>
      <c r="C530" s="523"/>
      <c r="D530" s="523"/>
      <c r="E530" s="523"/>
      <c r="F530" s="530"/>
      <c r="G530" s="536" t="str">
        <f>IF(基本情報入力シート!L558="","",基本情報入力シート!L558)</f>
        <v/>
      </c>
      <c r="H530" s="536" t="str">
        <f>IF(基本情報入力シート!Q558="","",基本情報入力シート!Q558)</f>
        <v/>
      </c>
      <c r="I530" s="536" t="str">
        <f>IF(基本情報入力シート!V558="","",基本情報入力シート!V558)</f>
        <v/>
      </c>
      <c r="J530" s="536" t="str">
        <f>IF(基本情報入力シート!W558="","",基本情報入力シート!W558)</f>
        <v/>
      </c>
      <c r="K530" s="536" t="str">
        <f>IF(基本情報入力シート!Z558="","",基本情報入力シート!Z558)</f>
        <v/>
      </c>
      <c r="L530" s="555" t="str">
        <f>IF(基本情報入力シート!AF558=0,"",基本情報入力シート!AF558)</f>
        <v/>
      </c>
      <c r="M530" s="563" t="str">
        <f>IF(基本情報入力シート!AG558="","",基本情報入力シート!AG558)</f>
        <v/>
      </c>
      <c r="N530" s="571"/>
      <c r="O530" s="576" t="str">
        <f>IFERROR(VLOOKUP(K530,'【参考】数式用'!$A$2:$F$57,MATCH(N530,'【参考】数式用'!$C$3:$F$3,0)+2,0),"")</f>
        <v/>
      </c>
      <c r="P530" s="583" t="s">
        <v>549</v>
      </c>
      <c r="Q530" s="588"/>
      <c r="R530" s="590" t="s">
        <v>71</v>
      </c>
      <c r="S530" s="588"/>
      <c r="T530" s="590" t="s">
        <v>743</v>
      </c>
      <c r="U530" s="588"/>
      <c r="V530" s="590" t="s">
        <v>71</v>
      </c>
      <c r="W530" s="588"/>
      <c r="X530" s="590" t="s">
        <v>560</v>
      </c>
      <c r="Y530" s="590" t="s">
        <v>763</v>
      </c>
      <c r="Z530" s="590" t="str">
        <f t="shared" si="153"/>
        <v/>
      </c>
      <c r="AA530" s="594" t="s">
        <v>127</v>
      </c>
      <c r="AB530" s="599" t="str">
        <f t="shared" si="154"/>
        <v/>
      </c>
      <c r="AC530" s="604" t="str">
        <f>IFERROR(ROUNDDOWN(ROUNDDOWN(ROUND(L530*VLOOKUP(K530,'【参考】数式用'!$A$4:$F$57,MATCH("処遇改善加算Ⅳ",'【参考】数式用'!$C$3:$F$3,0)+2,0),0)*M530,0)*Z530*0.5,0),"")</f>
        <v/>
      </c>
      <c r="AD530" s="610"/>
      <c r="AE530" s="618"/>
      <c r="AF530" s="618"/>
      <c r="AG530" s="624"/>
      <c r="AH530" s="627"/>
      <c r="AI530" s="633"/>
      <c r="AJ530" s="634"/>
      <c r="AK530" s="648" t="str">
        <f t="shared" si="155"/>
        <v/>
      </c>
      <c r="AL530" s="651" t="str">
        <f t="shared" si="170"/>
        <v/>
      </c>
      <c r="AM530" s="654"/>
      <c r="AN530" s="657" t="str">
        <f>IFERROR(VLOOKUP(K530,'【参考】数式用'!$A$2:$N$57,14,FALSE),"")</f>
        <v/>
      </c>
      <c r="AO530" s="657" t="str">
        <f t="shared" si="156"/>
        <v/>
      </c>
      <c r="AP530" s="662" t="str">
        <f t="shared" si="157"/>
        <v/>
      </c>
      <c r="AQ530" s="662" t="str">
        <f t="shared" si="158"/>
        <v>入力済</v>
      </c>
      <c r="AR530" s="657" t="str">
        <f t="shared" si="159"/>
        <v/>
      </c>
      <c r="AS530" s="662" t="str">
        <f t="shared" si="160"/>
        <v>入力済</v>
      </c>
      <c r="AT530" s="662" t="str">
        <f t="shared" si="161"/>
        <v/>
      </c>
      <c r="AU530" s="662" t="str">
        <f t="shared" si="162"/>
        <v/>
      </c>
      <c r="AV530" s="657" t="str">
        <f t="shared" si="163"/>
        <v/>
      </c>
      <c r="AW530" s="657" t="str">
        <f t="shared" si="164"/>
        <v>入力済</v>
      </c>
      <c r="AX530" s="662" t="str">
        <f>IFERROR(VLOOKUP(K530,'【参考】数式用'!$AR$3:$AS$49,2,FALSE),"")</f>
        <v/>
      </c>
      <c r="AY530" s="657" t="str">
        <f t="shared" si="165"/>
        <v/>
      </c>
      <c r="AZ530" s="657" t="str">
        <f t="shared" si="152"/>
        <v>入力済</v>
      </c>
      <c r="BA530" s="662" t="str">
        <f>IFERROR(VLOOKUP(K530,'【参考】数式用'!$AX$3:$AY$56,2,FALSE),"")</f>
        <v/>
      </c>
      <c r="BB530" s="657" t="str">
        <f t="shared" si="166"/>
        <v/>
      </c>
      <c r="BC530" s="673" t="str">
        <f t="shared" si="167"/>
        <v>入力済</v>
      </c>
      <c r="BD530" s="657" t="str">
        <f t="shared" si="168"/>
        <v/>
      </c>
      <c r="BE530" s="657" t="str">
        <f t="shared" si="169"/>
        <v/>
      </c>
      <c r="BF530" s="659"/>
      <c r="BG530" s="659"/>
      <c r="BH530" s="681" t="e">
        <f>VLOOKUP(K530,'【参考】数式用'!$A$2:$O$57,15,FALSE)</f>
        <v>#N/A</v>
      </c>
      <c r="BI530" s="659"/>
      <c r="BJ530" s="659"/>
      <c r="BK530" s="659"/>
      <c r="BL530" s="659"/>
      <c r="BM530" s="659"/>
      <c r="BN530" s="659"/>
      <c r="BO530" s="676"/>
    </row>
    <row r="531" spans="1:67" s="494" customFormat="1" ht="109.9" customHeight="1">
      <c r="A531" s="506">
        <v>520</v>
      </c>
      <c r="B531" s="517" t="str">
        <f>IF(基本情報入力シート!B559="","",基本情報入力シート!B559)</f>
        <v/>
      </c>
      <c r="C531" s="523"/>
      <c r="D531" s="523"/>
      <c r="E531" s="523"/>
      <c r="F531" s="530"/>
      <c r="G531" s="536" t="str">
        <f>IF(基本情報入力シート!L559="","",基本情報入力シート!L559)</f>
        <v/>
      </c>
      <c r="H531" s="536" t="str">
        <f>IF(基本情報入力シート!Q559="","",基本情報入力シート!Q559)</f>
        <v/>
      </c>
      <c r="I531" s="536" t="str">
        <f>IF(基本情報入力シート!V559="","",基本情報入力シート!V559)</f>
        <v/>
      </c>
      <c r="J531" s="536" t="str">
        <f>IF(基本情報入力シート!W559="","",基本情報入力シート!W559)</f>
        <v/>
      </c>
      <c r="K531" s="536" t="str">
        <f>IF(基本情報入力シート!Z559="","",基本情報入力シート!Z559)</f>
        <v/>
      </c>
      <c r="L531" s="555" t="str">
        <f>IF(基本情報入力シート!AF559=0,"",基本情報入力シート!AF559)</f>
        <v/>
      </c>
      <c r="M531" s="563" t="str">
        <f>IF(基本情報入力シート!AG559="","",基本情報入力シート!AG559)</f>
        <v/>
      </c>
      <c r="N531" s="571"/>
      <c r="O531" s="576" t="str">
        <f>IFERROR(VLOOKUP(K531,'【参考】数式用'!$A$2:$F$57,MATCH(N531,'【参考】数式用'!$C$3:$F$3,0)+2,0),"")</f>
        <v/>
      </c>
      <c r="P531" s="583" t="s">
        <v>549</v>
      </c>
      <c r="Q531" s="588"/>
      <c r="R531" s="590" t="s">
        <v>71</v>
      </c>
      <c r="S531" s="588"/>
      <c r="T531" s="590" t="s">
        <v>743</v>
      </c>
      <c r="U531" s="588"/>
      <c r="V531" s="590" t="s">
        <v>71</v>
      </c>
      <c r="W531" s="588"/>
      <c r="X531" s="590" t="s">
        <v>560</v>
      </c>
      <c r="Y531" s="590" t="s">
        <v>763</v>
      </c>
      <c r="Z531" s="590" t="str">
        <f t="shared" si="153"/>
        <v/>
      </c>
      <c r="AA531" s="594" t="s">
        <v>127</v>
      </c>
      <c r="AB531" s="599" t="str">
        <f t="shared" si="154"/>
        <v/>
      </c>
      <c r="AC531" s="604" t="str">
        <f>IFERROR(ROUNDDOWN(ROUNDDOWN(ROUND(L531*VLOOKUP(K531,'【参考】数式用'!$A$4:$F$57,MATCH("処遇改善加算Ⅳ",'【参考】数式用'!$C$3:$F$3,0)+2,0),0)*M531,0)*Z531*0.5,0),"")</f>
        <v/>
      </c>
      <c r="AD531" s="610"/>
      <c r="AE531" s="618"/>
      <c r="AF531" s="618"/>
      <c r="AG531" s="624"/>
      <c r="AH531" s="627"/>
      <c r="AI531" s="633"/>
      <c r="AJ531" s="634"/>
      <c r="AK531" s="648" t="str">
        <f t="shared" si="155"/>
        <v/>
      </c>
      <c r="AL531" s="651" t="str">
        <f t="shared" si="170"/>
        <v/>
      </c>
      <c r="AM531" s="654"/>
      <c r="AN531" s="657" t="str">
        <f>IFERROR(VLOOKUP(K531,'【参考】数式用'!$A$2:$N$57,14,FALSE),"")</f>
        <v/>
      </c>
      <c r="AO531" s="657" t="str">
        <f t="shared" si="156"/>
        <v/>
      </c>
      <c r="AP531" s="662" t="str">
        <f t="shared" si="157"/>
        <v/>
      </c>
      <c r="AQ531" s="662" t="str">
        <f t="shared" si="158"/>
        <v>入力済</v>
      </c>
      <c r="AR531" s="657" t="str">
        <f t="shared" si="159"/>
        <v/>
      </c>
      <c r="AS531" s="662" t="str">
        <f t="shared" si="160"/>
        <v>入力済</v>
      </c>
      <c r="AT531" s="662" t="str">
        <f t="shared" si="161"/>
        <v/>
      </c>
      <c r="AU531" s="662" t="str">
        <f t="shared" si="162"/>
        <v/>
      </c>
      <c r="AV531" s="657" t="str">
        <f t="shared" si="163"/>
        <v/>
      </c>
      <c r="AW531" s="657" t="str">
        <f t="shared" si="164"/>
        <v>入力済</v>
      </c>
      <c r="AX531" s="662" t="str">
        <f>IFERROR(VLOOKUP(K531,'【参考】数式用'!$AR$3:$AS$49,2,FALSE),"")</f>
        <v/>
      </c>
      <c r="AY531" s="657" t="str">
        <f t="shared" si="165"/>
        <v/>
      </c>
      <c r="AZ531" s="657" t="str">
        <f t="shared" si="152"/>
        <v>入力済</v>
      </c>
      <c r="BA531" s="662" t="str">
        <f>IFERROR(VLOOKUP(K531,'【参考】数式用'!$AX$3:$AY$56,2,FALSE),"")</f>
        <v/>
      </c>
      <c r="BB531" s="657" t="str">
        <f t="shared" si="166"/>
        <v/>
      </c>
      <c r="BC531" s="673" t="str">
        <f t="shared" si="167"/>
        <v>入力済</v>
      </c>
      <c r="BD531" s="657" t="str">
        <f t="shared" si="168"/>
        <v/>
      </c>
      <c r="BE531" s="657" t="str">
        <f t="shared" si="169"/>
        <v/>
      </c>
      <c r="BF531" s="659"/>
      <c r="BG531" s="659"/>
      <c r="BH531" s="681" t="e">
        <f>VLOOKUP(K531,'【参考】数式用'!$A$2:$O$57,15,FALSE)</f>
        <v>#N/A</v>
      </c>
      <c r="BI531" s="659"/>
      <c r="BJ531" s="659"/>
      <c r="BK531" s="659"/>
      <c r="BL531" s="659"/>
      <c r="BM531" s="659"/>
      <c r="BN531" s="659"/>
      <c r="BO531" s="676"/>
    </row>
    <row r="532" spans="1:67" s="494" customFormat="1" ht="109.9" customHeight="1">
      <c r="A532" s="506">
        <v>521</v>
      </c>
      <c r="B532" s="517" t="str">
        <f>IF(基本情報入力シート!B560="","",基本情報入力シート!B560)</f>
        <v/>
      </c>
      <c r="C532" s="523"/>
      <c r="D532" s="523"/>
      <c r="E532" s="523"/>
      <c r="F532" s="530"/>
      <c r="G532" s="536" t="str">
        <f>IF(基本情報入力シート!L560="","",基本情報入力シート!L560)</f>
        <v/>
      </c>
      <c r="H532" s="536" t="str">
        <f>IF(基本情報入力シート!Q560="","",基本情報入力シート!Q560)</f>
        <v/>
      </c>
      <c r="I532" s="536" t="str">
        <f>IF(基本情報入力シート!V560="","",基本情報入力シート!V560)</f>
        <v/>
      </c>
      <c r="J532" s="536" t="str">
        <f>IF(基本情報入力シート!W560="","",基本情報入力シート!W560)</f>
        <v/>
      </c>
      <c r="K532" s="536" t="str">
        <f>IF(基本情報入力シート!Z560="","",基本情報入力シート!Z560)</f>
        <v/>
      </c>
      <c r="L532" s="555" t="str">
        <f>IF(基本情報入力シート!AF560=0,"",基本情報入力シート!AF560)</f>
        <v/>
      </c>
      <c r="M532" s="563" t="str">
        <f>IF(基本情報入力シート!AG560="","",基本情報入力シート!AG560)</f>
        <v/>
      </c>
      <c r="N532" s="571"/>
      <c r="O532" s="576" t="str">
        <f>IFERROR(VLOOKUP(K532,'【参考】数式用'!$A$2:$F$57,MATCH(N532,'【参考】数式用'!$C$3:$F$3,0)+2,0),"")</f>
        <v/>
      </c>
      <c r="P532" s="583" t="s">
        <v>549</v>
      </c>
      <c r="Q532" s="588"/>
      <c r="R532" s="590" t="s">
        <v>71</v>
      </c>
      <c r="S532" s="588"/>
      <c r="T532" s="590" t="s">
        <v>743</v>
      </c>
      <c r="U532" s="588"/>
      <c r="V532" s="590" t="s">
        <v>71</v>
      </c>
      <c r="W532" s="588"/>
      <c r="X532" s="590" t="s">
        <v>560</v>
      </c>
      <c r="Y532" s="590" t="s">
        <v>763</v>
      </c>
      <c r="Z532" s="590" t="str">
        <f t="shared" si="153"/>
        <v/>
      </c>
      <c r="AA532" s="594" t="s">
        <v>127</v>
      </c>
      <c r="AB532" s="599" t="str">
        <f t="shared" si="154"/>
        <v/>
      </c>
      <c r="AC532" s="604" t="str">
        <f>IFERROR(ROUNDDOWN(ROUNDDOWN(ROUND(L532*VLOOKUP(K532,'【参考】数式用'!$A$4:$F$57,MATCH("処遇改善加算Ⅳ",'【参考】数式用'!$C$3:$F$3,0)+2,0),0)*M532,0)*Z532*0.5,0),"")</f>
        <v/>
      </c>
      <c r="AD532" s="610"/>
      <c r="AE532" s="618"/>
      <c r="AF532" s="618"/>
      <c r="AG532" s="624"/>
      <c r="AH532" s="627"/>
      <c r="AI532" s="633"/>
      <c r="AJ532" s="634"/>
      <c r="AK532" s="648" t="str">
        <f t="shared" si="155"/>
        <v/>
      </c>
      <c r="AL532" s="651" t="str">
        <f t="shared" si="170"/>
        <v/>
      </c>
      <c r="AM532" s="654"/>
      <c r="AN532" s="657" t="str">
        <f>IFERROR(VLOOKUP(K532,'【参考】数式用'!$A$2:$N$57,14,FALSE),"")</f>
        <v/>
      </c>
      <c r="AO532" s="657" t="str">
        <f t="shared" si="156"/>
        <v/>
      </c>
      <c r="AP532" s="662" t="str">
        <f t="shared" si="157"/>
        <v/>
      </c>
      <c r="AQ532" s="662" t="str">
        <f t="shared" si="158"/>
        <v>入力済</v>
      </c>
      <c r="AR532" s="657" t="str">
        <f t="shared" si="159"/>
        <v/>
      </c>
      <c r="AS532" s="662" t="str">
        <f t="shared" si="160"/>
        <v>入力済</v>
      </c>
      <c r="AT532" s="662" t="str">
        <f t="shared" si="161"/>
        <v/>
      </c>
      <c r="AU532" s="662" t="str">
        <f t="shared" si="162"/>
        <v/>
      </c>
      <c r="AV532" s="657" t="str">
        <f t="shared" si="163"/>
        <v/>
      </c>
      <c r="AW532" s="657" t="str">
        <f t="shared" si="164"/>
        <v>入力済</v>
      </c>
      <c r="AX532" s="662" t="str">
        <f>IFERROR(VLOOKUP(K532,'【参考】数式用'!$AR$3:$AS$49,2,FALSE),"")</f>
        <v/>
      </c>
      <c r="AY532" s="657" t="str">
        <f t="shared" si="165"/>
        <v/>
      </c>
      <c r="AZ532" s="657" t="str">
        <f t="shared" si="152"/>
        <v>入力済</v>
      </c>
      <c r="BA532" s="662" t="str">
        <f>IFERROR(VLOOKUP(K532,'【参考】数式用'!$AX$3:$AY$56,2,FALSE),"")</f>
        <v/>
      </c>
      <c r="BB532" s="657" t="str">
        <f t="shared" si="166"/>
        <v/>
      </c>
      <c r="BC532" s="673" t="str">
        <f t="shared" si="167"/>
        <v>入力済</v>
      </c>
      <c r="BD532" s="657" t="str">
        <f t="shared" si="168"/>
        <v/>
      </c>
      <c r="BE532" s="657" t="str">
        <f t="shared" si="169"/>
        <v/>
      </c>
      <c r="BF532" s="659"/>
      <c r="BG532" s="659"/>
      <c r="BH532" s="681" t="e">
        <f>VLOOKUP(K532,'【参考】数式用'!$A$2:$O$57,15,FALSE)</f>
        <v>#N/A</v>
      </c>
      <c r="BI532" s="659"/>
      <c r="BJ532" s="659"/>
      <c r="BK532" s="659"/>
      <c r="BL532" s="659"/>
      <c r="BM532" s="659"/>
      <c r="BN532" s="659"/>
      <c r="BO532" s="676"/>
    </row>
    <row r="533" spans="1:67" s="494" customFormat="1" ht="109.9" customHeight="1">
      <c r="A533" s="506">
        <v>522</v>
      </c>
      <c r="B533" s="517" t="str">
        <f>IF(基本情報入力シート!B561="","",基本情報入力シート!B561)</f>
        <v/>
      </c>
      <c r="C533" s="523"/>
      <c r="D533" s="523"/>
      <c r="E533" s="523"/>
      <c r="F533" s="530"/>
      <c r="G533" s="536" t="str">
        <f>IF(基本情報入力シート!L561="","",基本情報入力シート!L561)</f>
        <v/>
      </c>
      <c r="H533" s="536" t="str">
        <f>IF(基本情報入力シート!Q561="","",基本情報入力シート!Q561)</f>
        <v/>
      </c>
      <c r="I533" s="536" t="str">
        <f>IF(基本情報入力シート!V561="","",基本情報入力シート!V561)</f>
        <v/>
      </c>
      <c r="J533" s="536" t="str">
        <f>IF(基本情報入力シート!W561="","",基本情報入力シート!W561)</f>
        <v/>
      </c>
      <c r="K533" s="536" t="str">
        <f>IF(基本情報入力シート!Z561="","",基本情報入力シート!Z561)</f>
        <v/>
      </c>
      <c r="L533" s="555" t="str">
        <f>IF(基本情報入力シート!AF561=0,"",基本情報入力シート!AF561)</f>
        <v/>
      </c>
      <c r="M533" s="563" t="str">
        <f>IF(基本情報入力シート!AG561="","",基本情報入力シート!AG561)</f>
        <v/>
      </c>
      <c r="N533" s="571"/>
      <c r="O533" s="576" t="str">
        <f>IFERROR(VLOOKUP(K533,'【参考】数式用'!$A$2:$F$57,MATCH(N533,'【参考】数式用'!$C$3:$F$3,0)+2,0),"")</f>
        <v/>
      </c>
      <c r="P533" s="583" t="s">
        <v>549</v>
      </c>
      <c r="Q533" s="588"/>
      <c r="R533" s="590" t="s">
        <v>71</v>
      </c>
      <c r="S533" s="588"/>
      <c r="T533" s="590" t="s">
        <v>743</v>
      </c>
      <c r="U533" s="588"/>
      <c r="V533" s="590" t="s">
        <v>71</v>
      </c>
      <c r="W533" s="588"/>
      <c r="X533" s="590" t="s">
        <v>560</v>
      </c>
      <c r="Y533" s="590" t="s">
        <v>763</v>
      </c>
      <c r="Z533" s="590" t="str">
        <f t="shared" si="153"/>
        <v/>
      </c>
      <c r="AA533" s="594" t="s">
        <v>127</v>
      </c>
      <c r="AB533" s="599" t="str">
        <f t="shared" si="154"/>
        <v/>
      </c>
      <c r="AC533" s="604" t="str">
        <f>IFERROR(ROUNDDOWN(ROUNDDOWN(ROUND(L533*VLOOKUP(K533,'【参考】数式用'!$A$4:$F$57,MATCH("処遇改善加算Ⅳ",'【参考】数式用'!$C$3:$F$3,0)+2,0),0)*M533,0)*Z533*0.5,0),"")</f>
        <v/>
      </c>
      <c r="AD533" s="610"/>
      <c r="AE533" s="618"/>
      <c r="AF533" s="618"/>
      <c r="AG533" s="624"/>
      <c r="AH533" s="627"/>
      <c r="AI533" s="633"/>
      <c r="AJ533" s="634"/>
      <c r="AK533" s="648" t="str">
        <f t="shared" si="155"/>
        <v/>
      </c>
      <c r="AL533" s="651" t="str">
        <f t="shared" si="170"/>
        <v/>
      </c>
      <c r="AM533" s="654"/>
      <c r="AN533" s="657" t="str">
        <f>IFERROR(VLOOKUP(K533,'【参考】数式用'!$A$2:$N$57,14,FALSE),"")</f>
        <v/>
      </c>
      <c r="AO533" s="657" t="str">
        <f t="shared" si="156"/>
        <v/>
      </c>
      <c r="AP533" s="662" t="str">
        <f t="shared" si="157"/>
        <v/>
      </c>
      <c r="AQ533" s="662" t="str">
        <f t="shared" si="158"/>
        <v>入力済</v>
      </c>
      <c r="AR533" s="657" t="str">
        <f t="shared" si="159"/>
        <v/>
      </c>
      <c r="AS533" s="662" t="str">
        <f t="shared" si="160"/>
        <v>入力済</v>
      </c>
      <c r="AT533" s="662" t="str">
        <f t="shared" si="161"/>
        <v/>
      </c>
      <c r="AU533" s="662" t="str">
        <f t="shared" si="162"/>
        <v/>
      </c>
      <c r="AV533" s="657" t="str">
        <f t="shared" si="163"/>
        <v/>
      </c>
      <c r="AW533" s="657" t="str">
        <f t="shared" si="164"/>
        <v>入力済</v>
      </c>
      <c r="AX533" s="662" t="str">
        <f>IFERROR(VLOOKUP(K533,'【参考】数式用'!$AR$3:$AS$49,2,FALSE),"")</f>
        <v/>
      </c>
      <c r="AY533" s="657" t="str">
        <f t="shared" si="165"/>
        <v/>
      </c>
      <c r="AZ533" s="657" t="str">
        <f t="shared" si="152"/>
        <v>入力済</v>
      </c>
      <c r="BA533" s="662" t="str">
        <f>IFERROR(VLOOKUP(K533,'【参考】数式用'!$AX$3:$AY$56,2,FALSE),"")</f>
        <v/>
      </c>
      <c r="BB533" s="657" t="str">
        <f t="shared" si="166"/>
        <v/>
      </c>
      <c r="BC533" s="673" t="str">
        <f t="shared" si="167"/>
        <v>入力済</v>
      </c>
      <c r="BD533" s="657" t="str">
        <f t="shared" si="168"/>
        <v/>
      </c>
      <c r="BE533" s="657" t="str">
        <f t="shared" si="169"/>
        <v/>
      </c>
      <c r="BF533" s="659"/>
      <c r="BG533" s="659"/>
      <c r="BH533" s="681" t="e">
        <f>VLOOKUP(K533,'【参考】数式用'!$A$2:$O$57,15,FALSE)</f>
        <v>#N/A</v>
      </c>
      <c r="BI533" s="659"/>
      <c r="BJ533" s="659"/>
      <c r="BK533" s="659"/>
      <c r="BL533" s="659"/>
      <c r="BM533" s="659"/>
      <c r="BN533" s="659"/>
      <c r="BO533" s="676"/>
    </row>
    <row r="534" spans="1:67" s="494" customFormat="1" ht="109.9" customHeight="1">
      <c r="A534" s="506">
        <v>523</v>
      </c>
      <c r="B534" s="517" t="str">
        <f>IF(基本情報入力シート!B562="","",基本情報入力シート!B562)</f>
        <v/>
      </c>
      <c r="C534" s="523"/>
      <c r="D534" s="523"/>
      <c r="E534" s="523"/>
      <c r="F534" s="530"/>
      <c r="G534" s="536" t="str">
        <f>IF(基本情報入力シート!L562="","",基本情報入力シート!L562)</f>
        <v/>
      </c>
      <c r="H534" s="536" t="str">
        <f>IF(基本情報入力シート!Q562="","",基本情報入力シート!Q562)</f>
        <v/>
      </c>
      <c r="I534" s="536" t="str">
        <f>IF(基本情報入力シート!V562="","",基本情報入力シート!V562)</f>
        <v/>
      </c>
      <c r="J534" s="536" t="str">
        <f>IF(基本情報入力シート!W562="","",基本情報入力シート!W562)</f>
        <v/>
      </c>
      <c r="K534" s="536" t="str">
        <f>IF(基本情報入力シート!Z562="","",基本情報入力シート!Z562)</f>
        <v/>
      </c>
      <c r="L534" s="555" t="str">
        <f>IF(基本情報入力シート!AF562=0,"",基本情報入力シート!AF562)</f>
        <v/>
      </c>
      <c r="M534" s="563" t="str">
        <f>IF(基本情報入力シート!AG562="","",基本情報入力シート!AG562)</f>
        <v/>
      </c>
      <c r="N534" s="571"/>
      <c r="O534" s="576" t="str">
        <f>IFERROR(VLOOKUP(K534,'【参考】数式用'!$A$2:$F$57,MATCH(N534,'【参考】数式用'!$C$3:$F$3,0)+2,0),"")</f>
        <v/>
      </c>
      <c r="P534" s="583" t="s">
        <v>549</v>
      </c>
      <c r="Q534" s="588"/>
      <c r="R534" s="590" t="s">
        <v>71</v>
      </c>
      <c r="S534" s="588"/>
      <c r="T534" s="590" t="s">
        <v>743</v>
      </c>
      <c r="U534" s="588"/>
      <c r="V534" s="590" t="s">
        <v>71</v>
      </c>
      <c r="W534" s="588"/>
      <c r="X534" s="590" t="s">
        <v>560</v>
      </c>
      <c r="Y534" s="590" t="s">
        <v>763</v>
      </c>
      <c r="Z534" s="590" t="str">
        <f t="shared" si="153"/>
        <v/>
      </c>
      <c r="AA534" s="594" t="s">
        <v>127</v>
      </c>
      <c r="AB534" s="599" t="str">
        <f t="shared" si="154"/>
        <v/>
      </c>
      <c r="AC534" s="604" t="str">
        <f>IFERROR(ROUNDDOWN(ROUNDDOWN(ROUND(L534*VLOOKUP(K534,'【参考】数式用'!$A$4:$F$57,MATCH("処遇改善加算Ⅳ",'【参考】数式用'!$C$3:$F$3,0)+2,0),0)*M534,0)*Z534*0.5,0),"")</f>
        <v/>
      </c>
      <c r="AD534" s="610"/>
      <c r="AE534" s="618"/>
      <c r="AF534" s="618"/>
      <c r="AG534" s="624"/>
      <c r="AH534" s="627"/>
      <c r="AI534" s="633"/>
      <c r="AJ534" s="634"/>
      <c r="AK534" s="648" t="str">
        <f t="shared" si="155"/>
        <v/>
      </c>
      <c r="AL534" s="651" t="str">
        <f t="shared" si="170"/>
        <v/>
      </c>
      <c r="AM534" s="654"/>
      <c r="AN534" s="657" t="str">
        <f>IFERROR(VLOOKUP(K534,'【参考】数式用'!$A$2:$N$57,14,FALSE),"")</f>
        <v/>
      </c>
      <c r="AO534" s="657" t="str">
        <f t="shared" si="156"/>
        <v/>
      </c>
      <c r="AP534" s="662" t="str">
        <f t="shared" si="157"/>
        <v/>
      </c>
      <c r="AQ534" s="662" t="str">
        <f t="shared" si="158"/>
        <v>入力済</v>
      </c>
      <c r="AR534" s="657" t="str">
        <f t="shared" si="159"/>
        <v/>
      </c>
      <c r="AS534" s="662" t="str">
        <f t="shared" si="160"/>
        <v>入力済</v>
      </c>
      <c r="AT534" s="662" t="str">
        <f t="shared" si="161"/>
        <v/>
      </c>
      <c r="AU534" s="662" t="str">
        <f t="shared" si="162"/>
        <v/>
      </c>
      <c r="AV534" s="657" t="str">
        <f t="shared" si="163"/>
        <v/>
      </c>
      <c r="AW534" s="657" t="str">
        <f t="shared" si="164"/>
        <v>入力済</v>
      </c>
      <c r="AX534" s="662" t="str">
        <f>IFERROR(VLOOKUP(K534,'【参考】数式用'!$AR$3:$AS$49,2,FALSE),"")</f>
        <v/>
      </c>
      <c r="AY534" s="657" t="str">
        <f t="shared" si="165"/>
        <v/>
      </c>
      <c r="AZ534" s="657" t="str">
        <f t="shared" si="152"/>
        <v>入力済</v>
      </c>
      <c r="BA534" s="662" t="str">
        <f>IFERROR(VLOOKUP(K534,'【参考】数式用'!$AX$3:$AY$56,2,FALSE),"")</f>
        <v/>
      </c>
      <c r="BB534" s="657" t="str">
        <f t="shared" si="166"/>
        <v/>
      </c>
      <c r="BC534" s="673" t="str">
        <f t="shared" si="167"/>
        <v>入力済</v>
      </c>
      <c r="BD534" s="657" t="str">
        <f t="shared" si="168"/>
        <v/>
      </c>
      <c r="BE534" s="657" t="str">
        <f t="shared" si="169"/>
        <v/>
      </c>
      <c r="BF534" s="659"/>
      <c r="BG534" s="659"/>
      <c r="BH534" s="681" t="e">
        <f>VLOOKUP(K534,'【参考】数式用'!$A$2:$O$57,15,FALSE)</f>
        <v>#N/A</v>
      </c>
      <c r="BI534" s="659"/>
      <c r="BJ534" s="659"/>
      <c r="BK534" s="659"/>
      <c r="BL534" s="659"/>
      <c r="BM534" s="659"/>
      <c r="BN534" s="659"/>
      <c r="BO534" s="676"/>
    </row>
    <row r="535" spans="1:67" s="494" customFormat="1" ht="109.9" customHeight="1">
      <c r="A535" s="506">
        <v>524</v>
      </c>
      <c r="B535" s="517" t="str">
        <f>IF(基本情報入力シート!B563="","",基本情報入力シート!B563)</f>
        <v/>
      </c>
      <c r="C535" s="523"/>
      <c r="D535" s="523"/>
      <c r="E535" s="523"/>
      <c r="F535" s="530"/>
      <c r="G535" s="536" t="str">
        <f>IF(基本情報入力シート!L563="","",基本情報入力シート!L563)</f>
        <v/>
      </c>
      <c r="H535" s="536" t="str">
        <f>IF(基本情報入力シート!Q563="","",基本情報入力シート!Q563)</f>
        <v/>
      </c>
      <c r="I535" s="536" t="str">
        <f>IF(基本情報入力シート!V563="","",基本情報入力シート!V563)</f>
        <v/>
      </c>
      <c r="J535" s="536" t="str">
        <f>IF(基本情報入力シート!W563="","",基本情報入力シート!W563)</f>
        <v/>
      </c>
      <c r="K535" s="536" t="str">
        <f>IF(基本情報入力シート!Z563="","",基本情報入力シート!Z563)</f>
        <v/>
      </c>
      <c r="L535" s="555" t="str">
        <f>IF(基本情報入力シート!AF563=0,"",基本情報入力シート!AF563)</f>
        <v/>
      </c>
      <c r="M535" s="563" t="str">
        <f>IF(基本情報入力シート!AG563="","",基本情報入力シート!AG563)</f>
        <v/>
      </c>
      <c r="N535" s="571"/>
      <c r="O535" s="576" t="str">
        <f>IFERROR(VLOOKUP(K535,'【参考】数式用'!$A$2:$F$57,MATCH(N535,'【参考】数式用'!$C$3:$F$3,0)+2,0),"")</f>
        <v/>
      </c>
      <c r="P535" s="583" t="s">
        <v>549</v>
      </c>
      <c r="Q535" s="588"/>
      <c r="R535" s="590" t="s">
        <v>71</v>
      </c>
      <c r="S535" s="588"/>
      <c r="T535" s="590" t="s">
        <v>743</v>
      </c>
      <c r="U535" s="588"/>
      <c r="V535" s="590" t="s">
        <v>71</v>
      </c>
      <c r="W535" s="588"/>
      <c r="X535" s="590" t="s">
        <v>560</v>
      </c>
      <c r="Y535" s="590" t="s">
        <v>763</v>
      </c>
      <c r="Z535" s="590" t="str">
        <f t="shared" si="153"/>
        <v/>
      </c>
      <c r="AA535" s="594" t="s">
        <v>127</v>
      </c>
      <c r="AB535" s="599" t="str">
        <f t="shared" si="154"/>
        <v/>
      </c>
      <c r="AC535" s="604" t="str">
        <f>IFERROR(ROUNDDOWN(ROUNDDOWN(ROUND(L535*VLOOKUP(K535,'【参考】数式用'!$A$4:$F$57,MATCH("処遇改善加算Ⅳ",'【参考】数式用'!$C$3:$F$3,0)+2,0),0)*M535,0)*Z535*0.5,0),"")</f>
        <v/>
      </c>
      <c r="AD535" s="610"/>
      <c r="AE535" s="618"/>
      <c r="AF535" s="618"/>
      <c r="AG535" s="624"/>
      <c r="AH535" s="627"/>
      <c r="AI535" s="633"/>
      <c r="AJ535" s="634"/>
      <c r="AK535" s="648" t="str">
        <f t="shared" si="155"/>
        <v/>
      </c>
      <c r="AL535" s="651" t="str">
        <f t="shared" si="170"/>
        <v/>
      </c>
      <c r="AM535" s="654"/>
      <c r="AN535" s="657" t="str">
        <f>IFERROR(VLOOKUP(K535,'【参考】数式用'!$A$2:$N$57,14,FALSE),"")</f>
        <v/>
      </c>
      <c r="AO535" s="657" t="str">
        <f t="shared" si="156"/>
        <v/>
      </c>
      <c r="AP535" s="662" t="str">
        <f t="shared" si="157"/>
        <v/>
      </c>
      <c r="AQ535" s="662" t="str">
        <f t="shared" si="158"/>
        <v>入力済</v>
      </c>
      <c r="AR535" s="657" t="str">
        <f t="shared" si="159"/>
        <v/>
      </c>
      <c r="AS535" s="662" t="str">
        <f t="shared" si="160"/>
        <v>入力済</v>
      </c>
      <c r="AT535" s="662" t="str">
        <f t="shared" si="161"/>
        <v/>
      </c>
      <c r="AU535" s="662" t="str">
        <f t="shared" si="162"/>
        <v/>
      </c>
      <c r="AV535" s="657" t="str">
        <f t="shared" si="163"/>
        <v/>
      </c>
      <c r="AW535" s="657" t="str">
        <f t="shared" si="164"/>
        <v>入力済</v>
      </c>
      <c r="AX535" s="662" t="str">
        <f>IFERROR(VLOOKUP(K535,'【参考】数式用'!$AR$3:$AS$49,2,FALSE),"")</f>
        <v/>
      </c>
      <c r="AY535" s="657" t="str">
        <f t="shared" si="165"/>
        <v/>
      </c>
      <c r="AZ535" s="657" t="str">
        <f t="shared" si="152"/>
        <v>入力済</v>
      </c>
      <c r="BA535" s="662" t="str">
        <f>IFERROR(VLOOKUP(K535,'【参考】数式用'!$AX$3:$AY$56,2,FALSE),"")</f>
        <v/>
      </c>
      <c r="BB535" s="657" t="str">
        <f t="shared" si="166"/>
        <v/>
      </c>
      <c r="BC535" s="673" t="str">
        <f t="shared" si="167"/>
        <v>入力済</v>
      </c>
      <c r="BD535" s="657" t="str">
        <f t="shared" si="168"/>
        <v/>
      </c>
      <c r="BE535" s="657" t="str">
        <f t="shared" si="169"/>
        <v/>
      </c>
      <c r="BF535" s="659"/>
      <c r="BG535" s="659"/>
      <c r="BH535" s="681" t="e">
        <f>VLOOKUP(K535,'【参考】数式用'!$A$2:$O$57,15,FALSE)</f>
        <v>#N/A</v>
      </c>
      <c r="BI535" s="659"/>
      <c r="BJ535" s="659"/>
      <c r="BK535" s="659"/>
      <c r="BL535" s="659"/>
      <c r="BM535" s="659"/>
      <c r="BN535" s="659"/>
      <c r="BO535" s="676"/>
    </row>
    <row r="536" spans="1:67" s="494" customFormat="1" ht="109.9" customHeight="1">
      <c r="A536" s="506">
        <v>525</v>
      </c>
      <c r="B536" s="517" t="str">
        <f>IF(基本情報入力シート!B564="","",基本情報入力シート!B564)</f>
        <v/>
      </c>
      <c r="C536" s="523"/>
      <c r="D536" s="523"/>
      <c r="E536" s="523"/>
      <c r="F536" s="530"/>
      <c r="G536" s="536" t="str">
        <f>IF(基本情報入力シート!L564="","",基本情報入力シート!L564)</f>
        <v/>
      </c>
      <c r="H536" s="536" t="str">
        <f>IF(基本情報入力シート!Q564="","",基本情報入力シート!Q564)</f>
        <v/>
      </c>
      <c r="I536" s="536" t="str">
        <f>IF(基本情報入力シート!V564="","",基本情報入力シート!V564)</f>
        <v/>
      </c>
      <c r="J536" s="536" t="str">
        <f>IF(基本情報入力シート!W564="","",基本情報入力シート!W564)</f>
        <v/>
      </c>
      <c r="K536" s="536" t="str">
        <f>IF(基本情報入力シート!Z564="","",基本情報入力シート!Z564)</f>
        <v/>
      </c>
      <c r="L536" s="555" t="str">
        <f>IF(基本情報入力シート!AF564=0,"",基本情報入力シート!AF564)</f>
        <v/>
      </c>
      <c r="M536" s="563" t="str">
        <f>IF(基本情報入力シート!AG564="","",基本情報入力シート!AG564)</f>
        <v/>
      </c>
      <c r="N536" s="571"/>
      <c r="O536" s="576" t="str">
        <f>IFERROR(VLOOKUP(K536,'【参考】数式用'!$A$2:$F$57,MATCH(N536,'【参考】数式用'!$C$3:$F$3,0)+2,0),"")</f>
        <v/>
      </c>
      <c r="P536" s="583" t="s">
        <v>549</v>
      </c>
      <c r="Q536" s="588"/>
      <c r="R536" s="590" t="s">
        <v>71</v>
      </c>
      <c r="S536" s="588"/>
      <c r="T536" s="590" t="s">
        <v>743</v>
      </c>
      <c r="U536" s="588"/>
      <c r="V536" s="590" t="s">
        <v>71</v>
      </c>
      <c r="W536" s="588"/>
      <c r="X536" s="590" t="s">
        <v>560</v>
      </c>
      <c r="Y536" s="590" t="s">
        <v>763</v>
      </c>
      <c r="Z536" s="590" t="str">
        <f t="shared" si="153"/>
        <v/>
      </c>
      <c r="AA536" s="594" t="s">
        <v>127</v>
      </c>
      <c r="AB536" s="599" t="str">
        <f t="shared" si="154"/>
        <v/>
      </c>
      <c r="AC536" s="604" t="str">
        <f>IFERROR(ROUNDDOWN(ROUNDDOWN(ROUND(L536*VLOOKUP(K536,'【参考】数式用'!$A$4:$F$57,MATCH("処遇改善加算Ⅳ",'【参考】数式用'!$C$3:$F$3,0)+2,0),0)*M536,0)*Z536*0.5,0),"")</f>
        <v/>
      </c>
      <c r="AD536" s="610"/>
      <c r="AE536" s="618"/>
      <c r="AF536" s="618"/>
      <c r="AG536" s="624"/>
      <c r="AH536" s="627"/>
      <c r="AI536" s="633"/>
      <c r="AJ536" s="634"/>
      <c r="AK536" s="648" t="str">
        <f t="shared" si="155"/>
        <v/>
      </c>
      <c r="AL536" s="651" t="str">
        <f t="shared" si="170"/>
        <v/>
      </c>
      <c r="AM536" s="654"/>
      <c r="AN536" s="657" t="str">
        <f>IFERROR(VLOOKUP(K536,'【参考】数式用'!$A$2:$N$57,14,FALSE),"")</f>
        <v/>
      </c>
      <c r="AO536" s="657" t="str">
        <f t="shared" si="156"/>
        <v/>
      </c>
      <c r="AP536" s="662" t="str">
        <f t="shared" si="157"/>
        <v/>
      </c>
      <c r="AQ536" s="662" t="str">
        <f t="shared" si="158"/>
        <v>入力済</v>
      </c>
      <c r="AR536" s="657" t="str">
        <f t="shared" si="159"/>
        <v/>
      </c>
      <c r="AS536" s="662" t="str">
        <f t="shared" si="160"/>
        <v>入力済</v>
      </c>
      <c r="AT536" s="662" t="str">
        <f t="shared" si="161"/>
        <v/>
      </c>
      <c r="AU536" s="662" t="str">
        <f t="shared" si="162"/>
        <v/>
      </c>
      <c r="AV536" s="657" t="str">
        <f t="shared" si="163"/>
        <v/>
      </c>
      <c r="AW536" s="657" t="str">
        <f t="shared" si="164"/>
        <v>入力済</v>
      </c>
      <c r="AX536" s="662" t="str">
        <f>IFERROR(VLOOKUP(K536,'【参考】数式用'!$AR$3:$AS$49,2,FALSE),"")</f>
        <v/>
      </c>
      <c r="AY536" s="657" t="str">
        <f t="shared" si="165"/>
        <v/>
      </c>
      <c r="AZ536" s="657" t="str">
        <f t="shared" si="152"/>
        <v>入力済</v>
      </c>
      <c r="BA536" s="662" t="str">
        <f>IFERROR(VLOOKUP(K536,'【参考】数式用'!$AX$3:$AY$56,2,FALSE),"")</f>
        <v/>
      </c>
      <c r="BB536" s="657" t="str">
        <f t="shared" si="166"/>
        <v/>
      </c>
      <c r="BC536" s="673" t="str">
        <f t="shared" si="167"/>
        <v>入力済</v>
      </c>
      <c r="BD536" s="657" t="str">
        <f t="shared" si="168"/>
        <v/>
      </c>
      <c r="BE536" s="657" t="str">
        <f t="shared" si="169"/>
        <v/>
      </c>
      <c r="BF536" s="659"/>
      <c r="BG536" s="659"/>
      <c r="BH536" s="681" t="e">
        <f>VLOOKUP(K536,'【参考】数式用'!$A$2:$O$57,15,FALSE)</f>
        <v>#N/A</v>
      </c>
      <c r="BI536" s="659"/>
      <c r="BJ536" s="659"/>
      <c r="BK536" s="659"/>
      <c r="BL536" s="659"/>
      <c r="BM536" s="659"/>
      <c r="BN536" s="659"/>
      <c r="BO536" s="676"/>
    </row>
    <row r="537" spans="1:67" s="494" customFormat="1" ht="109.9" customHeight="1">
      <c r="A537" s="506">
        <v>526</v>
      </c>
      <c r="B537" s="517" t="str">
        <f>IF(基本情報入力シート!B565="","",基本情報入力シート!B565)</f>
        <v/>
      </c>
      <c r="C537" s="523"/>
      <c r="D537" s="523"/>
      <c r="E537" s="523"/>
      <c r="F537" s="530"/>
      <c r="G537" s="536" t="str">
        <f>IF(基本情報入力シート!L565="","",基本情報入力シート!L565)</f>
        <v/>
      </c>
      <c r="H537" s="536" t="str">
        <f>IF(基本情報入力シート!Q565="","",基本情報入力シート!Q565)</f>
        <v/>
      </c>
      <c r="I537" s="536" t="str">
        <f>IF(基本情報入力シート!V565="","",基本情報入力シート!V565)</f>
        <v/>
      </c>
      <c r="J537" s="536" t="str">
        <f>IF(基本情報入力シート!W565="","",基本情報入力シート!W565)</f>
        <v/>
      </c>
      <c r="K537" s="536" t="str">
        <f>IF(基本情報入力シート!Z565="","",基本情報入力シート!Z565)</f>
        <v/>
      </c>
      <c r="L537" s="555" t="str">
        <f>IF(基本情報入力シート!AF565=0,"",基本情報入力シート!AF565)</f>
        <v/>
      </c>
      <c r="M537" s="563" t="str">
        <f>IF(基本情報入力シート!AG565="","",基本情報入力シート!AG565)</f>
        <v/>
      </c>
      <c r="N537" s="571"/>
      <c r="O537" s="576" t="str">
        <f>IFERROR(VLOOKUP(K537,'【参考】数式用'!$A$2:$F$57,MATCH(N537,'【参考】数式用'!$C$3:$F$3,0)+2,0),"")</f>
        <v/>
      </c>
      <c r="P537" s="583" t="s">
        <v>549</v>
      </c>
      <c r="Q537" s="588"/>
      <c r="R537" s="590" t="s">
        <v>71</v>
      </c>
      <c r="S537" s="588"/>
      <c r="T537" s="590" t="s">
        <v>743</v>
      </c>
      <c r="U537" s="588"/>
      <c r="V537" s="590" t="s">
        <v>71</v>
      </c>
      <c r="W537" s="588"/>
      <c r="X537" s="590" t="s">
        <v>560</v>
      </c>
      <c r="Y537" s="590" t="s">
        <v>763</v>
      </c>
      <c r="Z537" s="590" t="str">
        <f t="shared" si="153"/>
        <v/>
      </c>
      <c r="AA537" s="594" t="s">
        <v>127</v>
      </c>
      <c r="AB537" s="599" t="str">
        <f t="shared" si="154"/>
        <v/>
      </c>
      <c r="AC537" s="604" t="str">
        <f>IFERROR(ROUNDDOWN(ROUNDDOWN(ROUND(L537*VLOOKUP(K537,'【参考】数式用'!$A$4:$F$57,MATCH("処遇改善加算Ⅳ",'【参考】数式用'!$C$3:$F$3,0)+2,0),0)*M537,0)*Z537*0.5,0),"")</f>
        <v/>
      </c>
      <c r="AD537" s="610"/>
      <c r="AE537" s="618"/>
      <c r="AF537" s="618"/>
      <c r="AG537" s="624"/>
      <c r="AH537" s="627"/>
      <c r="AI537" s="633"/>
      <c r="AJ537" s="634"/>
      <c r="AK537" s="648" t="str">
        <f t="shared" si="155"/>
        <v/>
      </c>
      <c r="AL537" s="651" t="str">
        <f t="shared" si="170"/>
        <v/>
      </c>
      <c r="AM537" s="654"/>
      <c r="AN537" s="657" t="str">
        <f>IFERROR(VLOOKUP(K537,'【参考】数式用'!$A$2:$N$57,14,FALSE),"")</f>
        <v/>
      </c>
      <c r="AO537" s="657" t="str">
        <f t="shared" si="156"/>
        <v/>
      </c>
      <c r="AP537" s="662" t="str">
        <f t="shared" si="157"/>
        <v/>
      </c>
      <c r="AQ537" s="662" t="str">
        <f t="shared" si="158"/>
        <v>入力済</v>
      </c>
      <c r="AR537" s="657" t="str">
        <f t="shared" si="159"/>
        <v/>
      </c>
      <c r="AS537" s="662" t="str">
        <f t="shared" si="160"/>
        <v>入力済</v>
      </c>
      <c r="AT537" s="662" t="str">
        <f t="shared" si="161"/>
        <v/>
      </c>
      <c r="AU537" s="662" t="str">
        <f t="shared" si="162"/>
        <v/>
      </c>
      <c r="AV537" s="657" t="str">
        <f t="shared" si="163"/>
        <v/>
      </c>
      <c r="AW537" s="657" t="str">
        <f t="shared" si="164"/>
        <v>入力済</v>
      </c>
      <c r="AX537" s="662" t="str">
        <f>IFERROR(VLOOKUP(K537,'【参考】数式用'!$AR$3:$AS$49,2,FALSE),"")</f>
        <v/>
      </c>
      <c r="AY537" s="657" t="str">
        <f t="shared" si="165"/>
        <v/>
      </c>
      <c r="AZ537" s="657" t="str">
        <f t="shared" si="152"/>
        <v>入力済</v>
      </c>
      <c r="BA537" s="662" t="str">
        <f>IFERROR(VLOOKUP(K537,'【参考】数式用'!$AX$3:$AY$56,2,FALSE),"")</f>
        <v/>
      </c>
      <c r="BB537" s="657" t="str">
        <f t="shared" si="166"/>
        <v/>
      </c>
      <c r="BC537" s="673" t="str">
        <f t="shared" si="167"/>
        <v>入力済</v>
      </c>
      <c r="BD537" s="657" t="str">
        <f t="shared" si="168"/>
        <v/>
      </c>
      <c r="BE537" s="657" t="str">
        <f t="shared" si="169"/>
        <v/>
      </c>
      <c r="BF537" s="659"/>
      <c r="BG537" s="659"/>
      <c r="BH537" s="681" t="e">
        <f>VLOOKUP(K537,'【参考】数式用'!$A$2:$O$57,15,FALSE)</f>
        <v>#N/A</v>
      </c>
      <c r="BI537" s="659"/>
      <c r="BJ537" s="659"/>
      <c r="BK537" s="659"/>
      <c r="BL537" s="659"/>
      <c r="BM537" s="659"/>
      <c r="BN537" s="659"/>
      <c r="BO537" s="676"/>
    </row>
    <row r="538" spans="1:67" s="494" customFormat="1" ht="109.9" customHeight="1">
      <c r="A538" s="506">
        <v>527</v>
      </c>
      <c r="B538" s="517" t="str">
        <f>IF(基本情報入力シート!B566="","",基本情報入力シート!B566)</f>
        <v/>
      </c>
      <c r="C538" s="523"/>
      <c r="D538" s="523"/>
      <c r="E538" s="523"/>
      <c r="F538" s="530"/>
      <c r="G538" s="536" t="str">
        <f>IF(基本情報入力シート!L566="","",基本情報入力シート!L566)</f>
        <v/>
      </c>
      <c r="H538" s="536" t="str">
        <f>IF(基本情報入力シート!Q566="","",基本情報入力シート!Q566)</f>
        <v/>
      </c>
      <c r="I538" s="536" t="str">
        <f>IF(基本情報入力シート!V566="","",基本情報入力シート!V566)</f>
        <v/>
      </c>
      <c r="J538" s="536" t="str">
        <f>IF(基本情報入力シート!W566="","",基本情報入力シート!W566)</f>
        <v/>
      </c>
      <c r="K538" s="536" t="str">
        <f>IF(基本情報入力シート!Z566="","",基本情報入力シート!Z566)</f>
        <v/>
      </c>
      <c r="L538" s="555" t="str">
        <f>IF(基本情報入力シート!AF566=0,"",基本情報入力シート!AF566)</f>
        <v/>
      </c>
      <c r="M538" s="563" t="str">
        <f>IF(基本情報入力シート!AG566="","",基本情報入力シート!AG566)</f>
        <v/>
      </c>
      <c r="N538" s="571"/>
      <c r="O538" s="576" t="str">
        <f>IFERROR(VLOOKUP(K538,'【参考】数式用'!$A$2:$F$57,MATCH(N538,'【参考】数式用'!$C$3:$F$3,0)+2,0),"")</f>
        <v/>
      </c>
      <c r="P538" s="583" t="s">
        <v>549</v>
      </c>
      <c r="Q538" s="588"/>
      <c r="R538" s="590" t="s">
        <v>71</v>
      </c>
      <c r="S538" s="588"/>
      <c r="T538" s="590" t="s">
        <v>743</v>
      </c>
      <c r="U538" s="588"/>
      <c r="V538" s="590" t="s">
        <v>71</v>
      </c>
      <c r="W538" s="588"/>
      <c r="X538" s="590" t="s">
        <v>560</v>
      </c>
      <c r="Y538" s="590" t="s">
        <v>763</v>
      </c>
      <c r="Z538" s="590" t="str">
        <f t="shared" si="153"/>
        <v/>
      </c>
      <c r="AA538" s="594" t="s">
        <v>127</v>
      </c>
      <c r="AB538" s="599" t="str">
        <f t="shared" si="154"/>
        <v/>
      </c>
      <c r="AC538" s="604" t="str">
        <f>IFERROR(ROUNDDOWN(ROUNDDOWN(ROUND(L538*VLOOKUP(K538,'【参考】数式用'!$A$4:$F$57,MATCH("処遇改善加算Ⅳ",'【参考】数式用'!$C$3:$F$3,0)+2,0),0)*M538,0)*Z538*0.5,0),"")</f>
        <v/>
      </c>
      <c r="AD538" s="610"/>
      <c r="AE538" s="618"/>
      <c r="AF538" s="618"/>
      <c r="AG538" s="624"/>
      <c r="AH538" s="627"/>
      <c r="AI538" s="633"/>
      <c r="AJ538" s="634"/>
      <c r="AK538" s="648" t="str">
        <f t="shared" si="155"/>
        <v/>
      </c>
      <c r="AL538" s="651" t="str">
        <f t="shared" si="170"/>
        <v/>
      </c>
      <c r="AM538" s="654"/>
      <c r="AN538" s="657" t="str">
        <f>IFERROR(VLOOKUP(K538,'【参考】数式用'!$A$2:$N$57,14,FALSE),"")</f>
        <v/>
      </c>
      <c r="AO538" s="657" t="str">
        <f t="shared" si="156"/>
        <v/>
      </c>
      <c r="AP538" s="662" t="str">
        <f t="shared" si="157"/>
        <v/>
      </c>
      <c r="AQ538" s="662" t="str">
        <f t="shared" si="158"/>
        <v>入力済</v>
      </c>
      <c r="AR538" s="657" t="str">
        <f t="shared" si="159"/>
        <v/>
      </c>
      <c r="AS538" s="662" t="str">
        <f t="shared" si="160"/>
        <v>入力済</v>
      </c>
      <c r="AT538" s="662" t="str">
        <f t="shared" si="161"/>
        <v/>
      </c>
      <c r="AU538" s="662" t="str">
        <f t="shared" si="162"/>
        <v/>
      </c>
      <c r="AV538" s="657" t="str">
        <f t="shared" si="163"/>
        <v/>
      </c>
      <c r="AW538" s="657" t="str">
        <f t="shared" si="164"/>
        <v>入力済</v>
      </c>
      <c r="AX538" s="662" t="str">
        <f>IFERROR(VLOOKUP(K538,'【参考】数式用'!$AR$3:$AS$49,2,FALSE),"")</f>
        <v/>
      </c>
      <c r="AY538" s="657" t="str">
        <f t="shared" si="165"/>
        <v/>
      </c>
      <c r="AZ538" s="657" t="str">
        <f t="shared" si="152"/>
        <v>入力済</v>
      </c>
      <c r="BA538" s="662" t="str">
        <f>IFERROR(VLOOKUP(K538,'【参考】数式用'!$AX$3:$AY$56,2,FALSE),"")</f>
        <v/>
      </c>
      <c r="BB538" s="657" t="str">
        <f t="shared" si="166"/>
        <v/>
      </c>
      <c r="BC538" s="673" t="str">
        <f t="shared" si="167"/>
        <v>入力済</v>
      </c>
      <c r="BD538" s="657" t="str">
        <f t="shared" si="168"/>
        <v/>
      </c>
      <c r="BE538" s="657" t="str">
        <f t="shared" si="169"/>
        <v/>
      </c>
      <c r="BF538" s="659"/>
      <c r="BG538" s="659"/>
      <c r="BH538" s="681" t="e">
        <f>VLOOKUP(K538,'【参考】数式用'!$A$2:$O$57,15,FALSE)</f>
        <v>#N/A</v>
      </c>
      <c r="BI538" s="659"/>
      <c r="BJ538" s="659"/>
      <c r="BK538" s="659"/>
      <c r="BL538" s="659"/>
      <c r="BM538" s="659"/>
      <c r="BN538" s="659"/>
      <c r="BO538" s="676"/>
    </row>
    <row r="539" spans="1:67" s="494" customFormat="1" ht="109.9" customHeight="1">
      <c r="A539" s="506">
        <v>528</v>
      </c>
      <c r="B539" s="517" t="str">
        <f>IF(基本情報入力シート!B567="","",基本情報入力シート!B567)</f>
        <v/>
      </c>
      <c r="C539" s="523"/>
      <c r="D539" s="523"/>
      <c r="E539" s="523"/>
      <c r="F539" s="530"/>
      <c r="G539" s="536" t="str">
        <f>IF(基本情報入力シート!L567="","",基本情報入力シート!L567)</f>
        <v/>
      </c>
      <c r="H539" s="536" t="str">
        <f>IF(基本情報入力シート!Q567="","",基本情報入力シート!Q567)</f>
        <v/>
      </c>
      <c r="I539" s="536" t="str">
        <f>IF(基本情報入力シート!V567="","",基本情報入力シート!V567)</f>
        <v/>
      </c>
      <c r="J539" s="536" t="str">
        <f>IF(基本情報入力シート!W567="","",基本情報入力シート!W567)</f>
        <v/>
      </c>
      <c r="K539" s="536" t="str">
        <f>IF(基本情報入力シート!Z567="","",基本情報入力シート!Z567)</f>
        <v/>
      </c>
      <c r="L539" s="555" t="str">
        <f>IF(基本情報入力シート!AF567=0,"",基本情報入力シート!AF567)</f>
        <v/>
      </c>
      <c r="M539" s="563" t="str">
        <f>IF(基本情報入力シート!AG567="","",基本情報入力シート!AG567)</f>
        <v/>
      </c>
      <c r="N539" s="571"/>
      <c r="O539" s="576" t="str">
        <f>IFERROR(VLOOKUP(K539,'【参考】数式用'!$A$2:$F$57,MATCH(N539,'【参考】数式用'!$C$3:$F$3,0)+2,0),"")</f>
        <v/>
      </c>
      <c r="P539" s="583" t="s">
        <v>549</v>
      </c>
      <c r="Q539" s="588"/>
      <c r="R539" s="590" t="s">
        <v>71</v>
      </c>
      <c r="S539" s="588"/>
      <c r="T539" s="590" t="s">
        <v>743</v>
      </c>
      <c r="U539" s="588"/>
      <c r="V539" s="590" t="s">
        <v>71</v>
      </c>
      <c r="W539" s="588"/>
      <c r="X539" s="590" t="s">
        <v>560</v>
      </c>
      <c r="Y539" s="590" t="s">
        <v>763</v>
      </c>
      <c r="Z539" s="590" t="str">
        <f t="shared" si="153"/>
        <v/>
      </c>
      <c r="AA539" s="594" t="s">
        <v>127</v>
      </c>
      <c r="AB539" s="599" t="str">
        <f t="shared" si="154"/>
        <v/>
      </c>
      <c r="AC539" s="604" t="str">
        <f>IFERROR(ROUNDDOWN(ROUNDDOWN(ROUND(L539*VLOOKUP(K539,'【参考】数式用'!$A$4:$F$57,MATCH("処遇改善加算Ⅳ",'【参考】数式用'!$C$3:$F$3,0)+2,0),0)*M539,0)*Z539*0.5,0),"")</f>
        <v/>
      </c>
      <c r="AD539" s="610"/>
      <c r="AE539" s="618"/>
      <c r="AF539" s="618"/>
      <c r="AG539" s="624"/>
      <c r="AH539" s="627"/>
      <c r="AI539" s="633"/>
      <c r="AJ539" s="634"/>
      <c r="AK539" s="648" t="str">
        <f t="shared" si="155"/>
        <v/>
      </c>
      <c r="AL539" s="651" t="str">
        <f t="shared" si="170"/>
        <v/>
      </c>
      <c r="AM539" s="654"/>
      <c r="AN539" s="657" t="str">
        <f>IFERROR(VLOOKUP(K539,'【参考】数式用'!$A$2:$N$57,14,FALSE),"")</f>
        <v/>
      </c>
      <c r="AO539" s="657" t="str">
        <f t="shared" si="156"/>
        <v/>
      </c>
      <c r="AP539" s="662" t="str">
        <f t="shared" si="157"/>
        <v/>
      </c>
      <c r="AQ539" s="662" t="str">
        <f t="shared" si="158"/>
        <v>入力済</v>
      </c>
      <c r="AR539" s="657" t="str">
        <f t="shared" si="159"/>
        <v/>
      </c>
      <c r="AS539" s="662" t="str">
        <f t="shared" si="160"/>
        <v>入力済</v>
      </c>
      <c r="AT539" s="662" t="str">
        <f t="shared" si="161"/>
        <v/>
      </c>
      <c r="AU539" s="662" t="str">
        <f t="shared" si="162"/>
        <v/>
      </c>
      <c r="AV539" s="657" t="str">
        <f t="shared" si="163"/>
        <v/>
      </c>
      <c r="AW539" s="657" t="str">
        <f t="shared" si="164"/>
        <v>入力済</v>
      </c>
      <c r="AX539" s="662" t="str">
        <f>IFERROR(VLOOKUP(K539,'【参考】数式用'!$AR$3:$AS$49,2,FALSE),"")</f>
        <v/>
      </c>
      <c r="AY539" s="657" t="str">
        <f t="shared" si="165"/>
        <v/>
      </c>
      <c r="AZ539" s="657" t="str">
        <f t="shared" si="152"/>
        <v>入力済</v>
      </c>
      <c r="BA539" s="662" t="str">
        <f>IFERROR(VLOOKUP(K539,'【参考】数式用'!$AX$3:$AY$56,2,FALSE),"")</f>
        <v/>
      </c>
      <c r="BB539" s="657" t="str">
        <f t="shared" si="166"/>
        <v/>
      </c>
      <c r="BC539" s="673" t="str">
        <f t="shared" si="167"/>
        <v>入力済</v>
      </c>
      <c r="BD539" s="657" t="str">
        <f t="shared" si="168"/>
        <v/>
      </c>
      <c r="BE539" s="657" t="str">
        <f t="shared" si="169"/>
        <v/>
      </c>
      <c r="BF539" s="659"/>
      <c r="BG539" s="659"/>
      <c r="BH539" s="681" t="e">
        <f>VLOOKUP(K539,'【参考】数式用'!$A$2:$O$57,15,FALSE)</f>
        <v>#N/A</v>
      </c>
      <c r="BI539" s="659"/>
      <c r="BJ539" s="659"/>
      <c r="BK539" s="659"/>
      <c r="BL539" s="659"/>
      <c r="BM539" s="659"/>
      <c r="BN539" s="659"/>
      <c r="BO539" s="676"/>
    </row>
    <row r="540" spans="1:67" s="494" customFormat="1" ht="109.9" customHeight="1">
      <c r="A540" s="506">
        <v>529</v>
      </c>
      <c r="B540" s="517" t="str">
        <f>IF(基本情報入力シート!B568="","",基本情報入力シート!B568)</f>
        <v/>
      </c>
      <c r="C540" s="523"/>
      <c r="D540" s="523"/>
      <c r="E540" s="523"/>
      <c r="F540" s="530"/>
      <c r="G540" s="536" t="str">
        <f>IF(基本情報入力シート!L568="","",基本情報入力シート!L568)</f>
        <v/>
      </c>
      <c r="H540" s="536" t="str">
        <f>IF(基本情報入力シート!Q568="","",基本情報入力シート!Q568)</f>
        <v/>
      </c>
      <c r="I540" s="536" t="str">
        <f>IF(基本情報入力シート!V568="","",基本情報入力シート!V568)</f>
        <v/>
      </c>
      <c r="J540" s="536" t="str">
        <f>IF(基本情報入力シート!W568="","",基本情報入力シート!W568)</f>
        <v/>
      </c>
      <c r="K540" s="536" t="str">
        <f>IF(基本情報入力シート!Z568="","",基本情報入力シート!Z568)</f>
        <v/>
      </c>
      <c r="L540" s="555" t="str">
        <f>IF(基本情報入力シート!AF568=0,"",基本情報入力シート!AF568)</f>
        <v/>
      </c>
      <c r="M540" s="563" t="str">
        <f>IF(基本情報入力シート!AG568="","",基本情報入力シート!AG568)</f>
        <v/>
      </c>
      <c r="N540" s="571"/>
      <c r="O540" s="576" t="str">
        <f>IFERROR(VLOOKUP(K540,'【参考】数式用'!$A$2:$F$57,MATCH(N540,'【参考】数式用'!$C$3:$F$3,0)+2,0),"")</f>
        <v/>
      </c>
      <c r="P540" s="583" t="s">
        <v>549</v>
      </c>
      <c r="Q540" s="588"/>
      <c r="R540" s="590" t="s">
        <v>71</v>
      </c>
      <c r="S540" s="588"/>
      <c r="T540" s="590" t="s">
        <v>743</v>
      </c>
      <c r="U540" s="588"/>
      <c r="V540" s="590" t="s">
        <v>71</v>
      </c>
      <c r="W540" s="588"/>
      <c r="X540" s="590" t="s">
        <v>560</v>
      </c>
      <c r="Y540" s="590" t="s">
        <v>763</v>
      </c>
      <c r="Z540" s="590" t="str">
        <f t="shared" si="153"/>
        <v/>
      </c>
      <c r="AA540" s="594" t="s">
        <v>127</v>
      </c>
      <c r="AB540" s="599" t="str">
        <f t="shared" si="154"/>
        <v/>
      </c>
      <c r="AC540" s="604" t="str">
        <f>IFERROR(ROUNDDOWN(ROUNDDOWN(ROUND(L540*VLOOKUP(K540,'【参考】数式用'!$A$4:$F$57,MATCH("処遇改善加算Ⅳ",'【参考】数式用'!$C$3:$F$3,0)+2,0),0)*M540,0)*Z540*0.5,0),"")</f>
        <v/>
      </c>
      <c r="AD540" s="610"/>
      <c r="AE540" s="618"/>
      <c r="AF540" s="618"/>
      <c r="AG540" s="624"/>
      <c r="AH540" s="627"/>
      <c r="AI540" s="633"/>
      <c r="AJ540" s="634"/>
      <c r="AK540" s="648" t="str">
        <f t="shared" si="155"/>
        <v/>
      </c>
      <c r="AL540" s="651" t="str">
        <f t="shared" si="170"/>
        <v/>
      </c>
      <c r="AM540" s="654"/>
      <c r="AN540" s="657" t="str">
        <f>IFERROR(VLOOKUP(K540,'【参考】数式用'!$A$2:$N$57,14,FALSE),"")</f>
        <v/>
      </c>
      <c r="AO540" s="657" t="str">
        <f t="shared" si="156"/>
        <v/>
      </c>
      <c r="AP540" s="662" t="str">
        <f t="shared" si="157"/>
        <v/>
      </c>
      <c r="AQ540" s="662" t="str">
        <f t="shared" si="158"/>
        <v>入力済</v>
      </c>
      <c r="AR540" s="657" t="str">
        <f t="shared" si="159"/>
        <v/>
      </c>
      <c r="AS540" s="662" t="str">
        <f t="shared" si="160"/>
        <v>入力済</v>
      </c>
      <c r="AT540" s="662" t="str">
        <f t="shared" si="161"/>
        <v/>
      </c>
      <c r="AU540" s="662" t="str">
        <f t="shared" si="162"/>
        <v/>
      </c>
      <c r="AV540" s="657" t="str">
        <f t="shared" si="163"/>
        <v/>
      </c>
      <c r="AW540" s="657" t="str">
        <f t="shared" si="164"/>
        <v>入力済</v>
      </c>
      <c r="AX540" s="662" t="str">
        <f>IFERROR(VLOOKUP(K540,'【参考】数式用'!$AR$3:$AS$49,2,FALSE),"")</f>
        <v/>
      </c>
      <c r="AY540" s="657" t="str">
        <f t="shared" si="165"/>
        <v/>
      </c>
      <c r="AZ540" s="657" t="str">
        <f t="shared" si="152"/>
        <v>入力済</v>
      </c>
      <c r="BA540" s="662" t="str">
        <f>IFERROR(VLOOKUP(K540,'【参考】数式用'!$AX$3:$AY$56,2,FALSE),"")</f>
        <v/>
      </c>
      <c r="BB540" s="657" t="str">
        <f t="shared" si="166"/>
        <v/>
      </c>
      <c r="BC540" s="673" t="str">
        <f t="shared" si="167"/>
        <v>入力済</v>
      </c>
      <c r="BD540" s="657" t="str">
        <f t="shared" si="168"/>
        <v/>
      </c>
      <c r="BE540" s="657" t="str">
        <f t="shared" si="169"/>
        <v/>
      </c>
      <c r="BF540" s="659"/>
      <c r="BG540" s="659"/>
      <c r="BH540" s="681" t="e">
        <f>VLOOKUP(K540,'【参考】数式用'!$A$2:$O$57,15,FALSE)</f>
        <v>#N/A</v>
      </c>
      <c r="BI540" s="659"/>
      <c r="BJ540" s="659"/>
      <c r="BK540" s="659"/>
      <c r="BL540" s="659"/>
      <c r="BM540" s="659"/>
      <c r="BN540" s="659"/>
      <c r="BO540" s="676"/>
    </row>
    <row r="541" spans="1:67" s="494" customFormat="1" ht="109.9" customHeight="1">
      <c r="A541" s="506">
        <v>530</v>
      </c>
      <c r="B541" s="517" t="str">
        <f>IF(基本情報入力シート!B569="","",基本情報入力シート!B569)</f>
        <v/>
      </c>
      <c r="C541" s="523"/>
      <c r="D541" s="523"/>
      <c r="E541" s="523"/>
      <c r="F541" s="530"/>
      <c r="G541" s="536" t="str">
        <f>IF(基本情報入力シート!L569="","",基本情報入力シート!L569)</f>
        <v/>
      </c>
      <c r="H541" s="536" t="str">
        <f>IF(基本情報入力シート!Q569="","",基本情報入力シート!Q569)</f>
        <v/>
      </c>
      <c r="I541" s="536" t="str">
        <f>IF(基本情報入力シート!V569="","",基本情報入力シート!V569)</f>
        <v/>
      </c>
      <c r="J541" s="536" t="str">
        <f>IF(基本情報入力シート!W569="","",基本情報入力シート!W569)</f>
        <v/>
      </c>
      <c r="K541" s="536" t="str">
        <f>IF(基本情報入力シート!Z569="","",基本情報入力シート!Z569)</f>
        <v/>
      </c>
      <c r="L541" s="555" t="str">
        <f>IF(基本情報入力シート!AF569=0,"",基本情報入力シート!AF569)</f>
        <v/>
      </c>
      <c r="M541" s="563" t="str">
        <f>IF(基本情報入力シート!AG569="","",基本情報入力シート!AG569)</f>
        <v/>
      </c>
      <c r="N541" s="571"/>
      <c r="O541" s="576" t="str">
        <f>IFERROR(VLOOKUP(K541,'【参考】数式用'!$A$2:$F$57,MATCH(N541,'【参考】数式用'!$C$3:$F$3,0)+2,0),"")</f>
        <v/>
      </c>
      <c r="P541" s="583" t="s">
        <v>549</v>
      </c>
      <c r="Q541" s="588"/>
      <c r="R541" s="590" t="s">
        <v>71</v>
      </c>
      <c r="S541" s="588"/>
      <c r="T541" s="590" t="s">
        <v>743</v>
      </c>
      <c r="U541" s="588"/>
      <c r="V541" s="590" t="s">
        <v>71</v>
      </c>
      <c r="W541" s="588"/>
      <c r="X541" s="590" t="s">
        <v>560</v>
      </c>
      <c r="Y541" s="590" t="s">
        <v>763</v>
      </c>
      <c r="Z541" s="590" t="str">
        <f t="shared" si="153"/>
        <v/>
      </c>
      <c r="AA541" s="594" t="s">
        <v>127</v>
      </c>
      <c r="AB541" s="599" t="str">
        <f t="shared" si="154"/>
        <v/>
      </c>
      <c r="AC541" s="604" t="str">
        <f>IFERROR(ROUNDDOWN(ROUNDDOWN(ROUND(L541*VLOOKUP(K541,'【参考】数式用'!$A$4:$F$57,MATCH("処遇改善加算Ⅳ",'【参考】数式用'!$C$3:$F$3,0)+2,0),0)*M541,0)*Z541*0.5,0),"")</f>
        <v/>
      </c>
      <c r="AD541" s="610"/>
      <c r="AE541" s="618"/>
      <c r="AF541" s="618"/>
      <c r="AG541" s="624"/>
      <c r="AH541" s="627"/>
      <c r="AI541" s="633"/>
      <c r="AJ541" s="634"/>
      <c r="AK541" s="648" t="str">
        <f t="shared" si="155"/>
        <v/>
      </c>
      <c r="AL541" s="651" t="str">
        <f t="shared" si="170"/>
        <v/>
      </c>
      <c r="AM541" s="654"/>
      <c r="AN541" s="657" t="str">
        <f>IFERROR(VLOOKUP(K541,'【参考】数式用'!$A$2:$N$57,14,FALSE),"")</f>
        <v/>
      </c>
      <c r="AO541" s="657" t="str">
        <f t="shared" si="156"/>
        <v/>
      </c>
      <c r="AP541" s="662" t="str">
        <f t="shared" si="157"/>
        <v/>
      </c>
      <c r="AQ541" s="662" t="str">
        <f t="shared" si="158"/>
        <v>入力済</v>
      </c>
      <c r="AR541" s="657" t="str">
        <f t="shared" si="159"/>
        <v/>
      </c>
      <c r="AS541" s="662" t="str">
        <f t="shared" si="160"/>
        <v>入力済</v>
      </c>
      <c r="AT541" s="662" t="str">
        <f t="shared" si="161"/>
        <v/>
      </c>
      <c r="AU541" s="662" t="str">
        <f t="shared" si="162"/>
        <v/>
      </c>
      <c r="AV541" s="657" t="str">
        <f t="shared" si="163"/>
        <v/>
      </c>
      <c r="AW541" s="657" t="str">
        <f t="shared" si="164"/>
        <v>入力済</v>
      </c>
      <c r="AX541" s="662" t="str">
        <f>IFERROR(VLOOKUP(K541,'【参考】数式用'!$AR$3:$AS$49,2,FALSE),"")</f>
        <v/>
      </c>
      <c r="AY541" s="657" t="str">
        <f t="shared" si="165"/>
        <v/>
      </c>
      <c r="AZ541" s="657" t="str">
        <f t="shared" si="152"/>
        <v>入力済</v>
      </c>
      <c r="BA541" s="662" t="str">
        <f>IFERROR(VLOOKUP(K541,'【参考】数式用'!$AX$3:$AY$56,2,FALSE),"")</f>
        <v/>
      </c>
      <c r="BB541" s="657" t="str">
        <f t="shared" si="166"/>
        <v/>
      </c>
      <c r="BC541" s="673" t="str">
        <f t="shared" si="167"/>
        <v>入力済</v>
      </c>
      <c r="BD541" s="657" t="str">
        <f t="shared" si="168"/>
        <v/>
      </c>
      <c r="BE541" s="657" t="str">
        <f t="shared" si="169"/>
        <v/>
      </c>
      <c r="BF541" s="659"/>
      <c r="BG541" s="659"/>
      <c r="BH541" s="681" t="e">
        <f>VLOOKUP(K541,'【参考】数式用'!$A$2:$O$57,15,FALSE)</f>
        <v>#N/A</v>
      </c>
      <c r="BI541" s="659"/>
      <c r="BJ541" s="659"/>
      <c r="BK541" s="659"/>
      <c r="BL541" s="659"/>
      <c r="BM541" s="659"/>
      <c r="BN541" s="659"/>
      <c r="BO541" s="676"/>
    </row>
    <row r="542" spans="1:67" s="494" customFormat="1" ht="109.9" customHeight="1">
      <c r="A542" s="506">
        <v>531</v>
      </c>
      <c r="B542" s="517" t="str">
        <f>IF(基本情報入力シート!B570="","",基本情報入力シート!B570)</f>
        <v/>
      </c>
      <c r="C542" s="523"/>
      <c r="D542" s="523"/>
      <c r="E542" s="523"/>
      <c r="F542" s="530"/>
      <c r="G542" s="536" t="str">
        <f>IF(基本情報入力シート!L570="","",基本情報入力シート!L570)</f>
        <v/>
      </c>
      <c r="H542" s="536" t="str">
        <f>IF(基本情報入力シート!Q570="","",基本情報入力シート!Q570)</f>
        <v/>
      </c>
      <c r="I542" s="536" t="str">
        <f>IF(基本情報入力シート!V570="","",基本情報入力シート!V570)</f>
        <v/>
      </c>
      <c r="J542" s="536" t="str">
        <f>IF(基本情報入力シート!W570="","",基本情報入力シート!W570)</f>
        <v/>
      </c>
      <c r="K542" s="536" t="str">
        <f>IF(基本情報入力シート!Z570="","",基本情報入力シート!Z570)</f>
        <v/>
      </c>
      <c r="L542" s="555" t="str">
        <f>IF(基本情報入力シート!AF570=0,"",基本情報入力シート!AF570)</f>
        <v/>
      </c>
      <c r="M542" s="563" t="str">
        <f>IF(基本情報入力シート!AG570="","",基本情報入力シート!AG570)</f>
        <v/>
      </c>
      <c r="N542" s="571"/>
      <c r="O542" s="576" t="str">
        <f>IFERROR(VLOOKUP(K542,'【参考】数式用'!$A$2:$F$57,MATCH(N542,'【参考】数式用'!$C$3:$F$3,0)+2,0),"")</f>
        <v/>
      </c>
      <c r="P542" s="583" t="s">
        <v>549</v>
      </c>
      <c r="Q542" s="588"/>
      <c r="R542" s="590" t="s">
        <v>71</v>
      </c>
      <c r="S542" s="588"/>
      <c r="T542" s="590" t="s">
        <v>743</v>
      </c>
      <c r="U542" s="588"/>
      <c r="V542" s="590" t="s">
        <v>71</v>
      </c>
      <c r="W542" s="588"/>
      <c r="X542" s="590" t="s">
        <v>560</v>
      </c>
      <c r="Y542" s="590" t="s">
        <v>763</v>
      </c>
      <c r="Z542" s="590" t="str">
        <f t="shared" si="153"/>
        <v/>
      </c>
      <c r="AA542" s="594" t="s">
        <v>127</v>
      </c>
      <c r="AB542" s="599" t="str">
        <f t="shared" si="154"/>
        <v/>
      </c>
      <c r="AC542" s="604" t="str">
        <f>IFERROR(ROUNDDOWN(ROUNDDOWN(ROUND(L542*VLOOKUP(K542,'【参考】数式用'!$A$4:$F$57,MATCH("処遇改善加算Ⅳ",'【参考】数式用'!$C$3:$F$3,0)+2,0),0)*M542,0)*Z542*0.5,0),"")</f>
        <v/>
      </c>
      <c r="AD542" s="610"/>
      <c r="AE542" s="618"/>
      <c r="AF542" s="618"/>
      <c r="AG542" s="624"/>
      <c r="AH542" s="627"/>
      <c r="AI542" s="633"/>
      <c r="AJ542" s="634"/>
      <c r="AK542" s="648" t="str">
        <f t="shared" si="155"/>
        <v/>
      </c>
      <c r="AL542" s="651" t="str">
        <f t="shared" si="170"/>
        <v/>
      </c>
      <c r="AM542" s="654"/>
      <c r="AN542" s="657" t="str">
        <f>IFERROR(VLOOKUP(K542,'【参考】数式用'!$A$2:$N$57,14,FALSE),"")</f>
        <v/>
      </c>
      <c r="AO542" s="657" t="str">
        <f t="shared" si="156"/>
        <v/>
      </c>
      <c r="AP542" s="662" t="str">
        <f t="shared" si="157"/>
        <v/>
      </c>
      <c r="AQ542" s="662" t="str">
        <f t="shared" si="158"/>
        <v>入力済</v>
      </c>
      <c r="AR542" s="657" t="str">
        <f t="shared" si="159"/>
        <v/>
      </c>
      <c r="AS542" s="662" t="str">
        <f t="shared" si="160"/>
        <v>入力済</v>
      </c>
      <c r="AT542" s="662" t="str">
        <f t="shared" si="161"/>
        <v/>
      </c>
      <c r="AU542" s="662" t="str">
        <f t="shared" si="162"/>
        <v/>
      </c>
      <c r="AV542" s="657" t="str">
        <f t="shared" si="163"/>
        <v/>
      </c>
      <c r="AW542" s="657" t="str">
        <f t="shared" si="164"/>
        <v>入力済</v>
      </c>
      <c r="AX542" s="662" t="str">
        <f>IFERROR(VLOOKUP(K542,'【参考】数式用'!$AR$3:$AS$49,2,FALSE),"")</f>
        <v/>
      </c>
      <c r="AY542" s="657" t="str">
        <f t="shared" si="165"/>
        <v/>
      </c>
      <c r="AZ542" s="657" t="str">
        <f t="shared" ref="AZ542:AZ605" si="171">IF(AND(N542="処遇改善加算Ⅰ",AI542=""),"未入力","入力済")</f>
        <v>入力済</v>
      </c>
      <c r="BA542" s="662" t="str">
        <f>IFERROR(VLOOKUP(K542,'【参考】数式用'!$AX$3:$AY$56,2,FALSE),"")</f>
        <v/>
      </c>
      <c r="BB542" s="657" t="str">
        <f t="shared" si="166"/>
        <v/>
      </c>
      <c r="BC542" s="673" t="str">
        <f t="shared" si="167"/>
        <v>入力済</v>
      </c>
      <c r="BD542" s="657" t="str">
        <f t="shared" si="168"/>
        <v/>
      </c>
      <c r="BE542" s="657" t="str">
        <f t="shared" si="169"/>
        <v/>
      </c>
      <c r="BF542" s="659"/>
      <c r="BG542" s="659"/>
      <c r="BH542" s="681" t="e">
        <f>VLOOKUP(K542,'【参考】数式用'!$A$2:$O$57,15,FALSE)</f>
        <v>#N/A</v>
      </c>
      <c r="BI542" s="659"/>
      <c r="BJ542" s="659"/>
      <c r="BK542" s="659"/>
      <c r="BL542" s="659"/>
      <c r="BM542" s="659"/>
      <c r="BN542" s="659"/>
      <c r="BO542" s="676"/>
    </row>
    <row r="543" spans="1:67" s="494" customFormat="1" ht="109.9" customHeight="1">
      <c r="A543" s="506">
        <v>532</v>
      </c>
      <c r="B543" s="517" t="str">
        <f>IF(基本情報入力シート!B571="","",基本情報入力シート!B571)</f>
        <v/>
      </c>
      <c r="C543" s="523"/>
      <c r="D543" s="523"/>
      <c r="E543" s="523"/>
      <c r="F543" s="530"/>
      <c r="G543" s="536" t="str">
        <f>IF(基本情報入力シート!L571="","",基本情報入力シート!L571)</f>
        <v/>
      </c>
      <c r="H543" s="536" t="str">
        <f>IF(基本情報入力シート!Q571="","",基本情報入力シート!Q571)</f>
        <v/>
      </c>
      <c r="I543" s="536" t="str">
        <f>IF(基本情報入力シート!V571="","",基本情報入力シート!V571)</f>
        <v/>
      </c>
      <c r="J543" s="536" t="str">
        <f>IF(基本情報入力シート!W571="","",基本情報入力シート!W571)</f>
        <v/>
      </c>
      <c r="K543" s="536" t="str">
        <f>IF(基本情報入力シート!Z571="","",基本情報入力シート!Z571)</f>
        <v/>
      </c>
      <c r="L543" s="555" t="str">
        <f>IF(基本情報入力シート!AF571=0,"",基本情報入力シート!AF571)</f>
        <v/>
      </c>
      <c r="M543" s="563" t="str">
        <f>IF(基本情報入力シート!AG571="","",基本情報入力シート!AG571)</f>
        <v/>
      </c>
      <c r="N543" s="571"/>
      <c r="O543" s="576" t="str">
        <f>IFERROR(VLOOKUP(K543,'【参考】数式用'!$A$2:$F$57,MATCH(N543,'【参考】数式用'!$C$3:$F$3,0)+2,0),"")</f>
        <v/>
      </c>
      <c r="P543" s="583" t="s">
        <v>549</v>
      </c>
      <c r="Q543" s="588"/>
      <c r="R543" s="590" t="s">
        <v>71</v>
      </c>
      <c r="S543" s="588"/>
      <c r="T543" s="590" t="s">
        <v>743</v>
      </c>
      <c r="U543" s="588"/>
      <c r="V543" s="590" t="s">
        <v>71</v>
      </c>
      <c r="W543" s="588"/>
      <c r="X543" s="590" t="s">
        <v>560</v>
      </c>
      <c r="Y543" s="590" t="s">
        <v>763</v>
      </c>
      <c r="Z543" s="590" t="str">
        <f t="shared" si="153"/>
        <v/>
      </c>
      <c r="AA543" s="594" t="s">
        <v>127</v>
      </c>
      <c r="AB543" s="599" t="str">
        <f t="shared" si="154"/>
        <v/>
      </c>
      <c r="AC543" s="604" t="str">
        <f>IFERROR(ROUNDDOWN(ROUNDDOWN(ROUND(L543*VLOOKUP(K543,'【参考】数式用'!$A$4:$F$57,MATCH("処遇改善加算Ⅳ",'【参考】数式用'!$C$3:$F$3,0)+2,0),0)*M543,0)*Z543*0.5,0),"")</f>
        <v/>
      </c>
      <c r="AD543" s="610"/>
      <c r="AE543" s="618"/>
      <c r="AF543" s="618"/>
      <c r="AG543" s="624"/>
      <c r="AH543" s="627"/>
      <c r="AI543" s="633"/>
      <c r="AJ543" s="634"/>
      <c r="AK543" s="648" t="str">
        <f t="shared" si="155"/>
        <v/>
      </c>
      <c r="AL543" s="651" t="str">
        <f t="shared" si="170"/>
        <v/>
      </c>
      <c r="AM543" s="654"/>
      <c r="AN543" s="657" t="str">
        <f>IFERROR(VLOOKUP(K543,'【参考】数式用'!$A$2:$N$57,14,FALSE),"")</f>
        <v/>
      </c>
      <c r="AO543" s="657" t="str">
        <f t="shared" si="156"/>
        <v/>
      </c>
      <c r="AP543" s="662" t="str">
        <f t="shared" si="157"/>
        <v/>
      </c>
      <c r="AQ543" s="662" t="str">
        <f t="shared" si="158"/>
        <v>入力済</v>
      </c>
      <c r="AR543" s="657" t="str">
        <f t="shared" si="159"/>
        <v/>
      </c>
      <c r="AS543" s="662" t="str">
        <f t="shared" si="160"/>
        <v>入力済</v>
      </c>
      <c r="AT543" s="662" t="str">
        <f t="shared" si="161"/>
        <v/>
      </c>
      <c r="AU543" s="662" t="str">
        <f t="shared" si="162"/>
        <v/>
      </c>
      <c r="AV543" s="657" t="str">
        <f t="shared" si="163"/>
        <v/>
      </c>
      <c r="AW543" s="657" t="str">
        <f t="shared" si="164"/>
        <v>入力済</v>
      </c>
      <c r="AX543" s="662" t="str">
        <f>IFERROR(VLOOKUP(K543,'【参考】数式用'!$AR$3:$AS$49,2,FALSE),"")</f>
        <v/>
      </c>
      <c r="AY543" s="657" t="str">
        <f t="shared" si="165"/>
        <v/>
      </c>
      <c r="AZ543" s="657" t="str">
        <f t="shared" si="171"/>
        <v>入力済</v>
      </c>
      <c r="BA543" s="662" t="str">
        <f>IFERROR(VLOOKUP(K543,'【参考】数式用'!$AX$3:$AY$56,2,FALSE),"")</f>
        <v/>
      </c>
      <c r="BB543" s="657" t="str">
        <f t="shared" si="166"/>
        <v/>
      </c>
      <c r="BC543" s="673" t="str">
        <f t="shared" si="167"/>
        <v>入力済</v>
      </c>
      <c r="BD543" s="657" t="str">
        <f t="shared" si="168"/>
        <v/>
      </c>
      <c r="BE543" s="657" t="str">
        <f t="shared" si="169"/>
        <v/>
      </c>
      <c r="BF543" s="659"/>
      <c r="BG543" s="659"/>
      <c r="BH543" s="681" t="e">
        <f>VLOOKUP(K543,'【参考】数式用'!$A$2:$O$57,15,FALSE)</f>
        <v>#N/A</v>
      </c>
      <c r="BI543" s="659"/>
      <c r="BJ543" s="659"/>
      <c r="BK543" s="659"/>
      <c r="BL543" s="659"/>
      <c r="BM543" s="659"/>
      <c r="BN543" s="659"/>
      <c r="BO543" s="676"/>
    </row>
    <row r="544" spans="1:67" s="494" customFormat="1" ht="109.9" customHeight="1">
      <c r="A544" s="506">
        <v>533</v>
      </c>
      <c r="B544" s="517" t="str">
        <f>IF(基本情報入力シート!B572="","",基本情報入力シート!B572)</f>
        <v/>
      </c>
      <c r="C544" s="523"/>
      <c r="D544" s="523"/>
      <c r="E544" s="523"/>
      <c r="F544" s="530"/>
      <c r="G544" s="536" t="str">
        <f>IF(基本情報入力シート!L572="","",基本情報入力シート!L572)</f>
        <v/>
      </c>
      <c r="H544" s="536" t="str">
        <f>IF(基本情報入力シート!Q572="","",基本情報入力シート!Q572)</f>
        <v/>
      </c>
      <c r="I544" s="536" t="str">
        <f>IF(基本情報入力シート!V572="","",基本情報入力シート!V572)</f>
        <v/>
      </c>
      <c r="J544" s="536" t="str">
        <f>IF(基本情報入力シート!W572="","",基本情報入力シート!W572)</f>
        <v/>
      </c>
      <c r="K544" s="536" t="str">
        <f>IF(基本情報入力シート!Z572="","",基本情報入力シート!Z572)</f>
        <v/>
      </c>
      <c r="L544" s="555" t="str">
        <f>IF(基本情報入力シート!AF572=0,"",基本情報入力シート!AF572)</f>
        <v/>
      </c>
      <c r="M544" s="563" t="str">
        <f>IF(基本情報入力シート!AG572="","",基本情報入力シート!AG572)</f>
        <v/>
      </c>
      <c r="N544" s="571"/>
      <c r="O544" s="576" t="str">
        <f>IFERROR(VLOOKUP(K544,'【参考】数式用'!$A$2:$F$57,MATCH(N544,'【参考】数式用'!$C$3:$F$3,0)+2,0),"")</f>
        <v/>
      </c>
      <c r="P544" s="583" t="s">
        <v>549</v>
      </c>
      <c r="Q544" s="588"/>
      <c r="R544" s="590" t="s">
        <v>71</v>
      </c>
      <c r="S544" s="588"/>
      <c r="T544" s="590" t="s">
        <v>743</v>
      </c>
      <c r="U544" s="588"/>
      <c r="V544" s="590" t="s">
        <v>71</v>
      </c>
      <c r="W544" s="588"/>
      <c r="X544" s="590" t="s">
        <v>560</v>
      </c>
      <c r="Y544" s="590" t="s">
        <v>763</v>
      </c>
      <c r="Z544" s="590" t="str">
        <f t="shared" si="153"/>
        <v/>
      </c>
      <c r="AA544" s="594" t="s">
        <v>127</v>
      </c>
      <c r="AB544" s="599" t="str">
        <f t="shared" si="154"/>
        <v/>
      </c>
      <c r="AC544" s="604" t="str">
        <f>IFERROR(ROUNDDOWN(ROUNDDOWN(ROUND(L544*VLOOKUP(K544,'【参考】数式用'!$A$4:$F$57,MATCH("処遇改善加算Ⅳ",'【参考】数式用'!$C$3:$F$3,0)+2,0),0)*M544,0)*Z544*0.5,0),"")</f>
        <v/>
      </c>
      <c r="AD544" s="610"/>
      <c r="AE544" s="618"/>
      <c r="AF544" s="618"/>
      <c r="AG544" s="624"/>
      <c r="AH544" s="627"/>
      <c r="AI544" s="633"/>
      <c r="AJ544" s="634"/>
      <c r="AK544" s="648" t="str">
        <f t="shared" si="155"/>
        <v/>
      </c>
      <c r="AL544" s="651" t="str">
        <f t="shared" si="170"/>
        <v/>
      </c>
      <c r="AM544" s="654"/>
      <c r="AN544" s="657" t="str">
        <f>IFERROR(VLOOKUP(K544,'【参考】数式用'!$A$2:$N$57,14,FALSE),"")</f>
        <v/>
      </c>
      <c r="AO544" s="657" t="str">
        <f t="shared" si="156"/>
        <v/>
      </c>
      <c r="AP544" s="662" t="str">
        <f t="shared" si="157"/>
        <v/>
      </c>
      <c r="AQ544" s="662" t="str">
        <f t="shared" si="158"/>
        <v>入力済</v>
      </c>
      <c r="AR544" s="657" t="str">
        <f t="shared" si="159"/>
        <v/>
      </c>
      <c r="AS544" s="662" t="str">
        <f t="shared" si="160"/>
        <v>入力済</v>
      </c>
      <c r="AT544" s="662" t="str">
        <f t="shared" si="161"/>
        <v/>
      </c>
      <c r="AU544" s="662" t="str">
        <f t="shared" si="162"/>
        <v/>
      </c>
      <c r="AV544" s="657" t="str">
        <f t="shared" si="163"/>
        <v/>
      </c>
      <c r="AW544" s="657" t="str">
        <f t="shared" si="164"/>
        <v>入力済</v>
      </c>
      <c r="AX544" s="662" t="str">
        <f>IFERROR(VLOOKUP(K544,'【参考】数式用'!$AR$3:$AS$49,2,FALSE),"")</f>
        <v/>
      </c>
      <c r="AY544" s="657" t="str">
        <f t="shared" si="165"/>
        <v/>
      </c>
      <c r="AZ544" s="657" t="str">
        <f t="shared" si="171"/>
        <v>入力済</v>
      </c>
      <c r="BA544" s="662" t="str">
        <f>IFERROR(VLOOKUP(K544,'【参考】数式用'!$AX$3:$AY$56,2,FALSE),"")</f>
        <v/>
      </c>
      <c r="BB544" s="657" t="str">
        <f t="shared" si="166"/>
        <v/>
      </c>
      <c r="BC544" s="673" t="str">
        <f t="shared" si="167"/>
        <v>入力済</v>
      </c>
      <c r="BD544" s="657" t="str">
        <f t="shared" si="168"/>
        <v/>
      </c>
      <c r="BE544" s="657" t="str">
        <f t="shared" si="169"/>
        <v/>
      </c>
      <c r="BF544" s="659"/>
      <c r="BG544" s="659"/>
      <c r="BH544" s="681" t="e">
        <f>VLOOKUP(K544,'【参考】数式用'!$A$2:$O$57,15,FALSE)</f>
        <v>#N/A</v>
      </c>
      <c r="BI544" s="659"/>
      <c r="BJ544" s="659"/>
      <c r="BK544" s="659"/>
      <c r="BL544" s="659"/>
      <c r="BM544" s="659"/>
      <c r="BN544" s="659"/>
      <c r="BO544" s="676"/>
    </row>
    <row r="545" spans="1:67" s="494" customFormat="1" ht="109.9" customHeight="1">
      <c r="A545" s="506">
        <v>534</v>
      </c>
      <c r="B545" s="517" t="str">
        <f>IF(基本情報入力シート!B573="","",基本情報入力シート!B573)</f>
        <v/>
      </c>
      <c r="C545" s="523"/>
      <c r="D545" s="523"/>
      <c r="E545" s="523"/>
      <c r="F545" s="530"/>
      <c r="G545" s="536" t="str">
        <f>IF(基本情報入力シート!L573="","",基本情報入力シート!L573)</f>
        <v/>
      </c>
      <c r="H545" s="536" t="str">
        <f>IF(基本情報入力シート!Q573="","",基本情報入力シート!Q573)</f>
        <v/>
      </c>
      <c r="I545" s="536" t="str">
        <f>IF(基本情報入力シート!V573="","",基本情報入力シート!V573)</f>
        <v/>
      </c>
      <c r="J545" s="536" t="str">
        <f>IF(基本情報入力シート!W573="","",基本情報入力シート!W573)</f>
        <v/>
      </c>
      <c r="K545" s="536" t="str">
        <f>IF(基本情報入力シート!Z573="","",基本情報入力シート!Z573)</f>
        <v/>
      </c>
      <c r="L545" s="555" t="str">
        <f>IF(基本情報入力シート!AF573=0,"",基本情報入力シート!AF573)</f>
        <v/>
      </c>
      <c r="M545" s="563" t="str">
        <f>IF(基本情報入力シート!AG573="","",基本情報入力シート!AG573)</f>
        <v/>
      </c>
      <c r="N545" s="571"/>
      <c r="O545" s="576" t="str">
        <f>IFERROR(VLOOKUP(K545,'【参考】数式用'!$A$2:$F$57,MATCH(N545,'【参考】数式用'!$C$3:$F$3,0)+2,0),"")</f>
        <v/>
      </c>
      <c r="P545" s="583" t="s">
        <v>549</v>
      </c>
      <c r="Q545" s="588"/>
      <c r="R545" s="590" t="s">
        <v>71</v>
      </c>
      <c r="S545" s="588"/>
      <c r="T545" s="590" t="s">
        <v>743</v>
      </c>
      <c r="U545" s="588"/>
      <c r="V545" s="590" t="s">
        <v>71</v>
      </c>
      <c r="W545" s="588"/>
      <c r="X545" s="590" t="s">
        <v>560</v>
      </c>
      <c r="Y545" s="590" t="s">
        <v>763</v>
      </c>
      <c r="Z545" s="590" t="str">
        <f t="shared" si="153"/>
        <v/>
      </c>
      <c r="AA545" s="594" t="s">
        <v>127</v>
      </c>
      <c r="AB545" s="599" t="str">
        <f t="shared" si="154"/>
        <v/>
      </c>
      <c r="AC545" s="604" t="str">
        <f>IFERROR(ROUNDDOWN(ROUNDDOWN(ROUND(L545*VLOOKUP(K545,'【参考】数式用'!$A$4:$F$57,MATCH("処遇改善加算Ⅳ",'【参考】数式用'!$C$3:$F$3,0)+2,0),0)*M545,0)*Z545*0.5,0),"")</f>
        <v/>
      </c>
      <c r="AD545" s="610"/>
      <c r="AE545" s="618"/>
      <c r="AF545" s="618"/>
      <c r="AG545" s="624"/>
      <c r="AH545" s="627"/>
      <c r="AI545" s="633"/>
      <c r="AJ545" s="634"/>
      <c r="AK545" s="648" t="str">
        <f t="shared" si="155"/>
        <v/>
      </c>
      <c r="AL545" s="651" t="str">
        <f t="shared" si="170"/>
        <v/>
      </c>
      <c r="AM545" s="654"/>
      <c r="AN545" s="657" t="str">
        <f>IFERROR(VLOOKUP(K545,'【参考】数式用'!$A$2:$N$57,14,FALSE),"")</f>
        <v/>
      </c>
      <c r="AO545" s="657" t="str">
        <f t="shared" si="156"/>
        <v/>
      </c>
      <c r="AP545" s="662" t="str">
        <f t="shared" si="157"/>
        <v/>
      </c>
      <c r="AQ545" s="662" t="str">
        <f t="shared" si="158"/>
        <v>入力済</v>
      </c>
      <c r="AR545" s="657" t="str">
        <f t="shared" si="159"/>
        <v/>
      </c>
      <c r="AS545" s="662" t="str">
        <f t="shared" si="160"/>
        <v>入力済</v>
      </c>
      <c r="AT545" s="662" t="str">
        <f t="shared" si="161"/>
        <v/>
      </c>
      <c r="AU545" s="662" t="str">
        <f t="shared" si="162"/>
        <v/>
      </c>
      <c r="AV545" s="657" t="str">
        <f t="shared" si="163"/>
        <v/>
      </c>
      <c r="AW545" s="657" t="str">
        <f t="shared" si="164"/>
        <v>入力済</v>
      </c>
      <c r="AX545" s="662" t="str">
        <f>IFERROR(VLOOKUP(K545,'【参考】数式用'!$AR$3:$AS$49,2,FALSE),"")</f>
        <v/>
      </c>
      <c r="AY545" s="657" t="str">
        <f t="shared" si="165"/>
        <v/>
      </c>
      <c r="AZ545" s="657" t="str">
        <f t="shared" si="171"/>
        <v>入力済</v>
      </c>
      <c r="BA545" s="662" t="str">
        <f>IFERROR(VLOOKUP(K545,'【参考】数式用'!$AX$3:$AY$56,2,FALSE),"")</f>
        <v/>
      </c>
      <c r="BB545" s="657" t="str">
        <f t="shared" si="166"/>
        <v/>
      </c>
      <c r="BC545" s="673" t="str">
        <f t="shared" si="167"/>
        <v>入力済</v>
      </c>
      <c r="BD545" s="657" t="str">
        <f t="shared" si="168"/>
        <v/>
      </c>
      <c r="BE545" s="657" t="str">
        <f t="shared" si="169"/>
        <v/>
      </c>
      <c r="BF545" s="659"/>
      <c r="BG545" s="659"/>
      <c r="BH545" s="681" t="e">
        <f>VLOOKUP(K545,'【参考】数式用'!$A$2:$O$57,15,FALSE)</f>
        <v>#N/A</v>
      </c>
      <c r="BI545" s="659"/>
      <c r="BJ545" s="659"/>
      <c r="BK545" s="659"/>
      <c r="BL545" s="659"/>
      <c r="BM545" s="659"/>
      <c r="BN545" s="659"/>
      <c r="BO545" s="676"/>
    </row>
    <row r="546" spans="1:67" s="494" customFormat="1" ht="109.9" customHeight="1">
      <c r="A546" s="506">
        <v>535</v>
      </c>
      <c r="B546" s="517" t="str">
        <f>IF(基本情報入力シート!B574="","",基本情報入力シート!B574)</f>
        <v/>
      </c>
      <c r="C546" s="523"/>
      <c r="D546" s="523"/>
      <c r="E546" s="523"/>
      <c r="F546" s="530"/>
      <c r="G546" s="536" t="str">
        <f>IF(基本情報入力シート!L574="","",基本情報入力シート!L574)</f>
        <v/>
      </c>
      <c r="H546" s="536" t="str">
        <f>IF(基本情報入力シート!Q574="","",基本情報入力シート!Q574)</f>
        <v/>
      </c>
      <c r="I546" s="536" t="str">
        <f>IF(基本情報入力シート!V574="","",基本情報入力シート!V574)</f>
        <v/>
      </c>
      <c r="J546" s="536" t="str">
        <f>IF(基本情報入力シート!W574="","",基本情報入力シート!W574)</f>
        <v/>
      </c>
      <c r="K546" s="536" t="str">
        <f>IF(基本情報入力シート!Z574="","",基本情報入力シート!Z574)</f>
        <v/>
      </c>
      <c r="L546" s="555" t="str">
        <f>IF(基本情報入力シート!AF574=0,"",基本情報入力シート!AF574)</f>
        <v/>
      </c>
      <c r="M546" s="563" t="str">
        <f>IF(基本情報入力シート!AG574="","",基本情報入力シート!AG574)</f>
        <v/>
      </c>
      <c r="N546" s="571"/>
      <c r="O546" s="576" t="str">
        <f>IFERROR(VLOOKUP(K546,'【参考】数式用'!$A$2:$F$57,MATCH(N546,'【参考】数式用'!$C$3:$F$3,0)+2,0),"")</f>
        <v/>
      </c>
      <c r="P546" s="583" t="s">
        <v>549</v>
      </c>
      <c r="Q546" s="588"/>
      <c r="R546" s="590" t="s">
        <v>71</v>
      </c>
      <c r="S546" s="588"/>
      <c r="T546" s="590" t="s">
        <v>743</v>
      </c>
      <c r="U546" s="588"/>
      <c r="V546" s="590" t="s">
        <v>71</v>
      </c>
      <c r="W546" s="588"/>
      <c r="X546" s="590" t="s">
        <v>560</v>
      </c>
      <c r="Y546" s="590" t="s">
        <v>763</v>
      </c>
      <c r="Z546" s="590" t="str">
        <f t="shared" si="153"/>
        <v/>
      </c>
      <c r="AA546" s="594" t="s">
        <v>127</v>
      </c>
      <c r="AB546" s="599" t="str">
        <f t="shared" si="154"/>
        <v/>
      </c>
      <c r="AC546" s="604" t="str">
        <f>IFERROR(ROUNDDOWN(ROUNDDOWN(ROUND(L546*VLOOKUP(K546,'【参考】数式用'!$A$4:$F$57,MATCH("処遇改善加算Ⅳ",'【参考】数式用'!$C$3:$F$3,0)+2,0),0)*M546,0)*Z546*0.5,0),"")</f>
        <v/>
      </c>
      <c r="AD546" s="610"/>
      <c r="AE546" s="618"/>
      <c r="AF546" s="618"/>
      <c r="AG546" s="624"/>
      <c r="AH546" s="627"/>
      <c r="AI546" s="633"/>
      <c r="AJ546" s="634"/>
      <c r="AK546" s="648" t="str">
        <f t="shared" si="155"/>
        <v/>
      </c>
      <c r="AL546" s="651" t="str">
        <f t="shared" si="170"/>
        <v/>
      </c>
      <c r="AM546" s="654"/>
      <c r="AN546" s="657" t="str">
        <f>IFERROR(VLOOKUP(K546,'【参考】数式用'!$A$2:$N$57,14,FALSE),"")</f>
        <v/>
      </c>
      <c r="AO546" s="657" t="str">
        <f t="shared" si="156"/>
        <v/>
      </c>
      <c r="AP546" s="662" t="str">
        <f t="shared" si="157"/>
        <v/>
      </c>
      <c r="AQ546" s="662" t="str">
        <f t="shared" si="158"/>
        <v>入力済</v>
      </c>
      <c r="AR546" s="657" t="str">
        <f t="shared" si="159"/>
        <v/>
      </c>
      <c r="AS546" s="662" t="str">
        <f t="shared" si="160"/>
        <v>入力済</v>
      </c>
      <c r="AT546" s="662" t="str">
        <f t="shared" si="161"/>
        <v/>
      </c>
      <c r="AU546" s="662" t="str">
        <f t="shared" si="162"/>
        <v/>
      </c>
      <c r="AV546" s="657" t="str">
        <f t="shared" si="163"/>
        <v/>
      </c>
      <c r="AW546" s="657" t="str">
        <f t="shared" si="164"/>
        <v>入力済</v>
      </c>
      <c r="AX546" s="662" t="str">
        <f>IFERROR(VLOOKUP(K546,'【参考】数式用'!$AR$3:$AS$49,2,FALSE),"")</f>
        <v/>
      </c>
      <c r="AY546" s="657" t="str">
        <f t="shared" si="165"/>
        <v/>
      </c>
      <c r="AZ546" s="657" t="str">
        <f t="shared" si="171"/>
        <v>入力済</v>
      </c>
      <c r="BA546" s="662" t="str">
        <f>IFERROR(VLOOKUP(K546,'【参考】数式用'!$AX$3:$AY$56,2,FALSE),"")</f>
        <v/>
      </c>
      <c r="BB546" s="657" t="str">
        <f t="shared" si="166"/>
        <v/>
      </c>
      <c r="BC546" s="673" t="str">
        <f t="shared" si="167"/>
        <v>入力済</v>
      </c>
      <c r="BD546" s="657" t="str">
        <f t="shared" si="168"/>
        <v/>
      </c>
      <c r="BE546" s="657" t="str">
        <f t="shared" si="169"/>
        <v/>
      </c>
      <c r="BF546" s="659"/>
      <c r="BG546" s="659"/>
      <c r="BH546" s="681" t="e">
        <f>VLOOKUP(K546,'【参考】数式用'!$A$2:$O$57,15,FALSE)</f>
        <v>#N/A</v>
      </c>
      <c r="BI546" s="659"/>
      <c r="BJ546" s="659"/>
      <c r="BK546" s="659"/>
      <c r="BL546" s="659"/>
      <c r="BM546" s="659"/>
      <c r="BN546" s="659"/>
      <c r="BO546" s="676"/>
    </row>
    <row r="547" spans="1:67" s="494" customFormat="1" ht="109.9" customHeight="1">
      <c r="A547" s="506">
        <v>536</v>
      </c>
      <c r="B547" s="517" t="str">
        <f>IF(基本情報入力シート!B575="","",基本情報入力シート!B575)</f>
        <v/>
      </c>
      <c r="C547" s="523"/>
      <c r="D547" s="523"/>
      <c r="E547" s="523"/>
      <c r="F547" s="530"/>
      <c r="G547" s="536" t="str">
        <f>IF(基本情報入力シート!L575="","",基本情報入力シート!L575)</f>
        <v/>
      </c>
      <c r="H547" s="536" t="str">
        <f>IF(基本情報入力シート!Q575="","",基本情報入力シート!Q575)</f>
        <v/>
      </c>
      <c r="I547" s="536" t="str">
        <f>IF(基本情報入力シート!V575="","",基本情報入力シート!V575)</f>
        <v/>
      </c>
      <c r="J547" s="536" t="str">
        <f>IF(基本情報入力シート!W575="","",基本情報入力シート!W575)</f>
        <v/>
      </c>
      <c r="K547" s="536" t="str">
        <f>IF(基本情報入力シート!Z575="","",基本情報入力シート!Z575)</f>
        <v/>
      </c>
      <c r="L547" s="555" t="str">
        <f>IF(基本情報入力シート!AF575=0,"",基本情報入力シート!AF575)</f>
        <v/>
      </c>
      <c r="M547" s="563" t="str">
        <f>IF(基本情報入力シート!AG575="","",基本情報入力シート!AG575)</f>
        <v/>
      </c>
      <c r="N547" s="571"/>
      <c r="O547" s="576" t="str">
        <f>IFERROR(VLOOKUP(K547,'【参考】数式用'!$A$2:$F$57,MATCH(N547,'【参考】数式用'!$C$3:$F$3,0)+2,0),"")</f>
        <v/>
      </c>
      <c r="P547" s="583" t="s">
        <v>549</v>
      </c>
      <c r="Q547" s="588"/>
      <c r="R547" s="590" t="s">
        <v>71</v>
      </c>
      <c r="S547" s="588"/>
      <c r="T547" s="590" t="s">
        <v>743</v>
      </c>
      <c r="U547" s="588"/>
      <c r="V547" s="590" t="s">
        <v>71</v>
      </c>
      <c r="W547" s="588"/>
      <c r="X547" s="590" t="s">
        <v>560</v>
      </c>
      <c r="Y547" s="590" t="s">
        <v>763</v>
      </c>
      <c r="Z547" s="590" t="str">
        <f t="shared" si="153"/>
        <v/>
      </c>
      <c r="AA547" s="594" t="s">
        <v>127</v>
      </c>
      <c r="AB547" s="599" t="str">
        <f t="shared" si="154"/>
        <v/>
      </c>
      <c r="AC547" s="604" t="str">
        <f>IFERROR(ROUNDDOWN(ROUNDDOWN(ROUND(L547*VLOOKUP(K547,'【参考】数式用'!$A$4:$F$57,MATCH("処遇改善加算Ⅳ",'【参考】数式用'!$C$3:$F$3,0)+2,0),0)*M547,0)*Z547*0.5,0),"")</f>
        <v/>
      </c>
      <c r="AD547" s="610"/>
      <c r="AE547" s="618"/>
      <c r="AF547" s="618"/>
      <c r="AG547" s="624"/>
      <c r="AH547" s="627"/>
      <c r="AI547" s="633"/>
      <c r="AJ547" s="634"/>
      <c r="AK547" s="648" t="str">
        <f t="shared" si="155"/>
        <v/>
      </c>
      <c r="AL547" s="651" t="str">
        <f t="shared" si="170"/>
        <v/>
      </c>
      <c r="AM547" s="654"/>
      <c r="AN547" s="657" t="str">
        <f>IFERROR(VLOOKUP(K547,'【参考】数式用'!$A$2:$N$57,14,FALSE),"")</f>
        <v/>
      </c>
      <c r="AO547" s="657" t="str">
        <f t="shared" si="156"/>
        <v/>
      </c>
      <c r="AP547" s="662" t="str">
        <f t="shared" si="157"/>
        <v/>
      </c>
      <c r="AQ547" s="662" t="str">
        <f t="shared" si="158"/>
        <v>入力済</v>
      </c>
      <c r="AR547" s="657" t="str">
        <f t="shared" si="159"/>
        <v/>
      </c>
      <c r="AS547" s="662" t="str">
        <f t="shared" si="160"/>
        <v>入力済</v>
      </c>
      <c r="AT547" s="662" t="str">
        <f t="shared" si="161"/>
        <v/>
      </c>
      <c r="AU547" s="662" t="str">
        <f t="shared" si="162"/>
        <v/>
      </c>
      <c r="AV547" s="657" t="str">
        <f t="shared" si="163"/>
        <v/>
      </c>
      <c r="AW547" s="657" t="str">
        <f t="shared" si="164"/>
        <v>入力済</v>
      </c>
      <c r="AX547" s="662" t="str">
        <f>IFERROR(VLOOKUP(K547,'【参考】数式用'!$AR$3:$AS$49,2,FALSE),"")</f>
        <v/>
      </c>
      <c r="AY547" s="657" t="str">
        <f t="shared" si="165"/>
        <v/>
      </c>
      <c r="AZ547" s="657" t="str">
        <f t="shared" si="171"/>
        <v>入力済</v>
      </c>
      <c r="BA547" s="662" t="str">
        <f>IFERROR(VLOOKUP(K547,'【参考】数式用'!$AX$3:$AY$56,2,FALSE),"")</f>
        <v/>
      </c>
      <c r="BB547" s="657" t="str">
        <f t="shared" si="166"/>
        <v/>
      </c>
      <c r="BC547" s="673" t="str">
        <f t="shared" si="167"/>
        <v>入力済</v>
      </c>
      <c r="BD547" s="657" t="str">
        <f t="shared" si="168"/>
        <v/>
      </c>
      <c r="BE547" s="657" t="str">
        <f t="shared" si="169"/>
        <v/>
      </c>
      <c r="BF547" s="659"/>
      <c r="BG547" s="659"/>
      <c r="BH547" s="681" t="e">
        <f>VLOOKUP(K547,'【参考】数式用'!$A$2:$O$57,15,FALSE)</f>
        <v>#N/A</v>
      </c>
      <c r="BI547" s="659"/>
      <c r="BJ547" s="659"/>
      <c r="BK547" s="659"/>
      <c r="BL547" s="659"/>
      <c r="BM547" s="659"/>
      <c r="BN547" s="659"/>
      <c r="BO547" s="676"/>
    </row>
    <row r="548" spans="1:67" s="494" customFormat="1" ht="109.9" customHeight="1">
      <c r="A548" s="506">
        <v>537</v>
      </c>
      <c r="B548" s="517" t="str">
        <f>IF(基本情報入力シート!B576="","",基本情報入力シート!B576)</f>
        <v/>
      </c>
      <c r="C548" s="523"/>
      <c r="D548" s="523"/>
      <c r="E548" s="523"/>
      <c r="F548" s="530"/>
      <c r="G548" s="536" t="str">
        <f>IF(基本情報入力シート!L576="","",基本情報入力シート!L576)</f>
        <v/>
      </c>
      <c r="H548" s="536" t="str">
        <f>IF(基本情報入力シート!Q576="","",基本情報入力シート!Q576)</f>
        <v/>
      </c>
      <c r="I548" s="536" t="str">
        <f>IF(基本情報入力シート!V576="","",基本情報入力シート!V576)</f>
        <v/>
      </c>
      <c r="J548" s="536" t="str">
        <f>IF(基本情報入力シート!W576="","",基本情報入力シート!W576)</f>
        <v/>
      </c>
      <c r="K548" s="536" t="str">
        <f>IF(基本情報入力シート!Z576="","",基本情報入力シート!Z576)</f>
        <v/>
      </c>
      <c r="L548" s="555" t="str">
        <f>IF(基本情報入力シート!AF576=0,"",基本情報入力シート!AF576)</f>
        <v/>
      </c>
      <c r="M548" s="563" t="str">
        <f>IF(基本情報入力シート!AG576="","",基本情報入力シート!AG576)</f>
        <v/>
      </c>
      <c r="N548" s="571"/>
      <c r="O548" s="576" t="str">
        <f>IFERROR(VLOOKUP(K548,'【参考】数式用'!$A$2:$F$57,MATCH(N548,'【参考】数式用'!$C$3:$F$3,0)+2,0),"")</f>
        <v/>
      </c>
      <c r="P548" s="583" t="s">
        <v>549</v>
      </c>
      <c r="Q548" s="588"/>
      <c r="R548" s="590" t="s">
        <v>71</v>
      </c>
      <c r="S548" s="588"/>
      <c r="T548" s="590" t="s">
        <v>743</v>
      </c>
      <c r="U548" s="588"/>
      <c r="V548" s="590" t="s">
        <v>71</v>
      </c>
      <c r="W548" s="588"/>
      <c r="X548" s="590" t="s">
        <v>560</v>
      </c>
      <c r="Y548" s="590" t="s">
        <v>763</v>
      </c>
      <c r="Z548" s="590" t="str">
        <f t="shared" si="153"/>
        <v/>
      </c>
      <c r="AA548" s="594" t="s">
        <v>127</v>
      </c>
      <c r="AB548" s="599" t="str">
        <f t="shared" si="154"/>
        <v/>
      </c>
      <c r="AC548" s="604" t="str">
        <f>IFERROR(ROUNDDOWN(ROUNDDOWN(ROUND(L548*VLOOKUP(K548,'【参考】数式用'!$A$4:$F$57,MATCH("処遇改善加算Ⅳ",'【参考】数式用'!$C$3:$F$3,0)+2,0),0)*M548,0)*Z548*0.5,0),"")</f>
        <v/>
      </c>
      <c r="AD548" s="610"/>
      <c r="AE548" s="618"/>
      <c r="AF548" s="618"/>
      <c r="AG548" s="624"/>
      <c r="AH548" s="627"/>
      <c r="AI548" s="633"/>
      <c r="AJ548" s="634"/>
      <c r="AK548" s="648" t="str">
        <f t="shared" si="155"/>
        <v/>
      </c>
      <c r="AL548" s="651" t="str">
        <f t="shared" si="170"/>
        <v/>
      </c>
      <c r="AM548" s="654"/>
      <c r="AN548" s="657" t="str">
        <f>IFERROR(VLOOKUP(K548,'【参考】数式用'!$A$2:$N$57,14,FALSE),"")</f>
        <v/>
      </c>
      <c r="AO548" s="657" t="str">
        <f t="shared" si="156"/>
        <v/>
      </c>
      <c r="AP548" s="662" t="str">
        <f t="shared" si="157"/>
        <v/>
      </c>
      <c r="AQ548" s="662" t="str">
        <f t="shared" si="158"/>
        <v>入力済</v>
      </c>
      <c r="AR548" s="657" t="str">
        <f t="shared" si="159"/>
        <v/>
      </c>
      <c r="AS548" s="662" t="str">
        <f t="shared" si="160"/>
        <v>入力済</v>
      </c>
      <c r="AT548" s="662" t="str">
        <f t="shared" si="161"/>
        <v/>
      </c>
      <c r="AU548" s="662" t="str">
        <f t="shared" si="162"/>
        <v/>
      </c>
      <c r="AV548" s="657" t="str">
        <f t="shared" si="163"/>
        <v/>
      </c>
      <c r="AW548" s="657" t="str">
        <f t="shared" si="164"/>
        <v>入力済</v>
      </c>
      <c r="AX548" s="662" t="str">
        <f>IFERROR(VLOOKUP(K548,'【参考】数式用'!$AR$3:$AS$49,2,FALSE),"")</f>
        <v/>
      </c>
      <c r="AY548" s="657" t="str">
        <f t="shared" si="165"/>
        <v/>
      </c>
      <c r="AZ548" s="657" t="str">
        <f t="shared" si="171"/>
        <v>入力済</v>
      </c>
      <c r="BA548" s="662" t="str">
        <f>IFERROR(VLOOKUP(K548,'【参考】数式用'!$AX$3:$AY$56,2,FALSE),"")</f>
        <v/>
      </c>
      <c r="BB548" s="657" t="str">
        <f t="shared" si="166"/>
        <v/>
      </c>
      <c r="BC548" s="673" t="str">
        <f t="shared" si="167"/>
        <v>入力済</v>
      </c>
      <c r="BD548" s="657" t="str">
        <f t="shared" si="168"/>
        <v/>
      </c>
      <c r="BE548" s="657" t="str">
        <f t="shared" si="169"/>
        <v/>
      </c>
      <c r="BF548" s="659"/>
      <c r="BG548" s="659"/>
      <c r="BH548" s="681" t="e">
        <f>VLOOKUP(K548,'【参考】数式用'!$A$2:$O$57,15,FALSE)</f>
        <v>#N/A</v>
      </c>
      <c r="BI548" s="659"/>
      <c r="BJ548" s="659"/>
      <c r="BK548" s="659"/>
      <c r="BL548" s="659"/>
      <c r="BM548" s="659"/>
      <c r="BN548" s="659"/>
      <c r="BO548" s="676"/>
    </row>
    <row r="549" spans="1:67" s="494" customFormat="1" ht="109.9" customHeight="1">
      <c r="A549" s="506">
        <v>538</v>
      </c>
      <c r="B549" s="517" t="str">
        <f>IF(基本情報入力シート!B577="","",基本情報入力シート!B577)</f>
        <v/>
      </c>
      <c r="C549" s="523"/>
      <c r="D549" s="523"/>
      <c r="E549" s="523"/>
      <c r="F549" s="530"/>
      <c r="G549" s="536" t="str">
        <f>IF(基本情報入力シート!L577="","",基本情報入力シート!L577)</f>
        <v/>
      </c>
      <c r="H549" s="536" t="str">
        <f>IF(基本情報入力シート!Q577="","",基本情報入力シート!Q577)</f>
        <v/>
      </c>
      <c r="I549" s="536" t="str">
        <f>IF(基本情報入力シート!V577="","",基本情報入力シート!V577)</f>
        <v/>
      </c>
      <c r="J549" s="536" t="str">
        <f>IF(基本情報入力シート!W577="","",基本情報入力シート!W577)</f>
        <v/>
      </c>
      <c r="K549" s="536" t="str">
        <f>IF(基本情報入力シート!Z577="","",基本情報入力シート!Z577)</f>
        <v/>
      </c>
      <c r="L549" s="555" t="str">
        <f>IF(基本情報入力シート!AF577=0,"",基本情報入力シート!AF577)</f>
        <v/>
      </c>
      <c r="M549" s="563" t="str">
        <f>IF(基本情報入力シート!AG577="","",基本情報入力シート!AG577)</f>
        <v/>
      </c>
      <c r="N549" s="571"/>
      <c r="O549" s="576" t="str">
        <f>IFERROR(VLOOKUP(K549,'【参考】数式用'!$A$2:$F$57,MATCH(N549,'【参考】数式用'!$C$3:$F$3,0)+2,0),"")</f>
        <v/>
      </c>
      <c r="P549" s="583" t="s">
        <v>549</v>
      </c>
      <c r="Q549" s="588"/>
      <c r="R549" s="590" t="s">
        <v>71</v>
      </c>
      <c r="S549" s="588"/>
      <c r="T549" s="590" t="s">
        <v>743</v>
      </c>
      <c r="U549" s="588"/>
      <c r="V549" s="590" t="s">
        <v>71</v>
      </c>
      <c r="W549" s="588"/>
      <c r="X549" s="590" t="s">
        <v>560</v>
      </c>
      <c r="Y549" s="590" t="s">
        <v>763</v>
      </c>
      <c r="Z549" s="590" t="str">
        <f t="shared" si="153"/>
        <v/>
      </c>
      <c r="AA549" s="594" t="s">
        <v>127</v>
      </c>
      <c r="AB549" s="599" t="str">
        <f t="shared" si="154"/>
        <v/>
      </c>
      <c r="AC549" s="604" t="str">
        <f>IFERROR(ROUNDDOWN(ROUNDDOWN(ROUND(L549*VLOOKUP(K549,'【参考】数式用'!$A$4:$F$57,MATCH("処遇改善加算Ⅳ",'【参考】数式用'!$C$3:$F$3,0)+2,0),0)*M549,0)*Z549*0.5,0),"")</f>
        <v/>
      </c>
      <c r="AD549" s="610"/>
      <c r="AE549" s="618"/>
      <c r="AF549" s="618"/>
      <c r="AG549" s="624"/>
      <c r="AH549" s="627"/>
      <c r="AI549" s="633"/>
      <c r="AJ549" s="634"/>
      <c r="AK549" s="648" t="str">
        <f t="shared" si="155"/>
        <v/>
      </c>
      <c r="AL549" s="651" t="str">
        <f t="shared" si="170"/>
        <v/>
      </c>
      <c r="AM549" s="654"/>
      <c r="AN549" s="657" t="str">
        <f>IFERROR(VLOOKUP(K549,'【参考】数式用'!$A$2:$N$57,14,FALSE),"")</f>
        <v/>
      </c>
      <c r="AO549" s="657" t="str">
        <f t="shared" si="156"/>
        <v/>
      </c>
      <c r="AP549" s="662" t="str">
        <f t="shared" si="157"/>
        <v/>
      </c>
      <c r="AQ549" s="662" t="str">
        <f t="shared" si="158"/>
        <v>入力済</v>
      </c>
      <c r="AR549" s="657" t="str">
        <f t="shared" si="159"/>
        <v/>
      </c>
      <c r="AS549" s="662" t="str">
        <f t="shared" si="160"/>
        <v>入力済</v>
      </c>
      <c r="AT549" s="662" t="str">
        <f t="shared" si="161"/>
        <v/>
      </c>
      <c r="AU549" s="662" t="str">
        <f t="shared" si="162"/>
        <v/>
      </c>
      <c r="AV549" s="657" t="str">
        <f t="shared" si="163"/>
        <v/>
      </c>
      <c r="AW549" s="657" t="str">
        <f t="shared" si="164"/>
        <v>入力済</v>
      </c>
      <c r="AX549" s="662" t="str">
        <f>IFERROR(VLOOKUP(K549,'【参考】数式用'!$AR$3:$AS$49,2,FALSE),"")</f>
        <v/>
      </c>
      <c r="AY549" s="657" t="str">
        <f t="shared" si="165"/>
        <v/>
      </c>
      <c r="AZ549" s="657" t="str">
        <f t="shared" si="171"/>
        <v>入力済</v>
      </c>
      <c r="BA549" s="662" t="str">
        <f>IFERROR(VLOOKUP(K549,'【参考】数式用'!$AX$3:$AY$56,2,FALSE),"")</f>
        <v/>
      </c>
      <c r="BB549" s="657" t="str">
        <f t="shared" si="166"/>
        <v/>
      </c>
      <c r="BC549" s="673" t="str">
        <f t="shared" si="167"/>
        <v>入力済</v>
      </c>
      <c r="BD549" s="657" t="str">
        <f t="shared" si="168"/>
        <v/>
      </c>
      <c r="BE549" s="657" t="str">
        <f t="shared" si="169"/>
        <v/>
      </c>
      <c r="BF549" s="659"/>
      <c r="BG549" s="659"/>
      <c r="BH549" s="681" t="e">
        <f>VLOOKUP(K549,'【参考】数式用'!$A$2:$O$57,15,FALSE)</f>
        <v>#N/A</v>
      </c>
      <c r="BI549" s="659"/>
      <c r="BJ549" s="659"/>
      <c r="BK549" s="659"/>
      <c r="BL549" s="659"/>
      <c r="BM549" s="659"/>
      <c r="BN549" s="659"/>
      <c r="BO549" s="676"/>
    </row>
    <row r="550" spans="1:67" s="494" customFormat="1" ht="109.9" customHeight="1">
      <c r="A550" s="506">
        <v>539</v>
      </c>
      <c r="B550" s="517" t="str">
        <f>IF(基本情報入力シート!B578="","",基本情報入力シート!B578)</f>
        <v/>
      </c>
      <c r="C550" s="523"/>
      <c r="D550" s="523"/>
      <c r="E550" s="523"/>
      <c r="F550" s="530"/>
      <c r="G550" s="536" t="str">
        <f>IF(基本情報入力シート!L578="","",基本情報入力シート!L578)</f>
        <v/>
      </c>
      <c r="H550" s="536" t="str">
        <f>IF(基本情報入力シート!Q578="","",基本情報入力シート!Q578)</f>
        <v/>
      </c>
      <c r="I550" s="536" t="str">
        <f>IF(基本情報入力シート!V578="","",基本情報入力シート!V578)</f>
        <v/>
      </c>
      <c r="J550" s="536" t="str">
        <f>IF(基本情報入力シート!W578="","",基本情報入力シート!W578)</f>
        <v/>
      </c>
      <c r="K550" s="536" t="str">
        <f>IF(基本情報入力シート!Z578="","",基本情報入力シート!Z578)</f>
        <v/>
      </c>
      <c r="L550" s="555" t="str">
        <f>IF(基本情報入力シート!AF578=0,"",基本情報入力シート!AF578)</f>
        <v/>
      </c>
      <c r="M550" s="563" t="str">
        <f>IF(基本情報入力シート!AG578="","",基本情報入力シート!AG578)</f>
        <v/>
      </c>
      <c r="N550" s="571"/>
      <c r="O550" s="576" t="str">
        <f>IFERROR(VLOOKUP(K550,'【参考】数式用'!$A$2:$F$57,MATCH(N550,'【参考】数式用'!$C$3:$F$3,0)+2,0),"")</f>
        <v/>
      </c>
      <c r="P550" s="583" t="s">
        <v>549</v>
      </c>
      <c r="Q550" s="588"/>
      <c r="R550" s="590" t="s">
        <v>71</v>
      </c>
      <c r="S550" s="588"/>
      <c r="T550" s="590" t="s">
        <v>743</v>
      </c>
      <c r="U550" s="588"/>
      <c r="V550" s="590" t="s">
        <v>71</v>
      </c>
      <c r="W550" s="588"/>
      <c r="X550" s="590" t="s">
        <v>560</v>
      </c>
      <c r="Y550" s="590" t="s">
        <v>763</v>
      </c>
      <c r="Z550" s="590" t="str">
        <f t="shared" si="153"/>
        <v/>
      </c>
      <c r="AA550" s="594" t="s">
        <v>127</v>
      </c>
      <c r="AB550" s="599" t="str">
        <f t="shared" si="154"/>
        <v/>
      </c>
      <c r="AC550" s="604" t="str">
        <f>IFERROR(ROUNDDOWN(ROUNDDOWN(ROUND(L550*VLOOKUP(K550,'【参考】数式用'!$A$4:$F$57,MATCH("処遇改善加算Ⅳ",'【参考】数式用'!$C$3:$F$3,0)+2,0),0)*M550,0)*Z550*0.5,0),"")</f>
        <v/>
      </c>
      <c r="AD550" s="610"/>
      <c r="AE550" s="618"/>
      <c r="AF550" s="618"/>
      <c r="AG550" s="624"/>
      <c r="AH550" s="627"/>
      <c r="AI550" s="633"/>
      <c r="AJ550" s="634"/>
      <c r="AK550" s="648" t="str">
        <f t="shared" si="155"/>
        <v/>
      </c>
      <c r="AL550" s="651" t="str">
        <f t="shared" si="170"/>
        <v/>
      </c>
      <c r="AM550" s="654"/>
      <c r="AN550" s="657" t="str">
        <f>IFERROR(VLOOKUP(K550,'【参考】数式用'!$A$2:$N$57,14,FALSE),"")</f>
        <v/>
      </c>
      <c r="AO550" s="657" t="str">
        <f t="shared" si="156"/>
        <v/>
      </c>
      <c r="AP550" s="662" t="str">
        <f t="shared" si="157"/>
        <v/>
      </c>
      <c r="AQ550" s="662" t="str">
        <f t="shared" si="158"/>
        <v>入力済</v>
      </c>
      <c r="AR550" s="657" t="str">
        <f t="shared" si="159"/>
        <v/>
      </c>
      <c r="AS550" s="662" t="str">
        <f t="shared" si="160"/>
        <v>入力済</v>
      </c>
      <c r="AT550" s="662" t="str">
        <f t="shared" si="161"/>
        <v/>
      </c>
      <c r="AU550" s="662" t="str">
        <f t="shared" si="162"/>
        <v/>
      </c>
      <c r="AV550" s="657" t="str">
        <f t="shared" si="163"/>
        <v/>
      </c>
      <c r="AW550" s="657" t="str">
        <f t="shared" si="164"/>
        <v>入力済</v>
      </c>
      <c r="AX550" s="662" t="str">
        <f>IFERROR(VLOOKUP(K550,'【参考】数式用'!$AR$3:$AS$49,2,FALSE),"")</f>
        <v/>
      </c>
      <c r="AY550" s="657" t="str">
        <f t="shared" si="165"/>
        <v/>
      </c>
      <c r="AZ550" s="657" t="str">
        <f t="shared" si="171"/>
        <v>入力済</v>
      </c>
      <c r="BA550" s="662" t="str">
        <f>IFERROR(VLOOKUP(K550,'【参考】数式用'!$AX$3:$AY$56,2,FALSE),"")</f>
        <v/>
      </c>
      <c r="BB550" s="657" t="str">
        <f t="shared" si="166"/>
        <v/>
      </c>
      <c r="BC550" s="673" t="str">
        <f t="shared" si="167"/>
        <v>入力済</v>
      </c>
      <c r="BD550" s="657" t="str">
        <f t="shared" si="168"/>
        <v/>
      </c>
      <c r="BE550" s="657" t="str">
        <f t="shared" si="169"/>
        <v/>
      </c>
      <c r="BF550" s="659"/>
      <c r="BG550" s="659"/>
      <c r="BH550" s="681" t="e">
        <f>VLOOKUP(K550,'【参考】数式用'!$A$2:$O$57,15,FALSE)</f>
        <v>#N/A</v>
      </c>
      <c r="BI550" s="659"/>
      <c r="BJ550" s="659"/>
      <c r="BK550" s="659"/>
      <c r="BL550" s="659"/>
      <c r="BM550" s="659"/>
      <c r="BN550" s="659"/>
      <c r="BO550" s="676"/>
    </row>
    <row r="551" spans="1:67" s="494" customFormat="1" ht="109.9" customHeight="1">
      <c r="A551" s="506">
        <v>540</v>
      </c>
      <c r="B551" s="517" t="str">
        <f>IF(基本情報入力シート!B579="","",基本情報入力シート!B579)</f>
        <v/>
      </c>
      <c r="C551" s="523"/>
      <c r="D551" s="523"/>
      <c r="E551" s="523"/>
      <c r="F551" s="530"/>
      <c r="G551" s="536" t="str">
        <f>IF(基本情報入力シート!L579="","",基本情報入力シート!L579)</f>
        <v/>
      </c>
      <c r="H551" s="536" t="str">
        <f>IF(基本情報入力シート!Q579="","",基本情報入力シート!Q579)</f>
        <v/>
      </c>
      <c r="I551" s="536" t="str">
        <f>IF(基本情報入力シート!V579="","",基本情報入力シート!V579)</f>
        <v/>
      </c>
      <c r="J551" s="536" t="str">
        <f>IF(基本情報入力シート!W579="","",基本情報入力シート!W579)</f>
        <v/>
      </c>
      <c r="K551" s="536" t="str">
        <f>IF(基本情報入力シート!Z579="","",基本情報入力シート!Z579)</f>
        <v/>
      </c>
      <c r="L551" s="555" t="str">
        <f>IF(基本情報入力シート!AF579=0,"",基本情報入力シート!AF579)</f>
        <v/>
      </c>
      <c r="M551" s="563" t="str">
        <f>IF(基本情報入力シート!AG579="","",基本情報入力シート!AG579)</f>
        <v/>
      </c>
      <c r="N551" s="571"/>
      <c r="O551" s="576" t="str">
        <f>IFERROR(VLOOKUP(K551,'【参考】数式用'!$A$2:$F$57,MATCH(N551,'【参考】数式用'!$C$3:$F$3,0)+2,0),"")</f>
        <v/>
      </c>
      <c r="P551" s="583" t="s">
        <v>549</v>
      </c>
      <c r="Q551" s="588"/>
      <c r="R551" s="590" t="s">
        <v>71</v>
      </c>
      <c r="S551" s="588"/>
      <c r="T551" s="590" t="s">
        <v>743</v>
      </c>
      <c r="U551" s="588"/>
      <c r="V551" s="590" t="s">
        <v>71</v>
      </c>
      <c r="W551" s="588"/>
      <c r="X551" s="590" t="s">
        <v>560</v>
      </c>
      <c r="Y551" s="590" t="s">
        <v>763</v>
      </c>
      <c r="Z551" s="590" t="str">
        <f t="shared" si="153"/>
        <v/>
      </c>
      <c r="AA551" s="594" t="s">
        <v>127</v>
      </c>
      <c r="AB551" s="599" t="str">
        <f t="shared" si="154"/>
        <v/>
      </c>
      <c r="AC551" s="604" t="str">
        <f>IFERROR(ROUNDDOWN(ROUNDDOWN(ROUND(L551*VLOOKUP(K551,'【参考】数式用'!$A$4:$F$57,MATCH("処遇改善加算Ⅳ",'【参考】数式用'!$C$3:$F$3,0)+2,0),0)*M551,0)*Z551*0.5,0),"")</f>
        <v/>
      </c>
      <c r="AD551" s="610"/>
      <c r="AE551" s="618"/>
      <c r="AF551" s="618"/>
      <c r="AG551" s="624"/>
      <c r="AH551" s="627"/>
      <c r="AI551" s="633"/>
      <c r="AJ551" s="634"/>
      <c r="AK551" s="648" t="str">
        <f t="shared" si="155"/>
        <v/>
      </c>
      <c r="AL551" s="651" t="str">
        <f t="shared" si="170"/>
        <v/>
      </c>
      <c r="AM551" s="654"/>
      <c r="AN551" s="657" t="str">
        <f>IFERROR(VLOOKUP(K551,'【参考】数式用'!$A$2:$N$57,14,FALSE),"")</f>
        <v/>
      </c>
      <c r="AO551" s="657" t="str">
        <f t="shared" si="156"/>
        <v/>
      </c>
      <c r="AP551" s="662" t="str">
        <f t="shared" si="157"/>
        <v/>
      </c>
      <c r="AQ551" s="662" t="str">
        <f t="shared" si="158"/>
        <v>入力済</v>
      </c>
      <c r="AR551" s="657" t="str">
        <f t="shared" si="159"/>
        <v/>
      </c>
      <c r="AS551" s="662" t="str">
        <f t="shared" si="160"/>
        <v>入力済</v>
      </c>
      <c r="AT551" s="662" t="str">
        <f t="shared" si="161"/>
        <v/>
      </c>
      <c r="AU551" s="662" t="str">
        <f t="shared" si="162"/>
        <v/>
      </c>
      <c r="AV551" s="657" t="str">
        <f t="shared" si="163"/>
        <v/>
      </c>
      <c r="AW551" s="657" t="str">
        <f t="shared" si="164"/>
        <v>入力済</v>
      </c>
      <c r="AX551" s="662" t="str">
        <f>IFERROR(VLOOKUP(K551,'【参考】数式用'!$AR$3:$AS$49,2,FALSE),"")</f>
        <v/>
      </c>
      <c r="AY551" s="657" t="str">
        <f t="shared" si="165"/>
        <v/>
      </c>
      <c r="AZ551" s="657" t="str">
        <f t="shared" si="171"/>
        <v>入力済</v>
      </c>
      <c r="BA551" s="662" t="str">
        <f>IFERROR(VLOOKUP(K551,'【参考】数式用'!$AX$3:$AY$56,2,FALSE),"")</f>
        <v/>
      </c>
      <c r="BB551" s="657" t="str">
        <f t="shared" si="166"/>
        <v/>
      </c>
      <c r="BC551" s="673" t="str">
        <f t="shared" si="167"/>
        <v>入力済</v>
      </c>
      <c r="BD551" s="657" t="str">
        <f t="shared" si="168"/>
        <v/>
      </c>
      <c r="BE551" s="657" t="str">
        <f t="shared" si="169"/>
        <v/>
      </c>
      <c r="BF551" s="659"/>
      <c r="BG551" s="659"/>
      <c r="BH551" s="681" t="e">
        <f>VLOOKUP(K551,'【参考】数式用'!$A$2:$O$57,15,FALSE)</f>
        <v>#N/A</v>
      </c>
      <c r="BI551" s="659"/>
      <c r="BJ551" s="659"/>
      <c r="BK551" s="659"/>
      <c r="BL551" s="659"/>
      <c r="BM551" s="659"/>
      <c r="BN551" s="659"/>
      <c r="BO551" s="676"/>
    </row>
    <row r="552" spans="1:67" s="494" customFormat="1" ht="109.9" customHeight="1">
      <c r="A552" s="506">
        <v>541</v>
      </c>
      <c r="B552" s="517" t="str">
        <f>IF(基本情報入力シート!B580="","",基本情報入力シート!B580)</f>
        <v/>
      </c>
      <c r="C552" s="523"/>
      <c r="D552" s="523"/>
      <c r="E552" s="523"/>
      <c r="F552" s="530"/>
      <c r="G552" s="536" t="str">
        <f>IF(基本情報入力シート!L580="","",基本情報入力シート!L580)</f>
        <v/>
      </c>
      <c r="H552" s="536" t="str">
        <f>IF(基本情報入力シート!Q580="","",基本情報入力シート!Q580)</f>
        <v/>
      </c>
      <c r="I552" s="536" t="str">
        <f>IF(基本情報入力シート!V580="","",基本情報入力シート!V580)</f>
        <v/>
      </c>
      <c r="J552" s="536" t="str">
        <f>IF(基本情報入力シート!W580="","",基本情報入力シート!W580)</f>
        <v/>
      </c>
      <c r="K552" s="536" t="str">
        <f>IF(基本情報入力シート!Z580="","",基本情報入力シート!Z580)</f>
        <v/>
      </c>
      <c r="L552" s="555" t="str">
        <f>IF(基本情報入力シート!AF580=0,"",基本情報入力シート!AF580)</f>
        <v/>
      </c>
      <c r="M552" s="563" t="str">
        <f>IF(基本情報入力シート!AG580="","",基本情報入力シート!AG580)</f>
        <v/>
      </c>
      <c r="N552" s="571"/>
      <c r="O552" s="576" t="str">
        <f>IFERROR(VLOOKUP(K552,'【参考】数式用'!$A$2:$F$57,MATCH(N552,'【参考】数式用'!$C$3:$F$3,0)+2,0),"")</f>
        <v/>
      </c>
      <c r="P552" s="583" t="s">
        <v>549</v>
      </c>
      <c r="Q552" s="588"/>
      <c r="R552" s="590" t="s">
        <v>71</v>
      </c>
      <c r="S552" s="588"/>
      <c r="T552" s="590" t="s">
        <v>743</v>
      </c>
      <c r="U552" s="588"/>
      <c r="V552" s="590" t="s">
        <v>71</v>
      </c>
      <c r="W552" s="588"/>
      <c r="X552" s="590" t="s">
        <v>560</v>
      </c>
      <c r="Y552" s="590" t="s">
        <v>763</v>
      </c>
      <c r="Z552" s="590" t="str">
        <f t="shared" si="153"/>
        <v/>
      </c>
      <c r="AA552" s="594" t="s">
        <v>127</v>
      </c>
      <c r="AB552" s="599" t="str">
        <f t="shared" si="154"/>
        <v/>
      </c>
      <c r="AC552" s="604" t="str">
        <f>IFERROR(ROUNDDOWN(ROUNDDOWN(ROUND(L552*VLOOKUP(K552,'【参考】数式用'!$A$4:$F$57,MATCH("処遇改善加算Ⅳ",'【参考】数式用'!$C$3:$F$3,0)+2,0),0)*M552,0)*Z552*0.5,0),"")</f>
        <v/>
      </c>
      <c r="AD552" s="610"/>
      <c r="AE552" s="618"/>
      <c r="AF552" s="618"/>
      <c r="AG552" s="624"/>
      <c r="AH552" s="627"/>
      <c r="AI552" s="633"/>
      <c r="AJ552" s="634"/>
      <c r="AK552" s="648" t="str">
        <f t="shared" si="155"/>
        <v/>
      </c>
      <c r="AL552" s="651" t="str">
        <f t="shared" si="170"/>
        <v/>
      </c>
      <c r="AM552" s="654"/>
      <c r="AN552" s="657" t="str">
        <f>IFERROR(VLOOKUP(K552,'【参考】数式用'!$A$2:$N$57,14,FALSE),"")</f>
        <v/>
      </c>
      <c r="AO552" s="657" t="str">
        <f t="shared" si="156"/>
        <v/>
      </c>
      <c r="AP552" s="662" t="str">
        <f t="shared" si="157"/>
        <v/>
      </c>
      <c r="AQ552" s="662" t="str">
        <f t="shared" si="158"/>
        <v>入力済</v>
      </c>
      <c r="AR552" s="657" t="str">
        <f t="shared" si="159"/>
        <v/>
      </c>
      <c r="AS552" s="662" t="str">
        <f t="shared" si="160"/>
        <v>入力済</v>
      </c>
      <c r="AT552" s="662" t="str">
        <f t="shared" si="161"/>
        <v/>
      </c>
      <c r="AU552" s="662" t="str">
        <f t="shared" si="162"/>
        <v/>
      </c>
      <c r="AV552" s="657" t="str">
        <f t="shared" si="163"/>
        <v/>
      </c>
      <c r="AW552" s="657" t="str">
        <f t="shared" si="164"/>
        <v>入力済</v>
      </c>
      <c r="AX552" s="662" t="str">
        <f>IFERROR(VLOOKUP(K552,'【参考】数式用'!$AR$3:$AS$49,2,FALSE),"")</f>
        <v/>
      </c>
      <c r="AY552" s="657" t="str">
        <f t="shared" si="165"/>
        <v/>
      </c>
      <c r="AZ552" s="657" t="str">
        <f t="shared" si="171"/>
        <v>入力済</v>
      </c>
      <c r="BA552" s="662" t="str">
        <f>IFERROR(VLOOKUP(K552,'【参考】数式用'!$AX$3:$AY$56,2,FALSE),"")</f>
        <v/>
      </c>
      <c r="BB552" s="657" t="str">
        <f t="shared" si="166"/>
        <v/>
      </c>
      <c r="BC552" s="673" t="str">
        <f t="shared" si="167"/>
        <v>入力済</v>
      </c>
      <c r="BD552" s="657" t="str">
        <f t="shared" si="168"/>
        <v/>
      </c>
      <c r="BE552" s="657" t="str">
        <f t="shared" si="169"/>
        <v/>
      </c>
      <c r="BF552" s="659"/>
      <c r="BG552" s="659"/>
      <c r="BH552" s="681" t="e">
        <f>VLOOKUP(K552,'【参考】数式用'!$A$2:$O$57,15,FALSE)</f>
        <v>#N/A</v>
      </c>
      <c r="BI552" s="659"/>
      <c r="BJ552" s="659"/>
      <c r="BK552" s="659"/>
      <c r="BL552" s="659"/>
      <c r="BM552" s="659"/>
      <c r="BN552" s="659"/>
      <c r="BO552" s="676"/>
    </row>
    <row r="553" spans="1:67" s="494" customFormat="1" ht="109.9" customHeight="1">
      <c r="A553" s="506">
        <v>542</v>
      </c>
      <c r="B553" s="517" t="str">
        <f>IF(基本情報入力シート!B581="","",基本情報入力シート!B581)</f>
        <v/>
      </c>
      <c r="C553" s="523"/>
      <c r="D553" s="523"/>
      <c r="E553" s="523"/>
      <c r="F553" s="530"/>
      <c r="G553" s="536" t="str">
        <f>IF(基本情報入力シート!L581="","",基本情報入力シート!L581)</f>
        <v/>
      </c>
      <c r="H553" s="536" t="str">
        <f>IF(基本情報入力シート!Q581="","",基本情報入力シート!Q581)</f>
        <v/>
      </c>
      <c r="I553" s="536" t="str">
        <f>IF(基本情報入力シート!V581="","",基本情報入力シート!V581)</f>
        <v/>
      </c>
      <c r="J553" s="536" t="str">
        <f>IF(基本情報入力シート!W581="","",基本情報入力シート!W581)</f>
        <v/>
      </c>
      <c r="K553" s="536" t="str">
        <f>IF(基本情報入力シート!Z581="","",基本情報入力シート!Z581)</f>
        <v/>
      </c>
      <c r="L553" s="555" t="str">
        <f>IF(基本情報入力シート!AF581=0,"",基本情報入力シート!AF581)</f>
        <v/>
      </c>
      <c r="M553" s="563" t="str">
        <f>IF(基本情報入力シート!AG581="","",基本情報入力シート!AG581)</f>
        <v/>
      </c>
      <c r="N553" s="571"/>
      <c r="O553" s="576" t="str">
        <f>IFERROR(VLOOKUP(K553,'【参考】数式用'!$A$2:$F$57,MATCH(N553,'【参考】数式用'!$C$3:$F$3,0)+2,0),"")</f>
        <v/>
      </c>
      <c r="P553" s="583" t="s">
        <v>549</v>
      </c>
      <c r="Q553" s="588"/>
      <c r="R553" s="590" t="s">
        <v>71</v>
      </c>
      <c r="S553" s="588"/>
      <c r="T553" s="590" t="s">
        <v>743</v>
      </c>
      <c r="U553" s="588"/>
      <c r="V553" s="590" t="s">
        <v>71</v>
      </c>
      <c r="W553" s="588"/>
      <c r="X553" s="590" t="s">
        <v>560</v>
      </c>
      <c r="Y553" s="590" t="s">
        <v>763</v>
      </c>
      <c r="Z553" s="590" t="str">
        <f t="shared" si="153"/>
        <v/>
      </c>
      <c r="AA553" s="594" t="s">
        <v>127</v>
      </c>
      <c r="AB553" s="599" t="str">
        <f t="shared" si="154"/>
        <v/>
      </c>
      <c r="AC553" s="604" t="str">
        <f>IFERROR(ROUNDDOWN(ROUNDDOWN(ROUND(L553*VLOOKUP(K553,'【参考】数式用'!$A$4:$F$57,MATCH("処遇改善加算Ⅳ",'【参考】数式用'!$C$3:$F$3,0)+2,0),0)*M553,0)*Z553*0.5,0),"")</f>
        <v/>
      </c>
      <c r="AD553" s="610"/>
      <c r="AE553" s="618"/>
      <c r="AF553" s="618"/>
      <c r="AG553" s="624"/>
      <c r="AH553" s="627"/>
      <c r="AI553" s="633"/>
      <c r="AJ553" s="634"/>
      <c r="AK553" s="648" t="str">
        <f t="shared" si="155"/>
        <v/>
      </c>
      <c r="AL553" s="651" t="str">
        <f t="shared" si="170"/>
        <v/>
      </c>
      <c r="AM553" s="654"/>
      <c r="AN553" s="657" t="str">
        <f>IFERROR(VLOOKUP(K553,'【参考】数式用'!$A$2:$N$57,14,FALSE),"")</f>
        <v/>
      </c>
      <c r="AO553" s="657" t="str">
        <f t="shared" si="156"/>
        <v/>
      </c>
      <c r="AP553" s="662" t="str">
        <f t="shared" si="157"/>
        <v/>
      </c>
      <c r="AQ553" s="662" t="str">
        <f t="shared" si="158"/>
        <v>入力済</v>
      </c>
      <c r="AR553" s="657" t="str">
        <f t="shared" si="159"/>
        <v/>
      </c>
      <c r="AS553" s="662" t="str">
        <f t="shared" si="160"/>
        <v>入力済</v>
      </c>
      <c r="AT553" s="662" t="str">
        <f t="shared" si="161"/>
        <v/>
      </c>
      <c r="AU553" s="662" t="str">
        <f t="shared" si="162"/>
        <v/>
      </c>
      <c r="AV553" s="657" t="str">
        <f t="shared" si="163"/>
        <v/>
      </c>
      <c r="AW553" s="657" t="str">
        <f t="shared" si="164"/>
        <v>入力済</v>
      </c>
      <c r="AX553" s="662" t="str">
        <f>IFERROR(VLOOKUP(K553,'【参考】数式用'!$AR$3:$AS$49,2,FALSE),"")</f>
        <v/>
      </c>
      <c r="AY553" s="657" t="str">
        <f t="shared" si="165"/>
        <v/>
      </c>
      <c r="AZ553" s="657" t="str">
        <f t="shared" si="171"/>
        <v>入力済</v>
      </c>
      <c r="BA553" s="662" t="str">
        <f>IFERROR(VLOOKUP(K553,'【参考】数式用'!$AX$3:$AY$56,2,FALSE),"")</f>
        <v/>
      </c>
      <c r="BB553" s="657" t="str">
        <f t="shared" si="166"/>
        <v/>
      </c>
      <c r="BC553" s="673" t="str">
        <f t="shared" si="167"/>
        <v>入力済</v>
      </c>
      <c r="BD553" s="657" t="str">
        <f t="shared" si="168"/>
        <v/>
      </c>
      <c r="BE553" s="657" t="str">
        <f t="shared" si="169"/>
        <v/>
      </c>
      <c r="BF553" s="659"/>
      <c r="BG553" s="659"/>
      <c r="BH553" s="681" t="e">
        <f>VLOOKUP(K553,'【参考】数式用'!$A$2:$O$57,15,FALSE)</f>
        <v>#N/A</v>
      </c>
      <c r="BI553" s="659"/>
      <c r="BJ553" s="659"/>
      <c r="BK553" s="659"/>
      <c r="BL553" s="659"/>
      <c r="BM553" s="659"/>
      <c r="BN553" s="659"/>
      <c r="BO553" s="676"/>
    </row>
    <row r="554" spans="1:67" s="494" customFormat="1" ht="109.9" customHeight="1">
      <c r="A554" s="506">
        <v>543</v>
      </c>
      <c r="B554" s="517" t="str">
        <f>IF(基本情報入力シート!B582="","",基本情報入力シート!B582)</f>
        <v/>
      </c>
      <c r="C554" s="523"/>
      <c r="D554" s="523"/>
      <c r="E554" s="523"/>
      <c r="F554" s="530"/>
      <c r="G554" s="536" t="str">
        <f>IF(基本情報入力シート!L582="","",基本情報入力シート!L582)</f>
        <v/>
      </c>
      <c r="H554" s="536" t="str">
        <f>IF(基本情報入力シート!Q582="","",基本情報入力シート!Q582)</f>
        <v/>
      </c>
      <c r="I554" s="536" t="str">
        <f>IF(基本情報入力シート!V582="","",基本情報入力シート!V582)</f>
        <v/>
      </c>
      <c r="J554" s="536" t="str">
        <f>IF(基本情報入力シート!W582="","",基本情報入力シート!W582)</f>
        <v/>
      </c>
      <c r="K554" s="536" t="str">
        <f>IF(基本情報入力シート!Z582="","",基本情報入力シート!Z582)</f>
        <v/>
      </c>
      <c r="L554" s="555" t="str">
        <f>IF(基本情報入力シート!AF582=0,"",基本情報入力シート!AF582)</f>
        <v/>
      </c>
      <c r="M554" s="563" t="str">
        <f>IF(基本情報入力シート!AG582="","",基本情報入力シート!AG582)</f>
        <v/>
      </c>
      <c r="N554" s="571"/>
      <c r="O554" s="576" t="str">
        <f>IFERROR(VLOOKUP(K554,'【参考】数式用'!$A$2:$F$57,MATCH(N554,'【参考】数式用'!$C$3:$F$3,0)+2,0),"")</f>
        <v/>
      </c>
      <c r="P554" s="583" t="s">
        <v>549</v>
      </c>
      <c r="Q554" s="588"/>
      <c r="R554" s="590" t="s">
        <v>71</v>
      </c>
      <c r="S554" s="588"/>
      <c r="T554" s="590" t="s">
        <v>743</v>
      </c>
      <c r="U554" s="588"/>
      <c r="V554" s="590" t="s">
        <v>71</v>
      </c>
      <c r="W554" s="588"/>
      <c r="X554" s="590" t="s">
        <v>560</v>
      </c>
      <c r="Y554" s="590" t="s">
        <v>763</v>
      </c>
      <c r="Z554" s="590" t="str">
        <f t="shared" si="153"/>
        <v/>
      </c>
      <c r="AA554" s="594" t="s">
        <v>127</v>
      </c>
      <c r="AB554" s="599" t="str">
        <f t="shared" si="154"/>
        <v/>
      </c>
      <c r="AC554" s="604" t="str">
        <f>IFERROR(ROUNDDOWN(ROUNDDOWN(ROUND(L554*VLOOKUP(K554,'【参考】数式用'!$A$4:$F$57,MATCH("処遇改善加算Ⅳ",'【参考】数式用'!$C$3:$F$3,0)+2,0),0)*M554,0)*Z554*0.5,0),"")</f>
        <v/>
      </c>
      <c r="AD554" s="610"/>
      <c r="AE554" s="618"/>
      <c r="AF554" s="618"/>
      <c r="AG554" s="624"/>
      <c r="AH554" s="627"/>
      <c r="AI554" s="633"/>
      <c r="AJ554" s="634"/>
      <c r="AK554" s="648" t="str">
        <f t="shared" si="155"/>
        <v/>
      </c>
      <c r="AL554" s="651" t="str">
        <f t="shared" si="170"/>
        <v/>
      </c>
      <c r="AM554" s="654"/>
      <c r="AN554" s="657" t="str">
        <f>IFERROR(VLOOKUP(K554,'【参考】数式用'!$A$2:$N$57,14,FALSE),"")</f>
        <v/>
      </c>
      <c r="AO554" s="657" t="str">
        <f t="shared" si="156"/>
        <v/>
      </c>
      <c r="AP554" s="662" t="str">
        <f t="shared" si="157"/>
        <v/>
      </c>
      <c r="AQ554" s="662" t="str">
        <f t="shared" si="158"/>
        <v>入力済</v>
      </c>
      <c r="AR554" s="657" t="str">
        <f t="shared" si="159"/>
        <v/>
      </c>
      <c r="AS554" s="662" t="str">
        <f t="shared" si="160"/>
        <v>入力済</v>
      </c>
      <c r="AT554" s="662" t="str">
        <f t="shared" si="161"/>
        <v/>
      </c>
      <c r="AU554" s="662" t="str">
        <f t="shared" si="162"/>
        <v/>
      </c>
      <c r="AV554" s="657" t="str">
        <f t="shared" si="163"/>
        <v/>
      </c>
      <c r="AW554" s="657" t="str">
        <f t="shared" si="164"/>
        <v>入力済</v>
      </c>
      <c r="AX554" s="662" t="str">
        <f>IFERROR(VLOOKUP(K554,'【参考】数式用'!$AR$3:$AS$49,2,FALSE),"")</f>
        <v/>
      </c>
      <c r="AY554" s="657" t="str">
        <f t="shared" si="165"/>
        <v/>
      </c>
      <c r="AZ554" s="657" t="str">
        <f t="shared" si="171"/>
        <v>入力済</v>
      </c>
      <c r="BA554" s="662" t="str">
        <f>IFERROR(VLOOKUP(K554,'【参考】数式用'!$AX$3:$AY$56,2,FALSE),"")</f>
        <v/>
      </c>
      <c r="BB554" s="657" t="str">
        <f t="shared" si="166"/>
        <v/>
      </c>
      <c r="BC554" s="673" t="str">
        <f t="shared" si="167"/>
        <v>入力済</v>
      </c>
      <c r="BD554" s="657" t="str">
        <f t="shared" si="168"/>
        <v/>
      </c>
      <c r="BE554" s="657" t="str">
        <f t="shared" si="169"/>
        <v/>
      </c>
      <c r="BF554" s="659"/>
      <c r="BG554" s="659"/>
      <c r="BH554" s="681" t="e">
        <f>VLOOKUP(K554,'【参考】数式用'!$A$2:$O$57,15,FALSE)</f>
        <v>#N/A</v>
      </c>
      <c r="BI554" s="659"/>
      <c r="BJ554" s="659"/>
      <c r="BK554" s="659"/>
      <c r="BL554" s="659"/>
      <c r="BM554" s="659"/>
      <c r="BN554" s="659"/>
      <c r="BO554" s="676"/>
    </row>
    <row r="555" spans="1:67" s="494" customFormat="1" ht="109.9" customHeight="1">
      <c r="A555" s="506">
        <v>544</v>
      </c>
      <c r="B555" s="517" t="str">
        <f>IF(基本情報入力シート!B583="","",基本情報入力シート!B583)</f>
        <v/>
      </c>
      <c r="C555" s="523"/>
      <c r="D555" s="523"/>
      <c r="E555" s="523"/>
      <c r="F555" s="530"/>
      <c r="G555" s="536" t="str">
        <f>IF(基本情報入力シート!L583="","",基本情報入力シート!L583)</f>
        <v/>
      </c>
      <c r="H555" s="536" t="str">
        <f>IF(基本情報入力シート!Q583="","",基本情報入力シート!Q583)</f>
        <v/>
      </c>
      <c r="I555" s="536" t="str">
        <f>IF(基本情報入力シート!V583="","",基本情報入力シート!V583)</f>
        <v/>
      </c>
      <c r="J555" s="536" t="str">
        <f>IF(基本情報入力シート!W583="","",基本情報入力シート!W583)</f>
        <v/>
      </c>
      <c r="K555" s="536" t="str">
        <f>IF(基本情報入力シート!Z583="","",基本情報入力シート!Z583)</f>
        <v/>
      </c>
      <c r="L555" s="555" t="str">
        <f>IF(基本情報入力シート!AF583=0,"",基本情報入力シート!AF583)</f>
        <v/>
      </c>
      <c r="M555" s="563" t="str">
        <f>IF(基本情報入力シート!AG583="","",基本情報入力シート!AG583)</f>
        <v/>
      </c>
      <c r="N555" s="571"/>
      <c r="O555" s="576" t="str">
        <f>IFERROR(VLOOKUP(K555,'【参考】数式用'!$A$2:$F$57,MATCH(N555,'【参考】数式用'!$C$3:$F$3,0)+2,0),"")</f>
        <v/>
      </c>
      <c r="P555" s="583" t="s">
        <v>549</v>
      </c>
      <c r="Q555" s="588"/>
      <c r="R555" s="590" t="s">
        <v>71</v>
      </c>
      <c r="S555" s="588"/>
      <c r="T555" s="590" t="s">
        <v>743</v>
      </c>
      <c r="U555" s="588"/>
      <c r="V555" s="590" t="s">
        <v>71</v>
      </c>
      <c r="W555" s="588"/>
      <c r="X555" s="590" t="s">
        <v>560</v>
      </c>
      <c r="Y555" s="590" t="s">
        <v>763</v>
      </c>
      <c r="Z555" s="590" t="str">
        <f t="shared" si="153"/>
        <v/>
      </c>
      <c r="AA555" s="594" t="s">
        <v>127</v>
      </c>
      <c r="AB555" s="599" t="str">
        <f t="shared" si="154"/>
        <v/>
      </c>
      <c r="AC555" s="604" t="str">
        <f>IFERROR(ROUNDDOWN(ROUNDDOWN(ROUND(L555*VLOOKUP(K555,'【参考】数式用'!$A$4:$F$57,MATCH("処遇改善加算Ⅳ",'【参考】数式用'!$C$3:$F$3,0)+2,0),0)*M555,0)*Z555*0.5,0),"")</f>
        <v/>
      </c>
      <c r="AD555" s="610"/>
      <c r="AE555" s="618"/>
      <c r="AF555" s="618"/>
      <c r="AG555" s="624"/>
      <c r="AH555" s="627"/>
      <c r="AI555" s="633"/>
      <c r="AJ555" s="634"/>
      <c r="AK555" s="648" t="str">
        <f t="shared" si="155"/>
        <v/>
      </c>
      <c r="AL555" s="651" t="str">
        <f t="shared" si="170"/>
        <v/>
      </c>
      <c r="AM555" s="654"/>
      <c r="AN555" s="657" t="str">
        <f>IFERROR(VLOOKUP(K555,'【参考】数式用'!$A$2:$N$57,14,FALSE),"")</f>
        <v/>
      </c>
      <c r="AO555" s="657" t="str">
        <f t="shared" si="156"/>
        <v/>
      </c>
      <c r="AP555" s="662" t="str">
        <f t="shared" si="157"/>
        <v/>
      </c>
      <c r="AQ555" s="662" t="str">
        <f t="shared" si="158"/>
        <v>入力済</v>
      </c>
      <c r="AR555" s="657" t="str">
        <f t="shared" si="159"/>
        <v/>
      </c>
      <c r="AS555" s="662" t="str">
        <f t="shared" si="160"/>
        <v>入力済</v>
      </c>
      <c r="AT555" s="662" t="str">
        <f t="shared" si="161"/>
        <v/>
      </c>
      <c r="AU555" s="662" t="str">
        <f t="shared" si="162"/>
        <v/>
      </c>
      <c r="AV555" s="657" t="str">
        <f t="shared" si="163"/>
        <v/>
      </c>
      <c r="AW555" s="657" t="str">
        <f t="shared" si="164"/>
        <v>入力済</v>
      </c>
      <c r="AX555" s="662" t="str">
        <f>IFERROR(VLOOKUP(K555,'【参考】数式用'!$AR$3:$AS$49,2,FALSE),"")</f>
        <v/>
      </c>
      <c r="AY555" s="657" t="str">
        <f t="shared" si="165"/>
        <v/>
      </c>
      <c r="AZ555" s="657" t="str">
        <f t="shared" si="171"/>
        <v>入力済</v>
      </c>
      <c r="BA555" s="662" t="str">
        <f>IFERROR(VLOOKUP(K555,'【参考】数式用'!$AX$3:$AY$56,2,FALSE),"")</f>
        <v/>
      </c>
      <c r="BB555" s="657" t="str">
        <f t="shared" si="166"/>
        <v/>
      </c>
      <c r="BC555" s="673" t="str">
        <f t="shared" si="167"/>
        <v>入力済</v>
      </c>
      <c r="BD555" s="657" t="str">
        <f t="shared" si="168"/>
        <v/>
      </c>
      <c r="BE555" s="657" t="str">
        <f t="shared" si="169"/>
        <v/>
      </c>
      <c r="BF555" s="659"/>
      <c r="BG555" s="659"/>
      <c r="BH555" s="681" t="e">
        <f>VLOOKUP(K555,'【参考】数式用'!$A$2:$O$57,15,FALSE)</f>
        <v>#N/A</v>
      </c>
      <c r="BI555" s="659"/>
      <c r="BJ555" s="659"/>
      <c r="BK555" s="659"/>
      <c r="BL555" s="659"/>
      <c r="BM555" s="659"/>
      <c r="BN555" s="659"/>
      <c r="BO555" s="676"/>
    </row>
    <row r="556" spans="1:67" s="494" customFormat="1" ht="109.9" customHeight="1">
      <c r="A556" s="506">
        <v>545</v>
      </c>
      <c r="B556" s="517" t="str">
        <f>IF(基本情報入力シート!B584="","",基本情報入力シート!B584)</f>
        <v/>
      </c>
      <c r="C556" s="523"/>
      <c r="D556" s="523"/>
      <c r="E556" s="523"/>
      <c r="F556" s="530"/>
      <c r="G556" s="536" t="str">
        <f>IF(基本情報入力シート!L584="","",基本情報入力シート!L584)</f>
        <v/>
      </c>
      <c r="H556" s="536" t="str">
        <f>IF(基本情報入力シート!Q584="","",基本情報入力シート!Q584)</f>
        <v/>
      </c>
      <c r="I556" s="536" t="str">
        <f>IF(基本情報入力シート!V584="","",基本情報入力シート!V584)</f>
        <v/>
      </c>
      <c r="J556" s="536" t="str">
        <f>IF(基本情報入力シート!W584="","",基本情報入力シート!W584)</f>
        <v/>
      </c>
      <c r="K556" s="536" t="str">
        <f>IF(基本情報入力シート!Z584="","",基本情報入力シート!Z584)</f>
        <v/>
      </c>
      <c r="L556" s="555" t="str">
        <f>IF(基本情報入力シート!AF584=0,"",基本情報入力シート!AF584)</f>
        <v/>
      </c>
      <c r="M556" s="563" t="str">
        <f>IF(基本情報入力シート!AG584="","",基本情報入力シート!AG584)</f>
        <v/>
      </c>
      <c r="N556" s="571"/>
      <c r="O556" s="576" t="str">
        <f>IFERROR(VLOOKUP(K556,'【参考】数式用'!$A$2:$F$57,MATCH(N556,'【参考】数式用'!$C$3:$F$3,0)+2,0),"")</f>
        <v/>
      </c>
      <c r="P556" s="583" t="s">
        <v>549</v>
      </c>
      <c r="Q556" s="588"/>
      <c r="R556" s="590" t="s">
        <v>71</v>
      </c>
      <c r="S556" s="588"/>
      <c r="T556" s="590" t="s">
        <v>743</v>
      </c>
      <c r="U556" s="588"/>
      <c r="V556" s="590" t="s">
        <v>71</v>
      </c>
      <c r="W556" s="588"/>
      <c r="X556" s="590" t="s">
        <v>560</v>
      </c>
      <c r="Y556" s="590" t="s">
        <v>763</v>
      </c>
      <c r="Z556" s="590" t="str">
        <f t="shared" si="153"/>
        <v/>
      </c>
      <c r="AA556" s="594" t="s">
        <v>127</v>
      </c>
      <c r="AB556" s="599" t="str">
        <f t="shared" si="154"/>
        <v/>
      </c>
      <c r="AC556" s="604" t="str">
        <f>IFERROR(ROUNDDOWN(ROUNDDOWN(ROUND(L556*VLOOKUP(K556,'【参考】数式用'!$A$4:$F$57,MATCH("処遇改善加算Ⅳ",'【参考】数式用'!$C$3:$F$3,0)+2,0),0)*M556,0)*Z556*0.5,0),"")</f>
        <v/>
      </c>
      <c r="AD556" s="610"/>
      <c r="AE556" s="618"/>
      <c r="AF556" s="618"/>
      <c r="AG556" s="624"/>
      <c r="AH556" s="627"/>
      <c r="AI556" s="633"/>
      <c r="AJ556" s="634"/>
      <c r="AK556" s="648" t="str">
        <f t="shared" si="155"/>
        <v/>
      </c>
      <c r="AL556" s="651" t="str">
        <f t="shared" si="170"/>
        <v/>
      </c>
      <c r="AM556" s="654"/>
      <c r="AN556" s="657" t="str">
        <f>IFERROR(VLOOKUP(K556,'【参考】数式用'!$A$2:$N$57,14,FALSE),"")</f>
        <v/>
      </c>
      <c r="AO556" s="657" t="str">
        <f t="shared" si="156"/>
        <v/>
      </c>
      <c r="AP556" s="662" t="str">
        <f t="shared" si="157"/>
        <v/>
      </c>
      <c r="AQ556" s="662" t="str">
        <f t="shared" si="158"/>
        <v>入力済</v>
      </c>
      <c r="AR556" s="657" t="str">
        <f t="shared" si="159"/>
        <v/>
      </c>
      <c r="AS556" s="662" t="str">
        <f t="shared" si="160"/>
        <v>入力済</v>
      </c>
      <c r="AT556" s="662" t="str">
        <f t="shared" si="161"/>
        <v/>
      </c>
      <c r="AU556" s="662" t="str">
        <f t="shared" si="162"/>
        <v/>
      </c>
      <c r="AV556" s="657" t="str">
        <f t="shared" si="163"/>
        <v/>
      </c>
      <c r="AW556" s="657" t="str">
        <f t="shared" si="164"/>
        <v>入力済</v>
      </c>
      <c r="AX556" s="662" t="str">
        <f>IFERROR(VLOOKUP(K556,'【参考】数式用'!$AR$3:$AS$49,2,FALSE),"")</f>
        <v/>
      </c>
      <c r="AY556" s="657" t="str">
        <f t="shared" si="165"/>
        <v/>
      </c>
      <c r="AZ556" s="657" t="str">
        <f t="shared" si="171"/>
        <v>入力済</v>
      </c>
      <c r="BA556" s="662" t="str">
        <f>IFERROR(VLOOKUP(K556,'【参考】数式用'!$AX$3:$AY$56,2,FALSE),"")</f>
        <v/>
      </c>
      <c r="BB556" s="657" t="str">
        <f t="shared" si="166"/>
        <v/>
      </c>
      <c r="BC556" s="673" t="str">
        <f t="shared" si="167"/>
        <v>入力済</v>
      </c>
      <c r="BD556" s="657" t="str">
        <f t="shared" si="168"/>
        <v/>
      </c>
      <c r="BE556" s="657" t="str">
        <f t="shared" si="169"/>
        <v/>
      </c>
      <c r="BF556" s="659"/>
      <c r="BG556" s="659"/>
      <c r="BH556" s="681" t="e">
        <f>VLOOKUP(K556,'【参考】数式用'!$A$2:$O$57,15,FALSE)</f>
        <v>#N/A</v>
      </c>
      <c r="BI556" s="659"/>
      <c r="BJ556" s="659"/>
      <c r="BK556" s="659"/>
      <c r="BL556" s="659"/>
      <c r="BM556" s="659"/>
      <c r="BN556" s="659"/>
      <c r="BO556" s="676"/>
    </row>
    <row r="557" spans="1:67" s="494" customFormat="1" ht="109.9" customHeight="1">
      <c r="A557" s="506">
        <v>546</v>
      </c>
      <c r="B557" s="517" t="str">
        <f>IF(基本情報入力シート!B585="","",基本情報入力シート!B585)</f>
        <v/>
      </c>
      <c r="C557" s="523"/>
      <c r="D557" s="523"/>
      <c r="E557" s="523"/>
      <c r="F557" s="530"/>
      <c r="G557" s="536" t="str">
        <f>IF(基本情報入力シート!L585="","",基本情報入力シート!L585)</f>
        <v/>
      </c>
      <c r="H557" s="536" t="str">
        <f>IF(基本情報入力シート!Q585="","",基本情報入力シート!Q585)</f>
        <v/>
      </c>
      <c r="I557" s="536" t="str">
        <f>IF(基本情報入力シート!V585="","",基本情報入力シート!V585)</f>
        <v/>
      </c>
      <c r="J557" s="536" t="str">
        <f>IF(基本情報入力シート!W585="","",基本情報入力シート!W585)</f>
        <v/>
      </c>
      <c r="K557" s="536" t="str">
        <f>IF(基本情報入力シート!Z585="","",基本情報入力シート!Z585)</f>
        <v/>
      </c>
      <c r="L557" s="555" t="str">
        <f>IF(基本情報入力シート!AF585=0,"",基本情報入力シート!AF585)</f>
        <v/>
      </c>
      <c r="M557" s="563" t="str">
        <f>IF(基本情報入力シート!AG585="","",基本情報入力シート!AG585)</f>
        <v/>
      </c>
      <c r="N557" s="571"/>
      <c r="O557" s="576" t="str">
        <f>IFERROR(VLOOKUP(K557,'【参考】数式用'!$A$2:$F$57,MATCH(N557,'【参考】数式用'!$C$3:$F$3,0)+2,0),"")</f>
        <v/>
      </c>
      <c r="P557" s="583" t="s">
        <v>549</v>
      </c>
      <c r="Q557" s="588"/>
      <c r="R557" s="590" t="s">
        <v>71</v>
      </c>
      <c r="S557" s="588"/>
      <c r="T557" s="590" t="s">
        <v>743</v>
      </c>
      <c r="U557" s="588"/>
      <c r="V557" s="590" t="s">
        <v>71</v>
      </c>
      <c r="W557" s="588"/>
      <c r="X557" s="590" t="s">
        <v>560</v>
      </c>
      <c r="Y557" s="590" t="s">
        <v>763</v>
      </c>
      <c r="Z557" s="590" t="str">
        <f t="shared" si="153"/>
        <v/>
      </c>
      <c r="AA557" s="594" t="s">
        <v>127</v>
      </c>
      <c r="AB557" s="599" t="str">
        <f t="shared" si="154"/>
        <v/>
      </c>
      <c r="AC557" s="604" t="str">
        <f>IFERROR(ROUNDDOWN(ROUNDDOWN(ROUND(L557*VLOOKUP(K557,'【参考】数式用'!$A$4:$F$57,MATCH("処遇改善加算Ⅳ",'【参考】数式用'!$C$3:$F$3,0)+2,0),0)*M557,0)*Z557*0.5,0),"")</f>
        <v/>
      </c>
      <c r="AD557" s="610"/>
      <c r="AE557" s="618"/>
      <c r="AF557" s="618"/>
      <c r="AG557" s="624"/>
      <c r="AH557" s="627"/>
      <c r="AI557" s="633"/>
      <c r="AJ557" s="634"/>
      <c r="AK557" s="648" t="str">
        <f t="shared" si="155"/>
        <v/>
      </c>
      <c r="AL557" s="651" t="str">
        <f t="shared" si="170"/>
        <v/>
      </c>
      <c r="AM557" s="654"/>
      <c r="AN557" s="657" t="str">
        <f>IFERROR(VLOOKUP(K557,'【参考】数式用'!$A$2:$N$57,14,FALSE),"")</f>
        <v/>
      </c>
      <c r="AO557" s="657" t="str">
        <f t="shared" si="156"/>
        <v/>
      </c>
      <c r="AP557" s="662" t="str">
        <f t="shared" si="157"/>
        <v/>
      </c>
      <c r="AQ557" s="662" t="str">
        <f t="shared" si="158"/>
        <v>入力済</v>
      </c>
      <c r="AR557" s="657" t="str">
        <f t="shared" si="159"/>
        <v/>
      </c>
      <c r="AS557" s="662" t="str">
        <f t="shared" si="160"/>
        <v>入力済</v>
      </c>
      <c r="AT557" s="662" t="str">
        <f t="shared" si="161"/>
        <v/>
      </c>
      <c r="AU557" s="662" t="str">
        <f t="shared" si="162"/>
        <v/>
      </c>
      <c r="AV557" s="657" t="str">
        <f t="shared" si="163"/>
        <v/>
      </c>
      <c r="AW557" s="657" t="str">
        <f t="shared" si="164"/>
        <v>入力済</v>
      </c>
      <c r="AX557" s="662" t="str">
        <f>IFERROR(VLOOKUP(K557,'【参考】数式用'!$AR$3:$AS$49,2,FALSE),"")</f>
        <v/>
      </c>
      <c r="AY557" s="657" t="str">
        <f t="shared" si="165"/>
        <v/>
      </c>
      <c r="AZ557" s="657" t="str">
        <f t="shared" si="171"/>
        <v>入力済</v>
      </c>
      <c r="BA557" s="662" t="str">
        <f>IFERROR(VLOOKUP(K557,'【参考】数式用'!$AX$3:$AY$56,2,FALSE),"")</f>
        <v/>
      </c>
      <c r="BB557" s="657" t="str">
        <f t="shared" si="166"/>
        <v/>
      </c>
      <c r="BC557" s="673" t="str">
        <f t="shared" si="167"/>
        <v>入力済</v>
      </c>
      <c r="BD557" s="657" t="str">
        <f t="shared" si="168"/>
        <v/>
      </c>
      <c r="BE557" s="657" t="str">
        <f t="shared" si="169"/>
        <v/>
      </c>
      <c r="BF557" s="659"/>
      <c r="BG557" s="659"/>
      <c r="BH557" s="681" t="e">
        <f>VLOOKUP(K557,'【参考】数式用'!$A$2:$O$57,15,FALSE)</f>
        <v>#N/A</v>
      </c>
      <c r="BI557" s="659"/>
      <c r="BJ557" s="659"/>
      <c r="BK557" s="659"/>
      <c r="BL557" s="659"/>
      <c r="BM557" s="659"/>
      <c r="BN557" s="659"/>
      <c r="BO557" s="676"/>
    </row>
    <row r="558" spans="1:67" s="494" customFormat="1" ht="109.9" customHeight="1">
      <c r="A558" s="506">
        <v>547</v>
      </c>
      <c r="B558" s="517" t="str">
        <f>IF(基本情報入力シート!B586="","",基本情報入力シート!B586)</f>
        <v/>
      </c>
      <c r="C558" s="523"/>
      <c r="D558" s="523"/>
      <c r="E558" s="523"/>
      <c r="F558" s="530"/>
      <c r="G558" s="536" t="str">
        <f>IF(基本情報入力シート!L586="","",基本情報入力シート!L586)</f>
        <v/>
      </c>
      <c r="H558" s="536" t="str">
        <f>IF(基本情報入力シート!Q586="","",基本情報入力シート!Q586)</f>
        <v/>
      </c>
      <c r="I558" s="536" t="str">
        <f>IF(基本情報入力シート!V586="","",基本情報入力シート!V586)</f>
        <v/>
      </c>
      <c r="J558" s="536" t="str">
        <f>IF(基本情報入力シート!W586="","",基本情報入力シート!W586)</f>
        <v/>
      </c>
      <c r="K558" s="536" t="str">
        <f>IF(基本情報入力シート!Z586="","",基本情報入力シート!Z586)</f>
        <v/>
      </c>
      <c r="L558" s="555" t="str">
        <f>IF(基本情報入力シート!AF586=0,"",基本情報入力シート!AF586)</f>
        <v/>
      </c>
      <c r="M558" s="563" t="str">
        <f>IF(基本情報入力シート!AG586="","",基本情報入力シート!AG586)</f>
        <v/>
      </c>
      <c r="N558" s="571"/>
      <c r="O558" s="576" t="str">
        <f>IFERROR(VLOOKUP(K558,'【参考】数式用'!$A$2:$F$57,MATCH(N558,'【参考】数式用'!$C$3:$F$3,0)+2,0),"")</f>
        <v/>
      </c>
      <c r="P558" s="583" t="s">
        <v>549</v>
      </c>
      <c r="Q558" s="588"/>
      <c r="R558" s="590" t="s">
        <v>71</v>
      </c>
      <c r="S558" s="588"/>
      <c r="T558" s="590" t="s">
        <v>743</v>
      </c>
      <c r="U558" s="588"/>
      <c r="V558" s="590" t="s">
        <v>71</v>
      </c>
      <c r="W558" s="588"/>
      <c r="X558" s="590" t="s">
        <v>560</v>
      </c>
      <c r="Y558" s="590" t="s">
        <v>763</v>
      </c>
      <c r="Z558" s="590" t="str">
        <f t="shared" si="153"/>
        <v/>
      </c>
      <c r="AA558" s="594" t="s">
        <v>127</v>
      </c>
      <c r="AB558" s="599" t="str">
        <f t="shared" si="154"/>
        <v/>
      </c>
      <c r="AC558" s="604" t="str">
        <f>IFERROR(ROUNDDOWN(ROUNDDOWN(ROUND(L558*VLOOKUP(K558,'【参考】数式用'!$A$4:$F$57,MATCH("処遇改善加算Ⅳ",'【参考】数式用'!$C$3:$F$3,0)+2,0),0)*M558,0)*Z558*0.5,0),"")</f>
        <v/>
      </c>
      <c r="AD558" s="610"/>
      <c r="AE558" s="618"/>
      <c r="AF558" s="618"/>
      <c r="AG558" s="624"/>
      <c r="AH558" s="627"/>
      <c r="AI558" s="633"/>
      <c r="AJ558" s="634"/>
      <c r="AK558" s="648" t="str">
        <f t="shared" si="155"/>
        <v/>
      </c>
      <c r="AL558" s="651" t="str">
        <f t="shared" si="170"/>
        <v/>
      </c>
      <c r="AM558" s="654"/>
      <c r="AN558" s="657" t="str">
        <f>IFERROR(VLOOKUP(K558,'【参考】数式用'!$A$2:$N$57,14,FALSE),"")</f>
        <v/>
      </c>
      <c r="AO558" s="657" t="str">
        <f t="shared" si="156"/>
        <v/>
      </c>
      <c r="AP558" s="662" t="str">
        <f t="shared" si="157"/>
        <v/>
      </c>
      <c r="AQ558" s="662" t="str">
        <f t="shared" si="158"/>
        <v>入力済</v>
      </c>
      <c r="AR558" s="657" t="str">
        <f t="shared" si="159"/>
        <v/>
      </c>
      <c r="AS558" s="662" t="str">
        <f t="shared" si="160"/>
        <v>入力済</v>
      </c>
      <c r="AT558" s="662" t="str">
        <f t="shared" si="161"/>
        <v/>
      </c>
      <c r="AU558" s="662" t="str">
        <f t="shared" si="162"/>
        <v/>
      </c>
      <c r="AV558" s="657" t="str">
        <f t="shared" si="163"/>
        <v/>
      </c>
      <c r="AW558" s="657" t="str">
        <f t="shared" si="164"/>
        <v>入力済</v>
      </c>
      <c r="AX558" s="662" t="str">
        <f>IFERROR(VLOOKUP(K558,'【参考】数式用'!$AR$3:$AS$49,2,FALSE),"")</f>
        <v/>
      </c>
      <c r="AY558" s="657" t="str">
        <f t="shared" si="165"/>
        <v/>
      </c>
      <c r="AZ558" s="657" t="str">
        <f t="shared" si="171"/>
        <v>入力済</v>
      </c>
      <c r="BA558" s="662" t="str">
        <f>IFERROR(VLOOKUP(K558,'【参考】数式用'!$AX$3:$AY$56,2,FALSE),"")</f>
        <v/>
      </c>
      <c r="BB558" s="657" t="str">
        <f t="shared" si="166"/>
        <v/>
      </c>
      <c r="BC558" s="673" t="str">
        <f t="shared" si="167"/>
        <v>入力済</v>
      </c>
      <c r="BD558" s="657" t="str">
        <f t="shared" si="168"/>
        <v/>
      </c>
      <c r="BE558" s="657" t="str">
        <f t="shared" si="169"/>
        <v/>
      </c>
      <c r="BF558" s="659"/>
      <c r="BG558" s="659"/>
      <c r="BH558" s="681" t="e">
        <f>VLOOKUP(K558,'【参考】数式用'!$A$2:$O$57,15,FALSE)</f>
        <v>#N/A</v>
      </c>
      <c r="BI558" s="659"/>
      <c r="BJ558" s="659"/>
      <c r="BK558" s="659"/>
      <c r="BL558" s="659"/>
      <c r="BM558" s="659"/>
      <c r="BN558" s="659"/>
      <c r="BO558" s="676"/>
    </row>
    <row r="559" spans="1:67" s="494" customFormat="1" ht="109.9" customHeight="1">
      <c r="A559" s="506">
        <v>548</v>
      </c>
      <c r="B559" s="517" t="str">
        <f>IF(基本情報入力シート!B587="","",基本情報入力シート!B587)</f>
        <v/>
      </c>
      <c r="C559" s="523"/>
      <c r="D559" s="523"/>
      <c r="E559" s="523"/>
      <c r="F559" s="530"/>
      <c r="G559" s="536" t="str">
        <f>IF(基本情報入力シート!L587="","",基本情報入力シート!L587)</f>
        <v/>
      </c>
      <c r="H559" s="536" t="str">
        <f>IF(基本情報入力シート!Q587="","",基本情報入力シート!Q587)</f>
        <v/>
      </c>
      <c r="I559" s="536" t="str">
        <f>IF(基本情報入力シート!V587="","",基本情報入力シート!V587)</f>
        <v/>
      </c>
      <c r="J559" s="536" t="str">
        <f>IF(基本情報入力シート!W587="","",基本情報入力シート!W587)</f>
        <v/>
      </c>
      <c r="K559" s="536" t="str">
        <f>IF(基本情報入力シート!Z587="","",基本情報入力シート!Z587)</f>
        <v/>
      </c>
      <c r="L559" s="555" t="str">
        <f>IF(基本情報入力シート!AF587=0,"",基本情報入力シート!AF587)</f>
        <v/>
      </c>
      <c r="M559" s="563" t="str">
        <f>IF(基本情報入力シート!AG587="","",基本情報入力シート!AG587)</f>
        <v/>
      </c>
      <c r="N559" s="571"/>
      <c r="O559" s="576" t="str">
        <f>IFERROR(VLOOKUP(K559,'【参考】数式用'!$A$2:$F$57,MATCH(N559,'【参考】数式用'!$C$3:$F$3,0)+2,0),"")</f>
        <v/>
      </c>
      <c r="P559" s="583" t="s">
        <v>549</v>
      </c>
      <c r="Q559" s="588"/>
      <c r="R559" s="590" t="s">
        <v>71</v>
      </c>
      <c r="S559" s="588"/>
      <c r="T559" s="590" t="s">
        <v>743</v>
      </c>
      <c r="U559" s="588"/>
      <c r="V559" s="590" t="s">
        <v>71</v>
      </c>
      <c r="W559" s="588"/>
      <c r="X559" s="590" t="s">
        <v>560</v>
      </c>
      <c r="Y559" s="590" t="s">
        <v>763</v>
      </c>
      <c r="Z559" s="590" t="str">
        <f t="shared" si="153"/>
        <v/>
      </c>
      <c r="AA559" s="594" t="s">
        <v>127</v>
      </c>
      <c r="AB559" s="599" t="str">
        <f t="shared" si="154"/>
        <v/>
      </c>
      <c r="AC559" s="604" t="str">
        <f>IFERROR(ROUNDDOWN(ROUNDDOWN(ROUND(L559*VLOOKUP(K559,'【参考】数式用'!$A$4:$F$57,MATCH("処遇改善加算Ⅳ",'【参考】数式用'!$C$3:$F$3,0)+2,0),0)*M559,0)*Z559*0.5,0),"")</f>
        <v/>
      </c>
      <c r="AD559" s="610"/>
      <c r="AE559" s="618"/>
      <c r="AF559" s="618"/>
      <c r="AG559" s="624"/>
      <c r="AH559" s="627"/>
      <c r="AI559" s="633"/>
      <c r="AJ559" s="634"/>
      <c r="AK559" s="648" t="str">
        <f t="shared" si="155"/>
        <v/>
      </c>
      <c r="AL559" s="651" t="str">
        <f t="shared" si="170"/>
        <v/>
      </c>
      <c r="AM559" s="654"/>
      <c r="AN559" s="657" t="str">
        <f>IFERROR(VLOOKUP(K559,'【参考】数式用'!$A$2:$N$57,14,FALSE),"")</f>
        <v/>
      </c>
      <c r="AO559" s="657" t="str">
        <f t="shared" si="156"/>
        <v/>
      </c>
      <c r="AP559" s="662" t="str">
        <f t="shared" si="157"/>
        <v/>
      </c>
      <c r="AQ559" s="662" t="str">
        <f t="shared" si="158"/>
        <v>入力済</v>
      </c>
      <c r="AR559" s="657" t="str">
        <f t="shared" si="159"/>
        <v/>
      </c>
      <c r="AS559" s="662" t="str">
        <f t="shared" si="160"/>
        <v>入力済</v>
      </c>
      <c r="AT559" s="662" t="str">
        <f t="shared" si="161"/>
        <v/>
      </c>
      <c r="AU559" s="662" t="str">
        <f t="shared" si="162"/>
        <v/>
      </c>
      <c r="AV559" s="657" t="str">
        <f t="shared" si="163"/>
        <v/>
      </c>
      <c r="AW559" s="657" t="str">
        <f t="shared" si="164"/>
        <v>入力済</v>
      </c>
      <c r="AX559" s="662" t="str">
        <f>IFERROR(VLOOKUP(K559,'【参考】数式用'!$AR$3:$AS$49,2,FALSE),"")</f>
        <v/>
      </c>
      <c r="AY559" s="657" t="str">
        <f t="shared" si="165"/>
        <v/>
      </c>
      <c r="AZ559" s="657" t="str">
        <f t="shared" si="171"/>
        <v>入力済</v>
      </c>
      <c r="BA559" s="662" t="str">
        <f>IFERROR(VLOOKUP(K559,'【参考】数式用'!$AX$3:$AY$56,2,FALSE),"")</f>
        <v/>
      </c>
      <c r="BB559" s="657" t="str">
        <f t="shared" si="166"/>
        <v/>
      </c>
      <c r="BC559" s="673" t="str">
        <f t="shared" si="167"/>
        <v>入力済</v>
      </c>
      <c r="BD559" s="657" t="str">
        <f t="shared" si="168"/>
        <v/>
      </c>
      <c r="BE559" s="657" t="str">
        <f t="shared" si="169"/>
        <v/>
      </c>
      <c r="BF559" s="659"/>
      <c r="BG559" s="659"/>
      <c r="BH559" s="681" t="e">
        <f>VLOOKUP(K559,'【参考】数式用'!$A$2:$O$57,15,FALSE)</f>
        <v>#N/A</v>
      </c>
      <c r="BI559" s="659"/>
      <c r="BJ559" s="659"/>
      <c r="BK559" s="659"/>
      <c r="BL559" s="659"/>
      <c r="BM559" s="659"/>
      <c r="BN559" s="659"/>
      <c r="BO559" s="676"/>
    </row>
    <row r="560" spans="1:67" s="494" customFormat="1" ht="109.9" customHeight="1">
      <c r="A560" s="506">
        <v>549</v>
      </c>
      <c r="B560" s="517" t="str">
        <f>IF(基本情報入力シート!B588="","",基本情報入力シート!B588)</f>
        <v/>
      </c>
      <c r="C560" s="523"/>
      <c r="D560" s="523"/>
      <c r="E560" s="523"/>
      <c r="F560" s="530"/>
      <c r="G560" s="536" t="str">
        <f>IF(基本情報入力シート!L588="","",基本情報入力シート!L588)</f>
        <v/>
      </c>
      <c r="H560" s="536" t="str">
        <f>IF(基本情報入力シート!Q588="","",基本情報入力シート!Q588)</f>
        <v/>
      </c>
      <c r="I560" s="536" t="str">
        <f>IF(基本情報入力シート!V588="","",基本情報入力シート!V588)</f>
        <v/>
      </c>
      <c r="J560" s="536" t="str">
        <f>IF(基本情報入力シート!W588="","",基本情報入力シート!W588)</f>
        <v/>
      </c>
      <c r="K560" s="536" t="str">
        <f>IF(基本情報入力シート!Z588="","",基本情報入力シート!Z588)</f>
        <v/>
      </c>
      <c r="L560" s="555" t="str">
        <f>IF(基本情報入力シート!AF588=0,"",基本情報入力シート!AF588)</f>
        <v/>
      </c>
      <c r="M560" s="563" t="str">
        <f>IF(基本情報入力シート!AG588="","",基本情報入力シート!AG588)</f>
        <v/>
      </c>
      <c r="N560" s="571"/>
      <c r="O560" s="576" t="str">
        <f>IFERROR(VLOOKUP(K560,'【参考】数式用'!$A$2:$F$57,MATCH(N560,'【参考】数式用'!$C$3:$F$3,0)+2,0),"")</f>
        <v/>
      </c>
      <c r="P560" s="583" t="s">
        <v>549</v>
      </c>
      <c r="Q560" s="588"/>
      <c r="R560" s="590" t="s">
        <v>71</v>
      </c>
      <c r="S560" s="588"/>
      <c r="T560" s="590" t="s">
        <v>743</v>
      </c>
      <c r="U560" s="588"/>
      <c r="V560" s="590" t="s">
        <v>71</v>
      </c>
      <c r="W560" s="588"/>
      <c r="X560" s="590" t="s">
        <v>560</v>
      </c>
      <c r="Y560" s="590" t="s">
        <v>763</v>
      </c>
      <c r="Z560" s="590" t="str">
        <f t="shared" si="153"/>
        <v/>
      </c>
      <c r="AA560" s="594" t="s">
        <v>127</v>
      </c>
      <c r="AB560" s="599" t="str">
        <f t="shared" si="154"/>
        <v/>
      </c>
      <c r="AC560" s="604" t="str">
        <f>IFERROR(ROUNDDOWN(ROUNDDOWN(ROUND(L560*VLOOKUP(K560,'【参考】数式用'!$A$4:$F$57,MATCH("処遇改善加算Ⅳ",'【参考】数式用'!$C$3:$F$3,0)+2,0),0)*M560,0)*Z560*0.5,0),"")</f>
        <v/>
      </c>
      <c r="AD560" s="610"/>
      <c r="AE560" s="618"/>
      <c r="AF560" s="618"/>
      <c r="AG560" s="624"/>
      <c r="AH560" s="627"/>
      <c r="AI560" s="633"/>
      <c r="AJ560" s="634"/>
      <c r="AK560" s="648" t="str">
        <f t="shared" si="155"/>
        <v/>
      </c>
      <c r="AL560" s="651" t="str">
        <f t="shared" si="170"/>
        <v/>
      </c>
      <c r="AM560" s="654"/>
      <c r="AN560" s="657" t="str">
        <f>IFERROR(VLOOKUP(K560,'【参考】数式用'!$A$2:$N$57,14,FALSE),"")</f>
        <v/>
      </c>
      <c r="AO560" s="657" t="str">
        <f t="shared" si="156"/>
        <v/>
      </c>
      <c r="AP560" s="662" t="str">
        <f t="shared" si="157"/>
        <v/>
      </c>
      <c r="AQ560" s="662" t="str">
        <f t="shared" si="158"/>
        <v>入力済</v>
      </c>
      <c r="AR560" s="657" t="str">
        <f t="shared" si="159"/>
        <v/>
      </c>
      <c r="AS560" s="662" t="str">
        <f t="shared" si="160"/>
        <v>入力済</v>
      </c>
      <c r="AT560" s="662" t="str">
        <f t="shared" si="161"/>
        <v/>
      </c>
      <c r="AU560" s="662" t="str">
        <f t="shared" si="162"/>
        <v/>
      </c>
      <c r="AV560" s="657" t="str">
        <f t="shared" si="163"/>
        <v/>
      </c>
      <c r="AW560" s="657" t="str">
        <f t="shared" si="164"/>
        <v>入力済</v>
      </c>
      <c r="AX560" s="662" t="str">
        <f>IFERROR(VLOOKUP(K560,'【参考】数式用'!$AR$3:$AS$49,2,FALSE),"")</f>
        <v/>
      </c>
      <c r="AY560" s="657" t="str">
        <f t="shared" si="165"/>
        <v/>
      </c>
      <c r="AZ560" s="657" t="str">
        <f t="shared" si="171"/>
        <v>入力済</v>
      </c>
      <c r="BA560" s="662" t="str">
        <f>IFERROR(VLOOKUP(K560,'【参考】数式用'!$AX$3:$AY$56,2,FALSE),"")</f>
        <v/>
      </c>
      <c r="BB560" s="657" t="str">
        <f t="shared" si="166"/>
        <v/>
      </c>
      <c r="BC560" s="673" t="str">
        <f t="shared" si="167"/>
        <v>入力済</v>
      </c>
      <c r="BD560" s="657" t="str">
        <f t="shared" si="168"/>
        <v/>
      </c>
      <c r="BE560" s="657" t="str">
        <f t="shared" si="169"/>
        <v/>
      </c>
      <c r="BF560" s="659"/>
      <c r="BG560" s="659"/>
      <c r="BH560" s="681" t="e">
        <f>VLOOKUP(K560,'【参考】数式用'!$A$2:$O$57,15,FALSE)</f>
        <v>#N/A</v>
      </c>
      <c r="BI560" s="659"/>
      <c r="BJ560" s="659"/>
      <c r="BK560" s="659"/>
      <c r="BL560" s="659"/>
      <c r="BM560" s="659"/>
      <c r="BN560" s="659"/>
      <c r="BO560" s="676"/>
    </row>
    <row r="561" spans="1:67" s="494" customFormat="1" ht="109.9" customHeight="1">
      <c r="A561" s="506">
        <v>550</v>
      </c>
      <c r="B561" s="517" t="str">
        <f>IF(基本情報入力シート!B589="","",基本情報入力シート!B589)</f>
        <v/>
      </c>
      <c r="C561" s="523"/>
      <c r="D561" s="523"/>
      <c r="E561" s="523"/>
      <c r="F561" s="530"/>
      <c r="G561" s="536" t="str">
        <f>IF(基本情報入力シート!L589="","",基本情報入力シート!L589)</f>
        <v/>
      </c>
      <c r="H561" s="536" t="str">
        <f>IF(基本情報入力シート!Q589="","",基本情報入力シート!Q589)</f>
        <v/>
      </c>
      <c r="I561" s="536" t="str">
        <f>IF(基本情報入力シート!V589="","",基本情報入力シート!V589)</f>
        <v/>
      </c>
      <c r="J561" s="536" t="str">
        <f>IF(基本情報入力シート!W589="","",基本情報入力シート!W589)</f>
        <v/>
      </c>
      <c r="K561" s="536" t="str">
        <f>IF(基本情報入力シート!Z589="","",基本情報入力シート!Z589)</f>
        <v/>
      </c>
      <c r="L561" s="555" t="str">
        <f>IF(基本情報入力シート!AF589=0,"",基本情報入力シート!AF589)</f>
        <v/>
      </c>
      <c r="M561" s="563" t="str">
        <f>IF(基本情報入力シート!AG589="","",基本情報入力シート!AG589)</f>
        <v/>
      </c>
      <c r="N561" s="571"/>
      <c r="O561" s="576" t="str">
        <f>IFERROR(VLOOKUP(K561,'【参考】数式用'!$A$2:$F$57,MATCH(N561,'【参考】数式用'!$C$3:$F$3,0)+2,0),"")</f>
        <v/>
      </c>
      <c r="P561" s="583" t="s">
        <v>549</v>
      </c>
      <c r="Q561" s="588"/>
      <c r="R561" s="590" t="s">
        <v>71</v>
      </c>
      <c r="S561" s="588"/>
      <c r="T561" s="590" t="s">
        <v>743</v>
      </c>
      <c r="U561" s="588"/>
      <c r="V561" s="590" t="s">
        <v>71</v>
      </c>
      <c r="W561" s="588"/>
      <c r="X561" s="590" t="s">
        <v>560</v>
      </c>
      <c r="Y561" s="590" t="s">
        <v>763</v>
      </c>
      <c r="Z561" s="590" t="str">
        <f t="shared" si="153"/>
        <v/>
      </c>
      <c r="AA561" s="594" t="s">
        <v>127</v>
      </c>
      <c r="AB561" s="599" t="str">
        <f t="shared" si="154"/>
        <v/>
      </c>
      <c r="AC561" s="604" t="str">
        <f>IFERROR(ROUNDDOWN(ROUNDDOWN(ROUND(L561*VLOOKUP(K561,'【参考】数式用'!$A$4:$F$57,MATCH("処遇改善加算Ⅳ",'【参考】数式用'!$C$3:$F$3,0)+2,0),0)*M561,0)*Z561*0.5,0),"")</f>
        <v/>
      </c>
      <c r="AD561" s="610"/>
      <c r="AE561" s="618"/>
      <c r="AF561" s="618"/>
      <c r="AG561" s="624"/>
      <c r="AH561" s="627"/>
      <c r="AI561" s="633"/>
      <c r="AJ561" s="634"/>
      <c r="AK561" s="648" t="str">
        <f t="shared" si="155"/>
        <v/>
      </c>
      <c r="AL561" s="651" t="str">
        <f t="shared" si="170"/>
        <v/>
      </c>
      <c r="AM561" s="654"/>
      <c r="AN561" s="657" t="str">
        <f>IFERROR(VLOOKUP(K561,'【参考】数式用'!$A$2:$N$57,14,FALSE),"")</f>
        <v/>
      </c>
      <c r="AO561" s="657" t="str">
        <f t="shared" si="156"/>
        <v/>
      </c>
      <c r="AP561" s="662" t="str">
        <f t="shared" si="157"/>
        <v/>
      </c>
      <c r="AQ561" s="662" t="str">
        <f t="shared" si="158"/>
        <v>入力済</v>
      </c>
      <c r="AR561" s="657" t="str">
        <f t="shared" si="159"/>
        <v/>
      </c>
      <c r="AS561" s="662" t="str">
        <f t="shared" si="160"/>
        <v>入力済</v>
      </c>
      <c r="AT561" s="662" t="str">
        <f t="shared" si="161"/>
        <v/>
      </c>
      <c r="AU561" s="662" t="str">
        <f t="shared" si="162"/>
        <v/>
      </c>
      <c r="AV561" s="657" t="str">
        <f t="shared" si="163"/>
        <v/>
      </c>
      <c r="AW561" s="657" t="str">
        <f t="shared" si="164"/>
        <v>入力済</v>
      </c>
      <c r="AX561" s="662" t="str">
        <f>IFERROR(VLOOKUP(K561,'【参考】数式用'!$AR$3:$AS$49,2,FALSE),"")</f>
        <v/>
      </c>
      <c r="AY561" s="657" t="str">
        <f t="shared" si="165"/>
        <v/>
      </c>
      <c r="AZ561" s="657" t="str">
        <f t="shared" si="171"/>
        <v>入力済</v>
      </c>
      <c r="BA561" s="662" t="str">
        <f>IFERROR(VLOOKUP(K561,'【参考】数式用'!$AX$3:$AY$56,2,FALSE),"")</f>
        <v/>
      </c>
      <c r="BB561" s="657" t="str">
        <f t="shared" si="166"/>
        <v/>
      </c>
      <c r="BC561" s="673" t="str">
        <f t="shared" si="167"/>
        <v>入力済</v>
      </c>
      <c r="BD561" s="657" t="str">
        <f t="shared" si="168"/>
        <v/>
      </c>
      <c r="BE561" s="657" t="str">
        <f t="shared" si="169"/>
        <v/>
      </c>
      <c r="BF561" s="659"/>
      <c r="BG561" s="659"/>
      <c r="BH561" s="681" t="e">
        <f>VLOOKUP(K561,'【参考】数式用'!$A$2:$O$57,15,FALSE)</f>
        <v>#N/A</v>
      </c>
      <c r="BI561" s="659"/>
      <c r="BJ561" s="659"/>
      <c r="BK561" s="659"/>
      <c r="BL561" s="659"/>
      <c r="BM561" s="659"/>
      <c r="BN561" s="659"/>
      <c r="BO561" s="676"/>
    </row>
    <row r="562" spans="1:67" s="494" customFormat="1" ht="109.9" customHeight="1">
      <c r="A562" s="506">
        <v>551</v>
      </c>
      <c r="B562" s="517" t="str">
        <f>IF(基本情報入力シート!B590="","",基本情報入力シート!B590)</f>
        <v/>
      </c>
      <c r="C562" s="523"/>
      <c r="D562" s="523"/>
      <c r="E562" s="523"/>
      <c r="F562" s="530"/>
      <c r="G562" s="536" t="str">
        <f>IF(基本情報入力シート!L590="","",基本情報入力シート!L590)</f>
        <v/>
      </c>
      <c r="H562" s="536" t="str">
        <f>IF(基本情報入力シート!Q590="","",基本情報入力シート!Q590)</f>
        <v/>
      </c>
      <c r="I562" s="536" t="str">
        <f>IF(基本情報入力シート!V590="","",基本情報入力シート!V590)</f>
        <v/>
      </c>
      <c r="J562" s="536" t="str">
        <f>IF(基本情報入力シート!W590="","",基本情報入力シート!W590)</f>
        <v/>
      </c>
      <c r="K562" s="536" t="str">
        <f>IF(基本情報入力シート!Z590="","",基本情報入力シート!Z590)</f>
        <v/>
      </c>
      <c r="L562" s="555" t="str">
        <f>IF(基本情報入力シート!AF590=0,"",基本情報入力シート!AF590)</f>
        <v/>
      </c>
      <c r="M562" s="563" t="str">
        <f>IF(基本情報入力シート!AG590="","",基本情報入力シート!AG590)</f>
        <v/>
      </c>
      <c r="N562" s="571"/>
      <c r="O562" s="576" t="str">
        <f>IFERROR(VLOOKUP(K562,'【参考】数式用'!$A$2:$F$57,MATCH(N562,'【参考】数式用'!$C$3:$F$3,0)+2,0),"")</f>
        <v/>
      </c>
      <c r="P562" s="583" t="s">
        <v>549</v>
      </c>
      <c r="Q562" s="588"/>
      <c r="R562" s="590" t="s">
        <v>71</v>
      </c>
      <c r="S562" s="588"/>
      <c r="T562" s="590" t="s">
        <v>743</v>
      </c>
      <c r="U562" s="588"/>
      <c r="V562" s="590" t="s">
        <v>71</v>
      </c>
      <c r="W562" s="588"/>
      <c r="X562" s="590" t="s">
        <v>560</v>
      </c>
      <c r="Y562" s="590" t="s">
        <v>763</v>
      </c>
      <c r="Z562" s="590" t="str">
        <f t="shared" si="153"/>
        <v/>
      </c>
      <c r="AA562" s="594" t="s">
        <v>127</v>
      </c>
      <c r="AB562" s="599" t="str">
        <f t="shared" si="154"/>
        <v/>
      </c>
      <c r="AC562" s="604" t="str">
        <f>IFERROR(ROUNDDOWN(ROUNDDOWN(ROUND(L562*VLOOKUP(K562,'【参考】数式用'!$A$4:$F$57,MATCH("処遇改善加算Ⅳ",'【参考】数式用'!$C$3:$F$3,0)+2,0),0)*M562,0)*Z562*0.5,0),"")</f>
        <v/>
      </c>
      <c r="AD562" s="610"/>
      <c r="AE562" s="618"/>
      <c r="AF562" s="618"/>
      <c r="AG562" s="624"/>
      <c r="AH562" s="627"/>
      <c r="AI562" s="633"/>
      <c r="AJ562" s="634"/>
      <c r="AK562" s="648" t="str">
        <f t="shared" si="155"/>
        <v/>
      </c>
      <c r="AL562" s="651" t="str">
        <f t="shared" si="170"/>
        <v/>
      </c>
      <c r="AM562" s="654"/>
      <c r="AN562" s="657" t="str">
        <f>IFERROR(VLOOKUP(K562,'【参考】数式用'!$A$2:$N$57,14,FALSE),"")</f>
        <v/>
      </c>
      <c r="AO562" s="657" t="str">
        <f t="shared" si="156"/>
        <v/>
      </c>
      <c r="AP562" s="662" t="str">
        <f t="shared" si="157"/>
        <v/>
      </c>
      <c r="AQ562" s="662" t="str">
        <f t="shared" si="158"/>
        <v>入力済</v>
      </c>
      <c r="AR562" s="657" t="str">
        <f t="shared" si="159"/>
        <v/>
      </c>
      <c r="AS562" s="662" t="str">
        <f t="shared" si="160"/>
        <v>入力済</v>
      </c>
      <c r="AT562" s="662" t="str">
        <f t="shared" si="161"/>
        <v/>
      </c>
      <c r="AU562" s="662" t="str">
        <f t="shared" si="162"/>
        <v/>
      </c>
      <c r="AV562" s="657" t="str">
        <f t="shared" si="163"/>
        <v/>
      </c>
      <c r="AW562" s="657" t="str">
        <f t="shared" si="164"/>
        <v>入力済</v>
      </c>
      <c r="AX562" s="662" t="str">
        <f>IFERROR(VLOOKUP(K562,'【参考】数式用'!$AR$3:$AS$49,2,FALSE),"")</f>
        <v/>
      </c>
      <c r="AY562" s="657" t="str">
        <f t="shared" si="165"/>
        <v/>
      </c>
      <c r="AZ562" s="657" t="str">
        <f t="shared" si="171"/>
        <v>入力済</v>
      </c>
      <c r="BA562" s="662" t="str">
        <f>IFERROR(VLOOKUP(K562,'【参考】数式用'!$AX$3:$AY$56,2,FALSE),"")</f>
        <v/>
      </c>
      <c r="BB562" s="657" t="str">
        <f t="shared" si="166"/>
        <v/>
      </c>
      <c r="BC562" s="673" t="str">
        <f t="shared" si="167"/>
        <v>入力済</v>
      </c>
      <c r="BD562" s="657" t="str">
        <f t="shared" si="168"/>
        <v/>
      </c>
      <c r="BE562" s="657" t="str">
        <f t="shared" si="169"/>
        <v/>
      </c>
      <c r="BF562" s="659"/>
      <c r="BG562" s="659"/>
      <c r="BH562" s="681" t="e">
        <f>VLOOKUP(K562,'【参考】数式用'!$A$2:$O$57,15,FALSE)</f>
        <v>#N/A</v>
      </c>
      <c r="BI562" s="659"/>
      <c r="BJ562" s="659"/>
      <c r="BK562" s="659"/>
      <c r="BL562" s="659"/>
      <c r="BM562" s="659"/>
      <c r="BN562" s="659"/>
      <c r="BO562" s="676"/>
    </row>
    <row r="563" spans="1:67" s="494" customFormat="1" ht="109.9" customHeight="1">
      <c r="A563" s="506">
        <v>552</v>
      </c>
      <c r="B563" s="517" t="str">
        <f>IF(基本情報入力シート!B591="","",基本情報入力シート!B591)</f>
        <v/>
      </c>
      <c r="C563" s="523"/>
      <c r="D563" s="523"/>
      <c r="E563" s="523"/>
      <c r="F563" s="530"/>
      <c r="G563" s="536" t="str">
        <f>IF(基本情報入力シート!L591="","",基本情報入力シート!L591)</f>
        <v/>
      </c>
      <c r="H563" s="536" t="str">
        <f>IF(基本情報入力シート!Q591="","",基本情報入力シート!Q591)</f>
        <v/>
      </c>
      <c r="I563" s="536" t="str">
        <f>IF(基本情報入力シート!V591="","",基本情報入力シート!V591)</f>
        <v/>
      </c>
      <c r="J563" s="536" t="str">
        <f>IF(基本情報入力シート!W591="","",基本情報入力シート!W591)</f>
        <v/>
      </c>
      <c r="K563" s="536" t="str">
        <f>IF(基本情報入力シート!Z591="","",基本情報入力シート!Z591)</f>
        <v/>
      </c>
      <c r="L563" s="555" t="str">
        <f>IF(基本情報入力シート!AF591=0,"",基本情報入力シート!AF591)</f>
        <v/>
      </c>
      <c r="M563" s="563" t="str">
        <f>IF(基本情報入力シート!AG591="","",基本情報入力シート!AG591)</f>
        <v/>
      </c>
      <c r="N563" s="571"/>
      <c r="O563" s="576" t="str">
        <f>IFERROR(VLOOKUP(K563,'【参考】数式用'!$A$2:$F$57,MATCH(N563,'【参考】数式用'!$C$3:$F$3,0)+2,0),"")</f>
        <v/>
      </c>
      <c r="P563" s="583" t="s">
        <v>549</v>
      </c>
      <c r="Q563" s="588"/>
      <c r="R563" s="590" t="s">
        <v>71</v>
      </c>
      <c r="S563" s="588"/>
      <c r="T563" s="590" t="s">
        <v>743</v>
      </c>
      <c r="U563" s="588"/>
      <c r="V563" s="590" t="s">
        <v>71</v>
      </c>
      <c r="W563" s="588"/>
      <c r="X563" s="590" t="s">
        <v>560</v>
      </c>
      <c r="Y563" s="590" t="s">
        <v>763</v>
      </c>
      <c r="Z563" s="590" t="str">
        <f t="shared" si="153"/>
        <v/>
      </c>
      <c r="AA563" s="594" t="s">
        <v>127</v>
      </c>
      <c r="AB563" s="599" t="str">
        <f t="shared" si="154"/>
        <v/>
      </c>
      <c r="AC563" s="604" t="str">
        <f>IFERROR(ROUNDDOWN(ROUNDDOWN(ROUND(L563*VLOOKUP(K563,'【参考】数式用'!$A$4:$F$57,MATCH("処遇改善加算Ⅳ",'【参考】数式用'!$C$3:$F$3,0)+2,0),0)*M563,0)*Z563*0.5,0),"")</f>
        <v/>
      </c>
      <c r="AD563" s="610"/>
      <c r="AE563" s="618"/>
      <c r="AF563" s="618"/>
      <c r="AG563" s="624"/>
      <c r="AH563" s="627"/>
      <c r="AI563" s="633"/>
      <c r="AJ563" s="634"/>
      <c r="AK563" s="648" t="str">
        <f t="shared" si="155"/>
        <v/>
      </c>
      <c r="AL563" s="651" t="str">
        <f t="shared" si="170"/>
        <v/>
      </c>
      <c r="AM563" s="654"/>
      <c r="AN563" s="657" t="str">
        <f>IFERROR(VLOOKUP(K563,'【参考】数式用'!$A$2:$N$57,14,FALSE),"")</f>
        <v/>
      </c>
      <c r="AO563" s="657" t="str">
        <f t="shared" si="156"/>
        <v/>
      </c>
      <c r="AP563" s="662" t="str">
        <f t="shared" si="157"/>
        <v/>
      </c>
      <c r="AQ563" s="662" t="str">
        <f t="shared" si="158"/>
        <v>入力済</v>
      </c>
      <c r="AR563" s="657" t="str">
        <f t="shared" si="159"/>
        <v/>
      </c>
      <c r="AS563" s="662" t="str">
        <f t="shared" si="160"/>
        <v>入力済</v>
      </c>
      <c r="AT563" s="662" t="str">
        <f t="shared" si="161"/>
        <v/>
      </c>
      <c r="AU563" s="662" t="str">
        <f t="shared" si="162"/>
        <v/>
      </c>
      <c r="AV563" s="657" t="str">
        <f t="shared" si="163"/>
        <v/>
      </c>
      <c r="AW563" s="657" t="str">
        <f t="shared" si="164"/>
        <v>入力済</v>
      </c>
      <c r="AX563" s="662" t="str">
        <f>IFERROR(VLOOKUP(K563,'【参考】数式用'!$AR$3:$AS$49,2,FALSE),"")</f>
        <v/>
      </c>
      <c r="AY563" s="657" t="str">
        <f t="shared" si="165"/>
        <v/>
      </c>
      <c r="AZ563" s="657" t="str">
        <f t="shared" si="171"/>
        <v>入力済</v>
      </c>
      <c r="BA563" s="662" t="str">
        <f>IFERROR(VLOOKUP(K563,'【参考】数式用'!$AX$3:$AY$56,2,FALSE),"")</f>
        <v/>
      </c>
      <c r="BB563" s="657" t="str">
        <f t="shared" si="166"/>
        <v/>
      </c>
      <c r="BC563" s="673" t="str">
        <f t="shared" si="167"/>
        <v>入力済</v>
      </c>
      <c r="BD563" s="657" t="str">
        <f t="shared" si="168"/>
        <v/>
      </c>
      <c r="BE563" s="657" t="str">
        <f t="shared" si="169"/>
        <v/>
      </c>
      <c r="BF563" s="659"/>
      <c r="BG563" s="659"/>
      <c r="BH563" s="681" t="e">
        <f>VLOOKUP(K563,'【参考】数式用'!$A$2:$O$57,15,FALSE)</f>
        <v>#N/A</v>
      </c>
      <c r="BI563" s="659"/>
      <c r="BJ563" s="659"/>
      <c r="BK563" s="659"/>
      <c r="BL563" s="659"/>
      <c r="BM563" s="659"/>
      <c r="BN563" s="659"/>
      <c r="BO563" s="676"/>
    </row>
    <row r="564" spans="1:67" s="494" customFormat="1" ht="109.9" customHeight="1">
      <c r="A564" s="506">
        <v>553</v>
      </c>
      <c r="B564" s="517" t="str">
        <f>IF(基本情報入力シート!B592="","",基本情報入力シート!B592)</f>
        <v/>
      </c>
      <c r="C564" s="523"/>
      <c r="D564" s="523"/>
      <c r="E564" s="523"/>
      <c r="F564" s="530"/>
      <c r="G564" s="536" t="str">
        <f>IF(基本情報入力シート!L592="","",基本情報入力シート!L592)</f>
        <v/>
      </c>
      <c r="H564" s="536" t="str">
        <f>IF(基本情報入力シート!Q592="","",基本情報入力シート!Q592)</f>
        <v/>
      </c>
      <c r="I564" s="536" t="str">
        <f>IF(基本情報入力シート!V592="","",基本情報入力シート!V592)</f>
        <v/>
      </c>
      <c r="J564" s="536" t="str">
        <f>IF(基本情報入力シート!W592="","",基本情報入力シート!W592)</f>
        <v/>
      </c>
      <c r="K564" s="536" t="str">
        <f>IF(基本情報入力シート!Z592="","",基本情報入力シート!Z592)</f>
        <v/>
      </c>
      <c r="L564" s="555" t="str">
        <f>IF(基本情報入力シート!AF592=0,"",基本情報入力シート!AF592)</f>
        <v/>
      </c>
      <c r="M564" s="563" t="str">
        <f>IF(基本情報入力シート!AG592="","",基本情報入力シート!AG592)</f>
        <v/>
      </c>
      <c r="N564" s="571"/>
      <c r="O564" s="576" t="str">
        <f>IFERROR(VLOOKUP(K564,'【参考】数式用'!$A$2:$F$57,MATCH(N564,'【参考】数式用'!$C$3:$F$3,0)+2,0),"")</f>
        <v/>
      </c>
      <c r="P564" s="583" t="s">
        <v>549</v>
      </c>
      <c r="Q564" s="588"/>
      <c r="R564" s="590" t="s">
        <v>71</v>
      </c>
      <c r="S564" s="588"/>
      <c r="T564" s="590" t="s">
        <v>743</v>
      </c>
      <c r="U564" s="588"/>
      <c r="V564" s="590" t="s">
        <v>71</v>
      </c>
      <c r="W564" s="588"/>
      <c r="X564" s="590" t="s">
        <v>560</v>
      </c>
      <c r="Y564" s="590" t="s">
        <v>763</v>
      </c>
      <c r="Z564" s="590" t="str">
        <f t="shared" si="153"/>
        <v/>
      </c>
      <c r="AA564" s="594" t="s">
        <v>127</v>
      </c>
      <c r="AB564" s="599" t="str">
        <f t="shared" si="154"/>
        <v/>
      </c>
      <c r="AC564" s="604" t="str">
        <f>IFERROR(ROUNDDOWN(ROUNDDOWN(ROUND(L564*VLOOKUP(K564,'【参考】数式用'!$A$4:$F$57,MATCH("処遇改善加算Ⅳ",'【参考】数式用'!$C$3:$F$3,0)+2,0),0)*M564,0)*Z564*0.5,0),"")</f>
        <v/>
      </c>
      <c r="AD564" s="610"/>
      <c r="AE564" s="618"/>
      <c r="AF564" s="618"/>
      <c r="AG564" s="624"/>
      <c r="AH564" s="627"/>
      <c r="AI564" s="633"/>
      <c r="AJ564" s="634"/>
      <c r="AK564" s="648" t="str">
        <f t="shared" si="155"/>
        <v/>
      </c>
      <c r="AL564" s="651" t="str">
        <f t="shared" si="170"/>
        <v/>
      </c>
      <c r="AM564" s="654"/>
      <c r="AN564" s="657" t="str">
        <f>IFERROR(VLOOKUP(K564,'【参考】数式用'!$A$2:$N$57,14,FALSE),"")</f>
        <v/>
      </c>
      <c r="AO564" s="657" t="str">
        <f t="shared" si="156"/>
        <v/>
      </c>
      <c r="AP564" s="662" t="str">
        <f t="shared" si="157"/>
        <v/>
      </c>
      <c r="AQ564" s="662" t="str">
        <f t="shared" si="158"/>
        <v>入力済</v>
      </c>
      <c r="AR564" s="657" t="str">
        <f t="shared" si="159"/>
        <v/>
      </c>
      <c r="AS564" s="662" t="str">
        <f t="shared" si="160"/>
        <v>入力済</v>
      </c>
      <c r="AT564" s="662" t="str">
        <f t="shared" si="161"/>
        <v/>
      </c>
      <c r="AU564" s="662" t="str">
        <f t="shared" si="162"/>
        <v/>
      </c>
      <c r="AV564" s="657" t="str">
        <f t="shared" si="163"/>
        <v/>
      </c>
      <c r="AW564" s="657" t="str">
        <f t="shared" si="164"/>
        <v>入力済</v>
      </c>
      <c r="AX564" s="662" t="str">
        <f>IFERROR(VLOOKUP(K564,'【参考】数式用'!$AR$3:$AS$49,2,FALSE),"")</f>
        <v/>
      </c>
      <c r="AY564" s="657" t="str">
        <f t="shared" si="165"/>
        <v/>
      </c>
      <c r="AZ564" s="657" t="str">
        <f t="shared" si="171"/>
        <v>入力済</v>
      </c>
      <c r="BA564" s="662" t="str">
        <f>IFERROR(VLOOKUP(K564,'【参考】数式用'!$AX$3:$AY$56,2,FALSE),"")</f>
        <v/>
      </c>
      <c r="BB564" s="657" t="str">
        <f t="shared" si="166"/>
        <v/>
      </c>
      <c r="BC564" s="673" t="str">
        <f t="shared" si="167"/>
        <v>入力済</v>
      </c>
      <c r="BD564" s="657" t="str">
        <f t="shared" si="168"/>
        <v/>
      </c>
      <c r="BE564" s="657" t="str">
        <f t="shared" si="169"/>
        <v/>
      </c>
      <c r="BF564" s="659"/>
      <c r="BG564" s="659"/>
      <c r="BH564" s="681" t="e">
        <f>VLOOKUP(K564,'【参考】数式用'!$A$2:$O$57,15,FALSE)</f>
        <v>#N/A</v>
      </c>
      <c r="BI564" s="659"/>
      <c r="BJ564" s="659"/>
      <c r="BK564" s="659"/>
      <c r="BL564" s="659"/>
      <c r="BM564" s="659"/>
      <c r="BN564" s="659"/>
      <c r="BO564" s="676"/>
    </row>
    <row r="565" spans="1:67" s="494" customFormat="1" ht="109.9" customHeight="1">
      <c r="A565" s="506">
        <v>554</v>
      </c>
      <c r="B565" s="517" t="str">
        <f>IF(基本情報入力シート!B593="","",基本情報入力シート!B593)</f>
        <v/>
      </c>
      <c r="C565" s="523"/>
      <c r="D565" s="523"/>
      <c r="E565" s="523"/>
      <c r="F565" s="530"/>
      <c r="G565" s="536" t="str">
        <f>IF(基本情報入力シート!L593="","",基本情報入力シート!L593)</f>
        <v/>
      </c>
      <c r="H565" s="536" t="str">
        <f>IF(基本情報入力シート!Q593="","",基本情報入力シート!Q593)</f>
        <v/>
      </c>
      <c r="I565" s="536" t="str">
        <f>IF(基本情報入力シート!V593="","",基本情報入力シート!V593)</f>
        <v/>
      </c>
      <c r="J565" s="536" t="str">
        <f>IF(基本情報入力シート!W593="","",基本情報入力シート!W593)</f>
        <v/>
      </c>
      <c r="K565" s="536" t="str">
        <f>IF(基本情報入力シート!Z593="","",基本情報入力シート!Z593)</f>
        <v/>
      </c>
      <c r="L565" s="555" t="str">
        <f>IF(基本情報入力シート!AF593=0,"",基本情報入力シート!AF593)</f>
        <v/>
      </c>
      <c r="M565" s="563" t="str">
        <f>IF(基本情報入力シート!AG593="","",基本情報入力シート!AG593)</f>
        <v/>
      </c>
      <c r="N565" s="571"/>
      <c r="O565" s="576" t="str">
        <f>IFERROR(VLOOKUP(K565,'【参考】数式用'!$A$2:$F$57,MATCH(N565,'【参考】数式用'!$C$3:$F$3,0)+2,0),"")</f>
        <v/>
      </c>
      <c r="P565" s="583" t="s">
        <v>549</v>
      </c>
      <c r="Q565" s="588"/>
      <c r="R565" s="590" t="s">
        <v>71</v>
      </c>
      <c r="S565" s="588"/>
      <c r="T565" s="590" t="s">
        <v>743</v>
      </c>
      <c r="U565" s="588"/>
      <c r="V565" s="590" t="s">
        <v>71</v>
      </c>
      <c r="W565" s="588"/>
      <c r="X565" s="590" t="s">
        <v>560</v>
      </c>
      <c r="Y565" s="590" t="s">
        <v>763</v>
      </c>
      <c r="Z565" s="590" t="str">
        <f t="shared" si="153"/>
        <v/>
      </c>
      <c r="AA565" s="594" t="s">
        <v>127</v>
      </c>
      <c r="AB565" s="599" t="str">
        <f t="shared" si="154"/>
        <v/>
      </c>
      <c r="AC565" s="604" t="str">
        <f>IFERROR(ROUNDDOWN(ROUNDDOWN(ROUND(L565*VLOOKUP(K565,'【参考】数式用'!$A$4:$F$57,MATCH("処遇改善加算Ⅳ",'【参考】数式用'!$C$3:$F$3,0)+2,0),0)*M565,0)*Z565*0.5,0),"")</f>
        <v/>
      </c>
      <c r="AD565" s="610"/>
      <c r="AE565" s="618"/>
      <c r="AF565" s="618"/>
      <c r="AG565" s="624"/>
      <c r="AH565" s="627"/>
      <c r="AI565" s="633"/>
      <c r="AJ565" s="634"/>
      <c r="AK565" s="648" t="str">
        <f t="shared" si="155"/>
        <v/>
      </c>
      <c r="AL565" s="651" t="str">
        <f t="shared" si="170"/>
        <v/>
      </c>
      <c r="AM565" s="654"/>
      <c r="AN565" s="657" t="str">
        <f>IFERROR(VLOOKUP(K565,'【参考】数式用'!$A$2:$N$57,14,FALSE),"")</f>
        <v/>
      </c>
      <c r="AO565" s="657" t="str">
        <f t="shared" si="156"/>
        <v/>
      </c>
      <c r="AP565" s="662" t="str">
        <f t="shared" si="157"/>
        <v/>
      </c>
      <c r="AQ565" s="662" t="str">
        <f t="shared" si="158"/>
        <v>入力済</v>
      </c>
      <c r="AR565" s="657" t="str">
        <f t="shared" si="159"/>
        <v/>
      </c>
      <c r="AS565" s="662" t="str">
        <f t="shared" si="160"/>
        <v>入力済</v>
      </c>
      <c r="AT565" s="662" t="str">
        <f t="shared" si="161"/>
        <v/>
      </c>
      <c r="AU565" s="662" t="str">
        <f t="shared" si="162"/>
        <v/>
      </c>
      <c r="AV565" s="657" t="str">
        <f t="shared" si="163"/>
        <v/>
      </c>
      <c r="AW565" s="657" t="str">
        <f t="shared" si="164"/>
        <v>入力済</v>
      </c>
      <c r="AX565" s="662" t="str">
        <f>IFERROR(VLOOKUP(K565,'【参考】数式用'!$AR$3:$AS$49,2,FALSE),"")</f>
        <v/>
      </c>
      <c r="AY565" s="657" t="str">
        <f t="shared" si="165"/>
        <v/>
      </c>
      <c r="AZ565" s="657" t="str">
        <f t="shared" si="171"/>
        <v>入力済</v>
      </c>
      <c r="BA565" s="662" t="str">
        <f>IFERROR(VLOOKUP(K565,'【参考】数式用'!$AX$3:$AY$56,2,FALSE),"")</f>
        <v/>
      </c>
      <c r="BB565" s="657" t="str">
        <f t="shared" si="166"/>
        <v/>
      </c>
      <c r="BC565" s="673" t="str">
        <f t="shared" si="167"/>
        <v>入力済</v>
      </c>
      <c r="BD565" s="657" t="str">
        <f t="shared" si="168"/>
        <v/>
      </c>
      <c r="BE565" s="657" t="str">
        <f t="shared" si="169"/>
        <v/>
      </c>
      <c r="BF565" s="659"/>
      <c r="BG565" s="659"/>
      <c r="BH565" s="681" t="e">
        <f>VLOOKUP(K565,'【参考】数式用'!$A$2:$O$57,15,FALSE)</f>
        <v>#N/A</v>
      </c>
      <c r="BI565" s="659"/>
      <c r="BJ565" s="659"/>
      <c r="BK565" s="659"/>
      <c r="BL565" s="659"/>
      <c r="BM565" s="659"/>
      <c r="BN565" s="659"/>
      <c r="BO565" s="676"/>
    </row>
    <row r="566" spans="1:67" s="494" customFormat="1" ht="109.9" customHeight="1">
      <c r="A566" s="506">
        <v>555</v>
      </c>
      <c r="B566" s="517" t="str">
        <f>IF(基本情報入力シート!B594="","",基本情報入力シート!B594)</f>
        <v/>
      </c>
      <c r="C566" s="523"/>
      <c r="D566" s="523"/>
      <c r="E566" s="523"/>
      <c r="F566" s="530"/>
      <c r="G566" s="536" t="str">
        <f>IF(基本情報入力シート!L594="","",基本情報入力シート!L594)</f>
        <v/>
      </c>
      <c r="H566" s="536" t="str">
        <f>IF(基本情報入力シート!Q594="","",基本情報入力シート!Q594)</f>
        <v/>
      </c>
      <c r="I566" s="536" t="str">
        <f>IF(基本情報入力シート!V594="","",基本情報入力シート!V594)</f>
        <v/>
      </c>
      <c r="J566" s="536" t="str">
        <f>IF(基本情報入力シート!W594="","",基本情報入力シート!W594)</f>
        <v/>
      </c>
      <c r="K566" s="536" t="str">
        <f>IF(基本情報入力シート!Z594="","",基本情報入力シート!Z594)</f>
        <v/>
      </c>
      <c r="L566" s="555" t="str">
        <f>IF(基本情報入力シート!AF594=0,"",基本情報入力シート!AF594)</f>
        <v/>
      </c>
      <c r="M566" s="563" t="str">
        <f>IF(基本情報入力シート!AG594="","",基本情報入力シート!AG594)</f>
        <v/>
      </c>
      <c r="N566" s="571"/>
      <c r="O566" s="576" t="str">
        <f>IFERROR(VLOOKUP(K566,'【参考】数式用'!$A$2:$F$57,MATCH(N566,'【参考】数式用'!$C$3:$F$3,0)+2,0),"")</f>
        <v/>
      </c>
      <c r="P566" s="583" t="s">
        <v>549</v>
      </c>
      <c r="Q566" s="588"/>
      <c r="R566" s="590" t="s">
        <v>71</v>
      </c>
      <c r="S566" s="588"/>
      <c r="T566" s="590" t="s">
        <v>743</v>
      </c>
      <c r="U566" s="588"/>
      <c r="V566" s="590" t="s">
        <v>71</v>
      </c>
      <c r="W566" s="588"/>
      <c r="X566" s="590" t="s">
        <v>560</v>
      </c>
      <c r="Y566" s="590" t="s">
        <v>763</v>
      </c>
      <c r="Z566" s="590" t="str">
        <f t="shared" si="153"/>
        <v/>
      </c>
      <c r="AA566" s="594" t="s">
        <v>127</v>
      </c>
      <c r="AB566" s="599" t="str">
        <f t="shared" si="154"/>
        <v/>
      </c>
      <c r="AC566" s="604" t="str">
        <f>IFERROR(ROUNDDOWN(ROUNDDOWN(ROUND(L566*VLOOKUP(K566,'【参考】数式用'!$A$4:$F$57,MATCH("処遇改善加算Ⅳ",'【参考】数式用'!$C$3:$F$3,0)+2,0),0)*M566,0)*Z566*0.5,0),"")</f>
        <v/>
      </c>
      <c r="AD566" s="610"/>
      <c r="AE566" s="618"/>
      <c r="AF566" s="618"/>
      <c r="AG566" s="624"/>
      <c r="AH566" s="627"/>
      <c r="AI566" s="633"/>
      <c r="AJ566" s="634"/>
      <c r="AK566" s="648" t="str">
        <f t="shared" si="155"/>
        <v/>
      </c>
      <c r="AL566" s="651" t="str">
        <f t="shared" si="170"/>
        <v/>
      </c>
      <c r="AM566" s="654"/>
      <c r="AN566" s="657" t="str">
        <f>IFERROR(VLOOKUP(K566,'【参考】数式用'!$A$2:$N$57,14,FALSE),"")</f>
        <v/>
      </c>
      <c r="AO566" s="657" t="str">
        <f t="shared" si="156"/>
        <v/>
      </c>
      <c r="AP566" s="662" t="str">
        <f t="shared" si="157"/>
        <v/>
      </c>
      <c r="AQ566" s="662" t="str">
        <f t="shared" si="158"/>
        <v>入力済</v>
      </c>
      <c r="AR566" s="657" t="str">
        <f t="shared" si="159"/>
        <v/>
      </c>
      <c r="AS566" s="662" t="str">
        <f t="shared" si="160"/>
        <v>入力済</v>
      </c>
      <c r="AT566" s="662" t="str">
        <f t="shared" si="161"/>
        <v/>
      </c>
      <c r="AU566" s="662" t="str">
        <f t="shared" si="162"/>
        <v/>
      </c>
      <c r="AV566" s="657" t="str">
        <f t="shared" si="163"/>
        <v/>
      </c>
      <c r="AW566" s="657" t="str">
        <f t="shared" si="164"/>
        <v>入力済</v>
      </c>
      <c r="AX566" s="662" t="str">
        <f>IFERROR(VLOOKUP(K566,'【参考】数式用'!$AR$3:$AS$49,2,FALSE),"")</f>
        <v/>
      </c>
      <c r="AY566" s="657" t="str">
        <f t="shared" si="165"/>
        <v/>
      </c>
      <c r="AZ566" s="657" t="str">
        <f t="shared" si="171"/>
        <v>入力済</v>
      </c>
      <c r="BA566" s="662" t="str">
        <f>IFERROR(VLOOKUP(K566,'【参考】数式用'!$AX$3:$AY$56,2,FALSE),"")</f>
        <v/>
      </c>
      <c r="BB566" s="657" t="str">
        <f t="shared" si="166"/>
        <v/>
      </c>
      <c r="BC566" s="673" t="str">
        <f t="shared" si="167"/>
        <v>入力済</v>
      </c>
      <c r="BD566" s="657" t="str">
        <f t="shared" si="168"/>
        <v/>
      </c>
      <c r="BE566" s="657" t="str">
        <f t="shared" si="169"/>
        <v/>
      </c>
      <c r="BF566" s="659"/>
      <c r="BG566" s="659"/>
      <c r="BH566" s="681" t="e">
        <f>VLOOKUP(K566,'【参考】数式用'!$A$2:$O$57,15,FALSE)</f>
        <v>#N/A</v>
      </c>
      <c r="BI566" s="659"/>
      <c r="BJ566" s="659"/>
      <c r="BK566" s="659"/>
      <c r="BL566" s="659"/>
      <c r="BM566" s="659"/>
      <c r="BN566" s="659"/>
      <c r="BO566" s="676"/>
    </row>
    <row r="567" spans="1:67" s="494" customFormat="1" ht="109.9" customHeight="1">
      <c r="A567" s="506">
        <v>556</v>
      </c>
      <c r="B567" s="517" t="str">
        <f>IF(基本情報入力シート!B595="","",基本情報入力シート!B595)</f>
        <v/>
      </c>
      <c r="C567" s="523"/>
      <c r="D567" s="523"/>
      <c r="E567" s="523"/>
      <c r="F567" s="530"/>
      <c r="G567" s="536" t="str">
        <f>IF(基本情報入力シート!L595="","",基本情報入力シート!L595)</f>
        <v/>
      </c>
      <c r="H567" s="536" t="str">
        <f>IF(基本情報入力シート!Q595="","",基本情報入力シート!Q595)</f>
        <v/>
      </c>
      <c r="I567" s="536" t="str">
        <f>IF(基本情報入力シート!V595="","",基本情報入力シート!V595)</f>
        <v/>
      </c>
      <c r="J567" s="536" t="str">
        <f>IF(基本情報入力シート!W595="","",基本情報入力シート!W595)</f>
        <v/>
      </c>
      <c r="K567" s="536" t="str">
        <f>IF(基本情報入力シート!Z595="","",基本情報入力シート!Z595)</f>
        <v/>
      </c>
      <c r="L567" s="555" t="str">
        <f>IF(基本情報入力シート!AF595=0,"",基本情報入力シート!AF595)</f>
        <v/>
      </c>
      <c r="M567" s="563" t="str">
        <f>IF(基本情報入力シート!AG595="","",基本情報入力シート!AG595)</f>
        <v/>
      </c>
      <c r="N567" s="571"/>
      <c r="O567" s="576" t="str">
        <f>IFERROR(VLOOKUP(K567,'【参考】数式用'!$A$2:$F$57,MATCH(N567,'【参考】数式用'!$C$3:$F$3,0)+2,0),"")</f>
        <v/>
      </c>
      <c r="P567" s="583" t="s">
        <v>549</v>
      </c>
      <c r="Q567" s="588"/>
      <c r="R567" s="590" t="s">
        <v>71</v>
      </c>
      <c r="S567" s="588"/>
      <c r="T567" s="590" t="s">
        <v>743</v>
      </c>
      <c r="U567" s="588"/>
      <c r="V567" s="590" t="s">
        <v>71</v>
      </c>
      <c r="W567" s="588"/>
      <c r="X567" s="590" t="s">
        <v>560</v>
      </c>
      <c r="Y567" s="590" t="s">
        <v>763</v>
      </c>
      <c r="Z567" s="590" t="str">
        <f t="shared" si="153"/>
        <v/>
      </c>
      <c r="AA567" s="594" t="s">
        <v>127</v>
      </c>
      <c r="AB567" s="599" t="str">
        <f t="shared" si="154"/>
        <v/>
      </c>
      <c r="AC567" s="604" t="str">
        <f>IFERROR(ROUNDDOWN(ROUNDDOWN(ROUND(L567*VLOOKUP(K567,'【参考】数式用'!$A$4:$F$57,MATCH("処遇改善加算Ⅳ",'【参考】数式用'!$C$3:$F$3,0)+2,0),0)*M567,0)*Z567*0.5,0),"")</f>
        <v/>
      </c>
      <c r="AD567" s="610"/>
      <c r="AE567" s="618"/>
      <c r="AF567" s="618"/>
      <c r="AG567" s="624"/>
      <c r="AH567" s="627"/>
      <c r="AI567" s="633"/>
      <c r="AJ567" s="634"/>
      <c r="AK567" s="648" t="str">
        <f t="shared" si="155"/>
        <v/>
      </c>
      <c r="AL567" s="651" t="str">
        <f t="shared" si="170"/>
        <v/>
      </c>
      <c r="AM567" s="654"/>
      <c r="AN567" s="657" t="str">
        <f>IFERROR(VLOOKUP(K567,'【参考】数式用'!$A$2:$N$57,14,FALSE),"")</f>
        <v/>
      </c>
      <c r="AO567" s="657" t="str">
        <f t="shared" si="156"/>
        <v/>
      </c>
      <c r="AP567" s="662" t="str">
        <f t="shared" si="157"/>
        <v/>
      </c>
      <c r="AQ567" s="662" t="str">
        <f t="shared" si="158"/>
        <v>入力済</v>
      </c>
      <c r="AR567" s="657" t="str">
        <f t="shared" si="159"/>
        <v/>
      </c>
      <c r="AS567" s="662" t="str">
        <f t="shared" si="160"/>
        <v>入力済</v>
      </c>
      <c r="AT567" s="662" t="str">
        <f t="shared" si="161"/>
        <v/>
      </c>
      <c r="AU567" s="662" t="str">
        <f t="shared" si="162"/>
        <v/>
      </c>
      <c r="AV567" s="657" t="str">
        <f t="shared" si="163"/>
        <v/>
      </c>
      <c r="AW567" s="657" t="str">
        <f t="shared" si="164"/>
        <v>入力済</v>
      </c>
      <c r="AX567" s="662" t="str">
        <f>IFERROR(VLOOKUP(K567,'【参考】数式用'!$AR$3:$AS$49,2,FALSE),"")</f>
        <v/>
      </c>
      <c r="AY567" s="657" t="str">
        <f t="shared" si="165"/>
        <v/>
      </c>
      <c r="AZ567" s="657" t="str">
        <f t="shared" si="171"/>
        <v>入力済</v>
      </c>
      <c r="BA567" s="662" t="str">
        <f>IFERROR(VLOOKUP(K567,'【参考】数式用'!$AX$3:$AY$56,2,FALSE),"")</f>
        <v/>
      </c>
      <c r="BB567" s="657" t="str">
        <f t="shared" si="166"/>
        <v/>
      </c>
      <c r="BC567" s="673" t="str">
        <f t="shared" si="167"/>
        <v>入力済</v>
      </c>
      <c r="BD567" s="657" t="str">
        <f t="shared" si="168"/>
        <v/>
      </c>
      <c r="BE567" s="657" t="str">
        <f t="shared" si="169"/>
        <v/>
      </c>
      <c r="BF567" s="659"/>
      <c r="BG567" s="659"/>
      <c r="BH567" s="681" t="e">
        <f>VLOOKUP(K567,'【参考】数式用'!$A$2:$O$57,15,FALSE)</f>
        <v>#N/A</v>
      </c>
      <c r="BI567" s="659"/>
      <c r="BJ567" s="659"/>
      <c r="BK567" s="659"/>
      <c r="BL567" s="659"/>
      <c r="BM567" s="659"/>
      <c r="BN567" s="659"/>
      <c r="BO567" s="676"/>
    </row>
    <row r="568" spans="1:67" s="494" customFormat="1" ht="109.9" customHeight="1">
      <c r="A568" s="506">
        <v>557</v>
      </c>
      <c r="B568" s="517" t="str">
        <f>IF(基本情報入力シート!B596="","",基本情報入力シート!B596)</f>
        <v/>
      </c>
      <c r="C568" s="523"/>
      <c r="D568" s="523"/>
      <c r="E568" s="523"/>
      <c r="F568" s="530"/>
      <c r="G568" s="536" t="str">
        <f>IF(基本情報入力シート!L596="","",基本情報入力シート!L596)</f>
        <v/>
      </c>
      <c r="H568" s="536" t="str">
        <f>IF(基本情報入力シート!Q596="","",基本情報入力シート!Q596)</f>
        <v/>
      </c>
      <c r="I568" s="536" t="str">
        <f>IF(基本情報入力シート!V596="","",基本情報入力シート!V596)</f>
        <v/>
      </c>
      <c r="J568" s="536" t="str">
        <f>IF(基本情報入力シート!W596="","",基本情報入力シート!W596)</f>
        <v/>
      </c>
      <c r="K568" s="536" t="str">
        <f>IF(基本情報入力シート!Z596="","",基本情報入力シート!Z596)</f>
        <v/>
      </c>
      <c r="L568" s="555" t="str">
        <f>IF(基本情報入力シート!AF596=0,"",基本情報入力シート!AF596)</f>
        <v/>
      </c>
      <c r="M568" s="563" t="str">
        <f>IF(基本情報入力シート!AG596="","",基本情報入力シート!AG596)</f>
        <v/>
      </c>
      <c r="N568" s="571"/>
      <c r="O568" s="576" t="str">
        <f>IFERROR(VLOOKUP(K568,'【参考】数式用'!$A$2:$F$57,MATCH(N568,'【参考】数式用'!$C$3:$F$3,0)+2,0),"")</f>
        <v/>
      </c>
      <c r="P568" s="583" t="s">
        <v>549</v>
      </c>
      <c r="Q568" s="588"/>
      <c r="R568" s="590" t="s">
        <v>71</v>
      </c>
      <c r="S568" s="588"/>
      <c r="T568" s="590" t="s">
        <v>743</v>
      </c>
      <c r="U568" s="588"/>
      <c r="V568" s="590" t="s">
        <v>71</v>
      </c>
      <c r="W568" s="588"/>
      <c r="X568" s="590" t="s">
        <v>560</v>
      </c>
      <c r="Y568" s="590" t="s">
        <v>763</v>
      </c>
      <c r="Z568" s="590" t="str">
        <f t="shared" si="153"/>
        <v/>
      </c>
      <c r="AA568" s="594" t="s">
        <v>127</v>
      </c>
      <c r="AB568" s="599" t="str">
        <f t="shared" si="154"/>
        <v/>
      </c>
      <c r="AC568" s="604" t="str">
        <f>IFERROR(ROUNDDOWN(ROUNDDOWN(ROUND(L568*VLOOKUP(K568,'【参考】数式用'!$A$4:$F$57,MATCH("処遇改善加算Ⅳ",'【参考】数式用'!$C$3:$F$3,0)+2,0),0)*M568,0)*Z568*0.5,0),"")</f>
        <v/>
      </c>
      <c r="AD568" s="610"/>
      <c r="AE568" s="618"/>
      <c r="AF568" s="618"/>
      <c r="AG568" s="624"/>
      <c r="AH568" s="627"/>
      <c r="AI568" s="633"/>
      <c r="AJ568" s="634"/>
      <c r="AK568" s="648" t="str">
        <f t="shared" si="155"/>
        <v/>
      </c>
      <c r="AL568" s="651" t="str">
        <f t="shared" si="170"/>
        <v/>
      </c>
      <c r="AM568" s="654"/>
      <c r="AN568" s="657" t="str">
        <f>IFERROR(VLOOKUP(K568,'【参考】数式用'!$A$2:$N$57,14,FALSE),"")</f>
        <v/>
      </c>
      <c r="AO568" s="657" t="str">
        <f t="shared" si="156"/>
        <v/>
      </c>
      <c r="AP568" s="662" t="str">
        <f t="shared" si="157"/>
        <v/>
      </c>
      <c r="AQ568" s="662" t="str">
        <f t="shared" si="158"/>
        <v>入力済</v>
      </c>
      <c r="AR568" s="657" t="str">
        <f t="shared" si="159"/>
        <v/>
      </c>
      <c r="AS568" s="662" t="str">
        <f t="shared" si="160"/>
        <v>入力済</v>
      </c>
      <c r="AT568" s="662" t="str">
        <f t="shared" si="161"/>
        <v/>
      </c>
      <c r="AU568" s="662" t="str">
        <f t="shared" si="162"/>
        <v/>
      </c>
      <c r="AV568" s="657" t="str">
        <f t="shared" si="163"/>
        <v/>
      </c>
      <c r="AW568" s="657" t="str">
        <f t="shared" si="164"/>
        <v>入力済</v>
      </c>
      <c r="AX568" s="662" t="str">
        <f>IFERROR(VLOOKUP(K568,'【参考】数式用'!$AR$3:$AS$49,2,FALSE),"")</f>
        <v/>
      </c>
      <c r="AY568" s="657" t="str">
        <f t="shared" si="165"/>
        <v/>
      </c>
      <c r="AZ568" s="657" t="str">
        <f t="shared" si="171"/>
        <v>入力済</v>
      </c>
      <c r="BA568" s="662" t="str">
        <f>IFERROR(VLOOKUP(K568,'【参考】数式用'!$AX$3:$AY$56,2,FALSE),"")</f>
        <v/>
      </c>
      <c r="BB568" s="657" t="str">
        <f t="shared" si="166"/>
        <v/>
      </c>
      <c r="BC568" s="673" t="str">
        <f t="shared" si="167"/>
        <v>入力済</v>
      </c>
      <c r="BD568" s="657" t="str">
        <f t="shared" si="168"/>
        <v/>
      </c>
      <c r="BE568" s="657" t="str">
        <f t="shared" si="169"/>
        <v/>
      </c>
      <c r="BF568" s="659"/>
      <c r="BG568" s="659"/>
      <c r="BH568" s="681" t="e">
        <f>VLOOKUP(K568,'【参考】数式用'!$A$2:$O$57,15,FALSE)</f>
        <v>#N/A</v>
      </c>
      <c r="BI568" s="659"/>
      <c r="BJ568" s="659"/>
      <c r="BK568" s="659"/>
      <c r="BL568" s="659"/>
      <c r="BM568" s="659"/>
      <c r="BN568" s="659"/>
      <c r="BO568" s="676"/>
    </row>
    <row r="569" spans="1:67" s="494" customFormat="1" ht="109.9" customHeight="1">
      <c r="A569" s="506">
        <v>558</v>
      </c>
      <c r="B569" s="517" t="str">
        <f>IF(基本情報入力シート!B597="","",基本情報入力シート!B597)</f>
        <v/>
      </c>
      <c r="C569" s="523"/>
      <c r="D569" s="523"/>
      <c r="E569" s="523"/>
      <c r="F569" s="530"/>
      <c r="G569" s="536" t="str">
        <f>IF(基本情報入力シート!L597="","",基本情報入力シート!L597)</f>
        <v/>
      </c>
      <c r="H569" s="536" t="str">
        <f>IF(基本情報入力シート!Q597="","",基本情報入力シート!Q597)</f>
        <v/>
      </c>
      <c r="I569" s="536" t="str">
        <f>IF(基本情報入力シート!V597="","",基本情報入力シート!V597)</f>
        <v/>
      </c>
      <c r="J569" s="536" t="str">
        <f>IF(基本情報入力シート!W597="","",基本情報入力シート!W597)</f>
        <v/>
      </c>
      <c r="K569" s="536" t="str">
        <f>IF(基本情報入力シート!Z597="","",基本情報入力シート!Z597)</f>
        <v/>
      </c>
      <c r="L569" s="555" t="str">
        <f>IF(基本情報入力シート!AF597=0,"",基本情報入力シート!AF597)</f>
        <v/>
      </c>
      <c r="M569" s="563" t="str">
        <f>IF(基本情報入力シート!AG597="","",基本情報入力シート!AG597)</f>
        <v/>
      </c>
      <c r="N569" s="571"/>
      <c r="O569" s="576" t="str">
        <f>IFERROR(VLOOKUP(K569,'【参考】数式用'!$A$2:$F$57,MATCH(N569,'【参考】数式用'!$C$3:$F$3,0)+2,0),"")</f>
        <v/>
      </c>
      <c r="P569" s="583" t="s">
        <v>549</v>
      </c>
      <c r="Q569" s="588"/>
      <c r="R569" s="590" t="s">
        <v>71</v>
      </c>
      <c r="S569" s="588"/>
      <c r="T569" s="590" t="s">
        <v>743</v>
      </c>
      <c r="U569" s="588"/>
      <c r="V569" s="590" t="s">
        <v>71</v>
      </c>
      <c r="W569" s="588"/>
      <c r="X569" s="590" t="s">
        <v>560</v>
      </c>
      <c r="Y569" s="590" t="s">
        <v>763</v>
      </c>
      <c r="Z569" s="590" t="str">
        <f t="shared" si="153"/>
        <v/>
      </c>
      <c r="AA569" s="594" t="s">
        <v>127</v>
      </c>
      <c r="AB569" s="599" t="str">
        <f t="shared" si="154"/>
        <v/>
      </c>
      <c r="AC569" s="604" t="str">
        <f>IFERROR(ROUNDDOWN(ROUNDDOWN(ROUND(L569*VLOOKUP(K569,'【参考】数式用'!$A$4:$F$57,MATCH("処遇改善加算Ⅳ",'【参考】数式用'!$C$3:$F$3,0)+2,0),0)*M569,0)*Z569*0.5,0),"")</f>
        <v/>
      </c>
      <c r="AD569" s="610"/>
      <c r="AE569" s="618"/>
      <c r="AF569" s="618"/>
      <c r="AG569" s="624"/>
      <c r="AH569" s="627"/>
      <c r="AI569" s="633"/>
      <c r="AJ569" s="634"/>
      <c r="AK569" s="648" t="str">
        <f t="shared" si="155"/>
        <v/>
      </c>
      <c r="AL569" s="651" t="str">
        <f t="shared" si="170"/>
        <v/>
      </c>
      <c r="AM569" s="654"/>
      <c r="AN569" s="657" t="str">
        <f>IFERROR(VLOOKUP(K569,'【参考】数式用'!$A$2:$N$57,14,FALSE),"")</f>
        <v/>
      </c>
      <c r="AO569" s="657" t="str">
        <f t="shared" si="156"/>
        <v/>
      </c>
      <c r="AP569" s="662" t="str">
        <f t="shared" si="157"/>
        <v/>
      </c>
      <c r="AQ569" s="662" t="str">
        <f t="shared" si="158"/>
        <v>入力済</v>
      </c>
      <c r="AR569" s="657" t="str">
        <f t="shared" si="159"/>
        <v/>
      </c>
      <c r="AS569" s="662" t="str">
        <f t="shared" si="160"/>
        <v>入力済</v>
      </c>
      <c r="AT569" s="662" t="str">
        <f t="shared" si="161"/>
        <v/>
      </c>
      <c r="AU569" s="662" t="str">
        <f t="shared" si="162"/>
        <v/>
      </c>
      <c r="AV569" s="657" t="str">
        <f t="shared" si="163"/>
        <v/>
      </c>
      <c r="AW569" s="657" t="str">
        <f t="shared" si="164"/>
        <v>入力済</v>
      </c>
      <c r="AX569" s="662" t="str">
        <f>IFERROR(VLOOKUP(K569,'【参考】数式用'!$AR$3:$AS$49,2,FALSE),"")</f>
        <v/>
      </c>
      <c r="AY569" s="657" t="str">
        <f t="shared" si="165"/>
        <v/>
      </c>
      <c r="AZ569" s="657" t="str">
        <f t="shared" si="171"/>
        <v>入力済</v>
      </c>
      <c r="BA569" s="662" t="str">
        <f>IFERROR(VLOOKUP(K569,'【参考】数式用'!$AX$3:$AY$56,2,FALSE),"")</f>
        <v/>
      </c>
      <c r="BB569" s="657" t="str">
        <f t="shared" si="166"/>
        <v/>
      </c>
      <c r="BC569" s="673" t="str">
        <f t="shared" si="167"/>
        <v>入力済</v>
      </c>
      <c r="BD569" s="657" t="str">
        <f t="shared" si="168"/>
        <v/>
      </c>
      <c r="BE569" s="657" t="str">
        <f t="shared" si="169"/>
        <v/>
      </c>
      <c r="BF569" s="659"/>
      <c r="BG569" s="659"/>
      <c r="BH569" s="681" t="e">
        <f>VLOOKUP(K569,'【参考】数式用'!$A$2:$O$57,15,FALSE)</f>
        <v>#N/A</v>
      </c>
      <c r="BI569" s="659"/>
      <c r="BJ569" s="659"/>
      <c r="BK569" s="659"/>
      <c r="BL569" s="659"/>
      <c r="BM569" s="659"/>
      <c r="BN569" s="659"/>
      <c r="BO569" s="676"/>
    </row>
    <row r="570" spans="1:67" s="494" customFormat="1" ht="109.9" customHeight="1">
      <c r="A570" s="506">
        <v>559</v>
      </c>
      <c r="B570" s="517" t="str">
        <f>IF(基本情報入力シート!B598="","",基本情報入力シート!B598)</f>
        <v/>
      </c>
      <c r="C570" s="523"/>
      <c r="D570" s="523"/>
      <c r="E570" s="523"/>
      <c r="F570" s="530"/>
      <c r="G570" s="536" t="str">
        <f>IF(基本情報入力シート!L598="","",基本情報入力シート!L598)</f>
        <v/>
      </c>
      <c r="H570" s="536" t="str">
        <f>IF(基本情報入力シート!Q598="","",基本情報入力シート!Q598)</f>
        <v/>
      </c>
      <c r="I570" s="536" t="str">
        <f>IF(基本情報入力シート!V598="","",基本情報入力シート!V598)</f>
        <v/>
      </c>
      <c r="J570" s="536" t="str">
        <f>IF(基本情報入力シート!W598="","",基本情報入力シート!W598)</f>
        <v/>
      </c>
      <c r="K570" s="536" t="str">
        <f>IF(基本情報入力シート!Z598="","",基本情報入力シート!Z598)</f>
        <v/>
      </c>
      <c r="L570" s="555" t="str">
        <f>IF(基本情報入力シート!AF598=0,"",基本情報入力シート!AF598)</f>
        <v/>
      </c>
      <c r="M570" s="563" t="str">
        <f>IF(基本情報入力シート!AG598="","",基本情報入力シート!AG598)</f>
        <v/>
      </c>
      <c r="N570" s="571"/>
      <c r="O570" s="576" t="str">
        <f>IFERROR(VLOOKUP(K570,'【参考】数式用'!$A$2:$F$57,MATCH(N570,'【参考】数式用'!$C$3:$F$3,0)+2,0),"")</f>
        <v/>
      </c>
      <c r="P570" s="583" t="s">
        <v>549</v>
      </c>
      <c r="Q570" s="588"/>
      <c r="R570" s="590" t="s">
        <v>71</v>
      </c>
      <c r="S570" s="588"/>
      <c r="T570" s="590" t="s">
        <v>743</v>
      </c>
      <c r="U570" s="588"/>
      <c r="V570" s="590" t="s">
        <v>71</v>
      </c>
      <c r="W570" s="588"/>
      <c r="X570" s="590" t="s">
        <v>560</v>
      </c>
      <c r="Y570" s="590" t="s">
        <v>763</v>
      </c>
      <c r="Z570" s="590" t="str">
        <f t="shared" si="153"/>
        <v/>
      </c>
      <c r="AA570" s="594" t="s">
        <v>127</v>
      </c>
      <c r="AB570" s="599" t="str">
        <f t="shared" si="154"/>
        <v/>
      </c>
      <c r="AC570" s="604" t="str">
        <f>IFERROR(ROUNDDOWN(ROUNDDOWN(ROUND(L570*VLOOKUP(K570,'【参考】数式用'!$A$4:$F$57,MATCH("処遇改善加算Ⅳ",'【参考】数式用'!$C$3:$F$3,0)+2,0),0)*M570,0)*Z570*0.5,0),"")</f>
        <v/>
      </c>
      <c r="AD570" s="610"/>
      <c r="AE570" s="618"/>
      <c r="AF570" s="618"/>
      <c r="AG570" s="624"/>
      <c r="AH570" s="627"/>
      <c r="AI570" s="633"/>
      <c r="AJ570" s="634"/>
      <c r="AK570" s="648" t="str">
        <f t="shared" si="155"/>
        <v/>
      </c>
      <c r="AL570" s="651" t="str">
        <f t="shared" si="170"/>
        <v/>
      </c>
      <c r="AM570" s="654"/>
      <c r="AN570" s="657" t="str">
        <f>IFERROR(VLOOKUP(K570,'【参考】数式用'!$A$2:$N$57,14,FALSE),"")</f>
        <v/>
      </c>
      <c r="AO570" s="657" t="str">
        <f t="shared" si="156"/>
        <v/>
      </c>
      <c r="AP570" s="662" t="str">
        <f t="shared" si="157"/>
        <v/>
      </c>
      <c r="AQ570" s="662" t="str">
        <f t="shared" si="158"/>
        <v>入力済</v>
      </c>
      <c r="AR570" s="657" t="str">
        <f t="shared" si="159"/>
        <v/>
      </c>
      <c r="AS570" s="662" t="str">
        <f t="shared" si="160"/>
        <v>入力済</v>
      </c>
      <c r="AT570" s="662" t="str">
        <f t="shared" si="161"/>
        <v/>
      </c>
      <c r="AU570" s="662" t="str">
        <f t="shared" si="162"/>
        <v/>
      </c>
      <c r="AV570" s="657" t="str">
        <f t="shared" si="163"/>
        <v/>
      </c>
      <c r="AW570" s="657" t="str">
        <f t="shared" si="164"/>
        <v>入力済</v>
      </c>
      <c r="AX570" s="662" t="str">
        <f>IFERROR(VLOOKUP(K570,'【参考】数式用'!$AR$3:$AS$49,2,FALSE),"")</f>
        <v/>
      </c>
      <c r="AY570" s="657" t="str">
        <f t="shared" si="165"/>
        <v/>
      </c>
      <c r="AZ570" s="657" t="str">
        <f t="shared" si="171"/>
        <v>入力済</v>
      </c>
      <c r="BA570" s="662" t="str">
        <f>IFERROR(VLOOKUP(K570,'【参考】数式用'!$AX$3:$AY$56,2,FALSE),"")</f>
        <v/>
      </c>
      <c r="BB570" s="657" t="str">
        <f t="shared" si="166"/>
        <v/>
      </c>
      <c r="BC570" s="673" t="str">
        <f t="shared" si="167"/>
        <v>入力済</v>
      </c>
      <c r="BD570" s="657" t="str">
        <f t="shared" si="168"/>
        <v/>
      </c>
      <c r="BE570" s="657" t="str">
        <f t="shared" si="169"/>
        <v/>
      </c>
      <c r="BF570" s="659"/>
      <c r="BG570" s="659"/>
      <c r="BH570" s="681" t="e">
        <f>VLOOKUP(K570,'【参考】数式用'!$A$2:$O$57,15,FALSE)</f>
        <v>#N/A</v>
      </c>
      <c r="BI570" s="659"/>
      <c r="BJ570" s="659"/>
      <c r="BK570" s="659"/>
      <c r="BL570" s="659"/>
      <c r="BM570" s="659"/>
      <c r="BN570" s="659"/>
      <c r="BO570" s="676"/>
    </row>
    <row r="571" spans="1:67" s="494" customFormat="1" ht="109.9" customHeight="1">
      <c r="A571" s="506">
        <v>560</v>
      </c>
      <c r="B571" s="517" t="str">
        <f>IF(基本情報入力シート!B599="","",基本情報入力シート!B599)</f>
        <v/>
      </c>
      <c r="C571" s="523"/>
      <c r="D571" s="523"/>
      <c r="E571" s="523"/>
      <c r="F571" s="530"/>
      <c r="G571" s="536" t="str">
        <f>IF(基本情報入力シート!L599="","",基本情報入力シート!L599)</f>
        <v/>
      </c>
      <c r="H571" s="536" t="str">
        <f>IF(基本情報入力シート!Q599="","",基本情報入力シート!Q599)</f>
        <v/>
      </c>
      <c r="I571" s="536" t="str">
        <f>IF(基本情報入力シート!V599="","",基本情報入力シート!V599)</f>
        <v/>
      </c>
      <c r="J571" s="536" t="str">
        <f>IF(基本情報入力シート!W599="","",基本情報入力シート!W599)</f>
        <v/>
      </c>
      <c r="K571" s="536" t="str">
        <f>IF(基本情報入力シート!Z599="","",基本情報入力シート!Z599)</f>
        <v/>
      </c>
      <c r="L571" s="555" t="str">
        <f>IF(基本情報入力シート!AF599=0,"",基本情報入力シート!AF599)</f>
        <v/>
      </c>
      <c r="M571" s="563" t="str">
        <f>IF(基本情報入力シート!AG599="","",基本情報入力シート!AG599)</f>
        <v/>
      </c>
      <c r="N571" s="571"/>
      <c r="O571" s="576" t="str">
        <f>IFERROR(VLOOKUP(K571,'【参考】数式用'!$A$2:$F$57,MATCH(N571,'【参考】数式用'!$C$3:$F$3,0)+2,0),"")</f>
        <v/>
      </c>
      <c r="P571" s="583" t="s">
        <v>549</v>
      </c>
      <c r="Q571" s="588"/>
      <c r="R571" s="590" t="s">
        <v>71</v>
      </c>
      <c r="S571" s="588"/>
      <c r="T571" s="590" t="s">
        <v>743</v>
      </c>
      <c r="U571" s="588"/>
      <c r="V571" s="590" t="s">
        <v>71</v>
      </c>
      <c r="W571" s="588"/>
      <c r="X571" s="590" t="s">
        <v>560</v>
      </c>
      <c r="Y571" s="590" t="s">
        <v>763</v>
      </c>
      <c r="Z571" s="590" t="str">
        <f t="shared" si="153"/>
        <v/>
      </c>
      <c r="AA571" s="594" t="s">
        <v>127</v>
      </c>
      <c r="AB571" s="599" t="str">
        <f t="shared" si="154"/>
        <v/>
      </c>
      <c r="AC571" s="604" t="str">
        <f>IFERROR(ROUNDDOWN(ROUNDDOWN(ROUND(L571*VLOOKUP(K571,'【参考】数式用'!$A$4:$F$57,MATCH("処遇改善加算Ⅳ",'【参考】数式用'!$C$3:$F$3,0)+2,0),0)*M571,0)*Z571*0.5,0),"")</f>
        <v/>
      </c>
      <c r="AD571" s="610"/>
      <c r="AE571" s="618"/>
      <c r="AF571" s="618"/>
      <c r="AG571" s="624"/>
      <c r="AH571" s="627"/>
      <c r="AI571" s="633"/>
      <c r="AJ571" s="634"/>
      <c r="AK571" s="648" t="str">
        <f t="shared" si="155"/>
        <v/>
      </c>
      <c r="AL571" s="651" t="str">
        <f t="shared" si="170"/>
        <v/>
      </c>
      <c r="AM571" s="654"/>
      <c r="AN571" s="657" t="str">
        <f>IFERROR(VLOOKUP(K571,'【参考】数式用'!$A$2:$N$57,14,FALSE),"")</f>
        <v/>
      </c>
      <c r="AO571" s="657" t="str">
        <f t="shared" si="156"/>
        <v/>
      </c>
      <c r="AP571" s="662" t="str">
        <f t="shared" si="157"/>
        <v/>
      </c>
      <c r="AQ571" s="662" t="str">
        <f t="shared" si="158"/>
        <v>入力済</v>
      </c>
      <c r="AR571" s="657" t="str">
        <f t="shared" si="159"/>
        <v/>
      </c>
      <c r="AS571" s="662" t="str">
        <f t="shared" si="160"/>
        <v>入力済</v>
      </c>
      <c r="AT571" s="662" t="str">
        <f t="shared" si="161"/>
        <v/>
      </c>
      <c r="AU571" s="662" t="str">
        <f t="shared" si="162"/>
        <v/>
      </c>
      <c r="AV571" s="657" t="str">
        <f t="shared" si="163"/>
        <v/>
      </c>
      <c r="AW571" s="657" t="str">
        <f t="shared" si="164"/>
        <v>入力済</v>
      </c>
      <c r="AX571" s="662" t="str">
        <f>IFERROR(VLOOKUP(K571,'【参考】数式用'!$AR$3:$AS$49,2,FALSE),"")</f>
        <v/>
      </c>
      <c r="AY571" s="657" t="str">
        <f t="shared" si="165"/>
        <v/>
      </c>
      <c r="AZ571" s="657" t="str">
        <f t="shared" si="171"/>
        <v>入力済</v>
      </c>
      <c r="BA571" s="662" t="str">
        <f>IFERROR(VLOOKUP(K571,'【参考】数式用'!$AX$3:$AY$56,2,FALSE),"")</f>
        <v/>
      </c>
      <c r="BB571" s="657" t="str">
        <f t="shared" si="166"/>
        <v/>
      </c>
      <c r="BC571" s="673" t="str">
        <f t="shared" si="167"/>
        <v>入力済</v>
      </c>
      <c r="BD571" s="657" t="str">
        <f t="shared" si="168"/>
        <v/>
      </c>
      <c r="BE571" s="657" t="str">
        <f t="shared" si="169"/>
        <v/>
      </c>
      <c r="BF571" s="659"/>
      <c r="BG571" s="659"/>
      <c r="BH571" s="681" t="e">
        <f>VLOOKUP(K571,'【参考】数式用'!$A$2:$O$57,15,FALSE)</f>
        <v>#N/A</v>
      </c>
      <c r="BI571" s="659"/>
      <c r="BJ571" s="659"/>
      <c r="BK571" s="659"/>
      <c r="BL571" s="659"/>
      <c r="BM571" s="659"/>
      <c r="BN571" s="659"/>
      <c r="BO571" s="676"/>
    </row>
    <row r="572" spans="1:67" s="494" customFormat="1" ht="109.9" customHeight="1">
      <c r="A572" s="506">
        <v>561</v>
      </c>
      <c r="B572" s="517" t="str">
        <f>IF(基本情報入力シート!B600="","",基本情報入力シート!B600)</f>
        <v/>
      </c>
      <c r="C572" s="523"/>
      <c r="D572" s="523"/>
      <c r="E572" s="523"/>
      <c r="F572" s="530"/>
      <c r="G572" s="536" t="str">
        <f>IF(基本情報入力シート!L600="","",基本情報入力シート!L600)</f>
        <v/>
      </c>
      <c r="H572" s="536" t="str">
        <f>IF(基本情報入力シート!Q600="","",基本情報入力シート!Q600)</f>
        <v/>
      </c>
      <c r="I572" s="536" t="str">
        <f>IF(基本情報入力シート!V600="","",基本情報入力シート!V600)</f>
        <v/>
      </c>
      <c r="J572" s="536" t="str">
        <f>IF(基本情報入力シート!W600="","",基本情報入力シート!W600)</f>
        <v/>
      </c>
      <c r="K572" s="536" t="str">
        <f>IF(基本情報入力シート!Z600="","",基本情報入力シート!Z600)</f>
        <v/>
      </c>
      <c r="L572" s="555" t="str">
        <f>IF(基本情報入力シート!AF600=0,"",基本情報入力シート!AF600)</f>
        <v/>
      </c>
      <c r="M572" s="563" t="str">
        <f>IF(基本情報入力シート!AG600="","",基本情報入力シート!AG600)</f>
        <v/>
      </c>
      <c r="N572" s="571"/>
      <c r="O572" s="576" t="str">
        <f>IFERROR(VLOOKUP(K572,'【参考】数式用'!$A$2:$F$57,MATCH(N572,'【参考】数式用'!$C$3:$F$3,0)+2,0),"")</f>
        <v/>
      </c>
      <c r="P572" s="583" t="s">
        <v>549</v>
      </c>
      <c r="Q572" s="588"/>
      <c r="R572" s="590" t="s">
        <v>71</v>
      </c>
      <c r="S572" s="588"/>
      <c r="T572" s="590" t="s">
        <v>743</v>
      </c>
      <c r="U572" s="588"/>
      <c r="V572" s="590" t="s">
        <v>71</v>
      </c>
      <c r="W572" s="588"/>
      <c r="X572" s="590" t="s">
        <v>560</v>
      </c>
      <c r="Y572" s="590" t="s">
        <v>763</v>
      </c>
      <c r="Z572" s="590" t="str">
        <f t="shared" si="153"/>
        <v/>
      </c>
      <c r="AA572" s="594" t="s">
        <v>127</v>
      </c>
      <c r="AB572" s="599" t="str">
        <f t="shared" si="154"/>
        <v/>
      </c>
      <c r="AC572" s="604" t="str">
        <f>IFERROR(ROUNDDOWN(ROUNDDOWN(ROUND(L572*VLOOKUP(K572,'【参考】数式用'!$A$4:$F$57,MATCH("処遇改善加算Ⅳ",'【参考】数式用'!$C$3:$F$3,0)+2,0),0)*M572,0)*Z572*0.5,0),"")</f>
        <v/>
      </c>
      <c r="AD572" s="610"/>
      <c r="AE572" s="618"/>
      <c r="AF572" s="618"/>
      <c r="AG572" s="624"/>
      <c r="AH572" s="627"/>
      <c r="AI572" s="633"/>
      <c r="AJ572" s="634"/>
      <c r="AK572" s="648" t="str">
        <f t="shared" si="155"/>
        <v/>
      </c>
      <c r="AL572" s="651" t="str">
        <f t="shared" si="170"/>
        <v/>
      </c>
      <c r="AM572" s="654"/>
      <c r="AN572" s="657" t="str">
        <f>IFERROR(VLOOKUP(K572,'【参考】数式用'!$A$2:$N$57,14,FALSE),"")</f>
        <v/>
      </c>
      <c r="AO572" s="657" t="str">
        <f t="shared" si="156"/>
        <v/>
      </c>
      <c r="AP572" s="662" t="str">
        <f t="shared" si="157"/>
        <v/>
      </c>
      <c r="AQ572" s="662" t="str">
        <f t="shared" si="158"/>
        <v>入力済</v>
      </c>
      <c r="AR572" s="657" t="str">
        <f t="shared" si="159"/>
        <v/>
      </c>
      <c r="AS572" s="662" t="str">
        <f t="shared" si="160"/>
        <v>入力済</v>
      </c>
      <c r="AT572" s="662" t="str">
        <f t="shared" si="161"/>
        <v/>
      </c>
      <c r="AU572" s="662" t="str">
        <f t="shared" si="162"/>
        <v/>
      </c>
      <c r="AV572" s="657" t="str">
        <f t="shared" si="163"/>
        <v/>
      </c>
      <c r="AW572" s="657" t="str">
        <f t="shared" si="164"/>
        <v>入力済</v>
      </c>
      <c r="AX572" s="662" t="str">
        <f>IFERROR(VLOOKUP(K572,'【参考】数式用'!$AR$3:$AS$49,2,FALSE),"")</f>
        <v/>
      </c>
      <c r="AY572" s="657" t="str">
        <f t="shared" si="165"/>
        <v/>
      </c>
      <c r="AZ572" s="657" t="str">
        <f t="shared" si="171"/>
        <v>入力済</v>
      </c>
      <c r="BA572" s="662" t="str">
        <f>IFERROR(VLOOKUP(K572,'【参考】数式用'!$AX$3:$AY$56,2,FALSE),"")</f>
        <v/>
      </c>
      <c r="BB572" s="657" t="str">
        <f t="shared" si="166"/>
        <v/>
      </c>
      <c r="BC572" s="673" t="str">
        <f t="shared" si="167"/>
        <v>入力済</v>
      </c>
      <c r="BD572" s="657" t="str">
        <f t="shared" si="168"/>
        <v/>
      </c>
      <c r="BE572" s="657" t="str">
        <f t="shared" si="169"/>
        <v/>
      </c>
      <c r="BF572" s="659"/>
      <c r="BG572" s="659"/>
      <c r="BH572" s="681" t="e">
        <f>VLOOKUP(K572,'【参考】数式用'!$A$2:$O$57,15,FALSE)</f>
        <v>#N/A</v>
      </c>
      <c r="BI572" s="659"/>
      <c r="BJ572" s="659"/>
      <c r="BK572" s="659"/>
      <c r="BL572" s="659"/>
      <c r="BM572" s="659"/>
      <c r="BN572" s="659"/>
      <c r="BO572" s="676"/>
    </row>
    <row r="573" spans="1:67" s="494" customFormat="1" ht="109.9" customHeight="1">
      <c r="A573" s="506">
        <v>562</v>
      </c>
      <c r="B573" s="517" t="str">
        <f>IF(基本情報入力シート!B601="","",基本情報入力シート!B601)</f>
        <v/>
      </c>
      <c r="C573" s="523"/>
      <c r="D573" s="523"/>
      <c r="E573" s="523"/>
      <c r="F573" s="530"/>
      <c r="G573" s="536" t="str">
        <f>IF(基本情報入力シート!L601="","",基本情報入力シート!L601)</f>
        <v/>
      </c>
      <c r="H573" s="536" t="str">
        <f>IF(基本情報入力シート!Q601="","",基本情報入力シート!Q601)</f>
        <v/>
      </c>
      <c r="I573" s="536" t="str">
        <f>IF(基本情報入力シート!V601="","",基本情報入力シート!V601)</f>
        <v/>
      </c>
      <c r="J573" s="536" t="str">
        <f>IF(基本情報入力シート!W601="","",基本情報入力シート!W601)</f>
        <v/>
      </c>
      <c r="K573" s="536" t="str">
        <f>IF(基本情報入力シート!Z601="","",基本情報入力シート!Z601)</f>
        <v/>
      </c>
      <c r="L573" s="555" t="str">
        <f>IF(基本情報入力シート!AF601=0,"",基本情報入力シート!AF601)</f>
        <v/>
      </c>
      <c r="M573" s="563" t="str">
        <f>IF(基本情報入力シート!AG601="","",基本情報入力シート!AG601)</f>
        <v/>
      </c>
      <c r="N573" s="571"/>
      <c r="O573" s="576" t="str">
        <f>IFERROR(VLOOKUP(K573,'【参考】数式用'!$A$2:$F$57,MATCH(N573,'【参考】数式用'!$C$3:$F$3,0)+2,0),"")</f>
        <v/>
      </c>
      <c r="P573" s="583" t="s">
        <v>549</v>
      </c>
      <c r="Q573" s="588"/>
      <c r="R573" s="590" t="s">
        <v>71</v>
      </c>
      <c r="S573" s="588"/>
      <c r="T573" s="590" t="s">
        <v>743</v>
      </c>
      <c r="U573" s="588"/>
      <c r="V573" s="590" t="s">
        <v>71</v>
      </c>
      <c r="W573" s="588"/>
      <c r="X573" s="590" t="s">
        <v>560</v>
      </c>
      <c r="Y573" s="590" t="s">
        <v>763</v>
      </c>
      <c r="Z573" s="590" t="str">
        <f t="shared" si="153"/>
        <v/>
      </c>
      <c r="AA573" s="594" t="s">
        <v>127</v>
      </c>
      <c r="AB573" s="599" t="str">
        <f t="shared" si="154"/>
        <v/>
      </c>
      <c r="AC573" s="604" t="str">
        <f>IFERROR(ROUNDDOWN(ROUNDDOWN(ROUND(L573*VLOOKUP(K573,'【参考】数式用'!$A$4:$F$57,MATCH("処遇改善加算Ⅳ",'【参考】数式用'!$C$3:$F$3,0)+2,0),0)*M573,0)*Z573*0.5,0),"")</f>
        <v/>
      </c>
      <c r="AD573" s="610"/>
      <c r="AE573" s="618"/>
      <c r="AF573" s="618"/>
      <c r="AG573" s="624"/>
      <c r="AH573" s="627"/>
      <c r="AI573" s="633"/>
      <c r="AJ573" s="634"/>
      <c r="AK573" s="648" t="str">
        <f t="shared" si="155"/>
        <v/>
      </c>
      <c r="AL573" s="651" t="str">
        <f t="shared" si="170"/>
        <v/>
      </c>
      <c r="AM573" s="654"/>
      <c r="AN573" s="657" t="str">
        <f>IFERROR(VLOOKUP(K573,'【参考】数式用'!$A$2:$N$57,14,FALSE),"")</f>
        <v/>
      </c>
      <c r="AO573" s="657" t="str">
        <f t="shared" si="156"/>
        <v/>
      </c>
      <c r="AP573" s="662" t="str">
        <f t="shared" si="157"/>
        <v/>
      </c>
      <c r="AQ573" s="662" t="str">
        <f t="shared" si="158"/>
        <v>入力済</v>
      </c>
      <c r="AR573" s="657" t="str">
        <f t="shared" si="159"/>
        <v/>
      </c>
      <c r="AS573" s="662" t="str">
        <f t="shared" si="160"/>
        <v>入力済</v>
      </c>
      <c r="AT573" s="662" t="str">
        <f t="shared" si="161"/>
        <v/>
      </c>
      <c r="AU573" s="662" t="str">
        <f t="shared" si="162"/>
        <v/>
      </c>
      <c r="AV573" s="657" t="str">
        <f t="shared" si="163"/>
        <v/>
      </c>
      <c r="AW573" s="657" t="str">
        <f t="shared" si="164"/>
        <v>入力済</v>
      </c>
      <c r="AX573" s="662" t="str">
        <f>IFERROR(VLOOKUP(K573,'【参考】数式用'!$AR$3:$AS$49,2,FALSE),"")</f>
        <v/>
      </c>
      <c r="AY573" s="657" t="str">
        <f t="shared" si="165"/>
        <v/>
      </c>
      <c r="AZ573" s="657" t="str">
        <f t="shared" si="171"/>
        <v>入力済</v>
      </c>
      <c r="BA573" s="662" t="str">
        <f>IFERROR(VLOOKUP(K573,'【参考】数式用'!$AX$3:$AY$56,2,FALSE),"")</f>
        <v/>
      </c>
      <c r="BB573" s="657" t="str">
        <f t="shared" si="166"/>
        <v/>
      </c>
      <c r="BC573" s="673" t="str">
        <f t="shared" si="167"/>
        <v>入力済</v>
      </c>
      <c r="BD573" s="657" t="str">
        <f t="shared" si="168"/>
        <v/>
      </c>
      <c r="BE573" s="657" t="str">
        <f t="shared" si="169"/>
        <v/>
      </c>
      <c r="BF573" s="659"/>
      <c r="BG573" s="659"/>
      <c r="BH573" s="681" t="e">
        <f>VLOOKUP(K573,'【参考】数式用'!$A$2:$O$57,15,FALSE)</f>
        <v>#N/A</v>
      </c>
      <c r="BI573" s="659"/>
      <c r="BJ573" s="659"/>
      <c r="BK573" s="659"/>
      <c r="BL573" s="659"/>
      <c r="BM573" s="659"/>
      <c r="BN573" s="659"/>
      <c r="BO573" s="676"/>
    </row>
    <row r="574" spans="1:67" s="494" customFormat="1" ht="109.9" customHeight="1">
      <c r="A574" s="506">
        <v>563</v>
      </c>
      <c r="B574" s="517" t="str">
        <f>IF(基本情報入力シート!B602="","",基本情報入力シート!B602)</f>
        <v/>
      </c>
      <c r="C574" s="523"/>
      <c r="D574" s="523"/>
      <c r="E574" s="523"/>
      <c r="F574" s="530"/>
      <c r="G574" s="536" t="str">
        <f>IF(基本情報入力シート!L602="","",基本情報入力シート!L602)</f>
        <v/>
      </c>
      <c r="H574" s="536" t="str">
        <f>IF(基本情報入力シート!Q602="","",基本情報入力シート!Q602)</f>
        <v/>
      </c>
      <c r="I574" s="536" t="str">
        <f>IF(基本情報入力シート!V602="","",基本情報入力シート!V602)</f>
        <v/>
      </c>
      <c r="J574" s="536" t="str">
        <f>IF(基本情報入力シート!W602="","",基本情報入力シート!W602)</f>
        <v/>
      </c>
      <c r="K574" s="536" t="str">
        <f>IF(基本情報入力シート!Z602="","",基本情報入力シート!Z602)</f>
        <v/>
      </c>
      <c r="L574" s="555" t="str">
        <f>IF(基本情報入力シート!AF602=0,"",基本情報入力シート!AF602)</f>
        <v/>
      </c>
      <c r="M574" s="563" t="str">
        <f>IF(基本情報入力シート!AG602="","",基本情報入力シート!AG602)</f>
        <v/>
      </c>
      <c r="N574" s="571"/>
      <c r="O574" s="576" t="str">
        <f>IFERROR(VLOOKUP(K574,'【参考】数式用'!$A$2:$F$57,MATCH(N574,'【参考】数式用'!$C$3:$F$3,0)+2,0),"")</f>
        <v/>
      </c>
      <c r="P574" s="583" t="s">
        <v>549</v>
      </c>
      <c r="Q574" s="588"/>
      <c r="R574" s="590" t="s">
        <v>71</v>
      </c>
      <c r="S574" s="588"/>
      <c r="T574" s="590" t="s">
        <v>743</v>
      </c>
      <c r="U574" s="588"/>
      <c r="V574" s="590" t="s">
        <v>71</v>
      </c>
      <c r="W574" s="588"/>
      <c r="X574" s="590" t="s">
        <v>560</v>
      </c>
      <c r="Y574" s="590" t="s">
        <v>763</v>
      </c>
      <c r="Z574" s="590" t="str">
        <f t="shared" si="153"/>
        <v/>
      </c>
      <c r="AA574" s="594" t="s">
        <v>127</v>
      </c>
      <c r="AB574" s="599" t="str">
        <f t="shared" si="154"/>
        <v/>
      </c>
      <c r="AC574" s="604" t="str">
        <f>IFERROR(ROUNDDOWN(ROUNDDOWN(ROUND(L574*VLOOKUP(K574,'【参考】数式用'!$A$4:$F$57,MATCH("処遇改善加算Ⅳ",'【参考】数式用'!$C$3:$F$3,0)+2,0),0)*M574,0)*Z574*0.5,0),"")</f>
        <v/>
      </c>
      <c r="AD574" s="610"/>
      <c r="AE574" s="618"/>
      <c r="AF574" s="618"/>
      <c r="AG574" s="624"/>
      <c r="AH574" s="627"/>
      <c r="AI574" s="633"/>
      <c r="AJ574" s="634"/>
      <c r="AK574" s="648" t="str">
        <f t="shared" si="155"/>
        <v/>
      </c>
      <c r="AL574" s="651" t="str">
        <f t="shared" si="170"/>
        <v/>
      </c>
      <c r="AM574" s="654"/>
      <c r="AN574" s="657" t="str">
        <f>IFERROR(VLOOKUP(K574,'【参考】数式用'!$A$2:$N$57,14,FALSE),"")</f>
        <v/>
      </c>
      <c r="AO574" s="657" t="str">
        <f t="shared" si="156"/>
        <v/>
      </c>
      <c r="AP574" s="662" t="str">
        <f t="shared" si="157"/>
        <v/>
      </c>
      <c r="AQ574" s="662" t="str">
        <f t="shared" si="158"/>
        <v>入力済</v>
      </c>
      <c r="AR574" s="657" t="str">
        <f t="shared" si="159"/>
        <v/>
      </c>
      <c r="AS574" s="662" t="str">
        <f t="shared" si="160"/>
        <v>入力済</v>
      </c>
      <c r="AT574" s="662" t="str">
        <f t="shared" si="161"/>
        <v/>
      </c>
      <c r="AU574" s="662" t="str">
        <f t="shared" si="162"/>
        <v/>
      </c>
      <c r="AV574" s="657" t="str">
        <f t="shared" si="163"/>
        <v/>
      </c>
      <c r="AW574" s="657" t="str">
        <f t="shared" si="164"/>
        <v>入力済</v>
      </c>
      <c r="AX574" s="662" t="str">
        <f>IFERROR(VLOOKUP(K574,'【参考】数式用'!$AR$3:$AS$49,2,FALSE),"")</f>
        <v/>
      </c>
      <c r="AY574" s="657" t="str">
        <f t="shared" si="165"/>
        <v/>
      </c>
      <c r="AZ574" s="657" t="str">
        <f t="shared" si="171"/>
        <v>入力済</v>
      </c>
      <c r="BA574" s="662" t="str">
        <f>IFERROR(VLOOKUP(K574,'【参考】数式用'!$AX$3:$AY$56,2,FALSE),"")</f>
        <v/>
      </c>
      <c r="BB574" s="657" t="str">
        <f t="shared" si="166"/>
        <v/>
      </c>
      <c r="BC574" s="673" t="str">
        <f t="shared" si="167"/>
        <v>入力済</v>
      </c>
      <c r="BD574" s="657" t="str">
        <f t="shared" si="168"/>
        <v/>
      </c>
      <c r="BE574" s="657" t="str">
        <f t="shared" si="169"/>
        <v/>
      </c>
      <c r="BF574" s="659"/>
      <c r="BG574" s="659"/>
      <c r="BH574" s="681" t="e">
        <f>VLOOKUP(K574,'【参考】数式用'!$A$2:$O$57,15,FALSE)</f>
        <v>#N/A</v>
      </c>
      <c r="BI574" s="659"/>
      <c r="BJ574" s="659"/>
      <c r="BK574" s="659"/>
      <c r="BL574" s="659"/>
      <c r="BM574" s="659"/>
      <c r="BN574" s="659"/>
      <c r="BO574" s="676"/>
    </row>
    <row r="575" spans="1:67" s="494" customFormat="1" ht="109.9" customHeight="1">
      <c r="A575" s="506">
        <v>564</v>
      </c>
      <c r="B575" s="517" t="str">
        <f>IF(基本情報入力シート!B603="","",基本情報入力シート!B603)</f>
        <v/>
      </c>
      <c r="C575" s="523"/>
      <c r="D575" s="523"/>
      <c r="E575" s="523"/>
      <c r="F575" s="530"/>
      <c r="G575" s="536" t="str">
        <f>IF(基本情報入力シート!L603="","",基本情報入力シート!L603)</f>
        <v/>
      </c>
      <c r="H575" s="536" t="str">
        <f>IF(基本情報入力シート!Q603="","",基本情報入力シート!Q603)</f>
        <v/>
      </c>
      <c r="I575" s="536" t="str">
        <f>IF(基本情報入力シート!V603="","",基本情報入力シート!V603)</f>
        <v/>
      </c>
      <c r="J575" s="536" t="str">
        <f>IF(基本情報入力シート!W603="","",基本情報入力シート!W603)</f>
        <v/>
      </c>
      <c r="K575" s="536" t="str">
        <f>IF(基本情報入力シート!Z603="","",基本情報入力シート!Z603)</f>
        <v/>
      </c>
      <c r="L575" s="555" t="str">
        <f>IF(基本情報入力シート!AF603=0,"",基本情報入力シート!AF603)</f>
        <v/>
      </c>
      <c r="M575" s="563" t="str">
        <f>IF(基本情報入力シート!AG603="","",基本情報入力シート!AG603)</f>
        <v/>
      </c>
      <c r="N575" s="571"/>
      <c r="O575" s="576" t="str">
        <f>IFERROR(VLOOKUP(K575,'【参考】数式用'!$A$2:$F$57,MATCH(N575,'【参考】数式用'!$C$3:$F$3,0)+2,0),"")</f>
        <v/>
      </c>
      <c r="P575" s="583" t="s">
        <v>549</v>
      </c>
      <c r="Q575" s="588"/>
      <c r="R575" s="590" t="s">
        <v>71</v>
      </c>
      <c r="S575" s="588"/>
      <c r="T575" s="590" t="s">
        <v>743</v>
      </c>
      <c r="U575" s="588"/>
      <c r="V575" s="590" t="s">
        <v>71</v>
      </c>
      <c r="W575" s="588"/>
      <c r="X575" s="590" t="s">
        <v>560</v>
      </c>
      <c r="Y575" s="590" t="s">
        <v>763</v>
      </c>
      <c r="Z575" s="590" t="str">
        <f t="shared" si="153"/>
        <v/>
      </c>
      <c r="AA575" s="594" t="s">
        <v>127</v>
      </c>
      <c r="AB575" s="599" t="str">
        <f t="shared" si="154"/>
        <v/>
      </c>
      <c r="AC575" s="604" t="str">
        <f>IFERROR(ROUNDDOWN(ROUNDDOWN(ROUND(L575*VLOOKUP(K575,'【参考】数式用'!$A$4:$F$57,MATCH("処遇改善加算Ⅳ",'【参考】数式用'!$C$3:$F$3,0)+2,0),0)*M575,0)*Z575*0.5,0),"")</f>
        <v/>
      </c>
      <c r="AD575" s="610"/>
      <c r="AE575" s="618"/>
      <c r="AF575" s="618"/>
      <c r="AG575" s="624"/>
      <c r="AH575" s="627"/>
      <c r="AI575" s="633"/>
      <c r="AJ575" s="634"/>
      <c r="AK575" s="648" t="str">
        <f t="shared" si="155"/>
        <v/>
      </c>
      <c r="AL575" s="651" t="str">
        <f t="shared" si="170"/>
        <v/>
      </c>
      <c r="AM575" s="654"/>
      <c r="AN575" s="657" t="str">
        <f>IFERROR(VLOOKUP(K575,'【参考】数式用'!$A$2:$N$57,14,FALSE),"")</f>
        <v/>
      </c>
      <c r="AO575" s="657" t="str">
        <f t="shared" si="156"/>
        <v/>
      </c>
      <c r="AP575" s="662" t="str">
        <f t="shared" si="157"/>
        <v/>
      </c>
      <c r="AQ575" s="662" t="str">
        <f t="shared" si="158"/>
        <v>入力済</v>
      </c>
      <c r="AR575" s="657" t="str">
        <f t="shared" si="159"/>
        <v/>
      </c>
      <c r="AS575" s="662" t="str">
        <f t="shared" si="160"/>
        <v>入力済</v>
      </c>
      <c r="AT575" s="662" t="str">
        <f t="shared" si="161"/>
        <v/>
      </c>
      <c r="AU575" s="662" t="str">
        <f t="shared" si="162"/>
        <v/>
      </c>
      <c r="AV575" s="657" t="str">
        <f t="shared" si="163"/>
        <v/>
      </c>
      <c r="AW575" s="657" t="str">
        <f t="shared" si="164"/>
        <v>入力済</v>
      </c>
      <c r="AX575" s="662" t="str">
        <f>IFERROR(VLOOKUP(K575,'【参考】数式用'!$AR$3:$AS$49,2,FALSE),"")</f>
        <v/>
      </c>
      <c r="AY575" s="657" t="str">
        <f t="shared" si="165"/>
        <v/>
      </c>
      <c r="AZ575" s="657" t="str">
        <f t="shared" si="171"/>
        <v>入力済</v>
      </c>
      <c r="BA575" s="662" t="str">
        <f>IFERROR(VLOOKUP(K575,'【参考】数式用'!$AX$3:$AY$56,2,FALSE),"")</f>
        <v/>
      </c>
      <c r="BB575" s="657" t="str">
        <f t="shared" si="166"/>
        <v/>
      </c>
      <c r="BC575" s="673" t="str">
        <f t="shared" si="167"/>
        <v>入力済</v>
      </c>
      <c r="BD575" s="657" t="str">
        <f t="shared" si="168"/>
        <v/>
      </c>
      <c r="BE575" s="657" t="str">
        <f t="shared" si="169"/>
        <v/>
      </c>
      <c r="BF575" s="659"/>
      <c r="BG575" s="659"/>
      <c r="BH575" s="681" t="e">
        <f>VLOOKUP(K575,'【参考】数式用'!$A$2:$O$57,15,FALSE)</f>
        <v>#N/A</v>
      </c>
      <c r="BI575" s="659"/>
      <c r="BJ575" s="659"/>
      <c r="BK575" s="659"/>
      <c r="BL575" s="659"/>
      <c r="BM575" s="659"/>
      <c r="BN575" s="659"/>
      <c r="BO575" s="676"/>
    </row>
    <row r="576" spans="1:67" s="494" customFormat="1" ht="109.9" customHeight="1">
      <c r="A576" s="506">
        <v>565</v>
      </c>
      <c r="B576" s="517" t="str">
        <f>IF(基本情報入力シート!B604="","",基本情報入力シート!B604)</f>
        <v/>
      </c>
      <c r="C576" s="523"/>
      <c r="D576" s="523"/>
      <c r="E576" s="523"/>
      <c r="F576" s="530"/>
      <c r="G576" s="536" t="str">
        <f>IF(基本情報入力シート!L604="","",基本情報入力シート!L604)</f>
        <v/>
      </c>
      <c r="H576" s="536" t="str">
        <f>IF(基本情報入力シート!Q604="","",基本情報入力シート!Q604)</f>
        <v/>
      </c>
      <c r="I576" s="536" t="str">
        <f>IF(基本情報入力シート!V604="","",基本情報入力シート!V604)</f>
        <v/>
      </c>
      <c r="J576" s="536" t="str">
        <f>IF(基本情報入力シート!W604="","",基本情報入力シート!W604)</f>
        <v/>
      </c>
      <c r="K576" s="536" t="str">
        <f>IF(基本情報入力シート!Z604="","",基本情報入力シート!Z604)</f>
        <v/>
      </c>
      <c r="L576" s="555" t="str">
        <f>IF(基本情報入力シート!AF604=0,"",基本情報入力シート!AF604)</f>
        <v/>
      </c>
      <c r="M576" s="563" t="str">
        <f>IF(基本情報入力シート!AG604="","",基本情報入力シート!AG604)</f>
        <v/>
      </c>
      <c r="N576" s="571"/>
      <c r="O576" s="576" t="str">
        <f>IFERROR(VLOOKUP(K576,'【参考】数式用'!$A$2:$F$57,MATCH(N576,'【参考】数式用'!$C$3:$F$3,0)+2,0),"")</f>
        <v/>
      </c>
      <c r="P576" s="583" t="s">
        <v>549</v>
      </c>
      <c r="Q576" s="588"/>
      <c r="R576" s="590" t="s">
        <v>71</v>
      </c>
      <c r="S576" s="588"/>
      <c r="T576" s="590" t="s">
        <v>743</v>
      </c>
      <c r="U576" s="588"/>
      <c r="V576" s="590" t="s">
        <v>71</v>
      </c>
      <c r="W576" s="588"/>
      <c r="X576" s="590" t="s">
        <v>560</v>
      </c>
      <c r="Y576" s="590" t="s">
        <v>763</v>
      </c>
      <c r="Z576" s="590" t="str">
        <f t="shared" si="153"/>
        <v/>
      </c>
      <c r="AA576" s="594" t="s">
        <v>127</v>
      </c>
      <c r="AB576" s="599" t="str">
        <f t="shared" si="154"/>
        <v/>
      </c>
      <c r="AC576" s="604" t="str">
        <f>IFERROR(ROUNDDOWN(ROUNDDOWN(ROUND(L576*VLOOKUP(K576,'【参考】数式用'!$A$4:$F$57,MATCH("処遇改善加算Ⅳ",'【参考】数式用'!$C$3:$F$3,0)+2,0),0)*M576,0)*Z576*0.5,0),"")</f>
        <v/>
      </c>
      <c r="AD576" s="610"/>
      <c r="AE576" s="618"/>
      <c r="AF576" s="618"/>
      <c r="AG576" s="624"/>
      <c r="AH576" s="627"/>
      <c r="AI576" s="633"/>
      <c r="AJ576" s="634"/>
      <c r="AK576" s="648" t="str">
        <f t="shared" si="155"/>
        <v/>
      </c>
      <c r="AL576" s="651" t="str">
        <f t="shared" si="170"/>
        <v/>
      </c>
      <c r="AM576" s="654"/>
      <c r="AN576" s="657" t="str">
        <f>IFERROR(VLOOKUP(K576,'【参考】数式用'!$A$2:$N$57,14,FALSE),"")</f>
        <v/>
      </c>
      <c r="AO576" s="657" t="str">
        <f t="shared" si="156"/>
        <v/>
      </c>
      <c r="AP576" s="662" t="str">
        <f t="shared" si="157"/>
        <v/>
      </c>
      <c r="AQ576" s="662" t="str">
        <f t="shared" si="158"/>
        <v>入力済</v>
      </c>
      <c r="AR576" s="657" t="str">
        <f t="shared" si="159"/>
        <v/>
      </c>
      <c r="AS576" s="662" t="str">
        <f t="shared" si="160"/>
        <v>入力済</v>
      </c>
      <c r="AT576" s="662" t="str">
        <f t="shared" si="161"/>
        <v/>
      </c>
      <c r="AU576" s="662" t="str">
        <f t="shared" si="162"/>
        <v/>
      </c>
      <c r="AV576" s="657" t="str">
        <f t="shared" si="163"/>
        <v/>
      </c>
      <c r="AW576" s="657" t="str">
        <f t="shared" si="164"/>
        <v>入力済</v>
      </c>
      <c r="AX576" s="662" t="str">
        <f>IFERROR(VLOOKUP(K576,'【参考】数式用'!$AR$3:$AS$49,2,FALSE),"")</f>
        <v/>
      </c>
      <c r="AY576" s="657" t="str">
        <f t="shared" si="165"/>
        <v/>
      </c>
      <c r="AZ576" s="657" t="str">
        <f t="shared" si="171"/>
        <v>入力済</v>
      </c>
      <c r="BA576" s="662" t="str">
        <f>IFERROR(VLOOKUP(K576,'【参考】数式用'!$AX$3:$AY$56,2,FALSE),"")</f>
        <v/>
      </c>
      <c r="BB576" s="657" t="str">
        <f t="shared" si="166"/>
        <v/>
      </c>
      <c r="BC576" s="673" t="str">
        <f t="shared" si="167"/>
        <v>入力済</v>
      </c>
      <c r="BD576" s="657" t="str">
        <f t="shared" si="168"/>
        <v/>
      </c>
      <c r="BE576" s="657" t="str">
        <f t="shared" si="169"/>
        <v/>
      </c>
      <c r="BF576" s="659"/>
      <c r="BG576" s="659"/>
      <c r="BH576" s="681" t="e">
        <f>VLOOKUP(K576,'【参考】数式用'!$A$2:$O$57,15,FALSE)</f>
        <v>#N/A</v>
      </c>
      <c r="BI576" s="659"/>
      <c r="BJ576" s="659"/>
      <c r="BK576" s="659"/>
      <c r="BL576" s="659"/>
      <c r="BM576" s="659"/>
      <c r="BN576" s="659"/>
      <c r="BO576" s="676"/>
    </row>
    <row r="577" spans="1:67" s="494" customFormat="1" ht="109.9" customHeight="1">
      <c r="A577" s="506">
        <v>566</v>
      </c>
      <c r="B577" s="517" t="str">
        <f>IF(基本情報入力シート!B605="","",基本情報入力シート!B605)</f>
        <v/>
      </c>
      <c r="C577" s="523"/>
      <c r="D577" s="523"/>
      <c r="E577" s="523"/>
      <c r="F577" s="530"/>
      <c r="G577" s="536" t="str">
        <f>IF(基本情報入力シート!L605="","",基本情報入力シート!L605)</f>
        <v/>
      </c>
      <c r="H577" s="536" t="str">
        <f>IF(基本情報入力シート!Q605="","",基本情報入力シート!Q605)</f>
        <v/>
      </c>
      <c r="I577" s="536" t="str">
        <f>IF(基本情報入力シート!V605="","",基本情報入力シート!V605)</f>
        <v/>
      </c>
      <c r="J577" s="536" t="str">
        <f>IF(基本情報入力シート!W605="","",基本情報入力シート!W605)</f>
        <v/>
      </c>
      <c r="K577" s="536" t="str">
        <f>IF(基本情報入力シート!Z605="","",基本情報入力シート!Z605)</f>
        <v/>
      </c>
      <c r="L577" s="555" t="str">
        <f>IF(基本情報入力シート!AF605=0,"",基本情報入力シート!AF605)</f>
        <v/>
      </c>
      <c r="M577" s="563" t="str">
        <f>IF(基本情報入力シート!AG605="","",基本情報入力シート!AG605)</f>
        <v/>
      </c>
      <c r="N577" s="571"/>
      <c r="O577" s="576" t="str">
        <f>IFERROR(VLOOKUP(K577,'【参考】数式用'!$A$2:$F$57,MATCH(N577,'【参考】数式用'!$C$3:$F$3,0)+2,0),"")</f>
        <v/>
      </c>
      <c r="P577" s="583" t="s">
        <v>549</v>
      </c>
      <c r="Q577" s="588"/>
      <c r="R577" s="590" t="s">
        <v>71</v>
      </c>
      <c r="S577" s="588"/>
      <c r="T577" s="590" t="s">
        <v>743</v>
      </c>
      <c r="U577" s="588"/>
      <c r="V577" s="590" t="s">
        <v>71</v>
      </c>
      <c r="W577" s="588"/>
      <c r="X577" s="590" t="s">
        <v>560</v>
      </c>
      <c r="Y577" s="590" t="s">
        <v>763</v>
      </c>
      <c r="Z577" s="590" t="str">
        <f t="shared" si="153"/>
        <v/>
      </c>
      <c r="AA577" s="594" t="s">
        <v>127</v>
      </c>
      <c r="AB577" s="599" t="str">
        <f t="shared" si="154"/>
        <v/>
      </c>
      <c r="AC577" s="604" t="str">
        <f>IFERROR(ROUNDDOWN(ROUNDDOWN(ROUND(L577*VLOOKUP(K577,'【参考】数式用'!$A$4:$F$57,MATCH("処遇改善加算Ⅳ",'【参考】数式用'!$C$3:$F$3,0)+2,0),0)*M577,0)*Z577*0.5,0),"")</f>
        <v/>
      </c>
      <c r="AD577" s="610"/>
      <c r="AE577" s="618"/>
      <c r="AF577" s="618"/>
      <c r="AG577" s="624"/>
      <c r="AH577" s="627"/>
      <c r="AI577" s="633"/>
      <c r="AJ577" s="634"/>
      <c r="AK577" s="648" t="str">
        <f t="shared" si="155"/>
        <v/>
      </c>
      <c r="AL577" s="651" t="str">
        <f t="shared" si="170"/>
        <v/>
      </c>
      <c r="AM577" s="654"/>
      <c r="AN577" s="657" t="str">
        <f>IFERROR(VLOOKUP(K577,'【参考】数式用'!$A$2:$N$57,14,FALSE),"")</f>
        <v/>
      </c>
      <c r="AO577" s="657" t="str">
        <f t="shared" si="156"/>
        <v/>
      </c>
      <c r="AP577" s="662" t="str">
        <f t="shared" si="157"/>
        <v/>
      </c>
      <c r="AQ577" s="662" t="str">
        <f t="shared" si="158"/>
        <v>入力済</v>
      </c>
      <c r="AR577" s="657" t="str">
        <f t="shared" si="159"/>
        <v/>
      </c>
      <c r="AS577" s="662" t="str">
        <f t="shared" si="160"/>
        <v>入力済</v>
      </c>
      <c r="AT577" s="662" t="str">
        <f t="shared" si="161"/>
        <v/>
      </c>
      <c r="AU577" s="662" t="str">
        <f t="shared" si="162"/>
        <v/>
      </c>
      <c r="AV577" s="657" t="str">
        <f t="shared" si="163"/>
        <v/>
      </c>
      <c r="AW577" s="657" t="str">
        <f t="shared" si="164"/>
        <v>入力済</v>
      </c>
      <c r="AX577" s="662" t="str">
        <f>IFERROR(VLOOKUP(K577,'【参考】数式用'!$AR$3:$AS$49,2,FALSE),"")</f>
        <v/>
      </c>
      <c r="AY577" s="657" t="str">
        <f t="shared" si="165"/>
        <v/>
      </c>
      <c r="AZ577" s="657" t="str">
        <f t="shared" si="171"/>
        <v>入力済</v>
      </c>
      <c r="BA577" s="662" t="str">
        <f>IFERROR(VLOOKUP(K577,'【参考】数式用'!$AX$3:$AY$56,2,FALSE),"")</f>
        <v/>
      </c>
      <c r="BB577" s="657" t="str">
        <f t="shared" si="166"/>
        <v/>
      </c>
      <c r="BC577" s="673" t="str">
        <f t="shared" si="167"/>
        <v>入力済</v>
      </c>
      <c r="BD577" s="657" t="str">
        <f t="shared" si="168"/>
        <v/>
      </c>
      <c r="BE577" s="657" t="str">
        <f t="shared" si="169"/>
        <v/>
      </c>
      <c r="BF577" s="659"/>
      <c r="BG577" s="659"/>
      <c r="BH577" s="681" t="e">
        <f>VLOOKUP(K577,'【参考】数式用'!$A$2:$O$57,15,FALSE)</f>
        <v>#N/A</v>
      </c>
      <c r="BI577" s="659"/>
      <c r="BJ577" s="659"/>
      <c r="BK577" s="659"/>
      <c r="BL577" s="659"/>
      <c r="BM577" s="659"/>
      <c r="BN577" s="659"/>
      <c r="BO577" s="676"/>
    </row>
    <row r="578" spans="1:67" s="494" customFormat="1" ht="109.9" customHeight="1">
      <c r="A578" s="506">
        <v>567</v>
      </c>
      <c r="B578" s="517" t="str">
        <f>IF(基本情報入力シート!B606="","",基本情報入力シート!B606)</f>
        <v/>
      </c>
      <c r="C578" s="523"/>
      <c r="D578" s="523"/>
      <c r="E578" s="523"/>
      <c r="F578" s="530"/>
      <c r="G578" s="536" t="str">
        <f>IF(基本情報入力シート!L606="","",基本情報入力シート!L606)</f>
        <v/>
      </c>
      <c r="H578" s="536" t="str">
        <f>IF(基本情報入力シート!Q606="","",基本情報入力シート!Q606)</f>
        <v/>
      </c>
      <c r="I578" s="536" t="str">
        <f>IF(基本情報入力シート!V606="","",基本情報入力シート!V606)</f>
        <v/>
      </c>
      <c r="J578" s="536" t="str">
        <f>IF(基本情報入力シート!W606="","",基本情報入力シート!W606)</f>
        <v/>
      </c>
      <c r="K578" s="536" t="str">
        <f>IF(基本情報入力シート!Z606="","",基本情報入力シート!Z606)</f>
        <v/>
      </c>
      <c r="L578" s="555" t="str">
        <f>IF(基本情報入力シート!AF606=0,"",基本情報入力シート!AF606)</f>
        <v/>
      </c>
      <c r="M578" s="563" t="str">
        <f>IF(基本情報入力シート!AG606="","",基本情報入力シート!AG606)</f>
        <v/>
      </c>
      <c r="N578" s="571"/>
      <c r="O578" s="576" t="str">
        <f>IFERROR(VLOOKUP(K578,'【参考】数式用'!$A$2:$F$57,MATCH(N578,'【参考】数式用'!$C$3:$F$3,0)+2,0),"")</f>
        <v/>
      </c>
      <c r="P578" s="583" t="s">
        <v>549</v>
      </c>
      <c r="Q578" s="588"/>
      <c r="R578" s="590" t="s">
        <v>71</v>
      </c>
      <c r="S578" s="588"/>
      <c r="T578" s="590" t="s">
        <v>743</v>
      </c>
      <c r="U578" s="588"/>
      <c r="V578" s="590" t="s">
        <v>71</v>
      </c>
      <c r="W578" s="588"/>
      <c r="X578" s="590" t="s">
        <v>560</v>
      </c>
      <c r="Y578" s="590" t="s">
        <v>763</v>
      </c>
      <c r="Z578" s="590" t="str">
        <f t="shared" si="153"/>
        <v/>
      </c>
      <c r="AA578" s="594" t="s">
        <v>127</v>
      </c>
      <c r="AB578" s="599" t="str">
        <f t="shared" si="154"/>
        <v/>
      </c>
      <c r="AC578" s="604" t="str">
        <f>IFERROR(ROUNDDOWN(ROUNDDOWN(ROUND(L578*VLOOKUP(K578,'【参考】数式用'!$A$4:$F$57,MATCH("処遇改善加算Ⅳ",'【参考】数式用'!$C$3:$F$3,0)+2,0),0)*M578,0)*Z578*0.5,0),"")</f>
        <v/>
      </c>
      <c r="AD578" s="610"/>
      <c r="AE578" s="618"/>
      <c r="AF578" s="618"/>
      <c r="AG578" s="624"/>
      <c r="AH578" s="627"/>
      <c r="AI578" s="633"/>
      <c r="AJ578" s="634"/>
      <c r="AK578" s="648" t="str">
        <f t="shared" si="155"/>
        <v/>
      </c>
      <c r="AL578" s="651" t="str">
        <f t="shared" si="170"/>
        <v/>
      </c>
      <c r="AM578" s="654"/>
      <c r="AN578" s="657" t="str">
        <f>IFERROR(VLOOKUP(K578,'【参考】数式用'!$A$2:$N$57,14,FALSE),"")</f>
        <v/>
      </c>
      <c r="AO578" s="657" t="str">
        <f t="shared" si="156"/>
        <v/>
      </c>
      <c r="AP578" s="662" t="str">
        <f t="shared" si="157"/>
        <v/>
      </c>
      <c r="AQ578" s="662" t="str">
        <f t="shared" si="158"/>
        <v>入力済</v>
      </c>
      <c r="AR578" s="657" t="str">
        <f t="shared" si="159"/>
        <v/>
      </c>
      <c r="AS578" s="662" t="str">
        <f t="shared" si="160"/>
        <v>入力済</v>
      </c>
      <c r="AT578" s="662" t="str">
        <f t="shared" si="161"/>
        <v/>
      </c>
      <c r="AU578" s="662" t="str">
        <f t="shared" si="162"/>
        <v/>
      </c>
      <c r="AV578" s="657" t="str">
        <f t="shared" si="163"/>
        <v/>
      </c>
      <c r="AW578" s="657" t="str">
        <f t="shared" si="164"/>
        <v>入力済</v>
      </c>
      <c r="AX578" s="662" t="str">
        <f>IFERROR(VLOOKUP(K578,'【参考】数式用'!$AR$3:$AS$49,2,FALSE),"")</f>
        <v/>
      </c>
      <c r="AY578" s="657" t="str">
        <f t="shared" si="165"/>
        <v/>
      </c>
      <c r="AZ578" s="657" t="str">
        <f t="shared" si="171"/>
        <v>入力済</v>
      </c>
      <c r="BA578" s="662" t="str">
        <f>IFERROR(VLOOKUP(K578,'【参考】数式用'!$AX$3:$AY$56,2,FALSE),"")</f>
        <v/>
      </c>
      <c r="BB578" s="657" t="str">
        <f t="shared" si="166"/>
        <v/>
      </c>
      <c r="BC578" s="673" t="str">
        <f t="shared" si="167"/>
        <v>入力済</v>
      </c>
      <c r="BD578" s="657" t="str">
        <f t="shared" si="168"/>
        <v/>
      </c>
      <c r="BE578" s="657" t="str">
        <f t="shared" si="169"/>
        <v/>
      </c>
      <c r="BF578" s="659"/>
      <c r="BG578" s="659"/>
      <c r="BH578" s="681" t="e">
        <f>VLOOKUP(K578,'【参考】数式用'!$A$2:$O$57,15,FALSE)</f>
        <v>#N/A</v>
      </c>
      <c r="BI578" s="659"/>
      <c r="BJ578" s="659"/>
      <c r="BK578" s="659"/>
      <c r="BL578" s="659"/>
      <c r="BM578" s="659"/>
      <c r="BN578" s="659"/>
      <c r="BO578" s="676"/>
    </row>
    <row r="579" spans="1:67" s="494" customFormat="1" ht="109.9" customHeight="1">
      <c r="A579" s="506">
        <v>568</v>
      </c>
      <c r="B579" s="517" t="str">
        <f>IF(基本情報入力シート!B607="","",基本情報入力シート!B607)</f>
        <v/>
      </c>
      <c r="C579" s="523"/>
      <c r="D579" s="523"/>
      <c r="E579" s="523"/>
      <c r="F579" s="530"/>
      <c r="G579" s="536" t="str">
        <f>IF(基本情報入力シート!L607="","",基本情報入力シート!L607)</f>
        <v/>
      </c>
      <c r="H579" s="536" t="str">
        <f>IF(基本情報入力シート!Q607="","",基本情報入力シート!Q607)</f>
        <v/>
      </c>
      <c r="I579" s="536" t="str">
        <f>IF(基本情報入力シート!V607="","",基本情報入力シート!V607)</f>
        <v/>
      </c>
      <c r="J579" s="536" t="str">
        <f>IF(基本情報入力シート!W607="","",基本情報入力シート!W607)</f>
        <v/>
      </c>
      <c r="K579" s="536" t="str">
        <f>IF(基本情報入力シート!Z607="","",基本情報入力シート!Z607)</f>
        <v/>
      </c>
      <c r="L579" s="555" t="str">
        <f>IF(基本情報入力シート!AF607=0,"",基本情報入力シート!AF607)</f>
        <v/>
      </c>
      <c r="M579" s="563" t="str">
        <f>IF(基本情報入力シート!AG607="","",基本情報入力シート!AG607)</f>
        <v/>
      </c>
      <c r="N579" s="571"/>
      <c r="O579" s="576" t="str">
        <f>IFERROR(VLOOKUP(K579,'【参考】数式用'!$A$2:$F$57,MATCH(N579,'【参考】数式用'!$C$3:$F$3,0)+2,0),"")</f>
        <v/>
      </c>
      <c r="P579" s="583" t="s">
        <v>549</v>
      </c>
      <c r="Q579" s="588"/>
      <c r="R579" s="590" t="s">
        <v>71</v>
      </c>
      <c r="S579" s="588"/>
      <c r="T579" s="590" t="s">
        <v>743</v>
      </c>
      <c r="U579" s="588"/>
      <c r="V579" s="590" t="s">
        <v>71</v>
      </c>
      <c r="W579" s="588"/>
      <c r="X579" s="590" t="s">
        <v>560</v>
      </c>
      <c r="Y579" s="590" t="s">
        <v>763</v>
      </c>
      <c r="Z579" s="590" t="str">
        <f t="shared" si="153"/>
        <v/>
      </c>
      <c r="AA579" s="594" t="s">
        <v>127</v>
      </c>
      <c r="AB579" s="599" t="str">
        <f t="shared" si="154"/>
        <v/>
      </c>
      <c r="AC579" s="604" t="str">
        <f>IFERROR(ROUNDDOWN(ROUNDDOWN(ROUND(L579*VLOOKUP(K579,'【参考】数式用'!$A$4:$F$57,MATCH("処遇改善加算Ⅳ",'【参考】数式用'!$C$3:$F$3,0)+2,0),0)*M579,0)*Z579*0.5,0),"")</f>
        <v/>
      </c>
      <c r="AD579" s="610"/>
      <c r="AE579" s="618"/>
      <c r="AF579" s="618"/>
      <c r="AG579" s="624"/>
      <c r="AH579" s="627"/>
      <c r="AI579" s="633"/>
      <c r="AJ579" s="634"/>
      <c r="AK579" s="648" t="str">
        <f t="shared" si="155"/>
        <v/>
      </c>
      <c r="AL579" s="651" t="str">
        <f t="shared" si="170"/>
        <v/>
      </c>
      <c r="AM579" s="654"/>
      <c r="AN579" s="657" t="str">
        <f>IFERROR(VLOOKUP(K579,'【参考】数式用'!$A$2:$N$57,14,FALSE),"")</f>
        <v/>
      </c>
      <c r="AO579" s="657" t="str">
        <f t="shared" si="156"/>
        <v/>
      </c>
      <c r="AP579" s="662" t="str">
        <f t="shared" si="157"/>
        <v/>
      </c>
      <c r="AQ579" s="662" t="str">
        <f t="shared" si="158"/>
        <v>入力済</v>
      </c>
      <c r="AR579" s="657" t="str">
        <f t="shared" si="159"/>
        <v/>
      </c>
      <c r="AS579" s="662" t="str">
        <f t="shared" si="160"/>
        <v>入力済</v>
      </c>
      <c r="AT579" s="662" t="str">
        <f t="shared" si="161"/>
        <v/>
      </c>
      <c r="AU579" s="662" t="str">
        <f t="shared" si="162"/>
        <v/>
      </c>
      <c r="AV579" s="657" t="str">
        <f t="shared" si="163"/>
        <v/>
      </c>
      <c r="AW579" s="657" t="str">
        <f t="shared" si="164"/>
        <v>入力済</v>
      </c>
      <c r="AX579" s="662" t="str">
        <f>IFERROR(VLOOKUP(K579,'【参考】数式用'!$AR$3:$AS$49,2,FALSE),"")</f>
        <v/>
      </c>
      <c r="AY579" s="657" t="str">
        <f t="shared" si="165"/>
        <v/>
      </c>
      <c r="AZ579" s="657" t="str">
        <f t="shared" si="171"/>
        <v>入力済</v>
      </c>
      <c r="BA579" s="662" t="str">
        <f>IFERROR(VLOOKUP(K579,'【参考】数式用'!$AX$3:$AY$56,2,FALSE),"")</f>
        <v/>
      </c>
      <c r="BB579" s="657" t="str">
        <f t="shared" si="166"/>
        <v/>
      </c>
      <c r="BC579" s="673" t="str">
        <f t="shared" si="167"/>
        <v>入力済</v>
      </c>
      <c r="BD579" s="657" t="str">
        <f t="shared" si="168"/>
        <v/>
      </c>
      <c r="BE579" s="657" t="str">
        <f t="shared" si="169"/>
        <v/>
      </c>
      <c r="BF579" s="659"/>
      <c r="BG579" s="659"/>
      <c r="BH579" s="681" t="e">
        <f>VLOOKUP(K579,'【参考】数式用'!$A$2:$O$57,15,FALSE)</f>
        <v>#N/A</v>
      </c>
      <c r="BI579" s="659"/>
      <c r="BJ579" s="659"/>
      <c r="BK579" s="659"/>
      <c r="BL579" s="659"/>
      <c r="BM579" s="659"/>
      <c r="BN579" s="659"/>
      <c r="BO579" s="676"/>
    </row>
    <row r="580" spans="1:67" s="494" customFormat="1" ht="109.9" customHeight="1">
      <c r="A580" s="506">
        <v>569</v>
      </c>
      <c r="B580" s="517" t="str">
        <f>IF(基本情報入力シート!B608="","",基本情報入力シート!B608)</f>
        <v/>
      </c>
      <c r="C580" s="523"/>
      <c r="D580" s="523"/>
      <c r="E580" s="523"/>
      <c r="F580" s="530"/>
      <c r="G580" s="536" t="str">
        <f>IF(基本情報入力シート!L608="","",基本情報入力シート!L608)</f>
        <v/>
      </c>
      <c r="H580" s="536" t="str">
        <f>IF(基本情報入力シート!Q608="","",基本情報入力シート!Q608)</f>
        <v/>
      </c>
      <c r="I580" s="536" t="str">
        <f>IF(基本情報入力シート!V608="","",基本情報入力シート!V608)</f>
        <v/>
      </c>
      <c r="J580" s="536" t="str">
        <f>IF(基本情報入力シート!W608="","",基本情報入力シート!W608)</f>
        <v/>
      </c>
      <c r="K580" s="536" t="str">
        <f>IF(基本情報入力シート!Z608="","",基本情報入力シート!Z608)</f>
        <v/>
      </c>
      <c r="L580" s="555" t="str">
        <f>IF(基本情報入力シート!AF608=0,"",基本情報入力シート!AF608)</f>
        <v/>
      </c>
      <c r="M580" s="563" t="str">
        <f>IF(基本情報入力シート!AG608="","",基本情報入力シート!AG608)</f>
        <v/>
      </c>
      <c r="N580" s="571"/>
      <c r="O580" s="576" t="str">
        <f>IFERROR(VLOOKUP(K580,'【参考】数式用'!$A$2:$F$57,MATCH(N580,'【参考】数式用'!$C$3:$F$3,0)+2,0),"")</f>
        <v/>
      </c>
      <c r="P580" s="583" t="s">
        <v>549</v>
      </c>
      <c r="Q580" s="588"/>
      <c r="R580" s="590" t="s">
        <v>71</v>
      </c>
      <c r="S580" s="588"/>
      <c r="T580" s="590" t="s">
        <v>743</v>
      </c>
      <c r="U580" s="588"/>
      <c r="V580" s="590" t="s">
        <v>71</v>
      </c>
      <c r="W580" s="588"/>
      <c r="X580" s="590" t="s">
        <v>560</v>
      </c>
      <c r="Y580" s="590" t="s">
        <v>763</v>
      </c>
      <c r="Z580" s="590" t="str">
        <f t="shared" si="153"/>
        <v/>
      </c>
      <c r="AA580" s="594" t="s">
        <v>127</v>
      </c>
      <c r="AB580" s="599" t="str">
        <f t="shared" si="154"/>
        <v/>
      </c>
      <c r="AC580" s="604" t="str">
        <f>IFERROR(ROUNDDOWN(ROUNDDOWN(ROUND(L580*VLOOKUP(K580,'【参考】数式用'!$A$4:$F$57,MATCH("処遇改善加算Ⅳ",'【参考】数式用'!$C$3:$F$3,0)+2,0),0)*M580,0)*Z580*0.5,0),"")</f>
        <v/>
      </c>
      <c r="AD580" s="610"/>
      <c r="AE580" s="618"/>
      <c r="AF580" s="618"/>
      <c r="AG580" s="624"/>
      <c r="AH580" s="627"/>
      <c r="AI580" s="633"/>
      <c r="AJ580" s="634"/>
      <c r="AK580" s="648" t="str">
        <f t="shared" si="155"/>
        <v/>
      </c>
      <c r="AL580" s="651" t="str">
        <f t="shared" si="170"/>
        <v/>
      </c>
      <c r="AM580" s="654"/>
      <c r="AN580" s="657" t="str">
        <f>IFERROR(VLOOKUP(K580,'【参考】数式用'!$A$2:$N$57,14,FALSE),"")</f>
        <v/>
      </c>
      <c r="AO580" s="657" t="str">
        <f t="shared" si="156"/>
        <v/>
      </c>
      <c r="AP580" s="662" t="str">
        <f t="shared" si="157"/>
        <v/>
      </c>
      <c r="AQ580" s="662" t="str">
        <f t="shared" si="158"/>
        <v>入力済</v>
      </c>
      <c r="AR580" s="657" t="str">
        <f t="shared" si="159"/>
        <v/>
      </c>
      <c r="AS580" s="662" t="str">
        <f t="shared" si="160"/>
        <v>入力済</v>
      </c>
      <c r="AT580" s="662" t="str">
        <f t="shared" si="161"/>
        <v/>
      </c>
      <c r="AU580" s="662" t="str">
        <f t="shared" si="162"/>
        <v/>
      </c>
      <c r="AV580" s="657" t="str">
        <f t="shared" si="163"/>
        <v/>
      </c>
      <c r="AW580" s="657" t="str">
        <f t="shared" si="164"/>
        <v>入力済</v>
      </c>
      <c r="AX580" s="662" t="str">
        <f>IFERROR(VLOOKUP(K580,'【参考】数式用'!$AR$3:$AS$49,2,FALSE),"")</f>
        <v/>
      </c>
      <c r="AY580" s="657" t="str">
        <f t="shared" si="165"/>
        <v/>
      </c>
      <c r="AZ580" s="657" t="str">
        <f t="shared" si="171"/>
        <v>入力済</v>
      </c>
      <c r="BA580" s="662" t="str">
        <f>IFERROR(VLOOKUP(K580,'【参考】数式用'!$AX$3:$AY$56,2,FALSE),"")</f>
        <v/>
      </c>
      <c r="BB580" s="657" t="str">
        <f t="shared" si="166"/>
        <v/>
      </c>
      <c r="BC580" s="673" t="str">
        <f t="shared" si="167"/>
        <v>入力済</v>
      </c>
      <c r="BD580" s="657" t="str">
        <f t="shared" si="168"/>
        <v/>
      </c>
      <c r="BE580" s="657" t="str">
        <f t="shared" si="169"/>
        <v/>
      </c>
      <c r="BF580" s="659"/>
      <c r="BG580" s="659"/>
      <c r="BH580" s="681" t="e">
        <f>VLOOKUP(K580,'【参考】数式用'!$A$2:$O$57,15,FALSE)</f>
        <v>#N/A</v>
      </c>
      <c r="BI580" s="659"/>
      <c r="BJ580" s="659"/>
      <c r="BK580" s="659"/>
      <c r="BL580" s="659"/>
      <c r="BM580" s="659"/>
      <c r="BN580" s="659"/>
      <c r="BO580" s="676"/>
    </row>
    <row r="581" spans="1:67" s="494" customFormat="1" ht="109.9" customHeight="1">
      <c r="A581" s="506">
        <v>570</v>
      </c>
      <c r="B581" s="517" t="str">
        <f>IF(基本情報入力シート!B609="","",基本情報入力シート!B609)</f>
        <v/>
      </c>
      <c r="C581" s="523"/>
      <c r="D581" s="523"/>
      <c r="E581" s="523"/>
      <c r="F581" s="530"/>
      <c r="G581" s="536" t="str">
        <f>IF(基本情報入力シート!L609="","",基本情報入力シート!L609)</f>
        <v/>
      </c>
      <c r="H581" s="536" t="str">
        <f>IF(基本情報入力シート!Q609="","",基本情報入力シート!Q609)</f>
        <v/>
      </c>
      <c r="I581" s="536" t="str">
        <f>IF(基本情報入力シート!V609="","",基本情報入力シート!V609)</f>
        <v/>
      </c>
      <c r="J581" s="536" t="str">
        <f>IF(基本情報入力シート!W609="","",基本情報入力シート!W609)</f>
        <v/>
      </c>
      <c r="K581" s="536" t="str">
        <f>IF(基本情報入力シート!Z609="","",基本情報入力シート!Z609)</f>
        <v/>
      </c>
      <c r="L581" s="555" t="str">
        <f>IF(基本情報入力シート!AF609=0,"",基本情報入力シート!AF609)</f>
        <v/>
      </c>
      <c r="M581" s="563" t="str">
        <f>IF(基本情報入力シート!AG609="","",基本情報入力シート!AG609)</f>
        <v/>
      </c>
      <c r="N581" s="571"/>
      <c r="O581" s="576" t="str">
        <f>IFERROR(VLOOKUP(K581,'【参考】数式用'!$A$2:$F$57,MATCH(N581,'【参考】数式用'!$C$3:$F$3,0)+2,0),"")</f>
        <v/>
      </c>
      <c r="P581" s="583" t="s">
        <v>549</v>
      </c>
      <c r="Q581" s="588"/>
      <c r="R581" s="590" t="s">
        <v>71</v>
      </c>
      <c r="S581" s="588"/>
      <c r="T581" s="590" t="s">
        <v>743</v>
      </c>
      <c r="U581" s="588"/>
      <c r="V581" s="590" t="s">
        <v>71</v>
      </c>
      <c r="W581" s="588"/>
      <c r="X581" s="590" t="s">
        <v>560</v>
      </c>
      <c r="Y581" s="590" t="s">
        <v>763</v>
      </c>
      <c r="Z581" s="590" t="str">
        <f t="shared" si="153"/>
        <v/>
      </c>
      <c r="AA581" s="594" t="s">
        <v>127</v>
      </c>
      <c r="AB581" s="599" t="str">
        <f t="shared" si="154"/>
        <v/>
      </c>
      <c r="AC581" s="604" t="str">
        <f>IFERROR(ROUNDDOWN(ROUNDDOWN(ROUND(L581*VLOOKUP(K581,'【参考】数式用'!$A$4:$F$57,MATCH("処遇改善加算Ⅳ",'【参考】数式用'!$C$3:$F$3,0)+2,0),0)*M581,0)*Z581*0.5,0),"")</f>
        <v/>
      </c>
      <c r="AD581" s="610"/>
      <c r="AE581" s="618"/>
      <c r="AF581" s="618"/>
      <c r="AG581" s="624"/>
      <c r="AH581" s="627"/>
      <c r="AI581" s="633"/>
      <c r="AJ581" s="634"/>
      <c r="AK581" s="648" t="str">
        <f t="shared" si="155"/>
        <v/>
      </c>
      <c r="AL581" s="651" t="str">
        <f t="shared" si="170"/>
        <v/>
      </c>
      <c r="AM581" s="654"/>
      <c r="AN581" s="657" t="str">
        <f>IFERROR(VLOOKUP(K581,'【参考】数式用'!$A$2:$N$57,14,FALSE),"")</f>
        <v/>
      </c>
      <c r="AO581" s="657" t="str">
        <f t="shared" si="156"/>
        <v/>
      </c>
      <c r="AP581" s="662" t="str">
        <f t="shared" si="157"/>
        <v/>
      </c>
      <c r="AQ581" s="662" t="str">
        <f t="shared" si="158"/>
        <v>入力済</v>
      </c>
      <c r="AR581" s="657" t="str">
        <f t="shared" si="159"/>
        <v/>
      </c>
      <c r="AS581" s="662" t="str">
        <f t="shared" si="160"/>
        <v>入力済</v>
      </c>
      <c r="AT581" s="662" t="str">
        <f t="shared" si="161"/>
        <v/>
      </c>
      <c r="AU581" s="662" t="str">
        <f t="shared" si="162"/>
        <v/>
      </c>
      <c r="AV581" s="657" t="str">
        <f t="shared" si="163"/>
        <v/>
      </c>
      <c r="AW581" s="657" t="str">
        <f t="shared" si="164"/>
        <v>入力済</v>
      </c>
      <c r="AX581" s="662" t="str">
        <f>IFERROR(VLOOKUP(K581,'【参考】数式用'!$AR$3:$AS$49,2,FALSE),"")</f>
        <v/>
      </c>
      <c r="AY581" s="657" t="str">
        <f t="shared" si="165"/>
        <v/>
      </c>
      <c r="AZ581" s="657" t="str">
        <f t="shared" si="171"/>
        <v>入力済</v>
      </c>
      <c r="BA581" s="662" t="str">
        <f>IFERROR(VLOOKUP(K581,'【参考】数式用'!$AX$3:$AY$56,2,FALSE),"")</f>
        <v/>
      </c>
      <c r="BB581" s="657" t="str">
        <f t="shared" si="166"/>
        <v/>
      </c>
      <c r="BC581" s="673" t="str">
        <f t="shared" si="167"/>
        <v>入力済</v>
      </c>
      <c r="BD581" s="657" t="str">
        <f t="shared" si="168"/>
        <v/>
      </c>
      <c r="BE581" s="657" t="str">
        <f t="shared" si="169"/>
        <v/>
      </c>
      <c r="BF581" s="659"/>
      <c r="BG581" s="659"/>
      <c r="BH581" s="681" t="e">
        <f>VLOOKUP(K581,'【参考】数式用'!$A$2:$O$57,15,FALSE)</f>
        <v>#N/A</v>
      </c>
      <c r="BI581" s="659"/>
      <c r="BJ581" s="659"/>
      <c r="BK581" s="659"/>
      <c r="BL581" s="659"/>
      <c r="BM581" s="659"/>
      <c r="BN581" s="659"/>
      <c r="BO581" s="676"/>
    </row>
    <row r="582" spans="1:67" s="494" customFormat="1" ht="109.9" customHeight="1">
      <c r="A582" s="506">
        <v>571</v>
      </c>
      <c r="B582" s="517" t="str">
        <f>IF(基本情報入力シート!B610="","",基本情報入力シート!B610)</f>
        <v/>
      </c>
      <c r="C582" s="523"/>
      <c r="D582" s="523"/>
      <c r="E582" s="523"/>
      <c r="F582" s="530"/>
      <c r="G582" s="536" t="str">
        <f>IF(基本情報入力シート!L610="","",基本情報入力シート!L610)</f>
        <v/>
      </c>
      <c r="H582" s="536" t="str">
        <f>IF(基本情報入力シート!Q610="","",基本情報入力シート!Q610)</f>
        <v/>
      </c>
      <c r="I582" s="536" t="str">
        <f>IF(基本情報入力シート!V610="","",基本情報入力シート!V610)</f>
        <v/>
      </c>
      <c r="J582" s="536" t="str">
        <f>IF(基本情報入力シート!W610="","",基本情報入力シート!W610)</f>
        <v/>
      </c>
      <c r="K582" s="536" t="str">
        <f>IF(基本情報入力シート!Z610="","",基本情報入力シート!Z610)</f>
        <v/>
      </c>
      <c r="L582" s="555" t="str">
        <f>IF(基本情報入力シート!AF610=0,"",基本情報入力シート!AF610)</f>
        <v/>
      </c>
      <c r="M582" s="563" t="str">
        <f>IF(基本情報入力シート!AG610="","",基本情報入力シート!AG610)</f>
        <v/>
      </c>
      <c r="N582" s="571"/>
      <c r="O582" s="576" t="str">
        <f>IFERROR(VLOOKUP(K582,'【参考】数式用'!$A$2:$F$57,MATCH(N582,'【参考】数式用'!$C$3:$F$3,0)+2,0),"")</f>
        <v/>
      </c>
      <c r="P582" s="583" t="s">
        <v>549</v>
      </c>
      <c r="Q582" s="588"/>
      <c r="R582" s="590" t="s">
        <v>71</v>
      </c>
      <c r="S582" s="588"/>
      <c r="T582" s="590" t="s">
        <v>743</v>
      </c>
      <c r="U582" s="588"/>
      <c r="V582" s="590" t="s">
        <v>71</v>
      </c>
      <c r="W582" s="588"/>
      <c r="X582" s="590" t="s">
        <v>560</v>
      </c>
      <c r="Y582" s="590" t="s">
        <v>763</v>
      </c>
      <c r="Z582" s="590" t="str">
        <f t="shared" si="153"/>
        <v/>
      </c>
      <c r="AA582" s="594" t="s">
        <v>127</v>
      </c>
      <c r="AB582" s="599" t="str">
        <f t="shared" si="154"/>
        <v/>
      </c>
      <c r="AC582" s="604" t="str">
        <f>IFERROR(ROUNDDOWN(ROUNDDOWN(ROUND(L582*VLOOKUP(K582,'【参考】数式用'!$A$4:$F$57,MATCH("処遇改善加算Ⅳ",'【参考】数式用'!$C$3:$F$3,0)+2,0),0)*M582,0)*Z582*0.5,0),"")</f>
        <v/>
      </c>
      <c r="AD582" s="610"/>
      <c r="AE582" s="618"/>
      <c r="AF582" s="618"/>
      <c r="AG582" s="624"/>
      <c r="AH582" s="627"/>
      <c r="AI582" s="633"/>
      <c r="AJ582" s="634"/>
      <c r="AK582" s="648" t="str">
        <f t="shared" si="155"/>
        <v/>
      </c>
      <c r="AL582" s="651" t="str">
        <f t="shared" si="170"/>
        <v/>
      </c>
      <c r="AM582" s="654"/>
      <c r="AN582" s="657" t="str">
        <f>IFERROR(VLOOKUP(K582,'【参考】数式用'!$A$2:$N$57,14,FALSE),"")</f>
        <v/>
      </c>
      <c r="AO582" s="657" t="str">
        <f t="shared" si="156"/>
        <v/>
      </c>
      <c r="AP582" s="662" t="str">
        <f t="shared" si="157"/>
        <v/>
      </c>
      <c r="AQ582" s="662" t="str">
        <f t="shared" si="158"/>
        <v>入力済</v>
      </c>
      <c r="AR582" s="657" t="str">
        <f t="shared" si="159"/>
        <v/>
      </c>
      <c r="AS582" s="662" t="str">
        <f t="shared" si="160"/>
        <v>入力済</v>
      </c>
      <c r="AT582" s="662" t="str">
        <f t="shared" si="161"/>
        <v/>
      </c>
      <c r="AU582" s="662" t="str">
        <f t="shared" si="162"/>
        <v/>
      </c>
      <c r="AV582" s="657" t="str">
        <f t="shared" si="163"/>
        <v/>
      </c>
      <c r="AW582" s="657" t="str">
        <f t="shared" si="164"/>
        <v>入力済</v>
      </c>
      <c r="AX582" s="662" t="str">
        <f>IFERROR(VLOOKUP(K582,'【参考】数式用'!$AR$3:$AS$49,2,FALSE),"")</f>
        <v/>
      </c>
      <c r="AY582" s="657" t="str">
        <f t="shared" si="165"/>
        <v/>
      </c>
      <c r="AZ582" s="657" t="str">
        <f t="shared" si="171"/>
        <v>入力済</v>
      </c>
      <c r="BA582" s="662" t="str">
        <f>IFERROR(VLOOKUP(K582,'【参考】数式用'!$AX$3:$AY$56,2,FALSE),"")</f>
        <v/>
      </c>
      <c r="BB582" s="657" t="str">
        <f t="shared" si="166"/>
        <v/>
      </c>
      <c r="BC582" s="673" t="str">
        <f t="shared" si="167"/>
        <v>入力済</v>
      </c>
      <c r="BD582" s="657" t="str">
        <f t="shared" si="168"/>
        <v/>
      </c>
      <c r="BE582" s="657" t="str">
        <f t="shared" si="169"/>
        <v/>
      </c>
      <c r="BF582" s="659"/>
      <c r="BG582" s="659"/>
      <c r="BH582" s="681" t="e">
        <f>VLOOKUP(K582,'【参考】数式用'!$A$2:$O$57,15,FALSE)</f>
        <v>#N/A</v>
      </c>
      <c r="BI582" s="659"/>
      <c r="BJ582" s="659"/>
      <c r="BK582" s="659"/>
      <c r="BL582" s="659"/>
      <c r="BM582" s="659"/>
      <c r="BN582" s="659"/>
      <c r="BO582" s="676"/>
    </row>
    <row r="583" spans="1:67" s="494" customFormat="1" ht="109.9" customHeight="1">
      <c r="A583" s="506">
        <v>572</v>
      </c>
      <c r="B583" s="517" t="str">
        <f>IF(基本情報入力シート!B611="","",基本情報入力シート!B611)</f>
        <v/>
      </c>
      <c r="C583" s="523"/>
      <c r="D583" s="523"/>
      <c r="E583" s="523"/>
      <c r="F583" s="530"/>
      <c r="G583" s="536" t="str">
        <f>IF(基本情報入力シート!L611="","",基本情報入力シート!L611)</f>
        <v/>
      </c>
      <c r="H583" s="536" t="str">
        <f>IF(基本情報入力シート!Q611="","",基本情報入力シート!Q611)</f>
        <v/>
      </c>
      <c r="I583" s="536" t="str">
        <f>IF(基本情報入力シート!V611="","",基本情報入力シート!V611)</f>
        <v/>
      </c>
      <c r="J583" s="536" t="str">
        <f>IF(基本情報入力シート!W611="","",基本情報入力シート!W611)</f>
        <v/>
      </c>
      <c r="K583" s="536" t="str">
        <f>IF(基本情報入力シート!Z611="","",基本情報入力シート!Z611)</f>
        <v/>
      </c>
      <c r="L583" s="555" t="str">
        <f>IF(基本情報入力シート!AF611=0,"",基本情報入力シート!AF611)</f>
        <v/>
      </c>
      <c r="M583" s="563" t="str">
        <f>IF(基本情報入力シート!AG611="","",基本情報入力シート!AG611)</f>
        <v/>
      </c>
      <c r="N583" s="571"/>
      <c r="O583" s="576" t="str">
        <f>IFERROR(VLOOKUP(K583,'【参考】数式用'!$A$2:$F$57,MATCH(N583,'【参考】数式用'!$C$3:$F$3,0)+2,0),"")</f>
        <v/>
      </c>
      <c r="P583" s="583" t="s">
        <v>549</v>
      </c>
      <c r="Q583" s="588"/>
      <c r="R583" s="590" t="s">
        <v>71</v>
      </c>
      <c r="S583" s="588"/>
      <c r="T583" s="590" t="s">
        <v>743</v>
      </c>
      <c r="U583" s="588"/>
      <c r="V583" s="590" t="s">
        <v>71</v>
      </c>
      <c r="W583" s="588"/>
      <c r="X583" s="590" t="s">
        <v>560</v>
      </c>
      <c r="Y583" s="590" t="s">
        <v>763</v>
      </c>
      <c r="Z583" s="590" t="str">
        <f t="shared" si="153"/>
        <v/>
      </c>
      <c r="AA583" s="594" t="s">
        <v>127</v>
      </c>
      <c r="AB583" s="599" t="str">
        <f t="shared" si="154"/>
        <v/>
      </c>
      <c r="AC583" s="604" t="str">
        <f>IFERROR(ROUNDDOWN(ROUNDDOWN(ROUND(L583*VLOOKUP(K583,'【参考】数式用'!$A$4:$F$57,MATCH("処遇改善加算Ⅳ",'【参考】数式用'!$C$3:$F$3,0)+2,0),0)*M583,0)*Z583*0.5,0),"")</f>
        <v/>
      </c>
      <c r="AD583" s="610"/>
      <c r="AE583" s="618"/>
      <c r="AF583" s="618"/>
      <c r="AG583" s="624"/>
      <c r="AH583" s="627"/>
      <c r="AI583" s="633"/>
      <c r="AJ583" s="634"/>
      <c r="AK583" s="648" t="str">
        <f t="shared" si="155"/>
        <v/>
      </c>
      <c r="AL583" s="651" t="str">
        <f t="shared" si="170"/>
        <v/>
      </c>
      <c r="AM583" s="654"/>
      <c r="AN583" s="657" t="str">
        <f>IFERROR(VLOOKUP(K583,'【参考】数式用'!$A$2:$N$57,14,FALSE),"")</f>
        <v/>
      </c>
      <c r="AO583" s="657" t="str">
        <f t="shared" si="156"/>
        <v/>
      </c>
      <c r="AP583" s="662" t="str">
        <f t="shared" si="157"/>
        <v/>
      </c>
      <c r="AQ583" s="662" t="str">
        <f t="shared" si="158"/>
        <v>入力済</v>
      </c>
      <c r="AR583" s="657" t="str">
        <f t="shared" si="159"/>
        <v/>
      </c>
      <c r="AS583" s="662" t="str">
        <f t="shared" si="160"/>
        <v>入力済</v>
      </c>
      <c r="AT583" s="662" t="str">
        <f t="shared" si="161"/>
        <v/>
      </c>
      <c r="AU583" s="662" t="str">
        <f t="shared" si="162"/>
        <v/>
      </c>
      <c r="AV583" s="657" t="str">
        <f t="shared" si="163"/>
        <v/>
      </c>
      <c r="AW583" s="657" t="str">
        <f t="shared" si="164"/>
        <v>入力済</v>
      </c>
      <c r="AX583" s="662" t="str">
        <f>IFERROR(VLOOKUP(K583,'【参考】数式用'!$AR$3:$AS$49,2,FALSE),"")</f>
        <v/>
      </c>
      <c r="AY583" s="657" t="str">
        <f t="shared" si="165"/>
        <v/>
      </c>
      <c r="AZ583" s="657" t="str">
        <f t="shared" si="171"/>
        <v>入力済</v>
      </c>
      <c r="BA583" s="662" t="str">
        <f>IFERROR(VLOOKUP(K583,'【参考】数式用'!$AX$3:$AY$56,2,FALSE),"")</f>
        <v/>
      </c>
      <c r="BB583" s="657" t="str">
        <f t="shared" si="166"/>
        <v/>
      </c>
      <c r="BC583" s="673" t="str">
        <f t="shared" si="167"/>
        <v>入力済</v>
      </c>
      <c r="BD583" s="657" t="str">
        <f t="shared" si="168"/>
        <v/>
      </c>
      <c r="BE583" s="657" t="str">
        <f t="shared" si="169"/>
        <v/>
      </c>
      <c r="BF583" s="659"/>
      <c r="BG583" s="659"/>
      <c r="BH583" s="681" t="e">
        <f>VLOOKUP(K583,'【参考】数式用'!$A$2:$O$57,15,FALSE)</f>
        <v>#N/A</v>
      </c>
      <c r="BI583" s="659"/>
      <c r="BJ583" s="659"/>
      <c r="BK583" s="659"/>
      <c r="BL583" s="659"/>
      <c r="BM583" s="659"/>
      <c r="BN583" s="659"/>
      <c r="BO583" s="676"/>
    </row>
    <row r="584" spans="1:67" s="494" customFormat="1" ht="109.9" customHeight="1">
      <c r="A584" s="506">
        <v>573</v>
      </c>
      <c r="B584" s="517" t="str">
        <f>IF(基本情報入力シート!B612="","",基本情報入力シート!B612)</f>
        <v/>
      </c>
      <c r="C584" s="523"/>
      <c r="D584" s="523"/>
      <c r="E584" s="523"/>
      <c r="F584" s="530"/>
      <c r="G584" s="536" t="str">
        <f>IF(基本情報入力シート!L612="","",基本情報入力シート!L612)</f>
        <v/>
      </c>
      <c r="H584" s="536" t="str">
        <f>IF(基本情報入力シート!Q612="","",基本情報入力シート!Q612)</f>
        <v/>
      </c>
      <c r="I584" s="536" t="str">
        <f>IF(基本情報入力シート!V612="","",基本情報入力シート!V612)</f>
        <v/>
      </c>
      <c r="J584" s="536" t="str">
        <f>IF(基本情報入力シート!W612="","",基本情報入力シート!W612)</f>
        <v/>
      </c>
      <c r="K584" s="536" t="str">
        <f>IF(基本情報入力シート!Z612="","",基本情報入力シート!Z612)</f>
        <v/>
      </c>
      <c r="L584" s="555" t="str">
        <f>IF(基本情報入力シート!AF612=0,"",基本情報入力シート!AF612)</f>
        <v/>
      </c>
      <c r="M584" s="563" t="str">
        <f>IF(基本情報入力シート!AG612="","",基本情報入力シート!AG612)</f>
        <v/>
      </c>
      <c r="N584" s="571"/>
      <c r="O584" s="576" t="str">
        <f>IFERROR(VLOOKUP(K584,'【参考】数式用'!$A$2:$F$57,MATCH(N584,'【参考】数式用'!$C$3:$F$3,0)+2,0),"")</f>
        <v/>
      </c>
      <c r="P584" s="583" t="s">
        <v>549</v>
      </c>
      <c r="Q584" s="588"/>
      <c r="R584" s="590" t="s">
        <v>71</v>
      </c>
      <c r="S584" s="588"/>
      <c r="T584" s="590" t="s">
        <v>743</v>
      </c>
      <c r="U584" s="588"/>
      <c r="V584" s="590" t="s">
        <v>71</v>
      </c>
      <c r="W584" s="588"/>
      <c r="X584" s="590" t="s">
        <v>560</v>
      </c>
      <c r="Y584" s="590" t="s">
        <v>763</v>
      </c>
      <c r="Z584" s="590" t="str">
        <f t="shared" si="153"/>
        <v/>
      </c>
      <c r="AA584" s="594" t="s">
        <v>127</v>
      </c>
      <c r="AB584" s="599" t="str">
        <f t="shared" si="154"/>
        <v/>
      </c>
      <c r="AC584" s="604" t="str">
        <f>IFERROR(ROUNDDOWN(ROUNDDOWN(ROUND(L584*VLOOKUP(K584,'【参考】数式用'!$A$4:$F$57,MATCH("処遇改善加算Ⅳ",'【参考】数式用'!$C$3:$F$3,0)+2,0),0)*M584,0)*Z584*0.5,0),"")</f>
        <v/>
      </c>
      <c r="AD584" s="610"/>
      <c r="AE584" s="618"/>
      <c r="AF584" s="618"/>
      <c r="AG584" s="624"/>
      <c r="AH584" s="627"/>
      <c r="AI584" s="633"/>
      <c r="AJ584" s="634"/>
      <c r="AK584" s="648" t="str">
        <f t="shared" si="155"/>
        <v/>
      </c>
      <c r="AL584" s="651" t="str">
        <f t="shared" si="170"/>
        <v/>
      </c>
      <c r="AM584" s="654"/>
      <c r="AN584" s="657" t="str">
        <f>IFERROR(VLOOKUP(K584,'【参考】数式用'!$A$2:$N$57,14,FALSE),"")</f>
        <v/>
      </c>
      <c r="AO584" s="657" t="str">
        <f t="shared" si="156"/>
        <v/>
      </c>
      <c r="AP584" s="662" t="str">
        <f t="shared" si="157"/>
        <v/>
      </c>
      <c r="AQ584" s="662" t="str">
        <f t="shared" si="158"/>
        <v>入力済</v>
      </c>
      <c r="AR584" s="657" t="str">
        <f t="shared" si="159"/>
        <v/>
      </c>
      <c r="AS584" s="662" t="str">
        <f t="shared" si="160"/>
        <v>入力済</v>
      </c>
      <c r="AT584" s="662" t="str">
        <f t="shared" si="161"/>
        <v/>
      </c>
      <c r="AU584" s="662" t="str">
        <f t="shared" si="162"/>
        <v/>
      </c>
      <c r="AV584" s="657" t="str">
        <f t="shared" si="163"/>
        <v/>
      </c>
      <c r="AW584" s="657" t="str">
        <f t="shared" si="164"/>
        <v>入力済</v>
      </c>
      <c r="AX584" s="662" t="str">
        <f>IFERROR(VLOOKUP(K584,'【参考】数式用'!$AR$3:$AS$49,2,FALSE),"")</f>
        <v/>
      </c>
      <c r="AY584" s="657" t="str">
        <f t="shared" si="165"/>
        <v/>
      </c>
      <c r="AZ584" s="657" t="str">
        <f t="shared" si="171"/>
        <v>入力済</v>
      </c>
      <c r="BA584" s="662" t="str">
        <f>IFERROR(VLOOKUP(K584,'【参考】数式用'!$AX$3:$AY$56,2,FALSE),"")</f>
        <v/>
      </c>
      <c r="BB584" s="657" t="str">
        <f t="shared" si="166"/>
        <v/>
      </c>
      <c r="BC584" s="673" t="str">
        <f t="shared" si="167"/>
        <v>入力済</v>
      </c>
      <c r="BD584" s="657" t="str">
        <f t="shared" si="168"/>
        <v/>
      </c>
      <c r="BE584" s="657" t="str">
        <f t="shared" si="169"/>
        <v/>
      </c>
      <c r="BF584" s="659"/>
      <c r="BG584" s="659"/>
      <c r="BH584" s="681" t="e">
        <f>VLOOKUP(K584,'【参考】数式用'!$A$2:$O$57,15,FALSE)</f>
        <v>#N/A</v>
      </c>
      <c r="BI584" s="659"/>
      <c r="BJ584" s="659"/>
      <c r="BK584" s="659"/>
      <c r="BL584" s="659"/>
      <c r="BM584" s="659"/>
      <c r="BN584" s="659"/>
      <c r="BO584" s="676"/>
    </row>
    <row r="585" spans="1:67" s="494" customFormat="1" ht="109.9" customHeight="1">
      <c r="A585" s="506">
        <v>574</v>
      </c>
      <c r="B585" s="517" t="str">
        <f>IF(基本情報入力シート!B613="","",基本情報入力シート!B613)</f>
        <v/>
      </c>
      <c r="C585" s="523"/>
      <c r="D585" s="523"/>
      <c r="E585" s="523"/>
      <c r="F585" s="530"/>
      <c r="G585" s="536" t="str">
        <f>IF(基本情報入力シート!L613="","",基本情報入力シート!L613)</f>
        <v/>
      </c>
      <c r="H585" s="536" t="str">
        <f>IF(基本情報入力シート!Q613="","",基本情報入力シート!Q613)</f>
        <v/>
      </c>
      <c r="I585" s="536" t="str">
        <f>IF(基本情報入力シート!V613="","",基本情報入力シート!V613)</f>
        <v/>
      </c>
      <c r="J585" s="536" t="str">
        <f>IF(基本情報入力シート!W613="","",基本情報入力シート!W613)</f>
        <v/>
      </c>
      <c r="K585" s="536" t="str">
        <f>IF(基本情報入力シート!Z613="","",基本情報入力シート!Z613)</f>
        <v/>
      </c>
      <c r="L585" s="555" t="str">
        <f>IF(基本情報入力シート!AF613=0,"",基本情報入力シート!AF613)</f>
        <v/>
      </c>
      <c r="M585" s="563" t="str">
        <f>IF(基本情報入力シート!AG613="","",基本情報入力シート!AG613)</f>
        <v/>
      </c>
      <c r="N585" s="571"/>
      <c r="O585" s="576" t="str">
        <f>IFERROR(VLOOKUP(K585,'【参考】数式用'!$A$2:$F$57,MATCH(N585,'【参考】数式用'!$C$3:$F$3,0)+2,0),"")</f>
        <v/>
      </c>
      <c r="P585" s="583" t="s">
        <v>549</v>
      </c>
      <c r="Q585" s="588"/>
      <c r="R585" s="590" t="s">
        <v>71</v>
      </c>
      <c r="S585" s="588"/>
      <c r="T585" s="590" t="s">
        <v>743</v>
      </c>
      <c r="U585" s="588"/>
      <c r="V585" s="590" t="s">
        <v>71</v>
      </c>
      <c r="W585" s="588"/>
      <c r="X585" s="590" t="s">
        <v>560</v>
      </c>
      <c r="Y585" s="590" t="s">
        <v>763</v>
      </c>
      <c r="Z585" s="590" t="str">
        <f t="shared" si="153"/>
        <v/>
      </c>
      <c r="AA585" s="594" t="s">
        <v>127</v>
      </c>
      <c r="AB585" s="599" t="str">
        <f t="shared" si="154"/>
        <v/>
      </c>
      <c r="AC585" s="604" t="str">
        <f>IFERROR(ROUNDDOWN(ROUNDDOWN(ROUND(L585*VLOOKUP(K585,'【参考】数式用'!$A$4:$F$57,MATCH("処遇改善加算Ⅳ",'【参考】数式用'!$C$3:$F$3,0)+2,0),0)*M585,0)*Z585*0.5,0),"")</f>
        <v/>
      </c>
      <c r="AD585" s="610"/>
      <c r="AE585" s="618"/>
      <c r="AF585" s="618"/>
      <c r="AG585" s="624"/>
      <c r="AH585" s="627"/>
      <c r="AI585" s="633"/>
      <c r="AJ585" s="634"/>
      <c r="AK585" s="648" t="str">
        <f t="shared" si="155"/>
        <v/>
      </c>
      <c r="AL585" s="651" t="str">
        <f t="shared" si="170"/>
        <v/>
      </c>
      <c r="AM585" s="654"/>
      <c r="AN585" s="657" t="str">
        <f>IFERROR(VLOOKUP(K585,'【参考】数式用'!$A$2:$N$57,14,FALSE),"")</f>
        <v/>
      </c>
      <c r="AO585" s="657" t="str">
        <f t="shared" si="156"/>
        <v/>
      </c>
      <c r="AP585" s="662" t="str">
        <f t="shared" si="157"/>
        <v/>
      </c>
      <c r="AQ585" s="662" t="str">
        <f t="shared" si="158"/>
        <v>入力済</v>
      </c>
      <c r="AR585" s="657" t="str">
        <f t="shared" si="159"/>
        <v/>
      </c>
      <c r="AS585" s="662" t="str">
        <f t="shared" si="160"/>
        <v>入力済</v>
      </c>
      <c r="AT585" s="662" t="str">
        <f t="shared" si="161"/>
        <v/>
      </c>
      <c r="AU585" s="662" t="str">
        <f t="shared" si="162"/>
        <v/>
      </c>
      <c r="AV585" s="657" t="str">
        <f t="shared" si="163"/>
        <v/>
      </c>
      <c r="AW585" s="657" t="str">
        <f t="shared" si="164"/>
        <v>入力済</v>
      </c>
      <c r="AX585" s="662" t="str">
        <f>IFERROR(VLOOKUP(K585,'【参考】数式用'!$AR$3:$AS$49,2,FALSE),"")</f>
        <v/>
      </c>
      <c r="AY585" s="657" t="str">
        <f t="shared" si="165"/>
        <v/>
      </c>
      <c r="AZ585" s="657" t="str">
        <f t="shared" si="171"/>
        <v>入力済</v>
      </c>
      <c r="BA585" s="662" t="str">
        <f>IFERROR(VLOOKUP(K585,'【参考】数式用'!$AX$3:$AY$56,2,FALSE),"")</f>
        <v/>
      </c>
      <c r="BB585" s="657" t="str">
        <f t="shared" si="166"/>
        <v/>
      </c>
      <c r="BC585" s="673" t="str">
        <f t="shared" si="167"/>
        <v>入力済</v>
      </c>
      <c r="BD585" s="657" t="str">
        <f t="shared" si="168"/>
        <v/>
      </c>
      <c r="BE585" s="657" t="str">
        <f t="shared" si="169"/>
        <v/>
      </c>
      <c r="BF585" s="659"/>
      <c r="BG585" s="659"/>
      <c r="BH585" s="681" t="e">
        <f>VLOOKUP(K585,'【参考】数式用'!$A$2:$O$57,15,FALSE)</f>
        <v>#N/A</v>
      </c>
      <c r="BI585" s="659"/>
      <c r="BJ585" s="659"/>
      <c r="BK585" s="659"/>
      <c r="BL585" s="659"/>
      <c r="BM585" s="659"/>
      <c r="BN585" s="659"/>
      <c r="BO585" s="676"/>
    </row>
    <row r="586" spans="1:67" s="494" customFormat="1" ht="109.9" customHeight="1">
      <c r="A586" s="506">
        <v>575</v>
      </c>
      <c r="B586" s="517" t="str">
        <f>IF(基本情報入力シート!B614="","",基本情報入力シート!B614)</f>
        <v/>
      </c>
      <c r="C586" s="523"/>
      <c r="D586" s="523"/>
      <c r="E586" s="523"/>
      <c r="F586" s="530"/>
      <c r="G586" s="536" t="str">
        <f>IF(基本情報入力シート!L614="","",基本情報入力シート!L614)</f>
        <v/>
      </c>
      <c r="H586" s="536" t="str">
        <f>IF(基本情報入力シート!Q614="","",基本情報入力シート!Q614)</f>
        <v/>
      </c>
      <c r="I586" s="536" t="str">
        <f>IF(基本情報入力シート!V614="","",基本情報入力シート!V614)</f>
        <v/>
      </c>
      <c r="J586" s="536" t="str">
        <f>IF(基本情報入力シート!W614="","",基本情報入力シート!W614)</f>
        <v/>
      </c>
      <c r="K586" s="536" t="str">
        <f>IF(基本情報入力シート!Z614="","",基本情報入力シート!Z614)</f>
        <v/>
      </c>
      <c r="L586" s="555" t="str">
        <f>IF(基本情報入力シート!AF614=0,"",基本情報入力シート!AF614)</f>
        <v/>
      </c>
      <c r="M586" s="563" t="str">
        <f>IF(基本情報入力シート!AG614="","",基本情報入力シート!AG614)</f>
        <v/>
      </c>
      <c r="N586" s="571"/>
      <c r="O586" s="576" t="str">
        <f>IFERROR(VLOOKUP(K586,'【参考】数式用'!$A$2:$F$57,MATCH(N586,'【参考】数式用'!$C$3:$F$3,0)+2,0),"")</f>
        <v/>
      </c>
      <c r="P586" s="583" t="s">
        <v>549</v>
      </c>
      <c r="Q586" s="588"/>
      <c r="R586" s="590" t="s">
        <v>71</v>
      </c>
      <c r="S586" s="588"/>
      <c r="T586" s="590" t="s">
        <v>743</v>
      </c>
      <c r="U586" s="588"/>
      <c r="V586" s="590" t="s">
        <v>71</v>
      </c>
      <c r="W586" s="588"/>
      <c r="X586" s="590" t="s">
        <v>560</v>
      </c>
      <c r="Y586" s="590" t="s">
        <v>763</v>
      </c>
      <c r="Z586" s="590" t="str">
        <f t="shared" si="153"/>
        <v/>
      </c>
      <c r="AA586" s="594" t="s">
        <v>127</v>
      </c>
      <c r="AB586" s="599" t="str">
        <f t="shared" si="154"/>
        <v/>
      </c>
      <c r="AC586" s="604" t="str">
        <f>IFERROR(ROUNDDOWN(ROUNDDOWN(ROUND(L586*VLOOKUP(K586,'【参考】数式用'!$A$4:$F$57,MATCH("処遇改善加算Ⅳ",'【参考】数式用'!$C$3:$F$3,0)+2,0),0)*M586,0)*Z586*0.5,0),"")</f>
        <v/>
      </c>
      <c r="AD586" s="610"/>
      <c r="AE586" s="618"/>
      <c r="AF586" s="618"/>
      <c r="AG586" s="624"/>
      <c r="AH586" s="627"/>
      <c r="AI586" s="633"/>
      <c r="AJ586" s="634"/>
      <c r="AK586" s="648" t="str">
        <f t="shared" si="155"/>
        <v/>
      </c>
      <c r="AL586" s="651" t="str">
        <f t="shared" si="170"/>
        <v/>
      </c>
      <c r="AM586" s="654"/>
      <c r="AN586" s="657" t="str">
        <f>IFERROR(VLOOKUP(K586,'【参考】数式用'!$A$2:$N$57,14,FALSE),"")</f>
        <v/>
      </c>
      <c r="AO586" s="657" t="str">
        <f t="shared" si="156"/>
        <v/>
      </c>
      <c r="AP586" s="662" t="str">
        <f t="shared" si="157"/>
        <v/>
      </c>
      <c r="AQ586" s="662" t="str">
        <f t="shared" si="158"/>
        <v>入力済</v>
      </c>
      <c r="AR586" s="657" t="str">
        <f t="shared" si="159"/>
        <v/>
      </c>
      <c r="AS586" s="662" t="str">
        <f t="shared" si="160"/>
        <v>入力済</v>
      </c>
      <c r="AT586" s="662" t="str">
        <f t="shared" si="161"/>
        <v/>
      </c>
      <c r="AU586" s="662" t="str">
        <f t="shared" si="162"/>
        <v/>
      </c>
      <c r="AV586" s="657" t="str">
        <f t="shared" si="163"/>
        <v/>
      </c>
      <c r="AW586" s="657" t="str">
        <f t="shared" si="164"/>
        <v>入力済</v>
      </c>
      <c r="AX586" s="662" t="str">
        <f>IFERROR(VLOOKUP(K586,'【参考】数式用'!$AR$3:$AS$49,2,FALSE),"")</f>
        <v/>
      </c>
      <c r="AY586" s="657" t="str">
        <f t="shared" si="165"/>
        <v/>
      </c>
      <c r="AZ586" s="657" t="str">
        <f t="shared" si="171"/>
        <v>入力済</v>
      </c>
      <c r="BA586" s="662" t="str">
        <f>IFERROR(VLOOKUP(K586,'【参考】数式用'!$AX$3:$AY$56,2,FALSE),"")</f>
        <v/>
      </c>
      <c r="BB586" s="657" t="str">
        <f t="shared" si="166"/>
        <v/>
      </c>
      <c r="BC586" s="673" t="str">
        <f t="shared" si="167"/>
        <v>入力済</v>
      </c>
      <c r="BD586" s="657" t="str">
        <f t="shared" si="168"/>
        <v/>
      </c>
      <c r="BE586" s="657" t="str">
        <f t="shared" si="169"/>
        <v/>
      </c>
      <c r="BF586" s="659"/>
      <c r="BG586" s="659"/>
      <c r="BH586" s="681" t="e">
        <f>VLOOKUP(K586,'【参考】数式用'!$A$2:$O$57,15,FALSE)</f>
        <v>#N/A</v>
      </c>
      <c r="BI586" s="659"/>
      <c r="BJ586" s="659"/>
      <c r="BK586" s="659"/>
      <c r="BL586" s="659"/>
      <c r="BM586" s="659"/>
      <c r="BN586" s="659"/>
      <c r="BO586" s="676"/>
    </row>
    <row r="587" spans="1:67" s="494" customFormat="1" ht="109.9" customHeight="1">
      <c r="A587" s="506">
        <v>576</v>
      </c>
      <c r="B587" s="517" t="str">
        <f>IF(基本情報入力シート!B615="","",基本情報入力シート!B615)</f>
        <v/>
      </c>
      <c r="C587" s="523"/>
      <c r="D587" s="523"/>
      <c r="E587" s="523"/>
      <c r="F587" s="530"/>
      <c r="G587" s="536" t="str">
        <f>IF(基本情報入力シート!L615="","",基本情報入力シート!L615)</f>
        <v/>
      </c>
      <c r="H587" s="536" t="str">
        <f>IF(基本情報入力シート!Q615="","",基本情報入力シート!Q615)</f>
        <v/>
      </c>
      <c r="I587" s="536" t="str">
        <f>IF(基本情報入力シート!V615="","",基本情報入力シート!V615)</f>
        <v/>
      </c>
      <c r="J587" s="536" t="str">
        <f>IF(基本情報入力シート!W615="","",基本情報入力シート!W615)</f>
        <v/>
      </c>
      <c r="K587" s="536" t="str">
        <f>IF(基本情報入力シート!Z615="","",基本情報入力シート!Z615)</f>
        <v/>
      </c>
      <c r="L587" s="555" t="str">
        <f>IF(基本情報入力シート!AF615=0,"",基本情報入力シート!AF615)</f>
        <v/>
      </c>
      <c r="M587" s="563" t="str">
        <f>IF(基本情報入力シート!AG615="","",基本情報入力シート!AG615)</f>
        <v/>
      </c>
      <c r="N587" s="571"/>
      <c r="O587" s="576" t="str">
        <f>IFERROR(VLOOKUP(K587,'【参考】数式用'!$A$2:$F$57,MATCH(N587,'【参考】数式用'!$C$3:$F$3,0)+2,0),"")</f>
        <v/>
      </c>
      <c r="P587" s="583" t="s">
        <v>549</v>
      </c>
      <c r="Q587" s="588"/>
      <c r="R587" s="590" t="s">
        <v>71</v>
      </c>
      <c r="S587" s="588"/>
      <c r="T587" s="590" t="s">
        <v>743</v>
      </c>
      <c r="U587" s="588"/>
      <c r="V587" s="590" t="s">
        <v>71</v>
      </c>
      <c r="W587" s="588"/>
      <c r="X587" s="590" t="s">
        <v>560</v>
      </c>
      <c r="Y587" s="590" t="s">
        <v>763</v>
      </c>
      <c r="Z587" s="590" t="str">
        <f t="shared" si="153"/>
        <v/>
      </c>
      <c r="AA587" s="594" t="s">
        <v>127</v>
      </c>
      <c r="AB587" s="599" t="str">
        <f t="shared" si="154"/>
        <v/>
      </c>
      <c r="AC587" s="604" t="str">
        <f>IFERROR(ROUNDDOWN(ROUNDDOWN(ROUND(L587*VLOOKUP(K587,'【参考】数式用'!$A$4:$F$57,MATCH("処遇改善加算Ⅳ",'【参考】数式用'!$C$3:$F$3,0)+2,0),0)*M587,0)*Z587*0.5,0),"")</f>
        <v/>
      </c>
      <c r="AD587" s="610"/>
      <c r="AE587" s="618"/>
      <c r="AF587" s="618"/>
      <c r="AG587" s="624"/>
      <c r="AH587" s="627"/>
      <c r="AI587" s="633"/>
      <c r="AJ587" s="634"/>
      <c r="AK587" s="648" t="str">
        <f t="shared" si="155"/>
        <v/>
      </c>
      <c r="AL587" s="651" t="str">
        <f t="shared" si="170"/>
        <v/>
      </c>
      <c r="AM587" s="654"/>
      <c r="AN587" s="657" t="str">
        <f>IFERROR(VLOOKUP(K587,'【参考】数式用'!$A$2:$N$57,14,FALSE),"")</f>
        <v/>
      </c>
      <c r="AO587" s="657" t="str">
        <f t="shared" si="156"/>
        <v/>
      </c>
      <c r="AP587" s="662" t="str">
        <f t="shared" si="157"/>
        <v/>
      </c>
      <c r="AQ587" s="662" t="str">
        <f t="shared" si="158"/>
        <v>入力済</v>
      </c>
      <c r="AR587" s="657" t="str">
        <f t="shared" si="159"/>
        <v/>
      </c>
      <c r="AS587" s="662" t="str">
        <f t="shared" si="160"/>
        <v>入力済</v>
      </c>
      <c r="AT587" s="662" t="str">
        <f t="shared" si="161"/>
        <v/>
      </c>
      <c r="AU587" s="662" t="str">
        <f t="shared" si="162"/>
        <v/>
      </c>
      <c r="AV587" s="657" t="str">
        <f t="shared" si="163"/>
        <v/>
      </c>
      <c r="AW587" s="657" t="str">
        <f t="shared" si="164"/>
        <v>入力済</v>
      </c>
      <c r="AX587" s="662" t="str">
        <f>IFERROR(VLOOKUP(K587,'【参考】数式用'!$AR$3:$AS$49,2,FALSE),"")</f>
        <v/>
      </c>
      <c r="AY587" s="657" t="str">
        <f t="shared" si="165"/>
        <v/>
      </c>
      <c r="AZ587" s="657" t="str">
        <f t="shared" si="171"/>
        <v>入力済</v>
      </c>
      <c r="BA587" s="662" t="str">
        <f>IFERROR(VLOOKUP(K587,'【参考】数式用'!$AX$3:$AY$56,2,FALSE),"")</f>
        <v/>
      </c>
      <c r="BB587" s="657" t="str">
        <f t="shared" si="166"/>
        <v/>
      </c>
      <c r="BC587" s="673" t="str">
        <f t="shared" si="167"/>
        <v>入力済</v>
      </c>
      <c r="BD587" s="657" t="str">
        <f t="shared" si="168"/>
        <v/>
      </c>
      <c r="BE587" s="657" t="str">
        <f t="shared" si="169"/>
        <v/>
      </c>
      <c r="BF587" s="659"/>
      <c r="BG587" s="659"/>
      <c r="BH587" s="681" t="e">
        <f>VLOOKUP(K587,'【参考】数式用'!$A$2:$O$57,15,FALSE)</f>
        <v>#N/A</v>
      </c>
      <c r="BI587" s="659"/>
      <c r="BJ587" s="659"/>
      <c r="BK587" s="659"/>
      <c r="BL587" s="659"/>
      <c r="BM587" s="659"/>
      <c r="BN587" s="659"/>
      <c r="BO587" s="676"/>
    </row>
    <row r="588" spans="1:67" s="494" customFormat="1" ht="109.9" customHeight="1">
      <c r="A588" s="506">
        <v>577</v>
      </c>
      <c r="B588" s="517" t="str">
        <f>IF(基本情報入力シート!B616="","",基本情報入力シート!B616)</f>
        <v/>
      </c>
      <c r="C588" s="523"/>
      <c r="D588" s="523"/>
      <c r="E588" s="523"/>
      <c r="F588" s="530"/>
      <c r="G588" s="536" t="str">
        <f>IF(基本情報入力シート!L616="","",基本情報入力シート!L616)</f>
        <v/>
      </c>
      <c r="H588" s="536" t="str">
        <f>IF(基本情報入力シート!Q616="","",基本情報入力シート!Q616)</f>
        <v/>
      </c>
      <c r="I588" s="536" t="str">
        <f>IF(基本情報入力シート!V616="","",基本情報入力シート!V616)</f>
        <v/>
      </c>
      <c r="J588" s="536" t="str">
        <f>IF(基本情報入力シート!W616="","",基本情報入力シート!W616)</f>
        <v/>
      </c>
      <c r="K588" s="536" t="str">
        <f>IF(基本情報入力シート!Z616="","",基本情報入力シート!Z616)</f>
        <v/>
      </c>
      <c r="L588" s="555" t="str">
        <f>IF(基本情報入力シート!AF616=0,"",基本情報入力シート!AF616)</f>
        <v/>
      </c>
      <c r="M588" s="563" t="str">
        <f>IF(基本情報入力シート!AG616="","",基本情報入力シート!AG616)</f>
        <v/>
      </c>
      <c r="N588" s="571"/>
      <c r="O588" s="576" t="str">
        <f>IFERROR(VLOOKUP(K588,'【参考】数式用'!$A$2:$F$57,MATCH(N588,'【参考】数式用'!$C$3:$F$3,0)+2,0),"")</f>
        <v/>
      </c>
      <c r="P588" s="583" t="s">
        <v>549</v>
      </c>
      <c r="Q588" s="588"/>
      <c r="R588" s="590" t="s">
        <v>71</v>
      </c>
      <c r="S588" s="588"/>
      <c r="T588" s="590" t="s">
        <v>743</v>
      </c>
      <c r="U588" s="588"/>
      <c r="V588" s="590" t="s">
        <v>71</v>
      </c>
      <c r="W588" s="588"/>
      <c r="X588" s="590" t="s">
        <v>560</v>
      </c>
      <c r="Y588" s="590" t="s">
        <v>763</v>
      </c>
      <c r="Z588" s="590" t="str">
        <f t="shared" ref="Z588:Z651" si="172">IF(Q588&gt;=1,(U588*12+W588)-(Q588*12+S588)+1,"")</f>
        <v/>
      </c>
      <c r="AA588" s="594" t="s">
        <v>127</v>
      </c>
      <c r="AB588" s="599" t="str">
        <f t="shared" ref="AB588:AB651" si="173">IFERROR(ROUNDDOWN(ROUND(L588*O588,0)*M588,0)*Z588,"")</f>
        <v/>
      </c>
      <c r="AC588" s="604" t="str">
        <f>IFERROR(ROUNDDOWN(ROUNDDOWN(ROUND(L588*VLOOKUP(K588,'【参考】数式用'!$A$4:$F$57,MATCH("処遇改善加算Ⅳ",'【参考】数式用'!$C$3:$F$3,0)+2,0),0)*M588,0)*Z588*0.5,0),"")</f>
        <v/>
      </c>
      <c r="AD588" s="610"/>
      <c r="AE588" s="618"/>
      <c r="AF588" s="618"/>
      <c r="AG588" s="624"/>
      <c r="AH588" s="627"/>
      <c r="AI588" s="633"/>
      <c r="AJ588" s="634"/>
      <c r="AK588" s="648" t="str">
        <f t="shared" ref="AK588:AK651" si="174">IF(AND(N588&lt;&gt;"",OR(U588&lt;&gt;8,W588&lt;&gt;5)),"！算定期間の終わりが令和８年５月になっていません。令和８年６月以降については別シートに記載してください。",IF(AND(AN588="加算対象外",N588&lt;&gt;""),"このサービスは、令和８年４月・５月は処遇改善加算の対象ではありません。記入しないでください。",""))</f>
        <v/>
      </c>
      <c r="AL588" s="651" t="str">
        <f t="shared" si="170"/>
        <v/>
      </c>
      <c r="AM588" s="654"/>
      <c r="AN588" s="657" t="str">
        <f>IFERROR(VLOOKUP(K588,'【参考】数式用'!$A$2:$N$57,14,FALSE),"")</f>
        <v/>
      </c>
      <c r="AO588" s="657" t="str">
        <f t="shared" ref="AO588:AO651" si="175">IF(AND(K588&lt;&gt;"",AN588="加算対象"),"N列に色付け","")</f>
        <v/>
      </c>
      <c r="AP588" s="662" t="str">
        <f t="shared" ref="AP588:AP651" si="176">IF(AND(AC588&lt;&gt;0,AC588&lt;&gt;"",AN588="加算対象"),IF(AD588="○","入力済","未入力"),"")</f>
        <v/>
      </c>
      <c r="AQ588" s="662" t="str">
        <f t="shared" ref="AQ588:AQ651" si="177">IF(AND(N588&lt;&gt;"",AE588="",AN588="加算対象"),"未入力","入力済")</f>
        <v>入力済</v>
      </c>
      <c r="AR588" s="657" t="str">
        <f t="shared" ref="AR588:AR651" si="178">IF(AND(N588&lt;&gt;"",N588&lt;&gt;"処遇改善加算Ⅳ",AN588="加算対象"),"AF列に色付け","")</f>
        <v/>
      </c>
      <c r="AS588" s="662" t="str">
        <f t="shared" ref="AS588:AS651" si="179">IF(AND(N588&lt;&gt;"",N588&lt;&gt;"処遇改善加算Ⅳ",AF588=""),"未入力","入力済")</f>
        <v>入力済</v>
      </c>
      <c r="AT588" s="662" t="str">
        <f t="shared" ref="AT588:AT651" si="180">IF(OR(N588="処遇改善加算Ⅰ",N588="処遇改善加算Ⅱ"),"対象","")</f>
        <v/>
      </c>
      <c r="AU588" s="662" t="str">
        <f t="shared" ref="AU588:AU651" si="181">IF(AND(AN588="加算対象",N588&lt;&gt;"処遇改善加算Ⅲ",N588&lt;&gt;"処遇改善加算Ⅳ",N588&lt;&gt;"",AT588&lt;&gt;"対象外"),1,"")</f>
        <v/>
      </c>
      <c r="AV588" s="657" t="str">
        <f t="shared" ref="AV588:AV651" si="182">IF(AND(AU588=1,OR(AG588=0,AG588=""),AN588="加算対象"),"AH列に色付け","")</f>
        <v/>
      </c>
      <c r="AW588" s="657" t="str">
        <f t="shared" ref="AW588:AW651" si="183">IF(AND($AU588=1,$AV588="AH列に色付け",OR($AG588="",$AH588="")),"未入力",IF(AND($AU588=1,$AV588="",$AG588=""),"未入力","入力済"))</f>
        <v>入力済</v>
      </c>
      <c r="AX588" s="662" t="str">
        <f>IFERROR(VLOOKUP(K588,'【参考】数式用'!$AR$3:$AS$49,2,FALSE),"")</f>
        <v/>
      </c>
      <c r="AY588" s="657" t="str">
        <f t="shared" ref="AY588:AY651" si="184">IF(AND(AN588="加算対象",N588="処遇改善加算Ⅰ"),"AI列に色付け","")</f>
        <v/>
      </c>
      <c r="AZ588" s="657" t="str">
        <f t="shared" si="171"/>
        <v>入力済</v>
      </c>
      <c r="BA588" s="662" t="str">
        <f>IFERROR(VLOOKUP(K588,'【参考】数式用'!$AX$3:$AY$56,2,FALSE),"")</f>
        <v/>
      </c>
      <c r="BB588" s="657" t="str">
        <f t="shared" ref="BB588:BB651" si="185">IF(COUNTIF(AE588:AH588,"*令和８年度特例要件を*")&gt;0,"AJ列に色付け","")</f>
        <v/>
      </c>
      <c r="BC588" s="673" t="str">
        <f t="shared" ref="BC588:BC651" si="186">IF(AND(COUNTIF(AE588:AH588,"*令和８年度特例要件を*")&gt;0,AJ588=""),"未入力","入力済")</f>
        <v>入力済</v>
      </c>
      <c r="BD588" s="657" t="str">
        <f t="shared" ref="BD588:BD651" si="187">IF(BB588="AJ列に色付け","入力必要","")</f>
        <v/>
      </c>
      <c r="BE588" s="657" t="str">
        <f t="shared" ref="BE588:BE651" si="188">G588</f>
        <v/>
      </c>
      <c r="BF588" s="659"/>
      <c r="BG588" s="659"/>
      <c r="BH588" s="681" t="e">
        <f>VLOOKUP(K588,'【参考】数式用'!$A$2:$O$57,15,FALSE)</f>
        <v>#N/A</v>
      </c>
      <c r="BI588" s="659"/>
      <c r="BJ588" s="659"/>
      <c r="BK588" s="659"/>
      <c r="BL588" s="659"/>
      <c r="BM588" s="659"/>
      <c r="BN588" s="659"/>
      <c r="BO588" s="676"/>
    </row>
    <row r="589" spans="1:67" s="494" customFormat="1" ht="109.9" customHeight="1">
      <c r="A589" s="506">
        <v>578</v>
      </c>
      <c r="B589" s="517" t="str">
        <f>IF(基本情報入力シート!B617="","",基本情報入力シート!B617)</f>
        <v/>
      </c>
      <c r="C589" s="523"/>
      <c r="D589" s="523"/>
      <c r="E589" s="523"/>
      <c r="F589" s="530"/>
      <c r="G589" s="536" t="str">
        <f>IF(基本情報入力シート!L617="","",基本情報入力シート!L617)</f>
        <v/>
      </c>
      <c r="H589" s="536" t="str">
        <f>IF(基本情報入力シート!Q617="","",基本情報入力シート!Q617)</f>
        <v/>
      </c>
      <c r="I589" s="536" t="str">
        <f>IF(基本情報入力シート!V617="","",基本情報入力シート!V617)</f>
        <v/>
      </c>
      <c r="J589" s="536" t="str">
        <f>IF(基本情報入力シート!W617="","",基本情報入力シート!W617)</f>
        <v/>
      </c>
      <c r="K589" s="536" t="str">
        <f>IF(基本情報入力シート!Z617="","",基本情報入力シート!Z617)</f>
        <v/>
      </c>
      <c r="L589" s="555" t="str">
        <f>IF(基本情報入力シート!AF617=0,"",基本情報入力シート!AF617)</f>
        <v/>
      </c>
      <c r="M589" s="563" t="str">
        <f>IF(基本情報入力シート!AG617="","",基本情報入力シート!AG617)</f>
        <v/>
      </c>
      <c r="N589" s="571"/>
      <c r="O589" s="576" t="str">
        <f>IFERROR(VLOOKUP(K589,'【参考】数式用'!$A$2:$F$57,MATCH(N589,'【参考】数式用'!$C$3:$F$3,0)+2,0),"")</f>
        <v/>
      </c>
      <c r="P589" s="583" t="s">
        <v>549</v>
      </c>
      <c r="Q589" s="588"/>
      <c r="R589" s="590" t="s">
        <v>71</v>
      </c>
      <c r="S589" s="588"/>
      <c r="T589" s="590" t="s">
        <v>743</v>
      </c>
      <c r="U589" s="588"/>
      <c r="V589" s="590" t="s">
        <v>71</v>
      </c>
      <c r="W589" s="588"/>
      <c r="X589" s="590" t="s">
        <v>560</v>
      </c>
      <c r="Y589" s="590" t="s">
        <v>763</v>
      </c>
      <c r="Z589" s="590" t="str">
        <f t="shared" si="172"/>
        <v/>
      </c>
      <c r="AA589" s="594" t="s">
        <v>127</v>
      </c>
      <c r="AB589" s="599" t="str">
        <f t="shared" si="173"/>
        <v/>
      </c>
      <c r="AC589" s="604" t="str">
        <f>IFERROR(ROUNDDOWN(ROUNDDOWN(ROUND(L589*VLOOKUP(K589,'【参考】数式用'!$A$4:$F$57,MATCH("処遇改善加算Ⅳ",'【参考】数式用'!$C$3:$F$3,0)+2,0),0)*M589,0)*Z589*0.5,0),"")</f>
        <v/>
      </c>
      <c r="AD589" s="610"/>
      <c r="AE589" s="618"/>
      <c r="AF589" s="618"/>
      <c r="AG589" s="624"/>
      <c r="AH589" s="627"/>
      <c r="AI589" s="633"/>
      <c r="AJ589" s="634"/>
      <c r="AK589" s="648" t="str">
        <f t="shared" si="174"/>
        <v/>
      </c>
      <c r="AL589" s="651" t="str">
        <f t="shared" ref="AL589:AL652" si="189">IF(OR(N589="",AN589="加算対象外"),"",IF(OR(AND(COUNTIF(AP589,"未入力")&gt;0,AD589=""),AND(COUNTIF(AQ589,"未入力")&gt;0,AE589=""),AND(COUNTIF(AN589:BE589,"AF列に色付け")&gt;0,AF589=""),AND(COUNTIF(AN589:BE589,"AG列に色付け")&gt;0,OR(AG589="",AG589=0)),AND(COUNTIF(AN589:BE589,"AH列に色付け")&gt;0,AH589=""),AND(COUNTIF(AN589:BE589,"AI列に色付け")&gt;0,AI589=""),AND(COUNTIF(AN589:BE589,"AJ列に色付け")&gt;0,AJ589="")),"！記入が必要な欄（オレンジ色のセル）に空欄があります。空欄を埋めてください。",""))</f>
        <v/>
      </c>
      <c r="AM589" s="654"/>
      <c r="AN589" s="657" t="str">
        <f>IFERROR(VLOOKUP(K589,'【参考】数式用'!$A$2:$N$57,14,FALSE),"")</f>
        <v/>
      </c>
      <c r="AO589" s="657" t="str">
        <f t="shared" si="175"/>
        <v/>
      </c>
      <c r="AP589" s="662" t="str">
        <f t="shared" si="176"/>
        <v/>
      </c>
      <c r="AQ589" s="662" t="str">
        <f t="shared" si="177"/>
        <v>入力済</v>
      </c>
      <c r="AR589" s="657" t="str">
        <f t="shared" si="178"/>
        <v/>
      </c>
      <c r="AS589" s="662" t="str">
        <f t="shared" si="179"/>
        <v>入力済</v>
      </c>
      <c r="AT589" s="662" t="str">
        <f t="shared" si="180"/>
        <v/>
      </c>
      <c r="AU589" s="662" t="str">
        <f t="shared" si="181"/>
        <v/>
      </c>
      <c r="AV589" s="657" t="str">
        <f t="shared" si="182"/>
        <v/>
      </c>
      <c r="AW589" s="657" t="str">
        <f t="shared" si="183"/>
        <v>入力済</v>
      </c>
      <c r="AX589" s="662" t="str">
        <f>IFERROR(VLOOKUP(K589,'【参考】数式用'!$AR$3:$AS$49,2,FALSE),"")</f>
        <v/>
      </c>
      <c r="AY589" s="657" t="str">
        <f t="shared" si="184"/>
        <v/>
      </c>
      <c r="AZ589" s="657" t="str">
        <f t="shared" si="171"/>
        <v>入力済</v>
      </c>
      <c r="BA589" s="662" t="str">
        <f>IFERROR(VLOOKUP(K589,'【参考】数式用'!$AX$3:$AY$56,2,FALSE),"")</f>
        <v/>
      </c>
      <c r="BB589" s="657" t="str">
        <f t="shared" si="185"/>
        <v/>
      </c>
      <c r="BC589" s="673" t="str">
        <f t="shared" si="186"/>
        <v>入力済</v>
      </c>
      <c r="BD589" s="657" t="str">
        <f t="shared" si="187"/>
        <v/>
      </c>
      <c r="BE589" s="657" t="str">
        <f t="shared" si="188"/>
        <v/>
      </c>
      <c r="BF589" s="659"/>
      <c r="BG589" s="659"/>
      <c r="BH589" s="681" t="e">
        <f>VLOOKUP(K589,'【参考】数式用'!$A$2:$O$57,15,FALSE)</f>
        <v>#N/A</v>
      </c>
      <c r="BI589" s="659"/>
      <c r="BJ589" s="659"/>
      <c r="BK589" s="659"/>
      <c r="BL589" s="659"/>
      <c r="BM589" s="659"/>
      <c r="BN589" s="659"/>
      <c r="BO589" s="676"/>
    </row>
    <row r="590" spans="1:67" s="494" customFormat="1" ht="109.9" customHeight="1">
      <c r="A590" s="506">
        <v>579</v>
      </c>
      <c r="B590" s="517" t="str">
        <f>IF(基本情報入力シート!B618="","",基本情報入力シート!B618)</f>
        <v/>
      </c>
      <c r="C590" s="523"/>
      <c r="D590" s="523"/>
      <c r="E590" s="523"/>
      <c r="F590" s="530"/>
      <c r="G590" s="536" t="str">
        <f>IF(基本情報入力シート!L618="","",基本情報入力シート!L618)</f>
        <v/>
      </c>
      <c r="H590" s="536" t="str">
        <f>IF(基本情報入力シート!Q618="","",基本情報入力シート!Q618)</f>
        <v/>
      </c>
      <c r="I590" s="536" t="str">
        <f>IF(基本情報入力シート!V618="","",基本情報入力シート!V618)</f>
        <v/>
      </c>
      <c r="J590" s="536" t="str">
        <f>IF(基本情報入力シート!W618="","",基本情報入力シート!W618)</f>
        <v/>
      </c>
      <c r="K590" s="536" t="str">
        <f>IF(基本情報入力シート!Z618="","",基本情報入力シート!Z618)</f>
        <v/>
      </c>
      <c r="L590" s="555" t="str">
        <f>IF(基本情報入力シート!AF618=0,"",基本情報入力シート!AF618)</f>
        <v/>
      </c>
      <c r="M590" s="563" t="str">
        <f>IF(基本情報入力シート!AG618="","",基本情報入力シート!AG618)</f>
        <v/>
      </c>
      <c r="N590" s="571"/>
      <c r="O590" s="576" t="str">
        <f>IFERROR(VLOOKUP(K590,'【参考】数式用'!$A$2:$F$57,MATCH(N590,'【参考】数式用'!$C$3:$F$3,0)+2,0),"")</f>
        <v/>
      </c>
      <c r="P590" s="583" t="s">
        <v>549</v>
      </c>
      <c r="Q590" s="588"/>
      <c r="R590" s="590" t="s">
        <v>71</v>
      </c>
      <c r="S590" s="588"/>
      <c r="T590" s="590" t="s">
        <v>743</v>
      </c>
      <c r="U590" s="588"/>
      <c r="V590" s="590" t="s">
        <v>71</v>
      </c>
      <c r="W590" s="588"/>
      <c r="X590" s="590" t="s">
        <v>560</v>
      </c>
      <c r="Y590" s="590" t="s">
        <v>763</v>
      </c>
      <c r="Z590" s="590" t="str">
        <f t="shared" si="172"/>
        <v/>
      </c>
      <c r="AA590" s="594" t="s">
        <v>127</v>
      </c>
      <c r="AB590" s="599" t="str">
        <f t="shared" si="173"/>
        <v/>
      </c>
      <c r="AC590" s="604" t="str">
        <f>IFERROR(ROUNDDOWN(ROUNDDOWN(ROUND(L590*VLOOKUP(K590,'【参考】数式用'!$A$4:$F$57,MATCH("処遇改善加算Ⅳ",'【参考】数式用'!$C$3:$F$3,0)+2,0),0)*M590,0)*Z590*0.5,0),"")</f>
        <v/>
      </c>
      <c r="AD590" s="610"/>
      <c r="AE590" s="618"/>
      <c r="AF590" s="618"/>
      <c r="AG590" s="624"/>
      <c r="AH590" s="627"/>
      <c r="AI590" s="633"/>
      <c r="AJ590" s="634"/>
      <c r="AK590" s="648" t="str">
        <f t="shared" si="174"/>
        <v/>
      </c>
      <c r="AL590" s="651" t="str">
        <f t="shared" si="189"/>
        <v/>
      </c>
      <c r="AM590" s="654"/>
      <c r="AN590" s="657" t="str">
        <f>IFERROR(VLOOKUP(K590,'【参考】数式用'!$A$2:$N$57,14,FALSE),"")</f>
        <v/>
      </c>
      <c r="AO590" s="657" t="str">
        <f t="shared" si="175"/>
        <v/>
      </c>
      <c r="AP590" s="662" t="str">
        <f t="shared" si="176"/>
        <v/>
      </c>
      <c r="AQ590" s="662" t="str">
        <f t="shared" si="177"/>
        <v>入力済</v>
      </c>
      <c r="AR590" s="657" t="str">
        <f t="shared" si="178"/>
        <v/>
      </c>
      <c r="AS590" s="662" t="str">
        <f t="shared" si="179"/>
        <v>入力済</v>
      </c>
      <c r="AT590" s="662" t="str">
        <f t="shared" si="180"/>
        <v/>
      </c>
      <c r="AU590" s="662" t="str">
        <f t="shared" si="181"/>
        <v/>
      </c>
      <c r="AV590" s="657" t="str">
        <f t="shared" si="182"/>
        <v/>
      </c>
      <c r="AW590" s="657" t="str">
        <f t="shared" si="183"/>
        <v>入力済</v>
      </c>
      <c r="AX590" s="662" t="str">
        <f>IFERROR(VLOOKUP(K590,'【参考】数式用'!$AR$3:$AS$49,2,FALSE),"")</f>
        <v/>
      </c>
      <c r="AY590" s="657" t="str">
        <f t="shared" si="184"/>
        <v/>
      </c>
      <c r="AZ590" s="657" t="str">
        <f t="shared" si="171"/>
        <v>入力済</v>
      </c>
      <c r="BA590" s="662" t="str">
        <f>IFERROR(VLOOKUP(K590,'【参考】数式用'!$AX$3:$AY$56,2,FALSE),"")</f>
        <v/>
      </c>
      <c r="BB590" s="657" t="str">
        <f t="shared" si="185"/>
        <v/>
      </c>
      <c r="BC590" s="673" t="str">
        <f t="shared" si="186"/>
        <v>入力済</v>
      </c>
      <c r="BD590" s="657" t="str">
        <f t="shared" si="187"/>
        <v/>
      </c>
      <c r="BE590" s="657" t="str">
        <f t="shared" si="188"/>
        <v/>
      </c>
      <c r="BF590" s="659"/>
      <c r="BG590" s="659"/>
      <c r="BH590" s="681" t="e">
        <f>VLOOKUP(K590,'【参考】数式用'!$A$2:$O$57,15,FALSE)</f>
        <v>#N/A</v>
      </c>
      <c r="BI590" s="659"/>
      <c r="BJ590" s="659"/>
      <c r="BK590" s="659"/>
      <c r="BL590" s="659"/>
      <c r="BM590" s="659"/>
      <c r="BN590" s="659"/>
      <c r="BO590" s="676"/>
    </row>
    <row r="591" spans="1:67" s="494" customFormat="1" ht="109.9" customHeight="1">
      <c r="A591" s="506">
        <v>580</v>
      </c>
      <c r="B591" s="517" t="str">
        <f>IF(基本情報入力シート!B619="","",基本情報入力シート!B619)</f>
        <v/>
      </c>
      <c r="C591" s="523"/>
      <c r="D591" s="523"/>
      <c r="E591" s="523"/>
      <c r="F591" s="530"/>
      <c r="G591" s="536" t="str">
        <f>IF(基本情報入力シート!L619="","",基本情報入力シート!L619)</f>
        <v/>
      </c>
      <c r="H591" s="536" t="str">
        <f>IF(基本情報入力シート!Q619="","",基本情報入力シート!Q619)</f>
        <v/>
      </c>
      <c r="I591" s="536" t="str">
        <f>IF(基本情報入力シート!V619="","",基本情報入力シート!V619)</f>
        <v/>
      </c>
      <c r="J591" s="536" t="str">
        <f>IF(基本情報入力シート!W619="","",基本情報入力シート!W619)</f>
        <v/>
      </c>
      <c r="K591" s="536" t="str">
        <f>IF(基本情報入力シート!Z619="","",基本情報入力シート!Z619)</f>
        <v/>
      </c>
      <c r="L591" s="555" t="str">
        <f>IF(基本情報入力シート!AF619=0,"",基本情報入力シート!AF619)</f>
        <v/>
      </c>
      <c r="M591" s="563" t="str">
        <f>IF(基本情報入力シート!AG619="","",基本情報入力シート!AG619)</f>
        <v/>
      </c>
      <c r="N591" s="571"/>
      <c r="O591" s="576" t="str">
        <f>IFERROR(VLOOKUP(K591,'【参考】数式用'!$A$2:$F$57,MATCH(N591,'【参考】数式用'!$C$3:$F$3,0)+2,0),"")</f>
        <v/>
      </c>
      <c r="P591" s="583" t="s">
        <v>549</v>
      </c>
      <c r="Q591" s="588"/>
      <c r="R591" s="590" t="s">
        <v>71</v>
      </c>
      <c r="S591" s="588"/>
      <c r="T591" s="590" t="s">
        <v>743</v>
      </c>
      <c r="U591" s="588"/>
      <c r="V591" s="590" t="s">
        <v>71</v>
      </c>
      <c r="W591" s="588"/>
      <c r="X591" s="590" t="s">
        <v>560</v>
      </c>
      <c r="Y591" s="590" t="s">
        <v>763</v>
      </c>
      <c r="Z591" s="590" t="str">
        <f t="shared" si="172"/>
        <v/>
      </c>
      <c r="AA591" s="594" t="s">
        <v>127</v>
      </c>
      <c r="AB591" s="599" t="str">
        <f t="shared" si="173"/>
        <v/>
      </c>
      <c r="AC591" s="604" t="str">
        <f>IFERROR(ROUNDDOWN(ROUNDDOWN(ROUND(L591*VLOOKUP(K591,'【参考】数式用'!$A$4:$F$57,MATCH("処遇改善加算Ⅳ",'【参考】数式用'!$C$3:$F$3,0)+2,0),0)*M591,0)*Z591*0.5,0),"")</f>
        <v/>
      </c>
      <c r="AD591" s="610"/>
      <c r="AE591" s="618"/>
      <c r="AF591" s="618"/>
      <c r="AG591" s="624"/>
      <c r="AH591" s="627"/>
      <c r="AI591" s="633"/>
      <c r="AJ591" s="634"/>
      <c r="AK591" s="648" t="str">
        <f t="shared" si="174"/>
        <v/>
      </c>
      <c r="AL591" s="651" t="str">
        <f t="shared" si="189"/>
        <v/>
      </c>
      <c r="AM591" s="654"/>
      <c r="AN591" s="657" t="str">
        <f>IFERROR(VLOOKUP(K591,'【参考】数式用'!$A$2:$N$57,14,FALSE),"")</f>
        <v/>
      </c>
      <c r="AO591" s="657" t="str">
        <f t="shared" si="175"/>
        <v/>
      </c>
      <c r="AP591" s="662" t="str">
        <f t="shared" si="176"/>
        <v/>
      </c>
      <c r="AQ591" s="662" t="str">
        <f t="shared" si="177"/>
        <v>入力済</v>
      </c>
      <c r="AR591" s="657" t="str">
        <f t="shared" si="178"/>
        <v/>
      </c>
      <c r="AS591" s="662" t="str">
        <f t="shared" si="179"/>
        <v>入力済</v>
      </c>
      <c r="AT591" s="662" t="str">
        <f t="shared" si="180"/>
        <v/>
      </c>
      <c r="AU591" s="662" t="str">
        <f t="shared" si="181"/>
        <v/>
      </c>
      <c r="AV591" s="657" t="str">
        <f t="shared" si="182"/>
        <v/>
      </c>
      <c r="AW591" s="657" t="str">
        <f t="shared" si="183"/>
        <v>入力済</v>
      </c>
      <c r="AX591" s="662" t="str">
        <f>IFERROR(VLOOKUP(K591,'【参考】数式用'!$AR$3:$AS$49,2,FALSE),"")</f>
        <v/>
      </c>
      <c r="AY591" s="657" t="str">
        <f t="shared" si="184"/>
        <v/>
      </c>
      <c r="AZ591" s="657" t="str">
        <f t="shared" si="171"/>
        <v>入力済</v>
      </c>
      <c r="BA591" s="662" t="str">
        <f>IFERROR(VLOOKUP(K591,'【参考】数式用'!$AX$3:$AY$56,2,FALSE),"")</f>
        <v/>
      </c>
      <c r="BB591" s="657" t="str">
        <f t="shared" si="185"/>
        <v/>
      </c>
      <c r="BC591" s="673" t="str">
        <f t="shared" si="186"/>
        <v>入力済</v>
      </c>
      <c r="BD591" s="657" t="str">
        <f t="shared" si="187"/>
        <v/>
      </c>
      <c r="BE591" s="657" t="str">
        <f t="shared" si="188"/>
        <v/>
      </c>
      <c r="BF591" s="659"/>
      <c r="BG591" s="659"/>
      <c r="BH591" s="681" t="e">
        <f>VLOOKUP(K591,'【参考】数式用'!$A$2:$O$57,15,FALSE)</f>
        <v>#N/A</v>
      </c>
      <c r="BI591" s="659"/>
      <c r="BJ591" s="659"/>
      <c r="BK591" s="659"/>
      <c r="BL591" s="659"/>
      <c r="BM591" s="659"/>
      <c r="BN591" s="659"/>
      <c r="BO591" s="676"/>
    </row>
    <row r="592" spans="1:67" s="494" customFormat="1" ht="109.9" customHeight="1">
      <c r="A592" s="506">
        <v>581</v>
      </c>
      <c r="B592" s="517" t="str">
        <f>IF(基本情報入力シート!B620="","",基本情報入力シート!B620)</f>
        <v/>
      </c>
      <c r="C592" s="523"/>
      <c r="D592" s="523"/>
      <c r="E592" s="523"/>
      <c r="F592" s="530"/>
      <c r="G592" s="536" t="str">
        <f>IF(基本情報入力シート!L620="","",基本情報入力シート!L620)</f>
        <v/>
      </c>
      <c r="H592" s="536" t="str">
        <f>IF(基本情報入力シート!Q620="","",基本情報入力シート!Q620)</f>
        <v/>
      </c>
      <c r="I592" s="536" t="str">
        <f>IF(基本情報入力シート!V620="","",基本情報入力シート!V620)</f>
        <v/>
      </c>
      <c r="J592" s="536" t="str">
        <f>IF(基本情報入力シート!W620="","",基本情報入力シート!W620)</f>
        <v/>
      </c>
      <c r="K592" s="536" t="str">
        <f>IF(基本情報入力シート!Z620="","",基本情報入力シート!Z620)</f>
        <v/>
      </c>
      <c r="L592" s="555" t="str">
        <f>IF(基本情報入力シート!AF620=0,"",基本情報入力シート!AF620)</f>
        <v/>
      </c>
      <c r="M592" s="563" t="str">
        <f>IF(基本情報入力シート!AG620="","",基本情報入力シート!AG620)</f>
        <v/>
      </c>
      <c r="N592" s="571"/>
      <c r="O592" s="576" t="str">
        <f>IFERROR(VLOOKUP(K592,'【参考】数式用'!$A$2:$F$57,MATCH(N592,'【参考】数式用'!$C$3:$F$3,0)+2,0),"")</f>
        <v/>
      </c>
      <c r="P592" s="583" t="s">
        <v>549</v>
      </c>
      <c r="Q592" s="588"/>
      <c r="R592" s="590" t="s">
        <v>71</v>
      </c>
      <c r="S592" s="588"/>
      <c r="T592" s="590" t="s">
        <v>743</v>
      </c>
      <c r="U592" s="588"/>
      <c r="V592" s="590" t="s">
        <v>71</v>
      </c>
      <c r="W592" s="588"/>
      <c r="X592" s="590" t="s">
        <v>560</v>
      </c>
      <c r="Y592" s="590" t="s">
        <v>763</v>
      </c>
      <c r="Z592" s="590" t="str">
        <f t="shared" si="172"/>
        <v/>
      </c>
      <c r="AA592" s="594" t="s">
        <v>127</v>
      </c>
      <c r="AB592" s="599" t="str">
        <f t="shared" si="173"/>
        <v/>
      </c>
      <c r="AC592" s="604" t="str">
        <f>IFERROR(ROUNDDOWN(ROUNDDOWN(ROUND(L592*VLOOKUP(K592,'【参考】数式用'!$A$4:$F$57,MATCH("処遇改善加算Ⅳ",'【参考】数式用'!$C$3:$F$3,0)+2,0),0)*M592,0)*Z592*0.5,0),"")</f>
        <v/>
      </c>
      <c r="AD592" s="610"/>
      <c r="AE592" s="618"/>
      <c r="AF592" s="618"/>
      <c r="AG592" s="624"/>
      <c r="AH592" s="627"/>
      <c r="AI592" s="633"/>
      <c r="AJ592" s="634"/>
      <c r="AK592" s="648" t="str">
        <f t="shared" si="174"/>
        <v/>
      </c>
      <c r="AL592" s="651" t="str">
        <f t="shared" si="189"/>
        <v/>
      </c>
      <c r="AM592" s="654"/>
      <c r="AN592" s="657" t="str">
        <f>IFERROR(VLOOKUP(K592,'【参考】数式用'!$A$2:$N$57,14,FALSE),"")</f>
        <v/>
      </c>
      <c r="AO592" s="657" t="str">
        <f t="shared" si="175"/>
        <v/>
      </c>
      <c r="AP592" s="662" t="str">
        <f t="shared" si="176"/>
        <v/>
      </c>
      <c r="AQ592" s="662" t="str">
        <f t="shared" si="177"/>
        <v>入力済</v>
      </c>
      <c r="AR592" s="657" t="str">
        <f t="shared" si="178"/>
        <v/>
      </c>
      <c r="AS592" s="662" t="str">
        <f t="shared" si="179"/>
        <v>入力済</v>
      </c>
      <c r="AT592" s="662" t="str">
        <f t="shared" si="180"/>
        <v/>
      </c>
      <c r="AU592" s="662" t="str">
        <f t="shared" si="181"/>
        <v/>
      </c>
      <c r="AV592" s="657" t="str">
        <f t="shared" si="182"/>
        <v/>
      </c>
      <c r="AW592" s="657" t="str">
        <f t="shared" si="183"/>
        <v>入力済</v>
      </c>
      <c r="AX592" s="662" t="str">
        <f>IFERROR(VLOOKUP(K592,'【参考】数式用'!$AR$3:$AS$49,2,FALSE),"")</f>
        <v/>
      </c>
      <c r="AY592" s="657" t="str">
        <f t="shared" si="184"/>
        <v/>
      </c>
      <c r="AZ592" s="657" t="str">
        <f t="shared" si="171"/>
        <v>入力済</v>
      </c>
      <c r="BA592" s="662" t="str">
        <f>IFERROR(VLOOKUP(K592,'【参考】数式用'!$AX$3:$AY$56,2,FALSE),"")</f>
        <v/>
      </c>
      <c r="BB592" s="657" t="str">
        <f t="shared" si="185"/>
        <v/>
      </c>
      <c r="BC592" s="673" t="str">
        <f t="shared" si="186"/>
        <v>入力済</v>
      </c>
      <c r="BD592" s="657" t="str">
        <f t="shared" si="187"/>
        <v/>
      </c>
      <c r="BE592" s="657" t="str">
        <f t="shared" si="188"/>
        <v/>
      </c>
      <c r="BF592" s="659"/>
      <c r="BG592" s="659"/>
      <c r="BH592" s="681" t="e">
        <f>VLOOKUP(K592,'【参考】数式用'!$A$2:$O$57,15,FALSE)</f>
        <v>#N/A</v>
      </c>
      <c r="BI592" s="659"/>
      <c r="BJ592" s="659"/>
      <c r="BK592" s="659"/>
      <c r="BL592" s="659"/>
      <c r="BM592" s="659"/>
      <c r="BN592" s="659"/>
      <c r="BO592" s="676"/>
    </row>
    <row r="593" spans="1:67" s="494" customFormat="1" ht="109.9" customHeight="1">
      <c r="A593" s="506">
        <v>582</v>
      </c>
      <c r="B593" s="517" t="str">
        <f>IF(基本情報入力シート!B621="","",基本情報入力シート!B621)</f>
        <v/>
      </c>
      <c r="C593" s="523"/>
      <c r="D593" s="523"/>
      <c r="E593" s="523"/>
      <c r="F593" s="530"/>
      <c r="G593" s="536" t="str">
        <f>IF(基本情報入力シート!L621="","",基本情報入力シート!L621)</f>
        <v/>
      </c>
      <c r="H593" s="536" t="str">
        <f>IF(基本情報入力シート!Q621="","",基本情報入力シート!Q621)</f>
        <v/>
      </c>
      <c r="I593" s="536" t="str">
        <f>IF(基本情報入力シート!V621="","",基本情報入力シート!V621)</f>
        <v/>
      </c>
      <c r="J593" s="536" t="str">
        <f>IF(基本情報入力シート!W621="","",基本情報入力シート!W621)</f>
        <v/>
      </c>
      <c r="K593" s="536" t="str">
        <f>IF(基本情報入力シート!Z621="","",基本情報入力シート!Z621)</f>
        <v/>
      </c>
      <c r="L593" s="555" t="str">
        <f>IF(基本情報入力シート!AF621=0,"",基本情報入力シート!AF621)</f>
        <v/>
      </c>
      <c r="M593" s="563" t="str">
        <f>IF(基本情報入力シート!AG621="","",基本情報入力シート!AG621)</f>
        <v/>
      </c>
      <c r="N593" s="571"/>
      <c r="O593" s="576" t="str">
        <f>IFERROR(VLOOKUP(K593,'【参考】数式用'!$A$2:$F$57,MATCH(N593,'【参考】数式用'!$C$3:$F$3,0)+2,0),"")</f>
        <v/>
      </c>
      <c r="P593" s="583" t="s">
        <v>549</v>
      </c>
      <c r="Q593" s="588"/>
      <c r="R593" s="590" t="s">
        <v>71</v>
      </c>
      <c r="S593" s="588"/>
      <c r="T593" s="590" t="s">
        <v>743</v>
      </c>
      <c r="U593" s="588"/>
      <c r="V593" s="590" t="s">
        <v>71</v>
      </c>
      <c r="W593" s="588"/>
      <c r="X593" s="590" t="s">
        <v>560</v>
      </c>
      <c r="Y593" s="590" t="s">
        <v>763</v>
      </c>
      <c r="Z593" s="590" t="str">
        <f t="shared" si="172"/>
        <v/>
      </c>
      <c r="AA593" s="594" t="s">
        <v>127</v>
      </c>
      <c r="AB593" s="599" t="str">
        <f t="shared" si="173"/>
        <v/>
      </c>
      <c r="AC593" s="604" t="str">
        <f>IFERROR(ROUNDDOWN(ROUNDDOWN(ROUND(L593*VLOOKUP(K593,'【参考】数式用'!$A$4:$F$57,MATCH("処遇改善加算Ⅳ",'【参考】数式用'!$C$3:$F$3,0)+2,0),0)*M593,0)*Z593*0.5,0),"")</f>
        <v/>
      </c>
      <c r="AD593" s="610"/>
      <c r="AE593" s="618"/>
      <c r="AF593" s="618"/>
      <c r="AG593" s="624"/>
      <c r="AH593" s="627"/>
      <c r="AI593" s="633"/>
      <c r="AJ593" s="634"/>
      <c r="AK593" s="648" t="str">
        <f t="shared" si="174"/>
        <v/>
      </c>
      <c r="AL593" s="651" t="str">
        <f t="shared" si="189"/>
        <v/>
      </c>
      <c r="AM593" s="654"/>
      <c r="AN593" s="657" t="str">
        <f>IFERROR(VLOOKUP(K593,'【参考】数式用'!$A$2:$N$57,14,FALSE),"")</f>
        <v/>
      </c>
      <c r="AO593" s="657" t="str">
        <f t="shared" si="175"/>
        <v/>
      </c>
      <c r="AP593" s="662" t="str">
        <f t="shared" si="176"/>
        <v/>
      </c>
      <c r="AQ593" s="662" t="str">
        <f t="shared" si="177"/>
        <v>入力済</v>
      </c>
      <c r="AR593" s="657" t="str">
        <f t="shared" si="178"/>
        <v/>
      </c>
      <c r="AS593" s="662" t="str">
        <f t="shared" si="179"/>
        <v>入力済</v>
      </c>
      <c r="AT593" s="662" t="str">
        <f t="shared" si="180"/>
        <v/>
      </c>
      <c r="AU593" s="662" t="str">
        <f t="shared" si="181"/>
        <v/>
      </c>
      <c r="AV593" s="657" t="str">
        <f t="shared" si="182"/>
        <v/>
      </c>
      <c r="AW593" s="657" t="str">
        <f t="shared" si="183"/>
        <v>入力済</v>
      </c>
      <c r="AX593" s="662" t="str">
        <f>IFERROR(VLOOKUP(K593,'【参考】数式用'!$AR$3:$AS$49,2,FALSE),"")</f>
        <v/>
      </c>
      <c r="AY593" s="657" t="str">
        <f t="shared" si="184"/>
        <v/>
      </c>
      <c r="AZ593" s="657" t="str">
        <f t="shared" si="171"/>
        <v>入力済</v>
      </c>
      <c r="BA593" s="662" t="str">
        <f>IFERROR(VLOOKUP(K593,'【参考】数式用'!$AX$3:$AY$56,2,FALSE),"")</f>
        <v/>
      </c>
      <c r="BB593" s="657" t="str">
        <f t="shared" si="185"/>
        <v/>
      </c>
      <c r="BC593" s="673" t="str">
        <f t="shared" si="186"/>
        <v>入力済</v>
      </c>
      <c r="BD593" s="657" t="str">
        <f t="shared" si="187"/>
        <v/>
      </c>
      <c r="BE593" s="657" t="str">
        <f t="shared" si="188"/>
        <v/>
      </c>
      <c r="BF593" s="659"/>
      <c r="BG593" s="659"/>
      <c r="BH593" s="681" t="e">
        <f>VLOOKUP(K593,'【参考】数式用'!$A$2:$O$57,15,FALSE)</f>
        <v>#N/A</v>
      </c>
      <c r="BI593" s="659"/>
      <c r="BJ593" s="659"/>
      <c r="BK593" s="659"/>
      <c r="BL593" s="659"/>
      <c r="BM593" s="659"/>
      <c r="BN593" s="659"/>
      <c r="BO593" s="676"/>
    </row>
    <row r="594" spans="1:67" s="494" customFormat="1" ht="109.9" customHeight="1">
      <c r="A594" s="506">
        <v>583</v>
      </c>
      <c r="B594" s="517" t="str">
        <f>IF(基本情報入力シート!B622="","",基本情報入力シート!B622)</f>
        <v/>
      </c>
      <c r="C594" s="523"/>
      <c r="D594" s="523"/>
      <c r="E594" s="523"/>
      <c r="F594" s="530"/>
      <c r="G594" s="536" t="str">
        <f>IF(基本情報入力シート!L622="","",基本情報入力シート!L622)</f>
        <v/>
      </c>
      <c r="H594" s="536" t="str">
        <f>IF(基本情報入力シート!Q622="","",基本情報入力シート!Q622)</f>
        <v/>
      </c>
      <c r="I594" s="536" t="str">
        <f>IF(基本情報入力シート!V622="","",基本情報入力シート!V622)</f>
        <v/>
      </c>
      <c r="J594" s="536" t="str">
        <f>IF(基本情報入力シート!W622="","",基本情報入力シート!W622)</f>
        <v/>
      </c>
      <c r="K594" s="536" t="str">
        <f>IF(基本情報入力シート!Z622="","",基本情報入力シート!Z622)</f>
        <v/>
      </c>
      <c r="L594" s="555" t="str">
        <f>IF(基本情報入力シート!AF622=0,"",基本情報入力シート!AF622)</f>
        <v/>
      </c>
      <c r="M594" s="563" t="str">
        <f>IF(基本情報入力シート!AG622="","",基本情報入力シート!AG622)</f>
        <v/>
      </c>
      <c r="N594" s="571"/>
      <c r="O594" s="576" t="str">
        <f>IFERROR(VLOOKUP(K594,'【参考】数式用'!$A$2:$F$57,MATCH(N594,'【参考】数式用'!$C$3:$F$3,0)+2,0),"")</f>
        <v/>
      </c>
      <c r="P594" s="583" t="s">
        <v>549</v>
      </c>
      <c r="Q594" s="588"/>
      <c r="R594" s="590" t="s">
        <v>71</v>
      </c>
      <c r="S594" s="588"/>
      <c r="T594" s="590" t="s">
        <v>743</v>
      </c>
      <c r="U594" s="588"/>
      <c r="V594" s="590" t="s">
        <v>71</v>
      </c>
      <c r="W594" s="588"/>
      <c r="X594" s="590" t="s">
        <v>560</v>
      </c>
      <c r="Y594" s="590" t="s">
        <v>763</v>
      </c>
      <c r="Z594" s="590" t="str">
        <f t="shared" si="172"/>
        <v/>
      </c>
      <c r="AA594" s="594" t="s">
        <v>127</v>
      </c>
      <c r="AB594" s="599" t="str">
        <f t="shared" si="173"/>
        <v/>
      </c>
      <c r="AC594" s="604" t="str">
        <f>IFERROR(ROUNDDOWN(ROUNDDOWN(ROUND(L594*VLOOKUP(K594,'【参考】数式用'!$A$4:$F$57,MATCH("処遇改善加算Ⅳ",'【参考】数式用'!$C$3:$F$3,0)+2,0),0)*M594,0)*Z594*0.5,0),"")</f>
        <v/>
      </c>
      <c r="AD594" s="610"/>
      <c r="AE594" s="618"/>
      <c r="AF594" s="618"/>
      <c r="AG594" s="624"/>
      <c r="AH594" s="627"/>
      <c r="AI594" s="633"/>
      <c r="AJ594" s="634"/>
      <c r="AK594" s="648" t="str">
        <f t="shared" si="174"/>
        <v/>
      </c>
      <c r="AL594" s="651" t="str">
        <f t="shared" si="189"/>
        <v/>
      </c>
      <c r="AM594" s="654"/>
      <c r="AN594" s="657" t="str">
        <f>IFERROR(VLOOKUP(K594,'【参考】数式用'!$A$2:$N$57,14,FALSE),"")</f>
        <v/>
      </c>
      <c r="AO594" s="657" t="str">
        <f t="shared" si="175"/>
        <v/>
      </c>
      <c r="AP594" s="662" t="str">
        <f t="shared" si="176"/>
        <v/>
      </c>
      <c r="AQ594" s="662" t="str">
        <f t="shared" si="177"/>
        <v>入力済</v>
      </c>
      <c r="AR594" s="657" t="str">
        <f t="shared" si="178"/>
        <v/>
      </c>
      <c r="AS594" s="662" t="str">
        <f t="shared" si="179"/>
        <v>入力済</v>
      </c>
      <c r="AT594" s="662" t="str">
        <f t="shared" si="180"/>
        <v/>
      </c>
      <c r="AU594" s="662" t="str">
        <f t="shared" si="181"/>
        <v/>
      </c>
      <c r="AV594" s="657" t="str">
        <f t="shared" si="182"/>
        <v/>
      </c>
      <c r="AW594" s="657" t="str">
        <f t="shared" si="183"/>
        <v>入力済</v>
      </c>
      <c r="AX594" s="662" t="str">
        <f>IFERROR(VLOOKUP(K594,'【参考】数式用'!$AR$3:$AS$49,2,FALSE),"")</f>
        <v/>
      </c>
      <c r="AY594" s="657" t="str">
        <f t="shared" si="184"/>
        <v/>
      </c>
      <c r="AZ594" s="657" t="str">
        <f t="shared" si="171"/>
        <v>入力済</v>
      </c>
      <c r="BA594" s="662" t="str">
        <f>IFERROR(VLOOKUP(K594,'【参考】数式用'!$AX$3:$AY$56,2,FALSE),"")</f>
        <v/>
      </c>
      <c r="BB594" s="657" t="str">
        <f t="shared" si="185"/>
        <v/>
      </c>
      <c r="BC594" s="673" t="str">
        <f t="shared" si="186"/>
        <v>入力済</v>
      </c>
      <c r="BD594" s="657" t="str">
        <f t="shared" si="187"/>
        <v/>
      </c>
      <c r="BE594" s="657" t="str">
        <f t="shared" si="188"/>
        <v/>
      </c>
      <c r="BF594" s="659"/>
      <c r="BG594" s="659"/>
      <c r="BH594" s="681" t="e">
        <f>VLOOKUP(K594,'【参考】数式用'!$A$2:$O$57,15,FALSE)</f>
        <v>#N/A</v>
      </c>
      <c r="BI594" s="659"/>
      <c r="BJ594" s="659"/>
      <c r="BK594" s="659"/>
      <c r="BL594" s="659"/>
      <c r="BM594" s="659"/>
      <c r="BN594" s="659"/>
      <c r="BO594" s="676"/>
    </row>
    <row r="595" spans="1:67" s="494" customFormat="1" ht="109.9" customHeight="1">
      <c r="A595" s="506">
        <v>584</v>
      </c>
      <c r="B595" s="517" t="str">
        <f>IF(基本情報入力シート!B623="","",基本情報入力シート!B623)</f>
        <v/>
      </c>
      <c r="C595" s="523"/>
      <c r="D595" s="523"/>
      <c r="E595" s="523"/>
      <c r="F595" s="530"/>
      <c r="G595" s="536" t="str">
        <f>IF(基本情報入力シート!L623="","",基本情報入力シート!L623)</f>
        <v/>
      </c>
      <c r="H595" s="536" t="str">
        <f>IF(基本情報入力シート!Q623="","",基本情報入力シート!Q623)</f>
        <v/>
      </c>
      <c r="I595" s="536" t="str">
        <f>IF(基本情報入力シート!V623="","",基本情報入力シート!V623)</f>
        <v/>
      </c>
      <c r="J595" s="536" t="str">
        <f>IF(基本情報入力シート!W623="","",基本情報入力シート!W623)</f>
        <v/>
      </c>
      <c r="K595" s="536" t="str">
        <f>IF(基本情報入力シート!Z623="","",基本情報入力シート!Z623)</f>
        <v/>
      </c>
      <c r="L595" s="555" t="str">
        <f>IF(基本情報入力シート!AF623=0,"",基本情報入力シート!AF623)</f>
        <v/>
      </c>
      <c r="M595" s="563" t="str">
        <f>IF(基本情報入力シート!AG623="","",基本情報入力シート!AG623)</f>
        <v/>
      </c>
      <c r="N595" s="571"/>
      <c r="O595" s="576" t="str">
        <f>IFERROR(VLOOKUP(K595,'【参考】数式用'!$A$2:$F$57,MATCH(N595,'【参考】数式用'!$C$3:$F$3,0)+2,0),"")</f>
        <v/>
      </c>
      <c r="P595" s="583" t="s">
        <v>549</v>
      </c>
      <c r="Q595" s="588"/>
      <c r="R595" s="590" t="s">
        <v>71</v>
      </c>
      <c r="S595" s="588"/>
      <c r="T595" s="590" t="s">
        <v>743</v>
      </c>
      <c r="U595" s="588"/>
      <c r="V595" s="590" t="s">
        <v>71</v>
      </c>
      <c r="W595" s="588"/>
      <c r="X595" s="590" t="s">
        <v>560</v>
      </c>
      <c r="Y595" s="590" t="s">
        <v>763</v>
      </c>
      <c r="Z595" s="590" t="str">
        <f t="shared" si="172"/>
        <v/>
      </c>
      <c r="AA595" s="594" t="s">
        <v>127</v>
      </c>
      <c r="AB595" s="599" t="str">
        <f t="shared" si="173"/>
        <v/>
      </c>
      <c r="AC595" s="604" t="str">
        <f>IFERROR(ROUNDDOWN(ROUNDDOWN(ROUND(L595*VLOOKUP(K595,'【参考】数式用'!$A$4:$F$57,MATCH("処遇改善加算Ⅳ",'【参考】数式用'!$C$3:$F$3,0)+2,0),0)*M595,0)*Z595*0.5,0),"")</f>
        <v/>
      </c>
      <c r="AD595" s="610"/>
      <c r="AE595" s="618"/>
      <c r="AF595" s="618"/>
      <c r="AG595" s="624"/>
      <c r="AH595" s="627"/>
      <c r="AI595" s="633"/>
      <c r="AJ595" s="634"/>
      <c r="AK595" s="648" t="str">
        <f t="shared" si="174"/>
        <v/>
      </c>
      <c r="AL595" s="651" t="str">
        <f t="shared" si="189"/>
        <v/>
      </c>
      <c r="AM595" s="654"/>
      <c r="AN595" s="657" t="str">
        <f>IFERROR(VLOOKUP(K595,'【参考】数式用'!$A$2:$N$57,14,FALSE),"")</f>
        <v/>
      </c>
      <c r="AO595" s="657" t="str">
        <f t="shared" si="175"/>
        <v/>
      </c>
      <c r="AP595" s="662" t="str">
        <f t="shared" si="176"/>
        <v/>
      </c>
      <c r="AQ595" s="662" t="str">
        <f t="shared" si="177"/>
        <v>入力済</v>
      </c>
      <c r="AR595" s="657" t="str">
        <f t="shared" si="178"/>
        <v/>
      </c>
      <c r="AS595" s="662" t="str">
        <f t="shared" si="179"/>
        <v>入力済</v>
      </c>
      <c r="AT595" s="662" t="str">
        <f t="shared" si="180"/>
        <v/>
      </c>
      <c r="AU595" s="662" t="str">
        <f t="shared" si="181"/>
        <v/>
      </c>
      <c r="AV595" s="657" t="str">
        <f t="shared" si="182"/>
        <v/>
      </c>
      <c r="AW595" s="657" t="str">
        <f t="shared" si="183"/>
        <v>入力済</v>
      </c>
      <c r="AX595" s="662" t="str">
        <f>IFERROR(VLOOKUP(K595,'【参考】数式用'!$AR$3:$AS$49,2,FALSE),"")</f>
        <v/>
      </c>
      <c r="AY595" s="657" t="str">
        <f t="shared" si="184"/>
        <v/>
      </c>
      <c r="AZ595" s="657" t="str">
        <f t="shared" si="171"/>
        <v>入力済</v>
      </c>
      <c r="BA595" s="662" t="str">
        <f>IFERROR(VLOOKUP(K595,'【参考】数式用'!$AX$3:$AY$56,2,FALSE),"")</f>
        <v/>
      </c>
      <c r="BB595" s="657" t="str">
        <f t="shared" si="185"/>
        <v/>
      </c>
      <c r="BC595" s="673" t="str">
        <f t="shared" si="186"/>
        <v>入力済</v>
      </c>
      <c r="BD595" s="657" t="str">
        <f t="shared" si="187"/>
        <v/>
      </c>
      <c r="BE595" s="657" t="str">
        <f t="shared" si="188"/>
        <v/>
      </c>
      <c r="BF595" s="659"/>
      <c r="BG595" s="659"/>
      <c r="BH595" s="681" t="e">
        <f>VLOOKUP(K595,'【参考】数式用'!$A$2:$O$57,15,FALSE)</f>
        <v>#N/A</v>
      </c>
      <c r="BI595" s="659"/>
      <c r="BJ595" s="659"/>
      <c r="BK595" s="659"/>
      <c r="BL595" s="659"/>
      <c r="BM595" s="659"/>
      <c r="BN595" s="659"/>
      <c r="BO595" s="676"/>
    </row>
    <row r="596" spans="1:67" s="494" customFormat="1" ht="109.9" customHeight="1">
      <c r="A596" s="506">
        <v>585</v>
      </c>
      <c r="B596" s="517" t="str">
        <f>IF(基本情報入力シート!B624="","",基本情報入力シート!B624)</f>
        <v/>
      </c>
      <c r="C596" s="523"/>
      <c r="D596" s="523"/>
      <c r="E596" s="523"/>
      <c r="F596" s="530"/>
      <c r="G596" s="536" t="str">
        <f>IF(基本情報入力シート!L624="","",基本情報入力シート!L624)</f>
        <v/>
      </c>
      <c r="H596" s="536" t="str">
        <f>IF(基本情報入力シート!Q624="","",基本情報入力シート!Q624)</f>
        <v/>
      </c>
      <c r="I596" s="536" t="str">
        <f>IF(基本情報入力シート!V624="","",基本情報入力シート!V624)</f>
        <v/>
      </c>
      <c r="J596" s="536" t="str">
        <f>IF(基本情報入力シート!W624="","",基本情報入力シート!W624)</f>
        <v/>
      </c>
      <c r="K596" s="536" t="str">
        <f>IF(基本情報入力シート!Z624="","",基本情報入力シート!Z624)</f>
        <v/>
      </c>
      <c r="L596" s="555" t="str">
        <f>IF(基本情報入力シート!AF624=0,"",基本情報入力シート!AF624)</f>
        <v/>
      </c>
      <c r="M596" s="563" t="str">
        <f>IF(基本情報入力シート!AG624="","",基本情報入力シート!AG624)</f>
        <v/>
      </c>
      <c r="N596" s="571"/>
      <c r="O596" s="576" t="str">
        <f>IFERROR(VLOOKUP(K596,'【参考】数式用'!$A$2:$F$57,MATCH(N596,'【参考】数式用'!$C$3:$F$3,0)+2,0),"")</f>
        <v/>
      </c>
      <c r="P596" s="583" t="s">
        <v>549</v>
      </c>
      <c r="Q596" s="588"/>
      <c r="R596" s="590" t="s">
        <v>71</v>
      </c>
      <c r="S596" s="588"/>
      <c r="T596" s="590" t="s">
        <v>743</v>
      </c>
      <c r="U596" s="588"/>
      <c r="V596" s="590" t="s">
        <v>71</v>
      </c>
      <c r="W596" s="588"/>
      <c r="X596" s="590" t="s">
        <v>560</v>
      </c>
      <c r="Y596" s="590" t="s">
        <v>763</v>
      </c>
      <c r="Z596" s="590" t="str">
        <f t="shared" si="172"/>
        <v/>
      </c>
      <c r="AA596" s="594" t="s">
        <v>127</v>
      </c>
      <c r="AB596" s="599" t="str">
        <f t="shared" si="173"/>
        <v/>
      </c>
      <c r="AC596" s="604" t="str">
        <f>IFERROR(ROUNDDOWN(ROUNDDOWN(ROUND(L596*VLOOKUP(K596,'【参考】数式用'!$A$4:$F$57,MATCH("処遇改善加算Ⅳ",'【参考】数式用'!$C$3:$F$3,0)+2,0),0)*M596,0)*Z596*0.5,0),"")</f>
        <v/>
      </c>
      <c r="AD596" s="610"/>
      <c r="AE596" s="618"/>
      <c r="AF596" s="618"/>
      <c r="AG596" s="624"/>
      <c r="AH596" s="627"/>
      <c r="AI596" s="633"/>
      <c r="AJ596" s="634"/>
      <c r="AK596" s="648" t="str">
        <f t="shared" si="174"/>
        <v/>
      </c>
      <c r="AL596" s="651" t="str">
        <f t="shared" si="189"/>
        <v/>
      </c>
      <c r="AM596" s="654"/>
      <c r="AN596" s="657" t="str">
        <f>IFERROR(VLOOKUP(K596,'【参考】数式用'!$A$2:$N$57,14,FALSE),"")</f>
        <v/>
      </c>
      <c r="AO596" s="657" t="str">
        <f t="shared" si="175"/>
        <v/>
      </c>
      <c r="AP596" s="662" t="str">
        <f t="shared" si="176"/>
        <v/>
      </c>
      <c r="AQ596" s="662" t="str">
        <f t="shared" si="177"/>
        <v>入力済</v>
      </c>
      <c r="AR596" s="657" t="str">
        <f t="shared" si="178"/>
        <v/>
      </c>
      <c r="AS596" s="662" t="str">
        <f t="shared" si="179"/>
        <v>入力済</v>
      </c>
      <c r="AT596" s="662" t="str">
        <f t="shared" si="180"/>
        <v/>
      </c>
      <c r="AU596" s="662" t="str">
        <f t="shared" si="181"/>
        <v/>
      </c>
      <c r="AV596" s="657" t="str">
        <f t="shared" si="182"/>
        <v/>
      </c>
      <c r="AW596" s="657" t="str">
        <f t="shared" si="183"/>
        <v>入力済</v>
      </c>
      <c r="AX596" s="662" t="str">
        <f>IFERROR(VLOOKUP(K596,'【参考】数式用'!$AR$3:$AS$49,2,FALSE),"")</f>
        <v/>
      </c>
      <c r="AY596" s="657" t="str">
        <f t="shared" si="184"/>
        <v/>
      </c>
      <c r="AZ596" s="657" t="str">
        <f t="shared" si="171"/>
        <v>入力済</v>
      </c>
      <c r="BA596" s="662" t="str">
        <f>IFERROR(VLOOKUP(K596,'【参考】数式用'!$AX$3:$AY$56,2,FALSE),"")</f>
        <v/>
      </c>
      <c r="BB596" s="657" t="str">
        <f t="shared" si="185"/>
        <v/>
      </c>
      <c r="BC596" s="673" t="str">
        <f t="shared" si="186"/>
        <v>入力済</v>
      </c>
      <c r="BD596" s="657" t="str">
        <f t="shared" si="187"/>
        <v/>
      </c>
      <c r="BE596" s="657" t="str">
        <f t="shared" si="188"/>
        <v/>
      </c>
      <c r="BF596" s="659"/>
      <c r="BG596" s="659"/>
      <c r="BH596" s="681" t="e">
        <f>VLOOKUP(K596,'【参考】数式用'!$A$2:$O$57,15,FALSE)</f>
        <v>#N/A</v>
      </c>
      <c r="BI596" s="659"/>
      <c r="BJ596" s="659"/>
      <c r="BK596" s="659"/>
      <c r="BL596" s="659"/>
      <c r="BM596" s="659"/>
      <c r="BN596" s="659"/>
      <c r="BO596" s="676"/>
    </row>
    <row r="597" spans="1:67" s="494" customFormat="1" ht="109.9" customHeight="1">
      <c r="A597" s="506">
        <v>586</v>
      </c>
      <c r="B597" s="517" t="str">
        <f>IF(基本情報入力シート!B625="","",基本情報入力シート!B625)</f>
        <v/>
      </c>
      <c r="C597" s="523"/>
      <c r="D597" s="523"/>
      <c r="E597" s="523"/>
      <c r="F597" s="530"/>
      <c r="G597" s="536" t="str">
        <f>IF(基本情報入力シート!L625="","",基本情報入力シート!L625)</f>
        <v/>
      </c>
      <c r="H597" s="536" t="str">
        <f>IF(基本情報入力シート!Q625="","",基本情報入力シート!Q625)</f>
        <v/>
      </c>
      <c r="I597" s="536" t="str">
        <f>IF(基本情報入力シート!V625="","",基本情報入力シート!V625)</f>
        <v/>
      </c>
      <c r="J597" s="536" t="str">
        <f>IF(基本情報入力シート!W625="","",基本情報入力シート!W625)</f>
        <v/>
      </c>
      <c r="K597" s="536" t="str">
        <f>IF(基本情報入力シート!Z625="","",基本情報入力シート!Z625)</f>
        <v/>
      </c>
      <c r="L597" s="555" t="str">
        <f>IF(基本情報入力シート!AF625=0,"",基本情報入力シート!AF625)</f>
        <v/>
      </c>
      <c r="M597" s="563" t="str">
        <f>IF(基本情報入力シート!AG625="","",基本情報入力シート!AG625)</f>
        <v/>
      </c>
      <c r="N597" s="571"/>
      <c r="O597" s="576" t="str">
        <f>IFERROR(VLOOKUP(K597,'【参考】数式用'!$A$2:$F$57,MATCH(N597,'【参考】数式用'!$C$3:$F$3,0)+2,0),"")</f>
        <v/>
      </c>
      <c r="P597" s="583" t="s">
        <v>549</v>
      </c>
      <c r="Q597" s="588"/>
      <c r="R597" s="590" t="s">
        <v>71</v>
      </c>
      <c r="S597" s="588"/>
      <c r="T597" s="590" t="s">
        <v>743</v>
      </c>
      <c r="U597" s="588"/>
      <c r="V597" s="590" t="s">
        <v>71</v>
      </c>
      <c r="W597" s="588"/>
      <c r="X597" s="590" t="s">
        <v>560</v>
      </c>
      <c r="Y597" s="590" t="s">
        <v>763</v>
      </c>
      <c r="Z597" s="590" t="str">
        <f t="shared" si="172"/>
        <v/>
      </c>
      <c r="AA597" s="594" t="s">
        <v>127</v>
      </c>
      <c r="AB597" s="599" t="str">
        <f t="shared" si="173"/>
        <v/>
      </c>
      <c r="AC597" s="604" t="str">
        <f>IFERROR(ROUNDDOWN(ROUNDDOWN(ROUND(L597*VLOOKUP(K597,'【参考】数式用'!$A$4:$F$57,MATCH("処遇改善加算Ⅳ",'【参考】数式用'!$C$3:$F$3,0)+2,0),0)*M597,0)*Z597*0.5,0),"")</f>
        <v/>
      </c>
      <c r="AD597" s="610"/>
      <c r="AE597" s="618"/>
      <c r="AF597" s="618"/>
      <c r="AG597" s="624"/>
      <c r="AH597" s="627"/>
      <c r="AI597" s="633"/>
      <c r="AJ597" s="634"/>
      <c r="AK597" s="648" t="str">
        <f t="shared" si="174"/>
        <v/>
      </c>
      <c r="AL597" s="651" t="str">
        <f t="shared" si="189"/>
        <v/>
      </c>
      <c r="AM597" s="654"/>
      <c r="AN597" s="657" t="str">
        <f>IFERROR(VLOOKUP(K597,'【参考】数式用'!$A$2:$N$57,14,FALSE),"")</f>
        <v/>
      </c>
      <c r="AO597" s="657" t="str">
        <f t="shared" si="175"/>
        <v/>
      </c>
      <c r="AP597" s="662" t="str">
        <f t="shared" si="176"/>
        <v/>
      </c>
      <c r="AQ597" s="662" t="str">
        <f t="shared" si="177"/>
        <v>入力済</v>
      </c>
      <c r="AR597" s="657" t="str">
        <f t="shared" si="178"/>
        <v/>
      </c>
      <c r="AS597" s="662" t="str">
        <f t="shared" si="179"/>
        <v>入力済</v>
      </c>
      <c r="AT597" s="662" t="str">
        <f t="shared" si="180"/>
        <v/>
      </c>
      <c r="AU597" s="662" t="str">
        <f t="shared" si="181"/>
        <v/>
      </c>
      <c r="AV597" s="657" t="str">
        <f t="shared" si="182"/>
        <v/>
      </c>
      <c r="AW597" s="657" t="str">
        <f t="shared" si="183"/>
        <v>入力済</v>
      </c>
      <c r="AX597" s="662" t="str">
        <f>IFERROR(VLOOKUP(K597,'【参考】数式用'!$AR$3:$AS$49,2,FALSE),"")</f>
        <v/>
      </c>
      <c r="AY597" s="657" t="str">
        <f t="shared" si="184"/>
        <v/>
      </c>
      <c r="AZ597" s="657" t="str">
        <f t="shared" si="171"/>
        <v>入力済</v>
      </c>
      <c r="BA597" s="662" t="str">
        <f>IFERROR(VLOOKUP(K597,'【参考】数式用'!$AX$3:$AY$56,2,FALSE),"")</f>
        <v/>
      </c>
      <c r="BB597" s="657" t="str">
        <f t="shared" si="185"/>
        <v/>
      </c>
      <c r="BC597" s="673" t="str">
        <f t="shared" si="186"/>
        <v>入力済</v>
      </c>
      <c r="BD597" s="657" t="str">
        <f t="shared" si="187"/>
        <v/>
      </c>
      <c r="BE597" s="657" t="str">
        <f t="shared" si="188"/>
        <v/>
      </c>
      <c r="BF597" s="659"/>
      <c r="BG597" s="659"/>
      <c r="BH597" s="681" t="e">
        <f>VLOOKUP(K597,'【参考】数式用'!$A$2:$O$57,15,FALSE)</f>
        <v>#N/A</v>
      </c>
      <c r="BI597" s="659"/>
      <c r="BJ597" s="659"/>
      <c r="BK597" s="659"/>
      <c r="BL597" s="659"/>
      <c r="BM597" s="659"/>
      <c r="BN597" s="659"/>
      <c r="BO597" s="676"/>
    </row>
    <row r="598" spans="1:67" s="494" customFormat="1" ht="109.9" customHeight="1">
      <c r="A598" s="506">
        <v>587</v>
      </c>
      <c r="B598" s="517" t="str">
        <f>IF(基本情報入力シート!B626="","",基本情報入力シート!B626)</f>
        <v/>
      </c>
      <c r="C598" s="523"/>
      <c r="D598" s="523"/>
      <c r="E598" s="523"/>
      <c r="F598" s="530"/>
      <c r="G598" s="536" t="str">
        <f>IF(基本情報入力シート!L626="","",基本情報入力シート!L626)</f>
        <v/>
      </c>
      <c r="H598" s="536" t="str">
        <f>IF(基本情報入力シート!Q626="","",基本情報入力シート!Q626)</f>
        <v/>
      </c>
      <c r="I598" s="536" t="str">
        <f>IF(基本情報入力シート!V626="","",基本情報入力シート!V626)</f>
        <v/>
      </c>
      <c r="J598" s="536" t="str">
        <f>IF(基本情報入力シート!W626="","",基本情報入力シート!W626)</f>
        <v/>
      </c>
      <c r="K598" s="536" t="str">
        <f>IF(基本情報入力シート!Z626="","",基本情報入力シート!Z626)</f>
        <v/>
      </c>
      <c r="L598" s="555" t="str">
        <f>IF(基本情報入力シート!AF626=0,"",基本情報入力シート!AF626)</f>
        <v/>
      </c>
      <c r="M598" s="563" t="str">
        <f>IF(基本情報入力シート!AG626="","",基本情報入力シート!AG626)</f>
        <v/>
      </c>
      <c r="N598" s="571"/>
      <c r="O598" s="576" t="str">
        <f>IFERROR(VLOOKUP(K598,'【参考】数式用'!$A$2:$F$57,MATCH(N598,'【参考】数式用'!$C$3:$F$3,0)+2,0),"")</f>
        <v/>
      </c>
      <c r="P598" s="583" t="s">
        <v>549</v>
      </c>
      <c r="Q598" s="588"/>
      <c r="R598" s="590" t="s">
        <v>71</v>
      </c>
      <c r="S598" s="588"/>
      <c r="T598" s="590" t="s">
        <v>743</v>
      </c>
      <c r="U598" s="588"/>
      <c r="V598" s="590" t="s">
        <v>71</v>
      </c>
      <c r="W598" s="588"/>
      <c r="X598" s="590" t="s">
        <v>560</v>
      </c>
      <c r="Y598" s="590" t="s">
        <v>763</v>
      </c>
      <c r="Z598" s="590" t="str">
        <f t="shared" si="172"/>
        <v/>
      </c>
      <c r="AA598" s="594" t="s">
        <v>127</v>
      </c>
      <c r="AB598" s="599" t="str">
        <f t="shared" si="173"/>
        <v/>
      </c>
      <c r="AC598" s="604" t="str">
        <f>IFERROR(ROUNDDOWN(ROUNDDOWN(ROUND(L598*VLOOKUP(K598,'【参考】数式用'!$A$4:$F$57,MATCH("処遇改善加算Ⅳ",'【参考】数式用'!$C$3:$F$3,0)+2,0),0)*M598,0)*Z598*0.5,0),"")</f>
        <v/>
      </c>
      <c r="AD598" s="610"/>
      <c r="AE598" s="618"/>
      <c r="AF598" s="618"/>
      <c r="AG598" s="624"/>
      <c r="AH598" s="627"/>
      <c r="AI598" s="633"/>
      <c r="AJ598" s="634"/>
      <c r="AK598" s="648" t="str">
        <f t="shared" si="174"/>
        <v/>
      </c>
      <c r="AL598" s="651" t="str">
        <f t="shared" si="189"/>
        <v/>
      </c>
      <c r="AM598" s="654"/>
      <c r="AN598" s="657" t="str">
        <f>IFERROR(VLOOKUP(K598,'【参考】数式用'!$A$2:$N$57,14,FALSE),"")</f>
        <v/>
      </c>
      <c r="AO598" s="657" t="str">
        <f t="shared" si="175"/>
        <v/>
      </c>
      <c r="AP598" s="662" t="str">
        <f t="shared" si="176"/>
        <v/>
      </c>
      <c r="AQ598" s="662" t="str">
        <f t="shared" si="177"/>
        <v>入力済</v>
      </c>
      <c r="AR598" s="657" t="str">
        <f t="shared" si="178"/>
        <v/>
      </c>
      <c r="AS598" s="662" t="str">
        <f t="shared" si="179"/>
        <v>入力済</v>
      </c>
      <c r="AT598" s="662" t="str">
        <f t="shared" si="180"/>
        <v/>
      </c>
      <c r="AU598" s="662" t="str">
        <f t="shared" si="181"/>
        <v/>
      </c>
      <c r="AV598" s="657" t="str">
        <f t="shared" si="182"/>
        <v/>
      </c>
      <c r="AW598" s="657" t="str">
        <f t="shared" si="183"/>
        <v>入力済</v>
      </c>
      <c r="AX598" s="662" t="str">
        <f>IFERROR(VLOOKUP(K598,'【参考】数式用'!$AR$3:$AS$49,2,FALSE),"")</f>
        <v/>
      </c>
      <c r="AY598" s="657" t="str">
        <f t="shared" si="184"/>
        <v/>
      </c>
      <c r="AZ598" s="657" t="str">
        <f t="shared" si="171"/>
        <v>入力済</v>
      </c>
      <c r="BA598" s="662" t="str">
        <f>IFERROR(VLOOKUP(K598,'【参考】数式用'!$AX$3:$AY$56,2,FALSE),"")</f>
        <v/>
      </c>
      <c r="BB598" s="657" t="str">
        <f t="shared" si="185"/>
        <v/>
      </c>
      <c r="BC598" s="673" t="str">
        <f t="shared" si="186"/>
        <v>入力済</v>
      </c>
      <c r="BD598" s="657" t="str">
        <f t="shared" si="187"/>
        <v/>
      </c>
      <c r="BE598" s="657" t="str">
        <f t="shared" si="188"/>
        <v/>
      </c>
      <c r="BF598" s="659"/>
      <c r="BG598" s="659"/>
      <c r="BH598" s="681" t="e">
        <f>VLOOKUP(K598,'【参考】数式用'!$A$2:$O$57,15,FALSE)</f>
        <v>#N/A</v>
      </c>
      <c r="BI598" s="659"/>
      <c r="BJ598" s="659"/>
      <c r="BK598" s="659"/>
      <c r="BL598" s="659"/>
      <c r="BM598" s="659"/>
      <c r="BN598" s="659"/>
      <c r="BO598" s="676"/>
    </row>
    <row r="599" spans="1:67" s="494" customFormat="1" ht="109.9" customHeight="1">
      <c r="A599" s="506">
        <v>588</v>
      </c>
      <c r="B599" s="517" t="str">
        <f>IF(基本情報入力シート!B627="","",基本情報入力シート!B627)</f>
        <v/>
      </c>
      <c r="C599" s="523"/>
      <c r="D599" s="523"/>
      <c r="E599" s="523"/>
      <c r="F599" s="530"/>
      <c r="G599" s="536" t="str">
        <f>IF(基本情報入力シート!L627="","",基本情報入力シート!L627)</f>
        <v/>
      </c>
      <c r="H599" s="536" t="str">
        <f>IF(基本情報入力シート!Q627="","",基本情報入力シート!Q627)</f>
        <v/>
      </c>
      <c r="I599" s="536" t="str">
        <f>IF(基本情報入力シート!V627="","",基本情報入力シート!V627)</f>
        <v/>
      </c>
      <c r="J599" s="536" t="str">
        <f>IF(基本情報入力シート!W627="","",基本情報入力シート!W627)</f>
        <v/>
      </c>
      <c r="K599" s="536" t="str">
        <f>IF(基本情報入力シート!Z627="","",基本情報入力シート!Z627)</f>
        <v/>
      </c>
      <c r="L599" s="555" t="str">
        <f>IF(基本情報入力シート!AF627=0,"",基本情報入力シート!AF627)</f>
        <v/>
      </c>
      <c r="M599" s="563" t="str">
        <f>IF(基本情報入力シート!AG627="","",基本情報入力シート!AG627)</f>
        <v/>
      </c>
      <c r="N599" s="571"/>
      <c r="O599" s="576" t="str">
        <f>IFERROR(VLOOKUP(K599,'【参考】数式用'!$A$2:$F$57,MATCH(N599,'【参考】数式用'!$C$3:$F$3,0)+2,0),"")</f>
        <v/>
      </c>
      <c r="P599" s="583" t="s">
        <v>549</v>
      </c>
      <c r="Q599" s="588"/>
      <c r="R599" s="590" t="s">
        <v>71</v>
      </c>
      <c r="S599" s="588"/>
      <c r="T599" s="590" t="s">
        <v>743</v>
      </c>
      <c r="U599" s="588"/>
      <c r="V599" s="590" t="s">
        <v>71</v>
      </c>
      <c r="W599" s="588"/>
      <c r="X599" s="590" t="s">
        <v>560</v>
      </c>
      <c r="Y599" s="590" t="s">
        <v>763</v>
      </c>
      <c r="Z599" s="590" t="str">
        <f t="shared" si="172"/>
        <v/>
      </c>
      <c r="AA599" s="594" t="s">
        <v>127</v>
      </c>
      <c r="AB599" s="599" t="str">
        <f t="shared" si="173"/>
        <v/>
      </c>
      <c r="AC599" s="604" t="str">
        <f>IFERROR(ROUNDDOWN(ROUNDDOWN(ROUND(L599*VLOOKUP(K599,'【参考】数式用'!$A$4:$F$57,MATCH("処遇改善加算Ⅳ",'【参考】数式用'!$C$3:$F$3,0)+2,0),0)*M599,0)*Z599*0.5,0),"")</f>
        <v/>
      </c>
      <c r="AD599" s="610"/>
      <c r="AE599" s="618"/>
      <c r="AF599" s="618"/>
      <c r="AG599" s="624"/>
      <c r="AH599" s="627"/>
      <c r="AI599" s="633"/>
      <c r="AJ599" s="634"/>
      <c r="AK599" s="648" t="str">
        <f t="shared" si="174"/>
        <v/>
      </c>
      <c r="AL599" s="651" t="str">
        <f t="shared" si="189"/>
        <v/>
      </c>
      <c r="AM599" s="654"/>
      <c r="AN599" s="657" t="str">
        <f>IFERROR(VLOOKUP(K599,'【参考】数式用'!$A$2:$N$57,14,FALSE),"")</f>
        <v/>
      </c>
      <c r="AO599" s="657" t="str">
        <f t="shared" si="175"/>
        <v/>
      </c>
      <c r="AP599" s="662" t="str">
        <f t="shared" si="176"/>
        <v/>
      </c>
      <c r="AQ599" s="662" t="str">
        <f t="shared" si="177"/>
        <v>入力済</v>
      </c>
      <c r="AR599" s="657" t="str">
        <f t="shared" si="178"/>
        <v/>
      </c>
      <c r="AS599" s="662" t="str">
        <f t="shared" si="179"/>
        <v>入力済</v>
      </c>
      <c r="AT599" s="662" t="str">
        <f t="shared" si="180"/>
        <v/>
      </c>
      <c r="AU599" s="662" t="str">
        <f t="shared" si="181"/>
        <v/>
      </c>
      <c r="AV599" s="657" t="str">
        <f t="shared" si="182"/>
        <v/>
      </c>
      <c r="AW599" s="657" t="str">
        <f t="shared" si="183"/>
        <v>入力済</v>
      </c>
      <c r="AX599" s="662" t="str">
        <f>IFERROR(VLOOKUP(K599,'【参考】数式用'!$AR$3:$AS$49,2,FALSE),"")</f>
        <v/>
      </c>
      <c r="AY599" s="657" t="str">
        <f t="shared" si="184"/>
        <v/>
      </c>
      <c r="AZ599" s="657" t="str">
        <f t="shared" si="171"/>
        <v>入力済</v>
      </c>
      <c r="BA599" s="662" t="str">
        <f>IFERROR(VLOOKUP(K599,'【参考】数式用'!$AX$3:$AY$56,2,FALSE),"")</f>
        <v/>
      </c>
      <c r="BB599" s="657" t="str">
        <f t="shared" si="185"/>
        <v/>
      </c>
      <c r="BC599" s="673" t="str">
        <f t="shared" si="186"/>
        <v>入力済</v>
      </c>
      <c r="BD599" s="657" t="str">
        <f t="shared" si="187"/>
        <v/>
      </c>
      <c r="BE599" s="657" t="str">
        <f t="shared" si="188"/>
        <v/>
      </c>
      <c r="BF599" s="659"/>
      <c r="BG599" s="659"/>
      <c r="BH599" s="681" t="e">
        <f>VLOOKUP(K599,'【参考】数式用'!$A$2:$O$57,15,FALSE)</f>
        <v>#N/A</v>
      </c>
      <c r="BI599" s="659"/>
      <c r="BJ599" s="659"/>
      <c r="BK599" s="659"/>
      <c r="BL599" s="659"/>
      <c r="BM599" s="659"/>
      <c r="BN599" s="659"/>
      <c r="BO599" s="676"/>
    </row>
    <row r="600" spans="1:67" s="494" customFormat="1" ht="109.9" customHeight="1">
      <c r="A600" s="506">
        <v>589</v>
      </c>
      <c r="B600" s="517" t="str">
        <f>IF(基本情報入力シート!B628="","",基本情報入力シート!B628)</f>
        <v/>
      </c>
      <c r="C600" s="523"/>
      <c r="D600" s="523"/>
      <c r="E600" s="523"/>
      <c r="F600" s="530"/>
      <c r="G600" s="536" t="str">
        <f>IF(基本情報入力シート!L628="","",基本情報入力シート!L628)</f>
        <v/>
      </c>
      <c r="H600" s="536" t="str">
        <f>IF(基本情報入力シート!Q628="","",基本情報入力シート!Q628)</f>
        <v/>
      </c>
      <c r="I600" s="536" t="str">
        <f>IF(基本情報入力シート!V628="","",基本情報入力シート!V628)</f>
        <v/>
      </c>
      <c r="J600" s="536" t="str">
        <f>IF(基本情報入力シート!W628="","",基本情報入力シート!W628)</f>
        <v/>
      </c>
      <c r="K600" s="536" t="str">
        <f>IF(基本情報入力シート!Z628="","",基本情報入力シート!Z628)</f>
        <v/>
      </c>
      <c r="L600" s="555" t="str">
        <f>IF(基本情報入力シート!AF628=0,"",基本情報入力シート!AF628)</f>
        <v/>
      </c>
      <c r="M600" s="563" t="str">
        <f>IF(基本情報入力シート!AG628="","",基本情報入力シート!AG628)</f>
        <v/>
      </c>
      <c r="N600" s="571"/>
      <c r="O600" s="576" t="str">
        <f>IFERROR(VLOOKUP(K600,'【参考】数式用'!$A$2:$F$57,MATCH(N600,'【参考】数式用'!$C$3:$F$3,0)+2,0),"")</f>
        <v/>
      </c>
      <c r="P600" s="583" t="s">
        <v>549</v>
      </c>
      <c r="Q600" s="588"/>
      <c r="R600" s="590" t="s">
        <v>71</v>
      </c>
      <c r="S600" s="588"/>
      <c r="T600" s="590" t="s">
        <v>743</v>
      </c>
      <c r="U600" s="588"/>
      <c r="V600" s="590" t="s">
        <v>71</v>
      </c>
      <c r="W600" s="588"/>
      <c r="X600" s="590" t="s">
        <v>560</v>
      </c>
      <c r="Y600" s="590" t="s">
        <v>763</v>
      </c>
      <c r="Z600" s="590" t="str">
        <f t="shared" si="172"/>
        <v/>
      </c>
      <c r="AA600" s="594" t="s">
        <v>127</v>
      </c>
      <c r="AB600" s="599" t="str">
        <f t="shared" si="173"/>
        <v/>
      </c>
      <c r="AC600" s="604" t="str">
        <f>IFERROR(ROUNDDOWN(ROUNDDOWN(ROUND(L600*VLOOKUP(K600,'【参考】数式用'!$A$4:$F$57,MATCH("処遇改善加算Ⅳ",'【参考】数式用'!$C$3:$F$3,0)+2,0),0)*M600,0)*Z600*0.5,0),"")</f>
        <v/>
      </c>
      <c r="AD600" s="610"/>
      <c r="AE600" s="618"/>
      <c r="AF600" s="618"/>
      <c r="AG600" s="624"/>
      <c r="AH600" s="627"/>
      <c r="AI600" s="633"/>
      <c r="AJ600" s="634"/>
      <c r="AK600" s="648" t="str">
        <f t="shared" si="174"/>
        <v/>
      </c>
      <c r="AL600" s="651" t="str">
        <f t="shared" si="189"/>
        <v/>
      </c>
      <c r="AM600" s="654"/>
      <c r="AN600" s="657" t="str">
        <f>IFERROR(VLOOKUP(K600,'【参考】数式用'!$A$2:$N$57,14,FALSE),"")</f>
        <v/>
      </c>
      <c r="AO600" s="657" t="str">
        <f t="shared" si="175"/>
        <v/>
      </c>
      <c r="AP600" s="662" t="str">
        <f t="shared" si="176"/>
        <v/>
      </c>
      <c r="AQ600" s="662" t="str">
        <f t="shared" si="177"/>
        <v>入力済</v>
      </c>
      <c r="AR600" s="657" t="str">
        <f t="shared" si="178"/>
        <v/>
      </c>
      <c r="AS600" s="662" t="str">
        <f t="shared" si="179"/>
        <v>入力済</v>
      </c>
      <c r="AT600" s="662" t="str">
        <f t="shared" si="180"/>
        <v/>
      </c>
      <c r="AU600" s="662" t="str">
        <f t="shared" si="181"/>
        <v/>
      </c>
      <c r="AV600" s="657" t="str">
        <f t="shared" si="182"/>
        <v/>
      </c>
      <c r="AW600" s="657" t="str">
        <f t="shared" si="183"/>
        <v>入力済</v>
      </c>
      <c r="AX600" s="662" t="str">
        <f>IFERROR(VLOOKUP(K600,'【参考】数式用'!$AR$3:$AS$49,2,FALSE),"")</f>
        <v/>
      </c>
      <c r="AY600" s="657" t="str">
        <f t="shared" si="184"/>
        <v/>
      </c>
      <c r="AZ600" s="657" t="str">
        <f t="shared" si="171"/>
        <v>入力済</v>
      </c>
      <c r="BA600" s="662" t="str">
        <f>IFERROR(VLOOKUP(K600,'【参考】数式用'!$AX$3:$AY$56,2,FALSE),"")</f>
        <v/>
      </c>
      <c r="BB600" s="657" t="str">
        <f t="shared" si="185"/>
        <v/>
      </c>
      <c r="BC600" s="673" t="str">
        <f t="shared" si="186"/>
        <v>入力済</v>
      </c>
      <c r="BD600" s="657" t="str">
        <f t="shared" si="187"/>
        <v/>
      </c>
      <c r="BE600" s="657" t="str">
        <f t="shared" si="188"/>
        <v/>
      </c>
      <c r="BF600" s="659"/>
      <c r="BG600" s="659"/>
      <c r="BH600" s="681" t="e">
        <f>VLOOKUP(K600,'【参考】数式用'!$A$2:$O$57,15,FALSE)</f>
        <v>#N/A</v>
      </c>
      <c r="BI600" s="659"/>
      <c r="BJ600" s="659"/>
      <c r="BK600" s="659"/>
      <c r="BL600" s="659"/>
      <c r="BM600" s="659"/>
      <c r="BN600" s="659"/>
      <c r="BO600" s="676"/>
    </row>
    <row r="601" spans="1:67" s="494" customFormat="1" ht="109.9" customHeight="1">
      <c r="A601" s="506">
        <v>590</v>
      </c>
      <c r="B601" s="517" t="str">
        <f>IF(基本情報入力シート!B629="","",基本情報入力シート!B629)</f>
        <v/>
      </c>
      <c r="C601" s="523"/>
      <c r="D601" s="523"/>
      <c r="E601" s="523"/>
      <c r="F601" s="530"/>
      <c r="G601" s="536" t="str">
        <f>IF(基本情報入力シート!L629="","",基本情報入力シート!L629)</f>
        <v/>
      </c>
      <c r="H601" s="536" t="str">
        <f>IF(基本情報入力シート!Q629="","",基本情報入力シート!Q629)</f>
        <v/>
      </c>
      <c r="I601" s="536" t="str">
        <f>IF(基本情報入力シート!V629="","",基本情報入力シート!V629)</f>
        <v/>
      </c>
      <c r="J601" s="536" t="str">
        <f>IF(基本情報入力シート!W629="","",基本情報入力シート!W629)</f>
        <v/>
      </c>
      <c r="K601" s="536" t="str">
        <f>IF(基本情報入力シート!Z629="","",基本情報入力シート!Z629)</f>
        <v/>
      </c>
      <c r="L601" s="555" t="str">
        <f>IF(基本情報入力シート!AF629=0,"",基本情報入力シート!AF629)</f>
        <v/>
      </c>
      <c r="M601" s="563" t="str">
        <f>IF(基本情報入力シート!AG629="","",基本情報入力シート!AG629)</f>
        <v/>
      </c>
      <c r="N601" s="571"/>
      <c r="O601" s="576" t="str">
        <f>IFERROR(VLOOKUP(K601,'【参考】数式用'!$A$2:$F$57,MATCH(N601,'【参考】数式用'!$C$3:$F$3,0)+2,0),"")</f>
        <v/>
      </c>
      <c r="P601" s="583" t="s">
        <v>549</v>
      </c>
      <c r="Q601" s="588"/>
      <c r="R601" s="590" t="s">
        <v>71</v>
      </c>
      <c r="S601" s="588"/>
      <c r="T601" s="590" t="s">
        <v>743</v>
      </c>
      <c r="U601" s="588"/>
      <c r="V601" s="590" t="s">
        <v>71</v>
      </c>
      <c r="W601" s="588"/>
      <c r="X601" s="590" t="s">
        <v>560</v>
      </c>
      <c r="Y601" s="590" t="s">
        <v>763</v>
      </c>
      <c r="Z601" s="590" t="str">
        <f t="shared" si="172"/>
        <v/>
      </c>
      <c r="AA601" s="594" t="s">
        <v>127</v>
      </c>
      <c r="AB601" s="599" t="str">
        <f t="shared" si="173"/>
        <v/>
      </c>
      <c r="AC601" s="604" t="str">
        <f>IFERROR(ROUNDDOWN(ROUNDDOWN(ROUND(L601*VLOOKUP(K601,'【参考】数式用'!$A$4:$F$57,MATCH("処遇改善加算Ⅳ",'【参考】数式用'!$C$3:$F$3,0)+2,0),0)*M601,0)*Z601*0.5,0),"")</f>
        <v/>
      </c>
      <c r="AD601" s="610"/>
      <c r="AE601" s="618"/>
      <c r="AF601" s="618"/>
      <c r="AG601" s="624"/>
      <c r="AH601" s="627"/>
      <c r="AI601" s="633"/>
      <c r="AJ601" s="634"/>
      <c r="AK601" s="648" t="str">
        <f t="shared" si="174"/>
        <v/>
      </c>
      <c r="AL601" s="651" t="str">
        <f t="shared" si="189"/>
        <v/>
      </c>
      <c r="AM601" s="654"/>
      <c r="AN601" s="657" t="str">
        <f>IFERROR(VLOOKUP(K601,'【参考】数式用'!$A$2:$N$57,14,FALSE),"")</f>
        <v/>
      </c>
      <c r="AO601" s="657" t="str">
        <f t="shared" si="175"/>
        <v/>
      </c>
      <c r="AP601" s="662" t="str">
        <f t="shared" si="176"/>
        <v/>
      </c>
      <c r="AQ601" s="662" t="str">
        <f t="shared" si="177"/>
        <v>入力済</v>
      </c>
      <c r="AR601" s="657" t="str">
        <f t="shared" si="178"/>
        <v/>
      </c>
      <c r="AS601" s="662" t="str">
        <f t="shared" si="179"/>
        <v>入力済</v>
      </c>
      <c r="AT601" s="662" t="str">
        <f t="shared" si="180"/>
        <v/>
      </c>
      <c r="AU601" s="662" t="str">
        <f t="shared" si="181"/>
        <v/>
      </c>
      <c r="AV601" s="657" t="str">
        <f t="shared" si="182"/>
        <v/>
      </c>
      <c r="AW601" s="657" t="str">
        <f t="shared" si="183"/>
        <v>入力済</v>
      </c>
      <c r="AX601" s="662" t="str">
        <f>IFERROR(VLOOKUP(K601,'【参考】数式用'!$AR$3:$AS$49,2,FALSE),"")</f>
        <v/>
      </c>
      <c r="AY601" s="657" t="str">
        <f t="shared" si="184"/>
        <v/>
      </c>
      <c r="AZ601" s="657" t="str">
        <f t="shared" si="171"/>
        <v>入力済</v>
      </c>
      <c r="BA601" s="662" t="str">
        <f>IFERROR(VLOOKUP(K601,'【参考】数式用'!$AX$3:$AY$56,2,FALSE),"")</f>
        <v/>
      </c>
      <c r="BB601" s="657" t="str">
        <f t="shared" si="185"/>
        <v/>
      </c>
      <c r="BC601" s="673" t="str">
        <f t="shared" si="186"/>
        <v>入力済</v>
      </c>
      <c r="BD601" s="657" t="str">
        <f t="shared" si="187"/>
        <v/>
      </c>
      <c r="BE601" s="657" t="str">
        <f t="shared" si="188"/>
        <v/>
      </c>
      <c r="BF601" s="659"/>
      <c r="BG601" s="659"/>
      <c r="BH601" s="681" t="e">
        <f>VLOOKUP(K601,'【参考】数式用'!$A$2:$O$57,15,FALSE)</f>
        <v>#N/A</v>
      </c>
      <c r="BI601" s="659"/>
      <c r="BJ601" s="659"/>
      <c r="BK601" s="659"/>
      <c r="BL601" s="659"/>
      <c r="BM601" s="659"/>
      <c r="BN601" s="659"/>
      <c r="BO601" s="676"/>
    </row>
    <row r="602" spans="1:67" s="494" customFormat="1" ht="109.9" customHeight="1">
      <c r="A602" s="506">
        <v>591</v>
      </c>
      <c r="B602" s="517" t="str">
        <f>IF(基本情報入力シート!B630="","",基本情報入力シート!B630)</f>
        <v/>
      </c>
      <c r="C602" s="523"/>
      <c r="D602" s="523"/>
      <c r="E602" s="523"/>
      <c r="F602" s="530"/>
      <c r="G602" s="536" t="str">
        <f>IF(基本情報入力シート!L630="","",基本情報入力シート!L630)</f>
        <v/>
      </c>
      <c r="H602" s="536" t="str">
        <f>IF(基本情報入力シート!Q630="","",基本情報入力シート!Q630)</f>
        <v/>
      </c>
      <c r="I602" s="536" t="str">
        <f>IF(基本情報入力シート!V630="","",基本情報入力シート!V630)</f>
        <v/>
      </c>
      <c r="J602" s="536" t="str">
        <f>IF(基本情報入力シート!W630="","",基本情報入力シート!W630)</f>
        <v/>
      </c>
      <c r="K602" s="536" t="str">
        <f>IF(基本情報入力シート!Z630="","",基本情報入力シート!Z630)</f>
        <v/>
      </c>
      <c r="L602" s="555" t="str">
        <f>IF(基本情報入力シート!AF630=0,"",基本情報入力シート!AF630)</f>
        <v/>
      </c>
      <c r="M602" s="563" t="str">
        <f>IF(基本情報入力シート!AG630="","",基本情報入力シート!AG630)</f>
        <v/>
      </c>
      <c r="N602" s="571"/>
      <c r="O602" s="576" t="str">
        <f>IFERROR(VLOOKUP(K602,'【参考】数式用'!$A$2:$F$57,MATCH(N602,'【参考】数式用'!$C$3:$F$3,0)+2,0),"")</f>
        <v/>
      </c>
      <c r="P602" s="583" t="s">
        <v>549</v>
      </c>
      <c r="Q602" s="588"/>
      <c r="R602" s="590" t="s">
        <v>71</v>
      </c>
      <c r="S602" s="588"/>
      <c r="T602" s="590" t="s">
        <v>743</v>
      </c>
      <c r="U602" s="588"/>
      <c r="V602" s="590" t="s">
        <v>71</v>
      </c>
      <c r="W602" s="588"/>
      <c r="X602" s="590" t="s">
        <v>560</v>
      </c>
      <c r="Y602" s="590" t="s">
        <v>763</v>
      </c>
      <c r="Z602" s="590" t="str">
        <f t="shared" si="172"/>
        <v/>
      </c>
      <c r="AA602" s="594" t="s">
        <v>127</v>
      </c>
      <c r="AB602" s="599" t="str">
        <f t="shared" si="173"/>
        <v/>
      </c>
      <c r="AC602" s="604" t="str">
        <f>IFERROR(ROUNDDOWN(ROUNDDOWN(ROUND(L602*VLOOKUP(K602,'【参考】数式用'!$A$4:$F$57,MATCH("処遇改善加算Ⅳ",'【参考】数式用'!$C$3:$F$3,0)+2,0),0)*M602,0)*Z602*0.5,0),"")</f>
        <v/>
      </c>
      <c r="AD602" s="610"/>
      <c r="AE602" s="618"/>
      <c r="AF602" s="618"/>
      <c r="AG602" s="624"/>
      <c r="AH602" s="627"/>
      <c r="AI602" s="633"/>
      <c r="AJ602" s="634"/>
      <c r="AK602" s="648" t="str">
        <f t="shared" si="174"/>
        <v/>
      </c>
      <c r="AL602" s="651" t="str">
        <f t="shared" si="189"/>
        <v/>
      </c>
      <c r="AM602" s="654"/>
      <c r="AN602" s="657" t="str">
        <f>IFERROR(VLOOKUP(K602,'【参考】数式用'!$A$2:$N$57,14,FALSE),"")</f>
        <v/>
      </c>
      <c r="AO602" s="657" t="str">
        <f t="shared" si="175"/>
        <v/>
      </c>
      <c r="AP602" s="662" t="str">
        <f t="shared" si="176"/>
        <v/>
      </c>
      <c r="AQ602" s="662" t="str">
        <f t="shared" si="177"/>
        <v>入力済</v>
      </c>
      <c r="AR602" s="657" t="str">
        <f t="shared" si="178"/>
        <v/>
      </c>
      <c r="AS602" s="662" t="str">
        <f t="shared" si="179"/>
        <v>入力済</v>
      </c>
      <c r="AT602" s="662" t="str">
        <f t="shared" si="180"/>
        <v/>
      </c>
      <c r="AU602" s="662" t="str">
        <f t="shared" si="181"/>
        <v/>
      </c>
      <c r="AV602" s="657" t="str">
        <f t="shared" si="182"/>
        <v/>
      </c>
      <c r="AW602" s="657" t="str">
        <f t="shared" si="183"/>
        <v>入力済</v>
      </c>
      <c r="AX602" s="662" t="str">
        <f>IFERROR(VLOOKUP(K602,'【参考】数式用'!$AR$3:$AS$49,2,FALSE),"")</f>
        <v/>
      </c>
      <c r="AY602" s="657" t="str">
        <f t="shared" si="184"/>
        <v/>
      </c>
      <c r="AZ602" s="657" t="str">
        <f t="shared" si="171"/>
        <v>入力済</v>
      </c>
      <c r="BA602" s="662" t="str">
        <f>IFERROR(VLOOKUP(K602,'【参考】数式用'!$AX$3:$AY$56,2,FALSE),"")</f>
        <v/>
      </c>
      <c r="BB602" s="657" t="str">
        <f t="shared" si="185"/>
        <v/>
      </c>
      <c r="BC602" s="673" t="str">
        <f t="shared" si="186"/>
        <v>入力済</v>
      </c>
      <c r="BD602" s="657" t="str">
        <f t="shared" si="187"/>
        <v/>
      </c>
      <c r="BE602" s="657" t="str">
        <f t="shared" si="188"/>
        <v/>
      </c>
      <c r="BF602" s="659"/>
      <c r="BG602" s="659"/>
      <c r="BH602" s="681" t="e">
        <f>VLOOKUP(K602,'【参考】数式用'!$A$2:$O$57,15,FALSE)</f>
        <v>#N/A</v>
      </c>
      <c r="BI602" s="659"/>
      <c r="BJ602" s="659"/>
      <c r="BK602" s="659"/>
      <c r="BL602" s="659"/>
      <c r="BM602" s="659"/>
      <c r="BN602" s="659"/>
      <c r="BO602" s="676"/>
    </row>
    <row r="603" spans="1:67" s="494" customFormat="1" ht="109.9" customHeight="1">
      <c r="A603" s="506">
        <v>592</v>
      </c>
      <c r="B603" s="517" t="str">
        <f>IF(基本情報入力シート!B631="","",基本情報入力シート!B631)</f>
        <v/>
      </c>
      <c r="C603" s="523"/>
      <c r="D603" s="523"/>
      <c r="E603" s="523"/>
      <c r="F603" s="530"/>
      <c r="G603" s="536" t="str">
        <f>IF(基本情報入力シート!L631="","",基本情報入力シート!L631)</f>
        <v/>
      </c>
      <c r="H603" s="536" t="str">
        <f>IF(基本情報入力シート!Q631="","",基本情報入力シート!Q631)</f>
        <v/>
      </c>
      <c r="I603" s="536" t="str">
        <f>IF(基本情報入力シート!V631="","",基本情報入力シート!V631)</f>
        <v/>
      </c>
      <c r="J603" s="536" t="str">
        <f>IF(基本情報入力シート!W631="","",基本情報入力シート!W631)</f>
        <v/>
      </c>
      <c r="K603" s="536" t="str">
        <f>IF(基本情報入力シート!Z631="","",基本情報入力シート!Z631)</f>
        <v/>
      </c>
      <c r="L603" s="555" t="str">
        <f>IF(基本情報入力シート!AF631=0,"",基本情報入力シート!AF631)</f>
        <v/>
      </c>
      <c r="M603" s="563" t="str">
        <f>IF(基本情報入力シート!AG631="","",基本情報入力シート!AG631)</f>
        <v/>
      </c>
      <c r="N603" s="571"/>
      <c r="O603" s="576" t="str">
        <f>IFERROR(VLOOKUP(K603,'【参考】数式用'!$A$2:$F$57,MATCH(N603,'【参考】数式用'!$C$3:$F$3,0)+2,0),"")</f>
        <v/>
      </c>
      <c r="P603" s="583" t="s">
        <v>549</v>
      </c>
      <c r="Q603" s="588"/>
      <c r="R603" s="590" t="s">
        <v>71</v>
      </c>
      <c r="S603" s="588"/>
      <c r="T603" s="590" t="s">
        <v>743</v>
      </c>
      <c r="U603" s="588"/>
      <c r="V603" s="590" t="s">
        <v>71</v>
      </c>
      <c r="W603" s="588"/>
      <c r="X603" s="590" t="s">
        <v>560</v>
      </c>
      <c r="Y603" s="590" t="s">
        <v>763</v>
      </c>
      <c r="Z603" s="590" t="str">
        <f t="shared" si="172"/>
        <v/>
      </c>
      <c r="AA603" s="594" t="s">
        <v>127</v>
      </c>
      <c r="AB603" s="599" t="str">
        <f t="shared" si="173"/>
        <v/>
      </c>
      <c r="AC603" s="604" t="str">
        <f>IFERROR(ROUNDDOWN(ROUNDDOWN(ROUND(L603*VLOOKUP(K603,'【参考】数式用'!$A$4:$F$57,MATCH("処遇改善加算Ⅳ",'【参考】数式用'!$C$3:$F$3,0)+2,0),0)*M603,0)*Z603*0.5,0),"")</f>
        <v/>
      </c>
      <c r="AD603" s="610"/>
      <c r="AE603" s="618"/>
      <c r="AF603" s="618"/>
      <c r="AG603" s="624"/>
      <c r="AH603" s="627"/>
      <c r="AI603" s="633"/>
      <c r="AJ603" s="634"/>
      <c r="AK603" s="648" t="str">
        <f t="shared" si="174"/>
        <v/>
      </c>
      <c r="AL603" s="651" t="str">
        <f t="shared" si="189"/>
        <v/>
      </c>
      <c r="AM603" s="654"/>
      <c r="AN603" s="657" t="str">
        <f>IFERROR(VLOOKUP(K603,'【参考】数式用'!$A$2:$N$57,14,FALSE),"")</f>
        <v/>
      </c>
      <c r="AO603" s="657" t="str">
        <f t="shared" si="175"/>
        <v/>
      </c>
      <c r="AP603" s="662" t="str">
        <f t="shared" si="176"/>
        <v/>
      </c>
      <c r="AQ603" s="662" t="str">
        <f t="shared" si="177"/>
        <v>入力済</v>
      </c>
      <c r="AR603" s="657" t="str">
        <f t="shared" si="178"/>
        <v/>
      </c>
      <c r="AS603" s="662" t="str">
        <f t="shared" si="179"/>
        <v>入力済</v>
      </c>
      <c r="AT603" s="662" t="str">
        <f t="shared" si="180"/>
        <v/>
      </c>
      <c r="AU603" s="662" t="str">
        <f t="shared" si="181"/>
        <v/>
      </c>
      <c r="AV603" s="657" t="str">
        <f t="shared" si="182"/>
        <v/>
      </c>
      <c r="AW603" s="657" t="str">
        <f t="shared" si="183"/>
        <v>入力済</v>
      </c>
      <c r="AX603" s="662" t="str">
        <f>IFERROR(VLOOKUP(K603,'【参考】数式用'!$AR$3:$AS$49,2,FALSE),"")</f>
        <v/>
      </c>
      <c r="AY603" s="657" t="str">
        <f t="shared" si="184"/>
        <v/>
      </c>
      <c r="AZ603" s="657" t="str">
        <f t="shared" si="171"/>
        <v>入力済</v>
      </c>
      <c r="BA603" s="662" t="str">
        <f>IFERROR(VLOOKUP(K603,'【参考】数式用'!$AX$3:$AY$56,2,FALSE),"")</f>
        <v/>
      </c>
      <c r="BB603" s="657" t="str">
        <f t="shared" si="185"/>
        <v/>
      </c>
      <c r="BC603" s="673" t="str">
        <f t="shared" si="186"/>
        <v>入力済</v>
      </c>
      <c r="BD603" s="657" t="str">
        <f t="shared" si="187"/>
        <v/>
      </c>
      <c r="BE603" s="657" t="str">
        <f t="shared" si="188"/>
        <v/>
      </c>
      <c r="BF603" s="659"/>
      <c r="BG603" s="659"/>
      <c r="BH603" s="681" t="e">
        <f>VLOOKUP(K603,'【参考】数式用'!$A$2:$O$57,15,FALSE)</f>
        <v>#N/A</v>
      </c>
      <c r="BI603" s="659"/>
      <c r="BJ603" s="659"/>
      <c r="BK603" s="659"/>
      <c r="BL603" s="659"/>
      <c r="BM603" s="659"/>
      <c r="BN603" s="659"/>
      <c r="BO603" s="676"/>
    </row>
    <row r="604" spans="1:67" s="494" customFormat="1" ht="109.9" customHeight="1">
      <c r="A604" s="506">
        <v>593</v>
      </c>
      <c r="B604" s="517" t="str">
        <f>IF(基本情報入力シート!B632="","",基本情報入力シート!B632)</f>
        <v/>
      </c>
      <c r="C604" s="523"/>
      <c r="D604" s="523"/>
      <c r="E604" s="523"/>
      <c r="F604" s="530"/>
      <c r="G604" s="536" t="str">
        <f>IF(基本情報入力シート!L632="","",基本情報入力シート!L632)</f>
        <v/>
      </c>
      <c r="H604" s="536" t="str">
        <f>IF(基本情報入力シート!Q632="","",基本情報入力シート!Q632)</f>
        <v/>
      </c>
      <c r="I604" s="536" t="str">
        <f>IF(基本情報入力シート!V632="","",基本情報入力シート!V632)</f>
        <v/>
      </c>
      <c r="J604" s="536" t="str">
        <f>IF(基本情報入力シート!W632="","",基本情報入力シート!W632)</f>
        <v/>
      </c>
      <c r="K604" s="536" t="str">
        <f>IF(基本情報入力シート!Z632="","",基本情報入力シート!Z632)</f>
        <v/>
      </c>
      <c r="L604" s="555" t="str">
        <f>IF(基本情報入力シート!AF632=0,"",基本情報入力シート!AF632)</f>
        <v/>
      </c>
      <c r="M604" s="563" t="str">
        <f>IF(基本情報入力シート!AG632="","",基本情報入力シート!AG632)</f>
        <v/>
      </c>
      <c r="N604" s="571"/>
      <c r="O604" s="576" t="str">
        <f>IFERROR(VLOOKUP(K604,'【参考】数式用'!$A$2:$F$57,MATCH(N604,'【参考】数式用'!$C$3:$F$3,0)+2,0),"")</f>
        <v/>
      </c>
      <c r="P604" s="583" t="s">
        <v>549</v>
      </c>
      <c r="Q604" s="588"/>
      <c r="R604" s="590" t="s">
        <v>71</v>
      </c>
      <c r="S604" s="588"/>
      <c r="T604" s="590" t="s">
        <v>743</v>
      </c>
      <c r="U604" s="588"/>
      <c r="V604" s="590" t="s">
        <v>71</v>
      </c>
      <c r="W604" s="588"/>
      <c r="X604" s="590" t="s">
        <v>560</v>
      </c>
      <c r="Y604" s="590" t="s">
        <v>763</v>
      </c>
      <c r="Z604" s="590" t="str">
        <f t="shared" si="172"/>
        <v/>
      </c>
      <c r="AA604" s="594" t="s">
        <v>127</v>
      </c>
      <c r="AB604" s="599" t="str">
        <f t="shared" si="173"/>
        <v/>
      </c>
      <c r="AC604" s="604" t="str">
        <f>IFERROR(ROUNDDOWN(ROUNDDOWN(ROUND(L604*VLOOKUP(K604,'【参考】数式用'!$A$4:$F$57,MATCH("処遇改善加算Ⅳ",'【参考】数式用'!$C$3:$F$3,0)+2,0),0)*M604,0)*Z604*0.5,0),"")</f>
        <v/>
      </c>
      <c r="AD604" s="610"/>
      <c r="AE604" s="618"/>
      <c r="AF604" s="618"/>
      <c r="AG604" s="624"/>
      <c r="AH604" s="627"/>
      <c r="AI604" s="633"/>
      <c r="AJ604" s="634"/>
      <c r="AK604" s="648" t="str">
        <f t="shared" si="174"/>
        <v/>
      </c>
      <c r="AL604" s="651" t="str">
        <f t="shared" si="189"/>
        <v/>
      </c>
      <c r="AM604" s="654"/>
      <c r="AN604" s="657" t="str">
        <f>IFERROR(VLOOKUP(K604,'【参考】数式用'!$A$2:$N$57,14,FALSE),"")</f>
        <v/>
      </c>
      <c r="AO604" s="657" t="str">
        <f t="shared" si="175"/>
        <v/>
      </c>
      <c r="AP604" s="662" t="str">
        <f t="shared" si="176"/>
        <v/>
      </c>
      <c r="AQ604" s="662" t="str">
        <f t="shared" si="177"/>
        <v>入力済</v>
      </c>
      <c r="AR604" s="657" t="str">
        <f t="shared" si="178"/>
        <v/>
      </c>
      <c r="AS604" s="662" t="str">
        <f t="shared" si="179"/>
        <v>入力済</v>
      </c>
      <c r="AT604" s="662" t="str">
        <f t="shared" si="180"/>
        <v/>
      </c>
      <c r="AU604" s="662" t="str">
        <f t="shared" si="181"/>
        <v/>
      </c>
      <c r="AV604" s="657" t="str">
        <f t="shared" si="182"/>
        <v/>
      </c>
      <c r="AW604" s="657" t="str">
        <f t="shared" si="183"/>
        <v>入力済</v>
      </c>
      <c r="AX604" s="662" t="str">
        <f>IFERROR(VLOOKUP(K604,'【参考】数式用'!$AR$3:$AS$49,2,FALSE),"")</f>
        <v/>
      </c>
      <c r="AY604" s="657" t="str">
        <f t="shared" si="184"/>
        <v/>
      </c>
      <c r="AZ604" s="657" t="str">
        <f t="shared" si="171"/>
        <v>入力済</v>
      </c>
      <c r="BA604" s="662" t="str">
        <f>IFERROR(VLOOKUP(K604,'【参考】数式用'!$AX$3:$AY$56,2,FALSE),"")</f>
        <v/>
      </c>
      <c r="BB604" s="657" t="str">
        <f t="shared" si="185"/>
        <v/>
      </c>
      <c r="BC604" s="673" t="str">
        <f t="shared" si="186"/>
        <v>入力済</v>
      </c>
      <c r="BD604" s="657" t="str">
        <f t="shared" si="187"/>
        <v/>
      </c>
      <c r="BE604" s="657" t="str">
        <f t="shared" si="188"/>
        <v/>
      </c>
      <c r="BF604" s="659"/>
      <c r="BG604" s="659"/>
      <c r="BH604" s="681" t="e">
        <f>VLOOKUP(K604,'【参考】数式用'!$A$2:$O$57,15,FALSE)</f>
        <v>#N/A</v>
      </c>
      <c r="BI604" s="659"/>
      <c r="BJ604" s="659"/>
      <c r="BK604" s="659"/>
      <c r="BL604" s="659"/>
      <c r="BM604" s="659"/>
      <c r="BN604" s="659"/>
      <c r="BO604" s="676"/>
    </row>
    <row r="605" spans="1:67" s="494" customFormat="1" ht="109.9" customHeight="1">
      <c r="A605" s="506">
        <v>594</v>
      </c>
      <c r="B605" s="517" t="str">
        <f>IF(基本情報入力シート!B633="","",基本情報入力シート!B633)</f>
        <v/>
      </c>
      <c r="C605" s="523"/>
      <c r="D605" s="523"/>
      <c r="E605" s="523"/>
      <c r="F605" s="530"/>
      <c r="G605" s="536" t="str">
        <f>IF(基本情報入力シート!L633="","",基本情報入力シート!L633)</f>
        <v/>
      </c>
      <c r="H605" s="536" t="str">
        <f>IF(基本情報入力シート!Q633="","",基本情報入力シート!Q633)</f>
        <v/>
      </c>
      <c r="I605" s="536" t="str">
        <f>IF(基本情報入力シート!V633="","",基本情報入力シート!V633)</f>
        <v/>
      </c>
      <c r="J605" s="536" t="str">
        <f>IF(基本情報入力シート!W633="","",基本情報入力シート!W633)</f>
        <v/>
      </c>
      <c r="K605" s="536" t="str">
        <f>IF(基本情報入力シート!Z633="","",基本情報入力シート!Z633)</f>
        <v/>
      </c>
      <c r="L605" s="555" t="str">
        <f>IF(基本情報入力シート!AF633=0,"",基本情報入力シート!AF633)</f>
        <v/>
      </c>
      <c r="M605" s="563" t="str">
        <f>IF(基本情報入力シート!AG633="","",基本情報入力シート!AG633)</f>
        <v/>
      </c>
      <c r="N605" s="571"/>
      <c r="O605" s="576" t="str">
        <f>IFERROR(VLOOKUP(K605,'【参考】数式用'!$A$2:$F$57,MATCH(N605,'【参考】数式用'!$C$3:$F$3,0)+2,0),"")</f>
        <v/>
      </c>
      <c r="P605" s="583" t="s">
        <v>549</v>
      </c>
      <c r="Q605" s="588"/>
      <c r="R605" s="590" t="s">
        <v>71</v>
      </c>
      <c r="S605" s="588"/>
      <c r="T605" s="590" t="s">
        <v>743</v>
      </c>
      <c r="U605" s="588"/>
      <c r="V605" s="590" t="s">
        <v>71</v>
      </c>
      <c r="W605" s="588"/>
      <c r="X605" s="590" t="s">
        <v>560</v>
      </c>
      <c r="Y605" s="590" t="s">
        <v>763</v>
      </c>
      <c r="Z605" s="590" t="str">
        <f t="shared" si="172"/>
        <v/>
      </c>
      <c r="AA605" s="594" t="s">
        <v>127</v>
      </c>
      <c r="AB605" s="599" t="str">
        <f t="shared" si="173"/>
        <v/>
      </c>
      <c r="AC605" s="604" t="str">
        <f>IFERROR(ROUNDDOWN(ROUNDDOWN(ROUND(L605*VLOOKUP(K605,'【参考】数式用'!$A$4:$F$57,MATCH("処遇改善加算Ⅳ",'【参考】数式用'!$C$3:$F$3,0)+2,0),0)*M605,0)*Z605*0.5,0),"")</f>
        <v/>
      </c>
      <c r="AD605" s="610"/>
      <c r="AE605" s="618"/>
      <c r="AF605" s="618"/>
      <c r="AG605" s="624"/>
      <c r="AH605" s="627"/>
      <c r="AI605" s="633"/>
      <c r="AJ605" s="634"/>
      <c r="AK605" s="648" t="str">
        <f t="shared" si="174"/>
        <v/>
      </c>
      <c r="AL605" s="651" t="str">
        <f t="shared" si="189"/>
        <v/>
      </c>
      <c r="AM605" s="654"/>
      <c r="AN605" s="657" t="str">
        <f>IFERROR(VLOOKUP(K605,'【参考】数式用'!$A$2:$N$57,14,FALSE),"")</f>
        <v/>
      </c>
      <c r="AO605" s="657" t="str">
        <f t="shared" si="175"/>
        <v/>
      </c>
      <c r="AP605" s="662" t="str">
        <f t="shared" si="176"/>
        <v/>
      </c>
      <c r="AQ605" s="662" t="str">
        <f t="shared" si="177"/>
        <v>入力済</v>
      </c>
      <c r="AR605" s="657" t="str">
        <f t="shared" si="178"/>
        <v/>
      </c>
      <c r="AS605" s="662" t="str">
        <f t="shared" si="179"/>
        <v>入力済</v>
      </c>
      <c r="AT605" s="662" t="str">
        <f t="shared" si="180"/>
        <v/>
      </c>
      <c r="AU605" s="662" t="str">
        <f t="shared" si="181"/>
        <v/>
      </c>
      <c r="AV605" s="657" t="str">
        <f t="shared" si="182"/>
        <v/>
      </c>
      <c r="AW605" s="657" t="str">
        <f t="shared" si="183"/>
        <v>入力済</v>
      </c>
      <c r="AX605" s="662" t="str">
        <f>IFERROR(VLOOKUP(K605,'【参考】数式用'!$AR$3:$AS$49,2,FALSE),"")</f>
        <v/>
      </c>
      <c r="AY605" s="657" t="str">
        <f t="shared" si="184"/>
        <v/>
      </c>
      <c r="AZ605" s="657" t="str">
        <f t="shared" si="171"/>
        <v>入力済</v>
      </c>
      <c r="BA605" s="662" t="str">
        <f>IFERROR(VLOOKUP(K605,'【参考】数式用'!$AX$3:$AY$56,2,FALSE),"")</f>
        <v/>
      </c>
      <c r="BB605" s="657" t="str">
        <f t="shared" si="185"/>
        <v/>
      </c>
      <c r="BC605" s="673" t="str">
        <f t="shared" si="186"/>
        <v>入力済</v>
      </c>
      <c r="BD605" s="657" t="str">
        <f t="shared" si="187"/>
        <v/>
      </c>
      <c r="BE605" s="657" t="str">
        <f t="shared" si="188"/>
        <v/>
      </c>
      <c r="BF605" s="659"/>
      <c r="BG605" s="659"/>
      <c r="BH605" s="681" t="e">
        <f>VLOOKUP(K605,'【参考】数式用'!$A$2:$O$57,15,FALSE)</f>
        <v>#N/A</v>
      </c>
      <c r="BI605" s="659"/>
      <c r="BJ605" s="659"/>
      <c r="BK605" s="659"/>
      <c r="BL605" s="659"/>
      <c r="BM605" s="659"/>
      <c r="BN605" s="659"/>
      <c r="BO605" s="676"/>
    </row>
    <row r="606" spans="1:67" s="494" customFormat="1" ht="109.9" customHeight="1">
      <c r="A606" s="506">
        <v>595</v>
      </c>
      <c r="B606" s="517" t="str">
        <f>IF(基本情報入力シート!B634="","",基本情報入力シート!B634)</f>
        <v/>
      </c>
      <c r="C606" s="523"/>
      <c r="D606" s="523"/>
      <c r="E606" s="523"/>
      <c r="F606" s="530"/>
      <c r="G606" s="536" t="str">
        <f>IF(基本情報入力シート!L634="","",基本情報入力シート!L634)</f>
        <v/>
      </c>
      <c r="H606" s="536" t="str">
        <f>IF(基本情報入力シート!Q634="","",基本情報入力シート!Q634)</f>
        <v/>
      </c>
      <c r="I606" s="536" t="str">
        <f>IF(基本情報入力シート!V634="","",基本情報入力シート!V634)</f>
        <v/>
      </c>
      <c r="J606" s="536" t="str">
        <f>IF(基本情報入力シート!W634="","",基本情報入力シート!W634)</f>
        <v/>
      </c>
      <c r="K606" s="536" t="str">
        <f>IF(基本情報入力シート!Z634="","",基本情報入力シート!Z634)</f>
        <v/>
      </c>
      <c r="L606" s="555" t="str">
        <f>IF(基本情報入力シート!AF634=0,"",基本情報入力シート!AF634)</f>
        <v/>
      </c>
      <c r="M606" s="563" t="str">
        <f>IF(基本情報入力シート!AG634="","",基本情報入力シート!AG634)</f>
        <v/>
      </c>
      <c r="N606" s="571"/>
      <c r="O606" s="576" t="str">
        <f>IFERROR(VLOOKUP(K606,'【参考】数式用'!$A$2:$F$57,MATCH(N606,'【参考】数式用'!$C$3:$F$3,0)+2,0),"")</f>
        <v/>
      </c>
      <c r="P606" s="583" t="s">
        <v>549</v>
      </c>
      <c r="Q606" s="588"/>
      <c r="R606" s="590" t="s">
        <v>71</v>
      </c>
      <c r="S606" s="588"/>
      <c r="T606" s="590" t="s">
        <v>743</v>
      </c>
      <c r="U606" s="588"/>
      <c r="V606" s="590" t="s">
        <v>71</v>
      </c>
      <c r="W606" s="588"/>
      <c r="X606" s="590" t="s">
        <v>560</v>
      </c>
      <c r="Y606" s="590" t="s">
        <v>763</v>
      </c>
      <c r="Z606" s="590" t="str">
        <f t="shared" si="172"/>
        <v/>
      </c>
      <c r="AA606" s="594" t="s">
        <v>127</v>
      </c>
      <c r="AB606" s="599" t="str">
        <f t="shared" si="173"/>
        <v/>
      </c>
      <c r="AC606" s="604" t="str">
        <f>IFERROR(ROUNDDOWN(ROUNDDOWN(ROUND(L606*VLOOKUP(K606,'【参考】数式用'!$A$4:$F$57,MATCH("処遇改善加算Ⅳ",'【参考】数式用'!$C$3:$F$3,0)+2,0),0)*M606,0)*Z606*0.5,0),"")</f>
        <v/>
      </c>
      <c r="AD606" s="610"/>
      <c r="AE606" s="618"/>
      <c r="AF606" s="618"/>
      <c r="AG606" s="624"/>
      <c r="AH606" s="627"/>
      <c r="AI606" s="633"/>
      <c r="AJ606" s="634"/>
      <c r="AK606" s="648" t="str">
        <f t="shared" si="174"/>
        <v/>
      </c>
      <c r="AL606" s="651" t="str">
        <f t="shared" si="189"/>
        <v/>
      </c>
      <c r="AM606" s="654"/>
      <c r="AN606" s="657" t="str">
        <f>IFERROR(VLOOKUP(K606,'【参考】数式用'!$A$2:$N$57,14,FALSE),"")</f>
        <v/>
      </c>
      <c r="AO606" s="657" t="str">
        <f t="shared" si="175"/>
        <v/>
      </c>
      <c r="AP606" s="662" t="str">
        <f t="shared" si="176"/>
        <v/>
      </c>
      <c r="AQ606" s="662" t="str">
        <f t="shared" si="177"/>
        <v>入力済</v>
      </c>
      <c r="AR606" s="657" t="str">
        <f t="shared" si="178"/>
        <v/>
      </c>
      <c r="AS606" s="662" t="str">
        <f t="shared" si="179"/>
        <v>入力済</v>
      </c>
      <c r="AT606" s="662" t="str">
        <f t="shared" si="180"/>
        <v/>
      </c>
      <c r="AU606" s="662" t="str">
        <f t="shared" si="181"/>
        <v/>
      </c>
      <c r="AV606" s="657" t="str">
        <f t="shared" si="182"/>
        <v/>
      </c>
      <c r="AW606" s="657" t="str">
        <f t="shared" si="183"/>
        <v>入力済</v>
      </c>
      <c r="AX606" s="662" t="str">
        <f>IFERROR(VLOOKUP(K606,'【参考】数式用'!$AR$3:$AS$49,2,FALSE),"")</f>
        <v/>
      </c>
      <c r="AY606" s="657" t="str">
        <f t="shared" si="184"/>
        <v/>
      </c>
      <c r="AZ606" s="657" t="str">
        <f t="shared" ref="AZ606:AZ669" si="190">IF(AND(N606="処遇改善加算Ⅰ",AI606=""),"未入力","入力済")</f>
        <v>入力済</v>
      </c>
      <c r="BA606" s="662" t="str">
        <f>IFERROR(VLOOKUP(K606,'【参考】数式用'!$AX$3:$AY$56,2,FALSE),"")</f>
        <v/>
      </c>
      <c r="BB606" s="657" t="str">
        <f t="shared" si="185"/>
        <v/>
      </c>
      <c r="BC606" s="673" t="str">
        <f t="shared" si="186"/>
        <v>入力済</v>
      </c>
      <c r="BD606" s="657" t="str">
        <f t="shared" si="187"/>
        <v/>
      </c>
      <c r="BE606" s="657" t="str">
        <f t="shared" si="188"/>
        <v/>
      </c>
      <c r="BF606" s="659"/>
      <c r="BG606" s="659"/>
      <c r="BH606" s="681" t="e">
        <f>VLOOKUP(K606,'【参考】数式用'!$A$2:$O$57,15,FALSE)</f>
        <v>#N/A</v>
      </c>
      <c r="BI606" s="659"/>
      <c r="BJ606" s="659"/>
      <c r="BK606" s="659"/>
      <c r="BL606" s="659"/>
      <c r="BM606" s="659"/>
      <c r="BN606" s="659"/>
      <c r="BO606" s="676"/>
    </row>
    <row r="607" spans="1:67" s="494" customFormat="1" ht="109.9" customHeight="1">
      <c r="A607" s="506">
        <v>596</v>
      </c>
      <c r="B607" s="517" t="str">
        <f>IF(基本情報入力シート!B635="","",基本情報入力シート!B635)</f>
        <v/>
      </c>
      <c r="C607" s="523"/>
      <c r="D607" s="523"/>
      <c r="E607" s="523"/>
      <c r="F607" s="530"/>
      <c r="G607" s="536" t="str">
        <f>IF(基本情報入力シート!L635="","",基本情報入力シート!L635)</f>
        <v/>
      </c>
      <c r="H607" s="536" t="str">
        <f>IF(基本情報入力シート!Q635="","",基本情報入力シート!Q635)</f>
        <v/>
      </c>
      <c r="I607" s="536" t="str">
        <f>IF(基本情報入力シート!V635="","",基本情報入力シート!V635)</f>
        <v/>
      </c>
      <c r="J607" s="536" t="str">
        <f>IF(基本情報入力シート!W635="","",基本情報入力シート!W635)</f>
        <v/>
      </c>
      <c r="K607" s="536" t="str">
        <f>IF(基本情報入力シート!Z635="","",基本情報入力シート!Z635)</f>
        <v/>
      </c>
      <c r="L607" s="555" t="str">
        <f>IF(基本情報入力シート!AF635=0,"",基本情報入力シート!AF635)</f>
        <v/>
      </c>
      <c r="M607" s="563" t="str">
        <f>IF(基本情報入力シート!AG635="","",基本情報入力シート!AG635)</f>
        <v/>
      </c>
      <c r="N607" s="571"/>
      <c r="O607" s="576" t="str">
        <f>IFERROR(VLOOKUP(K607,'【参考】数式用'!$A$2:$F$57,MATCH(N607,'【参考】数式用'!$C$3:$F$3,0)+2,0),"")</f>
        <v/>
      </c>
      <c r="P607" s="583" t="s">
        <v>549</v>
      </c>
      <c r="Q607" s="588"/>
      <c r="R607" s="590" t="s">
        <v>71</v>
      </c>
      <c r="S607" s="588"/>
      <c r="T607" s="590" t="s">
        <v>743</v>
      </c>
      <c r="U607" s="588"/>
      <c r="V607" s="590" t="s">
        <v>71</v>
      </c>
      <c r="W607" s="588"/>
      <c r="X607" s="590" t="s">
        <v>560</v>
      </c>
      <c r="Y607" s="590" t="s">
        <v>763</v>
      </c>
      <c r="Z607" s="590" t="str">
        <f t="shared" si="172"/>
        <v/>
      </c>
      <c r="AA607" s="594" t="s">
        <v>127</v>
      </c>
      <c r="AB607" s="599" t="str">
        <f t="shared" si="173"/>
        <v/>
      </c>
      <c r="AC607" s="604" t="str">
        <f>IFERROR(ROUNDDOWN(ROUNDDOWN(ROUND(L607*VLOOKUP(K607,'【参考】数式用'!$A$4:$F$57,MATCH("処遇改善加算Ⅳ",'【参考】数式用'!$C$3:$F$3,0)+2,0),0)*M607,0)*Z607*0.5,0),"")</f>
        <v/>
      </c>
      <c r="AD607" s="610"/>
      <c r="AE607" s="618"/>
      <c r="AF607" s="618"/>
      <c r="AG607" s="624"/>
      <c r="AH607" s="627"/>
      <c r="AI607" s="633"/>
      <c r="AJ607" s="634"/>
      <c r="AK607" s="648" t="str">
        <f t="shared" si="174"/>
        <v/>
      </c>
      <c r="AL607" s="651" t="str">
        <f t="shared" si="189"/>
        <v/>
      </c>
      <c r="AM607" s="654"/>
      <c r="AN607" s="657" t="str">
        <f>IFERROR(VLOOKUP(K607,'【参考】数式用'!$A$2:$N$57,14,FALSE),"")</f>
        <v/>
      </c>
      <c r="AO607" s="657" t="str">
        <f t="shared" si="175"/>
        <v/>
      </c>
      <c r="AP607" s="662" t="str">
        <f t="shared" si="176"/>
        <v/>
      </c>
      <c r="AQ607" s="662" t="str">
        <f t="shared" si="177"/>
        <v>入力済</v>
      </c>
      <c r="AR607" s="657" t="str">
        <f t="shared" si="178"/>
        <v/>
      </c>
      <c r="AS607" s="662" t="str">
        <f t="shared" si="179"/>
        <v>入力済</v>
      </c>
      <c r="AT607" s="662" t="str">
        <f t="shared" si="180"/>
        <v/>
      </c>
      <c r="AU607" s="662" t="str">
        <f t="shared" si="181"/>
        <v/>
      </c>
      <c r="AV607" s="657" t="str">
        <f t="shared" si="182"/>
        <v/>
      </c>
      <c r="AW607" s="657" t="str">
        <f t="shared" si="183"/>
        <v>入力済</v>
      </c>
      <c r="AX607" s="662" t="str">
        <f>IFERROR(VLOOKUP(K607,'【参考】数式用'!$AR$3:$AS$49,2,FALSE),"")</f>
        <v/>
      </c>
      <c r="AY607" s="657" t="str">
        <f t="shared" si="184"/>
        <v/>
      </c>
      <c r="AZ607" s="657" t="str">
        <f t="shared" si="190"/>
        <v>入力済</v>
      </c>
      <c r="BA607" s="662" t="str">
        <f>IFERROR(VLOOKUP(K607,'【参考】数式用'!$AX$3:$AY$56,2,FALSE),"")</f>
        <v/>
      </c>
      <c r="BB607" s="657" t="str">
        <f t="shared" si="185"/>
        <v/>
      </c>
      <c r="BC607" s="673" t="str">
        <f t="shared" si="186"/>
        <v>入力済</v>
      </c>
      <c r="BD607" s="657" t="str">
        <f t="shared" si="187"/>
        <v/>
      </c>
      <c r="BE607" s="657" t="str">
        <f t="shared" si="188"/>
        <v/>
      </c>
      <c r="BF607" s="659"/>
      <c r="BG607" s="659"/>
      <c r="BH607" s="681" t="e">
        <f>VLOOKUP(K607,'【参考】数式用'!$A$2:$O$57,15,FALSE)</f>
        <v>#N/A</v>
      </c>
      <c r="BI607" s="659"/>
      <c r="BJ607" s="659"/>
      <c r="BK607" s="659"/>
      <c r="BL607" s="659"/>
      <c r="BM607" s="659"/>
      <c r="BN607" s="659"/>
      <c r="BO607" s="676"/>
    </row>
    <row r="608" spans="1:67" s="494" customFormat="1" ht="109.9" customHeight="1">
      <c r="A608" s="506">
        <v>597</v>
      </c>
      <c r="B608" s="517" t="str">
        <f>IF(基本情報入力シート!B636="","",基本情報入力シート!B636)</f>
        <v/>
      </c>
      <c r="C608" s="523"/>
      <c r="D608" s="523"/>
      <c r="E608" s="523"/>
      <c r="F608" s="530"/>
      <c r="G608" s="536" t="str">
        <f>IF(基本情報入力シート!L636="","",基本情報入力シート!L636)</f>
        <v/>
      </c>
      <c r="H608" s="536" t="str">
        <f>IF(基本情報入力シート!Q636="","",基本情報入力シート!Q636)</f>
        <v/>
      </c>
      <c r="I608" s="536" t="str">
        <f>IF(基本情報入力シート!V636="","",基本情報入力シート!V636)</f>
        <v/>
      </c>
      <c r="J608" s="536" t="str">
        <f>IF(基本情報入力シート!W636="","",基本情報入力シート!W636)</f>
        <v/>
      </c>
      <c r="K608" s="536" t="str">
        <f>IF(基本情報入力シート!Z636="","",基本情報入力シート!Z636)</f>
        <v/>
      </c>
      <c r="L608" s="555" t="str">
        <f>IF(基本情報入力シート!AF636=0,"",基本情報入力シート!AF636)</f>
        <v/>
      </c>
      <c r="M608" s="563" t="str">
        <f>IF(基本情報入力シート!AG636="","",基本情報入力シート!AG636)</f>
        <v/>
      </c>
      <c r="N608" s="571"/>
      <c r="O608" s="576" t="str">
        <f>IFERROR(VLOOKUP(K608,'【参考】数式用'!$A$2:$F$57,MATCH(N608,'【参考】数式用'!$C$3:$F$3,0)+2,0),"")</f>
        <v/>
      </c>
      <c r="P608" s="583" t="s">
        <v>549</v>
      </c>
      <c r="Q608" s="588"/>
      <c r="R608" s="590" t="s">
        <v>71</v>
      </c>
      <c r="S608" s="588"/>
      <c r="T608" s="590" t="s">
        <v>743</v>
      </c>
      <c r="U608" s="588"/>
      <c r="V608" s="590" t="s">
        <v>71</v>
      </c>
      <c r="W608" s="588"/>
      <c r="X608" s="590" t="s">
        <v>560</v>
      </c>
      <c r="Y608" s="590" t="s">
        <v>763</v>
      </c>
      <c r="Z608" s="590" t="str">
        <f t="shared" si="172"/>
        <v/>
      </c>
      <c r="AA608" s="594" t="s">
        <v>127</v>
      </c>
      <c r="AB608" s="599" t="str">
        <f t="shared" si="173"/>
        <v/>
      </c>
      <c r="AC608" s="604" t="str">
        <f>IFERROR(ROUNDDOWN(ROUNDDOWN(ROUND(L608*VLOOKUP(K608,'【参考】数式用'!$A$4:$F$57,MATCH("処遇改善加算Ⅳ",'【参考】数式用'!$C$3:$F$3,0)+2,0),0)*M608,0)*Z608*0.5,0),"")</f>
        <v/>
      </c>
      <c r="AD608" s="610"/>
      <c r="AE608" s="618"/>
      <c r="AF608" s="618"/>
      <c r="AG608" s="624"/>
      <c r="AH608" s="627"/>
      <c r="AI608" s="633"/>
      <c r="AJ608" s="634"/>
      <c r="AK608" s="648" t="str">
        <f t="shared" si="174"/>
        <v/>
      </c>
      <c r="AL608" s="651" t="str">
        <f t="shared" si="189"/>
        <v/>
      </c>
      <c r="AM608" s="654"/>
      <c r="AN608" s="657" t="str">
        <f>IFERROR(VLOOKUP(K608,'【参考】数式用'!$A$2:$N$57,14,FALSE),"")</f>
        <v/>
      </c>
      <c r="AO608" s="657" t="str">
        <f t="shared" si="175"/>
        <v/>
      </c>
      <c r="AP608" s="662" t="str">
        <f t="shared" si="176"/>
        <v/>
      </c>
      <c r="AQ608" s="662" t="str">
        <f t="shared" si="177"/>
        <v>入力済</v>
      </c>
      <c r="AR608" s="657" t="str">
        <f t="shared" si="178"/>
        <v/>
      </c>
      <c r="AS608" s="662" t="str">
        <f t="shared" si="179"/>
        <v>入力済</v>
      </c>
      <c r="AT608" s="662" t="str">
        <f t="shared" si="180"/>
        <v/>
      </c>
      <c r="AU608" s="662" t="str">
        <f t="shared" si="181"/>
        <v/>
      </c>
      <c r="AV608" s="657" t="str">
        <f t="shared" si="182"/>
        <v/>
      </c>
      <c r="AW608" s="657" t="str">
        <f t="shared" si="183"/>
        <v>入力済</v>
      </c>
      <c r="AX608" s="662" t="str">
        <f>IFERROR(VLOOKUP(K608,'【参考】数式用'!$AR$3:$AS$49,2,FALSE),"")</f>
        <v/>
      </c>
      <c r="AY608" s="657" t="str">
        <f t="shared" si="184"/>
        <v/>
      </c>
      <c r="AZ608" s="657" t="str">
        <f t="shared" si="190"/>
        <v>入力済</v>
      </c>
      <c r="BA608" s="662" t="str">
        <f>IFERROR(VLOOKUP(K608,'【参考】数式用'!$AX$3:$AY$56,2,FALSE),"")</f>
        <v/>
      </c>
      <c r="BB608" s="657" t="str">
        <f t="shared" si="185"/>
        <v/>
      </c>
      <c r="BC608" s="673" t="str">
        <f t="shared" si="186"/>
        <v>入力済</v>
      </c>
      <c r="BD608" s="657" t="str">
        <f t="shared" si="187"/>
        <v/>
      </c>
      <c r="BE608" s="657" t="str">
        <f t="shared" si="188"/>
        <v/>
      </c>
      <c r="BF608" s="659"/>
      <c r="BG608" s="659"/>
      <c r="BH608" s="681" t="e">
        <f>VLOOKUP(K608,'【参考】数式用'!$A$2:$O$57,15,FALSE)</f>
        <v>#N/A</v>
      </c>
      <c r="BI608" s="659"/>
      <c r="BJ608" s="659"/>
      <c r="BK608" s="659"/>
      <c r="BL608" s="659"/>
      <c r="BM608" s="659"/>
      <c r="BN608" s="659"/>
      <c r="BO608" s="676"/>
    </row>
    <row r="609" spans="1:67" s="494" customFormat="1" ht="109.9" customHeight="1">
      <c r="A609" s="506">
        <v>598</v>
      </c>
      <c r="B609" s="517" t="str">
        <f>IF(基本情報入力シート!B637="","",基本情報入力シート!B637)</f>
        <v/>
      </c>
      <c r="C609" s="523"/>
      <c r="D609" s="523"/>
      <c r="E609" s="523"/>
      <c r="F609" s="530"/>
      <c r="G609" s="536" t="str">
        <f>IF(基本情報入力シート!L637="","",基本情報入力シート!L637)</f>
        <v/>
      </c>
      <c r="H609" s="536" t="str">
        <f>IF(基本情報入力シート!Q637="","",基本情報入力シート!Q637)</f>
        <v/>
      </c>
      <c r="I609" s="536" t="str">
        <f>IF(基本情報入力シート!V637="","",基本情報入力シート!V637)</f>
        <v/>
      </c>
      <c r="J609" s="536" t="str">
        <f>IF(基本情報入力シート!W637="","",基本情報入力シート!W637)</f>
        <v/>
      </c>
      <c r="K609" s="536" t="str">
        <f>IF(基本情報入力シート!Z637="","",基本情報入力シート!Z637)</f>
        <v/>
      </c>
      <c r="L609" s="555" t="str">
        <f>IF(基本情報入力シート!AF637=0,"",基本情報入力シート!AF637)</f>
        <v/>
      </c>
      <c r="M609" s="563" t="str">
        <f>IF(基本情報入力シート!AG637="","",基本情報入力シート!AG637)</f>
        <v/>
      </c>
      <c r="N609" s="571"/>
      <c r="O609" s="576" t="str">
        <f>IFERROR(VLOOKUP(K609,'【参考】数式用'!$A$2:$F$57,MATCH(N609,'【参考】数式用'!$C$3:$F$3,0)+2,0),"")</f>
        <v/>
      </c>
      <c r="P609" s="583" t="s">
        <v>549</v>
      </c>
      <c r="Q609" s="588"/>
      <c r="R609" s="590" t="s">
        <v>71</v>
      </c>
      <c r="S609" s="588"/>
      <c r="T609" s="590" t="s">
        <v>743</v>
      </c>
      <c r="U609" s="588"/>
      <c r="V609" s="590" t="s">
        <v>71</v>
      </c>
      <c r="W609" s="588"/>
      <c r="X609" s="590" t="s">
        <v>560</v>
      </c>
      <c r="Y609" s="590" t="s">
        <v>763</v>
      </c>
      <c r="Z609" s="590" t="str">
        <f t="shared" si="172"/>
        <v/>
      </c>
      <c r="AA609" s="594" t="s">
        <v>127</v>
      </c>
      <c r="AB609" s="599" t="str">
        <f t="shared" si="173"/>
        <v/>
      </c>
      <c r="AC609" s="604" t="str">
        <f>IFERROR(ROUNDDOWN(ROUNDDOWN(ROUND(L609*VLOOKUP(K609,'【参考】数式用'!$A$4:$F$57,MATCH("処遇改善加算Ⅳ",'【参考】数式用'!$C$3:$F$3,0)+2,0),0)*M609,0)*Z609*0.5,0),"")</f>
        <v/>
      </c>
      <c r="AD609" s="610"/>
      <c r="AE609" s="618"/>
      <c r="AF609" s="618"/>
      <c r="AG609" s="624"/>
      <c r="AH609" s="627"/>
      <c r="AI609" s="633"/>
      <c r="AJ609" s="634"/>
      <c r="AK609" s="648" t="str">
        <f t="shared" si="174"/>
        <v/>
      </c>
      <c r="AL609" s="651" t="str">
        <f t="shared" si="189"/>
        <v/>
      </c>
      <c r="AM609" s="654"/>
      <c r="AN609" s="657" t="str">
        <f>IFERROR(VLOOKUP(K609,'【参考】数式用'!$A$2:$N$57,14,FALSE),"")</f>
        <v/>
      </c>
      <c r="AO609" s="657" t="str">
        <f t="shared" si="175"/>
        <v/>
      </c>
      <c r="AP609" s="662" t="str">
        <f t="shared" si="176"/>
        <v/>
      </c>
      <c r="AQ609" s="662" t="str">
        <f t="shared" si="177"/>
        <v>入力済</v>
      </c>
      <c r="AR609" s="657" t="str">
        <f t="shared" si="178"/>
        <v/>
      </c>
      <c r="AS609" s="662" t="str">
        <f t="shared" si="179"/>
        <v>入力済</v>
      </c>
      <c r="AT609" s="662" t="str">
        <f t="shared" si="180"/>
        <v/>
      </c>
      <c r="AU609" s="662" t="str">
        <f t="shared" si="181"/>
        <v/>
      </c>
      <c r="AV609" s="657" t="str">
        <f t="shared" si="182"/>
        <v/>
      </c>
      <c r="AW609" s="657" t="str">
        <f t="shared" si="183"/>
        <v>入力済</v>
      </c>
      <c r="AX609" s="662" t="str">
        <f>IFERROR(VLOOKUP(K609,'【参考】数式用'!$AR$3:$AS$49,2,FALSE),"")</f>
        <v/>
      </c>
      <c r="AY609" s="657" t="str">
        <f t="shared" si="184"/>
        <v/>
      </c>
      <c r="AZ609" s="657" t="str">
        <f t="shared" si="190"/>
        <v>入力済</v>
      </c>
      <c r="BA609" s="662" t="str">
        <f>IFERROR(VLOOKUP(K609,'【参考】数式用'!$AX$3:$AY$56,2,FALSE),"")</f>
        <v/>
      </c>
      <c r="BB609" s="657" t="str">
        <f t="shared" si="185"/>
        <v/>
      </c>
      <c r="BC609" s="673" t="str">
        <f t="shared" si="186"/>
        <v>入力済</v>
      </c>
      <c r="BD609" s="657" t="str">
        <f t="shared" si="187"/>
        <v/>
      </c>
      <c r="BE609" s="657" t="str">
        <f t="shared" si="188"/>
        <v/>
      </c>
      <c r="BF609" s="659"/>
      <c r="BG609" s="659"/>
      <c r="BH609" s="681" t="e">
        <f>VLOOKUP(K609,'【参考】数式用'!$A$2:$O$57,15,FALSE)</f>
        <v>#N/A</v>
      </c>
      <c r="BI609" s="659"/>
      <c r="BJ609" s="659"/>
      <c r="BK609" s="659"/>
      <c r="BL609" s="659"/>
      <c r="BM609" s="659"/>
      <c r="BN609" s="659"/>
      <c r="BO609" s="676"/>
    </row>
    <row r="610" spans="1:67" s="494" customFormat="1" ht="109.9" customHeight="1">
      <c r="A610" s="506">
        <v>599</v>
      </c>
      <c r="B610" s="517" t="str">
        <f>IF(基本情報入力シート!B638="","",基本情報入力シート!B638)</f>
        <v/>
      </c>
      <c r="C610" s="523"/>
      <c r="D610" s="523"/>
      <c r="E610" s="523"/>
      <c r="F610" s="530"/>
      <c r="G610" s="536" t="str">
        <f>IF(基本情報入力シート!L638="","",基本情報入力シート!L638)</f>
        <v/>
      </c>
      <c r="H610" s="536" t="str">
        <f>IF(基本情報入力シート!Q638="","",基本情報入力シート!Q638)</f>
        <v/>
      </c>
      <c r="I610" s="536" t="str">
        <f>IF(基本情報入力シート!V638="","",基本情報入力シート!V638)</f>
        <v/>
      </c>
      <c r="J610" s="536" t="str">
        <f>IF(基本情報入力シート!W638="","",基本情報入力シート!W638)</f>
        <v/>
      </c>
      <c r="K610" s="536" t="str">
        <f>IF(基本情報入力シート!Z638="","",基本情報入力シート!Z638)</f>
        <v/>
      </c>
      <c r="L610" s="555" t="str">
        <f>IF(基本情報入力シート!AF638=0,"",基本情報入力シート!AF638)</f>
        <v/>
      </c>
      <c r="M610" s="563" t="str">
        <f>IF(基本情報入力シート!AG638="","",基本情報入力シート!AG638)</f>
        <v/>
      </c>
      <c r="N610" s="571"/>
      <c r="O610" s="576" t="str">
        <f>IFERROR(VLOOKUP(K610,'【参考】数式用'!$A$2:$F$57,MATCH(N610,'【参考】数式用'!$C$3:$F$3,0)+2,0),"")</f>
        <v/>
      </c>
      <c r="P610" s="583" t="s">
        <v>549</v>
      </c>
      <c r="Q610" s="588"/>
      <c r="R610" s="590" t="s">
        <v>71</v>
      </c>
      <c r="S610" s="588"/>
      <c r="T610" s="590" t="s">
        <v>743</v>
      </c>
      <c r="U610" s="588"/>
      <c r="V610" s="590" t="s">
        <v>71</v>
      </c>
      <c r="W610" s="588"/>
      <c r="X610" s="590" t="s">
        <v>560</v>
      </c>
      <c r="Y610" s="590" t="s">
        <v>763</v>
      </c>
      <c r="Z610" s="590" t="str">
        <f t="shared" si="172"/>
        <v/>
      </c>
      <c r="AA610" s="594" t="s">
        <v>127</v>
      </c>
      <c r="AB610" s="599" t="str">
        <f t="shared" si="173"/>
        <v/>
      </c>
      <c r="AC610" s="604" t="str">
        <f>IFERROR(ROUNDDOWN(ROUNDDOWN(ROUND(L610*VLOOKUP(K610,'【参考】数式用'!$A$4:$F$57,MATCH("処遇改善加算Ⅳ",'【参考】数式用'!$C$3:$F$3,0)+2,0),0)*M610,0)*Z610*0.5,0),"")</f>
        <v/>
      </c>
      <c r="AD610" s="610"/>
      <c r="AE610" s="618"/>
      <c r="AF610" s="618"/>
      <c r="AG610" s="624"/>
      <c r="AH610" s="627"/>
      <c r="AI610" s="633"/>
      <c r="AJ610" s="634"/>
      <c r="AK610" s="648" t="str">
        <f t="shared" si="174"/>
        <v/>
      </c>
      <c r="AL610" s="651" t="str">
        <f t="shared" si="189"/>
        <v/>
      </c>
      <c r="AM610" s="654"/>
      <c r="AN610" s="657" t="str">
        <f>IFERROR(VLOOKUP(K610,'【参考】数式用'!$A$2:$N$57,14,FALSE),"")</f>
        <v/>
      </c>
      <c r="AO610" s="657" t="str">
        <f t="shared" si="175"/>
        <v/>
      </c>
      <c r="AP610" s="662" t="str">
        <f t="shared" si="176"/>
        <v/>
      </c>
      <c r="AQ610" s="662" t="str">
        <f t="shared" si="177"/>
        <v>入力済</v>
      </c>
      <c r="AR610" s="657" t="str">
        <f t="shared" si="178"/>
        <v/>
      </c>
      <c r="AS610" s="662" t="str">
        <f t="shared" si="179"/>
        <v>入力済</v>
      </c>
      <c r="AT610" s="662" t="str">
        <f t="shared" si="180"/>
        <v/>
      </c>
      <c r="AU610" s="662" t="str">
        <f t="shared" si="181"/>
        <v/>
      </c>
      <c r="AV610" s="657" t="str">
        <f t="shared" si="182"/>
        <v/>
      </c>
      <c r="AW610" s="657" t="str">
        <f t="shared" si="183"/>
        <v>入力済</v>
      </c>
      <c r="AX610" s="662" t="str">
        <f>IFERROR(VLOOKUP(K610,'【参考】数式用'!$AR$3:$AS$49,2,FALSE),"")</f>
        <v/>
      </c>
      <c r="AY610" s="657" t="str">
        <f t="shared" si="184"/>
        <v/>
      </c>
      <c r="AZ610" s="657" t="str">
        <f t="shared" si="190"/>
        <v>入力済</v>
      </c>
      <c r="BA610" s="662" t="str">
        <f>IFERROR(VLOOKUP(K610,'【参考】数式用'!$AX$3:$AY$56,2,FALSE),"")</f>
        <v/>
      </c>
      <c r="BB610" s="657" t="str">
        <f t="shared" si="185"/>
        <v/>
      </c>
      <c r="BC610" s="673" t="str">
        <f t="shared" si="186"/>
        <v>入力済</v>
      </c>
      <c r="BD610" s="657" t="str">
        <f t="shared" si="187"/>
        <v/>
      </c>
      <c r="BE610" s="657" t="str">
        <f t="shared" si="188"/>
        <v/>
      </c>
      <c r="BF610" s="659"/>
      <c r="BG610" s="659"/>
      <c r="BH610" s="681" t="e">
        <f>VLOOKUP(K610,'【参考】数式用'!$A$2:$O$57,15,FALSE)</f>
        <v>#N/A</v>
      </c>
      <c r="BI610" s="659"/>
      <c r="BJ610" s="659"/>
      <c r="BK610" s="659"/>
      <c r="BL610" s="659"/>
      <c r="BM610" s="659"/>
      <c r="BN610" s="659"/>
      <c r="BO610" s="676"/>
    </row>
    <row r="611" spans="1:67" s="494" customFormat="1" ht="109.9" customHeight="1">
      <c r="A611" s="506">
        <v>600</v>
      </c>
      <c r="B611" s="517" t="str">
        <f>IF(基本情報入力シート!B639="","",基本情報入力シート!B639)</f>
        <v/>
      </c>
      <c r="C611" s="523"/>
      <c r="D611" s="523"/>
      <c r="E611" s="523"/>
      <c r="F611" s="530"/>
      <c r="G611" s="536" t="str">
        <f>IF(基本情報入力シート!L639="","",基本情報入力シート!L639)</f>
        <v/>
      </c>
      <c r="H611" s="536" t="str">
        <f>IF(基本情報入力シート!Q639="","",基本情報入力シート!Q639)</f>
        <v/>
      </c>
      <c r="I611" s="536" t="str">
        <f>IF(基本情報入力シート!V639="","",基本情報入力シート!V639)</f>
        <v/>
      </c>
      <c r="J611" s="536" t="str">
        <f>IF(基本情報入力シート!W639="","",基本情報入力シート!W639)</f>
        <v/>
      </c>
      <c r="K611" s="536" t="str">
        <f>IF(基本情報入力シート!Z639="","",基本情報入力シート!Z639)</f>
        <v/>
      </c>
      <c r="L611" s="555" t="str">
        <f>IF(基本情報入力シート!AF639=0,"",基本情報入力シート!AF639)</f>
        <v/>
      </c>
      <c r="M611" s="563" t="str">
        <f>IF(基本情報入力シート!AG639="","",基本情報入力シート!AG639)</f>
        <v/>
      </c>
      <c r="N611" s="571"/>
      <c r="O611" s="576" t="str">
        <f>IFERROR(VLOOKUP(K611,'【参考】数式用'!$A$2:$F$57,MATCH(N611,'【参考】数式用'!$C$3:$F$3,0)+2,0),"")</f>
        <v/>
      </c>
      <c r="P611" s="583" t="s">
        <v>549</v>
      </c>
      <c r="Q611" s="588"/>
      <c r="R611" s="590" t="s">
        <v>71</v>
      </c>
      <c r="S611" s="588"/>
      <c r="T611" s="590" t="s">
        <v>743</v>
      </c>
      <c r="U611" s="588"/>
      <c r="V611" s="590" t="s">
        <v>71</v>
      </c>
      <c r="W611" s="588"/>
      <c r="X611" s="590" t="s">
        <v>560</v>
      </c>
      <c r="Y611" s="590" t="s">
        <v>763</v>
      </c>
      <c r="Z611" s="590" t="str">
        <f t="shared" si="172"/>
        <v/>
      </c>
      <c r="AA611" s="594" t="s">
        <v>127</v>
      </c>
      <c r="AB611" s="599" t="str">
        <f t="shared" si="173"/>
        <v/>
      </c>
      <c r="AC611" s="604" t="str">
        <f>IFERROR(ROUNDDOWN(ROUNDDOWN(ROUND(L611*VLOOKUP(K611,'【参考】数式用'!$A$4:$F$57,MATCH("処遇改善加算Ⅳ",'【参考】数式用'!$C$3:$F$3,0)+2,0),0)*M611,0)*Z611*0.5,0),"")</f>
        <v/>
      </c>
      <c r="AD611" s="610"/>
      <c r="AE611" s="618"/>
      <c r="AF611" s="618"/>
      <c r="AG611" s="624"/>
      <c r="AH611" s="627"/>
      <c r="AI611" s="633"/>
      <c r="AJ611" s="634"/>
      <c r="AK611" s="648" t="str">
        <f t="shared" si="174"/>
        <v/>
      </c>
      <c r="AL611" s="651" t="str">
        <f t="shared" si="189"/>
        <v/>
      </c>
      <c r="AM611" s="654"/>
      <c r="AN611" s="657" t="str">
        <f>IFERROR(VLOOKUP(K611,'【参考】数式用'!$A$2:$N$57,14,FALSE),"")</f>
        <v/>
      </c>
      <c r="AO611" s="657" t="str">
        <f t="shared" si="175"/>
        <v/>
      </c>
      <c r="AP611" s="662" t="str">
        <f t="shared" si="176"/>
        <v/>
      </c>
      <c r="AQ611" s="662" t="str">
        <f t="shared" si="177"/>
        <v>入力済</v>
      </c>
      <c r="AR611" s="657" t="str">
        <f t="shared" si="178"/>
        <v/>
      </c>
      <c r="AS611" s="662" t="str">
        <f t="shared" si="179"/>
        <v>入力済</v>
      </c>
      <c r="AT611" s="662" t="str">
        <f t="shared" si="180"/>
        <v/>
      </c>
      <c r="AU611" s="662" t="str">
        <f t="shared" si="181"/>
        <v/>
      </c>
      <c r="AV611" s="657" t="str">
        <f t="shared" si="182"/>
        <v/>
      </c>
      <c r="AW611" s="657" t="str">
        <f t="shared" si="183"/>
        <v>入力済</v>
      </c>
      <c r="AX611" s="662" t="str">
        <f>IFERROR(VLOOKUP(K611,'【参考】数式用'!$AR$3:$AS$49,2,FALSE),"")</f>
        <v/>
      </c>
      <c r="AY611" s="657" t="str">
        <f t="shared" si="184"/>
        <v/>
      </c>
      <c r="AZ611" s="657" t="str">
        <f t="shared" si="190"/>
        <v>入力済</v>
      </c>
      <c r="BA611" s="662" t="str">
        <f>IFERROR(VLOOKUP(K611,'【参考】数式用'!$AX$3:$AY$56,2,FALSE),"")</f>
        <v/>
      </c>
      <c r="BB611" s="657" t="str">
        <f t="shared" si="185"/>
        <v/>
      </c>
      <c r="BC611" s="673" t="str">
        <f t="shared" si="186"/>
        <v>入力済</v>
      </c>
      <c r="BD611" s="657" t="str">
        <f t="shared" si="187"/>
        <v/>
      </c>
      <c r="BE611" s="657" t="str">
        <f t="shared" si="188"/>
        <v/>
      </c>
      <c r="BF611" s="659"/>
      <c r="BG611" s="659"/>
      <c r="BH611" s="681" t="e">
        <f>VLOOKUP(K611,'【参考】数式用'!$A$2:$O$57,15,FALSE)</f>
        <v>#N/A</v>
      </c>
      <c r="BI611" s="659"/>
      <c r="BJ611" s="659"/>
      <c r="BK611" s="659"/>
      <c r="BL611" s="659"/>
      <c r="BM611" s="659"/>
      <c r="BN611" s="659"/>
      <c r="BO611" s="676"/>
    </row>
    <row r="612" spans="1:67" s="494" customFormat="1" ht="109.9" customHeight="1">
      <c r="A612" s="506">
        <v>601</v>
      </c>
      <c r="B612" s="517" t="str">
        <f>IF(基本情報入力シート!B640="","",基本情報入力シート!B640)</f>
        <v/>
      </c>
      <c r="C612" s="523"/>
      <c r="D612" s="523"/>
      <c r="E612" s="523"/>
      <c r="F612" s="530"/>
      <c r="G612" s="536" t="str">
        <f>IF(基本情報入力シート!L640="","",基本情報入力シート!L640)</f>
        <v/>
      </c>
      <c r="H612" s="536" t="str">
        <f>IF(基本情報入力シート!Q640="","",基本情報入力シート!Q640)</f>
        <v/>
      </c>
      <c r="I612" s="536" t="str">
        <f>IF(基本情報入力シート!V640="","",基本情報入力シート!V640)</f>
        <v/>
      </c>
      <c r="J612" s="536" t="str">
        <f>IF(基本情報入力シート!W640="","",基本情報入力シート!W640)</f>
        <v/>
      </c>
      <c r="K612" s="536" t="str">
        <f>IF(基本情報入力シート!Z640="","",基本情報入力シート!Z640)</f>
        <v/>
      </c>
      <c r="L612" s="555" t="str">
        <f>IF(基本情報入力シート!AF640=0,"",基本情報入力シート!AF640)</f>
        <v/>
      </c>
      <c r="M612" s="563" t="str">
        <f>IF(基本情報入力シート!AG640="","",基本情報入力シート!AG640)</f>
        <v/>
      </c>
      <c r="N612" s="571"/>
      <c r="O612" s="576" t="str">
        <f>IFERROR(VLOOKUP(K612,'【参考】数式用'!$A$2:$F$57,MATCH(N612,'【参考】数式用'!$C$3:$F$3,0)+2,0),"")</f>
        <v/>
      </c>
      <c r="P612" s="583" t="s">
        <v>549</v>
      </c>
      <c r="Q612" s="588"/>
      <c r="R612" s="590" t="s">
        <v>71</v>
      </c>
      <c r="S612" s="588"/>
      <c r="T612" s="590" t="s">
        <v>743</v>
      </c>
      <c r="U612" s="588"/>
      <c r="V612" s="590" t="s">
        <v>71</v>
      </c>
      <c r="W612" s="588"/>
      <c r="X612" s="590" t="s">
        <v>560</v>
      </c>
      <c r="Y612" s="590" t="s">
        <v>763</v>
      </c>
      <c r="Z612" s="590" t="str">
        <f t="shared" si="172"/>
        <v/>
      </c>
      <c r="AA612" s="594" t="s">
        <v>127</v>
      </c>
      <c r="AB612" s="599" t="str">
        <f t="shared" si="173"/>
        <v/>
      </c>
      <c r="AC612" s="604" t="str">
        <f>IFERROR(ROUNDDOWN(ROUNDDOWN(ROUND(L612*VLOOKUP(K612,'【参考】数式用'!$A$4:$F$57,MATCH("処遇改善加算Ⅳ",'【参考】数式用'!$C$3:$F$3,0)+2,0),0)*M612,0)*Z612*0.5,0),"")</f>
        <v/>
      </c>
      <c r="AD612" s="610"/>
      <c r="AE612" s="618"/>
      <c r="AF612" s="618"/>
      <c r="AG612" s="624"/>
      <c r="AH612" s="627"/>
      <c r="AI612" s="633"/>
      <c r="AJ612" s="634"/>
      <c r="AK612" s="648" t="str">
        <f t="shared" si="174"/>
        <v/>
      </c>
      <c r="AL612" s="651" t="str">
        <f t="shared" si="189"/>
        <v/>
      </c>
      <c r="AM612" s="654"/>
      <c r="AN612" s="657" t="str">
        <f>IFERROR(VLOOKUP(K612,'【参考】数式用'!$A$2:$N$57,14,FALSE),"")</f>
        <v/>
      </c>
      <c r="AO612" s="657" t="str">
        <f t="shared" si="175"/>
        <v/>
      </c>
      <c r="AP612" s="662" t="str">
        <f t="shared" si="176"/>
        <v/>
      </c>
      <c r="AQ612" s="662" t="str">
        <f t="shared" si="177"/>
        <v>入力済</v>
      </c>
      <c r="AR612" s="657" t="str">
        <f t="shared" si="178"/>
        <v/>
      </c>
      <c r="AS612" s="662" t="str">
        <f t="shared" si="179"/>
        <v>入力済</v>
      </c>
      <c r="AT612" s="662" t="str">
        <f t="shared" si="180"/>
        <v/>
      </c>
      <c r="AU612" s="662" t="str">
        <f t="shared" si="181"/>
        <v/>
      </c>
      <c r="AV612" s="657" t="str">
        <f t="shared" si="182"/>
        <v/>
      </c>
      <c r="AW612" s="657" t="str">
        <f t="shared" si="183"/>
        <v>入力済</v>
      </c>
      <c r="AX612" s="662" t="str">
        <f>IFERROR(VLOOKUP(K612,'【参考】数式用'!$AR$3:$AS$49,2,FALSE),"")</f>
        <v/>
      </c>
      <c r="AY612" s="657" t="str">
        <f t="shared" si="184"/>
        <v/>
      </c>
      <c r="AZ612" s="657" t="str">
        <f t="shared" si="190"/>
        <v>入力済</v>
      </c>
      <c r="BA612" s="662" t="str">
        <f>IFERROR(VLOOKUP(K612,'【参考】数式用'!$AX$3:$AY$56,2,FALSE),"")</f>
        <v/>
      </c>
      <c r="BB612" s="657" t="str">
        <f t="shared" si="185"/>
        <v/>
      </c>
      <c r="BC612" s="673" t="str">
        <f t="shared" si="186"/>
        <v>入力済</v>
      </c>
      <c r="BD612" s="657" t="str">
        <f t="shared" si="187"/>
        <v/>
      </c>
      <c r="BE612" s="657" t="str">
        <f t="shared" si="188"/>
        <v/>
      </c>
      <c r="BF612" s="659"/>
      <c r="BG612" s="659"/>
      <c r="BH612" s="681" t="e">
        <f>VLOOKUP(K612,'【参考】数式用'!$A$2:$O$57,15,FALSE)</f>
        <v>#N/A</v>
      </c>
      <c r="BI612" s="659"/>
      <c r="BJ612" s="659"/>
      <c r="BK612" s="659"/>
      <c r="BL612" s="659"/>
      <c r="BM612" s="659"/>
      <c r="BN612" s="659"/>
      <c r="BO612" s="676"/>
    </row>
    <row r="613" spans="1:67" s="494" customFormat="1" ht="109.9" customHeight="1">
      <c r="A613" s="506">
        <v>602</v>
      </c>
      <c r="B613" s="517" t="str">
        <f>IF(基本情報入力シート!B641="","",基本情報入力シート!B641)</f>
        <v/>
      </c>
      <c r="C613" s="523"/>
      <c r="D613" s="523"/>
      <c r="E613" s="523"/>
      <c r="F613" s="530"/>
      <c r="G613" s="536" t="str">
        <f>IF(基本情報入力シート!L641="","",基本情報入力シート!L641)</f>
        <v/>
      </c>
      <c r="H613" s="536" t="str">
        <f>IF(基本情報入力シート!Q641="","",基本情報入力シート!Q641)</f>
        <v/>
      </c>
      <c r="I613" s="536" t="str">
        <f>IF(基本情報入力シート!V641="","",基本情報入力シート!V641)</f>
        <v/>
      </c>
      <c r="J613" s="536" t="str">
        <f>IF(基本情報入力シート!W641="","",基本情報入力シート!W641)</f>
        <v/>
      </c>
      <c r="K613" s="536" t="str">
        <f>IF(基本情報入力シート!Z641="","",基本情報入力シート!Z641)</f>
        <v/>
      </c>
      <c r="L613" s="555" t="str">
        <f>IF(基本情報入力シート!AF641=0,"",基本情報入力シート!AF641)</f>
        <v/>
      </c>
      <c r="M613" s="563" t="str">
        <f>IF(基本情報入力シート!AG641="","",基本情報入力シート!AG641)</f>
        <v/>
      </c>
      <c r="N613" s="571"/>
      <c r="O613" s="576" t="str">
        <f>IFERROR(VLOOKUP(K613,'【参考】数式用'!$A$2:$F$57,MATCH(N613,'【参考】数式用'!$C$3:$F$3,0)+2,0),"")</f>
        <v/>
      </c>
      <c r="P613" s="583" t="s">
        <v>549</v>
      </c>
      <c r="Q613" s="588"/>
      <c r="R613" s="590" t="s">
        <v>71</v>
      </c>
      <c r="S613" s="588"/>
      <c r="T613" s="590" t="s">
        <v>743</v>
      </c>
      <c r="U613" s="588"/>
      <c r="V613" s="590" t="s">
        <v>71</v>
      </c>
      <c r="W613" s="588"/>
      <c r="X613" s="590" t="s">
        <v>560</v>
      </c>
      <c r="Y613" s="590" t="s">
        <v>763</v>
      </c>
      <c r="Z613" s="590" t="str">
        <f t="shared" si="172"/>
        <v/>
      </c>
      <c r="AA613" s="594" t="s">
        <v>127</v>
      </c>
      <c r="AB613" s="599" t="str">
        <f t="shared" si="173"/>
        <v/>
      </c>
      <c r="AC613" s="604" t="str">
        <f>IFERROR(ROUNDDOWN(ROUNDDOWN(ROUND(L613*VLOOKUP(K613,'【参考】数式用'!$A$4:$F$57,MATCH("処遇改善加算Ⅳ",'【参考】数式用'!$C$3:$F$3,0)+2,0),0)*M613,0)*Z613*0.5,0),"")</f>
        <v/>
      </c>
      <c r="AD613" s="610"/>
      <c r="AE613" s="618"/>
      <c r="AF613" s="618"/>
      <c r="AG613" s="624"/>
      <c r="AH613" s="627"/>
      <c r="AI613" s="633"/>
      <c r="AJ613" s="634"/>
      <c r="AK613" s="648" t="str">
        <f t="shared" si="174"/>
        <v/>
      </c>
      <c r="AL613" s="651" t="str">
        <f t="shared" si="189"/>
        <v/>
      </c>
      <c r="AM613" s="654"/>
      <c r="AN613" s="657" t="str">
        <f>IFERROR(VLOOKUP(K613,'【参考】数式用'!$A$2:$N$57,14,FALSE),"")</f>
        <v/>
      </c>
      <c r="AO613" s="657" t="str">
        <f t="shared" si="175"/>
        <v/>
      </c>
      <c r="AP613" s="662" t="str">
        <f t="shared" si="176"/>
        <v/>
      </c>
      <c r="AQ613" s="662" t="str">
        <f t="shared" si="177"/>
        <v>入力済</v>
      </c>
      <c r="AR613" s="657" t="str">
        <f t="shared" si="178"/>
        <v/>
      </c>
      <c r="AS613" s="662" t="str">
        <f t="shared" si="179"/>
        <v>入力済</v>
      </c>
      <c r="AT613" s="662" t="str">
        <f t="shared" si="180"/>
        <v/>
      </c>
      <c r="AU613" s="662" t="str">
        <f t="shared" si="181"/>
        <v/>
      </c>
      <c r="AV613" s="657" t="str">
        <f t="shared" si="182"/>
        <v/>
      </c>
      <c r="AW613" s="657" t="str">
        <f t="shared" si="183"/>
        <v>入力済</v>
      </c>
      <c r="AX613" s="662" t="str">
        <f>IFERROR(VLOOKUP(K613,'【参考】数式用'!$AR$3:$AS$49,2,FALSE),"")</f>
        <v/>
      </c>
      <c r="AY613" s="657" t="str">
        <f t="shared" si="184"/>
        <v/>
      </c>
      <c r="AZ613" s="657" t="str">
        <f t="shared" si="190"/>
        <v>入力済</v>
      </c>
      <c r="BA613" s="662" t="str">
        <f>IFERROR(VLOOKUP(K613,'【参考】数式用'!$AX$3:$AY$56,2,FALSE),"")</f>
        <v/>
      </c>
      <c r="BB613" s="657" t="str">
        <f t="shared" si="185"/>
        <v/>
      </c>
      <c r="BC613" s="673" t="str">
        <f t="shared" si="186"/>
        <v>入力済</v>
      </c>
      <c r="BD613" s="657" t="str">
        <f t="shared" si="187"/>
        <v/>
      </c>
      <c r="BE613" s="657" t="str">
        <f t="shared" si="188"/>
        <v/>
      </c>
      <c r="BF613" s="659"/>
      <c r="BG613" s="659"/>
      <c r="BH613" s="681" t="e">
        <f>VLOOKUP(K613,'【参考】数式用'!$A$2:$O$57,15,FALSE)</f>
        <v>#N/A</v>
      </c>
      <c r="BI613" s="659"/>
      <c r="BJ613" s="659"/>
      <c r="BK613" s="659"/>
      <c r="BL613" s="659"/>
      <c r="BM613" s="659"/>
      <c r="BN613" s="659"/>
      <c r="BO613" s="676"/>
    </row>
    <row r="614" spans="1:67" s="494" customFormat="1" ht="109.9" customHeight="1">
      <c r="A614" s="506">
        <v>603</v>
      </c>
      <c r="B614" s="517" t="str">
        <f>IF(基本情報入力シート!B642="","",基本情報入力シート!B642)</f>
        <v/>
      </c>
      <c r="C614" s="523"/>
      <c r="D614" s="523"/>
      <c r="E614" s="523"/>
      <c r="F614" s="530"/>
      <c r="G614" s="536" t="str">
        <f>IF(基本情報入力シート!L642="","",基本情報入力シート!L642)</f>
        <v/>
      </c>
      <c r="H614" s="536" t="str">
        <f>IF(基本情報入力シート!Q642="","",基本情報入力シート!Q642)</f>
        <v/>
      </c>
      <c r="I614" s="536" t="str">
        <f>IF(基本情報入力シート!V642="","",基本情報入力シート!V642)</f>
        <v/>
      </c>
      <c r="J614" s="536" t="str">
        <f>IF(基本情報入力シート!W642="","",基本情報入力シート!W642)</f>
        <v/>
      </c>
      <c r="K614" s="536" t="str">
        <f>IF(基本情報入力シート!Z642="","",基本情報入力シート!Z642)</f>
        <v/>
      </c>
      <c r="L614" s="555" t="str">
        <f>IF(基本情報入力シート!AF642=0,"",基本情報入力シート!AF642)</f>
        <v/>
      </c>
      <c r="M614" s="563" t="str">
        <f>IF(基本情報入力シート!AG642="","",基本情報入力シート!AG642)</f>
        <v/>
      </c>
      <c r="N614" s="571"/>
      <c r="O614" s="576" t="str">
        <f>IFERROR(VLOOKUP(K614,'【参考】数式用'!$A$2:$F$57,MATCH(N614,'【参考】数式用'!$C$3:$F$3,0)+2,0),"")</f>
        <v/>
      </c>
      <c r="P614" s="583" t="s">
        <v>549</v>
      </c>
      <c r="Q614" s="588"/>
      <c r="R614" s="590" t="s">
        <v>71</v>
      </c>
      <c r="S614" s="588"/>
      <c r="T614" s="590" t="s">
        <v>743</v>
      </c>
      <c r="U614" s="588"/>
      <c r="V614" s="590" t="s">
        <v>71</v>
      </c>
      <c r="W614" s="588"/>
      <c r="X614" s="590" t="s">
        <v>560</v>
      </c>
      <c r="Y614" s="590" t="s">
        <v>763</v>
      </c>
      <c r="Z614" s="590" t="str">
        <f t="shared" si="172"/>
        <v/>
      </c>
      <c r="AA614" s="594" t="s">
        <v>127</v>
      </c>
      <c r="AB614" s="599" t="str">
        <f t="shared" si="173"/>
        <v/>
      </c>
      <c r="AC614" s="604" t="str">
        <f>IFERROR(ROUNDDOWN(ROUNDDOWN(ROUND(L614*VLOOKUP(K614,'【参考】数式用'!$A$4:$F$57,MATCH("処遇改善加算Ⅳ",'【参考】数式用'!$C$3:$F$3,0)+2,0),0)*M614,0)*Z614*0.5,0),"")</f>
        <v/>
      </c>
      <c r="AD614" s="610"/>
      <c r="AE614" s="618"/>
      <c r="AF614" s="618"/>
      <c r="AG614" s="624"/>
      <c r="AH614" s="627"/>
      <c r="AI614" s="633"/>
      <c r="AJ614" s="634"/>
      <c r="AK614" s="648" t="str">
        <f t="shared" si="174"/>
        <v/>
      </c>
      <c r="AL614" s="651" t="str">
        <f t="shared" si="189"/>
        <v/>
      </c>
      <c r="AM614" s="654"/>
      <c r="AN614" s="657" t="str">
        <f>IFERROR(VLOOKUP(K614,'【参考】数式用'!$A$2:$N$57,14,FALSE),"")</f>
        <v/>
      </c>
      <c r="AO614" s="657" t="str">
        <f t="shared" si="175"/>
        <v/>
      </c>
      <c r="AP614" s="662" t="str">
        <f t="shared" si="176"/>
        <v/>
      </c>
      <c r="AQ614" s="662" t="str">
        <f t="shared" si="177"/>
        <v>入力済</v>
      </c>
      <c r="AR614" s="657" t="str">
        <f t="shared" si="178"/>
        <v/>
      </c>
      <c r="AS614" s="662" t="str">
        <f t="shared" si="179"/>
        <v>入力済</v>
      </c>
      <c r="AT614" s="662" t="str">
        <f t="shared" si="180"/>
        <v/>
      </c>
      <c r="AU614" s="662" t="str">
        <f t="shared" si="181"/>
        <v/>
      </c>
      <c r="AV614" s="657" t="str">
        <f t="shared" si="182"/>
        <v/>
      </c>
      <c r="AW614" s="657" t="str">
        <f t="shared" si="183"/>
        <v>入力済</v>
      </c>
      <c r="AX614" s="662" t="str">
        <f>IFERROR(VLOOKUP(K614,'【参考】数式用'!$AR$3:$AS$49,2,FALSE),"")</f>
        <v/>
      </c>
      <c r="AY614" s="657" t="str">
        <f t="shared" si="184"/>
        <v/>
      </c>
      <c r="AZ614" s="657" t="str">
        <f t="shared" si="190"/>
        <v>入力済</v>
      </c>
      <c r="BA614" s="662" t="str">
        <f>IFERROR(VLOOKUP(K614,'【参考】数式用'!$AX$3:$AY$56,2,FALSE),"")</f>
        <v/>
      </c>
      <c r="BB614" s="657" t="str">
        <f t="shared" si="185"/>
        <v/>
      </c>
      <c r="BC614" s="673" t="str">
        <f t="shared" si="186"/>
        <v>入力済</v>
      </c>
      <c r="BD614" s="657" t="str">
        <f t="shared" si="187"/>
        <v/>
      </c>
      <c r="BE614" s="657" t="str">
        <f t="shared" si="188"/>
        <v/>
      </c>
      <c r="BF614" s="659"/>
      <c r="BG614" s="659"/>
      <c r="BH614" s="681" t="e">
        <f>VLOOKUP(K614,'【参考】数式用'!$A$2:$O$57,15,FALSE)</f>
        <v>#N/A</v>
      </c>
      <c r="BI614" s="659"/>
      <c r="BJ614" s="659"/>
      <c r="BK614" s="659"/>
      <c r="BL614" s="659"/>
      <c r="BM614" s="659"/>
      <c r="BN614" s="659"/>
      <c r="BO614" s="676"/>
    </row>
    <row r="615" spans="1:67" s="494" customFormat="1" ht="109.9" customHeight="1">
      <c r="A615" s="506">
        <v>604</v>
      </c>
      <c r="B615" s="517" t="str">
        <f>IF(基本情報入力シート!B643="","",基本情報入力シート!B643)</f>
        <v/>
      </c>
      <c r="C615" s="523"/>
      <c r="D615" s="523"/>
      <c r="E615" s="523"/>
      <c r="F615" s="530"/>
      <c r="G615" s="536" t="str">
        <f>IF(基本情報入力シート!L643="","",基本情報入力シート!L643)</f>
        <v/>
      </c>
      <c r="H615" s="536" t="str">
        <f>IF(基本情報入力シート!Q643="","",基本情報入力シート!Q643)</f>
        <v/>
      </c>
      <c r="I615" s="536" t="str">
        <f>IF(基本情報入力シート!V643="","",基本情報入力シート!V643)</f>
        <v/>
      </c>
      <c r="J615" s="536" t="str">
        <f>IF(基本情報入力シート!W643="","",基本情報入力シート!W643)</f>
        <v/>
      </c>
      <c r="K615" s="536" t="str">
        <f>IF(基本情報入力シート!Z643="","",基本情報入力シート!Z643)</f>
        <v/>
      </c>
      <c r="L615" s="555" t="str">
        <f>IF(基本情報入力シート!AF643=0,"",基本情報入力シート!AF643)</f>
        <v/>
      </c>
      <c r="M615" s="563" t="str">
        <f>IF(基本情報入力シート!AG643="","",基本情報入力シート!AG643)</f>
        <v/>
      </c>
      <c r="N615" s="571"/>
      <c r="O615" s="576" t="str">
        <f>IFERROR(VLOOKUP(K615,'【参考】数式用'!$A$2:$F$57,MATCH(N615,'【参考】数式用'!$C$3:$F$3,0)+2,0),"")</f>
        <v/>
      </c>
      <c r="P615" s="583" t="s">
        <v>549</v>
      </c>
      <c r="Q615" s="588"/>
      <c r="R615" s="590" t="s">
        <v>71</v>
      </c>
      <c r="S615" s="588"/>
      <c r="T615" s="590" t="s">
        <v>743</v>
      </c>
      <c r="U615" s="588"/>
      <c r="V615" s="590" t="s">
        <v>71</v>
      </c>
      <c r="W615" s="588"/>
      <c r="X615" s="590" t="s">
        <v>560</v>
      </c>
      <c r="Y615" s="590" t="s">
        <v>763</v>
      </c>
      <c r="Z615" s="590" t="str">
        <f t="shared" si="172"/>
        <v/>
      </c>
      <c r="AA615" s="594" t="s">
        <v>127</v>
      </c>
      <c r="AB615" s="599" t="str">
        <f t="shared" si="173"/>
        <v/>
      </c>
      <c r="AC615" s="604" t="str">
        <f>IFERROR(ROUNDDOWN(ROUNDDOWN(ROUND(L615*VLOOKUP(K615,'【参考】数式用'!$A$4:$F$57,MATCH("処遇改善加算Ⅳ",'【参考】数式用'!$C$3:$F$3,0)+2,0),0)*M615,0)*Z615*0.5,0),"")</f>
        <v/>
      </c>
      <c r="AD615" s="610"/>
      <c r="AE615" s="618"/>
      <c r="AF615" s="618"/>
      <c r="AG615" s="624"/>
      <c r="AH615" s="627"/>
      <c r="AI615" s="633"/>
      <c r="AJ615" s="634"/>
      <c r="AK615" s="648" t="str">
        <f t="shared" si="174"/>
        <v/>
      </c>
      <c r="AL615" s="651" t="str">
        <f t="shared" si="189"/>
        <v/>
      </c>
      <c r="AM615" s="654"/>
      <c r="AN615" s="657" t="str">
        <f>IFERROR(VLOOKUP(K615,'【参考】数式用'!$A$2:$N$57,14,FALSE),"")</f>
        <v/>
      </c>
      <c r="AO615" s="657" t="str">
        <f t="shared" si="175"/>
        <v/>
      </c>
      <c r="AP615" s="662" t="str">
        <f t="shared" si="176"/>
        <v/>
      </c>
      <c r="AQ615" s="662" t="str">
        <f t="shared" si="177"/>
        <v>入力済</v>
      </c>
      <c r="AR615" s="657" t="str">
        <f t="shared" si="178"/>
        <v/>
      </c>
      <c r="AS615" s="662" t="str">
        <f t="shared" si="179"/>
        <v>入力済</v>
      </c>
      <c r="AT615" s="662" t="str">
        <f t="shared" si="180"/>
        <v/>
      </c>
      <c r="AU615" s="662" t="str">
        <f t="shared" si="181"/>
        <v/>
      </c>
      <c r="AV615" s="657" t="str">
        <f t="shared" si="182"/>
        <v/>
      </c>
      <c r="AW615" s="657" t="str">
        <f t="shared" si="183"/>
        <v>入力済</v>
      </c>
      <c r="AX615" s="662" t="str">
        <f>IFERROR(VLOOKUP(K615,'【参考】数式用'!$AR$3:$AS$49,2,FALSE),"")</f>
        <v/>
      </c>
      <c r="AY615" s="657" t="str">
        <f t="shared" si="184"/>
        <v/>
      </c>
      <c r="AZ615" s="657" t="str">
        <f t="shared" si="190"/>
        <v>入力済</v>
      </c>
      <c r="BA615" s="662" t="str">
        <f>IFERROR(VLOOKUP(K615,'【参考】数式用'!$AX$3:$AY$56,2,FALSE),"")</f>
        <v/>
      </c>
      <c r="BB615" s="657" t="str">
        <f t="shared" si="185"/>
        <v/>
      </c>
      <c r="BC615" s="673" t="str">
        <f t="shared" si="186"/>
        <v>入力済</v>
      </c>
      <c r="BD615" s="657" t="str">
        <f t="shared" si="187"/>
        <v/>
      </c>
      <c r="BE615" s="657" t="str">
        <f t="shared" si="188"/>
        <v/>
      </c>
      <c r="BF615" s="659"/>
      <c r="BG615" s="659"/>
      <c r="BH615" s="681" t="e">
        <f>VLOOKUP(K615,'【参考】数式用'!$A$2:$O$57,15,FALSE)</f>
        <v>#N/A</v>
      </c>
      <c r="BI615" s="659"/>
      <c r="BJ615" s="659"/>
      <c r="BK615" s="659"/>
      <c r="BL615" s="659"/>
      <c r="BM615" s="659"/>
      <c r="BN615" s="659"/>
      <c r="BO615" s="676"/>
    </row>
    <row r="616" spans="1:67" s="494" customFormat="1" ht="109.9" customHeight="1">
      <c r="A616" s="506">
        <v>605</v>
      </c>
      <c r="B616" s="517" t="str">
        <f>IF(基本情報入力シート!B644="","",基本情報入力シート!B644)</f>
        <v/>
      </c>
      <c r="C616" s="523"/>
      <c r="D616" s="523"/>
      <c r="E616" s="523"/>
      <c r="F616" s="530"/>
      <c r="G616" s="536" t="str">
        <f>IF(基本情報入力シート!L644="","",基本情報入力シート!L644)</f>
        <v/>
      </c>
      <c r="H616" s="536" t="str">
        <f>IF(基本情報入力シート!Q644="","",基本情報入力シート!Q644)</f>
        <v/>
      </c>
      <c r="I616" s="536" t="str">
        <f>IF(基本情報入力シート!V644="","",基本情報入力シート!V644)</f>
        <v/>
      </c>
      <c r="J616" s="536" t="str">
        <f>IF(基本情報入力シート!W644="","",基本情報入力シート!W644)</f>
        <v/>
      </c>
      <c r="K616" s="536" t="str">
        <f>IF(基本情報入力シート!Z644="","",基本情報入力シート!Z644)</f>
        <v/>
      </c>
      <c r="L616" s="555" t="str">
        <f>IF(基本情報入力シート!AF644=0,"",基本情報入力シート!AF644)</f>
        <v/>
      </c>
      <c r="M616" s="563" t="str">
        <f>IF(基本情報入力シート!AG644="","",基本情報入力シート!AG644)</f>
        <v/>
      </c>
      <c r="N616" s="571"/>
      <c r="O616" s="576" t="str">
        <f>IFERROR(VLOOKUP(K616,'【参考】数式用'!$A$2:$F$57,MATCH(N616,'【参考】数式用'!$C$3:$F$3,0)+2,0),"")</f>
        <v/>
      </c>
      <c r="P616" s="583" t="s">
        <v>549</v>
      </c>
      <c r="Q616" s="588"/>
      <c r="R616" s="590" t="s">
        <v>71</v>
      </c>
      <c r="S616" s="588"/>
      <c r="T616" s="590" t="s">
        <v>743</v>
      </c>
      <c r="U616" s="588"/>
      <c r="V616" s="590" t="s">
        <v>71</v>
      </c>
      <c r="W616" s="588"/>
      <c r="X616" s="590" t="s">
        <v>560</v>
      </c>
      <c r="Y616" s="590" t="s">
        <v>763</v>
      </c>
      <c r="Z616" s="590" t="str">
        <f t="shared" si="172"/>
        <v/>
      </c>
      <c r="AA616" s="594" t="s">
        <v>127</v>
      </c>
      <c r="AB616" s="599" t="str">
        <f t="shared" si="173"/>
        <v/>
      </c>
      <c r="AC616" s="604" t="str">
        <f>IFERROR(ROUNDDOWN(ROUNDDOWN(ROUND(L616*VLOOKUP(K616,'【参考】数式用'!$A$4:$F$57,MATCH("処遇改善加算Ⅳ",'【参考】数式用'!$C$3:$F$3,0)+2,0),0)*M616,0)*Z616*0.5,0),"")</f>
        <v/>
      </c>
      <c r="AD616" s="610"/>
      <c r="AE616" s="618"/>
      <c r="AF616" s="618"/>
      <c r="AG616" s="624"/>
      <c r="AH616" s="627"/>
      <c r="AI616" s="633"/>
      <c r="AJ616" s="634"/>
      <c r="AK616" s="648" t="str">
        <f t="shared" si="174"/>
        <v/>
      </c>
      <c r="AL616" s="651" t="str">
        <f t="shared" si="189"/>
        <v/>
      </c>
      <c r="AM616" s="654"/>
      <c r="AN616" s="657" t="str">
        <f>IFERROR(VLOOKUP(K616,'【参考】数式用'!$A$2:$N$57,14,FALSE),"")</f>
        <v/>
      </c>
      <c r="AO616" s="657" t="str">
        <f t="shared" si="175"/>
        <v/>
      </c>
      <c r="AP616" s="662" t="str">
        <f t="shared" si="176"/>
        <v/>
      </c>
      <c r="AQ616" s="662" t="str">
        <f t="shared" si="177"/>
        <v>入力済</v>
      </c>
      <c r="AR616" s="657" t="str">
        <f t="shared" si="178"/>
        <v/>
      </c>
      <c r="AS616" s="662" t="str">
        <f t="shared" si="179"/>
        <v>入力済</v>
      </c>
      <c r="AT616" s="662" t="str">
        <f t="shared" si="180"/>
        <v/>
      </c>
      <c r="AU616" s="662" t="str">
        <f t="shared" si="181"/>
        <v/>
      </c>
      <c r="AV616" s="657" t="str">
        <f t="shared" si="182"/>
        <v/>
      </c>
      <c r="AW616" s="657" t="str">
        <f t="shared" si="183"/>
        <v>入力済</v>
      </c>
      <c r="AX616" s="662" t="str">
        <f>IFERROR(VLOOKUP(K616,'【参考】数式用'!$AR$3:$AS$49,2,FALSE),"")</f>
        <v/>
      </c>
      <c r="AY616" s="657" t="str">
        <f t="shared" si="184"/>
        <v/>
      </c>
      <c r="AZ616" s="657" t="str">
        <f t="shared" si="190"/>
        <v>入力済</v>
      </c>
      <c r="BA616" s="662" t="str">
        <f>IFERROR(VLOOKUP(K616,'【参考】数式用'!$AX$3:$AY$56,2,FALSE),"")</f>
        <v/>
      </c>
      <c r="BB616" s="657" t="str">
        <f t="shared" si="185"/>
        <v/>
      </c>
      <c r="BC616" s="673" t="str">
        <f t="shared" si="186"/>
        <v>入力済</v>
      </c>
      <c r="BD616" s="657" t="str">
        <f t="shared" si="187"/>
        <v/>
      </c>
      <c r="BE616" s="657" t="str">
        <f t="shared" si="188"/>
        <v/>
      </c>
      <c r="BF616" s="659"/>
      <c r="BG616" s="659"/>
      <c r="BH616" s="681" t="e">
        <f>VLOOKUP(K616,'【参考】数式用'!$A$2:$O$57,15,FALSE)</f>
        <v>#N/A</v>
      </c>
      <c r="BI616" s="659"/>
      <c r="BJ616" s="659"/>
      <c r="BK616" s="659"/>
      <c r="BL616" s="659"/>
      <c r="BM616" s="659"/>
      <c r="BN616" s="659"/>
      <c r="BO616" s="676"/>
    </row>
    <row r="617" spans="1:67" s="494" customFormat="1" ht="109.9" customHeight="1">
      <c r="A617" s="506">
        <v>606</v>
      </c>
      <c r="B617" s="517" t="str">
        <f>IF(基本情報入力シート!B645="","",基本情報入力シート!B645)</f>
        <v/>
      </c>
      <c r="C617" s="523"/>
      <c r="D617" s="523"/>
      <c r="E617" s="523"/>
      <c r="F617" s="530"/>
      <c r="G617" s="536" t="str">
        <f>IF(基本情報入力シート!L645="","",基本情報入力シート!L645)</f>
        <v/>
      </c>
      <c r="H617" s="536" t="str">
        <f>IF(基本情報入力シート!Q645="","",基本情報入力シート!Q645)</f>
        <v/>
      </c>
      <c r="I617" s="536" t="str">
        <f>IF(基本情報入力シート!V645="","",基本情報入力シート!V645)</f>
        <v/>
      </c>
      <c r="J617" s="536" t="str">
        <f>IF(基本情報入力シート!W645="","",基本情報入力シート!W645)</f>
        <v/>
      </c>
      <c r="K617" s="536" t="str">
        <f>IF(基本情報入力シート!Z645="","",基本情報入力シート!Z645)</f>
        <v/>
      </c>
      <c r="L617" s="555" t="str">
        <f>IF(基本情報入力シート!AF645=0,"",基本情報入力シート!AF645)</f>
        <v/>
      </c>
      <c r="M617" s="563" t="str">
        <f>IF(基本情報入力シート!AG645="","",基本情報入力シート!AG645)</f>
        <v/>
      </c>
      <c r="N617" s="571"/>
      <c r="O617" s="576" t="str">
        <f>IFERROR(VLOOKUP(K617,'【参考】数式用'!$A$2:$F$57,MATCH(N617,'【参考】数式用'!$C$3:$F$3,0)+2,0),"")</f>
        <v/>
      </c>
      <c r="P617" s="583" t="s">
        <v>549</v>
      </c>
      <c r="Q617" s="588"/>
      <c r="R617" s="590" t="s">
        <v>71</v>
      </c>
      <c r="S617" s="588"/>
      <c r="T617" s="590" t="s">
        <v>743</v>
      </c>
      <c r="U617" s="588"/>
      <c r="V617" s="590" t="s">
        <v>71</v>
      </c>
      <c r="W617" s="588"/>
      <c r="X617" s="590" t="s">
        <v>560</v>
      </c>
      <c r="Y617" s="590" t="s">
        <v>763</v>
      </c>
      <c r="Z617" s="590" t="str">
        <f t="shared" si="172"/>
        <v/>
      </c>
      <c r="AA617" s="594" t="s">
        <v>127</v>
      </c>
      <c r="AB617" s="599" t="str">
        <f t="shared" si="173"/>
        <v/>
      </c>
      <c r="AC617" s="604" t="str">
        <f>IFERROR(ROUNDDOWN(ROUNDDOWN(ROUND(L617*VLOOKUP(K617,'【参考】数式用'!$A$4:$F$57,MATCH("処遇改善加算Ⅳ",'【参考】数式用'!$C$3:$F$3,0)+2,0),0)*M617,0)*Z617*0.5,0),"")</f>
        <v/>
      </c>
      <c r="AD617" s="610"/>
      <c r="AE617" s="618"/>
      <c r="AF617" s="618"/>
      <c r="AG617" s="624"/>
      <c r="AH617" s="627"/>
      <c r="AI617" s="633"/>
      <c r="AJ617" s="634"/>
      <c r="AK617" s="648" t="str">
        <f t="shared" si="174"/>
        <v/>
      </c>
      <c r="AL617" s="651" t="str">
        <f t="shared" si="189"/>
        <v/>
      </c>
      <c r="AM617" s="654"/>
      <c r="AN617" s="657" t="str">
        <f>IFERROR(VLOOKUP(K617,'【参考】数式用'!$A$2:$N$57,14,FALSE),"")</f>
        <v/>
      </c>
      <c r="AO617" s="657" t="str">
        <f t="shared" si="175"/>
        <v/>
      </c>
      <c r="AP617" s="662" t="str">
        <f t="shared" si="176"/>
        <v/>
      </c>
      <c r="AQ617" s="662" t="str">
        <f t="shared" si="177"/>
        <v>入力済</v>
      </c>
      <c r="AR617" s="657" t="str">
        <f t="shared" si="178"/>
        <v/>
      </c>
      <c r="AS617" s="662" t="str">
        <f t="shared" si="179"/>
        <v>入力済</v>
      </c>
      <c r="AT617" s="662" t="str">
        <f t="shared" si="180"/>
        <v/>
      </c>
      <c r="AU617" s="662" t="str">
        <f t="shared" si="181"/>
        <v/>
      </c>
      <c r="AV617" s="657" t="str">
        <f t="shared" si="182"/>
        <v/>
      </c>
      <c r="AW617" s="657" t="str">
        <f t="shared" si="183"/>
        <v>入力済</v>
      </c>
      <c r="AX617" s="662" t="str">
        <f>IFERROR(VLOOKUP(K617,'【参考】数式用'!$AR$3:$AS$49,2,FALSE),"")</f>
        <v/>
      </c>
      <c r="AY617" s="657" t="str">
        <f t="shared" si="184"/>
        <v/>
      </c>
      <c r="AZ617" s="657" t="str">
        <f t="shared" si="190"/>
        <v>入力済</v>
      </c>
      <c r="BA617" s="662" t="str">
        <f>IFERROR(VLOOKUP(K617,'【参考】数式用'!$AX$3:$AY$56,2,FALSE),"")</f>
        <v/>
      </c>
      <c r="BB617" s="657" t="str">
        <f t="shared" si="185"/>
        <v/>
      </c>
      <c r="BC617" s="673" t="str">
        <f t="shared" si="186"/>
        <v>入力済</v>
      </c>
      <c r="BD617" s="657" t="str">
        <f t="shared" si="187"/>
        <v/>
      </c>
      <c r="BE617" s="657" t="str">
        <f t="shared" si="188"/>
        <v/>
      </c>
      <c r="BF617" s="659"/>
      <c r="BG617" s="659"/>
      <c r="BH617" s="681" t="e">
        <f>VLOOKUP(K617,'【参考】数式用'!$A$2:$O$57,15,FALSE)</f>
        <v>#N/A</v>
      </c>
      <c r="BI617" s="659"/>
      <c r="BJ617" s="659"/>
      <c r="BK617" s="659"/>
      <c r="BL617" s="659"/>
      <c r="BM617" s="659"/>
      <c r="BN617" s="659"/>
      <c r="BO617" s="676"/>
    </row>
    <row r="618" spans="1:67" s="494" customFormat="1" ht="109.9" customHeight="1">
      <c r="A618" s="506">
        <v>607</v>
      </c>
      <c r="B618" s="517" t="str">
        <f>IF(基本情報入力シート!B646="","",基本情報入力シート!B646)</f>
        <v/>
      </c>
      <c r="C618" s="523"/>
      <c r="D618" s="523"/>
      <c r="E618" s="523"/>
      <c r="F618" s="530"/>
      <c r="G618" s="536" t="str">
        <f>IF(基本情報入力シート!L646="","",基本情報入力シート!L646)</f>
        <v/>
      </c>
      <c r="H618" s="536" t="str">
        <f>IF(基本情報入力シート!Q646="","",基本情報入力シート!Q646)</f>
        <v/>
      </c>
      <c r="I618" s="536" t="str">
        <f>IF(基本情報入力シート!V646="","",基本情報入力シート!V646)</f>
        <v/>
      </c>
      <c r="J618" s="536" t="str">
        <f>IF(基本情報入力シート!W646="","",基本情報入力シート!W646)</f>
        <v/>
      </c>
      <c r="K618" s="536" t="str">
        <f>IF(基本情報入力シート!Z646="","",基本情報入力シート!Z646)</f>
        <v/>
      </c>
      <c r="L618" s="555" t="str">
        <f>IF(基本情報入力シート!AF646=0,"",基本情報入力シート!AF646)</f>
        <v/>
      </c>
      <c r="M618" s="563" t="str">
        <f>IF(基本情報入力シート!AG646="","",基本情報入力シート!AG646)</f>
        <v/>
      </c>
      <c r="N618" s="571"/>
      <c r="O618" s="576" t="str">
        <f>IFERROR(VLOOKUP(K618,'【参考】数式用'!$A$2:$F$57,MATCH(N618,'【参考】数式用'!$C$3:$F$3,0)+2,0),"")</f>
        <v/>
      </c>
      <c r="P618" s="583" t="s">
        <v>549</v>
      </c>
      <c r="Q618" s="588"/>
      <c r="R618" s="590" t="s">
        <v>71</v>
      </c>
      <c r="S618" s="588"/>
      <c r="T618" s="590" t="s">
        <v>743</v>
      </c>
      <c r="U618" s="588"/>
      <c r="V618" s="590" t="s">
        <v>71</v>
      </c>
      <c r="W618" s="588"/>
      <c r="X618" s="590" t="s">
        <v>560</v>
      </c>
      <c r="Y618" s="590" t="s">
        <v>763</v>
      </c>
      <c r="Z618" s="590" t="str">
        <f t="shared" si="172"/>
        <v/>
      </c>
      <c r="AA618" s="594" t="s">
        <v>127</v>
      </c>
      <c r="AB618" s="599" t="str">
        <f t="shared" si="173"/>
        <v/>
      </c>
      <c r="AC618" s="604" t="str">
        <f>IFERROR(ROUNDDOWN(ROUNDDOWN(ROUND(L618*VLOOKUP(K618,'【参考】数式用'!$A$4:$F$57,MATCH("処遇改善加算Ⅳ",'【参考】数式用'!$C$3:$F$3,0)+2,0),0)*M618,0)*Z618*0.5,0),"")</f>
        <v/>
      </c>
      <c r="AD618" s="610"/>
      <c r="AE618" s="618"/>
      <c r="AF618" s="618"/>
      <c r="AG618" s="624"/>
      <c r="AH618" s="627"/>
      <c r="AI618" s="633"/>
      <c r="AJ618" s="634"/>
      <c r="AK618" s="648" t="str">
        <f t="shared" si="174"/>
        <v/>
      </c>
      <c r="AL618" s="651" t="str">
        <f t="shared" si="189"/>
        <v/>
      </c>
      <c r="AM618" s="654"/>
      <c r="AN618" s="657" t="str">
        <f>IFERROR(VLOOKUP(K618,'【参考】数式用'!$A$2:$N$57,14,FALSE),"")</f>
        <v/>
      </c>
      <c r="AO618" s="657" t="str">
        <f t="shared" si="175"/>
        <v/>
      </c>
      <c r="AP618" s="662" t="str">
        <f t="shared" si="176"/>
        <v/>
      </c>
      <c r="AQ618" s="662" t="str">
        <f t="shared" si="177"/>
        <v>入力済</v>
      </c>
      <c r="AR618" s="657" t="str">
        <f t="shared" si="178"/>
        <v/>
      </c>
      <c r="AS618" s="662" t="str">
        <f t="shared" si="179"/>
        <v>入力済</v>
      </c>
      <c r="AT618" s="662" t="str">
        <f t="shared" si="180"/>
        <v/>
      </c>
      <c r="AU618" s="662" t="str">
        <f t="shared" si="181"/>
        <v/>
      </c>
      <c r="AV618" s="657" t="str">
        <f t="shared" si="182"/>
        <v/>
      </c>
      <c r="AW618" s="657" t="str">
        <f t="shared" si="183"/>
        <v>入力済</v>
      </c>
      <c r="AX618" s="662" t="str">
        <f>IFERROR(VLOOKUP(K618,'【参考】数式用'!$AR$3:$AS$49,2,FALSE),"")</f>
        <v/>
      </c>
      <c r="AY618" s="657" t="str">
        <f t="shared" si="184"/>
        <v/>
      </c>
      <c r="AZ618" s="657" t="str">
        <f t="shared" si="190"/>
        <v>入力済</v>
      </c>
      <c r="BA618" s="662" t="str">
        <f>IFERROR(VLOOKUP(K618,'【参考】数式用'!$AX$3:$AY$56,2,FALSE),"")</f>
        <v/>
      </c>
      <c r="BB618" s="657" t="str">
        <f t="shared" si="185"/>
        <v/>
      </c>
      <c r="BC618" s="673" t="str">
        <f t="shared" si="186"/>
        <v>入力済</v>
      </c>
      <c r="BD618" s="657" t="str">
        <f t="shared" si="187"/>
        <v/>
      </c>
      <c r="BE618" s="657" t="str">
        <f t="shared" si="188"/>
        <v/>
      </c>
      <c r="BF618" s="659"/>
      <c r="BG618" s="659"/>
      <c r="BH618" s="681" t="e">
        <f>VLOOKUP(K618,'【参考】数式用'!$A$2:$O$57,15,FALSE)</f>
        <v>#N/A</v>
      </c>
      <c r="BI618" s="659"/>
      <c r="BJ618" s="659"/>
      <c r="BK618" s="659"/>
      <c r="BL618" s="659"/>
      <c r="BM618" s="659"/>
      <c r="BN618" s="659"/>
      <c r="BO618" s="676"/>
    </row>
    <row r="619" spans="1:67" s="494" customFormat="1" ht="109.9" customHeight="1">
      <c r="A619" s="506">
        <v>608</v>
      </c>
      <c r="B619" s="517" t="str">
        <f>IF(基本情報入力シート!B647="","",基本情報入力シート!B647)</f>
        <v/>
      </c>
      <c r="C619" s="523"/>
      <c r="D619" s="523"/>
      <c r="E619" s="523"/>
      <c r="F619" s="530"/>
      <c r="G619" s="536" t="str">
        <f>IF(基本情報入力シート!L647="","",基本情報入力シート!L647)</f>
        <v/>
      </c>
      <c r="H619" s="536" t="str">
        <f>IF(基本情報入力シート!Q647="","",基本情報入力シート!Q647)</f>
        <v/>
      </c>
      <c r="I619" s="536" t="str">
        <f>IF(基本情報入力シート!V647="","",基本情報入力シート!V647)</f>
        <v/>
      </c>
      <c r="J619" s="536" t="str">
        <f>IF(基本情報入力シート!W647="","",基本情報入力シート!W647)</f>
        <v/>
      </c>
      <c r="K619" s="536" t="str">
        <f>IF(基本情報入力シート!Z647="","",基本情報入力シート!Z647)</f>
        <v/>
      </c>
      <c r="L619" s="555" t="str">
        <f>IF(基本情報入力シート!AF647=0,"",基本情報入力シート!AF647)</f>
        <v/>
      </c>
      <c r="M619" s="563" t="str">
        <f>IF(基本情報入力シート!AG647="","",基本情報入力シート!AG647)</f>
        <v/>
      </c>
      <c r="N619" s="571"/>
      <c r="O619" s="576" t="str">
        <f>IFERROR(VLOOKUP(K619,'【参考】数式用'!$A$2:$F$57,MATCH(N619,'【参考】数式用'!$C$3:$F$3,0)+2,0),"")</f>
        <v/>
      </c>
      <c r="P619" s="583" t="s">
        <v>549</v>
      </c>
      <c r="Q619" s="588"/>
      <c r="R619" s="590" t="s">
        <v>71</v>
      </c>
      <c r="S619" s="588"/>
      <c r="T619" s="590" t="s">
        <v>743</v>
      </c>
      <c r="U619" s="588"/>
      <c r="V619" s="590" t="s">
        <v>71</v>
      </c>
      <c r="W619" s="588"/>
      <c r="X619" s="590" t="s">
        <v>560</v>
      </c>
      <c r="Y619" s="590" t="s">
        <v>763</v>
      </c>
      <c r="Z619" s="590" t="str">
        <f t="shared" si="172"/>
        <v/>
      </c>
      <c r="AA619" s="594" t="s">
        <v>127</v>
      </c>
      <c r="AB619" s="599" t="str">
        <f t="shared" si="173"/>
        <v/>
      </c>
      <c r="AC619" s="604" t="str">
        <f>IFERROR(ROUNDDOWN(ROUNDDOWN(ROUND(L619*VLOOKUP(K619,'【参考】数式用'!$A$4:$F$57,MATCH("処遇改善加算Ⅳ",'【参考】数式用'!$C$3:$F$3,0)+2,0),0)*M619,0)*Z619*0.5,0),"")</f>
        <v/>
      </c>
      <c r="AD619" s="610"/>
      <c r="AE619" s="618"/>
      <c r="AF619" s="618"/>
      <c r="AG619" s="624"/>
      <c r="AH619" s="627"/>
      <c r="AI619" s="633"/>
      <c r="AJ619" s="634"/>
      <c r="AK619" s="648" t="str">
        <f t="shared" si="174"/>
        <v/>
      </c>
      <c r="AL619" s="651" t="str">
        <f t="shared" si="189"/>
        <v/>
      </c>
      <c r="AM619" s="654"/>
      <c r="AN619" s="657" t="str">
        <f>IFERROR(VLOOKUP(K619,'【参考】数式用'!$A$2:$N$57,14,FALSE),"")</f>
        <v/>
      </c>
      <c r="AO619" s="657" t="str">
        <f t="shared" si="175"/>
        <v/>
      </c>
      <c r="AP619" s="662" t="str">
        <f t="shared" si="176"/>
        <v/>
      </c>
      <c r="AQ619" s="662" t="str">
        <f t="shared" si="177"/>
        <v>入力済</v>
      </c>
      <c r="AR619" s="657" t="str">
        <f t="shared" si="178"/>
        <v/>
      </c>
      <c r="AS619" s="662" t="str">
        <f t="shared" si="179"/>
        <v>入力済</v>
      </c>
      <c r="AT619" s="662" t="str">
        <f t="shared" si="180"/>
        <v/>
      </c>
      <c r="AU619" s="662" t="str">
        <f t="shared" si="181"/>
        <v/>
      </c>
      <c r="AV619" s="657" t="str">
        <f t="shared" si="182"/>
        <v/>
      </c>
      <c r="AW619" s="657" t="str">
        <f t="shared" si="183"/>
        <v>入力済</v>
      </c>
      <c r="AX619" s="662" t="str">
        <f>IFERROR(VLOOKUP(K619,'【参考】数式用'!$AR$3:$AS$49,2,FALSE),"")</f>
        <v/>
      </c>
      <c r="AY619" s="657" t="str">
        <f t="shared" si="184"/>
        <v/>
      </c>
      <c r="AZ619" s="657" t="str">
        <f t="shared" si="190"/>
        <v>入力済</v>
      </c>
      <c r="BA619" s="662" t="str">
        <f>IFERROR(VLOOKUP(K619,'【参考】数式用'!$AX$3:$AY$56,2,FALSE),"")</f>
        <v/>
      </c>
      <c r="BB619" s="657" t="str">
        <f t="shared" si="185"/>
        <v/>
      </c>
      <c r="BC619" s="673" t="str">
        <f t="shared" si="186"/>
        <v>入力済</v>
      </c>
      <c r="BD619" s="657" t="str">
        <f t="shared" si="187"/>
        <v/>
      </c>
      <c r="BE619" s="657" t="str">
        <f t="shared" si="188"/>
        <v/>
      </c>
      <c r="BF619" s="659"/>
      <c r="BG619" s="659"/>
      <c r="BH619" s="681" t="e">
        <f>VLOOKUP(K619,'【参考】数式用'!$A$2:$O$57,15,FALSE)</f>
        <v>#N/A</v>
      </c>
      <c r="BI619" s="659"/>
      <c r="BJ619" s="659"/>
      <c r="BK619" s="659"/>
      <c r="BL619" s="659"/>
      <c r="BM619" s="659"/>
      <c r="BN619" s="659"/>
      <c r="BO619" s="676"/>
    </row>
    <row r="620" spans="1:67" s="494" customFormat="1" ht="109.9" customHeight="1">
      <c r="A620" s="506">
        <v>609</v>
      </c>
      <c r="B620" s="517" t="str">
        <f>IF(基本情報入力シート!B648="","",基本情報入力シート!B648)</f>
        <v/>
      </c>
      <c r="C620" s="523"/>
      <c r="D620" s="523"/>
      <c r="E620" s="523"/>
      <c r="F620" s="530"/>
      <c r="G620" s="536" t="str">
        <f>IF(基本情報入力シート!L648="","",基本情報入力シート!L648)</f>
        <v/>
      </c>
      <c r="H620" s="536" t="str">
        <f>IF(基本情報入力シート!Q648="","",基本情報入力シート!Q648)</f>
        <v/>
      </c>
      <c r="I620" s="536" t="str">
        <f>IF(基本情報入力シート!V648="","",基本情報入力シート!V648)</f>
        <v/>
      </c>
      <c r="J620" s="536" t="str">
        <f>IF(基本情報入力シート!W648="","",基本情報入力シート!W648)</f>
        <v/>
      </c>
      <c r="K620" s="536" t="str">
        <f>IF(基本情報入力シート!Z648="","",基本情報入力シート!Z648)</f>
        <v/>
      </c>
      <c r="L620" s="555" t="str">
        <f>IF(基本情報入力シート!AF648=0,"",基本情報入力シート!AF648)</f>
        <v/>
      </c>
      <c r="M620" s="563" t="str">
        <f>IF(基本情報入力シート!AG648="","",基本情報入力シート!AG648)</f>
        <v/>
      </c>
      <c r="N620" s="571"/>
      <c r="O620" s="576" t="str">
        <f>IFERROR(VLOOKUP(K620,'【参考】数式用'!$A$2:$F$57,MATCH(N620,'【参考】数式用'!$C$3:$F$3,0)+2,0),"")</f>
        <v/>
      </c>
      <c r="P620" s="583" t="s">
        <v>549</v>
      </c>
      <c r="Q620" s="588"/>
      <c r="R620" s="590" t="s">
        <v>71</v>
      </c>
      <c r="S620" s="588"/>
      <c r="T620" s="590" t="s">
        <v>743</v>
      </c>
      <c r="U620" s="588"/>
      <c r="V620" s="590" t="s">
        <v>71</v>
      </c>
      <c r="W620" s="588"/>
      <c r="X620" s="590" t="s">
        <v>560</v>
      </c>
      <c r="Y620" s="590" t="s">
        <v>763</v>
      </c>
      <c r="Z620" s="590" t="str">
        <f t="shared" si="172"/>
        <v/>
      </c>
      <c r="AA620" s="594" t="s">
        <v>127</v>
      </c>
      <c r="AB620" s="599" t="str">
        <f t="shared" si="173"/>
        <v/>
      </c>
      <c r="AC620" s="604" t="str">
        <f>IFERROR(ROUNDDOWN(ROUNDDOWN(ROUND(L620*VLOOKUP(K620,'【参考】数式用'!$A$4:$F$57,MATCH("処遇改善加算Ⅳ",'【参考】数式用'!$C$3:$F$3,0)+2,0),0)*M620,0)*Z620*0.5,0),"")</f>
        <v/>
      </c>
      <c r="AD620" s="610"/>
      <c r="AE620" s="618"/>
      <c r="AF620" s="618"/>
      <c r="AG620" s="624"/>
      <c r="AH620" s="627"/>
      <c r="AI620" s="633"/>
      <c r="AJ620" s="634"/>
      <c r="AK620" s="648" t="str">
        <f t="shared" si="174"/>
        <v/>
      </c>
      <c r="AL620" s="651" t="str">
        <f t="shared" si="189"/>
        <v/>
      </c>
      <c r="AM620" s="654"/>
      <c r="AN620" s="657" t="str">
        <f>IFERROR(VLOOKUP(K620,'【参考】数式用'!$A$2:$N$57,14,FALSE),"")</f>
        <v/>
      </c>
      <c r="AO620" s="657" t="str">
        <f t="shared" si="175"/>
        <v/>
      </c>
      <c r="AP620" s="662" t="str">
        <f t="shared" si="176"/>
        <v/>
      </c>
      <c r="AQ620" s="662" t="str">
        <f t="shared" si="177"/>
        <v>入力済</v>
      </c>
      <c r="AR620" s="657" t="str">
        <f t="shared" si="178"/>
        <v/>
      </c>
      <c r="AS620" s="662" t="str">
        <f t="shared" si="179"/>
        <v>入力済</v>
      </c>
      <c r="AT620" s="662" t="str">
        <f t="shared" si="180"/>
        <v/>
      </c>
      <c r="AU620" s="662" t="str">
        <f t="shared" si="181"/>
        <v/>
      </c>
      <c r="AV620" s="657" t="str">
        <f t="shared" si="182"/>
        <v/>
      </c>
      <c r="AW620" s="657" t="str">
        <f t="shared" si="183"/>
        <v>入力済</v>
      </c>
      <c r="AX620" s="662" t="str">
        <f>IFERROR(VLOOKUP(K620,'【参考】数式用'!$AR$3:$AS$49,2,FALSE),"")</f>
        <v/>
      </c>
      <c r="AY620" s="657" t="str">
        <f t="shared" si="184"/>
        <v/>
      </c>
      <c r="AZ620" s="657" t="str">
        <f t="shared" si="190"/>
        <v>入力済</v>
      </c>
      <c r="BA620" s="662" t="str">
        <f>IFERROR(VLOOKUP(K620,'【参考】数式用'!$AX$3:$AY$56,2,FALSE),"")</f>
        <v/>
      </c>
      <c r="BB620" s="657" t="str">
        <f t="shared" si="185"/>
        <v/>
      </c>
      <c r="BC620" s="673" t="str">
        <f t="shared" si="186"/>
        <v>入力済</v>
      </c>
      <c r="BD620" s="657" t="str">
        <f t="shared" si="187"/>
        <v/>
      </c>
      <c r="BE620" s="657" t="str">
        <f t="shared" si="188"/>
        <v/>
      </c>
      <c r="BF620" s="659"/>
      <c r="BG620" s="659"/>
      <c r="BH620" s="681" t="e">
        <f>VLOOKUP(K620,'【参考】数式用'!$A$2:$O$57,15,FALSE)</f>
        <v>#N/A</v>
      </c>
      <c r="BI620" s="659"/>
      <c r="BJ620" s="659"/>
      <c r="BK620" s="659"/>
      <c r="BL620" s="659"/>
      <c r="BM620" s="659"/>
      <c r="BN620" s="659"/>
      <c r="BO620" s="676"/>
    </row>
    <row r="621" spans="1:67" s="494" customFormat="1" ht="109.9" customHeight="1">
      <c r="A621" s="506">
        <v>610</v>
      </c>
      <c r="B621" s="517" t="str">
        <f>IF(基本情報入力シート!B649="","",基本情報入力シート!B649)</f>
        <v/>
      </c>
      <c r="C621" s="523"/>
      <c r="D621" s="523"/>
      <c r="E621" s="523"/>
      <c r="F621" s="530"/>
      <c r="G621" s="536" t="str">
        <f>IF(基本情報入力シート!L649="","",基本情報入力シート!L649)</f>
        <v/>
      </c>
      <c r="H621" s="536" t="str">
        <f>IF(基本情報入力シート!Q649="","",基本情報入力シート!Q649)</f>
        <v/>
      </c>
      <c r="I621" s="536" t="str">
        <f>IF(基本情報入力シート!V649="","",基本情報入力シート!V649)</f>
        <v/>
      </c>
      <c r="J621" s="536" t="str">
        <f>IF(基本情報入力シート!W649="","",基本情報入力シート!W649)</f>
        <v/>
      </c>
      <c r="K621" s="536" t="str">
        <f>IF(基本情報入力シート!Z649="","",基本情報入力シート!Z649)</f>
        <v/>
      </c>
      <c r="L621" s="555" t="str">
        <f>IF(基本情報入力シート!AF649=0,"",基本情報入力シート!AF649)</f>
        <v/>
      </c>
      <c r="M621" s="563" t="str">
        <f>IF(基本情報入力シート!AG649="","",基本情報入力シート!AG649)</f>
        <v/>
      </c>
      <c r="N621" s="571"/>
      <c r="O621" s="576" t="str">
        <f>IFERROR(VLOOKUP(K621,'【参考】数式用'!$A$2:$F$57,MATCH(N621,'【参考】数式用'!$C$3:$F$3,0)+2,0),"")</f>
        <v/>
      </c>
      <c r="P621" s="583" t="s">
        <v>549</v>
      </c>
      <c r="Q621" s="588"/>
      <c r="R621" s="590" t="s">
        <v>71</v>
      </c>
      <c r="S621" s="588"/>
      <c r="T621" s="590" t="s">
        <v>743</v>
      </c>
      <c r="U621" s="588"/>
      <c r="V621" s="590" t="s">
        <v>71</v>
      </c>
      <c r="W621" s="588"/>
      <c r="X621" s="590" t="s">
        <v>560</v>
      </c>
      <c r="Y621" s="590" t="s">
        <v>763</v>
      </c>
      <c r="Z621" s="590" t="str">
        <f t="shared" si="172"/>
        <v/>
      </c>
      <c r="AA621" s="594" t="s">
        <v>127</v>
      </c>
      <c r="AB621" s="599" t="str">
        <f t="shared" si="173"/>
        <v/>
      </c>
      <c r="AC621" s="604" t="str">
        <f>IFERROR(ROUNDDOWN(ROUNDDOWN(ROUND(L621*VLOOKUP(K621,'【参考】数式用'!$A$4:$F$57,MATCH("処遇改善加算Ⅳ",'【参考】数式用'!$C$3:$F$3,0)+2,0),0)*M621,0)*Z621*0.5,0),"")</f>
        <v/>
      </c>
      <c r="AD621" s="610"/>
      <c r="AE621" s="618"/>
      <c r="AF621" s="618"/>
      <c r="AG621" s="624"/>
      <c r="AH621" s="627"/>
      <c r="AI621" s="633"/>
      <c r="AJ621" s="634"/>
      <c r="AK621" s="648" t="str">
        <f t="shared" si="174"/>
        <v/>
      </c>
      <c r="AL621" s="651" t="str">
        <f t="shared" si="189"/>
        <v/>
      </c>
      <c r="AM621" s="654"/>
      <c r="AN621" s="657" t="str">
        <f>IFERROR(VLOOKUP(K621,'【参考】数式用'!$A$2:$N$57,14,FALSE),"")</f>
        <v/>
      </c>
      <c r="AO621" s="657" t="str">
        <f t="shared" si="175"/>
        <v/>
      </c>
      <c r="AP621" s="662" t="str">
        <f t="shared" si="176"/>
        <v/>
      </c>
      <c r="AQ621" s="662" t="str">
        <f t="shared" si="177"/>
        <v>入力済</v>
      </c>
      <c r="AR621" s="657" t="str">
        <f t="shared" si="178"/>
        <v/>
      </c>
      <c r="AS621" s="662" t="str">
        <f t="shared" si="179"/>
        <v>入力済</v>
      </c>
      <c r="AT621" s="662" t="str">
        <f t="shared" si="180"/>
        <v/>
      </c>
      <c r="AU621" s="662" t="str">
        <f t="shared" si="181"/>
        <v/>
      </c>
      <c r="AV621" s="657" t="str">
        <f t="shared" si="182"/>
        <v/>
      </c>
      <c r="AW621" s="657" t="str">
        <f t="shared" si="183"/>
        <v>入力済</v>
      </c>
      <c r="AX621" s="662" t="str">
        <f>IFERROR(VLOOKUP(K621,'【参考】数式用'!$AR$3:$AS$49,2,FALSE),"")</f>
        <v/>
      </c>
      <c r="AY621" s="657" t="str">
        <f t="shared" si="184"/>
        <v/>
      </c>
      <c r="AZ621" s="657" t="str">
        <f t="shared" si="190"/>
        <v>入力済</v>
      </c>
      <c r="BA621" s="662" t="str">
        <f>IFERROR(VLOOKUP(K621,'【参考】数式用'!$AX$3:$AY$56,2,FALSE),"")</f>
        <v/>
      </c>
      <c r="BB621" s="657" t="str">
        <f t="shared" si="185"/>
        <v/>
      </c>
      <c r="BC621" s="673" t="str">
        <f t="shared" si="186"/>
        <v>入力済</v>
      </c>
      <c r="BD621" s="657" t="str">
        <f t="shared" si="187"/>
        <v/>
      </c>
      <c r="BE621" s="657" t="str">
        <f t="shared" si="188"/>
        <v/>
      </c>
      <c r="BF621" s="659"/>
      <c r="BG621" s="659"/>
      <c r="BH621" s="681" t="e">
        <f>VLOOKUP(K621,'【参考】数式用'!$A$2:$O$57,15,FALSE)</f>
        <v>#N/A</v>
      </c>
      <c r="BI621" s="659"/>
      <c r="BJ621" s="659"/>
      <c r="BK621" s="659"/>
      <c r="BL621" s="659"/>
      <c r="BM621" s="659"/>
      <c r="BN621" s="659"/>
      <c r="BO621" s="676"/>
    </row>
    <row r="622" spans="1:67" s="494" customFormat="1" ht="109.9" customHeight="1">
      <c r="A622" s="506">
        <v>611</v>
      </c>
      <c r="B622" s="517" t="str">
        <f>IF(基本情報入力シート!B650="","",基本情報入力シート!B650)</f>
        <v/>
      </c>
      <c r="C622" s="523"/>
      <c r="D622" s="523"/>
      <c r="E622" s="523"/>
      <c r="F622" s="530"/>
      <c r="G622" s="536" t="str">
        <f>IF(基本情報入力シート!L650="","",基本情報入力シート!L650)</f>
        <v/>
      </c>
      <c r="H622" s="536" t="str">
        <f>IF(基本情報入力シート!Q650="","",基本情報入力シート!Q650)</f>
        <v/>
      </c>
      <c r="I622" s="536" t="str">
        <f>IF(基本情報入力シート!V650="","",基本情報入力シート!V650)</f>
        <v/>
      </c>
      <c r="J622" s="536" t="str">
        <f>IF(基本情報入力シート!W650="","",基本情報入力シート!W650)</f>
        <v/>
      </c>
      <c r="K622" s="536" t="str">
        <f>IF(基本情報入力シート!Z650="","",基本情報入力シート!Z650)</f>
        <v/>
      </c>
      <c r="L622" s="555" t="str">
        <f>IF(基本情報入力シート!AF650=0,"",基本情報入力シート!AF650)</f>
        <v/>
      </c>
      <c r="M622" s="563" t="str">
        <f>IF(基本情報入力シート!AG650="","",基本情報入力シート!AG650)</f>
        <v/>
      </c>
      <c r="N622" s="571"/>
      <c r="O622" s="576" t="str">
        <f>IFERROR(VLOOKUP(K622,'【参考】数式用'!$A$2:$F$57,MATCH(N622,'【参考】数式用'!$C$3:$F$3,0)+2,0),"")</f>
        <v/>
      </c>
      <c r="P622" s="583" t="s">
        <v>549</v>
      </c>
      <c r="Q622" s="588"/>
      <c r="R622" s="590" t="s">
        <v>71</v>
      </c>
      <c r="S622" s="588"/>
      <c r="T622" s="590" t="s">
        <v>743</v>
      </c>
      <c r="U622" s="588"/>
      <c r="V622" s="590" t="s">
        <v>71</v>
      </c>
      <c r="W622" s="588"/>
      <c r="X622" s="590" t="s">
        <v>560</v>
      </c>
      <c r="Y622" s="590" t="s">
        <v>763</v>
      </c>
      <c r="Z622" s="590" t="str">
        <f t="shared" si="172"/>
        <v/>
      </c>
      <c r="AA622" s="594" t="s">
        <v>127</v>
      </c>
      <c r="AB622" s="599" t="str">
        <f t="shared" si="173"/>
        <v/>
      </c>
      <c r="AC622" s="604" t="str">
        <f>IFERROR(ROUNDDOWN(ROUNDDOWN(ROUND(L622*VLOOKUP(K622,'【参考】数式用'!$A$4:$F$57,MATCH("処遇改善加算Ⅳ",'【参考】数式用'!$C$3:$F$3,0)+2,0),0)*M622,0)*Z622*0.5,0),"")</f>
        <v/>
      </c>
      <c r="AD622" s="610"/>
      <c r="AE622" s="618"/>
      <c r="AF622" s="618"/>
      <c r="AG622" s="624"/>
      <c r="AH622" s="627"/>
      <c r="AI622" s="633"/>
      <c r="AJ622" s="634"/>
      <c r="AK622" s="648" t="str">
        <f t="shared" si="174"/>
        <v/>
      </c>
      <c r="AL622" s="651" t="str">
        <f t="shared" si="189"/>
        <v/>
      </c>
      <c r="AM622" s="654"/>
      <c r="AN622" s="657" t="str">
        <f>IFERROR(VLOOKUP(K622,'【参考】数式用'!$A$2:$N$57,14,FALSE),"")</f>
        <v/>
      </c>
      <c r="AO622" s="657" t="str">
        <f t="shared" si="175"/>
        <v/>
      </c>
      <c r="AP622" s="662" t="str">
        <f t="shared" si="176"/>
        <v/>
      </c>
      <c r="AQ622" s="662" t="str">
        <f t="shared" si="177"/>
        <v>入力済</v>
      </c>
      <c r="AR622" s="657" t="str">
        <f t="shared" si="178"/>
        <v/>
      </c>
      <c r="AS622" s="662" t="str">
        <f t="shared" si="179"/>
        <v>入力済</v>
      </c>
      <c r="AT622" s="662" t="str">
        <f t="shared" si="180"/>
        <v/>
      </c>
      <c r="AU622" s="662" t="str">
        <f t="shared" si="181"/>
        <v/>
      </c>
      <c r="AV622" s="657" t="str">
        <f t="shared" si="182"/>
        <v/>
      </c>
      <c r="AW622" s="657" t="str">
        <f t="shared" si="183"/>
        <v>入力済</v>
      </c>
      <c r="AX622" s="662" t="str">
        <f>IFERROR(VLOOKUP(K622,'【参考】数式用'!$AR$3:$AS$49,2,FALSE),"")</f>
        <v/>
      </c>
      <c r="AY622" s="657" t="str">
        <f t="shared" si="184"/>
        <v/>
      </c>
      <c r="AZ622" s="657" t="str">
        <f t="shared" si="190"/>
        <v>入力済</v>
      </c>
      <c r="BA622" s="662" t="str">
        <f>IFERROR(VLOOKUP(K622,'【参考】数式用'!$AX$3:$AY$56,2,FALSE),"")</f>
        <v/>
      </c>
      <c r="BB622" s="657" t="str">
        <f t="shared" si="185"/>
        <v/>
      </c>
      <c r="BC622" s="673" t="str">
        <f t="shared" si="186"/>
        <v>入力済</v>
      </c>
      <c r="BD622" s="657" t="str">
        <f t="shared" si="187"/>
        <v/>
      </c>
      <c r="BE622" s="657" t="str">
        <f t="shared" si="188"/>
        <v/>
      </c>
      <c r="BF622" s="659"/>
      <c r="BG622" s="659"/>
      <c r="BH622" s="681" t="e">
        <f>VLOOKUP(K622,'【参考】数式用'!$A$2:$O$57,15,FALSE)</f>
        <v>#N/A</v>
      </c>
      <c r="BI622" s="659"/>
      <c r="BJ622" s="659"/>
      <c r="BK622" s="659"/>
      <c r="BL622" s="659"/>
      <c r="BM622" s="659"/>
      <c r="BN622" s="659"/>
      <c r="BO622" s="676"/>
    </row>
    <row r="623" spans="1:67" s="494" customFormat="1" ht="109.9" customHeight="1">
      <c r="A623" s="506">
        <v>612</v>
      </c>
      <c r="B623" s="517" t="str">
        <f>IF(基本情報入力シート!B651="","",基本情報入力シート!B651)</f>
        <v/>
      </c>
      <c r="C623" s="523"/>
      <c r="D623" s="523"/>
      <c r="E623" s="523"/>
      <c r="F623" s="530"/>
      <c r="G623" s="536" t="str">
        <f>IF(基本情報入力シート!L651="","",基本情報入力シート!L651)</f>
        <v/>
      </c>
      <c r="H623" s="536" t="str">
        <f>IF(基本情報入力シート!Q651="","",基本情報入力シート!Q651)</f>
        <v/>
      </c>
      <c r="I623" s="536" t="str">
        <f>IF(基本情報入力シート!V651="","",基本情報入力シート!V651)</f>
        <v/>
      </c>
      <c r="J623" s="536" t="str">
        <f>IF(基本情報入力シート!W651="","",基本情報入力シート!W651)</f>
        <v/>
      </c>
      <c r="K623" s="536" t="str">
        <f>IF(基本情報入力シート!Z651="","",基本情報入力シート!Z651)</f>
        <v/>
      </c>
      <c r="L623" s="555" t="str">
        <f>IF(基本情報入力シート!AF651=0,"",基本情報入力シート!AF651)</f>
        <v/>
      </c>
      <c r="M623" s="563" t="str">
        <f>IF(基本情報入力シート!AG651="","",基本情報入力シート!AG651)</f>
        <v/>
      </c>
      <c r="N623" s="571"/>
      <c r="O623" s="576" t="str">
        <f>IFERROR(VLOOKUP(K623,'【参考】数式用'!$A$2:$F$57,MATCH(N623,'【参考】数式用'!$C$3:$F$3,0)+2,0),"")</f>
        <v/>
      </c>
      <c r="P623" s="583" t="s">
        <v>549</v>
      </c>
      <c r="Q623" s="588"/>
      <c r="R623" s="590" t="s">
        <v>71</v>
      </c>
      <c r="S623" s="588"/>
      <c r="T623" s="590" t="s">
        <v>743</v>
      </c>
      <c r="U623" s="588"/>
      <c r="V623" s="590" t="s">
        <v>71</v>
      </c>
      <c r="W623" s="588"/>
      <c r="X623" s="590" t="s">
        <v>560</v>
      </c>
      <c r="Y623" s="590" t="s">
        <v>763</v>
      </c>
      <c r="Z623" s="590" t="str">
        <f t="shared" si="172"/>
        <v/>
      </c>
      <c r="AA623" s="594" t="s">
        <v>127</v>
      </c>
      <c r="AB623" s="599" t="str">
        <f t="shared" si="173"/>
        <v/>
      </c>
      <c r="AC623" s="604" t="str">
        <f>IFERROR(ROUNDDOWN(ROUNDDOWN(ROUND(L623*VLOOKUP(K623,'【参考】数式用'!$A$4:$F$57,MATCH("処遇改善加算Ⅳ",'【参考】数式用'!$C$3:$F$3,0)+2,0),0)*M623,0)*Z623*0.5,0),"")</f>
        <v/>
      </c>
      <c r="AD623" s="610"/>
      <c r="AE623" s="618"/>
      <c r="AF623" s="618"/>
      <c r="AG623" s="624"/>
      <c r="AH623" s="627"/>
      <c r="AI623" s="633"/>
      <c r="AJ623" s="634"/>
      <c r="AK623" s="648" t="str">
        <f t="shared" si="174"/>
        <v/>
      </c>
      <c r="AL623" s="651" t="str">
        <f t="shared" si="189"/>
        <v/>
      </c>
      <c r="AM623" s="654"/>
      <c r="AN623" s="657" t="str">
        <f>IFERROR(VLOOKUP(K623,'【参考】数式用'!$A$2:$N$57,14,FALSE),"")</f>
        <v/>
      </c>
      <c r="AO623" s="657" t="str">
        <f t="shared" si="175"/>
        <v/>
      </c>
      <c r="AP623" s="662" t="str">
        <f t="shared" si="176"/>
        <v/>
      </c>
      <c r="AQ623" s="662" t="str">
        <f t="shared" si="177"/>
        <v>入力済</v>
      </c>
      <c r="AR623" s="657" t="str">
        <f t="shared" si="178"/>
        <v/>
      </c>
      <c r="AS623" s="662" t="str">
        <f t="shared" si="179"/>
        <v>入力済</v>
      </c>
      <c r="AT623" s="662" t="str">
        <f t="shared" si="180"/>
        <v/>
      </c>
      <c r="AU623" s="662" t="str">
        <f t="shared" si="181"/>
        <v/>
      </c>
      <c r="AV623" s="657" t="str">
        <f t="shared" si="182"/>
        <v/>
      </c>
      <c r="AW623" s="657" t="str">
        <f t="shared" si="183"/>
        <v>入力済</v>
      </c>
      <c r="AX623" s="662" t="str">
        <f>IFERROR(VLOOKUP(K623,'【参考】数式用'!$AR$3:$AS$49,2,FALSE),"")</f>
        <v/>
      </c>
      <c r="AY623" s="657" t="str">
        <f t="shared" si="184"/>
        <v/>
      </c>
      <c r="AZ623" s="657" t="str">
        <f t="shared" si="190"/>
        <v>入力済</v>
      </c>
      <c r="BA623" s="662" t="str">
        <f>IFERROR(VLOOKUP(K623,'【参考】数式用'!$AX$3:$AY$56,2,FALSE),"")</f>
        <v/>
      </c>
      <c r="BB623" s="657" t="str">
        <f t="shared" si="185"/>
        <v/>
      </c>
      <c r="BC623" s="673" t="str">
        <f t="shared" si="186"/>
        <v>入力済</v>
      </c>
      <c r="BD623" s="657" t="str">
        <f t="shared" si="187"/>
        <v/>
      </c>
      <c r="BE623" s="657" t="str">
        <f t="shared" si="188"/>
        <v/>
      </c>
      <c r="BF623" s="659"/>
      <c r="BG623" s="659"/>
      <c r="BH623" s="681" t="e">
        <f>VLOOKUP(K623,'【参考】数式用'!$A$2:$O$57,15,FALSE)</f>
        <v>#N/A</v>
      </c>
      <c r="BI623" s="659"/>
      <c r="BJ623" s="659"/>
      <c r="BK623" s="659"/>
      <c r="BL623" s="659"/>
      <c r="BM623" s="659"/>
      <c r="BN623" s="659"/>
      <c r="BO623" s="676"/>
    </row>
    <row r="624" spans="1:67" s="494" customFormat="1" ht="109.9" customHeight="1">
      <c r="A624" s="506">
        <v>613</v>
      </c>
      <c r="B624" s="517" t="str">
        <f>IF(基本情報入力シート!B652="","",基本情報入力シート!B652)</f>
        <v/>
      </c>
      <c r="C624" s="523"/>
      <c r="D624" s="523"/>
      <c r="E624" s="523"/>
      <c r="F624" s="530"/>
      <c r="G624" s="536" t="str">
        <f>IF(基本情報入力シート!L652="","",基本情報入力シート!L652)</f>
        <v/>
      </c>
      <c r="H624" s="536" t="str">
        <f>IF(基本情報入力シート!Q652="","",基本情報入力シート!Q652)</f>
        <v/>
      </c>
      <c r="I624" s="536" t="str">
        <f>IF(基本情報入力シート!V652="","",基本情報入力シート!V652)</f>
        <v/>
      </c>
      <c r="J624" s="536" t="str">
        <f>IF(基本情報入力シート!W652="","",基本情報入力シート!W652)</f>
        <v/>
      </c>
      <c r="K624" s="536" t="str">
        <f>IF(基本情報入力シート!Z652="","",基本情報入力シート!Z652)</f>
        <v/>
      </c>
      <c r="L624" s="555" t="str">
        <f>IF(基本情報入力シート!AF652=0,"",基本情報入力シート!AF652)</f>
        <v/>
      </c>
      <c r="M624" s="563" t="str">
        <f>IF(基本情報入力シート!AG652="","",基本情報入力シート!AG652)</f>
        <v/>
      </c>
      <c r="N624" s="571"/>
      <c r="O624" s="576" t="str">
        <f>IFERROR(VLOOKUP(K624,'【参考】数式用'!$A$2:$F$57,MATCH(N624,'【参考】数式用'!$C$3:$F$3,0)+2,0),"")</f>
        <v/>
      </c>
      <c r="P624" s="583" t="s">
        <v>549</v>
      </c>
      <c r="Q624" s="588"/>
      <c r="R624" s="590" t="s">
        <v>71</v>
      </c>
      <c r="S624" s="588"/>
      <c r="T624" s="590" t="s">
        <v>743</v>
      </c>
      <c r="U624" s="588"/>
      <c r="V624" s="590" t="s">
        <v>71</v>
      </c>
      <c r="W624" s="588"/>
      <c r="X624" s="590" t="s">
        <v>560</v>
      </c>
      <c r="Y624" s="590" t="s">
        <v>763</v>
      </c>
      <c r="Z624" s="590" t="str">
        <f t="shared" si="172"/>
        <v/>
      </c>
      <c r="AA624" s="594" t="s">
        <v>127</v>
      </c>
      <c r="AB624" s="599" t="str">
        <f t="shared" si="173"/>
        <v/>
      </c>
      <c r="AC624" s="604" t="str">
        <f>IFERROR(ROUNDDOWN(ROUNDDOWN(ROUND(L624*VLOOKUP(K624,'【参考】数式用'!$A$4:$F$57,MATCH("処遇改善加算Ⅳ",'【参考】数式用'!$C$3:$F$3,0)+2,0),0)*M624,0)*Z624*0.5,0),"")</f>
        <v/>
      </c>
      <c r="AD624" s="610"/>
      <c r="AE624" s="618"/>
      <c r="AF624" s="618"/>
      <c r="AG624" s="624"/>
      <c r="AH624" s="627"/>
      <c r="AI624" s="633"/>
      <c r="AJ624" s="634"/>
      <c r="AK624" s="648" t="str">
        <f t="shared" si="174"/>
        <v/>
      </c>
      <c r="AL624" s="651" t="str">
        <f t="shared" si="189"/>
        <v/>
      </c>
      <c r="AM624" s="654"/>
      <c r="AN624" s="657" t="str">
        <f>IFERROR(VLOOKUP(K624,'【参考】数式用'!$A$2:$N$57,14,FALSE),"")</f>
        <v/>
      </c>
      <c r="AO624" s="657" t="str">
        <f t="shared" si="175"/>
        <v/>
      </c>
      <c r="AP624" s="662" t="str">
        <f t="shared" si="176"/>
        <v/>
      </c>
      <c r="AQ624" s="662" t="str">
        <f t="shared" si="177"/>
        <v>入力済</v>
      </c>
      <c r="AR624" s="657" t="str">
        <f t="shared" si="178"/>
        <v/>
      </c>
      <c r="AS624" s="662" t="str">
        <f t="shared" si="179"/>
        <v>入力済</v>
      </c>
      <c r="AT624" s="662" t="str">
        <f t="shared" si="180"/>
        <v/>
      </c>
      <c r="AU624" s="662" t="str">
        <f t="shared" si="181"/>
        <v/>
      </c>
      <c r="AV624" s="657" t="str">
        <f t="shared" si="182"/>
        <v/>
      </c>
      <c r="AW624" s="657" t="str">
        <f t="shared" si="183"/>
        <v>入力済</v>
      </c>
      <c r="AX624" s="662" t="str">
        <f>IFERROR(VLOOKUP(K624,'【参考】数式用'!$AR$3:$AS$49,2,FALSE),"")</f>
        <v/>
      </c>
      <c r="AY624" s="657" t="str">
        <f t="shared" si="184"/>
        <v/>
      </c>
      <c r="AZ624" s="657" t="str">
        <f t="shared" si="190"/>
        <v>入力済</v>
      </c>
      <c r="BA624" s="662" t="str">
        <f>IFERROR(VLOOKUP(K624,'【参考】数式用'!$AX$3:$AY$56,2,FALSE),"")</f>
        <v/>
      </c>
      <c r="BB624" s="657" t="str">
        <f t="shared" si="185"/>
        <v/>
      </c>
      <c r="BC624" s="673" t="str">
        <f t="shared" si="186"/>
        <v>入力済</v>
      </c>
      <c r="BD624" s="657" t="str">
        <f t="shared" si="187"/>
        <v/>
      </c>
      <c r="BE624" s="657" t="str">
        <f t="shared" si="188"/>
        <v/>
      </c>
      <c r="BF624" s="659"/>
      <c r="BG624" s="659"/>
      <c r="BH624" s="681" t="e">
        <f>VLOOKUP(K624,'【参考】数式用'!$A$2:$O$57,15,FALSE)</f>
        <v>#N/A</v>
      </c>
      <c r="BI624" s="659"/>
      <c r="BJ624" s="659"/>
      <c r="BK624" s="659"/>
      <c r="BL624" s="659"/>
      <c r="BM624" s="659"/>
      <c r="BN624" s="659"/>
      <c r="BO624" s="676"/>
    </row>
    <row r="625" spans="1:67" s="494" customFormat="1" ht="109.9" customHeight="1">
      <c r="A625" s="506">
        <v>614</v>
      </c>
      <c r="B625" s="517" t="str">
        <f>IF(基本情報入力シート!B653="","",基本情報入力シート!B653)</f>
        <v/>
      </c>
      <c r="C625" s="523"/>
      <c r="D625" s="523"/>
      <c r="E625" s="523"/>
      <c r="F625" s="530"/>
      <c r="G625" s="536" t="str">
        <f>IF(基本情報入力シート!L653="","",基本情報入力シート!L653)</f>
        <v/>
      </c>
      <c r="H625" s="536" t="str">
        <f>IF(基本情報入力シート!Q653="","",基本情報入力シート!Q653)</f>
        <v/>
      </c>
      <c r="I625" s="536" t="str">
        <f>IF(基本情報入力シート!V653="","",基本情報入力シート!V653)</f>
        <v/>
      </c>
      <c r="J625" s="536" t="str">
        <f>IF(基本情報入力シート!W653="","",基本情報入力シート!W653)</f>
        <v/>
      </c>
      <c r="K625" s="536" t="str">
        <f>IF(基本情報入力シート!Z653="","",基本情報入力シート!Z653)</f>
        <v/>
      </c>
      <c r="L625" s="555" t="str">
        <f>IF(基本情報入力シート!AF653=0,"",基本情報入力シート!AF653)</f>
        <v/>
      </c>
      <c r="M625" s="563" t="str">
        <f>IF(基本情報入力シート!AG653="","",基本情報入力シート!AG653)</f>
        <v/>
      </c>
      <c r="N625" s="571"/>
      <c r="O625" s="576" t="str">
        <f>IFERROR(VLOOKUP(K625,'【参考】数式用'!$A$2:$F$57,MATCH(N625,'【参考】数式用'!$C$3:$F$3,0)+2,0),"")</f>
        <v/>
      </c>
      <c r="P625" s="583" t="s">
        <v>549</v>
      </c>
      <c r="Q625" s="588"/>
      <c r="R625" s="590" t="s">
        <v>71</v>
      </c>
      <c r="S625" s="588"/>
      <c r="T625" s="590" t="s">
        <v>743</v>
      </c>
      <c r="U625" s="588"/>
      <c r="V625" s="590" t="s">
        <v>71</v>
      </c>
      <c r="W625" s="588"/>
      <c r="X625" s="590" t="s">
        <v>560</v>
      </c>
      <c r="Y625" s="590" t="s">
        <v>763</v>
      </c>
      <c r="Z625" s="590" t="str">
        <f t="shared" si="172"/>
        <v/>
      </c>
      <c r="AA625" s="594" t="s">
        <v>127</v>
      </c>
      <c r="AB625" s="599" t="str">
        <f t="shared" si="173"/>
        <v/>
      </c>
      <c r="AC625" s="604" t="str">
        <f>IFERROR(ROUNDDOWN(ROUNDDOWN(ROUND(L625*VLOOKUP(K625,'【参考】数式用'!$A$4:$F$57,MATCH("処遇改善加算Ⅳ",'【参考】数式用'!$C$3:$F$3,0)+2,0),0)*M625,0)*Z625*0.5,0),"")</f>
        <v/>
      </c>
      <c r="AD625" s="610"/>
      <c r="AE625" s="618"/>
      <c r="AF625" s="618"/>
      <c r="AG625" s="624"/>
      <c r="AH625" s="627"/>
      <c r="AI625" s="633"/>
      <c r="AJ625" s="634"/>
      <c r="AK625" s="648" t="str">
        <f t="shared" si="174"/>
        <v/>
      </c>
      <c r="AL625" s="651" t="str">
        <f t="shared" si="189"/>
        <v/>
      </c>
      <c r="AM625" s="654"/>
      <c r="AN625" s="657" t="str">
        <f>IFERROR(VLOOKUP(K625,'【参考】数式用'!$A$2:$N$57,14,FALSE),"")</f>
        <v/>
      </c>
      <c r="AO625" s="657" t="str">
        <f t="shared" si="175"/>
        <v/>
      </c>
      <c r="AP625" s="662" t="str">
        <f t="shared" si="176"/>
        <v/>
      </c>
      <c r="AQ625" s="662" t="str">
        <f t="shared" si="177"/>
        <v>入力済</v>
      </c>
      <c r="AR625" s="657" t="str">
        <f t="shared" si="178"/>
        <v/>
      </c>
      <c r="AS625" s="662" t="str">
        <f t="shared" si="179"/>
        <v>入力済</v>
      </c>
      <c r="AT625" s="662" t="str">
        <f t="shared" si="180"/>
        <v/>
      </c>
      <c r="AU625" s="662" t="str">
        <f t="shared" si="181"/>
        <v/>
      </c>
      <c r="AV625" s="657" t="str">
        <f t="shared" si="182"/>
        <v/>
      </c>
      <c r="AW625" s="657" t="str">
        <f t="shared" si="183"/>
        <v>入力済</v>
      </c>
      <c r="AX625" s="662" t="str">
        <f>IFERROR(VLOOKUP(K625,'【参考】数式用'!$AR$3:$AS$49,2,FALSE),"")</f>
        <v/>
      </c>
      <c r="AY625" s="657" t="str">
        <f t="shared" si="184"/>
        <v/>
      </c>
      <c r="AZ625" s="657" t="str">
        <f t="shared" si="190"/>
        <v>入力済</v>
      </c>
      <c r="BA625" s="662" t="str">
        <f>IFERROR(VLOOKUP(K625,'【参考】数式用'!$AX$3:$AY$56,2,FALSE),"")</f>
        <v/>
      </c>
      <c r="BB625" s="657" t="str">
        <f t="shared" si="185"/>
        <v/>
      </c>
      <c r="BC625" s="673" t="str">
        <f t="shared" si="186"/>
        <v>入力済</v>
      </c>
      <c r="BD625" s="657" t="str">
        <f t="shared" si="187"/>
        <v/>
      </c>
      <c r="BE625" s="657" t="str">
        <f t="shared" si="188"/>
        <v/>
      </c>
      <c r="BF625" s="659"/>
      <c r="BG625" s="659"/>
      <c r="BH625" s="681" t="e">
        <f>VLOOKUP(K625,'【参考】数式用'!$A$2:$O$57,15,FALSE)</f>
        <v>#N/A</v>
      </c>
      <c r="BI625" s="659"/>
      <c r="BJ625" s="659"/>
      <c r="BK625" s="659"/>
      <c r="BL625" s="659"/>
      <c r="BM625" s="659"/>
      <c r="BN625" s="659"/>
      <c r="BO625" s="676"/>
    </row>
    <row r="626" spans="1:67" s="494" customFormat="1" ht="109.9" customHeight="1">
      <c r="A626" s="506">
        <v>615</v>
      </c>
      <c r="B626" s="517" t="str">
        <f>IF(基本情報入力シート!B654="","",基本情報入力シート!B654)</f>
        <v/>
      </c>
      <c r="C626" s="523"/>
      <c r="D626" s="523"/>
      <c r="E626" s="523"/>
      <c r="F626" s="530"/>
      <c r="G626" s="536" t="str">
        <f>IF(基本情報入力シート!L654="","",基本情報入力シート!L654)</f>
        <v/>
      </c>
      <c r="H626" s="536" t="str">
        <f>IF(基本情報入力シート!Q654="","",基本情報入力シート!Q654)</f>
        <v/>
      </c>
      <c r="I626" s="536" t="str">
        <f>IF(基本情報入力シート!V654="","",基本情報入力シート!V654)</f>
        <v/>
      </c>
      <c r="J626" s="536" t="str">
        <f>IF(基本情報入力シート!W654="","",基本情報入力シート!W654)</f>
        <v/>
      </c>
      <c r="K626" s="536" t="str">
        <f>IF(基本情報入力シート!Z654="","",基本情報入力シート!Z654)</f>
        <v/>
      </c>
      <c r="L626" s="555" t="str">
        <f>IF(基本情報入力シート!AF654=0,"",基本情報入力シート!AF654)</f>
        <v/>
      </c>
      <c r="M626" s="563" t="str">
        <f>IF(基本情報入力シート!AG654="","",基本情報入力シート!AG654)</f>
        <v/>
      </c>
      <c r="N626" s="571"/>
      <c r="O626" s="576" t="str">
        <f>IFERROR(VLOOKUP(K626,'【参考】数式用'!$A$2:$F$57,MATCH(N626,'【参考】数式用'!$C$3:$F$3,0)+2,0),"")</f>
        <v/>
      </c>
      <c r="P626" s="583" t="s">
        <v>549</v>
      </c>
      <c r="Q626" s="588"/>
      <c r="R626" s="590" t="s">
        <v>71</v>
      </c>
      <c r="S626" s="588"/>
      <c r="T626" s="590" t="s">
        <v>743</v>
      </c>
      <c r="U626" s="588"/>
      <c r="V626" s="590" t="s">
        <v>71</v>
      </c>
      <c r="W626" s="588"/>
      <c r="X626" s="590" t="s">
        <v>560</v>
      </c>
      <c r="Y626" s="590" t="s">
        <v>763</v>
      </c>
      <c r="Z626" s="590" t="str">
        <f t="shared" si="172"/>
        <v/>
      </c>
      <c r="AA626" s="594" t="s">
        <v>127</v>
      </c>
      <c r="AB626" s="599" t="str">
        <f t="shared" si="173"/>
        <v/>
      </c>
      <c r="AC626" s="604" t="str">
        <f>IFERROR(ROUNDDOWN(ROUNDDOWN(ROUND(L626*VLOOKUP(K626,'【参考】数式用'!$A$4:$F$57,MATCH("処遇改善加算Ⅳ",'【参考】数式用'!$C$3:$F$3,0)+2,0),0)*M626,0)*Z626*0.5,0),"")</f>
        <v/>
      </c>
      <c r="AD626" s="610"/>
      <c r="AE626" s="618"/>
      <c r="AF626" s="618"/>
      <c r="AG626" s="624"/>
      <c r="AH626" s="627"/>
      <c r="AI626" s="633"/>
      <c r="AJ626" s="634"/>
      <c r="AK626" s="648" t="str">
        <f t="shared" si="174"/>
        <v/>
      </c>
      <c r="AL626" s="651" t="str">
        <f t="shared" si="189"/>
        <v/>
      </c>
      <c r="AM626" s="654"/>
      <c r="AN626" s="657" t="str">
        <f>IFERROR(VLOOKUP(K626,'【参考】数式用'!$A$2:$N$57,14,FALSE),"")</f>
        <v/>
      </c>
      <c r="AO626" s="657" t="str">
        <f t="shared" si="175"/>
        <v/>
      </c>
      <c r="AP626" s="662" t="str">
        <f t="shared" si="176"/>
        <v/>
      </c>
      <c r="AQ626" s="662" t="str">
        <f t="shared" si="177"/>
        <v>入力済</v>
      </c>
      <c r="AR626" s="657" t="str">
        <f t="shared" si="178"/>
        <v/>
      </c>
      <c r="AS626" s="662" t="str">
        <f t="shared" si="179"/>
        <v>入力済</v>
      </c>
      <c r="AT626" s="662" t="str">
        <f t="shared" si="180"/>
        <v/>
      </c>
      <c r="AU626" s="662" t="str">
        <f t="shared" si="181"/>
        <v/>
      </c>
      <c r="AV626" s="657" t="str">
        <f t="shared" si="182"/>
        <v/>
      </c>
      <c r="AW626" s="657" t="str">
        <f t="shared" si="183"/>
        <v>入力済</v>
      </c>
      <c r="AX626" s="662" t="str">
        <f>IFERROR(VLOOKUP(K626,'【参考】数式用'!$AR$3:$AS$49,2,FALSE),"")</f>
        <v/>
      </c>
      <c r="AY626" s="657" t="str">
        <f t="shared" si="184"/>
        <v/>
      </c>
      <c r="AZ626" s="657" t="str">
        <f t="shared" si="190"/>
        <v>入力済</v>
      </c>
      <c r="BA626" s="662" t="str">
        <f>IFERROR(VLOOKUP(K626,'【参考】数式用'!$AX$3:$AY$56,2,FALSE),"")</f>
        <v/>
      </c>
      <c r="BB626" s="657" t="str">
        <f t="shared" si="185"/>
        <v/>
      </c>
      <c r="BC626" s="673" t="str">
        <f t="shared" si="186"/>
        <v>入力済</v>
      </c>
      <c r="BD626" s="657" t="str">
        <f t="shared" si="187"/>
        <v/>
      </c>
      <c r="BE626" s="657" t="str">
        <f t="shared" si="188"/>
        <v/>
      </c>
      <c r="BF626" s="659"/>
      <c r="BG626" s="659"/>
      <c r="BH626" s="681" t="e">
        <f>VLOOKUP(K626,'【参考】数式用'!$A$2:$O$57,15,FALSE)</f>
        <v>#N/A</v>
      </c>
      <c r="BI626" s="659"/>
      <c r="BJ626" s="659"/>
      <c r="BK626" s="659"/>
      <c r="BL626" s="659"/>
      <c r="BM626" s="659"/>
      <c r="BN626" s="659"/>
      <c r="BO626" s="676"/>
    </row>
    <row r="627" spans="1:67" s="494" customFormat="1" ht="109.9" customHeight="1">
      <c r="A627" s="506">
        <v>616</v>
      </c>
      <c r="B627" s="517" t="str">
        <f>IF(基本情報入力シート!B655="","",基本情報入力シート!B655)</f>
        <v/>
      </c>
      <c r="C627" s="523"/>
      <c r="D627" s="523"/>
      <c r="E627" s="523"/>
      <c r="F627" s="530"/>
      <c r="G627" s="536" t="str">
        <f>IF(基本情報入力シート!L655="","",基本情報入力シート!L655)</f>
        <v/>
      </c>
      <c r="H627" s="536" t="str">
        <f>IF(基本情報入力シート!Q655="","",基本情報入力シート!Q655)</f>
        <v/>
      </c>
      <c r="I627" s="536" t="str">
        <f>IF(基本情報入力シート!V655="","",基本情報入力シート!V655)</f>
        <v/>
      </c>
      <c r="J627" s="536" t="str">
        <f>IF(基本情報入力シート!W655="","",基本情報入力シート!W655)</f>
        <v/>
      </c>
      <c r="K627" s="536" t="str">
        <f>IF(基本情報入力シート!Z655="","",基本情報入力シート!Z655)</f>
        <v/>
      </c>
      <c r="L627" s="555" t="str">
        <f>IF(基本情報入力シート!AF655=0,"",基本情報入力シート!AF655)</f>
        <v/>
      </c>
      <c r="M627" s="563" t="str">
        <f>IF(基本情報入力シート!AG655="","",基本情報入力シート!AG655)</f>
        <v/>
      </c>
      <c r="N627" s="571"/>
      <c r="O627" s="576" t="str">
        <f>IFERROR(VLOOKUP(K627,'【参考】数式用'!$A$2:$F$57,MATCH(N627,'【参考】数式用'!$C$3:$F$3,0)+2,0),"")</f>
        <v/>
      </c>
      <c r="P627" s="583" t="s">
        <v>549</v>
      </c>
      <c r="Q627" s="588"/>
      <c r="R627" s="590" t="s">
        <v>71</v>
      </c>
      <c r="S627" s="588"/>
      <c r="T627" s="590" t="s">
        <v>743</v>
      </c>
      <c r="U627" s="588"/>
      <c r="V627" s="590" t="s">
        <v>71</v>
      </c>
      <c r="W627" s="588"/>
      <c r="X627" s="590" t="s">
        <v>560</v>
      </c>
      <c r="Y627" s="590" t="s">
        <v>763</v>
      </c>
      <c r="Z627" s="590" t="str">
        <f t="shared" si="172"/>
        <v/>
      </c>
      <c r="AA627" s="594" t="s">
        <v>127</v>
      </c>
      <c r="AB627" s="599" t="str">
        <f t="shared" si="173"/>
        <v/>
      </c>
      <c r="AC627" s="604" t="str">
        <f>IFERROR(ROUNDDOWN(ROUNDDOWN(ROUND(L627*VLOOKUP(K627,'【参考】数式用'!$A$4:$F$57,MATCH("処遇改善加算Ⅳ",'【参考】数式用'!$C$3:$F$3,0)+2,0),0)*M627,0)*Z627*0.5,0),"")</f>
        <v/>
      </c>
      <c r="AD627" s="610"/>
      <c r="AE627" s="618"/>
      <c r="AF627" s="618"/>
      <c r="AG627" s="624"/>
      <c r="AH627" s="627"/>
      <c r="AI627" s="633"/>
      <c r="AJ627" s="634"/>
      <c r="AK627" s="648" t="str">
        <f t="shared" si="174"/>
        <v/>
      </c>
      <c r="AL627" s="651" t="str">
        <f t="shared" si="189"/>
        <v/>
      </c>
      <c r="AM627" s="654"/>
      <c r="AN627" s="657" t="str">
        <f>IFERROR(VLOOKUP(K627,'【参考】数式用'!$A$2:$N$57,14,FALSE),"")</f>
        <v/>
      </c>
      <c r="AO627" s="657" t="str">
        <f t="shared" si="175"/>
        <v/>
      </c>
      <c r="AP627" s="662" t="str">
        <f t="shared" si="176"/>
        <v/>
      </c>
      <c r="AQ627" s="662" t="str">
        <f t="shared" si="177"/>
        <v>入力済</v>
      </c>
      <c r="AR627" s="657" t="str">
        <f t="shared" si="178"/>
        <v/>
      </c>
      <c r="AS627" s="662" t="str">
        <f t="shared" si="179"/>
        <v>入力済</v>
      </c>
      <c r="AT627" s="662" t="str">
        <f t="shared" si="180"/>
        <v/>
      </c>
      <c r="AU627" s="662" t="str">
        <f t="shared" si="181"/>
        <v/>
      </c>
      <c r="AV627" s="657" t="str">
        <f t="shared" si="182"/>
        <v/>
      </c>
      <c r="AW627" s="657" t="str">
        <f t="shared" si="183"/>
        <v>入力済</v>
      </c>
      <c r="AX627" s="662" t="str">
        <f>IFERROR(VLOOKUP(K627,'【参考】数式用'!$AR$3:$AS$49,2,FALSE),"")</f>
        <v/>
      </c>
      <c r="AY627" s="657" t="str">
        <f t="shared" si="184"/>
        <v/>
      </c>
      <c r="AZ627" s="657" t="str">
        <f t="shared" si="190"/>
        <v>入力済</v>
      </c>
      <c r="BA627" s="662" t="str">
        <f>IFERROR(VLOOKUP(K627,'【参考】数式用'!$AX$3:$AY$56,2,FALSE),"")</f>
        <v/>
      </c>
      <c r="BB627" s="657" t="str">
        <f t="shared" si="185"/>
        <v/>
      </c>
      <c r="BC627" s="673" t="str">
        <f t="shared" si="186"/>
        <v>入力済</v>
      </c>
      <c r="BD627" s="657" t="str">
        <f t="shared" si="187"/>
        <v/>
      </c>
      <c r="BE627" s="657" t="str">
        <f t="shared" si="188"/>
        <v/>
      </c>
      <c r="BF627" s="659"/>
      <c r="BG627" s="659"/>
      <c r="BH627" s="681" t="e">
        <f>VLOOKUP(K627,'【参考】数式用'!$A$2:$O$57,15,FALSE)</f>
        <v>#N/A</v>
      </c>
      <c r="BI627" s="659"/>
      <c r="BJ627" s="659"/>
      <c r="BK627" s="659"/>
      <c r="BL627" s="659"/>
      <c r="BM627" s="659"/>
      <c r="BN627" s="659"/>
      <c r="BO627" s="676"/>
    </row>
    <row r="628" spans="1:67" s="494" customFormat="1" ht="109.9" customHeight="1">
      <c r="A628" s="506">
        <v>617</v>
      </c>
      <c r="B628" s="517" t="str">
        <f>IF(基本情報入力シート!B656="","",基本情報入力シート!B656)</f>
        <v/>
      </c>
      <c r="C628" s="523"/>
      <c r="D628" s="523"/>
      <c r="E628" s="523"/>
      <c r="F628" s="530"/>
      <c r="G628" s="536" t="str">
        <f>IF(基本情報入力シート!L656="","",基本情報入力シート!L656)</f>
        <v/>
      </c>
      <c r="H628" s="536" t="str">
        <f>IF(基本情報入力シート!Q656="","",基本情報入力シート!Q656)</f>
        <v/>
      </c>
      <c r="I628" s="536" t="str">
        <f>IF(基本情報入力シート!V656="","",基本情報入力シート!V656)</f>
        <v/>
      </c>
      <c r="J628" s="536" t="str">
        <f>IF(基本情報入力シート!W656="","",基本情報入力シート!W656)</f>
        <v/>
      </c>
      <c r="K628" s="536" t="str">
        <f>IF(基本情報入力シート!Z656="","",基本情報入力シート!Z656)</f>
        <v/>
      </c>
      <c r="L628" s="555" t="str">
        <f>IF(基本情報入力シート!AF656=0,"",基本情報入力シート!AF656)</f>
        <v/>
      </c>
      <c r="M628" s="563" t="str">
        <f>IF(基本情報入力シート!AG656="","",基本情報入力シート!AG656)</f>
        <v/>
      </c>
      <c r="N628" s="571"/>
      <c r="O628" s="576" t="str">
        <f>IFERROR(VLOOKUP(K628,'【参考】数式用'!$A$2:$F$57,MATCH(N628,'【参考】数式用'!$C$3:$F$3,0)+2,0),"")</f>
        <v/>
      </c>
      <c r="P628" s="583" t="s">
        <v>549</v>
      </c>
      <c r="Q628" s="588"/>
      <c r="R628" s="590" t="s">
        <v>71</v>
      </c>
      <c r="S628" s="588"/>
      <c r="T628" s="590" t="s">
        <v>743</v>
      </c>
      <c r="U628" s="588"/>
      <c r="V628" s="590" t="s">
        <v>71</v>
      </c>
      <c r="W628" s="588"/>
      <c r="X628" s="590" t="s">
        <v>560</v>
      </c>
      <c r="Y628" s="590" t="s">
        <v>763</v>
      </c>
      <c r="Z628" s="590" t="str">
        <f t="shared" si="172"/>
        <v/>
      </c>
      <c r="AA628" s="594" t="s">
        <v>127</v>
      </c>
      <c r="AB628" s="599" t="str">
        <f t="shared" si="173"/>
        <v/>
      </c>
      <c r="AC628" s="604" t="str">
        <f>IFERROR(ROUNDDOWN(ROUNDDOWN(ROUND(L628*VLOOKUP(K628,'【参考】数式用'!$A$4:$F$57,MATCH("処遇改善加算Ⅳ",'【参考】数式用'!$C$3:$F$3,0)+2,0),0)*M628,0)*Z628*0.5,0),"")</f>
        <v/>
      </c>
      <c r="AD628" s="610"/>
      <c r="AE628" s="618"/>
      <c r="AF628" s="618"/>
      <c r="AG628" s="624"/>
      <c r="AH628" s="627"/>
      <c r="AI628" s="633"/>
      <c r="AJ628" s="634"/>
      <c r="AK628" s="648" t="str">
        <f t="shared" si="174"/>
        <v/>
      </c>
      <c r="AL628" s="651" t="str">
        <f t="shared" si="189"/>
        <v/>
      </c>
      <c r="AM628" s="654"/>
      <c r="AN628" s="657" t="str">
        <f>IFERROR(VLOOKUP(K628,'【参考】数式用'!$A$2:$N$57,14,FALSE),"")</f>
        <v/>
      </c>
      <c r="AO628" s="657" t="str">
        <f t="shared" si="175"/>
        <v/>
      </c>
      <c r="AP628" s="662" t="str">
        <f t="shared" si="176"/>
        <v/>
      </c>
      <c r="AQ628" s="662" t="str">
        <f t="shared" si="177"/>
        <v>入力済</v>
      </c>
      <c r="AR628" s="657" t="str">
        <f t="shared" si="178"/>
        <v/>
      </c>
      <c r="AS628" s="662" t="str">
        <f t="shared" si="179"/>
        <v>入力済</v>
      </c>
      <c r="AT628" s="662" t="str">
        <f t="shared" si="180"/>
        <v/>
      </c>
      <c r="AU628" s="662" t="str">
        <f t="shared" si="181"/>
        <v/>
      </c>
      <c r="AV628" s="657" t="str">
        <f t="shared" si="182"/>
        <v/>
      </c>
      <c r="AW628" s="657" t="str">
        <f t="shared" si="183"/>
        <v>入力済</v>
      </c>
      <c r="AX628" s="662" t="str">
        <f>IFERROR(VLOOKUP(K628,'【参考】数式用'!$AR$3:$AS$49,2,FALSE),"")</f>
        <v/>
      </c>
      <c r="AY628" s="657" t="str">
        <f t="shared" si="184"/>
        <v/>
      </c>
      <c r="AZ628" s="657" t="str">
        <f t="shared" si="190"/>
        <v>入力済</v>
      </c>
      <c r="BA628" s="662" t="str">
        <f>IFERROR(VLOOKUP(K628,'【参考】数式用'!$AX$3:$AY$56,2,FALSE),"")</f>
        <v/>
      </c>
      <c r="BB628" s="657" t="str">
        <f t="shared" si="185"/>
        <v/>
      </c>
      <c r="BC628" s="673" t="str">
        <f t="shared" si="186"/>
        <v>入力済</v>
      </c>
      <c r="BD628" s="657" t="str">
        <f t="shared" si="187"/>
        <v/>
      </c>
      <c r="BE628" s="657" t="str">
        <f t="shared" si="188"/>
        <v/>
      </c>
      <c r="BF628" s="659"/>
      <c r="BG628" s="659"/>
      <c r="BH628" s="681" t="e">
        <f>VLOOKUP(K628,'【参考】数式用'!$A$2:$O$57,15,FALSE)</f>
        <v>#N/A</v>
      </c>
      <c r="BI628" s="659"/>
      <c r="BJ628" s="659"/>
      <c r="BK628" s="659"/>
      <c r="BL628" s="659"/>
      <c r="BM628" s="659"/>
      <c r="BN628" s="659"/>
      <c r="BO628" s="676"/>
    </row>
    <row r="629" spans="1:67" s="494" customFormat="1" ht="109.9" customHeight="1">
      <c r="A629" s="506">
        <v>618</v>
      </c>
      <c r="B629" s="517" t="str">
        <f>IF(基本情報入力シート!B657="","",基本情報入力シート!B657)</f>
        <v/>
      </c>
      <c r="C629" s="523"/>
      <c r="D629" s="523"/>
      <c r="E629" s="523"/>
      <c r="F629" s="530"/>
      <c r="G629" s="536" t="str">
        <f>IF(基本情報入力シート!L657="","",基本情報入力シート!L657)</f>
        <v/>
      </c>
      <c r="H629" s="536" t="str">
        <f>IF(基本情報入力シート!Q657="","",基本情報入力シート!Q657)</f>
        <v/>
      </c>
      <c r="I629" s="536" t="str">
        <f>IF(基本情報入力シート!V657="","",基本情報入力シート!V657)</f>
        <v/>
      </c>
      <c r="J629" s="536" t="str">
        <f>IF(基本情報入力シート!W657="","",基本情報入力シート!W657)</f>
        <v/>
      </c>
      <c r="K629" s="536" t="str">
        <f>IF(基本情報入力シート!Z657="","",基本情報入力シート!Z657)</f>
        <v/>
      </c>
      <c r="L629" s="555" t="str">
        <f>IF(基本情報入力シート!AF657=0,"",基本情報入力シート!AF657)</f>
        <v/>
      </c>
      <c r="M629" s="563" t="str">
        <f>IF(基本情報入力シート!AG657="","",基本情報入力シート!AG657)</f>
        <v/>
      </c>
      <c r="N629" s="571"/>
      <c r="O629" s="576" t="str">
        <f>IFERROR(VLOOKUP(K629,'【参考】数式用'!$A$2:$F$57,MATCH(N629,'【参考】数式用'!$C$3:$F$3,0)+2,0),"")</f>
        <v/>
      </c>
      <c r="P629" s="583" t="s">
        <v>549</v>
      </c>
      <c r="Q629" s="588"/>
      <c r="R629" s="590" t="s">
        <v>71</v>
      </c>
      <c r="S629" s="588"/>
      <c r="T629" s="590" t="s">
        <v>743</v>
      </c>
      <c r="U629" s="588"/>
      <c r="V629" s="590" t="s">
        <v>71</v>
      </c>
      <c r="W629" s="588"/>
      <c r="X629" s="590" t="s">
        <v>560</v>
      </c>
      <c r="Y629" s="590" t="s">
        <v>763</v>
      </c>
      <c r="Z629" s="590" t="str">
        <f t="shared" si="172"/>
        <v/>
      </c>
      <c r="AA629" s="594" t="s">
        <v>127</v>
      </c>
      <c r="AB629" s="599" t="str">
        <f t="shared" si="173"/>
        <v/>
      </c>
      <c r="AC629" s="604" t="str">
        <f>IFERROR(ROUNDDOWN(ROUNDDOWN(ROUND(L629*VLOOKUP(K629,'【参考】数式用'!$A$4:$F$57,MATCH("処遇改善加算Ⅳ",'【参考】数式用'!$C$3:$F$3,0)+2,0),0)*M629,0)*Z629*0.5,0),"")</f>
        <v/>
      </c>
      <c r="AD629" s="610"/>
      <c r="AE629" s="618"/>
      <c r="AF629" s="618"/>
      <c r="AG629" s="624"/>
      <c r="AH629" s="627"/>
      <c r="AI629" s="633"/>
      <c r="AJ629" s="634"/>
      <c r="AK629" s="648" t="str">
        <f t="shared" si="174"/>
        <v/>
      </c>
      <c r="AL629" s="651" t="str">
        <f t="shared" si="189"/>
        <v/>
      </c>
      <c r="AM629" s="654"/>
      <c r="AN629" s="657" t="str">
        <f>IFERROR(VLOOKUP(K629,'【参考】数式用'!$A$2:$N$57,14,FALSE),"")</f>
        <v/>
      </c>
      <c r="AO629" s="657" t="str">
        <f t="shared" si="175"/>
        <v/>
      </c>
      <c r="AP629" s="662" t="str">
        <f t="shared" si="176"/>
        <v/>
      </c>
      <c r="AQ629" s="662" t="str">
        <f t="shared" si="177"/>
        <v>入力済</v>
      </c>
      <c r="AR629" s="657" t="str">
        <f t="shared" si="178"/>
        <v/>
      </c>
      <c r="AS629" s="662" t="str">
        <f t="shared" si="179"/>
        <v>入力済</v>
      </c>
      <c r="AT629" s="662" t="str">
        <f t="shared" si="180"/>
        <v/>
      </c>
      <c r="AU629" s="662" t="str">
        <f t="shared" si="181"/>
        <v/>
      </c>
      <c r="AV629" s="657" t="str">
        <f t="shared" si="182"/>
        <v/>
      </c>
      <c r="AW629" s="657" t="str">
        <f t="shared" si="183"/>
        <v>入力済</v>
      </c>
      <c r="AX629" s="662" t="str">
        <f>IFERROR(VLOOKUP(K629,'【参考】数式用'!$AR$3:$AS$49,2,FALSE),"")</f>
        <v/>
      </c>
      <c r="AY629" s="657" t="str">
        <f t="shared" si="184"/>
        <v/>
      </c>
      <c r="AZ629" s="657" t="str">
        <f t="shared" si="190"/>
        <v>入力済</v>
      </c>
      <c r="BA629" s="662" t="str">
        <f>IFERROR(VLOOKUP(K629,'【参考】数式用'!$AX$3:$AY$56,2,FALSE),"")</f>
        <v/>
      </c>
      <c r="BB629" s="657" t="str">
        <f t="shared" si="185"/>
        <v/>
      </c>
      <c r="BC629" s="673" t="str">
        <f t="shared" si="186"/>
        <v>入力済</v>
      </c>
      <c r="BD629" s="657" t="str">
        <f t="shared" si="187"/>
        <v/>
      </c>
      <c r="BE629" s="657" t="str">
        <f t="shared" si="188"/>
        <v/>
      </c>
      <c r="BF629" s="659"/>
      <c r="BG629" s="659"/>
      <c r="BH629" s="681" t="e">
        <f>VLOOKUP(K629,'【参考】数式用'!$A$2:$O$57,15,FALSE)</f>
        <v>#N/A</v>
      </c>
      <c r="BI629" s="659"/>
      <c r="BJ629" s="659"/>
      <c r="BK629" s="659"/>
      <c r="BL629" s="659"/>
      <c r="BM629" s="659"/>
      <c r="BN629" s="659"/>
      <c r="BO629" s="676"/>
    </row>
    <row r="630" spans="1:67" s="494" customFormat="1" ht="109.9" customHeight="1">
      <c r="A630" s="506">
        <v>619</v>
      </c>
      <c r="B630" s="517" t="str">
        <f>IF(基本情報入力シート!B658="","",基本情報入力シート!B658)</f>
        <v/>
      </c>
      <c r="C630" s="523"/>
      <c r="D630" s="523"/>
      <c r="E630" s="523"/>
      <c r="F630" s="530"/>
      <c r="G630" s="536" t="str">
        <f>IF(基本情報入力シート!L658="","",基本情報入力シート!L658)</f>
        <v/>
      </c>
      <c r="H630" s="536" t="str">
        <f>IF(基本情報入力シート!Q658="","",基本情報入力シート!Q658)</f>
        <v/>
      </c>
      <c r="I630" s="536" t="str">
        <f>IF(基本情報入力シート!V658="","",基本情報入力シート!V658)</f>
        <v/>
      </c>
      <c r="J630" s="536" t="str">
        <f>IF(基本情報入力シート!W658="","",基本情報入力シート!W658)</f>
        <v/>
      </c>
      <c r="K630" s="536" t="str">
        <f>IF(基本情報入力シート!Z658="","",基本情報入力シート!Z658)</f>
        <v/>
      </c>
      <c r="L630" s="555" t="str">
        <f>IF(基本情報入力シート!AF658=0,"",基本情報入力シート!AF658)</f>
        <v/>
      </c>
      <c r="M630" s="563" t="str">
        <f>IF(基本情報入力シート!AG658="","",基本情報入力シート!AG658)</f>
        <v/>
      </c>
      <c r="N630" s="571"/>
      <c r="O630" s="576" t="str">
        <f>IFERROR(VLOOKUP(K630,'【参考】数式用'!$A$2:$F$57,MATCH(N630,'【参考】数式用'!$C$3:$F$3,0)+2,0),"")</f>
        <v/>
      </c>
      <c r="P630" s="583" t="s">
        <v>549</v>
      </c>
      <c r="Q630" s="588"/>
      <c r="R630" s="590" t="s">
        <v>71</v>
      </c>
      <c r="S630" s="588"/>
      <c r="T630" s="590" t="s">
        <v>743</v>
      </c>
      <c r="U630" s="588"/>
      <c r="V630" s="590" t="s">
        <v>71</v>
      </c>
      <c r="W630" s="588"/>
      <c r="X630" s="590" t="s">
        <v>560</v>
      </c>
      <c r="Y630" s="590" t="s">
        <v>763</v>
      </c>
      <c r="Z630" s="590" t="str">
        <f t="shared" si="172"/>
        <v/>
      </c>
      <c r="AA630" s="594" t="s">
        <v>127</v>
      </c>
      <c r="AB630" s="599" t="str">
        <f t="shared" si="173"/>
        <v/>
      </c>
      <c r="AC630" s="604" t="str">
        <f>IFERROR(ROUNDDOWN(ROUNDDOWN(ROUND(L630*VLOOKUP(K630,'【参考】数式用'!$A$4:$F$57,MATCH("処遇改善加算Ⅳ",'【参考】数式用'!$C$3:$F$3,0)+2,0),0)*M630,0)*Z630*0.5,0),"")</f>
        <v/>
      </c>
      <c r="AD630" s="610"/>
      <c r="AE630" s="618"/>
      <c r="AF630" s="618"/>
      <c r="AG630" s="624"/>
      <c r="AH630" s="627"/>
      <c r="AI630" s="633"/>
      <c r="AJ630" s="634"/>
      <c r="AK630" s="648" t="str">
        <f t="shared" si="174"/>
        <v/>
      </c>
      <c r="AL630" s="651" t="str">
        <f t="shared" si="189"/>
        <v/>
      </c>
      <c r="AM630" s="654"/>
      <c r="AN630" s="657" t="str">
        <f>IFERROR(VLOOKUP(K630,'【参考】数式用'!$A$2:$N$57,14,FALSE),"")</f>
        <v/>
      </c>
      <c r="AO630" s="657" t="str">
        <f t="shared" si="175"/>
        <v/>
      </c>
      <c r="AP630" s="662" t="str">
        <f t="shared" si="176"/>
        <v/>
      </c>
      <c r="AQ630" s="662" t="str">
        <f t="shared" si="177"/>
        <v>入力済</v>
      </c>
      <c r="AR630" s="657" t="str">
        <f t="shared" si="178"/>
        <v/>
      </c>
      <c r="AS630" s="662" t="str">
        <f t="shared" si="179"/>
        <v>入力済</v>
      </c>
      <c r="AT630" s="662" t="str">
        <f t="shared" si="180"/>
        <v/>
      </c>
      <c r="AU630" s="662" t="str">
        <f t="shared" si="181"/>
        <v/>
      </c>
      <c r="AV630" s="657" t="str">
        <f t="shared" si="182"/>
        <v/>
      </c>
      <c r="AW630" s="657" t="str">
        <f t="shared" si="183"/>
        <v>入力済</v>
      </c>
      <c r="AX630" s="662" t="str">
        <f>IFERROR(VLOOKUP(K630,'【参考】数式用'!$AR$3:$AS$49,2,FALSE),"")</f>
        <v/>
      </c>
      <c r="AY630" s="657" t="str">
        <f t="shared" si="184"/>
        <v/>
      </c>
      <c r="AZ630" s="657" t="str">
        <f t="shared" si="190"/>
        <v>入力済</v>
      </c>
      <c r="BA630" s="662" t="str">
        <f>IFERROR(VLOOKUP(K630,'【参考】数式用'!$AX$3:$AY$56,2,FALSE),"")</f>
        <v/>
      </c>
      <c r="BB630" s="657" t="str">
        <f t="shared" si="185"/>
        <v/>
      </c>
      <c r="BC630" s="673" t="str">
        <f t="shared" si="186"/>
        <v>入力済</v>
      </c>
      <c r="BD630" s="657" t="str">
        <f t="shared" si="187"/>
        <v/>
      </c>
      <c r="BE630" s="657" t="str">
        <f t="shared" si="188"/>
        <v/>
      </c>
      <c r="BF630" s="659"/>
      <c r="BG630" s="659"/>
      <c r="BH630" s="681" t="e">
        <f>VLOOKUP(K630,'【参考】数式用'!$A$2:$O$57,15,FALSE)</f>
        <v>#N/A</v>
      </c>
      <c r="BI630" s="659"/>
      <c r="BJ630" s="659"/>
      <c r="BK630" s="659"/>
      <c r="BL630" s="659"/>
      <c r="BM630" s="659"/>
      <c r="BN630" s="659"/>
      <c r="BO630" s="676"/>
    </row>
    <row r="631" spans="1:67" s="494" customFormat="1" ht="109.9" customHeight="1">
      <c r="A631" s="506">
        <v>620</v>
      </c>
      <c r="B631" s="517" t="str">
        <f>IF(基本情報入力シート!B659="","",基本情報入力シート!B659)</f>
        <v/>
      </c>
      <c r="C631" s="523"/>
      <c r="D631" s="523"/>
      <c r="E631" s="523"/>
      <c r="F631" s="530"/>
      <c r="G631" s="536" t="str">
        <f>IF(基本情報入力シート!L659="","",基本情報入力シート!L659)</f>
        <v/>
      </c>
      <c r="H631" s="536" t="str">
        <f>IF(基本情報入力シート!Q659="","",基本情報入力シート!Q659)</f>
        <v/>
      </c>
      <c r="I631" s="536" t="str">
        <f>IF(基本情報入力シート!V659="","",基本情報入力シート!V659)</f>
        <v/>
      </c>
      <c r="J631" s="536" t="str">
        <f>IF(基本情報入力シート!W659="","",基本情報入力シート!W659)</f>
        <v/>
      </c>
      <c r="K631" s="536" t="str">
        <f>IF(基本情報入力シート!Z659="","",基本情報入力シート!Z659)</f>
        <v/>
      </c>
      <c r="L631" s="555" t="str">
        <f>IF(基本情報入力シート!AF659=0,"",基本情報入力シート!AF659)</f>
        <v/>
      </c>
      <c r="M631" s="563" t="str">
        <f>IF(基本情報入力シート!AG659="","",基本情報入力シート!AG659)</f>
        <v/>
      </c>
      <c r="N631" s="571"/>
      <c r="O631" s="576" t="str">
        <f>IFERROR(VLOOKUP(K631,'【参考】数式用'!$A$2:$F$57,MATCH(N631,'【参考】数式用'!$C$3:$F$3,0)+2,0),"")</f>
        <v/>
      </c>
      <c r="P631" s="583" t="s">
        <v>549</v>
      </c>
      <c r="Q631" s="588"/>
      <c r="R631" s="590" t="s">
        <v>71</v>
      </c>
      <c r="S631" s="588"/>
      <c r="T631" s="590" t="s">
        <v>743</v>
      </c>
      <c r="U631" s="588"/>
      <c r="V631" s="590" t="s">
        <v>71</v>
      </c>
      <c r="W631" s="588"/>
      <c r="X631" s="590" t="s">
        <v>560</v>
      </c>
      <c r="Y631" s="590" t="s">
        <v>763</v>
      </c>
      <c r="Z631" s="590" t="str">
        <f t="shared" si="172"/>
        <v/>
      </c>
      <c r="AA631" s="594" t="s">
        <v>127</v>
      </c>
      <c r="AB631" s="599" t="str">
        <f t="shared" si="173"/>
        <v/>
      </c>
      <c r="AC631" s="604" t="str">
        <f>IFERROR(ROUNDDOWN(ROUNDDOWN(ROUND(L631*VLOOKUP(K631,'【参考】数式用'!$A$4:$F$57,MATCH("処遇改善加算Ⅳ",'【参考】数式用'!$C$3:$F$3,0)+2,0),0)*M631,0)*Z631*0.5,0),"")</f>
        <v/>
      </c>
      <c r="AD631" s="610"/>
      <c r="AE631" s="618"/>
      <c r="AF631" s="618"/>
      <c r="AG631" s="624"/>
      <c r="AH631" s="627"/>
      <c r="AI631" s="633"/>
      <c r="AJ631" s="634"/>
      <c r="AK631" s="648" t="str">
        <f t="shared" si="174"/>
        <v/>
      </c>
      <c r="AL631" s="651" t="str">
        <f t="shared" si="189"/>
        <v/>
      </c>
      <c r="AM631" s="654"/>
      <c r="AN631" s="657" t="str">
        <f>IFERROR(VLOOKUP(K631,'【参考】数式用'!$A$2:$N$57,14,FALSE),"")</f>
        <v/>
      </c>
      <c r="AO631" s="657" t="str">
        <f t="shared" si="175"/>
        <v/>
      </c>
      <c r="AP631" s="662" t="str">
        <f t="shared" si="176"/>
        <v/>
      </c>
      <c r="AQ631" s="662" t="str">
        <f t="shared" si="177"/>
        <v>入力済</v>
      </c>
      <c r="AR631" s="657" t="str">
        <f t="shared" si="178"/>
        <v/>
      </c>
      <c r="AS631" s="662" t="str">
        <f t="shared" si="179"/>
        <v>入力済</v>
      </c>
      <c r="AT631" s="662" t="str">
        <f t="shared" si="180"/>
        <v/>
      </c>
      <c r="AU631" s="662" t="str">
        <f t="shared" si="181"/>
        <v/>
      </c>
      <c r="AV631" s="657" t="str">
        <f t="shared" si="182"/>
        <v/>
      </c>
      <c r="AW631" s="657" t="str">
        <f t="shared" si="183"/>
        <v>入力済</v>
      </c>
      <c r="AX631" s="662" t="str">
        <f>IFERROR(VLOOKUP(K631,'【参考】数式用'!$AR$3:$AS$49,2,FALSE),"")</f>
        <v/>
      </c>
      <c r="AY631" s="657" t="str">
        <f t="shared" si="184"/>
        <v/>
      </c>
      <c r="AZ631" s="657" t="str">
        <f t="shared" si="190"/>
        <v>入力済</v>
      </c>
      <c r="BA631" s="662" t="str">
        <f>IFERROR(VLOOKUP(K631,'【参考】数式用'!$AX$3:$AY$56,2,FALSE),"")</f>
        <v/>
      </c>
      <c r="BB631" s="657" t="str">
        <f t="shared" si="185"/>
        <v/>
      </c>
      <c r="BC631" s="673" t="str">
        <f t="shared" si="186"/>
        <v>入力済</v>
      </c>
      <c r="BD631" s="657" t="str">
        <f t="shared" si="187"/>
        <v/>
      </c>
      <c r="BE631" s="657" t="str">
        <f t="shared" si="188"/>
        <v/>
      </c>
      <c r="BF631" s="659"/>
      <c r="BG631" s="659"/>
      <c r="BH631" s="681" t="e">
        <f>VLOOKUP(K631,'【参考】数式用'!$A$2:$O$57,15,FALSE)</f>
        <v>#N/A</v>
      </c>
      <c r="BI631" s="659"/>
      <c r="BJ631" s="659"/>
      <c r="BK631" s="659"/>
      <c r="BL631" s="659"/>
      <c r="BM631" s="659"/>
      <c r="BN631" s="659"/>
      <c r="BO631" s="676"/>
    </row>
    <row r="632" spans="1:67" s="494" customFormat="1" ht="109.9" customHeight="1">
      <c r="A632" s="506">
        <v>621</v>
      </c>
      <c r="B632" s="517" t="str">
        <f>IF(基本情報入力シート!B660="","",基本情報入力シート!B660)</f>
        <v/>
      </c>
      <c r="C632" s="523"/>
      <c r="D632" s="523"/>
      <c r="E632" s="523"/>
      <c r="F632" s="530"/>
      <c r="G632" s="536" t="str">
        <f>IF(基本情報入力シート!L660="","",基本情報入力シート!L660)</f>
        <v/>
      </c>
      <c r="H632" s="536" t="str">
        <f>IF(基本情報入力シート!Q660="","",基本情報入力シート!Q660)</f>
        <v/>
      </c>
      <c r="I632" s="536" t="str">
        <f>IF(基本情報入力シート!V660="","",基本情報入力シート!V660)</f>
        <v/>
      </c>
      <c r="J632" s="536" t="str">
        <f>IF(基本情報入力シート!W660="","",基本情報入力シート!W660)</f>
        <v/>
      </c>
      <c r="K632" s="536" t="str">
        <f>IF(基本情報入力シート!Z660="","",基本情報入力シート!Z660)</f>
        <v/>
      </c>
      <c r="L632" s="555" t="str">
        <f>IF(基本情報入力シート!AF660=0,"",基本情報入力シート!AF660)</f>
        <v/>
      </c>
      <c r="M632" s="563" t="str">
        <f>IF(基本情報入力シート!AG660="","",基本情報入力シート!AG660)</f>
        <v/>
      </c>
      <c r="N632" s="571"/>
      <c r="O632" s="576" t="str">
        <f>IFERROR(VLOOKUP(K632,'【参考】数式用'!$A$2:$F$57,MATCH(N632,'【参考】数式用'!$C$3:$F$3,0)+2,0),"")</f>
        <v/>
      </c>
      <c r="P632" s="583" t="s">
        <v>549</v>
      </c>
      <c r="Q632" s="588"/>
      <c r="R632" s="590" t="s">
        <v>71</v>
      </c>
      <c r="S632" s="588"/>
      <c r="T632" s="590" t="s">
        <v>743</v>
      </c>
      <c r="U632" s="588"/>
      <c r="V632" s="590" t="s">
        <v>71</v>
      </c>
      <c r="W632" s="588"/>
      <c r="X632" s="590" t="s">
        <v>560</v>
      </c>
      <c r="Y632" s="590" t="s">
        <v>763</v>
      </c>
      <c r="Z632" s="590" t="str">
        <f t="shared" si="172"/>
        <v/>
      </c>
      <c r="AA632" s="594" t="s">
        <v>127</v>
      </c>
      <c r="AB632" s="599" t="str">
        <f t="shared" si="173"/>
        <v/>
      </c>
      <c r="AC632" s="604" t="str">
        <f>IFERROR(ROUNDDOWN(ROUNDDOWN(ROUND(L632*VLOOKUP(K632,'【参考】数式用'!$A$4:$F$57,MATCH("処遇改善加算Ⅳ",'【参考】数式用'!$C$3:$F$3,0)+2,0),0)*M632,0)*Z632*0.5,0),"")</f>
        <v/>
      </c>
      <c r="AD632" s="610"/>
      <c r="AE632" s="618"/>
      <c r="AF632" s="618"/>
      <c r="AG632" s="624"/>
      <c r="AH632" s="627"/>
      <c r="AI632" s="633"/>
      <c r="AJ632" s="634"/>
      <c r="AK632" s="648" t="str">
        <f t="shared" si="174"/>
        <v/>
      </c>
      <c r="AL632" s="651" t="str">
        <f t="shared" si="189"/>
        <v/>
      </c>
      <c r="AM632" s="654"/>
      <c r="AN632" s="657" t="str">
        <f>IFERROR(VLOOKUP(K632,'【参考】数式用'!$A$2:$N$57,14,FALSE),"")</f>
        <v/>
      </c>
      <c r="AO632" s="657" t="str">
        <f t="shared" si="175"/>
        <v/>
      </c>
      <c r="AP632" s="662" t="str">
        <f t="shared" si="176"/>
        <v/>
      </c>
      <c r="AQ632" s="662" t="str">
        <f t="shared" si="177"/>
        <v>入力済</v>
      </c>
      <c r="AR632" s="657" t="str">
        <f t="shared" si="178"/>
        <v/>
      </c>
      <c r="AS632" s="662" t="str">
        <f t="shared" si="179"/>
        <v>入力済</v>
      </c>
      <c r="AT632" s="662" t="str">
        <f t="shared" si="180"/>
        <v/>
      </c>
      <c r="AU632" s="662" t="str">
        <f t="shared" si="181"/>
        <v/>
      </c>
      <c r="AV632" s="657" t="str">
        <f t="shared" si="182"/>
        <v/>
      </c>
      <c r="AW632" s="657" t="str">
        <f t="shared" si="183"/>
        <v>入力済</v>
      </c>
      <c r="AX632" s="662" t="str">
        <f>IFERROR(VLOOKUP(K632,'【参考】数式用'!$AR$3:$AS$49,2,FALSE),"")</f>
        <v/>
      </c>
      <c r="AY632" s="657" t="str">
        <f t="shared" si="184"/>
        <v/>
      </c>
      <c r="AZ632" s="657" t="str">
        <f t="shared" si="190"/>
        <v>入力済</v>
      </c>
      <c r="BA632" s="662" t="str">
        <f>IFERROR(VLOOKUP(K632,'【参考】数式用'!$AX$3:$AY$56,2,FALSE),"")</f>
        <v/>
      </c>
      <c r="BB632" s="657" t="str">
        <f t="shared" si="185"/>
        <v/>
      </c>
      <c r="BC632" s="673" t="str">
        <f t="shared" si="186"/>
        <v>入力済</v>
      </c>
      <c r="BD632" s="657" t="str">
        <f t="shared" si="187"/>
        <v/>
      </c>
      <c r="BE632" s="657" t="str">
        <f t="shared" si="188"/>
        <v/>
      </c>
      <c r="BF632" s="659"/>
      <c r="BG632" s="659"/>
      <c r="BH632" s="681" t="e">
        <f>VLOOKUP(K632,'【参考】数式用'!$A$2:$O$57,15,FALSE)</f>
        <v>#N/A</v>
      </c>
      <c r="BI632" s="659"/>
      <c r="BJ632" s="659"/>
      <c r="BK632" s="659"/>
      <c r="BL632" s="659"/>
      <c r="BM632" s="659"/>
      <c r="BN632" s="659"/>
      <c r="BO632" s="676"/>
    </row>
    <row r="633" spans="1:67" s="494" customFormat="1" ht="109.9" customHeight="1">
      <c r="A633" s="506">
        <v>622</v>
      </c>
      <c r="B633" s="517" t="str">
        <f>IF(基本情報入力シート!B661="","",基本情報入力シート!B661)</f>
        <v/>
      </c>
      <c r="C633" s="523"/>
      <c r="D633" s="523"/>
      <c r="E633" s="523"/>
      <c r="F633" s="530"/>
      <c r="G633" s="536" t="str">
        <f>IF(基本情報入力シート!L661="","",基本情報入力シート!L661)</f>
        <v/>
      </c>
      <c r="H633" s="536" t="str">
        <f>IF(基本情報入力シート!Q661="","",基本情報入力シート!Q661)</f>
        <v/>
      </c>
      <c r="I633" s="536" t="str">
        <f>IF(基本情報入力シート!V661="","",基本情報入力シート!V661)</f>
        <v/>
      </c>
      <c r="J633" s="536" t="str">
        <f>IF(基本情報入力シート!W661="","",基本情報入力シート!W661)</f>
        <v/>
      </c>
      <c r="K633" s="536" t="str">
        <f>IF(基本情報入力シート!Z661="","",基本情報入力シート!Z661)</f>
        <v/>
      </c>
      <c r="L633" s="555" t="str">
        <f>IF(基本情報入力シート!AF661=0,"",基本情報入力シート!AF661)</f>
        <v/>
      </c>
      <c r="M633" s="563" t="str">
        <f>IF(基本情報入力シート!AG661="","",基本情報入力シート!AG661)</f>
        <v/>
      </c>
      <c r="N633" s="571"/>
      <c r="O633" s="576" t="str">
        <f>IFERROR(VLOOKUP(K633,'【参考】数式用'!$A$2:$F$57,MATCH(N633,'【参考】数式用'!$C$3:$F$3,0)+2,0),"")</f>
        <v/>
      </c>
      <c r="P633" s="583" t="s">
        <v>549</v>
      </c>
      <c r="Q633" s="588"/>
      <c r="R633" s="590" t="s">
        <v>71</v>
      </c>
      <c r="S633" s="588"/>
      <c r="T633" s="590" t="s">
        <v>743</v>
      </c>
      <c r="U633" s="588"/>
      <c r="V633" s="590" t="s">
        <v>71</v>
      </c>
      <c r="W633" s="588"/>
      <c r="X633" s="590" t="s">
        <v>560</v>
      </c>
      <c r="Y633" s="590" t="s">
        <v>763</v>
      </c>
      <c r="Z633" s="590" t="str">
        <f t="shared" si="172"/>
        <v/>
      </c>
      <c r="AA633" s="594" t="s">
        <v>127</v>
      </c>
      <c r="AB633" s="599" t="str">
        <f t="shared" si="173"/>
        <v/>
      </c>
      <c r="AC633" s="604" t="str">
        <f>IFERROR(ROUNDDOWN(ROUNDDOWN(ROUND(L633*VLOOKUP(K633,'【参考】数式用'!$A$4:$F$57,MATCH("処遇改善加算Ⅳ",'【参考】数式用'!$C$3:$F$3,0)+2,0),0)*M633,0)*Z633*0.5,0),"")</f>
        <v/>
      </c>
      <c r="AD633" s="610"/>
      <c r="AE633" s="618"/>
      <c r="AF633" s="618"/>
      <c r="AG633" s="624"/>
      <c r="AH633" s="627"/>
      <c r="AI633" s="633"/>
      <c r="AJ633" s="634"/>
      <c r="AK633" s="648" t="str">
        <f t="shared" si="174"/>
        <v/>
      </c>
      <c r="AL633" s="651" t="str">
        <f t="shared" si="189"/>
        <v/>
      </c>
      <c r="AM633" s="654"/>
      <c r="AN633" s="657" t="str">
        <f>IFERROR(VLOOKUP(K633,'【参考】数式用'!$A$2:$N$57,14,FALSE),"")</f>
        <v/>
      </c>
      <c r="AO633" s="657" t="str">
        <f t="shared" si="175"/>
        <v/>
      </c>
      <c r="AP633" s="662" t="str">
        <f t="shared" si="176"/>
        <v/>
      </c>
      <c r="AQ633" s="662" t="str">
        <f t="shared" si="177"/>
        <v>入力済</v>
      </c>
      <c r="AR633" s="657" t="str">
        <f t="shared" si="178"/>
        <v/>
      </c>
      <c r="AS633" s="662" t="str">
        <f t="shared" si="179"/>
        <v>入力済</v>
      </c>
      <c r="AT633" s="662" t="str">
        <f t="shared" si="180"/>
        <v/>
      </c>
      <c r="AU633" s="662" t="str">
        <f t="shared" si="181"/>
        <v/>
      </c>
      <c r="AV633" s="657" t="str">
        <f t="shared" si="182"/>
        <v/>
      </c>
      <c r="AW633" s="657" t="str">
        <f t="shared" si="183"/>
        <v>入力済</v>
      </c>
      <c r="AX633" s="662" t="str">
        <f>IFERROR(VLOOKUP(K633,'【参考】数式用'!$AR$3:$AS$49,2,FALSE),"")</f>
        <v/>
      </c>
      <c r="AY633" s="657" t="str">
        <f t="shared" si="184"/>
        <v/>
      </c>
      <c r="AZ633" s="657" t="str">
        <f t="shared" si="190"/>
        <v>入力済</v>
      </c>
      <c r="BA633" s="662" t="str">
        <f>IFERROR(VLOOKUP(K633,'【参考】数式用'!$AX$3:$AY$56,2,FALSE),"")</f>
        <v/>
      </c>
      <c r="BB633" s="657" t="str">
        <f t="shared" si="185"/>
        <v/>
      </c>
      <c r="BC633" s="673" t="str">
        <f t="shared" si="186"/>
        <v>入力済</v>
      </c>
      <c r="BD633" s="657" t="str">
        <f t="shared" si="187"/>
        <v/>
      </c>
      <c r="BE633" s="657" t="str">
        <f t="shared" si="188"/>
        <v/>
      </c>
      <c r="BF633" s="659"/>
      <c r="BG633" s="659"/>
      <c r="BH633" s="681" t="e">
        <f>VLOOKUP(K633,'【参考】数式用'!$A$2:$O$57,15,FALSE)</f>
        <v>#N/A</v>
      </c>
      <c r="BI633" s="659"/>
      <c r="BJ633" s="659"/>
      <c r="BK633" s="659"/>
      <c r="BL633" s="659"/>
      <c r="BM633" s="659"/>
      <c r="BN633" s="659"/>
      <c r="BO633" s="676"/>
    </row>
    <row r="634" spans="1:67" s="494" customFormat="1" ht="109.9" customHeight="1">
      <c r="A634" s="506">
        <v>623</v>
      </c>
      <c r="B634" s="517" t="str">
        <f>IF(基本情報入力シート!B662="","",基本情報入力シート!B662)</f>
        <v/>
      </c>
      <c r="C634" s="523"/>
      <c r="D634" s="523"/>
      <c r="E634" s="523"/>
      <c r="F634" s="530"/>
      <c r="G634" s="536" t="str">
        <f>IF(基本情報入力シート!L662="","",基本情報入力シート!L662)</f>
        <v/>
      </c>
      <c r="H634" s="536" t="str">
        <f>IF(基本情報入力シート!Q662="","",基本情報入力シート!Q662)</f>
        <v/>
      </c>
      <c r="I634" s="536" t="str">
        <f>IF(基本情報入力シート!V662="","",基本情報入力シート!V662)</f>
        <v/>
      </c>
      <c r="J634" s="536" t="str">
        <f>IF(基本情報入力シート!W662="","",基本情報入力シート!W662)</f>
        <v/>
      </c>
      <c r="K634" s="536" t="str">
        <f>IF(基本情報入力シート!Z662="","",基本情報入力シート!Z662)</f>
        <v/>
      </c>
      <c r="L634" s="555" t="str">
        <f>IF(基本情報入力シート!AF662=0,"",基本情報入力シート!AF662)</f>
        <v/>
      </c>
      <c r="M634" s="563" t="str">
        <f>IF(基本情報入力シート!AG662="","",基本情報入力シート!AG662)</f>
        <v/>
      </c>
      <c r="N634" s="571"/>
      <c r="O634" s="576" t="str">
        <f>IFERROR(VLOOKUP(K634,'【参考】数式用'!$A$2:$F$57,MATCH(N634,'【参考】数式用'!$C$3:$F$3,0)+2,0),"")</f>
        <v/>
      </c>
      <c r="P634" s="583" t="s">
        <v>549</v>
      </c>
      <c r="Q634" s="588"/>
      <c r="R634" s="590" t="s">
        <v>71</v>
      </c>
      <c r="S634" s="588"/>
      <c r="T634" s="590" t="s">
        <v>743</v>
      </c>
      <c r="U634" s="588"/>
      <c r="V634" s="590" t="s">
        <v>71</v>
      </c>
      <c r="W634" s="588"/>
      <c r="X634" s="590" t="s">
        <v>560</v>
      </c>
      <c r="Y634" s="590" t="s">
        <v>763</v>
      </c>
      <c r="Z634" s="590" t="str">
        <f t="shared" si="172"/>
        <v/>
      </c>
      <c r="AA634" s="594" t="s">
        <v>127</v>
      </c>
      <c r="AB634" s="599" t="str">
        <f t="shared" si="173"/>
        <v/>
      </c>
      <c r="AC634" s="604" t="str">
        <f>IFERROR(ROUNDDOWN(ROUNDDOWN(ROUND(L634*VLOOKUP(K634,'【参考】数式用'!$A$4:$F$57,MATCH("処遇改善加算Ⅳ",'【参考】数式用'!$C$3:$F$3,0)+2,0),0)*M634,0)*Z634*0.5,0),"")</f>
        <v/>
      </c>
      <c r="AD634" s="610"/>
      <c r="AE634" s="618"/>
      <c r="AF634" s="618"/>
      <c r="AG634" s="624"/>
      <c r="AH634" s="627"/>
      <c r="AI634" s="633"/>
      <c r="AJ634" s="634"/>
      <c r="AK634" s="648" t="str">
        <f t="shared" si="174"/>
        <v/>
      </c>
      <c r="AL634" s="651" t="str">
        <f t="shared" si="189"/>
        <v/>
      </c>
      <c r="AM634" s="654"/>
      <c r="AN634" s="657" t="str">
        <f>IFERROR(VLOOKUP(K634,'【参考】数式用'!$A$2:$N$57,14,FALSE),"")</f>
        <v/>
      </c>
      <c r="AO634" s="657" t="str">
        <f t="shared" si="175"/>
        <v/>
      </c>
      <c r="AP634" s="662" t="str">
        <f t="shared" si="176"/>
        <v/>
      </c>
      <c r="AQ634" s="662" t="str">
        <f t="shared" si="177"/>
        <v>入力済</v>
      </c>
      <c r="AR634" s="657" t="str">
        <f t="shared" si="178"/>
        <v/>
      </c>
      <c r="AS634" s="662" t="str">
        <f t="shared" si="179"/>
        <v>入力済</v>
      </c>
      <c r="AT634" s="662" t="str">
        <f t="shared" si="180"/>
        <v/>
      </c>
      <c r="AU634" s="662" t="str">
        <f t="shared" si="181"/>
        <v/>
      </c>
      <c r="AV634" s="657" t="str">
        <f t="shared" si="182"/>
        <v/>
      </c>
      <c r="AW634" s="657" t="str">
        <f t="shared" si="183"/>
        <v>入力済</v>
      </c>
      <c r="AX634" s="662" t="str">
        <f>IFERROR(VLOOKUP(K634,'【参考】数式用'!$AR$3:$AS$49,2,FALSE),"")</f>
        <v/>
      </c>
      <c r="AY634" s="657" t="str">
        <f t="shared" si="184"/>
        <v/>
      </c>
      <c r="AZ634" s="657" t="str">
        <f t="shared" si="190"/>
        <v>入力済</v>
      </c>
      <c r="BA634" s="662" t="str">
        <f>IFERROR(VLOOKUP(K634,'【参考】数式用'!$AX$3:$AY$56,2,FALSE),"")</f>
        <v/>
      </c>
      <c r="BB634" s="657" t="str">
        <f t="shared" si="185"/>
        <v/>
      </c>
      <c r="BC634" s="673" t="str">
        <f t="shared" si="186"/>
        <v>入力済</v>
      </c>
      <c r="BD634" s="657" t="str">
        <f t="shared" si="187"/>
        <v/>
      </c>
      <c r="BE634" s="657" t="str">
        <f t="shared" si="188"/>
        <v/>
      </c>
      <c r="BF634" s="659"/>
      <c r="BG634" s="659"/>
      <c r="BH634" s="681" t="e">
        <f>VLOOKUP(K634,'【参考】数式用'!$A$2:$O$57,15,FALSE)</f>
        <v>#N/A</v>
      </c>
      <c r="BI634" s="659"/>
      <c r="BJ634" s="659"/>
      <c r="BK634" s="659"/>
      <c r="BL634" s="659"/>
      <c r="BM634" s="659"/>
      <c r="BN634" s="659"/>
      <c r="BO634" s="676"/>
    </row>
    <row r="635" spans="1:67" s="494" customFormat="1" ht="109.9" customHeight="1">
      <c r="A635" s="506">
        <v>624</v>
      </c>
      <c r="B635" s="517" t="str">
        <f>IF(基本情報入力シート!B663="","",基本情報入力シート!B663)</f>
        <v/>
      </c>
      <c r="C635" s="523"/>
      <c r="D635" s="523"/>
      <c r="E635" s="523"/>
      <c r="F635" s="530"/>
      <c r="G635" s="536" t="str">
        <f>IF(基本情報入力シート!L663="","",基本情報入力シート!L663)</f>
        <v/>
      </c>
      <c r="H635" s="536" t="str">
        <f>IF(基本情報入力シート!Q663="","",基本情報入力シート!Q663)</f>
        <v/>
      </c>
      <c r="I635" s="536" t="str">
        <f>IF(基本情報入力シート!V663="","",基本情報入力シート!V663)</f>
        <v/>
      </c>
      <c r="J635" s="536" t="str">
        <f>IF(基本情報入力シート!W663="","",基本情報入力シート!W663)</f>
        <v/>
      </c>
      <c r="K635" s="536" t="str">
        <f>IF(基本情報入力シート!Z663="","",基本情報入力シート!Z663)</f>
        <v/>
      </c>
      <c r="L635" s="555" t="str">
        <f>IF(基本情報入力シート!AF663=0,"",基本情報入力シート!AF663)</f>
        <v/>
      </c>
      <c r="M635" s="563" t="str">
        <f>IF(基本情報入力シート!AG663="","",基本情報入力シート!AG663)</f>
        <v/>
      </c>
      <c r="N635" s="571"/>
      <c r="O635" s="576" t="str">
        <f>IFERROR(VLOOKUP(K635,'【参考】数式用'!$A$2:$F$57,MATCH(N635,'【参考】数式用'!$C$3:$F$3,0)+2,0),"")</f>
        <v/>
      </c>
      <c r="P635" s="583" t="s">
        <v>549</v>
      </c>
      <c r="Q635" s="588"/>
      <c r="R635" s="590" t="s">
        <v>71</v>
      </c>
      <c r="S635" s="588"/>
      <c r="T635" s="590" t="s">
        <v>743</v>
      </c>
      <c r="U635" s="588"/>
      <c r="V635" s="590" t="s">
        <v>71</v>
      </c>
      <c r="W635" s="588"/>
      <c r="X635" s="590" t="s">
        <v>560</v>
      </c>
      <c r="Y635" s="590" t="s">
        <v>763</v>
      </c>
      <c r="Z635" s="590" t="str">
        <f t="shared" si="172"/>
        <v/>
      </c>
      <c r="AA635" s="594" t="s">
        <v>127</v>
      </c>
      <c r="AB635" s="599" t="str">
        <f t="shared" si="173"/>
        <v/>
      </c>
      <c r="AC635" s="604" t="str">
        <f>IFERROR(ROUNDDOWN(ROUNDDOWN(ROUND(L635*VLOOKUP(K635,'【参考】数式用'!$A$4:$F$57,MATCH("処遇改善加算Ⅳ",'【参考】数式用'!$C$3:$F$3,0)+2,0),0)*M635,0)*Z635*0.5,0),"")</f>
        <v/>
      </c>
      <c r="AD635" s="610"/>
      <c r="AE635" s="618"/>
      <c r="AF635" s="618"/>
      <c r="AG635" s="624"/>
      <c r="AH635" s="627"/>
      <c r="AI635" s="633"/>
      <c r="AJ635" s="634"/>
      <c r="AK635" s="648" t="str">
        <f t="shared" si="174"/>
        <v/>
      </c>
      <c r="AL635" s="651" t="str">
        <f t="shared" si="189"/>
        <v/>
      </c>
      <c r="AM635" s="654"/>
      <c r="AN635" s="657" t="str">
        <f>IFERROR(VLOOKUP(K635,'【参考】数式用'!$A$2:$N$57,14,FALSE),"")</f>
        <v/>
      </c>
      <c r="AO635" s="657" t="str">
        <f t="shared" si="175"/>
        <v/>
      </c>
      <c r="AP635" s="662" t="str">
        <f t="shared" si="176"/>
        <v/>
      </c>
      <c r="AQ635" s="662" t="str">
        <f t="shared" si="177"/>
        <v>入力済</v>
      </c>
      <c r="AR635" s="657" t="str">
        <f t="shared" si="178"/>
        <v/>
      </c>
      <c r="AS635" s="662" t="str">
        <f t="shared" si="179"/>
        <v>入力済</v>
      </c>
      <c r="AT635" s="662" t="str">
        <f t="shared" si="180"/>
        <v/>
      </c>
      <c r="AU635" s="662" t="str">
        <f t="shared" si="181"/>
        <v/>
      </c>
      <c r="AV635" s="657" t="str">
        <f t="shared" si="182"/>
        <v/>
      </c>
      <c r="AW635" s="657" t="str">
        <f t="shared" si="183"/>
        <v>入力済</v>
      </c>
      <c r="AX635" s="662" t="str">
        <f>IFERROR(VLOOKUP(K635,'【参考】数式用'!$AR$3:$AS$49,2,FALSE),"")</f>
        <v/>
      </c>
      <c r="AY635" s="657" t="str">
        <f t="shared" si="184"/>
        <v/>
      </c>
      <c r="AZ635" s="657" t="str">
        <f t="shared" si="190"/>
        <v>入力済</v>
      </c>
      <c r="BA635" s="662" t="str">
        <f>IFERROR(VLOOKUP(K635,'【参考】数式用'!$AX$3:$AY$56,2,FALSE),"")</f>
        <v/>
      </c>
      <c r="BB635" s="657" t="str">
        <f t="shared" si="185"/>
        <v/>
      </c>
      <c r="BC635" s="673" t="str">
        <f t="shared" si="186"/>
        <v>入力済</v>
      </c>
      <c r="BD635" s="657" t="str">
        <f t="shared" si="187"/>
        <v/>
      </c>
      <c r="BE635" s="657" t="str">
        <f t="shared" si="188"/>
        <v/>
      </c>
      <c r="BF635" s="659"/>
      <c r="BG635" s="659"/>
      <c r="BH635" s="681" t="e">
        <f>VLOOKUP(K635,'【参考】数式用'!$A$2:$O$57,15,FALSE)</f>
        <v>#N/A</v>
      </c>
      <c r="BI635" s="659"/>
      <c r="BJ635" s="659"/>
      <c r="BK635" s="659"/>
      <c r="BL635" s="659"/>
      <c r="BM635" s="659"/>
      <c r="BN635" s="659"/>
      <c r="BO635" s="676"/>
    </row>
    <row r="636" spans="1:67" s="494" customFormat="1" ht="109.9" customHeight="1">
      <c r="A636" s="506">
        <v>625</v>
      </c>
      <c r="B636" s="517" t="str">
        <f>IF(基本情報入力シート!B664="","",基本情報入力シート!B664)</f>
        <v/>
      </c>
      <c r="C636" s="523"/>
      <c r="D636" s="523"/>
      <c r="E636" s="523"/>
      <c r="F636" s="530"/>
      <c r="G636" s="536" t="str">
        <f>IF(基本情報入力シート!L664="","",基本情報入力シート!L664)</f>
        <v/>
      </c>
      <c r="H636" s="536" t="str">
        <f>IF(基本情報入力シート!Q664="","",基本情報入力シート!Q664)</f>
        <v/>
      </c>
      <c r="I636" s="536" t="str">
        <f>IF(基本情報入力シート!V664="","",基本情報入力シート!V664)</f>
        <v/>
      </c>
      <c r="J636" s="536" t="str">
        <f>IF(基本情報入力シート!W664="","",基本情報入力シート!W664)</f>
        <v/>
      </c>
      <c r="K636" s="536" t="str">
        <f>IF(基本情報入力シート!Z664="","",基本情報入力シート!Z664)</f>
        <v/>
      </c>
      <c r="L636" s="555" t="str">
        <f>IF(基本情報入力シート!AF664=0,"",基本情報入力シート!AF664)</f>
        <v/>
      </c>
      <c r="M636" s="563" t="str">
        <f>IF(基本情報入力シート!AG664="","",基本情報入力シート!AG664)</f>
        <v/>
      </c>
      <c r="N636" s="571"/>
      <c r="O636" s="576" t="str">
        <f>IFERROR(VLOOKUP(K636,'【参考】数式用'!$A$2:$F$57,MATCH(N636,'【参考】数式用'!$C$3:$F$3,0)+2,0),"")</f>
        <v/>
      </c>
      <c r="P636" s="583" t="s">
        <v>549</v>
      </c>
      <c r="Q636" s="588"/>
      <c r="R636" s="590" t="s">
        <v>71</v>
      </c>
      <c r="S636" s="588"/>
      <c r="T636" s="590" t="s">
        <v>743</v>
      </c>
      <c r="U636" s="588"/>
      <c r="V636" s="590" t="s">
        <v>71</v>
      </c>
      <c r="W636" s="588"/>
      <c r="X636" s="590" t="s">
        <v>560</v>
      </c>
      <c r="Y636" s="590" t="s">
        <v>763</v>
      </c>
      <c r="Z636" s="590" t="str">
        <f t="shared" si="172"/>
        <v/>
      </c>
      <c r="AA636" s="594" t="s">
        <v>127</v>
      </c>
      <c r="AB636" s="599" t="str">
        <f t="shared" si="173"/>
        <v/>
      </c>
      <c r="AC636" s="604" t="str">
        <f>IFERROR(ROUNDDOWN(ROUNDDOWN(ROUND(L636*VLOOKUP(K636,'【参考】数式用'!$A$4:$F$57,MATCH("処遇改善加算Ⅳ",'【参考】数式用'!$C$3:$F$3,0)+2,0),0)*M636,0)*Z636*0.5,0),"")</f>
        <v/>
      </c>
      <c r="AD636" s="610"/>
      <c r="AE636" s="618"/>
      <c r="AF636" s="618"/>
      <c r="AG636" s="624"/>
      <c r="AH636" s="627"/>
      <c r="AI636" s="633"/>
      <c r="AJ636" s="634"/>
      <c r="AK636" s="648" t="str">
        <f t="shared" si="174"/>
        <v/>
      </c>
      <c r="AL636" s="651" t="str">
        <f t="shared" si="189"/>
        <v/>
      </c>
      <c r="AM636" s="654"/>
      <c r="AN636" s="657" t="str">
        <f>IFERROR(VLOOKUP(K636,'【参考】数式用'!$A$2:$N$57,14,FALSE),"")</f>
        <v/>
      </c>
      <c r="AO636" s="657" t="str">
        <f t="shared" si="175"/>
        <v/>
      </c>
      <c r="AP636" s="662" t="str">
        <f t="shared" si="176"/>
        <v/>
      </c>
      <c r="AQ636" s="662" t="str">
        <f t="shared" si="177"/>
        <v>入力済</v>
      </c>
      <c r="AR636" s="657" t="str">
        <f t="shared" si="178"/>
        <v/>
      </c>
      <c r="AS636" s="662" t="str">
        <f t="shared" si="179"/>
        <v>入力済</v>
      </c>
      <c r="AT636" s="662" t="str">
        <f t="shared" si="180"/>
        <v/>
      </c>
      <c r="AU636" s="662" t="str">
        <f t="shared" si="181"/>
        <v/>
      </c>
      <c r="AV636" s="657" t="str">
        <f t="shared" si="182"/>
        <v/>
      </c>
      <c r="AW636" s="657" t="str">
        <f t="shared" si="183"/>
        <v>入力済</v>
      </c>
      <c r="AX636" s="662" t="str">
        <f>IFERROR(VLOOKUP(K636,'【参考】数式用'!$AR$3:$AS$49,2,FALSE),"")</f>
        <v/>
      </c>
      <c r="AY636" s="657" t="str">
        <f t="shared" si="184"/>
        <v/>
      </c>
      <c r="AZ636" s="657" t="str">
        <f t="shared" si="190"/>
        <v>入力済</v>
      </c>
      <c r="BA636" s="662" t="str">
        <f>IFERROR(VLOOKUP(K636,'【参考】数式用'!$AX$3:$AY$56,2,FALSE),"")</f>
        <v/>
      </c>
      <c r="BB636" s="657" t="str">
        <f t="shared" si="185"/>
        <v/>
      </c>
      <c r="BC636" s="673" t="str">
        <f t="shared" si="186"/>
        <v>入力済</v>
      </c>
      <c r="BD636" s="657" t="str">
        <f t="shared" si="187"/>
        <v/>
      </c>
      <c r="BE636" s="657" t="str">
        <f t="shared" si="188"/>
        <v/>
      </c>
      <c r="BF636" s="659"/>
      <c r="BG636" s="659"/>
      <c r="BH636" s="681" t="e">
        <f>VLOOKUP(K636,'【参考】数式用'!$A$2:$O$57,15,FALSE)</f>
        <v>#N/A</v>
      </c>
      <c r="BI636" s="659"/>
      <c r="BJ636" s="659"/>
      <c r="BK636" s="659"/>
      <c r="BL636" s="659"/>
      <c r="BM636" s="659"/>
      <c r="BN636" s="659"/>
      <c r="BO636" s="676"/>
    </row>
    <row r="637" spans="1:67" s="494" customFormat="1" ht="109.9" customHeight="1">
      <c r="A637" s="506">
        <v>626</v>
      </c>
      <c r="B637" s="517" t="str">
        <f>IF(基本情報入力シート!B665="","",基本情報入力シート!B665)</f>
        <v/>
      </c>
      <c r="C637" s="523"/>
      <c r="D637" s="523"/>
      <c r="E637" s="523"/>
      <c r="F637" s="530"/>
      <c r="G637" s="536" t="str">
        <f>IF(基本情報入力シート!L665="","",基本情報入力シート!L665)</f>
        <v/>
      </c>
      <c r="H637" s="536" t="str">
        <f>IF(基本情報入力シート!Q665="","",基本情報入力シート!Q665)</f>
        <v/>
      </c>
      <c r="I637" s="536" t="str">
        <f>IF(基本情報入力シート!V665="","",基本情報入力シート!V665)</f>
        <v/>
      </c>
      <c r="J637" s="536" t="str">
        <f>IF(基本情報入力シート!W665="","",基本情報入力シート!W665)</f>
        <v/>
      </c>
      <c r="K637" s="536" t="str">
        <f>IF(基本情報入力シート!Z665="","",基本情報入力シート!Z665)</f>
        <v/>
      </c>
      <c r="L637" s="555" t="str">
        <f>IF(基本情報入力シート!AF665=0,"",基本情報入力シート!AF665)</f>
        <v/>
      </c>
      <c r="M637" s="563" t="str">
        <f>IF(基本情報入力シート!AG665="","",基本情報入力シート!AG665)</f>
        <v/>
      </c>
      <c r="N637" s="571"/>
      <c r="O637" s="576" t="str">
        <f>IFERROR(VLOOKUP(K637,'【参考】数式用'!$A$2:$F$57,MATCH(N637,'【参考】数式用'!$C$3:$F$3,0)+2,0),"")</f>
        <v/>
      </c>
      <c r="P637" s="583" t="s">
        <v>549</v>
      </c>
      <c r="Q637" s="588"/>
      <c r="R637" s="590" t="s">
        <v>71</v>
      </c>
      <c r="S637" s="588"/>
      <c r="T637" s="590" t="s">
        <v>743</v>
      </c>
      <c r="U637" s="588"/>
      <c r="V637" s="590" t="s">
        <v>71</v>
      </c>
      <c r="W637" s="588"/>
      <c r="X637" s="590" t="s">
        <v>560</v>
      </c>
      <c r="Y637" s="590" t="s">
        <v>763</v>
      </c>
      <c r="Z637" s="590" t="str">
        <f t="shared" si="172"/>
        <v/>
      </c>
      <c r="AA637" s="594" t="s">
        <v>127</v>
      </c>
      <c r="AB637" s="599" t="str">
        <f t="shared" si="173"/>
        <v/>
      </c>
      <c r="AC637" s="604" t="str">
        <f>IFERROR(ROUNDDOWN(ROUNDDOWN(ROUND(L637*VLOOKUP(K637,'【参考】数式用'!$A$4:$F$57,MATCH("処遇改善加算Ⅳ",'【参考】数式用'!$C$3:$F$3,0)+2,0),0)*M637,0)*Z637*0.5,0),"")</f>
        <v/>
      </c>
      <c r="AD637" s="610"/>
      <c r="AE637" s="618"/>
      <c r="AF637" s="618"/>
      <c r="AG637" s="624"/>
      <c r="AH637" s="627"/>
      <c r="AI637" s="633"/>
      <c r="AJ637" s="634"/>
      <c r="AK637" s="648" t="str">
        <f t="shared" si="174"/>
        <v/>
      </c>
      <c r="AL637" s="651" t="str">
        <f t="shared" si="189"/>
        <v/>
      </c>
      <c r="AM637" s="654"/>
      <c r="AN637" s="657" t="str">
        <f>IFERROR(VLOOKUP(K637,'【参考】数式用'!$A$2:$N$57,14,FALSE),"")</f>
        <v/>
      </c>
      <c r="AO637" s="657" t="str">
        <f t="shared" si="175"/>
        <v/>
      </c>
      <c r="AP637" s="662" t="str">
        <f t="shared" si="176"/>
        <v/>
      </c>
      <c r="AQ637" s="662" t="str">
        <f t="shared" si="177"/>
        <v>入力済</v>
      </c>
      <c r="AR637" s="657" t="str">
        <f t="shared" si="178"/>
        <v/>
      </c>
      <c r="AS637" s="662" t="str">
        <f t="shared" si="179"/>
        <v>入力済</v>
      </c>
      <c r="AT637" s="662" t="str">
        <f t="shared" si="180"/>
        <v/>
      </c>
      <c r="AU637" s="662" t="str">
        <f t="shared" si="181"/>
        <v/>
      </c>
      <c r="AV637" s="657" t="str">
        <f t="shared" si="182"/>
        <v/>
      </c>
      <c r="AW637" s="657" t="str">
        <f t="shared" si="183"/>
        <v>入力済</v>
      </c>
      <c r="AX637" s="662" t="str">
        <f>IFERROR(VLOOKUP(K637,'【参考】数式用'!$AR$3:$AS$49,2,FALSE),"")</f>
        <v/>
      </c>
      <c r="AY637" s="657" t="str">
        <f t="shared" si="184"/>
        <v/>
      </c>
      <c r="AZ637" s="657" t="str">
        <f t="shared" si="190"/>
        <v>入力済</v>
      </c>
      <c r="BA637" s="662" t="str">
        <f>IFERROR(VLOOKUP(K637,'【参考】数式用'!$AX$3:$AY$56,2,FALSE),"")</f>
        <v/>
      </c>
      <c r="BB637" s="657" t="str">
        <f t="shared" si="185"/>
        <v/>
      </c>
      <c r="BC637" s="673" t="str">
        <f t="shared" si="186"/>
        <v>入力済</v>
      </c>
      <c r="BD637" s="657" t="str">
        <f t="shared" si="187"/>
        <v/>
      </c>
      <c r="BE637" s="657" t="str">
        <f t="shared" si="188"/>
        <v/>
      </c>
      <c r="BF637" s="659"/>
      <c r="BG637" s="659"/>
      <c r="BH637" s="681" t="e">
        <f>VLOOKUP(K637,'【参考】数式用'!$A$2:$O$57,15,FALSE)</f>
        <v>#N/A</v>
      </c>
      <c r="BI637" s="659"/>
      <c r="BJ637" s="659"/>
      <c r="BK637" s="659"/>
      <c r="BL637" s="659"/>
      <c r="BM637" s="659"/>
      <c r="BN637" s="659"/>
      <c r="BO637" s="676"/>
    </row>
    <row r="638" spans="1:67" s="494" customFormat="1" ht="109.9" customHeight="1">
      <c r="A638" s="506">
        <v>627</v>
      </c>
      <c r="B638" s="517" t="str">
        <f>IF(基本情報入力シート!B666="","",基本情報入力シート!B666)</f>
        <v/>
      </c>
      <c r="C638" s="523"/>
      <c r="D638" s="523"/>
      <c r="E638" s="523"/>
      <c r="F638" s="530"/>
      <c r="G638" s="536" t="str">
        <f>IF(基本情報入力シート!L666="","",基本情報入力シート!L666)</f>
        <v/>
      </c>
      <c r="H638" s="536" t="str">
        <f>IF(基本情報入力シート!Q666="","",基本情報入力シート!Q666)</f>
        <v/>
      </c>
      <c r="I638" s="536" t="str">
        <f>IF(基本情報入力シート!V666="","",基本情報入力シート!V666)</f>
        <v/>
      </c>
      <c r="J638" s="536" t="str">
        <f>IF(基本情報入力シート!W666="","",基本情報入力シート!W666)</f>
        <v/>
      </c>
      <c r="K638" s="536" t="str">
        <f>IF(基本情報入力シート!Z666="","",基本情報入力シート!Z666)</f>
        <v/>
      </c>
      <c r="L638" s="555" t="str">
        <f>IF(基本情報入力シート!AF666=0,"",基本情報入力シート!AF666)</f>
        <v/>
      </c>
      <c r="M638" s="563" t="str">
        <f>IF(基本情報入力シート!AG666="","",基本情報入力シート!AG666)</f>
        <v/>
      </c>
      <c r="N638" s="571"/>
      <c r="O638" s="576" t="str">
        <f>IFERROR(VLOOKUP(K638,'【参考】数式用'!$A$2:$F$57,MATCH(N638,'【参考】数式用'!$C$3:$F$3,0)+2,0),"")</f>
        <v/>
      </c>
      <c r="P638" s="583" t="s">
        <v>549</v>
      </c>
      <c r="Q638" s="588"/>
      <c r="R638" s="590" t="s">
        <v>71</v>
      </c>
      <c r="S638" s="588"/>
      <c r="T638" s="590" t="s">
        <v>743</v>
      </c>
      <c r="U638" s="588"/>
      <c r="V638" s="590" t="s">
        <v>71</v>
      </c>
      <c r="W638" s="588"/>
      <c r="X638" s="590" t="s">
        <v>560</v>
      </c>
      <c r="Y638" s="590" t="s">
        <v>763</v>
      </c>
      <c r="Z638" s="590" t="str">
        <f t="shared" si="172"/>
        <v/>
      </c>
      <c r="AA638" s="594" t="s">
        <v>127</v>
      </c>
      <c r="AB638" s="599" t="str">
        <f t="shared" si="173"/>
        <v/>
      </c>
      <c r="AC638" s="604" t="str">
        <f>IFERROR(ROUNDDOWN(ROUNDDOWN(ROUND(L638*VLOOKUP(K638,'【参考】数式用'!$A$4:$F$57,MATCH("処遇改善加算Ⅳ",'【参考】数式用'!$C$3:$F$3,0)+2,0),0)*M638,0)*Z638*0.5,0),"")</f>
        <v/>
      </c>
      <c r="AD638" s="610"/>
      <c r="AE638" s="618"/>
      <c r="AF638" s="618"/>
      <c r="AG638" s="624"/>
      <c r="AH638" s="627"/>
      <c r="AI638" s="633"/>
      <c r="AJ638" s="634"/>
      <c r="AK638" s="648" t="str">
        <f t="shared" si="174"/>
        <v/>
      </c>
      <c r="AL638" s="651" t="str">
        <f t="shared" si="189"/>
        <v/>
      </c>
      <c r="AM638" s="654"/>
      <c r="AN638" s="657" t="str">
        <f>IFERROR(VLOOKUP(K638,'【参考】数式用'!$A$2:$N$57,14,FALSE),"")</f>
        <v/>
      </c>
      <c r="AO638" s="657" t="str">
        <f t="shared" si="175"/>
        <v/>
      </c>
      <c r="AP638" s="662" t="str">
        <f t="shared" si="176"/>
        <v/>
      </c>
      <c r="AQ638" s="662" t="str">
        <f t="shared" si="177"/>
        <v>入力済</v>
      </c>
      <c r="AR638" s="657" t="str">
        <f t="shared" si="178"/>
        <v/>
      </c>
      <c r="AS638" s="662" t="str">
        <f t="shared" si="179"/>
        <v>入力済</v>
      </c>
      <c r="AT638" s="662" t="str">
        <f t="shared" si="180"/>
        <v/>
      </c>
      <c r="AU638" s="662" t="str">
        <f t="shared" si="181"/>
        <v/>
      </c>
      <c r="AV638" s="657" t="str">
        <f t="shared" si="182"/>
        <v/>
      </c>
      <c r="AW638" s="657" t="str">
        <f t="shared" si="183"/>
        <v>入力済</v>
      </c>
      <c r="AX638" s="662" t="str">
        <f>IFERROR(VLOOKUP(K638,'【参考】数式用'!$AR$3:$AS$49,2,FALSE),"")</f>
        <v/>
      </c>
      <c r="AY638" s="657" t="str">
        <f t="shared" si="184"/>
        <v/>
      </c>
      <c r="AZ638" s="657" t="str">
        <f t="shared" si="190"/>
        <v>入力済</v>
      </c>
      <c r="BA638" s="662" t="str">
        <f>IFERROR(VLOOKUP(K638,'【参考】数式用'!$AX$3:$AY$56,2,FALSE),"")</f>
        <v/>
      </c>
      <c r="BB638" s="657" t="str">
        <f t="shared" si="185"/>
        <v/>
      </c>
      <c r="BC638" s="673" t="str">
        <f t="shared" si="186"/>
        <v>入力済</v>
      </c>
      <c r="BD638" s="657" t="str">
        <f t="shared" si="187"/>
        <v/>
      </c>
      <c r="BE638" s="657" t="str">
        <f t="shared" si="188"/>
        <v/>
      </c>
      <c r="BF638" s="659"/>
      <c r="BG638" s="659"/>
      <c r="BH638" s="681" t="e">
        <f>VLOOKUP(K638,'【参考】数式用'!$A$2:$O$57,15,FALSE)</f>
        <v>#N/A</v>
      </c>
      <c r="BI638" s="659"/>
      <c r="BJ638" s="659"/>
      <c r="BK638" s="659"/>
      <c r="BL638" s="659"/>
      <c r="BM638" s="659"/>
      <c r="BN638" s="659"/>
      <c r="BO638" s="676"/>
    </row>
    <row r="639" spans="1:67" s="494" customFormat="1" ht="109.9" customHeight="1">
      <c r="A639" s="506">
        <v>628</v>
      </c>
      <c r="B639" s="517" t="str">
        <f>IF(基本情報入力シート!B667="","",基本情報入力シート!B667)</f>
        <v/>
      </c>
      <c r="C639" s="523"/>
      <c r="D639" s="523"/>
      <c r="E639" s="523"/>
      <c r="F639" s="530"/>
      <c r="G639" s="536" t="str">
        <f>IF(基本情報入力シート!L667="","",基本情報入力シート!L667)</f>
        <v/>
      </c>
      <c r="H639" s="536" t="str">
        <f>IF(基本情報入力シート!Q667="","",基本情報入力シート!Q667)</f>
        <v/>
      </c>
      <c r="I639" s="536" t="str">
        <f>IF(基本情報入力シート!V667="","",基本情報入力シート!V667)</f>
        <v/>
      </c>
      <c r="J639" s="536" t="str">
        <f>IF(基本情報入力シート!W667="","",基本情報入力シート!W667)</f>
        <v/>
      </c>
      <c r="K639" s="536" t="str">
        <f>IF(基本情報入力シート!Z667="","",基本情報入力シート!Z667)</f>
        <v/>
      </c>
      <c r="L639" s="555" t="str">
        <f>IF(基本情報入力シート!AF667=0,"",基本情報入力シート!AF667)</f>
        <v/>
      </c>
      <c r="M639" s="563" t="str">
        <f>IF(基本情報入力シート!AG667="","",基本情報入力シート!AG667)</f>
        <v/>
      </c>
      <c r="N639" s="571"/>
      <c r="O639" s="576" t="str">
        <f>IFERROR(VLOOKUP(K639,'【参考】数式用'!$A$2:$F$57,MATCH(N639,'【参考】数式用'!$C$3:$F$3,0)+2,0),"")</f>
        <v/>
      </c>
      <c r="P639" s="583" t="s">
        <v>549</v>
      </c>
      <c r="Q639" s="588"/>
      <c r="R639" s="590" t="s">
        <v>71</v>
      </c>
      <c r="S639" s="588"/>
      <c r="T639" s="590" t="s">
        <v>743</v>
      </c>
      <c r="U639" s="588"/>
      <c r="V639" s="590" t="s">
        <v>71</v>
      </c>
      <c r="W639" s="588"/>
      <c r="X639" s="590" t="s">
        <v>560</v>
      </c>
      <c r="Y639" s="590" t="s">
        <v>763</v>
      </c>
      <c r="Z639" s="590" t="str">
        <f t="shared" si="172"/>
        <v/>
      </c>
      <c r="AA639" s="594" t="s">
        <v>127</v>
      </c>
      <c r="AB639" s="599" t="str">
        <f t="shared" si="173"/>
        <v/>
      </c>
      <c r="AC639" s="604" t="str">
        <f>IFERROR(ROUNDDOWN(ROUNDDOWN(ROUND(L639*VLOOKUP(K639,'【参考】数式用'!$A$4:$F$57,MATCH("処遇改善加算Ⅳ",'【参考】数式用'!$C$3:$F$3,0)+2,0),0)*M639,0)*Z639*0.5,0),"")</f>
        <v/>
      </c>
      <c r="AD639" s="610"/>
      <c r="AE639" s="618"/>
      <c r="AF639" s="618"/>
      <c r="AG639" s="624"/>
      <c r="AH639" s="627"/>
      <c r="AI639" s="633"/>
      <c r="AJ639" s="634"/>
      <c r="AK639" s="648" t="str">
        <f t="shared" si="174"/>
        <v/>
      </c>
      <c r="AL639" s="651" t="str">
        <f t="shared" si="189"/>
        <v/>
      </c>
      <c r="AM639" s="654"/>
      <c r="AN639" s="657" t="str">
        <f>IFERROR(VLOOKUP(K639,'【参考】数式用'!$A$2:$N$57,14,FALSE),"")</f>
        <v/>
      </c>
      <c r="AO639" s="657" t="str">
        <f t="shared" si="175"/>
        <v/>
      </c>
      <c r="AP639" s="662" t="str">
        <f t="shared" si="176"/>
        <v/>
      </c>
      <c r="AQ639" s="662" t="str">
        <f t="shared" si="177"/>
        <v>入力済</v>
      </c>
      <c r="AR639" s="657" t="str">
        <f t="shared" si="178"/>
        <v/>
      </c>
      <c r="AS639" s="662" t="str">
        <f t="shared" si="179"/>
        <v>入力済</v>
      </c>
      <c r="AT639" s="662" t="str">
        <f t="shared" si="180"/>
        <v/>
      </c>
      <c r="AU639" s="662" t="str">
        <f t="shared" si="181"/>
        <v/>
      </c>
      <c r="AV639" s="657" t="str">
        <f t="shared" si="182"/>
        <v/>
      </c>
      <c r="AW639" s="657" t="str">
        <f t="shared" si="183"/>
        <v>入力済</v>
      </c>
      <c r="AX639" s="662" t="str">
        <f>IFERROR(VLOOKUP(K639,'【参考】数式用'!$AR$3:$AS$49,2,FALSE),"")</f>
        <v/>
      </c>
      <c r="AY639" s="657" t="str">
        <f t="shared" si="184"/>
        <v/>
      </c>
      <c r="AZ639" s="657" t="str">
        <f t="shared" si="190"/>
        <v>入力済</v>
      </c>
      <c r="BA639" s="662" t="str">
        <f>IFERROR(VLOOKUP(K639,'【参考】数式用'!$AX$3:$AY$56,2,FALSE),"")</f>
        <v/>
      </c>
      <c r="BB639" s="657" t="str">
        <f t="shared" si="185"/>
        <v/>
      </c>
      <c r="BC639" s="673" t="str">
        <f t="shared" si="186"/>
        <v>入力済</v>
      </c>
      <c r="BD639" s="657" t="str">
        <f t="shared" si="187"/>
        <v/>
      </c>
      <c r="BE639" s="657" t="str">
        <f t="shared" si="188"/>
        <v/>
      </c>
      <c r="BF639" s="659"/>
      <c r="BG639" s="659"/>
      <c r="BH639" s="681" t="e">
        <f>VLOOKUP(K639,'【参考】数式用'!$A$2:$O$57,15,FALSE)</f>
        <v>#N/A</v>
      </c>
      <c r="BI639" s="659"/>
      <c r="BJ639" s="659"/>
      <c r="BK639" s="659"/>
      <c r="BL639" s="659"/>
      <c r="BM639" s="659"/>
      <c r="BN639" s="659"/>
      <c r="BO639" s="676"/>
    </row>
    <row r="640" spans="1:67" s="494" customFormat="1" ht="109.9" customHeight="1">
      <c r="A640" s="506">
        <v>629</v>
      </c>
      <c r="B640" s="517" t="str">
        <f>IF(基本情報入力シート!B668="","",基本情報入力シート!B668)</f>
        <v/>
      </c>
      <c r="C640" s="523"/>
      <c r="D640" s="523"/>
      <c r="E640" s="523"/>
      <c r="F640" s="530"/>
      <c r="G640" s="536" t="str">
        <f>IF(基本情報入力シート!L668="","",基本情報入力シート!L668)</f>
        <v/>
      </c>
      <c r="H640" s="536" t="str">
        <f>IF(基本情報入力シート!Q668="","",基本情報入力シート!Q668)</f>
        <v/>
      </c>
      <c r="I640" s="536" t="str">
        <f>IF(基本情報入力シート!V668="","",基本情報入力シート!V668)</f>
        <v/>
      </c>
      <c r="J640" s="536" t="str">
        <f>IF(基本情報入力シート!W668="","",基本情報入力シート!W668)</f>
        <v/>
      </c>
      <c r="K640" s="536" t="str">
        <f>IF(基本情報入力シート!Z668="","",基本情報入力シート!Z668)</f>
        <v/>
      </c>
      <c r="L640" s="555" t="str">
        <f>IF(基本情報入力シート!AF668=0,"",基本情報入力シート!AF668)</f>
        <v/>
      </c>
      <c r="M640" s="563" t="str">
        <f>IF(基本情報入力シート!AG668="","",基本情報入力シート!AG668)</f>
        <v/>
      </c>
      <c r="N640" s="571"/>
      <c r="O640" s="576" t="str">
        <f>IFERROR(VLOOKUP(K640,'【参考】数式用'!$A$2:$F$57,MATCH(N640,'【参考】数式用'!$C$3:$F$3,0)+2,0),"")</f>
        <v/>
      </c>
      <c r="P640" s="583" t="s">
        <v>549</v>
      </c>
      <c r="Q640" s="588"/>
      <c r="R640" s="590" t="s">
        <v>71</v>
      </c>
      <c r="S640" s="588"/>
      <c r="T640" s="590" t="s">
        <v>743</v>
      </c>
      <c r="U640" s="588"/>
      <c r="V640" s="590" t="s">
        <v>71</v>
      </c>
      <c r="W640" s="588"/>
      <c r="X640" s="590" t="s">
        <v>560</v>
      </c>
      <c r="Y640" s="590" t="s">
        <v>763</v>
      </c>
      <c r="Z640" s="590" t="str">
        <f t="shared" si="172"/>
        <v/>
      </c>
      <c r="AA640" s="594" t="s">
        <v>127</v>
      </c>
      <c r="AB640" s="599" t="str">
        <f t="shared" si="173"/>
        <v/>
      </c>
      <c r="AC640" s="604" t="str">
        <f>IFERROR(ROUNDDOWN(ROUNDDOWN(ROUND(L640*VLOOKUP(K640,'【参考】数式用'!$A$4:$F$57,MATCH("処遇改善加算Ⅳ",'【参考】数式用'!$C$3:$F$3,0)+2,0),0)*M640,0)*Z640*0.5,0),"")</f>
        <v/>
      </c>
      <c r="AD640" s="610"/>
      <c r="AE640" s="618"/>
      <c r="AF640" s="618"/>
      <c r="AG640" s="624"/>
      <c r="AH640" s="627"/>
      <c r="AI640" s="633"/>
      <c r="AJ640" s="634"/>
      <c r="AK640" s="648" t="str">
        <f t="shared" si="174"/>
        <v/>
      </c>
      <c r="AL640" s="651" t="str">
        <f t="shared" si="189"/>
        <v/>
      </c>
      <c r="AM640" s="654"/>
      <c r="AN640" s="657" t="str">
        <f>IFERROR(VLOOKUP(K640,'【参考】数式用'!$A$2:$N$57,14,FALSE),"")</f>
        <v/>
      </c>
      <c r="AO640" s="657" t="str">
        <f t="shared" si="175"/>
        <v/>
      </c>
      <c r="AP640" s="662" t="str">
        <f t="shared" si="176"/>
        <v/>
      </c>
      <c r="AQ640" s="662" t="str">
        <f t="shared" si="177"/>
        <v>入力済</v>
      </c>
      <c r="AR640" s="657" t="str">
        <f t="shared" si="178"/>
        <v/>
      </c>
      <c r="AS640" s="662" t="str">
        <f t="shared" si="179"/>
        <v>入力済</v>
      </c>
      <c r="AT640" s="662" t="str">
        <f t="shared" si="180"/>
        <v/>
      </c>
      <c r="AU640" s="662" t="str">
        <f t="shared" si="181"/>
        <v/>
      </c>
      <c r="AV640" s="657" t="str">
        <f t="shared" si="182"/>
        <v/>
      </c>
      <c r="AW640" s="657" t="str">
        <f t="shared" si="183"/>
        <v>入力済</v>
      </c>
      <c r="AX640" s="662" t="str">
        <f>IFERROR(VLOOKUP(K640,'【参考】数式用'!$AR$3:$AS$49,2,FALSE),"")</f>
        <v/>
      </c>
      <c r="AY640" s="657" t="str">
        <f t="shared" si="184"/>
        <v/>
      </c>
      <c r="AZ640" s="657" t="str">
        <f t="shared" si="190"/>
        <v>入力済</v>
      </c>
      <c r="BA640" s="662" t="str">
        <f>IFERROR(VLOOKUP(K640,'【参考】数式用'!$AX$3:$AY$56,2,FALSE),"")</f>
        <v/>
      </c>
      <c r="BB640" s="657" t="str">
        <f t="shared" si="185"/>
        <v/>
      </c>
      <c r="BC640" s="673" t="str">
        <f t="shared" si="186"/>
        <v>入力済</v>
      </c>
      <c r="BD640" s="657" t="str">
        <f t="shared" si="187"/>
        <v/>
      </c>
      <c r="BE640" s="657" t="str">
        <f t="shared" si="188"/>
        <v/>
      </c>
      <c r="BF640" s="659"/>
      <c r="BG640" s="659"/>
      <c r="BH640" s="681" t="e">
        <f>VLOOKUP(K640,'【参考】数式用'!$A$2:$O$57,15,FALSE)</f>
        <v>#N/A</v>
      </c>
      <c r="BI640" s="659"/>
      <c r="BJ640" s="659"/>
      <c r="BK640" s="659"/>
      <c r="BL640" s="659"/>
      <c r="BM640" s="659"/>
      <c r="BN640" s="659"/>
      <c r="BO640" s="676"/>
    </row>
    <row r="641" spans="1:67" s="494" customFormat="1" ht="109.9" customHeight="1">
      <c r="A641" s="506">
        <v>630</v>
      </c>
      <c r="B641" s="517" t="str">
        <f>IF(基本情報入力シート!B669="","",基本情報入力シート!B669)</f>
        <v/>
      </c>
      <c r="C641" s="523"/>
      <c r="D641" s="523"/>
      <c r="E641" s="523"/>
      <c r="F641" s="530"/>
      <c r="G641" s="536" t="str">
        <f>IF(基本情報入力シート!L669="","",基本情報入力シート!L669)</f>
        <v/>
      </c>
      <c r="H641" s="536" t="str">
        <f>IF(基本情報入力シート!Q669="","",基本情報入力シート!Q669)</f>
        <v/>
      </c>
      <c r="I641" s="536" t="str">
        <f>IF(基本情報入力シート!V669="","",基本情報入力シート!V669)</f>
        <v/>
      </c>
      <c r="J641" s="536" t="str">
        <f>IF(基本情報入力シート!W669="","",基本情報入力シート!W669)</f>
        <v/>
      </c>
      <c r="K641" s="536" t="str">
        <f>IF(基本情報入力シート!Z669="","",基本情報入力シート!Z669)</f>
        <v/>
      </c>
      <c r="L641" s="555" t="str">
        <f>IF(基本情報入力シート!AF669=0,"",基本情報入力シート!AF669)</f>
        <v/>
      </c>
      <c r="M641" s="563" t="str">
        <f>IF(基本情報入力シート!AG669="","",基本情報入力シート!AG669)</f>
        <v/>
      </c>
      <c r="N641" s="571"/>
      <c r="O641" s="576" t="str">
        <f>IFERROR(VLOOKUP(K641,'【参考】数式用'!$A$2:$F$57,MATCH(N641,'【参考】数式用'!$C$3:$F$3,0)+2,0),"")</f>
        <v/>
      </c>
      <c r="P641" s="583" t="s">
        <v>549</v>
      </c>
      <c r="Q641" s="588"/>
      <c r="R641" s="590" t="s">
        <v>71</v>
      </c>
      <c r="S641" s="588"/>
      <c r="T641" s="590" t="s">
        <v>743</v>
      </c>
      <c r="U641" s="588"/>
      <c r="V641" s="590" t="s">
        <v>71</v>
      </c>
      <c r="W641" s="588"/>
      <c r="X641" s="590" t="s">
        <v>560</v>
      </c>
      <c r="Y641" s="590" t="s">
        <v>763</v>
      </c>
      <c r="Z641" s="590" t="str">
        <f t="shared" si="172"/>
        <v/>
      </c>
      <c r="AA641" s="594" t="s">
        <v>127</v>
      </c>
      <c r="AB641" s="599" t="str">
        <f t="shared" si="173"/>
        <v/>
      </c>
      <c r="AC641" s="604" t="str">
        <f>IFERROR(ROUNDDOWN(ROUNDDOWN(ROUND(L641*VLOOKUP(K641,'【参考】数式用'!$A$4:$F$57,MATCH("処遇改善加算Ⅳ",'【参考】数式用'!$C$3:$F$3,0)+2,0),0)*M641,0)*Z641*0.5,0),"")</f>
        <v/>
      </c>
      <c r="AD641" s="610"/>
      <c r="AE641" s="618"/>
      <c r="AF641" s="618"/>
      <c r="AG641" s="624"/>
      <c r="AH641" s="627"/>
      <c r="AI641" s="633"/>
      <c r="AJ641" s="634"/>
      <c r="AK641" s="648" t="str">
        <f t="shared" si="174"/>
        <v/>
      </c>
      <c r="AL641" s="651" t="str">
        <f t="shared" si="189"/>
        <v/>
      </c>
      <c r="AM641" s="654"/>
      <c r="AN641" s="657" t="str">
        <f>IFERROR(VLOOKUP(K641,'【参考】数式用'!$A$2:$N$57,14,FALSE),"")</f>
        <v/>
      </c>
      <c r="AO641" s="657" t="str">
        <f t="shared" si="175"/>
        <v/>
      </c>
      <c r="AP641" s="662" t="str">
        <f t="shared" si="176"/>
        <v/>
      </c>
      <c r="AQ641" s="662" t="str">
        <f t="shared" si="177"/>
        <v>入力済</v>
      </c>
      <c r="AR641" s="657" t="str">
        <f t="shared" si="178"/>
        <v/>
      </c>
      <c r="AS641" s="662" t="str">
        <f t="shared" si="179"/>
        <v>入力済</v>
      </c>
      <c r="AT641" s="662" t="str">
        <f t="shared" si="180"/>
        <v/>
      </c>
      <c r="AU641" s="662" t="str">
        <f t="shared" si="181"/>
        <v/>
      </c>
      <c r="AV641" s="657" t="str">
        <f t="shared" si="182"/>
        <v/>
      </c>
      <c r="AW641" s="657" t="str">
        <f t="shared" si="183"/>
        <v>入力済</v>
      </c>
      <c r="AX641" s="662" t="str">
        <f>IFERROR(VLOOKUP(K641,'【参考】数式用'!$AR$3:$AS$49,2,FALSE),"")</f>
        <v/>
      </c>
      <c r="AY641" s="657" t="str">
        <f t="shared" si="184"/>
        <v/>
      </c>
      <c r="AZ641" s="657" t="str">
        <f t="shared" si="190"/>
        <v>入力済</v>
      </c>
      <c r="BA641" s="662" t="str">
        <f>IFERROR(VLOOKUP(K641,'【参考】数式用'!$AX$3:$AY$56,2,FALSE),"")</f>
        <v/>
      </c>
      <c r="BB641" s="657" t="str">
        <f t="shared" si="185"/>
        <v/>
      </c>
      <c r="BC641" s="673" t="str">
        <f t="shared" si="186"/>
        <v>入力済</v>
      </c>
      <c r="BD641" s="657" t="str">
        <f t="shared" si="187"/>
        <v/>
      </c>
      <c r="BE641" s="657" t="str">
        <f t="shared" si="188"/>
        <v/>
      </c>
      <c r="BF641" s="659"/>
      <c r="BG641" s="659"/>
      <c r="BH641" s="681" t="e">
        <f>VLOOKUP(K641,'【参考】数式用'!$A$2:$O$57,15,FALSE)</f>
        <v>#N/A</v>
      </c>
      <c r="BI641" s="659"/>
      <c r="BJ641" s="659"/>
      <c r="BK641" s="659"/>
      <c r="BL641" s="659"/>
      <c r="BM641" s="659"/>
      <c r="BN641" s="659"/>
      <c r="BO641" s="676"/>
    </row>
    <row r="642" spans="1:67" s="494" customFormat="1" ht="109.9" customHeight="1">
      <c r="A642" s="506">
        <v>631</v>
      </c>
      <c r="B642" s="517" t="str">
        <f>IF(基本情報入力シート!B670="","",基本情報入力シート!B670)</f>
        <v/>
      </c>
      <c r="C642" s="523"/>
      <c r="D642" s="523"/>
      <c r="E642" s="523"/>
      <c r="F642" s="530"/>
      <c r="G642" s="536" t="str">
        <f>IF(基本情報入力シート!L670="","",基本情報入力シート!L670)</f>
        <v/>
      </c>
      <c r="H642" s="536" t="str">
        <f>IF(基本情報入力シート!Q670="","",基本情報入力シート!Q670)</f>
        <v/>
      </c>
      <c r="I642" s="536" t="str">
        <f>IF(基本情報入力シート!V670="","",基本情報入力シート!V670)</f>
        <v/>
      </c>
      <c r="J642" s="536" t="str">
        <f>IF(基本情報入力シート!W670="","",基本情報入力シート!W670)</f>
        <v/>
      </c>
      <c r="K642" s="536" t="str">
        <f>IF(基本情報入力シート!Z670="","",基本情報入力シート!Z670)</f>
        <v/>
      </c>
      <c r="L642" s="555" t="str">
        <f>IF(基本情報入力シート!AF670=0,"",基本情報入力シート!AF670)</f>
        <v/>
      </c>
      <c r="M642" s="563" t="str">
        <f>IF(基本情報入力シート!AG670="","",基本情報入力シート!AG670)</f>
        <v/>
      </c>
      <c r="N642" s="571"/>
      <c r="O642" s="576" t="str">
        <f>IFERROR(VLOOKUP(K642,'【参考】数式用'!$A$2:$F$57,MATCH(N642,'【参考】数式用'!$C$3:$F$3,0)+2,0),"")</f>
        <v/>
      </c>
      <c r="P642" s="583" t="s">
        <v>549</v>
      </c>
      <c r="Q642" s="588"/>
      <c r="R642" s="590" t="s">
        <v>71</v>
      </c>
      <c r="S642" s="588"/>
      <c r="T642" s="590" t="s">
        <v>743</v>
      </c>
      <c r="U642" s="588"/>
      <c r="V642" s="590" t="s">
        <v>71</v>
      </c>
      <c r="W642" s="588"/>
      <c r="X642" s="590" t="s">
        <v>560</v>
      </c>
      <c r="Y642" s="590" t="s">
        <v>763</v>
      </c>
      <c r="Z642" s="590" t="str">
        <f t="shared" si="172"/>
        <v/>
      </c>
      <c r="AA642" s="594" t="s">
        <v>127</v>
      </c>
      <c r="AB642" s="599" t="str">
        <f t="shared" si="173"/>
        <v/>
      </c>
      <c r="AC642" s="604" t="str">
        <f>IFERROR(ROUNDDOWN(ROUNDDOWN(ROUND(L642*VLOOKUP(K642,'【参考】数式用'!$A$4:$F$57,MATCH("処遇改善加算Ⅳ",'【参考】数式用'!$C$3:$F$3,0)+2,0),0)*M642,0)*Z642*0.5,0),"")</f>
        <v/>
      </c>
      <c r="AD642" s="610"/>
      <c r="AE642" s="618"/>
      <c r="AF642" s="618"/>
      <c r="AG642" s="624"/>
      <c r="AH642" s="627"/>
      <c r="AI642" s="633"/>
      <c r="AJ642" s="634"/>
      <c r="AK642" s="648" t="str">
        <f t="shared" si="174"/>
        <v/>
      </c>
      <c r="AL642" s="651" t="str">
        <f t="shared" si="189"/>
        <v/>
      </c>
      <c r="AM642" s="654"/>
      <c r="AN642" s="657" t="str">
        <f>IFERROR(VLOOKUP(K642,'【参考】数式用'!$A$2:$N$57,14,FALSE),"")</f>
        <v/>
      </c>
      <c r="AO642" s="657" t="str">
        <f t="shared" si="175"/>
        <v/>
      </c>
      <c r="AP642" s="662" t="str">
        <f t="shared" si="176"/>
        <v/>
      </c>
      <c r="AQ642" s="662" t="str">
        <f t="shared" si="177"/>
        <v>入力済</v>
      </c>
      <c r="AR642" s="657" t="str">
        <f t="shared" si="178"/>
        <v/>
      </c>
      <c r="AS642" s="662" t="str">
        <f t="shared" si="179"/>
        <v>入力済</v>
      </c>
      <c r="AT642" s="662" t="str">
        <f t="shared" si="180"/>
        <v/>
      </c>
      <c r="AU642" s="662" t="str">
        <f t="shared" si="181"/>
        <v/>
      </c>
      <c r="AV642" s="657" t="str">
        <f t="shared" si="182"/>
        <v/>
      </c>
      <c r="AW642" s="657" t="str">
        <f t="shared" si="183"/>
        <v>入力済</v>
      </c>
      <c r="AX642" s="662" t="str">
        <f>IFERROR(VLOOKUP(K642,'【参考】数式用'!$AR$3:$AS$49,2,FALSE),"")</f>
        <v/>
      </c>
      <c r="AY642" s="657" t="str">
        <f t="shared" si="184"/>
        <v/>
      </c>
      <c r="AZ642" s="657" t="str">
        <f t="shared" si="190"/>
        <v>入力済</v>
      </c>
      <c r="BA642" s="662" t="str">
        <f>IFERROR(VLOOKUP(K642,'【参考】数式用'!$AX$3:$AY$56,2,FALSE),"")</f>
        <v/>
      </c>
      <c r="BB642" s="657" t="str">
        <f t="shared" si="185"/>
        <v/>
      </c>
      <c r="BC642" s="673" t="str">
        <f t="shared" si="186"/>
        <v>入力済</v>
      </c>
      <c r="BD642" s="657" t="str">
        <f t="shared" si="187"/>
        <v/>
      </c>
      <c r="BE642" s="657" t="str">
        <f t="shared" si="188"/>
        <v/>
      </c>
      <c r="BF642" s="659"/>
      <c r="BG642" s="659"/>
      <c r="BH642" s="681" t="e">
        <f>VLOOKUP(K642,'【参考】数式用'!$A$2:$O$57,15,FALSE)</f>
        <v>#N/A</v>
      </c>
      <c r="BI642" s="659"/>
      <c r="BJ642" s="659"/>
      <c r="BK642" s="659"/>
      <c r="BL642" s="659"/>
      <c r="BM642" s="659"/>
      <c r="BN642" s="659"/>
      <c r="BO642" s="676"/>
    </row>
    <row r="643" spans="1:67" s="494" customFormat="1" ht="109.9" customHeight="1">
      <c r="A643" s="506">
        <v>632</v>
      </c>
      <c r="B643" s="517" t="str">
        <f>IF(基本情報入力シート!B671="","",基本情報入力シート!B671)</f>
        <v/>
      </c>
      <c r="C643" s="523"/>
      <c r="D643" s="523"/>
      <c r="E643" s="523"/>
      <c r="F643" s="530"/>
      <c r="G643" s="536" t="str">
        <f>IF(基本情報入力シート!L671="","",基本情報入力シート!L671)</f>
        <v/>
      </c>
      <c r="H643" s="536" t="str">
        <f>IF(基本情報入力シート!Q671="","",基本情報入力シート!Q671)</f>
        <v/>
      </c>
      <c r="I643" s="536" t="str">
        <f>IF(基本情報入力シート!V671="","",基本情報入力シート!V671)</f>
        <v/>
      </c>
      <c r="J643" s="536" t="str">
        <f>IF(基本情報入力シート!W671="","",基本情報入力シート!W671)</f>
        <v/>
      </c>
      <c r="K643" s="536" t="str">
        <f>IF(基本情報入力シート!Z671="","",基本情報入力シート!Z671)</f>
        <v/>
      </c>
      <c r="L643" s="555" t="str">
        <f>IF(基本情報入力シート!AF671=0,"",基本情報入力シート!AF671)</f>
        <v/>
      </c>
      <c r="M643" s="563" t="str">
        <f>IF(基本情報入力シート!AG671="","",基本情報入力シート!AG671)</f>
        <v/>
      </c>
      <c r="N643" s="571"/>
      <c r="O643" s="576" t="str">
        <f>IFERROR(VLOOKUP(K643,'【参考】数式用'!$A$2:$F$57,MATCH(N643,'【参考】数式用'!$C$3:$F$3,0)+2,0),"")</f>
        <v/>
      </c>
      <c r="P643" s="583" t="s">
        <v>549</v>
      </c>
      <c r="Q643" s="588"/>
      <c r="R643" s="590" t="s">
        <v>71</v>
      </c>
      <c r="S643" s="588"/>
      <c r="T643" s="590" t="s">
        <v>743</v>
      </c>
      <c r="U643" s="588"/>
      <c r="V643" s="590" t="s">
        <v>71</v>
      </c>
      <c r="W643" s="588"/>
      <c r="X643" s="590" t="s">
        <v>560</v>
      </c>
      <c r="Y643" s="590" t="s">
        <v>763</v>
      </c>
      <c r="Z643" s="590" t="str">
        <f t="shared" si="172"/>
        <v/>
      </c>
      <c r="AA643" s="594" t="s">
        <v>127</v>
      </c>
      <c r="AB643" s="599" t="str">
        <f t="shared" si="173"/>
        <v/>
      </c>
      <c r="AC643" s="604" t="str">
        <f>IFERROR(ROUNDDOWN(ROUNDDOWN(ROUND(L643*VLOOKUP(K643,'【参考】数式用'!$A$4:$F$57,MATCH("処遇改善加算Ⅳ",'【参考】数式用'!$C$3:$F$3,0)+2,0),0)*M643,0)*Z643*0.5,0),"")</f>
        <v/>
      </c>
      <c r="AD643" s="610"/>
      <c r="AE643" s="618"/>
      <c r="AF643" s="618"/>
      <c r="AG643" s="624"/>
      <c r="AH643" s="627"/>
      <c r="AI643" s="633"/>
      <c r="AJ643" s="634"/>
      <c r="AK643" s="648" t="str">
        <f t="shared" si="174"/>
        <v/>
      </c>
      <c r="AL643" s="651" t="str">
        <f t="shared" si="189"/>
        <v/>
      </c>
      <c r="AM643" s="654"/>
      <c r="AN643" s="657" t="str">
        <f>IFERROR(VLOOKUP(K643,'【参考】数式用'!$A$2:$N$57,14,FALSE),"")</f>
        <v/>
      </c>
      <c r="AO643" s="657" t="str">
        <f t="shared" si="175"/>
        <v/>
      </c>
      <c r="AP643" s="662" t="str">
        <f t="shared" si="176"/>
        <v/>
      </c>
      <c r="AQ643" s="662" t="str">
        <f t="shared" si="177"/>
        <v>入力済</v>
      </c>
      <c r="AR643" s="657" t="str">
        <f t="shared" si="178"/>
        <v/>
      </c>
      <c r="AS643" s="662" t="str">
        <f t="shared" si="179"/>
        <v>入力済</v>
      </c>
      <c r="AT643" s="662" t="str">
        <f t="shared" si="180"/>
        <v/>
      </c>
      <c r="AU643" s="662" t="str">
        <f t="shared" si="181"/>
        <v/>
      </c>
      <c r="AV643" s="657" t="str">
        <f t="shared" si="182"/>
        <v/>
      </c>
      <c r="AW643" s="657" t="str">
        <f t="shared" si="183"/>
        <v>入力済</v>
      </c>
      <c r="AX643" s="662" t="str">
        <f>IFERROR(VLOOKUP(K643,'【参考】数式用'!$AR$3:$AS$49,2,FALSE),"")</f>
        <v/>
      </c>
      <c r="AY643" s="657" t="str">
        <f t="shared" si="184"/>
        <v/>
      </c>
      <c r="AZ643" s="657" t="str">
        <f t="shared" si="190"/>
        <v>入力済</v>
      </c>
      <c r="BA643" s="662" t="str">
        <f>IFERROR(VLOOKUP(K643,'【参考】数式用'!$AX$3:$AY$56,2,FALSE),"")</f>
        <v/>
      </c>
      <c r="BB643" s="657" t="str">
        <f t="shared" si="185"/>
        <v/>
      </c>
      <c r="BC643" s="673" t="str">
        <f t="shared" si="186"/>
        <v>入力済</v>
      </c>
      <c r="BD643" s="657" t="str">
        <f t="shared" si="187"/>
        <v/>
      </c>
      <c r="BE643" s="657" t="str">
        <f t="shared" si="188"/>
        <v/>
      </c>
      <c r="BF643" s="659"/>
      <c r="BG643" s="659"/>
      <c r="BH643" s="681" t="e">
        <f>VLOOKUP(K643,'【参考】数式用'!$A$2:$O$57,15,FALSE)</f>
        <v>#N/A</v>
      </c>
      <c r="BI643" s="659"/>
      <c r="BJ643" s="659"/>
      <c r="BK643" s="659"/>
      <c r="BL643" s="659"/>
      <c r="BM643" s="659"/>
      <c r="BN643" s="659"/>
      <c r="BO643" s="676"/>
    </row>
    <row r="644" spans="1:67" s="494" customFormat="1" ht="109.9" customHeight="1">
      <c r="A644" s="506">
        <v>633</v>
      </c>
      <c r="B644" s="517" t="str">
        <f>IF(基本情報入力シート!B672="","",基本情報入力シート!B672)</f>
        <v/>
      </c>
      <c r="C644" s="523"/>
      <c r="D644" s="523"/>
      <c r="E644" s="523"/>
      <c r="F644" s="530"/>
      <c r="G644" s="536" t="str">
        <f>IF(基本情報入力シート!L672="","",基本情報入力シート!L672)</f>
        <v/>
      </c>
      <c r="H644" s="536" t="str">
        <f>IF(基本情報入力シート!Q672="","",基本情報入力シート!Q672)</f>
        <v/>
      </c>
      <c r="I644" s="536" t="str">
        <f>IF(基本情報入力シート!V672="","",基本情報入力シート!V672)</f>
        <v/>
      </c>
      <c r="J644" s="536" t="str">
        <f>IF(基本情報入力シート!W672="","",基本情報入力シート!W672)</f>
        <v/>
      </c>
      <c r="K644" s="536" t="str">
        <f>IF(基本情報入力シート!Z672="","",基本情報入力シート!Z672)</f>
        <v/>
      </c>
      <c r="L644" s="555" t="str">
        <f>IF(基本情報入力シート!AF672=0,"",基本情報入力シート!AF672)</f>
        <v/>
      </c>
      <c r="M644" s="563" t="str">
        <f>IF(基本情報入力シート!AG672="","",基本情報入力シート!AG672)</f>
        <v/>
      </c>
      <c r="N644" s="571"/>
      <c r="O644" s="576" t="str">
        <f>IFERROR(VLOOKUP(K644,'【参考】数式用'!$A$2:$F$57,MATCH(N644,'【参考】数式用'!$C$3:$F$3,0)+2,0),"")</f>
        <v/>
      </c>
      <c r="P644" s="583" t="s">
        <v>549</v>
      </c>
      <c r="Q644" s="588"/>
      <c r="R644" s="590" t="s">
        <v>71</v>
      </c>
      <c r="S644" s="588"/>
      <c r="T644" s="590" t="s">
        <v>743</v>
      </c>
      <c r="U644" s="588"/>
      <c r="V644" s="590" t="s">
        <v>71</v>
      </c>
      <c r="W644" s="588"/>
      <c r="X644" s="590" t="s">
        <v>560</v>
      </c>
      <c r="Y644" s="590" t="s">
        <v>763</v>
      </c>
      <c r="Z644" s="590" t="str">
        <f t="shared" si="172"/>
        <v/>
      </c>
      <c r="AA644" s="594" t="s">
        <v>127</v>
      </c>
      <c r="AB644" s="599" t="str">
        <f t="shared" si="173"/>
        <v/>
      </c>
      <c r="AC644" s="604" t="str">
        <f>IFERROR(ROUNDDOWN(ROUNDDOWN(ROUND(L644*VLOOKUP(K644,'【参考】数式用'!$A$4:$F$57,MATCH("処遇改善加算Ⅳ",'【参考】数式用'!$C$3:$F$3,0)+2,0),0)*M644,0)*Z644*0.5,0),"")</f>
        <v/>
      </c>
      <c r="AD644" s="610"/>
      <c r="AE644" s="618"/>
      <c r="AF644" s="618"/>
      <c r="AG644" s="624"/>
      <c r="AH644" s="627"/>
      <c r="AI644" s="633"/>
      <c r="AJ644" s="634"/>
      <c r="AK644" s="648" t="str">
        <f t="shared" si="174"/>
        <v/>
      </c>
      <c r="AL644" s="651" t="str">
        <f t="shared" si="189"/>
        <v/>
      </c>
      <c r="AM644" s="654"/>
      <c r="AN644" s="657" t="str">
        <f>IFERROR(VLOOKUP(K644,'【参考】数式用'!$A$2:$N$57,14,FALSE),"")</f>
        <v/>
      </c>
      <c r="AO644" s="657" t="str">
        <f t="shared" si="175"/>
        <v/>
      </c>
      <c r="AP644" s="662" t="str">
        <f t="shared" si="176"/>
        <v/>
      </c>
      <c r="AQ644" s="662" t="str">
        <f t="shared" si="177"/>
        <v>入力済</v>
      </c>
      <c r="AR644" s="657" t="str">
        <f t="shared" si="178"/>
        <v/>
      </c>
      <c r="AS644" s="662" t="str">
        <f t="shared" si="179"/>
        <v>入力済</v>
      </c>
      <c r="AT644" s="662" t="str">
        <f t="shared" si="180"/>
        <v/>
      </c>
      <c r="AU644" s="662" t="str">
        <f t="shared" si="181"/>
        <v/>
      </c>
      <c r="AV644" s="657" t="str">
        <f t="shared" si="182"/>
        <v/>
      </c>
      <c r="AW644" s="657" t="str">
        <f t="shared" si="183"/>
        <v>入力済</v>
      </c>
      <c r="AX644" s="662" t="str">
        <f>IFERROR(VLOOKUP(K644,'【参考】数式用'!$AR$3:$AS$49,2,FALSE),"")</f>
        <v/>
      </c>
      <c r="AY644" s="657" t="str">
        <f t="shared" si="184"/>
        <v/>
      </c>
      <c r="AZ644" s="657" t="str">
        <f t="shared" si="190"/>
        <v>入力済</v>
      </c>
      <c r="BA644" s="662" t="str">
        <f>IFERROR(VLOOKUP(K644,'【参考】数式用'!$AX$3:$AY$56,2,FALSE),"")</f>
        <v/>
      </c>
      <c r="BB644" s="657" t="str">
        <f t="shared" si="185"/>
        <v/>
      </c>
      <c r="BC644" s="673" t="str">
        <f t="shared" si="186"/>
        <v>入力済</v>
      </c>
      <c r="BD644" s="657" t="str">
        <f t="shared" si="187"/>
        <v/>
      </c>
      <c r="BE644" s="657" t="str">
        <f t="shared" si="188"/>
        <v/>
      </c>
      <c r="BF644" s="659"/>
      <c r="BG644" s="659"/>
      <c r="BH644" s="681" t="e">
        <f>VLOOKUP(K644,'【参考】数式用'!$A$2:$O$57,15,FALSE)</f>
        <v>#N/A</v>
      </c>
      <c r="BI644" s="659"/>
      <c r="BJ644" s="659"/>
      <c r="BK644" s="659"/>
      <c r="BL644" s="659"/>
      <c r="BM644" s="659"/>
      <c r="BN644" s="659"/>
      <c r="BO644" s="676"/>
    </row>
    <row r="645" spans="1:67" s="494" customFormat="1" ht="109.9" customHeight="1">
      <c r="A645" s="506">
        <v>634</v>
      </c>
      <c r="B645" s="517" t="str">
        <f>IF(基本情報入力シート!B673="","",基本情報入力シート!B673)</f>
        <v/>
      </c>
      <c r="C645" s="523"/>
      <c r="D645" s="523"/>
      <c r="E645" s="523"/>
      <c r="F645" s="530"/>
      <c r="G645" s="536" t="str">
        <f>IF(基本情報入力シート!L673="","",基本情報入力シート!L673)</f>
        <v/>
      </c>
      <c r="H645" s="536" t="str">
        <f>IF(基本情報入力シート!Q673="","",基本情報入力シート!Q673)</f>
        <v/>
      </c>
      <c r="I645" s="536" t="str">
        <f>IF(基本情報入力シート!V673="","",基本情報入力シート!V673)</f>
        <v/>
      </c>
      <c r="J645" s="536" t="str">
        <f>IF(基本情報入力シート!W673="","",基本情報入力シート!W673)</f>
        <v/>
      </c>
      <c r="K645" s="536" t="str">
        <f>IF(基本情報入力シート!Z673="","",基本情報入力シート!Z673)</f>
        <v/>
      </c>
      <c r="L645" s="555" t="str">
        <f>IF(基本情報入力シート!AF673=0,"",基本情報入力シート!AF673)</f>
        <v/>
      </c>
      <c r="M645" s="563" t="str">
        <f>IF(基本情報入力シート!AG673="","",基本情報入力シート!AG673)</f>
        <v/>
      </c>
      <c r="N645" s="571"/>
      <c r="O645" s="576" t="str">
        <f>IFERROR(VLOOKUP(K645,'【参考】数式用'!$A$2:$F$57,MATCH(N645,'【参考】数式用'!$C$3:$F$3,0)+2,0),"")</f>
        <v/>
      </c>
      <c r="P645" s="583" t="s">
        <v>549</v>
      </c>
      <c r="Q645" s="588"/>
      <c r="R645" s="590" t="s">
        <v>71</v>
      </c>
      <c r="S645" s="588"/>
      <c r="T645" s="590" t="s">
        <v>743</v>
      </c>
      <c r="U645" s="588"/>
      <c r="V645" s="590" t="s">
        <v>71</v>
      </c>
      <c r="W645" s="588"/>
      <c r="X645" s="590" t="s">
        <v>560</v>
      </c>
      <c r="Y645" s="590" t="s">
        <v>763</v>
      </c>
      <c r="Z645" s="590" t="str">
        <f t="shared" si="172"/>
        <v/>
      </c>
      <c r="AA645" s="594" t="s">
        <v>127</v>
      </c>
      <c r="AB645" s="599" t="str">
        <f t="shared" si="173"/>
        <v/>
      </c>
      <c r="AC645" s="604" t="str">
        <f>IFERROR(ROUNDDOWN(ROUNDDOWN(ROUND(L645*VLOOKUP(K645,'【参考】数式用'!$A$4:$F$57,MATCH("処遇改善加算Ⅳ",'【参考】数式用'!$C$3:$F$3,0)+2,0),0)*M645,0)*Z645*0.5,0),"")</f>
        <v/>
      </c>
      <c r="AD645" s="610"/>
      <c r="AE645" s="618"/>
      <c r="AF645" s="618"/>
      <c r="AG645" s="624"/>
      <c r="AH645" s="627"/>
      <c r="AI645" s="633"/>
      <c r="AJ645" s="634"/>
      <c r="AK645" s="648" t="str">
        <f t="shared" si="174"/>
        <v/>
      </c>
      <c r="AL645" s="651" t="str">
        <f t="shared" si="189"/>
        <v/>
      </c>
      <c r="AM645" s="654"/>
      <c r="AN645" s="657" t="str">
        <f>IFERROR(VLOOKUP(K645,'【参考】数式用'!$A$2:$N$57,14,FALSE),"")</f>
        <v/>
      </c>
      <c r="AO645" s="657" t="str">
        <f t="shared" si="175"/>
        <v/>
      </c>
      <c r="AP645" s="662" t="str">
        <f t="shared" si="176"/>
        <v/>
      </c>
      <c r="AQ645" s="662" t="str">
        <f t="shared" si="177"/>
        <v>入力済</v>
      </c>
      <c r="AR645" s="657" t="str">
        <f t="shared" si="178"/>
        <v/>
      </c>
      <c r="AS645" s="662" t="str">
        <f t="shared" si="179"/>
        <v>入力済</v>
      </c>
      <c r="AT645" s="662" t="str">
        <f t="shared" si="180"/>
        <v/>
      </c>
      <c r="AU645" s="662" t="str">
        <f t="shared" si="181"/>
        <v/>
      </c>
      <c r="AV645" s="657" t="str">
        <f t="shared" si="182"/>
        <v/>
      </c>
      <c r="AW645" s="657" t="str">
        <f t="shared" si="183"/>
        <v>入力済</v>
      </c>
      <c r="AX645" s="662" t="str">
        <f>IFERROR(VLOOKUP(K645,'【参考】数式用'!$AR$3:$AS$49,2,FALSE),"")</f>
        <v/>
      </c>
      <c r="AY645" s="657" t="str">
        <f t="shared" si="184"/>
        <v/>
      </c>
      <c r="AZ645" s="657" t="str">
        <f t="shared" si="190"/>
        <v>入力済</v>
      </c>
      <c r="BA645" s="662" t="str">
        <f>IFERROR(VLOOKUP(K645,'【参考】数式用'!$AX$3:$AY$56,2,FALSE),"")</f>
        <v/>
      </c>
      <c r="BB645" s="657" t="str">
        <f t="shared" si="185"/>
        <v/>
      </c>
      <c r="BC645" s="673" t="str">
        <f t="shared" si="186"/>
        <v>入力済</v>
      </c>
      <c r="BD645" s="657" t="str">
        <f t="shared" si="187"/>
        <v/>
      </c>
      <c r="BE645" s="657" t="str">
        <f t="shared" si="188"/>
        <v/>
      </c>
      <c r="BF645" s="659"/>
      <c r="BG645" s="659"/>
      <c r="BH645" s="681" t="e">
        <f>VLOOKUP(K645,'【参考】数式用'!$A$2:$O$57,15,FALSE)</f>
        <v>#N/A</v>
      </c>
      <c r="BI645" s="659"/>
      <c r="BJ645" s="659"/>
      <c r="BK645" s="659"/>
      <c r="BL645" s="659"/>
      <c r="BM645" s="659"/>
      <c r="BN645" s="659"/>
      <c r="BO645" s="676"/>
    </row>
    <row r="646" spans="1:67" s="494" customFormat="1" ht="109.9" customHeight="1">
      <c r="A646" s="506">
        <v>635</v>
      </c>
      <c r="B646" s="517" t="str">
        <f>IF(基本情報入力シート!B674="","",基本情報入力シート!B674)</f>
        <v/>
      </c>
      <c r="C646" s="523"/>
      <c r="D646" s="523"/>
      <c r="E646" s="523"/>
      <c r="F646" s="530"/>
      <c r="G646" s="536" t="str">
        <f>IF(基本情報入力シート!L674="","",基本情報入力シート!L674)</f>
        <v/>
      </c>
      <c r="H646" s="536" t="str">
        <f>IF(基本情報入力シート!Q674="","",基本情報入力シート!Q674)</f>
        <v/>
      </c>
      <c r="I646" s="536" t="str">
        <f>IF(基本情報入力シート!V674="","",基本情報入力シート!V674)</f>
        <v/>
      </c>
      <c r="J646" s="536" t="str">
        <f>IF(基本情報入力シート!W674="","",基本情報入力シート!W674)</f>
        <v/>
      </c>
      <c r="K646" s="536" t="str">
        <f>IF(基本情報入力シート!Z674="","",基本情報入力シート!Z674)</f>
        <v/>
      </c>
      <c r="L646" s="555" t="str">
        <f>IF(基本情報入力シート!AF674=0,"",基本情報入力シート!AF674)</f>
        <v/>
      </c>
      <c r="M646" s="563" t="str">
        <f>IF(基本情報入力シート!AG674="","",基本情報入力シート!AG674)</f>
        <v/>
      </c>
      <c r="N646" s="571"/>
      <c r="O646" s="576" t="str">
        <f>IFERROR(VLOOKUP(K646,'【参考】数式用'!$A$2:$F$57,MATCH(N646,'【参考】数式用'!$C$3:$F$3,0)+2,0),"")</f>
        <v/>
      </c>
      <c r="P646" s="583" t="s">
        <v>549</v>
      </c>
      <c r="Q646" s="588"/>
      <c r="R646" s="590" t="s">
        <v>71</v>
      </c>
      <c r="S646" s="588"/>
      <c r="T646" s="590" t="s">
        <v>743</v>
      </c>
      <c r="U646" s="588"/>
      <c r="V646" s="590" t="s">
        <v>71</v>
      </c>
      <c r="W646" s="588"/>
      <c r="X646" s="590" t="s">
        <v>560</v>
      </c>
      <c r="Y646" s="590" t="s">
        <v>763</v>
      </c>
      <c r="Z646" s="590" t="str">
        <f t="shared" si="172"/>
        <v/>
      </c>
      <c r="AA646" s="594" t="s">
        <v>127</v>
      </c>
      <c r="AB646" s="599" t="str">
        <f t="shared" si="173"/>
        <v/>
      </c>
      <c r="AC646" s="604" t="str">
        <f>IFERROR(ROUNDDOWN(ROUNDDOWN(ROUND(L646*VLOOKUP(K646,'【参考】数式用'!$A$4:$F$57,MATCH("処遇改善加算Ⅳ",'【参考】数式用'!$C$3:$F$3,0)+2,0),0)*M646,0)*Z646*0.5,0),"")</f>
        <v/>
      </c>
      <c r="AD646" s="610"/>
      <c r="AE646" s="618"/>
      <c r="AF646" s="618"/>
      <c r="AG646" s="624"/>
      <c r="AH646" s="627"/>
      <c r="AI646" s="633"/>
      <c r="AJ646" s="634"/>
      <c r="AK646" s="648" t="str">
        <f t="shared" si="174"/>
        <v/>
      </c>
      <c r="AL646" s="651" t="str">
        <f t="shared" si="189"/>
        <v/>
      </c>
      <c r="AM646" s="654"/>
      <c r="AN646" s="657" t="str">
        <f>IFERROR(VLOOKUP(K646,'【参考】数式用'!$A$2:$N$57,14,FALSE),"")</f>
        <v/>
      </c>
      <c r="AO646" s="657" t="str">
        <f t="shared" si="175"/>
        <v/>
      </c>
      <c r="AP646" s="662" t="str">
        <f t="shared" si="176"/>
        <v/>
      </c>
      <c r="AQ646" s="662" t="str">
        <f t="shared" si="177"/>
        <v>入力済</v>
      </c>
      <c r="AR646" s="657" t="str">
        <f t="shared" si="178"/>
        <v/>
      </c>
      <c r="AS646" s="662" t="str">
        <f t="shared" si="179"/>
        <v>入力済</v>
      </c>
      <c r="AT646" s="662" t="str">
        <f t="shared" si="180"/>
        <v/>
      </c>
      <c r="AU646" s="662" t="str">
        <f t="shared" si="181"/>
        <v/>
      </c>
      <c r="AV646" s="657" t="str">
        <f t="shared" si="182"/>
        <v/>
      </c>
      <c r="AW646" s="657" t="str">
        <f t="shared" si="183"/>
        <v>入力済</v>
      </c>
      <c r="AX646" s="662" t="str">
        <f>IFERROR(VLOOKUP(K646,'【参考】数式用'!$AR$3:$AS$49,2,FALSE),"")</f>
        <v/>
      </c>
      <c r="AY646" s="657" t="str">
        <f t="shared" si="184"/>
        <v/>
      </c>
      <c r="AZ646" s="657" t="str">
        <f t="shared" si="190"/>
        <v>入力済</v>
      </c>
      <c r="BA646" s="662" t="str">
        <f>IFERROR(VLOOKUP(K646,'【参考】数式用'!$AX$3:$AY$56,2,FALSE),"")</f>
        <v/>
      </c>
      <c r="BB646" s="657" t="str">
        <f t="shared" si="185"/>
        <v/>
      </c>
      <c r="BC646" s="673" t="str">
        <f t="shared" si="186"/>
        <v>入力済</v>
      </c>
      <c r="BD646" s="657" t="str">
        <f t="shared" si="187"/>
        <v/>
      </c>
      <c r="BE646" s="657" t="str">
        <f t="shared" si="188"/>
        <v/>
      </c>
      <c r="BF646" s="659"/>
      <c r="BG646" s="659"/>
      <c r="BH646" s="681" t="e">
        <f>VLOOKUP(K646,'【参考】数式用'!$A$2:$O$57,15,FALSE)</f>
        <v>#N/A</v>
      </c>
      <c r="BI646" s="659"/>
      <c r="BJ646" s="659"/>
      <c r="BK646" s="659"/>
      <c r="BL646" s="659"/>
      <c r="BM646" s="659"/>
      <c r="BN646" s="659"/>
      <c r="BO646" s="676"/>
    </row>
    <row r="647" spans="1:67" s="494" customFormat="1" ht="109.9" customHeight="1">
      <c r="A647" s="506">
        <v>636</v>
      </c>
      <c r="B647" s="517" t="str">
        <f>IF(基本情報入力シート!B675="","",基本情報入力シート!B675)</f>
        <v/>
      </c>
      <c r="C647" s="523"/>
      <c r="D647" s="523"/>
      <c r="E647" s="523"/>
      <c r="F647" s="530"/>
      <c r="G647" s="536" t="str">
        <f>IF(基本情報入力シート!L675="","",基本情報入力シート!L675)</f>
        <v/>
      </c>
      <c r="H647" s="536" t="str">
        <f>IF(基本情報入力シート!Q675="","",基本情報入力シート!Q675)</f>
        <v/>
      </c>
      <c r="I647" s="536" t="str">
        <f>IF(基本情報入力シート!V675="","",基本情報入力シート!V675)</f>
        <v/>
      </c>
      <c r="J647" s="536" t="str">
        <f>IF(基本情報入力シート!W675="","",基本情報入力シート!W675)</f>
        <v/>
      </c>
      <c r="K647" s="536" t="str">
        <f>IF(基本情報入力シート!Z675="","",基本情報入力シート!Z675)</f>
        <v/>
      </c>
      <c r="L647" s="555" t="str">
        <f>IF(基本情報入力シート!AF675=0,"",基本情報入力シート!AF675)</f>
        <v/>
      </c>
      <c r="M647" s="563" t="str">
        <f>IF(基本情報入力シート!AG675="","",基本情報入力シート!AG675)</f>
        <v/>
      </c>
      <c r="N647" s="571"/>
      <c r="O647" s="576" t="str">
        <f>IFERROR(VLOOKUP(K647,'【参考】数式用'!$A$2:$F$57,MATCH(N647,'【参考】数式用'!$C$3:$F$3,0)+2,0),"")</f>
        <v/>
      </c>
      <c r="P647" s="583" t="s">
        <v>549</v>
      </c>
      <c r="Q647" s="588"/>
      <c r="R647" s="590" t="s">
        <v>71</v>
      </c>
      <c r="S647" s="588"/>
      <c r="T647" s="590" t="s">
        <v>743</v>
      </c>
      <c r="U647" s="588"/>
      <c r="V647" s="590" t="s">
        <v>71</v>
      </c>
      <c r="W647" s="588"/>
      <c r="X647" s="590" t="s">
        <v>560</v>
      </c>
      <c r="Y647" s="590" t="s">
        <v>763</v>
      </c>
      <c r="Z647" s="590" t="str">
        <f t="shared" si="172"/>
        <v/>
      </c>
      <c r="AA647" s="594" t="s">
        <v>127</v>
      </c>
      <c r="AB647" s="599" t="str">
        <f t="shared" si="173"/>
        <v/>
      </c>
      <c r="AC647" s="604" t="str">
        <f>IFERROR(ROUNDDOWN(ROUNDDOWN(ROUND(L647*VLOOKUP(K647,'【参考】数式用'!$A$4:$F$57,MATCH("処遇改善加算Ⅳ",'【参考】数式用'!$C$3:$F$3,0)+2,0),0)*M647,0)*Z647*0.5,0),"")</f>
        <v/>
      </c>
      <c r="AD647" s="610"/>
      <c r="AE647" s="618"/>
      <c r="AF647" s="618"/>
      <c r="AG647" s="624"/>
      <c r="AH647" s="627"/>
      <c r="AI647" s="633"/>
      <c r="AJ647" s="634"/>
      <c r="AK647" s="648" t="str">
        <f t="shared" si="174"/>
        <v/>
      </c>
      <c r="AL647" s="651" t="str">
        <f t="shared" si="189"/>
        <v/>
      </c>
      <c r="AM647" s="654"/>
      <c r="AN647" s="657" t="str">
        <f>IFERROR(VLOOKUP(K647,'【参考】数式用'!$A$2:$N$57,14,FALSE),"")</f>
        <v/>
      </c>
      <c r="AO647" s="657" t="str">
        <f t="shared" si="175"/>
        <v/>
      </c>
      <c r="AP647" s="662" t="str">
        <f t="shared" si="176"/>
        <v/>
      </c>
      <c r="AQ647" s="662" t="str">
        <f t="shared" si="177"/>
        <v>入力済</v>
      </c>
      <c r="AR647" s="657" t="str">
        <f t="shared" si="178"/>
        <v/>
      </c>
      <c r="AS647" s="662" t="str">
        <f t="shared" si="179"/>
        <v>入力済</v>
      </c>
      <c r="AT647" s="662" t="str">
        <f t="shared" si="180"/>
        <v/>
      </c>
      <c r="AU647" s="662" t="str">
        <f t="shared" si="181"/>
        <v/>
      </c>
      <c r="AV647" s="657" t="str">
        <f t="shared" si="182"/>
        <v/>
      </c>
      <c r="AW647" s="657" t="str">
        <f t="shared" si="183"/>
        <v>入力済</v>
      </c>
      <c r="AX647" s="662" t="str">
        <f>IFERROR(VLOOKUP(K647,'【参考】数式用'!$AR$3:$AS$49,2,FALSE),"")</f>
        <v/>
      </c>
      <c r="AY647" s="657" t="str">
        <f t="shared" si="184"/>
        <v/>
      </c>
      <c r="AZ647" s="657" t="str">
        <f t="shared" si="190"/>
        <v>入力済</v>
      </c>
      <c r="BA647" s="662" t="str">
        <f>IFERROR(VLOOKUP(K647,'【参考】数式用'!$AX$3:$AY$56,2,FALSE),"")</f>
        <v/>
      </c>
      <c r="BB647" s="657" t="str">
        <f t="shared" si="185"/>
        <v/>
      </c>
      <c r="BC647" s="673" t="str">
        <f t="shared" si="186"/>
        <v>入力済</v>
      </c>
      <c r="BD647" s="657" t="str">
        <f t="shared" si="187"/>
        <v/>
      </c>
      <c r="BE647" s="657" t="str">
        <f t="shared" si="188"/>
        <v/>
      </c>
      <c r="BF647" s="659"/>
      <c r="BG647" s="659"/>
      <c r="BH647" s="681" t="e">
        <f>VLOOKUP(K647,'【参考】数式用'!$A$2:$O$57,15,FALSE)</f>
        <v>#N/A</v>
      </c>
      <c r="BI647" s="659"/>
      <c r="BJ647" s="659"/>
      <c r="BK647" s="659"/>
      <c r="BL647" s="659"/>
      <c r="BM647" s="659"/>
      <c r="BN647" s="659"/>
      <c r="BO647" s="676"/>
    </row>
    <row r="648" spans="1:67" s="494" customFormat="1" ht="109.9" customHeight="1">
      <c r="A648" s="506">
        <v>637</v>
      </c>
      <c r="B648" s="517" t="str">
        <f>IF(基本情報入力シート!B676="","",基本情報入力シート!B676)</f>
        <v/>
      </c>
      <c r="C648" s="523"/>
      <c r="D648" s="523"/>
      <c r="E648" s="523"/>
      <c r="F648" s="530"/>
      <c r="G648" s="536" t="str">
        <f>IF(基本情報入力シート!L676="","",基本情報入力シート!L676)</f>
        <v/>
      </c>
      <c r="H648" s="536" t="str">
        <f>IF(基本情報入力シート!Q676="","",基本情報入力シート!Q676)</f>
        <v/>
      </c>
      <c r="I648" s="536" t="str">
        <f>IF(基本情報入力シート!V676="","",基本情報入力シート!V676)</f>
        <v/>
      </c>
      <c r="J648" s="536" t="str">
        <f>IF(基本情報入力シート!W676="","",基本情報入力シート!W676)</f>
        <v/>
      </c>
      <c r="K648" s="536" t="str">
        <f>IF(基本情報入力シート!Z676="","",基本情報入力シート!Z676)</f>
        <v/>
      </c>
      <c r="L648" s="555" t="str">
        <f>IF(基本情報入力シート!AF676=0,"",基本情報入力シート!AF676)</f>
        <v/>
      </c>
      <c r="M648" s="563" t="str">
        <f>IF(基本情報入力シート!AG676="","",基本情報入力シート!AG676)</f>
        <v/>
      </c>
      <c r="N648" s="571"/>
      <c r="O648" s="576" t="str">
        <f>IFERROR(VLOOKUP(K648,'【参考】数式用'!$A$2:$F$57,MATCH(N648,'【参考】数式用'!$C$3:$F$3,0)+2,0),"")</f>
        <v/>
      </c>
      <c r="P648" s="583" t="s">
        <v>549</v>
      </c>
      <c r="Q648" s="588"/>
      <c r="R648" s="590" t="s">
        <v>71</v>
      </c>
      <c r="S648" s="588"/>
      <c r="T648" s="590" t="s">
        <v>743</v>
      </c>
      <c r="U648" s="588"/>
      <c r="V648" s="590" t="s">
        <v>71</v>
      </c>
      <c r="W648" s="588"/>
      <c r="X648" s="590" t="s">
        <v>560</v>
      </c>
      <c r="Y648" s="590" t="s">
        <v>763</v>
      </c>
      <c r="Z648" s="590" t="str">
        <f t="shared" si="172"/>
        <v/>
      </c>
      <c r="AA648" s="594" t="s">
        <v>127</v>
      </c>
      <c r="AB648" s="599" t="str">
        <f t="shared" si="173"/>
        <v/>
      </c>
      <c r="AC648" s="604" t="str">
        <f>IFERROR(ROUNDDOWN(ROUNDDOWN(ROUND(L648*VLOOKUP(K648,'【参考】数式用'!$A$4:$F$57,MATCH("処遇改善加算Ⅳ",'【参考】数式用'!$C$3:$F$3,0)+2,0),0)*M648,0)*Z648*0.5,0),"")</f>
        <v/>
      </c>
      <c r="AD648" s="610"/>
      <c r="AE648" s="618"/>
      <c r="AF648" s="618"/>
      <c r="AG648" s="624"/>
      <c r="AH648" s="627"/>
      <c r="AI648" s="633"/>
      <c r="AJ648" s="634"/>
      <c r="AK648" s="648" t="str">
        <f t="shared" si="174"/>
        <v/>
      </c>
      <c r="AL648" s="651" t="str">
        <f t="shared" si="189"/>
        <v/>
      </c>
      <c r="AM648" s="654"/>
      <c r="AN648" s="657" t="str">
        <f>IFERROR(VLOOKUP(K648,'【参考】数式用'!$A$2:$N$57,14,FALSE),"")</f>
        <v/>
      </c>
      <c r="AO648" s="657" t="str">
        <f t="shared" si="175"/>
        <v/>
      </c>
      <c r="AP648" s="662" t="str">
        <f t="shared" si="176"/>
        <v/>
      </c>
      <c r="AQ648" s="662" t="str">
        <f t="shared" si="177"/>
        <v>入力済</v>
      </c>
      <c r="AR648" s="657" t="str">
        <f t="shared" si="178"/>
        <v/>
      </c>
      <c r="AS648" s="662" t="str">
        <f t="shared" si="179"/>
        <v>入力済</v>
      </c>
      <c r="AT648" s="662" t="str">
        <f t="shared" si="180"/>
        <v/>
      </c>
      <c r="AU648" s="662" t="str">
        <f t="shared" si="181"/>
        <v/>
      </c>
      <c r="AV648" s="657" t="str">
        <f t="shared" si="182"/>
        <v/>
      </c>
      <c r="AW648" s="657" t="str">
        <f t="shared" si="183"/>
        <v>入力済</v>
      </c>
      <c r="AX648" s="662" t="str">
        <f>IFERROR(VLOOKUP(K648,'【参考】数式用'!$AR$3:$AS$49,2,FALSE),"")</f>
        <v/>
      </c>
      <c r="AY648" s="657" t="str">
        <f t="shared" si="184"/>
        <v/>
      </c>
      <c r="AZ648" s="657" t="str">
        <f t="shared" si="190"/>
        <v>入力済</v>
      </c>
      <c r="BA648" s="662" t="str">
        <f>IFERROR(VLOOKUP(K648,'【参考】数式用'!$AX$3:$AY$56,2,FALSE),"")</f>
        <v/>
      </c>
      <c r="BB648" s="657" t="str">
        <f t="shared" si="185"/>
        <v/>
      </c>
      <c r="BC648" s="673" t="str">
        <f t="shared" si="186"/>
        <v>入力済</v>
      </c>
      <c r="BD648" s="657" t="str">
        <f t="shared" si="187"/>
        <v/>
      </c>
      <c r="BE648" s="657" t="str">
        <f t="shared" si="188"/>
        <v/>
      </c>
      <c r="BF648" s="659"/>
      <c r="BG648" s="659"/>
      <c r="BH648" s="681" t="e">
        <f>VLOOKUP(K648,'【参考】数式用'!$A$2:$O$57,15,FALSE)</f>
        <v>#N/A</v>
      </c>
      <c r="BI648" s="659"/>
      <c r="BJ648" s="659"/>
      <c r="BK648" s="659"/>
      <c r="BL648" s="659"/>
      <c r="BM648" s="659"/>
      <c r="BN648" s="659"/>
      <c r="BO648" s="676"/>
    </row>
    <row r="649" spans="1:67" s="494" customFormat="1" ht="109.9" customHeight="1">
      <c r="A649" s="506">
        <v>638</v>
      </c>
      <c r="B649" s="517" t="str">
        <f>IF(基本情報入力シート!B677="","",基本情報入力シート!B677)</f>
        <v/>
      </c>
      <c r="C649" s="523"/>
      <c r="D649" s="523"/>
      <c r="E649" s="523"/>
      <c r="F649" s="530"/>
      <c r="G649" s="536" t="str">
        <f>IF(基本情報入力シート!L677="","",基本情報入力シート!L677)</f>
        <v/>
      </c>
      <c r="H649" s="536" t="str">
        <f>IF(基本情報入力シート!Q677="","",基本情報入力シート!Q677)</f>
        <v/>
      </c>
      <c r="I649" s="536" t="str">
        <f>IF(基本情報入力シート!V677="","",基本情報入力シート!V677)</f>
        <v/>
      </c>
      <c r="J649" s="536" t="str">
        <f>IF(基本情報入力シート!W677="","",基本情報入力シート!W677)</f>
        <v/>
      </c>
      <c r="K649" s="536" t="str">
        <f>IF(基本情報入力シート!Z677="","",基本情報入力シート!Z677)</f>
        <v/>
      </c>
      <c r="L649" s="555" t="str">
        <f>IF(基本情報入力シート!AF677=0,"",基本情報入力シート!AF677)</f>
        <v/>
      </c>
      <c r="M649" s="563" t="str">
        <f>IF(基本情報入力シート!AG677="","",基本情報入力シート!AG677)</f>
        <v/>
      </c>
      <c r="N649" s="571"/>
      <c r="O649" s="576" t="str">
        <f>IFERROR(VLOOKUP(K649,'【参考】数式用'!$A$2:$F$57,MATCH(N649,'【参考】数式用'!$C$3:$F$3,0)+2,0),"")</f>
        <v/>
      </c>
      <c r="P649" s="583" t="s">
        <v>549</v>
      </c>
      <c r="Q649" s="588"/>
      <c r="R649" s="590" t="s">
        <v>71</v>
      </c>
      <c r="S649" s="588"/>
      <c r="T649" s="590" t="s">
        <v>743</v>
      </c>
      <c r="U649" s="588"/>
      <c r="V649" s="590" t="s">
        <v>71</v>
      </c>
      <c r="W649" s="588"/>
      <c r="X649" s="590" t="s">
        <v>560</v>
      </c>
      <c r="Y649" s="590" t="s">
        <v>763</v>
      </c>
      <c r="Z649" s="590" t="str">
        <f t="shared" si="172"/>
        <v/>
      </c>
      <c r="AA649" s="594" t="s">
        <v>127</v>
      </c>
      <c r="AB649" s="599" t="str">
        <f t="shared" si="173"/>
        <v/>
      </c>
      <c r="AC649" s="604" t="str">
        <f>IFERROR(ROUNDDOWN(ROUNDDOWN(ROUND(L649*VLOOKUP(K649,'【参考】数式用'!$A$4:$F$57,MATCH("処遇改善加算Ⅳ",'【参考】数式用'!$C$3:$F$3,0)+2,0),0)*M649,0)*Z649*0.5,0),"")</f>
        <v/>
      </c>
      <c r="AD649" s="610"/>
      <c r="AE649" s="618"/>
      <c r="AF649" s="618"/>
      <c r="AG649" s="624"/>
      <c r="AH649" s="627"/>
      <c r="AI649" s="633"/>
      <c r="AJ649" s="634"/>
      <c r="AK649" s="648" t="str">
        <f t="shared" si="174"/>
        <v/>
      </c>
      <c r="AL649" s="651" t="str">
        <f t="shared" si="189"/>
        <v/>
      </c>
      <c r="AM649" s="654"/>
      <c r="AN649" s="657" t="str">
        <f>IFERROR(VLOOKUP(K649,'【参考】数式用'!$A$2:$N$57,14,FALSE),"")</f>
        <v/>
      </c>
      <c r="AO649" s="657" t="str">
        <f t="shared" si="175"/>
        <v/>
      </c>
      <c r="AP649" s="662" t="str">
        <f t="shared" si="176"/>
        <v/>
      </c>
      <c r="AQ649" s="662" t="str">
        <f t="shared" si="177"/>
        <v>入力済</v>
      </c>
      <c r="AR649" s="657" t="str">
        <f t="shared" si="178"/>
        <v/>
      </c>
      <c r="AS649" s="662" t="str">
        <f t="shared" si="179"/>
        <v>入力済</v>
      </c>
      <c r="AT649" s="662" t="str">
        <f t="shared" si="180"/>
        <v/>
      </c>
      <c r="AU649" s="662" t="str">
        <f t="shared" si="181"/>
        <v/>
      </c>
      <c r="AV649" s="657" t="str">
        <f t="shared" si="182"/>
        <v/>
      </c>
      <c r="AW649" s="657" t="str">
        <f t="shared" si="183"/>
        <v>入力済</v>
      </c>
      <c r="AX649" s="662" t="str">
        <f>IFERROR(VLOOKUP(K649,'【参考】数式用'!$AR$3:$AS$49,2,FALSE),"")</f>
        <v/>
      </c>
      <c r="AY649" s="657" t="str">
        <f t="shared" si="184"/>
        <v/>
      </c>
      <c r="AZ649" s="657" t="str">
        <f t="shared" si="190"/>
        <v>入力済</v>
      </c>
      <c r="BA649" s="662" t="str">
        <f>IFERROR(VLOOKUP(K649,'【参考】数式用'!$AX$3:$AY$56,2,FALSE),"")</f>
        <v/>
      </c>
      <c r="BB649" s="657" t="str">
        <f t="shared" si="185"/>
        <v/>
      </c>
      <c r="BC649" s="673" t="str">
        <f t="shared" si="186"/>
        <v>入力済</v>
      </c>
      <c r="BD649" s="657" t="str">
        <f t="shared" si="187"/>
        <v/>
      </c>
      <c r="BE649" s="657" t="str">
        <f t="shared" si="188"/>
        <v/>
      </c>
      <c r="BF649" s="659"/>
      <c r="BG649" s="659"/>
      <c r="BH649" s="681" t="e">
        <f>VLOOKUP(K649,'【参考】数式用'!$A$2:$O$57,15,FALSE)</f>
        <v>#N/A</v>
      </c>
      <c r="BI649" s="659"/>
      <c r="BJ649" s="659"/>
      <c r="BK649" s="659"/>
      <c r="BL649" s="659"/>
      <c r="BM649" s="659"/>
      <c r="BN649" s="659"/>
      <c r="BO649" s="676"/>
    </row>
    <row r="650" spans="1:67" s="494" customFormat="1" ht="109.9" customHeight="1">
      <c r="A650" s="506">
        <v>639</v>
      </c>
      <c r="B650" s="517" t="str">
        <f>IF(基本情報入力シート!B678="","",基本情報入力シート!B678)</f>
        <v/>
      </c>
      <c r="C650" s="523"/>
      <c r="D650" s="523"/>
      <c r="E650" s="523"/>
      <c r="F650" s="530"/>
      <c r="G650" s="536" t="str">
        <f>IF(基本情報入力シート!L678="","",基本情報入力シート!L678)</f>
        <v/>
      </c>
      <c r="H650" s="536" t="str">
        <f>IF(基本情報入力シート!Q678="","",基本情報入力シート!Q678)</f>
        <v/>
      </c>
      <c r="I650" s="536" t="str">
        <f>IF(基本情報入力シート!V678="","",基本情報入力シート!V678)</f>
        <v/>
      </c>
      <c r="J650" s="536" t="str">
        <f>IF(基本情報入力シート!W678="","",基本情報入力シート!W678)</f>
        <v/>
      </c>
      <c r="K650" s="536" t="str">
        <f>IF(基本情報入力シート!Z678="","",基本情報入力シート!Z678)</f>
        <v/>
      </c>
      <c r="L650" s="555" t="str">
        <f>IF(基本情報入力シート!AF678=0,"",基本情報入力シート!AF678)</f>
        <v/>
      </c>
      <c r="M650" s="563" t="str">
        <f>IF(基本情報入力シート!AG678="","",基本情報入力シート!AG678)</f>
        <v/>
      </c>
      <c r="N650" s="571"/>
      <c r="O650" s="576" t="str">
        <f>IFERROR(VLOOKUP(K650,'【参考】数式用'!$A$2:$F$57,MATCH(N650,'【参考】数式用'!$C$3:$F$3,0)+2,0),"")</f>
        <v/>
      </c>
      <c r="P650" s="583" t="s">
        <v>549</v>
      </c>
      <c r="Q650" s="588"/>
      <c r="R650" s="590" t="s">
        <v>71</v>
      </c>
      <c r="S650" s="588"/>
      <c r="T650" s="590" t="s">
        <v>743</v>
      </c>
      <c r="U650" s="588"/>
      <c r="V650" s="590" t="s">
        <v>71</v>
      </c>
      <c r="W650" s="588"/>
      <c r="X650" s="590" t="s">
        <v>560</v>
      </c>
      <c r="Y650" s="590" t="s">
        <v>763</v>
      </c>
      <c r="Z650" s="590" t="str">
        <f t="shared" si="172"/>
        <v/>
      </c>
      <c r="AA650" s="594" t="s">
        <v>127</v>
      </c>
      <c r="AB650" s="599" t="str">
        <f t="shared" si="173"/>
        <v/>
      </c>
      <c r="AC650" s="604" t="str">
        <f>IFERROR(ROUNDDOWN(ROUNDDOWN(ROUND(L650*VLOOKUP(K650,'【参考】数式用'!$A$4:$F$57,MATCH("処遇改善加算Ⅳ",'【参考】数式用'!$C$3:$F$3,0)+2,0),0)*M650,0)*Z650*0.5,0),"")</f>
        <v/>
      </c>
      <c r="AD650" s="610"/>
      <c r="AE650" s="618"/>
      <c r="AF650" s="618"/>
      <c r="AG650" s="624"/>
      <c r="AH650" s="627"/>
      <c r="AI650" s="633"/>
      <c r="AJ650" s="634"/>
      <c r="AK650" s="648" t="str">
        <f t="shared" si="174"/>
        <v/>
      </c>
      <c r="AL650" s="651" t="str">
        <f t="shared" si="189"/>
        <v/>
      </c>
      <c r="AM650" s="654"/>
      <c r="AN650" s="657" t="str">
        <f>IFERROR(VLOOKUP(K650,'【参考】数式用'!$A$2:$N$57,14,FALSE),"")</f>
        <v/>
      </c>
      <c r="AO650" s="657" t="str">
        <f t="shared" si="175"/>
        <v/>
      </c>
      <c r="AP650" s="662" t="str">
        <f t="shared" si="176"/>
        <v/>
      </c>
      <c r="AQ650" s="662" t="str">
        <f t="shared" si="177"/>
        <v>入力済</v>
      </c>
      <c r="AR650" s="657" t="str">
        <f t="shared" si="178"/>
        <v/>
      </c>
      <c r="AS650" s="662" t="str">
        <f t="shared" si="179"/>
        <v>入力済</v>
      </c>
      <c r="AT650" s="662" t="str">
        <f t="shared" si="180"/>
        <v/>
      </c>
      <c r="AU650" s="662" t="str">
        <f t="shared" si="181"/>
        <v/>
      </c>
      <c r="AV650" s="657" t="str">
        <f t="shared" si="182"/>
        <v/>
      </c>
      <c r="AW650" s="657" t="str">
        <f t="shared" si="183"/>
        <v>入力済</v>
      </c>
      <c r="AX650" s="662" t="str">
        <f>IFERROR(VLOOKUP(K650,'【参考】数式用'!$AR$3:$AS$49,2,FALSE),"")</f>
        <v/>
      </c>
      <c r="AY650" s="657" t="str">
        <f t="shared" si="184"/>
        <v/>
      </c>
      <c r="AZ650" s="657" t="str">
        <f t="shared" si="190"/>
        <v>入力済</v>
      </c>
      <c r="BA650" s="662" t="str">
        <f>IFERROR(VLOOKUP(K650,'【参考】数式用'!$AX$3:$AY$56,2,FALSE),"")</f>
        <v/>
      </c>
      <c r="BB650" s="657" t="str">
        <f t="shared" si="185"/>
        <v/>
      </c>
      <c r="BC650" s="673" t="str">
        <f t="shared" si="186"/>
        <v>入力済</v>
      </c>
      <c r="BD650" s="657" t="str">
        <f t="shared" si="187"/>
        <v/>
      </c>
      <c r="BE650" s="657" t="str">
        <f t="shared" si="188"/>
        <v/>
      </c>
      <c r="BF650" s="659"/>
      <c r="BG650" s="659"/>
      <c r="BH650" s="681" t="e">
        <f>VLOOKUP(K650,'【参考】数式用'!$A$2:$O$57,15,FALSE)</f>
        <v>#N/A</v>
      </c>
      <c r="BI650" s="659"/>
      <c r="BJ650" s="659"/>
      <c r="BK650" s="659"/>
      <c r="BL650" s="659"/>
      <c r="BM650" s="659"/>
      <c r="BN650" s="659"/>
      <c r="BO650" s="676"/>
    </row>
    <row r="651" spans="1:67" s="494" customFormat="1" ht="109.9" customHeight="1">
      <c r="A651" s="506">
        <v>640</v>
      </c>
      <c r="B651" s="517" t="str">
        <f>IF(基本情報入力シート!B679="","",基本情報入力シート!B679)</f>
        <v/>
      </c>
      <c r="C651" s="523"/>
      <c r="D651" s="523"/>
      <c r="E651" s="523"/>
      <c r="F651" s="530"/>
      <c r="G651" s="536" t="str">
        <f>IF(基本情報入力シート!L679="","",基本情報入力シート!L679)</f>
        <v/>
      </c>
      <c r="H651" s="536" t="str">
        <f>IF(基本情報入力シート!Q679="","",基本情報入力シート!Q679)</f>
        <v/>
      </c>
      <c r="I651" s="536" t="str">
        <f>IF(基本情報入力シート!V679="","",基本情報入力シート!V679)</f>
        <v/>
      </c>
      <c r="J651" s="536" t="str">
        <f>IF(基本情報入力シート!W679="","",基本情報入力シート!W679)</f>
        <v/>
      </c>
      <c r="K651" s="536" t="str">
        <f>IF(基本情報入力シート!Z679="","",基本情報入力シート!Z679)</f>
        <v/>
      </c>
      <c r="L651" s="555" t="str">
        <f>IF(基本情報入力シート!AF679=0,"",基本情報入力シート!AF679)</f>
        <v/>
      </c>
      <c r="M651" s="563" t="str">
        <f>IF(基本情報入力シート!AG679="","",基本情報入力シート!AG679)</f>
        <v/>
      </c>
      <c r="N651" s="571"/>
      <c r="O651" s="576" t="str">
        <f>IFERROR(VLOOKUP(K651,'【参考】数式用'!$A$2:$F$57,MATCH(N651,'【参考】数式用'!$C$3:$F$3,0)+2,0),"")</f>
        <v/>
      </c>
      <c r="P651" s="583" t="s">
        <v>549</v>
      </c>
      <c r="Q651" s="588"/>
      <c r="R651" s="590" t="s">
        <v>71</v>
      </c>
      <c r="S651" s="588"/>
      <c r="T651" s="590" t="s">
        <v>743</v>
      </c>
      <c r="U651" s="588"/>
      <c r="V651" s="590" t="s">
        <v>71</v>
      </c>
      <c r="W651" s="588"/>
      <c r="X651" s="590" t="s">
        <v>560</v>
      </c>
      <c r="Y651" s="590" t="s">
        <v>763</v>
      </c>
      <c r="Z651" s="590" t="str">
        <f t="shared" si="172"/>
        <v/>
      </c>
      <c r="AA651" s="594" t="s">
        <v>127</v>
      </c>
      <c r="AB651" s="599" t="str">
        <f t="shared" si="173"/>
        <v/>
      </c>
      <c r="AC651" s="604" t="str">
        <f>IFERROR(ROUNDDOWN(ROUNDDOWN(ROUND(L651*VLOOKUP(K651,'【参考】数式用'!$A$4:$F$57,MATCH("処遇改善加算Ⅳ",'【参考】数式用'!$C$3:$F$3,0)+2,0),0)*M651,0)*Z651*0.5,0),"")</f>
        <v/>
      </c>
      <c r="AD651" s="610"/>
      <c r="AE651" s="618"/>
      <c r="AF651" s="618"/>
      <c r="AG651" s="624"/>
      <c r="AH651" s="627"/>
      <c r="AI651" s="633"/>
      <c r="AJ651" s="634"/>
      <c r="AK651" s="648" t="str">
        <f t="shared" si="174"/>
        <v/>
      </c>
      <c r="AL651" s="651" t="str">
        <f t="shared" si="189"/>
        <v/>
      </c>
      <c r="AM651" s="654"/>
      <c r="AN651" s="657" t="str">
        <f>IFERROR(VLOOKUP(K651,'【参考】数式用'!$A$2:$N$57,14,FALSE),"")</f>
        <v/>
      </c>
      <c r="AO651" s="657" t="str">
        <f t="shared" si="175"/>
        <v/>
      </c>
      <c r="AP651" s="662" t="str">
        <f t="shared" si="176"/>
        <v/>
      </c>
      <c r="AQ651" s="662" t="str">
        <f t="shared" si="177"/>
        <v>入力済</v>
      </c>
      <c r="AR651" s="657" t="str">
        <f t="shared" si="178"/>
        <v/>
      </c>
      <c r="AS651" s="662" t="str">
        <f t="shared" si="179"/>
        <v>入力済</v>
      </c>
      <c r="AT651" s="662" t="str">
        <f t="shared" si="180"/>
        <v/>
      </c>
      <c r="AU651" s="662" t="str">
        <f t="shared" si="181"/>
        <v/>
      </c>
      <c r="AV651" s="657" t="str">
        <f t="shared" si="182"/>
        <v/>
      </c>
      <c r="AW651" s="657" t="str">
        <f t="shared" si="183"/>
        <v>入力済</v>
      </c>
      <c r="AX651" s="662" t="str">
        <f>IFERROR(VLOOKUP(K651,'【参考】数式用'!$AR$3:$AS$49,2,FALSE),"")</f>
        <v/>
      </c>
      <c r="AY651" s="657" t="str">
        <f t="shared" si="184"/>
        <v/>
      </c>
      <c r="AZ651" s="657" t="str">
        <f t="shared" si="190"/>
        <v>入力済</v>
      </c>
      <c r="BA651" s="662" t="str">
        <f>IFERROR(VLOOKUP(K651,'【参考】数式用'!$AX$3:$AY$56,2,FALSE),"")</f>
        <v/>
      </c>
      <c r="BB651" s="657" t="str">
        <f t="shared" si="185"/>
        <v/>
      </c>
      <c r="BC651" s="673" t="str">
        <f t="shared" si="186"/>
        <v>入力済</v>
      </c>
      <c r="BD651" s="657" t="str">
        <f t="shared" si="187"/>
        <v/>
      </c>
      <c r="BE651" s="657" t="str">
        <f t="shared" si="188"/>
        <v/>
      </c>
      <c r="BF651" s="659"/>
      <c r="BG651" s="659"/>
      <c r="BH651" s="681" t="e">
        <f>VLOOKUP(K651,'【参考】数式用'!$A$2:$O$57,15,FALSE)</f>
        <v>#N/A</v>
      </c>
      <c r="BI651" s="659"/>
      <c r="BJ651" s="659"/>
      <c r="BK651" s="659"/>
      <c r="BL651" s="659"/>
      <c r="BM651" s="659"/>
      <c r="BN651" s="659"/>
      <c r="BO651" s="676"/>
    </row>
    <row r="652" spans="1:67" s="494" customFormat="1" ht="109.9" customHeight="1">
      <c r="A652" s="506">
        <v>641</v>
      </c>
      <c r="B652" s="517" t="str">
        <f>IF(基本情報入力シート!B680="","",基本情報入力シート!B680)</f>
        <v/>
      </c>
      <c r="C652" s="523"/>
      <c r="D652" s="523"/>
      <c r="E652" s="523"/>
      <c r="F652" s="530"/>
      <c r="G652" s="536" t="str">
        <f>IF(基本情報入力シート!L680="","",基本情報入力シート!L680)</f>
        <v/>
      </c>
      <c r="H652" s="536" t="str">
        <f>IF(基本情報入力シート!Q680="","",基本情報入力シート!Q680)</f>
        <v/>
      </c>
      <c r="I652" s="536" t="str">
        <f>IF(基本情報入力シート!V680="","",基本情報入力シート!V680)</f>
        <v/>
      </c>
      <c r="J652" s="536" t="str">
        <f>IF(基本情報入力シート!W680="","",基本情報入力シート!W680)</f>
        <v/>
      </c>
      <c r="K652" s="536" t="str">
        <f>IF(基本情報入力シート!Z680="","",基本情報入力シート!Z680)</f>
        <v/>
      </c>
      <c r="L652" s="555" t="str">
        <f>IF(基本情報入力シート!AF680=0,"",基本情報入力シート!AF680)</f>
        <v/>
      </c>
      <c r="M652" s="563" t="str">
        <f>IF(基本情報入力シート!AG680="","",基本情報入力シート!AG680)</f>
        <v/>
      </c>
      <c r="N652" s="571"/>
      <c r="O652" s="576" t="str">
        <f>IFERROR(VLOOKUP(K652,'【参考】数式用'!$A$2:$F$57,MATCH(N652,'【参考】数式用'!$C$3:$F$3,0)+2,0),"")</f>
        <v/>
      </c>
      <c r="P652" s="583" t="s">
        <v>549</v>
      </c>
      <c r="Q652" s="588"/>
      <c r="R652" s="590" t="s">
        <v>71</v>
      </c>
      <c r="S652" s="588"/>
      <c r="T652" s="590" t="s">
        <v>743</v>
      </c>
      <c r="U652" s="588"/>
      <c r="V652" s="590" t="s">
        <v>71</v>
      </c>
      <c r="W652" s="588"/>
      <c r="X652" s="590" t="s">
        <v>560</v>
      </c>
      <c r="Y652" s="590" t="s">
        <v>763</v>
      </c>
      <c r="Z652" s="590" t="str">
        <f t="shared" ref="Z652:Z715" si="191">IF(Q652&gt;=1,(U652*12+W652)-(Q652*12+S652)+1,"")</f>
        <v/>
      </c>
      <c r="AA652" s="594" t="s">
        <v>127</v>
      </c>
      <c r="AB652" s="599" t="str">
        <f t="shared" ref="AB652:AB715" si="192">IFERROR(ROUNDDOWN(ROUND(L652*O652,0)*M652,0)*Z652,"")</f>
        <v/>
      </c>
      <c r="AC652" s="604" t="str">
        <f>IFERROR(ROUNDDOWN(ROUNDDOWN(ROUND(L652*VLOOKUP(K652,'【参考】数式用'!$A$4:$F$57,MATCH("処遇改善加算Ⅳ",'【参考】数式用'!$C$3:$F$3,0)+2,0),0)*M652,0)*Z652*0.5,0),"")</f>
        <v/>
      </c>
      <c r="AD652" s="610"/>
      <c r="AE652" s="618"/>
      <c r="AF652" s="618"/>
      <c r="AG652" s="624"/>
      <c r="AH652" s="627"/>
      <c r="AI652" s="633"/>
      <c r="AJ652" s="634"/>
      <c r="AK652" s="648" t="str">
        <f t="shared" ref="AK652:AK715" si="193">IF(AND(N652&lt;&gt;"",OR(U652&lt;&gt;8,W652&lt;&gt;5)),"！算定期間の終わりが令和８年５月になっていません。令和８年６月以降については別シートに記載してください。",IF(AND(AN652="加算対象外",N652&lt;&gt;""),"このサービスは、令和８年４月・５月は処遇改善加算の対象ではありません。記入しないでください。",""))</f>
        <v/>
      </c>
      <c r="AL652" s="651" t="str">
        <f t="shared" si="189"/>
        <v/>
      </c>
      <c r="AM652" s="654"/>
      <c r="AN652" s="657" t="str">
        <f>IFERROR(VLOOKUP(K652,'【参考】数式用'!$A$2:$N$57,14,FALSE),"")</f>
        <v/>
      </c>
      <c r="AO652" s="657" t="str">
        <f t="shared" ref="AO652:AO715" si="194">IF(AND(K652&lt;&gt;"",AN652="加算対象"),"N列に色付け","")</f>
        <v/>
      </c>
      <c r="AP652" s="662" t="str">
        <f t="shared" ref="AP652:AP715" si="195">IF(AND(AC652&lt;&gt;0,AC652&lt;&gt;"",AN652="加算対象"),IF(AD652="○","入力済","未入力"),"")</f>
        <v/>
      </c>
      <c r="AQ652" s="662" t="str">
        <f t="shared" ref="AQ652:AQ715" si="196">IF(AND(N652&lt;&gt;"",AE652="",AN652="加算対象"),"未入力","入力済")</f>
        <v>入力済</v>
      </c>
      <c r="AR652" s="657" t="str">
        <f t="shared" ref="AR652:AR715" si="197">IF(AND(N652&lt;&gt;"",N652&lt;&gt;"処遇改善加算Ⅳ",AN652="加算対象"),"AF列に色付け","")</f>
        <v/>
      </c>
      <c r="AS652" s="662" t="str">
        <f t="shared" ref="AS652:AS715" si="198">IF(AND(N652&lt;&gt;"",N652&lt;&gt;"処遇改善加算Ⅳ",AF652=""),"未入力","入力済")</f>
        <v>入力済</v>
      </c>
      <c r="AT652" s="662" t="str">
        <f t="shared" ref="AT652:AT715" si="199">IF(OR(N652="処遇改善加算Ⅰ",N652="処遇改善加算Ⅱ"),"対象","")</f>
        <v/>
      </c>
      <c r="AU652" s="662" t="str">
        <f t="shared" ref="AU652:AU715" si="200">IF(AND(AN652="加算対象",N652&lt;&gt;"処遇改善加算Ⅲ",N652&lt;&gt;"処遇改善加算Ⅳ",N652&lt;&gt;"",AT652&lt;&gt;"対象外"),1,"")</f>
        <v/>
      </c>
      <c r="AV652" s="657" t="str">
        <f t="shared" ref="AV652:AV715" si="201">IF(AND(AU652=1,OR(AG652=0,AG652=""),AN652="加算対象"),"AH列に色付け","")</f>
        <v/>
      </c>
      <c r="AW652" s="657" t="str">
        <f t="shared" ref="AW652:AW715" si="202">IF(AND($AU652=1,$AV652="AH列に色付け",OR($AG652="",$AH652="")),"未入力",IF(AND($AU652=1,$AV652="",$AG652=""),"未入力","入力済"))</f>
        <v>入力済</v>
      </c>
      <c r="AX652" s="662" t="str">
        <f>IFERROR(VLOOKUP(K652,'【参考】数式用'!$AR$3:$AS$49,2,FALSE),"")</f>
        <v/>
      </c>
      <c r="AY652" s="657" t="str">
        <f t="shared" ref="AY652:AY715" si="203">IF(AND(AN652="加算対象",N652="処遇改善加算Ⅰ"),"AI列に色付け","")</f>
        <v/>
      </c>
      <c r="AZ652" s="657" t="str">
        <f t="shared" si="190"/>
        <v>入力済</v>
      </c>
      <c r="BA652" s="662" t="str">
        <f>IFERROR(VLOOKUP(K652,'【参考】数式用'!$AX$3:$AY$56,2,FALSE),"")</f>
        <v/>
      </c>
      <c r="BB652" s="657" t="str">
        <f t="shared" ref="BB652:BB715" si="204">IF(COUNTIF(AE652:AH652,"*令和８年度特例要件を*")&gt;0,"AJ列に色付け","")</f>
        <v/>
      </c>
      <c r="BC652" s="673" t="str">
        <f t="shared" ref="BC652:BC715" si="205">IF(AND(COUNTIF(AE652:AH652,"*令和８年度特例要件を*")&gt;0,AJ652=""),"未入力","入力済")</f>
        <v>入力済</v>
      </c>
      <c r="BD652" s="657" t="str">
        <f t="shared" ref="BD652:BD715" si="206">IF(BB652="AJ列に色付け","入力必要","")</f>
        <v/>
      </c>
      <c r="BE652" s="657" t="str">
        <f t="shared" ref="BE652:BE715" si="207">G652</f>
        <v/>
      </c>
      <c r="BF652" s="659"/>
      <c r="BG652" s="659"/>
      <c r="BH652" s="681" t="e">
        <f>VLOOKUP(K652,'【参考】数式用'!$A$2:$O$57,15,FALSE)</f>
        <v>#N/A</v>
      </c>
      <c r="BI652" s="659"/>
      <c r="BJ652" s="659"/>
      <c r="BK652" s="659"/>
      <c r="BL652" s="659"/>
      <c r="BM652" s="659"/>
      <c r="BN652" s="659"/>
      <c r="BO652" s="676"/>
    </row>
    <row r="653" spans="1:67" s="494" customFormat="1" ht="109.9" customHeight="1">
      <c r="A653" s="506">
        <v>642</v>
      </c>
      <c r="B653" s="517" t="str">
        <f>IF(基本情報入力シート!B681="","",基本情報入力シート!B681)</f>
        <v/>
      </c>
      <c r="C653" s="523"/>
      <c r="D653" s="523"/>
      <c r="E653" s="523"/>
      <c r="F653" s="530"/>
      <c r="G653" s="536" t="str">
        <f>IF(基本情報入力シート!L681="","",基本情報入力シート!L681)</f>
        <v/>
      </c>
      <c r="H653" s="536" t="str">
        <f>IF(基本情報入力シート!Q681="","",基本情報入力シート!Q681)</f>
        <v/>
      </c>
      <c r="I653" s="536" t="str">
        <f>IF(基本情報入力シート!V681="","",基本情報入力シート!V681)</f>
        <v/>
      </c>
      <c r="J653" s="536" t="str">
        <f>IF(基本情報入力シート!W681="","",基本情報入力シート!W681)</f>
        <v/>
      </c>
      <c r="K653" s="536" t="str">
        <f>IF(基本情報入力シート!Z681="","",基本情報入力シート!Z681)</f>
        <v/>
      </c>
      <c r="L653" s="555" t="str">
        <f>IF(基本情報入力シート!AF681=0,"",基本情報入力シート!AF681)</f>
        <v/>
      </c>
      <c r="M653" s="563" t="str">
        <f>IF(基本情報入力シート!AG681="","",基本情報入力シート!AG681)</f>
        <v/>
      </c>
      <c r="N653" s="571"/>
      <c r="O653" s="576" t="str">
        <f>IFERROR(VLOOKUP(K653,'【参考】数式用'!$A$2:$F$57,MATCH(N653,'【参考】数式用'!$C$3:$F$3,0)+2,0),"")</f>
        <v/>
      </c>
      <c r="P653" s="583" t="s">
        <v>549</v>
      </c>
      <c r="Q653" s="588"/>
      <c r="R653" s="590" t="s">
        <v>71</v>
      </c>
      <c r="S653" s="588"/>
      <c r="T653" s="590" t="s">
        <v>743</v>
      </c>
      <c r="U653" s="588"/>
      <c r="V653" s="590" t="s">
        <v>71</v>
      </c>
      <c r="W653" s="588"/>
      <c r="X653" s="590" t="s">
        <v>560</v>
      </c>
      <c r="Y653" s="590" t="s">
        <v>763</v>
      </c>
      <c r="Z653" s="590" t="str">
        <f t="shared" si="191"/>
        <v/>
      </c>
      <c r="AA653" s="594" t="s">
        <v>127</v>
      </c>
      <c r="AB653" s="599" t="str">
        <f t="shared" si="192"/>
        <v/>
      </c>
      <c r="AC653" s="604" t="str">
        <f>IFERROR(ROUNDDOWN(ROUNDDOWN(ROUND(L653*VLOOKUP(K653,'【参考】数式用'!$A$4:$F$57,MATCH("処遇改善加算Ⅳ",'【参考】数式用'!$C$3:$F$3,0)+2,0),0)*M653,0)*Z653*0.5,0),"")</f>
        <v/>
      </c>
      <c r="AD653" s="610"/>
      <c r="AE653" s="618"/>
      <c r="AF653" s="618"/>
      <c r="AG653" s="624"/>
      <c r="AH653" s="627"/>
      <c r="AI653" s="633"/>
      <c r="AJ653" s="634"/>
      <c r="AK653" s="648" t="str">
        <f t="shared" si="193"/>
        <v/>
      </c>
      <c r="AL653" s="651" t="str">
        <f t="shared" ref="AL653:AL716" si="208">IF(OR(N653="",AN653="加算対象外"),"",IF(OR(AND(COUNTIF(AP653,"未入力")&gt;0,AD653=""),AND(COUNTIF(AQ653,"未入力")&gt;0,AE653=""),AND(COUNTIF(AN653:BE653,"AF列に色付け")&gt;0,AF653=""),AND(COUNTIF(AN653:BE653,"AG列に色付け")&gt;0,OR(AG653="",AG653=0)),AND(COUNTIF(AN653:BE653,"AH列に色付け")&gt;0,AH653=""),AND(COUNTIF(AN653:BE653,"AI列に色付け")&gt;0,AI653=""),AND(COUNTIF(AN653:BE653,"AJ列に色付け")&gt;0,AJ653="")),"！記入が必要な欄（オレンジ色のセル）に空欄があります。空欄を埋めてください。",""))</f>
        <v/>
      </c>
      <c r="AM653" s="654"/>
      <c r="AN653" s="657" t="str">
        <f>IFERROR(VLOOKUP(K653,'【参考】数式用'!$A$2:$N$57,14,FALSE),"")</f>
        <v/>
      </c>
      <c r="AO653" s="657" t="str">
        <f t="shared" si="194"/>
        <v/>
      </c>
      <c r="AP653" s="662" t="str">
        <f t="shared" si="195"/>
        <v/>
      </c>
      <c r="AQ653" s="662" t="str">
        <f t="shared" si="196"/>
        <v>入力済</v>
      </c>
      <c r="AR653" s="657" t="str">
        <f t="shared" si="197"/>
        <v/>
      </c>
      <c r="AS653" s="662" t="str">
        <f t="shared" si="198"/>
        <v>入力済</v>
      </c>
      <c r="AT653" s="662" t="str">
        <f t="shared" si="199"/>
        <v/>
      </c>
      <c r="AU653" s="662" t="str">
        <f t="shared" si="200"/>
        <v/>
      </c>
      <c r="AV653" s="657" t="str">
        <f t="shared" si="201"/>
        <v/>
      </c>
      <c r="AW653" s="657" t="str">
        <f t="shared" si="202"/>
        <v>入力済</v>
      </c>
      <c r="AX653" s="662" t="str">
        <f>IFERROR(VLOOKUP(K653,'【参考】数式用'!$AR$3:$AS$49,2,FALSE),"")</f>
        <v/>
      </c>
      <c r="AY653" s="657" t="str">
        <f t="shared" si="203"/>
        <v/>
      </c>
      <c r="AZ653" s="657" t="str">
        <f t="shared" si="190"/>
        <v>入力済</v>
      </c>
      <c r="BA653" s="662" t="str">
        <f>IFERROR(VLOOKUP(K653,'【参考】数式用'!$AX$3:$AY$56,2,FALSE),"")</f>
        <v/>
      </c>
      <c r="BB653" s="657" t="str">
        <f t="shared" si="204"/>
        <v/>
      </c>
      <c r="BC653" s="673" t="str">
        <f t="shared" si="205"/>
        <v>入力済</v>
      </c>
      <c r="BD653" s="657" t="str">
        <f t="shared" si="206"/>
        <v/>
      </c>
      <c r="BE653" s="657" t="str">
        <f t="shared" si="207"/>
        <v/>
      </c>
      <c r="BF653" s="659"/>
      <c r="BG653" s="659"/>
      <c r="BH653" s="681" t="e">
        <f>VLOOKUP(K653,'【参考】数式用'!$A$2:$O$57,15,FALSE)</f>
        <v>#N/A</v>
      </c>
      <c r="BI653" s="659"/>
      <c r="BJ653" s="659"/>
      <c r="BK653" s="659"/>
      <c r="BL653" s="659"/>
      <c r="BM653" s="659"/>
      <c r="BN653" s="659"/>
      <c r="BO653" s="676"/>
    </row>
    <row r="654" spans="1:67" s="494" customFormat="1" ht="109.9" customHeight="1">
      <c r="A654" s="506">
        <v>643</v>
      </c>
      <c r="B654" s="517" t="str">
        <f>IF(基本情報入力シート!B682="","",基本情報入力シート!B682)</f>
        <v/>
      </c>
      <c r="C654" s="523"/>
      <c r="D654" s="523"/>
      <c r="E654" s="523"/>
      <c r="F654" s="530"/>
      <c r="G654" s="536" t="str">
        <f>IF(基本情報入力シート!L682="","",基本情報入力シート!L682)</f>
        <v/>
      </c>
      <c r="H654" s="536" t="str">
        <f>IF(基本情報入力シート!Q682="","",基本情報入力シート!Q682)</f>
        <v/>
      </c>
      <c r="I654" s="536" t="str">
        <f>IF(基本情報入力シート!V682="","",基本情報入力シート!V682)</f>
        <v/>
      </c>
      <c r="J654" s="536" t="str">
        <f>IF(基本情報入力シート!W682="","",基本情報入力シート!W682)</f>
        <v/>
      </c>
      <c r="K654" s="536" t="str">
        <f>IF(基本情報入力シート!Z682="","",基本情報入力シート!Z682)</f>
        <v/>
      </c>
      <c r="L654" s="555" t="str">
        <f>IF(基本情報入力シート!AF682=0,"",基本情報入力シート!AF682)</f>
        <v/>
      </c>
      <c r="M654" s="563" t="str">
        <f>IF(基本情報入力シート!AG682="","",基本情報入力シート!AG682)</f>
        <v/>
      </c>
      <c r="N654" s="571"/>
      <c r="O654" s="576" t="str">
        <f>IFERROR(VLOOKUP(K654,'【参考】数式用'!$A$2:$F$57,MATCH(N654,'【参考】数式用'!$C$3:$F$3,0)+2,0),"")</f>
        <v/>
      </c>
      <c r="P654" s="583" t="s">
        <v>549</v>
      </c>
      <c r="Q654" s="588"/>
      <c r="R654" s="590" t="s">
        <v>71</v>
      </c>
      <c r="S654" s="588"/>
      <c r="T654" s="590" t="s">
        <v>743</v>
      </c>
      <c r="U654" s="588"/>
      <c r="V654" s="590" t="s">
        <v>71</v>
      </c>
      <c r="W654" s="588"/>
      <c r="X654" s="590" t="s">
        <v>560</v>
      </c>
      <c r="Y654" s="590" t="s">
        <v>763</v>
      </c>
      <c r="Z654" s="590" t="str">
        <f t="shared" si="191"/>
        <v/>
      </c>
      <c r="AA654" s="594" t="s">
        <v>127</v>
      </c>
      <c r="AB654" s="599" t="str">
        <f t="shared" si="192"/>
        <v/>
      </c>
      <c r="AC654" s="604" t="str">
        <f>IFERROR(ROUNDDOWN(ROUNDDOWN(ROUND(L654*VLOOKUP(K654,'【参考】数式用'!$A$4:$F$57,MATCH("処遇改善加算Ⅳ",'【参考】数式用'!$C$3:$F$3,0)+2,0),0)*M654,0)*Z654*0.5,0),"")</f>
        <v/>
      </c>
      <c r="AD654" s="610"/>
      <c r="AE654" s="618"/>
      <c r="AF654" s="618"/>
      <c r="AG654" s="624"/>
      <c r="AH654" s="627"/>
      <c r="AI654" s="633"/>
      <c r="AJ654" s="634"/>
      <c r="AK654" s="648" t="str">
        <f t="shared" si="193"/>
        <v/>
      </c>
      <c r="AL654" s="651" t="str">
        <f t="shared" si="208"/>
        <v/>
      </c>
      <c r="AM654" s="654"/>
      <c r="AN654" s="657" t="str">
        <f>IFERROR(VLOOKUP(K654,'【参考】数式用'!$A$2:$N$57,14,FALSE),"")</f>
        <v/>
      </c>
      <c r="AO654" s="657" t="str">
        <f t="shared" si="194"/>
        <v/>
      </c>
      <c r="AP654" s="662" t="str">
        <f t="shared" si="195"/>
        <v/>
      </c>
      <c r="AQ654" s="662" t="str">
        <f t="shared" si="196"/>
        <v>入力済</v>
      </c>
      <c r="AR654" s="657" t="str">
        <f t="shared" si="197"/>
        <v/>
      </c>
      <c r="AS654" s="662" t="str">
        <f t="shared" si="198"/>
        <v>入力済</v>
      </c>
      <c r="AT654" s="662" t="str">
        <f t="shared" si="199"/>
        <v/>
      </c>
      <c r="AU654" s="662" t="str">
        <f t="shared" si="200"/>
        <v/>
      </c>
      <c r="AV654" s="657" t="str">
        <f t="shared" si="201"/>
        <v/>
      </c>
      <c r="AW654" s="657" t="str">
        <f t="shared" si="202"/>
        <v>入力済</v>
      </c>
      <c r="AX654" s="662" t="str">
        <f>IFERROR(VLOOKUP(K654,'【参考】数式用'!$AR$3:$AS$49,2,FALSE),"")</f>
        <v/>
      </c>
      <c r="AY654" s="657" t="str">
        <f t="shared" si="203"/>
        <v/>
      </c>
      <c r="AZ654" s="657" t="str">
        <f t="shared" si="190"/>
        <v>入力済</v>
      </c>
      <c r="BA654" s="662" t="str">
        <f>IFERROR(VLOOKUP(K654,'【参考】数式用'!$AX$3:$AY$56,2,FALSE),"")</f>
        <v/>
      </c>
      <c r="BB654" s="657" t="str">
        <f t="shared" si="204"/>
        <v/>
      </c>
      <c r="BC654" s="673" t="str">
        <f t="shared" si="205"/>
        <v>入力済</v>
      </c>
      <c r="BD654" s="657" t="str">
        <f t="shared" si="206"/>
        <v/>
      </c>
      <c r="BE654" s="657" t="str">
        <f t="shared" si="207"/>
        <v/>
      </c>
      <c r="BF654" s="659"/>
      <c r="BG654" s="659"/>
      <c r="BH654" s="681" t="e">
        <f>VLOOKUP(K654,'【参考】数式用'!$A$2:$O$57,15,FALSE)</f>
        <v>#N/A</v>
      </c>
      <c r="BI654" s="659"/>
      <c r="BJ654" s="659"/>
      <c r="BK654" s="659"/>
      <c r="BL654" s="659"/>
      <c r="BM654" s="659"/>
      <c r="BN654" s="659"/>
      <c r="BO654" s="676"/>
    </row>
    <row r="655" spans="1:67" s="494" customFormat="1" ht="109.9" customHeight="1">
      <c r="A655" s="506">
        <v>644</v>
      </c>
      <c r="B655" s="517" t="str">
        <f>IF(基本情報入力シート!B683="","",基本情報入力シート!B683)</f>
        <v/>
      </c>
      <c r="C655" s="523"/>
      <c r="D655" s="523"/>
      <c r="E655" s="523"/>
      <c r="F655" s="530"/>
      <c r="G655" s="536" t="str">
        <f>IF(基本情報入力シート!L683="","",基本情報入力シート!L683)</f>
        <v/>
      </c>
      <c r="H655" s="536" t="str">
        <f>IF(基本情報入力シート!Q683="","",基本情報入力シート!Q683)</f>
        <v/>
      </c>
      <c r="I655" s="536" t="str">
        <f>IF(基本情報入力シート!V683="","",基本情報入力シート!V683)</f>
        <v/>
      </c>
      <c r="J655" s="536" t="str">
        <f>IF(基本情報入力シート!W683="","",基本情報入力シート!W683)</f>
        <v/>
      </c>
      <c r="K655" s="536" t="str">
        <f>IF(基本情報入力シート!Z683="","",基本情報入力シート!Z683)</f>
        <v/>
      </c>
      <c r="L655" s="555" t="str">
        <f>IF(基本情報入力シート!AF683=0,"",基本情報入力シート!AF683)</f>
        <v/>
      </c>
      <c r="M655" s="563" t="str">
        <f>IF(基本情報入力シート!AG683="","",基本情報入力シート!AG683)</f>
        <v/>
      </c>
      <c r="N655" s="571"/>
      <c r="O655" s="576" t="str">
        <f>IFERROR(VLOOKUP(K655,'【参考】数式用'!$A$2:$F$57,MATCH(N655,'【参考】数式用'!$C$3:$F$3,0)+2,0),"")</f>
        <v/>
      </c>
      <c r="P655" s="583" t="s">
        <v>549</v>
      </c>
      <c r="Q655" s="588"/>
      <c r="R655" s="590" t="s">
        <v>71</v>
      </c>
      <c r="S655" s="588"/>
      <c r="T655" s="590" t="s">
        <v>743</v>
      </c>
      <c r="U655" s="588"/>
      <c r="V655" s="590" t="s">
        <v>71</v>
      </c>
      <c r="W655" s="588"/>
      <c r="X655" s="590" t="s">
        <v>560</v>
      </c>
      <c r="Y655" s="590" t="s">
        <v>763</v>
      </c>
      <c r="Z655" s="590" t="str">
        <f t="shared" si="191"/>
        <v/>
      </c>
      <c r="AA655" s="594" t="s">
        <v>127</v>
      </c>
      <c r="AB655" s="599" t="str">
        <f t="shared" si="192"/>
        <v/>
      </c>
      <c r="AC655" s="604" t="str">
        <f>IFERROR(ROUNDDOWN(ROUNDDOWN(ROUND(L655*VLOOKUP(K655,'【参考】数式用'!$A$4:$F$57,MATCH("処遇改善加算Ⅳ",'【参考】数式用'!$C$3:$F$3,0)+2,0),0)*M655,0)*Z655*0.5,0),"")</f>
        <v/>
      </c>
      <c r="AD655" s="610"/>
      <c r="AE655" s="618"/>
      <c r="AF655" s="618"/>
      <c r="AG655" s="624"/>
      <c r="AH655" s="627"/>
      <c r="AI655" s="633"/>
      <c r="AJ655" s="634"/>
      <c r="AK655" s="648" t="str">
        <f t="shared" si="193"/>
        <v/>
      </c>
      <c r="AL655" s="651" t="str">
        <f t="shared" si="208"/>
        <v/>
      </c>
      <c r="AM655" s="654"/>
      <c r="AN655" s="657" t="str">
        <f>IFERROR(VLOOKUP(K655,'【参考】数式用'!$A$2:$N$57,14,FALSE),"")</f>
        <v/>
      </c>
      <c r="AO655" s="657" t="str">
        <f t="shared" si="194"/>
        <v/>
      </c>
      <c r="AP655" s="662" t="str">
        <f t="shared" si="195"/>
        <v/>
      </c>
      <c r="AQ655" s="662" t="str">
        <f t="shared" si="196"/>
        <v>入力済</v>
      </c>
      <c r="AR655" s="657" t="str">
        <f t="shared" si="197"/>
        <v/>
      </c>
      <c r="AS655" s="662" t="str">
        <f t="shared" si="198"/>
        <v>入力済</v>
      </c>
      <c r="AT655" s="662" t="str">
        <f t="shared" si="199"/>
        <v/>
      </c>
      <c r="AU655" s="662" t="str">
        <f t="shared" si="200"/>
        <v/>
      </c>
      <c r="AV655" s="657" t="str">
        <f t="shared" si="201"/>
        <v/>
      </c>
      <c r="AW655" s="657" t="str">
        <f t="shared" si="202"/>
        <v>入力済</v>
      </c>
      <c r="AX655" s="662" t="str">
        <f>IFERROR(VLOOKUP(K655,'【参考】数式用'!$AR$3:$AS$49,2,FALSE),"")</f>
        <v/>
      </c>
      <c r="AY655" s="657" t="str">
        <f t="shared" si="203"/>
        <v/>
      </c>
      <c r="AZ655" s="657" t="str">
        <f t="shared" si="190"/>
        <v>入力済</v>
      </c>
      <c r="BA655" s="662" t="str">
        <f>IFERROR(VLOOKUP(K655,'【参考】数式用'!$AX$3:$AY$56,2,FALSE),"")</f>
        <v/>
      </c>
      <c r="BB655" s="657" t="str">
        <f t="shared" si="204"/>
        <v/>
      </c>
      <c r="BC655" s="673" t="str">
        <f t="shared" si="205"/>
        <v>入力済</v>
      </c>
      <c r="BD655" s="657" t="str">
        <f t="shared" si="206"/>
        <v/>
      </c>
      <c r="BE655" s="657" t="str">
        <f t="shared" si="207"/>
        <v/>
      </c>
      <c r="BF655" s="659"/>
      <c r="BG655" s="659"/>
      <c r="BH655" s="681" t="e">
        <f>VLOOKUP(K655,'【参考】数式用'!$A$2:$O$57,15,FALSE)</f>
        <v>#N/A</v>
      </c>
      <c r="BI655" s="659"/>
      <c r="BJ655" s="659"/>
      <c r="BK655" s="659"/>
      <c r="BL655" s="659"/>
      <c r="BM655" s="659"/>
      <c r="BN655" s="659"/>
      <c r="BO655" s="676"/>
    </row>
    <row r="656" spans="1:67" s="494" customFormat="1" ht="109.9" customHeight="1">
      <c r="A656" s="506">
        <v>645</v>
      </c>
      <c r="B656" s="517" t="str">
        <f>IF(基本情報入力シート!B684="","",基本情報入力シート!B684)</f>
        <v/>
      </c>
      <c r="C656" s="523"/>
      <c r="D656" s="523"/>
      <c r="E656" s="523"/>
      <c r="F656" s="530"/>
      <c r="G656" s="536" t="str">
        <f>IF(基本情報入力シート!L684="","",基本情報入力シート!L684)</f>
        <v/>
      </c>
      <c r="H656" s="536" t="str">
        <f>IF(基本情報入力シート!Q684="","",基本情報入力シート!Q684)</f>
        <v/>
      </c>
      <c r="I656" s="536" t="str">
        <f>IF(基本情報入力シート!V684="","",基本情報入力シート!V684)</f>
        <v/>
      </c>
      <c r="J656" s="536" t="str">
        <f>IF(基本情報入力シート!W684="","",基本情報入力シート!W684)</f>
        <v/>
      </c>
      <c r="K656" s="536" t="str">
        <f>IF(基本情報入力シート!Z684="","",基本情報入力シート!Z684)</f>
        <v/>
      </c>
      <c r="L656" s="555" t="str">
        <f>IF(基本情報入力シート!AF684=0,"",基本情報入力シート!AF684)</f>
        <v/>
      </c>
      <c r="M656" s="563" t="str">
        <f>IF(基本情報入力シート!AG684="","",基本情報入力シート!AG684)</f>
        <v/>
      </c>
      <c r="N656" s="571"/>
      <c r="O656" s="576" t="str">
        <f>IFERROR(VLOOKUP(K656,'【参考】数式用'!$A$2:$F$57,MATCH(N656,'【参考】数式用'!$C$3:$F$3,0)+2,0),"")</f>
        <v/>
      </c>
      <c r="P656" s="583" t="s">
        <v>549</v>
      </c>
      <c r="Q656" s="588"/>
      <c r="R656" s="590" t="s">
        <v>71</v>
      </c>
      <c r="S656" s="588"/>
      <c r="T656" s="590" t="s">
        <v>743</v>
      </c>
      <c r="U656" s="588"/>
      <c r="V656" s="590" t="s">
        <v>71</v>
      </c>
      <c r="W656" s="588"/>
      <c r="X656" s="590" t="s">
        <v>560</v>
      </c>
      <c r="Y656" s="590" t="s">
        <v>763</v>
      </c>
      <c r="Z656" s="590" t="str">
        <f t="shared" si="191"/>
        <v/>
      </c>
      <c r="AA656" s="594" t="s">
        <v>127</v>
      </c>
      <c r="AB656" s="599" t="str">
        <f t="shared" si="192"/>
        <v/>
      </c>
      <c r="AC656" s="604" t="str">
        <f>IFERROR(ROUNDDOWN(ROUNDDOWN(ROUND(L656*VLOOKUP(K656,'【参考】数式用'!$A$4:$F$57,MATCH("処遇改善加算Ⅳ",'【参考】数式用'!$C$3:$F$3,0)+2,0),0)*M656,0)*Z656*0.5,0),"")</f>
        <v/>
      </c>
      <c r="AD656" s="610"/>
      <c r="AE656" s="618"/>
      <c r="AF656" s="618"/>
      <c r="AG656" s="624"/>
      <c r="AH656" s="627"/>
      <c r="AI656" s="633"/>
      <c r="AJ656" s="634"/>
      <c r="AK656" s="648" t="str">
        <f t="shared" si="193"/>
        <v/>
      </c>
      <c r="AL656" s="651" t="str">
        <f t="shared" si="208"/>
        <v/>
      </c>
      <c r="AM656" s="654"/>
      <c r="AN656" s="657" t="str">
        <f>IFERROR(VLOOKUP(K656,'【参考】数式用'!$A$2:$N$57,14,FALSE),"")</f>
        <v/>
      </c>
      <c r="AO656" s="657" t="str">
        <f t="shared" si="194"/>
        <v/>
      </c>
      <c r="AP656" s="662" t="str">
        <f t="shared" si="195"/>
        <v/>
      </c>
      <c r="AQ656" s="662" t="str">
        <f t="shared" si="196"/>
        <v>入力済</v>
      </c>
      <c r="AR656" s="657" t="str">
        <f t="shared" si="197"/>
        <v/>
      </c>
      <c r="AS656" s="662" t="str">
        <f t="shared" si="198"/>
        <v>入力済</v>
      </c>
      <c r="AT656" s="662" t="str">
        <f t="shared" si="199"/>
        <v/>
      </c>
      <c r="AU656" s="662" t="str">
        <f t="shared" si="200"/>
        <v/>
      </c>
      <c r="AV656" s="657" t="str">
        <f t="shared" si="201"/>
        <v/>
      </c>
      <c r="AW656" s="657" t="str">
        <f t="shared" si="202"/>
        <v>入力済</v>
      </c>
      <c r="AX656" s="662" t="str">
        <f>IFERROR(VLOOKUP(K656,'【参考】数式用'!$AR$3:$AS$49,2,FALSE),"")</f>
        <v/>
      </c>
      <c r="AY656" s="657" t="str">
        <f t="shared" si="203"/>
        <v/>
      </c>
      <c r="AZ656" s="657" t="str">
        <f t="shared" si="190"/>
        <v>入力済</v>
      </c>
      <c r="BA656" s="662" t="str">
        <f>IFERROR(VLOOKUP(K656,'【参考】数式用'!$AX$3:$AY$56,2,FALSE),"")</f>
        <v/>
      </c>
      <c r="BB656" s="657" t="str">
        <f t="shared" si="204"/>
        <v/>
      </c>
      <c r="BC656" s="673" t="str">
        <f t="shared" si="205"/>
        <v>入力済</v>
      </c>
      <c r="BD656" s="657" t="str">
        <f t="shared" si="206"/>
        <v/>
      </c>
      <c r="BE656" s="657" t="str">
        <f t="shared" si="207"/>
        <v/>
      </c>
      <c r="BF656" s="659"/>
      <c r="BG656" s="659"/>
      <c r="BH656" s="681" t="e">
        <f>VLOOKUP(K656,'【参考】数式用'!$A$2:$O$57,15,FALSE)</f>
        <v>#N/A</v>
      </c>
      <c r="BI656" s="659"/>
      <c r="BJ656" s="659"/>
      <c r="BK656" s="659"/>
      <c r="BL656" s="659"/>
      <c r="BM656" s="659"/>
      <c r="BN656" s="659"/>
      <c r="BO656" s="676"/>
    </row>
    <row r="657" spans="1:67" s="494" customFormat="1" ht="109.9" customHeight="1">
      <c r="A657" s="506">
        <v>646</v>
      </c>
      <c r="B657" s="517" t="str">
        <f>IF(基本情報入力シート!B685="","",基本情報入力シート!B685)</f>
        <v/>
      </c>
      <c r="C657" s="523"/>
      <c r="D657" s="523"/>
      <c r="E657" s="523"/>
      <c r="F657" s="530"/>
      <c r="G657" s="536" t="str">
        <f>IF(基本情報入力シート!L685="","",基本情報入力シート!L685)</f>
        <v/>
      </c>
      <c r="H657" s="536" t="str">
        <f>IF(基本情報入力シート!Q685="","",基本情報入力シート!Q685)</f>
        <v/>
      </c>
      <c r="I657" s="536" t="str">
        <f>IF(基本情報入力シート!V685="","",基本情報入力シート!V685)</f>
        <v/>
      </c>
      <c r="J657" s="536" t="str">
        <f>IF(基本情報入力シート!W685="","",基本情報入力シート!W685)</f>
        <v/>
      </c>
      <c r="K657" s="536" t="str">
        <f>IF(基本情報入力シート!Z685="","",基本情報入力シート!Z685)</f>
        <v/>
      </c>
      <c r="L657" s="555" t="str">
        <f>IF(基本情報入力シート!AF685=0,"",基本情報入力シート!AF685)</f>
        <v/>
      </c>
      <c r="M657" s="563" t="str">
        <f>IF(基本情報入力シート!AG685="","",基本情報入力シート!AG685)</f>
        <v/>
      </c>
      <c r="N657" s="571"/>
      <c r="O657" s="576" t="str">
        <f>IFERROR(VLOOKUP(K657,'【参考】数式用'!$A$2:$F$57,MATCH(N657,'【参考】数式用'!$C$3:$F$3,0)+2,0),"")</f>
        <v/>
      </c>
      <c r="P657" s="583" t="s">
        <v>549</v>
      </c>
      <c r="Q657" s="588"/>
      <c r="R657" s="590" t="s">
        <v>71</v>
      </c>
      <c r="S657" s="588"/>
      <c r="T657" s="590" t="s">
        <v>743</v>
      </c>
      <c r="U657" s="588"/>
      <c r="V657" s="590" t="s">
        <v>71</v>
      </c>
      <c r="W657" s="588"/>
      <c r="X657" s="590" t="s">
        <v>560</v>
      </c>
      <c r="Y657" s="590" t="s">
        <v>763</v>
      </c>
      <c r="Z657" s="590" t="str">
        <f t="shared" si="191"/>
        <v/>
      </c>
      <c r="AA657" s="594" t="s">
        <v>127</v>
      </c>
      <c r="AB657" s="599" t="str">
        <f t="shared" si="192"/>
        <v/>
      </c>
      <c r="AC657" s="604" t="str">
        <f>IFERROR(ROUNDDOWN(ROUNDDOWN(ROUND(L657*VLOOKUP(K657,'【参考】数式用'!$A$4:$F$57,MATCH("処遇改善加算Ⅳ",'【参考】数式用'!$C$3:$F$3,0)+2,0),0)*M657,0)*Z657*0.5,0),"")</f>
        <v/>
      </c>
      <c r="AD657" s="610"/>
      <c r="AE657" s="618"/>
      <c r="AF657" s="618"/>
      <c r="AG657" s="624"/>
      <c r="AH657" s="627"/>
      <c r="AI657" s="633"/>
      <c r="AJ657" s="634"/>
      <c r="AK657" s="648" t="str">
        <f t="shared" si="193"/>
        <v/>
      </c>
      <c r="AL657" s="651" t="str">
        <f t="shared" si="208"/>
        <v/>
      </c>
      <c r="AM657" s="654"/>
      <c r="AN657" s="657" t="str">
        <f>IFERROR(VLOOKUP(K657,'【参考】数式用'!$A$2:$N$57,14,FALSE),"")</f>
        <v/>
      </c>
      <c r="AO657" s="657" t="str">
        <f t="shared" si="194"/>
        <v/>
      </c>
      <c r="AP657" s="662" t="str">
        <f t="shared" si="195"/>
        <v/>
      </c>
      <c r="AQ657" s="662" t="str">
        <f t="shared" si="196"/>
        <v>入力済</v>
      </c>
      <c r="AR657" s="657" t="str">
        <f t="shared" si="197"/>
        <v/>
      </c>
      <c r="AS657" s="662" t="str">
        <f t="shared" si="198"/>
        <v>入力済</v>
      </c>
      <c r="AT657" s="662" t="str">
        <f t="shared" si="199"/>
        <v/>
      </c>
      <c r="AU657" s="662" t="str">
        <f t="shared" si="200"/>
        <v/>
      </c>
      <c r="AV657" s="657" t="str">
        <f t="shared" si="201"/>
        <v/>
      </c>
      <c r="AW657" s="657" t="str">
        <f t="shared" si="202"/>
        <v>入力済</v>
      </c>
      <c r="AX657" s="662" t="str">
        <f>IFERROR(VLOOKUP(K657,'【参考】数式用'!$AR$3:$AS$49,2,FALSE),"")</f>
        <v/>
      </c>
      <c r="AY657" s="657" t="str">
        <f t="shared" si="203"/>
        <v/>
      </c>
      <c r="AZ657" s="657" t="str">
        <f t="shared" si="190"/>
        <v>入力済</v>
      </c>
      <c r="BA657" s="662" t="str">
        <f>IFERROR(VLOOKUP(K657,'【参考】数式用'!$AX$3:$AY$56,2,FALSE),"")</f>
        <v/>
      </c>
      <c r="BB657" s="657" t="str">
        <f t="shared" si="204"/>
        <v/>
      </c>
      <c r="BC657" s="673" t="str">
        <f t="shared" si="205"/>
        <v>入力済</v>
      </c>
      <c r="BD657" s="657" t="str">
        <f t="shared" si="206"/>
        <v/>
      </c>
      <c r="BE657" s="657" t="str">
        <f t="shared" si="207"/>
        <v/>
      </c>
      <c r="BF657" s="659"/>
      <c r="BG657" s="659"/>
      <c r="BH657" s="681" t="e">
        <f>VLOOKUP(K657,'【参考】数式用'!$A$2:$O$57,15,FALSE)</f>
        <v>#N/A</v>
      </c>
      <c r="BI657" s="659"/>
      <c r="BJ657" s="659"/>
      <c r="BK657" s="659"/>
      <c r="BL657" s="659"/>
      <c r="BM657" s="659"/>
      <c r="BN657" s="659"/>
      <c r="BO657" s="676"/>
    </row>
    <row r="658" spans="1:67" s="494" customFormat="1" ht="109.9" customHeight="1">
      <c r="A658" s="506">
        <v>647</v>
      </c>
      <c r="B658" s="517" t="str">
        <f>IF(基本情報入力シート!B686="","",基本情報入力シート!B686)</f>
        <v/>
      </c>
      <c r="C658" s="523"/>
      <c r="D658" s="523"/>
      <c r="E658" s="523"/>
      <c r="F658" s="530"/>
      <c r="G658" s="536" t="str">
        <f>IF(基本情報入力シート!L686="","",基本情報入力シート!L686)</f>
        <v/>
      </c>
      <c r="H658" s="536" t="str">
        <f>IF(基本情報入力シート!Q686="","",基本情報入力シート!Q686)</f>
        <v/>
      </c>
      <c r="I658" s="536" t="str">
        <f>IF(基本情報入力シート!V686="","",基本情報入力シート!V686)</f>
        <v/>
      </c>
      <c r="J658" s="536" t="str">
        <f>IF(基本情報入力シート!W686="","",基本情報入力シート!W686)</f>
        <v/>
      </c>
      <c r="K658" s="536" t="str">
        <f>IF(基本情報入力シート!Z686="","",基本情報入力シート!Z686)</f>
        <v/>
      </c>
      <c r="L658" s="555" t="str">
        <f>IF(基本情報入力シート!AF686=0,"",基本情報入力シート!AF686)</f>
        <v/>
      </c>
      <c r="M658" s="563" t="str">
        <f>IF(基本情報入力シート!AG686="","",基本情報入力シート!AG686)</f>
        <v/>
      </c>
      <c r="N658" s="571"/>
      <c r="O658" s="576" t="str">
        <f>IFERROR(VLOOKUP(K658,'【参考】数式用'!$A$2:$F$57,MATCH(N658,'【参考】数式用'!$C$3:$F$3,0)+2,0),"")</f>
        <v/>
      </c>
      <c r="P658" s="583" t="s">
        <v>549</v>
      </c>
      <c r="Q658" s="588"/>
      <c r="R658" s="590" t="s">
        <v>71</v>
      </c>
      <c r="S658" s="588"/>
      <c r="T658" s="590" t="s">
        <v>743</v>
      </c>
      <c r="U658" s="588"/>
      <c r="V658" s="590" t="s">
        <v>71</v>
      </c>
      <c r="W658" s="588"/>
      <c r="X658" s="590" t="s">
        <v>560</v>
      </c>
      <c r="Y658" s="590" t="s">
        <v>763</v>
      </c>
      <c r="Z658" s="590" t="str">
        <f t="shared" si="191"/>
        <v/>
      </c>
      <c r="AA658" s="594" t="s">
        <v>127</v>
      </c>
      <c r="AB658" s="599" t="str">
        <f t="shared" si="192"/>
        <v/>
      </c>
      <c r="AC658" s="604" t="str">
        <f>IFERROR(ROUNDDOWN(ROUNDDOWN(ROUND(L658*VLOOKUP(K658,'【参考】数式用'!$A$4:$F$57,MATCH("処遇改善加算Ⅳ",'【参考】数式用'!$C$3:$F$3,0)+2,0),0)*M658,0)*Z658*0.5,0),"")</f>
        <v/>
      </c>
      <c r="AD658" s="610"/>
      <c r="AE658" s="618"/>
      <c r="AF658" s="618"/>
      <c r="AG658" s="624"/>
      <c r="AH658" s="627"/>
      <c r="AI658" s="633"/>
      <c r="AJ658" s="634"/>
      <c r="AK658" s="648" t="str">
        <f t="shared" si="193"/>
        <v/>
      </c>
      <c r="AL658" s="651" t="str">
        <f t="shared" si="208"/>
        <v/>
      </c>
      <c r="AM658" s="654"/>
      <c r="AN658" s="657" t="str">
        <f>IFERROR(VLOOKUP(K658,'【参考】数式用'!$A$2:$N$57,14,FALSE),"")</f>
        <v/>
      </c>
      <c r="AO658" s="657" t="str">
        <f t="shared" si="194"/>
        <v/>
      </c>
      <c r="AP658" s="662" t="str">
        <f t="shared" si="195"/>
        <v/>
      </c>
      <c r="AQ658" s="662" t="str">
        <f t="shared" si="196"/>
        <v>入力済</v>
      </c>
      <c r="AR658" s="657" t="str">
        <f t="shared" si="197"/>
        <v/>
      </c>
      <c r="AS658" s="662" t="str">
        <f t="shared" si="198"/>
        <v>入力済</v>
      </c>
      <c r="AT658" s="662" t="str">
        <f t="shared" si="199"/>
        <v/>
      </c>
      <c r="AU658" s="662" t="str">
        <f t="shared" si="200"/>
        <v/>
      </c>
      <c r="AV658" s="657" t="str">
        <f t="shared" si="201"/>
        <v/>
      </c>
      <c r="AW658" s="657" t="str">
        <f t="shared" si="202"/>
        <v>入力済</v>
      </c>
      <c r="AX658" s="662" t="str">
        <f>IFERROR(VLOOKUP(K658,'【参考】数式用'!$AR$3:$AS$49,2,FALSE),"")</f>
        <v/>
      </c>
      <c r="AY658" s="657" t="str">
        <f t="shared" si="203"/>
        <v/>
      </c>
      <c r="AZ658" s="657" t="str">
        <f t="shared" si="190"/>
        <v>入力済</v>
      </c>
      <c r="BA658" s="662" t="str">
        <f>IFERROR(VLOOKUP(K658,'【参考】数式用'!$AX$3:$AY$56,2,FALSE),"")</f>
        <v/>
      </c>
      <c r="BB658" s="657" t="str">
        <f t="shared" si="204"/>
        <v/>
      </c>
      <c r="BC658" s="673" t="str">
        <f t="shared" si="205"/>
        <v>入力済</v>
      </c>
      <c r="BD658" s="657" t="str">
        <f t="shared" si="206"/>
        <v/>
      </c>
      <c r="BE658" s="657" t="str">
        <f t="shared" si="207"/>
        <v/>
      </c>
      <c r="BF658" s="659"/>
      <c r="BG658" s="659"/>
      <c r="BH658" s="681" t="e">
        <f>VLOOKUP(K658,'【参考】数式用'!$A$2:$O$57,15,FALSE)</f>
        <v>#N/A</v>
      </c>
      <c r="BI658" s="659"/>
      <c r="BJ658" s="659"/>
      <c r="BK658" s="659"/>
      <c r="BL658" s="659"/>
      <c r="BM658" s="659"/>
      <c r="BN658" s="659"/>
      <c r="BO658" s="676"/>
    </row>
    <row r="659" spans="1:67" s="494" customFormat="1" ht="109.9" customHeight="1">
      <c r="A659" s="506">
        <v>648</v>
      </c>
      <c r="B659" s="517" t="str">
        <f>IF(基本情報入力シート!B687="","",基本情報入力シート!B687)</f>
        <v/>
      </c>
      <c r="C659" s="523"/>
      <c r="D659" s="523"/>
      <c r="E659" s="523"/>
      <c r="F659" s="530"/>
      <c r="G659" s="536" t="str">
        <f>IF(基本情報入力シート!L687="","",基本情報入力シート!L687)</f>
        <v/>
      </c>
      <c r="H659" s="536" t="str">
        <f>IF(基本情報入力シート!Q687="","",基本情報入力シート!Q687)</f>
        <v/>
      </c>
      <c r="I659" s="536" t="str">
        <f>IF(基本情報入力シート!V687="","",基本情報入力シート!V687)</f>
        <v/>
      </c>
      <c r="J659" s="536" t="str">
        <f>IF(基本情報入力シート!W687="","",基本情報入力シート!W687)</f>
        <v/>
      </c>
      <c r="K659" s="536" t="str">
        <f>IF(基本情報入力シート!Z687="","",基本情報入力シート!Z687)</f>
        <v/>
      </c>
      <c r="L659" s="555" t="str">
        <f>IF(基本情報入力シート!AF687=0,"",基本情報入力シート!AF687)</f>
        <v/>
      </c>
      <c r="M659" s="563" t="str">
        <f>IF(基本情報入力シート!AG687="","",基本情報入力シート!AG687)</f>
        <v/>
      </c>
      <c r="N659" s="571"/>
      <c r="O659" s="576" t="str">
        <f>IFERROR(VLOOKUP(K659,'【参考】数式用'!$A$2:$F$57,MATCH(N659,'【参考】数式用'!$C$3:$F$3,0)+2,0),"")</f>
        <v/>
      </c>
      <c r="P659" s="583" t="s">
        <v>549</v>
      </c>
      <c r="Q659" s="588"/>
      <c r="R659" s="590" t="s">
        <v>71</v>
      </c>
      <c r="S659" s="588"/>
      <c r="T659" s="590" t="s">
        <v>743</v>
      </c>
      <c r="U659" s="588"/>
      <c r="V659" s="590" t="s">
        <v>71</v>
      </c>
      <c r="W659" s="588"/>
      <c r="X659" s="590" t="s">
        <v>560</v>
      </c>
      <c r="Y659" s="590" t="s">
        <v>763</v>
      </c>
      <c r="Z659" s="590" t="str">
        <f t="shared" si="191"/>
        <v/>
      </c>
      <c r="AA659" s="594" t="s">
        <v>127</v>
      </c>
      <c r="AB659" s="599" t="str">
        <f t="shared" si="192"/>
        <v/>
      </c>
      <c r="AC659" s="604" t="str">
        <f>IFERROR(ROUNDDOWN(ROUNDDOWN(ROUND(L659*VLOOKUP(K659,'【参考】数式用'!$A$4:$F$57,MATCH("処遇改善加算Ⅳ",'【参考】数式用'!$C$3:$F$3,0)+2,0),0)*M659,0)*Z659*0.5,0),"")</f>
        <v/>
      </c>
      <c r="AD659" s="610"/>
      <c r="AE659" s="618"/>
      <c r="AF659" s="618"/>
      <c r="AG659" s="624"/>
      <c r="AH659" s="627"/>
      <c r="AI659" s="633"/>
      <c r="AJ659" s="634"/>
      <c r="AK659" s="648" t="str">
        <f t="shared" si="193"/>
        <v/>
      </c>
      <c r="AL659" s="651" t="str">
        <f t="shared" si="208"/>
        <v/>
      </c>
      <c r="AM659" s="654"/>
      <c r="AN659" s="657" t="str">
        <f>IFERROR(VLOOKUP(K659,'【参考】数式用'!$A$2:$N$57,14,FALSE),"")</f>
        <v/>
      </c>
      <c r="AO659" s="657" t="str">
        <f t="shared" si="194"/>
        <v/>
      </c>
      <c r="AP659" s="662" t="str">
        <f t="shared" si="195"/>
        <v/>
      </c>
      <c r="AQ659" s="662" t="str">
        <f t="shared" si="196"/>
        <v>入力済</v>
      </c>
      <c r="AR659" s="657" t="str">
        <f t="shared" si="197"/>
        <v/>
      </c>
      <c r="AS659" s="662" t="str">
        <f t="shared" si="198"/>
        <v>入力済</v>
      </c>
      <c r="AT659" s="662" t="str">
        <f t="shared" si="199"/>
        <v/>
      </c>
      <c r="AU659" s="662" t="str">
        <f t="shared" si="200"/>
        <v/>
      </c>
      <c r="AV659" s="657" t="str">
        <f t="shared" si="201"/>
        <v/>
      </c>
      <c r="AW659" s="657" t="str">
        <f t="shared" si="202"/>
        <v>入力済</v>
      </c>
      <c r="AX659" s="662" t="str">
        <f>IFERROR(VLOOKUP(K659,'【参考】数式用'!$AR$3:$AS$49,2,FALSE),"")</f>
        <v/>
      </c>
      <c r="AY659" s="657" t="str">
        <f t="shared" si="203"/>
        <v/>
      </c>
      <c r="AZ659" s="657" t="str">
        <f t="shared" si="190"/>
        <v>入力済</v>
      </c>
      <c r="BA659" s="662" t="str">
        <f>IFERROR(VLOOKUP(K659,'【参考】数式用'!$AX$3:$AY$56,2,FALSE),"")</f>
        <v/>
      </c>
      <c r="BB659" s="657" t="str">
        <f t="shared" si="204"/>
        <v/>
      </c>
      <c r="BC659" s="673" t="str">
        <f t="shared" si="205"/>
        <v>入力済</v>
      </c>
      <c r="BD659" s="657" t="str">
        <f t="shared" si="206"/>
        <v/>
      </c>
      <c r="BE659" s="657" t="str">
        <f t="shared" si="207"/>
        <v/>
      </c>
      <c r="BF659" s="659"/>
      <c r="BG659" s="659"/>
      <c r="BH659" s="681" t="e">
        <f>VLOOKUP(K659,'【参考】数式用'!$A$2:$O$57,15,FALSE)</f>
        <v>#N/A</v>
      </c>
      <c r="BI659" s="659"/>
      <c r="BJ659" s="659"/>
      <c r="BK659" s="659"/>
      <c r="BL659" s="659"/>
      <c r="BM659" s="659"/>
      <c r="BN659" s="659"/>
      <c r="BO659" s="676"/>
    </row>
    <row r="660" spans="1:67" s="494" customFormat="1" ht="109.9" customHeight="1">
      <c r="A660" s="506">
        <v>649</v>
      </c>
      <c r="B660" s="517" t="str">
        <f>IF(基本情報入力シート!B688="","",基本情報入力シート!B688)</f>
        <v/>
      </c>
      <c r="C660" s="523"/>
      <c r="D660" s="523"/>
      <c r="E660" s="523"/>
      <c r="F660" s="530"/>
      <c r="G660" s="536" t="str">
        <f>IF(基本情報入力シート!L688="","",基本情報入力シート!L688)</f>
        <v/>
      </c>
      <c r="H660" s="536" t="str">
        <f>IF(基本情報入力シート!Q688="","",基本情報入力シート!Q688)</f>
        <v/>
      </c>
      <c r="I660" s="536" t="str">
        <f>IF(基本情報入力シート!V688="","",基本情報入力シート!V688)</f>
        <v/>
      </c>
      <c r="J660" s="536" t="str">
        <f>IF(基本情報入力シート!W688="","",基本情報入力シート!W688)</f>
        <v/>
      </c>
      <c r="K660" s="536" t="str">
        <f>IF(基本情報入力シート!Z688="","",基本情報入力シート!Z688)</f>
        <v/>
      </c>
      <c r="L660" s="555" t="str">
        <f>IF(基本情報入力シート!AF688=0,"",基本情報入力シート!AF688)</f>
        <v/>
      </c>
      <c r="M660" s="563" t="str">
        <f>IF(基本情報入力シート!AG688="","",基本情報入力シート!AG688)</f>
        <v/>
      </c>
      <c r="N660" s="571"/>
      <c r="O660" s="576" t="str">
        <f>IFERROR(VLOOKUP(K660,'【参考】数式用'!$A$2:$F$57,MATCH(N660,'【参考】数式用'!$C$3:$F$3,0)+2,0),"")</f>
        <v/>
      </c>
      <c r="P660" s="583" t="s">
        <v>549</v>
      </c>
      <c r="Q660" s="588"/>
      <c r="R660" s="590" t="s">
        <v>71</v>
      </c>
      <c r="S660" s="588"/>
      <c r="T660" s="590" t="s">
        <v>743</v>
      </c>
      <c r="U660" s="588"/>
      <c r="V660" s="590" t="s">
        <v>71</v>
      </c>
      <c r="W660" s="588"/>
      <c r="X660" s="590" t="s">
        <v>560</v>
      </c>
      <c r="Y660" s="590" t="s">
        <v>763</v>
      </c>
      <c r="Z660" s="590" t="str">
        <f t="shared" si="191"/>
        <v/>
      </c>
      <c r="AA660" s="594" t="s">
        <v>127</v>
      </c>
      <c r="AB660" s="599" t="str">
        <f t="shared" si="192"/>
        <v/>
      </c>
      <c r="AC660" s="604" t="str">
        <f>IFERROR(ROUNDDOWN(ROUNDDOWN(ROUND(L660*VLOOKUP(K660,'【参考】数式用'!$A$4:$F$57,MATCH("処遇改善加算Ⅳ",'【参考】数式用'!$C$3:$F$3,0)+2,0),0)*M660,0)*Z660*0.5,0),"")</f>
        <v/>
      </c>
      <c r="AD660" s="610"/>
      <c r="AE660" s="618"/>
      <c r="AF660" s="618"/>
      <c r="AG660" s="624"/>
      <c r="AH660" s="627"/>
      <c r="AI660" s="633"/>
      <c r="AJ660" s="634"/>
      <c r="AK660" s="648" t="str">
        <f t="shared" si="193"/>
        <v/>
      </c>
      <c r="AL660" s="651" t="str">
        <f t="shared" si="208"/>
        <v/>
      </c>
      <c r="AM660" s="654"/>
      <c r="AN660" s="657" t="str">
        <f>IFERROR(VLOOKUP(K660,'【参考】数式用'!$A$2:$N$57,14,FALSE),"")</f>
        <v/>
      </c>
      <c r="AO660" s="657" t="str">
        <f t="shared" si="194"/>
        <v/>
      </c>
      <c r="AP660" s="662" t="str">
        <f t="shared" si="195"/>
        <v/>
      </c>
      <c r="AQ660" s="662" t="str">
        <f t="shared" si="196"/>
        <v>入力済</v>
      </c>
      <c r="AR660" s="657" t="str">
        <f t="shared" si="197"/>
        <v/>
      </c>
      <c r="AS660" s="662" t="str">
        <f t="shared" si="198"/>
        <v>入力済</v>
      </c>
      <c r="AT660" s="662" t="str">
        <f t="shared" si="199"/>
        <v/>
      </c>
      <c r="AU660" s="662" t="str">
        <f t="shared" si="200"/>
        <v/>
      </c>
      <c r="AV660" s="657" t="str">
        <f t="shared" si="201"/>
        <v/>
      </c>
      <c r="AW660" s="657" t="str">
        <f t="shared" si="202"/>
        <v>入力済</v>
      </c>
      <c r="AX660" s="662" t="str">
        <f>IFERROR(VLOOKUP(K660,'【参考】数式用'!$AR$3:$AS$49,2,FALSE),"")</f>
        <v/>
      </c>
      <c r="AY660" s="657" t="str">
        <f t="shared" si="203"/>
        <v/>
      </c>
      <c r="AZ660" s="657" t="str">
        <f t="shared" si="190"/>
        <v>入力済</v>
      </c>
      <c r="BA660" s="662" t="str">
        <f>IFERROR(VLOOKUP(K660,'【参考】数式用'!$AX$3:$AY$56,2,FALSE),"")</f>
        <v/>
      </c>
      <c r="BB660" s="657" t="str">
        <f t="shared" si="204"/>
        <v/>
      </c>
      <c r="BC660" s="673" t="str">
        <f t="shared" si="205"/>
        <v>入力済</v>
      </c>
      <c r="BD660" s="657" t="str">
        <f t="shared" si="206"/>
        <v/>
      </c>
      <c r="BE660" s="657" t="str">
        <f t="shared" si="207"/>
        <v/>
      </c>
      <c r="BF660" s="659"/>
      <c r="BG660" s="659"/>
      <c r="BH660" s="681" t="e">
        <f>VLOOKUP(K660,'【参考】数式用'!$A$2:$O$57,15,FALSE)</f>
        <v>#N/A</v>
      </c>
      <c r="BI660" s="659"/>
      <c r="BJ660" s="659"/>
      <c r="BK660" s="659"/>
      <c r="BL660" s="659"/>
      <c r="BM660" s="659"/>
      <c r="BN660" s="659"/>
      <c r="BO660" s="676"/>
    </row>
    <row r="661" spans="1:67" s="494" customFormat="1" ht="109.9" customHeight="1">
      <c r="A661" s="506">
        <v>650</v>
      </c>
      <c r="B661" s="517" t="str">
        <f>IF(基本情報入力シート!B689="","",基本情報入力シート!B689)</f>
        <v/>
      </c>
      <c r="C661" s="523"/>
      <c r="D661" s="523"/>
      <c r="E661" s="523"/>
      <c r="F661" s="530"/>
      <c r="G661" s="536" t="str">
        <f>IF(基本情報入力シート!L689="","",基本情報入力シート!L689)</f>
        <v/>
      </c>
      <c r="H661" s="536" t="str">
        <f>IF(基本情報入力シート!Q689="","",基本情報入力シート!Q689)</f>
        <v/>
      </c>
      <c r="I661" s="536" t="str">
        <f>IF(基本情報入力シート!V689="","",基本情報入力シート!V689)</f>
        <v/>
      </c>
      <c r="J661" s="536" t="str">
        <f>IF(基本情報入力シート!W689="","",基本情報入力シート!W689)</f>
        <v/>
      </c>
      <c r="K661" s="536" t="str">
        <f>IF(基本情報入力シート!Z689="","",基本情報入力シート!Z689)</f>
        <v/>
      </c>
      <c r="L661" s="555" t="str">
        <f>IF(基本情報入力シート!AF689=0,"",基本情報入力シート!AF689)</f>
        <v/>
      </c>
      <c r="M661" s="563" t="str">
        <f>IF(基本情報入力シート!AG689="","",基本情報入力シート!AG689)</f>
        <v/>
      </c>
      <c r="N661" s="571"/>
      <c r="O661" s="576" t="str">
        <f>IFERROR(VLOOKUP(K661,'【参考】数式用'!$A$2:$F$57,MATCH(N661,'【参考】数式用'!$C$3:$F$3,0)+2,0),"")</f>
        <v/>
      </c>
      <c r="P661" s="583" t="s">
        <v>549</v>
      </c>
      <c r="Q661" s="588"/>
      <c r="R661" s="590" t="s">
        <v>71</v>
      </c>
      <c r="S661" s="588"/>
      <c r="T661" s="590" t="s">
        <v>743</v>
      </c>
      <c r="U661" s="588"/>
      <c r="V661" s="590" t="s">
        <v>71</v>
      </c>
      <c r="W661" s="588"/>
      <c r="X661" s="590" t="s">
        <v>560</v>
      </c>
      <c r="Y661" s="590" t="s">
        <v>763</v>
      </c>
      <c r="Z661" s="590" t="str">
        <f t="shared" si="191"/>
        <v/>
      </c>
      <c r="AA661" s="594" t="s">
        <v>127</v>
      </c>
      <c r="AB661" s="599" t="str">
        <f t="shared" si="192"/>
        <v/>
      </c>
      <c r="AC661" s="604" t="str">
        <f>IFERROR(ROUNDDOWN(ROUNDDOWN(ROUND(L661*VLOOKUP(K661,'【参考】数式用'!$A$4:$F$57,MATCH("処遇改善加算Ⅳ",'【参考】数式用'!$C$3:$F$3,0)+2,0),0)*M661,0)*Z661*0.5,0),"")</f>
        <v/>
      </c>
      <c r="AD661" s="610"/>
      <c r="AE661" s="618"/>
      <c r="AF661" s="618"/>
      <c r="AG661" s="624"/>
      <c r="AH661" s="627"/>
      <c r="AI661" s="633"/>
      <c r="AJ661" s="634"/>
      <c r="AK661" s="648" t="str">
        <f t="shared" si="193"/>
        <v/>
      </c>
      <c r="AL661" s="651" t="str">
        <f t="shared" si="208"/>
        <v/>
      </c>
      <c r="AM661" s="654"/>
      <c r="AN661" s="657" t="str">
        <f>IFERROR(VLOOKUP(K661,'【参考】数式用'!$A$2:$N$57,14,FALSE),"")</f>
        <v/>
      </c>
      <c r="AO661" s="657" t="str">
        <f t="shared" si="194"/>
        <v/>
      </c>
      <c r="AP661" s="662" t="str">
        <f t="shared" si="195"/>
        <v/>
      </c>
      <c r="AQ661" s="662" t="str">
        <f t="shared" si="196"/>
        <v>入力済</v>
      </c>
      <c r="AR661" s="657" t="str">
        <f t="shared" si="197"/>
        <v/>
      </c>
      <c r="AS661" s="662" t="str">
        <f t="shared" si="198"/>
        <v>入力済</v>
      </c>
      <c r="AT661" s="662" t="str">
        <f t="shared" si="199"/>
        <v/>
      </c>
      <c r="AU661" s="662" t="str">
        <f t="shared" si="200"/>
        <v/>
      </c>
      <c r="AV661" s="657" t="str">
        <f t="shared" si="201"/>
        <v/>
      </c>
      <c r="AW661" s="657" t="str">
        <f t="shared" si="202"/>
        <v>入力済</v>
      </c>
      <c r="AX661" s="662" t="str">
        <f>IFERROR(VLOOKUP(K661,'【参考】数式用'!$AR$3:$AS$49,2,FALSE),"")</f>
        <v/>
      </c>
      <c r="AY661" s="657" t="str">
        <f t="shared" si="203"/>
        <v/>
      </c>
      <c r="AZ661" s="657" t="str">
        <f t="shared" si="190"/>
        <v>入力済</v>
      </c>
      <c r="BA661" s="662" t="str">
        <f>IFERROR(VLOOKUP(K661,'【参考】数式用'!$AX$3:$AY$56,2,FALSE),"")</f>
        <v/>
      </c>
      <c r="BB661" s="657" t="str">
        <f t="shared" si="204"/>
        <v/>
      </c>
      <c r="BC661" s="673" t="str">
        <f t="shared" si="205"/>
        <v>入力済</v>
      </c>
      <c r="BD661" s="657" t="str">
        <f t="shared" si="206"/>
        <v/>
      </c>
      <c r="BE661" s="657" t="str">
        <f t="shared" si="207"/>
        <v/>
      </c>
      <c r="BF661" s="659"/>
      <c r="BG661" s="659"/>
      <c r="BH661" s="681" t="e">
        <f>VLOOKUP(K661,'【参考】数式用'!$A$2:$O$57,15,FALSE)</f>
        <v>#N/A</v>
      </c>
      <c r="BI661" s="659"/>
      <c r="BJ661" s="659"/>
      <c r="BK661" s="659"/>
      <c r="BL661" s="659"/>
      <c r="BM661" s="659"/>
      <c r="BN661" s="659"/>
      <c r="BO661" s="676"/>
    </row>
    <row r="662" spans="1:67" s="494" customFormat="1" ht="109.9" customHeight="1">
      <c r="A662" s="506">
        <v>651</v>
      </c>
      <c r="B662" s="517" t="str">
        <f>IF(基本情報入力シート!B690="","",基本情報入力シート!B690)</f>
        <v/>
      </c>
      <c r="C662" s="523"/>
      <c r="D662" s="523"/>
      <c r="E662" s="523"/>
      <c r="F662" s="530"/>
      <c r="G662" s="536" t="str">
        <f>IF(基本情報入力シート!L690="","",基本情報入力シート!L690)</f>
        <v/>
      </c>
      <c r="H662" s="536" t="str">
        <f>IF(基本情報入力シート!Q690="","",基本情報入力シート!Q690)</f>
        <v/>
      </c>
      <c r="I662" s="536" t="str">
        <f>IF(基本情報入力シート!V690="","",基本情報入力シート!V690)</f>
        <v/>
      </c>
      <c r="J662" s="536" t="str">
        <f>IF(基本情報入力シート!W690="","",基本情報入力シート!W690)</f>
        <v/>
      </c>
      <c r="K662" s="536" t="str">
        <f>IF(基本情報入力シート!Z690="","",基本情報入力シート!Z690)</f>
        <v/>
      </c>
      <c r="L662" s="555" t="str">
        <f>IF(基本情報入力シート!AF690=0,"",基本情報入力シート!AF690)</f>
        <v/>
      </c>
      <c r="M662" s="563" t="str">
        <f>IF(基本情報入力シート!AG690="","",基本情報入力シート!AG690)</f>
        <v/>
      </c>
      <c r="N662" s="571"/>
      <c r="O662" s="576" t="str">
        <f>IFERROR(VLOOKUP(K662,'【参考】数式用'!$A$2:$F$57,MATCH(N662,'【参考】数式用'!$C$3:$F$3,0)+2,0),"")</f>
        <v/>
      </c>
      <c r="P662" s="583" t="s">
        <v>549</v>
      </c>
      <c r="Q662" s="588"/>
      <c r="R662" s="590" t="s">
        <v>71</v>
      </c>
      <c r="S662" s="588"/>
      <c r="T662" s="590" t="s">
        <v>743</v>
      </c>
      <c r="U662" s="588"/>
      <c r="V662" s="590" t="s">
        <v>71</v>
      </c>
      <c r="W662" s="588"/>
      <c r="X662" s="590" t="s">
        <v>560</v>
      </c>
      <c r="Y662" s="590" t="s">
        <v>763</v>
      </c>
      <c r="Z662" s="590" t="str">
        <f t="shared" si="191"/>
        <v/>
      </c>
      <c r="AA662" s="594" t="s">
        <v>127</v>
      </c>
      <c r="AB662" s="599" t="str">
        <f t="shared" si="192"/>
        <v/>
      </c>
      <c r="AC662" s="604" t="str">
        <f>IFERROR(ROUNDDOWN(ROUNDDOWN(ROUND(L662*VLOOKUP(K662,'【参考】数式用'!$A$4:$F$57,MATCH("処遇改善加算Ⅳ",'【参考】数式用'!$C$3:$F$3,0)+2,0),0)*M662,0)*Z662*0.5,0),"")</f>
        <v/>
      </c>
      <c r="AD662" s="610"/>
      <c r="AE662" s="618"/>
      <c r="AF662" s="618"/>
      <c r="AG662" s="624"/>
      <c r="AH662" s="627"/>
      <c r="AI662" s="633"/>
      <c r="AJ662" s="634"/>
      <c r="AK662" s="648" t="str">
        <f t="shared" si="193"/>
        <v/>
      </c>
      <c r="AL662" s="651" t="str">
        <f t="shared" si="208"/>
        <v/>
      </c>
      <c r="AM662" s="654"/>
      <c r="AN662" s="657" t="str">
        <f>IFERROR(VLOOKUP(K662,'【参考】数式用'!$A$2:$N$57,14,FALSE),"")</f>
        <v/>
      </c>
      <c r="AO662" s="657" t="str">
        <f t="shared" si="194"/>
        <v/>
      </c>
      <c r="AP662" s="662" t="str">
        <f t="shared" si="195"/>
        <v/>
      </c>
      <c r="AQ662" s="662" t="str">
        <f t="shared" si="196"/>
        <v>入力済</v>
      </c>
      <c r="AR662" s="657" t="str">
        <f t="shared" si="197"/>
        <v/>
      </c>
      <c r="AS662" s="662" t="str">
        <f t="shared" si="198"/>
        <v>入力済</v>
      </c>
      <c r="AT662" s="662" t="str">
        <f t="shared" si="199"/>
        <v/>
      </c>
      <c r="AU662" s="662" t="str">
        <f t="shared" si="200"/>
        <v/>
      </c>
      <c r="AV662" s="657" t="str">
        <f t="shared" si="201"/>
        <v/>
      </c>
      <c r="AW662" s="657" t="str">
        <f t="shared" si="202"/>
        <v>入力済</v>
      </c>
      <c r="AX662" s="662" t="str">
        <f>IFERROR(VLOOKUP(K662,'【参考】数式用'!$AR$3:$AS$49,2,FALSE),"")</f>
        <v/>
      </c>
      <c r="AY662" s="657" t="str">
        <f t="shared" si="203"/>
        <v/>
      </c>
      <c r="AZ662" s="657" t="str">
        <f t="shared" si="190"/>
        <v>入力済</v>
      </c>
      <c r="BA662" s="662" t="str">
        <f>IFERROR(VLOOKUP(K662,'【参考】数式用'!$AX$3:$AY$56,2,FALSE),"")</f>
        <v/>
      </c>
      <c r="BB662" s="657" t="str">
        <f t="shared" si="204"/>
        <v/>
      </c>
      <c r="BC662" s="673" t="str">
        <f t="shared" si="205"/>
        <v>入力済</v>
      </c>
      <c r="BD662" s="657" t="str">
        <f t="shared" si="206"/>
        <v/>
      </c>
      <c r="BE662" s="657" t="str">
        <f t="shared" si="207"/>
        <v/>
      </c>
      <c r="BF662" s="659"/>
      <c r="BG662" s="659"/>
      <c r="BH662" s="681" t="e">
        <f>VLOOKUP(K662,'【参考】数式用'!$A$2:$O$57,15,FALSE)</f>
        <v>#N/A</v>
      </c>
      <c r="BI662" s="659"/>
      <c r="BJ662" s="659"/>
      <c r="BK662" s="659"/>
      <c r="BL662" s="659"/>
      <c r="BM662" s="659"/>
      <c r="BN662" s="659"/>
      <c r="BO662" s="676"/>
    </row>
    <row r="663" spans="1:67" s="494" customFormat="1" ht="109.9" customHeight="1">
      <c r="A663" s="506">
        <v>652</v>
      </c>
      <c r="B663" s="517" t="str">
        <f>IF(基本情報入力シート!B691="","",基本情報入力シート!B691)</f>
        <v/>
      </c>
      <c r="C663" s="523"/>
      <c r="D663" s="523"/>
      <c r="E663" s="523"/>
      <c r="F663" s="530"/>
      <c r="G663" s="536" t="str">
        <f>IF(基本情報入力シート!L691="","",基本情報入力シート!L691)</f>
        <v/>
      </c>
      <c r="H663" s="536" t="str">
        <f>IF(基本情報入力シート!Q691="","",基本情報入力シート!Q691)</f>
        <v/>
      </c>
      <c r="I663" s="536" t="str">
        <f>IF(基本情報入力シート!V691="","",基本情報入力シート!V691)</f>
        <v/>
      </c>
      <c r="J663" s="536" t="str">
        <f>IF(基本情報入力シート!W691="","",基本情報入力シート!W691)</f>
        <v/>
      </c>
      <c r="K663" s="536" t="str">
        <f>IF(基本情報入力シート!Z691="","",基本情報入力シート!Z691)</f>
        <v/>
      </c>
      <c r="L663" s="555" t="str">
        <f>IF(基本情報入力シート!AF691=0,"",基本情報入力シート!AF691)</f>
        <v/>
      </c>
      <c r="M663" s="563" t="str">
        <f>IF(基本情報入力シート!AG691="","",基本情報入力シート!AG691)</f>
        <v/>
      </c>
      <c r="N663" s="571"/>
      <c r="O663" s="576" t="str">
        <f>IFERROR(VLOOKUP(K663,'【参考】数式用'!$A$2:$F$57,MATCH(N663,'【参考】数式用'!$C$3:$F$3,0)+2,0),"")</f>
        <v/>
      </c>
      <c r="P663" s="583" t="s">
        <v>549</v>
      </c>
      <c r="Q663" s="588"/>
      <c r="R663" s="590" t="s">
        <v>71</v>
      </c>
      <c r="S663" s="588"/>
      <c r="T663" s="590" t="s">
        <v>743</v>
      </c>
      <c r="U663" s="588"/>
      <c r="V663" s="590" t="s">
        <v>71</v>
      </c>
      <c r="W663" s="588"/>
      <c r="X663" s="590" t="s">
        <v>560</v>
      </c>
      <c r="Y663" s="590" t="s">
        <v>763</v>
      </c>
      <c r="Z663" s="590" t="str">
        <f t="shared" si="191"/>
        <v/>
      </c>
      <c r="AA663" s="594" t="s">
        <v>127</v>
      </c>
      <c r="AB663" s="599" t="str">
        <f t="shared" si="192"/>
        <v/>
      </c>
      <c r="AC663" s="604" t="str">
        <f>IFERROR(ROUNDDOWN(ROUNDDOWN(ROUND(L663*VLOOKUP(K663,'【参考】数式用'!$A$4:$F$57,MATCH("処遇改善加算Ⅳ",'【参考】数式用'!$C$3:$F$3,0)+2,0),0)*M663,0)*Z663*0.5,0),"")</f>
        <v/>
      </c>
      <c r="AD663" s="610"/>
      <c r="AE663" s="618"/>
      <c r="AF663" s="618"/>
      <c r="AG663" s="624"/>
      <c r="AH663" s="627"/>
      <c r="AI663" s="633"/>
      <c r="AJ663" s="634"/>
      <c r="AK663" s="648" t="str">
        <f t="shared" si="193"/>
        <v/>
      </c>
      <c r="AL663" s="651" t="str">
        <f t="shared" si="208"/>
        <v/>
      </c>
      <c r="AM663" s="654"/>
      <c r="AN663" s="657" t="str">
        <f>IFERROR(VLOOKUP(K663,'【参考】数式用'!$A$2:$N$57,14,FALSE),"")</f>
        <v/>
      </c>
      <c r="AO663" s="657" t="str">
        <f t="shared" si="194"/>
        <v/>
      </c>
      <c r="AP663" s="662" t="str">
        <f t="shared" si="195"/>
        <v/>
      </c>
      <c r="AQ663" s="662" t="str">
        <f t="shared" si="196"/>
        <v>入力済</v>
      </c>
      <c r="AR663" s="657" t="str">
        <f t="shared" si="197"/>
        <v/>
      </c>
      <c r="AS663" s="662" t="str">
        <f t="shared" si="198"/>
        <v>入力済</v>
      </c>
      <c r="AT663" s="662" t="str">
        <f t="shared" si="199"/>
        <v/>
      </c>
      <c r="AU663" s="662" t="str">
        <f t="shared" si="200"/>
        <v/>
      </c>
      <c r="AV663" s="657" t="str">
        <f t="shared" si="201"/>
        <v/>
      </c>
      <c r="AW663" s="657" t="str">
        <f t="shared" si="202"/>
        <v>入力済</v>
      </c>
      <c r="AX663" s="662" t="str">
        <f>IFERROR(VLOOKUP(K663,'【参考】数式用'!$AR$3:$AS$49,2,FALSE),"")</f>
        <v/>
      </c>
      <c r="AY663" s="657" t="str">
        <f t="shared" si="203"/>
        <v/>
      </c>
      <c r="AZ663" s="657" t="str">
        <f t="shared" si="190"/>
        <v>入力済</v>
      </c>
      <c r="BA663" s="662" t="str">
        <f>IFERROR(VLOOKUP(K663,'【参考】数式用'!$AX$3:$AY$56,2,FALSE),"")</f>
        <v/>
      </c>
      <c r="BB663" s="657" t="str">
        <f t="shared" si="204"/>
        <v/>
      </c>
      <c r="BC663" s="673" t="str">
        <f t="shared" si="205"/>
        <v>入力済</v>
      </c>
      <c r="BD663" s="657" t="str">
        <f t="shared" si="206"/>
        <v/>
      </c>
      <c r="BE663" s="657" t="str">
        <f t="shared" si="207"/>
        <v/>
      </c>
      <c r="BF663" s="659"/>
      <c r="BG663" s="659"/>
      <c r="BH663" s="681" t="e">
        <f>VLOOKUP(K663,'【参考】数式用'!$A$2:$O$57,15,FALSE)</f>
        <v>#N/A</v>
      </c>
      <c r="BI663" s="659"/>
      <c r="BJ663" s="659"/>
      <c r="BK663" s="659"/>
      <c r="BL663" s="659"/>
      <c r="BM663" s="659"/>
      <c r="BN663" s="659"/>
      <c r="BO663" s="676"/>
    </row>
    <row r="664" spans="1:67" s="494" customFormat="1" ht="109.9" customHeight="1">
      <c r="A664" s="506">
        <v>653</v>
      </c>
      <c r="B664" s="517" t="str">
        <f>IF(基本情報入力シート!B692="","",基本情報入力シート!B692)</f>
        <v/>
      </c>
      <c r="C664" s="523"/>
      <c r="D664" s="523"/>
      <c r="E664" s="523"/>
      <c r="F664" s="530"/>
      <c r="G664" s="536" t="str">
        <f>IF(基本情報入力シート!L692="","",基本情報入力シート!L692)</f>
        <v/>
      </c>
      <c r="H664" s="536" t="str">
        <f>IF(基本情報入力シート!Q692="","",基本情報入力シート!Q692)</f>
        <v/>
      </c>
      <c r="I664" s="536" t="str">
        <f>IF(基本情報入力シート!V692="","",基本情報入力シート!V692)</f>
        <v/>
      </c>
      <c r="J664" s="536" t="str">
        <f>IF(基本情報入力シート!W692="","",基本情報入力シート!W692)</f>
        <v/>
      </c>
      <c r="K664" s="536" t="str">
        <f>IF(基本情報入力シート!Z692="","",基本情報入力シート!Z692)</f>
        <v/>
      </c>
      <c r="L664" s="555" t="str">
        <f>IF(基本情報入力シート!AF692=0,"",基本情報入力シート!AF692)</f>
        <v/>
      </c>
      <c r="M664" s="563" t="str">
        <f>IF(基本情報入力シート!AG692="","",基本情報入力シート!AG692)</f>
        <v/>
      </c>
      <c r="N664" s="571"/>
      <c r="O664" s="576" t="str">
        <f>IFERROR(VLOOKUP(K664,'【参考】数式用'!$A$2:$F$57,MATCH(N664,'【参考】数式用'!$C$3:$F$3,0)+2,0),"")</f>
        <v/>
      </c>
      <c r="P664" s="583" t="s">
        <v>549</v>
      </c>
      <c r="Q664" s="588"/>
      <c r="R664" s="590" t="s">
        <v>71</v>
      </c>
      <c r="S664" s="588"/>
      <c r="T664" s="590" t="s">
        <v>743</v>
      </c>
      <c r="U664" s="588"/>
      <c r="V664" s="590" t="s">
        <v>71</v>
      </c>
      <c r="W664" s="588"/>
      <c r="X664" s="590" t="s">
        <v>560</v>
      </c>
      <c r="Y664" s="590" t="s">
        <v>763</v>
      </c>
      <c r="Z664" s="590" t="str">
        <f t="shared" si="191"/>
        <v/>
      </c>
      <c r="AA664" s="594" t="s">
        <v>127</v>
      </c>
      <c r="AB664" s="599" t="str">
        <f t="shared" si="192"/>
        <v/>
      </c>
      <c r="AC664" s="604" t="str">
        <f>IFERROR(ROUNDDOWN(ROUNDDOWN(ROUND(L664*VLOOKUP(K664,'【参考】数式用'!$A$4:$F$57,MATCH("処遇改善加算Ⅳ",'【参考】数式用'!$C$3:$F$3,0)+2,0),0)*M664,0)*Z664*0.5,0),"")</f>
        <v/>
      </c>
      <c r="AD664" s="610"/>
      <c r="AE664" s="618"/>
      <c r="AF664" s="618"/>
      <c r="AG664" s="624"/>
      <c r="AH664" s="627"/>
      <c r="AI664" s="633"/>
      <c r="AJ664" s="634"/>
      <c r="AK664" s="648" t="str">
        <f t="shared" si="193"/>
        <v/>
      </c>
      <c r="AL664" s="651" t="str">
        <f t="shared" si="208"/>
        <v/>
      </c>
      <c r="AM664" s="654"/>
      <c r="AN664" s="657" t="str">
        <f>IFERROR(VLOOKUP(K664,'【参考】数式用'!$A$2:$N$57,14,FALSE),"")</f>
        <v/>
      </c>
      <c r="AO664" s="657" t="str">
        <f t="shared" si="194"/>
        <v/>
      </c>
      <c r="AP664" s="662" t="str">
        <f t="shared" si="195"/>
        <v/>
      </c>
      <c r="AQ664" s="662" t="str">
        <f t="shared" si="196"/>
        <v>入力済</v>
      </c>
      <c r="AR664" s="657" t="str">
        <f t="shared" si="197"/>
        <v/>
      </c>
      <c r="AS664" s="662" t="str">
        <f t="shared" si="198"/>
        <v>入力済</v>
      </c>
      <c r="AT664" s="662" t="str">
        <f t="shared" si="199"/>
        <v/>
      </c>
      <c r="AU664" s="662" t="str">
        <f t="shared" si="200"/>
        <v/>
      </c>
      <c r="AV664" s="657" t="str">
        <f t="shared" si="201"/>
        <v/>
      </c>
      <c r="AW664" s="657" t="str">
        <f t="shared" si="202"/>
        <v>入力済</v>
      </c>
      <c r="AX664" s="662" t="str">
        <f>IFERROR(VLOOKUP(K664,'【参考】数式用'!$AR$3:$AS$49,2,FALSE),"")</f>
        <v/>
      </c>
      <c r="AY664" s="657" t="str">
        <f t="shared" si="203"/>
        <v/>
      </c>
      <c r="AZ664" s="657" t="str">
        <f t="shared" si="190"/>
        <v>入力済</v>
      </c>
      <c r="BA664" s="662" t="str">
        <f>IFERROR(VLOOKUP(K664,'【参考】数式用'!$AX$3:$AY$56,2,FALSE),"")</f>
        <v/>
      </c>
      <c r="BB664" s="657" t="str">
        <f t="shared" si="204"/>
        <v/>
      </c>
      <c r="BC664" s="673" t="str">
        <f t="shared" si="205"/>
        <v>入力済</v>
      </c>
      <c r="BD664" s="657" t="str">
        <f t="shared" si="206"/>
        <v/>
      </c>
      <c r="BE664" s="657" t="str">
        <f t="shared" si="207"/>
        <v/>
      </c>
      <c r="BF664" s="659"/>
      <c r="BG664" s="659"/>
      <c r="BH664" s="681" t="e">
        <f>VLOOKUP(K664,'【参考】数式用'!$A$2:$O$57,15,FALSE)</f>
        <v>#N/A</v>
      </c>
      <c r="BI664" s="659"/>
      <c r="BJ664" s="659"/>
      <c r="BK664" s="659"/>
      <c r="BL664" s="659"/>
      <c r="BM664" s="659"/>
      <c r="BN664" s="659"/>
      <c r="BO664" s="676"/>
    </row>
    <row r="665" spans="1:67" s="494" customFormat="1" ht="109.9" customHeight="1">
      <c r="A665" s="506">
        <v>654</v>
      </c>
      <c r="B665" s="517" t="str">
        <f>IF(基本情報入力シート!B693="","",基本情報入力シート!B693)</f>
        <v/>
      </c>
      <c r="C665" s="523"/>
      <c r="D665" s="523"/>
      <c r="E665" s="523"/>
      <c r="F665" s="530"/>
      <c r="G665" s="536" t="str">
        <f>IF(基本情報入力シート!L693="","",基本情報入力シート!L693)</f>
        <v/>
      </c>
      <c r="H665" s="536" t="str">
        <f>IF(基本情報入力シート!Q693="","",基本情報入力シート!Q693)</f>
        <v/>
      </c>
      <c r="I665" s="536" t="str">
        <f>IF(基本情報入力シート!V693="","",基本情報入力シート!V693)</f>
        <v/>
      </c>
      <c r="J665" s="536" t="str">
        <f>IF(基本情報入力シート!W693="","",基本情報入力シート!W693)</f>
        <v/>
      </c>
      <c r="K665" s="536" t="str">
        <f>IF(基本情報入力シート!Z693="","",基本情報入力シート!Z693)</f>
        <v/>
      </c>
      <c r="L665" s="555" t="str">
        <f>IF(基本情報入力シート!AF693=0,"",基本情報入力シート!AF693)</f>
        <v/>
      </c>
      <c r="M665" s="563" t="str">
        <f>IF(基本情報入力シート!AG693="","",基本情報入力シート!AG693)</f>
        <v/>
      </c>
      <c r="N665" s="571"/>
      <c r="O665" s="576" t="str">
        <f>IFERROR(VLOOKUP(K665,'【参考】数式用'!$A$2:$F$57,MATCH(N665,'【参考】数式用'!$C$3:$F$3,0)+2,0),"")</f>
        <v/>
      </c>
      <c r="P665" s="583" t="s">
        <v>549</v>
      </c>
      <c r="Q665" s="588"/>
      <c r="R665" s="590" t="s">
        <v>71</v>
      </c>
      <c r="S665" s="588"/>
      <c r="T665" s="590" t="s">
        <v>743</v>
      </c>
      <c r="U665" s="588"/>
      <c r="V665" s="590" t="s">
        <v>71</v>
      </c>
      <c r="W665" s="588"/>
      <c r="X665" s="590" t="s">
        <v>560</v>
      </c>
      <c r="Y665" s="590" t="s">
        <v>763</v>
      </c>
      <c r="Z665" s="590" t="str">
        <f t="shared" si="191"/>
        <v/>
      </c>
      <c r="AA665" s="594" t="s">
        <v>127</v>
      </c>
      <c r="AB665" s="599" t="str">
        <f t="shared" si="192"/>
        <v/>
      </c>
      <c r="AC665" s="604" t="str">
        <f>IFERROR(ROUNDDOWN(ROUNDDOWN(ROUND(L665*VLOOKUP(K665,'【参考】数式用'!$A$4:$F$57,MATCH("処遇改善加算Ⅳ",'【参考】数式用'!$C$3:$F$3,0)+2,0),0)*M665,0)*Z665*0.5,0),"")</f>
        <v/>
      </c>
      <c r="AD665" s="610"/>
      <c r="AE665" s="618"/>
      <c r="AF665" s="618"/>
      <c r="AG665" s="624"/>
      <c r="AH665" s="627"/>
      <c r="AI665" s="633"/>
      <c r="AJ665" s="634"/>
      <c r="AK665" s="648" t="str">
        <f t="shared" si="193"/>
        <v/>
      </c>
      <c r="AL665" s="651" t="str">
        <f t="shared" si="208"/>
        <v/>
      </c>
      <c r="AM665" s="654"/>
      <c r="AN665" s="657" t="str">
        <f>IFERROR(VLOOKUP(K665,'【参考】数式用'!$A$2:$N$57,14,FALSE),"")</f>
        <v/>
      </c>
      <c r="AO665" s="657" t="str">
        <f t="shared" si="194"/>
        <v/>
      </c>
      <c r="AP665" s="662" t="str">
        <f t="shared" si="195"/>
        <v/>
      </c>
      <c r="AQ665" s="662" t="str">
        <f t="shared" si="196"/>
        <v>入力済</v>
      </c>
      <c r="AR665" s="657" t="str">
        <f t="shared" si="197"/>
        <v/>
      </c>
      <c r="AS665" s="662" t="str">
        <f t="shared" si="198"/>
        <v>入力済</v>
      </c>
      <c r="AT665" s="662" t="str">
        <f t="shared" si="199"/>
        <v/>
      </c>
      <c r="AU665" s="662" t="str">
        <f t="shared" si="200"/>
        <v/>
      </c>
      <c r="AV665" s="657" t="str">
        <f t="shared" si="201"/>
        <v/>
      </c>
      <c r="AW665" s="657" t="str">
        <f t="shared" si="202"/>
        <v>入力済</v>
      </c>
      <c r="AX665" s="662" t="str">
        <f>IFERROR(VLOOKUP(K665,'【参考】数式用'!$AR$3:$AS$49,2,FALSE),"")</f>
        <v/>
      </c>
      <c r="AY665" s="657" t="str">
        <f t="shared" si="203"/>
        <v/>
      </c>
      <c r="AZ665" s="657" t="str">
        <f t="shared" si="190"/>
        <v>入力済</v>
      </c>
      <c r="BA665" s="662" t="str">
        <f>IFERROR(VLOOKUP(K665,'【参考】数式用'!$AX$3:$AY$56,2,FALSE),"")</f>
        <v/>
      </c>
      <c r="BB665" s="657" t="str">
        <f t="shared" si="204"/>
        <v/>
      </c>
      <c r="BC665" s="673" t="str">
        <f t="shared" si="205"/>
        <v>入力済</v>
      </c>
      <c r="BD665" s="657" t="str">
        <f t="shared" si="206"/>
        <v/>
      </c>
      <c r="BE665" s="657" t="str">
        <f t="shared" si="207"/>
        <v/>
      </c>
      <c r="BF665" s="659"/>
      <c r="BG665" s="659"/>
      <c r="BH665" s="681" t="e">
        <f>VLOOKUP(K665,'【参考】数式用'!$A$2:$O$57,15,FALSE)</f>
        <v>#N/A</v>
      </c>
      <c r="BI665" s="659"/>
      <c r="BJ665" s="659"/>
      <c r="BK665" s="659"/>
      <c r="BL665" s="659"/>
      <c r="BM665" s="659"/>
      <c r="BN665" s="659"/>
      <c r="BO665" s="676"/>
    </row>
    <row r="666" spans="1:67" s="494" customFormat="1" ht="109.9" customHeight="1">
      <c r="A666" s="506">
        <v>655</v>
      </c>
      <c r="B666" s="517" t="str">
        <f>IF(基本情報入力シート!B694="","",基本情報入力シート!B694)</f>
        <v/>
      </c>
      <c r="C666" s="523"/>
      <c r="D666" s="523"/>
      <c r="E666" s="523"/>
      <c r="F666" s="530"/>
      <c r="G666" s="536" t="str">
        <f>IF(基本情報入力シート!L694="","",基本情報入力シート!L694)</f>
        <v/>
      </c>
      <c r="H666" s="536" t="str">
        <f>IF(基本情報入力シート!Q694="","",基本情報入力シート!Q694)</f>
        <v/>
      </c>
      <c r="I666" s="536" t="str">
        <f>IF(基本情報入力シート!V694="","",基本情報入力シート!V694)</f>
        <v/>
      </c>
      <c r="J666" s="536" t="str">
        <f>IF(基本情報入力シート!W694="","",基本情報入力シート!W694)</f>
        <v/>
      </c>
      <c r="K666" s="536" t="str">
        <f>IF(基本情報入力シート!Z694="","",基本情報入力シート!Z694)</f>
        <v/>
      </c>
      <c r="L666" s="555" t="str">
        <f>IF(基本情報入力シート!AF694=0,"",基本情報入力シート!AF694)</f>
        <v/>
      </c>
      <c r="M666" s="563" t="str">
        <f>IF(基本情報入力シート!AG694="","",基本情報入力シート!AG694)</f>
        <v/>
      </c>
      <c r="N666" s="571"/>
      <c r="O666" s="576" t="str">
        <f>IFERROR(VLOOKUP(K666,'【参考】数式用'!$A$2:$F$57,MATCH(N666,'【参考】数式用'!$C$3:$F$3,0)+2,0),"")</f>
        <v/>
      </c>
      <c r="P666" s="583" t="s">
        <v>549</v>
      </c>
      <c r="Q666" s="588"/>
      <c r="R666" s="590" t="s">
        <v>71</v>
      </c>
      <c r="S666" s="588"/>
      <c r="T666" s="590" t="s">
        <v>743</v>
      </c>
      <c r="U666" s="588"/>
      <c r="V666" s="590" t="s">
        <v>71</v>
      </c>
      <c r="W666" s="588"/>
      <c r="X666" s="590" t="s">
        <v>560</v>
      </c>
      <c r="Y666" s="590" t="s">
        <v>763</v>
      </c>
      <c r="Z666" s="590" t="str">
        <f t="shared" si="191"/>
        <v/>
      </c>
      <c r="AA666" s="594" t="s">
        <v>127</v>
      </c>
      <c r="AB666" s="599" t="str">
        <f t="shared" si="192"/>
        <v/>
      </c>
      <c r="AC666" s="604" t="str">
        <f>IFERROR(ROUNDDOWN(ROUNDDOWN(ROUND(L666*VLOOKUP(K666,'【参考】数式用'!$A$4:$F$57,MATCH("処遇改善加算Ⅳ",'【参考】数式用'!$C$3:$F$3,0)+2,0),0)*M666,0)*Z666*0.5,0),"")</f>
        <v/>
      </c>
      <c r="AD666" s="610"/>
      <c r="AE666" s="618"/>
      <c r="AF666" s="618"/>
      <c r="AG666" s="624"/>
      <c r="AH666" s="627"/>
      <c r="AI666" s="633"/>
      <c r="AJ666" s="634"/>
      <c r="AK666" s="648" t="str">
        <f t="shared" si="193"/>
        <v/>
      </c>
      <c r="AL666" s="651" t="str">
        <f t="shared" si="208"/>
        <v/>
      </c>
      <c r="AM666" s="654"/>
      <c r="AN666" s="657" t="str">
        <f>IFERROR(VLOOKUP(K666,'【参考】数式用'!$A$2:$N$57,14,FALSE),"")</f>
        <v/>
      </c>
      <c r="AO666" s="657" t="str">
        <f t="shared" si="194"/>
        <v/>
      </c>
      <c r="AP666" s="662" t="str">
        <f t="shared" si="195"/>
        <v/>
      </c>
      <c r="AQ666" s="662" t="str">
        <f t="shared" si="196"/>
        <v>入力済</v>
      </c>
      <c r="AR666" s="657" t="str">
        <f t="shared" si="197"/>
        <v/>
      </c>
      <c r="AS666" s="662" t="str">
        <f t="shared" si="198"/>
        <v>入力済</v>
      </c>
      <c r="AT666" s="662" t="str">
        <f t="shared" si="199"/>
        <v/>
      </c>
      <c r="AU666" s="662" t="str">
        <f t="shared" si="200"/>
        <v/>
      </c>
      <c r="AV666" s="657" t="str">
        <f t="shared" si="201"/>
        <v/>
      </c>
      <c r="AW666" s="657" t="str">
        <f t="shared" si="202"/>
        <v>入力済</v>
      </c>
      <c r="AX666" s="662" t="str">
        <f>IFERROR(VLOOKUP(K666,'【参考】数式用'!$AR$3:$AS$49,2,FALSE),"")</f>
        <v/>
      </c>
      <c r="AY666" s="657" t="str">
        <f t="shared" si="203"/>
        <v/>
      </c>
      <c r="AZ666" s="657" t="str">
        <f t="shared" si="190"/>
        <v>入力済</v>
      </c>
      <c r="BA666" s="662" t="str">
        <f>IFERROR(VLOOKUP(K666,'【参考】数式用'!$AX$3:$AY$56,2,FALSE),"")</f>
        <v/>
      </c>
      <c r="BB666" s="657" t="str">
        <f t="shared" si="204"/>
        <v/>
      </c>
      <c r="BC666" s="673" t="str">
        <f t="shared" si="205"/>
        <v>入力済</v>
      </c>
      <c r="BD666" s="657" t="str">
        <f t="shared" si="206"/>
        <v/>
      </c>
      <c r="BE666" s="657" t="str">
        <f t="shared" si="207"/>
        <v/>
      </c>
      <c r="BF666" s="659"/>
      <c r="BG666" s="659"/>
      <c r="BH666" s="681" t="e">
        <f>VLOOKUP(K666,'【参考】数式用'!$A$2:$O$57,15,FALSE)</f>
        <v>#N/A</v>
      </c>
      <c r="BI666" s="659"/>
      <c r="BJ666" s="659"/>
      <c r="BK666" s="659"/>
      <c r="BL666" s="659"/>
      <c r="BM666" s="659"/>
      <c r="BN666" s="659"/>
      <c r="BO666" s="676"/>
    </row>
    <row r="667" spans="1:67" s="494" customFormat="1" ht="109.9" customHeight="1">
      <c r="A667" s="506">
        <v>656</v>
      </c>
      <c r="B667" s="517" t="str">
        <f>IF(基本情報入力シート!B695="","",基本情報入力シート!B695)</f>
        <v/>
      </c>
      <c r="C667" s="523"/>
      <c r="D667" s="523"/>
      <c r="E667" s="523"/>
      <c r="F667" s="530"/>
      <c r="G667" s="536" t="str">
        <f>IF(基本情報入力シート!L695="","",基本情報入力シート!L695)</f>
        <v/>
      </c>
      <c r="H667" s="536" t="str">
        <f>IF(基本情報入力シート!Q695="","",基本情報入力シート!Q695)</f>
        <v/>
      </c>
      <c r="I667" s="536" t="str">
        <f>IF(基本情報入力シート!V695="","",基本情報入力シート!V695)</f>
        <v/>
      </c>
      <c r="J667" s="536" t="str">
        <f>IF(基本情報入力シート!W695="","",基本情報入力シート!W695)</f>
        <v/>
      </c>
      <c r="K667" s="536" t="str">
        <f>IF(基本情報入力シート!Z695="","",基本情報入力シート!Z695)</f>
        <v/>
      </c>
      <c r="L667" s="555" t="str">
        <f>IF(基本情報入力シート!AF695=0,"",基本情報入力シート!AF695)</f>
        <v/>
      </c>
      <c r="M667" s="563" t="str">
        <f>IF(基本情報入力シート!AG695="","",基本情報入力シート!AG695)</f>
        <v/>
      </c>
      <c r="N667" s="571"/>
      <c r="O667" s="576" t="str">
        <f>IFERROR(VLOOKUP(K667,'【参考】数式用'!$A$2:$F$57,MATCH(N667,'【参考】数式用'!$C$3:$F$3,0)+2,0),"")</f>
        <v/>
      </c>
      <c r="P667" s="583" t="s">
        <v>549</v>
      </c>
      <c r="Q667" s="588"/>
      <c r="R667" s="590" t="s">
        <v>71</v>
      </c>
      <c r="S667" s="588"/>
      <c r="T667" s="590" t="s">
        <v>743</v>
      </c>
      <c r="U667" s="588"/>
      <c r="V667" s="590" t="s">
        <v>71</v>
      </c>
      <c r="W667" s="588"/>
      <c r="X667" s="590" t="s">
        <v>560</v>
      </c>
      <c r="Y667" s="590" t="s">
        <v>763</v>
      </c>
      <c r="Z667" s="590" t="str">
        <f t="shared" si="191"/>
        <v/>
      </c>
      <c r="AA667" s="594" t="s">
        <v>127</v>
      </c>
      <c r="AB667" s="599" t="str">
        <f t="shared" si="192"/>
        <v/>
      </c>
      <c r="AC667" s="604" t="str">
        <f>IFERROR(ROUNDDOWN(ROUNDDOWN(ROUND(L667*VLOOKUP(K667,'【参考】数式用'!$A$4:$F$57,MATCH("処遇改善加算Ⅳ",'【参考】数式用'!$C$3:$F$3,0)+2,0),0)*M667,0)*Z667*0.5,0),"")</f>
        <v/>
      </c>
      <c r="AD667" s="610"/>
      <c r="AE667" s="618"/>
      <c r="AF667" s="618"/>
      <c r="AG667" s="624"/>
      <c r="AH667" s="627"/>
      <c r="AI667" s="633"/>
      <c r="AJ667" s="634"/>
      <c r="AK667" s="648" t="str">
        <f t="shared" si="193"/>
        <v/>
      </c>
      <c r="AL667" s="651" t="str">
        <f t="shared" si="208"/>
        <v/>
      </c>
      <c r="AM667" s="654"/>
      <c r="AN667" s="657" t="str">
        <f>IFERROR(VLOOKUP(K667,'【参考】数式用'!$A$2:$N$57,14,FALSE),"")</f>
        <v/>
      </c>
      <c r="AO667" s="657" t="str">
        <f t="shared" si="194"/>
        <v/>
      </c>
      <c r="AP667" s="662" t="str">
        <f t="shared" si="195"/>
        <v/>
      </c>
      <c r="AQ667" s="662" t="str">
        <f t="shared" si="196"/>
        <v>入力済</v>
      </c>
      <c r="AR667" s="657" t="str">
        <f t="shared" si="197"/>
        <v/>
      </c>
      <c r="AS667" s="662" t="str">
        <f t="shared" si="198"/>
        <v>入力済</v>
      </c>
      <c r="AT667" s="662" t="str">
        <f t="shared" si="199"/>
        <v/>
      </c>
      <c r="AU667" s="662" t="str">
        <f t="shared" si="200"/>
        <v/>
      </c>
      <c r="AV667" s="657" t="str">
        <f t="shared" si="201"/>
        <v/>
      </c>
      <c r="AW667" s="657" t="str">
        <f t="shared" si="202"/>
        <v>入力済</v>
      </c>
      <c r="AX667" s="662" t="str">
        <f>IFERROR(VLOOKUP(K667,'【参考】数式用'!$AR$3:$AS$49,2,FALSE),"")</f>
        <v/>
      </c>
      <c r="AY667" s="657" t="str">
        <f t="shared" si="203"/>
        <v/>
      </c>
      <c r="AZ667" s="657" t="str">
        <f t="shared" si="190"/>
        <v>入力済</v>
      </c>
      <c r="BA667" s="662" t="str">
        <f>IFERROR(VLOOKUP(K667,'【参考】数式用'!$AX$3:$AY$56,2,FALSE),"")</f>
        <v/>
      </c>
      <c r="BB667" s="657" t="str">
        <f t="shared" si="204"/>
        <v/>
      </c>
      <c r="BC667" s="673" t="str">
        <f t="shared" si="205"/>
        <v>入力済</v>
      </c>
      <c r="BD667" s="657" t="str">
        <f t="shared" si="206"/>
        <v/>
      </c>
      <c r="BE667" s="657" t="str">
        <f t="shared" si="207"/>
        <v/>
      </c>
      <c r="BF667" s="659"/>
      <c r="BG667" s="659"/>
      <c r="BH667" s="681" t="e">
        <f>VLOOKUP(K667,'【参考】数式用'!$A$2:$O$57,15,FALSE)</f>
        <v>#N/A</v>
      </c>
      <c r="BI667" s="659"/>
      <c r="BJ667" s="659"/>
      <c r="BK667" s="659"/>
      <c r="BL667" s="659"/>
      <c r="BM667" s="659"/>
      <c r="BN667" s="659"/>
      <c r="BO667" s="676"/>
    </row>
    <row r="668" spans="1:67" s="494" customFormat="1" ht="109.9" customHeight="1">
      <c r="A668" s="506">
        <v>657</v>
      </c>
      <c r="B668" s="517" t="str">
        <f>IF(基本情報入力シート!B696="","",基本情報入力シート!B696)</f>
        <v/>
      </c>
      <c r="C668" s="523"/>
      <c r="D668" s="523"/>
      <c r="E668" s="523"/>
      <c r="F668" s="530"/>
      <c r="G668" s="536" t="str">
        <f>IF(基本情報入力シート!L696="","",基本情報入力シート!L696)</f>
        <v/>
      </c>
      <c r="H668" s="536" t="str">
        <f>IF(基本情報入力シート!Q696="","",基本情報入力シート!Q696)</f>
        <v/>
      </c>
      <c r="I668" s="536" t="str">
        <f>IF(基本情報入力シート!V696="","",基本情報入力シート!V696)</f>
        <v/>
      </c>
      <c r="J668" s="536" t="str">
        <f>IF(基本情報入力シート!W696="","",基本情報入力シート!W696)</f>
        <v/>
      </c>
      <c r="K668" s="536" t="str">
        <f>IF(基本情報入力シート!Z696="","",基本情報入力シート!Z696)</f>
        <v/>
      </c>
      <c r="L668" s="555" t="str">
        <f>IF(基本情報入力シート!AF696=0,"",基本情報入力シート!AF696)</f>
        <v/>
      </c>
      <c r="M668" s="563" t="str">
        <f>IF(基本情報入力シート!AG696="","",基本情報入力シート!AG696)</f>
        <v/>
      </c>
      <c r="N668" s="571"/>
      <c r="O668" s="576" t="str">
        <f>IFERROR(VLOOKUP(K668,'【参考】数式用'!$A$2:$F$57,MATCH(N668,'【参考】数式用'!$C$3:$F$3,0)+2,0),"")</f>
        <v/>
      </c>
      <c r="P668" s="583" t="s">
        <v>549</v>
      </c>
      <c r="Q668" s="588"/>
      <c r="R668" s="590" t="s">
        <v>71</v>
      </c>
      <c r="S668" s="588"/>
      <c r="T668" s="590" t="s">
        <v>743</v>
      </c>
      <c r="U668" s="588"/>
      <c r="V668" s="590" t="s">
        <v>71</v>
      </c>
      <c r="W668" s="588"/>
      <c r="X668" s="590" t="s">
        <v>560</v>
      </c>
      <c r="Y668" s="590" t="s">
        <v>763</v>
      </c>
      <c r="Z668" s="590" t="str">
        <f t="shared" si="191"/>
        <v/>
      </c>
      <c r="AA668" s="594" t="s">
        <v>127</v>
      </c>
      <c r="AB668" s="599" t="str">
        <f t="shared" si="192"/>
        <v/>
      </c>
      <c r="AC668" s="604" t="str">
        <f>IFERROR(ROUNDDOWN(ROUNDDOWN(ROUND(L668*VLOOKUP(K668,'【参考】数式用'!$A$4:$F$57,MATCH("処遇改善加算Ⅳ",'【参考】数式用'!$C$3:$F$3,0)+2,0),0)*M668,0)*Z668*0.5,0),"")</f>
        <v/>
      </c>
      <c r="AD668" s="610"/>
      <c r="AE668" s="618"/>
      <c r="AF668" s="618"/>
      <c r="AG668" s="624"/>
      <c r="AH668" s="627"/>
      <c r="AI668" s="633"/>
      <c r="AJ668" s="634"/>
      <c r="AK668" s="648" t="str">
        <f t="shared" si="193"/>
        <v/>
      </c>
      <c r="AL668" s="651" t="str">
        <f t="shared" si="208"/>
        <v/>
      </c>
      <c r="AM668" s="654"/>
      <c r="AN668" s="657" t="str">
        <f>IFERROR(VLOOKUP(K668,'【参考】数式用'!$A$2:$N$57,14,FALSE),"")</f>
        <v/>
      </c>
      <c r="AO668" s="657" t="str">
        <f t="shared" si="194"/>
        <v/>
      </c>
      <c r="AP668" s="662" t="str">
        <f t="shared" si="195"/>
        <v/>
      </c>
      <c r="AQ668" s="662" t="str">
        <f t="shared" si="196"/>
        <v>入力済</v>
      </c>
      <c r="AR668" s="657" t="str">
        <f t="shared" si="197"/>
        <v/>
      </c>
      <c r="AS668" s="662" t="str">
        <f t="shared" si="198"/>
        <v>入力済</v>
      </c>
      <c r="AT668" s="662" t="str">
        <f t="shared" si="199"/>
        <v/>
      </c>
      <c r="AU668" s="662" t="str">
        <f t="shared" si="200"/>
        <v/>
      </c>
      <c r="AV668" s="657" t="str">
        <f t="shared" si="201"/>
        <v/>
      </c>
      <c r="AW668" s="657" t="str">
        <f t="shared" si="202"/>
        <v>入力済</v>
      </c>
      <c r="AX668" s="662" t="str">
        <f>IFERROR(VLOOKUP(K668,'【参考】数式用'!$AR$3:$AS$49,2,FALSE),"")</f>
        <v/>
      </c>
      <c r="AY668" s="657" t="str">
        <f t="shared" si="203"/>
        <v/>
      </c>
      <c r="AZ668" s="657" t="str">
        <f t="shared" si="190"/>
        <v>入力済</v>
      </c>
      <c r="BA668" s="662" t="str">
        <f>IFERROR(VLOOKUP(K668,'【参考】数式用'!$AX$3:$AY$56,2,FALSE),"")</f>
        <v/>
      </c>
      <c r="BB668" s="657" t="str">
        <f t="shared" si="204"/>
        <v/>
      </c>
      <c r="BC668" s="673" t="str">
        <f t="shared" si="205"/>
        <v>入力済</v>
      </c>
      <c r="BD668" s="657" t="str">
        <f t="shared" si="206"/>
        <v/>
      </c>
      <c r="BE668" s="657" t="str">
        <f t="shared" si="207"/>
        <v/>
      </c>
      <c r="BF668" s="659"/>
      <c r="BG668" s="659"/>
      <c r="BH668" s="681" t="e">
        <f>VLOOKUP(K668,'【参考】数式用'!$A$2:$O$57,15,FALSE)</f>
        <v>#N/A</v>
      </c>
      <c r="BI668" s="659"/>
      <c r="BJ668" s="659"/>
      <c r="BK668" s="659"/>
      <c r="BL668" s="659"/>
      <c r="BM668" s="659"/>
      <c r="BN668" s="659"/>
      <c r="BO668" s="676"/>
    </row>
    <row r="669" spans="1:67" s="494" customFormat="1" ht="109.9" customHeight="1">
      <c r="A669" s="506">
        <v>658</v>
      </c>
      <c r="B669" s="517" t="str">
        <f>IF(基本情報入力シート!B697="","",基本情報入力シート!B697)</f>
        <v/>
      </c>
      <c r="C669" s="523"/>
      <c r="D669" s="523"/>
      <c r="E669" s="523"/>
      <c r="F669" s="530"/>
      <c r="G669" s="536" t="str">
        <f>IF(基本情報入力シート!L697="","",基本情報入力シート!L697)</f>
        <v/>
      </c>
      <c r="H669" s="536" t="str">
        <f>IF(基本情報入力シート!Q697="","",基本情報入力シート!Q697)</f>
        <v/>
      </c>
      <c r="I669" s="536" t="str">
        <f>IF(基本情報入力シート!V697="","",基本情報入力シート!V697)</f>
        <v/>
      </c>
      <c r="J669" s="536" t="str">
        <f>IF(基本情報入力シート!W697="","",基本情報入力シート!W697)</f>
        <v/>
      </c>
      <c r="K669" s="536" t="str">
        <f>IF(基本情報入力シート!Z697="","",基本情報入力シート!Z697)</f>
        <v/>
      </c>
      <c r="L669" s="555" t="str">
        <f>IF(基本情報入力シート!AF697=0,"",基本情報入力シート!AF697)</f>
        <v/>
      </c>
      <c r="M669" s="563" t="str">
        <f>IF(基本情報入力シート!AG697="","",基本情報入力シート!AG697)</f>
        <v/>
      </c>
      <c r="N669" s="571"/>
      <c r="O669" s="576" t="str">
        <f>IFERROR(VLOOKUP(K669,'【参考】数式用'!$A$2:$F$57,MATCH(N669,'【参考】数式用'!$C$3:$F$3,0)+2,0),"")</f>
        <v/>
      </c>
      <c r="P669" s="583" t="s">
        <v>549</v>
      </c>
      <c r="Q669" s="588"/>
      <c r="R669" s="590" t="s">
        <v>71</v>
      </c>
      <c r="S669" s="588"/>
      <c r="T669" s="590" t="s">
        <v>743</v>
      </c>
      <c r="U669" s="588"/>
      <c r="V669" s="590" t="s">
        <v>71</v>
      </c>
      <c r="W669" s="588"/>
      <c r="X669" s="590" t="s">
        <v>560</v>
      </c>
      <c r="Y669" s="590" t="s">
        <v>763</v>
      </c>
      <c r="Z669" s="590" t="str">
        <f t="shared" si="191"/>
        <v/>
      </c>
      <c r="AA669" s="594" t="s">
        <v>127</v>
      </c>
      <c r="AB669" s="599" t="str">
        <f t="shared" si="192"/>
        <v/>
      </c>
      <c r="AC669" s="604" t="str">
        <f>IFERROR(ROUNDDOWN(ROUNDDOWN(ROUND(L669*VLOOKUP(K669,'【参考】数式用'!$A$4:$F$57,MATCH("処遇改善加算Ⅳ",'【参考】数式用'!$C$3:$F$3,0)+2,0),0)*M669,0)*Z669*0.5,0),"")</f>
        <v/>
      </c>
      <c r="AD669" s="610"/>
      <c r="AE669" s="618"/>
      <c r="AF669" s="618"/>
      <c r="AG669" s="624"/>
      <c r="AH669" s="627"/>
      <c r="AI669" s="633"/>
      <c r="AJ669" s="634"/>
      <c r="AK669" s="648" t="str">
        <f t="shared" si="193"/>
        <v/>
      </c>
      <c r="AL669" s="651" t="str">
        <f t="shared" si="208"/>
        <v/>
      </c>
      <c r="AM669" s="654"/>
      <c r="AN669" s="657" t="str">
        <f>IFERROR(VLOOKUP(K669,'【参考】数式用'!$A$2:$N$57,14,FALSE),"")</f>
        <v/>
      </c>
      <c r="AO669" s="657" t="str">
        <f t="shared" si="194"/>
        <v/>
      </c>
      <c r="AP669" s="662" t="str">
        <f t="shared" si="195"/>
        <v/>
      </c>
      <c r="AQ669" s="662" t="str">
        <f t="shared" si="196"/>
        <v>入力済</v>
      </c>
      <c r="AR669" s="657" t="str">
        <f t="shared" si="197"/>
        <v/>
      </c>
      <c r="AS669" s="662" t="str">
        <f t="shared" si="198"/>
        <v>入力済</v>
      </c>
      <c r="AT669" s="662" t="str">
        <f t="shared" si="199"/>
        <v/>
      </c>
      <c r="AU669" s="662" t="str">
        <f t="shared" si="200"/>
        <v/>
      </c>
      <c r="AV669" s="657" t="str">
        <f t="shared" si="201"/>
        <v/>
      </c>
      <c r="AW669" s="657" t="str">
        <f t="shared" si="202"/>
        <v>入力済</v>
      </c>
      <c r="AX669" s="662" t="str">
        <f>IFERROR(VLOOKUP(K669,'【参考】数式用'!$AR$3:$AS$49,2,FALSE),"")</f>
        <v/>
      </c>
      <c r="AY669" s="657" t="str">
        <f t="shared" si="203"/>
        <v/>
      </c>
      <c r="AZ669" s="657" t="str">
        <f t="shared" si="190"/>
        <v>入力済</v>
      </c>
      <c r="BA669" s="662" t="str">
        <f>IFERROR(VLOOKUP(K669,'【参考】数式用'!$AX$3:$AY$56,2,FALSE),"")</f>
        <v/>
      </c>
      <c r="BB669" s="657" t="str">
        <f t="shared" si="204"/>
        <v/>
      </c>
      <c r="BC669" s="673" t="str">
        <f t="shared" si="205"/>
        <v>入力済</v>
      </c>
      <c r="BD669" s="657" t="str">
        <f t="shared" si="206"/>
        <v/>
      </c>
      <c r="BE669" s="657" t="str">
        <f t="shared" si="207"/>
        <v/>
      </c>
      <c r="BF669" s="659"/>
      <c r="BG669" s="659"/>
      <c r="BH669" s="681" t="e">
        <f>VLOOKUP(K669,'【参考】数式用'!$A$2:$O$57,15,FALSE)</f>
        <v>#N/A</v>
      </c>
      <c r="BI669" s="659"/>
      <c r="BJ669" s="659"/>
      <c r="BK669" s="659"/>
      <c r="BL669" s="659"/>
      <c r="BM669" s="659"/>
      <c r="BN669" s="659"/>
      <c r="BO669" s="676"/>
    </row>
    <row r="670" spans="1:67" s="494" customFormat="1" ht="109.9" customHeight="1">
      <c r="A670" s="506">
        <v>659</v>
      </c>
      <c r="B670" s="517" t="str">
        <f>IF(基本情報入力シート!B698="","",基本情報入力シート!B698)</f>
        <v/>
      </c>
      <c r="C670" s="523"/>
      <c r="D670" s="523"/>
      <c r="E670" s="523"/>
      <c r="F670" s="530"/>
      <c r="G670" s="536" t="str">
        <f>IF(基本情報入力シート!L698="","",基本情報入力シート!L698)</f>
        <v/>
      </c>
      <c r="H670" s="536" t="str">
        <f>IF(基本情報入力シート!Q698="","",基本情報入力シート!Q698)</f>
        <v/>
      </c>
      <c r="I670" s="536" t="str">
        <f>IF(基本情報入力シート!V698="","",基本情報入力シート!V698)</f>
        <v/>
      </c>
      <c r="J670" s="536" t="str">
        <f>IF(基本情報入力シート!W698="","",基本情報入力シート!W698)</f>
        <v/>
      </c>
      <c r="K670" s="536" t="str">
        <f>IF(基本情報入力シート!Z698="","",基本情報入力シート!Z698)</f>
        <v/>
      </c>
      <c r="L670" s="555" t="str">
        <f>IF(基本情報入力シート!AF698=0,"",基本情報入力シート!AF698)</f>
        <v/>
      </c>
      <c r="M670" s="563" t="str">
        <f>IF(基本情報入力シート!AG698="","",基本情報入力シート!AG698)</f>
        <v/>
      </c>
      <c r="N670" s="571"/>
      <c r="O670" s="576" t="str">
        <f>IFERROR(VLOOKUP(K670,'【参考】数式用'!$A$2:$F$57,MATCH(N670,'【参考】数式用'!$C$3:$F$3,0)+2,0),"")</f>
        <v/>
      </c>
      <c r="P670" s="583" t="s">
        <v>549</v>
      </c>
      <c r="Q670" s="588"/>
      <c r="R670" s="590" t="s">
        <v>71</v>
      </c>
      <c r="S670" s="588"/>
      <c r="T670" s="590" t="s">
        <v>743</v>
      </c>
      <c r="U670" s="588"/>
      <c r="V670" s="590" t="s">
        <v>71</v>
      </c>
      <c r="W670" s="588"/>
      <c r="X670" s="590" t="s">
        <v>560</v>
      </c>
      <c r="Y670" s="590" t="s">
        <v>763</v>
      </c>
      <c r="Z670" s="590" t="str">
        <f t="shared" si="191"/>
        <v/>
      </c>
      <c r="AA670" s="594" t="s">
        <v>127</v>
      </c>
      <c r="AB670" s="599" t="str">
        <f t="shared" si="192"/>
        <v/>
      </c>
      <c r="AC670" s="604" t="str">
        <f>IFERROR(ROUNDDOWN(ROUNDDOWN(ROUND(L670*VLOOKUP(K670,'【参考】数式用'!$A$4:$F$57,MATCH("処遇改善加算Ⅳ",'【参考】数式用'!$C$3:$F$3,0)+2,0),0)*M670,0)*Z670*0.5,0),"")</f>
        <v/>
      </c>
      <c r="AD670" s="610"/>
      <c r="AE670" s="618"/>
      <c r="AF670" s="618"/>
      <c r="AG670" s="624"/>
      <c r="AH670" s="627"/>
      <c r="AI670" s="633"/>
      <c r="AJ670" s="634"/>
      <c r="AK670" s="648" t="str">
        <f t="shared" si="193"/>
        <v/>
      </c>
      <c r="AL670" s="651" t="str">
        <f t="shared" si="208"/>
        <v/>
      </c>
      <c r="AM670" s="654"/>
      <c r="AN670" s="657" t="str">
        <f>IFERROR(VLOOKUP(K670,'【参考】数式用'!$A$2:$N$57,14,FALSE),"")</f>
        <v/>
      </c>
      <c r="AO670" s="657" t="str">
        <f t="shared" si="194"/>
        <v/>
      </c>
      <c r="AP670" s="662" t="str">
        <f t="shared" si="195"/>
        <v/>
      </c>
      <c r="AQ670" s="662" t="str">
        <f t="shared" si="196"/>
        <v>入力済</v>
      </c>
      <c r="AR670" s="657" t="str">
        <f t="shared" si="197"/>
        <v/>
      </c>
      <c r="AS670" s="662" t="str">
        <f t="shared" si="198"/>
        <v>入力済</v>
      </c>
      <c r="AT670" s="662" t="str">
        <f t="shared" si="199"/>
        <v/>
      </c>
      <c r="AU670" s="662" t="str">
        <f t="shared" si="200"/>
        <v/>
      </c>
      <c r="AV670" s="657" t="str">
        <f t="shared" si="201"/>
        <v/>
      </c>
      <c r="AW670" s="657" t="str">
        <f t="shared" si="202"/>
        <v>入力済</v>
      </c>
      <c r="AX670" s="662" t="str">
        <f>IFERROR(VLOOKUP(K670,'【参考】数式用'!$AR$3:$AS$49,2,FALSE),"")</f>
        <v/>
      </c>
      <c r="AY670" s="657" t="str">
        <f t="shared" si="203"/>
        <v/>
      </c>
      <c r="AZ670" s="657" t="str">
        <f t="shared" ref="AZ670:AZ733" si="209">IF(AND(N670="処遇改善加算Ⅰ",AI670=""),"未入力","入力済")</f>
        <v>入力済</v>
      </c>
      <c r="BA670" s="662" t="str">
        <f>IFERROR(VLOOKUP(K670,'【参考】数式用'!$AX$3:$AY$56,2,FALSE),"")</f>
        <v/>
      </c>
      <c r="BB670" s="657" t="str">
        <f t="shared" si="204"/>
        <v/>
      </c>
      <c r="BC670" s="673" t="str">
        <f t="shared" si="205"/>
        <v>入力済</v>
      </c>
      <c r="BD670" s="657" t="str">
        <f t="shared" si="206"/>
        <v/>
      </c>
      <c r="BE670" s="657" t="str">
        <f t="shared" si="207"/>
        <v/>
      </c>
      <c r="BF670" s="659"/>
      <c r="BG670" s="659"/>
      <c r="BH670" s="681" t="e">
        <f>VLOOKUP(K670,'【参考】数式用'!$A$2:$O$57,15,FALSE)</f>
        <v>#N/A</v>
      </c>
      <c r="BI670" s="659"/>
      <c r="BJ670" s="659"/>
      <c r="BK670" s="659"/>
      <c r="BL670" s="659"/>
      <c r="BM670" s="659"/>
      <c r="BN670" s="659"/>
      <c r="BO670" s="676"/>
    </row>
    <row r="671" spans="1:67" s="494" customFormat="1" ht="109.9" customHeight="1">
      <c r="A671" s="506">
        <v>660</v>
      </c>
      <c r="B671" s="517" t="str">
        <f>IF(基本情報入力シート!B699="","",基本情報入力シート!B699)</f>
        <v/>
      </c>
      <c r="C671" s="523"/>
      <c r="D671" s="523"/>
      <c r="E671" s="523"/>
      <c r="F671" s="530"/>
      <c r="G671" s="536" t="str">
        <f>IF(基本情報入力シート!L699="","",基本情報入力シート!L699)</f>
        <v/>
      </c>
      <c r="H671" s="536" t="str">
        <f>IF(基本情報入力シート!Q699="","",基本情報入力シート!Q699)</f>
        <v/>
      </c>
      <c r="I671" s="536" t="str">
        <f>IF(基本情報入力シート!V699="","",基本情報入力シート!V699)</f>
        <v/>
      </c>
      <c r="J671" s="536" t="str">
        <f>IF(基本情報入力シート!W699="","",基本情報入力シート!W699)</f>
        <v/>
      </c>
      <c r="K671" s="536" t="str">
        <f>IF(基本情報入力シート!Z699="","",基本情報入力シート!Z699)</f>
        <v/>
      </c>
      <c r="L671" s="555" t="str">
        <f>IF(基本情報入力シート!AF699=0,"",基本情報入力シート!AF699)</f>
        <v/>
      </c>
      <c r="M671" s="563" t="str">
        <f>IF(基本情報入力シート!AG699="","",基本情報入力シート!AG699)</f>
        <v/>
      </c>
      <c r="N671" s="571"/>
      <c r="O671" s="576" t="str">
        <f>IFERROR(VLOOKUP(K671,'【参考】数式用'!$A$2:$F$57,MATCH(N671,'【参考】数式用'!$C$3:$F$3,0)+2,0),"")</f>
        <v/>
      </c>
      <c r="P671" s="583" t="s">
        <v>549</v>
      </c>
      <c r="Q671" s="588"/>
      <c r="R671" s="590" t="s">
        <v>71</v>
      </c>
      <c r="S671" s="588"/>
      <c r="T671" s="590" t="s">
        <v>743</v>
      </c>
      <c r="U671" s="588"/>
      <c r="V671" s="590" t="s">
        <v>71</v>
      </c>
      <c r="W671" s="588"/>
      <c r="X671" s="590" t="s">
        <v>560</v>
      </c>
      <c r="Y671" s="590" t="s">
        <v>763</v>
      </c>
      <c r="Z671" s="590" t="str">
        <f t="shared" si="191"/>
        <v/>
      </c>
      <c r="AA671" s="594" t="s">
        <v>127</v>
      </c>
      <c r="AB671" s="599" t="str">
        <f t="shared" si="192"/>
        <v/>
      </c>
      <c r="AC671" s="604" t="str">
        <f>IFERROR(ROUNDDOWN(ROUNDDOWN(ROUND(L671*VLOOKUP(K671,'【参考】数式用'!$A$4:$F$57,MATCH("処遇改善加算Ⅳ",'【参考】数式用'!$C$3:$F$3,0)+2,0),0)*M671,0)*Z671*0.5,0),"")</f>
        <v/>
      </c>
      <c r="AD671" s="610"/>
      <c r="AE671" s="618"/>
      <c r="AF671" s="618"/>
      <c r="AG671" s="624"/>
      <c r="AH671" s="627"/>
      <c r="AI671" s="633"/>
      <c r="AJ671" s="634"/>
      <c r="AK671" s="648" t="str">
        <f t="shared" si="193"/>
        <v/>
      </c>
      <c r="AL671" s="651" t="str">
        <f t="shared" si="208"/>
        <v/>
      </c>
      <c r="AM671" s="654"/>
      <c r="AN671" s="657" t="str">
        <f>IFERROR(VLOOKUP(K671,'【参考】数式用'!$A$2:$N$57,14,FALSE),"")</f>
        <v/>
      </c>
      <c r="AO671" s="657" t="str">
        <f t="shared" si="194"/>
        <v/>
      </c>
      <c r="AP671" s="662" t="str">
        <f t="shared" si="195"/>
        <v/>
      </c>
      <c r="AQ671" s="662" t="str">
        <f t="shared" si="196"/>
        <v>入力済</v>
      </c>
      <c r="AR671" s="657" t="str">
        <f t="shared" si="197"/>
        <v/>
      </c>
      <c r="AS671" s="662" t="str">
        <f t="shared" si="198"/>
        <v>入力済</v>
      </c>
      <c r="AT671" s="662" t="str">
        <f t="shared" si="199"/>
        <v/>
      </c>
      <c r="AU671" s="662" t="str">
        <f t="shared" si="200"/>
        <v/>
      </c>
      <c r="AV671" s="657" t="str">
        <f t="shared" si="201"/>
        <v/>
      </c>
      <c r="AW671" s="657" t="str">
        <f t="shared" si="202"/>
        <v>入力済</v>
      </c>
      <c r="AX671" s="662" t="str">
        <f>IFERROR(VLOOKUP(K671,'【参考】数式用'!$AR$3:$AS$49,2,FALSE),"")</f>
        <v/>
      </c>
      <c r="AY671" s="657" t="str">
        <f t="shared" si="203"/>
        <v/>
      </c>
      <c r="AZ671" s="657" t="str">
        <f t="shared" si="209"/>
        <v>入力済</v>
      </c>
      <c r="BA671" s="662" t="str">
        <f>IFERROR(VLOOKUP(K671,'【参考】数式用'!$AX$3:$AY$56,2,FALSE),"")</f>
        <v/>
      </c>
      <c r="BB671" s="657" t="str">
        <f t="shared" si="204"/>
        <v/>
      </c>
      <c r="BC671" s="673" t="str">
        <f t="shared" si="205"/>
        <v>入力済</v>
      </c>
      <c r="BD671" s="657" t="str">
        <f t="shared" si="206"/>
        <v/>
      </c>
      <c r="BE671" s="657" t="str">
        <f t="shared" si="207"/>
        <v/>
      </c>
      <c r="BF671" s="659"/>
      <c r="BG671" s="659"/>
      <c r="BH671" s="681" t="e">
        <f>VLOOKUP(K671,'【参考】数式用'!$A$2:$O$57,15,FALSE)</f>
        <v>#N/A</v>
      </c>
      <c r="BI671" s="659"/>
      <c r="BJ671" s="659"/>
      <c r="BK671" s="659"/>
      <c r="BL671" s="659"/>
      <c r="BM671" s="659"/>
      <c r="BN671" s="659"/>
      <c r="BO671" s="676"/>
    </row>
    <row r="672" spans="1:67" s="494" customFormat="1" ht="109.9" customHeight="1">
      <c r="A672" s="506">
        <v>661</v>
      </c>
      <c r="B672" s="517" t="str">
        <f>IF(基本情報入力シート!B700="","",基本情報入力シート!B700)</f>
        <v/>
      </c>
      <c r="C672" s="523"/>
      <c r="D672" s="523"/>
      <c r="E672" s="523"/>
      <c r="F672" s="530"/>
      <c r="G672" s="536" t="str">
        <f>IF(基本情報入力シート!L700="","",基本情報入力シート!L700)</f>
        <v/>
      </c>
      <c r="H672" s="536" t="str">
        <f>IF(基本情報入力シート!Q700="","",基本情報入力シート!Q700)</f>
        <v/>
      </c>
      <c r="I672" s="536" t="str">
        <f>IF(基本情報入力シート!V700="","",基本情報入力シート!V700)</f>
        <v/>
      </c>
      <c r="J672" s="536" t="str">
        <f>IF(基本情報入力シート!W700="","",基本情報入力シート!W700)</f>
        <v/>
      </c>
      <c r="K672" s="536" t="str">
        <f>IF(基本情報入力シート!Z700="","",基本情報入力シート!Z700)</f>
        <v/>
      </c>
      <c r="L672" s="555" t="str">
        <f>IF(基本情報入力シート!AF700=0,"",基本情報入力シート!AF700)</f>
        <v/>
      </c>
      <c r="M672" s="563" t="str">
        <f>IF(基本情報入力シート!AG700="","",基本情報入力シート!AG700)</f>
        <v/>
      </c>
      <c r="N672" s="571"/>
      <c r="O672" s="576" t="str">
        <f>IFERROR(VLOOKUP(K672,'【参考】数式用'!$A$2:$F$57,MATCH(N672,'【参考】数式用'!$C$3:$F$3,0)+2,0),"")</f>
        <v/>
      </c>
      <c r="P672" s="583" t="s">
        <v>549</v>
      </c>
      <c r="Q672" s="588"/>
      <c r="R672" s="590" t="s">
        <v>71</v>
      </c>
      <c r="S672" s="588"/>
      <c r="T672" s="590" t="s">
        <v>743</v>
      </c>
      <c r="U672" s="588"/>
      <c r="V672" s="590" t="s">
        <v>71</v>
      </c>
      <c r="W672" s="588"/>
      <c r="X672" s="590" t="s">
        <v>560</v>
      </c>
      <c r="Y672" s="590" t="s">
        <v>763</v>
      </c>
      <c r="Z672" s="590" t="str">
        <f t="shared" si="191"/>
        <v/>
      </c>
      <c r="AA672" s="594" t="s">
        <v>127</v>
      </c>
      <c r="AB672" s="599" t="str">
        <f t="shared" si="192"/>
        <v/>
      </c>
      <c r="AC672" s="604" t="str">
        <f>IFERROR(ROUNDDOWN(ROUNDDOWN(ROUND(L672*VLOOKUP(K672,'【参考】数式用'!$A$4:$F$57,MATCH("処遇改善加算Ⅳ",'【参考】数式用'!$C$3:$F$3,0)+2,0),0)*M672,0)*Z672*0.5,0),"")</f>
        <v/>
      </c>
      <c r="AD672" s="610"/>
      <c r="AE672" s="618"/>
      <c r="AF672" s="618"/>
      <c r="AG672" s="624"/>
      <c r="AH672" s="627"/>
      <c r="AI672" s="633"/>
      <c r="AJ672" s="634"/>
      <c r="AK672" s="648" t="str">
        <f t="shared" si="193"/>
        <v/>
      </c>
      <c r="AL672" s="651" t="str">
        <f t="shared" si="208"/>
        <v/>
      </c>
      <c r="AM672" s="654"/>
      <c r="AN672" s="657" t="str">
        <f>IFERROR(VLOOKUP(K672,'【参考】数式用'!$A$2:$N$57,14,FALSE),"")</f>
        <v/>
      </c>
      <c r="AO672" s="657" t="str">
        <f t="shared" si="194"/>
        <v/>
      </c>
      <c r="AP672" s="662" t="str">
        <f t="shared" si="195"/>
        <v/>
      </c>
      <c r="AQ672" s="662" t="str">
        <f t="shared" si="196"/>
        <v>入力済</v>
      </c>
      <c r="AR672" s="657" t="str">
        <f t="shared" si="197"/>
        <v/>
      </c>
      <c r="AS672" s="662" t="str">
        <f t="shared" si="198"/>
        <v>入力済</v>
      </c>
      <c r="AT672" s="662" t="str">
        <f t="shared" si="199"/>
        <v/>
      </c>
      <c r="AU672" s="662" t="str">
        <f t="shared" si="200"/>
        <v/>
      </c>
      <c r="AV672" s="657" t="str">
        <f t="shared" si="201"/>
        <v/>
      </c>
      <c r="AW672" s="657" t="str">
        <f t="shared" si="202"/>
        <v>入力済</v>
      </c>
      <c r="AX672" s="662" t="str">
        <f>IFERROR(VLOOKUP(K672,'【参考】数式用'!$AR$3:$AS$49,2,FALSE),"")</f>
        <v/>
      </c>
      <c r="AY672" s="657" t="str">
        <f t="shared" si="203"/>
        <v/>
      </c>
      <c r="AZ672" s="657" t="str">
        <f t="shared" si="209"/>
        <v>入力済</v>
      </c>
      <c r="BA672" s="662" t="str">
        <f>IFERROR(VLOOKUP(K672,'【参考】数式用'!$AX$3:$AY$56,2,FALSE),"")</f>
        <v/>
      </c>
      <c r="BB672" s="657" t="str">
        <f t="shared" si="204"/>
        <v/>
      </c>
      <c r="BC672" s="673" t="str">
        <f t="shared" si="205"/>
        <v>入力済</v>
      </c>
      <c r="BD672" s="657" t="str">
        <f t="shared" si="206"/>
        <v/>
      </c>
      <c r="BE672" s="657" t="str">
        <f t="shared" si="207"/>
        <v/>
      </c>
      <c r="BF672" s="659"/>
      <c r="BG672" s="659"/>
      <c r="BH672" s="681" t="e">
        <f>VLOOKUP(K672,'【参考】数式用'!$A$2:$O$57,15,FALSE)</f>
        <v>#N/A</v>
      </c>
      <c r="BI672" s="659"/>
      <c r="BJ672" s="659"/>
      <c r="BK672" s="659"/>
      <c r="BL672" s="659"/>
      <c r="BM672" s="659"/>
      <c r="BN672" s="659"/>
      <c r="BO672" s="676"/>
    </row>
    <row r="673" spans="1:67" s="494" customFormat="1" ht="109.9" customHeight="1">
      <c r="A673" s="506">
        <v>662</v>
      </c>
      <c r="B673" s="517" t="str">
        <f>IF(基本情報入力シート!B701="","",基本情報入力シート!B701)</f>
        <v/>
      </c>
      <c r="C673" s="523"/>
      <c r="D673" s="523"/>
      <c r="E673" s="523"/>
      <c r="F673" s="530"/>
      <c r="G673" s="536" t="str">
        <f>IF(基本情報入力シート!L701="","",基本情報入力シート!L701)</f>
        <v/>
      </c>
      <c r="H673" s="536" t="str">
        <f>IF(基本情報入力シート!Q701="","",基本情報入力シート!Q701)</f>
        <v/>
      </c>
      <c r="I673" s="536" t="str">
        <f>IF(基本情報入力シート!V701="","",基本情報入力シート!V701)</f>
        <v/>
      </c>
      <c r="J673" s="536" t="str">
        <f>IF(基本情報入力シート!W701="","",基本情報入力シート!W701)</f>
        <v/>
      </c>
      <c r="K673" s="536" t="str">
        <f>IF(基本情報入力シート!Z701="","",基本情報入力シート!Z701)</f>
        <v/>
      </c>
      <c r="L673" s="555" t="str">
        <f>IF(基本情報入力シート!AF701=0,"",基本情報入力シート!AF701)</f>
        <v/>
      </c>
      <c r="M673" s="563" t="str">
        <f>IF(基本情報入力シート!AG701="","",基本情報入力シート!AG701)</f>
        <v/>
      </c>
      <c r="N673" s="571"/>
      <c r="O673" s="576" t="str">
        <f>IFERROR(VLOOKUP(K673,'【参考】数式用'!$A$2:$F$57,MATCH(N673,'【参考】数式用'!$C$3:$F$3,0)+2,0),"")</f>
        <v/>
      </c>
      <c r="P673" s="583" t="s">
        <v>549</v>
      </c>
      <c r="Q673" s="588"/>
      <c r="R673" s="590" t="s">
        <v>71</v>
      </c>
      <c r="S673" s="588"/>
      <c r="T673" s="590" t="s">
        <v>743</v>
      </c>
      <c r="U673" s="588"/>
      <c r="V673" s="590" t="s">
        <v>71</v>
      </c>
      <c r="W673" s="588"/>
      <c r="X673" s="590" t="s">
        <v>560</v>
      </c>
      <c r="Y673" s="590" t="s">
        <v>763</v>
      </c>
      <c r="Z673" s="590" t="str">
        <f t="shared" si="191"/>
        <v/>
      </c>
      <c r="AA673" s="594" t="s">
        <v>127</v>
      </c>
      <c r="AB673" s="599" t="str">
        <f t="shared" si="192"/>
        <v/>
      </c>
      <c r="AC673" s="604" t="str">
        <f>IFERROR(ROUNDDOWN(ROUNDDOWN(ROUND(L673*VLOOKUP(K673,'【参考】数式用'!$A$4:$F$57,MATCH("処遇改善加算Ⅳ",'【参考】数式用'!$C$3:$F$3,0)+2,0),0)*M673,0)*Z673*0.5,0),"")</f>
        <v/>
      </c>
      <c r="AD673" s="610"/>
      <c r="AE673" s="618"/>
      <c r="AF673" s="618"/>
      <c r="AG673" s="624"/>
      <c r="AH673" s="627"/>
      <c r="AI673" s="633"/>
      <c r="AJ673" s="634"/>
      <c r="AK673" s="648" t="str">
        <f t="shared" si="193"/>
        <v/>
      </c>
      <c r="AL673" s="651" t="str">
        <f t="shared" si="208"/>
        <v/>
      </c>
      <c r="AM673" s="654"/>
      <c r="AN673" s="657" t="str">
        <f>IFERROR(VLOOKUP(K673,'【参考】数式用'!$A$2:$N$57,14,FALSE),"")</f>
        <v/>
      </c>
      <c r="AO673" s="657" t="str">
        <f t="shared" si="194"/>
        <v/>
      </c>
      <c r="AP673" s="662" t="str">
        <f t="shared" si="195"/>
        <v/>
      </c>
      <c r="AQ673" s="662" t="str">
        <f t="shared" si="196"/>
        <v>入力済</v>
      </c>
      <c r="AR673" s="657" t="str">
        <f t="shared" si="197"/>
        <v/>
      </c>
      <c r="AS673" s="662" t="str">
        <f t="shared" si="198"/>
        <v>入力済</v>
      </c>
      <c r="AT673" s="662" t="str">
        <f t="shared" si="199"/>
        <v/>
      </c>
      <c r="AU673" s="662" t="str">
        <f t="shared" si="200"/>
        <v/>
      </c>
      <c r="AV673" s="657" t="str">
        <f t="shared" si="201"/>
        <v/>
      </c>
      <c r="AW673" s="657" t="str">
        <f t="shared" si="202"/>
        <v>入力済</v>
      </c>
      <c r="AX673" s="662" t="str">
        <f>IFERROR(VLOOKUP(K673,'【参考】数式用'!$AR$3:$AS$49,2,FALSE),"")</f>
        <v/>
      </c>
      <c r="AY673" s="657" t="str">
        <f t="shared" si="203"/>
        <v/>
      </c>
      <c r="AZ673" s="657" t="str">
        <f t="shared" si="209"/>
        <v>入力済</v>
      </c>
      <c r="BA673" s="662" t="str">
        <f>IFERROR(VLOOKUP(K673,'【参考】数式用'!$AX$3:$AY$56,2,FALSE),"")</f>
        <v/>
      </c>
      <c r="BB673" s="657" t="str">
        <f t="shared" si="204"/>
        <v/>
      </c>
      <c r="BC673" s="673" t="str">
        <f t="shared" si="205"/>
        <v>入力済</v>
      </c>
      <c r="BD673" s="657" t="str">
        <f t="shared" si="206"/>
        <v/>
      </c>
      <c r="BE673" s="657" t="str">
        <f t="shared" si="207"/>
        <v/>
      </c>
      <c r="BF673" s="659"/>
      <c r="BG673" s="659"/>
      <c r="BH673" s="681" t="e">
        <f>VLOOKUP(K673,'【参考】数式用'!$A$2:$O$57,15,FALSE)</f>
        <v>#N/A</v>
      </c>
      <c r="BI673" s="659"/>
      <c r="BJ673" s="659"/>
      <c r="BK673" s="659"/>
      <c r="BL673" s="659"/>
      <c r="BM673" s="659"/>
      <c r="BN673" s="659"/>
      <c r="BO673" s="676"/>
    </row>
    <row r="674" spans="1:67" s="494" customFormat="1" ht="109.9" customHeight="1">
      <c r="A674" s="506">
        <v>663</v>
      </c>
      <c r="B674" s="517" t="str">
        <f>IF(基本情報入力シート!B702="","",基本情報入力シート!B702)</f>
        <v/>
      </c>
      <c r="C674" s="523"/>
      <c r="D674" s="523"/>
      <c r="E674" s="523"/>
      <c r="F674" s="530"/>
      <c r="G674" s="536" t="str">
        <f>IF(基本情報入力シート!L702="","",基本情報入力シート!L702)</f>
        <v/>
      </c>
      <c r="H674" s="536" t="str">
        <f>IF(基本情報入力シート!Q702="","",基本情報入力シート!Q702)</f>
        <v/>
      </c>
      <c r="I674" s="536" t="str">
        <f>IF(基本情報入力シート!V702="","",基本情報入力シート!V702)</f>
        <v/>
      </c>
      <c r="J674" s="536" t="str">
        <f>IF(基本情報入力シート!W702="","",基本情報入力シート!W702)</f>
        <v/>
      </c>
      <c r="K674" s="536" t="str">
        <f>IF(基本情報入力シート!Z702="","",基本情報入力シート!Z702)</f>
        <v/>
      </c>
      <c r="L674" s="555" t="str">
        <f>IF(基本情報入力シート!AF702=0,"",基本情報入力シート!AF702)</f>
        <v/>
      </c>
      <c r="M674" s="563" t="str">
        <f>IF(基本情報入力シート!AG702="","",基本情報入力シート!AG702)</f>
        <v/>
      </c>
      <c r="N674" s="571"/>
      <c r="O674" s="576" t="str">
        <f>IFERROR(VLOOKUP(K674,'【参考】数式用'!$A$2:$F$57,MATCH(N674,'【参考】数式用'!$C$3:$F$3,0)+2,0),"")</f>
        <v/>
      </c>
      <c r="P674" s="583" t="s">
        <v>549</v>
      </c>
      <c r="Q674" s="588"/>
      <c r="R674" s="590" t="s">
        <v>71</v>
      </c>
      <c r="S674" s="588"/>
      <c r="T674" s="590" t="s">
        <v>743</v>
      </c>
      <c r="U674" s="588"/>
      <c r="V674" s="590" t="s">
        <v>71</v>
      </c>
      <c r="W674" s="588"/>
      <c r="X674" s="590" t="s">
        <v>560</v>
      </c>
      <c r="Y674" s="590" t="s">
        <v>763</v>
      </c>
      <c r="Z674" s="590" t="str">
        <f t="shared" si="191"/>
        <v/>
      </c>
      <c r="AA674" s="594" t="s">
        <v>127</v>
      </c>
      <c r="AB674" s="599" t="str">
        <f t="shared" si="192"/>
        <v/>
      </c>
      <c r="AC674" s="604" t="str">
        <f>IFERROR(ROUNDDOWN(ROUNDDOWN(ROUND(L674*VLOOKUP(K674,'【参考】数式用'!$A$4:$F$57,MATCH("処遇改善加算Ⅳ",'【参考】数式用'!$C$3:$F$3,0)+2,0),0)*M674,0)*Z674*0.5,0),"")</f>
        <v/>
      </c>
      <c r="AD674" s="610"/>
      <c r="AE674" s="618"/>
      <c r="AF674" s="618"/>
      <c r="AG674" s="624"/>
      <c r="AH674" s="627"/>
      <c r="AI674" s="633"/>
      <c r="AJ674" s="634"/>
      <c r="AK674" s="648" t="str">
        <f t="shared" si="193"/>
        <v/>
      </c>
      <c r="AL674" s="651" t="str">
        <f t="shared" si="208"/>
        <v/>
      </c>
      <c r="AM674" s="654"/>
      <c r="AN674" s="657" t="str">
        <f>IFERROR(VLOOKUP(K674,'【参考】数式用'!$A$2:$N$57,14,FALSE),"")</f>
        <v/>
      </c>
      <c r="AO674" s="657" t="str">
        <f t="shared" si="194"/>
        <v/>
      </c>
      <c r="AP674" s="662" t="str">
        <f t="shared" si="195"/>
        <v/>
      </c>
      <c r="AQ674" s="662" t="str">
        <f t="shared" si="196"/>
        <v>入力済</v>
      </c>
      <c r="AR674" s="657" t="str">
        <f t="shared" si="197"/>
        <v/>
      </c>
      <c r="AS674" s="662" t="str">
        <f t="shared" si="198"/>
        <v>入力済</v>
      </c>
      <c r="AT674" s="662" t="str">
        <f t="shared" si="199"/>
        <v/>
      </c>
      <c r="AU674" s="662" t="str">
        <f t="shared" si="200"/>
        <v/>
      </c>
      <c r="AV674" s="657" t="str">
        <f t="shared" si="201"/>
        <v/>
      </c>
      <c r="AW674" s="657" t="str">
        <f t="shared" si="202"/>
        <v>入力済</v>
      </c>
      <c r="AX674" s="662" t="str">
        <f>IFERROR(VLOOKUP(K674,'【参考】数式用'!$AR$3:$AS$49,2,FALSE),"")</f>
        <v/>
      </c>
      <c r="AY674" s="657" t="str">
        <f t="shared" si="203"/>
        <v/>
      </c>
      <c r="AZ674" s="657" t="str">
        <f t="shared" si="209"/>
        <v>入力済</v>
      </c>
      <c r="BA674" s="662" t="str">
        <f>IFERROR(VLOOKUP(K674,'【参考】数式用'!$AX$3:$AY$56,2,FALSE),"")</f>
        <v/>
      </c>
      <c r="BB674" s="657" t="str">
        <f t="shared" si="204"/>
        <v/>
      </c>
      <c r="BC674" s="673" t="str">
        <f t="shared" si="205"/>
        <v>入力済</v>
      </c>
      <c r="BD674" s="657" t="str">
        <f t="shared" si="206"/>
        <v/>
      </c>
      <c r="BE674" s="657" t="str">
        <f t="shared" si="207"/>
        <v/>
      </c>
      <c r="BF674" s="659"/>
      <c r="BG674" s="659"/>
      <c r="BH674" s="681" t="e">
        <f>VLOOKUP(K674,'【参考】数式用'!$A$2:$O$57,15,FALSE)</f>
        <v>#N/A</v>
      </c>
      <c r="BI674" s="659"/>
      <c r="BJ674" s="659"/>
      <c r="BK674" s="659"/>
      <c r="BL674" s="659"/>
      <c r="BM674" s="659"/>
      <c r="BN674" s="659"/>
      <c r="BO674" s="676"/>
    </row>
    <row r="675" spans="1:67" s="494" customFormat="1" ht="109.9" customHeight="1">
      <c r="A675" s="506">
        <v>664</v>
      </c>
      <c r="B675" s="517" t="str">
        <f>IF(基本情報入力シート!B703="","",基本情報入力シート!B703)</f>
        <v/>
      </c>
      <c r="C675" s="523"/>
      <c r="D675" s="523"/>
      <c r="E675" s="523"/>
      <c r="F675" s="530"/>
      <c r="G675" s="536" t="str">
        <f>IF(基本情報入力シート!L703="","",基本情報入力シート!L703)</f>
        <v/>
      </c>
      <c r="H675" s="536" t="str">
        <f>IF(基本情報入力シート!Q703="","",基本情報入力シート!Q703)</f>
        <v/>
      </c>
      <c r="I675" s="536" t="str">
        <f>IF(基本情報入力シート!V703="","",基本情報入力シート!V703)</f>
        <v/>
      </c>
      <c r="J675" s="536" t="str">
        <f>IF(基本情報入力シート!W703="","",基本情報入力シート!W703)</f>
        <v/>
      </c>
      <c r="K675" s="536" t="str">
        <f>IF(基本情報入力シート!Z703="","",基本情報入力シート!Z703)</f>
        <v/>
      </c>
      <c r="L675" s="555" t="str">
        <f>IF(基本情報入力シート!AF703=0,"",基本情報入力シート!AF703)</f>
        <v/>
      </c>
      <c r="M675" s="563" t="str">
        <f>IF(基本情報入力シート!AG703="","",基本情報入力シート!AG703)</f>
        <v/>
      </c>
      <c r="N675" s="571"/>
      <c r="O675" s="576" t="str">
        <f>IFERROR(VLOOKUP(K675,'【参考】数式用'!$A$2:$F$57,MATCH(N675,'【参考】数式用'!$C$3:$F$3,0)+2,0),"")</f>
        <v/>
      </c>
      <c r="P675" s="583" t="s">
        <v>549</v>
      </c>
      <c r="Q675" s="588"/>
      <c r="R675" s="590" t="s">
        <v>71</v>
      </c>
      <c r="S675" s="588"/>
      <c r="T675" s="590" t="s">
        <v>743</v>
      </c>
      <c r="U675" s="588"/>
      <c r="V675" s="590" t="s">
        <v>71</v>
      </c>
      <c r="W675" s="588"/>
      <c r="X675" s="590" t="s">
        <v>560</v>
      </c>
      <c r="Y675" s="590" t="s">
        <v>763</v>
      </c>
      <c r="Z675" s="590" t="str">
        <f t="shared" si="191"/>
        <v/>
      </c>
      <c r="AA675" s="594" t="s">
        <v>127</v>
      </c>
      <c r="AB675" s="599" t="str">
        <f t="shared" si="192"/>
        <v/>
      </c>
      <c r="AC675" s="604" t="str">
        <f>IFERROR(ROUNDDOWN(ROUNDDOWN(ROUND(L675*VLOOKUP(K675,'【参考】数式用'!$A$4:$F$57,MATCH("処遇改善加算Ⅳ",'【参考】数式用'!$C$3:$F$3,0)+2,0),0)*M675,0)*Z675*0.5,0),"")</f>
        <v/>
      </c>
      <c r="AD675" s="610"/>
      <c r="AE675" s="618"/>
      <c r="AF675" s="618"/>
      <c r="AG675" s="624"/>
      <c r="AH675" s="627"/>
      <c r="AI675" s="633"/>
      <c r="AJ675" s="634"/>
      <c r="AK675" s="648" t="str">
        <f t="shared" si="193"/>
        <v/>
      </c>
      <c r="AL675" s="651" t="str">
        <f t="shared" si="208"/>
        <v/>
      </c>
      <c r="AM675" s="654"/>
      <c r="AN675" s="657" t="str">
        <f>IFERROR(VLOOKUP(K675,'【参考】数式用'!$A$2:$N$57,14,FALSE),"")</f>
        <v/>
      </c>
      <c r="AO675" s="657" t="str">
        <f t="shared" si="194"/>
        <v/>
      </c>
      <c r="AP675" s="662" t="str">
        <f t="shared" si="195"/>
        <v/>
      </c>
      <c r="AQ675" s="662" t="str">
        <f t="shared" si="196"/>
        <v>入力済</v>
      </c>
      <c r="AR675" s="657" t="str">
        <f t="shared" si="197"/>
        <v/>
      </c>
      <c r="AS675" s="662" t="str">
        <f t="shared" si="198"/>
        <v>入力済</v>
      </c>
      <c r="AT675" s="662" t="str">
        <f t="shared" si="199"/>
        <v/>
      </c>
      <c r="AU675" s="662" t="str">
        <f t="shared" si="200"/>
        <v/>
      </c>
      <c r="AV675" s="657" t="str">
        <f t="shared" si="201"/>
        <v/>
      </c>
      <c r="AW675" s="657" t="str">
        <f t="shared" si="202"/>
        <v>入力済</v>
      </c>
      <c r="AX675" s="662" t="str">
        <f>IFERROR(VLOOKUP(K675,'【参考】数式用'!$AR$3:$AS$49,2,FALSE),"")</f>
        <v/>
      </c>
      <c r="AY675" s="657" t="str">
        <f t="shared" si="203"/>
        <v/>
      </c>
      <c r="AZ675" s="657" t="str">
        <f t="shared" si="209"/>
        <v>入力済</v>
      </c>
      <c r="BA675" s="662" t="str">
        <f>IFERROR(VLOOKUP(K675,'【参考】数式用'!$AX$3:$AY$56,2,FALSE),"")</f>
        <v/>
      </c>
      <c r="BB675" s="657" t="str">
        <f t="shared" si="204"/>
        <v/>
      </c>
      <c r="BC675" s="673" t="str">
        <f t="shared" si="205"/>
        <v>入力済</v>
      </c>
      <c r="BD675" s="657" t="str">
        <f t="shared" si="206"/>
        <v/>
      </c>
      <c r="BE675" s="657" t="str">
        <f t="shared" si="207"/>
        <v/>
      </c>
      <c r="BF675" s="659"/>
      <c r="BG675" s="659"/>
      <c r="BH675" s="681" t="e">
        <f>VLOOKUP(K675,'【参考】数式用'!$A$2:$O$57,15,FALSE)</f>
        <v>#N/A</v>
      </c>
      <c r="BI675" s="659"/>
      <c r="BJ675" s="659"/>
      <c r="BK675" s="659"/>
      <c r="BL675" s="659"/>
      <c r="BM675" s="659"/>
      <c r="BN675" s="659"/>
      <c r="BO675" s="676"/>
    </row>
    <row r="676" spans="1:67" s="494" customFormat="1" ht="109.9" customHeight="1">
      <c r="A676" s="506">
        <v>665</v>
      </c>
      <c r="B676" s="517" t="str">
        <f>IF(基本情報入力シート!B704="","",基本情報入力シート!B704)</f>
        <v/>
      </c>
      <c r="C676" s="523"/>
      <c r="D676" s="523"/>
      <c r="E676" s="523"/>
      <c r="F676" s="530"/>
      <c r="G676" s="536" t="str">
        <f>IF(基本情報入力シート!L704="","",基本情報入力シート!L704)</f>
        <v/>
      </c>
      <c r="H676" s="536" t="str">
        <f>IF(基本情報入力シート!Q704="","",基本情報入力シート!Q704)</f>
        <v/>
      </c>
      <c r="I676" s="536" t="str">
        <f>IF(基本情報入力シート!V704="","",基本情報入力シート!V704)</f>
        <v/>
      </c>
      <c r="J676" s="536" t="str">
        <f>IF(基本情報入力シート!W704="","",基本情報入力シート!W704)</f>
        <v/>
      </c>
      <c r="K676" s="536" t="str">
        <f>IF(基本情報入力シート!Z704="","",基本情報入力シート!Z704)</f>
        <v/>
      </c>
      <c r="L676" s="555" t="str">
        <f>IF(基本情報入力シート!AF704=0,"",基本情報入力シート!AF704)</f>
        <v/>
      </c>
      <c r="M676" s="563" t="str">
        <f>IF(基本情報入力シート!AG704="","",基本情報入力シート!AG704)</f>
        <v/>
      </c>
      <c r="N676" s="571"/>
      <c r="O676" s="576" t="str">
        <f>IFERROR(VLOOKUP(K676,'【参考】数式用'!$A$2:$F$57,MATCH(N676,'【参考】数式用'!$C$3:$F$3,0)+2,0),"")</f>
        <v/>
      </c>
      <c r="P676" s="583" t="s">
        <v>549</v>
      </c>
      <c r="Q676" s="588"/>
      <c r="R676" s="590" t="s">
        <v>71</v>
      </c>
      <c r="S676" s="588"/>
      <c r="T676" s="590" t="s">
        <v>743</v>
      </c>
      <c r="U676" s="588"/>
      <c r="V676" s="590" t="s">
        <v>71</v>
      </c>
      <c r="W676" s="588"/>
      <c r="X676" s="590" t="s">
        <v>560</v>
      </c>
      <c r="Y676" s="590" t="s">
        <v>763</v>
      </c>
      <c r="Z676" s="590" t="str">
        <f t="shared" si="191"/>
        <v/>
      </c>
      <c r="AA676" s="594" t="s">
        <v>127</v>
      </c>
      <c r="AB676" s="599" t="str">
        <f t="shared" si="192"/>
        <v/>
      </c>
      <c r="AC676" s="604" t="str">
        <f>IFERROR(ROUNDDOWN(ROUNDDOWN(ROUND(L676*VLOOKUP(K676,'【参考】数式用'!$A$4:$F$57,MATCH("処遇改善加算Ⅳ",'【参考】数式用'!$C$3:$F$3,0)+2,0),0)*M676,0)*Z676*0.5,0),"")</f>
        <v/>
      </c>
      <c r="AD676" s="610"/>
      <c r="AE676" s="618"/>
      <c r="AF676" s="618"/>
      <c r="AG676" s="624"/>
      <c r="AH676" s="627"/>
      <c r="AI676" s="633"/>
      <c r="AJ676" s="634"/>
      <c r="AK676" s="648" t="str">
        <f t="shared" si="193"/>
        <v/>
      </c>
      <c r="AL676" s="651" t="str">
        <f t="shared" si="208"/>
        <v/>
      </c>
      <c r="AM676" s="654"/>
      <c r="AN676" s="657" t="str">
        <f>IFERROR(VLOOKUP(K676,'【参考】数式用'!$A$2:$N$57,14,FALSE),"")</f>
        <v/>
      </c>
      <c r="AO676" s="657" t="str">
        <f t="shared" si="194"/>
        <v/>
      </c>
      <c r="AP676" s="662" t="str">
        <f t="shared" si="195"/>
        <v/>
      </c>
      <c r="AQ676" s="662" t="str">
        <f t="shared" si="196"/>
        <v>入力済</v>
      </c>
      <c r="AR676" s="657" t="str">
        <f t="shared" si="197"/>
        <v/>
      </c>
      <c r="AS676" s="662" t="str">
        <f t="shared" si="198"/>
        <v>入力済</v>
      </c>
      <c r="AT676" s="662" t="str">
        <f t="shared" si="199"/>
        <v/>
      </c>
      <c r="AU676" s="662" t="str">
        <f t="shared" si="200"/>
        <v/>
      </c>
      <c r="AV676" s="657" t="str">
        <f t="shared" si="201"/>
        <v/>
      </c>
      <c r="AW676" s="657" t="str">
        <f t="shared" si="202"/>
        <v>入力済</v>
      </c>
      <c r="AX676" s="662" t="str">
        <f>IFERROR(VLOOKUP(K676,'【参考】数式用'!$AR$3:$AS$49,2,FALSE),"")</f>
        <v/>
      </c>
      <c r="AY676" s="657" t="str">
        <f t="shared" si="203"/>
        <v/>
      </c>
      <c r="AZ676" s="657" t="str">
        <f t="shared" si="209"/>
        <v>入力済</v>
      </c>
      <c r="BA676" s="662" t="str">
        <f>IFERROR(VLOOKUP(K676,'【参考】数式用'!$AX$3:$AY$56,2,FALSE),"")</f>
        <v/>
      </c>
      <c r="BB676" s="657" t="str">
        <f t="shared" si="204"/>
        <v/>
      </c>
      <c r="BC676" s="673" t="str">
        <f t="shared" si="205"/>
        <v>入力済</v>
      </c>
      <c r="BD676" s="657" t="str">
        <f t="shared" si="206"/>
        <v/>
      </c>
      <c r="BE676" s="657" t="str">
        <f t="shared" si="207"/>
        <v/>
      </c>
      <c r="BF676" s="659"/>
      <c r="BG676" s="659"/>
      <c r="BH676" s="681" t="e">
        <f>VLOOKUP(K676,'【参考】数式用'!$A$2:$O$57,15,FALSE)</f>
        <v>#N/A</v>
      </c>
      <c r="BI676" s="659"/>
      <c r="BJ676" s="659"/>
      <c r="BK676" s="659"/>
      <c r="BL676" s="659"/>
      <c r="BM676" s="659"/>
      <c r="BN676" s="659"/>
      <c r="BO676" s="676"/>
    </row>
    <row r="677" spans="1:67" s="494" customFormat="1" ht="109.9" customHeight="1">
      <c r="A677" s="506">
        <v>666</v>
      </c>
      <c r="B677" s="517" t="str">
        <f>IF(基本情報入力シート!B705="","",基本情報入力シート!B705)</f>
        <v/>
      </c>
      <c r="C677" s="523"/>
      <c r="D677" s="523"/>
      <c r="E677" s="523"/>
      <c r="F677" s="530"/>
      <c r="G677" s="536" t="str">
        <f>IF(基本情報入力シート!L705="","",基本情報入力シート!L705)</f>
        <v/>
      </c>
      <c r="H677" s="536" t="str">
        <f>IF(基本情報入力シート!Q705="","",基本情報入力シート!Q705)</f>
        <v/>
      </c>
      <c r="I677" s="536" t="str">
        <f>IF(基本情報入力シート!V705="","",基本情報入力シート!V705)</f>
        <v/>
      </c>
      <c r="J677" s="536" t="str">
        <f>IF(基本情報入力シート!W705="","",基本情報入力シート!W705)</f>
        <v/>
      </c>
      <c r="K677" s="536" t="str">
        <f>IF(基本情報入力シート!Z705="","",基本情報入力シート!Z705)</f>
        <v/>
      </c>
      <c r="L677" s="555" t="str">
        <f>IF(基本情報入力シート!AF705=0,"",基本情報入力シート!AF705)</f>
        <v/>
      </c>
      <c r="M677" s="563" t="str">
        <f>IF(基本情報入力シート!AG705="","",基本情報入力シート!AG705)</f>
        <v/>
      </c>
      <c r="N677" s="571"/>
      <c r="O677" s="576" t="str">
        <f>IFERROR(VLOOKUP(K677,'【参考】数式用'!$A$2:$F$57,MATCH(N677,'【参考】数式用'!$C$3:$F$3,0)+2,0),"")</f>
        <v/>
      </c>
      <c r="P677" s="583" t="s">
        <v>549</v>
      </c>
      <c r="Q677" s="588"/>
      <c r="R677" s="590" t="s">
        <v>71</v>
      </c>
      <c r="S677" s="588"/>
      <c r="T677" s="590" t="s">
        <v>743</v>
      </c>
      <c r="U677" s="588"/>
      <c r="V677" s="590" t="s">
        <v>71</v>
      </c>
      <c r="W677" s="588"/>
      <c r="X677" s="590" t="s">
        <v>560</v>
      </c>
      <c r="Y677" s="590" t="s">
        <v>763</v>
      </c>
      <c r="Z677" s="590" t="str">
        <f t="shared" si="191"/>
        <v/>
      </c>
      <c r="AA677" s="594" t="s">
        <v>127</v>
      </c>
      <c r="AB677" s="599" t="str">
        <f t="shared" si="192"/>
        <v/>
      </c>
      <c r="AC677" s="604" t="str">
        <f>IFERROR(ROUNDDOWN(ROUNDDOWN(ROUND(L677*VLOOKUP(K677,'【参考】数式用'!$A$4:$F$57,MATCH("処遇改善加算Ⅳ",'【参考】数式用'!$C$3:$F$3,0)+2,0),0)*M677,0)*Z677*0.5,0),"")</f>
        <v/>
      </c>
      <c r="AD677" s="610"/>
      <c r="AE677" s="618"/>
      <c r="AF677" s="618"/>
      <c r="AG677" s="624"/>
      <c r="AH677" s="627"/>
      <c r="AI677" s="633"/>
      <c r="AJ677" s="634"/>
      <c r="AK677" s="648" t="str">
        <f t="shared" si="193"/>
        <v/>
      </c>
      <c r="AL677" s="651" t="str">
        <f t="shared" si="208"/>
        <v/>
      </c>
      <c r="AM677" s="654"/>
      <c r="AN677" s="657" t="str">
        <f>IFERROR(VLOOKUP(K677,'【参考】数式用'!$A$2:$N$57,14,FALSE),"")</f>
        <v/>
      </c>
      <c r="AO677" s="657" t="str">
        <f t="shared" si="194"/>
        <v/>
      </c>
      <c r="AP677" s="662" t="str">
        <f t="shared" si="195"/>
        <v/>
      </c>
      <c r="AQ677" s="662" t="str">
        <f t="shared" si="196"/>
        <v>入力済</v>
      </c>
      <c r="AR677" s="657" t="str">
        <f t="shared" si="197"/>
        <v/>
      </c>
      <c r="AS677" s="662" t="str">
        <f t="shared" si="198"/>
        <v>入力済</v>
      </c>
      <c r="AT677" s="662" t="str">
        <f t="shared" si="199"/>
        <v/>
      </c>
      <c r="AU677" s="662" t="str">
        <f t="shared" si="200"/>
        <v/>
      </c>
      <c r="AV677" s="657" t="str">
        <f t="shared" si="201"/>
        <v/>
      </c>
      <c r="AW677" s="657" t="str">
        <f t="shared" si="202"/>
        <v>入力済</v>
      </c>
      <c r="AX677" s="662" t="str">
        <f>IFERROR(VLOOKUP(K677,'【参考】数式用'!$AR$3:$AS$49,2,FALSE),"")</f>
        <v/>
      </c>
      <c r="AY677" s="657" t="str">
        <f t="shared" si="203"/>
        <v/>
      </c>
      <c r="AZ677" s="657" t="str">
        <f t="shared" si="209"/>
        <v>入力済</v>
      </c>
      <c r="BA677" s="662" t="str">
        <f>IFERROR(VLOOKUP(K677,'【参考】数式用'!$AX$3:$AY$56,2,FALSE),"")</f>
        <v/>
      </c>
      <c r="BB677" s="657" t="str">
        <f t="shared" si="204"/>
        <v/>
      </c>
      <c r="BC677" s="673" t="str">
        <f t="shared" si="205"/>
        <v>入力済</v>
      </c>
      <c r="BD677" s="657" t="str">
        <f t="shared" si="206"/>
        <v/>
      </c>
      <c r="BE677" s="657" t="str">
        <f t="shared" si="207"/>
        <v/>
      </c>
      <c r="BF677" s="659"/>
      <c r="BG677" s="659"/>
      <c r="BH677" s="681" t="e">
        <f>VLOOKUP(K677,'【参考】数式用'!$A$2:$O$57,15,FALSE)</f>
        <v>#N/A</v>
      </c>
      <c r="BI677" s="659"/>
      <c r="BJ677" s="659"/>
      <c r="BK677" s="659"/>
      <c r="BL677" s="659"/>
      <c r="BM677" s="659"/>
      <c r="BN677" s="659"/>
      <c r="BO677" s="676"/>
    </row>
    <row r="678" spans="1:67" s="494" customFormat="1" ht="109.9" customHeight="1">
      <c r="A678" s="506">
        <v>667</v>
      </c>
      <c r="B678" s="517" t="str">
        <f>IF(基本情報入力シート!B706="","",基本情報入力シート!B706)</f>
        <v/>
      </c>
      <c r="C678" s="523"/>
      <c r="D678" s="523"/>
      <c r="E678" s="523"/>
      <c r="F678" s="530"/>
      <c r="G678" s="536" t="str">
        <f>IF(基本情報入力シート!L706="","",基本情報入力シート!L706)</f>
        <v/>
      </c>
      <c r="H678" s="536" t="str">
        <f>IF(基本情報入力シート!Q706="","",基本情報入力シート!Q706)</f>
        <v/>
      </c>
      <c r="I678" s="536" t="str">
        <f>IF(基本情報入力シート!V706="","",基本情報入力シート!V706)</f>
        <v/>
      </c>
      <c r="J678" s="536" t="str">
        <f>IF(基本情報入力シート!W706="","",基本情報入力シート!W706)</f>
        <v/>
      </c>
      <c r="K678" s="536" t="str">
        <f>IF(基本情報入力シート!Z706="","",基本情報入力シート!Z706)</f>
        <v/>
      </c>
      <c r="L678" s="555" t="str">
        <f>IF(基本情報入力シート!AF706=0,"",基本情報入力シート!AF706)</f>
        <v/>
      </c>
      <c r="M678" s="563" t="str">
        <f>IF(基本情報入力シート!AG706="","",基本情報入力シート!AG706)</f>
        <v/>
      </c>
      <c r="N678" s="571"/>
      <c r="O678" s="576" t="str">
        <f>IFERROR(VLOOKUP(K678,'【参考】数式用'!$A$2:$F$57,MATCH(N678,'【参考】数式用'!$C$3:$F$3,0)+2,0),"")</f>
        <v/>
      </c>
      <c r="P678" s="583" t="s">
        <v>549</v>
      </c>
      <c r="Q678" s="588"/>
      <c r="R678" s="590" t="s">
        <v>71</v>
      </c>
      <c r="S678" s="588"/>
      <c r="T678" s="590" t="s">
        <v>743</v>
      </c>
      <c r="U678" s="588"/>
      <c r="V678" s="590" t="s">
        <v>71</v>
      </c>
      <c r="W678" s="588"/>
      <c r="X678" s="590" t="s">
        <v>560</v>
      </c>
      <c r="Y678" s="590" t="s">
        <v>763</v>
      </c>
      <c r="Z678" s="590" t="str">
        <f t="shared" si="191"/>
        <v/>
      </c>
      <c r="AA678" s="594" t="s">
        <v>127</v>
      </c>
      <c r="AB678" s="599" t="str">
        <f t="shared" si="192"/>
        <v/>
      </c>
      <c r="AC678" s="604" t="str">
        <f>IFERROR(ROUNDDOWN(ROUNDDOWN(ROUND(L678*VLOOKUP(K678,'【参考】数式用'!$A$4:$F$57,MATCH("処遇改善加算Ⅳ",'【参考】数式用'!$C$3:$F$3,0)+2,0),0)*M678,0)*Z678*0.5,0),"")</f>
        <v/>
      </c>
      <c r="AD678" s="610"/>
      <c r="AE678" s="618"/>
      <c r="AF678" s="618"/>
      <c r="AG678" s="624"/>
      <c r="AH678" s="627"/>
      <c r="AI678" s="633"/>
      <c r="AJ678" s="634"/>
      <c r="AK678" s="648" t="str">
        <f t="shared" si="193"/>
        <v/>
      </c>
      <c r="AL678" s="651" t="str">
        <f t="shared" si="208"/>
        <v/>
      </c>
      <c r="AM678" s="654"/>
      <c r="AN678" s="657" t="str">
        <f>IFERROR(VLOOKUP(K678,'【参考】数式用'!$A$2:$N$57,14,FALSE),"")</f>
        <v/>
      </c>
      <c r="AO678" s="657" t="str">
        <f t="shared" si="194"/>
        <v/>
      </c>
      <c r="AP678" s="662" t="str">
        <f t="shared" si="195"/>
        <v/>
      </c>
      <c r="AQ678" s="662" t="str">
        <f t="shared" si="196"/>
        <v>入力済</v>
      </c>
      <c r="AR678" s="657" t="str">
        <f t="shared" si="197"/>
        <v/>
      </c>
      <c r="AS678" s="662" t="str">
        <f t="shared" si="198"/>
        <v>入力済</v>
      </c>
      <c r="AT678" s="662" t="str">
        <f t="shared" si="199"/>
        <v/>
      </c>
      <c r="AU678" s="662" t="str">
        <f t="shared" si="200"/>
        <v/>
      </c>
      <c r="AV678" s="657" t="str">
        <f t="shared" si="201"/>
        <v/>
      </c>
      <c r="AW678" s="657" t="str">
        <f t="shared" si="202"/>
        <v>入力済</v>
      </c>
      <c r="AX678" s="662" t="str">
        <f>IFERROR(VLOOKUP(K678,'【参考】数式用'!$AR$3:$AS$49,2,FALSE),"")</f>
        <v/>
      </c>
      <c r="AY678" s="657" t="str">
        <f t="shared" si="203"/>
        <v/>
      </c>
      <c r="AZ678" s="657" t="str">
        <f t="shared" si="209"/>
        <v>入力済</v>
      </c>
      <c r="BA678" s="662" t="str">
        <f>IFERROR(VLOOKUP(K678,'【参考】数式用'!$AX$3:$AY$56,2,FALSE),"")</f>
        <v/>
      </c>
      <c r="BB678" s="657" t="str">
        <f t="shared" si="204"/>
        <v/>
      </c>
      <c r="BC678" s="673" t="str">
        <f t="shared" si="205"/>
        <v>入力済</v>
      </c>
      <c r="BD678" s="657" t="str">
        <f t="shared" si="206"/>
        <v/>
      </c>
      <c r="BE678" s="657" t="str">
        <f t="shared" si="207"/>
        <v/>
      </c>
      <c r="BF678" s="659"/>
      <c r="BG678" s="659"/>
      <c r="BH678" s="681" t="e">
        <f>VLOOKUP(K678,'【参考】数式用'!$A$2:$O$57,15,FALSE)</f>
        <v>#N/A</v>
      </c>
      <c r="BI678" s="659"/>
      <c r="BJ678" s="659"/>
      <c r="BK678" s="659"/>
      <c r="BL678" s="659"/>
      <c r="BM678" s="659"/>
      <c r="BN678" s="659"/>
      <c r="BO678" s="676"/>
    </row>
    <row r="679" spans="1:67" s="494" customFormat="1" ht="109.9" customHeight="1">
      <c r="A679" s="506">
        <v>668</v>
      </c>
      <c r="B679" s="517" t="str">
        <f>IF(基本情報入力シート!B707="","",基本情報入力シート!B707)</f>
        <v/>
      </c>
      <c r="C679" s="523"/>
      <c r="D679" s="523"/>
      <c r="E679" s="523"/>
      <c r="F679" s="530"/>
      <c r="G679" s="536" t="str">
        <f>IF(基本情報入力シート!L707="","",基本情報入力シート!L707)</f>
        <v/>
      </c>
      <c r="H679" s="536" t="str">
        <f>IF(基本情報入力シート!Q707="","",基本情報入力シート!Q707)</f>
        <v/>
      </c>
      <c r="I679" s="536" t="str">
        <f>IF(基本情報入力シート!V707="","",基本情報入力シート!V707)</f>
        <v/>
      </c>
      <c r="J679" s="536" t="str">
        <f>IF(基本情報入力シート!W707="","",基本情報入力シート!W707)</f>
        <v/>
      </c>
      <c r="K679" s="536" t="str">
        <f>IF(基本情報入力シート!Z707="","",基本情報入力シート!Z707)</f>
        <v/>
      </c>
      <c r="L679" s="555" t="str">
        <f>IF(基本情報入力シート!AF707=0,"",基本情報入力シート!AF707)</f>
        <v/>
      </c>
      <c r="M679" s="563" t="str">
        <f>IF(基本情報入力シート!AG707="","",基本情報入力シート!AG707)</f>
        <v/>
      </c>
      <c r="N679" s="571"/>
      <c r="O679" s="576" t="str">
        <f>IFERROR(VLOOKUP(K679,'【参考】数式用'!$A$2:$F$57,MATCH(N679,'【参考】数式用'!$C$3:$F$3,0)+2,0),"")</f>
        <v/>
      </c>
      <c r="P679" s="583" t="s">
        <v>549</v>
      </c>
      <c r="Q679" s="588"/>
      <c r="R679" s="590" t="s">
        <v>71</v>
      </c>
      <c r="S679" s="588"/>
      <c r="T679" s="590" t="s">
        <v>743</v>
      </c>
      <c r="U679" s="588"/>
      <c r="V679" s="590" t="s">
        <v>71</v>
      </c>
      <c r="W679" s="588"/>
      <c r="X679" s="590" t="s">
        <v>560</v>
      </c>
      <c r="Y679" s="590" t="s">
        <v>763</v>
      </c>
      <c r="Z679" s="590" t="str">
        <f t="shared" si="191"/>
        <v/>
      </c>
      <c r="AA679" s="594" t="s">
        <v>127</v>
      </c>
      <c r="AB679" s="599" t="str">
        <f t="shared" si="192"/>
        <v/>
      </c>
      <c r="AC679" s="604" t="str">
        <f>IFERROR(ROUNDDOWN(ROUNDDOWN(ROUND(L679*VLOOKUP(K679,'【参考】数式用'!$A$4:$F$57,MATCH("処遇改善加算Ⅳ",'【参考】数式用'!$C$3:$F$3,0)+2,0),0)*M679,0)*Z679*0.5,0),"")</f>
        <v/>
      </c>
      <c r="AD679" s="610"/>
      <c r="AE679" s="618"/>
      <c r="AF679" s="618"/>
      <c r="AG679" s="624"/>
      <c r="AH679" s="627"/>
      <c r="AI679" s="633"/>
      <c r="AJ679" s="634"/>
      <c r="AK679" s="648" t="str">
        <f t="shared" si="193"/>
        <v/>
      </c>
      <c r="AL679" s="651" t="str">
        <f t="shared" si="208"/>
        <v/>
      </c>
      <c r="AM679" s="654"/>
      <c r="AN679" s="657" t="str">
        <f>IFERROR(VLOOKUP(K679,'【参考】数式用'!$A$2:$N$57,14,FALSE),"")</f>
        <v/>
      </c>
      <c r="AO679" s="657" t="str">
        <f t="shared" si="194"/>
        <v/>
      </c>
      <c r="AP679" s="662" t="str">
        <f t="shared" si="195"/>
        <v/>
      </c>
      <c r="AQ679" s="662" t="str">
        <f t="shared" si="196"/>
        <v>入力済</v>
      </c>
      <c r="AR679" s="657" t="str">
        <f t="shared" si="197"/>
        <v/>
      </c>
      <c r="AS679" s="662" t="str">
        <f t="shared" si="198"/>
        <v>入力済</v>
      </c>
      <c r="AT679" s="662" t="str">
        <f t="shared" si="199"/>
        <v/>
      </c>
      <c r="AU679" s="662" t="str">
        <f t="shared" si="200"/>
        <v/>
      </c>
      <c r="AV679" s="657" t="str">
        <f t="shared" si="201"/>
        <v/>
      </c>
      <c r="AW679" s="657" t="str">
        <f t="shared" si="202"/>
        <v>入力済</v>
      </c>
      <c r="AX679" s="662" t="str">
        <f>IFERROR(VLOOKUP(K679,'【参考】数式用'!$AR$3:$AS$49,2,FALSE),"")</f>
        <v/>
      </c>
      <c r="AY679" s="657" t="str">
        <f t="shared" si="203"/>
        <v/>
      </c>
      <c r="AZ679" s="657" t="str">
        <f t="shared" si="209"/>
        <v>入力済</v>
      </c>
      <c r="BA679" s="662" t="str">
        <f>IFERROR(VLOOKUP(K679,'【参考】数式用'!$AX$3:$AY$56,2,FALSE),"")</f>
        <v/>
      </c>
      <c r="BB679" s="657" t="str">
        <f t="shared" si="204"/>
        <v/>
      </c>
      <c r="BC679" s="673" t="str">
        <f t="shared" si="205"/>
        <v>入力済</v>
      </c>
      <c r="BD679" s="657" t="str">
        <f t="shared" si="206"/>
        <v/>
      </c>
      <c r="BE679" s="657" t="str">
        <f t="shared" si="207"/>
        <v/>
      </c>
      <c r="BF679" s="659"/>
      <c r="BG679" s="659"/>
      <c r="BH679" s="681" t="e">
        <f>VLOOKUP(K679,'【参考】数式用'!$A$2:$O$57,15,FALSE)</f>
        <v>#N/A</v>
      </c>
      <c r="BI679" s="659"/>
      <c r="BJ679" s="659"/>
      <c r="BK679" s="659"/>
      <c r="BL679" s="659"/>
      <c r="BM679" s="659"/>
      <c r="BN679" s="659"/>
      <c r="BO679" s="676"/>
    </row>
    <row r="680" spans="1:67" s="494" customFormat="1" ht="109.9" customHeight="1">
      <c r="A680" s="506">
        <v>669</v>
      </c>
      <c r="B680" s="517" t="str">
        <f>IF(基本情報入力シート!B708="","",基本情報入力シート!B708)</f>
        <v/>
      </c>
      <c r="C680" s="523"/>
      <c r="D680" s="523"/>
      <c r="E680" s="523"/>
      <c r="F680" s="530"/>
      <c r="G680" s="536" t="str">
        <f>IF(基本情報入力シート!L708="","",基本情報入力シート!L708)</f>
        <v/>
      </c>
      <c r="H680" s="536" t="str">
        <f>IF(基本情報入力シート!Q708="","",基本情報入力シート!Q708)</f>
        <v/>
      </c>
      <c r="I680" s="536" t="str">
        <f>IF(基本情報入力シート!V708="","",基本情報入力シート!V708)</f>
        <v/>
      </c>
      <c r="J680" s="536" t="str">
        <f>IF(基本情報入力シート!W708="","",基本情報入力シート!W708)</f>
        <v/>
      </c>
      <c r="K680" s="536" t="str">
        <f>IF(基本情報入力シート!Z708="","",基本情報入力シート!Z708)</f>
        <v/>
      </c>
      <c r="L680" s="555" t="str">
        <f>IF(基本情報入力シート!AF708=0,"",基本情報入力シート!AF708)</f>
        <v/>
      </c>
      <c r="M680" s="563" t="str">
        <f>IF(基本情報入力シート!AG708="","",基本情報入力シート!AG708)</f>
        <v/>
      </c>
      <c r="N680" s="571"/>
      <c r="O680" s="576" t="str">
        <f>IFERROR(VLOOKUP(K680,'【参考】数式用'!$A$2:$F$57,MATCH(N680,'【参考】数式用'!$C$3:$F$3,0)+2,0),"")</f>
        <v/>
      </c>
      <c r="P680" s="583" t="s">
        <v>549</v>
      </c>
      <c r="Q680" s="588"/>
      <c r="R680" s="590" t="s">
        <v>71</v>
      </c>
      <c r="S680" s="588"/>
      <c r="T680" s="590" t="s">
        <v>743</v>
      </c>
      <c r="U680" s="588"/>
      <c r="V680" s="590" t="s">
        <v>71</v>
      </c>
      <c r="W680" s="588"/>
      <c r="X680" s="590" t="s">
        <v>560</v>
      </c>
      <c r="Y680" s="590" t="s">
        <v>763</v>
      </c>
      <c r="Z680" s="590" t="str">
        <f t="shared" si="191"/>
        <v/>
      </c>
      <c r="AA680" s="594" t="s">
        <v>127</v>
      </c>
      <c r="AB680" s="599" t="str">
        <f t="shared" si="192"/>
        <v/>
      </c>
      <c r="AC680" s="604" t="str">
        <f>IFERROR(ROUNDDOWN(ROUNDDOWN(ROUND(L680*VLOOKUP(K680,'【参考】数式用'!$A$4:$F$57,MATCH("処遇改善加算Ⅳ",'【参考】数式用'!$C$3:$F$3,0)+2,0),0)*M680,0)*Z680*0.5,0),"")</f>
        <v/>
      </c>
      <c r="AD680" s="610"/>
      <c r="AE680" s="618"/>
      <c r="AF680" s="618"/>
      <c r="AG680" s="624"/>
      <c r="AH680" s="627"/>
      <c r="AI680" s="633"/>
      <c r="AJ680" s="634"/>
      <c r="AK680" s="648" t="str">
        <f t="shared" si="193"/>
        <v/>
      </c>
      <c r="AL680" s="651" t="str">
        <f t="shared" si="208"/>
        <v/>
      </c>
      <c r="AM680" s="654"/>
      <c r="AN680" s="657" t="str">
        <f>IFERROR(VLOOKUP(K680,'【参考】数式用'!$A$2:$N$57,14,FALSE),"")</f>
        <v/>
      </c>
      <c r="AO680" s="657" t="str">
        <f t="shared" si="194"/>
        <v/>
      </c>
      <c r="AP680" s="662" t="str">
        <f t="shared" si="195"/>
        <v/>
      </c>
      <c r="AQ680" s="662" t="str">
        <f t="shared" si="196"/>
        <v>入力済</v>
      </c>
      <c r="AR680" s="657" t="str">
        <f t="shared" si="197"/>
        <v/>
      </c>
      <c r="AS680" s="662" t="str">
        <f t="shared" si="198"/>
        <v>入力済</v>
      </c>
      <c r="AT680" s="662" t="str">
        <f t="shared" si="199"/>
        <v/>
      </c>
      <c r="AU680" s="662" t="str">
        <f t="shared" si="200"/>
        <v/>
      </c>
      <c r="AV680" s="657" t="str">
        <f t="shared" si="201"/>
        <v/>
      </c>
      <c r="AW680" s="657" t="str">
        <f t="shared" si="202"/>
        <v>入力済</v>
      </c>
      <c r="AX680" s="662" t="str">
        <f>IFERROR(VLOOKUP(K680,'【参考】数式用'!$AR$3:$AS$49,2,FALSE),"")</f>
        <v/>
      </c>
      <c r="AY680" s="657" t="str">
        <f t="shared" si="203"/>
        <v/>
      </c>
      <c r="AZ680" s="657" t="str">
        <f t="shared" si="209"/>
        <v>入力済</v>
      </c>
      <c r="BA680" s="662" t="str">
        <f>IFERROR(VLOOKUP(K680,'【参考】数式用'!$AX$3:$AY$56,2,FALSE),"")</f>
        <v/>
      </c>
      <c r="BB680" s="657" t="str">
        <f t="shared" si="204"/>
        <v/>
      </c>
      <c r="BC680" s="673" t="str">
        <f t="shared" si="205"/>
        <v>入力済</v>
      </c>
      <c r="BD680" s="657" t="str">
        <f t="shared" si="206"/>
        <v/>
      </c>
      <c r="BE680" s="657" t="str">
        <f t="shared" si="207"/>
        <v/>
      </c>
      <c r="BF680" s="659"/>
      <c r="BG680" s="659"/>
      <c r="BH680" s="681" t="e">
        <f>VLOOKUP(K680,'【参考】数式用'!$A$2:$O$57,15,FALSE)</f>
        <v>#N/A</v>
      </c>
      <c r="BI680" s="659"/>
      <c r="BJ680" s="659"/>
      <c r="BK680" s="659"/>
      <c r="BL680" s="659"/>
      <c r="BM680" s="659"/>
      <c r="BN680" s="659"/>
      <c r="BO680" s="676"/>
    </row>
    <row r="681" spans="1:67" s="494" customFormat="1" ht="109.9" customHeight="1">
      <c r="A681" s="506">
        <v>670</v>
      </c>
      <c r="B681" s="517" t="str">
        <f>IF(基本情報入力シート!B709="","",基本情報入力シート!B709)</f>
        <v/>
      </c>
      <c r="C681" s="523"/>
      <c r="D681" s="523"/>
      <c r="E681" s="523"/>
      <c r="F681" s="530"/>
      <c r="G681" s="536" t="str">
        <f>IF(基本情報入力シート!L709="","",基本情報入力シート!L709)</f>
        <v/>
      </c>
      <c r="H681" s="536" t="str">
        <f>IF(基本情報入力シート!Q709="","",基本情報入力シート!Q709)</f>
        <v/>
      </c>
      <c r="I681" s="536" t="str">
        <f>IF(基本情報入力シート!V709="","",基本情報入力シート!V709)</f>
        <v/>
      </c>
      <c r="J681" s="536" t="str">
        <f>IF(基本情報入力シート!W709="","",基本情報入力シート!W709)</f>
        <v/>
      </c>
      <c r="K681" s="536" t="str">
        <f>IF(基本情報入力シート!Z709="","",基本情報入力シート!Z709)</f>
        <v/>
      </c>
      <c r="L681" s="555" t="str">
        <f>IF(基本情報入力シート!AF709=0,"",基本情報入力シート!AF709)</f>
        <v/>
      </c>
      <c r="M681" s="563" t="str">
        <f>IF(基本情報入力シート!AG709="","",基本情報入力シート!AG709)</f>
        <v/>
      </c>
      <c r="N681" s="571"/>
      <c r="O681" s="576" t="str">
        <f>IFERROR(VLOOKUP(K681,'【参考】数式用'!$A$2:$F$57,MATCH(N681,'【参考】数式用'!$C$3:$F$3,0)+2,0),"")</f>
        <v/>
      </c>
      <c r="P681" s="583" t="s">
        <v>549</v>
      </c>
      <c r="Q681" s="588"/>
      <c r="R681" s="590" t="s">
        <v>71</v>
      </c>
      <c r="S681" s="588"/>
      <c r="T681" s="590" t="s">
        <v>743</v>
      </c>
      <c r="U681" s="588"/>
      <c r="V681" s="590" t="s">
        <v>71</v>
      </c>
      <c r="W681" s="588"/>
      <c r="X681" s="590" t="s">
        <v>560</v>
      </c>
      <c r="Y681" s="590" t="s">
        <v>763</v>
      </c>
      <c r="Z681" s="590" t="str">
        <f t="shared" si="191"/>
        <v/>
      </c>
      <c r="AA681" s="594" t="s">
        <v>127</v>
      </c>
      <c r="AB681" s="599" t="str">
        <f t="shared" si="192"/>
        <v/>
      </c>
      <c r="AC681" s="604" t="str">
        <f>IFERROR(ROUNDDOWN(ROUNDDOWN(ROUND(L681*VLOOKUP(K681,'【参考】数式用'!$A$4:$F$57,MATCH("処遇改善加算Ⅳ",'【参考】数式用'!$C$3:$F$3,0)+2,0),0)*M681,0)*Z681*0.5,0),"")</f>
        <v/>
      </c>
      <c r="AD681" s="610"/>
      <c r="AE681" s="618"/>
      <c r="AF681" s="618"/>
      <c r="AG681" s="624"/>
      <c r="AH681" s="627"/>
      <c r="AI681" s="633"/>
      <c r="AJ681" s="634"/>
      <c r="AK681" s="648" t="str">
        <f t="shared" si="193"/>
        <v/>
      </c>
      <c r="AL681" s="651" t="str">
        <f t="shared" si="208"/>
        <v/>
      </c>
      <c r="AM681" s="654"/>
      <c r="AN681" s="657" t="str">
        <f>IFERROR(VLOOKUP(K681,'【参考】数式用'!$A$2:$N$57,14,FALSE),"")</f>
        <v/>
      </c>
      <c r="AO681" s="657" t="str">
        <f t="shared" si="194"/>
        <v/>
      </c>
      <c r="AP681" s="662" t="str">
        <f t="shared" si="195"/>
        <v/>
      </c>
      <c r="AQ681" s="662" t="str">
        <f t="shared" si="196"/>
        <v>入力済</v>
      </c>
      <c r="AR681" s="657" t="str">
        <f t="shared" si="197"/>
        <v/>
      </c>
      <c r="AS681" s="662" t="str">
        <f t="shared" si="198"/>
        <v>入力済</v>
      </c>
      <c r="AT681" s="662" t="str">
        <f t="shared" si="199"/>
        <v/>
      </c>
      <c r="AU681" s="662" t="str">
        <f t="shared" si="200"/>
        <v/>
      </c>
      <c r="AV681" s="657" t="str">
        <f t="shared" si="201"/>
        <v/>
      </c>
      <c r="AW681" s="657" t="str">
        <f t="shared" si="202"/>
        <v>入力済</v>
      </c>
      <c r="AX681" s="662" t="str">
        <f>IFERROR(VLOOKUP(K681,'【参考】数式用'!$AR$3:$AS$49,2,FALSE),"")</f>
        <v/>
      </c>
      <c r="AY681" s="657" t="str">
        <f t="shared" si="203"/>
        <v/>
      </c>
      <c r="AZ681" s="657" t="str">
        <f t="shared" si="209"/>
        <v>入力済</v>
      </c>
      <c r="BA681" s="662" t="str">
        <f>IFERROR(VLOOKUP(K681,'【参考】数式用'!$AX$3:$AY$56,2,FALSE),"")</f>
        <v/>
      </c>
      <c r="BB681" s="657" t="str">
        <f t="shared" si="204"/>
        <v/>
      </c>
      <c r="BC681" s="673" t="str">
        <f t="shared" si="205"/>
        <v>入力済</v>
      </c>
      <c r="BD681" s="657" t="str">
        <f t="shared" si="206"/>
        <v/>
      </c>
      <c r="BE681" s="657" t="str">
        <f t="shared" si="207"/>
        <v/>
      </c>
      <c r="BF681" s="659"/>
      <c r="BG681" s="659"/>
      <c r="BH681" s="681" t="e">
        <f>VLOOKUP(K681,'【参考】数式用'!$A$2:$O$57,15,FALSE)</f>
        <v>#N/A</v>
      </c>
      <c r="BI681" s="659"/>
      <c r="BJ681" s="659"/>
      <c r="BK681" s="659"/>
      <c r="BL681" s="659"/>
      <c r="BM681" s="659"/>
      <c r="BN681" s="659"/>
      <c r="BO681" s="676"/>
    </row>
    <row r="682" spans="1:67" s="494" customFormat="1" ht="109.9" customHeight="1">
      <c r="A682" s="506">
        <v>671</v>
      </c>
      <c r="B682" s="517" t="str">
        <f>IF(基本情報入力シート!B710="","",基本情報入力シート!B710)</f>
        <v/>
      </c>
      <c r="C682" s="523"/>
      <c r="D682" s="523"/>
      <c r="E682" s="523"/>
      <c r="F682" s="530"/>
      <c r="G682" s="536" t="str">
        <f>IF(基本情報入力シート!L710="","",基本情報入力シート!L710)</f>
        <v/>
      </c>
      <c r="H682" s="536" t="str">
        <f>IF(基本情報入力シート!Q710="","",基本情報入力シート!Q710)</f>
        <v/>
      </c>
      <c r="I682" s="536" t="str">
        <f>IF(基本情報入力シート!V710="","",基本情報入力シート!V710)</f>
        <v/>
      </c>
      <c r="J682" s="536" t="str">
        <f>IF(基本情報入力シート!W710="","",基本情報入力シート!W710)</f>
        <v/>
      </c>
      <c r="K682" s="536" t="str">
        <f>IF(基本情報入力シート!Z710="","",基本情報入力シート!Z710)</f>
        <v/>
      </c>
      <c r="L682" s="555" t="str">
        <f>IF(基本情報入力シート!AF710=0,"",基本情報入力シート!AF710)</f>
        <v/>
      </c>
      <c r="M682" s="563" t="str">
        <f>IF(基本情報入力シート!AG710="","",基本情報入力シート!AG710)</f>
        <v/>
      </c>
      <c r="N682" s="571"/>
      <c r="O682" s="576" t="str">
        <f>IFERROR(VLOOKUP(K682,'【参考】数式用'!$A$2:$F$57,MATCH(N682,'【参考】数式用'!$C$3:$F$3,0)+2,0),"")</f>
        <v/>
      </c>
      <c r="P682" s="583" t="s">
        <v>549</v>
      </c>
      <c r="Q682" s="588"/>
      <c r="R682" s="590" t="s">
        <v>71</v>
      </c>
      <c r="S682" s="588"/>
      <c r="T682" s="590" t="s">
        <v>743</v>
      </c>
      <c r="U682" s="588"/>
      <c r="V682" s="590" t="s">
        <v>71</v>
      </c>
      <c r="W682" s="588"/>
      <c r="X682" s="590" t="s">
        <v>560</v>
      </c>
      <c r="Y682" s="590" t="s">
        <v>763</v>
      </c>
      <c r="Z682" s="590" t="str">
        <f t="shared" si="191"/>
        <v/>
      </c>
      <c r="AA682" s="594" t="s">
        <v>127</v>
      </c>
      <c r="AB682" s="599" t="str">
        <f t="shared" si="192"/>
        <v/>
      </c>
      <c r="AC682" s="604" t="str">
        <f>IFERROR(ROUNDDOWN(ROUNDDOWN(ROUND(L682*VLOOKUP(K682,'【参考】数式用'!$A$4:$F$57,MATCH("処遇改善加算Ⅳ",'【参考】数式用'!$C$3:$F$3,0)+2,0),0)*M682,0)*Z682*0.5,0),"")</f>
        <v/>
      </c>
      <c r="AD682" s="610"/>
      <c r="AE682" s="618"/>
      <c r="AF682" s="618"/>
      <c r="AG682" s="624"/>
      <c r="AH682" s="627"/>
      <c r="AI682" s="633"/>
      <c r="AJ682" s="634"/>
      <c r="AK682" s="648" t="str">
        <f t="shared" si="193"/>
        <v/>
      </c>
      <c r="AL682" s="651" t="str">
        <f t="shared" si="208"/>
        <v/>
      </c>
      <c r="AM682" s="654"/>
      <c r="AN682" s="657" t="str">
        <f>IFERROR(VLOOKUP(K682,'【参考】数式用'!$A$2:$N$57,14,FALSE),"")</f>
        <v/>
      </c>
      <c r="AO682" s="657" t="str">
        <f t="shared" si="194"/>
        <v/>
      </c>
      <c r="AP682" s="662" t="str">
        <f t="shared" si="195"/>
        <v/>
      </c>
      <c r="AQ682" s="662" t="str">
        <f t="shared" si="196"/>
        <v>入力済</v>
      </c>
      <c r="AR682" s="657" t="str">
        <f t="shared" si="197"/>
        <v/>
      </c>
      <c r="AS682" s="662" t="str">
        <f t="shared" si="198"/>
        <v>入力済</v>
      </c>
      <c r="AT682" s="662" t="str">
        <f t="shared" si="199"/>
        <v/>
      </c>
      <c r="AU682" s="662" t="str">
        <f t="shared" si="200"/>
        <v/>
      </c>
      <c r="AV682" s="657" t="str">
        <f t="shared" si="201"/>
        <v/>
      </c>
      <c r="AW682" s="657" t="str">
        <f t="shared" si="202"/>
        <v>入力済</v>
      </c>
      <c r="AX682" s="662" t="str">
        <f>IFERROR(VLOOKUP(K682,'【参考】数式用'!$AR$3:$AS$49,2,FALSE),"")</f>
        <v/>
      </c>
      <c r="AY682" s="657" t="str">
        <f t="shared" si="203"/>
        <v/>
      </c>
      <c r="AZ682" s="657" t="str">
        <f t="shared" si="209"/>
        <v>入力済</v>
      </c>
      <c r="BA682" s="662" t="str">
        <f>IFERROR(VLOOKUP(K682,'【参考】数式用'!$AX$3:$AY$56,2,FALSE),"")</f>
        <v/>
      </c>
      <c r="BB682" s="657" t="str">
        <f t="shared" si="204"/>
        <v/>
      </c>
      <c r="BC682" s="673" t="str">
        <f t="shared" si="205"/>
        <v>入力済</v>
      </c>
      <c r="BD682" s="657" t="str">
        <f t="shared" si="206"/>
        <v/>
      </c>
      <c r="BE682" s="657" t="str">
        <f t="shared" si="207"/>
        <v/>
      </c>
      <c r="BF682" s="659"/>
      <c r="BG682" s="659"/>
      <c r="BH682" s="681" t="e">
        <f>VLOOKUP(K682,'【参考】数式用'!$A$2:$O$57,15,FALSE)</f>
        <v>#N/A</v>
      </c>
      <c r="BI682" s="659"/>
      <c r="BJ682" s="659"/>
      <c r="BK682" s="659"/>
      <c r="BL682" s="659"/>
      <c r="BM682" s="659"/>
      <c r="BN682" s="659"/>
      <c r="BO682" s="676"/>
    </row>
    <row r="683" spans="1:67" s="494" customFormat="1" ht="109.9" customHeight="1">
      <c r="A683" s="506">
        <v>672</v>
      </c>
      <c r="B683" s="517" t="str">
        <f>IF(基本情報入力シート!B711="","",基本情報入力シート!B711)</f>
        <v/>
      </c>
      <c r="C683" s="523"/>
      <c r="D683" s="523"/>
      <c r="E683" s="523"/>
      <c r="F683" s="530"/>
      <c r="G683" s="536" t="str">
        <f>IF(基本情報入力シート!L711="","",基本情報入力シート!L711)</f>
        <v/>
      </c>
      <c r="H683" s="536" t="str">
        <f>IF(基本情報入力シート!Q711="","",基本情報入力シート!Q711)</f>
        <v/>
      </c>
      <c r="I683" s="536" t="str">
        <f>IF(基本情報入力シート!V711="","",基本情報入力シート!V711)</f>
        <v/>
      </c>
      <c r="J683" s="536" t="str">
        <f>IF(基本情報入力シート!W711="","",基本情報入力シート!W711)</f>
        <v/>
      </c>
      <c r="K683" s="536" t="str">
        <f>IF(基本情報入力シート!Z711="","",基本情報入力シート!Z711)</f>
        <v/>
      </c>
      <c r="L683" s="555" t="str">
        <f>IF(基本情報入力シート!AF711=0,"",基本情報入力シート!AF711)</f>
        <v/>
      </c>
      <c r="M683" s="563" t="str">
        <f>IF(基本情報入力シート!AG711="","",基本情報入力シート!AG711)</f>
        <v/>
      </c>
      <c r="N683" s="571"/>
      <c r="O683" s="576" t="str">
        <f>IFERROR(VLOOKUP(K683,'【参考】数式用'!$A$2:$F$57,MATCH(N683,'【参考】数式用'!$C$3:$F$3,0)+2,0),"")</f>
        <v/>
      </c>
      <c r="P683" s="583" t="s">
        <v>549</v>
      </c>
      <c r="Q683" s="588"/>
      <c r="R683" s="590" t="s">
        <v>71</v>
      </c>
      <c r="S683" s="588"/>
      <c r="T683" s="590" t="s">
        <v>743</v>
      </c>
      <c r="U683" s="588"/>
      <c r="V683" s="590" t="s">
        <v>71</v>
      </c>
      <c r="W683" s="588"/>
      <c r="X683" s="590" t="s">
        <v>560</v>
      </c>
      <c r="Y683" s="590" t="s">
        <v>763</v>
      </c>
      <c r="Z683" s="590" t="str">
        <f t="shared" si="191"/>
        <v/>
      </c>
      <c r="AA683" s="594" t="s">
        <v>127</v>
      </c>
      <c r="AB683" s="599" t="str">
        <f t="shared" si="192"/>
        <v/>
      </c>
      <c r="AC683" s="604" t="str">
        <f>IFERROR(ROUNDDOWN(ROUNDDOWN(ROUND(L683*VLOOKUP(K683,'【参考】数式用'!$A$4:$F$57,MATCH("処遇改善加算Ⅳ",'【参考】数式用'!$C$3:$F$3,0)+2,0),0)*M683,0)*Z683*0.5,0),"")</f>
        <v/>
      </c>
      <c r="AD683" s="610"/>
      <c r="AE683" s="618"/>
      <c r="AF683" s="618"/>
      <c r="AG683" s="624"/>
      <c r="AH683" s="627"/>
      <c r="AI683" s="633"/>
      <c r="AJ683" s="634"/>
      <c r="AK683" s="648" t="str">
        <f t="shared" si="193"/>
        <v/>
      </c>
      <c r="AL683" s="651" t="str">
        <f t="shared" si="208"/>
        <v/>
      </c>
      <c r="AM683" s="654"/>
      <c r="AN683" s="657" t="str">
        <f>IFERROR(VLOOKUP(K683,'【参考】数式用'!$A$2:$N$57,14,FALSE),"")</f>
        <v/>
      </c>
      <c r="AO683" s="657" t="str">
        <f t="shared" si="194"/>
        <v/>
      </c>
      <c r="AP683" s="662" t="str">
        <f t="shared" si="195"/>
        <v/>
      </c>
      <c r="AQ683" s="662" t="str">
        <f t="shared" si="196"/>
        <v>入力済</v>
      </c>
      <c r="AR683" s="657" t="str">
        <f t="shared" si="197"/>
        <v/>
      </c>
      <c r="AS683" s="662" t="str">
        <f t="shared" si="198"/>
        <v>入力済</v>
      </c>
      <c r="AT683" s="662" t="str">
        <f t="shared" si="199"/>
        <v/>
      </c>
      <c r="AU683" s="662" t="str">
        <f t="shared" si="200"/>
        <v/>
      </c>
      <c r="AV683" s="657" t="str">
        <f t="shared" si="201"/>
        <v/>
      </c>
      <c r="AW683" s="657" t="str">
        <f t="shared" si="202"/>
        <v>入力済</v>
      </c>
      <c r="AX683" s="662" t="str">
        <f>IFERROR(VLOOKUP(K683,'【参考】数式用'!$AR$3:$AS$49,2,FALSE),"")</f>
        <v/>
      </c>
      <c r="AY683" s="657" t="str">
        <f t="shared" si="203"/>
        <v/>
      </c>
      <c r="AZ683" s="657" t="str">
        <f t="shared" si="209"/>
        <v>入力済</v>
      </c>
      <c r="BA683" s="662" t="str">
        <f>IFERROR(VLOOKUP(K683,'【参考】数式用'!$AX$3:$AY$56,2,FALSE),"")</f>
        <v/>
      </c>
      <c r="BB683" s="657" t="str">
        <f t="shared" si="204"/>
        <v/>
      </c>
      <c r="BC683" s="673" t="str">
        <f t="shared" si="205"/>
        <v>入力済</v>
      </c>
      <c r="BD683" s="657" t="str">
        <f t="shared" si="206"/>
        <v/>
      </c>
      <c r="BE683" s="657" t="str">
        <f t="shared" si="207"/>
        <v/>
      </c>
      <c r="BF683" s="659"/>
      <c r="BG683" s="659"/>
      <c r="BH683" s="681" t="e">
        <f>VLOOKUP(K683,'【参考】数式用'!$A$2:$O$57,15,FALSE)</f>
        <v>#N/A</v>
      </c>
      <c r="BI683" s="659"/>
      <c r="BJ683" s="659"/>
      <c r="BK683" s="659"/>
      <c r="BL683" s="659"/>
      <c r="BM683" s="659"/>
      <c r="BN683" s="659"/>
      <c r="BO683" s="676"/>
    </row>
    <row r="684" spans="1:67" s="494" customFormat="1" ht="109.9" customHeight="1">
      <c r="A684" s="506">
        <v>673</v>
      </c>
      <c r="B684" s="517" t="str">
        <f>IF(基本情報入力シート!B712="","",基本情報入力シート!B712)</f>
        <v/>
      </c>
      <c r="C684" s="523"/>
      <c r="D684" s="523"/>
      <c r="E684" s="523"/>
      <c r="F684" s="530"/>
      <c r="G684" s="536" t="str">
        <f>IF(基本情報入力シート!L712="","",基本情報入力シート!L712)</f>
        <v/>
      </c>
      <c r="H684" s="536" t="str">
        <f>IF(基本情報入力シート!Q712="","",基本情報入力シート!Q712)</f>
        <v/>
      </c>
      <c r="I684" s="536" t="str">
        <f>IF(基本情報入力シート!V712="","",基本情報入力シート!V712)</f>
        <v/>
      </c>
      <c r="J684" s="536" t="str">
        <f>IF(基本情報入力シート!W712="","",基本情報入力シート!W712)</f>
        <v/>
      </c>
      <c r="K684" s="536" t="str">
        <f>IF(基本情報入力シート!Z712="","",基本情報入力シート!Z712)</f>
        <v/>
      </c>
      <c r="L684" s="555" t="str">
        <f>IF(基本情報入力シート!AF712=0,"",基本情報入力シート!AF712)</f>
        <v/>
      </c>
      <c r="M684" s="563" t="str">
        <f>IF(基本情報入力シート!AG712="","",基本情報入力シート!AG712)</f>
        <v/>
      </c>
      <c r="N684" s="571"/>
      <c r="O684" s="576" t="str">
        <f>IFERROR(VLOOKUP(K684,'【参考】数式用'!$A$2:$F$57,MATCH(N684,'【参考】数式用'!$C$3:$F$3,0)+2,0),"")</f>
        <v/>
      </c>
      <c r="P684" s="583" t="s">
        <v>549</v>
      </c>
      <c r="Q684" s="588"/>
      <c r="R684" s="590" t="s">
        <v>71</v>
      </c>
      <c r="S684" s="588"/>
      <c r="T684" s="590" t="s">
        <v>743</v>
      </c>
      <c r="U684" s="588"/>
      <c r="V684" s="590" t="s">
        <v>71</v>
      </c>
      <c r="W684" s="588"/>
      <c r="X684" s="590" t="s">
        <v>560</v>
      </c>
      <c r="Y684" s="590" t="s">
        <v>763</v>
      </c>
      <c r="Z684" s="590" t="str">
        <f t="shared" si="191"/>
        <v/>
      </c>
      <c r="AA684" s="594" t="s">
        <v>127</v>
      </c>
      <c r="AB684" s="599" t="str">
        <f t="shared" si="192"/>
        <v/>
      </c>
      <c r="AC684" s="604" t="str">
        <f>IFERROR(ROUNDDOWN(ROUNDDOWN(ROUND(L684*VLOOKUP(K684,'【参考】数式用'!$A$4:$F$57,MATCH("処遇改善加算Ⅳ",'【参考】数式用'!$C$3:$F$3,0)+2,0),0)*M684,0)*Z684*0.5,0),"")</f>
        <v/>
      </c>
      <c r="AD684" s="610"/>
      <c r="AE684" s="618"/>
      <c r="AF684" s="618"/>
      <c r="AG684" s="624"/>
      <c r="AH684" s="627"/>
      <c r="AI684" s="633"/>
      <c r="AJ684" s="634"/>
      <c r="AK684" s="648" t="str">
        <f t="shared" si="193"/>
        <v/>
      </c>
      <c r="AL684" s="651" t="str">
        <f t="shared" si="208"/>
        <v/>
      </c>
      <c r="AM684" s="654"/>
      <c r="AN684" s="657" t="str">
        <f>IFERROR(VLOOKUP(K684,'【参考】数式用'!$A$2:$N$57,14,FALSE),"")</f>
        <v/>
      </c>
      <c r="AO684" s="657" t="str">
        <f t="shared" si="194"/>
        <v/>
      </c>
      <c r="AP684" s="662" t="str">
        <f t="shared" si="195"/>
        <v/>
      </c>
      <c r="AQ684" s="662" t="str">
        <f t="shared" si="196"/>
        <v>入力済</v>
      </c>
      <c r="AR684" s="657" t="str">
        <f t="shared" si="197"/>
        <v/>
      </c>
      <c r="AS684" s="662" t="str">
        <f t="shared" si="198"/>
        <v>入力済</v>
      </c>
      <c r="AT684" s="662" t="str">
        <f t="shared" si="199"/>
        <v/>
      </c>
      <c r="AU684" s="662" t="str">
        <f t="shared" si="200"/>
        <v/>
      </c>
      <c r="AV684" s="657" t="str">
        <f t="shared" si="201"/>
        <v/>
      </c>
      <c r="AW684" s="657" t="str">
        <f t="shared" si="202"/>
        <v>入力済</v>
      </c>
      <c r="AX684" s="662" t="str">
        <f>IFERROR(VLOOKUP(K684,'【参考】数式用'!$AR$3:$AS$49,2,FALSE),"")</f>
        <v/>
      </c>
      <c r="AY684" s="657" t="str">
        <f t="shared" si="203"/>
        <v/>
      </c>
      <c r="AZ684" s="657" t="str">
        <f t="shared" si="209"/>
        <v>入力済</v>
      </c>
      <c r="BA684" s="662" t="str">
        <f>IFERROR(VLOOKUP(K684,'【参考】数式用'!$AX$3:$AY$56,2,FALSE),"")</f>
        <v/>
      </c>
      <c r="BB684" s="657" t="str">
        <f t="shared" si="204"/>
        <v/>
      </c>
      <c r="BC684" s="673" t="str">
        <f t="shared" si="205"/>
        <v>入力済</v>
      </c>
      <c r="BD684" s="657" t="str">
        <f t="shared" si="206"/>
        <v/>
      </c>
      <c r="BE684" s="657" t="str">
        <f t="shared" si="207"/>
        <v/>
      </c>
      <c r="BF684" s="659"/>
      <c r="BG684" s="659"/>
      <c r="BH684" s="681" t="e">
        <f>VLOOKUP(K684,'【参考】数式用'!$A$2:$O$57,15,FALSE)</f>
        <v>#N/A</v>
      </c>
      <c r="BI684" s="659"/>
      <c r="BJ684" s="659"/>
      <c r="BK684" s="659"/>
      <c r="BL684" s="659"/>
      <c r="BM684" s="659"/>
      <c r="BN684" s="659"/>
      <c r="BO684" s="676"/>
    </row>
    <row r="685" spans="1:67" s="494" customFormat="1" ht="109.9" customHeight="1">
      <c r="A685" s="506">
        <v>674</v>
      </c>
      <c r="B685" s="517" t="str">
        <f>IF(基本情報入力シート!B713="","",基本情報入力シート!B713)</f>
        <v/>
      </c>
      <c r="C685" s="523"/>
      <c r="D685" s="523"/>
      <c r="E685" s="523"/>
      <c r="F685" s="530"/>
      <c r="G685" s="536" t="str">
        <f>IF(基本情報入力シート!L713="","",基本情報入力シート!L713)</f>
        <v/>
      </c>
      <c r="H685" s="536" t="str">
        <f>IF(基本情報入力シート!Q713="","",基本情報入力シート!Q713)</f>
        <v/>
      </c>
      <c r="I685" s="536" t="str">
        <f>IF(基本情報入力シート!V713="","",基本情報入力シート!V713)</f>
        <v/>
      </c>
      <c r="J685" s="536" t="str">
        <f>IF(基本情報入力シート!W713="","",基本情報入力シート!W713)</f>
        <v/>
      </c>
      <c r="K685" s="536" t="str">
        <f>IF(基本情報入力シート!Z713="","",基本情報入力シート!Z713)</f>
        <v/>
      </c>
      <c r="L685" s="555" t="str">
        <f>IF(基本情報入力シート!AF713=0,"",基本情報入力シート!AF713)</f>
        <v/>
      </c>
      <c r="M685" s="563" t="str">
        <f>IF(基本情報入力シート!AG713="","",基本情報入力シート!AG713)</f>
        <v/>
      </c>
      <c r="N685" s="571"/>
      <c r="O685" s="576" t="str">
        <f>IFERROR(VLOOKUP(K685,'【参考】数式用'!$A$2:$F$57,MATCH(N685,'【参考】数式用'!$C$3:$F$3,0)+2,0),"")</f>
        <v/>
      </c>
      <c r="P685" s="583" t="s">
        <v>549</v>
      </c>
      <c r="Q685" s="588"/>
      <c r="R685" s="590" t="s">
        <v>71</v>
      </c>
      <c r="S685" s="588"/>
      <c r="T685" s="590" t="s">
        <v>743</v>
      </c>
      <c r="U685" s="588"/>
      <c r="V685" s="590" t="s">
        <v>71</v>
      </c>
      <c r="W685" s="588"/>
      <c r="X685" s="590" t="s">
        <v>560</v>
      </c>
      <c r="Y685" s="590" t="s">
        <v>763</v>
      </c>
      <c r="Z685" s="590" t="str">
        <f t="shared" si="191"/>
        <v/>
      </c>
      <c r="AA685" s="594" t="s">
        <v>127</v>
      </c>
      <c r="AB685" s="599" t="str">
        <f t="shared" si="192"/>
        <v/>
      </c>
      <c r="AC685" s="604" t="str">
        <f>IFERROR(ROUNDDOWN(ROUNDDOWN(ROUND(L685*VLOOKUP(K685,'【参考】数式用'!$A$4:$F$57,MATCH("処遇改善加算Ⅳ",'【参考】数式用'!$C$3:$F$3,0)+2,0),0)*M685,0)*Z685*0.5,0),"")</f>
        <v/>
      </c>
      <c r="AD685" s="610"/>
      <c r="AE685" s="618"/>
      <c r="AF685" s="618"/>
      <c r="AG685" s="624"/>
      <c r="AH685" s="627"/>
      <c r="AI685" s="633"/>
      <c r="AJ685" s="634"/>
      <c r="AK685" s="648" t="str">
        <f t="shared" si="193"/>
        <v/>
      </c>
      <c r="AL685" s="651" t="str">
        <f t="shared" si="208"/>
        <v/>
      </c>
      <c r="AM685" s="654"/>
      <c r="AN685" s="657" t="str">
        <f>IFERROR(VLOOKUP(K685,'【参考】数式用'!$A$2:$N$57,14,FALSE),"")</f>
        <v/>
      </c>
      <c r="AO685" s="657" t="str">
        <f t="shared" si="194"/>
        <v/>
      </c>
      <c r="AP685" s="662" t="str">
        <f t="shared" si="195"/>
        <v/>
      </c>
      <c r="AQ685" s="662" t="str">
        <f t="shared" si="196"/>
        <v>入力済</v>
      </c>
      <c r="AR685" s="657" t="str">
        <f t="shared" si="197"/>
        <v/>
      </c>
      <c r="AS685" s="662" t="str">
        <f t="shared" si="198"/>
        <v>入力済</v>
      </c>
      <c r="AT685" s="662" t="str">
        <f t="shared" si="199"/>
        <v/>
      </c>
      <c r="AU685" s="662" t="str">
        <f t="shared" si="200"/>
        <v/>
      </c>
      <c r="AV685" s="657" t="str">
        <f t="shared" si="201"/>
        <v/>
      </c>
      <c r="AW685" s="657" t="str">
        <f t="shared" si="202"/>
        <v>入力済</v>
      </c>
      <c r="AX685" s="662" t="str">
        <f>IFERROR(VLOOKUP(K685,'【参考】数式用'!$AR$3:$AS$49,2,FALSE),"")</f>
        <v/>
      </c>
      <c r="AY685" s="657" t="str">
        <f t="shared" si="203"/>
        <v/>
      </c>
      <c r="AZ685" s="657" t="str">
        <f t="shared" si="209"/>
        <v>入力済</v>
      </c>
      <c r="BA685" s="662" t="str">
        <f>IFERROR(VLOOKUP(K685,'【参考】数式用'!$AX$3:$AY$56,2,FALSE),"")</f>
        <v/>
      </c>
      <c r="BB685" s="657" t="str">
        <f t="shared" si="204"/>
        <v/>
      </c>
      <c r="BC685" s="673" t="str">
        <f t="shared" si="205"/>
        <v>入力済</v>
      </c>
      <c r="BD685" s="657" t="str">
        <f t="shared" si="206"/>
        <v/>
      </c>
      <c r="BE685" s="657" t="str">
        <f t="shared" si="207"/>
        <v/>
      </c>
      <c r="BF685" s="659"/>
      <c r="BG685" s="659"/>
      <c r="BH685" s="681" t="e">
        <f>VLOOKUP(K685,'【参考】数式用'!$A$2:$O$57,15,FALSE)</f>
        <v>#N/A</v>
      </c>
      <c r="BI685" s="659"/>
      <c r="BJ685" s="659"/>
      <c r="BK685" s="659"/>
      <c r="BL685" s="659"/>
      <c r="BM685" s="659"/>
      <c r="BN685" s="659"/>
      <c r="BO685" s="676"/>
    </row>
    <row r="686" spans="1:67" s="494" customFormat="1" ht="109.9" customHeight="1">
      <c r="A686" s="506">
        <v>675</v>
      </c>
      <c r="B686" s="517" t="str">
        <f>IF(基本情報入力シート!B714="","",基本情報入力シート!B714)</f>
        <v/>
      </c>
      <c r="C686" s="523"/>
      <c r="D686" s="523"/>
      <c r="E686" s="523"/>
      <c r="F686" s="530"/>
      <c r="G686" s="536" t="str">
        <f>IF(基本情報入力シート!L714="","",基本情報入力シート!L714)</f>
        <v/>
      </c>
      <c r="H686" s="536" t="str">
        <f>IF(基本情報入力シート!Q714="","",基本情報入力シート!Q714)</f>
        <v/>
      </c>
      <c r="I686" s="536" t="str">
        <f>IF(基本情報入力シート!V714="","",基本情報入力シート!V714)</f>
        <v/>
      </c>
      <c r="J686" s="536" t="str">
        <f>IF(基本情報入力シート!W714="","",基本情報入力シート!W714)</f>
        <v/>
      </c>
      <c r="K686" s="536" t="str">
        <f>IF(基本情報入力シート!Z714="","",基本情報入力シート!Z714)</f>
        <v/>
      </c>
      <c r="L686" s="555" t="str">
        <f>IF(基本情報入力シート!AF714=0,"",基本情報入力シート!AF714)</f>
        <v/>
      </c>
      <c r="M686" s="563" t="str">
        <f>IF(基本情報入力シート!AG714="","",基本情報入力シート!AG714)</f>
        <v/>
      </c>
      <c r="N686" s="571"/>
      <c r="O686" s="576" t="str">
        <f>IFERROR(VLOOKUP(K686,'【参考】数式用'!$A$2:$F$57,MATCH(N686,'【参考】数式用'!$C$3:$F$3,0)+2,0),"")</f>
        <v/>
      </c>
      <c r="P686" s="583" t="s">
        <v>549</v>
      </c>
      <c r="Q686" s="588"/>
      <c r="R686" s="590" t="s">
        <v>71</v>
      </c>
      <c r="S686" s="588"/>
      <c r="T686" s="590" t="s">
        <v>743</v>
      </c>
      <c r="U686" s="588"/>
      <c r="V686" s="590" t="s">
        <v>71</v>
      </c>
      <c r="W686" s="588"/>
      <c r="X686" s="590" t="s">
        <v>560</v>
      </c>
      <c r="Y686" s="590" t="s">
        <v>763</v>
      </c>
      <c r="Z686" s="590" t="str">
        <f t="shared" si="191"/>
        <v/>
      </c>
      <c r="AA686" s="594" t="s">
        <v>127</v>
      </c>
      <c r="AB686" s="599" t="str">
        <f t="shared" si="192"/>
        <v/>
      </c>
      <c r="AC686" s="604" t="str">
        <f>IFERROR(ROUNDDOWN(ROUNDDOWN(ROUND(L686*VLOOKUP(K686,'【参考】数式用'!$A$4:$F$57,MATCH("処遇改善加算Ⅳ",'【参考】数式用'!$C$3:$F$3,0)+2,0),0)*M686,0)*Z686*0.5,0),"")</f>
        <v/>
      </c>
      <c r="AD686" s="610"/>
      <c r="AE686" s="618"/>
      <c r="AF686" s="618"/>
      <c r="AG686" s="624"/>
      <c r="AH686" s="627"/>
      <c r="AI686" s="633"/>
      <c r="AJ686" s="634"/>
      <c r="AK686" s="648" t="str">
        <f t="shared" si="193"/>
        <v/>
      </c>
      <c r="AL686" s="651" t="str">
        <f t="shared" si="208"/>
        <v/>
      </c>
      <c r="AM686" s="654"/>
      <c r="AN686" s="657" t="str">
        <f>IFERROR(VLOOKUP(K686,'【参考】数式用'!$A$2:$N$57,14,FALSE),"")</f>
        <v/>
      </c>
      <c r="AO686" s="657" t="str">
        <f t="shared" si="194"/>
        <v/>
      </c>
      <c r="AP686" s="662" t="str">
        <f t="shared" si="195"/>
        <v/>
      </c>
      <c r="AQ686" s="662" t="str">
        <f t="shared" si="196"/>
        <v>入力済</v>
      </c>
      <c r="AR686" s="657" t="str">
        <f t="shared" si="197"/>
        <v/>
      </c>
      <c r="AS686" s="662" t="str">
        <f t="shared" si="198"/>
        <v>入力済</v>
      </c>
      <c r="AT686" s="662" t="str">
        <f t="shared" si="199"/>
        <v/>
      </c>
      <c r="AU686" s="662" t="str">
        <f t="shared" si="200"/>
        <v/>
      </c>
      <c r="AV686" s="657" t="str">
        <f t="shared" si="201"/>
        <v/>
      </c>
      <c r="AW686" s="657" t="str">
        <f t="shared" si="202"/>
        <v>入力済</v>
      </c>
      <c r="AX686" s="662" t="str">
        <f>IFERROR(VLOOKUP(K686,'【参考】数式用'!$AR$3:$AS$49,2,FALSE),"")</f>
        <v/>
      </c>
      <c r="AY686" s="657" t="str">
        <f t="shared" si="203"/>
        <v/>
      </c>
      <c r="AZ686" s="657" t="str">
        <f t="shared" si="209"/>
        <v>入力済</v>
      </c>
      <c r="BA686" s="662" t="str">
        <f>IFERROR(VLOOKUP(K686,'【参考】数式用'!$AX$3:$AY$56,2,FALSE),"")</f>
        <v/>
      </c>
      <c r="BB686" s="657" t="str">
        <f t="shared" si="204"/>
        <v/>
      </c>
      <c r="BC686" s="673" t="str">
        <f t="shared" si="205"/>
        <v>入力済</v>
      </c>
      <c r="BD686" s="657" t="str">
        <f t="shared" si="206"/>
        <v/>
      </c>
      <c r="BE686" s="657" t="str">
        <f t="shared" si="207"/>
        <v/>
      </c>
      <c r="BF686" s="659"/>
      <c r="BG686" s="659"/>
      <c r="BH686" s="681" t="e">
        <f>VLOOKUP(K686,'【参考】数式用'!$A$2:$O$57,15,FALSE)</f>
        <v>#N/A</v>
      </c>
      <c r="BI686" s="659"/>
      <c r="BJ686" s="659"/>
      <c r="BK686" s="659"/>
      <c r="BL686" s="659"/>
      <c r="BM686" s="659"/>
      <c r="BN686" s="659"/>
      <c r="BO686" s="676"/>
    </row>
    <row r="687" spans="1:67" s="494" customFormat="1" ht="109.9" customHeight="1">
      <c r="A687" s="506">
        <v>676</v>
      </c>
      <c r="B687" s="517" t="str">
        <f>IF(基本情報入力シート!B715="","",基本情報入力シート!B715)</f>
        <v/>
      </c>
      <c r="C687" s="523"/>
      <c r="D687" s="523"/>
      <c r="E687" s="523"/>
      <c r="F687" s="530"/>
      <c r="G687" s="536" t="str">
        <f>IF(基本情報入力シート!L715="","",基本情報入力シート!L715)</f>
        <v/>
      </c>
      <c r="H687" s="536" t="str">
        <f>IF(基本情報入力シート!Q715="","",基本情報入力シート!Q715)</f>
        <v/>
      </c>
      <c r="I687" s="536" t="str">
        <f>IF(基本情報入力シート!V715="","",基本情報入力シート!V715)</f>
        <v/>
      </c>
      <c r="J687" s="536" t="str">
        <f>IF(基本情報入力シート!W715="","",基本情報入力シート!W715)</f>
        <v/>
      </c>
      <c r="K687" s="536" t="str">
        <f>IF(基本情報入力シート!Z715="","",基本情報入力シート!Z715)</f>
        <v/>
      </c>
      <c r="L687" s="555" t="str">
        <f>IF(基本情報入力シート!AF715=0,"",基本情報入力シート!AF715)</f>
        <v/>
      </c>
      <c r="M687" s="563" t="str">
        <f>IF(基本情報入力シート!AG715="","",基本情報入力シート!AG715)</f>
        <v/>
      </c>
      <c r="N687" s="571"/>
      <c r="O687" s="576" t="str">
        <f>IFERROR(VLOOKUP(K687,'【参考】数式用'!$A$2:$F$57,MATCH(N687,'【参考】数式用'!$C$3:$F$3,0)+2,0),"")</f>
        <v/>
      </c>
      <c r="P687" s="583" t="s">
        <v>549</v>
      </c>
      <c r="Q687" s="588"/>
      <c r="R687" s="590" t="s">
        <v>71</v>
      </c>
      <c r="S687" s="588"/>
      <c r="T687" s="590" t="s">
        <v>743</v>
      </c>
      <c r="U687" s="588"/>
      <c r="V687" s="590" t="s">
        <v>71</v>
      </c>
      <c r="W687" s="588"/>
      <c r="X687" s="590" t="s">
        <v>560</v>
      </c>
      <c r="Y687" s="590" t="s">
        <v>763</v>
      </c>
      <c r="Z687" s="590" t="str">
        <f t="shared" si="191"/>
        <v/>
      </c>
      <c r="AA687" s="594" t="s">
        <v>127</v>
      </c>
      <c r="AB687" s="599" t="str">
        <f t="shared" si="192"/>
        <v/>
      </c>
      <c r="AC687" s="604" t="str">
        <f>IFERROR(ROUNDDOWN(ROUNDDOWN(ROUND(L687*VLOOKUP(K687,'【参考】数式用'!$A$4:$F$57,MATCH("処遇改善加算Ⅳ",'【参考】数式用'!$C$3:$F$3,0)+2,0),0)*M687,0)*Z687*0.5,0),"")</f>
        <v/>
      </c>
      <c r="AD687" s="610"/>
      <c r="AE687" s="618"/>
      <c r="AF687" s="618"/>
      <c r="AG687" s="624"/>
      <c r="AH687" s="627"/>
      <c r="AI687" s="633"/>
      <c r="AJ687" s="634"/>
      <c r="AK687" s="648" t="str">
        <f t="shared" si="193"/>
        <v/>
      </c>
      <c r="AL687" s="651" t="str">
        <f t="shared" si="208"/>
        <v/>
      </c>
      <c r="AM687" s="654"/>
      <c r="AN687" s="657" t="str">
        <f>IFERROR(VLOOKUP(K687,'【参考】数式用'!$A$2:$N$57,14,FALSE),"")</f>
        <v/>
      </c>
      <c r="AO687" s="657" t="str">
        <f t="shared" si="194"/>
        <v/>
      </c>
      <c r="AP687" s="662" t="str">
        <f t="shared" si="195"/>
        <v/>
      </c>
      <c r="AQ687" s="662" t="str">
        <f t="shared" si="196"/>
        <v>入力済</v>
      </c>
      <c r="AR687" s="657" t="str">
        <f t="shared" si="197"/>
        <v/>
      </c>
      <c r="AS687" s="662" t="str">
        <f t="shared" si="198"/>
        <v>入力済</v>
      </c>
      <c r="AT687" s="662" t="str">
        <f t="shared" si="199"/>
        <v/>
      </c>
      <c r="AU687" s="662" t="str">
        <f t="shared" si="200"/>
        <v/>
      </c>
      <c r="AV687" s="657" t="str">
        <f t="shared" si="201"/>
        <v/>
      </c>
      <c r="AW687" s="657" t="str">
        <f t="shared" si="202"/>
        <v>入力済</v>
      </c>
      <c r="AX687" s="662" t="str">
        <f>IFERROR(VLOOKUP(K687,'【参考】数式用'!$AR$3:$AS$49,2,FALSE),"")</f>
        <v/>
      </c>
      <c r="AY687" s="657" t="str">
        <f t="shared" si="203"/>
        <v/>
      </c>
      <c r="AZ687" s="657" t="str">
        <f t="shared" si="209"/>
        <v>入力済</v>
      </c>
      <c r="BA687" s="662" t="str">
        <f>IFERROR(VLOOKUP(K687,'【参考】数式用'!$AX$3:$AY$56,2,FALSE),"")</f>
        <v/>
      </c>
      <c r="BB687" s="657" t="str">
        <f t="shared" si="204"/>
        <v/>
      </c>
      <c r="BC687" s="673" t="str">
        <f t="shared" si="205"/>
        <v>入力済</v>
      </c>
      <c r="BD687" s="657" t="str">
        <f t="shared" si="206"/>
        <v/>
      </c>
      <c r="BE687" s="657" t="str">
        <f t="shared" si="207"/>
        <v/>
      </c>
      <c r="BF687" s="659"/>
      <c r="BG687" s="659"/>
      <c r="BH687" s="681" t="e">
        <f>VLOOKUP(K687,'【参考】数式用'!$A$2:$O$57,15,FALSE)</f>
        <v>#N/A</v>
      </c>
      <c r="BI687" s="659"/>
      <c r="BJ687" s="659"/>
      <c r="BK687" s="659"/>
      <c r="BL687" s="659"/>
      <c r="BM687" s="659"/>
      <c r="BN687" s="659"/>
      <c r="BO687" s="676"/>
    </row>
    <row r="688" spans="1:67" s="494" customFormat="1" ht="109.9" customHeight="1">
      <c r="A688" s="506">
        <v>677</v>
      </c>
      <c r="B688" s="517" t="str">
        <f>IF(基本情報入力シート!B716="","",基本情報入力シート!B716)</f>
        <v/>
      </c>
      <c r="C688" s="523"/>
      <c r="D688" s="523"/>
      <c r="E688" s="523"/>
      <c r="F688" s="530"/>
      <c r="G688" s="536" t="str">
        <f>IF(基本情報入力シート!L716="","",基本情報入力シート!L716)</f>
        <v/>
      </c>
      <c r="H688" s="536" t="str">
        <f>IF(基本情報入力シート!Q716="","",基本情報入力シート!Q716)</f>
        <v/>
      </c>
      <c r="I688" s="536" t="str">
        <f>IF(基本情報入力シート!V716="","",基本情報入力シート!V716)</f>
        <v/>
      </c>
      <c r="J688" s="536" t="str">
        <f>IF(基本情報入力シート!W716="","",基本情報入力シート!W716)</f>
        <v/>
      </c>
      <c r="K688" s="536" t="str">
        <f>IF(基本情報入力シート!Z716="","",基本情報入力シート!Z716)</f>
        <v/>
      </c>
      <c r="L688" s="555" t="str">
        <f>IF(基本情報入力シート!AF716=0,"",基本情報入力シート!AF716)</f>
        <v/>
      </c>
      <c r="M688" s="563" t="str">
        <f>IF(基本情報入力シート!AG716="","",基本情報入力シート!AG716)</f>
        <v/>
      </c>
      <c r="N688" s="571"/>
      <c r="O688" s="576" t="str">
        <f>IFERROR(VLOOKUP(K688,'【参考】数式用'!$A$2:$F$57,MATCH(N688,'【参考】数式用'!$C$3:$F$3,0)+2,0),"")</f>
        <v/>
      </c>
      <c r="P688" s="583" t="s">
        <v>549</v>
      </c>
      <c r="Q688" s="588"/>
      <c r="R688" s="590" t="s">
        <v>71</v>
      </c>
      <c r="S688" s="588"/>
      <c r="T688" s="590" t="s">
        <v>743</v>
      </c>
      <c r="U688" s="588"/>
      <c r="V688" s="590" t="s">
        <v>71</v>
      </c>
      <c r="W688" s="588"/>
      <c r="X688" s="590" t="s">
        <v>560</v>
      </c>
      <c r="Y688" s="590" t="s">
        <v>763</v>
      </c>
      <c r="Z688" s="590" t="str">
        <f t="shared" si="191"/>
        <v/>
      </c>
      <c r="AA688" s="594" t="s">
        <v>127</v>
      </c>
      <c r="AB688" s="599" t="str">
        <f t="shared" si="192"/>
        <v/>
      </c>
      <c r="AC688" s="604" t="str">
        <f>IFERROR(ROUNDDOWN(ROUNDDOWN(ROUND(L688*VLOOKUP(K688,'【参考】数式用'!$A$4:$F$57,MATCH("処遇改善加算Ⅳ",'【参考】数式用'!$C$3:$F$3,0)+2,0),0)*M688,0)*Z688*0.5,0),"")</f>
        <v/>
      </c>
      <c r="AD688" s="610"/>
      <c r="AE688" s="618"/>
      <c r="AF688" s="618"/>
      <c r="AG688" s="624"/>
      <c r="AH688" s="627"/>
      <c r="AI688" s="633"/>
      <c r="AJ688" s="634"/>
      <c r="AK688" s="648" t="str">
        <f t="shared" si="193"/>
        <v/>
      </c>
      <c r="AL688" s="651" t="str">
        <f t="shared" si="208"/>
        <v/>
      </c>
      <c r="AM688" s="654"/>
      <c r="AN688" s="657" t="str">
        <f>IFERROR(VLOOKUP(K688,'【参考】数式用'!$A$2:$N$57,14,FALSE),"")</f>
        <v/>
      </c>
      <c r="AO688" s="657" t="str">
        <f t="shared" si="194"/>
        <v/>
      </c>
      <c r="AP688" s="662" t="str">
        <f t="shared" si="195"/>
        <v/>
      </c>
      <c r="AQ688" s="662" t="str">
        <f t="shared" si="196"/>
        <v>入力済</v>
      </c>
      <c r="AR688" s="657" t="str">
        <f t="shared" si="197"/>
        <v/>
      </c>
      <c r="AS688" s="662" t="str">
        <f t="shared" si="198"/>
        <v>入力済</v>
      </c>
      <c r="AT688" s="662" t="str">
        <f t="shared" si="199"/>
        <v/>
      </c>
      <c r="AU688" s="662" t="str">
        <f t="shared" si="200"/>
        <v/>
      </c>
      <c r="AV688" s="657" t="str">
        <f t="shared" si="201"/>
        <v/>
      </c>
      <c r="AW688" s="657" t="str">
        <f t="shared" si="202"/>
        <v>入力済</v>
      </c>
      <c r="AX688" s="662" t="str">
        <f>IFERROR(VLOOKUP(K688,'【参考】数式用'!$AR$3:$AS$49,2,FALSE),"")</f>
        <v/>
      </c>
      <c r="AY688" s="657" t="str">
        <f t="shared" si="203"/>
        <v/>
      </c>
      <c r="AZ688" s="657" t="str">
        <f t="shared" si="209"/>
        <v>入力済</v>
      </c>
      <c r="BA688" s="662" t="str">
        <f>IFERROR(VLOOKUP(K688,'【参考】数式用'!$AX$3:$AY$56,2,FALSE),"")</f>
        <v/>
      </c>
      <c r="BB688" s="657" t="str">
        <f t="shared" si="204"/>
        <v/>
      </c>
      <c r="BC688" s="673" t="str">
        <f t="shared" si="205"/>
        <v>入力済</v>
      </c>
      <c r="BD688" s="657" t="str">
        <f t="shared" si="206"/>
        <v/>
      </c>
      <c r="BE688" s="657" t="str">
        <f t="shared" si="207"/>
        <v/>
      </c>
      <c r="BF688" s="659"/>
      <c r="BG688" s="659"/>
      <c r="BH688" s="681" t="e">
        <f>VLOOKUP(K688,'【参考】数式用'!$A$2:$O$57,15,FALSE)</f>
        <v>#N/A</v>
      </c>
      <c r="BI688" s="659"/>
      <c r="BJ688" s="659"/>
      <c r="BK688" s="659"/>
      <c r="BL688" s="659"/>
      <c r="BM688" s="659"/>
      <c r="BN688" s="659"/>
      <c r="BO688" s="676"/>
    </row>
    <row r="689" spans="1:67" s="494" customFormat="1" ht="109.9" customHeight="1">
      <c r="A689" s="506">
        <v>678</v>
      </c>
      <c r="B689" s="517" t="str">
        <f>IF(基本情報入力シート!B717="","",基本情報入力シート!B717)</f>
        <v/>
      </c>
      <c r="C689" s="523"/>
      <c r="D689" s="523"/>
      <c r="E689" s="523"/>
      <c r="F689" s="530"/>
      <c r="G689" s="536" t="str">
        <f>IF(基本情報入力シート!L717="","",基本情報入力シート!L717)</f>
        <v/>
      </c>
      <c r="H689" s="536" t="str">
        <f>IF(基本情報入力シート!Q717="","",基本情報入力シート!Q717)</f>
        <v/>
      </c>
      <c r="I689" s="536" t="str">
        <f>IF(基本情報入力シート!V717="","",基本情報入力シート!V717)</f>
        <v/>
      </c>
      <c r="J689" s="536" t="str">
        <f>IF(基本情報入力シート!W717="","",基本情報入力シート!W717)</f>
        <v/>
      </c>
      <c r="K689" s="536" t="str">
        <f>IF(基本情報入力シート!Z717="","",基本情報入力シート!Z717)</f>
        <v/>
      </c>
      <c r="L689" s="555" t="str">
        <f>IF(基本情報入力シート!AF717=0,"",基本情報入力シート!AF717)</f>
        <v/>
      </c>
      <c r="M689" s="563" t="str">
        <f>IF(基本情報入力シート!AG717="","",基本情報入力シート!AG717)</f>
        <v/>
      </c>
      <c r="N689" s="571"/>
      <c r="O689" s="576" t="str">
        <f>IFERROR(VLOOKUP(K689,'【参考】数式用'!$A$2:$F$57,MATCH(N689,'【参考】数式用'!$C$3:$F$3,0)+2,0),"")</f>
        <v/>
      </c>
      <c r="P689" s="583" t="s">
        <v>549</v>
      </c>
      <c r="Q689" s="588"/>
      <c r="R689" s="590" t="s">
        <v>71</v>
      </c>
      <c r="S689" s="588"/>
      <c r="T689" s="590" t="s">
        <v>743</v>
      </c>
      <c r="U689" s="588"/>
      <c r="V689" s="590" t="s">
        <v>71</v>
      </c>
      <c r="W689" s="588"/>
      <c r="X689" s="590" t="s">
        <v>560</v>
      </c>
      <c r="Y689" s="590" t="s">
        <v>763</v>
      </c>
      <c r="Z689" s="590" t="str">
        <f t="shared" si="191"/>
        <v/>
      </c>
      <c r="AA689" s="594" t="s">
        <v>127</v>
      </c>
      <c r="AB689" s="599" t="str">
        <f t="shared" si="192"/>
        <v/>
      </c>
      <c r="AC689" s="604" t="str">
        <f>IFERROR(ROUNDDOWN(ROUNDDOWN(ROUND(L689*VLOOKUP(K689,'【参考】数式用'!$A$4:$F$57,MATCH("処遇改善加算Ⅳ",'【参考】数式用'!$C$3:$F$3,0)+2,0),0)*M689,0)*Z689*0.5,0),"")</f>
        <v/>
      </c>
      <c r="AD689" s="610"/>
      <c r="AE689" s="618"/>
      <c r="AF689" s="618"/>
      <c r="AG689" s="624"/>
      <c r="AH689" s="627"/>
      <c r="AI689" s="633"/>
      <c r="AJ689" s="634"/>
      <c r="AK689" s="648" t="str">
        <f t="shared" si="193"/>
        <v/>
      </c>
      <c r="AL689" s="651" t="str">
        <f t="shared" si="208"/>
        <v/>
      </c>
      <c r="AM689" s="654"/>
      <c r="AN689" s="657" t="str">
        <f>IFERROR(VLOOKUP(K689,'【参考】数式用'!$A$2:$N$57,14,FALSE),"")</f>
        <v/>
      </c>
      <c r="AO689" s="657" t="str">
        <f t="shared" si="194"/>
        <v/>
      </c>
      <c r="AP689" s="662" t="str">
        <f t="shared" si="195"/>
        <v/>
      </c>
      <c r="AQ689" s="662" t="str">
        <f t="shared" si="196"/>
        <v>入力済</v>
      </c>
      <c r="AR689" s="657" t="str">
        <f t="shared" si="197"/>
        <v/>
      </c>
      <c r="AS689" s="662" t="str">
        <f t="shared" si="198"/>
        <v>入力済</v>
      </c>
      <c r="AT689" s="662" t="str">
        <f t="shared" si="199"/>
        <v/>
      </c>
      <c r="AU689" s="662" t="str">
        <f t="shared" si="200"/>
        <v/>
      </c>
      <c r="AV689" s="657" t="str">
        <f t="shared" si="201"/>
        <v/>
      </c>
      <c r="AW689" s="657" t="str">
        <f t="shared" si="202"/>
        <v>入力済</v>
      </c>
      <c r="AX689" s="662" t="str">
        <f>IFERROR(VLOOKUP(K689,'【参考】数式用'!$AR$3:$AS$49,2,FALSE),"")</f>
        <v/>
      </c>
      <c r="AY689" s="657" t="str">
        <f t="shared" si="203"/>
        <v/>
      </c>
      <c r="AZ689" s="657" t="str">
        <f t="shared" si="209"/>
        <v>入力済</v>
      </c>
      <c r="BA689" s="662" t="str">
        <f>IFERROR(VLOOKUP(K689,'【参考】数式用'!$AX$3:$AY$56,2,FALSE),"")</f>
        <v/>
      </c>
      <c r="BB689" s="657" t="str">
        <f t="shared" si="204"/>
        <v/>
      </c>
      <c r="BC689" s="673" t="str">
        <f t="shared" si="205"/>
        <v>入力済</v>
      </c>
      <c r="BD689" s="657" t="str">
        <f t="shared" si="206"/>
        <v/>
      </c>
      <c r="BE689" s="657" t="str">
        <f t="shared" si="207"/>
        <v/>
      </c>
      <c r="BF689" s="659"/>
      <c r="BG689" s="659"/>
      <c r="BH689" s="681" t="e">
        <f>VLOOKUP(K689,'【参考】数式用'!$A$2:$O$57,15,FALSE)</f>
        <v>#N/A</v>
      </c>
      <c r="BI689" s="659"/>
      <c r="BJ689" s="659"/>
      <c r="BK689" s="659"/>
      <c r="BL689" s="659"/>
      <c r="BM689" s="659"/>
      <c r="BN689" s="659"/>
      <c r="BO689" s="676"/>
    </row>
    <row r="690" spans="1:67" s="494" customFormat="1" ht="109.9" customHeight="1">
      <c r="A690" s="506">
        <v>679</v>
      </c>
      <c r="B690" s="517" t="str">
        <f>IF(基本情報入力シート!B718="","",基本情報入力シート!B718)</f>
        <v/>
      </c>
      <c r="C690" s="523"/>
      <c r="D690" s="523"/>
      <c r="E690" s="523"/>
      <c r="F690" s="530"/>
      <c r="G690" s="536" t="str">
        <f>IF(基本情報入力シート!L718="","",基本情報入力シート!L718)</f>
        <v/>
      </c>
      <c r="H690" s="536" t="str">
        <f>IF(基本情報入力シート!Q718="","",基本情報入力シート!Q718)</f>
        <v/>
      </c>
      <c r="I690" s="536" t="str">
        <f>IF(基本情報入力シート!V718="","",基本情報入力シート!V718)</f>
        <v/>
      </c>
      <c r="J690" s="536" t="str">
        <f>IF(基本情報入力シート!W718="","",基本情報入力シート!W718)</f>
        <v/>
      </c>
      <c r="K690" s="536" t="str">
        <f>IF(基本情報入力シート!Z718="","",基本情報入力シート!Z718)</f>
        <v/>
      </c>
      <c r="L690" s="555" t="str">
        <f>IF(基本情報入力シート!AF718=0,"",基本情報入力シート!AF718)</f>
        <v/>
      </c>
      <c r="M690" s="563" t="str">
        <f>IF(基本情報入力シート!AG718="","",基本情報入力シート!AG718)</f>
        <v/>
      </c>
      <c r="N690" s="571"/>
      <c r="O690" s="576" t="str">
        <f>IFERROR(VLOOKUP(K690,'【参考】数式用'!$A$2:$F$57,MATCH(N690,'【参考】数式用'!$C$3:$F$3,0)+2,0),"")</f>
        <v/>
      </c>
      <c r="P690" s="583" t="s">
        <v>549</v>
      </c>
      <c r="Q690" s="588"/>
      <c r="R690" s="590" t="s">
        <v>71</v>
      </c>
      <c r="S690" s="588"/>
      <c r="T690" s="590" t="s">
        <v>743</v>
      </c>
      <c r="U690" s="588"/>
      <c r="V690" s="590" t="s">
        <v>71</v>
      </c>
      <c r="W690" s="588"/>
      <c r="X690" s="590" t="s">
        <v>560</v>
      </c>
      <c r="Y690" s="590" t="s">
        <v>763</v>
      </c>
      <c r="Z690" s="590" t="str">
        <f t="shared" si="191"/>
        <v/>
      </c>
      <c r="AA690" s="594" t="s">
        <v>127</v>
      </c>
      <c r="AB690" s="599" t="str">
        <f t="shared" si="192"/>
        <v/>
      </c>
      <c r="AC690" s="604" t="str">
        <f>IFERROR(ROUNDDOWN(ROUNDDOWN(ROUND(L690*VLOOKUP(K690,'【参考】数式用'!$A$4:$F$57,MATCH("処遇改善加算Ⅳ",'【参考】数式用'!$C$3:$F$3,0)+2,0),0)*M690,0)*Z690*0.5,0),"")</f>
        <v/>
      </c>
      <c r="AD690" s="610"/>
      <c r="AE690" s="618"/>
      <c r="AF690" s="618"/>
      <c r="AG690" s="624"/>
      <c r="AH690" s="627"/>
      <c r="AI690" s="633"/>
      <c r="AJ690" s="634"/>
      <c r="AK690" s="648" t="str">
        <f t="shared" si="193"/>
        <v/>
      </c>
      <c r="AL690" s="651" t="str">
        <f t="shared" si="208"/>
        <v/>
      </c>
      <c r="AM690" s="654"/>
      <c r="AN690" s="657" t="str">
        <f>IFERROR(VLOOKUP(K690,'【参考】数式用'!$A$2:$N$57,14,FALSE),"")</f>
        <v/>
      </c>
      <c r="AO690" s="657" t="str">
        <f t="shared" si="194"/>
        <v/>
      </c>
      <c r="AP690" s="662" t="str">
        <f t="shared" si="195"/>
        <v/>
      </c>
      <c r="AQ690" s="662" t="str">
        <f t="shared" si="196"/>
        <v>入力済</v>
      </c>
      <c r="AR690" s="657" t="str">
        <f t="shared" si="197"/>
        <v/>
      </c>
      <c r="AS690" s="662" t="str">
        <f t="shared" si="198"/>
        <v>入力済</v>
      </c>
      <c r="AT690" s="662" t="str">
        <f t="shared" si="199"/>
        <v/>
      </c>
      <c r="AU690" s="662" t="str">
        <f t="shared" si="200"/>
        <v/>
      </c>
      <c r="AV690" s="657" t="str">
        <f t="shared" si="201"/>
        <v/>
      </c>
      <c r="AW690" s="657" t="str">
        <f t="shared" si="202"/>
        <v>入力済</v>
      </c>
      <c r="AX690" s="662" t="str">
        <f>IFERROR(VLOOKUP(K690,'【参考】数式用'!$AR$3:$AS$49,2,FALSE),"")</f>
        <v/>
      </c>
      <c r="AY690" s="657" t="str">
        <f t="shared" si="203"/>
        <v/>
      </c>
      <c r="AZ690" s="657" t="str">
        <f t="shared" si="209"/>
        <v>入力済</v>
      </c>
      <c r="BA690" s="662" t="str">
        <f>IFERROR(VLOOKUP(K690,'【参考】数式用'!$AX$3:$AY$56,2,FALSE),"")</f>
        <v/>
      </c>
      <c r="BB690" s="657" t="str">
        <f t="shared" si="204"/>
        <v/>
      </c>
      <c r="BC690" s="673" t="str">
        <f t="shared" si="205"/>
        <v>入力済</v>
      </c>
      <c r="BD690" s="657" t="str">
        <f t="shared" si="206"/>
        <v/>
      </c>
      <c r="BE690" s="657" t="str">
        <f t="shared" si="207"/>
        <v/>
      </c>
      <c r="BF690" s="659"/>
      <c r="BG690" s="659"/>
      <c r="BH690" s="681" t="e">
        <f>VLOOKUP(K690,'【参考】数式用'!$A$2:$O$57,15,FALSE)</f>
        <v>#N/A</v>
      </c>
      <c r="BI690" s="659"/>
      <c r="BJ690" s="659"/>
      <c r="BK690" s="659"/>
      <c r="BL690" s="659"/>
      <c r="BM690" s="659"/>
      <c r="BN690" s="659"/>
      <c r="BO690" s="676"/>
    </row>
    <row r="691" spans="1:67" s="494" customFormat="1" ht="109.9" customHeight="1">
      <c r="A691" s="506">
        <v>680</v>
      </c>
      <c r="B691" s="517" t="str">
        <f>IF(基本情報入力シート!B719="","",基本情報入力シート!B719)</f>
        <v/>
      </c>
      <c r="C691" s="523"/>
      <c r="D691" s="523"/>
      <c r="E691" s="523"/>
      <c r="F691" s="530"/>
      <c r="G691" s="536" t="str">
        <f>IF(基本情報入力シート!L719="","",基本情報入力シート!L719)</f>
        <v/>
      </c>
      <c r="H691" s="536" t="str">
        <f>IF(基本情報入力シート!Q719="","",基本情報入力シート!Q719)</f>
        <v/>
      </c>
      <c r="I691" s="536" t="str">
        <f>IF(基本情報入力シート!V719="","",基本情報入力シート!V719)</f>
        <v/>
      </c>
      <c r="J691" s="536" t="str">
        <f>IF(基本情報入力シート!W719="","",基本情報入力シート!W719)</f>
        <v/>
      </c>
      <c r="K691" s="536" t="str">
        <f>IF(基本情報入力シート!Z719="","",基本情報入力シート!Z719)</f>
        <v/>
      </c>
      <c r="L691" s="555" t="str">
        <f>IF(基本情報入力シート!AF719=0,"",基本情報入力シート!AF719)</f>
        <v/>
      </c>
      <c r="M691" s="563" t="str">
        <f>IF(基本情報入力シート!AG719="","",基本情報入力シート!AG719)</f>
        <v/>
      </c>
      <c r="N691" s="571"/>
      <c r="O691" s="576" t="str">
        <f>IFERROR(VLOOKUP(K691,'【参考】数式用'!$A$2:$F$57,MATCH(N691,'【参考】数式用'!$C$3:$F$3,0)+2,0),"")</f>
        <v/>
      </c>
      <c r="P691" s="583" t="s">
        <v>549</v>
      </c>
      <c r="Q691" s="588"/>
      <c r="R691" s="590" t="s">
        <v>71</v>
      </c>
      <c r="S691" s="588"/>
      <c r="T691" s="590" t="s">
        <v>743</v>
      </c>
      <c r="U691" s="588"/>
      <c r="V691" s="590" t="s">
        <v>71</v>
      </c>
      <c r="W691" s="588"/>
      <c r="X691" s="590" t="s">
        <v>560</v>
      </c>
      <c r="Y691" s="590" t="s">
        <v>763</v>
      </c>
      <c r="Z691" s="590" t="str">
        <f t="shared" si="191"/>
        <v/>
      </c>
      <c r="AA691" s="594" t="s">
        <v>127</v>
      </c>
      <c r="AB691" s="599" t="str">
        <f t="shared" si="192"/>
        <v/>
      </c>
      <c r="AC691" s="604" t="str">
        <f>IFERROR(ROUNDDOWN(ROUNDDOWN(ROUND(L691*VLOOKUP(K691,'【参考】数式用'!$A$4:$F$57,MATCH("処遇改善加算Ⅳ",'【参考】数式用'!$C$3:$F$3,0)+2,0),0)*M691,0)*Z691*0.5,0),"")</f>
        <v/>
      </c>
      <c r="AD691" s="610"/>
      <c r="AE691" s="618"/>
      <c r="AF691" s="618"/>
      <c r="AG691" s="624"/>
      <c r="AH691" s="627"/>
      <c r="AI691" s="633"/>
      <c r="AJ691" s="634"/>
      <c r="AK691" s="648" t="str">
        <f t="shared" si="193"/>
        <v/>
      </c>
      <c r="AL691" s="651" t="str">
        <f t="shared" si="208"/>
        <v/>
      </c>
      <c r="AM691" s="654"/>
      <c r="AN691" s="657" t="str">
        <f>IFERROR(VLOOKUP(K691,'【参考】数式用'!$A$2:$N$57,14,FALSE),"")</f>
        <v/>
      </c>
      <c r="AO691" s="657" t="str">
        <f t="shared" si="194"/>
        <v/>
      </c>
      <c r="AP691" s="662" t="str">
        <f t="shared" si="195"/>
        <v/>
      </c>
      <c r="AQ691" s="662" t="str">
        <f t="shared" si="196"/>
        <v>入力済</v>
      </c>
      <c r="AR691" s="657" t="str">
        <f t="shared" si="197"/>
        <v/>
      </c>
      <c r="AS691" s="662" t="str">
        <f t="shared" si="198"/>
        <v>入力済</v>
      </c>
      <c r="AT691" s="662" t="str">
        <f t="shared" si="199"/>
        <v/>
      </c>
      <c r="AU691" s="662" t="str">
        <f t="shared" si="200"/>
        <v/>
      </c>
      <c r="AV691" s="657" t="str">
        <f t="shared" si="201"/>
        <v/>
      </c>
      <c r="AW691" s="657" t="str">
        <f t="shared" si="202"/>
        <v>入力済</v>
      </c>
      <c r="AX691" s="662" t="str">
        <f>IFERROR(VLOOKUP(K691,'【参考】数式用'!$AR$3:$AS$49,2,FALSE),"")</f>
        <v/>
      </c>
      <c r="AY691" s="657" t="str">
        <f t="shared" si="203"/>
        <v/>
      </c>
      <c r="AZ691" s="657" t="str">
        <f t="shared" si="209"/>
        <v>入力済</v>
      </c>
      <c r="BA691" s="662" t="str">
        <f>IFERROR(VLOOKUP(K691,'【参考】数式用'!$AX$3:$AY$56,2,FALSE),"")</f>
        <v/>
      </c>
      <c r="BB691" s="657" t="str">
        <f t="shared" si="204"/>
        <v/>
      </c>
      <c r="BC691" s="673" t="str">
        <f t="shared" si="205"/>
        <v>入力済</v>
      </c>
      <c r="BD691" s="657" t="str">
        <f t="shared" si="206"/>
        <v/>
      </c>
      <c r="BE691" s="657" t="str">
        <f t="shared" si="207"/>
        <v/>
      </c>
      <c r="BF691" s="659"/>
      <c r="BG691" s="659"/>
      <c r="BH691" s="681" t="e">
        <f>VLOOKUP(K691,'【参考】数式用'!$A$2:$O$57,15,FALSE)</f>
        <v>#N/A</v>
      </c>
      <c r="BI691" s="659"/>
      <c r="BJ691" s="659"/>
      <c r="BK691" s="659"/>
      <c r="BL691" s="659"/>
      <c r="BM691" s="659"/>
      <c r="BN691" s="659"/>
      <c r="BO691" s="676"/>
    </row>
    <row r="692" spans="1:67" s="494" customFormat="1" ht="109.9" customHeight="1">
      <c r="A692" s="506">
        <v>681</v>
      </c>
      <c r="B692" s="517" t="str">
        <f>IF(基本情報入力シート!B720="","",基本情報入力シート!B720)</f>
        <v/>
      </c>
      <c r="C692" s="523"/>
      <c r="D692" s="523"/>
      <c r="E692" s="523"/>
      <c r="F692" s="530"/>
      <c r="G692" s="536" t="str">
        <f>IF(基本情報入力シート!L720="","",基本情報入力シート!L720)</f>
        <v/>
      </c>
      <c r="H692" s="536" t="str">
        <f>IF(基本情報入力シート!Q720="","",基本情報入力シート!Q720)</f>
        <v/>
      </c>
      <c r="I692" s="536" t="str">
        <f>IF(基本情報入力シート!V720="","",基本情報入力シート!V720)</f>
        <v/>
      </c>
      <c r="J692" s="536" t="str">
        <f>IF(基本情報入力シート!W720="","",基本情報入力シート!W720)</f>
        <v/>
      </c>
      <c r="K692" s="536" t="str">
        <f>IF(基本情報入力シート!Z720="","",基本情報入力シート!Z720)</f>
        <v/>
      </c>
      <c r="L692" s="555" t="str">
        <f>IF(基本情報入力シート!AF720=0,"",基本情報入力シート!AF720)</f>
        <v/>
      </c>
      <c r="M692" s="563" t="str">
        <f>IF(基本情報入力シート!AG720="","",基本情報入力シート!AG720)</f>
        <v/>
      </c>
      <c r="N692" s="571"/>
      <c r="O692" s="576" t="str">
        <f>IFERROR(VLOOKUP(K692,'【参考】数式用'!$A$2:$F$57,MATCH(N692,'【参考】数式用'!$C$3:$F$3,0)+2,0),"")</f>
        <v/>
      </c>
      <c r="P692" s="583" t="s">
        <v>549</v>
      </c>
      <c r="Q692" s="588"/>
      <c r="R692" s="590" t="s">
        <v>71</v>
      </c>
      <c r="S692" s="588"/>
      <c r="T692" s="590" t="s">
        <v>743</v>
      </c>
      <c r="U692" s="588"/>
      <c r="V692" s="590" t="s">
        <v>71</v>
      </c>
      <c r="W692" s="588"/>
      <c r="X692" s="590" t="s">
        <v>560</v>
      </c>
      <c r="Y692" s="590" t="s">
        <v>763</v>
      </c>
      <c r="Z692" s="590" t="str">
        <f t="shared" si="191"/>
        <v/>
      </c>
      <c r="AA692" s="594" t="s">
        <v>127</v>
      </c>
      <c r="AB692" s="599" t="str">
        <f t="shared" si="192"/>
        <v/>
      </c>
      <c r="AC692" s="604" t="str">
        <f>IFERROR(ROUNDDOWN(ROUNDDOWN(ROUND(L692*VLOOKUP(K692,'【参考】数式用'!$A$4:$F$57,MATCH("処遇改善加算Ⅳ",'【参考】数式用'!$C$3:$F$3,0)+2,0),0)*M692,0)*Z692*0.5,0),"")</f>
        <v/>
      </c>
      <c r="AD692" s="610"/>
      <c r="AE692" s="618"/>
      <c r="AF692" s="618"/>
      <c r="AG692" s="624"/>
      <c r="AH692" s="627"/>
      <c r="AI692" s="633"/>
      <c r="AJ692" s="634"/>
      <c r="AK692" s="648" t="str">
        <f t="shared" si="193"/>
        <v/>
      </c>
      <c r="AL692" s="651" t="str">
        <f t="shared" si="208"/>
        <v/>
      </c>
      <c r="AM692" s="654"/>
      <c r="AN692" s="657" t="str">
        <f>IFERROR(VLOOKUP(K692,'【参考】数式用'!$A$2:$N$57,14,FALSE),"")</f>
        <v/>
      </c>
      <c r="AO692" s="657" t="str">
        <f t="shared" si="194"/>
        <v/>
      </c>
      <c r="AP692" s="662" t="str">
        <f t="shared" si="195"/>
        <v/>
      </c>
      <c r="AQ692" s="662" t="str">
        <f t="shared" si="196"/>
        <v>入力済</v>
      </c>
      <c r="AR692" s="657" t="str">
        <f t="shared" si="197"/>
        <v/>
      </c>
      <c r="AS692" s="662" t="str">
        <f t="shared" si="198"/>
        <v>入力済</v>
      </c>
      <c r="AT692" s="662" t="str">
        <f t="shared" si="199"/>
        <v/>
      </c>
      <c r="AU692" s="662" t="str">
        <f t="shared" si="200"/>
        <v/>
      </c>
      <c r="AV692" s="657" t="str">
        <f t="shared" si="201"/>
        <v/>
      </c>
      <c r="AW692" s="657" t="str">
        <f t="shared" si="202"/>
        <v>入力済</v>
      </c>
      <c r="AX692" s="662" t="str">
        <f>IFERROR(VLOOKUP(K692,'【参考】数式用'!$AR$3:$AS$49,2,FALSE),"")</f>
        <v/>
      </c>
      <c r="AY692" s="657" t="str">
        <f t="shared" si="203"/>
        <v/>
      </c>
      <c r="AZ692" s="657" t="str">
        <f t="shared" si="209"/>
        <v>入力済</v>
      </c>
      <c r="BA692" s="662" t="str">
        <f>IFERROR(VLOOKUP(K692,'【参考】数式用'!$AX$3:$AY$56,2,FALSE),"")</f>
        <v/>
      </c>
      <c r="BB692" s="657" t="str">
        <f t="shared" si="204"/>
        <v/>
      </c>
      <c r="BC692" s="673" t="str">
        <f t="shared" si="205"/>
        <v>入力済</v>
      </c>
      <c r="BD692" s="657" t="str">
        <f t="shared" si="206"/>
        <v/>
      </c>
      <c r="BE692" s="657" t="str">
        <f t="shared" si="207"/>
        <v/>
      </c>
      <c r="BF692" s="659"/>
      <c r="BG692" s="659"/>
      <c r="BH692" s="681" t="e">
        <f>VLOOKUP(K692,'【参考】数式用'!$A$2:$O$57,15,FALSE)</f>
        <v>#N/A</v>
      </c>
      <c r="BI692" s="659"/>
      <c r="BJ692" s="659"/>
      <c r="BK692" s="659"/>
      <c r="BL692" s="659"/>
      <c r="BM692" s="659"/>
      <c r="BN692" s="659"/>
      <c r="BO692" s="676"/>
    </row>
    <row r="693" spans="1:67" s="494" customFormat="1" ht="109.9" customHeight="1">
      <c r="A693" s="506">
        <v>682</v>
      </c>
      <c r="B693" s="517" t="str">
        <f>IF(基本情報入力シート!B721="","",基本情報入力シート!B721)</f>
        <v/>
      </c>
      <c r="C693" s="523"/>
      <c r="D693" s="523"/>
      <c r="E693" s="523"/>
      <c r="F693" s="530"/>
      <c r="G693" s="536" t="str">
        <f>IF(基本情報入力シート!L721="","",基本情報入力シート!L721)</f>
        <v/>
      </c>
      <c r="H693" s="536" t="str">
        <f>IF(基本情報入力シート!Q721="","",基本情報入力シート!Q721)</f>
        <v/>
      </c>
      <c r="I693" s="536" t="str">
        <f>IF(基本情報入力シート!V721="","",基本情報入力シート!V721)</f>
        <v/>
      </c>
      <c r="J693" s="536" t="str">
        <f>IF(基本情報入力シート!W721="","",基本情報入力シート!W721)</f>
        <v/>
      </c>
      <c r="K693" s="536" t="str">
        <f>IF(基本情報入力シート!Z721="","",基本情報入力シート!Z721)</f>
        <v/>
      </c>
      <c r="L693" s="555" t="str">
        <f>IF(基本情報入力シート!AF721=0,"",基本情報入力シート!AF721)</f>
        <v/>
      </c>
      <c r="M693" s="563" t="str">
        <f>IF(基本情報入力シート!AG721="","",基本情報入力シート!AG721)</f>
        <v/>
      </c>
      <c r="N693" s="571"/>
      <c r="O693" s="576" t="str">
        <f>IFERROR(VLOOKUP(K693,'【参考】数式用'!$A$2:$F$57,MATCH(N693,'【参考】数式用'!$C$3:$F$3,0)+2,0),"")</f>
        <v/>
      </c>
      <c r="P693" s="583" t="s">
        <v>549</v>
      </c>
      <c r="Q693" s="588"/>
      <c r="R693" s="590" t="s">
        <v>71</v>
      </c>
      <c r="S693" s="588"/>
      <c r="T693" s="590" t="s">
        <v>743</v>
      </c>
      <c r="U693" s="588"/>
      <c r="V693" s="590" t="s">
        <v>71</v>
      </c>
      <c r="W693" s="588"/>
      <c r="X693" s="590" t="s">
        <v>560</v>
      </c>
      <c r="Y693" s="590" t="s">
        <v>763</v>
      </c>
      <c r="Z693" s="590" t="str">
        <f t="shared" si="191"/>
        <v/>
      </c>
      <c r="AA693" s="594" t="s">
        <v>127</v>
      </c>
      <c r="AB693" s="599" t="str">
        <f t="shared" si="192"/>
        <v/>
      </c>
      <c r="AC693" s="604" t="str">
        <f>IFERROR(ROUNDDOWN(ROUNDDOWN(ROUND(L693*VLOOKUP(K693,'【参考】数式用'!$A$4:$F$57,MATCH("処遇改善加算Ⅳ",'【参考】数式用'!$C$3:$F$3,0)+2,0),0)*M693,0)*Z693*0.5,0),"")</f>
        <v/>
      </c>
      <c r="AD693" s="610"/>
      <c r="AE693" s="618"/>
      <c r="AF693" s="618"/>
      <c r="AG693" s="624"/>
      <c r="AH693" s="627"/>
      <c r="AI693" s="633"/>
      <c r="AJ693" s="634"/>
      <c r="AK693" s="648" t="str">
        <f t="shared" si="193"/>
        <v/>
      </c>
      <c r="AL693" s="651" t="str">
        <f t="shared" si="208"/>
        <v/>
      </c>
      <c r="AM693" s="654"/>
      <c r="AN693" s="657" t="str">
        <f>IFERROR(VLOOKUP(K693,'【参考】数式用'!$A$2:$N$57,14,FALSE),"")</f>
        <v/>
      </c>
      <c r="AO693" s="657" t="str">
        <f t="shared" si="194"/>
        <v/>
      </c>
      <c r="AP693" s="662" t="str">
        <f t="shared" si="195"/>
        <v/>
      </c>
      <c r="AQ693" s="662" t="str">
        <f t="shared" si="196"/>
        <v>入力済</v>
      </c>
      <c r="AR693" s="657" t="str">
        <f t="shared" si="197"/>
        <v/>
      </c>
      <c r="AS693" s="662" t="str">
        <f t="shared" si="198"/>
        <v>入力済</v>
      </c>
      <c r="AT693" s="662" t="str">
        <f t="shared" si="199"/>
        <v/>
      </c>
      <c r="AU693" s="662" t="str">
        <f t="shared" si="200"/>
        <v/>
      </c>
      <c r="AV693" s="657" t="str">
        <f t="shared" si="201"/>
        <v/>
      </c>
      <c r="AW693" s="657" t="str">
        <f t="shared" si="202"/>
        <v>入力済</v>
      </c>
      <c r="AX693" s="662" t="str">
        <f>IFERROR(VLOOKUP(K693,'【参考】数式用'!$AR$3:$AS$49,2,FALSE),"")</f>
        <v/>
      </c>
      <c r="AY693" s="657" t="str">
        <f t="shared" si="203"/>
        <v/>
      </c>
      <c r="AZ693" s="657" t="str">
        <f t="shared" si="209"/>
        <v>入力済</v>
      </c>
      <c r="BA693" s="662" t="str">
        <f>IFERROR(VLOOKUP(K693,'【参考】数式用'!$AX$3:$AY$56,2,FALSE),"")</f>
        <v/>
      </c>
      <c r="BB693" s="657" t="str">
        <f t="shared" si="204"/>
        <v/>
      </c>
      <c r="BC693" s="673" t="str">
        <f t="shared" si="205"/>
        <v>入力済</v>
      </c>
      <c r="BD693" s="657" t="str">
        <f t="shared" si="206"/>
        <v/>
      </c>
      <c r="BE693" s="657" t="str">
        <f t="shared" si="207"/>
        <v/>
      </c>
      <c r="BF693" s="659"/>
      <c r="BG693" s="659"/>
      <c r="BH693" s="681" t="e">
        <f>VLOOKUP(K693,'【参考】数式用'!$A$2:$O$57,15,FALSE)</f>
        <v>#N/A</v>
      </c>
      <c r="BI693" s="659"/>
      <c r="BJ693" s="659"/>
      <c r="BK693" s="659"/>
      <c r="BL693" s="659"/>
      <c r="BM693" s="659"/>
      <c r="BN693" s="659"/>
      <c r="BO693" s="676"/>
    </row>
    <row r="694" spans="1:67" s="494" customFormat="1" ht="109.9" customHeight="1">
      <c r="A694" s="506">
        <v>683</v>
      </c>
      <c r="B694" s="517" t="str">
        <f>IF(基本情報入力シート!B722="","",基本情報入力シート!B722)</f>
        <v/>
      </c>
      <c r="C694" s="523"/>
      <c r="D694" s="523"/>
      <c r="E694" s="523"/>
      <c r="F694" s="530"/>
      <c r="G694" s="536" t="str">
        <f>IF(基本情報入力シート!L722="","",基本情報入力シート!L722)</f>
        <v/>
      </c>
      <c r="H694" s="536" t="str">
        <f>IF(基本情報入力シート!Q722="","",基本情報入力シート!Q722)</f>
        <v/>
      </c>
      <c r="I694" s="536" t="str">
        <f>IF(基本情報入力シート!V722="","",基本情報入力シート!V722)</f>
        <v/>
      </c>
      <c r="J694" s="536" t="str">
        <f>IF(基本情報入力シート!W722="","",基本情報入力シート!W722)</f>
        <v/>
      </c>
      <c r="K694" s="536" t="str">
        <f>IF(基本情報入力シート!Z722="","",基本情報入力シート!Z722)</f>
        <v/>
      </c>
      <c r="L694" s="555" t="str">
        <f>IF(基本情報入力シート!AF722=0,"",基本情報入力シート!AF722)</f>
        <v/>
      </c>
      <c r="M694" s="563" t="str">
        <f>IF(基本情報入力シート!AG722="","",基本情報入力シート!AG722)</f>
        <v/>
      </c>
      <c r="N694" s="571"/>
      <c r="O694" s="576" t="str">
        <f>IFERROR(VLOOKUP(K694,'【参考】数式用'!$A$2:$F$57,MATCH(N694,'【参考】数式用'!$C$3:$F$3,0)+2,0),"")</f>
        <v/>
      </c>
      <c r="P694" s="583" t="s">
        <v>549</v>
      </c>
      <c r="Q694" s="588"/>
      <c r="R694" s="590" t="s">
        <v>71</v>
      </c>
      <c r="S694" s="588"/>
      <c r="T694" s="590" t="s">
        <v>743</v>
      </c>
      <c r="U694" s="588"/>
      <c r="V694" s="590" t="s">
        <v>71</v>
      </c>
      <c r="W694" s="588"/>
      <c r="X694" s="590" t="s">
        <v>560</v>
      </c>
      <c r="Y694" s="590" t="s">
        <v>763</v>
      </c>
      <c r="Z694" s="590" t="str">
        <f t="shared" si="191"/>
        <v/>
      </c>
      <c r="AA694" s="594" t="s">
        <v>127</v>
      </c>
      <c r="AB694" s="599" t="str">
        <f t="shared" si="192"/>
        <v/>
      </c>
      <c r="AC694" s="604" t="str">
        <f>IFERROR(ROUNDDOWN(ROUNDDOWN(ROUND(L694*VLOOKUP(K694,'【参考】数式用'!$A$4:$F$57,MATCH("処遇改善加算Ⅳ",'【参考】数式用'!$C$3:$F$3,0)+2,0),0)*M694,0)*Z694*0.5,0),"")</f>
        <v/>
      </c>
      <c r="AD694" s="610"/>
      <c r="AE694" s="618"/>
      <c r="AF694" s="618"/>
      <c r="AG694" s="624"/>
      <c r="AH694" s="627"/>
      <c r="AI694" s="633"/>
      <c r="AJ694" s="634"/>
      <c r="AK694" s="648" t="str">
        <f t="shared" si="193"/>
        <v/>
      </c>
      <c r="AL694" s="651" t="str">
        <f t="shared" si="208"/>
        <v/>
      </c>
      <c r="AM694" s="654"/>
      <c r="AN694" s="657" t="str">
        <f>IFERROR(VLOOKUP(K694,'【参考】数式用'!$A$2:$N$57,14,FALSE),"")</f>
        <v/>
      </c>
      <c r="AO694" s="657" t="str">
        <f t="shared" si="194"/>
        <v/>
      </c>
      <c r="AP694" s="662" t="str">
        <f t="shared" si="195"/>
        <v/>
      </c>
      <c r="AQ694" s="662" t="str">
        <f t="shared" si="196"/>
        <v>入力済</v>
      </c>
      <c r="AR694" s="657" t="str">
        <f t="shared" si="197"/>
        <v/>
      </c>
      <c r="AS694" s="662" t="str">
        <f t="shared" si="198"/>
        <v>入力済</v>
      </c>
      <c r="AT694" s="662" t="str">
        <f t="shared" si="199"/>
        <v/>
      </c>
      <c r="AU694" s="662" t="str">
        <f t="shared" si="200"/>
        <v/>
      </c>
      <c r="AV694" s="657" t="str">
        <f t="shared" si="201"/>
        <v/>
      </c>
      <c r="AW694" s="657" t="str">
        <f t="shared" si="202"/>
        <v>入力済</v>
      </c>
      <c r="AX694" s="662" t="str">
        <f>IFERROR(VLOOKUP(K694,'【参考】数式用'!$AR$3:$AS$49,2,FALSE),"")</f>
        <v/>
      </c>
      <c r="AY694" s="657" t="str">
        <f t="shared" si="203"/>
        <v/>
      </c>
      <c r="AZ694" s="657" t="str">
        <f t="shared" si="209"/>
        <v>入力済</v>
      </c>
      <c r="BA694" s="662" t="str">
        <f>IFERROR(VLOOKUP(K694,'【参考】数式用'!$AX$3:$AY$56,2,FALSE),"")</f>
        <v/>
      </c>
      <c r="BB694" s="657" t="str">
        <f t="shared" si="204"/>
        <v/>
      </c>
      <c r="BC694" s="673" t="str">
        <f t="shared" si="205"/>
        <v>入力済</v>
      </c>
      <c r="BD694" s="657" t="str">
        <f t="shared" si="206"/>
        <v/>
      </c>
      <c r="BE694" s="657" t="str">
        <f t="shared" si="207"/>
        <v/>
      </c>
      <c r="BF694" s="659"/>
      <c r="BG694" s="659"/>
      <c r="BH694" s="681" t="e">
        <f>VLOOKUP(K694,'【参考】数式用'!$A$2:$O$57,15,FALSE)</f>
        <v>#N/A</v>
      </c>
      <c r="BI694" s="659"/>
      <c r="BJ694" s="659"/>
      <c r="BK694" s="659"/>
      <c r="BL694" s="659"/>
      <c r="BM694" s="659"/>
      <c r="BN694" s="659"/>
      <c r="BO694" s="676"/>
    </row>
    <row r="695" spans="1:67" s="494" customFormat="1" ht="109.9" customHeight="1">
      <c r="A695" s="506">
        <v>684</v>
      </c>
      <c r="B695" s="517" t="str">
        <f>IF(基本情報入力シート!B723="","",基本情報入力シート!B723)</f>
        <v/>
      </c>
      <c r="C695" s="523"/>
      <c r="D695" s="523"/>
      <c r="E695" s="523"/>
      <c r="F695" s="530"/>
      <c r="G695" s="536" t="str">
        <f>IF(基本情報入力シート!L723="","",基本情報入力シート!L723)</f>
        <v/>
      </c>
      <c r="H695" s="536" t="str">
        <f>IF(基本情報入力シート!Q723="","",基本情報入力シート!Q723)</f>
        <v/>
      </c>
      <c r="I695" s="536" t="str">
        <f>IF(基本情報入力シート!V723="","",基本情報入力シート!V723)</f>
        <v/>
      </c>
      <c r="J695" s="536" t="str">
        <f>IF(基本情報入力シート!W723="","",基本情報入力シート!W723)</f>
        <v/>
      </c>
      <c r="K695" s="536" t="str">
        <f>IF(基本情報入力シート!Z723="","",基本情報入力シート!Z723)</f>
        <v/>
      </c>
      <c r="L695" s="555" t="str">
        <f>IF(基本情報入力シート!AF723=0,"",基本情報入力シート!AF723)</f>
        <v/>
      </c>
      <c r="M695" s="563" t="str">
        <f>IF(基本情報入力シート!AG723="","",基本情報入力シート!AG723)</f>
        <v/>
      </c>
      <c r="N695" s="571"/>
      <c r="O695" s="576" t="str">
        <f>IFERROR(VLOOKUP(K695,'【参考】数式用'!$A$2:$F$57,MATCH(N695,'【参考】数式用'!$C$3:$F$3,0)+2,0),"")</f>
        <v/>
      </c>
      <c r="P695" s="583" t="s">
        <v>549</v>
      </c>
      <c r="Q695" s="588"/>
      <c r="R695" s="590" t="s">
        <v>71</v>
      </c>
      <c r="S695" s="588"/>
      <c r="T695" s="590" t="s">
        <v>743</v>
      </c>
      <c r="U695" s="588"/>
      <c r="V695" s="590" t="s">
        <v>71</v>
      </c>
      <c r="W695" s="588"/>
      <c r="X695" s="590" t="s">
        <v>560</v>
      </c>
      <c r="Y695" s="590" t="s">
        <v>763</v>
      </c>
      <c r="Z695" s="590" t="str">
        <f t="shared" si="191"/>
        <v/>
      </c>
      <c r="AA695" s="594" t="s">
        <v>127</v>
      </c>
      <c r="AB695" s="599" t="str">
        <f t="shared" si="192"/>
        <v/>
      </c>
      <c r="AC695" s="604" t="str">
        <f>IFERROR(ROUNDDOWN(ROUNDDOWN(ROUND(L695*VLOOKUP(K695,'【参考】数式用'!$A$4:$F$57,MATCH("処遇改善加算Ⅳ",'【参考】数式用'!$C$3:$F$3,0)+2,0),0)*M695,0)*Z695*0.5,0),"")</f>
        <v/>
      </c>
      <c r="AD695" s="610"/>
      <c r="AE695" s="618"/>
      <c r="AF695" s="618"/>
      <c r="AG695" s="624"/>
      <c r="AH695" s="627"/>
      <c r="AI695" s="633"/>
      <c r="AJ695" s="634"/>
      <c r="AK695" s="648" t="str">
        <f t="shared" si="193"/>
        <v/>
      </c>
      <c r="AL695" s="651" t="str">
        <f t="shared" si="208"/>
        <v/>
      </c>
      <c r="AM695" s="654"/>
      <c r="AN695" s="657" t="str">
        <f>IFERROR(VLOOKUP(K695,'【参考】数式用'!$A$2:$N$57,14,FALSE),"")</f>
        <v/>
      </c>
      <c r="AO695" s="657" t="str">
        <f t="shared" si="194"/>
        <v/>
      </c>
      <c r="AP695" s="662" t="str">
        <f t="shared" si="195"/>
        <v/>
      </c>
      <c r="AQ695" s="662" t="str">
        <f t="shared" si="196"/>
        <v>入力済</v>
      </c>
      <c r="AR695" s="657" t="str">
        <f t="shared" si="197"/>
        <v/>
      </c>
      <c r="AS695" s="662" t="str">
        <f t="shared" si="198"/>
        <v>入力済</v>
      </c>
      <c r="AT695" s="662" t="str">
        <f t="shared" si="199"/>
        <v/>
      </c>
      <c r="AU695" s="662" t="str">
        <f t="shared" si="200"/>
        <v/>
      </c>
      <c r="AV695" s="657" t="str">
        <f t="shared" si="201"/>
        <v/>
      </c>
      <c r="AW695" s="657" t="str">
        <f t="shared" si="202"/>
        <v>入力済</v>
      </c>
      <c r="AX695" s="662" t="str">
        <f>IFERROR(VLOOKUP(K695,'【参考】数式用'!$AR$3:$AS$49,2,FALSE),"")</f>
        <v/>
      </c>
      <c r="AY695" s="657" t="str">
        <f t="shared" si="203"/>
        <v/>
      </c>
      <c r="AZ695" s="657" t="str">
        <f t="shared" si="209"/>
        <v>入力済</v>
      </c>
      <c r="BA695" s="662" t="str">
        <f>IFERROR(VLOOKUP(K695,'【参考】数式用'!$AX$3:$AY$56,2,FALSE),"")</f>
        <v/>
      </c>
      <c r="BB695" s="657" t="str">
        <f t="shared" si="204"/>
        <v/>
      </c>
      <c r="BC695" s="673" t="str">
        <f t="shared" si="205"/>
        <v>入力済</v>
      </c>
      <c r="BD695" s="657" t="str">
        <f t="shared" si="206"/>
        <v/>
      </c>
      <c r="BE695" s="657" t="str">
        <f t="shared" si="207"/>
        <v/>
      </c>
      <c r="BF695" s="659"/>
      <c r="BG695" s="659"/>
      <c r="BH695" s="681" t="e">
        <f>VLOOKUP(K695,'【参考】数式用'!$A$2:$O$57,15,FALSE)</f>
        <v>#N/A</v>
      </c>
      <c r="BI695" s="659"/>
      <c r="BJ695" s="659"/>
      <c r="BK695" s="659"/>
      <c r="BL695" s="659"/>
      <c r="BM695" s="659"/>
      <c r="BN695" s="659"/>
      <c r="BO695" s="676"/>
    </row>
    <row r="696" spans="1:67" s="494" customFormat="1" ht="109.9" customHeight="1">
      <c r="A696" s="506">
        <v>685</v>
      </c>
      <c r="B696" s="517" t="str">
        <f>IF(基本情報入力シート!B724="","",基本情報入力シート!B724)</f>
        <v/>
      </c>
      <c r="C696" s="523"/>
      <c r="D696" s="523"/>
      <c r="E696" s="523"/>
      <c r="F696" s="530"/>
      <c r="G696" s="536" t="str">
        <f>IF(基本情報入力シート!L724="","",基本情報入力シート!L724)</f>
        <v/>
      </c>
      <c r="H696" s="536" t="str">
        <f>IF(基本情報入力シート!Q724="","",基本情報入力シート!Q724)</f>
        <v/>
      </c>
      <c r="I696" s="536" t="str">
        <f>IF(基本情報入力シート!V724="","",基本情報入力シート!V724)</f>
        <v/>
      </c>
      <c r="J696" s="536" t="str">
        <f>IF(基本情報入力シート!W724="","",基本情報入力シート!W724)</f>
        <v/>
      </c>
      <c r="K696" s="536" t="str">
        <f>IF(基本情報入力シート!Z724="","",基本情報入力シート!Z724)</f>
        <v/>
      </c>
      <c r="L696" s="555" t="str">
        <f>IF(基本情報入力シート!AF724=0,"",基本情報入力シート!AF724)</f>
        <v/>
      </c>
      <c r="M696" s="563" t="str">
        <f>IF(基本情報入力シート!AG724="","",基本情報入力シート!AG724)</f>
        <v/>
      </c>
      <c r="N696" s="571"/>
      <c r="O696" s="576" t="str">
        <f>IFERROR(VLOOKUP(K696,'【参考】数式用'!$A$2:$F$57,MATCH(N696,'【参考】数式用'!$C$3:$F$3,0)+2,0),"")</f>
        <v/>
      </c>
      <c r="P696" s="583" t="s">
        <v>549</v>
      </c>
      <c r="Q696" s="588"/>
      <c r="R696" s="590" t="s">
        <v>71</v>
      </c>
      <c r="S696" s="588"/>
      <c r="T696" s="590" t="s">
        <v>743</v>
      </c>
      <c r="U696" s="588"/>
      <c r="V696" s="590" t="s">
        <v>71</v>
      </c>
      <c r="W696" s="588"/>
      <c r="X696" s="590" t="s">
        <v>560</v>
      </c>
      <c r="Y696" s="590" t="s">
        <v>763</v>
      </c>
      <c r="Z696" s="590" t="str">
        <f t="shared" si="191"/>
        <v/>
      </c>
      <c r="AA696" s="594" t="s">
        <v>127</v>
      </c>
      <c r="AB696" s="599" t="str">
        <f t="shared" si="192"/>
        <v/>
      </c>
      <c r="AC696" s="604" t="str">
        <f>IFERROR(ROUNDDOWN(ROUNDDOWN(ROUND(L696*VLOOKUP(K696,'【参考】数式用'!$A$4:$F$57,MATCH("処遇改善加算Ⅳ",'【参考】数式用'!$C$3:$F$3,0)+2,0),0)*M696,0)*Z696*0.5,0),"")</f>
        <v/>
      </c>
      <c r="AD696" s="610"/>
      <c r="AE696" s="618"/>
      <c r="AF696" s="618"/>
      <c r="AG696" s="624"/>
      <c r="AH696" s="627"/>
      <c r="AI696" s="633"/>
      <c r="AJ696" s="634"/>
      <c r="AK696" s="648" t="str">
        <f t="shared" si="193"/>
        <v/>
      </c>
      <c r="AL696" s="651" t="str">
        <f t="shared" si="208"/>
        <v/>
      </c>
      <c r="AM696" s="654"/>
      <c r="AN696" s="657" t="str">
        <f>IFERROR(VLOOKUP(K696,'【参考】数式用'!$A$2:$N$57,14,FALSE),"")</f>
        <v/>
      </c>
      <c r="AO696" s="657" t="str">
        <f t="shared" si="194"/>
        <v/>
      </c>
      <c r="AP696" s="662" t="str">
        <f t="shared" si="195"/>
        <v/>
      </c>
      <c r="AQ696" s="662" t="str">
        <f t="shared" si="196"/>
        <v>入力済</v>
      </c>
      <c r="AR696" s="657" t="str">
        <f t="shared" si="197"/>
        <v/>
      </c>
      <c r="AS696" s="662" t="str">
        <f t="shared" si="198"/>
        <v>入力済</v>
      </c>
      <c r="AT696" s="662" t="str">
        <f t="shared" si="199"/>
        <v/>
      </c>
      <c r="AU696" s="662" t="str">
        <f t="shared" si="200"/>
        <v/>
      </c>
      <c r="AV696" s="657" t="str">
        <f t="shared" si="201"/>
        <v/>
      </c>
      <c r="AW696" s="657" t="str">
        <f t="shared" si="202"/>
        <v>入力済</v>
      </c>
      <c r="AX696" s="662" t="str">
        <f>IFERROR(VLOOKUP(K696,'【参考】数式用'!$AR$3:$AS$49,2,FALSE),"")</f>
        <v/>
      </c>
      <c r="AY696" s="657" t="str">
        <f t="shared" si="203"/>
        <v/>
      </c>
      <c r="AZ696" s="657" t="str">
        <f t="shared" si="209"/>
        <v>入力済</v>
      </c>
      <c r="BA696" s="662" t="str">
        <f>IFERROR(VLOOKUP(K696,'【参考】数式用'!$AX$3:$AY$56,2,FALSE),"")</f>
        <v/>
      </c>
      <c r="BB696" s="657" t="str">
        <f t="shared" si="204"/>
        <v/>
      </c>
      <c r="BC696" s="673" t="str">
        <f t="shared" si="205"/>
        <v>入力済</v>
      </c>
      <c r="BD696" s="657" t="str">
        <f t="shared" si="206"/>
        <v/>
      </c>
      <c r="BE696" s="657" t="str">
        <f t="shared" si="207"/>
        <v/>
      </c>
      <c r="BF696" s="659"/>
      <c r="BG696" s="659"/>
      <c r="BH696" s="681" t="e">
        <f>VLOOKUP(K696,'【参考】数式用'!$A$2:$O$57,15,FALSE)</f>
        <v>#N/A</v>
      </c>
      <c r="BI696" s="659"/>
      <c r="BJ696" s="659"/>
      <c r="BK696" s="659"/>
      <c r="BL696" s="659"/>
      <c r="BM696" s="659"/>
      <c r="BN696" s="659"/>
      <c r="BO696" s="676"/>
    </row>
    <row r="697" spans="1:67" s="494" customFormat="1" ht="109.9" customHeight="1">
      <c r="A697" s="506">
        <v>686</v>
      </c>
      <c r="B697" s="517" t="str">
        <f>IF(基本情報入力シート!B725="","",基本情報入力シート!B725)</f>
        <v/>
      </c>
      <c r="C697" s="523"/>
      <c r="D697" s="523"/>
      <c r="E697" s="523"/>
      <c r="F697" s="530"/>
      <c r="G697" s="536" t="str">
        <f>IF(基本情報入力シート!L725="","",基本情報入力シート!L725)</f>
        <v/>
      </c>
      <c r="H697" s="536" t="str">
        <f>IF(基本情報入力シート!Q725="","",基本情報入力シート!Q725)</f>
        <v/>
      </c>
      <c r="I697" s="536" t="str">
        <f>IF(基本情報入力シート!V725="","",基本情報入力シート!V725)</f>
        <v/>
      </c>
      <c r="J697" s="536" t="str">
        <f>IF(基本情報入力シート!W725="","",基本情報入力シート!W725)</f>
        <v/>
      </c>
      <c r="K697" s="536" t="str">
        <f>IF(基本情報入力シート!Z725="","",基本情報入力シート!Z725)</f>
        <v/>
      </c>
      <c r="L697" s="555" t="str">
        <f>IF(基本情報入力シート!AF725=0,"",基本情報入力シート!AF725)</f>
        <v/>
      </c>
      <c r="M697" s="563" t="str">
        <f>IF(基本情報入力シート!AG725="","",基本情報入力シート!AG725)</f>
        <v/>
      </c>
      <c r="N697" s="571"/>
      <c r="O697" s="576" t="str">
        <f>IFERROR(VLOOKUP(K697,'【参考】数式用'!$A$2:$F$57,MATCH(N697,'【参考】数式用'!$C$3:$F$3,0)+2,0),"")</f>
        <v/>
      </c>
      <c r="P697" s="583" t="s">
        <v>549</v>
      </c>
      <c r="Q697" s="588"/>
      <c r="R697" s="590" t="s">
        <v>71</v>
      </c>
      <c r="S697" s="588"/>
      <c r="T697" s="590" t="s">
        <v>743</v>
      </c>
      <c r="U697" s="588"/>
      <c r="V697" s="590" t="s">
        <v>71</v>
      </c>
      <c r="W697" s="588"/>
      <c r="X697" s="590" t="s">
        <v>560</v>
      </c>
      <c r="Y697" s="590" t="s">
        <v>763</v>
      </c>
      <c r="Z697" s="590" t="str">
        <f t="shared" si="191"/>
        <v/>
      </c>
      <c r="AA697" s="594" t="s">
        <v>127</v>
      </c>
      <c r="AB697" s="599" t="str">
        <f t="shared" si="192"/>
        <v/>
      </c>
      <c r="AC697" s="604" t="str">
        <f>IFERROR(ROUNDDOWN(ROUNDDOWN(ROUND(L697*VLOOKUP(K697,'【参考】数式用'!$A$4:$F$57,MATCH("処遇改善加算Ⅳ",'【参考】数式用'!$C$3:$F$3,0)+2,0),0)*M697,0)*Z697*0.5,0),"")</f>
        <v/>
      </c>
      <c r="AD697" s="610"/>
      <c r="AE697" s="618"/>
      <c r="AF697" s="618"/>
      <c r="AG697" s="624"/>
      <c r="AH697" s="627"/>
      <c r="AI697" s="633"/>
      <c r="AJ697" s="634"/>
      <c r="AK697" s="648" t="str">
        <f t="shared" si="193"/>
        <v/>
      </c>
      <c r="AL697" s="651" t="str">
        <f t="shared" si="208"/>
        <v/>
      </c>
      <c r="AM697" s="654"/>
      <c r="AN697" s="657" t="str">
        <f>IFERROR(VLOOKUP(K697,'【参考】数式用'!$A$2:$N$57,14,FALSE),"")</f>
        <v/>
      </c>
      <c r="AO697" s="657" t="str">
        <f t="shared" si="194"/>
        <v/>
      </c>
      <c r="AP697" s="662" t="str">
        <f t="shared" si="195"/>
        <v/>
      </c>
      <c r="AQ697" s="662" t="str">
        <f t="shared" si="196"/>
        <v>入力済</v>
      </c>
      <c r="AR697" s="657" t="str">
        <f t="shared" si="197"/>
        <v/>
      </c>
      <c r="AS697" s="662" t="str">
        <f t="shared" si="198"/>
        <v>入力済</v>
      </c>
      <c r="AT697" s="662" t="str">
        <f t="shared" si="199"/>
        <v/>
      </c>
      <c r="AU697" s="662" t="str">
        <f t="shared" si="200"/>
        <v/>
      </c>
      <c r="AV697" s="657" t="str">
        <f t="shared" si="201"/>
        <v/>
      </c>
      <c r="AW697" s="657" t="str">
        <f t="shared" si="202"/>
        <v>入力済</v>
      </c>
      <c r="AX697" s="662" t="str">
        <f>IFERROR(VLOOKUP(K697,'【参考】数式用'!$AR$3:$AS$49,2,FALSE),"")</f>
        <v/>
      </c>
      <c r="AY697" s="657" t="str">
        <f t="shared" si="203"/>
        <v/>
      </c>
      <c r="AZ697" s="657" t="str">
        <f t="shared" si="209"/>
        <v>入力済</v>
      </c>
      <c r="BA697" s="662" t="str">
        <f>IFERROR(VLOOKUP(K697,'【参考】数式用'!$AX$3:$AY$56,2,FALSE),"")</f>
        <v/>
      </c>
      <c r="BB697" s="657" t="str">
        <f t="shared" si="204"/>
        <v/>
      </c>
      <c r="BC697" s="673" t="str">
        <f t="shared" si="205"/>
        <v>入力済</v>
      </c>
      <c r="BD697" s="657" t="str">
        <f t="shared" si="206"/>
        <v/>
      </c>
      <c r="BE697" s="657" t="str">
        <f t="shared" si="207"/>
        <v/>
      </c>
      <c r="BF697" s="659"/>
      <c r="BG697" s="659"/>
      <c r="BH697" s="681" t="e">
        <f>VLOOKUP(K697,'【参考】数式用'!$A$2:$O$57,15,FALSE)</f>
        <v>#N/A</v>
      </c>
      <c r="BI697" s="659"/>
      <c r="BJ697" s="659"/>
      <c r="BK697" s="659"/>
      <c r="BL697" s="659"/>
      <c r="BM697" s="659"/>
      <c r="BN697" s="659"/>
      <c r="BO697" s="676"/>
    </row>
    <row r="698" spans="1:67" s="494" customFormat="1" ht="109.9" customHeight="1">
      <c r="A698" s="506">
        <v>687</v>
      </c>
      <c r="B698" s="517" t="str">
        <f>IF(基本情報入力シート!B726="","",基本情報入力シート!B726)</f>
        <v/>
      </c>
      <c r="C698" s="523"/>
      <c r="D698" s="523"/>
      <c r="E698" s="523"/>
      <c r="F698" s="530"/>
      <c r="G698" s="536" t="str">
        <f>IF(基本情報入力シート!L726="","",基本情報入力シート!L726)</f>
        <v/>
      </c>
      <c r="H698" s="536" t="str">
        <f>IF(基本情報入力シート!Q726="","",基本情報入力シート!Q726)</f>
        <v/>
      </c>
      <c r="I698" s="536" t="str">
        <f>IF(基本情報入力シート!V726="","",基本情報入力シート!V726)</f>
        <v/>
      </c>
      <c r="J698" s="536" t="str">
        <f>IF(基本情報入力シート!W726="","",基本情報入力シート!W726)</f>
        <v/>
      </c>
      <c r="K698" s="536" t="str">
        <f>IF(基本情報入力シート!Z726="","",基本情報入力シート!Z726)</f>
        <v/>
      </c>
      <c r="L698" s="555" t="str">
        <f>IF(基本情報入力シート!AF726=0,"",基本情報入力シート!AF726)</f>
        <v/>
      </c>
      <c r="M698" s="563" t="str">
        <f>IF(基本情報入力シート!AG726="","",基本情報入力シート!AG726)</f>
        <v/>
      </c>
      <c r="N698" s="571"/>
      <c r="O698" s="576" t="str">
        <f>IFERROR(VLOOKUP(K698,'【参考】数式用'!$A$2:$F$57,MATCH(N698,'【参考】数式用'!$C$3:$F$3,0)+2,0),"")</f>
        <v/>
      </c>
      <c r="P698" s="583" t="s">
        <v>549</v>
      </c>
      <c r="Q698" s="588"/>
      <c r="R698" s="590" t="s">
        <v>71</v>
      </c>
      <c r="S698" s="588"/>
      <c r="T698" s="590" t="s">
        <v>743</v>
      </c>
      <c r="U698" s="588"/>
      <c r="V698" s="590" t="s">
        <v>71</v>
      </c>
      <c r="W698" s="588"/>
      <c r="X698" s="590" t="s">
        <v>560</v>
      </c>
      <c r="Y698" s="590" t="s">
        <v>763</v>
      </c>
      <c r="Z698" s="590" t="str">
        <f t="shared" si="191"/>
        <v/>
      </c>
      <c r="AA698" s="594" t="s">
        <v>127</v>
      </c>
      <c r="AB698" s="599" t="str">
        <f t="shared" si="192"/>
        <v/>
      </c>
      <c r="AC698" s="604" t="str">
        <f>IFERROR(ROUNDDOWN(ROUNDDOWN(ROUND(L698*VLOOKUP(K698,'【参考】数式用'!$A$4:$F$57,MATCH("処遇改善加算Ⅳ",'【参考】数式用'!$C$3:$F$3,0)+2,0),0)*M698,0)*Z698*0.5,0),"")</f>
        <v/>
      </c>
      <c r="AD698" s="610"/>
      <c r="AE698" s="618"/>
      <c r="AF698" s="618"/>
      <c r="AG698" s="624"/>
      <c r="AH698" s="627"/>
      <c r="AI698" s="633"/>
      <c r="AJ698" s="634"/>
      <c r="AK698" s="648" t="str">
        <f t="shared" si="193"/>
        <v/>
      </c>
      <c r="AL698" s="651" t="str">
        <f t="shared" si="208"/>
        <v/>
      </c>
      <c r="AM698" s="654"/>
      <c r="AN698" s="657" t="str">
        <f>IFERROR(VLOOKUP(K698,'【参考】数式用'!$A$2:$N$57,14,FALSE),"")</f>
        <v/>
      </c>
      <c r="AO698" s="657" t="str">
        <f t="shared" si="194"/>
        <v/>
      </c>
      <c r="AP698" s="662" t="str">
        <f t="shared" si="195"/>
        <v/>
      </c>
      <c r="AQ698" s="662" t="str">
        <f t="shared" si="196"/>
        <v>入力済</v>
      </c>
      <c r="AR698" s="657" t="str">
        <f t="shared" si="197"/>
        <v/>
      </c>
      <c r="AS698" s="662" t="str">
        <f t="shared" si="198"/>
        <v>入力済</v>
      </c>
      <c r="AT698" s="662" t="str">
        <f t="shared" si="199"/>
        <v/>
      </c>
      <c r="AU698" s="662" t="str">
        <f t="shared" si="200"/>
        <v/>
      </c>
      <c r="AV698" s="657" t="str">
        <f t="shared" si="201"/>
        <v/>
      </c>
      <c r="AW698" s="657" t="str">
        <f t="shared" si="202"/>
        <v>入力済</v>
      </c>
      <c r="AX698" s="662" t="str">
        <f>IFERROR(VLOOKUP(K698,'【参考】数式用'!$AR$3:$AS$49,2,FALSE),"")</f>
        <v/>
      </c>
      <c r="AY698" s="657" t="str">
        <f t="shared" si="203"/>
        <v/>
      </c>
      <c r="AZ698" s="657" t="str">
        <f t="shared" si="209"/>
        <v>入力済</v>
      </c>
      <c r="BA698" s="662" t="str">
        <f>IFERROR(VLOOKUP(K698,'【参考】数式用'!$AX$3:$AY$56,2,FALSE),"")</f>
        <v/>
      </c>
      <c r="BB698" s="657" t="str">
        <f t="shared" si="204"/>
        <v/>
      </c>
      <c r="BC698" s="673" t="str">
        <f t="shared" si="205"/>
        <v>入力済</v>
      </c>
      <c r="BD698" s="657" t="str">
        <f t="shared" si="206"/>
        <v/>
      </c>
      <c r="BE698" s="657" t="str">
        <f t="shared" si="207"/>
        <v/>
      </c>
      <c r="BF698" s="659"/>
      <c r="BG698" s="659"/>
      <c r="BH698" s="681" t="e">
        <f>VLOOKUP(K698,'【参考】数式用'!$A$2:$O$57,15,FALSE)</f>
        <v>#N/A</v>
      </c>
      <c r="BI698" s="659"/>
      <c r="BJ698" s="659"/>
      <c r="BK698" s="659"/>
      <c r="BL698" s="659"/>
      <c r="BM698" s="659"/>
      <c r="BN698" s="659"/>
      <c r="BO698" s="676"/>
    </row>
    <row r="699" spans="1:67" s="494" customFormat="1" ht="109.9" customHeight="1">
      <c r="A699" s="506">
        <v>688</v>
      </c>
      <c r="B699" s="517" t="str">
        <f>IF(基本情報入力シート!B727="","",基本情報入力シート!B727)</f>
        <v/>
      </c>
      <c r="C699" s="523"/>
      <c r="D699" s="523"/>
      <c r="E699" s="523"/>
      <c r="F699" s="530"/>
      <c r="G699" s="536" t="str">
        <f>IF(基本情報入力シート!L727="","",基本情報入力シート!L727)</f>
        <v/>
      </c>
      <c r="H699" s="536" t="str">
        <f>IF(基本情報入力シート!Q727="","",基本情報入力シート!Q727)</f>
        <v/>
      </c>
      <c r="I699" s="536" t="str">
        <f>IF(基本情報入力シート!V727="","",基本情報入力シート!V727)</f>
        <v/>
      </c>
      <c r="J699" s="536" t="str">
        <f>IF(基本情報入力シート!W727="","",基本情報入力シート!W727)</f>
        <v/>
      </c>
      <c r="K699" s="536" t="str">
        <f>IF(基本情報入力シート!Z727="","",基本情報入力シート!Z727)</f>
        <v/>
      </c>
      <c r="L699" s="555" t="str">
        <f>IF(基本情報入力シート!AF727=0,"",基本情報入力シート!AF727)</f>
        <v/>
      </c>
      <c r="M699" s="563" t="str">
        <f>IF(基本情報入力シート!AG727="","",基本情報入力シート!AG727)</f>
        <v/>
      </c>
      <c r="N699" s="571"/>
      <c r="O699" s="576" t="str">
        <f>IFERROR(VLOOKUP(K699,'【参考】数式用'!$A$2:$F$57,MATCH(N699,'【参考】数式用'!$C$3:$F$3,0)+2,0),"")</f>
        <v/>
      </c>
      <c r="P699" s="583" t="s">
        <v>549</v>
      </c>
      <c r="Q699" s="588"/>
      <c r="R699" s="590" t="s">
        <v>71</v>
      </c>
      <c r="S699" s="588"/>
      <c r="T699" s="590" t="s">
        <v>743</v>
      </c>
      <c r="U699" s="588"/>
      <c r="V699" s="590" t="s">
        <v>71</v>
      </c>
      <c r="W699" s="588"/>
      <c r="X699" s="590" t="s">
        <v>560</v>
      </c>
      <c r="Y699" s="590" t="s">
        <v>763</v>
      </c>
      <c r="Z699" s="590" t="str">
        <f t="shared" si="191"/>
        <v/>
      </c>
      <c r="AA699" s="594" t="s">
        <v>127</v>
      </c>
      <c r="AB699" s="599" t="str">
        <f t="shared" si="192"/>
        <v/>
      </c>
      <c r="AC699" s="604" t="str">
        <f>IFERROR(ROUNDDOWN(ROUNDDOWN(ROUND(L699*VLOOKUP(K699,'【参考】数式用'!$A$4:$F$57,MATCH("処遇改善加算Ⅳ",'【参考】数式用'!$C$3:$F$3,0)+2,0),0)*M699,0)*Z699*0.5,0),"")</f>
        <v/>
      </c>
      <c r="AD699" s="610"/>
      <c r="AE699" s="618"/>
      <c r="AF699" s="618"/>
      <c r="AG699" s="624"/>
      <c r="AH699" s="627"/>
      <c r="AI699" s="633"/>
      <c r="AJ699" s="634"/>
      <c r="AK699" s="648" t="str">
        <f t="shared" si="193"/>
        <v/>
      </c>
      <c r="AL699" s="651" t="str">
        <f t="shared" si="208"/>
        <v/>
      </c>
      <c r="AM699" s="654"/>
      <c r="AN699" s="657" t="str">
        <f>IFERROR(VLOOKUP(K699,'【参考】数式用'!$A$2:$N$57,14,FALSE),"")</f>
        <v/>
      </c>
      <c r="AO699" s="657" t="str">
        <f t="shared" si="194"/>
        <v/>
      </c>
      <c r="AP699" s="662" t="str">
        <f t="shared" si="195"/>
        <v/>
      </c>
      <c r="AQ699" s="662" t="str">
        <f t="shared" si="196"/>
        <v>入力済</v>
      </c>
      <c r="AR699" s="657" t="str">
        <f t="shared" si="197"/>
        <v/>
      </c>
      <c r="AS699" s="662" t="str">
        <f t="shared" si="198"/>
        <v>入力済</v>
      </c>
      <c r="AT699" s="662" t="str">
        <f t="shared" si="199"/>
        <v/>
      </c>
      <c r="AU699" s="662" t="str">
        <f t="shared" si="200"/>
        <v/>
      </c>
      <c r="AV699" s="657" t="str">
        <f t="shared" si="201"/>
        <v/>
      </c>
      <c r="AW699" s="657" t="str">
        <f t="shared" si="202"/>
        <v>入力済</v>
      </c>
      <c r="AX699" s="662" t="str">
        <f>IFERROR(VLOOKUP(K699,'【参考】数式用'!$AR$3:$AS$49,2,FALSE),"")</f>
        <v/>
      </c>
      <c r="AY699" s="657" t="str">
        <f t="shared" si="203"/>
        <v/>
      </c>
      <c r="AZ699" s="657" t="str">
        <f t="shared" si="209"/>
        <v>入力済</v>
      </c>
      <c r="BA699" s="662" t="str">
        <f>IFERROR(VLOOKUP(K699,'【参考】数式用'!$AX$3:$AY$56,2,FALSE),"")</f>
        <v/>
      </c>
      <c r="BB699" s="657" t="str">
        <f t="shared" si="204"/>
        <v/>
      </c>
      <c r="BC699" s="673" t="str">
        <f t="shared" si="205"/>
        <v>入力済</v>
      </c>
      <c r="BD699" s="657" t="str">
        <f t="shared" si="206"/>
        <v/>
      </c>
      <c r="BE699" s="657" t="str">
        <f t="shared" si="207"/>
        <v/>
      </c>
      <c r="BF699" s="659"/>
      <c r="BG699" s="659"/>
      <c r="BH699" s="681" t="e">
        <f>VLOOKUP(K699,'【参考】数式用'!$A$2:$O$57,15,FALSE)</f>
        <v>#N/A</v>
      </c>
      <c r="BI699" s="659"/>
      <c r="BJ699" s="659"/>
      <c r="BK699" s="659"/>
      <c r="BL699" s="659"/>
      <c r="BM699" s="659"/>
      <c r="BN699" s="659"/>
      <c r="BO699" s="676"/>
    </row>
    <row r="700" spans="1:67" s="494" customFormat="1" ht="109.9" customHeight="1">
      <c r="A700" s="506">
        <v>689</v>
      </c>
      <c r="B700" s="517" t="str">
        <f>IF(基本情報入力シート!B728="","",基本情報入力シート!B728)</f>
        <v/>
      </c>
      <c r="C700" s="523"/>
      <c r="D700" s="523"/>
      <c r="E700" s="523"/>
      <c r="F700" s="530"/>
      <c r="G700" s="536" t="str">
        <f>IF(基本情報入力シート!L728="","",基本情報入力シート!L728)</f>
        <v/>
      </c>
      <c r="H700" s="536" t="str">
        <f>IF(基本情報入力シート!Q728="","",基本情報入力シート!Q728)</f>
        <v/>
      </c>
      <c r="I700" s="536" t="str">
        <f>IF(基本情報入力シート!V728="","",基本情報入力シート!V728)</f>
        <v/>
      </c>
      <c r="J700" s="536" t="str">
        <f>IF(基本情報入力シート!W728="","",基本情報入力シート!W728)</f>
        <v/>
      </c>
      <c r="K700" s="536" t="str">
        <f>IF(基本情報入力シート!Z728="","",基本情報入力シート!Z728)</f>
        <v/>
      </c>
      <c r="L700" s="555" t="str">
        <f>IF(基本情報入力シート!AF728=0,"",基本情報入力シート!AF728)</f>
        <v/>
      </c>
      <c r="M700" s="563" t="str">
        <f>IF(基本情報入力シート!AG728="","",基本情報入力シート!AG728)</f>
        <v/>
      </c>
      <c r="N700" s="571"/>
      <c r="O700" s="576" t="str">
        <f>IFERROR(VLOOKUP(K700,'【参考】数式用'!$A$2:$F$57,MATCH(N700,'【参考】数式用'!$C$3:$F$3,0)+2,0),"")</f>
        <v/>
      </c>
      <c r="P700" s="583" t="s">
        <v>549</v>
      </c>
      <c r="Q700" s="588"/>
      <c r="R700" s="590" t="s">
        <v>71</v>
      </c>
      <c r="S700" s="588"/>
      <c r="T700" s="590" t="s">
        <v>743</v>
      </c>
      <c r="U700" s="588"/>
      <c r="V700" s="590" t="s">
        <v>71</v>
      </c>
      <c r="W700" s="588"/>
      <c r="X700" s="590" t="s">
        <v>560</v>
      </c>
      <c r="Y700" s="590" t="s">
        <v>763</v>
      </c>
      <c r="Z700" s="590" t="str">
        <f t="shared" si="191"/>
        <v/>
      </c>
      <c r="AA700" s="594" t="s">
        <v>127</v>
      </c>
      <c r="AB700" s="599" t="str">
        <f t="shared" si="192"/>
        <v/>
      </c>
      <c r="AC700" s="604" t="str">
        <f>IFERROR(ROUNDDOWN(ROUNDDOWN(ROUND(L700*VLOOKUP(K700,'【参考】数式用'!$A$4:$F$57,MATCH("処遇改善加算Ⅳ",'【参考】数式用'!$C$3:$F$3,0)+2,0),0)*M700,0)*Z700*0.5,0),"")</f>
        <v/>
      </c>
      <c r="AD700" s="610"/>
      <c r="AE700" s="618"/>
      <c r="AF700" s="618"/>
      <c r="AG700" s="624"/>
      <c r="AH700" s="627"/>
      <c r="AI700" s="633"/>
      <c r="AJ700" s="634"/>
      <c r="AK700" s="648" t="str">
        <f t="shared" si="193"/>
        <v/>
      </c>
      <c r="AL700" s="651" t="str">
        <f t="shared" si="208"/>
        <v/>
      </c>
      <c r="AM700" s="654"/>
      <c r="AN700" s="657" t="str">
        <f>IFERROR(VLOOKUP(K700,'【参考】数式用'!$A$2:$N$57,14,FALSE),"")</f>
        <v/>
      </c>
      <c r="AO700" s="657" t="str">
        <f t="shared" si="194"/>
        <v/>
      </c>
      <c r="AP700" s="662" t="str">
        <f t="shared" si="195"/>
        <v/>
      </c>
      <c r="AQ700" s="662" t="str">
        <f t="shared" si="196"/>
        <v>入力済</v>
      </c>
      <c r="AR700" s="657" t="str">
        <f t="shared" si="197"/>
        <v/>
      </c>
      <c r="AS700" s="662" t="str">
        <f t="shared" si="198"/>
        <v>入力済</v>
      </c>
      <c r="AT700" s="662" t="str">
        <f t="shared" si="199"/>
        <v/>
      </c>
      <c r="AU700" s="662" t="str">
        <f t="shared" si="200"/>
        <v/>
      </c>
      <c r="AV700" s="657" t="str">
        <f t="shared" si="201"/>
        <v/>
      </c>
      <c r="AW700" s="657" t="str">
        <f t="shared" si="202"/>
        <v>入力済</v>
      </c>
      <c r="AX700" s="662" t="str">
        <f>IFERROR(VLOOKUP(K700,'【参考】数式用'!$AR$3:$AS$49,2,FALSE),"")</f>
        <v/>
      </c>
      <c r="AY700" s="657" t="str">
        <f t="shared" si="203"/>
        <v/>
      </c>
      <c r="AZ700" s="657" t="str">
        <f t="shared" si="209"/>
        <v>入力済</v>
      </c>
      <c r="BA700" s="662" t="str">
        <f>IFERROR(VLOOKUP(K700,'【参考】数式用'!$AX$3:$AY$56,2,FALSE),"")</f>
        <v/>
      </c>
      <c r="BB700" s="657" t="str">
        <f t="shared" si="204"/>
        <v/>
      </c>
      <c r="BC700" s="673" t="str">
        <f t="shared" si="205"/>
        <v>入力済</v>
      </c>
      <c r="BD700" s="657" t="str">
        <f t="shared" si="206"/>
        <v/>
      </c>
      <c r="BE700" s="657" t="str">
        <f t="shared" si="207"/>
        <v/>
      </c>
      <c r="BF700" s="659"/>
      <c r="BG700" s="659"/>
      <c r="BH700" s="681" t="e">
        <f>VLOOKUP(K700,'【参考】数式用'!$A$2:$O$57,15,FALSE)</f>
        <v>#N/A</v>
      </c>
      <c r="BI700" s="659"/>
      <c r="BJ700" s="659"/>
      <c r="BK700" s="659"/>
      <c r="BL700" s="659"/>
      <c r="BM700" s="659"/>
      <c r="BN700" s="659"/>
      <c r="BO700" s="676"/>
    </row>
    <row r="701" spans="1:67" s="494" customFormat="1" ht="109.9" customHeight="1">
      <c r="A701" s="506">
        <v>690</v>
      </c>
      <c r="B701" s="517" t="str">
        <f>IF(基本情報入力シート!B729="","",基本情報入力シート!B729)</f>
        <v/>
      </c>
      <c r="C701" s="523"/>
      <c r="D701" s="523"/>
      <c r="E701" s="523"/>
      <c r="F701" s="530"/>
      <c r="G701" s="536" t="str">
        <f>IF(基本情報入力シート!L729="","",基本情報入力シート!L729)</f>
        <v/>
      </c>
      <c r="H701" s="536" t="str">
        <f>IF(基本情報入力シート!Q729="","",基本情報入力シート!Q729)</f>
        <v/>
      </c>
      <c r="I701" s="536" t="str">
        <f>IF(基本情報入力シート!V729="","",基本情報入力シート!V729)</f>
        <v/>
      </c>
      <c r="J701" s="536" t="str">
        <f>IF(基本情報入力シート!W729="","",基本情報入力シート!W729)</f>
        <v/>
      </c>
      <c r="K701" s="536" t="str">
        <f>IF(基本情報入力シート!Z729="","",基本情報入力シート!Z729)</f>
        <v/>
      </c>
      <c r="L701" s="555" t="str">
        <f>IF(基本情報入力シート!AF729=0,"",基本情報入力シート!AF729)</f>
        <v/>
      </c>
      <c r="M701" s="563" t="str">
        <f>IF(基本情報入力シート!AG729="","",基本情報入力シート!AG729)</f>
        <v/>
      </c>
      <c r="N701" s="571"/>
      <c r="O701" s="576" t="str">
        <f>IFERROR(VLOOKUP(K701,'【参考】数式用'!$A$2:$F$57,MATCH(N701,'【参考】数式用'!$C$3:$F$3,0)+2,0),"")</f>
        <v/>
      </c>
      <c r="P701" s="583" t="s">
        <v>549</v>
      </c>
      <c r="Q701" s="588"/>
      <c r="R701" s="590" t="s">
        <v>71</v>
      </c>
      <c r="S701" s="588"/>
      <c r="T701" s="590" t="s">
        <v>743</v>
      </c>
      <c r="U701" s="588"/>
      <c r="V701" s="590" t="s">
        <v>71</v>
      </c>
      <c r="W701" s="588"/>
      <c r="X701" s="590" t="s">
        <v>560</v>
      </c>
      <c r="Y701" s="590" t="s">
        <v>763</v>
      </c>
      <c r="Z701" s="590" t="str">
        <f t="shared" si="191"/>
        <v/>
      </c>
      <c r="AA701" s="594" t="s">
        <v>127</v>
      </c>
      <c r="AB701" s="599" t="str">
        <f t="shared" si="192"/>
        <v/>
      </c>
      <c r="AC701" s="604" t="str">
        <f>IFERROR(ROUNDDOWN(ROUNDDOWN(ROUND(L701*VLOOKUP(K701,'【参考】数式用'!$A$4:$F$57,MATCH("処遇改善加算Ⅳ",'【参考】数式用'!$C$3:$F$3,0)+2,0),0)*M701,0)*Z701*0.5,0),"")</f>
        <v/>
      </c>
      <c r="AD701" s="610"/>
      <c r="AE701" s="618"/>
      <c r="AF701" s="618"/>
      <c r="AG701" s="624"/>
      <c r="AH701" s="627"/>
      <c r="AI701" s="633"/>
      <c r="AJ701" s="634"/>
      <c r="AK701" s="648" t="str">
        <f t="shared" si="193"/>
        <v/>
      </c>
      <c r="AL701" s="651" t="str">
        <f t="shared" si="208"/>
        <v/>
      </c>
      <c r="AM701" s="654"/>
      <c r="AN701" s="657" t="str">
        <f>IFERROR(VLOOKUP(K701,'【参考】数式用'!$A$2:$N$57,14,FALSE),"")</f>
        <v/>
      </c>
      <c r="AO701" s="657" t="str">
        <f t="shared" si="194"/>
        <v/>
      </c>
      <c r="AP701" s="662" t="str">
        <f t="shared" si="195"/>
        <v/>
      </c>
      <c r="AQ701" s="662" t="str">
        <f t="shared" si="196"/>
        <v>入力済</v>
      </c>
      <c r="AR701" s="657" t="str">
        <f t="shared" si="197"/>
        <v/>
      </c>
      <c r="AS701" s="662" t="str">
        <f t="shared" si="198"/>
        <v>入力済</v>
      </c>
      <c r="AT701" s="662" t="str">
        <f t="shared" si="199"/>
        <v/>
      </c>
      <c r="AU701" s="662" t="str">
        <f t="shared" si="200"/>
        <v/>
      </c>
      <c r="AV701" s="657" t="str">
        <f t="shared" si="201"/>
        <v/>
      </c>
      <c r="AW701" s="657" t="str">
        <f t="shared" si="202"/>
        <v>入力済</v>
      </c>
      <c r="AX701" s="662" t="str">
        <f>IFERROR(VLOOKUP(K701,'【参考】数式用'!$AR$3:$AS$49,2,FALSE),"")</f>
        <v/>
      </c>
      <c r="AY701" s="657" t="str">
        <f t="shared" si="203"/>
        <v/>
      </c>
      <c r="AZ701" s="657" t="str">
        <f t="shared" si="209"/>
        <v>入力済</v>
      </c>
      <c r="BA701" s="662" t="str">
        <f>IFERROR(VLOOKUP(K701,'【参考】数式用'!$AX$3:$AY$56,2,FALSE),"")</f>
        <v/>
      </c>
      <c r="BB701" s="657" t="str">
        <f t="shared" si="204"/>
        <v/>
      </c>
      <c r="BC701" s="673" t="str">
        <f t="shared" si="205"/>
        <v>入力済</v>
      </c>
      <c r="BD701" s="657" t="str">
        <f t="shared" si="206"/>
        <v/>
      </c>
      <c r="BE701" s="657" t="str">
        <f t="shared" si="207"/>
        <v/>
      </c>
      <c r="BF701" s="659"/>
      <c r="BG701" s="659"/>
      <c r="BH701" s="681" t="e">
        <f>VLOOKUP(K701,'【参考】数式用'!$A$2:$O$57,15,FALSE)</f>
        <v>#N/A</v>
      </c>
      <c r="BI701" s="659"/>
      <c r="BJ701" s="659"/>
      <c r="BK701" s="659"/>
      <c r="BL701" s="659"/>
      <c r="BM701" s="659"/>
      <c r="BN701" s="659"/>
      <c r="BO701" s="676"/>
    </row>
    <row r="702" spans="1:67" s="494" customFormat="1" ht="109.9" customHeight="1">
      <c r="A702" s="506">
        <v>691</v>
      </c>
      <c r="B702" s="517" t="str">
        <f>IF(基本情報入力シート!B730="","",基本情報入力シート!B730)</f>
        <v/>
      </c>
      <c r="C702" s="523"/>
      <c r="D702" s="523"/>
      <c r="E702" s="523"/>
      <c r="F702" s="530"/>
      <c r="G702" s="536" t="str">
        <f>IF(基本情報入力シート!L730="","",基本情報入力シート!L730)</f>
        <v/>
      </c>
      <c r="H702" s="536" t="str">
        <f>IF(基本情報入力シート!Q730="","",基本情報入力シート!Q730)</f>
        <v/>
      </c>
      <c r="I702" s="536" t="str">
        <f>IF(基本情報入力シート!V730="","",基本情報入力シート!V730)</f>
        <v/>
      </c>
      <c r="J702" s="536" t="str">
        <f>IF(基本情報入力シート!W730="","",基本情報入力シート!W730)</f>
        <v/>
      </c>
      <c r="K702" s="536" t="str">
        <f>IF(基本情報入力シート!Z730="","",基本情報入力シート!Z730)</f>
        <v/>
      </c>
      <c r="L702" s="555" t="str">
        <f>IF(基本情報入力シート!AF730=0,"",基本情報入力シート!AF730)</f>
        <v/>
      </c>
      <c r="M702" s="563" t="str">
        <f>IF(基本情報入力シート!AG730="","",基本情報入力シート!AG730)</f>
        <v/>
      </c>
      <c r="N702" s="571"/>
      <c r="O702" s="576" t="str">
        <f>IFERROR(VLOOKUP(K702,'【参考】数式用'!$A$2:$F$57,MATCH(N702,'【参考】数式用'!$C$3:$F$3,0)+2,0),"")</f>
        <v/>
      </c>
      <c r="P702" s="583" t="s">
        <v>549</v>
      </c>
      <c r="Q702" s="588"/>
      <c r="R702" s="590" t="s">
        <v>71</v>
      </c>
      <c r="S702" s="588"/>
      <c r="T702" s="590" t="s">
        <v>743</v>
      </c>
      <c r="U702" s="588"/>
      <c r="V702" s="590" t="s">
        <v>71</v>
      </c>
      <c r="W702" s="588"/>
      <c r="X702" s="590" t="s">
        <v>560</v>
      </c>
      <c r="Y702" s="590" t="s">
        <v>763</v>
      </c>
      <c r="Z702" s="590" t="str">
        <f t="shared" si="191"/>
        <v/>
      </c>
      <c r="AA702" s="594" t="s">
        <v>127</v>
      </c>
      <c r="AB702" s="599" t="str">
        <f t="shared" si="192"/>
        <v/>
      </c>
      <c r="AC702" s="604" t="str">
        <f>IFERROR(ROUNDDOWN(ROUNDDOWN(ROUND(L702*VLOOKUP(K702,'【参考】数式用'!$A$4:$F$57,MATCH("処遇改善加算Ⅳ",'【参考】数式用'!$C$3:$F$3,0)+2,0),0)*M702,0)*Z702*0.5,0),"")</f>
        <v/>
      </c>
      <c r="AD702" s="610"/>
      <c r="AE702" s="618"/>
      <c r="AF702" s="618"/>
      <c r="AG702" s="624"/>
      <c r="AH702" s="627"/>
      <c r="AI702" s="633"/>
      <c r="AJ702" s="634"/>
      <c r="AK702" s="648" t="str">
        <f t="shared" si="193"/>
        <v/>
      </c>
      <c r="AL702" s="651" t="str">
        <f t="shared" si="208"/>
        <v/>
      </c>
      <c r="AM702" s="654"/>
      <c r="AN702" s="657" t="str">
        <f>IFERROR(VLOOKUP(K702,'【参考】数式用'!$A$2:$N$57,14,FALSE),"")</f>
        <v/>
      </c>
      <c r="AO702" s="657" t="str">
        <f t="shared" si="194"/>
        <v/>
      </c>
      <c r="AP702" s="662" t="str">
        <f t="shared" si="195"/>
        <v/>
      </c>
      <c r="AQ702" s="662" t="str">
        <f t="shared" si="196"/>
        <v>入力済</v>
      </c>
      <c r="AR702" s="657" t="str">
        <f t="shared" si="197"/>
        <v/>
      </c>
      <c r="AS702" s="662" t="str">
        <f t="shared" si="198"/>
        <v>入力済</v>
      </c>
      <c r="AT702" s="662" t="str">
        <f t="shared" si="199"/>
        <v/>
      </c>
      <c r="AU702" s="662" t="str">
        <f t="shared" si="200"/>
        <v/>
      </c>
      <c r="AV702" s="657" t="str">
        <f t="shared" si="201"/>
        <v/>
      </c>
      <c r="AW702" s="657" t="str">
        <f t="shared" si="202"/>
        <v>入力済</v>
      </c>
      <c r="AX702" s="662" t="str">
        <f>IFERROR(VLOOKUP(K702,'【参考】数式用'!$AR$3:$AS$49,2,FALSE),"")</f>
        <v/>
      </c>
      <c r="AY702" s="657" t="str">
        <f t="shared" si="203"/>
        <v/>
      </c>
      <c r="AZ702" s="657" t="str">
        <f t="shared" si="209"/>
        <v>入力済</v>
      </c>
      <c r="BA702" s="662" t="str">
        <f>IFERROR(VLOOKUP(K702,'【参考】数式用'!$AX$3:$AY$56,2,FALSE),"")</f>
        <v/>
      </c>
      <c r="BB702" s="657" t="str">
        <f t="shared" si="204"/>
        <v/>
      </c>
      <c r="BC702" s="673" t="str">
        <f t="shared" si="205"/>
        <v>入力済</v>
      </c>
      <c r="BD702" s="657" t="str">
        <f t="shared" si="206"/>
        <v/>
      </c>
      <c r="BE702" s="657" t="str">
        <f t="shared" si="207"/>
        <v/>
      </c>
      <c r="BF702" s="659"/>
      <c r="BG702" s="659"/>
      <c r="BH702" s="681" t="e">
        <f>VLOOKUP(K702,'【参考】数式用'!$A$2:$O$57,15,FALSE)</f>
        <v>#N/A</v>
      </c>
      <c r="BI702" s="659"/>
      <c r="BJ702" s="659"/>
      <c r="BK702" s="659"/>
      <c r="BL702" s="659"/>
      <c r="BM702" s="659"/>
      <c r="BN702" s="659"/>
      <c r="BO702" s="676"/>
    </row>
    <row r="703" spans="1:67" s="494" customFormat="1" ht="109.9" customHeight="1">
      <c r="A703" s="506">
        <v>692</v>
      </c>
      <c r="B703" s="517" t="str">
        <f>IF(基本情報入力シート!B731="","",基本情報入力シート!B731)</f>
        <v/>
      </c>
      <c r="C703" s="523"/>
      <c r="D703" s="523"/>
      <c r="E703" s="523"/>
      <c r="F703" s="530"/>
      <c r="G703" s="536" t="str">
        <f>IF(基本情報入力シート!L731="","",基本情報入力シート!L731)</f>
        <v/>
      </c>
      <c r="H703" s="536" t="str">
        <f>IF(基本情報入力シート!Q731="","",基本情報入力シート!Q731)</f>
        <v/>
      </c>
      <c r="I703" s="536" t="str">
        <f>IF(基本情報入力シート!V731="","",基本情報入力シート!V731)</f>
        <v/>
      </c>
      <c r="J703" s="536" t="str">
        <f>IF(基本情報入力シート!W731="","",基本情報入力シート!W731)</f>
        <v/>
      </c>
      <c r="K703" s="536" t="str">
        <f>IF(基本情報入力シート!Z731="","",基本情報入力シート!Z731)</f>
        <v/>
      </c>
      <c r="L703" s="555" t="str">
        <f>IF(基本情報入力シート!AF731=0,"",基本情報入力シート!AF731)</f>
        <v/>
      </c>
      <c r="M703" s="563" t="str">
        <f>IF(基本情報入力シート!AG731="","",基本情報入力シート!AG731)</f>
        <v/>
      </c>
      <c r="N703" s="571"/>
      <c r="O703" s="576" t="str">
        <f>IFERROR(VLOOKUP(K703,'【参考】数式用'!$A$2:$F$57,MATCH(N703,'【参考】数式用'!$C$3:$F$3,0)+2,0),"")</f>
        <v/>
      </c>
      <c r="P703" s="583" t="s">
        <v>549</v>
      </c>
      <c r="Q703" s="588"/>
      <c r="R703" s="590" t="s">
        <v>71</v>
      </c>
      <c r="S703" s="588"/>
      <c r="T703" s="590" t="s">
        <v>743</v>
      </c>
      <c r="U703" s="588"/>
      <c r="V703" s="590" t="s">
        <v>71</v>
      </c>
      <c r="W703" s="588"/>
      <c r="X703" s="590" t="s">
        <v>560</v>
      </c>
      <c r="Y703" s="590" t="s">
        <v>763</v>
      </c>
      <c r="Z703" s="590" t="str">
        <f t="shared" si="191"/>
        <v/>
      </c>
      <c r="AA703" s="594" t="s">
        <v>127</v>
      </c>
      <c r="AB703" s="599" t="str">
        <f t="shared" si="192"/>
        <v/>
      </c>
      <c r="AC703" s="604" t="str">
        <f>IFERROR(ROUNDDOWN(ROUNDDOWN(ROUND(L703*VLOOKUP(K703,'【参考】数式用'!$A$4:$F$57,MATCH("処遇改善加算Ⅳ",'【参考】数式用'!$C$3:$F$3,0)+2,0),0)*M703,0)*Z703*0.5,0),"")</f>
        <v/>
      </c>
      <c r="AD703" s="610"/>
      <c r="AE703" s="618"/>
      <c r="AF703" s="618"/>
      <c r="AG703" s="624"/>
      <c r="AH703" s="627"/>
      <c r="AI703" s="633"/>
      <c r="AJ703" s="634"/>
      <c r="AK703" s="648" t="str">
        <f t="shared" si="193"/>
        <v/>
      </c>
      <c r="AL703" s="651" t="str">
        <f t="shared" si="208"/>
        <v/>
      </c>
      <c r="AM703" s="654"/>
      <c r="AN703" s="657" t="str">
        <f>IFERROR(VLOOKUP(K703,'【参考】数式用'!$A$2:$N$57,14,FALSE),"")</f>
        <v/>
      </c>
      <c r="AO703" s="657" t="str">
        <f t="shared" si="194"/>
        <v/>
      </c>
      <c r="AP703" s="662" t="str">
        <f t="shared" si="195"/>
        <v/>
      </c>
      <c r="AQ703" s="662" t="str">
        <f t="shared" si="196"/>
        <v>入力済</v>
      </c>
      <c r="AR703" s="657" t="str">
        <f t="shared" si="197"/>
        <v/>
      </c>
      <c r="AS703" s="662" t="str">
        <f t="shared" si="198"/>
        <v>入力済</v>
      </c>
      <c r="AT703" s="662" t="str">
        <f t="shared" si="199"/>
        <v/>
      </c>
      <c r="AU703" s="662" t="str">
        <f t="shared" si="200"/>
        <v/>
      </c>
      <c r="AV703" s="657" t="str">
        <f t="shared" si="201"/>
        <v/>
      </c>
      <c r="AW703" s="657" t="str">
        <f t="shared" si="202"/>
        <v>入力済</v>
      </c>
      <c r="AX703" s="662" t="str">
        <f>IFERROR(VLOOKUP(K703,'【参考】数式用'!$AR$3:$AS$49,2,FALSE),"")</f>
        <v/>
      </c>
      <c r="AY703" s="657" t="str">
        <f t="shared" si="203"/>
        <v/>
      </c>
      <c r="AZ703" s="657" t="str">
        <f t="shared" si="209"/>
        <v>入力済</v>
      </c>
      <c r="BA703" s="662" t="str">
        <f>IFERROR(VLOOKUP(K703,'【参考】数式用'!$AX$3:$AY$56,2,FALSE),"")</f>
        <v/>
      </c>
      <c r="BB703" s="657" t="str">
        <f t="shared" si="204"/>
        <v/>
      </c>
      <c r="BC703" s="673" t="str">
        <f t="shared" si="205"/>
        <v>入力済</v>
      </c>
      <c r="BD703" s="657" t="str">
        <f t="shared" si="206"/>
        <v/>
      </c>
      <c r="BE703" s="657" t="str">
        <f t="shared" si="207"/>
        <v/>
      </c>
      <c r="BF703" s="659"/>
      <c r="BG703" s="659"/>
      <c r="BH703" s="681" t="e">
        <f>VLOOKUP(K703,'【参考】数式用'!$A$2:$O$57,15,FALSE)</f>
        <v>#N/A</v>
      </c>
      <c r="BI703" s="659"/>
      <c r="BJ703" s="659"/>
      <c r="BK703" s="659"/>
      <c r="BL703" s="659"/>
      <c r="BM703" s="659"/>
      <c r="BN703" s="659"/>
      <c r="BO703" s="676"/>
    </row>
    <row r="704" spans="1:67" s="494" customFormat="1" ht="109.9" customHeight="1">
      <c r="A704" s="506">
        <v>693</v>
      </c>
      <c r="B704" s="517" t="str">
        <f>IF(基本情報入力シート!B732="","",基本情報入力シート!B732)</f>
        <v/>
      </c>
      <c r="C704" s="523"/>
      <c r="D704" s="523"/>
      <c r="E704" s="523"/>
      <c r="F704" s="530"/>
      <c r="G704" s="536" t="str">
        <f>IF(基本情報入力シート!L732="","",基本情報入力シート!L732)</f>
        <v/>
      </c>
      <c r="H704" s="536" t="str">
        <f>IF(基本情報入力シート!Q732="","",基本情報入力シート!Q732)</f>
        <v/>
      </c>
      <c r="I704" s="536" t="str">
        <f>IF(基本情報入力シート!V732="","",基本情報入力シート!V732)</f>
        <v/>
      </c>
      <c r="J704" s="536" t="str">
        <f>IF(基本情報入力シート!W732="","",基本情報入力シート!W732)</f>
        <v/>
      </c>
      <c r="K704" s="536" t="str">
        <f>IF(基本情報入力シート!Z732="","",基本情報入力シート!Z732)</f>
        <v/>
      </c>
      <c r="L704" s="555" t="str">
        <f>IF(基本情報入力シート!AF732=0,"",基本情報入力シート!AF732)</f>
        <v/>
      </c>
      <c r="M704" s="563" t="str">
        <f>IF(基本情報入力シート!AG732="","",基本情報入力シート!AG732)</f>
        <v/>
      </c>
      <c r="N704" s="571"/>
      <c r="O704" s="576" t="str">
        <f>IFERROR(VLOOKUP(K704,'【参考】数式用'!$A$2:$F$57,MATCH(N704,'【参考】数式用'!$C$3:$F$3,0)+2,0),"")</f>
        <v/>
      </c>
      <c r="P704" s="583" t="s">
        <v>549</v>
      </c>
      <c r="Q704" s="588"/>
      <c r="R704" s="590" t="s">
        <v>71</v>
      </c>
      <c r="S704" s="588"/>
      <c r="T704" s="590" t="s">
        <v>743</v>
      </c>
      <c r="U704" s="588"/>
      <c r="V704" s="590" t="s">
        <v>71</v>
      </c>
      <c r="W704" s="588"/>
      <c r="X704" s="590" t="s">
        <v>560</v>
      </c>
      <c r="Y704" s="590" t="s">
        <v>763</v>
      </c>
      <c r="Z704" s="590" t="str">
        <f t="shared" si="191"/>
        <v/>
      </c>
      <c r="AA704" s="594" t="s">
        <v>127</v>
      </c>
      <c r="AB704" s="599" t="str">
        <f t="shared" si="192"/>
        <v/>
      </c>
      <c r="AC704" s="604" t="str">
        <f>IFERROR(ROUNDDOWN(ROUNDDOWN(ROUND(L704*VLOOKUP(K704,'【参考】数式用'!$A$4:$F$57,MATCH("処遇改善加算Ⅳ",'【参考】数式用'!$C$3:$F$3,0)+2,0),0)*M704,0)*Z704*0.5,0),"")</f>
        <v/>
      </c>
      <c r="AD704" s="610"/>
      <c r="AE704" s="618"/>
      <c r="AF704" s="618"/>
      <c r="AG704" s="624"/>
      <c r="AH704" s="627"/>
      <c r="AI704" s="633"/>
      <c r="AJ704" s="634"/>
      <c r="AK704" s="648" t="str">
        <f t="shared" si="193"/>
        <v/>
      </c>
      <c r="AL704" s="651" t="str">
        <f t="shared" si="208"/>
        <v/>
      </c>
      <c r="AM704" s="654"/>
      <c r="AN704" s="657" t="str">
        <f>IFERROR(VLOOKUP(K704,'【参考】数式用'!$A$2:$N$57,14,FALSE),"")</f>
        <v/>
      </c>
      <c r="AO704" s="657" t="str">
        <f t="shared" si="194"/>
        <v/>
      </c>
      <c r="AP704" s="662" t="str">
        <f t="shared" si="195"/>
        <v/>
      </c>
      <c r="AQ704" s="662" t="str">
        <f t="shared" si="196"/>
        <v>入力済</v>
      </c>
      <c r="AR704" s="657" t="str">
        <f t="shared" si="197"/>
        <v/>
      </c>
      <c r="AS704" s="662" t="str">
        <f t="shared" si="198"/>
        <v>入力済</v>
      </c>
      <c r="AT704" s="662" t="str">
        <f t="shared" si="199"/>
        <v/>
      </c>
      <c r="AU704" s="662" t="str">
        <f t="shared" si="200"/>
        <v/>
      </c>
      <c r="AV704" s="657" t="str">
        <f t="shared" si="201"/>
        <v/>
      </c>
      <c r="AW704" s="657" t="str">
        <f t="shared" si="202"/>
        <v>入力済</v>
      </c>
      <c r="AX704" s="662" t="str">
        <f>IFERROR(VLOOKUP(K704,'【参考】数式用'!$AR$3:$AS$49,2,FALSE),"")</f>
        <v/>
      </c>
      <c r="AY704" s="657" t="str">
        <f t="shared" si="203"/>
        <v/>
      </c>
      <c r="AZ704" s="657" t="str">
        <f t="shared" si="209"/>
        <v>入力済</v>
      </c>
      <c r="BA704" s="662" t="str">
        <f>IFERROR(VLOOKUP(K704,'【参考】数式用'!$AX$3:$AY$56,2,FALSE),"")</f>
        <v/>
      </c>
      <c r="BB704" s="657" t="str">
        <f t="shared" si="204"/>
        <v/>
      </c>
      <c r="BC704" s="673" t="str">
        <f t="shared" si="205"/>
        <v>入力済</v>
      </c>
      <c r="BD704" s="657" t="str">
        <f t="shared" si="206"/>
        <v/>
      </c>
      <c r="BE704" s="657" t="str">
        <f t="shared" si="207"/>
        <v/>
      </c>
      <c r="BF704" s="659"/>
      <c r="BG704" s="659"/>
      <c r="BH704" s="681" t="e">
        <f>VLOOKUP(K704,'【参考】数式用'!$A$2:$O$57,15,FALSE)</f>
        <v>#N/A</v>
      </c>
      <c r="BI704" s="659"/>
      <c r="BJ704" s="659"/>
      <c r="BK704" s="659"/>
      <c r="BL704" s="659"/>
      <c r="BM704" s="659"/>
      <c r="BN704" s="659"/>
      <c r="BO704" s="676"/>
    </row>
    <row r="705" spans="1:67" s="494" customFormat="1" ht="109.9" customHeight="1">
      <c r="A705" s="506">
        <v>694</v>
      </c>
      <c r="B705" s="517" t="str">
        <f>IF(基本情報入力シート!B733="","",基本情報入力シート!B733)</f>
        <v/>
      </c>
      <c r="C705" s="523"/>
      <c r="D705" s="523"/>
      <c r="E705" s="523"/>
      <c r="F705" s="530"/>
      <c r="G705" s="536" t="str">
        <f>IF(基本情報入力シート!L733="","",基本情報入力シート!L733)</f>
        <v/>
      </c>
      <c r="H705" s="536" t="str">
        <f>IF(基本情報入力シート!Q733="","",基本情報入力シート!Q733)</f>
        <v/>
      </c>
      <c r="I705" s="536" t="str">
        <f>IF(基本情報入力シート!V733="","",基本情報入力シート!V733)</f>
        <v/>
      </c>
      <c r="J705" s="536" t="str">
        <f>IF(基本情報入力シート!W733="","",基本情報入力シート!W733)</f>
        <v/>
      </c>
      <c r="K705" s="536" t="str">
        <f>IF(基本情報入力シート!Z733="","",基本情報入力シート!Z733)</f>
        <v/>
      </c>
      <c r="L705" s="555" t="str">
        <f>IF(基本情報入力シート!AF733=0,"",基本情報入力シート!AF733)</f>
        <v/>
      </c>
      <c r="M705" s="563" t="str">
        <f>IF(基本情報入力シート!AG733="","",基本情報入力シート!AG733)</f>
        <v/>
      </c>
      <c r="N705" s="571"/>
      <c r="O705" s="576" t="str">
        <f>IFERROR(VLOOKUP(K705,'【参考】数式用'!$A$2:$F$57,MATCH(N705,'【参考】数式用'!$C$3:$F$3,0)+2,0),"")</f>
        <v/>
      </c>
      <c r="P705" s="583" t="s">
        <v>549</v>
      </c>
      <c r="Q705" s="588"/>
      <c r="R705" s="590" t="s">
        <v>71</v>
      </c>
      <c r="S705" s="588"/>
      <c r="T705" s="590" t="s">
        <v>743</v>
      </c>
      <c r="U705" s="588"/>
      <c r="V705" s="590" t="s">
        <v>71</v>
      </c>
      <c r="W705" s="588"/>
      <c r="X705" s="590" t="s">
        <v>560</v>
      </c>
      <c r="Y705" s="590" t="s">
        <v>763</v>
      </c>
      <c r="Z705" s="590" t="str">
        <f t="shared" si="191"/>
        <v/>
      </c>
      <c r="AA705" s="594" t="s">
        <v>127</v>
      </c>
      <c r="AB705" s="599" t="str">
        <f t="shared" si="192"/>
        <v/>
      </c>
      <c r="AC705" s="604" t="str">
        <f>IFERROR(ROUNDDOWN(ROUNDDOWN(ROUND(L705*VLOOKUP(K705,'【参考】数式用'!$A$4:$F$57,MATCH("処遇改善加算Ⅳ",'【参考】数式用'!$C$3:$F$3,0)+2,0),0)*M705,0)*Z705*0.5,0),"")</f>
        <v/>
      </c>
      <c r="AD705" s="610"/>
      <c r="AE705" s="618"/>
      <c r="AF705" s="618"/>
      <c r="AG705" s="624"/>
      <c r="AH705" s="627"/>
      <c r="AI705" s="633"/>
      <c r="AJ705" s="634"/>
      <c r="AK705" s="648" t="str">
        <f t="shared" si="193"/>
        <v/>
      </c>
      <c r="AL705" s="651" t="str">
        <f t="shared" si="208"/>
        <v/>
      </c>
      <c r="AM705" s="654"/>
      <c r="AN705" s="657" t="str">
        <f>IFERROR(VLOOKUP(K705,'【参考】数式用'!$A$2:$N$57,14,FALSE),"")</f>
        <v/>
      </c>
      <c r="AO705" s="657" t="str">
        <f t="shared" si="194"/>
        <v/>
      </c>
      <c r="AP705" s="662" t="str">
        <f t="shared" si="195"/>
        <v/>
      </c>
      <c r="AQ705" s="662" t="str">
        <f t="shared" si="196"/>
        <v>入力済</v>
      </c>
      <c r="AR705" s="657" t="str">
        <f t="shared" si="197"/>
        <v/>
      </c>
      <c r="AS705" s="662" t="str">
        <f t="shared" si="198"/>
        <v>入力済</v>
      </c>
      <c r="AT705" s="662" t="str">
        <f t="shared" si="199"/>
        <v/>
      </c>
      <c r="AU705" s="662" t="str">
        <f t="shared" si="200"/>
        <v/>
      </c>
      <c r="AV705" s="657" t="str">
        <f t="shared" si="201"/>
        <v/>
      </c>
      <c r="AW705" s="657" t="str">
        <f t="shared" si="202"/>
        <v>入力済</v>
      </c>
      <c r="AX705" s="662" t="str">
        <f>IFERROR(VLOOKUP(K705,'【参考】数式用'!$AR$3:$AS$49,2,FALSE),"")</f>
        <v/>
      </c>
      <c r="AY705" s="657" t="str">
        <f t="shared" si="203"/>
        <v/>
      </c>
      <c r="AZ705" s="657" t="str">
        <f t="shared" si="209"/>
        <v>入力済</v>
      </c>
      <c r="BA705" s="662" t="str">
        <f>IFERROR(VLOOKUP(K705,'【参考】数式用'!$AX$3:$AY$56,2,FALSE),"")</f>
        <v/>
      </c>
      <c r="BB705" s="657" t="str">
        <f t="shared" si="204"/>
        <v/>
      </c>
      <c r="BC705" s="673" t="str">
        <f t="shared" si="205"/>
        <v>入力済</v>
      </c>
      <c r="BD705" s="657" t="str">
        <f t="shared" si="206"/>
        <v/>
      </c>
      <c r="BE705" s="657" t="str">
        <f t="shared" si="207"/>
        <v/>
      </c>
      <c r="BF705" s="659"/>
      <c r="BG705" s="659"/>
      <c r="BH705" s="681" t="e">
        <f>VLOOKUP(K705,'【参考】数式用'!$A$2:$O$57,15,FALSE)</f>
        <v>#N/A</v>
      </c>
      <c r="BI705" s="659"/>
      <c r="BJ705" s="659"/>
      <c r="BK705" s="659"/>
      <c r="BL705" s="659"/>
      <c r="BM705" s="659"/>
      <c r="BN705" s="659"/>
      <c r="BO705" s="676"/>
    </row>
    <row r="706" spans="1:67" s="494" customFormat="1" ht="109.9" customHeight="1">
      <c r="A706" s="506">
        <v>695</v>
      </c>
      <c r="B706" s="517" t="str">
        <f>IF(基本情報入力シート!B734="","",基本情報入力シート!B734)</f>
        <v/>
      </c>
      <c r="C706" s="523"/>
      <c r="D706" s="523"/>
      <c r="E706" s="523"/>
      <c r="F706" s="530"/>
      <c r="G706" s="536" t="str">
        <f>IF(基本情報入力シート!L734="","",基本情報入力シート!L734)</f>
        <v/>
      </c>
      <c r="H706" s="536" t="str">
        <f>IF(基本情報入力シート!Q734="","",基本情報入力シート!Q734)</f>
        <v/>
      </c>
      <c r="I706" s="536" t="str">
        <f>IF(基本情報入力シート!V734="","",基本情報入力シート!V734)</f>
        <v/>
      </c>
      <c r="J706" s="536" t="str">
        <f>IF(基本情報入力シート!W734="","",基本情報入力シート!W734)</f>
        <v/>
      </c>
      <c r="K706" s="536" t="str">
        <f>IF(基本情報入力シート!Z734="","",基本情報入力シート!Z734)</f>
        <v/>
      </c>
      <c r="L706" s="555" t="str">
        <f>IF(基本情報入力シート!AF734=0,"",基本情報入力シート!AF734)</f>
        <v/>
      </c>
      <c r="M706" s="563" t="str">
        <f>IF(基本情報入力シート!AG734="","",基本情報入力シート!AG734)</f>
        <v/>
      </c>
      <c r="N706" s="571"/>
      <c r="O706" s="576" t="str">
        <f>IFERROR(VLOOKUP(K706,'【参考】数式用'!$A$2:$F$57,MATCH(N706,'【参考】数式用'!$C$3:$F$3,0)+2,0),"")</f>
        <v/>
      </c>
      <c r="P706" s="583" t="s">
        <v>549</v>
      </c>
      <c r="Q706" s="588"/>
      <c r="R706" s="590" t="s">
        <v>71</v>
      </c>
      <c r="S706" s="588"/>
      <c r="T706" s="590" t="s">
        <v>743</v>
      </c>
      <c r="U706" s="588"/>
      <c r="V706" s="590" t="s">
        <v>71</v>
      </c>
      <c r="W706" s="588"/>
      <c r="X706" s="590" t="s">
        <v>560</v>
      </c>
      <c r="Y706" s="590" t="s">
        <v>763</v>
      </c>
      <c r="Z706" s="590" t="str">
        <f t="shared" si="191"/>
        <v/>
      </c>
      <c r="AA706" s="594" t="s">
        <v>127</v>
      </c>
      <c r="AB706" s="599" t="str">
        <f t="shared" si="192"/>
        <v/>
      </c>
      <c r="AC706" s="604" t="str">
        <f>IFERROR(ROUNDDOWN(ROUNDDOWN(ROUND(L706*VLOOKUP(K706,'【参考】数式用'!$A$4:$F$57,MATCH("処遇改善加算Ⅳ",'【参考】数式用'!$C$3:$F$3,0)+2,0),0)*M706,0)*Z706*0.5,0),"")</f>
        <v/>
      </c>
      <c r="AD706" s="610"/>
      <c r="AE706" s="618"/>
      <c r="AF706" s="618"/>
      <c r="AG706" s="624"/>
      <c r="AH706" s="627"/>
      <c r="AI706" s="633"/>
      <c r="AJ706" s="634"/>
      <c r="AK706" s="648" t="str">
        <f t="shared" si="193"/>
        <v/>
      </c>
      <c r="AL706" s="651" t="str">
        <f t="shared" si="208"/>
        <v/>
      </c>
      <c r="AM706" s="654"/>
      <c r="AN706" s="657" t="str">
        <f>IFERROR(VLOOKUP(K706,'【参考】数式用'!$A$2:$N$57,14,FALSE),"")</f>
        <v/>
      </c>
      <c r="AO706" s="657" t="str">
        <f t="shared" si="194"/>
        <v/>
      </c>
      <c r="AP706" s="662" t="str">
        <f t="shared" si="195"/>
        <v/>
      </c>
      <c r="AQ706" s="662" t="str">
        <f t="shared" si="196"/>
        <v>入力済</v>
      </c>
      <c r="AR706" s="657" t="str">
        <f t="shared" si="197"/>
        <v/>
      </c>
      <c r="AS706" s="662" t="str">
        <f t="shared" si="198"/>
        <v>入力済</v>
      </c>
      <c r="AT706" s="662" t="str">
        <f t="shared" si="199"/>
        <v/>
      </c>
      <c r="AU706" s="662" t="str">
        <f t="shared" si="200"/>
        <v/>
      </c>
      <c r="AV706" s="657" t="str">
        <f t="shared" si="201"/>
        <v/>
      </c>
      <c r="AW706" s="657" t="str">
        <f t="shared" si="202"/>
        <v>入力済</v>
      </c>
      <c r="AX706" s="662" t="str">
        <f>IFERROR(VLOOKUP(K706,'【参考】数式用'!$AR$3:$AS$49,2,FALSE),"")</f>
        <v/>
      </c>
      <c r="AY706" s="657" t="str">
        <f t="shared" si="203"/>
        <v/>
      </c>
      <c r="AZ706" s="657" t="str">
        <f t="shared" si="209"/>
        <v>入力済</v>
      </c>
      <c r="BA706" s="662" t="str">
        <f>IFERROR(VLOOKUP(K706,'【参考】数式用'!$AX$3:$AY$56,2,FALSE),"")</f>
        <v/>
      </c>
      <c r="BB706" s="657" t="str">
        <f t="shared" si="204"/>
        <v/>
      </c>
      <c r="BC706" s="673" t="str">
        <f t="shared" si="205"/>
        <v>入力済</v>
      </c>
      <c r="BD706" s="657" t="str">
        <f t="shared" si="206"/>
        <v/>
      </c>
      <c r="BE706" s="657" t="str">
        <f t="shared" si="207"/>
        <v/>
      </c>
      <c r="BF706" s="659"/>
      <c r="BG706" s="659"/>
      <c r="BH706" s="681" t="e">
        <f>VLOOKUP(K706,'【参考】数式用'!$A$2:$O$57,15,FALSE)</f>
        <v>#N/A</v>
      </c>
      <c r="BI706" s="659"/>
      <c r="BJ706" s="659"/>
      <c r="BK706" s="659"/>
      <c r="BL706" s="659"/>
      <c r="BM706" s="659"/>
      <c r="BN706" s="659"/>
      <c r="BO706" s="676"/>
    </row>
    <row r="707" spans="1:67" s="494" customFormat="1" ht="109.9" customHeight="1">
      <c r="A707" s="506">
        <v>696</v>
      </c>
      <c r="B707" s="517" t="str">
        <f>IF(基本情報入力シート!B735="","",基本情報入力シート!B735)</f>
        <v/>
      </c>
      <c r="C707" s="523"/>
      <c r="D707" s="523"/>
      <c r="E707" s="523"/>
      <c r="F707" s="530"/>
      <c r="G707" s="536" t="str">
        <f>IF(基本情報入力シート!L735="","",基本情報入力シート!L735)</f>
        <v/>
      </c>
      <c r="H707" s="536" t="str">
        <f>IF(基本情報入力シート!Q735="","",基本情報入力シート!Q735)</f>
        <v/>
      </c>
      <c r="I707" s="536" t="str">
        <f>IF(基本情報入力シート!V735="","",基本情報入力シート!V735)</f>
        <v/>
      </c>
      <c r="J707" s="536" t="str">
        <f>IF(基本情報入力シート!W735="","",基本情報入力シート!W735)</f>
        <v/>
      </c>
      <c r="K707" s="536" t="str">
        <f>IF(基本情報入力シート!Z735="","",基本情報入力シート!Z735)</f>
        <v/>
      </c>
      <c r="L707" s="555" t="str">
        <f>IF(基本情報入力シート!AF735=0,"",基本情報入力シート!AF735)</f>
        <v/>
      </c>
      <c r="M707" s="563" t="str">
        <f>IF(基本情報入力シート!AG735="","",基本情報入力シート!AG735)</f>
        <v/>
      </c>
      <c r="N707" s="571"/>
      <c r="O707" s="576" t="str">
        <f>IFERROR(VLOOKUP(K707,'【参考】数式用'!$A$2:$F$57,MATCH(N707,'【参考】数式用'!$C$3:$F$3,0)+2,0),"")</f>
        <v/>
      </c>
      <c r="P707" s="583" t="s">
        <v>549</v>
      </c>
      <c r="Q707" s="588"/>
      <c r="R707" s="590" t="s">
        <v>71</v>
      </c>
      <c r="S707" s="588"/>
      <c r="T707" s="590" t="s">
        <v>743</v>
      </c>
      <c r="U707" s="588"/>
      <c r="V707" s="590" t="s">
        <v>71</v>
      </c>
      <c r="W707" s="588"/>
      <c r="X707" s="590" t="s">
        <v>560</v>
      </c>
      <c r="Y707" s="590" t="s">
        <v>763</v>
      </c>
      <c r="Z707" s="590" t="str">
        <f t="shared" si="191"/>
        <v/>
      </c>
      <c r="AA707" s="594" t="s">
        <v>127</v>
      </c>
      <c r="AB707" s="599" t="str">
        <f t="shared" si="192"/>
        <v/>
      </c>
      <c r="AC707" s="604" t="str">
        <f>IFERROR(ROUNDDOWN(ROUNDDOWN(ROUND(L707*VLOOKUP(K707,'【参考】数式用'!$A$4:$F$57,MATCH("処遇改善加算Ⅳ",'【参考】数式用'!$C$3:$F$3,0)+2,0),0)*M707,0)*Z707*0.5,0),"")</f>
        <v/>
      </c>
      <c r="AD707" s="610"/>
      <c r="AE707" s="618"/>
      <c r="AF707" s="618"/>
      <c r="AG707" s="624"/>
      <c r="AH707" s="627"/>
      <c r="AI707" s="633"/>
      <c r="AJ707" s="634"/>
      <c r="AK707" s="648" t="str">
        <f t="shared" si="193"/>
        <v/>
      </c>
      <c r="AL707" s="651" t="str">
        <f t="shared" si="208"/>
        <v/>
      </c>
      <c r="AM707" s="654"/>
      <c r="AN707" s="657" t="str">
        <f>IFERROR(VLOOKUP(K707,'【参考】数式用'!$A$2:$N$57,14,FALSE),"")</f>
        <v/>
      </c>
      <c r="AO707" s="657" t="str">
        <f t="shared" si="194"/>
        <v/>
      </c>
      <c r="AP707" s="662" t="str">
        <f t="shared" si="195"/>
        <v/>
      </c>
      <c r="AQ707" s="662" t="str">
        <f t="shared" si="196"/>
        <v>入力済</v>
      </c>
      <c r="AR707" s="657" t="str">
        <f t="shared" si="197"/>
        <v/>
      </c>
      <c r="AS707" s="662" t="str">
        <f t="shared" si="198"/>
        <v>入力済</v>
      </c>
      <c r="AT707" s="662" t="str">
        <f t="shared" si="199"/>
        <v/>
      </c>
      <c r="AU707" s="662" t="str">
        <f t="shared" si="200"/>
        <v/>
      </c>
      <c r="AV707" s="657" t="str">
        <f t="shared" si="201"/>
        <v/>
      </c>
      <c r="AW707" s="657" t="str">
        <f t="shared" si="202"/>
        <v>入力済</v>
      </c>
      <c r="AX707" s="662" t="str">
        <f>IFERROR(VLOOKUP(K707,'【参考】数式用'!$AR$3:$AS$49,2,FALSE),"")</f>
        <v/>
      </c>
      <c r="AY707" s="657" t="str">
        <f t="shared" si="203"/>
        <v/>
      </c>
      <c r="AZ707" s="657" t="str">
        <f t="shared" si="209"/>
        <v>入力済</v>
      </c>
      <c r="BA707" s="662" t="str">
        <f>IFERROR(VLOOKUP(K707,'【参考】数式用'!$AX$3:$AY$56,2,FALSE),"")</f>
        <v/>
      </c>
      <c r="BB707" s="657" t="str">
        <f t="shared" si="204"/>
        <v/>
      </c>
      <c r="BC707" s="673" t="str">
        <f t="shared" si="205"/>
        <v>入力済</v>
      </c>
      <c r="BD707" s="657" t="str">
        <f t="shared" si="206"/>
        <v/>
      </c>
      <c r="BE707" s="657" t="str">
        <f t="shared" si="207"/>
        <v/>
      </c>
      <c r="BF707" s="659"/>
      <c r="BG707" s="659"/>
      <c r="BH707" s="681" t="e">
        <f>VLOOKUP(K707,'【参考】数式用'!$A$2:$O$57,15,FALSE)</f>
        <v>#N/A</v>
      </c>
      <c r="BI707" s="659"/>
      <c r="BJ707" s="659"/>
      <c r="BK707" s="659"/>
      <c r="BL707" s="659"/>
      <c r="BM707" s="659"/>
      <c r="BN707" s="659"/>
      <c r="BO707" s="676"/>
    </row>
    <row r="708" spans="1:67" s="494" customFormat="1" ht="109.9" customHeight="1">
      <c r="A708" s="506">
        <v>697</v>
      </c>
      <c r="B708" s="517" t="str">
        <f>IF(基本情報入力シート!B736="","",基本情報入力シート!B736)</f>
        <v/>
      </c>
      <c r="C708" s="523"/>
      <c r="D708" s="523"/>
      <c r="E708" s="523"/>
      <c r="F708" s="530"/>
      <c r="G708" s="536" t="str">
        <f>IF(基本情報入力シート!L736="","",基本情報入力シート!L736)</f>
        <v/>
      </c>
      <c r="H708" s="536" t="str">
        <f>IF(基本情報入力シート!Q736="","",基本情報入力シート!Q736)</f>
        <v/>
      </c>
      <c r="I708" s="536" t="str">
        <f>IF(基本情報入力シート!V736="","",基本情報入力シート!V736)</f>
        <v/>
      </c>
      <c r="J708" s="536" t="str">
        <f>IF(基本情報入力シート!W736="","",基本情報入力シート!W736)</f>
        <v/>
      </c>
      <c r="K708" s="536" t="str">
        <f>IF(基本情報入力シート!Z736="","",基本情報入力シート!Z736)</f>
        <v/>
      </c>
      <c r="L708" s="555" t="str">
        <f>IF(基本情報入力シート!AF736=0,"",基本情報入力シート!AF736)</f>
        <v/>
      </c>
      <c r="M708" s="563" t="str">
        <f>IF(基本情報入力シート!AG736="","",基本情報入力シート!AG736)</f>
        <v/>
      </c>
      <c r="N708" s="571"/>
      <c r="O708" s="576" t="str">
        <f>IFERROR(VLOOKUP(K708,'【参考】数式用'!$A$2:$F$57,MATCH(N708,'【参考】数式用'!$C$3:$F$3,0)+2,0),"")</f>
        <v/>
      </c>
      <c r="P708" s="583" t="s">
        <v>549</v>
      </c>
      <c r="Q708" s="588"/>
      <c r="R708" s="590" t="s">
        <v>71</v>
      </c>
      <c r="S708" s="588"/>
      <c r="T708" s="590" t="s">
        <v>743</v>
      </c>
      <c r="U708" s="588"/>
      <c r="V708" s="590" t="s">
        <v>71</v>
      </c>
      <c r="W708" s="588"/>
      <c r="X708" s="590" t="s">
        <v>560</v>
      </c>
      <c r="Y708" s="590" t="s">
        <v>763</v>
      </c>
      <c r="Z708" s="590" t="str">
        <f t="shared" si="191"/>
        <v/>
      </c>
      <c r="AA708" s="594" t="s">
        <v>127</v>
      </c>
      <c r="AB708" s="599" t="str">
        <f t="shared" si="192"/>
        <v/>
      </c>
      <c r="AC708" s="604" t="str">
        <f>IFERROR(ROUNDDOWN(ROUNDDOWN(ROUND(L708*VLOOKUP(K708,'【参考】数式用'!$A$4:$F$57,MATCH("処遇改善加算Ⅳ",'【参考】数式用'!$C$3:$F$3,0)+2,0),0)*M708,0)*Z708*0.5,0),"")</f>
        <v/>
      </c>
      <c r="AD708" s="610"/>
      <c r="AE708" s="618"/>
      <c r="AF708" s="618"/>
      <c r="AG708" s="624"/>
      <c r="AH708" s="627"/>
      <c r="AI708" s="633"/>
      <c r="AJ708" s="634"/>
      <c r="AK708" s="648" t="str">
        <f t="shared" si="193"/>
        <v/>
      </c>
      <c r="AL708" s="651" t="str">
        <f t="shared" si="208"/>
        <v/>
      </c>
      <c r="AM708" s="654"/>
      <c r="AN708" s="657" t="str">
        <f>IFERROR(VLOOKUP(K708,'【参考】数式用'!$A$2:$N$57,14,FALSE),"")</f>
        <v/>
      </c>
      <c r="AO708" s="657" t="str">
        <f t="shared" si="194"/>
        <v/>
      </c>
      <c r="AP708" s="662" t="str">
        <f t="shared" si="195"/>
        <v/>
      </c>
      <c r="AQ708" s="662" t="str">
        <f t="shared" si="196"/>
        <v>入力済</v>
      </c>
      <c r="AR708" s="657" t="str">
        <f t="shared" si="197"/>
        <v/>
      </c>
      <c r="AS708" s="662" t="str">
        <f t="shared" si="198"/>
        <v>入力済</v>
      </c>
      <c r="AT708" s="662" t="str">
        <f t="shared" si="199"/>
        <v/>
      </c>
      <c r="AU708" s="662" t="str">
        <f t="shared" si="200"/>
        <v/>
      </c>
      <c r="AV708" s="657" t="str">
        <f t="shared" si="201"/>
        <v/>
      </c>
      <c r="AW708" s="657" t="str">
        <f t="shared" si="202"/>
        <v>入力済</v>
      </c>
      <c r="AX708" s="662" t="str">
        <f>IFERROR(VLOOKUP(K708,'【参考】数式用'!$AR$3:$AS$49,2,FALSE),"")</f>
        <v/>
      </c>
      <c r="AY708" s="657" t="str">
        <f t="shared" si="203"/>
        <v/>
      </c>
      <c r="AZ708" s="657" t="str">
        <f t="shared" si="209"/>
        <v>入力済</v>
      </c>
      <c r="BA708" s="662" t="str">
        <f>IFERROR(VLOOKUP(K708,'【参考】数式用'!$AX$3:$AY$56,2,FALSE),"")</f>
        <v/>
      </c>
      <c r="BB708" s="657" t="str">
        <f t="shared" si="204"/>
        <v/>
      </c>
      <c r="BC708" s="673" t="str">
        <f t="shared" si="205"/>
        <v>入力済</v>
      </c>
      <c r="BD708" s="657" t="str">
        <f t="shared" si="206"/>
        <v/>
      </c>
      <c r="BE708" s="657" t="str">
        <f t="shared" si="207"/>
        <v/>
      </c>
      <c r="BF708" s="659"/>
      <c r="BG708" s="659"/>
      <c r="BH708" s="681" t="e">
        <f>VLOOKUP(K708,'【参考】数式用'!$A$2:$O$57,15,FALSE)</f>
        <v>#N/A</v>
      </c>
      <c r="BI708" s="659"/>
      <c r="BJ708" s="659"/>
      <c r="BK708" s="659"/>
      <c r="BL708" s="659"/>
      <c r="BM708" s="659"/>
      <c r="BN708" s="659"/>
      <c r="BO708" s="676"/>
    </row>
    <row r="709" spans="1:67" s="494" customFormat="1" ht="109.9" customHeight="1">
      <c r="A709" s="506">
        <v>698</v>
      </c>
      <c r="B709" s="517" t="str">
        <f>IF(基本情報入力シート!B737="","",基本情報入力シート!B737)</f>
        <v/>
      </c>
      <c r="C709" s="523"/>
      <c r="D709" s="523"/>
      <c r="E709" s="523"/>
      <c r="F709" s="530"/>
      <c r="G709" s="536" t="str">
        <f>IF(基本情報入力シート!L737="","",基本情報入力シート!L737)</f>
        <v/>
      </c>
      <c r="H709" s="536" t="str">
        <f>IF(基本情報入力シート!Q737="","",基本情報入力シート!Q737)</f>
        <v/>
      </c>
      <c r="I709" s="536" t="str">
        <f>IF(基本情報入力シート!V737="","",基本情報入力シート!V737)</f>
        <v/>
      </c>
      <c r="J709" s="536" t="str">
        <f>IF(基本情報入力シート!W737="","",基本情報入力シート!W737)</f>
        <v/>
      </c>
      <c r="K709" s="536" t="str">
        <f>IF(基本情報入力シート!Z737="","",基本情報入力シート!Z737)</f>
        <v/>
      </c>
      <c r="L709" s="555" t="str">
        <f>IF(基本情報入力シート!AF737=0,"",基本情報入力シート!AF737)</f>
        <v/>
      </c>
      <c r="M709" s="563" t="str">
        <f>IF(基本情報入力シート!AG737="","",基本情報入力シート!AG737)</f>
        <v/>
      </c>
      <c r="N709" s="571"/>
      <c r="O709" s="576" t="str">
        <f>IFERROR(VLOOKUP(K709,'【参考】数式用'!$A$2:$F$57,MATCH(N709,'【参考】数式用'!$C$3:$F$3,0)+2,0),"")</f>
        <v/>
      </c>
      <c r="P709" s="583" t="s">
        <v>549</v>
      </c>
      <c r="Q709" s="588"/>
      <c r="R709" s="590" t="s">
        <v>71</v>
      </c>
      <c r="S709" s="588"/>
      <c r="T709" s="590" t="s">
        <v>743</v>
      </c>
      <c r="U709" s="588"/>
      <c r="V709" s="590" t="s">
        <v>71</v>
      </c>
      <c r="W709" s="588"/>
      <c r="X709" s="590" t="s">
        <v>560</v>
      </c>
      <c r="Y709" s="590" t="s">
        <v>763</v>
      </c>
      <c r="Z709" s="590" t="str">
        <f t="shared" si="191"/>
        <v/>
      </c>
      <c r="AA709" s="594" t="s">
        <v>127</v>
      </c>
      <c r="AB709" s="599" t="str">
        <f t="shared" si="192"/>
        <v/>
      </c>
      <c r="AC709" s="604" t="str">
        <f>IFERROR(ROUNDDOWN(ROUNDDOWN(ROUND(L709*VLOOKUP(K709,'【参考】数式用'!$A$4:$F$57,MATCH("処遇改善加算Ⅳ",'【参考】数式用'!$C$3:$F$3,0)+2,0),0)*M709,0)*Z709*0.5,0),"")</f>
        <v/>
      </c>
      <c r="AD709" s="610"/>
      <c r="AE709" s="618"/>
      <c r="AF709" s="618"/>
      <c r="AG709" s="624"/>
      <c r="AH709" s="627"/>
      <c r="AI709" s="633"/>
      <c r="AJ709" s="634"/>
      <c r="AK709" s="648" t="str">
        <f t="shared" si="193"/>
        <v/>
      </c>
      <c r="AL709" s="651" t="str">
        <f t="shared" si="208"/>
        <v/>
      </c>
      <c r="AM709" s="654"/>
      <c r="AN709" s="657" t="str">
        <f>IFERROR(VLOOKUP(K709,'【参考】数式用'!$A$2:$N$57,14,FALSE),"")</f>
        <v/>
      </c>
      <c r="AO709" s="657" t="str">
        <f t="shared" si="194"/>
        <v/>
      </c>
      <c r="AP709" s="662" t="str">
        <f t="shared" si="195"/>
        <v/>
      </c>
      <c r="AQ709" s="662" t="str">
        <f t="shared" si="196"/>
        <v>入力済</v>
      </c>
      <c r="AR709" s="657" t="str">
        <f t="shared" si="197"/>
        <v/>
      </c>
      <c r="AS709" s="662" t="str">
        <f t="shared" si="198"/>
        <v>入力済</v>
      </c>
      <c r="AT709" s="662" t="str">
        <f t="shared" si="199"/>
        <v/>
      </c>
      <c r="AU709" s="662" t="str">
        <f t="shared" si="200"/>
        <v/>
      </c>
      <c r="AV709" s="657" t="str">
        <f t="shared" si="201"/>
        <v/>
      </c>
      <c r="AW709" s="657" t="str">
        <f t="shared" si="202"/>
        <v>入力済</v>
      </c>
      <c r="AX709" s="662" t="str">
        <f>IFERROR(VLOOKUP(K709,'【参考】数式用'!$AR$3:$AS$49,2,FALSE),"")</f>
        <v/>
      </c>
      <c r="AY709" s="657" t="str">
        <f t="shared" si="203"/>
        <v/>
      </c>
      <c r="AZ709" s="657" t="str">
        <f t="shared" si="209"/>
        <v>入力済</v>
      </c>
      <c r="BA709" s="662" t="str">
        <f>IFERROR(VLOOKUP(K709,'【参考】数式用'!$AX$3:$AY$56,2,FALSE),"")</f>
        <v/>
      </c>
      <c r="BB709" s="657" t="str">
        <f t="shared" si="204"/>
        <v/>
      </c>
      <c r="BC709" s="673" t="str">
        <f t="shared" si="205"/>
        <v>入力済</v>
      </c>
      <c r="BD709" s="657" t="str">
        <f t="shared" si="206"/>
        <v/>
      </c>
      <c r="BE709" s="657" t="str">
        <f t="shared" si="207"/>
        <v/>
      </c>
      <c r="BF709" s="659"/>
      <c r="BG709" s="659"/>
      <c r="BH709" s="681" t="e">
        <f>VLOOKUP(K709,'【参考】数式用'!$A$2:$O$57,15,FALSE)</f>
        <v>#N/A</v>
      </c>
      <c r="BI709" s="659"/>
      <c r="BJ709" s="659"/>
      <c r="BK709" s="659"/>
      <c r="BL709" s="659"/>
      <c r="BM709" s="659"/>
      <c r="BN709" s="659"/>
      <c r="BO709" s="676"/>
    </row>
    <row r="710" spans="1:67" s="494" customFormat="1" ht="109.9" customHeight="1">
      <c r="A710" s="506">
        <v>699</v>
      </c>
      <c r="B710" s="517" t="str">
        <f>IF(基本情報入力シート!B738="","",基本情報入力シート!B738)</f>
        <v/>
      </c>
      <c r="C710" s="523"/>
      <c r="D710" s="523"/>
      <c r="E710" s="523"/>
      <c r="F710" s="530"/>
      <c r="G710" s="536" t="str">
        <f>IF(基本情報入力シート!L738="","",基本情報入力シート!L738)</f>
        <v/>
      </c>
      <c r="H710" s="536" t="str">
        <f>IF(基本情報入力シート!Q738="","",基本情報入力シート!Q738)</f>
        <v/>
      </c>
      <c r="I710" s="536" t="str">
        <f>IF(基本情報入力シート!V738="","",基本情報入力シート!V738)</f>
        <v/>
      </c>
      <c r="J710" s="536" t="str">
        <f>IF(基本情報入力シート!W738="","",基本情報入力シート!W738)</f>
        <v/>
      </c>
      <c r="K710" s="536" t="str">
        <f>IF(基本情報入力シート!Z738="","",基本情報入力シート!Z738)</f>
        <v/>
      </c>
      <c r="L710" s="555" t="str">
        <f>IF(基本情報入力シート!AF738=0,"",基本情報入力シート!AF738)</f>
        <v/>
      </c>
      <c r="M710" s="563" t="str">
        <f>IF(基本情報入力シート!AG738="","",基本情報入力シート!AG738)</f>
        <v/>
      </c>
      <c r="N710" s="571"/>
      <c r="O710" s="576" t="str">
        <f>IFERROR(VLOOKUP(K710,'【参考】数式用'!$A$2:$F$57,MATCH(N710,'【参考】数式用'!$C$3:$F$3,0)+2,0),"")</f>
        <v/>
      </c>
      <c r="P710" s="583" t="s">
        <v>549</v>
      </c>
      <c r="Q710" s="588"/>
      <c r="R710" s="590" t="s">
        <v>71</v>
      </c>
      <c r="S710" s="588"/>
      <c r="T710" s="590" t="s">
        <v>743</v>
      </c>
      <c r="U710" s="588"/>
      <c r="V710" s="590" t="s">
        <v>71</v>
      </c>
      <c r="W710" s="588"/>
      <c r="X710" s="590" t="s">
        <v>560</v>
      </c>
      <c r="Y710" s="590" t="s">
        <v>763</v>
      </c>
      <c r="Z710" s="590" t="str">
        <f t="shared" si="191"/>
        <v/>
      </c>
      <c r="AA710" s="594" t="s">
        <v>127</v>
      </c>
      <c r="AB710" s="599" t="str">
        <f t="shared" si="192"/>
        <v/>
      </c>
      <c r="AC710" s="604" t="str">
        <f>IFERROR(ROUNDDOWN(ROUNDDOWN(ROUND(L710*VLOOKUP(K710,'【参考】数式用'!$A$4:$F$57,MATCH("処遇改善加算Ⅳ",'【参考】数式用'!$C$3:$F$3,0)+2,0),0)*M710,0)*Z710*0.5,0),"")</f>
        <v/>
      </c>
      <c r="AD710" s="610"/>
      <c r="AE710" s="618"/>
      <c r="AF710" s="618"/>
      <c r="AG710" s="624"/>
      <c r="AH710" s="627"/>
      <c r="AI710" s="633"/>
      <c r="AJ710" s="634"/>
      <c r="AK710" s="648" t="str">
        <f t="shared" si="193"/>
        <v/>
      </c>
      <c r="AL710" s="651" t="str">
        <f t="shared" si="208"/>
        <v/>
      </c>
      <c r="AM710" s="654"/>
      <c r="AN710" s="657" t="str">
        <f>IFERROR(VLOOKUP(K710,'【参考】数式用'!$A$2:$N$57,14,FALSE),"")</f>
        <v/>
      </c>
      <c r="AO710" s="657" t="str">
        <f t="shared" si="194"/>
        <v/>
      </c>
      <c r="AP710" s="662" t="str">
        <f t="shared" si="195"/>
        <v/>
      </c>
      <c r="AQ710" s="662" t="str">
        <f t="shared" si="196"/>
        <v>入力済</v>
      </c>
      <c r="AR710" s="657" t="str">
        <f t="shared" si="197"/>
        <v/>
      </c>
      <c r="AS710" s="662" t="str">
        <f t="shared" si="198"/>
        <v>入力済</v>
      </c>
      <c r="AT710" s="662" t="str">
        <f t="shared" si="199"/>
        <v/>
      </c>
      <c r="AU710" s="662" t="str">
        <f t="shared" si="200"/>
        <v/>
      </c>
      <c r="AV710" s="657" t="str">
        <f t="shared" si="201"/>
        <v/>
      </c>
      <c r="AW710" s="657" t="str">
        <f t="shared" si="202"/>
        <v>入力済</v>
      </c>
      <c r="AX710" s="662" t="str">
        <f>IFERROR(VLOOKUP(K710,'【参考】数式用'!$AR$3:$AS$49,2,FALSE),"")</f>
        <v/>
      </c>
      <c r="AY710" s="657" t="str">
        <f t="shared" si="203"/>
        <v/>
      </c>
      <c r="AZ710" s="657" t="str">
        <f t="shared" si="209"/>
        <v>入力済</v>
      </c>
      <c r="BA710" s="662" t="str">
        <f>IFERROR(VLOOKUP(K710,'【参考】数式用'!$AX$3:$AY$56,2,FALSE),"")</f>
        <v/>
      </c>
      <c r="BB710" s="657" t="str">
        <f t="shared" si="204"/>
        <v/>
      </c>
      <c r="BC710" s="673" t="str">
        <f t="shared" si="205"/>
        <v>入力済</v>
      </c>
      <c r="BD710" s="657" t="str">
        <f t="shared" si="206"/>
        <v/>
      </c>
      <c r="BE710" s="657" t="str">
        <f t="shared" si="207"/>
        <v/>
      </c>
      <c r="BF710" s="659"/>
      <c r="BG710" s="659"/>
      <c r="BH710" s="681" t="e">
        <f>VLOOKUP(K710,'【参考】数式用'!$A$2:$O$57,15,FALSE)</f>
        <v>#N/A</v>
      </c>
      <c r="BI710" s="659"/>
      <c r="BJ710" s="659"/>
      <c r="BK710" s="659"/>
      <c r="BL710" s="659"/>
      <c r="BM710" s="659"/>
      <c r="BN710" s="659"/>
      <c r="BO710" s="676"/>
    </row>
    <row r="711" spans="1:67" s="494" customFormat="1" ht="109.9" customHeight="1">
      <c r="A711" s="506">
        <v>700</v>
      </c>
      <c r="B711" s="517" t="str">
        <f>IF(基本情報入力シート!B739="","",基本情報入力シート!B739)</f>
        <v/>
      </c>
      <c r="C711" s="523"/>
      <c r="D711" s="523"/>
      <c r="E711" s="523"/>
      <c r="F711" s="530"/>
      <c r="G711" s="536" t="str">
        <f>IF(基本情報入力シート!L739="","",基本情報入力シート!L739)</f>
        <v/>
      </c>
      <c r="H711" s="536" t="str">
        <f>IF(基本情報入力シート!Q739="","",基本情報入力シート!Q739)</f>
        <v/>
      </c>
      <c r="I711" s="536" t="str">
        <f>IF(基本情報入力シート!V739="","",基本情報入力シート!V739)</f>
        <v/>
      </c>
      <c r="J711" s="536" t="str">
        <f>IF(基本情報入力シート!W739="","",基本情報入力シート!W739)</f>
        <v/>
      </c>
      <c r="K711" s="536" t="str">
        <f>IF(基本情報入力シート!Z739="","",基本情報入力シート!Z739)</f>
        <v/>
      </c>
      <c r="L711" s="555" t="str">
        <f>IF(基本情報入力シート!AF739=0,"",基本情報入力シート!AF739)</f>
        <v/>
      </c>
      <c r="M711" s="563" t="str">
        <f>IF(基本情報入力シート!AG739="","",基本情報入力シート!AG739)</f>
        <v/>
      </c>
      <c r="N711" s="571"/>
      <c r="O711" s="576" t="str">
        <f>IFERROR(VLOOKUP(K711,'【参考】数式用'!$A$2:$F$57,MATCH(N711,'【参考】数式用'!$C$3:$F$3,0)+2,0),"")</f>
        <v/>
      </c>
      <c r="P711" s="583" t="s">
        <v>549</v>
      </c>
      <c r="Q711" s="588"/>
      <c r="R711" s="590" t="s">
        <v>71</v>
      </c>
      <c r="S711" s="588"/>
      <c r="T711" s="590" t="s">
        <v>743</v>
      </c>
      <c r="U711" s="588"/>
      <c r="V711" s="590" t="s">
        <v>71</v>
      </c>
      <c r="W711" s="588"/>
      <c r="X711" s="590" t="s">
        <v>560</v>
      </c>
      <c r="Y711" s="590" t="s">
        <v>763</v>
      </c>
      <c r="Z711" s="590" t="str">
        <f t="shared" si="191"/>
        <v/>
      </c>
      <c r="AA711" s="594" t="s">
        <v>127</v>
      </c>
      <c r="AB711" s="599" t="str">
        <f t="shared" si="192"/>
        <v/>
      </c>
      <c r="AC711" s="604" t="str">
        <f>IFERROR(ROUNDDOWN(ROUNDDOWN(ROUND(L711*VLOOKUP(K711,'【参考】数式用'!$A$4:$F$57,MATCH("処遇改善加算Ⅳ",'【参考】数式用'!$C$3:$F$3,0)+2,0),0)*M711,0)*Z711*0.5,0),"")</f>
        <v/>
      </c>
      <c r="AD711" s="610"/>
      <c r="AE711" s="618"/>
      <c r="AF711" s="618"/>
      <c r="AG711" s="624"/>
      <c r="AH711" s="627"/>
      <c r="AI711" s="633"/>
      <c r="AJ711" s="634"/>
      <c r="AK711" s="648" t="str">
        <f t="shared" si="193"/>
        <v/>
      </c>
      <c r="AL711" s="651" t="str">
        <f t="shared" si="208"/>
        <v/>
      </c>
      <c r="AM711" s="654"/>
      <c r="AN711" s="657" t="str">
        <f>IFERROR(VLOOKUP(K711,'【参考】数式用'!$A$2:$N$57,14,FALSE),"")</f>
        <v/>
      </c>
      <c r="AO711" s="657" t="str">
        <f t="shared" si="194"/>
        <v/>
      </c>
      <c r="AP711" s="662" t="str">
        <f t="shared" si="195"/>
        <v/>
      </c>
      <c r="AQ711" s="662" t="str">
        <f t="shared" si="196"/>
        <v>入力済</v>
      </c>
      <c r="AR711" s="657" t="str">
        <f t="shared" si="197"/>
        <v/>
      </c>
      <c r="AS711" s="662" t="str">
        <f t="shared" si="198"/>
        <v>入力済</v>
      </c>
      <c r="AT711" s="662" t="str">
        <f t="shared" si="199"/>
        <v/>
      </c>
      <c r="AU711" s="662" t="str">
        <f t="shared" si="200"/>
        <v/>
      </c>
      <c r="AV711" s="657" t="str">
        <f t="shared" si="201"/>
        <v/>
      </c>
      <c r="AW711" s="657" t="str">
        <f t="shared" si="202"/>
        <v>入力済</v>
      </c>
      <c r="AX711" s="662" t="str">
        <f>IFERROR(VLOOKUP(K711,'【参考】数式用'!$AR$3:$AS$49,2,FALSE),"")</f>
        <v/>
      </c>
      <c r="AY711" s="657" t="str">
        <f t="shared" si="203"/>
        <v/>
      </c>
      <c r="AZ711" s="657" t="str">
        <f t="shared" si="209"/>
        <v>入力済</v>
      </c>
      <c r="BA711" s="662" t="str">
        <f>IFERROR(VLOOKUP(K711,'【参考】数式用'!$AX$3:$AY$56,2,FALSE),"")</f>
        <v/>
      </c>
      <c r="BB711" s="657" t="str">
        <f t="shared" si="204"/>
        <v/>
      </c>
      <c r="BC711" s="673" t="str">
        <f t="shared" si="205"/>
        <v>入力済</v>
      </c>
      <c r="BD711" s="657" t="str">
        <f t="shared" si="206"/>
        <v/>
      </c>
      <c r="BE711" s="657" t="str">
        <f t="shared" si="207"/>
        <v/>
      </c>
      <c r="BF711" s="659"/>
      <c r="BG711" s="659"/>
      <c r="BH711" s="681" t="e">
        <f>VLOOKUP(K711,'【参考】数式用'!$A$2:$O$57,15,FALSE)</f>
        <v>#N/A</v>
      </c>
      <c r="BI711" s="659"/>
      <c r="BJ711" s="659"/>
      <c r="BK711" s="659"/>
      <c r="BL711" s="659"/>
      <c r="BM711" s="659"/>
      <c r="BN711" s="659"/>
      <c r="BO711" s="676"/>
    </row>
    <row r="712" spans="1:67" s="494" customFormat="1" ht="109.9" customHeight="1">
      <c r="A712" s="506">
        <v>701</v>
      </c>
      <c r="B712" s="517" t="str">
        <f>IF(基本情報入力シート!B740="","",基本情報入力シート!B740)</f>
        <v/>
      </c>
      <c r="C712" s="523"/>
      <c r="D712" s="523"/>
      <c r="E712" s="523"/>
      <c r="F712" s="530"/>
      <c r="G712" s="536" t="str">
        <f>IF(基本情報入力シート!L740="","",基本情報入力シート!L740)</f>
        <v/>
      </c>
      <c r="H712" s="536" t="str">
        <f>IF(基本情報入力シート!Q740="","",基本情報入力シート!Q740)</f>
        <v/>
      </c>
      <c r="I712" s="536" t="str">
        <f>IF(基本情報入力シート!V740="","",基本情報入力シート!V740)</f>
        <v/>
      </c>
      <c r="J712" s="536" t="str">
        <f>IF(基本情報入力シート!W740="","",基本情報入力シート!W740)</f>
        <v/>
      </c>
      <c r="K712" s="536" t="str">
        <f>IF(基本情報入力シート!Z740="","",基本情報入力シート!Z740)</f>
        <v/>
      </c>
      <c r="L712" s="555" t="str">
        <f>IF(基本情報入力シート!AF740=0,"",基本情報入力シート!AF740)</f>
        <v/>
      </c>
      <c r="M712" s="563" t="str">
        <f>IF(基本情報入力シート!AG740="","",基本情報入力シート!AG740)</f>
        <v/>
      </c>
      <c r="N712" s="571"/>
      <c r="O712" s="576" t="str">
        <f>IFERROR(VLOOKUP(K712,'【参考】数式用'!$A$2:$F$57,MATCH(N712,'【参考】数式用'!$C$3:$F$3,0)+2,0),"")</f>
        <v/>
      </c>
      <c r="P712" s="583" t="s">
        <v>549</v>
      </c>
      <c r="Q712" s="588"/>
      <c r="R712" s="590" t="s">
        <v>71</v>
      </c>
      <c r="S712" s="588"/>
      <c r="T712" s="590" t="s">
        <v>743</v>
      </c>
      <c r="U712" s="588"/>
      <c r="V712" s="590" t="s">
        <v>71</v>
      </c>
      <c r="W712" s="588"/>
      <c r="X712" s="590" t="s">
        <v>560</v>
      </c>
      <c r="Y712" s="590" t="s">
        <v>763</v>
      </c>
      <c r="Z712" s="590" t="str">
        <f t="shared" si="191"/>
        <v/>
      </c>
      <c r="AA712" s="594" t="s">
        <v>127</v>
      </c>
      <c r="AB712" s="599" t="str">
        <f t="shared" si="192"/>
        <v/>
      </c>
      <c r="AC712" s="604" t="str">
        <f>IFERROR(ROUNDDOWN(ROUNDDOWN(ROUND(L712*VLOOKUP(K712,'【参考】数式用'!$A$4:$F$57,MATCH("処遇改善加算Ⅳ",'【参考】数式用'!$C$3:$F$3,0)+2,0),0)*M712,0)*Z712*0.5,0),"")</f>
        <v/>
      </c>
      <c r="AD712" s="610"/>
      <c r="AE712" s="618"/>
      <c r="AF712" s="618"/>
      <c r="AG712" s="624"/>
      <c r="AH712" s="627"/>
      <c r="AI712" s="633"/>
      <c r="AJ712" s="634"/>
      <c r="AK712" s="648" t="str">
        <f t="shared" si="193"/>
        <v/>
      </c>
      <c r="AL712" s="651" t="str">
        <f t="shared" si="208"/>
        <v/>
      </c>
      <c r="AM712" s="654"/>
      <c r="AN712" s="657" t="str">
        <f>IFERROR(VLOOKUP(K712,'【参考】数式用'!$A$2:$N$57,14,FALSE),"")</f>
        <v/>
      </c>
      <c r="AO712" s="657" t="str">
        <f t="shared" si="194"/>
        <v/>
      </c>
      <c r="AP712" s="662" t="str">
        <f t="shared" si="195"/>
        <v/>
      </c>
      <c r="AQ712" s="662" t="str">
        <f t="shared" si="196"/>
        <v>入力済</v>
      </c>
      <c r="AR712" s="657" t="str">
        <f t="shared" si="197"/>
        <v/>
      </c>
      <c r="AS712" s="662" t="str">
        <f t="shared" si="198"/>
        <v>入力済</v>
      </c>
      <c r="AT712" s="662" t="str">
        <f t="shared" si="199"/>
        <v/>
      </c>
      <c r="AU712" s="662" t="str">
        <f t="shared" si="200"/>
        <v/>
      </c>
      <c r="AV712" s="657" t="str">
        <f t="shared" si="201"/>
        <v/>
      </c>
      <c r="AW712" s="657" t="str">
        <f t="shared" si="202"/>
        <v>入力済</v>
      </c>
      <c r="AX712" s="662" t="str">
        <f>IFERROR(VLOOKUP(K712,'【参考】数式用'!$AR$3:$AS$49,2,FALSE),"")</f>
        <v/>
      </c>
      <c r="AY712" s="657" t="str">
        <f t="shared" si="203"/>
        <v/>
      </c>
      <c r="AZ712" s="657" t="str">
        <f t="shared" si="209"/>
        <v>入力済</v>
      </c>
      <c r="BA712" s="662" t="str">
        <f>IFERROR(VLOOKUP(K712,'【参考】数式用'!$AX$3:$AY$56,2,FALSE),"")</f>
        <v/>
      </c>
      <c r="BB712" s="657" t="str">
        <f t="shared" si="204"/>
        <v/>
      </c>
      <c r="BC712" s="673" t="str">
        <f t="shared" si="205"/>
        <v>入力済</v>
      </c>
      <c r="BD712" s="657" t="str">
        <f t="shared" si="206"/>
        <v/>
      </c>
      <c r="BE712" s="657" t="str">
        <f t="shared" si="207"/>
        <v/>
      </c>
      <c r="BF712" s="659"/>
      <c r="BG712" s="659"/>
      <c r="BH712" s="681" t="e">
        <f>VLOOKUP(K712,'【参考】数式用'!$A$2:$O$57,15,FALSE)</f>
        <v>#N/A</v>
      </c>
      <c r="BI712" s="659"/>
      <c r="BJ712" s="659"/>
      <c r="BK712" s="659"/>
      <c r="BL712" s="659"/>
      <c r="BM712" s="659"/>
      <c r="BN712" s="659"/>
      <c r="BO712" s="676"/>
    </row>
    <row r="713" spans="1:67" s="494" customFormat="1" ht="109.9" customHeight="1">
      <c r="A713" s="506">
        <v>702</v>
      </c>
      <c r="B713" s="517" t="str">
        <f>IF(基本情報入力シート!B741="","",基本情報入力シート!B741)</f>
        <v/>
      </c>
      <c r="C713" s="523"/>
      <c r="D713" s="523"/>
      <c r="E713" s="523"/>
      <c r="F713" s="530"/>
      <c r="G713" s="536" t="str">
        <f>IF(基本情報入力シート!L741="","",基本情報入力シート!L741)</f>
        <v/>
      </c>
      <c r="H713" s="536" t="str">
        <f>IF(基本情報入力シート!Q741="","",基本情報入力シート!Q741)</f>
        <v/>
      </c>
      <c r="I713" s="536" t="str">
        <f>IF(基本情報入力シート!V741="","",基本情報入力シート!V741)</f>
        <v/>
      </c>
      <c r="J713" s="536" t="str">
        <f>IF(基本情報入力シート!W741="","",基本情報入力シート!W741)</f>
        <v/>
      </c>
      <c r="K713" s="536" t="str">
        <f>IF(基本情報入力シート!Z741="","",基本情報入力シート!Z741)</f>
        <v/>
      </c>
      <c r="L713" s="555" t="str">
        <f>IF(基本情報入力シート!AF741=0,"",基本情報入力シート!AF741)</f>
        <v/>
      </c>
      <c r="M713" s="563" t="str">
        <f>IF(基本情報入力シート!AG741="","",基本情報入力シート!AG741)</f>
        <v/>
      </c>
      <c r="N713" s="571"/>
      <c r="O713" s="576" t="str">
        <f>IFERROR(VLOOKUP(K713,'【参考】数式用'!$A$2:$F$57,MATCH(N713,'【参考】数式用'!$C$3:$F$3,0)+2,0),"")</f>
        <v/>
      </c>
      <c r="P713" s="583" t="s">
        <v>549</v>
      </c>
      <c r="Q713" s="588"/>
      <c r="R713" s="590" t="s">
        <v>71</v>
      </c>
      <c r="S713" s="588"/>
      <c r="T713" s="590" t="s">
        <v>743</v>
      </c>
      <c r="U713" s="588"/>
      <c r="V713" s="590" t="s">
        <v>71</v>
      </c>
      <c r="W713" s="588"/>
      <c r="X713" s="590" t="s">
        <v>560</v>
      </c>
      <c r="Y713" s="590" t="s">
        <v>763</v>
      </c>
      <c r="Z713" s="590" t="str">
        <f t="shared" si="191"/>
        <v/>
      </c>
      <c r="AA713" s="594" t="s">
        <v>127</v>
      </c>
      <c r="AB713" s="599" t="str">
        <f t="shared" si="192"/>
        <v/>
      </c>
      <c r="AC713" s="604" t="str">
        <f>IFERROR(ROUNDDOWN(ROUNDDOWN(ROUND(L713*VLOOKUP(K713,'【参考】数式用'!$A$4:$F$57,MATCH("処遇改善加算Ⅳ",'【参考】数式用'!$C$3:$F$3,0)+2,0),0)*M713,0)*Z713*0.5,0),"")</f>
        <v/>
      </c>
      <c r="AD713" s="610"/>
      <c r="AE713" s="618"/>
      <c r="AF713" s="618"/>
      <c r="AG713" s="624"/>
      <c r="AH713" s="627"/>
      <c r="AI713" s="633"/>
      <c r="AJ713" s="634"/>
      <c r="AK713" s="648" t="str">
        <f t="shared" si="193"/>
        <v/>
      </c>
      <c r="AL713" s="651" t="str">
        <f t="shared" si="208"/>
        <v/>
      </c>
      <c r="AM713" s="654"/>
      <c r="AN713" s="657" t="str">
        <f>IFERROR(VLOOKUP(K713,'【参考】数式用'!$A$2:$N$57,14,FALSE),"")</f>
        <v/>
      </c>
      <c r="AO713" s="657" t="str">
        <f t="shared" si="194"/>
        <v/>
      </c>
      <c r="AP713" s="662" t="str">
        <f t="shared" si="195"/>
        <v/>
      </c>
      <c r="AQ713" s="662" t="str">
        <f t="shared" si="196"/>
        <v>入力済</v>
      </c>
      <c r="AR713" s="657" t="str">
        <f t="shared" si="197"/>
        <v/>
      </c>
      <c r="AS713" s="662" t="str">
        <f t="shared" si="198"/>
        <v>入力済</v>
      </c>
      <c r="AT713" s="662" t="str">
        <f t="shared" si="199"/>
        <v/>
      </c>
      <c r="AU713" s="662" t="str">
        <f t="shared" si="200"/>
        <v/>
      </c>
      <c r="AV713" s="657" t="str">
        <f t="shared" si="201"/>
        <v/>
      </c>
      <c r="AW713" s="657" t="str">
        <f t="shared" si="202"/>
        <v>入力済</v>
      </c>
      <c r="AX713" s="662" t="str">
        <f>IFERROR(VLOOKUP(K713,'【参考】数式用'!$AR$3:$AS$49,2,FALSE),"")</f>
        <v/>
      </c>
      <c r="AY713" s="657" t="str">
        <f t="shared" si="203"/>
        <v/>
      </c>
      <c r="AZ713" s="657" t="str">
        <f t="shared" si="209"/>
        <v>入力済</v>
      </c>
      <c r="BA713" s="662" t="str">
        <f>IFERROR(VLOOKUP(K713,'【参考】数式用'!$AX$3:$AY$56,2,FALSE),"")</f>
        <v/>
      </c>
      <c r="BB713" s="657" t="str">
        <f t="shared" si="204"/>
        <v/>
      </c>
      <c r="BC713" s="673" t="str">
        <f t="shared" si="205"/>
        <v>入力済</v>
      </c>
      <c r="BD713" s="657" t="str">
        <f t="shared" si="206"/>
        <v/>
      </c>
      <c r="BE713" s="657" t="str">
        <f t="shared" si="207"/>
        <v/>
      </c>
      <c r="BF713" s="659"/>
      <c r="BG713" s="659"/>
      <c r="BH713" s="681" t="e">
        <f>VLOOKUP(K713,'【参考】数式用'!$A$2:$O$57,15,FALSE)</f>
        <v>#N/A</v>
      </c>
      <c r="BI713" s="659"/>
      <c r="BJ713" s="659"/>
      <c r="BK713" s="659"/>
      <c r="BL713" s="659"/>
      <c r="BM713" s="659"/>
      <c r="BN713" s="659"/>
      <c r="BO713" s="676"/>
    </row>
    <row r="714" spans="1:67" s="494" customFormat="1" ht="109.9" customHeight="1">
      <c r="A714" s="506">
        <v>703</v>
      </c>
      <c r="B714" s="517" t="str">
        <f>IF(基本情報入力シート!B742="","",基本情報入力シート!B742)</f>
        <v/>
      </c>
      <c r="C714" s="523"/>
      <c r="D714" s="523"/>
      <c r="E714" s="523"/>
      <c r="F714" s="530"/>
      <c r="G714" s="536" t="str">
        <f>IF(基本情報入力シート!L742="","",基本情報入力シート!L742)</f>
        <v/>
      </c>
      <c r="H714" s="536" t="str">
        <f>IF(基本情報入力シート!Q742="","",基本情報入力シート!Q742)</f>
        <v/>
      </c>
      <c r="I714" s="536" t="str">
        <f>IF(基本情報入力シート!V742="","",基本情報入力シート!V742)</f>
        <v/>
      </c>
      <c r="J714" s="536" t="str">
        <f>IF(基本情報入力シート!W742="","",基本情報入力シート!W742)</f>
        <v/>
      </c>
      <c r="K714" s="536" t="str">
        <f>IF(基本情報入力シート!Z742="","",基本情報入力シート!Z742)</f>
        <v/>
      </c>
      <c r="L714" s="555" t="str">
        <f>IF(基本情報入力シート!AF742=0,"",基本情報入力シート!AF742)</f>
        <v/>
      </c>
      <c r="M714" s="563" t="str">
        <f>IF(基本情報入力シート!AG742="","",基本情報入力シート!AG742)</f>
        <v/>
      </c>
      <c r="N714" s="571"/>
      <c r="O714" s="576" t="str">
        <f>IFERROR(VLOOKUP(K714,'【参考】数式用'!$A$2:$F$57,MATCH(N714,'【参考】数式用'!$C$3:$F$3,0)+2,0),"")</f>
        <v/>
      </c>
      <c r="P714" s="583" t="s">
        <v>549</v>
      </c>
      <c r="Q714" s="588"/>
      <c r="R714" s="590" t="s">
        <v>71</v>
      </c>
      <c r="S714" s="588"/>
      <c r="T714" s="590" t="s">
        <v>743</v>
      </c>
      <c r="U714" s="588"/>
      <c r="V714" s="590" t="s">
        <v>71</v>
      </c>
      <c r="W714" s="588"/>
      <c r="X714" s="590" t="s">
        <v>560</v>
      </c>
      <c r="Y714" s="590" t="s">
        <v>763</v>
      </c>
      <c r="Z714" s="590" t="str">
        <f t="shared" si="191"/>
        <v/>
      </c>
      <c r="AA714" s="594" t="s">
        <v>127</v>
      </c>
      <c r="AB714" s="599" t="str">
        <f t="shared" si="192"/>
        <v/>
      </c>
      <c r="AC714" s="604" t="str">
        <f>IFERROR(ROUNDDOWN(ROUNDDOWN(ROUND(L714*VLOOKUP(K714,'【参考】数式用'!$A$4:$F$57,MATCH("処遇改善加算Ⅳ",'【参考】数式用'!$C$3:$F$3,0)+2,0),0)*M714,0)*Z714*0.5,0),"")</f>
        <v/>
      </c>
      <c r="AD714" s="610"/>
      <c r="AE714" s="618"/>
      <c r="AF714" s="618"/>
      <c r="AG714" s="624"/>
      <c r="AH714" s="627"/>
      <c r="AI714" s="633"/>
      <c r="AJ714" s="634"/>
      <c r="AK714" s="648" t="str">
        <f t="shared" si="193"/>
        <v/>
      </c>
      <c r="AL714" s="651" t="str">
        <f t="shared" si="208"/>
        <v/>
      </c>
      <c r="AM714" s="654"/>
      <c r="AN714" s="657" t="str">
        <f>IFERROR(VLOOKUP(K714,'【参考】数式用'!$A$2:$N$57,14,FALSE),"")</f>
        <v/>
      </c>
      <c r="AO714" s="657" t="str">
        <f t="shared" si="194"/>
        <v/>
      </c>
      <c r="AP714" s="662" t="str">
        <f t="shared" si="195"/>
        <v/>
      </c>
      <c r="AQ714" s="662" t="str">
        <f t="shared" si="196"/>
        <v>入力済</v>
      </c>
      <c r="AR714" s="657" t="str">
        <f t="shared" si="197"/>
        <v/>
      </c>
      <c r="AS714" s="662" t="str">
        <f t="shared" si="198"/>
        <v>入力済</v>
      </c>
      <c r="AT714" s="662" t="str">
        <f t="shared" si="199"/>
        <v/>
      </c>
      <c r="AU714" s="662" t="str">
        <f t="shared" si="200"/>
        <v/>
      </c>
      <c r="AV714" s="657" t="str">
        <f t="shared" si="201"/>
        <v/>
      </c>
      <c r="AW714" s="657" t="str">
        <f t="shared" si="202"/>
        <v>入力済</v>
      </c>
      <c r="AX714" s="662" t="str">
        <f>IFERROR(VLOOKUP(K714,'【参考】数式用'!$AR$3:$AS$49,2,FALSE),"")</f>
        <v/>
      </c>
      <c r="AY714" s="657" t="str">
        <f t="shared" si="203"/>
        <v/>
      </c>
      <c r="AZ714" s="657" t="str">
        <f t="shared" si="209"/>
        <v>入力済</v>
      </c>
      <c r="BA714" s="662" t="str">
        <f>IFERROR(VLOOKUP(K714,'【参考】数式用'!$AX$3:$AY$56,2,FALSE),"")</f>
        <v/>
      </c>
      <c r="BB714" s="657" t="str">
        <f t="shared" si="204"/>
        <v/>
      </c>
      <c r="BC714" s="673" t="str">
        <f t="shared" si="205"/>
        <v>入力済</v>
      </c>
      <c r="BD714" s="657" t="str">
        <f t="shared" si="206"/>
        <v/>
      </c>
      <c r="BE714" s="657" t="str">
        <f t="shared" si="207"/>
        <v/>
      </c>
      <c r="BF714" s="659"/>
      <c r="BG714" s="659"/>
      <c r="BH714" s="681" t="e">
        <f>VLOOKUP(K714,'【参考】数式用'!$A$2:$O$57,15,FALSE)</f>
        <v>#N/A</v>
      </c>
      <c r="BI714" s="659"/>
      <c r="BJ714" s="659"/>
      <c r="BK714" s="659"/>
      <c r="BL714" s="659"/>
      <c r="BM714" s="659"/>
      <c r="BN714" s="659"/>
      <c r="BO714" s="676"/>
    </row>
    <row r="715" spans="1:67" s="494" customFormat="1" ht="109.9" customHeight="1">
      <c r="A715" s="506">
        <v>704</v>
      </c>
      <c r="B715" s="517" t="str">
        <f>IF(基本情報入力シート!B743="","",基本情報入力シート!B743)</f>
        <v/>
      </c>
      <c r="C715" s="523"/>
      <c r="D715" s="523"/>
      <c r="E715" s="523"/>
      <c r="F715" s="530"/>
      <c r="G715" s="536" t="str">
        <f>IF(基本情報入力シート!L743="","",基本情報入力シート!L743)</f>
        <v/>
      </c>
      <c r="H715" s="536" t="str">
        <f>IF(基本情報入力シート!Q743="","",基本情報入力シート!Q743)</f>
        <v/>
      </c>
      <c r="I715" s="536" t="str">
        <f>IF(基本情報入力シート!V743="","",基本情報入力シート!V743)</f>
        <v/>
      </c>
      <c r="J715" s="536" t="str">
        <f>IF(基本情報入力シート!W743="","",基本情報入力シート!W743)</f>
        <v/>
      </c>
      <c r="K715" s="536" t="str">
        <f>IF(基本情報入力シート!Z743="","",基本情報入力シート!Z743)</f>
        <v/>
      </c>
      <c r="L715" s="555" t="str">
        <f>IF(基本情報入力シート!AF743=0,"",基本情報入力シート!AF743)</f>
        <v/>
      </c>
      <c r="M715" s="563" t="str">
        <f>IF(基本情報入力シート!AG743="","",基本情報入力シート!AG743)</f>
        <v/>
      </c>
      <c r="N715" s="571"/>
      <c r="O715" s="576" t="str">
        <f>IFERROR(VLOOKUP(K715,'【参考】数式用'!$A$2:$F$57,MATCH(N715,'【参考】数式用'!$C$3:$F$3,0)+2,0),"")</f>
        <v/>
      </c>
      <c r="P715" s="583" t="s">
        <v>549</v>
      </c>
      <c r="Q715" s="588"/>
      <c r="R715" s="590" t="s">
        <v>71</v>
      </c>
      <c r="S715" s="588"/>
      <c r="T715" s="590" t="s">
        <v>743</v>
      </c>
      <c r="U715" s="588"/>
      <c r="V715" s="590" t="s">
        <v>71</v>
      </c>
      <c r="W715" s="588"/>
      <c r="X715" s="590" t="s">
        <v>560</v>
      </c>
      <c r="Y715" s="590" t="s">
        <v>763</v>
      </c>
      <c r="Z715" s="590" t="str">
        <f t="shared" si="191"/>
        <v/>
      </c>
      <c r="AA715" s="594" t="s">
        <v>127</v>
      </c>
      <c r="AB715" s="599" t="str">
        <f t="shared" si="192"/>
        <v/>
      </c>
      <c r="AC715" s="604" t="str">
        <f>IFERROR(ROUNDDOWN(ROUNDDOWN(ROUND(L715*VLOOKUP(K715,'【参考】数式用'!$A$4:$F$57,MATCH("処遇改善加算Ⅳ",'【参考】数式用'!$C$3:$F$3,0)+2,0),0)*M715,0)*Z715*0.5,0),"")</f>
        <v/>
      </c>
      <c r="AD715" s="610"/>
      <c r="AE715" s="618"/>
      <c r="AF715" s="618"/>
      <c r="AG715" s="624"/>
      <c r="AH715" s="627"/>
      <c r="AI715" s="633"/>
      <c r="AJ715" s="634"/>
      <c r="AK715" s="648" t="str">
        <f t="shared" si="193"/>
        <v/>
      </c>
      <c r="AL715" s="651" t="str">
        <f t="shared" si="208"/>
        <v/>
      </c>
      <c r="AM715" s="654"/>
      <c r="AN715" s="657" t="str">
        <f>IFERROR(VLOOKUP(K715,'【参考】数式用'!$A$2:$N$57,14,FALSE),"")</f>
        <v/>
      </c>
      <c r="AO715" s="657" t="str">
        <f t="shared" si="194"/>
        <v/>
      </c>
      <c r="AP715" s="662" t="str">
        <f t="shared" si="195"/>
        <v/>
      </c>
      <c r="AQ715" s="662" t="str">
        <f t="shared" si="196"/>
        <v>入力済</v>
      </c>
      <c r="AR715" s="657" t="str">
        <f t="shared" si="197"/>
        <v/>
      </c>
      <c r="AS715" s="662" t="str">
        <f t="shared" si="198"/>
        <v>入力済</v>
      </c>
      <c r="AT715" s="662" t="str">
        <f t="shared" si="199"/>
        <v/>
      </c>
      <c r="AU715" s="662" t="str">
        <f t="shared" si="200"/>
        <v/>
      </c>
      <c r="AV715" s="657" t="str">
        <f t="shared" si="201"/>
        <v/>
      </c>
      <c r="AW715" s="657" t="str">
        <f t="shared" si="202"/>
        <v>入力済</v>
      </c>
      <c r="AX715" s="662" t="str">
        <f>IFERROR(VLOOKUP(K715,'【参考】数式用'!$AR$3:$AS$49,2,FALSE),"")</f>
        <v/>
      </c>
      <c r="AY715" s="657" t="str">
        <f t="shared" si="203"/>
        <v/>
      </c>
      <c r="AZ715" s="657" t="str">
        <f t="shared" si="209"/>
        <v>入力済</v>
      </c>
      <c r="BA715" s="662" t="str">
        <f>IFERROR(VLOOKUP(K715,'【参考】数式用'!$AX$3:$AY$56,2,FALSE),"")</f>
        <v/>
      </c>
      <c r="BB715" s="657" t="str">
        <f t="shared" si="204"/>
        <v/>
      </c>
      <c r="BC715" s="673" t="str">
        <f t="shared" si="205"/>
        <v>入力済</v>
      </c>
      <c r="BD715" s="657" t="str">
        <f t="shared" si="206"/>
        <v/>
      </c>
      <c r="BE715" s="657" t="str">
        <f t="shared" si="207"/>
        <v/>
      </c>
      <c r="BF715" s="659"/>
      <c r="BG715" s="659"/>
      <c r="BH715" s="681" t="e">
        <f>VLOOKUP(K715,'【参考】数式用'!$A$2:$O$57,15,FALSE)</f>
        <v>#N/A</v>
      </c>
      <c r="BI715" s="659"/>
      <c r="BJ715" s="659"/>
      <c r="BK715" s="659"/>
      <c r="BL715" s="659"/>
      <c r="BM715" s="659"/>
      <c r="BN715" s="659"/>
      <c r="BO715" s="676"/>
    </row>
    <row r="716" spans="1:67" s="494" customFormat="1" ht="109.9" customHeight="1">
      <c r="A716" s="506">
        <v>705</v>
      </c>
      <c r="B716" s="517" t="str">
        <f>IF(基本情報入力シート!B744="","",基本情報入力シート!B744)</f>
        <v/>
      </c>
      <c r="C716" s="523"/>
      <c r="D716" s="523"/>
      <c r="E716" s="523"/>
      <c r="F716" s="530"/>
      <c r="G716" s="536" t="str">
        <f>IF(基本情報入力シート!L744="","",基本情報入力シート!L744)</f>
        <v/>
      </c>
      <c r="H716" s="536" t="str">
        <f>IF(基本情報入力シート!Q744="","",基本情報入力シート!Q744)</f>
        <v/>
      </c>
      <c r="I716" s="536" t="str">
        <f>IF(基本情報入力シート!V744="","",基本情報入力シート!V744)</f>
        <v/>
      </c>
      <c r="J716" s="536" t="str">
        <f>IF(基本情報入力シート!W744="","",基本情報入力シート!W744)</f>
        <v/>
      </c>
      <c r="K716" s="536" t="str">
        <f>IF(基本情報入力シート!Z744="","",基本情報入力シート!Z744)</f>
        <v/>
      </c>
      <c r="L716" s="555" t="str">
        <f>IF(基本情報入力シート!AF744=0,"",基本情報入力シート!AF744)</f>
        <v/>
      </c>
      <c r="M716" s="563" t="str">
        <f>IF(基本情報入力シート!AG744="","",基本情報入力シート!AG744)</f>
        <v/>
      </c>
      <c r="N716" s="571"/>
      <c r="O716" s="576" t="str">
        <f>IFERROR(VLOOKUP(K716,'【参考】数式用'!$A$2:$F$57,MATCH(N716,'【参考】数式用'!$C$3:$F$3,0)+2,0),"")</f>
        <v/>
      </c>
      <c r="P716" s="583" t="s">
        <v>549</v>
      </c>
      <c r="Q716" s="588"/>
      <c r="R716" s="590" t="s">
        <v>71</v>
      </c>
      <c r="S716" s="588"/>
      <c r="T716" s="590" t="s">
        <v>743</v>
      </c>
      <c r="U716" s="588"/>
      <c r="V716" s="590" t="s">
        <v>71</v>
      </c>
      <c r="W716" s="588"/>
      <c r="X716" s="590" t="s">
        <v>560</v>
      </c>
      <c r="Y716" s="590" t="s">
        <v>763</v>
      </c>
      <c r="Z716" s="590" t="str">
        <f t="shared" ref="Z716:Z779" si="210">IF(Q716&gt;=1,(U716*12+W716)-(Q716*12+S716)+1,"")</f>
        <v/>
      </c>
      <c r="AA716" s="594" t="s">
        <v>127</v>
      </c>
      <c r="AB716" s="599" t="str">
        <f t="shared" ref="AB716:AB779" si="211">IFERROR(ROUNDDOWN(ROUND(L716*O716,0)*M716,0)*Z716,"")</f>
        <v/>
      </c>
      <c r="AC716" s="604" t="str">
        <f>IFERROR(ROUNDDOWN(ROUNDDOWN(ROUND(L716*VLOOKUP(K716,'【参考】数式用'!$A$4:$F$57,MATCH("処遇改善加算Ⅳ",'【参考】数式用'!$C$3:$F$3,0)+2,0),0)*M716,0)*Z716*0.5,0),"")</f>
        <v/>
      </c>
      <c r="AD716" s="610"/>
      <c r="AE716" s="618"/>
      <c r="AF716" s="618"/>
      <c r="AG716" s="624"/>
      <c r="AH716" s="627"/>
      <c r="AI716" s="633"/>
      <c r="AJ716" s="634"/>
      <c r="AK716" s="648" t="str">
        <f t="shared" ref="AK716:AK779" si="212">IF(AND(N716&lt;&gt;"",OR(U716&lt;&gt;8,W716&lt;&gt;5)),"！算定期間の終わりが令和８年５月になっていません。令和８年６月以降については別シートに記載してください。",IF(AND(AN716="加算対象外",N716&lt;&gt;""),"このサービスは、令和８年４月・５月は処遇改善加算の対象ではありません。記入しないでください。",""))</f>
        <v/>
      </c>
      <c r="AL716" s="651" t="str">
        <f t="shared" si="208"/>
        <v/>
      </c>
      <c r="AM716" s="654"/>
      <c r="AN716" s="657" t="str">
        <f>IFERROR(VLOOKUP(K716,'【参考】数式用'!$A$2:$N$57,14,FALSE),"")</f>
        <v/>
      </c>
      <c r="AO716" s="657" t="str">
        <f t="shared" ref="AO716:AO779" si="213">IF(AND(K716&lt;&gt;"",AN716="加算対象"),"N列に色付け","")</f>
        <v/>
      </c>
      <c r="AP716" s="662" t="str">
        <f t="shared" ref="AP716:AP779" si="214">IF(AND(AC716&lt;&gt;0,AC716&lt;&gt;"",AN716="加算対象"),IF(AD716="○","入力済","未入力"),"")</f>
        <v/>
      </c>
      <c r="AQ716" s="662" t="str">
        <f t="shared" ref="AQ716:AQ779" si="215">IF(AND(N716&lt;&gt;"",AE716="",AN716="加算対象"),"未入力","入力済")</f>
        <v>入力済</v>
      </c>
      <c r="AR716" s="657" t="str">
        <f t="shared" ref="AR716:AR779" si="216">IF(AND(N716&lt;&gt;"",N716&lt;&gt;"処遇改善加算Ⅳ",AN716="加算対象"),"AF列に色付け","")</f>
        <v/>
      </c>
      <c r="AS716" s="662" t="str">
        <f t="shared" ref="AS716:AS779" si="217">IF(AND(N716&lt;&gt;"",N716&lt;&gt;"処遇改善加算Ⅳ",AF716=""),"未入力","入力済")</f>
        <v>入力済</v>
      </c>
      <c r="AT716" s="662" t="str">
        <f t="shared" ref="AT716:AT779" si="218">IF(OR(N716="処遇改善加算Ⅰ",N716="処遇改善加算Ⅱ"),"対象","")</f>
        <v/>
      </c>
      <c r="AU716" s="662" t="str">
        <f t="shared" ref="AU716:AU779" si="219">IF(AND(AN716="加算対象",N716&lt;&gt;"処遇改善加算Ⅲ",N716&lt;&gt;"処遇改善加算Ⅳ",N716&lt;&gt;"",AT716&lt;&gt;"対象外"),1,"")</f>
        <v/>
      </c>
      <c r="AV716" s="657" t="str">
        <f t="shared" ref="AV716:AV779" si="220">IF(AND(AU716=1,OR(AG716=0,AG716=""),AN716="加算対象"),"AH列に色付け","")</f>
        <v/>
      </c>
      <c r="AW716" s="657" t="str">
        <f t="shared" ref="AW716:AW779" si="221">IF(AND($AU716=1,$AV716="AH列に色付け",OR($AG716="",$AH716="")),"未入力",IF(AND($AU716=1,$AV716="",$AG716=""),"未入力","入力済"))</f>
        <v>入力済</v>
      </c>
      <c r="AX716" s="662" t="str">
        <f>IFERROR(VLOOKUP(K716,'【参考】数式用'!$AR$3:$AS$49,2,FALSE),"")</f>
        <v/>
      </c>
      <c r="AY716" s="657" t="str">
        <f t="shared" ref="AY716:AY779" si="222">IF(AND(AN716="加算対象",N716="処遇改善加算Ⅰ"),"AI列に色付け","")</f>
        <v/>
      </c>
      <c r="AZ716" s="657" t="str">
        <f t="shared" si="209"/>
        <v>入力済</v>
      </c>
      <c r="BA716" s="662" t="str">
        <f>IFERROR(VLOOKUP(K716,'【参考】数式用'!$AX$3:$AY$56,2,FALSE),"")</f>
        <v/>
      </c>
      <c r="BB716" s="657" t="str">
        <f t="shared" ref="BB716:BB779" si="223">IF(COUNTIF(AE716:AH716,"*令和８年度特例要件を*")&gt;0,"AJ列に色付け","")</f>
        <v/>
      </c>
      <c r="BC716" s="673" t="str">
        <f t="shared" ref="BC716:BC779" si="224">IF(AND(COUNTIF(AE716:AH716,"*令和８年度特例要件を*")&gt;0,AJ716=""),"未入力","入力済")</f>
        <v>入力済</v>
      </c>
      <c r="BD716" s="657" t="str">
        <f t="shared" ref="BD716:BD779" si="225">IF(BB716="AJ列に色付け","入力必要","")</f>
        <v/>
      </c>
      <c r="BE716" s="657" t="str">
        <f t="shared" ref="BE716:BE779" si="226">G716</f>
        <v/>
      </c>
      <c r="BF716" s="659"/>
      <c r="BG716" s="659"/>
      <c r="BH716" s="681" t="e">
        <f>VLOOKUP(K716,'【参考】数式用'!$A$2:$O$57,15,FALSE)</f>
        <v>#N/A</v>
      </c>
      <c r="BI716" s="659"/>
      <c r="BJ716" s="659"/>
      <c r="BK716" s="659"/>
      <c r="BL716" s="659"/>
      <c r="BM716" s="659"/>
      <c r="BN716" s="659"/>
      <c r="BO716" s="676"/>
    </row>
    <row r="717" spans="1:67" s="494" customFormat="1" ht="109.9" customHeight="1">
      <c r="A717" s="506">
        <v>706</v>
      </c>
      <c r="B717" s="517" t="str">
        <f>IF(基本情報入力シート!B745="","",基本情報入力シート!B745)</f>
        <v/>
      </c>
      <c r="C717" s="523"/>
      <c r="D717" s="523"/>
      <c r="E717" s="523"/>
      <c r="F717" s="530"/>
      <c r="G717" s="536" t="str">
        <f>IF(基本情報入力シート!L745="","",基本情報入力シート!L745)</f>
        <v/>
      </c>
      <c r="H717" s="536" t="str">
        <f>IF(基本情報入力シート!Q745="","",基本情報入力シート!Q745)</f>
        <v/>
      </c>
      <c r="I717" s="536" t="str">
        <f>IF(基本情報入力シート!V745="","",基本情報入力シート!V745)</f>
        <v/>
      </c>
      <c r="J717" s="536" t="str">
        <f>IF(基本情報入力シート!W745="","",基本情報入力シート!W745)</f>
        <v/>
      </c>
      <c r="K717" s="536" t="str">
        <f>IF(基本情報入力シート!Z745="","",基本情報入力シート!Z745)</f>
        <v/>
      </c>
      <c r="L717" s="555" t="str">
        <f>IF(基本情報入力シート!AF745=0,"",基本情報入力シート!AF745)</f>
        <v/>
      </c>
      <c r="M717" s="563" t="str">
        <f>IF(基本情報入力シート!AG745="","",基本情報入力シート!AG745)</f>
        <v/>
      </c>
      <c r="N717" s="571"/>
      <c r="O717" s="576" t="str">
        <f>IFERROR(VLOOKUP(K717,'【参考】数式用'!$A$2:$F$57,MATCH(N717,'【参考】数式用'!$C$3:$F$3,0)+2,0),"")</f>
        <v/>
      </c>
      <c r="P717" s="583" t="s">
        <v>549</v>
      </c>
      <c r="Q717" s="588"/>
      <c r="R717" s="590" t="s">
        <v>71</v>
      </c>
      <c r="S717" s="588"/>
      <c r="T717" s="590" t="s">
        <v>743</v>
      </c>
      <c r="U717" s="588"/>
      <c r="V717" s="590" t="s">
        <v>71</v>
      </c>
      <c r="W717" s="588"/>
      <c r="X717" s="590" t="s">
        <v>560</v>
      </c>
      <c r="Y717" s="590" t="s">
        <v>763</v>
      </c>
      <c r="Z717" s="590" t="str">
        <f t="shared" si="210"/>
        <v/>
      </c>
      <c r="AA717" s="594" t="s">
        <v>127</v>
      </c>
      <c r="AB717" s="599" t="str">
        <f t="shared" si="211"/>
        <v/>
      </c>
      <c r="AC717" s="604" t="str">
        <f>IFERROR(ROUNDDOWN(ROUNDDOWN(ROUND(L717*VLOOKUP(K717,'【参考】数式用'!$A$4:$F$57,MATCH("処遇改善加算Ⅳ",'【参考】数式用'!$C$3:$F$3,0)+2,0),0)*M717,0)*Z717*0.5,0),"")</f>
        <v/>
      </c>
      <c r="AD717" s="610"/>
      <c r="AE717" s="618"/>
      <c r="AF717" s="618"/>
      <c r="AG717" s="624"/>
      <c r="AH717" s="627"/>
      <c r="AI717" s="633"/>
      <c r="AJ717" s="634"/>
      <c r="AK717" s="648" t="str">
        <f t="shared" si="212"/>
        <v/>
      </c>
      <c r="AL717" s="651" t="str">
        <f t="shared" ref="AL717:AL780" si="227">IF(OR(N717="",AN717="加算対象外"),"",IF(OR(AND(COUNTIF(AP717,"未入力")&gt;0,AD717=""),AND(COUNTIF(AQ717,"未入力")&gt;0,AE717=""),AND(COUNTIF(AN717:BE717,"AF列に色付け")&gt;0,AF717=""),AND(COUNTIF(AN717:BE717,"AG列に色付け")&gt;0,OR(AG717="",AG717=0)),AND(COUNTIF(AN717:BE717,"AH列に色付け")&gt;0,AH717=""),AND(COUNTIF(AN717:BE717,"AI列に色付け")&gt;0,AI717=""),AND(COUNTIF(AN717:BE717,"AJ列に色付け")&gt;0,AJ717="")),"！記入が必要な欄（オレンジ色のセル）に空欄があります。空欄を埋めてください。",""))</f>
        <v/>
      </c>
      <c r="AM717" s="654"/>
      <c r="AN717" s="657" t="str">
        <f>IFERROR(VLOOKUP(K717,'【参考】数式用'!$A$2:$N$57,14,FALSE),"")</f>
        <v/>
      </c>
      <c r="AO717" s="657" t="str">
        <f t="shared" si="213"/>
        <v/>
      </c>
      <c r="AP717" s="662" t="str">
        <f t="shared" si="214"/>
        <v/>
      </c>
      <c r="AQ717" s="662" t="str">
        <f t="shared" si="215"/>
        <v>入力済</v>
      </c>
      <c r="AR717" s="657" t="str">
        <f t="shared" si="216"/>
        <v/>
      </c>
      <c r="AS717" s="662" t="str">
        <f t="shared" si="217"/>
        <v>入力済</v>
      </c>
      <c r="AT717" s="662" t="str">
        <f t="shared" si="218"/>
        <v/>
      </c>
      <c r="AU717" s="662" t="str">
        <f t="shared" si="219"/>
        <v/>
      </c>
      <c r="AV717" s="657" t="str">
        <f t="shared" si="220"/>
        <v/>
      </c>
      <c r="AW717" s="657" t="str">
        <f t="shared" si="221"/>
        <v>入力済</v>
      </c>
      <c r="AX717" s="662" t="str">
        <f>IFERROR(VLOOKUP(K717,'【参考】数式用'!$AR$3:$AS$49,2,FALSE),"")</f>
        <v/>
      </c>
      <c r="AY717" s="657" t="str">
        <f t="shared" si="222"/>
        <v/>
      </c>
      <c r="AZ717" s="657" t="str">
        <f t="shared" si="209"/>
        <v>入力済</v>
      </c>
      <c r="BA717" s="662" t="str">
        <f>IFERROR(VLOOKUP(K717,'【参考】数式用'!$AX$3:$AY$56,2,FALSE),"")</f>
        <v/>
      </c>
      <c r="BB717" s="657" t="str">
        <f t="shared" si="223"/>
        <v/>
      </c>
      <c r="BC717" s="673" t="str">
        <f t="shared" si="224"/>
        <v>入力済</v>
      </c>
      <c r="BD717" s="657" t="str">
        <f t="shared" si="225"/>
        <v/>
      </c>
      <c r="BE717" s="657" t="str">
        <f t="shared" si="226"/>
        <v/>
      </c>
      <c r="BF717" s="659"/>
      <c r="BG717" s="659"/>
      <c r="BH717" s="681" t="e">
        <f>VLOOKUP(K717,'【参考】数式用'!$A$2:$O$57,15,FALSE)</f>
        <v>#N/A</v>
      </c>
      <c r="BI717" s="659"/>
      <c r="BJ717" s="659"/>
      <c r="BK717" s="659"/>
      <c r="BL717" s="659"/>
      <c r="BM717" s="659"/>
      <c r="BN717" s="659"/>
      <c r="BO717" s="676"/>
    </row>
    <row r="718" spans="1:67" s="494" customFormat="1" ht="109.9" customHeight="1">
      <c r="A718" s="506">
        <v>707</v>
      </c>
      <c r="B718" s="517" t="str">
        <f>IF(基本情報入力シート!B746="","",基本情報入力シート!B746)</f>
        <v/>
      </c>
      <c r="C718" s="523"/>
      <c r="D718" s="523"/>
      <c r="E718" s="523"/>
      <c r="F718" s="530"/>
      <c r="G718" s="536" t="str">
        <f>IF(基本情報入力シート!L746="","",基本情報入力シート!L746)</f>
        <v/>
      </c>
      <c r="H718" s="536" t="str">
        <f>IF(基本情報入力シート!Q746="","",基本情報入力シート!Q746)</f>
        <v/>
      </c>
      <c r="I718" s="536" t="str">
        <f>IF(基本情報入力シート!V746="","",基本情報入力シート!V746)</f>
        <v/>
      </c>
      <c r="J718" s="536" t="str">
        <f>IF(基本情報入力シート!W746="","",基本情報入力シート!W746)</f>
        <v/>
      </c>
      <c r="K718" s="536" t="str">
        <f>IF(基本情報入力シート!Z746="","",基本情報入力シート!Z746)</f>
        <v/>
      </c>
      <c r="L718" s="555" t="str">
        <f>IF(基本情報入力シート!AF746=0,"",基本情報入力シート!AF746)</f>
        <v/>
      </c>
      <c r="M718" s="563" t="str">
        <f>IF(基本情報入力シート!AG746="","",基本情報入力シート!AG746)</f>
        <v/>
      </c>
      <c r="N718" s="571"/>
      <c r="O718" s="576" t="str">
        <f>IFERROR(VLOOKUP(K718,'【参考】数式用'!$A$2:$F$57,MATCH(N718,'【参考】数式用'!$C$3:$F$3,0)+2,0),"")</f>
        <v/>
      </c>
      <c r="P718" s="583" t="s">
        <v>549</v>
      </c>
      <c r="Q718" s="588"/>
      <c r="R718" s="590" t="s">
        <v>71</v>
      </c>
      <c r="S718" s="588"/>
      <c r="T718" s="590" t="s">
        <v>743</v>
      </c>
      <c r="U718" s="588"/>
      <c r="V718" s="590" t="s">
        <v>71</v>
      </c>
      <c r="W718" s="588"/>
      <c r="X718" s="590" t="s">
        <v>560</v>
      </c>
      <c r="Y718" s="590" t="s">
        <v>763</v>
      </c>
      <c r="Z718" s="590" t="str">
        <f t="shared" si="210"/>
        <v/>
      </c>
      <c r="AA718" s="594" t="s">
        <v>127</v>
      </c>
      <c r="AB718" s="599" t="str">
        <f t="shared" si="211"/>
        <v/>
      </c>
      <c r="AC718" s="604" t="str">
        <f>IFERROR(ROUNDDOWN(ROUNDDOWN(ROUND(L718*VLOOKUP(K718,'【参考】数式用'!$A$4:$F$57,MATCH("処遇改善加算Ⅳ",'【参考】数式用'!$C$3:$F$3,0)+2,0),0)*M718,0)*Z718*0.5,0),"")</f>
        <v/>
      </c>
      <c r="AD718" s="610"/>
      <c r="AE718" s="618"/>
      <c r="AF718" s="618"/>
      <c r="AG718" s="624"/>
      <c r="AH718" s="627"/>
      <c r="AI718" s="633"/>
      <c r="AJ718" s="634"/>
      <c r="AK718" s="648" t="str">
        <f t="shared" si="212"/>
        <v/>
      </c>
      <c r="AL718" s="651" t="str">
        <f t="shared" si="227"/>
        <v/>
      </c>
      <c r="AM718" s="654"/>
      <c r="AN718" s="657" t="str">
        <f>IFERROR(VLOOKUP(K718,'【参考】数式用'!$A$2:$N$57,14,FALSE),"")</f>
        <v/>
      </c>
      <c r="AO718" s="657" t="str">
        <f t="shared" si="213"/>
        <v/>
      </c>
      <c r="AP718" s="662" t="str">
        <f t="shared" si="214"/>
        <v/>
      </c>
      <c r="AQ718" s="662" t="str">
        <f t="shared" si="215"/>
        <v>入力済</v>
      </c>
      <c r="AR718" s="657" t="str">
        <f t="shared" si="216"/>
        <v/>
      </c>
      <c r="AS718" s="662" t="str">
        <f t="shared" si="217"/>
        <v>入力済</v>
      </c>
      <c r="AT718" s="662" t="str">
        <f t="shared" si="218"/>
        <v/>
      </c>
      <c r="AU718" s="662" t="str">
        <f t="shared" si="219"/>
        <v/>
      </c>
      <c r="AV718" s="657" t="str">
        <f t="shared" si="220"/>
        <v/>
      </c>
      <c r="AW718" s="657" t="str">
        <f t="shared" si="221"/>
        <v>入力済</v>
      </c>
      <c r="AX718" s="662" t="str">
        <f>IFERROR(VLOOKUP(K718,'【参考】数式用'!$AR$3:$AS$49,2,FALSE),"")</f>
        <v/>
      </c>
      <c r="AY718" s="657" t="str">
        <f t="shared" si="222"/>
        <v/>
      </c>
      <c r="AZ718" s="657" t="str">
        <f t="shared" si="209"/>
        <v>入力済</v>
      </c>
      <c r="BA718" s="662" t="str">
        <f>IFERROR(VLOOKUP(K718,'【参考】数式用'!$AX$3:$AY$56,2,FALSE),"")</f>
        <v/>
      </c>
      <c r="BB718" s="657" t="str">
        <f t="shared" si="223"/>
        <v/>
      </c>
      <c r="BC718" s="673" t="str">
        <f t="shared" si="224"/>
        <v>入力済</v>
      </c>
      <c r="BD718" s="657" t="str">
        <f t="shared" si="225"/>
        <v/>
      </c>
      <c r="BE718" s="657" t="str">
        <f t="shared" si="226"/>
        <v/>
      </c>
      <c r="BF718" s="659"/>
      <c r="BG718" s="659"/>
      <c r="BH718" s="681" t="e">
        <f>VLOOKUP(K718,'【参考】数式用'!$A$2:$O$57,15,FALSE)</f>
        <v>#N/A</v>
      </c>
      <c r="BI718" s="659"/>
      <c r="BJ718" s="659"/>
      <c r="BK718" s="659"/>
      <c r="BL718" s="659"/>
      <c r="BM718" s="659"/>
      <c r="BN718" s="659"/>
      <c r="BO718" s="676"/>
    </row>
    <row r="719" spans="1:67" s="494" customFormat="1" ht="109.9" customHeight="1">
      <c r="A719" s="506">
        <v>708</v>
      </c>
      <c r="B719" s="517" t="str">
        <f>IF(基本情報入力シート!B747="","",基本情報入力シート!B747)</f>
        <v/>
      </c>
      <c r="C719" s="523"/>
      <c r="D719" s="523"/>
      <c r="E719" s="523"/>
      <c r="F719" s="530"/>
      <c r="G719" s="536" t="str">
        <f>IF(基本情報入力シート!L747="","",基本情報入力シート!L747)</f>
        <v/>
      </c>
      <c r="H719" s="536" t="str">
        <f>IF(基本情報入力シート!Q747="","",基本情報入力シート!Q747)</f>
        <v/>
      </c>
      <c r="I719" s="536" t="str">
        <f>IF(基本情報入力シート!V747="","",基本情報入力シート!V747)</f>
        <v/>
      </c>
      <c r="J719" s="536" t="str">
        <f>IF(基本情報入力シート!W747="","",基本情報入力シート!W747)</f>
        <v/>
      </c>
      <c r="K719" s="536" t="str">
        <f>IF(基本情報入力シート!Z747="","",基本情報入力シート!Z747)</f>
        <v/>
      </c>
      <c r="L719" s="555" t="str">
        <f>IF(基本情報入力シート!AF747=0,"",基本情報入力シート!AF747)</f>
        <v/>
      </c>
      <c r="M719" s="563" t="str">
        <f>IF(基本情報入力シート!AG747="","",基本情報入力シート!AG747)</f>
        <v/>
      </c>
      <c r="N719" s="571"/>
      <c r="O719" s="576" t="str">
        <f>IFERROR(VLOOKUP(K719,'【参考】数式用'!$A$2:$F$57,MATCH(N719,'【参考】数式用'!$C$3:$F$3,0)+2,0),"")</f>
        <v/>
      </c>
      <c r="P719" s="583" t="s">
        <v>549</v>
      </c>
      <c r="Q719" s="588"/>
      <c r="R719" s="590" t="s">
        <v>71</v>
      </c>
      <c r="S719" s="588"/>
      <c r="T719" s="590" t="s">
        <v>743</v>
      </c>
      <c r="U719" s="588"/>
      <c r="V719" s="590" t="s">
        <v>71</v>
      </c>
      <c r="W719" s="588"/>
      <c r="X719" s="590" t="s">
        <v>560</v>
      </c>
      <c r="Y719" s="590" t="s">
        <v>763</v>
      </c>
      <c r="Z719" s="590" t="str">
        <f t="shared" si="210"/>
        <v/>
      </c>
      <c r="AA719" s="594" t="s">
        <v>127</v>
      </c>
      <c r="AB719" s="599" t="str">
        <f t="shared" si="211"/>
        <v/>
      </c>
      <c r="AC719" s="604" t="str">
        <f>IFERROR(ROUNDDOWN(ROUNDDOWN(ROUND(L719*VLOOKUP(K719,'【参考】数式用'!$A$4:$F$57,MATCH("処遇改善加算Ⅳ",'【参考】数式用'!$C$3:$F$3,0)+2,0),0)*M719,0)*Z719*0.5,0),"")</f>
        <v/>
      </c>
      <c r="AD719" s="610"/>
      <c r="AE719" s="618"/>
      <c r="AF719" s="618"/>
      <c r="AG719" s="624"/>
      <c r="AH719" s="627"/>
      <c r="AI719" s="633"/>
      <c r="AJ719" s="634"/>
      <c r="AK719" s="648" t="str">
        <f t="shared" si="212"/>
        <v/>
      </c>
      <c r="AL719" s="651" t="str">
        <f t="shared" si="227"/>
        <v/>
      </c>
      <c r="AM719" s="654"/>
      <c r="AN719" s="657" t="str">
        <f>IFERROR(VLOOKUP(K719,'【参考】数式用'!$A$2:$N$57,14,FALSE),"")</f>
        <v/>
      </c>
      <c r="AO719" s="657" t="str">
        <f t="shared" si="213"/>
        <v/>
      </c>
      <c r="AP719" s="662" t="str">
        <f t="shared" si="214"/>
        <v/>
      </c>
      <c r="AQ719" s="662" t="str">
        <f t="shared" si="215"/>
        <v>入力済</v>
      </c>
      <c r="AR719" s="657" t="str">
        <f t="shared" si="216"/>
        <v/>
      </c>
      <c r="AS719" s="662" t="str">
        <f t="shared" si="217"/>
        <v>入力済</v>
      </c>
      <c r="AT719" s="662" t="str">
        <f t="shared" si="218"/>
        <v/>
      </c>
      <c r="AU719" s="662" t="str">
        <f t="shared" si="219"/>
        <v/>
      </c>
      <c r="AV719" s="657" t="str">
        <f t="shared" si="220"/>
        <v/>
      </c>
      <c r="AW719" s="657" t="str">
        <f t="shared" si="221"/>
        <v>入力済</v>
      </c>
      <c r="AX719" s="662" t="str">
        <f>IFERROR(VLOOKUP(K719,'【参考】数式用'!$AR$3:$AS$49,2,FALSE),"")</f>
        <v/>
      </c>
      <c r="AY719" s="657" t="str">
        <f t="shared" si="222"/>
        <v/>
      </c>
      <c r="AZ719" s="657" t="str">
        <f t="shared" si="209"/>
        <v>入力済</v>
      </c>
      <c r="BA719" s="662" t="str">
        <f>IFERROR(VLOOKUP(K719,'【参考】数式用'!$AX$3:$AY$56,2,FALSE),"")</f>
        <v/>
      </c>
      <c r="BB719" s="657" t="str">
        <f t="shared" si="223"/>
        <v/>
      </c>
      <c r="BC719" s="673" t="str">
        <f t="shared" si="224"/>
        <v>入力済</v>
      </c>
      <c r="BD719" s="657" t="str">
        <f t="shared" si="225"/>
        <v/>
      </c>
      <c r="BE719" s="657" t="str">
        <f t="shared" si="226"/>
        <v/>
      </c>
      <c r="BF719" s="659"/>
      <c r="BG719" s="659"/>
      <c r="BH719" s="681" t="e">
        <f>VLOOKUP(K719,'【参考】数式用'!$A$2:$O$57,15,FALSE)</f>
        <v>#N/A</v>
      </c>
      <c r="BI719" s="659"/>
      <c r="BJ719" s="659"/>
      <c r="BK719" s="659"/>
      <c r="BL719" s="659"/>
      <c r="BM719" s="659"/>
      <c r="BN719" s="659"/>
      <c r="BO719" s="676"/>
    </row>
    <row r="720" spans="1:67" s="494" customFormat="1" ht="109.9" customHeight="1">
      <c r="A720" s="506">
        <v>709</v>
      </c>
      <c r="B720" s="517" t="str">
        <f>IF(基本情報入力シート!B748="","",基本情報入力シート!B748)</f>
        <v/>
      </c>
      <c r="C720" s="523"/>
      <c r="D720" s="523"/>
      <c r="E720" s="523"/>
      <c r="F720" s="530"/>
      <c r="G720" s="536" t="str">
        <f>IF(基本情報入力シート!L748="","",基本情報入力シート!L748)</f>
        <v/>
      </c>
      <c r="H720" s="536" t="str">
        <f>IF(基本情報入力シート!Q748="","",基本情報入力シート!Q748)</f>
        <v/>
      </c>
      <c r="I720" s="536" t="str">
        <f>IF(基本情報入力シート!V748="","",基本情報入力シート!V748)</f>
        <v/>
      </c>
      <c r="J720" s="536" t="str">
        <f>IF(基本情報入力シート!W748="","",基本情報入力シート!W748)</f>
        <v/>
      </c>
      <c r="K720" s="536" t="str">
        <f>IF(基本情報入力シート!Z748="","",基本情報入力シート!Z748)</f>
        <v/>
      </c>
      <c r="L720" s="555" t="str">
        <f>IF(基本情報入力シート!AF748=0,"",基本情報入力シート!AF748)</f>
        <v/>
      </c>
      <c r="M720" s="563" t="str">
        <f>IF(基本情報入力シート!AG748="","",基本情報入力シート!AG748)</f>
        <v/>
      </c>
      <c r="N720" s="571"/>
      <c r="O720" s="576" t="str">
        <f>IFERROR(VLOOKUP(K720,'【参考】数式用'!$A$2:$F$57,MATCH(N720,'【参考】数式用'!$C$3:$F$3,0)+2,0),"")</f>
        <v/>
      </c>
      <c r="P720" s="583" t="s">
        <v>549</v>
      </c>
      <c r="Q720" s="588"/>
      <c r="R720" s="590" t="s">
        <v>71</v>
      </c>
      <c r="S720" s="588"/>
      <c r="T720" s="590" t="s">
        <v>743</v>
      </c>
      <c r="U720" s="588"/>
      <c r="V720" s="590" t="s">
        <v>71</v>
      </c>
      <c r="W720" s="588"/>
      <c r="X720" s="590" t="s">
        <v>560</v>
      </c>
      <c r="Y720" s="590" t="s">
        <v>763</v>
      </c>
      <c r="Z720" s="590" t="str">
        <f t="shared" si="210"/>
        <v/>
      </c>
      <c r="AA720" s="594" t="s">
        <v>127</v>
      </c>
      <c r="AB720" s="599" t="str">
        <f t="shared" si="211"/>
        <v/>
      </c>
      <c r="AC720" s="604" t="str">
        <f>IFERROR(ROUNDDOWN(ROUNDDOWN(ROUND(L720*VLOOKUP(K720,'【参考】数式用'!$A$4:$F$57,MATCH("処遇改善加算Ⅳ",'【参考】数式用'!$C$3:$F$3,0)+2,0),0)*M720,0)*Z720*0.5,0),"")</f>
        <v/>
      </c>
      <c r="AD720" s="610"/>
      <c r="AE720" s="618"/>
      <c r="AF720" s="618"/>
      <c r="AG720" s="624"/>
      <c r="AH720" s="627"/>
      <c r="AI720" s="633"/>
      <c r="AJ720" s="634"/>
      <c r="AK720" s="648" t="str">
        <f t="shared" si="212"/>
        <v/>
      </c>
      <c r="AL720" s="651" t="str">
        <f t="shared" si="227"/>
        <v/>
      </c>
      <c r="AM720" s="654"/>
      <c r="AN720" s="657" t="str">
        <f>IFERROR(VLOOKUP(K720,'【参考】数式用'!$A$2:$N$57,14,FALSE),"")</f>
        <v/>
      </c>
      <c r="AO720" s="657" t="str">
        <f t="shared" si="213"/>
        <v/>
      </c>
      <c r="AP720" s="662" t="str">
        <f t="shared" si="214"/>
        <v/>
      </c>
      <c r="AQ720" s="662" t="str">
        <f t="shared" si="215"/>
        <v>入力済</v>
      </c>
      <c r="AR720" s="657" t="str">
        <f t="shared" si="216"/>
        <v/>
      </c>
      <c r="AS720" s="662" t="str">
        <f t="shared" si="217"/>
        <v>入力済</v>
      </c>
      <c r="AT720" s="662" t="str">
        <f t="shared" si="218"/>
        <v/>
      </c>
      <c r="AU720" s="662" t="str">
        <f t="shared" si="219"/>
        <v/>
      </c>
      <c r="AV720" s="657" t="str">
        <f t="shared" si="220"/>
        <v/>
      </c>
      <c r="AW720" s="657" t="str">
        <f t="shared" si="221"/>
        <v>入力済</v>
      </c>
      <c r="AX720" s="662" t="str">
        <f>IFERROR(VLOOKUP(K720,'【参考】数式用'!$AR$3:$AS$49,2,FALSE),"")</f>
        <v/>
      </c>
      <c r="AY720" s="657" t="str">
        <f t="shared" si="222"/>
        <v/>
      </c>
      <c r="AZ720" s="657" t="str">
        <f t="shared" si="209"/>
        <v>入力済</v>
      </c>
      <c r="BA720" s="662" t="str">
        <f>IFERROR(VLOOKUP(K720,'【参考】数式用'!$AX$3:$AY$56,2,FALSE),"")</f>
        <v/>
      </c>
      <c r="BB720" s="657" t="str">
        <f t="shared" si="223"/>
        <v/>
      </c>
      <c r="BC720" s="673" t="str">
        <f t="shared" si="224"/>
        <v>入力済</v>
      </c>
      <c r="BD720" s="657" t="str">
        <f t="shared" si="225"/>
        <v/>
      </c>
      <c r="BE720" s="657" t="str">
        <f t="shared" si="226"/>
        <v/>
      </c>
      <c r="BF720" s="659"/>
      <c r="BG720" s="659"/>
      <c r="BH720" s="681" t="e">
        <f>VLOOKUP(K720,'【参考】数式用'!$A$2:$O$57,15,FALSE)</f>
        <v>#N/A</v>
      </c>
      <c r="BI720" s="659"/>
      <c r="BJ720" s="659"/>
      <c r="BK720" s="659"/>
      <c r="BL720" s="659"/>
      <c r="BM720" s="659"/>
      <c r="BN720" s="659"/>
      <c r="BO720" s="676"/>
    </row>
    <row r="721" spans="1:67" s="494" customFormat="1" ht="109.9" customHeight="1">
      <c r="A721" s="506">
        <v>710</v>
      </c>
      <c r="B721" s="517" t="str">
        <f>IF(基本情報入力シート!B749="","",基本情報入力シート!B749)</f>
        <v/>
      </c>
      <c r="C721" s="523"/>
      <c r="D721" s="523"/>
      <c r="E721" s="523"/>
      <c r="F721" s="530"/>
      <c r="G721" s="536" t="str">
        <f>IF(基本情報入力シート!L749="","",基本情報入力シート!L749)</f>
        <v/>
      </c>
      <c r="H721" s="536" t="str">
        <f>IF(基本情報入力シート!Q749="","",基本情報入力シート!Q749)</f>
        <v/>
      </c>
      <c r="I721" s="536" t="str">
        <f>IF(基本情報入力シート!V749="","",基本情報入力シート!V749)</f>
        <v/>
      </c>
      <c r="J721" s="536" t="str">
        <f>IF(基本情報入力シート!W749="","",基本情報入力シート!W749)</f>
        <v/>
      </c>
      <c r="K721" s="536" t="str">
        <f>IF(基本情報入力シート!Z749="","",基本情報入力シート!Z749)</f>
        <v/>
      </c>
      <c r="L721" s="555" t="str">
        <f>IF(基本情報入力シート!AF749=0,"",基本情報入力シート!AF749)</f>
        <v/>
      </c>
      <c r="M721" s="563" t="str">
        <f>IF(基本情報入力シート!AG749="","",基本情報入力シート!AG749)</f>
        <v/>
      </c>
      <c r="N721" s="571"/>
      <c r="O721" s="576" t="str">
        <f>IFERROR(VLOOKUP(K721,'【参考】数式用'!$A$2:$F$57,MATCH(N721,'【参考】数式用'!$C$3:$F$3,0)+2,0),"")</f>
        <v/>
      </c>
      <c r="P721" s="583" t="s">
        <v>549</v>
      </c>
      <c r="Q721" s="588"/>
      <c r="R721" s="590" t="s">
        <v>71</v>
      </c>
      <c r="S721" s="588"/>
      <c r="T721" s="590" t="s">
        <v>743</v>
      </c>
      <c r="U721" s="588"/>
      <c r="V721" s="590" t="s">
        <v>71</v>
      </c>
      <c r="W721" s="588"/>
      <c r="X721" s="590" t="s">
        <v>560</v>
      </c>
      <c r="Y721" s="590" t="s">
        <v>763</v>
      </c>
      <c r="Z721" s="590" t="str">
        <f t="shared" si="210"/>
        <v/>
      </c>
      <c r="AA721" s="594" t="s">
        <v>127</v>
      </c>
      <c r="AB721" s="599" t="str">
        <f t="shared" si="211"/>
        <v/>
      </c>
      <c r="AC721" s="604" t="str">
        <f>IFERROR(ROUNDDOWN(ROUNDDOWN(ROUND(L721*VLOOKUP(K721,'【参考】数式用'!$A$4:$F$57,MATCH("処遇改善加算Ⅳ",'【参考】数式用'!$C$3:$F$3,0)+2,0),0)*M721,0)*Z721*0.5,0),"")</f>
        <v/>
      </c>
      <c r="AD721" s="610"/>
      <c r="AE721" s="618"/>
      <c r="AF721" s="618"/>
      <c r="AG721" s="624"/>
      <c r="AH721" s="627"/>
      <c r="AI721" s="633"/>
      <c r="AJ721" s="634"/>
      <c r="AK721" s="648" t="str">
        <f t="shared" si="212"/>
        <v/>
      </c>
      <c r="AL721" s="651" t="str">
        <f t="shared" si="227"/>
        <v/>
      </c>
      <c r="AM721" s="654"/>
      <c r="AN721" s="657" t="str">
        <f>IFERROR(VLOOKUP(K721,'【参考】数式用'!$A$2:$N$57,14,FALSE),"")</f>
        <v/>
      </c>
      <c r="AO721" s="657" t="str">
        <f t="shared" si="213"/>
        <v/>
      </c>
      <c r="AP721" s="662" t="str">
        <f t="shared" si="214"/>
        <v/>
      </c>
      <c r="AQ721" s="662" t="str">
        <f t="shared" si="215"/>
        <v>入力済</v>
      </c>
      <c r="AR721" s="657" t="str">
        <f t="shared" si="216"/>
        <v/>
      </c>
      <c r="AS721" s="662" t="str">
        <f t="shared" si="217"/>
        <v>入力済</v>
      </c>
      <c r="AT721" s="662" t="str">
        <f t="shared" si="218"/>
        <v/>
      </c>
      <c r="AU721" s="662" t="str">
        <f t="shared" si="219"/>
        <v/>
      </c>
      <c r="AV721" s="657" t="str">
        <f t="shared" si="220"/>
        <v/>
      </c>
      <c r="AW721" s="657" t="str">
        <f t="shared" si="221"/>
        <v>入力済</v>
      </c>
      <c r="AX721" s="662" t="str">
        <f>IFERROR(VLOOKUP(K721,'【参考】数式用'!$AR$3:$AS$49,2,FALSE),"")</f>
        <v/>
      </c>
      <c r="AY721" s="657" t="str">
        <f t="shared" si="222"/>
        <v/>
      </c>
      <c r="AZ721" s="657" t="str">
        <f t="shared" si="209"/>
        <v>入力済</v>
      </c>
      <c r="BA721" s="662" t="str">
        <f>IFERROR(VLOOKUP(K721,'【参考】数式用'!$AX$3:$AY$56,2,FALSE),"")</f>
        <v/>
      </c>
      <c r="BB721" s="657" t="str">
        <f t="shared" si="223"/>
        <v/>
      </c>
      <c r="BC721" s="673" t="str">
        <f t="shared" si="224"/>
        <v>入力済</v>
      </c>
      <c r="BD721" s="657" t="str">
        <f t="shared" si="225"/>
        <v/>
      </c>
      <c r="BE721" s="657" t="str">
        <f t="shared" si="226"/>
        <v/>
      </c>
      <c r="BF721" s="659"/>
      <c r="BG721" s="659"/>
      <c r="BH721" s="681" t="e">
        <f>VLOOKUP(K721,'【参考】数式用'!$A$2:$O$57,15,FALSE)</f>
        <v>#N/A</v>
      </c>
      <c r="BI721" s="659"/>
      <c r="BJ721" s="659"/>
      <c r="BK721" s="659"/>
      <c r="BL721" s="659"/>
      <c r="BM721" s="659"/>
      <c r="BN721" s="659"/>
      <c r="BO721" s="676"/>
    </row>
    <row r="722" spans="1:67" s="494" customFormat="1" ht="109.9" customHeight="1">
      <c r="A722" s="506">
        <v>711</v>
      </c>
      <c r="B722" s="517" t="str">
        <f>IF(基本情報入力シート!B750="","",基本情報入力シート!B750)</f>
        <v/>
      </c>
      <c r="C722" s="523"/>
      <c r="D722" s="523"/>
      <c r="E722" s="523"/>
      <c r="F722" s="530"/>
      <c r="G722" s="536" t="str">
        <f>IF(基本情報入力シート!L750="","",基本情報入力シート!L750)</f>
        <v/>
      </c>
      <c r="H722" s="536" t="str">
        <f>IF(基本情報入力シート!Q750="","",基本情報入力シート!Q750)</f>
        <v/>
      </c>
      <c r="I722" s="536" t="str">
        <f>IF(基本情報入力シート!V750="","",基本情報入力シート!V750)</f>
        <v/>
      </c>
      <c r="J722" s="536" t="str">
        <f>IF(基本情報入力シート!W750="","",基本情報入力シート!W750)</f>
        <v/>
      </c>
      <c r="K722" s="536" t="str">
        <f>IF(基本情報入力シート!Z750="","",基本情報入力シート!Z750)</f>
        <v/>
      </c>
      <c r="L722" s="555" t="str">
        <f>IF(基本情報入力シート!AF750=0,"",基本情報入力シート!AF750)</f>
        <v/>
      </c>
      <c r="M722" s="563" t="str">
        <f>IF(基本情報入力シート!AG750="","",基本情報入力シート!AG750)</f>
        <v/>
      </c>
      <c r="N722" s="571"/>
      <c r="O722" s="576" t="str">
        <f>IFERROR(VLOOKUP(K722,'【参考】数式用'!$A$2:$F$57,MATCH(N722,'【参考】数式用'!$C$3:$F$3,0)+2,0),"")</f>
        <v/>
      </c>
      <c r="P722" s="583" t="s">
        <v>549</v>
      </c>
      <c r="Q722" s="588"/>
      <c r="R722" s="590" t="s">
        <v>71</v>
      </c>
      <c r="S722" s="588"/>
      <c r="T722" s="590" t="s">
        <v>743</v>
      </c>
      <c r="U722" s="588"/>
      <c r="V722" s="590" t="s">
        <v>71</v>
      </c>
      <c r="W722" s="588"/>
      <c r="X722" s="590" t="s">
        <v>560</v>
      </c>
      <c r="Y722" s="590" t="s">
        <v>763</v>
      </c>
      <c r="Z722" s="590" t="str">
        <f t="shared" si="210"/>
        <v/>
      </c>
      <c r="AA722" s="594" t="s">
        <v>127</v>
      </c>
      <c r="AB722" s="599" t="str">
        <f t="shared" si="211"/>
        <v/>
      </c>
      <c r="AC722" s="604" t="str">
        <f>IFERROR(ROUNDDOWN(ROUNDDOWN(ROUND(L722*VLOOKUP(K722,'【参考】数式用'!$A$4:$F$57,MATCH("処遇改善加算Ⅳ",'【参考】数式用'!$C$3:$F$3,0)+2,0),0)*M722,0)*Z722*0.5,0),"")</f>
        <v/>
      </c>
      <c r="AD722" s="610"/>
      <c r="AE722" s="618"/>
      <c r="AF722" s="618"/>
      <c r="AG722" s="624"/>
      <c r="AH722" s="627"/>
      <c r="AI722" s="633"/>
      <c r="AJ722" s="634"/>
      <c r="AK722" s="648" t="str">
        <f t="shared" si="212"/>
        <v/>
      </c>
      <c r="AL722" s="651" t="str">
        <f t="shared" si="227"/>
        <v/>
      </c>
      <c r="AM722" s="654"/>
      <c r="AN722" s="657" t="str">
        <f>IFERROR(VLOOKUP(K722,'【参考】数式用'!$A$2:$N$57,14,FALSE),"")</f>
        <v/>
      </c>
      <c r="AO722" s="657" t="str">
        <f t="shared" si="213"/>
        <v/>
      </c>
      <c r="AP722" s="662" t="str">
        <f t="shared" si="214"/>
        <v/>
      </c>
      <c r="AQ722" s="662" t="str">
        <f t="shared" si="215"/>
        <v>入力済</v>
      </c>
      <c r="AR722" s="657" t="str">
        <f t="shared" si="216"/>
        <v/>
      </c>
      <c r="AS722" s="662" t="str">
        <f t="shared" si="217"/>
        <v>入力済</v>
      </c>
      <c r="AT722" s="662" t="str">
        <f t="shared" si="218"/>
        <v/>
      </c>
      <c r="AU722" s="662" t="str">
        <f t="shared" si="219"/>
        <v/>
      </c>
      <c r="AV722" s="657" t="str">
        <f t="shared" si="220"/>
        <v/>
      </c>
      <c r="AW722" s="657" t="str">
        <f t="shared" si="221"/>
        <v>入力済</v>
      </c>
      <c r="AX722" s="662" t="str">
        <f>IFERROR(VLOOKUP(K722,'【参考】数式用'!$AR$3:$AS$49,2,FALSE),"")</f>
        <v/>
      </c>
      <c r="AY722" s="657" t="str">
        <f t="shared" si="222"/>
        <v/>
      </c>
      <c r="AZ722" s="657" t="str">
        <f t="shared" si="209"/>
        <v>入力済</v>
      </c>
      <c r="BA722" s="662" t="str">
        <f>IFERROR(VLOOKUP(K722,'【参考】数式用'!$AX$3:$AY$56,2,FALSE),"")</f>
        <v/>
      </c>
      <c r="BB722" s="657" t="str">
        <f t="shared" si="223"/>
        <v/>
      </c>
      <c r="BC722" s="673" t="str">
        <f t="shared" si="224"/>
        <v>入力済</v>
      </c>
      <c r="BD722" s="657" t="str">
        <f t="shared" si="225"/>
        <v/>
      </c>
      <c r="BE722" s="657" t="str">
        <f t="shared" si="226"/>
        <v/>
      </c>
      <c r="BF722" s="659"/>
      <c r="BG722" s="659"/>
      <c r="BH722" s="681" t="e">
        <f>VLOOKUP(K722,'【参考】数式用'!$A$2:$O$57,15,FALSE)</f>
        <v>#N/A</v>
      </c>
      <c r="BI722" s="659"/>
      <c r="BJ722" s="659"/>
      <c r="BK722" s="659"/>
      <c r="BL722" s="659"/>
      <c r="BM722" s="659"/>
      <c r="BN722" s="659"/>
      <c r="BO722" s="676"/>
    </row>
    <row r="723" spans="1:67" s="494" customFormat="1" ht="109.9" customHeight="1">
      <c r="A723" s="506">
        <v>712</v>
      </c>
      <c r="B723" s="517" t="str">
        <f>IF(基本情報入力シート!B751="","",基本情報入力シート!B751)</f>
        <v/>
      </c>
      <c r="C723" s="523"/>
      <c r="D723" s="523"/>
      <c r="E723" s="523"/>
      <c r="F723" s="530"/>
      <c r="G723" s="536" t="str">
        <f>IF(基本情報入力シート!L751="","",基本情報入力シート!L751)</f>
        <v/>
      </c>
      <c r="H723" s="536" t="str">
        <f>IF(基本情報入力シート!Q751="","",基本情報入力シート!Q751)</f>
        <v/>
      </c>
      <c r="I723" s="536" t="str">
        <f>IF(基本情報入力シート!V751="","",基本情報入力シート!V751)</f>
        <v/>
      </c>
      <c r="J723" s="536" t="str">
        <f>IF(基本情報入力シート!W751="","",基本情報入力シート!W751)</f>
        <v/>
      </c>
      <c r="K723" s="536" t="str">
        <f>IF(基本情報入力シート!Z751="","",基本情報入力シート!Z751)</f>
        <v/>
      </c>
      <c r="L723" s="555" t="str">
        <f>IF(基本情報入力シート!AF751=0,"",基本情報入力シート!AF751)</f>
        <v/>
      </c>
      <c r="M723" s="563" t="str">
        <f>IF(基本情報入力シート!AG751="","",基本情報入力シート!AG751)</f>
        <v/>
      </c>
      <c r="N723" s="571"/>
      <c r="O723" s="576" t="str">
        <f>IFERROR(VLOOKUP(K723,'【参考】数式用'!$A$2:$F$57,MATCH(N723,'【参考】数式用'!$C$3:$F$3,0)+2,0),"")</f>
        <v/>
      </c>
      <c r="P723" s="583" t="s">
        <v>549</v>
      </c>
      <c r="Q723" s="588"/>
      <c r="R723" s="590" t="s">
        <v>71</v>
      </c>
      <c r="S723" s="588"/>
      <c r="T723" s="590" t="s">
        <v>743</v>
      </c>
      <c r="U723" s="588"/>
      <c r="V723" s="590" t="s">
        <v>71</v>
      </c>
      <c r="W723" s="588"/>
      <c r="X723" s="590" t="s">
        <v>560</v>
      </c>
      <c r="Y723" s="590" t="s">
        <v>763</v>
      </c>
      <c r="Z723" s="590" t="str">
        <f t="shared" si="210"/>
        <v/>
      </c>
      <c r="AA723" s="594" t="s">
        <v>127</v>
      </c>
      <c r="AB723" s="599" t="str">
        <f t="shared" si="211"/>
        <v/>
      </c>
      <c r="AC723" s="604" t="str">
        <f>IFERROR(ROUNDDOWN(ROUNDDOWN(ROUND(L723*VLOOKUP(K723,'【参考】数式用'!$A$4:$F$57,MATCH("処遇改善加算Ⅳ",'【参考】数式用'!$C$3:$F$3,0)+2,0),0)*M723,0)*Z723*0.5,0),"")</f>
        <v/>
      </c>
      <c r="AD723" s="610"/>
      <c r="AE723" s="618"/>
      <c r="AF723" s="618"/>
      <c r="AG723" s="624"/>
      <c r="AH723" s="627"/>
      <c r="AI723" s="633"/>
      <c r="AJ723" s="634"/>
      <c r="AK723" s="648" t="str">
        <f t="shared" si="212"/>
        <v/>
      </c>
      <c r="AL723" s="651" t="str">
        <f t="shared" si="227"/>
        <v/>
      </c>
      <c r="AM723" s="654"/>
      <c r="AN723" s="657" t="str">
        <f>IFERROR(VLOOKUP(K723,'【参考】数式用'!$A$2:$N$57,14,FALSE),"")</f>
        <v/>
      </c>
      <c r="AO723" s="657" t="str">
        <f t="shared" si="213"/>
        <v/>
      </c>
      <c r="AP723" s="662" t="str">
        <f t="shared" si="214"/>
        <v/>
      </c>
      <c r="AQ723" s="662" t="str">
        <f t="shared" si="215"/>
        <v>入力済</v>
      </c>
      <c r="AR723" s="657" t="str">
        <f t="shared" si="216"/>
        <v/>
      </c>
      <c r="AS723" s="662" t="str">
        <f t="shared" si="217"/>
        <v>入力済</v>
      </c>
      <c r="AT723" s="662" t="str">
        <f t="shared" si="218"/>
        <v/>
      </c>
      <c r="AU723" s="662" t="str">
        <f t="shared" si="219"/>
        <v/>
      </c>
      <c r="AV723" s="657" t="str">
        <f t="shared" si="220"/>
        <v/>
      </c>
      <c r="AW723" s="657" t="str">
        <f t="shared" si="221"/>
        <v>入力済</v>
      </c>
      <c r="AX723" s="662" t="str">
        <f>IFERROR(VLOOKUP(K723,'【参考】数式用'!$AR$3:$AS$49,2,FALSE),"")</f>
        <v/>
      </c>
      <c r="AY723" s="657" t="str">
        <f t="shared" si="222"/>
        <v/>
      </c>
      <c r="AZ723" s="657" t="str">
        <f t="shared" si="209"/>
        <v>入力済</v>
      </c>
      <c r="BA723" s="662" t="str">
        <f>IFERROR(VLOOKUP(K723,'【参考】数式用'!$AX$3:$AY$56,2,FALSE),"")</f>
        <v/>
      </c>
      <c r="BB723" s="657" t="str">
        <f t="shared" si="223"/>
        <v/>
      </c>
      <c r="BC723" s="673" t="str">
        <f t="shared" si="224"/>
        <v>入力済</v>
      </c>
      <c r="BD723" s="657" t="str">
        <f t="shared" si="225"/>
        <v/>
      </c>
      <c r="BE723" s="657" t="str">
        <f t="shared" si="226"/>
        <v/>
      </c>
      <c r="BF723" s="659"/>
      <c r="BG723" s="659"/>
      <c r="BH723" s="681" t="e">
        <f>VLOOKUP(K723,'【参考】数式用'!$A$2:$O$57,15,FALSE)</f>
        <v>#N/A</v>
      </c>
      <c r="BI723" s="659"/>
      <c r="BJ723" s="659"/>
      <c r="BK723" s="659"/>
      <c r="BL723" s="659"/>
      <c r="BM723" s="659"/>
      <c r="BN723" s="659"/>
      <c r="BO723" s="676"/>
    </row>
    <row r="724" spans="1:67" s="494" customFormat="1" ht="109.9" customHeight="1">
      <c r="A724" s="506">
        <v>713</v>
      </c>
      <c r="B724" s="517" t="str">
        <f>IF(基本情報入力シート!B752="","",基本情報入力シート!B752)</f>
        <v/>
      </c>
      <c r="C724" s="523"/>
      <c r="D724" s="523"/>
      <c r="E724" s="523"/>
      <c r="F724" s="530"/>
      <c r="G724" s="536" t="str">
        <f>IF(基本情報入力シート!L752="","",基本情報入力シート!L752)</f>
        <v/>
      </c>
      <c r="H724" s="536" t="str">
        <f>IF(基本情報入力シート!Q752="","",基本情報入力シート!Q752)</f>
        <v/>
      </c>
      <c r="I724" s="536" t="str">
        <f>IF(基本情報入力シート!V752="","",基本情報入力シート!V752)</f>
        <v/>
      </c>
      <c r="J724" s="536" t="str">
        <f>IF(基本情報入力シート!W752="","",基本情報入力シート!W752)</f>
        <v/>
      </c>
      <c r="K724" s="536" t="str">
        <f>IF(基本情報入力シート!Z752="","",基本情報入力シート!Z752)</f>
        <v/>
      </c>
      <c r="L724" s="555" t="str">
        <f>IF(基本情報入力シート!AF752=0,"",基本情報入力シート!AF752)</f>
        <v/>
      </c>
      <c r="M724" s="563" t="str">
        <f>IF(基本情報入力シート!AG752="","",基本情報入力シート!AG752)</f>
        <v/>
      </c>
      <c r="N724" s="571"/>
      <c r="O724" s="576" t="str">
        <f>IFERROR(VLOOKUP(K724,'【参考】数式用'!$A$2:$F$57,MATCH(N724,'【参考】数式用'!$C$3:$F$3,0)+2,0),"")</f>
        <v/>
      </c>
      <c r="P724" s="583" t="s">
        <v>549</v>
      </c>
      <c r="Q724" s="588"/>
      <c r="R724" s="590" t="s">
        <v>71</v>
      </c>
      <c r="S724" s="588"/>
      <c r="T724" s="590" t="s">
        <v>743</v>
      </c>
      <c r="U724" s="588"/>
      <c r="V724" s="590" t="s">
        <v>71</v>
      </c>
      <c r="W724" s="588"/>
      <c r="X724" s="590" t="s">
        <v>560</v>
      </c>
      <c r="Y724" s="590" t="s">
        <v>763</v>
      </c>
      <c r="Z724" s="590" t="str">
        <f t="shared" si="210"/>
        <v/>
      </c>
      <c r="AA724" s="594" t="s">
        <v>127</v>
      </c>
      <c r="AB724" s="599" t="str">
        <f t="shared" si="211"/>
        <v/>
      </c>
      <c r="AC724" s="604" t="str">
        <f>IFERROR(ROUNDDOWN(ROUNDDOWN(ROUND(L724*VLOOKUP(K724,'【参考】数式用'!$A$4:$F$57,MATCH("処遇改善加算Ⅳ",'【参考】数式用'!$C$3:$F$3,0)+2,0),0)*M724,0)*Z724*0.5,0),"")</f>
        <v/>
      </c>
      <c r="AD724" s="610"/>
      <c r="AE724" s="618"/>
      <c r="AF724" s="618"/>
      <c r="AG724" s="624"/>
      <c r="AH724" s="627"/>
      <c r="AI724" s="633"/>
      <c r="AJ724" s="634"/>
      <c r="AK724" s="648" t="str">
        <f t="shared" si="212"/>
        <v/>
      </c>
      <c r="AL724" s="651" t="str">
        <f t="shared" si="227"/>
        <v/>
      </c>
      <c r="AM724" s="654"/>
      <c r="AN724" s="657" t="str">
        <f>IFERROR(VLOOKUP(K724,'【参考】数式用'!$A$2:$N$57,14,FALSE),"")</f>
        <v/>
      </c>
      <c r="AO724" s="657" t="str">
        <f t="shared" si="213"/>
        <v/>
      </c>
      <c r="AP724" s="662" t="str">
        <f t="shared" si="214"/>
        <v/>
      </c>
      <c r="AQ724" s="662" t="str">
        <f t="shared" si="215"/>
        <v>入力済</v>
      </c>
      <c r="AR724" s="657" t="str">
        <f t="shared" si="216"/>
        <v/>
      </c>
      <c r="AS724" s="662" t="str">
        <f t="shared" si="217"/>
        <v>入力済</v>
      </c>
      <c r="AT724" s="662" t="str">
        <f t="shared" si="218"/>
        <v/>
      </c>
      <c r="AU724" s="662" t="str">
        <f t="shared" si="219"/>
        <v/>
      </c>
      <c r="AV724" s="657" t="str">
        <f t="shared" si="220"/>
        <v/>
      </c>
      <c r="AW724" s="657" t="str">
        <f t="shared" si="221"/>
        <v>入力済</v>
      </c>
      <c r="AX724" s="662" t="str">
        <f>IFERROR(VLOOKUP(K724,'【参考】数式用'!$AR$3:$AS$49,2,FALSE),"")</f>
        <v/>
      </c>
      <c r="AY724" s="657" t="str">
        <f t="shared" si="222"/>
        <v/>
      </c>
      <c r="AZ724" s="657" t="str">
        <f t="shared" si="209"/>
        <v>入力済</v>
      </c>
      <c r="BA724" s="662" t="str">
        <f>IFERROR(VLOOKUP(K724,'【参考】数式用'!$AX$3:$AY$56,2,FALSE),"")</f>
        <v/>
      </c>
      <c r="BB724" s="657" t="str">
        <f t="shared" si="223"/>
        <v/>
      </c>
      <c r="BC724" s="673" t="str">
        <f t="shared" si="224"/>
        <v>入力済</v>
      </c>
      <c r="BD724" s="657" t="str">
        <f t="shared" si="225"/>
        <v/>
      </c>
      <c r="BE724" s="657" t="str">
        <f t="shared" si="226"/>
        <v/>
      </c>
      <c r="BF724" s="659"/>
      <c r="BG724" s="659"/>
      <c r="BH724" s="681" t="e">
        <f>VLOOKUP(K724,'【参考】数式用'!$A$2:$O$57,15,FALSE)</f>
        <v>#N/A</v>
      </c>
      <c r="BI724" s="659"/>
      <c r="BJ724" s="659"/>
      <c r="BK724" s="659"/>
      <c r="BL724" s="659"/>
      <c r="BM724" s="659"/>
      <c r="BN724" s="659"/>
      <c r="BO724" s="676"/>
    </row>
    <row r="725" spans="1:67" s="494" customFormat="1" ht="109.9" customHeight="1">
      <c r="A725" s="506">
        <v>714</v>
      </c>
      <c r="B725" s="517" t="str">
        <f>IF(基本情報入力シート!B753="","",基本情報入力シート!B753)</f>
        <v/>
      </c>
      <c r="C725" s="523"/>
      <c r="D725" s="523"/>
      <c r="E725" s="523"/>
      <c r="F725" s="530"/>
      <c r="G725" s="536" t="str">
        <f>IF(基本情報入力シート!L753="","",基本情報入力シート!L753)</f>
        <v/>
      </c>
      <c r="H725" s="536" t="str">
        <f>IF(基本情報入力シート!Q753="","",基本情報入力シート!Q753)</f>
        <v/>
      </c>
      <c r="I725" s="536" t="str">
        <f>IF(基本情報入力シート!V753="","",基本情報入力シート!V753)</f>
        <v/>
      </c>
      <c r="J725" s="536" t="str">
        <f>IF(基本情報入力シート!W753="","",基本情報入力シート!W753)</f>
        <v/>
      </c>
      <c r="K725" s="536" t="str">
        <f>IF(基本情報入力シート!Z753="","",基本情報入力シート!Z753)</f>
        <v/>
      </c>
      <c r="L725" s="555" t="str">
        <f>IF(基本情報入力シート!AF753=0,"",基本情報入力シート!AF753)</f>
        <v/>
      </c>
      <c r="M725" s="563" t="str">
        <f>IF(基本情報入力シート!AG753="","",基本情報入力シート!AG753)</f>
        <v/>
      </c>
      <c r="N725" s="571"/>
      <c r="O725" s="576" t="str">
        <f>IFERROR(VLOOKUP(K725,'【参考】数式用'!$A$2:$F$57,MATCH(N725,'【参考】数式用'!$C$3:$F$3,0)+2,0),"")</f>
        <v/>
      </c>
      <c r="P725" s="583" t="s">
        <v>549</v>
      </c>
      <c r="Q725" s="588"/>
      <c r="R725" s="590" t="s">
        <v>71</v>
      </c>
      <c r="S725" s="588"/>
      <c r="T725" s="590" t="s">
        <v>743</v>
      </c>
      <c r="U725" s="588"/>
      <c r="V725" s="590" t="s">
        <v>71</v>
      </c>
      <c r="W725" s="588"/>
      <c r="X725" s="590" t="s">
        <v>560</v>
      </c>
      <c r="Y725" s="590" t="s">
        <v>763</v>
      </c>
      <c r="Z725" s="590" t="str">
        <f t="shared" si="210"/>
        <v/>
      </c>
      <c r="AA725" s="594" t="s">
        <v>127</v>
      </c>
      <c r="AB725" s="599" t="str">
        <f t="shared" si="211"/>
        <v/>
      </c>
      <c r="AC725" s="604" t="str">
        <f>IFERROR(ROUNDDOWN(ROUNDDOWN(ROUND(L725*VLOOKUP(K725,'【参考】数式用'!$A$4:$F$57,MATCH("処遇改善加算Ⅳ",'【参考】数式用'!$C$3:$F$3,0)+2,0),0)*M725,0)*Z725*0.5,0),"")</f>
        <v/>
      </c>
      <c r="AD725" s="610"/>
      <c r="AE725" s="618"/>
      <c r="AF725" s="618"/>
      <c r="AG725" s="624"/>
      <c r="AH725" s="627"/>
      <c r="AI725" s="633"/>
      <c r="AJ725" s="634"/>
      <c r="AK725" s="648" t="str">
        <f t="shared" si="212"/>
        <v/>
      </c>
      <c r="AL725" s="651" t="str">
        <f t="shared" si="227"/>
        <v/>
      </c>
      <c r="AM725" s="654"/>
      <c r="AN725" s="657" t="str">
        <f>IFERROR(VLOOKUP(K725,'【参考】数式用'!$A$2:$N$57,14,FALSE),"")</f>
        <v/>
      </c>
      <c r="AO725" s="657" t="str">
        <f t="shared" si="213"/>
        <v/>
      </c>
      <c r="AP725" s="662" t="str">
        <f t="shared" si="214"/>
        <v/>
      </c>
      <c r="AQ725" s="662" t="str">
        <f t="shared" si="215"/>
        <v>入力済</v>
      </c>
      <c r="AR725" s="657" t="str">
        <f t="shared" si="216"/>
        <v/>
      </c>
      <c r="AS725" s="662" t="str">
        <f t="shared" si="217"/>
        <v>入力済</v>
      </c>
      <c r="AT725" s="662" t="str">
        <f t="shared" si="218"/>
        <v/>
      </c>
      <c r="AU725" s="662" t="str">
        <f t="shared" si="219"/>
        <v/>
      </c>
      <c r="AV725" s="657" t="str">
        <f t="shared" si="220"/>
        <v/>
      </c>
      <c r="AW725" s="657" t="str">
        <f t="shared" si="221"/>
        <v>入力済</v>
      </c>
      <c r="AX725" s="662" t="str">
        <f>IFERROR(VLOOKUP(K725,'【参考】数式用'!$AR$3:$AS$49,2,FALSE),"")</f>
        <v/>
      </c>
      <c r="AY725" s="657" t="str">
        <f t="shared" si="222"/>
        <v/>
      </c>
      <c r="AZ725" s="657" t="str">
        <f t="shared" si="209"/>
        <v>入力済</v>
      </c>
      <c r="BA725" s="662" t="str">
        <f>IFERROR(VLOOKUP(K725,'【参考】数式用'!$AX$3:$AY$56,2,FALSE),"")</f>
        <v/>
      </c>
      <c r="BB725" s="657" t="str">
        <f t="shared" si="223"/>
        <v/>
      </c>
      <c r="BC725" s="673" t="str">
        <f t="shared" si="224"/>
        <v>入力済</v>
      </c>
      <c r="BD725" s="657" t="str">
        <f t="shared" si="225"/>
        <v/>
      </c>
      <c r="BE725" s="657" t="str">
        <f t="shared" si="226"/>
        <v/>
      </c>
      <c r="BF725" s="659"/>
      <c r="BG725" s="659"/>
      <c r="BH725" s="681" t="e">
        <f>VLOOKUP(K725,'【参考】数式用'!$A$2:$O$57,15,FALSE)</f>
        <v>#N/A</v>
      </c>
      <c r="BI725" s="659"/>
      <c r="BJ725" s="659"/>
      <c r="BK725" s="659"/>
      <c r="BL725" s="659"/>
      <c r="BM725" s="659"/>
      <c r="BN725" s="659"/>
      <c r="BO725" s="676"/>
    </row>
    <row r="726" spans="1:67" s="494" customFormat="1" ht="109.9" customHeight="1">
      <c r="A726" s="506">
        <v>715</v>
      </c>
      <c r="B726" s="517" t="str">
        <f>IF(基本情報入力シート!B754="","",基本情報入力シート!B754)</f>
        <v/>
      </c>
      <c r="C726" s="523"/>
      <c r="D726" s="523"/>
      <c r="E726" s="523"/>
      <c r="F726" s="530"/>
      <c r="G726" s="536" t="str">
        <f>IF(基本情報入力シート!L754="","",基本情報入力シート!L754)</f>
        <v/>
      </c>
      <c r="H726" s="536" t="str">
        <f>IF(基本情報入力シート!Q754="","",基本情報入力シート!Q754)</f>
        <v/>
      </c>
      <c r="I726" s="536" t="str">
        <f>IF(基本情報入力シート!V754="","",基本情報入力シート!V754)</f>
        <v/>
      </c>
      <c r="J726" s="536" t="str">
        <f>IF(基本情報入力シート!W754="","",基本情報入力シート!W754)</f>
        <v/>
      </c>
      <c r="K726" s="536" t="str">
        <f>IF(基本情報入力シート!Z754="","",基本情報入力シート!Z754)</f>
        <v/>
      </c>
      <c r="L726" s="555" t="str">
        <f>IF(基本情報入力シート!AF754=0,"",基本情報入力シート!AF754)</f>
        <v/>
      </c>
      <c r="M726" s="563" t="str">
        <f>IF(基本情報入力シート!AG754="","",基本情報入力シート!AG754)</f>
        <v/>
      </c>
      <c r="N726" s="571"/>
      <c r="O726" s="576" t="str">
        <f>IFERROR(VLOOKUP(K726,'【参考】数式用'!$A$2:$F$57,MATCH(N726,'【参考】数式用'!$C$3:$F$3,0)+2,0),"")</f>
        <v/>
      </c>
      <c r="P726" s="583" t="s">
        <v>549</v>
      </c>
      <c r="Q726" s="588"/>
      <c r="R726" s="590" t="s">
        <v>71</v>
      </c>
      <c r="S726" s="588"/>
      <c r="T726" s="590" t="s">
        <v>743</v>
      </c>
      <c r="U726" s="588"/>
      <c r="V726" s="590" t="s">
        <v>71</v>
      </c>
      <c r="W726" s="588"/>
      <c r="X726" s="590" t="s">
        <v>560</v>
      </c>
      <c r="Y726" s="590" t="s">
        <v>763</v>
      </c>
      <c r="Z726" s="590" t="str">
        <f t="shared" si="210"/>
        <v/>
      </c>
      <c r="AA726" s="594" t="s">
        <v>127</v>
      </c>
      <c r="AB726" s="599" t="str">
        <f t="shared" si="211"/>
        <v/>
      </c>
      <c r="AC726" s="604" t="str">
        <f>IFERROR(ROUNDDOWN(ROUNDDOWN(ROUND(L726*VLOOKUP(K726,'【参考】数式用'!$A$4:$F$57,MATCH("処遇改善加算Ⅳ",'【参考】数式用'!$C$3:$F$3,0)+2,0),0)*M726,0)*Z726*0.5,0),"")</f>
        <v/>
      </c>
      <c r="AD726" s="610"/>
      <c r="AE726" s="618"/>
      <c r="AF726" s="618"/>
      <c r="AG726" s="624"/>
      <c r="AH726" s="627"/>
      <c r="AI726" s="633"/>
      <c r="AJ726" s="634"/>
      <c r="AK726" s="648" t="str">
        <f t="shared" si="212"/>
        <v/>
      </c>
      <c r="AL726" s="651" t="str">
        <f t="shared" si="227"/>
        <v/>
      </c>
      <c r="AM726" s="654"/>
      <c r="AN726" s="657" t="str">
        <f>IFERROR(VLOOKUP(K726,'【参考】数式用'!$A$2:$N$57,14,FALSE),"")</f>
        <v/>
      </c>
      <c r="AO726" s="657" t="str">
        <f t="shared" si="213"/>
        <v/>
      </c>
      <c r="AP726" s="662" t="str">
        <f t="shared" si="214"/>
        <v/>
      </c>
      <c r="AQ726" s="662" t="str">
        <f t="shared" si="215"/>
        <v>入力済</v>
      </c>
      <c r="AR726" s="657" t="str">
        <f t="shared" si="216"/>
        <v/>
      </c>
      <c r="AS726" s="662" t="str">
        <f t="shared" si="217"/>
        <v>入力済</v>
      </c>
      <c r="AT726" s="662" t="str">
        <f t="shared" si="218"/>
        <v/>
      </c>
      <c r="AU726" s="662" t="str">
        <f t="shared" si="219"/>
        <v/>
      </c>
      <c r="AV726" s="657" t="str">
        <f t="shared" si="220"/>
        <v/>
      </c>
      <c r="AW726" s="657" t="str">
        <f t="shared" si="221"/>
        <v>入力済</v>
      </c>
      <c r="AX726" s="662" t="str">
        <f>IFERROR(VLOOKUP(K726,'【参考】数式用'!$AR$3:$AS$49,2,FALSE),"")</f>
        <v/>
      </c>
      <c r="AY726" s="657" t="str">
        <f t="shared" si="222"/>
        <v/>
      </c>
      <c r="AZ726" s="657" t="str">
        <f t="shared" si="209"/>
        <v>入力済</v>
      </c>
      <c r="BA726" s="662" t="str">
        <f>IFERROR(VLOOKUP(K726,'【参考】数式用'!$AX$3:$AY$56,2,FALSE),"")</f>
        <v/>
      </c>
      <c r="BB726" s="657" t="str">
        <f t="shared" si="223"/>
        <v/>
      </c>
      <c r="BC726" s="673" t="str">
        <f t="shared" si="224"/>
        <v>入力済</v>
      </c>
      <c r="BD726" s="657" t="str">
        <f t="shared" si="225"/>
        <v/>
      </c>
      <c r="BE726" s="657" t="str">
        <f t="shared" si="226"/>
        <v/>
      </c>
      <c r="BF726" s="659"/>
      <c r="BG726" s="659"/>
      <c r="BH726" s="681" t="e">
        <f>VLOOKUP(K726,'【参考】数式用'!$A$2:$O$57,15,FALSE)</f>
        <v>#N/A</v>
      </c>
      <c r="BI726" s="659"/>
      <c r="BJ726" s="659"/>
      <c r="BK726" s="659"/>
      <c r="BL726" s="659"/>
      <c r="BM726" s="659"/>
      <c r="BN726" s="659"/>
      <c r="BO726" s="676"/>
    </row>
    <row r="727" spans="1:67" s="494" customFormat="1" ht="109.9" customHeight="1">
      <c r="A727" s="506">
        <v>716</v>
      </c>
      <c r="B727" s="517" t="str">
        <f>IF(基本情報入力シート!B755="","",基本情報入力シート!B755)</f>
        <v/>
      </c>
      <c r="C727" s="523"/>
      <c r="D727" s="523"/>
      <c r="E727" s="523"/>
      <c r="F727" s="530"/>
      <c r="G727" s="536" t="str">
        <f>IF(基本情報入力シート!L755="","",基本情報入力シート!L755)</f>
        <v/>
      </c>
      <c r="H727" s="536" t="str">
        <f>IF(基本情報入力シート!Q755="","",基本情報入力シート!Q755)</f>
        <v/>
      </c>
      <c r="I727" s="536" t="str">
        <f>IF(基本情報入力シート!V755="","",基本情報入力シート!V755)</f>
        <v/>
      </c>
      <c r="J727" s="536" t="str">
        <f>IF(基本情報入力シート!W755="","",基本情報入力シート!W755)</f>
        <v/>
      </c>
      <c r="K727" s="536" t="str">
        <f>IF(基本情報入力シート!Z755="","",基本情報入力シート!Z755)</f>
        <v/>
      </c>
      <c r="L727" s="555" t="str">
        <f>IF(基本情報入力シート!AF755=0,"",基本情報入力シート!AF755)</f>
        <v/>
      </c>
      <c r="M727" s="563" t="str">
        <f>IF(基本情報入力シート!AG755="","",基本情報入力シート!AG755)</f>
        <v/>
      </c>
      <c r="N727" s="571"/>
      <c r="O727" s="576" t="str">
        <f>IFERROR(VLOOKUP(K727,'【参考】数式用'!$A$2:$F$57,MATCH(N727,'【参考】数式用'!$C$3:$F$3,0)+2,0),"")</f>
        <v/>
      </c>
      <c r="P727" s="583" t="s">
        <v>549</v>
      </c>
      <c r="Q727" s="588"/>
      <c r="R727" s="590" t="s">
        <v>71</v>
      </c>
      <c r="S727" s="588"/>
      <c r="T727" s="590" t="s">
        <v>743</v>
      </c>
      <c r="U727" s="588"/>
      <c r="V727" s="590" t="s">
        <v>71</v>
      </c>
      <c r="W727" s="588"/>
      <c r="X727" s="590" t="s">
        <v>560</v>
      </c>
      <c r="Y727" s="590" t="s">
        <v>763</v>
      </c>
      <c r="Z727" s="590" t="str">
        <f t="shared" si="210"/>
        <v/>
      </c>
      <c r="AA727" s="594" t="s">
        <v>127</v>
      </c>
      <c r="AB727" s="599" t="str">
        <f t="shared" si="211"/>
        <v/>
      </c>
      <c r="AC727" s="604" t="str">
        <f>IFERROR(ROUNDDOWN(ROUNDDOWN(ROUND(L727*VLOOKUP(K727,'【参考】数式用'!$A$4:$F$57,MATCH("処遇改善加算Ⅳ",'【参考】数式用'!$C$3:$F$3,0)+2,0),0)*M727,0)*Z727*0.5,0),"")</f>
        <v/>
      </c>
      <c r="AD727" s="610"/>
      <c r="AE727" s="618"/>
      <c r="AF727" s="618"/>
      <c r="AG727" s="624"/>
      <c r="AH727" s="627"/>
      <c r="AI727" s="633"/>
      <c r="AJ727" s="634"/>
      <c r="AK727" s="648" t="str">
        <f t="shared" si="212"/>
        <v/>
      </c>
      <c r="AL727" s="651" t="str">
        <f t="shared" si="227"/>
        <v/>
      </c>
      <c r="AM727" s="654"/>
      <c r="AN727" s="657" t="str">
        <f>IFERROR(VLOOKUP(K727,'【参考】数式用'!$A$2:$N$57,14,FALSE),"")</f>
        <v/>
      </c>
      <c r="AO727" s="657" t="str">
        <f t="shared" si="213"/>
        <v/>
      </c>
      <c r="AP727" s="662" t="str">
        <f t="shared" si="214"/>
        <v/>
      </c>
      <c r="AQ727" s="662" t="str">
        <f t="shared" si="215"/>
        <v>入力済</v>
      </c>
      <c r="AR727" s="657" t="str">
        <f t="shared" si="216"/>
        <v/>
      </c>
      <c r="AS727" s="662" t="str">
        <f t="shared" si="217"/>
        <v>入力済</v>
      </c>
      <c r="AT727" s="662" t="str">
        <f t="shared" si="218"/>
        <v/>
      </c>
      <c r="AU727" s="662" t="str">
        <f t="shared" si="219"/>
        <v/>
      </c>
      <c r="AV727" s="657" t="str">
        <f t="shared" si="220"/>
        <v/>
      </c>
      <c r="AW727" s="657" t="str">
        <f t="shared" si="221"/>
        <v>入力済</v>
      </c>
      <c r="AX727" s="662" t="str">
        <f>IFERROR(VLOOKUP(K727,'【参考】数式用'!$AR$3:$AS$49,2,FALSE),"")</f>
        <v/>
      </c>
      <c r="AY727" s="657" t="str">
        <f t="shared" si="222"/>
        <v/>
      </c>
      <c r="AZ727" s="657" t="str">
        <f t="shared" si="209"/>
        <v>入力済</v>
      </c>
      <c r="BA727" s="662" t="str">
        <f>IFERROR(VLOOKUP(K727,'【参考】数式用'!$AX$3:$AY$56,2,FALSE),"")</f>
        <v/>
      </c>
      <c r="BB727" s="657" t="str">
        <f t="shared" si="223"/>
        <v/>
      </c>
      <c r="BC727" s="673" t="str">
        <f t="shared" si="224"/>
        <v>入力済</v>
      </c>
      <c r="BD727" s="657" t="str">
        <f t="shared" si="225"/>
        <v/>
      </c>
      <c r="BE727" s="657" t="str">
        <f t="shared" si="226"/>
        <v/>
      </c>
      <c r="BF727" s="659"/>
      <c r="BG727" s="659"/>
      <c r="BH727" s="681" t="e">
        <f>VLOOKUP(K727,'【参考】数式用'!$A$2:$O$57,15,FALSE)</f>
        <v>#N/A</v>
      </c>
      <c r="BI727" s="659"/>
      <c r="BJ727" s="659"/>
      <c r="BK727" s="659"/>
      <c r="BL727" s="659"/>
      <c r="BM727" s="659"/>
      <c r="BN727" s="659"/>
      <c r="BO727" s="676"/>
    </row>
    <row r="728" spans="1:67" s="494" customFormat="1" ht="109.9" customHeight="1">
      <c r="A728" s="506">
        <v>717</v>
      </c>
      <c r="B728" s="517" t="str">
        <f>IF(基本情報入力シート!B756="","",基本情報入力シート!B756)</f>
        <v/>
      </c>
      <c r="C728" s="523"/>
      <c r="D728" s="523"/>
      <c r="E728" s="523"/>
      <c r="F728" s="530"/>
      <c r="G728" s="536" t="str">
        <f>IF(基本情報入力シート!L756="","",基本情報入力シート!L756)</f>
        <v/>
      </c>
      <c r="H728" s="536" t="str">
        <f>IF(基本情報入力シート!Q756="","",基本情報入力シート!Q756)</f>
        <v/>
      </c>
      <c r="I728" s="536" t="str">
        <f>IF(基本情報入力シート!V756="","",基本情報入力シート!V756)</f>
        <v/>
      </c>
      <c r="J728" s="536" t="str">
        <f>IF(基本情報入力シート!W756="","",基本情報入力シート!W756)</f>
        <v/>
      </c>
      <c r="K728" s="536" t="str">
        <f>IF(基本情報入力シート!Z756="","",基本情報入力シート!Z756)</f>
        <v/>
      </c>
      <c r="L728" s="555" t="str">
        <f>IF(基本情報入力シート!AF756=0,"",基本情報入力シート!AF756)</f>
        <v/>
      </c>
      <c r="M728" s="563" t="str">
        <f>IF(基本情報入力シート!AG756="","",基本情報入力シート!AG756)</f>
        <v/>
      </c>
      <c r="N728" s="571"/>
      <c r="O728" s="576" t="str">
        <f>IFERROR(VLOOKUP(K728,'【参考】数式用'!$A$2:$F$57,MATCH(N728,'【参考】数式用'!$C$3:$F$3,0)+2,0),"")</f>
        <v/>
      </c>
      <c r="P728" s="583" t="s">
        <v>549</v>
      </c>
      <c r="Q728" s="588"/>
      <c r="R728" s="590" t="s">
        <v>71</v>
      </c>
      <c r="S728" s="588"/>
      <c r="T728" s="590" t="s">
        <v>743</v>
      </c>
      <c r="U728" s="588"/>
      <c r="V728" s="590" t="s">
        <v>71</v>
      </c>
      <c r="W728" s="588"/>
      <c r="X728" s="590" t="s">
        <v>560</v>
      </c>
      <c r="Y728" s="590" t="s">
        <v>763</v>
      </c>
      <c r="Z728" s="590" t="str">
        <f t="shared" si="210"/>
        <v/>
      </c>
      <c r="AA728" s="594" t="s">
        <v>127</v>
      </c>
      <c r="AB728" s="599" t="str">
        <f t="shared" si="211"/>
        <v/>
      </c>
      <c r="AC728" s="604" t="str">
        <f>IFERROR(ROUNDDOWN(ROUNDDOWN(ROUND(L728*VLOOKUP(K728,'【参考】数式用'!$A$4:$F$57,MATCH("処遇改善加算Ⅳ",'【参考】数式用'!$C$3:$F$3,0)+2,0),0)*M728,0)*Z728*0.5,0),"")</f>
        <v/>
      </c>
      <c r="AD728" s="610"/>
      <c r="AE728" s="618"/>
      <c r="AF728" s="618"/>
      <c r="AG728" s="624"/>
      <c r="AH728" s="627"/>
      <c r="AI728" s="633"/>
      <c r="AJ728" s="634"/>
      <c r="AK728" s="648" t="str">
        <f t="shared" si="212"/>
        <v/>
      </c>
      <c r="AL728" s="651" t="str">
        <f t="shared" si="227"/>
        <v/>
      </c>
      <c r="AM728" s="654"/>
      <c r="AN728" s="657" t="str">
        <f>IFERROR(VLOOKUP(K728,'【参考】数式用'!$A$2:$N$57,14,FALSE),"")</f>
        <v/>
      </c>
      <c r="AO728" s="657" t="str">
        <f t="shared" si="213"/>
        <v/>
      </c>
      <c r="AP728" s="662" t="str">
        <f t="shared" si="214"/>
        <v/>
      </c>
      <c r="AQ728" s="662" t="str">
        <f t="shared" si="215"/>
        <v>入力済</v>
      </c>
      <c r="AR728" s="657" t="str">
        <f t="shared" si="216"/>
        <v/>
      </c>
      <c r="AS728" s="662" t="str">
        <f t="shared" si="217"/>
        <v>入力済</v>
      </c>
      <c r="AT728" s="662" t="str">
        <f t="shared" si="218"/>
        <v/>
      </c>
      <c r="AU728" s="662" t="str">
        <f t="shared" si="219"/>
        <v/>
      </c>
      <c r="AV728" s="657" t="str">
        <f t="shared" si="220"/>
        <v/>
      </c>
      <c r="AW728" s="657" t="str">
        <f t="shared" si="221"/>
        <v>入力済</v>
      </c>
      <c r="AX728" s="662" t="str">
        <f>IFERROR(VLOOKUP(K728,'【参考】数式用'!$AR$3:$AS$49,2,FALSE),"")</f>
        <v/>
      </c>
      <c r="AY728" s="657" t="str">
        <f t="shared" si="222"/>
        <v/>
      </c>
      <c r="AZ728" s="657" t="str">
        <f t="shared" si="209"/>
        <v>入力済</v>
      </c>
      <c r="BA728" s="662" t="str">
        <f>IFERROR(VLOOKUP(K728,'【参考】数式用'!$AX$3:$AY$56,2,FALSE),"")</f>
        <v/>
      </c>
      <c r="BB728" s="657" t="str">
        <f t="shared" si="223"/>
        <v/>
      </c>
      <c r="BC728" s="673" t="str">
        <f t="shared" si="224"/>
        <v>入力済</v>
      </c>
      <c r="BD728" s="657" t="str">
        <f t="shared" si="225"/>
        <v/>
      </c>
      <c r="BE728" s="657" t="str">
        <f t="shared" si="226"/>
        <v/>
      </c>
      <c r="BF728" s="659"/>
      <c r="BG728" s="659"/>
      <c r="BH728" s="681" t="e">
        <f>VLOOKUP(K728,'【参考】数式用'!$A$2:$O$57,15,FALSE)</f>
        <v>#N/A</v>
      </c>
      <c r="BI728" s="659"/>
      <c r="BJ728" s="659"/>
      <c r="BK728" s="659"/>
      <c r="BL728" s="659"/>
      <c r="BM728" s="659"/>
      <c r="BN728" s="659"/>
      <c r="BO728" s="676"/>
    </row>
    <row r="729" spans="1:67" s="494" customFormat="1" ht="109.9" customHeight="1">
      <c r="A729" s="506">
        <v>718</v>
      </c>
      <c r="B729" s="517" t="str">
        <f>IF(基本情報入力シート!B757="","",基本情報入力シート!B757)</f>
        <v/>
      </c>
      <c r="C729" s="523"/>
      <c r="D729" s="523"/>
      <c r="E729" s="523"/>
      <c r="F729" s="530"/>
      <c r="G729" s="536" t="str">
        <f>IF(基本情報入力シート!L757="","",基本情報入力シート!L757)</f>
        <v/>
      </c>
      <c r="H729" s="536" t="str">
        <f>IF(基本情報入力シート!Q757="","",基本情報入力シート!Q757)</f>
        <v/>
      </c>
      <c r="I729" s="536" t="str">
        <f>IF(基本情報入力シート!V757="","",基本情報入力シート!V757)</f>
        <v/>
      </c>
      <c r="J729" s="536" t="str">
        <f>IF(基本情報入力シート!W757="","",基本情報入力シート!W757)</f>
        <v/>
      </c>
      <c r="K729" s="536" t="str">
        <f>IF(基本情報入力シート!Z757="","",基本情報入力シート!Z757)</f>
        <v/>
      </c>
      <c r="L729" s="555" t="str">
        <f>IF(基本情報入力シート!AF757=0,"",基本情報入力シート!AF757)</f>
        <v/>
      </c>
      <c r="M729" s="563" t="str">
        <f>IF(基本情報入力シート!AG757="","",基本情報入力シート!AG757)</f>
        <v/>
      </c>
      <c r="N729" s="571"/>
      <c r="O729" s="576" t="str">
        <f>IFERROR(VLOOKUP(K729,'【参考】数式用'!$A$2:$F$57,MATCH(N729,'【参考】数式用'!$C$3:$F$3,0)+2,0),"")</f>
        <v/>
      </c>
      <c r="P729" s="583" t="s">
        <v>549</v>
      </c>
      <c r="Q729" s="588"/>
      <c r="R729" s="590" t="s">
        <v>71</v>
      </c>
      <c r="S729" s="588"/>
      <c r="T729" s="590" t="s">
        <v>743</v>
      </c>
      <c r="U729" s="588"/>
      <c r="V729" s="590" t="s">
        <v>71</v>
      </c>
      <c r="W729" s="588"/>
      <c r="X729" s="590" t="s">
        <v>560</v>
      </c>
      <c r="Y729" s="590" t="s">
        <v>763</v>
      </c>
      <c r="Z729" s="590" t="str">
        <f t="shared" si="210"/>
        <v/>
      </c>
      <c r="AA729" s="594" t="s">
        <v>127</v>
      </c>
      <c r="AB729" s="599" t="str">
        <f t="shared" si="211"/>
        <v/>
      </c>
      <c r="AC729" s="604" t="str">
        <f>IFERROR(ROUNDDOWN(ROUNDDOWN(ROUND(L729*VLOOKUP(K729,'【参考】数式用'!$A$4:$F$57,MATCH("処遇改善加算Ⅳ",'【参考】数式用'!$C$3:$F$3,0)+2,0),0)*M729,0)*Z729*0.5,0),"")</f>
        <v/>
      </c>
      <c r="AD729" s="610"/>
      <c r="AE729" s="618"/>
      <c r="AF729" s="618"/>
      <c r="AG729" s="624"/>
      <c r="AH729" s="627"/>
      <c r="AI729" s="633"/>
      <c r="AJ729" s="634"/>
      <c r="AK729" s="648" t="str">
        <f t="shared" si="212"/>
        <v/>
      </c>
      <c r="AL729" s="651" t="str">
        <f t="shared" si="227"/>
        <v/>
      </c>
      <c r="AM729" s="654"/>
      <c r="AN729" s="657" t="str">
        <f>IFERROR(VLOOKUP(K729,'【参考】数式用'!$A$2:$N$57,14,FALSE),"")</f>
        <v/>
      </c>
      <c r="AO729" s="657" t="str">
        <f t="shared" si="213"/>
        <v/>
      </c>
      <c r="AP729" s="662" t="str">
        <f t="shared" si="214"/>
        <v/>
      </c>
      <c r="AQ729" s="662" t="str">
        <f t="shared" si="215"/>
        <v>入力済</v>
      </c>
      <c r="AR729" s="657" t="str">
        <f t="shared" si="216"/>
        <v/>
      </c>
      <c r="AS729" s="662" t="str">
        <f t="shared" si="217"/>
        <v>入力済</v>
      </c>
      <c r="AT729" s="662" t="str">
        <f t="shared" si="218"/>
        <v/>
      </c>
      <c r="AU729" s="662" t="str">
        <f t="shared" si="219"/>
        <v/>
      </c>
      <c r="AV729" s="657" t="str">
        <f t="shared" si="220"/>
        <v/>
      </c>
      <c r="AW729" s="657" t="str">
        <f t="shared" si="221"/>
        <v>入力済</v>
      </c>
      <c r="AX729" s="662" t="str">
        <f>IFERROR(VLOOKUP(K729,'【参考】数式用'!$AR$3:$AS$49,2,FALSE),"")</f>
        <v/>
      </c>
      <c r="AY729" s="657" t="str">
        <f t="shared" si="222"/>
        <v/>
      </c>
      <c r="AZ729" s="657" t="str">
        <f t="shared" si="209"/>
        <v>入力済</v>
      </c>
      <c r="BA729" s="662" t="str">
        <f>IFERROR(VLOOKUP(K729,'【参考】数式用'!$AX$3:$AY$56,2,FALSE),"")</f>
        <v/>
      </c>
      <c r="BB729" s="657" t="str">
        <f t="shared" si="223"/>
        <v/>
      </c>
      <c r="BC729" s="673" t="str">
        <f t="shared" si="224"/>
        <v>入力済</v>
      </c>
      <c r="BD729" s="657" t="str">
        <f t="shared" si="225"/>
        <v/>
      </c>
      <c r="BE729" s="657" t="str">
        <f t="shared" si="226"/>
        <v/>
      </c>
      <c r="BF729" s="659"/>
      <c r="BG729" s="659"/>
      <c r="BH729" s="681" t="e">
        <f>VLOOKUP(K729,'【参考】数式用'!$A$2:$O$57,15,FALSE)</f>
        <v>#N/A</v>
      </c>
      <c r="BI729" s="659"/>
      <c r="BJ729" s="659"/>
      <c r="BK729" s="659"/>
      <c r="BL729" s="659"/>
      <c r="BM729" s="659"/>
      <c r="BN729" s="659"/>
      <c r="BO729" s="676"/>
    </row>
    <row r="730" spans="1:67" s="494" customFormat="1" ht="109.9" customHeight="1">
      <c r="A730" s="506">
        <v>719</v>
      </c>
      <c r="B730" s="517" t="str">
        <f>IF(基本情報入力シート!B758="","",基本情報入力シート!B758)</f>
        <v/>
      </c>
      <c r="C730" s="523"/>
      <c r="D730" s="523"/>
      <c r="E730" s="523"/>
      <c r="F730" s="530"/>
      <c r="G730" s="536" t="str">
        <f>IF(基本情報入力シート!L758="","",基本情報入力シート!L758)</f>
        <v/>
      </c>
      <c r="H730" s="536" t="str">
        <f>IF(基本情報入力シート!Q758="","",基本情報入力シート!Q758)</f>
        <v/>
      </c>
      <c r="I730" s="536" t="str">
        <f>IF(基本情報入力シート!V758="","",基本情報入力シート!V758)</f>
        <v/>
      </c>
      <c r="J730" s="536" t="str">
        <f>IF(基本情報入力シート!W758="","",基本情報入力シート!W758)</f>
        <v/>
      </c>
      <c r="K730" s="536" t="str">
        <f>IF(基本情報入力シート!Z758="","",基本情報入力シート!Z758)</f>
        <v/>
      </c>
      <c r="L730" s="555" t="str">
        <f>IF(基本情報入力シート!AF758=0,"",基本情報入力シート!AF758)</f>
        <v/>
      </c>
      <c r="M730" s="563" t="str">
        <f>IF(基本情報入力シート!AG758="","",基本情報入力シート!AG758)</f>
        <v/>
      </c>
      <c r="N730" s="571"/>
      <c r="O730" s="576" t="str">
        <f>IFERROR(VLOOKUP(K730,'【参考】数式用'!$A$2:$F$57,MATCH(N730,'【参考】数式用'!$C$3:$F$3,0)+2,0),"")</f>
        <v/>
      </c>
      <c r="P730" s="583" t="s">
        <v>549</v>
      </c>
      <c r="Q730" s="588"/>
      <c r="R730" s="590" t="s">
        <v>71</v>
      </c>
      <c r="S730" s="588"/>
      <c r="T730" s="590" t="s">
        <v>743</v>
      </c>
      <c r="U730" s="588"/>
      <c r="V730" s="590" t="s">
        <v>71</v>
      </c>
      <c r="W730" s="588"/>
      <c r="X730" s="590" t="s">
        <v>560</v>
      </c>
      <c r="Y730" s="590" t="s">
        <v>763</v>
      </c>
      <c r="Z730" s="590" t="str">
        <f t="shared" si="210"/>
        <v/>
      </c>
      <c r="AA730" s="594" t="s">
        <v>127</v>
      </c>
      <c r="AB730" s="599" t="str">
        <f t="shared" si="211"/>
        <v/>
      </c>
      <c r="AC730" s="604" t="str">
        <f>IFERROR(ROUNDDOWN(ROUNDDOWN(ROUND(L730*VLOOKUP(K730,'【参考】数式用'!$A$4:$F$57,MATCH("処遇改善加算Ⅳ",'【参考】数式用'!$C$3:$F$3,0)+2,0),0)*M730,0)*Z730*0.5,0),"")</f>
        <v/>
      </c>
      <c r="AD730" s="610"/>
      <c r="AE730" s="618"/>
      <c r="AF730" s="618"/>
      <c r="AG730" s="624"/>
      <c r="AH730" s="627"/>
      <c r="AI730" s="633"/>
      <c r="AJ730" s="634"/>
      <c r="AK730" s="648" t="str">
        <f t="shared" si="212"/>
        <v/>
      </c>
      <c r="AL730" s="651" t="str">
        <f t="shared" si="227"/>
        <v/>
      </c>
      <c r="AM730" s="654"/>
      <c r="AN730" s="657" t="str">
        <f>IFERROR(VLOOKUP(K730,'【参考】数式用'!$A$2:$N$57,14,FALSE),"")</f>
        <v/>
      </c>
      <c r="AO730" s="657" t="str">
        <f t="shared" si="213"/>
        <v/>
      </c>
      <c r="AP730" s="662" t="str">
        <f t="shared" si="214"/>
        <v/>
      </c>
      <c r="AQ730" s="662" t="str">
        <f t="shared" si="215"/>
        <v>入力済</v>
      </c>
      <c r="AR730" s="657" t="str">
        <f t="shared" si="216"/>
        <v/>
      </c>
      <c r="AS730" s="662" t="str">
        <f t="shared" si="217"/>
        <v>入力済</v>
      </c>
      <c r="AT730" s="662" t="str">
        <f t="shared" si="218"/>
        <v/>
      </c>
      <c r="AU730" s="662" t="str">
        <f t="shared" si="219"/>
        <v/>
      </c>
      <c r="AV730" s="657" t="str">
        <f t="shared" si="220"/>
        <v/>
      </c>
      <c r="AW730" s="657" t="str">
        <f t="shared" si="221"/>
        <v>入力済</v>
      </c>
      <c r="AX730" s="662" t="str">
        <f>IFERROR(VLOOKUP(K730,'【参考】数式用'!$AR$3:$AS$49,2,FALSE),"")</f>
        <v/>
      </c>
      <c r="AY730" s="657" t="str">
        <f t="shared" si="222"/>
        <v/>
      </c>
      <c r="AZ730" s="657" t="str">
        <f t="shared" si="209"/>
        <v>入力済</v>
      </c>
      <c r="BA730" s="662" t="str">
        <f>IFERROR(VLOOKUP(K730,'【参考】数式用'!$AX$3:$AY$56,2,FALSE),"")</f>
        <v/>
      </c>
      <c r="BB730" s="657" t="str">
        <f t="shared" si="223"/>
        <v/>
      </c>
      <c r="BC730" s="673" t="str">
        <f t="shared" si="224"/>
        <v>入力済</v>
      </c>
      <c r="BD730" s="657" t="str">
        <f t="shared" si="225"/>
        <v/>
      </c>
      <c r="BE730" s="657" t="str">
        <f t="shared" si="226"/>
        <v/>
      </c>
      <c r="BF730" s="659"/>
      <c r="BG730" s="659"/>
      <c r="BH730" s="681" t="e">
        <f>VLOOKUP(K730,'【参考】数式用'!$A$2:$O$57,15,FALSE)</f>
        <v>#N/A</v>
      </c>
      <c r="BI730" s="659"/>
      <c r="BJ730" s="659"/>
      <c r="BK730" s="659"/>
      <c r="BL730" s="659"/>
      <c r="BM730" s="659"/>
      <c r="BN730" s="659"/>
      <c r="BO730" s="676"/>
    </row>
    <row r="731" spans="1:67" s="494" customFormat="1" ht="109.9" customHeight="1">
      <c r="A731" s="506">
        <v>720</v>
      </c>
      <c r="B731" s="517" t="str">
        <f>IF(基本情報入力シート!B759="","",基本情報入力シート!B759)</f>
        <v/>
      </c>
      <c r="C731" s="523"/>
      <c r="D731" s="523"/>
      <c r="E731" s="523"/>
      <c r="F731" s="530"/>
      <c r="G731" s="536" t="str">
        <f>IF(基本情報入力シート!L759="","",基本情報入力シート!L759)</f>
        <v/>
      </c>
      <c r="H731" s="536" t="str">
        <f>IF(基本情報入力シート!Q759="","",基本情報入力シート!Q759)</f>
        <v/>
      </c>
      <c r="I731" s="536" t="str">
        <f>IF(基本情報入力シート!V759="","",基本情報入力シート!V759)</f>
        <v/>
      </c>
      <c r="J731" s="536" t="str">
        <f>IF(基本情報入力シート!W759="","",基本情報入力シート!W759)</f>
        <v/>
      </c>
      <c r="K731" s="536" t="str">
        <f>IF(基本情報入力シート!Z759="","",基本情報入力シート!Z759)</f>
        <v/>
      </c>
      <c r="L731" s="555" t="str">
        <f>IF(基本情報入力シート!AF759=0,"",基本情報入力シート!AF759)</f>
        <v/>
      </c>
      <c r="M731" s="563" t="str">
        <f>IF(基本情報入力シート!AG759="","",基本情報入力シート!AG759)</f>
        <v/>
      </c>
      <c r="N731" s="571"/>
      <c r="O731" s="576" t="str">
        <f>IFERROR(VLOOKUP(K731,'【参考】数式用'!$A$2:$F$57,MATCH(N731,'【参考】数式用'!$C$3:$F$3,0)+2,0),"")</f>
        <v/>
      </c>
      <c r="P731" s="583" t="s">
        <v>549</v>
      </c>
      <c r="Q731" s="588"/>
      <c r="R731" s="590" t="s">
        <v>71</v>
      </c>
      <c r="S731" s="588"/>
      <c r="T731" s="590" t="s">
        <v>743</v>
      </c>
      <c r="U731" s="588"/>
      <c r="V731" s="590" t="s">
        <v>71</v>
      </c>
      <c r="W731" s="588"/>
      <c r="X731" s="590" t="s">
        <v>560</v>
      </c>
      <c r="Y731" s="590" t="s">
        <v>763</v>
      </c>
      <c r="Z731" s="590" t="str">
        <f t="shared" si="210"/>
        <v/>
      </c>
      <c r="AA731" s="594" t="s">
        <v>127</v>
      </c>
      <c r="AB731" s="599" t="str">
        <f t="shared" si="211"/>
        <v/>
      </c>
      <c r="AC731" s="604" t="str">
        <f>IFERROR(ROUNDDOWN(ROUNDDOWN(ROUND(L731*VLOOKUP(K731,'【参考】数式用'!$A$4:$F$57,MATCH("処遇改善加算Ⅳ",'【参考】数式用'!$C$3:$F$3,0)+2,0),0)*M731,0)*Z731*0.5,0),"")</f>
        <v/>
      </c>
      <c r="AD731" s="610"/>
      <c r="AE731" s="618"/>
      <c r="AF731" s="618"/>
      <c r="AG731" s="624"/>
      <c r="AH731" s="627"/>
      <c r="AI731" s="633"/>
      <c r="AJ731" s="634"/>
      <c r="AK731" s="648" t="str">
        <f t="shared" si="212"/>
        <v/>
      </c>
      <c r="AL731" s="651" t="str">
        <f t="shared" si="227"/>
        <v/>
      </c>
      <c r="AM731" s="654"/>
      <c r="AN731" s="657" t="str">
        <f>IFERROR(VLOOKUP(K731,'【参考】数式用'!$A$2:$N$57,14,FALSE),"")</f>
        <v/>
      </c>
      <c r="AO731" s="657" t="str">
        <f t="shared" si="213"/>
        <v/>
      </c>
      <c r="AP731" s="662" t="str">
        <f t="shared" si="214"/>
        <v/>
      </c>
      <c r="AQ731" s="662" t="str">
        <f t="shared" si="215"/>
        <v>入力済</v>
      </c>
      <c r="AR731" s="657" t="str">
        <f t="shared" si="216"/>
        <v/>
      </c>
      <c r="AS731" s="662" t="str">
        <f t="shared" si="217"/>
        <v>入力済</v>
      </c>
      <c r="AT731" s="662" t="str">
        <f t="shared" si="218"/>
        <v/>
      </c>
      <c r="AU731" s="662" t="str">
        <f t="shared" si="219"/>
        <v/>
      </c>
      <c r="AV731" s="657" t="str">
        <f t="shared" si="220"/>
        <v/>
      </c>
      <c r="AW731" s="657" t="str">
        <f t="shared" si="221"/>
        <v>入力済</v>
      </c>
      <c r="AX731" s="662" t="str">
        <f>IFERROR(VLOOKUP(K731,'【参考】数式用'!$AR$3:$AS$49,2,FALSE),"")</f>
        <v/>
      </c>
      <c r="AY731" s="657" t="str">
        <f t="shared" si="222"/>
        <v/>
      </c>
      <c r="AZ731" s="657" t="str">
        <f t="shared" si="209"/>
        <v>入力済</v>
      </c>
      <c r="BA731" s="662" t="str">
        <f>IFERROR(VLOOKUP(K731,'【参考】数式用'!$AX$3:$AY$56,2,FALSE),"")</f>
        <v/>
      </c>
      <c r="BB731" s="657" t="str">
        <f t="shared" si="223"/>
        <v/>
      </c>
      <c r="BC731" s="673" t="str">
        <f t="shared" si="224"/>
        <v>入力済</v>
      </c>
      <c r="BD731" s="657" t="str">
        <f t="shared" si="225"/>
        <v/>
      </c>
      <c r="BE731" s="657" t="str">
        <f t="shared" si="226"/>
        <v/>
      </c>
      <c r="BF731" s="659"/>
      <c r="BG731" s="659"/>
      <c r="BH731" s="681" t="e">
        <f>VLOOKUP(K731,'【参考】数式用'!$A$2:$O$57,15,FALSE)</f>
        <v>#N/A</v>
      </c>
      <c r="BI731" s="659"/>
      <c r="BJ731" s="659"/>
      <c r="BK731" s="659"/>
      <c r="BL731" s="659"/>
      <c r="BM731" s="659"/>
      <c r="BN731" s="659"/>
      <c r="BO731" s="676"/>
    </row>
    <row r="732" spans="1:67" s="494" customFormat="1" ht="109.9" customHeight="1">
      <c r="A732" s="506">
        <v>721</v>
      </c>
      <c r="B732" s="517" t="str">
        <f>IF(基本情報入力シート!B760="","",基本情報入力シート!B760)</f>
        <v/>
      </c>
      <c r="C732" s="523"/>
      <c r="D732" s="523"/>
      <c r="E732" s="523"/>
      <c r="F732" s="530"/>
      <c r="G732" s="536" t="str">
        <f>IF(基本情報入力シート!L760="","",基本情報入力シート!L760)</f>
        <v/>
      </c>
      <c r="H732" s="536" t="str">
        <f>IF(基本情報入力シート!Q760="","",基本情報入力シート!Q760)</f>
        <v/>
      </c>
      <c r="I732" s="536" t="str">
        <f>IF(基本情報入力シート!V760="","",基本情報入力シート!V760)</f>
        <v/>
      </c>
      <c r="J732" s="536" t="str">
        <f>IF(基本情報入力シート!W760="","",基本情報入力シート!W760)</f>
        <v/>
      </c>
      <c r="K732" s="536" t="str">
        <f>IF(基本情報入力シート!Z760="","",基本情報入力シート!Z760)</f>
        <v/>
      </c>
      <c r="L732" s="555" t="str">
        <f>IF(基本情報入力シート!AF760=0,"",基本情報入力シート!AF760)</f>
        <v/>
      </c>
      <c r="M732" s="563" t="str">
        <f>IF(基本情報入力シート!AG760="","",基本情報入力シート!AG760)</f>
        <v/>
      </c>
      <c r="N732" s="571"/>
      <c r="O732" s="576" t="str">
        <f>IFERROR(VLOOKUP(K732,'【参考】数式用'!$A$2:$F$57,MATCH(N732,'【参考】数式用'!$C$3:$F$3,0)+2,0),"")</f>
        <v/>
      </c>
      <c r="P732" s="583" t="s">
        <v>549</v>
      </c>
      <c r="Q732" s="588"/>
      <c r="R732" s="590" t="s">
        <v>71</v>
      </c>
      <c r="S732" s="588"/>
      <c r="T732" s="590" t="s">
        <v>743</v>
      </c>
      <c r="U732" s="588"/>
      <c r="V732" s="590" t="s">
        <v>71</v>
      </c>
      <c r="W732" s="588"/>
      <c r="X732" s="590" t="s">
        <v>560</v>
      </c>
      <c r="Y732" s="590" t="s">
        <v>763</v>
      </c>
      <c r="Z732" s="590" t="str">
        <f t="shared" si="210"/>
        <v/>
      </c>
      <c r="AA732" s="594" t="s">
        <v>127</v>
      </c>
      <c r="AB732" s="599" t="str">
        <f t="shared" si="211"/>
        <v/>
      </c>
      <c r="AC732" s="604" t="str">
        <f>IFERROR(ROUNDDOWN(ROUNDDOWN(ROUND(L732*VLOOKUP(K732,'【参考】数式用'!$A$4:$F$57,MATCH("処遇改善加算Ⅳ",'【参考】数式用'!$C$3:$F$3,0)+2,0),0)*M732,0)*Z732*0.5,0),"")</f>
        <v/>
      </c>
      <c r="AD732" s="610"/>
      <c r="AE732" s="618"/>
      <c r="AF732" s="618"/>
      <c r="AG732" s="624"/>
      <c r="AH732" s="627"/>
      <c r="AI732" s="633"/>
      <c r="AJ732" s="634"/>
      <c r="AK732" s="648" t="str">
        <f t="shared" si="212"/>
        <v/>
      </c>
      <c r="AL732" s="651" t="str">
        <f t="shared" si="227"/>
        <v/>
      </c>
      <c r="AM732" s="654"/>
      <c r="AN732" s="657" t="str">
        <f>IFERROR(VLOOKUP(K732,'【参考】数式用'!$A$2:$N$57,14,FALSE),"")</f>
        <v/>
      </c>
      <c r="AO732" s="657" t="str">
        <f t="shared" si="213"/>
        <v/>
      </c>
      <c r="AP732" s="662" t="str">
        <f t="shared" si="214"/>
        <v/>
      </c>
      <c r="AQ732" s="662" t="str">
        <f t="shared" si="215"/>
        <v>入力済</v>
      </c>
      <c r="AR732" s="657" t="str">
        <f t="shared" si="216"/>
        <v/>
      </c>
      <c r="AS732" s="662" t="str">
        <f t="shared" si="217"/>
        <v>入力済</v>
      </c>
      <c r="AT732" s="662" t="str">
        <f t="shared" si="218"/>
        <v/>
      </c>
      <c r="AU732" s="662" t="str">
        <f t="shared" si="219"/>
        <v/>
      </c>
      <c r="AV732" s="657" t="str">
        <f t="shared" si="220"/>
        <v/>
      </c>
      <c r="AW732" s="657" t="str">
        <f t="shared" si="221"/>
        <v>入力済</v>
      </c>
      <c r="AX732" s="662" t="str">
        <f>IFERROR(VLOOKUP(K732,'【参考】数式用'!$AR$3:$AS$49,2,FALSE),"")</f>
        <v/>
      </c>
      <c r="AY732" s="657" t="str">
        <f t="shared" si="222"/>
        <v/>
      </c>
      <c r="AZ732" s="657" t="str">
        <f t="shared" si="209"/>
        <v>入力済</v>
      </c>
      <c r="BA732" s="662" t="str">
        <f>IFERROR(VLOOKUP(K732,'【参考】数式用'!$AX$3:$AY$56,2,FALSE),"")</f>
        <v/>
      </c>
      <c r="BB732" s="657" t="str">
        <f t="shared" si="223"/>
        <v/>
      </c>
      <c r="BC732" s="673" t="str">
        <f t="shared" si="224"/>
        <v>入力済</v>
      </c>
      <c r="BD732" s="657" t="str">
        <f t="shared" si="225"/>
        <v/>
      </c>
      <c r="BE732" s="657" t="str">
        <f t="shared" si="226"/>
        <v/>
      </c>
      <c r="BF732" s="659"/>
      <c r="BG732" s="659"/>
      <c r="BH732" s="681" t="e">
        <f>VLOOKUP(K732,'【参考】数式用'!$A$2:$O$57,15,FALSE)</f>
        <v>#N/A</v>
      </c>
      <c r="BI732" s="659"/>
      <c r="BJ732" s="659"/>
      <c r="BK732" s="659"/>
      <c r="BL732" s="659"/>
      <c r="BM732" s="659"/>
      <c r="BN732" s="659"/>
      <c r="BO732" s="676"/>
    </row>
    <row r="733" spans="1:67" s="494" customFormat="1" ht="109.9" customHeight="1">
      <c r="A733" s="506">
        <v>722</v>
      </c>
      <c r="B733" s="517" t="str">
        <f>IF(基本情報入力シート!B761="","",基本情報入力シート!B761)</f>
        <v/>
      </c>
      <c r="C733" s="523"/>
      <c r="D733" s="523"/>
      <c r="E733" s="523"/>
      <c r="F733" s="530"/>
      <c r="G733" s="536" t="str">
        <f>IF(基本情報入力シート!L761="","",基本情報入力シート!L761)</f>
        <v/>
      </c>
      <c r="H733" s="536" t="str">
        <f>IF(基本情報入力シート!Q761="","",基本情報入力シート!Q761)</f>
        <v/>
      </c>
      <c r="I733" s="536" t="str">
        <f>IF(基本情報入力シート!V761="","",基本情報入力シート!V761)</f>
        <v/>
      </c>
      <c r="J733" s="536" t="str">
        <f>IF(基本情報入力シート!W761="","",基本情報入力シート!W761)</f>
        <v/>
      </c>
      <c r="K733" s="536" t="str">
        <f>IF(基本情報入力シート!Z761="","",基本情報入力シート!Z761)</f>
        <v/>
      </c>
      <c r="L733" s="555" t="str">
        <f>IF(基本情報入力シート!AF761=0,"",基本情報入力シート!AF761)</f>
        <v/>
      </c>
      <c r="M733" s="563" t="str">
        <f>IF(基本情報入力シート!AG761="","",基本情報入力シート!AG761)</f>
        <v/>
      </c>
      <c r="N733" s="571"/>
      <c r="O733" s="576" t="str">
        <f>IFERROR(VLOOKUP(K733,'【参考】数式用'!$A$2:$F$57,MATCH(N733,'【参考】数式用'!$C$3:$F$3,0)+2,0),"")</f>
        <v/>
      </c>
      <c r="P733" s="583" t="s">
        <v>549</v>
      </c>
      <c r="Q733" s="588"/>
      <c r="R733" s="590" t="s">
        <v>71</v>
      </c>
      <c r="S733" s="588"/>
      <c r="T733" s="590" t="s">
        <v>743</v>
      </c>
      <c r="U733" s="588"/>
      <c r="V733" s="590" t="s">
        <v>71</v>
      </c>
      <c r="W733" s="588"/>
      <c r="X733" s="590" t="s">
        <v>560</v>
      </c>
      <c r="Y733" s="590" t="s">
        <v>763</v>
      </c>
      <c r="Z733" s="590" t="str">
        <f t="shared" si="210"/>
        <v/>
      </c>
      <c r="AA733" s="594" t="s">
        <v>127</v>
      </c>
      <c r="AB733" s="599" t="str">
        <f t="shared" si="211"/>
        <v/>
      </c>
      <c r="AC733" s="604" t="str">
        <f>IFERROR(ROUNDDOWN(ROUNDDOWN(ROUND(L733*VLOOKUP(K733,'【参考】数式用'!$A$4:$F$57,MATCH("処遇改善加算Ⅳ",'【参考】数式用'!$C$3:$F$3,0)+2,0),0)*M733,0)*Z733*0.5,0),"")</f>
        <v/>
      </c>
      <c r="AD733" s="610"/>
      <c r="AE733" s="618"/>
      <c r="AF733" s="618"/>
      <c r="AG733" s="624"/>
      <c r="AH733" s="627"/>
      <c r="AI733" s="633"/>
      <c r="AJ733" s="634"/>
      <c r="AK733" s="648" t="str">
        <f t="shared" si="212"/>
        <v/>
      </c>
      <c r="AL733" s="651" t="str">
        <f t="shared" si="227"/>
        <v/>
      </c>
      <c r="AM733" s="654"/>
      <c r="AN733" s="657" t="str">
        <f>IFERROR(VLOOKUP(K733,'【参考】数式用'!$A$2:$N$57,14,FALSE),"")</f>
        <v/>
      </c>
      <c r="AO733" s="657" t="str">
        <f t="shared" si="213"/>
        <v/>
      </c>
      <c r="AP733" s="662" t="str">
        <f t="shared" si="214"/>
        <v/>
      </c>
      <c r="AQ733" s="662" t="str">
        <f t="shared" si="215"/>
        <v>入力済</v>
      </c>
      <c r="AR733" s="657" t="str">
        <f t="shared" si="216"/>
        <v/>
      </c>
      <c r="AS733" s="662" t="str">
        <f t="shared" si="217"/>
        <v>入力済</v>
      </c>
      <c r="AT733" s="662" t="str">
        <f t="shared" si="218"/>
        <v/>
      </c>
      <c r="AU733" s="662" t="str">
        <f t="shared" si="219"/>
        <v/>
      </c>
      <c r="AV733" s="657" t="str">
        <f t="shared" si="220"/>
        <v/>
      </c>
      <c r="AW733" s="657" t="str">
        <f t="shared" si="221"/>
        <v>入力済</v>
      </c>
      <c r="AX733" s="662" t="str">
        <f>IFERROR(VLOOKUP(K733,'【参考】数式用'!$AR$3:$AS$49,2,FALSE),"")</f>
        <v/>
      </c>
      <c r="AY733" s="657" t="str">
        <f t="shared" si="222"/>
        <v/>
      </c>
      <c r="AZ733" s="657" t="str">
        <f t="shared" si="209"/>
        <v>入力済</v>
      </c>
      <c r="BA733" s="662" t="str">
        <f>IFERROR(VLOOKUP(K733,'【参考】数式用'!$AX$3:$AY$56,2,FALSE),"")</f>
        <v/>
      </c>
      <c r="BB733" s="657" t="str">
        <f t="shared" si="223"/>
        <v/>
      </c>
      <c r="BC733" s="673" t="str">
        <f t="shared" si="224"/>
        <v>入力済</v>
      </c>
      <c r="BD733" s="657" t="str">
        <f t="shared" si="225"/>
        <v/>
      </c>
      <c r="BE733" s="657" t="str">
        <f t="shared" si="226"/>
        <v/>
      </c>
      <c r="BF733" s="659"/>
      <c r="BG733" s="659"/>
      <c r="BH733" s="681" t="e">
        <f>VLOOKUP(K733,'【参考】数式用'!$A$2:$O$57,15,FALSE)</f>
        <v>#N/A</v>
      </c>
      <c r="BI733" s="659"/>
      <c r="BJ733" s="659"/>
      <c r="BK733" s="659"/>
      <c r="BL733" s="659"/>
      <c r="BM733" s="659"/>
      <c r="BN733" s="659"/>
      <c r="BO733" s="676"/>
    </row>
    <row r="734" spans="1:67" s="494" customFormat="1" ht="109.9" customHeight="1">
      <c r="A734" s="506">
        <v>723</v>
      </c>
      <c r="B734" s="517" t="str">
        <f>IF(基本情報入力シート!B762="","",基本情報入力シート!B762)</f>
        <v/>
      </c>
      <c r="C734" s="523"/>
      <c r="D734" s="523"/>
      <c r="E734" s="523"/>
      <c r="F734" s="530"/>
      <c r="G734" s="536" t="str">
        <f>IF(基本情報入力シート!L762="","",基本情報入力シート!L762)</f>
        <v/>
      </c>
      <c r="H734" s="536" t="str">
        <f>IF(基本情報入力シート!Q762="","",基本情報入力シート!Q762)</f>
        <v/>
      </c>
      <c r="I734" s="536" t="str">
        <f>IF(基本情報入力シート!V762="","",基本情報入力シート!V762)</f>
        <v/>
      </c>
      <c r="J734" s="536" t="str">
        <f>IF(基本情報入力シート!W762="","",基本情報入力シート!W762)</f>
        <v/>
      </c>
      <c r="K734" s="536" t="str">
        <f>IF(基本情報入力シート!Z762="","",基本情報入力シート!Z762)</f>
        <v/>
      </c>
      <c r="L734" s="555" t="str">
        <f>IF(基本情報入力シート!AF762=0,"",基本情報入力シート!AF762)</f>
        <v/>
      </c>
      <c r="M734" s="563" t="str">
        <f>IF(基本情報入力シート!AG762="","",基本情報入力シート!AG762)</f>
        <v/>
      </c>
      <c r="N734" s="571"/>
      <c r="O734" s="576" t="str">
        <f>IFERROR(VLOOKUP(K734,'【参考】数式用'!$A$2:$F$57,MATCH(N734,'【参考】数式用'!$C$3:$F$3,0)+2,0),"")</f>
        <v/>
      </c>
      <c r="P734" s="583" t="s">
        <v>549</v>
      </c>
      <c r="Q734" s="588"/>
      <c r="R734" s="590" t="s">
        <v>71</v>
      </c>
      <c r="S734" s="588"/>
      <c r="T734" s="590" t="s">
        <v>743</v>
      </c>
      <c r="U734" s="588"/>
      <c r="V734" s="590" t="s">
        <v>71</v>
      </c>
      <c r="W734" s="588"/>
      <c r="X734" s="590" t="s">
        <v>560</v>
      </c>
      <c r="Y734" s="590" t="s">
        <v>763</v>
      </c>
      <c r="Z734" s="590" t="str">
        <f t="shared" si="210"/>
        <v/>
      </c>
      <c r="AA734" s="594" t="s">
        <v>127</v>
      </c>
      <c r="AB734" s="599" t="str">
        <f t="shared" si="211"/>
        <v/>
      </c>
      <c r="AC734" s="604" t="str">
        <f>IFERROR(ROUNDDOWN(ROUNDDOWN(ROUND(L734*VLOOKUP(K734,'【参考】数式用'!$A$4:$F$57,MATCH("処遇改善加算Ⅳ",'【参考】数式用'!$C$3:$F$3,0)+2,0),0)*M734,0)*Z734*0.5,0),"")</f>
        <v/>
      </c>
      <c r="AD734" s="610"/>
      <c r="AE734" s="618"/>
      <c r="AF734" s="618"/>
      <c r="AG734" s="624"/>
      <c r="AH734" s="627"/>
      <c r="AI734" s="633"/>
      <c r="AJ734" s="634"/>
      <c r="AK734" s="648" t="str">
        <f t="shared" si="212"/>
        <v/>
      </c>
      <c r="AL734" s="651" t="str">
        <f t="shared" si="227"/>
        <v/>
      </c>
      <c r="AM734" s="654"/>
      <c r="AN734" s="657" t="str">
        <f>IFERROR(VLOOKUP(K734,'【参考】数式用'!$A$2:$N$57,14,FALSE),"")</f>
        <v/>
      </c>
      <c r="AO734" s="657" t="str">
        <f t="shared" si="213"/>
        <v/>
      </c>
      <c r="AP734" s="662" t="str">
        <f t="shared" si="214"/>
        <v/>
      </c>
      <c r="AQ734" s="662" t="str">
        <f t="shared" si="215"/>
        <v>入力済</v>
      </c>
      <c r="AR734" s="657" t="str">
        <f t="shared" si="216"/>
        <v/>
      </c>
      <c r="AS734" s="662" t="str">
        <f t="shared" si="217"/>
        <v>入力済</v>
      </c>
      <c r="AT734" s="662" t="str">
        <f t="shared" si="218"/>
        <v/>
      </c>
      <c r="AU734" s="662" t="str">
        <f t="shared" si="219"/>
        <v/>
      </c>
      <c r="AV734" s="657" t="str">
        <f t="shared" si="220"/>
        <v/>
      </c>
      <c r="AW734" s="657" t="str">
        <f t="shared" si="221"/>
        <v>入力済</v>
      </c>
      <c r="AX734" s="662" t="str">
        <f>IFERROR(VLOOKUP(K734,'【参考】数式用'!$AR$3:$AS$49,2,FALSE),"")</f>
        <v/>
      </c>
      <c r="AY734" s="657" t="str">
        <f t="shared" si="222"/>
        <v/>
      </c>
      <c r="AZ734" s="657" t="str">
        <f t="shared" ref="AZ734:AZ797" si="228">IF(AND(N734="処遇改善加算Ⅰ",AI734=""),"未入力","入力済")</f>
        <v>入力済</v>
      </c>
      <c r="BA734" s="662" t="str">
        <f>IFERROR(VLOOKUP(K734,'【参考】数式用'!$AX$3:$AY$56,2,FALSE),"")</f>
        <v/>
      </c>
      <c r="BB734" s="657" t="str">
        <f t="shared" si="223"/>
        <v/>
      </c>
      <c r="BC734" s="673" t="str">
        <f t="shared" si="224"/>
        <v>入力済</v>
      </c>
      <c r="BD734" s="657" t="str">
        <f t="shared" si="225"/>
        <v/>
      </c>
      <c r="BE734" s="657" t="str">
        <f t="shared" si="226"/>
        <v/>
      </c>
      <c r="BF734" s="659"/>
      <c r="BG734" s="659"/>
      <c r="BH734" s="681" t="e">
        <f>VLOOKUP(K734,'【参考】数式用'!$A$2:$O$57,15,FALSE)</f>
        <v>#N/A</v>
      </c>
      <c r="BI734" s="659"/>
      <c r="BJ734" s="659"/>
      <c r="BK734" s="659"/>
      <c r="BL734" s="659"/>
      <c r="BM734" s="659"/>
      <c r="BN734" s="659"/>
      <c r="BO734" s="676"/>
    </row>
    <row r="735" spans="1:67" s="494" customFormat="1" ht="109.9" customHeight="1">
      <c r="A735" s="506">
        <v>724</v>
      </c>
      <c r="B735" s="517" t="str">
        <f>IF(基本情報入力シート!B763="","",基本情報入力シート!B763)</f>
        <v/>
      </c>
      <c r="C735" s="523"/>
      <c r="D735" s="523"/>
      <c r="E735" s="523"/>
      <c r="F735" s="530"/>
      <c r="G735" s="536" t="str">
        <f>IF(基本情報入力シート!L763="","",基本情報入力シート!L763)</f>
        <v/>
      </c>
      <c r="H735" s="536" t="str">
        <f>IF(基本情報入力シート!Q763="","",基本情報入力シート!Q763)</f>
        <v/>
      </c>
      <c r="I735" s="536" t="str">
        <f>IF(基本情報入力シート!V763="","",基本情報入力シート!V763)</f>
        <v/>
      </c>
      <c r="J735" s="536" t="str">
        <f>IF(基本情報入力シート!W763="","",基本情報入力シート!W763)</f>
        <v/>
      </c>
      <c r="K735" s="536" t="str">
        <f>IF(基本情報入力シート!Z763="","",基本情報入力シート!Z763)</f>
        <v/>
      </c>
      <c r="L735" s="555" t="str">
        <f>IF(基本情報入力シート!AF763=0,"",基本情報入力シート!AF763)</f>
        <v/>
      </c>
      <c r="M735" s="563" t="str">
        <f>IF(基本情報入力シート!AG763="","",基本情報入力シート!AG763)</f>
        <v/>
      </c>
      <c r="N735" s="571"/>
      <c r="O735" s="576" t="str">
        <f>IFERROR(VLOOKUP(K735,'【参考】数式用'!$A$2:$F$57,MATCH(N735,'【参考】数式用'!$C$3:$F$3,0)+2,0),"")</f>
        <v/>
      </c>
      <c r="P735" s="583" t="s">
        <v>549</v>
      </c>
      <c r="Q735" s="588"/>
      <c r="R735" s="590" t="s">
        <v>71</v>
      </c>
      <c r="S735" s="588"/>
      <c r="T735" s="590" t="s">
        <v>743</v>
      </c>
      <c r="U735" s="588"/>
      <c r="V735" s="590" t="s">
        <v>71</v>
      </c>
      <c r="W735" s="588"/>
      <c r="X735" s="590" t="s">
        <v>560</v>
      </c>
      <c r="Y735" s="590" t="s">
        <v>763</v>
      </c>
      <c r="Z735" s="590" t="str">
        <f t="shared" si="210"/>
        <v/>
      </c>
      <c r="AA735" s="594" t="s">
        <v>127</v>
      </c>
      <c r="AB735" s="599" t="str">
        <f t="shared" si="211"/>
        <v/>
      </c>
      <c r="AC735" s="604" t="str">
        <f>IFERROR(ROUNDDOWN(ROUNDDOWN(ROUND(L735*VLOOKUP(K735,'【参考】数式用'!$A$4:$F$57,MATCH("処遇改善加算Ⅳ",'【参考】数式用'!$C$3:$F$3,0)+2,0),0)*M735,0)*Z735*0.5,0),"")</f>
        <v/>
      </c>
      <c r="AD735" s="610"/>
      <c r="AE735" s="618"/>
      <c r="AF735" s="618"/>
      <c r="AG735" s="624"/>
      <c r="AH735" s="627"/>
      <c r="AI735" s="633"/>
      <c r="AJ735" s="634"/>
      <c r="AK735" s="648" t="str">
        <f t="shared" si="212"/>
        <v/>
      </c>
      <c r="AL735" s="651" t="str">
        <f t="shared" si="227"/>
        <v/>
      </c>
      <c r="AM735" s="654"/>
      <c r="AN735" s="657" t="str">
        <f>IFERROR(VLOOKUP(K735,'【参考】数式用'!$A$2:$N$57,14,FALSE),"")</f>
        <v/>
      </c>
      <c r="AO735" s="657" t="str">
        <f t="shared" si="213"/>
        <v/>
      </c>
      <c r="AP735" s="662" t="str">
        <f t="shared" si="214"/>
        <v/>
      </c>
      <c r="AQ735" s="662" t="str">
        <f t="shared" si="215"/>
        <v>入力済</v>
      </c>
      <c r="AR735" s="657" t="str">
        <f t="shared" si="216"/>
        <v/>
      </c>
      <c r="AS735" s="662" t="str">
        <f t="shared" si="217"/>
        <v>入力済</v>
      </c>
      <c r="AT735" s="662" t="str">
        <f t="shared" si="218"/>
        <v/>
      </c>
      <c r="AU735" s="662" t="str">
        <f t="shared" si="219"/>
        <v/>
      </c>
      <c r="AV735" s="657" t="str">
        <f t="shared" si="220"/>
        <v/>
      </c>
      <c r="AW735" s="657" t="str">
        <f t="shared" si="221"/>
        <v>入力済</v>
      </c>
      <c r="AX735" s="662" t="str">
        <f>IFERROR(VLOOKUP(K735,'【参考】数式用'!$AR$3:$AS$49,2,FALSE),"")</f>
        <v/>
      </c>
      <c r="AY735" s="657" t="str">
        <f t="shared" si="222"/>
        <v/>
      </c>
      <c r="AZ735" s="657" t="str">
        <f t="shared" si="228"/>
        <v>入力済</v>
      </c>
      <c r="BA735" s="662" t="str">
        <f>IFERROR(VLOOKUP(K735,'【参考】数式用'!$AX$3:$AY$56,2,FALSE),"")</f>
        <v/>
      </c>
      <c r="BB735" s="657" t="str">
        <f t="shared" si="223"/>
        <v/>
      </c>
      <c r="BC735" s="673" t="str">
        <f t="shared" si="224"/>
        <v>入力済</v>
      </c>
      <c r="BD735" s="657" t="str">
        <f t="shared" si="225"/>
        <v/>
      </c>
      <c r="BE735" s="657" t="str">
        <f t="shared" si="226"/>
        <v/>
      </c>
      <c r="BF735" s="659"/>
      <c r="BG735" s="659"/>
      <c r="BH735" s="681" t="e">
        <f>VLOOKUP(K735,'【参考】数式用'!$A$2:$O$57,15,FALSE)</f>
        <v>#N/A</v>
      </c>
      <c r="BI735" s="659"/>
      <c r="BJ735" s="659"/>
      <c r="BK735" s="659"/>
      <c r="BL735" s="659"/>
      <c r="BM735" s="659"/>
      <c r="BN735" s="659"/>
      <c r="BO735" s="676"/>
    </row>
    <row r="736" spans="1:67" s="494" customFormat="1" ht="109.9" customHeight="1">
      <c r="A736" s="506">
        <v>725</v>
      </c>
      <c r="B736" s="517" t="str">
        <f>IF(基本情報入力シート!B764="","",基本情報入力シート!B764)</f>
        <v/>
      </c>
      <c r="C736" s="523"/>
      <c r="D736" s="523"/>
      <c r="E736" s="523"/>
      <c r="F736" s="530"/>
      <c r="G736" s="536" t="str">
        <f>IF(基本情報入力シート!L764="","",基本情報入力シート!L764)</f>
        <v/>
      </c>
      <c r="H736" s="536" t="str">
        <f>IF(基本情報入力シート!Q764="","",基本情報入力シート!Q764)</f>
        <v/>
      </c>
      <c r="I736" s="536" t="str">
        <f>IF(基本情報入力シート!V764="","",基本情報入力シート!V764)</f>
        <v/>
      </c>
      <c r="J736" s="536" t="str">
        <f>IF(基本情報入力シート!W764="","",基本情報入力シート!W764)</f>
        <v/>
      </c>
      <c r="K736" s="536" t="str">
        <f>IF(基本情報入力シート!Z764="","",基本情報入力シート!Z764)</f>
        <v/>
      </c>
      <c r="L736" s="555" t="str">
        <f>IF(基本情報入力シート!AF764=0,"",基本情報入力シート!AF764)</f>
        <v/>
      </c>
      <c r="M736" s="563" t="str">
        <f>IF(基本情報入力シート!AG764="","",基本情報入力シート!AG764)</f>
        <v/>
      </c>
      <c r="N736" s="571"/>
      <c r="O736" s="576" t="str">
        <f>IFERROR(VLOOKUP(K736,'【参考】数式用'!$A$2:$F$57,MATCH(N736,'【参考】数式用'!$C$3:$F$3,0)+2,0),"")</f>
        <v/>
      </c>
      <c r="P736" s="583" t="s">
        <v>549</v>
      </c>
      <c r="Q736" s="588"/>
      <c r="R736" s="590" t="s">
        <v>71</v>
      </c>
      <c r="S736" s="588"/>
      <c r="T736" s="590" t="s">
        <v>743</v>
      </c>
      <c r="U736" s="588"/>
      <c r="V736" s="590" t="s">
        <v>71</v>
      </c>
      <c r="W736" s="588"/>
      <c r="X736" s="590" t="s">
        <v>560</v>
      </c>
      <c r="Y736" s="590" t="s">
        <v>763</v>
      </c>
      <c r="Z736" s="590" t="str">
        <f t="shared" si="210"/>
        <v/>
      </c>
      <c r="AA736" s="594" t="s">
        <v>127</v>
      </c>
      <c r="AB736" s="599" t="str">
        <f t="shared" si="211"/>
        <v/>
      </c>
      <c r="AC736" s="604" t="str">
        <f>IFERROR(ROUNDDOWN(ROUNDDOWN(ROUND(L736*VLOOKUP(K736,'【参考】数式用'!$A$4:$F$57,MATCH("処遇改善加算Ⅳ",'【参考】数式用'!$C$3:$F$3,0)+2,0),0)*M736,0)*Z736*0.5,0),"")</f>
        <v/>
      </c>
      <c r="AD736" s="610"/>
      <c r="AE736" s="618"/>
      <c r="AF736" s="618"/>
      <c r="AG736" s="624"/>
      <c r="AH736" s="627"/>
      <c r="AI736" s="633"/>
      <c r="AJ736" s="634"/>
      <c r="AK736" s="648" t="str">
        <f t="shared" si="212"/>
        <v/>
      </c>
      <c r="AL736" s="651" t="str">
        <f t="shared" si="227"/>
        <v/>
      </c>
      <c r="AM736" s="654"/>
      <c r="AN736" s="657" t="str">
        <f>IFERROR(VLOOKUP(K736,'【参考】数式用'!$A$2:$N$57,14,FALSE),"")</f>
        <v/>
      </c>
      <c r="AO736" s="657" t="str">
        <f t="shared" si="213"/>
        <v/>
      </c>
      <c r="AP736" s="662" t="str">
        <f t="shared" si="214"/>
        <v/>
      </c>
      <c r="AQ736" s="662" t="str">
        <f t="shared" si="215"/>
        <v>入力済</v>
      </c>
      <c r="AR736" s="657" t="str">
        <f t="shared" si="216"/>
        <v/>
      </c>
      <c r="AS736" s="662" t="str">
        <f t="shared" si="217"/>
        <v>入力済</v>
      </c>
      <c r="AT736" s="662" t="str">
        <f t="shared" si="218"/>
        <v/>
      </c>
      <c r="AU736" s="662" t="str">
        <f t="shared" si="219"/>
        <v/>
      </c>
      <c r="AV736" s="657" t="str">
        <f t="shared" si="220"/>
        <v/>
      </c>
      <c r="AW736" s="657" t="str">
        <f t="shared" si="221"/>
        <v>入力済</v>
      </c>
      <c r="AX736" s="662" t="str">
        <f>IFERROR(VLOOKUP(K736,'【参考】数式用'!$AR$3:$AS$49,2,FALSE),"")</f>
        <v/>
      </c>
      <c r="AY736" s="657" t="str">
        <f t="shared" si="222"/>
        <v/>
      </c>
      <c r="AZ736" s="657" t="str">
        <f t="shared" si="228"/>
        <v>入力済</v>
      </c>
      <c r="BA736" s="662" t="str">
        <f>IFERROR(VLOOKUP(K736,'【参考】数式用'!$AX$3:$AY$56,2,FALSE),"")</f>
        <v/>
      </c>
      <c r="BB736" s="657" t="str">
        <f t="shared" si="223"/>
        <v/>
      </c>
      <c r="BC736" s="673" t="str">
        <f t="shared" si="224"/>
        <v>入力済</v>
      </c>
      <c r="BD736" s="657" t="str">
        <f t="shared" si="225"/>
        <v/>
      </c>
      <c r="BE736" s="657" t="str">
        <f t="shared" si="226"/>
        <v/>
      </c>
      <c r="BF736" s="659"/>
      <c r="BG736" s="659"/>
      <c r="BH736" s="681" t="e">
        <f>VLOOKUP(K736,'【参考】数式用'!$A$2:$O$57,15,FALSE)</f>
        <v>#N/A</v>
      </c>
      <c r="BI736" s="659"/>
      <c r="BJ736" s="659"/>
      <c r="BK736" s="659"/>
      <c r="BL736" s="659"/>
      <c r="BM736" s="659"/>
      <c r="BN736" s="659"/>
      <c r="BO736" s="676"/>
    </row>
    <row r="737" spans="1:67" s="494" customFormat="1" ht="109.9" customHeight="1">
      <c r="A737" s="506">
        <v>726</v>
      </c>
      <c r="B737" s="517" t="str">
        <f>IF(基本情報入力シート!B765="","",基本情報入力シート!B765)</f>
        <v/>
      </c>
      <c r="C737" s="523"/>
      <c r="D737" s="523"/>
      <c r="E737" s="523"/>
      <c r="F737" s="530"/>
      <c r="G737" s="536" t="str">
        <f>IF(基本情報入力シート!L765="","",基本情報入力シート!L765)</f>
        <v/>
      </c>
      <c r="H737" s="536" t="str">
        <f>IF(基本情報入力シート!Q765="","",基本情報入力シート!Q765)</f>
        <v/>
      </c>
      <c r="I737" s="536" t="str">
        <f>IF(基本情報入力シート!V765="","",基本情報入力シート!V765)</f>
        <v/>
      </c>
      <c r="J737" s="536" t="str">
        <f>IF(基本情報入力シート!W765="","",基本情報入力シート!W765)</f>
        <v/>
      </c>
      <c r="K737" s="536" t="str">
        <f>IF(基本情報入力シート!Z765="","",基本情報入力シート!Z765)</f>
        <v/>
      </c>
      <c r="L737" s="555" t="str">
        <f>IF(基本情報入力シート!AF765=0,"",基本情報入力シート!AF765)</f>
        <v/>
      </c>
      <c r="M737" s="563" t="str">
        <f>IF(基本情報入力シート!AG765="","",基本情報入力シート!AG765)</f>
        <v/>
      </c>
      <c r="N737" s="571"/>
      <c r="O737" s="576" t="str">
        <f>IFERROR(VLOOKUP(K737,'【参考】数式用'!$A$2:$F$57,MATCH(N737,'【参考】数式用'!$C$3:$F$3,0)+2,0),"")</f>
        <v/>
      </c>
      <c r="P737" s="583" t="s">
        <v>549</v>
      </c>
      <c r="Q737" s="588"/>
      <c r="R737" s="590" t="s">
        <v>71</v>
      </c>
      <c r="S737" s="588"/>
      <c r="T737" s="590" t="s">
        <v>743</v>
      </c>
      <c r="U737" s="588"/>
      <c r="V737" s="590" t="s">
        <v>71</v>
      </c>
      <c r="W737" s="588"/>
      <c r="X737" s="590" t="s">
        <v>560</v>
      </c>
      <c r="Y737" s="590" t="s">
        <v>763</v>
      </c>
      <c r="Z737" s="590" t="str">
        <f t="shared" si="210"/>
        <v/>
      </c>
      <c r="AA737" s="594" t="s">
        <v>127</v>
      </c>
      <c r="AB737" s="599" t="str">
        <f t="shared" si="211"/>
        <v/>
      </c>
      <c r="AC737" s="604" t="str">
        <f>IFERROR(ROUNDDOWN(ROUNDDOWN(ROUND(L737*VLOOKUP(K737,'【参考】数式用'!$A$4:$F$57,MATCH("処遇改善加算Ⅳ",'【参考】数式用'!$C$3:$F$3,0)+2,0),0)*M737,0)*Z737*0.5,0),"")</f>
        <v/>
      </c>
      <c r="AD737" s="610"/>
      <c r="AE737" s="618"/>
      <c r="AF737" s="618"/>
      <c r="AG737" s="624"/>
      <c r="AH737" s="627"/>
      <c r="AI737" s="633"/>
      <c r="AJ737" s="634"/>
      <c r="AK737" s="648" t="str">
        <f t="shared" si="212"/>
        <v/>
      </c>
      <c r="AL737" s="651" t="str">
        <f t="shared" si="227"/>
        <v/>
      </c>
      <c r="AM737" s="654"/>
      <c r="AN737" s="657" t="str">
        <f>IFERROR(VLOOKUP(K737,'【参考】数式用'!$A$2:$N$57,14,FALSE),"")</f>
        <v/>
      </c>
      <c r="AO737" s="657" t="str">
        <f t="shared" si="213"/>
        <v/>
      </c>
      <c r="AP737" s="662" t="str">
        <f t="shared" si="214"/>
        <v/>
      </c>
      <c r="AQ737" s="662" t="str">
        <f t="shared" si="215"/>
        <v>入力済</v>
      </c>
      <c r="AR737" s="657" t="str">
        <f t="shared" si="216"/>
        <v/>
      </c>
      <c r="AS737" s="662" t="str">
        <f t="shared" si="217"/>
        <v>入力済</v>
      </c>
      <c r="AT737" s="662" t="str">
        <f t="shared" si="218"/>
        <v/>
      </c>
      <c r="AU737" s="662" t="str">
        <f t="shared" si="219"/>
        <v/>
      </c>
      <c r="AV737" s="657" t="str">
        <f t="shared" si="220"/>
        <v/>
      </c>
      <c r="AW737" s="657" t="str">
        <f t="shared" si="221"/>
        <v>入力済</v>
      </c>
      <c r="AX737" s="662" t="str">
        <f>IFERROR(VLOOKUP(K737,'【参考】数式用'!$AR$3:$AS$49,2,FALSE),"")</f>
        <v/>
      </c>
      <c r="AY737" s="657" t="str">
        <f t="shared" si="222"/>
        <v/>
      </c>
      <c r="AZ737" s="657" t="str">
        <f t="shared" si="228"/>
        <v>入力済</v>
      </c>
      <c r="BA737" s="662" t="str">
        <f>IFERROR(VLOOKUP(K737,'【参考】数式用'!$AX$3:$AY$56,2,FALSE),"")</f>
        <v/>
      </c>
      <c r="BB737" s="657" t="str">
        <f t="shared" si="223"/>
        <v/>
      </c>
      <c r="BC737" s="673" t="str">
        <f t="shared" si="224"/>
        <v>入力済</v>
      </c>
      <c r="BD737" s="657" t="str">
        <f t="shared" si="225"/>
        <v/>
      </c>
      <c r="BE737" s="657" t="str">
        <f t="shared" si="226"/>
        <v/>
      </c>
      <c r="BF737" s="659"/>
      <c r="BG737" s="659"/>
      <c r="BH737" s="681" t="e">
        <f>VLOOKUP(K737,'【参考】数式用'!$A$2:$O$57,15,FALSE)</f>
        <v>#N/A</v>
      </c>
      <c r="BI737" s="659"/>
      <c r="BJ737" s="659"/>
      <c r="BK737" s="659"/>
      <c r="BL737" s="659"/>
      <c r="BM737" s="659"/>
      <c r="BN737" s="659"/>
      <c r="BO737" s="676"/>
    </row>
    <row r="738" spans="1:67" s="494" customFormat="1" ht="109.9" customHeight="1">
      <c r="A738" s="506">
        <v>727</v>
      </c>
      <c r="B738" s="517" t="str">
        <f>IF(基本情報入力シート!B766="","",基本情報入力シート!B766)</f>
        <v/>
      </c>
      <c r="C738" s="523"/>
      <c r="D738" s="523"/>
      <c r="E738" s="523"/>
      <c r="F738" s="530"/>
      <c r="G738" s="536" t="str">
        <f>IF(基本情報入力シート!L766="","",基本情報入力シート!L766)</f>
        <v/>
      </c>
      <c r="H738" s="536" t="str">
        <f>IF(基本情報入力シート!Q766="","",基本情報入力シート!Q766)</f>
        <v/>
      </c>
      <c r="I738" s="536" t="str">
        <f>IF(基本情報入力シート!V766="","",基本情報入力シート!V766)</f>
        <v/>
      </c>
      <c r="J738" s="536" t="str">
        <f>IF(基本情報入力シート!W766="","",基本情報入力シート!W766)</f>
        <v/>
      </c>
      <c r="K738" s="536" t="str">
        <f>IF(基本情報入力シート!Z766="","",基本情報入力シート!Z766)</f>
        <v/>
      </c>
      <c r="L738" s="555" t="str">
        <f>IF(基本情報入力シート!AF766=0,"",基本情報入力シート!AF766)</f>
        <v/>
      </c>
      <c r="M738" s="563" t="str">
        <f>IF(基本情報入力シート!AG766="","",基本情報入力シート!AG766)</f>
        <v/>
      </c>
      <c r="N738" s="571"/>
      <c r="O738" s="576" t="str">
        <f>IFERROR(VLOOKUP(K738,'【参考】数式用'!$A$2:$F$57,MATCH(N738,'【参考】数式用'!$C$3:$F$3,0)+2,0),"")</f>
        <v/>
      </c>
      <c r="P738" s="583" t="s">
        <v>549</v>
      </c>
      <c r="Q738" s="588"/>
      <c r="R738" s="590" t="s">
        <v>71</v>
      </c>
      <c r="S738" s="588"/>
      <c r="T738" s="590" t="s">
        <v>743</v>
      </c>
      <c r="U738" s="588"/>
      <c r="V738" s="590" t="s">
        <v>71</v>
      </c>
      <c r="W738" s="588"/>
      <c r="X738" s="590" t="s">
        <v>560</v>
      </c>
      <c r="Y738" s="590" t="s">
        <v>763</v>
      </c>
      <c r="Z738" s="590" t="str">
        <f t="shared" si="210"/>
        <v/>
      </c>
      <c r="AA738" s="594" t="s">
        <v>127</v>
      </c>
      <c r="AB738" s="599" t="str">
        <f t="shared" si="211"/>
        <v/>
      </c>
      <c r="AC738" s="604" t="str">
        <f>IFERROR(ROUNDDOWN(ROUNDDOWN(ROUND(L738*VLOOKUP(K738,'【参考】数式用'!$A$4:$F$57,MATCH("処遇改善加算Ⅳ",'【参考】数式用'!$C$3:$F$3,0)+2,0),0)*M738,0)*Z738*0.5,0),"")</f>
        <v/>
      </c>
      <c r="AD738" s="610"/>
      <c r="AE738" s="618"/>
      <c r="AF738" s="618"/>
      <c r="AG738" s="624"/>
      <c r="AH738" s="627"/>
      <c r="AI738" s="633"/>
      <c r="AJ738" s="634"/>
      <c r="AK738" s="648" t="str">
        <f t="shared" si="212"/>
        <v/>
      </c>
      <c r="AL738" s="651" t="str">
        <f t="shared" si="227"/>
        <v/>
      </c>
      <c r="AM738" s="654"/>
      <c r="AN738" s="657" t="str">
        <f>IFERROR(VLOOKUP(K738,'【参考】数式用'!$A$2:$N$57,14,FALSE),"")</f>
        <v/>
      </c>
      <c r="AO738" s="657" t="str">
        <f t="shared" si="213"/>
        <v/>
      </c>
      <c r="AP738" s="662" t="str">
        <f t="shared" si="214"/>
        <v/>
      </c>
      <c r="AQ738" s="662" t="str">
        <f t="shared" si="215"/>
        <v>入力済</v>
      </c>
      <c r="AR738" s="657" t="str">
        <f t="shared" si="216"/>
        <v/>
      </c>
      <c r="AS738" s="662" t="str">
        <f t="shared" si="217"/>
        <v>入力済</v>
      </c>
      <c r="AT738" s="662" t="str">
        <f t="shared" si="218"/>
        <v/>
      </c>
      <c r="AU738" s="662" t="str">
        <f t="shared" si="219"/>
        <v/>
      </c>
      <c r="AV738" s="657" t="str">
        <f t="shared" si="220"/>
        <v/>
      </c>
      <c r="AW738" s="657" t="str">
        <f t="shared" si="221"/>
        <v>入力済</v>
      </c>
      <c r="AX738" s="662" t="str">
        <f>IFERROR(VLOOKUP(K738,'【参考】数式用'!$AR$3:$AS$49,2,FALSE),"")</f>
        <v/>
      </c>
      <c r="AY738" s="657" t="str">
        <f t="shared" si="222"/>
        <v/>
      </c>
      <c r="AZ738" s="657" t="str">
        <f t="shared" si="228"/>
        <v>入力済</v>
      </c>
      <c r="BA738" s="662" t="str">
        <f>IFERROR(VLOOKUP(K738,'【参考】数式用'!$AX$3:$AY$56,2,FALSE),"")</f>
        <v/>
      </c>
      <c r="BB738" s="657" t="str">
        <f t="shared" si="223"/>
        <v/>
      </c>
      <c r="BC738" s="673" t="str">
        <f t="shared" si="224"/>
        <v>入力済</v>
      </c>
      <c r="BD738" s="657" t="str">
        <f t="shared" si="225"/>
        <v/>
      </c>
      <c r="BE738" s="657" t="str">
        <f t="shared" si="226"/>
        <v/>
      </c>
      <c r="BF738" s="659"/>
      <c r="BG738" s="659"/>
      <c r="BH738" s="681" t="e">
        <f>VLOOKUP(K738,'【参考】数式用'!$A$2:$O$57,15,FALSE)</f>
        <v>#N/A</v>
      </c>
      <c r="BI738" s="659"/>
      <c r="BJ738" s="659"/>
      <c r="BK738" s="659"/>
      <c r="BL738" s="659"/>
      <c r="BM738" s="659"/>
      <c r="BN738" s="659"/>
      <c r="BO738" s="676"/>
    </row>
    <row r="739" spans="1:67" s="494" customFormat="1" ht="109.9" customHeight="1">
      <c r="A739" s="506">
        <v>728</v>
      </c>
      <c r="B739" s="517" t="str">
        <f>IF(基本情報入力シート!B767="","",基本情報入力シート!B767)</f>
        <v/>
      </c>
      <c r="C739" s="523"/>
      <c r="D739" s="523"/>
      <c r="E739" s="523"/>
      <c r="F739" s="530"/>
      <c r="G739" s="536" t="str">
        <f>IF(基本情報入力シート!L767="","",基本情報入力シート!L767)</f>
        <v/>
      </c>
      <c r="H739" s="536" t="str">
        <f>IF(基本情報入力シート!Q767="","",基本情報入力シート!Q767)</f>
        <v/>
      </c>
      <c r="I739" s="536" t="str">
        <f>IF(基本情報入力シート!V767="","",基本情報入力シート!V767)</f>
        <v/>
      </c>
      <c r="J739" s="536" t="str">
        <f>IF(基本情報入力シート!W767="","",基本情報入力シート!W767)</f>
        <v/>
      </c>
      <c r="K739" s="536" t="str">
        <f>IF(基本情報入力シート!Z767="","",基本情報入力シート!Z767)</f>
        <v/>
      </c>
      <c r="L739" s="555" t="str">
        <f>IF(基本情報入力シート!AF767=0,"",基本情報入力シート!AF767)</f>
        <v/>
      </c>
      <c r="M739" s="563" t="str">
        <f>IF(基本情報入力シート!AG767="","",基本情報入力シート!AG767)</f>
        <v/>
      </c>
      <c r="N739" s="571"/>
      <c r="O739" s="576" t="str">
        <f>IFERROR(VLOOKUP(K739,'【参考】数式用'!$A$2:$F$57,MATCH(N739,'【参考】数式用'!$C$3:$F$3,0)+2,0),"")</f>
        <v/>
      </c>
      <c r="P739" s="583" t="s">
        <v>549</v>
      </c>
      <c r="Q739" s="588"/>
      <c r="R739" s="590" t="s">
        <v>71</v>
      </c>
      <c r="S739" s="588"/>
      <c r="T739" s="590" t="s">
        <v>743</v>
      </c>
      <c r="U739" s="588"/>
      <c r="V739" s="590" t="s">
        <v>71</v>
      </c>
      <c r="W739" s="588"/>
      <c r="X739" s="590" t="s">
        <v>560</v>
      </c>
      <c r="Y739" s="590" t="s">
        <v>763</v>
      </c>
      <c r="Z739" s="590" t="str">
        <f t="shared" si="210"/>
        <v/>
      </c>
      <c r="AA739" s="594" t="s">
        <v>127</v>
      </c>
      <c r="AB739" s="599" t="str">
        <f t="shared" si="211"/>
        <v/>
      </c>
      <c r="AC739" s="604" t="str">
        <f>IFERROR(ROUNDDOWN(ROUNDDOWN(ROUND(L739*VLOOKUP(K739,'【参考】数式用'!$A$4:$F$57,MATCH("処遇改善加算Ⅳ",'【参考】数式用'!$C$3:$F$3,0)+2,0),0)*M739,0)*Z739*0.5,0),"")</f>
        <v/>
      </c>
      <c r="AD739" s="610"/>
      <c r="AE739" s="618"/>
      <c r="AF739" s="618"/>
      <c r="AG739" s="624"/>
      <c r="AH739" s="627"/>
      <c r="AI739" s="633"/>
      <c r="AJ739" s="634"/>
      <c r="AK739" s="648" t="str">
        <f t="shared" si="212"/>
        <v/>
      </c>
      <c r="AL739" s="651" t="str">
        <f t="shared" si="227"/>
        <v/>
      </c>
      <c r="AM739" s="654"/>
      <c r="AN739" s="657" t="str">
        <f>IFERROR(VLOOKUP(K739,'【参考】数式用'!$A$2:$N$57,14,FALSE),"")</f>
        <v/>
      </c>
      <c r="AO739" s="657" t="str">
        <f t="shared" si="213"/>
        <v/>
      </c>
      <c r="AP739" s="662" t="str">
        <f t="shared" si="214"/>
        <v/>
      </c>
      <c r="AQ739" s="662" t="str">
        <f t="shared" si="215"/>
        <v>入力済</v>
      </c>
      <c r="AR739" s="657" t="str">
        <f t="shared" si="216"/>
        <v/>
      </c>
      <c r="AS739" s="662" t="str">
        <f t="shared" si="217"/>
        <v>入力済</v>
      </c>
      <c r="AT739" s="662" t="str">
        <f t="shared" si="218"/>
        <v/>
      </c>
      <c r="AU739" s="662" t="str">
        <f t="shared" si="219"/>
        <v/>
      </c>
      <c r="AV739" s="657" t="str">
        <f t="shared" si="220"/>
        <v/>
      </c>
      <c r="AW739" s="657" t="str">
        <f t="shared" si="221"/>
        <v>入力済</v>
      </c>
      <c r="AX739" s="662" t="str">
        <f>IFERROR(VLOOKUP(K739,'【参考】数式用'!$AR$3:$AS$49,2,FALSE),"")</f>
        <v/>
      </c>
      <c r="AY739" s="657" t="str">
        <f t="shared" si="222"/>
        <v/>
      </c>
      <c r="AZ739" s="657" t="str">
        <f t="shared" si="228"/>
        <v>入力済</v>
      </c>
      <c r="BA739" s="662" t="str">
        <f>IFERROR(VLOOKUP(K739,'【参考】数式用'!$AX$3:$AY$56,2,FALSE),"")</f>
        <v/>
      </c>
      <c r="BB739" s="657" t="str">
        <f t="shared" si="223"/>
        <v/>
      </c>
      <c r="BC739" s="673" t="str">
        <f t="shared" si="224"/>
        <v>入力済</v>
      </c>
      <c r="BD739" s="657" t="str">
        <f t="shared" si="225"/>
        <v/>
      </c>
      <c r="BE739" s="657" t="str">
        <f t="shared" si="226"/>
        <v/>
      </c>
      <c r="BF739" s="659"/>
      <c r="BG739" s="659"/>
      <c r="BH739" s="681" t="e">
        <f>VLOOKUP(K739,'【参考】数式用'!$A$2:$O$57,15,FALSE)</f>
        <v>#N/A</v>
      </c>
      <c r="BI739" s="659"/>
      <c r="BJ739" s="659"/>
      <c r="BK739" s="659"/>
      <c r="BL739" s="659"/>
      <c r="BM739" s="659"/>
      <c r="BN739" s="659"/>
      <c r="BO739" s="676"/>
    </row>
    <row r="740" spans="1:67" s="494" customFormat="1" ht="109.9" customHeight="1">
      <c r="A740" s="506">
        <v>729</v>
      </c>
      <c r="B740" s="517" t="str">
        <f>IF(基本情報入力シート!B768="","",基本情報入力シート!B768)</f>
        <v/>
      </c>
      <c r="C740" s="523"/>
      <c r="D740" s="523"/>
      <c r="E740" s="523"/>
      <c r="F740" s="530"/>
      <c r="G740" s="536" t="str">
        <f>IF(基本情報入力シート!L768="","",基本情報入力シート!L768)</f>
        <v/>
      </c>
      <c r="H740" s="536" t="str">
        <f>IF(基本情報入力シート!Q768="","",基本情報入力シート!Q768)</f>
        <v/>
      </c>
      <c r="I740" s="536" t="str">
        <f>IF(基本情報入力シート!V768="","",基本情報入力シート!V768)</f>
        <v/>
      </c>
      <c r="J740" s="536" t="str">
        <f>IF(基本情報入力シート!W768="","",基本情報入力シート!W768)</f>
        <v/>
      </c>
      <c r="K740" s="536" t="str">
        <f>IF(基本情報入力シート!Z768="","",基本情報入力シート!Z768)</f>
        <v/>
      </c>
      <c r="L740" s="555" t="str">
        <f>IF(基本情報入力シート!AF768=0,"",基本情報入力シート!AF768)</f>
        <v/>
      </c>
      <c r="M740" s="563" t="str">
        <f>IF(基本情報入力シート!AG768="","",基本情報入力シート!AG768)</f>
        <v/>
      </c>
      <c r="N740" s="571"/>
      <c r="O740" s="576" t="str">
        <f>IFERROR(VLOOKUP(K740,'【参考】数式用'!$A$2:$F$57,MATCH(N740,'【参考】数式用'!$C$3:$F$3,0)+2,0),"")</f>
        <v/>
      </c>
      <c r="P740" s="583" t="s">
        <v>549</v>
      </c>
      <c r="Q740" s="588"/>
      <c r="R740" s="590" t="s">
        <v>71</v>
      </c>
      <c r="S740" s="588"/>
      <c r="T740" s="590" t="s">
        <v>743</v>
      </c>
      <c r="U740" s="588"/>
      <c r="V740" s="590" t="s">
        <v>71</v>
      </c>
      <c r="W740" s="588"/>
      <c r="X740" s="590" t="s">
        <v>560</v>
      </c>
      <c r="Y740" s="590" t="s">
        <v>763</v>
      </c>
      <c r="Z740" s="590" t="str">
        <f t="shared" si="210"/>
        <v/>
      </c>
      <c r="AA740" s="594" t="s">
        <v>127</v>
      </c>
      <c r="AB740" s="599" t="str">
        <f t="shared" si="211"/>
        <v/>
      </c>
      <c r="AC740" s="604" t="str">
        <f>IFERROR(ROUNDDOWN(ROUNDDOWN(ROUND(L740*VLOOKUP(K740,'【参考】数式用'!$A$4:$F$57,MATCH("処遇改善加算Ⅳ",'【参考】数式用'!$C$3:$F$3,0)+2,0),0)*M740,0)*Z740*0.5,0),"")</f>
        <v/>
      </c>
      <c r="AD740" s="610"/>
      <c r="AE740" s="618"/>
      <c r="AF740" s="618"/>
      <c r="AG740" s="624"/>
      <c r="AH740" s="627"/>
      <c r="AI740" s="633"/>
      <c r="AJ740" s="634"/>
      <c r="AK740" s="648" t="str">
        <f t="shared" si="212"/>
        <v/>
      </c>
      <c r="AL740" s="651" t="str">
        <f t="shared" si="227"/>
        <v/>
      </c>
      <c r="AM740" s="654"/>
      <c r="AN740" s="657" t="str">
        <f>IFERROR(VLOOKUP(K740,'【参考】数式用'!$A$2:$N$57,14,FALSE),"")</f>
        <v/>
      </c>
      <c r="AO740" s="657" t="str">
        <f t="shared" si="213"/>
        <v/>
      </c>
      <c r="AP740" s="662" t="str">
        <f t="shared" si="214"/>
        <v/>
      </c>
      <c r="AQ740" s="662" t="str">
        <f t="shared" si="215"/>
        <v>入力済</v>
      </c>
      <c r="AR740" s="657" t="str">
        <f t="shared" si="216"/>
        <v/>
      </c>
      <c r="AS740" s="662" t="str">
        <f t="shared" si="217"/>
        <v>入力済</v>
      </c>
      <c r="AT740" s="662" t="str">
        <f t="shared" si="218"/>
        <v/>
      </c>
      <c r="AU740" s="662" t="str">
        <f t="shared" si="219"/>
        <v/>
      </c>
      <c r="AV740" s="657" t="str">
        <f t="shared" si="220"/>
        <v/>
      </c>
      <c r="AW740" s="657" t="str">
        <f t="shared" si="221"/>
        <v>入力済</v>
      </c>
      <c r="AX740" s="662" t="str">
        <f>IFERROR(VLOOKUP(K740,'【参考】数式用'!$AR$3:$AS$49,2,FALSE),"")</f>
        <v/>
      </c>
      <c r="AY740" s="657" t="str">
        <f t="shared" si="222"/>
        <v/>
      </c>
      <c r="AZ740" s="657" t="str">
        <f t="shared" si="228"/>
        <v>入力済</v>
      </c>
      <c r="BA740" s="662" t="str">
        <f>IFERROR(VLOOKUP(K740,'【参考】数式用'!$AX$3:$AY$56,2,FALSE),"")</f>
        <v/>
      </c>
      <c r="BB740" s="657" t="str">
        <f t="shared" si="223"/>
        <v/>
      </c>
      <c r="BC740" s="673" t="str">
        <f t="shared" si="224"/>
        <v>入力済</v>
      </c>
      <c r="BD740" s="657" t="str">
        <f t="shared" si="225"/>
        <v/>
      </c>
      <c r="BE740" s="657" t="str">
        <f t="shared" si="226"/>
        <v/>
      </c>
      <c r="BF740" s="659"/>
      <c r="BG740" s="659"/>
      <c r="BH740" s="681" t="e">
        <f>VLOOKUP(K740,'【参考】数式用'!$A$2:$O$57,15,FALSE)</f>
        <v>#N/A</v>
      </c>
      <c r="BI740" s="659"/>
      <c r="BJ740" s="659"/>
      <c r="BK740" s="659"/>
      <c r="BL740" s="659"/>
      <c r="BM740" s="659"/>
      <c r="BN740" s="659"/>
      <c r="BO740" s="676"/>
    </row>
    <row r="741" spans="1:67" s="494" customFormat="1" ht="109.9" customHeight="1">
      <c r="A741" s="506">
        <v>730</v>
      </c>
      <c r="B741" s="517" t="str">
        <f>IF(基本情報入力シート!B769="","",基本情報入力シート!B769)</f>
        <v/>
      </c>
      <c r="C741" s="523"/>
      <c r="D741" s="523"/>
      <c r="E741" s="523"/>
      <c r="F741" s="530"/>
      <c r="G741" s="536" t="str">
        <f>IF(基本情報入力シート!L769="","",基本情報入力シート!L769)</f>
        <v/>
      </c>
      <c r="H741" s="536" t="str">
        <f>IF(基本情報入力シート!Q769="","",基本情報入力シート!Q769)</f>
        <v/>
      </c>
      <c r="I741" s="536" t="str">
        <f>IF(基本情報入力シート!V769="","",基本情報入力シート!V769)</f>
        <v/>
      </c>
      <c r="J741" s="536" t="str">
        <f>IF(基本情報入力シート!W769="","",基本情報入力シート!W769)</f>
        <v/>
      </c>
      <c r="K741" s="536" t="str">
        <f>IF(基本情報入力シート!Z769="","",基本情報入力シート!Z769)</f>
        <v/>
      </c>
      <c r="L741" s="555" t="str">
        <f>IF(基本情報入力シート!AF769=0,"",基本情報入力シート!AF769)</f>
        <v/>
      </c>
      <c r="M741" s="563" t="str">
        <f>IF(基本情報入力シート!AG769="","",基本情報入力シート!AG769)</f>
        <v/>
      </c>
      <c r="N741" s="571"/>
      <c r="O741" s="576" t="str">
        <f>IFERROR(VLOOKUP(K741,'【参考】数式用'!$A$2:$F$57,MATCH(N741,'【参考】数式用'!$C$3:$F$3,0)+2,0),"")</f>
        <v/>
      </c>
      <c r="P741" s="583" t="s">
        <v>549</v>
      </c>
      <c r="Q741" s="588"/>
      <c r="R741" s="590" t="s">
        <v>71</v>
      </c>
      <c r="S741" s="588"/>
      <c r="T741" s="590" t="s">
        <v>743</v>
      </c>
      <c r="U741" s="588"/>
      <c r="V741" s="590" t="s">
        <v>71</v>
      </c>
      <c r="W741" s="588"/>
      <c r="X741" s="590" t="s">
        <v>560</v>
      </c>
      <c r="Y741" s="590" t="s">
        <v>763</v>
      </c>
      <c r="Z741" s="590" t="str">
        <f t="shared" si="210"/>
        <v/>
      </c>
      <c r="AA741" s="594" t="s">
        <v>127</v>
      </c>
      <c r="AB741" s="599" t="str">
        <f t="shared" si="211"/>
        <v/>
      </c>
      <c r="AC741" s="604" t="str">
        <f>IFERROR(ROUNDDOWN(ROUNDDOWN(ROUND(L741*VLOOKUP(K741,'【参考】数式用'!$A$4:$F$57,MATCH("処遇改善加算Ⅳ",'【参考】数式用'!$C$3:$F$3,0)+2,0),0)*M741,0)*Z741*0.5,0),"")</f>
        <v/>
      </c>
      <c r="AD741" s="610"/>
      <c r="AE741" s="618"/>
      <c r="AF741" s="618"/>
      <c r="AG741" s="624"/>
      <c r="AH741" s="627"/>
      <c r="AI741" s="633"/>
      <c r="AJ741" s="634"/>
      <c r="AK741" s="648" t="str">
        <f t="shared" si="212"/>
        <v/>
      </c>
      <c r="AL741" s="651" t="str">
        <f t="shared" si="227"/>
        <v/>
      </c>
      <c r="AM741" s="654"/>
      <c r="AN741" s="657" t="str">
        <f>IFERROR(VLOOKUP(K741,'【参考】数式用'!$A$2:$N$57,14,FALSE),"")</f>
        <v/>
      </c>
      <c r="AO741" s="657" t="str">
        <f t="shared" si="213"/>
        <v/>
      </c>
      <c r="AP741" s="662" t="str">
        <f t="shared" si="214"/>
        <v/>
      </c>
      <c r="AQ741" s="662" t="str">
        <f t="shared" si="215"/>
        <v>入力済</v>
      </c>
      <c r="AR741" s="657" t="str">
        <f t="shared" si="216"/>
        <v/>
      </c>
      <c r="AS741" s="662" t="str">
        <f t="shared" si="217"/>
        <v>入力済</v>
      </c>
      <c r="AT741" s="662" t="str">
        <f t="shared" si="218"/>
        <v/>
      </c>
      <c r="AU741" s="662" t="str">
        <f t="shared" si="219"/>
        <v/>
      </c>
      <c r="AV741" s="657" t="str">
        <f t="shared" si="220"/>
        <v/>
      </c>
      <c r="AW741" s="657" t="str">
        <f t="shared" si="221"/>
        <v>入力済</v>
      </c>
      <c r="AX741" s="662" t="str">
        <f>IFERROR(VLOOKUP(K741,'【参考】数式用'!$AR$3:$AS$49,2,FALSE),"")</f>
        <v/>
      </c>
      <c r="AY741" s="657" t="str">
        <f t="shared" si="222"/>
        <v/>
      </c>
      <c r="AZ741" s="657" t="str">
        <f t="shared" si="228"/>
        <v>入力済</v>
      </c>
      <c r="BA741" s="662" t="str">
        <f>IFERROR(VLOOKUP(K741,'【参考】数式用'!$AX$3:$AY$56,2,FALSE),"")</f>
        <v/>
      </c>
      <c r="BB741" s="657" t="str">
        <f t="shared" si="223"/>
        <v/>
      </c>
      <c r="BC741" s="673" t="str">
        <f t="shared" si="224"/>
        <v>入力済</v>
      </c>
      <c r="BD741" s="657" t="str">
        <f t="shared" si="225"/>
        <v/>
      </c>
      <c r="BE741" s="657" t="str">
        <f t="shared" si="226"/>
        <v/>
      </c>
      <c r="BF741" s="659"/>
      <c r="BG741" s="659"/>
      <c r="BH741" s="681" t="e">
        <f>VLOOKUP(K741,'【参考】数式用'!$A$2:$O$57,15,FALSE)</f>
        <v>#N/A</v>
      </c>
      <c r="BI741" s="659"/>
      <c r="BJ741" s="659"/>
      <c r="BK741" s="659"/>
      <c r="BL741" s="659"/>
      <c r="BM741" s="659"/>
      <c r="BN741" s="659"/>
      <c r="BO741" s="676"/>
    </row>
    <row r="742" spans="1:67" s="494" customFormat="1" ht="109.9" customHeight="1">
      <c r="A742" s="506">
        <v>731</v>
      </c>
      <c r="B742" s="517" t="str">
        <f>IF(基本情報入力シート!B770="","",基本情報入力シート!B770)</f>
        <v/>
      </c>
      <c r="C742" s="523"/>
      <c r="D742" s="523"/>
      <c r="E742" s="523"/>
      <c r="F742" s="530"/>
      <c r="G742" s="536" t="str">
        <f>IF(基本情報入力シート!L770="","",基本情報入力シート!L770)</f>
        <v/>
      </c>
      <c r="H742" s="536" t="str">
        <f>IF(基本情報入力シート!Q770="","",基本情報入力シート!Q770)</f>
        <v/>
      </c>
      <c r="I742" s="536" t="str">
        <f>IF(基本情報入力シート!V770="","",基本情報入力シート!V770)</f>
        <v/>
      </c>
      <c r="J742" s="536" t="str">
        <f>IF(基本情報入力シート!W770="","",基本情報入力シート!W770)</f>
        <v/>
      </c>
      <c r="K742" s="536" t="str">
        <f>IF(基本情報入力シート!Z770="","",基本情報入力シート!Z770)</f>
        <v/>
      </c>
      <c r="L742" s="555" t="str">
        <f>IF(基本情報入力シート!AF770=0,"",基本情報入力シート!AF770)</f>
        <v/>
      </c>
      <c r="M742" s="563" t="str">
        <f>IF(基本情報入力シート!AG770="","",基本情報入力シート!AG770)</f>
        <v/>
      </c>
      <c r="N742" s="571"/>
      <c r="O742" s="576" t="str">
        <f>IFERROR(VLOOKUP(K742,'【参考】数式用'!$A$2:$F$57,MATCH(N742,'【参考】数式用'!$C$3:$F$3,0)+2,0),"")</f>
        <v/>
      </c>
      <c r="P742" s="583" t="s">
        <v>549</v>
      </c>
      <c r="Q742" s="588"/>
      <c r="R742" s="590" t="s">
        <v>71</v>
      </c>
      <c r="S742" s="588"/>
      <c r="T742" s="590" t="s">
        <v>743</v>
      </c>
      <c r="U742" s="588"/>
      <c r="V742" s="590" t="s">
        <v>71</v>
      </c>
      <c r="W742" s="588"/>
      <c r="X742" s="590" t="s">
        <v>560</v>
      </c>
      <c r="Y742" s="590" t="s">
        <v>763</v>
      </c>
      <c r="Z742" s="590" t="str">
        <f t="shared" si="210"/>
        <v/>
      </c>
      <c r="AA742" s="594" t="s">
        <v>127</v>
      </c>
      <c r="AB742" s="599" t="str">
        <f t="shared" si="211"/>
        <v/>
      </c>
      <c r="AC742" s="604" t="str">
        <f>IFERROR(ROUNDDOWN(ROUNDDOWN(ROUND(L742*VLOOKUP(K742,'【参考】数式用'!$A$4:$F$57,MATCH("処遇改善加算Ⅳ",'【参考】数式用'!$C$3:$F$3,0)+2,0),0)*M742,0)*Z742*0.5,0),"")</f>
        <v/>
      </c>
      <c r="AD742" s="610"/>
      <c r="AE742" s="618"/>
      <c r="AF742" s="618"/>
      <c r="AG742" s="624"/>
      <c r="AH742" s="627"/>
      <c r="AI742" s="633"/>
      <c r="AJ742" s="634"/>
      <c r="AK742" s="648" t="str">
        <f t="shared" si="212"/>
        <v/>
      </c>
      <c r="AL742" s="651" t="str">
        <f t="shared" si="227"/>
        <v/>
      </c>
      <c r="AM742" s="654"/>
      <c r="AN742" s="657" t="str">
        <f>IFERROR(VLOOKUP(K742,'【参考】数式用'!$A$2:$N$57,14,FALSE),"")</f>
        <v/>
      </c>
      <c r="AO742" s="657" t="str">
        <f t="shared" si="213"/>
        <v/>
      </c>
      <c r="AP742" s="662" t="str">
        <f t="shared" si="214"/>
        <v/>
      </c>
      <c r="AQ742" s="662" t="str">
        <f t="shared" si="215"/>
        <v>入力済</v>
      </c>
      <c r="AR742" s="657" t="str">
        <f t="shared" si="216"/>
        <v/>
      </c>
      <c r="AS742" s="662" t="str">
        <f t="shared" si="217"/>
        <v>入力済</v>
      </c>
      <c r="AT742" s="662" t="str">
        <f t="shared" si="218"/>
        <v/>
      </c>
      <c r="AU742" s="662" t="str">
        <f t="shared" si="219"/>
        <v/>
      </c>
      <c r="AV742" s="657" t="str">
        <f t="shared" si="220"/>
        <v/>
      </c>
      <c r="AW742" s="657" t="str">
        <f t="shared" si="221"/>
        <v>入力済</v>
      </c>
      <c r="AX742" s="662" t="str">
        <f>IFERROR(VLOOKUP(K742,'【参考】数式用'!$AR$3:$AS$49,2,FALSE),"")</f>
        <v/>
      </c>
      <c r="AY742" s="657" t="str">
        <f t="shared" si="222"/>
        <v/>
      </c>
      <c r="AZ742" s="657" t="str">
        <f t="shared" si="228"/>
        <v>入力済</v>
      </c>
      <c r="BA742" s="662" t="str">
        <f>IFERROR(VLOOKUP(K742,'【参考】数式用'!$AX$3:$AY$56,2,FALSE),"")</f>
        <v/>
      </c>
      <c r="BB742" s="657" t="str">
        <f t="shared" si="223"/>
        <v/>
      </c>
      <c r="BC742" s="673" t="str">
        <f t="shared" si="224"/>
        <v>入力済</v>
      </c>
      <c r="BD742" s="657" t="str">
        <f t="shared" si="225"/>
        <v/>
      </c>
      <c r="BE742" s="657" t="str">
        <f t="shared" si="226"/>
        <v/>
      </c>
      <c r="BF742" s="659"/>
      <c r="BG742" s="659"/>
      <c r="BH742" s="681" t="e">
        <f>VLOOKUP(K742,'【参考】数式用'!$A$2:$O$57,15,FALSE)</f>
        <v>#N/A</v>
      </c>
      <c r="BI742" s="659"/>
      <c r="BJ742" s="659"/>
      <c r="BK742" s="659"/>
      <c r="BL742" s="659"/>
      <c r="BM742" s="659"/>
      <c r="BN742" s="659"/>
      <c r="BO742" s="676"/>
    </row>
    <row r="743" spans="1:67" s="494" customFormat="1" ht="109.9" customHeight="1">
      <c r="A743" s="506">
        <v>732</v>
      </c>
      <c r="B743" s="517" t="str">
        <f>IF(基本情報入力シート!B771="","",基本情報入力シート!B771)</f>
        <v/>
      </c>
      <c r="C743" s="523"/>
      <c r="D743" s="523"/>
      <c r="E743" s="523"/>
      <c r="F743" s="530"/>
      <c r="G743" s="536" t="str">
        <f>IF(基本情報入力シート!L771="","",基本情報入力シート!L771)</f>
        <v/>
      </c>
      <c r="H743" s="536" t="str">
        <f>IF(基本情報入力シート!Q771="","",基本情報入力シート!Q771)</f>
        <v/>
      </c>
      <c r="I743" s="536" t="str">
        <f>IF(基本情報入力シート!V771="","",基本情報入力シート!V771)</f>
        <v/>
      </c>
      <c r="J743" s="536" t="str">
        <f>IF(基本情報入力シート!W771="","",基本情報入力シート!W771)</f>
        <v/>
      </c>
      <c r="K743" s="536" t="str">
        <f>IF(基本情報入力シート!Z771="","",基本情報入力シート!Z771)</f>
        <v/>
      </c>
      <c r="L743" s="555" t="str">
        <f>IF(基本情報入力シート!AF771=0,"",基本情報入力シート!AF771)</f>
        <v/>
      </c>
      <c r="M743" s="563" t="str">
        <f>IF(基本情報入力シート!AG771="","",基本情報入力シート!AG771)</f>
        <v/>
      </c>
      <c r="N743" s="571"/>
      <c r="O743" s="576" t="str">
        <f>IFERROR(VLOOKUP(K743,'【参考】数式用'!$A$2:$F$57,MATCH(N743,'【参考】数式用'!$C$3:$F$3,0)+2,0),"")</f>
        <v/>
      </c>
      <c r="P743" s="583" t="s">
        <v>549</v>
      </c>
      <c r="Q743" s="588"/>
      <c r="R743" s="590" t="s">
        <v>71</v>
      </c>
      <c r="S743" s="588"/>
      <c r="T743" s="590" t="s">
        <v>743</v>
      </c>
      <c r="U743" s="588"/>
      <c r="V743" s="590" t="s">
        <v>71</v>
      </c>
      <c r="W743" s="588"/>
      <c r="X743" s="590" t="s">
        <v>560</v>
      </c>
      <c r="Y743" s="590" t="s">
        <v>763</v>
      </c>
      <c r="Z743" s="590" t="str">
        <f t="shared" si="210"/>
        <v/>
      </c>
      <c r="AA743" s="594" t="s">
        <v>127</v>
      </c>
      <c r="AB743" s="599" t="str">
        <f t="shared" si="211"/>
        <v/>
      </c>
      <c r="AC743" s="604" t="str">
        <f>IFERROR(ROUNDDOWN(ROUNDDOWN(ROUND(L743*VLOOKUP(K743,'【参考】数式用'!$A$4:$F$57,MATCH("処遇改善加算Ⅳ",'【参考】数式用'!$C$3:$F$3,0)+2,0),0)*M743,0)*Z743*0.5,0),"")</f>
        <v/>
      </c>
      <c r="AD743" s="610"/>
      <c r="AE743" s="618"/>
      <c r="AF743" s="618"/>
      <c r="AG743" s="624"/>
      <c r="AH743" s="627"/>
      <c r="AI743" s="633"/>
      <c r="AJ743" s="634"/>
      <c r="AK743" s="648" t="str">
        <f t="shared" si="212"/>
        <v/>
      </c>
      <c r="AL743" s="651" t="str">
        <f t="shared" si="227"/>
        <v/>
      </c>
      <c r="AM743" s="654"/>
      <c r="AN743" s="657" t="str">
        <f>IFERROR(VLOOKUP(K743,'【参考】数式用'!$A$2:$N$57,14,FALSE),"")</f>
        <v/>
      </c>
      <c r="AO743" s="657" t="str">
        <f t="shared" si="213"/>
        <v/>
      </c>
      <c r="AP743" s="662" t="str">
        <f t="shared" si="214"/>
        <v/>
      </c>
      <c r="AQ743" s="662" t="str">
        <f t="shared" si="215"/>
        <v>入力済</v>
      </c>
      <c r="AR743" s="657" t="str">
        <f t="shared" si="216"/>
        <v/>
      </c>
      <c r="AS743" s="662" t="str">
        <f t="shared" si="217"/>
        <v>入力済</v>
      </c>
      <c r="AT743" s="662" t="str">
        <f t="shared" si="218"/>
        <v/>
      </c>
      <c r="AU743" s="662" t="str">
        <f t="shared" si="219"/>
        <v/>
      </c>
      <c r="AV743" s="657" t="str">
        <f t="shared" si="220"/>
        <v/>
      </c>
      <c r="AW743" s="657" t="str">
        <f t="shared" si="221"/>
        <v>入力済</v>
      </c>
      <c r="AX743" s="662" t="str">
        <f>IFERROR(VLOOKUP(K743,'【参考】数式用'!$AR$3:$AS$49,2,FALSE),"")</f>
        <v/>
      </c>
      <c r="AY743" s="657" t="str">
        <f t="shared" si="222"/>
        <v/>
      </c>
      <c r="AZ743" s="657" t="str">
        <f t="shared" si="228"/>
        <v>入力済</v>
      </c>
      <c r="BA743" s="662" t="str">
        <f>IFERROR(VLOOKUP(K743,'【参考】数式用'!$AX$3:$AY$56,2,FALSE),"")</f>
        <v/>
      </c>
      <c r="BB743" s="657" t="str">
        <f t="shared" si="223"/>
        <v/>
      </c>
      <c r="BC743" s="673" t="str">
        <f t="shared" si="224"/>
        <v>入力済</v>
      </c>
      <c r="BD743" s="657" t="str">
        <f t="shared" si="225"/>
        <v/>
      </c>
      <c r="BE743" s="657" t="str">
        <f t="shared" si="226"/>
        <v/>
      </c>
      <c r="BF743" s="659"/>
      <c r="BG743" s="659"/>
      <c r="BH743" s="681" t="e">
        <f>VLOOKUP(K743,'【参考】数式用'!$A$2:$O$57,15,FALSE)</f>
        <v>#N/A</v>
      </c>
      <c r="BI743" s="659"/>
      <c r="BJ743" s="659"/>
      <c r="BK743" s="659"/>
      <c r="BL743" s="659"/>
      <c r="BM743" s="659"/>
      <c r="BN743" s="659"/>
      <c r="BO743" s="676"/>
    </row>
    <row r="744" spans="1:67" s="494" customFormat="1" ht="109.9" customHeight="1">
      <c r="A744" s="506">
        <v>733</v>
      </c>
      <c r="B744" s="517" t="str">
        <f>IF(基本情報入力シート!B772="","",基本情報入力シート!B772)</f>
        <v/>
      </c>
      <c r="C744" s="523"/>
      <c r="D744" s="523"/>
      <c r="E744" s="523"/>
      <c r="F744" s="530"/>
      <c r="G744" s="536" t="str">
        <f>IF(基本情報入力シート!L772="","",基本情報入力シート!L772)</f>
        <v/>
      </c>
      <c r="H744" s="536" t="str">
        <f>IF(基本情報入力シート!Q772="","",基本情報入力シート!Q772)</f>
        <v/>
      </c>
      <c r="I744" s="536" t="str">
        <f>IF(基本情報入力シート!V772="","",基本情報入力シート!V772)</f>
        <v/>
      </c>
      <c r="J744" s="536" t="str">
        <f>IF(基本情報入力シート!W772="","",基本情報入力シート!W772)</f>
        <v/>
      </c>
      <c r="K744" s="536" t="str">
        <f>IF(基本情報入力シート!Z772="","",基本情報入力シート!Z772)</f>
        <v/>
      </c>
      <c r="L744" s="555" t="str">
        <f>IF(基本情報入力シート!AF772=0,"",基本情報入力シート!AF772)</f>
        <v/>
      </c>
      <c r="M744" s="563" t="str">
        <f>IF(基本情報入力シート!AG772="","",基本情報入力シート!AG772)</f>
        <v/>
      </c>
      <c r="N744" s="571"/>
      <c r="O744" s="576" t="str">
        <f>IFERROR(VLOOKUP(K744,'【参考】数式用'!$A$2:$F$57,MATCH(N744,'【参考】数式用'!$C$3:$F$3,0)+2,0),"")</f>
        <v/>
      </c>
      <c r="P744" s="583" t="s">
        <v>549</v>
      </c>
      <c r="Q744" s="588"/>
      <c r="R744" s="590" t="s">
        <v>71</v>
      </c>
      <c r="S744" s="588"/>
      <c r="T744" s="590" t="s">
        <v>743</v>
      </c>
      <c r="U744" s="588"/>
      <c r="V744" s="590" t="s">
        <v>71</v>
      </c>
      <c r="W744" s="588"/>
      <c r="X744" s="590" t="s">
        <v>560</v>
      </c>
      <c r="Y744" s="590" t="s">
        <v>763</v>
      </c>
      <c r="Z744" s="590" t="str">
        <f t="shared" si="210"/>
        <v/>
      </c>
      <c r="AA744" s="594" t="s">
        <v>127</v>
      </c>
      <c r="AB744" s="599" t="str">
        <f t="shared" si="211"/>
        <v/>
      </c>
      <c r="AC744" s="604" t="str">
        <f>IFERROR(ROUNDDOWN(ROUNDDOWN(ROUND(L744*VLOOKUP(K744,'【参考】数式用'!$A$4:$F$57,MATCH("処遇改善加算Ⅳ",'【参考】数式用'!$C$3:$F$3,0)+2,0),0)*M744,0)*Z744*0.5,0),"")</f>
        <v/>
      </c>
      <c r="AD744" s="610"/>
      <c r="AE744" s="618"/>
      <c r="AF744" s="618"/>
      <c r="AG744" s="624"/>
      <c r="AH744" s="627"/>
      <c r="AI744" s="633"/>
      <c r="AJ744" s="634"/>
      <c r="AK744" s="648" t="str">
        <f t="shared" si="212"/>
        <v/>
      </c>
      <c r="AL744" s="651" t="str">
        <f t="shared" si="227"/>
        <v/>
      </c>
      <c r="AM744" s="654"/>
      <c r="AN744" s="657" t="str">
        <f>IFERROR(VLOOKUP(K744,'【参考】数式用'!$A$2:$N$57,14,FALSE),"")</f>
        <v/>
      </c>
      <c r="AO744" s="657" t="str">
        <f t="shared" si="213"/>
        <v/>
      </c>
      <c r="AP744" s="662" t="str">
        <f t="shared" si="214"/>
        <v/>
      </c>
      <c r="AQ744" s="662" t="str">
        <f t="shared" si="215"/>
        <v>入力済</v>
      </c>
      <c r="AR744" s="657" t="str">
        <f t="shared" si="216"/>
        <v/>
      </c>
      <c r="AS744" s="662" t="str">
        <f t="shared" si="217"/>
        <v>入力済</v>
      </c>
      <c r="AT744" s="662" t="str">
        <f t="shared" si="218"/>
        <v/>
      </c>
      <c r="AU744" s="662" t="str">
        <f t="shared" si="219"/>
        <v/>
      </c>
      <c r="AV744" s="657" t="str">
        <f t="shared" si="220"/>
        <v/>
      </c>
      <c r="AW744" s="657" t="str">
        <f t="shared" si="221"/>
        <v>入力済</v>
      </c>
      <c r="AX744" s="662" t="str">
        <f>IFERROR(VLOOKUP(K744,'【参考】数式用'!$AR$3:$AS$49,2,FALSE),"")</f>
        <v/>
      </c>
      <c r="AY744" s="657" t="str">
        <f t="shared" si="222"/>
        <v/>
      </c>
      <c r="AZ744" s="657" t="str">
        <f t="shared" si="228"/>
        <v>入力済</v>
      </c>
      <c r="BA744" s="662" t="str">
        <f>IFERROR(VLOOKUP(K744,'【参考】数式用'!$AX$3:$AY$56,2,FALSE),"")</f>
        <v/>
      </c>
      <c r="BB744" s="657" t="str">
        <f t="shared" si="223"/>
        <v/>
      </c>
      <c r="BC744" s="673" t="str">
        <f t="shared" si="224"/>
        <v>入力済</v>
      </c>
      <c r="BD744" s="657" t="str">
        <f t="shared" si="225"/>
        <v/>
      </c>
      <c r="BE744" s="657" t="str">
        <f t="shared" si="226"/>
        <v/>
      </c>
      <c r="BF744" s="659"/>
      <c r="BG744" s="659"/>
      <c r="BH744" s="681" t="e">
        <f>VLOOKUP(K744,'【参考】数式用'!$A$2:$O$57,15,FALSE)</f>
        <v>#N/A</v>
      </c>
      <c r="BI744" s="659"/>
      <c r="BJ744" s="659"/>
      <c r="BK744" s="659"/>
      <c r="BL744" s="659"/>
      <c r="BM744" s="659"/>
      <c r="BN744" s="659"/>
      <c r="BO744" s="676"/>
    </row>
    <row r="745" spans="1:67" s="494" customFormat="1" ht="109.9" customHeight="1">
      <c r="A745" s="506">
        <v>734</v>
      </c>
      <c r="B745" s="517" t="str">
        <f>IF(基本情報入力シート!B773="","",基本情報入力シート!B773)</f>
        <v/>
      </c>
      <c r="C745" s="523"/>
      <c r="D745" s="523"/>
      <c r="E745" s="523"/>
      <c r="F745" s="530"/>
      <c r="G745" s="536" t="str">
        <f>IF(基本情報入力シート!L773="","",基本情報入力シート!L773)</f>
        <v/>
      </c>
      <c r="H745" s="536" t="str">
        <f>IF(基本情報入力シート!Q773="","",基本情報入力シート!Q773)</f>
        <v/>
      </c>
      <c r="I745" s="536" t="str">
        <f>IF(基本情報入力シート!V773="","",基本情報入力シート!V773)</f>
        <v/>
      </c>
      <c r="J745" s="536" t="str">
        <f>IF(基本情報入力シート!W773="","",基本情報入力シート!W773)</f>
        <v/>
      </c>
      <c r="K745" s="536" t="str">
        <f>IF(基本情報入力シート!Z773="","",基本情報入力シート!Z773)</f>
        <v/>
      </c>
      <c r="L745" s="555" t="str">
        <f>IF(基本情報入力シート!AF773=0,"",基本情報入力シート!AF773)</f>
        <v/>
      </c>
      <c r="M745" s="563" t="str">
        <f>IF(基本情報入力シート!AG773="","",基本情報入力シート!AG773)</f>
        <v/>
      </c>
      <c r="N745" s="571"/>
      <c r="O745" s="576" t="str">
        <f>IFERROR(VLOOKUP(K745,'【参考】数式用'!$A$2:$F$57,MATCH(N745,'【参考】数式用'!$C$3:$F$3,0)+2,0),"")</f>
        <v/>
      </c>
      <c r="P745" s="583" t="s">
        <v>549</v>
      </c>
      <c r="Q745" s="588"/>
      <c r="R745" s="590" t="s">
        <v>71</v>
      </c>
      <c r="S745" s="588"/>
      <c r="T745" s="590" t="s">
        <v>743</v>
      </c>
      <c r="U745" s="588"/>
      <c r="V745" s="590" t="s">
        <v>71</v>
      </c>
      <c r="W745" s="588"/>
      <c r="X745" s="590" t="s">
        <v>560</v>
      </c>
      <c r="Y745" s="590" t="s">
        <v>763</v>
      </c>
      <c r="Z745" s="590" t="str">
        <f t="shared" si="210"/>
        <v/>
      </c>
      <c r="AA745" s="594" t="s">
        <v>127</v>
      </c>
      <c r="AB745" s="599" t="str">
        <f t="shared" si="211"/>
        <v/>
      </c>
      <c r="AC745" s="604" t="str">
        <f>IFERROR(ROUNDDOWN(ROUNDDOWN(ROUND(L745*VLOOKUP(K745,'【参考】数式用'!$A$4:$F$57,MATCH("処遇改善加算Ⅳ",'【参考】数式用'!$C$3:$F$3,0)+2,0),0)*M745,0)*Z745*0.5,0),"")</f>
        <v/>
      </c>
      <c r="AD745" s="610"/>
      <c r="AE745" s="618"/>
      <c r="AF745" s="618"/>
      <c r="AG745" s="624"/>
      <c r="AH745" s="627"/>
      <c r="AI745" s="633"/>
      <c r="AJ745" s="634"/>
      <c r="AK745" s="648" t="str">
        <f t="shared" si="212"/>
        <v/>
      </c>
      <c r="AL745" s="651" t="str">
        <f t="shared" si="227"/>
        <v/>
      </c>
      <c r="AM745" s="654"/>
      <c r="AN745" s="657" t="str">
        <f>IFERROR(VLOOKUP(K745,'【参考】数式用'!$A$2:$N$57,14,FALSE),"")</f>
        <v/>
      </c>
      <c r="AO745" s="657" t="str">
        <f t="shared" si="213"/>
        <v/>
      </c>
      <c r="AP745" s="662" t="str">
        <f t="shared" si="214"/>
        <v/>
      </c>
      <c r="AQ745" s="662" t="str">
        <f t="shared" si="215"/>
        <v>入力済</v>
      </c>
      <c r="AR745" s="657" t="str">
        <f t="shared" si="216"/>
        <v/>
      </c>
      <c r="AS745" s="662" t="str">
        <f t="shared" si="217"/>
        <v>入力済</v>
      </c>
      <c r="AT745" s="662" t="str">
        <f t="shared" si="218"/>
        <v/>
      </c>
      <c r="AU745" s="662" t="str">
        <f t="shared" si="219"/>
        <v/>
      </c>
      <c r="AV745" s="657" t="str">
        <f t="shared" si="220"/>
        <v/>
      </c>
      <c r="AW745" s="657" t="str">
        <f t="shared" si="221"/>
        <v>入力済</v>
      </c>
      <c r="AX745" s="662" t="str">
        <f>IFERROR(VLOOKUP(K745,'【参考】数式用'!$AR$3:$AS$49,2,FALSE),"")</f>
        <v/>
      </c>
      <c r="AY745" s="657" t="str">
        <f t="shared" si="222"/>
        <v/>
      </c>
      <c r="AZ745" s="657" t="str">
        <f t="shared" si="228"/>
        <v>入力済</v>
      </c>
      <c r="BA745" s="662" t="str">
        <f>IFERROR(VLOOKUP(K745,'【参考】数式用'!$AX$3:$AY$56,2,FALSE),"")</f>
        <v/>
      </c>
      <c r="BB745" s="657" t="str">
        <f t="shared" si="223"/>
        <v/>
      </c>
      <c r="BC745" s="673" t="str">
        <f t="shared" si="224"/>
        <v>入力済</v>
      </c>
      <c r="BD745" s="657" t="str">
        <f t="shared" si="225"/>
        <v/>
      </c>
      <c r="BE745" s="657" t="str">
        <f t="shared" si="226"/>
        <v/>
      </c>
      <c r="BF745" s="659"/>
      <c r="BG745" s="659"/>
      <c r="BH745" s="681" t="e">
        <f>VLOOKUP(K745,'【参考】数式用'!$A$2:$O$57,15,FALSE)</f>
        <v>#N/A</v>
      </c>
      <c r="BI745" s="659"/>
      <c r="BJ745" s="659"/>
      <c r="BK745" s="659"/>
      <c r="BL745" s="659"/>
      <c r="BM745" s="659"/>
      <c r="BN745" s="659"/>
      <c r="BO745" s="676"/>
    </row>
    <row r="746" spans="1:67" s="494" customFormat="1" ht="109.9" customHeight="1">
      <c r="A746" s="506">
        <v>735</v>
      </c>
      <c r="B746" s="517" t="str">
        <f>IF(基本情報入力シート!B774="","",基本情報入力シート!B774)</f>
        <v/>
      </c>
      <c r="C746" s="523"/>
      <c r="D746" s="523"/>
      <c r="E746" s="523"/>
      <c r="F746" s="530"/>
      <c r="G746" s="536" t="str">
        <f>IF(基本情報入力シート!L774="","",基本情報入力シート!L774)</f>
        <v/>
      </c>
      <c r="H746" s="536" t="str">
        <f>IF(基本情報入力シート!Q774="","",基本情報入力シート!Q774)</f>
        <v/>
      </c>
      <c r="I746" s="536" t="str">
        <f>IF(基本情報入力シート!V774="","",基本情報入力シート!V774)</f>
        <v/>
      </c>
      <c r="J746" s="536" t="str">
        <f>IF(基本情報入力シート!W774="","",基本情報入力シート!W774)</f>
        <v/>
      </c>
      <c r="K746" s="536" t="str">
        <f>IF(基本情報入力シート!Z774="","",基本情報入力シート!Z774)</f>
        <v/>
      </c>
      <c r="L746" s="555" t="str">
        <f>IF(基本情報入力シート!AF774=0,"",基本情報入力シート!AF774)</f>
        <v/>
      </c>
      <c r="M746" s="563" t="str">
        <f>IF(基本情報入力シート!AG774="","",基本情報入力シート!AG774)</f>
        <v/>
      </c>
      <c r="N746" s="571"/>
      <c r="O746" s="576" t="str">
        <f>IFERROR(VLOOKUP(K746,'【参考】数式用'!$A$2:$F$57,MATCH(N746,'【参考】数式用'!$C$3:$F$3,0)+2,0),"")</f>
        <v/>
      </c>
      <c r="P746" s="583" t="s">
        <v>549</v>
      </c>
      <c r="Q746" s="588"/>
      <c r="R746" s="590" t="s">
        <v>71</v>
      </c>
      <c r="S746" s="588"/>
      <c r="T746" s="590" t="s">
        <v>743</v>
      </c>
      <c r="U746" s="588"/>
      <c r="V746" s="590" t="s">
        <v>71</v>
      </c>
      <c r="W746" s="588"/>
      <c r="X746" s="590" t="s">
        <v>560</v>
      </c>
      <c r="Y746" s="590" t="s">
        <v>763</v>
      </c>
      <c r="Z746" s="590" t="str">
        <f t="shared" si="210"/>
        <v/>
      </c>
      <c r="AA746" s="594" t="s">
        <v>127</v>
      </c>
      <c r="AB746" s="599" t="str">
        <f t="shared" si="211"/>
        <v/>
      </c>
      <c r="AC746" s="604" t="str">
        <f>IFERROR(ROUNDDOWN(ROUNDDOWN(ROUND(L746*VLOOKUP(K746,'【参考】数式用'!$A$4:$F$57,MATCH("処遇改善加算Ⅳ",'【参考】数式用'!$C$3:$F$3,0)+2,0),0)*M746,0)*Z746*0.5,0),"")</f>
        <v/>
      </c>
      <c r="AD746" s="610"/>
      <c r="AE746" s="618"/>
      <c r="AF746" s="618"/>
      <c r="AG746" s="624"/>
      <c r="AH746" s="627"/>
      <c r="AI746" s="633"/>
      <c r="AJ746" s="634"/>
      <c r="AK746" s="648" t="str">
        <f t="shared" si="212"/>
        <v/>
      </c>
      <c r="AL746" s="651" t="str">
        <f t="shared" si="227"/>
        <v/>
      </c>
      <c r="AM746" s="654"/>
      <c r="AN746" s="657" t="str">
        <f>IFERROR(VLOOKUP(K746,'【参考】数式用'!$A$2:$N$57,14,FALSE),"")</f>
        <v/>
      </c>
      <c r="AO746" s="657" t="str">
        <f t="shared" si="213"/>
        <v/>
      </c>
      <c r="AP746" s="662" t="str">
        <f t="shared" si="214"/>
        <v/>
      </c>
      <c r="AQ746" s="662" t="str">
        <f t="shared" si="215"/>
        <v>入力済</v>
      </c>
      <c r="AR746" s="657" t="str">
        <f t="shared" si="216"/>
        <v/>
      </c>
      <c r="AS746" s="662" t="str">
        <f t="shared" si="217"/>
        <v>入力済</v>
      </c>
      <c r="AT746" s="662" t="str">
        <f t="shared" si="218"/>
        <v/>
      </c>
      <c r="AU746" s="662" t="str">
        <f t="shared" si="219"/>
        <v/>
      </c>
      <c r="AV746" s="657" t="str">
        <f t="shared" si="220"/>
        <v/>
      </c>
      <c r="AW746" s="657" t="str">
        <f t="shared" si="221"/>
        <v>入力済</v>
      </c>
      <c r="AX746" s="662" t="str">
        <f>IFERROR(VLOOKUP(K746,'【参考】数式用'!$AR$3:$AS$49,2,FALSE),"")</f>
        <v/>
      </c>
      <c r="AY746" s="657" t="str">
        <f t="shared" si="222"/>
        <v/>
      </c>
      <c r="AZ746" s="657" t="str">
        <f t="shared" si="228"/>
        <v>入力済</v>
      </c>
      <c r="BA746" s="662" t="str">
        <f>IFERROR(VLOOKUP(K746,'【参考】数式用'!$AX$3:$AY$56,2,FALSE),"")</f>
        <v/>
      </c>
      <c r="BB746" s="657" t="str">
        <f t="shared" si="223"/>
        <v/>
      </c>
      <c r="BC746" s="673" t="str">
        <f t="shared" si="224"/>
        <v>入力済</v>
      </c>
      <c r="BD746" s="657" t="str">
        <f t="shared" si="225"/>
        <v/>
      </c>
      <c r="BE746" s="657" t="str">
        <f t="shared" si="226"/>
        <v/>
      </c>
      <c r="BF746" s="659"/>
      <c r="BG746" s="659"/>
      <c r="BH746" s="681" t="e">
        <f>VLOOKUP(K746,'【参考】数式用'!$A$2:$O$57,15,FALSE)</f>
        <v>#N/A</v>
      </c>
      <c r="BI746" s="659"/>
      <c r="BJ746" s="659"/>
      <c r="BK746" s="659"/>
      <c r="BL746" s="659"/>
      <c r="BM746" s="659"/>
      <c r="BN746" s="659"/>
      <c r="BO746" s="676"/>
    </row>
    <row r="747" spans="1:67" s="494" customFormat="1" ht="109.9" customHeight="1">
      <c r="A747" s="506">
        <v>736</v>
      </c>
      <c r="B747" s="517" t="str">
        <f>IF(基本情報入力シート!B775="","",基本情報入力シート!B775)</f>
        <v/>
      </c>
      <c r="C747" s="523"/>
      <c r="D747" s="523"/>
      <c r="E747" s="523"/>
      <c r="F747" s="530"/>
      <c r="G747" s="536" t="str">
        <f>IF(基本情報入力シート!L775="","",基本情報入力シート!L775)</f>
        <v/>
      </c>
      <c r="H747" s="536" t="str">
        <f>IF(基本情報入力シート!Q775="","",基本情報入力シート!Q775)</f>
        <v/>
      </c>
      <c r="I747" s="536" t="str">
        <f>IF(基本情報入力シート!V775="","",基本情報入力シート!V775)</f>
        <v/>
      </c>
      <c r="J747" s="536" t="str">
        <f>IF(基本情報入力シート!W775="","",基本情報入力シート!W775)</f>
        <v/>
      </c>
      <c r="K747" s="536" t="str">
        <f>IF(基本情報入力シート!Z775="","",基本情報入力シート!Z775)</f>
        <v/>
      </c>
      <c r="L747" s="555" t="str">
        <f>IF(基本情報入力シート!AF775=0,"",基本情報入力シート!AF775)</f>
        <v/>
      </c>
      <c r="M747" s="563" t="str">
        <f>IF(基本情報入力シート!AG775="","",基本情報入力シート!AG775)</f>
        <v/>
      </c>
      <c r="N747" s="571"/>
      <c r="O747" s="576" t="str">
        <f>IFERROR(VLOOKUP(K747,'【参考】数式用'!$A$2:$F$57,MATCH(N747,'【参考】数式用'!$C$3:$F$3,0)+2,0),"")</f>
        <v/>
      </c>
      <c r="P747" s="583" t="s">
        <v>549</v>
      </c>
      <c r="Q747" s="588"/>
      <c r="R747" s="590" t="s">
        <v>71</v>
      </c>
      <c r="S747" s="588"/>
      <c r="T747" s="590" t="s">
        <v>743</v>
      </c>
      <c r="U747" s="588"/>
      <c r="V747" s="590" t="s">
        <v>71</v>
      </c>
      <c r="W747" s="588"/>
      <c r="X747" s="590" t="s">
        <v>560</v>
      </c>
      <c r="Y747" s="590" t="s">
        <v>763</v>
      </c>
      <c r="Z747" s="590" t="str">
        <f t="shared" si="210"/>
        <v/>
      </c>
      <c r="AA747" s="594" t="s">
        <v>127</v>
      </c>
      <c r="AB747" s="599" t="str">
        <f t="shared" si="211"/>
        <v/>
      </c>
      <c r="AC747" s="604" t="str">
        <f>IFERROR(ROUNDDOWN(ROUNDDOWN(ROUND(L747*VLOOKUP(K747,'【参考】数式用'!$A$4:$F$57,MATCH("処遇改善加算Ⅳ",'【参考】数式用'!$C$3:$F$3,0)+2,0),0)*M747,0)*Z747*0.5,0),"")</f>
        <v/>
      </c>
      <c r="AD747" s="610"/>
      <c r="AE747" s="618"/>
      <c r="AF747" s="618"/>
      <c r="AG747" s="624"/>
      <c r="AH747" s="627"/>
      <c r="AI747" s="633"/>
      <c r="AJ747" s="634"/>
      <c r="AK747" s="648" t="str">
        <f t="shared" si="212"/>
        <v/>
      </c>
      <c r="AL747" s="651" t="str">
        <f t="shared" si="227"/>
        <v/>
      </c>
      <c r="AM747" s="654"/>
      <c r="AN747" s="657" t="str">
        <f>IFERROR(VLOOKUP(K747,'【参考】数式用'!$A$2:$N$57,14,FALSE),"")</f>
        <v/>
      </c>
      <c r="AO747" s="657" t="str">
        <f t="shared" si="213"/>
        <v/>
      </c>
      <c r="AP747" s="662" t="str">
        <f t="shared" si="214"/>
        <v/>
      </c>
      <c r="AQ747" s="662" t="str">
        <f t="shared" si="215"/>
        <v>入力済</v>
      </c>
      <c r="AR747" s="657" t="str">
        <f t="shared" si="216"/>
        <v/>
      </c>
      <c r="AS747" s="662" t="str">
        <f t="shared" si="217"/>
        <v>入力済</v>
      </c>
      <c r="AT747" s="662" t="str">
        <f t="shared" si="218"/>
        <v/>
      </c>
      <c r="AU747" s="662" t="str">
        <f t="shared" si="219"/>
        <v/>
      </c>
      <c r="AV747" s="657" t="str">
        <f t="shared" si="220"/>
        <v/>
      </c>
      <c r="AW747" s="657" t="str">
        <f t="shared" si="221"/>
        <v>入力済</v>
      </c>
      <c r="AX747" s="662" t="str">
        <f>IFERROR(VLOOKUP(K747,'【参考】数式用'!$AR$3:$AS$49,2,FALSE),"")</f>
        <v/>
      </c>
      <c r="AY747" s="657" t="str">
        <f t="shared" si="222"/>
        <v/>
      </c>
      <c r="AZ747" s="657" t="str">
        <f t="shared" si="228"/>
        <v>入力済</v>
      </c>
      <c r="BA747" s="662" t="str">
        <f>IFERROR(VLOOKUP(K747,'【参考】数式用'!$AX$3:$AY$56,2,FALSE),"")</f>
        <v/>
      </c>
      <c r="BB747" s="657" t="str">
        <f t="shared" si="223"/>
        <v/>
      </c>
      <c r="BC747" s="673" t="str">
        <f t="shared" si="224"/>
        <v>入力済</v>
      </c>
      <c r="BD747" s="657" t="str">
        <f t="shared" si="225"/>
        <v/>
      </c>
      <c r="BE747" s="657" t="str">
        <f t="shared" si="226"/>
        <v/>
      </c>
      <c r="BF747" s="659"/>
      <c r="BG747" s="659"/>
      <c r="BH747" s="681" t="e">
        <f>VLOOKUP(K747,'【参考】数式用'!$A$2:$O$57,15,FALSE)</f>
        <v>#N/A</v>
      </c>
      <c r="BI747" s="659"/>
      <c r="BJ747" s="659"/>
      <c r="BK747" s="659"/>
      <c r="BL747" s="659"/>
      <c r="BM747" s="659"/>
      <c r="BN747" s="659"/>
      <c r="BO747" s="676"/>
    </row>
    <row r="748" spans="1:67" s="494" customFormat="1" ht="109.9" customHeight="1">
      <c r="A748" s="506">
        <v>737</v>
      </c>
      <c r="B748" s="517" t="str">
        <f>IF(基本情報入力シート!B776="","",基本情報入力シート!B776)</f>
        <v/>
      </c>
      <c r="C748" s="523"/>
      <c r="D748" s="523"/>
      <c r="E748" s="523"/>
      <c r="F748" s="530"/>
      <c r="G748" s="536" t="str">
        <f>IF(基本情報入力シート!L776="","",基本情報入力シート!L776)</f>
        <v/>
      </c>
      <c r="H748" s="536" t="str">
        <f>IF(基本情報入力シート!Q776="","",基本情報入力シート!Q776)</f>
        <v/>
      </c>
      <c r="I748" s="536" t="str">
        <f>IF(基本情報入力シート!V776="","",基本情報入力シート!V776)</f>
        <v/>
      </c>
      <c r="J748" s="536" t="str">
        <f>IF(基本情報入力シート!W776="","",基本情報入力シート!W776)</f>
        <v/>
      </c>
      <c r="K748" s="536" t="str">
        <f>IF(基本情報入力シート!Z776="","",基本情報入力シート!Z776)</f>
        <v/>
      </c>
      <c r="L748" s="555" t="str">
        <f>IF(基本情報入力シート!AF776=0,"",基本情報入力シート!AF776)</f>
        <v/>
      </c>
      <c r="M748" s="563" t="str">
        <f>IF(基本情報入力シート!AG776="","",基本情報入力シート!AG776)</f>
        <v/>
      </c>
      <c r="N748" s="571"/>
      <c r="O748" s="576" t="str">
        <f>IFERROR(VLOOKUP(K748,'【参考】数式用'!$A$2:$F$57,MATCH(N748,'【参考】数式用'!$C$3:$F$3,0)+2,0),"")</f>
        <v/>
      </c>
      <c r="P748" s="583" t="s">
        <v>549</v>
      </c>
      <c r="Q748" s="588"/>
      <c r="R748" s="590" t="s">
        <v>71</v>
      </c>
      <c r="S748" s="588"/>
      <c r="T748" s="590" t="s">
        <v>743</v>
      </c>
      <c r="U748" s="588"/>
      <c r="V748" s="590" t="s">
        <v>71</v>
      </c>
      <c r="W748" s="588"/>
      <c r="X748" s="590" t="s">
        <v>560</v>
      </c>
      <c r="Y748" s="590" t="s">
        <v>763</v>
      </c>
      <c r="Z748" s="590" t="str">
        <f t="shared" si="210"/>
        <v/>
      </c>
      <c r="AA748" s="594" t="s">
        <v>127</v>
      </c>
      <c r="AB748" s="599" t="str">
        <f t="shared" si="211"/>
        <v/>
      </c>
      <c r="AC748" s="604" t="str">
        <f>IFERROR(ROUNDDOWN(ROUNDDOWN(ROUND(L748*VLOOKUP(K748,'【参考】数式用'!$A$4:$F$57,MATCH("処遇改善加算Ⅳ",'【参考】数式用'!$C$3:$F$3,0)+2,0),0)*M748,0)*Z748*0.5,0),"")</f>
        <v/>
      </c>
      <c r="AD748" s="610"/>
      <c r="AE748" s="618"/>
      <c r="AF748" s="618"/>
      <c r="AG748" s="624"/>
      <c r="AH748" s="627"/>
      <c r="AI748" s="633"/>
      <c r="AJ748" s="634"/>
      <c r="AK748" s="648" t="str">
        <f t="shared" si="212"/>
        <v/>
      </c>
      <c r="AL748" s="651" t="str">
        <f t="shared" si="227"/>
        <v/>
      </c>
      <c r="AM748" s="654"/>
      <c r="AN748" s="657" t="str">
        <f>IFERROR(VLOOKUP(K748,'【参考】数式用'!$A$2:$N$57,14,FALSE),"")</f>
        <v/>
      </c>
      <c r="AO748" s="657" t="str">
        <f t="shared" si="213"/>
        <v/>
      </c>
      <c r="AP748" s="662" t="str">
        <f t="shared" si="214"/>
        <v/>
      </c>
      <c r="AQ748" s="662" t="str">
        <f t="shared" si="215"/>
        <v>入力済</v>
      </c>
      <c r="AR748" s="657" t="str">
        <f t="shared" si="216"/>
        <v/>
      </c>
      <c r="AS748" s="662" t="str">
        <f t="shared" si="217"/>
        <v>入力済</v>
      </c>
      <c r="AT748" s="662" t="str">
        <f t="shared" si="218"/>
        <v/>
      </c>
      <c r="AU748" s="662" t="str">
        <f t="shared" si="219"/>
        <v/>
      </c>
      <c r="AV748" s="657" t="str">
        <f t="shared" si="220"/>
        <v/>
      </c>
      <c r="AW748" s="657" t="str">
        <f t="shared" si="221"/>
        <v>入力済</v>
      </c>
      <c r="AX748" s="662" t="str">
        <f>IFERROR(VLOOKUP(K748,'【参考】数式用'!$AR$3:$AS$49,2,FALSE),"")</f>
        <v/>
      </c>
      <c r="AY748" s="657" t="str">
        <f t="shared" si="222"/>
        <v/>
      </c>
      <c r="AZ748" s="657" t="str">
        <f t="shared" si="228"/>
        <v>入力済</v>
      </c>
      <c r="BA748" s="662" t="str">
        <f>IFERROR(VLOOKUP(K748,'【参考】数式用'!$AX$3:$AY$56,2,FALSE),"")</f>
        <v/>
      </c>
      <c r="BB748" s="657" t="str">
        <f t="shared" si="223"/>
        <v/>
      </c>
      <c r="BC748" s="673" t="str">
        <f t="shared" si="224"/>
        <v>入力済</v>
      </c>
      <c r="BD748" s="657" t="str">
        <f t="shared" si="225"/>
        <v/>
      </c>
      <c r="BE748" s="657" t="str">
        <f t="shared" si="226"/>
        <v/>
      </c>
      <c r="BF748" s="659"/>
      <c r="BG748" s="659"/>
      <c r="BH748" s="681" t="e">
        <f>VLOOKUP(K748,'【参考】数式用'!$A$2:$O$57,15,FALSE)</f>
        <v>#N/A</v>
      </c>
      <c r="BI748" s="659"/>
      <c r="BJ748" s="659"/>
      <c r="BK748" s="659"/>
      <c r="BL748" s="659"/>
      <c r="BM748" s="659"/>
      <c r="BN748" s="659"/>
      <c r="BO748" s="676"/>
    </row>
    <row r="749" spans="1:67" s="494" customFormat="1" ht="109.9" customHeight="1">
      <c r="A749" s="506">
        <v>738</v>
      </c>
      <c r="B749" s="517" t="str">
        <f>IF(基本情報入力シート!B777="","",基本情報入力シート!B777)</f>
        <v/>
      </c>
      <c r="C749" s="523"/>
      <c r="D749" s="523"/>
      <c r="E749" s="523"/>
      <c r="F749" s="530"/>
      <c r="G749" s="536" t="str">
        <f>IF(基本情報入力シート!L777="","",基本情報入力シート!L777)</f>
        <v/>
      </c>
      <c r="H749" s="536" t="str">
        <f>IF(基本情報入力シート!Q777="","",基本情報入力シート!Q777)</f>
        <v/>
      </c>
      <c r="I749" s="536" t="str">
        <f>IF(基本情報入力シート!V777="","",基本情報入力シート!V777)</f>
        <v/>
      </c>
      <c r="J749" s="536" t="str">
        <f>IF(基本情報入力シート!W777="","",基本情報入力シート!W777)</f>
        <v/>
      </c>
      <c r="K749" s="536" t="str">
        <f>IF(基本情報入力シート!Z777="","",基本情報入力シート!Z777)</f>
        <v/>
      </c>
      <c r="L749" s="555" t="str">
        <f>IF(基本情報入力シート!AF777=0,"",基本情報入力シート!AF777)</f>
        <v/>
      </c>
      <c r="M749" s="563" t="str">
        <f>IF(基本情報入力シート!AG777="","",基本情報入力シート!AG777)</f>
        <v/>
      </c>
      <c r="N749" s="571"/>
      <c r="O749" s="576" t="str">
        <f>IFERROR(VLOOKUP(K749,'【参考】数式用'!$A$2:$F$57,MATCH(N749,'【参考】数式用'!$C$3:$F$3,0)+2,0),"")</f>
        <v/>
      </c>
      <c r="P749" s="583" t="s">
        <v>549</v>
      </c>
      <c r="Q749" s="588"/>
      <c r="R749" s="590" t="s">
        <v>71</v>
      </c>
      <c r="S749" s="588"/>
      <c r="T749" s="590" t="s">
        <v>743</v>
      </c>
      <c r="U749" s="588"/>
      <c r="V749" s="590" t="s">
        <v>71</v>
      </c>
      <c r="W749" s="588"/>
      <c r="X749" s="590" t="s">
        <v>560</v>
      </c>
      <c r="Y749" s="590" t="s">
        <v>763</v>
      </c>
      <c r="Z749" s="590" t="str">
        <f t="shared" si="210"/>
        <v/>
      </c>
      <c r="AA749" s="594" t="s">
        <v>127</v>
      </c>
      <c r="AB749" s="599" t="str">
        <f t="shared" si="211"/>
        <v/>
      </c>
      <c r="AC749" s="604" t="str">
        <f>IFERROR(ROUNDDOWN(ROUNDDOWN(ROUND(L749*VLOOKUP(K749,'【参考】数式用'!$A$4:$F$57,MATCH("処遇改善加算Ⅳ",'【参考】数式用'!$C$3:$F$3,0)+2,0),0)*M749,0)*Z749*0.5,0),"")</f>
        <v/>
      </c>
      <c r="AD749" s="610"/>
      <c r="AE749" s="618"/>
      <c r="AF749" s="618"/>
      <c r="AG749" s="624"/>
      <c r="AH749" s="627"/>
      <c r="AI749" s="633"/>
      <c r="AJ749" s="634"/>
      <c r="AK749" s="648" t="str">
        <f t="shared" si="212"/>
        <v/>
      </c>
      <c r="AL749" s="651" t="str">
        <f t="shared" si="227"/>
        <v/>
      </c>
      <c r="AM749" s="654"/>
      <c r="AN749" s="657" t="str">
        <f>IFERROR(VLOOKUP(K749,'【参考】数式用'!$A$2:$N$57,14,FALSE),"")</f>
        <v/>
      </c>
      <c r="AO749" s="657" t="str">
        <f t="shared" si="213"/>
        <v/>
      </c>
      <c r="AP749" s="662" t="str">
        <f t="shared" si="214"/>
        <v/>
      </c>
      <c r="AQ749" s="662" t="str">
        <f t="shared" si="215"/>
        <v>入力済</v>
      </c>
      <c r="AR749" s="657" t="str">
        <f t="shared" si="216"/>
        <v/>
      </c>
      <c r="AS749" s="662" t="str">
        <f t="shared" si="217"/>
        <v>入力済</v>
      </c>
      <c r="AT749" s="662" t="str">
        <f t="shared" si="218"/>
        <v/>
      </c>
      <c r="AU749" s="662" t="str">
        <f t="shared" si="219"/>
        <v/>
      </c>
      <c r="AV749" s="657" t="str">
        <f t="shared" si="220"/>
        <v/>
      </c>
      <c r="AW749" s="657" t="str">
        <f t="shared" si="221"/>
        <v>入力済</v>
      </c>
      <c r="AX749" s="662" t="str">
        <f>IFERROR(VLOOKUP(K749,'【参考】数式用'!$AR$3:$AS$49,2,FALSE),"")</f>
        <v/>
      </c>
      <c r="AY749" s="657" t="str">
        <f t="shared" si="222"/>
        <v/>
      </c>
      <c r="AZ749" s="657" t="str">
        <f t="shared" si="228"/>
        <v>入力済</v>
      </c>
      <c r="BA749" s="662" t="str">
        <f>IFERROR(VLOOKUP(K749,'【参考】数式用'!$AX$3:$AY$56,2,FALSE),"")</f>
        <v/>
      </c>
      <c r="BB749" s="657" t="str">
        <f t="shared" si="223"/>
        <v/>
      </c>
      <c r="BC749" s="673" t="str">
        <f t="shared" si="224"/>
        <v>入力済</v>
      </c>
      <c r="BD749" s="657" t="str">
        <f t="shared" si="225"/>
        <v/>
      </c>
      <c r="BE749" s="657" t="str">
        <f t="shared" si="226"/>
        <v/>
      </c>
      <c r="BF749" s="659"/>
      <c r="BG749" s="659"/>
      <c r="BH749" s="681" t="e">
        <f>VLOOKUP(K749,'【参考】数式用'!$A$2:$O$57,15,FALSE)</f>
        <v>#N/A</v>
      </c>
      <c r="BI749" s="659"/>
      <c r="BJ749" s="659"/>
      <c r="BK749" s="659"/>
      <c r="BL749" s="659"/>
      <c r="BM749" s="659"/>
      <c r="BN749" s="659"/>
      <c r="BO749" s="676"/>
    </row>
    <row r="750" spans="1:67" s="494" customFormat="1" ht="109.9" customHeight="1">
      <c r="A750" s="506">
        <v>739</v>
      </c>
      <c r="B750" s="517" t="str">
        <f>IF(基本情報入力シート!B778="","",基本情報入力シート!B778)</f>
        <v/>
      </c>
      <c r="C750" s="523"/>
      <c r="D750" s="523"/>
      <c r="E750" s="523"/>
      <c r="F750" s="530"/>
      <c r="G750" s="536" t="str">
        <f>IF(基本情報入力シート!L778="","",基本情報入力シート!L778)</f>
        <v/>
      </c>
      <c r="H750" s="536" t="str">
        <f>IF(基本情報入力シート!Q778="","",基本情報入力シート!Q778)</f>
        <v/>
      </c>
      <c r="I750" s="536" t="str">
        <f>IF(基本情報入力シート!V778="","",基本情報入力シート!V778)</f>
        <v/>
      </c>
      <c r="J750" s="536" t="str">
        <f>IF(基本情報入力シート!W778="","",基本情報入力シート!W778)</f>
        <v/>
      </c>
      <c r="K750" s="536" t="str">
        <f>IF(基本情報入力シート!Z778="","",基本情報入力シート!Z778)</f>
        <v/>
      </c>
      <c r="L750" s="555" t="str">
        <f>IF(基本情報入力シート!AF778=0,"",基本情報入力シート!AF778)</f>
        <v/>
      </c>
      <c r="M750" s="563" t="str">
        <f>IF(基本情報入力シート!AG778="","",基本情報入力シート!AG778)</f>
        <v/>
      </c>
      <c r="N750" s="571"/>
      <c r="O750" s="576" t="str">
        <f>IFERROR(VLOOKUP(K750,'【参考】数式用'!$A$2:$F$57,MATCH(N750,'【参考】数式用'!$C$3:$F$3,0)+2,0),"")</f>
        <v/>
      </c>
      <c r="P750" s="583" t="s">
        <v>549</v>
      </c>
      <c r="Q750" s="588"/>
      <c r="R750" s="590" t="s">
        <v>71</v>
      </c>
      <c r="S750" s="588"/>
      <c r="T750" s="590" t="s">
        <v>743</v>
      </c>
      <c r="U750" s="588"/>
      <c r="V750" s="590" t="s">
        <v>71</v>
      </c>
      <c r="W750" s="588"/>
      <c r="X750" s="590" t="s">
        <v>560</v>
      </c>
      <c r="Y750" s="590" t="s">
        <v>763</v>
      </c>
      <c r="Z750" s="590" t="str">
        <f t="shared" si="210"/>
        <v/>
      </c>
      <c r="AA750" s="594" t="s">
        <v>127</v>
      </c>
      <c r="AB750" s="599" t="str">
        <f t="shared" si="211"/>
        <v/>
      </c>
      <c r="AC750" s="604" t="str">
        <f>IFERROR(ROUNDDOWN(ROUNDDOWN(ROUND(L750*VLOOKUP(K750,'【参考】数式用'!$A$4:$F$57,MATCH("処遇改善加算Ⅳ",'【参考】数式用'!$C$3:$F$3,0)+2,0),0)*M750,0)*Z750*0.5,0),"")</f>
        <v/>
      </c>
      <c r="AD750" s="610"/>
      <c r="AE750" s="618"/>
      <c r="AF750" s="618"/>
      <c r="AG750" s="624"/>
      <c r="AH750" s="627"/>
      <c r="AI750" s="633"/>
      <c r="AJ750" s="634"/>
      <c r="AK750" s="648" t="str">
        <f t="shared" si="212"/>
        <v/>
      </c>
      <c r="AL750" s="651" t="str">
        <f t="shared" si="227"/>
        <v/>
      </c>
      <c r="AM750" s="654"/>
      <c r="AN750" s="657" t="str">
        <f>IFERROR(VLOOKUP(K750,'【参考】数式用'!$A$2:$N$57,14,FALSE),"")</f>
        <v/>
      </c>
      <c r="AO750" s="657" t="str">
        <f t="shared" si="213"/>
        <v/>
      </c>
      <c r="AP750" s="662" t="str">
        <f t="shared" si="214"/>
        <v/>
      </c>
      <c r="AQ750" s="662" t="str">
        <f t="shared" si="215"/>
        <v>入力済</v>
      </c>
      <c r="AR750" s="657" t="str">
        <f t="shared" si="216"/>
        <v/>
      </c>
      <c r="AS750" s="662" t="str">
        <f t="shared" si="217"/>
        <v>入力済</v>
      </c>
      <c r="AT750" s="662" t="str">
        <f t="shared" si="218"/>
        <v/>
      </c>
      <c r="AU750" s="662" t="str">
        <f t="shared" si="219"/>
        <v/>
      </c>
      <c r="AV750" s="657" t="str">
        <f t="shared" si="220"/>
        <v/>
      </c>
      <c r="AW750" s="657" t="str">
        <f t="shared" si="221"/>
        <v>入力済</v>
      </c>
      <c r="AX750" s="662" t="str">
        <f>IFERROR(VLOOKUP(K750,'【参考】数式用'!$AR$3:$AS$49,2,FALSE),"")</f>
        <v/>
      </c>
      <c r="AY750" s="657" t="str">
        <f t="shared" si="222"/>
        <v/>
      </c>
      <c r="AZ750" s="657" t="str">
        <f t="shared" si="228"/>
        <v>入力済</v>
      </c>
      <c r="BA750" s="662" t="str">
        <f>IFERROR(VLOOKUP(K750,'【参考】数式用'!$AX$3:$AY$56,2,FALSE),"")</f>
        <v/>
      </c>
      <c r="BB750" s="657" t="str">
        <f t="shared" si="223"/>
        <v/>
      </c>
      <c r="BC750" s="673" t="str">
        <f t="shared" si="224"/>
        <v>入力済</v>
      </c>
      <c r="BD750" s="657" t="str">
        <f t="shared" si="225"/>
        <v/>
      </c>
      <c r="BE750" s="657" t="str">
        <f t="shared" si="226"/>
        <v/>
      </c>
      <c r="BF750" s="659"/>
      <c r="BG750" s="659"/>
      <c r="BH750" s="681" t="e">
        <f>VLOOKUP(K750,'【参考】数式用'!$A$2:$O$57,15,FALSE)</f>
        <v>#N/A</v>
      </c>
      <c r="BI750" s="659"/>
      <c r="BJ750" s="659"/>
      <c r="BK750" s="659"/>
      <c r="BL750" s="659"/>
      <c r="BM750" s="659"/>
      <c r="BN750" s="659"/>
      <c r="BO750" s="676"/>
    </row>
    <row r="751" spans="1:67" s="494" customFormat="1" ht="109.9" customHeight="1">
      <c r="A751" s="506">
        <v>740</v>
      </c>
      <c r="B751" s="517" t="str">
        <f>IF(基本情報入力シート!B779="","",基本情報入力シート!B779)</f>
        <v/>
      </c>
      <c r="C751" s="523"/>
      <c r="D751" s="523"/>
      <c r="E751" s="523"/>
      <c r="F751" s="530"/>
      <c r="G751" s="536" t="str">
        <f>IF(基本情報入力シート!L779="","",基本情報入力シート!L779)</f>
        <v/>
      </c>
      <c r="H751" s="536" t="str">
        <f>IF(基本情報入力シート!Q779="","",基本情報入力シート!Q779)</f>
        <v/>
      </c>
      <c r="I751" s="536" t="str">
        <f>IF(基本情報入力シート!V779="","",基本情報入力シート!V779)</f>
        <v/>
      </c>
      <c r="J751" s="536" t="str">
        <f>IF(基本情報入力シート!W779="","",基本情報入力シート!W779)</f>
        <v/>
      </c>
      <c r="K751" s="536" t="str">
        <f>IF(基本情報入力シート!Z779="","",基本情報入力シート!Z779)</f>
        <v/>
      </c>
      <c r="L751" s="555" t="str">
        <f>IF(基本情報入力シート!AF779=0,"",基本情報入力シート!AF779)</f>
        <v/>
      </c>
      <c r="M751" s="563" t="str">
        <f>IF(基本情報入力シート!AG779="","",基本情報入力シート!AG779)</f>
        <v/>
      </c>
      <c r="N751" s="571"/>
      <c r="O751" s="576" t="str">
        <f>IFERROR(VLOOKUP(K751,'【参考】数式用'!$A$2:$F$57,MATCH(N751,'【参考】数式用'!$C$3:$F$3,0)+2,0),"")</f>
        <v/>
      </c>
      <c r="P751" s="583" t="s">
        <v>549</v>
      </c>
      <c r="Q751" s="588"/>
      <c r="R751" s="590" t="s">
        <v>71</v>
      </c>
      <c r="S751" s="588"/>
      <c r="T751" s="590" t="s">
        <v>743</v>
      </c>
      <c r="U751" s="588"/>
      <c r="V751" s="590" t="s">
        <v>71</v>
      </c>
      <c r="W751" s="588"/>
      <c r="X751" s="590" t="s">
        <v>560</v>
      </c>
      <c r="Y751" s="590" t="s">
        <v>763</v>
      </c>
      <c r="Z751" s="590" t="str">
        <f t="shared" si="210"/>
        <v/>
      </c>
      <c r="AA751" s="594" t="s">
        <v>127</v>
      </c>
      <c r="AB751" s="599" t="str">
        <f t="shared" si="211"/>
        <v/>
      </c>
      <c r="AC751" s="604" t="str">
        <f>IFERROR(ROUNDDOWN(ROUNDDOWN(ROUND(L751*VLOOKUP(K751,'【参考】数式用'!$A$4:$F$57,MATCH("処遇改善加算Ⅳ",'【参考】数式用'!$C$3:$F$3,0)+2,0),0)*M751,0)*Z751*0.5,0),"")</f>
        <v/>
      </c>
      <c r="AD751" s="610"/>
      <c r="AE751" s="618"/>
      <c r="AF751" s="618"/>
      <c r="AG751" s="624"/>
      <c r="AH751" s="627"/>
      <c r="AI751" s="633"/>
      <c r="AJ751" s="634"/>
      <c r="AK751" s="648" t="str">
        <f t="shared" si="212"/>
        <v/>
      </c>
      <c r="AL751" s="651" t="str">
        <f t="shared" si="227"/>
        <v/>
      </c>
      <c r="AM751" s="654"/>
      <c r="AN751" s="657" t="str">
        <f>IFERROR(VLOOKUP(K751,'【参考】数式用'!$A$2:$N$57,14,FALSE),"")</f>
        <v/>
      </c>
      <c r="AO751" s="657" t="str">
        <f t="shared" si="213"/>
        <v/>
      </c>
      <c r="AP751" s="662" t="str">
        <f t="shared" si="214"/>
        <v/>
      </c>
      <c r="AQ751" s="662" t="str">
        <f t="shared" si="215"/>
        <v>入力済</v>
      </c>
      <c r="AR751" s="657" t="str">
        <f t="shared" si="216"/>
        <v/>
      </c>
      <c r="AS751" s="662" t="str">
        <f t="shared" si="217"/>
        <v>入力済</v>
      </c>
      <c r="AT751" s="662" t="str">
        <f t="shared" si="218"/>
        <v/>
      </c>
      <c r="AU751" s="662" t="str">
        <f t="shared" si="219"/>
        <v/>
      </c>
      <c r="AV751" s="657" t="str">
        <f t="shared" si="220"/>
        <v/>
      </c>
      <c r="AW751" s="657" t="str">
        <f t="shared" si="221"/>
        <v>入力済</v>
      </c>
      <c r="AX751" s="662" t="str">
        <f>IFERROR(VLOOKUP(K751,'【参考】数式用'!$AR$3:$AS$49,2,FALSE),"")</f>
        <v/>
      </c>
      <c r="AY751" s="657" t="str">
        <f t="shared" si="222"/>
        <v/>
      </c>
      <c r="AZ751" s="657" t="str">
        <f t="shared" si="228"/>
        <v>入力済</v>
      </c>
      <c r="BA751" s="662" t="str">
        <f>IFERROR(VLOOKUP(K751,'【参考】数式用'!$AX$3:$AY$56,2,FALSE),"")</f>
        <v/>
      </c>
      <c r="BB751" s="657" t="str">
        <f t="shared" si="223"/>
        <v/>
      </c>
      <c r="BC751" s="673" t="str">
        <f t="shared" si="224"/>
        <v>入力済</v>
      </c>
      <c r="BD751" s="657" t="str">
        <f t="shared" si="225"/>
        <v/>
      </c>
      <c r="BE751" s="657" t="str">
        <f t="shared" si="226"/>
        <v/>
      </c>
      <c r="BF751" s="659"/>
      <c r="BG751" s="659"/>
      <c r="BH751" s="681" t="e">
        <f>VLOOKUP(K751,'【参考】数式用'!$A$2:$O$57,15,FALSE)</f>
        <v>#N/A</v>
      </c>
      <c r="BI751" s="659"/>
      <c r="BJ751" s="659"/>
      <c r="BK751" s="659"/>
      <c r="BL751" s="659"/>
      <c r="BM751" s="659"/>
      <c r="BN751" s="659"/>
      <c r="BO751" s="676"/>
    </row>
    <row r="752" spans="1:67" s="494" customFormat="1" ht="109.9" customHeight="1">
      <c r="A752" s="506">
        <v>741</v>
      </c>
      <c r="B752" s="517" t="str">
        <f>IF(基本情報入力シート!B780="","",基本情報入力シート!B780)</f>
        <v/>
      </c>
      <c r="C752" s="523"/>
      <c r="D752" s="523"/>
      <c r="E752" s="523"/>
      <c r="F752" s="530"/>
      <c r="G752" s="536" t="str">
        <f>IF(基本情報入力シート!L780="","",基本情報入力シート!L780)</f>
        <v/>
      </c>
      <c r="H752" s="536" t="str">
        <f>IF(基本情報入力シート!Q780="","",基本情報入力シート!Q780)</f>
        <v/>
      </c>
      <c r="I752" s="536" t="str">
        <f>IF(基本情報入力シート!V780="","",基本情報入力シート!V780)</f>
        <v/>
      </c>
      <c r="J752" s="536" t="str">
        <f>IF(基本情報入力シート!W780="","",基本情報入力シート!W780)</f>
        <v/>
      </c>
      <c r="K752" s="536" t="str">
        <f>IF(基本情報入力シート!Z780="","",基本情報入力シート!Z780)</f>
        <v/>
      </c>
      <c r="L752" s="555" t="str">
        <f>IF(基本情報入力シート!AF780=0,"",基本情報入力シート!AF780)</f>
        <v/>
      </c>
      <c r="M752" s="563" t="str">
        <f>IF(基本情報入力シート!AG780="","",基本情報入力シート!AG780)</f>
        <v/>
      </c>
      <c r="N752" s="571"/>
      <c r="O752" s="576" t="str">
        <f>IFERROR(VLOOKUP(K752,'【参考】数式用'!$A$2:$F$57,MATCH(N752,'【参考】数式用'!$C$3:$F$3,0)+2,0),"")</f>
        <v/>
      </c>
      <c r="P752" s="583" t="s">
        <v>549</v>
      </c>
      <c r="Q752" s="588"/>
      <c r="R752" s="590" t="s">
        <v>71</v>
      </c>
      <c r="S752" s="588"/>
      <c r="T752" s="590" t="s">
        <v>743</v>
      </c>
      <c r="U752" s="588"/>
      <c r="V752" s="590" t="s">
        <v>71</v>
      </c>
      <c r="W752" s="588"/>
      <c r="X752" s="590" t="s">
        <v>560</v>
      </c>
      <c r="Y752" s="590" t="s">
        <v>763</v>
      </c>
      <c r="Z752" s="590" t="str">
        <f t="shared" si="210"/>
        <v/>
      </c>
      <c r="AA752" s="594" t="s">
        <v>127</v>
      </c>
      <c r="AB752" s="599" t="str">
        <f t="shared" si="211"/>
        <v/>
      </c>
      <c r="AC752" s="604" t="str">
        <f>IFERROR(ROUNDDOWN(ROUNDDOWN(ROUND(L752*VLOOKUP(K752,'【参考】数式用'!$A$4:$F$57,MATCH("処遇改善加算Ⅳ",'【参考】数式用'!$C$3:$F$3,0)+2,0),0)*M752,0)*Z752*0.5,0),"")</f>
        <v/>
      </c>
      <c r="AD752" s="610"/>
      <c r="AE752" s="618"/>
      <c r="AF752" s="618"/>
      <c r="AG752" s="624"/>
      <c r="AH752" s="627"/>
      <c r="AI752" s="633"/>
      <c r="AJ752" s="634"/>
      <c r="AK752" s="648" t="str">
        <f t="shared" si="212"/>
        <v/>
      </c>
      <c r="AL752" s="651" t="str">
        <f t="shared" si="227"/>
        <v/>
      </c>
      <c r="AM752" s="654"/>
      <c r="AN752" s="657" t="str">
        <f>IFERROR(VLOOKUP(K752,'【参考】数式用'!$A$2:$N$57,14,FALSE),"")</f>
        <v/>
      </c>
      <c r="AO752" s="657" t="str">
        <f t="shared" si="213"/>
        <v/>
      </c>
      <c r="AP752" s="662" t="str">
        <f t="shared" si="214"/>
        <v/>
      </c>
      <c r="AQ752" s="662" t="str">
        <f t="shared" si="215"/>
        <v>入力済</v>
      </c>
      <c r="AR752" s="657" t="str">
        <f t="shared" si="216"/>
        <v/>
      </c>
      <c r="AS752" s="662" t="str">
        <f t="shared" si="217"/>
        <v>入力済</v>
      </c>
      <c r="AT752" s="662" t="str">
        <f t="shared" si="218"/>
        <v/>
      </c>
      <c r="AU752" s="662" t="str">
        <f t="shared" si="219"/>
        <v/>
      </c>
      <c r="AV752" s="657" t="str">
        <f t="shared" si="220"/>
        <v/>
      </c>
      <c r="AW752" s="657" t="str">
        <f t="shared" si="221"/>
        <v>入力済</v>
      </c>
      <c r="AX752" s="662" t="str">
        <f>IFERROR(VLOOKUP(K752,'【参考】数式用'!$AR$3:$AS$49,2,FALSE),"")</f>
        <v/>
      </c>
      <c r="AY752" s="657" t="str">
        <f t="shared" si="222"/>
        <v/>
      </c>
      <c r="AZ752" s="657" t="str">
        <f t="shared" si="228"/>
        <v>入力済</v>
      </c>
      <c r="BA752" s="662" t="str">
        <f>IFERROR(VLOOKUP(K752,'【参考】数式用'!$AX$3:$AY$56,2,FALSE),"")</f>
        <v/>
      </c>
      <c r="BB752" s="657" t="str">
        <f t="shared" si="223"/>
        <v/>
      </c>
      <c r="BC752" s="673" t="str">
        <f t="shared" si="224"/>
        <v>入力済</v>
      </c>
      <c r="BD752" s="657" t="str">
        <f t="shared" si="225"/>
        <v/>
      </c>
      <c r="BE752" s="657" t="str">
        <f t="shared" si="226"/>
        <v/>
      </c>
      <c r="BF752" s="659"/>
      <c r="BG752" s="659"/>
      <c r="BH752" s="681" t="e">
        <f>VLOOKUP(K752,'【参考】数式用'!$A$2:$O$57,15,FALSE)</f>
        <v>#N/A</v>
      </c>
      <c r="BI752" s="659"/>
      <c r="BJ752" s="659"/>
      <c r="BK752" s="659"/>
      <c r="BL752" s="659"/>
      <c r="BM752" s="659"/>
      <c r="BN752" s="659"/>
      <c r="BO752" s="676"/>
    </row>
    <row r="753" spans="1:67" s="494" customFormat="1" ht="109.9" customHeight="1">
      <c r="A753" s="506">
        <v>742</v>
      </c>
      <c r="B753" s="517" t="str">
        <f>IF(基本情報入力シート!B781="","",基本情報入力シート!B781)</f>
        <v/>
      </c>
      <c r="C753" s="523"/>
      <c r="D753" s="523"/>
      <c r="E753" s="523"/>
      <c r="F753" s="530"/>
      <c r="G753" s="536" t="str">
        <f>IF(基本情報入力シート!L781="","",基本情報入力シート!L781)</f>
        <v/>
      </c>
      <c r="H753" s="536" t="str">
        <f>IF(基本情報入力シート!Q781="","",基本情報入力シート!Q781)</f>
        <v/>
      </c>
      <c r="I753" s="536" t="str">
        <f>IF(基本情報入力シート!V781="","",基本情報入力シート!V781)</f>
        <v/>
      </c>
      <c r="J753" s="536" t="str">
        <f>IF(基本情報入力シート!W781="","",基本情報入力シート!W781)</f>
        <v/>
      </c>
      <c r="K753" s="536" t="str">
        <f>IF(基本情報入力シート!Z781="","",基本情報入力シート!Z781)</f>
        <v/>
      </c>
      <c r="L753" s="555" t="str">
        <f>IF(基本情報入力シート!AF781=0,"",基本情報入力シート!AF781)</f>
        <v/>
      </c>
      <c r="M753" s="563" t="str">
        <f>IF(基本情報入力シート!AG781="","",基本情報入力シート!AG781)</f>
        <v/>
      </c>
      <c r="N753" s="571"/>
      <c r="O753" s="576" t="str">
        <f>IFERROR(VLOOKUP(K753,'【参考】数式用'!$A$2:$F$57,MATCH(N753,'【参考】数式用'!$C$3:$F$3,0)+2,0),"")</f>
        <v/>
      </c>
      <c r="P753" s="583" t="s">
        <v>549</v>
      </c>
      <c r="Q753" s="588"/>
      <c r="R753" s="590" t="s">
        <v>71</v>
      </c>
      <c r="S753" s="588"/>
      <c r="T753" s="590" t="s">
        <v>743</v>
      </c>
      <c r="U753" s="588"/>
      <c r="V753" s="590" t="s">
        <v>71</v>
      </c>
      <c r="W753" s="588"/>
      <c r="X753" s="590" t="s">
        <v>560</v>
      </c>
      <c r="Y753" s="590" t="s">
        <v>763</v>
      </c>
      <c r="Z753" s="590" t="str">
        <f t="shared" si="210"/>
        <v/>
      </c>
      <c r="AA753" s="594" t="s">
        <v>127</v>
      </c>
      <c r="AB753" s="599" t="str">
        <f t="shared" si="211"/>
        <v/>
      </c>
      <c r="AC753" s="604" t="str">
        <f>IFERROR(ROUNDDOWN(ROUNDDOWN(ROUND(L753*VLOOKUP(K753,'【参考】数式用'!$A$4:$F$57,MATCH("処遇改善加算Ⅳ",'【参考】数式用'!$C$3:$F$3,0)+2,0),0)*M753,0)*Z753*0.5,0),"")</f>
        <v/>
      </c>
      <c r="AD753" s="610"/>
      <c r="AE753" s="618"/>
      <c r="AF753" s="618"/>
      <c r="AG753" s="624"/>
      <c r="AH753" s="627"/>
      <c r="AI753" s="633"/>
      <c r="AJ753" s="634"/>
      <c r="AK753" s="648" t="str">
        <f t="shared" si="212"/>
        <v/>
      </c>
      <c r="AL753" s="651" t="str">
        <f t="shared" si="227"/>
        <v/>
      </c>
      <c r="AM753" s="654"/>
      <c r="AN753" s="657" t="str">
        <f>IFERROR(VLOOKUP(K753,'【参考】数式用'!$A$2:$N$57,14,FALSE),"")</f>
        <v/>
      </c>
      <c r="AO753" s="657" t="str">
        <f t="shared" si="213"/>
        <v/>
      </c>
      <c r="AP753" s="662" t="str">
        <f t="shared" si="214"/>
        <v/>
      </c>
      <c r="AQ753" s="662" t="str">
        <f t="shared" si="215"/>
        <v>入力済</v>
      </c>
      <c r="AR753" s="657" t="str">
        <f t="shared" si="216"/>
        <v/>
      </c>
      <c r="AS753" s="662" t="str">
        <f t="shared" si="217"/>
        <v>入力済</v>
      </c>
      <c r="AT753" s="662" t="str">
        <f t="shared" si="218"/>
        <v/>
      </c>
      <c r="AU753" s="662" t="str">
        <f t="shared" si="219"/>
        <v/>
      </c>
      <c r="AV753" s="657" t="str">
        <f t="shared" si="220"/>
        <v/>
      </c>
      <c r="AW753" s="657" t="str">
        <f t="shared" si="221"/>
        <v>入力済</v>
      </c>
      <c r="AX753" s="662" t="str">
        <f>IFERROR(VLOOKUP(K753,'【参考】数式用'!$AR$3:$AS$49,2,FALSE),"")</f>
        <v/>
      </c>
      <c r="AY753" s="657" t="str">
        <f t="shared" si="222"/>
        <v/>
      </c>
      <c r="AZ753" s="657" t="str">
        <f t="shared" si="228"/>
        <v>入力済</v>
      </c>
      <c r="BA753" s="662" t="str">
        <f>IFERROR(VLOOKUP(K753,'【参考】数式用'!$AX$3:$AY$56,2,FALSE),"")</f>
        <v/>
      </c>
      <c r="BB753" s="657" t="str">
        <f t="shared" si="223"/>
        <v/>
      </c>
      <c r="BC753" s="673" t="str">
        <f t="shared" si="224"/>
        <v>入力済</v>
      </c>
      <c r="BD753" s="657" t="str">
        <f t="shared" si="225"/>
        <v/>
      </c>
      <c r="BE753" s="657" t="str">
        <f t="shared" si="226"/>
        <v/>
      </c>
      <c r="BF753" s="659"/>
      <c r="BG753" s="659"/>
      <c r="BH753" s="681" t="e">
        <f>VLOOKUP(K753,'【参考】数式用'!$A$2:$O$57,15,FALSE)</f>
        <v>#N/A</v>
      </c>
      <c r="BI753" s="659"/>
      <c r="BJ753" s="659"/>
      <c r="BK753" s="659"/>
      <c r="BL753" s="659"/>
      <c r="BM753" s="659"/>
      <c r="BN753" s="659"/>
      <c r="BO753" s="676"/>
    </row>
    <row r="754" spans="1:67" s="494" customFormat="1" ht="109.9" customHeight="1">
      <c r="A754" s="506">
        <v>743</v>
      </c>
      <c r="B754" s="517" t="str">
        <f>IF(基本情報入力シート!B782="","",基本情報入力シート!B782)</f>
        <v/>
      </c>
      <c r="C754" s="523"/>
      <c r="D754" s="523"/>
      <c r="E754" s="523"/>
      <c r="F754" s="530"/>
      <c r="G754" s="536" t="str">
        <f>IF(基本情報入力シート!L782="","",基本情報入力シート!L782)</f>
        <v/>
      </c>
      <c r="H754" s="536" t="str">
        <f>IF(基本情報入力シート!Q782="","",基本情報入力シート!Q782)</f>
        <v/>
      </c>
      <c r="I754" s="536" t="str">
        <f>IF(基本情報入力シート!V782="","",基本情報入力シート!V782)</f>
        <v/>
      </c>
      <c r="J754" s="536" t="str">
        <f>IF(基本情報入力シート!W782="","",基本情報入力シート!W782)</f>
        <v/>
      </c>
      <c r="K754" s="536" t="str">
        <f>IF(基本情報入力シート!Z782="","",基本情報入力シート!Z782)</f>
        <v/>
      </c>
      <c r="L754" s="555" t="str">
        <f>IF(基本情報入力シート!AF782=0,"",基本情報入力シート!AF782)</f>
        <v/>
      </c>
      <c r="M754" s="563" t="str">
        <f>IF(基本情報入力シート!AG782="","",基本情報入力シート!AG782)</f>
        <v/>
      </c>
      <c r="N754" s="571"/>
      <c r="O754" s="576" t="str">
        <f>IFERROR(VLOOKUP(K754,'【参考】数式用'!$A$2:$F$57,MATCH(N754,'【参考】数式用'!$C$3:$F$3,0)+2,0),"")</f>
        <v/>
      </c>
      <c r="P754" s="583" t="s">
        <v>549</v>
      </c>
      <c r="Q754" s="588"/>
      <c r="R754" s="590" t="s">
        <v>71</v>
      </c>
      <c r="S754" s="588"/>
      <c r="T754" s="590" t="s">
        <v>743</v>
      </c>
      <c r="U754" s="588"/>
      <c r="V754" s="590" t="s">
        <v>71</v>
      </c>
      <c r="W754" s="588"/>
      <c r="X754" s="590" t="s">
        <v>560</v>
      </c>
      <c r="Y754" s="590" t="s">
        <v>763</v>
      </c>
      <c r="Z754" s="590" t="str">
        <f t="shared" si="210"/>
        <v/>
      </c>
      <c r="AA754" s="594" t="s">
        <v>127</v>
      </c>
      <c r="AB754" s="599" t="str">
        <f t="shared" si="211"/>
        <v/>
      </c>
      <c r="AC754" s="604" t="str">
        <f>IFERROR(ROUNDDOWN(ROUNDDOWN(ROUND(L754*VLOOKUP(K754,'【参考】数式用'!$A$4:$F$57,MATCH("処遇改善加算Ⅳ",'【参考】数式用'!$C$3:$F$3,0)+2,0),0)*M754,0)*Z754*0.5,0),"")</f>
        <v/>
      </c>
      <c r="AD754" s="610"/>
      <c r="AE754" s="618"/>
      <c r="AF754" s="618"/>
      <c r="AG754" s="624"/>
      <c r="AH754" s="627"/>
      <c r="AI754" s="633"/>
      <c r="AJ754" s="634"/>
      <c r="AK754" s="648" t="str">
        <f t="shared" si="212"/>
        <v/>
      </c>
      <c r="AL754" s="651" t="str">
        <f t="shared" si="227"/>
        <v/>
      </c>
      <c r="AM754" s="654"/>
      <c r="AN754" s="657" t="str">
        <f>IFERROR(VLOOKUP(K754,'【参考】数式用'!$A$2:$N$57,14,FALSE),"")</f>
        <v/>
      </c>
      <c r="AO754" s="657" t="str">
        <f t="shared" si="213"/>
        <v/>
      </c>
      <c r="AP754" s="662" t="str">
        <f t="shared" si="214"/>
        <v/>
      </c>
      <c r="AQ754" s="662" t="str">
        <f t="shared" si="215"/>
        <v>入力済</v>
      </c>
      <c r="AR754" s="657" t="str">
        <f t="shared" si="216"/>
        <v/>
      </c>
      <c r="AS754" s="662" t="str">
        <f t="shared" si="217"/>
        <v>入力済</v>
      </c>
      <c r="AT754" s="662" t="str">
        <f t="shared" si="218"/>
        <v/>
      </c>
      <c r="AU754" s="662" t="str">
        <f t="shared" si="219"/>
        <v/>
      </c>
      <c r="AV754" s="657" t="str">
        <f t="shared" si="220"/>
        <v/>
      </c>
      <c r="AW754" s="657" t="str">
        <f t="shared" si="221"/>
        <v>入力済</v>
      </c>
      <c r="AX754" s="662" t="str">
        <f>IFERROR(VLOOKUP(K754,'【参考】数式用'!$AR$3:$AS$49,2,FALSE),"")</f>
        <v/>
      </c>
      <c r="AY754" s="657" t="str">
        <f t="shared" si="222"/>
        <v/>
      </c>
      <c r="AZ754" s="657" t="str">
        <f t="shared" si="228"/>
        <v>入力済</v>
      </c>
      <c r="BA754" s="662" t="str">
        <f>IFERROR(VLOOKUP(K754,'【参考】数式用'!$AX$3:$AY$56,2,FALSE),"")</f>
        <v/>
      </c>
      <c r="BB754" s="657" t="str">
        <f t="shared" si="223"/>
        <v/>
      </c>
      <c r="BC754" s="673" t="str">
        <f t="shared" si="224"/>
        <v>入力済</v>
      </c>
      <c r="BD754" s="657" t="str">
        <f t="shared" si="225"/>
        <v/>
      </c>
      <c r="BE754" s="657" t="str">
        <f t="shared" si="226"/>
        <v/>
      </c>
      <c r="BF754" s="659"/>
      <c r="BG754" s="659"/>
      <c r="BH754" s="681" t="e">
        <f>VLOOKUP(K754,'【参考】数式用'!$A$2:$O$57,15,FALSE)</f>
        <v>#N/A</v>
      </c>
      <c r="BI754" s="659"/>
      <c r="BJ754" s="659"/>
      <c r="BK754" s="659"/>
      <c r="BL754" s="659"/>
      <c r="BM754" s="659"/>
      <c r="BN754" s="659"/>
      <c r="BO754" s="676"/>
    </row>
    <row r="755" spans="1:67" s="494" customFormat="1" ht="109.9" customHeight="1">
      <c r="A755" s="506">
        <v>744</v>
      </c>
      <c r="B755" s="517" t="str">
        <f>IF(基本情報入力シート!B783="","",基本情報入力シート!B783)</f>
        <v/>
      </c>
      <c r="C755" s="523"/>
      <c r="D755" s="523"/>
      <c r="E755" s="523"/>
      <c r="F755" s="530"/>
      <c r="G755" s="536" t="str">
        <f>IF(基本情報入力シート!L783="","",基本情報入力シート!L783)</f>
        <v/>
      </c>
      <c r="H755" s="536" t="str">
        <f>IF(基本情報入力シート!Q783="","",基本情報入力シート!Q783)</f>
        <v/>
      </c>
      <c r="I755" s="536" t="str">
        <f>IF(基本情報入力シート!V783="","",基本情報入力シート!V783)</f>
        <v/>
      </c>
      <c r="J755" s="536" t="str">
        <f>IF(基本情報入力シート!W783="","",基本情報入力シート!W783)</f>
        <v/>
      </c>
      <c r="K755" s="536" t="str">
        <f>IF(基本情報入力シート!Z783="","",基本情報入力シート!Z783)</f>
        <v/>
      </c>
      <c r="L755" s="555" t="str">
        <f>IF(基本情報入力シート!AF783=0,"",基本情報入力シート!AF783)</f>
        <v/>
      </c>
      <c r="M755" s="563" t="str">
        <f>IF(基本情報入力シート!AG783="","",基本情報入力シート!AG783)</f>
        <v/>
      </c>
      <c r="N755" s="571"/>
      <c r="O755" s="576" t="str">
        <f>IFERROR(VLOOKUP(K755,'【参考】数式用'!$A$2:$F$57,MATCH(N755,'【参考】数式用'!$C$3:$F$3,0)+2,0),"")</f>
        <v/>
      </c>
      <c r="P755" s="583" t="s">
        <v>549</v>
      </c>
      <c r="Q755" s="588"/>
      <c r="R755" s="590" t="s">
        <v>71</v>
      </c>
      <c r="S755" s="588"/>
      <c r="T755" s="590" t="s">
        <v>743</v>
      </c>
      <c r="U755" s="588"/>
      <c r="V755" s="590" t="s">
        <v>71</v>
      </c>
      <c r="W755" s="588"/>
      <c r="X755" s="590" t="s">
        <v>560</v>
      </c>
      <c r="Y755" s="590" t="s">
        <v>763</v>
      </c>
      <c r="Z755" s="590" t="str">
        <f t="shared" si="210"/>
        <v/>
      </c>
      <c r="AA755" s="594" t="s">
        <v>127</v>
      </c>
      <c r="AB755" s="599" t="str">
        <f t="shared" si="211"/>
        <v/>
      </c>
      <c r="AC755" s="604" t="str">
        <f>IFERROR(ROUNDDOWN(ROUNDDOWN(ROUND(L755*VLOOKUP(K755,'【参考】数式用'!$A$4:$F$57,MATCH("処遇改善加算Ⅳ",'【参考】数式用'!$C$3:$F$3,0)+2,0),0)*M755,0)*Z755*0.5,0),"")</f>
        <v/>
      </c>
      <c r="AD755" s="610"/>
      <c r="AE755" s="618"/>
      <c r="AF755" s="618"/>
      <c r="AG755" s="624"/>
      <c r="AH755" s="627"/>
      <c r="AI755" s="633"/>
      <c r="AJ755" s="634"/>
      <c r="AK755" s="648" t="str">
        <f t="shared" si="212"/>
        <v/>
      </c>
      <c r="AL755" s="651" t="str">
        <f t="shared" si="227"/>
        <v/>
      </c>
      <c r="AM755" s="654"/>
      <c r="AN755" s="657" t="str">
        <f>IFERROR(VLOOKUP(K755,'【参考】数式用'!$A$2:$N$57,14,FALSE),"")</f>
        <v/>
      </c>
      <c r="AO755" s="657" t="str">
        <f t="shared" si="213"/>
        <v/>
      </c>
      <c r="AP755" s="662" t="str">
        <f t="shared" si="214"/>
        <v/>
      </c>
      <c r="AQ755" s="662" t="str">
        <f t="shared" si="215"/>
        <v>入力済</v>
      </c>
      <c r="AR755" s="657" t="str">
        <f t="shared" si="216"/>
        <v/>
      </c>
      <c r="AS755" s="662" t="str">
        <f t="shared" si="217"/>
        <v>入力済</v>
      </c>
      <c r="AT755" s="662" t="str">
        <f t="shared" si="218"/>
        <v/>
      </c>
      <c r="AU755" s="662" t="str">
        <f t="shared" si="219"/>
        <v/>
      </c>
      <c r="AV755" s="657" t="str">
        <f t="shared" si="220"/>
        <v/>
      </c>
      <c r="AW755" s="657" t="str">
        <f t="shared" si="221"/>
        <v>入力済</v>
      </c>
      <c r="AX755" s="662" t="str">
        <f>IFERROR(VLOOKUP(K755,'【参考】数式用'!$AR$3:$AS$49,2,FALSE),"")</f>
        <v/>
      </c>
      <c r="AY755" s="657" t="str">
        <f t="shared" si="222"/>
        <v/>
      </c>
      <c r="AZ755" s="657" t="str">
        <f t="shared" si="228"/>
        <v>入力済</v>
      </c>
      <c r="BA755" s="662" t="str">
        <f>IFERROR(VLOOKUP(K755,'【参考】数式用'!$AX$3:$AY$56,2,FALSE),"")</f>
        <v/>
      </c>
      <c r="BB755" s="657" t="str">
        <f t="shared" si="223"/>
        <v/>
      </c>
      <c r="BC755" s="673" t="str">
        <f t="shared" si="224"/>
        <v>入力済</v>
      </c>
      <c r="BD755" s="657" t="str">
        <f t="shared" si="225"/>
        <v/>
      </c>
      <c r="BE755" s="657" t="str">
        <f t="shared" si="226"/>
        <v/>
      </c>
      <c r="BF755" s="659"/>
      <c r="BG755" s="659"/>
      <c r="BH755" s="681" t="e">
        <f>VLOOKUP(K755,'【参考】数式用'!$A$2:$O$57,15,FALSE)</f>
        <v>#N/A</v>
      </c>
      <c r="BI755" s="659"/>
      <c r="BJ755" s="659"/>
      <c r="BK755" s="659"/>
      <c r="BL755" s="659"/>
      <c r="BM755" s="659"/>
      <c r="BN755" s="659"/>
      <c r="BO755" s="676"/>
    </row>
    <row r="756" spans="1:67" s="494" customFormat="1" ht="109.9" customHeight="1">
      <c r="A756" s="506">
        <v>745</v>
      </c>
      <c r="B756" s="517" t="str">
        <f>IF(基本情報入力シート!B784="","",基本情報入力シート!B784)</f>
        <v/>
      </c>
      <c r="C756" s="523"/>
      <c r="D756" s="523"/>
      <c r="E756" s="523"/>
      <c r="F756" s="530"/>
      <c r="G756" s="536" t="str">
        <f>IF(基本情報入力シート!L784="","",基本情報入力シート!L784)</f>
        <v/>
      </c>
      <c r="H756" s="536" t="str">
        <f>IF(基本情報入力シート!Q784="","",基本情報入力シート!Q784)</f>
        <v/>
      </c>
      <c r="I756" s="536" t="str">
        <f>IF(基本情報入力シート!V784="","",基本情報入力シート!V784)</f>
        <v/>
      </c>
      <c r="J756" s="536" t="str">
        <f>IF(基本情報入力シート!W784="","",基本情報入力シート!W784)</f>
        <v/>
      </c>
      <c r="K756" s="536" t="str">
        <f>IF(基本情報入力シート!Z784="","",基本情報入力シート!Z784)</f>
        <v/>
      </c>
      <c r="L756" s="555" t="str">
        <f>IF(基本情報入力シート!AF784=0,"",基本情報入力シート!AF784)</f>
        <v/>
      </c>
      <c r="M756" s="563" t="str">
        <f>IF(基本情報入力シート!AG784="","",基本情報入力シート!AG784)</f>
        <v/>
      </c>
      <c r="N756" s="571"/>
      <c r="O756" s="576" t="str">
        <f>IFERROR(VLOOKUP(K756,'【参考】数式用'!$A$2:$F$57,MATCH(N756,'【参考】数式用'!$C$3:$F$3,0)+2,0),"")</f>
        <v/>
      </c>
      <c r="P756" s="583" t="s">
        <v>549</v>
      </c>
      <c r="Q756" s="588"/>
      <c r="R756" s="590" t="s">
        <v>71</v>
      </c>
      <c r="S756" s="588"/>
      <c r="T756" s="590" t="s">
        <v>743</v>
      </c>
      <c r="U756" s="588"/>
      <c r="V756" s="590" t="s">
        <v>71</v>
      </c>
      <c r="W756" s="588"/>
      <c r="X756" s="590" t="s">
        <v>560</v>
      </c>
      <c r="Y756" s="590" t="s">
        <v>763</v>
      </c>
      <c r="Z756" s="590" t="str">
        <f t="shared" si="210"/>
        <v/>
      </c>
      <c r="AA756" s="594" t="s">
        <v>127</v>
      </c>
      <c r="AB756" s="599" t="str">
        <f t="shared" si="211"/>
        <v/>
      </c>
      <c r="AC756" s="604" t="str">
        <f>IFERROR(ROUNDDOWN(ROUNDDOWN(ROUND(L756*VLOOKUP(K756,'【参考】数式用'!$A$4:$F$57,MATCH("処遇改善加算Ⅳ",'【参考】数式用'!$C$3:$F$3,0)+2,0),0)*M756,0)*Z756*0.5,0),"")</f>
        <v/>
      </c>
      <c r="AD756" s="610"/>
      <c r="AE756" s="618"/>
      <c r="AF756" s="618"/>
      <c r="AG756" s="624"/>
      <c r="AH756" s="627"/>
      <c r="AI756" s="633"/>
      <c r="AJ756" s="634"/>
      <c r="AK756" s="648" t="str">
        <f t="shared" si="212"/>
        <v/>
      </c>
      <c r="AL756" s="651" t="str">
        <f t="shared" si="227"/>
        <v/>
      </c>
      <c r="AM756" s="654"/>
      <c r="AN756" s="657" t="str">
        <f>IFERROR(VLOOKUP(K756,'【参考】数式用'!$A$2:$N$57,14,FALSE),"")</f>
        <v/>
      </c>
      <c r="AO756" s="657" t="str">
        <f t="shared" si="213"/>
        <v/>
      </c>
      <c r="AP756" s="662" t="str">
        <f t="shared" si="214"/>
        <v/>
      </c>
      <c r="AQ756" s="662" t="str">
        <f t="shared" si="215"/>
        <v>入力済</v>
      </c>
      <c r="AR756" s="657" t="str">
        <f t="shared" si="216"/>
        <v/>
      </c>
      <c r="AS756" s="662" t="str">
        <f t="shared" si="217"/>
        <v>入力済</v>
      </c>
      <c r="AT756" s="662" t="str">
        <f t="shared" si="218"/>
        <v/>
      </c>
      <c r="AU756" s="662" t="str">
        <f t="shared" si="219"/>
        <v/>
      </c>
      <c r="AV756" s="657" t="str">
        <f t="shared" si="220"/>
        <v/>
      </c>
      <c r="AW756" s="657" t="str">
        <f t="shared" si="221"/>
        <v>入力済</v>
      </c>
      <c r="AX756" s="662" t="str">
        <f>IFERROR(VLOOKUP(K756,'【参考】数式用'!$AR$3:$AS$49,2,FALSE),"")</f>
        <v/>
      </c>
      <c r="AY756" s="657" t="str">
        <f t="shared" si="222"/>
        <v/>
      </c>
      <c r="AZ756" s="657" t="str">
        <f t="shared" si="228"/>
        <v>入力済</v>
      </c>
      <c r="BA756" s="662" t="str">
        <f>IFERROR(VLOOKUP(K756,'【参考】数式用'!$AX$3:$AY$56,2,FALSE),"")</f>
        <v/>
      </c>
      <c r="BB756" s="657" t="str">
        <f t="shared" si="223"/>
        <v/>
      </c>
      <c r="BC756" s="673" t="str">
        <f t="shared" si="224"/>
        <v>入力済</v>
      </c>
      <c r="BD756" s="657" t="str">
        <f t="shared" si="225"/>
        <v/>
      </c>
      <c r="BE756" s="657" t="str">
        <f t="shared" si="226"/>
        <v/>
      </c>
      <c r="BF756" s="659"/>
      <c r="BG756" s="659"/>
      <c r="BH756" s="681" t="e">
        <f>VLOOKUP(K756,'【参考】数式用'!$A$2:$O$57,15,FALSE)</f>
        <v>#N/A</v>
      </c>
      <c r="BI756" s="659"/>
      <c r="BJ756" s="659"/>
      <c r="BK756" s="659"/>
      <c r="BL756" s="659"/>
      <c r="BM756" s="659"/>
      <c r="BN756" s="659"/>
      <c r="BO756" s="676"/>
    </row>
    <row r="757" spans="1:67" s="494" customFormat="1" ht="109.9" customHeight="1">
      <c r="A757" s="506">
        <v>746</v>
      </c>
      <c r="B757" s="517" t="str">
        <f>IF(基本情報入力シート!B785="","",基本情報入力シート!B785)</f>
        <v/>
      </c>
      <c r="C757" s="523"/>
      <c r="D757" s="523"/>
      <c r="E757" s="523"/>
      <c r="F757" s="530"/>
      <c r="G757" s="536" t="str">
        <f>IF(基本情報入力シート!L785="","",基本情報入力シート!L785)</f>
        <v/>
      </c>
      <c r="H757" s="536" t="str">
        <f>IF(基本情報入力シート!Q785="","",基本情報入力シート!Q785)</f>
        <v/>
      </c>
      <c r="I757" s="536" t="str">
        <f>IF(基本情報入力シート!V785="","",基本情報入力シート!V785)</f>
        <v/>
      </c>
      <c r="J757" s="536" t="str">
        <f>IF(基本情報入力シート!W785="","",基本情報入力シート!W785)</f>
        <v/>
      </c>
      <c r="K757" s="536" t="str">
        <f>IF(基本情報入力シート!Z785="","",基本情報入力シート!Z785)</f>
        <v/>
      </c>
      <c r="L757" s="555" t="str">
        <f>IF(基本情報入力シート!AF785=0,"",基本情報入力シート!AF785)</f>
        <v/>
      </c>
      <c r="M757" s="563" t="str">
        <f>IF(基本情報入力シート!AG785="","",基本情報入力シート!AG785)</f>
        <v/>
      </c>
      <c r="N757" s="571"/>
      <c r="O757" s="576" t="str">
        <f>IFERROR(VLOOKUP(K757,'【参考】数式用'!$A$2:$F$57,MATCH(N757,'【参考】数式用'!$C$3:$F$3,0)+2,0),"")</f>
        <v/>
      </c>
      <c r="P757" s="583" t="s">
        <v>549</v>
      </c>
      <c r="Q757" s="588"/>
      <c r="R757" s="590" t="s">
        <v>71</v>
      </c>
      <c r="S757" s="588"/>
      <c r="T757" s="590" t="s">
        <v>743</v>
      </c>
      <c r="U757" s="588"/>
      <c r="V757" s="590" t="s">
        <v>71</v>
      </c>
      <c r="W757" s="588"/>
      <c r="X757" s="590" t="s">
        <v>560</v>
      </c>
      <c r="Y757" s="590" t="s">
        <v>763</v>
      </c>
      <c r="Z757" s="590" t="str">
        <f t="shared" si="210"/>
        <v/>
      </c>
      <c r="AA757" s="594" t="s">
        <v>127</v>
      </c>
      <c r="AB757" s="599" t="str">
        <f t="shared" si="211"/>
        <v/>
      </c>
      <c r="AC757" s="604" t="str">
        <f>IFERROR(ROUNDDOWN(ROUNDDOWN(ROUND(L757*VLOOKUP(K757,'【参考】数式用'!$A$4:$F$57,MATCH("処遇改善加算Ⅳ",'【参考】数式用'!$C$3:$F$3,0)+2,0),0)*M757,0)*Z757*0.5,0),"")</f>
        <v/>
      </c>
      <c r="AD757" s="610"/>
      <c r="AE757" s="618"/>
      <c r="AF757" s="618"/>
      <c r="AG757" s="624"/>
      <c r="AH757" s="627"/>
      <c r="AI757" s="633"/>
      <c r="AJ757" s="634"/>
      <c r="AK757" s="648" t="str">
        <f t="shared" si="212"/>
        <v/>
      </c>
      <c r="AL757" s="651" t="str">
        <f t="shared" si="227"/>
        <v/>
      </c>
      <c r="AM757" s="654"/>
      <c r="AN757" s="657" t="str">
        <f>IFERROR(VLOOKUP(K757,'【参考】数式用'!$A$2:$N$57,14,FALSE),"")</f>
        <v/>
      </c>
      <c r="AO757" s="657" t="str">
        <f t="shared" si="213"/>
        <v/>
      </c>
      <c r="AP757" s="662" t="str">
        <f t="shared" si="214"/>
        <v/>
      </c>
      <c r="AQ757" s="662" t="str">
        <f t="shared" si="215"/>
        <v>入力済</v>
      </c>
      <c r="AR757" s="657" t="str">
        <f t="shared" si="216"/>
        <v/>
      </c>
      <c r="AS757" s="662" t="str">
        <f t="shared" si="217"/>
        <v>入力済</v>
      </c>
      <c r="AT757" s="662" t="str">
        <f t="shared" si="218"/>
        <v/>
      </c>
      <c r="AU757" s="662" t="str">
        <f t="shared" si="219"/>
        <v/>
      </c>
      <c r="AV757" s="657" t="str">
        <f t="shared" si="220"/>
        <v/>
      </c>
      <c r="AW757" s="657" t="str">
        <f t="shared" si="221"/>
        <v>入力済</v>
      </c>
      <c r="AX757" s="662" t="str">
        <f>IFERROR(VLOOKUP(K757,'【参考】数式用'!$AR$3:$AS$49,2,FALSE),"")</f>
        <v/>
      </c>
      <c r="AY757" s="657" t="str">
        <f t="shared" si="222"/>
        <v/>
      </c>
      <c r="AZ757" s="657" t="str">
        <f t="shared" si="228"/>
        <v>入力済</v>
      </c>
      <c r="BA757" s="662" t="str">
        <f>IFERROR(VLOOKUP(K757,'【参考】数式用'!$AX$3:$AY$56,2,FALSE),"")</f>
        <v/>
      </c>
      <c r="BB757" s="657" t="str">
        <f t="shared" si="223"/>
        <v/>
      </c>
      <c r="BC757" s="673" t="str">
        <f t="shared" si="224"/>
        <v>入力済</v>
      </c>
      <c r="BD757" s="657" t="str">
        <f t="shared" si="225"/>
        <v/>
      </c>
      <c r="BE757" s="657" t="str">
        <f t="shared" si="226"/>
        <v/>
      </c>
      <c r="BF757" s="659"/>
      <c r="BG757" s="659"/>
      <c r="BH757" s="681" t="e">
        <f>VLOOKUP(K757,'【参考】数式用'!$A$2:$O$57,15,FALSE)</f>
        <v>#N/A</v>
      </c>
      <c r="BI757" s="659"/>
      <c r="BJ757" s="659"/>
      <c r="BK757" s="659"/>
      <c r="BL757" s="659"/>
      <c r="BM757" s="659"/>
      <c r="BN757" s="659"/>
      <c r="BO757" s="676"/>
    </row>
    <row r="758" spans="1:67" s="494" customFormat="1" ht="109.9" customHeight="1">
      <c r="A758" s="506">
        <v>747</v>
      </c>
      <c r="B758" s="517" t="str">
        <f>IF(基本情報入力シート!B786="","",基本情報入力シート!B786)</f>
        <v/>
      </c>
      <c r="C758" s="523"/>
      <c r="D758" s="523"/>
      <c r="E758" s="523"/>
      <c r="F758" s="530"/>
      <c r="G758" s="536" t="str">
        <f>IF(基本情報入力シート!L786="","",基本情報入力シート!L786)</f>
        <v/>
      </c>
      <c r="H758" s="536" t="str">
        <f>IF(基本情報入力シート!Q786="","",基本情報入力シート!Q786)</f>
        <v/>
      </c>
      <c r="I758" s="536" t="str">
        <f>IF(基本情報入力シート!V786="","",基本情報入力シート!V786)</f>
        <v/>
      </c>
      <c r="J758" s="536" t="str">
        <f>IF(基本情報入力シート!W786="","",基本情報入力シート!W786)</f>
        <v/>
      </c>
      <c r="K758" s="536" t="str">
        <f>IF(基本情報入力シート!Z786="","",基本情報入力シート!Z786)</f>
        <v/>
      </c>
      <c r="L758" s="555" t="str">
        <f>IF(基本情報入力シート!AF786=0,"",基本情報入力シート!AF786)</f>
        <v/>
      </c>
      <c r="M758" s="563" t="str">
        <f>IF(基本情報入力シート!AG786="","",基本情報入力シート!AG786)</f>
        <v/>
      </c>
      <c r="N758" s="571"/>
      <c r="O758" s="576" t="str">
        <f>IFERROR(VLOOKUP(K758,'【参考】数式用'!$A$2:$F$57,MATCH(N758,'【参考】数式用'!$C$3:$F$3,0)+2,0),"")</f>
        <v/>
      </c>
      <c r="P758" s="583" t="s">
        <v>549</v>
      </c>
      <c r="Q758" s="588"/>
      <c r="R758" s="590" t="s">
        <v>71</v>
      </c>
      <c r="S758" s="588"/>
      <c r="T758" s="590" t="s">
        <v>743</v>
      </c>
      <c r="U758" s="588"/>
      <c r="V758" s="590" t="s">
        <v>71</v>
      </c>
      <c r="W758" s="588"/>
      <c r="X758" s="590" t="s">
        <v>560</v>
      </c>
      <c r="Y758" s="590" t="s">
        <v>763</v>
      </c>
      <c r="Z758" s="590" t="str">
        <f t="shared" si="210"/>
        <v/>
      </c>
      <c r="AA758" s="594" t="s">
        <v>127</v>
      </c>
      <c r="AB758" s="599" t="str">
        <f t="shared" si="211"/>
        <v/>
      </c>
      <c r="AC758" s="604" t="str">
        <f>IFERROR(ROUNDDOWN(ROUNDDOWN(ROUND(L758*VLOOKUP(K758,'【参考】数式用'!$A$4:$F$57,MATCH("処遇改善加算Ⅳ",'【参考】数式用'!$C$3:$F$3,0)+2,0),0)*M758,0)*Z758*0.5,0),"")</f>
        <v/>
      </c>
      <c r="AD758" s="610"/>
      <c r="AE758" s="618"/>
      <c r="AF758" s="618"/>
      <c r="AG758" s="624"/>
      <c r="AH758" s="627"/>
      <c r="AI758" s="633"/>
      <c r="AJ758" s="634"/>
      <c r="AK758" s="648" t="str">
        <f t="shared" si="212"/>
        <v/>
      </c>
      <c r="AL758" s="651" t="str">
        <f t="shared" si="227"/>
        <v/>
      </c>
      <c r="AM758" s="654"/>
      <c r="AN758" s="657" t="str">
        <f>IFERROR(VLOOKUP(K758,'【参考】数式用'!$A$2:$N$57,14,FALSE),"")</f>
        <v/>
      </c>
      <c r="AO758" s="657" t="str">
        <f t="shared" si="213"/>
        <v/>
      </c>
      <c r="AP758" s="662" t="str">
        <f t="shared" si="214"/>
        <v/>
      </c>
      <c r="AQ758" s="662" t="str">
        <f t="shared" si="215"/>
        <v>入力済</v>
      </c>
      <c r="AR758" s="657" t="str">
        <f t="shared" si="216"/>
        <v/>
      </c>
      <c r="AS758" s="662" t="str">
        <f t="shared" si="217"/>
        <v>入力済</v>
      </c>
      <c r="AT758" s="662" t="str">
        <f t="shared" si="218"/>
        <v/>
      </c>
      <c r="AU758" s="662" t="str">
        <f t="shared" si="219"/>
        <v/>
      </c>
      <c r="AV758" s="657" t="str">
        <f t="shared" si="220"/>
        <v/>
      </c>
      <c r="AW758" s="657" t="str">
        <f t="shared" si="221"/>
        <v>入力済</v>
      </c>
      <c r="AX758" s="662" t="str">
        <f>IFERROR(VLOOKUP(K758,'【参考】数式用'!$AR$3:$AS$49,2,FALSE),"")</f>
        <v/>
      </c>
      <c r="AY758" s="657" t="str">
        <f t="shared" si="222"/>
        <v/>
      </c>
      <c r="AZ758" s="657" t="str">
        <f t="shared" si="228"/>
        <v>入力済</v>
      </c>
      <c r="BA758" s="662" t="str">
        <f>IFERROR(VLOOKUP(K758,'【参考】数式用'!$AX$3:$AY$56,2,FALSE),"")</f>
        <v/>
      </c>
      <c r="BB758" s="657" t="str">
        <f t="shared" si="223"/>
        <v/>
      </c>
      <c r="BC758" s="673" t="str">
        <f t="shared" si="224"/>
        <v>入力済</v>
      </c>
      <c r="BD758" s="657" t="str">
        <f t="shared" si="225"/>
        <v/>
      </c>
      <c r="BE758" s="657" t="str">
        <f t="shared" si="226"/>
        <v/>
      </c>
      <c r="BF758" s="659"/>
      <c r="BG758" s="659"/>
      <c r="BH758" s="681" t="e">
        <f>VLOOKUP(K758,'【参考】数式用'!$A$2:$O$57,15,FALSE)</f>
        <v>#N/A</v>
      </c>
      <c r="BI758" s="659"/>
      <c r="BJ758" s="659"/>
      <c r="BK758" s="659"/>
      <c r="BL758" s="659"/>
      <c r="BM758" s="659"/>
      <c r="BN758" s="659"/>
      <c r="BO758" s="676"/>
    </row>
    <row r="759" spans="1:67" s="494" customFormat="1" ht="109.9" customHeight="1">
      <c r="A759" s="506">
        <v>748</v>
      </c>
      <c r="B759" s="517" t="str">
        <f>IF(基本情報入力シート!B787="","",基本情報入力シート!B787)</f>
        <v/>
      </c>
      <c r="C759" s="523"/>
      <c r="D759" s="523"/>
      <c r="E759" s="523"/>
      <c r="F759" s="530"/>
      <c r="G759" s="536" t="str">
        <f>IF(基本情報入力シート!L787="","",基本情報入力シート!L787)</f>
        <v/>
      </c>
      <c r="H759" s="536" t="str">
        <f>IF(基本情報入力シート!Q787="","",基本情報入力シート!Q787)</f>
        <v/>
      </c>
      <c r="I759" s="536" t="str">
        <f>IF(基本情報入力シート!V787="","",基本情報入力シート!V787)</f>
        <v/>
      </c>
      <c r="J759" s="536" t="str">
        <f>IF(基本情報入力シート!W787="","",基本情報入力シート!W787)</f>
        <v/>
      </c>
      <c r="K759" s="536" t="str">
        <f>IF(基本情報入力シート!Z787="","",基本情報入力シート!Z787)</f>
        <v/>
      </c>
      <c r="L759" s="555" t="str">
        <f>IF(基本情報入力シート!AF787=0,"",基本情報入力シート!AF787)</f>
        <v/>
      </c>
      <c r="M759" s="563" t="str">
        <f>IF(基本情報入力シート!AG787="","",基本情報入力シート!AG787)</f>
        <v/>
      </c>
      <c r="N759" s="571"/>
      <c r="O759" s="576" t="str">
        <f>IFERROR(VLOOKUP(K759,'【参考】数式用'!$A$2:$F$57,MATCH(N759,'【参考】数式用'!$C$3:$F$3,0)+2,0),"")</f>
        <v/>
      </c>
      <c r="P759" s="583" t="s">
        <v>549</v>
      </c>
      <c r="Q759" s="588"/>
      <c r="R759" s="590" t="s">
        <v>71</v>
      </c>
      <c r="S759" s="588"/>
      <c r="T759" s="590" t="s">
        <v>743</v>
      </c>
      <c r="U759" s="588"/>
      <c r="V759" s="590" t="s">
        <v>71</v>
      </c>
      <c r="W759" s="588"/>
      <c r="X759" s="590" t="s">
        <v>560</v>
      </c>
      <c r="Y759" s="590" t="s">
        <v>763</v>
      </c>
      <c r="Z759" s="590" t="str">
        <f t="shared" si="210"/>
        <v/>
      </c>
      <c r="AA759" s="594" t="s">
        <v>127</v>
      </c>
      <c r="AB759" s="599" t="str">
        <f t="shared" si="211"/>
        <v/>
      </c>
      <c r="AC759" s="604" t="str">
        <f>IFERROR(ROUNDDOWN(ROUNDDOWN(ROUND(L759*VLOOKUP(K759,'【参考】数式用'!$A$4:$F$57,MATCH("処遇改善加算Ⅳ",'【参考】数式用'!$C$3:$F$3,0)+2,0),0)*M759,0)*Z759*0.5,0),"")</f>
        <v/>
      </c>
      <c r="AD759" s="610"/>
      <c r="AE759" s="618"/>
      <c r="AF759" s="618"/>
      <c r="AG759" s="624"/>
      <c r="AH759" s="627"/>
      <c r="AI759" s="633"/>
      <c r="AJ759" s="634"/>
      <c r="AK759" s="648" t="str">
        <f t="shared" si="212"/>
        <v/>
      </c>
      <c r="AL759" s="651" t="str">
        <f t="shared" si="227"/>
        <v/>
      </c>
      <c r="AM759" s="654"/>
      <c r="AN759" s="657" t="str">
        <f>IFERROR(VLOOKUP(K759,'【参考】数式用'!$A$2:$N$57,14,FALSE),"")</f>
        <v/>
      </c>
      <c r="AO759" s="657" t="str">
        <f t="shared" si="213"/>
        <v/>
      </c>
      <c r="AP759" s="662" t="str">
        <f t="shared" si="214"/>
        <v/>
      </c>
      <c r="AQ759" s="662" t="str">
        <f t="shared" si="215"/>
        <v>入力済</v>
      </c>
      <c r="AR759" s="657" t="str">
        <f t="shared" si="216"/>
        <v/>
      </c>
      <c r="AS759" s="662" t="str">
        <f t="shared" si="217"/>
        <v>入力済</v>
      </c>
      <c r="AT759" s="662" t="str">
        <f t="shared" si="218"/>
        <v/>
      </c>
      <c r="AU759" s="662" t="str">
        <f t="shared" si="219"/>
        <v/>
      </c>
      <c r="AV759" s="657" t="str">
        <f t="shared" si="220"/>
        <v/>
      </c>
      <c r="AW759" s="657" t="str">
        <f t="shared" si="221"/>
        <v>入力済</v>
      </c>
      <c r="AX759" s="662" t="str">
        <f>IFERROR(VLOOKUP(K759,'【参考】数式用'!$AR$3:$AS$49,2,FALSE),"")</f>
        <v/>
      </c>
      <c r="AY759" s="657" t="str">
        <f t="shared" si="222"/>
        <v/>
      </c>
      <c r="AZ759" s="657" t="str">
        <f t="shared" si="228"/>
        <v>入力済</v>
      </c>
      <c r="BA759" s="662" t="str">
        <f>IFERROR(VLOOKUP(K759,'【参考】数式用'!$AX$3:$AY$56,2,FALSE),"")</f>
        <v/>
      </c>
      <c r="BB759" s="657" t="str">
        <f t="shared" si="223"/>
        <v/>
      </c>
      <c r="BC759" s="673" t="str">
        <f t="shared" si="224"/>
        <v>入力済</v>
      </c>
      <c r="BD759" s="657" t="str">
        <f t="shared" si="225"/>
        <v/>
      </c>
      <c r="BE759" s="657" t="str">
        <f t="shared" si="226"/>
        <v/>
      </c>
      <c r="BF759" s="659"/>
      <c r="BG759" s="659"/>
      <c r="BH759" s="681" t="e">
        <f>VLOOKUP(K759,'【参考】数式用'!$A$2:$O$57,15,FALSE)</f>
        <v>#N/A</v>
      </c>
      <c r="BI759" s="659"/>
      <c r="BJ759" s="659"/>
      <c r="BK759" s="659"/>
      <c r="BL759" s="659"/>
      <c r="BM759" s="659"/>
      <c r="BN759" s="659"/>
      <c r="BO759" s="676"/>
    </row>
    <row r="760" spans="1:67" s="494" customFormat="1" ht="109.9" customHeight="1">
      <c r="A760" s="506">
        <v>749</v>
      </c>
      <c r="B760" s="517" t="str">
        <f>IF(基本情報入力シート!B788="","",基本情報入力シート!B788)</f>
        <v/>
      </c>
      <c r="C760" s="523"/>
      <c r="D760" s="523"/>
      <c r="E760" s="523"/>
      <c r="F760" s="530"/>
      <c r="G760" s="536" t="str">
        <f>IF(基本情報入力シート!L788="","",基本情報入力シート!L788)</f>
        <v/>
      </c>
      <c r="H760" s="536" t="str">
        <f>IF(基本情報入力シート!Q788="","",基本情報入力シート!Q788)</f>
        <v/>
      </c>
      <c r="I760" s="536" t="str">
        <f>IF(基本情報入力シート!V788="","",基本情報入力シート!V788)</f>
        <v/>
      </c>
      <c r="J760" s="536" t="str">
        <f>IF(基本情報入力シート!W788="","",基本情報入力シート!W788)</f>
        <v/>
      </c>
      <c r="K760" s="536" t="str">
        <f>IF(基本情報入力シート!Z788="","",基本情報入力シート!Z788)</f>
        <v/>
      </c>
      <c r="L760" s="555" t="str">
        <f>IF(基本情報入力シート!AF788=0,"",基本情報入力シート!AF788)</f>
        <v/>
      </c>
      <c r="M760" s="563" t="str">
        <f>IF(基本情報入力シート!AG788="","",基本情報入力シート!AG788)</f>
        <v/>
      </c>
      <c r="N760" s="571"/>
      <c r="O760" s="576" t="str">
        <f>IFERROR(VLOOKUP(K760,'【参考】数式用'!$A$2:$F$57,MATCH(N760,'【参考】数式用'!$C$3:$F$3,0)+2,0),"")</f>
        <v/>
      </c>
      <c r="P760" s="583" t="s">
        <v>549</v>
      </c>
      <c r="Q760" s="588"/>
      <c r="R760" s="590" t="s">
        <v>71</v>
      </c>
      <c r="S760" s="588"/>
      <c r="T760" s="590" t="s">
        <v>743</v>
      </c>
      <c r="U760" s="588"/>
      <c r="V760" s="590" t="s">
        <v>71</v>
      </c>
      <c r="W760" s="588"/>
      <c r="X760" s="590" t="s">
        <v>560</v>
      </c>
      <c r="Y760" s="590" t="s">
        <v>763</v>
      </c>
      <c r="Z760" s="590" t="str">
        <f t="shared" si="210"/>
        <v/>
      </c>
      <c r="AA760" s="594" t="s">
        <v>127</v>
      </c>
      <c r="AB760" s="599" t="str">
        <f t="shared" si="211"/>
        <v/>
      </c>
      <c r="AC760" s="604" t="str">
        <f>IFERROR(ROUNDDOWN(ROUNDDOWN(ROUND(L760*VLOOKUP(K760,'【参考】数式用'!$A$4:$F$57,MATCH("処遇改善加算Ⅳ",'【参考】数式用'!$C$3:$F$3,0)+2,0),0)*M760,0)*Z760*0.5,0),"")</f>
        <v/>
      </c>
      <c r="AD760" s="610"/>
      <c r="AE760" s="618"/>
      <c r="AF760" s="618"/>
      <c r="AG760" s="624"/>
      <c r="AH760" s="627"/>
      <c r="AI760" s="633"/>
      <c r="AJ760" s="634"/>
      <c r="AK760" s="648" t="str">
        <f t="shared" si="212"/>
        <v/>
      </c>
      <c r="AL760" s="651" t="str">
        <f t="shared" si="227"/>
        <v/>
      </c>
      <c r="AM760" s="654"/>
      <c r="AN760" s="657" t="str">
        <f>IFERROR(VLOOKUP(K760,'【参考】数式用'!$A$2:$N$57,14,FALSE),"")</f>
        <v/>
      </c>
      <c r="AO760" s="657" t="str">
        <f t="shared" si="213"/>
        <v/>
      </c>
      <c r="AP760" s="662" t="str">
        <f t="shared" si="214"/>
        <v/>
      </c>
      <c r="AQ760" s="662" t="str">
        <f t="shared" si="215"/>
        <v>入力済</v>
      </c>
      <c r="AR760" s="657" t="str">
        <f t="shared" si="216"/>
        <v/>
      </c>
      <c r="AS760" s="662" t="str">
        <f t="shared" si="217"/>
        <v>入力済</v>
      </c>
      <c r="AT760" s="662" t="str">
        <f t="shared" si="218"/>
        <v/>
      </c>
      <c r="AU760" s="662" t="str">
        <f t="shared" si="219"/>
        <v/>
      </c>
      <c r="AV760" s="657" t="str">
        <f t="shared" si="220"/>
        <v/>
      </c>
      <c r="AW760" s="657" t="str">
        <f t="shared" si="221"/>
        <v>入力済</v>
      </c>
      <c r="AX760" s="662" t="str">
        <f>IFERROR(VLOOKUP(K760,'【参考】数式用'!$AR$3:$AS$49,2,FALSE),"")</f>
        <v/>
      </c>
      <c r="AY760" s="657" t="str">
        <f t="shared" si="222"/>
        <v/>
      </c>
      <c r="AZ760" s="657" t="str">
        <f t="shared" si="228"/>
        <v>入力済</v>
      </c>
      <c r="BA760" s="662" t="str">
        <f>IFERROR(VLOOKUP(K760,'【参考】数式用'!$AX$3:$AY$56,2,FALSE),"")</f>
        <v/>
      </c>
      <c r="BB760" s="657" t="str">
        <f t="shared" si="223"/>
        <v/>
      </c>
      <c r="BC760" s="673" t="str">
        <f t="shared" si="224"/>
        <v>入力済</v>
      </c>
      <c r="BD760" s="657" t="str">
        <f t="shared" si="225"/>
        <v/>
      </c>
      <c r="BE760" s="657" t="str">
        <f t="shared" si="226"/>
        <v/>
      </c>
      <c r="BF760" s="659"/>
      <c r="BG760" s="659"/>
      <c r="BH760" s="681" t="e">
        <f>VLOOKUP(K760,'【参考】数式用'!$A$2:$O$57,15,FALSE)</f>
        <v>#N/A</v>
      </c>
      <c r="BI760" s="659"/>
      <c r="BJ760" s="659"/>
      <c r="BK760" s="659"/>
      <c r="BL760" s="659"/>
      <c r="BM760" s="659"/>
      <c r="BN760" s="659"/>
      <c r="BO760" s="676"/>
    </row>
    <row r="761" spans="1:67" s="494" customFormat="1" ht="109.9" customHeight="1">
      <c r="A761" s="506">
        <v>750</v>
      </c>
      <c r="B761" s="517" t="str">
        <f>IF(基本情報入力シート!B789="","",基本情報入力シート!B789)</f>
        <v/>
      </c>
      <c r="C761" s="523"/>
      <c r="D761" s="523"/>
      <c r="E761" s="523"/>
      <c r="F761" s="530"/>
      <c r="G761" s="536" t="str">
        <f>IF(基本情報入力シート!L789="","",基本情報入力シート!L789)</f>
        <v/>
      </c>
      <c r="H761" s="536" t="str">
        <f>IF(基本情報入力シート!Q789="","",基本情報入力シート!Q789)</f>
        <v/>
      </c>
      <c r="I761" s="536" t="str">
        <f>IF(基本情報入力シート!V789="","",基本情報入力シート!V789)</f>
        <v/>
      </c>
      <c r="J761" s="536" t="str">
        <f>IF(基本情報入力シート!W789="","",基本情報入力シート!W789)</f>
        <v/>
      </c>
      <c r="K761" s="536" t="str">
        <f>IF(基本情報入力シート!Z789="","",基本情報入力シート!Z789)</f>
        <v/>
      </c>
      <c r="L761" s="555" t="str">
        <f>IF(基本情報入力シート!AF789=0,"",基本情報入力シート!AF789)</f>
        <v/>
      </c>
      <c r="M761" s="563" t="str">
        <f>IF(基本情報入力シート!AG789="","",基本情報入力シート!AG789)</f>
        <v/>
      </c>
      <c r="N761" s="571"/>
      <c r="O761" s="576" t="str">
        <f>IFERROR(VLOOKUP(K761,'【参考】数式用'!$A$2:$F$57,MATCH(N761,'【参考】数式用'!$C$3:$F$3,0)+2,0),"")</f>
        <v/>
      </c>
      <c r="P761" s="583" t="s">
        <v>549</v>
      </c>
      <c r="Q761" s="588"/>
      <c r="R761" s="590" t="s">
        <v>71</v>
      </c>
      <c r="S761" s="588"/>
      <c r="T761" s="590" t="s">
        <v>743</v>
      </c>
      <c r="U761" s="588"/>
      <c r="V761" s="590" t="s">
        <v>71</v>
      </c>
      <c r="W761" s="588"/>
      <c r="X761" s="590" t="s">
        <v>560</v>
      </c>
      <c r="Y761" s="590" t="s">
        <v>763</v>
      </c>
      <c r="Z761" s="590" t="str">
        <f t="shared" si="210"/>
        <v/>
      </c>
      <c r="AA761" s="594" t="s">
        <v>127</v>
      </c>
      <c r="AB761" s="599" t="str">
        <f t="shared" si="211"/>
        <v/>
      </c>
      <c r="AC761" s="604" t="str">
        <f>IFERROR(ROUNDDOWN(ROUNDDOWN(ROUND(L761*VLOOKUP(K761,'【参考】数式用'!$A$4:$F$57,MATCH("処遇改善加算Ⅳ",'【参考】数式用'!$C$3:$F$3,0)+2,0),0)*M761,0)*Z761*0.5,0),"")</f>
        <v/>
      </c>
      <c r="AD761" s="610"/>
      <c r="AE761" s="618"/>
      <c r="AF761" s="618"/>
      <c r="AG761" s="624"/>
      <c r="AH761" s="627"/>
      <c r="AI761" s="633"/>
      <c r="AJ761" s="634"/>
      <c r="AK761" s="648" t="str">
        <f t="shared" si="212"/>
        <v/>
      </c>
      <c r="AL761" s="651" t="str">
        <f t="shared" si="227"/>
        <v/>
      </c>
      <c r="AM761" s="654"/>
      <c r="AN761" s="657" t="str">
        <f>IFERROR(VLOOKUP(K761,'【参考】数式用'!$A$2:$N$57,14,FALSE),"")</f>
        <v/>
      </c>
      <c r="AO761" s="657" t="str">
        <f t="shared" si="213"/>
        <v/>
      </c>
      <c r="AP761" s="662" t="str">
        <f t="shared" si="214"/>
        <v/>
      </c>
      <c r="AQ761" s="662" t="str">
        <f t="shared" si="215"/>
        <v>入力済</v>
      </c>
      <c r="AR761" s="657" t="str">
        <f t="shared" si="216"/>
        <v/>
      </c>
      <c r="AS761" s="662" t="str">
        <f t="shared" si="217"/>
        <v>入力済</v>
      </c>
      <c r="AT761" s="662" t="str">
        <f t="shared" si="218"/>
        <v/>
      </c>
      <c r="AU761" s="662" t="str">
        <f t="shared" si="219"/>
        <v/>
      </c>
      <c r="AV761" s="657" t="str">
        <f t="shared" si="220"/>
        <v/>
      </c>
      <c r="AW761" s="657" t="str">
        <f t="shared" si="221"/>
        <v>入力済</v>
      </c>
      <c r="AX761" s="662" t="str">
        <f>IFERROR(VLOOKUP(K761,'【参考】数式用'!$AR$3:$AS$49,2,FALSE),"")</f>
        <v/>
      </c>
      <c r="AY761" s="657" t="str">
        <f t="shared" si="222"/>
        <v/>
      </c>
      <c r="AZ761" s="657" t="str">
        <f t="shared" si="228"/>
        <v>入力済</v>
      </c>
      <c r="BA761" s="662" t="str">
        <f>IFERROR(VLOOKUP(K761,'【参考】数式用'!$AX$3:$AY$56,2,FALSE),"")</f>
        <v/>
      </c>
      <c r="BB761" s="657" t="str">
        <f t="shared" si="223"/>
        <v/>
      </c>
      <c r="BC761" s="673" t="str">
        <f t="shared" si="224"/>
        <v>入力済</v>
      </c>
      <c r="BD761" s="657" t="str">
        <f t="shared" si="225"/>
        <v/>
      </c>
      <c r="BE761" s="657" t="str">
        <f t="shared" si="226"/>
        <v/>
      </c>
      <c r="BF761" s="659"/>
      <c r="BG761" s="659"/>
      <c r="BH761" s="681" t="e">
        <f>VLOOKUP(K761,'【参考】数式用'!$A$2:$O$57,15,FALSE)</f>
        <v>#N/A</v>
      </c>
      <c r="BI761" s="659"/>
      <c r="BJ761" s="659"/>
      <c r="BK761" s="659"/>
      <c r="BL761" s="659"/>
      <c r="BM761" s="659"/>
      <c r="BN761" s="659"/>
      <c r="BO761" s="676"/>
    </row>
    <row r="762" spans="1:67" s="494" customFormat="1" ht="109.9" customHeight="1">
      <c r="A762" s="506">
        <v>751</v>
      </c>
      <c r="B762" s="517" t="str">
        <f>IF(基本情報入力シート!B790="","",基本情報入力シート!B790)</f>
        <v/>
      </c>
      <c r="C762" s="523"/>
      <c r="D762" s="523"/>
      <c r="E762" s="523"/>
      <c r="F762" s="530"/>
      <c r="G762" s="536" t="str">
        <f>IF(基本情報入力シート!L790="","",基本情報入力シート!L790)</f>
        <v/>
      </c>
      <c r="H762" s="536" t="str">
        <f>IF(基本情報入力シート!Q790="","",基本情報入力シート!Q790)</f>
        <v/>
      </c>
      <c r="I762" s="536" t="str">
        <f>IF(基本情報入力シート!V790="","",基本情報入力シート!V790)</f>
        <v/>
      </c>
      <c r="J762" s="536" t="str">
        <f>IF(基本情報入力シート!W790="","",基本情報入力シート!W790)</f>
        <v/>
      </c>
      <c r="K762" s="536" t="str">
        <f>IF(基本情報入力シート!Z790="","",基本情報入力シート!Z790)</f>
        <v/>
      </c>
      <c r="L762" s="555" t="str">
        <f>IF(基本情報入力シート!AF790=0,"",基本情報入力シート!AF790)</f>
        <v/>
      </c>
      <c r="M762" s="563" t="str">
        <f>IF(基本情報入力シート!AG790="","",基本情報入力シート!AG790)</f>
        <v/>
      </c>
      <c r="N762" s="571"/>
      <c r="O762" s="576" t="str">
        <f>IFERROR(VLOOKUP(K762,'【参考】数式用'!$A$2:$F$57,MATCH(N762,'【参考】数式用'!$C$3:$F$3,0)+2,0),"")</f>
        <v/>
      </c>
      <c r="P762" s="583" t="s">
        <v>549</v>
      </c>
      <c r="Q762" s="588"/>
      <c r="R762" s="590" t="s">
        <v>71</v>
      </c>
      <c r="S762" s="588"/>
      <c r="T762" s="590" t="s">
        <v>743</v>
      </c>
      <c r="U762" s="588"/>
      <c r="V762" s="590" t="s">
        <v>71</v>
      </c>
      <c r="W762" s="588"/>
      <c r="X762" s="590" t="s">
        <v>560</v>
      </c>
      <c r="Y762" s="590" t="s">
        <v>763</v>
      </c>
      <c r="Z762" s="590" t="str">
        <f t="shared" si="210"/>
        <v/>
      </c>
      <c r="AA762" s="594" t="s">
        <v>127</v>
      </c>
      <c r="AB762" s="599" t="str">
        <f t="shared" si="211"/>
        <v/>
      </c>
      <c r="AC762" s="604" t="str">
        <f>IFERROR(ROUNDDOWN(ROUNDDOWN(ROUND(L762*VLOOKUP(K762,'【参考】数式用'!$A$4:$F$57,MATCH("処遇改善加算Ⅳ",'【参考】数式用'!$C$3:$F$3,0)+2,0),0)*M762,0)*Z762*0.5,0),"")</f>
        <v/>
      </c>
      <c r="AD762" s="610"/>
      <c r="AE762" s="618"/>
      <c r="AF762" s="618"/>
      <c r="AG762" s="624"/>
      <c r="AH762" s="627"/>
      <c r="AI762" s="633"/>
      <c r="AJ762" s="634"/>
      <c r="AK762" s="648" t="str">
        <f t="shared" si="212"/>
        <v/>
      </c>
      <c r="AL762" s="651" t="str">
        <f t="shared" si="227"/>
        <v/>
      </c>
      <c r="AM762" s="654"/>
      <c r="AN762" s="657" t="str">
        <f>IFERROR(VLOOKUP(K762,'【参考】数式用'!$A$2:$N$57,14,FALSE),"")</f>
        <v/>
      </c>
      <c r="AO762" s="657" t="str">
        <f t="shared" si="213"/>
        <v/>
      </c>
      <c r="AP762" s="662" t="str">
        <f t="shared" si="214"/>
        <v/>
      </c>
      <c r="AQ762" s="662" t="str">
        <f t="shared" si="215"/>
        <v>入力済</v>
      </c>
      <c r="AR762" s="657" t="str">
        <f t="shared" si="216"/>
        <v/>
      </c>
      <c r="AS762" s="662" t="str">
        <f t="shared" si="217"/>
        <v>入力済</v>
      </c>
      <c r="AT762" s="662" t="str">
        <f t="shared" si="218"/>
        <v/>
      </c>
      <c r="AU762" s="662" t="str">
        <f t="shared" si="219"/>
        <v/>
      </c>
      <c r="AV762" s="657" t="str">
        <f t="shared" si="220"/>
        <v/>
      </c>
      <c r="AW762" s="657" t="str">
        <f t="shared" si="221"/>
        <v>入力済</v>
      </c>
      <c r="AX762" s="662" t="str">
        <f>IFERROR(VLOOKUP(K762,'【参考】数式用'!$AR$3:$AS$49,2,FALSE),"")</f>
        <v/>
      </c>
      <c r="AY762" s="657" t="str">
        <f t="shared" si="222"/>
        <v/>
      </c>
      <c r="AZ762" s="657" t="str">
        <f t="shared" si="228"/>
        <v>入力済</v>
      </c>
      <c r="BA762" s="662" t="str">
        <f>IFERROR(VLOOKUP(K762,'【参考】数式用'!$AX$3:$AY$56,2,FALSE),"")</f>
        <v/>
      </c>
      <c r="BB762" s="657" t="str">
        <f t="shared" si="223"/>
        <v/>
      </c>
      <c r="BC762" s="673" t="str">
        <f t="shared" si="224"/>
        <v>入力済</v>
      </c>
      <c r="BD762" s="657" t="str">
        <f t="shared" si="225"/>
        <v/>
      </c>
      <c r="BE762" s="657" t="str">
        <f t="shared" si="226"/>
        <v/>
      </c>
      <c r="BF762" s="659"/>
      <c r="BG762" s="659"/>
      <c r="BH762" s="681" t="e">
        <f>VLOOKUP(K762,'【参考】数式用'!$A$2:$O$57,15,FALSE)</f>
        <v>#N/A</v>
      </c>
      <c r="BI762" s="659"/>
      <c r="BJ762" s="659"/>
      <c r="BK762" s="659"/>
      <c r="BL762" s="659"/>
      <c r="BM762" s="659"/>
      <c r="BN762" s="659"/>
      <c r="BO762" s="676"/>
    </row>
    <row r="763" spans="1:67" s="494" customFormat="1" ht="109.9" customHeight="1">
      <c r="A763" s="506">
        <v>752</v>
      </c>
      <c r="B763" s="517" t="str">
        <f>IF(基本情報入力シート!B791="","",基本情報入力シート!B791)</f>
        <v/>
      </c>
      <c r="C763" s="523"/>
      <c r="D763" s="523"/>
      <c r="E763" s="523"/>
      <c r="F763" s="530"/>
      <c r="G763" s="536" t="str">
        <f>IF(基本情報入力シート!L791="","",基本情報入力シート!L791)</f>
        <v/>
      </c>
      <c r="H763" s="536" t="str">
        <f>IF(基本情報入力シート!Q791="","",基本情報入力シート!Q791)</f>
        <v/>
      </c>
      <c r="I763" s="536" t="str">
        <f>IF(基本情報入力シート!V791="","",基本情報入力シート!V791)</f>
        <v/>
      </c>
      <c r="J763" s="536" t="str">
        <f>IF(基本情報入力シート!W791="","",基本情報入力シート!W791)</f>
        <v/>
      </c>
      <c r="K763" s="536" t="str">
        <f>IF(基本情報入力シート!Z791="","",基本情報入力シート!Z791)</f>
        <v/>
      </c>
      <c r="L763" s="555" t="str">
        <f>IF(基本情報入力シート!AF791=0,"",基本情報入力シート!AF791)</f>
        <v/>
      </c>
      <c r="M763" s="563" t="str">
        <f>IF(基本情報入力シート!AG791="","",基本情報入力シート!AG791)</f>
        <v/>
      </c>
      <c r="N763" s="571"/>
      <c r="O763" s="576" t="str">
        <f>IFERROR(VLOOKUP(K763,'【参考】数式用'!$A$2:$F$57,MATCH(N763,'【参考】数式用'!$C$3:$F$3,0)+2,0),"")</f>
        <v/>
      </c>
      <c r="P763" s="583" t="s">
        <v>549</v>
      </c>
      <c r="Q763" s="588"/>
      <c r="R763" s="590" t="s">
        <v>71</v>
      </c>
      <c r="S763" s="588"/>
      <c r="T763" s="590" t="s">
        <v>743</v>
      </c>
      <c r="U763" s="588"/>
      <c r="V763" s="590" t="s">
        <v>71</v>
      </c>
      <c r="W763" s="588"/>
      <c r="X763" s="590" t="s">
        <v>560</v>
      </c>
      <c r="Y763" s="590" t="s">
        <v>763</v>
      </c>
      <c r="Z763" s="590" t="str">
        <f t="shared" si="210"/>
        <v/>
      </c>
      <c r="AA763" s="594" t="s">
        <v>127</v>
      </c>
      <c r="AB763" s="599" t="str">
        <f t="shared" si="211"/>
        <v/>
      </c>
      <c r="AC763" s="604" t="str">
        <f>IFERROR(ROUNDDOWN(ROUNDDOWN(ROUND(L763*VLOOKUP(K763,'【参考】数式用'!$A$4:$F$57,MATCH("処遇改善加算Ⅳ",'【参考】数式用'!$C$3:$F$3,0)+2,0),0)*M763,0)*Z763*0.5,0),"")</f>
        <v/>
      </c>
      <c r="AD763" s="610"/>
      <c r="AE763" s="618"/>
      <c r="AF763" s="618"/>
      <c r="AG763" s="624"/>
      <c r="AH763" s="627"/>
      <c r="AI763" s="633"/>
      <c r="AJ763" s="634"/>
      <c r="AK763" s="648" t="str">
        <f t="shared" si="212"/>
        <v/>
      </c>
      <c r="AL763" s="651" t="str">
        <f t="shared" si="227"/>
        <v/>
      </c>
      <c r="AM763" s="654"/>
      <c r="AN763" s="657" t="str">
        <f>IFERROR(VLOOKUP(K763,'【参考】数式用'!$A$2:$N$57,14,FALSE),"")</f>
        <v/>
      </c>
      <c r="AO763" s="657" t="str">
        <f t="shared" si="213"/>
        <v/>
      </c>
      <c r="AP763" s="662" t="str">
        <f t="shared" si="214"/>
        <v/>
      </c>
      <c r="AQ763" s="662" t="str">
        <f t="shared" si="215"/>
        <v>入力済</v>
      </c>
      <c r="AR763" s="657" t="str">
        <f t="shared" si="216"/>
        <v/>
      </c>
      <c r="AS763" s="662" t="str">
        <f t="shared" si="217"/>
        <v>入力済</v>
      </c>
      <c r="AT763" s="662" t="str">
        <f t="shared" si="218"/>
        <v/>
      </c>
      <c r="AU763" s="662" t="str">
        <f t="shared" si="219"/>
        <v/>
      </c>
      <c r="AV763" s="657" t="str">
        <f t="shared" si="220"/>
        <v/>
      </c>
      <c r="AW763" s="657" t="str">
        <f t="shared" si="221"/>
        <v>入力済</v>
      </c>
      <c r="AX763" s="662" t="str">
        <f>IFERROR(VLOOKUP(K763,'【参考】数式用'!$AR$3:$AS$49,2,FALSE),"")</f>
        <v/>
      </c>
      <c r="AY763" s="657" t="str">
        <f t="shared" si="222"/>
        <v/>
      </c>
      <c r="AZ763" s="657" t="str">
        <f t="shared" si="228"/>
        <v>入力済</v>
      </c>
      <c r="BA763" s="662" t="str">
        <f>IFERROR(VLOOKUP(K763,'【参考】数式用'!$AX$3:$AY$56,2,FALSE),"")</f>
        <v/>
      </c>
      <c r="BB763" s="657" t="str">
        <f t="shared" si="223"/>
        <v/>
      </c>
      <c r="BC763" s="673" t="str">
        <f t="shared" si="224"/>
        <v>入力済</v>
      </c>
      <c r="BD763" s="657" t="str">
        <f t="shared" si="225"/>
        <v/>
      </c>
      <c r="BE763" s="657" t="str">
        <f t="shared" si="226"/>
        <v/>
      </c>
      <c r="BF763" s="659"/>
      <c r="BG763" s="659"/>
      <c r="BH763" s="681" t="e">
        <f>VLOOKUP(K763,'【参考】数式用'!$A$2:$O$57,15,FALSE)</f>
        <v>#N/A</v>
      </c>
      <c r="BI763" s="659"/>
      <c r="BJ763" s="659"/>
      <c r="BK763" s="659"/>
      <c r="BL763" s="659"/>
      <c r="BM763" s="659"/>
      <c r="BN763" s="659"/>
      <c r="BO763" s="676"/>
    </row>
    <row r="764" spans="1:67" s="494" customFormat="1" ht="109.9" customHeight="1">
      <c r="A764" s="506">
        <v>753</v>
      </c>
      <c r="B764" s="517" t="str">
        <f>IF(基本情報入力シート!B792="","",基本情報入力シート!B792)</f>
        <v/>
      </c>
      <c r="C764" s="523"/>
      <c r="D764" s="523"/>
      <c r="E764" s="523"/>
      <c r="F764" s="530"/>
      <c r="G764" s="536" t="str">
        <f>IF(基本情報入力シート!L792="","",基本情報入力シート!L792)</f>
        <v/>
      </c>
      <c r="H764" s="536" t="str">
        <f>IF(基本情報入力シート!Q792="","",基本情報入力シート!Q792)</f>
        <v/>
      </c>
      <c r="I764" s="536" t="str">
        <f>IF(基本情報入力シート!V792="","",基本情報入力シート!V792)</f>
        <v/>
      </c>
      <c r="J764" s="536" t="str">
        <f>IF(基本情報入力シート!W792="","",基本情報入力シート!W792)</f>
        <v/>
      </c>
      <c r="K764" s="536" t="str">
        <f>IF(基本情報入力シート!Z792="","",基本情報入力シート!Z792)</f>
        <v/>
      </c>
      <c r="L764" s="555" t="str">
        <f>IF(基本情報入力シート!AF792=0,"",基本情報入力シート!AF792)</f>
        <v/>
      </c>
      <c r="M764" s="563" t="str">
        <f>IF(基本情報入力シート!AG792="","",基本情報入力シート!AG792)</f>
        <v/>
      </c>
      <c r="N764" s="571"/>
      <c r="O764" s="576" t="str">
        <f>IFERROR(VLOOKUP(K764,'【参考】数式用'!$A$2:$F$57,MATCH(N764,'【参考】数式用'!$C$3:$F$3,0)+2,0),"")</f>
        <v/>
      </c>
      <c r="P764" s="583" t="s">
        <v>549</v>
      </c>
      <c r="Q764" s="588"/>
      <c r="R764" s="590" t="s">
        <v>71</v>
      </c>
      <c r="S764" s="588"/>
      <c r="T764" s="590" t="s">
        <v>743</v>
      </c>
      <c r="U764" s="588"/>
      <c r="V764" s="590" t="s">
        <v>71</v>
      </c>
      <c r="W764" s="588"/>
      <c r="X764" s="590" t="s">
        <v>560</v>
      </c>
      <c r="Y764" s="590" t="s">
        <v>763</v>
      </c>
      <c r="Z764" s="590" t="str">
        <f t="shared" si="210"/>
        <v/>
      </c>
      <c r="AA764" s="594" t="s">
        <v>127</v>
      </c>
      <c r="AB764" s="599" t="str">
        <f t="shared" si="211"/>
        <v/>
      </c>
      <c r="AC764" s="604" t="str">
        <f>IFERROR(ROUNDDOWN(ROUNDDOWN(ROUND(L764*VLOOKUP(K764,'【参考】数式用'!$A$4:$F$57,MATCH("処遇改善加算Ⅳ",'【参考】数式用'!$C$3:$F$3,0)+2,0),0)*M764,0)*Z764*0.5,0),"")</f>
        <v/>
      </c>
      <c r="AD764" s="610"/>
      <c r="AE764" s="618"/>
      <c r="AF764" s="618"/>
      <c r="AG764" s="624"/>
      <c r="AH764" s="627"/>
      <c r="AI764" s="633"/>
      <c r="AJ764" s="634"/>
      <c r="AK764" s="648" t="str">
        <f t="shared" si="212"/>
        <v/>
      </c>
      <c r="AL764" s="651" t="str">
        <f t="shared" si="227"/>
        <v/>
      </c>
      <c r="AM764" s="654"/>
      <c r="AN764" s="657" t="str">
        <f>IFERROR(VLOOKUP(K764,'【参考】数式用'!$A$2:$N$57,14,FALSE),"")</f>
        <v/>
      </c>
      <c r="AO764" s="657" t="str">
        <f t="shared" si="213"/>
        <v/>
      </c>
      <c r="AP764" s="662" t="str">
        <f t="shared" si="214"/>
        <v/>
      </c>
      <c r="AQ764" s="662" t="str">
        <f t="shared" si="215"/>
        <v>入力済</v>
      </c>
      <c r="AR764" s="657" t="str">
        <f t="shared" si="216"/>
        <v/>
      </c>
      <c r="AS764" s="662" t="str">
        <f t="shared" si="217"/>
        <v>入力済</v>
      </c>
      <c r="AT764" s="662" t="str">
        <f t="shared" si="218"/>
        <v/>
      </c>
      <c r="AU764" s="662" t="str">
        <f t="shared" si="219"/>
        <v/>
      </c>
      <c r="AV764" s="657" t="str">
        <f t="shared" si="220"/>
        <v/>
      </c>
      <c r="AW764" s="657" t="str">
        <f t="shared" si="221"/>
        <v>入力済</v>
      </c>
      <c r="AX764" s="662" t="str">
        <f>IFERROR(VLOOKUP(K764,'【参考】数式用'!$AR$3:$AS$49,2,FALSE),"")</f>
        <v/>
      </c>
      <c r="AY764" s="657" t="str">
        <f t="shared" si="222"/>
        <v/>
      </c>
      <c r="AZ764" s="657" t="str">
        <f t="shared" si="228"/>
        <v>入力済</v>
      </c>
      <c r="BA764" s="662" t="str">
        <f>IFERROR(VLOOKUP(K764,'【参考】数式用'!$AX$3:$AY$56,2,FALSE),"")</f>
        <v/>
      </c>
      <c r="BB764" s="657" t="str">
        <f t="shared" si="223"/>
        <v/>
      </c>
      <c r="BC764" s="673" t="str">
        <f t="shared" si="224"/>
        <v>入力済</v>
      </c>
      <c r="BD764" s="657" t="str">
        <f t="shared" si="225"/>
        <v/>
      </c>
      <c r="BE764" s="657" t="str">
        <f t="shared" si="226"/>
        <v/>
      </c>
      <c r="BF764" s="659"/>
      <c r="BG764" s="659"/>
      <c r="BH764" s="681" t="e">
        <f>VLOOKUP(K764,'【参考】数式用'!$A$2:$O$57,15,FALSE)</f>
        <v>#N/A</v>
      </c>
      <c r="BI764" s="659"/>
      <c r="BJ764" s="659"/>
      <c r="BK764" s="659"/>
      <c r="BL764" s="659"/>
      <c r="BM764" s="659"/>
      <c r="BN764" s="659"/>
      <c r="BO764" s="676"/>
    </row>
    <row r="765" spans="1:67" s="494" customFormat="1" ht="109.9" customHeight="1">
      <c r="A765" s="506">
        <v>754</v>
      </c>
      <c r="B765" s="517" t="str">
        <f>IF(基本情報入力シート!B793="","",基本情報入力シート!B793)</f>
        <v/>
      </c>
      <c r="C765" s="523"/>
      <c r="D765" s="523"/>
      <c r="E765" s="523"/>
      <c r="F765" s="530"/>
      <c r="G765" s="536" t="str">
        <f>IF(基本情報入力シート!L793="","",基本情報入力シート!L793)</f>
        <v/>
      </c>
      <c r="H765" s="536" t="str">
        <f>IF(基本情報入力シート!Q793="","",基本情報入力シート!Q793)</f>
        <v/>
      </c>
      <c r="I765" s="536" t="str">
        <f>IF(基本情報入力シート!V793="","",基本情報入力シート!V793)</f>
        <v/>
      </c>
      <c r="J765" s="536" t="str">
        <f>IF(基本情報入力シート!W793="","",基本情報入力シート!W793)</f>
        <v/>
      </c>
      <c r="K765" s="536" t="str">
        <f>IF(基本情報入力シート!Z793="","",基本情報入力シート!Z793)</f>
        <v/>
      </c>
      <c r="L765" s="555" t="str">
        <f>IF(基本情報入力シート!AF793=0,"",基本情報入力シート!AF793)</f>
        <v/>
      </c>
      <c r="M765" s="563" t="str">
        <f>IF(基本情報入力シート!AG793="","",基本情報入力シート!AG793)</f>
        <v/>
      </c>
      <c r="N765" s="571"/>
      <c r="O765" s="576" t="str">
        <f>IFERROR(VLOOKUP(K765,'【参考】数式用'!$A$2:$F$57,MATCH(N765,'【参考】数式用'!$C$3:$F$3,0)+2,0),"")</f>
        <v/>
      </c>
      <c r="P765" s="583" t="s">
        <v>549</v>
      </c>
      <c r="Q765" s="588"/>
      <c r="R765" s="590" t="s">
        <v>71</v>
      </c>
      <c r="S765" s="588"/>
      <c r="T765" s="590" t="s">
        <v>743</v>
      </c>
      <c r="U765" s="588"/>
      <c r="V765" s="590" t="s">
        <v>71</v>
      </c>
      <c r="W765" s="588"/>
      <c r="X765" s="590" t="s">
        <v>560</v>
      </c>
      <c r="Y765" s="590" t="s">
        <v>763</v>
      </c>
      <c r="Z765" s="590" t="str">
        <f t="shared" si="210"/>
        <v/>
      </c>
      <c r="AA765" s="594" t="s">
        <v>127</v>
      </c>
      <c r="AB765" s="599" t="str">
        <f t="shared" si="211"/>
        <v/>
      </c>
      <c r="AC765" s="604" t="str">
        <f>IFERROR(ROUNDDOWN(ROUNDDOWN(ROUND(L765*VLOOKUP(K765,'【参考】数式用'!$A$4:$F$57,MATCH("処遇改善加算Ⅳ",'【参考】数式用'!$C$3:$F$3,0)+2,0),0)*M765,0)*Z765*0.5,0),"")</f>
        <v/>
      </c>
      <c r="AD765" s="610"/>
      <c r="AE765" s="618"/>
      <c r="AF765" s="618"/>
      <c r="AG765" s="624"/>
      <c r="AH765" s="627"/>
      <c r="AI765" s="633"/>
      <c r="AJ765" s="634"/>
      <c r="AK765" s="648" t="str">
        <f t="shared" si="212"/>
        <v/>
      </c>
      <c r="AL765" s="651" t="str">
        <f t="shared" si="227"/>
        <v/>
      </c>
      <c r="AM765" s="654"/>
      <c r="AN765" s="657" t="str">
        <f>IFERROR(VLOOKUP(K765,'【参考】数式用'!$A$2:$N$57,14,FALSE),"")</f>
        <v/>
      </c>
      <c r="AO765" s="657" t="str">
        <f t="shared" si="213"/>
        <v/>
      </c>
      <c r="AP765" s="662" t="str">
        <f t="shared" si="214"/>
        <v/>
      </c>
      <c r="AQ765" s="662" t="str">
        <f t="shared" si="215"/>
        <v>入力済</v>
      </c>
      <c r="AR765" s="657" t="str">
        <f t="shared" si="216"/>
        <v/>
      </c>
      <c r="AS765" s="662" t="str">
        <f t="shared" si="217"/>
        <v>入力済</v>
      </c>
      <c r="AT765" s="662" t="str">
        <f t="shared" si="218"/>
        <v/>
      </c>
      <c r="AU765" s="662" t="str">
        <f t="shared" si="219"/>
        <v/>
      </c>
      <c r="AV765" s="657" t="str">
        <f t="shared" si="220"/>
        <v/>
      </c>
      <c r="AW765" s="657" t="str">
        <f t="shared" si="221"/>
        <v>入力済</v>
      </c>
      <c r="AX765" s="662" t="str">
        <f>IFERROR(VLOOKUP(K765,'【参考】数式用'!$AR$3:$AS$49,2,FALSE),"")</f>
        <v/>
      </c>
      <c r="AY765" s="657" t="str">
        <f t="shared" si="222"/>
        <v/>
      </c>
      <c r="AZ765" s="657" t="str">
        <f t="shared" si="228"/>
        <v>入力済</v>
      </c>
      <c r="BA765" s="662" t="str">
        <f>IFERROR(VLOOKUP(K765,'【参考】数式用'!$AX$3:$AY$56,2,FALSE),"")</f>
        <v/>
      </c>
      <c r="BB765" s="657" t="str">
        <f t="shared" si="223"/>
        <v/>
      </c>
      <c r="BC765" s="673" t="str">
        <f t="shared" si="224"/>
        <v>入力済</v>
      </c>
      <c r="BD765" s="657" t="str">
        <f t="shared" si="225"/>
        <v/>
      </c>
      <c r="BE765" s="657" t="str">
        <f t="shared" si="226"/>
        <v/>
      </c>
      <c r="BF765" s="659"/>
      <c r="BG765" s="659"/>
      <c r="BH765" s="681" t="e">
        <f>VLOOKUP(K765,'【参考】数式用'!$A$2:$O$57,15,FALSE)</f>
        <v>#N/A</v>
      </c>
      <c r="BI765" s="659"/>
      <c r="BJ765" s="659"/>
      <c r="BK765" s="659"/>
      <c r="BL765" s="659"/>
      <c r="BM765" s="659"/>
      <c r="BN765" s="659"/>
      <c r="BO765" s="676"/>
    </row>
    <row r="766" spans="1:67" s="494" customFormat="1" ht="109.9" customHeight="1">
      <c r="A766" s="506">
        <v>755</v>
      </c>
      <c r="B766" s="517" t="str">
        <f>IF(基本情報入力シート!B794="","",基本情報入力シート!B794)</f>
        <v/>
      </c>
      <c r="C766" s="523"/>
      <c r="D766" s="523"/>
      <c r="E766" s="523"/>
      <c r="F766" s="530"/>
      <c r="G766" s="536" t="str">
        <f>IF(基本情報入力シート!L794="","",基本情報入力シート!L794)</f>
        <v/>
      </c>
      <c r="H766" s="536" t="str">
        <f>IF(基本情報入力シート!Q794="","",基本情報入力シート!Q794)</f>
        <v/>
      </c>
      <c r="I766" s="536" t="str">
        <f>IF(基本情報入力シート!V794="","",基本情報入力シート!V794)</f>
        <v/>
      </c>
      <c r="J766" s="536" t="str">
        <f>IF(基本情報入力シート!W794="","",基本情報入力シート!W794)</f>
        <v/>
      </c>
      <c r="K766" s="536" t="str">
        <f>IF(基本情報入力シート!Z794="","",基本情報入力シート!Z794)</f>
        <v/>
      </c>
      <c r="L766" s="555" t="str">
        <f>IF(基本情報入力シート!AF794=0,"",基本情報入力シート!AF794)</f>
        <v/>
      </c>
      <c r="M766" s="563" t="str">
        <f>IF(基本情報入力シート!AG794="","",基本情報入力シート!AG794)</f>
        <v/>
      </c>
      <c r="N766" s="571"/>
      <c r="O766" s="576" t="str">
        <f>IFERROR(VLOOKUP(K766,'【参考】数式用'!$A$2:$F$57,MATCH(N766,'【参考】数式用'!$C$3:$F$3,0)+2,0),"")</f>
        <v/>
      </c>
      <c r="P766" s="583" t="s">
        <v>549</v>
      </c>
      <c r="Q766" s="588"/>
      <c r="R766" s="590" t="s">
        <v>71</v>
      </c>
      <c r="S766" s="588"/>
      <c r="T766" s="590" t="s">
        <v>743</v>
      </c>
      <c r="U766" s="588"/>
      <c r="V766" s="590" t="s">
        <v>71</v>
      </c>
      <c r="W766" s="588"/>
      <c r="X766" s="590" t="s">
        <v>560</v>
      </c>
      <c r="Y766" s="590" t="s">
        <v>763</v>
      </c>
      <c r="Z766" s="590" t="str">
        <f t="shared" si="210"/>
        <v/>
      </c>
      <c r="AA766" s="594" t="s">
        <v>127</v>
      </c>
      <c r="AB766" s="599" t="str">
        <f t="shared" si="211"/>
        <v/>
      </c>
      <c r="AC766" s="604" t="str">
        <f>IFERROR(ROUNDDOWN(ROUNDDOWN(ROUND(L766*VLOOKUP(K766,'【参考】数式用'!$A$4:$F$57,MATCH("処遇改善加算Ⅳ",'【参考】数式用'!$C$3:$F$3,0)+2,0),0)*M766,0)*Z766*0.5,0),"")</f>
        <v/>
      </c>
      <c r="AD766" s="610"/>
      <c r="AE766" s="618"/>
      <c r="AF766" s="618"/>
      <c r="AG766" s="624"/>
      <c r="AH766" s="627"/>
      <c r="AI766" s="633"/>
      <c r="AJ766" s="634"/>
      <c r="AK766" s="648" t="str">
        <f t="shared" si="212"/>
        <v/>
      </c>
      <c r="AL766" s="651" t="str">
        <f t="shared" si="227"/>
        <v/>
      </c>
      <c r="AM766" s="654"/>
      <c r="AN766" s="657" t="str">
        <f>IFERROR(VLOOKUP(K766,'【参考】数式用'!$A$2:$N$57,14,FALSE),"")</f>
        <v/>
      </c>
      <c r="AO766" s="657" t="str">
        <f t="shared" si="213"/>
        <v/>
      </c>
      <c r="AP766" s="662" t="str">
        <f t="shared" si="214"/>
        <v/>
      </c>
      <c r="AQ766" s="662" t="str">
        <f t="shared" si="215"/>
        <v>入力済</v>
      </c>
      <c r="AR766" s="657" t="str">
        <f t="shared" si="216"/>
        <v/>
      </c>
      <c r="AS766" s="662" t="str">
        <f t="shared" si="217"/>
        <v>入力済</v>
      </c>
      <c r="AT766" s="662" t="str">
        <f t="shared" si="218"/>
        <v/>
      </c>
      <c r="AU766" s="662" t="str">
        <f t="shared" si="219"/>
        <v/>
      </c>
      <c r="AV766" s="657" t="str">
        <f t="shared" si="220"/>
        <v/>
      </c>
      <c r="AW766" s="657" t="str">
        <f t="shared" si="221"/>
        <v>入力済</v>
      </c>
      <c r="AX766" s="662" t="str">
        <f>IFERROR(VLOOKUP(K766,'【参考】数式用'!$AR$3:$AS$49,2,FALSE),"")</f>
        <v/>
      </c>
      <c r="AY766" s="657" t="str">
        <f t="shared" si="222"/>
        <v/>
      </c>
      <c r="AZ766" s="657" t="str">
        <f t="shared" si="228"/>
        <v>入力済</v>
      </c>
      <c r="BA766" s="662" t="str">
        <f>IFERROR(VLOOKUP(K766,'【参考】数式用'!$AX$3:$AY$56,2,FALSE),"")</f>
        <v/>
      </c>
      <c r="BB766" s="657" t="str">
        <f t="shared" si="223"/>
        <v/>
      </c>
      <c r="BC766" s="673" t="str">
        <f t="shared" si="224"/>
        <v>入力済</v>
      </c>
      <c r="BD766" s="657" t="str">
        <f t="shared" si="225"/>
        <v/>
      </c>
      <c r="BE766" s="657" t="str">
        <f t="shared" si="226"/>
        <v/>
      </c>
      <c r="BF766" s="659"/>
      <c r="BG766" s="659"/>
      <c r="BH766" s="681" t="e">
        <f>VLOOKUP(K766,'【参考】数式用'!$A$2:$O$57,15,FALSE)</f>
        <v>#N/A</v>
      </c>
      <c r="BI766" s="659"/>
      <c r="BJ766" s="659"/>
      <c r="BK766" s="659"/>
      <c r="BL766" s="659"/>
      <c r="BM766" s="659"/>
      <c r="BN766" s="659"/>
      <c r="BO766" s="676"/>
    </row>
    <row r="767" spans="1:67" s="494" customFormat="1" ht="109.9" customHeight="1">
      <c r="A767" s="506">
        <v>756</v>
      </c>
      <c r="B767" s="517" t="str">
        <f>IF(基本情報入力シート!B795="","",基本情報入力シート!B795)</f>
        <v/>
      </c>
      <c r="C767" s="523"/>
      <c r="D767" s="523"/>
      <c r="E767" s="523"/>
      <c r="F767" s="530"/>
      <c r="G767" s="536" t="str">
        <f>IF(基本情報入力シート!L795="","",基本情報入力シート!L795)</f>
        <v/>
      </c>
      <c r="H767" s="536" t="str">
        <f>IF(基本情報入力シート!Q795="","",基本情報入力シート!Q795)</f>
        <v/>
      </c>
      <c r="I767" s="536" t="str">
        <f>IF(基本情報入力シート!V795="","",基本情報入力シート!V795)</f>
        <v/>
      </c>
      <c r="J767" s="536" t="str">
        <f>IF(基本情報入力シート!W795="","",基本情報入力シート!W795)</f>
        <v/>
      </c>
      <c r="K767" s="536" t="str">
        <f>IF(基本情報入力シート!Z795="","",基本情報入力シート!Z795)</f>
        <v/>
      </c>
      <c r="L767" s="555" t="str">
        <f>IF(基本情報入力シート!AF795=0,"",基本情報入力シート!AF795)</f>
        <v/>
      </c>
      <c r="M767" s="563" t="str">
        <f>IF(基本情報入力シート!AG795="","",基本情報入力シート!AG795)</f>
        <v/>
      </c>
      <c r="N767" s="571"/>
      <c r="O767" s="576" t="str">
        <f>IFERROR(VLOOKUP(K767,'【参考】数式用'!$A$2:$F$57,MATCH(N767,'【参考】数式用'!$C$3:$F$3,0)+2,0),"")</f>
        <v/>
      </c>
      <c r="P767" s="583" t="s">
        <v>549</v>
      </c>
      <c r="Q767" s="588"/>
      <c r="R767" s="590" t="s">
        <v>71</v>
      </c>
      <c r="S767" s="588"/>
      <c r="T767" s="590" t="s">
        <v>743</v>
      </c>
      <c r="U767" s="588"/>
      <c r="V767" s="590" t="s">
        <v>71</v>
      </c>
      <c r="W767" s="588"/>
      <c r="X767" s="590" t="s">
        <v>560</v>
      </c>
      <c r="Y767" s="590" t="s">
        <v>763</v>
      </c>
      <c r="Z767" s="590" t="str">
        <f t="shared" si="210"/>
        <v/>
      </c>
      <c r="AA767" s="594" t="s">
        <v>127</v>
      </c>
      <c r="AB767" s="599" t="str">
        <f t="shared" si="211"/>
        <v/>
      </c>
      <c r="AC767" s="604" t="str">
        <f>IFERROR(ROUNDDOWN(ROUNDDOWN(ROUND(L767*VLOOKUP(K767,'【参考】数式用'!$A$4:$F$57,MATCH("処遇改善加算Ⅳ",'【参考】数式用'!$C$3:$F$3,0)+2,0),0)*M767,0)*Z767*0.5,0),"")</f>
        <v/>
      </c>
      <c r="AD767" s="610"/>
      <c r="AE767" s="618"/>
      <c r="AF767" s="618"/>
      <c r="AG767" s="624"/>
      <c r="AH767" s="627"/>
      <c r="AI767" s="633"/>
      <c r="AJ767" s="634"/>
      <c r="AK767" s="648" t="str">
        <f t="shared" si="212"/>
        <v/>
      </c>
      <c r="AL767" s="651" t="str">
        <f t="shared" si="227"/>
        <v/>
      </c>
      <c r="AM767" s="654"/>
      <c r="AN767" s="657" t="str">
        <f>IFERROR(VLOOKUP(K767,'【参考】数式用'!$A$2:$N$57,14,FALSE),"")</f>
        <v/>
      </c>
      <c r="AO767" s="657" t="str">
        <f t="shared" si="213"/>
        <v/>
      </c>
      <c r="AP767" s="662" t="str">
        <f t="shared" si="214"/>
        <v/>
      </c>
      <c r="AQ767" s="662" t="str">
        <f t="shared" si="215"/>
        <v>入力済</v>
      </c>
      <c r="AR767" s="657" t="str">
        <f t="shared" si="216"/>
        <v/>
      </c>
      <c r="AS767" s="662" t="str">
        <f t="shared" si="217"/>
        <v>入力済</v>
      </c>
      <c r="AT767" s="662" t="str">
        <f t="shared" si="218"/>
        <v/>
      </c>
      <c r="AU767" s="662" t="str">
        <f t="shared" si="219"/>
        <v/>
      </c>
      <c r="AV767" s="657" t="str">
        <f t="shared" si="220"/>
        <v/>
      </c>
      <c r="AW767" s="657" t="str">
        <f t="shared" si="221"/>
        <v>入力済</v>
      </c>
      <c r="AX767" s="662" t="str">
        <f>IFERROR(VLOOKUP(K767,'【参考】数式用'!$AR$3:$AS$49,2,FALSE),"")</f>
        <v/>
      </c>
      <c r="AY767" s="657" t="str">
        <f t="shared" si="222"/>
        <v/>
      </c>
      <c r="AZ767" s="657" t="str">
        <f t="shared" si="228"/>
        <v>入力済</v>
      </c>
      <c r="BA767" s="662" t="str">
        <f>IFERROR(VLOOKUP(K767,'【参考】数式用'!$AX$3:$AY$56,2,FALSE),"")</f>
        <v/>
      </c>
      <c r="BB767" s="657" t="str">
        <f t="shared" si="223"/>
        <v/>
      </c>
      <c r="BC767" s="673" t="str">
        <f t="shared" si="224"/>
        <v>入力済</v>
      </c>
      <c r="BD767" s="657" t="str">
        <f t="shared" si="225"/>
        <v/>
      </c>
      <c r="BE767" s="657" t="str">
        <f t="shared" si="226"/>
        <v/>
      </c>
      <c r="BF767" s="659"/>
      <c r="BG767" s="659"/>
      <c r="BH767" s="681" t="e">
        <f>VLOOKUP(K767,'【参考】数式用'!$A$2:$O$57,15,FALSE)</f>
        <v>#N/A</v>
      </c>
      <c r="BI767" s="659"/>
      <c r="BJ767" s="659"/>
      <c r="BK767" s="659"/>
      <c r="BL767" s="659"/>
      <c r="BM767" s="659"/>
      <c r="BN767" s="659"/>
      <c r="BO767" s="676"/>
    </row>
    <row r="768" spans="1:67" s="494" customFormat="1" ht="109.9" customHeight="1">
      <c r="A768" s="506">
        <v>757</v>
      </c>
      <c r="B768" s="517" t="str">
        <f>IF(基本情報入力シート!B796="","",基本情報入力シート!B796)</f>
        <v/>
      </c>
      <c r="C768" s="523"/>
      <c r="D768" s="523"/>
      <c r="E768" s="523"/>
      <c r="F768" s="530"/>
      <c r="G768" s="536" t="str">
        <f>IF(基本情報入力シート!L796="","",基本情報入力シート!L796)</f>
        <v/>
      </c>
      <c r="H768" s="536" t="str">
        <f>IF(基本情報入力シート!Q796="","",基本情報入力シート!Q796)</f>
        <v/>
      </c>
      <c r="I768" s="536" t="str">
        <f>IF(基本情報入力シート!V796="","",基本情報入力シート!V796)</f>
        <v/>
      </c>
      <c r="J768" s="536" t="str">
        <f>IF(基本情報入力シート!W796="","",基本情報入力シート!W796)</f>
        <v/>
      </c>
      <c r="K768" s="536" t="str">
        <f>IF(基本情報入力シート!Z796="","",基本情報入力シート!Z796)</f>
        <v/>
      </c>
      <c r="L768" s="555" t="str">
        <f>IF(基本情報入力シート!AF796=0,"",基本情報入力シート!AF796)</f>
        <v/>
      </c>
      <c r="M768" s="563" t="str">
        <f>IF(基本情報入力シート!AG796="","",基本情報入力シート!AG796)</f>
        <v/>
      </c>
      <c r="N768" s="571"/>
      <c r="O768" s="576" t="str">
        <f>IFERROR(VLOOKUP(K768,'【参考】数式用'!$A$2:$F$57,MATCH(N768,'【参考】数式用'!$C$3:$F$3,0)+2,0),"")</f>
        <v/>
      </c>
      <c r="P768" s="583" t="s">
        <v>549</v>
      </c>
      <c r="Q768" s="588"/>
      <c r="R768" s="590" t="s">
        <v>71</v>
      </c>
      <c r="S768" s="588"/>
      <c r="T768" s="590" t="s">
        <v>743</v>
      </c>
      <c r="U768" s="588"/>
      <c r="V768" s="590" t="s">
        <v>71</v>
      </c>
      <c r="W768" s="588"/>
      <c r="X768" s="590" t="s">
        <v>560</v>
      </c>
      <c r="Y768" s="590" t="s">
        <v>763</v>
      </c>
      <c r="Z768" s="590" t="str">
        <f t="shared" si="210"/>
        <v/>
      </c>
      <c r="AA768" s="594" t="s">
        <v>127</v>
      </c>
      <c r="AB768" s="599" t="str">
        <f t="shared" si="211"/>
        <v/>
      </c>
      <c r="AC768" s="604" t="str">
        <f>IFERROR(ROUNDDOWN(ROUNDDOWN(ROUND(L768*VLOOKUP(K768,'【参考】数式用'!$A$4:$F$57,MATCH("処遇改善加算Ⅳ",'【参考】数式用'!$C$3:$F$3,0)+2,0),0)*M768,0)*Z768*0.5,0),"")</f>
        <v/>
      </c>
      <c r="AD768" s="610"/>
      <c r="AE768" s="618"/>
      <c r="AF768" s="618"/>
      <c r="AG768" s="624"/>
      <c r="AH768" s="627"/>
      <c r="AI768" s="633"/>
      <c r="AJ768" s="634"/>
      <c r="AK768" s="648" t="str">
        <f t="shared" si="212"/>
        <v/>
      </c>
      <c r="AL768" s="651" t="str">
        <f t="shared" si="227"/>
        <v/>
      </c>
      <c r="AM768" s="654"/>
      <c r="AN768" s="657" t="str">
        <f>IFERROR(VLOOKUP(K768,'【参考】数式用'!$A$2:$N$57,14,FALSE),"")</f>
        <v/>
      </c>
      <c r="AO768" s="657" t="str">
        <f t="shared" si="213"/>
        <v/>
      </c>
      <c r="AP768" s="662" t="str">
        <f t="shared" si="214"/>
        <v/>
      </c>
      <c r="AQ768" s="662" t="str">
        <f t="shared" si="215"/>
        <v>入力済</v>
      </c>
      <c r="AR768" s="657" t="str">
        <f t="shared" si="216"/>
        <v/>
      </c>
      <c r="AS768" s="662" t="str">
        <f t="shared" si="217"/>
        <v>入力済</v>
      </c>
      <c r="AT768" s="662" t="str">
        <f t="shared" si="218"/>
        <v/>
      </c>
      <c r="AU768" s="662" t="str">
        <f t="shared" si="219"/>
        <v/>
      </c>
      <c r="AV768" s="657" t="str">
        <f t="shared" si="220"/>
        <v/>
      </c>
      <c r="AW768" s="657" t="str">
        <f t="shared" si="221"/>
        <v>入力済</v>
      </c>
      <c r="AX768" s="662" t="str">
        <f>IFERROR(VLOOKUP(K768,'【参考】数式用'!$AR$3:$AS$49,2,FALSE),"")</f>
        <v/>
      </c>
      <c r="AY768" s="657" t="str">
        <f t="shared" si="222"/>
        <v/>
      </c>
      <c r="AZ768" s="657" t="str">
        <f t="shared" si="228"/>
        <v>入力済</v>
      </c>
      <c r="BA768" s="662" t="str">
        <f>IFERROR(VLOOKUP(K768,'【参考】数式用'!$AX$3:$AY$56,2,FALSE),"")</f>
        <v/>
      </c>
      <c r="BB768" s="657" t="str">
        <f t="shared" si="223"/>
        <v/>
      </c>
      <c r="BC768" s="673" t="str">
        <f t="shared" si="224"/>
        <v>入力済</v>
      </c>
      <c r="BD768" s="657" t="str">
        <f t="shared" si="225"/>
        <v/>
      </c>
      <c r="BE768" s="657" t="str">
        <f t="shared" si="226"/>
        <v/>
      </c>
      <c r="BF768" s="659"/>
      <c r="BG768" s="659"/>
      <c r="BH768" s="681" t="e">
        <f>VLOOKUP(K768,'【参考】数式用'!$A$2:$O$57,15,FALSE)</f>
        <v>#N/A</v>
      </c>
      <c r="BI768" s="659"/>
      <c r="BJ768" s="659"/>
      <c r="BK768" s="659"/>
      <c r="BL768" s="659"/>
      <c r="BM768" s="659"/>
      <c r="BN768" s="659"/>
      <c r="BO768" s="676"/>
    </row>
    <row r="769" spans="1:67" s="494" customFormat="1" ht="109.9" customHeight="1">
      <c r="A769" s="506">
        <v>758</v>
      </c>
      <c r="B769" s="517" t="str">
        <f>IF(基本情報入力シート!B797="","",基本情報入力シート!B797)</f>
        <v/>
      </c>
      <c r="C769" s="523"/>
      <c r="D769" s="523"/>
      <c r="E769" s="523"/>
      <c r="F769" s="530"/>
      <c r="G769" s="536" t="str">
        <f>IF(基本情報入力シート!L797="","",基本情報入力シート!L797)</f>
        <v/>
      </c>
      <c r="H769" s="536" t="str">
        <f>IF(基本情報入力シート!Q797="","",基本情報入力シート!Q797)</f>
        <v/>
      </c>
      <c r="I769" s="536" t="str">
        <f>IF(基本情報入力シート!V797="","",基本情報入力シート!V797)</f>
        <v/>
      </c>
      <c r="J769" s="536" t="str">
        <f>IF(基本情報入力シート!W797="","",基本情報入力シート!W797)</f>
        <v/>
      </c>
      <c r="K769" s="536" t="str">
        <f>IF(基本情報入力シート!Z797="","",基本情報入力シート!Z797)</f>
        <v/>
      </c>
      <c r="L769" s="555" t="str">
        <f>IF(基本情報入力シート!AF797=0,"",基本情報入力シート!AF797)</f>
        <v/>
      </c>
      <c r="M769" s="563" t="str">
        <f>IF(基本情報入力シート!AG797="","",基本情報入力シート!AG797)</f>
        <v/>
      </c>
      <c r="N769" s="571"/>
      <c r="O769" s="576" t="str">
        <f>IFERROR(VLOOKUP(K769,'【参考】数式用'!$A$2:$F$57,MATCH(N769,'【参考】数式用'!$C$3:$F$3,0)+2,0),"")</f>
        <v/>
      </c>
      <c r="P769" s="583" t="s">
        <v>549</v>
      </c>
      <c r="Q769" s="588"/>
      <c r="R769" s="590" t="s">
        <v>71</v>
      </c>
      <c r="S769" s="588"/>
      <c r="T769" s="590" t="s">
        <v>743</v>
      </c>
      <c r="U769" s="588"/>
      <c r="V769" s="590" t="s">
        <v>71</v>
      </c>
      <c r="W769" s="588"/>
      <c r="X769" s="590" t="s">
        <v>560</v>
      </c>
      <c r="Y769" s="590" t="s">
        <v>763</v>
      </c>
      <c r="Z769" s="590" t="str">
        <f t="shared" si="210"/>
        <v/>
      </c>
      <c r="AA769" s="594" t="s">
        <v>127</v>
      </c>
      <c r="AB769" s="599" t="str">
        <f t="shared" si="211"/>
        <v/>
      </c>
      <c r="AC769" s="604" t="str">
        <f>IFERROR(ROUNDDOWN(ROUNDDOWN(ROUND(L769*VLOOKUP(K769,'【参考】数式用'!$A$4:$F$57,MATCH("処遇改善加算Ⅳ",'【参考】数式用'!$C$3:$F$3,0)+2,0),0)*M769,0)*Z769*0.5,0),"")</f>
        <v/>
      </c>
      <c r="AD769" s="610"/>
      <c r="AE769" s="618"/>
      <c r="AF769" s="618"/>
      <c r="AG769" s="624"/>
      <c r="AH769" s="627"/>
      <c r="AI769" s="633"/>
      <c r="AJ769" s="634"/>
      <c r="AK769" s="648" t="str">
        <f t="shared" si="212"/>
        <v/>
      </c>
      <c r="AL769" s="651" t="str">
        <f t="shared" si="227"/>
        <v/>
      </c>
      <c r="AM769" s="654"/>
      <c r="AN769" s="657" t="str">
        <f>IFERROR(VLOOKUP(K769,'【参考】数式用'!$A$2:$N$57,14,FALSE),"")</f>
        <v/>
      </c>
      <c r="AO769" s="657" t="str">
        <f t="shared" si="213"/>
        <v/>
      </c>
      <c r="AP769" s="662" t="str">
        <f t="shared" si="214"/>
        <v/>
      </c>
      <c r="AQ769" s="662" t="str">
        <f t="shared" si="215"/>
        <v>入力済</v>
      </c>
      <c r="AR769" s="657" t="str">
        <f t="shared" si="216"/>
        <v/>
      </c>
      <c r="AS769" s="662" t="str">
        <f t="shared" si="217"/>
        <v>入力済</v>
      </c>
      <c r="AT769" s="662" t="str">
        <f t="shared" si="218"/>
        <v/>
      </c>
      <c r="AU769" s="662" t="str">
        <f t="shared" si="219"/>
        <v/>
      </c>
      <c r="AV769" s="657" t="str">
        <f t="shared" si="220"/>
        <v/>
      </c>
      <c r="AW769" s="657" t="str">
        <f t="shared" si="221"/>
        <v>入力済</v>
      </c>
      <c r="AX769" s="662" t="str">
        <f>IFERROR(VLOOKUP(K769,'【参考】数式用'!$AR$3:$AS$49,2,FALSE),"")</f>
        <v/>
      </c>
      <c r="AY769" s="657" t="str">
        <f t="shared" si="222"/>
        <v/>
      </c>
      <c r="AZ769" s="657" t="str">
        <f t="shared" si="228"/>
        <v>入力済</v>
      </c>
      <c r="BA769" s="662" t="str">
        <f>IFERROR(VLOOKUP(K769,'【参考】数式用'!$AX$3:$AY$56,2,FALSE),"")</f>
        <v/>
      </c>
      <c r="BB769" s="657" t="str">
        <f t="shared" si="223"/>
        <v/>
      </c>
      <c r="BC769" s="673" t="str">
        <f t="shared" si="224"/>
        <v>入力済</v>
      </c>
      <c r="BD769" s="657" t="str">
        <f t="shared" si="225"/>
        <v/>
      </c>
      <c r="BE769" s="657" t="str">
        <f t="shared" si="226"/>
        <v/>
      </c>
      <c r="BF769" s="659"/>
      <c r="BG769" s="659"/>
      <c r="BH769" s="681" t="e">
        <f>VLOOKUP(K769,'【参考】数式用'!$A$2:$O$57,15,FALSE)</f>
        <v>#N/A</v>
      </c>
      <c r="BI769" s="659"/>
      <c r="BJ769" s="659"/>
      <c r="BK769" s="659"/>
      <c r="BL769" s="659"/>
      <c r="BM769" s="659"/>
      <c r="BN769" s="659"/>
      <c r="BO769" s="676"/>
    </row>
    <row r="770" spans="1:67" s="494" customFormat="1" ht="109.9" customHeight="1">
      <c r="A770" s="506">
        <v>759</v>
      </c>
      <c r="B770" s="517" t="str">
        <f>IF(基本情報入力シート!B798="","",基本情報入力シート!B798)</f>
        <v/>
      </c>
      <c r="C770" s="523"/>
      <c r="D770" s="523"/>
      <c r="E770" s="523"/>
      <c r="F770" s="530"/>
      <c r="G770" s="536" t="str">
        <f>IF(基本情報入力シート!L798="","",基本情報入力シート!L798)</f>
        <v/>
      </c>
      <c r="H770" s="536" t="str">
        <f>IF(基本情報入力シート!Q798="","",基本情報入力シート!Q798)</f>
        <v/>
      </c>
      <c r="I770" s="536" t="str">
        <f>IF(基本情報入力シート!V798="","",基本情報入力シート!V798)</f>
        <v/>
      </c>
      <c r="J770" s="536" t="str">
        <f>IF(基本情報入力シート!W798="","",基本情報入力シート!W798)</f>
        <v/>
      </c>
      <c r="K770" s="536" t="str">
        <f>IF(基本情報入力シート!Z798="","",基本情報入力シート!Z798)</f>
        <v/>
      </c>
      <c r="L770" s="555" t="str">
        <f>IF(基本情報入力シート!AF798=0,"",基本情報入力シート!AF798)</f>
        <v/>
      </c>
      <c r="M770" s="563" t="str">
        <f>IF(基本情報入力シート!AG798="","",基本情報入力シート!AG798)</f>
        <v/>
      </c>
      <c r="N770" s="571"/>
      <c r="O770" s="576" t="str">
        <f>IFERROR(VLOOKUP(K770,'【参考】数式用'!$A$2:$F$57,MATCH(N770,'【参考】数式用'!$C$3:$F$3,0)+2,0),"")</f>
        <v/>
      </c>
      <c r="P770" s="583" t="s">
        <v>549</v>
      </c>
      <c r="Q770" s="588"/>
      <c r="R770" s="590" t="s">
        <v>71</v>
      </c>
      <c r="S770" s="588"/>
      <c r="T770" s="590" t="s">
        <v>743</v>
      </c>
      <c r="U770" s="588"/>
      <c r="V770" s="590" t="s">
        <v>71</v>
      </c>
      <c r="W770" s="588"/>
      <c r="X770" s="590" t="s">
        <v>560</v>
      </c>
      <c r="Y770" s="590" t="s">
        <v>763</v>
      </c>
      <c r="Z770" s="590" t="str">
        <f t="shared" si="210"/>
        <v/>
      </c>
      <c r="AA770" s="594" t="s">
        <v>127</v>
      </c>
      <c r="AB770" s="599" t="str">
        <f t="shared" si="211"/>
        <v/>
      </c>
      <c r="AC770" s="604" t="str">
        <f>IFERROR(ROUNDDOWN(ROUNDDOWN(ROUND(L770*VLOOKUP(K770,'【参考】数式用'!$A$4:$F$57,MATCH("処遇改善加算Ⅳ",'【参考】数式用'!$C$3:$F$3,0)+2,0),0)*M770,0)*Z770*0.5,0),"")</f>
        <v/>
      </c>
      <c r="AD770" s="610"/>
      <c r="AE770" s="618"/>
      <c r="AF770" s="618"/>
      <c r="AG770" s="624"/>
      <c r="AH770" s="627"/>
      <c r="AI770" s="633"/>
      <c r="AJ770" s="634"/>
      <c r="AK770" s="648" t="str">
        <f t="shared" si="212"/>
        <v/>
      </c>
      <c r="AL770" s="651" t="str">
        <f t="shared" si="227"/>
        <v/>
      </c>
      <c r="AM770" s="654"/>
      <c r="AN770" s="657" t="str">
        <f>IFERROR(VLOOKUP(K770,'【参考】数式用'!$A$2:$N$57,14,FALSE),"")</f>
        <v/>
      </c>
      <c r="AO770" s="657" t="str">
        <f t="shared" si="213"/>
        <v/>
      </c>
      <c r="AP770" s="662" t="str">
        <f t="shared" si="214"/>
        <v/>
      </c>
      <c r="AQ770" s="662" t="str">
        <f t="shared" si="215"/>
        <v>入力済</v>
      </c>
      <c r="AR770" s="657" t="str">
        <f t="shared" si="216"/>
        <v/>
      </c>
      <c r="AS770" s="662" t="str">
        <f t="shared" si="217"/>
        <v>入力済</v>
      </c>
      <c r="AT770" s="662" t="str">
        <f t="shared" si="218"/>
        <v/>
      </c>
      <c r="AU770" s="662" t="str">
        <f t="shared" si="219"/>
        <v/>
      </c>
      <c r="AV770" s="657" t="str">
        <f t="shared" si="220"/>
        <v/>
      </c>
      <c r="AW770" s="657" t="str">
        <f t="shared" si="221"/>
        <v>入力済</v>
      </c>
      <c r="AX770" s="662" t="str">
        <f>IFERROR(VLOOKUP(K770,'【参考】数式用'!$AR$3:$AS$49,2,FALSE),"")</f>
        <v/>
      </c>
      <c r="AY770" s="657" t="str">
        <f t="shared" si="222"/>
        <v/>
      </c>
      <c r="AZ770" s="657" t="str">
        <f t="shared" si="228"/>
        <v>入力済</v>
      </c>
      <c r="BA770" s="662" t="str">
        <f>IFERROR(VLOOKUP(K770,'【参考】数式用'!$AX$3:$AY$56,2,FALSE),"")</f>
        <v/>
      </c>
      <c r="BB770" s="657" t="str">
        <f t="shared" si="223"/>
        <v/>
      </c>
      <c r="BC770" s="673" t="str">
        <f t="shared" si="224"/>
        <v>入力済</v>
      </c>
      <c r="BD770" s="657" t="str">
        <f t="shared" si="225"/>
        <v/>
      </c>
      <c r="BE770" s="657" t="str">
        <f t="shared" si="226"/>
        <v/>
      </c>
      <c r="BF770" s="659"/>
      <c r="BG770" s="659"/>
      <c r="BH770" s="681" t="e">
        <f>VLOOKUP(K770,'【参考】数式用'!$A$2:$O$57,15,FALSE)</f>
        <v>#N/A</v>
      </c>
      <c r="BI770" s="659"/>
      <c r="BJ770" s="659"/>
      <c r="BK770" s="659"/>
      <c r="BL770" s="659"/>
      <c r="BM770" s="659"/>
      <c r="BN770" s="659"/>
      <c r="BO770" s="676"/>
    </row>
    <row r="771" spans="1:67" s="494" customFormat="1" ht="109.9" customHeight="1">
      <c r="A771" s="506">
        <v>760</v>
      </c>
      <c r="B771" s="517" t="str">
        <f>IF(基本情報入力シート!B799="","",基本情報入力シート!B799)</f>
        <v/>
      </c>
      <c r="C771" s="523"/>
      <c r="D771" s="523"/>
      <c r="E771" s="523"/>
      <c r="F771" s="530"/>
      <c r="G771" s="536" t="str">
        <f>IF(基本情報入力シート!L799="","",基本情報入力シート!L799)</f>
        <v/>
      </c>
      <c r="H771" s="536" t="str">
        <f>IF(基本情報入力シート!Q799="","",基本情報入力シート!Q799)</f>
        <v/>
      </c>
      <c r="I771" s="536" t="str">
        <f>IF(基本情報入力シート!V799="","",基本情報入力シート!V799)</f>
        <v/>
      </c>
      <c r="J771" s="536" t="str">
        <f>IF(基本情報入力シート!W799="","",基本情報入力シート!W799)</f>
        <v/>
      </c>
      <c r="K771" s="536" t="str">
        <f>IF(基本情報入力シート!Z799="","",基本情報入力シート!Z799)</f>
        <v/>
      </c>
      <c r="L771" s="555" t="str">
        <f>IF(基本情報入力シート!AF799=0,"",基本情報入力シート!AF799)</f>
        <v/>
      </c>
      <c r="M771" s="563" t="str">
        <f>IF(基本情報入力シート!AG799="","",基本情報入力シート!AG799)</f>
        <v/>
      </c>
      <c r="N771" s="571"/>
      <c r="O771" s="576" t="str">
        <f>IFERROR(VLOOKUP(K771,'【参考】数式用'!$A$2:$F$57,MATCH(N771,'【参考】数式用'!$C$3:$F$3,0)+2,0),"")</f>
        <v/>
      </c>
      <c r="P771" s="583" t="s">
        <v>549</v>
      </c>
      <c r="Q771" s="588"/>
      <c r="R771" s="590" t="s">
        <v>71</v>
      </c>
      <c r="S771" s="588"/>
      <c r="T771" s="590" t="s">
        <v>743</v>
      </c>
      <c r="U771" s="588"/>
      <c r="V771" s="590" t="s">
        <v>71</v>
      </c>
      <c r="W771" s="588"/>
      <c r="X771" s="590" t="s">
        <v>560</v>
      </c>
      <c r="Y771" s="590" t="s">
        <v>763</v>
      </c>
      <c r="Z771" s="590" t="str">
        <f t="shared" si="210"/>
        <v/>
      </c>
      <c r="AA771" s="594" t="s">
        <v>127</v>
      </c>
      <c r="AB771" s="599" t="str">
        <f t="shared" si="211"/>
        <v/>
      </c>
      <c r="AC771" s="604" t="str">
        <f>IFERROR(ROUNDDOWN(ROUNDDOWN(ROUND(L771*VLOOKUP(K771,'【参考】数式用'!$A$4:$F$57,MATCH("処遇改善加算Ⅳ",'【参考】数式用'!$C$3:$F$3,0)+2,0),0)*M771,0)*Z771*0.5,0),"")</f>
        <v/>
      </c>
      <c r="AD771" s="610"/>
      <c r="AE771" s="618"/>
      <c r="AF771" s="618"/>
      <c r="AG771" s="624"/>
      <c r="AH771" s="627"/>
      <c r="AI771" s="633"/>
      <c r="AJ771" s="634"/>
      <c r="AK771" s="648" t="str">
        <f t="shared" si="212"/>
        <v/>
      </c>
      <c r="AL771" s="651" t="str">
        <f t="shared" si="227"/>
        <v/>
      </c>
      <c r="AM771" s="654"/>
      <c r="AN771" s="657" t="str">
        <f>IFERROR(VLOOKUP(K771,'【参考】数式用'!$A$2:$N$57,14,FALSE),"")</f>
        <v/>
      </c>
      <c r="AO771" s="657" t="str">
        <f t="shared" si="213"/>
        <v/>
      </c>
      <c r="AP771" s="662" t="str">
        <f t="shared" si="214"/>
        <v/>
      </c>
      <c r="AQ771" s="662" t="str">
        <f t="shared" si="215"/>
        <v>入力済</v>
      </c>
      <c r="AR771" s="657" t="str">
        <f t="shared" si="216"/>
        <v/>
      </c>
      <c r="AS771" s="662" t="str">
        <f t="shared" si="217"/>
        <v>入力済</v>
      </c>
      <c r="AT771" s="662" t="str">
        <f t="shared" si="218"/>
        <v/>
      </c>
      <c r="AU771" s="662" t="str">
        <f t="shared" si="219"/>
        <v/>
      </c>
      <c r="AV771" s="657" t="str">
        <f t="shared" si="220"/>
        <v/>
      </c>
      <c r="AW771" s="657" t="str">
        <f t="shared" si="221"/>
        <v>入力済</v>
      </c>
      <c r="AX771" s="662" t="str">
        <f>IFERROR(VLOOKUP(K771,'【参考】数式用'!$AR$3:$AS$49,2,FALSE),"")</f>
        <v/>
      </c>
      <c r="AY771" s="657" t="str">
        <f t="shared" si="222"/>
        <v/>
      </c>
      <c r="AZ771" s="657" t="str">
        <f t="shared" si="228"/>
        <v>入力済</v>
      </c>
      <c r="BA771" s="662" t="str">
        <f>IFERROR(VLOOKUP(K771,'【参考】数式用'!$AX$3:$AY$56,2,FALSE),"")</f>
        <v/>
      </c>
      <c r="BB771" s="657" t="str">
        <f t="shared" si="223"/>
        <v/>
      </c>
      <c r="BC771" s="673" t="str">
        <f t="shared" si="224"/>
        <v>入力済</v>
      </c>
      <c r="BD771" s="657" t="str">
        <f t="shared" si="225"/>
        <v/>
      </c>
      <c r="BE771" s="657" t="str">
        <f t="shared" si="226"/>
        <v/>
      </c>
      <c r="BF771" s="659"/>
      <c r="BG771" s="659"/>
      <c r="BH771" s="681" t="e">
        <f>VLOOKUP(K771,'【参考】数式用'!$A$2:$O$57,15,FALSE)</f>
        <v>#N/A</v>
      </c>
      <c r="BI771" s="659"/>
      <c r="BJ771" s="659"/>
      <c r="BK771" s="659"/>
      <c r="BL771" s="659"/>
      <c r="BM771" s="659"/>
      <c r="BN771" s="659"/>
      <c r="BO771" s="676"/>
    </row>
    <row r="772" spans="1:67" s="494" customFormat="1" ht="109.9" customHeight="1">
      <c r="A772" s="506">
        <v>761</v>
      </c>
      <c r="B772" s="517" t="str">
        <f>IF(基本情報入力シート!B800="","",基本情報入力シート!B800)</f>
        <v/>
      </c>
      <c r="C772" s="523"/>
      <c r="D772" s="523"/>
      <c r="E772" s="523"/>
      <c r="F772" s="530"/>
      <c r="G772" s="536" t="str">
        <f>IF(基本情報入力シート!L800="","",基本情報入力シート!L800)</f>
        <v/>
      </c>
      <c r="H772" s="536" t="str">
        <f>IF(基本情報入力シート!Q800="","",基本情報入力シート!Q800)</f>
        <v/>
      </c>
      <c r="I772" s="536" t="str">
        <f>IF(基本情報入力シート!V800="","",基本情報入力シート!V800)</f>
        <v/>
      </c>
      <c r="J772" s="536" t="str">
        <f>IF(基本情報入力シート!W800="","",基本情報入力シート!W800)</f>
        <v/>
      </c>
      <c r="K772" s="536" t="str">
        <f>IF(基本情報入力シート!Z800="","",基本情報入力シート!Z800)</f>
        <v/>
      </c>
      <c r="L772" s="555" t="str">
        <f>IF(基本情報入力シート!AF800=0,"",基本情報入力シート!AF800)</f>
        <v/>
      </c>
      <c r="M772" s="563" t="str">
        <f>IF(基本情報入力シート!AG800="","",基本情報入力シート!AG800)</f>
        <v/>
      </c>
      <c r="N772" s="571"/>
      <c r="O772" s="576" t="str">
        <f>IFERROR(VLOOKUP(K772,'【参考】数式用'!$A$2:$F$57,MATCH(N772,'【参考】数式用'!$C$3:$F$3,0)+2,0),"")</f>
        <v/>
      </c>
      <c r="P772" s="583" t="s">
        <v>549</v>
      </c>
      <c r="Q772" s="588"/>
      <c r="R772" s="590" t="s">
        <v>71</v>
      </c>
      <c r="S772" s="588"/>
      <c r="T772" s="590" t="s">
        <v>743</v>
      </c>
      <c r="U772" s="588"/>
      <c r="V772" s="590" t="s">
        <v>71</v>
      </c>
      <c r="W772" s="588"/>
      <c r="X772" s="590" t="s">
        <v>560</v>
      </c>
      <c r="Y772" s="590" t="s">
        <v>763</v>
      </c>
      <c r="Z772" s="590" t="str">
        <f t="shared" si="210"/>
        <v/>
      </c>
      <c r="AA772" s="594" t="s">
        <v>127</v>
      </c>
      <c r="AB772" s="599" t="str">
        <f t="shared" si="211"/>
        <v/>
      </c>
      <c r="AC772" s="604" t="str">
        <f>IFERROR(ROUNDDOWN(ROUNDDOWN(ROUND(L772*VLOOKUP(K772,'【参考】数式用'!$A$4:$F$57,MATCH("処遇改善加算Ⅳ",'【参考】数式用'!$C$3:$F$3,0)+2,0),0)*M772,0)*Z772*0.5,0),"")</f>
        <v/>
      </c>
      <c r="AD772" s="610"/>
      <c r="AE772" s="618"/>
      <c r="AF772" s="618"/>
      <c r="AG772" s="624"/>
      <c r="AH772" s="627"/>
      <c r="AI772" s="633"/>
      <c r="AJ772" s="634"/>
      <c r="AK772" s="648" t="str">
        <f t="shared" si="212"/>
        <v/>
      </c>
      <c r="AL772" s="651" t="str">
        <f t="shared" si="227"/>
        <v/>
      </c>
      <c r="AM772" s="654"/>
      <c r="AN772" s="657" t="str">
        <f>IFERROR(VLOOKUP(K772,'【参考】数式用'!$A$2:$N$57,14,FALSE),"")</f>
        <v/>
      </c>
      <c r="AO772" s="657" t="str">
        <f t="shared" si="213"/>
        <v/>
      </c>
      <c r="AP772" s="662" t="str">
        <f t="shared" si="214"/>
        <v/>
      </c>
      <c r="AQ772" s="662" t="str">
        <f t="shared" si="215"/>
        <v>入力済</v>
      </c>
      <c r="AR772" s="657" t="str">
        <f t="shared" si="216"/>
        <v/>
      </c>
      <c r="AS772" s="662" t="str">
        <f t="shared" si="217"/>
        <v>入力済</v>
      </c>
      <c r="AT772" s="662" t="str">
        <f t="shared" si="218"/>
        <v/>
      </c>
      <c r="AU772" s="662" t="str">
        <f t="shared" si="219"/>
        <v/>
      </c>
      <c r="AV772" s="657" t="str">
        <f t="shared" si="220"/>
        <v/>
      </c>
      <c r="AW772" s="657" t="str">
        <f t="shared" si="221"/>
        <v>入力済</v>
      </c>
      <c r="AX772" s="662" t="str">
        <f>IFERROR(VLOOKUP(K772,'【参考】数式用'!$AR$3:$AS$49,2,FALSE),"")</f>
        <v/>
      </c>
      <c r="AY772" s="657" t="str">
        <f t="shared" si="222"/>
        <v/>
      </c>
      <c r="AZ772" s="657" t="str">
        <f t="shared" si="228"/>
        <v>入力済</v>
      </c>
      <c r="BA772" s="662" t="str">
        <f>IFERROR(VLOOKUP(K772,'【参考】数式用'!$AX$3:$AY$56,2,FALSE),"")</f>
        <v/>
      </c>
      <c r="BB772" s="657" t="str">
        <f t="shared" si="223"/>
        <v/>
      </c>
      <c r="BC772" s="673" t="str">
        <f t="shared" si="224"/>
        <v>入力済</v>
      </c>
      <c r="BD772" s="657" t="str">
        <f t="shared" si="225"/>
        <v/>
      </c>
      <c r="BE772" s="657" t="str">
        <f t="shared" si="226"/>
        <v/>
      </c>
      <c r="BF772" s="659"/>
      <c r="BG772" s="659"/>
      <c r="BH772" s="681" t="e">
        <f>VLOOKUP(K772,'【参考】数式用'!$A$2:$O$57,15,FALSE)</f>
        <v>#N/A</v>
      </c>
      <c r="BI772" s="659"/>
      <c r="BJ772" s="659"/>
      <c r="BK772" s="659"/>
      <c r="BL772" s="659"/>
      <c r="BM772" s="659"/>
      <c r="BN772" s="659"/>
      <c r="BO772" s="676"/>
    </row>
    <row r="773" spans="1:67" s="494" customFormat="1" ht="109.9" customHeight="1">
      <c r="A773" s="506">
        <v>762</v>
      </c>
      <c r="B773" s="517" t="str">
        <f>IF(基本情報入力シート!B801="","",基本情報入力シート!B801)</f>
        <v/>
      </c>
      <c r="C773" s="523"/>
      <c r="D773" s="523"/>
      <c r="E773" s="523"/>
      <c r="F773" s="530"/>
      <c r="G773" s="536" t="str">
        <f>IF(基本情報入力シート!L801="","",基本情報入力シート!L801)</f>
        <v/>
      </c>
      <c r="H773" s="536" t="str">
        <f>IF(基本情報入力シート!Q801="","",基本情報入力シート!Q801)</f>
        <v/>
      </c>
      <c r="I773" s="536" t="str">
        <f>IF(基本情報入力シート!V801="","",基本情報入力シート!V801)</f>
        <v/>
      </c>
      <c r="J773" s="536" t="str">
        <f>IF(基本情報入力シート!W801="","",基本情報入力シート!W801)</f>
        <v/>
      </c>
      <c r="K773" s="536" t="str">
        <f>IF(基本情報入力シート!Z801="","",基本情報入力シート!Z801)</f>
        <v/>
      </c>
      <c r="L773" s="555" t="str">
        <f>IF(基本情報入力シート!AF801=0,"",基本情報入力シート!AF801)</f>
        <v/>
      </c>
      <c r="M773" s="563" t="str">
        <f>IF(基本情報入力シート!AG801="","",基本情報入力シート!AG801)</f>
        <v/>
      </c>
      <c r="N773" s="571"/>
      <c r="O773" s="576" t="str">
        <f>IFERROR(VLOOKUP(K773,'【参考】数式用'!$A$2:$F$57,MATCH(N773,'【参考】数式用'!$C$3:$F$3,0)+2,0),"")</f>
        <v/>
      </c>
      <c r="P773" s="583" t="s">
        <v>549</v>
      </c>
      <c r="Q773" s="588"/>
      <c r="R773" s="590" t="s">
        <v>71</v>
      </c>
      <c r="S773" s="588"/>
      <c r="T773" s="590" t="s">
        <v>743</v>
      </c>
      <c r="U773" s="588"/>
      <c r="V773" s="590" t="s">
        <v>71</v>
      </c>
      <c r="W773" s="588"/>
      <c r="X773" s="590" t="s">
        <v>560</v>
      </c>
      <c r="Y773" s="590" t="s">
        <v>763</v>
      </c>
      <c r="Z773" s="590" t="str">
        <f t="shared" si="210"/>
        <v/>
      </c>
      <c r="AA773" s="594" t="s">
        <v>127</v>
      </c>
      <c r="AB773" s="599" t="str">
        <f t="shared" si="211"/>
        <v/>
      </c>
      <c r="AC773" s="604" t="str">
        <f>IFERROR(ROUNDDOWN(ROUNDDOWN(ROUND(L773*VLOOKUP(K773,'【参考】数式用'!$A$4:$F$57,MATCH("処遇改善加算Ⅳ",'【参考】数式用'!$C$3:$F$3,0)+2,0),0)*M773,0)*Z773*0.5,0),"")</f>
        <v/>
      </c>
      <c r="AD773" s="610"/>
      <c r="AE773" s="618"/>
      <c r="AF773" s="618"/>
      <c r="AG773" s="624"/>
      <c r="AH773" s="627"/>
      <c r="AI773" s="633"/>
      <c r="AJ773" s="634"/>
      <c r="AK773" s="648" t="str">
        <f t="shared" si="212"/>
        <v/>
      </c>
      <c r="AL773" s="651" t="str">
        <f t="shared" si="227"/>
        <v/>
      </c>
      <c r="AM773" s="654"/>
      <c r="AN773" s="657" t="str">
        <f>IFERROR(VLOOKUP(K773,'【参考】数式用'!$A$2:$N$57,14,FALSE),"")</f>
        <v/>
      </c>
      <c r="AO773" s="657" t="str">
        <f t="shared" si="213"/>
        <v/>
      </c>
      <c r="AP773" s="662" t="str">
        <f t="shared" si="214"/>
        <v/>
      </c>
      <c r="AQ773" s="662" t="str">
        <f t="shared" si="215"/>
        <v>入力済</v>
      </c>
      <c r="AR773" s="657" t="str">
        <f t="shared" si="216"/>
        <v/>
      </c>
      <c r="AS773" s="662" t="str">
        <f t="shared" si="217"/>
        <v>入力済</v>
      </c>
      <c r="AT773" s="662" t="str">
        <f t="shared" si="218"/>
        <v/>
      </c>
      <c r="AU773" s="662" t="str">
        <f t="shared" si="219"/>
        <v/>
      </c>
      <c r="AV773" s="657" t="str">
        <f t="shared" si="220"/>
        <v/>
      </c>
      <c r="AW773" s="657" t="str">
        <f t="shared" si="221"/>
        <v>入力済</v>
      </c>
      <c r="AX773" s="662" t="str">
        <f>IFERROR(VLOOKUP(K773,'【参考】数式用'!$AR$3:$AS$49,2,FALSE),"")</f>
        <v/>
      </c>
      <c r="AY773" s="657" t="str">
        <f t="shared" si="222"/>
        <v/>
      </c>
      <c r="AZ773" s="657" t="str">
        <f t="shared" si="228"/>
        <v>入力済</v>
      </c>
      <c r="BA773" s="662" t="str">
        <f>IFERROR(VLOOKUP(K773,'【参考】数式用'!$AX$3:$AY$56,2,FALSE),"")</f>
        <v/>
      </c>
      <c r="BB773" s="657" t="str">
        <f t="shared" si="223"/>
        <v/>
      </c>
      <c r="BC773" s="673" t="str">
        <f t="shared" si="224"/>
        <v>入力済</v>
      </c>
      <c r="BD773" s="657" t="str">
        <f t="shared" si="225"/>
        <v/>
      </c>
      <c r="BE773" s="657" t="str">
        <f t="shared" si="226"/>
        <v/>
      </c>
      <c r="BF773" s="659"/>
      <c r="BG773" s="659"/>
      <c r="BH773" s="681" t="e">
        <f>VLOOKUP(K773,'【参考】数式用'!$A$2:$O$57,15,FALSE)</f>
        <v>#N/A</v>
      </c>
      <c r="BI773" s="659"/>
      <c r="BJ773" s="659"/>
      <c r="BK773" s="659"/>
      <c r="BL773" s="659"/>
      <c r="BM773" s="659"/>
      <c r="BN773" s="659"/>
      <c r="BO773" s="676"/>
    </row>
    <row r="774" spans="1:67" s="494" customFormat="1" ht="109.9" customHeight="1">
      <c r="A774" s="506">
        <v>763</v>
      </c>
      <c r="B774" s="517" t="str">
        <f>IF(基本情報入力シート!B802="","",基本情報入力シート!B802)</f>
        <v/>
      </c>
      <c r="C774" s="523"/>
      <c r="D774" s="523"/>
      <c r="E774" s="523"/>
      <c r="F774" s="530"/>
      <c r="G774" s="536" t="str">
        <f>IF(基本情報入力シート!L802="","",基本情報入力シート!L802)</f>
        <v/>
      </c>
      <c r="H774" s="536" t="str">
        <f>IF(基本情報入力シート!Q802="","",基本情報入力シート!Q802)</f>
        <v/>
      </c>
      <c r="I774" s="536" t="str">
        <f>IF(基本情報入力シート!V802="","",基本情報入力シート!V802)</f>
        <v/>
      </c>
      <c r="J774" s="536" t="str">
        <f>IF(基本情報入力シート!W802="","",基本情報入力シート!W802)</f>
        <v/>
      </c>
      <c r="K774" s="536" t="str">
        <f>IF(基本情報入力シート!Z802="","",基本情報入力シート!Z802)</f>
        <v/>
      </c>
      <c r="L774" s="555" t="str">
        <f>IF(基本情報入力シート!AF802=0,"",基本情報入力シート!AF802)</f>
        <v/>
      </c>
      <c r="M774" s="563" t="str">
        <f>IF(基本情報入力シート!AG802="","",基本情報入力シート!AG802)</f>
        <v/>
      </c>
      <c r="N774" s="571"/>
      <c r="O774" s="576" t="str">
        <f>IFERROR(VLOOKUP(K774,'【参考】数式用'!$A$2:$F$57,MATCH(N774,'【参考】数式用'!$C$3:$F$3,0)+2,0),"")</f>
        <v/>
      </c>
      <c r="P774" s="583" t="s">
        <v>549</v>
      </c>
      <c r="Q774" s="588"/>
      <c r="R774" s="590" t="s">
        <v>71</v>
      </c>
      <c r="S774" s="588"/>
      <c r="T774" s="590" t="s">
        <v>743</v>
      </c>
      <c r="U774" s="588"/>
      <c r="V774" s="590" t="s">
        <v>71</v>
      </c>
      <c r="W774" s="588"/>
      <c r="X774" s="590" t="s">
        <v>560</v>
      </c>
      <c r="Y774" s="590" t="s">
        <v>763</v>
      </c>
      <c r="Z774" s="590" t="str">
        <f t="shared" si="210"/>
        <v/>
      </c>
      <c r="AA774" s="594" t="s">
        <v>127</v>
      </c>
      <c r="AB774" s="599" t="str">
        <f t="shared" si="211"/>
        <v/>
      </c>
      <c r="AC774" s="604" t="str">
        <f>IFERROR(ROUNDDOWN(ROUNDDOWN(ROUND(L774*VLOOKUP(K774,'【参考】数式用'!$A$4:$F$57,MATCH("処遇改善加算Ⅳ",'【参考】数式用'!$C$3:$F$3,0)+2,0),0)*M774,0)*Z774*0.5,0),"")</f>
        <v/>
      </c>
      <c r="AD774" s="610"/>
      <c r="AE774" s="618"/>
      <c r="AF774" s="618"/>
      <c r="AG774" s="624"/>
      <c r="AH774" s="627"/>
      <c r="AI774" s="633"/>
      <c r="AJ774" s="634"/>
      <c r="AK774" s="648" t="str">
        <f t="shared" si="212"/>
        <v/>
      </c>
      <c r="AL774" s="651" t="str">
        <f t="shared" si="227"/>
        <v/>
      </c>
      <c r="AM774" s="654"/>
      <c r="AN774" s="657" t="str">
        <f>IFERROR(VLOOKUP(K774,'【参考】数式用'!$A$2:$N$57,14,FALSE),"")</f>
        <v/>
      </c>
      <c r="AO774" s="657" t="str">
        <f t="shared" si="213"/>
        <v/>
      </c>
      <c r="AP774" s="662" t="str">
        <f t="shared" si="214"/>
        <v/>
      </c>
      <c r="AQ774" s="662" t="str">
        <f t="shared" si="215"/>
        <v>入力済</v>
      </c>
      <c r="AR774" s="657" t="str">
        <f t="shared" si="216"/>
        <v/>
      </c>
      <c r="AS774" s="662" t="str">
        <f t="shared" si="217"/>
        <v>入力済</v>
      </c>
      <c r="AT774" s="662" t="str">
        <f t="shared" si="218"/>
        <v/>
      </c>
      <c r="AU774" s="662" t="str">
        <f t="shared" si="219"/>
        <v/>
      </c>
      <c r="AV774" s="657" t="str">
        <f t="shared" si="220"/>
        <v/>
      </c>
      <c r="AW774" s="657" t="str">
        <f t="shared" si="221"/>
        <v>入力済</v>
      </c>
      <c r="AX774" s="662" t="str">
        <f>IFERROR(VLOOKUP(K774,'【参考】数式用'!$AR$3:$AS$49,2,FALSE),"")</f>
        <v/>
      </c>
      <c r="AY774" s="657" t="str">
        <f t="shared" si="222"/>
        <v/>
      </c>
      <c r="AZ774" s="657" t="str">
        <f t="shared" si="228"/>
        <v>入力済</v>
      </c>
      <c r="BA774" s="662" t="str">
        <f>IFERROR(VLOOKUP(K774,'【参考】数式用'!$AX$3:$AY$56,2,FALSE),"")</f>
        <v/>
      </c>
      <c r="BB774" s="657" t="str">
        <f t="shared" si="223"/>
        <v/>
      </c>
      <c r="BC774" s="673" t="str">
        <f t="shared" si="224"/>
        <v>入力済</v>
      </c>
      <c r="BD774" s="657" t="str">
        <f t="shared" si="225"/>
        <v/>
      </c>
      <c r="BE774" s="657" t="str">
        <f t="shared" si="226"/>
        <v/>
      </c>
      <c r="BF774" s="659"/>
      <c r="BG774" s="659"/>
      <c r="BH774" s="681" t="e">
        <f>VLOOKUP(K774,'【参考】数式用'!$A$2:$O$57,15,FALSE)</f>
        <v>#N/A</v>
      </c>
      <c r="BI774" s="659"/>
      <c r="BJ774" s="659"/>
      <c r="BK774" s="659"/>
      <c r="BL774" s="659"/>
      <c r="BM774" s="659"/>
      <c r="BN774" s="659"/>
      <c r="BO774" s="676"/>
    </row>
    <row r="775" spans="1:67" s="494" customFormat="1" ht="109.9" customHeight="1">
      <c r="A775" s="506">
        <v>764</v>
      </c>
      <c r="B775" s="517" t="str">
        <f>IF(基本情報入力シート!B803="","",基本情報入力シート!B803)</f>
        <v/>
      </c>
      <c r="C775" s="523"/>
      <c r="D775" s="523"/>
      <c r="E775" s="523"/>
      <c r="F775" s="530"/>
      <c r="G775" s="536" t="str">
        <f>IF(基本情報入力シート!L803="","",基本情報入力シート!L803)</f>
        <v/>
      </c>
      <c r="H775" s="536" t="str">
        <f>IF(基本情報入力シート!Q803="","",基本情報入力シート!Q803)</f>
        <v/>
      </c>
      <c r="I775" s="536" t="str">
        <f>IF(基本情報入力シート!V803="","",基本情報入力シート!V803)</f>
        <v/>
      </c>
      <c r="J775" s="536" t="str">
        <f>IF(基本情報入力シート!W803="","",基本情報入力シート!W803)</f>
        <v/>
      </c>
      <c r="K775" s="536" t="str">
        <f>IF(基本情報入力シート!Z803="","",基本情報入力シート!Z803)</f>
        <v/>
      </c>
      <c r="L775" s="555" t="str">
        <f>IF(基本情報入力シート!AF803=0,"",基本情報入力シート!AF803)</f>
        <v/>
      </c>
      <c r="M775" s="563" t="str">
        <f>IF(基本情報入力シート!AG803="","",基本情報入力シート!AG803)</f>
        <v/>
      </c>
      <c r="N775" s="571"/>
      <c r="O775" s="576" t="str">
        <f>IFERROR(VLOOKUP(K775,'【参考】数式用'!$A$2:$F$57,MATCH(N775,'【参考】数式用'!$C$3:$F$3,0)+2,0),"")</f>
        <v/>
      </c>
      <c r="P775" s="583" t="s">
        <v>549</v>
      </c>
      <c r="Q775" s="588"/>
      <c r="R775" s="590" t="s">
        <v>71</v>
      </c>
      <c r="S775" s="588"/>
      <c r="T775" s="590" t="s">
        <v>743</v>
      </c>
      <c r="U775" s="588"/>
      <c r="V775" s="590" t="s">
        <v>71</v>
      </c>
      <c r="W775" s="588"/>
      <c r="X775" s="590" t="s">
        <v>560</v>
      </c>
      <c r="Y775" s="590" t="s">
        <v>763</v>
      </c>
      <c r="Z775" s="590" t="str">
        <f t="shared" si="210"/>
        <v/>
      </c>
      <c r="AA775" s="594" t="s">
        <v>127</v>
      </c>
      <c r="AB775" s="599" t="str">
        <f t="shared" si="211"/>
        <v/>
      </c>
      <c r="AC775" s="604" t="str">
        <f>IFERROR(ROUNDDOWN(ROUNDDOWN(ROUND(L775*VLOOKUP(K775,'【参考】数式用'!$A$4:$F$57,MATCH("処遇改善加算Ⅳ",'【参考】数式用'!$C$3:$F$3,0)+2,0),0)*M775,0)*Z775*0.5,0),"")</f>
        <v/>
      </c>
      <c r="AD775" s="610"/>
      <c r="AE775" s="618"/>
      <c r="AF775" s="618"/>
      <c r="AG775" s="624"/>
      <c r="AH775" s="627"/>
      <c r="AI775" s="633"/>
      <c r="AJ775" s="634"/>
      <c r="AK775" s="648" t="str">
        <f t="shared" si="212"/>
        <v/>
      </c>
      <c r="AL775" s="651" t="str">
        <f t="shared" si="227"/>
        <v/>
      </c>
      <c r="AM775" s="654"/>
      <c r="AN775" s="657" t="str">
        <f>IFERROR(VLOOKUP(K775,'【参考】数式用'!$A$2:$N$57,14,FALSE),"")</f>
        <v/>
      </c>
      <c r="AO775" s="657" t="str">
        <f t="shared" si="213"/>
        <v/>
      </c>
      <c r="AP775" s="662" t="str">
        <f t="shared" si="214"/>
        <v/>
      </c>
      <c r="AQ775" s="662" t="str">
        <f t="shared" si="215"/>
        <v>入力済</v>
      </c>
      <c r="AR775" s="657" t="str">
        <f t="shared" si="216"/>
        <v/>
      </c>
      <c r="AS775" s="662" t="str">
        <f t="shared" si="217"/>
        <v>入力済</v>
      </c>
      <c r="AT775" s="662" t="str">
        <f t="shared" si="218"/>
        <v/>
      </c>
      <c r="AU775" s="662" t="str">
        <f t="shared" si="219"/>
        <v/>
      </c>
      <c r="AV775" s="657" t="str">
        <f t="shared" si="220"/>
        <v/>
      </c>
      <c r="AW775" s="657" t="str">
        <f t="shared" si="221"/>
        <v>入力済</v>
      </c>
      <c r="AX775" s="662" t="str">
        <f>IFERROR(VLOOKUP(K775,'【参考】数式用'!$AR$3:$AS$49,2,FALSE),"")</f>
        <v/>
      </c>
      <c r="AY775" s="657" t="str">
        <f t="shared" si="222"/>
        <v/>
      </c>
      <c r="AZ775" s="657" t="str">
        <f t="shared" si="228"/>
        <v>入力済</v>
      </c>
      <c r="BA775" s="662" t="str">
        <f>IFERROR(VLOOKUP(K775,'【参考】数式用'!$AX$3:$AY$56,2,FALSE),"")</f>
        <v/>
      </c>
      <c r="BB775" s="657" t="str">
        <f t="shared" si="223"/>
        <v/>
      </c>
      <c r="BC775" s="673" t="str">
        <f t="shared" si="224"/>
        <v>入力済</v>
      </c>
      <c r="BD775" s="657" t="str">
        <f t="shared" si="225"/>
        <v/>
      </c>
      <c r="BE775" s="657" t="str">
        <f t="shared" si="226"/>
        <v/>
      </c>
      <c r="BF775" s="659"/>
      <c r="BG775" s="659"/>
      <c r="BH775" s="681" t="e">
        <f>VLOOKUP(K775,'【参考】数式用'!$A$2:$O$57,15,FALSE)</f>
        <v>#N/A</v>
      </c>
      <c r="BI775" s="659"/>
      <c r="BJ775" s="659"/>
      <c r="BK775" s="659"/>
      <c r="BL775" s="659"/>
      <c r="BM775" s="659"/>
      <c r="BN775" s="659"/>
      <c r="BO775" s="676"/>
    </row>
    <row r="776" spans="1:67" s="494" customFormat="1" ht="109.9" customHeight="1">
      <c r="A776" s="506">
        <v>765</v>
      </c>
      <c r="B776" s="517" t="str">
        <f>IF(基本情報入力シート!B804="","",基本情報入力シート!B804)</f>
        <v/>
      </c>
      <c r="C776" s="523"/>
      <c r="D776" s="523"/>
      <c r="E776" s="523"/>
      <c r="F776" s="530"/>
      <c r="G776" s="536" t="str">
        <f>IF(基本情報入力シート!L804="","",基本情報入力シート!L804)</f>
        <v/>
      </c>
      <c r="H776" s="536" t="str">
        <f>IF(基本情報入力シート!Q804="","",基本情報入力シート!Q804)</f>
        <v/>
      </c>
      <c r="I776" s="536" t="str">
        <f>IF(基本情報入力シート!V804="","",基本情報入力シート!V804)</f>
        <v/>
      </c>
      <c r="J776" s="536" t="str">
        <f>IF(基本情報入力シート!W804="","",基本情報入力シート!W804)</f>
        <v/>
      </c>
      <c r="K776" s="536" t="str">
        <f>IF(基本情報入力シート!Z804="","",基本情報入力シート!Z804)</f>
        <v/>
      </c>
      <c r="L776" s="555" t="str">
        <f>IF(基本情報入力シート!AF804=0,"",基本情報入力シート!AF804)</f>
        <v/>
      </c>
      <c r="M776" s="563" t="str">
        <f>IF(基本情報入力シート!AG804="","",基本情報入力シート!AG804)</f>
        <v/>
      </c>
      <c r="N776" s="571"/>
      <c r="O776" s="576" t="str">
        <f>IFERROR(VLOOKUP(K776,'【参考】数式用'!$A$2:$F$57,MATCH(N776,'【参考】数式用'!$C$3:$F$3,0)+2,0),"")</f>
        <v/>
      </c>
      <c r="P776" s="583" t="s">
        <v>549</v>
      </c>
      <c r="Q776" s="588"/>
      <c r="R776" s="590" t="s">
        <v>71</v>
      </c>
      <c r="S776" s="588"/>
      <c r="T776" s="590" t="s">
        <v>743</v>
      </c>
      <c r="U776" s="588"/>
      <c r="V776" s="590" t="s">
        <v>71</v>
      </c>
      <c r="W776" s="588"/>
      <c r="X776" s="590" t="s">
        <v>560</v>
      </c>
      <c r="Y776" s="590" t="s">
        <v>763</v>
      </c>
      <c r="Z776" s="590" t="str">
        <f t="shared" si="210"/>
        <v/>
      </c>
      <c r="AA776" s="594" t="s">
        <v>127</v>
      </c>
      <c r="AB776" s="599" t="str">
        <f t="shared" si="211"/>
        <v/>
      </c>
      <c r="AC776" s="604" t="str">
        <f>IFERROR(ROUNDDOWN(ROUNDDOWN(ROUND(L776*VLOOKUP(K776,'【参考】数式用'!$A$4:$F$57,MATCH("処遇改善加算Ⅳ",'【参考】数式用'!$C$3:$F$3,0)+2,0),0)*M776,0)*Z776*0.5,0),"")</f>
        <v/>
      </c>
      <c r="AD776" s="610"/>
      <c r="AE776" s="618"/>
      <c r="AF776" s="618"/>
      <c r="AG776" s="624"/>
      <c r="AH776" s="627"/>
      <c r="AI776" s="633"/>
      <c r="AJ776" s="634"/>
      <c r="AK776" s="648" t="str">
        <f t="shared" si="212"/>
        <v/>
      </c>
      <c r="AL776" s="651" t="str">
        <f t="shared" si="227"/>
        <v/>
      </c>
      <c r="AM776" s="654"/>
      <c r="AN776" s="657" t="str">
        <f>IFERROR(VLOOKUP(K776,'【参考】数式用'!$A$2:$N$57,14,FALSE),"")</f>
        <v/>
      </c>
      <c r="AO776" s="657" t="str">
        <f t="shared" si="213"/>
        <v/>
      </c>
      <c r="AP776" s="662" t="str">
        <f t="shared" si="214"/>
        <v/>
      </c>
      <c r="AQ776" s="662" t="str">
        <f t="shared" si="215"/>
        <v>入力済</v>
      </c>
      <c r="AR776" s="657" t="str">
        <f t="shared" si="216"/>
        <v/>
      </c>
      <c r="AS776" s="662" t="str">
        <f t="shared" si="217"/>
        <v>入力済</v>
      </c>
      <c r="AT776" s="662" t="str">
        <f t="shared" si="218"/>
        <v/>
      </c>
      <c r="AU776" s="662" t="str">
        <f t="shared" si="219"/>
        <v/>
      </c>
      <c r="AV776" s="657" t="str">
        <f t="shared" si="220"/>
        <v/>
      </c>
      <c r="AW776" s="657" t="str">
        <f t="shared" si="221"/>
        <v>入力済</v>
      </c>
      <c r="AX776" s="662" t="str">
        <f>IFERROR(VLOOKUP(K776,'【参考】数式用'!$AR$3:$AS$49,2,FALSE),"")</f>
        <v/>
      </c>
      <c r="AY776" s="657" t="str">
        <f t="shared" si="222"/>
        <v/>
      </c>
      <c r="AZ776" s="657" t="str">
        <f t="shared" si="228"/>
        <v>入力済</v>
      </c>
      <c r="BA776" s="662" t="str">
        <f>IFERROR(VLOOKUP(K776,'【参考】数式用'!$AX$3:$AY$56,2,FALSE),"")</f>
        <v/>
      </c>
      <c r="BB776" s="657" t="str">
        <f t="shared" si="223"/>
        <v/>
      </c>
      <c r="BC776" s="673" t="str">
        <f t="shared" si="224"/>
        <v>入力済</v>
      </c>
      <c r="BD776" s="657" t="str">
        <f t="shared" si="225"/>
        <v/>
      </c>
      <c r="BE776" s="657" t="str">
        <f t="shared" si="226"/>
        <v/>
      </c>
      <c r="BF776" s="659"/>
      <c r="BG776" s="659"/>
      <c r="BH776" s="681" t="e">
        <f>VLOOKUP(K776,'【参考】数式用'!$A$2:$O$57,15,FALSE)</f>
        <v>#N/A</v>
      </c>
      <c r="BI776" s="659"/>
      <c r="BJ776" s="659"/>
      <c r="BK776" s="659"/>
      <c r="BL776" s="659"/>
      <c r="BM776" s="659"/>
      <c r="BN776" s="659"/>
      <c r="BO776" s="676"/>
    </row>
    <row r="777" spans="1:67" s="494" customFormat="1" ht="109.9" customHeight="1">
      <c r="A777" s="506">
        <v>766</v>
      </c>
      <c r="B777" s="517" t="str">
        <f>IF(基本情報入力シート!B805="","",基本情報入力シート!B805)</f>
        <v/>
      </c>
      <c r="C777" s="523"/>
      <c r="D777" s="523"/>
      <c r="E777" s="523"/>
      <c r="F777" s="530"/>
      <c r="G777" s="536" t="str">
        <f>IF(基本情報入力シート!L805="","",基本情報入力シート!L805)</f>
        <v/>
      </c>
      <c r="H777" s="536" t="str">
        <f>IF(基本情報入力シート!Q805="","",基本情報入力シート!Q805)</f>
        <v/>
      </c>
      <c r="I777" s="536" t="str">
        <f>IF(基本情報入力シート!V805="","",基本情報入力シート!V805)</f>
        <v/>
      </c>
      <c r="J777" s="536" t="str">
        <f>IF(基本情報入力シート!W805="","",基本情報入力シート!W805)</f>
        <v/>
      </c>
      <c r="K777" s="536" t="str">
        <f>IF(基本情報入力シート!Z805="","",基本情報入力シート!Z805)</f>
        <v/>
      </c>
      <c r="L777" s="555" t="str">
        <f>IF(基本情報入力シート!AF805=0,"",基本情報入力シート!AF805)</f>
        <v/>
      </c>
      <c r="M777" s="563" t="str">
        <f>IF(基本情報入力シート!AG805="","",基本情報入力シート!AG805)</f>
        <v/>
      </c>
      <c r="N777" s="571"/>
      <c r="O777" s="576" t="str">
        <f>IFERROR(VLOOKUP(K777,'【参考】数式用'!$A$2:$F$57,MATCH(N777,'【参考】数式用'!$C$3:$F$3,0)+2,0),"")</f>
        <v/>
      </c>
      <c r="P777" s="583" t="s">
        <v>549</v>
      </c>
      <c r="Q777" s="588"/>
      <c r="R777" s="590" t="s">
        <v>71</v>
      </c>
      <c r="S777" s="588"/>
      <c r="T777" s="590" t="s">
        <v>743</v>
      </c>
      <c r="U777" s="588"/>
      <c r="V777" s="590" t="s">
        <v>71</v>
      </c>
      <c r="W777" s="588"/>
      <c r="X777" s="590" t="s">
        <v>560</v>
      </c>
      <c r="Y777" s="590" t="s">
        <v>763</v>
      </c>
      <c r="Z777" s="590" t="str">
        <f t="shared" si="210"/>
        <v/>
      </c>
      <c r="AA777" s="594" t="s">
        <v>127</v>
      </c>
      <c r="AB777" s="599" t="str">
        <f t="shared" si="211"/>
        <v/>
      </c>
      <c r="AC777" s="604" t="str">
        <f>IFERROR(ROUNDDOWN(ROUNDDOWN(ROUND(L777*VLOOKUP(K777,'【参考】数式用'!$A$4:$F$57,MATCH("処遇改善加算Ⅳ",'【参考】数式用'!$C$3:$F$3,0)+2,0),0)*M777,0)*Z777*0.5,0),"")</f>
        <v/>
      </c>
      <c r="AD777" s="610"/>
      <c r="AE777" s="618"/>
      <c r="AF777" s="618"/>
      <c r="AG777" s="624"/>
      <c r="AH777" s="627"/>
      <c r="AI777" s="633"/>
      <c r="AJ777" s="634"/>
      <c r="AK777" s="648" t="str">
        <f t="shared" si="212"/>
        <v/>
      </c>
      <c r="AL777" s="651" t="str">
        <f t="shared" si="227"/>
        <v/>
      </c>
      <c r="AM777" s="654"/>
      <c r="AN777" s="657" t="str">
        <f>IFERROR(VLOOKUP(K777,'【参考】数式用'!$A$2:$N$57,14,FALSE),"")</f>
        <v/>
      </c>
      <c r="AO777" s="657" t="str">
        <f t="shared" si="213"/>
        <v/>
      </c>
      <c r="AP777" s="662" t="str">
        <f t="shared" si="214"/>
        <v/>
      </c>
      <c r="AQ777" s="662" t="str">
        <f t="shared" si="215"/>
        <v>入力済</v>
      </c>
      <c r="AR777" s="657" t="str">
        <f t="shared" si="216"/>
        <v/>
      </c>
      <c r="AS777" s="662" t="str">
        <f t="shared" si="217"/>
        <v>入力済</v>
      </c>
      <c r="AT777" s="662" t="str">
        <f t="shared" si="218"/>
        <v/>
      </c>
      <c r="AU777" s="662" t="str">
        <f t="shared" si="219"/>
        <v/>
      </c>
      <c r="AV777" s="657" t="str">
        <f t="shared" si="220"/>
        <v/>
      </c>
      <c r="AW777" s="657" t="str">
        <f t="shared" si="221"/>
        <v>入力済</v>
      </c>
      <c r="AX777" s="662" t="str">
        <f>IFERROR(VLOOKUP(K777,'【参考】数式用'!$AR$3:$AS$49,2,FALSE),"")</f>
        <v/>
      </c>
      <c r="AY777" s="657" t="str">
        <f t="shared" si="222"/>
        <v/>
      </c>
      <c r="AZ777" s="657" t="str">
        <f t="shared" si="228"/>
        <v>入力済</v>
      </c>
      <c r="BA777" s="662" t="str">
        <f>IFERROR(VLOOKUP(K777,'【参考】数式用'!$AX$3:$AY$56,2,FALSE),"")</f>
        <v/>
      </c>
      <c r="BB777" s="657" t="str">
        <f t="shared" si="223"/>
        <v/>
      </c>
      <c r="BC777" s="673" t="str">
        <f t="shared" si="224"/>
        <v>入力済</v>
      </c>
      <c r="BD777" s="657" t="str">
        <f t="shared" si="225"/>
        <v/>
      </c>
      <c r="BE777" s="657" t="str">
        <f t="shared" si="226"/>
        <v/>
      </c>
      <c r="BF777" s="659"/>
      <c r="BG777" s="659"/>
      <c r="BH777" s="681" t="e">
        <f>VLOOKUP(K777,'【参考】数式用'!$A$2:$O$57,15,FALSE)</f>
        <v>#N/A</v>
      </c>
      <c r="BI777" s="659"/>
      <c r="BJ777" s="659"/>
      <c r="BK777" s="659"/>
      <c r="BL777" s="659"/>
      <c r="BM777" s="659"/>
      <c r="BN777" s="659"/>
      <c r="BO777" s="676"/>
    </row>
    <row r="778" spans="1:67" s="494" customFormat="1" ht="109.9" customHeight="1">
      <c r="A778" s="506">
        <v>767</v>
      </c>
      <c r="B778" s="517" t="str">
        <f>IF(基本情報入力シート!B806="","",基本情報入力シート!B806)</f>
        <v/>
      </c>
      <c r="C778" s="523"/>
      <c r="D778" s="523"/>
      <c r="E778" s="523"/>
      <c r="F778" s="530"/>
      <c r="G778" s="536" t="str">
        <f>IF(基本情報入力シート!L806="","",基本情報入力シート!L806)</f>
        <v/>
      </c>
      <c r="H778" s="536" t="str">
        <f>IF(基本情報入力シート!Q806="","",基本情報入力シート!Q806)</f>
        <v/>
      </c>
      <c r="I778" s="536" t="str">
        <f>IF(基本情報入力シート!V806="","",基本情報入力シート!V806)</f>
        <v/>
      </c>
      <c r="J778" s="536" t="str">
        <f>IF(基本情報入力シート!W806="","",基本情報入力シート!W806)</f>
        <v/>
      </c>
      <c r="K778" s="536" t="str">
        <f>IF(基本情報入力シート!Z806="","",基本情報入力シート!Z806)</f>
        <v/>
      </c>
      <c r="L778" s="555" t="str">
        <f>IF(基本情報入力シート!AF806=0,"",基本情報入力シート!AF806)</f>
        <v/>
      </c>
      <c r="M778" s="563" t="str">
        <f>IF(基本情報入力シート!AG806="","",基本情報入力シート!AG806)</f>
        <v/>
      </c>
      <c r="N778" s="571"/>
      <c r="O778" s="576" t="str">
        <f>IFERROR(VLOOKUP(K778,'【参考】数式用'!$A$2:$F$57,MATCH(N778,'【参考】数式用'!$C$3:$F$3,0)+2,0),"")</f>
        <v/>
      </c>
      <c r="P778" s="583" t="s">
        <v>549</v>
      </c>
      <c r="Q778" s="588"/>
      <c r="R778" s="590" t="s">
        <v>71</v>
      </c>
      <c r="S778" s="588"/>
      <c r="T778" s="590" t="s">
        <v>743</v>
      </c>
      <c r="U778" s="588"/>
      <c r="V778" s="590" t="s">
        <v>71</v>
      </c>
      <c r="W778" s="588"/>
      <c r="X778" s="590" t="s">
        <v>560</v>
      </c>
      <c r="Y778" s="590" t="s">
        <v>763</v>
      </c>
      <c r="Z778" s="590" t="str">
        <f t="shared" si="210"/>
        <v/>
      </c>
      <c r="AA778" s="594" t="s">
        <v>127</v>
      </c>
      <c r="AB778" s="599" t="str">
        <f t="shared" si="211"/>
        <v/>
      </c>
      <c r="AC778" s="604" t="str">
        <f>IFERROR(ROUNDDOWN(ROUNDDOWN(ROUND(L778*VLOOKUP(K778,'【参考】数式用'!$A$4:$F$57,MATCH("処遇改善加算Ⅳ",'【参考】数式用'!$C$3:$F$3,0)+2,0),0)*M778,0)*Z778*0.5,0),"")</f>
        <v/>
      </c>
      <c r="AD778" s="610"/>
      <c r="AE778" s="618"/>
      <c r="AF778" s="618"/>
      <c r="AG778" s="624"/>
      <c r="AH778" s="627"/>
      <c r="AI778" s="633"/>
      <c r="AJ778" s="634"/>
      <c r="AK778" s="648" t="str">
        <f t="shared" si="212"/>
        <v/>
      </c>
      <c r="AL778" s="651" t="str">
        <f t="shared" si="227"/>
        <v/>
      </c>
      <c r="AM778" s="654"/>
      <c r="AN778" s="657" t="str">
        <f>IFERROR(VLOOKUP(K778,'【参考】数式用'!$A$2:$N$57,14,FALSE),"")</f>
        <v/>
      </c>
      <c r="AO778" s="657" t="str">
        <f t="shared" si="213"/>
        <v/>
      </c>
      <c r="AP778" s="662" t="str">
        <f t="shared" si="214"/>
        <v/>
      </c>
      <c r="AQ778" s="662" t="str">
        <f t="shared" si="215"/>
        <v>入力済</v>
      </c>
      <c r="AR778" s="657" t="str">
        <f t="shared" si="216"/>
        <v/>
      </c>
      <c r="AS778" s="662" t="str">
        <f t="shared" si="217"/>
        <v>入力済</v>
      </c>
      <c r="AT778" s="662" t="str">
        <f t="shared" si="218"/>
        <v/>
      </c>
      <c r="AU778" s="662" t="str">
        <f t="shared" si="219"/>
        <v/>
      </c>
      <c r="AV778" s="657" t="str">
        <f t="shared" si="220"/>
        <v/>
      </c>
      <c r="AW778" s="657" t="str">
        <f t="shared" si="221"/>
        <v>入力済</v>
      </c>
      <c r="AX778" s="662" t="str">
        <f>IFERROR(VLOOKUP(K778,'【参考】数式用'!$AR$3:$AS$49,2,FALSE),"")</f>
        <v/>
      </c>
      <c r="AY778" s="657" t="str">
        <f t="shared" si="222"/>
        <v/>
      </c>
      <c r="AZ778" s="657" t="str">
        <f t="shared" si="228"/>
        <v>入力済</v>
      </c>
      <c r="BA778" s="662" t="str">
        <f>IFERROR(VLOOKUP(K778,'【参考】数式用'!$AX$3:$AY$56,2,FALSE),"")</f>
        <v/>
      </c>
      <c r="BB778" s="657" t="str">
        <f t="shared" si="223"/>
        <v/>
      </c>
      <c r="BC778" s="673" t="str">
        <f t="shared" si="224"/>
        <v>入力済</v>
      </c>
      <c r="BD778" s="657" t="str">
        <f t="shared" si="225"/>
        <v/>
      </c>
      <c r="BE778" s="657" t="str">
        <f t="shared" si="226"/>
        <v/>
      </c>
      <c r="BF778" s="659"/>
      <c r="BG778" s="659"/>
      <c r="BH778" s="681" t="e">
        <f>VLOOKUP(K778,'【参考】数式用'!$A$2:$O$57,15,FALSE)</f>
        <v>#N/A</v>
      </c>
      <c r="BI778" s="659"/>
      <c r="BJ778" s="659"/>
      <c r="BK778" s="659"/>
      <c r="BL778" s="659"/>
      <c r="BM778" s="659"/>
      <c r="BN778" s="659"/>
      <c r="BO778" s="676"/>
    </row>
    <row r="779" spans="1:67" s="494" customFormat="1" ht="109.9" customHeight="1">
      <c r="A779" s="506">
        <v>768</v>
      </c>
      <c r="B779" s="517" t="str">
        <f>IF(基本情報入力シート!B807="","",基本情報入力シート!B807)</f>
        <v/>
      </c>
      <c r="C779" s="523"/>
      <c r="D779" s="523"/>
      <c r="E779" s="523"/>
      <c r="F779" s="530"/>
      <c r="G779" s="536" t="str">
        <f>IF(基本情報入力シート!L807="","",基本情報入力シート!L807)</f>
        <v/>
      </c>
      <c r="H779" s="536" t="str">
        <f>IF(基本情報入力シート!Q807="","",基本情報入力シート!Q807)</f>
        <v/>
      </c>
      <c r="I779" s="536" t="str">
        <f>IF(基本情報入力シート!V807="","",基本情報入力シート!V807)</f>
        <v/>
      </c>
      <c r="J779" s="536" t="str">
        <f>IF(基本情報入力シート!W807="","",基本情報入力シート!W807)</f>
        <v/>
      </c>
      <c r="K779" s="536" t="str">
        <f>IF(基本情報入力シート!Z807="","",基本情報入力シート!Z807)</f>
        <v/>
      </c>
      <c r="L779" s="555" t="str">
        <f>IF(基本情報入力シート!AF807=0,"",基本情報入力シート!AF807)</f>
        <v/>
      </c>
      <c r="M779" s="563" t="str">
        <f>IF(基本情報入力シート!AG807="","",基本情報入力シート!AG807)</f>
        <v/>
      </c>
      <c r="N779" s="571"/>
      <c r="O779" s="576" t="str">
        <f>IFERROR(VLOOKUP(K779,'【参考】数式用'!$A$2:$F$57,MATCH(N779,'【参考】数式用'!$C$3:$F$3,0)+2,0),"")</f>
        <v/>
      </c>
      <c r="P779" s="583" t="s">
        <v>549</v>
      </c>
      <c r="Q779" s="588"/>
      <c r="R779" s="590" t="s">
        <v>71</v>
      </c>
      <c r="S779" s="588"/>
      <c r="T779" s="590" t="s">
        <v>743</v>
      </c>
      <c r="U779" s="588"/>
      <c r="V779" s="590" t="s">
        <v>71</v>
      </c>
      <c r="W779" s="588"/>
      <c r="X779" s="590" t="s">
        <v>560</v>
      </c>
      <c r="Y779" s="590" t="s">
        <v>763</v>
      </c>
      <c r="Z779" s="590" t="str">
        <f t="shared" si="210"/>
        <v/>
      </c>
      <c r="AA779" s="594" t="s">
        <v>127</v>
      </c>
      <c r="AB779" s="599" t="str">
        <f t="shared" si="211"/>
        <v/>
      </c>
      <c r="AC779" s="604" t="str">
        <f>IFERROR(ROUNDDOWN(ROUNDDOWN(ROUND(L779*VLOOKUP(K779,'【参考】数式用'!$A$4:$F$57,MATCH("処遇改善加算Ⅳ",'【参考】数式用'!$C$3:$F$3,0)+2,0),0)*M779,0)*Z779*0.5,0),"")</f>
        <v/>
      </c>
      <c r="AD779" s="610"/>
      <c r="AE779" s="618"/>
      <c r="AF779" s="618"/>
      <c r="AG779" s="624"/>
      <c r="AH779" s="627"/>
      <c r="AI779" s="633"/>
      <c r="AJ779" s="634"/>
      <c r="AK779" s="648" t="str">
        <f t="shared" si="212"/>
        <v/>
      </c>
      <c r="AL779" s="651" t="str">
        <f t="shared" si="227"/>
        <v/>
      </c>
      <c r="AM779" s="654"/>
      <c r="AN779" s="657" t="str">
        <f>IFERROR(VLOOKUP(K779,'【参考】数式用'!$A$2:$N$57,14,FALSE),"")</f>
        <v/>
      </c>
      <c r="AO779" s="657" t="str">
        <f t="shared" si="213"/>
        <v/>
      </c>
      <c r="AP779" s="662" t="str">
        <f t="shared" si="214"/>
        <v/>
      </c>
      <c r="AQ779" s="662" t="str">
        <f t="shared" si="215"/>
        <v>入力済</v>
      </c>
      <c r="AR779" s="657" t="str">
        <f t="shared" si="216"/>
        <v/>
      </c>
      <c r="AS779" s="662" t="str">
        <f t="shared" si="217"/>
        <v>入力済</v>
      </c>
      <c r="AT779" s="662" t="str">
        <f t="shared" si="218"/>
        <v/>
      </c>
      <c r="AU779" s="662" t="str">
        <f t="shared" si="219"/>
        <v/>
      </c>
      <c r="AV779" s="657" t="str">
        <f t="shared" si="220"/>
        <v/>
      </c>
      <c r="AW779" s="657" t="str">
        <f t="shared" si="221"/>
        <v>入力済</v>
      </c>
      <c r="AX779" s="662" t="str">
        <f>IFERROR(VLOOKUP(K779,'【参考】数式用'!$AR$3:$AS$49,2,FALSE),"")</f>
        <v/>
      </c>
      <c r="AY779" s="657" t="str">
        <f t="shared" si="222"/>
        <v/>
      </c>
      <c r="AZ779" s="657" t="str">
        <f t="shared" si="228"/>
        <v>入力済</v>
      </c>
      <c r="BA779" s="662" t="str">
        <f>IFERROR(VLOOKUP(K779,'【参考】数式用'!$AX$3:$AY$56,2,FALSE),"")</f>
        <v/>
      </c>
      <c r="BB779" s="657" t="str">
        <f t="shared" si="223"/>
        <v/>
      </c>
      <c r="BC779" s="673" t="str">
        <f t="shared" si="224"/>
        <v>入力済</v>
      </c>
      <c r="BD779" s="657" t="str">
        <f t="shared" si="225"/>
        <v/>
      </c>
      <c r="BE779" s="657" t="str">
        <f t="shared" si="226"/>
        <v/>
      </c>
      <c r="BF779" s="659"/>
      <c r="BG779" s="659"/>
      <c r="BH779" s="681" t="e">
        <f>VLOOKUP(K779,'【参考】数式用'!$A$2:$O$57,15,FALSE)</f>
        <v>#N/A</v>
      </c>
      <c r="BI779" s="659"/>
      <c r="BJ779" s="659"/>
      <c r="BK779" s="659"/>
      <c r="BL779" s="659"/>
      <c r="BM779" s="659"/>
      <c r="BN779" s="659"/>
      <c r="BO779" s="676"/>
    </row>
    <row r="780" spans="1:67" s="494" customFormat="1" ht="109.9" customHeight="1">
      <c r="A780" s="506">
        <v>769</v>
      </c>
      <c r="B780" s="517" t="str">
        <f>IF(基本情報入力シート!B808="","",基本情報入力シート!B808)</f>
        <v/>
      </c>
      <c r="C780" s="523"/>
      <c r="D780" s="523"/>
      <c r="E780" s="523"/>
      <c r="F780" s="530"/>
      <c r="G780" s="536" t="str">
        <f>IF(基本情報入力シート!L808="","",基本情報入力シート!L808)</f>
        <v/>
      </c>
      <c r="H780" s="536" t="str">
        <f>IF(基本情報入力シート!Q808="","",基本情報入力シート!Q808)</f>
        <v/>
      </c>
      <c r="I780" s="536" t="str">
        <f>IF(基本情報入力シート!V808="","",基本情報入力シート!V808)</f>
        <v/>
      </c>
      <c r="J780" s="536" t="str">
        <f>IF(基本情報入力シート!W808="","",基本情報入力シート!W808)</f>
        <v/>
      </c>
      <c r="K780" s="536" t="str">
        <f>IF(基本情報入力シート!Z808="","",基本情報入力シート!Z808)</f>
        <v/>
      </c>
      <c r="L780" s="555" t="str">
        <f>IF(基本情報入力シート!AF808=0,"",基本情報入力シート!AF808)</f>
        <v/>
      </c>
      <c r="M780" s="563" t="str">
        <f>IF(基本情報入力シート!AG808="","",基本情報入力シート!AG808)</f>
        <v/>
      </c>
      <c r="N780" s="571"/>
      <c r="O780" s="576" t="str">
        <f>IFERROR(VLOOKUP(K780,'【参考】数式用'!$A$2:$F$57,MATCH(N780,'【参考】数式用'!$C$3:$F$3,0)+2,0),"")</f>
        <v/>
      </c>
      <c r="P780" s="583" t="s">
        <v>549</v>
      </c>
      <c r="Q780" s="588"/>
      <c r="R780" s="590" t="s">
        <v>71</v>
      </c>
      <c r="S780" s="588"/>
      <c r="T780" s="590" t="s">
        <v>743</v>
      </c>
      <c r="U780" s="588"/>
      <c r="V780" s="590" t="s">
        <v>71</v>
      </c>
      <c r="W780" s="588"/>
      <c r="X780" s="590" t="s">
        <v>560</v>
      </c>
      <c r="Y780" s="590" t="s">
        <v>763</v>
      </c>
      <c r="Z780" s="590" t="str">
        <f t="shared" ref="Z780:Z843" si="229">IF(Q780&gt;=1,(U780*12+W780)-(Q780*12+S780)+1,"")</f>
        <v/>
      </c>
      <c r="AA780" s="594" t="s">
        <v>127</v>
      </c>
      <c r="AB780" s="599" t="str">
        <f t="shared" ref="AB780:AB843" si="230">IFERROR(ROUNDDOWN(ROUND(L780*O780,0)*M780,0)*Z780,"")</f>
        <v/>
      </c>
      <c r="AC780" s="604" t="str">
        <f>IFERROR(ROUNDDOWN(ROUNDDOWN(ROUND(L780*VLOOKUP(K780,'【参考】数式用'!$A$4:$F$57,MATCH("処遇改善加算Ⅳ",'【参考】数式用'!$C$3:$F$3,0)+2,0),0)*M780,0)*Z780*0.5,0),"")</f>
        <v/>
      </c>
      <c r="AD780" s="610"/>
      <c r="AE780" s="618"/>
      <c r="AF780" s="618"/>
      <c r="AG780" s="624"/>
      <c r="AH780" s="627"/>
      <c r="AI780" s="633"/>
      <c r="AJ780" s="634"/>
      <c r="AK780" s="648" t="str">
        <f t="shared" ref="AK780:AK843" si="231">IF(AND(N780&lt;&gt;"",OR(U780&lt;&gt;8,W780&lt;&gt;5)),"！算定期間の終わりが令和８年５月になっていません。令和８年６月以降については別シートに記載してください。",IF(AND(AN780="加算対象外",N780&lt;&gt;""),"このサービスは、令和８年４月・５月は処遇改善加算の対象ではありません。記入しないでください。",""))</f>
        <v/>
      </c>
      <c r="AL780" s="651" t="str">
        <f t="shared" si="227"/>
        <v/>
      </c>
      <c r="AM780" s="654"/>
      <c r="AN780" s="657" t="str">
        <f>IFERROR(VLOOKUP(K780,'【参考】数式用'!$A$2:$N$57,14,FALSE),"")</f>
        <v/>
      </c>
      <c r="AO780" s="657" t="str">
        <f t="shared" ref="AO780:AO843" si="232">IF(AND(K780&lt;&gt;"",AN780="加算対象"),"N列に色付け","")</f>
        <v/>
      </c>
      <c r="AP780" s="662" t="str">
        <f t="shared" ref="AP780:AP843" si="233">IF(AND(AC780&lt;&gt;0,AC780&lt;&gt;"",AN780="加算対象"),IF(AD780="○","入力済","未入力"),"")</f>
        <v/>
      </c>
      <c r="AQ780" s="662" t="str">
        <f t="shared" ref="AQ780:AQ843" si="234">IF(AND(N780&lt;&gt;"",AE780="",AN780="加算対象"),"未入力","入力済")</f>
        <v>入力済</v>
      </c>
      <c r="AR780" s="657" t="str">
        <f t="shared" ref="AR780:AR843" si="235">IF(AND(N780&lt;&gt;"",N780&lt;&gt;"処遇改善加算Ⅳ",AN780="加算対象"),"AF列に色付け","")</f>
        <v/>
      </c>
      <c r="AS780" s="662" t="str">
        <f t="shared" ref="AS780:AS843" si="236">IF(AND(N780&lt;&gt;"",N780&lt;&gt;"処遇改善加算Ⅳ",AF780=""),"未入力","入力済")</f>
        <v>入力済</v>
      </c>
      <c r="AT780" s="662" t="str">
        <f t="shared" ref="AT780:AT843" si="237">IF(OR(N780="処遇改善加算Ⅰ",N780="処遇改善加算Ⅱ"),"対象","")</f>
        <v/>
      </c>
      <c r="AU780" s="662" t="str">
        <f t="shared" ref="AU780:AU843" si="238">IF(AND(AN780="加算対象",N780&lt;&gt;"処遇改善加算Ⅲ",N780&lt;&gt;"処遇改善加算Ⅳ",N780&lt;&gt;"",AT780&lt;&gt;"対象外"),1,"")</f>
        <v/>
      </c>
      <c r="AV780" s="657" t="str">
        <f t="shared" ref="AV780:AV843" si="239">IF(AND(AU780=1,OR(AG780=0,AG780=""),AN780="加算対象"),"AH列に色付け","")</f>
        <v/>
      </c>
      <c r="AW780" s="657" t="str">
        <f t="shared" ref="AW780:AW843" si="240">IF(AND($AU780=1,$AV780="AH列に色付け",OR($AG780="",$AH780="")),"未入力",IF(AND($AU780=1,$AV780="",$AG780=""),"未入力","入力済"))</f>
        <v>入力済</v>
      </c>
      <c r="AX780" s="662" t="str">
        <f>IFERROR(VLOOKUP(K780,'【参考】数式用'!$AR$3:$AS$49,2,FALSE),"")</f>
        <v/>
      </c>
      <c r="AY780" s="657" t="str">
        <f t="shared" ref="AY780:AY843" si="241">IF(AND(AN780="加算対象",N780="処遇改善加算Ⅰ"),"AI列に色付け","")</f>
        <v/>
      </c>
      <c r="AZ780" s="657" t="str">
        <f t="shared" si="228"/>
        <v>入力済</v>
      </c>
      <c r="BA780" s="662" t="str">
        <f>IFERROR(VLOOKUP(K780,'【参考】数式用'!$AX$3:$AY$56,2,FALSE),"")</f>
        <v/>
      </c>
      <c r="BB780" s="657" t="str">
        <f t="shared" ref="BB780:BB843" si="242">IF(COUNTIF(AE780:AH780,"*令和８年度特例要件を*")&gt;0,"AJ列に色付け","")</f>
        <v/>
      </c>
      <c r="BC780" s="673" t="str">
        <f t="shared" ref="BC780:BC843" si="243">IF(AND(COUNTIF(AE780:AH780,"*令和８年度特例要件を*")&gt;0,AJ780=""),"未入力","入力済")</f>
        <v>入力済</v>
      </c>
      <c r="BD780" s="657" t="str">
        <f t="shared" ref="BD780:BD843" si="244">IF(BB780="AJ列に色付け","入力必要","")</f>
        <v/>
      </c>
      <c r="BE780" s="657" t="str">
        <f t="shared" ref="BE780:BE843" si="245">G780</f>
        <v/>
      </c>
      <c r="BF780" s="659"/>
      <c r="BG780" s="659"/>
      <c r="BH780" s="681" t="e">
        <f>VLOOKUP(K780,'【参考】数式用'!$A$2:$O$57,15,FALSE)</f>
        <v>#N/A</v>
      </c>
      <c r="BI780" s="659"/>
      <c r="BJ780" s="659"/>
      <c r="BK780" s="659"/>
      <c r="BL780" s="659"/>
      <c r="BM780" s="659"/>
      <c r="BN780" s="659"/>
      <c r="BO780" s="676"/>
    </row>
    <row r="781" spans="1:67" s="494" customFormat="1" ht="109.9" customHeight="1">
      <c r="A781" s="506">
        <v>770</v>
      </c>
      <c r="B781" s="517" t="str">
        <f>IF(基本情報入力シート!B809="","",基本情報入力シート!B809)</f>
        <v/>
      </c>
      <c r="C781" s="523"/>
      <c r="D781" s="523"/>
      <c r="E781" s="523"/>
      <c r="F781" s="530"/>
      <c r="G781" s="536" t="str">
        <f>IF(基本情報入力シート!L809="","",基本情報入力シート!L809)</f>
        <v/>
      </c>
      <c r="H781" s="536" t="str">
        <f>IF(基本情報入力シート!Q809="","",基本情報入力シート!Q809)</f>
        <v/>
      </c>
      <c r="I781" s="536" t="str">
        <f>IF(基本情報入力シート!V809="","",基本情報入力シート!V809)</f>
        <v/>
      </c>
      <c r="J781" s="536" t="str">
        <f>IF(基本情報入力シート!W809="","",基本情報入力シート!W809)</f>
        <v/>
      </c>
      <c r="K781" s="536" t="str">
        <f>IF(基本情報入力シート!Z809="","",基本情報入力シート!Z809)</f>
        <v/>
      </c>
      <c r="L781" s="555" t="str">
        <f>IF(基本情報入力シート!AF809=0,"",基本情報入力シート!AF809)</f>
        <v/>
      </c>
      <c r="M781" s="563" t="str">
        <f>IF(基本情報入力シート!AG809="","",基本情報入力シート!AG809)</f>
        <v/>
      </c>
      <c r="N781" s="571"/>
      <c r="O781" s="576" t="str">
        <f>IFERROR(VLOOKUP(K781,'【参考】数式用'!$A$2:$F$57,MATCH(N781,'【参考】数式用'!$C$3:$F$3,0)+2,0),"")</f>
        <v/>
      </c>
      <c r="P781" s="583" t="s">
        <v>549</v>
      </c>
      <c r="Q781" s="588"/>
      <c r="R781" s="590" t="s">
        <v>71</v>
      </c>
      <c r="S781" s="588"/>
      <c r="T781" s="590" t="s">
        <v>743</v>
      </c>
      <c r="U781" s="588"/>
      <c r="V781" s="590" t="s">
        <v>71</v>
      </c>
      <c r="W781" s="588"/>
      <c r="X781" s="590" t="s">
        <v>560</v>
      </c>
      <c r="Y781" s="590" t="s">
        <v>763</v>
      </c>
      <c r="Z781" s="590" t="str">
        <f t="shared" si="229"/>
        <v/>
      </c>
      <c r="AA781" s="594" t="s">
        <v>127</v>
      </c>
      <c r="AB781" s="599" t="str">
        <f t="shared" si="230"/>
        <v/>
      </c>
      <c r="AC781" s="604" t="str">
        <f>IFERROR(ROUNDDOWN(ROUNDDOWN(ROUND(L781*VLOOKUP(K781,'【参考】数式用'!$A$4:$F$57,MATCH("処遇改善加算Ⅳ",'【参考】数式用'!$C$3:$F$3,0)+2,0),0)*M781,0)*Z781*0.5,0),"")</f>
        <v/>
      </c>
      <c r="AD781" s="610"/>
      <c r="AE781" s="618"/>
      <c r="AF781" s="618"/>
      <c r="AG781" s="624"/>
      <c r="AH781" s="627"/>
      <c r="AI781" s="633"/>
      <c r="AJ781" s="634"/>
      <c r="AK781" s="648" t="str">
        <f t="shared" si="231"/>
        <v/>
      </c>
      <c r="AL781" s="651" t="str">
        <f t="shared" ref="AL781:AL844" si="246">IF(OR(N781="",AN781="加算対象外"),"",IF(OR(AND(COUNTIF(AP781,"未入力")&gt;0,AD781=""),AND(COUNTIF(AQ781,"未入力")&gt;0,AE781=""),AND(COUNTIF(AN781:BE781,"AF列に色付け")&gt;0,AF781=""),AND(COUNTIF(AN781:BE781,"AG列に色付け")&gt;0,OR(AG781="",AG781=0)),AND(COUNTIF(AN781:BE781,"AH列に色付け")&gt;0,AH781=""),AND(COUNTIF(AN781:BE781,"AI列に色付け")&gt;0,AI781=""),AND(COUNTIF(AN781:BE781,"AJ列に色付け")&gt;0,AJ781="")),"！記入が必要な欄（オレンジ色のセル）に空欄があります。空欄を埋めてください。",""))</f>
        <v/>
      </c>
      <c r="AM781" s="654"/>
      <c r="AN781" s="657" t="str">
        <f>IFERROR(VLOOKUP(K781,'【参考】数式用'!$A$2:$N$57,14,FALSE),"")</f>
        <v/>
      </c>
      <c r="AO781" s="657" t="str">
        <f t="shared" si="232"/>
        <v/>
      </c>
      <c r="AP781" s="662" t="str">
        <f t="shared" si="233"/>
        <v/>
      </c>
      <c r="AQ781" s="662" t="str">
        <f t="shared" si="234"/>
        <v>入力済</v>
      </c>
      <c r="AR781" s="657" t="str">
        <f t="shared" si="235"/>
        <v/>
      </c>
      <c r="AS781" s="662" t="str">
        <f t="shared" si="236"/>
        <v>入力済</v>
      </c>
      <c r="AT781" s="662" t="str">
        <f t="shared" si="237"/>
        <v/>
      </c>
      <c r="AU781" s="662" t="str">
        <f t="shared" si="238"/>
        <v/>
      </c>
      <c r="AV781" s="657" t="str">
        <f t="shared" si="239"/>
        <v/>
      </c>
      <c r="AW781" s="657" t="str">
        <f t="shared" si="240"/>
        <v>入力済</v>
      </c>
      <c r="AX781" s="662" t="str">
        <f>IFERROR(VLOOKUP(K781,'【参考】数式用'!$AR$3:$AS$49,2,FALSE),"")</f>
        <v/>
      </c>
      <c r="AY781" s="657" t="str">
        <f t="shared" si="241"/>
        <v/>
      </c>
      <c r="AZ781" s="657" t="str">
        <f t="shared" si="228"/>
        <v>入力済</v>
      </c>
      <c r="BA781" s="662" t="str">
        <f>IFERROR(VLOOKUP(K781,'【参考】数式用'!$AX$3:$AY$56,2,FALSE),"")</f>
        <v/>
      </c>
      <c r="BB781" s="657" t="str">
        <f t="shared" si="242"/>
        <v/>
      </c>
      <c r="BC781" s="673" t="str">
        <f t="shared" si="243"/>
        <v>入力済</v>
      </c>
      <c r="BD781" s="657" t="str">
        <f t="shared" si="244"/>
        <v/>
      </c>
      <c r="BE781" s="657" t="str">
        <f t="shared" si="245"/>
        <v/>
      </c>
      <c r="BF781" s="659"/>
      <c r="BG781" s="659"/>
      <c r="BH781" s="681" t="e">
        <f>VLOOKUP(K781,'【参考】数式用'!$A$2:$O$57,15,FALSE)</f>
        <v>#N/A</v>
      </c>
      <c r="BI781" s="659"/>
      <c r="BJ781" s="659"/>
      <c r="BK781" s="659"/>
      <c r="BL781" s="659"/>
      <c r="BM781" s="659"/>
      <c r="BN781" s="659"/>
      <c r="BO781" s="676"/>
    </row>
    <row r="782" spans="1:67" s="494" customFormat="1" ht="109.9" customHeight="1">
      <c r="A782" s="506">
        <v>771</v>
      </c>
      <c r="B782" s="517" t="str">
        <f>IF(基本情報入力シート!B810="","",基本情報入力シート!B810)</f>
        <v/>
      </c>
      <c r="C782" s="523"/>
      <c r="D782" s="523"/>
      <c r="E782" s="523"/>
      <c r="F782" s="530"/>
      <c r="G782" s="536" t="str">
        <f>IF(基本情報入力シート!L810="","",基本情報入力シート!L810)</f>
        <v/>
      </c>
      <c r="H782" s="536" t="str">
        <f>IF(基本情報入力シート!Q810="","",基本情報入力シート!Q810)</f>
        <v/>
      </c>
      <c r="I782" s="536" t="str">
        <f>IF(基本情報入力シート!V810="","",基本情報入力シート!V810)</f>
        <v/>
      </c>
      <c r="J782" s="536" t="str">
        <f>IF(基本情報入力シート!W810="","",基本情報入力シート!W810)</f>
        <v/>
      </c>
      <c r="K782" s="536" t="str">
        <f>IF(基本情報入力シート!Z810="","",基本情報入力シート!Z810)</f>
        <v/>
      </c>
      <c r="L782" s="555" t="str">
        <f>IF(基本情報入力シート!AF810=0,"",基本情報入力シート!AF810)</f>
        <v/>
      </c>
      <c r="M782" s="563" t="str">
        <f>IF(基本情報入力シート!AG810="","",基本情報入力シート!AG810)</f>
        <v/>
      </c>
      <c r="N782" s="571"/>
      <c r="O782" s="576" t="str">
        <f>IFERROR(VLOOKUP(K782,'【参考】数式用'!$A$2:$F$57,MATCH(N782,'【参考】数式用'!$C$3:$F$3,0)+2,0),"")</f>
        <v/>
      </c>
      <c r="P782" s="583" t="s">
        <v>549</v>
      </c>
      <c r="Q782" s="588"/>
      <c r="R782" s="590" t="s">
        <v>71</v>
      </c>
      <c r="S782" s="588"/>
      <c r="T782" s="590" t="s">
        <v>743</v>
      </c>
      <c r="U782" s="588"/>
      <c r="V782" s="590" t="s">
        <v>71</v>
      </c>
      <c r="W782" s="588"/>
      <c r="X782" s="590" t="s">
        <v>560</v>
      </c>
      <c r="Y782" s="590" t="s">
        <v>763</v>
      </c>
      <c r="Z782" s="590" t="str">
        <f t="shared" si="229"/>
        <v/>
      </c>
      <c r="AA782" s="594" t="s">
        <v>127</v>
      </c>
      <c r="AB782" s="599" t="str">
        <f t="shared" si="230"/>
        <v/>
      </c>
      <c r="AC782" s="604" t="str">
        <f>IFERROR(ROUNDDOWN(ROUNDDOWN(ROUND(L782*VLOOKUP(K782,'【参考】数式用'!$A$4:$F$57,MATCH("処遇改善加算Ⅳ",'【参考】数式用'!$C$3:$F$3,0)+2,0),0)*M782,0)*Z782*0.5,0),"")</f>
        <v/>
      </c>
      <c r="AD782" s="610"/>
      <c r="AE782" s="618"/>
      <c r="AF782" s="618"/>
      <c r="AG782" s="624"/>
      <c r="AH782" s="627"/>
      <c r="AI782" s="633"/>
      <c r="AJ782" s="634"/>
      <c r="AK782" s="648" t="str">
        <f t="shared" si="231"/>
        <v/>
      </c>
      <c r="AL782" s="651" t="str">
        <f t="shared" si="246"/>
        <v/>
      </c>
      <c r="AM782" s="654"/>
      <c r="AN782" s="657" t="str">
        <f>IFERROR(VLOOKUP(K782,'【参考】数式用'!$A$2:$N$57,14,FALSE),"")</f>
        <v/>
      </c>
      <c r="AO782" s="657" t="str">
        <f t="shared" si="232"/>
        <v/>
      </c>
      <c r="AP782" s="662" t="str">
        <f t="shared" si="233"/>
        <v/>
      </c>
      <c r="AQ782" s="662" t="str">
        <f t="shared" si="234"/>
        <v>入力済</v>
      </c>
      <c r="AR782" s="657" t="str">
        <f t="shared" si="235"/>
        <v/>
      </c>
      <c r="AS782" s="662" t="str">
        <f t="shared" si="236"/>
        <v>入力済</v>
      </c>
      <c r="AT782" s="662" t="str">
        <f t="shared" si="237"/>
        <v/>
      </c>
      <c r="AU782" s="662" t="str">
        <f t="shared" si="238"/>
        <v/>
      </c>
      <c r="AV782" s="657" t="str">
        <f t="shared" si="239"/>
        <v/>
      </c>
      <c r="AW782" s="657" t="str">
        <f t="shared" si="240"/>
        <v>入力済</v>
      </c>
      <c r="AX782" s="662" t="str">
        <f>IFERROR(VLOOKUP(K782,'【参考】数式用'!$AR$3:$AS$49,2,FALSE),"")</f>
        <v/>
      </c>
      <c r="AY782" s="657" t="str">
        <f t="shared" si="241"/>
        <v/>
      </c>
      <c r="AZ782" s="657" t="str">
        <f t="shared" si="228"/>
        <v>入力済</v>
      </c>
      <c r="BA782" s="662" t="str">
        <f>IFERROR(VLOOKUP(K782,'【参考】数式用'!$AX$3:$AY$56,2,FALSE),"")</f>
        <v/>
      </c>
      <c r="BB782" s="657" t="str">
        <f t="shared" si="242"/>
        <v/>
      </c>
      <c r="BC782" s="673" t="str">
        <f t="shared" si="243"/>
        <v>入力済</v>
      </c>
      <c r="BD782" s="657" t="str">
        <f t="shared" si="244"/>
        <v/>
      </c>
      <c r="BE782" s="657" t="str">
        <f t="shared" si="245"/>
        <v/>
      </c>
      <c r="BF782" s="659"/>
      <c r="BG782" s="659"/>
      <c r="BH782" s="681" t="e">
        <f>VLOOKUP(K782,'【参考】数式用'!$A$2:$O$57,15,FALSE)</f>
        <v>#N/A</v>
      </c>
      <c r="BI782" s="659"/>
      <c r="BJ782" s="659"/>
      <c r="BK782" s="659"/>
      <c r="BL782" s="659"/>
      <c r="BM782" s="659"/>
      <c r="BN782" s="659"/>
      <c r="BO782" s="676"/>
    </row>
    <row r="783" spans="1:67" s="494" customFormat="1" ht="109.9" customHeight="1">
      <c r="A783" s="506">
        <v>772</v>
      </c>
      <c r="B783" s="517" t="str">
        <f>IF(基本情報入力シート!B811="","",基本情報入力シート!B811)</f>
        <v/>
      </c>
      <c r="C783" s="523"/>
      <c r="D783" s="523"/>
      <c r="E783" s="523"/>
      <c r="F783" s="530"/>
      <c r="G783" s="536" t="str">
        <f>IF(基本情報入力シート!L811="","",基本情報入力シート!L811)</f>
        <v/>
      </c>
      <c r="H783" s="536" t="str">
        <f>IF(基本情報入力シート!Q811="","",基本情報入力シート!Q811)</f>
        <v/>
      </c>
      <c r="I783" s="536" t="str">
        <f>IF(基本情報入力シート!V811="","",基本情報入力シート!V811)</f>
        <v/>
      </c>
      <c r="J783" s="536" t="str">
        <f>IF(基本情報入力シート!W811="","",基本情報入力シート!W811)</f>
        <v/>
      </c>
      <c r="K783" s="536" t="str">
        <f>IF(基本情報入力シート!Z811="","",基本情報入力シート!Z811)</f>
        <v/>
      </c>
      <c r="L783" s="555" t="str">
        <f>IF(基本情報入力シート!AF811=0,"",基本情報入力シート!AF811)</f>
        <v/>
      </c>
      <c r="M783" s="563" t="str">
        <f>IF(基本情報入力シート!AG811="","",基本情報入力シート!AG811)</f>
        <v/>
      </c>
      <c r="N783" s="571"/>
      <c r="O783" s="576" t="str">
        <f>IFERROR(VLOOKUP(K783,'【参考】数式用'!$A$2:$F$57,MATCH(N783,'【参考】数式用'!$C$3:$F$3,0)+2,0),"")</f>
        <v/>
      </c>
      <c r="P783" s="583" t="s">
        <v>549</v>
      </c>
      <c r="Q783" s="588"/>
      <c r="R783" s="590" t="s">
        <v>71</v>
      </c>
      <c r="S783" s="588"/>
      <c r="T783" s="590" t="s">
        <v>743</v>
      </c>
      <c r="U783" s="588"/>
      <c r="V783" s="590" t="s">
        <v>71</v>
      </c>
      <c r="W783" s="588"/>
      <c r="X783" s="590" t="s">
        <v>560</v>
      </c>
      <c r="Y783" s="590" t="s">
        <v>763</v>
      </c>
      <c r="Z783" s="590" t="str">
        <f t="shared" si="229"/>
        <v/>
      </c>
      <c r="AA783" s="594" t="s">
        <v>127</v>
      </c>
      <c r="AB783" s="599" t="str">
        <f t="shared" si="230"/>
        <v/>
      </c>
      <c r="AC783" s="604" t="str">
        <f>IFERROR(ROUNDDOWN(ROUNDDOWN(ROUND(L783*VLOOKUP(K783,'【参考】数式用'!$A$4:$F$57,MATCH("処遇改善加算Ⅳ",'【参考】数式用'!$C$3:$F$3,0)+2,0),0)*M783,0)*Z783*0.5,0),"")</f>
        <v/>
      </c>
      <c r="AD783" s="610"/>
      <c r="AE783" s="618"/>
      <c r="AF783" s="618"/>
      <c r="AG783" s="624"/>
      <c r="AH783" s="627"/>
      <c r="AI783" s="633"/>
      <c r="AJ783" s="634"/>
      <c r="AK783" s="648" t="str">
        <f t="shared" si="231"/>
        <v/>
      </c>
      <c r="AL783" s="651" t="str">
        <f t="shared" si="246"/>
        <v/>
      </c>
      <c r="AM783" s="654"/>
      <c r="AN783" s="657" t="str">
        <f>IFERROR(VLOOKUP(K783,'【参考】数式用'!$A$2:$N$57,14,FALSE),"")</f>
        <v/>
      </c>
      <c r="AO783" s="657" t="str">
        <f t="shared" si="232"/>
        <v/>
      </c>
      <c r="AP783" s="662" t="str">
        <f t="shared" si="233"/>
        <v/>
      </c>
      <c r="AQ783" s="662" t="str">
        <f t="shared" si="234"/>
        <v>入力済</v>
      </c>
      <c r="AR783" s="657" t="str">
        <f t="shared" si="235"/>
        <v/>
      </c>
      <c r="AS783" s="662" t="str">
        <f t="shared" si="236"/>
        <v>入力済</v>
      </c>
      <c r="AT783" s="662" t="str">
        <f t="shared" si="237"/>
        <v/>
      </c>
      <c r="AU783" s="662" t="str">
        <f t="shared" si="238"/>
        <v/>
      </c>
      <c r="AV783" s="657" t="str">
        <f t="shared" si="239"/>
        <v/>
      </c>
      <c r="AW783" s="657" t="str">
        <f t="shared" si="240"/>
        <v>入力済</v>
      </c>
      <c r="AX783" s="662" t="str">
        <f>IFERROR(VLOOKUP(K783,'【参考】数式用'!$AR$3:$AS$49,2,FALSE),"")</f>
        <v/>
      </c>
      <c r="AY783" s="657" t="str">
        <f t="shared" si="241"/>
        <v/>
      </c>
      <c r="AZ783" s="657" t="str">
        <f t="shared" si="228"/>
        <v>入力済</v>
      </c>
      <c r="BA783" s="662" t="str">
        <f>IFERROR(VLOOKUP(K783,'【参考】数式用'!$AX$3:$AY$56,2,FALSE),"")</f>
        <v/>
      </c>
      <c r="BB783" s="657" t="str">
        <f t="shared" si="242"/>
        <v/>
      </c>
      <c r="BC783" s="673" t="str">
        <f t="shared" si="243"/>
        <v>入力済</v>
      </c>
      <c r="BD783" s="657" t="str">
        <f t="shared" si="244"/>
        <v/>
      </c>
      <c r="BE783" s="657" t="str">
        <f t="shared" si="245"/>
        <v/>
      </c>
      <c r="BF783" s="659"/>
      <c r="BG783" s="659"/>
      <c r="BH783" s="681" t="e">
        <f>VLOOKUP(K783,'【参考】数式用'!$A$2:$O$57,15,FALSE)</f>
        <v>#N/A</v>
      </c>
      <c r="BI783" s="659"/>
      <c r="BJ783" s="659"/>
      <c r="BK783" s="659"/>
      <c r="BL783" s="659"/>
      <c r="BM783" s="659"/>
      <c r="BN783" s="659"/>
      <c r="BO783" s="676"/>
    </row>
    <row r="784" spans="1:67" s="494" customFormat="1" ht="109.9" customHeight="1">
      <c r="A784" s="506">
        <v>773</v>
      </c>
      <c r="B784" s="517" t="str">
        <f>IF(基本情報入力シート!B812="","",基本情報入力シート!B812)</f>
        <v/>
      </c>
      <c r="C784" s="523"/>
      <c r="D784" s="523"/>
      <c r="E784" s="523"/>
      <c r="F784" s="530"/>
      <c r="G784" s="536" t="str">
        <f>IF(基本情報入力シート!L812="","",基本情報入力シート!L812)</f>
        <v/>
      </c>
      <c r="H784" s="536" t="str">
        <f>IF(基本情報入力シート!Q812="","",基本情報入力シート!Q812)</f>
        <v/>
      </c>
      <c r="I784" s="536" t="str">
        <f>IF(基本情報入力シート!V812="","",基本情報入力シート!V812)</f>
        <v/>
      </c>
      <c r="J784" s="536" t="str">
        <f>IF(基本情報入力シート!W812="","",基本情報入力シート!W812)</f>
        <v/>
      </c>
      <c r="K784" s="536" t="str">
        <f>IF(基本情報入力シート!Z812="","",基本情報入力シート!Z812)</f>
        <v/>
      </c>
      <c r="L784" s="555" t="str">
        <f>IF(基本情報入力シート!AF812=0,"",基本情報入力シート!AF812)</f>
        <v/>
      </c>
      <c r="M784" s="563" t="str">
        <f>IF(基本情報入力シート!AG812="","",基本情報入力シート!AG812)</f>
        <v/>
      </c>
      <c r="N784" s="571"/>
      <c r="O784" s="576" t="str">
        <f>IFERROR(VLOOKUP(K784,'【参考】数式用'!$A$2:$F$57,MATCH(N784,'【参考】数式用'!$C$3:$F$3,0)+2,0),"")</f>
        <v/>
      </c>
      <c r="P784" s="583" t="s">
        <v>549</v>
      </c>
      <c r="Q784" s="588"/>
      <c r="R784" s="590" t="s">
        <v>71</v>
      </c>
      <c r="S784" s="588"/>
      <c r="T784" s="590" t="s">
        <v>743</v>
      </c>
      <c r="U784" s="588"/>
      <c r="V784" s="590" t="s">
        <v>71</v>
      </c>
      <c r="W784" s="588"/>
      <c r="X784" s="590" t="s">
        <v>560</v>
      </c>
      <c r="Y784" s="590" t="s">
        <v>763</v>
      </c>
      <c r="Z784" s="590" t="str">
        <f t="shared" si="229"/>
        <v/>
      </c>
      <c r="AA784" s="594" t="s">
        <v>127</v>
      </c>
      <c r="AB784" s="599" t="str">
        <f t="shared" si="230"/>
        <v/>
      </c>
      <c r="AC784" s="604" t="str">
        <f>IFERROR(ROUNDDOWN(ROUNDDOWN(ROUND(L784*VLOOKUP(K784,'【参考】数式用'!$A$4:$F$57,MATCH("処遇改善加算Ⅳ",'【参考】数式用'!$C$3:$F$3,0)+2,0),0)*M784,0)*Z784*0.5,0),"")</f>
        <v/>
      </c>
      <c r="AD784" s="610"/>
      <c r="AE784" s="618"/>
      <c r="AF784" s="618"/>
      <c r="AG784" s="624"/>
      <c r="AH784" s="627"/>
      <c r="AI784" s="633"/>
      <c r="AJ784" s="634"/>
      <c r="AK784" s="648" t="str">
        <f t="shared" si="231"/>
        <v/>
      </c>
      <c r="AL784" s="651" t="str">
        <f t="shared" si="246"/>
        <v/>
      </c>
      <c r="AM784" s="654"/>
      <c r="AN784" s="657" t="str">
        <f>IFERROR(VLOOKUP(K784,'【参考】数式用'!$A$2:$N$57,14,FALSE),"")</f>
        <v/>
      </c>
      <c r="AO784" s="657" t="str">
        <f t="shared" si="232"/>
        <v/>
      </c>
      <c r="AP784" s="662" t="str">
        <f t="shared" si="233"/>
        <v/>
      </c>
      <c r="AQ784" s="662" t="str">
        <f t="shared" si="234"/>
        <v>入力済</v>
      </c>
      <c r="AR784" s="657" t="str">
        <f t="shared" si="235"/>
        <v/>
      </c>
      <c r="AS784" s="662" t="str">
        <f t="shared" si="236"/>
        <v>入力済</v>
      </c>
      <c r="AT784" s="662" t="str">
        <f t="shared" si="237"/>
        <v/>
      </c>
      <c r="AU784" s="662" t="str">
        <f t="shared" si="238"/>
        <v/>
      </c>
      <c r="AV784" s="657" t="str">
        <f t="shared" si="239"/>
        <v/>
      </c>
      <c r="AW784" s="657" t="str">
        <f t="shared" si="240"/>
        <v>入力済</v>
      </c>
      <c r="AX784" s="662" t="str">
        <f>IFERROR(VLOOKUP(K784,'【参考】数式用'!$AR$3:$AS$49,2,FALSE),"")</f>
        <v/>
      </c>
      <c r="AY784" s="657" t="str">
        <f t="shared" si="241"/>
        <v/>
      </c>
      <c r="AZ784" s="657" t="str">
        <f t="shared" si="228"/>
        <v>入力済</v>
      </c>
      <c r="BA784" s="662" t="str">
        <f>IFERROR(VLOOKUP(K784,'【参考】数式用'!$AX$3:$AY$56,2,FALSE),"")</f>
        <v/>
      </c>
      <c r="BB784" s="657" t="str">
        <f t="shared" si="242"/>
        <v/>
      </c>
      <c r="BC784" s="673" t="str">
        <f t="shared" si="243"/>
        <v>入力済</v>
      </c>
      <c r="BD784" s="657" t="str">
        <f t="shared" si="244"/>
        <v/>
      </c>
      <c r="BE784" s="657" t="str">
        <f t="shared" si="245"/>
        <v/>
      </c>
      <c r="BF784" s="659"/>
      <c r="BG784" s="659"/>
      <c r="BH784" s="681" t="e">
        <f>VLOOKUP(K784,'【参考】数式用'!$A$2:$O$57,15,FALSE)</f>
        <v>#N/A</v>
      </c>
      <c r="BI784" s="659"/>
      <c r="BJ784" s="659"/>
      <c r="BK784" s="659"/>
      <c r="BL784" s="659"/>
      <c r="BM784" s="659"/>
      <c r="BN784" s="659"/>
      <c r="BO784" s="676"/>
    </row>
    <row r="785" spans="1:67" s="494" customFormat="1" ht="109.9" customHeight="1">
      <c r="A785" s="506">
        <v>774</v>
      </c>
      <c r="B785" s="517" t="str">
        <f>IF(基本情報入力シート!B813="","",基本情報入力シート!B813)</f>
        <v/>
      </c>
      <c r="C785" s="523"/>
      <c r="D785" s="523"/>
      <c r="E785" s="523"/>
      <c r="F785" s="530"/>
      <c r="G785" s="536" t="str">
        <f>IF(基本情報入力シート!L813="","",基本情報入力シート!L813)</f>
        <v/>
      </c>
      <c r="H785" s="536" t="str">
        <f>IF(基本情報入力シート!Q813="","",基本情報入力シート!Q813)</f>
        <v/>
      </c>
      <c r="I785" s="536" t="str">
        <f>IF(基本情報入力シート!V813="","",基本情報入力シート!V813)</f>
        <v/>
      </c>
      <c r="J785" s="536" t="str">
        <f>IF(基本情報入力シート!W813="","",基本情報入力シート!W813)</f>
        <v/>
      </c>
      <c r="K785" s="536" t="str">
        <f>IF(基本情報入力シート!Z813="","",基本情報入力シート!Z813)</f>
        <v/>
      </c>
      <c r="L785" s="555" t="str">
        <f>IF(基本情報入力シート!AF813=0,"",基本情報入力シート!AF813)</f>
        <v/>
      </c>
      <c r="M785" s="563" t="str">
        <f>IF(基本情報入力シート!AG813="","",基本情報入力シート!AG813)</f>
        <v/>
      </c>
      <c r="N785" s="571"/>
      <c r="O785" s="576" t="str">
        <f>IFERROR(VLOOKUP(K785,'【参考】数式用'!$A$2:$F$57,MATCH(N785,'【参考】数式用'!$C$3:$F$3,0)+2,0),"")</f>
        <v/>
      </c>
      <c r="P785" s="583" t="s">
        <v>549</v>
      </c>
      <c r="Q785" s="588"/>
      <c r="R785" s="590" t="s">
        <v>71</v>
      </c>
      <c r="S785" s="588"/>
      <c r="T785" s="590" t="s">
        <v>743</v>
      </c>
      <c r="U785" s="588"/>
      <c r="V785" s="590" t="s">
        <v>71</v>
      </c>
      <c r="W785" s="588"/>
      <c r="X785" s="590" t="s">
        <v>560</v>
      </c>
      <c r="Y785" s="590" t="s">
        <v>763</v>
      </c>
      <c r="Z785" s="590" t="str">
        <f t="shared" si="229"/>
        <v/>
      </c>
      <c r="AA785" s="594" t="s">
        <v>127</v>
      </c>
      <c r="AB785" s="599" t="str">
        <f t="shared" si="230"/>
        <v/>
      </c>
      <c r="AC785" s="604" t="str">
        <f>IFERROR(ROUNDDOWN(ROUNDDOWN(ROUND(L785*VLOOKUP(K785,'【参考】数式用'!$A$4:$F$57,MATCH("処遇改善加算Ⅳ",'【参考】数式用'!$C$3:$F$3,0)+2,0),0)*M785,0)*Z785*0.5,0),"")</f>
        <v/>
      </c>
      <c r="AD785" s="610"/>
      <c r="AE785" s="618"/>
      <c r="AF785" s="618"/>
      <c r="AG785" s="624"/>
      <c r="AH785" s="627"/>
      <c r="AI785" s="633"/>
      <c r="AJ785" s="634"/>
      <c r="AK785" s="648" t="str">
        <f t="shared" si="231"/>
        <v/>
      </c>
      <c r="AL785" s="651" t="str">
        <f t="shared" si="246"/>
        <v/>
      </c>
      <c r="AM785" s="654"/>
      <c r="AN785" s="657" t="str">
        <f>IFERROR(VLOOKUP(K785,'【参考】数式用'!$A$2:$N$57,14,FALSE),"")</f>
        <v/>
      </c>
      <c r="AO785" s="657" t="str">
        <f t="shared" si="232"/>
        <v/>
      </c>
      <c r="AP785" s="662" t="str">
        <f t="shared" si="233"/>
        <v/>
      </c>
      <c r="AQ785" s="662" t="str">
        <f t="shared" si="234"/>
        <v>入力済</v>
      </c>
      <c r="AR785" s="657" t="str">
        <f t="shared" si="235"/>
        <v/>
      </c>
      <c r="AS785" s="662" t="str">
        <f t="shared" si="236"/>
        <v>入力済</v>
      </c>
      <c r="AT785" s="662" t="str">
        <f t="shared" si="237"/>
        <v/>
      </c>
      <c r="AU785" s="662" t="str">
        <f t="shared" si="238"/>
        <v/>
      </c>
      <c r="AV785" s="657" t="str">
        <f t="shared" si="239"/>
        <v/>
      </c>
      <c r="AW785" s="657" t="str">
        <f t="shared" si="240"/>
        <v>入力済</v>
      </c>
      <c r="AX785" s="662" t="str">
        <f>IFERROR(VLOOKUP(K785,'【参考】数式用'!$AR$3:$AS$49,2,FALSE),"")</f>
        <v/>
      </c>
      <c r="AY785" s="657" t="str">
        <f t="shared" si="241"/>
        <v/>
      </c>
      <c r="AZ785" s="657" t="str">
        <f t="shared" si="228"/>
        <v>入力済</v>
      </c>
      <c r="BA785" s="662" t="str">
        <f>IFERROR(VLOOKUP(K785,'【参考】数式用'!$AX$3:$AY$56,2,FALSE),"")</f>
        <v/>
      </c>
      <c r="BB785" s="657" t="str">
        <f t="shared" si="242"/>
        <v/>
      </c>
      <c r="BC785" s="673" t="str">
        <f t="shared" si="243"/>
        <v>入力済</v>
      </c>
      <c r="BD785" s="657" t="str">
        <f t="shared" si="244"/>
        <v/>
      </c>
      <c r="BE785" s="657" t="str">
        <f t="shared" si="245"/>
        <v/>
      </c>
      <c r="BF785" s="659"/>
      <c r="BG785" s="659"/>
      <c r="BH785" s="681" t="e">
        <f>VLOOKUP(K785,'【参考】数式用'!$A$2:$O$57,15,FALSE)</f>
        <v>#N/A</v>
      </c>
      <c r="BI785" s="659"/>
      <c r="BJ785" s="659"/>
      <c r="BK785" s="659"/>
      <c r="BL785" s="659"/>
      <c r="BM785" s="659"/>
      <c r="BN785" s="659"/>
      <c r="BO785" s="676"/>
    </row>
    <row r="786" spans="1:67" s="494" customFormat="1" ht="109.9" customHeight="1">
      <c r="A786" s="506">
        <v>775</v>
      </c>
      <c r="B786" s="517" t="str">
        <f>IF(基本情報入力シート!B814="","",基本情報入力シート!B814)</f>
        <v/>
      </c>
      <c r="C786" s="523"/>
      <c r="D786" s="523"/>
      <c r="E786" s="523"/>
      <c r="F786" s="530"/>
      <c r="G786" s="536" t="str">
        <f>IF(基本情報入力シート!L814="","",基本情報入力シート!L814)</f>
        <v/>
      </c>
      <c r="H786" s="536" t="str">
        <f>IF(基本情報入力シート!Q814="","",基本情報入力シート!Q814)</f>
        <v/>
      </c>
      <c r="I786" s="536" t="str">
        <f>IF(基本情報入力シート!V814="","",基本情報入力シート!V814)</f>
        <v/>
      </c>
      <c r="J786" s="536" t="str">
        <f>IF(基本情報入力シート!W814="","",基本情報入力シート!W814)</f>
        <v/>
      </c>
      <c r="K786" s="536" t="str">
        <f>IF(基本情報入力シート!Z814="","",基本情報入力シート!Z814)</f>
        <v/>
      </c>
      <c r="L786" s="555" t="str">
        <f>IF(基本情報入力シート!AF814=0,"",基本情報入力シート!AF814)</f>
        <v/>
      </c>
      <c r="M786" s="563" t="str">
        <f>IF(基本情報入力シート!AG814="","",基本情報入力シート!AG814)</f>
        <v/>
      </c>
      <c r="N786" s="571"/>
      <c r="O786" s="576" t="str">
        <f>IFERROR(VLOOKUP(K786,'【参考】数式用'!$A$2:$F$57,MATCH(N786,'【参考】数式用'!$C$3:$F$3,0)+2,0),"")</f>
        <v/>
      </c>
      <c r="P786" s="583" t="s">
        <v>549</v>
      </c>
      <c r="Q786" s="588"/>
      <c r="R786" s="590" t="s">
        <v>71</v>
      </c>
      <c r="S786" s="588"/>
      <c r="T786" s="590" t="s">
        <v>743</v>
      </c>
      <c r="U786" s="588"/>
      <c r="V786" s="590" t="s">
        <v>71</v>
      </c>
      <c r="W786" s="588"/>
      <c r="X786" s="590" t="s">
        <v>560</v>
      </c>
      <c r="Y786" s="590" t="s">
        <v>763</v>
      </c>
      <c r="Z786" s="590" t="str">
        <f t="shared" si="229"/>
        <v/>
      </c>
      <c r="AA786" s="594" t="s">
        <v>127</v>
      </c>
      <c r="AB786" s="599" t="str">
        <f t="shared" si="230"/>
        <v/>
      </c>
      <c r="AC786" s="604" t="str">
        <f>IFERROR(ROUNDDOWN(ROUNDDOWN(ROUND(L786*VLOOKUP(K786,'【参考】数式用'!$A$4:$F$57,MATCH("処遇改善加算Ⅳ",'【参考】数式用'!$C$3:$F$3,0)+2,0),0)*M786,0)*Z786*0.5,0),"")</f>
        <v/>
      </c>
      <c r="AD786" s="610"/>
      <c r="AE786" s="618"/>
      <c r="AF786" s="618"/>
      <c r="AG786" s="624"/>
      <c r="AH786" s="627"/>
      <c r="AI786" s="633"/>
      <c r="AJ786" s="634"/>
      <c r="AK786" s="648" t="str">
        <f t="shared" si="231"/>
        <v/>
      </c>
      <c r="AL786" s="651" t="str">
        <f t="shared" si="246"/>
        <v/>
      </c>
      <c r="AM786" s="654"/>
      <c r="AN786" s="657" t="str">
        <f>IFERROR(VLOOKUP(K786,'【参考】数式用'!$A$2:$N$57,14,FALSE),"")</f>
        <v/>
      </c>
      <c r="AO786" s="657" t="str">
        <f t="shared" si="232"/>
        <v/>
      </c>
      <c r="AP786" s="662" t="str">
        <f t="shared" si="233"/>
        <v/>
      </c>
      <c r="AQ786" s="662" t="str">
        <f t="shared" si="234"/>
        <v>入力済</v>
      </c>
      <c r="AR786" s="657" t="str">
        <f t="shared" si="235"/>
        <v/>
      </c>
      <c r="AS786" s="662" t="str">
        <f t="shared" si="236"/>
        <v>入力済</v>
      </c>
      <c r="AT786" s="662" t="str">
        <f t="shared" si="237"/>
        <v/>
      </c>
      <c r="AU786" s="662" t="str">
        <f t="shared" si="238"/>
        <v/>
      </c>
      <c r="AV786" s="657" t="str">
        <f t="shared" si="239"/>
        <v/>
      </c>
      <c r="AW786" s="657" t="str">
        <f t="shared" si="240"/>
        <v>入力済</v>
      </c>
      <c r="AX786" s="662" t="str">
        <f>IFERROR(VLOOKUP(K786,'【参考】数式用'!$AR$3:$AS$49,2,FALSE),"")</f>
        <v/>
      </c>
      <c r="AY786" s="657" t="str">
        <f t="shared" si="241"/>
        <v/>
      </c>
      <c r="AZ786" s="657" t="str">
        <f t="shared" si="228"/>
        <v>入力済</v>
      </c>
      <c r="BA786" s="662" t="str">
        <f>IFERROR(VLOOKUP(K786,'【参考】数式用'!$AX$3:$AY$56,2,FALSE),"")</f>
        <v/>
      </c>
      <c r="BB786" s="657" t="str">
        <f t="shared" si="242"/>
        <v/>
      </c>
      <c r="BC786" s="673" t="str">
        <f t="shared" si="243"/>
        <v>入力済</v>
      </c>
      <c r="BD786" s="657" t="str">
        <f t="shared" si="244"/>
        <v/>
      </c>
      <c r="BE786" s="657" t="str">
        <f t="shared" si="245"/>
        <v/>
      </c>
      <c r="BF786" s="659"/>
      <c r="BG786" s="659"/>
      <c r="BH786" s="681" t="e">
        <f>VLOOKUP(K786,'【参考】数式用'!$A$2:$O$57,15,FALSE)</f>
        <v>#N/A</v>
      </c>
      <c r="BI786" s="659"/>
      <c r="BJ786" s="659"/>
      <c r="BK786" s="659"/>
      <c r="BL786" s="659"/>
      <c r="BM786" s="659"/>
      <c r="BN786" s="659"/>
      <c r="BO786" s="676"/>
    </row>
    <row r="787" spans="1:67" s="494" customFormat="1" ht="109.9" customHeight="1">
      <c r="A787" s="506">
        <v>776</v>
      </c>
      <c r="B787" s="517" t="str">
        <f>IF(基本情報入力シート!B815="","",基本情報入力シート!B815)</f>
        <v/>
      </c>
      <c r="C787" s="523"/>
      <c r="D787" s="523"/>
      <c r="E787" s="523"/>
      <c r="F787" s="530"/>
      <c r="G787" s="536" t="str">
        <f>IF(基本情報入力シート!L815="","",基本情報入力シート!L815)</f>
        <v/>
      </c>
      <c r="H787" s="536" t="str">
        <f>IF(基本情報入力シート!Q815="","",基本情報入力シート!Q815)</f>
        <v/>
      </c>
      <c r="I787" s="536" t="str">
        <f>IF(基本情報入力シート!V815="","",基本情報入力シート!V815)</f>
        <v/>
      </c>
      <c r="J787" s="536" t="str">
        <f>IF(基本情報入力シート!W815="","",基本情報入力シート!W815)</f>
        <v/>
      </c>
      <c r="K787" s="536" t="str">
        <f>IF(基本情報入力シート!Z815="","",基本情報入力シート!Z815)</f>
        <v/>
      </c>
      <c r="L787" s="555" t="str">
        <f>IF(基本情報入力シート!AF815=0,"",基本情報入力シート!AF815)</f>
        <v/>
      </c>
      <c r="M787" s="563" t="str">
        <f>IF(基本情報入力シート!AG815="","",基本情報入力シート!AG815)</f>
        <v/>
      </c>
      <c r="N787" s="571"/>
      <c r="O787" s="576" t="str">
        <f>IFERROR(VLOOKUP(K787,'【参考】数式用'!$A$2:$F$57,MATCH(N787,'【参考】数式用'!$C$3:$F$3,0)+2,0),"")</f>
        <v/>
      </c>
      <c r="P787" s="583" t="s">
        <v>549</v>
      </c>
      <c r="Q787" s="588"/>
      <c r="R787" s="590" t="s">
        <v>71</v>
      </c>
      <c r="S787" s="588"/>
      <c r="T787" s="590" t="s">
        <v>743</v>
      </c>
      <c r="U787" s="588"/>
      <c r="V787" s="590" t="s">
        <v>71</v>
      </c>
      <c r="W787" s="588"/>
      <c r="X787" s="590" t="s">
        <v>560</v>
      </c>
      <c r="Y787" s="590" t="s">
        <v>763</v>
      </c>
      <c r="Z787" s="590" t="str">
        <f t="shared" si="229"/>
        <v/>
      </c>
      <c r="AA787" s="594" t="s">
        <v>127</v>
      </c>
      <c r="AB787" s="599" t="str">
        <f t="shared" si="230"/>
        <v/>
      </c>
      <c r="AC787" s="604" t="str">
        <f>IFERROR(ROUNDDOWN(ROUNDDOWN(ROUND(L787*VLOOKUP(K787,'【参考】数式用'!$A$4:$F$57,MATCH("処遇改善加算Ⅳ",'【参考】数式用'!$C$3:$F$3,0)+2,0),0)*M787,0)*Z787*0.5,0),"")</f>
        <v/>
      </c>
      <c r="AD787" s="610"/>
      <c r="AE787" s="618"/>
      <c r="AF787" s="618"/>
      <c r="AG787" s="624"/>
      <c r="AH787" s="627"/>
      <c r="AI787" s="633"/>
      <c r="AJ787" s="634"/>
      <c r="AK787" s="648" t="str">
        <f t="shared" si="231"/>
        <v/>
      </c>
      <c r="AL787" s="651" t="str">
        <f t="shared" si="246"/>
        <v/>
      </c>
      <c r="AM787" s="654"/>
      <c r="AN787" s="657" t="str">
        <f>IFERROR(VLOOKUP(K787,'【参考】数式用'!$A$2:$N$57,14,FALSE),"")</f>
        <v/>
      </c>
      <c r="AO787" s="657" t="str">
        <f t="shared" si="232"/>
        <v/>
      </c>
      <c r="AP787" s="662" t="str">
        <f t="shared" si="233"/>
        <v/>
      </c>
      <c r="AQ787" s="662" t="str">
        <f t="shared" si="234"/>
        <v>入力済</v>
      </c>
      <c r="AR787" s="657" t="str">
        <f t="shared" si="235"/>
        <v/>
      </c>
      <c r="AS787" s="662" t="str">
        <f t="shared" si="236"/>
        <v>入力済</v>
      </c>
      <c r="AT787" s="662" t="str">
        <f t="shared" si="237"/>
        <v/>
      </c>
      <c r="AU787" s="662" t="str">
        <f t="shared" si="238"/>
        <v/>
      </c>
      <c r="AV787" s="657" t="str">
        <f t="shared" si="239"/>
        <v/>
      </c>
      <c r="AW787" s="657" t="str">
        <f t="shared" si="240"/>
        <v>入力済</v>
      </c>
      <c r="AX787" s="662" t="str">
        <f>IFERROR(VLOOKUP(K787,'【参考】数式用'!$AR$3:$AS$49,2,FALSE),"")</f>
        <v/>
      </c>
      <c r="AY787" s="657" t="str">
        <f t="shared" si="241"/>
        <v/>
      </c>
      <c r="AZ787" s="657" t="str">
        <f t="shared" si="228"/>
        <v>入力済</v>
      </c>
      <c r="BA787" s="662" t="str">
        <f>IFERROR(VLOOKUP(K787,'【参考】数式用'!$AX$3:$AY$56,2,FALSE),"")</f>
        <v/>
      </c>
      <c r="BB787" s="657" t="str">
        <f t="shared" si="242"/>
        <v/>
      </c>
      <c r="BC787" s="673" t="str">
        <f t="shared" si="243"/>
        <v>入力済</v>
      </c>
      <c r="BD787" s="657" t="str">
        <f t="shared" si="244"/>
        <v/>
      </c>
      <c r="BE787" s="657" t="str">
        <f t="shared" si="245"/>
        <v/>
      </c>
      <c r="BF787" s="659"/>
      <c r="BG787" s="659"/>
      <c r="BH787" s="681" t="e">
        <f>VLOOKUP(K787,'【参考】数式用'!$A$2:$O$57,15,FALSE)</f>
        <v>#N/A</v>
      </c>
      <c r="BI787" s="659"/>
      <c r="BJ787" s="659"/>
      <c r="BK787" s="659"/>
      <c r="BL787" s="659"/>
      <c r="BM787" s="659"/>
      <c r="BN787" s="659"/>
      <c r="BO787" s="676"/>
    </row>
    <row r="788" spans="1:67" s="494" customFormat="1" ht="109.9" customHeight="1">
      <c r="A788" s="506">
        <v>777</v>
      </c>
      <c r="B788" s="517" t="str">
        <f>IF(基本情報入力シート!B816="","",基本情報入力シート!B816)</f>
        <v/>
      </c>
      <c r="C788" s="523"/>
      <c r="D788" s="523"/>
      <c r="E788" s="523"/>
      <c r="F788" s="530"/>
      <c r="G788" s="536" t="str">
        <f>IF(基本情報入力シート!L816="","",基本情報入力シート!L816)</f>
        <v/>
      </c>
      <c r="H788" s="536" t="str">
        <f>IF(基本情報入力シート!Q816="","",基本情報入力シート!Q816)</f>
        <v/>
      </c>
      <c r="I788" s="536" t="str">
        <f>IF(基本情報入力シート!V816="","",基本情報入力シート!V816)</f>
        <v/>
      </c>
      <c r="J788" s="536" t="str">
        <f>IF(基本情報入力シート!W816="","",基本情報入力シート!W816)</f>
        <v/>
      </c>
      <c r="K788" s="536" t="str">
        <f>IF(基本情報入力シート!Z816="","",基本情報入力シート!Z816)</f>
        <v/>
      </c>
      <c r="L788" s="555" t="str">
        <f>IF(基本情報入力シート!AF816=0,"",基本情報入力シート!AF816)</f>
        <v/>
      </c>
      <c r="M788" s="563" t="str">
        <f>IF(基本情報入力シート!AG816="","",基本情報入力シート!AG816)</f>
        <v/>
      </c>
      <c r="N788" s="571"/>
      <c r="O788" s="576" t="str">
        <f>IFERROR(VLOOKUP(K788,'【参考】数式用'!$A$2:$F$57,MATCH(N788,'【参考】数式用'!$C$3:$F$3,0)+2,0),"")</f>
        <v/>
      </c>
      <c r="P788" s="583" t="s">
        <v>549</v>
      </c>
      <c r="Q788" s="588"/>
      <c r="R788" s="590" t="s">
        <v>71</v>
      </c>
      <c r="S788" s="588"/>
      <c r="T788" s="590" t="s">
        <v>743</v>
      </c>
      <c r="U788" s="588"/>
      <c r="V788" s="590" t="s">
        <v>71</v>
      </c>
      <c r="W788" s="588"/>
      <c r="X788" s="590" t="s">
        <v>560</v>
      </c>
      <c r="Y788" s="590" t="s">
        <v>763</v>
      </c>
      <c r="Z788" s="590" t="str">
        <f t="shared" si="229"/>
        <v/>
      </c>
      <c r="AA788" s="594" t="s">
        <v>127</v>
      </c>
      <c r="AB788" s="599" t="str">
        <f t="shared" si="230"/>
        <v/>
      </c>
      <c r="AC788" s="604" t="str">
        <f>IFERROR(ROUNDDOWN(ROUNDDOWN(ROUND(L788*VLOOKUP(K788,'【参考】数式用'!$A$4:$F$57,MATCH("処遇改善加算Ⅳ",'【参考】数式用'!$C$3:$F$3,0)+2,0),0)*M788,0)*Z788*0.5,0),"")</f>
        <v/>
      </c>
      <c r="AD788" s="610"/>
      <c r="AE788" s="618"/>
      <c r="AF788" s="618"/>
      <c r="AG788" s="624"/>
      <c r="AH788" s="627"/>
      <c r="AI788" s="633"/>
      <c r="AJ788" s="634"/>
      <c r="AK788" s="648" t="str">
        <f t="shared" si="231"/>
        <v/>
      </c>
      <c r="AL788" s="651" t="str">
        <f t="shared" si="246"/>
        <v/>
      </c>
      <c r="AM788" s="654"/>
      <c r="AN788" s="657" t="str">
        <f>IFERROR(VLOOKUP(K788,'【参考】数式用'!$A$2:$N$57,14,FALSE),"")</f>
        <v/>
      </c>
      <c r="AO788" s="657" t="str">
        <f t="shared" si="232"/>
        <v/>
      </c>
      <c r="AP788" s="662" t="str">
        <f t="shared" si="233"/>
        <v/>
      </c>
      <c r="AQ788" s="662" t="str">
        <f t="shared" si="234"/>
        <v>入力済</v>
      </c>
      <c r="AR788" s="657" t="str">
        <f t="shared" si="235"/>
        <v/>
      </c>
      <c r="AS788" s="662" t="str">
        <f t="shared" si="236"/>
        <v>入力済</v>
      </c>
      <c r="AT788" s="662" t="str">
        <f t="shared" si="237"/>
        <v/>
      </c>
      <c r="AU788" s="662" t="str">
        <f t="shared" si="238"/>
        <v/>
      </c>
      <c r="AV788" s="657" t="str">
        <f t="shared" si="239"/>
        <v/>
      </c>
      <c r="AW788" s="657" t="str">
        <f t="shared" si="240"/>
        <v>入力済</v>
      </c>
      <c r="AX788" s="662" t="str">
        <f>IFERROR(VLOOKUP(K788,'【参考】数式用'!$AR$3:$AS$49,2,FALSE),"")</f>
        <v/>
      </c>
      <c r="AY788" s="657" t="str">
        <f t="shared" si="241"/>
        <v/>
      </c>
      <c r="AZ788" s="657" t="str">
        <f t="shared" si="228"/>
        <v>入力済</v>
      </c>
      <c r="BA788" s="662" t="str">
        <f>IFERROR(VLOOKUP(K788,'【参考】数式用'!$AX$3:$AY$56,2,FALSE),"")</f>
        <v/>
      </c>
      <c r="BB788" s="657" t="str">
        <f t="shared" si="242"/>
        <v/>
      </c>
      <c r="BC788" s="673" t="str">
        <f t="shared" si="243"/>
        <v>入力済</v>
      </c>
      <c r="BD788" s="657" t="str">
        <f t="shared" si="244"/>
        <v/>
      </c>
      <c r="BE788" s="657" t="str">
        <f t="shared" si="245"/>
        <v/>
      </c>
      <c r="BF788" s="659"/>
      <c r="BG788" s="659"/>
      <c r="BH788" s="681" t="e">
        <f>VLOOKUP(K788,'【参考】数式用'!$A$2:$O$57,15,FALSE)</f>
        <v>#N/A</v>
      </c>
      <c r="BI788" s="659"/>
      <c r="BJ788" s="659"/>
      <c r="BK788" s="659"/>
      <c r="BL788" s="659"/>
      <c r="BM788" s="659"/>
      <c r="BN788" s="659"/>
      <c r="BO788" s="676"/>
    </row>
    <row r="789" spans="1:67" s="494" customFormat="1" ht="109.9" customHeight="1">
      <c r="A789" s="506">
        <v>778</v>
      </c>
      <c r="B789" s="517" t="str">
        <f>IF(基本情報入力シート!B817="","",基本情報入力シート!B817)</f>
        <v/>
      </c>
      <c r="C789" s="523"/>
      <c r="D789" s="523"/>
      <c r="E789" s="523"/>
      <c r="F789" s="530"/>
      <c r="G789" s="536" t="str">
        <f>IF(基本情報入力シート!L817="","",基本情報入力シート!L817)</f>
        <v/>
      </c>
      <c r="H789" s="536" t="str">
        <f>IF(基本情報入力シート!Q817="","",基本情報入力シート!Q817)</f>
        <v/>
      </c>
      <c r="I789" s="536" t="str">
        <f>IF(基本情報入力シート!V817="","",基本情報入力シート!V817)</f>
        <v/>
      </c>
      <c r="J789" s="536" t="str">
        <f>IF(基本情報入力シート!W817="","",基本情報入力シート!W817)</f>
        <v/>
      </c>
      <c r="K789" s="536" t="str">
        <f>IF(基本情報入力シート!Z817="","",基本情報入力シート!Z817)</f>
        <v/>
      </c>
      <c r="L789" s="555" t="str">
        <f>IF(基本情報入力シート!AF817=0,"",基本情報入力シート!AF817)</f>
        <v/>
      </c>
      <c r="M789" s="563" t="str">
        <f>IF(基本情報入力シート!AG817="","",基本情報入力シート!AG817)</f>
        <v/>
      </c>
      <c r="N789" s="571"/>
      <c r="O789" s="576" t="str">
        <f>IFERROR(VLOOKUP(K789,'【参考】数式用'!$A$2:$F$57,MATCH(N789,'【参考】数式用'!$C$3:$F$3,0)+2,0),"")</f>
        <v/>
      </c>
      <c r="P789" s="583" t="s">
        <v>549</v>
      </c>
      <c r="Q789" s="588"/>
      <c r="R789" s="590" t="s">
        <v>71</v>
      </c>
      <c r="S789" s="588"/>
      <c r="T789" s="590" t="s">
        <v>743</v>
      </c>
      <c r="U789" s="588"/>
      <c r="V789" s="590" t="s">
        <v>71</v>
      </c>
      <c r="W789" s="588"/>
      <c r="X789" s="590" t="s">
        <v>560</v>
      </c>
      <c r="Y789" s="590" t="s">
        <v>763</v>
      </c>
      <c r="Z789" s="590" t="str">
        <f t="shared" si="229"/>
        <v/>
      </c>
      <c r="AA789" s="594" t="s">
        <v>127</v>
      </c>
      <c r="AB789" s="599" t="str">
        <f t="shared" si="230"/>
        <v/>
      </c>
      <c r="AC789" s="604" t="str">
        <f>IFERROR(ROUNDDOWN(ROUNDDOWN(ROUND(L789*VLOOKUP(K789,'【参考】数式用'!$A$4:$F$57,MATCH("処遇改善加算Ⅳ",'【参考】数式用'!$C$3:$F$3,0)+2,0),0)*M789,0)*Z789*0.5,0),"")</f>
        <v/>
      </c>
      <c r="AD789" s="610"/>
      <c r="AE789" s="618"/>
      <c r="AF789" s="618"/>
      <c r="AG789" s="624"/>
      <c r="AH789" s="627"/>
      <c r="AI789" s="633"/>
      <c r="AJ789" s="634"/>
      <c r="AK789" s="648" t="str">
        <f t="shared" si="231"/>
        <v/>
      </c>
      <c r="AL789" s="651" t="str">
        <f t="shared" si="246"/>
        <v/>
      </c>
      <c r="AM789" s="654"/>
      <c r="AN789" s="657" t="str">
        <f>IFERROR(VLOOKUP(K789,'【参考】数式用'!$A$2:$N$57,14,FALSE),"")</f>
        <v/>
      </c>
      <c r="AO789" s="657" t="str">
        <f t="shared" si="232"/>
        <v/>
      </c>
      <c r="AP789" s="662" t="str">
        <f t="shared" si="233"/>
        <v/>
      </c>
      <c r="AQ789" s="662" t="str">
        <f t="shared" si="234"/>
        <v>入力済</v>
      </c>
      <c r="AR789" s="657" t="str">
        <f t="shared" si="235"/>
        <v/>
      </c>
      <c r="AS789" s="662" t="str">
        <f t="shared" si="236"/>
        <v>入力済</v>
      </c>
      <c r="AT789" s="662" t="str">
        <f t="shared" si="237"/>
        <v/>
      </c>
      <c r="AU789" s="662" t="str">
        <f t="shared" si="238"/>
        <v/>
      </c>
      <c r="AV789" s="657" t="str">
        <f t="shared" si="239"/>
        <v/>
      </c>
      <c r="AW789" s="657" t="str">
        <f t="shared" si="240"/>
        <v>入力済</v>
      </c>
      <c r="AX789" s="662" t="str">
        <f>IFERROR(VLOOKUP(K789,'【参考】数式用'!$AR$3:$AS$49,2,FALSE),"")</f>
        <v/>
      </c>
      <c r="AY789" s="657" t="str">
        <f t="shared" si="241"/>
        <v/>
      </c>
      <c r="AZ789" s="657" t="str">
        <f t="shared" si="228"/>
        <v>入力済</v>
      </c>
      <c r="BA789" s="662" t="str">
        <f>IFERROR(VLOOKUP(K789,'【参考】数式用'!$AX$3:$AY$56,2,FALSE),"")</f>
        <v/>
      </c>
      <c r="BB789" s="657" t="str">
        <f t="shared" si="242"/>
        <v/>
      </c>
      <c r="BC789" s="673" t="str">
        <f t="shared" si="243"/>
        <v>入力済</v>
      </c>
      <c r="BD789" s="657" t="str">
        <f t="shared" si="244"/>
        <v/>
      </c>
      <c r="BE789" s="657" t="str">
        <f t="shared" si="245"/>
        <v/>
      </c>
      <c r="BF789" s="659"/>
      <c r="BG789" s="659"/>
      <c r="BH789" s="681" t="e">
        <f>VLOOKUP(K789,'【参考】数式用'!$A$2:$O$57,15,FALSE)</f>
        <v>#N/A</v>
      </c>
      <c r="BI789" s="659"/>
      <c r="BJ789" s="659"/>
      <c r="BK789" s="659"/>
      <c r="BL789" s="659"/>
      <c r="BM789" s="659"/>
      <c r="BN789" s="659"/>
      <c r="BO789" s="676"/>
    </row>
    <row r="790" spans="1:67" s="494" customFormat="1" ht="109.9" customHeight="1">
      <c r="A790" s="506">
        <v>779</v>
      </c>
      <c r="B790" s="517" t="str">
        <f>IF(基本情報入力シート!B818="","",基本情報入力シート!B818)</f>
        <v/>
      </c>
      <c r="C790" s="523"/>
      <c r="D790" s="523"/>
      <c r="E790" s="523"/>
      <c r="F790" s="530"/>
      <c r="G790" s="536" t="str">
        <f>IF(基本情報入力シート!L818="","",基本情報入力シート!L818)</f>
        <v/>
      </c>
      <c r="H790" s="536" t="str">
        <f>IF(基本情報入力シート!Q818="","",基本情報入力シート!Q818)</f>
        <v/>
      </c>
      <c r="I790" s="536" t="str">
        <f>IF(基本情報入力シート!V818="","",基本情報入力シート!V818)</f>
        <v/>
      </c>
      <c r="J790" s="536" t="str">
        <f>IF(基本情報入力シート!W818="","",基本情報入力シート!W818)</f>
        <v/>
      </c>
      <c r="K790" s="536" t="str">
        <f>IF(基本情報入力シート!Z818="","",基本情報入力シート!Z818)</f>
        <v/>
      </c>
      <c r="L790" s="555" t="str">
        <f>IF(基本情報入力シート!AF818=0,"",基本情報入力シート!AF818)</f>
        <v/>
      </c>
      <c r="M790" s="563" t="str">
        <f>IF(基本情報入力シート!AG818="","",基本情報入力シート!AG818)</f>
        <v/>
      </c>
      <c r="N790" s="571"/>
      <c r="O790" s="576" t="str">
        <f>IFERROR(VLOOKUP(K790,'【参考】数式用'!$A$2:$F$57,MATCH(N790,'【参考】数式用'!$C$3:$F$3,0)+2,0),"")</f>
        <v/>
      </c>
      <c r="P790" s="583" t="s">
        <v>549</v>
      </c>
      <c r="Q790" s="588"/>
      <c r="R790" s="590" t="s">
        <v>71</v>
      </c>
      <c r="S790" s="588"/>
      <c r="T790" s="590" t="s">
        <v>743</v>
      </c>
      <c r="U790" s="588"/>
      <c r="V790" s="590" t="s">
        <v>71</v>
      </c>
      <c r="W790" s="588"/>
      <c r="X790" s="590" t="s">
        <v>560</v>
      </c>
      <c r="Y790" s="590" t="s">
        <v>763</v>
      </c>
      <c r="Z790" s="590" t="str">
        <f t="shared" si="229"/>
        <v/>
      </c>
      <c r="AA790" s="594" t="s">
        <v>127</v>
      </c>
      <c r="AB790" s="599" t="str">
        <f t="shared" si="230"/>
        <v/>
      </c>
      <c r="AC790" s="604" t="str">
        <f>IFERROR(ROUNDDOWN(ROUNDDOWN(ROUND(L790*VLOOKUP(K790,'【参考】数式用'!$A$4:$F$57,MATCH("処遇改善加算Ⅳ",'【参考】数式用'!$C$3:$F$3,0)+2,0),0)*M790,0)*Z790*0.5,0),"")</f>
        <v/>
      </c>
      <c r="AD790" s="610"/>
      <c r="AE790" s="618"/>
      <c r="AF790" s="618"/>
      <c r="AG790" s="624"/>
      <c r="AH790" s="627"/>
      <c r="AI790" s="633"/>
      <c r="AJ790" s="634"/>
      <c r="AK790" s="648" t="str">
        <f t="shared" si="231"/>
        <v/>
      </c>
      <c r="AL790" s="651" t="str">
        <f t="shared" si="246"/>
        <v/>
      </c>
      <c r="AM790" s="654"/>
      <c r="AN790" s="657" t="str">
        <f>IFERROR(VLOOKUP(K790,'【参考】数式用'!$A$2:$N$57,14,FALSE),"")</f>
        <v/>
      </c>
      <c r="AO790" s="657" t="str">
        <f t="shared" si="232"/>
        <v/>
      </c>
      <c r="AP790" s="662" t="str">
        <f t="shared" si="233"/>
        <v/>
      </c>
      <c r="AQ790" s="662" t="str">
        <f t="shared" si="234"/>
        <v>入力済</v>
      </c>
      <c r="AR790" s="657" t="str">
        <f t="shared" si="235"/>
        <v/>
      </c>
      <c r="AS790" s="662" t="str">
        <f t="shared" si="236"/>
        <v>入力済</v>
      </c>
      <c r="AT790" s="662" t="str">
        <f t="shared" si="237"/>
        <v/>
      </c>
      <c r="AU790" s="662" t="str">
        <f t="shared" si="238"/>
        <v/>
      </c>
      <c r="AV790" s="657" t="str">
        <f t="shared" si="239"/>
        <v/>
      </c>
      <c r="AW790" s="657" t="str">
        <f t="shared" si="240"/>
        <v>入力済</v>
      </c>
      <c r="AX790" s="662" t="str">
        <f>IFERROR(VLOOKUP(K790,'【参考】数式用'!$AR$3:$AS$49,2,FALSE),"")</f>
        <v/>
      </c>
      <c r="AY790" s="657" t="str">
        <f t="shared" si="241"/>
        <v/>
      </c>
      <c r="AZ790" s="657" t="str">
        <f t="shared" si="228"/>
        <v>入力済</v>
      </c>
      <c r="BA790" s="662" t="str">
        <f>IFERROR(VLOOKUP(K790,'【参考】数式用'!$AX$3:$AY$56,2,FALSE),"")</f>
        <v/>
      </c>
      <c r="BB790" s="657" t="str">
        <f t="shared" si="242"/>
        <v/>
      </c>
      <c r="BC790" s="673" t="str">
        <f t="shared" si="243"/>
        <v>入力済</v>
      </c>
      <c r="BD790" s="657" t="str">
        <f t="shared" si="244"/>
        <v/>
      </c>
      <c r="BE790" s="657" t="str">
        <f t="shared" si="245"/>
        <v/>
      </c>
      <c r="BF790" s="659"/>
      <c r="BG790" s="659"/>
      <c r="BH790" s="681" t="e">
        <f>VLOOKUP(K790,'【参考】数式用'!$A$2:$O$57,15,FALSE)</f>
        <v>#N/A</v>
      </c>
      <c r="BI790" s="659"/>
      <c r="BJ790" s="659"/>
      <c r="BK790" s="659"/>
      <c r="BL790" s="659"/>
      <c r="BM790" s="659"/>
      <c r="BN790" s="659"/>
      <c r="BO790" s="676"/>
    </row>
    <row r="791" spans="1:67" s="494" customFormat="1" ht="109.9" customHeight="1">
      <c r="A791" s="506">
        <v>780</v>
      </c>
      <c r="B791" s="517" t="str">
        <f>IF(基本情報入力シート!B819="","",基本情報入力シート!B819)</f>
        <v/>
      </c>
      <c r="C791" s="523"/>
      <c r="D791" s="523"/>
      <c r="E791" s="523"/>
      <c r="F791" s="530"/>
      <c r="G791" s="536" t="str">
        <f>IF(基本情報入力シート!L819="","",基本情報入力シート!L819)</f>
        <v/>
      </c>
      <c r="H791" s="536" t="str">
        <f>IF(基本情報入力シート!Q819="","",基本情報入力シート!Q819)</f>
        <v/>
      </c>
      <c r="I791" s="536" t="str">
        <f>IF(基本情報入力シート!V819="","",基本情報入力シート!V819)</f>
        <v/>
      </c>
      <c r="J791" s="536" t="str">
        <f>IF(基本情報入力シート!W819="","",基本情報入力シート!W819)</f>
        <v/>
      </c>
      <c r="K791" s="536" t="str">
        <f>IF(基本情報入力シート!Z819="","",基本情報入力シート!Z819)</f>
        <v/>
      </c>
      <c r="L791" s="555" t="str">
        <f>IF(基本情報入力シート!AF819=0,"",基本情報入力シート!AF819)</f>
        <v/>
      </c>
      <c r="M791" s="563" t="str">
        <f>IF(基本情報入力シート!AG819="","",基本情報入力シート!AG819)</f>
        <v/>
      </c>
      <c r="N791" s="571"/>
      <c r="O791" s="576" t="str">
        <f>IFERROR(VLOOKUP(K791,'【参考】数式用'!$A$2:$F$57,MATCH(N791,'【参考】数式用'!$C$3:$F$3,0)+2,0),"")</f>
        <v/>
      </c>
      <c r="P791" s="583" t="s">
        <v>549</v>
      </c>
      <c r="Q791" s="588"/>
      <c r="R791" s="590" t="s">
        <v>71</v>
      </c>
      <c r="S791" s="588"/>
      <c r="T791" s="590" t="s">
        <v>743</v>
      </c>
      <c r="U791" s="588"/>
      <c r="V791" s="590" t="s">
        <v>71</v>
      </c>
      <c r="W791" s="588"/>
      <c r="X791" s="590" t="s">
        <v>560</v>
      </c>
      <c r="Y791" s="590" t="s">
        <v>763</v>
      </c>
      <c r="Z791" s="590" t="str">
        <f t="shared" si="229"/>
        <v/>
      </c>
      <c r="AA791" s="594" t="s">
        <v>127</v>
      </c>
      <c r="AB791" s="599" t="str">
        <f t="shared" si="230"/>
        <v/>
      </c>
      <c r="AC791" s="604" t="str">
        <f>IFERROR(ROUNDDOWN(ROUNDDOWN(ROUND(L791*VLOOKUP(K791,'【参考】数式用'!$A$4:$F$57,MATCH("処遇改善加算Ⅳ",'【参考】数式用'!$C$3:$F$3,0)+2,0),0)*M791,0)*Z791*0.5,0),"")</f>
        <v/>
      </c>
      <c r="AD791" s="610"/>
      <c r="AE791" s="618"/>
      <c r="AF791" s="618"/>
      <c r="AG791" s="624"/>
      <c r="AH791" s="627"/>
      <c r="AI791" s="633"/>
      <c r="AJ791" s="634"/>
      <c r="AK791" s="648" t="str">
        <f t="shared" si="231"/>
        <v/>
      </c>
      <c r="AL791" s="651" t="str">
        <f t="shared" si="246"/>
        <v/>
      </c>
      <c r="AM791" s="654"/>
      <c r="AN791" s="657" t="str">
        <f>IFERROR(VLOOKUP(K791,'【参考】数式用'!$A$2:$N$57,14,FALSE),"")</f>
        <v/>
      </c>
      <c r="AO791" s="657" t="str">
        <f t="shared" si="232"/>
        <v/>
      </c>
      <c r="AP791" s="662" t="str">
        <f t="shared" si="233"/>
        <v/>
      </c>
      <c r="AQ791" s="662" t="str">
        <f t="shared" si="234"/>
        <v>入力済</v>
      </c>
      <c r="AR791" s="657" t="str">
        <f t="shared" si="235"/>
        <v/>
      </c>
      <c r="AS791" s="662" t="str">
        <f t="shared" si="236"/>
        <v>入力済</v>
      </c>
      <c r="AT791" s="662" t="str">
        <f t="shared" si="237"/>
        <v/>
      </c>
      <c r="AU791" s="662" t="str">
        <f t="shared" si="238"/>
        <v/>
      </c>
      <c r="AV791" s="657" t="str">
        <f t="shared" si="239"/>
        <v/>
      </c>
      <c r="AW791" s="657" t="str">
        <f t="shared" si="240"/>
        <v>入力済</v>
      </c>
      <c r="AX791" s="662" t="str">
        <f>IFERROR(VLOOKUP(K791,'【参考】数式用'!$AR$3:$AS$49,2,FALSE),"")</f>
        <v/>
      </c>
      <c r="AY791" s="657" t="str">
        <f t="shared" si="241"/>
        <v/>
      </c>
      <c r="AZ791" s="657" t="str">
        <f t="shared" si="228"/>
        <v>入力済</v>
      </c>
      <c r="BA791" s="662" t="str">
        <f>IFERROR(VLOOKUP(K791,'【参考】数式用'!$AX$3:$AY$56,2,FALSE),"")</f>
        <v/>
      </c>
      <c r="BB791" s="657" t="str">
        <f t="shared" si="242"/>
        <v/>
      </c>
      <c r="BC791" s="673" t="str">
        <f t="shared" si="243"/>
        <v>入力済</v>
      </c>
      <c r="BD791" s="657" t="str">
        <f t="shared" si="244"/>
        <v/>
      </c>
      <c r="BE791" s="657" t="str">
        <f t="shared" si="245"/>
        <v/>
      </c>
      <c r="BF791" s="659"/>
      <c r="BG791" s="659"/>
      <c r="BH791" s="681" t="e">
        <f>VLOOKUP(K791,'【参考】数式用'!$A$2:$O$57,15,FALSE)</f>
        <v>#N/A</v>
      </c>
      <c r="BI791" s="659"/>
      <c r="BJ791" s="659"/>
      <c r="BK791" s="659"/>
      <c r="BL791" s="659"/>
      <c r="BM791" s="659"/>
      <c r="BN791" s="659"/>
      <c r="BO791" s="676"/>
    </row>
    <row r="792" spans="1:67" s="494" customFormat="1" ht="109.9" customHeight="1">
      <c r="A792" s="506">
        <v>781</v>
      </c>
      <c r="B792" s="517" t="str">
        <f>IF(基本情報入力シート!B820="","",基本情報入力シート!B820)</f>
        <v/>
      </c>
      <c r="C792" s="523"/>
      <c r="D792" s="523"/>
      <c r="E792" s="523"/>
      <c r="F792" s="530"/>
      <c r="G792" s="536" t="str">
        <f>IF(基本情報入力シート!L820="","",基本情報入力シート!L820)</f>
        <v/>
      </c>
      <c r="H792" s="536" t="str">
        <f>IF(基本情報入力シート!Q820="","",基本情報入力シート!Q820)</f>
        <v/>
      </c>
      <c r="I792" s="536" t="str">
        <f>IF(基本情報入力シート!V820="","",基本情報入力シート!V820)</f>
        <v/>
      </c>
      <c r="J792" s="536" t="str">
        <f>IF(基本情報入力シート!W820="","",基本情報入力シート!W820)</f>
        <v/>
      </c>
      <c r="K792" s="536" t="str">
        <f>IF(基本情報入力シート!Z820="","",基本情報入力シート!Z820)</f>
        <v/>
      </c>
      <c r="L792" s="555" t="str">
        <f>IF(基本情報入力シート!AF820=0,"",基本情報入力シート!AF820)</f>
        <v/>
      </c>
      <c r="M792" s="563" t="str">
        <f>IF(基本情報入力シート!AG820="","",基本情報入力シート!AG820)</f>
        <v/>
      </c>
      <c r="N792" s="571"/>
      <c r="O792" s="576" t="str">
        <f>IFERROR(VLOOKUP(K792,'【参考】数式用'!$A$2:$F$57,MATCH(N792,'【参考】数式用'!$C$3:$F$3,0)+2,0),"")</f>
        <v/>
      </c>
      <c r="P792" s="583" t="s">
        <v>549</v>
      </c>
      <c r="Q792" s="588"/>
      <c r="R792" s="590" t="s">
        <v>71</v>
      </c>
      <c r="S792" s="588"/>
      <c r="T792" s="590" t="s">
        <v>743</v>
      </c>
      <c r="U792" s="588"/>
      <c r="V792" s="590" t="s">
        <v>71</v>
      </c>
      <c r="W792" s="588"/>
      <c r="X792" s="590" t="s">
        <v>560</v>
      </c>
      <c r="Y792" s="590" t="s">
        <v>763</v>
      </c>
      <c r="Z792" s="590" t="str">
        <f t="shared" si="229"/>
        <v/>
      </c>
      <c r="AA792" s="594" t="s">
        <v>127</v>
      </c>
      <c r="AB792" s="599" t="str">
        <f t="shared" si="230"/>
        <v/>
      </c>
      <c r="AC792" s="604" t="str">
        <f>IFERROR(ROUNDDOWN(ROUNDDOWN(ROUND(L792*VLOOKUP(K792,'【参考】数式用'!$A$4:$F$57,MATCH("処遇改善加算Ⅳ",'【参考】数式用'!$C$3:$F$3,0)+2,0),0)*M792,0)*Z792*0.5,0),"")</f>
        <v/>
      </c>
      <c r="AD792" s="610"/>
      <c r="AE792" s="618"/>
      <c r="AF792" s="618"/>
      <c r="AG792" s="624"/>
      <c r="AH792" s="627"/>
      <c r="AI792" s="633"/>
      <c r="AJ792" s="634"/>
      <c r="AK792" s="648" t="str">
        <f t="shared" si="231"/>
        <v/>
      </c>
      <c r="AL792" s="651" t="str">
        <f t="shared" si="246"/>
        <v/>
      </c>
      <c r="AM792" s="654"/>
      <c r="AN792" s="657" t="str">
        <f>IFERROR(VLOOKUP(K792,'【参考】数式用'!$A$2:$N$57,14,FALSE),"")</f>
        <v/>
      </c>
      <c r="AO792" s="657" t="str">
        <f t="shared" si="232"/>
        <v/>
      </c>
      <c r="AP792" s="662" t="str">
        <f t="shared" si="233"/>
        <v/>
      </c>
      <c r="AQ792" s="662" t="str">
        <f t="shared" si="234"/>
        <v>入力済</v>
      </c>
      <c r="AR792" s="657" t="str">
        <f t="shared" si="235"/>
        <v/>
      </c>
      <c r="AS792" s="662" t="str">
        <f t="shared" si="236"/>
        <v>入力済</v>
      </c>
      <c r="AT792" s="662" t="str">
        <f t="shared" si="237"/>
        <v/>
      </c>
      <c r="AU792" s="662" t="str">
        <f t="shared" si="238"/>
        <v/>
      </c>
      <c r="AV792" s="657" t="str">
        <f t="shared" si="239"/>
        <v/>
      </c>
      <c r="AW792" s="657" t="str">
        <f t="shared" si="240"/>
        <v>入力済</v>
      </c>
      <c r="AX792" s="662" t="str">
        <f>IFERROR(VLOOKUP(K792,'【参考】数式用'!$AR$3:$AS$49,2,FALSE),"")</f>
        <v/>
      </c>
      <c r="AY792" s="657" t="str">
        <f t="shared" si="241"/>
        <v/>
      </c>
      <c r="AZ792" s="657" t="str">
        <f t="shared" si="228"/>
        <v>入力済</v>
      </c>
      <c r="BA792" s="662" t="str">
        <f>IFERROR(VLOOKUP(K792,'【参考】数式用'!$AX$3:$AY$56,2,FALSE),"")</f>
        <v/>
      </c>
      <c r="BB792" s="657" t="str">
        <f t="shared" si="242"/>
        <v/>
      </c>
      <c r="BC792" s="673" t="str">
        <f t="shared" si="243"/>
        <v>入力済</v>
      </c>
      <c r="BD792" s="657" t="str">
        <f t="shared" si="244"/>
        <v/>
      </c>
      <c r="BE792" s="657" t="str">
        <f t="shared" si="245"/>
        <v/>
      </c>
      <c r="BF792" s="659"/>
      <c r="BG792" s="659"/>
      <c r="BH792" s="681" t="e">
        <f>VLOOKUP(K792,'【参考】数式用'!$A$2:$O$57,15,FALSE)</f>
        <v>#N/A</v>
      </c>
      <c r="BI792" s="659"/>
      <c r="BJ792" s="659"/>
      <c r="BK792" s="659"/>
      <c r="BL792" s="659"/>
      <c r="BM792" s="659"/>
      <c r="BN792" s="659"/>
      <c r="BO792" s="676"/>
    </row>
    <row r="793" spans="1:67" s="494" customFormat="1" ht="109.9" customHeight="1">
      <c r="A793" s="506">
        <v>782</v>
      </c>
      <c r="B793" s="517" t="str">
        <f>IF(基本情報入力シート!B821="","",基本情報入力シート!B821)</f>
        <v/>
      </c>
      <c r="C793" s="523"/>
      <c r="D793" s="523"/>
      <c r="E793" s="523"/>
      <c r="F793" s="530"/>
      <c r="G793" s="536" t="str">
        <f>IF(基本情報入力シート!L821="","",基本情報入力シート!L821)</f>
        <v/>
      </c>
      <c r="H793" s="536" t="str">
        <f>IF(基本情報入力シート!Q821="","",基本情報入力シート!Q821)</f>
        <v/>
      </c>
      <c r="I793" s="536" t="str">
        <f>IF(基本情報入力シート!V821="","",基本情報入力シート!V821)</f>
        <v/>
      </c>
      <c r="J793" s="536" t="str">
        <f>IF(基本情報入力シート!W821="","",基本情報入力シート!W821)</f>
        <v/>
      </c>
      <c r="K793" s="536" t="str">
        <f>IF(基本情報入力シート!Z821="","",基本情報入力シート!Z821)</f>
        <v/>
      </c>
      <c r="L793" s="555" t="str">
        <f>IF(基本情報入力シート!AF821=0,"",基本情報入力シート!AF821)</f>
        <v/>
      </c>
      <c r="M793" s="563" t="str">
        <f>IF(基本情報入力シート!AG821="","",基本情報入力シート!AG821)</f>
        <v/>
      </c>
      <c r="N793" s="571"/>
      <c r="O793" s="576" t="str">
        <f>IFERROR(VLOOKUP(K793,'【参考】数式用'!$A$2:$F$57,MATCH(N793,'【参考】数式用'!$C$3:$F$3,0)+2,0),"")</f>
        <v/>
      </c>
      <c r="P793" s="583" t="s">
        <v>549</v>
      </c>
      <c r="Q793" s="588"/>
      <c r="R793" s="590" t="s">
        <v>71</v>
      </c>
      <c r="S793" s="588"/>
      <c r="T793" s="590" t="s">
        <v>743</v>
      </c>
      <c r="U793" s="588"/>
      <c r="V793" s="590" t="s">
        <v>71</v>
      </c>
      <c r="W793" s="588"/>
      <c r="X793" s="590" t="s">
        <v>560</v>
      </c>
      <c r="Y793" s="590" t="s">
        <v>763</v>
      </c>
      <c r="Z793" s="590" t="str">
        <f t="shared" si="229"/>
        <v/>
      </c>
      <c r="AA793" s="594" t="s">
        <v>127</v>
      </c>
      <c r="AB793" s="599" t="str">
        <f t="shared" si="230"/>
        <v/>
      </c>
      <c r="AC793" s="604" t="str">
        <f>IFERROR(ROUNDDOWN(ROUNDDOWN(ROUND(L793*VLOOKUP(K793,'【参考】数式用'!$A$4:$F$57,MATCH("処遇改善加算Ⅳ",'【参考】数式用'!$C$3:$F$3,0)+2,0),0)*M793,0)*Z793*0.5,0),"")</f>
        <v/>
      </c>
      <c r="AD793" s="610"/>
      <c r="AE793" s="618"/>
      <c r="AF793" s="618"/>
      <c r="AG793" s="624"/>
      <c r="AH793" s="627"/>
      <c r="AI793" s="633"/>
      <c r="AJ793" s="634"/>
      <c r="AK793" s="648" t="str">
        <f t="shared" si="231"/>
        <v/>
      </c>
      <c r="AL793" s="651" t="str">
        <f t="shared" si="246"/>
        <v/>
      </c>
      <c r="AM793" s="654"/>
      <c r="AN793" s="657" t="str">
        <f>IFERROR(VLOOKUP(K793,'【参考】数式用'!$A$2:$N$57,14,FALSE),"")</f>
        <v/>
      </c>
      <c r="AO793" s="657" t="str">
        <f t="shared" si="232"/>
        <v/>
      </c>
      <c r="AP793" s="662" t="str">
        <f t="shared" si="233"/>
        <v/>
      </c>
      <c r="AQ793" s="662" t="str">
        <f t="shared" si="234"/>
        <v>入力済</v>
      </c>
      <c r="AR793" s="657" t="str">
        <f t="shared" si="235"/>
        <v/>
      </c>
      <c r="AS793" s="662" t="str">
        <f t="shared" si="236"/>
        <v>入力済</v>
      </c>
      <c r="AT793" s="662" t="str">
        <f t="shared" si="237"/>
        <v/>
      </c>
      <c r="AU793" s="662" t="str">
        <f t="shared" si="238"/>
        <v/>
      </c>
      <c r="AV793" s="657" t="str">
        <f t="shared" si="239"/>
        <v/>
      </c>
      <c r="AW793" s="657" t="str">
        <f t="shared" si="240"/>
        <v>入力済</v>
      </c>
      <c r="AX793" s="662" t="str">
        <f>IFERROR(VLOOKUP(K793,'【参考】数式用'!$AR$3:$AS$49,2,FALSE),"")</f>
        <v/>
      </c>
      <c r="AY793" s="657" t="str">
        <f t="shared" si="241"/>
        <v/>
      </c>
      <c r="AZ793" s="657" t="str">
        <f t="shared" si="228"/>
        <v>入力済</v>
      </c>
      <c r="BA793" s="662" t="str">
        <f>IFERROR(VLOOKUP(K793,'【参考】数式用'!$AX$3:$AY$56,2,FALSE),"")</f>
        <v/>
      </c>
      <c r="BB793" s="657" t="str">
        <f t="shared" si="242"/>
        <v/>
      </c>
      <c r="BC793" s="673" t="str">
        <f t="shared" si="243"/>
        <v>入力済</v>
      </c>
      <c r="BD793" s="657" t="str">
        <f t="shared" si="244"/>
        <v/>
      </c>
      <c r="BE793" s="657" t="str">
        <f t="shared" si="245"/>
        <v/>
      </c>
      <c r="BF793" s="659"/>
      <c r="BG793" s="659"/>
      <c r="BH793" s="681" t="e">
        <f>VLOOKUP(K793,'【参考】数式用'!$A$2:$O$57,15,FALSE)</f>
        <v>#N/A</v>
      </c>
      <c r="BI793" s="659"/>
      <c r="BJ793" s="659"/>
      <c r="BK793" s="659"/>
      <c r="BL793" s="659"/>
      <c r="BM793" s="659"/>
      <c r="BN793" s="659"/>
      <c r="BO793" s="676"/>
    </row>
    <row r="794" spans="1:67" s="494" customFormat="1" ht="109.9" customHeight="1">
      <c r="A794" s="506">
        <v>783</v>
      </c>
      <c r="B794" s="517" t="str">
        <f>IF(基本情報入力シート!B822="","",基本情報入力シート!B822)</f>
        <v/>
      </c>
      <c r="C794" s="523"/>
      <c r="D794" s="523"/>
      <c r="E794" s="523"/>
      <c r="F794" s="530"/>
      <c r="G794" s="536" t="str">
        <f>IF(基本情報入力シート!L822="","",基本情報入力シート!L822)</f>
        <v/>
      </c>
      <c r="H794" s="536" t="str">
        <f>IF(基本情報入力シート!Q822="","",基本情報入力シート!Q822)</f>
        <v/>
      </c>
      <c r="I794" s="536" t="str">
        <f>IF(基本情報入力シート!V822="","",基本情報入力シート!V822)</f>
        <v/>
      </c>
      <c r="J794" s="536" t="str">
        <f>IF(基本情報入力シート!W822="","",基本情報入力シート!W822)</f>
        <v/>
      </c>
      <c r="K794" s="536" t="str">
        <f>IF(基本情報入力シート!Z822="","",基本情報入力シート!Z822)</f>
        <v/>
      </c>
      <c r="L794" s="555" t="str">
        <f>IF(基本情報入力シート!AF822=0,"",基本情報入力シート!AF822)</f>
        <v/>
      </c>
      <c r="M794" s="563" t="str">
        <f>IF(基本情報入力シート!AG822="","",基本情報入力シート!AG822)</f>
        <v/>
      </c>
      <c r="N794" s="571"/>
      <c r="O794" s="576" t="str">
        <f>IFERROR(VLOOKUP(K794,'【参考】数式用'!$A$2:$F$57,MATCH(N794,'【参考】数式用'!$C$3:$F$3,0)+2,0),"")</f>
        <v/>
      </c>
      <c r="P794" s="583" t="s">
        <v>549</v>
      </c>
      <c r="Q794" s="588"/>
      <c r="R794" s="590" t="s">
        <v>71</v>
      </c>
      <c r="S794" s="588"/>
      <c r="T794" s="590" t="s">
        <v>743</v>
      </c>
      <c r="U794" s="588"/>
      <c r="V794" s="590" t="s">
        <v>71</v>
      </c>
      <c r="W794" s="588"/>
      <c r="X794" s="590" t="s">
        <v>560</v>
      </c>
      <c r="Y794" s="590" t="s">
        <v>763</v>
      </c>
      <c r="Z794" s="590" t="str">
        <f t="shared" si="229"/>
        <v/>
      </c>
      <c r="AA794" s="594" t="s">
        <v>127</v>
      </c>
      <c r="AB794" s="599" t="str">
        <f t="shared" si="230"/>
        <v/>
      </c>
      <c r="AC794" s="604" t="str">
        <f>IFERROR(ROUNDDOWN(ROUNDDOWN(ROUND(L794*VLOOKUP(K794,'【参考】数式用'!$A$4:$F$57,MATCH("処遇改善加算Ⅳ",'【参考】数式用'!$C$3:$F$3,0)+2,0),0)*M794,0)*Z794*0.5,0),"")</f>
        <v/>
      </c>
      <c r="AD794" s="610"/>
      <c r="AE794" s="618"/>
      <c r="AF794" s="618"/>
      <c r="AG794" s="624"/>
      <c r="AH794" s="627"/>
      <c r="AI794" s="633"/>
      <c r="AJ794" s="634"/>
      <c r="AK794" s="648" t="str">
        <f t="shared" si="231"/>
        <v/>
      </c>
      <c r="AL794" s="651" t="str">
        <f t="shared" si="246"/>
        <v/>
      </c>
      <c r="AM794" s="654"/>
      <c r="AN794" s="657" t="str">
        <f>IFERROR(VLOOKUP(K794,'【参考】数式用'!$A$2:$N$57,14,FALSE),"")</f>
        <v/>
      </c>
      <c r="AO794" s="657" t="str">
        <f t="shared" si="232"/>
        <v/>
      </c>
      <c r="AP794" s="662" t="str">
        <f t="shared" si="233"/>
        <v/>
      </c>
      <c r="AQ794" s="662" t="str">
        <f t="shared" si="234"/>
        <v>入力済</v>
      </c>
      <c r="AR794" s="657" t="str">
        <f t="shared" si="235"/>
        <v/>
      </c>
      <c r="AS794" s="662" t="str">
        <f t="shared" si="236"/>
        <v>入力済</v>
      </c>
      <c r="AT794" s="662" t="str">
        <f t="shared" si="237"/>
        <v/>
      </c>
      <c r="AU794" s="662" t="str">
        <f t="shared" si="238"/>
        <v/>
      </c>
      <c r="AV794" s="657" t="str">
        <f t="shared" si="239"/>
        <v/>
      </c>
      <c r="AW794" s="657" t="str">
        <f t="shared" si="240"/>
        <v>入力済</v>
      </c>
      <c r="AX794" s="662" t="str">
        <f>IFERROR(VLOOKUP(K794,'【参考】数式用'!$AR$3:$AS$49,2,FALSE),"")</f>
        <v/>
      </c>
      <c r="AY794" s="657" t="str">
        <f t="shared" si="241"/>
        <v/>
      </c>
      <c r="AZ794" s="657" t="str">
        <f t="shared" si="228"/>
        <v>入力済</v>
      </c>
      <c r="BA794" s="662" t="str">
        <f>IFERROR(VLOOKUP(K794,'【参考】数式用'!$AX$3:$AY$56,2,FALSE),"")</f>
        <v/>
      </c>
      <c r="BB794" s="657" t="str">
        <f t="shared" si="242"/>
        <v/>
      </c>
      <c r="BC794" s="673" t="str">
        <f t="shared" si="243"/>
        <v>入力済</v>
      </c>
      <c r="BD794" s="657" t="str">
        <f t="shared" si="244"/>
        <v/>
      </c>
      <c r="BE794" s="657" t="str">
        <f t="shared" si="245"/>
        <v/>
      </c>
      <c r="BF794" s="659"/>
      <c r="BG794" s="659"/>
      <c r="BH794" s="681" t="e">
        <f>VLOOKUP(K794,'【参考】数式用'!$A$2:$O$57,15,FALSE)</f>
        <v>#N/A</v>
      </c>
      <c r="BI794" s="659"/>
      <c r="BJ794" s="659"/>
      <c r="BK794" s="659"/>
      <c r="BL794" s="659"/>
      <c r="BM794" s="659"/>
      <c r="BN794" s="659"/>
      <c r="BO794" s="676"/>
    </row>
    <row r="795" spans="1:67" s="494" customFormat="1" ht="109.9" customHeight="1">
      <c r="A795" s="506">
        <v>784</v>
      </c>
      <c r="B795" s="517" t="str">
        <f>IF(基本情報入力シート!B823="","",基本情報入力シート!B823)</f>
        <v/>
      </c>
      <c r="C795" s="523"/>
      <c r="D795" s="523"/>
      <c r="E795" s="523"/>
      <c r="F795" s="530"/>
      <c r="G795" s="536" t="str">
        <f>IF(基本情報入力シート!L823="","",基本情報入力シート!L823)</f>
        <v/>
      </c>
      <c r="H795" s="536" t="str">
        <f>IF(基本情報入力シート!Q823="","",基本情報入力シート!Q823)</f>
        <v/>
      </c>
      <c r="I795" s="536" t="str">
        <f>IF(基本情報入力シート!V823="","",基本情報入力シート!V823)</f>
        <v/>
      </c>
      <c r="J795" s="536" t="str">
        <f>IF(基本情報入力シート!W823="","",基本情報入力シート!W823)</f>
        <v/>
      </c>
      <c r="K795" s="536" t="str">
        <f>IF(基本情報入力シート!Z823="","",基本情報入力シート!Z823)</f>
        <v/>
      </c>
      <c r="L795" s="555" t="str">
        <f>IF(基本情報入力シート!AF823=0,"",基本情報入力シート!AF823)</f>
        <v/>
      </c>
      <c r="M795" s="563" t="str">
        <f>IF(基本情報入力シート!AG823="","",基本情報入力シート!AG823)</f>
        <v/>
      </c>
      <c r="N795" s="571"/>
      <c r="O795" s="576" t="str">
        <f>IFERROR(VLOOKUP(K795,'【参考】数式用'!$A$2:$F$57,MATCH(N795,'【参考】数式用'!$C$3:$F$3,0)+2,0),"")</f>
        <v/>
      </c>
      <c r="P795" s="583" t="s">
        <v>549</v>
      </c>
      <c r="Q795" s="588"/>
      <c r="R795" s="590" t="s">
        <v>71</v>
      </c>
      <c r="S795" s="588"/>
      <c r="T795" s="590" t="s">
        <v>743</v>
      </c>
      <c r="U795" s="588"/>
      <c r="V795" s="590" t="s">
        <v>71</v>
      </c>
      <c r="W795" s="588"/>
      <c r="X795" s="590" t="s">
        <v>560</v>
      </c>
      <c r="Y795" s="590" t="s">
        <v>763</v>
      </c>
      <c r="Z795" s="590" t="str">
        <f t="shared" si="229"/>
        <v/>
      </c>
      <c r="AA795" s="594" t="s">
        <v>127</v>
      </c>
      <c r="AB795" s="599" t="str">
        <f t="shared" si="230"/>
        <v/>
      </c>
      <c r="AC795" s="604" t="str">
        <f>IFERROR(ROUNDDOWN(ROUNDDOWN(ROUND(L795*VLOOKUP(K795,'【参考】数式用'!$A$4:$F$57,MATCH("処遇改善加算Ⅳ",'【参考】数式用'!$C$3:$F$3,0)+2,0),0)*M795,0)*Z795*0.5,0),"")</f>
        <v/>
      </c>
      <c r="AD795" s="610"/>
      <c r="AE795" s="618"/>
      <c r="AF795" s="618"/>
      <c r="AG795" s="624"/>
      <c r="AH795" s="627"/>
      <c r="AI795" s="633"/>
      <c r="AJ795" s="634"/>
      <c r="AK795" s="648" t="str">
        <f t="shared" si="231"/>
        <v/>
      </c>
      <c r="AL795" s="651" t="str">
        <f t="shared" si="246"/>
        <v/>
      </c>
      <c r="AM795" s="654"/>
      <c r="AN795" s="657" t="str">
        <f>IFERROR(VLOOKUP(K795,'【参考】数式用'!$A$2:$N$57,14,FALSE),"")</f>
        <v/>
      </c>
      <c r="AO795" s="657" t="str">
        <f t="shared" si="232"/>
        <v/>
      </c>
      <c r="AP795" s="662" t="str">
        <f t="shared" si="233"/>
        <v/>
      </c>
      <c r="AQ795" s="662" t="str">
        <f t="shared" si="234"/>
        <v>入力済</v>
      </c>
      <c r="AR795" s="657" t="str">
        <f t="shared" si="235"/>
        <v/>
      </c>
      <c r="AS795" s="662" t="str">
        <f t="shared" si="236"/>
        <v>入力済</v>
      </c>
      <c r="AT795" s="662" t="str">
        <f t="shared" si="237"/>
        <v/>
      </c>
      <c r="AU795" s="662" t="str">
        <f t="shared" si="238"/>
        <v/>
      </c>
      <c r="AV795" s="657" t="str">
        <f t="shared" si="239"/>
        <v/>
      </c>
      <c r="AW795" s="657" t="str">
        <f t="shared" si="240"/>
        <v>入力済</v>
      </c>
      <c r="AX795" s="662" t="str">
        <f>IFERROR(VLOOKUP(K795,'【参考】数式用'!$AR$3:$AS$49,2,FALSE),"")</f>
        <v/>
      </c>
      <c r="AY795" s="657" t="str">
        <f t="shared" si="241"/>
        <v/>
      </c>
      <c r="AZ795" s="657" t="str">
        <f t="shared" si="228"/>
        <v>入力済</v>
      </c>
      <c r="BA795" s="662" t="str">
        <f>IFERROR(VLOOKUP(K795,'【参考】数式用'!$AX$3:$AY$56,2,FALSE),"")</f>
        <v/>
      </c>
      <c r="BB795" s="657" t="str">
        <f t="shared" si="242"/>
        <v/>
      </c>
      <c r="BC795" s="673" t="str">
        <f t="shared" si="243"/>
        <v>入力済</v>
      </c>
      <c r="BD795" s="657" t="str">
        <f t="shared" si="244"/>
        <v/>
      </c>
      <c r="BE795" s="657" t="str">
        <f t="shared" si="245"/>
        <v/>
      </c>
      <c r="BF795" s="659"/>
      <c r="BG795" s="659"/>
      <c r="BH795" s="681" t="e">
        <f>VLOOKUP(K795,'【参考】数式用'!$A$2:$O$57,15,FALSE)</f>
        <v>#N/A</v>
      </c>
      <c r="BI795" s="659"/>
      <c r="BJ795" s="659"/>
      <c r="BK795" s="659"/>
      <c r="BL795" s="659"/>
      <c r="BM795" s="659"/>
      <c r="BN795" s="659"/>
      <c r="BO795" s="676"/>
    </row>
    <row r="796" spans="1:67" s="494" customFormat="1" ht="109.9" customHeight="1">
      <c r="A796" s="506">
        <v>785</v>
      </c>
      <c r="B796" s="517" t="str">
        <f>IF(基本情報入力シート!B824="","",基本情報入力シート!B824)</f>
        <v/>
      </c>
      <c r="C796" s="523"/>
      <c r="D796" s="523"/>
      <c r="E796" s="523"/>
      <c r="F796" s="530"/>
      <c r="G796" s="536" t="str">
        <f>IF(基本情報入力シート!L824="","",基本情報入力シート!L824)</f>
        <v/>
      </c>
      <c r="H796" s="536" t="str">
        <f>IF(基本情報入力シート!Q824="","",基本情報入力シート!Q824)</f>
        <v/>
      </c>
      <c r="I796" s="536" t="str">
        <f>IF(基本情報入力シート!V824="","",基本情報入力シート!V824)</f>
        <v/>
      </c>
      <c r="J796" s="536" t="str">
        <f>IF(基本情報入力シート!W824="","",基本情報入力シート!W824)</f>
        <v/>
      </c>
      <c r="K796" s="536" t="str">
        <f>IF(基本情報入力シート!Z824="","",基本情報入力シート!Z824)</f>
        <v/>
      </c>
      <c r="L796" s="555" t="str">
        <f>IF(基本情報入力シート!AF824=0,"",基本情報入力シート!AF824)</f>
        <v/>
      </c>
      <c r="M796" s="563" t="str">
        <f>IF(基本情報入力シート!AG824="","",基本情報入力シート!AG824)</f>
        <v/>
      </c>
      <c r="N796" s="571"/>
      <c r="O796" s="576" t="str">
        <f>IFERROR(VLOOKUP(K796,'【参考】数式用'!$A$2:$F$57,MATCH(N796,'【参考】数式用'!$C$3:$F$3,0)+2,0),"")</f>
        <v/>
      </c>
      <c r="P796" s="583" t="s">
        <v>549</v>
      </c>
      <c r="Q796" s="588"/>
      <c r="R796" s="590" t="s">
        <v>71</v>
      </c>
      <c r="S796" s="588"/>
      <c r="T796" s="590" t="s">
        <v>743</v>
      </c>
      <c r="U796" s="588"/>
      <c r="V796" s="590" t="s">
        <v>71</v>
      </c>
      <c r="W796" s="588"/>
      <c r="X796" s="590" t="s">
        <v>560</v>
      </c>
      <c r="Y796" s="590" t="s">
        <v>763</v>
      </c>
      <c r="Z796" s="590" t="str">
        <f t="shared" si="229"/>
        <v/>
      </c>
      <c r="AA796" s="594" t="s">
        <v>127</v>
      </c>
      <c r="AB796" s="599" t="str">
        <f t="shared" si="230"/>
        <v/>
      </c>
      <c r="AC796" s="604" t="str">
        <f>IFERROR(ROUNDDOWN(ROUNDDOWN(ROUND(L796*VLOOKUP(K796,'【参考】数式用'!$A$4:$F$57,MATCH("処遇改善加算Ⅳ",'【参考】数式用'!$C$3:$F$3,0)+2,0),0)*M796,0)*Z796*0.5,0),"")</f>
        <v/>
      </c>
      <c r="AD796" s="610"/>
      <c r="AE796" s="618"/>
      <c r="AF796" s="618"/>
      <c r="AG796" s="624"/>
      <c r="AH796" s="627"/>
      <c r="AI796" s="633"/>
      <c r="AJ796" s="634"/>
      <c r="AK796" s="648" t="str">
        <f t="shared" si="231"/>
        <v/>
      </c>
      <c r="AL796" s="651" t="str">
        <f t="shared" si="246"/>
        <v/>
      </c>
      <c r="AM796" s="654"/>
      <c r="AN796" s="657" t="str">
        <f>IFERROR(VLOOKUP(K796,'【参考】数式用'!$A$2:$N$57,14,FALSE),"")</f>
        <v/>
      </c>
      <c r="AO796" s="657" t="str">
        <f t="shared" si="232"/>
        <v/>
      </c>
      <c r="AP796" s="662" t="str">
        <f t="shared" si="233"/>
        <v/>
      </c>
      <c r="AQ796" s="662" t="str">
        <f t="shared" si="234"/>
        <v>入力済</v>
      </c>
      <c r="AR796" s="657" t="str">
        <f t="shared" si="235"/>
        <v/>
      </c>
      <c r="AS796" s="662" t="str">
        <f t="shared" si="236"/>
        <v>入力済</v>
      </c>
      <c r="AT796" s="662" t="str">
        <f t="shared" si="237"/>
        <v/>
      </c>
      <c r="AU796" s="662" t="str">
        <f t="shared" si="238"/>
        <v/>
      </c>
      <c r="AV796" s="657" t="str">
        <f t="shared" si="239"/>
        <v/>
      </c>
      <c r="AW796" s="657" t="str">
        <f t="shared" si="240"/>
        <v>入力済</v>
      </c>
      <c r="AX796" s="662" t="str">
        <f>IFERROR(VLOOKUP(K796,'【参考】数式用'!$AR$3:$AS$49,2,FALSE),"")</f>
        <v/>
      </c>
      <c r="AY796" s="657" t="str">
        <f t="shared" si="241"/>
        <v/>
      </c>
      <c r="AZ796" s="657" t="str">
        <f t="shared" si="228"/>
        <v>入力済</v>
      </c>
      <c r="BA796" s="662" t="str">
        <f>IFERROR(VLOOKUP(K796,'【参考】数式用'!$AX$3:$AY$56,2,FALSE),"")</f>
        <v/>
      </c>
      <c r="BB796" s="657" t="str">
        <f t="shared" si="242"/>
        <v/>
      </c>
      <c r="BC796" s="673" t="str">
        <f t="shared" si="243"/>
        <v>入力済</v>
      </c>
      <c r="BD796" s="657" t="str">
        <f t="shared" si="244"/>
        <v/>
      </c>
      <c r="BE796" s="657" t="str">
        <f t="shared" si="245"/>
        <v/>
      </c>
      <c r="BF796" s="659"/>
      <c r="BG796" s="659"/>
      <c r="BH796" s="681" t="e">
        <f>VLOOKUP(K796,'【参考】数式用'!$A$2:$O$57,15,FALSE)</f>
        <v>#N/A</v>
      </c>
      <c r="BI796" s="659"/>
      <c r="BJ796" s="659"/>
      <c r="BK796" s="659"/>
      <c r="BL796" s="659"/>
      <c r="BM796" s="659"/>
      <c r="BN796" s="659"/>
      <c r="BO796" s="676"/>
    </row>
    <row r="797" spans="1:67" s="494" customFormat="1" ht="109.9" customHeight="1">
      <c r="A797" s="506">
        <v>786</v>
      </c>
      <c r="B797" s="517" t="str">
        <f>IF(基本情報入力シート!B825="","",基本情報入力シート!B825)</f>
        <v/>
      </c>
      <c r="C797" s="523"/>
      <c r="D797" s="523"/>
      <c r="E797" s="523"/>
      <c r="F797" s="530"/>
      <c r="G797" s="536" t="str">
        <f>IF(基本情報入力シート!L825="","",基本情報入力シート!L825)</f>
        <v/>
      </c>
      <c r="H797" s="536" t="str">
        <f>IF(基本情報入力シート!Q825="","",基本情報入力シート!Q825)</f>
        <v/>
      </c>
      <c r="I797" s="536" t="str">
        <f>IF(基本情報入力シート!V825="","",基本情報入力シート!V825)</f>
        <v/>
      </c>
      <c r="J797" s="536" t="str">
        <f>IF(基本情報入力シート!W825="","",基本情報入力シート!W825)</f>
        <v/>
      </c>
      <c r="K797" s="536" t="str">
        <f>IF(基本情報入力シート!Z825="","",基本情報入力シート!Z825)</f>
        <v/>
      </c>
      <c r="L797" s="555" t="str">
        <f>IF(基本情報入力シート!AF825=0,"",基本情報入力シート!AF825)</f>
        <v/>
      </c>
      <c r="M797" s="563" t="str">
        <f>IF(基本情報入力シート!AG825="","",基本情報入力シート!AG825)</f>
        <v/>
      </c>
      <c r="N797" s="571"/>
      <c r="O797" s="576" t="str">
        <f>IFERROR(VLOOKUP(K797,'【参考】数式用'!$A$2:$F$57,MATCH(N797,'【参考】数式用'!$C$3:$F$3,0)+2,0),"")</f>
        <v/>
      </c>
      <c r="P797" s="583" t="s">
        <v>549</v>
      </c>
      <c r="Q797" s="588"/>
      <c r="R797" s="590" t="s">
        <v>71</v>
      </c>
      <c r="S797" s="588"/>
      <c r="T797" s="590" t="s">
        <v>743</v>
      </c>
      <c r="U797" s="588"/>
      <c r="V797" s="590" t="s">
        <v>71</v>
      </c>
      <c r="W797" s="588"/>
      <c r="X797" s="590" t="s">
        <v>560</v>
      </c>
      <c r="Y797" s="590" t="s">
        <v>763</v>
      </c>
      <c r="Z797" s="590" t="str">
        <f t="shared" si="229"/>
        <v/>
      </c>
      <c r="AA797" s="594" t="s">
        <v>127</v>
      </c>
      <c r="AB797" s="599" t="str">
        <f t="shared" si="230"/>
        <v/>
      </c>
      <c r="AC797" s="604" t="str">
        <f>IFERROR(ROUNDDOWN(ROUNDDOWN(ROUND(L797*VLOOKUP(K797,'【参考】数式用'!$A$4:$F$57,MATCH("処遇改善加算Ⅳ",'【参考】数式用'!$C$3:$F$3,0)+2,0),0)*M797,0)*Z797*0.5,0),"")</f>
        <v/>
      </c>
      <c r="AD797" s="610"/>
      <c r="AE797" s="618"/>
      <c r="AF797" s="618"/>
      <c r="AG797" s="624"/>
      <c r="AH797" s="627"/>
      <c r="AI797" s="633"/>
      <c r="AJ797" s="634"/>
      <c r="AK797" s="648" t="str">
        <f t="shared" si="231"/>
        <v/>
      </c>
      <c r="AL797" s="651" t="str">
        <f t="shared" si="246"/>
        <v/>
      </c>
      <c r="AM797" s="654"/>
      <c r="AN797" s="657" t="str">
        <f>IFERROR(VLOOKUP(K797,'【参考】数式用'!$A$2:$N$57,14,FALSE),"")</f>
        <v/>
      </c>
      <c r="AO797" s="657" t="str">
        <f t="shared" si="232"/>
        <v/>
      </c>
      <c r="AP797" s="662" t="str">
        <f t="shared" si="233"/>
        <v/>
      </c>
      <c r="AQ797" s="662" t="str">
        <f t="shared" si="234"/>
        <v>入力済</v>
      </c>
      <c r="AR797" s="657" t="str">
        <f t="shared" si="235"/>
        <v/>
      </c>
      <c r="AS797" s="662" t="str">
        <f t="shared" si="236"/>
        <v>入力済</v>
      </c>
      <c r="AT797" s="662" t="str">
        <f t="shared" si="237"/>
        <v/>
      </c>
      <c r="AU797" s="662" t="str">
        <f t="shared" si="238"/>
        <v/>
      </c>
      <c r="AV797" s="657" t="str">
        <f t="shared" si="239"/>
        <v/>
      </c>
      <c r="AW797" s="657" t="str">
        <f t="shared" si="240"/>
        <v>入力済</v>
      </c>
      <c r="AX797" s="662" t="str">
        <f>IFERROR(VLOOKUP(K797,'【参考】数式用'!$AR$3:$AS$49,2,FALSE),"")</f>
        <v/>
      </c>
      <c r="AY797" s="657" t="str">
        <f t="shared" si="241"/>
        <v/>
      </c>
      <c r="AZ797" s="657" t="str">
        <f t="shared" si="228"/>
        <v>入力済</v>
      </c>
      <c r="BA797" s="662" t="str">
        <f>IFERROR(VLOOKUP(K797,'【参考】数式用'!$AX$3:$AY$56,2,FALSE),"")</f>
        <v/>
      </c>
      <c r="BB797" s="657" t="str">
        <f t="shared" si="242"/>
        <v/>
      </c>
      <c r="BC797" s="673" t="str">
        <f t="shared" si="243"/>
        <v>入力済</v>
      </c>
      <c r="BD797" s="657" t="str">
        <f t="shared" si="244"/>
        <v/>
      </c>
      <c r="BE797" s="657" t="str">
        <f t="shared" si="245"/>
        <v/>
      </c>
      <c r="BF797" s="659"/>
      <c r="BG797" s="659"/>
      <c r="BH797" s="681" t="e">
        <f>VLOOKUP(K797,'【参考】数式用'!$A$2:$O$57,15,FALSE)</f>
        <v>#N/A</v>
      </c>
      <c r="BI797" s="659"/>
      <c r="BJ797" s="659"/>
      <c r="BK797" s="659"/>
      <c r="BL797" s="659"/>
      <c r="BM797" s="659"/>
      <c r="BN797" s="659"/>
      <c r="BO797" s="676"/>
    </row>
    <row r="798" spans="1:67" s="494" customFormat="1" ht="109.9" customHeight="1">
      <c r="A798" s="506">
        <v>787</v>
      </c>
      <c r="B798" s="517" t="str">
        <f>IF(基本情報入力シート!B826="","",基本情報入力シート!B826)</f>
        <v/>
      </c>
      <c r="C798" s="523"/>
      <c r="D798" s="523"/>
      <c r="E798" s="523"/>
      <c r="F798" s="530"/>
      <c r="G798" s="536" t="str">
        <f>IF(基本情報入力シート!L826="","",基本情報入力シート!L826)</f>
        <v/>
      </c>
      <c r="H798" s="536" t="str">
        <f>IF(基本情報入力シート!Q826="","",基本情報入力シート!Q826)</f>
        <v/>
      </c>
      <c r="I798" s="536" t="str">
        <f>IF(基本情報入力シート!V826="","",基本情報入力シート!V826)</f>
        <v/>
      </c>
      <c r="J798" s="536" t="str">
        <f>IF(基本情報入力シート!W826="","",基本情報入力シート!W826)</f>
        <v/>
      </c>
      <c r="K798" s="536" t="str">
        <f>IF(基本情報入力シート!Z826="","",基本情報入力シート!Z826)</f>
        <v/>
      </c>
      <c r="L798" s="555" t="str">
        <f>IF(基本情報入力シート!AF826=0,"",基本情報入力シート!AF826)</f>
        <v/>
      </c>
      <c r="M798" s="563" t="str">
        <f>IF(基本情報入力シート!AG826="","",基本情報入力シート!AG826)</f>
        <v/>
      </c>
      <c r="N798" s="571"/>
      <c r="O798" s="576" t="str">
        <f>IFERROR(VLOOKUP(K798,'【参考】数式用'!$A$2:$F$57,MATCH(N798,'【参考】数式用'!$C$3:$F$3,0)+2,0),"")</f>
        <v/>
      </c>
      <c r="P798" s="583" t="s">
        <v>549</v>
      </c>
      <c r="Q798" s="588"/>
      <c r="R798" s="590" t="s">
        <v>71</v>
      </c>
      <c r="S798" s="588"/>
      <c r="T798" s="590" t="s">
        <v>743</v>
      </c>
      <c r="U798" s="588"/>
      <c r="V798" s="590" t="s">
        <v>71</v>
      </c>
      <c r="W798" s="588"/>
      <c r="X798" s="590" t="s">
        <v>560</v>
      </c>
      <c r="Y798" s="590" t="s">
        <v>763</v>
      </c>
      <c r="Z798" s="590" t="str">
        <f t="shared" si="229"/>
        <v/>
      </c>
      <c r="AA798" s="594" t="s">
        <v>127</v>
      </c>
      <c r="AB798" s="599" t="str">
        <f t="shared" si="230"/>
        <v/>
      </c>
      <c r="AC798" s="604" t="str">
        <f>IFERROR(ROUNDDOWN(ROUNDDOWN(ROUND(L798*VLOOKUP(K798,'【参考】数式用'!$A$4:$F$57,MATCH("処遇改善加算Ⅳ",'【参考】数式用'!$C$3:$F$3,0)+2,0),0)*M798,0)*Z798*0.5,0),"")</f>
        <v/>
      </c>
      <c r="AD798" s="610"/>
      <c r="AE798" s="618"/>
      <c r="AF798" s="618"/>
      <c r="AG798" s="624"/>
      <c r="AH798" s="627"/>
      <c r="AI798" s="633"/>
      <c r="AJ798" s="634"/>
      <c r="AK798" s="648" t="str">
        <f t="shared" si="231"/>
        <v/>
      </c>
      <c r="AL798" s="651" t="str">
        <f t="shared" si="246"/>
        <v/>
      </c>
      <c r="AM798" s="654"/>
      <c r="AN798" s="657" t="str">
        <f>IFERROR(VLOOKUP(K798,'【参考】数式用'!$A$2:$N$57,14,FALSE),"")</f>
        <v/>
      </c>
      <c r="AO798" s="657" t="str">
        <f t="shared" si="232"/>
        <v/>
      </c>
      <c r="AP798" s="662" t="str">
        <f t="shared" si="233"/>
        <v/>
      </c>
      <c r="AQ798" s="662" t="str">
        <f t="shared" si="234"/>
        <v>入力済</v>
      </c>
      <c r="AR798" s="657" t="str">
        <f t="shared" si="235"/>
        <v/>
      </c>
      <c r="AS798" s="662" t="str">
        <f t="shared" si="236"/>
        <v>入力済</v>
      </c>
      <c r="AT798" s="662" t="str">
        <f t="shared" si="237"/>
        <v/>
      </c>
      <c r="AU798" s="662" t="str">
        <f t="shared" si="238"/>
        <v/>
      </c>
      <c r="AV798" s="657" t="str">
        <f t="shared" si="239"/>
        <v/>
      </c>
      <c r="AW798" s="657" t="str">
        <f t="shared" si="240"/>
        <v>入力済</v>
      </c>
      <c r="AX798" s="662" t="str">
        <f>IFERROR(VLOOKUP(K798,'【参考】数式用'!$AR$3:$AS$49,2,FALSE),"")</f>
        <v/>
      </c>
      <c r="AY798" s="657" t="str">
        <f t="shared" si="241"/>
        <v/>
      </c>
      <c r="AZ798" s="657" t="str">
        <f t="shared" ref="AZ798:AZ861" si="247">IF(AND(N798="処遇改善加算Ⅰ",AI798=""),"未入力","入力済")</f>
        <v>入力済</v>
      </c>
      <c r="BA798" s="662" t="str">
        <f>IFERROR(VLOOKUP(K798,'【参考】数式用'!$AX$3:$AY$56,2,FALSE),"")</f>
        <v/>
      </c>
      <c r="BB798" s="657" t="str">
        <f t="shared" si="242"/>
        <v/>
      </c>
      <c r="BC798" s="673" t="str">
        <f t="shared" si="243"/>
        <v>入力済</v>
      </c>
      <c r="BD798" s="657" t="str">
        <f t="shared" si="244"/>
        <v/>
      </c>
      <c r="BE798" s="657" t="str">
        <f t="shared" si="245"/>
        <v/>
      </c>
      <c r="BF798" s="659"/>
      <c r="BG798" s="659"/>
      <c r="BH798" s="681" t="e">
        <f>VLOOKUP(K798,'【参考】数式用'!$A$2:$O$57,15,FALSE)</f>
        <v>#N/A</v>
      </c>
      <c r="BI798" s="659"/>
      <c r="BJ798" s="659"/>
      <c r="BK798" s="659"/>
      <c r="BL798" s="659"/>
      <c r="BM798" s="659"/>
      <c r="BN798" s="659"/>
      <c r="BO798" s="676"/>
    </row>
    <row r="799" spans="1:67" s="494" customFormat="1" ht="109.9" customHeight="1">
      <c r="A799" s="506">
        <v>788</v>
      </c>
      <c r="B799" s="517" t="str">
        <f>IF(基本情報入力シート!B827="","",基本情報入力シート!B827)</f>
        <v/>
      </c>
      <c r="C799" s="523"/>
      <c r="D799" s="523"/>
      <c r="E799" s="523"/>
      <c r="F799" s="530"/>
      <c r="G799" s="536" t="str">
        <f>IF(基本情報入力シート!L827="","",基本情報入力シート!L827)</f>
        <v/>
      </c>
      <c r="H799" s="536" t="str">
        <f>IF(基本情報入力シート!Q827="","",基本情報入力シート!Q827)</f>
        <v/>
      </c>
      <c r="I799" s="536" t="str">
        <f>IF(基本情報入力シート!V827="","",基本情報入力シート!V827)</f>
        <v/>
      </c>
      <c r="J799" s="536" t="str">
        <f>IF(基本情報入力シート!W827="","",基本情報入力シート!W827)</f>
        <v/>
      </c>
      <c r="K799" s="536" t="str">
        <f>IF(基本情報入力シート!Z827="","",基本情報入力シート!Z827)</f>
        <v/>
      </c>
      <c r="L799" s="555" t="str">
        <f>IF(基本情報入力シート!AF827=0,"",基本情報入力シート!AF827)</f>
        <v/>
      </c>
      <c r="M799" s="563" t="str">
        <f>IF(基本情報入力シート!AG827="","",基本情報入力シート!AG827)</f>
        <v/>
      </c>
      <c r="N799" s="571"/>
      <c r="O799" s="576" t="str">
        <f>IFERROR(VLOOKUP(K799,'【参考】数式用'!$A$2:$F$57,MATCH(N799,'【参考】数式用'!$C$3:$F$3,0)+2,0),"")</f>
        <v/>
      </c>
      <c r="P799" s="583" t="s">
        <v>549</v>
      </c>
      <c r="Q799" s="588"/>
      <c r="R799" s="590" t="s">
        <v>71</v>
      </c>
      <c r="S799" s="588"/>
      <c r="T799" s="590" t="s">
        <v>743</v>
      </c>
      <c r="U799" s="588"/>
      <c r="V799" s="590" t="s">
        <v>71</v>
      </c>
      <c r="W799" s="588"/>
      <c r="X799" s="590" t="s">
        <v>560</v>
      </c>
      <c r="Y799" s="590" t="s">
        <v>763</v>
      </c>
      <c r="Z799" s="590" t="str">
        <f t="shared" si="229"/>
        <v/>
      </c>
      <c r="AA799" s="594" t="s">
        <v>127</v>
      </c>
      <c r="AB799" s="599" t="str">
        <f t="shared" si="230"/>
        <v/>
      </c>
      <c r="AC799" s="604" t="str">
        <f>IFERROR(ROUNDDOWN(ROUNDDOWN(ROUND(L799*VLOOKUP(K799,'【参考】数式用'!$A$4:$F$57,MATCH("処遇改善加算Ⅳ",'【参考】数式用'!$C$3:$F$3,0)+2,0),0)*M799,0)*Z799*0.5,0),"")</f>
        <v/>
      </c>
      <c r="AD799" s="610"/>
      <c r="AE799" s="618"/>
      <c r="AF799" s="618"/>
      <c r="AG799" s="624"/>
      <c r="AH799" s="627"/>
      <c r="AI799" s="633"/>
      <c r="AJ799" s="634"/>
      <c r="AK799" s="648" t="str">
        <f t="shared" si="231"/>
        <v/>
      </c>
      <c r="AL799" s="651" t="str">
        <f t="shared" si="246"/>
        <v/>
      </c>
      <c r="AM799" s="654"/>
      <c r="AN799" s="657" t="str">
        <f>IFERROR(VLOOKUP(K799,'【参考】数式用'!$A$2:$N$57,14,FALSE),"")</f>
        <v/>
      </c>
      <c r="AO799" s="657" t="str">
        <f t="shared" si="232"/>
        <v/>
      </c>
      <c r="AP799" s="662" t="str">
        <f t="shared" si="233"/>
        <v/>
      </c>
      <c r="AQ799" s="662" t="str">
        <f t="shared" si="234"/>
        <v>入力済</v>
      </c>
      <c r="AR799" s="657" t="str">
        <f t="shared" si="235"/>
        <v/>
      </c>
      <c r="AS799" s="662" t="str">
        <f t="shared" si="236"/>
        <v>入力済</v>
      </c>
      <c r="AT799" s="662" t="str">
        <f t="shared" si="237"/>
        <v/>
      </c>
      <c r="AU799" s="662" t="str">
        <f t="shared" si="238"/>
        <v/>
      </c>
      <c r="AV799" s="657" t="str">
        <f t="shared" si="239"/>
        <v/>
      </c>
      <c r="AW799" s="657" t="str">
        <f t="shared" si="240"/>
        <v>入力済</v>
      </c>
      <c r="AX799" s="662" t="str">
        <f>IFERROR(VLOOKUP(K799,'【参考】数式用'!$AR$3:$AS$49,2,FALSE),"")</f>
        <v/>
      </c>
      <c r="AY799" s="657" t="str">
        <f t="shared" si="241"/>
        <v/>
      </c>
      <c r="AZ799" s="657" t="str">
        <f t="shared" si="247"/>
        <v>入力済</v>
      </c>
      <c r="BA799" s="662" t="str">
        <f>IFERROR(VLOOKUP(K799,'【参考】数式用'!$AX$3:$AY$56,2,FALSE),"")</f>
        <v/>
      </c>
      <c r="BB799" s="657" t="str">
        <f t="shared" si="242"/>
        <v/>
      </c>
      <c r="BC799" s="673" t="str">
        <f t="shared" si="243"/>
        <v>入力済</v>
      </c>
      <c r="BD799" s="657" t="str">
        <f t="shared" si="244"/>
        <v/>
      </c>
      <c r="BE799" s="657" t="str">
        <f t="shared" si="245"/>
        <v/>
      </c>
      <c r="BF799" s="659"/>
      <c r="BG799" s="659"/>
      <c r="BH799" s="681" t="e">
        <f>VLOOKUP(K799,'【参考】数式用'!$A$2:$O$57,15,FALSE)</f>
        <v>#N/A</v>
      </c>
      <c r="BI799" s="659"/>
      <c r="BJ799" s="659"/>
      <c r="BK799" s="659"/>
      <c r="BL799" s="659"/>
      <c r="BM799" s="659"/>
      <c r="BN799" s="659"/>
      <c r="BO799" s="676"/>
    </row>
    <row r="800" spans="1:67" s="494" customFormat="1" ht="109.9" customHeight="1">
      <c r="A800" s="506">
        <v>789</v>
      </c>
      <c r="B800" s="517" t="str">
        <f>IF(基本情報入力シート!B828="","",基本情報入力シート!B828)</f>
        <v/>
      </c>
      <c r="C800" s="523"/>
      <c r="D800" s="523"/>
      <c r="E800" s="523"/>
      <c r="F800" s="530"/>
      <c r="G800" s="536" t="str">
        <f>IF(基本情報入力シート!L828="","",基本情報入力シート!L828)</f>
        <v/>
      </c>
      <c r="H800" s="536" t="str">
        <f>IF(基本情報入力シート!Q828="","",基本情報入力シート!Q828)</f>
        <v/>
      </c>
      <c r="I800" s="536" t="str">
        <f>IF(基本情報入力シート!V828="","",基本情報入力シート!V828)</f>
        <v/>
      </c>
      <c r="J800" s="536" t="str">
        <f>IF(基本情報入力シート!W828="","",基本情報入力シート!W828)</f>
        <v/>
      </c>
      <c r="K800" s="536" t="str">
        <f>IF(基本情報入力シート!Z828="","",基本情報入力シート!Z828)</f>
        <v/>
      </c>
      <c r="L800" s="555" t="str">
        <f>IF(基本情報入力シート!AF828=0,"",基本情報入力シート!AF828)</f>
        <v/>
      </c>
      <c r="M800" s="563" t="str">
        <f>IF(基本情報入力シート!AG828="","",基本情報入力シート!AG828)</f>
        <v/>
      </c>
      <c r="N800" s="571"/>
      <c r="O800" s="576" t="str">
        <f>IFERROR(VLOOKUP(K800,'【参考】数式用'!$A$2:$F$57,MATCH(N800,'【参考】数式用'!$C$3:$F$3,0)+2,0),"")</f>
        <v/>
      </c>
      <c r="P800" s="583" t="s">
        <v>549</v>
      </c>
      <c r="Q800" s="588"/>
      <c r="R800" s="590" t="s">
        <v>71</v>
      </c>
      <c r="S800" s="588"/>
      <c r="T800" s="590" t="s">
        <v>743</v>
      </c>
      <c r="U800" s="588"/>
      <c r="V800" s="590" t="s">
        <v>71</v>
      </c>
      <c r="W800" s="588"/>
      <c r="X800" s="590" t="s">
        <v>560</v>
      </c>
      <c r="Y800" s="590" t="s">
        <v>763</v>
      </c>
      <c r="Z800" s="590" t="str">
        <f t="shared" si="229"/>
        <v/>
      </c>
      <c r="AA800" s="594" t="s">
        <v>127</v>
      </c>
      <c r="AB800" s="599" t="str">
        <f t="shared" si="230"/>
        <v/>
      </c>
      <c r="AC800" s="604" t="str">
        <f>IFERROR(ROUNDDOWN(ROUNDDOWN(ROUND(L800*VLOOKUP(K800,'【参考】数式用'!$A$4:$F$57,MATCH("処遇改善加算Ⅳ",'【参考】数式用'!$C$3:$F$3,0)+2,0),0)*M800,0)*Z800*0.5,0),"")</f>
        <v/>
      </c>
      <c r="AD800" s="610"/>
      <c r="AE800" s="618"/>
      <c r="AF800" s="618"/>
      <c r="AG800" s="624"/>
      <c r="AH800" s="627"/>
      <c r="AI800" s="633"/>
      <c r="AJ800" s="634"/>
      <c r="AK800" s="648" t="str">
        <f t="shared" si="231"/>
        <v/>
      </c>
      <c r="AL800" s="651" t="str">
        <f t="shared" si="246"/>
        <v/>
      </c>
      <c r="AM800" s="654"/>
      <c r="AN800" s="657" t="str">
        <f>IFERROR(VLOOKUP(K800,'【参考】数式用'!$A$2:$N$57,14,FALSE),"")</f>
        <v/>
      </c>
      <c r="AO800" s="657" t="str">
        <f t="shared" si="232"/>
        <v/>
      </c>
      <c r="AP800" s="662" t="str">
        <f t="shared" si="233"/>
        <v/>
      </c>
      <c r="AQ800" s="662" t="str">
        <f t="shared" si="234"/>
        <v>入力済</v>
      </c>
      <c r="AR800" s="657" t="str">
        <f t="shared" si="235"/>
        <v/>
      </c>
      <c r="AS800" s="662" t="str">
        <f t="shared" si="236"/>
        <v>入力済</v>
      </c>
      <c r="AT800" s="662" t="str">
        <f t="shared" si="237"/>
        <v/>
      </c>
      <c r="AU800" s="662" t="str">
        <f t="shared" si="238"/>
        <v/>
      </c>
      <c r="AV800" s="657" t="str">
        <f t="shared" si="239"/>
        <v/>
      </c>
      <c r="AW800" s="657" t="str">
        <f t="shared" si="240"/>
        <v>入力済</v>
      </c>
      <c r="AX800" s="662" t="str">
        <f>IFERROR(VLOOKUP(K800,'【参考】数式用'!$AR$3:$AS$49,2,FALSE),"")</f>
        <v/>
      </c>
      <c r="AY800" s="657" t="str">
        <f t="shared" si="241"/>
        <v/>
      </c>
      <c r="AZ800" s="657" t="str">
        <f t="shared" si="247"/>
        <v>入力済</v>
      </c>
      <c r="BA800" s="662" t="str">
        <f>IFERROR(VLOOKUP(K800,'【参考】数式用'!$AX$3:$AY$56,2,FALSE),"")</f>
        <v/>
      </c>
      <c r="BB800" s="657" t="str">
        <f t="shared" si="242"/>
        <v/>
      </c>
      <c r="BC800" s="673" t="str">
        <f t="shared" si="243"/>
        <v>入力済</v>
      </c>
      <c r="BD800" s="657" t="str">
        <f t="shared" si="244"/>
        <v/>
      </c>
      <c r="BE800" s="657" t="str">
        <f t="shared" si="245"/>
        <v/>
      </c>
      <c r="BF800" s="659"/>
      <c r="BG800" s="659"/>
      <c r="BH800" s="681" t="e">
        <f>VLOOKUP(K800,'【参考】数式用'!$A$2:$O$57,15,FALSE)</f>
        <v>#N/A</v>
      </c>
      <c r="BI800" s="659"/>
      <c r="BJ800" s="659"/>
      <c r="BK800" s="659"/>
      <c r="BL800" s="659"/>
      <c r="BM800" s="659"/>
      <c r="BN800" s="659"/>
      <c r="BO800" s="676"/>
    </row>
    <row r="801" spans="1:67" s="494" customFormat="1" ht="109.9" customHeight="1">
      <c r="A801" s="506">
        <v>790</v>
      </c>
      <c r="B801" s="517" t="str">
        <f>IF(基本情報入力シート!B829="","",基本情報入力シート!B829)</f>
        <v/>
      </c>
      <c r="C801" s="523"/>
      <c r="D801" s="523"/>
      <c r="E801" s="523"/>
      <c r="F801" s="530"/>
      <c r="G801" s="536" t="str">
        <f>IF(基本情報入力シート!L829="","",基本情報入力シート!L829)</f>
        <v/>
      </c>
      <c r="H801" s="536" t="str">
        <f>IF(基本情報入力シート!Q829="","",基本情報入力シート!Q829)</f>
        <v/>
      </c>
      <c r="I801" s="536" t="str">
        <f>IF(基本情報入力シート!V829="","",基本情報入力シート!V829)</f>
        <v/>
      </c>
      <c r="J801" s="536" t="str">
        <f>IF(基本情報入力シート!W829="","",基本情報入力シート!W829)</f>
        <v/>
      </c>
      <c r="K801" s="536" t="str">
        <f>IF(基本情報入力シート!Z829="","",基本情報入力シート!Z829)</f>
        <v/>
      </c>
      <c r="L801" s="555" t="str">
        <f>IF(基本情報入力シート!AF829=0,"",基本情報入力シート!AF829)</f>
        <v/>
      </c>
      <c r="M801" s="563" t="str">
        <f>IF(基本情報入力シート!AG829="","",基本情報入力シート!AG829)</f>
        <v/>
      </c>
      <c r="N801" s="571"/>
      <c r="O801" s="576" t="str">
        <f>IFERROR(VLOOKUP(K801,'【参考】数式用'!$A$2:$F$57,MATCH(N801,'【参考】数式用'!$C$3:$F$3,0)+2,0),"")</f>
        <v/>
      </c>
      <c r="P801" s="583" t="s">
        <v>549</v>
      </c>
      <c r="Q801" s="588"/>
      <c r="R801" s="590" t="s">
        <v>71</v>
      </c>
      <c r="S801" s="588"/>
      <c r="T801" s="590" t="s">
        <v>743</v>
      </c>
      <c r="U801" s="588"/>
      <c r="V801" s="590" t="s">
        <v>71</v>
      </c>
      <c r="W801" s="588"/>
      <c r="X801" s="590" t="s">
        <v>560</v>
      </c>
      <c r="Y801" s="590" t="s">
        <v>763</v>
      </c>
      <c r="Z801" s="590" t="str">
        <f t="shared" si="229"/>
        <v/>
      </c>
      <c r="AA801" s="594" t="s">
        <v>127</v>
      </c>
      <c r="AB801" s="599" t="str">
        <f t="shared" si="230"/>
        <v/>
      </c>
      <c r="AC801" s="604" t="str">
        <f>IFERROR(ROUNDDOWN(ROUNDDOWN(ROUND(L801*VLOOKUP(K801,'【参考】数式用'!$A$4:$F$57,MATCH("処遇改善加算Ⅳ",'【参考】数式用'!$C$3:$F$3,0)+2,0),0)*M801,0)*Z801*0.5,0),"")</f>
        <v/>
      </c>
      <c r="AD801" s="610"/>
      <c r="AE801" s="618"/>
      <c r="AF801" s="618"/>
      <c r="AG801" s="624"/>
      <c r="AH801" s="627"/>
      <c r="AI801" s="633"/>
      <c r="AJ801" s="634"/>
      <c r="AK801" s="648" t="str">
        <f t="shared" si="231"/>
        <v/>
      </c>
      <c r="AL801" s="651" t="str">
        <f t="shared" si="246"/>
        <v/>
      </c>
      <c r="AM801" s="654"/>
      <c r="AN801" s="657" t="str">
        <f>IFERROR(VLOOKUP(K801,'【参考】数式用'!$A$2:$N$57,14,FALSE),"")</f>
        <v/>
      </c>
      <c r="AO801" s="657" t="str">
        <f t="shared" si="232"/>
        <v/>
      </c>
      <c r="AP801" s="662" t="str">
        <f t="shared" si="233"/>
        <v/>
      </c>
      <c r="AQ801" s="662" t="str">
        <f t="shared" si="234"/>
        <v>入力済</v>
      </c>
      <c r="AR801" s="657" t="str">
        <f t="shared" si="235"/>
        <v/>
      </c>
      <c r="AS801" s="662" t="str">
        <f t="shared" si="236"/>
        <v>入力済</v>
      </c>
      <c r="AT801" s="662" t="str">
        <f t="shared" si="237"/>
        <v/>
      </c>
      <c r="AU801" s="662" t="str">
        <f t="shared" si="238"/>
        <v/>
      </c>
      <c r="AV801" s="657" t="str">
        <f t="shared" si="239"/>
        <v/>
      </c>
      <c r="AW801" s="657" t="str">
        <f t="shared" si="240"/>
        <v>入力済</v>
      </c>
      <c r="AX801" s="662" t="str">
        <f>IFERROR(VLOOKUP(K801,'【参考】数式用'!$AR$3:$AS$49,2,FALSE),"")</f>
        <v/>
      </c>
      <c r="AY801" s="657" t="str">
        <f t="shared" si="241"/>
        <v/>
      </c>
      <c r="AZ801" s="657" t="str">
        <f t="shared" si="247"/>
        <v>入力済</v>
      </c>
      <c r="BA801" s="662" t="str">
        <f>IFERROR(VLOOKUP(K801,'【参考】数式用'!$AX$3:$AY$56,2,FALSE),"")</f>
        <v/>
      </c>
      <c r="BB801" s="657" t="str">
        <f t="shared" si="242"/>
        <v/>
      </c>
      <c r="BC801" s="673" t="str">
        <f t="shared" si="243"/>
        <v>入力済</v>
      </c>
      <c r="BD801" s="657" t="str">
        <f t="shared" si="244"/>
        <v/>
      </c>
      <c r="BE801" s="657" t="str">
        <f t="shared" si="245"/>
        <v/>
      </c>
      <c r="BF801" s="659"/>
      <c r="BG801" s="659"/>
      <c r="BH801" s="681" t="e">
        <f>VLOOKUP(K801,'【参考】数式用'!$A$2:$O$57,15,FALSE)</f>
        <v>#N/A</v>
      </c>
      <c r="BI801" s="659"/>
      <c r="BJ801" s="659"/>
      <c r="BK801" s="659"/>
      <c r="BL801" s="659"/>
      <c r="BM801" s="659"/>
      <c r="BN801" s="659"/>
      <c r="BO801" s="676"/>
    </row>
    <row r="802" spans="1:67" s="494" customFormat="1" ht="109.9" customHeight="1">
      <c r="A802" s="506">
        <v>791</v>
      </c>
      <c r="B802" s="517" t="str">
        <f>IF(基本情報入力シート!B830="","",基本情報入力シート!B830)</f>
        <v/>
      </c>
      <c r="C802" s="523"/>
      <c r="D802" s="523"/>
      <c r="E802" s="523"/>
      <c r="F802" s="530"/>
      <c r="G802" s="536" t="str">
        <f>IF(基本情報入力シート!L830="","",基本情報入力シート!L830)</f>
        <v/>
      </c>
      <c r="H802" s="536" t="str">
        <f>IF(基本情報入力シート!Q830="","",基本情報入力シート!Q830)</f>
        <v/>
      </c>
      <c r="I802" s="536" t="str">
        <f>IF(基本情報入力シート!V830="","",基本情報入力シート!V830)</f>
        <v/>
      </c>
      <c r="J802" s="536" t="str">
        <f>IF(基本情報入力シート!W830="","",基本情報入力シート!W830)</f>
        <v/>
      </c>
      <c r="K802" s="536" t="str">
        <f>IF(基本情報入力シート!Z830="","",基本情報入力シート!Z830)</f>
        <v/>
      </c>
      <c r="L802" s="555" t="str">
        <f>IF(基本情報入力シート!AF830=0,"",基本情報入力シート!AF830)</f>
        <v/>
      </c>
      <c r="M802" s="563" t="str">
        <f>IF(基本情報入力シート!AG830="","",基本情報入力シート!AG830)</f>
        <v/>
      </c>
      <c r="N802" s="571"/>
      <c r="O802" s="576" t="str">
        <f>IFERROR(VLOOKUP(K802,'【参考】数式用'!$A$2:$F$57,MATCH(N802,'【参考】数式用'!$C$3:$F$3,0)+2,0),"")</f>
        <v/>
      </c>
      <c r="P802" s="583" t="s">
        <v>549</v>
      </c>
      <c r="Q802" s="588"/>
      <c r="R802" s="590" t="s">
        <v>71</v>
      </c>
      <c r="S802" s="588"/>
      <c r="T802" s="590" t="s">
        <v>743</v>
      </c>
      <c r="U802" s="588"/>
      <c r="V802" s="590" t="s">
        <v>71</v>
      </c>
      <c r="W802" s="588"/>
      <c r="X802" s="590" t="s">
        <v>560</v>
      </c>
      <c r="Y802" s="590" t="s">
        <v>763</v>
      </c>
      <c r="Z802" s="590" t="str">
        <f t="shared" si="229"/>
        <v/>
      </c>
      <c r="AA802" s="594" t="s">
        <v>127</v>
      </c>
      <c r="AB802" s="599" t="str">
        <f t="shared" si="230"/>
        <v/>
      </c>
      <c r="AC802" s="604" t="str">
        <f>IFERROR(ROUNDDOWN(ROUNDDOWN(ROUND(L802*VLOOKUP(K802,'【参考】数式用'!$A$4:$F$57,MATCH("処遇改善加算Ⅳ",'【参考】数式用'!$C$3:$F$3,0)+2,0),0)*M802,0)*Z802*0.5,0),"")</f>
        <v/>
      </c>
      <c r="AD802" s="610"/>
      <c r="AE802" s="618"/>
      <c r="AF802" s="618"/>
      <c r="AG802" s="624"/>
      <c r="AH802" s="627"/>
      <c r="AI802" s="633"/>
      <c r="AJ802" s="634"/>
      <c r="AK802" s="648" t="str">
        <f t="shared" si="231"/>
        <v/>
      </c>
      <c r="AL802" s="651" t="str">
        <f t="shared" si="246"/>
        <v/>
      </c>
      <c r="AM802" s="654"/>
      <c r="AN802" s="657" t="str">
        <f>IFERROR(VLOOKUP(K802,'【参考】数式用'!$A$2:$N$57,14,FALSE),"")</f>
        <v/>
      </c>
      <c r="AO802" s="657" t="str">
        <f t="shared" si="232"/>
        <v/>
      </c>
      <c r="AP802" s="662" t="str">
        <f t="shared" si="233"/>
        <v/>
      </c>
      <c r="AQ802" s="662" t="str">
        <f t="shared" si="234"/>
        <v>入力済</v>
      </c>
      <c r="AR802" s="657" t="str">
        <f t="shared" si="235"/>
        <v/>
      </c>
      <c r="AS802" s="662" t="str">
        <f t="shared" si="236"/>
        <v>入力済</v>
      </c>
      <c r="AT802" s="662" t="str">
        <f t="shared" si="237"/>
        <v/>
      </c>
      <c r="AU802" s="662" t="str">
        <f t="shared" si="238"/>
        <v/>
      </c>
      <c r="AV802" s="657" t="str">
        <f t="shared" si="239"/>
        <v/>
      </c>
      <c r="AW802" s="657" t="str">
        <f t="shared" si="240"/>
        <v>入力済</v>
      </c>
      <c r="AX802" s="662" t="str">
        <f>IFERROR(VLOOKUP(K802,'【参考】数式用'!$AR$3:$AS$49,2,FALSE),"")</f>
        <v/>
      </c>
      <c r="AY802" s="657" t="str">
        <f t="shared" si="241"/>
        <v/>
      </c>
      <c r="AZ802" s="657" t="str">
        <f t="shared" si="247"/>
        <v>入力済</v>
      </c>
      <c r="BA802" s="662" t="str">
        <f>IFERROR(VLOOKUP(K802,'【参考】数式用'!$AX$3:$AY$56,2,FALSE),"")</f>
        <v/>
      </c>
      <c r="BB802" s="657" t="str">
        <f t="shared" si="242"/>
        <v/>
      </c>
      <c r="BC802" s="673" t="str">
        <f t="shared" si="243"/>
        <v>入力済</v>
      </c>
      <c r="BD802" s="657" t="str">
        <f t="shared" si="244"/>
        <v/>
      </c>
      <c r="BE802" s="657" t="str">
        <f t="shared" si="245"/>
        <v/>
      </c>
      <c r="BF802" s="659"/>
      <c r="BG802" s="659"/>
      <c r="BH802" s="681" t="e">
        <f>VLOOKUP(K802,'【参考】数式用'!$A$2:$O$57,15,FALSE)</f>
        <v>#N/A</v>
      </c>
      <c r="BI802" s="659"/>
      <c r="BJ802" s="659"/>
      <c r="BK802" s="659"/>
      <c r="BL802" s="659"/>
      <c r="BM802" s="659"/>
      <c r="BN802" s="659"/>
      <c r="BO802" s="676"/>
    </row>
    <row r="803" spans="1:67" s="494" customFormat="1" ht="109.9" customHeight="1">
      <c r="A803" s="506">
        <v>792</v>
      </c>
      <c r="B803" s="517" t="str">
        <f>IF(基本情報入力シート!B831="","",基本情報入力シート!B831)</f>
        <v/>
      </c>
      <c r="C803" s="523"/>
      <c r="D803" s="523"/>
      <c r="E803" s="523"/>
      <c r="F803" s="530"/>
      <c r="G803" s="536" t="str">
        <f>IF(基本情報入力シート!L831="","",基本情報入力シート!L831)</f>
        <v/>
      </c>
      <c r="H803" s="536" t="str">
        <f>IF(基本情報入力シート!Q831="","",基本情報入力シート!Q831)</f>
        <v/>
      </c>
      <c r="I803" s="536" t="str">
        <f>IF(基本情報入力シート!V831="","",基本情報入力シート!V831)</f>
        <v/>
      </c>
      <c r="J803" s="536" t="str">
        <f>IF(基本情報入力シート!W831="","",基本情報入力シート!W831)</f>
        <v/>
      </c>
      <c r="K803" s="536" t="str">
        <f>IF(基本情報入力シート!Z831="","",基本情報入力シート!Z831)</f>
        <v/>
      </c>
      <c r="L803" s="555" t="str">
        <f>IF(基本情報入力シート!AF831=0,"",基本情報入力シート!AF831)</f>
        <v/>
      </c>
      <c r="M803" s="563" t="str">
        <f>IF(基本情報入力シート!AG831="","",基本情報入力シート!AG831)</f>
        <v/>
      </c>
      <c r="N803" s="571"/>
      <c r="O803" s="576" t="str">
        <f>IFERROR(VLOOKUP(K803,'【参考】数式用'!$A$2:$F$57,MATCH(N803,'【参考】数式用'!$C$3:$F$3,0)+2,0),"")</f>
        <v/>
      </c>
      <c r="P803" s="583" t="s">
        <v>549</v>
      </c>
      <c r="Q803" s="588"/>
      <c r="R803" s="590" t="s">
        <v>71</v>
      </c>
      <c r="S803" s="588"/>
      <c r="T803" s="590" t="s">
        <v>743</v>
      </c>
      <c r="U803" s="588"/>
      <c r="V803" s="590" t="s">
        <v>71</v>
      </c>
      <c r="W803" s="588"/>
      <c r="X803" s="590" t="s">
        <v>560</v>
      </c>
      <c r="Y803" s="590" t="s">
        <v>763</v>
      </c>
      <c r="Z803" s="590" t="str">
        <f t="shared" si="229"/>
        <v/>
      </c>
      <c r="AA803" s="594" t="s">
        <v>127</v>
      </c>
      <c r="AB803" s="599" t="str">
        <f t="shared" si="230"/>
        <v/>
      </c>
      <c r="AC803" s="604" t="str">
        <f>IFERROR(ROUNDDOWN(ROUNDDOWN(ROUND(L803*VLOOKUP(K803,'【参考】数式用'!$A$4:$F$57,MATCH("処遇改善加算Ⅳ",'【参考】数式用'!$C$3:$F$3,0)+2,0),0)*M803,0)*Z803*0.5,0),"")</f>
        <v/>
      </c>
      <c r="AD803" s="610"/>
      <c r="AE803" s="618"/>
      <c r="AF803" s="618"/>
      <c r="AG803" s="624"/>
      <c r="AH803" s="627"/>
      <c r="AI803" s="633"/>
      <c r="AJ803" s="634"/>
      <c r="AK803" s="648" t="str">
        <f t="shared" si="231"/>
        <v/>
      </c>
      <c r="AL803" s="651" t="str">
        <f t="shared" si="246"/>
        <v/>
      </c>
      <c r="AM803" s="654"/>
      <c r="AN803" s="657" t="str">
        <f>IFERROR(VLOOKUP(K803,'【参考】数式用'!$A$2:$N$57,14,FALSE),"")</f>
        <v/>
      </c>
      <c r="AO803" s="657" t="str">
        <f t="shared" si="232"/>
        <v/>
      </c>
      <c r="AP803" s="662" t="str">
        <f t="shared" si="233"/>
        <v/>
      </c>
      <c r="AQ803" s="662" t="str">
        <f t="shared" si="234"/>
        <v>入力済</v>
      </c>
      <c r="AR803" s="657" t="str">
        <f t="shared" si="235"/>
        <v/>
      </c>
      <c r="AS803" s="662" t="str">
        <f t="shared" si="236"/>
        <v>入力済</v>
      </c>
      <c r="AT803" s="662" t="str">
        <f t="shared" si="237"/>
        <v/>
      </c>
      <c r="AU803" s="662" t="str">
        <f t="shared" si="238"/>
        <v/>
      </c>
      <c r="AV803" s="657" t="str">
        <f t="shared" si="239"/>
        <v/>
      </c>
      <c r="AW803" s="657" t="str">
        <f t="shared" si="240"/>
        <v>入力済</v>
      </c>
      <c r="AX803" s="662" t="str">
        <f>IFERROR(VLOOKUP(K803,'【参考】数式用'!$AR$3:$AS$49,2,FALSE),"")</f>
        <v/>
      </c>
      <c r="AY803" s="657" t="str">
        <f t="shared" si="241"/>
        <v/>
      </c>
      <c r="AZ803" s="657" t="str">
        <f t="shared" si="247"/>
        <v>入力済</v>
      </c>
      <c r="BA803" s="662" t="str">
        <f>IFERROR(VLOOKUP(K803,'【参考】数式用'!$AX$3:$AY$56,2,FALSE),"")</f>
        <v/>
      </c>
      <c r="BB803" s="657" t="str">
        <f t="shared" si="242"/>
        <v/>
      </c>
      <c r="BC803" s="673" t="str">
        <f t="shared" si="243"/>
        <v>入力済</v>
      </c>
      <c r="BD803" s="657" t="str">
        <f t="shared" si="244"/>
        <v/>
      </c>
      <c r="BE803" s="657" t="str">
        <f t="shared" si="245"/>
        <v/>
      </c>
      <c r="BF803" s="659"/>
      <c r="BG803" s="659"/>
      <c r="BH803" s="681" t="e">
        <f>VLOOKUP(K803,'【参考】数式用'!$A$2:$O$57,15,FALSE)</f>
        <v>#N/A</v>
      </c>
      <c r="BI803" s="659"/>
      <c r="BJ803" s="659"/>
      <c r="BK803" s="659"/>
      <c r="BL803" s="659"/>
      <c r="BM803" s="659"/>
      <c r="BN803" s="659"/>
      <c r="BO803" s="676"/>
    </row>
    <row r="804" spans="1:67" s="494" customFormat="1" ht="109.9" customHeight="1">
      <c r="A804" s="506">
        <v>793</v>
      </c>
      <c r="B804" s="517" t="str">
        <f>IF(基本情報入力シート!B832="","",基本情報入力シート!B832)</f>
        <v/>
      </c>
      <c r="C804" s="523"/>
      <c r="D804" s="523"/>
      <c r="E804" s="523"/>
      <c r="F804" s="530"/>
      <c r="G804" s="536" t="str">
        <f>IF(基本情報入力シート!L832="","",基本情報入力シート!L832)</f>
        <v/>
      </c>
      <c r="H804" s="536" t="str">
        <f>IF(基本情報入力シート!Q832="","",基本情報入力シート!Q832)</f>
        <v/>
      </c>
      <c r="I804" s="536" t="str">
        <f>IF(基本情報入力シート!V832="","",基本情報入力シート!V832)</f>
        <v/>
      </c>
      <c r="J804" s="536" t="str">
        <f>IF(基本情報入力シート!W832="","",基本情報入力シート!W832)</f>
        <v/>
      </c>
      <c r="K804" s="536" t="str">
        <f>IF(基本情報入力シート!Z832="","",基本情報入力シート!Z832)</f>
        <v/>
      </c>
      <c r="L804" s="555" t="str">
        <f>IF(基本情報入力シート!AF832=0,"",基本情報入力シート!AF832)</f>
        <v/>
      </c>
      <c r="M804" s="563" t="str">
        <f>IF(基本情報入力シート!AG832="","",基本情報入力シート!AG832)</f>
        <v/>
      </c>
      <c r="N804" s="571"/>
      <c r="O804" s="576" t="str">
        <f>IFERROR(VLOOKUP(K804,'【参考】数式用'!$A$2:$F$57,MATCH(N804,'【参考】数式用'!$C$3:$F$3,0)+2,0),"")</f>
        <v/>
      </c>
      <c r="P804" s="583" t="s">
        <v>549</v>
      </c>
      <c r="Q804" s="588"/>
      <c r="R804" s="590" t="s">
        <v>71</v>
      </c>
      <c r="S804" s="588"/>
      <c r="T804" s="590" t="s">
        <v>743</v>
      </c>
      <c r="U804" s="588"/>
      <c r="V804" s="590" t="s">
        <v>71</v>
      </c>
      <c r="W804" s="588"/>
      <c r="X804" s="590" t="s">
        <v>560</v>
      </c>
      <c r="Y804" s="590" t="s">
        <v>763</v>
      </c>
      <c r="Z804" s="590" t="str">
        <f t="shared" si="229"/>
        <v/>
      </c>
      <c r="AA804" s="594" t="s">
        <v>127</v>
      </c>
      <c r="AB804" s="599" t="str">
        <f t="shared" si="230"/>
        <v/>
      </c>
      <c r="AC804" s="604" t="str">
        <f>IFERROR(ROUNDDOWN(ROUNDDOWN(ROUND(L804*VLOOKUP(K804,'【参考】数式用'!$A$4:$F$57,MATCH("処遇改善加算Ⅳ",'【参考】数式用'!$C$3:$F$3,0)+2,0),0)*M804,0)*Z804*0.5,0),"")</f>
        <v/>
      </c>
      <c r="AD804" s="610"/>
      <c r="AE804" s="618"/>
      <c r="AF804" s="618"/>
      <c r="AG804" s="624"/>
      <c r="AH804" s="627"/>
      <c r="AI804" s="633"/>
      <c r="AJ804" s="634"/>
      <c r="AK804" s="648" t="str">
        <f t="shared" si="231"/>
        <v/>
      </c>
      <c r="AL804" s="651" t="str">
        <f t="shared" si="246"/>
        <v/>
      </c>
      <c r="AM804" s="654"/>
      <c r="AN804" s="657" t="str">
        <f>IFERROR(VLOOKUP(K804,'【参考】数式用'!$A$2:$N$57,14,FALSE),"")</f>
        <v/>
      </c>
      <c r="AO804" s="657" t="str">
        <f t="shared" si="232"/>
        <v/>
      </c>
      <c r="AP804" s="662" t="str">
        <f t="shared" si="233"/>
        <v/>
      </c>
      <c r="AQ804" s="662" t="str">
        <f t="shared" si="234"/>
        <v>入力済</v>
      </c>
      <c r="AR804" s="657" t="str">
        <f t="shared" si="235"/>
        <v/>
      </c>
      <c r="AS804" s="662" t="str">
        <f t="shared" si="236"/>
        <v>入力済</v>
      </c>
      <c r="AT804" s="662" t="str">
        <f t="shared" si="237"/>
        <v/>
      </c>
      <c r="AU804" s="662" t="str">
        <f t="shared" si="238"/>
        <v/>
      </c>
      <c r="AV804" s="657" t="str">
        <f t="shared" si="239"/>
        <v/>
      </c>
      <c r="AW804" s="657" t="str">
        <f t="shared" si="240"/>
        <v>入力済</v>
      </c>
      <c r="AX804" s="662" t="str">
        <f>IFERROR(VLOOKUP(K804,'【参考】数式用'!$AR$3:$AS$49,2,FALSE),"")</f>
        <v/>
      </c>
      <c r="AY804" s="657" t="str">
        <f t="shared" si="241"/>
        <v/>
      </c>
      <c r="AZ804" s="657" t="str">
        <f t="shared" si="247"/>
        <v>入力済</v>
      </c>
      <c r="BA804" s="662" t="str">
        <f>IFERROR(VLOOKUP(K804,'【参考】数式用'!$AX$3:$AY$56,2,FALSE),"")</f>
        <v/>
      </c>
      <c r="BB804" s="657" t="str">
        <f t="shared" si="242"/>
        <v/>
      </c>
      <c r="BC804" s="673" t="str">
        <f t="shared" si="243"/>
        <v>入力済</v>
      </c>
      <c r="BD804" s="657" t="str">
        <f t="shared" si="244"/>
        <v/>
      </c>
      <c r="BE804" s="657" t="str">
        <f t="shared" si="245"/>
        <v/>
      </c>
      <c r="BF804" s="659"/>
      <c r="BG804" s="659"/>
      <c r="BH804" s="681" t="e">
        <f>VLOOKUP(K804,'【参考】数式用'!$A$2:$O$57,15,FALSE)</f>
        <v>#N/A</v>
      </c>
      <c r="BI804" s="659"/>
      <c r="BJ804" s="659"/>
      <c r="BK804" s="659"/>
      <c r="BL804" s="659"/>
      <c r="BM804" s="659"/>
      <c r="BN804" s="659"/>
      <c r="BO804" s="676"/>
    </row>
    <row r="805" spans="1:67" s="494" customFormat="1" ht="109.9" customHeight="1">
      <c r="A805" s="506">
        <v>794</v>
      </c>
      <c r="B805" s="517" t="str">
        <f>IF(基本情報入力シート!B833="","",基本情報入力シート!B833)</f>
        <v/>
      </c>
      <c r="C805" s="523"/>
      <c r="D805" s="523"/>
      <c r="E805" s="523"/>
      <c r="F805" s="530"/>
      <c r="G805" s="536" t="str">
        <f>IF(基本情報入力シート!L833="","",基本情報入力シート!L833)</f>
        <v/>
      </c>
      <c r="H805" s="536" t="str">
        <f>IF(基本情報入力シート!Q833="","",基本情報入力シート!Q833)</f>
        <v/>
      </c>
      <c r="I805" s="536" t="str">
        <f>IF(基本情報入力シート!V833="","",基本情報入力シート!V833)</f>
        <v/>
      </c>
      <c r="J805" s="536" t="str">
        <f>IF(基本情報入力シート!W833="","",基本情報入力シート!W833)</f>
        <v/>
      </c>
      <c r="K805" s="536" t="str">
        <f>IF(基本情報入力シート!Z833="","",基本情報入力シート!Z833)</f>
        <v/>
      </c>
      <c r="L805" s="555" t="str">
        <f>IF(基本情報入力シート!AF833=0,"",基本情報入力シート!AF833)</f>
        <v/>
      </c>
      <c r="M805" s="563" t="str">
        <f>IF(基本情報入力シート!AG833="","",基本情報入力シート!AG833)</f>
        <v/>
      </c>
      <c r="N805" s="571"/>
      <c r="O805" s="576" t="str">
        <f>IFERROR(VLOOKUP(K805,'【参考】数式用'!$A$2:$F$57,MATCH(N805,'【参考】数式用'!$C$3:$F$3,0)+2,0),"")</f>
        <v/>
      </c>
      <c r="P805" s="583" t="s">
        <v>549</v>
      </c>
      <c r="Q805" s="588"/>
      <c r="R805" s="590" t="s">
        <v>71</v>
      </c>
      <c r="S805" s="588"/>
      <c r="T805" s="590" t="s">
        <v>743</v>
      </c>
      <c r="U805" s="588"/>
      <c r="V805" s="590" t="s">
        <v>71</v>
      </c>
      <c r="W805" s="588"/>
      <c r="X805" s="590" t="s">
        <v>560</v>
      </c>
      <c r="Y805" s="590" t="s">
        <v>763</v>
      </c>
      <c r="Z805" s="590" t="str">
        <f t="shared" si="229"/>
        <v/>
      </c>
      <c r="AA805" s="594" t="s">
        <v>127</v>
      </c>
      <c r="AB805" s="599" t="str">
        <f t="shared" si="230"/>
        <v/>
      </c>
      <c r="AC805" s="604" t="str">
        <f>IFERROR(ROUNDDOWN(ROUNDDOWN(ROUND(L805*VLOOKUP(K805,'【参考】数式用'!$A$4:$F$57,MATCH("処遇改善加算Ⅳ",'【参考】数式用'!$C$3:$F$3,0)+2,0),0)*M805,0)*Z805*0.5,0),"")</f>
        <v/>
      </c>
      <c r="AD805" s="610"/>
      <c r="AE805" s="618"/>
      <c r="AF805" s="618"/>
      <c r="AG805" s="624"/>
      <c r="AH805" s="627"/>
      <c r="AI805" s="633"/>
      <c r="AJ805" s="634"/>
      <c r="AK805" s="648" t="str">
        <f t="shared" si="231"/>
        <v/>
      </c>
      <c r="AL805" s="651" t="str">
        <f t="shared" si="246"/>
        <v/>
      </c>
      <c r="AM805" s="654"/>
      <c r="AN805" s="657" t="str">
        <f>IFERROR(VLOOKUP(K805,'【参考】数式用'!$A$2:$N$57,14,FALSE),"")</f>
        <v/>
      </c>
      <c r="AO805" s="657" t="str">
        <f t="shared" si="232"/>
        <v/>
      </c>
      <c r="AP805" s="662" t="str">
        <f t="shared" si="233"/>
        <v/>
      </c>
      <c r="AQ805" s="662" t="str">
        <f t="shared" si="234"/>
        <v>入力済</v>
      </c>
      <c r="AR805" s="657" t="str">
        <f t="shared" si="235"/>
        <v/>
      </c>
      <c r="AS805" s="662" t="str">
        <f t="shared" si="236"/>
        <v>入力済</v>
      </c>
      <c r="AT805" s="662" t="str">
        <f t="shared" si="237"/>
        <v/>
      </c>
      <c r="AU805" s="662" t="str">
        <f t="shared" si="238"/>
        <v/>
      </c>
      <c r="AV805" s="657" t="str">
        <f t="shared" si="239"/>
        <v/>
      </c>
      <c r="AW805" s="657" t="str">
        <f t="shared" si="240"/>
        <v>入力済</v>
      </c>
      <c r="AX805" s="662" t="str">
        <f>IFERROR(VLOOKUP(K805,'【参考】数式用'!$AR$3:$AS$49,2,FALSE),"")</f>
        <v/>
      </c>
      <c r="AY805" s="657" t="str">
        <f t="shared" si="241"/>
        <v/>
      </c>
      <c r="AZ805" s="657" t="str">
        <f t="shared" si="247"/>
        <v>入力済</v>
      </c>
      <c r="BA805" s="662" t="str">
        <f>IFERROR(VLOOKUP(K805,'【参考】数式用'!$AX$3:$AY$56,2,FALSE),"")</f>
        <v/>
      </c>
      <c r="BB805" s="657" t="str">
        <f t="shared" si="242"/>
        <v/>
      </c>
      <c r="BC805" s="673" t="str">
        <f t="shared" si="243"/>
        <v>入力済</v>
      </c>
      <c r="BD805" s="657" t="str">
        <f t="shared" si="244"/>
        <v/>
      </c>
      <c r="BE805" s="657" t="str">
        <f t="shared" si="245"/>
        <v/>
      </c>
      <c r="BF805" s="659"/>
      <c r="BG805" s="659"/>
      <c r="BH805" s="681" t="e">
        <f>VLOOKUP(K805,'【参考】数式用'!$A$2:$O$57,15,FALSE)</f>
        <v>#N/A</v>
      </c>
      <c r="BI805" s="659"/>
      <c r="BJ805" s="659"/>
      <c r="BK805" s="659"/>
      <c r="BL805" s="659"/>
      <c r="BM805" s="659"/>
      <c r="BN805" s="659"/>
      <c r="BO805" s="676"/>
    </row>
    <row r="806" spans="1:67" s="494" customFormat="1" ht="109.9" customHeight="1">
      <c r="A806" s="506">
        <v>795</v>
      </c>
      <c r="B806" s="517" t="str">
        <f>IF(基本情報入力シート!B834="","",基本情報入力シート!B834)</f>
        <v/>
      </c>
      <c r="C806" s="523"/>
      <c r="D806" s="523"/>
      <c r="E806" s="523"/>
      <c r="F806" s="530"/>
      <c r="G806" s="536" t="str">
        <f>IF(基本情報入力シート!L834="","",基本情報入力シート!L834)</f>
        <v/>
      </c>
      <c r="H806" s="536" t="str">
        <f>IF(基本情報入力シート!Q834="","",基本情報入力シート!Q834)</f>
        <v/>
      </c>
      <c r="I806" s="536" t="str">
        <f>IF(基本情報入力シート!V834="","",基本情報入力シート!V834)</f>
        <v/>
      </c>
      <c r="J806" s="536" t="str">
        <f>IF(基本情報入力シート!W834="","",基本情報入力シート!W834)</f>
        <v/>
      </c>
      <c r="K806" s="536" t="str">
        <f>IF(基本情報入力シート!Z834="","",基本情報入力シート!Z834)</f>
        <v/>
      </c>
      <c r="L806" s="555" t="str">
        <f>IF(基本情報入力シート!AF834=0,"",基本情報入力シート!AF834)</f>
        <v/>
      </c>
      <c r="M806" s="563" t="str">
        <f>IF(基本情報入力シート!AG834="","",基本情報入力シート!AG834)</f>
        <v/>
      </c>
      <c r="N806" s="571"/>
      <c r="O806" s="576" t="str">
        <f>IFERROR(VLOOKUP(K806,'【参考】数式用'!$A$2:$F$57,MATCH(N806,'【参考】数式用'!$C$3:$F$3,0)+2,0),"")</f>
        <v/>
      </c>
      <c r="P806" s="583" t="s">
        <v>549</v>
      </c>
      <c r="Q806" s="588"/>
      <c r="R806" s="590" t="s">
        <v>71</v>
      </c>
      <c r="S806" s="588"/>
      <c r="T806" s="590" t="s">
        <v>743</v>
      </c>
      <c r="U806" s="588"/>
      <c r="V806" s="590" t="s">
        <v>71</v>
      </c>
      <c r="W806" s="588"/>
      <c r="X806" s="590" t="s">
        <v>560</v>
      </c>
      <c r="Y806" s="590" t="s">
        <v>763</v>
      </c>
      <c r="Z806" s="590" t="str">
        <f t="shared" si="229"/>
        <v/>
      </c>
      <c r="AA806" s="594" t="s">
        <v>127</v>
      </c>
      <c r="AB806" s="599" t="str">
        <f t="shared" si="230"/>
        <v/>
      </c>
      <c r="AC806" s="604" t="str">
        <f>IFERROR(ROUNDDOWN(ROUNDDOWN(ROUND(L806*VLOOKUP(K806,'【参考】数式用'!$A$4:$F$57,MATCH("処遇改善加算Ⅳ",'【参考】数式用'!$C$3:$F$3,0)+2,0),0)*M806,0)*Z806*0.5,0),"")</f>
        <v/>
      </c>
      <c r="AD806" s="610"/>
      <c r="AE806" s="618"/>
      <c r="AF806" s="618"/>
      <c r="AG806" s="624"/>
      <c r="AH806" s="627"/>
      <c r="AI806" s="633"/>
      <c r="AJ806" s="634"/>
      <c r="AK806" s="648" t="str">
        <f t="shared" si="231"/>
        <v/>
      </c>
      <c r="AL806" s="651" t="str">
        <f t="shared" si="246"/>
        <v/>
      </c>
      <c r="AM806" s="654"/>
      <c r="AN806" s="657" t="str">
        <f>IFERROR(VLOOKUP(K806,'【参考】数式用'!$A$2:$N$57,14,FALSE),"")</f>
        <v/>
      </c>
      <c r="AO806" s="657" t="str">
        <f t="shared" si="232"/>
        <v/>
      </c>
      <c r="AP806" s="662" t="str">
        <f t="shared" si="233"/>
        <v/>
      </c>
      <c r="AQ806" s="662" t="str">
        <f t="shared" si="234"/>
        <v>入力済</v>
      </c>
      <c r="AR806" s="657" t="str">
        <f t="shared" si="235"/>
        <v/>
      </c>
      <c r="AS806" s="662" t="str">
        <f t="shared" si="236"/>
        <v>入力済</v>
      </c>
      <c r="AT806" s="662" t="str">
        <f t="shared" si="237"/>
        <v/>
      </c>
      <c r="AU806" s="662" t="str">
        <f t="shared" si="238"/>
        <v/>
      </c>
      <c r="AV806" s="657" t="str">
        <f t="shared" si="239"/>
        <v/>
      </c>
      <c r="AW806" s="657" t="str">
        <f t="shared" si="240"/>
        <v>入力済</v>
      </c>
      <c r="AX806" s="662" t="str">
        <f>IFERROR(VLOOKUP(K806,'【参考】数式用'!$AR$3:$AS$49,2,FALSE),"")</f>
        <v/>
      </c>
      <c r="AY806" s="657" t="str">
        <f t="shared" si="241"/>
        <v/>
      </c>
      <c r="AZ806" s="657" t="str">
        <f t="shared" si="247"/>
        <v>入力済</v>
      </c>
      <c r="BA806" s="662" t="str">
        <f>IFERROR(VLOOKUP(K806,'【参考】数式用'!$AX$3:$AY$56,2,FALSE),"")</f>
        <v/>
      </c>
      <c r="BB806" s="657" t="str">
        <f t="shared" si="242"/>
        <v/>
      </c>
      <c r="BC806" s="673" t="str">
        <f t="shared" si="243"/>
        <v>入力済</v>
      </c>
      <c r="BD806" s="657" t="str">
        <f t="shared" si="244"/>
        <v/>
      </c>
      <c r="BE806" s="657" t="str">
        <f t="shared" si="245"/>
        <v/>
      </c>
      <c r="BF806" s="659"/>
      <c r="BG806" s="659"/>
      <c r="BH806" s="681" t="e">
        <f>VLOOKUP(K806,'【参考】数式用'!$A$2:$O$57,15,FALSE)</f>
        <v>#N/A</v>
      </c>
      <c r="BI806" s="659"/>
      <c r="BJ806" s="659"/>
      <c r="BK806" s="659"/>
      <c r="BL806" s="659"/>
      <c r="BM806" s="659"/>
      <c r="BN806" s="659"/>
      <c r="BO806" s="676"/>
    </row>
    <row r="807" spans="1:67" s="494" customFormat="1" ht="109.9" customHeight="1">
      <c r="A807" s="506">
        <v>796</v>
      </c>
      <c r="B807" s="517" t="str">
        <f>IF(基本情報入力シート!B835="","",基本情報入力シート!B835)</f>
        <v/>
      </c>
      <c r="C807" s="523"/>
      <c r="D807" s="523"/>
      <c r="E807" s="523"/>
      <c r="F807" s="530"/>
      <c r="G807" s="536" t="str">
        <f>IF(基本情報入力シート!L835="","",基本情報入力シート!L835)</f>
        <v/>
      </c>
      <c r="H807" s="536" t="str">
        <f>IF(基本情報入力シート!Q835="","",基本情報入力シート!Q835)</f>
        <v/>
      </c>
      <c r="I807" s="536" t="str">
        <f>IF(基本情報入力シート!V835="","",基本情報入力シート!V835)</f>
        <v/>
      </c>
      <c r="J807" s="536" t="str">
        <f>IF(基本情報入力シート!W835="","",基本情報入力シート!W835)</f>
        <v/>
      </c>
      <c r="K807" s="536" t="str">
        <f>IF(基本情報入力シート!Z835="","",基本情報入力シート!Z835)</f>
        <v/>
      </c>
      <c r="L807" s="555" t="str">
        <f>IF(基本情報入力シート!AF835=0,"",基本情報入力シート!AF835)</f>
        <v/>
      </c>
      <c r="M807" s="563" t="str">
        <f>IF(基本情報入力シート!AG835="","",基本情報入力シート!AG835)</f>
        <v/>
      </c>
      <c r="N807" s="571"/>
      <c r="O807" s="576" t="str">
        <f>IFERROR(VLOOKUP(K807,'【参考】数式用'!$A$2:$F$57,MATCH(N807,'【参考】数式用'!$C$3:$F$3,0)+2,0),"")</f>
        <v/>
      </c>
      <c r="P807" s="583" t="s">
        <v>549</v>
      </c>
      <c r="Q807" s="588"/>
      <c r="R807" s="590" t="s">
        <v>71</v>
      </c>
      <c r="S807" s="588"/>
      <c r="T807" s="590" t="s">
        <v>743</v>
      </c>
      <c r="U807" s="588"/>
      <c r="V807" s="590" t="s">
        <v>71</v>
      </c>
      <c r="W807" s="588"/>
      <c r="X807" s="590" t="s">
        <v>560</v>
      </c>
      <c r="Y807" s="590" t="s">
        <v>763</v>
      </c>
      <c r="Z807" s="590" t="str">
        <f t="shared" si="229"/>
        <v/>
      </c>
      <c r="AA807" s="594" t="s">
        <v>127</v>
      </c>
      <c r="AB807" s="599" t="str">
        <f t="shared" si="230"/>
        <v/>
      </c>
      <c r="AC807" s="604" t="str">
        <f>IFERROR(ROUNDDOWN(ROUNDDOWN(ROUND(L807*VLOOKUP(K807,'【参考】数式用'!$A$4:$F$57,MATCH("処遇改善加算Ⅳ",'【参考】数式用'!$C$3:$F$3,0)+2,0),0)*M807,0)*Z807*0.5,0),"")</f>
        <v/>
      </c>
      <c r="AD807" s="610"/>
      <c r="AE807" s="618"/>
      <c r="AF807" s="618"/>
      <c r="AG807" s="624"/>
      <c r="AH807" s="627"/>
      <c r="AI807" s="633"/>
      <c r="AJ807" s="634"/>
      <c r="AK807" s="648" t="str">
        <f t="shared" si="231"/>
        <v/>
      </c>
      <c r="AL807" s="651" t="str">
        <f t="shared" si="246"/>
        <v/>
      </c>
      <c r="AM807" s="654"/>
      <c r="AN807" s="657" t="str">
        <f>IFERROR(VLOOKUP(K807,'【参考】数式用'!$A$2:$N$57,14,FALSE),"")</f>
        <v/>
      </c>
      <c r="AO807" s="657" t="str">
        <f t="shared" si="232"/>
        <v/>
      </c>
      <c r="AP807" s="662" t="str">
        <f t="shared" si="233"/>
        <v/>
      </c>
      <c r="AQ807" s="662" t="str">
        <f t="shared" si="234"/>
        <v>入力済</v>
      </c>
      <c r="AR807" s="657" t="str">
        <f t="shared" si="235"/>
        <v/>
      </c>
      <c r="AS807" s="662" t="str">
        <f t="shared" si="236"/>
        <v>入力済</v>
      </c>
      <c r="AT807" s="662" t="str">
        <f t="shared" si="237"/>
        <v/>
      </c>
      <c r="AU807" s="662" t="str">
        <f t="shared" si="238"/>
        <v/>
      </c>
      <c r="AV807" s="657" t="str">
        <f t="shared" si="239"/>
        <v/>
      </c>
      <c r="AW807" s="657" t="str">
        <f t="shared" si="240"/>
        <v>入力済</v>
      </c>
      <c r="AX807" s="662" t="str">
        <f>IFERROR(VLOOKUP(K807,'【参考】数式用'!$AR$3:$AS$49,2,FALSE),"")</f>
        <v/>
      </c>
      <c r="AY807" s="657" t="str">
        <f t="shared" si="241"/>
        <v/>
      </c>
      <c r="AZ807" s="657" t="str">
        <f t="shared" si="247"/>
        <v>入力済</v>
      </c>
      <c r="BA807" s="662" t="str">
        <f>IFERROR(VLOOKUP(K807,'【参考】数式用'!$AX$3:$AY$56,2,FALSE),"")</f>
        <v/>
      </c>
      <c r="BB807" s="657" t="str">
        <f t="shared" si="242"/>
        <v/>
      </c>
      <c r="BC807" s="673" t="str">
        <f t="shared" si="243"/>
        <v>入力済</v>
      </c>
      <c r="BD807" s="657" t="str">
        <f t="shared" si="244"/>
        <v/>
      </c>
      <c r="BE807" s="657" t="str">
        <f t="shared" si="245"/>
        <v/>
      </c>
      <c r="BF807" s="659"/>
      <c r="BG807" s="659"/>
      <c r="BH807" s="681" t="e">
        <f>VLOOKUP(K807,'【参考】数式用'!$A$2:$O$57,15,FALSE)</f>
        <v>#N/A</v>
      </c>
      <c r="BI807" s="659"/>
      <c r="BJ807" s="659"/>
      <c r="BK807" s="659"/>
      <c r="BL807" s="659"/>
      <c r="BM807" s="659"/>
      <c r="BN807" s="659"/>
      <c r="BO807" s="676"/>
    </row>
    <row r="808" spans="1:67" s="494" customFormat="1" ht="109.9" customHeight="1">
      <c r="A808" s="506">
        <v>797</v>
      </c>
      <c r="B808" s="517" t="str">
        <f>IF(基本情報入力シート!B836="","",基本情報入力シート!B836)</f>
        <v/>
      </c>
      <c r="C808" s="523"/>
      <c r="D808" s="523"/>
      <c r="E808" s="523"/>
      <c r="F808" s="530"/>
      <c r="G808" s="536" t="str">
        <f>IF(基本情報入力シート!L836="","",基本情報入力シート!L836)</f>
        <v/>
      </c>
      <c r="H808" s="536" t="str">
        <f>IF(基本情報入力シート!Q836="","",基本情報入力シート!Q836)</f>
        <v/>
      </c>
      <c r="I808" s="536" t="str">
        <f>IF(基本情報入力シート!V836="","",基本情報入力シート!V836)</f>
        <v/>
      </c>
      <c r="J808" s="536" t="str">
        <f>IF(基本情報入力シート!W836="","",基本情報入力シート!W836)</f>
        <v/>
      </c>
      <c r="K808" s="536" t="str">
        <f>IF(基本情報入力シート!Z836="","",基本情報入力シート!Z836)</f>
        <v/>
      </c>
      <c r="L808" s="555" t="str">
        <f>IF(基本情報入力シート!AF836=0,"",基本情報入力シート!AF836)</f>
        <v/>
      </c>
      <c r="M808" s="563" t="str">
        <f>IF(基本情報入力シート!AG836="","",基本情報入力シート!AG836)</f>
        <v/>
      </c>
      <c r="N808" s="571"/>
      <c r="O808" s="576" t="str">
        <f>IFERROR(VLOOKUP(K808,'【参考】数式用'!$A$2:$F$57,MATCH(N808,'【参考】数式用'!$C$3:$F$3,0)+2,0),"")</f>
        <v/>
      </c>
      <c r="P808" s="583" t="s">
        <v>549</v>
      </c>
      <c r="Q808" s="588"/>
      <c r="R808" s="590" t="s">
        <v>71</v>
      </c>
      <c r="S808" s="588"/>
      <c r="T808" s="590" t="s">
        <v>743</v>
      </c>
      <c r="U808" s="588"/>
      <c r="V808" s="590" t="s">
        <v>71</v>
      </c>
      <c r="W808" s="588"/>
      <c r="X808" s="590" t="s">
        <v>560</v>
      </c>
      <c r="Y808" s="590" t="s">
        <v>763</v>
      </c>
      <c r="Z808" s="590" t="str">
        <f t="shared" si="229"/>
        <v/>
      </c>
      <c r="AA808" s="594" t="s">
        <v>127</v>
      </c>
      <c r="AB808" s="599" t="str">
        <f t="shared" si="230"/>
        <v/>
      </c>
      <c r="AC808" s="604" t="str">
        <f>IFERROR(ROUNDDOWN(ROUNDDOWN(ROUND(L808*VLOOKUP(K808,'【参考】数式用'!$A$4:$F$57,MATCH("処遇改善加算Ⅳ",'【参考】数式用'!$C$3:$F$3,0)+2,0),0)*M808,0)*Z808*0.5,0),"")</f>
        <v/>
      </c>
      <c r="AD808" s="610"/>
      <c r="AE808" s="618"/>
      <c r="AF808" s="618"/>
      <c r="AG808" s="624"/>
      <c r="AH808" s="627"/>
      <c r="AI808" s="633"/>
      <c r="AJ808" s="634"/>
      <c r="AK808" s="648" t="str">
        <f t="shared" si="231"/>
        <v/>
      </c>
      <c r="AL808" s="651" t="str">
        <f t="shared" si="246"/>
        <v/>
      </c>
      <c r="AM808" s="654"/>
      <c r="AN808" s="657" t="str">
        <f>IFERROR(VLOOKUP(K808,'【参考】数式用'!$A$2:$N$57,14,FALSE),"")</f>
        <v/>
      </c>
      <c r="AO808" s="657" t="str">
        <f t="shared" si="232"/>
        <v/>
      </c>
      <c r="AP808" s="662" t="str">
        <f t="shared" si="233"/>
        <v/>
      </c>
      <c r="AQ808" s="662" t="str">
        <f t="shared" si="234"/>
        <v>入力済</v>
      </c>
      <c r="AR808" s="657" t="str">
        <f t="shared" si="235"/>
        <v/>
      </c>
      <c r="AS808" s="662" t="str">
        <f t="shared" si="236"/>
        <v>入力済</v>
      </c>
      <c r="AT808" s="662" t="str">
        <f t="shared" si="237"/>
        <v/>
      </c>
      <c r="AU808" s="662" t="str">
        <f t="shared" si="238"/>
        <v/>
      </c>
      <c r="AV808" s="657" t="str">
        <f t="shared" si="239"/>
        <v/>
      </c>
      <c r="AW808" s="657" t="str">
        <f t="shared" si="240"/>
        <v>入力済</v>
      </c>
      <c r="AX808" s="662" t="str">
        <f>IFERROR(VLOOKUP(K808,'【参考】数式用'!$AR$3:$AS$49,2,FALSE),"")</f>
        <v/>
      </c>
      <c r="AY808" s="657" t="str">
        <f t="shared" si="241"/>
        <v/>
      </c>
      <c r="AZ808" s="657" t="str">
        <f t="shared" si="247"/>
        <v>入力済</v>
      </c>
      <c r="BA808" s="662" t="str">
        <f>IFERROR(VLOOKUP(K808,'【参考】数式用'!$AX$3:$AY$56,2,FALSE),"")</f>
        <v/>
      </c>
      <c r="BB808" s="657" t="str">
        <f t="shared" si="242"/>
        <v/>
      </c>
      <c r="BC808" s="673" t="str">
        <f t="shared" si="243"/>
        <v>入力済</v>
      </c>
      <c r="BD808" s="657" t="str">
        <f t="shared" si="244"/>
        <v/>
      </c>
      <c r="BE808" s="657" t="str">
        <f t="shared" si="245"/>
        <v/>
      </c>
      <c r="BF808" s="659"/>
      <c r="BG808" s="659"/>
      <c r="BH808" s="681" t="e">
        <f>VLOOKUP(K808,'【参考】数式用'!$A$2:$O$57,15,FALSE)</f>
        <v>#N/A</v>
      </c>
      <c r="BI808" s="659"/>
      <c r="BJ808" s="659"/>
      <c r="BK808" s="659"/>
      <c r="BL808" s="659"/>
      <c r="BM808" s="659"/>
      <c r="BN808" s="659"/>
      <c r="BO808" s="676"/>
    </row>
    <row r="809" spans="1:67" s="494" customFormat="1" ht="109.9" customHeight="1">
      <c r="A809" s="506">
        <v>798</v>
      </c>
      <c r="B809" s="517" t="str">
        <f>IF(基本情報入力シート!B837="","",基本情報入力シート!B837)</f>
        <v/>
      </c>
      <c r="C809" s="523"/>
      <c r="D809" s="523"/>
      <c r="E809" s="523"/>
      <c r="F809" s="530"/>
      <c r="G809" s="536" t="str">
        <f>IF(基本情報入力シート!L837="","",基本情報入力シート!L837)</f>
        <v/>
      </c>
      <c r="H809" s="536" t="str">
        <f>IF(基本情報入力シート!Q837="","",基本情報入力シート!Q837)</f>
        <v/>
      </c>
      <c r="I809" s="536" t="str">
        <f>IF(基本情報入力シート!V837="","",基本情報入力シート!V837)</f>
        <v/>
      </c>
      <c r="J809" s="536" t="str">
        <f>IF(基本情報入力シート!W837="","",基本情報入力シート!W837)</f>
        <v/>
      </c>
      <c r="K809" s="536" t="str">
        <f>IF(基本情報入力シート!Z837="","",基本情報入力シート!Z837)</f>
        <v/>
      </c>
      <c r="L809" s="555" t="str">
        <f>IF(基本情報入力シート!AF837=0,"",基本情報入力シート!AF837)</f>
        <v/>
      </c>
      <c r="M809" s="563" t="str">
        <f>IF(基本情報入力シート!AG837="","",基本情報入力シート!AG837)</f>
        <v/>
      </c>
      <c r="N809" s="571"/>
      <c r="O809" s="576" t="str">
        <f>IFERROR(VLOOKUP(K809,'【参考】数式用'!$A$2:$F$57,MATCH(N809,'【参考】数式用'!$C$3:$F$3,0)+2,0),"")</f>
        <v/>
      </c>
      <c r="P809" s="583" t="s">
        <v>549</v>
      </c>
      <c r="Q809" s="588"/>
      <c r="R809" s="590" t="s">
        <v>71</v>
      </c>
      <c r="S809" s="588"/>
      <c r="T809" s="590" t="s">
        <v>743</v>
      </c>
      <c r="U809" s="588"/>
      <c r="V809" s="590" t="s">
        <v>71</v>
      </c>
      <c r="W809" s="588"/>
      <c r="X809" s="590" t="s">
        <v>560</v>
      </c>
      <c r="Y809" s="590" t="s">
        <v>763</v>
      </c>
      <c r="Z809" s="590" t="str">
        <f t="shared" si="229"/>
        <v/>
      </c>
      <c r="AA809" s="594" t="s">
        <v>127</v>
      </c>
      <c r="AB809" s="599" t="str">
        <f t="shared" si="230"/>
        <v/>
      </c>
      <c r="AC809" s="604" t="str">
        <f>IFERROR(ROUNDDOWN(ROUNDDOWN(ROUND(L809*VLOOKUP(K809,'【参考】数式用'!$A$4:$F$57,MATCH("処遇改善加算Ⅳ",'【参考】数式用'!$C$3:$F$3,0)+2,0),0)*M809,0)*Z809*0.5,0),"")</f>
        <v/>
      </c>
      <c r="AD809" s="610"/>
      <c r="AE809" s="618"/>
      <c r="AF809" s="618"/>
      <c r="AG809" s="624"/>
      <c r="AH809" s="627"/>
      <c r="AI809" s="633"/>
      <c r="AJ809" s="634"/>
      <c r="AK809" s="648" t="str">
        <f t="shared" si="231"/>
        <v/>
      </c>
      <c r="AL809" s="651" t="str">
        <f t="shared" si="246"/>
        <v/>
      </c>
      <c r="AM809" s="654"/>
      <c r="AN809" s="657" t="str">
        <f>IFERROR(VLOOKUP(K809,'【参考】数式用'!$A$2:$N$57,14,FALSE),"")</f>
        <v/>
      </c>
      <c r="AO809" s="657" t="str">
        <f t="shared" si="232"/>
        <v/>
      </c>
      <c r="AP809" s="662" t="str">
        <f t="shared" si="233"/>
        <v/>
      </c>
      <c r="AQ809" s="662" t="str">
        <f t="shared" si="234"/>
        <v>入力済</v>
      </c>
      <c r="AR809" s="657" t="str">
        <f t="shared" si="235"/>
        <v/>
      </c>
      <c r="AS809" s="662" t="str">
        <f t="shared" si="236"/>
        <v>入力済</v>
      </c>
      <c r="AT809" s="662" t="str">
        <f t="shared" si="237"/>
        <v/>
      </c>
      <c r="AU809" s="662" t="str">
        <f t="shared" si="238"/>
        <v/>
      </c>
      <c r="AV809" s="657" t="str">
        <f t="shared" si="239"/>
        <v/>
      </c>
      <c r="AW809" s="657" t="str">
        <f t="shared" si="240"/>
        <v>入力済</v>
      </c>
      <c r="AX809" s="662" t="str">
        <f>IFERROR(VLOOKUP(K809,'【参考】数式用'!$AR$3:$AS$49,2,FALSE),"")</f>
        <v/>
      </c>
      <c r="AY809" s="657" t="str">
        <f t="shared" si="241"/>
        <v/>
      </c>
      <c r="AZ809" s="657" t="str">
        <f t="shared" si="247"/>
        <v>入力済</v>
      </c>
      <c r="BA809" s="662" t="str">
        <f>IFERROR(VLOOKUP(K809,'【参考】数式用'!$AX$3:$AY$56,2,FALSE),"")</f>
        <v/>
      </c>
      <c r="BB809" s="657" t="str">
        <f t="shared" si="242"/>
        <v/>
      </c>
      <c r="BC809" s="673" t="str">
        <f t="shared" si="243"/>
        <v>入力済</v>
      </c>
      <c r="BD809" s="657" t="str">
        <f t="shared" si="244"/>
        <v/>
      </c>
      <c r="BE809" s="657" t="str">
        <f t="shared" si="245"/>
        <v/>
      </c>
      <c r="BF809" s="659"/>
      <c r="BG809" s="659"/>
      <c r="BH809" s="681" t="e">
        <f>VLOOKUP(K809,'【参考】数式用'!$A$2:$O$57,15,FALSE)</f>
        <v>#N/A</v>
      </c>
      <c r="BI809" s="659"/>
      <c r="BJ809" s="659"/>
      <c r="BK809" s="659"/>
      <c r="BL809" s="659"/>
      <c r="BM809" s="659"/>
      <c r="BN809" s="659"/>
      <c r="BO809" s="676"/>
    </row>
    <row r="810" spans="1:67" s="494" customFormat="1" ht="109.9" customHeight="1">
      <c r="A810" s="506">
        <v>799</v>
      </c>
      <c r="B810" s="517" t="str">
        <f>IF(基本情報入力シート!B838="","",基本情報入力シート!B838)</f>
        <v/>
      </c>
      <c r="C810" s="523"/>
      <c r="D810" s="523"/>
      <c r="E810" s="523"/>
      <c r="F810" s="530"/>
      <c r="G810" s="536" t="str">
        <f>IF(基本情報入力シート!L838="","",基本情報入力シート!L838)</f>
        <v/>
      </c>
      <c r="H810" s="536" t="str">
        <f>IF(基本情報入力シート!Q838="","",基本情報入力シート!Q838)</f>
        <v/>
      </c>
      <c r="I810" s="536" t="str">
        <f>IF(基本情報入力シート!V838="","",基本情報入力シート!V838)</f>
        <v/>
      </c>
      <c r="J810" s="536" t="str">
        <f>IF(基本情報入力シート!W838="","",基本情報入力シート!W838)</f>
        <v/>
      </c>
      <c r="K810" s="536" t="str">
        <f>IF(基本情報入力シート!Z838="","",基本情報入力シート!Z838)</f>
        <v/>
      </c>
      <c r="L810" s="555" t="str">
        <f>IF(基本情報入力シート!AF838=0,"",基本情報入力シート!AF838)</f>
        <v/>
      </c>
      <c r="M810" s="563" t="str">
        <f>IF(基本情報入力シート!AG838="","",基本情報入力シート!AG838)</f>
        <v/>
      </c>
      <c r="N810" s="571"/>
      <c r="O810" s="576" t="str">
        <f>IFERROR(VLOOKUP(K810,'【参考】数式用'!$A$2:$F$57,MATCH(N810,'【参考】数式用'!$C$3:$F$3,0)+2,0),"")</f>
        <v/>
      </c>
      <c r="P810" s="583" t="s">
        <v>549</v>
      </c>
      <c r="Q810" s="588"/>
      <c r="R810" s="590" t="s">
        <v>71</v>
      </c>
      <c r="S810" s="588"/>
      <c r="T810" s="590" t="s">
        <v>743</v>
      </c>
      <c r="U810" s="588"/>
      <c r="V810" s="590" t="s">
        <v>71</v>
      </c>
      <c r="W810" s="588"/>
      <c r="X810" s="590" t="s">
        <v>560</v>
      </c>
      <c r="Y810" s="590" t="s">
        <v>763</v>
      </c>
      <c r="Z810" s="590" t="str">
        <f t="shared" si="229"/>
        <v/>
      </c>
      <c r="AA810" s="594" t="s">
        <v>127</v>
      </c>
      <c r="AB810" s="599" t="str">
        <f t="shared" si="230"/>
        <v/>
      </c>
      <c r="AC810" s="604" t="str">
        <f>IFERROR(ROUNDDOWN(ROUNDDOWN(ROUND(L810*VLOOKUP(K810,'【参考】数式用'!$A$4:$F$57,MATCH("処遇改善加算Ⅳ",'【参考】数式用'!$C$3:$F$3,0)+2,0),0)*M810,0)*Z810*0.5,0),"")</f>
        <v/>
      </c>
      <c r="AD810" s="610"/>
      <c r="AE810" s="618"/>
      <c r="AF810" s="618"/>
      <c r="AG810" s="624"/>
      <c r="AH810" s="627"/>
      <c r="AI810" s="633"/>
      <c r="AJ810" s="634"/>
      <c r="AK810" s="648" t="str">
        <f t="shared" si="231"/>
        <v/>
      </c>
      <c r="AL810" s="651" t="str">
        <f t="shared" si="246"/>
        <v/>
      </c>
      <c r="AM810" s="654"/>
      <c r="AN810" s="657" t="str">
        <f>IFERROR(VLOOKUP(K810,'【参考】数式用'!$A$2:$N$57,14,FALSE),"")</f>
        <v/>
      </c>
      <c r="AO810" s="657" t="str">
        <f t="shared" si="232"/>
        <v/>
      </c>
      <c r="AP810" s="662" t="str">
        <f t="shared" si="233"/>
        <v/>
      </c>
      <c r="AQ810" s="662" t="str">
        <f t="shared" si="234"/>
        <v>入力済</v>
      </c>
      <c r="AR810" s="657" t="str">
        <f t="shared" si="235"/>
        <v/>
      </c>
      <c r="AS810" s="662" t="str">
        <f t="shared" si="236"/>
        <v>入力済</v>
      </c>
      <c r="AT810" s="662" t="str">
        <f t="shared" si="237"/>
        <v/>
      </c>
      <c r="AU810" s="662" t="str">
        <f t="shared" si="238"/>
        <v/>
      </c>
      <c r="AV810" s="657" t="str">
        <f t="shared" si="239"/>
        <v/>
      </c>
      <c r="AW810" s="657" t="str">
        <f t="shared" si="240"/>
        <v>入力済</v>
      </c>
      <c r="AX810" s="662" t="str">
        <f>IFERROR(VLOOKUP(K810,'【参考】数式用'!$AR$3:$AS$49,2,FALSE),"")</f>
        <v/>
      </c>
      <c r="AY810" s="657" t="str">
        <f t="shared" si="241"/>
        <v/>
      </c>
      <c r="AZ810" s="657" t="str">
        <f t="shared" si="247"/>
        <v>入力済</v>
      </c>
      <c r="BA810" s="662" t="str">
        <f>IFERROR(VLOOKUP(K810,'【参考】数式用'!$AX$3:$AY$56,2,FALSE),"")</f>
        <v/>
      </c>
      <c r="BB810" s="657" t="str">
        <f t="shared" si="242"/>
        <v/>
      </c>
      <c r="BC810" s="673" t="str">
        <f t="shared" si="243"/>
        <v>入力済</v>
      </c>
      <c r="BD810" s="657" t="str">
        <f t="shared" si="244"/>
        <v/>
      </c>
      <c r="BE810" s="657" t="str">
        <f t="shared" si="245"/>
        <v/>
      </c>
      <c r="BF810" s="659"/>
      <c r="BG810" s="659"/>
      <c r="BH810" s="681" t="e">
        <f>VLOOKUP(K810,'【参考】数式用'!$A$2:$O$57,15,FALSE)</f>
        <v>#N/A</v>
      </c>
      <c r="BI810" s="659"/>
      <c r="BJ810" s="659"/>
      <c r="BK810" s="659"/>
      <c r="BL810" s="659"/>
      <c r="BM810" s="659"/>
      <c r="BN810" s="659"/>
      <c r="BO810" s="676"/>
    </row>
    <row r="811" spans="1:67" s="494" customFormat="1" ht="109.9" customHeight="1">
      <c r="A811" s="506">
        <v>800</v>
      </c>
      <c r="B811" s="517" t="str">
        <f>IF(基本情報入力シート!B839="","",基本情報入力シート!B839)</f>
        <v/>
      </c>
      <c r="C811" s="523"/>
      <c r="D811" s="523"/>
      <c r="E811" s="523"/>
      <c r="F811" s="530"/>
      <c r="G811" s="536" t="str">
        <f>IF(基本情報入力シート!L839="","",基本情報入力シート!L839)</f>
        <v/>
      </c>
      <c r="H811" s="536" t="str">
        <f>IF(基本情報入力シート!Q839="","",基本情報入力シート!Q839)</f>
        <v/>
      </c>
      <c r="I811" s="536" t="str">
        <f>IF(基本情報入力シート!V839="","",基本情報入力シート!V839)</f>
        <v/>
      </c>
      <c r="J811" s="536" t="str">
        <f>IF(基本情報入力シート!W839="","",基本情報入力シート!W839)</f>
        <v/>
      </c>
      <c r="K811" s="536" t="str">
        <f>IF(基本情報入力シート!Z839="","",基本情報入力シート!Z839)</f>
        <v/>
      </c>
      <c r="L811" s="555" t="str">
        <f>IF(基本情報入力シート!AF839=0,"",基本情報入力シート!AF839)</f>
        <v/>
      </c>
      <c r="M811" s="563" t="str">
        <f>IF(基本情報入力シート!AG839="","",基本情報入力シート!AG839)</f>
        <v/>
      </c>
      <c r="N811" s="571"/>
      <c r="O811" s="576" t="str">
        <f>IFERROR(VLOOKUP(K811,'【参考】数式用'!$A$2:$F$57,MATCH(N811,'【参考】数式用'!$C$3:$F$3,0)+2,0),"")</f>
        <v/>
      </c>
      <c r="P811" s="583" t="s">
        <v>549</v>
      </c>
      <c r="Q811" s="588"/>
      <c r="R811" s="590" t="s">
        <v>71</v>
      </c>
      <c r="S811" s="588"/>
      <c r="T811" s="590" t="s">
        <v>743</v>
      </c>
      <c r="U811" s="588"/>
      <c r="V811" s="590" t="s">
        <v>71</v>
      </c>
      <c r="W811" s="588"/>
      <c r="X811" s="590" t="s">
        <v>560</v>
      </c>
      <c r="Y811" s="590" t="s">
        <v>763</v>
      </c>
      <c r="Z811" s="590" t="str">
        <f t="shared" si="229"/>
        <v/>
      </c>
      <c r="AA811" s="594" t="s">
        <v>127</v>
      </c>
      <c r="AB811" s="599" t="str">
        <f t="shared" si="230"/>
        <v/>
      </c>
      <c r="AC811" s="604" t="str">
        <f>IFERROR(ROUNDDOWN(ROUNDDOWN(ROUND(L811*VLOOKUP(K811,'【参考】数式用'!$A$4:$F$57,MATCH("処遇改善加算Ⅳ",'【参考】数式用'!$C$3:$F$3,0)+2,0),0)*M811,0)*Z811*0.5,0),"")</f>
        <v/>
      </c>
      <c r="AD811" s="610"/>
      <c r="AE811" s="618"/>
      <c r="AF811" s="618"/>
      <c r="AG811" s="624"/>
      <c r="AH811" s="627"/>
      <c r="AI811" s="633"/>
      <c r="AJ811" s="634"/>
      <c r="AK811" s="648" t="str">
        <f t="shared" si="231"/>
        <v/>
      </c>
      <c r="AL811" s="651" t="str">
        <f t="shared" si="246"/>
        <v/>
      </c>
      <c r="AM811" s="654"/>
      <c r="AN811" s="657" t="str">
        <f>IFERROR(VLOOKUP(K811,'【参考】数式用'!$A$2:$N$57,14,FALSE),"")</f>
        <v/>
      </c>
      <c r="AO811" s="657" t="str">
        <f t="shared" si="232"/>
        <v/>
      </c>
      <c r="AP811" s="662" t="str">
        <f t="shared" si="233"/>
        <v/>
      </c>
      <c r="AQ811" s="662" t="str">
        <f t="shared" si="234"/>
        <v>入力済</v>
      </c>
      <c r="AR811" s="657" t="str">
        <f t="shared" si="235"/>
        <v/>
      </c>
      <c r="AS811" s="662" t="str">
        <f t="shared" si="236"/>
        <v>入力済</v>
      </c>
      <c r="AT811" s="662" t="str">
        <f t="shared" si="237"/>
        <v/>
      </c>
      <c r="AU811" s="662" t="str">
        <f t="shared" si="238"/>
        <v/>
      </c>
      <c r="AV811" s="657" t="str">
        <f t="shared" si="239"/>
        <v/>
      </c>
      <c r="AW811" s="657" t="str">
        <f t="shared" si="240"/>
        <v>入力済</v>
      </c>
      <c r="AX811" s="662" t="str">
        <f>IFERROR(VLOOKUP(K811,'【参考】数式用'!$AR$3:$AS$49,2,FALSE),"")</f>
        <v/>
      </c>
      <c r="AY811" s="657" t="str">
        <f t="shared" si="241"/>
        <v/>
      </c>
      <c r="AZ811" s="657" t="str">
        <f t="shared" si="247"/>
        <v>入力済</v>
      </c>
      <c r="BA811" s="662" t="str">
        <f>IFERROR(VLOOKUP(K811,'【参考】数式用'!$AX$3:$AY$56,2,FALSE),"")</f>
        <v/>
      </c>
      <c r="BB811" s="657" t="str">
        <f t="shared" si="242"/>
        <v/>
      </c>
      <c r="BC811" s="673" t="str">
        <f t="shared" si="243"/>
        <v>入力済</v>
      </c>
      <c r="BD811" s="657" t="str">
        <f t="shared" si="244"/>
        <v/>
      </c>
      <c r="BE811" s="657" t="str">
        <f t="shared" si="245"/>
        <v/>
      </c>
      <c r="BF811" s="659"/>
      <c r="BG811" s="659"/>
      <c r="BH811" s="681" t="e">
        <f>VLOOKUP(K811,'【参考】数式用'!$A$2:$O$57,15,FALSE)</f>
        <v>#N/A</v>
      </c>
      <c r="BI811" s="659"/>
      <c r="BJ811" s="659"/>
      <c r="BK811" s="659"/>
      <c r="BL811" s="659"/>
      <c r="BM811" s="659"/>
      <c r="BN811" s="659"/>
      <c r="BO811" s="676"/>
    </row>
    <row r="812" spans="1:67" s="494" customFormat="1" ht="109.9" customHeight="1">
      <c r="A812" s="506">
        <v>801</v>
      </c>
      <c r="B812" s="517" t="str">
        <f>IF(基本情報入力シート!B840="","",基本情報入力シート!B840)</f>
        <v/>
      </c>
      <c r="C812" s="523"/>
      <c r="D812" s="523"/>
      <c r="E812" s="523"/>
      <c r="F812" s="530"/>
      <c r="G812" s="536" t="str">
        <f>IF(基本情報入力シート!L840="","",基本情報入力シート!L840)</f>
        <v/>
      </c>
      <c r="H812" s="536" t="str">
        <f>IF(基本情報入力シート!Q840="","",基本情報入力シート!Q840)</f>
        <v/>
      </c>
      <c r="I812" s="536" t="str">
        <f>IF(基本情報入力シート!V840="","",基本情報入力シート!V840)</f>
        <v/>
      </c>
      <c r="J812" s="536" t="str">
        <f>IF(基本情報入力シート!W840="","",基本情報入力シート!W840)</f>
        <v/>
      </c>
      <c r="K812" s="536" t="str">
        <f>IF(基本情報入力シート!Z840="","",基本情報入力シート!Z840)</f>
        <v/>
      </c>
      <c r="L812" s="555" t="str">
        <f>IF(基本情報入力シート!AF840=0,"",基本情報入力シート!AF840)</f>
        <v/>
      </c>
      <c r="M812" s="563" t="str">
        <f>IF(基本情報入力シート!AG840="","",基本情報入力シート!AG840)</f>
        <v/>
      </c>
      <c r="N812" s="571"/>
      <c r="O812" s="576" t="str">
        <f>IFERROR(VLOOKUP(K812,'【参考】数式用'!$A$2:$F$57,MATCH(N812,'【参考】数式用'!$C$3:$F$3,0)+2,0),"")</f>
        <v/>
      </c>
      <c r="P812" s="583" t="s">
        <v>549</v>
      </c>
      <c r="Q812" s="588"/>
      <c r="R812" s="590" t="s">
        <v>71</v>
      </c>
      <c r="S812" s="588"/>
      <c r="T812" s="590" t="s">
        <v>743</v>
      </c>
      <c r="U812" s="588"/>
      <c r="V812" s="590" t="s">
        <v>71</v>
      </c>
      <c r="W812" s="588"/>
      <c r="X812" s="590" t="s">
        <v>560</v>
      </c>
      <c r="Y812" s="590" t="s">
        <v>763</v>
      </c>
      <c r="Z812" s="590" t="str">
        <f t="shared" si="229"/>
        <v/>
      </c>
      <c r="AA812" s="594" t="s">
        <v>127</v>
      </c>
      <c r="AB812" s="599" t="str">
        <f t="shared" si="230"/>
        <v/>
      </c>
      <c r="AC812" s="604" t="str">
        <f>IFERROR(ROUNDDOWN(ROUNDDOWN(ROUND(L812*VLOOKUP(K812,'【参考】数式用'!$A$4:$F$57,MATCH("処遇改善加算Ⅳ",'【参考】数式用'!$C$3:$F$3,0)+2,0),0)*M812,0)*Z812*0.5,0),"")</f>
        <v/>
      </c>
      <c r="AD812" s="610"/>
      <c r="AE812" s="618"/>
      <c r="AF812" s="618"/>
      <c r="AG812" s="624"/>
      <c r="AH812" s="627"/>
      <c r="AI812" s="633"/>
      <c r="AJ812" s="634"/>
      <c r="AK812" s="648" t="str">
        <f t="shared" si="231"/>
        <v/>
      </c>
      <c r="AL812" s="651" t="str">
        <f t="shared" si="246"/>
        <v/>
      </c>
      <c r="AM812" s="654"/>
      <c r="AN812" s="657" t="str">
        <f>IFERROR(VLOOKUP(K812,'【参考】数式用'!$A$2:$N$57,14,FALSE),"")</f>
        <v/>
      </c>
      <c r="AO812" s="657" t="str">
        <f t="shared" si="232"/>
        <v/>
      </c>
      <c r="AP812" s="662" t="str">
        <f t="shared" si="233"/>
        <v/>
      </c>
      <c r="AQ812" s="662" t="str">
        <f t="shared" si="234"/>
        <v>入力済</v>
      </c>
      <c r="AR812" s="657" t="str">
        <f t="shared" si="235"/>
        <v/>
      </c>
      <c r="AS812" s="662" t="str">
        <f t="shared" si="236"/>
        <v>入力済</v>
      </c>
      <c r="AT812" s="662" t="str">
        <f t="shared" si="237"/>
        <v/>
      </c>
      <c r="AU812" s="662" t="str">
        <f t="shared" si="238"/>
        <v/>
      </c>
      <c r="AV812" s="657" t="str">
        <f t="shared" si="239"/>
        <v/>
      </c>
      <c r="AW812" s="657" t="str">
        <f t="shared" si="240"/>
        <v>入力済</v>
      </c>
      <c r="AX812" s="662" t="str">
        <f>IFERROR(VLOOKUP(K812,'【参考】数式用'!$AR$3:$AS$49,2,FALSE),"")</f>
        <v/>
      </c>
      <c r="AY812" s="657" t="str">
        <f t="shared" si="241"/>
        <v/>
      </c>
      <c r="AZ812" s="657" t="str">
        <f t="shared" si="247"/>
        <v>入力済</v>
      </c>
      <c r="BA812" s="662" t="str">
        <f>IFERROR(VLOOKUP(K812,'【参考】数式用'!$AX$3:$AY$56,2,FALSE),"")</f>
        <v/>
      </c>
      <c r="BB812" s="657" t="str">
        <f t="shared" si="242"/>
        <v/>
      </c>
      <c r="BC812" s="673" t="str">
        <f t="shared" si="243"/>
        <v>入力済</v>
      </c>
      <c r="BD812" s="657" t="str">
        <f t="shared" si="244"/>
        <v/>
      </c>
      <c r="BE812" s="657" t="str">
        <f t="shared" si="245"/>
        <v/>
      </c>
      <c r="BF812" s="659"/>
      <c r="BG812" s="659"/>
      <c r="BH812" s="681" t="e">
        <f>VLOOKUP(K812,'【参考】数式用'!$A$2:$O$57,15,FALSE)</f>
        <v>#N/A</v>
      </c>
      <c r="BI812" s="659"/>
      <c r="BJ812" s="659"/>
      <c r="BK812" s="659"/>
      <c r="BL812" s="659"/>
      <c r="BM812" s="659"/>
      <c r="BN812" s="659"/>
      <c r="BO812" s="676"/>
    </row>
    <row r="813" spans="1:67" s="494" customFormat="1" ht="109.9" customHeight="1">
      <c r="A813" s="506">
        <v>802</v>
      </c>
      <c r="B813" s="517" t="str">
        <f>IF(基本情報入力シート!B841="","",基本情報入力シート!B841)</f>
        <v/>
      </c>
      <c r="C813" s="523"/>
      <c r="D813" s="523"/>
      <c r="E813" s="523"/>
      <c r="F813" s="530"/>
      <c r="G813" s="536" t="str">
        <f>IF(基本情報入力シート!L841="","",基本情報入力シート!L841)</f>
        <v/>
      </c>
      <c r="H813" s="536" t="str">
        <f>IF(基本情報入力シート!Q841="","",基本情報入力シート!Q841)</f>
        <v/>
      </c>
      <c r="I813" s="536" t="str">
        <f>IF(基本情報入力シート!V841="","",基本情報入力シート!V841)</f>
        <v/>
      </c>
      <c r="J813" s="536" t="str">
        <f>IF(基本情報入力シート!W841="","",基本情報入力シート!W841)</f>
        <v/>
      </c>
      <c r="K813" s="536" t="str">
        <f>IF(基本情報入力シート!Z841="","",基本情報入力シート!Z841)</f>
        <v/>
      </c>
      <c r="L813" s="555" t="str">
        <f>IF(基本情報入力シート!AF841=0,"",基本情報入力シート!AF841)</f>
        <v/>
      </c>
      <c r="M813" s="563" t="str">
        <f>IF(基本情報入力シート!AG841="","",基本情報入力シート!AG841)</f>
        <v/>
      </c>
      <c r="N813" s="571"/>
      <c r="O813" s="576" t="str">
        <f>IFERROR(VLOOKUP(K813,'【参考】数式用'!$A$2:$F$57,MATCH(N813,'【参考】数式用'!$C$3:$F$3,0)+2,0),"")</f>
        <v/>
      </c>
      <c r="P813" s="583" t="s">
        <v>549</v>
      </c>
      <c r="Q813" s="588"/>
      <c r="R813" s="590" t="s">
        <v>71</v>
      </c>
      <c r="S813" s="588"/>
      <c r="T813" s="590" t="s">
        <v>743</v>
      </c>
      <c r="U813" s="588"/>
      <c r="V813" s="590" t="s">
        <v>71</v>
      </c>
      <c r="W813" s="588"/>
      <c r="X813" s="590" t="s">
        <v>560</v>
      </c>
      <c r="Y813" s="590" t="s">
        <v>763</v>
      </c>
      <c r="Z813" s="590" t="str">
        <f t="shared" si="229"/>
        <v/>
      </c>
      <c r="AA813" s="594" t="s">
        <v>127</v>
      </c>
      <c r="AB813" s="599" t="str">
        <f t="shared" si="230"/>
        <v/>
      </c>
      <c r="AC813" s="604" t="str">
        <f>IFERROR(ROUNDDOWN(ROUNDDOWN(ROUND(L813*VLOOKUP(K813,'【参考】数式用'!$A$4:$F$57,MATCH("処遇改善加算Ⅳ",'【参考】数式用'!$C$3:$F$3,0)+2,0),0)*M813,0)*Z813*0.5,0),"")</f>
        <v/>
      </c>
      <c r="AD813" s="610"/>
      <c r="AE813" s="618"/>
      <c r="AF813" s="618"/>
      <c r="AG813" s="624"/>
      <c r="AH813" s="627"/>
      <c r="AI813" s="633"/>
      <c r="AJ813" s="634"/>
      <c r="AK813" s="648" t="str">
        <f t="shared" si="231"/>
        <v/>
      </c>
      <c r="AL813" s="651" t="str">
        <f t="shared" si="246"/>
        <v/>
      </c>
      <c r="AM813" s="654"/>
      <c r="AN813" s="657" t="str">
        <f>IFERROR(VLOOKUP(K813,'【参考】数式用'!$A$2:$N$57,14,FALSE),"")</f>
        <v/>
      </c>
      <c r="AO813" s="657" t="str">
        <f t="shared" si="232"/>
        <v/>
      </c>
      <c r="AP813" s="662" t="str">
        <f t="shared" si="233"/>
        <v/>
      </c>
      <c r="AQ813" s="662" t="str">
        <f t="shared" si="234"/>
        <v>入力済</v>
      </c>
      <c r="AR813" s="657" t="str">
        <f t="shared" si="235"/>
        <v/>
      </c>
      <c r="AS813" s="662" t="str">
        <f t="shared" si="236"/>
        <v>入力済</v>
      </c>
      <c r="AT813" s="662" t="str">
        <f t="shared" si="237"/>
        <v/>
      </c>
      <c r="AU813" s="662" t="str">
        <f t="shared" si="238"/>
        <v/>
      </c>
      <c r="AV813" s="657" t="str">
        <f t="shared" si="239"/>
        <v/>
      </c>
      <c r="AW813" s="657" t="str">
        <f t="shared" si="240"/>
        <v>入力済</v>
      </c>
      <c r="AX813" s="662" t="str">
        <f>IFERROR(VLOOKUP(K813,'【参考】数式用'!$AR$3:$AS$49,2,FALSE),"")</f>
        <v/>
      </c>
      <c r="AY813" s="657" t="str">
        <f t="shared" si="241"/>
        <v/>
      </c>
      <c r="AZ813" s="657" t="str">
        <f t="shared" si="247"/>
        <v>入力済</v>
      </c>
      <c r="BA813" s="662" t="str">
        <f>IFERROR(VLOOKUP(K813,'【参考】数式用'!$AX$3:$AY$56,2,FALSE),"")</f>
        <v/>
      </c>
      <c r="BB813" s="657" t="str">
        <f t="shared" si="242"/>
        <v/>
      </c>
      <c r="BC813" s="673" t="str">
        <f t="shared" si="243"/>
        <v>入力済</v>
      </c>
      <c r="BD813" s="657" t="str">
        <f t="shared" si="244"/>
        <v/>
      </c>
      <c r="BE813" s="657" t="str">
        <f t="shared" si="245"/>
        <v/>
      </c>
      <c r="BF813" s="659"/>
      <c r="BG813" s="659"/>
      <c r="BH813" s="681" t="e">
        <f>VLOOKUP(K813,'【参考】数式用'!$A$2:$O$57,15,FALSE)</f>
        <v>#N/A</v>
      </c>
      <c r="BI813" s="659"/>
      <c r="BJ813" s="659"/>
      <c r="BK813" s="659"/>
      <c r="BL813" s="659"/>
      <c r="BM813" s="659"/>
      <c r="BN813" s="659"/>
      <c r="BO813" s="676"/>
    </row>
    <row r="814" spans="1:67" s="494" customFormat="1" ht="109.9" customHeight="1">
      <c r="A814" s="506">
        <v>803</v>
      </c>
      <c r="B814" s="517" t="str">
        <f>IF(基本情報入力シート!B842="","",基本情報入力シート!B842)</f>
        <v/>
      </c>
      <c r="C814" s="523"/>
      <c r="D814" s="523"/>
      <c r="E814" s="523"/>
      <c r="F814" s="530"/>
      <c r="G814" s="536" t="str">
        <f>IF(基本情報入力シート!L842="","",基本情報入力シート!L842)</f>
        <v/>
      </c>
      <c r="H814" s="536" t="str">
        <f>IF(基本情報入力シート!Q842="","",基本情報入力シート!Q842)</f>
        <v/>
      </c>
      <c r="I814" s="536" t="str">
        <f>IF(基本情報入力シート!V842="","",基本情報入力シート!V842)</f>
        <v/>
      </c>
      <c r="J814" s="536" t="str">
        <f>IF(基本情報入力シート!W842="","",基本情報入力シート!W842)</f>
        <v/>
      </c>
      <c r="K814" s="536" t="str">
        <f>IF(基本情報入力シート!Z842="","",基本情報入力シート!Z842)</f>
        <v/>
      </c>
      <c r="L814" s="555" t="str">
        <f>IF(基本情報入力シート!AF842=0,"",基本情報入力シート!AF842)</f>
        <v/>
      </c>
      <c r="M814" s="563" t="str">
        <f>IF(基本情報入力シート!AG842="","",基本情報入力シート!AG842)</f>
        <v/>
      </c>
      <c r="N814" s="571"/>
      <c r="O814" s="576" t="str">
        <f>IFERROR(VLOOKUP(K814,'【参考】数式用'!$A$2:$F$57,MATCH(N814,'【参考】数式用'!$C$3:$F$3,0)+2,0),"")</f>
        <v/>
      </c>
      <c r="P814" s="583" t="s">
        <v>549</v>
      </c>
      <c r="Q814" s="588"/>
      <c r="R814" s="590" t="s">
        <v>71</v>
      </c>
      <c r="S814" s="588"/>
      <c r="T814" s="590" t="s">
        <v>743</v>
      </c>
      <c r="U814" s="588"/>
      <c r="V814" s="590" t="s">
        <v>71</v>
      </c>
      <c r="W814" s="588"/>
      <c r="X814" s="590" t="s">
        <v>560</v>
      </c>
      <c r="Y814" s="590" t="s">
        <v>763</v>
      </c>
      <c r="Z814" s="590" t="str">
        <f t="shared" si="229"/>
        <v/>
      </c>
      <c r="AA814" s="594" t="s">
        <v>127</v>
      </c>
      <c r="AB814" s="599" t="str">
        <f t="shared" si="230"/>
        <v/>
      </c>
      <c r="AC814" s="604" t="str">
        <f>IFERROR(ROUNDDOWN(ROUNDDOWN(ROUND(L814*VLOOKUP(K814,'【参考】数式用'!$A$4:$F$57,MATCH("処遇改善加算Ⅳ",'【参考】数式用'!$C$3:$F$3,0)+2,0),0)*M814,0)*Z814*0.5,0),"")</f>
        <v/>
      </c>
      <c r="AD814" s="610"/>
      <c r="AE814" s="618"/>
      <c r="AF814" s="618"/>
      <c r="AG814" s="624"/>
      <c r="AH814" s="627"/>
      <c r="AI814" s="633"/>
      <c r="AJ814" s="634"/>
      <c r="AK814" s="648" t="str">
        <f t="shared" si="231"/>
        <v/>
      </c>
      <c r="AL814" s="651" t="str">
        <f t="shared" si="246"/>
        <v/>
      </c>
      <c r="AM814" s="654"/>
      <c r="AN814" s="657" t="str">
        <f>IFERROR(VLOOKUP(K814,'【参考】数式用'!$A$2:$N$57,14,FALSE),"")</f>
        <v/>
      </c>
      <c r="AO814" s="657" t="str">
        <f t="shared" si="232"/>
        <v/>
      </c>
      <c r="AP814" s="662" t="str">
        <f t="shared" si="233"/>
        <v/>
      </c>
      <c r="AQ814" s="662" t="str">
        <f t="shared" si="234"/>
        <v>入力済</v>
      </c>
      <c r="AR814" s="657" t="str">
        <f t="shared" si="235"/>
        <v/>
      </c>
      <c r="AS814" s="662" t="str">
        <f t="shared" si="236"/>
        <v>入力済</v>
      </c>
      <c r="AT814" s="662" t="str">
        <f t="shared" si="237"/>
        <v/>
      </c>
      <c r="AU814" s="662" t="str">
        <f t="shared" si="238"/>
        <v/>
      </c>
      <c r="AV814" s="657" t="str">
        <f t="shared" si="239"/>
        <v/>
      </c>
      <c r="AW814" s="657" t="str">
        <f t="shared" si="240"/>
        <v>入力済</v>
      </c>
      <c r="AX814" s="662" t="str">
        <f>IFERROR(VLOOKUP(K814,'【参考】数式用'!$AR$3:$AS$49,2,FALSE),"")</f>
        <v/>
      </c>
      <c r="AY814" s="657" t="str">
        <f t="shared" si="241"/>
        <v/>
      </c>
      <c r="AZ814" s="657" t="str">
        <f t="shared" si="247"/>
        <v>入力済</v>
      </c>
      <c r="BA814" s="662" t="str">
        <f>IFERROR(VLOOKUP(K814,'【参考】数式用'!$AX$3:$AY$56,2,FALSE),"")</f>
        <v/>
      </c>
      <c r="BB814" s="657" t="str">
        <f t="shared" si="242"/>
        <v/>
      </c>
      <c r="BC814" s="673" t="str">
        <f t="shared" si="243"/>
        <v>入力済</v>
      </c>
      <c r="BD814" s="657" t="str">
        <f t="shared" si="244"/>
        <v/>
      </c>
      <c r="BE814" s="657" t="str">
        <f t="shared" si="245"/>
        <v/>
      </c>
      <c r="BF814" s="659"/>
      <c r="BG814" s="659"/>
      <c r="BH814" s="681" t="e">
        <f>VLOOKUP(K814,'【参考】数式用'!$A$2:$O$57,15,FALSE)</f>
        <v>#N/A</v>
      </c>
      <c r="BI814" s="659"/>
      <c r="BJ814" s="659"/>
      <c r="BK814" s="659"/>
      <c r="BL814" s="659"/>
      <c r="BM814" s="659"/>
      <c r="BN814" s="659"/>
      <c r="BO814" s="676"/>
    </row>
    <row r="815" spans="1:67" s="494" customFormat="1" ht="109.9" customHeight="1">
      <c r="A815" s="506">
        <v>804</v>
      </c>
      <c r="B815" s="517" t="str">
        <f>IF(基本情報入力シート!B843="","",基本情報入力シート!B843)</f>
        <v/>
      </c>
      <c r="C815" s="523"/>
      <c r="D815" s="523"/>
      <c r="E815" s="523"/>
      <c r="F815" s="530"/>
      <c r="G815" s="536" t="str">
        <f>IF(基本情報入力シート!L843="","",基本情報入力シート!L843)</f>
        <v/>
      </c>
      <c r="H815" s="536" t="str">
        <f>IF(基本情報入力シート!Q843="","",基本情報入力シート!Q843)</f>
        <v/>
      </c>
      <c r="I815" s="536" t="str">
        <f>IF(基本情報入力シート!V843="","",基本情報入力シート!V843)</f>
        <v/>
      </c>
      <c r="J815" s="536" t="str">
        <f>IF(基本情報入力シート!W843="","",基本情報入力シート!W843)</f>
        <v/>
      </c>
      <c r="K815" s="536" t="str">
        <f>IF(基本情報入力シート!Z843="","",基本情報入力シート!Z843)</f>
        <v/>
      </c>
      <c r="L815" s="555" t="str">
        <f>IF(基本情報入力シート!AF843=0,"",基本情報入力シート!AF843)</f>
        <v/>
      </c>
      <c r="M815" s="563" t="str">
        <f>IF(基本情報入力シート!AG843="","",基本情報入力シート!AG843)</f>
        <v/>
      </c>
      <c r="N815" s="571"/>
      <c r="O815" s="576" t="str">
        <f>IFERROR(VLOOKUP(K815,'【参考】数式用'!$A$2:$F$57,MATCH(N815,'【参考】数式用'!$C$3:$F$3,0)+2,0),"")</f>
        <v/>
      </c>
      <c r="P815" s="583" t="s">
        <v>549</v>
      </c>
      <c r="Q815" s="588"/>
      <c r="R815" s="590" t="s">
        <v>71</v>
      </c>
      <c r="S815" s="588"/>
      <c r="T815" s="590" t="s">
        <v>743</v>
      </c>
      <c r="U815" s="588"/>
      <c r="V815" s="590" t="s">
        <v>71</v>
      </c>
      <c r="W815" s="588"/>
      <c r="X815" s="590" t="s">
        <v>560</v>
      </c>
      <c r="Y815" s="590" t="s">
        <v>763</v>
      </c>
      <c r="Z815" s="590" t="str">
        <f t="shared" si="229"/>
        <v/>
      </c>
      <c r="AA815" s="594" t="s">
        <v>127</v>
      </c>
      <c r="AB815" s="599" t="str">
        <f t="shared" si="230"/>
        <v/>
      </c>
      <c r="AC815" s="604" t="str">
        <f>IFERROR(ROUNDDOWN(ROUNDDOWN(ROUND(L815*VLOOKUP(K815,'【参考】数式用'!$A$4:$F$57,MATCH("処遇改善加算Ⅳ",'【参考】数式用'!$C$3:$F$3,0)+2,0),0)*M815,0)*Z815*0.5,0),"")</f>
        <v/>
      </c>
      <c r="AD815" s="610"/>
      <c r="AE815" s="618"/>
      <c r="AF815" s="618"/>
      <c r="AG815" s="624"/>
      <c r="AH815" s="627"/>
      <c r="AI815" s="633"/>
      <c r="AJ815" s="634"/>
      <c r="AK815" s="648" t="str">
        <f t="shared" si="231"/>
        <v/>
      </c>
      <c r="AL815" s="651" t="str">
        <f t="shared" si="246"/>
        <v/>
      </c>
      <c r="AM815" s="654"/>
      <c r="AN815" s="657" t="str">
        <f>IFERROR(VLOOKUP(K815,'【参考】数式用'!$A$2:$N$57,14,FALSE),"")</f>
        <v/>
      </c>
      <c r="AO815" s="657" t="str">
        <f t="shared" si="232"/>
        <v/>
      </c>
      <c r="AP815" s="662" t="str">
        <f t="shared" si="233"/>
        <v/>
      </c>
      <c r="AQ815" s="662" t="str">
        <f t="shared" si="234"/>
        <v>入力済</v>
      </c>
      <c r="AR815" s="657" t="str">
        <f t="shared" si="235"/>
        <v/>
      </c>
      <c r="AS815" s="662" t="str">
        <f t="shared" si="236"/>
        <v>入力済</v>
      </c>
      <c r="AT815" s="662" t="str">
        <f t="shared" si="237"/>
        <v/>
      </c>
      <c r="AU815" s="662" t="str">
        <f t="shared" si="238"/>
        <v/>
      </c>
      <c r="AV815" s="657" t="str">
        <f t="shared" si="239"/>
        <v/>
      </c>
      <c r="AW815" s="657" t="str">
        <f t="shared" si="240"/>
        <v>入力済</v>
      </c>
      <c r="AX815" s="662" t="str">
        <f>IFERROR(VLOOKUP(K815,'【参考】数式用'!$AR$3:$AS$49,2,FALSE),"")</f>
        <v/>
      </c>
      <c r="AY815" s="657" t="str">
        <f t="shared" si="241"/>
        <v/>
      </c>
      <c r="AZ815" s="657" t="str">
        <f t="shared" si="247"/>
        <v>入力済</v>
      </c>
      <c r="BA815" s="662" t="str">
        <f>IFERROR(VLOOKUP(K815,'【参考】数式用'!$AX$3:$AY$56,2,FALSE),"")</f>
        <v/>
      </c>
      <c r="BB815" s="657" t="str">
        <f t="shared" si="242"/>
        <v/>
      </c>
      <c r="BC815" s="673" t="str">
        <f t="shared" si="243"/>
        <v>入力済</v>
      </c>
      <c r="BD815" s="657" t="str">
        <f t="shared" si="244"/>
        <v/>
      </c>
      <c r="BE815" s="657" t="str">
        <f t="shared" si="245"/>
        <v/>
      </c>
      <c r="BF815" s="659"/>
      <c r="BG815" s="659"/>
      <c r="BH815" s="681" t="e">
        <f>VLOOKUP(K815,'【参考】数式用'!$A$2:$O$57,15,FALSE)</f>
        <v>#N/A</v>
      </c>
      <c r="BI815" s="659"/>
      <c r="BJ815" s="659"/>
      <c r="BK815" s="659"/>
      <c r="BL815" s="659"/>
      <c r="BM815" s="659"/>
      <c r="BN815" s="659"/>
      <c r="BO815" s="676"/>
    </row>
    <row r="816" spans="1:67" s="494" customFormat="1" ht="109.9" customHeight="1">
      <c r="A816" s="506">
        <v>805</v>
      </c>
      <c r="B816" s="517" t="str">
        <f>IF(基本情報入力シート!B844="","",基本情報入力シート!B844)</f>
        <v/>
      </c>
      <c r="C816" s="523"/>
      <c r="D816" s="523"/>
      <c r="E816" s="523"/>
      <c r="F816" s="530"/>
      <c r="G816" s="536" t="str">
        <f>IF(基本情報入力シート!L844="","",基本情報入力シート!L844)</f>
        <v/>
      </c>
      <c r="H816" s="536" t="str">
        <f>IF(基本情報入力シート!Q844="","",基本情報入力シート!Q844)</f>
        <v/>
      </c>
      <c r="I816" s="536" t="str">
        <f>IF(基本情報入力シート!V844="","",基本情報入力シート!V844)</f>
        <v/>
      </c>
      <c r="J816" s="536" t="str">
        <f>IF(基本情報入力シート!W844="","",基本情報入力シート!W844)</f>
        <v/>
      </c>
      <c r="K816" s="536" t="str">
        <f>IF(基本情報入力シート!Z844="","",基本情報入力シート!Z844)</f>
        <v/>
      </c>
      <c r="L816" s="555" t="str">
        <f>IF(基本情報入力シート!AF844=0,"",基本情報入力シート!AF844)</f>
        <v/>
      </c>
      <c r="M816" s="563" t="str">
        <f>IF(基本情報入力シート!AG844="","",基本情報入力シート!AG844)</f>
        <v/>
      </c>
      <c r="N816" s="571"/>
      <c r="O816" s="576" t="str">
        <f>IFERROR(VLOOKUP(K816,'【参考】数式用'!$A$2:$F$57,MATCH(N816,'【参考】数式用'!$C$3:$F$3,0)+2,0),"")</f>
        <v/>
      </c>
      <c r="P816" s="583" t="s">
        <v>549</v>
      </c>
      <c r="Q816" s="588"/>
      <c r="R816" s="590" t="s">
        <v>71</v>
      </c>
      <c r="S816" s="588"/>
      <c r="T816" s="590" t="s">
        <v>743</v>
      </c>
      <c r="U816" s="588"/>
      <c r="V816" s="590" t="s">
        <v>71</v>
      </c>
      <c r="W816" s="588"/>
      <c r="X816" s="590" t="s">
        <v>560</v>
      </c>
      <c r="Y816" s="590" t="s">
        <v>763</v>
      </c>
      <c r="Z816" s="590" t="str">
        <f t="shared" si="229"/>
        <v/>
      </c>
      <c r="AA816" s="594" t="s">
        <v>127</v>
      </c>
      <c r="AB816" s="599" t="str">
        <f t="shared" si="230"/>
        <v/>
      </c>
      <c r="AC816" s="604" t="str">
        <f>IFERROR(ROUNDDOWN(ROUNDDOWN(ROUND(L816*VLOOKUP(K816,'【参考】数式用'!$A$4:$F$57,MATCH("処遇改善加算Ⅳ",'【参考】数式用'!$C$3:$F$3,0)+2,0),0)*M816,0)*Z816*0.5,0),"")</f>
        <v/>
      </c>
      <c r="AD816" s="610"/>
      <c r="AE816" s="618"/>
      <c r="AF816" s="618"/>
      <c r="AG816" s="624"/>
      <c r="AH816" s="627"/>
      <c r="AI816" s="633"/>
      <c r="AJ816" s="634"/>
      <c r="AK816" s="648" t="str">
        <f t="shared" si="231"/>
        <v/>
      </c>
      <c r="AL816" s="651" t="str">
        <f t="shared" si="246"/>
        <v/>
      </c>
      <c r="AM816" s="654"/>
      <c r="AN816" s="657" t="str">
        <f>IFERROR(VLOOKUP(K816,'【参考】数式用'!$A$2:$N$57,14,FALSE),"")</f>
        <v/>
      </c>
      <c r="AO816" s="657" t="str">
        <f t="shared" si="232"/>
        <v/>
      </c>
      <c r="AP816" s="662" t="str">
        <f t="shared" si="233"/>
        <v/>
      </c>
      <c r="AQ816" s="662" t="str">
        <f t="shared" si="234"/>
        <v>入力済</v>
      </c>
      <c r="AR816" s="657" t="str">
        <f t="shared" si="235"/>
        <v/>
      </c>
      <c r="AS816" s="662" t="str">
        <f t="shared" si="236"/>
        <v>入力済</v>
      </c>
      <c r="AT816" s="662" t="str">
        <f t="shared" si="237"/>
        <v/>
      </c>
      <c r="AU816" s="662" t="str">
        <f t="shared" si="238"/>
        <v/>
      </c>
      <c r="AV816" s="657" t="str">
        <f t="shared" si="239"/>
        <v/>
      </c>
      <c r="AW816" s="657" t="str">
        <f t="shared" si="240"/>
        <v>入力済</v>
      </c>
      <c r="AX816" s="662" t="str">
        <f>IFERROR(VLOOKUP(K816,'【参考】数式用'!$AR$3:$AS$49,2,FALSE),"")</f>
        <v/>
      </c>
      <c r="AY816" s="657" t="str">
        <f t="shared" si="241"/>
        <v/>
      </c>
      <c r="AZ816" s="657" t="str">
        <f t="shared" si="247"/>
        <v>入力済</v>
      </c>
      <c r="BA816" s="662" t="str">
        <f>IFERROR(VLOOKUP(K816,'【参考】数式用'!$AX$3:$AY$56,2,FALSE),"")</f>
        <v/>
      </c>
      <c r="BB816" s="657" t="str">
        <f t="shared" si="242"/>
        <v/>
      </c>
      <c r="BC816" s="673" t="str">
        <f t="shared" si="243"/>
        <v>入力済</v>
      </c>
      <c r="BD816" s="657" t="str">
        <f t="shared" si="244"/>
        <v/>
      </c>
      <c r="BE816" s="657" t="str">
        <f t="shared" si="245"/>
        <v/>
      </c>
      <c r="BF816" s="659"/>
      <c r="BG816" s="659"/>
      <c r="BH816" s="681" t="e">
        <f>VLOOKUP(K816,'【参考】数式用'!$A$2:$O$57,15,FALSE)</f>
        <v>#N/A</v>
      </c>
      <c r="BI816" s="659"/>
      <c r="BJ816" s="659"/>
      <c r="BK816" s="659"/>
      <c r="BL816" s="659"/>
      <c r="BM816" s="659"/>
      <c r="BN816" s="659"/>
      <c r="BO816" s="676"/>
    </row>
    <row r="817" spans="1:67" s="494" customFormat="1" ht="109.9" customHeight="1">
      <c r="A817" s="506">
        <v>806</v>
      </c>
      <c r="B817" s="517" t="str">
        <f>IF(基本情報入力シート!B845="","",基本情報入力シート!B845)</f>
        <v/>
      </c>
      <c r="C817" s="523"/>
      <c r="D817" s="523"/>
      <c r="E817" s="523"/>
      <c r="F817" s="530"/>
      <c r="G817" s="536" t="str">
        <f>IF(基本情報入力シート!L845="","",基本情報入力シート!L845)</f>
        <v/>
      </c>
      <c r="H817" s="536" t="str">
        <f>IF(基本情報入力シート!Q845="","",基本情報入力シート!Q845)</f>
        <v/>
      </c>
      <c r="I817" s="536" t="str">
        <f>IF(基本情報入力シート!V845="","",基本情報入力シート!V845)</f>
        <v/>
      </c>
      <c r="J817" s="536" t="str">
        <f>IF(基本情報入力シート!W845="","",基本情報入力シート!W845)</f>
        <v/>
      </c>
      <c r="K817" s="536" t="str">
        <f>IF(基本情報入力シート!Z845="","",基本情報入力シート!Z845)</f>
        <v/>
      </c>
      <c r="L817" s="555" t="str">
        <f>IF(基本情報入力シート!AF845=0,"",基本情報入力シート!AF845)</f>
        <v/>
      </c>
      <c r="M817" s="563" t="str">
        <f>IF(基本情報入力シート!AG845="","",基本情報入力シート!AG845)</f>
        <v/>
      </c>
      <c r="N817" s="571"/>
      <c r="O817" s="576" t="str">
        <f>IFERROR(VLOOKUP(K817,'【参考】数式用'!$A$2:$F$57,MATCH(N817,'【参考】数式用'!$C$3:$F$3,0)+2,0),"")</f>
        <v/>
      </c>
      <c r="P817" s="583" t="s">
        <v>549</v>
      </c>
      <c r="Q817" s="588"/>
      <c r="R817" s="590" t="s">
        <v>71</v>
      </c>
      <c r="S817" s="588"/>
      <c r="T817" s="590" t="s">
        <v>743</v>
      </c>
      <c r="U817" s="588"/>
      <c r="V817" s="590" t="s">
        <v>71</v>
      </c>
      <c r="W817" s="588"/>
      <c r="X817" s="590" t="s">
        <v>560</v>
      </c>
      <c r="Y817" s="590" t="s">
        <v>763</v>
      </c>
      <c r="Z817" s="590" t="str">
        <f t="shared" si="229"/>
        <v/>
      </c>
      <c r="AA817" s="594" t="s">
        <v>127</v>
      </c>
      <c r="AB817" s="599" t="str">
        <f t="shared" si="230"/>
        <v/>
      </c>
      <c r="AC817" s="604" t="str">
        <f>IFERROR(ROUNDDOWN(ROUNDDOWN(ROUND(L817*VLOOKUP(K817,'【参考】数式用'!$A$4:$F$57,MATCH("処遇改善加算Ⅳ",'【参考】数式用'!$C$3:$F$3,0)+2,0),0)*M817,0)*Z817*0.5,0),"")</f>
        <v/>
      </c>
      <c r="AD817" s="610"/>
      <c r="AE817" s="618"/>
      <c r="AF817" s="618"/>
      <c r="AG817" s="624"/>
      <c r="AH817" s="627"/>
      <c r="AI817" s="633"/>
      <c r="AJ817" s="634"/>
      <c r="AK817" s="648" t="str">
        <f t="shared" si="231"/>
        <v/>
      </c>
      <c r="AL817" s="651" t="str">
        <f t="shared" si="246"/>
        <v/>
      </c>
      <c r="AM817" s="654"/>
      <c r="AN817" s="657" t="str">
        <f>IFERROR(VLOOKUP(K817,'【参考】数式用'!$A$2:$N$57,14,FALSE),"")</f>
        <v/>
      </c>
      <c r="AO817" s="657" t="str">
        <f t="shared" si="232"/>
        <v/>
      </c>
      <c r="AP817" s="662" t="str">
        <f t="shared" si="233"/>
        <v/>
      </c>
      <c r="AQ817" s="662" t="str">
        <f t="shared" si="234"/>
        <v>入力済</v>
      </c>
      <c r="AR817" s="657" t="str">
        <f t="shared" si="235"/>
        <v/>
      </c>
      <c r="AS817" s="662" t="str">
        <f t="shared" si="236"/>
        <v>入力済</v>
      </c>
      <c r="AT817" s="662" t="str">
        <f t="shared" si="237"/>
        <v/>
      </c>
      <c r="AU817" s="662" t="str">
        <f t="shared" si="238"/>
        <v/>
      </c>
      <c r="AV817" s="657" t="str">
        <f t="shared" si="239"/>
        <v/>
      </c>
      <c r="AW817" s="657" t="str">
        <f t="shared" si="240"/>
        <v>入力済</v>
      </c>
      <c r="AX817" s="662" t="str">
        <f>IFERROR(VLOOKUP(K817,'【参考】数式用'!$AR$3:$AS$49,2,FALSE),"")</f>
        <v/>
      </c>
      <c r="AY817" s="657" t="str">
        <f t="shared" si="241"/>
        <v/>
      </c>
      <c r="AZ817" s="657" t="str">
        <f t="shared" si="247"/>
        <v>入力済</v>
      </c>
      <c r="BA817" s="662" t="str">
        <f>IFERROR(VLOOKUP(K817,'【参考】数式用'!$AX$3:$AY$56,2,FALSE),"")</f>
        <v/>
      </c>
      <c r="BB817" s="657" t="str">
        <f t="shared" si="242"/>
        <v/>
      </c>
      <c r="BC817" s="673" t="str">
        <f t="shared" si="243"/>
        <v>入力済</v>
      </c>
      <c r="BD817" s="657" t="str">
        <f t="shared" si="244"/>
        <v/>
      </c>
      <c r="BE817" s="657" t="str">
        <f t="shared" si="245"/>
        <v/>
      </c>
      <c r="BF817" s="659"/>
      <c r="BG817" s="659"/>
      <c r="BH817" s="681" t="e">
        <f>VLOOKUP(K817,'【参考】数式用'!$A$2:$O$57,15,FALSE)</f>
        <v>#N/A</v>
      </c>
      <c r="BI817" s="659"/>
      <c r="BJ817" s="659"/>
      <c r="BK817" s="659"/>
      <c r="BL817" s="659"/>
      <c r="BM817" s="659"/>
      <c r="BN817" s="659"/>
      <c r="BO817" s="676"/>
    </row>
    <row r="818" spans="1:67" s="494" customFormat="1" ht="109.9" customHeight="1">
      <c r="A818" s="506">
        <v>807</v>
      </c>
      <c r="B818" s="517" t="str">
        <f>IF(基本情報入力シート!B846="","",基本情報入力シート!B846)</f>
        <v/>
      </c>
      <c r="C818" s="523"/>
      <c r="D818" s="523"/>
      <c r="E818" s="523"/>
      <c r="F818" s="530"/>
      <c r="G818" s="536" t="str">
        <f>IF(基本情報入力シート!L846="","",基本情報入力シート!L846)</f>
        <v/>
      </c>
      <c r="H818" s="536" t="str">
        <f>IF(基本情報入力シート!Q846="","",基本情報入力シート!Q846)</f>
        <v/>
      </c>
      <c r="I818" s="536" t="str">
        <f>IF(基本情報入力シート!V846="","",基本情報入力シート!V846)</f>
        <v/>
      </c>
      <c r="J818" s="536" t="str">
        <f>IF(基本情報入力シート!W846="","",基本情報入力シート!W846)</f>
        <v/>
      </c>
      <c r="K818" s="536" t="str">
        <f>IF(基本情報入力シート!Z846="","",基本情報入力シート!Z846)</f>
        <v/>
      </c>
      <c r="L818" s="555" t="str">
        <f>IF(基本情報入力シート!AF846=0,"",基本情報入力シート!AF846)</f>
        <v/>
      </c>
      <c r="M818" s="563" t="str">
        <f>IF(基本情報入力シート!AG846="","",基本情報入力シート!AG846)</f>
        <v/>
      </c>
      <c r="N818" s="571"/>
      <c r="O818" s="576" t="str">
        <f>IFERROR(VLOOKUP(K818,'【参考】数式用'!$A$2:$F$57,MATCH(N818,'【参考】数式用'!$C$3:$F$3,0)+2,0),"")</f>
        <v/>
      </c>
      <c r="P818" s="583" t="s">
        <v>549</v>
      </c>
      <c r="Q818" s="588"/>
      <c r="R818" s="590" t="s">
        <v>71</v>
      </c>
      <c r="S818" s="588"/>
      <c r="T818" s="590" t="s">
        <v>743</v>
      </c>
      <c r="U818" s="588"/>
      <c r="V818" s="590" t="s">
        <v>71</v>
      </c>
      <c r="W818" s="588"/>
      <c r="X818" s="590" t="s">
        <v>560</v>
      </c>
      <c r="Y818" s="590" t="s">
        <v>763</v>
      </c>
      <c r="Z818" s="590" t="str">
        <f t="shared" si="229"/>
        <v/>
      </c>
      <c r="AA818" s="594" t="s">
        <v>127</v>
      </c>
      <c r="AB818" s="599" t="str">
        <f t="shared" si="230"/>
        <v/>
      </c>
      <c r="AC818" s="604" t="str">
        <f>IFERROR(ROUNDDOWN(ROUNDDOWN(ROUND(L818*VLOOKUP(K818,'【参考】数式用'!$A$4:$F$57,MATCH("処遇改善加算Ⅳ",'【参考】数式用'!$C$3:$F$3,0)+2,0),0)*M818,0)*Z818*0.5,0),"")</f>
        <v/>
      </c>
      <c r="AD818" s="610"/>
      <c r="AE818" s="618"/>
      <c r="AF818" s="618"/>
      <c r="AG818" s="624"/>
      <c r="AH818" s="627"/>
      <c r="AI818" s="633"/>
      <c r="AJ818" s="634"/>
      <c r="AK818" s="648" t="str">
        <f t="shared" si="231"/>
        <v/>
      </c>
      <c r="AL818" s="651" t="str">
        <f t="shared" si="246"/>
        <v/>
      </c>
      <c r="AM818" s="654"/>
      <c r="AN818" s="657" t="str">
        <f>IFERROR(VLOOKUP(K818,'【参考】数式用'!$A$2:$N$57,14,FALSE),"")</f>
        <v/>
      </c>
      <c r="AO818" s="657" t="str">
        <f t="shared" si="232"/>
        <v/>
      </c>
      <c r="AP818" s="662" t="str">
        <f t="shared" si="233"/>
        <v/>
      </c>
      <c r="AQ818" s="662" t="str">
        <f t="shared" si="234"/>
        <v>入力済</v>
      </c>
      <c r="AR818" s="657" t="str">
        <f t="shared" si="235"/>
        <v/>
      </c>
      <c r="AS818" s="662" t="str">
        <f t="shared" si="236"/>
        <v>入力済</v>
      </c>
      <c r="AT818" s="662" t="str">
        <f t="shared" si="237"/>
        <v/>
      </c>
      <c r="AU818" s="662" t="str">
        <f t="shared" si="238"/>
        <v/>
      </c>
      <c r="AV818" s="657" t="str">
        <f t="shared" si="239"/>
        <v/>
      </c>
      <c r="AW818" s="657" t="str">
        <f t="shared" si="240"/>
        <v>入力済</v>
      </c>
      <c r="AX818" s="662" t="str">
        <f>IFERROR(VLOOKUP(K818,'【参考】数式用'!$AR$3:$AS$49,2,FALSE),"")</f>
        <v/>
      </c>
      <c r="AY818" s="657" t="str">
        <f t="shared" si="241"/>
        <v/>
      </c>
      <c r="AZ818" s="657" t="str">
        <f t="shared" si="247"/>
        <v>入力済</v>
      </c>
      <c r="BA818" s="662" t="str">
        <f>IFERROR(VLOOKUP(K818,'【参考】数式用'!$AX$3:$AY$56,2,FALSE),"")</f>
        <v/>
      </c>
      <c r="BB818" s="657" t="str">
        <f t="shared" si="242"/>
        <v/>
      </c>
      <c r="BC818" s="673" t="str">
        <f t="shared" si="243"/>
        <v>入力済</v>
      </c>
      <c r="BD818" s="657" t="str">
        <f t="shared" si="244"/>
        <v/>
      </c>
      <c r="BE818" s="657" t="str">
        <f t="shared" si="245"/>
        <v/>
      </c>
      <c r="BF818" s="659"/>
      <c r="BG818" s="659"/>
      <c r="BH818" s="681" t="e">
        <f>VLOOKUP(K818,'【参考】数式用'!$A$2:$O$57,15,FALSE)</f>
        <v>#N/A</v>
      </c>
      <c r="BI818" s="659"/>
      <c r="BJ818" s="659"/>
      <c r="BK818" s="659"/>
      <c r="BL818" s="659"/>
      <c r="BM818" s="659"/>
      <c r="BN818" s="659"/>
      <c r="BO818" s="676"/>
    </row>
    <row r="819" spans="1:67" s="494" customFormat="1" ht="109.9" customHeight="1">
      <c r="A819" s="506">
        <v>808</v>
      </c>
      <c r="B819" s="517" t="str">
        <f>IF(基本情報入力シート!B847="","",基本情報入力シート!B847)</f>
        <v/>
      </c>
      <c r="C819" s="523"/>
      <c r="D819" s="523"/>
      <c r="E819" s="523"/>
      <c r="F819" s="530"/>
      <c r="G819" s="536" t="str">
        <f>IF(基本情報入力シート!L847="","",基本情報入力シート!L847)</f>
        <v/>
      </c>
      <c r="H819" s="536" t="str">
        <f>IF(基本情報入力シート!Q847="","",基本情報入力シート!Q847)</f>
        <v/>
      </c>
      <c r="I819" s="536" t="str">
        <f>IF(基本情報入力シート!V847="","",基本情報入力シート!V847)</f>
        <v/>
      </c>
      <c r="J819" s="536" t="str">
        <f>IF(基本情報入力シート!W847="","",基本情報入力シート!W847)</f>
        <v/>
      </c>
      <c r="K819" s="536" t="str">
        <f>IF(基本情報入力シート!Z847="","",基本情報入力シート!Z847)</f>
        <v/>
      </c>
      <c r="L819" s="555" t="str">
        <f>IF(基本情報入力シート!AF847=0,"",基本情報入力シート!AF847)</f>
        <v/>
      </c>
      <c r="M819" s="563" t="str">
        <f>IF(基本情報入力シート!AG847="","",基本情報入力シート!AG847)</f>
        <v/>
      </c>
      <c r="N819" s="571"/>
      <c r="O819" s="576" t="str">
        <f>IFERROR(VLOOKUP(K819,'【参考】数式用'!$A$2:$F$57,MATCH(N819,'【参考】数式用'!$C$3:$F$3,0)+2,0),"")</f>
        <v/>
      </c>
      <c r="P819" s="583" t="s">
        <v>549</v>
      </c>
      <c r="Q819" s="588"/>
      <c r="R819" s="590" t="s">
        <v>71</v>
      </c>
      <c r="S819" s="588"/>
      <c r="T819" s="590" t="s">
        <v>743</v>
      </c>
      <c r="U819" s="588"/>
      <c r="V819" s="590" t="s">
        <v>71</v>
      </c>
      <c r="W819" s="588"/>
      <c r="X819" s="590" t="s">
        <v>560</v>
      </c>
      <c r="Y819" s="590" t="s">
        <v>763</v>
      </c>
      <c r="Z819" s="590" t="str">
        <f t="shared" si="229"/>
        <v/>
      </c>
      <c r="AA819" s="594" t="s">
        <v>127</v>
      </c>
      <c r="AB819" s="599" t="str">
        <f t="shared" si="230"/>
        <v/>
      </c>
      <c r="AC819" s="604" t="str">
        <f>IFERROR(ROUNDDOWN(ROUNDDOWN(ROUND(L819*VLOOKUP(K819,'【参考】数式用'!$A$4:$F$57,MATCH("処遇改善加算Ⅳ",'【参考】数式用'!$C$3:$F$3,0)+2,0),0)*M819,0)*Z819*0.5,0),"")</f>
        <v/>
      </c>
      <c r="AD819" s="610"/>
      <c r="AE819" s="618"/>
      <c r="AF819" s="618"/>
      <c r="AG819" s="624"/>
      <c r="AH819" s="627"/>
      <c r="AI819" s="633"/>
      <c r="AJ819" s="634"/>
      <c r="AK819" s="648" t="str">
        <f t="shared" si="231"/>
        <v/>
      </c>
      <c r="AL819" s="651" t="str">
        <f t="shared" si="246"/>
        <v/>
      </c>
      <c r="AM819" s="654"/>
      <c r="AN819" s="657" t="str">
        <f>IFERROR(VLOOKUP(K819,'【参考】数式用'!$A$2:$N$57,14,FALSE),"")</f>
        <v/>
      </c>
      <c r="AO819" s="657" t="str">
        <f t="shared" si="232"/>
        <v/>
      </c>
      <c r="AP819" s="662" t="str">
        <f t="shared" si="233"/>
        <v/>
      </c>
      <c r="AQ819" s="662" t="str">
        <f t="shared" si="234"/>
        <v>入力済</v>
      </c>
      <c r="AR819" s="657" t="str">
        <f t="shared" si="235"/>
        <v/>
      </c>
      <c r="AS819" s="662" t="str">
        <f t="shared" si="236"/>
        <v>入力済</v>
      </c>
      <c r="AT819" s="662" t="str">
        <f t="shared" si="237"/>
        <v/>
      </c>
      <c r="AU819" s="662" t="str">
        <f t="shared" si="238"/>
        <v/>
      </c>
      <c r="AV819" s="657" t="str">
        <f t="shared" si="239"/>
        <v/>
      </c>
      <c r="AW819" s="657" t="str">
        <f t="shared" si="240"/>
        <v>入力済</v>
      </c>
      <c r="AX819" s="662" t="str">
        <f>IFERROR(VLOOKUP(K819,'【参考】数式用'!$AR$3:$AS$49,2,FALSE),"")</f>
        <v/>
      </c>
      <c r="AY819" s="657" t="str">
        <f t="shared" si="241"/>
        <v/>
      </c>
      <c r="AZ819" s="657" t="str">
        <f t="shared" si="247"/>
        <v>入力済</v>
      </c>
      <c r="BA819" s="662" t="str">
        <f>IFERROR(VLOOKUP(K819,'【参考】数式用'!$AX$3:$AY$56,2,FALSE),"")</f>
        <v/>
      </c>
      <c r="BB819" s="657" t="str">
        <f t="shared" si="242"/>
        <v/>
      </c>
      <c r="BC819" s="673" t="str">
        <f t="shared" si="243"/>
        <v>入力済</v>
      </c>
      <c r="BD819" s="657" t="str">
        <f t="shared" si="244"/>
        <v/>
      </c>
      <c r="BE819" s="657" t="str">
        <f t="shared" si="245"/>
        <v/>
      </c>
      <c r="BF819" s="659"/>
      <c r="BG819" s="659"/>
      <c r="BH819" s="681" t="e">
        <f>VLOOKUP(K819,'【参考】数式用'!$A$2:$O$57,15,FALSE)</f>
        <v>#N/A</v>
      </c>
      <c r="BI819" s="659"/>
      <c r="BJ819" s="659"/>
      <c r="BK819" s="659"/>
      <c r="BL819" s="659"/>
      <c r="BM819" s="659"/>
      <c r="BN819" s="659"/>
      <c r="BO819" s="676"/>
    </row>
    <row r="820" spans="1:67" s="494" customFormat="1" ht="109.9" customHeight="1">
      <c r="A820" s="506">
        <v>809</v>
      </c>
      <c r="B820" s="517" t="str">
        <f>IF(基本情報入力シート!B848="","",基本情報入力シート!B848)</f>
        <v/>
      </c>
      <c r="C820" s="523"/>
      <c r="D820" s="523"/>
      <c r="E820" s="523"/>
      <c r="F820" s="530"/>
      <c r="G820" s="536" t="str">
        <f>IF(基本情報入力シート!L848="","",基本情報入力シート!L848)</f>
        <v/>
      </c>
      <c r="H820" s="536" t="str">
        <f>IF(基本情報入力シート!Q848="","",基本情報入力シート!Q848)</f>
        <v/>
      </c>
      <c r="I820" s="536" t="str">
        <f>IF(基本情報入力シート!V848="","",基本情報入力シート!V848)</f>
        <v/>
      </c>
      <c r="J820" s="536" t="str">
        <f>IF(基本情報入力シート!W848="","",基本情報入力シート!W848)</f>
        <v/>
      </c>
      <c r="K820" s="536" t="str">
        <f>IF(基本情報入力シート!Z848="","",基本情報入力シート!Z848)</f>
        <v/>
      </c>
      <c r="L820" s="555" t="str">
        <f>IF(基本情報入力シート!AF848=0,"",基本情報入力シート!AF848)</f>
        <v/>
      </c>
      <c r="M820" s="563" t="str">
        <f>IF(基本情報入力シート!AG848="","",基本情報入力シート!AG848)</f>
        <v/>
      </c>
      <c r="N820" s="571"/>
      <c r="O820" s="576" t="str">
        <f>IFERROR(VLOOKUP(K820,'【参考】数式用'!$A$2:$F$57,MATCH(N820,'【参考】数式用'!$C$3:$F$3,0)+2,0),"")</f>
        <v/>
      </c>
      <c r="P820" s="583" t="s">
        <v>549</v>
      </c>
      <c r="Q820" s="588"/>
      <c r="R820" s="590" t="s">
        <v>71</v>
      </c>
      <c r="S820" s="588"/>
      <c r="T820" s="590" t="s">
        <v>743</v>
      </c>
      <c r="U820" s="588"/>
      <c r="V820" s="590" t="s">
        <v>71</v>
      </c>
      <c r="W820" s="588"/>
      <c r="X820" s="590" t="s">
        <v>560</v>
      </c>
      <c r="Y820" s="590" t="s">
        <v>763</v>
      </c>
      <c r="Z820" s="590" t="str">
        <f t="shared" si="229"/>
        <v/>
      </c>
      <c r="AA820" s="594" t="s">
        <v>127</v>
      </c>
      <c r="AB820" s="599" t="str">
        <f t="shared" si="230"/>
        <v/>
      </c>
      <c r="AC820" s="604" t="str">
        <f>IFERROR(ROUNDDOWN(ROUNDDOWN(ROUND(L820*VLOOKUP(K820,'【参考】数式用'!$A$4:$F$57,MATCH("処遇改善加算Ⅳ",'【参考】数式用'!$C$3:$F$3,0)+2,0),0)*M820,0)*Z820*0.5,0),"")</f>
        <v/>
      </c>
      <c r="AD820" s="610"/>
      <c r="AE820" s="618"/>
      <c r="AF820" s="618"/>
      <c r="AG820" s="624"/>
      <c r="AH820" s="627"/>
      <c r="AI820" s="633"/>
      <c r="AJ820" s="634"/>
      <c r="AK820" s="648" t="str">
        <f t="shared" si="231"/>
        <v/>
      </c>
      <c r="AL820" s="651" t="str">
        <f t="shared" si="246"/>
        <v/>
      </c>
      <c r="AM820" s="654"/>
      <c r="AN820" s="657" t="str">
        <f>IFERROR(VLOOKUP(K820,'【参考】数式用'!$A$2:$N$57,14,FALSE),"")</f>
        <v/>
      </c>
      <c r="AO820" s="657" t="str">
        <f t="shared" si="232"/>
        <v/>
      </c>
      <c r="AP820" s="662" t="str">
        <f t="shared" si="233"/>
        <v/>
      </c>
      <c r="AQ820" s="662" t="str">
        <f t="shared" si="234"/>
        <v>入力済</v>
      </c>
      <c r="AR820" s="657" t="str">
        <f t="shared" si="235"/>
        <v/>
      </c>
      <c r="AS820" s="662" t="str">
        <f t="shared" si="236"/>
        <v>入力済</v>
      </c>
      <c r="AT820" s="662" t="str">
        <f t="shared" si="237"/>
        <v/>
      </c>
      <c r="AU820" s="662" t="str">
        <f t="shared" si="238"/>
        <v/>
      </c>
      <c r="AV820" s="657" t="str">
        <f t="shared" si="239"/>
        <v/>
      </c>
      <c r="AW820" s="657" t="str">
        <f t="shared" si="240"/>
        <v>入力済</v>
      </c>
      <c r="AX820" s="662" t="str">
        <f>IFERROR(VLOOKUP(K820,'【参考】数式用'!$AR$3:$AS$49,2,FALSE),"")</f>
        <v/>
      </c>
      <c r="AY820" s="657" t="str">
        <f t="shared" si="241"/>
        <v/>
      </c>
      <c r="AZ820" s="657" t="str">
        <f t="shared" si="247"/>
        <v>入力済</v>
      </c>
      <c r="BA820" s="662" t="str">
        <f>IFERROR(VLOOKUP(K820,'【参考】数式用'!$AX$3:$AY$56,2,FALSE),"")</f>
        <v/>
      </c>
      <c r="BB820" s="657" t="str">
        <f t="shared" si="242"/>
        <v/>
      </c>
      <c r="BC820" s="673" t="str">
        <f t="shared" si="243"/>
        <v>入力済</v>
      </c>
      <c r="BD820" s="657" t="str">
        <f t="shared" si="244"/>
        <v/>
      </c>
      <c r="BE820" s="657" t="str">
        <f t="shared" si="245"/>
        <v/>
      </c>
      <c r="BF820" s="659"/>
      <c r="BG820" s="659"/>
      <c r="BH820" s="681" t="e">
        <f>VLOOKUP(K820,'【参考】数式用'!$A$2:$O$57,15,FALSE)</f>
        <v>#N/A</v>
      </c>
      <c r="BI820" s="659"/>
      <c r="BJ820" s="659"/>
      <c r="BK820" s="659"/>
      <c r="BL820" s="659"/>
      <c r="BM820" s="659"/>
      <c r="BN820" s="659"/>
      <c r="BO820" s="676"/>
    </row>
    <row r="821" spans="1:67" s="494" customFormat="1" ht="109.9" customHeight="1">
      <c r="A821" s="506">
        <v>810</v>
      </c>
      <c r="B821" s="517" t="str">
        <f>IF(基本情報入力シート!B849="","",基本情報入力シート!B849)</f>
        <v/>
      </c>
      <c r="C821" s="523"/>
      <c r="D821" s="523"/>
      <c r="E821" s="523"/>
      <c r="F821" s="530"/>
      <c r="G821" s="536" t="str">
        <f>IF(基本情報入力シート!L849="","",基本情報入力シート!L849)</f>
        <v/>
      </c>
      <c r="H821" s="536" t="str">
        <f>IF(基本情報入力シート!Q849="","",基本情報入力シート!Q849)</f>
        <v/>
      </c>
      <c r="I821" s="536" t="str">
        <f>IF(基本情報入力シート!V849="","",基本情報入力シート!V849)</f>
        <v/>
      </c>
      <c r="J821" s="536" t="str">
        <f>IF(基本情報入力シート!W849="","",基本情報入力シート!W849)</f>
        <v/>
      </c>
      <c r="K821" s="536" t="str">
        <f>IF(基本情報入力シート!Z849="","",基本情報入力シート!Z849)</f>
        <v/>
      </c>
      <c r="L821" s="555" t="str">
        <f>IF(基本情報入力シート!AF849=0,"",基本情報入力シート!AF849)</f>
        <v/>
      </c>
      <c r="M821" s="563" t="str">
        <f>IF(基本情報入力シート!AG849="","",基本情報入力シート!AG849)</f>
        <v/>
      </c>
      <c r="N821" s="571"/>
      <c r="O821" s="576" t="str">
        <f>IFERROR(VLOOKUP(K821,'【参考】数式用'!$A$2:$F$57,MATCH(N821,'【参考】数式用'!$C$3:$F$3,0)+2,0),"")</f>
        <v/>
      </c>
      <c r="P821" s="583" t="s">
        <v>549</v>
      </c>
      <c r="Q821" s="588"/>
      <c r="R821" s="590" t="s">
        <v>71</v>
      </c>
      <c r="S821" s="588"/>
      <c r="T821" s="590" t="s">
        <v>743</v>
      </c>
      <c r="U821" s="588"/>
      <c r="V821" s="590" t="s">
        <v>71</v>
      </c>
      <c r="W821" s="588"/>
      <c r="X821" s="590" t="s">
        <v>560</v>
      </c>
      <c r="Y821" s="590" t="s">
        <v>763</v>
      </c>
      <c r="Z821" s="590" t="str">
        <f t="shared" si="229"/>
        <v/>
      </c>
      <c r="AA821" s="594" t="s">
        <v>127</v>
      </c>
      <c r="AB821" s="599" t="str">
        <f t="shared" si="230"/>
        <v/>
      </c>
      <c r="AC821" s="604" t="str">
        <f>IFERROR(ROUNDDOWN(ROUNDDOWN(ROUND(L821*VLOOKUP(K821,'【参考】数式用'!$A$4:$F$57,MATCH("処遇改善加算Ⅳ",'【参考】数式用'!$C$3:$F$3,0)+2,0),0)*M821,0)*Z821*0.5,0),"")</f>
        <v/>
      </c>
      <c r="AD821" s="610"/>
      <c r="AE821" s="618"/>
      <c r="AF821" s="618"/>
      <c r="AG821" s="624"/>
      <c r="AH821" s="627"/>
      <c r="AI821" s="633"/>
      <c r="AJ821" s="634"/>
      <c r="AK821" s="648" t="str">
        <f t="shared" si="231"/>
        <v/>
      </c>
      <c r="AL821" s="651" t="str">
        <f t="shared" si="246"/>
        <v/>
      </c>
      <c r="AM821" s="654"/>
      <c r="AN821" s="657" t="str">
        <f>IFERROR(VLOOKUP(K821,'【参考】数式用'!$A$2:$N$57,14,FALSE),"")</f>
        <v/>
      </c>
      <c r="AO821" s="657" t="str">
        <f t="shared" si="232"/>
        <v/>
      </c>
      <c r="AP821" s="662" t="str">
        <f t="shared" si="233"/>
        <v/>
      </c>
      <c r="AQ821" s="662" t="str">
        <f t="shared" si="234"/>
        <v>入力済</v>
      </c>
      <c r="AR821" s="657" t="str">
        <f t="shared" si="235"/>
        <v/>
      </c>
      <c r="AS821" s="662" t="str">
        <f t="shared" si="236"/>
        <v>入力済</v>
      </c>
      <c r="AT821" s="662" t="str">
        <f t="shared" si="237"/>
        <v/>
      </c>
      <c r="AU821" s="662" t="str">
        <f t="shared" si="238"/>
        <v/>
      </c>
      <c r="AV821" s="657" t="str">
        <f t="shared" si="239"/>
        <v/>
      </c>
      <c r="AW821" s="657" t="str">
        <f t="shared" si="240"/>
        <v>入力済</v>
      </c>
      <c r="AX821" s="662" t="str">
        <f>IFERROR(VLOOKUP(K821,'【参考】数式用'!$AR$3:$AS$49,2,FALSE),"")</f>
        <v/>
      </c>
      <c r="AY821" s="657" t="str">
        <f t="shared" si="241"/>
        <v/>
      </c>
      <c r="AZ821" s="657" t="str">
        <f t="shared" si="247"/>
        <v>入力済</v>
      </c>
      <c r="BA821" s="662" t="str">
        <f>IFERROR(VLOOKUP(K821,'【参考】数式用'!$AX$3:$AY$56,2,FALSE),"")</f>
        <v/>
      </c>
      <c r="BB821" s="657" t="str">
        <f t="shared" si="242"/>
        <v/>
      </c>
      <c r="BC821" s="673" t="str">
        <f t="shared" si="243"/>
        <v>入力済</v>
      </c>
      <c r="BD821" s="657" t="str">
        <f t="shared" si="244"/>
        <v/>
      </c>
      <c r="BE821" s="657" t="str">
        <f t="shared" si="245"/>
        <v/>
      </c>
      <c r="BF821" s="659"/>
      <c r="BG821" s="659"/>
      <c r="BH821" s="681" t="e">
        <f>VLOOKUP(K821,'【参考】数式用'!$A$2:$O$57,15,FALSE)</f>
        <v>#N/A</v>
      </c>
      <c r="BI821" s="659"/>
      <c r="BJ821" s="659"/>
      <c r="BK821" s="659"/>
      <c r="BL821" s="659"/>
      <c r="BM821" s="659"/>
      <c r="BN821" s="659"/>
      <c r="BO821" s="676"/>
    </row>
    <row r="822" spans="1:67" s="494" customFormat="1" ht="109.9" customHeight="1">
      <c r="A822" s="506">
        <v>811</v>
      </c>
      <c r="B822" s="517" t="str">
        <f>IF(基本情報入力シート!B850="","",基本情報入力シート!B850)</f>
        <v/>
      </c>
      <c r="C822" s="523"/>
      <c r="D822" s="523"/>
      <c r="E822" s="523"/>
      <c r="F822" s="530"/>
      <c r="G822" s="536" t="str">
        <f>IF(基本情報入力シート!L850="","",基本情報入力シート!L850)</f>
        <v/>
      </c>
      <c r="H822" s="536" t="str">
        <f>IF(基本情報入力シート!Q850="","",基本情報入力シート!Q850)</f>
        <v/>
      </c>
      <c r="I822" s="536" t="str">
        <f>IF(基本情報入力シート!V850="","",基本情報入力シート!V850)</f>
        <v/>
      </c>
      <c r="J822" s="536" t="str">
        <f>IF(基本情報入力シート!W850="","",基本情報入力シート!W850)</f>
        <v/>
      </c>
      <c r="K822" s="536" t="str">
        <f>IF(基本情報入力シート!Z850="","",基本情報入力シート!Z850)</f>
        <v/>
      </c>
      <c r="L822" s="555" t="str">
        <f>IF(基本情報入力シート!AF850=0,"",基本情報入力シート!AF850)</f>
        <v/>
      </c>
      <c r="M822" s="563" t="str">
        <f>IF(基本情報入力シート!AG850="","",基本情報入力シート!AG850)</f>
        <v/>
      </c>
      <c r="N822" s="571"/>
      <c r="O822" s="576" t="str">
        <f>IFERROR(VLOOKUP(K822,'【参考】数式用'!$A$2:$F$57,MATCH(N822,'【参考】数式用'!$C$3:$F$3,0)+2,0),"")</f>
        <v/>
      </c>
      <c r="P822" s="583" t="s">
        <v>549</v>
      </c>
      <c r="Q822" s="588"/>
      <c r="R822" s="590" t="s">
        <v>71</v>
      </c>
      <c r="S822" s="588"/>
      <c r="T822" s="590" t="s">
        <v>743</v>
      </c>
      <c r="U822" s="588"/>
      <c r="V822" s="590" t="s">
        <v>71</v>
      </c>
      <c r="W822" s="588"/>
      <c r="X822" s="590" t="s">
        <v>560</v>
      </c>
      <c r="Y822" s="590" t="s">
        <v>763</v>
      </c>
      <c r="Z822" s="590" t="str">
        <f t="shared" si="229"/>
        <v/>
      </c>
      <c r="AA822" s="594" t="s">
        <v>127</v>
      </c>
      <c r="AB822" s="599" t="str">
        <f t="shared" si="230"/>
        <v/>
      </c>
      <c r="AC822" s="604" t="str">
        <f>IFERROR(ROUNDDOWN(ROUNDDOWN(ROUND(L822*VLOOKUP(K822,'【参考】数式用'!$A$4:$F$57,MATCH("処遇改善加算Ⅳ",'【参考】数式用'!$C$3:$F$3,0)+2,0),0)*M822,0)*Z822*0.5,0),"")</f>
        <v/>
      </c>
      <c r="AD822" s="610"/>
      <c r="AE822" s="618"/>
      <c r="AF822" s="618"/>
      <c r="AG822" s="624"/>
      <c r="AH822" s="627"/>
      <c r="AI822" s="633"/>
      <c r="AJ822" s="634"/>
      <c r="AK822" s="648" t="str">
        <f t="shared" si="231"/>
        <v/>
      </c>
      <c r="AL822" s="651" t="str">
        <f t="shared" si="246"/>
        <v/>
      </c>
      <c r="AM822" s="654"/>
      <c r="AN822" s="657" t="str">
        <f>IFERROR(VLOOKUP(K822,'【参考】数式用'!$A$2:$N$57,14,FALSE),"")</f>
        <v/>
      </c>
      <c r="AO822" s="657" t="str">
        <f t="shared" si="232"/>
        <v/>
      </c>
      <c r="AP822" s="662" t="str">
        <f t="shared" si="233"/>
        <v/>
      </c>
      <c r="AQ822" s="662" t="str">
        <f t="shared" si="234"/>
        <v>入力済</v>
      </c>
      <c r="AR822" s="657" t="str">
        <f t="shared" si="235"/>
        <v/>
      </c>
      <c r="AS822" s="662" t="str">
        <f t="shared" si="236"/>
        <v>入力済</v>
      </c>
      <c r="AT822" s="662" t="str">
        <f t="shared" si="237"/>
        <v/>
      </c>
      <c r="AU822" s="662" t="str">
        <f t="shared" si="238"/>
        <v/>
      </c>
      <c r="AV822" s="657" t="str">
        <f t="shared" si="239"/>
        <v/>
      </c>
      <c r="AW822" s="657" t="str">
        <f t="shared" si="240"/>
        <v>入力済</v>
      </c>
      <c r="AX822" s="662" t="str">
        <f>IFERROR(VLOOKUP(K822,'【参考】数式用'!$AR$3:$AS$49,2,FALSE),"")</f>
        <v/>
      </c>
      <c r="AY822" s="657" t="str">
        <f t="shared" si="241"/>
        <v/>
      </c>
      <c r="AZ822" s="657" t="str">
        <f t="shared" si="247"/>
        <v>入力済</v>
      </c>
      <c r="BA822" s="662" t="str">
        <f>IFERROR(VLOOKUP(K822,'【参考】数式用'!$AX$3:$AY$56,2,FALSE),"")</f>
        <v/>
      </c>
      <c r="BB822" s="657" t="str">
        <f t="shared" si="242"/>
        <v/>
      </c>
      <c r="BC822" s="673" t="str">
        <f t="shared" si="243"/>
        <v>入力済</v>
      </c>
      <c r="BD822" s="657" t="str">
        <f t="shared" si="244"/>
        <v/>
      </c>
      <c r="BE822" s="657" t="str">
        <f t="shared" si="245"/>
        <v/>
      </c>
      <c r="BF822" s="659"/>
      <c r="BG822" s="659"/>
      <c r="BH822" s="681" t="e">
        <f>VLOOKUP(K822,'【参考】数式用'!$A$2:$O$57,15,FALSE)</f>
        <v>#N/A</v>
      </c>
      <c r="BI822" s="659"/>
      <c r="BJ822" s="659"/>
      <c r="BK822" s="659"/>
      <c r="BL822" s="659"/>
      <c r="BM822" s="659"/>
      <c r="BN822" s="659"/>
      <c r="BO822" s="676"/>
    </row>
    <row r="823" spans="1:67" s="494" customFormat="1" ht="109.9" customHeight="1">
      <c r="A823" s="506">
        <v>812</v>
      </c>
      <c r="B823" s="517" t="str">
        <f>IF(基本情報入力シート!B851="","",基本情報入力シート!B851)</f>
        <v/>
      </c>
      <c r="C823" s="523"/>
      <c r="D823" s="523"/>
      <c r="E823" s="523"/>
      <c r="F823" s="530"/>
      <c r="G823" s="536" t="str">
        <f>IF(基本情報入力シート!L851="","",基本情報入力シート!L851)</f>
        <v/>
      </c>
      <c r="H823" s="536" t="str">
        <f>IF(基本情報入力シート!Q851="","",基本情報入力シート!Q851)</f>
        <v/>
      </c>
      <c r="I823" s="536" t="str">
        <f>IF(基本情報入力シート!V851="","",基本情報入力シート!V851)</f>
        <v/>
      </c>
      <c r="J823" s="536" t="str">
        <f>IF(基本情報入力シート!W851="","",基本情報入力シート!W851)</f>
        <v/>
      </c>
      <c r="K823" s="536" t="str">
        <f>IF(基本情報入力シート!Z851="","",基本情報入力シート!Z851)</f>
        <v/>
      </c>
      <c r="L823" s="555" t="str">
        <f>IF(基本情報入力シート!AF851=0,"",基本情報入力シート!AF851)</f>
        <v/>
      </c>
      <c r="M823" s="563" t="str">
        <f>IF(基本情報入力シート!AG851="","",基本情報入力シート!AG851)</f>
        <v/>
      </c>
      <c r="N823" s="571"/>
      <c r="O823" s="576" t="str">
        <f>IFERROR(VLOOKUP(K823,'【参考】数式用'!$A$2:$F$57,MATCH(N823,'【参考】数式用'!$C$3:$F$3,0)+2,0),"")</f>
        <v/>
      </c>
      <c r="P823" s="583" t="s">
        <v>549</v>
      </c>
      <c r="Q823" s="588"/>
      <c r="R823" s="590" t="s">
        <v>71</v>
      </c>
      <c r="S823" s="588"/>
      <c r="T823" s="590" t="s">
        <v>743</v>
      </c>
      <c r="U823" s="588"/>
      <c r="V823" s="590" t="s">
        <v>71</v>
      </c>
      <c r="W823" s="588"/>
      <c r="X823" s="590" t="s">
        <v>560</v>
      </c>
      <c r="Y823" s="590" t="s">
        <v>763</v>
      </c>
      <c r="Z823" s="590" t="str">
        <f t="shared" si="229"/>
        <v/>
      </c>
      <c r="AA823" s="594" t="s">
        <v>127</v>
      </c>
      <c r="AB823" s="599" t="str">
        <f t="shared" si="230"/>
        <v/>
      </c>
      <c r="AC823" s="604" t="str">
        <f>IFERROR(ROUNDDOWN(ROUNDDOWN(ROUND(L823*VLOOKUP(K823,'【参考】数式用'!$A$4:$F$57,MATCH("処遇改善加算Ⅳ",'【参考】数式用'!$C$3:$F$3,0)+2,0),0)*M823,0)*Z823*0.5,0),"")</f>
        <v/>
      </c>
      <c r="AD823" s="610"/>
      <c r="AE823" s="618"/>
      <c r="AF823" s="618"/>
      <c r="AG823" s="624"/>
      <c r="AH823" s="627"/>
      <c r="AI823" s="633"/>
      <c r="AJ823" s="634"/>
      <c r="AK823" s="648" t="str">
        <f t="shared" si="231"/>
        <v/>
      </c>
      <c r="AL823" s="651" t="str">
        <f t="shared" si="246"/>
        <v/>
      </c>
      <c r="AM823" s="654"/>
      <c r="AN823" s="657" t="str">
        <f>IFERROR(VLOOKUP(K823,'【参考】数式用'!$A$2:$N$57,14,FALSE),"")</f>
        <v/>
      </c>
      <c r="AO823" s="657" t="str">
        <f t="shared" si="232"/>
        <v/>
      </c>
      <c r="AP823" s="662" t="str">
        <f t="shared" si="233"/>
        <v/>
      </c>
      <c r="AQ823" s="662" t="str">
        <f t="shared" si="234"/>
        <v>入力済</v>
      </c>
      <c r="AR823" s="657" t="str">
        <f t="shared" si="235"/>
        <v/>
      </c>
      <c r="AS823" s="662" t="str">
        <f t="shared" si="236"/>
        <v>入力済</v>
      </c>
      <c r="AT823" s="662" t="str">
        <f t="shared" si="237"/>
        <v/>
      </c>
      <c r="AU823" s="662" t="str">
        <f t="shared" si="238"/>
        <v/>
      </c>
      <c r="AV823" s="657" t="str">
        <f t="shared" si="239"/>
        <v/>
      </c>
      <c r="AW823" s="657" t="str">
        <f t="shared" si="240"/>
        <v>入力済</v>
      </c>
      <c r="AX823" s="662" t="str">
        <f>IFERROR(VLOOKUP(K823,'【参考】数式用'!$AR$3:$AS$49,2,FALSE),"")</f>
        <v/>
      </c>
      <c r="AY823" s="657" t="str">
        <f t="shared" si="241"/>
        <v/>
      </c>
      <c r="AZ823" s="657" t="str">
        <f t="shared" si="247"/>
        <v>入力済</v>
      </c>
      <c r="BA823" s="662" t="str">
        <f>IFERROR(VLOOKUP(K823,'【参考】数式用'!$AX$3:$AY$56,2,FALSE),"")</f>
        <v/>
      </c>
      <c r="BB823" s="657" t="str">
        <f t="shared" si="242"/>
        <v/>
      </c>
      <c r="BC823" s="673" t="str">
        <f t="shared" si="243"/>
        <v>入力済</v>
      </c>
      <c r="BD823" s="657" t="str">
        <f t="shared" si="244"/>
        <v/>
      </c>
      <c r="BE823" s="657" t="str">
        <f t="shared" si="245"/>
        <v/>
      </c>
      <c r="BF823" s="659"/>
      <c r="BG823" s="659"/>
      <c r="BH823" s="681" t="e">
        <f>VLOOKUP(K823,'【参考】数式用'!$A$2:$O$57,15,FALSE)</f>
        <v>#N/A</v>
      </c>
      <c r="BI823" s="659"/>
      <c r="BJ823" s="659"/>
      <c r="BK823" s="659"/>
      <c r="BL823" s="659"/>
      <c r="BM823" s="659"/>
      <c r="BN823" s="659"/>
      <c r="BO823" s="676"/>
    </row>
    <row r="824" spans="1:67" s="494" customFormat="1" ht="109.9" customHeight="1">
      <c r="A824" s="506">
        <v>813</v>
      </c>
      <c r="B824" s="517" t="str">
        <f>IF(基本情報入力シート!B852="","",基本情報入力シート!B852)</f>
        <v/>
      </c>
      <c r="C824" s="523"/>
      <c r="D824" s="523"/>
      <c r="E824" s="523"/>
      <c r="F824" s="530"/>
      <c r="G824" s="536" t="str">
        <f>IF(基本情報入力シート!L852="","",基本情報入力シート!L852)</f>
        <v/>
      </c>
      <c r="H824" s="536" t="str">
        <f>IF(基本情報入力シート!Q852="","",基本情報入力シート!Q852)</f>
        <v/>
      </c>
      <c r="I824" s="536" t="str">
        <f>IF(基本情報入力シート!V852="","",基本情報入力シート!V852)</f>
        <v/>
      </c>
      <c r="J824" s="536" t="str">
        <f>IF(基本情報入力シート!W852="","",基本情報入力シート!W852)</f>
        <v/>
      </c>
      <c r="K824" s="536" t="str">
        <f>IF(基本情報入力シート!Z852="","",基本情報入力シート!Z852)</f>
        <v/>
      </c>
      <c r="L824" s="555" t="str">
        <f>IF(基本情報入力シート!AF852=0,"",基本情報入力シート!AF852)</f>
        <v/>
      </c>
      <c r="M824" s="563" t="str">
        <f>IF(基本情報入力シート!AG852="","",基本情報入力シート!AG852)</f>
        <v/>
      </c>
      <c r="N824" s="571"/>
      <c r="O824" s="576" t="str">
        <f>IFERROR(VLOOKUP(K824,'【参考】数式用'!$A$2:$F$57,MATCH(N824,'【参考】数式用'!$C$3:$F$3,0)+2,0),"")</f>
        <v/>
      </c>
      <c r="P824" s="583" t="s">
        <v>549</v>
      </c>
      <c r="Q824" s="588"/>
      <c r="R824" s="590" t="s">
        <v>71</v>
      </c>
      <c r="S824" s="588"/>
      <c r="T824" s="590" t="s">
        <v>743</v>
      </c>
      <c r="U824" s="588"/>
      <c r="V824" s="590" t="s">
        <v>71</v>
      </c>
      <c r="W824" s="588"/>
      <c r="X824" s="590" t="s">
        <v>560</v>
      </c>
      <c r="Y824" s="590" t="s">
        <v>763</v>
      </c>
      <c r="Z824" s="590" t="str">
        <f t="shared" si="229"/>
        <v/>
      </c>
      <c r="AA824" s="594" t="s">
        <v>127</v>
      </c>
      <c r="AB824" s="599" t="str">
        <f t="shared" si="230"/>
        <v/>
      </c>
      <c r="AC824" s="604" t="str">
        <f>IFERROR(ROUNDDOWN(ROUNDDOWN(ROUND(L824*VLOOKUP(K824,'【参考】数式用'!$A$4:$F$57,MATCH("処遇改善加算Ⅳ",'【参考】数式用'!$C$3:$F$3,0)+2,0),0)*M824,0)*Z824*0.5,0),"")</f>
        <v/>
      </c>
      <c r="AD824" s="610"/>
      <c r="AE824" s="618"/>
      <c r="AF824" s="618"/>
      <c r="AG824" s="624"/>
      <c r="AH824" s="627"/>
      <c r="AI824" s="633"/>
      <c r="AJ824" s="634"/>
      <c r="AK824" s="648" t="str">
        <f t="shared" si="231"/>
        <v/>
      </c>
      <c r="AL824" s="651" t="str">
        <f t="shared" si="246"/>
        <v/>
      </c>
      <c r="AM824" s="654"/>
      <c r="AN824" s="657" t="str">
        <f>IFERROR(VLOOKUP(K824,'【参考】数式用'!$A$2:$N$57,14,FALSE),"")</f>
        <v/>
      </c>
      <c r="AO824" s="657" t="str">
        <f t="shared" si="232"/>
        <v/>
      </c>
      <c r="AP824" s="662" t="str">
        <f t="shared" si="233"/>
        <v/>
      </c>
      <c r="AQ824" s="662" t="str">
        <f t="shared" si="234"/>
        <v>入力済</v>
      </c>
      <c r="AR824" s="657" t="str">
        <f t="shared" si="235"/>
        <v/>
      </c>
      <c r="AS824" s="662" t="str">
        <f t="shared" si="236"/>
        <v>入力済</v>
      </c>
      <c r="AT824" s="662" t="str">
        <f t="shared" si="237"/>
        <v/>
      </c>
      <c r="AU824" s="662" t="str">
        <f t="shared" si="238"/>
        <v/>
      </c>
      <c r="AV824" s="657" t="str">
        <f t="shared" si="239"/>
        <v/>
      </c>
      <c r="AW824" s="657" t="str">
        <f t="shared" si="240"/>
        <v>入力済</v>
      </c>
      <c r="AX824" s="662" t="str">
        <f>IFERROR(VLOOKUP(K824,'【参考】数式用'!$AR$3:$AS$49,2,FALSE),"")</f>
        <v/>
      </c>
      <c r="AY824" s="657" t="str">
        <f t="shared" si="241"/>
        <v/>
      </c>
      <c r="AZ824" s="657" t="str">
        <f t="shared" si="247"/>
        <v>入力済</v>
      </c>
      <c r="BA824" s="662" t="str">
        <f>IFERROR(VLOOKUP(K824,'【参考】数式用'!$AX$3:$AY$56,2,FALSE),"")</f>
        <v/>
      </c>
      <c r="BB824" s="657" t="str">
        <f t="shared" si="242"/>
        <v/>
      </c>
      <c r="BC824" s="673" t="str">
        <f t="shared" si="243"/>
        <v>入力済</v>
      </c>
      <c r="BD824" s="657" t="str">
        <f t="shared" si="244"/>
        <v/>
      </c>
      <c r="BE824" s="657" t="str">
        <f t="shared" si="245"/>
        <v/>
      </c>
      <c r="BF824" s="659"/>
      <c r="BG824" s="659"/>
      <c r="BH824" s="681" t="e">
        <f>VLOOKUP(K824,'【参考】数式用'!$A$2:$O$57,15,FALSE)</f>
        <v>#N/A</v>
      </c>
      <c r="BI824" s="659"/>
      <c r="BJ824" s="659"/>
      <c r="BK824" s="659"/>
      <c r="BL824" s="659"/>
      <c r="BM824" s="659"/>
      <c r="BN824" s="659"/>
      <c r="BO824" s="676"/>
    </row>
    <row r="825" spans="1:67" s="494" customFormat="1" ht="109.9" customHeight="1">
      <c r="A825" s="506">
        <v>814</v>
      </c>
      <c r="B825" s="517" t="str">
        <f>IF(基本情報入力シート!B853="","",基本情報入力シート!B853)</f>
        <v/>
      </c>
      <c r="C825" s="523"/>
      <c r="D825" s="523"/>
      <c r="E825" s="523"/>
      <c r="F825" s="530"/>
      <c r="G825" s="536" t="str">
        <f>IF(基本情報入力シート!L853="","",基本情報入力シート!L853)</f>
        <v/>
      </c>
      <c r="H825" s="536" t="str">
        <f>IF(基本情報入力シート!Q853="","",基本情報入力シート!Q853)</f>
        <v/>
      </c>
      <c r="I825" s="536" t="str">
        <f>IF(基本情報入力シート!V853="","",基本情報入力シート!V853)</f>
        <v/>
      </c>
      <c r="J825" s="536" t="str">
        <f>IF(基本情報入力シート!W853="","",基本情報入力シート!W853)</f>
        <v/>
      </c>
      <c r="K825" s="536" t="str">
        <f>IF(基本情報入力シート!Z853="","",基本情報入力シート!Z853)</f>
        <v/>
      </c>
      <c r="L825" s="555" t="str">
        <f>IF(基本情報入力シート!AF853=0,"",基本情報入力シート!AF853)</f>
        <v/>
      </c>
      <c r="M825" s="563" t="str">
        <f>IF(基本情報入力シート!AG853="","",基本情報入力シート!AG853)</f>
        <v/>
      </c>
      <c r="N825" s="571"/>
      <c r="O825" s="576" t="str">
        <f>IFERROR(VLOOKUP(K825,'【参考】数式用'!$A$2:$F$57,MATCH(N825,'【参考】数式用'!$C$3:$F$3,0)+2,0),"")</f>
        <v/>
      </c>
      <c r="P825" s="583" t="s">
        <v>549</v>
      </c>
      <c r="Q825" s="588"/>
      <c r="R825" s="590" t="s">
        <v>71</v>
      </c>
      <c r="S825" s="588"/>
      <c r="T825" s="590" t="s">
        <v>743</v>
      </c>
      <c r="U825" s="588"/>
      <c r="V825" s="590" t="s">
        <v>71</v>
      </c>
      <c r="W825" s="588"/>
      <c r="X825" s="590" t="s">
        <v>560</v>
      </c>
      <c r="Y825" s="590" t="s">
        <v>763</v>
      </c>
      <c r="Z825" s="590" t="str">
        <f t="shared" si="229"/>
        <v/>
      </c>
      <c r="AA825" s="594" t="s">
        <v>127</v>
      </c>
      <c r="AB825" s="599" t="str">
        <f t="shared" si="230"/>
        <v/>
      </c>
      <c r="AC825" s="604" t="str">
        <f>IFERROR(ROUNDDOWN(ROUNDDOWN(ROUND(L825*VLOOKUP(K825,'【参考】数式用'!$A$4:$F$57,MATCH("処遇改善加算Ⅳ",'【参考】数式用'!$C$3:$F$3,0)+2,0),0)*M825,0)*Z825*0.5,0),"")</f>
        <v/>
      </c>
      <c r="AD825" s="610"/>
      <c r="AE825" s="618"/>
      <c r="AF825" s="618"/>
      <c r="AG825" s="624"/>
      <c r="AH825" s="627"/>
      <c r="AI825" s="633"/>
      <c r="AJ825" s="634"/>
      <c r="AK825" s="648" t="str">
        <f t="shared" si="231"/>
        <v/>
      </c>
      <c r="AL825" s="651" t="str">
        <f t="shared" si="246"/>
        <v/>
      </c>
      <c r="AM825" s="654"/>
      <c r="AN825" s="657" t="str">
        <f>IFERROR(VLOOKUP(K825,'【参考】数式用'!$A$2:$N$57,14,FALSE),"")</f>
        <v/>
      </c>
      <c r="AO825" s="657" t="str">
        <f t="shared" si="232"/>
        <v/>
      </c>
      <c r="AP825" s="662" t="str">
        <f t="shared" si="233"/>
        <v/>
      </c>
      <c r="AQ825" s="662" t="str">
        <f t="shared" si="234"/>
        <v>入力済</v>
      </c>
      <c r="AR825" s="657" t="str">
        <f t="shared" si="235"/>
        <v/>
      </c>
      <c r="AS825" s="662" t="str">
        <f t="shared" si="236"/>
        <v>入力済</v>
      </c>
      <c r="AT825" s="662" t="str">
        <f t="shared" si="237"/>
        <v/>
      </c>
      <c r="AU825" s="662" t="str">
        <f t="shared" si="238"/>
        <v/>
      </c>
      <c r="AV825" s="657" t="str">
        <f t="shared" si="239"/>
        <v/>
      </c>
      <c r="AW825" s="657" t="str">
        <f t="shared" si="240"/>
        <v>入力済</v>
      </c>
      <c r="AX825" s="662" t="str">
        <f>IFERROR(VLOOKUP(K825,'【参考】数式用'!$AR$3:$AS$49,2,FALSE),"")</f>
        <v/>
      </c>
      <c r="AY825" s="657" t="str">
        <f t="shared" si="241"/>
        <v/>
      </c>
      <c r="AZ825" s="657" t="str">
        <f t="shared" si="247"/>
        <v>入力済</v>
      </c>
      <c r="BA825" s="662" t="str">
        <f>IFERROR(VLOOKUP(K825,'【参考】数式用'!$AX$3:$AY$56,2,FALSE),"")</f>
        <v/>
      </c>
      <c r="BB825" s="657" t="str">
        <f t="shared" si="242"/>
        <v/>
      </c>
      <c r="BC825" s="673" t="str">
        <f t="shared" si="243"/>
        <v>入力済</v>
      </c>
      <c r="BD825" s="657" t="str">
        <f t="shared" si="244"/>
        <v/>
      </c>
      <c r="BE825" s="657" t="str">
        <f t="shared" si="245"/>
        <v/>
      </c>
      <c r="BF825" s="659"/>
      <c r="BG825" s="659"/>
      <c r="BH825" s="681" t="e">
        <f>VLOOKUP(K825,'【参考】数式用'!$A$2:$O$57,15,FALSE)</f>
        <v>#N/A</v>
      </c>
      <c r="BI825" s="659"/>
      <c r="BJ825" s="659"/>
      <c r="BK825" s="659"/>
      <c r="BL825" s="659"/>
      <c r="BM825" s="659"/>
      <c r="BN825" s="659"/>
      <c r="BO825" s="676"/>
    </row>
    <row r="826" spans="1:67" s="494" customFormat="1" ht="109.9" customHeight="1">
      <c r="A826" s="506">
        <v>815</v>
      </c>
      <c r="B826" s="517" t="str">
        <f>IF(基本情報入力シート!B854="","",基本情報入力シート!B854)</f>
        <v/>
      </c>
      <c r="C826" s="523"/>
      <c r="D826" s="523"/>
      <c r="E826" s="523"/>
      <c r="F826" s="530"/>
      <c r="G826" s="536" t="str">
        <f>IF(基本情報入力シート!L854="","",基本情報入力シート!L854)</f>
        <v/>
      </c>
      <c r="H826" s="536" t="str">
        <f>IF(基本情報入力シート!Q854="","",基本情報入力シート!Q854)</f>
        <v/>
      </c>
      <c r="I826" s="536" t="str">
        <f>IF(基本情報入力シート!V854="","",基本情報入力シート!V854)</f>
        <v/>
      </c>
      <c r="J826" s="536" t="str">
        <f>IF(基本情報入力シート!W854="","",基本情報入力シート!W854)</f>
        <v/>
      </c>
      <c r="K826" s="536" t="str">
        <f>IF(基本情報入力シート!Z854="","",基本情報入力シート!Z854)</f>
        <v/>
      </c>
      <c r="L826" s="555" t="str">
        <f>IF(基本情報入力シート!AF854=0,"",基本情報入力シート!AF854)</f>
        <v/>
      </c>
      <c r="M826" s="563" t="str">
        <f>IF(基本情報入力シート!AG854="","",基本情報入力シート!AG854)</f>
        <v/>
      </c>
      <c r="N826" s="571"/>
      <c r="O826" s="576" t="str">
        <f>IFERROR(VLOOKUP(K826,'【参考】数式用'!$A$2:$F$57,MATCH(N826,'【参考】数式用'!$C$3:$F$3,0)+2,0),"")</f>
        <v/>
      </c>
      <c r="P826" s="583" t="s">
        <v>549</v>
      </c>
      <c r="Q826" s="588"/>
      <c r="R826" s="590" t="s">
        <v>71</v>
      </c>
      <c r="S826" s="588"/>
      <c r="T826" s="590" t="s">
        <v>743</v>
      </c>
      <c r="U826" s="588"/>
      <c r="V826" s="590" t="s">
        <v>71</v>
      </c>
      <c r="W826" s="588"/>
      <c r="X826" s="590" t="s">
        <v>560</v>
      </c>
      <c r="Y826" s="590" t="s">
        <v>763</v>
      </c>
      <c r="Z826" s="590" t="str">
        <f t="shared" si="229"/>
        <v/>
      </c>
      <c r="AA826" s="594" t="s">
        <v>127</v>
      </c>
      <c r="AB826" s="599" t="str">
        <f t="shared" si="230"/>
        <v/>
      </c>
      <c r="AC826" s="604" t="str">
        <f>IFERROR(ROUNDDOWN(ROUNDDOWN(ROUND(L826*VLOOKUP(K826,'【参考】数式用'!$A$4:$F$57,MATCH("処遇改善加算Ⅳ",'【参考】数式用'!$C$3:$F$3,0)+2,0),0)*M826,0)*Z826*0.5,0),"")</f>
        <v/>
      </c>
      <c r="AD826" s="610"/>
      <c r="AE826" s="618"/>
      <c r="AF826" s="618"/>
      <c r="AG826" s="624"/>
      <c r="AH826" s="627"/>
      <c r="AI826" s="633"/>
      <c r="AJ826" s="634"/>
      <c r="AK826" s="648" t="str">
        <f t="shared" si="231"/>
        <v/>
      </c>
      <c r="AL826" s="651" t="str">
        <f t="shared" si="246"/>
        <v/>
      </c>
      <c r="AM826" s="654"/>
      <c r="AN826" s="657" t="str">
        <f>IFERROR(VLOOKUP(K826,'【参考】数式用'!$A$2:$N$57,14,FALSE),"")</f>
        <v/>
      </c>
      <c r="AO826" s="657" t="str">
        <f t="shared" si="232"/>
        <v/>
      </c>
      <c r="AP826" s="662" t="str">
        <f t="shared" si="233"/>
        <v/>
      </c>
      <c r="AQ826" s="662" t="str">
        <f t="shared" si="234"/>
        <v>入力済</v>
      </c>
      <c r="AR826" s="657" t="str">
        <f t="shared" si="235"/>
        <v/>
      </c>
      <c r="AS826" s="662" t="str">
        <f t="shared" si="236"/>
        <v>入力済</v>
      </c>
      <c r="AT826" s="662" t="str">
        <f t="shared" si="237"/>
        <v/>
      </c>
      <c r="AU826" s="662" t="str">
        <f t="shared" si="238"/>
        <v/>
      </c>
      <c r="AV826" s="657" t="str">
        <f t="shared" si="239"/>
        <v/>
      </c>
      <c r="AW826" s="657" t="str">
        <f t="shared" si="240"/>
        <v>入力済</v>
      </c>
      <c r="AX826" s="662" t="str">
        <f>IFERROR(VLOOKUP(K826,'【参考】数式用'!$AR$3:$AS$49,2,FALSE),"")</f>
        <v/>
      </c>
      <c r="AY826" s="657" t="str">
        <f t="shared" si="241"/>
        <v/>
      </c>
      <c r="AZ826" s="657" t="str">
        <f t="shared" si="247"/>
        <v>入力済</v>
      </c>
      <c r="BA826" s="662" t="str">
        <f>IFERROR(VLOOKUP(K826,'【参考】数式用'!$AX$3:$AY$56,2,FALSE),"")</f>
        <v/>
      </c>
      <c r="BB826" s="657" t="str">
        <f t="shared" si="242"/>
        <v/>
      </c>
      <c r="BC826" s="673" t="str">
        <f t="shared" si="243"/>
        <v>入力済</v>
      </c>
      <c r="BD826" s="657" t="str">
        <f t="shared" si="244"/>
        <v/>
      </c>
      <c r="BE826" s="657" t="str">
        <f t="shared" si="245"/>
        <v/>
      </c>
      <c r="BF826" s="659"/>
      <c r="BG826" s="659"/>
      <c r="BH826" s="681" t="e">
        <f>VLOOKUP(K826,'【参考】数式用'!$A$2:$O$57,15,FALSE)</f>
        <v>#N/A</v>
      </c>
      <c r="BI826" s="659"/>
      <c r="BJ826" s="659"/>
      <c r="BK826" s="659"/>
      <c r="BL826" s="659"/>
      <c r="BM826" s="659"/>
      <c r="BN826" s="659"/>
      <c r="BO826" s="676"/>
    </row>
    <row r="827" spans="1:67" s="494" customFormat="1" ht="109.9" customHeight="1">
      <c r="A827" s="506">
        <v>816</v>
      </c>
      <c r="B827" s="517" t="str">
        <f>IF(基本情報入力シート!B855="","",基本情報入力シート!B855)</f>
        <v/>
      </c>
      <c r="C827" s="523"/>
      <c r="D827" s="523"/>
      <c r="E827" s="523"/>
      <c r="F827" s="530"/>
      <c r="G827" s="536" t="str">
        <f>IF(基本情報入力シート!L855="","",基本情報入力シート!L855)</f>
        <v/>
      </c>
      <c r="H827" s="536" t="str">
        <f>IF(基本情報入力シート!Q855="","",基本情報入力シート!Q855)</f>
        <v/>
      </c>
      <c r="I827" s="536" t="str">
        <f>IF(基本情報入力シート!V855="","",基本情報入力シート!V855)</f>
        <v/>
      </c>
      <c r="J827" s="536" t="str">
        <f>IF(基本情報入力シート!W855="","",基本情報入力シート!W855)</f>
        <v/>
      </c>
      <c r="K827" s="536" t="str">
        <f>IF(基本情報入力シート!Z855="","",基本情報入力シート!Z855)</f>
        <v/>
      </c>
      <c r="L827" s="555" t="str">
        <f>IF(基本情報入力シート!AF855=0,"",基本情報入力シート!AF855)</f>
        <v/>
      </c>
      <c r="M827" s="563" t="str">
        <f>IF(基本情報入力シート!AG855="","",基本情報入力シート!AG855)</f>
        <v/>
      </c>
      <c r="N827" s="571"/>
      <c r="O827" s="576" t="str">
        <f>IFERROR(VLOOKUP(K827,'【参考】数式用'!$A$2:$F$57,MATCH(N827,'【参考】数式用'!$C$3:$F$3,0)+2,0),"")</f>
        <v/>
      </c>
      <c r="P827" s="583" t="s">
        <v>549</v>
      </c>
      <c r="Q827" s="588"/>
      <c r="R827" s="590" t="s">
        <v>71</v>
      </c>
      <c r="S827" s="588"/>
      <c r="T827" s="590" t="s">
        <v>743</v>
      </c>
      <c r="U827" s="588"/>
      <c r="V827" s="590" t="s">
        <v>71</v>
      </c>
      <c r="W827" s="588"/>
      <c r="X827" s="590" t="s">
        <v>560</v>
      </c>
      <c r="Y827" s="590" t="s">
        <v>763</v>
      </c>
      <c r="Z827" s="590" t="str">
        <f t="shared" si="229"/>
        <v/>
      </c>
      <c r="AA827" s="594" t="s">
        <v>127</v>
      </c>
      <c r="AB827" s="599" t="str">
        <f t="shared" si="230"/>
        <v/>
      </c>
      <c r="AC827" s="604" t="str">
        <f>IFERROR(ROUNDDOWN(ROUNDDOWN(ROUND(L827*VLOOKUP(K827,'【参考】数式用'!$A$4:$F$57,MATCH("処遇改善加算Ⅳ",'【参考】数式用'!$C$3:$F$3,0)+2,0),0)*M827,0)*Z827*0.5,0),"")</f>
        <v/>
      </c>
      <c r="AD827" s="610"/>
      <c r="AE827" s="618"/>
      <c r="AF827" s="618"/>
      <c r="AG827" s="624"/>
      <c r="AH827" s="627"/>
      <c r="AI827" s="633"/>
      <c r="AJ827" s="634"/>
      <c r="AK827" s="648" t="str">
        <f t="shared" si="231"/>
        <v/>
      </c>
      <c r="AL827" s="651" t="str">
        <f t="shared" si="246"/>
        <v/>
      </c>
      <c r="AM827" s="654"/>
      <c r="AN827" s="657" t="str">
        <f>IFERROR(VLOOKUP(K827,'【参考】数式用'!$A$2:$N$57,14,FALSE),"")</f>
        <v/>
      </c>
      <c r="AO827" s="657" t="str">
        <f t="shared" si="232"/>
        <v/>
      </c>
      <c r="AP827" s="662" t="str">
        <f t="shared" si="233"/>
        <v/>
      </c>
      <c r="AQ827" s="662" t="str">
        <f t="shared" si="234"/>
        <v>入力済</v>
      </c>
      <c r="AR827" s="657" t="str">
        <f t="shared" si="235"/>
        <v/>
      </c>
      <c r="AS827" s="662" t="str">
        <f t="shared" si="236"/>
        <v>入力済</v>
      </c>
      <c r="AT827" s="662" t="str">
        <f t="shared" si="237"/>
        <v/>
      </c>
      <c r="AU827" s="662" t="str">
        <f t="shared" si="238"/>
        <v/>
      </c>
      <c r="AV827" s="657" t="str">
        <f t="shared" si="239"/>
        <v/>
      </c>
      <c r="AW827" s="657" t="str">
        <f t="shared" si="240"/>
        <v>入力済</v>
      </c>
      <c r="AX827" s="662" t="str">
        <f>IFERROR(VLOOKUP(K827,'【参考】数式用'!$AR$3:$AS$49,2,FALSE),"")</f>
        <v/>
      </c>
      <c r="AY827" s="657" t="str">
        <f t="shared" si="241"/>
        <v/>
      </c>
      <c r="AZ827" s="657" t="str">
        <f t="shared" si="247"/>
        <v>入力済</v>
      </c>
      <c r="BA827" s="662" t="str">
        <f>IFERROR(VLOOKUP(K827,'【参考】数式用'!$AX$3:$AY$56,2,FALSE),"")</f>
        <v/>
      </c>
      <c r="BB827" s="657" t="str">
        <f t="shared" si="242"/>
        <v/>
      </c>
      <c r="BC827" s="673" t="str">
        <f t="shared" si="243"/>
        <v>入力済</v>
      </c>
      <c r="BD827" s="657" t="str">
        <f t="shared" si="244"/>
        <v/>
      </c>
      <c r="BE827" s="657" t="str">
        <f t="shared" si="245"/>
        <v/>
      </c>
      <c r="BF827" s="659"/>
      <c r="BG827" s="659"/>
      <c r="BH827" s="681" t="e">
        <f>VLOOKUP(K827,'【参考】数式用'!$A$2:$O$57,15,FALSE)</f>
        <v>#N/A</v>
      </c>
      <c r="BI827" s="659"/>
      <c r="BJ827" s="659"/>
      <c r="BK827" s="659"/>
      <c r="BL827" s="659"/>
      <c r="BM827" s="659"/>
      <c r="BN827" s="659"/>
      <c r="BO827" s="676"/>
    </row>
    <row r="828" spans="1:67" s="494" customFormat="1" ht="109.9" customHeight="1">
      <c r="A828" s="506">
        <v>817</v>
      </c>
      <c r="B828" s="517" t="str">
        <f>IF(基本情報入力シート!B856="","",基本情報入力シート!B856)</f>
        <v/>
      </c>
      <c r="C828" s="523"/>
      <c r="D828" s="523"/>
      <c r="E828" s="523"/>
      <c r="F828" s="530"/>
      <c r="G828" s="536" t="str">
        <f>IF(基本情報入力シート!L856="","",基本情報入力シート!L856)</f>
        <v/>
      </c>
      <c r="H828" s="536" t="str">
        <f>IF(基本情報入力シート!Q856="","",基本情報入力シート!Q856)</f>
        <v/>
      </c>
      <c r="I828" s="536" t="str">
        <f>IF(基本情報入力シート!V856="","",基本情報入力シート!V856)</f>
        <v/>
      </c>
      <c r="J828" s="536" t="str">
        <f>IF(基本情報入力シート!W856="","",基本情報入力シート!W856)</f>
        <v/>
      </c>
      <c r="K828" s="536" t="str">
        <f>IF(基本情報入力シート!Z856="","",基本情報入力シート!Z856)</f>
        <v/>
      </c>
      <c r="L828" s="555" t="str">
        <f>IF(基本情報入力シート!AF856=0,"",基本情報入力シート!AF856)</f>
        <v/>
      </c>
      <c r="M828" s="563" t="str">
        <f>IF(基本情報入力シート!AG856="","",基本情報入力シート!AG856)</f>
        <v/>
      </c>
      <c r="N828" s="571"/>
      <c r="O828" s="576" t="str">
        <f>IFERROR(VLOOKUP(K828,'【参考】数式用'!$A$2:$F$57,MATCH(N828,'【参考】数式用'!$C$3:$F$3,0)+2,0),"")</f>
        <v/>
      </c>
      <c r="P828" s="583" t="s">
        <v>549</v>
      </c>
      <c r="Q828" s="588"/>
      <c r="R828" s="590" t="s">
        <v>71</v>
      </c>
      <c r="S828" s="588"/>
      <c r="T828" s="590" t="s">
        <v>743</v>
      </c>
      <c r="U828" s="588"/>
      <c r="V828" s="590" t="s">
        <v>71</v>
      </c>
      <c r="W828" s="588"/>
      <c r="X828" s="590" t="s">
        <v>560</v>
      </c>
      <c r="Y828" s="590" t="s">
        <v>763</v>
      </c>
      <c r="Z828" s="590" t="str">
        <f t="shared" si="229"/>
        <v/>
      </c>
      <c r="AA828" s="594" t="s">
        <v>127</v>
      </c>
      <c r="AB828" s="599" t="str">
        <f t="shared" si="230"/>
        <v/>
      </c>
      <c r="AC828" s="604" t="str">
        <f>IFERROR(ROUNDDOWN(ROUNDDOWN(ROUND(L828*VLOOKUP(K828,'【参考】数式用'!$A$4:$F$57,MATCH("処遇改善加算Ⅳ",'【参考】数式用'!$C$3:$F$3,0)+2,0),0)*M828,0)*Z828*0.5,0),"")</f>
        <v/>
      </c>
      <c r="AD828" s="610"/>
      <c r="AE828" s="618"/>
      <c r="AF828" s="618"/>
      <c r="AG828" s="624"/>
      <c r="AH828" s="627"/>
      <c r="AI828" s="633"/>
      <c r="AJ828" s="634"/>
      <c r="AK828" s="648" t="str">
        <f t="shared" si="231"/>
        <v/>
      </c>
      <c r="AL828" s="651" t="str">
        <f t="shared" si="246"/>
        <v/>
      </c>
      <c r="AM828" s="654"/>
      <c r="AN828" s="657" t="str">
        <f>IFERROR(VLOOKUP(K828,'【参考】数式用'!$A$2:$N$57,14,FALSE),"")</f>
        <v/>
      </c>
      <c r="AO828" s="657" t="str">
        <f t="shared" si="232"/>
        <v/>
      </c>
      <c r="AP828" s="662" t="str">
        <f t="shared" si="233"/>
        <v/>
      </c>
      <c r="AQ828" s="662" t="str">
        <f t="shared" si="234"/>
        <v>入力済</v>
      </c>
      <c r="AR828" s="657" t="str">
        <f t="shared" si="235"/>
        <v/>
      </c>
      <c r="AS828" s="662" t="str">
        <f t="shared" si="236"/>
        <v>入力済</v>
      </c>
      <c r="AT828" s="662" t="str">
        <f t="shared" si="237"/>
        <v/>
      </c>
      <c r="AU828" s="662" t="str">
        <f t="shared" si="238"/>
        <v/>
      </c>
      <c r="AV828" s="657" t="str">
        <f t="shared" si="239"/>
        <v/>
      </c>
      <c r="AW828" s="657" t="str">
        <f t="shared" si="240"/>
        <v>入力済</v>
      </c>
      <c r="AX828" s="662" t="str">
        <f>IFERROR(VLOOKUP(K828,'【参考】数式用'!$AR$3:$AS$49,2,FALSE),"")</f>
        <v/>
      </c>
      <c r="AY828" s="657" t="str">
        <f t="shared" si="241"/>
        <v/>
      </c>
      <c r="AZ828" s="657" t="str">
        <f t="shared" si="247"/>
        <v>入力済</v>
      </c>
      <c r="BA828" s="662" t="str">
        <f>IFERROR(VLOOKUP(K828,'【参考】数式用'!$AX$3:$AY$56,2,FALSE),"")</f>
        <v/>
      </c>
      <c r="BB828" s="657" t="str">
        <f t="shared" si="242"/>
        <v/>
      </c>
      <c r="BC828" s="673" t="str">
        <f t="shared" si="243"/>
        <v>入力済</v>
      </c>
      <c r="BD828" s="657" t="str">
        <f t="shared" si="244"/>
        <v/>
      </c>
      <c r="BE828" s="657" t="str">
        <f t="shared" si="245"/>
        <v/>
      </c>
      <c r="BF828" s="659"/>
      <c r="BG828" s="659"/>
      <c r="BH828" s="681" t="e">
        <f>VLOOKUP(K828,'【参考】数式用'!$A$2:$O$57,15,FALSE)</f>
        <v>#N/A</v>
      </c>
      <c r="BI828" s="659"/>
      <c r="BJ828" s="659"/>
      <c r="BK828" s="659"/>
      <c r="BL828" s="659"/>
      <c r="BM828" s="659"/>
      <c r="BN828" s="659"/>
      <c r="BO828" s="676"/>
    </row>
    <row r="829" spans="1:67" s="494" customFormat="1" ht="109.9" customHeight="1">
      <c r="A829" s="506">
        <v>818</v>
      </c>
      <c r="B829" s="517" t="str">
        <f>IF(基本情報入力シート!B857="","",基本情報入力シート!B857)</f>
        <v/>
      </c>
      <c r="C829" s="523"/>
      <c r="D829" s="523"/>
      <c r="E829" s="523"/>
      <c r="F829" s="530"/>
      <c r="G829" s="536" t="str">
        <f>IF(基本情報入力シート!L857="","",基本情報入力シート!L857)</f>
        <v/>
      </c>
      <c r="H829" s="536" t="str">
        <f>IF(基本情報入力シート!Q857="","",基本情報入力シート!Q857)</f>
        <v/>
      </c>
      <c r="I829" s="536" t="str">
        <f>IF(基本情報入力シート!V857="","",基本情報入力シート!V857)</f>
        <v/>
      </c>
      <c r="J829" s="536" t="str">
        <f>IF(基本情報入力シート!W857="","",基本情報入力シート!W857)</f>
        <v/>
      </c>
      <c r="K829" s="536" t="str">
        <f>IF(基本情報入力シート!Z857="","",基本情報入力シート!Z857)</f>
        <v/>
      </c>
      <c r="L829" s="555" t="str">
        <f>IF(基本情報入力シート!AF857=0,"",基本情報入力シート!AF857)</f>
        <v/>
      </c>
      <c r="M829" s="563" t="str">
        <f>IF(基本情報入力シート!AG857="","",基本情報入力シート!AG857)</f>
        <v/>
      </c>
      <c r="N829" s="571"/>
      <c r="O829" s="576" t="str">
        <f>IFERROR(VLOOKUP(K829,'【参考】数式用'!$A$2:$F$57,MATCH(N829,'【参考】数式用'!$C$3:$F$3,0)+2,0),"")</f>
        <v/>
      </c>
      <c r="P829" s="583" t="s">
        <v>549</v>
      </c>
      <c r="Q829" s="588"/>
      <c r="R829" s="590" t="s">
        <v>71</v>
      </c>
      <c r="S829" s="588"/>
      <c r="T829" s="590" t="s">
        <v>743</v>
      </c>
      <c r="U829" s="588"/>
      <c r="V829" s="590" t="s">
        <v>71</v>
      </c>
      <c r="W829" s="588"/>
      <c r="X829" s="590" t="s">
        <v>560</v>
      </c>
      <c r="Y829" s="590" t="s">
        <v>763</v>
      </c>
      <c r="Z829" s="590" t="str">
        <f t="shared" si="229"/>
        <v/>
      </c>
      <c r="AA829" s="594" t="s">
        <v>127</v>
      </c>
      <c r="AB829" s="599" t="str">
        <f t="shared" si="230"/>
        <v/>
      </c>
      <c r="AC829" s="604" t="str">
        <f>IFERROR(ROUNDDOWN(ROUNDDOWN(ROUND(L829*VLOOKUP(K829,'【参考】数式用'!$A$4:$F$57,MATCH("処遇改善加算Ⅳ",'【参考】数式用'!$C$3:$F$3,0)+2,0),0)*M829,0)*Z829*0.5,0),"")</f>
        <v/>
      </c>
      <c r="AD829" s="610"/>
      <c r="AE829" s="618"/>
      <c r="AF829" s="618"/>
      <c r="AG829" s="624"/>
      <c r="AH829" s="627"/>
      <c r="AI829" s="633"/>
      <c r="AJ829" s="634"/>
      <c r="AK829" s="648" t="str">
        <f t="shared" si="231"/>
        <v/>
      </c>
      <c r="AL829" s="651" t="str">
        <f t="shared" si="246"/>
        <v/>
      </c>
      <c r="AM829" s="654"/>
      <c r="AN829" s="657" t="str">
        <f>IFERROR(VLOOKUP(K829,'【参考】数式用'!$A$2:$N$57,14,FALSE),"")</f>
        <v/>
      </c>
      <c r="AO829" s="657" t="str">
        <f t="shared" si="232"/>
        <v/>
      </c>
      <c r="AP829" s="662" t="str">
        <f t="shared" si="233"/>
        <v/>
      </c>
      <c r="AQ829" s="662" t="str">
        <f t="shared" si="234"/>
        <v>入力済</v>
      </c>
      <c r="AR829" s="657" t="str">
        <f t="shared" si="235"/>
        <v/>
      </c>
      <c r="AS829" s="662" t="str">
        <f t="shared" si="236"/>
        <v>入力済</v>
      </c>
      <c r="AT829" s="662" t="str">
        <f t="shared" si="237"/>
        <v/>
      </c>
      <c r="AU829" s="662" t="str">
        <f t="shared" si="238"/>
        <v/>
      </c>
      <c r="AV829" s="657" t="str">
        <f t="shared" si="239"/>
        <v/>
      </c>
      <c r="AW829" s="657" t="str">
        <f t="shared" si="240"/>
        <v>入力済</v>
      </c>
      <c r="AX829" s="662" t="str">
        <f>IFERROR(VLOOKUP(K829,'【参考】数式用'!$AR$3:$AS$49,2,FALSE),"")</f>
        <v/>
      </c>
      <c r="AY829" s="657" t="str">
        <f t="shared" si="241"/>
        <v/>
      </c>
      <c r="AZ829" s="657" t="str">
        <f t="shared" si="247"/>
        <v>入力済</v>
      </c>
      <c r="BA829" s="662" t="str">
        <f>IFERROR(VLOOKUP(K829,'【参考】数式用'!$AX$3:$AY$56,2,FALSE),"")</f>
        <v/>
      </c>
      <c r="BB829" s="657" t="str">
        <f t="shared" si="242"/>
        <v/>
      </c>
      <c r="BC829" s="673" t="str">
        <f t="shared" si="243"/>
        <v>入力済</v>
      </c>
      <c r="BD829" s="657" t="str">
        <f t="shared" si="244"/>
        <v/>
      </c>
      <c r="BE829" s="657" t="str">
        <f t="shared" si="245"/>
        <v/>
      </c>
      <c r="BF829" s="659"/>
      <c r="BG829" s="659"/>
      <c r="BH829" s="681" t="e">
        <f>VLOOKUP(K829,'【参考】数式用'!$A$2:$O$57,15,FALSE)</f>
        <v>#N/A</v>
      </c>
      <c r="BI829" s="659"/>
      <c r="BJ829" s="659"/>
      <c r="BK829" s="659"/>
      <c r="BL829" s="659"/>
      <c r="BM829" s="659"/>
      <c r="BN829" s="659"/>
      <c r="BO829" s="676"/>
    </row>
    <row r="830" spans="1:67" s="494" customFormat="1" ht="109.9" customHeight="1">
      <c r="A830" s="506">
        <v>819</v>
      </c>
      <c r="B830" s="517" t="str">
        <f>IF(基本情報入力シート!B858="","",基本情報入力シート!B858)</f>
        <v/>
      </c>
      <c r="C830" s="523"/>
      <c r="D830" s="523"/>
      <c r="E830" s="523"/>
      <c r="F830" s="530"/>
      <c r="G830" s="536" t="str">
        <f>IF(基本情報入力シート!L858="","",基本情報入力シート!L858)</f>
        <v/>
      </c>
      <c r="H830" s="536" t="str">
        <f>IF(基本情報入力シート!Q858="","",基本情報入力シート!Q858)</f>
        <v/>
      </c>
      <c r="I830" s="536" t="str">
        <f>IF(基本情報入力シート!V858="","",基本情報入力シート!V858)</f>
        <v/>
      </c>
      <c r="J830" s="536" t="str">
        <f>IF(基本情報入力シート!W858="","",基本情報入力シート!W858)</f>
        <v/>
      </c>
      <c r="K830" s="536" t="str">
        <f>IF(基本情報入力シート!Z858="","",基本情報入力シート!Z858)</f>
        <v/>
      </c>
      <c r="L830" s="555" t="str">
        <f>IF(基本情報入力シート!AF858=0,"",基本情報入力シート!AF858)</f>
        <v/>
      </c>
      <c r="M830" s="563" t="str">
        <f>IF(基本情報入力シート!AG858="","",基本情報入力シート!AG858)</f>
        <v/>
      </c>
      <c r="N830" s="571"/>
      <c r="O830" s="576" t="str">
        <f>IFERROR(VLOOKUP(K830,'【参考】数式用'!$A$2:$F$57,MATCH(N830,'【参考】数式用'!$C$3:$F$3,0)+2,0),"")</f>
        <v/>
      </c>
      <c r="P830" s="583" t="s">
        <v>549</v>
      </c>
      <c r="Q830" s="588"/>
      <c r="R830" s="590" t="s">
        <v>71</v>
      </c>
      <c r="S830" s="588"/>
      <c r="T830" s="590" t="s">
        <v>743</v>
      </c>
      <c r="U830" s="588"/>
      <c r="V830" s="590" t="s">
        <v>71</v>
      </c>
      <c r="W830" s="588"/>
      <c r="X830" s="590" t="s">
        <v>560</v>
      </c>
      <c r="Y830" s="590" t="s">
        <v>763</v>
      </c>
      <c r="Z830" s="590" t="str">
        <f t="shared" si="229"/>
        <v/>
      </c>
      <c r="AA830" s="594" t="s">
        <v>127</v>
      </c>
      <c r="AB830" s="599" t="str">
        <f t="shared" si="230"/>
        <v/>
      </c>
      <c r="AC830" s="604" t="str">
        <f>IFERROR(ROUNDDOWN(ROUNDDOWN(ROUND(L830*VLOOKUP(K830,'【参考】数式用'!$A$4:$F$57,MATCH("処遇改善加算Ⅳ",'【参考】数式用'!$C$3:$F$3,0)+2,0),0)*M830,0)*Z830*0.5,0),"")</f>
        <v/>
      </c>
      <c r="AD830" s="610"/>
      <c r="AE830" s="618"/>
      <c r="AF830" s="618"/>
      <c r="AG830" s="624"/>
      <c r="AH830" s="627"/>
      <c r="AI830" s="633"/>
      <c r="AJ830" s="634"/>
      <c r="AK830" s="648" t="str">
        <f t="shared" si="231"/>
        <v/>
      </c>
      <c r="AL830" s="651" t="str">
        <f t="shared" si="246"/>
        <v/>
      </c>
      <c r="AM830" s="654"/>
      <c r="AN830" s="657" t="str">
        <f>IFERROR(VLOOKUP(K830,'【参考】数式用'!$A$2:$N$57,14,FALSE),"")</f>
        <v/>
      </c>
      <c r="AO830" s="657" t="str">
        <f t="shared" si="232"/>
        <v/>
      </c>
      <c r="AP830" s="662" t="str">
        <f t="shared" si="233"/>
        <v/>
      </c>
      <c r="AQ830" s="662" t="str">
        <f t="shared" si="234"/>
        <v>入力済</v>
      </c>
      <c r="AR830" s="657" t="str">
        <f t="shared" si="235"/>
        <v/>
      </c>
      <c r="AS830" s="662" t="str">
        <f t="shared" si="236"/>
        <v>入力済</v>
      </c>
      <c r="AT830" s="662" t="str">
        <f t="shared" si="237"/>
        <v/>
      </c>
      <c r="AU830" s="662" t="str">
        <f t="shared" si="238"/>
        <v/>
      </c>
      <c r="AV830" s="657" t="str">
        <f t="shared" si="239"/>
        <v/>
      </c>
      <c r="AW830" s="657" t="str">
        <f t="shared" si="240"/>
        <v>入力済</v>
      </c>
      <c r="AX830" s="662" t="str">
        <f>IFERROR(VLOOKUP(K830,'【参考】数式用'!$AR$3:$AS$49,2,FALSE),"")</f>
        <v/>
      </c>
      <c r="AY830" s="657" t="str">
        <f t="shared" si="241"/>
        <v/>
      </c>
      <c r="AZ830" s="657" t="str">
        <f t="shared" si="247"/>
        <v>入力済</v>
      </c>
      <c r="BA830" s="662" t="str">
        <f>IFERROR(VLOOKUP(K830,'【参考】数式用'!$AX$3:$AY$56,2,FALSE),"")</f>
        <v/>
      </c>
      <c r="BB830" s="657" t="str">
        <f t="shared" si="242"/>
        <v/>
      </c>
      <c r="BC830" s="673" t="str">
        <f t="shared" si="243"/>
        <v>入力済</v>
      </c>
      <c r="BD830" s="657" t="str">
        <f t="shared" si="244"/>
        <v/>
      </c>
      <c r="BE830" s="657" t="str">
        <f t="shared" si="245"/>
        <v/>
      </c>
      <c r="BF830" s="659"/>
      <c r="BG830" s="659"/>
      <c r="BH830" s="681" t="e">
        <f>VLOOKUP(K830,'【参考】数式用'!$A$2:$O$57,15,FALSE)</f>
        <v>#N/A</v>
      </c>
      <c r="BI830" s="659"/>
      <c r="BJ830" s="659"/>
      <c r="BK830" s="659"/>
      <c r="BL830" s="659"/>
      <c r="BM830" s="659"/>
      <c r="BN830" s="659"/>
      <c r="BO830" s="676"/>
    </row>
    <row r="831" spans="1:67" s="494" customFormat="1" ht="109.9" customHeight="1">
      <c r="A831" s="506">
        <v>820</v>
      </c>
      <c r="B831" s="517" t="str">
        <f>IF(基本情報入力シート!B859="","",基本情報入力シート!B859)</f>
        <v/>
      </c>
      <c r="C831" s="523"/>
      <c r="D831" s="523"/>
      <c r="E831" s="523"/>
      <c r="F831" s="530"/>
      <c r="G831" s="536" t="str">
        <f>IF(基本情報入力シート!L859="","",基本情報入力シート!L859)</f>
        <v/>
      </c>
      <c r="H831" s="536" t="str">
        <f>IF(基本情報入力シート!Q859="","",基本情報入力シート!Q859)</f>
        <v/>
      </c>
      <c r="I831" s="536" t="str">
        <f>IF(基本情報入力シート!V859="","",基本情報入力シート!V859)</f>
        <v/>
      </c>
      <c r="J831" s="536" t="str">
        <f>IF(基本情報入力シート!W859="","",基本情報入力シート!W859)</f>
        <v/>
      </c>
      <c r="K831" s="536" t="str">
        <f>IF(基本情報入力シート!Z859="","",基本情報入力シート!Z859)</f>
        <v/>
      </c>
      <c r="L831" s="555" t="str">
        <f>IF(基本情報入力シート!AF859=0,"",基本情報入力シート!AF859)</f>
        <v/>
      </c>
      <c r="M831" s="563" t="str">
        <f>IF(基本情報入力シート!AG859="","",基本情報入力シート!AG859)</f>
        <v/>
      </c>
      <c r="N831" s="571"/>
      <c r="O831" s="576" t="str">
        <f>IFERROR(VLOOKUP(K831,'【参考】数式用'!$A$2:$F$57,MATCH(N831,'【参考】数式用'!$C$3:$F$3,0)+2,0),"")</f>
        <v/>
      </c>
      <c r="P831" s="583" t="s">
        <v>549</v>
      </c>
      <c r="Q831" s="588"/>
      <c r="R831" s="590" t="s">
        <v>71</v>
      </c>
      <c r="S831" s="588"/>
      <c r="T831" s="590" t="s">
        <v>743</v>
      </c>
      <c r="U831" s="588"/>
      <c r="V831" s="590" t="s">
        <v>71</v>
      </c>
      <c r="W831" s="588"/>
      <c r="X831" s="590" t="s">
        <v>560</v>
      </c>
      <c r="Y831" s="590" t="s">
        <v>763</v>
      </c>
      <c r="Z831" s="590" t="str">
        <f t="shared" si="229"/>
        <v/>
      </c>
      <c r="AA831" s="594" t="s">
        <v>127</v>
      </c>
      <c r="AB831" s="599" t="str">
        <f t="shared" si="230"/>
        <v/>
      </c>
      <c r="AC831" s="604" t="str">
        <f>IFERROR(ROUNDDOWN(ROUNDDOWN(ROUND(L831*VLOOKUP(K831,'【参考】数式用'!$A$4:$F$57,MATCH("処遇改善加算Ⅳ",'【参考】数式用'!$C$3:$F$3,0)+2,0),0)*M831,0)*Z831*0.5,0),"")</f>
        <v/>
      </c>
      <c r="AD831" s="610"/>
      <c r="AE831" s="618"/>
      <c r="AF831" s="618"/>
      <c r="AG831" s="624"/>
      <c r="AH831" s="627"/>
      <c r="AI831" s="633"/>
      <c r="AJ831" s="634"/>
      <c r="AK831" s="648" t="str">
        <f t="shared" si="231"/>
        <v/>
      </c>
      <c r="AL831" s="651" t="str">
        <f t="shared" si="246"/>
        <v/>
      </c>
      <c r="AM831" s="654"/>
      <c r="AN831" s="657" t="str">
        <f>IFERROR(VLOOKUP(K831,'【参考】数式用'!$A$2:$N$57,14,FALSE),"")</f>
        <v/>
      </c>
      <c r="AO831" s="657" t="str">
        <f t="shared" si="232"/>
        <v/>
      </c>
      <c r="AP831" s="662" t="str">
        <f t="shared" si="233"/>
        <v/>
      </c>
      <c r="AQ831" s="662" t="str">
        <f t="shared" si="234"/>
        <v>入力済</v>
      </c>
      <c r="AR831" s="657" t="str">
        <f t="shared" si="235"/>
        <v/>
      </c>
      <c r="AS831" s="662" t="str">
        <f t="shared" si="236"/>
        <v>入力済</v>
      </c>
      <c r="AT831" s="662" t="str">
        <f t="shared" si="237"/>
        <v/>
      </c>
      <c r="AU831" s="662" t="str">
        <f t="shared" si="238"/>
        <v/>
      </c>
      <c r="AV831" s="657" t="str">
        <f t="shared" si="239"/>
        <v/>
      </c>
      <c r="AW831" s="657" t="str">
        <f t="shared" si="240"/>
        <v>入力済</v>
      </c>
      <c r="AX831" s="662" t="str">
        <f>IFERROR(VLOOKUP(K831,'【参考】数式用'!$AR$3:$AS$49,2,FALSE),"")</f>
        <v/>
      </c>
      <c r="AY831" s="657" t="str">
        <f t="shared" si="241"/>
        <v/>
      </c>
      <c r="AZ831" s="657" t="str">
        <f t="shared" si="247"/>
        <v>入力済</v>
      </c>
      <c r="BA831" s="662" t="str">
        <f>IFERROR(VLOOKUP(K831,'【参考】数式用'!$AX$3:$AY$56,2,FALSE),"")</f>
        <v/>
      </c>
      <c r="BB831" s="657" t="str">
        <f t="shared" si="242"/>
        <v/>
      </c>
      <c r="BC831" s="673" t="str">
        <f t="shared" si="243"/>
        <v>入力済</v>
      </c>
      <c r="BD831" s="657" t="str">
        <f t="shared" si="244"/>
        <v/>
      </c>
      <c r="BE831" s="657" t="str">
        <f t="shared" si="245"/>
        <v/>
      </c>
      <c r="BF831" s="659"/>
      <c r="BG831" s="659"/>
      <c r="BH831" s="681" t="e">
        <f>VLOOKUP(K831,'【参考】数式用'!$A$2:$O$57,15,FALSE)</f>
        <v>#N/A</v>
      </c>
      <c r="BI831" s="659"/>
      <c r="BJ831" s="659"/>
      <c r="BK831" s="659"/>
      <c r="BL831" s="659"/>
      <c r="BM831" s="659"/>
      <c r="BN831" s="659"/>
      <c r="BO831" s="676"/>
    </row>
    <row r="832" spans="1:67" s="494" customFormat="1" ht="109.9" customHeight="1">
      <c r="A832" s="506">
        <v>821</v>
      </c>
      <c r="B832" s="517" t="str">
        <f>IF(基本情報入力シート!B860="","",基本情報入力シート!B860)</f>
        <v/>
      </c>
      <c r="C832" s="523"/>
      <c r="D832" s="523"/>
      <c r="E832" s="523"/>
      <c r="F832" s="530"/>
      <c r="G832" s="536" t="str">
        <f>IF(基本情報入力シート!L860="","",基本情報入力シート!L860)</f>
        <v/>
      </c>
      <c r="H832" s="536" t="str">
        <f>IF(基本情報入力シート!Q860="","",基本情報入力シート!Q860)</f>
        <v/>
      </c>
      <c r="I832" s="536" t="str">
        <f>IF(基本情報入力シート!V860="","",基本情報入力シート!V860)</f>
        <v/>
      </c>
      <c r="J832" s="536" t="str">
        <f>IF(基本情報入力シート!W860="","",基本情報入力シート!W860)</f>
        <v/>
      </c>
      <c r="K832" s="536" t="str">
        <f>IF(基本情報入力シート!Z860="","",基本情報入力シート!Z860)</f>
        <v/>
      </c>
      <c r="L832" s="555" t="str">
        <f>IF(基本情報入力シート!AF860=0,"",基本情報入力シート!AF860)</f>
        <v/>
      </c>
      <c r="M832" s="563" t="str">
        <f>IF(基本情報入力シート!AG860="","",基本情報入力シート!AG860)</f>
        <v/>
      </c>
      <c r="N832" s="571"/>
      <c r="O832" s="576" t="str">
        <f>IFERROR(VLOOKUP(K832,'【参考】数式用'!$A$2:$F$57,MATCH(N832,'【参考】数式用'!$C$3:$F$3,0)+2,0),"")</f>
        <v/>
      </c>
      <c r="P832" s="583" t="s">
        <v>549</v>
      </c>
      <c r="Q832" s="588"/>
      <c r="R832" s="590" t="s">
        <v>71</v>
      </c>
      <c r="S832" s="588"/>
      <c r="T832" s="590" t="s">
        <v>743</v>
      </c>
      <c r="U832" s="588"/>
      <c r="V832" s="590" t="s">
        <v>71</v>
      </c>
      <c r="W832" s="588"/>
      <c r="X832" s="590" t="s">
        <v>560</v>
      </c>
      <c r="Y832" s="590" t="s">
        <v>763</v>
      </c>
      <c r="Z832" s="590" t="str">
        <f t="shared" si="229"/>
        <v/>
      </c>
      <c r="AA832" s="594" t="s">
        <v>127</v>
      </c>
      <c r="AB832" s="599" t="str">
        <f t="shared" si="230"/>
        <v/>
      </c>
      <c r="AC832" s="604" t="str">
        <f>IFERROR(ROUNDDOWN(ROUNDDOWN(ROUND(L832*VLOOKUP(K832,'【参考】数式用'!$A$4:$F$57,MATCH("処遇改善加算Ⅳ",'【参考】数式用'!$C$3:$F$3,0)+2,0),0)*M832,0)*Z832*0.5,0),"")</f>
        <v/>
      </c>
      <c r="AD832" s="610"/>
      <c r="AE832" s="618"/>
      <c r="AF832" s="618"/>
      <c r="AG832" s="624"/>
      <c r="AH832" s="627"/>
      <c r="AI832" s="633"/>
      <c r="AJ832" s="634"/>
      <c r="AK832" s="648" t="str">
        <f t="shared" si="231"/>
        <v/>
      </c>
      <c r="AL832" s="651" t="str">
        <f t="shared" si="246"/>
        <v/>
      </c>
      <c r="AM832" s="654"/>
      <c r="AN832" s="657" t="str">
        <f>IFERROR(VLOOKUP(K832,'【参考】数式用'!$A$2:$N$57,14,FALSE),"")</f>
        <v/>
      </c>
      <c r="AO832" s="657" t="str">
        <f t="shared" si="232"/>
        <v/>
      </c>
      <c r="AP832" s="662" t="str">
        <f t="shared" si="233"/>
        <v/>
      </c>
      <c r="AQ832" s="662" t="str">
        <f t="shared" si="234"/>
        <v>入力済</v>
      </c>
      <c r="AR832" s="657" t="str">
        <f t="shared" si="235"/>
        <v/>
      </c>
      <c r="AS832" s="662" t="str">
        <f t="shared" si="236"/>
        <v>入力済</v>
      </c>
      <c r="AT832" s="662" t="str">
        <f t="shared" si="237"/>
        <v/>
      </c>
      <c r="AU832" s="662" t="str">
        <f t="shared" si="238"/>
        <v/>
      </c>
      <c r="AV832" s="657" t="str">
        <f t="shared" si="239"/>
        <v/>
      </c>
      <c r="AW832" s="657" t="str">
        <f t="shared" si="240"/>
        <v>入力済</v>
      </c>
      <c r="AX832" s="662" t="str">
        <f>IFERROR(VLOOKUP(K832,'【参考】数式用'!$AR$3:$AS$49,2,FALSE),"")</f>
        <v/>
      </c>
      <c r="AY832" s="657" t="str">
        <f t="shared" si="241"/>
        <v/>
      </c>
      <c r="AZ832" s="657" t="str">
        <f t="shared" si="247"/>
        <v>入力済</v>
      </c>
      <c r="BA832" s="662" t="str">
        <f>IFERROR(VLOOKUP(K832,'【参考】数式用'!$AX$3:$AY$56,2,FALSE),"")</f>
        <v/>
      </c>
      <c r="BB832" s="657" t="str">
        <f t="shared" si="242"/>
        <v/>
      </c>
      <c r="BC832" s="673" t="str">
        <f t="shared" si="243"/>
        <v>入力済</v>
      </c>
      <c r="BD832" s="657" t="str">
        <f t="shared" si="244"/>
        <v/>
      </c>
      <c r="BE832" s="657" t="str">
        <f t="shared" si="245"/>
        <v/>
      </c>
      <c r="BF832" s="659"/>
      <c r="BG832" s="659"/>
      <c r="BH832" s="681" t="e">
        <f>VLOOKUP(K832,'【参考】数式用'!$A$2:$O$57,15,FALSE)</f>
        <v>#N/A</v>
      </c>
      <c r="BI832" s="659"/>
      <c r="BJ832" s="659"/>
      <c r="BK832" s="659"/>
      <c r="BL832" s="659"/>
      <c r="BM832" s="659"/>
      <c r="BN832" s="659"/>
      <c r="BO832" s="676"/>
    </row>
    <row r="833" spans="1:67" s="494" customFormat="1" ht="109.9" customHeight="1">
      <c r="A833" s="506">
        <v>822</v>
      </c>
      <c r="B833" s="517" t="str">
        <f>IF(基本情報入力シート!B861="","",基本情報入力シート!B861)</f>
        <v/>
      </c>
      <c r="C833" s="523"/>
      <c r="D833" s="523"/>
      <c r="E833" s="523"/>
      <c r="F833" s="530"/>
      <c r="G833" s="536" t="str">
        <f>IF(基本情報入力シート!L861="","",基本情報入力シート!L861)</f>
        <v/>
      </c>
      <c r="H833" s="536" t="str">
        <f>IF(基本情報入力シート!Q861="","",基本情報入力シート!Q861)</f>
        <v/>
      </c>
      <c r="I833" s="536" t="str">
        <f>IF(基本情報入力シート!V861="","",基本情報入力シート!V861)</f>
        <v/>
      </c>
      <c r="J833" s="536" t="str">
        <f>IF(基本情報入力シート!W861="","",基本情報入力シート!W861)</f>
        <v/>
      </c>
      <c r="K833" s="536" t="str">
        <f>IF(基本情報入力シート!Z861="","",基本情報入力シート!Z861)</f>
        <v/>
      </c>
      <c r="L833" s="555" t="str">
        <f>IF(基本情報入力シート!AF861=0,"",基本情報入力シート!AF861)</f>
        <v/>
      </c>
      <c r="M833" s="563" t="str">
        <f>IF(基本情報入力シート!AG861="","",基本情報入力シート!AG861)</f>
        <v/>
      </c>
      <c r="N833" s="571"/>
      <c r="O833" s="576" t="str">
        <f>IFERROR(VLOOKUP(K833,'【参考】数式用'!$A$2:$F$57,MATCH(N833,'【参考】数式用'!$C$3:$F$3,0)+2,0),"")</f>
        <v/>
      </c>
      <c r="P833" s="583" t="s">
        <v>549</v>
      </c>
      <c r="Q833" s="588"/>
      <c r="R833" s="590" t="s">
        <v>71</v>
      </c>
      <c r="S833" s="588"/>
      <c r="T833" s="590" t="s">
        <v>743</v>
      </c>
      <c r="U833" s="588"/>
      <c r="V833" s="590" t="s">
        <v>71</v>
      </c>
      <c r="W833" s="588"/>
      <c r="X833" s="590" t="s">
        <v>560</v>
      </c>
      <c r="Y833" s="590" t="s">
        <v>763</v>
      </c>
      <c r="Z833" s="590" t="str">
        <f t="shared" si="229"/>
        <v/>
      </c>
      <c r="AA833" s="594" t="s">
        <v>127</v>
      </c>
      <c r="AB833" s="599" t="str">
        <f t="shared" si="230"/>
        <v/>
      </c>
      <c r="AC833" s="604" t="str">
        <f>IFERROR(ROUNDDOWN(ROUNDDOWN(ROUND(L833*VLOOKUP(K833,'【参考】数式用'!$A$4:$F$57,MATCH("処遇改善加算Ⅳ",'【参考】数式用'!$C$3:$F$3,0)+2,0),0)*M833,0)*Z833*0.5,0),"")</f>
        <v/>
      </c>
      <c r="AD833" s="610"/>
      <c r="AE833" s="618"/>
      <c r="AF833" s="618"/>
      <c r="AG833" s="624"/>
      <c r="AH833" s="627"/>
      <c r="AI833" s="633"/>
      <c r="AJ833" s="634"/>
      <c r="AK833" s="648" t="str">
        <f t="shared" si="231"/>
        <v/>
      </c>
      <c r="AL833" s="651" t="str">
        <f t="shared" si="246"/>
        <v/>
      </c>
      <c r="AM833" s="654"/>
      <c r="AN833" s="657" t="str">
        <f>IFERROR(VLOOKUP(K833,'【参考】数式用'!$A$2:$N$57,14,FALSE),"")</f>
        <v/>
      </c>
      <c r="AO833" s="657" t="str">
        <f t="shared" si="232"/>
        <v/>
      </c>
      <c r="AP833" s="662" t="str">
        <f t="shared" si="233"/>
        <v/>
      </c>
      <c r="AQ833" s="662" t="str">
        <f t="shared" si="234"/>
        <v>入力済</v>
      </c>
      <c r="AR833" s="657" t="str">
        <f t="shared" si="235"/>
        <v/>
      </c>
      <c r="AS833" s="662" t="str">
        <f t="shared" si="236"/>
        <v>入力済</v>
      </c>
      <c r="AT833" s="662" t="str">
        <f t="shared" si="237"/>
        <v/>
      </c>
      <c r="AU833" s="662" t="str">
        <f t="shared" si="238"/>
        <v/>
      </c>
      <c r="AV833" s="657" t="str">
        <f t="shared" si="239"/>
        <v/>
      </c>
      <c r="AW833" s="657" t="str">
        <f t="shared" si="240"/>
        <v>入力済</v>
      </c>
      <c r="AX833" s="662" t="str">
        <f>IFERROR(VLOOKUP(K833,'【参考】数式用'!$AR$3:$AS$49,2,FALSE),"")</f>
        <v/>
      </c>
      <c r="AY833" s="657" t="str">
        <f t="shared" si="241"/>
        <v/>
      </c>
      <c r="AZ833" s="657" t="str">
        <f t="shared" si="247"/>
        <v>入力済</v>
      </c>
      <c r="BA833" s="662" t="str">
        <f>IFERROR(VLOOKUP(K833,'【参考】数式用'!$AX$3:$AY$56,2,FALSE),"")</f>
        <v/>
      </c>
      <c r="BB833" s="657" t="str">
        <f t="shared" si="242"/>
        <v/>
      </c>
      <c r="BC833" s="673" t="str">
        <f t="shared" si="243"/>
        <v>入力済</v>
      </c>
      <c r="BD833" s="657" t="str">
        <f t="shared" si="244"/>
        <v/>
      </c>
      <c r="BE833" s="657" t="str">
        <f t="shared" si="245"/>
        <v/>
      </c>
      <c r="BF833" s="659"/>
      <c r="BG833" s="659"/>
      <c r="BH833" s="681" t="e">
        <f>VLOOKUP(K833,'【参考】数式用'!$A$2:$O$57,15,FALSE)</f>
        <v>#N/A</v>
      </c>
      <c r="BI833" s="659"/>
      <c r="BJ833" s="659"/>
      <c r="BK833" s="659"/>
      <c r="BL833" s="659"/>
      <c r="BM833" s="659"/>
      <c r="BN833" s="659"/>
      <c r="BO833" s="676"/>
    </row>
    <row r="834" spans="1:67" s="494" customFormat="1" ht="109.9" customHeight="1">
      <c r="A834" s="506">
        <v>823</v>
      </c>
      <c r="B834" s="517" t="str">
        <f>IF(基本情報入力シート!B862="","",基本情報入力シート!B862)</f>
        <v/>
      </c>
      <c r="C834" s="523"/>
      <c r="D834" s="523"/>
      <c r="E834" s="523"/>
      <c r="F834" s="530"/>
      <c r="G834" s="536" t="str">
        <f>IF(基本情報入力シート!L862="","",基本情報入力シート!L862)</f>
        <v/>
      </c>
      <c r="H834" s="536" t="str">
        <f>IF(基本情報入力シート!Q862="","",基本情報入力シート!Q862)</f>
        <v/>
      </c>
      <c r="I834" s="536" t="str">
        <f>IF(基本情報入力シート!V862="","",基本情報入力シート!V862)</f>
        <v/>
      </c>
      <c r="J834" s="536" t="str">
        <f>IF(基本情報入力シート!W862="","",基本情報入力シート!W862)</f>
        <v/>
      </c>
      <c r="K834" s="536" t="str">
        <f>IF(基本情報入力シート!Z862="","",基本情報入力シート!Z862)</f>
        <v/>
      </c>
      <c r="L834" s="555" t="str">
        <f>IF(基本情報入力シート!AF862=0,"",基本情報入力シート!AF862)</f>
        <v/>
      </c>
      <c r="M834" s="563" t="str">
        <f>IF(基本情報入力シート!AG862="","",基本情報入力シート!AG862)</f>
        <v/>
      </c>
      <c r="N834" s="571"/>
      <c r="O834" s="576" t="str">
        <f>IFERROR(VLOOKUP(K834,'【参考】数式用'!$A$2:$F$57,MATCH(N834,'【参考】数式用'!$C$3:$F$3,0)+2,0),"")</f>
        <v/>
      </c>
      <c r="P834" s="583" t="s">
        <v>549</v>
      </c>
      <c r="Q834" s="588"/>
      <c r="R834" s="590" t="s">
        <v>71</v>
      </c>
      <c r="S834" s="588"/>
      <c r="T834" s="590" t="s">
        <v>743</v>
      </c>
      <c r="U834" s="588"/>
      <c r="V834" s="590" t="s">
        <v>71</v>
      </c>
      <c r="W834" s="588"/>
      <c r="X834" s="590" t="s">
        <v>560</v>
      </c>
      <c r="Y834" s="590" t="s">
        <v>763</v>
      </c>
      <c r="Z834" s="590" t="str">
        <f t="shared" si="229"/>
        <v/>
      </c>
      <c r="AA834" s="594" t="s">
        <v>127</v>
      </c>
      <c r="AB834" s="599" t="str">
        <f t="shared" si="230"/>
        <v/>
      </c>
      <c r="AC834" s="604" t="str">
        <f>IFERROR(ROUNDDOWN(ROUNDDOWN(ROUND(L834*VLOOKUP(K834,'【参考】数式用'!$A$4:$F$57,MATCH("処遇改善加算Ⅳ",'【参考】数式用'!$C$3:$F$3,0)+2,0),0)*M834,0)*Z834*0.5,0),"")</f>
        <v/>
      </c>
      <c r="AD834" s="610"/>
      <c r="AE834" s="618"/>
      <c r="AF834" s="618"/>
      <c r="AG834" s="624"/>
      <c r="AH834" s="627"/>
      <c r="AI834" s="633"/>
      <c r="AJ834" s="634"/>
      <c r="AK834" s="648" t="str">
        <f t="shared" si="231"/>
        <v/>
      </c>
      <c r="AL834" s="651" t="str">
        <f t="shared" si="246"/>
        <v/>
      </c>
      <c r="AM834" s="654"/>
      <c r="AN834" s="657" t="str">
        <f>IFERROR(VLOOKUP(K834,'【参考】数式用'!$A$2:$N$57,14,FALSE),"")</f>
        <v/>
      </c>
      <c r="AO834" s="657" t="str">
        <f t="shared" si="232"/>
        <v/>
      </c>
      <c r="AP834" s="662" t="str">
        <f t="shared" si="233"/>
        <v/>
      </c>
      <c r="AQ834" s="662" t="str">
        <f t="shared" si="234"/>
        <v>入力済</v>
      </c>
      <c r="AR834" s="657" t="str">
        <f t="shared" si="235"/>
        <v/>
      </c>
      <c r="AS834" s="662" t="str">
        <f t="shared" si="236"/>
        <v>入力済</v>
      </c>
      <c r="AT834" s="662" t="str">
        <f t="shared" si="237"/>
        <v/>
      </c>
      <c r="AU834" s="662" t="str">
        <f t="shared" si="238"/>
        <v/>
      </c>
      <c r="AV834" s="657" t="str">
        <f t="shared" si="239"/>
        <v/>
      </c>
      <c r="AW834" s="657" t="str">
        <f t="shared" si="240"/>
        <v>入力済</v>
      </c>
      <c r="AX834" s="662" t="str">
        <f>IFERROR(VLOOKUP(K834,'【参考】数式用'!$AR$3:$AS$49,2,FALSE),"")</f>
        <v/>
      </c>
      <c r="AY834" s="657" t="str">
        <f t="shared" si="241"/>
        <v/>
      </c>
      <c r="AZ834" s="657" t="str">
        <f t="shared" si="247"/>
        <v>入力済</v>
      </c>
      <c r="BA834" s="662" t="str">
        <f>IFERROR(VLOOKUP(K834,'【参考】数式用'!$AX$3:$AY$56,2,FALSE),"")</f>
        <v/>
      </c>
      <c r="BB834" s="657" t="str">
        <f t="shared" si="242"/>
        <v/>
      </c>
      <c r="BC834" s="673" t="str">
        <f t="shared" si="243"/>
        <v>入力済</v>
      </c>
      <c r="BD834" s="657" t="str">
        <f t="shared" si="244"/>
        <v/>
      </c>
      <c r="BE834" s="657" t="str">
        <f t="shared" si="245"/>
        <v/>
      </c>
      <c r="BF834" s="659"/>
      <c r="BG834" s="659"/>
      <c r="BH834" s="681" t="e">
        <f>VLOOKUP(K834,'【参考】数式用'!$A$2:$O$57,15,FALSE)</f>
        <v>#N/A</v>
      </c>
      <c r="BI834" s="659"/>
      <c r="BJ834" s="659"/>
      <c r="BK834" s="659"/>
      <c r="BL834" s="659"/>
      <c r="BM834" s="659"/>
      <c r="BN834" s="659"/>
      <c r="BO834" s="676"/>
    </row>
    <row r="835" spans="1:67" s="494" customFormat="1" ht="109.9" customHeight="1">
      <c r="A835" s="506">
        <v>824</v>
      </c>
      <c r="B835" s="517" t="str">
        <f>IF(基本情報入力シート!B863="","",基本情報入力シート!B863)</f>
        <v/>
      </c>
      <c r="C835" s="523"/>
      <c r="D835" s="523"/>
      <c r="E835" s="523"/>
      <c r="F835" s="530"/>
      <c r="G835" s="536" t="str">
        <f>IF(基本情報入力シート!L863="","",基本情報入力シート!L863)</f>
        <v/>
      </c>
      <c r="H835" s="536" t="str">
        <f>IF(基本情報入力シート!Q863="","",基本情報入力シート!Q863)</f>
        <v/>
      </c>
      <c r="I835" s="536" t="str">
        <f>IF(基本情報入力シート!V863="","",基本情報入力シート!V863)</f>
        <v/>
      </c>
      <c r="J835" s="536" t="str">
        <f>IF(基本情報入力シート!W863="","",基本情報入力シート!W863)</f>
        <v/>
      </c>
      <c r="K835" s="536" t="str">
        <f>IF(基本情報入力シート!Z863="","",基本情報入力シート!Z863)</f>
        <v/>
      </c>
      <c r="L835" s="555" t="str">
        <f>IF(基本情報入力シート!AF863=0,"",基本情報入力シート!AF863)</f>
        <v/>
      </c>
      <c r="M835" s="563" t="str">
        <f>IF(基本情報入力シート!AG863="","",基本情報入力シート!AG863)</f>
        <v/>
      </c>
      <c r="N835" s="571"/>
      <c r="O835" s="576" t="str">
        <f>IFERROR(VLOOKUP(K835,'【参考】数式用'!$A$2:$F$57,MATCH(N835,'【参考】数式用'!$C$3:$F$3,0)+2,0),"")</f>
        <v/>
      </c>
      <c r="P835" s="583" t="s">
        <v>549</v>
      </c>
      <c r="Q835" s="588"/>
      <c r="R835" s="590" t="s">
        <v>71</v>
      </c>
      <c r="S835" s="588"/>
      <c r="T835" s="590" t="s">
        <v>743</v>
      </c>
      <c r="U835" s="588"/>
      <c r="V835" s="590" t="s">
        <v>71</v>
      </c>
      <c r="W835" s="588"/>
      <c r="X835" s="590" t="s">
        <v>560</v>
      </c>
      <c r="Y835" s="590" t="s">
        <v>763</v>
      </c>
      <c r="Z835" s="590" t="str">
        <f t="shared" si="229"/>
        <v/>
      </c>
      <c r="AA835" s="594" t="s">
        <v>127</v>
      </c>
      <c r="AB835" s="599" t="str">
        <f t="shared" si="230"/>
        <v/>
      </c>
      <c r="AC835" s="604" t="str">
        <f>IFERROR(ROUNDDOWN(ROUNDDOWN(ROUND(L835*VLOOKUP(K835,'【参考】数式用'!$A$4:$F$57,MATCH("処遇改善加算Ⅳ",'【参考】数式用'!$C$3:$F$3,0)+2,0),0)*M835,0)*Z835*0.5,0),"")</f>
        <v/>
      </c>
      <c r="AD835" s="610"/>
      <c r="AE835" s="618"/>
      <c r="AF835" s="618"/>
      <c r="AG835" s="624"/>
      <c r="AH835" s="627"/>
      <c r="AI835" s="633"/>
      <c r="AJ835" s="634"/>
      <c r="AK835" s="648" t="str">
        <f t="shared" si="231"/>
        <v/>
      </c>
      <c r="AL835" s="651" t="str">
        <f t="shared" si="246"/>
        <v/>
      </c>
      <c r="AM835" s="654"/>
      <c r="AN835" s="657" t="str">
        <f>IFERROR(VLOOKUP(K835,'【参考】数式用'!$A$2:$N$57,14,FALSE),"")</f>
        <v/>
      </c>
      <c r="AO835" s="657" t="str">
        <f t="shared" si="232"/>
        <v/>
      </c>
      <c r="AP835" s="662" t="str">
        <f t="shared" si="233"/>
        <v/>
      </c>
      <c r="AQ835" s="662" t="str">
        <f t="shared" si="234"/>
        <v>入力済</v>
      </c>
      <c r="AR835" s="657" t="str">
        <f t="shared" si="235"/>
        <v/>
      </c>
      <c r="AS835" s="662" t="str">
        <f t="shared" si="236"/>
        <v>入力済</v>
      </c>
      <c r="AT835" s="662" t="str">
        <f t="shared" si="237"/>
        <v/>
      </c>
      <c r="AU835" s="662" t="str">
        <f t="shared" si="238"/>
        <v/>
      </c>
      <c r="AV835" s="657" t="str">
        <f t="shared" si="239"/>
        <v/>
      </c>
      <c r="AW835" s="657" t="str">
        <f t="shared" si="240"/>
        <v>入力済</v>
      </c>
      <c r="AX835" s="662" t="str">
        <f>IFERROR(VLOOKUP(K835,'【参考】数式用'!$AR$3:$AS$49,2,FALSE),"")</f>
        <v/>
      </c>
      <c r="AY835" s="657" t="str">
        <f t="shared" si="241"/>
        <v/>
      </c>
      <c r="AZ835" s="657" t="str">
        <f t="shared" si="247"/>
        <v>入力済</v>
      </c>
      <c r="BA835" s="662" t="str">
        <f>IFERROR(VLOOKUP(K835,'【参考】数式用'!$AX$3:$AY$56,2,FALSE),"")</f>
        <v/>
      </c>
      <c r="BB835" s="657" t="str">
        <f t="shared" si="242"/>
        <v/>
      </c>
      <c r="BC835" s="673" t="str">
        <f t="shared" si="243"/>
        <v>入力済</v>
      </c>
      <c r="BD835" s="657" t="str">
        <f t="shared" si="244"/>
        <v/>
      </c>
      <c r="BE835" s="657" t="str">
        <f t="shared" si="245"/>
        <v/>
      </c>
      <c r="BF835" s="659"/>
      <c r="BG835" s="659"/>
      <c r="BH835" s="681" t="e">
        <f>VLOOKUP(K835,'【参考】数式用'!$A$2:$O$57,15,FALSE)</f>
        <v>#N/A</v>
      </c>
      <c r="BI835" s="659"/>
      <c r="BJ835" s="659"/>
      <c r="BK835" s="659"/>
      <c r="BL835" s="659"/>
      <c r="BM835" s="659"/>
      <c r="BN835" s="659"/>
      <c r="BO835" s="676"/>
    </row>
    <row r="836" spans="1:67" s="494" customFormat="1" ht="109.9" customHeight="1">
      <c r="A836" s="506">
        <v>825</v>
      </c>
      <c r="B836" s="517" t="str">
        <f>IF(基本情報入力シート!B864="","",基本情報入力シート!B864)</f>
        <v/>
      </c>
      <c r="C836" s="523"/>
      <c r="D836" s="523"/>
      <c r="E836" s="523"/>
      <c r="F836" s="530"/>
      <c r="G836" s="536" t="str">
        <f>IF(基本情報入力シート!L864="","",基本情報入力シート!L864)</f>
        <v/>
      </c>
      <c r="H836" s="536" t="str">
        <f>IF(基本情報入力シート!Q864="","",基本情報入力シート!Q864)</f>
        <v/>
      </c>
      <c r="I836" s="536" t="str">
        <f>IF(基本情報入力シート!V864="","",基本情報入力シート!V864)</f>
        <v/>
      </c>
      <c r="J836" s="536" t="str">
        <f>IF(基本情報入力シート!W864="","",基本情報入力シート!W864)</f>
        <v/>
      </c>
      <c r="K836" s="536" t="str">
        <f>IF(基本情報入力シート!Z864="","",基本情報入力シート!Z864)</f>
        <v/>
      </c>
      <c r="L836" s="555" t="str">
        <f>IF(基本情報入力シート!AF864=0,"",基本情報入力シート!AF864)</f>
        <v/>
      </c>
      <c r="M836" s="563" t="str">
        <f>IF(基本情報入力シート!AG864="","",基本情報入力シート!AG864)</f>
        <v/>
      </c>
      <c r="N836" s="571"/>
      <c r="O836" s="576" t="str">
        <f>IFERROR(VLOOKUP(K836,'【参考】数式用'!$A$2:$F$57,MATCH(N836,'【参考】数式用'!$C$3:$F$3,0)+2,0),"")</f>
        <v/>
      </c>
      <c r="P836" s="583" t="s">
        <v>549</v>
      </c>
      <c r="Q836" s="588"/>
      <c r="R836" s="590" t="s">
        <v>71</v>
      </c>
      <c r="S836" s="588"/>
      <c r="T836" s="590" t="s">
        <v>743</v>
      </c>
      <c r="U836" s="588"/>
      <c r="V836" s="590" t="s">
        <v>71</v>
      </c>
      <c r="W836" s="588"/>
      <c r="X836" s="590" t="s">
        <v>560</v>
      </c>
      <c r="Y836" s="590" t="s">
        <v>763</v>
      </c>
      <c r="Z836" s="590" t="str">
        <f t="shared" si="229"/>
        <v/>
      </c>
      <c r="AA836" s="594" t="s">
        <v>127</v>
      </c>
      <c r="AB836" s="599" t="str">
        <f t="shared" si="230"/>
        <v/>
      </c>
      <c r="AC836" s="604" t="str">
        <f>IFERROR(ROUNDDOWN(ROUNDDOWN(ROUND(L836*VLOOKUP(K836,'【参考】数式用'!$A$4:$F$57,MATCH("処遇改善加算Ⅳ",'【参考】数式用'!$C$3:$F$3,0)+2,0),0)*M836,0)*Z836*0.5,0),"")</f>
        <v/>
      </c>
      <c r="AD836" s="610"/>
      <c r="AE836" s="618"/>
      <c r="AF836" s="618"/>
      <c r="AG836" s="624"/>
      <c r="AH836" s="627"/>
      <c r="AI836" s="633"/>
      <c r="AJ836" s="634"/>
      <c r="AK836" s="648" t="str">
        <f t="shared" si="231"/>
        <v/>
      </c>
      <c r="AL836" s="651" t="str">
        <f t="shared" si="246"/>
        <v/>
      </c>
      <c r="AM836" s="654"/>
      <c r="AN836" s="657" t="str">
        <f>IFERROR(VLOOKUP(K836,'【参考】数式用'!$A$2:$N$57,14,FALSE),"")</f>
        <v/>
      </c>
      <c r="AO836" s="657" t="str">
        <f t="shared" si="232"/>
        <v/>
      </c>
      <c r="AP836" s="662" t="str">
        <f t="shared" si="233"/>
        <v/>
      </c>
      <c r="AQ836" s="662" t="str">
        <f t="shared" si="234"/>
        <v>入力済</v>
      </c>
      <c r="AR836" s="657" t="str">
        <f t="shared" si="235"/>
        <v/>
      </c>
      <c r="AS836" s="662" t="str">
        <f t="shared" si="236"/>
        <v>入力済</v>
      </c>
      <c r="AT836" s="662" t="str">
        <f t="shared" si="237"/>
        <v/>
      </c>
      <c r="AU836" s="662" t="str">
        <f t="shared" si="238"/>
        <v/>
      </c>
      <c r="AV836" s="657" t="str">
        <f t="shared" si="239"/>
        <v/>
      </c>
      <c r="AW836" s="657" t="str">
        <f t="shared" si="240"/>
        <v>入力済</v>
      </c>
      <c r="AX836" s="662" t="str">
        <f>IFERROR(VLOOKUP(K836,'【参考】数式用'!$AR$3:$AS$49,2,FALSE),"")</f>
        <v/>
      </c>
      <c r="AY836" s="657" t="str">
        <f t="shared" si="241"/>
        <v/>
      </c>
      <c r="AZ836" s="657" t="str">
        <f t="shared" si="247"/>
        <v>入力済</v>
      </c>
      <c r="BA836" s="662" t="str">
        <f>IFERROR(VLOOKUP(K836,'【参考】数式用'!$AX$3:$AY$56,2,FALSE),"")</f>
        <v/>
      </c>
      <c r="BB836" s="657" t="str">
        <f t="shared" si="242"/>
        <v/>
      </c>
      <c r="BC836" s="673" t="str">
        <f t="shared" si="243"/>
        <v>入力済</v>
      </c>
      <c r="BD836" s="657" t="str">
        <f t="shared" si="244"/>
        <v/>
      </c>
      <c r="BE836" s="657" t="str">
        <f t="shared" si="245"/>
        <v/>
      </c>
      <c r="BF836" s="659"/>
      <c r="BG836" s="659"/>
      <c r="BH836" s="681" t="e">
        <f>VLOOKUP(K836,'【参考】数式用'!$A$2:$O$57,15,FALSE)</f>
        <v>#N/A</v>
      </c>
      <c r="BI836" s="659"/>
      <c r="BJ836" s="659"/>
      <c r="BK836" s="659"/>
      <c r="BL836" s="659"/>
      <c r="BM836" s="659"/>
      <c r="BN836" s="659"/>
      <c r="BO836" s="676"/>
    </row>
    <row r="837" spans="1:67" s="494" customFormat="1" ht="109.9" customHeight="1">
      <c r="A837" s="506">
        <v>826</v>
      </c>
      <c r="B837" s="517" t="str">
        <f>IF(基本情報入力シート!B865="","",基本情報入力シート!B865)</f>
        <v/>
      </c>
      <c r="C837" s="523"/>
      <c r="D837" s="523"/>
      <c r="E837" s="523"/>
      <c r="F837" s="530"/>
      <c r="G837" s="536" t="str">
        <f>IF(基本情報入力シート!L865="","",基本情報入力シート!L865)</f>
        <v/>
      </c>
      <c r="H837" s="536" t="str">
        <f>IF(基本情報入力シート!Q865="","",基本情報入力シート!Q865)</f>
        <v/>
      </c>
      <c r="I837" s="536" t="str">
        <f>IF(基本情報入力シート!V865="","",基本情報入力シート!V865)</f>
        <v/>
      </c>
      <c r="J837" s="536" t="str">
        <f>IF(基本情報入力シート!W865="","",基本情報入力シート!W865)</f>
        <v/>
      </c>
      <c r="K837" s="536" t="str">
        <f>IF(基本情報入力シート!Z865="","",基本情報入力シート!Z865)</f>
        <v/>
      </c>
      <c r="L837" s="555" t="str">
        <f>IF(基本情報入力シート!AF865=0,"",基本情報入力シート!AF865)</f>
        <v/>
      </c>
      <c r="M837" s="563" t="str">
        <f>IF(基本情報入力シート!AG865="","",基本情報入力シート!AG865)</f>
        <v/>
      </c>
      <c r="N837" s="571"/>
      <c r="O837" s="576" t="str">
        <f>IFERROR(VLOOKUP(K837,'【参考】数式用'!$A$2:$F$57,MATCH(N837,'【参考】数式用'!$C$3:$F$3,0)+2,0),"")</f>
        <v/>
      </c>
      <c r="P837" s="583" t="s">
        <v>549</v>
      </c>
      <c r="Q837" s="588"/>
      <c r="R837" s="590" t="s">
        <v>71</v>
      </c>
      <c r="S837" s="588"/>
      <c r="T837" s="590" t="s">
        <v>743</v>
      </c>
      <c r="U837" s="588"/>
      <c r="V837" s="590" t="s">
        <v>71</v>
      </c>
      <c r="W837" s="588"/>
      <c r="X837" s="590" t="s">
        <v>560</v>
      </c>
      <c r="Y837" s="590" t="s">
        <v>763</v>
      </c>
      <c r="Z837" s="590" t="str">
        <f t="shared" si="229"/>
        <v/>
      </c>
      <c r="AA837" s="594" t="s">
        <v>127</v>
      </c>
      <c r="AB837" s="599" t="str">
        <f t="shared" si="230"/>
        <v/>
      </c>
      <c r="AC837" s="604" t="str">
        <f>IFERROR(ROUNDDOWN(ROUNDDOWN(ROUND(L837*VLOOKUP(K837,'【参考】数式用'!$A$4:$F$57,MATCH("処遇改善加算Ⅳ",'【参考】数式用'!$C$3:$F$3,0)+2,0),0)*M837,0)*Z837*0.5,0),"")</f>
        <v/>
      </c>
      <c r="AD837" s="610"/>
      <c r="AE837" s="618"/>
      <c r="AF837" s="618"/>
      <c r="AG837" s="624"/>
      <c r="AH837" s="627"/>
      <c r="AI837" s="633"/>
      <c r="AJ837" s="634"/>
      <c r="AK837" s="648" t="str">
        <f t="shared" si="231"/>
        <v/>
      </c>
      <c r="AL837" s="651" t="str">
        <f t="shared" si="246"/>
        <v/>
      </c>
      <c r="AM837" s="654"/>
      <c r="AN837" s="657" t="str">
        <f>IFERROR(VLOOKUP(K837,'【参考】数式用'!$A$2:$N$57,14,FALSE),"")</f>
        <v/>
      </c>
      <c r="AO837" s="657" t="str">
        <f t="shared" si="232"/>
        <v/>
      </c>
      <c r="AP837" s="662" t="str">
        <f t="shared" si="233"/>
        <v/>
      </c>
      <c r="AQ837" s="662" t="str">
        <f t="shared" si="234"/>
        <v>入力済</v>
      </c>
      <c r="AR837" s="657" t="str">
        <f t="shared" si="235"/>
        <v/>
      </c>
      <c r="AS837" s="662" t="str">
        <f t="shared" si="236"/>
        <v>入力済</v>
      </c>
      <c r="AT837" s="662" t="str">
        <f t="shared" si="237"/>
        <v/>
      </c>
      <c r="AU837" s="662" t="str">
        <f t="shared" si="238"/>
        <v/>
      </c>
      <c r="AV837" s="657" t="str">
        <f t="shared" si="239"/>
        <v/>
      </c>
      <c r="AW837" s="657" t="str">
        <f t="shared" si="240"/>
        <v>入力済</v>
      </c>
      <c r="AX837" s="662" t="str">
        <f>IFERROR(VLOOKUP(K837,'【参考】数式用'!$AR$3:$AS$49,2,FALSE),"")</f>
        <v/>
      </c>
      <c r="AY837" s="657" t="str">
        <f t="shared" si="241"/>
        <v/>
      </c>
      <c r="AZ837" s="657" t="str">
        <f t="shared" si="247"/>
        <v>入力済</v>
      </c>
      <c r="BA837" s="662" t="str">
        <f>IFERROR(VLOOKUP(K837,'【参考】数式用'!$AX$3:$AY$56,2,FALSE),"")</f>
        <v/>
      </c>
      <c r="BB837" s="657" t="str">
        <f t="shared" si="242"/>
        <v/>
      </c>
      <c r="BC837" s="673" t="str">
        <f t="shared" si="243"/>
        <v>入力済</v>
      </c>
      <c r="BD837" s="657" t="str">
        <f t="shared" si="244"/>
        <v/>
      </c>
      <c r="BE837" s="657" t="str">
        <f t="shared" si="245"/>
        <v/>
      </c>
      <c r="BF837" s="659"/>
      <c r="BG837" s="659"/>
      <c r="BH837" s="681" t="e">
        <f>VLOOKUP(K837,'【参考】数式用'!$A$2:$O$57,15,FALSE)</f>
        <v>#N/A</v>
      </c>
      <c r="BI837" s="659"/>
      <c r="BJ837" s="659"/>
      <c r="BK837" s="659"/>
      <c r="BL837" s="659"/>
      <c r="BM837" s="659"/>
      <c r="BN837" s="659"/>
      <c r="BO837" s="676"/>
    </row>
    <row r="838" spans="1:67" s="494" customFormat="1" ht="109.9" customHeight="1">
      <c r="A838" s="506">
        <v>827</v>
      </c>
      <c r="B838" s="517" t="str">
        <f>IF(基本情報入力シート!B866="","",基本情報入力シート!B866)</f>
        <v/>
      </c>
      <c r="C838" s="523"/>
      <c r="D838" s="523"/>
      <c r="E838" s="523"/>
      <c r="F838" s="530"/>
      <c r="G838" s="536" t="str">
        <f>IF(基本情報入力シート!L866="","",基本情報入力シート!L866)</f>
        <v/>
      </c>
      <c r="H838" s="536" t="str">
        <f>IF(基本情報入力シート!Q866="","",基本情報入力シート!Q866)</f>
        <v/>
      </c>
      <c r="I838" s="536" t="str">
        <f>IF(基本情報入力シート!V866="","",基本情報入力シート!V866)</f>
        <v/>
      </c>
      <c r="J838" s="536" t="str">
        <f>IF(基本情報入力シート!W866="","",基本情報入力シート!W866)</f>
        <v/>
      </c>
      <c r="K838" s="536" t="str">
        <f>IF(基本情報入力シート!Z866="","",基本情報入力シート!Z866)</f>
        <v/>
      </c>
      <c r="L838" s="555" t="str">
        <f>IF(基本情報入力シート!AF866=0,"",基本情報入力シート!AF866)</f>
        <v/>
      </c>
      <c r="M838" s="563" t="str">
        <f>IF(基本情報入力シート!AG866="","",基本情報入力シート!AG866)</f>
        <v/>
      </c>
      <c r="N838" s="571"/>
      <c r="O838" s="576" t="str">
        <f>IFERROR(VLOOKUP(K838,'【参考】数式用'!$A$2:$F$57,MATCH(N838,'【参考】数式用'!$C$3:$F$3,0)+2,0),"")</f>
        <v/>
      </c>
      <c r="P838" s="583" t="s">
        <v>549</v>
      </c>
      <c r="Q838" s="588"/>
      <c r="R838" s="590" t="s">
        <v>71</v>
      </c>
      <c r="S838" s="588"/>
      <c r="T838" s="590" t="s">
        <v>743</v>
      </c>
      <c r="U838" s="588"/>
      <c r="V838" s="590" t="s">
        <v>71</v>
      </c>
      <c r="W838" s="588"/>
      <c r="X838" s="590" t="s">
        <v>560</v>
      </c>
      <c r="Y838" s="590" t="s">
        <v>763</v>
      </c>
      <c r="Z838" s="590" t="str">
        <f t="shared" si="229"/>
        <v/>
      </c>
      <c r="AA838" s="594" t="s">
        <v>127</v>
      </c>
      <c r="AB838" s="599" t="str">
        <f t="shared" si="230"/>
        <v/>
      </c>
      <c r="AC838" s="604" t="str">
        <f>IFERROR(ROUNDDOWN(ROUNDDOWN(ROUND(L838*VLOOKUP(K838,'【参考】数式用'!$A$4:$F$57,MATCH("処遇改善加算Ⅳ",'【参考】数式用'!$C$3:$F$3,0)+2,0),0)*M838,0)*Z838*0.5,0),"")</f>
        <v/>
      </c>
      <c r="AD838" s="610"/>
      <c r="AE838" s="618"/>
      <c r="AF838" s="618"/>
      <c r="AG838" s="624"/>
      <c r="AH838" s="627"/>
      <c r="AI838" s="633"/>
      <c r="AJ838" s="634"/>
      <c r="AK838" s="648" t="str">
        <f t="shared" si="231"/>
        <v/>
      </c>
      <c r="AL838" s="651" t="str">
        <f t="shared" si="246"/>
        <v/>
      </c>
      <c r="AM838" s="654"/>
      <c r="AN838" s="657" t="str">
        <f>IFERROR(VLOOKUP(K838,'【参考】数式用'!$A$2:$N$57,14,FALSE),"")</f>
        <v/>
      </c>
      <c r="AO838" s="657" t="str">
        <f t="shared" si="232"/>
        <v/>
      </c>
      <c r="AP838" s="662" t="str">
        <f t="shared" si="233"/>
        <v/>
      </c>
      <c r="AQ838" s="662" t="str">
        <f t="shared" si="234"/>
        <v>入力済</v>
      </c>
      <c r="AR838" s="657" t="str">
        <f t="shared" si="235"/>
        <v/>
      </c>
      <c r="AS838" s="662" t="str">
        <f t="shared" si="236"/>
        <v>入力済</v>
      </c>
      <c r="AT838" s="662" t="str">
        <f t="shared" si="237"/>
        <v/>
      </c>
      <c r="AU838" s="662" t="str">
        <f t="shared" si="238"/>
        <v/>
      </c>
      <c r="AV838" s="657" t="str">
        <f t="shared" si="239"/>
        <v/>
      </c>
      <c r="AW838" s="657" t="str">
        <f t="shared" si="240"/>
        <v>入力済</v>
      </c>
      <c r="AX838" s="662" t="str">
        <f>IFERROR(VLOOKUP(K838,'【参考】数式用'!$AR$3:$AS$49,2,FALSE),"")</f>
        <v/>
      </c>
      <c r="AY838" s="657" t="str">
        <f t="shared" si="241"/>
        <v/>
      </c>
      <c r="AZ838" s="657" t="str">
        <f t="shared" si="247"/>
        <v>入力済</v>
      </c>
      <c r="BA838" s="662" t="str">
        <f>IFERROR(VLOOKUP(K838,'【参考】数式用'!$AX$3:$AY$56,2,FALSE),"")</f>
        <v/>
      </c>
      <c r="BB838" s="657" t="str">
        <f t="shared" si="242"/>
        <v/>
      </c>
      <c r="BC838" s="673" t="str">
        <f t="shared" si="243"/>
        <v>入力済</v>
      </c>
      <c r="BD838" s="657" t="str">
        <f t="shared" si="244"/>
        <v/>
      </c>
      <c r="BE838" s="657" t="str">
        <f t="shared" si="245"/>
        <v/>
      </c>
      <c r="BF838" s="659"/>
      <c r="BG838" s="659"/>
      <c r="BH838" s="681" t="e">
        <f>VLOOKUP(K838,'【参考】数式用'!$A$2:$O$57,15,FALSE)</f>
        <v>#N/A</v>
      </c>
      <c r="BI838" s="659"/>
      <c r="BJ838" s="659"/>
      <c r="BK838" s="659"/>
      <c r="BL838" s="659"/>
      <c r="BM838" s="659"/>
      <c r="BN838" s="659"/>
      <c r="BO838" s="676"/>
    </row>
    <row r="839" spans="1:67" s="494" customFormat="1" ht="109.9" customHeight="1">
      <c r="A839" s="506">
        <v>828</v>
      </c>
      <c r="B839" s="517" t="str">
        <f>IF(基本情報入力シート!B867="","",基本情報入力シート!B867)</f>
        <v/>
      </c>
      <c r="C839" s="523"/>
      <c r="D839" s="523"/>
      <c r="E839" s="523"/>
      <c r="F839" s="530"/>
      <c r="G839" s="536" t="str">
        <f>IF(基本情報入力シート!L867="","",基本情報入力シート!L867)</f>
        <v/>
      </c>
      <c r="H839" s="536" t="str">
        <f>IF(基本情報入力シート!Q867="","",基本情報入力シート!Q867)</f>
        <v/>
      </c>
      <c r="I839" s="536" t="str">
        <f>IF(基本情報入力シート!V867="","",基本情報入力シート!V867)</f>
        <v/>
      </c>
      <c r="J839" s="536" t="str">
        <f>IF(基本情報入力シート!W867="","",基本情報入力シート!W867)</f>
        <v/>
      </c>
      <c r="K839" s="536" t="str">
        <f>IF(基本情報入力シート!Z867="","",基本情報入力シート!Z867)</f>
        <v/>
      </c>
      <c r="L839" s="555" t="str">
        <f>IF(基本情報入力シート!AF867=0,"",基本情報入力シート!AF867)</f>
        <v/>
      </c>
      <c r="M839" s="563" t="str">
        <f>IF(基本情報入力シート!AG867="","",基本情報入力シート!AG867)</f>
        <v/>
      </c>
      <c r="N839" s="571"/>
      <c r="O839" s="576" t="str">
        <f>IFERROR(VLOOKUP(K839,'【参考】数式用'!$A$2:$F$57,MATCH(N839,'【参考】数式用'!$C$3:$F$3,0)+2,0),"")</f>
        <v/>
      </c>
      <c r="P839" s="583" t="s">
        <v>549</v>
      </c>
      <c r="Q839" s="588"/>
      <c r="R839" s="590" t="s">
        <v>71</v>
      </c>
      <c r="S839" s="588"/>
      <c r="T839" s="590" t="s">
        <v>743</v>
      </c>
      <c r="U839" s="588"/>
      <c r="V839" s="590" t="s">
        <v>71</v>
      </c>
      <c r="W839" s="588"/>
      <c r="X839" s="590" t="s">
        <v>560</v>
      </c>
      <c r="Y839" s="590" t="s">
        <v>763</v>
      </c>
      <c r="Z839" s="590" t="str">
        <f t="shared" si="229"/>
        <v/>
      </c>
      <c r="AA839" s="594" t="s">
        <v>127</v>
      </c>
      <c r="AB839" s="599" t="str">
        <f t="shared" si="230"/>
        <v/>
      </c>
      <c r="AC839" s="604" t="str">
        <f>IFERROR(ROUNDDOWN(ROUNDDOWN(ROUND(L839*VLOOKUP(K839,'【参考】数式用'!$A$4:$F$57,MATCH("処遇改善加算Ⅳ",'【参考】数式用'!$C$3:$F$3,0)+2,0),0)*M839,0)*Z839*0.5,0),"")</f>
        <v/>
      </c>
      <c r="AD839" s="610"/>
      <c r="AE839" s="618"/>
      <c r="AF839" s="618"/>
      <c r="AG839" s="624"/>
      <c r="AH839" s="627"/>
      <c r="AI839" s="633"/>
      <c r="AJ839" s="634"/>
      <c r="AK839" s="648" t="str">
        <f t="shared" si="231"/>
        <v/>
      </c>
      <c r="AL839" s="651" t="str">
        <f t="shared" si="246"/>
        <v/>
      </c>
      <c r="AM839" s="654"/>
      <c r="AN839" s="657" t="str">
        <f>IFERROR(VLOOKUP(K839,'【参考】数式用'!$A$2:$N$57,14,FALSE),"")</f>
        <v/>
      </c>
      <c r="AO839" s="657" t="str">
        <f t="shared" si="232"/>
        <v/>
      </c>
      <c r="AP839" s="662" t="str">
        <f t="shared" si="233"/>
        <v/>
      </c>
      <c r="AQ839" s="662" t="str">
        <f t="shared" si="234"/>
        <v>入力済</v>
      </c>
      <c r="AR839" s="657" t="str">
        <f t="shared" si="235"/>
        <v/>
      </c>
      <c r="AS839" s="662" t="str">
        <f t="shared" si="236"/>
        <v>入力済</v>
      </c>
      <c r="AT839" s="662" t="str">
        <f t="shared" si="237"/>
        <v/>
      </c>
      <c r="AU839" s="662" t="str">
        <f t="shared" si="238"/>
        <v/>
      </c>
      <c r="AV839" s="657" t="str">
        <f t="shared" si="239"/>
        <v/>
      </c>
      <c r="AW839" s="657" t="str">
        <f t="shared" si="240"/>
        <v>入力済</v>
      </c>
      <c r="AX839" s="662" t="str">
        <f>IFERROR(VLOOKUP(K839,'【参考】数式用'!$AR$3:$AS$49,2,FALSE),"")</f>
        <v/>
      </c>
      <c r="AY839" s="657" t="str">
        <f t="shared" si="241"/>
        <v/>
      </c>
      <c r="AZ839" s="657" t="str">
        <f t="shared" si="247"/>
        <v>入力済</v>
      </c>
      <c r="BA839" s="662" t="str">
        <f>IFERROR(VLOOKUP(K839,'【参考】数式用'!$AX$3:$AY$56,2,FALSE),"")</f>
        <v/>
      </c>
      <c r="BB839" s="657" t="str">
        <f t="shared" si="242"/>
        <v/>
      </c>
      <c r="BC839" s="673" t="str">
        <f t="shared" si="243"/>
        <v>入力済</v>
      </c>
      <c r="BD839" s="657" t="str">
        <f t="shared" si="244"/>
        <v/>
      </c>
      <c r="BE839" s="657" t="str">
        <f t="shared" si="245"/>
        <v/>
      </c>
      <c r="BF839" s="659"/>
      <c r="BG839" s="659"/>
      <c r="BH839" s="681" t="e">
        <f>VLOOKUP(K839,'【参考】数式用'!$A$2:$O$57,15,FALSE)</f>
        <v>#N/A</v>
      </c>
      <c r="BI839" s="659"/>
      <c r="BJ839" s="659"/>
      <c r="BK839" s="659"/>
      <c r="BL839" s="659"/>
      <c r="BM839" s="659"/>
      <c r="BN839" s="659"/>
      <c r="BO839" s="676"/>
    </row>
    <row r="840" spans="1:67" s="494" customFormat="1" ht="109.9" customHeight="1">
      <c r="A840" s="506">
        <v>829</v>
      </c>
      <c r="B840" s="517" t="str">
        <f>IF(基本情報入力シート!B868="","",基本情報入力シート!B868)</f>
        <v/>
      </c>
      <c r="C840" s="523"/>
      <c r="D840" s="523"/>
      <c r="E840" s="523"/>
      <c r="F840" s="530"/>
      <c r="G840" s="536" t="str">
        <f>IF(基本情報入力シート!L868="","",基本情報入力シート!L868)</f>
        <v/>
      </c>
      <c r="H840" s="536" t="str">
        <f>IF(基本情報入力シート!Q868="","",基本情報入力シート!Q868)</f>
        <v/>
      </c>
      <c r="I840" s="536" t="str">
        <f>IF(基本情報入力シート!V868="","",基本情報入力シート!V868)</f>
        <v/>
      </c>
      <c r="J840" s="536" t="str">
        <f>IF(基本情報入力シート!W868="","",基本情報入力シート!W868)</f>
        <v/>
      </c>
      <c r="K840" s="536" t="str">
        <f>IF(基本情報入力シート!Z868="","",基本情報入力シート!Z868)</f>
        <v/>
      </c>
      <c r="L840" s="555" t="str">
        <f>IF(基本情報入力シート!AF868=0,"",基本情報入力シート!AF868)</f>
        <v/>
      </c>
      <c r="M840" s="563" t="str">
        <f>IF(基本情報入力シート!AG868="","",基本情報入力シート!AG868)</f>
        <v/>
      </c>
      <c r="N840" s="571"/>
      <c r="O840" s="576" t="str">
        <f>IFERROR(VLOOKUP(K840,'【参考】数式用'!$A$2:$F$57,MATCH(N840,'【参考】数式用'!$C$3:$F$3,0)+2,0),"")</f>
        <v/>
      </c>
      <c r="P840" s="583" t="s">
        <v>549</v>
      </c>
      <c r="Q840" s="588"/>
      <c r="R840" s="590" t="s">
        <v>71</v>
      </c>
      <c r="S840" s="588"/>
      <c r="T840" s="590" t="s">
        <v>743</v>
      </c>
      <c r="U840" s="588"/>
      <c r="V840" s="590" t="s">
        <v>71</v>
      </c>
      <c r="W840" s="588"/>
      <c r="X840" s="590" t="s">
        <v>560</v>
      </c>
      <c r="Y840" s="590" t="s">
        <v>763</v>
      </c>
      <c r="Z840" s="590" t="str">
        <f t="shared" si="229"/>
        <v/>
      </c>
      <c r="AA840" s="594" t="s">
        <v>127</v>
      </c>
      <c r="AB840" s="599" t="str">
        <f t="shared" si="230"/>
        <v/>
      </c>
      <c r="AC840" s="604" t="str">
        <f>IFERROR(ROUNDDOWN(ROUNDDOWN(ROUND(L840*VLOOKUP(K840,'【参考】数式用'!$A$4:$F$57,MATCH("処遇改善加算Ⅳ",'【参考】数式用'!$C$3:$F$3,0)+2,0),0)*M840,0)*Z840*0.5,0),"")</f>
        <v/>
      </c>
      <c r="AD840" s="610"/>
      <c r="AE840" s="618"/>
      <c r="AF840" s="618"/>
      <c r="AG840" s="624"/>
      <c r="AH840" s="627"/>
      <c r="AI840" s="633"/>
      <c r="AJ840" s="634"/>
      <c r="AK840" s="648" t="str">
        <f t="shared" si="231"/>
        <v/>
      </c>
      <c r="AL840" s="651" t="str">
        <f t="shared" si="246"/>
        <v/>
      </c>
      <c r="AM840" s="654"/>
      <c r="AN840" s="657" t="str">
        <f>IFERROR(VLOOKUP(K840,'【参考】数式用'!$A$2:$N$57,14,FALSE),"")</f>
        <v/>
      </c>
      <c r="AO840" s="657" t="str">
        <f t="shared" si="232"/>
        <v/>
      </c>
      <c r="AP840" s="662" t="str">
        <f t="shared" si="233"/>
        <v/>
      </c>
      <c r="AQ840" s="662" t="str">
        <f t="shared" si="234"/>
        <v>入力済</v>
      </c>
      <c r="AR840" s="657" t="str">
        <f t="shared" si="235"/>
        <v/>
      </c>
      <c r="AS840" s="662" t="str">
        <f t="shared" si="236"/>
        <v>入力済</v>
      </c>
      <c r="AT840" s="662" t="str">
        <f t="shared" si="237"/>
        <v/>
      </c>
      <c r="AU840" s="662" t="str">
        <f t="shared" si="238"/>
        <v/>
      </c>
      <c r="AV840" s="657" t="str">
        <f t="shared" si="239"/>
        <v/>
      </c>
      <c r="AW840" s="657" t="str">
        <f t="shared" si="240"/>
        <v>入力済</v>
      </c>
      <c r="AX840" s="662" t="str">
        <f>IFERROR(VLOOKUP(K840,'【参考】数式用'!$AR$3:$AS$49,2,FALSE),"")</f>
        <v/>
      </c>
      <c r="AY840" s="657" t="str">
        <f t="shared" si="241"/>
        <v/>
      </c>
      <c r="AZ840" s="657" t="str">
        <f t="shared" si="247"/>
        <v>入力済</v>
      </c>
      <c r="BA840" s="662" t="str">
        <f>IFERROR(VLOOKUP(K840,'【参考】数式用'!$AX$3:$AY$56,2,FALSE),"")</f>
        <v/>
      </c>
      <c r="BB840" s="657" t="str">
        <f t="shared" si="242"/>
        <v/>
      </c>
      <c r="BC840" s="673" t="str">
        <f t="shared" si="243"/>
        <v>入力済</v>
      </c>
      <c r="BD840" s="657" t="str">
        <f t="shared" si="244"/>
        <v/>
      </c>
      <c r="BE840" s="657" t="str">
        <f t="shared" si="245"/>
        <v/>
      </c>
      <c r="BF840" s="659"/>
      <c r="BG840" s="659"/>
      <c r="BH840" s="681" t="e">
        <f>VLOOKUP(K840,'【参考】数式用'!$A$2:$O$57,15,FALSE)</f>
        <v>#N/A</v>
      </c>
      <c r="BI840" s="659"/>
      <c r="BJ840" s="659"/>
      <c r="BK840" s="659"/>
      <c r="BL840" s="659"/>
      <c r="BM840" s="659"/>
      <c r="BN840" s="659"/>
      <c r="BO840" s="676"/>
    </row>
    <row r="841" spans="1:67" s="494" customFormat="1" ht="109.9" customHeight="1">
      <c r="A841" s="506">
        <v>830</v>
      </c>
      <c r="B841" s="517" t="str">
        <f>IF(基本情報入力シート!B869="","",基本情報入力シート!B869)</f>
        <v/>
      </c>
      <c r="C841" s="523"/>
      <c r="D841" s="523"/>
      <c r="E841" s="523"/>
      <c r="F841" s="530"/>
      <c r="G841" s="536" t="str">
        <f>IF(基本情報入力シート!L869="","",基本情報入力シート!L869)</f>
        <v/>
      </c>
      <c r="H841" s="536" t="str">
        <f>IF(基本情報入力シート!Q869="","",基本情報入力シート!Q869)</f>
        <v/>
      </c>
      <c r="I841" s="536" t="str">
        <f>IF(基本情報入力シート!V869="","",基本情報入力シート!V869)</f>
        <v/>
      </c>
      <c r="J841" s="536" t="str">
        <f>IF(基本情報入力シート!W869="","",基本情報入力シート!W869)</f>
        <v/>
      </c>
      <c r="K841" s="536" t="str">
        <f>IF(基本情報入力シート!Z869="","",基本情報入力シート!Z869)</f>
        <v/>
      </c>
      <c r="L841" s="555" t="str">
        <f>IF(基本情報入力シート!AF869=0,"",基本情報入力シート!AF869)</f>
        <v/>
      </c>
      <c r="M841" s="563" t="str">
        <f>IF(基本情報入力シート!AG869="","",基本情報入力シート!AG869)</f>
        <v/>
      </c>
      <c r="N841" s="571"/>
      <c r="O841" s="576" t="str">
        <f>IFERROR(VLOOKUP(K841,'【参考】数式用'!$A$2:$F$57,MATCH(N841,'【参考】数式用'!$C$3:$F$3,0)+2,0),"")</f>
        <v/>
      </c>
      <c r="P841" s="583" t="s">
        <v>549</v>
      </c>
      <c r="Q841" s="588"/>
      <c r="R841" s="590" t="s">
        <v>71</v>
      </c>
      <c r="S841" s="588"/>
      <c r="T841" s="590" t="s">
        <v>743</v>
      </c>
      <c r="U841" s="588"/>
      <c r="V841" s="590" t="s">
        <v>71</v>
      </c>
      <c r="W841" s="588"/>
      <c r="X841" s="590" t="s">
        <v>560</v>
      </c>
      <c r="Y841" s="590" t="s">
        <v>763</v>
      </c>
      <c r="Z841" s="590" t="str">
        <f t="shared" si="229"/>
        <v/>
      </c>
      <c r="AA841" s="594" t="s">
        <v>127</v>
      </c>
      <c r="AB841" s="599" t="str">
        <f t="shared" si="230"/>
        <v/>
      </c>
      <c r="AC841" s="604" t="str">
        <f>IFERROR(ROUNDDOWN(ROUNDDOWN(ROUND(L841*VLOOKUP(K841,'【参考】数式用'!$A$4:$F$57,MATCH("処遇改善加算Ⅳ",'【参考】数式用'!$C$3:$F$3,0)+2,0),0)*M841,0)*Z841*0.5,0),"")</f>
        <v/>
      </c>
      <c r="AD841" s="610"/>
      <c r="AE841" s="618"/>
      <c r="AF841" s="618"/>
      <c r="AG841" s="624"/>
      <c r="AH841" s="627"/>
      <c r="AI841" s="633"/>
      <c r="AJ841" s="634"/>
      <c r="AK841" s="648" t="str">
        <f t="shared" si="231"/>
        <v/>
      </c>
      <c r="AL841" s="651" t="str">
        <f t="shared" si="246"/>
        <v/>
      </c>
      <c r="AM841" s="654"/>
      <c r="AN841" s="657" t="str">
        <f>IFERROR(VLOOKUP(K841,'【参考】数式用'!$A$2:$N$57,14,FALSE),"")</f>
        <v/>
      </c>
      <c r="AO841" s="657" t="str">
        <f t="shared" si="232"/>
        <v/>
      </c>
      <c r="AP841" s="662" t="str">
        <f t="shared" si="233"/>
        <v/>
      </c>
      <c r="AQ841" s="662" t="str">
        <f t="shared" si="234"/>
        <v>入力済</v>
      </c>
      <c r="AR841" s="657" t="str">
        <f t="shared" si="235"/>
        <v/>
      </c>
      <c r="AS841" s="662" t="str">
        <f t="shared" si="236"/>
        <v>入力済</v>
      </c>
      <c r="AT841" s="662" t="str">
        <f t="shared" si="237"/>
        <v/>
      </c>
      <c r="AU841" s="662" t="str">
        <f t="shared" si="238"/>
        <v/>
      </c>
      <c r="AV841" s="657" t="str">
        <f t="shared" si="239"/>
        <v/>
      </c>
      <c r="AW841" s="657" t="str">
        <f t="shared" si="240"/>
        <v>入力済</v>
      </c>
      <c r="AX841" s="662" t="str">
        <f>IFERROR(VLOOKUP(K841,'【参考】数式用'!$AR$3:$AS$49,2,FALSE),"")</f>
        <v/>
      </c>
      <c r="AY841" s="657" t="str">
        <f t="shared" si="241"/>
        <v/>
      </c>
      <c r="AZ841" s="657" t="str">
        <f t="shared" si="247"/>
        <v>入力済</v>
      </c>
      <c r="BA841" s="662" t="str">
        <f>IFERROR(VLOOKUP(K841,'【参考】数式用'!$AX$3:$AY$56,2,FALSE),"")</f>
        <v/>
      </c>
      <c r="BB841" s="657" t="str">
        <f t="shared" si="242"/>
        <v/>
      </c>
      <c r="BC841" s="673" t="str">
        <f t="shared" si="243"/>
        <v>入力済</v>
      </c>
      <c r="BD841" s="657" t="str">
        <f t="shared" si="244"/>
        <v/>
      </c>
      <c r="BE841" s="657" t="str">
        <f t="shared" si="245"/>
        <v/>
      </c>
      <c r="BF841" s="659"/>
      <c r="BG841" s="659"/>
      <c r="BH841" s="681" t="e">
        <f>VLOOKUP(K841,'【参考】数式用'!$A$2:$O$57,15,FALSE)</f>
        <v>#N/A</v>
      </c>
      <c r="BI841" s="659"/>
      <c r="BJ841" s="659"/>
      <c r="BK841" s="659"/>
      <c r="BL841" s="659"/>
      <c r="BM841" s="659"/>
      <c r="BN841" s="659"/>
      <c r="BO841" s="676"/>
    </row>
    <row r="842" spans="1:67" s="494" customFormat="1" ht="109.9" customHeight="1">
      <c r="A842" s="506">
        <v>831</v>
      </c>
      <c r="B842" s="517" t="str">
        <f>IF(基本情報入力シート!B870="","",基本情報入力シート!B870)</f>
        <v/>
      </c>
      <c r="C842" s="523"/>
      <c r="D842" s="523"/>
      <c r="E842" s="523"/>
      <c r="F842" s="530"/>
      <c r="G842" s="536" t="str">
        <f>IF(基本情報入力シート!L870="","",基本情報入力シート!L870)</f>
        <v/>
      </c>
      <c r="H842" s="536" t="str">
        <f>IF(基本情報入力シート!Q870="","",基本情報入力シート!Q870)</f>
        <v/>
      </c>
      <c r="I842" s="536" t="str">
        <f>IF(基本情報入力シート!V870="","",基本情報入力シート!V870)</f>
        <v/>
      </c>
      <c r="J842" s="536" t="str">
        <f>IF(基本情報入力シート!W870="","",基本情報入力シート!W870)</f>
        <v/>
      </c>
      <c r="K842" s="536" t="str">
        <f>IF(基本情報入力シート!Z870="","",基本情報入力シート!Z870)</f>
        <v/>
      </c>
      <c r="L842" s="555" t="str">
        <f>IF(基本情報入力シート!AF870=0,"",基本情報入力シート!AF870)</f>
        <v/>
      </c>
      <c r="M842" s="563" t="str">
        <f>IF(基本情報入力シート!AG870="","",基本情報入力シート!AG870)</f>
        <v/>
      </c>
      <c r="N842" s="571"/>
      <c r="O842" s="576" t="str">
        <f>IFERROR(VLOOKUP(K842,'【参考】数式用'!$A$2:$F$57,MATCH(N842,'【参考】数式用'!$C$3:$F$3,0)+2,0),"")</f>
        <v/>
      </c>
      <c r="P842" s="583" t="s">
        <v>549</v>
      </c>
      <c r="Q842" s="588"/>
      <c r="R842" s="590" t="s">
        <v>71</v>
      </c>
      <c r="S842" s="588"/>
      <c r="T842" s="590" t="s">
        <v>743</v>
      </c>
      <c r="U842" s="588"/>
      <c r="V842" s="590" t="s">
        <v>71</v>
      </c>
      <c r="W842" s="588"/>
      <c r="X842" s="590" t="s">
        <v>560</v>
      </c>
      <c r="Y842" s="590" t="s">
        <v>763</v>
      </c>
      <c r="Z842" s="590" t="str">
        <f t="shared" si="229"/>
        <v/>
      </c>
      <c r="AA842" s="594" t="s">
        <v>127</v>
      </c>
      <c r="AB842" s="599" t="str">
        <f t="shared" si="230"/>
        <v/>
      </c>
      <c r="AC842" s="604" t="str">
        <f>IFERROR(ROUNDDOWN(ROUNDDOWN(ROUND(L842*VLOOKUP(K842,'【参考】数式用'!$A$4:$F$57,MATCH("処遇改善加算Ⅳ",'【参考】数式用'!$C$3:$F$3,0)+2,0),0)*M842,0)*Z842*0.5,0),"")</f>
        <v/>
      </c>
      <c r="AD842" s="610"/>
      <c r="AE842" s="618"/>
      <c r="AF842" s="618"/>
      <c r="AG842" s="624"/>
      <c r="AH842" s="627"/>
      <c r="AI842" s="633"/>
      <c r="AJ842" s="634"/>
      <c r="AK842" s="648" t="str">
        <f t="shared" si="231"/>
        <v/>
      </c>
      <c r="AL842" s="651" t="str">
        <f t="shared" si="246"/>
        <v/>
      </c>
      <c r="AM842" s="654"/>
      <c r="AN842" s="657" t="str">
        <f>IFERROR(VLOOKUP(K842,'【参考】数式用'!$A$2:$N$57,14,FALSE),"")</f>
        <v/>
      </c>
      <c r="AO842" s="657" t="str">
        <f t="shared" si="232"/>
        <v/>
      </c>
      <c r="AP842" s="662" t="str">
        <f t="shared" si="233"/>
        <v/>
      </c>
      <c r="AQ842" s="662" t="str">
        <f t="shared" si="234"/>
        <v>入力済</v>
      </c>
      <c r="AR842" s="657" t="str">
        <f t="shared" si="235"/>
        <v/>
      </c>
      <c r="AS842" s="662" t="str">
        <f t="shared" si="236"/>
        <v>入力済</v>
      </c>
      <c r="AT842" s="662" t="str">
        <f t="shared" si="237"/>
        <v/>
      </c>
      <c r="AU842" s="662" t="str">
        <f t="shared" si="238"/>
        <v/>
      </c>
      <c r="AV842" s="657" t="str">
        <f t="shared" si="239"/>
        <v/>
      </c>
      <c r="AW842" s="657" t="str">
        <f t="shared" si="240"/>
        <v>入力済</v>
      </c>
      <c r="AX842" s="662" t="str">
        <f>IFERROR(VLOOKUP(K842,'【参考】数式用'!$AR$3:$AS$49,2,FALSE),"")</f>
        <v/>
      </c>
      <c r="AY842" s="657" t="str">
        <f t="shared" si="241"/>
        <v/>
      </c>
      <c r="AZ842" s="657" t="str">
        <f t="shared" si="247"/>
        <v>入力済</v>
      </c>
      <c r="BA842" s="662" t="str">
        <f>IFERROR(VLOOKUP(K842,'【参考】数式用'!$AX$3:$AY$56,2,FALSE),"")</f>
        <v/>
      </c>
      <c r="BB842" s="657" t="str">
        <f t="shared" si="242"/>
        <v/>
      </c>
      <c r="BC842" s="673" t="str">
        <f t="shared" si="243"/>
        <v>入力済</v>
      </c>
      <c r="BD842" s="657" t="str">
        <f t="shared" si="244"/>
        <v/>
      </c>
      <c r="BE842" s="657" t="str">
        <f t="shared" si="245"/>
        <v/>
      </c>
      <c r="BF842" s="659"/>
      <c r="BG842" s="659"/>
      <c r="BH842" s="681" t="e">
        <f>VLOOKUP(K842,'【参考】数式用'!$A$2:$O$57,15,FALSE)</f>
        <v>#N/A</v>
      </c>
      <c r="BI842" s="659"/>
      <c r="BJ842" s="659"/>
      <c r="BK842" s="659"/>
      <c r="BL842" s="659"/>
      <c r="BM842" s="659"/>
      <c r="BN842" s="659"/>
      <c r="BO842" s="676"/>
    </row>
    <row r="843" spans="1:67" s="494" customFormat="1" ht="109.9" customHeight="1">
      <c r="A843" s="506">
        <v>832</v>
      </c>
      <c r="B843" s="517" t="str">
        <f>IF(基本情報入力シート!B871="","",基本情報入力シート!B871)</f>
        <v/>
      </c>
      <c r="C843" s="523"/>
      <c r="D843" s="523"/>
      <c r="E843" s="523"/>
      <c r="F843" s="530"/>
      <c r="G843" s="536" t="str">
        <f>IF(基本情報入力シート!L871="","",基本情報入力シート!L871)</f>
        <v/>
      </c>
      <c r="H843" s="536" t="str">
        <f>IF(基本情報入力シート!Q871="","",基本情報入力シート!Q871)</f>
        <v/>
      </c>
      <c r="I843" s="536" t="str">
        <f>IF(基本情報入力シート!V871="","",基本情報入力シート!V871)</f>
        <v/>
      </c>
      <c r="J843" s="536" t="str">
        <f>IF(基本情報入力シート!W871="","",基本情報入力シート!W871)</f>
        <v/>
      </c>
      <c r="K843" s="536" t="str">
        <f>IF(基本情報入力シート!Z871="","",基本情報入力シート!Z871)</f>
        <v/>
      </c>
      <c r="L843" s="555" t="str">
        <f>IF(基本情報入力シート!AF871=0,"",基本情報入力シート!AF871)</f>
        <v/>
      </c>
      <c r="M843" s="563" t="str">
        <f>IF(基本情報入力シート!AG871="","",基本情報入力シート!AG871)</f>
        <v/>
      </c>
      <c r="N843" s="571"/>
      <c r="O843" s="576" t="str">
        <f>IFERROR(VLOOKUP(K843,'【参考】数式用'!$A$2:$F$57,MATCH(N843,'【参考】数式用'!$C$3:$F$3,0)+2,0),"")</f>
        <v/>
      </c>
      <c r="P843" s="583" t="s">
        <v>549</v>
      </c>
      <c r="Q843" s="588"/>
      <c r="R843" s="590" t="s">
        <v>71</v>
      </c>
      <c r="S843" s="588"/>
      <c r="T843" s="590" t="s">
        <v>743</v>
      </c>
      <c r="U843" s="588"/>
      <c r="V843" s="590" t="s">
        <v>71</v>
      </c>
      <c r="W843" s="588"/>
      <c r="X843" s="590" t="s">
        <v>560</v>
      </c>
      <c r="Y843" s="590" t="s">
        <v>763</v>
      </c>
      <c r="Z843" s="590" t="str">
        <f t="shared" si="229"/>
        <v/>
      </c>
      <c r="AA843" s="594" t="s">
        <v>127</v>
      </c>
      <c r="AB843" s="599" t="str">
        <f t="shared" si="230"/>
        <v/>
      </c>
      <c r="AC843" s="604" t="str">
        <f>IFERROR(ROUNDDOWN(ROUNDDOWN(ROUND(L843*VLOOKUP(K843,'【参考】数式用'!$A$4:$F$57,MATCH("処遇改善加算Ⅳ",'【参考】数式用'!$C$3:$F$3,0)+2,0),0)*M843,0)*Z843*0.5,0),"")</f>
        <v/>
      </c>
      <c r="AD843" s="610"/>
      <c r="AE843" s="618"/>
      <c r="AF843" s="618"/>
      <c r="AG843" s="624"/>
      <c r="AH843" s="627"/>
      <c r="AI843" s="633"/>
      <c r="AJ843" s="634"/>
      <c r="AK843" s="648" t="str">
        <f t="shared" si="231"/>
        <v/>
      </c>
      <c r="AL843" s="651" t="str">
        <f t="shared" si="246"/>
        <v/>
      </c>
      <c r="AM843" s="654"/>
      <c r="AN843" s="657" t="str">
        <f>IFERROR(VLOOKUP(K843,'【参考】数式用'!$A$2:$N$57,14,FALSE),"")</f>
        <v/>
      </c>
      <c r="AO843" s="657" t="str">
        <f t="shared" si="232"/>
        <v/>
      </c>
      <c r="AP843" s="662" t="str">
        <f t="shared" si="233"/>
        <v/>
      </c>
      <c r="AQ843" s="662" t="str">
        <f t="shared" si="234"/>
        <v>入力済</v>
      </c>
      <c r="AR843" s="657" t="str">
        <f t="shared" si="235"/>
        <v/>
      </c>
      <c r="AS843" s="662" t="str">
        <f t="shared" si="236"/>
        <v>入力済</v>
      </c>
      <c r="AT843" s="662" t="str">
        <f t="shared" si="237"/>
        <v/>
      </c>
      <c r="AU843" s="662" t="str">
        <f t="shared" si="238"/>
        <v/>
      </c>
      <c r="AV843" s="657" t="str">
        <f t="shared" si="239"/>
        <v/>
      </c>
      <c r="AW843" s="657" t="str">
        <f t="shared" si="240"/>
        <v>入力済</v>
      </c>
      <c r="AX843" s="662" t="str">
        <f>IFERROR(VLOOKUP(K843,'【参考】数式用'!$AR$3:$AS$49,2,FALSE),"")</f>
        <v/>
      </c>
      <c r="AY843" s="657" t="str">
        <f t="shared" si="241"/>
        <v/>
      </c>
      <c r="AZ843" s="657" t="str">
        <f t="shared" si="247"/>
        <v>入力済</v>
      </c>
      <c r="BA843" s="662" t="str">
        <f>IFERROR(VLOOKUP(K843,'【参考】数式用'!$AX$3:$AY$56,2,FALSE),"")</f>
        <v/>
      </c>
      <c r="BB843" s="657" t="str">
        <f t="shared" si="242"/>
        <v/>
      </c>
      <c r="BC843" s="673" t="str">
        <f t="shared" si="243"/>
        <v>入力済</v>
      </c>
      <c r="BD843" s="657" t="str">
        <f t="shared" si="244"/>
        <v/>
      </c>
      <c r="BE843" s="657" t="str">
        <f t="shared" si="245"/>
        <v/>
      </c>
      <c r="BF843" s="659"/>
      <c r="BG843" s="659"/>
      <c r="BH843" s="681" t="e">
        <f>VLOOKUP(K843,'【参考】数式用'!$A$2:$O$57,15,FALSE)</f>
        <v>#N/A</v>
      </c>
      <c r="BI843" s="659"/>
      <c r="BJ843" s="659"/>
      <c r="BK843" s="659"/>
      <c r="BL843" s="659"/>
      <c r="BM843" s="659"/>
      <c r="BN843" s="659"/>
      <c r="BO843" s="676"/>
    </row>
    <row r="844" spans="1:67" s="494" customFormat="1" ht="109.9" customHeight="1">
      <c r="A844" s="506">
        <v>833</v>
      </c>
      <c r="B844" s="517" t="str">
        <f>IF(基本情報入力シート!B872="","",基本情報入力シート!B872)</f>
        <v/>
      </c>
      <c r="C844" s="523"/>
      <c r="D844" s="523"/>
      <c r="E844" s="523"/>
      <c r="F844" s="530"/>
      <c r="G844" s="536" t="str">
        <f>IF(基本情報入力シート!L872="","",基本情報入力シート!L872)</f>
        <v/>
      </c>
      <c r="H844" s="536" t="str">
        <f>IF(基本情報入力シート!Q872="","",基本情報入力シート!Q872)</f>
        <v/>
      </c>
      <c r="I844" s="536" t="str">
        <f>IF(基本情報入力シート!V872="","",基本情報入力シート!V872)</f>
        <v/>
      </c>
      <c r="J844" s="536" t="str">
        <f>IF(基本情報入力シート!W872="","",基本情報入力シート!W872)</f>
        <v/>
      </c>
      <c r="K844" s="536" t="str">
        <f>IF(基本情報入力シート!Z872="","",基本情報入力シート!Z872)</f>
        <v/>
      </c>
      <c r="L844" s="555" t="str">
        <f>IF(基本情報入力シート!AF872=0,"",基本情報入力シート!AF872)</f>
        <v/>
      </c>
      <c r="M844" s="563" t="str">
        <f>IF(基本情報入力シート!AG872="","",基本情報入力シート!AG872)</f>
        <v/>
      </c>
      <c r="N844" s="571"/>
      <c r="O844" s="576" t="str">
        <f>IFERROR(VLOOKUP(K844,'【参考】数式用'!$A$2:$F$57,MATCH(N844,'【参考】数式用'!$C$3:$F$3,0)+2,0),"")</f>
        <v/>
      </c>
      <c r="P844" s="583" t="s">
        <v>549</v>
      </c>
      <c r="Q844" s="588"/>
      <c r="R844" s="590" t="s">
        <v>71</v>
      </c>
      <c r="S844" s="588"/>
      <c r="T844" s="590" t="s">
        <v>743</v>
      </c>
      <c r="U844" s="588"/>
      <c r="V844" s="590" t="s">
        <v>71</v>
      </c>
      <c r="W844" s="588"/>
      <c r="X844" s="590" t="s">
        <v>560</v>
      </c>
      <c r="Y844" s="590" t="s">
        <v>763</v>
      </c>
      <c r="Z844" s="590" t="str">
        <f t="shared" ref="Z844:Z907" si="248">IF(Q844&gt;=1,(U844*12+W844)-(Q844*12+S844)+1,"")</f>
        <v/>
      </c>
      <c r="AA844" s="594" t="s">
        <v>127</v>
      </c>
      <c r="AB844" s="599" t="str">
        <f t="shared" ref="AB844:AB907" si="249">IFERROR(ROUNDDOWN(ROUND(L844*O844,0)*M844,0)*Z844,"")</f>
        <v/>
      </c>
      <c r="AC844" s="604" t="str">
        <f>IFERROR(ROUNDDOWN(ROUNDDOWN(ROUND(L844*VLOOKUP(K844,'【参考】数式用'!$A$4:$F$57,MATCH("処遇改善加算Ⅳ",'【参考】数式用'!$C$3:$F$3,0)+2,0),0)*M844,0)*Z844*0.5,0),"")</f>
        <v/>
      </c>
      <c r="AD844" s="610"/>
      <c r="AE844" s="618"/>
      <c r="AF844" s="618"/>
      <c r="AG844" s="624"/>
      <c r="AH844" s="627"/>
      <c r="AI844" s="633"/>
      <c r="AJ844" s="634"/>
      <c r="AK844" s="648" t="str">
        <f t="shared" ref="AK844:AK907" si="250">IF(AND(N844&lt;&gt;"",OR(U844&lt;&gt;8,W844&lt;&gt;5)),"！算定期間の終わりが令和８年５月になっていません。令和８年６月以降については別シートに記載してください。",IF(AND(AN844="加算対象外",N844&lt;&gt;""),"このサービスは、令和８年４月・５月は処遇改善加算の対象ではありません。記入しないでください。",""))</f>
        <v/>
      </c>
      <c r="AL844" s="651" t="str">
        <f t="shared" si="246"/>
        <v/>
      </c>
      <c r="AM844" s="654"/>
      <c r="AN844" s="657" t="str">
        <f>IFERROR(VLOOKUP(K844,'【参考】数式用'!$A$2:$N$57,14,FALSE),"")</f>
        <v/>
      </c>
      <c r="AO844" s="657" t="str">
        <f t="shared" ref="AO844:AO907" si="251">IF(AND(K844&lt;&gt;"",AN844="加算対象"),"N列に色付け","")</f>
        <v/>
      </c>
      <c r="AP844" s="662" t="str">
        <f t="shared" ref="AP844:AP907" si="252">IF(AND(AC844&lt;&gt;0,AC844&lt;&gt;"",AN844="加算対象"),IF(AD844="○","入力済","未入力"),"")</f>
        <v/>
      </c>
      <c r="AQ844" s="662" t="str">
        <f t="shared" ref="AQ844:AQ907" si="253">IF(AND(N844&lt;&gt;"",AE844="",AN844="加算対象"),"未入力","入力済")</f>
        <v>入力済</v>
      </c>
      <c r="AR844" s="657" t="str">
        <f t="shared" ref="AR844:AR907" si="254">IF(AND(N844&lt;&gt;"",N844&lt;&gt;"処遇改善加算Ⅳ",AN844="加算対象"),"AF列に色付け","")</f>
        <v/>
      </c>
      <c r="AS844" s="662" t="str">
        <f t="shared" ref="AS844:AS907" si="255">IF(AND(N844&lt;&gt;"",N844&lt;&gt;"処遇改善加算Ⅳ",AF844=""),"未入力","入力済")</f>
        <v>入力済</v>
      </c>
      <c r="AT844" s="662" t="str">
        <f t="shared" ref="AT844:AT907" si="256">IF(OR(N844="処遇改善加算Ⅰ",N844="処遇改善加算Ⅱ"),"対象","")</f>
        <v/>
      </c>
      <c r="AU844" s="662" t="str">
        <f t="shared" ref="AU844:AU907" si="257">IF(AND(AN844="加算対象",N844&lt;&gt;"処遇改善加算Ⅲ",N844&lt;&gt;"処遇改善加算Ⅳ",N844&lt;&gt;"",AT844&lt;&gt;"対象外"),1,"")</f>
        <v/>
      </c>
      <c r="AV844" s="657" t="str">
        <f t="shared" ref="AV844:AV907" si="258">IF(AND(AU844=1,OR(AG844=0,AG844=""),AN844="加算対象"),"AH列に色付け","")</f>
        <v/>
      </c>
      <c r="AW844" s="657" t="str">
        <f t="shared" ref="AW844:AW907" si="259">IF(AND($AU844=1,$AV844="AH列に色付け",OR($AG844="",$AH844="")),"未入力",IF(AND($AU844=1,$AV844="",$AG844=""),"未入力","入力済"))</f>
        <v>入力済</v>
      </c>
      <c r="AX844" s="662" t="str">
        <f>IFERROR(VLOOKUP(K844,'【参考】数式用'!$AR$3:$AS$49,2,FALSE),"")</f>
        <v/>
      </c>
      <c r="AY844" s="657" t="str">
        <f t="shared" ref="AY844:AY907" si="260">IF(AND(AN844="加算対象",N844="処遇改善加算Ⅰ"),"AI列に色付け","")</f>
        <v/>
      </c>
      <c r="AZ844" s="657" t="str">
        <f t="shared" si="247"/>
        <v>入力済</v>
      </c>
      <c r="BA844" s="662" t="str">
        <f>IFERROR(VLOOKUP(K844,'【参考】数式用'!$AX$3:$AY$56,2,FALSE),"")</f>
        <v/>
      </c>
      <c r="BB844" s="657" t="str">
        <f t="shared" ref="BB844:BB907" si="261">IF(COUNTIF(AE844:AH844,"*令和８年度特例要件を*")&gt;0,"AJ列に色付け","")</f>
        <v/>
      </c>
      <c r="BC844" s="673" t="str">
        <f t="shared" ref="BC844:BC907" si="262">IF(AND(COUNTIF(AE844:AH844,"*令和８年度特例要件を*")&gt;0,AJ844=""),"未入力","入力済")</f>
        <v>入力済</v>
      </c>
      <c r="BD844" s="657" t="str">
        <f t="shared" ref="BD844:BD907" si="263">IF(BB844="AJ列に色付け","入力必要","")</f>
        <v/>
      </c>
      <c r="BE844" s="657" t="str">
        <f t="shared" ref="BE844:BE907" si="264">G844</f>
        <v/>
      </c>
      <c r="BF844" s="659"/>
      <c r="BG844" s="659"/>
      <c r="BH844" s="681" t="e">
        <f>VLOOKUP(K844,'【参考】数式用'!$A$2:$O$57,15,FALSE)</f>
        <v>#N/A</v>
      </c>
      <c r="BI844" s="659"/>
      <c r="BJ844" s="659"/>
      <c r="BK844" s="659"/>
      <c r="BL844" s="659"/>
      <c r="BM844" s="659"/>
      <c r="BN844" s="659"/>
      <c r="BO844" s="676"/>
    </row>
    <row r="845" spans="1:67" s="494" customFormat="1" ht="109.9" customHeight="1">
      <c r="A845" s="506">
        <v>834</v>
      </c>
      <c r="B845" s="517" t="str">
        <f>IF(基本情報入力シート!B873="","",基本情報入力シート!B873)</f>
        <v/>
      </c>
      <c r="C845" s="523"/>
      <c r="D845" s="523"/>
      <c r="E845" s="523"/>
      <c r="F845" s="530"/>
      <c r="G845" s="536" t="str">
        <f>IF(基本情報入力シート!L873="","",基本情報入力シート!L873)</f>
        <v/>
      </c>
      <c r="H845" s="536" t="str">
        <f>IF(基本情報入力シート!Q873="","",基本情報入力シート!Q873)</f>
        <v/>
      </c>
      <c r="I845" s="536" t="str">
        <f>IF(基本情報入力シート!V873="","",基本情報入力シート!V873)</f>
        <v/>
      </c>
      <c r="J845" s="536" t="str">
        <f>IF(基本情報入力シート!W873="","",基本情報入力シート!W873)</f>
        <v/>
      </c>
      <c r="K845" s="536" t="str">
        <f>IF(基本情報入力シート!Z873="","",基本情報入力シート!Z873)</f>
        <v/>
      </c>
      <c r="L845" s="555" t="str">
        <f>IF(基本情報入力シート!AF873=0,"",基本情報入力シート!AF873)</f>
        <v/>
      </c>
      <c r="M845" s="563" t="str">
        <f>IF(基本情報入力シート!AG873="","",基本情報入力シート!AG873)</f>
        <v/>
      </c>
      <c r="N845" s="571"/>
      <c r="O845" s="576" t="str">
        <f>IFERROR(VLOOKUP(K845,'【参考】数式用'!$A$2:$F$57,MATCH(N845,'【参考】数式用'!$C$3:$F$3,0)+2,0),"")</f>
        <v/>
      </c>
      <c r="P845" s="583" t="s">
        <v>549</v>
      </c>
      <c r="Q845" s="588"/>
      <c r="R845" s="590" t="s">
        <v>71</v>
      </c>
      <c r="S845" s="588"/>
      <c r="T845" s="590" t="s">
        <v>743</v>
      </c>
      <c r="U845" s="588"/>
      <c r="V845" s="590" t="s">
        <v>71</v>
      </c>
      <c r="W845" s="588"/>
      <c r="X845" s="590" t="s">
        <v>560</v>
      </c>
      <c r="Y845" s="590" t="s">
        <v>763</v>
      </c>
      <c r="Z845" s="590" t="str">
        <f t="shared" si="248"/>
        <v/>
      </c>
      <c r="AA845" s="594" t="s">
        <v>127</v>
      </c>
      <c r="AB845" s="599" t="str">
        <f t="shared" si="249"/>
        <v/>
      </c>
      <c r="AC845" s="604" t="str">
        <f>IFERROR(ROUNDDOWN(ROUNDDOWN(ROUND(L845*VLOOKUP(K845,'【参考】数式用'!$A$4:$F$57,MATCH("処遇改善加算Ⅳ",'【参考】数式用'!$C$3:$F$3,0)+2,0),0)*M845,0)*Z845*0.5,0),"")</f>
        <v/>
      </c>
      <c r="AD845" s="610"/>
      <c r="AE845" s="618"/>
      <c r="AF845" s="618"/>
      <c r="AG845" s="624"/>
      <c r="AH845" s="627"/>
      <c r="AI845" s="633"/>
      <c r="AJ845" s="634"/>
      <c r="AK845" s="648" t="str">
        <f t="shared" si="250"/>
        <v/>
      </c>
      <c r="AL845" s="651" t="str">
        <f t="shared" ref="AL845:AL908" si="265">IF(OR(N845="",AN845="加算対象外"),"",IF(OR(AND(COUNTIF(AP845,"未入力")&gt;0,AD845=""),AND(COUNTIF(AQ845,"未入力")&gt;0,AE845=""),AND(COUNTIF(AN845:BE845,"AF列に色付け")&gt;0,AF845=""),AND(COUNTIF(AN845:BE845,"AG列に色付け")&gt;0,OR(AG845="",AG845=0)),AND(COUNTIF(AN845:BE845,"AH列に色付け")&gt;0,AH845=""),AND(COUNTIF(AN845:BE845,"AI列に色付け")&gt;0,AI845=""),AND(COUNTIF(AN845:BE845,"AJ列に色付け")&gt;0,AJ845="")),"！記入が必要な欄（オレンジ色のセル）に空欄があります。空欄を埋めてください。",""))</f>
        <v/>
      </c>
      <c r="AM845" s="654"/>
      <c r="AN845" s="657" t="str">
        <f>IFERROR(VLOOKUP(K845,'【参考】数式用'!$A$2:$N$57,14,FALSE),"")</f>
        <v/>
      </c>
      <c r="AO845" s="657" t="str">
        <f t="shared" si="251"/>
        <v/>
      </c>
      <c r="AP845" s="662" t="str">
        <f t="shared" si="252"/>
        <v/>
      </c>
      <c r="AQ845" s="662" t="str">
        <f t="shared" si="253"/>
        <v>入力済</v>
      </c>
      <c r="AR845" s="657" t="str">
        <f t="shared" si="254"/>
        <v/>
      </c>
      <c r="AS845" s="662" t="str">
        <f t="shared" si="255"/>
        <v>入力済</v>
      </c>
      <c r="AT845" s="662" t="str">
        <f t="shared" si="256"/>
        <v/>
      </c>
      <c r="AU845" s="662" t="str">
        <f t="shared" si="257"/>
        <v/>
      </c>
      <c r="AV845" s="657" t="str">
        <f t="shared" si="258"/>
        <v/>
      </c>
      <c r="AW845" s="657" t="str">
        <f t="shared" si="259"/>
        <v>入力済</v>
      </c>
      <c r="AX845" s="662" t="str">
        <f>IFERROR(VLOOKUP(K845,'【参考】数式用'!$AR$3:$AS$49,2,FALSE),"")</f>
        <v/>
      </c>
      <c r="AY845" s="657" t="str">
        <f t="shared" si="260"/>
        <v/>
      </c>
      <c r="AZ845" s="657" t="str">
        <f t="shared" si="247"/>
        <v>入力済</v>
      </c>
      <c r="BA845" s="662" t="str">
        <f>IFERROR(VLOOKUP(K845,'【参考】数式用'!$AX$3:$AY$56,2,FALSE),"")</f>
        <v/>
      </c>
      <c r="BB845" s="657" t="str">
        <f t="shared" si="261"/>
        <v/>
      </c>
      <c r="BC845" s="673" t="str">
        <f t="shared" si="262"/>
        <v>入力済</v>
      </c>
      <c r="BD845" s="657" t="str">
        <f t="shared" si="263"/>
        <v/>
      </c>
      <c r="BE845" s="657" t="str">
        <f t="shared" si="264"/>
        <v/>
      </c>
      <c r="BF845" s="659"/>
      <c r="BG845" s="659"/>
      <c r="BH845" s="681" t="e">
        <f>VLOOKUP(K845,'【参考】数式用'!$A$2:$O$57,15,FALSE)</f>
        <v>#N/A</v>
      </c>
      <c r="BI845" s="659"/>
      <c r="BJ845" s="659"/>
      <c r="BK845" s="659"/>
      <c r="BL845" s="659"/>
      <c r="BM845" s="659"/>
      <c r="BN845" s="659"/>
      <c r="BO845" s="676"/>
    </row>
    <row r="846" spans="1:67" s="494" customFormat="1" ht="109.9" customHeight="1">
      <c r="A846" s="506">
        <v>835</v>
      </c>
      <c r="B846" s="517" t="str">
        <f>IF(基本情報入力シート!B874="","",基本情報入力シート!B874)</f>
        <v/>
      </c>
      <c r="C846" s="523"/>
      <c r="D846" s="523"/>
      <c r="E846" s="523"/>
      <c r="F846" s="530"/>
      <c r="G846" s="536" t="str">
        <f>IF(基本情報入力シート!L874="","",基本情報入力シート!L874)</f>
        <v/>
      </c>
      <c r="H846" s="536" t="str">
        <f>IF(基本情報入力シート!Q874="","",基本情報入力シート!Q874)</f>
        <v/>
      </c>
      <c r="I846" s="536" t="str">
        <f>IF(基本情報入力シート!V874="","",基本情報入力シート!V874)</f>
        <v/>
      </c>
      <c r="J846" s="536" t="str">
        <f>IF(基本情報入力シート!W874="","",基本情報入力シート!W874)</f>
        <v/>
      </c>
      <c r="K846" s="536" t="str">
        <f>IF(基本情報入力シート!Z874="","",基本情報入力シート!Z874)</f>
        <v/>
      </c>
      <c r="L846" s="555" t="str">
        <f>IF(基本情報入力シート!AF874=0,"",基本情報入力シート!AF874)</f>
        <v/>
      </c>
      <c r="M846" s="563" t="str">
        <f>IF(基本情報入力シート!AG874="","",基本情報入力シート!AG874)</f>
        <v/>
      </c>
      <c r="N846" s="571"/>
      <c r="O846" s="576" t="str">
        <f>IFERROR(VLOOKUP(K846,'【参考】数式用'!$A$2:$F$57,MATCH(N846,'【参考】数式用'!$C$3:$F$3,0)+2,0),"")</f>
        <v/>
      </c>
      <c r="P846" s="583" t="s">
        <v>549</v>
      </c>
      <c r="Q846" s="588"/>
      <c r="R846" s="590" t="s">
        <v>71</v>
      </c>
      <c r="S846" s="588"/>
      <c r="T846" s="590" t="s">
        <v>743</v>
      </c>
      <c r="U846" s="588"/>
      <c r="V846" s="590" t="s">
        <v>71</v>
      </c>
      <c r="W846" s="588"/>
      <c r="X846" s="590" t="s">
        <v>560</v>
      </c>
      <c r="Y846" s="590" t="s">
        <v>763</v>
      </c>
      <c r="Z846" s="590" t="str">
        <f t="shared" si="248"/>
        <v/>
      </c>
      <c r="AA846" s="594" t="s">
        <v>127</v>
      </c>
      <c r="AB846" s="599" t="str">
        <f t="shared" si="249"/>
        <v/>
      </c>
      <c r="AC846" s="604" t="str">
        <f>IFERROR(ROUNDDOWN(ROUNDDOWN(ROUND(L846*VLOOKUP(K846,'【参考】数式用'!$A$4:$F$57,MATCH("処遇改善加算Ⅳ",'【参考】数式用'!$C$3:$F$3,0)+2,0),0)*M846,0)*Z846*0.5,0),"")</f>
        <v/>
      </c>
      <c r="AD846" s="610"/>
      <c r="AE846" s="618"/>
      <c r="AF846" s="618"/>
      <c r="AG846" s="624"/>
      <c r="AH846" s="627"/>
      <c r="AI846" s="633"/>
      <c r="AJ846" s="634"/>
      <c r="AK846" s="648" t="str">
        <f t="shared" si="250"/>
        <v/>
      </c>
      <c r="AL846" s="651" t="str">
        <f t="shared" si="265"/>
        <v/>
      </c>
      <c r="AM846" s="654"/>
      <c r="AN846" s="657" t="str">
        <f>IFERROR(VLOOKUP(K846,'【参考】数式用'!$A$2:$N$57,14,FALSE),"")</f>
        <v/>
      </c>
      <c r="AO846" s="657" t="str">
        <f t="shared" si="251"/>
        <v/>
      </c>
      <c r="AP846" s="662" t="str">
        <f t="shared" si="252"/>
        <v/>
      </c>
      <c r="AQ846" s="662" t="str">
        <f t="shared" si="253"/>
        <v>入力済</v>
      </c>
      <c r="AR846" s="657" t="str">
        <f t="shared" si="254"/>
        <v/>
      </c>
      <c r="AS846" s="662" t="str">
        <f t="shared" si="255"/>
        <v>入力済</v>
      </c>
      <c r="AT846" s="662" t="str">
        <f t="shared" si="256"/>
        <v/>
      </c>
      <c r="AU846" s="662" t="str">
        <f t="shared" si="257"/>
        <v/>
      </c>
      <c r="AV846" s="657" t="str">
        <f t="shared" si="258"/>
        <v/>
      </c>
      <c r="AW846" s="657" t="str">
        <f t="shared" si="259"/>
        <v>入力済</v>
      </c>
      <c r="AX846" s="662" t="str">
        <f>IFERROR(VLOOKUP(K846,'【参考】数式用'!$AR$3:$AS$49,2,FALSE),"")</f>
        <v/>
      </c>
      <c r="AY846" s="657" t="str">
        <f t="shared" si="260"/>
        <v/>
      </c>
      <c r="AZ846" s="657" t="str">
        <f t="shared" si="247"/>
        <v>入力済</v>
      </c>
      <c r="BA846" s="662" t="str">
        <f>IFERROR(VLOOKUP(K846,'【参考】数式用'!$AX$3:$AY$56,2,FALSE),"")</f>
        <v/>
      </c>
      <c r="BB846" s="657" t="str">
        <f t="shared" si="261"/>
        <v/>
      </c>
      <c r="BC846" s="673" t="str">
        <f t="shared" si="262"/>
        <v>入力済</v>
      </c>
      <c r="BD846" s="657" t="str">
        <f t="shared" si="263"/>
        <v/>
      </c>
      <c r="BE846" s="657" t="str">
        <f t="shared" si="264"/>
        <v/>
      </c>
      <c r="BF846" s="659"/>
      <c r="BG846" s="659"/>
      <c r="BH846" s="681" t="e">
        <f>VLOOKUP(K846,'【参考】数式用'!$A$2:$O$57,15,FALSE)</f>
        <v>#N/A</v>
      </c>
      <c r="BI846" s="659"/>
      <c r="BJ846" s="659"/>
      <c r="BK846" s="659"/>
      <c r="BL846" s="659"/>
      <c r="BM846" s="659"/>
      <c r="BN846" s="659"/>
      <c r="BO846" s="676"/>
    </row>
    <row r="847" spans="1:67" s="494" customFormat="1" ht="109.9" customHeight="1">
      <c r="A847" s="506">
        <v>836</v>
      </c>
      <c r="B847" s="517" t="str">
        <f>IF(基本情報入力シート!B875="","",基本情報入力シート!B875)</f>
        <v/>
      </c>
      <c r="C847" s="523"/>
      <c r="D847" s="523"/>
      <c r="E847" s="523"/>
      <c r="F847" s="530"/>
      <c r="G847" s="536" t="str">
        <f>IF(基本情報入力シート!L875="","",基本情報入力シート!L875)</f>
        <v/>
      </c>
      <c r="H847" s="536" t="str">
        <f>IF(基本情報入力シート!Q875="","",基本情報入力シート!Q875)</f>
        <v/>
      </c>
      <c r="I847" s="536" t="str">
        <f>IF(基本情報入力シート!V875="","",基本情報入力シート!V875)</f>
        <v/>
      </c>
      <c r="J847" s="536" t="str">
        <f>IF(基本情報入力シート!W875="","",基本情報入力シート!W875)</f>
        <v/>
      </c>
      <c r="K847" s="536" t="str">
        <f>IF(基本情報入力シート!Z875="","",基本情報入力シート!Z875)</f>
        <v/>
      </c>
      <c r="L847" s="555" t="str">
        <f>IF(基本情報入力シート!AF875=0,"",基本情報入力シート!AF875)</f>
        <v/>
      </c>
      <c r="M847" s="563" t="str">
        <f>IF(基本情報入力シート!AG875="","",基本情報入力シート!AG875)</f>
        <v/>
      </c>
      <c r="N847" s="571"/>
      <c r="O847" s="576" t="str">
        <f>IFERROR(VLOOKUP(K847,'【参考】数式用'!$A$2:$F$57,MATCH(N847,'【参考】数式用'!$C$3:$F$3,0)+2,0),"")</f>
        <v/>
      </c>
      <c r="P847" s="583" t="s">
        <v>549</v>
      </c>
      <c r="Q847" s="588"/>
      <c r="R847" s="590" t="s">
        <v>71</v>
      </c>
      <c r="S847" s="588"/>
      <c r="T847" s="590" t="s">
        <v>743</v>
      </c>
      <c r="U847" s="588"/>
      <c r="V847" s="590" t="s">
        <v>71</v>
      </c>
      <c r="W847" s="588"/>
      <c r="X847" s="590" t="s">
        <v>560</v>
      </c>
      <c r="Y847" s="590" t="s">
        <v>763</v>
      </c>
      <c r="Z847" s="590" t="str">
        <f t="shared" si="248"/>
        <v/>
      </c>
      <c r="AA847" s="594" t="s">
        <v>127</v>
      </c>
      <c r="AB847" s="599" t="str">
        <f t="shared" si="249"/>
        <v/>
      </c>
      <c r="AC847" s="604" t="str">
        <f>IFERROR(ROUNDDOWN(ROUNDDOWN(ROUND(L847*VLOOKUP(K847,'【参考】数式用'!$A$4:$F$57,MATCH("処遇改善加算Ⅳ",'【参考】数式用'!$C$3:$F$3,0)+2,0),0)*M847,0)*Z847*0.5,0),"")</f>
        <v/>
      </c>
      <c r="AD847" s="610"/>
      <c r="AE847" s="618"/>
      <c r="AF847" s="618"/>
      <c r="AG847" s="624"/>
      <c r="AH847" s="627"/>
      <c r="AI847" s="633"/>
      <c r="AJ847" s="634"/>
      <c r="AK847" s="648" t="str">
        <f t="shared" si="250"/>
        <v/>
      </c>
      <c r="AL847" s="651" t="str">
        <f t="shared" si="265"/>
        <v/>
      </c>
      <c r="AM847" s="654"/>
      <c r="AN847" s="657" t="str">
        <f>IFERROR(VLOOKUP(K847,'【参考】数式用'!$A$2:$N$57,14,FALSE),"")</f>
        <v/>
      </c>
      <c r="AO847" s="657" t="str">
        <f t="shared" si="251"/>
        <v/>
      </c>
      <c r="AP847" s="662" t="str">
        <f t="shared" si="252"/>
        <v/>
      </c>
      <c r="AQ847" s="662" t="str">
        <f t="shared" si="253"/>
        <v>入力済</v>
      </c>
      <c r="AR847" s="657" t="str">
        <f t="shared" si="254"/>
        <v/>
      </c>
      <c r="AS847" s="662" t="str">
        <f t="shared" si="255"/>
        <v>入力済</v>
      </c>
      <c r="AT847" s="662" t="str">
        <f t="shared" si="256"/>
        <v/>
      </c>
      <c r="AU847" s="662" t="str">
        <f t="shared" si="257"/>
        <v/>
      </c>
      <c r="AV847" s="657" t="str">
        <f t="shared" si="258"/>
        <v/>
      </c>
      <c r="AW847" s="657" t="str">
        <f t="shared" si="259"/>
        <v>入力済</v>
      </c>
      <c r="AX847" s="662" t="str">
        <f>IFERROR(VLOOKUP(K847,'【参考】数式用'!$AR$3:$AS$49,2,FALSE),"")</f>
        <v/>
      </c>
      <c r="AY847" s="657" t="str">
        <f t="shared" si="260"/>
        <v/>
      </c>
      <c r="AZ847" s="657" t="str">
        <f t="shared" si="247"/>
        <v>入力済</v>
      </c>
      <c r="BA847" s="662" t="str">
        <f>IFERROR(VLOOKUP(K847,'【参考】数式用'!$AX$3:$AY$56,2,FALSE),"")</f>
        <v/>
      </c>
      <c r="BB847" s="657" t="str">
        <f t="shared" si="261"/>
        <v/>
      </c>
      <c r="BC847" s="673" t="str">
        <f t="shared" si="262"/>
        <v>入力済</v>
      </c>
      <c r="BD847" s="657" t="str">
        <f t="shared" si="263"/>
        <v/>
      </c>
      <c r="BE847" s="657" t="str">
        <f t="shared" si="264"/>
        <v/>
      </c>
      <c r="BF847" s="659"/>
      <c r="BG847" s="659"/>
      <c r="BH847" s="681" t="e">
        <f>VLOOKUP(K847,'【参考】数式用'!$A$2:$O$57,15,FALSE)</f>
        <v>#N/A</v>
      </c>
      <c r="BI847" s="659"/>
      <c r="BJ847" s="659"/>
      <c r="BK847" s="659"/>
      <c r="BL847" s="659"/>
      <c r="BM847" s="659"/>
      <c r="BN847" s="659"/>
      <c r="BO847" s="676"/>
    </row>
    <row r="848" spans="1:67" s="494" customFormat="1" ht="109.9" customHeight="1">
      <c r="A848" s="506">
        <v>837</v>
      </c>
      <c r="B848" s="517" t="str">
        <f>IF(基本情報入力シート!B876="","",基本情報入力シート!B876)</f>
        <v/>
      </c>
      <c r="C848" s="523"/>
      <c r="D848" s="523"/>
      <c r="E848" s="523"/>
      <c r="F848" s="530"/>
      <c r="G848" s="536" t="str">
        <f>IF(基本情報入力シート!L876="","",基本情報入力シート!L876)</f>
        <v/>
      </c>
      <c r="H848" s="536" t="str">
        <f>IF(基本情報入力シート!Q876="","",基本情報入力シート!Q876)</f>
        <v/>
      </c>
      <c r="I848" s="536" t="str">
        <f>IF(基本情報入力シート!V876="","",基本情報入力シート!V876)</f>
        <v/>
      </c>
      <c r="J848" s="536" t="str">
        <f>IF(基本情報入力シート!W876="","",基本情報入力シート!W876)</f>
        <v/>
      </c>
      <c r="K848" s="536" t="str">
        <f>IF(基本情報入力シート!Z876="","",基本情報入力シート!Z876)</f>
        <v/>
      </c>
      <c r="L848" s="555" t="str">
        <f>IF(基本情報入力シート!AF876=0,"",基本情報入力シート!AF876)</f>
        <v/>
      </c>
      <c r="M848" s="563" t="str">
        <f>IF(基本情報入力シート!AG876="","",基本情報入力シート!AG876)</f>
        <v/>
      </c>
      <c r="N848" s="571"/>
      <c r="O848" s="576" t="str">
        <f>IFERROR(VLOOKUP(K848,'【参考】数式用'!$A$2:$F$57,MATCH(N848,'【参考】数式用'!$C$3:$F$3,0)+2,0),"")</f>
        <v/>
      </c>
      <c r="P848" s="583" t="s">
        <v>549</v>
      </c>
      <c r="Q848" s="588"/>
      <c r="R848" s="590" t="s">
        <v>71</v>
      </c>
      <c r="S848" s="588"/>
      <c r="T848" s="590" t="s">
        <v>743</v>
      </c>
      <c r="U848" s="588"/>
      <c r="V848" s="590" t="s">
        <v>71</v>
      </c>
      <c r="W848" s="588"/>
      <c r="X848" s="590" t="s">
        <v>560</v>
      </c>
      <c r="Y848" s="590" t="s">
        <v>763</v>
      </c>
      <c r="Z848" s="590" t="str">
        <f t="shared" si="248"/>
        <v/>
      </c>
      <c r="AA848" s="594" t="s">
        <v>127</v>
      </c>
      <c r="AB848" s="599" t="str">
        <f t="shared" si="249"/>
        <v/>
      </c>
      <c r="AC848" s="604" t="str">
        <f>IFERROR(ROUNDDOWN(ROUNDDOWN(ROUND(L848*VLOOKUP(K848,'【参考】数式用'!$A$4:$F$57,MATCH("処遇改善加算Ⅳ",'【参考】数式用'!$C$3:$F$3,0)+2,0),0)*M848,0)*Z848*0.5,0),"")</f>
        <v/>
      </c>
      <c r="AD848" s="610"/>
      <c r="AE848" s="618"/>
      <c r="AF848" s="618"/>
      <c r="AG848" s="624"/>
      <c r="AH848" s="627"/>
      <c r="AI848" s="633"/>
      <c r="AJ848" s="634"/>
      <c r="AK848" s="648" t="str">
        <f t="shared" si="250"/>
        <v/>
      </c>
      <c r="AL848" s="651" t="str">
        <f t="shared" si="265"/>
        <v/>
      </c>
      <c r="AM848" s="654"/>
      <c r="AN848" s="657" t="str">
        <f>IFERROR(VLOOKUP(K848,'【参考】数式用'!$A$2:$N$57,14,FALSE),"")</f>
        <v/>
      </c>
      <c r="AO848" s="657" t="str">
        <f t="shared" si="251"/>
        <v/>
      </c>
      <c r="AP848" s="662" t="str">
        <f t="shared" si="252"/>
        <v/>
      </c>
      <c r="AQ848" s="662" t="str">
        <f t="shared" si="253"/>
        <v>入力済</v>
      </c>
      <c r="AR848" s="657" t="str">
        <f t="shared" si="254"/>
        <v/>
      </c>
      <c r="AS848" s="662" t="str">
        <f t="shared" si="255"/>
        <v>入力済</v>
      </c>
      <c r="AT848" s="662" t="str">
        <f t="shared" si="256"/>
        <v/>
      </c>
      <c r="AU848" s="662" t="str">
        <f t="shared" si="257"/>
        <v/>
      </c>
      <c r="AV848" s="657" t="str">
        <f t="shared" si="258"/>
        <v/>
      </c>
      <c r="AW848" s="657" t="str">
        <f t="shared" si="259"/>
        <v>入力済</v>
      </c>
      <c r="AX848" s="662" t="str">
        <f>IFERROR(VLOOKUP(K848,'【参考】数式用'!$AR$3:$AS$49,2,FALSE),"")</f>
        <v/>
      </c>
      <c r="AY848" s="657" t="str">
        <f t="shared" si="260"/>
        <v/>
      </c>
      <c r="AZ848" s="657" t="str">
        <f t="shared" si="247"/>
        <v>入力済</v>
      </c>
      <c r="BA848" s="662" t="str">
        <f>IFERROR(VLOOKUP(K848,'【参考】数式用'!$AX$3:$AY$56,2,FALSE),"")</f>
        <v/>
      </c>
      <c r="BB848" s="657" t="str">
        <f t="shared" si="261"/>
        <v/>
      </c>
      <c r="BC848" s="673" t="str">
        <f t="shared" si="262"/>
        <v>入力済</v>
      </c>
      <c r="BD848" s="657" t="str">
        <f t="shared" si="263"/>
        <v/>
      </c>
      <c r="BE848" s="657" t="str">
        <f t="shared" si="264"/>
        <v/>
      </c>
      <c r="BF848" s="659"/>
      <c r="BG848" s="659"/>
      <c r="BH848" s="681" t="e">
        <f>VLOOKUP(K848,'【参考】数式用'!$A$2:$O$57,15,FALSE)</f>
        <v>#N/A</v>
      </c>
      <c r="BI848" s="659"/>
      <c r="BJ848" s="659"/>
      <c r="BK848" s="659"/>
      <c r="BL848" s="659"/>
      <c r="BM848" s="659"/>
      <c r="BN848" s="659"/>
      <c r="BO848" s="676"/>
    </row>
    <row r="849" spans="1:67" s="494" customFormat="1" ht="109.9" customHeight="1">
      <c r="A849" s="506">
        <v>838</v>
      </c>
      <c r="B849" s="517" t="str">
        <f>IF(基本情報入力シート!B877="","",基本情報入力シート!B877)</f>
        <v/>
      </c>
      <c r="C849" s="523"/>
      <c r="D849" s="523"/>
      <c r="E849" s="523"/>
      <c r="F849" s="530"/>
      <c r="G849" s="536" t="str">
        <f>IF(基本情報入力シート!L877="","",基本情報入力シート!L877)</f>
        <v/>
      </c>
      <c r="H849" s="536" t="str">
        <f>IF(基本情報入力シート!Q877="","",基本情報入力シート!Q877)</f>
        <v/>
      </c>
      <c r="I849" s="536" t="str">
        <f>IF(基本情報入力シート!V877="","",基本情報入力シート!V877)</f>
        <v/>
      </c>
      <c r="J849" s="536" t="str">
        <f>IF(基本情報入力シート!W877="","",基本情報入力シート!W877)</f>
        <v/>
      </c>
      <c r="K849" s="536" t="str">
        <f>IF(基本情報入力シート!Z877="","",基本情報入力シート!Z877)</f>
        <v/>
      </c>
      <c r="L849" s="555" t="str">
        <f>IF(基本情報入力シート!AF877=0,"",基本情報入力シート!AF877)</f>
        <v/>
      </c>
      <c r="M849" s="563" t="str">
        <f>IF(基本情報入力シート!AG877="","",基本情報入力シート!AG877)</f>
        <v/>
      </c>
      <c r="N849" s="571"/>
      <c r="O849" s="576" t="str">
        <f>IFERROR(VLOOKUP(K849,'【参考】数式用'!$A$2:$F$57,MATCH(N849,'【参考】数式用'!$C$3:$F$3,0)+2,0),"")</f>
        <v/>
      </c>
      <c r="P849" s="583" t="s">
        <v>549</v>
      </c>
      <c r="Q849" s="588"/>
      <c r="R849" s="590" t="s">
        <v>71</v>
      </c>
      <c r="S849" s="588"/>
      <c r="T849" s="590" t="s">
        <v>743</v>
      </c>
      <c r="U849" s="588"/>
      <c r="V849" s="590" t="s">
        <v>71</v>
      </c>
      <c r="W849" s="588"/>
      <c r="X849" s="590" t="s">
        <v>560</v>
      </c>
      <c r="Y849" s="590" t="s">
        <v>763</v>
      </c>
      <c r="Z849" s="590" t="str">
        <f t="shared" si="248"/>
        <v/>
      </c>
      <c r="AA849" s="594" t="s">
        <v>127</v>
      </c>
      <c r="AB849" s="599" t="str">
        <f t="shared" si="249"/>
        <v/>
      </c>
      <c r="AC849" s="604" t="str">
        <f>IFERROR(ROUNDDOWN(ROUNDDOWN(ROUND(L849*VLOOKUP(K849,'【参考】数式用'!$A$4:$F$57,MATCH("処遇改善加算Ⅳ",'【参考】数式用'!$C$3:$F$3,0)+2,0),0)*M849,0)*Z849*0.5,0),"")</f>
        <v/>
      </c>
      <c r="AD849" s="610"/>
      <c r="AE849" s="618"/>
      <c r="AF849" s="618"/>
      <c r="AG849" s="624"/>
      <c r="AH849" s="627"/>
      <c r="AI849" s="633"/>
      <c r="AJ849" s="634"/>
      <c r="AK849" s="648" t="str">
        <f t="shared" si="250"/>
        <v/>
      </c>
      <c r="AL849" s="651" t="str">
        <f t="shared" si="265"/>
        <v/>
      </c>
      <c r="AM849" s="654"/>
      <c r="AN849" s="657" t="str">
        <f>IFERROR(VLOOKUP(K849,'【参考】数式用'!$A$2:$N$57,14,FALSE),"")</f>
        <v/>
      </c>
      <c r="AO849" s="657" t="str">
        <f t="shared" si="251"/>
        <v/>
      </c>
      <c r="AP849" s="662" t="str">
        <f t="shared" si="252"/>
        <v/>
      </c>
      <c r="AQ849" s="662" t="str">
        <f t="shared" si="253"/>
        <v>入力済</v>
      </c>
      <c r="AR849" s="657" t="str">
        <f t="shared" si="254"/>
        <v/>
      </c>
      <c r="AS849" s="662" t="str">
        <f t="shared" si="255"/>
        <v>入力済</v>
      </c>
      <c r="AT849" s="662" t="str">
        <f t="shared" si="256"/>
        <v/>
      </c>
      <c r="AU849" s="662" t="str">
        <f t="shared" si="257"/>
        <v/>
      </c>
      <c r="AV849" s="657" t="str">
        <f t="shared" si="258"/>
        <v/>
      </c>
      <c r="AW849" s="657" t="str">
        <f t="shared" si="259"/>
        <v>入力済</v>
      </c>
      <c r="AX849" s="662" t="str">
        <f>IFERROR(VLOOKUP(K849,'【参考】数式用'!$AR$3:$AS$49,2,FALSE),"")</f>
        <v/>
      </c>
      <c r="AY849" s="657" t="str">
        <f t="shared" si="260"/>
        <v/>
      </c>
      <c r="AZ849" s="657" t="str">
        <f t="shared" si="247"/>
        <v>入力済</v>
      </c>
      <c r="BA849" s="662" t="str">
        <f>IFERROR(VLOOKUP(K849,'【参考】数式用'!$AX$3:$AY$56,2,FALSE),"")</f>
        <v/>
      </c>
      <c r="BB849" s="657" t="str">
        <f t="shared" si="261"/>
        <v/>
      </c>
      <c r="BC849" s="673" t="str">
        <f t="shared" si="262"/>
        <v>入力済</v>
      </c>
      <c r="BD849" s="657" t="str">
        <f t="shared" si="263"/>
        <v/>
      </c>
      <c r="BE849" s="657" t="str">
        <f t="shared" si="264"/>
        <v/>
      </c>
      <c r="BF849" s="659"/>
      <c r="BG849" s="659"/>
      <c r="BH849" s="681" t="e">
        <f>VLOOKUP(K849,'【参考】数式用'!$A$2:$O$57,15,FALSE)</f>
        <v>#N/A</v>
      </c>
      <c r="BI849" s="659"/>
      <c r="BJ849" s="659"/>
      <c r="BK849" s="659"/>
      <c r="BL849" s="659"/>
      <c r="BM849" s="659"/>
      <c r="BN849" s="659"/>
      <c r="BO849" s="676"/>
    </row>
    <row r="850" spans="1:67" s="494" customFormat="1" ht="109.9" customHeight="1">
      <c r="A850" s="506">
        <v>839</v>
      </c>
      <c r="B850" s="517" t="str">
        <f>IF(基本情報入力シート!B878="","",基本情報入力シート!B878)</f>
        <v/>
      </c>
      <c r="C850" s="523"/>
      <c r="D850" s="523"/>
      <c r="E850" s="523"/>
      <c r="F850" s="530"/>
      <c r="G850" s="536" t="str">
        <f>IF(基本情報入力シート!L878="","",基本情報入力シート!L878)</f>
        <v/>
      </c>
      <c r="H850" s="536" t="str">
        <f>IF(基本情報入力シート!Q878="","",基本情報入力シート!Q878)</f>
        <v/>
      </c>
      <c r="I850" s="536" t="str">
        <f>IF(基本情報入力シート!V878="","",基本情報入力シート!V878)</f>
        <v/>
      </c>
      <c r="J850" s="536" t="str">
        <f>IF(基本情報入力シート!W878="","",基本情報入力シート!W878)</f>
        <v/>
      </c>
      <c r="K850" s="536" t="str">
        <f>IF(基本情報入力シート!Z878="","",基本情報入力シート!Z878)</f>
        <v/>
      </c>
      <c r="L850" s="555" t="str">
        <f>IF(基本情報入力シート!AF878=0,"",基本情報入力シート!AF878)</f>
        <v/>
      </c>
      <c r="M850" s="563" t="str">
        <f>IF(基本情報入力シート!AG878="","",基本情報入力シート!AG878)</f>
        <v/>
      </c>
      <c r="N850" s="571"/>
      <c r="O850" s="576" t="str">
        <f>IFERROR(VLOOKUP(K850,'【参考】数式用'!$A$2:$F$57,MATCH(N850,'【参考】数式用'!$C$3:$F$3,0)+2,0),"")</f>
        <v/>
      </c>
      <c r="P850" s="583" t="s">
        <v>549</v>
      </c>
      <c r="Q850" s="588"/>
      <c r="R850" s="590" t="s">
        <v>71</v>
      </c>
      <c r="S850" s="588"/>
      <c r="T850" s="590" t="s">
        <v>743</v>
      </c>
      <c r="U850" s="588"/>
      <c r="V850" s="590" t="s">
        <v>71</v>
      </c>
      <c r="W850" s="588"/>
      <c r="X850" s="590" t="s">
        <v>560</v>
      </c>
      <c r="Y850" s="590" t="s">
        <v>763</v>
      </c>
      <c r="Z850" s="590" t="str">
        <f t="shared" si="248"/>
        <v/>
      </c>
      <c r="AA850" s="594" t="s">
        <v>127</v>
      </c>
      <c r="AB850" s="599" t="str">
        <f t="shared" si="249"/>
        <v/>
      </c>
      <c r="AC850" s="604" t="str">
        <f>IFERROR(ROUNDDOWN(ROUNDDOWN(ROUND(L850*VLOOKUP(K850,'【参考】数式用'!$A$4:$F$57,MATCH("処遇改善加算Ⅳ",'【参考】数式用'!$C$3:$F$3,0)+2,0),0)*M850,0)*Z850*0.5,0),"")</f>
        <v/>
      </c>
      <c r="AD850" s="610"/>
      <c r="AE850" s="618"/>
      <c r="AF850" s="618"/>
      <c r="AG850" s="624"/>
      <c r="AH850" s="627"/>
      <c r="AI850" s="633"/>
      <c r="AJ850" s="634"/>
      <c r="AK850" s="648" t="str">
        <f t="shared" si="250"/>
        <v/>
      </c>
      <c r="AL850" s="651" t="str">
        <f t="shared" si="265"/>
        <v/>
      </c>
      <c r="AM850" s="654"/>
      <c r="AN850" s="657" t="str">
        <f>IFERROR(VLOOKUP(K850,'【参考】数式用'!$A$2:$N$57,14,FALSE),"")</f>
        <v/>
      </c>
      <c r="AO850" s="657" t="str">
        <f t="shared" si="251"/>
        <v/>
      </c>
      <c r="AP850" s="662" t="str">
        <f t="shared" si="252"/>
        <v/>
      </c>
      <c r="AQ850" s="662" t="str">
        <f t="shared" si="253"/>
        <v>入力済</v>
      </c>
      <c r="AR850" s="657" t="str">
        <f t="shared" si="254"/>
        <v/>
      </c>
      <c r="AS850" s="662" t="str">
        <f t="shared" si="255"/>
        <v>入力済</v>
      </c>
      <c r="AT850" s="662" t="str">
        <f t="shared" si="256"/>
        <v/>
      </c>
      <c r="AU850" s="662" t="str">
        <f t="shared" si="257"/>
        <v/>
      </c>
      <c r="AV850" s="657" t="str">
        <f t="shared" si="258"/>
        <v/>
      </c>
      <c r="AW850" s="657" t="str">
        <f t="shared" si="259"/>
        <v>入力済</v>
      </c>
      <c r="AX850" s="662" t="str">
        <f>IFERROR(VLOOKUP(K850,'【参考】数式用'!$AR$3:$AS$49,2,FALSE),"")</f>
        <v/>
      </c>
      <c r="AY850" s="657" t="str">
        <f t="shared" si="260"/>
        <v/>
      </c>
      <c r="AZ850" s="657" t="str">
        <f t="shared" si="247"/>
        <v>入力済</v>
      </c>
      <c r="BA850" s="662" t="str">
        <f>IFERROR(VLOOKUP(K850,'【参考】数式用'!$AX$3:$AY$56,2,FALSE),"")</f>
        <v/>
      </c>
      <c r="BB850" s="657" t="str">
        <f t="shared" si="261"/>
        <v/>
      </c>
      <c r="BC850" s="673" t="str">
        <f t="shared" si="262"/>
        <v>入力済</v>
      </c>
      <c r="BD850" s="657" t="str">
        <f t="shared" si="263"/>
        <v/>
      </c>
      <c r="BE850" s="657" t="str">
        <f t="shared" si="264"/>
        <v/>
      </c>
      <c r="BF850" s="659"/>
      <c r="BG850" s="659"/>
      <c r="BH850" s="681" t="e">
        <f>VLOOKUP(K850,'【参考】数式用'!$A$2:$O$57,15,FALSE)</f>
        <v>#N/A</v>
      </c>
      <c r="BI850" s="659"/>
      <c r="BJ850" s="659"/>
      <c r="BK850" s="659"/>
      <c r="BL850" s="659"/>
      <c r="BM850" s="659"/>
      <c r="BN850" s="659"/>
      <c r="BO850" s="676"/>
    </row>
    <row r="851" spans="1:67" s="494" customFormat="1" ht="109.9" customHeight="1">
      <c r="A851" s="506">
        <v>840</v>
      </c>
      <c r="B851" s="517" t="str">
        <f>IF(基本情報入力シート!B879="","",基本情報入力シート!B879)</f>
        <v/>
      </c>
      <c r="C851" s="523"/>
      <c r="D851" s="523"/>
      <c r="E851" s="523"/>
      <c r="F851" s="530"/>
      <c r="G851" s="536" t="str">
        <f>IF(基本情報入力シート!L879="","",基本情報入力シート!L879)</f>
        <v/>
      </c>
      <c r="H851" s="536" t="str">
        <f>IF(基本情報入力シート!Q879="","",基本情報入力シート!Q879)</f>
        <v/>
      </c>
      <c r="I851" s="536" t="str">
        <f>IF(基本情報入力シート!V879="","",基本情報入力シート!V879)</f>
        <v/>
      </c>
      <c r="J851" s="536" t="str">
        <f>IF(基本情報入力シート!W879="","",基本情報入力シート!W879)</f>
        <v/>
      </c>
      <c r="K851" s="536" t="str">
        <f>IF(基本情報入力シート!Z879="","",基本情報入力シート!Z879)</f>
        <v/>
      </c>
      <c r="L851" s="555" t="str">
        <f>IF(基本情報入力シート!AF879=0,"",基本情報入力シート!AF879)</f>
        <v/>
      </c>
      <c r="M851" s="563" t="str">
        <f>IF(基本情報入力シート!AG879="","",基本情報入力シート!AG879)</f>
        <v/>
      </c>
      <c r="N851" s="571"/>
      <c r="O851" s="576" t="str">
        <f>IFERROR(VLOOKUP(K851,'【参考】数式用'!$A$2:$F$57,MATCH(N851,'【参考】数式用'!$C$3:$F$3,0)+2,0),"")</f>
        <v/>
      </c>
      <c r="P851" s="583" t="s">
        <v>549</v>
      </c>
      <c r="Q851" s="588"/>
      <c r="R851" s="590" t="s">
        <v>71</v>
      </c>
      <c r="S851" s="588"/>
      <c r="T851" s="590" t="s">
        <v>743</v>
      </c>
      <c r="U851" s="588"/>
      <c r="V851" s="590" t="s">
        <v>71</v>
      </c>
      <c r="W851" s="588"/>
      <c r="X851" s="590" t="s">
        <v>560</v>
      </c>
      <c r="Y851" s="590" t="s">
        <v>763</v>
      </c>
      <c r="Z851" s="590" t="str">
        <f t="shared" si="248"/>
        <v/>
      </c>
      <c r="AA851" s="594" t="s">
        <v>127</v>
      </c>
      <c r="AB851" s="599" t="str">
        <f t="shared" si="249"/>
        <v/>
      </c>
      <c r="AC851" s="604" t="str">
        <f>IFERROR(ROUNDDOWN(ROUNDDOWN(ROUND(L851*VLOOKUP(K851,'【参考】数式用'!$A$4:$F$57,MATCH("処遇改善加算Ⅳ",'【参考】数式用'!$C$3:$F$3,0)+2,0),0)*M851,0)*Z851*0.5,0),"")</f>
        <v/>
      </c>
      <c r="AD851" s="610"/>
      <c r="AE851" s="618"/>
      <c r="AF851" s="618"/>
      <c r="AG851" s="624"/>
      <c r="AH851" s="627"/>
      <c r="AI851" s="633"/>
      <c r="AJ851" s="634"/>
      <c r="AK851" s="648" t="str">
        <f t="shared" si="250"/>
        <v/>
      </c>
      <c r="AL851" s="651" t="str">
        <f t="shared" si="265"/>
        <v/>
      </c>
      <c r="AM851" s="654"/>
      <c r="AN851" s="657" t="str">
        <f>IFERROR(VLOOKUP(K851,'【参考】数式用'!$A$2:$N$57,14,FALSE),"")</f>
        <v/>
      </c>
      <c r="AO851" s="657" t="str">
        <f t="shared" si="251"/>
        <v/>
      </c>
      <c r="AP851" s="662" t="str">
        <f t="shared" si="252"/>
        <v/>
      </c>
      <c r="AQ851" s="662" t="str">
        <f t="shared" si="253"/>
        <v>入力済</v>
      </c>
      <c r="AR851" s="657" t="str">
        <f t="shared" si="254"/>
        <v/>
      </c>
      <c r="AS851" s="662" t="str">
        <f t="shared" si="255"/>
        <v>入力済</v>
      </c>
      <c r="AT851" s="662" t="str">
        <f t="shared" si="256"/>
        <v/>
      </c>
      <c r="AU851" s="662" t="str">
        <f t="shared" si="257"/>
        <v/>
      </c>
      <c r="AV851" s="657" t="str">
        <f t="shared" si="258"/>
        <v/>
      </c>
      <c r="AW851" s="657" t="str">
        <f t="shared" si="259"/>
        <v>入力済</v>
      </c>
      <c r="AX851" s="662" t="str">
        <f>IFERROR(VLOOKUP(K851,'【参考】数式用'!$AR$3:$AS$49,2,FALSE),"")</f>
        <v/>
      </c>
      <c r="AY851" s="657" t="str">
        <f t="shared" si="260"/>
        <v/>
      </c>
      <c r="AZ851" s="657" t="str">
        <f t="shared" si="247"/>
        <v>入力済</v>
      </c>
      <c r="BA851" s="662" t="str">
        <f>IFERROR(VLOOKUP(K851,'【参考】数式用'!$AX$3:$AY$56,2,FALSE),"")</f>
        <v/>
      </c>
      <c r="BB851" s="657" t="str">
        <f t="shared" si="261"/>
        <v/>
      </c>
      <c r="BC851" s="673" t="str">
        <f t="shared" si="262"/>
        <v>入力済</v>
      </c>
      <c r="BD851" s="657" t="str">
        <f t="shared" si="263"/>
        <v/>
      </c>
      <c r="BE851" s="657" t="str">
        <f t="shared" si="264"/>
        <v/>
      </c>
      <c r="BF851" s="659"/>
      <c r="BG851" s="659"/>
      <c r="BH851" s="681" t="e">
        <f>VLOOKUP(K851,'【参考】数式用'!$A$2:$O$57,15,FALSE)</f>
        <v>#N/A</v>
      </c>
      <c r="BI851" s="659"/>
      <c r="BJ851" s="659"/>
      <c r="BK851" s="659"/>
      <c r="BL851" s="659"/>
      <c r="BM851" s="659"/>
      <c r="BN851" s="659"/>
      <c r="BO851" s="676"/>
    </row>
    <row r="852" spans="1:67" s="494" customFormat="1" ht="109.9" customHeight="1">
      <c r="A852" s="506">
        <v>841</v>
      </c>
      <c r="B852" s="517" t="str">
        <f>IF(基本情報入力シート!B880="","",基本情報入力シート!B880)</f>
        <v/>
      </c>
      <c r="C852" s="523"/>
      <c r="D852" s="523"/>
      <c r="E852" s="523"/>
      <c r="F852" s="530"/>
      <c r="G852" s="536" t="str">
        <f>IF(基本情報入力シート!L880="","",基本情報入力シート!L880)</f>
        <v/>
      </c>
      <c r="H852" s="536" t="str">
        <f>IF(基本情報入力シート!Q880="","",基本情報入力シート!Q880)</f>
        <v/>
      </c>
      <c r="I852" s="536" t="str">
        <f>IF(基本情報入力シート!V880="","",基本情報入力シート!V880)</f>
        <v/>
      </c>
      <c r="J852" s="536" t="str">
        <f>IF(基本情報入力シート!W880="","",基本情報入力シート!W880)</f>
        <v/>
      </c>
      <c r="K852" s="536" t="str">
        <f>IF(基本情報入力シート!Z880="","",基本情報入力シート!Z880)</f>
        <v/>
      </c>
      <c r="L852" s="555" t="str">
        <f>IF(基本情報入力シート!AF880=0,"",基本情報入力シート!AF880)</f>
        <v/>
      </c>
      <c r="M852" s="563" t="str">
        <f>IF(基本情報入力シート!AG880="","",基本情報入力シート!AG880)</f>
        <v/>
      </c>
      <c r="N852" s="571"/>
      <c r="O852" s="576" t="str">
        <f>IFERROR(VLOOKUP(K852,'【参考】数式用'!$A$2:$F$57,MATCH(N852,'【参考】数式用'!$C$3:$F$3,0)+2,0),"")</f>
        <v/>
      </c>
      <c r="P852" s="583" t="s">
        <v>549</v>
      </c>
      <c r="Q852" s="588"/>
      <c r="R852" s="590" t="s">
        <v>71</v>
      </c>
      <c r="S852" s="588"/>
      <c r="T852" s="590" t="s">
        <v>743</v>
      </c>
      <c r="U852" s="588"/>
      <c r="V852" s="590" t="s">
        <v>71</v>
      </c>
      <c r="W852" s="588"/>
      <c r="X852" s="590" t="s">
        <v>560</v>
      </c>
      <c r="Y852" s="590" t="s">
        <v>763</v>
      </c>
      <c r="Z852" s="590" t="str">
        <f t="shared" si="248"/>
        <v/>
      </c>
      <c r="AA852" s="594" t="s">
        <v>127</v>
      </c>
      <c r="AB852" s="599" t="str">
        <f t="shared" si="249"/>
        <v/>
      </c>
      <c r="AC852" s="604" t="str">
        <f>IFERROR(ROUNDDOWN(ROUNDDOWN(ROUND(L852*VLOOKUP(K852,'【参考】数式用'!$A$4:$F$57,MATCH("処遇改善加算Ⅳ",'【参考】数式用'!$C$3:$F$3,0)+2,0),0)*M852,0)*Z852*0.5,0),"")</f>
        <v/>
      </c>
      <c r="AD852" s="610"/>
      <c r="AE852" s="618"/>
      <c r="AF852" s="618"/>
      <c r="AG852" s="624"/>
      <c r="AH852" s="627"/>
      <c r="AI852" s="633"/>
      <c r="AJ852" s="634"/>
      <c r="AK852" s="648" t="str">
        <f t="shared" si="250"/>
        <v/>
      </c>
      <c r="AL852" s="651" t="str">
        <f t="shared" si="265"/>
        <v/>
      </c>
      <c r="AM852" s="654"/>
      <c r="AN852" s="657" t="str">
        <f>IFERROR(VLOOKUP(K852,'【参考】数式用'!$A$2:$N$57,14,FALSE),"")</f>
        <v/>
      </c>
      <c r="AO852" s="657" t="str">
        <f t="shared" si="251"/>
        <v/>
      </c>
      <c r="AP852" s="662" t="str">
        <f t="shared" si="252"/>
        <v/>
      </c>
      <c r="AQ852" s="662" t="str">
        <f t="shared" si="253"/>
        <v>入力済</v>
      </c>
      <c r="AR852" s="657" t="str">
        <f t="shared" si="254"/>
        <v/>
      </c>
      <c r="AS852" s="662" t="str">
        <f t="shared" si="255"/>
        <v>入力済</v>
      </c>
      <c r="AT852" s="662" t="str">
        <f t="shared" si="256"/>
        <v/>
      </c>
      <c r="AU852" s="662" t="str">
        <f t="shared" si="257"/>
        <v/>
      </c>
      <c r="AV852" s="657" t="str">
        <f t="shared" si="258"/>
        <v/>
      </c>
      <c r="AW852" s="657" t="str">
        <f t="shared" si="259"/>
        <v>入力済</v>
      </c>
      <c r="AX852" s="662" t="str">
        <f>IFERROR(VLOOKUP(K852,'【参考】数式用'!$AR$3:$AS$49,2,FALSE),"")</f>
        <v/>
      </c>
      <c r="AY852" s="657" t="str">
        <f t="shared" si="260"/>
        <v/>
      </c>
      <c r="AZ852" s="657" t="str">
        <f t="shared" si="247"/>
        <v>入力済</v>
      </c>
      <c r="BA852" s="662" t="str">
        <f>IFERROR(VLOOKUP(K852,'【参考】数式用'!$AX$3:$AY$56,2,FALSE),"")</f>
        <v/>
      </c>
      <c r="BB852" s="657" t="str">
        <f t="shared" si="261"/>
        <v/>
      </c>
      <c r="BC852" s="673" t="str">
        <f t="shared" si="262"/>
        <v>入力済</v>
      </c>
      <c r="BD852" s="657" t="str">
        <f t="shared" si="263"/>
        <v/>
      </c>
      <c r="BE852" s="657" t="str">
        <f t="shared" si="264"/>
        <v/>
      </c>
      <c r="BF852" s="659"/>
      <c r="BG852" s="659"/>
      <c r="BH852" s="681" t="e">
        <f>VLOOKUP(K852,'【参考】数式用'!$A$2:$O$57,15,FALSE)</f>
        <v>#N/A</v>
      </c>
      <c r="BI852" s="659"/>
      <c r="BJ852" s="659"/>
      <c r="BK852" s="659"/>
      <c r="BL852" s="659"/>
      <c r="BM852" s="659"/>
      <c r="BN852" s="659"/>
      <c r="BO852" s="676"/>
    </row>
    <row r="853" spans="1:67" s="494" customFormat="1" ht="109.9" customHeight="1">
      <c r="A853" s="506">
        <v>842</v>
      </c>
      <c r="B853" s="517" t="str">
        <f>IF(基本情報入力シート!B881="","",基本情報入力シート!B881)</f>
        <v/>
      </c>
      <c r="C853" s="523"/>
      <c r="D853" s="523"/>
      <c r="E853" s="523"/>
      <c r="F853" s="530"/>
      <c r="G853" s="536" t="str">
        <f>IF(基本情報入力シート!L881="","",基本情報入力シート!L881)</f>
        <v/>
      </c>
      <c r="H853" s="536" t="str">
        <f>IF(基本情報入力シート!Q881="","",基本情報入力シート!Q881)</f>
        <v/>
      </c>
      <c r="I853" s="536" t="str">
        <f>IF(基本情報入力シート!V881="","",基本情報入力シート!V881)</f>
        <v/>
      </c>
      <c r="J853" s="536" t="str">
        <f>IF(基本情報入力シート!W881="","",基本情報入力シート!W881)</f>
        <v/>
      </c>
      <c r="K853" s="536" t="str">
        <f>IF(基本情報入力シート!Z881="","",基本情報入力シート!Z881)</f>
        <v/>
      </c>
      <c r="L853" s="555" t="str">
        <f>IF(基本情報入力シート!AF881=0,"",基本情報入力シート!AF881)</f>
        <v/>
      </c>
      <c r="M853" s="563" t="str">
        <f>IF(基本情報入力シート!AG881="","",基本情報入力シート!AG881)</f>
        <v/>
      </c>
      <c r="N853" s="571"/>
      <c r="O853" s="576" t="str">
        <f>IFERROR(VLOOKUP(K853,'【参考】数式用'!$A$2:$F$57,MATCH(N853,'【参考】数式用'!$C$3:$F$3,0)+2,0),"")</f>
        <v/>
      </c>
      <c r="P853" s="583" t="s">
        <v>549</v>
      </c>
      <c r="Q853" s="588"/>
      <c r="R853" s="590" t="s">
        <v>71</v>
      </c>
      <c r="S853" s="588"/>
      <c r="T853" s="590" t="s">
        <v>743</v>
      </c>
      <c r="U853" s="588"/>
      <c r="V853" s="590" t="s">
        <v>71</v>
      </c>
      <c r="W853" s="588"/>
      <c r="X853" s="590" t="s">
        <v>560</v>
      </c>
      <c r="Y853" s="590" t="s">
        <v>763</v>
      </c>
      <c r="Z853" s="590" t="str">
        <f t="shared" si="248"/>
        <v/>
      </c>
      <c r="AA853" s="594" t="s">
        <v>127</v>
      </c>
      <c r="AB853" s="599" t="str">
        <f t="shared" si="249"/>
        <v/>
      </c>
      <c r="AC853" s="604" t="str">
        <f>IFERROR(ROUNDDOWN(ROUNDDOWN(ROUND(L853*VLOOKUP(K853,'【参考】数式用'!$A$4:$F$57,MATCH("処遇改善加算Ⅳ",'【参考】数式用'!$C$3:$F$3,0)+2,0),0)*M853,0)*Z853*0.5,0),"")</f>
        <v/>
      </c>
      <c r="AD853" s="610"/>
      <c r="AE853" s="618"/>
      <c r="AF853" s="618"/>
      <c r="AG853" s="624"/>
      <c r="AH853" s="627"/>
      <c r="AI853" s="633"/>
      <c r="AJ853" s="634"/>
      <c r="AK853" s="648" t="str">
        <f t="shared" si="250"/>
        <v/>
      </c>
      <c r="AL853" s="651" t="str">
        <f t="shared" si="265"/>
        <v/>
      </c>
      <c r="AM853" s="654"/>
      <c r="AN853" s="657" t="str">
        <f>IFERROR(VLOOKUP(K853,'【参考】数式用'!$A$2:$N$57,14,FALSE),"")</f>
        <v/>
      </c>
      <c r="AO853" s="657" t="str">
        <f t="shared" si="251"/>
        <v/>
      </c>
      <c r="AP853" s="662" t="str">
        <f t="shared" si="252"/>
        <v/>
      </c>
      <c r="AQ853" s="662" t="str">
        <f t="shared" si="253"/>
        <v>入力済</v>
      </c>
      <c r="AR853" s="657" t="str">
        <f t="shared" si="254"/>
        <v/>
      </c>
      <c r="AS853" s="662" t="str">
        <f t="shared" si="255"/>
        <v>入力済</v>
      </c>
      <c r="AT853" s="662" t="str">
        <f t="shared" si="256"/>
        <v/>
      </c>
      <c r="AU853" s="662" t="str">
        <f t="shared" si="257"/>
        <v/>
      </c>
      <c r="AV853" s="657" t="str">
        <f t="shared" si="258"/>
        <v/>
      </c>
      <c r="AW853" s="657" t="str">
        <f t="shared" si="259"/>
        <v>入力済</v>
      </c>
      <c r="AX853" s="662" t="str">
        <f>IFERROR(VLOOKUP(K853,'【参考】数式用'!$AR$3:$AS$49,2,FALSE),"")</f>
        <v/>
      </c>
      <c r="AY853" s="657" t="str">
        <f t="shared" si="260"/>
        <v/>
      </c>
      <c r="AZ853" s="657" t="str">
        <f t="shared" si="247"/>
        <v>入力済</v>
      </c>
      <c r="BA853" s="662" t="str">
        <f>IFERROR(VLOOKUP(K853,'【参考】数式用'!$AX$3:$AY$56,2,FALSE),"")</f>
        <v/>
      </c>
      <c r="BB853" s="657" t="str">
        <f t="shared" si="261"/>
        <v/>
      </c>
      <c r="BC853" s="673" t="str">
        <f t="shared" si="262"/>
        <v>入力済</v>
      </c>
      <c r="BD853" s="657" t="str">
        <f t="shared" si="263"/>
        <v/>
      </c>
      <c r="BE853" s="657" t="str">
        <f t="shared" si="264"/>
        <v/>
      </c>
      <c r="BF853" s="659"/>
      <c r="BG853" s="659"/>
      <c r="BH853" s="681" t="e">
        <f>VLOOKUP(K853,'【参考】数式用'!$A$2:$O$57,15,FALSE)</f>
        <v>#N/A</v>
      </c>
      <c r="BI853" s="659"/>
      <c r="BJ853" s="659"/>
      <c r="BK853" s="659"/>
      <c r="BL853" s="659"/>
      <c r="BM853" s="659"/>
      <c r="BN853" s="659"/>
      <c r="BO853" s="676"/>
    </row>
    <row r="854" spans="1:67" s="494" customFormat="1" ht="109.9" customHeight="1">
      <c r="A854" s="506">
        <v>843</v>
      </c>
      <c r="B854" s="517" t="str">
        <f>IF(基本情報入力シート!B882="","",基本情報入力シート!B882)</f>
        <v/>
      </c>
      <c r="C854" s="523"/>
      <c r="D854" s="523"/>
      <c r="E854" s="523"/>
      <c r="F854" s="530"/>
      <c r="G854" s="536" t="str">
        <f>IF(基本情報入力シート!L882="","",基本情報入力シート!L882)</f>
        <v/>
      </c>
      <c r="H854" s="536" t="str">
        <f>IF(基本情報入力シート!Q882="","",基本情報入力シート!Q882)</f>
        <v/>
      </c>
      <c r="I854" s="536" t="str">
        <f>IF(基本情報入力シート!V882="","",基本情報入力シート!V882)</f>
        <v/>
      </c>
      <c r="J854" s="536" t="str">
        <f>IF(基本情報入力シート!W882="","",基本情報入力シート!W882)</f>
        <v/>
      </c>
      <c r="K854" s="536" t="str">
        <f>IF(基本情報入力シート!Z882="","",基本情報入力シート!Z882)</f>
        <v/>
      </c>
      <c r="L854" s="555" t="str">
        <f>IF(基本情報入力シート!AF882=0,"",基本情報入力シート!AF882)</f>
        <v/>
      </c>
      <c r="M854" s="563" t="str">
        <f>IF(基本情報入力シート!AG882="","",基本情報入力シート!AG882)</f>
        <v/>
      </c>
      <c r="N854" s="571"/>
      <c r="O854" s="576" t="str">
        <f>IFERROR(VLOOKUP(K854,'【参考】数式用'!$A$2:$F$57,MATCH(N854,'【参考】数式用'!$C$3:$F$3,0)+2,0),"")</f>
        <v/>
      </c>
      <c r="P854" s="583" t="s">
        <v>549</v>
      </c>
      <c r="Q854" s="588"/>
      <c r="R854" s="590" t="s">
        <v>71</v>
      </c>
      <c r="S854" s="588"/>
      <c r="T854" s="590" t="s">
        <v>743</v>
      </c>
      <c r="U854" s="588"/>
      <c r="V854" s="590" t="s">
        <v>71</v>
      </c>
      <c r="W854" s="588"/>
      <c r="X854" s="590" t="s">
        <v>560</v>
      </c>
      <c r="Y854" s="590" t="s">
        <v>763</v>
      </c>
      <c r="Z854" s="590" t="str">
        <f t="shared" si="248"/>
        <v/>
      </c>
      <c r="AA854" s="594" t="s">
        <v>127</v>
      </c>
      <c r="AB854" s="599" t="str">
        <f t="shared" si="249"/>
        <v/>
      </c>
      <c r="AC854" s="604" t="str">
        <f>IFERROR(ROUNDDOWN(ROUNDDOWN(ROUND(L854*VLOOKUP(K854,'【参考】数式用'!$A$4:$F$57,MATCH("処遇改善加算Ⅳ",'【参考】数式用'!$C$3:$F$3,0)+2,0),0)*M854,0)*Z854*0.5,0),"")</f>
        <v/>
      </c>
      <c r="AD854" s="610"/>
      <c r="AE854" s="618"/>
      <c r="AF854" s="618"/>
      <c r="AG854" s="624"/>
      <c r="AH854" s="627"/>
      <c r="AI854" s="633"/>
      <c r="AJ854" s="634"/>
      <c r="AK854" s="648" t="str">
        <f t="shared" si="250"/>
        <v/>
      </c>
      <c r="AL854" s="651" t="str">
        <f t="shared" si="265"/>
        <v/>
      </c>
      <c r="AM854" s="654"/>
      <c r="AN854" s="657" t="str">
        <f>IFERROR(VLOOKUP(K854,'【参考】数式用'!$A$2:$N$57,14,FALSE),"")</f>
        <v/>
      </c>
      <c r="AO854" s="657" t="str">
        <f t="shared" si="251"/>
        <v/>
      </c>
      <c r="AP854" s="662" t="str">
        <f t="shared" si="252"/>
        <v/>
      </c>
      <c r="AQ854" s="662" t="str">
        <f t="shared" si="253"/>
        <v>入力済</v>
      </c>
      <c r="AR854" s="657" t="str">
        <f t="shared" si="254"/>
        <v/>
      </c>
      <c r="AS854" s="662" t="str">
        <f t="shared" si="255"/>
        <v>入力済</v>
      </c>
      <c r="AT854" s="662" t="str">
        <f t="shared" si="256"/>
        <v/>
      </c>
      <c r="AU854" s="662" t="str">
        <f t="shared" si="257"/>
        <v/>
      </c>
      <c r="AV854" s="657" t="str">
        <f t="shared" si="258"/>
        <v/>
      </c>
      <c r="AW854" s="657" t="str">
        <f t="shared" si="259"/>
        <v>入力済</v>
      </c>
      <c r="AX854" s="662" t="str">
        <f>IFERROR(VLOOKUP(K854,'【参考】数式用'!$AR$3:$AS$49,2,FALSE),"")</f>
        <v/>
      </c>
      <c r="AY854" s="657" t="str">
        <f t="shared" si="260"/>
        <v/>
      </c>
      <c r="AZ854" s="657" t="str">
        <f t="shared" si="247"/>
        <v>入力済</v>
      </c>
      <c r="BA854" s="662" t="str">
        <f>IFERROR(VLOOKUP(K854,'【参考】数式用'!$AX$3:$AY$56,2,FALSE),"")</f>
        <v/>
      </c>
      <c r="BB854" s="657" t="str">
        <f t="shared" si="261"/>
        <v/>
      </c>
      <c r="BC854" s="673" t="str">
        <f t="shared" si="262"/>
        <v>入力済</v>
      </c>
      <c r="BD854" s="657" t="str">
        <f t="shared" si="263"/>
        <v/>
      </c>
      <c r="BE854" s="657" t="str">
        <f t="shared" si="264"/>
        <v/>
      </c>
      <c r="BF854" s="659"/>
      <c r="BG854" s="659"/>
      <c r="BH854" s="681" t="e">
        <f>VLOOKUP(K854,'【参考】数式用'!$A$2:$O$57,15,FALSE)</f>
        <v>#N/A</v>
      </c>
      <c r="BI854" s="659"/>
      <c r="BJ854" s="659"/>
      <c r="BK854" s="659"/>
      <c r="BL854" s="659"/>
      <c r="BM854" s="659"/>
      <c r="BN854" s="659"/>
      <c r="BO854" s="676"/>
    </row>
    <row r="855" spans="1:67" s="494" customFormat="1" ht="109.9" customHeight="1">
      <c r="A855" s="506">
        <v>844</v>
      </c>
      <c r="B855" s="517" t="str">
        <f>IF(基本情報入力シート!B883="","",基本情報入力シート!B883)</f>
        <v/>
      </c>
      <c r="C855" s="523"/>
      <c r="D855" s="523"/>
      <c r="E855" s="523"/>
      <c r="F855" s="530"/>
      <c r="G855" s="536" t="str">
        <f>IF(基本情報入力シート!L883="","",基本情報入力シート!L883)</f>
        <v/>
      </c>
      <c r="H855" s="536" t="str">
        <f>IF(基本情報入力シート!Q883="","",基本情報入力シート!Q883)</f>
        <v/>
      </c>
      <c r="I855" s="536" t="str">
        <f>IF(基本情報入力シート!V883="","",基本情報入力シート!V883)</f>
        <v/>
      </c>
      <c r="J855" s="536" t="str">
        <f>IF(基本情報入力シート!W883="","",基本情報入力シート!W883)</f>
        <v/>
      </c>
      <c r="K855" s="536" t="str">
        <f>IF(基本情報入力シート!Z883="","",基本情報入力シート!Z883)</f>
        <v/>
      </c>
      <c r="L855" s="555" t="str">
        <f>IF(基本情報入力シート!AF883=0,"",基本情報入力シート!AF883)</f>
        <v/>
      </c>
      <c r="M855" s="563" t="str">
        <f>IF(基本情報入力シート!AG883="","",基本情報入力シート!AG883)</f>
        <v/>
      </c>
      <c r="N855" s="571"/>
      <c r="O855" s="576" t="str">
        <f>IFERROR(VLOOKUP(K855,'【参考】数式用'!$A$2:$F$57,MATCH(N855,'【参考】数式用'!$C$3:$F$3,0)+2,0),"")</f>
        <v/>
      </c>
      <c r="P855" s="583" t="s">
        <v>549</v>
      </c>
      <c r="Q855" s="588"/>
      <c r="R855" s="590" t="s">
        <v>71</v>
      </c>
      <c r="S855" s="588"/>
      <c r="T855" s="590" t="s">
        <v>743</v>
      </c>
      <c r="U855" s="588"/>
      <c r="V855" s="590" t="s">
        <v>71</v>
      </c>
      <c r="W855" s="588"/>
      <c r="X855" s="590" t="s">
        <v>560</v>
      </c>
      <c r="Y855" s="590" t="s">
        <v>763</v>
      </c>
      <c r="Z855" s="590" t="str">
        <f t="shared" si="248"/>
        <v/>
      </c>
      <c r="AA855" s="594" t="s">
        <v>127</v>
      </c>
      <c r="AB855" s="599" t="str">
        <f t="shared" si="249"/>
        <v/>
      </c>
      <c r="AC855" s="604" t="str">
        <f>IFERROR(ROUNDDOWN(ROUNDDOWN(ROUND(L855*VLOOKUP(K855,'【参考】数式用'!$A$4:$F$57,MATCH("処遇改善加算Ⅳ",'【参考】数式用'!$C$3:$F$3,0)+2,0),0)*M855,0)*Z855*0.5,0),"")</f>
        <v/>
      </c>
      <c r="AD855" s="610"/>
      <c r="AE855" s="618"/>
      <c r="AF855" s="618"/>
      <c r="AG855" s="624"/>
      <c r="AH855" s="627"/>
      <c r="AI855" s="633"/>
      <c r="AJ855" s="634"/>
      <c r="AK855" s="648" t="str">
        <f t="shared" si="250"/>
        <v/>
      </c>
      <c r="AL855" s="651" t="str">
        <f t="shared" si="265"/>
        <v/>
      </c>
      <c r="AM855" s="654"/>
      <c r="AN855" s="657" t="str">
        <f>IFERROR(VLOOKUP(K855,'【参考】数式用'!$A$2:$N$57,14,FALSE),"")</f>
        <v/>
      </c>
      <c r="AO855" s="657" t="str">
        <f t="shared" si="251"/>
        <v/>
      </c>
      <c r="AP855" s="662" t="str">
        <f t="shared" si="252"/>
        <v/>
      </c>
      <c r="AQ855" s="662" t="str">
        <f t="shared" si="253"/>
        <v>入力済</v>
      </c>
      <c r="AR855" s="657" t="str">
        <f t="shared" si="254"/>
        <v/>
      </c>
      <c r="AS855" s="662" t="str">
        <f t="shared" si="255"/>
        <v>入力済</v>
      </c>
      <c r="AT855" s="662" t="str">
        <f t="shared" si="256"/>
        <v/>
      </c>
      <c r="AU855" s="662" t="str">
        <f t="shared" si="257"/>
        <v/>
      </c>
      <c r="AV855" s="657" t="str">
        <f t="shared" si="258"/>
        <v/>
      </c>
      <c r="AW855" s="657" t="str">
        <f t="shared" si="259"/>
        <v>入力済</v>
      </c>
      <c r="AX855" s="662" t="str">
        <f>IFERROR(VLOOKUP(K855,'【参考】数式用'!$AR$3:$AS$49,2,FALSE),"")</f>
        <v/>
      </c>
      <c r="AY855" s="657" t="str">
        <f t="shared" si="260"/>
        <v/>
      </c>
      <c r="AZ855" s="657" t="str">
        <f t="shared" si="247"/>
        <v>入力済</v>
      </c>
      <c r="BA855" s="662" t="str">
        <f>IFERROR(VLOOKUP(K855,'【参考】数式用'!$AX$3:$AY$56,2,FALSE),"")</f>
        <v/>
      </c>
      <c r="BB855" s="657" t="str">
        <f t="shared" si="261"/>
        <v/>
      </c>
      <c r="BC855" s="673" t="str">
        <f t="shared" si="262"/>
        <v>入力済</v>
      </c>
      <c r="BD855" s="657" t="str">
        <f t="shared" si="263"/>
        <v/>
      </c>
      <c r="BE855" s="657" t="str">
        <f t="shared" si="264"/>
        <v/>
      </c>
      <c r="BF855" s="659"/>
      <c r="BG855" s="659"/>
      <c r="BH855" s="681" t="e">
        <f>VLOOKUP(K855,'【参考】数式用'!$A$2:$O$57,15,FALSE)</f>
        <v>#N/A</v>
      </c>
      <c r="BI855" s="659"/>
      <c r="BJ855" s="659"/>
      <c r="BK855" s="659"/>
      <c r="BL855" s="659"/>
      <c r="BM855" s="659"/>
      <c r="BN855" s="659"/>
      <c r="BO855" s="676"/>
    </row>
    <row r="856" spans="1:67" s="494" customFormat="1" ht="109.9" customHeight="1">
      <c r="A856" s="506">
        <v>845</v>
      </c>
      <c r="B856" s="517" t="str">
        <f>IF(基本情報入力シート!B884="","",基本情報入力シート!B884)</f>
        <v/>
      </c>
      <c r="C856" s="523"/>
      <c r="D856" s="523"/>
      <c r="E856" s="523"/>
      <c r="F856" s="530"/>
      <c r="G856" s="536" t="str">
        <f>IF(基本情報入力シート!L884="","",基本情報入力シート!L884)</f>
        <v/>
      </c>
      <c r="H856" s="536" t="str">
        <f>IF(基本情報入力シート!Q884="","",基本情報入力シート!Q884)</f>
        <v/>
      </c>
      <c r="I856" s="536" t="str">
        <f>IF(基本情報入力シート!V884="","",基本情報入力シート!V884)</f>
        <v/>
      </c>
      <c r="J856" s="536" t="str">
        <f>IF(基本情報入力シート!W884="","",基本情報入力シート!W884)</f>
        <v/>
      </c>
      <c r="K856" s="536" t="str">
        <f>IF(基本情報入力シート!Z884="","",基本情報入力シート!Z884)</f>
        <v/>
      </c>
      <c r="L856" s="555" t="str">
        <f>IF(基本情報入力シート!AF884=0,"",基本情報入力シート!AF884)</f>
        <v/>
      </c>
      <c r="M856" s="563" t="str">
        <f>IF(基本情報入力シート!AG884="","",基本情報入力シート!AG884)</f>
        <v/>
      </c>
      <c r="N856" s="571"/>
      <c r="O856" s="576" t="str">
        <f>IFERROR(VLOOKUP(K856,'【参考】数式用'!$A$2:$F$57,MATCH(N856,'【参考】数式用'!$C$3:$F$3,0)+2,0),"")</f>
        <v/>
      </c>
      <c r="P856" s="583" t="s">
        <v>549</v>
      </c>
      <c r="Q856" s="588"/>
      <c r="R856" s="590" t="s">
        <v>71</v>
      </c>
      <c r="S856" s="588"/>
      <c r="T856" s="590" t="s">
        <v>743</v>
      </c>
      <c r="U856" s="588"/>
      <c r="V856" s="590" t="s">
        <v>71</v>
      </c>
      <c r="W856" s="588"/>
      <c r="X856" s="590" t="s">
        <v>560</v>
      </c>
      <c r="Y856" s="590" t="s">
        <v>763</v>
      </c>
      <c r="Z856" s="590" t="str">
        <f t="shared" si="248"/>
        <v/>
      </c>
      <c r="AA856" s="594" t="s">
        <v>127</v>
      </c>
      <c r="AB856" s="599" t="str">
        <f t="shared" si="249"/>
        <v/>
      </c>
      <c r="AC856" s="604" t="str">
        <f>IFERROR(ROUNDDOWN(ROUNDDOWN(ROUND(L856*VLOOKUP(K856,'【参考】数式用'!$A$4:$F$57,MATCH("処遇改善加算Ⅳ",'【参考】数式用'!$C$3:$F$3,0)+2,0),0)*M856,0)*Z856*0.5,0),"")</f>
        <v/>
      </c>
      <c r="AD856" s="610"/>
      <c r="AE856" s="618"/>
      <c r="AF856" s="618"/>
      <c r="AG856" s="624"/>
      <c r="AH856" s="627"/>
      <c r="AI856" s="633"/>
      <c r="AJ856" s="634"/>
      <c r="AK856" s="648" t="str">
        <f t="shared" si="250"/>
        <v/>
      </c>
      <c r="AL856" s="651" t="str">
        <f t="shared" si="265"/>
        <v/>
      </c>
      <c r="AM856" s="654"/>
      <c r="AN856" s="657" t="str">
        <f>IFERROR(VLOOKUP(K856,'【参考】数式用'!$A$2:$N$57,14,FALSE),"")</f>
        <v/>
      </c>
      <c r="AO856" s="657" t="str">
        <f t="shared" si="251"/>
        <v/>
      </c>
      <c r="AP856" s="662" t="str">
        <f t="shared" si="252"/>
        <v/>
      </c>
      <c r="AQ856" s="662" t="str">
        <f t="shared" si="253"/>
        <v>入力済</v>
      </c>
      <c r="AR856" s="657" t="str">
        <f t="shared" si="254"/>
        <v/>
      </c>
      <c r="AS856" s="662" t="str">
        <f t="shared" si="255"/>
        <v>入力済</v>
      </c>
      <c r="AT856" s="662" t="str">
        <f t="shared" si="256"/>
        <v/>
      </c>
      <c r="AU856" s="662" t="str">
        <f t="shared" si="257"/>
        <v/>
      </c>
      <c r="AV856" s="657" t="str">
        <f t="shared" si="258"/>
        <v/>
      </c>
      <c r="AW856" s="657" t="str">
        <f t="shared" si="259"/>
        <v>入力済</v>
      </c>
      <c r="AX856" s="662" t="str">
        <f>IFERROR(VLOOKUP(K856,'【参考】数式用'!$AR$3:$AS$49,2,FALSE),"")</f>
        <v/>
      </c>
      <c r="AY856" s="657" t="str">
        <f t="shared" si="260"/>
        <v/>
      </c>
      <c r="AZ856" s="657" t="str">
        <f t="shared" si="247"/>
        <v>入力済</v>
      </c>
      <c r="BA856" s="662" t="str">
        <f>IFERROR(VLOOKUP(K856,'【参考】数式用'!$AX$3:$AY$56,2,FALSE),"")</f>
        <v/>
      </c>
      <c r="BB856" s="657" t="str">
        <f t="shared" si="261"/>
        <v/>
      </c>
      <c r="BC856" s="673" t="str">
        <f t="shared" si="262"/>
        <v>入力済</v>
      </c>
      <c r="BD856" s="657" t="str">
        <f t="shared" si="263"/>
        <v/>
      </c>
      <c r="BE856" s="657" t="str">
        <f t="shared" si="264"/>
        <v/>
      </c>
      <c r="BF856" s="659"/>
      <c r="BG856" s="659"/>
      <c r="BH856" s="681" t="e">
        <f>VLOOKUP(K856,'【参考】数式用'!$A$2:$O$57,15,FALSE)</f>
        <v>#N/A</v>
      </c>
      <c r="BI856" s="659"/>
      <c r="BJ856" s="659"/>
      <c r="BK856" s="659"/>
      <c r="BL856" s="659"/>
      <c r="BM856" s="659"/>
      <c r="BN856" s="659"/>
      <c r="BO856" s="676"/>
    </row>
    <row r="857" spans="1:67" s="494" customFormat="1" ht="109.9" customHeight="1">
      <c r="A857" s="506">
        <v>846</v>
      </c>
      <c r="B857" s="517" t="str">
        <f>IF(基本情報入力シート!B885="","",基本情報入力シート!B885)</f>
        <v/>
      </c>
      <c r="C857" s="523"/>
      <c r="D857" s="523"/>
      <c r="E857" s="523"/>
      <c r="F857" s="530"/>
      <c r="G857" s="536" t="str">
        <f>IF(基本情報入力シート!L885="","",基本情報入力シート!L885)</f>
        <v/>
      </c>
      <c r="H857" s="536" t="str">
        <f>IF(基本情報入力シート!Q885="","",基本情報入力シート!Q885)</f>
        <v/>
      </c>
      <c r="I857" s="536" t="str">
        <f>IF(基本情報入力シート!V885="","",基本情報入力シート!V885)</f>
        <v/>
      </c>
      <c r="J857" s="536" t="str">
        <f>IF(基本情報入力シート!W885="","",基本情報入力シート!W885)</f>
        <v/>
      </c>
      <c r="K857" s="536" t="str">
        <f>IF(基本情報入力シート!Z885="","",基本情報入力シート!Z885)</f>
        <v/>
      </c>
      <c r="L857" s="555" t="str">
        <f>IF(基本情報入力シート!AF885=0,"",基本情報入力シート!AF885)</f>
        <v/>
      </c>
      <c r="M857" s="563" t="str">
        <f>IF(基本情報入力シート!AG885="","",基本情報入力シート!AG885)</f>
        <v/>
      </c>
      <c r="N857" s="571"/>
      <c r="O857" s="576" t="str">
        <f>IFERROR(VLOOKUP(K857,'【参考】数式用'!$A$2:$F$57,MATCH(N857,'【参考】数式用'!$C$3:$F$3,0)+2,0),"")</f>
        <v/>
      </c>
      <c r="P857" s="583" t="s">
        <v>549</v>
      </c>
      <c r="Q857" s="588"/>
      <c r="R857" s="590" t="s">
        <v>71</v>
      </c>
      <c r="S857" s="588"/>
      <c r="T857" s="590" t="s">
        <v>743</v>
      </c>
      <c r="U857" s="588"/>
      <c r="V857" s="590" t="s">
        <v>71</v>
      </c>
      <c r="W857" s="588"/>
      <c r="X857" s="590" t="s">
        <v>560</v>
      </c>
      <c r="Y857" s="590" t="s">
        <v>763</v>
      </c>
      <c r="Z857" s="590" t="str">
        <f t="shared" si="248"/>
        <v/>
      </c>
      <c r="AA857" s="594" t="s">
        <v>127</v>
      </c>
      <c r="AB857" s="599" t="str">
        <f t="shared" si="249"/>
        <v/>
      </c>
      <c r="AC857" s="604" t="str">
        <f>IFERROR(ROUNDDOWN(ROUNDDOWN(ROUND(L857*VLOOKUP(K857,'【参考】数式用'!$A$4:$F$57,MATCH("処遇改善加算Ⅳ",'【参考】数式用'!$C$3:$F$3,0)+2,0),0)*M857,0)*Z857*0.5,0),"")</f>
        <v/>
      </c>
      <c r="AD857" s="610"/>
      <c r="AE857" s="618"/>
      <c r="AF857" s="618"/>
      <c r="AG857" s="624"/>
      <c r="AH857" s="627"/>
      <c r="AI857" s="633"/>
      <c r="AJ857" s="634"/>
      <c r="AK857" s="648" t="str">
        <f t="shared" si="250"/>
        <v/>
      </c>
      <c r="AL857" s="651" t="str">
        <f t="shared" si="265"/>
        <v/>
      </c>
      <c r="AM857" s="654"/>
      <c r="AN857" s="657" t="str">
        <f>IFERROR(VLOOKUP(K857,'【参考】数式用'!$A$2:$N$57,14,FALSE),"")</f>
        <v/>
      </c>
      <c r="AO857" s="657" t="str">
        <f t="shared" si="251"/>
        <v/>
      </c>
      <c r="AP857" s="662" t="str">
        <f t="shared" si="252"/>
        <v/>
      </c>
      <c r="AQ857" s="662" t="str">
        <f t="shared" si="253"/>
        <v>入力済</v>
      </c>
      <c r="AR857" s="657" t="str">
        <f t="shared" si="254"/>
        <v/>
      </c>
      <c r="AS857" s="662" t="str">
        <f t="shared" si="255"/>
        <v>入力済</v>
      </c>
      <c r="AT857" s="662" t="str">
        <f t="shared" si="256"/>
        <v/>
      </c>
      <c r="AU857" s="662" t="str">
        <f t="shared" si="257"/>
        <v/>
      </c>
      <c r="AV857" s="657" t="str">
        <f t="shared" si="258"/>
        <v/>
      </c>
      <c r="AW857" s="657" t="str">
        <f t="shared" si="259"/>
        <v>入力済</v>
      </c>
      <c r="AX857" s="662" t="str">
        <f>IFERROR(VLOOKUP(K857,'【参考】数式用'!$AR$3:$AS$49,2,FALSE),"")</f>
        <v/>
      </c>
      <c r="AY857" s="657" t="str">
        <f t="shared" si="260"/>
        <v/>
      </c>
      <c r="AZ857" s="657" t="str">
        <f t="shared" si="247"/>
        <v>入力済</v>
      </c>
      <c r="BA857" s="662" t="str">
        <f>IFERROR(VLOOKUP(K857,'【参考】数式用'!$AX$3:$AY$56,2,FALSE),"")</f>
        <v/>
      </c>
      <c r="BB857" s="657" t="str">
        <f t="shared" si="261"/>
        <v/>
      </c>
      <c r="BC857" s="673" t="str">
        <f t="shared" si="262"/>
        <v>入力済</v>
      </c>
      <c r="BD857" s="657" t="str">
        <f t="shared" si="263"/>
        <v/>
      </c>
      <c r="BE857" s="657" t="str">
        <f t="shared" si="264"/>
        <v/>
      </c>
      <c r="BF857" s="659"/>
      <c r="BG857" s="659"/>
      <c r="BH857" s="681" t="e">
        <f>VLOOKUP(K857,'【参考】数式用'!$A$2:$O$57,15,FALSE)</f>
        <v>#N/A</v>
      </c>
      <c r="BI857" s="659"/>
      <c r="BJ857" s="659"/>
      <c r="BK857" s="659"/>
      <c r="BL857" s="659"/>
      <c r="BM857" s="659"/>
      <c r="BN857" s="659"/>
      <c r="BO857" s="676"/>
    </row>
    <row r="858" spans="1:67" s="494" customFormat="1" ht="109.9" customHeight="1">
      <c r="A858" s="506">
        <v>847</v>
      </c>
      <c r="B858" s="517" t="str">
        <f>IF(基本情報入力シート!B886="","",基本情報入力シート!B886)</f>
        <v/>
      </c>
      <c r="C858" s="523"/>
      <c r="D858" s="523"/>
      <c r="E858" s="523"/>
      <c r="F858" s="530"/>
      <c r="G858" s="536" t="str">
        <f>IF(基本情報入力シート!L886="","",基本情報入力シート!L886)</f>
        <v/>
      </c>
      <c r="H858" s="536" t="str">
        <f>IF(基本情報入力シート!Q886="","",基本情報入力シート!Q886)</f>
        <v/>
      </c>
      <c r="I858" s="536" t="str">
        <f>IF(基本情報入力シート!V886="","",基本情報入力シート!V886)</f>
        <v/>
      </c>
      <c r="J858" s="536" t="str">
        <f>IF(基本情報入力シート!W886="","",基本情報入力シート!W886)</f>
        <v/>
      </c>
      <c r="K858" s="536" t="str">
        <f>IF(基本情報入力シート!Z886="","",基本情報入力シート!Z886)</f>
        <v/>
      </c>
      <c r="L858" s="555" t="str">
        <f>IF(基本情報入力シート!AF886=0,"",基本情報入力シート!AF886)</f>
        <v/>
      </c>
      <c r="M858" s="563" t="str">
        <f>IF(基本情報入力シート!AG886="","",基本情報入力シート!AG886)</f>
        <v/>
      </c>
      <c r="N858" s="571"/>
      <c r="O858" s="576" t="str">
        <f>IFERROR(VLOOKUP(K858,'【参考】数式用'!$A$2:$F$57,MATCH(N858,'【参考】数式用'!$C$3:$F$3,0)+2,0),"")</f>
        <v/>
      </c>
      <c r="P858" s="583" t="s">
        <v>549</v>
      </c>
      <c r="Q858" s="588"/>
      <c r="R858" s="590" t="s">
        <v>71</v>
      </c>
      <c r="S858" s="588"/>
      <c r="T858" s="590" t="s">
        <v>743</v>
      </c>
      <c r="U858" s="588"/>
      <c r="V858" s="590" t="s">
        <v>71</v>
      </c>
      <c r="W858" s="588"/>
      <c r="X858" s="590" t="s">
        <v>560</v>
      </c>
      <c r="Y858" s="590" t="s">
        <v>763</v>
      </c>
      <c r="Z858" s="590" t="str">
        <f t="shared" si="248"/>
        <v/>
      </c>
      <c r="AA858" s="594" t="s">
        <v>127</v>
      </c>
      <c r="AB858" s="599" t="str">
        <f t="shared" si="249"/>
        <v/>
      </c>
      <c r="AC858" s="604" t="str">
        <f>IFERROR(ROUNDDOWN(ROUNDDOWN(ROUND(L858*VLOOKUP(K858,'【参考】数式用'!$A$4:$F$57,MATCH("処遇改善加算Ⅳ",'【参考】数式用'!$C$3:$F$3,0)+2,0),0)*M858,0)*Z858*0.5,0),"")</f>
        <v/>
      </c>
      <c r="AD858" s="610"/>
      <c r="AE858" s="618"/>
      <c r="AF858" s="618"/>
      <c r="AG858" s="624"/>
      <c r="AH858" s="627"/>
      <c r="AI858" s="633"/>
      <c r="AJ858" s="634"/>
      <c r="AK858" s="648" t="str">
        <f t="shared" si="250"/>
        <v/>
      </c>
      <c r="AL858" s="651" t="str">
        <f t="shared" si="265"/>
        <v/>
      </c>
      <c r="AM858" s="654"/>
      <c r="AN858" s="657" t="str">
        <f>IFERROR(VLOOKUP(K858,'【参考】数式用'!$A$2:$N$57,14,FALSE),"")</f>
        <v/>
      </c>
      <c r="AO858" s="657" t="str">
        <f t="shared" si="251"/>
        <v/>
      </c>
      <c r="AP858" s="662" t="str">
        <f t="shared" si="252"/>
        <v/>
      </c>
      <c r="AQ858" s="662" t="str">
        <f t="shared" si="253"/>
        <v>入力済</v>
      </c>
      <c r="AR858" s="657" t="str">
        <f t="shared" si="254"/>
        <v/>
      </c>
      <c r="AS858" s="662" t="str">
        <f t="shared" si="255"/>
        <v>入力済</v>
      </c>
      <c r="AT858" s="662" t="str">
        <f t="shared" si="256"/>
        <v/>
      </c>
      <c r="AU858" s="662" t="str">
        <f t="shared" si="257"/>
        <v/>
      </c>
      <c r="AV858" s="657" t="str">
        <f t="shared" si="258"/>
        <v/>
      </c>
      <c r="AW858" s="657" t="str">
        <f t="shared" si="259"/>
        <v>入力済</v>
      </c>
      <c r="AX858" s="662" t="str">
        <f>IFERROR(VLOOKUP(K858,'【参考】数式用'!$AR$3:$AS$49,2,FALSE),"")</f>
        <v/>
      </c>
      <c r="AY858" s="657" t="str">
        <f t="shared" si="260"/>
        <v/>
      </c>
      <c r="AZ858" s="657" t="str">
        <f t="shared" si="247"/>
        <v>入力済</v>
      </c>
      <c r="BA858" s="662" t="str">
        <f>IFERROR(VLOOKUP(K858,'【参考】数式用'!$AX$3:$AY$56,2,FALSE),"")</f>
        <v/>
      </c>
      <c r="BB858" s="657" t="str">
        <f t="shared" si="261"/>
        <v/>
      </c>
      <c r="BC858" s="673" t="str">
        <f t="shared" si="262"/>
        <v>入力済</v>
      </c>
      <c r="BD858" s="657" t="str">
        <f t="shared" si="263"/>
        <v/>
      </c>
      <c r="BE858" s="657" t="str">
        <f t="shared" si="264"/>
        <v/>
      </c>
      <c r="BF858" s="659"/>
      <c r="BG858" s="659"/>
      <c r="BH858" s="681" t="e">
        <f>VLOOKUP(K858,'【参考】数式用'!$A$2:$O$57,15,FALSE)</f>
        <v>#N/A</v>
      </c>
      <c r="BI858" s="659"/>
      <c r="BJ858" s="659"/>
      <c r="BK858" s="659"/>
      <c r="BL858" s="659"/>
      <c r="BM858" s="659"/>
      <c r="BN858" s="659"/>
      <c r="BO858" s="676"/>
    </row>
    <row r="859" spans="1:67" s="494" customFormat="1" ht="109.9" customHeight="1">
      <c r="A859" s="506">
        <v>848</v>
      </c>
      <c r="B859" s="517" t="str">
        <f>IF(基本情報入力シート!B887="","",基本情報入力シート!B887)</f>
        <v/>
      </c>
      <c r="C859" s="523"/>
      <c r="D859" s="523"/>
      <c r="E859" s="523"/>
      <c r="F859" s="530"/>
      <c r="G859" s="536" t="str">
        <f>IF(基本情報入力シート!L887="","",基本情報入力シート!L887)</f>
        <v/>
      </c>
      <c r="H859" s="536" t="str">
        <f>IF(基本情報入力シート!Q887="","",基本情報入力シート!Q887)</f>
        <v/>
      </c>
      <c r="I859" s="536" t="str">
        <f>IF(基本情報入力シート!V887="","",基本情報入力シート!V887)</f>
        <v/>
      </c>
      <c r="J859" s="536" t="str">
        <f>IF(基本情報入力シート!W887="","",基本情報入力シート!W887)</f>
        <v/>
      </c>
      <c r="K859" s="536" t="str">
        <f>IF(基本情報入力シート!Z887="","",基本情報入力シート!Z887)</f>
        <v/>
      </c>
      <c r="L859" s="555" t="str">
        <f>IF(基本情報入力シート!AF887=0,"",基本情報入力シート!AF887)</f>
        <v/>
      </c>
      <c r="M859" s="563" t="str">
        <f>IF(基本情報入力シート!AG887="","",基本情報入力シート!AG887)</f>
        <v/>
      </c>
      <c r="N859" s="571"/>
      <c r="O859" s="576" t="str">
        <f>IFERROR(VLOOKUP(K859,'【参考】数式用'!$A$2:$F$57,MATCH(N859,'【参考】数式用'!$C$3:$F$3,0)+2,0),"")</f>
        <v/>
      </c>
      <c r="P859" s="583" t="s">
        <v>549</v>
      </c>
      <c r="Q859" s="588"/>
      <c r="R859" s="590" t="s">
        <v>71</v>
      </c>
      <c r="S859" s="588"/>
      <c r="T859" s="590" t="s">
        <v>743</v>
      </c>
      <c r="U859" s="588"/>
      <c r="V859" s="590" t="s">
        <v>71</v>
      </c>
      <c r="W859" s="588"/>
      <c r="X859" s="590" t="s">
        <v>560</v>
      </c>
      <c r="Y859" s="590" t="s">
        <v>763</v>
      </c>
      <c r="Z859" s="590" t="str">
        <f t="shared" si="248"/>
        <v/>
      </c>
      <c r="AA859" s="594" t="s">
        <v>127</v>
      </c>
      <c r="AB859" s="599" t="str">
        <f t="shared" si="249"/>
        <v/>
      </c>
      <c r="AC859" s="604" t="str">
        <f>IFERROR(ROUNDDOWN(ROUNDDOWN(ROUND(L859*VLOOKUP(K859,'【参考】数式用'!$A$4:$F$57,MATCH("処遇改善加算Ⅳ",'【参考】数式用'!$C$3:$F$3,0)+2,0),0)*M859,0)*Z859*0.5,0),"")</f>
        <v/>
      </c>
      <c r="AD859" s="610"/>
      <c r="AE859" s="618"/>
      <c r="AF859" s="618"/>
      <c r="AG859" s="624"/>
      <c r="AH859" s="627"/>
      <c r="AI859" s="633"/>
      <c r="AJ859" s="634"/>
      <c r="AK859" s="648" t="str">
        <f t="shared" si="250"/>
        <v/>
      </c>
      <c r="AL859" s="651" t="str">
        <f t="shared" si="265"/>
        <v/>
      </c>
      <c r="AM859" s="654"/>
      <c r="AN859" s="657" t="str">
        <f>IFERROR(VLOOKUP(K859,'【参考】数式用'!$A$2:$N$57,14,FALSE),"")</f>
        <v/>
      </c>
      <c r="AO859" s="657" t="str">
        <f t="shared" si="251"/>
        <v/>
      </c>
      <c r="AP859" s="662" t="str">
        <f t="shared" si="252"/>
        <v/>
      </c>
      <c r="AQ859" s="662" t="str">
        <f t="shared" si="253"/>
        <v>入力済</v>
      </c>
      <c r="AR859" s="657" t="str">
        <f t="shared" si="254"/>
        <v/>
      </c>
      <c r="AS859" s="662" t="str">
        <f t="shared" si="255"/>
        <v>入力済</v>
      </c>
      <c r="AT859" s="662" t="str">
        <f t="shared" si="256"/>
        <v/>
      </c>
      <c r="AU859" s="662" t="str">
        <f t="shared" si="257"/>
        <v/>
      </c>
      <c r="AV859" s="657" t="str">
        <f t="shared" si="258"/>
        <v/>
      </c>
      <c r="AW859" s="657" t="str">
        <f t="shared" si="259"/>
        <v>入力済</v>
      </c>
      <c r="AX859" s="662" t="str">
        <f>IFERROR(VLOOKUP(K859,'【参考】数式用'!$AR$3:$AS$49,2,FALSE),"")</f>
        <v/>
      </c>
      <c r="AY859" s="657" t="str">
        <f t="shared" si="260"/>
        <v/>
      </c>
      <c r="AZ859" s="657" t="str">
        <f t="shared" si="247"/>
        <v>入力済</v>
      </c>
      <c r="BA859" s="662" t="str">
        <f>IFERROR(VLOOKUP(K859,'【参考】数式用'!$AX$3:$AY$56,2,FALSE),"")</f>
        <v/>
      </c>
      <c r="BB859" s="657" t="str">
        <f t="shared" si="261"/>
        <v/>
      </c>
      <c r="BC859" s="673" t="str">
        <f t="shared" si="262"/>
        <v>入力済</v>
      </c>
      <c r="BD859" s="657" t="str">
        <f t="shared" si="263"/>
        <v/>
      </c>
      <c r="BE859" s="657" t="str">
        <f t="shared" si="264"/>
        <v/>
      </c>
      <c r="BF859" s="659"/>
      <c r="BG859" s="659"/>
      <c r="BH859" s="681" t="e">
        <f>VLOOKUP(K859,'【参考】数式用'!$A$2:$O$57,15,FALSE)</f>
        <v>#N/A</v>
      </c>
      <c r="BI859" s="659"/>
      <c r="BJ859" s="659"/>
      <c r="BK859" s="659"/>
      <c r="BL859" s="659"/>
      <c r="BM859" s="659"/>
      <c r="BN859" s="659"/>
      <c r="BO859" s="676"/>
    </row>
    <row r="860" spans="1:67" s="494" customFormat="1" ht="109.9" customHeight="1">
      <c r="A860" s="506">
        <v>849</v>
      </c>
      <c r="B860" s="517" t="str">
        <f>IF(基本情報入力シート!B888="","",基本情報入力シート!B888)</f>
        <v/>
      </c>
      <c r="C860" s="523"/>
      <c r="D860" s="523"/>
      <c r="E860" s="523"/>
      <c r="F860" s="530"/>
      <c r="G860" s="536" t="str">
        <f>IF(基本情報入力シート!L888="","",基本情報入力シート!L888)</f>
        <v/>
      </c>
      <c r="H860" s="536" t="str">
        <f>IF(基本情報入力シート!Q888="","",基本情報入力シート!Q888)</f>
        <v/>
      </c>
      <c r="I860" s="536" t="str">
        <f>IF(基本情報入力シート!V888="","",基本情報入力シート!V888)</f>
        <v/>
      </c>
      <c r="J860" s="536" t="str">
        <f>IF(基本情報入力シート!W888="","",基本情報入力シート!W888)</f>
        <v/>
      </c>
      <c r="K860" s="536" t="str">
        <f>IF(基本情報入力シート!Z888="","",基本情報入力シート!Z888)</f>
        <v/>
      </c>
      <c r="L860" s="555" t="str">
        <f>IF(基本情報入力シート!AF888=0,"",基本情報入力シート!AF888)</f>
        <v/>
      </c>
      <c r="M860" s="563" t="str">
        <f>IF(基本情報入力シート!AG888="","",基本情報入力シート!AG888)</f>
        <v/>
      </c>
      <c r="N860" s="571"/>
      <c r="O860" s="576" t="str">
        <f>IFERROR(VLOOKUP(K860,'【参考】数式用'!$A$2:$F$57,MATCH(N860,'【参考】数式用'!$C$3:$F$3,0)+2,0),"")</f>
        <v/>
      </c>
      <c r="P860" s="583" t="s">
        <v>549</v>
      </c>
      <c r="Q860" s="588"/>
      <c r="R860" s="590" t="s">
        <v>71</v>
      </c>
      <c r="S860" s="588"/>
      <c r="T860" s="590" t="s">
        <v>743</v>
      </c>
      <c r="U860" s="588"/>
      <c r="V860" s="590" t="s">
        <v>71</v>
      </c>
      <c r="W860" s="588"/>
      <c r="X860" s="590" t="s">
        <v>560</v>
      </c>
      <c r="Y860" s="590" t="s">
        <v>763</v>
      </c>
      <c r="Z860" s="590" t="str">
        <f t="shared" si="248"/>
        <v/>
      </c>
      <c r="AA860" s="594" t="s">
        <v>127</v>
      </c>
      <c r="AB860" s="599" t="str">
        <f t="shared" si="249"/>
        <v/>
      </c>
      <c r="AC860" s="604" t="str">
        <f>IFERROR(ROUNDDOWN(ROUNDDOWN(ROUND(L860*VLOOKUP(K860,'【参考】数式用'!$A$4:$F$57,MATCH("処遇改善加算Ⅳ",'【参考】数式用'!$C$3:$F$3,0)+2,0),0)*M860,0)*Z860*0.5,0),"")</f>
        <v/>
      </c>
      <c r="AD860" s="610"/>
      <c r="AE860" s="618"/>
      <c r="AF860" s="618"/>
      <c r="AG860" s="624"/>
      <c r="AH860" s="627"/>
      <c r="AI860" s="633"/>
      <c r="AJ860" s="634"/>
      <c r="AK860" s="648" t="str">
        <f t="shared" si="250"/>
        <v/>
      </c>
      <c r="AL860" s="651" t="str">
        <f t="shared" si="265"/>
        <v/>
      </c>
      <c r="AM860" s="654"/>
      <c r="AN860" s="657" t="str">
        <f>IFERROR(VLOOKUP(K860,'【参考】数式用'!$A$2:$N$57,14,FALSE),"")</f>
        <v/>
      </c>
      <c r="AO860" s="657" t="str">
        <f t="shared" si="251"/>
        <v/>
      </c>
      <c r="AP860" s="662" t="str">
        <f t="shared" si="252"/>
        <v/>
      </c>
      <c r="AQ860" s="662" t="str">
        <f t="shared" si="253"/>
        <v>入力済</v>
      </c>
      <c r="AR860" s="657" t="str">
        <f t="shared" si="254"/>
        <v/>
      </c>
      <c r="AS860" s="662" t="str">
        <f t="shared" si="255"/>
        <v>入力済</v>
      </c>
      <c r="AT860" s="662" t="str">
        <f t="shared" si="256"/>
        <v/>
      </c>
      <c r="AU860" s="662" t="str">
        <f t="shared" si="257"/>
        <v/>
      </c>
      <c r="AV860" s="657" t="str">
        <f t="shared" si="258"/>
        <v/>
      </c>
      <c r="AW860" s="657" t="str">
        <f t="shared" si="259"/>
        <v>入力済</v>
      </c>
      <c r="AX860" s="662" t="str">
        <f>IFERROR(VLOOKUP(K860,'【参考】数式用'!$AR$3:$AS$49,2,FALSE),"")</f>
        <v/>
      </c>
      <c r="AY860" s="657" t="str">
        <f t="shared" si="260"/>
        <v/>
      </c>
      <c r="AZ860" s="657" t="str">
        <f t="shared" si="247"/>
        <v>入力済</v>
      </c>
      <c r="BA860" s="662" t="str">
        <f>IFERROR(VLOOKUP(K860,'【参考】数式用'!$AX$3:$AY$56,2,FALSE),"")</f>
        <v/>
      </c>
      <c r="BB860" s="657" t="str">
        <f t="shared" si="261"/>
        <v/>
      </c>
      <c r="BC860" s="673" t="str">
        <f t="shared" si="262"/>
        <v>入力済</v>
      </c>
      <c r="BD860" s="657" t="str">
        <f t="shared" si="263"/>
        <v/>
      </c>
      <c r="BE860" s="657" t="str">
        <f t="shared" si="264"/>
        <v/>
      </c>
      <c r="BF860" s="659"/>
      <c r="BG860" s="659"/>
      <c r="BH860" s="681" t="e">
        <f>VLOOKUP(K860,'【参考】数式用'!$A$2:$O$57,15,FALSE)</f>
        <v>#N/A</v>
      </c>
      <c r="BI860" s="659"/>
      <c r="BJ860" s="659"/>
      <c r="BK860" s="659"/>
      <c r="BL860" s="659"/>
      <c r="BM860" s="659"/>
      <c r="BN860" s="659"/>
      <c r="BO860" s="676"/>
    </row>
    <row r="861" spans="1:67" s="494" customFormat="1" ht="109.9" customHeight="1">
      <c r="A861" s="506">
        <v>850</v>
      </c>
      <c r="B861" s="517" t="str">
        <f>IF(基本情報入力シート!B889="","",基本情報入力シート!B889)</f>
        <v/>
      </c>
      <c r="C861" s="523"/>
      <c r="D861" s="523"/>
      <c r="E861" s="523"/>
      <c r="F861" s="530"/>
      <c r="G861" s="536" t="str">
        <f>IF(基本情報入力シート!L889="","",基本情報入力シート!L889)</f>
        <v/>
      </c>
      <c r="H861" s="536" t="str">
        <f>IF(基本情報入力シート!Q889="","",基本情報入力シート!Q889)</f>
        <v/>
      </c>
      <c r="I861" s="536" t="str">
        <f>IF(基本情報入力シート!V889="","",基本情報入力シート!V889)</f>
        <v/>
      </c>
      <c r="J861" s="536" t="str">
        <f>IF(基本情報入力シート!W889="","",基本情報入力シート!W889)</f>
        <v/>
      </c>
      <c r="K861" s="536" t="str">
        <f>IF(基本情報入力シート!Z889="","",基本情報入力シート!Z889)</f>
        <v/>
      </c>
      <c r="L861" s="555" t="str">
        <f>IF(基本情報入力シート!AF889=0,"",基本情報入力シート!AF889)</f>
        <v/>
      </c>
      <c r="M861" s="563" t="str">
        <f>IF(基本情報入力シート!AG889="","",基本情報入力シート!AG889)</f>
        <v/>
      </c>
      <c r="N861" s="571"/>
      <c r="O861" s="576" t="str">
        <f>IFERROR(VLOOKUP(K861,'【参考】数式用'!$A$2:$F$57,MATCH(N861,'【参考】数式用'!$C$3:$F$3,0)+2,0),"")</f>
        <v/>
      </c>
      <c r="P861" s="583" t="s">
        <v>549</v>
      </c>
      <c r="Q861" s="588"/>
      <c r="R861" s="590" t="s">
        <v>71</v>
      </c>
      <c r="S861" s="588"/>
      <c r="T861" s="590" t="s">
        <v>743</v>
      </c>
      <c r="U861" s="588"/>
      <c r="V861" s="590" t="s">
        <v>71</v>
      </c>
      <c r="W861" s="588"/>
      <c r="X861" s="590" t="s">
        <v>560</v>
      </c>
      <c r="Y861" s="590" t="s">
        <v>763</v>
      </c>
      <c r="Z861" s="590" t="str">
        <f t="shared" si="248"/>
        <v/>
      </c>
      <c r="AA861" s="594" t="s">
        <v>127</v>
      </c>
      <c r="AB861" s="599" t="str">
        <f t="shared" si="249"/>
        <v/>
      </c>
      <c r="AC861" s="604" t="str">
        <f>IFERROR(ROUNDDOWN(ROUNDDOWN(ROUND(L861*VLOOKUP(K861,'【参考】数式用'!$A$4:$F$57,MATCH("処遇改善加算Ⅳ",'【参考】数式用'!$C$3:$F$3,0)+2,0),0)*M861,0)*Z861*0.5,0),"")</f>
        <v/>
      </c>
      <c r="AD861" s="610"/>
      <c r="AE861" s="618"/>
      <c r="AF861" s="618"/>
      <c r="AG861" s="624"/>
      <c r="AH861" s="627"/>
      <c r="AI861" s="633"/>
      <c r="AJ861" s="634"/>
      <c r="AK861" s="648" t="str">
        <f t="shared" si="250"/>
        <v/>
      </c>
      <c r="AL861" s="651" t="str">
        <f t="shared" si="265"/>
        <v/>
      </c>
      <c r="AM861" s="654"/>
      <c r="AN861" s="657" t="str">
        <f>IFERROR(VLOOKUP(K861,'【参考】数式用'!$A$2:$N$57,14,FALSE),"")</f>
        <v/>
      </c>
      <c r="AO861" s="657" t="str">
        <f t="shared" si="251"/>
        <v/>
      </c>
      <c r="AP861" s="662" t="str">
        <f t="shared" si="252"/>
        <v/>
      </c>
      <c r="AQ861" s="662" t="str">
        <f t="shared" si="253"/>
        <v>入力済</v>
      </c>
      <c r="AR861" s="657" t="str">
        <f t="shared" si="254"/>
        <v/>
      </c>
      <c r="AS861" s="662" t="str">
        <f t="shared" si="255"/>
        <v>入力済</v>
      </c>
      <c r="AT861" s="662" t="str">
        <f t="shared" si="256"/>
        <v/>
      </c>
      <c r="AU861" s="662" t="str">
        <f t="shared" si="257"/>
        <v/>
      </c>
      <c r="AV861" s="657" t="str">
        <f t="shared" si="258"/>
        <v/>
      </c>
      <c r="AW861" s="657" t="str">
        <f t="shared" si="259"/>
        <v>入力済</v>
      </c>
      <c r="AX861" s="662" t="str">
        <f>IFERROR(VLOOKUP(K861,'【参考】数式用'!$AR$3:$AS$49,2,FALSE),"")</f>
        <v/>
      </c>
      <c r="AY861" s="657" t="str">
        <f t="shared" si="260"/>
        <v/>
      </c>
      <c r="AZ861" s="657" t="str">
        <f t="shared" si="247"/>
        <v>入力済</v>
      </c>
      <c r="BA861" s="662" t="str">
        <f>IFERROR(VLOOKUP(K861,'【参考】数式用'!$AX$3:$AY$56,2,FALSE),"")</f>
        <v/>
      </c>
      <c r="BB861" s="657" t="str">
        <f t="shared" si="261"/>
        <v/>
      </c>
      <c r="BC861" s="673" t="str">
        <f t="shared" si="262"/>
        <v>入力済</v>
      </c>
      <c r="BD861" s="657" t="str">
        <f t="shared" si="263"/>
        <v/>
      </c>
      <c r="BE861" s="657" t="str">
        <f t="shared" si="264"/>
        <v/>
      </c>
      <c r="BF861" s="659"/>
      <c r="BG861" s="659"/>
      <c r="BH861" s="681" t="e">
        <f>VLOOKUP(K861,'【参考】数式用'!$A$2:$O$57,15,FALSE)</f>
        <v>#N/A</v>
      </c>
      <c r="BI861" s="659"/>
      <c r="BJ861" s="659"/>
      <c r="BK861" s="659"/>
      <c r="BL861" s="659"/>
      <c r="BM861" s="659"/>
      <c r="BN861" s="659"/>
      <c r="BO861" s="676"/>
    </row>
    <row r="862" spans="1:67" s="494" customFormat="1" ht="109.9" customHeight="1">
      <c r="A862" s="506">
        <v>851</v>
      </c>
      <c r="B862" s="517" t="str">
        <f>IF(基本情報入力シート!B890="","",基本情報入力シート!B890)</f>
        <v/>
      </c>
      <c r="C862" s="523"/>
      <c r="D862" s="523"/>
      <c r="E862" s="523"/>
      <c r="F862" s="530"/>
      <c r="G862" s="536" t="str">
        <f>IF(基本情報入力シート!L890="","",基本情報入力シート!L890)</f>
        <v/>
      </c>
      <c r="H862" s="536" t="str">
        <f>IF(基本情報入力シート!Q890="","",基本情報入力シート!Q890)</f>
        <v/>
      </c>
      <c r="I862" s="536" t="str">
        <f>IF(基本情報入力シート!V890="","",基本情報入力シート!V890)</f>
        <v/>
      </c>
      <c r="J862" s="536" t="str">
        <f>IF(基本情報入力シート!W890="","",基本情報入力シート!W890)</f>
        <v/>
      </c>
      <c r="K862" s="536" t="str">
        <f>IF(基本情報入力シート!Z890="","",基本情報入力シート!Z890)</f>
        <v/>
      </c>
      <c r="L862" s="555" t="str">
        <f>IF(基本情報入力シート!AF890=0,"",基本情報入力シート!AF890)</f>
        <v/>
      </c>
      <c r="M862" s="563" t="str">
        <f>IF(基本情報入力シート!AG890="","",基本情報入力シート!AG890)</f>
        <v/>
      </c>
      <c r="N862" s="571"/>
      <c r="O862" s="576" t="str">
        <f>IFERROR(VLOOKUP(K862,'【参考】数式用'!$A$2:$F$57,MATCH(N862,'【参考】数式用'!$C$3:$F$3,0)+2,0),"")</f>
        <v/>
      </c>
      <c r="P862" s="583" t="s">
        <v>549</v>
      </c>
      <c r="Q862" s="588"/>
      <c r="R862" s="590" t="s">
        <v>71</v>
      </c>
      <c r="S862" s="588"/>
      <c r="T862" s="590" t="s">
        <v>743</v>
      </c>
      <c r="U862" s="588"/>
      <c r="V862" s="590" t="s">
        <v>71</v>
      </c>
      <c r="W862" s="588"/>
      <c r="X862" s="590" t="s">
        <v>560</v>
      </c>
      <c r="Y862" s="590" t="s">
        <v>763</v>
      </c>
      <c r="Z862" s="590" t="str">
        <f t="shared" si="248"/>
        <v/>
      </c>
      <c r="AA862" s="594" t="s">
        <v>127</v>
      </c>
      <c r="AB862" s="599" t="str">
        <f t="shared" si="249"/>
        <v/>
      </c>
      <c r="AC862" s="604" t="str">
        <f>IFERROR(ROUNDDOWN(ROUNDDOWN(ROUND(L862*VLOOKUP(K862,'【参考】数式用'!$A$4:$F$57,MATCH("処遇改善加算Ⅳ",'【参考】数式用'!$C$3:$F$3,0)+2,0),0)*M862,0)*Z862*0.5,0),"")</f>
        <v/>
      </c>
      <c r="AD862" s="610"/>
      <c r="AE862" s="618"/>
      <c r="AF862" s="618"/>
      <c r="AG862" s="624"/>
      <c r="AH862" s="627"/>
      <c r="AI862" s="633"/>
      <c r="AJ862" s="634"/>
      <c r="AK862" s="648" t="str">
        <f t="shared" si="250"/>
        <v/>
      </c>
      <c r="AL862" s="651" t="str">
        <f t="shared" si="265"/>
        <v/>
      </c>
      <c r="AM862" s="654"/>
      <c r="AN862" s="657" t="str">
        <f>IFERROR(VLOOKUP(K862,'【参考】数式用'!$A$2:$N$57,14,FALSE),"")</f>
        <v/>
      </c>
      <c r="AO862" s="657" t="str">
        <f t="shared" si="251"/>
        <v/>
      </c>
      <c r="AP862" s="662" t="str">
        <f t="shared" si="252"/>
        <v/>
      </c>
      <c r="AQ862" s="662" t="str">
        <f t="shared" si="253"/>
        <v>入力済</v>
      </c>
      <c r="AR862" s="657" t="str">
        <f t="shared" si="254"/>
        <v/>
      </c>
      <c r="AS862" s="662" t="str">
        <f t="shared" si="255"/>
        <v>入力済</v>
      </c>
      <c r="AT862" s="662" t="str">
        <f t="shared" si="256"/>
        <v/>
      </c>
      <c r="AU862" s="662" t="str">
        <f t="shared" si="257"/>
        <v/>
      </c>
      <c r="AV862" s="657" t="str">
        <f t="shared" si="258"/>
        <v/>
      </c>
      <c r="AW862" s="657" t="str">
        <f t="shared" si="259"/>
        <v>入力済</v>
      </c>
      <c r="AX862" s="662" t="str">
        <f>IFERROR(VLOOKUP(K862,'【参考】数式用'!$AR$3:$AS$49,2,FALSE),"")</f>
        <v/>
      </c>
      <c r="AY862" s="657" t="str">
        <f t="shared" si="260"/>
        <v/>
      </c>
      <c r="AZ862" s="657" t="str">
        <f t="shared" ref="AZ862:AZ925" si="266">IF(AND(N862="処遇改善加算Ⅰ",AI862=""),"未入力","入力済")</f>
        <v>入力済</v>
      </c>
      <c r="BA862" s="662" t="str">
        <f>IFERROR(VLOOKUP(K862,'【参考】数式用'!$AX$3:$AY$56,2,FALSE),"")</f>
        <v/>
      </c>
      <c r="BB862" s="657" t="str">
        <f t="shared" si="261"/>
        <v/>
      </c>
      <c r="BC862" s="673" t="str">
        <f t="shared" si="262"/>
        <v>入力済</v>
      </c>
      <c r="BD862" s="657" t="str">
        <f t="shared" si="263"/>
        <v/>
      </c>
      <c r="BE862" s="657" t="str">
        <f t="shared" si="264"/>
        <v/>
      </c>
      <c r="BF862" s="659"/>
      <c r="BG862" s="659"/>
      <c r="BH862" s="681" t="e">
        <f>VLOOKUP(K862,'【参考】数式用'!$A$2:$O$57,15,FALSE)</f>
        <v>#N/A</v>
      </c>
      <c r="BI862" s="659"/>
      <c r="BJ862" s="659"/>
      <c r="BK862" s="659"/>
      <c r="BL862" s="659"/>
      <c r="BM862" s="659"/>
      <c r="BN862" s="659"/>
      <c r="BO862" s="676"/>
    </row>
    <row r="863" spans="1:67" s="494" customFormat="1" ht="109.9" customHeight="1">
      <c r="A863" s="506">
        <v>852</v>
      </c>
      <c r="B863" s="517" t="str">
        <f>IF(基本情報入力シート!B891="","",基本情報入力シート!B891)</f>
        <v/>
      </c>
      <c r="C863" s="523"/>
      <c r="D863" s="523"/>
      <c r="E863" s="523"/>
      <c r="F863" s="530"/>
      <c r="G863" s="536" t="str">
        <f>IF(基本情報入力シート!L891="","",基本情報入力シート!L891)</f>
        <v/>
      </c>
      <c r="H863" s="536" t="str">
        <f>IF(基本情報入力シート!Q891="","",基本情報入力シート!Q891)</f>
        <v/>
      </c>
      <c r="I863" s="536" t="str">
        <f>IF(基本情報入力シート!V891="","",基本情報入力シート!V891)</f>
        <v/>
      </c>
      <c r="J863" s="536" t="str">
        <f>IF(基本情報入力シート!W891="","",基本情報入力シート!W891)</f>
        <v/>
      </c>
      <c r="K863" s="536" t="str">
        <f>IF(基本情報入力シート!Z891="","",基本情報入力シート!Z891)</f>
        <v/>
      </c>
      <c r="L863" s="555" t="str">
        <f>IF(基本情報入力シート!AF891=0,"",基本情報入力シート!AF891)</f>
        <v/>
      </c>
      <c r="M863" s="563" t="str">
        <f>IF(基本情報入力シート!AG891="","",基本情報入力シート!AG891)</f>
        <v/>
      </c>
      <c r="N863" s="571"/>
      <c r="O863" s="576" t="str">
        <f>IFERROR(VLOOKUP(K863,'【参考】数式用'!$A$2:$F$57,MATCH(N863,'【参考】数式用'!$C$3:$F$3,0)+2,0),"")</f>
        <v/>
      </c>
      <c r="P863" s="583" t="s">
        <v>549</v>
      </c>
      <c r="Q863" s="588"/>
      <c r="R863" s="590" t="s">
        <v>71</v>
      </c>
      <c r="S863" s="588"/>
      <c r="T863" s="590" t="s">
        <v>743</v>
      </c>
      <c r="U863" s="588"/>
      <c r="V863" s="590" t="s">
        <v>71</v>
      </c>
      <c r="W863" s="588"/>
      <c r="X863" s="590" t="s">
        <v>560</v>
      </c>
      <c r="Y863" s="590" t="s">
        <v>763</v>
      </c>
      <c r="Z863" s="590" t="str">
        <f t="shared" si="248"/>
        <v/>
      </c>
      <c r="AA863" s="594" t="s">
        <v>127</v>
      </c>
      <c r="AB863" s="599" t="str">
        <f t="shared" si="249"/>
        <v/>
      </c>
      <c r="AC863" s="604" t="str">
        <f>IFERROR(ROUNDDOWN(ROUNDDOWN(ROUND(L863*VLOOKUP(K863,'【参考】数式用'!$A$4:$F$57,MATCH("処遇改善加算Ⅳ",'【参考】数式用'!$C$3:$F$3,0)+2,0),0)*M863,0)*Z863*0.5,0),"")</f>
        <v/>
      </c>
      <c r="AD863" s="610"/>
      <c r="AE863" s="618"/>
      <c r="AF863" s="618"/>
      <c r="AG863" s="624"/>
      <c r="AH863" s="627"/>
      <c r="AI863" s="633"/>
      <c r="AJ863" s="634"/>
      <c r="AK863" s="648" t="str">
        <f t="shared" si="250"/>
        <v/>
      </c>
      <c r="AL863" s="651" t="str">
        <f t="shared" si="265"/>
        <v/>
      </c>
      <c r="AM863" s="654"/>
      <c r="AN863" s="657" t="str">
        <f>IFERROR(VLOOKUP(K863,'【参考】数式用'!$A$2:$N$57,14,FALSE),"")</f>
        <v/>
      </c>
      <c r="AO863" s="657" t="str">
        <f t="shared" si="251"/>
        <v/>
      </c>
      <c r="AP863" s="662" t="str">
        <f t="shared" si="252"/>
        <v/>
      </c>
      <c r="AQ863" s="662" t="str">
        <f t="shared" si="253"/>
        <v>入力済</v>
      </c>
      <c r="AR863" s="657" t="str">
        <f t="shared" si="254"/>
        <v/>
      </c>
      <c r="AS863" s="662" t="str">
        <f t="shared" si="255"/>
        <v>入力済</v>
      </c>
      <c r="AT863" s="662" t="str">
        <f t="shared" si="256"/>
        <v/>
      </c>
      <c r="AU863" s="662" t="str">
        <f t="shared" si="257"/>
        <v/>
      </c>
      <c r="AV863" s="657" t="str">
        <f t="shared" si="258"/>
        <v/>
      </c>
      <c r="AW863" s="657" t="str">
        <f t="shared" si="259"/>
        <v>入力済</v>
      </c>
      <c r="AX863" s="662" t="str">
        <f>IFERROR(VLOOKUP(K863,'【参考】数式用'!$AR$3:$AS$49,2,FALSE),"")</f>
        <v/>
      </c>
      <c r="AY863" s="657" t="str">
        <f t="shared" si="260"/>
        <v/>
      </c>
      <c r="AZ863" s="657" t="str">
        <f t="shared" si="266"/>
        <v>入力済</v>
      </c>
      <c r="BA863" s="662" t="str">
        <f>IFERROR(VLOOKUP(K863,'【参考】数式用'!$AX$3:$AY$56,2,FALSE),"")</f>
        <v/>
      </c>
      <c r="BB863" s="657" t="str">
        <f t="shared" si="261"/>
        <v/>
      </c>
      <c r="BC863" s="673" t="str">
        <f t="shared" si="262"/>
        <v>入力済</v>
      </c>
      <c r="BD863" s="657" t="str">
        <f t="shared" si="263"/>
        <v/>
      </c>
      <c r="BE863" s="657" t="str">
        <f t="shared" si="264"/>
        <v/>
      </c>
      <c r="BF863" s="659"/>
      <c r="BG863" s="659"/>
      <c r="BH863" s="681" t="e">
        <f>VLOOKUP(K863,'【参考】数式用'!$A$2:$O$57,15,FALSE)</f>
        <v>#N/A</v>
      </c>
      <c r="BI863" s="659"/>
      <c r="BJ863" s="659"/>
      <c r="BK863" s="659"/>
      <c r="BL863" s="659"/>
      <c r="BM863" s="659"/>
      <c r="BN863" s="659"/>
      <c r="BO863" s="676"/>
    </row>
    <row r="864" spans="1:67" s="494" customFormat="1" ht="109.9" customHeight="1">
      <c r="A864" s="506">
        <v>853</v>
      </c>
      <c r="B864" s="517" t="str">
        <f>IF(基本情報入力シート!B892="","",基本情報入力シート!B892)</f>
        <v/>
      </c>
      <c r="C864" s="523"/>
      <c r="D864" s="523"/>
      <c r="E864" s="523"/>
      <c r="F864" s="530"/>
      <c r="G864" s="536" t="str">
        <f>IF(基本情報入力シート!L892="","",基本情報入力シート!L892)</f>
        <v/>
      </c>
      <c r="H864" s="536" t="str">
        <f>IF(基本情報入力シート!Q892="","",基本情報入力シート!Q892)</f>
        <v/>
      </c>
      <c r="I864" s="536" t="str">
        <f>IF(基本情報入力シート!V892="","",基本情報入力シート!V892)</f>
        <v/>
      </c>
      <c r="J864" s="536" t="str">
        <f>IF(基本情報入力シート!W892="","",基本情報入力シート!W892)</f>
        <v/>
      </c>
      <c r="K864" s="536" t="str">
        <f>IF(基本情報入力シート!Z892="","",基本情報入力シート!Z892)</f>
        <v/>
      </c>
      <c r="L864" s="555" t="str">
        <f>IF(基本情報入力シート!AF892=0,"",基本情報入力シート!AF892)</f>
        <v/>
      </c>
      <c r="M864" s="563" t="str">
        <f>IF(基本情報入力シート!AG892="","",基本情報入力シート!AG892)</f>
        <v/>
      </c>
      <c r="N864" s="571"/>
      <c r="O864" s="576" t="str">
        <f>IFERROR(VLOOKUP(K864,'【参考】数式用'!$A$2:$F$57,MATCH(N864,'【参考】数式用'!$C$3:$F$3,0)+2,0),"")</f>
        <v/>
      </c>
      <c r="P864" s="583" t="s">
        <v>549</v>
      </c>
      <c r="Q864" s="588"/>
      <c r="R864" s="590" t="s">
        <v>71</v>
      </c>
      <c r="S864" s="588"/>
      <c r="T864" s="590" t="s">
        <v>743</v>
      </c>
      <c r="U864" s="588"/>
      <c r="V864" s="590" t="s">
        <v>71</v>
      </c>
      <c r="W864" s="588"/>
      <c r="X864" s="590" t="s">
        <v>560</v>
      </c>
      <c r="Y864" s="590" t="s">
        <v>763</v>
      </c>
      <c r="Z864" s="590" t="str">
        <f t="shared" si="248"/>
        <v/>
      </c>
      <c r="AA864" s="594" t="s">
        <v>127</v>
      </c>
      <c r="AB864" s="599" t="str">
        <f t="shared" si="249"/>
        <v/>
      </c>
      <c r="AC864" s="604" t="str">
        <f>IFERROR(ROUNDDOWN(ROUNDDOWN(ROUND(L864*VLOOKUP(K864,'【参考】数式用'!$A$4:$F$57,MATCH("処遇改善加算Ⅳ",'【参考】数式用'!$C$3:$F$3,0)+2,0),0)*M864,0)*Z864*0.5,0),"")</f>
        <v/>
      </c>
      <c r="AD864" s="610"/>
      <c r="AE864" s="618"/>
      <c r="AF864" s="618"/>
      <c r="AG864" s="624"/>
      <c r="AH864" s="627"/>
      <c r="AI864" s="633"/>
      <c r="AJ864" s="634"/>
      <c r="AK864" s="648" t="str">
        <f t="shared" si="250"/>
        <v/>
      </c>
      <c r="AL864" s="651" t="str">
        <f t="shared" si="265"/>
        <v/>
      </c>
      <c r="AM864" s="654"/>
      <c r="AN864" s="657" t="str">
        <f>IFERROR(VLOOKUP(K864,'【参考】数式用'!$A$2:$N$57,14,FALSE),"")</f>
        <v/>
      </c>
      <c r="AO864" s="657" t="str">
        <f t="shared" si="251"/>
        <v/>
      </c>
      <c r="AP864" s="662" t="str">
        <f t="shared" si="252"/>
        <v/>
      </c>
      <c r="AQ864" s="662" t="str">
        <f t="shared" si="253"/>
        <v>入力済</v>
      </c>
      <c r="AR864" s="657" t="str">
        <f t="shared" si="254"/>
        <v/>
      </c>
      <c r="AS864" s="662" t="str">
        <f t="shared" si="255"/>
        <v>入力済</v>
      </c>
      <c r="AT864" s="662" t="str">
        <f t="shared" si="256"/>
        <v/>
      </c>
      <c r="AU864" s="662" t="str">
        <f t="shared" si="257"/>
        <v/>
      </c>
      <c r="AV864" s="657" t="str">
        <f t="shared" si="258"/>
        <v/>
      </c>
      <c r="AW864" s="657" t="str">
        <f t="shared" si="259"/>
        <v>入力済</v>
      </c>
      <c r="AX864" s="662" t="str">
        <f>IFERROR(VLOOKUP(K864,'【参考】数式用'!$AR$3:$AS$49,2,FALSE),"")</f>
        <v/>
      </c>
      <c r="AY864" s="657" t="str">
        <f t="shared" si="260"/>
        <v/>
      </c>
      <c r="AZ864" s="657" t="str">
        <f t="shared" si="266"/>
        <v>入力済</v>
      </c>
      <c r="BA864" s="662" t="str">
        <f>IFERROR(VLOOKUP(K864,'【参考】数式用'!$AX$3:$AY$56,2,FALSE),"")</f>
        <v/>
      </c>
      <c r="BB864" s="657" t="str">
        <f t="shared" si="261"/>
        <v/>
      </c>
      <c r="BC864" s="673" t="str">
        <f t="shared" si="262"/>
        <v>入力済</v>
      </c>
      <c r="BD864" s="657" t="str">
        <f t="shared" si="263"/>
        <v/>
      </c>
      <c r="BE864" s="657" t="str">
        <f t="shared" si="264"/>
        <v/>
      </c>
      <c r="BF864" s="659"/>
      <c r="BG864" s="659"/>
      <c r="BH864" s="681" t="e">
        <f>VLOOKUP(K864,'【参考】数式用'!$A$2:$O$57,15,FALSE)</f>
        <v>#N/A</v>
      </c>
      <c r="BI864" s="659"/>
      <c r="BJ864" s="659"/>
      <c r="BK864" s="659"/>
      <c r="BL864" s="659"/>
      <c r="BM864" s="659"/>
      <c r="BN864" s="659"/>
      <c r="BO864" s="676"/>
    </row>
    <row r="865" spans="1:67" s="494" customFormat="1" ht="109.9" customHeight="1">
      <c r="A865" s="506">
        <v>854</v>
      </c>
      <c r="B865" s="517" t="str">
        <f>IF(基本情報入力シート!B893="","",基本情報入力シート!B893)</f>
        <v/>
      </c>
      <c r="C865" s="523"/>
      <c r="D865" s="523"/>
      <c r="E865" s="523"/>
      <c r="F865" s="530"/>
      <c r="G865" s="536" t="str">
        <f>IF(基本情報入力シート!L893="","",基本情報入力シート!L893)</f>
        <v/>
      </c>
      <c r="H865" s="536" t="str">
        <f>IF(基本情報入力シート!Q893="","",基本情報入力シート!Q893)</f>
        <v/>
      </c>
      <c r="I865" s="536" t="str">
        <f>IF(基本情報入力シート!V893="","",基本情報入力シート!V893)</f>
        <v/>
      </c>
      <c r="J865" s="536" t="str">
        <f>IF(基本情報入力シート!W893="","",基本情報入力シート!W893)</f>
        <v/>
      </c>
      <c r="K865" s="536" t="str">
        <f>IF(基本情報入力シート!Z893="","",基本情報入力シート!Z893)</f>
        <v/>
      </c>
      <c r="L865" s="555" t="str">
        <f>IF(基本情報入力シート!AF893=0,"",基本情報入力シート!AF893)</f>
        <v/>
      </c>
      <c r="M865" s="563" t="str">
        <f>IF(基本情報入力シート!AG893="","",基本情報入力シート!AG893)</f>
        <v/>
      </c>
      <c r="N865" s="571"/>
      <c r="O865" s="576" t="str">
        <f>IFERROR(VLOOKUP(K865,'【参考】数式用'!$A$2:$F$57,MATCH(N865,'【参考】数式用'!$C$3:$F$3,0)+2,0),"")</f>
        <v/>
      </c>
      <c r="P865" s="583" t="s">
        <v>549</v>
      </c>
      <c r="Q865" s="588"/>
      <c r="R865" s="590" t="s">
        <v>71</v>
      </c>
      <c r="S865" s="588"/>
      <c r="T865" s="590" t="s">
        <v>743</v>
      </c>
      <c r="U865" s="588"/>
      <c r="V865" s="590" t="s">
        <v>71</v>
      </c>
      <c r="W865" s="588"/>
      <c r="X865" s="590" t="s">
        <v>560</v>
      </c>
      <c r="Y865" s="590" t="s">
        <v>763</v>
      </c>
      <c r="Z865" s="590" t="str">
        <f t="shared" si="248"/>
        <v/>
      </c>
      <c r="AA865" s="594" t="s">
        <v>127</v>
      </c>
      <c r="AB865" s="599" t="str">
        <f t="shared" si="249"/>
        <v/>
      </c>
      <c r="AC865" s="604" t="str">
        <f>IFERROR(ROUNDDOWN(ROUNDDOWN(ROUND(L865*VLOOKUP(K865,'【参考】数式用'!$A$4:$F$57,MATCH("処遇改善加算Ⅳ",'【参考】数式用'!$C$3:$F$3,0)+2,0),0)*M865,0)*Z865*0.5,0),"")</f>
        <v/>
      </c>
      <c r="AD865" s="610"/>
      <c r="AE865" s="618"/>
      <c r="AF865" s="618"/>
      <c r="AG865" s="624"/>
      <c r="AH865" s="627"/>
      <c r="AI865" s="633"/>
      <c r="AJ865" s="634"/>
      <c r="AK865" s="648" t="str">
        <f t="shared" si="250"/>
        <v/>
      </c>
      <c r="AL865" s="651" t="str">
        <f t="shared" si="265"/>
        <v/>
      </c>
      <c r="AM865" s="654"/>
      <c r="AN865" s="657" t="str">
        <f>IFERROR(VLOOKUP(K865,'【参考】数式用'!$A$2:$N$57,14,FALSE),"")</f>
        <v/>
      </c>
      <c r="AO865" s="657" t="str">
        <f t="shared" si="251"/>
        <v/>
      </c>
      <c r="AP865" s="662" t="str">
        <f t="shared" si="252"/>
        <v/>
      </c>
      <c r="AQ865" s="662" t="str">
        <f t="shared" si="253"/>
        <v>入力済</v>
      </c>
      <c r="AR865" s="657" t="str">
        <f t="shared" si="254"/>
        <v/>
      </c>
      <c r="AS865" s="662" t="str">
        <f t="shared" si="255"/>
        <v>入力済</v>
      </c>
      <c r="AT865" s="662" t="str">
        <f t="shared" si="256"/>
        <v/>
      </c>
      <c r="AU865" s="662" t="str">
        <f t="shared" si="257"/>
        <v/>
      </c>
      <c r="AV865" s="657" t="str">
        <f t="shared" si="258"/>
        <v/>
      </c>
      <c r="AW865" s="657" t="str">
        <f t="shared" si="259"/>
        <v>入力済</v>
      </c>
      <c r="AX865" s="662" t="str">
        <f>IFERROR(VLOOKUP(K865,'【参考】数式用'!$AR$3:$AS$49,2,FALSE),"")</f>
        <v/>
      </c>
      <c r="AY865" s="657" t="str">
        <f t="shared" si="260"/>
        <v/>
      </c>
      <c r="AZ865" s="657" t="str">
        <f t="shared" si="266"/>
        <v>入力済</v>
      </c>
      <c r="BA865" s="662" t="str">
        <f>IFERROR(VLOOKUP(K865,'【参考】数式用'!$AX$3:$AY$56,2,FALSE),"")</f>
        <v/>
      </c>
      <c r="BB865" s="657" t="str">
        <f t="shared" si="261"/>
        <v/>
      </c>
      <c r="BC865" s="673" t="str">
        <f t="shared" si="262"/>
        <v>入力済</v>
      </c>
      <c r="BD865" s="657" t="str">
        <f t="shared" si="263"/>
        <v/>
      </c>
      <c r="BE865" s="657" t="str">
        <f t="shared" si="264"/>
        <v/>
      </c>
      <c r="BF865" s="659"/>
      <c r="BG865" s="659"/>
      <c r="BH865" s="681" t="e">
        <f>VLOOKUP(K865,'【参考】数式用'!$A$2:$O$57,15,FALSE)</f>
        <v>#N/A</v>
      </c>
      <c r="BI865" s="659"/>
      <c r="BJ865" s="659"/>
      <c r="BK865" s="659"/>
      <c r="BL865" s="659"/>
      <c r="BM865" s="659"/>
      <c r="BN865" s="659"/>
      <c r="BO865" s="676"/>
    </row>
    <row r="866" spans="1:67" s="494" customFormat="1" ht="109.9" customHeight="1">
      <c r="A866" s="506">
        <v>855</v>
      </c>
      <c r="B866" s="517" t="str">
        <f>IF(基本情報入力シート!B894="","",基本情報入力シート!B894)</f>
        <v/>
      </c>
      <c r="C866" s="523"/>
      <c r="D866" s="523"/>
      <c r="E866" s="523"/>
      <c r="F866" s="530"/>
      <c r="G866" s="536" t="str">
        <f>IF(基本情報入力シート!L894="","",基本情報入力シート!L894)</f>
        <v/>
      </c>
      <c r="H866" s="536" t="str">
        <f>IF(基本情報入力シート!Q894="","",基本情報入力シート!Q894)</f>
        <v/>
      </c>
      <c r="I866" s="536" t="str">
        <f>IF(基本情報入力シート!V894="","",基本情報入力シート!V894)</f>
        <v/>
      </c>
      <c r="J866" s="536" t="str">
        <f>IF(基本情報入力シート!W894="","",基本情報入力シート!W894)</f>
        <v/>
      </c>
      <c r="K866" s="536" t="str">
        <f>IF(基本情報入力シート!Z894="","",基本情報入力シート!Z894)</f>
        <v/>
      </c>
      <c r="L866" s="555" t="str">
        <f>IF(基本情報入力シート!AF894=0,"",基本情報入力シート!AF894)</f>
        <v/>
      </c>
      <c r="M866" s="563" t="str">
        <f>IF(基本情報入力シート!AG894="","",基本情報入力シート!AG894)</f>
        <v/>
      </c>
      <c r="N866" s="571"/>
      <c r="O866" s="576" t="str">
        <f>IFERROR(VLOOKUP(K866,'【参考】数式用'!$A$2:$F$57,MATCH(N866,'【参考】数式用'!$C$3:$F$3,0)+2,0),"")</f>
        <v/>
      </c>
      <c r="P866" s="583" t="s">
        <v>549</v>
      </c>
      <c r="Q866" s="588"/>
      <c r="R866" s="590" t="s">
        <v>71</v>
      </c>
      <c r="S866" s="588"/>
      <c r="T866" s="590" t="s">
        <v>743</v>
      </c>
      <c r="U866" s="588"/>
      <c r="V866" s="590" t="s">
        <v>71</v>
      </c>
      <c r="W866" s="588"/>
      <c r="X866" s="590" t="s">
        <v>560</v>
      </c>
      <c r="Y866" s="590" t="s">
        <v>763</v>
      </c>
      <c r="Z866" s="590" t="str">
        <f t="shared" si="248"/>
        <v/>
      </c>
      <c r="AA866" s="594" t="s">
        <v>127</v>
      </c>
      <c r="AB866" s="599" t="str">
        <f t="shared" si="249"/>
        <v/>
      </c>
      <c r="AC866" s="604" t="str">
        <f>IFERROR(ROUNDDOWN(ROUNDDOWN(ROUND(L866*VLOOKUP(K866,'【参考】数式用'!$A$4:$F$57,MATCH("処遇改善加算Ⅳ",'【参考】数式用'!$C$3:$F$3,0)+2,0),0)*M866,0)*Z866*0.5,0),"")</f>
        <v/>
      </c>
      <c r="AD866" s="610"/>
      <c r="AE866" s="618"/>
      <c r="AF866" s="618"/>
      <c r="AG866" s="624"/>
      <c r="AH866" s="627"/>
      <c r="AI866" s="633"/>
      <c r="AJ866" s="634"/>
      <c r="AK866" s="648" t="str">
        <f t="shared" si="250"/>
        <v/>
      </c>
      <c r="AL866" s="651" t="str">
        <f t="shared" si="265"/>
        <v/>
      </c>
      <c r="AM866" s="654"/>
      <c r="AN866" s="657" t="str">
        <f>IFERROR(VLOOKUP(K866,'【参考】数式用'!$A$2:$N$57,14,FALSE),"")</f>
        <v/>
      </c>
      <c r="AO866" s="657" t="str">
        <f t="shared" si="251"/>
        <v/>
      </c>
      <c r="AP866" s="662" t="str">
        <f t="shared" si="252"/>
        <v/>
      </c>
      <c r="AQ866" s="662" t="str">
        <f t="shared" si="253"/>
        <v>入力済</v>
      </c>
      <c r="AR866" s="657" t="str">
        <f t="shared" si="254"/>
        <v/>
      </c>
      <c r="AS866" s="662" t="str">
        <f t="shared" si="255"/>
        <v>入力済</v>
      </c>
      <c r="AT866" s="662" t="str">
        <f t="shared" si="256"/>
        <v/>
      </c>
      <c r="AU866" s="662" t="str">
        <f t="shared" si="257"/>
        <v/>
      </c>
      <c r="AV866" s="657" t="str">
        <f t="shared" si="258"/>
        <v/>
      </c>
      <c r="AW866" s="657" t="str">
        <f t="shared" si="259"/>
        <v>入力済</v>
      </c>
      <c r="AX866" s="662" t="str">
        <f>IFERROR(VLOOKUP(K866,'【参考】数式用'!$AR$3:$AS$49,2,FALSE),"")</f>
        <v/>
      </c>
      <c r="AY866" s="657" t="str">
        <f t="shared" si="260"/>
        <v/>
      </c>
      <c r="AZ866" s="657" t="str">
        <f t="shared" si="266"/>
        <v>入力済</v>
      </c>
      <c r="BA866" s="662" t="str">
        <f>IFERROR(VLOOKUP(K866,'【参考】数式用'!$AX$3:$AY$56,2,FALSE),"")</f>
        <v/>
      </c>
      <c r="BB866" s="657" t="str">
        <f t="shared" si="261"/>
        <v/>
      </c>
      <c r="BC866" s="673" t="str">
        <f t="shared" si="262"/>
        <v>入力済</v>
      </c>
      <c r="BD866" s="657" t="str">
        <f t="shared" si="263"/>
        <v/>
      </c>
      <c r="BE866" s="657" t="str">
        <f t="shared" si="264"/>
        <v/>
      </c>
      <c r="BF866" s="659"/>
      <c r="BG866" s="659"/>
      <c r="BH866" s="681" t="e">
        <f>VLOOKUP(K866,'【参考】数式用'!$A$2:$O$57,15,FALSE)</f>
        <v>#N/A</v>
      </c>
      <c r="BI866" s="659"/>
      <c r="BJ866" s="659"/>
      <c r="BK866" s="659"/>
      <c r="BL866" s="659"/>
      <c r="BM866" s="659"/>
      <c r="BN866" s="659"/>
      <c r="BO866" s="676"/>
    </row>
    <row r="867" spans="1:67" s="494" customFormat="1" ht="109.9" customHeight="1">
      <c r="A867" s="506">
        <v>856</v>
      </c>
      <c r="B867" s="517" t="str">
        <f>IF(基本情報入力シート!B895="","",基本情報入力シート!B895)</f>
        <v/>
      </c>
      <c r="C867" s="523"/>
      <c r="D867" s="523"/>
      <c r="E867" s="523"/>
      <c r="F867" s="530"/>
      <c r="G867" s="536" t="str">
        <f>IF(基本情報入力シート!L895="","",基本情報入力シート!L895)</f>
        <v/>
      </c>
      <c r="H867" s="536" t="str">
        <f>IF(基本情報入力シート!Q895="","",基本情報入力シート!Q895)</f>
        <v/>
      </c>
      <c r="I867" s="536" t="str">
        <f>IF(基本情報入力シート!V895="","",基本情報入力シート!V895)</f>
        <v/>
      </c>
      <c r="J867" s="536" t="str">
        <f>IF(基本情報入力シート!W895="","",基本情報入力シート!W895)</f>
        <v/>
      </c>
      <c r="K867" s="536" t="str">
        <f>IF(基本情報入力シート!Z895="","",基本情報入力シート!Z895)</f>
        <v/>
      </c>
      <c r="L867" s="555" t="str">
        <f>IF(基本情報入力シート!AF895=0,"",基本情報入力シート!AF895)</f>
        <v/>
      </c>
      <c r="M867" s="563" t="str">
        <f>IF(基本情報入力シート!AG895="","",基本情報入力シート!AG895)</f>
        <v/>
      </c>
      <c r="N867" s="571"/>
      <c r="O867" s="576" t="str">
        <f>IFERROR(VLOOKUP(K867,'【参考】数式用'!$A$2:$F$57,MATCH(N867,'【参考】数式用'!$C$3:$F$3,0)+2,0),"")</f>
        <v/>
      </c>
      <c r="P867" s="583" t="s">
        <v>549</v>
      </c>
      <c r="Q867" s="588"/>
      <c r="R867" s="590" t="s">
        <v>71</v>
      </c>
      <c r="S867" s="588"/>
      <c r="T867" s="590" t="s">
        <v>743</v>
      </c>
      <c r="U867" s="588"/>
      <c r="V867" s="590" t="s">
        <v>71</v>
      </c>
      <c r="W867" s="588"/>
      <c r="X867" s="590" t="s">
        <v>560</v>
      </c>
      <c r="Y867" s="590" t="s">
        <v>763</v>
      </c>
      <c r="Z867" s="590" t="str">
        <f t="shared" si="248"/>
        <v/>
      </c>
      <c r="AA867" s="594" t="s">
        <v>127</v>
      </c>
      <c r="AB867" s="599" t="str">
        <f t="shared" si="249"/>
        <v/>
      </c>
      <c r="AC867" s="604" t="str">
        <f>IFERROR(ROUNDDOWN(ROUNDDOWN(ROUND(L867*VLOOKUP(K867,'【参考】数式用'!$A$4:$F$57,MATCH("処遇改善加算Ⅳ",'【参考】数式用'!$C$3:$F$3,0)+2,0),0)*M867,0)*Z867*0.5,0),"")</f>
        <v/>
      </c>
      <c r="AD867" s="610"/>
      <c r="AE867" s="618"/>
      <c r="AF867" s="618"/>
      <c r="AG867" s="624"/>
      <c r="AH867" s="627"/>
      <c r="AI867" s="633"/>
      <c r="AJ867" s="634"/>
      <c r="AK867" s="648" t="str">
        <f t="shared" si="250"/>
        <v/>
      </c>
      <c r="AL867" s="651" t="str">
        <f t="shared" si="265"/>
        <v/>
      </c>
      <c r="AM867" s="654"/>
      <c r="AN867" s="657" t="str">
        <f>IFERROR(VLOOKUP(K867,'【参考】数式用'!$A$2:$N$57,14,FALSE),"")</f>
        <v/>
      </c>
      <c r="AO867" s="657" t="str">
        <f t="shared" si="251"/>
        <v/>
      </c>
      <c r="AP867" s="662" t="str">
        <f t="shared" si="252"/>
        <v/>
      </c>
      <c r="AQ867" s="662" t="str">
        <f t="shared" si="253"/>
        <v>入力済</v>
      </c>
      <c r="AR867" s="657" t="str">
        <f t="shared" si="254"/>
        <v/>
      </c>
      <c r="AS867" s="662" t="str">
        <f t="shared" si="255"/>
        <v>入力済</v>
      </c>
      <c r="AT867" s="662" t="str">
        <f t="shared" si="256"/>
        <v/>
      </c>
      <c r="AU867" s="662" t="str">
        <f t="shared" si="257"/>
        <v/>
      </c>
      <c r="AV867" s="657" t="str">
        <f t="shared" si="258"/>
        <v/>
      </c>
      <c r="AW867" s="657" t="str">
        <f t="shared" si="259"/>
        <v>入力済</v>
      </c>
      <c r="AX867" s="662" t="str">
        <f>IFERROR(VLOOKUP(K867,'【参考】数式用'!$AR$3:$AS$49,2,FALSE),"")</f>
        <v/>
      </c>
      <c r="AY867" s="657" t="str">
        <f t="shared" si="260"/>
        <v/>
      </c>
      <c r="AZ867" s="657" t="str">
        <f t="shared" si="266"/>
        <v>入力済</v>
      </c>
      <c r="BA867" s="662" t="str">
        <f>IFERROR(VLOOKUP(K867,'【参考】数式用'!$AX$3:$AY$56,2,FALSE),"")</f>
        <v/>
      </c>
      <c r="BB867" s="657" t="str">
        <f t="shared" si="261"/>
        <v/>
      </c>
      <c r="BC867" s="673" t="str">
        <f t="shared" si="262"/>
        <v>入力済</v>
      </c>
      <c r="BD867" s="657" t="str">
        <f t="shared" si="263"/>
        <v/>
      </c>
      <c r="BE867" s="657" t="str">
        <f t="shared" si="264"/>
        <v/>
      </c>
      <c r="BF867" s="659"/>
      <c r="BG867" s="659"/>
      <c r="BH867" s="681" t="e">
        <f>VLOOKUP(K867,'【参考】数式用'!$A$2:$O$57,15,FALSE)</f>
        <v>#N/A</v>
      </c>
      <c r="BI867" s="659"/>
      <c r="BJ867" s="659"/>
      <c r="BK867" s="659"/>
      <c r="BL867" s="659"/>
      <c r="BM867" s="659"/>
      <c r="BN867" s="659"/>
      <c r="BO867" s="676"/>
    </row>
    <row r="868" spans="1:67" s="494" customFormat="1" ht="109.9" customHeight="1">
      <c r="A868" s="506">
        <v>857</v>
      </c>
      <c r="B868" s="517" t="str">
        <f>IF(基本情報入力シート!B896="","",基本情報入力シート!B896)</f>
        <v/>
      </c>
      <c r="C868" s="523"/>
      <c r="D868" s="523"/>
      <c r="E868" s="523"/>
      <c r="F868" s="530"/>
      <c r="G868" s="536" t="str">
        <f>IF(基本情報入力シート!L896="","",基本情報入力シート!L896)</f>
        <v/>
      </c>
      <c r="H868" s="536" t="str">
        <f>IF(基本情報入力シート!Q896="","",基本情報入力シート!Q896)</f>
        <v/>
      </c>
      <c r="I868" s="536" t="str">
        <f>IF(基本情報入力シート!V896="","",基本情報入力シート!V896)</f>
        <v/>
      </c>
      <c r="J868" s="536" t="str">
        <f>IF(基本情報入力シート!W896="","",基本情報入力シート!W896)</f>
        <v/>
      </c>
      <c r="K868" s="536" t="str">
        <f>IF(基本情報入力シート!Z896="","",基本情報入力シート!Z896)</f>
        <v/>
      </c>
      <c r="L868" s="555" t="str">
        <f>IF(基本情報入力シート!AF896=0,"",基本情報入力シート!AF896)</f>
        <v/>
      </c>
      <c r="M868" s="563" t="str">
        <f>IF(基本情報入力シート!AG896="","",基本情報入力シート!AG896)</f>
        <v/>
      </c>
      <c r="N868" s="571"/>
      <c r="O868" s="576" t="str">
        <f>IFERROR(VLOOKUP(K868,'【参考】数式用'!$A$2:$F$57,MATCH(N868,'【参考】数式用'!$C$3:$F$3,0)+2,0),"")</f>
        <v/>
      </c>
      <c r="P868" s="583" t="s">
        <v>549</v>
      </c>
      <c r="Q868" s="588"/>
      <c r="R868" s="590" t="s">
        <v>71</v>
      </c>
      <c r="S868" s="588"/>
      <c r="T868" s="590" t="s">
        <v>743</v>
      </c>
      <c r="U868" s="588"/>
      <c r="V868" s="590" t="s">
        <v>71</v>
      </c>
      <c r="W868" s="588"/>
      <c r="X868" s="590" t="s">
        <v>560</v>
      </c>
      <c r="Y868" s="590" t="s">
        <v>763</v>
      </c>
      <c r="Z868" s="590" t="str">
        <f t="shared" si="248"/>
        <v/>
      </c>
      <c r="AA868" s="594" t="s">
        <v>127</v>
      </c>
      <c r="AB868" s="599" t="str">
        <f t="shared" si="249"/>
        <v/>
      </c>
      <c r="AC868" s="604" t="str">
        <f>IFERROR(ROUNDDOWN(ROUNDDOWN(ROUND(L868*VLOOKUP(K868,'【参考】数式用'!$A$4:$F$57,MATCH("処遇改善加算Ⅳ",'【参考】数式用'!$C$3:$F$3,0)+2,0),0)*M868,0)*Z868*0.5,0),"")</f>
        <v/>
      </c>
      <c r="AD868" s="610"/>
      <c r="AE868" s="618"/>
      <c r="AF868" s="618"/>
      <c r="AG868" s="624"/>
      <c r="AH868" s="627"/>
      <c r="AI868" s="633"/>
      <c r="AJ868" s="634"/>
      <c r="AK868" s="648" t="str">
        <f t="shared" si="250"/>
        <v/>
      </c>
      <c r="AL868" s="651" t="str">
        <f t="shared" si="265"/>
        <v/>
      </c>
      <c r="AM868" s="654"/>
      <c r="AN868" s="657" t="str">
        <f>IFERROR(VLOOKUP(K868,'【参考】数式用'!$A$2:$N$57,14,FALSE),"")</f>
        <v/>
      </c>
      <c r="AO868" s="657" t="str">
        <f t="shared" si="251"/>
        <v/>
      </c>
      <c r="AP868" s="662" t="str">
        <f t="shared" si="252"/>
        <v/>
      </c>
      <c r="AQ868" s="662" t="str">
        <f t="shared" si="253"/>
        <v>入力済</v>
      </c>
      <c r="AR868" s="657" t="str">
        <f t="shared" si="254"/>
        <v/>
      </c>
      <c r="AS868" s="662" t="str">
        <f t="shared" si="255"/>
        <v>入力済</v>
      </c>
      <c r="AT868" s="662" t="str">
        <f t="shared" si="256"/>
        <v/>
      </c>
      <c r="AU868" s="662" t="str">
        <f t="shared" si="257"/>
        <v/>
      </c>
      <c r="AV868" s="657" t="str">
        <f t="shared" si="258"/>
        <v/>
      </c>
      <c r="AW868" s="657" t="str">
        <f t="shared" si="259"/>
        <v>入力済</v>
      </c>
      <c r="AX868" s="662" t="str">
        <f>IFERROR(VLOOKUP(K868,'【参考】数式用'!$AR$3:$AS$49,2,FALSE),"")</f>
        <v/>
      </c>
      <c r="AY868" s="657" t="str">
        <f t="shared" si="260"/>
        <v/>
      </c>
      <c r="AZ868" s="657" t="str">
        <f t="shared" si="266"/>
        <v>入力済</v>
      </c>
      <c r="BA868" s="662" t="str">
        <f>IFERROR(VLOOKUP(K868,'【参考】数式用'!$AX$3:$AY$56,2,FALSE),"")</f>
        <v/>
      </c>
      <c r="BB868" s="657" t="str">
        <f t="shared" si="261"/>
        <v/>
      </c>
      <c r="BC868" s="673" t="str">
        <f t="shared" si="262"/>
        <v>入力済</v>
      </c>
      <c r="BD868" s="657" t="str">
        <f t="shared" si="263"/>
        <v/>
      </c>
      <c r="BE868" s="657" t="str">
        <f t="shared" si="264"/>
        <v/>
      </c>
      <c r="BF868" s="659"/>
      <c r="BG868" s="659"/>
      <c r="BH868" s="681" t="e">
        <f>VLOOKUP(K868,'【参考】数式用'!$A$2:$O$57,15,FALSE)</f>
        <v>#N/A</v>
      </c>
      <c r="BI868" s="659"/>
      <c r="BJ868" s="659"/>
      <c r="BK868" s="659"/>
      <c r="BL868" s="659"/>
      <c r="BM868" s="659"/>
      <c r="BN868" s="659"/>
      <c r="BO868" s="676"/>
    </row>
    <row r="869" spans="1:67" s="494" customFormat="1" ht="109.9" customHeight="1">
      <c r="A869" s="506">
        <v>858</v>
      </c>
      <c r="B869" s="517" t="str">
        <f>IF(基本情報入力シート!B897="","",基本情報入力シート!B897)</f>
        <v/>
      </c>
      <c r="C869" s="523"/>
      <c r="D869" s="523"/>
      <c r="E869" s="523"/>
      <c r="F869" s="530"/>
      <c r="G869" s="536" t="str">
        <f>IF(基本情報入力シート!L897="","",基本情報入力シート!L897)</f>
        <v/>
      </c>
      <c r="H869" s="536" t="str">
        <f>IF(基本情報入力シート!Q897="","",基本情報入力シート!Q897)</f>
        <v/>
      </c>
      <c r="I869" s="536" t="str">
        <f>IF(基本情報入力シート!V897="","",基本情報入力シート!V897)</f>
        <v/>
      </c>
      <c r="J869" s="536" t="str">
        <f>IF(基本情報入力シート!W897="","",基本情報入力シート!W897)</f>
        <v/>
      </c>
      <c r="K869" s="536" t="str">
        <f>IF(基本情報入力シート!Z897="","",基本情報入力シート!Z897)</f>
        <v/>
      </c>
      <c r="L869" s="555" t="str">
        <f>IF(基本情報入力シート!AF897=0,"",基本情報入力シート!AF897)</f>
        <v/>
      </c>
      <c r="M869" s="563" t="str">
        <f>IF(基本情報入力シート!AG897="","",基本情報入力シート!AG897)</f>
        <v/>
      </c>
      <c r="N869" s="571"/>
      <c r="O869" s="576" t="str">
        <f>IFERROR(VLOOKUP(K869,'【参考】数式用'!$A$2:$F$57,MATCH(N869,'【参考】数式用'!$C$3:$F$3,0)+2,0),"")</f>
        <v/>
      </c>
      <c r="P869" s="583" t="s">
        <v>549</v>
      </c>
      <c r="Q869" s="588"/>
      <c r="R869" s="590" t="s">
        <v>71</v>
      </c>
      <c r="S869" s="588"/>
      <c r="T869" s="590" t="s">
        <v>743</v>
      </c>
      <c r="U869" s="588"/>
      <c r="V869" s="590" t="s">
        <v>71</v>
      </c>
      <c r="W869" s="588"/>
      <c r="X869" s="590" t="s">
        <v>560</v>
      </c>
      <c r="Y869" s="590" t="s">
        <v>763</v>
      </c>
      <c r="Z869" s="590" t="str">
        <f t="shared" si="248"/>
        <v/>
      </c>
      <c r="AA869" s="594" t="s">
        <v>127</v>
      </c>
      <c r="AB869" s="599" t="str">
        <f t="shared" si="249"/>
        <v/>
      </c>
      <c r="AC869" s="604" t="str">
        <f>IFERROR(ROUNDDOWN(ROUNDDOWN(ROUND(L869*VLOOKUP(K869,'【参考】数式用'!$A$4:$F$57,MATCH("処遇改善加算Ⅳ",'【参考】数式用'!$C$3:$F$3,0)+2,0),0)*M869,0)*Z869*0.5,0),"")</f>
        <v/>
      </c>
      <c r="AD869" s="610"/>
      <c r="AE869" s="618"/>
      <c r="AF869" s="618"/>
      <c r="AG869" s="624"/>
      <c r="AH869" s="627"/>
      <c r="AI869" s="633"/>
      <c r="AJ869" s="634"/>
      <c r="AK869" s="648" t="str">
        <f t="shared" si="250"/>
        <v/>
      </c>
      <c r="AL869" s="651" t="str">
        <f t="shared" si="265"/>
        <v/>
      </c>
      <c r="AM869" s="654"/>
      <c r="AN869" s="657" t="str">
        <f>IFERROR(VLOOKUP(K869,'【参考】数式用'!$A$2:$N$57,14,FALSE),"")</f>
        <v/>
      </c>
      <c r="AO869" s="657" t="str">
        <f t="shared" si="251"/>
        <v/>
      </c>
      <c r="AP869" s="662" t="str">
        <f t="shared" si="252"/>
        <v/>
      </c>
      <c r="AQ869" s="662" t="str">
        <f t="shared" si="253"/>
        <v>入力済</v>
      </c>
      <c r="AR869" s="657" t="str">
        <f t="shared" si="254"/>
        <v/>
      </c>
      <c r="AS869" s="662" t="str">
        <f t="shared" si="255"/>
        <v>入力済</v>
      </c>
      <c r="AT869" s="662" t="str">
        <f t="shared" si="256"/>
        <v/>
      </c>
      <c r="AU869" s="662" t="str">
        <f t="shared" si="257"/>
        <v/>
      </c>
      <c r="AV869" s="657" t="str">
        <f t="shared" si="258"/>
        <v/>
      </c>
      <c r="AW869" s="657" t="str">
        <f t="shared" si="259"/>
        <v>入力済</v>
      </c>
      <c r="AX869" s="662" t="str">
        <f>IFERROR(VLOOKUP(K869,'【参考】数式用'!$AR$3:$AS$49,2,FALSE),"")</f>
        <v/>
      </c>
      <c r="AY869" s="657" t="str">
        <f t="shared" si="260"/>
        <v/>
      </c>
      <c r="AZ869" s="657" t="str">
        <f t="shared" si="266"/>
        <v>入力済</v>
      </c>
      <c r="BA869" s="662" t="str">
        <f>IFERROR(VLOOKUP(K869,'【参考】数式用'!$AX$3:$AY$56,2,FALSE),"")</f>
        <v/>
      </c>
      <c r="BB869" s="657" t="str">
        <f t="shared" si="261"/>
        <v/>
      </c>
      <c r="BC869" s="673" t="str">
        <f t="shared" si="262"/>
        <v>入力済</v>
      </c>
      <c r="BD869" s="657" t="str">
        <f t="shared" si="263"/>
        <v/>
      </c>
      <c r="BE869" s="657" t="str">
        <f t="shared" si="264"/>
        <v/>
      </c>
      <c r="BF869" s="659"/>
      <c r="BG869" s="659"/>
      <c r="BH869" s="681" t="e">
        <f>VLOOKUP(K869,'【参考】数式用'!$A$2:$O$57,15,FALSE)</f>
        <v>#N/A</v>
      </c>
      <c r="BI869" s="659"/>
      <c r="BJ869" s="659"/>
      <c r="BK869" s="659"/>
      <c r="BL869" s="659"/>
      <c r="BM869" s="659"/>
      <c r="BN869" s="659"/>
      <c r="BO869" s="676"/>
    </row>
    <row r="870" spans="1:67" s="494" customFormat="1" ht="109.9" customHeight="1">
      <c r="A870" s="506">
        <v>859</v>
      </c>
      <c r="B870" s="517" t="str">
        <f>IF(基本情報入力シート!B898="","",基本情報入力シート!B898)</f>
        <v/>
      </c>
      <c r="C870" s="523"/>
      <c r="D870" s="523"/>
      <c r="E870" s="523"/>
      <c r="F870" s="530"/>
      <c r="G870" s="536" t="str">
        <f>IF(基本情報入力シート!L898="","",基本情報入力シート!L898)</f>
        <v/>
      </c>
      <c r="H870" s="536" t="str">
        <f>IF(基本情報入力シート!Q898="","",基本情報入力シート!Q898)</f>
        <v/>
      </c>
      <c r="I870" s="536" t="str">
        <f>IF(基本情報入力シート!V898="","",基本情報入力シート!V898)</f>
        <v/>
      </c>
      <c r="J870" s="536" t="str">
        <f>IF(基本情報入力シート!W898="","",基本情報入力シート!W898)</f>
        <v/>
      </c>
      <c r="K870" s="536" t="str">
        <f>IF(基本情報入力シート!Z898="","",基本情報入力シート!Z898)</f>
        <v/>
      </c>
      <c r="L870" s="555" t="str">
        <f>IF(基本情報入力シート!AF898=0,"",基本情報入力シート!AF898)</f>
        <v/>
      </c>
      <c r="M870" s="563" t="str">
        <f>IF(基本情報入力シート!AG898="","",基本情報入力シート!AG898)</f>
        <v/>
      </c>
      <c r="N870" s="571"/>
      <c r="O870" s="576" t="str">
        <f>IFERROR(VLOOKUP(K870,'【参考】数式用'!$A$2:$F$57,MATCH(N870,'【参考】数式用'!$C$3:$F$3,0)+2,0),"")</f>
        <v/>
      </c>
      <c r="P870" s="583" t="s">
        <v>549</v>
      </c>
      <c r="Q870" s="588"/>
      <c r="R870" s="590" t="s">
        <v>71</v>
      </c>
      <c r="S870" s="588"/>
      <c r="T870" s="590" t="s">
        <v>743</v>
      </c>
      <c r="U870" s="588"/>
      <c r="V870" s="590" t="s">
        <v>71</v>
      </c>
      <c r="W870" s="588"/>
      <c r="X870" s="590" t="s">
        <v>560</v>
      </c>
      <c r="Y870" s="590" t="s">
        <v>763</v>
      </c>
      <c r="Z870" s="590" t="str">
        <f t="shared" si="248"/>
        <v/>
      </c>
      <c r="AA870" s="594" t="s">
        <v>127</v>
      </c>
      <c r="AB870" s="599" t="str">
        <f t="shared" si="249"/>
        <v/>
      </c>
      <c r="AC870" s="604" t="str">
        <f>IFERROR(ROUNDDOWN(ROUNDDOWN(ROUND(L870*VLOOKUP(K870,'【参考】数式用'!$A$4:$F$57,MATCH("処遇改善加算Ⅳ",'【参考】数式用'!$C$3:$F$3,0)+2,0),0)*M870,0)*Z870*0.5,0),"")</f>
        <v/>
      </c>
      <c r="AD870" s="610"/>
      <c r="AE870" s="618"/>
      <c r="AF870" s="618"/>
      <c r="AG870" s="624"/>
      <c r="AH870" s="627"/>
      <c r="AI870" s="633"/>
      <c r="AJ870" s="634"/>
      <c r="AK870" s="648" t="str">
        <f t="shared" si="250"/>
        <v/>
      </c>
      <c r="AL870" s="651" t="str">
        <f t="shared" si="265"/>
        <v/>
      </c>
      <c r="AM870" s="654"/>
      <c r="AN870" s="657" t="str">
        <f>IFERROR(VLOOKUP(K870,'【参考】数式用'!$A$2:$N$57,14,FALSE),"")</f>
        <v/>
      </c>
      <c r="AO870" s="657" t="str">
        <f t="shared" si="251"/>
        <v/>
      </c>
      <c r="AP870" s="662" t="str">
        <f t="shared" si="252"/>
        <v/>
      </c>
      <c r="AQ870" s="662" t="str">
        <f t="shared" si="253"/>
        <v>入力済</v>
      </c>
      <c r="AR870" s="657" t="str">
        <f t="shared" si="254"/>
        <v/>
      </c>
      <c r="AS870" s="662" t="str">
        <f t="shared" si="255"/>
        <v>入力済</v>
      </c>
      <c r="AT870" s="662" t="str">
        <f t="shared" si="256"/>
        <v/>
      </c>
      <c r="AU870" s="662" t="str">
        <f t="shared" si="257"/>
        <v/>
      </c>
      <c r="AV870" s="657" t="str">
        <f t="shared" si="258"/>
        <v/>
      </c>
      <c r="AW870" s="657" t="str">
        <f t="shared" si="259"/>
        <v>入力済</v>
      </c>
      <c r="AX870" s="662" t="str">
        <f>IFERROR(VLOOKUP(K870,'【参考】数式用'!$AR$3:$AS$49,2,FALSE),"")</f>
        <v/>
      </c>
      <c r="AY870" s="657" t="str">
        <f t="shared" si="260"/>
        <v/>
      </c>
      <c r="AZ870" s="657" t="str">
        <f t="shared" si="266"/>
        <v>入力済</v>
      </c>
      <c r="BA870" s="662" t="str">
        <f>IFERROR(VLOOKUP(K870,'【参考】数式用'!$AX$3:$AY$56,2,FALSE),"")</f>
        <v/>
      </c>
      <c r="BB870" s="657" t="str">
        <f t="shared" si="261"/>
        <v/>
      </c>
      <c r="BC870" s="673" t="str">
        <f t="shared" si="262"/>
        <v>入力済</v>
      </c>
      <c r="BD870" s="657" t="str">
        <f t="shared" si="263"/>
        <v/>
      </c>
      <c r="BE870" s="657" t="str">
        <f t="shared" si="264"/>
        <v/>
      </c>
      <c r="BF870" s="659"/>
      <c r="BG870" s="659"/>
      <c r="BH870" s="681" t="e">
        <f>VLOOKUP(K870,'【参考】数式用'!$A$2:$O$57,15,FALSE)</f>
        <v>#N/A</v>
      </c>
      <c r="BI870" s="659"/>
      <c r="BJ870" s="659"/>
      <c r="BK870" s="659"/>
      <c r="BL870" s="659"/>
      <c r="BM870" s="659"/>
      <c r="BN870" s="659"/>
      <c r="BO870" s="676"/>
    </row>
    <row r="871" spans="1:67" s="494" customFormat="1" ht="109.9" customHeight="1">
      <c r="A871" s="506">
        <v>860</v>
      </c>
      <c r="B871" s="517" t="str">
        <f>IF(基本情報入力シート!B899="","",基本情報入力シート!B899)</f>
        <v/>
      </c>
      <c r="C871" s="523"/>
      <c r="D871" s="523"/>
      <c r="E871" s="523"/>
      <c r="F871" s="530"/>
      <c r="G871" s="536" t="str">
        <f>IF(基本情報入力シート!L899="","",基本情報入力シート!L899)</f>
        <v/>
      </c>
      <c r="H871" s="536" t="str">
        <f>IF(基本情報入力シート!Q899="","",基本情報入力シート!Q899)</f>
        <v/>
      </c>
      <c r="I871" s="536" t="str">
        <f>IF(基本情報入力シート!V899="","",基本情報入力シート!V899)</f>
        <v/>
      </c>
      <c r="J871" s="536" t="str">
        <f>IF(基本情報入力シート!W899="","",基本情報入力シート!W899)</f>
        <v/>
      </c>
      <c r="K871" s="536" t="str">
        <f>IF(基本情報入力シート!Z899="","",基本情報入力シート!Z899)</f>
        <v/>
      </c>
      <c r="L871" s="555" t="str">
        <f>IF(基本情報入力シート!AF899=0,"",基本情報入力シート!AF899)</f>
        <v/>
      </c>
      <c r="M871" s="563" t="str">
        <f>IF(基本情報入力シート!AG899="","",基本情報入力シート!AG899)</f>
        <v/>
      </c>
      <c r="N871" s="571"/>
      <c r="O871" s="576" t="str">
        <f>IFERROR(VLOOKUP(K871,'【参考】数式用'!$A$2:$F$57,MATCH(N871,'【参考】数式用'!$C$3:$F$3,0)+2,0),"")</f>
        <v/>
      </c>
      <c r="P871" s="583" t="s">
        <v>549</v>
      </c>
      <c r="Q871" s="588"/>
      <c r="R871" s="590" t="s">
        <v>71</v>
      </c>
      <c r="S871" s="588"/>
      <c r="T871" s="590" t="s">
        <v>743</v>
      </c>
      <c r="U871" s="588"/>
      <c r="V871" s="590" t="s">
        <v>71</v>
      </c>
      <c r="W871" s="588"/>
      <c r="X871" s="590" t="s">
        <v>560</v>
      </c>
      <c r="Y871" s="590" t="s">
        <v>763</v>
      </c>
      <c r="Z871" s="590" t="str">
        <f t="shared" si="248"/>
        <v/>
      </c>
      <c r="AA871" s="594" t="s">
        <v>127</v>
      </c>
      <c r="AB871" s="599" t="str">
        <f t="shared" si="249"/>
        <v/>
      </c>
      <c r="AC871" s="604" t="str">
        <f>IFERROR(ROUNDDOWN(ROUNDDOWN(ROUND(L871*VLOOKUP(K871,'【参考】数式用'!$A$4:$F$57,MATCH("処遇改善加算Ⅳ",'【参考】数式用'!$C$3:$F$3,0)+2,0),0)*M871,0)*Z871*0.5,0),"")</f>
        <v/>
      </c>
      <c r="AD871" s="610"/>
      <c r="AE871" s="618"/>
      <c r="AF871" s="618"/>
      <c r="AG871" s="624"/>
      <c r="AH871" s="627"/>
      <c r="AI871" s="633"/>
      <c r="AJ871" s="634"/>
      <c r="AK871" s="648" t="str">
        <f t="shared" si="250"/>
        <v/>
      </c>
      <c r="AL871" s="651" t="str">
        <f t="shared" si="265"/>
        <v/>
      </c>
      <c r="AM871" s="654"/>
      <c r="AN871" s="657" t="str">
        <f>IFERROR(VLOOKUP(K871,'【参考】数式用'!$A$2:$N$57,14,FALSE),"")</f>
        <v/>
      </c>
      <c r="AO871" s="657" t="str">
        <f t="shared" si="251"/>
        <v/>
      </c>
      <c r="AP871" s="662" t="str">
        <f t="shared" si="252"/>
        <v/>
      </c>
      <c r="AQ871" s="662" t="str">
        <f t="shared" si="253"/>
        <v>入力済</v>
      </c>
      <c r="AR871" s="657" t="str">
        <f t="shared" si="254"/>
        <v/>
      </c>
      <c r="AS871" s="662" t="str">
        <f t="shared" si="255"/>
        <v>入力済</v>
      </c>
      <c r="AT871" s="662" t="str">
        <f t="shared" si="256"/>
        <v/>
      </c>
      <c r="AU871" s="662" t="str">
        <f t="shared" si="257"/>
        <v/>
      </c>
      <c r="AV871" s="657" t="str">
        <f t="shared" si="258"/>
        <v/>
      </c>
      <c r="AW871" s="657" t="str">
        <f t="shared" si="259"/>
        <v>入力済</v>
      </c>
      <c r="AX871" s="662" t="str">
        <f>IFERROR(VLOOKUP(K871,'【参考】数式用'!$AR$3:$AS$49,2,FALSE),"")</f>
        <v/>
      </c>
      <c r="AY871" s="657" t="str">
        <f t="shared" si="260"/>
        <v/>
      </c>
      <c r="AZ871" s="657" t="str">
        <f t="shared" si="266"/>
        <v>入力済</v>
      </c>
      <c r="BA871" s="662" t="str">
        <f>IFERROR(VLOOKUP(K871,'【参考】数式用'!$AX$3:$AY$56,2,FALSE),"")</f>
        <v/>
      </c>
      <c r="BB871" s="657" t="str">
        <f t="shared" si="261"/>
        <v/>
      </c>
      <c r="BC871" s="673" t="str">
        <f t="shared" si="262"/>
        <v>入力済</v>
      </c>
      <c r="BD871" s="657" t="str">
        <f t="shared" si="263"/>
        <v/>
      </c>
      <c r="BE871" s="657" t="str">
        <f t="shared" si="264"/>
        <v/>
      </c>
      <c r="BF871" s="659"/>
      <c r="BG871" s="659"/>
      <c r="BH871" s="681" t="e">
        <f>VLOOKUP(K871,'【参考】数式用'!$A$2:$O$57,15,FALSE)</f>
        <v>#N/A</v>
      </c>
      <c r="BI871" s="659"/>
      <c r="BJ871" s="659"/>
      <c r="BK871" s="659"/>
      <c r="BL871" s="659"/>
      <c r="BM871" s="659"/>
      <c r="BN871" s="659"/>
      <c r="BO871" s="676"/>
    </row>
    <row r="872" spans="1:67" s="494" customFormat="1" ht="109.9" customHeight="1">
      <c r="A872" s="506">
        <v>861</v>
      </c>
      <c r="B872" s="517" t="str">
        <f>IF(基本情報入力シート!B900="","",基本情報入力シート!B900)</f>
        <v/>
      </c>
      <c r="C872" s="523"/>
      <c r="D872" s="523"/>
      <c r="E872" s="523"/>
      <c r="F872" s="530"/>
      <c r="G872" s="536" t="str">
        <f>IF(基本情報入力シート!L900="","",基本情報入力シート!L900)</f>
        <v/>
      </c>
      <c r="H872" s="536" t="str">
        <f>IF(基本情報入力シート!Q900="","",基本情報入力シート!Q900)</f>
        <v/>
      </c>
      <c r="I872" s="536" t="str">
        <f>IF(基本情報入力シート!V900="","",基本情報入力シート!V900)</f>
        <v/>
      </c>
      <c r="J872" s="536" t="str">
        <f>IF(基本情報入力シート!W900="","",基本情報入力シート!W900)</f>
        <v/>
      </c>
      <c r="K872" s="536" t="str">
        <f>IF(基本情報入力シート!Z900="","",基本情報入力シート!Z900)</f>
        <v/>
      </c>
      <c r="L872" s="555" t="str">
        <f>IF(基本情報入力シート!AF900=0,"",基本情報入力シート!AF900)</f>
        <v/>
      </c>
      <c r="M872" s="563" t="str">
        <f>IF(基本情報入力シート!AG900="","",基本情報入力シート!AG900)</f>
        <v/>
      </c>
      <c r="N872" s="571"/>
      <c r="O872" s="576" t="str">
        <f>IFERROR(VLOOKUP(K872,'【参考】数式用'!$A$2:$F$57,MATCH(N872,'【参考】数式用'!$C$3:$F$3,0)+2,0),"")</f>
        <v/>
      </c>
      <c r="P872" s="583" t="s">
        <v>549</v>
      </c>
      <c r="Q872" s="588"/>
      <c r="R872" s="590" t="s">
        <v>71</v>
      </c>
      <c r="S872" s="588"/>
      <c r="T872" s="590" t="s">
        <v>743</v>
      </c>
      <c r="U872" s="588"/>
      <c r="V872" s="590" t="s">
        <v>71</v>
      </c>
      <c r="W872" s="588"/>
      <c r="X872" s="590" t="s">
        <v>560</v>
      </c>
      <c r="Y872" s="590" t="s">
        <v>763</v>
      </c>
      <c r="Z872" s="590" t="str">
        <f t="shared" si="248"/>
        <v/>
      </c>
      <c r="AA872" s="594" t="s">
        <v>127</v>
      </c>
      <c r="AB872" s="599" t="str">
        <f t="shared" si="249"/>
        <v/>
      </c>
      <c r="AC872" s="604" t="str">
        <f>IFERROR(ROUNDDOWN(ROUNDDOWN(ROUND(L872*VLOOKUP(K872,'【参考】数式用'!$A$4:$F$57,MATCH("処遇改善加算Ⅳ",'【参考】数式用'!$C$3:$F$3,0)+2,0),0)*M872,0)*Z872*0.5,0),"")</f>
        <v/>
      </c>
      <c r="AD872" s="610"/>
      <c r="AE872" s="618"/>
      <c r="AF872" s="618"/>
      <c r="AG872" s="624"/>
      <c r="AH872" s="627"/>
      <c r="AI872" s="633"/>
      <c r="AJ872" s="634"/>
      <c r="AK872" s="648" t="str">
        <f t="shared" si="250"/>
        <v/>
      </c>
      <c r="AL872" s="651" t="str">
        <f t="shared" si="265"/>
        <v/>
      </c>
      <c r="AM872" s="654"/>
      <c r="AN872" s="657" t="str">
        <f>IFERROR(VLOOKUP(K872,'【参考】数式用'!$A$2:$N$57,14,FALSE),"")</f>
        <v/>
      </c>
      <c r="AO872" s="657" t="str">
        <f t="shared" si="251"/>
        <v/>
      </c>
      <c r="AP872" s="662" t="str">
        <f t="shared" si="252"/>
        <v/>
      </c>
      <c r="AQ872" s="662" t="str">
        <f t="shared" si="253"/>
        <v>入力済</v>
      </c>
      <c r="AR872" s="657" t="str">
        <f t="shared" si="254"/>
        <v/>
      </c>
      <c r="AS872" s="662" t="str">
        <f t="shared" si="255"/>
        <v>入力済</v>
      </c>
      <c r="AT872" s="662" t="str">
        <f t="shared" si="256"/>
        <v/>
      </c>
      <c r="AU872" s="662" t="str">
        <f t="shared" si="257"/>
        <v/>
      </c>
      <c r="AV872" s="657" t="str">
        <f t="shared" si="258"/>
        <v/>
      </c>
      <c r="AW872" s="657" t="str">
        <f t="shared" si="259"/>
        <v>入力済</v>
      </c>
      <c r="AX872" s="662" t="str">
        <f>IFERROR(VLOOKUP(K872,'【参考】数式用'!$AR$3:$AS$49,2,FALSE),"")</f>
        <v/>
      </c>
      <c r="AY872" s="657" t="str">
        <f t="shared" si="260"/>
        <v/>
      </c>
      <c r="AZ872" s="657" t="str">
        <f t="shared" si="266"/>
        <v>入力済</v>
      </c>
      <c r="BA872" s="662" t="str">
        <f>IFERROR(VLOOKUP(K872,'【参考】数式用'!$AX$3:$AY$56,2,FALSE),"")</f>
        <v/>
      </c>
      <c r="BB872" s="657" t="str">
        <f t="shared" si="261"/>
        <v/>
      </c>
      <c r="BC872" s="673" t="str">
        <f t="shared" si="262"/>
        <v>入力済</v>
      </c>
      <c r="BD872" s="657" t="str">
        <f t="shared" si="263"/>
        <v/>
      </c>
      <c r="BE872" s="657" t="str">
        <f t="shared" si="264"/>
        <v/>
      </c>
      <c r="BF872" s="659"/>
      <c r="BG872" s="659"/>
      <c r="BH872" s="681" t="e">
        <f>VLOOKUP(K872,'【参考】数式用'!$A$2:$O$57,15,FALSE)</f>
        <v>#N/A</v>
      </c>
      <c r="BI872" s="659"/>
      <c r="BJ872" s="659"/>
      <c r="BK872" s="659"/>
      <c r="BL872" s="659"/>
      <c r="BM872" s="659"/>
      <c r="BN872" s="659"/>
      <c r="BO872" s="676"/>
    </row>
    <row r="873" spans="1:67" s="494" customFormat="1" ht="109.9" customHeight="1">
      <c r="A873" s="506">
        <v>862</v>
      </c>
      <c r="B873" s="517" t="str">
        <f>IF(基本情報入力シート!B901="","",基本情報入力シート!B901)</f>
        <v/>
      </c>
      <c r="C873" s="523"/>
      <c r="D873" s="523"/>
      <c r="E873" s="523"/>
      <c r="F873" s="530"/>
      <c r="G873" s="536" t="str">
        <f>IF(基本情報入力シート!L901="","",基本情報入力シート!L901)</f>
        <v/>
      </c>
      <c r="H873" s="536" t="str">
        <f>IF(基本情報入力シート!Q901="","",基本情報入力シート!Q901)</f>
        <v/>
      </c>
      <c r="I873" s="536" t="str">
        <f>IF(基本情報入力シート!V901="","",基本情報入力シート!V901)</f>
        <v/>
      </c>
      <c r="J873" s="536" t="str">
        <f>IF(基本情報入力シート!W901="","",基本情報入力シート!W901)</f>
        <v/>
      </c>
      <c r="K873" s="536" t="str">
        <f>IF(基本情報入力シート!Z901="","",基本情報入力シート!Z901)</f>
        <v/>
      </c>
      <c r="L873" s="555" t="str">
        <f>IF(基本情報入力シート!AF901=0,"",基本情報入力シート!AF901)</f>
        <v/>
      </c>
      <c r="M873" s="563" t="str">
        <f>IF(基本情報入力シート!AG901="","",基本情報入力シート!AG901)</f>
        <v/>
      </c>
      <c r="N873" s="571"/>
      <c r="O873" s="576" t="str">
        <f>IFERROR(VLOOKUP(K873,'【参考】数式用'!$A$2:$F$57,MATCH(N873,'【参考】数式用'!$C$3:$F$3,0)+2,0),"")</f>
        <v/>
      </c>
      <c r="P873" s="583" t="s">
        <v>549</v>
      </c>
      <c r="Q873" s="588"/>
      <c r="R873" s="590" t="s">
        <v>71</v>
      </c>
      <c r="S873" s="588"/>
      <c r="T873" s="590" t="s">
        <v>743</v>
      </c>
      <c r="U873" s="588"/>
      <c r="V873" s="590" t="s">
        <v>71</v>
      </c>
      <c r="W873" s="588"/>
      <c r="X873" s="590" t="s">
        <v>560</v>
      </c>
      <c r="Y873" s="590" t="s">
        <v>763</v>
      </c>
      <c r="Z873" s="590" t="str">
        <f t="shared" si="248"/>
        <v/>
      </c>
      <c r="AA873" s="594" t="s">
        <v>127</v>
      </c>
      <c r="AB873" s="599" t="str">
        <f t="shared" si="249"/>
        <v/>
      </c>
      <c r="AC873" s="604" t="str">
        <f>IFERROR(ROUNDDOWN(ROUNDDOWN(ROUND(L873*VLOOKUP(K873,'【参考】数式用'!$A$4:$F$57,MATCH("処遇改善加算Ⅳ",'【参考】数式用'!$C$3:$F$3,0)+2,0),0)*M873,0)*Z873*0.5,0),"")</f>
        <v/>
      </c>
      <c r="AD873" s="610"/>
      <c r="AE873" s="618"/>
      <c r="AF873" s="618"/>
      <c r="AG873" s="624"/>
      <c r="AH873" s="627"/>
      <c r="AI873" s="633"/>
      <c r="AJ873" s="634"/>
      <c r="AK873" s="648" t="str">
        <f t="shared" si="250"/>
        <v/>
      </c>
      <c r="AL873" s="651" t="str">
        <f t="shared" si="265"/>
        <v/>
      </c>
      <c r="AM873" s="654"/>
      <c r="AN873" s="657" t="str">
        <f>IFERROR(VLOOKUP(K873,'【参考】数式用'!$A$2:$N$57,14,FALSE),"")</f>
        <v/>
      </c>
      <c r="AO873" s="657" t="str">
        <f t="shared" si="251"/>
        <v/>
      </c>
      <c r="AP873" s="662" t="str">
        <f t="shared" si="252"/>
        <v/>
      </c>
      <c r="AQ873" s="662" t="str">
        <f t="shared" si="253"/>
        <v>入力済</v>
      </c>
      <c r="AR873" s="657" t="str">
        <f t="shared" si="254"/>
        <v/>
      </c>
      <c r="AS873" s="662" t="str">
        <f t="shared" si="255"/>
        <v>入力済</v>
      </c>
      <c r="AT873" s="662" t="str">
        <f t="shared" si="256"/>
        <v/>
      </c>
      <c r="AU873" s="662" t="str">
        <f t="shared" si="257"/>
        <v/>
      </c>
      <c r="AV873" s="657" t="str">
        <f t="shared" si="258"/>
        <v/>
      </c>
      <c r="AW873" s="657" t="str">
        <f t="shared" si="259"/>
        <v>入力済</v>
      </c>
      <c r="AX873" s="662" t="str">
        <f>IFERROR(VLOOKUP(K873,'【参考】数式用'!$AR$3:$AS$49,2,FALSE),"")</f>
        <v/>
      </c>
      <c r="AY873" s="657" t="str">
        <f t="shared" si="260"/>
        <v/>
      </c>
      <c r="AZ873" s="657" t="str">
        <f t="shared" si="266"/>
        <v>入力済</v>
      </c>
      <c r="BA873" s="662" t="str">
        <f>IFERROR(VLOOKUP(K873,'【参考】数式用'!$AX$3:$AY$56,2,FALSE),"")</f>
        <v/>
      </c>
      <c r="BB873" s="657" t="str">
        <f t="shared" si="261"/>
        <v/>
      </c>
      <c r="BC873" s="673" t="str">
        <f t="shared" si="262"/>
        <v>入力済</v>
      </c>
      <c r="BD873" s="657" t="str">
        <f t="shared" si="263"/>
        <v/>
      </c>
      <c r="BE873" s="657" t="str">
        <f t="shared" si="264"/>
        <v/>
      </c>
      <c r="BF873" s="659"/>
      <c r="BG873" s="659"/>
      <c r="BH873" s="681" t="e">
        <f>VLOOKUP(K873,'【参考】数式用'!$A$2:$O$57,15,FALSE)</f>
        <v>#N/A</v>
      </c>
      <c r="BI873" s="659"/>
      <c r="BJ873" s="659"/>
      <c r="BK873" s="659"/>
      <c r="BL873" s="659"/>
      <c r="BM873" s="659"/>
      <c r="BN873" s="659"/>
      <c r="BO873" s="676"/>
    </row>
    <row r="874" spans="1:67" s="494" customFormat="1" ht="109.9" customHeight="1">
      <c r="A874" s="506">
        <v>863</v>
      </c>
      <c r="B874" s="517" t="str">
        <f>IF(基本情報入力シート!B902="","",基本情報入力シート!B902)</f>
        <v/>
      </c>
      <c r="C874" s="523"/>
      <c r="D874" s="523"/>
      <c r="E874" s="523"/>
      <c r="F874" s="530"/>
      <c r="G874" s="536" t="str">
        <f>IF(基本情報入力シート!L902="","",基本情報入力シート!L902)</f>
        <v/>
      </c>
      <c r="H874" s="536" t="str">
        <f>IF(基本情報入力シート!Q902="","",基本情報入力シート!Q902)</f>
        <v/>
      </c>
      <c r="I874" s="536" t="str">
        <f>IF(基本情報入力シート!V902="","",基本情報入力シート!V902)</f>
        <v/>
      </c>
      <c r="J874" s="536" t="str">
        <f>IF(基本情報入力シート!W902="","",基本情報入力シート!W902)</f>
        <v/>
      </c>
      <c r="K874" s="536" t="str">
        <f>IF(基本情報入力シート!Z902="","",基本情報入力シート!Z902)</f>
        <v/>
      </c>
      <c r="L874" s="555" t="str">
        <f>IF(基本情報入力シート!AF902=0,"",基本情報入力シート!AF902)</f>
        <v/>
      </c>
      <c r="M874" s="563" t="str">
        <f>IF(基本情報入力シート!AG902="","",基本情報入力シート!AG902)</f>
        <v/>
      </c>
      <c r="N874" s="571"/>
      <c r="O874" s="576" t="str">
        <f>IFERROR(VLOOKUP(K874,'【参考】数式用'!$A$2:$F$57,MATCH(N874,'【参考】数式用'!$C$3:$F$3,0)+2,0),"")</f>
        <v/>
      </c>
      <c r="P874" s="583" t="s">
        <v>549</v>
      </c>
      <c r="Q874" s="588"/>
      <c r="R874" s="590" t="s">
        <v>71</v>
      </c>
      <c r="S874" s="588"/>
      <c r="T874" s="590" t="s">
        <v>743</v>
      </c>
      <c r="U874" s="588"/>
      <c r="V874" s="590" t="s">
        <v>71</v>
      </c>
      <c r="W874" s="588"/>
      <c r="X874" s="590" t="s">
        <v>560</v>
      </c>
      <c r="Y874" s="590" t="s">
        <v>763</v>
      </c>
      <c r="Z874" s="590" t="str">
        <f t="shared" si="248"/>
        <v/>
      </c>
      <c r="AA874" s="594" t="s">
        <v>127</v>
      </c>
      <c r="AB874" s="599" t="str">
        <f t="shared" si="249"/>
        <v/>
      </c>
      <c r="AC874" s="604" t="str">
        <f>IFERROR(ROUNDDOWN(ROUNDDOWN(ROUND(L874*VLOOKUP(K874,'【参考】数式用'!$A$4:$F$57,MATCH("処遇改善加算Ⅳ",'【参考】数式用'!$C$3:$F$3,0)+2,0),0)*M874,0)*Z874*0.5,0),"")</f>
        <v/>
      </c>
      <c r="AD874" s="610"/>
      <c r="AE874" s="618"/>
      <c r="AF874" s="618"/>
      <c r="AG874" s="624"/>
      <c r="AH874" s="627"/>
      <c r="AI874" s="633"/>
      <c r="AJ874" s="634"/>
      <c r="AK874" s="648" t="str">
        <f t="shared" si="250"/>
        <v/>
      </c>
      <c r="AL874" s="651" t="str">
        <f t="shared" si="265"/>
        <v/>
      </c>
      <c r="AM874" s="654"/>
      <c r="AN874" s="657" t="str">
        <f>IFERROR(VLOOKUP(K874,'【参考】数式用'!$A$2:$N$57,14,FALSE),"")</f>
        <v/>
      </c>
      <c r="AO874" s="657" t="str">
        <f t="shared" si="251"/>
        <v/>
      </c>
      <c r="AP874" s="662" t="str">
        <f t="shared" si="252"/>
        <v/>
      </c>
      <c r="AQ874" s="662" t="str">
        <f t="shared" si="253"/>
        <v>入力済</v>
      </c>
      <c r="AR874" s="657" t="str">
        <f t="shared" si="254"/>
        <v/>
      </c>
      <c r="AS874" s="662" t="str">
        <f t="shared" si="255"/>
        <v>入力済</v>
      </c>
      <c r="AT874" s="662" t="str">
        <f t="shared" si="256"/>
        <v/>
      </c>
      <c r="AU874" s="662" t="str">
        <f t="shared" si="257"/>
        <v/>
      </c>
      <c r="AV874" s="657" t="str">
        <f t="shared" si="258"/>
        <v/>
      </c>
      <c r="AW874" s="657" t="str">
        <f t="shared" si="259"/>
        <v>入力済</v>
      </c>
      <c r="AX874" s="662" t="str">
        <f>IFERROR(VLOOKUP(K874,'【参考】数式用'!$AR$3:$AS$49,2,FALSE),"")</f>
        <v/>
      </c>
      <c r="AY874" s="657" t="str">
        <f t="shared" si="260"/>
        <v/>
      </c>
      <c r="AZ874" s="657" t="str">
        <f t="shared" si="266"/>
        <v>入力済</v>
      </c>
      <c r="BA874" s="662" t="str">
        <f>IFERROR(VLOOKUP(K874,'【参考】数式用'!$AX$3:$AY$56,2,FALSE),"")</f>
        <v/>
      </c>
      <c r="BB874" s="657" t="str">
        <f t="shared" si="261"/>
        <v/>
      </c>
      <c r="BC874" s="673" t="str">
        <f t="shared" si="262"/>
        <v>入力済</v>
      </c>
      <c r="BD874" s="657" t="str">
        <f t="shared" si="263"/>
        <v/>
      </c>
      <c r="BE874" s="657" t="str">
        <f t="shared" si="264"/>
        <v/>
      </c>
      <c r="BF874" s="659"/>
      <c r="BG874" s="659"/>
      <c r="BH874" s="681" t="e">
        <f>VLOOKUP(K874,'【参考】数式用'!$A$2:$O$57,15,FALSE)</f>
        <v>#N/A</v>
      </c>
      <c r="BI874" s="659"/>
      <c r="BJ874" s="659"/>
      <c r="BK874" s="659"/>
      <c r="BL874" s="659"/>
      <c r="BM874" s="659"/>
      <c r="BN874" s="659"/>
      <c r="BO874" s="676"/>
    </row>
    <row r="875" spans="1:67" s="494" customFormat="1" ht="109.9" customHeight="1">
      <c r="A875" s="506">
        <v>864</v>
      </c>
      <c r="B875" s="517" t="str">
        <f>IF(基本情報入力シート!B903="","",基本情報入力シート!B903)</f>
        <v/>
      </c>
      <c r="C875" s="523"/>
      <c r="D875" s="523"/>
      <c r="E875" s="523"/>
      <c r="F875" s="530"/>
      <c r="G875" s="536" t="str">
        <f>IF(基本情報入力シート!L903="","",基本情報入力シート!L903)</f>
        <v/>
      </c>
      <c r="H875" s="536" t="str">
        <f>IF(基本情報入力シート!Q903="","",基本情報入力シート!Q903)</f>
        <v/>
      </c>
      <c r="I875" s="536" t="str">
        <f>IF(基本情報入力シート!V903="","",基本情報入力シート!V903)</f>
        <v/>
      </c>
      <c r="J875" s="536" t="str">
        <f>IF(基本情報入力シート!W903="","",基本情報入力シート!W903)</f>
        <v/>
      </c>
      <c r="K875" s="536" t="str">
        <f>IF(基本情報入力シート!Z903="","",基本情報入力シート!Z903)</f>
        <v/>
      </c>
      <c r="L875" s="555" t="str">
        <f>IF(基本情報入力シート!AF903=0,"",基本情報入力シート!AF903)</f>
        <v/>
      </c>
      <c r="M875" s="563" t="str">
        <f>IF(基本情報入力シート!AG903="","",基本情報入力シート!AG903)</f>
        <v/>
      </c>
      <c r="N875" s="571"/>
      <c r="O875" s="576" t="str">
        <f>IFERROR(VLOOKUP(K875,'【参考】数式用'!$A$2:$F$57,MATCH(N875,'【参考】数式用'!$C$3:$F$3,0)+2,0),"")</f>
        <v/>
      </c>
      <c r="P875" s="583" t="s">
        <v>549</v>
      </c>
      <c r="Q875" s="588"/>
      <c r="R875" s="590" t="s">
        <v>71</v>
      </c>
      <c r="S875" s="588"/>
      <c r="T875" s="590" t="s">
        <v>743</v>
      </c>
      <c r="U875" s="588"/>
      <c r="V875" s="590" t="s">
        <v>71</v>
      </c>
      <c r="W875" s="588"/>
      <c r="X875" s="590" t="s">
        <v>560</v>
      </c>
      <c r="Y875" s="590" t="s">
        <v>763</v>
      </c>
      <c r="Z875" s="590" t="str">
        <f t="shared" si="248"/>
        <v/>
      </c>
      <c r="AA875" s="594" t="s">
        <v>127</v>
      </c>
      <c r="AB875" s="599" t="str">
        <f t="shared" si="249"/>
        <v/>
      </c>
      <c r="AC875" s="604" t="str">
        <f>IFERROR(ROUNDDOWN(ROUNDDOWN(ROUND(L875*VLOOKUP(K875,'【参考】数式用'!$A$4:$F$57,MATCH("処遇改善加算Ⅳ",'【参考】数式用'!$C$3:$F$3,0)+2,0),0)*M875,0)*Z875*0.5,0),"")</f>
        <v/>
      </c>
      <c r="AD875" s="610"/>
      <c r="AE875" s="618"/>
      <c r="AF875" s="618"/>
      <c r="AG875" s="624"/>
      <c r="AH875" s="627"/>
      <c r="AI875" s="633"/>
      <c r="AJ875" s="634"/>
      <c r="AK875" s="648" t="str">
        <f t="shared" si="250"/>
        <v/>
      </c>
      <c r="AL875" s="651" t="str">
        <f t="shared" si="265"/>
        <v/>
      </c>
      <c r="AM875" s="654"/>
      <c r="AN875" s="657" t="str">
        <f>IFERROR(VLOOKUP(K875,'【参考】数式用'!$A$2:$N$57,14,FALSE),"")</f>
        <v/>
      </c>
      <c r="AO875" s="657" t="str">
        <f t="shared" si="251"/>
        <v/>
      </c>
      <c r="AP875" s="662" t="str">
        <f t="shared" si="252"/>
        <v/>
      </c>
      <c r="AQ875" s="662" t="str">
        <f t="shared" si="253"/>
        <v>入力済</v>
      </c>
      <c r="AR875" s="657" t="str">
        <f t="shared" si="254"/>
        <v/>
      </c>
      <c r="AS875" s="662" t="str">
        <f t="shared" si="255"/>
        <v>入力済</v>
      </c>
      <c r="AT875" s="662" t="str">
        <f t="shared" si="256"/>
        <v/>
      </c>
      <c r="AU875" s="662" t="str">
        <f t="shared" si="257"/>
        <v/>
      </c>
      <c r="AV875" s="657" t="str">
        <f t="shared" si="258"/>
        <v/>
      </c>
      <c r="AW875" s="657" t="str">
        <f t="shared" si="259"/>
        <v>入力済</v>
      </c>
      <c r="AX875" s="662" t="str">
        <f>IFERROR(VLOOKUP(K875,'【参考】数式用'!$AR$3:$AS$49,2,FALSE),"")</f>
        <v/>
      </c>
      <c r="AY875" s="657" t="str">
        <f t="shared" si="260"/>
        <v/>
      </c>
      <c r="AZ875" s="657" t="str">
        <f t="shared" si="266"/>
        <v>入力済</v>
      </c>
      <c r="BA875" s="662" t="str">
        <f>IFERROR(VLOOKUP(K875,'【参考】数式用'!$AX$3:$AY$56,2,FALSE),"")</f>
        <v/>
      </c>
      <c r="BB875" s="657" t="str">
        <f t="shared" si="261"/>
        <v/>
      </c>
      <c r="BC875" s="673" t="str">
        <f t="shared" si="262"/>
        <v>入力済</v>
      </c>
      <c r="BD875" s="657" t="str">
        <f t="shared" si="263"/>
        <v/>
      </c>
      <c r="BE875" s="657" t="str">
        <f t="shared" si="264"/>
        <v/>
      </c>
      <c r="BF875" s="659"/>
      <c r="BG875" s="659"/>
      <c r="BH875" s="681" t="e">
        <f>VLOOKUP(K875,'【参考】数式用'!$A$2:$O$57,15,FALSE)</f>
        <v>#N/A</v>
      </c>
      <c r="BI875" s="659"/>
      <c r="BJ875" s="659"/>
      <c r="BK875" s="659"/>
      <c r="BL875" s="659"/>
      <c r="BM875" s="659"/>
      <c r="BN875" s="659"/>
      <c r="BO875" s="676"/>
    </row>
    <row r="876" spans="1:67" s="494" customFormat="1" ht="109.9" customHeight="1">
      <c r="A876" s="506">
        <v>865</v>
      </c>
      <c r="B876" s="517" t="str">
        <f>IF(基本情報入力シート!B904="","",基本情報入力シート!B904)</f>
        <v/>
      </c>
      <c r="C876" s="523"/>
      <c r="D876" s="523"/>
      <c r="E876" s="523"/>
      <c r="F876" s="530"/>
      <c r="G876" s="536" t="str">
        <f>IF(基本情報入力シート!L904="","",基本情報入力シート!L904)</f>
        <v/>
      </c>
      <c r="H876" s="536" t="str">
        <f>IF(基本情報入力シート!Q904="","",基本情報入力シート!Q904)</f>
        <v/>
      </c>
      <c r="I876" s="536" t="str">
        <f>IF(基本情報入力シート!V904="","",基本情報入力シート!V904)</f>
        <v/>
      </c>
      <c r="J876" s="536" t="str">
        <f>IF(基本情報入力シート!W904="","",基本情報入力シート!W904)</f>
        <v/>
      </c>
      <c r="K876" s="536" t="str">
        <f>IF(基本情報入力シート!Z904="","",基本情報入力シート!Z904)</f>
        <v/>
      </c>
      <c r="L876" s="555" t="str">
        <f>IF(基本情報入力シート!AF904=0,"",基本情報入力シート!AF904)</f>
        <v/>
      </c>
      <c r="M876" s="563" t="str">
        <f>IF(基本情報入力シート!AG904="","",基本情報入力シート!AG904)</f>
        <v/>
      </c>
      <c r="N876" s="571"/>
      <c r="O876" s="576" t="str">
        <f>IFERROR(VLOOKUP(K876,'【参考】数式用'!$A$2:$F$57,MATCH(N876,'【参考】数式用'!$C$3:$F$3,0)+2,0),"")</f>
        <v/>
      </c>
      <c r="P876" s="583" t="s">
        <v>549</v>
      </c>
      <c r="Q876" s="588"/>
      <c r="R876" s="590" t="s">
        <v>71</v>
      </c>
      <c r="S876" s="588"/>
      <c r="T876" s="590" t="s">
        <v>743</v>
      </c>
      <c r="U876" s="588"/>
      <c r="V876" s="590" t="s">
        <v>71</v>
      </c>
      <c r="W876" s="588"/>
      <c r="X876" s="590" t="s">
        <v>560</v>
      </c>
      <c r="Y876" s="590" t="s">
        <v>763</v>
      </c>
      <c r="Z876" s="590" t="str">
        <f t="shared" si="248"/>
        <v/>
      </c>
      <c r="AA876" s="594" t="s">
        <v>127</v>
      </c>
      <c r="AB876" s="599" t="str">
        <f t="shared" si="249"/>
        <v/>
      </c>
      <c r="AC876" s="604" t="str">
        <f>IFERROR(ROUNDDOWN(ROUNDDOWN(ROUND(L876*VLOOKUP(K876,'【参考】数式用'!$A$4:$F$57,MATCH("処遇改善加算Ⅳ",'【参考】数式用'!$C$3:$F$3,0)+2,0),0)*M876,0)*Z876*0.5,0),"")</f>
        <v/>
      </c>
      <c r="AD876" s="610"/>
      <c r="AE876" s="618"/>
      <c r="AF876" s="618"/>
      <c r="AG876" s="624"/>
      <c r="AH876" s="627"/>
      <c r="AI876" s="633"/>
      <c r="AJ876" s="634"/>
      <c r="AK876" s="648" t="str">
        <f t="shared" si="250"/>
        <v/>
      </c>
      <c r="AL876" s="651" t="str">
        <f t="shared" si="265"/>
        <v/>
      </c>
      <c r="AM876" s="654"/>
      <c r="AN876" s="657" t="str">
        <f>IFERROR(VLOOKUP(K876,'【参考】数式用'!$A$2:$N$57,14,FALSE),"")</f>
        <v/>
      </c>
      <c r="AO876" s="657" t="str">
        <f t="shared" si="251"/>
        <v/>
      </c>
      <c r="AP876" s="662" t="str">
        <f t="shared" si="252"/>
        <v/>
      </c>
      <c r="AQ876" s="662" t="str">
        <f t="shared" si="253"/>
        <v>入力済</v>
      </c>
      <c r="AR876" s="657" t="str">
        <f t="shared" si="254"/>
        <v/>
      </c>
      <c r="AS876" s="662" t="str">
        <f t="shared" si="255"/>
        <v>入力済</v>
      </c>
      <c r="AT876" s="662" t="str">
        <f t="shared" si="256"/>
        <v/>
      </c>
      <c r="AU876" s="662" t="str">
        <f t="shared" si="257"/>
        <v/>
      </c>
      <c r="AV876" s="657" t="str">
        <f t="shared" si="258"/>
        <v/>
      </c>
      <c r="AW876" s="657" t="str">
        <f t="shared" si="259"/>
        <v>入力済</v>
      </c>
      <c r="AX876" s="662" t="str">
        <f>IFERROR(VLOOKUP(K876,'【参考】数式用'!$AR$3:$AS$49,2,FALSE),"")</f>
        <v/>
      </c>
      <c r="AY876" s="657" t="str">
        <f t="shared" si="260"/>
        <v/>
      </c>
      <c r="AZ876" s="657" t="str">
        <f t="shared" si="266"/>
        <v>入力済</v>
      </c>
      <c r="BA876" s="662" t="str">
        <f>IFERROR(VLOOKUP(K876,'【参考】数式用'!$AX$3:$AY$56,2,FALSE),"")</f>
        <v/>
      </c>
      <c r="BB876" s="657" t="str">
        <f t="shared" si="261"/>
        <v/>
      </c>
      <c r="BC876" s="673" t="str">
        <f t="shared" si="262"/>
        <v>入力済</v>
      </c>
      <c r="BD876" s="657" t="str">
        <f t="shared" si="263"/>
        <v/>
      </c>
      <c r="BE876" s="657" t="str">
        <f t="shared" si="264"/>
        <v/>
      </c>
      <c r="BF876" s="659"/>
      <c r="BG876" s="659"/>
      <c r="BH876" s="681" t="e">
        <f>VLOOKUP(K876,'【参考】数式用'!$A$2:$O$57,15,FALSE)</f>
        <v>#N/A</v>
      </c>
      <c r="BI876" s="659"/>
      <c r="BJ876" s="659"/>
      <c r="BK876" s="659"/>
      <c r="BL876" s="659"/>
      <c r="BM876" s="659"/>
      <c r="BN876" s="659"/>
      <c r="BO876" s="676"/>
    </row>
    <row r="877" spans="1:67" s="494" customFormat="1" ht="109.9" customHeight="1">
      <c r="A877" s="506">
        <v>866</v>
      </c>
      <c r="B877" s="517" t="str">
        <f>IF(基本情報入力シート!B905="","",基本情報入力シート!B905)</f>
        <v/>
      </c>
      <c r="C877" s="523"/>
      <c r="D877" s="523"/>
      <c r="E877" s="523"/>
      <c r="F877" s="530"/>
      <c r="G877" s="536" t="str">
        <f>IF(基本情報入力シート!L905="","",基本情報入力シート!L905)</f>
        <v/>
      </c>
      <c r="H877" s="536" t="str">
        <f>IF(基本情報入力シート!Q905="","",基本情報入力シート!Q905)</f>
        <v/>
      </c>
      <c r="I877" s="536" t="str">
        <f>IF(基本情報入力シート!V905="","",基本情報入力シート!V905)</f>
        <v/>
      </c>
      <c r="J877" s="536" t="str">
        <f>IF(基本情報入力シート!W905="","",基本情報入力シート!W905)</f>
        <v/>
      </c>
      <c r="K877" s="536" t="str">
        <f>IF(基本情報入力シート!Z905="","",基本情報入力シート!Z905)</f>
        <v/>
      </c>
      <c r="L877" s="555" t="str">
        <f>IF(基本情報入力シート!AF905=0,"",基本情報入力シート!AF905)</f>
        <v/>
      </c>
      <c r="M877" s="563" t="str">
        <f>IF(基本情報入力シート!AG905="","",基本情報入力シート!AG905)</f>
        <v/>
      </c>
      <c r="N877" s="571"/>
      <c r="O877" s="576" t="str">
        <f>IFERROR(VLOOKUP(K877,'【参考】数式用'!$A$2:$F$57,MATCH(N877,'【参考】数式用'!$C$3:$F$3,0)+2,0),"")</f>
        <v/>
      </c>
      <c r="P877" s="583" t="s">
        <v>549</v>
      </c>
      <c r="Q877" s="588"/>
      <c r="R877" s="590" t="s">
        <v>71</v>
      </c>
      <c r="S877" s="588"/>
      <c r="T877" s="590" t="s">
        <v>743</v>
      </c>
      <c r="U877" s="588"/>
      <c r="V877" s="590" t="s">
        <v>71</v>
      </c>
      <c r="W877" s="588"/>
      <c r="X877" s="590" t="s">
        <v>560</v>
      </c>
      <c r="Y877" s="590" t="s">
        <v>763</v>
      </c>
      <c r="Z877" s="590" t="str">
        <f t="shared" si="248"/>
        <v/>
      </c>
      <c r="AA877" s="594" t="s">
        <v>127</v>
      </c>
      <c r="AB877" s="599" t="str">
        <f t="shared" si="249"/>
        <v/>
      </c>
      <c r="AC877" s="604" t="str">
        <f>IFERROR(ROUNDDOWN(ROUNDDOWN(ROUND(L877*VLOOKUP(K877,'【参考】数式用'!$A$4:$F$57,MATCH("処遇改善加算Ⅳ",'【参考】数式用'!$C$3:$F$3,0)+2,0),0)*M877,0)*Z877*0.5,0),"")</f>
        <v/>
      </c>
      <c r="AD877" s="610"/>
      <c r="AE877" s="618"/>
      <c r="AF877" s="618"/>
      <c r="AG877" s="624"/>
      <c r="AH877" s="627"/>
      <c r="AI877" s="633"/>
      <c r="AJ877" s="634"/>
      <c r="AK877" s="648" t="str">
        <f t="shared" si="250"/>
        <v/>
      </c>
      <c r="AL877" s="651" t="str">
        <f t="shared" si="265"/>
        <v/>
      </c>
      <c r="AM877" s="654"/>
      <c r="AN877" s="657" t="str">
        <f>IFERROR(VLOOKUP(K877,'【参考】数式用'!$A$2:$N$57,14,FALSE),"")</f>
        <v/>
      </c>
      <c r="AO877" s="657" t="str">
        <f t="shared" si="251"/>
        <v/>
      </c>
      <c r="AP877" s="662" t="str">
        <f t="shared" si="252"/>
        <v/>
      </c>
      <c r="AQ877" s="662" t="str">
        <f t="shared" si="253"/>
        <v>入力済</v>
      </c>
      <c r="AR877" s="657" t="str">
        <f t="shared" si="254"/>
        <v/>
      </c>
      <c r="AS877" s="662" t="str">
        <f t="shared" si="255"/>
        <v>入力済</v>
      </c>
      <c r="AT877" s="662" t="str">
        <f t="shared" si="256"/>
        <v/>
      </c>
      <c r="AU877" s="662" t="str">
        <f t="shared" si="257"/>
        <v/>
      </c>
      <c r="AV877" s="657" t="str">
        <f t="shared" si="258"/>
        <v/>
      </c>
      <c r="AW877" s="657" t="str">
        <f t="shared" si="259"/>
        <v>入力済</v>
      </c>
      <c r="AX877" s="662" t="str">
        <f>IFERROR(VLOOKUP(K877,'【参考】数式用'!$AR$3:$AS$49,2,FALSE),"")</f>
        <v/>
      </c>
      <c r="AY877" s="657" t="str">
        <f t="shared" si="260"/>
        <v/>
      </c>
      <c r="AZ877" s="657" t="str">
        <f t="shared" si="266"/>
        <v>入力済</v>
      </c>
      <c r="BA877" s="662" t="str">
        <f>IFERROR(VLOOKUP(K877,'【参考】数式用'!$AX$3:$AY$56,2,FALSE),"")</f>
        <v/>
      </c>
      <c r="BB877" s="657" t="str">
        <f t="shared" si="261"/>
        <v/>
      </c>
      <c r="BC877" s="673" t="str">
        <f t="shared" si="262"/>
        <v>入力済</v>
      </c>
      <c r="BD877" s="657" t="str">
        <f t="shared" si="263"/>
        <v/>
      </c>
      <c r="BE877" s="657" t="str">
        <f t="shared" si="264"/>
        <v/>
      </c>
      <c r="BF877" s="659"/>
      <c r="BG877" s="659"/>
      <c r="BH877" s="681" t="e">
        <f>VLOOKUP(K877,'【参考】数式用'!$A$2:$O$57,15,FALSE)</f>
        <v>#N/A</v>
      </c>
      <c r="BI877" s="659"/>
      <c r="BJ877" s="659"/>
      <c r="BK877" s="659"/>
      <c r="BL877" s="659"/>
      <c r="BM877" s="659"/>
      <c r="BN877" s="659"/>
      <c r="BO877" s="676"/>
    </row>
    <row r="878" spans="1:67" s="494" customFormat="1" ht="109.9" customHeight="1">
      <c r="A878" s="506">
        <v>867</v>
      </c>
      <c r="B878" s="517" t="str">
        <f>IF(基本情報入力シート!B906="","",基本情報入力シート!B906)</f>
        <v/>
      </c>
      <c r="C878" s="523"/>
      <c r="D878" s="523"/>
      <c r="E878" s="523"/>
      <c r="F878" s="530"/>
      <c r="G878" s="536" t="str">
        <f>IF(基本情報入力シート!L906="","",基本情報入力シート!L906)</f>
        <v/>
      </c>
      <c r="H878" s="536" t="str">
        <f>IF(基本情報入力シート!Q906="","",基本情報入力シート!Q906)</f>
        <v/>
      </c>
      <c r="I878" s="536" t="str">
        <f>IF(基本情報入力シート!V906="","",基本情報入力シート!V906)</f>
        <v/>
      </c>
      <c r="J878" s="536" t="str">
        <f>IF(基本情報入力シート!W906="","",基本情報入力シート!W906)</f>
        <v/>
      </c>
      <c r="K878" s="536" t="str">
        <f>IF(基本情報入力シート!Z906="","",基本情報入力シート!Z906)</f>
        <v/>
      </c>
      <c r="L878" s="555" t="str">
        <f>IF(基本情報入力シート!AF906=0,"",基本情報入力シート!AF906)</f>
        <v/>
      </c>
      <c r="M878" s="563" t="str">
        <f>IF(基本情報入力シート!AG906="","",基本情報入力シート!AG906)</f>
        <v/>
      </c>
      <c r="N878" s="571"/>
      <c r="O878" s="576" t="str">
        <f>IFERROR(VLOOKUP(K878,'【参考】数式用'!$A$2:$F$57,MATCH(N878,'【参考】数式用'!$C$3:$F$3,0)+2,0),"")</f>
        <v/>
      </c>
      <c r="P878" s="583" t="s">
        <v>549</v>
      </c>
      <c r="Q878" s="588"/>
      <c r="R878" s="590" t="s">
        <v>71</v>
      </c>
      <c r="S878" s="588"/>
      <c r="T878" s="590" t="s">
        <v>743</v>
      </c>
      <c r="U878" s="588"/>
      <c r="V878" s="590" t="s">
        <v>71</v>
      </c>
      <c r="W878" s="588"/>
      <c r="X878" s="590" t="s">
        <v>560</v>
      </c>
      <c r="Y878" s="590" t="s">
        <v>763</v>
      </c>
      <c r="Z878" s="590" t="str">
        <f t="shared" si="248"/>
        <v/>
      </c>
      <c r="AA878" s="594" t="s">
        <v>127</v>
      </c>
      <c r="AB878" s="599" t="str">
        <f t="shared" si="249"/>
        <v/>
      </c>
      <c r="AC878" s="604" t="str">
        <f>IFERROR(ROUNDDOWN(ROUNDDOWN(ROUND(L878*VLOOKUP(K878,'【参考】数式用'!$A$4:$F$57,MATCH("処遇改善加算Ⅳ",'【参考】数式用'!$C$3:$F$3,0)+2,0),0)*M878,0)*Z878*0.5,0),"")</f>
        <v/>
      </c>
      <c r="AD878" s="610"/>
      <c r="AE878" s="618"/>
      <c r="AF878" s="618"/>
      <c r="AG878" s="624"/>
      <c r="AH878" s="627"/>
      <c r="AI878" s="633"/>
      <c r="AJ878" s="634"/>
      <c r="AK878" s="648" t="str">
        <f t="shared" si="250"/>
        <v/>
      </c>
      <c r="AL878" s="651" t="str">
        <f t="shared" si="265"/>
        <v/>
      </c>
      <c r="AM878" s="654"/>
      <c r="AN878" s="657" t="str">
        <f>IFERROR(VLOOKUP(K878,'【参考】数式用'!$A$2:$N$57,14,FALSE),"")</f>
        <v/>
      </c>
      <c r="AO878" s="657" t="str">
        <f t="shared" si="251"/>
        <v/>
      </c>
      <c r="AP878" s="662" t="str">
        <f t="shared" si="252"/>
        <v/>
      </c>
      <c r="AQ878" s="662" t="str">
        <f t="shared" si="253"/>
        <v>入力済</v>
      </c>
      <c r="AR878" s="657" t="str">
        <f t="shared" si="254"/>
        <v/>
      </c>
      <c r="AS878" s="662" t="str">
        <f t="shared" si="255"/>
        <v>入力済</v>
      </c>
      <c r="AT878" s="662" t="str">
        <f t="shared" si="256"/>
        <v/>
      </c>
      <c r="AU878" s="662" t="str">
        <f t="shared" si="257"/>
        <v/>
      </c>
      <c r="AV878" s="657" t="str">
        <f t="shared" si="258"/>
        <v/>
      </c>
      <c r="AW878" s="657" t="str">
        <f t="shared" si="259"/>
        <v>入力済</v>
      </c>
      <c r="AX878" s="662" t="str">
        <f>IFERROR(VLOOKUP(K878,'【参考】数式用'!$AR$3:$AS$49,2,FALSE),"")</f>
        <v/>
      </c>
      <c r="AY878" s="657" t="str">
        <f t="shared" si="260"/>
        <v/>
      </c>
      <c r="AZ878" s="657" t="str">
        <f t="shared" si="266"/>
        <v>入力済</v>
      </c>
      <c r="BA878" s="662" t="str">
        <f>IFERROR(VLOOKUP(K878,'【参考】数式用'!$AX$3:$AY$56,2,FALSE),"")</f>
        <v/>
      </c>
      <c r="BB878" s="657" t="str">
        <f t="shared" si="261"/>
        <v/>
      </c>
      <c r="BC878" s="673" t="str">
        <f t="shared" si="262"/>
        <v>入力済</v>
      </c>
      <c r="BD878" s="657" t="str">
        <f t="shared" si="263"/>
        <v/>
      </c>
      <c r="BE878" s="657" t="str">
        <f t="shared" si="264"/>
        <v/>
      </c>
      <c r="BF878" s="659"/>
      <c r="BG878" s="659"/>
      <c r="BH878" s="681" t="e">
        <f>VLOOKUP(K878,'【参考】数式用'!$A$2:$O$57,15,FALSE)</f>
        <v>#N/A</v>
      </c>
      <c r="BI878" s="659"/>
      <c r="BJ878" s="659"/>
      <c r="BK878" s="659"/>
      <c r="BL878" s="659"/>
      <c r="BM878" s="659"/>
      <c r="BN878" s="659"/>
      <c r="BO878" s="676"/>
    </row>
    <row r="879" spans="1:67" s="494" customFormat="1" ht="109.9" customHeight="1">
      <c r="A879" s="506">
        <v>868</v>
      </c>
      <c r="B879" s="517" t="str">
        <f>IF(基本情報入力シート!B907="","",基本情報入力シート!B907)</f>
        <v/>
      </c>
      <c r="C879" s="523"/>
      <c r="D879" s="523"/>
      <c r="E879" s="523"/>
      <c r="F879" s="530"/>
      <c r="G879" s="536" t="str">
        <f>IF(基本情報入力シート!L907="","",基本情報入力シート!L907)</f>
        <v/>
      </c>
      <c r="H879" s="536" t="str">
        <f>IF(基本情報入力シート!Q907="","",基本情報入力シート!Q907)</f>
        <v/>
      </c>
      <c r="I879" s="536" t="str">
        <f>IF(基本情報入力シート!V907="","",基本情報入力シート!V907)</f>
        <v/>
      </c>
      <c r="J879" s="536" t="str">
        <f>IF(基本情報入力シート!W907="","",基本情報入力シート!W907)</f>
        <v/>
      </c>
      <c r="K879" s="536" t="str">
        <f>IF(基本情報入力シート!Z907="","",基本情報入力シート!Z907)</f>
        <v/>
      </c>
      <c r="L879" s="555" t="str">
        <f>IF(基本情報入力シート!AF907=0,"",基本情報入力シート!AF907)</f>
        <v/>
      </c>
      <c r="M879" s="563" t="str">
        <f>IF(基本情報入力シート!AG907="","",基本情報入力シート!AG907)</f>
        <v/>
      </c>
      <c r="N879" s="571"/>
      <c r="O879" s="576" t="str">
        <f>IFERROR(VLOOKUP(K879,'【参考】数式用'!$A$2:$F$57,MATCH(N879,'【参考】数式用'!$C$3:$F$3,0)+2,0),"")</f>
        <v/>
      </c>
      <c r="P879" s="583" t="s">
        <v>549</v>
      </c>
      <c r="Q879" s="588"/>
      <c r="R879" s="590" t="s">
        <v>71</v>
      </c>
      <c r="S879" s="588"/>
      <c r="T879" s="590" t="s">
        <v>743</v>
      </c>
      <c r="U879" s="588"/>
      <c r="V879" s="590" t="s">
        <v>71</v>
      </c>
      <c r="W879" s="588"/>
      <c r="X879" s="590" t="s">
        <v>560</v>
      </c>
      <c r="Y879" s="590" t="s">
        <v>763</v>
      </c>
      <c r="Z879" s="590" t="str">
        <f t="shared" si="248"/>
        <v/>
      </c>
      <c r="AA879" s="594" t="s">
        <v>127</v>
      </c>
      <c r="AB879" s="599" t="str">
        <f t="shared" si="249"/>
        <v/>
      </c>
      <c r="AC879" s="604" t="str">
        <f>IFERROR(ROUNDDOWN(ROUNDDOWN(ROUND(L879*VLOOKUP(K879,'【参考】数式用'!$A$4:$F$57,MATCH("処遇改善加算Ⅳ",'【参考】数式用'!$C$3:$F$3,0)+2,0),0)*M879,0)*Z879*0.5,0),"")</f>
        <v/>
      </c>
      <c r="AD879" s="610"/>
      <c r="AE879" s="618"/>
      <c r="AF879" s="618"/>
      <c r="AG879" s="624"/>
      <c r="AH879" s="627"/>
      <c r="AI879" s="633"/>
      <c r="AJ879" s="634"/>
      <c r="AK879" s="648" t="str">
        <f t="shared" si="250"/>
        <v/>
      </c>
      <c r="AL879" s="651" t="str">
        <f t="shared" si="265"/>
        <v/>
      </c>
      <c r="AM879" s="654"/>
      <c r="AN879" s="657" t="str">
        <f>IFERROR(VLOOKUP(K879,'【参考】数式用'!$A$2:$N$57,14,FALSE),"")</f>
        <v/>
      </c>
      <c r="AO879" s="657" t="str">
        <f t="shared" si="251"/>
        <v/>
      </c>
      <c r="AP879" s="662" t="str">
        <f t="shared" si="252"/>
        <v/>
      </c>
      <c r="AQ879" s="662" t="str">
        <f t="shared" si="253"/>
        <v>入力済</v>
      </c>
      <c r="AR879" s="657" t="str">
        <f t="shared" si="254"/>
        <v/>
      </c>
      <c r="AS879" s="662" t="str">
        <f t="shared" si="255"/>
        <v>入力済</v>
      </c>
      <c r="AT879" s="662" t="str">
        <f t="shared" si="256"/>
        <v/>
      </c>
      <c r="AU879" s="662" t="str">
        <f t="shared" si="257"/>
        <v/>
      </c>
      <c r="AV879" s="657" t="str">
        <f t="shared" si="258"/>
        <v/>
      </c>
      <c r="AW879" s="657" t="str">
        <f t="shared" si="259"/>
        <v>入力済</v>
      </c>
      <c r="AX879" s="662" t="str">
        <f>IFERROR(VLOOKUP(K879,'【参考】数式用'!$AR$3:$AS$49,2,FALSE),"")</f>
        <v/>
      </c>
      <c r="AY879" s="657" t="str">
        <f t="shared" si="260"/>
        <v/>
      </c>
      <c r="AZ879" s="657" t="str">
        <f t="shared" si="266"/>
        <v>入力済</v>
      </c>
      <c r="BA879" s="662" t="str">
        <f>IFERROR(VLOOKUP(K879,'【参考】数式用'!$AX$3:$AY$56,2,FALSE),"")</f>
        <v/>
      </c>
      <c r="BB879" s="657" t="str">
        <f t="shared" si="261"/>
        <v/>
      </c>
      <c r="BC879" s="673" t="str">
        <f t="shared" si="262"/>
        <v>入力済</v>
      </c>
      <c r="BD879" s="657" t="str">
        <f t="shared" si="263"/>
        <v/>
      </c>
      <c r="BE879" s="657" t="str">
        <f t="shared" si="264"/>
        <v/>
      </c>
      <c r="BF879" s="659"/>
      <c r="BG879" s="659"/>
      <c r="BH879" s="681" t="e">
        <f>VLOOKUP(K879,'【参考】数式用'!$A$2:$O$57,15,FALSE)</f>
        <v>#N/A</v>
      </c>
      <c r="BI879" s="659"/>
      <c r="BJ879" s="659"/>
      <c r="BK879" s="659"/>
      <c r="BL879" s="659"/>
      <c r="BM879" s="659"/>
      <c r="BN879" s="659"/>
      <c r="BO879" s="676"/>
    </row>
    <row r="880" spans="1:67" s="494" customFormat="1" ht="109.9" customHeight="1">
      <c r="A880" s="506">
        <v>869</v>
      </c>
      <c r="B880" s="517" t="str">
        <f>IF(基本情報入力シート!B908="","",基本情報入力シート!B908)</f>
        <v/>
      </c>
      <c r="C880" s="523"/>
      <c r="D880" s="523"/>
      <c r="E880" s="523"/>
      <c r="F880" s="530"/>
      <c r="G880" s="536" t="str">
        <f>IF(基本情報入力シート!L908="","",基本情報入力シート!L908)</f>
        <v/>
      </c>
      <c r="H880" s="536" t="str">
        <f>IF(基本情報入力シート!Q908="","",基本情報入力シート!Q908)</f>
        <v/>
      </c>
      <c r="I880" s="536" t="str">
        <f>IF(基本情報入力シート!V908="","",基本情報入力シート!V908)</f>
        <v/>
      </c>
      <c r="J880" s="536" t="str">
        <f>IF(基本情報入力シート!W908="","",基本情報入力シート!W908)</f>
        <v/>
      </c>
      <c r="K880" s="536" t="str">
        <f>IF(基本情報入力シート!Z908="","",基本情報入力シート!Z908)</f>
        <v/>
      </c>
      <c r="L880" s="555" t="str">
        <f>IF(基本情報入力シート!AF908=0,"",基本情報入力シート!AF908)</f>
        <v/>
      </c>
      <c r="M880" s="563" t="str">
        <f>IF(基本情報入力シート!AG908="","",基本情報入力シート!AG908)</f>
        <v/>
      </c>
      <c r="N880" s="571"/>
      <c r="O880" s="576" t="str">
        <f>IFERROR(VLOOKUP(K880,'【参考】数式用'!$A$2:$F$57,MATCH(N880,'【参考】数式用'!$C$3:$F$3,0)+2,0),"")</f>
        <v/>
      </c>
      <c r="P880" s="583" t="s">
        <v>549</v>
      </c>
      <c r="Q880" s="588"/>
      <c r="R880" s="590" t="s">
        <v>71</v>
      </c>
      <c r="S880" s="588"/>
      <c r="T880" s="590" t="s">
        <v>743</v>
      </c>
      <c r="U880" s="588"/>
      <c r="V880" s="590" t="s">
        <v>71</v>
      </c>
      <c r="W880" s="588"/>
      <c r="X880" s="590" t="s">
        <v>560</v>
      </c>
      <c r="Y880" s="590" t="s">
        <v>763</v>
      </c>
      <c r="Z880" s="590" t="str">
        <f t="shared" si="248"/>
        <v/>
      </c>
      <c r="AA880" s="594" t="s">
        <v>127</v>
      </c>
      <c r="AB880" s="599" t="str">
        <f t="shared" si="249"/>
        <v/>
      </c>
      <c r="AC880" s="604" t="str">
        <f>IFERROR(ROUNDDOWN(ROUNDDOWN(ROUND(L880*VLOOKUP(K880,'【参考】数式用'!$A$4:$F$57,MATCH("処遇改善加算Ⅳ",'【参考】数式用'!$C$3:$F$3,0)+2,0),0)*M880,0)*Z880*0.5,0),"")</f>
        <v/>
      </c>
      <c r="AD880" s="610"/>
      <c r="AE880" s="618"/>
      <c r="AF880" s="618"/>
      <c r="AG880" s="624"/>
      <c r="AH880" s="627"/>
      <c r="AI880" s="633"/>
      <c r="AJ880" s="634"/>
      <c r="AK880" s="648" t="str">
        <f t="shared" si="250"/>
        <v/>
      </c>
      <c r="AL880" s="651" t="str">
        <f t="shared" si="265"/>
        <v/>
      </c>
      <c r="AM880" s="654"/>
      <c r="AN880" s="657" t="str">
        <f>IFERROR(VLOOKUP(K880,'【参考】数式用'!$A$2:$N$57,14,FALSE),"")</f>
        <v/>
      </c>
      <c r="AO880" s="657" t="str">
        <f t="shared" si="251"/>
        <v/>
      </c>
      <c r="AP880" s="662" t="str">
        <f t="shared" si="252"/>
        <v/>
      </c>
      <c r="AQ880" s="662" t="str">
        <f t="shared" si="253"/>
        <v>入力済</v>
      </c>
      <c r="AR880" s="657" t="str">
        <f t="shared" si="254"/>
        <v/>
      </c>
      <c r="AS880" s="662" t="str">
        <f t="shared" si="255"/>
        <v>入力済</v>
      </c>
      <c r="AT880" s="662" t="str">
        <f t="shared" si="256"/>
        <v/>
      </c>
      <c r="AU880" s="662" t="str">
        <f t="shared" si="257"/>
        <v/>
      </c>
      <c r="AV880" s="657" t="str">
        <f t="shared" si="258"/>
        <v/>
      </c>
      <c r="AW880" s="657" t="str">
        <f t="shared" si="259"/>
        <v>入力済</v>
      </c>
      <c r="AX880" s="662" t="str">
        <f>IFERROR(VLOOKUP(K880,'【参考】数式用'!$AR$3:$AS$49,2,FALSE),"")</f>
        <v/>
      </c>
      <c r="AY880" s="657" t="str">
        <f t="shared" si="260"/>
        <v/>
      </c>
      <c r="AZ880" s="657" t="str">
        <f t="shared" si="266"/>
        <v>入力済</v>
      </c>
      <c r="BA880" s="662" t="str">
        <f>IFERROR(VLOOKUP(K880,'【参考】数式用'!$AX$3:$AY$56,2,FALSE),"")</f>
        <v/>
      </c>
      <c r="BB880" s="657" t="str">
        <f t="shared" si="261"/>
        <v/>
      </c>
      <c r="BC880" s="673" t="str">
        <f t="shared" si="262"/>
        <v>入力済</v>
      </c>
      <c r="BD880" s="657" t="str">
        <f t="shared" si="263"/>
        <v/>
      </c>
      <c r="BE880" s="657" t="str">
        <f t="shared" si="264"/>
        <v/>
      </c>
      <c r="BF880" s="659"/>
      <c r="BG880" s="659"/>
      <c r="BH880" s="681" t="e">
        <f>VLOOKUP(K880,'【参考】数式用'!$A$2:$O$57,15,FALSE)</f>
        <v>#N/A</v>
      </c>
      <c r="BI880" s="659"/>
      <c r="BJ880" s="659"/>
      <c r="BK880" s="659"/>
      <c r="BL880" s="659"/>
      <c r="BM880" s="659"/>
      <c r="BN880" s="659"/>
      <c r="BO880" s="676"/>
    </row>
    <row r="881" spans="1:67" s="494" customFormat="1" ht="109.9" customHeight="1">
      <c r="A881" s="506">
        <v>870</v>
      </c>
      <c r="B881" s="517" t="str">
        <f>IF(基本情報入力シート!B909="","",基本情報入力シート!B909)</f>
        <v/>
      </c>
      <c r="C881" s="523"/>
      <c r="D881" s="523"/>
      <c r="E881" s="523"/>
      <c r="F881" s="530"/>
      <c r="G881" s="536" t="str">
        <f>IF(基本情報入力シート!L909="","",基本情報入力シート!L909)</f>
        <v/>
      </c>
      <c r="H881" s="536" t="str">
        <f>IF(基本情報入力シート!Q909="","",基本情報入力シート!Q909)</f>
        <v/>
      </c>
      <c r="I881" s="536" t="str">
        <f>IF(基本情報入力シート!V909="","",基本情報入力シート!V909)</f>
        <v/>
      </c>
      <c r="J881" s="536" t="str">
        <f>IF(基本情報入力シート!W909="","",基本情報入力シート!W909)</f>
        <v/>
      </c>
      <c r="K881" s="536" t="str">
        <f>IF(基本情報入力シート!Z909="","",基本情報入力シート!Z909)</f>
        <v/>
      </c>
      <c r="L881" s="555" t="str">
        <f>IF(基本情報入力シート!AF909=0,"",基本情報入力シート!AF909)</f>
        <v/>
      </c>
      <c r="M881" s="563" t="str">
        <f>IF(基本情報入力シート!AG909="","",基本情報入力シート!AG909)</f>
        <v/>
      </c>
      <c r="N881" s="571"/>
      <c r="O881" s="576" t="str">
        <f>IFERROR(VLOOKUP(K881,'【参考】数式用'!$A$2:$F$57,MATCH(N881,'【参考】数式用'!$C$3:$F$3,0)+2,0),"")</f>
        <v/>
      </c>
      <c r="P881" s="583" t="s">
        <v>549</v>
      </c>
      <c r="Q881" s="588"/>
      <c r="R881" s="590" t="s">
        <v>71</v>
      </c>
      <c r="S881" s="588"/>
      <c r="T881" s="590" t="s">
        <v>743</v>
      </c>
      <c r="U881" s="588"/>
      <c r="V881" s="590" t="s">
        <v>71</v>
      </c>
      <c r="W881" s="588"/>
      <c r="X881" s="590" t="s">
        <v>560</v>
      </c>
      <c r="Y881" s="590" t="s">
        <v>763</v>
      </c>
      <c r="Z881" s="590" t="str">
        <f t="shared" si="248"/>
        <v/>
      </c>
      <c r="AA881" s="594" t="s">
        <v>127</v>
      </c>
      <c r="AB881" s="599" t="str">
        <f t="shared" si="249"/>
        <v/>
      </c>
      <c r="AC881" s="604" t="str">
        <f>IFERROR(ROUNDDOWN(ROUNDDOWN(ROUND(L881*VLOOKUP(K881,'【参考】数式用'!$A$4:$F$57,MATCH("処遇改善加算Ⅳ",'【参考】数式用'!$C$3:$F$3,0)+2,0),0)*M881,0)*Z881*0.5,0),"")</f>
        <v/>
      </c>
      <c r="AD881" s="610"/>
      <c r="AE881" s="618"/>
      <c r="AF881" s="618"/>
      <c r="AG881" s="624"/>
      <c r="AH881" s="627"/>
      <c r="AI881" s="633"/>
      <c r="AJ881" s="634"/>
      <c r="AK881" s="648" t="str">
        <f t="shared" si="250"/>
        <v/>
      </c>
      <c r="AL881" s="651" t="str">
        <f t="shared" si="265"/>
        <v/>
      </c>
      <c r="AM881" s="654"/>
      <c r="AN881" s="657" t="str">
        <f>IFERROR(VLOOKUP(K881,'【参考】数式用'!$A$2:$N$57,14,FALSE),"")</f>
        <v/>
      </c>
      <c r="AO881" s="657" t="str">
        <f t="shared" si="251"/>
        <v/>
      </c>
      <c r="AP881" s="662" t="str">
        <f t="shared" si="252"/>
        <v/>
      </c>
      <c r="AQ881" s="662" t="str">
        <f t="shared" si="253"/>
        <v>入力済</v>
      </c>
      <c r="AR881" s="657" t="str">
        <f t="shared" si="254"/>
        <v/>
      </c>
      <c r="AS881" s="662" t="str">
        <f t="shared" si="255"/>
        <v>入力済</v>
      </c>
      <c r="AT881" s="662" t="str">
        <f t="shared" si="256"/>
        <v/>
      </c>
      <c r="AU881" s="662" t="str">
        <f t="shared" si="257"/>
        <v/>
      </c>
      <c r="AV881" s="657" t="str">
        <f t="shared" si="258"/>
        <v/>
      </c>
      <c r="AW881" s="657" t="str">
        <f t="shared" si="259"/>
        <v>入力済</v>
      </c>
      <c r="AX881" s="662" t="str">
        <f>IFERROR(VLOOKUP(K881,'【参考】数式用'!$AR$3:$AS$49,2,FALSE),"")</f>
        <v/>
      </c>
      <c r="AY881" s="657" t="str">
        <f t="shared" si="260"/>
        <v/>
      </c>
      <c r="AZ881" s="657" t="str">
        <f t="shared" si="266"/>
        <v>入力済</v>
      </c>
      <c r="BA881" s="662" t="str">
        <f>IFERROR(VLOOKUP(K881,'【参考】数式用'!$AX$3:$AY$56,2,FALSE),"")</f>
        <v/>
      </c>
      <c r="BB881" s="657" t="str">
        <f t="shared" si="261"/>
        <v/>
      </c>
      <c r="BC881" s="673" t="str">
        <f t="shared" si="262"/>
        <v>入力済</v>
      </c>
      <c r="BD881" s="657" t="str">
        <f t="shared" si="263"/>
        <v/>
      </c>
      <c r="BE881" s="657" t="str">
        <f t="shared" si="264"/>
        <v/>
      </c>
      <c r="BF881" s="659"/>
      <c r="BG881" s="659"/>
      <c r="BH881" s="681" t="e">
        <f>VLOOKUP(K881,'【参考】数式用'!$A$2:$O$57,15,FALSE)</f>
        <v>#N/A</v>
      </c>
      <c r="BI881" s="659"/>
      <c r="BJ881" s="659"/>
      <c r="BK881" s="659"/>
      <c r="BL881" s="659"/>
      <c r="BM881" s="659"/>
      <c r="BN881" s="659"/>
      <c r="BO881" s="676"/>
    </row>
    <row r="882" spans="1:67" s="494" customFormat="1" ht="109.9" customHeight="1">
      <c r="A882" s="506">
        <v>871</v>
      </c>
      <c r="B882" s="517" t="str">
        <f>IF(基本情報入力シート!B910="","",基本情報入力シート!B910)</f>
        <v/>
      </c>
      <c r="C882" s="523"/>
      <c r="D882" s="523"/>
      <c r="E882" s="523"/>
      <c r="F882" s="530"/>
      <c r="G882" s="536" t="str">
        <f>IF(基本情報入力シート!L910="","",基本情報入力シート!L910)</f>
        <v/>
      </c>
      <c r="H882" s="536" t="str">
        <f>IF(基本情報入力シート!Q910="","",基本情報入力シート!Q910)</f>
        <v/>
      </c>
      <c r="I882" s="536" t="str">
        <f>IF(基本情報入力シート!V910="","",基本情報入力シート!V910)</f>
        <v/>
      </c>
      <c r="J882" s="536" t="str">
        <f>IF(基本情報入力シート!W910="","",基本情報入力シート!W910)</f>
        <v/>
      </c>
      <c r="K882" s="536" t="str">
        <f>IF(基本情報入力シート!Z910="","",基本情報入力シート!Z910)</f>
        <v/>
      </c>
      <c r="L882" s="555" t="str">
        <f>IF(基本情報入力シート!AF910=0,"",基本情報入力シート!AF910)</f>
        <v/>
      </c>
      <c r="M882" s="563" t="str">
        <f>IF(基本情報入力シート!AG910="","",基本情報入力シート!AG910)</f>
        <v/>
      </c>
      <c r="N882" s="571"/>
      <c r="O882" s="576" t="str">
        <f>IFERROR(VLOOKUP(K882,'【参考】数式用'!$A$2:$F$57,MATCH(N882,'【参考】数式用'!$C$3:$F$3,0)+2,0),"")</f>
        <v/>
      </c>
      <c r="P882" s="583" t="s">
        <v>549</v>
      </c>
      <c r="Q882" s="588"/>
      <c r="R882" s="590" t="s">
        <v>71</v>
      </c>
      <c r="S882" s="588"/>
      <c r="T882" s="590" t="s">
        <v>743</v>
      </c>
      <c r="U882" s="588"/>
      <c r="V882" s="590" t="s">
        <v>71</v>
      </c>
      <c r="W882" s="588"/>
      <c r="X882" s="590" t="s">
        <v>560</v>
      </c>
      <c r="Y882" s="590" t="s">
        <v>763</v>
      </c>
      <c r="Z882" s="590" t="str">
        <f t="shared" si="248"/>
        <v/>
      </c>
      <c r="AA882" s="594" t="s">
        <v>127</v>
      </c>
      <c r="AB882" s="599" t="str">
        <f t="shared" si="249"/>
        <v/>
      </c>
      <c r="AC882" s="604" t="str">
        <f>IFERROR(ROUNDDOWN(ROUNDDOWN(ROUND(L882*VLOOKUP(K882,'【参考】数式用'!$A$4:$F$57,MATCH("処遇改善加算Ⅳ",'【参考】数式用'!$C$3:$F$3,0)+2,0),0)*M882,0)*Z882*0.5,0),"")</f>
        <v/>
      </c>
      <c r="AD882" s="610"/>
      <c r="AE882" s="618"/>
      <c r="AF882" s="618"/>
      <c r="AG882" s="624"/>
      <c r="AH882" s="627"/>
      <c r="AI882" s="633"/>
      <c r="AJ882" s="634"/>
      <c r="AK882" s="648" t="str">
        <f t="shared" si="250"/>
        <v/>
      </c>
      <c r="AL882" s="651" t="str">
        <f t="shared" si="265"/>
        <v/>
      </c>
      <c r="AM882" s="654"/>
      <c r="AN882" s="657" t="str">
        <f>IFERROR(VLOOKUP(K882,'【参考】数式用'!$A$2:$N$57,14,FALSE),"")</f>
        <v/>
      </c>
      <c r="AO882" s="657" t="str">
        <f t="shared" si="251"/>
        <v/>
      </c>
      <c r="AP882" s="662" t="str">
        <f t="shared" si="252"/>
        <v/>
      </c>
      <c r="AQ882" s="662" t="str">
        <f t="shared" si="253"/>
        <v>入力済</v>
      </c>
      <c r="AR882" s="657" t="str">
        <f t="shared" si="254"/>
        <v/>
      </c>
      <c r="AS882" s="662" t="str">
        <f t="shared" si="255"/>
        <v>入力済</v>
      </c>
      <c r="AT882" s="662" t="str">
        <f t="shared" si="256"/>
        <v/>
      </c>
      <c r="AU882" s="662" t="str">
        <f t="shared" si="257"/>
        <v/>
      </c>
      <c r="AV882" s="657" t="str">
        <f t="shared" si="258"/>
        <v/>
      </c>
      <c r="AW882" s="657" t="str">
        <f t="shared" si="259"/>
        <v>入力済</v>
      </c>
      <c r="AX882" s="662" t="str">
        <f>IFERROR(VLOOKUP(K882,'【参考】数式用'!$AR$3:$AS$49,2,FALSE),"")</f>
        <v/>
      </c>
      <c r="AY882" s="657" t="str">
        <f t="shared" si="260"/>
        <v/>
      </c>
      <c r="AZ882" s="657" t="str">
        <f t="shared" si="266"/>
        <v>入力済</v>
      </c>
      <c r="BA882" s="662" t="str">
        <f>IFERROR(VLOOKUP(K882,'【参考】数式用'!$AX$3:$AY$56,2,FALSE),"")</f>
        <v/>
      </c>
      <c r="BB882" s="657" t="str">
        <f t="shared" si="261"/>
        <v/>
      </c>
      <c r="BC882" s="673" t="str">
        <f t="shared" si="262"/>
        <v>入力済</v>
      </c>
      <c r="BD882" s="657" t="str">
        <f t="shared" si="263"/>
        <v/>
      </c>
      <c r="BE882" s="657" t="str">
        <f t="shared" si="264"/>
        <v/>
      </c>
      <c r="BF882" s="659"/>
      <c r="BG882" s="659"/>
      <c r="BH882" s="681" t="e">
        <f>VLOOKUP(K882,'【参考】数式用'!$A$2:$O$57,15,FALSE)</f>
        <v>#N/A</v>
      </c>
      <c r="BI882" s="659"/>
      <c r="BJ882" s="659"/>
      <c r="BK882" s="659"/>
      <c r="BL882" s="659"/>
      <c r="BM882" s="659"/>
      <c r="BN882" s="659"/>
      <c r="BO882" s="676"/>
    </row>
    <row r="883" spans="1:67" s="494" customFormat="1" ht="109.9" customHeight="1">
      <c r="A883" s="506">
        <v>872</v>
      </c>
      <c r="B883" s="517" t="str">
        <f>IF(基本情報入力シート!B911="","",基本情報入力シート!B911)</f>
        <v/>
      </c>
      <c r="C883" s="523"/>
      <c r="D883" s="523"/>
      <c r="E883" s="523"/>
      <c r="F883" s="530"/>
      <c r="G883" s="536" t="str">
        <f>IF(基本情報入力シート!L911="","",基本情報入力シート!L911)</f>
        <v/>
      </c>
      <c r="H883" s="536" t="str">
        <f>IF(基本情報入力シート!Q911="","",基本情報入力シート!Q911)</f>
        <v/>
      </c>
      <c r="I883" s="536" t="str">
        <f>IF(基本情報入力シート!V911="","",基本情報入力シート!V911)</f>
        <v/>
      </c>
      <c r="J883" s="536" t="str">
        <f>IF(基本情報入力シート!W911="","",基本情報入力シート!W911)</f>
        <v/>
      </c>
      <c r="K883" s="536" t="str">
        <f>IF(基本情報入力シート!Z911="","",基本情報入力シート!Z911)</f>
        <v/>
      </c>
      <c r="L883" s="555" t="str">
        <f>IF(基本情報入力シート!AF911=0,"",基本情報入力シート!AF911)</f>
        <v/>
      </c>
      <c r="M883" s="563" t="str">
        <f>IF(基本情報入力シート!AG911="","",基本情報入力シート!AG911)</f>
        <v/>
      </c>
      <c r="N883" s="571"/>
      <c r="O883" s="576" t="str">
        <f>IFERROR(VLOOKUP(K883,'【参考】数式用'!$A$2:$F$57,MATCH(N883,'【参考】数式用'!$C$3:$F$3,0)+2,0),"")</f>
        <v/>
      </c>
      <c r="P883" s="583" t="s">
        <v>549</v>
      </c>
      <c r="Q883" s="588"/>
      <c r="R883" s="590" t="s">
        <v>71</v>
      </c>
      <c r="S883" s="588"/>
      <c r="T883" s="590" t="s">
        <v>743</v>
      </c>
      <c r="U883" s="588"/>
      <c r="V883" s="590" t="s">
        <v>71</v>
      </c>
      <c r="W883" s="588"/>
      <c r="X883" s="590" t="s">
        <v>560</v>
      </c>
      <c r="Y883" s="590" t="s">
        <v>763</v>
      </c>
      <c r="Z883" s="590" t="str">
        <f t="shared" si="248"/>
        <v/>
      </c>
      <c r="AA883" s="594" t="s">
        <v>127</v>
      </c>
      <c r="AB883" s="599" t="str">
        <f t="shared" si="249"/>
        <v/>
      </c>
      <c r="AC883" s="604" t="str">
        <f>IFERROR(ROUNDDOWN(ROUNDDOWN(ROUND(L883*VLOOKUP(K883,'【参考】数式用'!$A$4:$F$57,MATCH("処遇改善加算Ⅳ",'【参考】数式用'!$C$3:$F$3,0)+2,0),0)*M883,0)*Z883*0.5,0),"")</f>
        <v/>
      </c>
      <c r="AD883" s="610"/>
      <c r="AE883" s="618"/>
      <c r="AF883" s="618"/>
      <c r="AG883" s="624"/>
      <c r="AH883" s="627"/>
      <c r="AI883" s="633"/>
      <c r="AJ883" s="634"/>
      <c r="AK883" s="648" t="str">
        <f t="shared" si="250"/>
        <v/>
      </c>
      <c r="AL883" s="651" t="str">
        <f t="shared" si="265"/>
        <v/>
      </c>
      <c r="AM883" s="654"/>
      <c r="AN883" s="657" t="str">
        <f>IFERROR(VLOOKUP(K883,'【参考】数式用'!$A$2:$N$57,14,FALSE),"")</f>
        <v/>
      </c>
      <c r="AO883" s="657" t="str">
        <f t="shared" si="251"/>
        <v/>
      </c>
      <c r="AP883" s="662" t="str">
        <f t="shared" si="252"/>
        <v/>
      </c>
      <c r="AQ883" s="662" t="str">
        <f t="shared" si="253"/>
        <v>入力済</v>
      </c>
      <c r="AR883" s="657" t="str">
        <f t="shared" si="254"/>
        <v/>
      </c>
      <c r="AS883" s="662" t="str">
        <f t="shared" si="255"/>
        <v>入力済</v>
      </c>
      <c r="AT883" s="662" t="str">
        <f t="shared" si="256"/>
        <v/>
      </c>
      <c r="AU883" s="662" t="str">
        <f t="shared" si="257"/>
        <v/>
      </c>
      <c r="AV883" s="657" t="str">
        <f t="shared" si="258"/>
        <v/>
      </c>
      <c r="AW883" s="657" t="str">
        <f t="shared" si="259"/>
        <v>入力済</v>
      </c>
      <c r="AX883" s="662" t="str">
        <f>IFERROR(VLOOKUP(K883,'【参考】数式用'!$AR$3:$AS$49,2,FALSE),"")</f>
        <v/>
      </c>
      <c r="AY883" s="657" t="str">
        <f t="shared" si="260"/>
        <v/>
      </c>
      <c r="AZ883" s="657" t="str">
        <f t="shared" si="266"/>
        <v>入力済</v>
      </c>
      <c r="BA883" s="662" t="str">
        <f>IFERROR(VLOOKUP(K883,'【参考】数式用'!$AX$3:$AY$56,2,FALSE),"")</f>
        <v/>
      </c>
      <c r="BB883" s="657" t="str">
        <f t="shared" si="261"/>
        <v/>
      </c>
      <c r="BC883" s="673" t="str">
        <f t="shared" si="262"/>
        <v>入力済</v>
      </c>
      <c r="BD883" s="657" t="str">
        <f t="shared" si="263"/>
        <v/>
      </c>
      <c r="BE883" s="657" t="str">
        <f t="shared" si="264"/>
        <v/>
      </c>
      <c r="BF883" s="659"/>
      <c r="BG883" s="659"/>
      <c r="BH883" s="681" t="e">
        <f>VLOOKUP(K883,'【参考】数式用'!$A$2:$O$57,15,FALSE)</f>
        <v>#N/A</v>
      </c>
      <c r="BI883" s="659"/>
      <c r="BJ883" s="659"/>
      <c r="BK883" s="659"/>
      <c r="BL883" s="659"/>
      <c r="BM883" s="659"/>
      <c r="BN883" s="659"/>
      <c r="BO883" s="676"/>
    </row>
    <row r="884" spans="1:67" s="494" customFormat="1" ht="109.9" customHeight="1">
      <c r="A884" s="506">
        <v>873</v>
      </c>
      <c r="B884" s="517" t="str">
        <f>IF(基本情報入力シート!B912="","",基本情報入力シート!B912)</f>
        <v/>
      </c>
      <c r="C884" s="523"/>
      <c r="D884" s="523"/>
      <c r="E884" s="523"/>
      <c r="F884" s="530"/>
      <c r="G884" s="536" t="str">
        <f>IF(基本情報入力シート!L912="","",基本情報入力シート!L912)</f>
        <v/>
      </c>
      <c r="H884" s="536" t="str">
        <f>IF(基本情報入力シート!Q912="","",基本情報入力シート!Q912)</f>
        <v/>
      </c>
      <c r="I884" s="536" t="str">
        <f>IF(基本情報入力シート!V912="","",基本情報入力シート!V912)</f>
        <v/>
      </c>
      <c r="J884" s="536" t="str">
        <f>IF(基本情報入力シート!W912="","",基本情報入力シート!W912)</f>
        <v/>
      </c>
      <c r="K884" s="536" t="str">
        <f>IF(基本情報入力シート!Z912="","",基本情報入力シート!Z912)</f>
        <v/>
      </c>
      <c r="L884" s="555" t="str">
        <f>IF(基本情報入力シート!AF912=0,"",基本情報入力シート!AF912)</f>
        <v/>
      </c>
      <c r="M884" s="563" t="str">
        <f>IF(基本情報入力シート!AG912="","",基本情報入力シート!AG912)</f>
        <v/>
      </c>
      <c r="N884" s="571"/>
      <c r="O884" s="576" t="str">
        <f>IFERROR(VLOOKUP(K884,'【参考】数式用'!$A$2:$F$57,MATCH(N884,'【参考】数式用'!$C$3:$F$3,0)+2,0),"")</f>
        <v/>
      </c>
      <c r="P884" s="583" t="s">
        <v>549</v>
      </c>
      <c r="Q884" s="588"/>
      <c r="R884" s="590" t="s">
        <v>71</v>
      </c>
      <c r="S884" s="588"/>
      <c r="T884" s="590" t="s">
        <v>743</v>
      </c>
      <c r="U884" s="588"/>
      <c r="V884" s="590" t="s">
        <v>71</v>
      </c>
      <c r="W884" s="588"/>
      <c r="X884" s="590" t="s">
        <v>560</v>
      </c>
      <c r="Y884" s="590" t="s">
        <v>763</v>
      </c>
      <c r="Z884" s="590" t="str">
        <f t="shared" si="248"/>
        <v/>
      </c>
      <c r="AA884" s="594" t="s">
        <v>127</v>
      </c>
      <c r="AB884" s="599" t="str">
        <f t="shared" si="249"/>
        <v/>
      </c>
      <c r="AC884" s="604" t="str">
        <f>IFERROR(ROUNDDOWN(ROUNDDOWN(ROUND(L884*VLOOKUP(K884,'【参考】数式用'!$A$4:$F$57,MATCH("処遇改善加算Ⅳ",'【参考】数式用'!$C$3:$F$3,0)+2,0),0)*M884,0)*Z884*0.5,0),"")</f>
        <v/>
      </c>
      <c r="AD884" s="610"/>
      <c r="AE884" s="618"/>
      <c r="AF884" s="618"/>
      <c r="AG884" s="624"/>
      <c r="AH884" s="627"/>
      <c r="AI884" s="633"/>
      <c r="AJ884" s="634"/>
      <c r="AK884" s="648" t="str">
        <f t="shared" si="250"/>
        <v/>
      </c>
      <c r="AL884" s="651" t="str">
        <f t="shared" si="265"/>
        <v/>
      </c>
      <c r="AM884" s="654"/>
      <c r="AN884" s="657" t="str">
        <f>IFERROR(VLOOKUP(K884,'【参考】数式用'!$A$2:$N$57,14,FALSE),"")</f>
        <v/>
      </c>
      <c r="AO884" s="657" t="str">
        <f t="shared" si="251"/>
        <v/>
      </c>
      <c r="AP884" s="662" t="str">
        <f t="shared" si="252"/>
        <v/>
      </c>
      <c r="AQ884" s="662" t="str">
        <f t="shared" si="253"/>
        <v>入力済</v>
      </c>
      <c r="AR884" s="657" t="str">
        <f t="shared" si="254"/>
        <v/>
      </c>
      <c r="AS884" s="662" t="str">
        <f t="shared" si="255"/>
        <v>入力済</v>
      </c>
      <c r="AT884" s="662" t="str">
        <f t="shared" si="256"/>
        <v/>
      </c>
      <c r="AU884" s="662" t="str">
        <f t="shared" si="257"/>
        <v/>
      </c>
      <c r="AV884" s="657" t="str">
        <f t="shared" si="258"/>
        <v/>
      </c>
      <c r="AW884" s="657" t="str">
        <f t="shared" si="259"/>
        <v>入力済</v>
      </c>
      <c r="AX884" s="662" t="str">
        <f>IFERROR(VLOOKUP(K884,'【参考】数式用'!$AR$3:$AS$49,2,FALSE),"")</f>
        <v/>
      </c>
      <c r="AY884" s="657" t="str">
        <f t="shared" si="260"/>
        <v/>
      </c>
      <c r="AZ884" s="657" t="str">
        <f t="shared" si="266"/>
        <v>入力済</v>
      </c>
      <c r="BA884" s="662" t="str">
        <f>IFERROR(VLOOKUP(K884,'【参考】数式用'!$AX$3:$AY$56,2,FALSE),"")</f>
        <v/>
      </c>
      <c r="BB884" s="657" t="str">
        <f t="shared" si="261"/>
        <v/>
      </c>
      <c r="BC884" s="673" t="str">
        <f t="shared" si="262"/>
        <v>入力済</v>
      </c>
      <c r="BD884" s="657" t="str">
        <f t="shared" si="263"/>
        <v/>
      </c>
      <c r="BE884" s="657" t="str">
        <f t="shared" si="264"/>
        <v/>
      </c>
      <c r="BF884" s="659"/>
      <c r="BG884" s="659"/>
      <c r="BH884" s="681" t="e">
        <f>VLOOKUP(K884,'【参考】数式用'!$A$2:$O$57,15,FALSE)</f>
        <v>#N/A</v>
      </c>
      <c r="BI884" s="659"/>
      <c r="BJ884" s="659"/>
      <c r="BK884" s="659"/>
      <c r="BL884" s="659"/>
      <c r="BM884" s="659"/>
      <c r="BN884" s="659"/>
      <c r="BO884" s="676"/>
    </row>
    <row r="885" spans="1:67" s="494" customFormat="1" ht="109.9" customHeight="1">
      <c r="A885" s="506">
        <v>874</v>
      </c>
      <c r="B885" s="517" t="str">
        <f>IF(基本情報入力シート!B913="","",基本情報入力シート!B913)</f>
        <v/>
      </c>
      <c r="C885" s="523"/>
      <c r="D885" s="523"/>
      <c r="E885" s="523"/>
      <c r="F885" s="530"/>
      <c r="G885" s="536" t="str">
        <f>IF(基本情報入力シート!L913="","",基本情報入力シート!L913)</f>
        <v/>
      </c>
      <c r="H885" s="536" t="str">
        <f>IF(基本情報入力シート!Q913="","",基本情報入力シート!Q913)</f>
        <v/>
      </c>
      <c r="I885" s="536" t="str">
        <f>IF(基本情報入力シート!V913="","",基本情報入力シート!V913)</f>
        <v/>
      </c>
      <c r="J885" s="536" t="str">
        <f>IF(基本情報入力シート!W913="","",基本情報入力シート!W913)</f>
        <v/>
      </c>
      <c r="K885" s="536" t="str">
        <f>IF(基本情報入力シート!Z913="","",基本情報入力シート!Z913)</f>
        <v/>
      </c>
      <c r="L885" s="555" t="str">
        <f>IF(基本情報入力シート!AF913=0,"",基本情報入力シート!AF913)</f>
        <v/>
      </c>
      <c r="M885" s="563" t="str">
        <f>IF(基本情報入力シート!AG913="","",基本情報入力シート!AG913)</f>
        <v/>
      </c>
      <c r="N885" s="571"/>
      <c r="O885" s="576" t="str">
        <f>IFERROR(VLOOKUP(K885,'【参考】数式用'!$A$2:$F$57,MATCH(N885,'【参考】数式用'!$C$3:$F$3,0)+2,0),"")</f>
        <v/>
      </c>
      <c r="P885" s="583" t="s">
        <v>549</v>
      </c>
      <c r="Q885" s="588"/>
      <c r="R885" s="590" t="s">
        <v>71</v>
      </c>
      <c r="S885" s="588"/>
      <c r="T885" s="590" t="s">
        <v>743</v>
      </c>
      <c r="U885" s="588"/>
      <c r="V885" s="590" t="s">
        <v>71</v>
      </c>
      <c r="W885" s="588"/>
      <c r="X885" s="590" t="s">
        <v>560</v>
      </c>
      <c r="Y885" s="590" t="s">
        <v>763</v>
      </c>
      <c r="Z885" s="590" t="str">
        <f t="shared" si="248"/>
        <v/>
      </c>
      <c r="AA885" s="594" t="s">
        <v>127</v>
      </c>
      <c r="AB885" s="599" t="str">
        <f t="shared" si="249"/>
        <v/>
      </c>
      <c r="AC885" s="604" t="str">
        <f>IFERROR(ROUNDDOWN(ROUNDDOWN(ROUND(L885*VLOOKUP(K885,'【参考】数式用'!$A$4:$F$57,MATCH("処遇改善加算Ⅳ",'【参考】数式用'!$C$3:$F$3,0)+2,0),0)*M885,0)*Z885*0.5,0),"")</f>
        <v/>
      </c>
      <c r="AD885" s="610"/>
      <c r="AE885" s="618"/>
      <c r="AF885" s="618"/>
      <c r="AG885" s="624"/>
      <c r="AH885" s="627"/>
      <c r="AI885" s="633"/>
      <c r="AJ885" s="634"/>
      <c r="AK885" s="648" t="str">
        <f t="shared" si="250"/>
        <v/>
      </c>
      <c r="AL885" s="651" t="str">
        <f t="shared" si="265"/>
        <v/>
      </c>
      <c r="AM885" s="654"/>
      <c r="AN885" s="657" t="str">
        <f>IFERROR(VLOOKUP(K885,'【参考】数式用'!$A$2:$N$57,14,FALSE),"")</f>
        <v/>
      </c>
      <c r="AO885" s="657" t="str">
        <f t="shared" si="251"/>
        <v/>
      </c>
      <c r="AP885" s="662" t="str">
        <f t="shared" si="252"/>
        <v/>
      </c>
      <c r="AQ885" s="662" t="str">
        <f t="shared" si="253"/>
        <v>入力済</v>
      </c>
      <c r="AR885" s="657" t="str">
        <f t="shared" si="254"/>
        <v/>
      </c>
      <c r="AS885" s="662" t="str">
        <f t="shared" si="255"/>
        <v>入力済</v>
      </c>
      <c r="AT885" s="662" t="str">
        <f t="shared" si="256"/>
        <v/>
      </c>
      <c r="AU885" s="662" t="str">
        <f t="shared" si="257"/>
        <v/>
      </c>
      <c r="AV885" s="657" t="str">
        <f t="shared" si="258"/>
        <v/>
      </c>
      <c r="AW885" s="657" t="str">
        <f t="shared" si="259"/>
        <v>入力済</v>
      </c>
      <c r="AX885" s="662" t="str">
        <f>IFERROR(VLOOKUP(K885,'【参考】数式用'!$AR$3:$AS$49,2,FALSE),"")</f>
        <v/>
      </c>
      <c r="AY885" s="657" t="str">
        <f t="shared" si="260"/>
        <v/>
      </c>
      <c r="AZ885" s="657" t="str">
        <f t="shared" si="266"/>
        <v>入力済</v>
      </c>
      <c r="BA885" s="662" t="str">
        <f>IFERROR(VLOOKUP(K885,'【参考】数式用'!$AX$3:$AY$56,2,FALSE),"")</f>
        <v/>
      </c>
      <c r="BB885" s="657" t="str">
        <f t="shared" si="261"/>
        <v/>
      </c>
      <c r="BC885" s="673" t="str">
        <f t="shared" si="262"/>
        <v>入力済</v>
      </c>
      <c r="BD885" s="657" t="str">
        <f t="shared" si="263"/>
        <v/>
      </c>
      <c r="BE885" s="657" t="str">
        <f t="shared" si="264"/>
        <v/>
      </c>
      <c r="BF885" s="659"/>
      <c r="BG885" s="659"/>
      <c r="BH885" s="681" t="e">
        <f>VLOOKUP(K885,'【参考】数式用'!$A$2:$O$57,15,FALSE)</f>
        <v>#N/A</v>
      </c>
      <c r="BI885" s="659"/>
      <c r="BJ885" s="659"/>
      <c r="BK885" s="659"/>
      <c r="BL885" s="659"/>
      <c r="BM885" s="659"/>
      <c r="BN885" s="659"/>
      <c r="BO885" s="676"/>
    </row>
    <row r="886" spans="1:67" s="494" customFormat="1" ht="109.9" customHeight="1">
      <c r="A886" s="506">
        <v>875</v>
      </c>
      <c r="B886" s="517" t="str">
        <f>IF(基本情報入力シート!B914="","",基本情報入力シート!B914)</f>
        <v/>
      </c>
      <c r="C886" s="523"/>
      <c r="D886" s="523"/>
      <c r="E886" s="523"/>
      <c r="F886" s="530"/>
      <c r="G886" s="536" t="str">
        <f>IF(基本情報入力シート!L914="","",基本情報入力シート!L914)</f>
        <v/>
      </c>
      <c r="H886" s="536" t="str">
        <f>IF(基本情報入力シート!Q914="","",基本情報入力シート!Q914)</f>
        <v/>
      </c>
      <c r="I886" s="536" t="str">
        <f>IF(基本情報入力シート!V914="","",基本情報入力シート!V914)</f>
        <v/>
      </c>
      <c r="J886" s="536" t="str">
        <f>IF(基本情報入力シート!W914="","",基本情報入力シート!W914)</f>
        <v/>
      </c>
      <c r="K886" s="536" t="str">
        <f>IF(基本情報入力シート!Z914="","",基本情報入力シート!Z914)</f>
        <v/>
      </c>
      <c r="L886" s="555" t="str">
        <f>IF(基本情報入力シート!AF914=0,"",基本情報入力シート!AF914)</f>
        <v/>
      </c>
      <c r="M886" s="563" t="str">
        <f>IF(基本情報入力シート!AG914="","",基本情報入力シート!AG914)</f>
        <v/>
      </c>
      <c r="N886" s="571"/>
      <c r="O886" s="576" t="str">
        <f>IFERROR(VLOOKUP(K886,'【参考】数式用'!$A$2:$F$57,MATCH(N886,'【参考】数式用'!$C$3:$F$3,0)+2,0),"")</f>
        <v/>
      </c>
      <c r="P886" s="583" t="s">
        <v>549</v>
      </c>
      <c r="Q886" s="588"/>
      <c r="R886" s="590" t="s">
        <v>71</v>
      </c>
      <c r="S886" s="588"/>
      <c r="T886" s="590" t="s">
        <v>743</v>
      </c>
      <c r="U886" s="588"/>
      <c r="V886" s="590" t="s">
        <v>71</v>
      </c>
      <c r="W886" s="588"/>
      <c r="X886" s="590" t="s">
        <v>560</v>
      </c>
      <c r="Y886" s="590" t="s">
        <v>763</v>
      </c>
      <c r="Z886" s="590" t="str">
        <f t="shared" si="248"/>
        <v/>
      </c>
      <c r="AA886" s="594" t="s">
        <v>127</v>
      </c>
      <c r="AB886" s="599" t="str">
        <f t="shared" si="249"/>
        <v/>
      </c>
      <c r="AC886" s="604" t="str">
        <f>IFERROR(ROUNDDOWN(ROUNDDOWN(ROUND(L886*VLOOKUP(K886,'【参考】数式用'!$A$4:$F$57,MATCH("処遇改善加算Ⅳ",'【参考】数式用'!$C$3:$F$3,0)+2,0),0)*M886,0)*Z886*0.5,0),"")</f>
        <v/>
      </c>
      <c r="AD886" s="610"/>
      <c r="AE886" s="618"/>
      <c r="AF886" s="618"/>
      <c r="AG886" s="624"/>
      <c r="AH886" s="627"/>
      <c r="AI886" s="633"/>
      <c r="AJ886" s="634"/>
      <c r="AK886" s="648" t="str">
        <f t="shared" si="250"/>
        <v/>
      </c>
      <c r="AL886" s="651" t="str">
        <f t="shared" si="265"/>
        <v/>
      </c>
      <c r="AM886" s="654"/>
      <c r="AN886" s="657" t="str">
        <f>IFERROR(VLOOKUP(K886,'【参考】数式用'!$A$2:$N$57,14,FALSE),"")</f>
        <v/>
      </c>
      <c r="AO886" s="657" t="str">
        <f t="shared" si="251"/>
        <v/>
      </c>
      <c r="AP886" s="662" t="str">
        <f t="shared" si="252"/>
        <v/>
      </c>
      <c r="AQ886" s="662" t="str">
        <f t="shared" si="253"/>
        <v>入力済</v>
      </c>
      <c r="AR886" s="657" t="str">
        <f t="shared" si="254"/>
        <v/>
      </c>
      <c r="AS886" s="662" t="str">
        <f t="shared" si="255"/>
        <v>入力済</v>
      </c>
      <c r="AT886" s="662" t="str">
        <f t="shared" si="256"/>
        <v/>
      </c>
      <c r="AU886" s="662" t="str">
        <f t="shared" si="257"/>
        <v/>
      </c>
      <c r="AV886" s="657" t="str">
        <f t="shared" si="258"/>
        <v/>
      </c>
      <c r="AW886" s="657" t="str">
        <f t="shared" si="259"/>
        <v>入力済</v>
      </c>
      <c r="AX886" s="662" t="str">
        <f>IFERROR(VLOOKUP(K886,'【参考】数式用'!$AR$3:$AS$49,2,FALSE),"")</f>
        <v/>
      </c>
      <c r="AY886" s="657" t="str">
        <f t="shared" si="260"/>
        <v/>
      </c>
      <c r="AZ886" s="657" t="str">
        <f t="shared" si="266"/>
        <v>入力済</v>
      </c>
      <c r="BA886" s="662" t="str">
        <f>IFERROR(VLOOKUP(K886,'【参考】数式用'!$AX$3:$AY$56,2,FALSE),"")</f>
        <v/>
      </c>
      <c r="BB886" s="657" t="str">
        <f t="shared" si="261"/>
        <v/>
      </c>
      <c r="BC886" s="673" t="str">
        <f t="shared" si="262"/>
        <v>入力済</v>
      </c>
      <c r="BD886" s="657" t="str">
        <f t="shared" si="263"/>
        <v/>
      </c>
      <c r="BE886" s="657" t="str">
        <f t="shared" si="264"/>
        <v/>
      </c>
      <c r="BF886" s="659"/>
      <c r="BG886" s="659"/>
      <c r="BH886" s="681" t="e">
        <f>VLOOKUP(K886,'【参考】数式用'!$A$2:$O$57,15,FALSE)</f>
        <v>#N/A</v>
      </c>
      <c r="BI886" s="659"/>
      <c r="BJ886" s="659"/>
      <c r="BK886" s="659"/>
      <c r="BL886" s="659"/>
      <c r="BM886" s="659"/>
      <c r="BN886" s="659"/>
      <c r="BO886" s="676"/>
    </row>
    <row r="887" spans="1:67" s="494" customFormat="1" ht="109.9" customHeight="1">
      <c r="A887" s="506">
        <v>876</v>
      </c>
      <c r="B887" s="517" t="str">
        <f>IF(基本情報入力シート!B915="","",基本情報入力シート!B915)</f>
        <v/>
      </c>
      <c r="C887" s="523"/>
      <c r="D887" s="523"/>
      <c r="E887" s="523"/>
      <c r="F887" s="530"/>
      <c r="G887" s="536" t="str">
        <f>IF(基本情報入力シート!L915="","",基本情報入力シート!L915)</f>
        <v/>
      </c>
      <c r="H887" s="536" t="str">
        <f>IF(基本情報入力シート!Q915="","",基本情報入力シート!Q915)</f>
        <v/>
      </c>
      <c r="I887" s="536" t="str">
        <f>IF(基本情報入力シート!V915="","",基本情報入力シート!V915)</f>
        <v/>
      </c>
      <c r="J887" s="536" t="str">
        <f>IF(基本情報入力シート!W915="","",基本情報入力シート!W915)</f>
        <v/>
      </c>
      <c r="K887" s="536" t="str">
        <f>IF(基本情報入力シート!Z915="","",基本情報入力シート!Z915)</f>
        <v/>
      </c>
      <c r="L887" s="555" t="str">
        <f>IF(基本情報入力シート!AF915=0,"",基本情報入力シート!AF915)</f>
        <v/>
      </c>
      <c r="M887" s="563" t="str">
        <f>IF(基本情報入力シート!AG915="","",基本情報入力シート!AG915)</f>
        <v/>
      </c>
      <c r="N887" s="571"/>
      <c r="O887" s="576" t="str">
        <f>IFERROR(VLOOKUP(K887,'【参考】数式用'!$A$2:$F$57,MATCH(N887,'【参考】数式用'!$C$3:$F$3,0)+2,0),"")</f>
        <v/>
      </c>
      <c r="P887" s="583" t="s">
        <v>549</v>
      </c>
      <c r="Q887" s="588"/>
      <c r="R887" s="590" t="s">
        <v>71</v>
      </c>
      <c r="S887" s="588"/>
      <c r="T887" s="590" t="s">
        <v>743</v>
      </c>
      <c r="U887" s="588"/>
      <c r="V887" s="590" t="s">
        <v>71</v>
      </c>
      <c r="W887" s="588"/>
      <c r="X887" s="590" t="s">
        <v>560</v>
      </c>
      <c r="Y887" s="590" t="s">
        <v>763</v>
      </c>
      <c r="Z887" s="590" t="str">
        <f t="shared" si="248"/>
        <v/>
      </c>
      <c r="AA887" s="594" t="s">
        <v>127</v>
      </c>
      <c r="AB887" s="599" t="str">
        <f t="shared" si="249"/>
        <v/>
      </c>
      <c r="AC887" s="604" t="str">
        <f>IFERROR(ROUNDDOWN(ROUNDDOWN(ROUND(L887*VLOOKUP(K887,'【参考】数式用'!$A$4:$F$57,MATCH("処遇改善加算Ⅳ",'【参考】数式用'!$C$3:$F$3,0)+2,0),0)*M887,0)*Z887*0.5,0),"")</f>
        <v/>
      </c>
      <c r="AD887" s="610"/>
      <c r="AE887" s="618"/>
      <c r="AF887" s="618"/>
      <c r="AG887" s="624"/>
      <c r="AH887" s="627"/>
      <c r="AI887" s="633"/>
      <c r="AJ887" s="634"/>
      <c r="AK887" s="648" t="str">
        <f t="shared" si="250"/>
        <v/>
      </c>
      <c r="AL887" s="651" t="str">
        <f t="shared" si="265"/>
        <v/>
      </c>
      <c r="AM887" s="654"/>
      <c r="AN887" s="657" t="str">
        <f>IFERROR(VLOOKUP(K887,'【参考】数式用'!$A$2:$N$57,14,FALSE),"")</f>
        <v/>
      </c>
      <c r="AO887" s="657" t="str">
        <f t="shared" si="251"/>
        <v/>
      </c>
      <c r="AP887" s="662" t="str">
        <f t="shared" si="252"/>
        <v/>
      </c>
      <c r="AQ887" s="662" t="str">
        <f t="shared" si="253"/>
        <v>入力済</v>
      </c>
      <c r="AR887" s="657" t="str">
        <f t="shared" si="254"/>
        <v/>
      </c>
      <c r="AS887" s="662" t="str">
        <f t="shared" si="255"/>
        <v>入力済</v>
      </c>
      <c r="AT887" s="662" t="str">
        <f t="shared" si="256"/>
        <v/>
      </c>
      <c r="AU887" s="662" t="str">
        <f t="shared" si="257"/>
        <v/>
      </c>
      <c r="AV887" s="657" t="str">
        <f t="shared" si="258"/>
        <v/>
      </c>
      <c r="AW887" s="657" t="str">
        <f t="shared" si="259"/>
        <v>入力済</v>
      </c>
      <c r="AX887" s="662" t="str">
        <f>IFERROR(VLOOKUP(K887,'【参考】数式用'!$AR$3:$AS$49,2,FALSE),"")</f>
        <v/>
      </c>
      <c r="AY887" s="657" t="str">
        <f t="shared" si="260"/>
        <v/>
      </c>
      <c r="AZ887" s="657" t="str">
        <f t="shared" si="266"/>
        <v>入力済</v>
      </c>
      <c r="BA887" s="662" t="str">
        <f>IFERROR(VLOOKUP(K887,'【参考】数式用'!$AX$3:$AY$56,2,FALSE),"")</f>
        <v/>
      </c>
      <c r="BB887" s="657" t="str">
        <f t="shared" si="261"/>
        <v/>
      </c>
      <c r="BC887" s="673" t="str">
        <f t="shared" si="262"/>
        <v>入力済</v>
      </c>
      <c r="BD887" s="657" t="str">
        <f t="shared" si="263"/>
        <v/>
      </c>
      <c r="BE887" s="657" t="str">
        <f t="shared" si="264"/>
        <v/>
      </c>
      <c r="BF887" s="659"/>
      <c r="BG887" s="659"/>
      <c r="BH887" s="681" t="e">
        <f>VLOOKUP(K887,'【参考】数式用'!$A$2:$O$57,15,FALSE)</f>
        <v>#N/A</v>
      </c>
      <c r="BI887" s="659"/>
      <c r="BJ887" s="659"/>
      <c r="BK887" s="659"/>
      <c r="BL887" s="659"/>
      <c r="BM887" s="659"/>
      <c r="BN887" s="659"/>
      <c r="BO887" s="676"/>
    </row>
    <row r="888" spans="1:67" s="494" customFormat="1" ht="109.9" customHeight="1">
      <c r="A888" s="506">
        <v>877</v>
      </c>
      <c r="B888" s="517" t="str">
        <f>IF(基本情報入力シート!B916="","",基本情報入力シート!B916)</f>
        <v/>
      </c>
      <c r="C888" s="523"/>
      <c r="D888" s="523"/>
      <c r="E888" s="523"/>
      <c r="F888" s="530"/>
      <c r="G888" s="536" t="str">
        <f>IF(基本情報入力シート!L916="","",基本情報入力シート!L916)</f>
        <v/>
      </c>
      <c r="H888" s="536" t="str">
        <f>IF(基本情報入力シート!Q916="","",基本情報入力シート!Q916)</f>
        <v/>
      </c>
      <c r="I888" s="536" t="str">
        <f>IF(基本情報入力シート!V916="","",基本情報入力シート!V916)</f>
        <v/>
      </c>
      <c r="J888" s="536" t="str">
        <f>IF(基本情報入力シート!W916="","",基本情報入力シート!W916)</f>
        <v/>
      </c>
      <c r="K888" s="536" t="str">
        <f>IF(基本情報入力シート!Z916="","",基本情報入力シート!Z916)</f>
        <v/>
      </c>
      <c r="L888" s="555" t="str">
        <f>IF(基本情報入力シート!AF916=0,"",基本情報入力シート!AF916)</f>
        <v/>
      </c>
      <c r="M888" s="563" t="str">
        <f>IF(基本情報入力シート!AG916="","",基本情報入力シート!AG916)</f>
        <v/>
      </c>
      <c r="N888" s="571"/>
      <c r="O888" s="576" t="str">
        <f>IFERROR(VLOOKUP(K888,'【参考】数式用'!$A$2:$F$57,MATCH(N888,'【参考】数式用'!$C$3:$F$3,0)+2,0),"")</f>
        <v/>
      </c>
      <c r="P888" s="583" t="s">
        <v>549</v>
      </c>
      <c r="Q888" s="588"/>
      <c r="R888" s="590" t="s">
        <v>71</v>
      </c>
      <c r="S888" s="588"/>
      <c r="T888" s="590" t="s">
        <v>743</v>
      </c>
      <c r="U888" s="588"/>
      <c r="V888" s="590" t="s">
        <v>71</v>
      </c>
      <c r="W888" s="588"/>
      <c r="X888" s="590" t="s">
        <v>560</v>
      </c>
      <c r="Y888" s="590" t="s">
        <v>763</v>
      </c>
      <c r="Z888" s="590" t="str">
        <f t="shared" si="248"/>
        <v/>
      </c>
      <c r="AA888" s="594" t="s">
        <v>127</v>
      </c>
      <c r="AB888" s="599" t="str">
        <f t="shared" si="249"/>
        <v/>
      </c>
      <c r="AC888" s="604" t="str">
        <f>IFERROR(ROUNDDOWN(ROUNDDOWN(ROUND(L888*VLOOKUP(K888,'【参考】数式用'!$A$4:$F$57,MATCH("処遇改善加算Ⅳ",'【参考】数式用'!$C$3:$F$3,0)+2,0),0)*M888,0)*Z888*0.5,0),"")</f>
        <v/>
      </c>
      <c r="AD888" s="610"/>
      <c r="AE888" s="618"/>
      <c r="AF888" s="618"/>
      <c r="AG888" s="624"/>
      <c r="AH888" s="627"/>
      <c r="AI888" s="633"/>
      <c r="AJ888" s="634"/>
      <c r="AK888" s="648" t="str">
        <f t="shared" si="250"/>
        <v/>
      </c>
      <c r="AL888" s="651" t="str">
        <f t="shared" si="265"/>
        <v/>
      </c>
      <c r="AM888" s="654"/>
      <c r="AN888" s="657" t="str">
        <f>IFERROR(VLOOKUP(K888,'【参考】数式用'!$A$2:$N$57,14,FALSE),"")</f>
        <v/>
      </c>
      <c r="AO888" s="657" t="str">
        <f t="shared" si="251"/>
        <v/>
      </c>
      <c r="AP888" s="662" t="str">
        <f t="shared" si="252"/>
        <v/>
      </c>
      <c r="AQ888" s="662" t="str">
        <f t="shared" si="253"/>
        <v>入力済</v>
      </c>
      <c r="AR888" s="657" t="str">
        <f t="shared" si="254"/>
        <v/>
      </c>
      <c r="AS888" s="662" t="str">
        <f t="shared" si="255"/>
        <v>入力済</v>
      </c>
      <c r="AT888" s="662" t="str">
        <f t="shared" si="256"/>
        <v/>
      </c>
      <c r="AU888" s="662" t="str">
        <f t="shared" si="257"/>
        <v/>
      </c>
      <c r="AV888" s="657" t="str">
        <f t="shared" si="258"/>
        <v/>
      </c>
      <c r="AW888" s="657" t="str">
        <f t="shared" si="259"/>
        <v>入力済</v>
      </c>
      <c r="AX888" s="662" t="str">
        <f>IFERROR(VLOOKUP(K888,'【参考】数式用'!$AR$3:$AS$49,2,FALSE),"")</f>
        <v/>
      </c>
      <c r="AY888" s="657" t="str">
        <f t="shared" si="260"/>
        <v/>
      </c>
      <c r="AZ888" s="657" t="str">
        <f t="shared" si="266"/>
        <v>入力済</v>
      </c>
      <c r="BA888" s="662" t="str">
        <f>IFERROR(VLOOKUP(K888,'【参考】数式用'!$AX$3:$AY$56,2,FALSE),"")</f>
        <v/>
      </c>
      <c r="BB888" s="657" t="str">
        <f t="shared" si="261"/>
        <v/>
      </c>
      <c r="BC888" s="673" t="str">
        <f t="shared" si="262"/>
        <v>入力済</v>
      </c>
      <c r="BD888" s="657" t="str">
        <f t="shared" si="263"/>
        <v/>
      </c>
      <c r="BE888" s="657" t="str">
        <f t="shared" si="264"/>
        <v/>
      </c>
      <c r="BF888" s="659"/>
      <c r="BG888" s="659"/>
      <c r="BH888" s="681" t="e">
        <f>VLOOKUP(K888,'【参考】数式用'!$A$2:$O$57,15,FALSE)</f>
        <v>#N/A</v>
      </c>
      <c r="BI888" s="659"/>
      <c r="BJ888" s="659"/>
      <c r="BK888" s="659"/>
      <c r="BL888" s="659"/>
      <c r="BM888" s="659"/>
      <c r="BN888" s="659"/>
      <c r="BO888" s="676"/>
    </row>
    <row r="889" spans="1:67" s="494" customFormat="1" ht="109.9" customHeight="1">
      <c r="A889" s="506">
        <v>878</v>
      </c>
      <c r="B889" s="517" t="str">
        <f>IF(基本情報入力シート!B917="","",基本情報入力シート!B917)</f>
        <v/>
      </c>
      <c r="C889" s="523"/>
      <c r="D889" s="523"/>
      <c r="E889" s="523"/>
      <c r="F889" s="530"/>
      <c r="G889" s="536" t="str">
        <f>IF(基本情報入力シート!L917="","",基本情報入力シート!L917)</f>
        <v/>
      </c>
      <c r="H889" s="536" t="str">
        <f>IF(基本情報入力シート!Q917="","",基本情報入力シート!Q917)</f>
        <v/>
      </c>
      <c r="I889" s="536" t="str">
        <f>IF(基本情報入力シート!V917="","",基本情報入力シート!V917)</f>
        <v/>
      </c>
      <c r="J889" s="536" t="str">
        <f>IF(基本情報入力シート!W917="","",基本情報入力シート!W917)</f>
        <v/>
      </c>
      <c r="K889" s="536" t="str">
        <f>IF(基本情報入力シート!Z917="","",基本情報入力シート!Z917)</f>
        <v/>
      </c>
      <c r="L889" s="555" t="str">
        <f>IF(基本情報入力シート!AF917=0,"",基本情報入力シート!AF917)</f>
        <v/>
      </c>
      <c r="M889" s="563" t="str">
        <f>IF(基本情報入力シート!AG917="","",基本情報入力シート!AG917)</f>
        <v/>
      </c>
      <c r="N889" s="571"/>
      <c r="O889" s="576" t="str">
        <f>IFERROR(VLOOKUP(K889,'【参考】数式用'!$A$2:$F$57,MATCH(N889,'【参考】数式用'!$C$3:$F$3,0)+2,0),"")</f>
        <v/>
      </c>
      <c r="P889" s="583" t="s">
        <v>549</v>
      </c>
      <c r="Q889" s="588"/>
      <c r="R889" s="590" t="s">
        <v>71</v>
      </c>
      <c r="S889" s="588"/>
      <c r="T889" s="590" t="s">
        <v>743</v>
      </c>
      <c r="U889" s="588"/>
      <c r="V889" s="590" t="s">
        <v>71</v>
      </c>
      <c r="W889" s="588"/>
      <c r="X889" s="590" t="s">
        <v>560</v>
      </c>
      <c r="Y889" s="590" t="s">
        <v>763</v>
      </c>
      <c r="Z889" s="590" t="str">
        <f t="shared" si="248"/>
        <v/>
      </c>
      <c r="AA889" s="594" t="s">
        <v>127</v>
      </c>
      <c r="AB889" s="599" t="str">
        <f t="shared" si="249"/>
        <v/>
      </c>
      <c r="AC889" s="604" t="str">
        <f>IFERROR(ROUNDDOWN(ROUNDDOWN(ROUND(L889*VLOOKUP(K889,'【参考】数式用'!$A$4:$F$57,MATCH("処遇改善加算Ⅳ",'【参考】数式用'!$C$3:$F$3,0)+2,0),0)*M889,0)*Z889*0.5,0),"")</f>
        <v/>
      </c>
      <c r="AD889" s="610"/>
      <c r="AE889" s="618"/>
      <c r="AF889" s="618"/>
      <c r="AG889" s="624"/>
      <c r="AH889" s="627"/>
      <c r="AI889" s="633"/>
      <c r="AJ889" s="634"/>
      <c r="AK889" s="648" t="str">
        <f t="shared" si="250"/>
        <v/>
      </c>
      <c r="AL889" s="651" t="str">
        <f t="shared" si="265"/>
        <v/>
      </c>
      <c r="AM889" s="654"/>
      <c r="AN889" s="657" t="str">
        <f>IFERROR(VLOOKUP(K889,'【参考】数式用'!$A$2:$N$57,14,FALSE),"")</f>
        <v/>
      </c>
      <c r="AO889" s="657" t="str">
        <f t="shared" si="251"/>
        <v/>
      </c>
      <c r="AP889" s="662" t="str">
        <f t="shared" si="252"/>
        <v/>
      </c>
      <c r="AQ889" s="662" t="str">
        <f t="shared" si="253"/>
        <v>入力済</v>
      </c>
      <c r="AR889" s="657" t="str">
        <f t="shared" si="254"/>
        <v/>
      </c>
      <c r="AS889" s="662" t="str">
        <f t="shared" si="255"/>
        <v>入力済</v>
      </c>
      <c r="AT889" s="662" t="str">
        <f t="shared" si="256"/>
        <v/>
      </c>
      <c r="AU889" s="662" t="str">
        <f t="shared" si="257"/>
        <v/>
      </c>
      <c r="AV889" s="657" t="str">
        <f t="shared" si="258"/>
        <v/>
      </c>
      <c r="AW889" s="657" t="str">
        <f t="shared" si="259"/>
        <v>入力済</v>
      </c>
      <c r="AX889" s="662" t="str">
        <f>IFERROR(VLOOKUP(K889,'【参考】数式用'!$AR$3:$AS$49,2,FALSE),"")</f>
        <v/>
      </c>
      <c r="AY889" s="657" t="str">
        <f t="shared" si="260"/>
        <v/>
      </c>
      <c r="AZ889" s="657" t="str">
        <f t="shared" si="266"/>
        <v>入力済</v>
      </c>
      <c r="BA889" s="662" t="str">
        <f>IFERROR(VLOOKUP(K889,'【参考】数式用'!$AX$3:$AY$56,2,FALSE),"")</f>
        <v/>
      </c>
      <c r="BB889" s="657" t="str">
        <f t="shared" si="261"/>
        <v/>
      </c>
      <c r="BC889" s="673" t="str">
        <f t="shared" si="262"/>
        <v>入力済</v>
      </c>
      <c r="BD889" s="657" t="str">
        <f t="shared" si="263"/>
        <v/>
      </c>
      <c r="BE889" s="657" t="str">
        <f t="shared" si="264"/>
        <v/>
      </c>
      <c r="BF889" s="659"/>
      <c r="BG889" s="659"/>
      <c r="BH889" s="681" t="e">
        <f>VLOOKUP(K889,'【参考】数式用'!$A$2:$O$57,15,FALSE)</f>
        <v>#N/A</v>
      </c>
      <c r="BI889" s="659"/>
      <c r="BJ889" s="659"/>
      <c r="BK889" s="659"/>
      <c r="BL889" s="659"/>
      <c r="BM889" s="659"/>
      <c r="BN889" s="659"/>
      <c r="BO889" s="676"/>
    </row>
    <row r="890" spans="1:67" s="494" customFormat="1" ht="109.9" customHeight="1">
      <c r="A890" s="506">
        <v>879</v>
      </c>
      <c r="B890" s="517" t="str">
        <f>IF(基本情報入力シート!B918="","",基本情報入力シート!B918)</f>
        <v/>
      </c>
      <c r="C890" s="523"/>
      <c r="D890" s="523"/>
      <c r="E890" s="523"/>
      <c r="F890" s="530"/>
      <c r="G890" s="536" t="str">
        <f>IF(基本情報入力シート!L918="","",基本情報入力シート!L918)</f>
        <v/>
      </c>
      <c r="H890" s="536" t="str">
        <f>IF(基本情報入力シート!Q918="","",基本情報入力シート!Q918)</f>
        <v/>
      </c>
      <c r="I890" s="536" t="str">
        <f>IF(基本情報入力シート!V918="","",基本情報入力シート!V918)</f>
        <v/>
      </c>
      <c r="J890" s="536" t="str">
        <f>IF(基本情報入力シート!W918="","",基本情報入力シート!W918)</f>
        <v/>
      </c>
      <c r="K890" s="536" t="str">
        <f>IF(基本情報入力シート!Z918="","",基本情報入力シート!Z918)</f>
        <v/>
      </c>
      <c r="L890" s="555" t="str">
        <f>IF(基本情報入力シート!AF918=0,"",基本情報入力シート!AF918)</f>
        <v/>
      </c>
      <c r="M890" s="563" t="str">
        <f>IF(基本情報入力シート!AG918="","",基本情報入力シート!AG918)</f>
        <v/>
      </c>
      <c r="N890" s="571"/>
      <c r="O890" s="576" t="str">
        <f>IFERROR(VLOOKUP(K890,'【参考】数式用'!$A$2:$F$57,MATCH(N890,'【参考】数式用'!$C$3:$F$3,0)+2,0),"")</f>
        <v/>
      </c>
      <c r="P890" s="583" t="s">
        <v>549</v>
      </c>
      <c r="Q890" s="588"/>
      <c r="R890" s="590" t="s">
        <v>71</v>
      </c>
      <c r="S890" s="588"/>
      <c r="T890" s="590" t="s">
        <v>743</v>
      </c>
      <c r="U890" s="588"/>
      <c r="V890" s="590" t="s">
        <v>71</v>
      </c>
      <c r="W890" s="588"/>
      <c r="X890" s="590" t="s">
        <v>560</v>
      </c>
      <c r="Y890" s="590" t="s">
        <v>763</v>
      </c>
      <c r="Z890" s="590" t="str">
        <f t="shared" si="248"/>
        <v/>
      </c>
      <c r="AA890" s="594" t="s">
        <v>127</v>
      </c>
      <c r="AB890" s="599" t="str">
        <f t="shared" si="249"/>
        <v/>
      </c>
      <c r="AC890" s="604" t="str">
        <f>IFERROR(ROUNDDOWN(ROUNDDOWN(ROUND(L890*VLOOKUP(K890,'【参考】数式用'!$A$4:$F$57,MATCH("処遇改善加算Ⅳ",'【参考】数式用'!$C$3:$F$3,0)+2,0),0)*M890,0)*Z890*0.5,0),"")</f>
        <v/>
      </c>
      <c r="AD890" s="610"/>
      <c r="AE890" s="618"/>
      <c r="AF890" s="618"/>
      <c r="AG890" s="624"/>
      <c r="AH890" s="627"/>
      <c r="AI890" s="633"/>
      <c r="AJ890" s="634"/>
      <c r="AK890" s="648" t="str">
        <f t="shared" si="250"/>
        <v/>
      </c>
      <c r="AL890" s="651" t="str">
        <f t="shared" si="265"/>
        <v/>
      </c>
      <c r="AM890" s="654"/>
      <c r="AN890" s="657" t="str">
        <f>IFERROR(VLOOKUP(K890,'【参考】数式用'!$A$2:$N$57,14,FALSE),"")</f>
        <v/>
      </c>
      <c r="AO890" s="657" t="str">
        <f t="shared" si="251"/>
        <v/>
      </c>
      <c r="AP890" s="662" t="str">
        <f t="shared" si="252"/>
        <v/>
      </c>
      <c r="AQ890" s="662" t="str">
        <f t="shared" si="253"/>
        <v>入力済</v>
      </c>
      <c r="AR890" s="657" t="str">
        <f t="shared" si="254"/>
        <v/>
      </c>
      <c r="AS890" s="662" t="str">
        <f t="shared" si="255"/>
        <v>入力済</v>
      </c>
      <c r="AT890" s="662" t="str">
        <f t="shared" si="256"/>
        <v/>
      </c>
      <c r="AU890" s="662" t="str">
        <f t="shared" si="257"/>
        <v/>
      </c>
      <c r="AV890" s="657" t="str">
        <f t="shared" si="258"/>
        <v/>
      </c>
      <c r="AW890" s="657" t="str">
        <f t="shared" si="259"/>
        <v>入力済</v>
      </c>
      <c r="AX890" s="662" t="str">
        <f>IFERROR(VLOOKUP(K890,'【参考】数式用'!$AR$3:$AS$49,2,FALSE),"")</f>
        <v/>
      </c>
      <c r="AY890" s="657" t="str">
        <f t="shared" si="260"/>
        <v/>
      </c>
      <c r="AZ890" s="657" t="str">
        <f t="shared" si="266"/>
        <v>入力済</v>
      </c>
      <c r="BA890" s="662" t="str">
        <f>IFERROR(VLOOKUP(K890,'【参考】数式用'!$AX$3:$AY$56,2,FALSE),"")</f>
        <v/>
      </c>
      <c r="BB890" s="657" t="str">
        <f t="shared" si="261"/>
        <v/>
      </c>
      <c r="BC890" s="673" t="str">
        <f t="shared" si="262"/>
        <v>入力済</v>
      </c>
      <c r="BD890" s="657" t="str">
        <f t="shared" si="263"/>
        <v/>
      </c>
      <c r="BE890" s="657" t="str">
        <f t="shared" si="264"/>
        <v/>
      </c>
      <c r="BF890" s="659"/>
      <c r="BG890" s="659"/>
      <c r="BH890" s="681" t="e">
        <f>VLOOKUP(K890,'【参考】数式用'!$A$2:$O$57,15,FALSE)</f>
        <v>#N/A</v>
      </c>
      <c r="BI890" s="659"/>
      <c r="BJ890" s="659"/>
      <c r="BK890" s="659"/>
      <c r="BL890" s="659"/>
      <c r="BM890" s="659"/>
      <c r="BN890" s="659"/>
      <c r="BO890" s="676"/>
    </row>
    <row r="891" spans="1:67" s="494" customFormat="1" ht="109.9" customHeight="1">
      <c r="A891" s="506">
        <v>880</v>
      </c>
      <c r="B891" s="517" t="str">
        <f>IF(基本情報入力シート!B919="","",基本情報入力シート!B919)</f>
        <v/>
      </c>
      <c r="C891" s="523"/>
      <c r="D891" s="523"/>
      <c r="E891" s="523"/>
      <c r="F891" s="530"/>
      <c r="G891" s="536" t="str">
        <f>IF(基本情報入力シート!L919="","",基本情報入力シート!L919)</f>
        <v/>
      </c>
      <c r="H891" s="536" t="str">
        <f>IF(基本情報入力シート!Q919="","",基本情報入力シート!Q919)</f>
        <v/>
      </c>
      <c r="I891" s="536" t="str">
        <f>IF(基本情報入力シート!V919="","",基本情報入力シート!V919)</f>
        <v/>
      </c>
      <c r="J891" s="536" t="str">
        <f>IF(基本情報入力シート!W919="","",基本情報入力シート!W919)</f>
        <v/>
      </c>
      <c r="K891" s="536" t="str">
        <f>IF(基本情報入力シート!Z919="","",基本情報入力シート!Z919)</f>
        <v/>
      </c>
      <c r="L891" s="555" t="str">
        <f>IF(基本情報入力シート!AF919=0,"",基本情報入力シート!AF919)</f>
        <v/>
      </c>
      <c r="M891" s="563" t="str">
        <f>IF(基本情報入力シート!AG919="","",基本情報入力シート!AG919)</f>
        <v/>
      </c>
      <c r="N891" s="571"/>
      <c r="O891" s="576" t="str">
        <f>IFERROR(VLOOKUP(K891,'【参考】数式用'!$A$2:$F$57,MATCH(N891,'【参考】数式用'!$C$3:$F$3,0)+2,0),"")</f>
        <v/>
      </c>
      <c r="P891" s="583" t="s">
        <v>549</v>
      </c>
      <c r="Q891" s="588"/>
      <c r="R891" s="590" t="s">
        <v>71</v>
      </c>
      <c r="S891" s="588"/>
      <c r="T891" s="590" t="s">
        <v>743</v>
      </c>
      <c r="U891" s="588"/>
      <c r="V891" s="590" t="s">
        <v>71</v>
      </c>
      <c r="W891" s="588"/>
      <c r="X891" s="590" t="s">
        <v>560</v>
      </c>
      <c r="Y891" s="590" t="s">
        <v>763</v>
      </c>
      <c r="Z891" s="590" t="str">
        <f t="shared" si="248"/>
        <v/>
      </c>
      <c r="AA891" s="594" t="s">
        <v>127</v>
      </c>
      <c r="AB891" s="599" t="str">
        <f t="shared" si="249"/>
        <v/>
      </c>
      <c r="AC891" s="604" t="str">
        <f>IFERROR(ROUNDDOWN(ROUNDDOWN(ROUND(L891*VLOOKUP(K891,'【参考】数式用'!$A$4:$F$57,MATCH("処遇改善加算Ⅳ",'【参考】数式用'!$C$3:$F$3,0)+2,0),0)*M891,0)*Z891*0.5,0),"")</f>
        <v/>
      </c>
      <c r="AD891" s="610"/>
      <c r="AE891" s="618"/>
      <c r="AF891" s="618"/>
      <c r="AG891" s="624"/>
      <c r="AH891" s="627"/>
      <c r="AI891" s="633"/>
      <c r="AJ891" s="634"/>
      <c r="AK891" s="648" t="str">
        <f t="shared" si="250"/>
        <v/>
      </c>
      <c r="AL891" s="651" t="str">
        <f t="shared" si="265"/>
        <v/>
      </c>
      <c r="AM891" s="654"/>
      <c r="AN891" s="657" t="str">
        <f>IFERROR(VLOOKUP(K891,'【参考】数式用'!$A$2:$N$57,14,FALSE),"")</f>
        <v/>
      </c>
      <c r="AO891" s="657" t="str">
        <f t="shared" si="251"/>
        <v/>
      </c>
      <c r="AP891" s="662" t="str">
        <f t="shared" si="252"/>
        <v/>
      </c>
      <c r="AQ891" s="662" t="str">
        <f t="shared" si="253"/>
        <v>入力済</v>
      </c>
      <c r="AR891" s="657" t="str">
        <f t="shared" si="254"/>
        <v/>
      </c>
      <c r="AS891" s="662" t="str">
        <f t="shared" si="255"/>
        <v>入力済</v>
      </c>
      <c r="AT891" s="662" t="str">
        <f t="shared" si="256"/>
        <v/>
      </c>
      <c r="AU891" s="662" t="str">
        <f t="shared" si="257"/>
        <v/>
      </c>
      <c r="AV891" s="657" t="str">
        <f t="shared" si="258"/>
        <v/>
      </c>
      <c r="AW891" s="657" t="str">
        <f t="shared" si="259"/>
        <v>入力済</v>
      </c>
      <c r="AX891" s="662" t="str">
        <f>IFERROR(VLOOKUP(K891,'【参考】数式用'!$AR$3:$AS$49,2,FALSE),"")</f>
        <v/>
      </c>
      <c r="AY891" s="657" t="str">
        <f t="shared" si="260"/>
        <v/>
      </c>
      <c r="AZ891" s="657" t="str">
        <f t="shared" si="266"/>
        <v>入力済</v>
      </c>
      <c r="BA891" s="662" t="str">
        <f>IFERROR(VLOOKUP(K891,'【参考】数式用'!$AX$3:$AY$56,2,FALSE),"")</f>
        <v/>
      </c>
      <c r="BB891" s="657" t="str">
        <f t="shared" si="261"/>
        <v/>
      </c>
      <c r="BC891" s="673" t="str">
        <f t="shared" si="262"/>
        <v>入力済</v>
      </c>
      <c r="BD891" s="657" t="str">
        <f t="shared" si="263"/>
        <v/>
      </c>
      <c r="BE891" s="657" t="str">
        <f t="shared" si="264"/>
        <v/>
      </c>
      <c r="BF891" s="659"/>
      <c r="BG891" s="659"/>
      <c r="BH891" s="681" t="e">
        <f>VLOOKUP(K891,'【参考】数式用'!$A$2:$O$57,15,FALSE)</f>
        <v>#N/A</v>
      </c>
      <c r="BI891" s="659"/>
      <c r="BJ891" s="659"/>
      <c r="BK891" s="659"/>
      <c r="BL891" s="659"/>
      <c r="BM891" s="659"/>
      <c r="BN891" s="659"/>
      <c r="BO891" s="676"/>
    </row>
    <row r="892" spans="1:67" s="494" customFormat="1" ht="109.9" customHeight="1">
      <c r="A892" s="506">
        <v>881</v>
      </c>
      <c r="B892" s="517" t="str">
        <f>IF(基本情報入力シート!B920="","",基本情報入力シート!B920)</f>
        <v/>
      </c>
      <c r="C892" s="523"/>
      <c r="D892" s="523"/>
      <c r="E892" s="523"/>
      <c r="F892" s="530"/>
      <c r="G892" s="536" t="str">
        <f>IF(基本情報入力シート!L920="","",基本情報入力シート!L920)</f>
        <v/>
      </c>
      <c r="H892" s="536" t="str">
        <f>IF(基本情報入力シート!Q920="","",基本情報入力シート!Q920)</f>
        <v/>
      </c>
      <c r="I892" s="536" t="str">
        <f>IF(基本情報入力シート!V920="","",基本情報入力シート!V920)</f>
        <v/>
      </c>
      <c r="J892" s="536" t="str">
        <f>IF(基本情報入力シート!W920="","",基本情報入力シート!W920)</f>
        <v/>
      </c>
      <c r="K892" s="536" t="str">
        <f>IF(基本情報入力シート!Z920="","",基本情報入力シート!Z920)</f>
        <v/>
      </c>
      <c r="L892" s="555" t="str">
        <f>IF(基本情報入力シート!AF920=0,"",基本情報入力シート!AF920)</f>
        <v/>
      </c>
      <c r="M892" s="563" t="str">
        <f>IF(基本情報入力シート!AG920="","",基本情報入力シート!AG920)</f>
        <v/>
      </c>
      <c r="N892" s="571"/>
      <c r="O892" s="576" t="str">
        <f>IFERROR(VLOOKUP(K892,'【参考】数式用'!$A$2:$F$57,MATCH(N892,'【参考】数式用'!$C$3:$F$3,0)+2,0),"")</f>
        <v/>
      </c>
      <c r="P892" s="583" t="s">
        <v>549</v>
      </c>
      <c r="Q892" s="588"/>
      <c r="R892" s="590" t="s">
        <v>71</v>
      </c>
      <c r="S892" s="588"/>
      <c r="T892" s="590" t="s">
        <v>743</v>
      </c>
      <c r="U892" s="588"/>
      <c r="V892" s="590" t="s">
        <v>71</v>
      </c>
      <c r="W892" s="588"/>
      <c r="X892" s="590" t="s">
        <v>560</v>
      </c>
      <c r="Y892" s="590" t="s">
        <v>763</v>
      </c>
      <c r="Z892" s="590" t="str">
        <f t="shared" si="248"/>
        <v/>
      </c>
      <c r="AA892" s="594" t="s">
        <v>127</v>
      </c>
      <c r="AB892" s="599" t="str">
        <f t="shared" si="249"/>
        <v/>
      </c>
      <c r="AC892" s="604" t="str">
        <f>IFERROR(ROUNDDOWN(ROUNDDOWN(ROUND(L892*VLOOKUP(K892,'【参考】数式用'!$A$4:$F$57,MATCH("処遇改善加算Ⅳ",'【参考】数式用'!$C$3:$F$3,0)+2,0),0)*M892,0)*Z892*0.5,0),"")</f>
        <v/>
      </c>
      <c r="AD892" s="610"/>
      <c r="AE892" s="618"/>
      <c r="AF892" s="618"/>
      <c r="AG892" s="624"/>
      <c r="AH892" s="627"/>
      <c r="AI892" s="633"/>
      <c r="AJ892" s="634"/>
      <c r="AK892" s="648" t="str">
        <f t="shared" si="250"/>
        <v/>
      </c>
      <c r="AL892" s="651" t="str">
        <f t="shared" si="265"/>
        <v/>
      </c>
      <c r="AM892" s="654"/>
      <c r="AN892" s="657" t="str">
        <f>IFERROR(VLOOKUP(K892,'【参考】数式用'!$A$2:$N$57,14,FALSE),"")</f>
        <v/>
      </c>
      <c r="AO892" s="657" t="str">
        <f t="shared" si="251"/>
        <v/>
      </c>
      <c r="AP892" s="662" t="str">
        <f t="shared" si="252"/>
        <v/>
      </c>
      <c r="AQ892" s="662" t="str">
        <f t="shared" si="253"/>
        <v>入力済</v>
      </c>
      <c r="AR892" s="657" t="str">
        <f t="shared" si="254"/>
        <v/>
      </c>
      <c r="AS892" s="662" t="str">
        <f t="shared" si="255"/>
        <v>入力済</v>
      </c>
      <c r="AT892" s="662" t="str">
        <f t="shared" si="256"/>
        <v/>
      </c>
      <c r="AU892" s="662" t="str">
        <f t="shared" si="257"/>
        <v/>
      </c>
      <c r="AV892" s="657" t="str">
        <f t="shared" si="258"/>
        <v/>
      </c>
      <c r="AW892" s="657" t="str">
        <f t="shared" si="259"/>
        <v>入力済</v>
      </c>
      <c r="AX892" s="662" t="str">
        <f>IFERROR(VLOOKUP(K892,'【参考】数式用'!$AR$3:$AS$49,2,FALSE),"")</f>
        <v/>
      </c>
      <c r="AY892" s="657" t="str">
        <f t="shared" si="260"/>
        <v/>
      </c>
      <c r="AZ892" s="657" t="str">
        <f t="shared" si="266"/>
        <v>入力済</v>
      </c>
      <c r="BA892" s="662" t="str">
        <f>IFERROR(VLOOKUP(K892,'【参考】数式用'!$AX$3:$AY$56,2,FALSE),"")</f>
        <v/>
      </c>
      <c r="BB892" s="657" t="str">
        <f t="shared" si="261"/>
        <v/>
      </c>
      <c r="BC892" s="673" t="str">
        <f t="shared" si="262"/>
        <v>入力済</v>
      </c>
      <c r="BD892" s="657" t="str">
        <f t="shared" si="263"/>
        <v/>
      </c>
      <c r="BE892" s="657" t="str">
        <f t="shared" si="264"/>
        <v/>
      </c>
      <c r="BF892" s="659"/>
      <c r="BG892" s="659"/>
      <c r="BH892" s="681" t="e">
        <f>VLOOKUP(K892,'【参考】数式用'!$A$2:$O$57,15,FALSE)</f>
        <v>#N/A</v>
      </c>
      <c r="BI892" s="659"/>
      <c r="BJ892" s="659"/>
      <c r="BK892" s="659"/>
      <c r="BL892" s="659"/>
      <c r="BM892" s="659"/>
      <c r="BN892" s="659"/>
      <c r="BO892" s="676"/>
    </row>
    <row r="893" spans="1:67" s="494" customFormat="1" ht="109.9" customHeight="1">
      <c r="A893" s="506">
        <v>882</v>
      </c>
      <c r="B893" s="517" t="str">
        <f>IF(基本情報入力シート!B921="","",基本情報入力シート!B921)</f>
        <v/>
      </c>
      <c r="C893" s="523"/>
      <c r="D893" s="523"/>
      <c r="E893" s="523"/>
      <c r="F893" s="530"/>
      <c r="G893" s="536" t="str">
        <f>IF(基本情報入力シート!L921="","",基本情報入力シート!L921)</f>
        <v/>
      </c>
      <c r="H893" s="536" t="str">
        <f>IF(基本情報入力シート!Q921="","",基本情報入力シート!Q921)</f>
        <v/>
      </c>
      <c r="I893" s="536" t="str">
        <f>IF(基本情報入力シート!V921="","",基本情報入力シート!V921)</f>
        <v/>
      </c>
      <c r="J893" s="536" t="str">
        <f>IF(基本情報入力シート!W921="","",基本情報入力シート!W921)</f>
        <v/>
      </c>
      <c r="K893" s="536" t="str">
        <f>IF(基本情報入力シート!Z921="","",基本情報入力シート!Z921)</f>
        <v/>
      </c>
      <c r="L893" s="555" t="str">
        <f>IF(基本情報入力シート!AF921=0,"",基本情報入力シート!AF921)</f>
        <v/>
      </c>
      <c r="M893" s="563" t="str">
        <f>IF(基本情報入力シート!AG921="","",基本情報入力シート!AG921)</f>
        <v/>
      </c>
      <c r="N893" s="571"/>
      <c r="O893" s="576" t="str">
        <f>IFERROR(VLOOKUP(K893,'【参考】数式用'!$A$2:$F$57,MATCH(N893,'【参考】数式用'!$C$3:$F$3,0)+2,0),"")</f>
        <v/>
      </c>
      <c r="P893" s="583" t="s">
        <v>549</v>
      </c>
      <c r="Q893" s="588"/>
      <c r="R893" s="590" t="s">
        <v>71</v>
      </c>
      <c r="S893" s="588"/>
      <c r="T893" s="590" t="s">
        <v>743</v>
      </c>
      <c r="U893" s="588"/>
      <c r="V893" s="590" t="s">
        <v>71</v>
      </c>
      <c r="W893" s="588"/>
      <c r="X893" s="590" t="s">
        <v>560</v>
      </c>
      <c r="Y893" s="590" t="s">
        <v>763</v>
      </c>
      <c r="Z893" s="590" t="str">
        <f t="shared" si="248"/>
        <v/>
      </c>
      <c r="AA893" s="594" t="s">
        <v>127</v>
      </c>
      <c r="AB893" s="599" t="str">
        <f t="shared" si="249"/>
        <v/>
      </c>
      <c r="AC893" s="604" t="str">
        <f>IFERROR(ROUNDDOWN(ROUNDDOWN(ROUND(L893*VLOOKUP(K893,'【参考】数式用'!$A$4:$F$57,MATCH("処遇改善加算Ⅳ",'【参考】数式用'!$C$3:$F$3,0)+2,0),0)*M893,0)*Z893*0.5,0),"")</f>
        <v/>
      </c>
      <c r="AD893" s="610"/>
      <c r="AE893" s="618"/>
      <c r="AF893" s="618"/>
      <c r="AG893" s="624"/>
      <c r="AH893" s="627"/>
      <c r="AI893" s="633"/>
      <c r="AJ893" s="634"/>
      <c r="AK893" s="648" t="str">
        <f t="shared" si="250"/>
        <v/>
      </c>
      <c r="AL893" s="651" t="str">
        <f t="shared" si="265"/>
        <v/>
      </c>
      <c r="AM893" s="654"/>
      <c r="AN893" s="657" t="str">
        <f>IFERROR(VLOOKUP(K893,'【参考】数式用'!$A$2:$N$57,14,FALSE),"")</f>
        <v/>
      </c>
      <c r="AO893" s="657" t="str">
        <f t="shared" si="251"/>
        <v/>
      </c>
      <c r="AP893" s="662" t="str">
        <f t="shared" si="252"/>
        <v/>
      </c>
      <c r="AQ893" s="662" t="str">
        <f t="shared" si="253"/>
        <v>入力済</v>
      </c>
      <c r="AR893" s="657" t="str">
        <f t="shared" si="254"/>
        <v/>
      </c>
      <c r="AS893" s="662" t="str">
        <f t="shared" si="255"/>
        <v>入力済</v>
      </c>
      <c r="AT893" s="662" t="str">
        <f t="shared" si="256"/>
        <v/>
      </c>
      <c r="AU893" s="662" t="str">
        <f t="shared" si="257"/>
        <v/>
      </c>
      <c r="AV893" s="657" t="str">
        <f t="shared" si="258"/>
        <v/>
      </c>
      <c r="AW893" s="657" t="str">
        <f t="shared" si="259"/>
        <v>入力済</v>
      </c>
      <c r="AX893" s="662" t="str">
        <f>IFERROR(VLOOKUP(K893,'【参考】数式用'!$AR$3:$AS$49,2,FALSE),"")</f>
        <v/>
      </c>
      <c r="AY893" s="657" t="str">
        <f t="shared" si="260"/>
        <v/>
      </c>
      <c r="AZ893" s="657" t="str">
        <f t="shared" si="266"/>
        <v>入力済</v>
      </c>
      <c r="BA893" s="662" t="str">
        <f>IFERROR(VLOOKUP(K893,'【参考】数式用'!$AX$3:$AY$56,2,FALSE),"")</f>
        <v/>
      </c>
      <c r="BB893" s="657" t="str">
        <f t="shared" si="261"/>
        <v/>
      </c>
      <c r="BC893" s="673" t="str">
        <f t="shared" si="262"/>
        <v>入力済</v>
      </c>
      <c r="BD893" s="657" t="str">
        <f t="shared" si="263"/>
        <v/>
      </c>
      <c r="BE893" s="657" t="str">
        <f t="shared" si="264"/>
        <v/>
      </c>
      <c r="BF893" s="659"/>
      <c r="BG893" s="659"/>
      <c r="BH893" s="681" t="e">
        <f>VLOOKUP(K893,'【参考】数式用'!$A$2:$O$57,15,FALSE)</f>
        <v>#N/A</v>
      </c>
      <c r="BI893" s="659"/>
      <c r="BJ893" s="659"/>
      <c r="BK893" s="659"/>
      <c r="BL893" s="659"/>
      <c r="BM893" s="659"/>
      <c r="BN893" s="659"/>
      <c r="BO893" s="676"/>
    </row>
    <row r="894" spans="1:67" s="494" customFormat="1" ht="109.9" customHeight="1">
      <c r="A894" s="506">
        <v>883</v>
      </c>
      <c r="B894" s="517" t="str">
        <f>IF(基本情報入力シート!B922="","",基本情報入力シート!B922)</f>
        <v/>
      </c>
      <c r="C894" s="523"/>
      <c r="D894" s="523"/>
      <c r="E894" s="523"/>
      <c r="F894" s="530"/>
      <c r="G894" s="536" t="str">
        <f>IF(基本情報入力シート!L922="","",基本情報入力シート!L922)</f>
        <v/>
      </c>
      <c r="H894" s="536" t="str">
        <f>IF(基本情報入力シート!Q922="","",基本情報入力シート!Q922)</f>
        <v/>
      </c>
      <c r="I894" s="536" t="str">
        <f>IF(基本情報入力シート!V922="","",基本情報入力シート!V922)</f>
        <v/>
      </c>
      <c r="J894" s="536" t="str">
        <f>IF(基本情報入力シート!W922="","",基本情報入力シート!W922)</f>
        <v/>
      </c>
      <c r="K894" s="536" t="str">
        <f>IF(基本情報入力シート!Z922="","",基本情報入力シート!Z922)</f>
        <v/>
      </c>
      <c r="L894" s="555" t="str">
        <f>IF(基本情報入力シート!AF922=0,"",基本情報入力シート!AF922)</f>
        <v/>
      </c>
      <c r="M894" s="563" t="str">
        <f>IF(基本情報入力シート!AG922="","",基本情報入力シート!AG922)</f>
        <v/>
      </c>
      <c r="N894" s="571"/>
      <c r="O894" s="576" t="str">
        <f>IFERROR(VLOOKUP(K894,'【参考】数式用'!$A$2:$F$57,MATCH(N894,'【参考】数式用'!$C$3:$F$3,0)+2,0),"")</f>
        <v/>
      </c>
      <c r="P894" s="583" t="s">
        <v>549</v>
      </c>
      <c r="Q894" s="588"/>
      <c r="R894" s="590" t="s">
        <v>71</v>
      </c>
      <c r="S894" s="588"/>
      <c r="T894" s="590" t="s">
        <v>743</v>
      </c>
      <c r="U894" s="588"/>
      <c r="V894" s="590" t="s">
        <v>71</v>
      </c>
      <c r="W894" s="588"/>
      <c r="X894" s="590" t="s">
        <v>560</v>
      </c>
      <c r="Y894" s="590" t="s">
        <v>763</v>
      </c>
      <c r="Z894" s="590" t="str">
        <f t="shared" si="248"/>
        <v/>
      </c>
      <c r="AA894" s="594" t="s">
        <v>127</v>
      </c>
      <c r="AB894" s="599" t="str">
        <f t="shared" si="249"/>
        <v/>
      </c>
      <c r="AC894" s="604" t="str">
        <f>IFERROR(ROUNDDOWN(ROUNDDOWN(ROUND(L894*VLOOKUP(K894,'【参考】数式用'!$A$4:$F$57,MATCH("処遇改善加算Ⅳ",'【参考】数式用'!$C$3:$F$3,0)+2,0),0)*M894,0)*Z894*0.5,0),"")</f>
        <v/>
      </c>
      <c r="AD894" s="610"/>
      <c r="AE894" s="618"/>
      <c r="AF894" s="618"/>
      <c r="AG894" s="624"/>
      <c r="AH894" s="627"/>
      <c r="AI894" s="633"/>
      <c r="AJ894" s="634"/>
      <c r="AK894" s="648" t="str">
        <f t="shared" si="250"/>
        <v/>
      </c>
      <c r="AL894" s="651" t="str">
        <f t="shared" si="265"/>
        <v/>
      </c>
      <c r="AM894" s="654"/>
      <c r="AN894" s="657" t="str">
        <f>IFERROR(VLOOKUP(K894,'【参考】数式用'!$A$2:$N$57,14,FALSE),"")</f>
        <v/>
      </c>
      <c r="AO894" s="657" t="str">
        <f t="shared" si="251"/>
        <v/>
      </c>
      <c r="AP894" s="662" t="str">
        <f t="shared" si="252"/>
        <v/>
      </c>
      <c r="AQ894" s="662" t="str">
        <f t="shared" si="253"/>
        <v>入力済</v>
      </c>
      <c r="AR894" s="657" t="str">
        <f t="shared" si="254"/>
        <v/>
      </c>
      <c r="AS894" s="662" t="str">
        <f t="shared" si="255"/>
        <v>入力済</v>
      </c>
      <c r="AT894" s="662" t="str">
        <f t="shared" si="256"/>
        <v/>
      </c>
      <c r="AU894" s="662" t="str">
        <f t="shared" si="257"/>
        <v/>
      </c>
      <c r="AV894" s="657" t="str">
        <f t="shared" si="258"/>
        <v/>
      </c>
      <c r="AW894" s="657" t="str">
        <f t="shared" si="259"/>
        <v>入力済</v>
      </c>
      <c r="AX894" s="662" t="str">
        <f>IFERROR(VLOOKUP(K894,'【参考】数式用'!$AR$3:$AS$49,2,FALSE),"")</f>
        <v/>
      </c>
      <c r="AY894" s="657" t="str">
        <f t="shared" si="260"/>
        <v/>
      </c>
      <c r="AZ894" s="657" t="str">
        <f t="shared" si="266"/>
        <v>入力済</v>
      </c>
      <c r="BA894" s="662" t="str">
        <f>IFERROR(VLOOKUP(K894,'【参考】数式用'!$AX$3:$AY$56,2,FALSE),"")</f>
        <v/>
      </c>
      <c r="BB894" s="657" t="str">
        <f t="shared" si="261"/>
        <v/>
      </c>
      <c r="BC894" s="673" t="str">
        <f t="shared" si="262"/>
        <v>入力済</v>
      </c>
      <c r="BD894" s="657" t="str">
        <f t="shared" si="263"/>
        <v/>
      </c>
      <c r="BE894" s="657" t="str">
        <f t="shared" si="264"/>
        <v/>
      </c>
      <c r="BF894" s="659"/>
      <c r="BG894" s="659"/>
      <c r="BH894" s="681" t="e">
        <f>VLOOKUP(K894,'【参考】数式用'!$A$2:$O$57,15,FALSE)</f>
        <v>#N/A</v>
      </c>
      <c r="BI894" s="659"/>
      <c r="BJ894" s="659"/>
      <c r="BK894" s="659"/>
      <c r="BL894" s="659"/>
      <c r="BM894" s="659"/>
      <c r="BN894" s="659"/>
      <c r="BO894" s="676"/>
    </row>
    <row r="895" spans="1:67" s="494" customFormat="1" ht="109.9" customHeight="1">
      <c r="A895" s="506">
        <v>884</v>
      </c>
      <c r="B895" s="517" t="str">
        <f>IF(基本情報入力シート!B923="","",基本情報入力シート!B923)</f>
        <v/>
      </c>
      <c r="C895" s="523"/>
      <c r="D895" s="523"/>
      <c r="E895" s="523"/>
      <c r="F895" s="530"/>
      <c r="G895" s="536" t="str">
        <f>IF(基本情報入力シート!L923="","",基本情報入力シート!L923)</f>
        <v/>
      </c>
      <c r="H895" s="536" t="str">
        <f>IF(基本情報入力シート!Q923="","",基本情報入力シート!Q923)</f>
        <v/>
      </c>
      <c r="I895" s="536" t="str">
        <f>IF(基本情報入力シート!V923="","",基本情報入力シート!V923)</f>
        <v/>
      </c>
      <c r="J895" s="536" t="str">
        <f>IF(基本情報入力シート!W923="","",基本情報入力シート!W923)</f>
        <v/>
      </c>
      <c r="K895" s="536" t="str">
        <f>IF(基本情報入力シート!Z923="","",基本情報入力シート!Z923)</f>
        <v/>
      </c>
      <c r="L895" s="555" t="str">
        <f>IF(基本情報入力シート!AF923=0,"",基本情報入力シート!AF923)</f>
        <v/>
      </c>
      <c r="M895" s="563" t="str">
        <f>IF(基本情報入力シート!AG923="","",基本情報入力シート!AG923)</f>
        <v/>
      </c>
      <c r="N895" s="571"/>
      <c r="O895" s="576" t="str">
        <f>IFERROR(VLOOKUP(K895,'【参考】数式用'!$A$2:$F$57,MATCH(N895,'【参考】数式用'!$C$3:$F$3,0)+2,0),"")</f>
        <v/>
      </c>
      <c r="P895" s="583" t="s">
        <v>549</v>
      </c>
      <c r="Q895" s="588"/>
      <c r="R895" s="590" t="s">
        <v>71</v>
      </c>
      <c r="S895" s="588"/>
      <c r="T895" s="590" t="s">
        <v>743</v>
      </c>
      <c r="U895" s="588"/>
      <c r="V895" s="590" t="s">
        <v>71</v>
      </c>
      <c r="W895" s="588"/>
      <c r="X895" s="590" t="s">
        <v>560</v>
      </c>
      <c r="Y895" s="590" t="s">
        <v>763</v>
      </c>
      <c r="Z895" s="590" t="str">
        <f t="shared" si="248"/>
        <v/>
      </c>
      <c r="AA895" s="594" t="s">
        <v>127</v>
      </c>
      <c r="AB895" s="599" t="str">
        <f t="shared" si="249"/>
        <v/>
      </c>
      <c r="AC895" s="604" t="str">
        <f>IFERROR(ROUNDDOWN(ROUNDDOWN(ROUND(L895*VLOOKUP(K895,'【参考】数式用'!$A$4:$F$57,MATCH("処遇改善加算Ⅳ",'【参考】数式用'!$C$3:$F$3,0)+2,0),0)*M895,0)*Z895*0.5,0),"")</f>
        <v/>
      </c>
      <c r="AD895" s="610"/>
      <c r="AE895" s="618"/>
      <c r="AF895" s="618"/>
      <c r="AG895" s="624"/>
      <c r="AH895" s="627"/>
      <c r="AI895" s="633"/>
      <c r="AJ895" s="634"/>
      <c r="AK895" s="648" t="str">
        <f t="shared" si="250"/>
        <v/>
      </c>
      <c r="AL895" s="651" t="str">
        <f t="shared" si="265"/>
        <v/>
      </c>
      <c r="AM895" s="654"/>
      <c r="AN895" s="657" t="str">
        <f>IFERROR(VLOOKUP(K895,'【参考】数式用'!$A$2:$N$57,14,FALSE),"")</f>
        <v/>
      </c>
      <c r="AO895" s="657" t="str">
        <f t="shared" si="251"/>
        <v/>
      </c>
      <c r="AP895" s="662" t="str">
        <f t="shared" si="252"/>
        <v/>
      </c>
      <c r="AQ895" s="662" t="str">
        <f t="shared" si="253"/>
        <v>入力済</v>
      </c>
      <c r="AR895" s="657" t="str">
        <f t="shared" si="254"/>
        <v/>
      </c>
      <c r="AS895" s="662" t="str">
        <f t="shared" si="255"/>
        <v>入力済</v>
      </c>
      <c r="AT895" s="662" t="str">
        <f t="shared" si="256"/>
        <v/>
      </c>
      <c r="AU895" s="662" t="str">
        <f t="shared" si="257"/>
        <v/>
      </c>
      <c r="AV895" s="657" t="str">
        <f t="shared" si="258"/>
        <v/>
      </c>
      <c r="AW895" s="657" t="str">
        <f t="shared" si="259"/>
        <v>入力済</v>
      </c>
      <c r="AX895" s="662" t="str">
        <f>IFERROR(VLOOKUP(K895,'【参考】数式用'!$AR$3:$AS$49,2,FALSE),"")</f>
        <v/>
      </c>
      <c r="AY895" s="657" t="str">
        <f t="shared" si="260"/>
        <v/>
      </c>
      <c r="AZ895" s="657" t="str">
        <f t="shared" si="266"/>
        <v>入力済</v>
      </c>
      <c r="BA895" s="662" t="str">
        <f>IFERROR(VLOOKUP(K895,'【参考】数式用'!$AX$3:$AY$56,2,FALSE),"")</f>
        <v/>
      </c>
      <c r="BB895" s="657" t="str">
        <f t="shared" si="261"/>
        <v/>
      </c>
      <c r="BC895" s="673" t="str">
        <f t="shared" si="262"/>
        <v>入力済</v>
      </c>
      <c r="BD895" s="657" t="str">
        <f t="shared" si="263"/>
        <v/>
      </c>
      <c r="BE895" s="657" t="str">
        <f t="shared" si="264"/>
        <v/>
      </c>
      <c r="BF895" s="659"/>
      <c r="BG895" s="659"/>
      <c r="BH895" s="681" t="e">
        <f>VLOOKUP(K895,'【参考】数式用'!$A$2:$O$57,15,FALSE)</f>
        <v>#N/A</v>
      </c>
      <c r="BI895" s="659"/>
      <c r="BJ895" s="659"/>
      <c r="BK895" s="659"/>
      <c r="BL895" s="659"/>
      <c r="BM895" s="659"/>
      <c r="BN895" s="659"/>
      <c r="BO895" s="676"/>
    </row>
    <row r="896" spans="1:67" s="494" customFormat="1" ht="109.9" customHeight="1">
      <c r="A896" s="506">
        <v>885</v>
      </c>
      <c r="B896" s="517" t="str">
        <f>IF(基本情報入力シート!B924="","",基本情報入力シート!B924)</f>
        <v/>
      </c>
      <c r="C896" s="523"/>
      <c r="D896" s="523"/>
      <c r="E896" s="523"/>
      <c r="F896" s="530"/>
      <c r="G896" s="536" t="str">
        <f>IF(基本情報入力シート!L924="","",基本情報入力シート!L924)</f>
        <v/>
      </c>
      <c r="H896" s="536" t="str">
        <f>IF(基本情報入力シート!Q924="","",基本情報入力シート!Q924)</f>
        <v/>
      </c>
      <c r="I896" s="536" t="str">
        <f>IF(基本情報入力シート!V924="","",基本情報入力シート!V924)</f>
        <v/>
      </c>
      <c r="J896" s="536" t="str">
        <f>IF(基本情報入力シート!W924="","",基本情報入力シート!W924)</f>
        <v/>
      </c>
      <c r="K896" s="536" t="str">
        <f>IF(基本情報入力シート!Z924="","",基本情報入力シート!Z924)</f>
        <v/>
      </c>
      <c r="L896" s="555" t="str">
        <f>IF(基本情報入力シート!AF924=0,"",基本情報入力シート!AF924)</f>
        <v/>
      </c>
      <c r="M896" s="563" t="str">
        <f>IF(基本情報入力シート!AG924="","",基本情報入力シート!AG924)</f>
        <v/>
      </c>
      <c r="N896" s="571"/>
      <c r="O896" s="576" t="str">
        <f>IFERROR(VLOOKUP(K896,'【参考】数式用'!$A$2:$F$57,MATCH(N896,'【参考】数式用'!$C$3:$F$3,0)+2,0),"")</f>
        <v/>
      </c>
      <c r="P896" s="583" t="s">
        <v>549</v>
      </c>
      <c r="Q896" s="588"/>
      <c r="R896" s="590" t="s">
        <v>71</v>
      </c>
      <c r="S896" s="588"/>
      <c r="T896" s="590" t="s">
        <v>743</v>
      </c>
      <c r="U896" s="588"/>
      <c r="V896" s="590" t="s">
        <v>71</v>
      </c>
      <c r="W896" s="588"/>
      <c r="X896" s="590" t="s">
        <v>560</v>
      </c>
      <c r="Y896" s="590" t="s">
        <v>763</v>
      </c>
      <c r="Z896" s="590" t="str">
        <f t="shared" si="248"/>
        <v/>
      </c>
      <c r="AA896" s="594" t="s">
        <v>127</v>
      </c>
      <c r="AB896" s="599" t="str">
        <f t="shared" si="249"/>
        <v/>
      </c>
      <c r="AC896" s="604" t="str">
        <f>IFERROR(ROUNDDOWN(ROUNDDOWN(ROUND(L896*VLOOKUP(K896,'【参考】数式用'!$A$4:$F$57,MATCH("処遇改善加算Ⅳ",'【参考】数式用'!$C$3:$F$3,0)+2,0),0)*M896,0)*Z896*0.5,0),"")</f>
        <v/>
      </c>
      <c r="AD896" s="610"/>
      <c r="AE896" s="618"/>
      <c r="AF896" s="618"/>
      <c r="AG896" s="624"/>
      <c r="AH896" s="627"/>
      <c r="AI896" s="633"/>
      <c r="AJ896" s="634"/>
      <c r="AK896" s="648" t="str">
        <f t="shared" si="250"/>
        <v/>
      </c>
      <c r="AL896" s="651" t="str">
        <f t="shared" si="265"/>
        <v/>
      </c>
      <c r="AM896" s="654"/>
      <c r="AN896" s="657" t="str">
        <f>IFERROR(VLOOKUP(K896,'【参考】数式用'!$A$2:$N$57,14,FALSE),"")</f>
        <v/>
      </c>
      <c r="AO896" s="657" t="str">
        <f t="shared" si="251"/>
        <v/>
      </c>
      <c r="AP896" s="662" t="str">
        <f t="shared" si="252"/>
        <v/>
      </c>
      <c r="AQ896" s="662" t="str">
        <f t="shared" si="253"/>
        <v>入力済</v>
      </c>
      <c r="AR896" s="657" t="str">
        <f t="shared" si="254"/>
        <v/>
      </c>
      <c r="AS896" s="662" t="str">
        <f t="shared" si="255"/>
        <v>入力済</v>
      </c>
      <c r="AT896" s="662" t="str">
        <f t="shared" si="256"/>
        <v/>
      </c>
      <c r="AU896" s="662" t="str">
        <f t="shared" si="257"/>
        <v/>
      </c>
      <c r="AV896" s="657" t="str">
        <f t="shared" si="258"/>
        <v/>
      </c>
      <c r="AW896" s="657" t="str">
        <f t="shared" si="259"/>
        <v>入力済</v>
      </c>
      <c r="AX896" s="662" t="str">
        <f>IFERROR(VLOOKUP(K896,'【参考】数式用'!$AR$3:$AS$49,2,FALSE),"")</f>
        <v/>
      </c>
      <c r="AY896" s="657" t="str">
        <f t="shared" si="260"/>
        <v/>
      </c>
      <c r="AZ896" s="657" t="str">
        <f t="shared" si="266"/>
        <v>入力済</v>
      </c>
      <c r="BA896" s="662" t="str">
        <f>IFERROR(VLOOKUP(K896,'【参考】数式用'!$AX$3:$AY$56,2,FALSE),"")</f>
        <v/>
      </c>
      <c r="BB896" s="657" t="str">
        <f t="shared" si="261"/>
        <v/>
      </c>
      <c r="BC896" s="673" t="str">
        <f t="shared" si="262"/>
        <v>入力済</v>
      </c>
      <c r="BD896" s="657" t="str">
        <f t="shared" si="263"/>
        <v/>
      </c>
      <c r="BE896" s="657" t="str">
        <f t="shared" si="264"/>
        <v/>
      </c>
      <c r="BF896" s="659"/>
      <c r="BG896" s="659"/>
      <c r="BH896" s="681" t="e">
        <f>VLOOKUP(K896,'【参考】数式用'!$A$2:$O$57,15,FALSE)</f>
        <v>#N/A</v>
      </c>
      <c r="BI896" s="659"/>
      <c r="BJ896" s="659"/>
      <c r="BK896" s="659"/>
      <c r="BL896" s="659"/>
      <c r="BM896" s="659"/>
      <c r="BN896" s="659"/>
      <c r="BO896" s="676"/>
    </row>
    <row r="897" spans="1:67" s="494" customFormat="1" ht="109.9" customHeight="1">
      <c r="A897" s="506">
        <v>886</v>
      </c>
      <c r="B897" s="517" t="str">
        <f>IF(基本情報入力シート!B925="","",基本情報入力シート!B925)</f>
        <v/>
      </c>
      <c r="C897" s="523"/>
      <c r="D897" s="523"/>
      <c r="E897" s="523"/>
      <c r="F897" s="530"/>
      <c r="G897" s="536" t="str">
        <f>IF(基本情報入力シート!L925="","",基本情報入力シート!L925)</f>
        <v/>
      </c>
      <c r="H897" s="536" t="str">
        <f>IF(基本情報入力シート!Q925="","",基本情報入力シート!Q925)</f>
        <v/>
      </c>
      <c r="I897" s="536" t="str">
        <f>IF(基本情報入力シート!V925="","",基本情報入力シート!V925)</f>
        <v/>
      </c>
      <c r="J897" s="536" t="str">
        <f>IF(基本情報入力シート!W925="","",基本情報入力シート!W925)</f>
        <v/>
      </c>
      <c r="K897" s="536" t="str">
        <f>IF(基本情報入力シート!Z925="","",基本情報入力シート!Z925)</f>
        <v/>
      </c>
      <c r="L897" s="555" t="str">
        <f>IF(基本情報入力シート!AF925=0,"",基本情報入力シート!AF925)</f>
        <v/>
      </c>
      <c r="M897" s="563" t="str">
        <f>IF(基本情報入力シート!AG925="","",基本情報入力シート!AG925)</f>
        <v/>
      </c>
      <c r="N897" s="571"/>
      <c r="O897" s="576" t="str">
        <f>IFERROR(VLOOKUP(K897,'【参考】数式用'!$A$2:$F$57,MATCH(N897,'【参考】数式用'!$C$3:$F$3,0)+2,0),"")</f>
        <v/>
      </c>
      <c r="P897" s="583" t="s">
        <v>549</v>
      </c>
      <c r="Q897" s="588"/>
      <c r="R897" s="590" t="s">
        <v>71</v>
      </c>
      <c r="S897" s="588"/>
      <c r="T897" s="590" t="s">
        <v>743</v>
      </c>
      <c r="U897" s="588"/>
      <c r="V897" s="590" t="s">
        <v>71</v>
      </c>
      <c r="W897" s="588"/>
      <c r="X897" s="590" t="s">
        <v>560</v>
      </c>
      <c r="Y897" s="590" t="s">
        <v>763</v>
      </c>
      <c r="Z897" s="590" t="str">
        <f t="shared" si="248"/>
        <v/>
      </c>
      <c r="AA897" s="594" t="s">
        <v>127</v>
      </c>
      <c r="AB897" s="599" t="str">
        <f t="shared" si="249"/>
        <v/>
      </c>
      <c r="AC897" s="604" t="str">
        <f>IFERROR(ROUNDDOWN(ROUNDDOWN(ROUND(L897*VLOOKUP(K897,'【参考】数式用'!$A$4:$F$57,MATCH("処遇改善加算Ⅳ",'【参考】数式用'!$C$3:$F$3,0)+2,0),0)*M897,0)*Z897*0.5,0),"")</f>
        <v/>
      </c>
      <c r="AD897" s="610"/>
      <c r="AE897" s="618"/>
      <c r="AF897" s="618"/>
      <c r="AG897" s="624"/>
      <c r="AH897" s="627"/>
      <c r="AI897" s="633"/>
      <c r="AJ897" s="634"/>
      <c r="AK897" s="648" t="str">
        <f t="shared" si="250"/>
        <v/>
      </c>
      <c r="AL897" s="651" t="str">
        <f t="shared" si="265"/>
        <v/>
      </c>
      <c r="AM897" s="654"/>
      <c r="AN897" s="657" t="str">
        <f>IFERROR(VLOOKUP(K897,'【参考】数式用'!$A$2:$N$57,14,FALSE),"")</f>
        <v/>
      </c>
      <c r="AO897" s="657" t="str">
        <f t="shared" si="251"/>
        <v/>
      </c>
      <c r="AP897" s="662" t="str">
        <f t="shared" si="252"/>
        <v/>
      </c>
      <c r="AQ897" s="662" t="str">
        <f t="shared" si="253"/>
        <v>入力済</v>
      </c>
      <c r="AR897" s="657" t="str">
        <f t="shared" si="254"/>
        <v/>
      </c>
      <c r="AS897" s="662" t="str">
        <f t="shared" si="255"/>
        <v>入力済</v>
      </c>
      <c r="AT897" s="662" t="str">
        <f t="shared" si="256"/>
        <v/>
      </c>
      <c r="AU897" s="662" t="str">
        <f t="shared" si="257"/>
        <v/>
      </c>
      <c r="AV897" s="657" t="str">
        <f t="shared" si="258"/>
        <v/>
      </c>
      <c r="AW897" s="657" t="str">
        <f t="shared" si="259"/>
        <v>入力済</v>
      </c>
      <c r="AX897" s="662" t="str">
        <f>IFERROR(VLOOKUP(K897,'【参考】数式用'!$AR$3:$AS$49,2,FALSE),"")</f>
        <v/>
      </c>
      <c r="AY897" s="657" t="str">
        <f t="shared" si="260"/>
        <v/>
      </c>
      <c r="AZ897" s="657" t="str">
        <f t="shared" si="266"/>
        <v>入力済</v>
      </c>
      <c r="BA897" s="662" t="str">
        <f>IFERROR(VLOOKUP(K897,'【参考】数式用'!$AX$3:$AY$56,2,FALSE),"")</f>
        <v/>
      </c>
      <c r="BB897" s="657" t="str">
        <f t="shared" si="261"/>
        <v/>
      </c>
      <c r="BC897" s="673" t="str">
        <f t="shared" si="262"/>
        <v>入力済</v>
      </c>
      <c r="BD897" s="657" t="str">
        <f t="shared" si="263"/>
        <v/>
      </c>
      <c r="BE897" s="657" t="str">
        <f t="shared" si="264"/>
        <v/>
      </c>
      <c r="BF897" s="659"/>
      <c r="BG897" s="659"/>
      <c r="BH897" s="681" t="e">
        <f>VLOOKUP(K897,'【参考】数式用'!$A$2:$O$57,15,FALSE)</f>
        <v>#N/A</v>
      </c>
      <c r="BI897" s="659"/>
      <c r="BJ897" s="659"/>
      <c r="BK897" s="659"/>
      <c r="BL897" s="659"/>
      <c r="BM897" s="659"/>
      <c r="BN897" s="659"/>
      <c r="BO897" s="676"/>
    </row>
    <row r="898" spans="1:67" s="494" customFormat="1" ht="109.9" customHeight="1">
      <c r="A898" s="506">
        <v>887</v>
      </c>
      <c r="B898" s="517" t="str">
        <f>IF(基本情報入力シート!B926="","",基本情報入力シート!B926)</f>
        <v/>
      </c>
      <c r="C898" s="523"/>
      <c r="D898" s="523"/>
      <c r="E898" s="523"/>
      <c r="F898" s="530"/>
      <c r="G898" s="536" t="str">
        <f>IF(基本情報入力シート!L926="","",基本情報入力シート!L926)</f>
        <v/>
      </c>
      <c r="H898" s="536" t="str">
        <f>IF(基本情報入力シート!Q926="","",基本情報入力シート!Q926)</f>
        <v/>
      </c>
      <c r="I898" s="536" t="str">
        <f>IF(基本情報入力シート!V926="","",基本情報入力シート!V926)</f>
        <v/>
      </c>
      <c r="J898" s="536" t="str">
        <f>IF(基本情報入力シート!W926="","",基本情報入力シート!W926)</f>
        <v/>
      </c>
      <c r="K898" s="536" t="str">
        <f>IF(基本情報入力シート!Z926="","",基本情報入力シート!Z926)</f>
        <v/>
      </c>
      <c r="L898" s="555" t="str">
        <f>IF(基本情報入力シート!AF926=0,"",基本情報入力シート!AF926)</f>
        <v/>
      </c>
      <c r="M898" s="563" t="str">
        <f>IF(基本情報入力シート!AG926="","",基本情報入力シート!AG926)</f>
        <v/>
      </c>
      <c r="N898" s="571"/>
      <c r="O898" s="576" t="str">
        <f>IFERROR(VLOOKUP(K898,'【参考】数式用'!$A$2:$F$57,MATCH(N898,'【参考】数式用'!$C$3:$F$3,0)+2,0),"")</f>
        <v/>
      </c>
      <c r="P898" s="583" t="s">
        <v>549</v>
      </c>
      <c r="Q898" s="588"/>
      <c r="R898" s="590" t="s">
        <v>71</v>
      </c>
      <c r="S898" s="588"/>
      <c r="T898" s="590" t="s">
        <v>743</v>
      </c>
      <c r="U898" s="588"/>
      <c r="V898" s="590" t="s">
        <v>71</v>
      </c>
      <c r="W898" s="588"/>
      <c r="X898" s="590" t="s">
        <v>560</v>
      </c>
      <c r="Y898" s="590" t="s">
        <v>763</v>
      </c>
      <c r="Z898" s="590" t="str">
        <f t="shared" si="248"/>
        <v/>
      </c>
      <c r="AA898" s="594" t="s">
        <v>127</v>
      </c>
      <c r="AB898" s="599" t="str">
        <f t="shared" si="249"/>
        <v/>
      </c>
      <c r="AC898" s="604" t="str">
        <f>IFERROR(ROUNDDOWN(ROUNDDOWN(ROUND(L898*VLOOKUP(K898,'【参考】数式用'!$A$4:$F$57,MATCH("処遇改善加算Ⅳ",'【参考】数式用'!$C$3:$F$3,0)+2,0),0)*M898,0)*Z898*0.5,0),"")</f>
        <v/>
      </c>
      <c r="AD898" s="610"/>
      <c r="AE898" s="618"/>
      <c r="AF898" s="618"/>
      <c r="AG898" s="624"/>
      <c r="AH898" s="627"/>
      <c r="AI898" s="633"/>
      <c r="AJ898" s="634"/>
      <c r="AK898" s="648" t="str">
        <f t="shared" si="250"/>
        <v/>
      </c>
      <c r="AL898" s="651" t="str">
        <f t="shared" si="265"/>
        <v/>
      </c>
      <c r="AM898" s="654"/>
      <c r="AN898" s="657" t="str">
        <f>IFERROR(VLOOKUP(K898,'【参考】数式用'!$A$2:$N$57,14,FALSE),"")</f>
        <v/>
      </c>
      <c r="AO898" s="657" t="str">
        <f t="shared" si="251"/>
        <v/>
      </c>
      <c r="AP898" s="662" t="str">
        <f t="shared" si="252"/>
        <v/>
      </c>
      <c r="AQ898" s="662" t="str">
        <f t="shared" si="253"/>
        <v>入力済</v>
      </c>
      <c r="AR898" s="657" t="str">
        <f t="shared" si="254"/>
        <v/>
      </c>
      <c r="AS898" s="662" t="str">
        <f t="shared" si="255"/>
        <v>入力済</v>
      </c>
      <c r="AT898" s="662" t="str">
        <f t="shared" si="256"/>
        <v/>
      </c>
      <c r="AU898" s="662" t="str">
        <f t="shared" si="257"/>
        <v/>
      </c>
      <c r="AV898" s="657" t="str">
        <f t="shared" si="258"/>
        <v/>
      </c>
      <c r="AW898" s="657" t="str">
        <f t="shared" si="259"/>
        <v>入力済</v>
      </c>
      <c r="AX898" s="662" t="str">
        <f>IFERROR(VLOOKUP(K898,'【参考】数式用'!$AR$3:$AS$49,2,FALSE),"")</f>
        <v/>
      </c>
      <c r="AY898" s="657" t="str">
        <f t="shared" si="260"/>
        <v/>
      </c>
      <c r="AZ898" s="657" t="str">
        <f t="shared" si="266"/>
        <v>入力済</v>
      </c>
      <c r="BA898" s="662" t="str">
        <f>IFERROR(VLOOKUP(K898,'【参考】数式用'!$AX$3:$AY$56,2,FALSE),"")</f>
        <v/>
      </c>
      <c r="BB898" s="657" t="str">
        <f t="shared" si="261"/>
        <v/>
      </c>
      <c r="BC898" s="673" t="str">
        <f t="shared" si="262"/>
        <v>入力済</v>
      </c>
      <c r="BD898" s="657" t="str">
        <f t="shared" si="263"/>
        <v/>
      </c>
      <c r="BE898" s="657" t="str">
        <f t="shared" si="264"/>
        <v/>
      </c>
      <c r="BF898" s="659"/>
      <c r="BG898" s="659"/>
      <c r="BH898" s="681" t="e">
        <f>VLOOKUP(K898,'【参考】数式用'!$A$2:$O$57,15,FALSE)</f>
        <v>#N/A</v>
      </c>
      <c r="BI898" s="659"/>
      <c r="BJ898" s="659"/>
      <c r="BK898" s="659"/>
      <c r="BL898" s="659"/>
      <c r="BM898" s="659"/>
      <c r="BN898" s="659"/>
      <c r="BO898" s="676"/>
    </row>
    <row r="899" spans="1:67" s="494" customFormat="1" ht="109.9" customHeight="1">
      <c r="A899" s="506">
        <v>888</v>
      </c>
      <c r="B899" s="517" t="str">
        <f>IF(基本情報入力シート!B927="","",基本情報入力シート!B927)</f>
        <v/>
      </c>
      <c r="C899" s="523"/>
      <c r="D899" s="523"/>
      <c r="E899" s="523"/>
      <c r="F899" s="530"/>
      <c r="G899" s="536" t="str">
        <f>IF(基本情報入力シート!L927="","",基本情報入力シート!L927)</f>
        <v/>
      </c>
      <c r="H899" s="536" t="str">
        <f>IF(基本情報入力シート!Q927="","",基本情報入力シート!Q927)</f>
        <v/>
      </c>
      <c r="I899" s="536" t="str">
        <f>IF(基本情報入力シート!V927="","",基本情報入力シート!V927)</f>
        <v/>
      </c>
      <c r="J899" s="536" t="str">
        <f>IF(基本情報入力シート!W927="","",基本情報入力シート!W927)</f>
        <v/>
      </c>
      <c r="K899" s="536" t="str">
        <f>IF(基本情報入力シート!Z927="","",基本情報入力シート!Z927)</f>
        <v/>
      </c>
      <c r="L899" s="555" t="str">
        <f>IF(基本情報入力シート!AF927=0,"",基本情報入力シート!AF927)</f>
        <v/>
      </c>
      <c r="M899" s="563" t="str">
        <f>IF(基本情報入力シート!AG927="","",基本情報入力シート!AG927)</f>
        <v/>
      </c>
      <c r="N899" s="571"/>
      <c r="O899" s="576" t="str">
        <f>IFERROR(VLOOKUP(K899,'【参考】数式用'!$A$2:$F$57,MATCH(N899,'【参考】数式用'!$C$3:$F$3,0)+2,0),"")</f>
        <v/>
      </c>
      <c r="P899" s="583" t="s">
        <v>549</v>
      </c>
      <c r="Q899" s="588"/>
      <c r="R899" s="590" t="s">
        <v>71</v>
      </c>
      <c r="S899" s="588"/>
      <c r="T899" s="590" t="s">
        <v>743</v>
      </c>
      <c r="U899" s="588"/>
      <c r="V899" s="590" t="s">
        <v>71</v>
      </c>
      <c r="W899" s="588"/>
      <c r="X899" s="590" t="s">
        <v>560</v>
      </c>
      <c r="Y899" s="590" t="s">
        <v>763</v>
      </c>
      <c r="Z899" s="590" t="str">
        <f t="shared" si="248"/>
        <v/>
      </c>
      <c r="AA899" s="594" t="s">
        <v>127</v>
      </c>
      <c r="AB899" s="599" t="str">
        <f t="shared" si="249"/>
        <v/>
      </c>
      <c r="AC899" s="604" t="str">
        <f>IFERROR(ROUNDDOWN(ROUNDDOWN(ROUND(L899*VLOOKUP(K899,'【参考】数式用'!$A$4:$F$57,MATCH("処遇改善加算Ⅳ",'【参考】数式用'!$C$3:$F$3,0)+2,0),0)*M899,0)*Z899*0.5,0),"")</f>
        <v/>
      </c>
      <c r="AD899" s="610"/>
      <c r="AE899" s="618"/>
      <c r="AF899" s="618"/>
      <c r="AG899" s="624"/>
      <c r="AH899" s="627"/>
      <c r="AI899" s="633"/>
      <c r="AJ899" s="634"/>
      <c r="AK899" s="648" t="str">
        <f t="shared" si="250"/>
        <v/>
      </c>
      <c r="AL899" s="651" t="str">
        <f t="shared" si="265"/>
        <v/>
      </c>
      <c r="AM899" s="654"/>
      <c r="AN899" s="657" t="str">
        <f>IFERROR(VLOOKUP(K899,'【参考】数式用'!$A$2:$N$57,14,FALSE),"")</f>
        <v/>
      </c>
      <c r="AO899" s="657" t="str">
        <f t="shared" si="251"/>
        <v/>
      </c>
      <c r="AP899" s="662" t="str">
        <f t="shared" si="252"/>
        <v/>
      </c>
      <c r="AQ899" s="662" t="str">
        <f t="shared" si="253"/>
        <v>入力済</v>
      </c>
      <c r="AR899" s="657" t="str">
        <f t="shared" si="254"/>
        <v/>
      </c>
      <c r="AS899" s="662" t="str">
        <f t="shared" si="255"/>
        <v>入力済</v>
      </c>
      <c r="AT899" s="662" t="str">
        <f t="shared" si="256"/>
        <v/>
      </c>
      <c r="AU899" s="662" t="str">
        <f t="shared" si="257"/>
        <v/>
      </c>
      <c r="AV899" s="657" t="str">
        <f t="shared" si="258"/>
        <v/>
      </c>
      <c r="AW899" s="657" t="str">
        <f t="shared" si="259"/>
        <v>入力済</v>
      </c>
      <c r="AX899" s="662" t="str">
        <f>IFERROR(VLOOKUP(K899,'【参考】数式用'!$AR$3:$AS$49,2,FALSE),"")</f>
        <v/>
      </c>
      <c r="AY899" s="657" t="str">
        <f t="shared" si="260"/>
        <v/>
      </c>
      <c r="AZ899" s="657" t="str">
        <f t="shared" si="266"/>
        <v>入力済</v>
      </c>
      <c r="BA899" s="662" t="str">
        <f>IFERROR(VLOOKUP(K899,'【参考】数式用'!$AX$3:$AY$56,2,FALSE),"")</f>
        <v/>
      </c>
      <c r="BB899" s="657" t="str">
        <f t="shared" si="261"/>
        <v/>
      </c>
      <c r="BC899" s="673" t="str">
        <f t="shared" si="262"/>
        <v>入力済</v>
      </c>
      <c r="BD899" s="657" t="str">
        <f t="shared" si="263"/>
        <v/>
      </c>
      <c r="BE899" s="657" t="str">
        <f t="shared" si="264"/>
        <v/>
      </c>
      <c r="BF899" s="659"/>
      <c r="BG899" s="659"/>
      <c r="BH899" s="681" t="e">
        <f>VLOOKUP(K899,'【参考】数式用'!$A$2:$O$57,15,FALSE)</f>
        <v>#N/A</v>
      </c>
      <c r="BI899" s="659"/>
      <c r="BJ899" s="659"/>
      <c r="BK899" s="659"/>
      <c r="BL899" s="659"/>
      <c r="BM899" s="659"/>
      <c r="BN899" s="659"/>
      <c r="BO899" s="676"/>
    </row>
    <row r="900" spans="1:67" s="494" customFormat="1" ht="109.9" customHeight="1">
      <c r="A900" s="506">
        <v>889</v>
      </c>
      <c r="B900" s="517" t="str">
        <f>IF(基本情報入力シート!B928="","",基本情報入力シート!B928)</f>
        <v/>
      </c>
      <c r="C900" s="523"/>
      <c r="D900" s="523"/>
      <c r="E900" s="523"/>
      <c r="F900" s="530"/>
      <c r="G900" s="536" t="str">
        <f>IF(基本情報入力シート!L928="","",基本情報入力シート!L928)</f>
        <v/>
      </c>
      <c r="H900" s="536" t="str">
        <f>IF(基本情報入力シート!Q928="","",基本情報入力シート!Q928)</f>
        <v/>
      </c>
      <c r="I900" s="536" t="str">
        <f>IF(基本情報入力シート!V928="","",基本情報入力シート!V928)</f>
        <v/>
      </c>
      <c r="J900" s="536" t="str">
        <f>IF(基本情報入力シート!W928="","",基本情報入力シート!W928)</f>
        <v/>
      </c>
      <c r="K900" s="536" t="str">
        <f>IF(基本情報入力シート!Z928="","",基本情報入力シート!Z928)</f>
        <v/>
      </c>
      <c r="L900" s="555" t="str">
        <f>IF(基本情報入力シート!AF928=0,"",基本情報入力シート!AF928)</f>
        <v/>
      </c>
      <c r="M900" s="563" t="str">
        <f>IF(基本情報入力シート!AG928="","",基本情報入力シート!AG928)</f>
        <v/>
      </c>
      <c r="N900" s="571"/>
      <c r="O900" s="576" t="str">
        <f>IFERROR(VLOOKUP(K900,'【参考】数式用'!$A$2:$F$57,MATCH(N900,'【参考】数式用'!$C$3:$F$3,0)+2,0),"")</f>
        <v/>
      </c>
      <c r="P900" s="583" t="s">
        <v>549</v>
      </c>
      <c r="Q900" s="588"/>
      <c r="R900" s="590" t="s">
        <v>71</v>
      </c>
      <c r="S900" s="588"/>
      <c r="T900" s="590" t="s">
        <v>743</v>
      </c>
      <c r="U900" s="588"/>
      <c r="V900" s="590" t="s">
        <v>71</v>
      </c>
      <c r="W900" s="588"/>
      <c r="X900" s="590" t="s">
        <v>560</v>
      </c>
      <c r="Y900" s="590" t="s">
        <v>763</v>
      </c>
      <c r="Z900" s="590" t="str">
        <f t="shared" si="248"/>
        <v/>
      </c>
      <c r="AA900" s="594" t="s">
        <v>127</v>
      </c>
      <c r="AB900" s="599" t="str">
        <f t="shared" si="249"/>
        <v/>
      </c>
      <c r="AC900" s="604" t="str">
        <f>IFERROR(ROUNDDOWN(ROUNDDOWN(ROUND(L900*VLOOKUP(K900,'【参考】数式用'!$A$4:$F$57,MATCH("処遇改善加算Ⅳ",'【参考】数式用'!$C$3:$F$3,0)+2,0),0)*M900,0)*Z900*0.5,0),"")</f>
        <v/>
      </c>
      <c r="AD900" s="610"/>
      <c r="AE900" s="618"/>
      <c r="AF900" s="618"/>
      <c r="AG900" s="624"/>
      <c r="AH900" s="627"/>
      <c r="AI900" s="633"/>
      <c r="AJ900" s="634"/>
      <c r="AK900" s="648" t="str">
        <f t="shared" si="250"/>
        <v/>
      </c>
      <c r="AL900" s="651" t="str">
        <f t="shared" si="265"/>
        <v/>
      </c>
      <c r="AM900" s="654"/>
      <c r="AN900" s="657" t="str">
        <f>IFERROR(VLOOKUP(K900,'【参考】数式用'!$A$2:$N$57,14,FALSE),"")</f>
        <v/>
      </c>
      <c r="AO900" s="657" t="str">
        <f t="shared" si="251"/>
        <v/>
      </c>
      <c r="AP900" s="662" t="str">
        <f t="shared" si="252"/>
        <v/>
      </c>
      <c r="AQ900" s="662" t="str">
        <f t="shared" si="253"/>
        <v>入力済</v>
      </c>
      <c r="AR900" s="657" t="str">
        <f t="shared" si="254"/>
        <v/>
      </c>
      <c r="AS900" s="662" t="str">
        <f t="shared" si="255"/>
        <v>入力済</v>
      </c>
      <c r="AT900" s="662" t="str">
        <f t="shared" si="256"/>
        <v/>
      </c>
      <c r="AU900" s="662" t="str">
        <f t="shared" si="257"/>
        <v/>
      </c>
      <c r="AV900" s="657" t="str">
        <f t="shared" si="258"/>
        <v/>
      </c>
      <c r="AW900" s="657" t="str">
        <f t="shared" si="259"/>
        <v>入力済</v>
      </c>
      <c r="AX900" s="662" t="str">
        <f>IFERROR(VLOOKUP(K900,'【参考】数式用'!$AR$3:$AS$49,2,FALSE),"")</f>
        <v/>
      </c>
      <c r="AY900" s="657" t="str">
        <f t="shared" si="260"/>
        <v/>
      </c>
      <c r="AZ900" s="657" t="str">
        <f t="shared" si="266"/>
        <v>入力済</v>
      </c>
      <c r="BA900" s="662" t="str">
        <f>IFERROR(VLOOKUP(K900,'【参考】数式用'!$AX$3:$AY$56,2,FALSE),"")</f>
        <v/>
      </c>
      <c r="BB900" s="657" t="str">
        <f t="shared" si="261"/>
        <v/>
      </c>
      <c r="BC900" s="673" t="str">
        <f t="shared" si="262"/>
        <v>入力済</v>
      </c>
      <c r="BD900" s="657" t="str">
        <f t="shared" si="263"/>
        <v/>
      </c>
      <c r="BE900" s="657" t="str">
        <f t="shared" si="264"/>
        <v/>
      </c>
      <c r="BF900" s="659"/>
      <c r="BG900" s="659"/>
      <c r="BH900" s="681" t="e">
        <f>VLOOKUP(K900,'【参考】数式用'!$A$2:$O$57,15,FALSE)</f>
        <v>#N/A</v>
      </c>
      <c r="BI900" s="659"/>
      <c r="BJ900" s="659"/>
      <c r="BK900" s="659"/>
      <c r="BL900" s="659"/>
      <c r="BM900" s="659"/>
      <c r="BN900" s="659"/>
      <c r="BO900" s="676"/>
    </row>
    <row r="901" spans="1:67" s="494" customFormat="1" ht="109.9" customHeight="1">
      <c r="A901" s="506">
        <v>890</v>
      </c>
      <c r="B901" s="517" t="str">
        <f>IF(基本情報入力シート!B929="","",基本情報入力シート!B929)</f>
        <v/>
      </c>
      <c r="C901" s="523"/>
      <c r="D901" s="523"/>
      <c r="E901" s="523"/>
      <c r="F901" s="530"/>
      <c r="G901" s="536" t="str">
        <f>IF(基本情報入力シート!L929="","",基本情報入力シート!L929)</f>
        <v/>
      </c>
      <c r="H901" s="536" t="str">
        <f>IF(基本情報入力シート!Q929="","",基本情報入力シート!Q929)</f>
        <v/>
      </c>
      <c r="I901" s="536" t="str">
        <f>IF(基本情報入力シート!V929="","",基本情報入力シート!V929)</f>
        <v/>
      </c>
      <c r="J901" s="536" t="str">
        <f>IF(基本情報入力シート!W929="","",基本情報入力シート!W929)</f>
        <v/>
      </c>
      <c r="K901" s="536" t="str">
        <f>IF(基本情報入力シート!Z929="","",基本情報入力シート!Z929)</f>
        <v/>
      </c>
      <c r="L901" s="555" t="str">
        <f>IF(基本情報入力シート!AF929=0,"",基本情報入力シート!AF929)</f>
        <v/>
      </c>
      <c r="M901" s="563" t="str">
        <f>IF(基本情報入力シート!AG929="","",基本情報入力シート!AG929)</f>
        <v/>
      </c>
      <c r="N901" s="571"/>
      <c r="O901" s="576" t="str">
        <f>IFERROR(VLOOKUP(K901,'【参考】数式用'!$A$2:$F$57,MATCH(N901,'【参考】数式用'!$C$3:$F$3,0)+2,0),"")</f>
        <v/>
      </c>
      <c r="P901" s="583" t="s">
        <v>549</v>
      </c>
      <c r="Q901" s="588"/>
      <c r="R901" s="590" t="s">
        <v>71</v>
      </c>
      <c r="S901" s="588"/>
      <c r="T901" s="590" t="s">
        <v>743</v>
      </c>
      <c r="U901" s="588"/>
      <c r="V901" s="590" t="s">
        <v>71</v>
      </c>
      <c r="W901" s="588"/>
      <c r="X901" s="590" t="s">
        <v>560</v>
      </c>
      <c r="Y901" s="590" t="s">
        <v>763</v>
      </c>
      <c r="Z901" s="590" t="str">
        <f t="shared" si="248"/>
        <v/>
      </c>
      <c r="AA901" s="594" t="s">
        <v>127</v>
      </c>
      <c r="AB901" s="599" t="str">
        <f t="shared" si="249"/>
        <v/>
      </c>
      <c r="AC901" s="604" t="str">
        <f>IFERROR(ROUNDDOWN(ROUNDDOWN(ROUND(L901*VLOOKUP(K901,'【参考】数式用'!$A$4:$F$57,MATCH("処遇改善加算Ⅳ",'【参考】数式用'!$C$3:$F$3,0)+2,0),0)*M901,0)*Z901*0.5,0),"")</f>
        <v/>
      </c>
      <c r="AD901" s="610"/>
      <c r="AE901" s="618"/>
      <c r="AF901" s="618"/>
      <c r="AG901" s="624"/>
      <c r="AH901" s="627"/>
      <c r="AI901" s="633"/>
      <c r="AJ901" s="634"/>
      <c r="AK901" s="648" t="str">
        <f t="shared" si="250"/>
        <v/>
      </c>
      <c r="AL901" s="651" t="str">
        <f t="shared" si="265"/>
        <v/>
      </c>
      <c r="AM901" s="654"/>
      <c r="AN901" s="657" t="str">
        <f>IFERROR(VLOOKUP(K901,'【参考】数式用'!$A$2:$N$57,14,FALSE),"")</f>
        <v/>
      </c>
      <c r="AO901" s="657" t="str">
        <f t="shared" si="251"/>
        <v/>
      </c>
      <c r="AP901" s="662" t="str">
        <f t="shared" si="252"/>
        <v/>
      </c>
      <c r="AQ901" s="662" t="str">
        <f t="shared" si="253"/>
        <v>入力済</v>
      </c>
      <c r="AR901" s="657" t="str">
        <f t="shared" si="254"/>
        <v/>
      </c>
      <c r="AS901" s="662" t="str">
        <f t="shared" si="255"/>
        <v>入力済</v>
      </c>
      <c r="AT901" s="662" t="str">
        <f t="shared" si="256"/>
        <v/>
      </c>
      <c r="AU901" s="662" t="str">
        <f t="shared" si="257"/>
        <v/>
      </c>
      <c r="AV901" s="657" t="str">
        <f t="shared" si="258"/>
        <v/>
      </c>
      <c r="AW901" s="657" t="str">
        <f t="shared" si="259"/>
        <v>入力済</v>
      </c>
      <c r="AX901" s="662" t="str">
        <f>IFERROR(VLOOKUP(K901,'【参考】数式用'!$AR$3:$AS$49,2,FALSE),"")</f>
        <v/>
      </c>
      <c r="AY901" s="657" t="str">
        <f t="shared" si="260"/>
        <v/>
      </c>
      <c r="AZ901" s="657" t="str">
        <f t="shared" si="266"/>
        <v>入力済</v>
      </c>
      <c r="BA901" s="662" t="str">
        <f>IFERROR(VLOOKUP(K901,'【参考】数式用'!$AX$3:$AY$56,2,FALSE),"")</f>
        <v/>
      </c>
      <c r="BB901" s="657" t="str">
        <f t="shared" si="261"/>
        <v/>
      </c>
      <c r="BC901" s="673" t="str">
        <f t="shared" si="262"/>
        <v>入力済</v>
      </c>
      <c r="BD901" s="657" t="str">
        <f t="shared" si="263"/>
        <v/>
      </c>
      <c r="BE901" s="657" t="str">
        <f t="shared" si="264"/>
        <v/>
      </c>
      <c r="BF901" s="659"/>
      <c r="BG901" s="659"/>
      <c r="BH901" s="681" t="e">
        <f>VLOOKUP(K901,'【参考】数式用'!$A$2:$O$57,15,FALSE)</f>
        <v>#N/A</v>
      </c>
      <c r="BI901" s="659"/>
      <c r="BJ901" s="659"/>
      <c r="BK901" s="659"/>
      <c r="BL901" s="659"/>
      <c r="BM901" s="659"/>
      <c r="BN901" s="659"/>
      <c r="BO901" s="676"/>
    </row>
    <row r="902" spans="1:67" s="494" customFormat="1" ht="109.9" customHeight="1">
      <c r="A902" s="506">
        <v>891</v>
      </c>
      <c r="B902" s="517" t="str">
        <f>IF(基本情報入力シート!B930="","",基本情報入力シート!B930)</f>
        <v/>
      </c>
      <c r="C902" s="523"/>
      <c r="D902" s="523"/>
      <c r="E902" s="523"/>
      <c r="F902" s="530"/>
      <c r="G902" s="536" t="str">
        <f>IF(基本情報入力シート!L930="","",基本情報入力シート!L930)</f>
        <v/>
      </c>
      <c r="H902" s="536" t="str">
        <f>IF(基本情報入力シート!Q930="","",基本情報入力シート!Q930)</f>
        <v/>
      </c>
      <c r="I902" s="536" t="str">
        <f>IF(基本情報入力シート!V930="","",基本情報入力シート!V930)</f>
        <v/>
      </c>
      <c r="J902" s="536" t="str">
        <f>IF(基本情報入力シート!W930="","",基本情報入力シート!W930)</f>
        <v/>
      </c>
      <c r="K902" s="536" t="str">
        <f>IF(基本情報入力シート!Z930="","",基本情報入力シート!Z930)</f>
        <v/>
      </c>
      <c r="L902" s="555" t="str">
        <f>IF(基本情報入力シート!AF930=0,"",基本情報入力シート!AF930)</f>
        <v/>
      </c>
      <c r="M902" s="563" t="str">
        <f>IF(基本情報入力シート!AG930="","",基本情報入力シート!AG930)</f>
        <v/>
      </c>
      <c r="N902" s="571"/>
      <c r="O902" s="576" t="str">
        <f>IFERROR(VLOOKUP(K902,'【参考】数式用'!$A$2:$F$57,MATCH(N902,'【参考】数式用'!$C$3:$F$3,0)+2,0),"")</f>
        <v/>
      </c>
      <c r="P902" s="583" t="s">
        <v>549</v>
      </c>
      <c r="Q902" s="588"/>
      <c r="R902" s="590" t="s">
        <v>71</v>
      </c>
      <c r="S902" s="588"/>
      <c r="T902" s="590" t="s">
        <v>743</v>
      </c>
      <c r="U902" s="588"/>
      <c r="V902" s="590" t="s">
        <v>71</v>
      </c>
      <c r="W902" s="588"/>
      <c r="X902" s="590" t="s">
        <v>560</v>
      </c>
      <c r="Y902" s="590" t="s">
        <v>763</v>
      </c>
      <c r="Z902" s="590" t="str">
        <f t="shared" si="248"/>
        <v/>
      </c>
      <c r="AA902" s="594" t="s">
        <v>127</v>
      </c>
      <c r="AB902" s="599" t="str">
        <f t="shared" si="249"/>
        <v/>
      </c>
      <c r="AC902" s="604" t="str">
        <f>IFERROR(ROUNDDOWN(ROUNDDOWN(ROUND(L902*VLOOKUP(K902,'【参考】数式用'!$A$4:$F$57,MATCH("処遇改善加算Ⅳ",'【参考】数式用'!$C$3:$F$3,0)+2,0),0)*M902,0)*Z902*0.5,0),"")</f>
        <v/>
      </c>
      <c r="AD902" s="610"/>
      <c r="AE902" s="618"/>
      <c r="AF902" s="618"/>
      <c r="AG902" s="624"/>
      <c r="AH902" s="627"/>
      <c r="AI902" s="633"/>
      <c r="AJ902" s="634"/>
      <c r="AK902" s="648" t="str">
        <f t="shared" si="250"/>
        <v/>
      </c>
      <c r="AL902" s="651" t="str">
        <f t="shared" si="265"/>
        <v/>
      </c>
      <c r="AM902" s="654"/>
      <c r="AN902" s="657" t="str">
        <f>IFERROR(VLOOKUP(K902,'【参考】数式用'!$A$2:$N$57,14,FALSE),"")</f>
        <v/>
      </c>
      <c r="AO902" s="657" t="str">
        <f t="shared" si="251"/>
        <v/>
      </c>
      <c r="AP902" s="662" t="str">
        <f t="shared" si="252"/>
        <v/>
      </c>
      <c r="AQ902" s="662" t="str">
        <f t="shared" si="253"/>
        <v>入力済</v>
      </c>
      <c r="AR902" s="657" t="str">
        <f t="shared" si="254"/>
        <v/>
      </c>
      <c r="AS902" s="662" t="str">
        <f t="shared" si="255"/>
        <v>入力済</v>
      </c>
      <c r="AT902" s="662" t="str">
        <f t="shared" si="256"/>
        <v/>
      </c>
      <c r="AU902" s="662" t="str">
        <f t="shared" si="257"/>
        <v/>
      </c>
      <c r="AV902" s="657" t="str">
        <f t="shared" si="258"/>
        <v/>
      </c>
      <c r="AW902" s="657" t="str">
        <f t="shared" si="259"/>
        <v>入力済</v>
      </c>
      <c r="AX902" s="662" t="str">
        <f>IFERROR(VLOOKUP(K902,'【参考】数式用'!$AR$3:$AS$49,2,FALSE),"")</f>
        <v/>
      </c>
      <c r="AY902" s="657" t="str">
        <f t="shared" si="260"/>
        <v/>
      </c>
      <c r="AZ902" s="657" t="str">
        <f t="shared" si="266"/>
        <v>入力済</v>
      </c>
      <c r="BA902" s="662" t="str">
        <f>IFERROR(VLOOKUP(K902,'【参考】数式用'!$AX$3:$AY$56,2,FALSE),"")</f>
        <v/>
      </c>
      <c r="BB902" s="657" t="str">
        <f t="shared" si="261"/>
        <v/>
      </c>
      <c r="BC902" s="673" t="str">
        <f t="shared" si="262"/>
        <v>入力済</v>
      </c>
      <c r="BD902" s="657" t="str">
        <f t="shared" si="263"/>
        <v/>
      </c>
      <c r="BE902" s="657" t="str">
        <f t="shared" si="264"/>
        <v/>
      </c>
      <c r="BF902" s="659"/>
      <c r="BG902" s="659"/>
      <c r="BH902" s="681" t="e">
        <f>VLOOKUP(K902,'【参考】数式用'!$A$2:$O$57,15,FALSE)</f>
        <v>#N/A</v>
      </c>
      <c r="BI902" s="659"/>
      <c r="BJ902" s="659"/>
      <c r="BK902" s="659"/>
      <c r="BL902" s="659"/>
      <c r="BM902" s="659"/>
      <c r="BN902" s="659"/>
      <c r="BO902" s="676"/>
    </row>
    <row r="903" spans="1:67" s="494" customFormat="1" ht="109.9" customHeight="1">
      <c r="A903" s="506">
        <v>892</v>
      </c>
      <c r="B903" s="517" t="str">
        <f>IF(基本情報入力シート!B931="","",基本情報入力シート!B931)</f>
        <v/>
      </c>
      <c r="C903" s="523"/>
      <c r="D903" s="523"/>
      <c r="E903" s="523"/>
      <c r="F903" s="530"/>
      <c r="G903" s="536" t="str">
        <f>IF(基本情報入力シート!L931="","",基本情報入力シート!L931)</f>
        <v/>
      </c>
      <c r="H903" s="536" t="str">
        <f>IF(基本情報入力シート!Q931="","",基本情報入力シート!Q931)</f>
        <v/>
      </c>
      <c r="I903" s="536" t="str">
        <f>IF(基本情報入力シート!V931="","",基本情報入力シート!V931)</f>
        <v/>
      </c>
      <c r="J903" s="536" t="str">
        <f>IF(基本情報入力シート!W931="","",基本情報入力シート!W931)</f>
        <v/>
      </c>
      <c r="K903" s="536" t="str">
        <f>IF(基本情報入力シート!Z931="","",基本情報入力シート!Z931)</f>
        <v/>
      </c>
      <c r="L903" s="555" t="str">
        <f>IF(基本情報入力シート!AF931=0,"",基本情報入力シート!AF931)</f>
        <v/>
      </c>
      <c r="M903" s="563" t="str">
        <f>IF(基本情報入力シート!AG931="","",基本情報入力シート!AG931)</f>
        <v/>
      </c>
      <c r="N903" s="571"/>
      <c r="O903" s="576" t="str">
        <f>IFERROR(VLOOKUP(K903,'【参考】数式用'!$A$2:$F$57,MATCH(N903,'【参考】数式用'!$C$3:$F$3,0)+2,0),"")</f>
        <v/>
      </c>
      <c r="P903" s="583" t="s">
        <v>549</v>
      </c>
      <c r="Q903" s="588"/>
      <c r="R903" s="590" t="s">
        <v>71</v>
      </c>
      <c r="S903" s="588"/>
      <c r="T903" s="590" t="s">
        <v>743</v>
      </c>
      <c r="U903" s="588"/>
      <c r="V903" s="590" t="s">
        <v>71</v>
      </c>
      <c r="W903" s="588"/>
      <c r="X903" s="590" t="s">
        <v>560</v>
      </c>
      <c r="Y903" s="590" t="s">
        <v>763</v>
      </c>
      <c r="Z903" s="590" t="str">
        <f t="shared" si="248"/>
        <v/>
      </c>
      <c r="AA903" s="594" t="s">
        <v>127</v>
      </c>
      <c r="AB903" s="599" t="str">
        <f t="shared" si="249"/>
        <v/>
      </c>
      <c r="AC903" s="604" t="str">
        <f>IFERROR(ROUNDDOWN(ROUNDDOWN(ROUND(L903*VLOOKUP(K903,'【参考】数式用'!$A$4:$F$57,MATCH("処遇改善加算Ⅳ",'【参考】数式用'!$C$3:$F$3,0)+2,0),0)*M903,0)*Z903*0.5,0),"")</f>
        <v/>
      </c>
      <c r="AD903" s="610"/>
      <c r="AE903" s="618"/>
      <c r="AF903" s="618"/>
      <c r="AG903" s="624"/>
      <c r="AH903" s="627"/>
      <c r="AI903" s="633"/>
      <c r="AJ903" s="634"/>
      <c r="AK903" s="648" t="str">
        <f t="shared" si="250"/>
        <v/>
      </c>
      <c r="AL903" s="651" t="str">
        <f t="shared" si="265"/>
        <v/>
      </c>
      <c r="AM903" s="654"/>
      <c r="AN903" s="657" t="str">
        <f>IFERROR(VLOOKUP(K903,'【参考】数式用'!$A$2:$N$57,14,FALSE),"")</f>
        <v/>
      </c>
      <c r="AO903" s="657" t="str">
        <f t="shared" si="251"/>
        <v/>
      </c>
      <c r="AP903" s="662" t="str">
        <f t="shared" si="252"/>
        <v/>
      </c>
      <c r="AQ903" s="662" t="str">
        <f t="shared" si="253"/>
        <v>入力済</v>
      </c>
      <c r="AR903" s="657" t="str">
        <f t="shared" si="254"/>
        <v/>
      </c>
      <c r="AS903" s="662" t="str">
        <f t="shared" si="255"/>
        <v>入力済</v>
      </c>
      <c r="AT903" s="662" t="str">
        <f t="shared" si="256"/>
        <v/>
      </c>
      <c r="AU903" s="662" t="str">
        <f t="shared" si="257"/>
        <v/>
      </c>
      <c r="AV903" s="657" t="str">
        <f t="shared" si="258"/>
        <v/>
      </c>
      <c r="AW903" s="657" t="str">
        <f t="shared" si="259"/>
        <v>入力済</v>
      </c>
      <c r="AX903" s="662" t="str">
        <f>IFERROR(VLOOKUP(K903,'【参考】数式用'!$AR$3:$AS$49,2,FALSE),"")</f>
        <v/>
      </c>
      <c r="AY903" s="657" t="str">
        <f t="shared" si="260"/>
        <v/>
      </c>
      <c r="AZ903" s="657" t="str">
        <f t="shared" si="266"/>
        <v>入力済</v>
      </c>
      <c r="BA903" s="662" t="str">
        <f>IFERROR(VLOOKUP(K903,'【参考】数式用'!$AX$3:$AY$56,2,FALSE),"")</f>
        <v/>
      </c>
      <c r="BB903" s="657" t="str">
        <f t="shared" si="261"/>
        <v/>
      </c>
      <c r="BC903" s="673" t="str">
        <f t="shared" si="262"/>
        <v>入力済</v>
      </c>
      <c r="BD903" s="657" t="str">
        <f t="shared" si="263"/>
        <v/>
      </c>
      <c r="BE903" s="657" t="str">
        <f t="shared" si="264"/>
        <v/>
      </c>
      <c r="BF903" s="659"/>
      <c r="BG903" s="659"/>
      <c r="BH903" s="681" t="e">
        <f>VLOOKUP(K903,'【参考】数式用'!$A$2:$O$57,15,FALSE)</f>
        <v>#N/A</v>
      </c>
      <c r="BI903" s="659"/>
      <c r="BJ903" s="659"/>
      <c r="BK903" s="659"/>
      <c r="BL903" s="659"/>
      <c r="BM903" s="659"/>
      <c r="BN903" s="659"/>
      <c r="BO903" s="676"/>
    </row>
    <row r="904" spans="1:67" s="494" customFormat="1" ht="109.9" customHeight="1">
      <c r="A904" s="506">
        <v>893</v>
      </c>
      <c r="B904" s="517" t="str">
        <f>IF(基本情報入力シート!B932="","",基本情報入力シート!B932)</f>
        <v/>
      </c>
      <c r="C904" s="523"/>
      <c r="D904" s="523"/>
      <c r="E904" s="523"/>
      <c r="F904" s="530"/>
      <c r="G904" s="536" t="str">
        <f>IF(基本情報入力シート!L932="","",基本情報入力シート!L932)</f>
        <v/>
      </c>
      <c r="H904" s="536" t="str">
        <f>IF(基本情報入力シート!Q932="","",基本情報入力シート!Q932)</f>
        <v/>
      </c>
      <c r="I904" s="536" t="str">
        <f>IF(基本情報入力シート!V932="","",基本情報入力シート!V932)</f>
        <v/>
      </c>
      <c r="J904" s="536" t="str">
        <f>IF(基本情報入力シート!W932="","",基本情報入力シート!W932)</f>
        <v/>
      </c>
      <c r="K904" s="536" t="str">
        <f>IF(基本情報入力シート!Z932="","",基本情報入力シート!Z932)</f>
        <v/>
      </c>
      <c r="L904" s="555" t="str">
        <f>IF(基本情報入力シート!AF932=0,"",基本情報入力シート!AF932)</f>
        <v/>
      </c>
      <c r="M904" s="563" t="str">
        <f>IF(基本情報入力シート!AG932="","",基本情報入力シート!AG932)</f>
        <v/>
      </c>
      <c r="N904" s="571"/>
      <c r="O904" s="576" t="str">
        <f>IFERROR(VLOOKUP(K904,'【参考】数式用'!$A$2:$F$57,MATCH(N904,'【参考】数式用'!$C$3:$F$3,0)+2,0),"")</f>
        <v/>
      </c>
      <c r="P904" s="583" t="s">
        <v>549</v>
      </c>
      <c r="Q904" s="588"/>
      <c r="R904" s="590" t="s">
        <v>71</v>
      </c>
      <c r="S904" s="588"/>
      <c r="T904" s="590" t="s">
        <v>743</v>
      </c>
      <c r="U904" s="588"/>
      <c r="V904" s="590" t="s">
        <v>71</v>
      </c>
      <c r="W904" s="588"/>
      <c r="X904" s="590" t="s">
        <v>560</v>
      </c>
      <c r="Y904" s="590" t="s">
        <v>763</v>
      </c>
      <c r="Z904" s="590" t="str">
        <f t="shared" si="248"/>
        <v/>
      </c>
      <c r="AA904" s="594" t="s">
        <v>127</v>
      </c>
      <c r="AB904" s="599" t="str">
        <f t="shared" si="249"/>
        <v/>
      </c>
      <c r="AC904" s="604" t="str">
        <f>IFERROR(ROUNDDOWN(ROUNDDOWN(ROUND(L904*VLOOKUP(K904,'【参考】数式用'!$A$4:$F$57,MATCH("処遇改善加算Ⅳ",'【参考】数式用'!$C$3:$F$3,0)+2,0),0)*M904,0)*Z904*0.5,0),"")</f>
        <v/>
      </c>
      <c r="AD904" s="610"/>
      <c r="AE904" s="618"/>
      <c r="AF904" s="618"/>
      <c r="AG904" s="624"/>
      <c r="AH904" s="627"/>
      <c r="AI904" s="633"/>
      <c r="AJ904" s="634"/>
      <c r="AK904" s="648" t="str">
        <f t="shared" si="250"/>
        <v/>
      </c>
      <c r="AL904" s="651" t="str">
        <f t="shared" si="265"/>
        <v/>
      </c>
      <c r="AM904" s="654"/>
      <c r="AN904" s="657" t="str">
        <f>IFERROR(VLOOKUP(K904,'【参考】数式用'!$A$2:$N$57,14,FALSE),"")</f>
        <v/>
      </c>
      <c r="AO904" s="657" t="str">
        <f t="shared" si="251"/>
        <v/>
      </c>
      <c r="AP904" s="662" t="str">
        <f t="shared" si="252"/>
        <v/>
      </c>
      <c r="AQ904" s="662" t="str">
        <f t="shared" si="253"/>
        <v>入力済</v>
      </c>
      <c r="AR904" s="657" t="str">
        <f t="shared" si="254"/>
        <v/>
      </c>
      <c r="AS904" s="662" t="str">
        <f t="shared" si="255"/>
        <v>入力済</v>
      </c>
      <c r="AT904" s="662" t="str">
        <f t="shared" si="256"/>
        <v/>
      </c>
      <c r="AU904" s="662" t="str">
        <f t="shared" si="257"/>
        <v/>
      </c>
      <c r="AV904" s="657" t="str">
        <f t="shared" si="258"/>
        <v/>
      </c>
      <c r="AW904" s="657" t="str">
        <f t="shared" si="259"/>
        <v>入力済</v>
      </c>
      <c r="AX904" s="662" t="str">
        <f>IFERROR(VLOOKUP(K904,'【参考】数式用'!$AR$3:$AS$49,2,FALSE),"")</f>
        <v/>
      </c>
      <c r="AY904" s="657" t="str">
        <f t="shared" si="260"/>
        <v/>
      </c>
      <c r="AZ904" s="657" t="str">
        <f t="shared" si="266"/>
        <v>入力済</v>
      </c>
      <c r="BA904" s="662" t="str">
        <f>IFERROR(VLOOKUP(K904,'【参考】数式用'!$AX$3:$AY$56,2,FALSE),"")</f>
        <v/>
      </c>
      <c r="BB904" s="657" t="str">
        <f t="shared" si="261"/>
        <v/>
      </c>
      <c r="BC904" s="673" t="str">
        <f t="shared" si="262"/>
        <v>入力済</v>
      </c>
      <c r="BD904" s="657" t="str">
        <f t="shared" si="263"/>
        <v/>
      </c>
      <c r="BE904" s="657" t="str">
        <f t="shared" si="264"/>
        <v/>
      </c>
      <c r="BF904" s="659"/>
      <c r="BG904" s="659"/>
      <c r="BH904" s="681" t="e">
        <f>VLOOKUP(K904,'【参考】数式用'!$A$2:$O$57,15,FALSE)</f>
        <v>#N/A</v>
      </c>
      <c r="BI904" s="659"/>
      <c r="BJ904" s="659"/>
      <c r="BK904" s="659"/>
      <c r="BL904" s="659"/>
      <c r="BM904" s="659"/>
      <c r="BN904" s="659"/>
      <c r="BO904" s="676"/>
    </row>
    <row r="905" spans="1:67" s="494" customFormat="1" ht="109.9" customHeight="1">
      <c r="A905" s="506">
        <v>894</v>
      </c>
      <c r="B905" s="517" t="str">
        <f>IF(基本情報入力シート!B933="","",基本情報入力シート!B933)</f>
        <v/>
      </c>
      <c r="C905" s="523"/>
      <c r="D905" s="523"/>
      <c r="E905" s="523"/>
      <c r="F905" s="530"/>
      <c r="G905" s="536" t="str">
        <f>IF(基本情報入力シート!L933="","",基本情報入力シート!L933)</f>
        <v/>
      </c>
      <c r="H905" s="536" t="str">
        <f>IF(基本情報入力シート!Q933="","",基本情報入力シート!Q933)</f>
        <v/>
      </c>
      <c r="I905" s="536" t="str">
        <f>IF(基本情報入力シート!V933="","",基本情報入力シート!V933)</f>
        <v/>
      </c>
      <c r="J905" s="536" t="str">
        <f>IF(基本情報入力シート!W933="","",基本情報入力シート!W933)</f>
        <v/>
      </c>
      <c r="K905" s="536" t="str">
        <f>IF(基本情報入力シート!Z933="","",基本情報入力シート!Z933)</f>
        <v/>
      </c>
      <c r="L905" s="555" t="str">
        <f>IF(基本情報入力シート!AF933=0,"",基本情報入力シート!AF933)</f>
        <v/>
      </c>
      <c r="M905" s="563" t="str">
        <f>IF(基本情報入力シート!AG933="","",基本情報入力シート!AG933)</f>
        <v/>
      </c>
      <c r="N905" s="571"/>
      <c r="O905" s="576" t="str">
        <f>IFERROR(VLOOKUP(K905,'【参考】数式用'!$A$2:$F$57,MATCH(N905,'【参考】数式用'!$C$3:$F$3,0)+2,0),"")</f>
        <v/>
      </c>
      <c r="P905" s="583" t="s">
        <v>549</v>
      </c>
      <c r="Q905" s="588"/>
      <c r="R905" s="590" t="s">
        <v>71</v>
      </c>
      <c r="S905" s="588"/>
      <c r="T905" s="590" t="s">
        <v>743</v>
      </c>
      <c r="U905" s="588"/>
      <c r="V905" s="590" t="s">
        <v>71</v>
      </c>
      <c r="W905" s="588"/>
      <c r="X905" s="590" t="s">
        <v>560</v>
      </c>
      <c r="Y905" s="590" t="s">
        <v>763</v>
      </c>
      <c r="Z905" s="590" t="str">
        <f t="shared" si="248"/>
        <v/>
      </c>
      <c r="AA905" s="594" t="s">
        <v>127</v>
      </c>
      <c r="AB905" s="599" t="str">
        <f t="shared" si="249"/>
        <v/>
      </c>
      <c r="AC905" s="604" t="str">
        <f>IFERROR(ROUNDDOWN(ROUNDDOWN(ROUND(L905*VLOOKUP(K905,'【参考】数式用'!$A$4:$F$57,MATCH("処遇改善加算Ⅳ",'【参考】数式用'!$C$3:$F$3,0)+2,0),0)*M905,0)*Z905*0.5,0),"")</f>
        <v/>
      </c>
      <c r="AD905" s="610"/>
      <c r="AE905" s="618"/>
      <c r="AF905" s="618"/>
      <c r="AG905" s="624"/>
      <c r="AH905" s="627"/>
      <c r="AI905" s="633"/>
      <c r="AJ905" s="634"/>
      <c r="AK905" s="648" t="str">
        <f t="shared" si="250"/>
        <v/>
      </c>
      <c r="AL905" s="651" t="str">
        <f t="shared" si="265"/>
        <v/>
      </c>
      <c r="AM905" s="654"/>
      <c r="AN905" s="657" t="str">
        <f>IFERROR(VLOOKUP(K905,'【参考】数式用'!$A$2:$N$57,14,FALSE),"")</f>
        <v/>
      </c>
      <c r="AO905" s="657" t="str">
        <f t="shared" si="251"/>
        <v/>
      </c>
      <c r="AP905" s="662" t="str">
        <f t="shared" si="252"/>
        <v/>
      </c>
      <c r="AQ905" s="662" t="str">
        <f t="shared" si="253"/>
        <v>入力済</v>
      </c>
      <c r="AR905" s="657" t="str">
        <f t="shared" si="254"/>
        <v/>
      </c>
      <c r="AS905" s="662" t="str">
        <f t="shared" si="255"/>
        <v>入力済</v>
      </c>
      <c r="AT905" s="662" t="str">
        <f t="shared" si="256"/>
        <v/>
      </c>
      <c r="AU905" s="662" t="str">
        <f t="shared" si="257"/>
        <v/>
      </c>
      <c r="AV905" s="657" t="str">
        <f t="shared" si="258"/>
        <v/>
      </c>
      <c r="AW905" s="657" t="str">
        <f t="shared" si="259"/>
        <v>入力済</v>
      </c>
      <c r="AX905" s="662" t="str">
        <f>IFERROR(VLOOKUP(K905,'【参考】数式用'!$AR$3:$AS$49,2,FALSE),"")</f>
        <v/>
      </c>
      <c r="AY905" s="657" t="str">
        <f t="shared" si="260"/>
        <v/>
      </c>
      <c r="AZ905" s="657" t="str">
        <f t="shared" si="266"/>
        <v>入力済</v>
      </c>
      <c r="BA905" s="662" t="str">
        <f>IFERROR(VLOOKUP(K905,'【参考】数式用'!$AX$3:$AY$56,2,FALSE),"")</f>
        <v/>
      </c>
      <c r="BB905" s="657" t="str">
        <f t="shared" si="261"/>
        <v/>
      </c>
      <c r="BC905" s="673" t="str">
        <f t="shared" si="262"/>
        <v>入力済</v>
      </c>
      <c r="BD905" s="657" t="str">
        <f t="shared" si="263"/>
        <v/>
      </c>
      <c r="BE905" s="657" t="str">
        <f t="shared" si="264"/>
        <v/>
      </c>
      <c r="BF905" s="659"/>
      <c r="BG905" s="659"/>
      <c r="BH905" s="681" t="e">
        <f>VLOOKUP(K905,'【参考】数式用'!$A$2:$O$57,15,FALSE)</f>
        <v>#N/A</v>
      </c>
      <c r="BI905" s="659"/>
      <c r="BJ905" s="659"/>
      <c r="BK905" s="659"/>
      <c r="BL905" s="659"/>
      <c r="BM905" s="659"/>
      <c r="BN905" s="659"/>
      <c r="BO905" s="676"/>
    </row>
    <row r="906" spans="1:67" s="494" customFormat="1" ht="109.9" customHeight="1">
      <c r="A906" s="506">
        <v>895</v>
      </c>
      <c r="B906" s="517" t="str">
        <f>IF(基本情報入力シート!B934="","",基本情報入力シート!B934)</f>
        <v/>
      </c>
      <c r="C906" s="523"/>
      <c r="D906" s="523"/>
      <c r="E906" s="523"/>
      <c r="F906" s="530"/>
      <c r="G906" s="536" t="str">
        <f>IF(基本情報入力シート!L934="","",基本情報入力シート!L934)</f>
        <v/>
      </c>
      <c r="H906" s="536" t="str">
        <f>IF(基本情報入力シート!Q934="","",基本情報入力シート!Q934)</f>
        <v/>
      </c>
      <c r="I906" s="536" t="str">
        <f>IF(基本情報入力シート!V934="","",基本情報入力シート!V934)</f>
        <v/>
      </c>
      <c r="J906" s="536" t="str">
        <f>IF(基本情報入力シート!W934="","",基本情報入力シート!W934)</f>
        <v/>
      </c>
      <c r="K906" s="536" t="str">
        <f>IF(基本情報入力シート!Z934="","",基本情報入力シート!Z934)</f>
        <v/>
      </c>
      <c r="L906" s="555" t="str">
        <f>IF(基本情報入力シート!AF934=0,"",基本情報入力シート!AF934)</f>
        <v/>
      </c>
      <c r="M906" s="563" t="str">
        <f>IF(基本情報入力シート!AG934="","",基本情報入力シート!AG934)</f>
        <v/>
      </c>
      <c r="N906" s="571"/>
      <c r="O906" s="576" t="str">
        <f>IFERROR(VLOOKUP(K906,'【参考】数式用'!$A$2:$F$57,MATCH(N906,'【参考】数式用'!$C$3:$F$3,0)+2,0),"")</f>
        <v/>
      </c>
      <c r="P906" s="583" t="s">
        <v>549</v>
      </c>
      <c r="Q906" s="588"/>
      <c r="R906" s="590" t="s">
        <v>71</v>
      </c>
      <c r="S906" s="588"/>
      <c r="T906" s="590" t="s">
        <v>743</v>
      </c>
      <c r="U906" s="588"/>
      <c r="V906" s="590" t="s">
        <v>71</v>
      </c>
      <c r="W906" s="588"/>
      <c r="X906" s="590" t="s">
        <v>560</v>
      </c>
      <c r="Y906" s="590" t="s">
        <v>763</v>
      </c>
      <c r="Z906" s="590" t="str">
        <f t="shared" si="248"/>
        <v/>
      </c>
      <c r="AA906" s="594" t="s">
        <v>127</v>
      </c>
      <c r="AB906" s="599" t="str">
        <f t="shared" si="249"/>
        <v/>
      </c>
      <c r="AC906" s="604" t="str">
        <f>IFERROR(ROUNDDOWN(ROUNDDOWN(ROUND(L906*VLOOKUP(K906,'【参考】数式用'!$A$4:$F$57,MATCH("処遇改善加算Ⅳ",'【参考】数式用'!$C$3:$F$3,0)+2,0),0)*M906,0)*Z906*0.5,0),"")</f>
        <v/>
      </c>
      <c r="AD906" s="610"/>
      <c r="AE906" s="618"/>
      <c r="AF906" s="618"/>
      <c r="AG906" s="624"/>
      <c r="AH906" s="627"/>
      <c r="AI906" s="633"/>
      <c r="AJ906" s="634"/>
      <c r="AK906" s="648" t="str">
        <f t="shared" si="250"/>
        <v/>
      </c>
      <c r="AL906" s="651" t="str">
        <f t="shared" si="265"/>
        <v/>
      </c>
      <c r="AM906" s="654"/>
      <c r="AN906" s="657" t="str">
        <f>IFERROR(VLOOKUP(K906,'【参考】数式用'!$A$2:$N$57,14,FALSE),"")</f>
        <v/>
      </c>
      <c r="AO906" s="657" t="str">
        <f t="shared" si="251"/>
        <v/>
      </c>
      <c r="AP906" s="662" t="str">
        <f t="shared" si="252"/>
        <v/>
      </c>
      <c r="AQ906" s="662" t="str">
        <f t="shared" si="253"/>
        <v>入力済</v>
      </c>
      <c r="AR906" s="657" t="str">
        <f t="shared" si="254"/>
        <v/>
      </c>
      <c r="AS906" s="662" t="str">
        <f t="shared" si="255"/>
        <v>入力済</v>
      </c>
      <c r="AT906" s="662" t="str">
        <f t="shared" si="256"/>
        <v/>
      </c>
      <c r="AU906" s="662" t="str">
        <f t="shared" si="257"/>
        <v/>
      </c>
      <c r="AV906" s="657" t="str">
        <f t="shared" si="258"/>
        <v/>
      </c>
      <c r="AW906" s="657" t="str">
        <f t="shared" si="259"/>
        <v>入力済</v>
      </c>
      <c r="AX906" s="662" t="str">
        <f>IFERROR(VLOOKUP(K906,'【参考】数式用'!$AR$3:$AS$49,2,FALSE),"")</f>
        <v/>
      </c>
      <c r="AY906" s="657" t="str">
        <f t="shared" si="260"/>
        <v/>
      </c>
      <c r="AZ906" s="657" t="str">
        <f t="shared" si="266"/>
        <v>入力済</v>
      </c>
      <c r="BA906" s="662" t="str">
        <f>IFERROR(VLOOKUP(K906,'【参考】数式用'!$AX$3:$AY$56,2,FALSE),"")</f>
        <v/>
      </c>
      <c r="BB906" s="657" t="str">
        <f t="shared" si="261"/>
        <v/>
      </c>
      <c r="BC906" s="673" t="str">
        <f t="shared" si="262"/>
        <v>入力済</v>
      </c>
      <c r="BD906" s="657" t="str">
        <f t="shared" si="263"/>
        <v/>
      </c>
      <c r="BE906" s="657" t="str">
        <f t="shared" si="264"/>
        <v/>
      </c>
      <c r="BF906" s="659"/>
      <c r="BG906" s="659"/>
      <c r="BH906" s="681" t="e">
        <f>VLOOKUP(K906,'【参考】数式用'!$A$2:$O$57,15,FALSE)</f>
        <v>#N/A</v>
      </c>
      <c r="BI906" s="659"/>
      <c r="BJ906" s="659"/>
      <c r="BK906" s="659"/>
      <c r="BL906" s="659"/>
      <c r="BM906" s="659"/>
      <c r="BN906" s="659"/>
      <c r="BO906" s="676"/>
    </row>
    <row r="907" spans="1:67" s="494" customFormat="1" ht="109.9" customHeight="1">
      <c r="A907" s="506">
        <v>896</v>
      </c>
      <c r="B907" s="517" t="str">
        <f>IF(基本情報入力シート!B935="","",基本情報入力シート!B935)</f>
        <v/>
      </c>
      <c r="C907" s="523"/>
      <c r="D907" s="523"/>
      <c r="E907" s="523"/>
      <c r="F907" s="530"/>
      <c r="G907" s="536" t="str">
        <f>IF(基本情報入力シート!L935="","",基本情報入力シート!L935)</f>
        <v/>
      </c>
      <c r="H907" s="536" t="str">
        <f>IF(基本情報入力シート!Q935="","",基本情報入力シート!Q935)</f>
        <v/>
      </c>
      <c r="I907" s="536" t="str">
        <f>IF(基本情報入力シート!V935="","",基本情報入力シート!V935)</f>
        <v/>
      </c>
      <c r="J907" s="536" t="str">
        <f>IF(基本情報入力シート!W935="","",基本情報入力シート!W935)</f>
        <v/>
      </c>
      <c r="K907" s="536" t="str">
        <f>IF(基本情報入力シート!Z935="","",基本情報入力シート!Z935)</f>
        <v/>
      </c>
      <c r="L907" s="555" t="str">
        <f>IF(基本情報入力シート!AF935=0,"",基本情報入力シート!AF935)</f>
        <v/>
      </c>
      <c r="M907" s="563" t="str">
        <f>IF(基本情報入力シート!AG935="","",基本情報入力シート!AG935)</f>
        <v/>
      </c>
      <c r="N907" s="571"/>
      <c r="O907" s="576" t="str">
        <f>IFERROR(VLOOKUP(K907,'【参考】数式用'!$A$2:$F$57,MATCH(N907,'【参考】数式用'!$C$3:$F$3,0)+2,0),"")</f>
        <v/>
      </c>
      <c r="P907" s="583" t="s">
        <v>549</v>
      </c>
      <c r="Q907" s="588"/>
      <c r="R907" s="590" t="s">
        <v>71</v>
      </c>
      <c r="S907" s="588"/>
      <c r="T907" s="590" t="s">
        <v>743</v>
      </c>
      <c r="U907" s="588"/>
      <c r="V907" s="590" t="s">
        <v>71</v>
      </c>
      <c r="W907" s="588"/>
      <c r="X907" s="590" t="s">
        <v>560</v>
      </c>
      <c r="Y907" s="590" t="s">
        <v>763</v>
      </c>
      <c r="Z907" s="590" t="str">
        <f t="shared" si="248"/>
        <v/>
      </c>
      <c r="AA907" s="594" t="s">
        <v>127</v>
      </c>
      <c r="AB907" s="599" t="str">
        <f t="shared" si="249"/>
        <v/>
      </c>
      <c r="AC907" s="604" t="str">
        <f>IFERROR(ROUNDDOWN(ROUNDDOWN(ROUND(L907*VLOOKUP(K907,'【参考】数式用'!$A$4:$F$57,MATCH("処遇改善加算Ⅳ",'【参考】数式用'!$C$3:$F$3,0)+2,0),0)*M907,0)*Z907*0.5,0),"")</f>
        <v/>
      </c>
      <c r="AD907" s="610"/>
      <c r="AE907" s="618"/>
      <c r="AF907" s="618"/>
      <c r="AG907" s="624"/>
      <c r="AH907" s="627"/>
      <c r="AI907" s="633"/>
      <c r="AJ907" s="634"/>
      <c r="AK907" s="648" t="str">
        <f t="shared" si="250"/>
        <v/>
      </c>
      <c r="AL907" s="651" t="str">
        <f t="shared" si="265"/>
        <v/>
      </c>
      <c r="AM907" s="654"/>
      <c r="AN907" s="657" t="str">
        <f>IFERROR(VLOOKUP(K907,'【参考】数式用'!$A$2:$N$57,14,FALSE),"")</f>
        <v/>
      </c>
      <c r="AO907" s="657" t="str">
        <f t="shared" si="251"/>
        <v/>
      </c>
      <c r="AP907" s="662" t="str">
        <f t="shared" si="252"/>
        <v/>
      </c>
      <c r="AQ907" s="662" t="str">
        <f t="shared" si="253"/>
        <v>入力済</v>
      </c>
      <c r="AR907" s="657" t="str">
        <f t="shared" si="254"/>
        <v/>
      </c>
      <c r="AS907" s="662" t="str">
        <f t="shared" si="255"/>
        <v>入力済</v>
      </c>
      <c r="AT907" s="662" t="str">
        <f t="shared" si="256"/>
        <v/>
      </c>
      <c r="AU907" s="662" t="str">
        <f t="shared" si="257"/>
        <v/>
      </c>
      <c r="AV907" s="657" t="str">
        <f t="shared" si="258"/>
        <v/>
      </c>
      <c r="AW907" s="657" t="str">
        <f t="shared" si="259"/>
        <v>入力済</v>
      </c>
      <c r="AX907" s="662" t="str">
        <f>IFERROR(VLOOKUP(K907,'【参考】数式用'!$AR$3:$AS$49,2,FALSE),"")</f>
        <v/>
      </c>
      <c r="AY907" s="657" t="str">
        <f t="shared" si="260"/>
        <v/>
      </c>
      <c r="AZ907" s="657" t="str">
        <f t="shared" si="266"/>
        <v>入力済</v>
      </c>
      <c r="BA907" s="662" t="str">
        <f>IFERROR(VLOOKUP(K907,'【参考】数式用'!$AX$3:$AY$56,2,FALSE),"")</f>
        <v/>
      </c>
      <c r="BB907" s="657" t="str">
        <f t="shared" si="261"/>
        <v/>
      </c>
      <c r="BC907" s="673" t="str">
        <f t="shared" si="262"/>
        <v>入力済</v>
      </c>
      <c r="BD907" s="657" t="str">
        <f t="shared" si="263"/>
        <v/>
      </c>
      <c r="BE907" s="657" t="str">
        <f t="shared" si="264"/>
        <v/>
      </c>
      <c r="BF907" s="659"/>
      <c r="BG907" s="659"/>
      <c r="BH907" s="681" t="e">
        <f>VLOOKUP(K907,'【参考】数式用'!$A$2:$O$57,15,FALSE)</f>
        <v>#N/A</v>
      </c>
      <c r="BI907" s="659"/>
      <c r="BJ907" s="659"/>
      <c r="BK907" s="659"/>
      <c r="BL907" s="659"/>
      <c r="BM907" s="659"/>
      <c r="BN907" s="659"/>
      <c r="BO907" s="676"/>
    </row>
    <row r="908" spans="1:67" s="494" customFormat="1" ht="109.9" customHeight="1">
      <c r="A908" s="506">
        <v>897</v>
      </c>
      <c r="B908" s="517" t="str">
        <f>IF(基本情報入力シート!B936="","",基本情報入力シート!B936)</f>
        <v/>
      </c>
      <c r="C908" s="523"/>
      <c r="D908" s="523"/>
      <c r="E908" s="523"/>
      <c r="F908" s="530"/>
      <c r="G908" s="536" t="str">
        <f>IF(基本情報入力シート!L936="","",基本情報入力シート!L936)</f>
        <v/>
      </c>
      <c r="H908" s="536" t="str">
        <f>IF(基本情報入力シート!Q936="","",基本情報入力シート!Q936)</f>
        <v/>
      </c>
      <c r="I908" s="536" t="str">
        <f>IF(基本情報入力シート!V936="","",基本情報入力シート!V936)</f>
        <v/>
      </c>
      <c r="J908" s="536" t="str">
        <f>IF(基本情報入力シート!W936="","",基本情報入力シート!W936)</f>
        <v/>
      </c>
      <c r="K908" s="536" t="str">
        <f>IF(基本情報入力シート!Z936="","",基本情報入力シート!Z936)</f>
        <v/>
      </c>
      <c r="L908" s="555" t="str">
        <f>IF(基本情報入力シート!AF936=0,"",基本情報入力シート!AF936)</f>
        <v/>
      </c>
      <c r="M908" s="563" t="str">
        <f>IF(基本情報入力シート!AG936="","",基本情報入力シート!AG936)</f>
        <v/>
      </c>
      <c r="N908" s="571"/>
      <c r="O908" s="576" t="str">
        <f>IFERROR(VLOOKUP(K908,'【参考】数式用'!$A$2:$F$57,MATCH(N908,'【参考】数式用'!$C$3:$F$3,0)+2,0),"")</f>
        <v/>
      </c>
      <c r="P908" s="583" t="s">
        <v>549</v>
      </c>
      <c r="Q908" s="588"/>
      <c r="R908" s="590" t="s">
        <v>71</v>
      </c>
      <c r="S908" s="588"/>
      <c r="T908" s="590" t="s">
        <v>743</v>
      </c>
      <c r="U908" s="588"/>
      <c r="V908" s="590" t="s">
        <v>71</v>
      </c>
      <c r="W908" s="588"/>
      <c r="X908" s="590" t="s">
        <v>560</v>
      </c>
      <c r="Y908" s="590" t="s">
        <v>763</v>
      </c>
      <c r="Z908" s="590" t="str">
        <f t="shared" ref="Z908:Z971" si="267">IF(Q908&gt;=1,(U908*12+W908)-(Q908*12+S908)+1,"")</f>
        <v/>
      </c>
      <c r="AA908" s="594" t="s">
        <v>127</v>
      </c>
      <c r="AB908" s="599" t="str">
        <f t="shared" ref="AB908:AB971" si="268">IFERROR(ROUNDDOWN(ROUND(L908*O908,0)*M908,0)*Z908,"")</f>
        <v/>
      </c>
      <c r="AC908" s="604" t="str">
        <f>IFERROR(ROUNDDOWN(ROUNDDOWN(ROUND(L908*VLOOKUP(K908,'【参考】数式用'!$A$4:$F$57,MATCH("処遇改善加算Ⅳ",'【参考】数式用'!$C$3:$F$3,0)+2,0),0)*M908,0)*Z908*0.5,0),"")</f>
        <v/>
      </c>
      <c r="AD908" s="610"/>
      <c r="AE908" s="618"/>
      <c r="AF908" s="618"/>
      <c r="AG908" s="624"/>
      <c r="AH908" s="627"/>
      <c r="AI908" s="633"/>
      <c r="AJ908" s="634"/>
      <c r="AK908" s="648" t="str">
        <f t="shared" ref="AK908:AK971" si="269">IF(AND(N908&lt;&gt;"",OR(U908&lt;&gt;8,W908&lt;&gt;5)),"！算定期間の終わりが令和８年５月になっていません。令和８年６月以降については別シートに記載してください。",IF(AND(AN908="加算対象外",N908&lt;&gt;""),"このサービスは、令和８年４月・５月は処遇改善加算の対象ではありません。記入しないでください。",""))</f>
        <v/>
      </c>
      <c r="AL908" s="651" t="str">
        <f t="shared" si="265"/>
        <v/>
      </c>
      <c r="AM908" s="654"/>
      <c r="AN908" s="657" t="str">
        <f>IFERROR(VLOOKUP(K908,'【参考】数式用'!$A$2:$N$57,14,FALSE),"")</f>
        <v/>
      </c>
      <c r="AO908" s="657" t="str">
        <f t="shared" ref="AO908:AO971" si="270">IF(AND(K908&lt;&gt;"",AN908="加算対象"),"N列に色付け","")</f>
        <v/>
      </c>
      <c r="AP908" s="662" t="str">
        <f t="shared" ref="AP908:AP971" si="271">IF(AND(AC908&lt;&gt;0,AC908&lt;&gt;"",AN908="加算対象"),IF(AD908="○","入力済","未入力"),"")</f>
        <v/>
      </c>
      <c r="AQ908" s="662" t="str">
        <f t="shared" ref="AQ908:AQ971" si="272">IF(AND(N908&lt;&gt;"",AE908="",AN908="加算対象"),"未入力","入力済")</f>
        <v>入力済</v>
      </c>
      <c r="AR908" s="657" t="str">
        <f t="shared" ref="AR908:AR971" si="273">IF(AND(N908&lt;&gt;"",N908&lt;&gt;"処遇改善加算Ⅳ",AN908="加算対象"),"AF列に色付け","")</f>
        <v/>
      </c>
      <c r="AS908" s="662" t="str">
        <f t="shared" ref="AS908:AS971" si="274">IF(AND(N908&lt;&gt;"",N908&lt;&gt;"処遇改善加算Ⅳ",AF908=""),"未入力","入力済")</f>
        <v>入力済</v>
      </c>
      <c r="AT908" s="662" t="str">
        <f t="shared" ref="AT908:AT971" si="275">IF(OR(N908="処遇改善加算Ⅰ",N908="処遇改善加算Ⅱ"),"対象","")</f>
        <v/>
      </c>
      <c r="AU908" s="662" t="str">
        <f t="shared" ref="AU908:AU971" si="276">IF(AND(AN908="加算対象",N908&lt;&gt;"処遇改善加算Ⅲ",N908&lt;&gt;"処遇改善加算Ⅳ",N908&lt;&gt;"",AT908&lt;&gt;"対象外"),1,"")</f>
        <v/>
      </c>
      <c r="AV908" s="657" t="str">
        <f t="shared" ref="AV908:AV971" si="277">IF(AND(AU908=1,OR(AG908=0,AG908=""),AN908="加算対象"),"AH列に色付け","")</f>
        <v/>
      </c>
      <c r="AW908" s="657" t="str">
        <f t="shared" ref="AW908:AW971" si="278">IF(AND($AU908=1,$AV908="AH列に色付け",OR($AG908="",$AH908="")),"未入力",IF(AND($AU908=1,$AV908="",$AG908=""),"未入力","入力済"))</f>
        <v>入力済</v>
      </c>
      <c r="AX908" s="662" t="str">
        <f>IFERROR(VLOOKUP(K908,'【参考】数式用'!$AR$3:$AS$49,2,FALSE),"")</f>
        <v/>
      </c>
      <c r="AY908" s="657" t="str">
        <f t="shared" ref="AY908:AY971" si="279">IF(AND(AN908="加算対象",N908="処遇改善加算Ⅰ"),"AI列に色付け","")</f>
        <v/>
      </c>
      <c r="AZ908" s="657" t="str">
        <f t="shared" si="266"/>
        <v>入力済</v>
      </c>
      <c r="BA908" s="662" t="str">
        <f>IFERROR(VLOOKUP(K908,'【参考】数式用'!$AX$3:$AY$56,2,FALSE),"")</f>
        <v/>
      </c>
      <c r="BB908" s="657" t="str">
        <f t="shared" ref="BB908:BB971" si="280">IF(COUNTIF(AE908:AH908,"*令和８年度特例要件を*")&gt;0,"AJ列に色付け","")</f>
        <v/>
      </c>
      <c r="BC908" s="673" t="str">
        <f t="shared" ref="BC908:BC971" si="281">IF(AND(COUNTIF(AE908:AH908,"*令和８年度特例要件を*")&gt;0,AJ908=""),"未入力","入力済")</f>
        <v>入力済</v>
      </c>
      <c r="BD908" s="657" t="str">
        <f t="shared" ref="BD908:BD971" si="282">IF(BB908="AJ列に色付け","入力必要","")</f>
        <v/>
      </c>
      <c r="BE908" s="657" t="str">
        <f t="shared" ref="BE908:BE971" si="283">G908</f>
        <v/>
      </c>
      <c r="BF908" s="659"/>
      <c r="BG908" s="659"/>
      <c r="BH908" s="681" t="e">
        <f>VLOOKUP(K908,'【参考】数式用'!$A$2:$O$57,15,FALSE)</f>
        <v>#N/A</v>
      </c>
      <c r="BI908" s="659"/>
      <c r="BJ908" s="659"/>
      <c r="BK908" s="659"/>
      <c r="BL908" s="659"/>
      <c r="BM908" s="659"/>
      <c r="BN908" s="659"/>
      <c r="BO908" s="676"/>
    </row>
    <row r="909" spans="1:67" s="494" customFormat="1" ht="109.9" customHeight="1">
      <c r="A909" s="506">
        <v>898</v>
      </c>
      <c r="B909" s="517" t="str">
        <f>IF(基本情報入力シート!B937="","",基本情報入力シート!B937)</f>
        <v/>
      </c>
      <c r="C909" s="523"/>
      <c r="D909" s="523"/>
      <c r="E909" s="523"/>
      <c r="F909" s="530"/>
      <c r="G909" s="536" t="str">
        <f>IF(基本情報入力シート!L937="","",基本情報入力シート!L937)</f>
        <v/>
      </c>
      <c r="H909" s="536" t="str">
        <f>IF(基本情報入力シート!Q937="","",基本情報入力シート!Q937)</f>
        <v/>
      </c>
      <c r="I909" s="536" t="str">
        <f>IF(基本情報入力シート!V937="","",基本情報入力シート!V937)</f>
        <v/>
      </c>
      <c r="J909" s="536" t="str">
        <f>IF(基本情報入力シート!W937="","",基本情報入力シート!W937)</f>
        <v/>
      </c>
      <c r="K909" s="536" t="str">
        <f>IF(基本情報入力シート!Z937="","",基本情報入力シート!Z937)</f>
        <v/>
      </c>
      <c r="L909" s="555" t="str">
        <f>IF(基本情報入力シート!AF937=0,"",基本情報入力シート!AF937)</f>
        <v/>
      </c>
      <c r="M909" s="563" t="str">
        <f>IF(基本情報入力シート!AG937="","",基本情報入力シート!AG937)</f>
        <v/>
      </c>
      <c r="N909" s="571"/>
      <c r="O909" s="576" t="str">
        <f>IFERROR(VLOOKUP(K909,'【参考】数式用'!$A$2:$F$57,MATCH(N909,'【参考】数式用'!$C$3:$F$3,0)+2,0),"")</f>
        <v/>
      </c>
      <c r="P909" s="583" t="s">
        <v>549</v>
      </c>
      <c r="Q909" s="588"/>
      <c r="R909" s="590" t="s">
        <v>71</v>
      </c>
      <c r="S909" s="588"/>
      <c r="T909" s="590" t="s">
        <v>743</v>
      </c>
      <c r="U909" s="588"/>
      <c r="V909" s="590" t="s">
        <v>71</v>
      </c>
      <c r="W909" s="588"/>
      <c r="X909" s="590" t="s">
        <v>560</v>
      </c>
      <c r="Y909" s="590" t="s">
        <v>763</v>
      </c>
      <c r="Z909" s="590" t="str">
        <f t="shared" si="267"/>
        <v/>
      </c>
      <c r="AA909" s="594" t="s">
        <v>127</v>
      </c>
      <c r="AB909" s="599" t="str">
        <f t="shared" si="268"/>
        <v/>
      </c>
      <c r="AC909" s="604" t="str">
        <f>IFERROR(ROUNDDOWN(ROUNDDOWN(ROUND(L909*VLOOKUP(K909,'【参考】数式用'!$A$4:$F$57,MATCH("処遇改善加算Ⅳ",'【参考】数式用'!$C$3:$F$3,0)+2,0),0)*M909,0)*Z909*0.5,0),"")</f>
        <v/>
      </c>
      <c r="AD909" s="610"/>
      <c r="AE909" s="618"/>
      <c r="AF909" s="618"/>
      <c r="AG909" s="624"/>
      <c r="AH909" s="627"/>
      <c r="AI909" s="633"/>
      <c r="AJ909" s="634"/>
      <c r="AK909" s="648" t="str">
        <f t="shared" si="269"/>
        <v/>
      </c>
      <c r="AL909" s="651" t="str">
        <f t="shared" ref="AL909:AL972" si="284">IF(OR(N909="",AN909="加算対象外"),"",IF(OR(AND(COUNTIF(AP909,"未入力")&gt;0,AD909=""),AND(COUNTIF(AQ909,"未入力")&gt;0,AE909=""),AND(COUNTIF(AN909:BE909,"AF列に色付け")&gt;0,AF909=""),AND(COUNTIF(AN909:BE909,"AG列に色付け")&gt;0,OR(AG909="",AG909=0)),AND(COUNTIF(AN909:BE909,"AH列に色付け")&gt;0,AH909=""),AND(COUNTIF(AN909:BE909,"AI列に色付け")&gt;0,AI909=""),AND(COUNTIF(AN909:BE909,"AJ列に色付け")&gt;0,AJ909="")),"！記入が必要な欄（オレンジ色のセル）に空欄があります。空欄を埋めてください。",""))</f>
        <v/>
      </c>
      <c r="AM909" s="654"/>
      <c r="AN909" s="657" t="str">
        <f>IFERROR(VLOOKUP(K909,'【参考】数式用'!$A$2:$N$57,14,FALSE),"")</f>
        <v/>
      </c>
      <c r="AO909" s="657" t="str">
        <f t="shared" si="270"/>
        <v/>
      </c>
      <c r="AP909" s="662" t="str">
        <f t="shared" si="271"/>
        <v/>
      </c>
      <c r="AQ909" s="662" t="str">
        <f t="shared" si="272"/>
        <v>入力済</v>
      </c>
      <c r="AR909" s="657" t="str">
        <f t="shared" si="273"/>
        <v/>
      </c>
      <c r="AS909" s="662" t="str">
        <f t="shared" si="274"/>
        <v>入力済</v>
      </c>
      <c r="AT909" s="662" t="str">
        <f t="shared" si="275"/>
        <v/>
      </c>
      <c r="AU909" s="662" t="str">
        <f t="shared" si="276"/>
        <v/>
      </c>
      <c r="AV909" s="657" t="str">
        <f t="shared" si="277"/>
        <v/>
      </c>
      <c r="AW909" s="657" t="str">
        <f t="shared" si="278"/>
        <v>入力済</v>
      </c>
      <c r="AX909" s="662" t="str">
        <f>IFERROR(VLOOKUP(K909,'【参考】数式用'!$AR$3:$AS$49,2,FALSE),"")</f>
        <v/>
      </c>
      <c r="AY909" s="657" t="str">
        <f t="shared" si="279"/>
        <v/>
      </c>
      <c r="AZ909" s="657" t="str">
        <f t="shared" si="266"/>
        <v>入力済</v>
      </c>
      <c r="BA909" s="662" t="str">
        <f>IFERROR(VLOOKUP(K909,'【参考】数式用'!$AX$3:$AY$56,2,FALSE),"")</f>
        <v/>
      </c>
      <c r="BB909" s="657" t="str">
        <f t="shared" si="280"/>
        <v/>
      </c>
      <c r="BC909" s="673" t="str">
        <f t="shared" si="281"/>
        <v>入力済</v>
      </c>
      <c r="BD909" s="657" t="str">
        <f t="shared" si="282"/>
        <v/>
      </c>
      <c r="BE909" s="657" t="str">
        <f t="shared" si="283"/>
        <v/>
      </c>
      <c r="BF909" s="659"/>
      <c r="BG909" s="659"/>
      <c r="BH909" s="681" t="e">
        <f>VLOOKUP(K909,'【参考】数式用'!$A$2:$O$57,15,FALSE)</f>
        <v>#N/A</v>
      </c>
      <c r="BI909" s="659"/>
      <c r="BJ909" s="659"/>
      <c r="BK909" s="659"/>
      <c r="BL909" s="659"/>
      <c r="BM909" s="659"/>
      <c r="BN909" s="659"/>
      <c r="BO909" s="676"/>
    </row>
    <row r="910" spans="1:67" s="494" customFormat="1" ht="109.9" customHeight="1">
      <c r="A910" s="506">
        <v>899</v>
      </c>
      <c r="B910" s="517" t="str">
        <f>IF(基本情報入力シート!B938="","",基本情報入力シート!B938)</f>
        <v/>
      </c>
      <c r="C910" s="523"/>
      <c r="D910" s="523"/>
      <c r="E910" s="523"/>
      <c r="F910" s="530"/>
      <c r="G910" s="536" t="str">
        <f>IF(基本情報入力シート!L938="","",基本情報入力シート!L938)</f>
        <v/>
      </c>
      <c r="H910" s="536" t="str">
        <f>IF(基本情報入力シート!Q938="","",基本情報入力シート!Q938)</f>
        <v/>
      </c>
      <c r="I910" s="536" t="str">
        <f>IF(基本情報入力シート!V938="","",基本情報入力シート!V938)</f>
        <v/>
      </c>
      <c r="J910" s="536" t="str">
        <f>IF(基本情報入力シート!W938="","",基本情報入力シート!W938)</f>
        <v/>
      </c>
      <c r="K910" s="536" t="str">
        <f>IF(基本情報入力シート!Z938="","",基本情報入力シート!Z938)</f>
        <v/>
      </c>
      <c r="L910" s="555" t="str">
        <f>IF(基本情報入力シート!AF938=0,"",基本情報入力シート!AF938)</f>
        <v/>
      </c>
      <c r="M910" s="563" t="str">
        <f>IF(基本情報入力シート!AG938="","",基本情報入力シート!AG938)</f>
        <v/>
      </c>
      <c r="N910" s="571"/>
      <c r="O910" s="576" t="str">
        <f>IFERROR(VLOOKUP(K910,'【参考】数式用'!$A$2:$F$57,MATCH(N910,'【参考】数式用'!$C$3:$F$3,0)+2,0),"")</f>
        <v/>
      </c>
      <c r="P910" s="583" t="s">
        <v>549</v>
      </c>
      <c r="Q910" s="588"/>
      <c r="R910" s="590" t="s">
        <v>71</v>
      </c>
      <c r="S910" s="588"/>
      <c r="T910" s="590" t="s">
        <v>743</v>
      </c>
      <c r="U910" s="588"/>
      <c r="V910" s="590" t="s">
        <v>71</v>
      </c>
      <c r="W910" s="588"/>
      <c r="X910" s="590" t="s">
        <v>560</v>
      </c>
      <c r="Y910" s="590" t="s">
        <v>763</v>
      </c>
      <c r="Z910" s="590" t="str">
        <f t="shared" si="267"/>
        <v/>
      </c>
      <c r="AA910" s="594" t="s">
        <v>127</v>
      </c>
      <c r="AB910" s="599" t="str">
        <f t="shared" si="268"/>
        <v/>
      </c>
      <c r="AC910" s="604" t="str">
        <f>IFERROR(ROUNDDOWN(ROUNDDOWN(ROUND(L910*VLOOKUP(K910,'【参考】数式用'!$A$4:$F$57,MATCH("処遇改善加算Ⅳ",'【参考】数式用'!$C$3:$F$3,0)+2,0),0)*M910,0)*Z910*0.5,0),"")</f>
        <v/>
      </c>
      <c r="AD910" s="610"/>
      <c r="AE910" s="618"/>
      <c r="AF910" s="618"/>
      <c r="AG910" s="624"/>
      <c r="AH910" s="627"/>
      <c r="AI910" s="633"/>
      <c r="AJ910" s="634"/>
      <c r="AK910" s="648" t="str">
        <f t="shared" si="269"/>
        <v/>
      </c>
      <c r="AL910" s="651" t="str">
        <f t="shared" si="284"/>
        <v/>
      </c>
      <c r="AM910" s="654"/>
      <c r="AN910" s="657" t="str">
        <f>IFERROR(VLOOKUP(K910,'【参考】数式用'!$A$2:$N$57,14,FALSE),"")</f>
        <v/>
      </c>
      <c r="AO910" s="657" t="str">
        <f t="shared" si="270"/>
        <v/>
      </c>
      <c r="AP910" s="662" t="str">
        <f t="shared" si="271"/>
        <v/>
      </c>
      <c r="AQ910" s="662" t="str">
        <f t="shared" si="272"/>
        <v>入力済</v>
      </c>
      <c r="AR910" s="657" t="str">
        <f t="shared" si="273"/>
        <v/>
      </c>
      <c r="AS910" s="662" t="str">
        <f t="shared" si="274"/>
        <v>入力済</v>
      </c>
      <c r="AT910" s="662" t="str">
        <f t="shared" si="275"/>
        <v/>
      </c>
      <c r="AU910" s="662" t="str">
        <f t="shared" si="276"/>
        <v/>
      </c>
      <c r="AV910" s="657" t="str">
        <f t="shared" si="277"/>
        <v/>
      </c>
      <c r="AW910" s="657" t="str">
        <f t="shared" si="278"/>
        <v>入力済</v>
      </c>
      <c r="AX910" s="662" t="str">
        <f>IFERROR(VLOOKUP(K910,'【参考】数式用'!$AR$3:$AS$49,2,FALSE),"")</f>
        <v/>
      </c>
      <c r="AY910" s="657" t="str">
        <f t="shared" si="279"/>
        <v/>
      </c>
      <c r="AZ910" s="657" t="str">
        <f t="shared" si="266"/>
        <v>入力済</v>
      </c>
      <c r="BA910" s="662" t="str">
        <f>IFERROR(VLOOKUP(K910,'【参考】数式用'!$AX$3:$AY$56,2,FALSE),"")</f>
        <v/>
      </c>
      <c r="BB910" s="657" t="str">
        <f t="shared" si="280"/>
        <v/>
      </c>
      <c r="BC910" s="673" t="str">
        <f t="shared" si="281"/>
        <v>入力済</v>
      </c>
      <c r="BD910" s="657" t="str">
        <f t="shared" si="282"/>
        <v/>
      </c>
      <c r="BE910" s="657" t="str">
        <f t="shared" si="283"/>
        <v/>
      </c>
      <c r="BF910" s="659"/>
      <c r="BG910" s="659"/>
      <c r="BH910" s="681" t="e">
        <f>VLOOKUP(K910,'【参考】数式用'!$A$2:$O$57,15,FALSE)</f>
        <v>#N/A</v>
      </c>
      <c r="BI910" s="659"/>
      <c r="BJ910" s="659"/>
      <c r="BK910" s="659"/>
      <c r="BL910" s="659"/>
      <c r="BM910" s="659"/>
      <c r="BN910" s="659"/>
      <c r="BO910" s="676"/>
    </row>
    <row r="911" spans="1:67" s="494" customFormat="1" ht="109.9" customHeight="1">
      <c r="A911" s="506">
        <v>900</v>
      </c>
      <c r="B911" s="517" t="str">
        <f>IF(基本情報入力シート!B939="","",基本情報入力シート!B939)</f>
        <v/>
      </c>
      <c r="C911" s="523"/>
      <c r="D911" s="523"/>
      <c r="E911" s="523"/>
      <c r="F911" s="530"/>
      <c r="G911" s="536" t="str">
        <f>IF(基本情報入力シート!L939="","",基本情報入力シート!L939)</f>
        <v/>
      </c>
      <c r="H911" s="536" t="str">
        <f>IF(基本情報入力シート!Q939="","",基本情報入力シート!Q939)</f>
        <v/>
      </c>
      <c r="I911" s="536" t="str">
        <f>IF(基本情報入力シート!V939="","",基本情報入力シート!V939)</f>
        <v/>
      </c>
      <c r="J911" s="536" t="str">
        <f>IF(基本情報入力シート!W939="","",基本情報入力シート!W939)</f>
        <v/>
      </c>
      <c r="K911" s="536" t="str">
        <f>IF(基本情報入力シート!Z939="","",基本情報入力シート!Z939)</f>
        <v/>
      </c>
      <c r="L911" s="555" t="str">
        <f>IF(基本情報入力シート!AF939=0,"",基本情報入力シート!AF939)</f>
        <v/>
      </c>
      <c r="M911" s="563" t="str">
        <f>IF(基本情報入力シート!AG939="","",基本情報入力シート!AG939)</f>
        <v/>
      </c>
      <c r="N911" s="571"/>
      <c r="O911" s="576" t="str">
        <f>IFERROR(VLOOKUP(K911,'【参考】数式用'!$A$2:$F$57,MATCH(N911,'【参考】数式用'!$C$3:$F$3,0)+2,0),"")</f>
        <v/>
      </c>
      <c r="P911" s="583" t="s">
        <v>549</v>
      </c>
      <c r="Q911" s="588"/>
      <c r="R911" s="590" t="s">
        <v>71</v>
      </c>
      <c r="S911" s="588"/>
      <c r="T911" s="590" t="s">
        <v>743</v>
      </c>
      <c r="U911" s="588"/>
      <c r="V911" s="590" t="s">
        <v>71</v>
      </c>
      <c r="W911" s="588"/>
      <c r="X911" s="590" t="s">
        <v>560</v>
      </c>
      <c r="Y911" s="590" t="s">
        <v>763</v>
      </c>
      <c r="Z911" s="590" t="str">
        <f t="shared" si="267"/>
        <v/>
      </c>
      <c r="AA911" s="594" t="s">
        <v>127</v>
      </c>
      <c r="AB911" s="599" t="str">
        <f t="shared" si="268"/>
        <v/>
      </c>
      <c r="AC911" s="604" t="str">
        <f>IFERROR(ROUNDDOWN(ROUNDDOWN(ROUND(L911*VLOOKUP(K911,'【参考】数式用'!$A$4:$F$57,MATCH("処遇改善加算Ⅳ",'【参考】数式用'!$C$3:$F$3,0)+2,0),0)*M911,0)*Z911*0.5,0),"")</f>
        <v/>
      </c>
      <c r="AD911" s="610"/>
      <c r="AE911" s="618"/>
      <c r="AF911" s="618"/>
      <c r="AG911" s="624"/>
      <c r="AH911" s="627"/>
      <c r="AI911" s="633"/>
      <c r="AJ911" s="634"/>
      <c r="AK911" s="648" t="str">
        <f t="shared" si="269"/>
        <v/>
      </c>
      <c r="AL911" s="651" t="str">
        <f t="shared" si="284"/>
        <v/>
      </c>
      <c r="AM911" s="654"/>
      <c r="AN911" s="657" t="str">
        <f>IFERROR(VLOOKUP(K911,'【参考】数式用'!$A$2:$N$57,14,FALSE),"")</f>
        <v/>
      </c>
      <c r="AO911" s="657" t="str">
        <f t="shared" si="270"/>
        <v/>
      </c>
      <c r="AP911" s="662" t="str">
        <f t="shared" si="271"/>
        <v/>
      </c>
      <c r="AQ911" s="662" t="str">
        <f t="shared" si="272"/>
        <v>入力済</v>
      </c>
      <c r="AR911" s="657" t="str">
        <f t="shared" si="273"/>
        <v/>
      </c>
      <c r="AS911" s="662" t="str">
        <f t="shared" si="274"/>
        <v>入力済</v>
      </c>
      <c r="AT911" s="662" t="str">
        <f t="shared" si="275"/>
        <v/>
      </c>
      <c r="AU911" s="662" t="str">
        <f t="shared" si="276"/>
        <v/>
      </c>
      <c r="AV911" s="657" t="str">
        <f t="shared" si="277"/>
        <v/>
      </c>
      <c r="AW911" s="657" t="str">
        <f t="shared" si="278"/>
        <v>入力済</v>
      </c>
      <c r="AX911" s="662" t="str">
        <f>IFERROR(VLOOKUP(K911,'【参考】数式用'!$AR$3:$AS$49,2,FALSE),"")</f>
        <v/>
      </c>
      <c r="AY911" s="657" t="str">
        <f t="shared" si="279"/>
        <v/>
      </c>
      <c r="AZ911" s="657" t="str">
        <f t="shared" si="266"/>
        <v>入力済</v>
      </c>
      <c r="BA911" s="662" t="str">
        <f>IFERROR(VLOOKUP(K911,'【参考】数式用'!$AX$3:$AY$56,2,FALSE),"")</f>
        <v/>
      </c>
      <c r="BB911" s="657" t="str">
        <f t="shared" si="280"/>
        <v/>
      </c>
      <c r="BC911" s="673" t="str">
        <f t="shared" si="281"/>
        <v>入力済</v>
      </c>
      <c r="BD911" s="657" t="str">
        <f t="shared" si="282"/>
        <v/>
      </c>
      <c r="BE911" s="657" t="str">
        <f t="shared" si="283"/>
        <v/>
      </c>
      <c r="BF911" s="659"/>
      <c r="BG911" s="659"/>
      <c r="BH911" s="681" t="e">
        <f>VLOOKUP(K911,'【参考】数式用'!$A$2:$O$57,15,FALSE)</f>
        <v>#N/A</v>
      </c>
      <c r="BI911" s="659"/>
      <c r="BJ911" s="659"/>
      <c r="BK911" s="659"/>
      <c r="BL911" s="659"/>
      <c r="BM911" s="659"/>
      <c r="BN911" s="659"/>
      <c r="BO911" s="676"/>
    </row>
    <row r="912" spans="1:67" s="494" customFormat="1" ht="109.9" customHeight="1">
      <c r="A912" s="506">
        <v>901</v>
      </c>
      <c r="B912" s="517" t="str">
        <f>IF(基本情報入力シート!B940="","",基本情報入力シート!B940)</f>
        <v/>
      </c>
      <c r="C912" s="523"/>
      <c r="D912" s="523"/>
      <c r="E912" s="523"/>
      <c r="F912" s="530"/>
      <c r="G912" s="536" t="str">
        <f>IF(基本情報入力シート!L940="","",基本情報入力シート!L940)</f>
        <v/>
      </c>
      <c r="H912" s="536" t="str">
        <f>IF(基本情報入力シート!Q940="","",基本情報入力シート!Q940)</f>
        <v/>
      </c>
      <c r="I912" s="536" t="str">
        <f>IF(基本情報入力シート!V940="","",基本情報入力シート!V940)</f>
        <v/>
      </c>
      <c r="J912" s="536" t="str">
        <f>IF(基本情報入力シート!W940="","",基本情報入力シート!W940)</f>
        <v/>
      </c>
      <c r="K912" s="536" t="str">
        <f>IF(基本情報入力シート!Z940="","",基本情報入力シート!Z940)</f>
        <v/>
      </c>
      <c r="L912" s="555" t="str">
        <f>IF(基本情報入力シート!AF940=0,"",基本情報入力シート!AF940)</f>
        <v/>
      </c>
      <c r="M912" s="563" t="str">
        <f>IF(基本情報入力シート!AG940="","",基本情報入力シート!AG940)</f>
        <v/>
      </c>
      <c r="N912" s="571"/>
      <c r="O912" s="576" t="str">
        <f>IFERROR(VLOOKUP(K912,'【参考】数式用'!$A$2:$F$57,MATCH(N912,'【参考】数式用'!$C$3:$F$3,0)+2,0),"")</f>
        <v/>
      </c>
      <c r="P912" s="583" t="s">
        <v>549</v>
      </c>
      <c r="Q912" s="588"/>
      <c r="R912" s="590" t="s">
        <v>71</v>
      </c>
      <c r="S912" s="588"/>
      <c r="T912" s="590" t="s">
        <v>743</v>
      </c>
      <c r="U912" s="588"/>
      <c r="V912" s="590" t="s">
        <v>71</v>
      </c>
      <c r="W912" s="588"/>
      <c r="X912" s="590" t="s">
        <v>560</v>
      </c>
      <c r="Y912" s="590" t="s">
        <v>763</v>
      </c>
      <c r="Z912" s="590" t="str">
        <f t="shared" si="267"/>
        <v/>
      </c>
      <c r="AA912" s="594" t="s">
        <v>127</v>
      </c>
      <c r="AB912" s="599" t="str">
        <f t="shared" si="268"/>
        <v/>
      </c>
      <c r="AC912" s="604" t="str">
        <f>IFERROR(ROUNDDOWN(ROUNDDOWN(ROUND(L912*VLOOKUP(K912,'【参考】数式用'!$A$4:$F$57,MATCH("処遇改善加算Ⅳ",'【参考】数式用'!$C$3:$F$3,0)+2,0),0)*M912,0)*Z912*0.5,0),"")</f>
        <v/>
      </c>
      <c r="AD912" s="610"/>
      <c r="AE912" s="618"/>
      <c r="AF912" s="618"/>
      <c r="AG912" s="624"/>
      <c r="AH912" s="627"/>
      <c r="AI912" s="633"/>
      <c r="AJ912" s="634"/>
      <c r="AK912" s="648" t="str">
        <f t="shared" si="269"/>
        <v/>
      </c>
      <c r="AL912" s="651" t="str">
        <f t="shared" si="284"/>
        <v/>
      </c>
      <c r="AM912" s="654"/>
      <c r="AN912" s="657" t="str">
        <f>IFERROR(VLOOKUP(K912,'【参考】数式用'!$A$2:$N$57,14,FALSE),"")</f>
        <v/>
      </c>
      <c r="AO912" s="657" t="str">
        <f t="shared" si="270"/>
        <v/>
      </c>
      <c r="AP912" s="662" t="str">
        <f t="shared" si="271"/>
        <v/>
      </c>
      <c r="AQ912" s="662" t="str">
        <f t="shared" si="272"/>
        <v>入力済</v>
      </c>
      <c r="AR912" s="657" t="str">
        <f t="shared" si="273"/>
        <v/>
      </c>
      <c r="AS912" s="662" t="str">
        <f t="shared" si="274"/>
        <v>入力済</v>
      </c>
      <c r="AT912" s="662" t="str">
        <f t="shared" si="275"/>
        <v/>
      </c>
      <c r="AU912" s="662" t="str">
        <f t="shared" si="276"/>
        <v/>
      </c>
      <c r="AV912" s="657" t="str">
        <f t="shared" si="277"/>
        <v/>
      </c>
      <c r="AW912" s="657" t="str">
        <f t="shared" si="278"/>
        <v>入力済</v>
      </c>
      <c r="AX912" s="662" t="str">
        <f>IFERROR(VLOOKUP(K912,'【参考】数式用'!$AR$3:$AS$49,2,FALSE),"")</f>
        <v/>
      </c>
      <c r="AY912" s="657" t="str">
        <f t="shared" si="279"/>
        <v/>
      </c>
      <c r="AZ912" s="657" t="str">
        <f t="shared" si="266"/>
        <v>入力済</v>
      </c>
      <c r="BA912" s="662" t="str">
        <f>IFERROR(VLOOKUP(K912,'【参考】数式用'!$AX$3:$AY$56,2,FALSE),"")</f>
        <v/>
      </c>
      <c r="BB912" s="657" t="str">
        <f t="shared" si="280"/>
        <v/>
      </c>
      <c r="BC912" s="673" t="str">
        <f t="shared" si="281"/>
        <v>入力済</v>
      </c>
      <c r="BD912" s="657" t="str">
        <f t="shared" si="282"/>
        <v/>
      </c>
      <c r="BE912" s="657" t="str">
        <f t="shared" si="283"/>
        <v/>
      </c>
      <c r="BF912" s="659"/>
      <c r="BG912" s="659"/>
      <c r="BH912" s="681" t="e">
        <f>VLOOKUP(K912,'【参考】数式用'!$A$2:$O$57,15,FALSE)</f>
        <v>#N/A</v>
      </c>
      <c r="BI912" s="659"/>
      <c r="BJ912" s="659"/>
      <c r="BK912" s="659"/>
      <c r="BL912" s="659"/>
      <c r="BM912" s="659"/>
      <c r="BN912" s="659"/>
      <c r="BO912" s="676"/>
    </row>
    <row r="913" spans="1:67" s="494" customFormat="1" ht="109.9" customHeight="1">
      <c r="A913" s="506">
        <v>902</v>
      </c>
      <c r="B913" s="517" t="str">
        <f>IF(基本情報入力シート!B941="","",基本情報入力シート!B941)</f>
        <v/>
      </c>
      <c r="C913" s="523"/>
      <c r="D913" s="523"/>
      <c r="E913" s="523"/>
      <c r="F913" s="530"/>
      <c r="G913" s="536" t="str">
        <f>IF(基本情報入力シート!L941="","",基本情報入力シート!L941)</f>
        <v/>
      </c>
      <c r="H913" s="536" t="str">
        <f>IF(基本情報入力シート!Q941="","",基本情報入力シート!Q941)</f>
        <v/>
      </c>
      <c r="I913" s="536" t="str">
        <f>IF(基本情報入力シート!V941="","",基本情報入力シート!V941)</f>
        <v/>
      </c>
      <c r="J913" s="536" t="str">
        <f>IF(基本情報入力シート!W941="","",基本情報入力シート!W941)</f>
        <v/>
      </c>
      <c r="K913" s="536" t="str">
        <f>IF(基本情報入力シート!Z941="","",基本情報入力シート!Z941)</f>
        <v/>
      </c>
      <c r="L913" s="555" t="str">
        <f>IF(基本情報入力シート!AF941=0,"",基本情報入力シート!AF941)</f>
        <v/>
      </c>
      <c r="M913" s="563" t="str">
        <f>IF(基本情報入力シート!AG941="","",基本情報入力シート!AG941)</f>
        <v/>
      </c>
      <c r="N913" s="571"/>
      <c r="O913" s="576" t="str">
        <f>IFERROR(VLOOKUP(K913,'【参考】数式用'!$A$2:$F$57,MATCH(N913,'【参考】数式用'!$C$3:$F$3,0)+2,0),"")</f>
        <v/>
      </c>
      <c r="P913" s="583" t="s">
        <v>549</v>
      </c>
      <c r="Q913" s="588"/>
      <c r="R913" s="590" t="s">
        <v>71</v>
      </c>
      <c r="S913" s="588"/>
      <c r="T913" s="590" t="s">
        <v>743</v>
      </c>
      <c r="U913" s="588"/>
      <c r="V913" s="590" t="s">
        <v>71</v>
      </c>
      <c r="W913" s="588"/>
      <c r="X913" s="590" t="s">
        <v>560</v>
      </c>
      <c r="Y913" s="590" t="s">
        <v>763</v>
      </c>
      <c r="Z913" s="590" t="str">
        <f t="shared" si="267"/>
        <v/>
      </c>
      <c r="AA913" s="594" t="s">
        <v>127</v>
      </c>
      <c r="AB913" s="599" t="str">
        <f t="shared" si="268"/>
        <v/>
      </c>
      <c r="AC913" s="604" t="str">
        <f>IFERROR(ROUNDDOWN(ROUNDDOWN(ROUND(L913*VLOOKUP(K913,'【参考】数式用'!$A$4:$F$57,MATCH("処遇改善加算Ⅳ",'【参考】数式用'!$C$3:$F$3,0)+2,0),0)*M913,0)*Z913*0.5,0),"")</f>
        <v/>
      </c>
      <c r="AD913" s="610"/>
      <c r="AE913" s="618"/>
      <c r="AF913" s="618"/>
      <c r="AG913" s="624"/>
      <c r="AH913" s="627"/>
      <c r="AI913" s="633"/>
      <c r="AJ913" s="634"/>
      <c r="AK913" s="648" t="str">
        <f t="shared" si="269"/>
        <v/>
      </c>
      <c r="AL913" s="651" t="str">
        <f t="shared" si="284"/>
        <v/>
      </c>
      <c r="AM913" s="654"/>
      <c r="AN913" s="657" t="str">
        <f>IFERROR(VLOOKUP(K913,'【参考】数式用'!$A$2:$N$57,14,FALSE),"")</f>
        <v/>
      </c>
      <c r="AO913" s="657" t="str">
        <f t="shared" si="270"/>
        <v/>
      </c>
      <c r="AP913" s="662" t="str">
        <f t="shared" si="271"/>
        <v/>
      </c>
      <c r="AQ913" s="662" t="str">
        <f t="shared" si="272"/>
        <v>入力済</v>
      </c>
      <c r="AR913" s="657" t="str">
        <f t="shared" si="273"/>
        <v/>
      </c>
      <c r="AS913" s="662" t="str">
        <f t="shared" si="274"/>
        <v>入力済</v>
      </c>
      <c r="AT913" s="662" t="str">
        <f t="shared" si="275"/>
        <v/>
      </c>
      <c r="AU913" s="662" t="str">
        <f t="shared" si="276"/>
        <v/>
      </c>
      <c r="AV913" s="657" t="str">
        <f t="shared" si="277"/>
        <v/>
      </c>
      <c r="AW913" s="657" t="str">
        <f t="shared" si="278"/>
        <v>入力済</v>
      </c>
      <c r="AX913" s="662" t="str">
        <f>IFERROR(VLOOKUP(K913,'【参考】数式用'!$AR$3:$AS$49,2,FALSE),"")</f>
        <v/>
      </c>
      <c r="AY913" s="657" t="str">
        <f t="shared" si="279"/>
        <v/>
      </c>
      <c r="AZ913" s="657" t="str">
        <f t="shared" si="266"/>
        <v>入力済</v>
      </c>
      <c r="BA913" s="662" t="str">
        <f>IFERROR(VLOOKUP(K913,'【参考】数式用'!$AX$3:$AY$56,2,FALSE),"")</f>
        <v/>
      </c>
      <c r="BB913" s="657" t="str">
        <f t="shared" si="280"/>
        <v/>
      </c>
      <c r="BC913" s="673" t="str">
        <f t="shared" si="281"/>
        <v>入力済</v>
      </c>
      <c r="BD913" s="657" t="str">
        <f t="shared" si="282"/>
        <v/>
      </c>
      <c r="BE913" s="657" t="str">
        <f t="shared" si="283"/>
        <v/>
      </c>
      <c r="BF913" s="659"/>
      <c r="BG913" s="659"/>
      <c r="BH913" s="681" t="e">
        <f>VLOOKUP(K913,'【参考】数式用'!$A$2:$O$57,15,FALSE)</f>
        <v>#N/A</v>
      </c>
      <c r="BI913" s="659"/>
      <c r="BJ913" s="659"/>
      <c r="BK913" s="659"/>
      <c r="BL913" s="659"/>
      <c r="BM913" s="659"/>
      <c r="BN913" s="659"/>
      <c r="BO913" s="676"/>
    </row>
    <row r="914" spans="1:67" s="494" customFormat="1" ht="109.9" customHeight="1">
      <c r="A914" s="506">
        <v>903</v>
      </c>
      <c r="B914" s="517" t="str">
        <f>IF(基本情報入力シート!B942="","",基本情報入力シート!B942)</f>
        <v/>
      </c>
      <c r="C914" s="523"/>
      <c r="D914" s="523"/>
      <c r="E914" s="523"/>
      <c r="F914" s="530"/>
      <c r="G914" s="536" t="str">
        <f>IF(基本情報入力シート!L942="","",基本情報入力シート!L942)</f>
        <v/>
      </c>
      <c r="H914" s="536" t="str">
        <f>IF(基本情報入力シート!Q942="","",基本情報入力シート!Q942)</f>
        <v/>
      </c>
      <c r="I914" s="536" t="str">
        <f>IF(基本情報入力シート!V942="","",基本情報入力シート!V942)</f>
        <v/>
      </c>
      <c r="J914" s="536" t="str">
        <f>IF(基本情報入力シート!W942="","",基本情報入力シート!W942)</f>
        <v/>
      </c>
      <c r="K914" s="536" t="str">
        <f>IF(基本情報入力シート!Z942="","",基本情報入力シート!Z942)</f>
        <v/>
      </c>
      <c r="L914" s="555" t="str">
        <f>IF(基本情報入力シート!AF942=0,"",基本情報入力シート!AF942)</f>
        <v/>
      </c>
      <c r="M914" s="563" t="str">
        <f>IF(基本情報入力シート!AG942="","",基本情報入力シート!AG942)</f>
        <v/>
      </c>
      <c r="N914" s="571"/>
      <c r="O914" s="576" t="str">
        <f>IFERROR(VLOOKUP(K914,'【参考】数式用'!$A$2:$F$57,MATCH(N914,'【参考】数式用'!$C$3:$F$3,0)+2,0),"")</f>
        <v/>
      </c>
      <c r="P914" s="583" t="s">
        <v>549</v>
      </c>
      <c r="Q914" s="588"/>
      <c r="R914" s="590" t="s">
        <v>71</v>
      </c>
      <c r="S914" s="588"/>
      <c r="T914" s="590" t="s">
        <v>743</v>
      </c>
      <c r="U914" s="588"/>
      <c r="V914" s="590" t="s">
        <v>71</v>
      </c>
      <c r="W914" s="588"/>
      <c r="X914" s="590" t="s">
        <v>560</v>
      </c>
      <c r="Y914" s="590" t="s">
        <v>763</v>
      </c>
      <c r="Z914" s="590" t="str">
        <f t="shared" si="267"/>
        <v/>
      </c>
      <c r="AA914" s="594" t="s">
        <v>127</v>
      </c>
      <c r="AB914" s="599" t="str">
        <f t="shared" si="268"/>
        <v/>
      </c>
      <c r="AC914" s="604" t="str">
        <f>IFERROR(ROUNDDOWN(ROUNDDOWN(ROUND(L914*VLOOKUP(K914,'【参考】数式用'!$A$4:$F$57,MATCH("処遇改善加算Ⅳ",'【参考】数式用'!$C$3:$F$3,0)+2,0),0)*M914,0)*Z914*0.5,0),"")</f>
        <v/>
      </c>
      <c r="AD914" s="610"/>
      <c r="AE914" s="618"/>
      <c r="AF914" s="618"/>
      <c r="AG914" s="624"/>
      <c r="AH914" s="627"/>
      <c r="AI914" s="633"/>
      <c r="AJ914" s="634"/>
      <c r="AK914" s="648" t="str">
        <f t="shared" si="269"/>
        <v/>
      </c>
      <c r="AL914" s="651" t="str">
        <f t="shared" si="284"/>
        <v/>
      </c>
      <c r="AM914" s="654"/>
      <c r="AN914" s="657" t="str">
        <f>IFERROR(VLOOKUP(K914,'【参考】数式用'!$A$2:$N$57,14,FALSE),"")</f>
        <v/>
      </c>
      <c r="AO914" s="657" t="str">
        <f t="shared" si="270"/>
        <v/>
      </c>
      <c r="AP914" s="662" t="str">
        <f t="shared" si="271"/>
        <v/>
      </c>
      <c r="AQ914" s="662" t="str">
        <f t="shared" si="272"/>
        <v>入力済</v>
      </c>
      <c r="AR914" s="657" t="str">
        <f t="shared" si="273"/>
        <v/>
      </c>
      <c r="AS914" s="662" t="str">
        <f t="shared" si="274"/>
        <v>入力済</v>
      </c>
      <c r="AT914" s="662" t="str">
        <f t="shared" si="275"/>
        <v/>
      </c>
      <c r="AU914" s="662" t="str">
        <f t="shared" si="276"/>
        <v/>
      </c>
      <c r="AV914" s="657" t="str">
        <f t="shared" si="277"/>
        <v/>
      </c>
      <c r="AW914" s="657" t="str">
        <f t="shared" si="278"/>
        <v>入力済</v>
      </c>
      <c r="AX914" s="662" t="str">
        <f>IFERROR(VLOOKUP(K914,'【参考】数式用'!$AR$3:$AS$49,2,FALSE),"")</f>
        <v/>
      </c>
      <c r="AY914" s="657" t="str">
        <f t="shared" si="279"/>
        <v/>
      </c>
      <c r="AZ914" s="657" t="str">
        <f t="shared" si="266"/>
        <v>入力済</v>
      </c>
      <c r="BA914" s="662" t="str">
        <f>IFERROR(VLOOKUP(K914,'【参考】数式用'!$AX$3:$AY$56,2,FALSE),"")</f>
        <v/>
      </c>
      <c r="BB914" s="657" t="str">
        <f t="shared" si="280"/>
        <v/>
      </c>
      <c r="BC914" s="673" t="str">
        <f t="shared" si="281"/>
        <v>入力済</v>
      </c>
      <c r="BD914" s="657" t="str">
        <f t="shared" si="282"/>
        <v/>
      </c>
      <c r="BE914" s="657" t="str">
        <f t="shared" si="283"/>
        <v/>
      </c>
      <c r="BF914" s="659"/>
      <c r="BG914" s="659"/>
      <c r="BH914" s="681" t="e">
        <f>VLOOKUP(K914,'【参考】数式用'!$A$2:$O$57,15,FALSE)</f>
        <v>#N/A</v>
      </c>
      <c r="BI914" s="659"/>
      <c r="BJ914" s="659"/>
      <c r="BK914" s="659"/>
      <c r="BL914" s="659"/>
      <c r="BM914" s="659"/>
      <c r="BN914" s="659"/>
      <c r="BO914" s="676"/>
    </row>
    <row r="915" spans="1:67" s="494" customFormat="1" ht="109.9" customHeight="1">
      <c r="A915" s="506">
        <v>904</v>
      </c>
      <c r="B915" s="517" t="str">
        <f>IF(基本情報入力シート!B943="","",基本情報入力シート!B943)</f>
        <v/>
      </c>
      <c r="C915" s="523"/>
      <c r="D915" s="523"/>
      <c r="E915" s="523"/>
      <c r="F915" s="530"/>
      <c r="G915" s="536" t="str">
        <f>IF(基本情報入力シート!L943="","",基本情報入力シート!L943)</f>
        <v/>
      </c>
      <c r="H915" s="536" t="str">
        <f>IF(基本情報入力シート!Q943="","",基本情報入力シート!Q943)</f>
        <v/>
      </c>
      <c r="I915" s="536" t="str">
        <f>IF(基本情報入力シート!V943="","",基本情報入力シート!V943)</f>
        <v/>
      </c>
      <c r="J915" s="536" t="str">
        <f>IF(基本情報入力シート!W943="","",基本情報入力シート!W943)</f>
        <v/>
      </c>
      <c r="K915" s="536" t="str">
        <f>IF(基本情報入力シート!Z943="","",基本情報入力シート!Z943)</f>
        <v/>
      </c>
      <c r="L915" s="555" t="str">
        <f>IF(基本情報入力シート!AF943=0,"",基本情報入力シート!AF943)</f>
        <v/>
      </c>
      <c r="M915" s="563" t="str">
        <f>IF(基本情報入力シート!AG943="","",基本情報入力シート!AG943)</f>
        <v/>
      </c>
      <c r="N915" s="571"/>
      <c r="O915" s="576" t="str">
        <f>IFERROR(VLOOKUP(K915,'【参考】数式用'!$A$2:$F$57,MATCH(N915,'【参考】数式用'!$C$3:$F$3,0)+2,0),"")</f>
        <v/>
      </c>
      <c r="P915" s="583" t="s">
        <v>549</v>
      </c>
      <c r="Q915" s="588"/>
      <c r="R915" s="590" t="s">
        <v>71</v>
      </c>
      <c r="S915" s="588"/>
      <c r="T915" s="590" t="s">
        <v>743</v>
      </c>
      <c r="U915" s="588"/>
      <c r="V915" s="590" t="s">
        <v>71</v>
      </c>
      <c r="W915" s="588"/>
      <c r="X915" s="590" t="s">
        <v>560</v>
      </c>
      <c r="Y915" s="590" t="s">
        <v>763</v>
      </c>
      <c r="Z915" s="590" t="str">
        <f t="shared" si="267"/>
        <v/>
      </c>
      <c r="AA915" s="594" t="s">
        <v>127</v>
      </c>
      <c r="AB915" s="599" t="str">
        <f t="shared" si="268"/>
        <v/>
      </c>
      <c r="AC915" s="604" t="str">
        <f>IFERROR(ROUNDDOWN(ROUNDDOWN(ROUND(L915*VLOOKUP(K915,'【参考】数式用'!$A$4:$F$57,MATCH("処遇改善加算Ⅳ",'【参考】数式用'!$C$3:$F$3,0)+2,0),0)*M915,0)*Z915*0.5,0),"")</f>
        <v/>
      </c>
      <c r="AD915" s="610"/>
      <c r="AE915" s="618"/>
      <c r="AF915" s="618"/>
      <c r="AG915" s="624"/>
      <c r="AH915" s="627"/>
      <c r="AI915" s="633"/>
      <c r="AJ915" s="634"/>
      <c r="AK915" s="648" t="str">
        <f t="shared" si="269"/>
        <v/>
      </c>
      <c r="AL915" s="651" t="str">
        <f t="shared" si="284"/>
        <v/>
      </c>
      <c r="AM915" s="654"/>
      <c r="AN915" s="657" t="str">
        <f>IFERROR(VLOOKUP(K915,'【参考】数式用'!$A$2:$N$57,14,FALSE),"")</f>
        <v/>
      </c>
      <c r="AO915" s="657" t="str">
        <f t="shared" si="270"/>
        <v/>
      </c>
      <c r="AP915" s="662" t="str">
        <f t="shared" si="271"/>
        <v/>
      </c>
      <c r="AQ915" s="662" t="str">
        <f t="shared" si="272"/>
        <v>入力済</v>
      </c>
      <c r="AR915" s="657" t="str">
        <f t="shared" si="273"/>
        <v/>
      </c>
      <c r="AS915" s="662" t="str">
        <f t="shared" si="274"/>
        <v>入力済</v>
      </c>
      <c r="AT915" s="662" t="str">
        <f t="shared" si="275"/>
        <v/>
      </c>
      <c r="AU915" s="662" t="str">
        <f t="shared" si="276"/>
        <v/>
      </c>
      <c r="AV915" s="657" t="str">
        <f t="shared" si="277"/>
        <v/>
      </c>
      <c r="AW915" s="657" t="str">
        <f t="shared" si="278"/>
        <v>入力済</v>
      </c>
      <c r="AX915" s="662" t="str">
        <f>IFERROR(VLOOKUP(K915,'【参考】数式用'!$AR$3:$AS$49,2,FALSE),"")</f>
        <v/>
      </c>
      <c r="AY915" s="657" t="str">
        <f t="shared" si="279"/>
        <v/>
      </c>
      <c r="AZ915" s="657" t="str">
        <f t="shared" si="266"/>
        <v>入力済</v>
      </c>
      <c r="BA915" s="662" t="str">
        <f>IFERROR(VLOOKUP(K915,'【参考】数式用'!$AX$3:$AY$56,2,FALSE),"")</f>
        <v/>
      </c>
      <c r="BB915" s="657" t="str">
        <f t="shared" si="280"/>
        <v/>
      </c>
      <c r="BC915" s="673" t="str">
        <f t="shared" si="281"/>
        <v>入力済</v>
      </c>
      <c r="BD915" s="657" t="str">
        <f t="shared" si="282"/>
        <v/>
      </c>
      <c r="BE915" s="657" t="str">
        <f t="shared" si="283"/>
        <v/>
      </c>
      <c r="BF915" s="659"/>
      <c r="BG915" s="659"/>
      <c r="BH915" s="681" t="e">
        <f>VLOOKUP(K915,'【参考】数式用'!$A$2:$O$57,15,FALSE)</f>
        <v>#N/A</v>
      </c>
      <c r="BI915" s="659"/>
      <c r="BJ915" s="659"/>
      <c r="BK915" s="659"/>
      <c r="BL915" s="659"/>
      <c r="BM915" s="659"/>
      <c r="BN915" s="659"/>
      <c r="BO915" s="676"/>
    </row>
    <row r="916" spans="1:67" s="494" customFormat="1" ht="109.9" customHeight="1">
      <c r="A916" s="506">
        <v>905</v>
      </c>
      <c r="B916" s="517" t="str">
        <f>IF(基本情報入力シート!B944="","",基本情報入力シート!B944)</f>
        <v/>
      </c>
      <c r="C916" s="523"/>
      <c r="D916" s="523"/>
      <c r="E916" s="523"/>
      <c r="F916" s="530"/>
      <c r="G916" s="536" t="str">
        <f>IF(基本情報入力シート!L944="","",基本情報入力シート!L944)</f>
        <v/>
      </c>
      <c r="H916" s="536" t="str">
        <f>IF(基本情報入力シート!Q944="","",基本情報入力シート!Q944)</f>
        <v/>
      </c>
      <c r="I916" s="536" t="str">
        <f>IF(基本情報入力シート!V944="","",基本情報入力シート!V944)</f>
        <v/>
      </c>
      <c r="J916" s="536" t="str">
        <f>IF(基本情報入力シート!W944="","",基本情報入力シート!W944)</f>
        <v/>
      </c>
      <c r="K916" s="536" t="str">
        <f>IF(基本情報入力シート!Z944="","",基本情報入力シート!Z944)</f>
        <v/>
      </c>
      <c r="L916" s="555" t="str">
        <f>IF(基本情報入力シート!AF944=0,"",基本情報入力シート!AF944)</f>
        <v/>
      </c>
      <c r="M916" s="563" t="str">
        <f>IF(基本情報入力シート!AG944="","",基本情報入力シート!AG944)</f>
        <v/>
      </c>
      <c r="N916" s="571"/>
      <c r="O916" s="576" t="str">
        <f>IFERROR(VLOOKUP(K916,'【参考】数式用'!$A$2:$F$57,MATCH(N916,'【参考】数式用'!$C$3:$F$3,0)+2,0),"")</f>
        <v/>
      </c>
      <c r="P916" s="583" t="s">
        <v>549</v>
      </c>
      <c r="Q916" s="588"/>
      <c r="R916" s="590" t="s">
        <v>71</v>
      </c>
      <c r="S916" s="588"/>
      <c r="T916" s="590" t="s">
        <v>743</v>
      </c>
      <c r="U916" s="588"/>
      <c r="V916" s="590" t="s">
        <v>71</v>
      </c>
      <c r="W916" s="588"/>
      <c r="X916" s="590" t="s">
        <v>560</v>
      </c>
      <c r="Y916" s="590" t="s">
        <v>763</v>
      </c>
      <c r="Z916" s="590" t="str">
        <f t="shared" si="267"/>
        <v/>
      </c>
      <c r="AA916" s="594" t="s">
        <v>127</v>
      </c>
      <c r="AB916" s="599" t="str">
        <f t="shared" si="268"/>
        <v/>
      </c>
      <c r="AC916" s="604" t="str">
        <f>IFERROR(ROUNDDOWN(ROUNDDOWN(ROUND(L916*VLOOKUP(K916,'【参考】数式用'!$A$4:$F$57,MATCH("処遇改善加算Ⅳ",'【参考】数式用'!$C$3:$F$3,0)+2,0),0)*M916,0)*Z916*0.5,0),"")</f>
        <v/>
      </c>
      <c r="AD916" s="610"/>
      <c r="AE916" s="618"/>
      <c r="AF916" s="618"/>
      <c r="AG916" s="624"/>
      <c r="AH916" s="627"/>
      <c r="AI916" s="633"/>
      <c r="AJ916" s="634"/>
      <c r="AK916" s="648" t="str">
        <f t="shared" si="269"/>
        <v/>
      </c>
      <c r="AL916" s="651" t="str">
        <f t="shared" si="284"/>
        <v/>
      </c>
      <c r="AM916" s="654"/>
      <c r="AN916" s="657" t="str">
        <f>IFERROR(VLOOKUP(K916,'【参考】数式用'!$A$2:$N$57,14,FALSE),"")</f>
        <v/>
      </c>
      <c r="AO916" s="657" t="str">
        <f t="shared" si="270"/>
        <v/>
      </c>
      <c r="AP916" s="662" t="str">
        <f t="shared" si="271"/>
        <v/>
      </c>
      <c r="AQ916" s="662" t="str">
        <f t="shared" si="272"/>
        <v>入力済</v>
      </c>
      <c r="AR916" s="657" t="str">
        <f t="shared" si="273"/>
        <v/>
      </c>
      <c r="AS916" s="662" t="str">
        <f t="shared" si="274"/>
        <v>入力済</v>
      </c>
      <c r="AT916" s="662" t="str">
        <f t="shared" si="275"/>
        <v/>
      </c>
      <c r="AU916" s="662" t="str">
        <f t="shared" si="276"/>
        <v/>
      </c>
      <c r="AV916" s="657" t="str">
        <f t="shared" si="277"/>
        <v/>
      </c>
      <c r="AW916" s="657" t="str">
        <f t="shared" si="278"/>
        <v>入力済</v>
      </c>
      <c r="AX916" s="662" t="str">
        <f>IFERROR(VLOOKUP(K916,'【参考】数式用'!$AR$3:$AS$49,2,FALSE),"")</f>
        <v/>
      </c>
      <c r="AY916" s="657" t="str">
        <f t="shared" si="279"/>
        <v/>
      </c>
      <c r="AZ916" s="657" t="str">
        <f t="shared" si="266"/>
        <v>入力済</v>
      </c>
      <c r="BA916" s="662" t="str">
        <f>IFERROR(VLOOKUP(K916,'【参考】数式用'!$AX$3:$AY$56,2,FALSE),"")</f>
        <v/>
      </c>
      <c r="BB916" s="657" t="str">
        <f t="shared" si="280"/>
        <v/>
      </c>
      <c r="BC916" s="673" t="str">
        <f t="shared" si="281"/>
        <v>入力済</v>
      </c>
      <c r="BD916" s="657" t="str">
        <f t="shared" si="282"/>
        <v/>
      </c>
      <c r="BE916" s="657" t="str">
        <f t="shared" si="283"/>
        <v/>
      </c>
      <c r="BF916" s="659"/>
      <c r="BG916" s="659"/>
      <c r="BH916" s="681" t="e">
        <f>VLOOKUP(K916,'【参考】数式用'!$A$2:$O$57,15,FALSE)</f>
        <v>#N/A</v>
      </c>
      <c r="BI916" s="659"/>
      <c r="BJ916" s="659"/>
      <c r="BK916" s="659"/>
      <c r="BL916" s="659"/>
      <c r="BM916" s="659"/>
      <c r="BN916" s="659"/>
      <c r="BO916" s="676"/>
    </row>
    <row r="917" spans="1:67" s="494" customFormat="1" ht="109.9" customHeight="1">
      <c r="A917" s="506">
        <v>906</v>
      </c>
      <c r="B917" s="517" t="str">
        <f>IF(基本情報入力シート!B945="","",基本情報入力シート!B945)</f>
        <v/>
      </c>
      <c r="C917" s="523"/>
      <c r="D917" s="523"/>
      <c r="E917" s="523"/>
      <c r="F917" s="530"/>
      <c r="G917" s="536" t="str">
        <f>IF(基本情報入力シート!L945="","",基本情報入力シート!L945)</f>
        <v/>
      </c>
      <c r="H917" s="536" t="str">
        <f>IF(基本情報入力シート!Q945="","",基本情報入力シート!Q945)</f>
        <v/>
      </c>
      <c r="I917" s="536" t="str">
        <f>IF(基本情報入力シート!V945="","",基本情報入力シート!V945)</f>
        <v/>
      </c>
      <c r="J917" s="536" t="str">
        <f>IF(基本情報入力シート!W945="","",基本情報入力シート!W945)</f>
        <v/>
      </c>
      <c r="K917" s="536" t="str">
        <f>IF(基本情報入力シート!Z945="","",基本情報入力シート!Z945)</f>
        <v/>
      </c>
      <c r="L917" s="555" t="str">
        <f>IF(基本情報入力シート!AF945=0,"",基本情報入力シート!AF945)</f>
        <v/>
      </c>
      <c r="M917" s="563" t="str">
        <f>IF(基本情報入力シート!AG945="","",基本情報入力シート!AG945)</f>
        <v/>
      </c>
      <c r="N917" s="571"/>
      <c r="O917" s="576" t="str">
        <f>IFERROR(VLOOKUP(K917,'【参考】数式用'!$A$2:$F$57,MATCH(N917,'【参考】数式用'!$C$3:$F$3,0)+2,0),"")</f>
        <v/>
      </c>
      <c r="P917" s="583" t="s">
        <v>549</v>
      </c>
      <c r="Q917" s="588"/>
      <c r="R917" s="590" t="s">
        <v>71</v>
      </c>
      <c r="S917" s="588"/>
      <c r="T917" s="590" t="s">
        <v>743</v>
      </c>
      <c r="U917" s="588"/>
      <c r="V917" s="590" t="s">
        <v>71</v>
      </c>
      <c r="W917" s="588"/>
      <c r="X917" s="590" t="s">
        <v>560</v>
      </c>
      <c r="Y917" s="590" t="s">
        <v>763</v>
      </c>
      <c r="Z917" s="590" t="str">
        <f t="shared" si="267"/>
        <v/>
      </c>
      <c r="AA917" s="594" t="s">
        <v>127</v>
      </c>
      <c r="AB917" s="599" t="str">
        <f t="shared" si="268"/>
        <v/>
      </c>
      <c r="AC917" s="604" t="str">
        <f>IFERROR(ROUNDDOWN(ROUNDDOWN(ROUND(L917*VLOOKUP(K917,'【参考】数式用'!$A$4:$F$57,MATCH("処遇改善加算Ⅳ",'【参考】数式用'!$C$3:$F$3,0)+2,0),0)*M917,0)*Z917*0.5,0),"")</f>
        <v/>
      </c>
      <c r="AD917" s="610"/>
      <c r="AE917" s="618"/>
      <c r="AF917" s="618"/>
      <c r="AG917" s="624"/>
      <c r="AH917" s="627"/>
      <c r="AI917" s="633"/>
      <c r="AJ917" s="634"/>
      <c r="AK917" s="648" t="str">
        <f t="shared" si="269"/>
        <v/>
      </c>
      <c r="AL917" s="651" t="str">
        <f t="shared" si="284"/>
        <v/>
      </c>
      <c r="AM917" s="654"/>
      <c r="AN917" s="657" t="str">
        <f>IFERROR(VLOOKUP(K917,'【参考】数式用'!$A$2:$N$57,14,FALSE),"")</f>
        <v/>
      </c>
      <c r="AO917" s="657" t="str">
        <f t="shared" si="270"/>
        <v/>
      </c>
      <c r="AP917" s="662" t="str">
        <f t="shared" si="271"/>
        <v/>
      </c>
      <c r="AQ917" s="662" t="str">
        <f t="shared" si="272"/>
        <v>入力済</v>
      </c>
      <c r="AR917" s="657" t="str">
        <f t="shared" si="273"/>
        <v/>
      </c>
      <c r="AS917" s="662" t="str">
        <f t="shared" si="274"/>
        <v>入力済</v>
      </c>
      <c r="AT917" s="662" t="str">
        <f t="shared" si="275"/>
        <v/>
      </c>
      <c r="AU917" s="662" t="str">
        <f t="shared" si="276"/>
        <v/>
      </c>
      <c r="AV917" s="657" t="str">
        <f t="shared" si="277"/>
        <v/>
      </c>
      <c r="AW917" s="657" t="str">
        <f t="shared" si="278"/>
        <v>入力済</v>
      </c>
      <c r="AX917" s="662" t="str">
        <f>IFERROR(VLOOKUP(K917,'【参考】数式用'!$AR$3:$AS$49,2,FALSE),"")</f>
        <v/>
      </c>
      <c r="AY917" s="657" t="str">
        <f t="shared" si="279"/>
        <v/>
      </c>
      <c r="AZ917" s="657" t="str">
        <f t="shared" si="266"/>
        <v>入力済</v>
      </c>
      <c r="BA917" s="662" t="str">
        <f>IFERROR(VLOOKUP(K917,'【参考】数式用'!$AX$3:$AY$56,2,FALSE),"")</f>
        <v/>
      </c>
      <c r="BB917" s="657" t="str">
        <f t="shared" si="280"/>
        <v/>
      </c>
      <c r="BC917" s="673" t="str">
        <f t="shared" si="281"/>
        <v>入力済</v>
      </c>
      <c r="BD917" s="657" t="str">
        <f t="shared" si="282"/>
        <v/>
      </c>
      <c r="BE917" s="657" t="str">
        <f t="shared" si="283"/>
        <v/>
      </c>
      <c r="BF917" s="659"/>
      <c r="BG917" s="659"/>
      <c r="BH917" s="681" t="e">
        <f>VLOOKUP(K917,'【参考】数式用'!$A$2:$O$57,15,FALSE)</f>
        <v>#N/A</v>
      </c>
      <c r="BI917" s="659"/>
      <c r="BJ917" s="659"/>
      <c r="BK917" s="659"/>
      <c r="BL917" s="659"/>
      <c r="BM917" s="659"/>
      <c r="BN917" s="659"/>
      <c r="BO917" s="676"/>
    </row>
    <row r="918" spans="1:67" s="494" customFormat="1" ht="109.9" customHeight="1">
      <c r="A918" s="506">
        <v>907</v>
      </c>
      <c r="B918" s="517" t="str">
        <f>IF(基本情報入力シート!B946="","",基本情報入力シート!B946)</f>
        <v/>
      </c>
      <c r="C918" s="523"/>
      <c r="D918" s="523"/>
      <c r="E918" s="523"/>
      <c r="F918" s="530"/>
      <c r="G918" s="536" t="str">
        <f>IF(基本情報入力シート!L946="","",基本情報入力シート!L946)</f>
        <v/>
      </c>
      <c r="H918" s="536" t="str">
        <f>IF(基本情報入力シート!Q946="","",基本情報入力シート!Q946)</f>
        <v/>
      </c>
      <c r="I918" s="536" t="str">
        <f>IF(基本情報入力シート!V946="","",基本情報入力シート!V946)</f>
        <v/>
      </c>
      <c r="J918" s="536" t="str">
        <f>IF(基本情報入力シート!W946="","",基本情報入力シート!W946)</f>
        <v/>
      </c>
      <c r="K918" s="536" t="str">
        <f>IF(基本情報入力シート!Z946="","",基本情報入力シート!Z946)</f>
        <v/>
      </c>
      <c r="L918" s="555" t="str">
        <f>IF(基本情報入力シート!AF946=0,"",基本情報入力シート!AF946)</f>
        <v/>
      </c>
      <c r="M918" s="563" t="str">
        <f>IF(基本情報入力シート!AG946="","",基本情報入力シート!AG946)</f>
        <v/>
      </c>
      <c r="N918" s="571"/>
      <c r="O918" s="576" t="str">
        <f>IFERROR(VLOOKUP(K918,'【参考】数式用'!$A$2:$F$57,MATCH(N918,'【参考】数式用'!$C$3:$F$3,0)+2,0),"")</f>
        <v/>
      </c>
      <c r="P918" s="583" t="s">
        <v>549</v>
      </c>
      <c r="Q918" s="588"/>
      <c r="R918" s="590" t="s">
        <v>71</v>
      </c>
      <c r="S918" s="588"/>
      <c r="T918" s="590" t="s">
        <v>743</v>
      </c>
      <c r="U918" s="588"/>
      <c r="V918" s="590" t="s">
        <v>71</v>
      </c>
      <c r="W918" s="588"/>
      <c r="X918" s="590" t="s">
        <v>560</v>
      </c>
      <c r="Y918" s="590" t="s">
        <v>763</v>
      </c>
      <c r="Z918" s="590" t="str">
        <f t="shared" si="267"/>
        <v/>
      </c>
      <c r="AA918" s="594" t="s">
        <v>127</v>
      </c>
      <c r="AB918" s="599" t="str">
        <f t="shared" si="268"/>
        <v/>
      </c>
      <c r="AC918" s="604" t="str">
        <f>IFERROR(ROUNDDOWN(ROUNDDOWN(ROUND(L918*VLOOKUP(K918,'【参考】数式用'!$A$4:$F$57,MATCH("処遇改善加算Ⅳ",'【参考】数式用'!$C$3:$F$3,0)+2,0),0)*M918,0)*Z918*0.5,0),"")</f>
        <v/>
      </c>
      <c r="AD918" s="610"/>
      <c r="AE918" s="618"/>
      <c r="AF918" s="618"/>
      <c r="AG918" s="624"/>
      <c r="AH918" s="627"/>
      <c r="AI918" s="633"/>
      <c r="AJ918" s="634"/>
      <c r="AK918" s="648" t="str">
        <f t="shared" si="269"/>
        <v/>
      </c>
      <c r="AL918" s="651" t="str">
        <f t="shared" si="284"/>
        <v/>
      </c>
      <c r="AM918" s="654"/>
      <c r="AN918" s="657" t="str">
        <f>IFERROR(VLOOKUP(K918,'【参考】数式用'!$A$2:$N$57,14,FALSE),"")</f>
        <v/>
      </c>
      <c r="AO918" s="657" t="str">
        <f t="shared" si="270"/>
        <v/>
      </c>
      <c r="AP918" s="662" t="str">
        <f t="shared" si="271"/>
        <v/>
      </c>
      <c r="AQ918" s="662" t="str">
        <f t="shared" si="272"/>
        <v>入力済</v>
      </c>
      <c r="AR918" s="657" t="str">
        <f t="shared" si="273"/>
        <v/>
      </c>
      <c r="AS918" s="662" t="str">
        <f t="shared" si="274"/>
        <v>入力済</v>
      </c>
      <c r="AT918" s="662" t="str">
        <f t="shared" si="275"/>
        <v/>
      </c>
      <c r="AU918" s="662" t="str">
        <f t="shared" si="276"/>
        <v/>
      </c>
      <c r="AV918" s="657" t="str">
        <f t="shared" si="277"/>
        <v/>
      </c>
      <c r="AW918" s="657" t="str">
        <f t="shared" si="278"/>
        <v>入力済</v>
      </c>
      <c r="AX918" s="662" t="str">
        <f>IFERROR(VLOOKUP(K918,'【参考】数式用'!$AR$3:$AS$49,2,FALSE),"")</f>
        <v/>
      </c>
      <c r="AY918" s="657" t="str">
        <f t="shared" si="279"/>
        <v/>
      </c>
      <c r="AZ918" s="657" t="str">
        <f t="shared" si="266"/>
        <v>入力済</v>
      </c>
      <c r="BA918" s="662" t="str">
        <f>IFERROR(VLOOKUP(K918,'【参考】数式用'!$AX$3:$AY$56,2,FALSE),"")</f>
        <v/>
      </c>
      <c r="BB918" s="657" t="str">
        <f t="shared" si="280"/>
        <v/>
      </c>
      <c r="BC918" s="673" t="str">
        <f t="shared" si="281"/>
        <v>入力済</v>
      </c>
      <c r="BD918" s="657" t="str">
        <f t="shared" si="282"/>
        <v/>
      </c>
      <c r="BE918" s="657" t="str">
        <f t="shared" si="283"/>
        <v/>
      </c>
      <c r="BF918" s="659"/>
      <c r="BG918" s="659"/>
      <c r="BH918" s="681" t="e">
        <f>VLOOKUP(K918,'【参考】数式用'!$A$2:$O$57,15,FALSE)</f>
        <v>#N/A</v>
      </c>
      <c r="BI918" s="659"/>
      <c r="BJ918" s="659"/>
      <c r="BK918" s="659"/>
      <c r="BL918" s="659"/>
      <c r="BM918" s="659"/>
      <c r="BN918" s="659"/>
      <c r="BO918" s="676"/>
    </row>
    <row r="919" spans="1:67" s="494" customFormat="1" ht="109.9" customHeight="1">
      <c r="A919" s="506">
        <v>908</v>
      </c>
      <c r="B919" s="517" t="str">
        <f>IF(基本情報入力シート!B947="","",基本情報入力シート!B947)</f>
        <v/>
      </c>
      <c r="C919" s="523"/>
      <c r="D919" s="523"/>
      <c r="E919" s="523"/>
      <c r="F919" s="530"/>
      <c r="G919" s="536" t="str">
        <f>IF(基本情報入力シート!L947="","",基本情報入力シート!L947)</f>
        <v/>
      </c>
      <c r="H919" s="536" t="str">
        <f>IF(基本情報入力シート!Q947="","",基本情報入力シート!Q947)</f>
        <v/>
      </c>
      <c r="I919" s="536" t="str">
        <f>IF(基本情報入力シート!V947="","",基本情報入力シート!V947)</f>
        <v/>
      </c>
      <c r="J919" s="536" t="str">
        <f>IF(基本情報入力シート!W947="","",基本情報入力シート!W947)</f>
        <v/>
      </c>
      <c r="K919" s="536" t="str">
        <f>IF(基本情報入力シート!Z947="","",基本情報入力シート!Z947)</f>
        <v/>
      </c>
      <c r="L919" s="555" t="str">
        <f>IF(基本情報入力シート!AF947=0,"",基本情報入力シート!AF947)</f>
        <v/>
      </c>
      <c r="M919" s="563" t="str">
        <f>IF(基本情報入力シート!AG947="","",基本情報入力シート!AG947)</f>
        <v/>
      </c>
      <c r="N919" s="571"/>
      <c r="O919" s="576" t="str">
        <f>IFERROR(VLOOKUP(K919,'【参考】数式用'!$A$2:$F$57,MATCH(N919,'【参考】数式用'!$C$3:$F$3,0)+2,0),"")</f>
        <v/>
      </c>
      <c r="P919" s="583" t="s">
        <v>549</v>
      </c>
      <c r="Q919" s="588"/>
      <c r="R919" s="590" t="s">
        <v>71</v>
      </c>
      <c r="S919" s="588"/>
      <c r="T919" s="590" t="s">
        <v>743</v>
      </c>
      <c r="U919" s="588"/>
      <c r="V919" s="590" t="s">
        <v>71</v>
      </c>
      <c r="W919" s="588"/>
      <c r="X919" s="590" t="s">
        <v>560</v>
      </c>
      <c r="Y919" s="590" t="s">
        <v>763</v>
      </c>
      <c r="Z919" s="590" t="str">
        <f t="shared" si="267"/>
        <v/>
      </c>
      <c r="AA919" s="594" t="s">
        <v>127</v>
      </c>
      <c r="AB919" s="599" t="str">
        <f t="shared" si="268"/>
        <v/>
      </c>
      <c r="AC919" s="604" t="str">
        <f>IFERROR(ROUNDDOWN(ROUNDDOWN(ROUND(L919*VLOOKUP(K919,'【参考】数式用'!$A$4:$F$57,MATCH("処遇改善加算Ⅳ",'【参考】数式用'!$C$3:$F$3,0)+2,0),0)*M919,0)*Z919*0.5,0),"")</f>
        <v/>
      </c>
      <c r="AD919" s="610"/>
      <c r="AE919" s="618"/>
      <c r="AF919" s="618"/>
      <c r="AG919" s="624"/>
      <c r="AH919" s="627"/>
      <c r="AI919" s="633"/>
      <c r="AJ919" s="634"/>
      <c r="AK919" s="648" t="str">
        <f t="shared" si="269"/>
        <v/>
      </c>
      <c r="AL919" s="651" t="str">
        <f t="shared" si="284"/>
        <v/>
      </c>
      <c r="AM919" s="654"/>
      <c r="AN919" s="657" t="str">
        <f>IFERROR(VLOOKUP(K919,'【参考】数式用'!$A$2:$N$57,14,FALSE),"")</f>
        <v/>
      </c>
      <c r="AO919" s="657" t="str">
        <f t="shared" si="270"/>
        <v/>
      </c>
      <c r="AP919" s="662" t="str">
        <f t="shared" si="271"/>
        <v/>
      </c>
      <c r="AQ919" s="662" t="str">
        <f t="shared" si="272"/>
        <v>入力済</v>
      </c>
      <c r="AR919" s="657" t="str">
        <f t="shared" si="273"/>
        <v/>
      </c>
      <c r="AS919" s="662" t="str">
        <f t="shared" si="274"/>
        <v>入力済</v>
      </c>
      <c r="AT919" s="662" t="str">
        <f t="shared" si="275"/>
        <v/>
      </c>
      <c r="AU919" s="662" t="str">
        <f t="shared" si="276"/>
        <v/>
      </c>
      <c r="AV919" s="657" t="str">
        <f t="shared" si="277"/>
        <v/>
      </c>
      <c r="AW919" s="657" t="str">
        <f t="shared" si="278"/>
        <v>入力済</v>
      </c>
      <c r="AX919" s="662" t="str">
        <f>IFERROR(VLOOKUP(K919,'【参考】数式用'!$AR$3:$AS$49,2,FALSE),"")</f>
        <v/>
      </c>
      <c r="AY919" s="657" t="str">
        <f t="shared" si="279"/>
        <v/>
      </c>
      <c r="AZ919" s="657" t="str">
        <f t="shared" si="266"/>
        <v>入力済</v>
      </c>
      <c r="BA919" s="662" t="str">
        <f>IFERROR(VLOOKUP(K919,'【参考】数式用'!$AX$3:$AY$56,2,FALSE),"")</f>
        <v/>
      </c>
      <c r="BB919" s="657" t="str">
        <f t="shared" si="280"/>
        <v/>
      </c>
      <c r="BC919" s="673" t="str">
        <f t="shared" si="281"/>
        <v>入力済</v>
      </c>
      <c r="BD919" s="657" t="str">
        <f t="shared" si="282"/>
        <v/>
      </c>
      <c r="BE919" s="657" t="str">
        <f t="shared" si="283"/>
        <v/>
      </c>
      <c r="BF919" s="659"/>
      <c r="BG919" s="659"/>
      <c r="BH919" s="681" t="e">
        <f>VLOOKUP(K919,'【参考】数式用'!$A$2:$O$57,15,FALSE)</f>
        <v>#N/A</v>
      </c>
      <c r="BI919" s="659"/>
      <c r="BJ919" s="659"/>
      <c r="BK919" s="659"/>
      <c r="BL919" s="659"/>
      <c r="BM919" s="659"/>
      <c r="BN919" s="659"/>
      <c r="BO919" s="676"/>
    </row>
    <row r="920" spans="1:67" s="494" customFormat="1" ht="109.9" customHeight="1">
      <c r="A920" s="506">
        <v>909</v>
      </c>
      <c r="B920" s="517" t="str">
        <f>IF(基本情報入力シート!B948="","",基本情報入力シート!B948)</f>
        <v/>
      </c>
      <c r="C920" s="523"/>
      <c r="D920" s="523"/>
      <c r="E920" s="523"/>
      <c r="F920" s="530"/>
      <c r="G920" s="536" t="str">
        <f>IF(基本情報入力シート!L948="","",基本情報入力シート!L948)</f>
        <v/>
      </c>
      <c r="H920" s="536" t="str">
        <f>IF(基本情報入力シート!Q948="","",基本情報入力シート!Q948)</f>
        <v/>
      </c>
      <c r="I920" s="536" t="str">
        <f>IF(基本情報入力シート!V948="","",基本情報入力シート!V948)</f>
        <v/>
      </c>
      <c r="J920" s="536" t="str">
        <f>IF(基本情報入力シート!W948="","",基本情報入力シート!W948)</f>
        <v/>
      </c>
      <c r="K920" s="536" t="str">
        <f>IF(基本情報入力シート!Z948="","",基本情報入力シート!Z948)</f>
        <v/>
      </c>
      <c r="L920" s="555" t="str">
        <f>IF(基本情報入力シート!AF948=0,"",基本情報入力シート!AF948)</f>
        <v/>
      </c>
      <c r="M920" s="563" t="str">
        <f>IF(基本情報入力シート!AG948="","",基本情報入力シート!AG948)</f>
        <v/>
      </c>
      <c r="N920" s="571"/>
      <c r="O920" s="576" t="str">
        <f>IFERROR(VLOOKUP(K920,'【参考】数式用'!$A$2:$F$57,MATCH(N920,'【参考】数式用'!$C$3:$F$3,0)+2,0),"")</f>
        <v/>
      </c>
      <c r="P920" s="583" t="s">
        <v>549</v>
      </c>
      <c r="Q920" s="588"/>
      <c r="R920" s="590" t="s">
        <v>71</v>
      </c>
      <c r="S920" s="588"/>
      <c r="T920" s="590" t="s">
        <v>743</v>
      </c>
      <c r="U920" s="588"/>
      <c r="V920" s="590" t="s">
        <v>71</v>
      </c>
      <c r="W920" s="588"/>
      <c r="X920" s="590" t="s">
        <v>560</v>
      </c>
      <c r="Y920" s="590" t="s">
        <v>763</v>
      </c>
      <c r="Z920" s="590" t="str">
        <f t="shared" si="267"/>
        <v/>
      </c>
      <c r="AA920" s="594" t="s">
        <v>127</v>
      </c>
      <c r="AB920" s="599" t="str">
        <f t="shared" si="268"/>
        <v/>
      </c>
      <c r="AC920" s="604" t="str">
        <f>IFERROR(ROUNDDOWN(ROUNDDOWN(ROUND(L920*VLOOKUP(K920,'【参考】数式用'!$A$4:$F$57,MATCH("処遇改善加算Ⅳ",'【参考】数式用'!$C$3:$F$3,0)+2,0),0)*M920,0)*Z920*0.5,0),"")</f>
        <v/>
      </c>
      <c r="AD920" s="610"/>
      <c r="AE920" s="618"/>
      <c r="AF920" s="618"/>
      <c r="AG920" s="624"/>
      <c r="AH920" s="627"/>
      <c r="AI920" s="633"/>
      <c r="AJ920" s="634"/>
      <c r="AK920" s="648" t="str">
        <f t="shared" si="269"/>
        <v/>
      </c>
      <c r="AL920" s="651" t="str">
        <f t="shared" si="284"/>
        <v/>
      </c>
      <c r="AM920" s="654"/>
      <c r="AN920" s="657" t="str">
        <f>IFERROR(VLOOKUP(K920,'【参考】数式用'!$A$2:$N$57,14,FALSE),"")</f>
        <v/>
      </c>
      <c r="AO920" s="657" t="str">
        <f t="shared" si="270"/>
        <v/>
      </c>
      <c r="AP920" s="662" t="str">
        <f t="shared" si="271"/>
        <v/>
      </c>
      <c r="AQ920" s="662" t="str">
        <f t="shared" si="272"/>
        <v>入力済</v>
      </c>
      <c r="AR920" s="657" t="str">
        <f t="shared" si="273"/>
        <v/>
      </c>
      <c r="AS920" s="662" t="str">
        <f t="shared" si="274"/>
        <v>入力済</v>
      </c>
      <c r="AT920" s="662" t="str">
        <f t="shared" si="275"/>
        <v/>
      </c>
      <c r="AU920" s="662" t="str">
        <f t="shared" si="276"/>
        <v/>
      </c>
      <c r="AV920" s="657" t="str">
        <f t="shared" si="277"/>
        <v/>
      </c>
      <c r="AW920" s="657" t="str">
        <f t="shared" si="278"/>
        <v>入力済</v>
      </c>
      <c r="AX920" s="662" t="str">
        <f>IFERROR(VLOOKUP(K920,'【参考】数式用'!$AR$3:$AS$49,2,FALSE),"")</f>
        <v/>
      </c>
      <c r="AY920" s="657" t="str">
        <f t="shared" si="279"/>
        <v/>
      </c>
      <c r="AZ920" s="657" t="str">
        <f t="shared" si="266"/>
        <v>入力済</v>
      </c>
      <c r="BA920" s="662" t="str">
        <f>IFERROR(VLOOKUP(K920,'【参考】数式用'!$AX$3:$AY$56,2,FALSE),"")</f>
        <v/>
      </c>
      <c r="BB920" s="657" t="str">
        <f t="shared" si="280"/>
        <v/>
      </c>
      <c r="BC920" s="673" t="str">
        <f t="shared" si="281"/>
        <v>入力済</v>
      </c>
      <c r="BD920" s="657" t="str">
        <f t="shared" si="282"/>
        <v/>
      </c>
      <c r="BE920" s="657" t="str">
        <f t="shared" si="283"/>
        <v/>
      </c>
      <c r="BF920" s="659"/>
      <c r="BG920" s="659"/>
      <c r="BH920" s="681" t="e">
        <f>VLOOKUP(K920,'【参考】数式用'!$A$2:$O$57,15,FALSE)</f>
        <v>#N/A</v>
      </c>
      <c r="BI920" s="659"/>
      <c r="BJ920" s="659"/>
      <c r="BK920" s="659"/>
      <c r="BL920" s="659"/>
      <c r="BM920" s="659"/>
      <c r="BN920" s="659"/>
      <c r="BO920" s="676"/>
    </row>
    <row r="921" spans="1:67" s="494" customFormat="1" ht="109.9" customHeight="1">
      <c r="A921" s="506">
        <v>910</v>
      </c>
      <c r="B921" s="517" t="str">
        <f>IF(基本情報入力シート!B949="","",基本情報入力シート!B949)</f>
        <v/>
      </c>
      <c r="C921" s="523"/>
      <c r="D921" s="523"/>
      <c r="E921" s="523"/>
      <c r="F921" s="530"/>
      <c r="G921" s="536" t="str">
        <f>IF(基本情報入力シート!L949="","",基本情報入力シート!L949)</f>
        <v/>
      </c>
      <c r="H921" s="536" t="str">
        <f>IF(基本情報入力シート!Q949="","",基本情報入力シート!Q949)</f>
        <v/>
      </c>
      <c r="I921" s="536" t="str">
        <f>IF(基本情報入力シート!V949="","",基本情報入力シート!V949)</f>
        <v/>
      </c>
      <c r="J921" s="536" t="str">
        <f>IF(基本情報入力シート!W949="","",基本情報入力シート!W949)</f>
        <v/>
      </c>
      <c r="K921" s="536" t="str">
        <f>IF(基本情報入力シート!Z949="","",基本情報入力シート!Z949)</f>
        <v/>
      </c>
      <c r="L921" s="555" t="str">
        <f>IF(基本情報入力シート!AF949=0,"",基本情報入力シート!AF949)</f>
        <v/>
      </c>
      <c r="M921" s="563" t="str">
        <f>IF(基本情報入力シート!AG949="","",基本情報入力シート!AG949)</f>
        <v/>
      </c>
      <c r="N921" s="571"/>
      <c r="O921" s="576" t="str">
        <f>IFERROR(VLOOKUP(K921,'【参考】数式用'!$A$2:$F$57,MATCH(N921,'【参考】数式用'!$C$3:$F$3,0)+2,0),"")</f>
        <v/>
      </c>
      <c r="P921" s="583" t="s">
        <v>549</v>
      </c>
      <c r="Q921" s="588"/>
      <c r="R921" s="590" t="s">
        <v>71</v>
      </c>
      <c r="S921" s="588"/>
      <c r="T921" s="590" t="s">
        <v>743</v>
      </c>
      <c r="U921" s="588"/>
      <c r="V921" s="590" t="s">
        <v>71</v>
      </c>
      <c r="W921" s="588"/>
      <c r="X921" s="590" t="s">
        <v>560</v>
      </c>
      <c r="Y921" s="590" t="s">
        <v>763</v>
      </c>
      <c r="Z921" s="590" t="str">
        <f t="shared" si="267"/>
        <v/>
      </c>
      <c r="AA921" s="594" t="s">
        <v>127</v>
      </c>
      <c r="AB921" s="599" t="str">
        <f t="shared" si="268"/>
        <v/>
      </c>
      <c r="AC921" s="604" t="str">
        <f>IFERROR(ROUNDDOWN(ROUNDDOWN(ROUND(L921*VLOOKUP(K921,'【参考】数式用'!$A$4:$F$57,MATCH("処遇改善加算Ⅳ",'【参考】数式用'!$C$3:$F$3,0)+2,0),0)*M921,0)*Z921*0.5,0),"")</f>
        <v/>
      </c>
      <c r="AD921" s="610"/>
      <c r="AE921" s="618"/>
      <c r="AF921" s="618"/>
      <c r="AG921" s="624"/>
      <c r="AH921" s="627"/>
      <c r="AI921" s="633"/>
      <c r="AJ921" s="634"/>
      <c r="AK921" s="648" t="str">
        <f t="shared" si="269"/>
        <v/>
      </c>
      <c r="AL921" s="651" t="str">
        <f t="shared" si="284"/>
        <v/>
      </c>
      <c r="AM921" s="654"/>
      <c r="AN921" s="657" t="str">
        <f>IFERROR(VLOOKUP(K921,'【参考】数式用'!$A$2:$N$57,14,FALSE),"")</f>
        <v/>
      </c>
      <c r="AO921" s="657" t="str">
        <f t="shared" si="270"/>
        <v/>
      </c>
      <c r="AP921" s="662" t="str">
        <f t="shared" si="271"/>
        <v/>
      </c>
      <c r="AQ921" s="662" t="str">
        <f t="shared" si="272"/>
        <v>入力済</v>
      </c>
      <c r="AR921" s="657" t="str">
        <f t="shared" si="273"/>
        <v/>
      </c>
      <c r="AS921" s="662" t="str">
        <f t="shared" si="274"/>
        <v>入力済</v>
      </c>
      <c r="AT921" s="662" t="str">
        <f t="shared" si="275"/>
        <v/>
      </c>
      <c r="AU921" s="662" t="str">
        <f t="shared" si="276"/>
        <v/>
      </c>
      <c r="AV921" s="657" t="str">
        <f t="shared" si="277"/>
        <v/>
      </c>
      <c r="AW921" s="657" t="str">
        <f t="shared" si="278"/>
        <v>入力済</v>
      </c>
      <c r="AX921" s="662" t="str">
        <f>IFERROR(VLOOKUP(K921,'【参考】数式用'!$AR$3:$AS$49,2,FALSE),"")</f>
        <v/>
      </c>
      <c r="AY921" s="657" t="str">
        <f t="shared" si="279"/>
        <v/>
      </c>
      <c r="AZ921" s="657" t="str">
        <f t="shared" si="266"/>
        <v>入力済</v>
      </c>
      <c r="BA921" s="662" t="str">
        <f>IFERROR(VLOOKUP(K921,'【参考】数式用'!$AX$3:$AY$56,2,FALSE),"")</f>
        <v/>
      </c>
      <c r="BB921" s="657" t="str">
        <f t="shared" si="280"/>
        <v/>
      </c>
      <c r="BC921" s="673" t="str">
        <f t="shared" si="281"/>
        <v>入力済</v>
      </c>
      <c r="BD921" s="657" t="str">
        <f t="shared" si="282"/>
        <v/>
      </c>
      <c r="BE921" s="657" t="str">
        <f t="shared" si="283"/>
        <v/>
      </c>
      <c r="BF921" s="659"/>
      <c r="BG921" s="659"/>
      <c r="BH921" s="681" t="e">
        <f>VLOOKUP(K921,'【参考】数式用'!$A$2:$O$57,15,FALSE)</f>
        <v>#N/A</v>
      </c>
      <c r="BI921" s="659"/>
      <c r="BJ921" s="659"/>
      <c r="BK921" s="659"/>
      <c r="BL921" s="659"/>
      <c r="BM921" s="659"/>
      <c r="BN921" s="659"/>
      <c r="BO921" s="676"/>
    </row>
    <row r="922" spans="1:67" s="494" customFormat="1" ht="109.9" customHeight="1">
      <c r="A922" s="506">
        <v>911</v>
      </c>
      <c r="B922" s="517" t="str">
        <f>IF(基本情報入力シート!B950="","",基本情報入力シート!B950)</f>
        <v/>
      </c>
      <c r="C922" s="523"/>
      <c r="D922" s="523"/>
      <c r="E922" s="523"/>
      <c r="F922" s="530"/>
      <c r="G922" s="536" t="str">
        <f>IF(基本情報入力シート!L950="","",基本情報入力シート!L950)</f>
        <v/>
      </c>
      <c r="H922" s="536" t="str">
        <f>IF(基本情報入力シート!Q950="","",基本情報入力シート!Q950)</f>
        <v/>
      </c>
      <c r="I922" s="536" t="str">
        <f>IF(基本情報入力シート!V950="","",基本情報入力シート!V950)</f>
        <v/>
      </c>
      <c r="J922" s="536" t="str">
        <f>IF(基本情報入力シート!W950="","",基本情報入力シート!W950)</f>
        <v/>
      </c>
      <c r="K922" s="536" t="str">
        <f>IF(基本情報入力シート!Z950="","",基本情報入力シート!Z950)</f>
        <v/>
      </c>
      <c r="L922" s="555" t="str">
        <f>IF(基本情報入力シート!AF950=0,"",基本情報入力シート!AF950)</f>
        <v/>
      </c>
      <c r="M922" s="563" t="str">
        <f>IF(基本情報入力シート!AG950="","",基本情報入力シート!AG950)</f>
        <v/>
      </c>
      <c r="N922" s="571"/>
      <c r="O922" s="576" t="str">
        <f>IFERROR(VLOOKUP(K922,'【参考】数式用'!$A$2:$F$57,MATCH(N922,'【参考】数式用'!$C$3:$F$3,0)+2,0),"")</f>
        <v/>
      </c>
      <c r="P922" s="583" t="s">
        <v>549</v>
      </c>
      <c r="Q922" s="588"/>
      <c r="R922" s="590" t="s">
        <v>71</v>
      </c>
      <c r="S922" s="588"/>
      <c r="T922" s="590" t="s">
        <v>743</v>
      </c>
      <c r="U922" s="588"/>
      <c r="V922" s="590" t="s">
        <v>71</v>
      </c>
      <c r="W922" s="588"/>
      <c r="X922" s="590" t="s">
        <v>560</v>
      </c>
      <c r="Y922" s="590" t="s">
        <v>763</v>
      </c>
      <c r="Z922" s="590" t="str">
        <f t="shared" si="267"/>
        <v/>
      </c>
      <c r="AA922" s="594" t="s">
        <v>127</v>
      </c>
      <c r="AB922" s="599" t="str">
        <f t="shared" si="268"/>
        <v/>
      </c>
      <c r="AC922" s="604" t="str">
        <f>IFERROR(ROUNDDOWN(ROUNDDOWN(ROUND(L922*VLOOKUP(K922,'【参考】数式用'!$A$4:$F$57,MATCH("処遇改善加算Ⅳ",'【参考】数式用'!$C$3:$F$3,0)+2,0),0)*M922,0)*Z922*0.5,0),"")</f>
        <v/>
      </c>
      <c r="AD922" s="610"/>
      <c r="AE922" s="618"/>
      <c r="AF922" s="618"/>
      <c r="AG922" s="624"/>
      <c r="AH922" s="627"/>
      <c r="AI922" s="633"/>
      <c r="AJ922" s="634"/>
      <c r="AK922" s="648" t="str">
        <f t="shared" si="269"/>
        <v/>
      </c>
      <c r="AL922" s="651" t="str">
        <f t="shared" si="284"/>
        <v/>
      </c>
      <c r="AM922" s="654"/>
      <c r="AN922" s="657" t="str">
        <f>IFERROR(VLOOKUP(K922,'【参考】数式用'!$A$2:$N$57,14,FALSE),"")</f>
        <v/>
      </c>
      <c r="AO922" s="657" t="str">
        <f t="shared" si="270"/>
        <v/>
      </c>
      <c r="AP922" s="662" t="str">
        <f t="shared" si="271"/>
        <v/>
      </c>
      <c r="AQ922" s="662" t="str">
        <f t="shared" si="272"/>
        <v>入力済</v>
      </c>
      <c r="AR922" s="657" t="str">
        <f t="shared" si="273"/>
        <v/>
      </c>
      <c r="AS922" s="662" t="str">
        <f t="shared" si="274"/>
        <v>入力済</v>
      </c>
      <c r="AT922" s="662" t="str">
        <f t="shared" si="275"/>
        <v/>
      </c>
      <c r="AU922" s="662" t="str">
        <f t="shared" si="276"/>
        <v/>
      </c>
      <c r="AV922" s="657" t="str">
        <f t="shared" si="277"/>
        <v/>
      </c>
      <c r="AW922" s="657" t="str">
        <f t="shared" si="278"/>
        <v>入力済</v>
      </c>
      <c r="AX922" s="662" t="str">
        <f>IFERROR(VLOOKUP(K922,'【参考】数式用'!$AR$3:$AS$49,2,FALSE),"")</f>
        <v/>
      </c>
      <c r="AY922" s="657" t="str">
        <f t="shared" si="279"/>
        <v/>
      </c>
      <c r="AZ922" s="657" t="str">
        <f t="shared" si="266"/>
        <v>入力済</v>
      </c>
      <c r="BA922" s="662" t="str">
        <f>IFERROR(VLOOKUP(K922,'【参考】数式用'!$AX$3:$AY$56,2,FALSE),"")</f>
        <v/>
      </c>
      <c r="BB922" s="657" t="str">
        <f t="shared" si="280"/>
        <v/>
      </c>
      <c r="BC922" s="673" t="str">
        <f t="shared" si="281"/>
        <v>入力済</v>
      </c>
      <c r="BD922" s="657" t="str">
        <f t="shared" si="282"/>
        <v/>
      </c>
      <c r="BE922" s="657" t="str">
        <f t="shared" si="283"/>
        <v/>
      </c>
      <c r="BF922" s="659"/>
      <c r="BG922" s="659"/>
      <c r="BH922" s="681" t="e">
        <f>VLOOKUP(K922,'【参考】数式用'!$A$2:$O$57,15,FALSE)</f>
        <v>#N/A</v>
      </c>
      <c r="BI922" s="659"/>
      <c r="BJ922" s="659"/>
      <c r="BK922" s="659"/>
      <c r="BL922" s="659"/>
      <c r="BM922" s="659"/>
      <c r="BN922" s="659"/>
      <c r="BO922" s="676"/>
    </row>
    <row r="923" spans="1:67" s="494" customFormat="1" ht="109.9" customHeight="1">
      <c r="A923" s="506">
        <v>912</v>
      </c>
      <c r="B923" s="517" t="str">
        <f>IF(基本情報入力シート!B951="","",基本情報入力シート!B951)</f>
        <v/>
      </c>
      <c r="C923" s="523"/>
      <c r="D923" s="523"/>
      <c r="E923" s="523"/>
      <c r="F923" s="530"/>
      <c r="G923" s="536" t="str">
        <f>IF(基本情報入力シート!L951="","",基本情報入力シート!L951)</f>
        <v/>
      </c>
      <c r="H923" s="536" t="str">
        <f>IF(基本情報入力シート!Q951="","",基本情報入力シート!Q951)</f>
        <v/>
      </c>
      <c r="I923" s="536" t="str">
        <f>IF(基本情報入力シート!V951="","",基本情報入力シート!V951)</f>
        <v/>
      </c>
      <c r="J923" s="536" t="str">
        <f>IF(基本情報入力シート!W951="","",基本情報入力シート!W951)</f>
        <v/>
      </c>
      <c r="K923" s="536" t="str">
        <f>IF(基本情報入力シート!Z951="","",基本情報入力シート!Z951)</f>
        <v/>
      </c>
      <c r="L923" s="555" t="str">
        <f>IF(基本情報入力シート!AF951=0,"",基本情報入力シート!AF951)</f>
        <v/>
      </c>
      <c r="M923" s="563" t="str">
        <f>IF(基本情報入力シート!AG951="","",基本情報入力シート!AG951)</f>
        <v/>
      </c>
      <c r="N923" s="571"/>
      <c r="O923" s="576" t="str">
        <f>IFERROR(VLOOKUP(K923,'【参考】数式用'!$A$2:$F$57,MATCH(N923,'【参考】数式用'!$C$3:$F$3,0)+2,0),"")</f>
        <v/>
      </c>
      <c r="P923" s="583" t="s">
        <v>549</v>
      </c>
      <c r="Q923" s="588"/>
      <c r="R923" s="590" t="s">
        <v>71</v>
      </c>
      <c r="S923" s="588"/>
      <c r="T923" s="590" t="s">
        <v>743</v>
      </c>
      <c r="U923" s="588"/>
      <c r="V923" s="590" t="s">
        <v>71</v>
      </c>
      <c r="W923" s="588"/>
      <c r="X923" s="590" t="s">
        <v>560</v>
      </c>
      <c r="Y923" s="590" t="s">
        <v>763</v>
      </c>
      <c r="Z923" s="590" t="str">
        <f t="shared" si="267"/>
        <v/>
      </c>
      <c r="AA923" s="594" t="s">
        <v>127</v>
      </c>
      <c r="AB923" s="599" t="str">
        <f t="shared" si="268"/>
        <v/>
      </c>
      <c r="AC923" s="604" t="str">
        <f>IFERROR(ROUNDDOWN(ROUNDDOWN(ROUND(L923*VLOOKUP(K923,'【参考】数式用'!$A$4:$F$57,MATCH("処遇改善加算Ⅳ",'【参考】数式用'!$C$3:$F$3,0)+2,0),0)*M923,0)*Z923*0.5,0),"")</f>
        <v/>
      </c>
      <c r="AD923" s="610"/>
      <c r="AE923" s="618"/>
      <c r="AF923" s="618"/>
      <c r="AG923" s="624"/>
      <c r="AH923" s="627"/>
      <c r="AI923" s="633"/>
      <c r="AJ923" s="634"/>
      <c r="AK923" s="648" t="str">
        <f t="shared" si="269"/>
        <v/>
      </c>
      <c r="AL923" s="651" t="str">
        <f t="shared" si="284"/>
        <v/>
      </c>
      <c r="AM923" s="654"/>
      <c r="AN923" s="657" t="str">
        <f>IFERROR(VLOOKUP(K923,'【参考】数式用'!$A$2:$N$57,14,FALSE),"")</f>
        <v/>
      </c>
      <c r="AO923" s="657" t="str">
        <f t="shared" si="270"/>
        <v/>
      </c>
      <c r="AP923" s="662" t="str">
        <f t="shared" si="271"/>
        <v/>
      </c>
      <c r="AQ923" s="662" t="str">
        <f t="shared" si="272"/>
        <v>入力済</v>
      </c>
      <c r="AR923" s="657" t="str">
        <f t="shared" si="273"/>
        <v/>
      </c>
      <c r="AS923" s="662" t="str">
        <f t="shared" si="274"/>
        <v>入力済</v>
      </c>
      <c r="AT923" s="662" t="str">
        <f t="shared" si="275"/>
        <v/>
      </c>
      <c r="AU923" s="662" t="str">
        <f t="shared" si="276"/>
        <v/>
      </c>
      <c r="AV923" s="657" t="str">
        <f t="shared" si="277"/>
        <v/>
      </c>
      <c r="AW923" s="657" t="str">
        <f t="shared" si="278"/>
        <v>入力済</v>
      </c>
      <c r="AX923" s="662" t="str">
        <f>IFERROR(VLOOKUP(K923,'【参考】数式用'!$AR$3:$AS$49,2,FALSE),"")</f>
        <v/>
      </c>
      <c r="AY923" s="657" t="str">
        <f t="shared" si="279"/>
        <v/>
      </c>
      <c r="AZ923" s="657" t="str">
        <f t="shared" si="266"/>
        <v>入力済</v>
      </c>
      <c r="BA923" s="662" t="str">
        <f>IFERROR(VLOOKUP(K923,'【参考】数式用'!$AX$3:$AY$56,2,FALSE),"")</f>
        <v/>
      </c>
      <c r="BB923" s="657" t="str">
        <f t="shared" si="280"/>
        <v/>
      </c>
      <c r="BC923" s="673" t="str">
        <f t="shared" si="281"/>
        <v>入力済</v>
      </c>
      <c r="BD923" s="657" t="str">
        <f t="shared" si="282"/>
        <v/>
      </c>
      <c r="BE923" s="657" t="str">
        <f t="shared" si="283"/>
        <v/>
      </c>
      <c r="BF923" s="659"/>
      <c r="BG923" s="659"/>
      <c r="BH923" s="681" t="e">
        <f>VLOOKUP(K923,'【参考】数式用'!$A$2:$O$57,15,FALSE)</f>
        <v>#N/A</v>
      </c>
      <c r="BI923" s="659"/>
      <c r="BJ923" s="659"/>
      <c r="BK923" s="659"/>
      <c r="BL923" s="659"/>
      <c r="BM923" s="659"/>
      <c r="BN923" s="659"/>
      <c r="BO923" s="676"/>
    </row>
    <row r="924" spans="1:67" s="494" customFormat="1" ht="109.9" customHeight="1">
      <c r="A924" s="506">
        <v>913</v>
      </c>
      <c r="B924" s="517" t="str">
        <f>IF(基本情報入力シート!B952="","",基本情報入力シート!B952)</f>
        <v/>
      </c>
      <c r="C924" s="523"/>
      <c r="D924" s="523"/>
      <c r="E924" s="523"/>
      <c r="F924" s="530"/>
      <c r="G924" s="536" t="str">
        <f>IF(基本情報入力シート!L952="","",基本情報入力シート!L952)</f>
        <v/>
      </c>
      <c r="H924" s="536" t="str">
        <f>IF(基本情報入力シート!Q952="","",基本情報入力シート!Q952)</f>
        <v/>
      </c>
      <c r="I924" s="536" t="str">
        <f>IF(基本情報入力シート!V952="","",基本情報入力シート!V952)</f>
        <v/>
      </c>
      <c r="J924" s="536" t="str">
        <f>IF(基本情報入力シート!W952="","",基本情報入力シート!W952)</f>
        <v/>
      </c>
      <c r="K924" s="536" t="str">
        <f>IF(基本情報入力シート!Z952="","",基本情報入力シート!Z952)</f>
        <v/>
      </c>
      <c r="L924" s="555" t="str">
        <f>IF(基本情報入力シート!AF952=0,"",基本情報入力シート!AF952)</f>
        <v/>
      </c>
      <c r="M924" s="563" t="str">
        <f>IF(基本情報入力シート!AG952="","",基本情報入力シート!AG952)</f>
        <v/>
      </c>
      <c r="N924" s="571"/>
      <c r="O924" s="576" t="str">
        <f>IFERROR(VLOOKUP(K924,'【参考】数式用'!$A$2:$F$57,MATCH(N924,'【参考】数式用'!$C$3:$F$3,0)+2,0),"")</f>
        <v/>
      </c>
      <c r="P924" s="583" t="s">
        <v>549</v>
      </c>
      <c r="Q924" s="588"/>
      <c r="R924" s="590" t="s">
        <v>71</v>
      </c>
      <c r="S924" s="588"/>
      <c r="T924" s="590" t="s">
        <v>743</v>
      </c>
      <c r="U924" s="588"/>
      <c r="V924" s="590" t="s">
        <v>71</v>
      </c>
      <c r="W924" s="588"/>
      <c r="X924" s="590" t="s">
        <v>560</v>
      </c>
      <c r="Y924" s="590" t="s">
        <v>763</v>
      </c>
      <c r="Z924" s="590" t="str">
        <f t="shared" si="267"/>
        <v/>
      </c>
      <c r="AA924" s="594" t="s">
        <v>127</v>
      </c>
      <c r="AB924" s="599" t="str">
        <f t="shared" si="268"/>
        <v/>
      </c>
      <c r="AC924" s="604" t="str">
        <f>IFERROR(ROUNDDOWN(ROUNDDOWN(ROUND(L924*VLOOKUP(K924,'【参考】数式用'!$A$4:$F$57,MATCH("処遇改善加算Ⅳ",'【参考】数式用'!$C$3:$F$3,0)+2,0),0)*M924,0)*Z924*0.5,0),"")</f>
        <v/>
      </c>
      <c r="AD924" s="610"/>
      <c r="AE924" s="618"/>
      <c r="AF924" s="618"/>
      <c r="AG924" s="624"/>
      <c r="AH924" s="627"/>
      <c r="AI924" s="633"/>
      <c r="AJ924" s="634"/>
      <c r="AK924" s="648" t="str">
        <f t="shared" si="269"/>
        <v/>
      </c>
      <c r="AL924" s="651" t="str">
        <f t="shared" si="284"/>
        <v/>
      </c>
      <c r="AM924" s="654"/>
      <c r="AN924" s="657" t="str">
        <f>IFERROR(VLOOKUP(K924,'【参考】数式用'!$A$2:$N$57,14,FALSE),"")</f>
        <v/>
      </c>
      <c r="AO924" s="657" t="str">
        <f t="shared" si="270"/>
        <v/>
      </c>
      <c r="AP924" s="662" t="str">
        <f t="shared" si="271"/>
        <v/>
      </c>
      <c r="AQ924" s="662" t="str">
        <f t="shared" si="272"/>
        <v>入力済</v>
      </c>
      <c r="AR924" s="657" t="str">
        <f t="shared" si="273"/>
        <v/>
      </c>
      <c r="AS924" s="662" t="str">
        <f t="shared" si="274"/>
        <v>入力済</v>
      </c>
      <c r="AT924" s="662" t="str">
        <f t="shared" si="275"/>
        <v/>
      </c>
      <c r="AU924" s="662" t="str">
        <f t="shared" si="276"/>
        <v/>
      </c>
      <c r="AV924" s="657" t="str">
        <f t="shared" si="277"/>
        <v/>
      </c>
      <c r="AW924" s="657" t="str">
        <f t="shared" si="278"/>
        <v>入力済</v>
      </c>
      <c r="AX924" s="662" t="str">
        <f>IFERROR(VLOOKUP(K924,'【参考】数式用'!$AR$3:$AS$49,2,FALSE),"")</f>
        <v/>
      </c>
      <c r="AY924" s="657" t="str">
        <f t="shared" si="279"/>
        <v/>
      </c>
      <c r="AZ924" s="657" t="str">
        <f t="shared" si="266"/>
        <v>入力済</v>
      </c>
      <c r="BA924" s="662" t="str">
        <f>IFERROR(VLOOKUP(K924,'【参考】数式用'!$AX$3:$AY$56,2,FALSE),"")</f>
        <v/>
      </c>
      <c r="BB924" s="657" t="str">
        <f t="shared" si="280"/>
        <v/>
      </c>
      <c r="BC924" s="673" t="str">
        <f t="shared" si="281"/>
        <v>入力済</v>
      </c>
      <c r="BD924" s="657" t="str">
        <f t="shared" si="282"/>
        <v/>
      </c>
      <c r="BE924" s="657" t="str">
        <f t="shared" si="283"/>
        <v/>
      </c>
      <c r="BF924" s="659"/>
      <c r="BG924" s="659"/>
      <c r="BH924" s="681" t="e">
        <f>VLOOKUP(K924,'【参考】数式用'!$A$2:$O$57,15,FALSE)</f>
        <v>#N/A</v>
      </c>
      <c r="BI924" s="659"/>
      <c r="BJ924" s="659"/>
      <c r="BK924" s="659"/>
      <c r="BL924" s="659"/>
      <c r="BM924" s="659"/>
      <c r="BN924" s="659"/>
      <c r="BO924" s="676"/>
    </row>
    <row r="925" spans="1:67" s="494" customFormat="1" ht="109.9" customHeight="1">
      <c r="A925" s="506">
        <v>914</v>
      </c>
      <c r="B925" s="517" t="str">
        <f>IF(基本情報入力シート!B953="","",基本情報入力シート!B953)</f>
        <v/>
      </c>
      <c r="C925" s="523"/>
      <c r="D925" s="523"/>
      <c r="E925" s="523"/>
      <c r="F925" s="530"/>
      <c r="G925" s="536" t="str">
        <f>IF(基本情報入力シート!L953="","",基本情報入力シート!L953)</f>
        <v/>
      </c>
      <c r="H925" s="536" t="str">
        <f>IF(基本情報入力シート!Q953="","",基本情報入力シート!Q953)</f>
        <v/>
      </c>
      <c r="I925" s="536" t="str">
        <f>IF(基本情報入力シート!V953="","",基本情報入力シート!V953)</f>
        <v/>
      </c>
      <c r="J925" s="536" t="str">
        <f>IF(基本情報入力シート!W953="","",基本情報入力シート!W953)</f>
        <v/>
      </c>
      <c r="K925" s="536" t="str">
        <f>IF(基本情報入力シート!Z953="","",基本情報入力シート!Z953)</f>
        <v/>
      </c>
      <c r="L925" s="555" t="str">
        <f>IF(基本情報入力シート!AF953=0,"",基本情報入力シート!AF953)</f>
        <v/>
      </c>
      <c r="M925" s="563" t="str">
        <f>IF(基本情報入力シート!AG953="","",基本情報入力シート!AG953)</f>
        <v/>
      </c>
      <c r="N925" s="571"/>
      <c r="O925" s="576" t="str">
        <f>IFERROR(VLOOKUP(K925,'【参考】数式用'!$A$2:$F$57,MATCH(N925,'【参考】数式用'!$C$3:$F$3,0)+2,0),"")</f>
        <v/>
      </c>
      <c r="P925" s="583" t="s">
        <v>549</v>
      </c>
      <c r="Q925" s="588"/>
      <c r="R925" s="590" t="s">
        <v>71</v>
      </c>
      <c r="S925" s="588"/>
      <c r="T925" s="590" t="s">
        <v>743</v>
      </c>
      <c r="U925" s="588"/>
      <c r="V925" s="590" t="s">
        <v>71</v>
      </c>
      <c r="W925" s="588"/>
      <c r="X925" s="590" t="s">
        <v>560</v>
      </c>
      <c r="Y925" s="590" t="s">
        <v>763</v>
      </c>
      <c r="Z925" s="590" t="str">
        <f t="shared" si="267"/>
        <v/>
      </c>
      <c r="AA925" s="594" t="s">
        <v>127</v>
      </c>
      <c r="AB925" s="599" t="str">
        <f t="shared" si="268"/>
        <v/>
      </c>
      <c r="AC925" s="604" t="str">
        <f>IFERROR(ROUNDDOWN(ROUNDDOWN(ROUND(L925*VLOOKUP(K925,'【参考】数式用'!$A$4:$F$57,MATCH("処遇改善加算Ⅳ",'【参考】数式用'!$C$3:$F$3,0)+2,0),0)*M925,0)*Z925*0.5,0),"")</f>
        <v/>
      </c>
      <c r="AD925" s="610"/>
      <c r="AE925" s="618"/>
      <c r="AF925" s="618"/>
      <c r="AG925" s="624"/>
      <c r="AH925" s="627"/>
      <c r="AI925" s="633"/>
      <c r="AJ925" s="634"/>
      <c r="AK925" s="648" t="str">
        <f t="shared" si="269"/>
        <v/>
      </c>
      <c r="AL925" s="651" t="str">
        <f t="shared" si="284"/>
        <v/>
      </c>
      <c r="AM925" s="654"/>
      <c r="AN925" s="657" t="str">
        <f>IFERROR(VLOOKUP(K925,'【参考】数式用'!$A$2:$N$57,14,FALSE),"")</f>
        <v/>
      </c>
      <c r="AO925" s="657" t="str">
        <f t="shared" si="270"/>
        <v/>
      </c>
      <c r="AP925" s="662" t="str">
        <f t="shared" si="271"/>
        <v/>
      </c>
      <c r="AQ925" s="662" t="str">
        <f t="shared" si="272"/>
        <v>入力済</v>
      </c>
      <c r="AR925" s="657" t="str">
        <f t="shared" si="273"/>
        <v/>
      </c>
      <c r="AS925" s="662" t="str">
        <f t="shared" si="274"/>
        <v>入力済</v>
      </c>
      <c r="AT925" s="662" t="str">
        <f t="shared" si="275"/>
        <v/>
      </c>
      <c r="AU925" s="662" t="str">
        <f t="shared" si="276"/>
        <v/>
      </c>
      <c r="AV925" s="657" t="str">
        <f t="shared" si="277"/>
        <v/>
      </c>
      <c r="AW925" s="657" t="str">
        <f t="shared" si="278"/>
        <v>入力済</v>
      </c>
      <c r="AX925" s="662" t="str">
        <f>IFERROR(VLOOKUP(K925,'【参考】数式用'!$AR$3:$AS$49,2,FALSE),"")</f>
        <v/>
      </c>
      <c r="AY925" s="657" t="str">
        <f t="shared" si="279"/>
        <v/>
      </c>
      <c r="AZ925" s="657" t="str">
        <f t="shared" si="266"/>
        <v>入力済</v>
      </c>
      <c r="BA925" s="662" t="str">
        <f>IFERROR(VLOOKUP(K925,'【参考】数式用'!$AX$3:$AY$56,2,FALSE),"")</f>
        <v/>
      </c>
      <c r="BB925" s="657" t="str">
        <f t="shared" si="280"/>
        <v/>
      </c>
      <c r="BC925" s="673" t="str">
        <f t="shared" si="281"/>
        <v>入力済</v>
      </c>
      <c r="BD925" s="657" t="str">
        <f t="shared" si="282"/>
        <v/>
      </c>
      <c r="BE925" s="657" t="str">
        <f t="shared" si="283"/>
        <v/>
      </c>
      <c r="BF925" s="659"/>
      <c r="BG925" s="659"/>
      <c r="BH925" s="681" t="e">
        <f>VLOOKUP(K925,'【参考】数式用'!$A$2:$O$57,15,FALSE)</f>
        <v>#N/A</v>
      </c>
      <c r="BI925" s="659"/>
      <c r="BJ925" s="659"/>
      <c r="BK925" s="659"/>
      <c r="BL925" s="659"/>
      <c r="BM925" s="659"/>
      <c r="BN925" s="659"/>
      <c r="BO925" s="676"/>
    </row>
    <row r="926" spans="1:67" s="494" customFormat="1" ht="109.9" customHeight="1">
      <c r="A926" s="506">
        <v>915</v>
      </c>
      <c r="B926" s="517" t="str">
        <f>IF(基本情報入力シート!B954="","",基本情報入力シート!B954)</f>
        <v/>
      </c>
      <c r="C926" s="523"/>
      <c r="D926" s="523"/>
      <c r="E926" s="523"/>
      <c r="F926" s="530"/>
      <c r="G926" s="536" t="str">
        <f>IF(基本情報入力シート!L954="","",基本情報入力シート!L954)</f>
        <v/>
      </c>
      <c r="H926" s="536" t="str">
        <f>IF(基本情報入力シート!Q954="","",基本情報入力シート!Q954)</f>
        <v/>
      </c>
      <c r="I926" s="536" t="str">
        <f>IF(基本情報入力シート!V954="","",基本情報入力シート!V954)</f>
        <v/>
      </c>
      <c r="J926" s="536" t="str">
        <f>IF(基本情報入力シート!W954="","",基本情報入力シート!W954)</f>
        <v/>
      </c>
      <c r="K926" s="536" t="str">
        <f>IF(基本情報入力シート!Z954="","",基本情報入力シート!Z954)</f>
        <v/>
      </c>
      <c r="L926" s="555" t="str">
        <f>IF(基本情報入力シート!AF954=0,"",基本情報入力シート!AF954)</f>
        <v/>
      </c>
      <c r="M926" s="563" t="str">
        <f>IF(基本情報入力シート!AG954="","",基本情報入力シート!AG954)</f>
        <v/>
      </c>
      <c r="N926" s="571"/>
      <c r="O926" s="576" t="str">
        <f>IFERROR(VLOOKUP(K926,'【参考】数式用'!$A$2:$F$57,MATCH(N926,'【参考】数式用'!$C$3:$F$3,0)+2,0),"")</f>
        <v/>
      </c>
      <c r="P926" s="583" t="s">
        <v>549</v>
      </c>
      <c r="Q926" s="588"/>
      <c r="R926" s="590" t="s">
        <v>71</v>
      </c>
      <c r="S926" s="588"/>
      <c r="T926" s="590" t="s">
        <v>743</v>
      </c>
      <c r="U926" s="588"/>
      <c r="V926" s="590" t="s">
        <v>71</v>
      </c>
      <c r="W926" s="588"/>
      <c r="X926" s="590" t="s">
        <v>560</v>
      </c>
      <c r="Y926" s="590" t="s">
        <v>763</v>
      </c>
      <c r="Z926" s="590" t="str">
        <f t="shared" si="267"/>
        <v/>
      </c>
      <c r="AA926" s="594" t="s">
        <v>127</v>
      </c>
      <c r="AB926" s="599" t="str">
        <f t="shared" si="268"/>
        <v/>
      </c>
      <c r="AC926" s="604" t="str">
        <f>IFERROR(ROUNDDOWN(ROUNDDOWN(ROUND(L926*VLOOKUP(K926,'【参考】数式用'!$A$4:$F$57,MATCH("処遇改善加算Ⅳ",'【参考】数式用'!$C$3:$F$3,0)+2,0),0)*M926,0)*Z926*0.5,0),"")</f>
        <v/>
      </c>
      <c r="AD926" s="610"/>
      <c r="AE926" s="618"/>
      <c r="AF926" s="618"/>
      <c r="AG926" s="624"/>
      <c r="AH926" s="627"/>
      <c r="AI926" s="633"/>
      <c r="AJ926" s="634"/>
      <c r="AK926" s="648" t="str">
        <f t="shared" si="269"/>
        <v/>
      </c>
      <c r="AL926" s="651" t="str">
        <f t="shared" si="284"/>
        <v/>
      </c>
      <c r="AM926" s="654"/>
      <c r="AN926" s="657" t="str">
        <f>IFERROR(VLOOKUP(K926,'【参考】数式用'!$A$2:$N$57,14,FALSE),"")</f>
        <v/>
      </c>
      <c r="AO926" s="657" t="str">
        <f t="shared" si="270"/>
        <v/>
      </c>
      <c r="AP926" s="662" t="str">
        <f t="shared" si="271"/>
        <v/>
      </c>
      <c r="AQ926" s="662" t="str">
        <f t="shared" si="272"/>
        <v>入力済</v>
      </c>
      <c r="AR926" s="657" t="str">
        <f t="shared" si="273"/>
        <v/>
      </c>
      <c r="AS926" s="662" t="str">
        <f t="shared" si="274"/>
        <v>入力済</v>
      </c>
      <c r="AT926" s="662" t="str">
        <f t="shared" si="275"/>
        <v/>
      </c>
      <c r="AU926" s="662" t="str">
        <f t="shared" si="276"/>
        <v/>
      </c>
      <c r="AV926" s="657" t="str">
        <f t="shared" si="277"/>
        <v/>
      </c>
      <c r="AW926" s="657" t="str">
        <f t="shared" si="278"/>
        <v>入力済</v>
      </c>
      <c r="AX926" s="662" t="str">
        <f>IFERROR(VLOOKUP(K926,'【参考】数式用'!$AR$3:$AS$49,2,FALSE),"")</f>
        <v/>
      </c>
      <c r="AY926" s="657" t="str">
        <f t="shared" si="279"/>
        <v/>
      </c>
      <c r="AZ926" s="657" t="str">
        <f t="shared" ref="AZ926:AZ989" si="285">IF(AND(N926="処遇改善加算Ⅰ",AI926=""),"未入力","入力済")</f>
        <v>入力済</v>
      </c>
      <c r="BA926" s="662" t="str">
        <f>IFERROR(VLOOKUP(K926,'【参考】数式用'!$AX$3:$AY$56,2,FALSE),"")</f>
        <v/>
      </c>
      <c r="BB926" s="657" t="str">
        <f t="shared" si="280"/>
        <v/>
      </c>
      <c r="BC926" s="673" t="str">
        <f t="shared" si="281"/>
        <v>入力済</v>
      </c>
      <c r="BD926" s="657" t="str">
        <f t="shared" si="282"/>
        <v/>
      </c>
      <c r="BE926" s="657" t="str">
        <f t="shared" si="283"/>
        <v/>
      </c>
      <c r="BF926" s="659"/>
      <c r="BG926" s="659"/>
      <c r="BH926" s="681" t="e">
        <f>VLOOKUP(K926,'【参考】数式用'!$A$2:$O$57,15,FALSE)</f>
        <v>#N/A</v>
      </c>
      <c r="BI926" s="659"/>
      <c r="BJ926" s="659"/>
      <c r="BK926" s="659"/>
      <c r="BL926" s="659"/>
      <c r="BM926" s="659"/>
      <c r="BN926" s="659"/>
      <c r="BO926" s="676"/>
    </row>
    <row r="927" spans="1:67" s="494" customFormat="1" ht="109.9" customHeight="1">
      <c r="A927" s="506">
        <v>916</v>
      </c>
      <c r="B927" s="517" t="str">
        <f>IF(基本情報入力シート!B955="","",基本情報入力シート!B955)</f>
        <v/>
      </c>
      <c r="C927" s="523"/>
      <c r="D927" s="523"/>
      <c r="E927" s="523"/>
      <c r="F927" s="530"/>
      <c r="G927" s="536" t="str">
        <f>IF(基本情報入力シート!L955="","",基本情報入力シート!L955)</f>
        <v/>
      </c>
      <c r="H927" s="536" t="str">
        <f>IF(基本情報入力シート!Q955="","",基本情報入力シート!Q955)</f>
        <v/>
      </c>
      <c r="I927" s="536" t="str">
        <f>IF(基本情報入力シート!V955="","",基本情報入力シート!V955)</f>
        <v/>
      </c>
      <c r="J927" s="536" t="str">
        <f>IF(基本情報入力シート!W955="","",基本情報入力シート!W955)</f>
        <v/>
      </c>
      <c r="K927" s="536" t="str">
        <f>IF(基本情報入力シート!Z955="","",基本情報入力シート!Z955)</f>
        <v/>
      </c>
      <c r="L927" s="555" t="str">
        <f>IF(基本情報入力シート!AF955=0,"",基本情報入力シート!AF955)</f>
        <v/>
      </c>
      <c r="M927" s="563" t="str">
        <f>IF(基本情報入力シート!AG955="","",基本情報入力シート!AG955)</f>
        <v/>
      </c>
      <c r="N927" s="571"/>
      <c r="O927" s="576" t="str">
        <f>IFERROR(VLOOKUP(K927,'【参考】数式用'!$A$2:$F$57,MATCH(N927,'【参考】数式用'!$C$3:$F$3,0)+2,0),"")</f>
        <v/>
      </c>
      <c r="P927" s="583" t="s">
        <v>549</v>
      </c>
      <c r="Q927" s="588"/>
      <c r="R927" s="590" t="s">
        <v>71</v>
      </c>
      <c r="S927" s="588"/>
      <c r="T927" s="590" t="s">
        <v>743</v>
      </c>
      <c r="U927" s="588"/>
      <c r="V927" s="590" t="s">
        <v>71</v>
      </c>
      <c r="W927" s="588"/>
      <c r="X927" s="590" t="s">
        <v>560</v>
      </c>
      <c r="Y927" s="590" t="s">
        <v>763</v>
      </c>
      <c r="Z927" s="590" t="str">
        <f t="shared" si="267"/>
        <v/>
      </c>
      <c r="AA927" s="594" t="s">
        <v>127</v>
      </c>
      <c r="AB927" s="599" t="str">
        <f t="shared" si="268"/>
        <v/>
      </c>
      <c r="AC927" s="604" t="str">
        <f>IFERROR(ROUNDDOWN(ROUNDDOWN(ROUND(L927*VLOOKUP(K927,'【参考】数式用'!$A$4:$F$57,MATCH("処遇改善加算Ⅳ",'【参考】数式用'!$C$3:$F$3,0)+2,0),0)*M927,0)*Z927*0.5,0),"")</f>
        <v/>
      </c>
      <c r="AD927" s="610"/>
      <c r="AE927" s="618"/>
      <c r="AF927" s="618"/>
      <c r="AG927" s="624"/>
      <c r="AH927" s="627"/>
      <c r="AI927" s="633"/>
      <c r="AJ927" s="634"/>
      <c r="AK927" s="648" t="str">
        <f t="shared" si="269"/>
        <v/>
      </c>
      <c r="AL927" s="651" t="str">
        <f t="shared" si="284"/>
        <v/>
      </c>
      <c r="AM927" s="654"/>
      <c r="AN927" s="657" t="str">
        <f>IFERROR(VLOOKUP(K927,'【参考】数式用'!$A$2:$N$57,14,FALSE),"")</f>
        <v/>
      </c>
      <c r="AO927" s="657" t="str">
        <f t="shared" si="270"/>
        <v/>
      </c>
      <c r="AP927" s="662" t="str">
        <f t="shared" si="271"/>
        <v/>
      </c>
      <c r="AQ927" s="662" t="str">
        <f t="shared" si="272"/>
        <v>入力済</v>
      </c>
      <c r="AR927" s="657" t="str">
        <f t="shared" si="273"/>
        <v/>
      </c>
      <c r="AS927" s="662" t="str">
        <f t="shared" si="274"/>
        <v>入力済</v>
      </c>
      <c r="AT927" s="662" t="str">
        <f t="shared" si="275"/>
        <v/>
      </c>
      <c r="AU927" s="662" t="str">
        <f t="shared" si="276"/>
        <v/>
      </c>
      <c r="AV927" s="657" t="str">
        <f t="shared" si="277"/>
        <v/>
      </c>
      <c r="AW927" s="657" t="str">
        <f t="shared" si="278"/>
        <v>入力済</v>
      </c>
      <c r="AX927" s="662" t="str">
        <f>IFERROR(VLOOKUP(K927,'【参考】数式用'!$AR$3:$AS$49,2,FALSE),"")</f>
        <v/>
      </c>
      <c r="AY927" s="657" t="str">
        <f t="shared" si="279"/>
        <v/>
      </c>
      <c r="AZ927" s="657" t="str">
        <f t="shared" si="285"/>
        <v>入力済</v>
      </c>
      <c r="BA927" s="662" t="str">
        <f>IFERROR(VLOOKUP(K927,'【参考】数式用'!$AX$3:$AY$56,2,FALSE),"")</f>
        <v/>
      </c>
      <c r="BB927" s="657" t="str">
        <f t="shared" si="280"/>
        <v/>
      </c>
      <c r="BC927" s="673" t="str">
        <f t="shared" si="281"/>
        <v>入力済</v>
      </c>
      <c r="BD927" s="657" t="str">
        <f t="shared" si="282"/>
        <v/>
      </c>
      <c r="BE927" s="657" t="str">
        <f t="shared" si="283"/>
        <v/>
      </c>
      <c r="BF927" s="659"/>
      <c r="BG927" s="659"/>
      <c r="BH927" s="681" t="e">
        <f>VLOOKUP(K927,'【参考】数式用'!$A$2:$O$57,15,FALSE)</f>
        <v>#N/A</v>
      </c>
      <c r="BI927" s="659"/>
      <c r="BJ927" s="659"/>
      <c r="BK927" s="659"/>
      <c r="BL927" s="659"/>
      <c r="BM927" s="659"/>
      <c r="BN927" s="659"/>
      <c r="BO927" s="676"/>
    </row>
    <row r="928" spans="1:67" s="494" customFormat="1" ht="109.9" customHeight="1">
      <c r="A928" s="506">
        <v>917</v>
      </c>
      <c r="B928" s="517" t="str">
        <f>IF(基本情報入力シート!B956="","",基本情報入力シート!B956)</f>
        <v/>
      </c>
      <c r="C928" s="523"/>
      <c r="D928" s="523"/>
      <c r="E928" s="523"/>
      <c r="F928" s="530"/>
      <c r="G928" s="536" t="str">
        <f>IF(基本情報入力シート!L956="","",基本情報入力シート!L956)</f>
        <v/>
      </c>
      <c r="H928" s="536" t="str">
        <f>IF(基本情報入力シート!Q956="","",基本情報入力シート!Q956)</f>
        <v/>
      </c>
      <c r="I928" s="536" t="str">
        <f>IF(基本情報入力シート!V956="","",基本情報入力シート!V956)</f>
        <v/>
      </c>
      <c r="J928" s="536" t="str">
        <f>IF(基本情報入力シート!W956="","",基本情報入力シート!W956)</f>
        <v/>
      </c>
      <c r="K928" s="536" t="str">
        <f>IF(基本情報入力シート!Z956="","",基本情報入力シート!Z956)</f>
        <v/>
      </c>
      <c r="L928" s="555" t="str">
        <f>IF(基本情報入力シート!AF956=0,"",基本情報入力シート!AF956)</f>
        <v/>
      </c>
      <c r="M928" s="563" t="str">
        <f>IF(基本情報入力シート!AG956="","",基本情報入力シート!AG956)</f>
        <v/>
      </c>
      <c r="N928" s="571"/>
      <c r="O928" s="576" t="str">
        <f>IFERROR(VLOOKUP(K928,'【参考】数式用'!$A$2:$F$57,MATCH(N928,'【参考】数式用'!$C$3:$F$3,0)+2,0),"")</f>
        <v/>
      </c>
      <c r="P928" s="583" t="s">
        <v>549</v>
      </c>
      <c r="Q928" s="588"/>
      <c r="R928" s="590" t="s">
        <v>71</v>
      </c>
      <c r="S928" s="588"/>
      <c r="T928" s="590" t="s">
        <v>743</v>
      </c>
      <c r="U928" s="588"/>
      <c r="V928" s="590" t="s">
        <v>71</v>
      </c>
      <c r="W928" s="588"/>
      <c r="X928" s="590" t="s">
        <v>560</v>
      </c>
      <c r="Y928" s="590" t="s">
        <v>763</v>
      </c>
      <c r="Z928" s="590" t="str">
        <f t="shared" si="267"/>
        <v/>
      </c>
      <c r="AA928" s="594" t="s">
        <v>127</v>
      </c>
      <c r="AB928" s="599" t="str">
        <f t="shared" si="268"/>
        <v/>
      </c>
      <c r="AC928" s="604" t="str">
        <f>IFERROR(ROUNDDOWN(ROUNDDOWN(ROUND(L928*VLOOKUP(K928,'【参考】数式用'!$A$4:$F$57,MATCH("処遇改善加算Ⅳ",'【参考】数式用'!$C$3:$F$3,0)+2,0),0)*M928,0)*Z928*0.5,0),"")</f>
        <v/>
      </c>
      <c r="AD928" s="610"/>
      <c r="AE928" s="618"/>
      <c r="AF928" s="618"/>
      <c r="AG928" s="624"/>
      <c r="AH928" s="627"/>
      <c r="AI928" s="633"/>
      <c r="AJ928" s="634"/>
      <c r="AK928" s="648" t="str">
        <f t="shared" si="269"/>
        <v/>
      </c>
      <c r="AL928" s="651" t="str">
        <f t="shared" si="284"/>
        <v/>
      </c>
      <c r="AM928" s="654"/>
      <c r="AN928" s="657" t="str">
        <f>IFERROR(VLOOKUP(K928,'【参考】数式用'!$A$2:$N$57,14,FALSE),"")</f>
        <v/>
      </c>
      <c r="AO928" s="657" t="str">
        <f t="shared" si="270"/>
        <v/>
      </c>
      <c r="AP928" s="662" t="str">
        <f t="shared" si="271"/>
        <v/>
      </c>
      <c r="AQ928" s="662" t="str">
        <f t="shared" si="272"/>
        <v>入力済</v>
      </c>
      <c r="AR928" s="657" t="str">
        <f t="shared" si="273"/>
        <v/>
      </c>
      <c r="AS928" s="662" t="str">
        <f t="shared" si="274"/>
        <v>入力済</v>
      </c>
      <c r="AT928" s="662" t="str">
        <f t="shared" si="275"/>
        <v/>
      </c>
      <c r="AU928" s="662" t="str">
        <f t="shared" si="276"/>
        <v/>
      </c>
      <c r="AV928" s="657" t="str">
        <f t="shared" si="277"/>
        <v/>
      </c>
      <c r="AW928" s="657" t="str">
        <f t="shared" si="278"/>
        <v>入力済</v>
      </c>
      <c r="AX928" s="662" t="str">
        <f>IFERROR(VLOOKUP(K928,'【参考】数式用'!$AR$3:$AS$49,2,FALSE),"")</f>
        <v/>
      </c>
      <c r="AY928" s="657" t="str">
        <f t="shared" si="279"/>
        <v/>
      </c>
      <c r="AZ928" s="657" t="str">
        <f t="shared" si="285"/>
        <v>入力済</v>
      </c>
      <c r="BA928" s="662" t="str">
        <f>IFERROR(VLOOKUP(K928,'【参考】数式用'!$AX$3:$AY$56,2,FALSE),"")</f>
        <v/>
      </c>
      <c r="BB928" s="657" t="str">
        <f t="shared" si="280"/>
        <v/>
      </c>
      <c r="BC928" s="673" t="str">
        <f t="shared" si="281"/>
        <v>入力済</v>
      </c>
      <c r="BD928" s="657" t="str">
        <f t="shared" si="282"/>
        <v/>
      </c>
      <c r="BE928" s="657" t="str">
        <f t="shared" si="283"/>
        <v/>
      </c>
      <c r="BF928" s="659"/>
      <c r="BG928" s="659"/>
      <c r="BH928" s="681" t="e">
        <f>VLOOKUP(K928,'【参考】数式用'!$A$2:$O$57,15,FALSE)</f>
        <v>#N/A</v>
      </c>
      <c r="BI928" s="659"/>
      <c r="BJ928" s="659"/>
      <c r="BK928" s="659"/>
      <c r="BL928" s="659"/>
      <c r="BM928" s="659"/>
      <c r="BN928" s="659"/>
      <c r="BO928" s="676"/>
    </row>
    <row r="929" spans="1:67" s="494" customFormat="1" ht="109.9" customHeight="1">
      <c r="A929" s="506">
        <v>918</v>
      </c>
      <c r="B929" s="517" t="str">
        <f>IF(基本情報入力シート!B957="","",基本情報入力シート!B957)</f>
        <v/>
      </c>
      <c r="C929" s="523"/>
      <c r="D929" s="523"/>
      <c r="E929" s="523"/>
      <c r="F929" s="530"/>
      <c r="G929" s="536" t="str">
        <f>IF(基本情報入力シート!L957="","",基本情報入力シート!L957)</f>
        <v/>
      </c>
      <c r="H929" s="536" t="str">
        <f>IF(基本情報入力シート!Q957="","",基本情報入力シート!Q957)</f>
        <v/>
      </c>
      <c r="I929" s="536" t="str">
        <f>IF(基本情報入力シート!V957="","",基本情報入力シート!V957)</f>
        <v/>
      </c>
      <c r="J929" s="536" t="str">
        <f>IF(基本情報入力シート!W957="","",基本情報入力シート!W957)</f>
        <v/>
      </c>
      <c r="K929" s="536" t="str">
        <f>IF(基本情報入力シート!Z957="","",基本情報入力シート!Z957)</f>
        <v/>
      </c>
      <c r="L929" s="555" t="str">
        <f>IF(基本情報入力シート!AF957=0,"",基本情報入力シート!AF957)</f>
        <v/>
      </c>
      <c r="M929" s="563" t="str">
        <f>IF(基本情報入力シート!AG957="","",基本情報入力シート!AG957)</f>
        <v/>
      </c>
      <c r="N929" s="571"/>
      <c r="O929" s="576" t="str">
        <f>IFERROR(VLOOKUP(K929,'【参考】数式用'!$A$2:$F$57,MATCH(N929,'【参考】数式用'!$C$3:$F$3,0)+2,0),"")</f>
        <v/>
      </c>
      <c r="P929" s="583" t="s">
        <v>549</v>
      </c>
      <c r="Q929" s="588"/>
      <c r="R929" s="590" t="s">
        <v>71</v>
      </c>
      <c r="S929" s="588"/>
      <c r="T929" s="590" t="s">
        <v>743</v>
      </c>
      <c r="U929" s="588"/>
      <c r="V929" s="590" t="s">
        <v>71</v>
      </c>
      <c r="W929" s="588"/>
      <c r="X929" s="590" t="s">
        <v>560</v>
      </c>
      <c r="Y929" s="590" t="s">
        <v>763</v>
      </c>
      <c r="Z929" s="590" t="str">
        <f t="shared" si="267"/>
        <v/>
      </c>
      <c r="AA929" s="594" t="s">
        <v>127</v>
      </c>
      <c r="AB929" s="599" t="str">
        <f t="shared" si="268"/>
        <v/>
      </c>
      <c r="AC929" s="604" t="str">
        <f>IFERROR(ROUNDDOWN(ROUNDDOWN(ROUND(L929*VLOOKUP(K929,'【参考】数式用'!$A$4:$F$57,MATCH("処遇改善加算Ⅳ",'【参考】数式用'!$C$3:$F$3,0)+2,0),0)*M929,0)*Z929*0.5,0),"")</f>
        <v/>
      </c>
      <c r="AD929" s="610"/>
      <c r="AE929" s="618"/>
      <c r="AF929" s="618"/>
      <c r="AG929" s="624"/>
      <c r="AH929" s="627"/>
      <c r="AI929" s="633"/>
      <c r="AJ929" s="634"/>
      <c r="AK929" s="648" t="str">
        <f t="shared" si="269"/>
        <v/>
      </c>
      <c r="AL929" s="651" t="str">
        <f t="shared" si="284"/>
        <v/>
      </c>
      <c r="AM929" s="654"/>
      <c r="AN929" s="657" t="str">
        <f>IFERROR(VLOOKUP(K929,'【参考】数式用'!$A$2:$N$57,14,FALSE),"")</f>
        <v/>
      </c>
      <c r="AO929" s="657" t="str">
        <f t="shared" si="270"/>
        <v/>
      </c>
      <c r="AP929" s="662" t="str">
        <f t="shared" si="271"/>
        <v/>
      </c>
      <c r="AQ929" s="662" t="str">
        <f t="shared" si="272"/>
        <v>入力済</v>
      </c>
      <c r="AR929" s="657" t="str">
        <f t="shared" si="273"/>
        <v/>
      </c>
      <c r="AS929" s="662" t="str">
        <f t="shared" si="274"/>
        <v>入力済</v>
      </c>
      <c r="AT929" s="662" t="str">
        <f t="shared" si="275"/>
        <v/>
      </c>
      <c r="AU929" s="662" t="str">
        <f t="shared" si="276"/>
        <v/>
      </c>
      <c r="AV929" s="657" t="str">
        <f t="shared" si="277"/>
        <v/>
      </c>
      <c r="AW929" s="657" t="str">
        <f t="shared" si="278"/>
        <v>入力済</v>
      </c>
      <c r="AX929" s="662" t="str">
        <f>IFERROR(VLOOKUP(K929,'【参考】数式用'!$AR$3:$AS$49,2,FALSE),"")</f>
        <v/>
      </c>
      <c r="AY929" s="657" t="str">
        <f t="shared" si="279"/>
        <v/>
      </c>
      <c r="AZ929" s="657" t="str">
        <f t="shared" si="285"/>
        <v>入力済</v>
      </c>
      <c r="BA929" s="662" t="str">
        <f>IFERROR(VLOOKUP(K929,'【参考】数式用'!$AX$3:$AY$56,2,FALSE),"")</f>
        <v/>
      </c>
      <c r="BB929" s="657" t="str">
        <f t="shared" si="280"/>
        <v/>
      </c>
      <c r="BC929" s="673" t="str">
        <f t="shared" si="281"/>
        <v>入力済</v>
      </c>
      <c r="BD929" s="657" t="str">
        <f t="shared" si="282"/>
        <v/>
      </c>
      <c r="BE929" s="657" t="str">
        <f t="shared" si="283"/>
        <v/>
      </c>
      <c r="BF929" s="659"/>
      <c r="BG929" s="659"/>
      <c r="BH929" s="681" t="e">
        <f>VLOOKUP(K929,'【参考】数式用'!$A$2:$O$57,15,FALSE)</f>
        <v>#N/A</v>
      </c>
      <c r="BI929" s="659"/>
      <c r="BJ929" s="659"/>
      <c r="BK929" s="659"/>
      <c r="BL929" s="659"/>
      <c r="BM929" s="659"/>
      <c r="BN929" s="659"/>
      <c r="BO929" s="676"/>
    </row>
    <row r="930" spans="1:67" s="494" customFormat="1" ht="109.9" customHeight="1">
      <c r="A930" s="506">
        <v>919</v>
      </c>
      <c r="B930" s="517" t="str">
        <f>IF(基本情報入力シート!B958="","",基本情報入力シート!B958)</f>
        <v/>
      </c>
      <c r="C930" s="523"/>
      <c r="D930" s="523"/>
      <c r="E930" s="523"/>
      <c r="F930" s="530"/>
      <c r="G930" s="536" t="str">
        <f>IF(基本情報入力シート!L958="","",基本情報入力シート!L958)</f>
        <v/>
      </c>
      <c r="H930" s="536" t="str">
        <f>IF(基本情報入力シート!Q958="","",基本情報入力シート!Q958)</f>
        <v/>
      </c>
      <c r="I930" s="536" t="str">
        <f>IF(基本情報入力シート!V958="","",基本情報入力シート!V958)</f>
        <v/>
      </c>
      <c r="J930" s="536" t="str">
        <f>IF(基本情報入力シート!W958="","",基本情報入力シート!W958)</f>
        <v/>
      </c>
      <c r="K930" s="536" t="str">
        <f>IF(基本情報入力シート!Z958="","",基本情報入力シート!Z958)</f>
        <v/>
      </c>
      <c r="L930" s="555" t="str">
        <f>IF(基本情報入力シート!AF958=0,"",基本情報入力シート!AF958)</f>
        <v/>
      </c>
      <c r="M930" s="563" t="str">
        <f>IF(基本情報入力シート!AG958="","",基本情報入力シート!AG958)</f>
        <v/>
      </c>
      <c r="N930" s="571"/>
      <c r="O930" s="576" t="str">
        <f>IFERROR(VLOOKUP(K930,'【参考】数式用'!$A$2:$F$57,MATCH(N930,'【参考】数式用'!$C$3:$F$3,0)+2,0),"")</f>
        <v/>
      </c>
      <c r="P930" s="583" t="s">
        <v>549</v>
      </c>
      <c r="Q930" s="588"/>
      <c r="R930" s="590" t="s">
        <v>71</v>
      </c>
      <c r="S930" s="588"/>
      <c r="T930" s="590" t="s">
        <v>743</v>
      </c>
      <c r="U930" s="588"/>
      <c r="V930" s="590" t="s">
        <v>71</v>
      </c>
      <c r="W930" s="588"/>
      <c r="X930" s="590" t="s">
        <v>560</v>
      </c>
      <c r="Y930" s="590" t="s">
        <v>763</v>
      </c>
      <c r="Z930" s="590" t="str">
        <f t="shared" si="267"/>
        <v/>
      </c>
      <c r="AA930" s="594" t="s">
        <v>127</v>
      </c>
      <c r="AB930" s="599" t="str">
        <f t="shared" si="268"/>
        <v/>
      </c>
      <c r="AC930" s="604" t="str">
        <f>IFERROR(ROUNDDOWN(ROUNDDOWN(ROUND(L930*VLOOKUP(K930,'【参考】数式用'!$A$4:$F$57,MATCH("処遇改善加算Ⅳ",'【参考】数式用'!$C$3:$F$3,0)+2,0),0)*M930,0)*Z930*0.5,0),"")</f>
        <v/>
      </c>
      <c r="AD930" s="610"/>
      <c r="AE930" s="618"/>
      <c r="AF930" s="618"/>
      <c r="AG930" s="624"/>
      <c r="AH930" s="627"/>
      <c r="AI930" s="633"/>
      <c r="AJ930" s="634"/>
      <c r="AK930" s="648" t="str">
        <f t="shared" si="269"/>
        <v/>
      </c>
      <c r="AL930" s="651" t="str">
        <f t="shared" si="284"/>
        <v/>
      </c>
      <c r="AM930" s="654"/>
      <c r="AN930" s="657" t="str">
        <f>IFERROR(VLOOKUP(K930,'【参考】数式用'!$A$2:$N$57,14,FALSE),"")</f>
        <v/>
      </c>
      <c r="AO930" s="657" t="str">
        <f t="shared" si="270"/>
        <v/>
      </c>
      <c r="AP930" s="662" t="str">
        <f t="shared" si="271"/>
        <v/>
      </c>
      <c r="AQ930" s="662" t="str">
        <f t="shared" si="272"/>
        <v>入力済</v>
      </c>
      <c r="AR930" s="657" t="str">
        <f t="shared" si="273"/>
        <v/>
      </c>
      <c r="AS930" s="662" t="str">
        <f t="shared" si="274"/>
        <v>入力済</v>
      </c>
      <c r="AT930" s="662" t="str">
        <f t="shared" si="275"/>
        <v/>
      </c>
      <c r="AU930" s="662" t="str">
        <f t="shared" si="276"/>
        <v/>
      </c>
      <c r="AV930" s="657" t="str">
        <f t="shared" si="277"/>
        <v/>
      </c>
      <c r="AW930" s="657" t="str">
        <f t="shared" si="278"/>
        <v>入力済</v>
      </c>
      <c r="AX930" s="662" t="str">
        <f>IFERROR(VLOOKUP(K930,'【参考】数式用'!$AR$3:$AS$49,2,FALSE),"")</f>
        <v/>
      </c>
      <c r="AY930" s="657" t="str">
        <f t="shared" si="279"/>
        <v/>
      </c>
      <c r="AZ930" s="657" t="str">
        <f t="shared" si="285"/>
        <v>入力済</v>
      </c>
      <c r="BA930" s="662" t="str">
        <f>IFERROR(VLOOKUP(K930,'【参考】数式用'!$AX$3:$AY$56,2,FALSE),"")</f>
        <v/>
      </c>
      <c r="BB930" s="657" t="str">
        <f t="shared" si="280"/>
        <v/>
      </c>
      <c r="BC930" s="673" t="str">
        <f t="shared" si="281"/>
        <v>入力済</v>
      </c>
      <c r="BD930" s="657" t="str">
        <f t="shared" si="282"/>
        <v/>
      </c>
      <c r="BE930" s="657" t="str">
        <f t="shared" si="283"/>
        <v/>
      </c>
      <c r="BF930" s="659"/>
      <c r="BG930" s="659"/>
      <c r="BH930" s="681" t="e">
        <f>VLOOKUP(K930,'【参考】数式用'!$A$2:$O$57,15,FALSE)</f>
        <v>#N/A</v>
      </c>
      <c r="BI930" s="659"/>
      <c r="BJ930" s="659"/>
      <c r="BK930" s="659"/>
      <c r="BL930" s="659"/>
      <c r="BM930" s="659"/>
      <c r="BN930" s="659"/>
      <c r="BO930" s="676"/>
    </row>
    <row r="931" spans="1:67" s="494" customFormat="1" ht="109.9" customHeight="1">
      <c r="A931" s="506">
        <v>920</v>
      </c>
      <c r="B931" s="517" t="str">
        <f>IF(基本情報入力シート!B959="","",基本情報入力シート!B959)</f>
        <v/>
      </c>
      <c r="C931" s="523"/>
      <c r="D931" s="523"/>
      <c r="E931" s="523"/>
      <c r="F931" s="530"/>
      <c r="G931" s="536" t="str">
        <f>IF(基本情報入力シート!L959="","",基本情報入力シート!L959)</f>
        <v/>
      </c>
      <c r="H931" s="536" t="str">
        <f>IF(基本情報入力シート!Q959="","",基本情報入力シート!Q959)</f>
        <v/>
      </c>
      <c r="I931" s="536" t="str">
        <f>IF(基本情報入力シート!V959="","",基本情報入力シート!V959)</f>
        <v/>
      </c>
      <c r="J931" s="536" t="str">
        <f>IF(基本情報入力シート!W959="","",基本情報入力シート!W959)</f>
        <v/>
      </c>
      <c r="K931" s="536" t="str">
        <f>IF(基本情報入力シート!Z959="","",基本情報入力シート!Z959)</f>
        <v/>
      </c>
      <c r="L931" s="555" t="str">
        <f>IF(基本情報入力シート!AF959=0,"",基本情報入力シート!AF959)</f>
        <v/>
      </c>
      <c r="M931" s="563" t="str">
        <f>IF(基本情報入力シート!AG959="","",基本情報入力シート!AG959)</f>
        <v/>
      </c>
      <c r="N931" s="571"/>
      <c r="O931" s="576" t="str">
        <f>IFERROR(VLOOKUP(K931,'【参考】数式用'!$A$2:$F$57,MATCH(N931,'【参考】数式用'!$C$3:$F$3,0)+2,0),"")</f>
        <v/>
      </c>
      <c r="P931" s="583" t="s">
        <v>549</v>
      </c>
      <c r="Q931" s="588"/>
      <c r="R931" s="590" t="s">
        <v>71</v>
      </c>
      <c r="S931" s="588"/>
      <c r="T931" s="590" t="s">
        <v>743</v>
      </c>
      <c r="U931" s="588"/>
      <c r="V931" s="590" t="s">
        <v>71</v>
      </c>
      <c r="W931" s="588"/>
      <c r="X931" s="590" t="s">
        <v>560</v>
      </c>
      <c r="Y931" s="590" t="s">
        <v>763</v>
      </c>
      <c r="Z931" s="590" t="str">
        <f t="shared" si="267"/>
        <v/>
      </c>
      <c r="AA931" s="594" t="s">
        <v>127</v>
      </c>
      <c r="AB931" s="599" t="str">
        <f t="shared" si="268"/>
        <v/>
      </c>
      <c r="AC931" s="604" t="str">
        <f>IFERROR(ROUNDDOWN(ROUNDDOWN(ROUND(L931*VLOOKUP(K931,'【参考】数式用'!$A$4:$F$57,MATCH("処遇改善加算Ⅳ",'【参考】数式用'!$C$3:$F$3,0)+2,0),0)*M931,0)*Z931*0.5,0),"")</f>
        <v/>
      </c>
      <c r="AD931" s="610"/>
      <c r="AE931" s="618"/>
      <c r="AF931" s="618"/>
      <c r="AG931" s="624"/>
      <c r="AH931" s="627"/>
      <c r="AI931" s="633"/>
      <c r="AJ931" s="634"/>
      <c r="AK931" s="648" t="str">
        <f t="shared" si="269"/>
        <v/>
      </c>
      <c r="AL931" s="651" t="str">
        <f t="shared" si="284"/>
        <v/>
      </c>
      <c r="AM931" s="654"/>
      <c r="AN931" s="657" t="str">
        <f>IFERROR(VLOOKUP(K931,'【参考】数式用'!$A$2:$N$57,14,FALSE),"")</f>
        <v/>
      </c>
      <c r="AO931" s="657" t="str">
        <f t="shared" si="270"/>
        <v/>
      </c>
      <c r="AP931" s="662" t="str">
        <f t="shared" si="271"/>
        <v/>
      </c>
      <c r="AQ931" s="662" t="str">
        <f t="shared" si="272"/>
        <v>入力済</v>
      </c>
      <c r="AR931" s="657" t="str">
        <f t="shared" si="273"/>
        <v/>
      </c>
      <c r="AS931" s="662" t="str">
        <f t="shared" si="274"/>
        <v>入力済</v>
      </c>
      <c r="AT931" s="662" t="str">
        <f t="shared" si="275"/>
        <v/>
      </c>
      <c r="AU931" s="662" t="str">
        <f t="shared" si="276"/>
        <v/>
      </c>
      <c r="AV931" s="657" t="str">
        <f t="shared" si="277"/>
        <v/>
      </c>
      <c r="AW931" s="657" t="str">
        <f t="shared" si="278"/>
        <v>入力済</v>
      </c>
      <c r="AX931" s="662" t="str">
        <f>IFERROR(VLOOKUP(K931,'【参考】数式用'!$AR$3:$AS$49,2,FALSE),"")</f>
        <v/>
      </c>
      <c r="AY931" s="657" t="str">
        <f t="shared" si="279"/>
        <v/>
      </c>
      <c r="AZ931" s="657" t="str">
        <f t="shared" si="285"/>
        <v>入力済</v>
      </c>
      <c r="BA931" s="662" t="str">
        <f>IFERROR(VLOOKUP(K931,'【参考】数式用'!$AX$3:$AY$56,2,FALSE),"")</f>
        <v/>
      </c>
      <c r="BB931" s="657" t="str">
        <f t="shared" si="280"/>
        <v/>
      </c>
      <c r="BC931" s="673" t="str">
        <f t="shared" si="281"/>
        <v>入力済</v>
      </c>
      <c r="BD931" s="657" t="str">
        <f t="shared" si="282"/>
        <v/>
      </c>
      <c r="BE931" s="657" t="str">
        <f t="shared" si="283"/>
        <v/>
      </c>
      <c r="BF931" s="659"/>
      <c r="BG931" s="659"/>
      <c r="BH931" s="681" t="e">
        <f>VLOOKUP(K931,'【参考】数式用'!$A$2:$O$57,15,FALSE)</f>
        <v>#N/A</v>
      </c>
      <c r="BI931" s="659"/>
      <c r="BJ931" s="659"/>
      <c r="BK931" s="659"/>
      <c r="BL931" s="659"/>
      <c r="BM931" s="659"/>
      <c r="BN931" s="659"/>
      <c r="BO931" s="676"/>
    </row>
    <row r="932" spans="1:67" s="494" customFormat="1" ht="109.9" customHeight="1">
      <c r="A932" s="506">
        <v>921</v>
      </c>
      <c r="B932" s="517" t="str">
        <f>IF(基本情報入力シート!B960="","",基本情報入力シート!B960)</f>
        <v/>
      </c>
      <c r="C932" s="523"/>
      <c r="D932" s="523"/>
      <c r="E932" s="523"/>
      <c r="F932" s="530"/>
      <c r="G932" s="536" t="str">
        <f>IF(基本情報入力シート!L960="","",基本情報入力シート!L960)</f>
        <v/>
      </c>
      <c r="H932" s="536" t="str">
        <f>IF(基本情報入力シート!Q960="","",基本情報入力シート!Q960)</f>
        <v/>
      </c>
      <c r="I932" s="536" t="str">
        <f>IF(基本情報入力シート!V960="","",基本情報入力シート!V960)</f>
        <v/>
      </c>
      <c r="J932" s="536" t="str">
        <f>IF(基本情報入力シート!W960="","",基本情報入力シート!W960)</f>
        <v/>
      </c>
      <c r="K932" s="536" t="str">
        <f>IF(基本情報入力シート!Z960="","",基本情報入力シート!Z960)</f>
        <v/>
      </c>
      <c r="L932" s="555" t="str">
        <f>IF(基本情報入力シート!AF960=0,"",基本情報入力シート!AF960)</f>
        <v/>
      </c>
      <c r="M932" s="563" t="str">
        <f>IF(基本情報入力シート!AG960="","",基本情報入力シート!AG960)</f>
        <v/>
      </c>
      <c r="N932" s="571"/>
      <c r="O932" s="576" t="str">
        <f>IFERROR(VLOOKUP(K932,'【参考】数式用'!$A$2:$F$57,MATCH(N932,'【参考】数式用'!$C$3:$F$3,0)+2,0),"")</f>
        <v/>
      </c>
      <c r="P932" s="583" t="s">
        <v>549</v>
      </c>
      <c r="Q932" s="588"/>
      <c r="R932" s="590" t="s">
        <v>71</v>
      </c>
      <c r="S932" s="588"/>
      <c r="T932" s="590" t="s">
        <v>743</v>
      </c>
      <c r="U932" s="588"/>
      <c r="V932" s="590" t="s">
        <v>71</v>
      </c>
      <c r="W932" s="588"/>
      <c r="X932" s="590" t="s">
        <v>560</v>
      </c>
      <c r="Y932" s="590" t="s">
        <v>763</v>
      </c>
      <c r="Z932" s="590" t="str">
        <f t="shared" si="267"/>
        <v/>
      </c>
      <c r="AA932" s="594" t="s">
        <v>127</v>
      </c>
      <c r="AB932" s="599" t="str">
        <f t="shared" si="268"/>
        <v/>
      </c>
      <c r="AC932" s="604" t="str">
        <f>IFERROR(ROUNDDOWN(ROUNDDOWN(ROUND(L932*VLOOKUP(K932,'【参考】数式用'!$A$4:$F$57,MATCH("処遇改善加算Ⅳ",'【参考】数式用'!$C$3:$F$3,0)+2,0),0)*M932,0)*Z932*0.5,0),"")</f>
        <v/>
      </c>
      <c r="AD932" s="610"/>
      <c r="AE932" s="618"/>
      <c r="AF932" s="618"/>
      <c r="AG932" s="624"/>
      <c r="AH932" s="627"/>
      <c r="AI932" s="633"/>
      <c r="AJ932" s="634"/>
      <c r="AK932" s="648" t="str">
        <f t="shared" si="269"/>
        <v/>
      </c>
      <c r="AL932" s="651" t="str">
        <f t="shared" si="284"/>
        <v/>
      </c>
      <c r="AM932" s="654"/>
      <c r="AN932" s="657" t="str">
        <f>IFERROR(VLOOKUP(K932,'【参考】数式用'!$A$2:$N$57,14,FALSE),"")</f>
        <v/>
      </c>
      <c r="AO932" s="657" t="str">
        <f t="shared" si="270"/>
        <v/>
      </c>
      <c r="AP932" s="662" t="str">
        <f t="shared" si="271"/>
        <v/>
      </c>
      <c r="AQ932" s="662" t="str">
        <f t="shared" si="272"/>
        <v>入力済</v>
      </c>
      <c r="AR932" s="657" t="str">
        <f t="shared" si="273"/>
        <v/>
      </c>
      <c r="AS932" s="662" t="str">
        <f t="shared" si="274"/>
        <v>入力済</v>
      </c>
      <c r="AT932" s="662" t="str">
        <f t="shared" si="275"/>
        <v/>
      </c>
      <c r="AU932" s="662" t="str">
        <f t="shared" si="276"/>
        <v/>
      </c>
      <c r="AV932" s="657" t="str">
        <f t="shared" si="277"/>
        <v/>
      </c>
      <c r="AW932" s="657" t="str">
        <f t="shared" si="278"/>
        <v>入力済</v>
      </c>
      <c r="AX932" s="662" t="str">
        <f>IFERROR(VLOOKUP(K932,'【参考】数式用'!$AR$3:$AS$49,2,FALSE),"")</f>
        <v/>
      </c>
      <c r="AY932" s="657" t="str">
        <f t="shared" si="279"/>
        <v/>
      </c>
      <c r="AZ932" s="657" t="str">
        <f t="shared" si="285"/>
        <v>入力済</v>
      </c>
      <c r="BA932" s="662" t="str">
        <f>IFERROR(VLOOKUP(K932,'【参考】数式用'!$AX$3:$AY$56,2,FALSE),"")</f>
        <v/>
      </c>
      <c r="BB932" s="657" t="str">
        <f t="shared" si="280"/>
        <v/>
      </c>
      <c r="BC932" s="673" t="str">
        <f t="shared" si="281"/>
        <v>入力済</v>
      </c>
      <c r="BD932" s="657" t="str">
        <f t="shared" si="282"/>
        <v/>
      </c>
      <c r="BE932" s="657" t="str">
        <f t="shared" si="283"/>
        <v/>
      </c>
      <c r="BF932" s="659"/>
      <c r="BG932" s="659"/>
      <c r="BH932" s="681" t="e">
        <f>VLOOKUP(K932,'【参考】数式用'!$A$2:$O$57,15,FALSE)</f>
        <v>#N/A</v>
      </c>
      <c r="BI932" s="659"/>
      <c r="BJ932" s="659"/>
      <c r="BK932" s="659"/>
      <c r="BL932" s="659"/>
      <c r="BM932" s="659"/>
      <c r="BN932" s="659"/>
      <c r="BO932" s="676"/>
    </row>
    <row r="933" spans="1:67" s="494" customFormat="1" ht="109.9" customHeight="1">
      <c r="A933" s="506">
        <v>922</v>
      </c>
      <c r="B933" s="517" t="str">
        <f>IF(基本情報入力シート!B961="","",基本情報入力シート!B961)</f>
        <v/>
      </c>
      <c r="C933" s="523"/>
      <c r="D933" s="523"/>
      <c r="E933" s="523"/>
      <c r="F933" s="530"/>
      <c r="G933" s="536" t="str">
        <f>IF(基本情報入力シート!L961="","",基本情報入力シート!L961)</f>
        <v/>
      </c>
      <c r="H933" s="536" t="str">
        <f>IF(基本情報入力シート!Q961="","",基本情報入力シート!Q961)</f>
        <v/>
      </c>
      <c r="I933" s="536" t="str">
        <f>IF(基本情報入力シート!V961="","",基本情報入力シート!V961)</f>
        <v/>
      </c>
      <c r="J933" s="536" t="str">
        <f>IF(基本情報入力シート!W961="","",基本情報入力シート!W961)</f>
        <v/>
      </c>
      <c r="K933" s="536" t="str">
        <f>IF(基本情報入力シート!Z961="","",基本情報入力シート!Z961)</f>
        <v/>
      </c>
      <c r="L933" s="555" t="str">
        <f>IF(基本情報入力シート!AF961=0,"",基本情報入力シート!AF961)</f>
        <v/>
      </c>
      <c r="M933" s="563" t="str">
        <f>IF(基本情報入力シート!AG961="","",基本情報入力シート!AG961)</f>
        <v/>
      </c>
      <c r="N933" s="571"/>
      <c r="O933" s="576" t="str">
        <f>IFERROR(VLOOKUP(K933,'【参考】数式用'!$A$2:$F$57,MATCH(N933,'【参考】数式用'!$C$3:$F$3,0)+2,0),"")</f>
        <v/>
      </c>
      <c r="P933" s="583" t="s">
        <v>549</v>
      </c>
      <c r="Q933" s="588"/>
      <c r="R933" s="590" t="s">
        <v>71</v>
      </c>
      <c r="S933" s="588"/>
      <c r="T933" s="590" t="s">
        <v>743</v>
      </c>
      <c r="U933" s="588"/>
      <c r="V933" s="590" t="s">
        <v>71</v>
      </c>
      <c r="W933" s="588"/>
      <c r="X933" s="590" t="s">
        <v>560</v>
      </c>
      <c r="Y933" s="590" t="s">
        <v>763</v>
      </c>
      <c r="Z933" s="590" t="str">
        <f t="shared" si="267"/>
        <v/>
      </c>
      <c r="AA933" s="594" t="s">
        <v>127</v>
      </c>
      <c r="AB933" s="599" t="str">
        <f t="shared" si="268"/>
        <v/>
      </c>
      <c r="AC933" s="604" t="str">
        <f>IFERROR(ROUNDDOWN(ROUNDDOWN(ROUND(L933*VLOOKUP(K933,'【参考】数式用'!$A$4:$F$57,MATCH("処遇改善加算Ⅳ",'【参考】数式用'!$C$3:$F$3,0)+2,0),0)*M933,0)*Z933*0.5,0),"")</f>
        <v/>
      </c>
      <c r="AD933" s="610"/>
      <c r="AE933" s="618"/>
      <c r="AF933" s="618"/>
      <c r="AG933" s="624"/>
      <c r="AH933" s="627"/>
      <c r="AI933" s="633"/>
      <c r="AJ933" s="634"/>
      <c r="AK933" s="648" t="str">
        <f t="shared" si="269"/>
        <v/>
      </c>
      <c r="AL933" s="651" t="str">
        <f t="shared" si="284"/>
        <v/>
      </c>
      <c r="AM933" s="654"/>
      <c r="AN933" s="657" t="str">
        <f>IFERROR(VLOOKUP(K933,'【参考】数式用'!$A$2:$N$57,14,FALSE),"")</f>
        <v/>
      </c>
      <c r="AO933" s="657" t="str">
        <f t="shared" si="270"/>
        <v/>
      </c>
      <c r="AP933" s="662" t="str">
        <f t="shared" si="271"/>
        <v/>
      </c>
      <c r="AQ933" s="662" t="str">
        <f t="shared" si="272"/>
        <v>入力済</v>
      </c>
      <c r="AR933" s="657" t="str">
        <f t="shared" si="273"/>
        <v/>
      </c>
      <c r="AS933" s="662" t="str">
        <f t="shared" si="274"/>
        <v>入力済</v>
      </c>
      <c r="AT933" s="662" t="str">
        <f t="shared" si="275"/>
        <v/>
      </c>
      <c r="AU933" s="662" t="str">
        <f t="shared" si="276"/>
        <v/>
      </c>
      <c r="AV933" s="657" t="str">
        <f t="shared" si="277"/>
        <v/>
      </c>
      <c r="AW933" s="657" t="str">
        <f t="shared" si="278"/>
        <v>入力済</v>
      </c>
      <c r="AX933" s="662" t="str">
        <f>IFERROR(VLOOKUP(K933,'【参考】数式用'!$AR$3:$AS$49,2,FALSE),"")</f>
        <v/>
      </c>
      <c r="AY933" s="657" t="str">
        <f t="shared" si="279"/>
        <v/>
      </c>
      <c r="AZ933" s="657" t="str">
        <f t="shared" si="285"/>
        <v>入力済</v>
      </c>
      <c r="BA933" s="662" t="str">
        <f>IFERROR(VLOOKUP(K933,'【参考】数式用'!$AX$3:$AY$56,2,FALSE),"")</f>
        <v/>
      </c>
      <c r="BB933" s="657" t="str">
        <f t="shared" si="280"/>
        <v/>
      </c>
      <c r="BC933" s="673" t="str">
        <f t="shared" si="281"/>
        <v>入力済</v>
      </c>
      <c r="BD933" s="657" t="str">
        <f t="shared" si="282"/>
        <v/>
      </c>
      <c r="BE933" s="657" t="str">
        <f t="shared" si="283"/>
        <v/>
      </c>
      <c r="BF933" s="659"/>
      <c r="BG933" s="659"/>
      <c r="BH933" s="681" t="e">
        <f>VLOOKUP(K933,'【参考】数式用'!$A$2:$O$57,15,FALSE)</f>
        <v>#N/A</v>
      </c>
      <c r="BI933" s="659"/>
      <c r="BJ933" s="659"/>
      <c r="BK933" s="659"/>
      <c r="BL933" s="659"/>
      <c r="BM933" s="659"/>
      <c r="BN933" s="659"/>
      <c r="BO933" s="676"/>
    </row>
    <row r="934" spans="1:67" s="494" customFormat="1" ht="109.9" customHeight="1">
      <c r="A934" s="506">
        <v>923</v>
      </c>
      <c r="B934" s="517" t="str">
        <f>IF(基本情報入力シート!B962="","",基本情報入力シート!B962)</f>
        <v/>
      </c>
      <c r="C934" s="523"/>
      <c r="D934" s="523"/>
      <c r="E934" s="523"/>
      <c r="F934" s="530"/>
      <c r="G934" s="536" t="str">
        <f>IF(基本情報入力シート!L962="","",基本情報入力シート!L962)</f>
        <v/>
      </c>
      <c r="H934" s="536" t="str">
        <f>IF(基本情報入力シート!Q962="","",基本情報入力シート!Q962)</f>
        <v/>
      </c>
      <c r="I934" s="536" t="str">
        <f>IF(基本情報入力シート!V962="","",基本情報入力シート!V962)</f>
        <v/>
      </c>
      <c r="J934" s="536" t="str">
        <f>IF(基本情報入力シート!W962="","",基本情報入力シート!W962)</f>
        <v/>
      </c>
      <c r="K934" s="536" t="str">
        <f>IF(基本情報入力シート!Z962="","",基本情報入力シート!Z962)</f>
        <v/>
      </c>
      <c r="L934" s="555" t="str">
        <f>IF(基本情報入力シート!AF962=0,"",基本情報入力シート!AF962)</f>
        <v/>
      </c>
      <c r="M934" s="563" t="str">
        <f>IF(基本情報入力シート!AG962="","",基本情報入力シート!AG962)</f>
        <v/>
      </c>
      <c r="N934" s="571"/>
      <c r="O934" s="576" t="str">
        <f>IFERROR(VLOOKUP(K934,'【参考】数式用'!$A$2:$F$57,MATCH(N934,'【参考】数式用'!$C$3:$F$3,0)+2,0),"")</f>
        <v/>
      </c>
      <c r="P934" s="583" t="s">
        <v>549</v>
      </c>
      <c r="Q934" s="588"/>
      <c r="R934" s="590" t="s">
        <v>71</v>
      </c>
      <c r="S934" s="588"/>
      <c r="T934" s="590" t="s">
        <v>743</v>
      </c>
      <c r="U934" s="588"/>
      <c r="V934" s="590" t="s">
        <v>71</v>
      </c>
      <c r="W934" s="588"/>
      <c r="X934" s="590" t="s">
        <v>560</v>
      </c>
      <c r="Y934" s="590" t="s">
        <v>763</v>
      </c>
      <c r="Z934" s="590" t="str">
        <f t="shared" si="267"/>
        <v/>
      </c>
      <c r="AA934" s="594" t="s">
        <v>127</v>
      </c>
      <c r="AB934" s="599" t="str">
        <f t="shared" si="268"/>
        <v/>
      </c>
      <c r="AC934" s="604" t="str">
        <f>IFERROR(ROUNDDOWN(ROUNDDOWN(ROUND(L934*VLOOKUP(K934,'【参考】数式用'!$A$4:$F$57,MATCH("処遇改善加算Ⅳ",'【参考】数式用'!$C$3:$F$3,0)+2,0),0)*M934,0)*Z934*0.5,0),"")</f>
        <v/>
      </c>
      <c r="AD934" s="610"/>
      <c r="AE934" s="618"/>
      <c r="AF934" s="618"/>
      <c r="AG934" s="624"/>
      <c r="AH934" s="627"/>
      <c r="AI934" s="633"/>
      <c r="AJ934" s="634"/>
      <c r="AK934" s="648" t="str">
        <f t="shared" si="269"/>
        <v/>
      </c>
      <c r="AL934" s="651" t="str">
        <f t="shared" si="284"/>
        <v/>
      </c>
      <c r="AM934" s="654"/>
      <c r="AN934" s="657" t="str">
        <f>IFERROR(VLOOKUP(K934,'【参考】数式用'!$A$2:$N$57,14,FALSE),"")</f>
        <v/>
      </c>
      <c r="AO934" s="657" t="str">
        <f t="shared" si="270"/>
        <v/>
      </c>
      <c r="AP934" s="662" t="str">
        <f t="shared" si="271"/>
        <v/>
      </c>
      <c r="AQ934" s="662" t="str">
        <f t="shared" si="272"/>
        <v>入力済</v>
      </c>
      <c r="AR934" s="657" t="str">
        <f t="shared" si="273"/>
        <v/>
      </c>
      <c r="AS934" s="662" t="str">
        <f t="shared" si="274"/>
        <v>入力済</v>
      </c>
      <c r="AT934" s="662" t="str">
        <f t="shared" si="275"/>
        <v/>
      </c>
      <c r="AU934" s="662" t="str">
        <f t="shared" si="276"/>
        <v/>
      </c>
      <c r="AV934" s="657" t="str">
        <f t="shared" si="277"/>
        <v/>
      </c>
      <c r="AW934" s="657" t="str">
        <f t="shared" si="278"/>
        <v>入力済</v>
      </c>
      <c r="AX934" s="662" t="str">
        <f>IFERROR(VLOOKUP(K934,'【参考】数式用'!$AR$3:$AS$49,2,FALSE),"")</f>
        <v/>
      </c>
      <c r="AY934" s="657" t="str">
        <f t="shared" si="279"/>
        <v/>
      </c>
      <c r="AZ934" s="657" t="str">
        <f t="shared" si="285"/>
        <v>入力済</v>
      </c>
      <c r="BA934" s="662" t="str">
        <f>IFERROR(VLOOKUP(K934,'【参考】数式用'!$AX$3:$AY$56,2,FALSE),"")</f>
        <v/>
      </c>
      <c r="BB934" s="657" t="str">
        <f t="shared" si="280"/>
        <v/>
      </c>
      <c r="BC934" s="673" t="str">
        <f t="shared" si="281"/>
        <v>入力済</v>
      </c>
      <c r="BD934" s="657" t="str">
        <f t="shared" si="282"/>
        <v/>
      </c>
      <c r="BE934" s="657" t="str">
        <f t="shared" si="283"/>
        <v/>
      </c>
      <c r="BF934" s="659"/>
      <c r="BG934" s="659"/>
      <c r="BH934" s="681" t="e">
        <f>VLOOKUP(K934,'【参考】数式用'!$A$2:$O$57,15,FALSE)</f>
        <v>#N/A</v>
      </c>
      <c r="BI934" s="659"/>
      <c r="BJ934" s="659"/>
      <c r="BK934" s="659"/>
      <c r="BL934" s="659"/>
      <c r="BM934" s="659"/>
      <c r="BN934" s="659"/>
      <c r="BO934" s="676"/>
    </row>
    <row r="935" spans="1:67" s="494" customFormat="1" ht="109.9" customHeight="1">
      <c r="A935" s="506">
        <v>924</v>
      </c>
      <c r="B935" s="517" t="str">
        <f>IF(基本情報入力シート!B963="","",基本情報入力シート!B963)</f>
        <v/>
      </c>
      <c r="C935" s="523"/>
      <c r="D935" s="523"/>
      <c r="E935" s="523"/>
      <c r="F935" s="530"/>
      <c r="G935" s="536" t="str">
        <f>IF(基本情報入力シート!L963="","",基本情報入力シート!L963)</f>
        <v/>
      </c>
      <c r="H935" s="536" t="str">
        <f>IF(基本情報入力シート!Q963="","",基本情報入力シート!Q963)</f>
        <v/>
      </c>
      <c r="I935" s="536" t="str">
        <f>IF(基本情報入力シート!V963="","",基本情報入力シート!V963)</f>
        <v/>
      </c>
      <c r="J935" s="536" t="str">
        <f>IF(基本情報入力シート!W963="","",基本情報入力シート!W963)</f>
        <v/>
      </c>
      <c r="K935" s="536" t="str">
        <f>IF(基本情報入力シート!Z963="","",基本情報入力シート!Z963)</f>
        <v/>
      </c>
      <c r="L935" s="555" t="str">
        <f>IF(基本情報入力シート!AF963=0,"",基本情報入力シート!AF963)</f>
        <v/>
      </c>
      <c r="M935" s="563" t="str">
        <f>IF(基本情報入力シート!AG963="","",基本情報入力シート!AG963)</f>
        <v/>
      </c>
      <c r="N935" s="571"/>
      <c r="O935" s="576" t="str">
        <f>IFERROR(VLOOKUP(K935,'【参考】数式用'!$A$2:$F$57,MATCH(N935,'【参考】数式用'!$C$3:$F$3,0)+2,0),"")</f>
        <v/>
      </c>
      <c r="P935" s="583" t="s">
        <v>549</v>
      </c>
      <c r="Q935" s="588"/>
      <c r="R935" s="590" t="s">
        <v>71</v>
      </c>
      <c r="S935" s="588"/>
      <c r="T935" s="590" t="s">
        <v>743</v>
      </c>
      <c r="U935" s="588"/>
      <c r="V935" s="590" t="s">
        <v>71</v>
      </c>
      <c r="W935" s="588"/>
      <c r="X935" s="590" t="s">
        <v>560</v>
      </c>
      <c r="Y935" s="590" t="s">
        <v>763</v>
      </c>
      <c r="Z935" s="590" t="str">
        <f t="shared" si="267"/>
        <v/>
      </c>
      <c r="AA935" s="594" t="s">
        <v>127</v>
      </c>
      <c r="AB935" s="599" t="str">
        <f t="shared" si="268"/>
        <v/>
      </c>
      <c r="AC935" s="604" t="str">
        <f>IFERROR(ROUNDDOWN(ROUNDDOWN(ROUND(L935*VLOOKUP(K935,'【参考】数式用'!$A$4:$F$57,MATCH("処遇改善加算Ⅳ",'【参考】数式用'!$C$3:$F$3,0)+2,0),0)*M935,0)*Z935*0.5,0),"")</f>
        <v/>
      </c>
      <c r="AD935" s="610"/>
      <c r="AE935" s="618"/>
      <c r="AF935" s="618"/>
      <c r="AG935" s="624"/>
      <c r="AH935" s="627"/>
      <c r="AI935" s="633"/>
      <c r="AJ935" s="634"/>
      <c r="AK935" s="648" t="str">
        <f t="shared" si="269"/>
        <v/>
      </c>
      <c r="AL935" s="651" t="str">
        <f t="shared" si="284"/>
        <v/>
      </c>
      <c r="AM935" s="654"/>
      <c r="AN935" s="657" t="str">
        <f>IFERROR(VLOOKUP(K935,'【参考】数式用'!$A$2:$N$57,14,FALSE),"")</f>
        <v/>
      </c>
      <c r="AO935" s="657" t="str">
        <f t="shared" si="270"/>
        <v/>
      </c>
      <c r="AP935" s="662" t="str">
        <f t="shared" si="271"/>
        <v/>
      </c>
      <c r="AQ935" s="662" t="str">
        <f t="shared" si="272"/>
        <v>入力済</v>
      </c>
      <c r="AR935" s="657" t="str">
        <f t="shared" si="273"/>
        <v/>
      </c>
      <c r="AS935" s="662" t="str">
        <f t="shared" si="274"/>
        <v>入力済</v>
      </c>
      <c r="AT935" s="662" t="str">
        <f t="shared" si="275"/>
        <v/>
      </c>
      <c r="AU935" s="662" t="str">
        <f t="shared" si="276"/>
        <v/>
      </c>
      <c r="AV935" s="657" t="str">
        <f t="shared" si="277"/>
        <v/>
      </c>
      <c r="AW935" s="657" t="str">
        <f t="shared" si="278"/>
        <v>入力済</v>
      </c>
      <c r="AX935" s="662" t="str">
        <f>IFERROR(VLOOKUP(K935,'【参考】数式用'!$AR$3:$AS$49,2,FALSE),"")</f>
        <v/>
      </c>
      <c r="AY935" s="657" t="str">
        <f t="shared" si="279"/>
        <v/>
      </c>
      <c r="AZ935" s="657" t="str">
        <f t="shared" si="285"/>
        <v>入力済</v>
      </c>
      <c r="BA935" s="662" t="str">
        <f>IFERROR(VLOOKUP(K935,'【参考】数式用'!$AX$3:$AY$56,2,FALSE),"")</f>
        <v/>
      </c>
      <c r="BB935" s="657" t="str">
        <f t="shared" si="280"/>
        <v/>
      </c>
      <c r="BC935" s="673" t="str">
        <f t="shared" si="281"/>
        <v>入力済</v>
      </c>
      <c r="BD935" s="657" t="str">
        <f t="shared" si="282"/>
        <v/>
      </c>
      <c r="BE935" s="657" t="str">
        <f t="shared" si="283"/>
        <v/>
      </c>
      <c r="BF935" s="659"/>
      <c r="BG935" s="659"/>
      <c r="BH935" s="681" t="e">
        <f>VLOOKUP(K935,'【参考】数式用'!$A$2:$O$57,15,FALSE)</f>
        <v>#N/A</v>
      </c>
      <c r="BI935" s="659"/>
      <c r="BJ935" s="659"/>
      <c r="BK935" s="659"/>
      <c r="BL935" s="659"/>
      <c r="BM935" s="659"/>
      <c r="BN935" s="659"/>
      <c r="BO935" s="676"/>
    </row>
    <row r="936" spans="1:67" s="494" customFormat="1" ht="109.9" customHeight="1">
      <c r="A936" s="506">
        <v>925</v>
      </c>
      <c r="B936" s="517" t="str">
        <f>IF(基本情報入力シート!B964="","",基本情報入力シート!B964)</f>
        <v/>
      </c>
      <c r="C936" s="523"/>
      <c r="D936" s="523"/>
      <c r="E936" s="523"/>
      <c r="F936" s="530"/>
      <c r="G936" s="536" t="str">
        <f>IF(基本情報入力シート!L964="","",基本情報入力シート!L964)</f>
        <v/>
      </c>
      <c r="H936" s="536" t="str">
        <f>IF(基本情報入力シート!Q964="","",基本情報入力シート!Q964)</f>
        <v/>
      </c>
      <c r="I936" s="536" t="str">
        <f>IF(基本情報入力シート!V964="","",基本情報入力シート!V964)</f>
        <v/>
      </c>
      <c r="J936" s="536" t="str">
        <f>IF(基本情報入力シート!W964="","",基本情報入力シート!W964)</f>
        <v/>
      </c>
      <c r="K936" s="536" t="str">
        <f>IF(基本情報入力シート!Z964="","",基本情報入力シート!Z964)</f>
        <v/>
      </c>
      <c r="L936" s="555" t="str">
        <f>IF(基本情報入力シート!AF964=0,"",基本情報入力シート!AF964)</f>
        <v/>
      </c>
      <c r="M936" s="563" t="str">
        <f>IF(基本情報入力シート!AG964="","",基本情報入力シート!AG964)</f>
        <v/>
      </c>
      <c r="N936" s="571"/>
      <c r="O936" s="576" t="str">
        <f>IFERROR(VLOOKUP(K936,'【参考】数式用'!$A$2:$F$57,MATCH(N936,'【参考】数式用'!$C$3:$F$3,0)+2,0),"")</f>
        <v/>
      </c>
      <c r="P936" s="583" t="s">
        <v>549</v>
      </c>
      <c r="Q936" s="588"/>
      <c r="R936" s="590" t="s">
        <v>71</v>
      </c>
      <c r="S936" s="588"/>
      <c r="T936" s="590" t="s">
        <v>743</v>
      </c>
      <c r="U936" s="588"/>
      <c r="V936" s="590" t="s">
        <v>71</v>
      </c>
      <c r="W936" s="588"/>
      <c r="X936" s="590" t="s">
        <v>560</v>
      </c>
      <c r="Y936" s="590" t="s">
        <v>763</v>
      </c>
      <c r="Z936" s="590" t="str">
        <f t="shared" si="267"/>
        <v/>
      </c>
      <c r="AA936" s="594" t="s">
        <v>127</v>
      </c>
      <c r="AB936" s="599" t="str">
        <f t="shared" si="268"/>
        <v/>
      </c>
      <c r="AC936" s="604" t="str">
        <f>IFERROR(ROUNDDOWN(ROUNDDOWN(ROUND(L936*VLOOKUP(K936,'【参考】数式用'!$A$4:$F$57,MATCH("処遇改善加算Ⅳ",'【参考】数式用'!$C$3:$F$3,0)+2,0),0)*M936,0)*Z936*0.5,0),"")</f>
        <v/>
      </c>
      <c r="AD936" s="610"/>
      <c r="AE936" s="618"/>
      <c r="AF936" s="618"/>
      <c r="AG936" s="624"/>
      <c r="AH936" s="627"/>
      <c r="AI936" s="633"/>
      <c r="AJ936" s="634"/>
      <c r="AK936" s="648" t="str">
        <f t="shared" si="269"/>
        <v/>
      </c>
      <c r="AL936" s="651" t="str">
        <f t="shared" si="284"/>
        <v/>
      </c>
      <c r="AM936" s="654"/>
      <c r="AN936" s="657" t="str">
        <f>IFERROR(VLOOKUP(K936,'【参考】数式用'!$A$2:$N$57,14,FALSE),"")</f>
        <v/>
      </c>
      <c r="AO936" s="657" t="str">
        <f t="shared" si="270"/>
        <v/>
      </c>
      <c r="AP936" s="662" t="str">
        <f t="shared" si="271"/>
        <v/>
      </c>
      <c r="AQ936" s="662" t="str">
        <f t="shared" si="272"/>
        <v>入力済</v>
      </c>
      <c r="AR936" s="657" t="str">
        <f t="shared" si="273"/>
        <v/>
      </c>
      <c r="AS936" s="662" t="str">
        <f t="shared" si="274"/>
        <v>入力済</v>
      </c>
      <c r="AT936" s="662" t="str">
        <f t="shared" si="275"/>
        <v/>
      </c>
      <c r="AU936" s="662" t="str">
        <f t="shared" si="276"/>
        <v/>
      </c>
      <c r="AV936" s="657" t="str">
        <f t="shared" si="277"/>
        <v/>
      </c>
      <c r="AW936" s="657" t="str">
        <f t="shared" si="278"/>
        <v>入力済</v>
      </c>
      <c r="AX936" s="662" t="str">
        <f>IFERROR(VLOOKUP(K936,'【参考】数式用'!$AR$3:$AS$49,2,FALSE),"")</f>
        <v/>
      </c>
      <c r="AY936" s="657" t="str">
        <f t="shared" si="279"/>
        <v/>
      </c>
      <c r="AZ936" s="657" t="str">
        <f t="shared" si="285"/>
        <v>入力済</v>
      </c>
      <c r="BA936" s="662" t="str">
        <f>IFERROR(VLOOKUP(K936,'【参考】数式用'!$AX$3:$AY$56,2,FALSE),"")</f>
        <v/>
      </c>
      <c r="BB936" s="657" t="str">
        <f t="shared" si="280"/>
        <v/>
      </c>
      <c r="BC936" s="673" t="str">
        <f t="shared" si="281"/>
        <v>入力済</v>
      </c>
      <c r="BD936" s="657" t="str">
        <f t="shared" si="282"/>
        <v/>
      </c>
      <c r="BE936" s="657" t="str">
        <f t="shared" si="283"/>
        <v/>
      </c>
      <c r="BF936" s="659"/>
      <c r="BG936" s="659"/>
      <c r="BH936" s="681" t="e">
        <f>VLOOKUP(K936,'【参考】数式用'!$A$2:$O$57,15,FALSE)</f>
        <v>#N/A</v>
      </c>
      <c r="BI936" s="659"/>
      <c r="BJ936" s="659"/>
      <c r="BK936" s="659"/>
      <c r="BL936" s="659"/>
      <c r="BM936" s="659"/>
      <c r="BN936" s="659"/>
      <c r="BO936" s="676"/>
    </row>
    <row r="937" spans="1:67" s="494" customFormat="1" ht="109.9" customHeight="1">
      <c r="A937" s="506">
        <v>926</v>
      </c>
      <c r="B937" s="517" t="str">
        <f>IF(基本情報入力シート!B965="","",基本情報入力シート!B965)</f>
        <v/>
      </c>
      <c r="C937" s="523"/>
      <c r="D937" s="523"/>
      <c r="E937" s="523"/>
      <c r="F937" s="530"/>
      <c r="G937" s="536" t="str">
        <f>IF(基本情報入力シート!L965="","",基本情報入力シート!L965)</f>
        <v/>
      </c>
      <c r="H937" s="536" t="str">
        <f>IF(基本情報入力シート!Q965="","",基本情報入力シート!Q965)</f>
        <v/>
      </c>
      <c r="I937" s="536" t="str">
        <f>IF(基本情報入力シート!V965="","",基本情報入力シート!V965)</f>
        <v/>
      </c>
      <c r="J937" s="536" t="str">
        <f>IF(基本情報入力シート!W965="","",基本情報入力シート!W965)</f>
        <v/>
      </c>
      <c r="K937" s="536" t="str">
        <f>IF(基本情報入力シート!Z965="","",基本情報入力シート!Z965)</f>
        <v/>
      </c>
      <c r="L937" s="555" t="str">
        <f>IF(基本情報入力シート!AF965=0,"",基本情報入力シート!AF965)</f>
        <v/>
      </c>
      <c r="M937" s="563" t="str">
        <f>IF(基本情報入力シート!AG965="","",基本情報入力シート!AG965)</f>
        <v/>
      </c>
      <c r="N937" s="571"/>
      <c r="O937" s="576" t="str">
        <f>IFERROR(VLOOKUP(K937,'【参考】数式用'!$A$2:$F$57,MATCH(N937,'【参考】数式用'!$C$3:$F$3,0)+2,0),"")</f>
        <v/>
      </c>
      <c r="P937" s="583" t="s">
        <v>549</v>
      </c>
      <c r="Q937" s="588"/>
      <c r="R937" s="590" t="s">
        <v>71</v>
      </c>
      <c r="S937" s="588"/>
      <c r="T937" s="590" t="s">
        <v>743</v>
      </c>
      <c r="U937" s="588"/>
      <c r="V937" s="590" t="s">
        <v>71</v>
      </c>
      <c r="W937" s="588"/>
      <c r="X937" s="590" t="s">
        <v>560</v>
      </c>
      <c r="Y937" s="590" t="s">
        <v>763</v>
      </c>
      <c r="Z937" s="590" t="str">
        <f t="shared" si="267"/>
        <v/>
      </c>
      <c r="AA937" s="594" t="s">
        <v>127</v>
      </c>
      <c r="AB937" s="599" t="str">
        <f t="shared" si="268"/>
        <v/>
      </c>
      <c r="AC937" s="604" t="str">
        <f>IFERROR(ROUNDDOWN(ROUNDDOWN(ROUND(L937*VLOOKUP(K937,'【参考】数式用'!$A$4:$F$57,MATCH("処遇改善加算Ⅳ",'【参考】数式用'!$C$3:$F$3,0)+2,0),0)*M937,0)*Z937*0.5,0),"")</f>
        <v/>
      </c>
      <c r="AD937" s="610"/>
      <c r="AE937" s="618"/>
      <c r="AF937" s="618"/>
      <c r="AG937" s="624"/>
      <c r="AH937" s="627"/>
      <c r="AI937" s="633"/>
      <c r="AJ937" s="634"/>
      <c r="AK937" s="648" t="str">
        <f t="shared" si="269"/>
        <v/>
      </c>
      <c r="AL937" s="651" t="str">
        <f t="shared" si="284"/>
        <v/>
      </c>
      <c r="AM937" s="654"/>
      <c r="AN937" s="657" t="str">
        <f>IFERROR(VLOOKUP(K937,'【参考】数式用'!$A$2:$N$57,14,FALSE),"")</f>
        <v/>
      </c>
      <c r="AO937" s="657" t="str">
        <f t="shared" si="270"/>
        <v/>
      </c>
      <c r="AP937" s="662" t="str">
        <f t="shared" si="271"/>
        <v/>
      </c>
      <c r="AQ937" s="662" t="str">
        <f t="shared" si="272"/>
        <v>入力済</v>
      </c>
      <c r="AR937" s="657" t="str">
        <f t="shared" si="273"/>
        <v/>
      </c>
      <c r="AS937" s="662" t="str">
        <f t="shared" si="274"/>
        <v>入力済</v>
      </c>
      <c r="AT937" s="662" t="str">
        <f t="shared" si="275"/>
        <v/>
      </c>
      <c r="AU937" s="662" t="str">
        <f t="shared" si="276"/>
        <v/>
      </c>
      <c r="AV937" s="657" t="str">
        <f t="shared" si="277"/>
        <v/>
      </c>
      <c r="AW937" s="657" t="str">
        <f t="shared" si="278"/>
        <v>入力済</v>
      </c>
      <c r="AX937" s="662" t="str">
        <f>IFERROR(VLOOKUP(K937,'【参考】数式用'!$AR$3:$AS$49,2,FALSE),"")</f>
        <v/>
      </c>
      <c r="AY937" s="657" t="str">
        <f t="shared" si="279"/>
        <v/>
      </c>
      <c r="AZ937" s="657" t="str">
        <f t="shared" si="285"/>
        <v>入力済</v>
      </c>
      <c r="BA937" s="662" t="str">
        <f>IFERROR(VLOOKUP(K937,'【参考】数式用'!$AX$3:$AY$56,2,FALSE),"")</f>
        <v/>
      </c>
      <c r="BB937" s="657" t="str">
        <f t="shared" si="280"/>
        <v/>
      </c>
      <c r="BC937" s="673" t="str">
        <f t="shared" si="281"/>
        <v>入力済</v>
      </c>
      <c r="BD937" s="657" t="str">
        <f t="shared" si="282"/>
        <v/>
      </c>
      <c r="BE937" s="657" t="str">
        <f t="shared" si="283"/>
        <v/>
      </c>
      <c r="BF937" s="659"/>
      <c r="BG937" s="659"/>
      <c r="BH937" s="681" t="e">
        <f>VLOOKUP(K937,'【参考】数式用'!$A$2:$O$57,15,FALSE)</f>
        <v>#N/A</v>
      </c>
      <c r="BI937" s="659"/>
      <c r="BJ937" s="659"/>
      <c r="BK937" s="659"/>
      <c r="BL937" s="659"/>
      <c r="BM937" s="659"/>
      <c r="BN937" s="659"/>
      <c r="BO937" s="676"/>
    </row>
    <row r="938" spans="1:67" s="494" customFormat="1" ht="109.9" customHeight="1">
      <c r="A938" s="506">
        <v>927</v>
      </c>
      <c r="B938" s="517" t="str">
        <f>IF(基本情報入力シート!B966="","",基本情報入力シート!B966)</f>
        <v/>
      </c>
      <c r="C938" s="523"/>
      <c r="D938" s="523"/>
      <c r="E938" s="523"/>
      <c r="F938" s="530"/>
      <c r="G938" s="536" t="str">
        <f>IF(基本情報入力シート!L966="","",基本情報入力シート!L966)</f>
        <v/>
      </c>
      <c r="H938" s="536" t="str">
        <f>IF(基本情報入力シート!Q966="","",基本情報入力シート!Q966)</f>
        <v/>
      </c>
      <c r="I938" s="536" t="str">
        <f>IF(基本情報入力シート!V966="","",基本情報入力シート!V966)</f>
        <v/>
      </c>
      <c r="J938" s="536" t="str">
        <f>IF(基本情報入力シート!W966="","",基本情報入力シート!W966)</f>
        <v/>
      </c>
      <c r="K938" s="536" t="str">
        <f>IF(基本情報入力シート!Z966="","",基本情報入力シート!Z966)</f>
        <v/>
      </c>
      <c r="L938" s="555" t="str">
        <f>IF(基本情報入力シート!AF966=0,"",基本情報入力シート!AF966)</f>
        <v/>
      </c>
      <c r="M938" s="563" t="str">
        <f>IF(基本情報入力シート!AG966="","",基本情報入力シート!AG966)</f>
        <v/>
      </c>
      <c r="N938" s="571"/>
      <c r="O938" s="576" t="str">
        <f>IFERROR(VLOOKUP(K938,'【参考】数式用'!$A$2:$F$57,MATCH(N938,'【参考】数式用'!$C$3:$F$3,0)+2,0),"")</f>
        <v/>
      </c>
      <c r="P938" s="583" t="s">
        <v>549</v>
      </c>
      <c r="Q938" s="588"/>
      <c r="R938" s="590" t="s">
        <v>71</v>
      </c>
      <c r="S938" s="588"/>
      <c r="T938" s="590" t="s">
        <v>743</v>
      </c>
      <c r="U938" s="588"/>
      <c r="V938" s="590" t="s">
        <v>71</v>
      </c>
      <c r="W938" s="588"/>
      <c r="X938" s="590" t="s">
        <v>560</v>
      </c>
      <c r="Y938" s="590" t="s">
        <v>763</v>
      </c>
      <c r="Z938" s="590" t="str">
        <f t="shared" si="267"/>
        <v/>
      </c>
      <c r="AA938" s="594" t="s">
        <v>127</v>
      </c>
      <c r="AB938" s="599" t="str">
        <f t="shared" si="268"/>
        <v/>
      </c>
      <c r="AC938" s="604" t="str">
        <f>IFERROR(ROUNDDOWN(ROUNDDOWN(ROUND(L938*VLOOKUP(K938,'【参考】数式用'!$A$4:$F$57,MATCH("処遇改善加算Ⅳ",'【参考】数式用'!$C$3:$F$3,0)+2,0),0)*M938,0)*Z938*0.5,0),"")</f>
        <v/>
      </c>
      <c r="AD938" s="610"/>
      <c r="AE938" s="618"/>
      <c r="AF938" s="618"/>
      <c r="AG938" s="624"/>
      <c r="AH938" s="627"/>
      <c r="AI938" s="633"/>
      <c r="AJ938" s="634"/>
      <c r="AK938" s="648" t="str">
        <f t="shared" si="269"/>
        <v/>
      </c>
      <c r="AL938" s="651" t="str">
        <f t="shared" si="284"/>
        <v/>
      </c>
      <c r="AM938" s="654"/>
      <c r="AN938" s="657" t="str">
        <f>IFERROR(VLOOKUP(K938,'【参考】数式用'!$A$2:$N$57,14,FALSE),"")</f>
        <v/>
      </c>
      <c r="AO938" s="657" t="str">
        <f t="shared" si="270"/>
        <v/>
      </c>
      <c r="AP938" s="662" t="str">
        <f t="shared" si="271"/>
        <v/>
      </c>
      <c r="AQ938" s="662" t="str">
        <f t="shared" si="272"/>
        <v>入力済</v>
      </c>
      <c r="AR938" s="657" t="str">
        <f t="shared" si="273"/>
        <v/>
      </c>
      <c r="AS938" s="662" t="str">
        <f t="shared" si="274"/>
        <v>入力済</v>
      </c>
      <c r="AT938" s="662" t="str">
        <f t="shared" si="275"/>
        <v/>
      </c>
      <c r="AU938" s="662" t="str">
        <f t="shared" si="276"/>
        <v/>
      </c>
      <c r="AV938" s="657" t="str">
        <f t="shared" si="277"/>
        <v/>
      </c>
      <c r="AW938" s="657" t="str">
        <f t="shared" si="278"/>
        <v>入力済</v>
      </c>
      <c r="AX938" s="662" t="str">
        <f>IFERROR(VLOOKUP(K938,'【参考】数式用'!$AR$3:$AS$49,2,FALSE),"")</f>
        <v/>
      </c>
      <c r="AY938" s="657" t="str">
        <f t="shared" si="279"/>
        <v/>
      </c>
      <c r="AZ938" s="657" t="str">
        <f t="shared" si="285"/>
        <v>入力済</v>
      </c>
      <c r="BA938" s="662" t="str">
        <f>IFERROR(VLOOKUP(K938,'【参考】数式用'!$AX$3:$AY$56,2,FALSE),"")</f>
        <v/>
      </c>
      <c r="BB938" s="657" t="str">
        <f t="shared" si="280"/>
        <v/>
      </c>
      <c r="BC938" s="673" t="str">
        <f t="shared" si="281"/>
        <v>入力済</v>
      </c>
      <c r="BD938" s="657" t="str">
        <f t="shared" si="282"/>
        <v/>
      </c>
      <c r="BE938" s="657" t="str">
        <f t="shared" si="283"/>
        <v/>
      </c>
      <c r="BF938" s="659"/>
      <c r="BG938" s="659"/>
      <c r="BH938" s="681" t="e">
        <f>VLOOKUP(K938,'【参考】数式用'!$A$2:$O$57,15,FALSE)</f>
        <v>#N/A</v>
      </c>
      <c r="BI938" s="659"/>
      <c r="BJ938" s="659"/>
      <c r="BK938" s="659"/>
      <c r="BL938" s="659"/>
      <c r="BM938" s="659"/>
      <c r="BN938" s="659"/>
      <c r="BO938" s="676"/>
    </row>
    <row r="939" spans="1:67" s="494" customFormat="1" ht="109.9" customHeight="1">
      <c r="A939" s="506">
        <v>928</v>
      </c>
      <c r="B939" s="517" t="str">
        <f>IF(基本情報入力シート!B967="","",基本情報入力シート!B967)</f>
        <v/>
      </c>
      <c r="C939" s="523"/>
      <c r="D939" s="523"/>
      <c r="E939" s="523"/>
      <c r="F939" s="530"/>
      <c r="G939" s="536" t="str">
        <f>IF(基本情報入力シート!L967="","",基本情報入力シート!L967)</f>
        <v/>
      </c>
      <c r="H939" s="536" t="str">
        <f>IF(基本情報入力シート!Q967="","",基本情報入力シート!Q967)</f>
        <v/>
      </c>
      <c r="I939" s="536" t="str">
        <f>IF(基本情報入力シート!V967="","",基本情報入力シート!V967)</f>
        <v/>
      </c>
      <c r="J939" s="536" t="str">
        <f>IF(基本情報入力シート!W967="","",基本情報入力シート!W967)</f>
        <v/>
      </c>
      <c r="K939" s="536" t="str">
        <f>IF(基本情報入力シート!Z967="","",基本情報入力シート!Z967)</f>
        <v/>
      </c>
      <c r="L939" s="555" t="str">
        <f>IF(基本情報入力シート!AF967=0,"",基本情報入力シート!AF967)</f>
        <v/>
      </c>
      <c r="M939" s="563" t="str">
        <f>IF(基本情報入力シート!AG967="","",基本情報入力シート!AG967)</f>
        <v/>
      </c>
      <c r="N939" s="571"/>
      <c r="O939" s="576" t="str">
        <f>IFERROR(VLOOKUP(K939,'【参考】数式用'!$A$2:$F$57,MATCH(N939,'【参考】数式用'!$C$3:$F$3,0)+2,0),"")</f>
        <v/>
      </c>
      <c r="P939" s="583" t="s">
        <v>549</v>
      </c>
      <c r="Q939" s="588"/>
      <c r="R939" s="590" t="s">
        <v>71</v>
      </c>
      <c r="S939" s="588"/>
      <c r="T939" s="590" t="s">
        <v>743</v>
      </c>
      <c r="U939" s="588"/>
      <c r="V939" s="590" t="s">
        <v>71</v>
      </c>
      <c r="W939" s="588"/>
      <c r="X939" s="590" t="s">
        <v>560</v>
      </c>
      <c r="Y939" s="590" t="s">
        <v>763</v>
      </c>
      <c r="Z939" s="590" t="str">
        <f t="shared" si="267"/>
        <v/>
      </c>
      <c r="AA939" s="594" t="s">
        <v>127</v>
      </c>
      <c r="AB939" s="599" t="str">
        <f t="shared" si="268"/>
        <v/>
      </c>
      <c r="AC939" s="604" t="str">
        <f>IFERROR(ROUNDDOWN(ROUNDDOWN(ROUND(L939*VLOOKUP(K939,'【参考】数式用'!$A$4:$F$57,MATCH("処遇改善加算Ⅳ",'【参考】数式用'!$C$3:$F$3,0)+2,0),0)*M939,0)*Z939*0.5,0),"")</f>
        <v/>
      </c>
      <c r="AD939" s="610"/>
      <c r="AE939" s="618"/>
      <c r="AF939" s="618"/>
      <c r="AG939" s="624"/>
      <c r="AH939" s="627"/>
      <c r="AI939" s="633"/>
      <c r="AJ939" s="634"/>
      <c r="AK939" s="648" t="str">
        <f t="shared" si="269"/>
        <v/>
      </c>
      <c r="AL939" s="651" t="str">
        <f t="shared" si="284"/>
        <v/>
      </c>
      <c r="AM939" s="654"/>
      <c r="AN939" s="657" t="str">
        <f>IFERROR(VLOOKUP(K939,'【参考】数式用'!$A$2:$N$57,14,FALSE),"")</f>
        <v/>
      </c>
      <c r="AO939" s="657" t="str">
        <f t="shared" si="270"/>
        <v/>
      </c>
      <c r="AP939" s="662" t="str">
        <f t="shared" si="271"/>
        <v/>
      </c>
      <c r="AQ939" s="662" t="str">
        <f t="shared" si="272"/>
        <v>入力済</v>
      </c>
      <c r="AR939" s="657" t="str">
        <f t="shared" si="273"/>
        <v/>
      </c>
      <c r="AS939" s="662" t="str">
        <f t="shared" si="274"/>
        <v>入力済</v>
      </c>
      <c r="AT939" s="662" t="str">
        <f t="shared" si="275"/>
        <v/>
      </c>
      <c r="AU939" s="662" t="str">
        <f t="shared" si="276"/>
        <v/>
      </c>
      <c r="AV939" s="657" t="str">
        <f t="shared" si="277"/>
        <v/>
      </c>
      <c r="AW939" s="657" t="str">
        <f t="shared" si="278"/>
        <v>入力済</v>
      </c>
      <c r="AX939" s="662" t="str">
        <f>IFERROR(VLOOKUP(K939,'【参考】数式用'!$AR$3:$AS$49,2,FALSE),"")</f>
        <v/>
      </c>
      <c r="AY939" s="657" t="str">
        <f t="shared" si="279"/>
        <v/>
      </c>
      <c r="AZ939" s="657" t="str">
        <f t="shared" si="285"/>
        <v>入力済</v>
      </c>
      <c r="BA939" s="662" t="str">
        <f>IFERROR(VLOOKUP(K939,'【参考】数式用'!$AX$3:$AY$56,2,FALSE),"")</f>
        <v/>
      </c>
      <c r="BB939" s="657" t="str">
        <f t="shared" si="280"/>
        <v/>
      </c>
      <c r="BC939" s="673" t="str">
        <f t="shared" si="281"/>
        <v>入力済</v>
      </c>
      <c r="BD939" s="657" t="str">
        <f t="shared" si="282"/>
        <v/>
      </c>
      <c r="BE939" s="657" t="str">
        <f t="shared" si="283"/>
        <v/>
      </c>
      <c r="BF939" s="659"/>
      <c r="BG939" s="659"/>
      <c r="BH939" s="681" t="e">
        <f>VLOOKUP(K939,'【参考】数式用'!$A$2:$O$57,15,FALSE)</f>
        <v>#N/A</v>
      </c>
      <c r="BI939" s="659"/>
      <c r="BJ939" s="659"/>
      <c r="BK939" s="659"/>
      <c r="BL939" s="659"/>
      <c r="BM939" s="659"/>
      <c r="BN939" s="659"/>
      <c r="BO939" s="676"/>
    </row>
    <row r="940" spans="1:67" s="494" customFormat="1" ht="109.9" customHeight="1">
      <c r="A940" s="506">
        <v>929</v>
      </c>
      <c r="B940" s="517" t="str">
        <f>IF(基本情報入力シート!B968="","",基本情報入力シート!B968)</f>
        <v/>
      </c>
      <c r="C940" s="523"/>
      <c r="D940" s="523"/>
      <c r="E940" s="523"/>
      <c r="F940" s="530"/>
      <c r="G940" s="536" t="str">
        <f>IF(基本情報入力シート!L968="","",基本情報入力シート!L968)</f>
        <v/>
      </c>
      <c r="H940" s="536" t="str">
        <f>IF(基本情報入力シート!Q968="","",基本情報入力シート!Q968)</f>
        <v/>
      </c>
      <c r="I940" s="536" t="str">
        <f>IF(基本情報入力シート!V968="","",基本情報入力シート!V968)</f>
        <v/>
      </c>
      <c r="J940" s="536" t="str">
        <f>IF(基本情報入力シート!W968="","",基本情報入力シート!W968)</f>
        <v/>
      </c>
      <c r="K940" s="536" t="str">
        <f>IF(基本情報入力シート!Z968="","",基本情報入力シート!Z968)</f>
        <v/>
      </c>
      <c r="L940" s="555" t="str">
        <f>IF(基本情報入力シート!AF968=0,"",基本情報入力シート!AF968)</f>
        <v/>
      </c>
      <c r="M940" s="563" t="str">
        <f>IF(基本情報入力シート!AG968="","",基本情報入力シート!AG968)</f>
        <v/>
      </c>
      <c r="N940" s="571"/>
      <c r="O940" s="576" t="str">
        <f>IFERROR(VLOOKUP(K940,'【参考】数式用'!$A$2:$F$57,MATCH(N940,'【参考】数式用'!$C$3:$F$3,0)+2,0),"")</f>
        <v/>
      </c>
      <c r="P940" s="583" t="s">
        <v>549</v>
      </c>
      <c r="Q940" s="588"/>
      <c r="R940" s="590" t="s">
        <v>71</v>
      </c>
      <c r="S940" s="588"/>
      <c r="T940" s="590" t="s">
        <v>743</v>
      </c>
      <c r="U940" s="588"/>
      <c r="V940" s="590" t="s">
        <v>71</v>
      </c>
      <c r="W940" s="588"/>
      <c r="X940" s="590" t="s">
        <v>560</v>
      </c>
      <c r="Y940" s="590" t="s">
        <v>763</v>
      </c>
      <c r="Z940" s="590" t="str">
        <f t="shared" si="267"/>
        <v/>
      </c>
      <c r="AA940" s="594" t="s">
        <v>127</v>
      </c>
      <c r="AB940" s="599" t="str">
        <f t="shared" si="268"/>
        <v/>
      </c>
      <c r="AC940" s="604" t="str">
        <f>IFERROR(ROUNDDOWN(ROUNDDOWN(ROUND(L940*VLOOKUP(K940,'【参考】数式用'!$A$4:$F$57,MATCH("処遇改善加算Ⅳ",'【参考】数式用'!$C$3:$F$3,0)+2,0),0)*M940,0)*Z940*0.5,0),"")</f>
        <v/>
      </c>
      <c r="AD940" s="610"/>
      <c r="AE940" s="618"/>
      <c r="AF940" s="618"/>
      <c r="AG940" s="624"/>
      <c r="AH940" s="627"/>
      <c r="AI940" s="633"/>
      <c r="AJ940" s="634"/>
      <c r="AK940" s="648" t="str">
        <f t="shared" si="269"/>
        <v/>
      </c>
      <c r="AL940" s="651" t="str">
        <f t="shared" si="284"/>
        <v/>
      </c>
      <c r="AM940" s="654"/>
      <c r="AN940" s="657" t="str">
        <f>IFERROR(VLOOKUP(K940,'【参考】数式用'!$A$2:$N$57,14,FALSE),"")</f>
        <v/>
      </c>
      <c r="AO940" s="657" t="str">
        <f t="shared" si="270"/>
        <v/>
      </c>
      <c r="AP940" s="662" t="str">
        <f t="shared" si="271"/>
        <v/>
      </c>
      <c r="AQ940" s="662" t="str">
        <f t="shared" si="272"/>
        <v>入力済</v>
      </c>
      <c r="AR940" s="657" t="str">
        <f t="shared" si="273"/>
        <v/>
      </c>
      <c r="AS940" s="662" t="str">
        <f t="shared" si="274"/>
        <v>入力済</v>
      </c>
      <c r="AT940" s="662" t="str">
        <f t="shared" si="275"/>
        <v/>
      </c>
      <c r="AU940" s="662" t="str">
        <f t="shared" si="276"/>
        <v/>
      </c>
      <c r="AV940" s="657" t="str">
        <f t="shared" si="277"/>
        <v/>
      </c>
      <c r="AW940" s="657" t="str">
        <f t="shared" si="278"/>
        <v>入力済</v>
      </c>
      <c r="AX940" s="662" t="str">
        <f>IFERROR(VLOOKUP(K940,'【参考】数式用'!$AR$3:$AS$49,2,FALSE),"")</f>
        <v/>
      </c>
      <c r="AY940" s="657" t="str">
        <f t="shared" si="279"/>
        <v/>
      </c>
      <c r="AZ940" s="657" t="str">
        <f t="shared" si="285"/>
        <v>入力済</v>
      </c>
      <c r="BA940" s="662" t="str">
        <f>IFERROR(VLOOKUP(K940,'【参考】数式用'!$AX$3:$AY$56,2,FALSE),"")</f>
        <v/>
      </c>
      <c r="BB940" s="657" t="str">
        <f t="shared" si="280"/>
        <v/>
      </c>
      <c r="BC940" s="673" t="str">
        <f t="shared" si="281"/>
        <v>入力済</v>
      </c>
      <c r="BD940" s="657" t="str">
        <f t="shared" si="282"/>
        <v/>
      </c>
      <c r="BE940" s="657" t="str">
        <f t="shared" si="283"/>
        <v/>
      </c>
      <c r="BF940" s="659"/>
      <c r="BG940" s="659"/>
      <c r="BH940" s="681" t="e">
        <f>VLOOKUP(K940,'【参考】数式用'!$A$2:$O$57,15,FALSE)</f>
        <v>#N/A</v>
      </c>
      <c r="BI940" s="659"/>
      <c r="BJ940" s="659"/>
      <c r="BK940" s="659"/>
      <c r="BL940" s="659"/>
      <c r="BM940" s="659"/>
      <c r="BN940" s="659"/>
      <c r="BO940" s="676"/>
    </row>
    <row r="941" spans="1:67" s="494" customFormat="1" ht="109.9" customHeight="1">
      <c r="A941" s="506">
        <v>930</v>
      </c>
      <c r="B941" s="517" t="str">
        <f>IF(基本情報入力シート!B969="","",基本情報入力シート!B969)</f>
        <v/>
      </c>
      <c r="C941" s="523"/>
      <c r="D941" s="523"/>
      <c r="E941" s="523"/>
      <c r="F941" s="530"/>
      <c r="G941" s="536" t="str">
        <f>IF(基本情報入力シート!L969="","",基本情報入力シート!L969)</f>
        <v/>
      </c>
      <c r="H941" s="536" t="str">
        <f>IF(基本情報入力シート!Q969="","",基本情報入力シート!Q969)</f>
        <v/>
      </c>
      <c r="I941" s="536" t="str">
        <f>IF(基本情報入力シート!V969="","",基本情報入力シート!V969)</f>
        <v/>
      </c>
      <c r="J941" s="536" t="str">
        <f>IF(基本情報入力シート!W969="","",基本情報入力シート!W969)</f>
        <v/>
      </c>
      <c r="K941" s="536" t="str">
        <f>IF(基本情報入力シート!Z969="","",基本情報入力シート!Z969)</f>
        <v/>
      </c>
      <c r="L941" s="555" t="str">
        <f>IF(基本情報入力シート!AF969=0,"",基本情報入力シート!AF969)</f>
        <v/>
      </c>
      <c r="M941" s="563" t="str">
        <f>IF(基本情報入力シート!AG969="","",基本情報入力シート!AG969)</f>
        <v/>
      </c>
      <c r="N941" s="571"/>
      <c r="O941" s="576" t="str">
        <f>IFERROR(VLOOKUP(K941,'【参考】数式用'!$A$2:$F$57,MATCH(N941,'【参考】数式用'!$C$3:$F$3,0)+2,0),"")</f>
        <v/>
      </c>
      <c r="P941" s="583" t="s">
        <v>549</v>
      </c>
      <c r="Q941" s="588"/>
      <c r="R941" s="590" t="s">
        <v>71</v>
      </c>
      <c r="S941" s="588"/>
      <c r="T941" s="590" t="s">
        <v>743</v>
      </c>
      <c r="U941" s="588"/>
      <c r="V941" s="590" t="s">
        <v>71</v>
      </c>
      <c r="W941" s="588"/>
      <c r="X941" s="590" t="s">
        <v>560</v>
      </c>
      <c r="Y941" s="590" t="s">
        <v>763</v>
      </c>
      <c r="Z941" s="590" t="str">
        <f t="shared" si="267"/>
        <v/>
      </c>
      <c r="AA941" s="594" t="s">
        <v>127</v>
      </c>
      <c r="AB941" s="599" t="str">
        <f t="shared" si="268"/>
        <v/>
      </c>
      <c r="AC941" s="604" t="str">
        <f>IFERROR(ROUNDDOWN(ROUNDDOWN(ROUND(L941*VLOOKUP(K941,'【参考】数式用'!$A$4:$F$57,MATCH("処遇改善加算Ⅳ",'【参考】数式用'!$C$3:$F$3,0)+2,0),0)*M941,0)*Z941*0.5,0),"")</f>
        <v/>
      </c>
      <c r="AD941" s="610"/>
      <c r="AE941" s="618"/>
      <c r="AF941" s="618"/>
      <c r="AG941" s="624"/>
      <c r="AH941" s="627"/>
      <c r="AI941" s="633"/>
      <c r="AJ941" s="634"/>
      <c r="AK941" s="648" t="str">
        <f t="shared" si="269"/>
        <v/>
      </c>
      <c r="AL941" s="651" t="str">
        <f t="shared" si="284"/>
        <v/>
      </c>
      <c r="AM941" s="654"/>
      <c r="AN941" s="657" t="str">
        <f>IFERROR(VLOOKUP(K941,'【参考】数式用'!$A$2:$N$57,14,FALSE),"")</f>
        <v/>
      </c>
      <c r="AO941" s="657" t="str">
        <f t="shared" si="270"/>
        <v/>
      </c>
      <c r="AP941" s="662" t="str">
        <f t="shared" si="271"/>
        <v/>
      </c>
      <c r="AQ941" s="662" t="str">
        <f t="shared" si="272"/>
        <v>入力済</v>
      </c>
      <c r="AR941" s="657" t="str">
        <f t="shared" si="273"/>
        <v/>
      </c>
      <c r="AS941" s="662" t="str">
        <f t="shared" si="274"/>
        <v>入力済</v>
      </c>
      <c r="AT941" s="662" t="str">
        <f t="shared" si="275"/>
        <v/>
      </c>
      <c r="AU941" s="662" t="str">
        <f t="shared" si="276"/>
        <v/>
      </c>
      <c r="AV941" s="657" t="str">
        <f t="shared" si="277"/>
        <v/>
      </c>
      <c r="AW941" s="657" t="str">
        <f t="shared" si="278"/>
        <v>入力済</v>
      </c>
      <c r="AX941" s="662" t="str">
        <f>IFERROR(VLOOKUP(K941,'【参考】数式用'!$AR$3:$AS$49,2,FALSE),"")</f>
        <v/>
      </c>
      <c r="AY941" s="657" t="str">
        <f t="shared" si="279"/>
        <v/>
      </c>
      <c r="AZ941" s="657" t="str">
        <f t="shared" si="285"/>
        <v>入力済</v>
      </c>
      <c r="BA941" s="662" t="str">
        <f>IFERROR(VLOOKUP(K941,'【参考】数式用'!$AX$3:$AY$56,2,FALSE),"")</f>
        <v/>
      </c>
      <c r="BB941" s="657" t="str">
        <f t="shared" si="280"/>
        <v/>
      </c>
      <c r="BC941" s="673" t="str">
        <f t="shared" si="281"/>
        <v>入力済</v>
      </c>
      <c r="BD941" s="657" t="str">
        <f t="shared" si="282"/>
        <v/>
      </c>
      <c r="BE941" s="657" t="str">
        <f t="shared" si="283"/>
        <v/>
      </c>
      <c r="BF941" s="659"/>
      <c r="BG941" s="659"/>
      <c r="BH941" s="681" t="e">
        <f>VLOOKUP(K941,'【参考】数式用'!$A$2:$O$57,15,FALSE)</f>
        <v>#N/A</v>
      </c>
      <c r="BI941" s="659"/>
      <c r="BJ941" s="659"/>
      <c r="BK941" s="659"/>
      <c r="BL941" s="659"/>
      <c r="BM941" s="659"/>
      <c r="BN941" s="659"/>
      <c r="BO941" s="676"/>
    </row>
    <row r="942" spans="1:67" s="494" customFormat="1" ht="109.9" customHeight="1">
      <c r="A942" s="506">
        <v>931</v>
      </c>
      <c r="B942" s="517" t="str">
        <f>IF(基本情報入力シート!B970="","",基本情報入力シート!B970)</f>
        <v/>
      </c>
      <c r="C942" s="523"/>
      <c r="D942" s="523"/>
      <c r="E942" s="523"/>
      <c r="F942" s="530"/>
      <c r="G942" s="536" t="str">
        <f>IF(基本情報入力シート!L970="","",基本情報入力シート!L970)</f>
        <v/>
      </c>
      <c r="H942" s="536" t="str">
        <f>IF(基本情報入力シート!Q970="","",基本情報入力シート!Q970)</f>
        <v/>
      </c>
      <c r="I942" s="536" t="str">
        <f>IF(基本情報入力シート!V970="","",基本情報入力シート!V970)</f>
        <v/>
      </c>
      <c r="J942" s="536" t="str">
        <f>IF(基本情報入力シート!W970="","",基本情報入力シート!W970)</f>
        <v/>
      </c>
      <c r="K942" s="536" t="str">
        <f>IF(基本情報入力シート!Z970="","",基本情報入力シート!Z970)</f>
        <v/>
      </c>
      <c r="L942" s="555" t="str">
        <f>IF(基本情報入力シート!AF970=0,"",基本情報入力シート!AF970)</f>
        <v/>
      </c>
      <c r="M942" s="563" t="str">
        <f>IF(基本情報入力シート!AG970="","",基本情報入力シート!AG970)</f>
        <v/>
      </c>
      <c r="N942" s="571"/>
      <c r="O942" s="576" t="str">
        <f>IFERROR(VLOOKUP(K942,'【参考】数式用'!$A$2:$F$57,MATCH(N942,'【参考】数式用'!$C$3:$F$3,0)+2,0),"")</f>
        <v/>
      </c>
      <c r="P942" s="583" t="s">
        <v>549</v>
      </c>
      <c r="Q942" s="588"/>
      <c r="R942" s="590" t="s">
        <v>71</v>
      </c>
      <c r="S942" s="588"/>
      <c r="T942" s="590" t="s">
        <v>743</v>
      </c>
      <c r="U942" s="588"/>
      <c r="V942" s="590" t="s">
        <v>71</v>
      </c>
      <c r="W942" s="588"/>
      <c r="X942" s="590" t="s">
        <v>560</v>
      </c>
      <c r="Y942" s="590" t="s">
        <v>763</v>
      </c>
      <c r="Z942" s="590" t="str">
        <f t="shared" si="267"/>
        <v/>
      </c>
      <c r="AA942" s="594" t="s">
        <v>127</v>
      </c>
      <c r="AB942" s="599" t="str">
        <f t="shared" si="268"/>
        <v/>
      </c>
      <c r="AC942" s="604" t="str">
        <f>IFERROR(ROUNDDOWN(ROUNDDOWN(ROUND(L942*VLOOKUP(K942,'【参考】数式用'!$A$4:$F$57,MATCH("処遇改善加算Ⅳ",'【参考】数式用'!$C$3:$F$3,0)+2,0),0)*M942,0)*Z942*0.5,0),"")</f>
        <v/>
      </c>
      <c r="AD942" s="610"/>
      <c r="AE942" s="618"/>
      <c r="AF942" s="618"/>
      <c r="AG942" s="624"/>
      <c r="AH942" s="627"/>
      <c r="AI942" s="633"/>
      <c r="AJ942" s="634"/>
      <c r="AK942" s="648" t="str">
        <f t="shared" si="269"/>
        <v/>
      </c>
      <c r="AL942" s="651" t="str">
        <f t="shared" si="284"/>
        <v/>
      </c>
      <c r="AM942" s="654"/>
      <c r="AN942" s="657" t="str">
        <f>IFERROR(VLOOKUP(K942,'【参考】数式用'!$A$2:$N$57,14,FALSE),"")</f>
        <v/>
      </c>
      <c r="AO942" s="657" t="str">
        <f t="shared" si="270"/>
        <v/>
      </c>
      <c r="AP942" s="662" t="str">
        <f t="shared" si="271"/>
        <v/>
      </c>
      <c r="AQ942" s="662" t="str">
        <f t="shared" si="272"/>
        <v>入力済</v>
      </c>
      <c r="AR942" s="657" t="str">
        <f t="shared" si="273"/>
        <v/>
      </c>
      <c r="AS942" s="662" t="str">
        <f t="shared" si="274"/>
        <v>入力済</v>
      </c>
      <c r="AT942" s="662" t="str">
        <f t="shared" si="275"/>
        <v/>
      </c>
      <c r="AU942" s="662" t="str">
        <f t="shared" si="276"/>
        <v/>
      </c>
      <c r="AV942" s="657" t="str">
        <f t="shared" si="277"/>
        <v/>
      </c>
      <c r="AW942" s="657" t="str">
        <f t="shared" si="278"/>
        <v>入力済</v>
      </c>
      <c r="AX942" s="662" t="str">
        <f>IFERROR(VLOOKUP(K942,'【参考】数式用'!$AR$3:$AS$49,2,FALSE),"")</f>
        <v/>
      </c>
      <c r="AY942" s="657" t="str">
        <f t="shared" si="279"/>
        <v/>
      </c>
      <c r="AZ942" s="657" t="str">
        <f t="shared" si="285"/>
        <v>入力済</v>
      </c>
      <c r="BA942" s="662" t="str">
        <f>IFERROR(VLOOKUP(K942,'【参考】数式用'!$AX$3:$AY$56,2,FALSE),"")</f>
        <v/>
      </c>
      <c r="BB942" s="657" t="str">
        <f t="shared" si="280"/>
        <v/>
      </c>
      <c r="BC942" s="673" t="str">
        <f t="shared" si="281"/>
        <v>入力済</v>
      </c>
      <c r="BD942" s="657" t="str">
        <f t="shared" si="282"/>
        <v/>
      </c>
      <c r="BE942" s="657" t="str">
        <f t="shared" si="283"/>
        <v/>
      </c>
      <c r="BF942" s="659"/>
      <c r="BG942" s="659"/>
      <c r="BH942" s="681" t="e">
        <f>VLOOKUP(K942,'【参考】数式用'!$A$2:$O$57,15,FALSE)</f>
        <v>#N/A</v>
      </c>
      <c r="BI942" s="659"/>
      <c r="BJ942" s="659"/>
      <c r="BK942" s="659"/>
      <c r="BL942" s="659"/>
      <c r="BM942" s="659"/>
      <c r="BN942" s="659"/>
      <c r="BO942" s="676"/>
    </row>
    <row r="943" spans="1:67" s="494" customFormat="1" ht="109.9" customHeight="1">
      <c r="A943" s="506">
        <v>932</v>
      </c>
      <c r="B943" s="517" t="str">
        <f>IF(基本情報入力シート!B971="","",基本情報入力シート!B971)</f>
        <v/>
      </c>
      <c r="C943" s="523"/>
      <c r="D943" s="523"/>
      <c r="E943" s="523"/>
      <c r="F943" s="530"/>
      <c r="G943" s="536" t="str">
        <f>IF(基本情報入力シート!L971="","",基本情報入力シート!L971)</f>
        <v/>
      </c>
      <c r="H943" s="536" t="str">
        <f>IF(基本情報入力シート!Q971="","",基本情報入力シート!Q971)</f>
        <v/>
      </c>
      <c r="I943" s="536" t="str">
        <f>IF(基本情報入力シート!V971="","",基本情報入力シート!V971)</f>
        <v/>
      </c>
      <c r="J943" s="536" t="str">
        <f>IF(基本情報入力シート!W971="","",基本情報入力シート!W971)</f>
        <v/>
      </c>
      <c r="K943" s="536" t="str">
        <f>IF(基本情報入力シート!Z971="","",基本情報入力シート!Z971)</f>
        <v/>
      </c>
      <c r="L943" s="555" t="str">
        <f>IF(基本情報入力シート!AF971=0,"",基本情報入力シート!AF971)</f>
        <v/>
      </c>
      <c r="M943" s="563" t="str">
        <f>IF(基本情報入力シート!AG971="","",基本情報入力シート!AG971)</f>
        <v/>
      </c>
      <c r="N943" s="571"/>
      <c r="O943" s="576" t="str">
        <f>IFERROR(VLOOKUP(K943,'【参考】数式用'!$A$2:$F$57,MATCH(N943,'【参考】数式用'!$C$3:$F$3,0)+2,0),"")</f>
        <v/>
      </c>
      <c r="P943" s="583" t="s">
        <v>549</v>
      </c>
      <c r="Q943" s="588"/>
      <c r="R943" s="590" t="s">
        <v>71</v>
      </c>
      <c r="S943" s="588"/>
      <c r="T943" s="590" t="s">
        <v>743</v>
      </c>
      <c r="U943" s="588"/>
      <c r="V943" s="590" t="s">
        <v>71</v>
      </c>
      <c r="W943" s="588"/>
      <c r="X943" s="590" t="s">
        <v>560</v>
      </c>
      <c r="Y943" s="590" t="s">
        <v>763</v>
      </c>
      <c r="Z943" s="590" t="str">
        <f t="shared" si="267"/>
        <v/>
      </c>
      <c r="AA943" s="594" t="s">
        <v>127</v>
      </c>
      <c r="AB943" s="599" t="str">
        <f t="shared" si="268"/>
        <v/>
      </c>
      <c r="AC943" s="604" t="str">
        <f>IFERROR(ROUNDDOWN(ROUNDDOWN(ROUND(L943*VLOOKUP(K943,'【参考】数式用'!$A$4:$F$57,MATCH("処遇改善加算Ⅳ",'【参考】数式用'!$C$3:$F$3,0)+2,0),0)*M943,0)*Z943*0.5,0),"")</f>
        <v/>
      </c>
      <c r="AD943" s="610"/>
      <c r="AE943" s="618"/>
      <c r="AF943" s="618"/>
      <c r="AG943" s="624"/>
      <c r="AH943" s="627"/>
      <c r="AI943" s="633"/>
      <c r="AJ943" s="634"/>
      <c r="AK943" s="648" t="str">
        <f t="shared" si="269"/>
        <v/>
      </c>
      <c r="AL943" s="651" t="str">
        <f t="shared" si="284"/>
        <v/>
      </c>
      <c r="AM943" s="654"/>
      <c r="AN943" s="657" t="str">
        <f>IFERROR(VLOOKUP(K943,'【参考】数式用'!$A$2:$N$57,14,FALSE),"")</f>
        <v/>
      </c>
      <c r="AO943" s="657" t="str">
        <f t="shared" si="270"/>
        <v/>
      </c>
      <c r="AP943" s="662" t="str">
        <f t="shared" si="271"/>
        <v/>
      </c>
      <c r="AQ943" s="662" t="str">
        <f t="shared" si="272"/>
        <v>入力済</v>
      </c>
      <c r="AR943" s="657" t="str">
        <f t="shared" si="273"/>
        <v/>
      </c>
      <c r="AS943" s="662" t="str">
        <f t="shared" si="274"/>
        <v>入力済</v>
      </c>
      <c r="AT943" s="662" t="str">
        <f t="shared" si="275"/>
        <v/>
      </c>
      <c r="AU943" s="662" t="str">
        <f t="shared" si="276"/>
        <v/>
      </c>
      <c r="AV943" s="657" t="str">
        <f t="shared" si="277"/>
        <v/>
      </c>
      <c r="AW943" s="657" t="str">
        <f t="shared" si="278"/>
        <v>入力済</v>
      </c>
      <c r="AX943" s="662" t="str">
        <f>IFERROR(VLOOKUP(K943,'【参考】数式用'!$AR$3:$AS$49,2,FALSE),"")</f>
        <v/>
      </c>
      <c r="AY943" s="657" t="str">
        <f t="shared" si="279"/>
        <v/>
      </c>
      <c r="AZ943" s="657" t="str">
        <f t="shared" si="285"/>
        <v>入力済</v>
      </c>
      <c r="BA943" s="662" t="str">
        <f>IFERROR(VLOOKUP(K943,'【参考】数式用'!$AX$3:$AY$56,2,FALSE),"")</f>
        <v/>
      </c>
      <c r="BB943" s="657" t="str">
        <f t="shared" si="280"/>
        <v/>
      </c>
      <c r="BC943" s="673" t="str">
        <f t="shared" si="281"/>
        <v>入力済</v>
      </c>
      <c r="BD943" s="657" t="str">
        <f t="shared" si="282"/>
        <v/>
      </c>
      <c r="BE943" s="657" t="str">
        <f t="shared" si="283"/>
        <v/>
      </c>
      <c r="BF943" s="659"/>
      <c r="BG943" s="659"/>
      <c r="BH943" s="681" t="e">
        <f>VLOOKUP(K943,'【参考】数式用'!$A$2:$O$57,15,FALSE)</f>
        <v>#N/A</v>
      </c>
      <c r="BI943" s="659"/>
      <c r="BJ943" s="659"/>
      <c r="BK943" s="659"/>
      <c r="BL943" s="659"/>
      <c r="BM943" s="659"/>
      <c r="BN943" s="659"/>
      <c r="BO943" s="676"/>
    </row>
    <row r="944" spans="1:67" s="494" customFormat="1" ht="109.9" customHeight="1">
      <c r="A944" s="506">
        <v>933</v>
      </c>
      <c r="B944" s="517" t="str">
        <f>IF(基本情報入力シート!B972="","",基本情報入力シート!B972)</f>
        <v/>
      </c>
      <c r="C944" s="523"/>
      <c r="D944" s="523"/>
      <c r="E944" s="523"/>
      <c r="F944" s="530"/>
      <c r="G944" s="536" t="str">
        <f>IF(基本情報入力シート!L972="","",基本情報入力シート!L972)</f>
        <v/>
      </c>
      <c r="H944" s="536" t="str">
        <f>IF(基本情報入力シート!Q972="","",基本情報入力シート!Q972)</f>
        <v/>
      </c>
      <c r="I944" s="536" t="str">
        <f>IF(基本情報入力シート!V972="","",基本情報入力シート!V972)</f>
        <v/>
      </c>
      <c r="J944" s="536" t="str">
        <f>IF(基本情報入力シート!W972="","",基本情報入力シート!W972)</f>
        <v/>
      </c>
      <c r="K944" s="536" t="str">
        <f>IF(基本情報入力シート!Z972="","",基本情報入力シート!Z972)</f>
        <v/>
      </c>
      <c r="L944" s="555" t="str">
        <f>IF(基本情報入力シート!AF972=0,"",基本情報入力シート!AF972)</f>
        <v/>
      </c>
      <c r="M944" s="563" t="str">
        <f>IF(基本情報入力シート!AG972="","",基本情報入力シート!AG972)</f>
        <v/>
      </c>
      <c r="N944" s="571"/>
      <c r="O944" s="576" t="str">
        <f>IFERROR(VLOOKUP(K944,'【参考】数式用'!$A$2:$F$57,MATCH(N944,'【参考】数式用'!$C$3:$F$3,0)+2,0),"")</f>
        <v/>
      </c>
      <c r="P944" s="583" t="s">
        <v>549</v>
      </c>
      <c r="Q944" s="588"/>
      <c r="R944" s="590" t="s">
        <v>71</v>
      </c>
      <c r="S944" s="588"/>
      <c r="T944" s="590" t="s">
        <v>743</v>
      </c>
      <c r="U944" s="588"/>
      <c r="V944" s="590" t="s">
        <v>71</v>
      </c>
      <c r="W944" s="588"/>
      <c r="X944" s="590" t="s">
        <v>560</v>
      </c>
      <c r="Y944" s="590" t="s">
        <v>763</v>
      </c>
      <c r="Z944" s="590" t="str">
        <f t="shared" si="267"/>
        <v/>
      </c>
      <c r="AA944" s="594" t="s">
        <v>127</v>
      </c>
      <c r="AB944" s="599" t="str">
        <f t="shared" si="268"/>
        <v/>
      </c>
      <c r="AC944" s="604" t="str">
        <f>IFERROR(ROUNDDOWN(ROUNDDOWN(ROUND(L944*VLOOKUP(K944,'【参考】数式用'!$A$4:$F$57,MATCH("処遇改善加算Ⅳ",'【参考】数式用'!$C$3:$F$3,0)+2,0),0)*M944,0)*Z944*0.5,0),"")</f>
        <v/>
      </c>
      <c r="AD944" s="610"/>
      <c r="AE944" s="618"/>
      <c r="AF944" s="618"/>
      <c r="AG944" s="624"/>
      <c r="AH944" s="627"/>
      <c r="AI944" s="633"/>
      <c r="AJ944" s="634"/>
      <c r="AK944" s="648" t="str">
        <f t="shared" si="269"/>
        <v/>
      </c>
      <c r="AL944" s="651" t="str">
        <f t="shared" si="284"/>
        <v/>
      </c>
      <c r="AM944" s="654"/>
      <c r="AN944" s="657" t="str">
        <f>IFERROR(VLOOKUP(K944,'【参考】数式用'!$A$2:$N$57,14,FALSE),"")</f>
        <v/>
      </c>
      <c r="AO944" s="657" t="str">
        <f t="shared" si="270"/>
        <v/>
      </c>
      <c r="AP944" s="662" t="str">
        <f t="shared" si="271"/>
        <v/>
      </c>
      <c r="AQ944" s="662" t="str">
        <f t="shared" si="272"/>
        <v>入力済</v>
      </c>
      <c r="AR944" s="657" t="str">
        <f t="shared" si="273"/>
        <v/>
      </c>
      <c r="AS944" s="662" t="str">
        <f t="shared" si="274"/>
        <v>入力済</v>
      </c>
      <c r="AT944" s="662" t="str">
        <f t="shared" si="275"/>
        <v/>
      </c>
      <c r="AU944" s="662" t="str">
        <f t="shared" si="276"/>
        <v/>
      </c>
      <c r="AV944" s="657" t="str">
        <f t="shared" si="277"/>
        <v/>
      </c>
      <c r="AW944" s="657" t="str">
        <f t="shared" si="278"/>
        <v>入力済</v>
      </c>
      <c r="AX944" s="662" t="str">
        <f>IFERROR(VLOOKUP(K944,'【参考】数式用'!$AR$3:$AS$49,2,FALSE),"")</f>
        <v/>
      </c>
      <c r="AY944" s="657" t="str">
        <f t="shared" si="279"/>
        <v/>
      </c>
      <c r="AZ944" s="657" t="str">
        <f t="shared" si="285"/>
        <v>入力済</v>
      </c>
      <c r="BA944" s="662" t="str">
        <f>IFERROR(VLOOKUP(K944,'【参考】数式用'!$AX$3:$AY$56,2,FALSE),"")</f>
        <v/>
      </c>
      <c r="BB944" s="657" t="str">
        <f t="shared" si="280"/>
        <v/>
      </c>
      <c r="BC944" s="673" t="str">
        <f t="shared" si="281"/>
        <v>入力済</v>
      </c>
      <c r="BD944" s="657" t="str">
        <f t="shared" si="282"/>
        <v/>
      </c>
      <c r="BE944" s="657" t="str">
        <f t="shared" si="283"/>
        <v/>
      </c>
      <c r="BF944" s="659"/>
      <c r="BG944" s="659"/>
      <c r="BH944" s="681" t="e">
        <f>VLOOKUP(K944,'【参考】数式用'!$A$2:$O$57,15,FALSE)</f>
        <v>#N/A</v>
      </c>
      <c r="BI944" s="659"/>
      <c r="BJ944" s="659"/>
      <c r="BK944" s="659"/>
      <c r="BL944" s="659"/>
      <c r="BM944" s="659"/>
      <c r="BN944" s="659"/>
      <c r="BO944" s="676"/>
    </row>
    <row r="945" spans="1:67" s="494" customFormat="1" ht="109.9" customHeight="1">
      <c r="A945" s="506">
        <v>934</v>
      </c>
      <c r="B945" s="517" t="str">
        <f>IF(基本情報入力シート!B973="","",基本情報入力シート!B973)</f>
        <v/>
      </c>
      <c r="C945" s="523"/>
      <c r="D945" s="523"/>
      <c r="E945" s="523"/>
      <c r="F945" s="530"/>
      <c r="G945" s="536" t="str">
        <f>IF(基本情報入力シート!L973="","",基本情報入力シート!L973)</f>
        <v/>
      </c>
      <c r="H945" s="536" t="str">
        <f>IF(基本情報入力シート!Q973="","",基本情報入力シート!Q973)</f>
        <v/>
      </c>
      <c r="I945" s="536" t="str">
        <f>IF(基本情報入力シート!V973="","",基本情報入力シート!V973)</f>
        <v/>
      </c>
      <c r="J945" s="536" t="str">
        <f>IF(基本情報入力シート!W973="","",基本情報入力シート!W973)</f>
        <v/>
      </c>
      <c r="K945" s="536" t="str">
        <f>IF(基本情報入力シート!Z973="","",基本情報入力シート!Z973)</f>
        <v/>
      </c>
      <c r="L945" s="555" t="str">
        <f>IF(基本情報入力シート!AF973=0,"",基本情報入力シート!AF973)</f>
        <v/>
      </c>
      <c r="M945" s="563" t="str">
        <f>IF(基本情報入力シート!AG973="","",基本情報入力シート!AG973)</f>
        <v/>
      </c>
      <c r="N945" s="571"/>
      <c r="O945" s="576" t="str">
        <f>IFERROR(VLOOKUP(K945,'【参考】数式用'!$A$2:$F$57,MATCH(N945,'【参考】数式用'!$C$3:$F$3,0)+2,0),"")</f>
        <v/>
      </c>
      <c r="P945" s="583" t="s">
        <v>549</v>
      </c>
      <c r="Q945" s="588"/>
      <c r="R945" s="590" t="s">
        <v>71</v>
      </c>
      <c r="S945" s="588"/>
      <c r="T945" s="590" t="s">
        <v>743</v>
      </c>
      <c r="U945" s="588"/>
      <c r="V945" s="590" t="s">
        <v>71</v>
      </c>
      <c r="W945" s="588"/>
      <c r="X945" s="590" t="s">
        <v>560</v>
      </c>
      <c r="Y945" s="590" t="s">
        <v>763</v>
      </c>
      <c r="Z945" s="590" t="str">
        <f t="shared" si="267"/>
        <v/>
      </c>
      <c r="AA945" s="594" t="s">
        <v>127</v>
      </c>
      <c r="AB945" s="599" t="str">
        <f t="shared" si="268"/>
        <v/>
      </c>
      <c r="AC945" s="604" t="str">
        <f>IFERROR(ROUNDDOWN(ROUNDDOWN(ROUND(L945*VLOOKUP(K945,'【参考】数式用'!$A$4:$F$57,MATCH("処遇改善加算Ⅳ",'【参考】数式用'!$C$3:$F$3,0)+2,0),0)*M945,0)*Z945*0.5,0),"")</f>
        <v/>
      </c>
      <c r="AD945" s="610"/>
      <c r="AE945" s="618"/>
      <c r="AF945" s="618"/>
      <c r="AG945" s="624"/>
      <c r="AH945" s="627"/>
      <c r="AI945" s="633"/>
      <c r="AJ945" s="634"/>
      <c r="AK945" s="648" t="str">
        <f t="shared" si="269"/>
        <v/>
      </c>
      <c r="AL945" s="651" t="str">
        <f t="shared" si="284"/>
        <v/>
      </c>
      <c r="AM945" s="654"/>
      <c r="AN945" s="657" t="str">
        <f>IFERROR(VLOOKUP(K945,'【参考】数式用'!$A$2:$N$57,14,FALSE),"")</f>
        <v/>
      </c>
      <c r="AO945" s="657" t="str">
        <f t="shared" si="270"/>
        <v/>
      </c>
      <c r="AP945" s="662" t="str">
        <f t="shared" si="271"/>
        <v/>
      </c>
      <c r="AQ945" s="662" t="str">
        <f t="shared" si="272"/>
        <v>入力済</v>
      </c>
      <c r="AR945" s="657" t="str">
        <f t="shared" si="273"/>
        <v/>
      </c>
      <c r="AS945" s="662" t="str">
        <f t="shared" si="274"/>
        <v>入力済</v>
      </c>
      <c r="AT945" s="662" t="str">
        <f t="shared" si="275"/>
        <v/>
      </c>
      <c r="AU945" s="662" t="str">
        <f t="shared" si="276"/>
        <v/>
      </c>
      <c r="AV945" s="657" t="str">
        <f t="shared" si="277"/>
        <v/>
      </c>
      <c r="AW945" s="657" t="str">
        <f t="shared" si="278"/>
        <v>入力済</v>
      </c>
      <c r="AX945" s="662" t="str">
        <f>IFERROR(VLOOKUP(K945,'【参考】数式用'!$AR$3:$AS$49,2,FALSE),"")</f>
        <v/>
      </c>
      <c r="AY945" s="657" t="str">
        <f t="shared" si="279"/>
        <v/>
      </c>
      <c r="AZ945" s="657" t="str">
        <f t="shared" si="285"/>
        <v>入力済</v>
      </c>
      <c r="BA945" s="662" t="str">
        <f>IFERROR(VLOOKUP(K945,'【参考】数式用'!$AX$3:$AY$56,2,FALSE),"")</f>
        <v/>
      </c>
      <c r="BB945" s="657" t="str">
        <f t="shared" si="280"/>
        <v/>
      </c>
      <c r="BC945" s="673" t="str">
        <f t="shared" si="281"/>
        <v>入力済</v>
      </c>
      <c r="BD945" s="657" t="str">
        <f t="shared" si="282"/>
        <v/>
      </c>
      <c r="BE945" s="657" t="str">
        <f t="shared" si="283"/>
        <v/>
      </c>
      <c r="BF945" s="659"/>
      <c r="BG945" s="659"/>
      <c r="BH945" s="681" t="e">
        <f>VLOOKUP(K945,'【参考】数式用'!$A$2:$O$57,15,FALSE)</f>
        <v>#N/A</v>
      </c>
      <c r="BI945" s="659"/>
      <c r="BJ945" s="659"/>
      <c r="BK945" s="659"/>
      <c r="BL945" s="659"/>
      <c r="BM945" s="659"/>
      <c r="BN945" s="659"/>
      <c r="BO945" s="676"/>
    </row>
    <row r="946" spans="1:67" s="494" customFormat="1" ht="109.9" customHeight="1">
      <c r="A946" s="506">
        <v>935</v>
      </c>
      <c r="B946" s="517" t="str">
        <f>IF(基本情報入力シート!B974="","",基本情報入力シート!B974)</f>
        <v/>
      </c>
      <c r="C946" s="523"/>
      <c r="D946" s="523"/>
      <c r="E946" s="523"/>
      <c r="F946" s="530"/>
      <c r="G946" s="536" t="str">
        <f>IF(基本情報入力シート!L974="","",基本情報入力シート!L974)</f>
        <v/>
      </c>
      <c r="H946" s="536" t="str">
        <f>IF(基本情報入力シート!Q974="","",基本情報入力シート!Q974)</f>
        <v/>
      </c>
      <c r="I946" s="536" t="str">
        <f>IF(基本情報入力シート!V974="","",基本情報入力シート!V974)</f>
        <v/>
      </c>
      <c r="J946" s="536" t="str">
        <f>IF(基本情報入力シート!W974="","",基本情報入力シート!W974)</f>
        <v/>
      </c>
      <c r="K946" s="536" t="str">
        <f>IF(基本情報入力シート!Z974="","",基本情報入力シート!Z974)</f>
        <v/>
      </c>
      <c r="L946" s="555" t="str">
        <f>IF(基本情報入力シート!AF974=0,"",基本情報入力シート!AF974)</f>
        <v/>
      </c>
      <c r="M946" s="563" t="str">
        <f>IF(基本情報入力シート!AG974="","",基本情報入力シート!AG974)</f>
        <v/>
      </c>
      <c r="N946" s="571"/>
      <c r="O946" s="576" t="str">
        <f>IFERROR(VLOOKUP(K946,'【参考】数式用'!$A$2:$F$57,MATCH(N946,'【参考】数式用'!$C$3:$F$3,0)+2,0),"")</f>
        <v/>
      </c>
      <c r="P946" s="583" t="s">
        <v>549</v>
      </c>
      <c r="Q946" s="588"/>
      <c r="R946" s="590" t="s">
        <v>71</v>
      </c>
      <c r="S946" s="588"/>
      <c r="T946" s="590" t="s">
        <v>743</v>
      </c>
      <c r="U946" s="588"/>
      <c r="V946" s="590" t="s">
        <v>71</v>
      </c>
      <c r="W946" s="588"/>
      <c r="X946" s="590" t="s">
        <v>560</v>
      </c>
      <c r="Y946" s="590" t="s">
        <v>763</v>
      </c>
      <c r="Z946" s="590" t="str">
        <f t="shared" si="267"/>
        <v/>
      </c>
      <c r="AA946" s="594" t="s">
        <v>127</v>
      </c>
      <c r="AB946" s="599" t="str">
        <f t="shared" si="268"/>
        <v/>
      </c>
      <c r="AC946" s="604" t="str">
        <f>IFERROR(ROUNDDOWN(ROUNDDOWN(ROUND(L946*VLOOKUP(K946,'【参考】数式用'!$A$4:$F$57,MATCH("処遇改善加算Ⅳ",'【参考】数式用'!$C$3:$F$3,0)+2,0),0)*M946,0)*Z946*0.5,0),"")</f>
        <v/>
      </c>
      <c r="AD946" s="610"/>
      <c r="AE946" s="618"/>
      <c r="AF946" s="618"/>
      <c r="AG946" s="624"/>
      <c r="AH946" s="627"/>
      <c r="AI946" s="633"/>
      <c r="AJ946" s="634"/>
      <c r="AK946" s="648" t="str">
        <f t="shared" si="269"/>
        <v/>
      </c>
      <c r="AL946" s="651" t="str">
        <f t="shared" si="284"/>
        <v/>
      </c>
      <c r="AM946" s="654"/>
      <c r="AN946" s="657" t="str">
        <f>IFERROR(VLOOKUP(K946,'【参考】数式用'!$A$2:$N$57,14,FALSE),"")</f>
        <v/>
      </c>
      <c r="AO946" s="657" t="str">
        <f t="shared" si="270"/>
        <v/>
      </c>
      <c r="AP946" s="662" t="str">
        <f t="shared" si="271"/>
        <v/>
      </c>
      <c r="AQ946" s="662" t="str">
        <f t="shared" si="272"/>
        <v>入力済</v>
      </c>
      <c r="AR946" s="657" t="str">
        <f t="shared" si="273"/>
        <v/>
      </c>
      <c r="AS946" s="662" t="str">
        <f t="shared" si="274"/>
        <v>入力済</v>
      </c>
      <c r="AT946" s="662" t="str">
        <f t="shared" si="275"/>
        <v/>
      </c>
      <c r="AU946" s="662" t="str">
        <f t="shared" si="276"/>
        <v/>
      </c>
      <c r="AV946" s="657" t="str">
        <f t="shared" si="277"/>
        <v/>
      </c>
      <c r="AW946" s="657" t="str">
        <f t="shared" si="278"/>
        <v>入力済</v>
      </c>
      <c r="AX946" s="662" t="str">
        <f>IFERROR(VLOOKUP(K946,'【参考】数式用'!$AR$3:$AS$49,2,FALSE),"")</f>
        <v/>
      </c>
      <c r="AY946" s="657" t="str">
        <f t="shared" si="279"/>
        <v/>
      </c>
      <c r="AZ946" s="657" t="str">
        <f t="shared" si="285"/>
        <v>入力済</v>
      </c>
      <c r="BA946" s="662" t="str">
        <f>IFERROR(VLOOKUP(K946,'【参考】数式用'!$AX$3:$AY$56,2,FALSE),"")</f>
        <v/>
      </c>
      <c r="BB946" s="657" t="str">
        <f t="shared" si="280"/>
        <v/>
      </c>
      <c r="BC946" s="673" t="str">
        <f t="shared" si="281"/>
        <v>入力済</v>
      </c>
      <c r="BD946" s="657" t="str">
        <f t="shared" si="282"/>
        <v/>
      </c>
      <c r="BE946" s="657" t="str">
        <f t="shared" si="283"/>
        <v/>
      </c>
      <c r="BF946" s="659"/>
      <c r="BG946" s="659"/>
      <c r="BH946" s="681" t="e">
        <f>VLOOKUP(K946,'【参考】数式用'!$A$2:$O$57,15,FALSE)</f>
        <v>#N/A</v>
      </c>
      <c r="BI946" s="659"/>
      <c r="BJ946" s="659"/>
      <c r="BK946" s="659"/>
      <c r="BL946" s="659"/>
      <c r="BM946" s="659"/>
      <c r="BN946" s="659"/>
      <c r="BO946" s="676"/>
    </row>
    <row r="947" spans="1:67" s="494" customFormat="1" ht="109.9" customHeight="1">
      <c r="A947" s="506">
        <v>936</v>
      </c>
      <c r="B947" s="517" t="str">
        <f>IF(基本情報入力シート!B975="","",基本情報入力シート!B975)</f>
        <v/>
      </c>
      <c r="C947" s="523"/>
      <c r="D947" s="523"/>
      <c r="E947" s="523"/>
      <c r="F947" s="530"/>
      <c r="G947" s="536" t="str">
        <f>IF(基本情報入力シート!L975="","",基本情報入力シート!L975)</f>
        <v/>
      </c>
      <c r="H947" s="536" t="str">
        <f>IF(基本情報入力シート!Q975="","",基本情報入力シート!Q975)</f>
        <v/>
      </c>
      <c r="I947" s="536" t="str">
        <f>IF(基本情報入力シート!V975="","",基本情報入力シート!V975)</f>
        <v/>
      </c>
      <c r="J947" s="536" t="str">
        <f>IF(基本情報入力シート!W975="","",基本情報入力シート!W975)</f>
        <v/>
      </c>
      <c r="K947" s="536" t="str">
        <f>IF(基本情報入力シート!Z975="","",基本情報入力シート!Z975)</f>
        <v/>
      </c>
      <c r="L947" s="555" t="str">
        <f>IF(基本情報入力シート!AF975=0,"",基本情報入力シート!AF975)</f>
        <v/>
      </c>
      <c r="M947" s="563" t="str">
        <f>IF(基本情報入力シート!AG975="","",基本情報入力シート!AG975)</f>
        <v/>
      </c>
      <c r="N947" s="571"/>
      <c r="O947" s="576" t="str">
        <f>IFERROR(VLOOKUP(K947,'【参考】数式用'!$A$2:$F$57,MATCH(N947,'【参考】数式用'!$C$3:$F$3,0)+2,0),"")</f>
        <v/>
      </c>
      <c r="P947" s="583" t="s">
        <v>549</v>
      </c>
      <c r="Q947" s="588"/>
      <c r="R947" s="590" t="s">
        <v>71</v>
      </c>
      <c r="S947" s="588"/>
      <c r="T947" s="590" t="s">
        <v>743</v>
      </c>
      <c r="U947" s="588"/>
      <c r="V947" s="590" t="s">
        <v>71</v>
      </c>
      <c r="W947" s="588"/>
      <c r="X947" s="590" t="s">
        <v>560</v>
      </c>
      <c r="Y947" s="590" t="s">
        <v>763</v>
      </c>
      <c r="Z947" s="590" t="str">
        <f t="shared" si="267"/>
        <v/>
      </c>
      <c r="AA947" s="594" t="s">
        <v>127</v>
      </c>
      <c r="AB947" s="599" t="str">
        <f t="shared" si="268"/>
        <v/>
      </c>
      <c r="AC947" s="604" t="str">
        <f>IFERROR(ROUNDDOWN(ROUNDDOWN(ROUND(L947*VLOOKUP(K947,'【参考】数式用'!$A$4:$F$57,MATCH("処遇改善加算Ⅳ",'【参考】数式用'!$C$3:$F$3,0)+2,0),0)*M947,0)*Z947*0.5,0),"")</f>
        <v/>
      </c>
      <c r="AD947" s="610"/>
      <c r="AE947" s="618"/>
      <c r="AF947" s="618"/>
      <c r="AG947" s="624"/>
      <c r="AH947" s="627"/>
      <c r="AI947" s="633"/>
      <c r="AJ947" s="634"/>
      <c r="AK947" s="648" t="str">
        <f t="shared" si="269"/>
        <v/>
      </c>
      <c r="AL947" s="651" t="str">
        <f t="shared" si="284"/>
        <v/>
      </c>
      <c r="AM947" s="654"/>
      <c r="AN947" s="657" t="str">
        <f>IFERROR(VLOOKUP(K947,'【参考】数式用'!$A$2:$N$57,14,FALSE),"")</f>
        <v/>
      </c>
      <c r="AO947" s="657" t="str">
        <f t="shared" si="270"/>
        <v/>
      </c>
      <c r="AP947" s="662" t="str">
        <f t="shared" si="271"/>
        <v/>
      </c>
      <c r="AQ947" s="662" t="str">
        <f t="shared" si="272"/>
        <v>入力済</v>
      </c>
      <c r="AR947" s="657" t="str">
        <f t="shared" si="273"/>
        <v/>
      </c>
      <c r="AS947" s="662" t="str">
        <f t="shared" si="274"/>
        <v>入力済</v>
      </c>
      <c r="AT947" s="662" t="str">
        <f t="shared" si="275"/>
        <v/>
      </c>
      <c r="AU947" s="662" t="str">
        <f t="shared" si="276"/>
        <v/>
      </c>
      <c r="AV947" s="657" t="str">
        <f t="shared" si="277"/>
        <v/>
      </c>
      <c r="AW947" s="657" t="str">
        <f t="shared" si="278"/>
        <v>入力済</v>
      </c>
      <c r="AX947" s="662" t="str">
        <f>IFERROR(VLOOKUP(K947,'【参考】数式用'!$AR$3:$AS$49,2,FALSE),"")</f>
        <v/>
      </c>
      <c r="AY947" s="657" t="str">
        <f t="shared" si="279"/>
        <v/>
      </c>
      <c r="AZ947" s="657" t="str">
        <f t="shared" si="285"/>
        <v>入力済</v>
      </c>
      <c r="BA947" s="662" t="str">
        <f>IFERROR(VLOOKUP(K947,'【参考】数式用'!$AX$3:$AY$56,2,FALSE),"")</f>
        <v/>
      </c>
      <c r="BB947" s="657" t="str">
        <f t="shared" si="280"/>
        <v/>
      </c>
      <c r="BC947" s="673" t="str">
        <f t="shared" si="281"/>
        <v>入力済</v>
      </c>
      <c r="BD947" s="657" t="str">
        <f t="shared" si="282"/>
        <v/>
      </c>
      <c r="BE947" s="657" t="str">
        <f t="shared" si="283"/>
        <v/>
      </c>
      <c r="BF947" s="659"/>
      <c r="BG947" s="659"/>
      <c r="BH947" s="681" t="e">
        <f>VLOOKUP(K947,'【参考】数式用'!$A$2:$O$57,15,FALSE)</f>
        <v>#N/A</v>
      </c>
      <c r="BI947" s="659"/>
      <c r="BJ947" s="659"/>
      <c r="BK947" s="659"/>
      <c r="BL947" s="659"/>
      <c r="BM947" s="659"/>
      <c r="BN947" s="659"/>
      <c r="BO947" s="676"/>
    </row>
    <row r="948" spans="1:67" s="494" customFormat="1" ht="109.9" customHeight="1">
      <c r="A948" s="506">
        <v>937</v>
      </c>
      <c r="B948" s="517" t="str">
        <f>IF(基本情報入力シート!B976="","",基本情報入力シート!B976)</f>
        <v/>
      </c>
      <c r="C948" s="523"/>
      <c r="D948" s="523"/>
      <c r="E948" s="523"/>
      <c r="F948" s="530"/>
      <c r="G948" s="536" t="str">
        <f>IF(基本情報入力シート!L976="","",基本情報入力シート!L976)</f>
        <v/>
      </c>
      <c r="H948" s="536" t="str">
        <f>IF(基本情報入力シート!Q976="","",基本情報入力シート!Q976)</f>
        <v/>
      </c>
      <c r="I948" s="536" t="str">
        <f>IF(基本情報入力シート!V976="","",基本情報入力シート!V976)</f>
        <v/>
      </c>
      <c r="J948" s="536" t="str">
        <f>IF(基本情報入力シート!W976="","",基本情報入力シート!W976)</f>
        <v/>
      </c>
      <c r="K948" s="536" t="str">
        <f>IF(基本情報入力シート!Z976="","",基本情報入力シート!Z976)</f>
        <v/>
      </c>
      <c r="L948" s="555" t="str">
        <f>IF(基本情報入力シート!AF976=0,"",基本情報入力シート!AF976)</f>
        <v/>
      </c>
      <c r="M948" s="563" t="str">
        <f>IF(基本情報入力シート!AG976="","",基本情報入力シート!AG976)</f>
        <v/>
      </c>
      <c r="N948" s="571"/>
      <c r="O948" s="576" t="str">
        <f>IFERROR(VLOOKUP(K948,'【参考】数式用'!$A$2:$F$57,MATCH(N948,'【参考】数式用'!$C$3:$F$3,0)+2,0),"")</f>
        <v/>
      </c>
      <c r="P948" s="583" t="s">
        <v>549</v>
      </c>
      <c r="Q948" s="588"/>
      <c r="R948" s="590" t="s">
        <v>71</v>
      </c>
      <c r="S948" s="588"/>
      <c r="T948" s="590" t="s">
        <v>743</v>
      </c>
      <c r="U948" s="588"/>
      <c r="V948" s="590" t="s">
        <v>71</v>
      </c>
      <c r="W948" s="588"/>
      <c r="X948" s="590" t="s">
        <v>560</v>
      </c>
      <c r="Y948" s="590" t="s">
        <v>763</v>
      </c>
      <c r="Z948" s="590" t="str">
        <f t="shared" si="267"/>
        <v/>
      </c>
      <c r="AA948" s="594" t="s">
        <v>127</v>
      </c>
      <c r="AB948" s="599" t="str">
        <f t="shared" si="268"/>
        <v/>
      </c>
      <c r="AC948" s="604" t="str">
        <f>IFERROR(ROUNDDOWN(ROUNDDOWN(ROUND(L948*VLOOKUP(K948,'【参考】数式用'!$A$4:$F$57,MATCH("処遇改善加算Ⅳ",'【参考】数式用'!$C$3:$F$3,0)+2,0),0)*M948,0)*Z948*0.5,0),"")</f>
        <v/>
      </c>
      <c r="AD948" s="610"/>
      <c r="AE948" s="618"/>
      <c r="AF948" s="618"/>
      <c r="AG948" s="624"/>
      <c r="AH948" s="627"/>
      <c r="AI948" s="633"/>
      <c r="AJ948" s="634"/>
      <c r="AK948" s="648" t="str">
        <f t="shared" si="269"/>
        <v/>
      </c>
      <c r="AL948" s="651" t="str">
        <f t="shared" si="284"/>
        <v/>
      </c>
      <c r="AM948" s="654"/>
      <c r="AN948" s="657" t="str">
        <f>IFERROR(VLOOKUP(K948,'【参考】数式用'!$A$2:$N$57,14,FALSE),"")</f>
        <v/>
      </c>
      <c r="AO948" s="657" t="str">
        <f t="shared" si="270"/>
        <v/>
      </c>
      <c r="AP948" s="662" t="str">
        <f t="shared" si="271"/>
        <v/>
      </c>
      <c r="AQ948" s="662" t="str">
        <f t="shared" si="272"/>
        <v>入力済</v>
      </c>
      <c r="AR948" s="657" t="str">
        <f t="shared" si="273"/>
        <v/>
      </c>
      <c r="AS948" s="662" t="str">
        <f t="shared" si="274"/>
        <v>入力済</v>
      </c>
      <c r="AT948" s="662" t="str">
        <f t="shared" si="275"/>
        <v/>
      </c>
      <c r="AU948" s="662" t="str">
        <f t="shared" si="276"/>
        <v/>
      </c>
      <c r="AV948" s="657" t="str">
        <f t="shared" si="277"/>
        <v/>
      </c>
      <c r="AW948" s="657" t="str">
        <f t="shared" si="278"/>
        <v>入力済</v>
      </c>
      <c r="AX948" s="662" t="str">
        <f>IFERROR(VLOOKUP(K948,'【参考】数式用'!$AR$3:$AS$49,2,FALSE),"")</f>
        <v/>
      </c>
      <c r="AY948" s="657" t="str">
        <f t="shared" si="279"/>
        <v/>
      </c>
      <c r="AZ948" s="657" t="str">
        <f t="shared" si="285"/>
        <v>入力済</v>
      </c>
      <c r="BA948" s="662" t="str">
        <f>IFERROR(VLOOKUP(K948,'【参考】数式用'!$AX$3:$AY$56,2,FALSE),"")</f>
        <v/>
      </c>
      <c r="BB948" s="657" t="str">
        <f t="shared" si="280"/>
        <v/>
      </c>
      <c r="BC948" s="673" t="str">
        <f t="shared" si="281"/>
        <v>入力済</v>
      </c>
      <c r="BD948" s="657" t="str">
        <f t="shared" si="282"/>
        <v/>
      </c>
      <c r="BE948" s="657" t="str">
        <f t="shared" si="283"/>
        <v/>
      </c>
      <c r="BF948" s="659"/>
      <c r="BG948" s="659"/>
      <c r="BH948" s="681" t="e">
        <f>VLOOKUP(K948,'【参考】数式用'!$A$2:$O$57,15,FALSE)</f>
        <v>#N/A</v>
      </c>
      <c r="BI948" s="659"/>
      <c r="BJ948" s="659"/>
      <c r="BK948" s="659"/>
      <c r="BL948" s="659"/>
      <c r="BM948" s="659"/>
      <c r="BN948" s="659"/>
      <c r="BO948" s="676"/>
    </row>
    <row r="949" spans="1:67" s="494" customFormat="1" ht="109.9" customHeight="1">
      <c r="A949" s="506">
        <v>938</v>
      </c>
      <c r="B949" s="517" t="str">
        <f>IF(基本情報入力シート!B977="","",基本情報入力シート!B977)</f>
        <v/>
      </c>
      <c r="C949" s="523"/>
      <c r="D949" s="523"/>
      <c r="E949" s="523"/>
      <c r="F949" s="530"/>
      <c r="G949" s="536" t="str">
        <f>IF(基本情報入力シート!L977="","",基本情報入力シート!L977)</f>
        <v/>
      </c>
      <c r="H949" s="536" t="str">
        <f>IF(基本情報入力シート!Q977="","",基本情報入力シート!Q977)</f>
        <v/>
      </c>
      <c r="I949" s="536" t="str">
        <f>IF(基本情報入力シート!V977="","",基本情報入力シート!V977)</f>
        <v/>
      </c>
      <c r="J949" s="536" t="str">
        <f>IF(基本情報入力シート!W977="","",基本情報入力シート!W977)</f>
        <v/>
      </c>
      <c r="K949" s="536" t="str">
        <f>IF(基本情報入力シート!Z977="","",基本情報入力シート!Z977)</f>
        <v/>
      </c>
      <c r="L949" s="555" t="str">
        <f>IF(基本情報入力シート!AF977=0,"",基本情報入力シート!AF977)</f>
        <v/>
      </c>
      <c r="M949" s="563" t="str">
        <f>IF(基本情報入力シート!AG977="","",基本情報入力シート!AG977)</f>
        <v/>
      </c>
      <c r="N949" s="571"/>
      <c r="O949" s="576" t="str">
        <f>IFERROR(VLOOKUP(K949,'【参考】数式用'!$A$2:$F$57,MATCH(N949,'【参考】数式用'!$C$3:$F$3,0)+2,0),"")</f>
        <v/>
      </c>
      <c r="P949" s="583" t="s">
        <v>549</v>
      </c>
      <c r="Q949" s="588"/>
      <c r="R949" s="590" t="s">
        <v>71</v>
      </c>
      <c r="S949" s="588"/>
      <c r="T949" s="590" t="s">
        <v>743</v>
      </c>
      <c r="U949" s="588"/>
      <c r="V949" s="590" t="s">
        <v>71</v>
      </c>
      <c r="W949" s="588"/>
      <c r="X949" s="590" t="s">
        <v>560</v>
      </c>
      <c r="Y949" s="590" t="s">
        <v>763</v>
      </c>
      <c r="Z949" s="590" t="str">
        <f t="shared" si="267"/>
        <v/>
      </c>
      <c r="AA949" s="594" t="s">
        <v>127</v>
      </c>
      <c r="AB949" s="599" t="str">
        <f t="shared" si="268"/>
        <v/>
      </c>
      <c r="AC949" s="604" t="str">
        <f>IFERROR(ROUNDDOWN(ROUNDDOWN(ROUND(L949*VLOOKUP(K949,'【参考】数式用'!$A$4:$F$57,MATCH("処遇改善加算Ⅳ",'【参考】数式用'!$C$3:$F$3,0)+2,0),0)*M949,0)*Z949*0.5,0),"")</f>
        <v/>
      </c>
      <c r="AD949" s="610"/>
      <c r="AE949" s="618"/>
      <c r="AF949" s="618"/>
      <c r="AG949" s="624"/>
      <c r="AH949" s="627"/>
      <c r="AI949" s="633"/>
      <c r="AJ949" s="634"/>
      <c r="AK949" s="648" t="str">
        <f t="shared" si="269"/>
        <v/>
      </c>
      <c r="AL949" s="651" t="str">
        <f t="shared" si="284"/>
        <v/>
      </c>
      <c r="AM949" s="654"/>
      <c r="AN949" s="657" t="str">
        <f>IFERROR(VLOOKUP(K949,'【参考】数式用'!$A$2:$N$57,14,FALSE),"")</f>
        <v/>
      </c>
      <c r="AO949" s="657" t="str">
        <f t="shared" si="270"/>
        <v/>
      </c>
      <c r="AP949" s="662" t="str">
        <f t="shared" si="271"/>
        <v/>
      </c>
      <c r="AQ949" s="662" t="str">
        <f t="shared" si="272"/>
        <v>入力済</v>
      </c>
      <c r="AR949" s="657" t="str">
        <f t="shared" si="273"/>
        <v/>
      </c>
      <c r="AS949" s="662" t="str">
        <f t="shared" si="274"/>
        <v>入力済</v>
      </c>
      <c r="AT949" s="662" t="str">
        <f t="shared" si="275"/>
        <v/>
      </c>
      <c r="AU949" s="662" t="str">
        <f t="shared" si="276"/>
        <v/>
      </c>
      <c r="AV949" s="657" t="str">
        <f t="shared" si="277"/>
        <v/>
      </c>
      <c r="AW949" s="657" t="str">
        <f t="shared" si="278"/>
        <v>入力済</v>
      </c>
      <c r="AX949" s="662" t="str">
        <f>IFERROR(VLOOKUP(K949,'【参考】数式用'!$AR$3:$AS$49,2,FALSE),"")</f>
        <v/>
      </c>
      <c r="AY949" s="657" t="str">
        <f t="shared" si="279"/>
        <v/>
      </c>
      <c r="AZ949" s="657" t="str">
        <f t="shared" si="285"/>
        <v>入力済</v>
      </c>
      <c r="BA949" s="662" t="str">
        <f>IFERROR(VLOOKUP(K949,'【参考】数式用'!$AX$3:$AY$56,2,FALSE),"")</f>
        <v/>
      </c>
      <c r="BB949" s="657" t="str">
        <f t="shared" si="280"/>
        <v/>
      </c>
      <c r="BC949" s="673" t="str">
        <f t="shared" si="281"/>
        <v>入力済</v>
      </c>
      <c r="BD949" s="657" t="str">
        <f t="shared" si="282"/>
        <v/>
      </c>
      <c r="BE949" s="657" t="str">
        <f t="shared" si="283"/>
        <v/>
      </c>
      <c r="BF949" s="659"/>
      <c r="BG949" s="659"/>
      <c r="BH949" s="681" t="e">
        <f>VLOOKUP(K949,'【参考】数式用'!$A$2:$O$57,15,FALSE)</f>
        <v>#N/A</v>
      </c>
      <c r="BI949" s="659"/>
      <c r="BJ949" s="659"/>
      <c r="BK949" s="659"/>
      <c r="BL949" s="659"/>
      <c r="BM949" s="659"/>
      <c r="BN949" s="659"/>
      <c r="BO949" s="676"/>
    </row>
    <row r="950" spans="1:67" s="494" customFormat="1" ht="109.9" customHeight="1">
      <c r="A950" s="506">
        <v>939</v>
      </c>
      <c r="B950" s="517" t="str">
        <f>IF(基本情報入力シート!B978="","",基本情報入力シート!B978)</f>
        <v/>
      </c>
      <c r="C950" s="523"/>
      <c r="D950" s="523"/>
      <c r="E950" s="523"/>
      <c r="F950" s="530"/>
      <c r="G950" s="536" t="str">
        <f>IF(基本情報入力シート!L978="","",基本情報入力シート!L978)</f>
        <v/>
      </c>
      <c r="H950" s="536" t="str">
        <f>IF(基本情報入力シート!Q978="","",基本情報入力シート!Q978)</f>
        <v/>
      </c>
      <c r="I950" s="536" t="str">
        <f>IF(基本情報入力シート!V978="","",基本情報入力シート!V978)</f>
        <v/>
      </c>
      <c r="J950" s="536" t="str">
        <f>IF(基本情報入力シート!W978="","",基本情報入力シート!W978)</f>
        <v/>
      </c>
      <c r="K950" s="536" t="str">
        <f>IF(基本情報入力シート!Z978="","",基本情報入力シート!Z978)</f>
        <v/>
      </c>
      <c r="L950" s="555" t="str">
        <f>IF(基本情報入力シート!AF978=0,"",基本情報入力シート!AF978)</f>
        <v/>
      </c>
      <c r="M950" s="563" t="str">
        <f>IF(基本情報入力シート!AG978="","",基本情報入力シート!AG978)</f>
        <v/>
      </c>
      <c r="N950" s="571"/>
      <c r="O950" s="576" t="str">
        <f>IFERROR(VLOOKUP(K950,'【参考】数式用'!$A$2:$F$57,MATCH(N950,'【参考】数式用'!$C$3:$F$3,0)+2,0),"")</f>
        <v/>
      </c>
      <c r="P950" s="583" t="s">
        <v>549</v>
      </c>
      <c r="Q950" s="588"/>
      <c r="R950" s="590" t="s">
        <v>71</v>
      </c>
      <c r="S950" s="588"/>
      <c r="T950" s="590" t="s">
        <v>743</v>
      </c>
      <c r="U950" s="588"/>
      <c r="V950" s="590" t="s">
        <v>71</v>
      </c>
      <c r="W950" s="588"/>
      <c r="X950" s="590" t="s">
        <v>560</v>
      </c>
      <c r="Y950" s="590" t="s">
        <v>763</v>
      </c>
      <c r="Z950" s="590" t="str">
        <f t="shared" si="267"/>
        <v/>
      </c>
      <c r="AA950" s="594" t="s">
        <v>127</v>
      </c>
      <c r="AB950" s="599" t="str">
        <f t="shared" si="268"/>
        <v/>
      </c>
      <c r="AC950" s="604" t="str">
        <f>IFERROR(ROUNDDOWN(ROUNDDOWN(ROUND(L950*VLOOKUP(K950,'【参考】数式用'!$A$4:$F$57,MATCH("処遇改善加算Ⅳ",'【参考】数式用'!$C$3:$F$3,0)+2,0),0)*M950,0)*Z950*0.5,0),"")</f>
        <v/>
      </c>
      <c r="AD950" s="610"/>
      <c r="AE950" s="618"/>
      <c r="AF950" s="618"/>
      <c r="AG950" s="624"/>
      <c r="AH950" s="627"/>
      <c r="AI950" s="633"/>
      <c r="AJ950" s="634"/>
      <c r="AK950" s="648" t="str">
        <f t="shared" si="269"/>
        <v/>
      </c>
      <c r="AL950" s="651" t="str">
        <f t="shared" si="284"/>
        <v/>
      </c>
      <c r="AM950" s="654"/>
      <c r="AN950" s="657" t="str">
        <f>IFERROR(VLOOKUP(K950,'【参考】数式用'!$A$2:$N$57,14,FALSE),"")</f>
        <v/>
      </c>
      <c r="AO950" s="657" t="str">
        <f t="shared" si="270"/>
        <v/>
      </c>
      <c r="AP950" s="662" t="str">
        <f t="shared" si="271"/>
        <v/>
      </c>
      <c r="AQ950" s="662" t="str">
        <f t="shared" si="272"/>
        <v>入力済</v>
      </c>
      <c r="AR950" s="657" t="str">
        <f t="shared" si="273"/>
        <v/>
      </c>
      <c r="AS950" s="662" t="str">
        <f t="shared" si="274"/>
        <v>入力済</v>
      </c>
      <c r="AT950" s="662" t="str">
        <f t="shared" si="275"/>
        <v/>
      </c>
      <c r="AU950" s="662" t="str">
        <f t="shared" si="276"/>
        <v/>
      </c>
      <c r="AV950" s="657" t="str">
        <f t="shared" si="277"/>
        <v/>
      </c>
      <c r="AW950" s="657" t="str">
        <f t="shared" si="278"/>
        <v>入力済</v>
      </c>
      <c r="AX950" s="662" t="str">
        <f>IFERROR(VLOOKUP(K950,'【参考】数式用'!$AR$3:$AS$49,2,FALSE),"")</f>
        <v/>
      </c>
      <c r="AY950" s="657" t="str">
        <f t="shared" si="279"/>
        <v/>
      </c>
      <c r="AZ950" s="657" t="str">
        <f t="shared" si="285"/>
        <v>入力済</v>
      </c>
      <c r="BA950" s="662" t="str">
        <f>IFERROR(VLOOKUP(K950,'【参考】数式用'!$AX$3:$AY$56,2,FALSE),"")</f>
        <v/>
      </c>
      <c r="BB950" s="657" t="str">
        <f t="shared" si="280"/>
        <v/>
      </c>
      <c r="BC950" s="673" t="str">
        <f t="shared" si="281"/>
        <v>入力済</v>
      </c>
      <c r="BD950" s="657" t="str">
        <f t="shared" si="282"/>
        <v/>
      </c>
      <c r="BE950" s="657" t="str">
        <f t="shared" si="283"/>
        <v/>
      </c>
      <c r="BF950" s="659"/>
      <c r="BG950" s="659"/>
      <c r="BH950" s="681" t="e">
        <f>VLOOKUP(K950,'【参考】数式用'!$A$2:$O$57,15,FALSE)</f>
        <v>#N/A</v>
      </c>
      <c r="BI950" s="659"/>
      <c r="BJ950" s="659"/>
      <c r="BK950" s="659"/>
      <c r="BL950" s="659"/>
      <c r="BM950" s="659"/>
      <c r="BN950" s="659"/>
      <c r="BO950" s="676"/>
    </row>
    <row r="951" spans="1:67" s="494" customFormat="1" ht="109.9" customHeight="1">
      <c r="A951" s="506">
        <v>940</v>
      </c>
      <c r="B951" s="517" t="str">
        <f>IF(基本情報入力シート!B979="","",基本情報入力シート!B979)</f>
        <v/>
      </c>
      <c r="C951" s="523"/>
      <c r="D951" s="523"/>
      <c r="E951" s="523"/>
      <c r="F951" s="530"/>
      <c r="G951" s="536" t="str">
        <f>IF(基本情報入力シート!L979="","",基本情報入力シート!L979)</f>
        <v/>
      </c>
      <c r="H951" s="536" t="str">
        <f>IF(基本情報入力シート!Q979="","",基本情報入力シート!Q979)</f>
        <v/>
      </c>
      <c r="I951" s="536" t="str">
        <f>IF(基本情報入力シート!V979="","",基本情報入力シート!V979)</f>
        <v/>
      </c>
      <c r="J951" s="536" t="str">
        <f>IF(基本情報入力シート!W979="","",基本情報入力シート!W979)</f>
        <v/>
      </c>
      <c r="K951" s="536" t="str">
        <f>IF(基本情報入力シート!Z979="","",基本情報入力シート!Z979)</f>
        <v/>
      </c>
      <c r="L951" s="555" t="str">
        <f>IF(基本情報入力シート!AF979=0,"",基本情報入力シート!AF979)</f>
        <v/>
      </c>
      <c r="M951" s="563" t="str">
        <f>IF(基本情報入力シート!AG979="","",基本情報入力シート!AG979)</f>
        <v/>
      </c>
      <c r="N951" s="571"/>
      <c r="O951" s="576" t="str">
        <f>IFERROR(VLOOKUP(K951,'【参考】数式用'!$A$2:$F$57,MATCH(N951,'【参考】数式用'!$C$3:$F$3,0)+2,0),"")</f>
        <v/>
      </c>
      <c r="P951" s="583" t="s">
        <v>549</v>
      </c>
      <c r="Q951" s="588"/>
      <c r="R951" s="590" t="s">
        <v>71</v>
      </c>
      <c r="S951" s="588"/>
      <c r="T951" s="590" t="s">
        <v>743</v>
      </c>
      <c r="U951" s="588"/>
      <c r="V951" s="590" t="s">
        <v>71</v>
      </c>
      <c r="W951" s="588"/>
      <c r="X951" s="590" t="s">
        <v>560</v>
      </c>
      <c r="Y951" s="590" t="s">
        <v>763</v>
      </c>
      <c r="Z951" s="590" t="str">
        <f t="shared" si="267"/>
        <v/>
      </c>
      <c r="AA951" s="594" t="s">
        <v>127</v>
      </c>
      <c r="AB951" s="599" t="str">
        <f t="shared" si="268"/>
        <v/>
      </c>
      <c r="AC951" s="604" t="str">
        <f>IFERROR(ROUNDDOWN(ROUNDDOWN(ROUND(L951*VLOOKUP(K951,'【参考】数式用'!$A$4:$F$57,MATCH("処遇改善加算Ⅳ",'【参考】数式用'!$C$3:$F$3,0)+2,0),0)*M951,0)*Z951*0.5,0),"")</f>
        <v/>
      </c>
      <c r="AD951" s="610"/>
      <c r="AE951" s="618"/>
      <c r="AF951" s="618"/>
      <c r="AG951" s="624"/>
      <c r="AH951" s="627"/>
      <c r="AI951" s="633"/>
      <c r="AJ951" s="634"/>
      <c r="AK951" s="648" t="str">
        <f t="shared" si="269"/>
        <v/>
      </c>
      <c r="AL951" s="651" t="str">
        <f t="shared" si="284"/>
        <v/>
      </c>
      <c r="AM951" s="654"/>
      <c r="AN951" s="657" t="str">
        <f>IFERROR(VLOOKUP(K951,'【参考】数式用'!$A$2:$N$57,14,FALSE),"")</f>
        <v/>
      </c>
      <c r="AO951" s="657" t="str">
        <f t="shared" si="270"/>
        <v/>
      </c>
      <c r="AP951" s="662" t="str">
        <f t="shared" si="271"/>
        <v/>
      </c>
      <c r="AQ951" s="662" t="str">
        <f t="shared" si="272"/>
        <v>入力済</v>
      </c>
      <c r="AR951" s="657" t="str">
        <f t="shared" si="273"/>
        <v/>
      </c>
      <c r="AS951" s="662" t="str">
        <f t="shared" si="274"/>
        <v>入力済</v>
      </c>
      <c r="AT951" s="662" t="str">
        <f t="shared" si="275"/>
        <v/>
      </c>
      <c r="AU951" s="662" t="str">
        <f t="shared" si="276"/>
        <v/>
      </c>
      <c r="AV951" s="657" t="str">
        <f t="shared" si="277"/>
        <v/>
      </c>
      <c r="AW951" s="657" t="str">
        <f t="shared" si="278"/>
        <v>入力済</v>
      </c>
      <c r="AX951" s="662" t="str">
        <f>IFERROR(VLOOKUP(K951,'【参考】数式用'!$AR$3:$AS$49,2,FALSE),"")</f>
        <v/>
      </c>
      <c r="AY951" s="657" t="str">
        <f t="shared" si="279"/>
        <v/>
      </c>
      <c r="AZ951" s="657" t="str">
        <f t="shared" si="285"/>
        <v>入力済</v>
      </c>
      <c r="BA951" s="662" t="str">
        <f>IFERROR(VLOOKUP(K951,'【参考】数式用'!$AX$3:$AY$56,2,FALSE),"")</f>
        <v/>
      </c>
      <c r="BB951" s="657" t="str">
        <f t="shared" si="280"/>
        <v/>
      </c>
      <c r="BC951" s="673" t="str">
        <f t="shared" si="281"/>
        <v>入力済</v>
      </c>
      <c r="BD951" s="657" t="str">
        <f t="shared" si="282"/>
        <v/>
      </c>
      <c r="BE951" s="657" t="str">
        <f t="shared" si="283"/>
        <v/>
      </c>
      <c r="BF951" s="659"/>
      <c r="BG951" s="659"/>
      <c r="BH951" s="681" t="e">
        <f>VLOOKUP(K951,'【参考】数式用'!$A$2:$O$57,15,FALSE)</f>
        <v>#N/A</v>
      </c>
      <c r="BI951" s="659"/>
      <c r="BJ951" s="659"/>
      <c r="BK951" s="659"/>
      <c r="BL951" s="659"/>
      <c r="BM951" s="659"/>
      <c r="BN951" s="659"/>
      <c r="BO951" s="676"/>
    </row>
    <row r="952" spans="1:67" s="494" customFormat="1" ht="109.9" customHeight="1">
      <c r="A952" s="506">
        <v>941</v>
      </c>
      <c r="B952" s="517" t="str">
        <f>IF(基本情報入力シート!B980="","",基本情報入力シート!B980)</f>
        <v/>
      </c>
      <c r="C952" s="523"/>
      <c r="D952" s="523"/>
      <c r="E952" s="523"/>
      <c r="F952" s="530"/>
      <c r="G952" s="536" t="str">
        <f>IF(基本情報入力シート!L980="","",基本情報入力シート!L980)</f>
        <v/>
      </c>
      <c r="H952" s="536" t="str">
        <f>IF(基本情報入力シート!Q980="","",基本情報入力シート!Q980)</f>
        <v/>
      </c>
      <c r="I952" s="536" t="str">
        <f>IF(基本情報入力シート!V980="","",基本情報入力シート!V980)</f>
        <v/>
      </c>
      <c r="J952" s="536" t="str">
        <f>IF(基本情報入力シート!W980="","",基本情報入力シート!W980)</f>
        <v/>
      </c>
      <c r="K952" s="536" t="str">
        <f>IF(基本情報入力シート!Z980="","",基本情報入力シート!Z980)</f>
        <v/>
      </c>
      <c r="L952" s="555" t="str">
        <f>IF(基本情報入力シート!AF980=0,"",基本情報入力シート!AF980)</f>
        <v/>
      </c>
      <c r="M952" s="563" t="str">
        <f>IF(基本情報入力シート!AG980="","",基本情報入力シート!AG980)</f>
        <v/>
      </c>
      <c r="N952" s="571"/>
      <c r="O952" s="576" t="str">
        <f>IFERROR(VLOOKUP(K952,'【参考】数式用'!$A$2:$F$57,MATCH(N952,'【参考】数式用'!$C$3:$F$3,0)+2,0),"")</f>
        <v/>
      </c>
      <c r="P952" s="583" t="s">
        <v>549</v>
      </c>
      <c r="Q952" s="588"/>
      <c r="R952" s="590" t="s">
        <v>71</v>
      </c>
      <c r="S952" s="588"/>
      <c r="T952" s="590" t="s">
        <v>743</v>
      </c>
      <c r="U952" s="588"/>
      <c r="V952" s="590" t="s">
        <v>71</v>
      </c>
      <c r="W952" s="588"/>
      <c r="X952" s="590" t="s">
        <v>560</v>
      </c>
      <c r="Y952" s="590" t="s">
        <v>763</v>
      </c>
      <c r="Z952" s="590" t="str">
        <f t="shared" si="267"/>
        <v/>
      </c>
      <c r="AA952" s="594" t="s">
        <v>127</v>
      </c>
      <c r="AB952" s="599" t="str">
        <f t="shared" si="268"/>
        <v/>
      </c>
      <c r="AC952" s="604" t="str">
        <f>IFERROR(ROUNDDOWN(ROUNDDOWN(ROUND(L952*VLOOKUP(K952,'【参考】数式用'!$A$4:$F$57,MATCH("処遇改善加算Ⅳ",'【参考】数式用'!$C$3:$F$3,0)+2,0),0)*M952,0)*Z952*0.5,0),"")</f>
        <v/>
      </c>
      <c r="AD952" s="610"/>
      <c r="AE952" s="618"/>
      <c r="AF952" s="618"/>
      <c r="AG952" s="624"/>
      <c r="AH952" s="627"/>
      <c r="AI952" s="633"/>
      <c r="AJ952" s="634"/>
      <c r="AK952" s="648" t="str">
        <f t="shared" si="269"/>
        <v/>
      </c>
      <c r="AL952" s="651" t="str">
        <f t="shared" si="284"/>
        <v/>
      </c>
      <c r="AM952" s="654"/>
      <c r="AN952" s="657" t="str">
        <f>IFERROR(VLOOKUP(K952,'【参考】数式用'!$A$2:$N$57,14,FALSE),"")</f>
        <v/>
      </c>
      <c r="AO952" s="657" t="str">
        <f t="shared" si="270"/>
        <v/>
      </c>
      <c r="AP952" s="662" t="str">
        <f t="shared" si="271"/>
        <v/>
      </c>
      <c r="AQ952" s="662" t="str">
        <f t="shared" si="272"/>
        <v>入力済</v>
      </c>
      <c r="AR952" s="657" t="str">
        <f t="shared" si="273"/>
        <v/>
      </c>
      <c r="AS952" s="662" t="str">
        <f t="shared" si="274"/>
        <v>入力済</v>
      </c>
      <c r="AT952" s="662" t="str">
        <f t="shared" si="275"/>
        <v/>
      </c>
      <c r="AU952" s="662" t="str">
        <f t="shared" si="276"/>
        <v/>
      </c>
      <c r="AV952" s="657" t="str">
        <f t="shared" si="277"/>
        <v/>
      </c>
      <c r="AW952" s="657" t="str">
        <f t="shared" si="278"/>
        <v>入力済</v>
      </c>
      <c r="AX952" s="662" t="str">
        <f>IFERROR(VLOOKUP(K952,'【参考】数式用'!$AR$3:$AS$49,2,FALSE),"")</f>
        <v/>
      </c>
      <c r="AY952" s="657" t="str">
        <f t="shared" si="279"/>
        <v/>
      </c>
      <c r="AZ952" s="657" t="str">
        <f t="shared" si="285"/>
        <v>入力済</v>
      </c>
      <c r="BA952" s="662" t="str">
        <f>IFERROR(VLOOKUP(K952,'【参考】数式用'!$AX$3:$AY$56,2,FALSE),"")</f>
        <v/>
      </c>
      <c r="BB952" s="657" t="str">
        <f t="shared" si="280"/>
        <v/>
      </c>
      <c r="BC952" s="673" t="str">
        <f t="shared" si="281"/>
        <v>入力済</v>
      </c>
      <c r="BD952" s="657" t="str">
        <f t="shared" si="282"/>
        <v/>
      </c>
      <c r="BE952" s="657" t="str">
        <f t="shared" si="283"/>
        <v/>
      </c>
      <c r="BF952" s="659"/>
      <c r="BG952" s="659"/>
      <c r="BH952" s="681" t="e">
        <f>VLOOKUP(K952,'【参考】数式用'!$A$2:$O$57,15,FALSE)</f>
        <v>#N/A</v>
      </c>
      <c r="BI952" s="659"/>
      <c r="BJ952" s="659"/>
      <c r="BK952" s="659"/>
      <c r="BL952" s="659"/>
      <c r="BM952" s="659"/>
      <c r="BN952" s="659"/>
      <c r="BO952" s="676"/>
    </row>
    <row r="953" spans="1:67" s="494" customFormat="1" ht="109.9" customHeight="1">
      <c r="A953" s="506">
        <v>942</v>
      </c>
      <c r="B953" s="517" t="str">
        <f>IF(基本情報入力シート!B981="","",基本情報入力シート!B981)</f>
        <v/>
      </c>
      <c r="C953" s="523"/>
      <c r="D953" s="523"/>
      <c r="E953" s="523"/>
      <c r="F953" s="530"/>
      <c r="G953" s="536" t="str">
        <f>IF(基本情報入力シート!L981="","",基本情報入力シート!L981)</f>
        <v/>
      </c>
      <c r="H953" s="536" t="str">
        <f>IF(基本情報入力シート!Q981="","",基本情報入力シート!Q981)</f>
        <v/>
      </c>
      <c r="I953" s="536" t="str">
        <f>IF(基本情報入力シート!V981="","",基本情報入力シート!V981)</f>
        <v/>
      </c>
      <c r="J953" s="536" t="str">
        <f>IF(基本情報入力シート!W981="","",基本情報入力シート!W981)</f>
        <v/>
      </c>
      <c r="K953" s="536" t="str">
        <f>IF(基本情報入力シート!Z981="","",基本情報入力シート!Z981)</f>
        <v/>
      </c>
      <c r="L953" s="555" t="str">
        <f>IF(基本情報入力シート!AF981=0,"",基本情報入力シート!AF981)</f>
        <v/>
      </c>
      <c r="M953" s="563" t="str">
        <f>IF(基本情報入力シート!AG981="","",基本情報入力シート!AG981)</f>
        <v/>
      </c>
      <c r="N953" s="571"/>
      <c r="O953" s="576" t="str">
        <f>IFERROR(VLOOKUP(K953,'【参考】数式用'!$A$2:$F$57,MATCH(N953,'【参考】数式用'!$C$3:$F$3,0)+2,0),"")</f>
        <v/>
      </c>
      <c r="P953" s="583" t="s">
        <v>549</v>
      </c>
      <c r="Q953" s="588"/>
      <c r="R953" s="590" t="s">
        <v>71</v>
      </c>
      <c r="S953" s="588"/>
      <c r="T953" s="590" t="s">
        <v>743</v>
      </c>
      <c r="U953" s="588"/>
      <c r="V953" s="590" t="s">
        <v>71</v>
      </c>
      <c r="W953" s="588"/>
      <c r="X953" s="590" t="s">
        <v>560</v>
      </c>
      <c r="Y953" s="590" t="s">
        <v>763</v>
      </c>
      <c r="Z953" s="590" t="str">
        <f t="shared" si="267"/>
        <v/>
      </c>
      <c r="AA953" s="594" t="s">
        <v>127</v>
      </c>
      <c r="AB953" s="599" t="str">
        <f t="shared" si="268"/>
        <v/>
      </c>
      <c r="AC953" s="604" t="str">
        <f>IFERROR(ROUNDDOWN(ROUNDDOWN(ROUND(L953*VLOOKUP(K953,'【参考】数式用'!$A$4:$F$57,MATCH("処遇改善加算Ⅳ",'【参考】数式用'!$C$3:$F$3,0)+2,0),0)*M953,0)*Z953*0.5,0),"")</f>
        <v/>
      </c>
      <c r="AD953" s="610"/>
      <c r="AE953" s="618"/>
      <c r="AF953" s="618"/>
      <c r="AG953" s="624"/>
      <c r="AH953" s="627"/>
      <c r="AI953" s="633"/>
      <c r="AJ953" s="634"/>
      <c r="AK953" s="648" t="str">
        <f t="shared" si="269"/>
        <v/>
      </c>
      <c r="AL953" s="651" t="str">
        <f t="shared" si="284"/>
        <v/>
      </c>
      <c r="AM953" s="654"/>
      <c r="AN953" s="657" t="str">
        <f>IFERROR(VLOOKUP(K953,'【参考】数式用'!$A$2:$N$57,14,FALSE),"")</f>
        <v/>
      </c>
      <c r="AO953" s="657" t="str">
        <f t="shared" si="270"/>
        <v/>
      </c>
      <c r="AP953" s="662" t="str">
        <f t="shared" si="271"/>
        <v/>
      </c>
      <c r="AQ953" s="662" t="str">
        <f t="shared" si="272"/>
        <v>入力済</v>
      </c>
      <c r="AR953" s="657" t="str">
        <f t="shared" si="273"/>
        <v/>
      </c>
      <c r="AS953" s="662" t="str">
        <f t="shared" si="274"/>
        <v>入力済</v>
      </c>
      <c r="AT953" s="662" t="str">
        <f t="shared" si="275"/>
        <v/>
      </c>
      <c r="AU953" s="662" t="str">
        <f t="shared" si="276"/>
        <v/>
      </c>
      <c r="AV953" s="657" t="str">
        <f t="shared" si="277"/>
        <v/>
      </c>
      <c r="AW953" s="657" t="str">
        <f t="shared" si="278"/>
        <v>入力済</v>
      </c>
      <c r="AX953" s="662" t="str">
        <f>IFERROR(VLOOKUP(K953,'【参考】数式用'!$AR$3:$AS$49,2,FALSE),"")</f>
        <v/>
      </c>
      <c r="AY953" s="657" t="str">
        <f t="shared" si="279"/>
        <v/>
      </c>
      <c r="AZ953" s="657" t="str">
        <f t="shared" si="285"/>
        <v>入力済</v>
      </c>
      <c r="BA953" s="662" t="str">
        <f>IFERROR(VLOOKUP(K953,'【参考】数式用'!$AX$3:$AY$56,2,FALSE),"")</f>
        <v/>
      </c>
      <c r="BB953" s="657" t="str">
        <f t="shared" si="280"/>
        <v/>
      </c>
      <c r="BC953" s="673" t="str">
        <f t="shared" si="281"/>
        <v>入力済</v>
      </c>
      <c r="BD953" s="657" t="str">
        <f t="shared" si="282"/>
        <v/>
      </c>
      <c r="BE953" s="657" t="str">
        <f t="shared" si="283"/>
        <v/>
      </c>
      <c r="BF953" s="659"/>
      <c r="BG953" s="659"/>
      <c r="BH953" s="681" t="e">
        <f>VLOOKUP(K953,'【参考】数式用'!$A$2:$O$57,15,FALSE)</f>
        <v>#N/A</v>
      </c>
      <c r="BI953" s="659"/>
      <c r="BJ953" s="659"/>
      <c r="BK953" s="659"/>
      <c r="BL953" s="659"/>
      <c r="BM953" s="659"/>
      <c r="BN953" s="659"/>
      <c r="BO953" s="676"/>
    </row>
    <row r="954" spans="1:67" s="494" customFormat="1" ht="109.9" customHeight="1">
      <c r="A954" s="506">
        <v>943</v>
      </c>
      <c r="B954" s="517" t="str">
        <f>IF(基本情報入力シート!B982="","",基本情報入力シート!B982)</f>
        <v/>
      </c>
      <c r="C954" s="523"/>
      <c r="D954" s="523"/>
      <c r="E954" s="523"/>
      <c r="F954" s="530"/>
      <c r="G954" s="536" t="str">
        <f>IF(基本情報入力シート!L982="","",基本情報入力シート!L982)</f>
        <v/>
      </c>
      <c r="H954" s="536" t="str">
        <f>IF(基本情報入力シート!Q982="","",基本情報入力シート!Q982)</f>
        <v/>
      </c>
      <c r="I954" s="536" t="str">
        <f>IF(基本情報入力シート!V982="","",基本情報入力シート!V982)</f>
        <v/>
      </c>
      <c r="J954" s="536" t="str">
        <f>IF(基本情報入力シート!W982="","",基本情報入力シート!W982)</f>
        <v/>
      </c>
      <c r="K954" s="536" t="str">
        <f>IF(基本情報入力シート!Z982="","",基本情報入力シート!Z982)</f>
        <v/>
      </c>
      <c r="L954" s="555" t="str">
        <f>IF(基本情報入力シート!AF982=0,"",基本情報入力シート!AF982)</f>
        <v/>
      </c>
      <c r="M954" s="563" t="str">
        <f>IF(基本情報入力シート!AG982="","",基本情報入力シート!AG982)</f>
        <v/>
      </c>
      <c r="N954" s="571"/>
      <c r="O954" s="576" t="str">
        <f>IFERROR(VLOOKUP(K954,'【参考】数式用'!$A$2:$F$57,MATCH(N954,'【参考】数式用'!$C$3:$F$3,0)+2,0),"")</f>
        <v/>
      </c>
      <c r="P954" s="583" t="s">
        <v>549</v>
      </c>
      <c r="Q954" s="588"/>
      <c r="R954" s="590" t="s">
        <v>71</v>
      </c>
      <c r="S954" s="588"/>
      <c r="T954" s="590" t="s">
        <v>743</v>
      </c>
      <c r="U954" s="588"/>
      <c r="V954" s="590" t="s">
        <v>71</v>
      </c>
      <c r="W954" s="588"/>
      <c r="X954" s="590" t="s">
        <v>560</v>
      </c>
      <c r="Y954" s="590" t="s">
        <v>763</v>
      </c>
      <c r="Z954" s="590" t="str">
        <f t="shared" si="267"/>
        <v/>
      </c>
      <c r="AA954" s="594" t="s">
        <v>127</v>
      </c>
      <c r="AB954" s="599" t="str">
        <f t="shared" si="268"/>
        <v/>
      </c>
      <c r="AC954" s="604" t="str">
        <f>IFERROR(ROUNDDOWN(ROUNDDOWN(ROUND(L954*VLOOKUP(K954,'【参考】数式用'!$A$4:$F$57,MATCH("処遇改善加算Ⅳ",'【参考】数式用'!$C$3:$F$3,0)+2,0),0)*M954,0)*Z954*0.5,0),"")</f>
        <v/>
      </c>
      <c r="AD954" s="610"/>
      <c r="AE954" s="618"/>
      <c r="AF954" s="618"/>
      <c r="AG954" s="624"/>
      <c r="AH954" s="627"/>
      <c r="AI954" s="633"/>
      <c r="AJ954" s="634"/>
      <c r="AK954" s="648" t="str">
        <f t="shared" si="269"/>
        <v/>
      </c>
      <c r="AL954" s="651" t="str">
        <f t="shared" si="284"/>
        <v/>
      </c>
      <c r="AM954" s="654"/>
      <c r="AN954" s="657" t="str">
        <f>IFERROR(VLOOKUP(K954,'【参考】数式用'!$A$2:$N$57,14,FALSE),"")</f>
        <v/>
      </c>
      <c r="AO954" s="657" t="str">
        <f t="shared" si="270"/>
        <v/>
      </c>
      <c r="AP954" s="662" t="str">
        <f t="shared" si="271"/>
        <v/>
      </c>
      <c r="AQ954" s="662" t="str">
        <f t="shared" si="272"/>
        <v>入力済</v>
      </c>
      <c r="AR954" s="657" t="str">
        <f t="shared" si="273"/>
        <v/>
      </c>
      <c r="AS954" s="662" t="str">
        <f t="shared" si="274"/>
        <v>入力済</v>
      </c>
      <c r="AT954" s="662" t="str">
        <f t="shared" si="275"/>
        <v/>
      </c>
      <c r="AU954" s="662" t="str">
        <f t="shared" si="276"/>
        <v/>
      </c>
      <c r="AV954" s="657" t="str">
        <f t="shared" si="277"/>
        <v/>
      </c>
      <c r="AW954" s="657" t="str">
        <f t="shared" si="278"/>
        <v>入力済</v>
      </c>
      <c r="AX954" s="662" t="str">
        <f>IFERROR(VLOOKUP(K954,'【参考】数式用'!$AR$3:$AS$49,2,FALSE),"")</f>
        <v/>
      </c>
      <c r="AY954" s="657" t="str">
        <f t="shared" si="279"/>
        <v/>
      </c>
      <c r="AZ954" s="657" t="str">
        <f t="shared" si="285"/>
        <v>入力済</v>
      </c>
      <c r="BA954" s="662" t="str">
        <f>IFERROR(VLOOKUP(K954,'【参考】数式用'!$AX$3:$AY$56,2,FALSE),"")</f>
        <v/>
      </c>
      <c r="BB954" s="657" t="str">
        <f t="shared" si="280"/>
        <v/>
      </c>
      <c r="BC954" s="673" t="str">
        <f t="shared" si="281"/>
        <v>入力済</v>
      </c>
      <c r="BD954" s="657" t="str">
        <f t="shared" si="282"/>
        <v/>
      </c>
      <c r="BE954" s="657" t="str">
        <f t="shared" si="283"/>
        <v/>
      </c>
      <c r="BF954" s="659"/>
      <c r="BG954" s="659"/>
      <c r="BH954" s="681" t="e">
        <f>VLOOKUP(K954,'【参考】数式用'!$A$2:$O$57,15,FALSE)</f>
        <v>#N/A</v>
      </c>
      <c r="BI954" s="659"/>
      <c r="BJ954" s="659"/>
      <c r="BK954" s="659"/>
      <c r="BL954" s="659"/>
      <c r="BM954" s="659"/>
      <c r="BN954" s="659"/>
      <c r="BO954" s="676"/>
    </row>
    <row r="955" spans="1:67" s="494" customFormat="1" ht="109.9" customHeight="1">
      <c r="A955" s="506">
        <v>944</v>
      </c>
      <c r="B955" s="517" t="str">
        <f>IF(基本情報入力シート!B983="","",基本情報入力シート!B983)</f>
        <v/>
      </c>
      <c r="C955" s="523"/>
      <c r="D955" s="523"/>
      <c r="E955" s="523"/>
      <c r="F955" s="530"/>
      <c r="G955" s="536" t="str">
        <f>IF(基本情報入力シート!L983="","",基本情報入力シート!L983)</f>
        <v/>
      </c>
      <c r="H955" s="536" t="str">
        <f>IF(基本情報入力シート!Q983="","",基本情報入力シート!Q983)</f>
        <v/>
      </c>
      <c r="I955" s="536" t="str">
        <f>IF(基本情報入力シート!V983="","",基本情報入力シート!V983)</f>
        <v/>
      </c>
      <c r="J955" s="536" t="str">
        <f>IF(基本情報入力シート!W983="","",基本情報入力シート!W983)</f>
        <v/>
      </c>
      <c r="K955" s="536" t="str">
        <f>IF(基本情報入力シート!Z983="","",基本情報入力シート!Z983)</f>
        <v/>
      </c>
      <c r="L955" s="555" t="str">
        <f>IF(基本情報入力シート!AF983=0,"",基本情報入力シート!AF983)</f>
        <v/>
      </c>
      <c r="M955" s="563" t="str">
        <f>IF(基本情報入力シート!AG983="","",基本情報入力シート!AG983)</f>
        <v/>
      </c>
      <c r="N955" s="571"/>
      <c r="O955" s="576" t="str">
        <f>IFERROR(VLOOKUP(K955,'【参考】数式用'!$A$2:$F$57,MATCH(N955,'【参考】数式用'!$C$3:$F$3,0)+2,0),"")</f>
        <v/>
      </c>
      <c r="P955" s="583" t="s">
        <v>549</v>
      </c>
      <c r="Q955" s="588"/>
      <c r="R955" s="590" t="s">
        <v>71</v>
      </c>
      <c r="S955" s="588"/>
      <c r="T955" s="590" t="s">
        <v>743</v>
      </c>
      <c r="U955" s="588"/>
      <c r="V955" s="590" t="s">
        <v>71</v>
      </c>
      <c r="W955" s="588"/>
      <c r="X955" s="590" t="s">
        <v>560</v>
      </c>
      <c r="Y955" s="590" t="s">
        <v>763</v>
      </c>
      <c r="Z955" s="590" t="str">
        <f t="shared" si="267"/>
        <v/>
      </c>
      <c r="AA955" s="594" t="s">
        <v>127</v>
      </c>
      <c r="AB955" s="599" t="str">
        <f t="shared" si="268"/>
        <v/>
      </c>
      <c r="AC955" s="604" t="str">
        <f>IFERROR(ROUNDDOWN(ROUNDDOWN(ROUND(L955*VLOOKUP(K955,'【参考】数式用'!$A$4:$F$57,MATCH("処遇改善加算Ⅳ",'【参考】数式用'!$C$3:$F$3,0)+2,0),0)*M955,0)*Z955*0.5,0),"")</f>
        <v/>
      </c>
      <c r="AD955" s="610"/>
      <c r="AE955" s="618"/>
      <c r="AF955" s="618"/>
      <c r="AG955" s="624"/>
      <c r="AH955" s="627"/>
      <c r="AI955" s="633"/>
      <c r="AJ955" s="634"/>
      <c r="AK955" s="648" t="str">
        <f t="shared" si="269"/>
        <v/>
      </c>
      <c r="AL955" s="651" t="str">
        <f t="shared" si="284"/>
        <v/>
      </c>
      <c r="AM955" s="654"/>
      <c r="AN955" s="657" t="str">
        <f>IFERROR(VLOOKUP(K955,'【参考】数式用'!$A$2:$N$57,14,FALSE),"")</f>
        <v/>
      </c>
      <c r="AO955" s="657" t="str">
        <f t="shared" si="270"/>
        <v/>
      </c>
      <c r="AP955" s="662" t="str">
        <f t="shared" si="271"/>
        <v/>
      </c>
      <c r="AQ955" s="662" t="str">
        <f t="shared" si="272"/>
        <v>入力済</v>
      </c>
      <c r="AR955" s="657" t="str">
        <f t="shared" si="273"/>
        <v/>
      </c>
      <c r="AS955" s="662" t="str">
        <f t="shared" si="274"/>
        <v>入力済</v>
      </c>
      <c r="AT955" s="662" t="str">
        <f t="shared" si="275"/>
        <v/>
      </c>
      <c r="AU955" s="662" t="str">
        <f t="shared" si="276"/>
        <v/>
      </c>
      <c r="AV955" s="657" t="str">
        <f t="shared" si="277"/>
        <v/>
      </c>
      <c r="AW955" s="657" t="str">
        <f t="shared" si="278"/>
        <v>入力済</v>
      </c>
      <c r="AX955" s="662" t="str">
        <f>IFERROR(VLOOKUP(K955,'【参考】数式用'!$AR$3:$AS$49,2,FALSE),"")</f>
        <v/>
      </c>
      <c r="AY955" s="657" t="str">
        <f t="shared" si="279"/>
        <v/>
      </c>
      <c r="AZ955" s="657" t="str">
        <f t="shared" si="285"/>
        <v>入力済</v>
      </c>
      <c r="BA955" s="662" t="str">
        <f>IFERROR(VLOOKUP(K955,'【参考】数式用'!$AX$3:$AY$56,2,FALSE),"")</f>
        <v/>
      </c>
      <c r="BB955" s="657" t="str">
        <f t="shared" si="280"/>
        <v/>
      </c>
      <c r="BC955" s="673" t="str">
        <f t="shared" si="281"/>
        <v>入力済</v>
      </c>
      <c r="BD955" s="657" t="str">
        <f t="shared" si="282"/>
        <v/>
      </c>
      <c r="BE955" s="657" t="str">
        <f t="shared" si="283"/>
        <v/>
      </c>
      <c r="BF955" s="659"/>
      <c r="BG955" s="659"/>
      <c r="BH955" s="681" t="e">
        <f>VLOOKUP(K955,'【参考】数式用'!$A$2:$O$57,15,FALSE)</f>
        <v>#N/A</v>
      </c>
      <c r="BI955" s="659"/>
      <c r="BJ955" s="659"/>
      <c r="BK955" s="659"/>
      <c r="BL955" s="659"/>
      <c r="BM955" s="659"/>
      <c r="BN955" s="659"/>
      <c r="BO955" s="676"/>
    </row>
    <row r="956" spans="1:67" s="494" customFormat="1" ht="109.9" customHeight="1">
      <c r="A956" s="506">
        <v>945</v>
      </c>
      <c r="B956" s="517" t="str">
        <f>IF(基本情報入力シート!B984="","",基本情報入力シート!B984)</f>
        <v/>
      </c>
      <c r="C956" s="523"/>
      <c r="D956" s="523"/>
      <c r="E956" s="523"/>
      <c r="F956" s="530"/>
      <c r="G956" s="536" t="str">
        <f>IF(基本情報入力シート!L984="","",基本情報入力シート!L984)</f>
        <v/>
      </c>
      <c r="H956" s="536" t="str">
        <f>IF(基本情報入力シート!Q984="","",基本情報入力シート!Q984)</f>
        <v/>
      </c>
      <c r="I956" s="536" t="str">
        <f>IF(基本情報入力シート!V984="","",基本情報入力シート!V984)</f>
        <v/>
      </c>
      <c r="J956" s="536" t="str">
        <f>IF(基本情報入力シート!W984="","",基本情報入力シート!W984)</f>
        <v/>
      </c>
      <c r="K956" s="536" t="str">
        <f>IF(基本情報入力シート!Z984="","",基本情報入力シート!Z984)</f>
        <v/>
      </c>
      <c r="L956" s="555" t="str">
        <f>IF(基本情報入力シート!AF984=0,"",基本情報入力シート!AF984)</f>
        <v/>
      </c>
      <c r="M956" s="563" t="str">
        <f>IF(基本情報入力シート!AG984="","",基本情報入力シート!AG984)</f>
        <v/>
      </c>
      <c r="N956" s="571"/>
      <c r="O956" s="576" t="str">
        <f>IFERROR(VLOOKUP(K956,'【参考】数式用'!$A$2:$F$57,MATCH(N956,'【参考】数式用'!$C$3:$F$3,0)+2,0),"")</f>
        <v/>
      </c>
      <c r="P956" s="583" t="s">
        <v>549</v>
      </c>
      <c r="Q956" s="588"/>
      <c r="R956" s="590" t="s">
        <v>71</v>
      </c>
      <c r="S956" s="588"/>
      <c r="T956" s="590" t="s">
        <v>743</v>
      </c>
      <c r="U956" s="588"/>
      <c r="V956" s="590" t="s">
        <v>71</v>
      </c>
      <c r="W956" s="588"/>
      <c r="X956" s="590" t="s">
        <v>560</v>
      </c>
      <c r="Y956" s="590" t="s">
        <v>763</v>
      </c>
      <c r="Z956" s="590" t="str">
        <f t="shared" si="267"/>
        <v/>
      </c>
      <c r="AA956" s="594" t="s">
        <v>127</v>
      </c>
      <c r="AB956" s="599" t="str">
        <f t="shared" si="268"/>
        <v/>
      </c>
      <c r="AC956" s="604" t="str">
        <f>IFERROR(ROUNDDOWN(ROUNDDOWN(ROUND(L956*VLOOKUP(K956,'【参考】数式用'!$A$4:$F$57,MATCH("処遇改善加算Ⅳ",'【参考】数式用'!$C$3:$F$3,0)+2,0),0)*M956,0)*Z956*0.5,0),"")</f>
        <v/>
      </c>
      <c r="AD956" s="610"/>
      <c r="AE956" s="618"/>
      <c r="AF956" s="618"/>
      <c r="AG956" s="624"/>
      <c r="AH956" s="627"/>
      <c r="AI956" s="633"/>
      <c r="AJ956" s="634"/>
      <c r="AK956" s="648" t="str">
        <f t="shared" si="269"/>
        <v/>
      </c>
      <c r="AL956" s="651" t="str">
        <f t="shared" si="284"/>
        <v/>
      </c>
      <c r="AM956" s="654"/>
      <c r="AN956" s="657" t="str">
        <f>IFERROR(VLOOKUP(K956,'【参考】数式用'!$A$2:$N$57,14,FALSE),"")</f>
        <v/>
      </c>
      <c r="AO956" s="657" t="str">
        <f t="shared" si="270"/>
        <v/>
      </c>
      <c r="AP956" s="662" t="str">
        <f t="shared" si="271"/>
        <v/>
      </c>
      <c r="AQ956" s="662" t="str">
        <f t="shared" si="272"/>
        <v>入力済</v>
      </c>
      <c r="AR956" s="657" t="str">
        <f t="shared" si="273"/>
        <v/>
      </c>
      <c r="AS956" s="662" t="str">
        <f t="shared" si="274"/>
        <v>入力済</v>
      </c>
      <c r="AT956" s="662" t="str">
        <f t="shared" si="275"/>
        <v/>
      </c>
      <c r="AU956" s="662" t="str">
        <f t="shared" si="276"/>
        <v/>
      </c>
      <c r="AV956" s="657" t="str">
        <f t="shared" si="277"/>
        <v/>
      </c>
      <c r="AW956" s="657" t="str">
        <f t="shared" si="278"/>
        <v>入力済</v>
      </c>
      <c r="AX956" s="662" t="str">
        <f>IFERROR(VLOOKUP(K956,'【参考】数式用'!$AR$3:$AS$49,2,FALSE),"")</f>
        <v/>
      </c>
      <c r="AY956" s="657" t="str">
        <f t="shared" si="279"/>
        <v/>
      </c>
      <c r="AZ956" s="657" t="str">
        <f t="shared" si="285"/>
        <v>入力済</v>
      </c>
      <c r="BA956" s="662" t="str">
        <f>IFERROR(VLOOKUP(K956,'【参考】数式用'!$AX$3:$AY$56,2,FALSE),"")</f>
        <v/>
      </c>
      <c r="BB956" s="657" t="str">
        <f t="shared" si="280"/>
        <v/>
      </c>
      <c r="BC956" s="673" t="str">
        <f t="shared" si="281"/>
        <v>入力済</v>
      </c>
      <c r="BD956" s="657" t="str">
        <f t="shared" si="282"/>
        <v/>
      </c>
      <c r="BE956" s="657" t="str">
        <f t="shared" si="283"/>
        <v/>
      </c>
      <c r="BF956" s="659"/>
      <c r="BG956" s="659"/>
      <c r="BH956" s="681" t="e">
        <f>VLOOKUP(K956,'【参考】数式用'!$A$2:$O$57,15,FALSE)</f>
        <v>#N/A</v>
      </c>
      <c r="BI956" s="659"/>
      <c r="BJ956" s="659"/>
      <c r="BK956" s="659"/>
      <c r="BL956" s="659"/>
      <c r="BM956" s="659"/>
      <c r="BN956" s="659"/>
      <c r="BO956" s="676"/>
    </row>
    <row r="957" spans="1:67" s="494" customFormat="1" ht="109.9" customHeight="1">
      <c r="A957" s="506">
        <v>946</v>
      </c>
      <c r="B957" s="517" t="str">
        <f>IF(基本情報入力シート!B985="","",基本情報入力シート!B985)</f>
        <v/>
      </c>
      <c r="C957" s="523"/>
      <c r="D957" s="523"/>
      <c r="E957" s="523"/>
      <c r="F957" s="530"/>
      <c r="G957" s="536" t="str">
        <f>IF(基本情報入力シート!L985="","",基本情報入力シート!L985)</f>
        <v/>
      </c>
      <c r="H957" s="536" t="str">
        <f>IF(基本情報入力シート!Q985="","",基本情報入力シート!Q985)</f>
        <v/>
      </c>
      <c r="I957" s="536" t="str">
        <f>IF(基本情報入力シート!V985="","",基本情報入力シート!V985)</f>
        <v/>
      </c>
      <c r="J957" s="536" t="str">
        <f>IF(基本情報入力シート!W985="","",基本情報入力シート!W985)</f>
        <v/>
      </c>
      <c r="K957" s="536" t="str">
        <f>IF(基本情報入力シート!Z985="","",基本情報入力シート!Z985)</f>
        <v/>
      </c>
      <c r="L957" s="555" t="str">
        <f>IF(基本情報入力シート!AF985=0,"",基本情報入力シート!AF985)</f>
        <v/>
      </c>
      <c r="M957" s="563" t="str">
        <f>IF(基本情報入力シート!AG985="","",基本情報入力シート!AG985)</f>
        <v/>
      </c>
      <c r="N957" s="571"/>
      <c r="O957" s="576" t="str">
        <f>IFERROR(VLOOKUP(K957,'【参考】数式用'!$A$2:$F$57,MATCH(N957,'【参考】数式用'!$C$3:$F$3,0)+2,0),"")</f>
        <v/>
      </c>
      <c r="P957" s="583" t="s">
        <v>549</v>
      </c>
      <c r="Q957" s="588"/>
      <c r="R957" s="590" t="s">
        <v>71</v>
      </c>
      <c r="S957" s="588"/>
      <c r="T957" s="590" t="s">
        <v>743</v>
      </c>
      <c r="U957" s="588"/>
      <c r="V957" s="590" t="s">
        <v>71</v>
      </c>
      <c r="W957" s="588"/>
      <c r="X957" s="590" t="s">
        <v>560</v>
      </c>
      <c r="Y957" s="590" t="s">
        <v>763</v>
      </c>
      <c r="Z957" s="590" t="str">
        <f t="shared" si="267"/>
        <v/>
      </c>
      <c r="AA957" s="594" t="s">
        <v>127</v>
      </c>
      <c r="AB957" s="599" t="str">
        <f t="shared" si="268"/>
        <v/>
      </c>
      <c r="AC957" s="604" t="str">
        <f>IFERROR(ROUNDDOWN(ROUNDDOWN(ROUND(L957*VLOOKUP(K957,'【参考】数式用'!$A$4:$F$57,MATCH("処遇改善加算Ⅳ",'【参考】数式用'!$C$3:$F$3,0)+2,0),0)*M957,0)*Z957*0.5,0),"")</f>
        <v/>
      </c>
      <c r="AD957" s="610"/>
      <c r="AE957" s="618"/>
      <c r="AF957" s="618"/>
      <c r="AG957" s="624"/>
      <c r="AH957" s="627"/>
      <c r="AI957" s="633"/>
      <c r="AJ957" s="634"/>
      <c r="AK957" s="648" t="str">
        <f t="shared" si="269"/>
        <v/>
      </c>
      <c r="AL957" s="651" t="str">
        <f t="shared" si="284"/>
        <v/>
      </c>
      <c r="AM957" s="654"/>
      <c r="AN957" s="657" t="str">
        <f>IFERROR(VLOOKUP(K957,'【参考】数式用'!$A$2:$N$57,14,FALSE),"")</f>
        <v/>
      </c>
      <c r="AO957" s="657" t="str">
        <f t="shared" si="270"/>
        <v/>
      </c>
      <c r="AP957" s="662" t="str">
        <f t="shared" si="271"/>
        <v/>
      </c>
      <c r="AQ957" s="662" t="str">
        <f t="shared" si="272"/>
        <v>入力済</v>
      </c>
      <c r="AR957" s="657" t="str">
        <f t="shared" si="273"/>
        <v/>
      </c>
      <c r="AS957" s="662" t="str">
        <f t="shared" si="274"/>
        <v>入力済</v>
      </c>
      <c r="AT957" s="662" t="str">
        <f t="shared" si="275"/>
        <v/>
      </c>
      <c r="AU957" s="662" t="str">
        <f t="shared" si="276"/>
        <v/>
      </c>
      <c r="AV957" s="657" t="str">
        <f t="shared" si="277"/>
        <v/>
      </c>
      <c r="AW957" s="657" t="str">
        <f t="shared" si="278"/>
        <v>入力済</v>
      </c>
      <c r="AX957" s="662" t="str">
        <f>IFERROR(VLOOKUP(K957,'【参考】数式用'!$AR$3:$AS$49,2,FALSE),"")</f>
        <v/>
      </c>
      <c r="AY957" s="657" t="str">
        <f t="shared" si="279"/>
        <v/>
      </c>
      <c r="AZ957" s="657" t="str">
        <f t="shared" si="285"/>
        <v>入力済</v>
      </c>
      <c r="BA957" s="662" t="str">
        <f>IFERROR(VLOOKUP(K957,'【参考】数式用'!$AX$3:$AY$56,2,FALSE),"")</f>
        <v/>
      </c>
      <c r="BB957" s="657" t="str">
        <f t="shared" si="280"/>
        <v/>
      </c>
      <c r="BC957" s="673" t="str">
        <f t="shared" si="281"/>
        <v>入力済</v>
      </c>
      <c r="BD957" s="657" t="str">
        <f t="shared" si="282"/>
        <v/>
      </c>
      <c r="BE957" s="657" t="str">
        <f t="shared" si="283"/>
        <v/>
      </c>
      <c r="BF957" s="659"/>
      <c r="BG957" s="659"/>
      <c r="BH957" s="681" t="e">
        <f>VLOOKUP(K957,'【参考】数式用'!$A$2:$O$57,15,FALSE)</f>
        <v>#N/A</v>
      </c>
      <c r="BI957" s="659"/>
      <c r="BJ957" s="659"/>
      <c r="BK957" s="659"/>
      <c r="BL957" s="659"/>
      <c r="BM957" s="659"/>
      <c r="BN957" s="659"/>
      <c r="BO957" s="676"/>
    </row>
    <row r="958" spans="1:67" s="494" customFormat="1" ht="109.9" customHeight="1">
      <c r="A958" s="506">
        <v>947</v>
      </c>
      <c r="B958" s="517" t="str">
        <f>IF(基本情報入力シート!B986="","",基本情報入力シート!B986)</f>
        <v/>
      </c>
      <c r="C958" s="523"/>
      <c r="D958" s="523"/>
      <c r="E958" s="523"/>
      <c r="F958" s="530"/>
      <c r="G958" s="536" t="str">
        <f>IF(基本情報入力シート!L986="","",基本情報入力シート!L986)</f>
        <v/>
      </c>
      <c r="H958" s="536" t="str">
        <f>IF(基本情報入力シート!Q986="","",基本情報入力シート!Q986)</f>
        <v/>
      </c>
      <c r="I958" s="536" t="str">
        <f>IF(基本情報入力シート!V986="","",基本情報入力シート!V986)</f>
        <v/>
      </c>
      <c r="J958" s="536" t="str">
        <f>IF(基本情報入力シート!W986="","",基本情報入力シート!W986)</f>
        <v/>
      </c>
      <c r="K958" s="536" t="str">
        <f>IF(基本情報入力シート!Z986="","",基本情報入力シート!Z986)</f>
        <v/>
      </c>
      <c r="L958" s="555" t="str">
        <f>IF(基本情報入力シート!AF986=0,"",基本情報入力シート!AF986)</f>
        <v/>
      </c>
      <c r="M958" s="563" t="str">
        <f>IF(基本情報入力シート!AG986="","",基本情報入力シート!AG986)</f>
        <v/>
      </c>
      <c r="N958" s="571"/>
      <c r="O958" s="576" t="str">
        <f>IFERROR(VLOOKUP(K958,'【参考】数式用'!$A$2:$F$57,MATCH(N958,'【参考】数式用'!$C$3:$F$3,0)+2,0),"")</f>
        <v/>
      </c>
      <c r="P958" s="583" t="s">
        <v>549</v>
      </c>
      <c r="Q958" s="588"/>
      <c r="R958" s="590" t="s">
        <v>71</v>
      </c>
      <c r="S958" s="588"/>
      <c r="T958" s="590" t="s">
        <v>743</v>
      </c>
      <c r="U958" s="588"/>
      <c r="V958" s="590" t="s">
        <v>71</v>
      </c>
      <c r="W958" s="588"/>
      <c r="X958" s="590" t="s">
        <v>560</v>
      </c>
      <c r="Y958" s="590" t="s">
        <v>763</v>
      </c>
      <c r="Z958" s="590" t="str">
        <f t="shared" si="267"/>
        <v/>
      </c>
      <c r="AA958" s="594" t="s">
        <v>127</v>
      </c>
      <c r="AB958" s="599" t="str">
        <f t="shared" si="268"/>
        <v/>
      </c>
      <c r="AC958" s="604" t="str">
        <f>IFERROR(ROUNDDOWN(ROUNDDOWN(ROUND(L958*VLOOKUP(K958,'【参考】数式用'!$A$4:$F$57,MATCH("処遇改善加算Ⅳ",'【参考】数式用'!$C$3:$F$3,0)+2,0),0)*M958,0)*Z958*0.5,0),"")</f>
        <v/>
      </c>
      <c r="AD958" s="610"/>
      <c r="AE958" s="618"/>
      <c r="AF958" s="618"/>
      <c r="AG958" s="624"/>
      <c r="AH958" s="627"/>
      <c r="AI958" s="633"/>
      <c r="AJ958" s="634"/>
      <c r="AK958" s="648" t="str">
        <f t="shared" si="269"/>
        <v/>
      </c>
      <c r="AL958" s="651" t="str">
        <f t="shared" si="284"/>
        <v/>
      </c>
      <c r="AM958" s="654"/>
      <c r="AN958" s="657" t="str">
        <f>IFERROR(VLOOKUP(K958,'【参考】数式用'!$A$2:$N$57,14,FALSE),"")</f>
        <v/>
      </c>
      <c r="AO958" s="657" t="str">
        <f t="shared" si="270"/>
        <v/>
      </c>
      <c r="AP958" s="662" t="str">
        <f t="shared" si="271"/>
        <v/>
      </c>
      <c r="AQ958" s="662" t="str">
        <f t="shared" si="272"/>
        <v>入力済</v>
      </c>
      <c r="AR958" s="657" t="str">
        <f t="shared" si="273"/>
        <v/>
      </c>
      <c r="AS958" s="662" t="str">
        <f t="shared" si="274"/>
        <v>入力済</v>
      </c>
      <c r="AT958" s="662" t="str">
        <f t="shared" si="275"/>
        <v/>
      </c>
      <c r="AU958" s="662" t="str">
        <f t="shared" si="276"/>
        <v/>
      </c>
      <c r="AV958" s="657" t="str">
        <f t="shared" si="277"/>
        <v/>
      </c>
      <c r="AW958" s="657" t="str">
        <f t="shared" si="278"/>
        <v>入力済</v>
      </c>
      <c r="AX958" s="662" t="str">
        <f>IFERROR(VLOOKUP(K958,'【参考】数式用'!$AR$3:$AS$49,2,FALSE),"")</f>
        <v/>
      </c>
      <c r="AY958" s="657" t="str">
        <f t="shared" si="279"/>
        <v/>
      </c>
      <c r="AZ958" s="657" t="str">
        <f t="shared" si="285"/>
        <v>入力済</v>
      </c>
      <c r="BA958" s="662" t="str">
        <f>IFERROR(VLOOKUP(K958,'【参考】数式用'!$AX$3:$AY$56,2,FALSE),"")</f>
        <v/>
      </c>
      <c r="BB958" s="657" t="str">
        <f t="shared" si="280"/>
        <v/>
      </c>
      <c r="BC958" s="673" t="str">
        <f t="shared" si="281"/>
        <v>入力済</v>
      </c>
      <c r="BD958" s="657" t="str">
        <f t="shared" si="282"/>
        <v/>
      </c>
      <c r="BE958" s="657" t="str">
        <f t="shared" si="283"/>
        <v/>
      </c>
      <c r="BF958" s="659"/>
      <c r="BG958" s="659"/>
      <c r="BH958" s="681" t="e">
        <f>VLOOKUP(K958,'【参考】数式用'!$A$2:$O$57,15,FALSE)</f>
        <v>#N/A</v>
      </c>
      <c r="BI958" s="659"/>
      <c r="BJ958" s="659"/>
      <c r="BK958" s="659"/>
      <c r="BL958" s="659"/>
      <c r="BM958" s="659"/>
      <c r="BN958" s="659"/>
      <c r="BO958" s="676"/>
    </row>
    <row r="959" spans="1:67" s="494" customFormat="1" ht="109.9" customHeight="1">
      <c r="A959" s="506">
        <v>948</v>
      </c>
      <c r="B959" s="517" t="str">
        <f>IF(基本情報入力シート!B987="","",基本情報入力シート!B987)</f>
        <v/>
      </c>
      <c r="C959" s="523"/>
      <c r="D959" s="523"/>
      <c r="E959" s="523"/>
      <c r="F959" s="530"/>
      <c r="G959" s="536" t="str">
        <f>IF(基本情報入力シート!L987="","",基本情報入力シート!L987)</f>
        <v/>
      </c>
      <c r="H959" s="536" t="str">
        <f>IF(基本情報入力シート!Q987="","",基本情報入力シート!Q987)</f>
        <v/>
      </c>
      <c r="I959" s="536" t="str">
        <f>IF(基本情報入力シート!V987="","",基本情報入力シート!V987)</f>
        <v/>
      </c>
      <c r="J959" s="536" t="str">
        <f>IF(基本情報入力シート!W987="","",基本情報入力シート!W987)</f>
        <v/>
      </c>
      <c r="K959" s="536" t="str">
        <f>IF(基本情報入力シート!Z987="","",基本情報入力シート!Z987)</f>
        <v/>
      </c>
      <c r="L959" s="555" t="str">
        <f>IF(基本情報入力シート!AF987=0,"",基本情報入力シート!AF987)</f>
        <v/>
      </c>
      <c r="M959" s="563" t="str">
        <f>IF(基本情報入力シート!AG987="","",基本情報入力シート!AG987)</f>
        <v/>
      </c>
      <c r="N959" s="571"/>
      <c r="O959" s="576" t="str">
        <f>IFERROR(VLOOKUP(K959,'【参考】数式用'!$A$2:$F$57,MATCH(N959,'【参考】数式用'!$C$3:$F$3,0)+2,0),"")</f>
        <v/>
      </c>
      <c r="P959" s="583" t="s">
        <v>549</v>
      </c>
      <c r="Q959" s="588"/>
      <c r="R959" s="590" t="s">
        <v>71</v>
      </c>
      <c r="S959" s="588"/>
      <c r="T959" s="590" t="s">
        <v>743</v>
      </c>
      <c r="U959" s="588"/>
      <c r="V959" s="590" t="s">
        <v>71</v>
      </c>
      <c r="W959" s="588"/>
      <c r="X959" s="590" t="s">
        <v>560</v>
      </c>
      <c r="Y959" s="590" t="s">
        <v>763</v>
      </c>
      <c r="Z959" s="590" t="str">
        <f t="shared" si="267"/>
        <v/>
      </c>
      <c r="AA959" s="594" t="s">
        <v>127</v>
      </c>
      <c r="AB959" s="599" t="str">
        <f t="shared" si="268"/>
        <v/>
      </c>
      <c r="AC959" s="604" t="str">
        <f>IFERROR(ROUNDDOWN(ROUNDDOWN(ROUND(L959*VLOOKUP(K959,'【参考】数式用'!$A$4:$F$57,MATCH("処遇改善加算Ⅳ",'【参考】数式用'!$C$3:$F$3,0)+2,0),0)*M959,0)*Z959*0.5,0),"")</f>
        <v/>
      </c>
      <c r="AD959" s="610"/>
      <c r="AE959" s="618"/>
      <c r="AF959" s="618"/>
      <c r="AG959" s="624"/>
      <c r="AH959" s="627"/>
      <c r="AI959" s="633"/>
      <c r="AJ959" s="634"/>
      <c r="AK959" s="648" t="str">
        <f t="shared" si="269"/>
        <v/>
      </c>
      <c r="AL959" s="651" t="str">
        <f t="shared" si="284"/>
        <v/>
      </c>
      <c r="AM959" s="654"/>
      <c r="AN959" s="657" t="str">
        <f>IFERROR(VLOOKUP(K959,'【参考】数式用'!$A$2:$N$57,14,FALSE),"")</f>
        <v/>
      </c>
      <c r="AO959" s="657" t="str">
        <f t="shared" si="270"/>
        <v/>
      </c>
      <c r="AP959" s="662" t="str">
        <f t="shared" si="271"/>
        <v/>
      </c>
      <c r="AQ959" s="662" t="str">
        <f t="shared" si="272"/>
        <v>入力済</v>
      </c>
      <c r="AR959" s="657" t="str">
        <f t="shared" si="273"/>
        <v/>
      </c>
      <c r="AS959" s="662" t="str">
        <f t="shared" si="274"/>
        <v>入力済</v>
      </c>
      <c r="AT959" s="662" t="str">
        <f t="shared" si="275"/>
        <v/>
      </c>
      <c r="AU959" s="662" t="str">
        <f t="shared" si="276"/>
        <v/>
      </c>
      <c r="AV959" s="657" t="str">
        <f t="shared" si="277"/>
        <v/>
      </c>
      <c r="AW959" s="657" t="str">
        <f t="shared" si="278"/>
        <v>入力済</v>
      </c>
      <c r="AX959" s="662" t="str">
        <f>IFERROR(VLOOKUP(K959,'【参考】数式用'!$AR$3:$AS$49,2,FALSE),"")</f>
        <v/>
      </c>
      <c r="AY959" s="657" t="str">
        <f t="shared" si="279"/>
        <v/>
      </c>
      <c r="AZ959" s="657" t="str">
        <f t="shared" si="285"/>
        <v>入力済</v>
      </c>
      <c r="BA959" s="662" t="str">
        <f>IFERROR(VLOOKUP(K959,'【参考】数式用'!$AX$3:$AY$56,2,FALSE),"")</f>
        <v/>
      </c>
      <c r="BB959" s="657" t="str">
        <f t="shared" si="280"/>
        <v/>
      </c>
      <c r="BC959" s="673" t="str">
        <f t="shared" si="281"/>
        <v>入力済</v>
      </c>
      <c r="BD959" s="657" t="str">
        <f t="shared" si="282"/>
        <v/>
      </c>
      <c r="BE959" s="657" t="str">
        <f t="shared" si="283"/>
        <v/>
      </c>
      <c r="BF959" s="659"/>
      <c r="BG959" s="659"/>
      <c r="BH959" s="681" t="e">
        <f>VLOOKUP(K959,'【参考】数式用'!$A$2:$O$57,15,FALSE)</f>
        <v>#N/A</v>
      </c>
      <c r="BI959" s="659"/>
      <c r="BJ959" s="659"/>
      <c r="BK959" s="659"/>
      <c r="BL959" s="659"/>
      <c r="BM959" s="659"/>
      <c r="BN959" s="659"/>
      <c r="BO959" s="676"/>
    </row>
    <row r="960" spans="1:67" s="494" customFormat="1" ht="109.9" customHeight="1">
      <c r="A960" s="506">
        <v>949</v>
      </c>
      <c r="B960" s="517" t="str">
        <f>IF(基本情報入力シート!B988="","",基本情報入力シート!B988)</f>
        <v/>
      </c>
      <c r="C960" s="523"/>
      <c r="D960" s="523"/>
      <c r="E960" s="523"/>
      <c r="F960" s="530"/>
      <c r="G960" s="536" t="str">
        <f>IF(基本情報入力シート!L988="","",基本情報入力シート!L988)</f>
        <v/>
      </c>
      <c r="H960" s="536" t="str">
        <f>IF(基本情報入力シート!Q988="","",基本情報入力シート!Q988)</f>
        <v/>
      </c>
      <c r="I960" s="536" t="str">
        <f>IF(基本情報入力シート!V988="","",基本情報入力シート!V988)</f>
        <v/>
      </c>
      <c r="J960" s="536" t="str">
        <f>IF(基本情報入力シート!W988="","",基本情報入力シート!W988)</f>
        <v/>
      </c>
      <c r="K960" s="536" t="str">
        <f>IF(基本情報入力シート!Z988="","",基本情報入力シート!Z988)</f>
        <v/>
      </c>
      <c r="L960" s="555" t="str">
        <f>IF(基本情報入力シート!AF988=0,"",基本情報入力シート!AF988)</f>
        <v/>
      </c>
      <c r="M960" s="563" t="str">
        <f>IF(基本情報入力シート!AG988="","",基本情報入力シート!AG988)</f>
        <v/>
      </c>
      <c r="N960" s="571"/>
      <c r="O960" s="576" t="str">
        <f>IFERROR(VLOOKUP(K960,'【参考】数式用'!$A$2:$F$57,MATCH(N960,'【参考】数式用'!$C$3:$F$3,0)+2,0),"")</f>
        <v/>
      </c>
      <c r="P960" s="583" t="s">
        <v>549</v>
      </c>
      <c r="Q960" s="588"/>
      <c r="R960" s="590" t="s">
        <v>71</v>
      </c>
      <c r="S960" s="588"/>
      <c r="T960" s="590" t="s">
        <v>743</v>
      </c>
      <c r="U960" s="588"/>
      <c r="V960" s="590" t="s">
        <v>71</v>
      </c>
      <c r="W960" s="588"/>
      <c r="X960" s="590" t="s">
        <v>560</v>
      </c>
      <c r="Y960" s="590" t="s">
        <v>763</v>
      </c>
      <c r="Z960" s="590" t="str">
        <f t="shared" si="267"/>
        <v/>
      </c>
      <c r="AA960" s="594" t="s">
        <v>127</v>
      </c>
      <c r="AB960" s="599" t="str">
        <f t="shared" si="268"/>
        <v/>
      </c>
      <c r="AC960" s="604" t="str">
        <f>IFERROR(ROUNDDOWN(ROUNDDOWN(ROUND(L960*VLOOKUP(K960,'【参考】数式用'!$A$4:$F$57,MATCH("処遇改善加算Ⅳ",'【参考】数式用'!$C$3:$F$3,0)+2,0),0)*M960,0)*Z960*0.5,0),"")</f>
        <v/>
      </c>
      <c r="AD960" s="610"/>
      <c r="AE960" s="618"/>
      <c r="AF960" s="618"/>
      <c r="AG960" s="624"/>
      <c r="AH960" s="627"/>
      <c r="AI960" s="633"/>
      <c r="AJ960" s="634"/>
      <c r="AK960" s="648" t="str">
        <f t="shared" si="269"/>
        <v/>
      </c>
      <c r="AL960" s="651" t="str">
        <f t="shared" si="284"/>
        <v/>
      </c>
      <c r="AM960" s="654"/>
      <c r="AN960" s="657" t="str">
        <f>IFERROR(VLOOKUP(K960,'【参考】数式用'!$A$2:$N$57,14,FALSE),"")</f>
        <v/>
      </c>
      <c r="AO960" s="657" t="str">
        <f t="shared" si="270"/>
        <v/>
      </c>
      <c r="AP960" s="662" t="str">
        <f t="shared" si="271"/>
        <v/>
      </c>
      <c r="AQ960" s="662" t="str">
        <f t="shared" si="272"/>
        <v>入力済</v>
      </c>
      <c r="AR960" s="657" t="str">
        <f t="shared" si="273"/>
        <v/>
      </c>
      <c r="AS960" s="662" t="str">
        <f t="shared" si="274"/>
        <v>入力済</v>
      </c>
      <c r="AT960" s="662" t="str">
        <f t="shared" si="275"/>
        <v/>
      </c>
      <c r="AU960" s="662" t="str">
        <f t="shared" si="276"/>
        <v/>
      </c>
      <c r="AV960" s="657" t="str">
        <f t="shared" si="277"/>
        <v/>
      </c>
      <c r="AW960" s="657" t="str">
        <f t="shared" si="278"/>
        <v>入力済</v>
      </c>
      <c r="AX960" s="662" t="str">
        <f>IFERROR(VLOOKUP(K960,'【参考】数式用'!$AR$3:$AS$49,2,FALSE),"")</f>
        <v/>
      </c>
      <c r="AY960" s="657" t="str">
        <f t="shared" si="279"/>
        <v/>
      </c>
      <c r="AZ960" s="657" t="str">
        <f t="shared" si="285"/>
        <v>入力済</v>
      </c>
      <c r="BA960" s="662" t="str">
        <f>IFERROR(VLOOKUP(K960,'【参考】数式用'!$AX$3:$AY$56,2,FALSE),"")</f>
        <v/>
      </c>
      <c r="BB960" s="657" t="str">
        <f t="shared" si="280"/>
        <v/>
      </c>
      <c r="BC960" s="673" t="str">
        <f t="shared" si="281"/>
        <v>入力済</v>
      </c>
      <c r="BD960" s="657" t="str">
        <f t="shared" si="282"/>
        <v/>
      </c>
      <c r="BE960" s="657" t="str">
        <f t="shared" si="283"/>
        <v/>
      </c>
      <c r="BF960" s="659"/>
      <c r="BG960" s="659"/>
      <c r="BH960" s="681" t="e">
        <f>VLOOKUP(K960,'【参考】数式用'!$A$2:$O$57,15,FALSE)</f>
        <v>#N/A</v>
      </c>
      <c r="BI960" s="659"/>
      <c r="BJ960" s="659"/>
      <c r="BK960" s="659"/>
      <c r="BL960" s="659"/>
      <c r="BM960" s="659"/>
      <c r="BN960" s="659"/>
      <c r="BO960" s="676"/>
    </row>
    <row r="961" spans="1:67" s="494" customFormat="1" ht="109.9" customHeight="1">
      <c r="A961" s="506">
        <v>950</v>
      </c>
      <c r="B961" s="517" t="str">
        <f>IF(基本情報入力シート!B989="","",基本情報入力シート!B989)</f>
        <v/>
      </c>
      <c r="C961" s="523"/>
      <c r="D961" s="523"/>
      <c r="E961" s="523"/>
      <c r="F961" s="530"/>
      <c r="G961" s="536" t="str">
        <f>IF(基本情報入力シート!L989="","",基本情報入力シート!L989)</f>
        <v/>
      </c>
      <c r="H961" s="536" t="str">
        <f>IF(基本情報入力シート!Q989="","",基本情報入力シート!Q989)</f>
        <v/>
      </c>
      <c r="I961" s="536" t="str">
        <f>IF(基本情報入力シート!V989="","",基本情報入力シート!V989)</f>
        <v/>
      </c>
      <c r="J961" s="536" t="str">
        <f>IF(基本情報入力シート!W989="","",基本情報入力シート!W989)</f>
        <v/>
      </c>
      <c r="K961" s="536" t="str">
        <f>IF(基本情報入力シート!Z989="","",基本情報入力シート!Z989)</f>
        <v/>
      </c>
      <c r="L961" s="555" t="str">
        <f>IF(基本情報入力シート!AF989=0,"",基本情報入力シート!AF989)</f>
        <v/>
      </c>
      <c r="M961" s="563" t="str">
        <f>IF(基本情報入力シート!AG989="","",基本情報入力シート!AG989)</f>
        <v/>
      </c>
      <c r="N961" s="571"/>
      <c r="O961" s="576" t="str">
        <f>IFERROR(VLOOKUP(K961,'【参考】数式用'!$A$2:$F$57,MATCH(N961,'【参考】数式用'!$C$3:$F$3,0)+2,0),"")</f>
        <v/>
      </c>
      <c r="P961" s="583" t="s">
        <v>549</v>
      </c>
      <c r="Q961" s="588"/>
      <c r="R961" s="590" t="s">
        <v>71</v>
      </c>
      <c r="S961" s="588"/>
      <c r="T961" s="590" t="s">
        <v>743</v>
      </c>
      <c r="U961" s="588"/>
      <c r="V961" s="590" t="s">
        <v>71</v>
      </c>
      <c r="W961" s="588"/>
      <c r="X961" s="590" t="s">
        <v>560</v>
      </c>
      <c r="Y961" s="590" t="s">
        <v>763</v>
      </c>
      <c r="Z961" s="590" t="str">
        <f t="shared" si="267"/>
        <v/>
      </c>
      <c r="AA961" s="594" t="s">
        <v>127</v>
      </c>
      <c r="AB961" s="599" t="str">
        <f t="shared" si="268"/>
        <v/>
      </c>
      <c r="AC961" s="604" t="str">
        <f>IFERROR(ROUNDDOWN(ROUNDDOWN(ROUND(L961*VLOOKUP(K961,'【参考】数式用'!$A$4:$F$57,MATCH("処遇改善加算Ⅳ",'【参考】数式用'!$C$3:$F$3,0)+2,0),0)*M961,0)*Z961*0.5,0),"")</f>
        <v/>
      </c>
      <c r="AD961" s="610"/>
      <c r="AE961" s="618"/>
      <c r="AF961" s="618"/>
      <c r="AG961" s="624"/>
      <c r="AH961" s="627"/>
      <c r="AI961" s="633"/>
      <c r="AJ961" s="634"/>
      <c r="AK961" s="648" t="str">
        <f t="shared" si="269"/>
        <v/>
      </c>
      <c r="AL961" s="651" t="str">
        <f t="shared" si="284"/>
        <v/>
      </c>
      <c r="AM961" s="654"/>
      <c r="AN961" s="657" t="str">
        <f>IFERROR(VLOOKUP(K961,'【参考】数式用'!$A$2:$N$57,14,FALSE),"")</f>
        <v/>
      </c>
      <c r="AO961" s="657" t="str">
        <f t="shared" si="270"/>
        <v/>
      </c>
      <c r="AP961" s="662" t="str">
        <f t="shared" si="271"/>
        <v/>
      </c>
      <c r="AQ961" s="662" t="str">
        <f t="shared" si="272"/>
        <v>入力済</v>
      </c>
      <c r="AR961" s="657" t="str">
        <f t="shared" si="273"/>
        <v/>
      </c>
      <c r="AS961" s="662" t="str">
        <f t="shared" si="274"/>
        <v>入力済</v>
      </c>
      <c r="AT961" s="662" t="str">
        <f t="shared" si="275"/>
        <v/>
      </c>
      <c r="AU961" s="662" t="str">
        <f t="shared" si="276"/>
        <v/>
      </c>
      <c r="AV961" s="657" t="str">
        <f t="shared" si="277"/>
        <v/>
      </c>
      <c r="AW961" s="657" t="str">
        <f t="shared" si="278"/>
        <v>入力済</v>
      </c>
      <c r="AX961" s="662" t="str">
        <f>IFERROR(VLOOKUP(K961,'【参考】数式用'!$AR$3:$AS$49,2,FALSE),"")</f>
        <v/>
      </c>
      <c r="AY961" s="657" t="str">
        <f t="shared" si="279"/>
        <v/>
      </c>
      <c r="AZ961" s="657" t="str">
        <f t="shared" si="285"/>
        <v>入力済</v>
      </c>
      <c r="BA961" s="662" t="str">
        <f>IFERROR(VLOOKUP(K961,'【参考】数式用'!$AX$3:$AY$56,2,FALSE),"")</f>
        <v/>
      </c>
      <c r="BB961" s="657" t="str">
        <f t="shared" si="280"/>
        <v/>
      </c>
      <c r="BC961" s="673" t="str">
        <f t="shared" si="281"/>
        <v>入力済</v>
      </c>
      <c r="BD961" s="657" t="str">
        <f t="shared" si="282"/>
        <v/>
      </c>
      <c r="BE961" s="657" t="str">
        <f t="shared" si="283"/>
        <v/>
      </c>
      <c r="BF961" s="659"/>
      <c r="BG961" s="659"/>
      <c r="BH961" s="681" t="e">
        <f>VLOOKUP(K961,'【参考】数式用'!$A$2:$O$57,15,FALSE)</f>
        <v>#N/A</v>
      </c>
      <c r="BI961" s="659"/>
      <c r="BJ961" s="659"/>
      <c r="BK961" s="659"/>
      <c r="BL961" s="659"/>
      <c r="BM961" s="659"/>
      <c r="BN961" s="659"/>
      <c r="BO961" s="676"/>
    </row>
    <row r="962" spans="1:67" s="494" customFormat="1" ht="109.9" customHeight="1">
      <c r="A962" s="506">
        <v>951</v>
      </c>
      <c r="B962" s="517" t="str">
        <f>IF(基本情報入力シート!B990="","",基本情報入力シート!B990)</f>
        <v/>
      </c>
      <c r="C962" s="523"/>
      <c r="D962" s="523"/>
      <c r="E962" s="523"/>
      <c r="F962" s="530"/>
      <c r="G962" s="536" t="str">
        <f>IF(基本情報入力シート!L990="","",基本情報入力シート!L990)</f>
        <v/>
      </c>
      <c r="H962" s="536" t="str">
        <f>IF(基本情報入力シート!Q990="","",基本情報入力シート!Q990)</f>
        <v/>
      </c>
      <c r="I962" s="536" t="str">
        <f>IF(基本情報入力シート!V990="","",基本情報入力シート!V990)</f>
        <v/>
      </c>
      <c r="J962" s="536" t="str">
        <f>IF(基本情報入力シート!W990="","",基本情報入力シート!W990)</f>
        <v/>
      </c>
      <c r="K962" s="536" t="str">
        <f>IF(基本情報入力シート!Z990="","",基本情報入力シート!Z990)</f>
        <v/>
      </c>
      <c r="L962" s="555" t="str">
        <f>IF(基本情報入力シート!AF990=0,"",基本情報入力シート!AF990)</f>
        <v/>
      </c>
      <c r="M962" s="563" t="str">
        <f>IF(基本情報入力シート!AG990="","",基本情報入力シート!AG990)</f>
        <v/>
      </c>
      <c r="N962" s="571"/>
      <c r="O962" s="576" t="str">
        <f>IFERROR(VLOOKUP(K962,'【参考】数式用'!$A$2:$F$57,MATCH(N962,'【参考】数式用'!$C$3:$F$3,0)+2,0),"")</f>
        <v/>
      </c>
      <c r="P962" s="583" t="s">
        <v>549</v>
      </c>
      <c r="Q962" s="588"/>
      <c r="R962" s="590" t="s">
        <v>71</v>
      </c>
      <c r="S962" s="588"/>
      <c r="T962" s="590" t="s">
        <v>743</v>
      </c>
      <c r="U962" s="588"/>
      <c r="V962" s="590" t="s">
        <v>71</v>
      </c>
      <c r="W962" s="588"/>
      <c r="X962" s="590" t="s">
        <v>560</v>
      </c>
      <c r="Y962" s="590" t="s">
        <v>763</v>
      </c>
      <c r="Z962" s="590" t="str">
        <f t="shared" si="267"/>
        <v/>
      </c>
      <c r="AA962" s="594" t="s">
        <v>127</v>
      </c>
      <c r="AB962" s="599" t="str">
        <f t="shared" si="268"/>
        <v/>
      </c>
      <c r="AC962" s="604" t="str">
        <f>IFERROR(ROUNDDOWN(ROUNDDOWN(ROUND(L962*VLOOKUP(K962,'【参考】数式用'!$A$4:$F$57,MATCH("処遇改善加算Ⅳ",'【参考】数式用'!$C$3:$F$3,0)+2,0),0)*M962,0)*Z962*0.5,0),"")</f>
        <v/>
      </c>
      <c r="AD962" s="610"/>
      <c r="AE962" s="618"/>
      <c r="AF962" s="618"/>
      <c r="AG962" s="624"/>
      <c r="AH962" s="627"/>
      <c r="AI962" s="633"/>
      <c r="AJ962" s="634"/>
      <c r="AK962" s="648" t="str">
        <f t="shared" si="269"/>
        <v/>
      </c>
      <c r="AL962" s="651" t="str">
        <f t="shared" si="284"/>
        <v/>
      </c>
      <c r="AM962" s="654"/>
      <c r="AN962" s="657" t="str">
        <f>IFERROR(VLOOKUP(K962,'【参考】数式用'!$A$2:$N$57,14,FALSE),"")</f>
        <v/>
      </c>
      <c r="AO962" s="657" t="str">
        <f t="shared" si="270"/>
        <v/>
      </c>
      <c r="AP962" s="662" t="str">
        <f t="shared" si="271"/>
        <v/>
      </c>
      <c r="AQ962" s="662" t="str">
        <f t="shared" si="272"/>
        <v>入力済</v>
      </c>
      <c r="AR962" s="657" t="str">
        <f t="shared" si="273"/>
        <v/>
      </c>
      <c r="AS962" s="662" t="str">
        <f t="shared" si="274"/>
        <v>入力済</v>
      </c>
      <c r="AT962" s="662" t="str">
        <f t="shared" si="275"/>
        <v/>
      </c>
      <c r="AU962" s="662" t="str">
        <f t="shared" si="276"/>
        <v/>
      </c>
      <c r="AV962" s="657" t="str">
        <f t="shared" si="277"/>
        <v/>
      </c>
      <c r="AW962" s="657" t="str">
        <f t="shared" si="278"/>
        <v>入力済</v>
      </c>
      <c r="AX962" s="662" t="str">
        <f>IFERROR(VLOOKUP(K962,'【参考】数式用'!$AR$3:$AS$49,2,FALSE),"")</f>
        <v/>
      </c>
      <c r="AY962" s="657" t="str">
        <f t="shared" si="279"/>
        <v/>
      </c>
      <c r="AZ962" s="657" t="str">
        <f t="shared" si="285"/>
        <v>入力済</v>
      </c>
      <c r="BA962" s="662" t="str">
        <f>IFERROR(VLOOKUP(K962,'【参考】数式用'!$AX$3:$AY$56,2,FALSE),"")</f>
        <v/>
      </c>
      <c r="BB962" s="657" t="str">
        <f t="shared" si="280"/>
        <v/>
      </c>
      <c r="BC962" s="673" t="str">
        <f t="shared" si="281"/>
        <v>入力済</v>
      </c>
      <c r="BD962" s="657" t="str">
        <f t="shared" si="282"/>
        <v/>
      </c>
      <c r="BE962" s="657" t="str">
        <f t="shared" si="283"/>
        <v/>
      </c>
      <c r="BF962" s="659"/>
      <c r="BG962" s="659"/>
      <c r="BH962" s="681" t="e">
        <f>VLOOKUP(K962,'【参考】数式用'!$A$2:$O$57,15,FALSE)</f>
        <v>#N/A</v>
      </c>
      <c r="BI962" s="659"/>
      <c r="BJ962" s="659"/>
      <c r="BK962" s="659"/>
      <c r="BL962" s="659"/>
      <c r="BM962" s="659"/>
      <c r="BN962" s="659"/>
      <c r="BO962" s="676"/>
    </row>
    <row r="963" spans="1:67" s="494" customFormat="1" ht="109.9" customHeight="1">
      <c r="A963" s="506">
        <v>952</v>
      </c>
      <c r="B963" s="517" t="str">
        <f>IF(基本情報入力シート!B991="","",基本情報入力シート!B991)</f>
        <v/>
      </c>
      <c r="C963" s="523"/>
      <c r="D963" s="523"/>
      <c r="E963" s="523"/>
      <c r="F963" s="530"/>
      <c r="G963" s="536" t="str">
        <f>IF(基本情報入力シート!L991="","",基本情報入力シート!L991)</f>
        <v/>
      </c>
      <c r="H963" s="536" t="str">
        <f>IF(基本情報入力シート!Q991="","",基本情報入力シート!Q991)</f>
        <v/>
      </c>
      <c r="I963" s="536" t="str">
        <f>IF(基本情報入力シート!V991="","",基本情報入力シート!V991)</f>
        <v/>
      </c>
      <c r="J963" s="536" t="str">
        <f>IF(基本情報入力シート!W991="","",基本情報入力シート!W991)</f>
        <v/>
      </c>
      <c r="K963" s="536" t="str">
        <f>IF(基本情報入力シート!Z991="","",基本情報入力シート!Z991)</f>
        <v/>
      </c>
      <c r="L963" s="555" t="str">
        <f>IF(基本情報入力シート!AF991=0,"",基本情報入力シート!AF991)</f>
        <v/>
      </c>
      <c r="M963" s="563" t="str">
        <f>IF(基本情報入力シート!AG991="","",基本情報入力シート!AG991)</f>
        <v/>
      </c>
      <c r="N963" s="571"/>
      <c r="O963" s="576" t="str">
        <f>IFERROR(VLOOKUP(K963,'【参考】数式用'!$A$2:$F$57,MATCH(N963,'【参考】数式用'!$C$3:$F$3,0)+2,0),"")</f>
        <v/>
      </c>
      <c r="P963" s="583" t="s">
        <v>549</v>
      </c>
      <c r="Q963" s="588"/>
      <c r="R963" s="590" t="s">
        <v>71</v>
      </c>
      <c r="S963" s="588"/>
      <c r="T963" s="590" t="s">
        <v>743</v>
      </c>
      <c r="U963" s="588"/>
      <c r="V963" s="590" t="s">
        <v>71</v>
      </c>
      <c r="W963" s="588"/>
      <c r="X963" s="590" t="s">
        <v>560</v>
      </c>
      <c r="Y963" s="590" t="s">
        <v>763</v>
      </c>
      <c r="Z963" s="590" t="str">
        <f t="shared" si="267"/>
        <v/>
      </c>
      <c r="AA963" s="594" t="s">
        <v>127</v>
      </c>
      <c r="AB963" s="599" t="str">
        <f t="shared" si="268"/>
        <v/>
      </c>
      <c r="AC963" s="604" t="str">
        <f>IFERROR(ROUNDDOWN(ROUNDDOWN(ROUND(L963*VLOOKUP(K963,'【参考】数式用'!$A$4:$F$57,MATCH("処遇改善加算Ⅳ",'【参考】数式用'!$C$3:$F$3,0)+2,0),0)*M963,0)*Z963*0.5,0),"")</f>
        <v/>
      </c>
      <c r="AD963" s="610"/>
      <c r="AE963" s="618"/>
      <c r="AF963" s="618"/>
      <c r="AG963" s="624"/>
      <c r="AH963" s="627"/>
      <c r="AI963" s="633"/>
      <c r="AJ963" s="634"/>
      <c r="AK963" s="648" t="str">
        <f t="shared" si="269"/>
        <v/>
      </c>
      <c r="AL963" s="651" t="str">
        <f t="shared" si="284"/>
        <v/>
      </c>
      <c r="AM963" s="654"/>
      <c r="AN963" s="657" t="str">
        <f>IFERROR(VLOOKUP(K963,'【参考】数式用'!$A$2:$N$57,14,FALSE),"")</f>
        <v/>
      </c>
      <c r="AO963" s="657" t="str">
        <f t="shared" si="270"/>
        <v/>
      </c>
      <c r="AP963" s="662" t="str">
        <f t="shared" si="271"/>
        <v/>
      </c>
      <c r="AQ963" s="662" t="str">
        <f t="shared" si="272"/>
        <v>入力済</v>
      </c>
      <c r="AR963" s="657" t="str">
        <f t="shared" si="273"/>
        <v/>
      </c>
      <c r="AS963" s="662" t="str">
        <f t="shared" si="274"/>
        <v>入力済</v>
      </c>
      <c r="AT963" s="662" t="str">
        <f t="shared" si="275"/>
        <v/>
      </c>
      <c r="AU963" s="662" t="str">
        <f t="shared" si="276"/>
        <v/>
      </c>
      <c r="AV963" s="657" t="str">
        <f t="shared" si="277"/>
        <v/>
      </c>
      <c r="AW963" s="657" t="str">
        <f t="shared" si="278"/>
        <v>入力済</v>
      </c>
      <c r="AX963" s="662" t="str">
        <f>IFERROR(VLOOKUP(K963,'【参考】数式用'!$AR$3:$AS$49,2,FALSE),"")</f>
        <v/>
      </c>
      <c r="AY963" s="657" t="str">
        <f t="shared" si="279"/>
        <v/>
      </c>
      <c r="AZ963" s="657" t="str">
        <f t="shared" si="285"/>
        <v>入力済</v>
      </c>
      <c r="BA963" s="662" t="str">
        <f>IFERROR(VLOOKUP(K963,'【参考】数式用'!$AX$3:$AY$56,2,FALSE),"")</f>
        <v/>
      </c>
      <c r="BB963" s="657" t="str">
        <f t="shared" si="280"/>
        <v/>
      </c>
      <c r="BC963" s="673" t="str">
        <f t="shared" si="281"/>
        <v>入力済</v>
      </c>
      <c r="BD963" s="657" t="str">
        <f t="shared" si="282"/>
        <v/>
      </c>
      <c r="BE963" s="657" t="str">
        <f t="shared" si="283"/>
        <v/>
      </c>
      <c r="BF963" s="659"/>
      <c r="BG963" s="659"/>
      <c r="BH963" s="681" t="e">
        <f>VLOOKUP(K963,'【参考】数式用'!$A$2:$O$57,15,FALSE)</f>
        <v>#N/A</v>
      </c>
      <c r="BI963" s="659"/>
      <c r="BJ963" s="659"/>
      <c r="BK963" s="659"/>
      <c r="BL963" s="659"/>
      <c r="BM963" s="659"/>
      <c r="BN963" s="659"/>
      <c r="BO963" s="676"/>
    </row>
    <row r="964" spans="1:67" s="494" customFormat="1" ht="109.9" customHeight="1">
      <c r="A964" s="506">
        <v>953</v>
      </c>
      <c r="B964" s="517" t="str">
        <f>IF(基本情報入力シート!B992="","",基本情報入力シート!B992)</f>
        <v/>
      </c>
      <c r="C964" s="523"/>
      <c r="D964" s="523"/>
      <c r="E964" s="523"/>
      <c r="F964" s="530"/>
      <c r="G964" s="536" t="str">
        <f>IF(基本情報入力シート!L992="","",基本情報入力シート!L992)</f>
        <v/>
      </c>
      <c r="H964" s="536" t="str">
        <f>IF(基本情報入力シート!Q992="","",基本情報入力シート!Q992)</f>
        <v/>
      </c>
      <c r="I964" s="536" t="str">
        <f>IF(基本情報入力シート!V992="","",基本情報入力シート!V992)</f>
        <v/>
      </c>
      <c r="J964" s="536" t="str">
        <f>IF(基本情報入力シート!W992="","",基本情報入力シート!W992)</f>
        <v/>
      </c>
      <c r="K964" s="536" t="str">
        <f>IF(基本情報入力シート!Z992="","",基本情報入力シート!Z992)</f>
        <v/>
      </c>
      <c r="L964" s="555" t="str">
        <f>IF(基本情報入力シート!AF992=0,"",基本情報入力シート!AF992)</f>
        <v/>
      </c>
      <c r="M964" s="563" t="str">
        <f>IF(基本情報入力シート!AG992="","",基本情報入力シート!AG992)</f>
        <v/>
      </c>
      <c r="N964" s="571"/>
      <c r="O964" s="576" t="str">
        <f>IFERROR(VLOOKUP(K964,'【参考】数式用'!$A$2:$F$57,MATCH(N964,'【参考】数式用'!$C$3:$F$3,0)+2,0),"")</f>
        <v/>
      </c>
      <c r="P964" s="583" t="s">
        <v>549</v>
      </c>
      <c r="Q964" s="588"/>
      <c r="R964" s="590" t="s">
        <v>71</v>
      </c>
      <c r="S964" s="588"/>
      <c r="T964" s="590" t="s">
        <v>743</v>
      </c>
      <c r="U964" s="588"/>
      <c r="V964" s="590" t="s">
        <v>71</v>
      </c>
      <c r="W964" s="588"/>
      <c r="X964" s="590" t="s">
        <v>560</v>
      </c>
      <c r="Y964" s="590" t="s">
        <v>763</v>
      </c>
      <c r="Z964" s="590" t="str">
        <f t="shared" si="267"/>
        <v/>
      </c>
      <c r="AA964" s="594" t="s">
        <v>127</v>
      </c>
      <c r="AB964" s="599" t="str">
        <f t="shared" si="268"/>
        <v/>
      </c>
      <c r="AC964" s="604" t="str">
        <f>IFERROR(ROUNDDOWN(ROUNDDOWN(ROUND(L964*VLOOKUP(K964,'【参考】数式用'!$A$4:$F$57,MATCH("処遇改善加算Ⅳ",'【参考】数式用'!$C$3:$F$3,0)+2,0),0)*M964,0)*Z964*0.5,0),"")</f>
        <v/>
      </c>
      <c r="AD964" s="610"/>
      <c r="AE964" s="618"/>
      <c r="AF964" s="618"/>
      <c r="AG964" s="624"/>
      <c r="AH964" s="627"/>
      <c r="AI964" s="633"/>
      <c r="AJ964" s="634"/>
      <c r="AK964" s="648" t="str">
        <f t="shared" si="269"/>
        <v/>
      </c>
      <c r="AL964" s="651" t="str">
        <f t="shared" si="284"/>
        <v/>
      </c>
      <c r="AM964" s="654"/>
      <c r="AN964" s="657" t="str">
        <f>IFERROR(VLOOKUP(K964,'【参考】数式用'!$A$2:$N$57,14,FALSE),"")</f>
        <v/>
      </c>
      <c r="AO964" s="657" t="str">
        <f t="shared" si="270"/>
        <v/>
      </c>
      <c r="AP964" s="662" t="str">
        <f t="shared" si="271"/>
        <v/>
      </c>
      <c r="AQ964" s="662" t="str">
        <f t="shared" si="272"/>
        <v>入力済</v>
      </c>
      <c r="AR964" s="657" t="str">
        <f t="shared" si="273"/>
        <v/>
      </c>
      <c r="AS964" s="662" t="str">
        <f t="shared" si="274"/>
        <v>入力済</v>
      </c>
      <c r="AT964" s="662" t="str">
        <f t="shared" si="275"/>
        <v/>
      </c>
      <c r="AU964" s="662" t="str">
        <f t="shared" si="276"/>
        <v/>
      </c>
      <c r="AV964" s="657" t="str">
        <f t="shared" si="277"/>
        <v/>
      </c>
      <c r="AW964" s="657" t="str">
        <f t="shared" si="278"/>
        <v>入力済</v>
      </c>
      <c r="AX964" s="662" t="str">
        <f>IFERROR(VLOOKUP(K964,'【参考】数式用'!$AR$3:$AS$49,2,FALSE),"")</f>
        <v/>
      </c>
      <c r="AY964" s="657" t="str">
        <f t="shared" si="279"/>
        <v/>
      </c>
      <c r="AZ964" s="657" t="str">
        <f t="shared" si="285"/>
        <v>入力済</v>
      </c>
      <c r="BA964" s="662" t="str">
        <f>IFERROR(VLOOKUP(K964,'【参考】数式用'!$AX$3:$AY$56,2,FALSE),"")</f>
        <v/>
      </c>
      <c r="BB964" s="657" t="str">
        <f t="shared" si="280"/>
        <v/>
      </c>
      <c r="BC964" s="673" t="str">
        <f t="shared" si="281"/>
        <v>入力済</v>
      </c>
      <c r="BD964" s="657" t="str">
        <f t="shared" si="282"/>
        <v/>
      </c>
      <c r="BE964" s="657" t="str">
        <f t="shared" si="283"/>
        <v/>
      </c>
      <c r="BF964" s="659"/>
      <c r="BG964" s="659"/>
      <c r="BH964" s="681" t="e">
        <f>VLOOKUP(K964,'【参考】数式用'!$A$2:$O$57,15,FALSE)</f>
        <v>#N/A</v>
      </c>
      <c r="BI964" s="659"/>
      <c r="BJ964" s="659"/>
      <c r="BK964" s="659"/>
      <c r="BL964" s="659"/>
      <c r="BM964" s="659"/>
      <c r="BN964" s="659"/>
      <c r="BO964" s="676"/>
    </row>
    <row r="965" spans="1:67" s="494" customFormat="1" ht="109.9" customHeight="1">
      <c r="A965" s="506">
        <v>954</v>
      </c>
      <c r="B965" s="517" t="str">
        <f>IF(基本情報入力シート!B993="","",基本情報入力シート!B993)</f>
        <v/>
      </c>
      <c r="C965" s="523"/>
      <c r="D965" s="523"/>
      <c r="E965" s="523"/>
      <c r="F965" s="530"/>
      <c r="G965" s="536" t="str">
        <f>IF(基本情報入力シート!L993="","",基本情報入力シート!L993)</f>
        <v/>
      </c>
      <c r="H965" s="536" t="str">
        <f>IF(基本情報入力シート!Q993="","",基本情報入力シート!Q993)</f>
        <v/>
      </c>
      <c r="I965" s="536" t="str">
        <f>IF(基本情報入力シート!V993="","",基本情報入力シート!V993)</f>
        <v/>
      </c>
      <c r="J965" s="536" t="str">
        <f>IF(基本情報入力シート!W993="","",基本情報入力シート!W993)</f>
        <v/>
      </c>
      <c r="K965" s="536" t="str">
        <f>IF(基本情報入力シート!Z993="","",基本情報入力シート!Z993)</f>
        <v/>
      </c>
      <c r="L965" s="555" t="str">
        <f>IF(基本情報入力シート!AF993=0,"",基本情報入力シート!AF993)</f>
        <v/>
      </c>
      <c r="M965" s="563" t="str">
        <f>IF(基本情報入力シート!AG993="","",基本情報入力シート!AG993)</f>
        <v/>
      </c>
      <c r="N965" s="571"/>
      <c r="O965" s="576" t="str">
        <f>IFERROR(VLOOKUP(K965,'【参考】数式用'!$A$2:$F$57,MATCH(N965,'【参考】数式用'!$C$3:$F$3,0)+2,0),"")</f>
        <v/>
      </c>
      <c r="P965" s="583" t="s">
        <v>549</v>
      </c>
      <c r="Q965" s="588"/>
      <c r="R965" s="590" t="s">
        <v>71</v>
      </c>
      <c r="S965" s="588"/>
      <c r="T965" s="590" t="s">
        <v>743</v>
      </c>
      <c r="U965" s="588"/>
      <c r="V965" s="590" t="s">
        <v>71</v>
      </c>
      <c r="W965" s="588"/>
      <c r="X965" s="590" t="s">
        <v>560</v>
      </c>
      <c r="Y965" s="590" t="s">
        <v>763</v>
      </c>
      <c r="Z965" s="590" t="str">
        <f t="shared" si="267"/>
        <v/>
      </c>
      <c r="AA965" s="594" t="s">
        <v>127</v>
      </c>
      <c r="AB965" s="599" t="str">
        <f t="shared" si="268"/>
        <v/>
      </c>
      <c r="AC965" s="604" t="str">
        <f>IFERROR(ROUNDDOWN(ROUNDDOWN(ROUND(L965*VLOOKUP(K965,'【参考】数式用'!$A$4:$F$57,MATCH("処遇改善加算Ⅳ",'【参考】数式用'!$C$3:$F$3,0)+2,0),0)*M965,0)*Z965*0.5,0),"")</f>
        <v/>
      </c>
      <c r="AD965" s="610"/>
      <c r="AE965" s="618"/>
      <c r="AF965" s="618"/>
      <c r="AG965" s="624"/>
      <c r="AH965" s="627"/>
      <c r="AI965" s="633"/>
      <c r="AJ965" s="634"/>
      <c r="AK965" s="648" t="str">
        <f t="shared" si="269"/>
        <v/>
      </c>
      <c r="AL965" s="651" t="str">
        <f t="shared" si="284"/>
        <v/>
      </c>
      <c r="AM965" s="654"/>
      <c r="AN965" s="657" t="str">
        <f>IFERROR(VLOOKUP(K965,'【参考】数式用'!$A$2:$N$57,14,FALSE),"")</f>
        <v/>
      </c>
      <c r="AO965" s="657" t="str">
        <f t="shared" si="270"/>
        <v/>
      </c>
      <c r="AP965" s="662" t="str">
        <f t="shared" si="271"/>
        <v/>
      </c>
      <c r="AQ965" s="662" t="str">
        <f t="shared" si="272"/>
        <v>入力済</v>
      </c>
      <c r="AR965" s="657" t="str">
        <f t="shared" si="273"/>
        <v/>
      </c>
      <c r="AS965" s="662" t="str">
        <f t="shared" si="274"/>
        <v>入力済</v>
      </c>
      <c r="AT965" s="662" t="str">
        <f t="shared" si="275"/>
        <v/>
      </c>
      <c r="AU965" s="662" t="str">
        <f t="shared" si="276"/>
        <v/>
      </c>
      <c r="AV965" s="657" t="str">
        <f t="shared" si="277"/>
        <v/>
      </c>
      <c r="AW965" s="657" t="str">
        <f t="shared" si="278"/>
        <v>入力済</v>
      </c>
      <c r="AX965" s="662" t="str">
        <f>IFERROR(VLOOKUP(K965,'【参考】数式用'!$AR$3:$AS$49,2,FALSE),"")</f>
        <v/>
      </c>
      <c r="AY965" s="657" t="str">
        <f t="shared" si="279"/>
        <v/>
      </c>
      <c r="AZ965" s="657" t="str">
        <f t="shared" si="285"/>
        <v>入力済</v>
      </c>
      <c r="BA965" s="662" t="str">
        <f>IFERROR(VLOOKUP(K965,'【参考】数式用'!$AX$3:$AY$56,2,FALSE),"")</f>
        <v/>
      </c>
      <c r="BB965" s="657" t="str">
        <f t="shared" si="280"/>
        <v/>
      </c>
      <c r="BC965" s="673" t="str">
        <f t="shared" si="281"/>
        <v>入力済</v>
      </c>
      <c r="BD965" s="657" t="str">
        <f t="shared" si="282"/>
        <v/>
      </c>
      <c r="BE965" s="657" t="str">
        <f t="shared" si="283"/>
        <v/>
      </c>
      <c r="BF965" s="659"/>
      <c r="BG965" s="659"/>
      <c r="BH965" s="681" t="e">
        <f>VLOOKUP(K965,'【参考】数式用'!$A$2:$O$57,15,FALSE)</f>
        <v>#N/A</v>
      </c>
      <c r="BI965" s="659"/>
      <c r="BJ965" s="659"/>
      <c r="BK965" s="659"/>
      <c r="BL965" s="659"/>
      <c r="BM965" s="659"/>
      <c r="BN965" s="659"/>
      <c r="BO965" s="676"/>
    </row>
    <row r="966" spans="1:67" s="494" customFormat="1" ht="109.9" customHeight="1">
      <c r="A966" s="506">
        <v>955</v>
      </c>
      <c r="B966" s="517" t="str">
        <f>IF(基本情報入力シート!B994="","",基本情報入力シート!B994)</f>
        <v/>
      </c>
      <c r="C966" s="523"/>
      <c r="D966" s="523"/>
      <c r="E966" s="523"/>
      <c r="F966" s="530"/>
      <c r="G966" s="536" t="str">
        <f>IF(基本情報入力シート!L994="","",基本情報入力シート!L994)</f>
        <v/>
      </c>
      <c r="H966" s="536" t="str">
        <f>IF(基本情報入力シート!Q994="","",基本情報入力シート!Q994)</f>
        <v/>
      </c>
      <c r="I966" s="536" t="str">
        <f>IF(基本情報入力シート!V994="","",基本情報入力シート!V994)</f>
        <v/>
      </c>
      <c r="J966" s="536" t="str">
        <f>IF(基本情報入力シート!W994="","",基本情報入力シート!W994)</f>
        <v/>
      </c>
      <c r="K966" s="536" t="str">
        <f>IF(基本情報入力シート!Z994="","",基本情報入力シート!Z994)</f>
        <v/>
      </c>
      <c r="L966" s="555" t="str">
        <f>IF(基本情報入力シート!AF994=0,"",基本情報入力シート!AF994)</f>
        <v/>
      </c>
      <c r="M966" s="563" t="str">
        <f>IF(基本情報入力シート!AG994="","",基本情報入力シート!AG994)</f>
        <v/>
      </c>
      <c r="N966" s="571"/>
      <c r="O966" s="576" t="str">
        <f>IFERROR(VLOOKUP(K966,'【参考】数式用'!$A$2:$F$57,MATCH(N966,'【参考】数式用'!$C$3:$F$3,0)+2,0),"")</f>
        <v/>
      </c>
      <c r="P966" s="583" t="s">
        <v>549</v>
      </c>
      <c r="Q966" s="588"/>
      <c r="R966" s="590" t="s">
        <v>71</v>
      </c>
      <c r="S966" s="588"/>
      <c r="T966" s="590" t="s">
        <v>743</v>
      </c>
      <c r="U966" s="588"/>
      <c r="V966" s="590" t="s">
        <v>71</v>
      </c>
      <c r="W966" s="588"/>
      <c r="X966" s="590" t="s">
        <v>560</v>
      </c>
      <c r="Y966" s="590" t="s">
        <v>763</v>
      </c>
      <c r="Z966" s="590" t="str">
        <f t="shared" si="267"/>
        <v/>
      </c>
      <c r="AA966" s="594" t="s">
        <v>127</v>
      </c>
      <c r="AB966" s="599" t="str">
        <f t="shared" si="268"/>
        <v/>
      </c>
      <c r="AC966" s="604" t="str">
        <f>IFERROR(ROUNDDOWN(ROUNDDOWN(ROUND(L966*VLOOKUP(K966,'【参考】数式用'!$A$4:$F$57,MATCH("処遇改善加算Ⅳ",'【参考】数式用'!$C$3:$F$3,0)+2,0),0)*M966,0)*Z966*0.5,0),"")</f>
        <v/>
      </c>
      <c r="AD966" s="610"/>
      <c r="AE966" s="618"/>
      <c r="AF966" s="618"/>
      <c r="AG966" s="624"/>
      <c r="AH966" s="627"/>
      <c r="AI966" s="633"/>
      <c r="AJ966" s="634"/>
      <c r="AK966" s="648" t="str">
        <f t="shared" si="269"/>
        <v/>
      </c>
      <c r="AL966" s="651" t="str">
        <f t="shared" si="284"/>
        <v/>
      </c>
      <c r="AM966" s="654"/>
      <c r="AN966" s="657" t="str">
        <f>IFERROR(VLOOKUP(K966,'【参考】数式用'!$A$2:$N$57,14,FALSE),"")</f>
        <v/>
      </c>
      <c r="AO966" s="657" t="str">
        <f t="shared" si="270"/>
        <v/>
      </c>
      <c r="AP966" s="662" t="str">
        <f t="shared" si="271"/>
        <v/>
      </c>
      <c r="AQ966" s="662" t="str">
        <f t="shared" si="272"/>
        <v>入力済</v>
      </c>
      <c r="AR966" s="657" t="str">
        <f t="shared" si="273"/>
        <v/>
      </c>
      <c r="AS966" s="662" t="str">
        <f t="shared" si="274"/>
        <v>入力済</v>
      </c>
      <c r="AT966" s="662" t="str">
        <f t="shared" si="275"/>
        <v/>
      </c>
      <c r="AU966" s="662" t="str">
        <f t="shared" si="276"/>
        <v/>
      </c>
      <c r="AV966" s="657" t="str">
        <f t="shared" si="277"/>
        <v/>
      </c>
      <c r="AW966" s="657" t="str">
        <f t="shared" si="278"/>
        <v>入力済</v>
      </c>
      <c r="AX966" s="662" t="str">
        <f>IFERROR(VLOOKUP(K966,'【参考】数式用'!$AR$3:$AS$49,2,FALSE),"")</f>
        <v/>
      </c>
      <c r="AY966" s="657" t="str">
        <f t="shared" si="279"/>
        <v/>
      </c>
      <c r="AZ966" s="657" t="str">
        <f t="shared" si="285"/>
        <v>入力済</v>
      </c>
      <c r="BA966" s="662" t="str">
        <f>IFERROR(VLOOKUP(K966,'【参考】数式用'!$AX$3:$AY$56,2,FALSE),"")</f>
        <v/>
      </c>
      <c r="BB966" s="657" t="str">
        <f t="shared" si="280"/>
        <v/>
      </c>
      <c r="BC966" s="673" t="str">
        <f t="shared" si="281"/>
        <v>入力済</v>
      </c>
      <c r="BD966" s="657" t="str">
        <f t="shared" si="282"/>
        <v/>
      </c>
      <c r="BE966" s="657" t="str">
        <f t="shared" si="283"/>
        <v/>
      </c>
      <c r="BF966" s="659"/>
      <c r="BG966" s="659"/>
      <c r="BH966" s="681" t="e">
        <f>VLOOKUP(K966,'【参考】数式用'!$A$2:$O$57,15,FALSE)</f>
        <v>#N/A</v>
      </c>
      <c r="BI966" s="659"/>
      <c r="BJ966" s="659"/>
      <c r="BK966" s="659"/>
      <c r="BL966" s="659"/>
      <c r="BM966" s="659"/>
      <c r="BN966" s="659"/>
      <c r="BO966" s="676"/>
    </row>
    <row r="967" spans="1:67" s="494" customFormat="1" ht="109.9" customHeight="1">
      <c r="A967" s="506">
        <v>956</v>
      </c>
      <c r="B967" s="517" t="str">
        <f>IF(基本情報入力シート!B995="","",基本情報入力シート!B995)</f>
        <v/>
      </c>
      <c r="C967" s="523"/>
      <c r="D967" s="523"/>
      <c r="E967" s="523"/>
      <c r="F967" s="530"/>
      <c r="G967" s="536" t="str">
        <f>IF(基本情報入力シート!L995="","",基本情報入力シート!L995)</f>
        <v/>
      </c>
      <c r="H967" s="536" t="str">
        <f>IF(基本情報入力シート!Q995="","",基本情報入力シート!Q995)</f>
        <v/>
      </c>
      <c r="I967" s="536" t="str">
        <f>IF(基本情報入力シート!V995="","",基本情報入力シート!V995)</f>
        <v/>
      </c>
      <c r="J967" s="536" t="str">
        <f>IF(基本情報入力シート!W995="","",基本情報入力シート!W995)</f>
        <v/>
      </c>
      <c r="K967" s="536" t="str">
        <f>IF(基本情報入力シート!Z995="","",基本情報入力シート!Z995)</f>
        <v/>
      </c>
      <c r="L967" s="555" t="str">
        <f>IF(基本情報入力シート!AF995=0,"",基本情報入力シート!AF995)</f>
        <v/>
      </c>
      <c r="M967" s="563" t="str">
        <f>IF(基本情報入力シート!AG995="","",基本情報入力シート!AG995)</f>
        <v/>
      </c>
      <c r="N967" s="571"/>
      <c r="O967" s="576" t="str">
        <f>IFERROR(VLOOKUP(K967,'【参考】数式用'!$A$2:$F$57,MATCH(N967,'【参考】数式用'!$C$3:$F$3,0)+2,0),"")</f>
        <v/>
      </c>
      <c r="P967" s="583" t="s">
        <v>549</v>
      </c>
      <c r="Q967" s="588"/>
      <c r="R967" s="590" t="s">
        <v>71</v>
      </c>
      <c r="S967" s="588"/>
      <c r="T967" s="590" t="s">
        <v>743</v>
      </c>
      <c r="U967" s="588"/>
      <c r="V967" s="590" t="s">
        <v>71</v>
      </c>
      <c r="W967" s="588"/>
      <c r="X967" s="590" t="s">
        <v>560</v>
      </c>
      <c r="Y967" s="590" t="s">
        <v>763</v>
      </c>
      <c r="Z967" s="590" t="str">
        <f t="shared" si="267"/>
        <v/>
      </c>
      <c r="AA967" s="594" t="s">
        <v>127</v>
      </c>
      <c r="AB967" s="599" t="str">
        <f t="shared" si="268"/>
        <v/>
      </c>
      <c r="AC967" s="604" t="str">
        <f>IFERROR(ROUNDDOWN(ROUNDDOWN(ROUND(L967*VLOOKUP(K967,'【参考】数式用'!$A$4:$F$57,MATCH("処遇改善加算Ⅳ",'【参考】数式用'!$C$3:$F$3,0)+2,0),0)*M967,0)*Z967*0.5,0),"")</f>
        <v/>
      </c>
      <c r="AD967" s="610"/>
      <c r="AE967" s="618"/>
      <c r="AF967" s="618"/>
      <c r="AG967" s="624"/>
      <c r="AH967" s="627"/>
      <c r="AI967" s="633"/>
      <c r="AJ967" s="634"/>
      <c r="AK967" s="648" t="str">
        <f t="shared" si="269"/>
        <v/>
      </c>
      <c r="AL967" s="651" t="str">
        <f t="shared" si="284"/>
        <v/>
      </c>
      <c r="AM967" s="654"/>
      <c r="AN967" s="657" t="str">
        <f>IFERROR(VLOOKUP(K967,'【参考】数式用'!$A$2:$N$57,14,FALSE),"")</f>
        <v/>
      </c>
      <c r="AO967" s="657" t="str">
        <f t="shared" si="270"/>
        <v/>
      </c>
      <c r="AP967" s="662" t="str">
        <f t="shared" si="271"/>
        <v/>
      </c>
      <c r="AQ967" s="662" t="str">
        <f t="shared" si="272"/>
        <v>入力済</v>
      </c>
      <c r="AR967" s="657" t="str">
        <f t="shared" si="273"/>
        <v/>
      </c>
      <c r="AS967" s="662" t="str">
        <f t="shared" si="274"/>
        <v>入力済</v>
      </c>
      <c r="AT967" s="662" t="str">
        <f t="shared" si="275"/>
        <v/>
      </c>
      <c r="AU967" s="662" t="str">
        <f t="shared" si="276"/>
        <v/>
      </c>
      <c r="AV967" s="657" t="str">
        <f t="shared" si="277"/>
        <v/>
      </c>
      <c r="AW967" s="657" t="str">
        <f t="shared" si="278"/>
        <v>入力済</v>
      </c>
      <c r="AX967" s="662" t="str">
        <f>IFERROR(VLOOKUP(K967,'【参考】数式用'!$AR$3:$AS$49,2,FALSE),"")</f>
        <v/>
      </c>
      <c r="AY967" s="657" t="str">
        <f t="shared" si="279"/>
        <v/>
      </c>
      <c r="AZ967" s="657" t="str">
        <f t="shared" si="285"/>
        <v>入力済</v>
      </c>
      <c r="BA967" s="662" t="str">
        <f>IFERROR(VLOOKUP(K967,'【参考】数式用'!$AX$3:$AY$56,2,FALSE),"")</f>
        <v/>
      </c>
      <c r="BB967" s="657" t="str">
        <f t="shared" si="280"/>
        <v/>
      </c>
      <c r="BC967" s="673" t="str">
        <f t="shared" si="281"/>
        <v>入力済</v>
      </c>
      <c r="BD967" s="657" t="str">
        <f t="shared" si="282"/>
        <v/>
      </c>
      <c r="BE967" s="657" t="str">
        <f t="shared" si="283"/>
        <v/>
      </c>
      <c r="BF967" s="659"/>
      <c r="BG967" s="659"/>
      <c r="BH967" s="681" t="e">
        <f>VLOOKUP(K967,'【参考】数式用'!$A$2:$O$57,15,FALSE)</f>
        <v>#N/A</v>
      </c>
      <c r="BI967" s="659"/>
      <c r="BJ967" s="659"/>
      <c r="BK967" s="659"/>
      <c r="BL967" s="659"/>
      <c r="BM967" s="659"/>
      <c r="BN967" s="659"/>
      <c r="BO967" s="676"/>
    </row>
    <row r="968" spans="1:67" s="494" customFormat="1" ht="109.9" customHeight="1">
      <c r="A968" s="506">
        <v>957</v>
      </c>
      <c r="B968" s="517" t="str">
        <f>IF(基本情報入力シート!B996="","",基本情報入力シート!B996)</f>
        <v/>
      </c>
      <c r="C968" s="523"/>
      <c r="D968" s="523"/>
      <c r="E968" s="523"/>
      <c r="F968" s="530"/>
      <c r="G968" s="536" t="str">
        <f>IF(基本情報入力シート!L996="","",基本情報入力シート!L996)</f>
        <v/>
      </c>
      <c r="H968" s="536" t="str">
        <f>IF(基本情報入力シート!Q996="","",基本情報入力シート!Q996)</f>
        <v/>
      </c>
      <c r="I968" s="536" t="str">
        <f>IF(基本情報入力シート!V996="","",基本情報入力シート!V996)</f>
        <v/>
      </c>
      <c r="J968" s="536" t="str">
        <f>IF(基本情報入力シート!W996="","",基本情報入力シート!W996)</f>
        <v/>
      </c>
      <c r="K968" s="536" t="str">
        <f>IF(基本情報入力シート!Z996="","",基本情報入力シート!Z996)</f>
        <v/>
      </c>
      <c r="L968" s="555" t="str">
        <f>IF(基本情報入力シート!AF996=0,"",基本情報入力シート!AF996)</f>
        <v/>
      </c>
      <c r="M968" s="563" t="str">
        <f>IF(基本情報入力シート!AG996="","",基本情報入力シート!AG996)</f>
        <v/>
      </c>
      <c r="N968" s="571"/>
      <c r="O968" s="576" t="str">
        <f>IFERROR(VLOOKUP(K968,'【参考】数式用'!$A$2:$F$57,MATCH(N968,'【参考】数式用'!$C$3:$F$3,0)+2,0),"")</f>
        <v/>
      </c>
      <c r="P968" s="583" t="s">
        <v>549</v>
      </c>
      <c r="Q968" s="588"/>
      <c r="R968" s="590" t="s">
        <v>71</v>
      </c>
      <c r="S968" s="588"/>
      <c r="T968" s="590" t="s">
        <v>743</v>
      </c>
      <c r="U968" s="588"/>
      <c r="V968" s="590" t="s">
        <v>71</v>
      </c>
      <c r="W968" s="588"/>
      <c r="X968" s="590" t="s">
        <v>560</v>
      </c>
      <c r="Y968" s="590" t="s">
        <v>763</v>
      </c>
      <c r="Z968" s="590" t="str">
        <f t="shared" si="267"/>
        <v/>
      </c>
      <c r="AA968" s="594" t="s">
        <v>127</v>
      </c>
      <c r="AB968" s="599" t="str">
        <f t="shared" si="268"/>
        <v/>
      </c>
      <c r="AC968" s="604" t="str">
        <f>IFERROR(ROUNDDOWN(ROUNDDOWN(ROUND(L968*VLOOKUP(K968,'【参考】数式用'!$A$4:$F$57,MATCH("処遇改善加算Ⅳ",'【参考】数式用'!$C$3:$F$3,0)+2,0),0)*M968,0)*Z968*0.5,0),"")</f>
        <v/>
      </c>
      <c r="AD968" s="610"/>
      <c r="AE968" s="618"/>
      <c r="AF968" s="618"/>
      <c r="AG968" s="624"/>
      <c r="AH968" s="627"/>
      <c r="AI968" s="633"/>
      <c r="AJ968" s="634"/>
      <c r="AK968" s="648" t="str">
        <f t="shared" si="269"/>
        <v/>
      </c>
      <c r="AL968" s="651" t="str">
        <f t="shared" si="284"/>
        <v/>
      </c>
      <c r="AM968" s="654"/>
      <c r="AN968" s="657" t="str">
        <f>IFERROR(VLOOKUP(K968,'【参考】数式用'!$A$2:$N$57,14,FALSE),"")</f>
        <v/>
      </c>
      <c r="AO968" s="657" t="str">
        <f t="shared" si="270"/>
        <v/>
      </c>
      <c r="AP968" s="662" t="str">
        <f t="shared" si="271"/>
        <v/>
      </c>
      <c r="AQ968" s="662" t="str">
        <f t="shared" si="272"/>
        <v>入力済</v>
      </c>
      <c r="AR968" s="657" t="str">
        <f t="shared" si="273"/>
        <v/>
      </c>
      <c r="AS968" s="662" t="str">
        <f t="shared" si="274"/>
        <v>入力済</v>
      </c>
      <c r="AT968" s="662" t="str">
        <f t="shared" si="275"/>
        <v/>
      </c>
      <c r="AU968" s="662" t="str">
        <f t="shared" si="276"/>
        <v/>
      </c>
      <c r="AV968" s="657" t="str">
        <f t="shared" si="277"/>
        <v/>
      </c>
      <c r="AW968" s="657" t="str">
        <f t="shared" si="278"/>
        <v>入力済</v>
      </c>
      <c r="AX968" s="662" t="str">
        <f>IFERROR(VLOOKUP(K968,'【参考】数式用'!$AR$3:$AS$49,2,FALSE),"")</f>
        <v/>
      </c>
      <c r="AY968" s="657" t="str">
        <f t="shared" si="279"/>
        <v/>
      </c>
      <c r="AZ968" s="657" t="str">
        <f t="shared" si="285"/>
        <v>入力済</v>
      </c>
      <c r="BA968" s="662" t="str">
        <f>IFERROR(VLOOKUP(K968,'【参考】数式用'!$AX$3:$AY$56,2,FALSE),"")</f>
        <v/>
      </c>
      <c r="BB968" s="657" t="str">
        <f t="shared" si="280"/>
        <v/>
      </c>
      <c r="BC968" s="673" t="str">
        <f t="shared" si="281"/>
        <v>入力済</v>
      </c>
      <c r="BD968" s="657" t="str">
        <f t="shared" si="282"/>
        <v/>
      </c>
      <c r="BE968" s="657" t="str">
        <f t="shared" si="283"/>
        <v/>
      </c>
      <c r="BF968" s="659"/>
      <c r="BG968" s="659"/>
      <c r="BH968" s="681" t="e">
        <f>VLOOKUP(K968,'【参考】数式用'!$A$2:$O$57,15,FALSE)</f>
        <v>#N/A</v>
      </c>
      <c r="BI968" s="659"/>
      <c r="BJ968" s="659"/>
      <c r="BK968" s="659"/>
      <c r="BL968" s="659"/>
      <c r="BM968" s="659"/>
      <c r="BN968" s="659"/>
      <c r="BO968" s="676"/>
    </row>
    <row r="969" spans="1:67" s="494" customFormat="1" ht="109.9" customHeight="1">
      <c r="A969" s="506">
        <v>958</v>
      </c>
      <c r="B969" s="517" t="str">
        <f>IF(基本情報入力シート!B997="","",基本情報入力シート!B997)</f>
        <v/>
      </c>
      <c r="C969" s="523"/>
      <c r="D969" s="523"/>
      <c r="E969" s="523"/>
      <c r="F969" s="530"/>
      <c r="G969" s="536" t="str">
        <f>IF(基本情報入力シート!L997="","",基本情報入力シート!L997)</f>
        <v/>
      </c>
      <c r="H969" s="536" t="str">
        <f>IF(基本情報入力シート!Q997="","",基本情報入力シート!Q997)</f>
        <v/>
      </c>
      <c r="I969" s="536" t="str">
        <f>IF(基本情報入力シート!V997="","",基本情報入力シート!V997)</f>
        <v/>
      </c>
      <c r="J969" s="536" t="str">
        <f>IF(基本情報入力シート!W997="","",基本情報入力シート!W997)</f>
        <v/>
      </c>
      <c r="K969" s="536" t="str">
        <f>IF(基本情報入力シート!Z997="","",基本情報入力シート!Z997)</f>
        <v/>
      </c>
      <c r="L969" s="555" t="str">
        <f>IF(基本情報入力シート!AF997=0,"",基本情報入力シート!AF997)</f>
        <v/>
      </c>
      <c r="M969" s="563" t="str">
        <f>IF(基本情報入力シート!AG997="","",基本情報入力シート!AG997)</f>
        <v/>
      </c>
      <c r="N969" s="571"/>
      <c r="O969" s="576" t="str">
        <f>IFERROR(VLOOKUP(K969,'【参考】数式用'!$A$2:$F$57,MATCH(N969,'【参考】数式用'!$C$3:$F$3,0)+2,0),"")</f>
        <v/>
      </c>
      <c r="P969" s="583" t="s">
        <v>549</v>
      </c>
      <c r="Q969" s="588"/>
      <c r="R969" s="590" t="s">
        <v>71</v>
      </c>
      <c r="S969" s="588"/>
      <c r="T969" s="590" t="s">
        <v>743</v>
      </c>
      <c r="U969" s="588"/>
      <c r="V969" s="590" t="s">
        <v>71</v>
      </c>
      <c r="W969" s="588"/>
      <c r="X969" s="590" t="s">
        <v>560</v>
      </c>
      <c r="Y969" s="590" t="s">
        <v>763</v>
      </c>
      <c r="Z969" s="590" t="str">
        <f t="shared" si="267"/>
        <v/>
      </c>
      <c r="AA969" s="594" t="s">
        <v>127</v>
      </c>
      <c r="AB969" s="599" t="str">
        <f t="shared" si="268"/>
        <v/>
      </c>
      <c r="AC969" s="604" t="str">
        <f>IFERROR(ROUNDDOWN(ROUNDDOWN(ROUND(L969*VLOOKUP(K969,'【参考】数式用'!$A$4:$F$57,MATCH("処遇改善加算Ⅳ",'【参考】数式用'!$C$3:$F$3,0)+2,0),0)*M969,0)*Z969*0.5,0),"")</f>
        <v/>
      </c>
      <c r="AD969" s="610"/>
      <c r="AE969" s="618"/>
      <c r="AF969" s="618"/>
      <c r="AG969" s="624"/>
      <c r="AH969" s="627"/>
      <c r="AI969" s="633"/>
      <c r="AJ969" s="634"/>
      <c r="AK969" s="648" t="str">
        <f t="shared" si="269"/>
        <v/>
      </c>
      <c r="AL969" s="651" t="str">
        <f t="shared" si="284"/>
        <v/>
      </c>
      <c r="AM969" s="654"/>
      <c r="AN969" s="657" t="str">
        <f>IFERROR(VLOOKUP(K969,'【参考】数式用'!$A$2:$N$57,14,FALSE),"")</f>
        <v/>
      </c>
      <c r="AO969" s="657" t="str">
        <f t="shared" si="270"/>
        <v/>
      </c>
      <c r="AP969" s="662" t="str">
        <f t="shared" si="271"/>
        <v/>
      </c>
      <c r="AQ969" s="662" t="str">
        <f t="shared" si="272"/>
        <v>入力済</v>
      </c>
      <c r="AR969" s="657" t="str">
        <f t="shared" si="273"/>
        <v/>
      </c>
      <c r="AS969" s="662" t="str">
        <f t="shared" si="274"/>
        <v>入力済</v>
      </c>
      <c r="AT969" s="662" t="str">
        <f t="shared" si="275"/>
        <v/>
      </c>
      <c r="AU969" s="662" t="str">
        <f t="shared" si="276"/>
        <v/>
      </c>
      <c r="AV969" s="657" t="str">
        <f t="shared" si="277"/>
        <v/>
      </c>
      <c r="AW969" s="657" t="str">
        <f t="shared" si="278"/>
        <v>入力済</v>
      </c>
      <c r="AX969" s="662" t="str">
        <f>IFERROR(VLOOKUP(K969,'【参考】数式用'!$AR$3:$AS$49,2,FALSE),"")</f>
        <v/>
      </c>
      <c r="AY969" s="657" t="str">
        <f t="shared" si="279"/>
        <v/>
      </c>
      <c r="AZ969" s="657" t="str">
        <f t="shared" si="285"/>
        <v>入力済</v>
      </c>
      <c r="BA969" s="662" t="str">
        <f>IFERROR(VLOOKUP(K969,'【参考】数式用'!$AX$3:$AY$56,2,FALSE),"")</f>
        <v/>
      </c>
      <c r="BB969" s="657" t="str">
        <f t="shared" si="280"/>
        <v/>
      </c>
      <c r="BC969" s="673" t="str">
        <f t="shared" si="281"/>
        <v>入力済</v>
      </c>
      <c r="BD969" s="657" t="str">
        <f t="shared" si="282"/>
        <v/>
      </c>
      <c r="BE969" s="657" t="str">
        <f t="shared" si="283"/>
        <v/>
      </c>
      <c r="BF969" s="659"/>
      <c r="BG969" s="659"/>
      <c r="BH969" s="681" t="e">
        <f>VLOOKUP(K969,'【参考】数式用'!$A$2:$O$57,15,FALSE)</f>
        <v>#N/A</v>
      </c>
      <c r="BI969" s="659"/>
      <c r="BJ969" s="659"/>
      <c r="BK969" s="659"/>
      <c r="BL969" s="659"/>
      <c r="BM969" s="659"/>
      <c r="BN969" s="659"/>
      <c r="BO969" s="676"/>
    </row>
    <row r="970" spans="1:67" s="494" customFormat="1" ht="109.9" customHeight="1">
      <c r="A970" s="506">
        <v>959</v>
      </c>
      <c r="B970" s="517" t="str">
        <f>IF(基本情報入力シート!B998="","",基本情報入力シート!B998)</f>
        <v/>
      </c>
      <c r="C970" s="523"/>
      <c r="D970" s="523"/>
      <c r="E970" s="523"/>
      <c r="F970" s="530"/>
      <c r="G970" s="536" t="str">
        <f>IF(基本情報入力シート!L998="","",基本情報入力シート!L998)</f>
        <v/>
      </c>
      <c r="H970" s="536" t="str">
        <f>IF(基本情報入力シート!Q998="","",基本情報入力シート!Q998)</f>
        <v/>
      </c>
      <c r="I970" s="536" t="str">
        <f>IF(基本情報入力シート!V998="","",基本情報入力シート!V998)</f>
        <v/>
      </c>
      <c r="J970" s="536" t="str">
        <f>IF(基本情報入力シート!W998="","",基本情報入力シート!W998)</f>
        <v/>
      </c>
      <c r="K970" s="536" t="str">
        <f>IF(基本情報入力シート!Z998="","",基本情報入力シート!Z998)</f>
        <v/>
      </c>
      <c r="L970" s="555" t="str">
        <f>IF(基本情報入力シート!AF998=0,"",基本情報入力シート!AF998)</f>
        <v/>
      </c>
      <c r="M970" s="563" t="str">
        <f>IF(基本情報入力シート!AG998="","",基本情報入力シート!AG998)</f>
        <v/>
      </c>
      <c r="N970" s="571"/>
      <c r="O970" s="576" t="str">
        <f>IFERROR(VLOOKUP(K970,'【参考】数式用'!$A$2:$F$57,MATCH(N970,'【参考】数式用'!$C$3:$F$3,0)+2,0),"")</f>
        <v/>
      </c>
      <c r="P970" s="583" t="s">
        <v>549</v>
      </c>
      <c r="Q970" s="588"/>
      <c r="R970" s="590" t="s">
        <v>71</v>
      </c>
      <c r="S970" s="588"/>
      <c r="T970" s="590" t="s">
        <v>743</v>
      </c>
      <c r="U970" s="588"/>
      <c r="V970" s="590" t="s">
        <v>71</v>
      </c>
      <c r="W970" s="588"/>
      <c r="X970" s="590" t="s">
        <v>560</v>
      </c>
      <c r="Y970" s="590" t="s">
        <v>763</v>
      </c>
      <c r="Z970" s="590" t="str">
        <f t="shared" si="267"/>
        <v/>
      </c>
      <c r="AA970" s="594" t="s">
        <v>127</v>
      </c>
      <c r="AB970" s="599" t="str">
        <f t="shared" si="268"/>
        <v/>
      </c>
      <c r="AC970" s="604" t="str">
        <f>IFERROR(ROUNDDOWN(ROUNDDOWN(ROUND(L970*VLOOKUP(K970,'【参考】数式用'!$A$4:$F$57,MATCH("処遇改善加算Ⅳ",'【参考】数式用'!$C$3:$F$3,0)+2,0),0)*M970,0)*Z970*0.5,0),"")</f>
        <v/>
      </c>
      <c r="AD970" s="610"/>
      <c r="AE970" s="618"/>
      <c r="AF970" s="618"/>
      <c r="AG970" s="624"/>
      <c r="AH970" s="627"/>
      <c r="AI970" s="633"/>
      <c r="AJ970" s="634"/>
      <c r="AK970" s="648" t="str">
        <f t="shared" si="269"/>
        <v/>
      </c>
      <c r="AL970" s="651" t="str">
        <f t="shared" si="284"/>
        <v/>
      </c>
      <c r="AM970" s="654"/>
      <c r="AN970" s="657" t="str">
        <f>IFERROR(VLOOKUP(K970,'【参考】数式用'!$A$2:$N$57,14,FALSE),"")</f>
        <v/>
      </c>
      <c r="AO970" s="657" t="str">
        <f t="shared" si="270"/>
        <v/>
      </c>
      <c r="AP970" s="662" t="str">
        <f t="shared" si="271"/>
        <v/>
      </c>
      <c r="AQ970" s="662" t="str">
        <f t="shared" si="272"/>
        <v>入力済</v>
      </c>
      <c r="AR970" s="657" t="str">
        <f t="shared" si="273"/>
        <v/>
      </c>
      <c r="AS970" s="662" t="str">
        <f t="shared" si="274"/>
        <v>入力済</v>
      </c>
      <c r="AT970" s="662" t="str">
        <f t="shared" si="275"/>
        <v/>
      </c>
      <c r="AU970" s="662" t="str">
        <f t="shared" si="276"/>
        <v/>
      </c>
      <c r="AV970" s="657" t="str">
        <f t="shared" si="277"/>
        <v/>
      </c>
      <c r="AW970" s="657" t="str">
        <f t="shared" si="278"/>
        <v>入力済</v>
      </c>
      <c r="AX970" s="662" t="str">
        <f>IFERROR(VLOOKUP(K970,'【参考】数式用'!$AR$3:$AS$49,2,FALSE),"")</f>
        <v/>
      </c>
      <c r="AY970" s="657" t="str">
        <f t="shared" si="279"/>
        <v/>
      </c>
      <c r="AZ970" s="657" t="str">
        <f t="shared" si="285"/>
        <v>入力済</v>
      </c>
      <c r="BA970" s="662" t="str">
        <f>IFERROR(VLOOKUP(K970,'【参考】数式用'!$AX$3:$AY$56,2,FALSE),"")</f>
        <v/>
      </c>
      <c r="BB970" s="657" t="str">
        <f t="shared" si="280"/>
        <v/>
      </c>
      <c r="BC970" s="673" t="str">
        <f t="shared" si="281"/>
        <v>入力済</v>
      </c>
      <c r="BD970" s="657" t="str">
        <f t="shared" si="282"/>
        <v/>
      </c>
      <c r="BE970" s="657" t="str">
        <f t="shared" si="283"/>
        <v/>
      </c>
      <c r="BF970" s="659"/>
      <c r="BG970" s="659"/>
      <c r="BH970" s="681" t="e">
        <f>VLOOKUP(K970,'【参考】数式用'!$A$2:$O$57,15,FALSE)</f>
        <v>#N/A</v>
      </c>
      <c r="BI970" s="659"/>
      <c r="BJ970" s="659"/>
      <c r="BK970" s="659"/>
      <c r="BL970" s="659"/>
      <c r="BM970" s="659"/>
      <c r="BN970" s="659"/>
      <c r="BO970" s="676"/>
    </row>
    <row r="971" spans="1:67" s="494" customFormat="1" ht="109.9" customHeight="1">
      <c r="A971" s="506">
        <v>960</v>
      </c>
      <c r="B971" s="517" t="str">
        <f>IF(基本情報入力シート!B999="","",基本情報入力シート!B999)</f>
        <v/>
      </c>
      <c r="C971" s="523"/>
      <c r="D971" s="523"/>
      <c r="E971" s="523"/>
      <c r="F971" s="530"/>
      <c r="G971" s="536" t="str">
        <f>IF(基本情報入力シート!L999="","",基本情報入力シート!L999)</f>
        <v/>
      </c>
      <c r="H971" s="536" t="str">
        <f>IF(基本情報入力シート!Q999="","",基本情報入力シート!Q999)</f>
        <v/>
      </c>
      <c r="I971" s="536" t="str">
        <f>IF(基本情報入力シート!V999="","",基本情報入力シート!V999)</f>
        <v/>
      </c>
      <c r="J971" s="536" t="str">
        <f>IF(基本情報入力シート!W999="","",基本情報入力シート!W999)</f>
        <v/>
      </c>
      <c r="K971" s="536" t="str">
        <f>IF(基本情報入力シート!Z999="","",基本情報入力シート!Z999)</f>
        <v/>
      </c>
      <c r="L971" s="555" t="str">
        <f>IF(基本情報入力シート!AF999=0,"",基本情報入力シート!AF999)</f>
        <v/>
      </c>
      <c r="M971" s="563" t="str">
        <f>IF(基本情報入力シート!AG999="","",基本情報入力シート!AG999)</f>
        <v/>
      </c>
      <c r="N971" s="571"/>
      <c r="O971" s="576" t="str">
        <f>IFERROR(VLOOKUP(K971,'【参考】数式用'!$A$2:$F$57,MATCH(N971,'【参考】数式用'!$C$3:$F$3,0)+2,0),"")</f>
        <v/>
      </c>
      <c r="P971" s="583" t="s">
        <v>549</v>
      </c>
      <c r="Q971" s="588"/>
      <c r="R971" s="590" t="s">
        <v>71</v>
      </c>
      <c r="S971" s="588"/>
      <c r="T971" s="590" t="s">
        <v>743</v>
      </c>
      <c r="U971" s="588"/>
      <c r="V971" s="590" t="s">
        <v>71</v>
      </c>
      <c r="W971" s="588"/>
      <c r="X971" s="590" t="s">
        <v>560</v>
      </c>
      <c r="Y971" s="590" t="s">
        <v>763</v>
      </c>
      <c r="Z971" s="590" t="str">
        <f t="shared" si="267"/>
        <v/>
      </c>
      <c r="AA971" s="594" t="s">
        <v>127</v>
      </c>
      <c r="AB971" s="599" t="str">
        <f t="shared" si="268"/>
        <v/>
      </c>
      <c r="AC971" s="604" t="str">
        <f>IFERROR(ROUNDDOWN(ROUNDDOWN(ROUND(L971*VLOOKUP(K971,'【参考】数式用'!$A$4:$F$57,MATCH("処遇改善加算Ⅳ",'【参考】数式用'!$C$3:$F$3,0)+2,0),0)*M971,0)*Z971*0.5,0),"")</f>
        <v/>
      </c>
      <c r="AD971" s="610"/>
      <c r="AE971" s="618"/>
      <c r="AF971" s="618"/>
      <c r="AG971" s="624"/>
      <c r="AH971" s="627"/>
      <c r="AI971" s="633"/>
      <c r="AJ971" s="634"/>
      <c r="AK971" s="648" t="str">
        <f t="shared" si="269"/>
        <v/>
      </c>
      <c r="AL971" s="651" t="str">
        <f t="shared" si="284"/>
        <v/>
      </c>
      <c r="AM971" s="654"/>
      <c r="AN971" s="657" t="str">
        <f>IFERROR(VLOOKUP(K971,'【参考】数式用'!$A$2:$N$57,14,FALSE),"")</f>
        <v/>
      </c>
      <c r="AO971" s="657" t="str">
        <f t="shared" si="270"/>
        <v/>
      </c>
      <c r="AP971" s="662" t="str">
        <f t="shared" si="271"/>
        <v/>
      </c>
      <c r="AQ971" s="662" t="str">
        <f t="shared" si="272"/>
        <v>入力済</v>
      </c>
      <c r="AR971" s="657" t="str">
        <f t="shared" si="273"/>
        <v/>
      </c>
      <c r="AS971" s="662" t="str">
        <f t="shared" si="274"/>
        <v>入力済</v>
      </c>
      <c r="AT971" s="662" t="str">
        <f t="shared" si="275"/>
        <v/>
      </c>
      <c r="AU971" s="662" t="str">
        <f t="shared" si="276"/>
        <v/>
      </c>
      <c r="AV971" s="657" t="str">
        <f t="shared" si="277"/>
        <v/>
      </c>
      <c r="AW971" s="657" t="str">
        <f t="shared" si="278"/>
        <v>入力済</v>
      </c>
      <c r="AX971" s="662" t="str">
        <f>IFERROR(VLOOKUP(K971,'【参考】数式用'!$AR$3:$AS$49,2,FALSE),"")</f>
        <v/>
      </c>
      <c r="AY971" s="657" t="str">
        <f t="shared" si="279"/>
        <v/>
      </c>
      <c r="AZ971" s="657" t="str">
        <f t="shared" si="285"/>
        <v>入力済</v>
      </c>
      <c r="BA971" s="662" t="str">
        <f>IFERROR(VLOOKUP(K971,'【参考】数式用'!$AX$3:$AY$56,2,FALSE),"")</f>
        <v/>
      </c>
      <c r="BB971" s="657" t="str">
        <f t="shared" si="280"/>
        <v/>
      </c>
      <c r="BC971" s="673" t="str">
        <f t="shared" si="281"/>
        <v>入力済</v>
      </c>
      <c r="BD971" s="657" t="str">
        <f t="shared" si="282"/>
        <v/>
      </c>
      <c r="BE971" s="657" t="str">
        <f t="shared" si="283"/>
        <v/>
      </c>
      <c r="BF971" s="659"/>
      <c r="BG971" s="659"/>
      <c r="BH971" s="681" t="e">
        <f>VLOOKUP(K971,'【参考】数式用'!$A$2:$O$57,15,FALSE)</f>
        <v>#N/A</v>
      </c>
      <c r="BI971" s="659"/>
      <c r="BJ971" s="659"/>
      <c r="BK971" s="659"/>
      <c r="BL971" s="659"/>
      <c r="BM971" s="659"/>
      <c r="BN971" s="659"/>
      <c r="BO971" s="676"/>
    </row>
    <row r="972" spans="1:67" s="494" customFormat="1" ht="109.9" customHeight="1">
      <c r="A972" s="506">
        <v>961</v>
      </c>
      <c r="B972" s="517" t="str">
        <f>IF(基本情報入力シート!B1000="","",基本情報入力シート!B1000)</f>
        <v/>
      </c>
      <c r="C972" s="523"/>
      <c r="D972" s="523"/>
      <c r="E972" s="523"/>
      <c r="F972" s="530"/>
      <c r="G972" s="536" t="str">
        <f>IF(基本情報入力シート!L1000="","",基本情報入力シート!L1000)</f>
        <v/>
      </c>
      <c r="H972" s="536" t="str">
        <f>IF(基本情報入力シート!Q1000="","",基本情報入力シート!Q1000)</f>
        <v/>
      </c>
      <c r="I972" s="536" t="str">
        <f>IF(基本情報入力シート!V1000="","",基本情報入力シート!V1000)</f>
        <v/>
      </c>
      <c r="J972" s="536" t="str">
        <f>IF(基本情報入力シート!W1000="","",基本情報入力シート!W1000)</f>
        <v/>
      </c>
      <c r="K972" s="536" t="str">
        <f>IF(基本情報入力シート!Z1000="","",基本情報入力シート!Z1000)</f>
        <v/>
      </c>
      <c r="L972" s="555" t="str">
        <f>IF(基本情報入力シート!AF1000=0,"",基本情報入力シート!AF1000)</f>
        <v/>
      </c>
      <c r="M972" s="563" t="str">
        <f>IF(基本情報入力シート!AG1000="","",基本情報入力シート!AG1000)</f>
        <v/>
      </c>
      <c r="N972" s="571"/>
      <c r="O972" s="576" t="str">
        <f>IFERROR(VLOOKUP(K972,'【参考】数式用'!$A$2:$F$57,MATCH(N972,'【参考】数式用'!$C$3:$F$3,0)+2,0),"")</f>
        <v/>
      </c>
      <c r="P972" s="583" t="s">
        <v>549</v>
      </c>
      <c r="Q972" s="588"/>
      <c r="R972" s="590" t="s">
        <v>71</v>
      </c>
      <c r="S972" s="588"/>
      <c r="T972" s="590" t="s">
        <v>743</v>
      </c>
      <c r="U972" s="588"/>
      <c r="V972" s="590" t="s">
        <v>71</v>
      </c>
      <c r="W972" s="588"/>
      <c r="X972" s="590" t="s">
        <v>560</v>
      </c>
      <c r="Y972" s="590" t="s">
        <v>763</v>
      </c>
      <c r="Z972" s="590" t="str">
        <f t="shared" ref="Z972:Z1035" si="286">IF(Q972&gt;=1,(U972*12+W972)-(Q972*12+S972)+1,"")</f>
        <v/>
      </c>
      <c r="AA972" s="594" t="s">
        <v>127</v>
      </c>
      <c r="AB972" s="599" t="str">
        <f t="shared" ref="AB972:AB1035" si="287">IFERROR(ROUNDDOWN(ROUND(L972*O972,0)*M972,0)*Z972,"")</f>
        <v/>
      </c>
      <c r="AC972" s="604" t="str">
        <f>IFERROR(ROUNDDOWN(ROUNDDOWN(ROUND(L972*VLOOKUP(K972,'【参考】数式用'!$A$4:$F$57,MATCH("処遇改善加算Ⅳ",'【参考】数式用'!$C$3:$F$3,0)+2,0),0)*M972,0)*Z972*0.5,0),"")</f>
        <v/>
      </c>
      <c r="AD972" s="610"/>
      <c r="AE972" s="618"/>
      <c r="AF972" s="618"/>
      <c r="AG972" s="624"/>
      <c r="AH972" s="627"/>
      <c r="AI972" s="633"/>
      <c r="AJ972" s="634"/>
      <c r="AK972" s="648" t="str">
        <f t="shared" ref="AK972:AK1035" si="288">IF(AND(N972&lt;&gt;"",OR(U972&lt;&gt;8,W972&lt;&gt;5)),"！算定期間の終わりが令和８年５月になっていません。令和８年６月以降については別シートに記載してください。",IF(AND(AN972="加算対象外",N972&lt;&gt;""),"このサービスは、令和８年４月・５月は処遇改善加算の対象ではありません。記入しないでください。",""))</f>
        <v/>
      </c>
      <c r="AL972" s="651" t="str">
        <f t="shared" si="284"/>
        <v/>
      </c>
      <c r="AM972" s="654"/>
      <c r="AN972" s="657" t="str">
        <f>IFERROR(VLOOKUP(K972,'【参考】数式用'!$A$2:$N$57,14,FALSE),"")</f>
        <v/>
      </c>
      <c r="AO972" s="657" t="str">
        <f t="shared" ref="AO972:AO1035" si="289">IF(AND(K972&lt;&gt;"",AN972="加算対象"),"N列に色付け","")</f>
        <v/>
      </c>
      <c r="AP972" s="662" t="str">
        <f t="shared" ref="AP972:AP1035" si="290">IF(AND(AC972&lt;&gt;0,AC972&lt;&gt;"",AN972="加算対象"),IF(AD972="○","入力済","未入力"),"")</f>
        <v/>
      </c>
      <c r="AQ972" s="662" t="str">
        <f t="shared" ref="AQ972:AQ1035" si="291">IF(AND(N972&lt;&gt;"",AE972="",AN972="加算対象"),"未入力","入力済")</f>
        <v>入力済</v>
      </c>
      <c r="AR972" s="657" t="str">
        <f t="shared" ref="AR972:AR1035" si="292">IF(AND(N972&lt;&gt;"",N972&lt;&gt;"処遇改善加算Ⅳ",AN972="加算対象"),"AF列に色付け","")</f>
        <v/>
      </c>
      <c r="AS972" s="662" t="str">
        <f t="shared" ref="AS972:AS1035" si="293">IF(AND(N972&lt;&gt;"",N972&lt;&gt;"処遇改善加算Ⅳ",AF972=""),"未入力","入力済")</f>
        <v>入力済</v>
      </c>
      <c r="AT972" s="662" t="str">
        <f t="shared" ref="AT972:AT1035" si="294">IF(OR(N972="処遇改善加算Ⅰ",N972="処遇改善加算Ⅱ"),"対象","")</f>
        <v/>
      </c>
      <c r="AU972" s="662" t="str">
        <f t="shared" ref="AU972:AU1035" si="295">IF(AND(AN972="加算対象",N972&lt;&gt;"処遇改善加算Ⅲ",N972&lt;&gt;"処遇改善加算Ⅳ",N972&lt;&gt;"",AT972&lt;&gt;"対象外"),1,"")</f>
        <v/>
      </c>
      <c r="AV972" s="657" t="str">
        <f t="shared" ref="AV972:AV1035" si="296">IF(AND(AU972=1,OR(AG972=0,AG972=""),AN972="加算対象"),"AH列に色付け","")</f>
        <v/>
      </c>
      <c r="AW972" s="657" t="str">
        <f t="shared" ref="AW972:AW1035" si="297">IF(AND($AU972=1,$AV972="AH列に色付け",OR($AG972="",$AH972="")),"未入力",IF(AND($AU972=1,$AV972="",$AG972=""),"未入力","入力済"))</f>
        <v>入力済</v>
      </c>
      <c r="AX972" s="662" t="str">
        <f>IFERROR(VLOOKUP(K972,'【参考】数式用'!$AR$3:$AS$49,2,FALSE),"")</f>
        <v/>
      </c>
      <c r="AY972" s="657" t="str">
        <f t="shared" ref="AY972:AY1035" si="298">IF(AND(AN972="加算対象",N972="処遇改善加算Ⅰ"),"AI列に色付け","")</f>
        <v/>
      </c>
      <c r="AZ972" s="657" t="str">
        <f t="shared" si="285"/>
        <v>入力済</v>
      </c>
      <c r="BA972" s="662" t="str">
        <f>IFERROR(VLOOKUP(K972,'【参考】数式用'!$AX$3:$AY$56,2,FALSE),"")</f>
        <v/>
      </c>
      <c r="BB972" s="657" t="str">
        <f t="shared" ref="BB972:BB1035" si="299">IF(COUNTIF(AE972:AH972,"*令和８年度特例要件を*")&gt;0,"AJ列に色付け","")</f>
        <v/>
      </c>
      <c r="BC972" s="673" t="str">
        <f t="shared" ref="BC972:BC1035" si="300">IF(AND(COUNTIF(AE972:AH972,"*令和８年度特例要件を*")&gt;0,AJ972=""),"未入力","入力済")</f>
        <v>入力済</v>
      </c>
      <c r="BD972" s="657" t="str">
        <f t="shared" ref="BD972:BD1035" si="301">IF(BB972="AJ列に色付け","入力必要","")</f>
        <v/>
      </c>
      <c r="BE972" s="657" t="str">
        <f t="shared" ref="BE972:BE1035" si="302">G972</f>
        <v/>
      </c>
      <c r="BF972" s="659"/>
      <c r="BG972" s="659"/>
      <c r="BH972" s="681" t="e">
        <f>VLOOKUP(K972,'【参考】数式用'!$A$2:$O$57,15,FALSE)</f>
        <v>#N/A</v>
      </c>
      <c r="BI972" s="659"/>
      <c r="BJ972" s="659"/>
      <c r="BK972" s="659"/>
      <c r="BL972" s="659"/>
      <c r="BM972" s="659"/>
      <c r="BN972" s="659"/>
      <c r="BO972" s="676"/>
    </row>
    <row r="973" spans="1:67" s="494" customFormat="1" ht="109.9" customHeight="1">
      <c r="A973" s="506">
        <v>962</v>
      </c>
      <c r="B973" s="517" t="str">
        <f>IF(基本情報入力シート!B1001="","",基本情報入力シート!B1001)</f>
        <v/>
      </c>
      <c r="C973" s="523"/>
      <c r="D973" s="523"/>
      <c r="E973" s="523"/>
      <c r="F973" s="530"/>
      <c r="G973" s="536" t="str">
        <f>IF(基本情報入力シート!L1001="","",基本情報入力シート!L1001)</f>
        <v/>
      </c>
      <c r="H973" s="536" t="str">
        <f>IF(基本情報入力シート!Q1001="","",基本情報入力シート!Q1001)</f>
        <v/>
      </c>
      <c r="I973" s="536" t="str">
        <f>IF(基本情報入力シート!V1001="","",基本情報入力シート!V1001)</f>
        <v/>
      </c>
      <c r="J973" s="536" t="str">
        <f>IF(基本情報入力シート!W1001="","",基本情報入力シート!W1001)</f>
        <v/>
      </c>
      <c r="K973" s="536" t="str">
        <f>IF(基本情報入力シート!Z1001="","",基本情報入力シート!Z1001)</f>
        <v/>
      </c>
      <c r="L973" s="555" t="str">
        <f>IF(基本情報入力シート!AF1001=0,"",基本情報入力シート!AF1001)</f>
        <v/>
      </c>
      <c r="M973" s="563" t="str">
        <f>IF(基本情報入力シート!AG1001="","",基本情報入力シート!AG1001)</f>
        <v/>
      </c>
      <c r="N973" s="571"/>
      <c r="O973" s="576" t="str">
        <f>IFERROR(VLOOKUP(K973,'【参考】数式用'!$A$2:$F$57,MATCH(N973,'【参考】数式用'!$C$3:$F$3,0)+2,0),"")</f>
        <v/>
      </c>
      <c r="P973" s="583" t="s">
        <v>549</v>
      </c>
      <c r="Q973" s="588"/>
      <c r="R973" s="590" t="s">
        <v>71</v>
      </c>
      <c r="S973" s="588"/>
      <c r="T973" s="590" t="s">
        <v>743</v>
      </c>
      <c r="U973" s="588"/>
      <c r="V973" s="590" t="s">
        <v>71</v>
      </c>
      <c r="W973" s="588"/>
      <c r="X973" s="590" t="s">
        <v>560</v>
      </c>
      <c r="Y973" s="590" t="s">
        <v>763</v>
      </c>
      <c r="Z973" s="590" t="str">
        <f t="shared" si="286"/>
        <v/>
      </c>
      <c r="AA973" s="594" t="s">
        <v>127</v>
      </c>
      <c r="AB973" s="599" t="str">
        <f t="shared" si="287"/>
        <v/>
      </c>
      <c r="AC973" s="604" t="str">
        <f>IFERROR(ROUNDDOWN(ROUNDDOWN(ROUND(L973*VLOOKUP(K973,'【参考】数式用'!$A$4:$F$57,MATCH("処遇改善加算Ⅳ",'【参考】数式用'!$C$3:$F$3,0)+2,0),0)*M973,0)*Z973*0.5,0),"")</f>
        <v/>
      </c>
      <c r="AD973" s="610"/>
      <c r="AE973" s="618"/>
      <c r="AF973" s="618"/>
      <c r="AG973" s="624"/>
      <c r="AH973" s="627"/>
      <c r="AI973" s="633"/>
      <c r="AJ973" s="634"/>
      <c r="AK973" s="648" t="str">
        <f t="shared" si="288"/>
        <v/>
      </c>
      <c r="AL973" s="651" t="str">
        <f t="shared" ref="AL973:AL1036" si="303">IF(OR(N973="",AN973="加算対象外"),"",IF(OR(AND(COUNTIF(AP973,"未入力")&gt;0,AD973=""),AND(COUNTIF(AQ973,"未入力")&gt;0,AE973=""),AND(COUNTIF(AN973:BE973,"AF列に色付け")&gt;0,AF973=""),AND(COUNTIF(AN973:BE973,"AG列に色付け")&gt;0,OR(AG973="",AG973=0)),AND(COUNTIF(AN973:BE973,"AH列に色付け")&gt;0,AH973=""),AND(COUNTIF(AN973:BE973,"AI列に色付け")&gt;0,AI973=""),AND(COUNTIF(AN973:BE973,"AJ列に色付け")&gt;0,AJ973="")),"！記入が必要な欄（オレンジ色のセル）に空欄があります。空欄を埋めてください。",""))</f>
        <v/>
      </c>
      <c r="AM973" s="654"/>
      <c r="AN973" s="657" t="str">
        <f>IFERROR(VLOOKUP(K973,'【参考】数式用'!$A$2:$N$57,14,FALSE),"")</f>
        <v/>
      </c>
      <c r="AO973" s="657" t="str">
        <f t="shared" si="289"/>
        <v/>
      </c>
      <c r="AP973" s="662" t="str">
        <f t="shared" si="290"/>
        <v/>
      </c>
      <c r="AQ973" s="662" t="str">
        <f t="shared" si="291"/>
        <v>入力済</v>
      </c>
      <c r="AR973" s="657" t="str">
        <f t="shared" si="292"/>
        <v/>
      </c>
      <c r="AS973" s="662" t="str">
        <f t="shared" si="293"/>
        <v>入力済</v>
      </c>
      <c r="AT973" s="662" t="str">
        <f t="shared" si="294"/>
        <v/>
      </c>
      <c r="AU973" s="662" t="str">
        <f t="shared" si="295"/>
        <v/>
      </c>
      <c r="AV973" s="657" t="str">
        <f t="shared" si="296"/>
        <v/>
      </c>
      <c r="AW973" s="657" t="str">
        <f t="shared" si="297"/>
        <v>入力済</v>
      </c>
      <c r="AX973" s="662" t="str">
        <f>IFERROR(VLOOKUP(K973,'【参考】数式用'!$AR$3:$AS$49,2,FALSE),"")</f>
        <v/>
      </c>
      <c r="AY973" s="657" t="str">
        <f t="shared" si="298"/>
        <v/>
      </c>
      <c r="AZ973" s="657" t="str">
        <f t="shared" si="285"/>
        <v>入力済</v>
      </c>
      <c r="BA973" s="662" t="str">
        <f>IFERROR(VLOOKUP(K973,'【参考】数式用'!$AX$3:$AY$56,2,FALSE),"")</f>
        <v/>
      </c>
      <c r="BB973" s="657" t="str">
        <f t="shared" si="299"/>
        <v/>
      </c>
      <c r="BC973" s="673" t="str">
        <f t="shared" si="300"/>
        <v>入力済</v>
      </c>
      <c r="BD973" s="657" t="str">
        <f t="shared" si="301"/>
        <v/>
      </c>
      <c r="BE973" s="657" t="str">
        <f t="shared" si="302"/>
        <v/>
      </c>
      <c r="BF973" s="659"/>
      <c r="BG973" s="659"/>
      <c r="BH973" s="681" t="e">
        <f>VLOOKUP(K973,'【参考】数式用'!$A$2:$O$57,15,FALSE)</f>
        <v>#N/A</v>
      </c>
      <c r="BI973" s="659"/>
      <c r="BJ973" s="659"/>
      <c r="BK973" s="659"/>
      <c r="BL973" s="659"/>
      <c r="BM973" s="659"/>
      <c r="BN973" s="659"/>
      <c r="BO973" s="676"/>
    </row>
    <row r="974" spans="1:67" s="494" customFormat="1" ht="109.9" customHeight="1">
      <c r="A974" s="506">
        <v>963</v>
      </c>
      <c r="B974" s="517" t="str">
        <f>IF(基本情報入力シート!B1002="","",基本情報入力シート!B1002)</f>
        <v/>
      </c>
      <c r="C974" s="523"/>
      <c r="D974" s="523"/>
      <c r="E974" s="523"/>
      <c r="F974" s="530"/>
      <c r="G974" s="536" t="str">
        <f>IF(基本情報入力シート!L1002="","",基本情報入力シート!L1002)</f>
        <v/>
      </c>
      <c r="H974" s="536" t="str">
        <f>IF(基本情報入力シート!Q1002="","",基本情報入力シート!Q1002)</f>
        <v/>
      </c>
      <c r="I974" s="536" t="str">
        <f>IF(基本情報入力シート!V1002="","",基本情報入力シート!V1002)</f>
        <v/>
      </c>
      <c r="J974" s="536" t="str">
        <f>IF(基本情報入力シート!W1002="","",基本情報入力シート!W1002)</f>
        <v/>
      </c>
      <c r="K974" s="536" t="str">
        <f>IF(基本情報入力シート!Z1002="","",基本情報入力シート!Z1002)</f>
        <v/>
      </c>
      <c r="L974" s="555" t="str">
        <f>IF(基本情報入力シート!AF1002=0,"",基本情報入力シート!AF1002)</f>
        <v/>
      </c>
      <c r="M974" s="563" t="str">
        <f>IF(基本情報入力シート!AG1002="","",基本情報入力シート!AG1002)</f>
        <v/>
      </c>
      <c r="N974" s="571"/>
      <c r="O974" s="576" t="str">
        <f>IFERROR(VLOOKUP(K974,'【参考】数式用'!$A$2:$F$57,MATCH(N974,'【参考】数式用'!$C$3:$F$3,0)+2,0),"")</f>
        <v/>
      </c>
      <c r="P974" s="583" t="s">
        <v>549</v>
      </c>
      <c r="Q974" s="588"/>
      <c r="R974" s="590" t="s">
        <v>71</v>
      </c>
      <c r="S974" s="588"/>
      <c r="T974" s="590" t="s">
        <v>743</v>
      </c>
      <c r="U974" s="588"/>
      <c r="V974" s="590" t="s">
        <v>71</v>
      </c>
      <c r="W974" s="588"/>
      <c r="X974" s="590" t="s">
        <v>560</v>
      </c>
      <c r="Y974" s="590" t="s">
        <v>763</v>
      </c>
      <c r="Z974" s="590" t="str">
        <f t="shared" si="286"/>
        <v/>
      </c>
      <c r="AA974" s="594" t="s">
        <v>127</v>
      </c>
      <c r="AB974" s="599" t="str">
        <f t="shared" si="287"/>
        <v/>
      </c>
      <c r="AC974" s="604" t="str">
        <f>IFERROR(ROUNDDOWN(ROUNDDOWN(ROUND(L974*VLOOKUP(K974,'【参考】数式用'!$A$4:$F$57,MATCH("処遇改善加算Ⅳ",'【参考】数式用'!$C$3:$F$3,0)+2,0),0)*M974,0)*Z974*0.5,0),"")</f>
        <v/>
      </c>
      <c r="AD974" s="610"/>
      <c r="AE974" s="618"/>
      <c r="AF974" s="618"/>
      <c r="AG974" s="624"/>
      <c r="AH974" s="627"/>
      <c r="AI974" s="633"/>
      <c r="AJ974" s="634"/>
      <c r="AK974" s="648" t="str">
        <f t="shared" si="288"/>
        <v/>
      </c>
      <c r="AL974" s="651" t="str">
        <f t="shared" si="303"/>
        <v/>
      </c>
      <c r="AM974" s="654"/>
      <c r="AN974" s="657" t="str">
        <f>IFERROR(VLOOKUP(K974,'【参考】数式用'!$A$2:$N$57,14,FALSE),"")</f>
        <v/>
      </c>
      <c r="AO974" s="657" t="str">
        <f t="shared" si="289"/>
        <v/>
      </c>
      <c r="AP974" s="662" t="str">
        <f t="shared" si="290"/>
        <v/>
      </c>
      <c r="AQ974" s="662" t="str">
        <f t="shared" si="291"/>
        <v>入力済</v>
      </c>
      <c r="AR974" s="657" t="str">
        <f t="shared" si="292"/>
        <v/>
      </c>
      <c r="AS974" s="662" t="str">
        <f t="shared" si="293"/>
        <v>入力済</v>
      </c>
      <c r="AT974" s="662" t="str">
        <f t="shared" si="294"/>
        <v/>
      </c>
      <c r="AU974" s="662" t="str">
        <f t="shared" si="295"/>
        <v/>
      </c>
      <c r="AV974" s="657" t="str">
        <f t="shared" si="296"/>
        <v/>
      </c>
      <c r="AW974" s="657" t="str">
        <f t="shared" si="297"/>
        <v>入力済</v>
      </c>
      <c r="AX974" s="662" t="str">
        <f>IFERROR(VLOOKUP(K974,'【参考】数式用'!$AR$3:$AS$49,2,FALSE),"")</f>
        <v/>
      </c>
      <c r="AY974" s="657" t="str">
        <f t="shared" si="298"/>
        <v/>
      </c>
      <c r="AZ974" s="657" t="str">
        <f t="shared" si="285"/>
        <v>入力済</v>
      </c>
      <c r="BA974" s="662" t="str">
        <f>IFERROR(VLOOKUP(K974,'【参考】数式用'!$AX$3:$AY$56,2,FALSE),"")</f>
        <v/>
      </c>
      <c r="BB974" s="657" t="str">
        <f t="shared" si="299"/>
        <v/>
      </c>
      <c r="BC974" s="673" t="str">
        <f t="shared" si="300"/>
        <v>入力済</v>
      </c>
      <c r="BD974" s="657" t="str">
        <f t="shared" si="301"/>
        <v/>
      </c>
      <c r="BE974" s="657" t="str">
        <f t="shared" si="302"/>
        <v/>
      </c>
      <c r="BF974" s="659"/>
      <c r="BG974" s="659"/>
      <c r="BH974" s="681" t="e">
        <f>VLOOKUP(K974,'【参考】数式用'!$A$2:$O$57,15,FALSE)</f>
        <v>#N/A</v>
      </c>
      <c r="BI974" s="659"/>
      <c r="BJ974" s="659"/>
      <c r="BK974" s="659"/>
      <c r="BL974" s="659"/>
      <c r="BM974" s="659"/>
      <c r="BN974" s="659"/>
      <c r="BO974" s="676"/>
    </row>
    <row r="975" spans="1:67" s="494" customFormat="1" ht="109.9" customHeight="1">
      <c r="A975" s="506">
        <v>964</v>
      </c>
      <c r="B975" s="517" t="str">
        <f>IF(基本情報入力シート!B1003="","",基本情報入力シート!B1003)</f>
        <v/>
      </c>
      <c r="C975" s="523"/>
      <c r="D975" s="523"/>
      <c r="E975" s="523"/>
      <c r="F975" s="530"/>
      <c r="G975" s="536" t="str">
        <f>IF(基本情報入力シート!L1003="","",基本情報入力シート!L1003)</f>
        <v/>
      </c>
      <c r="H975" s="536" t="str">
        <f>IF(基本情報入力シート!Q1003="","",基本情報入力シート!Q1003)</f>
        <v/>
      </c>
      <c r="I975" s="536" t="str">
        <f>IF(基本情報入力シート!V1003="","",基本情報入力シート!V1003)</f>
        <v/>
      </c>
      <c r="J975" s="536" t="str">
        <f>IF(基本情報入力シート!W1003="","",基本情報入力シート!W1003)</f>
        <v/>
      </c>
      <c r="K975" s="536" t="str">
        <f>IF(基本情報入力シート!Z1003="","",基本情報入力シート!Z1003)</f>
        <v/>
      </c>
      <c r="L975" s="555" t="str">
        <f>IF(基本情報入力シート!AF1003=0,"",基本情報入力シート!AF1003)</f>
        <v/>
      </c>
      <c r="M975" s="563" t="str">
        <f>IF(基本情報入力シート!AG1003="","",基本情報入力シート!AG1003)</f>
        <v/>
      </c>
      <c r="N975" s="571"/>
      <c r="O975" s="576" t="str">
        <f>IFERROR(VLOOKUP(K975,'【参考】数式用'!$A$2:$F$57,MATCH(N975,'【参考】数式用'!$C$3:$F$3,0)+2,0),"")</f>
        <v/>
      </c>
      <c r="P975" s="583" t="s">
        <v>549</v>
      </c>
      <c r="Q975" s="588"/>
      <c r="R975" s="590" t="s">
        <v>71</v>
      </c>
      <c r="S975" s="588"/>
      <c r="T975" s="590" t="s">
        <v>743</v>
      </c>
      <c r="U975" s="588"/>
      <c r="V975" s="590" t="s">
        <v>71</v>
      </c>
      <c r="W975" s="588"/>
      <c r="X975" s="590" t="s">
        <v>560</v>
      </c>
      <c r="Y975" s="590" t="s">
        <v>763</v>
      </c>
      <c r="Z975" s="590" t="str">
        <f t="shared" si="286"/>
        <v/>
      </c>
      <c r="AA975" s="594" t="s">
        <v>127</v>
      </c>
      <c r="AB975" s="599" t="str">
        <f t="shared" si="287"/>
        <v/>
      </c>
      <c r="AC975" s="604" t="str">
        <f>IFERROR(ROUNDDOWN(ROUNDDOWN(ROUND(L975*VLOOKUP(K975,'【参考】数式用'!$A$4:$F$57,MATCH("処遇改善加算Ⅳ",'【参考】数式用'!$C$3:$F$3,0)+2,0),0)*M975,0)*Z975*0.5,0),"")</f>
        <v/>
      </c>
      <c r="AD975" s="610"/>
      <c r="AE975" s="618"/>
      <c r="AF975" s="618"/>
      <c r="AG975" s="624"/>
      <c r="AH975" s="627"/>
      <c r="AI975" s="633"/>
      <c r="AJ975" s="634"/>
      <c r="AK975" s="648" t="str">
        <f t="shared" si="288"/>
        <v/>
      </c>
      <c r="AL975" s="651" t="str">
        <f t="shared" si="303"/>
        <v/>
      </c>
      <c r="AM975" s="654"/>
      <c r="AN975" s="657" t="str">
        <f>IFERROR(VLOOKUP(K975,'【参考】数式用'!$A$2:$N$57,14,FALSE),"")</f>
        <v/>
      </c>
      <c r="AO975" s="657" t="str">
        <f t="shared" si="289"/>
        <v/>
      </c>
      <c r="AP975" s="662" t="str">
        <f t="shared" si="290"/>
        <v/>
      </c>
      <c r="AQ975" s="662" t="str">
        <f t="shared" si="291"/>
        <v>入力済</v>
      </c>
      <c r="AR975" s="657" t="str">
        <f t="shared" si="292"/>
        <v/>
      </c>
      <c r="AS975" s="662" t="str">
        <f t="shared" si="293"/>
        <v>入力済</v>
      </c>
      <c r="AT975" s="662" t="str">
        <f t="shared" si="294"/>
        <v/>
      </c>
      <c r="AU975" s="662" t="str">
        <f t="shared" si="295"/>
        <v/>
      </c>
      <c r="AV975" s="657" t="str">
        <f t="shared" si="296"/>
        <v/>
      </c>
      <c r="AW975" s="657" t="str">
        <f t="shared" si="297"/>
        <v>入力済</v>
      </c>
      <c r="AX975" s="662" t="str">
        <f>IFERROR(VLOOKUP(K975,'【参考】数式用'!$AR$3:$AS$49,2,FALSE),"")</f>
        <v/>
      </c>
      <c r="AY975" s="657" t="str">
        <f t="shared" si="298"/>
        <v/>
      </c>
      <c r="AZ975" s="657" t="str">
        <f t="shared" si="285"/>
        <v>入力済</v>
      </c>
      <c r="BA975" s="662" t="str">
        <f>IFERROR(VLOOKUP(K975,'【参考】数式用'!$AX$3:$AY$56,2,FALSE),"")</f>
        <v/>
      </c>
      <c r="BB975" s="657" t="str">
        <f t="shared" si="299"/>
        <v/>
      </c>
      <c r="BC975" s="673" t="str">
        <f t="shared" si="300"/>
        <v>入力済</v>
      </c>
      <c r="BD975" s="657" t="str">
        <f t="shared" si="301"/>
        <v/>
      </c>
      <c r="BE975" s="657" t="str">
        <f t="shared" si="302"/>
        <v/>
      </c>
      <c r="BF975" s="659"/>
      <c r="BG975" s="659"/>
      <c r="BH975" s="681" t="e">
        <f>VLOOKUP(K975,'【参考】数式用'!$A$2:$O$57,15,FALSE)</f>
        <v>#N/A</v>
      </c>
      <c r="BI975" s="659"/>
      <c r="BJ975" s="659"/>
      <c r="BK975" s="659"/>
      <c r="BL975" s="659"/>
      <c r="BM975" s="659"/>
      <c r="BN975" s="659"/>
      <c r="BO975" s="676"/>
    </row>
    <row r="976" spans="1:67" s="494" customFormat="1" ht="109.9" customHeight="1">
      <c r="A976" s="506">
        <v>965</v>
      </c>
      <c r="B976" s="517" t="str">
        <f>IF(基本情報入力シート!B1004="","",基本情報入力シート!B1004)</f>
        <v/>
      </c>
      <c r="C976" s="523"/>
      <c r="D976" s="523"/>
      <c r="E976" s="523"/>
      <c r="F976" s="530"/>
      <c r="G976" s="536" t="str">
        <f>IF(基本情報入力シート!L1004="","",基本情報入力シート!L1004)</f>
        <v/>
      </c>
      <c r="H976" s="536" t="str">
        <f>IF(基本情報入力シート!Q1004="","",基本情報入力シート!Q1004)</f>
        <v/>
      </c>
      <c r="I976" s="536" t="str">
        <f>IF(基本情報入力シート!V1004="","",基本情報入力シート!V1004)</f>
        <v/>
      </c>
      <c r="J976" s="536" t="str">
        <f>IF(基本情報入力シート!W1004="","",基本情報入力シート!W1004)</f>
        <v/>
      </c>
      <c r="K976" s="536" t="str">
        <f>IF(基本情報入力シート!Z1004="","",基本情報入力シート!Z1004)</f>
        <v/>
      </c>
      <c r="L976" s="555" t="str">
        <f>IF(基本情報入力シート!AF1004=0,"",基本情報入力シート!AF1004)</f>
        <v/>
      </c>
      <c r="M976" s="563" t="str">
        <f>IF(基本情報入力シート!AG1004="","",基本情報入力シート!AG1004)</f>
        <v/>
      </c>
      <c r="N976" s="571"/>
      <c r="O976" s="576" t="str">
        <f>IFERROR(VLOOKUP(K976,'【参考】数式用'!$A$2:$F$57,MATCH(N976,'【参考】数式用'!$C$3:$F$3,0)+2,0),"")</f>
        <v/>
      </c>
      <c r="P976" s="583" t="s">
        <v>549</v>
      </c>
      <c r="Q976" s="588"/>
      <c r="R976" s="590" t="s">
        <v>71</v>
      </c>
      <c r="S976" s="588"/>
      <c r="T976" s="590" t="s">
        <v>743</v>
      </c>
      <c r="U976" s="588"/>
      <c r="V976" s="590" t="s">
        <v>71</v>
      </c>
      <c r="W976" s="588"/>
      <c r="X976" s="590" t="s">
        <v>560</v>
      </c>
      <c r="Y976" s="590" t="s">
        <v>763</v>
      </c>
      <c r="Z976" s="590" t="str">
        <f t="shared" si="286"/>
        <v/>
      </c>
      <c r="AA976" s="594" t="s">
        <v>127</v>
      </c>
      <c r="AB976" s="599" t="str">
        <f t="shared" si="287"/>
        <v/>
      </c>
      <c r="AC976" s="604" t="str">
        <f>IFERROR(ROUNDDOWN(ROUNDDOWN(ROUND(L976*VLOOKUP(K976,'【参考】数式用'!$A$4:$F$57,MATCH("処遇改善加算Ⅳ",'【参考】数式用'!$C$3:$F$3,0)+2,0),0)*M976,0)*Z976*0.5,0),"")</f>
        <v/>
      </c>
      <c r="AD976" s="610"/>
      <c r="AE976" s="618"/>
      <c r="AF976" s="618"/>
      <c r="AG976" s="624"/>
      <c r="AH976" s="627"/>
      <c r="AI976" s="633"/>
      <c r="AJ976" s="634"/>
      <c r="AK976" s="648" t="str">
        <f t="shared" si="288"/>
        <v/>
      </c>
      <c r="AL976" s="651" t="str">
        <f t="shared" si="303"/>
        <v/>
      </c>
      <c r="AM976" s="654"/>
      <c r="AN976" s="657" t="str">
        <f>IFERROR(VLOOKUP(K976,'【参考】数式用'!$A$2:$N$57,14,FALSE),"")</f>
        <v/>
      </c>
      <c r="AO976" s="657" t="str">
        <f t="shared" si="289"/>
        <v/>
      </c>
      <c r="AP976" s="662" t="str">
        <f t="shared" si="290"/>
        <v/>
      </c>
      <c r="AQ976" s="662" t="str">
        <f t="shared" si="291"/>
        <v>入力済</v>
      </c>
      <c r="AR976" s="657" t="str">
        <f t="shared" si="292"/>
        <v/>
      </c>
      <c r="AS976" s="662" t="str">
        <f t="shared" si="293"/>
        <v>入力済</v>
      </c>
      <c r="AT976" s="662" t="str">
        <f t="shared" si="294"/>
        <v/>
      </c>
      <c r="AU976" s="662" t="str">
        <f t="shared" si="295"/>
        <v/>
      </c>
      <c r="AV976" s="657" t="str">
        <f t="shared" si="296"/>
        <v/>
      </c>
      <c r="AW976" s="657" t="str">
        <f t="shared" si="297"/>
        <v>入力済</v>
      </c>
      <c r="AX976" s="662" t="str">
        <f>IFERROR(VLOOKUP(K976,'【参考】数式用'!$AR$3:$AS$49,2,FALSE),"")</f>
        <v/>
      </c>
      <c r="AY976" s="657" t="str">
        <f t="shared" si="298"/>
        <v/>
      </c>
      <c r="AZ976" s="657" t="str">
        <f t="shared" si="285"/>
        <v>入力済</v>
      </c>
      <c r="BA976" s="662" t="str">
        <f>IFERROR(VLOOKUP(K976,'【参考】数式用'!$AX$3:$AY$56,2,FALSE),"")</f>
        <v/>
      </c>
      <c r="BB976" s="657" t="str">
        <f t="shared" si="299"/>
        <v/>
      </c>
      <c r="BC976" s="673" t="str">
        <f t="shared" si="300"/>
        <v>入力済</v>
      </c>
      <c r="BD976" s="657" t="str">
        <f t="shared" si="301"/>
        <v/>
      </c>
      <c r="BE976" s="657" t="str">
        <f t="shared" si="302"/>
        <v/>
      </c>
      <c r="BF976" s="659"/>
      <c r="BG976" s="659"/>
      <c r="BH976" s="681" t="e">
        <f>VLOOKUP(K976,'【参考】数式用'!$A$2:$O$57,15,FALSE)</f>
        <v>#N/A</v>
      </c>
      <c r="BI976" s="659"/>
      <c r="BJ976" s="659"/>
      <c r="BK976" s="659"/>
      <c r="BL976" s="659"/>
      <c r="BM976" s="659"/>
      <c r="BN976" s="659"/>
      <c r="BO976" s="676"/>
    </row>
    <row r="977" spans="1:67" s="494" customFormat="1" ht="109.9" customHeight="1">
      <c r="A977" s="506">
        <v>966</v>
      </c>
      <c r="B977" s="517" t="str">
        <f>IF(基本情報入力シート!B1005="","",基本情報入力シート!B1005)</f>
        <v/>
      </c>
      <c r="C977" s="523"/>
      <c r="D977" s="523"/>
      <c r="E977" s="523"/>
      <c r="F977" s="530"/>
      <c r="G977" s="536" t="str">
        <f>IF(基本情報入力シート!L1005="","",基本情報入力シート!L1005)</f>
        <v/>
      </c>
      <c r="H977" s="536" t="str">
        <f>IF(基本情報入力シート!Q1005="","",基本情報入力シート!Q1005)</f>
        <v/>
      </c>
      <c r="I977" s="536" t="str">
        <f>IF(基本情報入力シート!V1005="","",基本情報入力シート!V1005)</f>
        <v/>
      </c>
      <c r="J977" s="536" t="str">
        <f>IF(基本情報入力シート!W1005="","",基本情報入力シート!W1005)</f>
        <v/>
      </c>
      <c r="K977" s="536" t="str">
        <f>IF(基本情報入力シート!Z1005="","",基本情報入力シート!Z1005)</f>
        <v/>
      </c>
      <c r="L977" s="555" t="str">
        <f>IF(基本情報入力シート!AF1005=0,"",基本情報入力シート!AF1005)</f>
        <v/>
      </c>
      <c r="M977" s="563" t="str">
        <f>IF(基本情報入力シート!AG1005="","",基本情報入力シート!AG1005)</f>
        <v/>
      </c>
      <c r="N977" s="571"/>
      <c r="O977" s="576" t="str">
        <f>IFERROR(VLOOKUP(K977,'【参考】数式用'!$A$2:$F$57,MATCH(N977,'【参考】数式用'!$C$3:$F$3,0)+2,0),"")</f>
        <v/>
      </c>
      <c r="P977" s="583" t="s">
        <v>549</v>
      </c>
      <c r="Q977" s="588"/>
      <c r="R977" s="590" t="s">
        <v>71</v>
      </c>
      <c r="S977" s="588"/>
      <c r="T977" s="590" t="s">
        <v>743</v>
      </c>
      <c r="U977" s="588"/>
      <c r="V977" s="590" t="s">
        <v>71</v>
      </c>
      <c r="W977" s="588"/>
      <c r="X977" s="590" t="s">
        <v>560</v>
      </c>
      <c r="Y977" s="590" t="s">
        <v>763</v>
      </c>
      <c r="Z977" s="590" t="str">
        <f t="shared" si="286"/>
        <v/>
      </c>
      <c r="AA977" s="594" t="s">
        <v>127</v>
      </c>
      <c r="AB977" s="599" t="str">
        <f t="shared" si="287"/>
        <v/>
      </c>
      <c r="AC977" s="604" t="str">
        <f>IFERROR(ROUNDDOWN(ROUNDDOWN(ROUND(L977*VLOOKUP(K977,'【参考】数式用'!$A$4:$F$57,MATCH("処遇改善加算Ⅳ",'【参考】数式用'!$C$3:$F$3,0)+2,0),0)*M977,0)*Z977*0.5,0),"")</f>
        <v/>
      </c>
      <c r="AD977" s="610"/>
      <c r="AE977" s="618"/>
      <c r="AF977" s="618"/>
      <c r="AG977" s="624"/>
      <c r="AH977" s="627"/>
      <c r="AI977" s="633"/>
      <c r="AJ977" s="634"/>
      <c r="AK977" s="648" t="str">
        <f t="shared" si="288"/>
        <v/>
      </c>
      <c r="AL977" s="651" t="str">
        <f t="shared" si="303"/>
        <v/>
      </c>
      <c r="AM977" s="654"/>
      <c r="AN977" s="657" t="str">
        <f>IFERROR(VLOOKUP(K977,'【参考】数式用'!$A$2:$N$57,14,FALSE),"")</f>
        <v/>
      </c>
      <c r="AO977" s="657" t="str">
        <f t="shared" si="289"/>
        <v/>
      </c>
      <c r="AP977" s="662" t="str">
        <f t="shared" si="290"/>
        <v/>
      </c>
      <c r="AQ977" s="662" t="str">
        <f t="shared" si="291"/>
        <v>入力済</v>
      </c>
      <c r="AR977" s="657" t="str">
        <f t="shared" si="292"/>
        <v/>
      </c>
      <c r="AS977" s="662" t="str">
        <f t="shared" si="293"/>
        <v>入力済</v>
      </c>
      <c r="AT977" s="662" t="str">
        <f t="shared" si="294"/>
        <v/>
      </c>
      <c r="AU977" s="662" t="str">
        <f t="shared" si="295"/>
        <v/>
      </c>
      <c r="AV977" s="657" t="str">
        <f t="shared" si="296"/>
        <v/>
      </c>
      <c r="AW977" s="657" t="str">
        <f t="shared" si="297"/>
        <v>入力済</v>
      </c>
      <c r="AX977" s="662" t="str">
        <f>IFERROR(VLOOKUP(K977,'【参考】数式用'!$AR$3:$AS$49,2,FALSE),"")</f>
        <v/>
      </c>
      <c r="AY977" s="657" t="str">
        <f t="shared" si="298"/>
        <v/>
      </c>
      <c r="AZ977" s="657" t="str">
        <f t="shared" si="285"/>
        <v>入力済</v>
      </c>
      <c r="BA977" s="662" t="str">
        <f>IFERROR(VLOOKUP(K977,'【参考】数式用'!$AX$3:$AY$56,2,FALSE),"")</f>
        <v/>
      </c>
      <c r="BB977" s="657" t="str">
        <f t="shared" si="299"/>
        <v/>
      </c>
      <c r="BC977" s="673" t="str">
        <f t="shared" si="300"/>
        <v>入力済</v>
      </c>
      <c r="BD977" s="657" t="str">
        <f t="shared" si="301"/>
        <v/>
      </c>
      <c r="BE977" s="657" t="str">
        <f t="shared" si="302"/>
        <v/>
      </c>
      <c r="BF977" s="659"/>
      <c r="BG977" s="659"/>
      <c r="BH977" s="681" t="e">
        <f>VLOOKUP(K977,'【参考】数式用'!$A$2:$O$57,15,FALSE)</f>
        <v>#N/A</v>
      </c>
      <c r="BI977" s="659"/>
      <c r="BJ977" s="659"/>
      <c r="BK977" s="659"/>
      <c r="BL977" s="659"/>
      <c r="BM977" s="659"/>
      <c r="BN977" s="659"/>
      <c r="BO977" s="676"/>
    </row>
    <row r="978" spans="1:67" s="494" customFormat="1" ht="109.9" customHeight="1">
      <c r="A978" s="506">
        <v>967</v>
      </c>
      <c r="B978" s="517" t="str">
        <f>IF(基本情報入力シート!B1006="","",基本情報入力シート!B1006)</f>
        <v/>
      </c>
      <c r="C978" s="523"/>
      <c r="D978" s="523"/>
      <c r="E978" s="523"/>
      <c r="F978" s="530"/>
      <c r="G978" s="536" t="str">
        <f>IF(基本情報入力シート!L1006="","",基本情報入力シート!L1006)</f>
        <v/>
      </c>
      <c r="H978" s="536" t="str">
        <f>IF(基本情報入力シート!Q1006="","",基本情報入力シート!Q1006)</f>
        <v/>
      </c>
      <c r="I978" s="536" t="str">
        <f>IF(基本情報入力シート!V1006="","",基本情報入力シート!V1006)</f>
        <v/>
      </c>
      <c r="J978" s="536" t="str">
        <f>IF(基本情報入力シート!W1006="","",基本情報入力シート!W1006)</f>
        <v/>
      </c>
      <c r="K978" s="536" t="str">
        <f>IF(基本情報入力シート!Z1006="","",基本情報入力シート!Z1006)</f>
        <v/>
      </c>
      <c r="L978" s="555" t="str">
        <f>IF(基本情報入力シート!AF1006=0,"",基本情報入力シート!AF1006)</f>
        <v/>
      </c>
      <c r="M978" s="563" t="str">
        <f>IF(基本情報入力シート!AG1006="","",基本情報入力シート!AG1006)</f>
        <v/>
      </c>
      <c r="N978" s="571"/>
      <c r="O978" s="576" t="str">
        <f>IFERROR(VLOOKUP(K978,'【参考】数式用'!$A$2:$F$57,MATCH(N978,'【参考】数式用'!$C$3:$F$3,0)+2,0),"")</f>
        <v/>
      </c>
      <c r="P978" s="583" t="s">
        <v>549</v>
      </c>
      <c r="Q978" s="588"/>
      <c r="R978" s="590" t="s">
        <v>71</v>
      </c>
      <c r="S978" s="588"/>
      <c r="T978" s="590" t="s">
        <v>743</v>
      </c>
      <c r="U978" s="588"/>
      <c r="V978" s="590" t="s">
        <v>71</v>
      </c>
      <c r="W978" s="588"/>
      <c r="X978" s="590" t="s">
        <v>560</v>
      </c>
      <c r="Y978" s="590" t="s">
        <v>763</v>
      </c>
      <c r="Z978" s="590" t="str">
        <f t="shared" si="286"/>
        <v/>
      </c>
      <c r="AA978" s="594" t="s">
        <v>127</v>
      </c>
      <c r="AB978" s="599" t="str">
        <f t="shared" si="287"/>
        <v/>
      </c>
      <c r="AC978" s="604" t="str">
        <f>IFERROR(ROUNDDOWN(ROUNDDOWN(ROUND(L978*VLOOKUP(K978,'【参考】数式用'!$A$4:$F$57,MATCH("処遇改善加算Ⅳ",'【参考】数式用'!$C$3:$F$3,0)+2,0),0)*M978,0)*Z978*0.5,0),"")</f>
        <v/>
      </c>
      <c r="AD978" s="610"/>
      <c r="AE978" s="618"/>
      <c r="AF978" s="618"/>
      <c r="AG978" s="624"/>
      <c r="AH978" s="627"/>
      <c r="AI978" s="633"/>
      <c r="AJ978" s="634"/>
      <c r="AK978" s="648" t="str">
        <f t="shared" si="288"/>
        <v/>
      </c>
      <c r="AL978" s="651" t="str">
        <f t="shared" si="303"/>
        <v/>
      </c>
      <c r="AM978" s="654"/>
      <c r="AN978" s="657" t="str">
        <f>IFERROR(VLOOKUP(K978,'【参考】数式用'!$A$2:$N$57,14,FALSE),"")</f>
        <v/>
      </c>
      <c r="AO978" s="657" t="str">
        <f t="shared" si="289"/>
        <v/>
      </c>
      <c r="AP978" s="662" t="str">
        <f t="shared" si="290"/>
        <v/>
      </c>
      <c r="AQ978" s="662" t="str">
        <f t="shared" si="291"/>
        <v>入力済</v>
      </c>
      <c r="AR978" s="657" t="str">
        <f t="shared" si="292"/>
        <v/>
      </c>
      <c r="AS978" s="662" t="str">
        <f t="shared" si="293"/>
        <v>入力済</v>
      </c>
      <c r="AT978" s="662" t="str">
        <f t="shared" si="294"/>
        <v/>
      </c>
      <c r="AU978" s="662" t="str">
        <f t="shared" si="295"/>
        <v/>
      </c>
      <c r="AV978" s="657" t="str">
        <f t="shared" si="296"/>
        <v/>
      </c>
      <c r="AW978" s="657" t="str">
        <f t="shared" si="297"/>
        <v>入力済</v>
      </c>
      <c r="AX978" s="662" t="str">
        <f>IFERROR(VLOOKUP(K978,'【参考】数式用'!$AR$3:$AS$49,2,FALSE),"")</f>
        <v/>
      </c>
      <c r="AY978" s="657" t="str">
        <f t="shared" si="298"/>
        <v/>
      </c>
      <c r="AZ978" s="657" t="str">
        <f t="shared" si="285"/>
        <v>入力済</v>
      </c>
      <c r="BA978" s="662" t="str">
        <f>IFERROR(VLOOKUP(K978,'【参考】数式用'!$AX$3:$AY$56,2,FALSE),"")</f>
        <v/>
      </c>
      <c r="BB978" s="657" t="str">
        <f t="shared" si="299"/>
        <v/>
      </c>
      <c r="BC978" s="673" t="str">
        <f t="shared" si="300"/>
        <v>入力済</v>
      </c>
      <c r="BD978" s="657" t="str">
        <f t="shared" si="301"/>
        <v/>
      </c>
      <c r="BE978" s="657" t="str">
        <f t="shared" si="302"/>
        <v/>
      </c>
      <c r="BF978" s="659"/>
      <c r="BG978" s="659"/>
      <c r="BH978" s="681" t="e">
        <f>VLOOKUP(K978,'【参考】数式用'!$A$2:$O$57,15,FALSE)</f>
        <v>#N/A</v>
      </c>
      <c r="BI978" s="659"/>
      <c r="BJ978" s="659"/>
      <c r="BK978" s="659"/>
      <c r="BL978" s="659"/>
      <c r="BM978" s="659"/>
      <c r="BN978" s="659"/>
      <c r="BO978" s="676"/>
    </row>
    <row r="979" spans="1:67" s="494" customFormat="1" ht="109.9" customHeight="1">
      <c r="A979" s="506">
        <v>968</v>
      </c>
      <c r="B979" s="517" t="str">
        <f>IF(基本情報入力シート!B1007="","",基本情報入力シート!B1007)</f>
        <v/>
      </c>
      <c r="C979" s="523"/>
      <c r="D979" s="523"/>
      <c r="E979" s="523"/>
      <c r="F979" s="530"/>
      <c r="G979" s="536" t="str">
        <f>IF(基本情報入力シート!L1007="","",基本情報入力シート!L1007)</f>
        <v/>
      </c>
      <c r="H979" s="536" t="str">
        <f>IF(基本情報入力シート!Q1007="","",基本情報入力シート!Q1007)</f>
        <v/>
      </c>
      <c r="I979" s="536" t="str">
        <f>IF(基本情報入力シート!V1007="","",基本情報入力シート!V1007)</f>
        <v/>
      </c>
      <c r="J979" s="536" t="str">
        <f>IF(基本情報入力シート!W1007="","",基本情報入力シート!W1007)</f>
        <v/>
      </c>
      <c r="K979" s="536" t="str">
        <f>IF(基本情報入力シート!Z1007="","",基本情報入力シート!Z1007)</f>
        <v/>
      </c>
      <c r="L979" s="555" t="str">
        <f>IF(基本情報入力シート!AF1007=0,"",基本情報入力シート!AF1007)</f>
        <v/>
      </c>
      <c r="M979" s="563" t="str">
        <f>IF(基本情報入力シート!AG1007="","",基本情報入力シート!AG1007)</f>
        <v/>
      </c>
      <c r="N979" s="571"/>
      <c r="O979" s="576" t="str">
        <f>IFERROR(VLOOKUP(K979,'【参考】数式用'!$A$2:$F$57,MATCH(N979,'【参考】数式用'!$C$3:$F$3,0)+2,0),"")</f>
        <v/>
      </c>
      <c r="P979" s="583" t="s">
        <v>549</v>
      </c>
      <c r="Q979" s="588"/>
      <c r="R979" s="590" t="s">
        <v>71</v>
      </c>
      <c r="S979" s="588"/>
      <c r="T979" s="590" t="s">
        <v>743</v>
      </c>
      <c r="U979" s="588"/>
      <c r="V979" s="590" t="s">
        <v>71</v>
      </c>
      <c r="W979" s="588"/>
      <c r="X979" s="590" t="s">
        <v>560</v>
      </c>
      <c r="Y979" s="590" t="s">
        <v>763</v>
      </c>
      <c r="Z979" s="590" t="str">
        <f t="shared" si="286"/>
        <v/>
      </c>
      <c r="AA979" s="594" t="s">
        <v>127</v>
      </c>
      <c r="AB979" s="599" t="str">
        <f t="shared" si="287"/>
        <v/>
      </c>
      <c r="AC979" s="604" t="str">
        <f>IFERROR(ROUNDDOWN(ROUNDDOWN(ROUND(L979*VLOOKUP(K979,'【参考】数式用'!$A$4:$F$57,MATCH("処遇改善加算Ⅳ",'【参考】数式用'!$C$3:$F$3,0)+2,0),0)*M979,0)*Z979*0.5,0),"")</f>
        <v/>
      </c>
      <c r="AD979" s="610"/>
      <c r="AE979" s="618"/>
      <c r="AF979" s="618"/>
      <c r="AG979" s="624"/>
      <c r="AH979" s="627"/>
      <c r="AI979" s="633"/>
      <c r="AJ979" s="634"/>
      <c r="AK979" s="648" t="str">
        <f t="shared" si="288"/>
        <v/>
      </c>
      <c r="AL979" s="651" t="str">
        <f t="shared" si="303"/>
        <v/>
      </c>
      <c r="AM979" s="654"/>
      <c r="AN979" s="657" t="str">
        <f>IFERROR(VLOOKUP(K979,'【参考】数式用'!$A$2:$N$57,14,FALSE),"")</f>
        <v/>
      </c>
      <c r="AO979" s="657" t="str">
        <f t="shared" si="289"/>
        <v/>
      </c>
      <c r="AP979" s="662" t="str">
        <f t="shared" si="290"/>
        <v/>
      </c>
      <c r="AQ979" s="662" t="str">
        <f t="shared" si="291"/>
        <v>入力済</v>
      </c>
      <c r="AR979" s="657" t="str">
        <f t="shared" si="292"/>
        <v/>
      </c>
      <c r="AS979" s="662" t="str">
        <f t="shared" si="293"/>
        <v>入力済</v>
      </c>
      <c r="AT979" s="662" t="str">
        <f t="shared" si="294"/>
        <v/>
      </c>
      <c r="AU979" s="662" t="str">
        <f t="shared" si="295"/>
        <v/>
      </c>
      <c r="AV979" s="657" t="str">
        <f t="shared" si="296"/>
        <v/>
      </c>
      <c r="AW979" s="657" t="str">
        <f t="shared" si="297"/>
        <v>入力済</v>
      </c>
      <c r="AX979" s="662" t="str">
        <f>IFERROR(VLOOKUP(K979,'【参考】数式用'!$AR$3:$AS$49,2,FALSE),"")</f>
        <v/>
      </c>
      <c r="AY979" s="657" t="str">
        <f t="shared" si="298"/>
        <v/>
      </c>
      <c r="AZ979" s="657" t="str">
        <f t="shared" si="285"/>
        <v>入力済</v>
      </c>
      <c r="BA979" s="662" t="str">
        <f>IFERROR(VLOOKUP(K979,'【参考】数式用'!$AX$3:$AY$56,2,FALSE),"")</f>
        <v/>
      </c>
      <c r="BB979" s="657" t="str">
        <f t="shared" si="299"/>
        <v/>
      </c>
      <c r="BC979" s="673" t="str">
        <f t="shared" si="300"/>
        <v>入力済</v>
      </c>
      <c r="BD979" s="657" t="str">
        <f t="shared" si="301"/>
        <v/>
      </c>
      <c r="BE979" s="657" t="str">
        <f t="shared" si="302"/>
        <v/>
      </c>
      <c r="BF979" s="659"/>
      <c r="BG979" s="659"/>
      <c r="BH979" s="681" t="e">
        <f>VLOOKUP(K979,'【参考】数式用'!$A$2:$O$57,15,FALSE)</f>
        <v>#N/A</v>
      </c>
      <c r="BI979" s="659"/>
      <c r="BJ979" s="659"/>
      <c r="BK979" s="659"/>
      <c r="BL979" s="659"/>
      <c r="BM979" s="659"/>
      <c r="BN979" s="659"/>
      <c r="BO979" s="676"/>
    </row>
    <row r="980" spans="1:67" s="494" customFormat="1" ht="109.9" customHeight="1">
      <c r="A980" s="506">
        <v>969</v>
      </c>
      <c r="B980" s="517" t="str">
        <f>IF(基本情報入力シート!B1008="","",基本情報入力シート!B1008)</f>
        <v/>
      </c>
      <c r="C980" s="523"/>
      <c r="D980" s="523"/>
      <c r="E980" s="523"/>
      <c r="F980" s="530"/>
      <c r="G980" s="536" t="str">
        <f>IF(基本情報入力シート!L1008="","",基本情報入力シート!L1008)</f>
        <v/>
      </c>
      <c r="H980" s="536" t="str">
        <f>IF(基本情報入力シート!Q1008="","",基本情報入力シート!Q1008)</f>
        <v/>
      </c>
      <c r="I980" s="536" t="str">
        <f>IF(基本情報入力シート!V1008="","",基本情報入力シート!V1008)</f>
        <v/>
      </c>
      <c r="J980" s="536" t="str">
        <f>IF(基本情報入力シート!W1008="","",基本情報入力シート!W1008)</f>
        <v/>
      </c>
      <c r="K980" s="536" t="str">
        <f>IF(基本情報入力シート!Z1008="","",基本情報入力シート!Z1008)</f>
        <v/>
      </c>
      <c r="L980" s="555" t="str">
        <f>IF(基本情報入力シート!AF1008=0,"",基本情報入力シート!AF1008)</f>
        <v/>
      </c>
      <c r="M980" s="563" t="str">
        <f>IF(基本情報入力シート!AG1008="","",基本情報入力シート!AG1008)</f>
        <v/>
      </c>
      <c r="N980" s="571"/>
      <c r="O980" s="576" t="str">
        <f>IFERROR(VLOOKUP(K980,'【参考】数式用'!$A$2:$F$57,MATCH(N980,'【参考】数式用'!$C$3:$F$3,0)+2,0),"")</f>
        <v/>
      </c>
      <c r="P980" s="583" t="s">
        <v>549</v>
      </c>
      <c r="Q980" s="588"/>
      <c r="R980" s="590" t="s">
        <v>71</v>
      </c>
      <c r="S980" s="588"/>
      <c r="T980" s="590" t="s">
        <v>743</v>
      </c>
      <c r="U980" s="588"/>
      <c r="V980" s="590" t="s">
        <v>71</v>
      </c>
      <c r="W980" s="588"/>
      <c r="X980" s="590" t="s">
        <v>560</v>
      </c>
      <c r="Y980" s="590" t="s">
        <v>763</v>
      </c>
      <c r="Z980" s="590" t="str">
        <f t="shared" si="286"/>
        <v/>
      </c>
      <c r="AA980" s="594" t="s">
        <v>127</v>
      </c>
      <c r="AB980" s="599" t="str">
        <f t="shared" si="287"/>
        <v/>
      </c>
      <c r="AC980" s="604" t="str">
        <f>IFERROR(ROUNDDOWN(ROUNDDOWN(ROUND(L980*VLOOKUP(K980,'【参考】数式用'!$A$4:$F$57,MATCH("処遇改善加算Ⅳ",'【参考】数式用'!$C$3:$F$3,0)+2,0),0)*M980,0)*Z980*0.5,0),"")</f>
        <v/>
      </c>
      <c r="AD980" s="610"/>
      <c r="AE980" s="618"/>
      <c r="AF980" s="618"/>
      <c r="AG980" s="624"/>
      <c r="AH980" s="627"/>
      <c r="AI980" s="633"/>
      <c r="AJ980" s="634"/>
      <c r="AK980" s="648" t="str">
        <f t="shared" si="288"/>
        <v/>
      </c>
      <c r="AL980" s="651" t="str">
        <f t="shared" si="303"/>
        <v/>
      </c>
      <c r="AM980" s="654"/>
      <c r="AN980" s="657" t="str">
        <f>IFERROR(VLOOKUP(K980,'【参考】数式用'!$A$2:$N$57,14,FALSE),"")</f>
        <v/>
      </c>
      <c r="AO980" s="657" t="str">
        <f t="shared" si="289"/>
        <v/>
      </c>
      <c r="AP980" s="662" t="str">
        <f t="shared" si="290"/>
        <v/>
      </c>
      <c r="AQ980" s="662" t="str">
        <f t="shared" si="291"/>
        <v>入力済</v>
      </c>
      <c r="AR980" s="657" t="str">
        <f t="shared" si="292"/>
        <v/>
      </c>
      <c r="AS980" s="662" t="str">
        <f t="shared" si="293"/>
        <v>入力済</v>
      </c>
      <c r="AT980" s="662" t="str">
        <f t="shared" si="294"/>
        <v/>
      </c>
      <c r="AU980" s="662" t="str">
        <f t="shared" si="295"/>
        <v/>
      </c>
      <c r="AV980" s="657" t="str">
        <f t="shared" si="296"/>
        <v/>
      </c>
      <c r="AW980" s="657" t="str">
        <f t="shared" si="297"/>
        <v>入力済</v>
      </c>
      <c r="AX980" s="662" t="str">
        <f>IFERROR(VLOOKUP(K980,'【参考】数式用'!$AR$3:$AS$49,2,FALSE),"")</f>
        <v/>
      </c>
      <c r="AY980" s="657" t="str">
        <f t="shared" si="298"/>
        <v/>
      </c>
      <c r="AZ980" s="657" t="str">
        <f t="shared" si="285"/>
        <v>入力済</v>
      </c>
      <c r="BA980" s="662" t="str">
        <f>IFERROR(VLOOKUP(K980,'【参考】数式用'!$AX$3:$AY$56,2,FALSE),"")</f>
        <v/>
      </c>
      <c r="BB980" s="657" t="str">
        <f t="shared" si="299"/>
        <v/>
      </c>
      <c r="BC980" s="673" t="str">
        <f t="shared" si="300"/>
        <v>入力済</v>
      </c>
      <c r="BD980" s="657" t="str">
        <f t="shared" si="301"/>
        <v/>
      </c>
      <c r="BE980" s="657" t="str">
        <f t="shared" si="302"/>
        <v/>
      </c>
      <c r="BF980" s="659"/>
      <c r="BG980" s="659"/>
      <c r="BH980" s="681" t="e">
        <f>VLOOKUP(K980,'【参考】数式用'!$A$2:$O$57,15,FALSE)</f>
        <v>#N/A</v>
      </c>
      <c r="BI980" s="659"/>
      <c r="BJ980" s="659"/>
      <c r="BK980" s="659"/>
      <c r="BL980" s="659"/>
      <c r="BM980" s="659"/>
      <c r="BN980" s="659"/>
      <c r="BO980" s="676"/>
    </row>
    <row r="981" spans="1:67" s="494" customFormat="1" ht="109.9" customHeight="1">
      <c r="A981" s="506">
        <v>970</v>
      </c>
      <c r="B981" s="517" t="str">
        <f>IF(基本情報入力シート!B1009="","",基本情報入力シート!B1009)</f>
        <v/>
      </c>
      <c r="C981" s="523"/>
      <c r="D981" s="523"/>
      <c r="E981" s="523"/>
      <c r="F981" s="530"/>
      <c r="G981" s="536" t="str">
        <f>IF(基本情報入力シート!L1009="","",基本情報入力シート!L1009)</f>
        <v/>
      </c>
      <c r="H981" s="536" t="str">
        <f>IF(基本情報入力シート!Q1009="","",基本情報入力シート!Q1009)</f>
        <v/>
      </c>
      <c r="I981" s="536" t="str">
        <f>IF(基本情報入力シート!V1009="","",基本情報入力シート!V1009)</f>
        <v/>
      </c>
      <c r="J981" s="536" t="str">
        <f>IF(基本情報入力シート!W1009="","",基本情報入力シート!W1009)</f>
        <v/>
      </c>
      <c r="K981" s="536" t="str">
        <f>IF(基本情報入力シート!Z1009="","",基本情報入力シート!Z1009)</f>
        <v/>
      </c>
      <c r="L981" s="555" t="str">
        <f>IF(基本情報入力シート!AF1009=0,"",基本情報入力シート!AF1009)</f>
        <v/>
      </c>
      <c r="M981" s="563" t="str">
        <f>IF(基本情報入力シート!AG1009="","",基本情報入力シート!AG1009)</f>
        <v/>
      </c>
      <c r="N981" s="571"/>
      <c r="O981" s="576" t="str">
        <f>IFERROR(VLOOKUP(K981,'【参考】数式用'!$A$2:$F$57,MATCH(N981,'【参考】数式用'!$C$3:$F$3,0)+2,0),"")</f>
        <v/>
      </c>
      <c r="P981" s="583" t="s">
        <v>549</v>
      </c>
      <c r="Q981" s="588"/>
      <c r="R981" s="590" t="s">
        <v>71</v>
      </c>
      <c r="S981" s="588"/>
      <c r="T981" s="590" t="s">
        <v>743</v>
      </c>
      <c r="U981" s="588"/>
      <c r="V981" s="590" t="s">
        <v>71</v>
      </c>
      <c r="W981" s="588"/>
      <c r="X981" s="590" t="s">
        <v>560</v>
      </c>
      <c r="Y981" s="590" t="s">
        <v>763</v>
      </c>
      <c r="Z981" s="590" t="str">
        <f t="shared" si="286"/>
        <v/>
      </c>
      <c r="AA981" s="594" t="s">
        <v>127</v>
      </c>
      <c r="AB981" s="599" t="str">
        <f t="shared" si="287"/>
        <v/>
      </c>
      <c r="AC981" s="604" t="str">
        <f>IFERROR(ROUNDDOWN(ROUNDDOWN(ROUND(L981*VLOOKUP(K981,'【参考】数式用'!$A$4:$F$57,MATCH("処遇改善加算Ⅳ",'【参考】数式用'!$C$3:$F$3,0)+2,0),0)*M981,0)*Z981*0.5,0),"")</f>
        <v/>
      </c>
      <c r="AD981" s="610"/>
      <c r="AE981" s="618"/>
      <c r="AF981" s="618"/>
      <c r="AG981" s="624"/>
      <c r="AH981" s="627"/>
      <c r="AI981" s="633"/>
      <c r="AJ981" s="634"/>
      <c r="AK981" s="648" t="str">
        <f t="shared" si="288"/>
        <v/>
      </c>
      <c r="AL981" s="651" t="str">
        <f t="shared" si="303"/>
        <v/>
      </c>
      <c r="AM981" s="654"/>
      <c r="AN981" s="657" t="str">
        <f>IFERROR(VLOOKUP(K981,'【参考】数式用'!$A$2:$N$57,14,FALSE),"")</f>
        <v/>
      </c>
      <c r="AO981" s="657" t="str">
        <f t="shared" si="289"/>
        <v/>
      </c>
      <c r="AP981" s="662" t="str">
        <f t="shared" si="290"/>
        <v/>
      </c>
      <c r="AQ981" s="662" t="str">
        <f t="shared" si="291"/>
        <v>入力済</v>
      </c>
      <c r="AR981" s="657" t="str">
        <f t="shared" si="292"/>
        <v/>
      </c>
      <c r="AS981" s="662" t="str">
        <f t="shared" si="293"/>
        <v>入力済</v>
      </c>
      <c r="AT981" s="662" t="str">
        <f t="shared" si="294"/>
        <v/>
      </c>
      <c r="AU981" s="662" t="str">
        <f t="shared" si="295"/>
        <v/>
      </c>
      <c r="AV981" s="657" t="str">
        <f t="shared" si="296"/>
        <v/>
      </c>
      <c r="AW981" s="657" t="str">
        <f t="shared" si="297"/>
        <v>入力済</v>
      </c>
      <c r="AX981" s="662" t="str">
        <f>IFERROR(VLOOKUP(K981,'【参考】数式用'!$AR$3:$AS$49,2,FALSE),"")</f>
        <v/>
      </c>
      <c r="AY981" s="657" t="str">
        <f t="shared" si="298"/>
        <v/>
      </c>
      <c r="AZ981" s="657" t="str">
        <f t="shared" si="285"/>
        <v>入力済</v>
      </c>
      <c r="BA981" s="662" t="str">
        <f>IFERROR(VLOOKUP(K981,'【参考】数式用'!$AX$3:$AY$56,2,FALSE),"")</f>
        <v/>
      </c>
      <c r="BB981" s="657" t="str">
        <f t="shared" si="299"/>
        <v/>
      </c>
      <c r="BC981" s="673" t="str">
        <f t="shared" si="300"/>
        <v>入力済</v>
      </c>
      <c r="BD981" s="657" t="str">
        <f t="shared" si="301"/>
        <v/>
      </c>
      <c r="BE981" s="657" t="str">
        <f t="shared" si="302"/>
        <v/>
      </c>
      <c r="BF981" s="659"/>
      <c r="BG981" s="659"/>
      <c r="BH981" s="681" t="e">
        <f>VLOOKUP(K981,'【参考】数式用'!$A$2:$O$57,15,FALSE)</f>
        <v>#N/A</v>
      </c>
      <c r="BI981" s="659"/>
      <c r="BJ981" s="659"/>
      <c r="BK981" s="659"/>
      <c r="BL981" s="659"/>
      <c r="BM981" s="659"/>
      <c r="BN981" s="659"/>
      <c r="BO981" s="676"/>
    </row>
    <row r="982" spans="1:67" s="494" customFormat="1" ht="109.9" customHeight="1">
      <c r="A982" s="506">
        <v>971</v>
      </c>
      <c r="B982" s="517" t="str">
        <f>IF(基本情報入力シート!B1010="","",基本情報入力シート!B1010)</f>
        <v/>
      </c>
      <c r="C982" s="523"/>
      <c r="D982" s="523"/>
      <c r="E982" s="523"/>
      <c r="F982" s="530"/>
      <c r="G982" s="536" t="str">
        <f>IF(基本情報入力シート!L1010="","",基本情報入力シート!L1010)</f>
        <v/>
      </c>
      <c r="H982" s="536" t="str">
        <f>IF(基本情報入力シート!Q1010="","",基本情報入力シート!Q1010)</f>
        <v/>
      </c>
      <c r="I982" s="536" t="str">
        <f>IF(基本情報入力シート!V1010="","",基本情報入力シート!V1010)</f>
        <v/>
      </c>
      <c r="J982" s="536" t="str">
        <f>IF(基本情報入力シート!W1010="","",基本情報入力シート!W1010)</f>
        <v/>
      </c>
      <c r="K982" s="536" t="str">
        <f>IF(基本情報入力シート!Z1010="","",基本情報入力シート!Z1010)</f>
        <v/>
      </c>
      <c r="L982" s="555" t="str">
        <f>IF(基本情報入力シート!AF1010=0,"",基本情報入力シート!AF1010)</f>
        <v/>
      </c>
      <c r="M982" s="563" t="str">
        <f>IF(基本情報入力シート!AG1010="","",基本情報入力シート!AG1010)</f>
        <v/>
      </c>
      <c r="N982" s="571"/>
      <c r="O982" s="576" t="str">
        <f>IFERROR(VLOOKUP(K982,'【参考】数式用'!$A$2:$F$57,MATCH(N982,'【参考】数式用'!$C$3:$F$3,0)+2,0),"")</f>
        <v/>
      </c>
      <c r="P982" s="583" t="s">
        <v>549</v>
      </c>
      <c r="Q982" s="588"/>
      <c r="R982" s="590" t="s">
        <v>71</v>
      </c>
      <c r="S982" s="588"/>
      <c r="T982" s="590" t="s">
        <v>743</v>
      </c>
      <c r="U982" s="588"/>
      <c r="V982" s="590" t="s">
        <v>71</v>
      </c>
      <c r="W982" s="588"/>
      <c r="X982" s="590" t="s">
        <v>560</v>
      </c>
      <c r="Y982" s="590" t="s">
        <v>763</v>
      </c>
      <c r="Z982" s="590" t="str">
        <f t="shared" si="286"/>
        <v/>
      </c>
      <c r="AA982" s="594" t="s">
        <v>127</v>
      </c>
      <c r="AB982" s="599" t="str">
        <f t="shared" si="287"/>
        <v/>
      </c>
      <c r="AC982" s="604" t="str">
        <f>IFERROR(ROUNDDOWN(ROUNDDOWN(ROUND(L982*VLOOKUP(K982,'【参考】数式用'!$A$4:$F$57,MATCH("処遇改善加算Ⅳ",'【参考】数式用'!$C$3:$F$3,0)+2,0),0)*M982,0)*Z982*0.5,0),"")</f>
        <v/>
      </c>
      <c r="AD982" s="610"/>
      <c r="AE982" s="618"/>
      <c r="AF982" s="618"/>
      <c r="AG982" s="624"/>
      <c r="AH982" s="627"/>
      <c r="AI982" s="633"/>
      <c r="AJ982" s="634"/>
      <c r="AK982" s="648" t="str">
        <f t="shared" si="288"/>
        <v/>
      </c>
      <c r="AL982" s="651" t="str">
        <f t="shared" si="303"/>
        <v/>
      </c>
      <c r="AM982" s="654"/>
      <c r="AN982" s="657" t="str">
        <f>IFERROR(VLOOKUP(K982,'【参考】数式用'!$A$2:$N$57,14,FALSE),"")</f>
        <v/>
      </c>
      <c r="AO982" s="657" t="str">
        <f t="shared" si="289"/>
        <v/>
      </c>
      <c r="AP982" s="662" t="str">
        <f t="shared" si="290"/>
        <v/>
      </c>
      <c r="AQ982" s="662" t="str">
        <f t="shared" si="291"/>
        <v>入力済</v>
      </c>
      <c r="AR982" s="657" t="str">
        <f t="shared" si="292"/>
        <v/>
      </c>
      <c r="AS982" s="662" t="str">
        <f t="shared" si="293"/>
        <v>入力済</v>
      </c>
      <c r="AT982" s="662" t="str">
        <f t="shared" si="294"/>
        <v/>
      </c>
      <c r="AU982" s="662" t="str">
        <f t="shared" si="295"/>
        <v/>
      </c>
      <c r="AV982" s="657" t="str">
        <f t="shared" si="296"/>
        <v/>
      </c>
      <c r="AW982" s="657" t="str">
        <f t="shared" si="297"/>
        <v>入力済</v>
      </c>
      <c r="AX982" s="662" t="str">
        <f>IFERROR(VLOOKUP(K982,'【参考】数式用'!$AR$3:$AS$49,2,FALSE),"")</f>
        <v/>
      </c>
      <c r="AY982" s="657" t="str">
        <f t="shared" si="298"/>
        <v/>
      </c>
      <c r="AZ982" s="657" t="str">
        <f t="shared" si="285"/>
        <v>入力済</v>
      </c>
      <c r="BA982" s="662" t="str">
        <f>IFERROR(VLOOKUP(K982,'【参考】数式用'!$AX$3:$AY$56,2,FALSE),"")</f>
        <v/>
      </c>
      <c r="BB982" s="657" t="str">
        <f t="shared" si="299"/>
        <v/>
      </c>
      <c r="BC982" s="673" t="str">
        <f t="shared" si="300"/>
        <v>入力済</v>
      </c>
      <c r="BD982" s="657" t="str">
        <f t="shared" si="301"/>
        <v/>
      </c>
      <c r="BE982" s="657" t="str">
        <f t="shared" si="302"/>
        <v/>
      </c>
      <c r="BF982" s="659"/>
      <c r="BG982" s="659"/>
      <c r="BH982" s="681" t="e">
        <f>VLOOKUP(K982,'【参考】数式用'!$A$2:$O$57,15,FALSE)</f>
        <v>#N/A</v>
      </c>
      <c r="BI982" s="659"/>
      <c r="BJ982" s="659"/>
      <c r="BK982" s="659"/>
      <c r="BL982" s="659"/>
      <c r="BM982" s="659"/>
      <c r="BN982" s="659"/>
      <c r="BO982" s="676"/>
    </row>
    <row r="983" spans="1:67" s="494" customFormat="1" ht="109.9" customHeight="1">
      <c r="A983" s="506">
        <v>972</v>
      </c>
      <c r="B983" s="517" t="str">
        <f>IF(基本情報入力シート!B1011="","",基本情報入力シート!B1011)</f>
        <v/>
      </c>
      <c r="C983" s="523"/>
      <c r="D983" s="523"/>
      <c r="E983" s="523"/>
      <c r="F983" s="530"/>
      <c r="G983" s="536" t="str">
        <f>IF(基本情報入力シート!L1011="","",基本情報入力シート!L1011)</f>
        <v/>
      </c>
      <c r="H983" s="536" t="str">
        <f>IF(基本情報入力シート!Q1011="","",基本情報入力シート!Q1011)</f>
        <v/>
      </c>
      <c r="I983" s="536" t="str">
        <f>IF(基本情報入力シート!V1011="","",基本情報入力シート!V1011)</f>
        <v/>
      </c>
      <c r="J983" s="536" t="str">
        <f>IF(基本情報入力シート!W1011="","",基本情報入力シート!W1011)</f>
        <v/>
      </c>
      <c r="K983" s="536" t="str">
        <f>IF(基本情報入力シート!Z1011="","",基本情報入力シート!Z1011)</f>
        <v/>
      </c>
      <c r="L983" s="555" t="str">
        <f>IF(基本情報入力シート!AF1011=0,"",基本情報入力シート!AF1011)</f>
        <v/>
      </c>
      <c r="M983" s="563" t="str">
        <f>IF(基本情報入力シート!AG1011="","",基本情報入力シート!AG1011)</f>
        <v/>
      </c>
      <c r="N983" s="571"/>
      <c r="O983" s="576" t="str">
        <f>IFERROR(VLOOKUP(K983,'【参考】数式用'!$A$2:$F$57,MATCH(N983,'【参考】数式用'!$C$3:$F$3,0)+2,0),"")</f>
        <v/>
      </c>
      <c r="P983" s="583" t="s">
        <v>549</v>
      </c>
      <c r="Q983" s="588"/>
      <c r="R983" s="590" t="s">
        <v>71</v>
      </c>
      <c r="S983" s="588"/>
      <c r="T983" s="590" t="s">
        <v>743</v>
      </c>
      <c r="U983" s="588"/>
      <c r="V983" s="590" t="s">
        <v>71</v>
      </c>
      <c r="W983" s="588"/>
      <c r="X983" s="590" t="s">
        <v>560</v>
      </c>
      <c r="Y983" s="590" t="s">
        <v>763</v>
      </c>
      <c r="Z983" s="590" t="str">
        <f t="shared" si="286"/>
        <v/>
      </c>
      <c r="AA983" s="594" t="s">
        <v>127</v>
      </c>
      <c r="AB983" s="599" t="str">
        <f t="shared" si="287"/>
        <v/>
      </c>
      <c r="AC983" s="604" t="str">
        <f>IFERROR(ROUNDDOWN(ROUNDDOWN(ROUND(L983*VLOOKUP(K983,'【参考】数式用'!$A$4:$F$57,MATCH("処遇改善加算Ⅳ",'【参考】数式用'!$C$3:$F$3,0)+2,0),0)*M983,0)*Z983*0.5,0),"")</f>
        <v/>
      </c>
      <c r="AD983" s="610"/>
      <c r="AE983" s="618"/>
      <c r="AF983" s="618"/>
      <c r="AG983" s="624"/>
      <c r="AH983" s="627"/>
      <c r="AI983" s="633"/>
      <c r="AJ983" s="634"/>
      <c r="AK983" s="648" t="str">
        <f t="shared" si="288"/>
        <v/>
      </c>
      <c r="AL983" s="651" t="str">
        <f t="shared" si="303"/>
        <v/>
      </c>
      <c r="AM983" s="654"/>
      <c r="AN983" s="657" t="str">
        <f>IFERROR(VLOOKUP(K983,'【参考】数式用'!$A$2:$N$57,14,FALSE),"")</f>
        <v/>
      </c>
      <c r="AO983" s="657" t="str">
        <f t="shared" si="289"/>
        <v/>
      </c>
      <c r="AP983" s="662" t="str">
        <f t="shared" si="290"/>
        <v/>
      </c>
      <c r="AQ983" s="662" t="str">
        <f t="shared" si="291"/>
        <v>入力済</v>
      </c>
      <c r="AR983" s="657" t="str">
        <f t="shared" si="292"/>
        <v/>
      </c>
      <c r="AS983" s="662" t="str">
        <f t="shared" si="293"/>
        <v>入力済</v>
      </c>
      <c r="AT983" s="662" t="str">
        <f t="shared" si="294"/>
        <v/>
      </c>
      <c r="AU983" s="662" t="str">
        <f t="shared" si="295"/>
        <v/>
      </c>
      <c r="AV983" s="657" t="str">
        <f t="shared" si="296"/>
        <v/>
      </c>
      <c r="AW983" s="657" t="str">
        <f t="shared" si="297"/>
        <v>入力済</v>
      </c>
      <c r="AX983" s="662" t="str">
        <f>IFERROR(VLOOKUP(K983,'【参考】数式用'!$AR$3:$AS$49,2,FALSE),"")</f>
        <v/>
      </c>
      <c r="AY983" s="657" t="str">
        <f t="shared" si="298"/>
        <v/>
      </c>
      <c r="AZ983" s="657" t="str">
        <f t="shared" si="285"/>
        <v>入力済</v>
      </c>
      <c r="BA983" s="662" t="str">
        <f>IFERROR(VLOOKUP(K983,'【参考】数式用'!$AX$3:$AY$56,2,FALSE),"")</f>
        <v/>
      </c>
      <c r="BB983" s="657" t="str">
        <f t="shared" si="299"/>
        <v/>
      </c>
      <c r="BC983" s="673" t="str">
        <f t="shared" si="300"/>
        <v>入力済</v>
      </c>
      <c r="BD983" s="657" t="str">
        <f t="shared" si="301"/>
        <v/>
      </c>
      <c r="BE983" s="657" t="str">
        <f t="shared" si="302"/>
        <v/>
      </c>
      <c r="BF983" s="659"/>
      <c r="BG983" s="659"/>
      <c r="BH983" s="681" t="e">
        <f>VLOOKUP(K983,'【参考】数式用'!$A$2:$O$57,15,FALSE)</f>
        <v>#N/A</v>
      </c>
      <c r="BI983" s="659"/>
      <c r="BJ983" s="659"/>
      <c r="BK983" s="659"/>
      <c r="BL983" s="659"/>
      <c r="BM983" s="659"/>
      <c r="BN983" s="659"/>
      <c r="BO983" s="676"/>
    </row>
    <row r="984" spans="1:67" s="494" customFormat="1" ht="109.9" customHeight="1">
      <c r="A984" s="506">
        <v>973</v>
      </c>
      <c r="B984" s="517" t="str">
        <f>IF(基本情報入力シート!B1012="","",基本情報入力シート!B1012)</f>
        <v/>
      </c>
      <c r="C984" s="523"/>
      <c r="D984" s="523"/>
      <c r="E984" s="523"/>
      <c r="F984" s="530"/>
      <c r="G984" s="536" t="str">
        <f>IF(基本情報入力シート!L1012="","",基本情報入力シート!L1012)</f>
        <v/>
      </c>
      <c r="H984" s="536" t="str">
        <f>IF(基本情報入力シート!Q1012="","",基本情報入力シート!Q1012)</f>
        <v/>
      </c>
      <c r="I984" s="536" t="str">
        <f>IF(基本情報入力シート!V1012="","",基本情報入力シート!V1012)</f>
        <v/>
      </c>
      <c r="J984" s="536" t="str">
        <f>IF(基本情報入力シート!W1012="","",基本情報入力シート!W1012)</f>
        <v/>
      </c>
      <c r="K984" s="536" t="str">
        <f>IF(基本情報入力シート!Z1012="","",基本情報入力シート!Z1012)</f>
        <v/>
      </c>
      <c r="L984" s="555" t="str">
        <f>IF(基本情報入力シート!AF1012=0,"",基本情報入力シート!AF1012)</f>
        <v/>
      </c>
      <c r="M984" s="563" t="str">
        <f>IF(基本情報入力シート!AG1012="","",基本情報入力シート!AG1012)</f>
        <v/>
      </c>
      <c r="N984" s="571"/>
      <c r="O984" s="576" t="str">
        <f>IFERROR(VLOOKUP(K984,'【参考】数式用'!$A$2:$F$57,MATCH(N984,'【参考】数式用'!$C$3:$F$3,0)+2,0),"")</f>
        <v/>
      </c>
      <c r="P984" s="583" t="s">
        <v>549</v>
      </c>
      <c r="Q984" s="588"/>
      <c r="R984" s="590" t="s">
        <v>71</v>
      </c>
      <c r="S984" s="588"/>
      <c r="T984" s="590" t="s">
        <v>743</v>
      </c>
      <c r="U984" s="588"/>
      <c r="V984" s="590" t="s">
        <v>71</v>
      </c>
      <c r="W984" s="588"/>
      <c r="X984" s="590" t="s">
        <v>560</v>
      </c>
      <c r="Y984" s="590" t="s">
        <v>763</v>
      </c>
      <c r="Z984" s="590" t="str">
        <f t="shared" si="286"/>
        <v/>
      </c>
      <c r="AA984" s="594" t="s">
        <v>127</v>
      </c>
      <c r="AB984" s="599" t="str">
        <f t="shared" si="287"/>
        <v/>
      </c>
      <c r="AC984" s="604" t="str">
        <f>IFERROR(ROUNDDOWN(ROUNDDOWN(ROUND(L984*VLOOKUP(K984,'【参考】数式用'!$A$4:$F$57,MATCH("処遇改善加算Ⅳ",'【参考】数式用'!$C$3:$F$3,0)+2,0),0)*M984,0)*Z984*0.5,0),"")</f>
        <v/>
      </c>
      <c r="AD984" s="610"/>
      <c r="AE984" s="618"/>
      <c r="AF984" s="618"/>
      <c r="AG984" s="624"/>
      <c r="AH984" s="627"/>
      <c r="AI984" s="633"/>
      <c r="AJ984" s="634"/>
      <c r="AK984" s="648" t="str">
        <f t="shared" si="288"/>
        <v/>
      </c>
      <c r="AL984" s="651" t="str">
        <f t="shared" si="303"/>
        <v/>
      </c>
      <c r="AM984" s="654"/>
      <c r="AN984" s="657" t="str">
        <f>IFERROR(VLOOKUP(K984,'【参考】数式用'!$A$2:$N$57,14,FALSE),"")</f>
        <v/>
      </c>
      <c r="AO984" s="657" t="str">
        <f t="shared" si="289"/>
        <v/>
      </c>
      <c r="AP984" s="662" t="str">
        <f t="shared" si="290"/>
        <v/>
      </c>
      <c r="AQ984" s="662" t="str">
        <f t="shared" si="291"/>
        <v>入力済</v>
      </c>
      <c r="AR984" s="657" t="str">
        <f t="shared" si="292"/>
        <v/>
      </c>
      <c r="AS984" s="662" t="str">
        <f t="shared" si="293"/>
        <v>入力済</v>
      </c>
      <c r="AT984" s="662" t="str">
        <f t="shared" si="294"/>
        <v/>
      </c>
      <c r="AU984" s="662" t="str">
        <f t="shared" si="295"/>
        <v/>
      </c>
      <c r="AV984" s="657" t="str">
        <f t="shared" si="296"/>
        <v/>
      </c>
      <c r="AW984" s="657" t="str">
        <f t="shared" si="297"/>
        <v>入力済</v>
      </c>
      <c r="AX984" s="662" t="str">
        <f>IFERROR(VLOOKUP(K984,'【参考】数式用'!$AR$3:$AS$49,2,FALSE),"")</f>
        <v/>
      </c>
      <c r="AY984" s="657" t="str">
        <f t="shared" si="298"/>
        <v/>
      </c>
      <c r="AZ984" s="657" t="str">
        <f t="shared" si="285"/>
        <v>入力済</v>
      </c>
      <c r="BA984" s="662" t="str">
        <f>IFERROR(VLOOKUP(K984,'【参考】数式用'!$AX$3:$AY$56,2,FALSE),"")</f>
        <v/>
      </c>
      <c r="BB984" s="657" t="str">
        <f t="shared" si="299"/>
        <v/>
      </c>
      <c r="BC984" s="673" t="str">
        <f t="shared" si="300"/>
        <v>入力済</v>
      </c>
      <c r="BD984" s="657" t="str">
        <f t="shared" si="301"/>
        <v/>
      </c>
      <c r="BE984" s="657" t="str">
        <f t="shared" si="302"/>
        <v/>
      </c>
      <c r="BF984" s="659"/>
      <c r="BG984" s="659"/>
      <c r="BH984" s="681" t="e">
        <f>VLOOKUP(K984,'【参考】数式用'!$A$2:$O$57,15,FALSE)</f>
        <v>#N/A</v>
      </c>
      <c r="BI984" s="659"/>
      <c r="BJ984" s="659"/>
      <c r="BK984" s="659"/>
      <c r="BL984" s="659"/>
      <c r="BM984" s="659"/>
      <c r="BN984" s="659"/>
      <c r="BO984" s="676"/>
    </row>
    <row r="985" spans="1:67" s="494" customFormat="1" ht="109.9" customHeight="1">
      <c r="A985" s="506">
        <v>974</v>
      </c>
      <c r="B985" s="517" t="str">
        <f>IF(基本情報入力シート!B1013="","",基本情報入力シート!B1013)</f>
        <v/>
      </c>
      <c r="C985" s="523"/>
      <c r="D985" s="523"/>
      <c r="E985" s="523"/>
      <c r="F985" s="530"/>
      <c r="G985" s="536" t="str">
        <f>IF(基本情報入力シート!L1013="","",基本情報入力シート!L1013)</f>
        <v/>
      </c>
      <c r="H985" s="536" t="str">
        <f>IF(基本情報入力シート!Q1013="","",基本情報入力シート!Q1013)</f>
        <v/>
      </c>
      <c r="I985" s="536" t="str">
        <f>IF(基本情報入力シート!V1013="","",基本情報入力シート!V1013)</f>
        <v/>
      </c>
      <c r="J985" s="536" t="str">
        <f>IF(基本情報入力シート!W1013="","",基本情報入力シート!W1013)</f>
        <v/>
      </c>
      <c r="K985" s="536" t="str">
        <f>IF(基本情報入力シート!Z1013="","",基本情報入力シート!Z1013)</f>
        <v/>
      </c>
      <c r="L985" s="555" t="str">
        <f>IF(基本情報入力シート!AF1013=0,"",基本情報入力シート!AF1013)</f>
        <v/>
      </c>
      <c r="M985" s="563" t="str">
        <f>IF(基本情報入力シート!AG1013="","",基本情報入力シート!AG1013)</f>
        <v/>
      </c>
      <c r="N985" s="571"/>
      <c r="O985" s="576" t="str">
        <f>IFERROR(VLOOKUP(K985,'【参考】数式用'!$A$2:$F$57,MATCH(N985,'【参考】数式用'!$C$3:$F$3,0)+2,0),"")</f>
        <v/>
      </c>
      <c r="P985" s="583" t="s">
        <v>549</v>
      </c>
      <c r="Q985" s="588"/>
      <c r="R985" s="590" t="s">
        <v>71</v>
      </c>
      <c r="S985" s="588"/>
      <c r="T985" s="590" t="s">
        <v>743</v>
      </c>
      <c r="U985" s="588"/>
      <c r="V985" s="590" t="s">
        <v>71</v>
      </c>
      <c r="W985" s="588"/>
      <c r="X985" s="590" t="s">
        <v>560</v>
      </c>
      <c r="Y985" s="590" t="s">
        <v>763</v>
      </c>
      <c r="Z985" s="590" t="str">
        <f t="shared" si="286"/>
        <v/>
      </c>
      <c r="AA985" s="594" t="s">
        <v>127</v>
      </c>
      <c r="AB985" s="599" t="str">
        <f t="shared" si="287"/>
        <v/>
      </c>
      <c r="AC985" s="604" t="str">
        <f>IFERROR(ROUNDDOWN(ROUNDDOWN(ROUND(L985*VLOOKUP(K985,'【参考】数式用'!$A$4:$F$57,MATCH("処遇改善加算Ⅳ",'【参考】数式用'!$C$3:$F$3,0)+2,0),0)*M985,0)*Z985*0.5,0),"")</f>
        <v/>
      </c>
      <c r="AD985" s="610"/>
      <c r="AE985" s="618"/>
      <c r="AF985" s="618"/>
      <c r="AG985" s="624"/>
      <c r="AH985" s="627"/>
      <c r="AI985" s="633"/>
      <c r="AJ985" s="634"/>
      <c r="AK985" s="648" t="str">
        <f t="shared" si="288"/>
        <v/>
      </c>
      <c r="AL985" s="651" t="str">
        <f t="shared" si="303"/>
        <v/>
      </c>
      <c r="AM985" s="654"/>
      <c r="AN985" s="657" t="str">
        <f>IFERROR(VLOOKUP(K985,'【参考】数式用'!$A$2:$N$57,14,FALSE),"")</f>
        <v/>
      </c>
      <c r="AO985" s="657" t="str">
        <f t="shared" si="289"/>
        <v/>
      </c>
      <c r="AP985" s="662" t="str">
        <f t="shared" si="290"/>
        <v/>
      </c>
      <c r="AQ985" s="662" t="str">
        <f t="shared" si="291"/>
        <v>入力済</v>
      </c>
      <c r="AR985" s="657" t="str">
        <f t="shared" si="292"/>
        <v/>
      </c>
      <c r="AS985" s="662" t="str">
        <f t="shared" si="293"/>
        <v>入力済</v>
      </c>
      <c r="AT985" s="662" t="str">
        <f t="shared" si="294"/>
        <v/>
      </c>
      <c r="AU985" s="662" t="str">
        <f t="shared" si="295"/>
        <v/>
      </c>
      <c r="AV985" s="657" t="str">
        <f t="shared" si="296"/>
        <v/>
      </c>
      <c r="AW985" s="657" t="str">
        <f t="shared" si="297"/>
        <v>入力済</v>
      </c>
      <c r="AX985" s="662" t="str">
        <f>IFERROR(VLOOKUP(K985,'【参考】数式用'!$AR$3:$AS$49,2,FALSE),"")</f>
        <v/>
      </c>
      <c r="AY985" s="657" t="str">
        <f t="shared" si="298"/>
        <v/>
      </c>
      <c r="AZ985" s="657" t="str">
        <f t="shared" si="285"/>
        <v>入力済</v>
      </c>
      <c r="BA985" s="662" t="str">
        <f>IFERROR(VLOOKUP(K985,'【参考】数式用'!$AX$3:$AY$56,2,FALSE),"")</f>
        <v/>
      </c>
      <c r="BB985" s="657" t="str">
        <f t="shared" si="299"/>
        <v/>
      </c>
      <c r="BC985" s="673" t="str">
        <f t="shared" si="300"/>
        <v>入力済</v>
      </c>
      <c r="BD985" s="657" t="str">
        <f t="shared" si="301"/>
        <v/>
      </c>
      <c r="BE985" s="657" t="str">
        <f t="shared" si="302"/>
        <v/>
      </c>
      <c r="BF985" s="659"/>
      <c r="BG985" s="659"/>
      <c r="BH985" s="681" t="e">
        <f>VLOOKUP(K985,'【参考】数式用'!$A$2:$O$57,15,FALSE)</f>
        <v>#N/A</v>
      </c>
      <c r="BI985" s="659"/>
      <c r="BJ985" s="659"/>
      <c r="BK985" s="659"/>
      <c r="BL985" s="659"/>
      <c r="BM985" s="659"/>
      <c r="BN985" s="659"/>
      <c r="BO985" s="676"/>
    </row>
    <row r="986" spans="1:67" s="494" customFormat="1" ht="109.9" customHeight="1">
      <c r="A986" s="506">
        <v>975</v>
      </c>
      <c r="B986" s="517" t="str">
        <f>IF(基本情報入力シート!B1014="","",基本情報入力シート!B1014)</f>
        <v/>
      </c>
      <c r="C986" s="523"/>
      <c r="D986" s="523"/>
      <c r="E986" s="523"/>
      <c r="F986" s="530"/>
      <c r="G986" s="536" t="str">
        <f>IF(基本情報入力シート!L1014="","",基本情報入力シート!L1014)</f>
        <v/>
      </c>
      <c r="H986" s="536" t="str">
        <f>IF(基本情報入力シート!Q1014="","",基本情報入力シート!Q1014)</f>
        <v/>
      </c>
      <c r="I986" s="536" t="str">
        <f>IF(基本情報入力シート!V1014="","",基本情報入力シート!V1014)</f>
        <v/>
      </c>
      <c r="J986" s="536" t="str">
        <f>IF(基本情報入力シート!W1014="","",基本情報入力シート!W1014)</f>
        <v/>
      </c>
      <c r="K986" s="536" t="str">
        <f>IF(基本情報入力シート!Z1014="","",基本情報入力シート!Z1014)</f>
        <v/>
      </c>
      <c r="L986" s="555" t="str">
        <f>IF(基本情報入力シート!AF1014=0,"",基本情報入力シート!AF1014)</f>
        <v/>
      </c>
      <c r="M986" s="563" t="str">
        <f>IF(基本情報入力シート!AG1014="","",基本情報入力シート!AG1014)</f>
        <v/>
      </c>
      <c r="N986" s="571"/>
      <c r="O986" s="576" t="str">
        <f>IFERROR(VLOOKUP(K986,'【参考】数式用'!$A$2:$F$57,MATCH(N986,'【参考】数式用'!$C$3:$F$3,0)+2,0),"")</f>
        <v/>
      </c>
      <c r="P986" s="583" t="s">
        <v>549</v>
      </c>
      <c r="Q986" s="588"/>
      <c r="R986" s="590" t="s">
        <v>71</v>
      </c>
      <c r="S986" s="588"/>
      <c r="T986" s="590" t="s">
        <v>743</v>
      </c>
      <c r="U986" s="588"/>
      <c r="V986" s="590" t="s">
        <v>71</v>
      </c>
      <c r="W986" s="588"/>
      <c r="X986" s="590" t="s">
        <v>560</v>
      </c>
      <c r="Y986" s="590" t="s">
        <v>763</v>
      </c>
      <c r="Z986" s="590" t="str">
        <f t="shared" si="286"/>
        <v/>
      </c>
      <c r="AA986" s="594" t="s">
        <v>127</v>
      </c>
      <c r="AB986" s="599" t="str">
        <f t="shared" si="287"/>
        <v/>
      </c>
      <c r="AC986" s="604" t="str">
        <f>IFERROR(ROUNDDOWN(ROUNDDOWN(ROUND(L986*VLOOKUP(K986,'【参考】数式用'!$A$4:$F$57,MATCH("処遇改善加算Ⅳ",'【参考】数式用'!$C$3:$F$3,0)+2,0),0)*M986,0)*Z986*0.5,0),"")</f>
        <v/>
      </c>
      <c r="AD986" s="610"/>
      <c r="AE986" s="618"/>
      <c r="AF986" s="618"/>
      <c r="AG986" s="624"/>
      <c r="AH986" s="627"/>
      <c r="AI986" s="633"/>
      <c r="AJ986" s="634"/>
      <c r="AK986" s="648" t="str">
        <f t="shared" si="288"/>
        <v/>
      </c>
      <c r="AL986" s="651" t="str">
        <f t="shared" si="303"/>
        <v/>
      </c>
      <c r="AM986" s="654"/>
      <c r="AN986" s="657" t="str">
        <f>IFERROR(VLOOKUP(K986,'【参考】数式用'!$A$2:$N$57,14,FALSE),"")</f>
        <v/>
      </c>
      <c r="AO986" s="657" t="str">
        <f t="shared" si="289"/>
        <v/>
      </c>
      <c r="AP986" s="662" t="str">
        <f t="shared" si="290"/>
        <v/>
      </c>
      <c r="AQ986" s="662" t="str">
        <f t="shared" si="291"/>
        <v>入力済</v>
      </c>
      <c r="AR986" s="657" t="str">
        <f t="shared" si="292"/>
        <v/>
      </c>
      <c r="AS986" s="662" t="str">
        <f t="shared" si="293"/>
        <v>入力済</v>
      </c>
      <c r="AT986" s="662" t="str">
        <f t="shared" si="294"/>
        <v/>
      </c>
      <c r="AU986" s="662" t="str">
        <f t="shared" si="295"/>
        <v/>
      </c>
      <c r="AV986" s="657" t="str">
        <f t="shared" si="296"/>
        <v/>
      </c>
      <c r="AW986" s="657" t="str">
        <f t="shared" si="297"/>
        <v>入力済</v>
      </c>
      <c r="AX986" s="662" t="str">
        <f>IFERROR(VLOOKUP(K986,'【参考】数式用'!$AR$3:$AS$49,2,FALSE),"")</f>
        <v/>
      </c>
      <c r="AY986" s="657" t="str">
        <f t="shared" si="298"/>
        <v/>
      </c>
      <c r="AZ986" s="657" t="str">
        <f t="shared" si="285"/>
        <v>入力済</v>
      </c>
      <c r="BA986" s="662" t="str">
        <f>IFERROR(VLOOKUP(K986,'【参考】数式用'!$AX$3:$AY$56,2,FALSE),"")</f>
        <v/>
      </c>
      <c r="BB986" s="657" t="str">
        <f t="shared" si="299"/>
        <v/>
      </c>
      <c r="BC986" s="673" t="str">
        <f t="shared" si="300"/>
        <v>入力済</v>
      </c>
      <c r="BD986" s="657" t="str">
        <f t="shared" si="301"/>
        <v/>
      </c>
      <c r="BE986" s="657" t="str">
        <f t="shared" si="302"/>
        <v/>
      </c>
      <c r="BF986" s="659"/>
      <c r="BG986" s="659"/>
      <c r="BH986" s="681" t="e">
        <f>VLOOKUP(K986,'【参考】数式用'!$A$2:$O$57,15,FALSE)</f>
        <v>#N/A</v>
      </c>
      <c r="BI986" s="659"/>
      <c r="BJ986" s="659"/>
      <c r="BK986" s="659"/>
      <c r="BL986" s="659"/>
      <c r="BM986" s="659"/>
      <c r="BN986" s="659"/>
      <c r="BO986" s="676"/>
    </row>
    <row r="987" spans="1:67" s="494" customFormat="1" ht="109.9" customHeight="1">
      <c r="A987" s="506">
        <v>976</v>
      </c>
      <c r="B987" s="517" t="str">
        <f>IF(基本情報入力シート!B1015="","",基本情報入力シート!B1015)</f>
        <v/>
      </c>
      <c r="C987" s="523"/>
      <c r="D987" s="523"/>
      <c r="E987" s="523"/>
      <c r="F987" s="530"/>
      <c r="G987" s="536" t="str">
        <f>IF(基本情報入力シート!L1015="","",基本情報入力シート!L1015)</f>
        <v/>
      </c>
      <c r="H987" s="536" t="str">
        <f>IF(基本情報入力シート!Q1015="","",基本情報入力シート!Q1015)</f>
        <v/>
      </c>
      <c r="I987" s="536" t="str">
        <f>IF(基本情報入力シート!V1015="","",基本情報入力シート!V1015)</f>
        <v/>
      </c>
      <c r="J987" s="536" t="str">
        <f>IF(基本情報入力シート!W1015="","",基本情報入力シート!W1015)</f>
        <v/>
      </c>
      <c r="K987" s="536" t="str">
        <f>IF(基本情報入力シート!Z1015="","",基本情報入力シート!Z1015)</f>
        <v/>
      </c>
      <c r="L987" s="555" t="str">
        <f>IF(基本情報入力シート!AF1015=0,"",基本情報入力シート!AF1015)</f>
        <v/>
      </c>
      <c r="M987" s="563" t="str">
        <f>IF(基本情報入力シート!AG1015="","",基本情報入力シート!AG1015)</f>
        <v/>
      </c>
      <c r="N987" s="571"/>
      <c r="O987" s="576" t="str">
        <f>IFERROR(VLOOKUP(K987,'【参考】数式用'!$A$2:$F$57,MATCH(N987,'【参考】数式用'!$C$3:$F$3,0)+2,0),"")</f>
        <v/>
      </c>
      <c r="P987" s="583" t="s">
        <v>549</v>
      </c>
      <c r="Q987" s="588"/>
      <c r="R987" s="590" t="s">
        <v>71</v>
      </c>
      <c r="S987" s="588"/>
      <c r="T987" s="590" t="s">
        <v>743</v>
      </c>
      <c r="U987" s="588"/>
      <c r="V987" s="590" t="s">
        <v>71</v>
      </c>
      <c r="W987" s="588"/>
      <c r="X987" s="590" t="s">
        <v>560</v>
      </c>
      <c r="Y987" s="590" t="s">
        <v>763</v>
      </c>
      <c r="Z987" s="590" t="str">
        <f t="shared" si="286"/>
        <v/>
      </c>
      <c r="AA987" s="594" t="s">
        <v>127</v>
      </c>
      <c r="AB987" s="599" t="str">
        <f t="shared" si="287"/>
        <v/>
      </c>
      <c r="AC987" s="604" t="str">
        <f>IFERROR(ROUNDDOWN(ROUNDDOWN(ROUND(L987*VLOOKUP(K987,'【参考】数式用'!$A$4:$F$57,MATCH("処遇改善加算Ⅳ",'【参考】数式用'!$C$3:$F$3,0)+2,0),0)*M987,0)*Z987*0.5,0),"")</f>
        <v/>
      </c>
      <c r="AD987" s="610"/>
      <c r="AE987" s="618"/>
      <c r="AF987" s="618"/>
      <c r="AG987" s="624"/>
      <c r="AH987" s="627"/>
      <c r="AI987" s="633"/>
      <c r="AJ987" s="634"/>
      <c r="AK987" s="648" t="str">
        <f t="shared" si="288"/>
        <v/>
      </c>
      <c r="AL987" s="651" t="str">
        <f t="shared" si="303"/>
        <v/>
      </c>
      <c r="AM987" s="654"/>
      <c r="AN987" s="657" t="str">
        <f>IFERROR(VLOOKUP(K987,'【参考】数式用'!$A$2:$N$57,14,FALSE),"")</f>
        <v/>
      </c>
      <c r="AO987" s="657" t="str">
        <f t="shared" si="289"/>
        <v/>
      </c>
      <c r="AP987" s="662" t="str">
        <f t="shared" si="290"/>
        <v/>
      </c>
      <c r="AQ987" s="662" t="str">
        <f t="shared" si="291"/>
        <v>入力済</v>
      </c>
      <c r="AR987" s="657" t="str">
        <f t="shared" si="292"/>
        <v/>
      </c>
      <c r="AS987" s="662" t="str">
        <f t="shared" si="293"/>
        <v>入力済</v>
      </c>
      <c r="AT987" s="662" t="str">
        <f t="shared" si="294"/>
        <v/>
      </c>
      <c r="AU987" s="662" t="str">
        <f t="shared" si="295"/>
        <v/>
      </c>
      <c r="AV987" s="657" t="str">
        <f t="shared" si="296"/>
        <v/>
      </c>
      <c r="AW987" s="657" t="str">
        <f t="shared" si="297"/>
        <v>入力済</v>
      </c>
      <c r="AX987" s="662" t="str">
        <f>IFERROR(VLOOKUP(K987,'【参考】数式用'!$AR$3:$AS$49,2,FALSE),"")</f>
        <v/>
      </c>
      <c r="AY987" s="657" t="str">
        <f t="shared" si="298"/>
        <v/>
      </c>
      <c r="AZ987" s="657" t="str">
        <f t="shared" si="285"/>
        <v>入力済</v>
      </c>
      <c r="BA987" s="662" t="str">
        <f>IFERROR(VLOOKUP(K987,'【参考】数式用'!$AX$3:$AY$56,2,FALSE),"")</f>
        <v/>
      </c>
      <c r="BB987" s="657" t="str">
        <f t="shared" si="299"/>
        <v/>
      </c>
      <c r="BC987" s="673" t="str">
        <f t="shared" si="300"/>
        <v>入力済</v>
      </c>
      <c r="BD987" s="657" t="str">
        <f t="shared" si="301"/>
        <v/>
      </c>
      <c r="BE987" s="657" t="str">
        <f t="shared" si="302"/>
        <v/>
      </c>
      <c r="BF987" s="659"/>
      <c r="BG987" s="659"/>
      <c r="BH987" s="681" t="e">
        <f>VLOOKUP(K987,'【参考】数式用'!$A$2:$O$57,15,FALSE)</f>
        <v>#N/A</v>
      </c>
      <c r="BI987" s="659"/>
      <c r="BJ987" s="659"/>
      <c r="BK987" s="659"/>
      <c r="BL987" s="659"/>
      <c r="BM987" s="659"/>
      <c r="BN987" s="659"/>
      <c r="BO987" s="676"/>
    </row>
    <row r="988" spans="1:67" s="494" customFormat="1" ht="109.9" customHeight="1">
      <c r="A988" s="506">
        <v>977</v>
      </c>
      <c r="B988" s="517" t="str">
        <f>IF(基本情報入力シート!B1016="","",基本情報入力シート!B1016)</f>
        <v/>
      </c>
      <c r="C988" s="523"/>
      <c r="D988" s="523"/>
      <c r="E988" s="523"/>
      <c r="F988" s="530"/>
      <c r="G988" s="536" t="str">
        <f>IF(基本情報入力シート!L1016="","",基本情報入力シート!L1016)</f>
        <v/>
      </c>
      <c r="H988" s="536" t="str">
        <f>IF(基本情報入力シート!Q1016="","",基本情報入力シート!Q1016)</f>
        <v/>
      </c>
      <c r="I988" s="536" t="str">
        <f>IF(基本情報入力シート!V1016="","",基本情報入力シート!V1016)</f>
        <v/>
      </c>
      <c r="J988" s="536" t="str">
        <f>IF(基本情報入力シート!W1016="","",基本情報入力シート!W1016)</f>
        <v/>
      </c>
      <c r="K988" s="536" t="str">
        <f>IF(基本情報入力シート!Z1016="","",基本情報入力シート!Z1016)</f>
        <v/>
      </c>
      <c r="L988" s="555" t="str">
        <f>IF(基本情報入力シート!AF1016=0,"",基本情報入力シート!AF1016)</f>
        <v/>
      </c>
      <c r="M988" s="563" t="str">
        <f>IF(基本情報入力シート!AG1016="","",基本情報入力シート!AG1016)</f>
        <v/>
      </c>
      <c r="N988" s="571"/>
      <c r="O988" s="576" t="str">
        <f>IFERROR(VLOOKUP(K988,'【参考】数式用'!$A$2:$F$57,MATCH(N988,'【参考】数式用'!$C$3:$F$3,0)+2,0),"")</f>
        <v/>
      </c>
      <c r="P988" s="583" t="s">
        <v>549</v>
      </c>
      <c r="Q988" s="588"/>
      <c r="R988" s="590" t="s">
        <v>71</v>
      </c>
      <c r="S988" s="588"/>
      <c r="T988" s="590" t="s">
        <v>743</v>
      </c>
      <c r="U988" s="588"/>
      <c r="V988" s="590" t="s">
        <v>71</v>
      </c>
      <c r="W988" s="588"/>
      <c r="X988" s="590" t="s">
        <v>560</v>
      </c>
      <c r="Y988" s="590" t="s">
        <v>763</v>
      </c>
      <c r="Z988" s="590" t="str">
        <f t="shared" si="286"/>
        <v/>
      </c>
      <c r="AA988" s="594" t="s">
        <v>127</v>
      </c>
      <c r="AB988" s="599" t="str">
        <f t="shared" si="287"/>
        <v/>
      </c>
      <c r="AC988" s="604" t="str">
        <f>IFERROR(ROUNDDOWN(ROUNDDOWN(ROUND(L988*VLOOKUP(K988,'【参考】数式用'!$A$4:$F$57,MATCH("処遇改善加算Ⅳ",'【参考】数式用'!$C$3:$F$3,0)+2,0),0)*M988,0)*Z988*0.5,0),"")</f>
        <v/>
      </c>
      <c r="AD988" s="610"/>
      <c r="AE988" s="618"/>
      <c r="AF988" s="618"/>
      <c r="AG988" s="624"/>
      <c r="AH988" s="627"/>
      <c r="AI988" s="633"/>
      <c r="AJ988" s="634"/>
      <c r="AK988" s="648" t="str">
        <f t="shared" si="288"/>
        <v/>
      </c>
      <c r="AL988" s="651" t="str">
        <f t="shared" si="303"/>
        <v/>
      </c>
      <c r="AM988" s="654"/>
      <c r="AN988" s="657" t="str">
        <f>IFERROR(VLOOKUP(K988,'【参考】数式用'!$A$2:$N$57,14,FALSE),"")</f>
        <v/>
      </c>
      <c r="AO988" s="657" t="str">
        <f t="shared" si="289"/>
        <v/>
      </c>
      <c r="AP988" s="662" t="str">
        <f t="shared" si="290"/>
        <v/>
      </c>
      <c r="AQ988" s="662" t="str">
        <f t="shared" si="291"/>
        <v>入力済</v>
      </c>
      <c r="AR988" s="657" t="str">
        <f t="shared" si="292"/>
        <v/>
      </c>
      <c r="AS988" s="662" t="str">
        <f t="shared" si="293"/>
        <v>入力済</v>
      </c>
      <c r="AT988" s="662" t="str">
        <f t="shared" si="294"/>
        <v/>
      </c>
      <c r="AU988" s="662" t="str">
        <f t="shared" si="295"/>
        <v/>
      </c>
      <c r="AV988" s="657" t="str">
        <f t="shared" si="296"/>
        <v/>
      </c>
      <c r="AW988" s="657" t="str">
        <f t="shared" si="297"/>
        <v>入力済</v>
      </c>
      <c r="AX988" s="662" t="str">
        <f>IFERROR(VLOOKUP(K988,'【参考】数式用'!$AR$3:$AS$49,2,FALSE),"")</f>
        <v/>
      </c>
      <c r="AY988" s="657" t="str">
        <f t="shared" si="298"/>
        <v/>
      </c>
      <c r="AZ988" s="657" t="str">
        <f t="shared" si="285"/>
        <v>入力済</v>
      </c>
      <c r="BA988" s="662" t="str">
        <f>IFERROR(VLOOKUP(K988,'【参考】数式用'!$AX$3:$AY$56,2,FALSE),"")</f>
        <v/>
      </c>
      <c r="BB988" s="657" t="str">
        <f t="shared" si="299"/>
        <v/>
      </c>
      <c r="BC988" s="673" t="str">
        <f t="shared" si="300"/>
        <v>入力済</v>
      </c>
      <c r="BD988" s="657" t="str">
        <f t="shared" si="301"/>
        <v/>
      </c>
      <c r="BE988" s="657" t="str">
        <f t="shared" si="302"/>
        <v/>
      </c>
      <c r="BF988" s="659"/>
      <c r="BG988" s="659"/>
      <c r="BH988" s="681" t="e">
        <f>VLOOKUP(K988,'【参考】数式用'!$A$2:$O$57,15,FALSE)</f>
        <v>#N/A</v>
      </c>
      <c r="BI988" s="659"/>
      <c r="BJ988" s="659"/>
      <c r="BK988" s="659"/>
      <c r="BL988" s="659"/>
      <c r="BM988" s="659"/>
      <c r="BN988" s="659"/>
      <c r="BO988" s="676"/>
    </row>
    <row r="989" spans="1:67" s="494" customFormat="1" ht="109.9" customHeight="1">
      <c r="A989" s="506">
        <v>978</v>
      </c>
      <c r="B989" s="517" t="str">
        <f>IF(基本情報入力シート!B1017="","",基本情報入力シート!B1017)</f>
        <v/>
      </c>
      <c r="C989" s="523"/>
      <c r="D989" s="523"/>
      <c r="E989" s="523"/>
      <c r="F989" s="530"/>
      <c r="G989" s="536" t="str">
        <f>IF(基本情報入力シート!L1017="","",基本情報入力シート!L1017)</f>
        <v/>
      </c>
      <c r="H989" s="536" t="str">
        <f>IF(基本情報入力シート!Q1017="","",基本情報入力シート!Q1017)</f>
        <v/>
      </c>
      <c r="I989" s="536" t="str">
        <f>IF(基本情報入力シート!V1017="","",基本情報入力シート!V1017)</f>
        <v/>
      </c>
      <c r="J989" s="536" t="str">
        <f>IF(基本情報入力シート!W1017="","",基本情報入力シート!W1017)</f>
        <v/>
      </c>
      <c r="K989" s="536" t="str">
        <f>IF(基本情報入力シート!Z1017="","",基本情報入力シート!Z1017)</f>
        <v/>
      </c>
      <c r="L989" s="555" t="str">
        <f>IF(基本情報入力シート!AF1017=0,"",基本情報入力シート!AF1017)</f>
        <v/>
      </c>
      <c r="M989" s="563" t="str">
        <f>IF(基本情報入力シート!AG1017="","",基本情報入力シート!AG1017)</f>
        <v/>
      </c>
      <c r="N989" s="571"/>
      <c r="O989" s="576" t="str">
        <f>IFERROR(VLOOKUP(K989,'【参考】数式用'!$A$2:$F$57,MATCH(N989,'【参考】数式用'!$C$3:$F$3,0)+2,0),"")</f>
        <v/>
      </c>
      <c r="P989" s="583" t="s">
        <v>549</v>
      </c>
      <c r="Q989" s="588"/>
      <c r="R989" s="590" t="s">
        <v>71</v>
      </c>
      <c r="S989" s="588"/>
      <c r="T989" s="590" t="s">
        <v>743</v>
      </c>
      <c r="U989" s="588"/>
      <c r="V989" s="590" t="s">
        <v>71</v>
      </c>
      <c r="W989" s="588"/>
      <c r="X989" s="590" t="s">
        <v>560</v>
      </c>
      <c r="Y989" s="590" t="s">
        <v>763</v>
      </c>
      <c r="Z989" s="590" t="str">
        <f t="shared" si="286"/>
        <v/>
      </c>
      <c r="AA989" s="594" t="s">
        <v>127</v>
      </c>
      <c r="AB989" s="599" t="str">
        <f t="shared" si="287"/>
        <v/>
      </c>
      <c r="AC989" s="604" t="str">
        <f>IFERROR(ROUNDDOWN(ROUNDDOWN(ROUND(L989*VLOOKUP(K989,'【参考】数式用'!$A$4:$F$57,MATCH("処遇改善加算Ⅳ",'【参考】数式用'!$C$3:$F$3,0)+2,0),0)*M989,0)*Z989*0.5,0),"")</f>
        <v/>
      </c>
      <c r="AD989" s="610"/>
      <c r="AE989" s="618"/>
      <c r="AF989" s="618"/>
      <c r="AG989" s="624"/>
      <c r="AH989" s="627"/>
      <c r="AI989" s="633"/>
      <c r="AJ989" s="634"/>
      <c r="AK989" s="648" t="str">
        <f t="shared" si="288"/>
        <v/>
      </c>
      <c r="AL989" s="651" t="str">
        <f t="shared" si="303"/>
        <v/>
      </c>
      <c r="AM989" s="654"/>
      <c r="AN989" s="657" t="str">
        <f>IFERROR(VLOOKUP(K989,'【参考】数式用'!$A$2:$N$57,14,FALSE),"")</f>
        <v/>
      </c>
      <c r="AO989" s="657" t="str">
        <f t="shared" si="289"/>
        <v/>
      </c>
      <c r="AP989" s="662" t="str">
        <f t="shared" si="290"/>
        <v/>
      </c>
      <c r="AQ989" s="662" t="str">
        <f t="shared" si="291"/>
        <v>入力済</v>
      </c>
      <c r="AR989" s="657" t="str">
        <f t="shared" si="292"/>
        <v/>
      </c>
      <c r="AS989" s="662" t="str">
        <f t="shared" si="293"/>
        <v>入力済</v>
      </c>
      <c r="AT989" s="662" t="str">
        <f t="shared" si="294"/>
        <v/>
      </c>
      <c r="AU989" s="662" t="str">
        <f t="shared" si="295"/>
        <v/>
      </c>
      <c r="AV989" s="657" t="str">
        <f t="shared" si="296"/>
        <v/>
      </c>
      <c r="AW989" s="657" t="str">
        <f t="shared" si="297"/>
        <v>入力済</v>
      </c>
      <c r="AX989" s="662" t="str">
        <f>IFERROR(VLOOKUP(K989,'【参考】数式用'!$AR$3:$AS$49,2,FALSE),"")</f>
        <v/>
      </c>
      <c r="AY989" s="657" t="str">
        <f t="shared" si="298"/>
        <v/>
      </c>
      <c r="AZ989" s="657" t="str">
        <f t="shared" si="285"/>
        <v>入力済</v>
      </c>
      <c r="BA989" s="662" t="str">
        <f>IFERROR(VLOOKUP(K989,'【参考】数式用'!$AX$3:$AY$56,2,FALSE),"")</f>
        <v/>
      </c>
      <c r="BB989" s="657" t="str">
        <f t="shared" si="299"/>
        <v/>
      </c>
      <c r="BC989" s="673" t="str">
        <f t="shared" si="300"/>
        <v>入力済</v>
      </c>
      <c r="BD989" s="657" t="str">
        <f t="shared" si="301"/>
        <v/>
      </c>
      <c r="BE989" s="657" t="str">
        <f t="shared" si="302"/>
        <v/>
      </c>
      <c r="BF989" s="659"/>
      <c r="BG989" s="659"/>
      <c r="BH989" s="681" t="e">
        <f>VLOOKUP(K989,'【参考】数式用'!$A$2:$O$57,15,FALSE)</f>
        <v>#N/A</v>
      </c>
      <c r="BI989" s="659"/>
      <c r="BJ989" s="659"/>
      <c r="BK989" s="659"/>
      <c r="BL989" s="659"/>
      <c r="BM989" s="659"/>
      <c r="BN989" s="659"/>
      <c r="BO989" s="676"/>
    </row>
    <row r="990" spans="1:67" s="494" customFormat="1" ht="109.9" customHeight="1">
      <c r="A990" s="506">
        <v>979</v>
      </c>
      <c r="B990" s="517" t="str">
        <f>IF(基本情報入力シート!B1018="","",基本情報入力シート!B1018)</f>
        <v/>
      </c>
      <c r="C990" s="523"/>
      <c r="D990" s="523"/>
      <c r="E990" s="523"/>
      <c r="F990" s="530"/>
      <c r="G990" s="536" t="str">
        <f>IF(基本情報入力シート!L1018="","",基本情報入力シート!L1018)</f>
        <v/>
      </c>
      <c r="H990" s="536" t="str">
        <f>IF(基本情報入力シート!Q1018="","",基本情報入力シート!Q1018)</f>
        <v/>
      </c>
      <c r="I990" s="536" t="str">
        <f>IF(基本情報入力シート!V1018="","",基本情報入力シート!V1018)</f>
        <v/>
      </c>
      <c r="J990" s="536" t="str">
        <f>IF(基本情報入力シート!W1018="","",基本情報入力シート!W1018)</f>
        <v/>
      </c>
      <c r="K990" s="536" t="str">
        <f>IF(基本情報入力シート!Z1018="","",基本情報入力シート!Z1018)</f>
        <v/>
      </c>
      <c r="L990" s="555" t="str">
        <f>IF(基本情報入力シート!AF1018=0,"",基本情報入力シート!AF1018)</f>
        <v/>
      </c>
      <c r="M990" s="563" t="str">
        <f>IF(基本情報入力シート!AG1018="","",基本情報入力シート!AG1018)</f>
        <v/>
      </c>
      <c r="N990" s="571"/>
      <c r="O990" s="576" t="str">
        <f>IFERROR(VLOOKUP(K990,'【参考】数式用'!$A$2:$F$57,MATCH(N990,'【参考】数式用'!$C$3:$F$3,0)+2,0),"")</f>
        <v/>
      </c>
      <c r="P990" s="583" t="s">
        <v>549</v>
      </c>
      <c r="Q990" s="588"/>
      <c r="R990" s="590" t="s">
        <v>71</v>
      </c>
      <c r="S990" s="588"/>
      <c r="T990" s="590" t="s">
        <v>743</v>
      </c>
      <c r="U990" s="588"/>
      <c r="V990" s="590" t="s">
        <v>71</v>
      </c>
      <c r="W990" s="588"/>
      <c r="X990" s="590" t="s">
        <v>560</v>
      </c>
      <c r="Y990" s="590" t="s">
        <v>763</v>
      </c>
      <c r="Z990" s="590" t="str">
        <f t="shared" si="286"/>
        <v/>
      </c>
      <c r="AA990" s="594" t="s">
        <v>127</v>
      </c>
      <c r="AB990" s="599" t="str">
        <f t="shared" si="287"/>
        <v/>
      </c>
      <c r="AC990" s="604" t="str">
        <f>IFERROR(ROUNDDOWN(ROUNDDOWN(ROUND(L990*VLOOKUP(K990,'【参考】数式用'!$A$4:$F$57,MATCH("処遇改善加算Ⅳ",'【参考】数式用'!$C$3:$F$3,0)+2,0),0)*M990,0)*Z990*0.5,0),"")</f>
        <v/>
      </c>
      <c r="AD990" s="610"/>
      <c r="AE990" s="618"/>
      <c r="AF990" s="618"/>
      <c r="AG990" s="624"/>
      <c r="AH990" s="627"/>
      <c r="AI990" s="633"/>
      <c r="AJ990" s="634"/>
      <c r="AK990" s="648" t="str">
        <f t="shared" si="288"/>
        <v/>
      </c>
      <c r="AL990" s="651" t="str">
        <f t="shared" si="303"/>
        <v/>
      </c>
      <c r="AM990" s="654"/>
      <c r="AN990" s="657" t="str">
        <f>IFERROR(VLOOKUP(K990,'【参考】数式用'!$A$2:$N$57,14,FALSE),"")</f>
        <v/>
      </c>
      <c r="AO990" s="657" t="str">
        <f t="shared" si="289"/>
        <v/>
      </c>
      <c r="AP990" s="662" t="str">
        <f t="shared" si="290"/>
        <v/>
      </c>
      <c r="AQ990" s="662" t="str">
        <f t="shared" si="291"/>
        <v>入力済</v>
      </c>
      <c r="AR990" s="657" t="str">
        <f t="shared" si="292"/>
        <v/>
      </c>
      <c r="AS990" s="662" t="str">
        <f t="shared" si="293"/>
        <v>入力済</v>
      </c>
      <c r="AT990" s="662" t="str">
        <f t="shared" si="294"/>
        <v/>
      </c>
      <c r="AU990" s="662" t="str">
        <f t="shared" si="295"/>
        <v/>
      </c>
      <c r="AV990" s="657" t="str">
        <f t="shared" si="296"/>
        <v/>
      </c>
      <c r="AW990" s="657" t="str">
        <f t="shared" si="297"/>
        <v>入力済</v>
      </c>
      <c r="AX990" s="662" t="str">
        <f>IFERROR(VLOOKUP(K990,'【参考】数式用'!$AR$3:$AS$49,2,FALSE),"")</f>
        <v/>
      </c>
      <c r="AY990" s="657" t="str">
        <f t="shared" si="298"/>
        <v/>
      </c>
      <c r="AZ990" s="657" t="str">
        <f t="shared" ref="AZ990:AZ1053" si="304">IF(AND(N990="処遇改善加算Ⅰ",AI990=""),"未入力","入力済")</f>
        <v>入力済</v>
      </c>
      <c r="BA990" s="662" t="str">
        <f>IFERROR(VLOOKUP(K990,'【参考】数式用'!$AX$3:$AY$56,2,FALSE),"")</f>
        <v/>
      </c>
      <c r="BB990" s="657" t="str">
        <f t="shared" si="299"/>
        <v/>
      </c>
      <c r="BC990" s="673" t="str">
        <f t="shared" si="300"/>
        <v>入力済</v>
      </c>
      <c r="BD990" s="657" t="str">
        <f t="shared" si="301"/>
        <v/>
      </c>
      <c r="BE990" s="657" t="str">
        <f t="shared" si="302"/>
        <v/>
      </c>
      <c r="BF990" s="659"/>
      <c r="BG990" s="659"/>
      <c r="BH990" s="681" t="e">
        <f>VLOOKUP(K990,'【参考】数式用'!$A$2:$O$57,15,FALSE)</f>
        <v>#N/A</v>
      </c>
      <c r="BI990" s="659"/>
      <c r="BJ990" s="659"/>
      <c r="BK990" s="659"/>
      <c r="BL990" s="659"/>
      <c r="BM990" s="659"/>
      <c r="BN990" s="659"/>
      <c r="BO990" s="676"/>
    </row>
    <row r="991" spans="1:67" s="494" customFormat="1" ht="109.9" customHeight="1">
      <c r="A991" s="506">
        <v>980</v>
      </c>
      <c r="B991" s="517" t="str">
        <f>IF(基本情報入力シート!B1019="","",基本情報入力シート!B1019)</f>
        <v/>
      </c>
      <c r="C991" s="523"/>
      <c r="D991" s="523"/>
      <c r="E991" s="523"/>
      <c r="F991" s="530"/>
      <c r="G991" s="536" t="str">
        <f>IF(基本情報入力シート!L1019="","",基本情報入力シート!L1019)</f>
        <v/>
      </c>
      <c r="H991" s="536" t="str">
        <f>IF(基本情報入力シート!Q1019="","",基本情報入力シート!Q1019)</f>
        <v/>
      </c>
      <c r="I991" s="536" t="str">
        <f>IF(基本情報入力シート!V1019="","",基本情報入力シート!V1019)</f>
        <v/>
      </c>
      <c r="J991" s="536" t="str">
        <f>IF(基本情報入力シート!W1019="","",基本情報入力シート!W1019)</f>
        <v/>
      </c>
      <c r="K991" s="536" t="str">
        <f>IF(基本情報入力シート!Z1019="","",基本情報入力シート!Z1019)</f>
        <v/>
      </c>
      <c r="L991" s="555" t="str">
        <f>IF(基本情報入力シート!AF1019=0,"",基本情報入力シート!AF1019)</f>
        <v/>
      </c>
      <c r="M991" s="563" t="str">
        <f>IF(基本情報入力シート!AG1019="","",基本情報入力シート!AG1019)</f>
        <v/>
      </c>
      <c r="N991" s="571"/>
      <c r="O991" s="576" t="str">
        <f>IFERROR(VLOOKUP(K991,'【参考】数式用'!$A$2:$F$57,MATCH(N991,'【参考】数式用'!$C$3:$F$3,0)+2,0),"")</f>
        <v/>
      </c>
      <c r="P991" s="583" t="s">
        <v>549</v>
      </c>
      <c r="Q991" s="588"/>
      <c r="R991" s="590" t="s">
        <v>71</v>
      </c>
      <c r="S991" s="588"/>
      <c r="T991" s="590" t="s">
        <v>743</v>
      </c>
      <c r="U991" s="588"/>
      <c r="V991" s="590" t="s">
        <v>71</v>
      </c>
      <c r="W991" s="588"/>
      <c r="X991" s="590" t="s">
        <v>560</v>
      </c>
      <c r="Y991" s="590" t="s">
        <v>763</v>
      </c>
      <c r="Z991" s="590" t="str">
        <f t="shared" si="286"/>
        <v/>
      </c>
      <c r="AA991" s="594" t="s">
        <v>127</v>
      </c>
      <c r="AB991" s="599" t="str">
        <f t="shared" si="287"/>
        <v/>
      </c>
      <c r="AC991" s="604" t="str">
        <f>IFERROR(ROUNDDOWN(ROUNDDOWN(ROUND(L991*VLOOKUP(K991,'【参考】数式用'!$A$4:$F$57,MATCH("処遇改善加算Ⅳ",'【参考】数式用'!$C$3:$F$3,0)+2,0),0)*M991,0)*Z991*0.5,0),"")</f>
        <v/>
      </c>
      <c r="AD991" s="610"/>
      <c r="AE991" s="618"/>
      <c r="AF991" s="618"/>
      <c r="AG991" s="624"/>
      <c r="AH991" s="627"/>
      <c r="AI991" s="633"/>
      <c r="AJ991" s="634"/>
      <c r="AK991" s="648" t="str">
        <f t="shared" si="288"/>
        <v/>
      </c>
      <c r="AL991" s="651" t="str">
        <f t="shared" si="303"/>
        <v/>
      </c>
      <c r="AM991" s="654"/>
      <c r="AN991" s="657" t="str">
        <f>IFERROR(VLOOKUP(K991,'【参考】数式用'!$A$2:$N$57,14,FALSE),"")</f>
        <v/>
      </c>
      <c r="AO991" s="657" t="str">
        <f t="shared" si="289"/>
        <v/>
      </c>
      <c r="AP991" s="662" t="str">
        <f t="shared" si="290"/>
        <v/>
      </c>
      <c r="AQ991" s="662" t="str">
        <f t="shared" si="291"/>
        <v>入力済</v>
      </c>
      <c r="AR991" s="657" t="str">
        <f t="shared" si="292"/>
        <v/>
      </c>
      <c r="AS991" s="662" t="str">
        <f t="shared" si="293"/>
        <v>入力済</v>
      </c>
      <c r="AT991" s="662" t="str">
        <f t="shared" si="294"/>
        <v/>
      </c>
      <c r="AU991" s="662" t="str">
        <f t="shared" si="295"/>
        <v/>
      </c>
      <c r="AV991" s="657" t="str">
        <f t="shared" si="296"/>
        <v/>
      </c>
      <c r="AW991" s="657" t="str">
        <f t="shared" si="297"/>
        <v>入力済</v>
      </c>
      <c r="AX991" s="662" t="str">
        <f>IFERROR(VLOOKUP(K991,'【参考】数式用'!$AR$3:$AS$49,2,FALSE),"")</f>
        <v/>
      </c>
      <c r="AY991" s="657" t="str">
        <f t="shared" si="298"/>
        <v/>
      </c>
      <c r="AZ991" s="657" t="str">
        <f t="shared" si="304"/>
        <v>入力済</v>
      </c>
      <c r="BA991" s="662" t="str">
        <f>IFERROR(VLOOKUP(K991,'【参考】数式用'!$AX$3:$AY$56,2,FALSE),"")</f>
        <v/>
      </c>
      <c r="BB991" s="657" t="str">
        <f t="shared" si="299"/>
        <v/>
      </c>
      <c r="BC991" s="673" t="str">
        <f t="shared" si="300"/>
        <v>入力済</v>
      </c>
      <c r="BD991" s="657" t="str">
        <f t="shared" si="301"/>
        <v/>
      </c>
      <c r="BE991" s="657" t="str">
        <f t="shared" si="302"/>
        <v/>
      </c>
      <c r="BF991" s="659"/>
      <c r="BG991" s="659"/>
      <c r="BH991" s="681" t="e">
        <f>VLOOKUP(K991,'【参考】数式用'!$A$2:$O$57,15,FALSE)</f>
        <v>#N/A</v>
      </c>
      <c r="BI991" s="659"/>
      <c r="BJ991" s="659"/>
      <c r="BK991" s="659"/>
      <c r="BL991" s="659"/>
      <c r="BM991" s="659"/>
      <c r="BN991" s="659"/>
      <c r="BO991" s="676"/>
    </row>
    <row r="992" spans="1:67" s="494" customFormat="1" ht="109.9" customHeight="1">
      <c r="A992" s="506">
        <v>981</v>
      </c>
      <c r="B992" s="517" t="str">
        <f>IF(基本情報入力シート!B1020="","",基本情報入力シート!B1020)</f>
        <v/>
      </c>
      <c r="C992" s="523"/>
      <c r="D992" s="523"/>
      <c r="E992" s="523"/>
      <c r="F992" s="530"/>
      <c r="G992" s="536" t="str">
        <f>IF(基本情報入力シート!L1020="","",基本情報入力シート!L1020)</f>
        <v/>
      </c>
      <c r="H992" s="536" t="str">
        <f>IF(基本情報入力シート!Q1020="","",基本情報入力シート!Q1020)</f>
        <v/>
      </c>
      <c r="I992" s="536" t="str">
        <f>IF(基本情報入力シート!V1020="","",基本情報入力シート!V1020)</f>
        <v/>
      </c>
      <c r="J992" s="536" t="str">
        <f>IF(基本情報入力シート!W1020="","",基本情報入力シート!W1020)</f>
        <v/>
      </c>
      <c r="K992" s="536" t="str">
        <f>IF(基本情報入力シート!Z1020="","",基本情報入力シート!Z1020)</f>
        <v/>
      </c>
      <c r="L992" s="555" t="str">
        <f>IF(基本情報入力シート!AF1020=0,"",基本情報入力シート!AF1020)</f>
        <v/>
      </c>
      <c r="M992" s="563" t="str">
        <f>IF(基本情報入力シート!AG1020="","",基本情報入力シート!AG1020)</f>
        <v/>
      </c>
      <c r="N992" s="571"/>
      <c r="O992" s="576" t="str">
        <f>IFERROR(VLOOKUP(K992,'【参考】数式用'!$A$2:$F$57,MATCH(N992,'【参考】数式用'!$C$3:$F$3,0)+2,0),"")</f>
        <v/>
      </c>
      <c r="P992" s="583" t="s">
        <v>549</v>
      </c>
      <c r="Q992" s="588"/>
      <c r="R992" s="590" t="s">
        <v>71</v>
      </c>
      <c r="S992" s="588"/>
      <c r="T992" s="590" t="s">
        <v>743</v>
      </c>
      <c r="U992" s="588"/>
      <c r="V992" s="590" t="s">
        <v>71</v>
      </c>
      <c r="W992" s="588"/>
      <c r="X992" s="590" t="s">
        <v>560</v>
      </c>
      <c r="Y992" s="590" t="s">
        <v>763</v>
      </c>
      <c r="Z992" s="590" t="str">
        <f t="shared" si="286"/>
        <v/>
      </c>
      <c r="AA992" s="594" t="s">
        <v>127</v>
      </c>
      <c r="AB992" s="599" t="str">
        <f t="shared" si="287"/>
        <v/>
      </c>
      <c r="AC992" s="604" t="str">
        <f>IFERROR(ROUNDDOWN(ROUNDDOWN(ROUND(L992*VLOOKUP(K992,'【参考】数式用'!$A$4:$F$57,MATCH("処遇改善加算Ⅳ",'【参考】数式用'!$C$3:$F$3,0)+2,0),0)*M992,0)*Z992*0.5,0),"")</f>
        <v/>
      </c>
      <c r="AD992" s="610"/>
      <c r="AE992" s="618"/>
      <c r="AF992" s="618"/>
      <c r="AG992" s="624"/>
      <c r="AH992" s="627"/>
      <c r="AI992" s="633"/>
      <c r="AJ992" s="634"/>
      <c r="AK992" s="648" t="str">
        <f t="shared" si="288"/>
        <v/>
      </c>
      <c r="AL992" s="651" t="str">
        <f t="shared" si="303"/>
        <v/>
      </c>
      <c r="AM992" s="654"/>
      <c r="AN992" s="657" t="str">
        <f>IFERROR(VLOOKUP(K992,'【参考】数式用'!$A$2:$N$57,14,FALSE),"")</f>
        <v/>
      </c>
      <c r="AO992" s="657" t="str">
        <f t="shared" si="289"/>
        <v/>
      </c>
      <c r="AP992" s="662" t="str">
        <f t="shared" si="290"/>
        <v/>
      </c>
      <c r="AQ992" s="662" t="str">
        <f t="shared" si="291"/>
        <v>入力済</v>
      </c>
      <c r="AR992" s="657" t="str">
        <f t="shared" si="292"/>
        <v/>
      </c>
      <c r="AS992" s="662" t="str">
        <f t="shared" si="293"/>
        <v>入力済</v>
      </c>
      <c r="AT992" s="662" t="str">
        <f t="shared" si="294"/>
        <v/>
      </c>
      <c r="AU992" s="662" t="str">
        <f t="shared" si="295"/>
        <v/>
      </c>
      <c r="AV992" s="657" t="str">
        <f t="shared" si="296"/>
        <v/>
      </c>
      <c r="AW992" s="657" t="str">
        <f t="shared" si="297"/>
        <v>入力済</v>
      </c>
      <c r="AX992" s="662" t="str">
        <f>IFERROR(VLOOKUP(K992,'【参考】数式用'!$AR$3:$AS$49,2,FALSE),"")</f>
        <v/>
      </c>
      <c r="AY992" s="657" t="str">
        <f t="shared" si="298"/>
        <v/>
      </c>
      <c r="AZ992" s="657" t="str">
        <f t="shared" si="304"/>
        <v>入力済</v>
      </c>
      <c r="BA992" s="662" t="str">
        <f>IFERROR(VLOOKUP(K992,'【参考】数式用'!$AX$3:$AY$56,2,FALSE),"")</f>
        <v/>
      </c>
      <c r="BB992" s="657" t="str">
        <f t="shared" si="299"/>
        <v/>
      </c>
      <c r="BC992" s="673" t="str">
        <f t="shared" si="300"/>
        <v>入力済</v>
      </c>
      <c r="BD992" s="657" t="str">
        <f t="shared" si="301"/>
        <v/>
      </c>
      <c r="BE992" s="657" t="str">
        <f t="shared" si="302"/>
        <v/>
      </c>
      <c r="BF992" s="659"/>
      <c r="BG992" s="659"/>
      <c r="BH992" s="681" t="e">
        <f>VLOOKUP(K992,'【参考】数式用'!$A$2:$O$57,15,FALSE)</f>
        <v>#N/A</v>
      </c>
      <c r="BI992" s="659"/>
      <c r="BJ992" s="659"/>
      <c r="BK992" s="659"/>
      <c r="BL992" s="659"/>
      <c r="BM992" s="659"/>
      <c r="BN992" s="659"/>
      <c r="BO992" s="676"/>
    </row>
    <row r="993" spans="1:67" s="494" customFormat="1" ht="109.9" customHeight="1">
      <c r="A993" s="506">
        <v>982</v>
      </c>
      <c r="B993" s="517" t="str">
        <f>IF(基本情報入力シート!B1021="","",基本情報入力シート!B1021)</f>
        <v/>
      </c>
      <c r="C993" s="523"/>
      <c r="D993" s="523"/>
      <c r="E993" s="523"/>
      <c r="F993" s="530"/>
      <c r="G993" s="536" t="str">
        <f>IF(基本情報入力シート!L1021="","",基本情報入力シート!L1021)</f>
        <v/>
      </c>
      <c r="H993" s="536" t="str">
        <f>IF(基本情報入力シート!Q1021="","",基本情報入力シート!Q1021)</f>
        <v/>
      </c>
      <c r="I993" s="536" t="str">
        <f>IF(基本情報入力シート!V1021="","",基本情報入力シート!V1021)</f>
        <v/>
      </c>
      <c r="J993" s="536" t="str">
        <f>IF(基本情報入力シート!W1021="","",基本情報入力シート!W1021)</f>
        <v/>
      </c>
      <c r="K993" s="536" t="str">
        <f>IF(基本情報入力シート!Z1021="","",基本情報入力シート!Z1021)</f>
        <v/>
      </c>
      <c r="L993" s="555" t="str">
        <f>IF(基本情報入力シート!AF1021=0,"",基本情報入力シート!AF1021)</f>
        <v/>
      </c>
      <c r="M993" s="563" t="str">
        <f>IF(基本情報入力シート!AG1021="","",基本情報入力シート!AG1021)</f>
        <v/>
      </c>
      <c r="N993" s="571"/>
      <c r="O993" s="576" t="str">
        <f>IFERROR(VLOOKUP(K993,'【参考】数式用'!$A$2:$F$57,MATCH(N993,'【参考】数式用'!$C$3:$F$3,0)+2,0),"")</f>
        <v/>
      </c>
      <c r="P993" s="583" t="s">
        <v>549</v>
      </c>
      <c r="Q993" s="588"/>
      <c r="R993" s="590" t="s">
        <v>71</v>
      </c>
      <c r="S993" s="588"/>
      <c r="T993" s="590" t="s">
        <v>743</v>
      </c>
      <c r="U993" s="588"/>
      <c r="V993" s="590" t="s">
        <v>71</v>
      </c>
      <c r="W993" s="588"/>
      <c r="X993" s="590" t="s">
        <v>560</v>
      </c>
      <c r="Y993" s="590" t="s">
        <v>763</v>
      </c>
      <c r="Z993" s="590" t="str">
        <f t="shared" si="286"/>
        <v/>
      </c>
      <c r="AA993" s="594" t="s">
        <v>127</v>
      </c>
      <c r="AB993" s="599" t="str">
        <f t="shared" si="287"/>
        <v/>
      </c>
      <c r="AC993" s="604" t="str">
        <f>IFERROR(ROUNDDOWN(ROUNDDOWN(ROUND(L993*VLOOKUP(K993,'【参考】数式用'!$A$4:$F$57,MATCH("処遇改善加算Ⅳ",'【参考】数式用'!$C$3:$F$3,0)+2,0),0)*M993,0)*Z993*0.5,0),"")</f>
        <v/>
      </c>
      <c r="AD993" s="610"/>
      <c r="AE993" s="618"/>
      <c r="AF993" s="618"/>
      <c r="AG993" s="624"/>
      <c r="AH993" s="627"/>
      <c r="AI993" s="633"/>
      <c r="AJ993" s="634"/>
      <c r="AK993" s="648" t="str">
        <f t="shared" si="288"/>
        <v/>
      </c>
      <c r="AL993" s="651" t="str">
        <f t="shared" si="303"/>
        <v/>
      </c>
      <c r="AM993" s="654"/>
      <c r="AN993" s="657" t="str">
        <f>IFERROR(VLOOKUP(K993,'【参考】数式用'!$A$2:$N$57,14,FALSE),"")</f>
        <v/>
      </c>
      <c r="AO993" s="657" t="str">
        <f t="shared" si="289"/>
        <v/>
      </c>
      <c r="AP993" s="662" t="str">
        <f t="shared" si="290"/>
        <v/>
      </c>
      <c r="AQ993" s="662" t="str">
        <f t="shared" si="291"/>
        <v>入力済</v>
      </c>
      <c r="AR993" s="657" t="str">
        <f t="shared" si="292"/>
        <v/>
      </c>
      <c r="AS993" s="662" t="str">
        <f t="shared" si="293"/>
        <v>入力済</v>
      </c>
      <c r="AT993" s="662" t="str">
        <f t="shared" si="294"/>
        <v/>
      </c>
      <c r="AU993" s="662" t="str">
        <f t="shared" si="295"/>
        <v/>
      </c>
      <c r="AV993" s="657" t="str">
        <f t="shared" si="296"/>
        <v/>
      </c>
      <c r="AW993" s="657" t="str">
        <f t="shared" si="297"/>
        <v>入力済</v>
      </c>
      <c r="AX993" s="662" t="str">
        <f>IFERROR(VLOOKUP(K993,'【参考】数式用'!$AR$3:$AS$49,2,FALSE),"")</f>
        <v/>
      </c>
      <c r="AY993" s="657" t="str">
        <f t="shared" si="298"/>
        <v/>
      </c>
      <c r="AZ993" s="657" t="str">
        <f t="shared" si="304"/>
        <v>入力済</v>
      </c>
      <c r="BA993" s="662" t="str">
        <f>IFERROR(VLOOKUP(K993,'【参考】数式用'!$AX$3:$AY$56,2,FALSE),"")</f>
        <v/>
      </c>
      <c r="BB993" s="657" t="str">
        <f t="shared" si="299"/>
        <v/>
      </c>
      <c r="BC993" s="673" t="str">
        <f t="shared" si="300"/>
        <v>入力済</v>
      </c>
      <c r="BD993" s="657" t="str">
        <f t="shared" si="301"/>
        <v/>
      </c>
      <c r="BE993" s="657" t="str">
        <f t="shared" si="302"/>
        <v/>
      </c>
      <c r="BF993" s="659"/>
      <c r="BG993" s="659"/>
      <c r="BH993" s="681" t="e">
        <f>VLOOKUP(K993,'【参考】数式用'!$A$2:$O$57,15,FALSE)</f>
        <v>#N/A</v>
      </c>
      <c r="BI993" s="659"/>
      <c r="BJ993" s="659"/>
      <c r="BK993" s="659"/>
      <c r="BL993" s="659"/>
      <c r="BM993" s="659"/>
      <c r="BN993" s="659"/>
      <c r="BO993" s="676"/>
    </row>
    <row r="994" spans="1:67" s="494" customFormat="1" ht="109.9" customHeight="1">
      <c r="A994" s="506">
        <v>983</v>
      </c>
      <c r="B994" s="517" t="str">
        <f>IF(基本情報入力シート!B1022="","",基本情報入力シート!B1022)</f>
        <v/>
      </c>
      <c r="C994" s="523"/>
      <c r="D994" s="523"/>
      <c r="E994" s="523"/>
      <c r="F994" s="530"/>
      <c r="G994" s="536" t="str">
        <f>IF(基本情報入力シート!L1022="","",基本情報入力シート!L1022)</f>
        <v/>
      </c>
      <c r="H994" s="536" t="str">
        <f>IF(基本情報入力シート!Q1022="","",基本情報入力シート!Q1022)</f>
        <v/>
      </c>
      <c r="I994" s="536" t="str">
        <f>IF(基本情報入力シート!V1022="","",基本情報入力シート!V1022)</f>
        <v/>
      </c>
      <c r="J994" s="536" t="str">
        <f>IF(基本情報入力シート!W1022="","",基本情報入力シート!W1022)</f>
        <v/>
      </c>
      <c r="K994" s="536" t="str">
        <f>IF(基本情報入力シート!Z1022="","",基本情報入力シート!Z1022)</f>
        <v/>
      </c>
      <c r="L994" s="555" t="str">
        <f>IF(基本情報入力シート!AF1022=0,"",基本情報入力シート!AF1022)</f>
        <v/>
      </c>
      <c r="M994" s="563" t="str">
        <f>IF(基本情報入力シート!AG1022="","",基本情報入力シート!AG1022)</f>
        <v/>
      </c>
      <c r="N994" s="571"/>
      <c r="O994" s="576" t="str">
        <f>IFERROR(VLOOKUP(K994,'【参考】数式用'!$A$2:$F$57,MATCH(N994,'【参考】数式用'!$C$3:$F$3,0)+2,0),"")</f>
        <v/>
      </c>
      <c r="P994" s="583" t="s">
        <v>549</v>
      </c>
      <c r="Q994" s="588"/>
      <c r="R994" s="590" t="s">
        <v>71</v>
      </c>
      <c r="S994" s="588"/>
      <c r="T994" s="590" t="s">
        <v>743</v>
      </c>
      <c r="U994" s="588"/>
      <c r="V994" s="590" t="s">
        <v>71</v>
      </c>
      <c r="W994" s="588"/>
      <c r="X994" s="590" t="s">
        <v>560</v>
      </c>
      <c r="Y994" s="590" t="s">
        <v>763</v>
      </c>
      <c r="Z994" s="590" t="str">
        <f t="shared" si="286"/>
        <v/>
      </c>
      <c r="AA994" s="594" t="s">
        <v>127</v>
      </c>
      <c r="AB994" s="599" t="str">
        <f t="shared" si="287"/>
        <v/>
      </c>
      <c r="AC994" s="604" t="str">
        <f>IFERROR(ROUNDDOWN(ROUNDDOWN(ROUND(L994*VLOOKUP(K994,'【参考】数式用'!$A$4:$F$57,MATCH("処遇改善加算Ⅳ",'【参考】数式用'!$C$3:$F$3,0)+2,0),0)*M994,0)*Z994*0.5,0),"")</f>
        <v/>
      </c>
      <c r="AD994" s="610"/>
      <c r="AE994" s="618"/>
      <c r="AF994" s="618"/>
      <c r="AG994" s="624"/>
      <c r="AH994" s="627"/>
      <c r="AI994" s="633"/>
      <c r="AJ994" s="634"/>
      <c r="AK994" s="648" t="str">
        <f t="shared" si="288"/>
        <v/>
      </c>
      <c r="AL994" s="651" t="str">
        <f t="shared" si="303"/>
        <v/>
      </c>
      <c r="AM994" s="654"/>
      <c r="AN994" s="657" t="str">
        <f>IFERROR(VLOOKUP(K994,'【参考】数式用'!$A$2:$N$57,14,FALSE),"")</f>
        <v/>
      </c>
      <c r="AO994" s="657" t="str">
        <f t="shared" si="289"/>
        <v/>
      </c>
      <c r="AP994" s="662" t="str">
        <f t="shared" si="290"/>
        <v/>
      </c>
      <c r="AQ994" s="662" t="str">
        <f t="shared" si="291"/>
        <v>入力済</v>
      </c>
      <c r="AR994" s="657" t="str">
        <f t="shared" si="292"/>
        <v/>
      </c>
      <c r="AS994" s="662" t="str">
        <f t="shared" si="293"/>
        <v>入力済</v>
      </c>
      <c r="AT994" s="662" t="str">
        <f t="shared" si="294"/>
        <v/>
      </c>
      <c r="AU994" s="662" t="str">
        <f t="shared" si="295"/>
        <v/>
      </c>
      <c r="AV994" s="657" t="str">
        <f t="shared" si="296"/>
        <v/>
      </c>
      <c r="AW994" s="657" t="str">
        <f t="shared" si="297"/>
        <v>入力済</v>
      </c>
      <c r="AX994" s="662" t="str">
        <f>IFERROR(VLOOKUP(K994,'【参考】数式用'!$AR$3:$AS$49,2,FALSE),"")</f>
        <v/>
      </c>
      <c r="AY994" s="657" t="str">
        <f t="shared" si="298"/>
        <v/>
      </c>
      <c r="AZ994" s="657" t="str">
        <f t="shared" si="304"/>
        <v>入力済</v>
      </c>
      <c r="BA994" s="662" t="str">
        <f>IFERROR(VLOOKUP(K994,'【参考】数式用'!$AX$3:$AY$56,2,FALSE),"")</f>
        <v/>
      </c>
      <c r="BB994" s="657" t="str">
        <f t="shared" si="299"/>
        <v/>
      </c>
      <c r="BC994" s="673" t="str">
        <f t="shared" si="300"/>
        <v>入力済</v>
      </c>
      <c r="BD994" s="657" t="str">
        <f t="shared" si="301"/>
        <v/>
      </c>
      <c r="BE994" s="657" t="str">
        <f t="shared" si="302"/>
        <v/>
      </c>
      <c r="BF994" s="659"/>
      <c r="BG994" s="659"/>
      <c r="BH994" s="681" t="e">
        <f>VLOOKUP(K994,'【参考】数式用'!$A$2:$O$57,15,FALSE)</f>
        <v>#N/A</v>
      </c>
      <c r="BI994" s="659"/>
      <c r="BJ994" s="659"/>
      <c r="BK994" s="659"/>
      <c r="BL994" s="659"/>
      <c r="BM994" s="659"/>
      <c r="BN994" s="659"/>
      <c r="BO994" s="676"/>
    </row>
    <row r="995" spans="1:67" s="494" customFormat="1" ht="109.9" customHeight="1">
      <c r="A995" s="506">
        <v>984</v>
      </c>
      <c r="B995" s="517" t="str">
        <f>IF(基本情報入力シート!B1023="","",基本情報入力シート!B1023)</f>
        <v/>
      </c>
      <c r="C995" s="523"/>
      <c r="D995" s="523"/>
      <c r="E995" s="523"/>
      <c r="F995" s="530"/>
      <c r="G995" s="536" t="str">
        <f>IF(基本情報入力シート!L1023="","",基本情報入力シート!L1023)</f>
        <v/>
      </c>
      <c r="H995" s="536" t="str">
        <f>IF(基本情報入力シート!Q1023="","",基本情報入力シート!Q1023)</f>
        <v/>
      </c>
      <c r="I995" s="536" t="str">
        <f>IF(基本情報入力シート!V1023="","",基本情報入力シート!V1023)</f>
        <v/>
      </c>
      <c r="J995" s="536" t="str">
        <f>IF(基本情報入力シート!W1023="","",基本情報入力シート!W1023)</f>
        <v/>
      </c>
      <c r="K995" s="536" t="str">
        <f>IF(基本情報入力シート!Z1023="","",基本情報入力シート!Z1023)</f>
        <v/>
      </c>
      <c r="L995" s="555" t="str">
        <f>IF(基本情報入力シート!AF1023=0,"",基本情報入力シート!AF1023)</f>
        <v/>
      </c>
      <c r="M995" s="563" t="str">
        <f>IF(基本情報入力シート!AG1023="","",基本情報入力シート!AG1023)</f>
        <v/>
      </c>
      <c r="N995" s="571"/>
      <c r="O995" s="576" t="str">
        <f>IFERROR(VLOOKUP(K995,'【参考】数式用'!$A$2:$F$57,MATCH(N995,'【参考】数式用'!$C$3:$F$3,0)+2,0),"")</f>
        <v/>
      </c>
      <c r="P995" s="583" t="s">
        <v>549</v>
      </c>
      <c r="Q995" s="588"/>
      <c r="R995" s="590" t="s">
        <v>71</v>
      </c>
      <c r="S995" s="588"/>
      <c r="T995" s="590" t="s">
        <v>743</v>
      </c>
      <c r="U995" s="588"/>
      <c r="V995" s="590" t="s">
        <v>71</v>
      </c>
      <c r="W995" s="588"/>
      <c r="X995" s="590" t="s">
        <v>560</v>
      </c>
      <c r="Y995" s="590" t="s">
        <v>763</v>
      </c>
      <c r="Z995" s="590" t="str">
        <f t="shared" si="286"/>
        <v/>
      </c>
      <c r="AA995" s="594" t="s">
        <v>127</v>
      </c>
      <c r="AB995" s="599" t="str">
        <f t="shared" si="287"/>
        <v/>
      </c>
      <c r="AC995" s="604" t="str">
        <f>IFERROR(ROUNDDOWN(ROUNDDOWN(ROUND(L995*VLOOKUP(K995,'【参考】数式用'!$A$4:$F$57,MATCH("処遇改善加算Ⅳ",'【参考】数式用'!$C$3:$F$3,0)+2,0),0)*M995,0)*Z995*0.5,0),"")</f>
        <v/>
      </c>
      <c r="AD995" s="610"/>
      <c r="AE995" s="618"/>
      <c r="AF995" s="618"/>
      <c r="AG995" s="624"/>
      <c r="AH995" s="627"/>
      <c r="AI995" s="633"/>
      <c r="AJ995" s="634"/>
      <c r="AK995" s="648" t="str">
        <f t="shared" si="288"/>
        <v/>
      </c>
      <c r="AL995" s="651" t="str">
        <f t="shared" si="303"/>
        <v/>
      </c>
      <c r="AM995" s="654"/>
      <c r="AN995" s="657" t="str">
        <f>IFERROR(VLOOKUP(K995,'【参考】数式用'!$A$2:$N$57,14,FALSE),"")</f>
        <v/>
      </c>
      <c r="AO995" s="657" t="str">
        <f t="shared" si="289"/>
        <v/>
      </c>
      <c r="AP995" s="662" t="str">
        <f t="shared" si="290"/>
        <v/>
      </c>
      <c r="AQ995" s="662" t="str">
        <f t="shared" si="291"/>
        <v>入力済</v>
      </c>
      <c r="AR995" s="657" t="str">
        <f t="shared" si="292"/>
        <v/>
      </c>
      <c r="AS995" s="662" t="str">
        <f t="shared" si="293"/>
        <v>入力済</v>
      </c>
      <c r="AT995" s="662" t="str">
        <f t="shared" si="294"/>
        <v/>
      </c>
      <c r="AU995" s="662" t="str">
        <f t="shared" si="295"/>
        <v/>
      </c>
      <c r="AV995" s="657" t="str">
        <f t="shared" si="296"/>
        <v/>
      </c>
      <c r="AW995" s="657" t="str">
        <f t="shared" si="297"/>
        <v>入力済</v>
      </c>
      <c r="AX995" s="662" t="str">
        <f>IFERROR(VLOOKUP(K995,'【参考】数式用'!$AR$3:$AS$49,2,FALSE),"")</f>
        <v/>
      </c>
      <c r="AY995" s="657" t="str">
        <f t="shared" si="298"/>
        <v/>
      </c>
      <c r="AZ995" s="657" t="str">
        <f t="shared" si="304"/>
        <v>入力済</v>
      </c>
      <c r="BA995" s="662" t="str">
        <f>IFERROR(VLOOKUP(K995,'【参考】数式用'!$AX$3:$AY$56,2,FALSE),"")</f>
        <v/>
      </c>
      <c r="BB995" s="657" t="str">
        <f t="shared" si="299"/>
        <v/>
      </c>
      <c r="BC995" s="673" t="str">
        <f t="shared" si="300"/>
        <v>入力済</v>
      </c>
      <c r="BD995" s="657" t="str">
        <f t="shared" si="301"/>
        <v/>
      </c>
      <c r="BE995" s="657" t="str">
        <f t="shared" si="302"/>
        <v/>
      </c>
      <c r="BF995" s="659"/>
      <c r="BG995" s="659"/>
      <c r="BH995" s="681" t="e">
        <f>VLOOKUP(K995,'【参考】数式用'!$A$2:$O$57,15,FALSE)</f>
        <v>#N/A</v>
      </c>
      <c r="BI995" s="659"/>
      <c r="BJ995" s="659"/>
      <c r="BK995" s="659"/>
      <c r="BL995" s="659"/>
      <c r="BM995" s="659"/>
      <c r="BN995" s="659"/>
      <c r="BO995" s="676"/>
    </row>
    <row r="996" spans="1:67" s="494" customFormat="1" ht="109.9" customHeight="1">
      <c r="A996" s="506">
        <v>985</v>
      </c>
      <c r="B996" s="517" t="str">
        <f>IF(基本情報入力シート!B1024="","",基本情報入力シート!B1024)</f>
        <v/>
      </c>
      <c r="C996" s="523"/>
      <c r="D996" s="523"/>
      <c r="E996" s="523"/>
      <c r="F996" s="530"/>
      <c r="G996" s="536" t="str">
        <f>IF(基本情報入力シート!L1024="","",基本情報入力シート!L1024)</f>
        <v/>
      </c>
      <c r="H996" s="536" t="str">
        <f>IF(基本情報入力シート!Q1024="","",基本情報入力シート!Q1024)</f>
        <v/>
      </c>
      <c r="I996" s="536" t="str">
        <f>IF(基本情報入力シート!V1024="","",基本情報入力シート!V1024)</f>
        <v/>
      </c>
      <c r="J996" s="536" t="str">
        <f>IF(基本情報入力シート!W1024="","",基本情報入力シート!W1024)</f>
        <v/>
      </c>
      <c r="K996" s="536" t="str">
        <f>IF(基本情報入力シート!Z1024="","",基本情報入力シート!Z1024)</f>
        <v/>
      </c>
      <c r="L996" s="555" t="str">
        <f>IF(基本情報入力シート!AF1024=0,"",基本情報入力シート!AF1024)</f>
        <v/>
      </c>
      <c r="M996" s="563" t="str">
        <f>IF(基本情報入力シート!AG1024="","",基本情報入力シート!AG1024)</f>
        <v/>
      </c>
      <c r="N996" s="571"/>
      <c r="O996" s="576" t="str">
        <f>IFERROR(VLOOKUP(K996,'【参考】数式用'!$A$2:$F$57,MATCH(N996,'【参考】数式用'!$C$3:$F$3,0)+2,0),"")</f>
        <v/>
      </c>
      <c r="P996" s="583" t="s">
        <v>549</v>
      </c>
      <c r="Q996" s="588"/>
      <c r="R996" s="590" t="s">
        <v>71</v>
      </c>
      <c r="S996" s="588"/>
      <c r="T996" s="590" t="s">
        <v>743</v>
      </c>
      <c r="U996" s="588"/>
      <c r="V996" s="590" t="s">
        <v>71</v>
      </c>
      <c r="W996" s="588"/>
      <c r="X996" s="590" t="s">
        <v>560</v>
      </c>
      <c r="Y996" s="590" t="s">
        <v>763</v>
      </c>
      <c r="Z996" s="590" t="str">
        <f t="shared" si="286"/>
        <v/>
      </c>
      <c r="AA996" s="594" t="s">
        <v>127</v>
      </c>
      <c r="AB996" s="599" t="str">
        <f t="shared" si="287"/>
        <v/>
      </c>
      <c r="AC996" s="604" t="str">
        <f>IFERROR(ROUNDDOWN(ROUNDDOWN(ROUND(L996*VLOOKUP(K996,'【参考】数式用'!$A$4:$F$57,MATCH("処遇改善加算Ⅳ",'【参考】数式用'!$C$3:$F$3,0)+2,0),0)*M996,0)*Z996*0.5,0),"")</f>
        <v/>
      </c>
      <c r="AD996" s="610"/>
      <c r="AE996" s="618"/>
      <c r="AF996" s="618"/>
      <c r="AG996" s="624"/>
      <c r="AH996" s="627"/>
      <c r="AI996" s="633"/>
      <c r="AJ996" s="634"/>
      <c r="AK996" s="648" t="str">
        <f t="shared" si="288"/>
        <v/>
      </c>
      <c r="AL996" s="651" t="str">
        <f t="shared" si="303"/>
        <v/>
      </c>
      <c r="AM996" s="654"/>
      <c r="AN996" s="657" t="str">
        <f>IFERROR(VLOOKUP(K996,'【参考】数式用'!$A$2:$N$57,14,FALSE),"")</f>
        <v/>
      </c>
      <c r="AO996" s="657" t="str">
        <f t="shared" si="289"/>
        <v/>
      </c>
      <c r="AP996" s="662" t="str">
        <f t="shared" si="290"/>
        <v/>
      </c>
      <c r="AQ996" s="662" t="str">
        <f t="shared" si="291"/>
        <v>入力済</v>
      </c>
      <c r="AR996" s="657" t="str">
        <f t="shared" si="292"/>
        <v/>
      </c>
      <c r="AS996" s="662" t="str">
        <f t="shared" si="293"/>
        <v>入力済</v>
      </c>
      <c r="AT996" s="662" t="str">
        <f t="shared" si="294"/>
        <v/>
      </c>
      <c r="AU996" s="662" t="str">
        <f t="shared" si="295"/>
        <v/>
      </c>
      <c r="AV996" s="657" t="str">
        <f t="shared" si="296"/>
        <v/>
      </c>
      <c r="AW996" s="657" t="str">
        <f t="shared" si="297"/>
        <v>入力済</v>
      </c>
      <c r="AX996" s="662" t="str">
        <f>IFERROR(VLOOKUP(K996,'【参考】数式用'!$AR$3:$AS$49,2,FALSE),"")</f>
        <v/>
      </c>
      <c r="AY996" s="657" t="str">
        <f t="shared" si="298"/>
        <v/>
      </c>
      <c r="AZ996" s="657" t="str">
        <f t="shared" si="304"/>
        <v>入力済</v>
      </c>
      <c r="BA996" s="662" t="str">
        <f>IFERROR(VLOOKUP(K996,'【参考】数式用'!$AX$3:$AY$56,2,FALSE),"")</f>
        <v/>
      </c>
      <c r="BB996" s="657" t="str">
        <f t="shared" si="299"/>
        <v/>
      </c>
      <c r="BC996" s="673" t="str">
        <f t="shared" si="300"/>
        <v>入力済</v>
      </c>
      <c r="BD996" s="657" t="str">
        <f t="shared" si="301"/>
        <v/>
      </c>
      <c r="BE996" s="657" t="str">
        <f t="shared" si="302"/>
        <v/>
      </c>
      <c r="BF996" s="659"/>
      <c r="BG996" s="659"/>
      <c r="BH996" s="681" t="e">
        <f>VLOOKUP(K996,'【参考】数式用'!$A$2:$O$57,15,FALSE)</f>
        <v>#N/A</v>
      </c>
      <c r="BI996" s="659"/>
      <c r="BJ996" s="659"/>
      <c r="BK996" s="659"/>
      <c r="BL996" s="659"/>
      <c r="BM996" s="659"/>
      <c r="BN996" s="659"/>
      <c r="BO996" s="676"/>
    </row>
    <row r="997" spans="1:67" s="494" customFormat="1" ht="109.9" customHeight="1">
      <c r="A997" s="506">
        <v>986</v>
      </c>
      <c r="B997" s="517" t="str">
        <f>IF(基本情報入力シート!B1025="","",基本情報入力シート!B1025)</f>
        <v/>
      </c>
      <c r="C997" s="523"/>
      <c r="D997" s="523"/>
      <c r="E997" s="523"/>
      <c r="F997" s="530"/>
      <c r="G997" s="536" t="str">
        <f>IF(基本情報入力シート!L1025="","",基本情報入力シート!L1025)</f>
        <v/>
      </c>
      <c r="H997" s="536" t="str">
        <f>IF(基本情報入力シート!Q1025="","",基本情報入力シート!Q1025)</f>
        <v/>
      </c>
      <c r="I997" s="536" t="str">
        <f>IF(基本情報入力シート!V1025="","",基本情報入力シート!V1025)</f>
        <v/>
      </c>
      <c r="J997" s="536" t="str">
        <f>IF(基本情報入力シート!W1025="","",基本情報入力シート!W1025)</f>
        <v/>
      </c>
      <c r="K997" s="536" t="str">
        <f>IF(基本情報入力シート!Z1025="","",基本情報入力シート!Z1025)</f>
        <v/>
      </c>
      <c r="L997" s="555" t="str">
        <f>IF(基本情報入力シート!AF1025=0,"",基本情報入力シート!AF1025)</f>
        <v/>
      </c>
      <c r="M997" s="563" t="str">
        <f>IF(基本情報入力シート!AG1025="","",基本情報入力シート!AG1025)</f>
        <v/>
      </c>
      <c r="N997" s="571"/>
      <c r="O997" s="576" t="str">
        <f>IFERROR(VLOOKUP(K997,'【参考】数式用'!$A$2:$F$57,MATCH(N997,'【参考】数式用'!$C$3:$F$3,0)+2,0),"")</f>
        <v/>
      </c>
      <c r="P997" s="583" t="s">
        <v>549</v>
      </c>
      <c r="Q997" s="588"/>
      <c r="R997" s="590" t="s">
        <v>71</v>
      </c>
      <c r="S997" s="588"/>
      <c r="T997" s="590" t="s">
        <v>743</v>
      </c>
      <c r="U997" s="588"/>
      <c r="V997" s="590" t="s">
        <v>71</v>
      </c>
      <c r="W997" s="588"/>
      <c r="X997" s="590" t="s">
        <v>560</v>
      </c>
      <c r="Y997" s="590" t="s">
        <v>763</v>
      </c>
      <c r="Z997" s="590" t="str">
        <f t="shared" si="286"/>
        <v/>
      </c>
      <c r="AA997" s="594" t="s">
        <v>127</v>
      </c>
      <c r="AB997" s="599" t="str">
        <f t="shared" si="287"/>
        <v/>
      </c>
      <c r="AC997" s="604" t="str">
        <f>IFERROR(ROUNDDOWN(ROUNDDOWN(ROUND(L997*VLOOKUP(K997,'【参考】数式用'!$A$4:$F$57,MATCH("処遇改善加算Ⅳ",'【参考】数式用'!$C$3:$F$3,0)+2,0),0)*M997,0)*Z997*0.5,0),"")</f>
        <v/>
      </c>
      <c r="AD997" s="610"/>
      <c r="AE997" s="618"/>
      <c r="AF997" s="618"/>
      <c r="AG997" s="624"/>
      <c r="AH997" s="627"/>
      <c r="AI997" s="633"/>
      <c r="AJ997" s="634"/>
      <c r="AK997" s="648" t="str">
        <f t="shared" si="288"/>
        <v/>
      </c>
      <c r="AL997" s="651" t="str">
        <f t="shared" si="303"/>
        <v/>
      </c>
      <c r="AM997" s="654"/>
      <c r="AN997" s="657" t="str">
        <f>IFERROR(VLOOKUP(K997,'【参考】数式用'!$A$2:$N$57,14,FALSE),"")</f>
        <v/>
      </c>
      <c r="AO997" s="657" t="str">
        <f t="shared" si="289"/>
        <v/>
      </c>
      <c r="AP997" s="662" t="str">
        <f t="shared" si="290"/>
        <v/>
      </c>
      <c r="AQ997" s="662" t="str">
        <f t="shared" si="291"/>
        <v>入力済</v>
      </c>
      <c r="AR997" s="657" t="str">
        <f t="shared" si="292"/>
        <v/>
      </c>
      <c r="AS997" s="662" t="str">
        <f t="shared" si="293"/>
        <v>入力済</v>
      </c>
      <c r="AT997" s="662" t="str">
        <f t="shared" si="294"/>
        <v/>
      </c>
      <c r="AU997" s="662" t="str">
        <f t="shared" si="295"/>
        <v/>
      </c>
      <c r="AV997" s="657" t="str">
        <f t="shared" si="296"/>
        <v/>
      </c>
      <c r="AW997" s="657" t="str">
        <f t="shared" si="297"/>
        <v>入力済</v>
      </c>
      <c r="AX997" s="662" t="str">
        <f>IFERROR(VLOOKUP(K997,'【参考】数式用'!$AR$3:$AS$49,2,FALSE),"")</f>
        <v/>
      </c>
      <c r="AY997" s="657" t="str">
        <f t="shared" si="298"/>
        <v/>
      </c>
      <c r="AZ997" s="657" t="str">
        <f t="shared" si="304"/>
        <v>入力済</v>
      </c>
      <c r="BA997" s="662" t="str">
        <f>IFERROR(VLOOKUP(K997,'【参考】数式用'!$AX$3:$AY$56,2,FALSE),"")</f>
        <v/>
      </c>
      <c r="BB997" s="657" t="str">
        <f t="shared" si="299"/>
        <v/>
      </c>
      <c r="BC997" s="673" t="str">
        <f t="shared" si="300"/>
        <v>入力済</v>
      </c>
      <c r="BD997" s="657" t="str">
        <f t="shared" si="301"/>
        <v/>
      </c>
      <c r="BE997" s="657" t="str">
        <f t="shared" si="302"/>
        <v/>
      </c>
      <c r="BF997" s="659"/>
      <c r="BG997" s="659"/>
      <c r="BH997" s="681" t="e">
        <f>VLOOKUP(K997,'【参考】数式用'!$A$2:$O$57,15,FALSE)</f>
        <v>#N/A</v>
      </c>
      <c r="BI997" s="659"/>
      <c r="BJ997" s="659"/>
      <c r="BK997" s="659"/>
      <c r="BL997" s="659"/>
      <c r="BM997" s="659"/>
      <c r="BN997" s="659"/>
      <c r="BO997" s="676"/>
    </row>
    <row r="998" spans="1:67" s="494" customFormat="1" ht="109.9" customHeight="1">
      <c r="A998" s="506">
        <v>987</v>
      </c>
      <c r="B998" s="517" t="str">
        <f>IF(基本情報入力シート!B1026="","",基本情報入力シート!B1026)</f>
        <v/>
      </c>
      <c r="C998" s="523"/>
      <c r="D998" s="523"/>
      <c r="E998" s="523"/>
      <c r="F998" s="530"/>
      <c r="G998" s="536" t="str">
        <f>IF(基本情報入力シート!L1026="","",基本情報入力シート!L1026)</f>
        <v/>
      </c>
      <c r="H998" s="536" t="str">
        <f>IF(基本情報入力シート!Q1026="","",基本情報入力シート!Q1026)</f>
        <v/>
      </c>
      <c r="I998" s="536" t="str">
        <f>IF(基本情報入力シート!V1026="","",基本情報入力シート!V1026)</f>
        <v/>
      </c>
      <c r="J998" s="536" t="str">
        <f>IF(基本情報入力シート!W1026="","",基本情報入力シート!W1026)</f>
        <v/>
      </c>
      <c r="K998" s="536" t="str">
        <f>IF(基本情報入力シート!Z1026="","",基本情報入力シート!Z1026)</f>
        <v/>
      </c>
      <c r="L998" s="555" t="str">
        <f>IF(基本情報入力シート!AF1026=0,"",基本情報入力シート!AF1026)</f>
        <v/>
      </c>
      <c r="M998" s="563" t="str">
        <f>IF(基本情報入力シート!AG1026="","",基本情報入力シート!AG1026)</f>
        <v/>
      </c>
      <c r="N998" s="571"/>
      <c r="O998" s="576" t="str">
        <f>IFERROR(VLOOKUP(K998,'【参考】数式用'!$A$2:$F$57,MATCH(N998,'【参考】数式用'!$C$3:$F$3,0)+2,0),"")</f>
        <v/>
      </c>
      <c r="P998" s="583" t="s">
        <v>549</v>
      </c>
      <c r="Q998" s="588"/>
      <c r="R998" s="590" t="s">
        <v>71</v>
      </c>
      <c r="S998" s="588"/>
      <c r="T998" s="590" t="s">
        <v>743</v>
      </c>
      <c r="U998" s="588"/>
      <c r="V998" s="590" t="s">
        <v>71</v>
      </c>
      <c r="W998" s="588"/>
      <c r="X998" s="590" t="s">
        <v>560</v>
      </c>
      <c r="Y998" s="590" t="s">
        <v>763</v>
      </c>
      <c r="Z998" s="590" t="str">
        <f t="shared" si="286"/>
        <v/>
      </c>
      <c r="AA998" s="594" t="s">
        <v>127</v>
      </c>
      <c r="AB998" s="599" t="str">
        <f t="shared" si="287"/>
        <v/>
      </c>
      <c r="AC998" s="604" t="str">
        <f>IFERROR(ROUNDDOWN(ROUNDDOWN(ROUND(L998*VLOOKUP(K998,'【参考】数式用'!$A$4:$F$57,MATCH("処遇改善加算Ⅳ",'【参考】数式用'!$C$3:$F$3,0)+2,0),0)*M998,0)*Z998*0.5,0),"")</f>
        <v/>
      </c>
      <c r="AD998" s="610"/>
      <c r="AE998" s="618"/>
      <c r="AF998" s="618"/>
      <c r="AG998" s="624"/>
      <c r="AH998" s="627"/>
      <c r="AI998" s="633"/>
      <c r="AJ998" s="634"/>
      <c r="AK998" s="648" t="str">
        <f t="shared" si="288"/>
        <v/>
      </c>
      <c r="AL998" s="651" t="str">
        <f t="shared" si="303"/>
        <v/>
      </c>
      <c r="AM998" s="654"/>
      <c r="AN998" s="657" t="str">
        <f>IFERROR(VLOOKUP(K998,'【参考】数式用'!$A$2:$N$57,14,FALSE),"")</f>
        <v/>
      </c>
      <c r="AO998" s="657" t="str">
        <f t="shared" si="289"/>
        <v/>
      </c>
      <c r="AP998" s="662" t="str">
        <f t="shared" si="290"/>
        <v/>
      </c>
      <c r="AQ998" s="662" t="str">
        <f t="shared" si="291"/>
        <v>入力済</v>
      </c>
      <c r="AR998" s="657" t="str">
        <f t="shared" si="292"/>
        <v/>
      </c>
      <c r="AS998" s="662" t="str">
        <f t="shared" si="293"/>
        <v>入力済</v>
      </c>
      <c r="AT998" s="662" t="str">
        <f t="shared" si="294"/>
        <v/>
      </c>
      <c r="AU998" s="662" t="str">
        <f t="shared" si="295"/>
        <v/>
      </c>
      <c r="AV998" s="657" t="str">
        <f t="shared" si="296"/>
        <v/>
      </c>
      <c r="AW998" s="657" t="str">
        <f t="shared" si="297"/>
        <v>入力済</v>
      </c>
      <c r="AX998" s="662" t="str">
        <f>IFERROR(VLOOKUP(K998,'【参考】数式用'!$AR$3:$AS$49,2,FALSE),"")</f>
        <v/>
      </c>
      <c r="AY998" s="657" t="str">
        <f t="shared" si="298"/>
        <v/>
      </c>
      <c r="AZ998" s="657" t="str">
        <f t="shared" si="304"/>
        <v>入力済</v>
      </c>
      <c r="BA998" s="662" t="str">
        <f>IFERROR(VLOOKUP(K998,'【参考】数式用'!$AX$3:$AY$56,2,FALSE),"")</f>
        <v/>
      </c>
      <c r="BB998" s="657" t="str">
        <f t="shared" si="299"/>
        <v/>
      </c>
      <c r="BC998" s="673" t="str">
        <f t="shared" si="300"/>
        <v>入力済</v>
      </c>
      <c r="BD998" s="657" t="str">
        <f t="shared" si="301"/>
        <v/>
      </c>
      <c r="BE998" s="657" t="str">
        <f t="shared" si="302"/>
        <v/>
      </c>
      <c r="BF998" s="659"/>
      <c r="BG998" s="659"/>
      <c r="BH998" s="681" t="e">
        <f>VLOOKUP(K998,'【参考】数式用'!$A$2:$O$57,15,FALSE)</f>
        <v>#N/A</v>
      </c>
      <c r="BI998" s="659"/>
      <c r="BJ998" s="659"/>
      <c r="BK998" s="659"/>
      <c r="BL998" s="659"/>
      <c r="BM998" s="659"/>
      <c r="BN998" s="659"/>
      <c r="BO998" s="676"/>
    </row>
    <row r="999" spans="1:67" s="494" customFormat="1" ht="109.9" customHeight="1">
      <c r="A999" s="506">
        <v>988</v>
      </c>
      <c r="B999" s="517" t="str">
        <f>IF(基本情報入力シート!B1027="","",基本情報入力シート!B1027)</f>
        <v/>
      </c>
      <c r="C999" s="523"/>
      <c r="D999" s="523"/>
      <c r="E999" s="523"/>
      <c r="F999" s="530"/>
      <c r="G999" s="536" t="str">
        <f>IF(基本情報入力シート!L1027="","",基本情報入力シート!L1027)</f>
        <v/>
      </c>
      <c r="H999" s="536" t="str">
        <f>IF(基本情報入力シート!Q1027="","",基本情報入力シート!Q1027)</f>
        <v/>
      </c>
      <c r="I999" s="536" t="str">
        <f>IF(基本情報入力シート!V1027="","",基本情報入力シート!V1027)</f>
        <v/>
      </c>
      <c r="J999" s="536" t="str">
        <f>IF(基本情報入力シート!W1027="","",基本情報入力シート!W1027)</f>
        <v/>
      </c>
      <c r="K999" s="536" t="str">
        <f>IF(基本情報入力シート!Z1027="","",基本情報入力シート!Z1027)</f>
        <v/>
      </c>
      <c r="L999" s="555" t="str">
        <f>IF(基本情報入力シート!AF1027=0,"",基本情報入力シート!AF1027)</f>
        <v/>
      </c>
      <c r="M999" s="563" t="str">
        <f>IF(基本情報入力シート!AG1027="","",基本情報入力シート!AG1027)</f>
        <v/>
      </c>
      <c r="N999" s="571"/>
      <c r="O999" s="576" t="str">
        <f>IFERROR(VLOOKUP(K999,'【参考】数式用'!$A$2:$F$57,MATCH(N999,'【参考】数式用'!$C$3:$F$3,0)+2,0),"")</f>
        <v/>
      </c>
      <c r="P999" s="583" t="s">
        <v>549</v>
      </c>
      <c r="Q999" s="588"/>
      <c r="R999" s="590" t="s">
        <v>71</v>
      </c>
      <c r="S999" s="588"/>
      <c r="T999" s="590" t="s">
        <v>743</v>
      </c>
      <c r="U999" s="588"/>
      <c r="V999" s="590" t="s">
        <v>71</v>
      </c>
      <c r="W999" s="588"/>
      <c r="X999" s="590" t="s">
        <v>560</v>
      </c>
      <c r="Y999" s="590" t="s">
        <v>763</v>
      </c>
      <c r="Z999" s="590" t="str">
        <f t="shared" si="286"/>
        <v/>
      </c>
      <c r="AA999" s="594" t="s">
        <v>127</v>
      </c>
      <c r="AB999" s="599" t="str">
        <f t="shared" si="287"/>
        <v/>
      </c>
      <c r="AC999" s="604" t="str">
        <f>IFERROR(ROUNDDOWN(ROUNDDOWN(ROUND(L999*VLOOKUP(K999,'【参考】数式用'!$A$4:$F$57,MATCH("処遇改善加算Ⅳ",'【参考】数式用'!$C$3:$F$3,0)+2,0),0)*M999,0)*Z999*0.5,0),"")</f>
        <v/>
      </c>
      <c r="AD999" s="610"/>
      <c r="AE999" s="618"/>
      <c r="AF999" s="618"/>
      <c r="AG999" s="624"/>
      <c r="AH999" s="627"/>
      <c r="AI999" s="633"/>
      <c r="AJ999" s="634"/>
      <c r="AK999" s="648" t="str">
        <f t="shared" si="288"/>
        <v/>
      </c>
      <c r="AL999" s="651" t="str">
        <f t="shared" si="303"/>
        <v/>
      </c>
      <c r="AM999" s="654"/>
      <c r="AN999" s="657" t="str">
        <f>IFERROR(VLOOKUP(K999,'【参考】数式用'!$A$2:$N$57,14,FALSE),"")</f>
        <v/>
      </c>
      <c r="AO999" s="657" t="str">
        <f t="shared" si="289"/>
        <v/>
      </c>
      <c r="AP999" s="662" t="str">
        <f t="shared" si="290"/>
        <v/>
      </c>
      <c r="AQ999" s="662" t="str">
        <f t="shared" si="291"/>
        <v>入力済</v>
      </c>
      <c r="AR999" s="657" t="str">
        <f t="shared" si="292"/>
        <v/>
      </c>
      <c r="AS999" s="662" t="str">
        <f t="shared" si="293"/>
        <v>入力済</v>
      </c>
      <c r="AT999" s="662" t="str">
        <f t="shared" si="294"/>
        <v/>
      </c>
      <c r="AU999" s="662" t="str">
        <f t="shared" si="295"/>
        <v/>
      </c>
      <c r="AV999" s="657" t="str">
        <f t="shared" si="296"/>
        <v/>
      </c>
      <c r="AW999" s="657" t="str">
        <f t="shared" si="297"/>
        <v>入力済</v>
      </c>
      <c r="AX999" s="662" t="str">
        <f>IFERROR(VLOOKUP(K999,'【参考】数式用'!$AR$3:$AS$49,2,FALSE),"")</f>
        <v/>
      </c>
      <c r="AY999" s="657" t="str">
        <f t="shared" si="298"/>
        <v/>
      </c>
      <c r="AZ999" s="657" t="str">
        <f t="shared" si="304"/>
        <v>入力済</v>
      </c>
      <c r="BA999" s="662" t="str">
        <f>IFERROR(VLOOKUP(K999,'【参考】数式用'!$AX$3:$AY$56,2,FALSE),"")</f>
        <v/>
      </c>
      <c r="BB999" s="657" t="str">
        <f t="shared" si="299"/>
        <v/>
      </c>
      <c r="BC999" s="673" t="str">
        <f t="shared" si="300"/>
        <v>入力済</v>
      </c>
      <c r="BD999" s="657" t="str">
        <f t="shared" si="301"/>
        <v/>
      </c>
      <c r="BE999" s="657" t="str">
        <f t="shared" si="302"/>
        <v/>
      </c>
      <c r="BF999" s="659"/>
      <c r="BG999" s="659"/>
      <c r="BH999" s="681" t="e">
        <f>VLOOKUP(K999,'【参考】数式用'!$A$2:$O$57,15,FALSE)</f>
        <v>#N/A</v>
      </c>
      <c r="BI999" s="659"/>
      <c r="BJ999" s="659"/>
      <c r="BK999" s="659"/>
      <c r="BL999" s="659"/>
      <c r="BM999" s="659"/>
      <c r="BN999" s="659"/>
      <c r="BO999" s="676"/>
    </row>
    <row r="1000" spans="1:67" s="494" customFormat="1" ht="109.9" customHeight="1">
      <c r="A1000" s="506">
        <v>989</v>
      </c>
      <c r="B1000" s="517" t="str">
        <f>IF(基本情報入力シート!B1028="","",基本情報入力シート!B1028)</f>
        <v/>
      </c>
      <c r="C1000" s="523"/>
      <c r="D1000" s="523"/>
      <c r="E1000" s="523"/>
      <c r="F1000" s="530"/>
      <c r="G1000" s="536" t="str">
        <f>IF(基本情報入力シート!L1028="","",基本情報入力シート!L1028)</f>
        <v/>
      </c>
      <c r="H1000" s="536" t="str">
        <f>IF(基本情報入力シート!Q1028="","",基本情報入力シート!Q1028)</f>
        <v/>
      </c>
      <c r="I1000" s="536" t="str">
        <f>IF(基本情報入力シート!V1028="","",基本情報入力シート!V1028)</f>
        <v/>
      </c>
      <c r="J1000" s="536" t="str">
        <f>IF(基本情報入力シート!W1028="","",基本情報入力シート!W1028)</f>
        <v/>
      </c>
      <c r="K1000" s="536" t="str">
        <f>IF(基本情報入力シート!Z1028="","",基本情報入力シート!Z1028)</f>
        <v/>
      </c>
      <c r="L1000" s="555" t="str">
        <f>IF(基本情報入力シート!AF1028=0,"",基本情報入力シート!AF1028)</f>
        <v/>
      </c>
      <c r="M1000" s="563" t="str">
        <f>IF(基本情報入力シート!AG1028="","",基本情報入力シート!AG1028)</f>
        <v/>
      </c>
      <c r="N1000" s="571"/>
      <c r="O1000" s="576" t="str">
        <f>IFERROR(VLOOKUP(K1000,'【参考】数式用'!$A$2:$F$57,MATCH(N1000,'【参考】数式用'!$C$3:$F$3,0)+2,0),"")</f>
        <v/>
      </c>
      <c r="P1000" s="583" t="s">
        <v>549</v>
      </c>
      <c r="Q1000" s="588"/>
      <c r="R1000" s="590" t="s">
        <v>71</v>
      </c>
      <c r="S1000" s="588"/>
      <c r="T1000" s="590" t="s">
        <v>743</v>
      </c>
      <c r="U1000" s="588"/>
      <c r="V1000" s="590" t="s">
        <v>71</v>
      </c>
      <c r="W1000" s="588"/>
      <c r="X1000" s="590" t="s">
        <v>560</v>
      </c>
      <c r="Y1000" s="590" t="s">
        <v>763</v>
      </c>
      <c r="Z1000" s="590" t="str">
        <f t="shared" si="286"/>
        <v/>
      </c>
      <c r="AA1000" s="594" t="s">
        <v>127</v>
      </c>
      <c r="AB1000" s="599" t="str">
        <f t="shared" si="287"/>
        <v/>
      </c>
      <c r="AC1000" s="604" t="str">
        <f>IFERROR(ROUNDDOWN(ROUNDDOWN(ROUND(L1000*VLOOKUP(K1000,'【参考】数式用'!$A$4:$F$57,MATCH("処遇改善加算Ⅳ",'【参考】数式用'!$C$3:$F$3,0)+2,0),0)*M1000,0)*Z1000*0.5,0),"")</f>
        <v/>
      </c>
      <c r="AD1000" s="610"/>
      <c r="AE1000" s="618"/>
      <c r="AF1000" s="618"/>
      <c r="AG1000" s="624"/>
      <c r="AH1000" s="627"/>
      <c r="AI1000" s="633"/>
      <c r="AJ1000" s="634"/>
      <c r="AK1000" s="648" t="str">
        <f t="shared" si="288"/>
        <v/>
      </c>
      <c r="AL1000" s="651" t="str">
        <f t="shared" si="303"/>
        <v/>
      </c>
      <c r="AM1000" s="654"/>
      <c r="AN1000" s="657" t="str">
        <f>IFERROR(VLOOKUP(K1000,'【参考】数式用'!$A$2:$N$57,14,FALSE),"")</f>
        <v/>
      </c>
      <c r="AO1000" s="657" t="str">
        <f t="shared" si="289"/>
        <v/>
      </c>
      <c r="AP1000" s="662" t="str">
        <f t="shared" si="290"/>
        <v/>
      </c>
      <c r="AQ1000" s="662" t="str">
        <f t="shared" si="291"/>
        <v>入力済</v>
      </c>
      <c r="AR1000" s="657" t="str">
        <f t="shared" si="292"/>
        <v/>
      </c>
      <c r="AS1000" s="662" t="str">
        <f t="shared" si="293"/>
        <v>入力済</v>
      </c>
      <c r="AT1000" s="662" t="str">
        <f t="shared" si="294"/>
        <v/>
      </c>
      <c r="AU1000" s="662" t="str">
        <f t="shared" si="295"/>
        <v/>
      </c>
      <c r="AV1000" s="657" t="str">
        <f t="shared" si="296"/>
        <v/>
      </c>
      <c r="AW1000" s="657" t="str">
        <f t="shared" si="297"/>
        <v>入力済</v>
      </c>
      <c r="AX1000" s="662" t="str">
        <f>IFERROR(VLOOKUP(K1000,'【参考】数式用'!$AR$3:$AS$49,2,FALSE),"")</f>
        <v/>
      </c>
      <c r="AY1000" s="657" t="str">
        <f t="shared" si="298"/>
        <v/>
      </c>
      <c r="AZ1000" s="657" t="str">
        <f t="shared" si="304"/>
        <v>入力済</v>
      </c>
      <c r="BA1000" s="662" t="str">
        <f>IFERROR(VLOOKUP(K1000,'【参考】数式用'!$AX$3:$AY$56,2,FALSE),"")</f>
        <v/>
      </c>
      <c r="BB1000" s="657" t="str">
        <f t="shared" si="299"/>
        <v/>
      </c>
      <c r="BC1000" s="673" t="str">
        <f t="shared" si="300"/>
        <v>入力済</v>
      </c>
      <c r="BD1000" s="657" t="str">
        <f t="shared" si="301"/>
        <v/>
      </c>
      <c r="BE1000" s="657" t="str">
        <f t="shared" si="302"/>
        <v/>
      </c>
      <c r="BF1000" s="659"/>
      <c r="BG1000" s="659"/>
      <c r="BH1000" s="681" t="e">
        <f>VLOOKUP(K1000,'【参考】数式用'!$A$2:$O$57,15,FALSE)</f>
        <v>#N/A</v>
      </c>
      <c r="BI1000" s="659"/>
      <c r="BJ1000" s="659"/>
      <c r="BK1000" s="659"/>
      <c r="BL1000" s="659"/>
      <c r="BM1000" s="659"/>
      <c r="BN1000" s="659"/>
      <c r="BO1000" s="676"/>
    </row>
    <row r="1001" spans="1:67" s="494" customFormat="1" ht="109.9" customHeight="1">
      <c r="A1001" s="506">
        <v>990</v>
      </c>
      <c r="B1001" s="517" t="str">
        <f>IF(基本情報入力シート!B1029="","",基本情報入力シート!B1029)</f>
        <v/>
      </c>
      <c r="C1001" s="523"/>
      <c r="D1001" s="523"/>
      <c r="E1001" s="523"/>
      <c r="F1001" s="530"/>
      <c r="G1001" s="536" t="str">
        <f>IF(基本情報入力シート!L1029="","",基本情報入力シート!L1029)</f>
        <v/>
      </c>
      <c r="H1001" s="536" t="str">
        <f>IF(基本情報入力シート!Q1029="","",基本情報入力シート!Q1029)</f>
        <v/>
      </c>
      <c r="I1001" s="536" t="str">
        <f>IF(基本情報入力シート!V1029="","",基本情報入力シート!V1029)</f>
        <v/>
      </c>
      <c r="J1001" s="536" t="str">
        <f>IF(基本情報入力シート!W1029="","",基本情報入力シート!W1029)</f>
        <v/>
      </c>
      <c r="K1001" s="536" t="str">
        <f>IF(基本情報入力シート!Z1029="","",基本情報入力シート!Z1029)</f>
        <v/>
      </c>
      <c r="L1001" s="555" t="str">
        <f>IF(基本情報入力シート!AF1029=0,"",基本情報入力シート!AF1029)</f>
        <v/>
      </c>
      <c r="M1001" s="563" t="str">
        <f>IF(基本情報入力シート!AG1029="","",基本情報入力シート!AG1029)</f>
        <v/>
      </c>
      <c r="N1001" s="571"/>
      <c r="O1001" s="576" t="str">
        <f>IFERROR(VLOOKUP(K1001,'【参考】数式用'!$A$2:$F$57,MATCH(N1001,'【参考】数式用'!$C$3:$F$3,0)+2,0),"")</f>
        <v/>
      </c>
      <c r="P1001" s="583" t="s">
        <v>549</v>
      </c>
      <c r="Q1001" s="588"/>
      <c r="R1001" s="590" t="s">
        <v>71</v>
      </c>
      <c r="S1001" s="588"/>
      <c r="T1001" s="590" t="s">
        <v>743</v>
      </c>
      <c r="U1001" s="588"/>
      <c r="V1001" s="590" t="s">
        <v>71</v>
      </c>
      <c r="W1001" s="588"/>
      <c r="X1001" s="590" t="s">
        <v>560</v>
      </c>
      <c r="Y1001" s="590" t="s">
        <v>763</v>
      </c>
      <c r="Z1001" s="590" t="str">
        <f t="shared" si="286"/>
        <v/>
      </c>
      <c r="AA1001" s="594" t="s">
        <v>127</v>
      </c>
      <c r="AB1001" s="599" t="str">
        <f t="shared" si="287"/>
        <v/>
      </c>
      <c r="AC1001" s="604" t="str">
        <f>IFERROR(ROUNDDOWN(ROUNDDOWN(ROUND(L1001*VLOOKUP(K1001,'【参考】数式用'!$A$4:$F$57,MATCH("処遇改善加算Ⅳ",'【参考】数式用'!$C$3:$F$3,0)+2,0),0)*M1001,0)*Z1001*0.5,0),"")</f>
        <v/>
      </c>
      <c r="AD1001" s="610"/>
      <c r="AE1001" s="618"/>
      <c r="AF1001" s="618"/>
      <c r="AG1001" s="624"/>
      <c r="AH1001" s="627"/>
      <c r="AI1001" s="633"/>
      <c r="AJ1001" s="634"/>
      <c r="AK1001" s="648" t="str">
        <f t="shared" si="288"/>
        <v/>
      </c>
      <c r="AL1001" s="651" t="str">
        <f t="shared" si="303"/>
        <v/>
      </c>
      <c r="AM1001" s="654"/>
      <c r="AN1001" s="657" t="str">
        <f>IFERROR(VLOOKUP(K1001,'【参考】数式用'!$A$2:$N$57,14,FALSE),"")</f>
        <v/>
      </c>
      <c r="AO1001" s="657" t="str">
        <f t="shared" si="289"/>
        <v/>
      </c>
      <c r="AP1001" s="662" t="str">
        <f t="shared" si="290"/>
        <v/>
      </c>
      <c r="AQ1001" s="662" t="str">
        <f t="shared" si="291"/>
        <v>入力済</v>
      </c>
      <c r="AR1001" s="657" t="str">
        <f t="shared" si="292"/>
        <v/>
      </c>
      <c r="AS1001" s="662" t="str">
        <f t="shared" si="293"/>
        <v>入力済</v>
      </c>
      <c r="AT1001" s="662" t="str">
        <f t="shared" si="294"/>
        <v/>
      </c>
      <c r="AU1001" s="662" t="str">
        <f t="shared" si="295"/>
        <v/>
      </c>
      <c r="AV1001" s="657" t="str">
        <f t="shared" si="296"/>
        <v/>
      </c>
      <c r="AW1001" s="657" t="str">
        <f t="shared" si="297"/>
        <v>入力済</v>
      </c>
      <c r="AX1001" s="662" t="str">
        <f>IFERROR(VLOOKUP(K1001,'【参考】数式用'!$AR$3:$AS$49,2,FALSE),"")</f>
        <v/>
      </c>
      <c r="AY1001" s="657" t="str">
        <f t="shared" si="298"/>
        <v/>
      </c>
      <c r="AZ1001" s="657" t="str">
        <f t="shared" si="304"/>
        <v>入力済</v>
      </c>
      <c r="BA1001" s="662" t="str">
        <f>IFERROR(VLOOKUP(K1001,'【参考】数式用'!$AX$3:$AY$56,2,FALSE),"")</f>
        <v/>
      </c>
      <c r="BB1001" s="657" t="str">
        <f t="shared" si="299"/>
        <v/>
      </c>
      <c r="BC1001" s="673" t="str">
        <f t="shared" si="300"/>
        <v>入力済</v>
      </c>
      <c r="BD1001" s="657" t="str">
        <f t="shared" si="301"/>
        <v/>
      </c>
      <c r="BE1001" s="657" t="str">
        <f t="shared" si="302"/>
        <v/>
      </c>
      <c r="BF1001" s="659"/>
      <c r="BG1001" s="659"/>
      <c r="BH1001" s="681" t="e">
        <f>VLOOKUP(K1001,'【参考】数式用'!$A$2:$O$57,15,FALSE)</f>
        <v>#N/A</v>
      </c>
      <c r="BI1001" s="659"/>
      <c r="BJ1001" s="659"/>
      <c r="BK1001" s="659"/>
      <c r="BL1001" s="659"/>
      <c r="BM1001" s="659"/>
      <c r="BN1001" s="659"/>
      <c r="BO1001" s="676"/>
    </row>
    <row r="1002" spans="1:67" s="494" customFormat="1" ht="109.9" customHeight="1">
      <c r="A1002" s="506">
        <v>991</v>
      </c>
      <c r="B1002" s="517" t="str">
        <f>IF(基本情報入力シート!B1030="","",基本情報入力シート!B1030)</f>
        <v/>
      </c>
      <c r="C1002" s="523"/>
      <c r="D1002" s="523"/>
      <c r="E1002" s="523"/>
      <c r="F1002" s="530"/>
      <c r="G1002" s="536" t="str">
        <f>IF(基本情報入力シート!L1030="","",基本情報入力シート!L1030)</f>
        <v/>
      </c>
      <c r="H1002" s="536" t="str">
        <f>IF(基本情報入力シート!Q1030="","",基本情報入力シート!Q1030)</f>
        <v/>
      </c>
      <c r="I1002" s="536" t="str">
        <f>IF(基本情報入力シート!V1030="","",基本情報入力シート!V1030)</f>
        <v/>
      </c>
      <c r="J1002" s="536" t="str">
        <f>IF(基本情報入力シート!W1030="","",基本情報入力シート!W1030)</f>
        <v/>
      </c>
      <c r="K1002" s="536" t="str">
        <f>IF(基本情報入力シート!Z1030="","",基本情報入力シート!Z1030)</f>
        <v/>
      </c>
      <c r="L1002" s="555" t="str">
        <f>IF(基本情報入力シート!AF1030=0,"",基本情報入力シート!AF1030)</f>
        <v/>
      </c>
      <c r="M1002" s="563" t="str">
        <f>IF(基本情報入力シート!AG1030="","",基本情報入力シート!AG1030)</f>
        <v/>
      </c>
      <c r="N1002" s="571"/>
      <c r="O1002" s="576" t="str">
        <f>IFERROR(VLOOKUP(K1002,'【参考】数式用'!$A$2:$F$57,MATCH(N1002,'【参考】数式用'!$C$3:$F$3,0)+2,0),"")</f>
        <v/>
      </c>
      <c r="P1002" s="583" t="s">
        <v>549</v>
      </c>
      <c r="Q1002" s="588"/>
      <c r="R1002" s="590" t="s">
        <v>71</v>
      </c>
      <c r="S1002" s="588"/>
      <c r="T1002" s="590" t="s">
        <v>743</v>
      </c>
      <c r="U1002" s="588"/>
      <c r="V1002" s="590" t="s">
        <v>71</v>
      </c>
      <c r="W1002" s="588"/>
      <c r="X1002" s="590" t="s">
        <v>560</v>
      </c>
      <c r="Y1002" s="590" t="s">
        <v>763</v>
      </c>
      <c r="Z1002" s="590" t="str">
        <f t="shared" si="286"/>
        <v/>
      </c>
      <c r="AA1002" s="594" t="s">
        <v>127</v>
      </c>
      <c r="AB1002" s="599" t="str">
        <f t="shared" si="287"/>
        <v/>
      </c>
      <c r="AC1002" s="604" t="str">
        <f>IFERROR(ROUNDDOWN(ROUNDDOWN(ROUND(L1002*VLOOKUP(K1002,'【参考】数式用'!$A$4:$F$57,MATCH("処遇改善加算Ⅳ",'【参考】数式用'!$C$3:$F$3,0)+2,0),0)*M1002,0)*Z1002*0.5,0),"")</f>
        <v/>
      </c>
      <c r="AD1002" s="610"/>
      <c r="AE1002" s="618"/>
      <c r="AF1002" s="618"/>
      <c r="AG1002" s="624"/>
      <c r="AH1002" s="627"/>
      <c r="AI1002" s="633"/>
      <c r="AJ1002" s="634"/>
      <c r="AK1002" s="648" t="str">
        <f t="shared" si="288"/>
        <v/>
      </c>
      <c r="AL1002" s="651" t="str">
        <f t="shared" si="303"/>
        <v/>
      </c>
      <c r="AM1002" s="654"/>
      <c r="AN1002" s="657" t="str">
        <f>IFERROR(VLOOKUP(K1002,'【参考】数式用'!$A$2:$N$57,14,FALSE),"")</f>
        <v/>
      </c>
      <c r="AO1002" s="657" t="str">
        <f t="shared" si="289"/>
        <v/>
      </c>
      <c r="AP1002" s="662" t="str">
        <f t="shared" si="290"/>
        <v/>
      </c>
      <c r="AQ1002" s="662" t="str">
        <f t="shared" si="291"/>
        <v>入力済</v>
      </c>
      <c r="AR1002" s="657" t="str">
        <f t="shared" si="292"/>
        <v/>
      </c>
      <c r="AS1002" s="662" t="str">
        <f t="shared" si="293"/>
        <v>入力済</v>
      </c>
      <c r="AT1002" s="662" t="str">
        <f t="shared" si="294"/>
        <v/>
      </c>
      <c r="AU1002" s="662" t="str">
        <f t="shared" si="295"/>
        <v/>
      </c>
      <c r="AV1002" s="657" t="str">
        <f t="shared" si="296"/>
        <v/>
      </c>
      <c r="AW1002" s="657" t="str">
        <f t="shared" si="297"/>
        <v>入力済</v>
      </c>
      <c r="AX1002" s="662" t="str">
        <f>IFERROR(VLOOKUP(K1002,'【参考】数式用'!$AR$3:$AS$49,2,FALSE),"")</f>
        <v/>
      </c>
      <c r="AY1002" s="657" t="str">
        <f t="shared" si="298"/>
        <v/>
      </c>
      <c r="AZ1002" s="657" t="str">
        <f t="shared" si="304"/>
        <v>入力済</v>
      </c>
      <c r="BA1002" s="662" t="str">
        <f>IFERROR(VLOOKUP(K1002,'【参考】数式用'!$AX$3:$AY$56,2,FALSE),"")</f>
        <v/>
      </c>
      <c r="BB1002" s="657" t="str">
        <f t="shared" si="299"/>
        <v/>
      </c>
      <c r="BC1002" s="673" t="str">
        <f t="shared" si="300"/>
        <v>入力済</v>
      </c>
      <c r="BD1002" s="657" t="str">
        <f t="shared" si="301"/>
        <v/>
      </c>
      <c r="BE1002" s="657" t="str">
        <f t="shared" si="302"/>
        <v/>
      </c>
      <c r="BF1002" s="659"/>
      <c r="BG1002" s="659"/>
      <c r="BH1002" s="681" t="e">
        <f>VLOOKUP(K1002,'【参考】数式用'!$A$2:$O$57,15,FALSE)</f>
        <v>#N/A</v>
      </c>
      <c r="BI1002" s="659"/>
      <c r="BJ1002" s="659"/>
      <c r="BK1002" s="659"/>
      <c r="BL1002" s="659"/>
      <c r="BM1002" s="659"/>
      <c r="BN1002" s="659"/>
      <c r="BO1002" s="676"/>
    </row>
    <row r="1003" spans="1:67" s="494" customFormat="1" ht="109.9" customHeight="1">
      <c r="A1003" s="506">
        <v>992</v>
      </c>
      <c r="B1003" s="517" t="str">
        <f>IF(基本情報入力シート!B1031="","",基本情報入力シート!B1031)</f>
        <v/>
      </c>
      <c r="C1003" s="523"/>
      <c r="D1003" s="523"/>
      <c r="E1003" s="523"/>
      <c r="F1003" s="530"/>
      <c r="G1003" s="536" t="str">
        <f>IF(基本情報入力シート!L1031="","",基本情報入力シート!L1031)</f>
        <v/>
      </c>
      <c r="H1003" s="536" t="str">
        <f>IF(基本情報入力シート!Q1031="","",基本情報入力シート!Q1031)</f>
        <v/>
      </c>
      <c r="I1003" s="536" t="str">
        <f>IF(基本情報入力シート!V1031="","",基本情報入力シート!V1031)</f>
        <v/>
      </c>
      <c r="J1003" s="536" t="str">
        <f>IF(基本情報入力シート!W1031="","",基本情報入力シート!W1031)</f>
        <v/>
      </c>
      <c r="K1003" s="536" t="str">
        <f>IF(基本情報入力シート!Z1031="","",基本情報入力シート!Z1031)</f>
        <v/>
      </c>
      <c r="L1003" s="555" t="str">
        <f>IF(基本情報入力シート!AF1031=0,"",基本情報入力シート!AF1031)</f>
        <v/>
      </c>
      <c r="M1003" s="563" t="str">
        <f>IF(基本情報入力シート!AG1031="","",基本情報入力シート!AG1031)</f>
        <v/>
      </c>
      <c r="N1003" s="571"/>
      <c r="O1003" s="576" t="str">
        <f>IFERROR(VLOOKUP(K1003,'【参考】数式用'!$A$2:$F$57,MATCH(N1003,'【参考】数式用'!$C$3:$F$3,0)+2,0),"")</f>
        <v/>
      </c>
      <c r="P1003" s="583" t="s">
        <v>549</v>
      </c>
      <c r="Q1003" s="588"/>
      <c r="R1003" s="590" t="s">
        <v>71</v>
      </c>
      <c r="S1003" s="588"/>
      <c r="T1003" s="590" t="s">
        <v>743</v>
      </c>
      <c r="U1003" s="588"/>
      <c r="V1003" s="590" t="s">
        <v>71</v>
      </c>
      <c r="W1003" s="588"/>
      <c r="X1003" s="590" t="s">
        <v>560</v>
      </c>
      <c r="Y1003" s="590" t="s">
        <v>763</v>
      </c>
      <c r="Z1003" s="590" t="str">
        <f t="shared" si="286"/>
        <v/>
      </c>
      <c r="AA1003" s="594" t="s">
        <v>127</v>
      </c>
      <c r="AB1003" s="599" t="str">
        <f t="shared" si="287"/>
        <v/>
      </c>
      <c r="AC1003" s="604" t="str">
        <f>IFERROR(ROUNDDOWN(ROUNDDOWN(ROUND(L1003*VLOOKUP(K1003,'【参考】数式用'!$A$4:$F$57,MATCH("処遇改善加算Ⅳ",'【参考】数式用'!$C$3:$F$3,0)+2,0),0)*M1003,0)*Z1003*0.5,0),"")</f>
        <v/>
      </c>
      <c r="AD1003" s="610"/>
      <c r="AE1003" s="618"/>
      <c r="AF1003" s="618"/>
      <c r="AG1003" s="624"/>
      <c r="AH1003" s="627"/>
      <c r="AI1003" s="633"/>
      <c r="AJ1003" s="634"/>
      <c r="AK1003" s="648" t="str">
        <f t="shared" si="288"/>
        <v/>
      </c>
      <c r="AL1003" s="651" t="str">
        <f t="shared" si="303"/>
        <v/>
      </c>
      <c r="AM1003" s="654"/>
      <c r="AN1003" s="657" t="str">
        <f>IFERROR(VLOOKUP(K1003,'【参考】数式用'!$A$2:$N$57,14,FALSE),"")</f>
        <v/>
      </c>
      <c r="AO1003" s="657" t="str">
        <f t="shared" si="289"/>
        <v/>
      </c>
      <c r="AP1003" s="662" t="str">
        <f t="shared" si="290"/>
        <v/>
      </c>
      <c r="AQ1003" s="662" t="str">
        <f t="shared" si="291"/>
        <v>入力済</v>
      </c>
      <c r="AR1003" s="657" t="str">
        <f t="shared" si="292"/>
        <v/>
      </c>
      <c r="AS1003" s="662" t="str">
        <f t="shared" si="293"/>
        <v>入力済</v>
      </c>
      <c r="AT1003" s="662" t="str">
        <f t="shared" si="294"/>
        <v/>
      </c>
      <c r="AU1003" s="662" t="str">
        <f t="shared" si="295"/>
        <v/>
      </c>
      <c r="AV1003" s="657" t="str">
        <f t="shared" si="296"/>
        <v/>
      </c>
      <c r="AW1003" s="657" t="str">
        <f t="shared" si="297"/>
        <v>入力済</v>
      </c>
      <c r="AX1003" s="662" t="str">
        <f>IFERROR(VLOOKUP(K1003,'【参考】数式用'!$AR$3:$AS$49,2,FALSE),"")</f>
        <v/>
      </c>
      <c r="AY1003" s="657" t="str">
        <f t="shared" si="298"/>
        <v/>
      </c>
      <c r="AZ1003" s="657" t="str">
        <f t="shared" si="304"/>
        <v>入力済</v>
      </c>
      <c r="BA1003" s="662" t="str">
        <f>IFERROR(VLOOKUP(K1003,'【参考】数式用'!$AX$3:$AY$56,2,FALSE),"")</f>
        <v/>
      </c>
      <c r="BB1003" s="657" t="str">
        <f t="shared" si="299"/>
        <v/>
      </c>
      <c r="BC1003" s="673" t="str">
        <f t="shared" si="300"/>
        <v>入力済</v>
      </c>
      <c r="BD1003" s="657" t="str">
        <f t="shared" si="301"/>
        <v/>
      </c>
      <c r="BE1003" s="657" t="str">
        <f t="shared" si="302"/>
        <v/>
      </c>
      <c r="BF1003" s="659"/>
      <c r="BG1003" s="659"/>
      <c r="BH1003" s="681" t="e">
        <f>VLOOKUP(K1003,'【参考】数式用'!$A$2:$O$57,15,FALSE)</f>
        <v>#N/A</v>
      </c>
      <c r="BI1003" s="659"/>
      <c r="BJ1003" s="659"/>
      <c r="BK1003" s="659"/>
      <c r="BL1003" s="659"/>
      <c r="BM1003" s="659"/>
      <c r="BN1003" s="659"/>
      <c r="BO1003" s="676"/>
    </row>
    <row r="1004" spans="1:67" s="494" customFormat="1" ht="109.9" customHeight="1">
      <c r="A1004" s="506">
        <v>993</v>
      </c>
      <c r="B1004" s="517" t="str">
        <f>IF(基本情報入力シート!B1032="","",基本情報入力シート!B1032)</f>
        <v/>
      </c>
      <c r="C1004" s="523"/>
      <c r="D1004" s="523"/>
      <c r="E1004" s="523"/>
      <c r="F1004" s="530"/>
      <c r="G1004" s="536" t="str">
        <f>IF(基本情報入力シート!L1032="","",基本情報入力シート!L1032)</f>
        <v/>
      </c>
      <c r="H1004" s="536" t="str">
        <f>IF(基本情報入力シート!Q1032="","",基本情報入力シート!Q1032)</f>
        <v/>
      </c>
      <c r="I1004" s="536" t="str">
        <f>IF(基本情報入力シート!V1032="","",基本情報入力シート!V1032)</f>
        <v/>
      </c>
      <c r="J1004" s="536" t="str">
        <f>IF(基本情報入力シート!W1032="","",基本情報入力シート!W1032)</f>
        <v/>
      </c>
      <c r="K1004" s="536" t="str">
        <f>IF(基本情報入力シート!Z1032="","",基本情報入力シート!Z1032)</f>
        <v/>
      </c>
      <c r="L1004" s="555" t="str">
        <f>IF(基本情報入力シート!AF1032=0,"",基本情報入力シート!AF1032)</f>
        <v/>
      </c>
      <c r="M1004" s="563" t="str">
        <f>IF(基本情報入力シート!AG1032="","",基本情報入力シート!AG1032)</f>
        <v/>
      </c>
      <c r="N1004" s="571"/>
      <c r="O1004" s="576" t="str">
        <f>IFERROR(VLOOKUP(K1004,'【参考】数式用'!$A$2:$F$57,MATCH(N1004,'【参考】数式用'!$C$3:$F$3,0)+2,0),"")</f>
        <v/>
      </c>
      <c r="P1004" s="583" t="s">
        <v>549</v>
      </c>
      <c r="Q1004" s="588"/>
      <c r="R1004" s="590" t="s">
        <v>71</v>
      </c>
      <c r="S1004" s="588"/>
      <c r="T1004" s="590" t="s">
        <v>743</v>
      </c>
      <c r="U1004" s="588"/>
      <c r="V1004" s="590" t="s">
        <v>71</v>
      </c>
      <c r="W1004" s="588"/>
      <c r="X1004" s="590" t="s">
        <v>560</v>
      </c>
      <c r="Y1004" s="590" t="s">
        <v>763</v>
      </c>
      <c r="Z1004" s="590" t="str">
        <f t="shared" si="286"/>
        <v/>
      </c>
      <c r="AA1004" s="594" t="s">
        <v>127</v>
      </c>
      <c r="AB1004" s="599" t="str">
        <f t="shared" si="287"/>
        <v/>
      </c>
      <c r="AC1004" s="604" t="str">
        <f>IFERROR(ROUNDDOWN(ROUNDDOWN(ROUND(L1004*VLOOKUP(K1004,'【参考】数式用'!$A$4:$F$57,MATCH("処遇改善加算Ⅳ",'【参考】数式用'!$C$3:$F$3,0)+2,0),0)*M1004,0)*Z1004*0.5,0),"")</f>
        <v/>
      </c>
      <c r="AD1004" s="610"/>
      <c r="AE1004" s="618"/>
      <c r="AF1004" s="618"/>
      <c r="AG1004" s="624"/>
      <c r="AH1004" s="627"/>
      <c r="AI1004" s="633"/>
      <c r="AJ1004" s="634"/>
      <c r="AK1004" s="648" t="str">
        <f t="shared" si="288"/>
        <v/>
      </c>
      <c r="AL1004" s="651" t="str">
        <f t="shared" si="303"/>
        <v/>
      </c>
      <c r="AM1004" s="654"/>
      <c r="AN1004" s="657" t="str">
        <f>IFERROR(VLOOKUP(K1004,'【参考】数式用'!$A$2:$N$57,14,FALSE),"")</f>
        <v/>
      </c>
      <c r="AO1004" s="657" t="str">
        <f t="shared" si="289"/>
        <v/>
      </c>
      <c r="AP1004" s="662" t="str">
        <f t="shared" si="290"/>
        <v/>
      </c>
      <c r="AQ1004" s="662" t="str">
        <f t="shared" si="291"/>
        <v>入力済</v>
      </c>
      <c r="AR1004" s="657" t="str">
        <f t="shared" si="292"/>
        <v/>
      </c>
      <c r="AS1004" s="662" t="str">
        <f t="shared" si="293"/>
        <v>入力済</v>
      </c>
      <c r="AT1004" s="662" t="str">
        <f t="shared" si="294"/>
        <v/>
      </c>
      <c r="AU1004" s="662" t="str">
        <f t="shared" si="295"/>
        <v/>
      </c>
      <c r="AV1004" s="657" t="str">
        <f t="shared" si="296"/>
        <v/>
      </c>
      <c r="AW1004" s="657" t="str">
        <f t="shared" si="297"/>
        <v>入力済</v>
      </c>
      <c r="AX1004" s="662" t="str">
        <f>IFERROR(VLOOKUP(K1004,'【参考】数式用'!$AR$3:$AS$49,2,FALSE),"")</f>
        <v/>
      </c>
      <c r="AY1004" s="657" t="str">
        <f t="shared" si="298"/>
        <v/>
      </c>
      <c r="AZ1004" s="657" t="str">
        <f t="shared" si="304"/>
        <v>入力済</v>
      </c>
      <c r="BA1004" s="662" t="str">
        <f>IFERROR(VLOOKUP(K1004,'【参考】数式用'!$AX$3:$AY$56,2,FALSE),"")</f>
        <v/>
      </c>
      <c r="BB1004" s="657" t="str">
        <f t="shared" si="299"/>
        <v/>
      </c>
      <c r="BC1004" s="673" t="str">
        <f t="shared" si="300"/>
        <v>入力済</v>
      </c>
      <c r="BD1004" s="657" t="str">
        <f t="shared" si="301"/>
        <v/>
      </c>
      <c r="BE1004" s="657" t="str">
        <f t="shared" si="302"/>
        <v/>
      </c>
      <c r="BF1004" s="659"/>
      <c r="BG1004" s="659"/>
      <c r="BH1004" s="681" t="e">
        <f>VLOOKUP(K1004,'【参考】数式用'!$A$2:$O$57,15,FALSE)</f>
        <v>#N/A</v>
      </c>
      <c r="BI1004" s="659"/>
      <c r="BJ1004" s="659"/>
      <c r="BK1004" s="659"/>
      <c r="BL1004" s="659"/>
      <c r="BM1004" s="659"/>
      <c r="BN1004" s="659"/>
      <c r="BO1004" s="676"/>
    </row>
    <row r="1005" spans="1:67" s="494" customFormat="1" ht="109.9" customHeight="1">
      <c r="A1005" s="506">
        <v>994</v>
      </c>
      <c r="B1005" s="517" t="str">
        <f>IF(基本情報入力シート!B1033="","",基本情報入力シート!B1033)</f>
        <v/>
      </c>
      <c r="C1005" s="523"/>
      <c r="D1005" s="523"/>
      <c r="E1005" s="523"/>
      <c r="F1005" s="530"/>
      <c r="G1005" s="536" t="str">
        <f>IF(基本情報入力シート!L1033="","",基本情報入力シート!L1033)</f>
        <v/>
      </c>
      <c r="H1005" s="536" t="str">
        <f>IF(基本情報入力シート!Q1033="","",基本情報入力シート!Q1033)</f>
        <v/>
      </c>
      <c r="I1005" s="536" t="str">
        <f>IF(基本情報入力シート!V1033="","",基本情報入力シート!V1033)</f>
        <v/>
      </c>
      <c r="J1005" s="536" t="str">
        <f>IF(基本情報入力シート!W1033="","",基本情報入力シート!W1033)</f>
        <v/>
      </c>
      <c r="K1005" s="536" t="str">
        <f>IF(基本情報入力シート!Z1033="","",基本情報入力シート!Z1033)</f>
        <v/>
      </c>
      <c r="L1005" s="555" t="str">
        <f>IF(基本情報入力シート!AF1033=0,"",基本情報入力シート!AF1033)</f>
        <v/>
      </c>
      <c r="M1005" s="563" t="str">
        <f>IF(基本情報入力シート!AG1033="","",基本情報入力シート!AG1033)</f>
        <v/>
      </c>
      <c r="N1005" s="571"/>
      <c r="O1005" s="576" t="str">
        <f>IFERROR(VLOOKUP(K1005,'【参考】数式用'!$A$2:$F$57,MATCH(N1005,'【参考】数式用'!$C$3:$F$3,0)+2,0),"")</f>
        <v/>
      </c>
      <c r="P1005" s="583" t="s">
        <v>549</v>
      </c>
      <c r="Q1005" s="588"/>
      <c r="R1005" s="590" t="s">
        <v>71</v>
      </c>
      <c r="S1005" s="588"/>
      <c r="T1005" s="590" t="s">
        <v>743</v>
      </c>
      <c r="U1005" s="588"/>
      <c r="V1005" s="590" t="s">
        <v>71</v>
      </c>
      <c r="W1005" s="588"/>
      <c r="X1005" s="590" t="s">
        <v>560</v>
      </c>
      <c r="Y1005" s="590" t="s">
        <v>763</v>
      </c>
      <c r="Z1005" s="590" t="str">
        <f t="shared" si="286"/>
        <v/>
      </c>
      <c r="AA1005" s="594" t="s">
        <v>127</v>
      </c>
      <c r="AB1005" s="599" t="str">
        <f t="shared" si="287"/>
        <v/>
      </c>
      <c r="AC1005" s="604" t="str">
        <f>IFERROR(ROUNDDOWN(ROUNDDOWN(ROUND(L1005*VLOOKUP(K1005,'【参考】数式用'!$A$4:$F$57,MATCH("処遇改善加算Ⅳ",'【参考】数式用'!$C$3:$F$3,0)+2,0),0)*M1005,0)*Z1005*0.5,0),"")</f>
        <v/>
      </c>
      <c r="AD1005" s="610"/>
      <c r="AE1005" s="618"/>
      <c r="AF1005" s="618"/>
      <c r="AG1005" s="624"/>
      <c r="AH1005" s="627"/>
      <c r="AI1005" s="633"/>
      <c r="AJ1005" s="634"/>
      <c r="AK1005" s="648" t="str">
        <f t="shared" si="288"/>
        <v/>
      </c>
      <c r="AL1005" s="651" t="str">
        <f t="shared" si="303"/>
        <v/>
      </c>
      <c r="AM1005" s="654"/>
      <c r="AN1005" s="657" t="str">
        <f>IFERROR(VLOOKUP(K1005,'【参考】数式用'!$A$2:$N$57,14,FALSE),"")</f>
        <v/>
      </c>
      <c r="AO1005" s="657" t="str">
        <f t="shared" si="289"/>
        <v/>
      </c>
      <c r="AP1005" s="662" t="str">
        <f t="shared" si="290"/>
        <v/>
      </c>
      <c r="AQ1005" s="662" t="str">
        <f t="shared" si="291"/>
        <v>入力済</v>
      </c>
      <c r="AR1005" s="657" t="str">
        <f t="shared" si="292"/>
        <v/>
      </c>
      <c r="AS1005" s="662" t="str">
        <f t="shared" si="293"/>
        <v>入力済</v>
      </c>
      <c r="AT1005" s="662" t="str">
        <f t="shared" si="294"/>
        <v/>
      </c>
      <c r="AU1005" s="662" t="str">
        <f t="shared" si="295"/>
        <v/>
      </c>
      <c r="AV1005" s="657" t="str">
        <f t="shared" si="296"/>
        <v/>
      </c>
      <c r="AW1005" s="657" t="str">
        <f t="shared" si="297"/>
        <v>入力済</v>
      </c>
      <c r="AX1005" s="662" t="str">
        <f>IFERROR(VLOOKUP(K1005,'【参考】数式用'!$AR$3:$AS$49,2,FALSE),"")</f>
        <v/>
      </c>
      <c r="AY1005" s="657" t="str">
        <f t="shared" si="298"/>
        <v/>
      </c>
      <c r="AZ1005" s="657" t="str">
        <f t="shared" si="304"/>
        <v>入力済</v>
      </c>
      <c r="BA1005" s="662" t="str">
        <f>IFERROR(VLOOKUP(K1005,'【参考】数式用'!$AX$3:$AY$56,2,FALSE),"")</f>
        <v/>
      </c>
      <c r="BB1005" s="657" t="str">
        <f t="shared" si="299"/>
        <v/>
      </c>
      <c r="BC1005" s="673" t="str">
        <f t="shared" si="300"/>
        <v>入力済</v>
      </c>
      <c r="BD1005" s="657" t="str">
        <f t="shared" si="301"/>
        <v/>
      </c>
      <c r="BE1005" s="657" t="str">
        <f t="shared" si="302"/>
        <v/>
      </c>
      <c r="BF1005" s="659"/>
      <c r="BG1005" s="659"/>
      <c r="BH1005" s="681" t="e">
        <f>VLOOKUP(K1005,'【参考】数式用'!$A$2:$O$57,15,FALSE)</f>
        <v>#N/A</v>
      </c>
      <c r="BI1005" s="659"/>
      <c r="BJ1005" s="659"/>
      <c r="BK1005" s="659"/>
      <c r="BL1005" s="659"/>
      <c r="BM1005" s="659"/>
      <c r="BN1005" s="659"/>
      <c r="BO1005" s="676"/>
    </row>
    <row r="1006" spans="1:67" s="494" customFormat="1" ht="109.9" customHeight="1">
      <c r="A1006" s="506">
        <v>995</v>
      </c>
      <c r="B1006" s="517" t="str">
        <f>IF(基本情報入力シート!B1034="","",基本情報入力シート!B1034)</f>
        <v/>
      </c>
      <c r="C1006" s="523"/>
      <c r="D1006" s="523"/>
      <c r="E1006" s="523"/>
      <c r="F1006" s="530"/>
      <c r="G1006" s="536" t="str">
        <f>IF(基本情報入力シート!L1034="","",基本情報入力シート!L1034)</f>
        <v/>
      </c>
      <c r="H1006" s="536" t="str">
        <f>IF(基本情報入力シート!Q1034="","",基本情報入力シート!Q1034)</f>
        <v/>
      </c>
      <c r="I1006" s="536" t="str">
        <f>IF(基本情報入力シート!V1034="","",基本情報入力シート!V1034)</f>
        <v/>
      </c>
      <c r="J1006" s="536" t="str">
        <f>IF(基本情報入力シート!W1034="","",基本情報入力シート!W1034)</f>
        <v/>
      </c>
      <c r="K1006" s="536" t="str">
        <f>IF(基本情報入力シート!Z1034="","",基本情報入力シート!Z1034)</f>
        <v/>
      </c>
      <c r="L1006" s="555" t="str">
        <f>IF(基本情報入力シート!AF1034=0,"",基本情報入力シート!AF1034)</f>
        <v/>
      </c>
      <c r="M1006" s="563" t="str">
        <f>IF(基本情報入力シート!AG1034="","",基本情報入力シート!AG1034)</f>
        <v/>
      </c>
      <c r="N1006" s="571"/>
      <c r="O1006" s="576" t="str">
        <f>IFERROR(VLOOKUP(K1006,'【参考】数式用'!$A$2:$F$57,MATCH(N1006,'【参考】数式用'!$C$3:$F$3,0)+2,0),"")</f>
        <v/>
      </c>
      <c r="P1006" s="583" t="s">
        <v>549</v>
      </c>
      <c r="Q1006" s="588"/>
      <c r="R1006" s="590" t="s">
        <v>71</v>
      </c>
      <c r="S1006" s="588"/>
      <c r="T1006" s="590" t="s">
        <v>743</v>
      </c>
      <c r="U1006" s="588"/>
      <c r="V1006" s="590" t="s">
        <v>71</v>
      </c>
      <c r="W1006" s="588"/>
      <c r="X1006" s="590" t="s">
        <v>560</v>
      </c>
      <c r="Y1006" s="590" t="s">
        <v>763</v>
      </c>
      <c r="Z1006" s="590" t="str">
        <f t="shared" si="286"/>
        <v/>
      </c>
      <c r="AA1006" s="594" t="s">
        <v>127</v>
      </c>
      <c r="AB1006" s="599" t="str">
        <f t="shared" si="287"/>
        <v/>
      </c>
      <c r="AC1006" s="604" t="str">
        <f>IFERROR(ROUNDDOWN(ROUNDDOWN(ROUND(L1006*VLOOKUP(K1006,'【参考】数式用'!$A$4:$F$57,MATCH("処遇改善加算Ⅳ",'【参考】数式用'!$C$3:$F$3,0)+2,0),0)*M1006,0)*Z1006*0.5,0),"")</f>
        <v/>
      </c>
      <c r="AD1006" s="610"/>
      <c r="AE1006" s="618"/>
      <c r="AF1006" s="618"/>
      <c r="AG1006" s="624"/>
      <c r="AH1006" s="627"/>
      <c r="AI1006" s="633"/>
      <c r="AJ1006" s="634"/>
      <c r="AK1006" s="648" t="str">
        <f t="shared" si="288"/>
        <v/>
      </c>
      <c r="AL1006" s="651" t="str">
        <f t="shared" si="303"/>
        <v/>
      </c>
      <c r="AM1006" s="654"/>
      <c r="AN1006" s="657" t="str">
        <f>IFERROR(VLOOKUP(K1006,'【参考】数式用'!$A$2:$N$57,14,FALSE),"")</f>
        <v/>
      </c>
      <c r="AO1006" s="657" t="str">
        <f t="shared" si="289"/>
        <v/>
      </c>
      <c r="AP1006" s="662" t="str">
        <f t="shared" si="290"/>
        <v/>
      </c>
      <c r="AQ1006" s="662" t="str">
        <f t="shared" si="291"/>
        <v>入力済</v>
      </c>
      <c r="AR1006" s="657" t="str">
        <f t="shared" si="292"/>
        <v/>
      </c>
      <c r="AS1006" s="662" t="str">
        <f t="shared" si="293"/>
        <v>入力済</v>
      </c>
      <c r="AT1006" s="662" t="str">
        <f t="shared" si="294"/>
        <v/>
      </c>
      <c r="AU1006" s="662" t="str">
        <f t="shared" si="295"/>
        <v/>
      </c>
      <c r="AV1006" s="657" t="str">
        <f t="shared" si="296"/>
        <v/>
      </c>
      <c r="AW1006" s="657" t="str">
        <f t="shared" si="297"/>
        <v>入力済</v>
      </c>
      <c r="AX1006" s="662" t="str">
        <f>IFERROR(VLOOKUP(K1006,'【参考】数式用'!$AR$3:$AS$49,2,FALSE),"")</f>
        <v/>
      </c>
      <c r="AY1006" s="657" t="str">
        <f t="shared" si="298"/>
        <v/>
      </c>
      <c r="AZ1006" s="657" t="str">
        <f t="shared" si="304"/>
        <v>入力済</v>
      </c>
      <c r="BA1006" s="662" t="str">
        <f>IFERROR(VLOOKUP(K1006,'【参考】数式用'!$AX$3:$AY$56,2,FALSE),"")</f>
        <v/>
      </c>
      <c r="BB1006" s="657" t="str">
        <f t="shared" si="299"/>
        <v/>
      </c>
      <c r="BC1006" s="673" t="str">
        <f t="shared" si="300"/>
        <v>入力済</v>
      </c>
      <c r="BD1006" s="657" t="str">
        <f t="shared" si="301"/>
        <v/>
      </c>
      <c r="BE1006" s="657" t="str">
        <f t="shared" si="302"/>
        <v/>
      </c>
      <c r="BF1006" s="659"/>
      <c r="BG1006" s="659"/>
      <c r="BH1006" s="681" t="e">
        <f>VLOOKUP(K1006,'【参考】数式用'!$A$2:$O$57,15,FALSE)</f>
        <v>#N/A</v>
      </c>
      <c r="BI1006" s="659"/>
      <c r="BJ1006" s="659"/>
      <c r="BK1006" s="659"/>
      <c r="BL1006" s="659"/>
      <c r="BM1006" s="659"/>
      <c r="BN1006" s="659"/>
      <c r="BO1006" s="676"/>
    </row>
    <row r="1007" spans="1:67" s="494" customFormat="1" ht="109.9" customHeight="1">
      <c r="A1007" s="506">
        <v>996</v>
      </c>
      <c r="B1007" s="517" t="str">
        <f>IF(基本情報入力シート!B1035="","",基本情報入力シート!B1035)</f>
        <v/>
      </c>
      <c r="C1007" s="523"/>
      <c r="D1007" s="523"/>
      <c r="E1007" s="523"/>
      <c r="F1007" s="530"/>
      <c r="G1007" s="536" t="str">
        <f>IF(基本情報入力シート!L1035="","",基本情報入力シート!L1035)</f>
        <v/>
      </c>
      <c r="H1007" s="536" t="str">
        <f>IF(基本情報入力シート!Q1035="","",基本情報入力シート!Q1035)</f>
        <v/>
      </c>
      <c r="I1007" s="536" t="str">
        <f>IF(基本情報入力シート!V1035="","",基本情報入力シート!V1035)</f>
        <v/>
      </c>
      <c r="J1007" s="536" t="str">
        <f>IF(基本情報入力シート!W1035="","",基本情報入力シート!W1035)</f>
        <v/>
      </c>
      <c r="K1007" s="536" t="str">
        <f>IF(基本情報入力シート!Z1035="","",基本情報入力シート!Z1035)</f>
        <v/>
      </c>
      <c r="L1007" s="555" t="str">
        <f>IF(基本情報入力シート!AF1035=0,"",基本情報入力シート!AF1035)</f>
        <v/>
      </c>
      <c r="M1007" s="563" t="str">
        <f>IF(基本情報入力シート!AG1035="","",基本情報入力シート!AG1035)</f>
        <v/>
      </c>
      <c r="N1007" s="571"/>
      <c r="O1007" s="576" t="str">
        <f>IFERROR(VLOOKUP(K1007,'【参考】数式用'!$A$2:$F$57,MATCH(N1007,'【参考】数式用'!$C$3:$F$3,0)+2,0),"")</f>
        <v/>
      </c>
      <c r="P1007" s="583" t="s">
        <v>549</v>
      </c>
      <c r="Q1007" s="588"/>
      <c r="R1007" s="590" t="s">
        <v>71</v>
      </c>
      <c r="S1007" s="588"/>
      <c r="T1007" s="590" t="s">
        <v>743</v>
      </c>
      <c r="U1007" s="588"/>
      <c r="V1007" s="590" t="s">
        <v>71</v>
      </c>
      <c r="W1007" s="588"/>
      <c r="X1007" s="590" t="s">
        <v>560</v>
      </c>
      <c r="Y1007" s="590" t="s">
        <v>763</v>
      </c>
      <c r="Z1007" s="590" t="str">
        <f t="shared" si="286"/>
        <v/>
      </c>
      <c r="AA1007" s="594" t="s">
        <v>127</v>
      </c>
      <c r="AB1007" s="599" t="str">
        <f t="shared" si="287"/>
        <v/>
      </c>
      <c r="AC1007" s="604" t="str">
        <f>IFERROR(ROUNDDOWN(ROUNDDOWN(ROUND(L1007*VLOOKUP(K1007,'【参考】数式用'!$A$4:$F$57,MATCH("処遇改善加算Ⅳ",'【参考】数式用'!$C$3:$F$3,0)+2,0),0)*M1007,0)*Z1007*0.5,0),"")</f>
        <v/>
      </c>
      <c r="AD1007" s="610"/>
      <c r="AE1007" s="618"/>
      <c r="AF1007" s="618"/>
      <c r="AG1007" s="624"/>
      <c r="AH1007" s="627"/>
      <c r="AI1007" s="633"/>
      <c r="AJ1007" s="634"/>
      <c r="AK1007" s="648" t="str">
        <f t="shared" si="288"/>
        <v/>
      </c>
      <c r="AL1007" s="651" t="str">
        <f t="shared" si="303"/>
        <v/>
      </c>
      <c r="AM1007" s="654"/>
      <c r="AN1007" s="657" t="str">
        <f>IFERROR(VLOOKUP(K1007,'【参考】数式用'!$A$2:$N$57,14,FALSE),"")</f>
        <v/>
      </c>
      <c r="AO1007" s="657" t="str">
        <f t="shared" si="289"/>
        <v/>
      </c>
      <c r="AP1007" s="662" t="str">
        <f t="shared" si="290"/>
        <v/>
      </c>
      <c r="AQ1007" s="662" t="str">
        <f t="shared" si="291"/>
        <v>入力済</v>
      </c>
      <c r="AR1007" s="657" t="str">
        <f t="shared" si="292"/>
        <v/>
      </c>
      <c r="AS1007" s="662" t="str">
        <f t="shared" si="293"/>
        <v>入力済</v>
      </c>
      <c r="AT1007" s="662" t="str">
        <f t="shared" si="294"/>
        <v/>
      </c>
      <c r="AU1007" s="662" t="str">
        <f t="shared" si="295"/>
        <v/>
      </c>
      <c r="AV1007" s="657" t="str">
        <f t="shared" si="296"/>
        <v/>
      </c>
      <c r="AW1007" s="657" t="str">
        <f t="shared" si="297"/>
        <v>入力済</v>
      </c>
      <c r="AX1007" s="662" t="str">
        <f>IFERROR(VLOOKUP(K1007,'【参考】数式用'!$AR$3:$AS$49,2,FALSE),"")</f>
        <v/>
      </c>
      <c r="AY1007" s="657" t="str">
        <f t="shared" si="298"/>
        <v/>
      </c>
      <c r="AZ1007" s="657" t="str">
        <f t="shared" si="304"/>
        <v>入力済</v>
      </c>
      <c r="BA1007" s="662" t="str">
        <f>IFERROR(VLOOKUP(K1007,'【参考】数式用'!$AX$3:$AY$56,2,FALSE),"")</f>
        <v/>
      </c>
      <c r="BB1007" s="657" t="str">
        <f t="shared" si="299"/>
        <v/>
      </c>
      <c r="BC1007" s="673" t="str">
        <f t="shared" si="300"/>
        <v>入力済</v>
      </c>
      <c r="BD1007" s="657" t="str">
        <f t="shared" si="301"/>
        <v/>
      </c>
      <c r="BE1007" s="657" t="str">
        <f t="shared" si="302"/>
        <v/>
      </c>
      <c r="BF1007" s="659"/>
      <c r="BG1007" s="659"/>
      <c r="BH1007" s="681" t="e">
        <f>VLOOKUP(K1007,'【参考】数式用'!$A$2:$O$57,15,FALSE)</f>
        <v>#N/A</v>
      </c>
      <c r="BI1007" s="659"/>
      <c r="BJ1007" s="659"/>
      <c r="BK1007" s="659"/>
      <c r="BL1007" s="659"/>
      <c r="BM1007" s="659"/>
      <c r="BN1007" s="659"/>
      <c r="BO1007" s="676"/>
    </row>
    <row r="1008" spans="1:67" s="494" customFormat="1" ht="109.9" customHeight="1">
      <c r="A1008" s="506">
        <v>997</v>
      </c>
      <c r="B1008" s="517" t="str">
        <f>IF(基本情報入力シート!B1036="","",基本情報入力シート!B1036)</f>
        <v/>
      </c>
      <c r="C1008" s="523"/>
      <c r="D1008" s="523"/>
      <c r="E1008" s="523"/>
      <c r="F1008" s="530"/>
      <c r="G1008" s="536" t="str">
        <f>IF(基本情報入力シート!L1036="","",基本情報入力シート!L1036)</f>
        <v/>
      </c>
      <c r="H1008" s="536" t="str">
        <f>IF(基本情報入力シート!Q1036="","",基本情報入力シート!Q1036)</f>
        <v/>
      </c>
      <c r="I1008" s="536" t="str">
        <f>IF(基本情報入力シート!V1036="","",基本情報入力シート!V1036)</f>
        <v/>
      </c>
      <c r="J1008" s="536" t="str">
        <f>IF(基本情報入力シート!W1036="","",基本情報入力シート!W1036)</f>
        <v/>
      </c>
      <c r="K1008" s="536" t="str">
        <f>IF(基本情報入力シート!Z1036="","",基本情報入力シート!Z1036)</f>
        <v/>
      </c>
      <c r="L1008" s="555" t="str">
        <f>IF(基本情報入力シート!AF1036=0,"",基本情報入力シート!AF1036)</f>
        <v/>
      </c>
      <c r="M1008" s="563" t="str">
        <f>IF(基本情報入力シート!AG1036="","",基本情報入力シート!AG1036)</f>
        <v/>
      </c>
      <c r="N1008" s="571"/>
      <c r="O1008" s="576" t="str">
        <f>IFERROR(VLOOKUP(K1008,'【参考】数式用'!$A$2:$F$57,MATCH(N1008,'【参考】数式用'!$C$3:$F$3,0)+2,0),"")</f>
        <v/>
      </c>
      <c r="P1008" s="583" t="s">
        <v>549</v>
      </c>
      <c r="Q1008" s="588"/>
      <c r="R1008" s="590" t="s">
        <v>71</v>
      </c>
      <c r="S1008" s="588"/>
      <c r="T1008" s="590" t="s">
        <v>743</v>
      </c>
      <c r="U1008" s="588"/>
      <c r="V1008" s="590" t="s">
        <v>71</v>
      </c>
      <c r="W1008" s="588"/>
      <c r="X1008" s="590" t="s">
        <v>560</v>
      </c>
      <c r="Y1008" s="590" t="s">
        <v>763</v>
      </c>
      <c r="Z1008" s="590" t="str">
        <f t="shared" si="286"/>
        <v/>
      </c>
      <c r="AA1008" s="594" t="s">
        <v>127</v>
      </c>
      <c r="AB1008" s="599" t="str">
        <f t="shared" si="287"/>
        <v/>
      </c>
      <c r="AC1008" s="604" t="str">
        <f>IFERROR(ROUNDDOWN(ROUNDDOWN(ROUND(L1008*VLOOKUP(K1008,'【参考】数式用'!$A$4:$F$57,MATCH("処遇改善加算Ⅳ",'【参考】数式用'!$C$3:$F$3,0)+2,0),0)*M1008,0)*Z1008*0.5,0),"")</f>
        <v/>
      </c>
      <c r="AD1008" s="610"/>
      <c r="AE1008" s="618"/>
      <c r="AF1008" s="618"/>
      <c r="AG1008" s="624"/>
      <c r="AH1008" s="627"/>
      <c r="AI1008" s="633"/>
      <c r="AJ1008" s="634"/>
      <c r="AK1008" s="648" t="str">
        <f t="shared" si="288"/>
        <v/>
      </c>
      <c r="AL1008" s="651" t="str">
        <f t="shared" si="303"/>
        <v/>
      </c>
      <c r="AM1008" s="654"/>
      <c r="AN1008" s="657" t="str">
        <f>IFERROR(VLOOKUP(K1008,'【参考】数式用'!$A$2:$N$57,14,FALSE),"")</f>
        <v/>
      </c>
      <c r="AO1008" s="657" t="str">
        <f t="shared" si="289"/>
        <v/>
      </c>
      <c r="AP1008" s="662" t="str">
        <f t="shared" si="290"/>
        <v/>
      </c>
      <c r="AQ1008" s="662" t="str">
        <f t="shared" si="291"/>
        <v>入力済</v>
      </c>
      <c r="AR1008" s="657" t="str">
        <f t="shared" si="292"/>
        <v/>
      </c>
      <c r="AS1008" s="662" t="str">
        <f t="shared" si="293"/>
        <v>入力済</v>
      </c>
      <c r="AT1008" s="662" t="str">
        <f t="shared" si="294"/>
        <v/>
      </c>
      <c r="AU1008" s="662" t="str">
        <f t="shared" si="295"/>
        <v/>
      </c>
      <c r="AV1008" s="657" t="str">
        <f t="shared" si="296"/>
        <v/>
      </c>
      <c r="AW1008" s="657" t="str">
        <f t="shared" si="297"/>
        <v>入力済</v>
      </c>
      <c r="AX1008" s="662" t="str">
        <f>IFERROR(VLOOKUP(K1008,'【参考】数式用'!$AR$3:$AS$49,2,FALSE),"")</f>
        <v/>
      </c>
      <c r="AY1008" s="657" t="str">
        <f t="shared" si="298"/>
        <v/>
      </c>
      <c r="AZ1008" s="657" t="str">
        <f t="shared" si="304"/>
        <v>入力済</v>
      </c>
      <c r="BA1008" s="662" t="str">
        <f>IFERROR(VLOOKUP(K1008,'【参考】数式用'!$AX$3:$AY$56,2,FALSE),"")</f>
        <v/>
      </c>
      <c r="BB1008" s="657" t="str">
        <f t="shared" si="299"/>
        <v/>
      </c>
      <c r="BC1008" s="673" t="str">
        <f t="shared" si="300"/>
        <v>入力済</v>
      </c>
      <c r="BD1008" s="657" t="str">
        <f t="shared" si="301"/>
        <v/>
      </c>
      <c r="BE1008" s="657" t="str">
        <f t="shared" si="302"/>
        <v/>
      </c>
      <c r="BF1008" s="659"/>
      <c r="BG1008" s="659"/>
      <c r="BH1008" s="681" t="e">
        <f>VLOOKUP(K1008,'【参考】数式用'!$A$2:$O$57,15,FALSE)</f>
        <v>#N/A</v>
      </c>
      <c r="BI1008" s="659"/>
      <c r="BJ1008" s="659"/>
      <c r="BK1008" s="659"/>
      <c r="BL1008" s="659"/>
      <c r="BM1008" s="659"/>
      <c r="BN1008" s="659"/>
      <c r="BO1008" s="676"/>
    </row>
    <row r="1009" spans="1:67" s="494" customFormat="1" ht="109.9" customHeight="1">
      <c r="A1009" s="506">
        <v>998</v>
      </c>
      <c r="B1009" s="517" t="str">
        <f>IF(基本情報入力シート!B1037="","",基本情報入力シート!B1037)</f>
        <v/>
      </c>
      <c r="C1009" s="523"/>
      <c r="D1009" s="523"/>
      <c r="E1009" s="523"/>
      <c r="F1009" s="530"/>
      <c r="G1009" s="536" t="str">
        <f>IF(基本情報入力シート!L1037="","",基本情報入力シート!L1037)</f>
        <v/>
      </c>
      <c r="H1009" s="536" t="str">
        <f>IF(基本情報入力シート!Q1037="","",基本情報入力シート!Q1037)</f>
        <v/>
      </c>
      <c r="I1009" s="536" t="str">
        <f>IF(基本情報入力シート!V1037="","",基本情報入力シート!V1037)</f>
        <v/>
      </c>
      <c r="J1009" s="536" t="str">
        <f>IF(基本情報入力シート!W1037="","",基本情報入力シート!W1037)</f>
        <v/>
      </c>
      <c r="K1009" s="536" t="str">
        <f>IF(基本情報入力シート!Z1037="","",基本情報入力シート!Z1037)</f>
        <v/>
      </c>
      <c r="L1009" s="555" t="str">
        <f>IF(基本情報入力シート!AF1037=0,"",基本情報入力シート!AF1037)</f>
        <v/>
      </c>
      <c r="M1009" s="563" t="str">
        <f>IF(基本情報入力シート!AG1037="","",基本情報入力シート!AG1037)</f>
        <v/>
      </c>
      <c r="N1009" s="571"/>
      <c r="O1009" s="576" t="str">
        <f>IFERROR(VLOOKUP(K1009,'【参考】数式用'!$A$2:$F$57,MATCH(N1009,'【参考】数式用'!$C$3:$F$3,0)+2,0),"")</f>
        <v/>
      </c>
      <c r="P1009" s="583" t="s">
        <v>549</v>
      </c>
      <c r="Q1009" s="588"/>
      <c r="R1009" s="590" t="s">
        <v>71</v>
      </c>
      <c r="S1009" s="588"/>
      <c r="T1009" s="590" t="s">
        <v>743</v>
      </c>
      <c r="U1009" s="588"/>
      <c r="V1009" s="590" t="s">
        <v>71</v>
      </c>
      <c r="W1009" s="588"/>
      <c r="X1009" s="590" t="s">
        <v>560</v>
      </c>
      <c r="Y1009" s="590" t="s">
        <v>763</v>
      </c>
      <c r="Z1009" s="590" t="str">
        <f t="shared" si="286"/>
        <v/>
      </c>
      <c r="AA1009" s="594" t="s">
        <v>127</v>
      </c>
      <c r="AB1009" s="599" t="str">
        <f t="shared" si="287"/>
        <v/>
      </c>
      <c r="AC1009" s="604" t="str">
        <f>IFERROR(ROUNDDOWN(ROUNDDOWN(ROUND(L1009*VLOOKUP(K1009,'【参考】数式用'!$A$4:$F$57,MATCH("処遇改善加算Ⅳ",'【参考】数式用'!$C$3:$F$3,0)+2,0),0)*M1009,0)*Z1009*0.5,0),"")</f>
        <v/>
      </c>
      <c r="AD1009" s="610"/>
      <c r="AE1009" s="618"/>
      <c r="AF1009" s="618"/>
      <c r="AG1009" s="624"/>
      <c r="AH1009" s="627"/>
      <c r="AI1009" s="633"/>
      <c r="AJ1009" s="634"/>
      <c r="AK1009" s="648" t="str">
        <f t="shared" si="288"/>
        <v/>
      </c>
      <c r="AL1009" s="651" t="str">
        <f t="shared" si="303"/>
        <v/>
      </c>
      <c r="AM1009" s="654"/>
      <c r="AN1009" s="657" t="str">
        <f>IFERROR(VLOOKUP(K1009,'【参考】数式用'!$A$2:$N$57,14,FALSE),"")</f>
        <v/>
      </c>
      <c r="AO1009" s="657" t="str">
        <f t="shared" si="289"/>
        <v/>
      </c>
      <c r="AP1009" s="662" t="str">
        <f t="shared" si="290"/>
        <v/>
      </c>
      <c r="AQ1009" s="662" t="str">
        <f t="shared" si="291"/>
        <v>入力済</v>
      </c>
      <c r="AR1009" s="657" t="str">
        <f t="shared" si="292"/>
        <v/>
      </c>
      <c r="AS1009" s="662" t="str">
        <f t="shared" si="293"/>
        <v>入力済</v>
      </c>
      <c r="AT1009" s="662" t="str">
        <f t="shared" si="294"/>
        <v/>
      </c>
      <c r="AU1009" s="662" t="str">
        <f t="shared" si="295"/>
        <v/>
      </c>
      <c r="AV1009" s="657" t="str">
        <f t="shared" si="296"/>
        <v/>
      </c>
      <c r="AW1009" s="657" t="str">
        <f t="shared" si="297"/>
        <v>入力済</v>
      </c>
      <c r="AX1009" s="662" t="str">
        <f>IFERROR(VLOOKUP(K1009,'【参考】数式用'!$AR$3:$AS$49,2,FALSE),"")</f>
        <v/>
      </c>
      <c r="AY1009" s="657" t="str">
        <f t="shared" si="298"/>
        <v/>
      </c>
      <c r="AZ1009" s="657" t="str">
        <f t="shared" si="304"/>
        <v>入力済</v>
      </c>
      <c r="BA1009" s="662" t="str">
        <f>IFERROR(VLOOKUP(K1009,'【参考】数式用'!$AX$3:$AY$56,2,FALSE),"")</f>
        <v/>
      </c>
      <c r="BB1009" s="657" t="str">
        <f t="shared" si="299"/>
        <v/>
      </c>
      <c r="BC1009" s="673" t="str">
        <f t="shared" si="300"/>
        <v>入力済</v>
      </c>
      <c r="BD1009" s="657" t="str">
        <f t="shared" si="301"/>
        <v/>
      </c>
      <c r="BE1009" s="657" t="str">
        <f t="shared" si="302"/>
        <v/>
      </c>
      <c r="BF1009" s="659"/>
      <c r="BG1009" s="659"/>
      <c r="BH1009" s="681" t="e">
        <f>VLOOKUP(K1009,'【参考】数式用'!$A$2:$O$57,15,FALSE)</f>
        <v>#N/A</v>
      </c>
      <c r="BI1009" s="659"/>
      <c r="BJ1009" s="659"/>
      <c r="BK1009" s="659"/>
      <c r="BL1009" s="659"/>
      <c r="BM1009" s="659"/>
      <c r="BN1009" s="659"/>
      <c r="BO1009" s="676"/>
    </row>
    <row r="1010" spans="1:67" s="494" customFormat="1" ht="109.9" customHeight="1">
      <c r="A1010" s="506">
        <v>999</v>
      </c>
      <c r="B1010" s="517" t="str">
        <f>IF(基本情報入力シート!B1038="","",基本情報入力シート!B1038)</f>
        <v/>
      </c>
      <c r="C1010" s="523"/>
      <c r="D1010" s="523"/>
      <c r="E1010" s="523"/>
      <c r="F1010" s="530"/>
      <c r="G1010" s="536" t="str">
        <f>IF(基本情報入力シート!L1038="","",基本情報入力シート!L1038)</f>
        <v/>
      </c>
      <c r="H1010" s="536" t="str">
        <f>IF(基本情報入力シート!Q1038="","",基本情報入力シート!Q1038)</f>
        <v/>
      </c>
      <c r="I1010" s="536" t="str">
        <f>IF(基本情報入力シート!V1038="","",基本情報入力シート!V1038)</f>
        <v/>
      </c>
      <c r="J1010" s="536" t="str">
        <f>IF(基本情報入力シート!W1038="","",基本情報入力シート!W1038)</f>
        <v/>
      </c>
      <c r="K1010" s="536" t="str">
        <f>IF(基本情報入力シート!Z1038="","",基本情報入力シート!Z1038)</f>
        <v/>
      </c>
      <c r="L1010" s="555" t="str">
        <f>IF(基本情報入力シート!AF1038=0,"",基本情報入力シート!AF1038)</f>
        <v/>
      </c>
      <c r="M1010" s="563" t="str">
        <f>IF(基本情報入力シート!AG1038="","",基本情報入力シート!AG1038)</f>
        <v/>
      </c>
      <c r="N1010" s="571"/>
      <c r="O1010" s="576" t="str">
        <f>IFERROR(VLOOKUP(K1010,'【参考】数式用'!$A$2:$F$57,MATCH(N1010,'【参考】数式用'!$C$3:$F$3,0)+2,0),"")</f>
        <v/>
      </c>
      <c r="P1010" s="583" t="s">
        <v>549</v>
      </c>
      <c r="Q1010" s="588"/>
      <c r="R1010" s="590" t="s">
        <v>71</v>
      </c>
      <c r="S1010" s="588"/>
      <c r="T1010" s="590" t="s">
        <v>743</v>
      </c>
      <c r="U1010" s="588"/>
      <c r="V1010" s="590" t="s">
        <v>71</v>
      </c>
      <c r="W1010" s="588"/>
      <c r="X1010" s="590" t="s">
        <v>560</v>
      </c>
      <c r="Y1010" s="590" t="s">
        <v>763</v>
      </c>
      <c r="Z1010" s="590" t="str">
        <f t="shared" si="286"/>
        <v/>
      </c>
      <c r="AA1010" s="594" t="s">
        <v>127</v>
      </c>
      <c r="AB1010" s="599" t="str">
        <f t="shared" si="287"/>
        <v/>
      </c>
      <c r="AC1010" s="604" t="str">
        <f>IFERROR(ROUNDDOWN(ROUNDDOWN(ROUND(L1010*VLOOKUP(K1010,'【参考】数式用'!$A$4:$F$57,MATCH("処遇改善加算Ⅳ",'【参考】数式用'!$C$3:$F$3,0)+2,0),0)*M1010,0)*Z1010*0.5,0),"")</f>
        <v/>
      </c>
      <c r="AD1010" s="610"/>
      <c r="AE1010" s="618"/>
      <c r="AF1010" s="618"/>
      <c r="AG1010" s="624"/>
      <c r="AH1010" s="627"/>
      <c r="AI1010" s="633"/>
      <c r="AJ1010" s="634"/>
      <c r="AK1010" s="648" t="str">
        <f t="shared" si="288"/>
        <v/>
      </c>
      <c r="AL1010" s="651" t="str">
        <f t="shared" si="303"/>
        <v/>
      </c>
      <c r="AM1010" s="654"/>
      <c r="AN1010" s="657" t="str">
        <f>IFERROR(VLOOKUP(K1010,'【参考】数式用'!$A$2:$N$57,14,FALSE),"")</f>
        <v/>
      </c>
      <c r="AO1010" s="657" t="str">
        <f t="shared" si="289"/>
        <v/>
      </c>
      <c r="AP1010" s="662" t="str">
        <f t="shared" si="290"/>
        <v/>
      </c>
      <c r="AQ1010" s="662" t="str">
        <f t="shared" si="291"/>
        <v>入力済</v>
      </c>
      <c r="AR1010" s="657" t="str">
        <f t="shared" si="292"/>
        <v/>
      </c>
      <c r="AS1010" s="662" t="str">
        <f t="shared" si="293"/>
        <v>入力済</v>
      </c>
      <c r="AT1010" s="662" t="str">
        <f t="shared" si="294"/>
        <v/>
      </c>
      <c r="AU1010" s="662" t="str">
        <f t="shared" si="295"/>
        <v/>
      </c>
      <c r="AV1010" s="657" t="str">
        <f t="shared" si="296"/>
        <v/>
      </c>
      <c r="AW1010" s="657" t="str">
        <f t="shared" si="297"/>
        <v>入力済</v>
      </c>
      <c r="AX1010" s="662" t="str">
        <f>IFERROR(VLOOKUP(K1010,'【参考】数式用'!$AR$3:$AS$49,2,FALSE),"")</f>
        <v/>
      </c>
      <c r="AY1010" s="657" t="str">
        <f t="shared" si="298"/>
        <v/>
      </c>
      <c r="AZ1010" s="657" t="str">
        <f t="shared" si="304"/>
        <v>入力済</v>
      </c>
      <c r="BA1010" s="662" t="str">
        <f>IFERROR(VLOOKUP(K1010,'【参考】数式用'!$AX$3:$AY$56,2,FALSE),"")</f>
        <v/>
      </c>
      <c r="BB1010" s="657" t="str">
        <f t="shared" si="299"/>
        <v/>
      </c>
      <c r="BC1010" s="673" t="str">
        <f t="shared" si="300"/>
        <v>入力済</v>
      </c>
      <c r="BD1010" s="657" t="str">
        <f t="shared" si="301"/>
        <v/>
      </c>
      <c r="BE1010" s="657" t="str">
        <f t="shared" si="302"/>
        <v/>
      </c>
      <c r="BF1010" s="659"/>
      <c r="BG1010" s="659"/>
      <c r="BH1010" s="681" t="e">
        <f>VLOOKUP(K1010,'【参考】数式用'!$A$2:$O$57,15,FALSE)</f>
        <v>#N/A</v>
      </c>
      <c r="BI1010" s="659"/>
      <c r="BJ1010" s="659"/>
      <c r="BK1010" s="659"/>
      <c r="BL1010" s="659"/>
      <c r="BM1010" s="659"/>
      <c r="BN1010" s="659"/>
      <c r="BO1010" s="676"/>
    </row>
    <row r="1011" spans="1:67" s="494" customFormat="1" ht="109.9" customHeight="1">
      <c r="A1011" s="506">
        <v>1000</v>
      </c>
      <c r="B1011" s="517" t="str">
        <f>IF(基本情報入力シート!B1039="","",基本情報入力シート!B1039)</f>
        <v/>
      </c>
      <c r="C1011" s="523"/>
      <c r="D1011" s="523"/>
      <c r="E1011" s="523"/>
      <c r="F1011" s="530"/>
      <c r="G1011" s="536" t="str">
        <f>IF(基本情報入力シート!L1039="","",基本情報入力シート!L1039)</f>
        <v/>
      </c>
      <c r="H1011" s="536" t="str">
        <f>IF(基本情報入力シート!Q1039="","",基本情報入力シート!Q1039)</f>
        <v/>
      </c>
      <c r="I1011" s="536" t="str">
        <f>IF(基本情報入力シート!V1039="","",基本情報入力シート!V1039)</f>
        <v/>
      </c>
      <c r="J1011" s="536" t="str">
        <f>IF(基本情報入力シート!W1039="","",基本情報入力シート!W1039)</f>
        <v/>
      </c>
      <c r="K1011" s="536" t="str">
        <f>IF(基本情報入力シート!Z1039="","",基本情報入力シート!Z1039)</f>
        <v/>
      </c>
      <c r="L1011" s="555" t="str">
        <f>IF(基本情報入力シート!AF1039=0,"",基本情報入力シート!AF1039)</f>
        <v/>
      </c>
      <c r="M1011" s="563" t="str">
        <f>IF(基本情報入力シート!AG1039="","",基本情報入力シート!AG1039)</f>
        <v/>
      </c>
      <c r="N1011" s="571"/>
      <c r="O1011" s="576" t="str">
        <f>IFERROR(VLOOKUP(K1011,'【参考】数式用'!$A$2:$F$57,MATCH(N1011,'【参考】数式用'!$C$3:$F$3,0)+2,0),"")</f>
        <v/>
      </c>
      <c r="P1011" s="583" t="s">
        <v>549</v>
      </c>
      <c r="Q1011" s="588"/>
      <c r="R1011" s="590" t="s">
        <v>71</v>
      </c>
      <c r="S1011" s="588"/>
      <c r="T1011" s="590" t="s">
        <v>743</v>
      </c>
      <c r="U1011" s="588"/>
      <c r="V1011" s="590" t="s">
        <v>71</v>
      </c>
      <c r="W1011" s="588"/>
      <c r="X1011" s="590" t="s">
        <v>560</v>
      </c>
      <c r="Y1011" s="590" t="s">
        <v>763</v>
      </c>
      <c r="Z1011" s="590" t="str">
        <f t="shared" si="286"/>
        <v/>
      </c>
      <c r="AA1011" s="594" t="s">
        <v>127</v>
      </c>
      <c r="AB1011" s="599" t="str">
        <f t="shared" si="287"/>
        <v/>
      </c>
      <c r="AC1011" s="604" t="str">
        <f>IFERROR(ROUNDDOWN(ROUNDDOWN(ROUND(L1011*VLOOKUP(K1011,'【参考】数式用'!$A$4:$F$57,MATCH("処遇改善加算Ⅳ",'【参考】数式用'!$C$3:$F$3,0)+2,0),0)*M1011,0)*Z1011*0.5,0),"")</f>
        <v/>
      </c>
      <c r="AD1011" s="610"/>
      <c r="AE1011" s="618"/>
      <c r="AF1011" s="618"/>
      <c r="AG1011" s="624"/>
      <c r="AH1011" s="627"/>
      <c r="AI1011" s="633"/>
      <c r="AJ1011" s="634"/>
      <c r="AK1011" s="648" t="str">
        <f t="shared" si="288"/>
        <v/>
      </c>
      <c r="AL1011" s="651" t="str">
        <f t="shared" si="303"/>
        <v/>
      </c>
      <c r="AM1011" s="654"/>
      <c r="AN1011" s="657" t="str">
        <f>IFERROR(VLOOKUP(K1011,'【参考】数式用'!$A$2:$N$57,14,FALSE),"")</f>
        <v/>
      </c>
      <c r="AO1011" s="657" t="str">
        <f t="shared" si="289"/>
        <v/>
      </c>
      <c r="AP1011" s="662" t="str">
        <f t="shared" si="290"/>
        <v/>
      </c>
      <c r="AQ1011" s="662" t="str">
        <f t="shared" si="291"/>
        <v>入力済</v>
      </c>
      <c r="AR1011" s="657" t="str">
        <f t="shared" si="292"/>
        <v/>
      </c>
      <c r="AS1011" s="662" t="str">
        <f t="shared" si="293"/>
        <v>入力済</v>
      </c>
      <c r="AT1011" s="662" t="str">
        <f t="shared" si="294"/>
        <v/>
      </c>
      <c r="AU1011" s="662" t="str">
        <f t="shared" si="295"/>
        <v/>
      </c>
      <c r="AV1011" s="657" t="str">
        <f t="shared" si="296"/>
        <v/>
      </c>
      <c r="AW1011" s="657" t="str">
        <f t="shared" si="297"/>
        <v>入力済</v>
      </c>
      <c r="AX1011" s="662" t="str">
        <f>IFERROR(VLOOKUP(K1011,'【参考】数式用'!$AR$3:$AS$49,2,FALSE),"")</f>
        <v/>
      </c>
      <c r="AY1011" s="657" t="str">
        <f t="shared" si="298"/>
        <v/>
      </c>
      <c r="AZ1011" s="657" t="str">
        <f t="shared" si="304"/>
        <v>入力済</v>
      </c>
      <c r="BA1011" s="662" t="str">
        <f>IFERROR(VLOOKUP(K1011,'【参考】数式用'!$AX$3:$AY$56,2,FALSE),"")</f>
        <v/>
      </c>
      <c r="BB1011" s="657" t="str">
        <f t="shared" si="299"/>
        <v/>
      </c>
      <c r="BC1011" s="673" t="str">
        <f t="shared" si="300"/>
        <v>入力済</v>
      </c>
      <c r="BD1011" s="657" t="str">
        <f t="shared" si="301"/>
        <v/>
      </c>
      <c r="BE1011" s="657" t="str">
        <f t="shared" si="302"/>
        <v/>
      </c>
      <c r="BF1011" s="659"/>
      <c r="BG1011" s="659"/>
      <c r="BH1011" s="681" t="e">
        <f>VLOOKUP(K1011,'【参考】数式用'!$A$2:$O$57,15,FALSE)</f>
        <v>#N/A</v>
      </c>
      <c r="BI1011" s="659"/>
      <c r="BJ1011" s="659"/>
      <c r="BK1011" s="659"/>
      <c r="BL1011" s="659"/>
      <c r="BM1011" s="659"/>
      <c r="BN1011" s="659"/>
      <c r="BO1011" s="676"/>
    </row>
    <row r="1012" spans="1:67" s="494" customFormat="1" ht="109.9" customHeight="1">
      <c r="A1012" s="506">
        <v>1001</v>
      </c>
      <c r="B1012" s="517" t="str">
        <f>IF(基本情報入力シート!B1040="","",基本情報入力シート!B1040)</f>
        <v/>
      </c>
      <c r="C1012" s="523"/>
      <c r="D1012" s="523"/>
      <c r="E1012" s="523"/>
      <c r="F1012" s="530"/>
      <c r="G1012" s="536" t="str">
        <f>IF(基本情報入力シート!L1040="","",基本情報入力シート!L1040)</f>
        <v/>
      </c>
      <c r="H1012" s="536" t="str">
        <f>IF(基本情報入力シート!Q1040="","",基本情報入力シート!Q1040)</f>
        <v/>
      </c>
      <c r="I1012" s="536" t="str">
        <f>IF(基本情報入力シート!V1040="","",基本情報入力シート!V1040)</f>
        <v/>
      </c>
      <c r="J1012" s="536" t="str">
        <f>IF(基本情報入力シート!W1040="","",基本情報入力シート!W1040)</f>
        <v/>
      </c>
      <c r="K1012" s="536" t="str">
        <f>IF(基本情報入力シート!Z1040="","",基本情報入力シート!Z1040)</f>
        <v/>
      </c>
      <c r="L1012" s="555" t="str">
        <f>IF(基本情報入力シート!AF1040=0,"",基本情報入力シート!AF1040)</f>
        <v/>
      </c>
      <c r="M1012" s="563" t="str">
        <f>IF(基本情報入力シート!AG1040="","",基本情報入力シート!AG1040)</f>
        <v/>
      </c>
      <c r="N1012" s="571"/>
      <c r="O1012" s="576" t="str">
        <f>IFERROR(VLOOKUP(K1012,'【参考】数式用'!$A$2:$F$57,MATCH(N1012,'【参考】数式用'!$C$3:$F$3,0)+2,0),"")</f>
        <v/>
      </c>
      <c r="P1012" s="583" t="s">
        <v>549</v>
      </c>
      <c r="Q1012" s="588"/>
      <c r="R1012" s="590" t="s">
        <v>71</v>
      </c>
      <c r="S1012" s="588"/>
      <c r="T1012" s="590" t="s">
        <v>743</v>
      </c>
      <c r="U1012" s="588"/>
      <c r="V1012" s="590" t="s">
        <v>71</v>
      </c>
      <c r="W1012" s="588"/>
      <c r="X1012" s="590" t="s">
        <v>560</v>
      </c>
      <c r="Y1012" s="590" t="s">
        <v>763</v>
      </c>
      <c r="Z1012" s="590" t="str">
        <f t="shared" si="286"/>
        <v/>
      </c>
      <c r="AA1012" s="594" t="s">
        <v>127</v>
      </c>
      <c r="AB1012" s="599" t="str">
        <f t="shared" si="287"/>
        <v/>
      </c>
      <c r="AC1012" s="604" t="str">
        <f>IFERROR(ROUNDDOWN(ROUNDDOWN(ROUND(L1012*VLOOKUP(K1012,'【参考】数式用'!$A$4:$F$57,MATCH("処遇改善加算Ⅳ",'【参考】数式用'!$C$3:$F$3,0)+2,0),0)*M1012,0)*Z1012*0.5,0),"")</f>
        <v/>
      </c>
      <c r="AD1012" s="610"/>
      <c r="AE1012" s="618"/>
      <c r="AF1012" s="618"/>
      <c r="AG1012" s="624"/>
      <c r="AH1012" s="627"/>
      <c r="AI1012" s="633"/>
      <c r="AJ1012" s="634"/>
      <c r="AK1012" s="648" t="str">
        <f t="shared" si="288"/>
        <v/>
      </c>
      <c r="AL1012" s="651" t="str">
        <f t="shared" si="303"/>
        <v/>
      </c>
      <c r="AM1012" s="654"/>
      <c r="AN1012" s="657" t="str">
        <f>IFERROR(VLOOKUP(K1012,'【参考】数式用'!$A$2:$N$57,14,FALSE),"")</f>
        <v/>
      </c>
      <c r="AO1012" s="657" t="str">
        <f t="shared" si="289"/>
        <v/>
      </c>
      <c r="AP1012" s="662" t="str">
        <f t="shared" si="290"/>
        <v/>
      </c>
      <c r="AQ1012" s="662" t="str">
        <f t="shared" si="291"/>
        <v>入力済</v>
      </c>
      <c r="AR1012" s="657" t="str">
        <f t="shared" si="292"/>
        <v/>
      </c>
      <c r="AS1012" s="662" t="str">
        <f t="shared" si="293"/>
        <v>入力済</v>
      </c>
      <c r="AT1012" s="662" t="str">
        <f t="shared" si="294"/>
        <v/>
      </c>
      <c r="AU1012" s="662" t="str">
        <f t="shared" si="295"/>
        <v/>
      </c>
      <c r="AV1012" s="657" t="str">
        <f t="shared" si="296"/>
        <v/>
      </c>
      <c r="AW1012" s="657" t="str">
        <f t="shared" si="297"/>
        <v>入力済</v>
      </c>
      <c r="AX1012" s="662" t="str">
        <f>IFERROR(VLOOKUP(K1012,'【参考】数式用'!$AR$3:$AS$49,2,FALSE),"")</f>
        <v/>
      </c>
      <c r="AY1012" s="657" t="str">
        <f t="shared" si="298"/>
        <v/>
      </c>
      <c r="AZ1012" s="657" t="str">
        <f t="shared" si="304"/>
        <v>入力済</v>
      </c>
      <c r="BA1012" s="662" t="str">
        <f>IFERROR(VLOOKUP(K1012,'【参考】数式用'!$AX$3:$AY$56,2,FALSE),"")</f>
        <v/>
      </c>
      <c r="BB1012" s="657" t="str">
        <f t="shared" si="299"/>
        <v/>
      </c>
      <c r="BC1012" s="673" t="str">
        <f t="shared" si="300"/>
        <v>入力済</v>
      </c>
      <c r="BD1012" s="657" t="str">
        <f t="shared" si="301"/>
        <v/>
      </c>
      <c r="BE1012" s="657" t="str">
        <f t="shared" si="302"/>
        <v/>
      </c>
      <c r="BF1012" s="659"/>
      <c r="BG1012" s="659"/>
      <c r="BH1012" s="681" t="e">
        <f>VLOOKUP(K1012,'【参考】数式用'!$A$2:$O$57,15,FALSE)</f>
        <v>#N/A</v>
      </c>
      <c r="BI1012" s="659"/>
      <c r="BJ1012" s="659"/>
      <c r="BK1012" s="659"/>
      <c r="BL1012" s="659"/>
      <c r="BM1012" s="659"/>
      <c r="BN1012" s="659"/>
      <c r="BO1012" s="676"/>
    </row>
    <row r="1013" spans="1:67" s="494" customFormat="1" ht="109.9" customHeight="1">
      <c r="A1013" s="506">
        <v>1002</v>
      </c>
      <c r="B1013" s="517" t="str">
        <f>IF(基本情報入力シート!B1041="","",基本情報入力シート!B1041)</f>
        <v/>
      </c>
      <c r="C1013" s="523"/>
      <c r="D1013" s="523"/>
      <c r="E1013" s="523"/>
      <c r="F1013" s="530"/>
      <c r="G1013" s="536" t="str">
        <f>IF(基本情報入力シート!L1041="","",基本情報入力シート!L1041)</f>
        <v/>
      </c>
      <c r="H1013" s="536" t="str">
        <f>IF(基本情報入力シート!Q1041="","",基本情報入力シート!Q1041)</f>
        <v/>
      </c>
      <c r="I1013" s="536" t="str">
        <f>IF(基本情報入力シート!V1041="","",基本情報入力シート!V1041)</f>
        <v/>
      </c>
      <c r="J1013" s="536" t="str">
        <f>IF(基本情報入力シート!W1041="","",基本情報入力シート!W1041)</f>
        <v/>
      </c>
      <c r="K1013" s="536" t="str">
        <f>IF(基本情報入力シート!Z1041="","",基本情報入力シート!Z1041)</f>
        <v/>
      </c>
      <c r="L1013" s="555" t="str">
        <f>IF(基本情報入力シート!AF1041=0,"",基本情報入力シート!AF1041)</f>
        <v/>
      </c>
      <c r="M1013" s="563" t="str">
        <f>IF(基本情報入力シート!AG1041="","",基本情報入力シート!AG1041)</f>
        <v/>
      </c>
      <c r="N1013" s="571"/>
      <c r="O1013" s="576" t="str">
        <f>IFERROR(VLOOKUP(K1013,'【参考】数式用'!$A$2:$F$57,MATCH(N1013,'【参考】数式用'!$C$3:$F$3,0)+2,0),"")</f>
        <v/>
      </c>
      <c r="P1013" s="583" t="s">
        <v>549</v>
      </c>
      <c r="Q1013" s="588"/>
      <c r="R1013" s="590" t="s">
        <v>71</v>
      </c>
      <c r="S1013" s="588"/>
      <c r="T1013" s="590" t="s">
        <v>743</v>
      </c>
      <c r="U1013" s="588"/>
      <c r="V1013" s="590" t="s">
        <v>71</v>
      </c>
      <c r="W1013" s="588"/>
      <c r="X1013" s="590" t="s">
        <v>560</v>
      </c>
      <c r="Y1013" s="590" t="s">
        <v>763</v>
      </c>
      <c r="Z1013" s="590" t="str">
        <f t="shared" si="286"/>
        <v/>
      </c>
      <c r="AA1013" s="594" t="s">
        <v>127</v>
      </c>
      <c r="AB1013" s="599" t="str">
        <f t="shared" si="287"/>
        <v/>
      </c>
      <c r="AC1013" s="604" t="str">
        <f>IFERROR(ROUNDDOWN(ROUNDDOWN(ROUND(L1013*VLOOKUP(K1013,'【参考】数式用'!$A$4:$F$57,MATCH("処遇改善加算Ⅳ",'【参考】数式用'!$C$3:$F$3,0)+2,0),0)*M1013,0)*Z1013*0.5,0),"")</f>
        <v/>
      </c>
      <c r="AD1013" s="610"/>
      <c r="AE1013" s="618"/>
      <c r="AF1013" s="618"/>
      <c r="AG1013" s="624"/>
      <c r="AH1013" s="627"/>
      <c r="AI1013" s="633"/>
      <c r="AJ1013" s="634"/>
      <c r="AK1013" s="648" t="str">
        <f t="shared" si="288"/>
        <v/>
      </c>
      <c r="AL1013" s="651" t="str">
        <f t="shared" si="303"/>
        <v/>
      </c>
      <c r="AM1013" s="654"/>
      <c r="AN1013" s="657" t="str">
        <f>IFERROR(VLOOKUP(K1013,'【参考】数式用'!$A$2:$N$57,14,FALSE),"")</f>
        <v/>
      </c>
      <c r="AO1013" s="657" t="str">
        <f t="shared" si="289"/>
        <v/>
      </c>
      <c r="AP1013" s="662" t="str">
        <f t="shared" si="290"/>
        <v/>
      </c>
      <c r="AQ1013" s="662" t="str">
        <f t="shared" si="291"/>
        <v>入力済</v>
      </c>
      <c r="AR1013" s="657" t="str">
        <f t="shared" si="292"/>
        <v/>
      </c>
      <c r="AS1013" s="662" t="str">
        <f t="shared" si="293"/>
        <v>入力済</v>
      </c>
      <c r="AT1013" s="662" t="str">
        <f t="shared" si="294"/>
        <v/>
      </c>
      <c r="AU1013" s="662" t="str">
        <f t="shared" si="295"/>
        <v/>
      </c>
      <c r="AV1013" s="657" t="str">
        <f t="shared" si="296"/>
        <v/>
      </c>
      <c r="AW1013" s="657" t="str">
        <f t="shared" si="297"/>
        <v>入力済</v>
      </c>
      <c r="AX1013" s="662" t="str">
        <f>IFERROR(VLOOKUP(K1013,'【参考】数式用'!$AR$3:$AS$49,2,FALSE),"")</f>
        <v/>
      </c>
      <c r="AY1013" s="657" t="str">
        <f t="shared" si="298"/>
        <v/>
      </c>
      <c r="AZ1013" s="657" t="str">
        <f t="shared" si="304"/>
        <v>入力済</v>
      </c>
      <c r="BA1013" s="662" t="str">
        <f>IFERROR(VLOOKUP(K1013,'【参考】数式用'!$AX$3:$AY$56,2,FALSE),"")</f>
        <v/>
      </c>
      <c r="BB1013" s="657" t="str">
        <f t="shared" si="299"/>
        <v/>
      </c>
      <c r="BC1013" s="673" t="str">
        <f t="shared" si="300"/>
        <v>入力済</v>
      </c>
      <c r="BD1013" s="657" t="str">
        <f t="shared" si="301"/>
        <v/>
      </c>
      <c r="BE1013" s="657" t="str">
        <f t="shared" si="302"/>
        <v/>
      </c>
      <c r="BF1013" s="659"/>
      <c r="BG1013" s="659"/>
      <c r="BH1013" s="681" t="e">
        <f>VLOOKUP(K1013,'【参考】数式用'!$A$2:$O$57,15,FALSE)</f>
        <v>#N/A</v>
      </c>
      <c r="BI1013" s="659"/>
      <c r="BJ1013" s="659"/>
      <c r="BK1013" s="659"/>
      <c r="BL1013" s="659"/>
      <c r="BM1013" s="659"/>
      <c r="BN1013" s="659"/>
      <c r="BO1013" s="676"/>
    </row>
    <row r="1014" spans="1:67" s="494" customFormat="1" ht="109.9" customHeight="1">
      <c r="A1014" s="506">
        <v>1003</v>
      </c>
      <c r="B1014" s="517" t="str">
        <f>IF(基本情報入力シート!B1042="","",基本情報入力シート!B1042)</f>
        <v/>
      </c>
      <c r="C1014" s="523"/>
      <c r="D1014" s="523"/>
      <c r="E1014" s="523"/>
      <c r="F1014" s="530"/>
      <c r="G1014" s="536" t="str">
        <f>IF(基本情報入力シート!L1042="","",基本情報入力シート!L1042)</f>
        <v/>
      </c>
      <c r="H1014" s="536" t="str">
        <f>IF(基本情報入力シート!Q1042="","",基本情報入力シート!Q1042)</f>
        <v/>
      </c>
      <c r="I1014" s="536" t="str">
        <f>IF(基本情報入力シート!V1042="","",基本情報入力シート!V1042)</f>
        <v/>
      </c>
      <c r="J1014" s="536" t="str">
        <f>IF(基本情報入力シート!W1042="","",基本情報入力シート!W1042)</f>
        <v/>
      </c>
      <c r="K1014" s="536" t="str">
        <f>IF(基本情報入力シート!Z1042="","",基本情報入力シート!Z1042)</f>
        <v/>
      </c>
      <c r="L1014" s="555" t="str">
        <f>IF(基本情報入力シート!AF1042=0,"",基本情報入力シート!AF1042)</f>
        <v/>
      </c>
      <c r="M1014" s="563" t="str">
        <f>IF(基本情報入力シート!AG1042="","",基本情報入力シート!AG1042)</f>
        <v/>
      </c>
      <c r="N1014" s="571"/>
      <c r="O1014" s="576" t="str">
        <f>IFERROR(VLOOKUP(K1014,'【参考】数式用'!$A$2:$F$57,MATCH(N1014,'【参考】数式用'!$C$3:$F$3,0)+2,0),"")</f>
        <v/>
      </c>
      <c r="P1014" s="583" t="s">
        <v>549</v>
      </c>
      <c r="Q1014" s="588"/>
      <c r="R1014" s="590" t="s">
        <v>71</v>
      </c>
      <c r="S1014" s="588"/>
      <c r="T1014" s="590" t="s">
        <v>743</v>
      </c>
      <c r="U1014" s="588"/>
      <c r="V1014" s="590" t="s">
        <v>71</v>
      </c>
      <c r="W1014" s="588"/>
      <c r="X1014" s="590" t="s">
        <v>560</v>
      </c>
      <c r="Y1014" s="590" t="s">
        <v>763</v>
      </c>
      <c r="Z1014" s="590" t="str">
        <f t="shared" si="286"/>
        <v/>
      </c>
      <c r="AA1014" s="594" t="s">
        <v>127</v>
      </c>
      <c r="AB1014" s="599" t="str">
        <f t="shared" si="287"/>
        <v/>
      </c>
      <c r="AC1014" s="604" t="str">
        <f>IFERROR(ROUNDDOWN(ROUNDDOWN(ROUND(L1014*VLOOKUP(K1014,'【参考】数式用'!$A$4:$F$57,MATCH("処遇改善加算Ⅳ",'【参考】数式用'!$C$3:$F$3,0)+2,0),0)*M1014,0)*Z1014*0.5,0),"")</f>
        <v/>
      </c>
      <c r="AD1014" s="610"/>
      <c r="AE1014" s="618"/>
      <c r="AF1014" s="618"/>
      <c r="AG1014" s="624"/>
      <c r="AH1014" s="627"/>
      <c r="AI1014" s="633"/>
      <c r="AJ1014" s="634"/>
      <c r="AK1014" s="648" t="str">
        <f t="shared" si="288"/>
        <v/>
      </c>
      <c r="AL1014" s="651" t="str">
        <f t="shared" si="303"/>
        <v/>
      </c>
      <c r="AM1014" s="654"/>
      <c r="AN1014" s="657" t="str">
        <f>IFERROR(VLOOKUP(K1014,'【参考】数式用'!$A$2:$N$57,14,FALSE),"")</f>
        <v/>
      </c>
      <c r="AO1014" s="657" t="str">
        <f t="shared" si="289"/>
        <v/>
      </c>
      <c r="AP1014" s="662" t="str">
        <f t="shared" si="290"/>
        <v/>
      </c>
      <c r="AQ1014" s="662" t="str">
        <f t="shared" si="291"/>
        <v>入力済</v>
      </c>
      <c r="AR1014" s="657" t="str">
        <f t="shared" si="292"/>
        <v/>
      </c>
      <c r="AS1014" s="662" t="str">
        <f t="shared" si="293"/>
        <v>入力済</v>
      </c>
      <c r="AT1014" s="662" t="str">
        <f t="shared" si="294"/>
        <v/>
      </c>
      <c r="AU1014" s="662" t="str">
        <f t="shared" si="295"/>
        <v/>
      </c>
      <c r="AV1014" s="657" t="str">
        <f t="shared" si="296"/>
        <v/>
      </c>
      <c r="AW1014" s="657" t="str">
        <f t="shared" si="297"/>
        <v>入力済</v>
      </c>
      <c r="AX1014" s="662" t="str">
        <f>IFERROR(VLOOKUP(K1014,'【参考】数式用'!$AR$3:$AS$49,2,FALSE),"")</f>
        <v/>
      </c>
      <c r="AY1014" s="657" t="str">
        <f t="shared" si="298"/>
        <v/>
      </c>
      <c r="AZ1014" s="657" t="str">
        <f t="shared" si="304"/>
        <v>入力済</v>
      </c>
      <c r="BA1014" s="662" t="str">
        <f>IFERROR(VLOOKUP(K1014,'【参考】数式用'!$AX$3:$AY$56,2,FALSE),"")</f>
        <v/>
      </c>
      <c r="BB1014" s="657" t="str">
        <f t="shared" si="299"/>
        <v/>
      </c>
      <c r="BC1014" s="673" t="str">
        <f t="shared" si="300"/>
        <v>入力済</v>
      </c>
      <c r="BD1014" s="657" t="str">
        <f t="shared" si="301"/>
        <v/>
      </c>
      <c r="BE1014" s="657" t="str">
        <f t="shared" si="302"/>
        <v/>
      </c>
      <c r="BF1014" s="659"/>
      <c r="BG1014" s="659"/>
      <c r="BH1014" s="681" t="e">
        <f>VLOOKUP(K1014,'【参考】数式用'!$A$2:$O$57,15,FALSE)</f>
        <v>#N/A</v>
      </c>
      <c r="BI1014" s="659"/>
      <c r="BJ1014" s="659"/>
      <c r="BK1014" s="659"/>
      <c r="BL1014" s="659"/>
      <c r="BM1014" s="659"/>
      <c r="BN1014" s="659"/>
      <c r="BO1014" s="676"/>
    </row>
    <row r="1015" spans="1:67" s="494" customFormat="1" ht="109.9" customHeight="1">
      <c r="A1015" s="506">
        <v>1004</v>
      </c>
      <c r="B1015" s="517" t="str">
        <f>IF(基本情報入力シート!B1043="","",基本情報入力シート!B1043)</f>
        <v/>
      </c>
      <c r="C1015" s="523"/>
      <c r="D1015" s="523"/>
      <c r="E1015" s="523"/>
      <c r="F1015" s="530"/>
      <c r="G1015" s="536" t="str">
        <f>IF(基本情報入力シート!L1043="","",基本情報入力シート!L1043)</f>
        <v/>
      </c>
      <c r="H1015" s="536" t="str">
        <f>IF(基本情報入力シート!Q1043="","",基本情報入力シート!Q1043)</f>
        <v/>
      </c>
      <c r="I1015" s="536" t="str">
        <f>IF(基本情報入力シート!V1043="","",基本情報入力シート!V1043)</f>
        <v/>
      </c>
      <c r="J1015" s="536" t="str">
        <f>IF(基本情報入力シート!W1043="","",基本情報入力シート!W1043)</f>
        <v/>
      </c>
      <c r="K1015" s="536" t="str">
        <f>IF(基本情報入力シート!Z1043="","",基本情報入力シート!Z1043)</f>
        <v/>
      </c>
      <c r="L1015" s="555" t="str">
        <f>IF(基本情報入力シート!AF1043=0,"",基本情報入力シート!AF1043)</f>
        <v/>
      </c>
      <c r="M1015" s="563" t="str">
        <f>IF(基本情報入力シート!AG1043="","",基本情報入力シート!AG1043)</f>
        <v/>
      </c>
      <c r="N1015" s="571"/>
      <c r="O1015" s="576" t="str">
        <f>IFERROR(VLOOKUP(K1015,'【参考】数式用'!$A$2:$F$57,MATCH(N1015,'【参考】数式用'!$C$3:$F$3,0)+2,0),"")</f>
        <v/>
      </c>
      <c r="P1015" s="583" t="s">
        <v>549</v>
      </c>
      <c r="Q1015" s="588"/>
      <c r="R1015" s="590" t="s">
        <v>71</v>
      </c>
      <c r="S1015" s="588"/>
      <c r="T1015" s="590" t="s">
        <v>743</v>
      </c>
      <c r="U1015" s="588"/>
      <c r="V1015" s="590" t="s">
        <v>71</v>
      </c>
      <c r="W1015" s="588"/>
      <c r="X1015" s="590" t="s">
        <v>560</v>
      </c>
      <c r="Y1015" s="590" t="s">
        <v>763</v>
      </c>
      <c r="Z1015" s="590" t="str">
        <f t="shared" si="286"/>
        <v/>
      </c>
      <c r="AA1015" s="594" t="s">
        <v>127</v>
      </c>
      <c r="AB1015" s="599" t="str">
        <f t="shared" si="287"/>
        <v/>
      </c>
      <c r="AC1015" s="604" t="str">
        <f>IFERROR(ROUNDDOWN(ROUNDDOWN(ROUND(L1015*VLOOKUP(K1015,'【参考】数式用'!$A$4:$F$57,MATCH("処遇改善加算Ⅳ",'【参考】数式用'!$C$3:$F$3,0)+2,0),0)*M1015,0)*Z1015*0.5,0),"")</f>
        <v/>
      </c>
      <c r="AD1015" s="610"/>
      <c r="AE1015" s="618"/>
      <c r="AF1015" s="618"/>
      <c r="AG1015" s="624"/>
      <c r="AH1015" s="627"/>
      <c r="AI1015" s="633"/>
      <c r="AJ1015" s="634"/>
      <c r="AK1015" s="648" t="str">
        <f t="shared" si="288"/>
        <v/>
      </c>
      <c r="AL1015" s="651" t="str">
        <f t="shared" si="303"/>
        <v/>
      </c>
      <c r="AM1015" s="654"/>
      <c r="AN1015" s="657" t="str">
        <f>IFERROR(VLOOKUP(K1015,'【参考】数式用'!$A$2:$N$57,14,FALSE),"")</f>
        <v/>
      </c>
      <c r="AO1015" s="657" t="str">
        <f t="shared" si="289"/>
        <v/>
      </c>
      <c r="AP1015" s="662" t="str">
        <f t="shared" si="290"/>
        <v/>
      </c>
      <c r="AQ1015" s="662" t="str">
        <f t="shared" si="291"/>
        <v>入力済</v>
      </c>
      <c r="AR1015" s="657" t="str">
        <f t="shared" si="292"/>
        <v/>
      </c>
      <c r="AS1015" s="662" t="str">
        <f t="shared" si="293"/>
        <v>入力済</v>
      </c>
      <c r="AT1015" s="662" t="str">
        <f t="shared" si="294"/>
        <v/>
      </c>
      <c r="AU1015" s="662" t="str">
        <f t="shared" si="295"/>
        <v/>
      </c>
      <c r="AV1015" s="657" t="str">
        <f t="shared" si="296"/>
        <v/>
      </c>
      <c r="AW1015" s="657" t="str">
        <f t="shared" si="297"/>
        <v>入力済</v>
      </c>
      <c r="AX1015" s="662" t="str">
        <f>IFERROR(VLOOKUP(K1015,'【参考】数式用'!$AR$3:$AS$49,2,FALSE),"")</f>
        <v/>
      </c>
      <c r="AY1015" s="657" t="str">
        <f t="shared" si="298"/>
        <v/>
      </c>
      <c r="AZ1015" s="657" t="str">
        <f t="shared" si="304"/>
        <v>入力済</v>
      </c>
      <c r="BA1015" s="662" t="str">
        <f>IFERROR(VLOOKUP(K1015,'【参考】数式用'!$AX$3:$AY$56,2,FALSE),"")</f>
        <v/>
      </c>
      <c r="BB1015" s="657" t="str">
        <f t="shared" si="299"/>
        <v/>
      </c>
      <c r="BC1015" s="673" t="str">
        <f t="shared" si="300"/>
        <v>入力済</v>
      </c>
      <c r="BD1015" s="657" t="str">
        <f t="shared" si="301"/>
        <v/>
      </c>
      <c r="BE1015" s="657" t="str">
        <f t="shared" si="302"/>
        <v/>
      </c>
      <c r="BF1015" s="659"/>
      <c r="BG1015" s="659"/>
      <c r="BH1015" s="681" t="e">
        <f>VLOOKUP(K1015,'【参考】数式用'!$A$2:$O$57,15,FALSE)</f>
        <v>#N/A</v>
      </c>
      <c r="BI1015" s="659"/>
      <c r="BJ1015" s="659"/>
      <c r="BK1015" s="659"/>
      <c r="BL1015" s="659"/>
      <c r="BM1015" s="659"/>
      <c r="BN1015" s="659"/>
      <c r="BO1015" s="676"/>
    </row>
    <row r="1016" spans="1:67" s="494" customFormat="1" ht="109.9" customHeight="1">
      <c r="A1016" s="506">
        <v>1005</v>
      </c>
      <c r="B1016" s="517" t="str">
        <f>IF(基本情報入力シート!B1044="","",基本情報入力シート!B1044)</f>
        <v/>
      </c>
      <c r="C1016" s="523"/>
      <c r="D1016" s="523"/>
      <c r="E1016" s="523"/>
      <c r="F1016" s="530"/>
      <c r="G1016" s="536" t="str">
        <f>IF(基本情報入力シート!L1044="","",基本情報入力シート!L1044)</f>
        <v/>
      </c>
      <c r="H1016" s="536" t="str">
        <f>IF(基本情報入力シート!Q1044="","",基本情報入力シート!Q1044)</f>
        <v/>
      </c>
      <c r="I1016" s="536" t="str">
        <f>IF(基本情報入力シート!V1044="","",基本情報入力シート!V1044)</f>
        <v/>
      </c>
      <c r="J1016" s="536" t="str">
        <f>IF(基本情報入力シート!W1044="","",基本情報入力シート!W1044)</f>
        <v/>
      </c>
      <c r="K1016" s="536" t="str">
        <f>IF(基本情報入力シート!Z1044="","",基本情報入力シート!Z1044)</f>
        <v/>
      </c>
      <c r="L1016" s="555" t="str">
        <f>IF(基本情報入力シート!AF1044=0,"",基本情報入力シート!AF1044)</f>
        <v/>
      </c>
      <c r="M1016" s="563" t="str">
        <f>IF(基本情報入力シート!AG1044="","",基本情報入力シート!AG1044)</f>
        <v/>
      </c>
      <c r="N1016" s="571"/>
      <c r="O1016" s="576" t="str">
        <f>IFERROR(VLOOKUP(K1016,'【参考】数式用'!$A$2:$F$57,MATCH(N1016,'【参考】数式用'!$C$3:$F$3,0)+2,0),"")</f>
        <v/>
      </c>
      <c r="P1016" s="583" t="s">
        <v>549</v>
      </c>
      <c r="Q1016" s="588"/>
      <c r="R1016" s="590" t="s">
        <v>71</v>
      </c>
      <c r="S1016" s="588"/>
      <c r="T1016" s="590" t="s">
        <v>743</v>
      </c>
      <c r="U1016" s="588"/>
      <c r="V1016" s="590" t="s">
        <v>71</v>
      </c>
      <c r="W1016" s="588"/>
      <c r="X1016" s="590" t="s">
        <v>560</v>
      </c>
      <c r="Y1016" s="590" t="s">
        <v>763</v>
      </c>
      <c r="Z1016" s="590" t="str">
        <f t="shared" si="286"/>
        <v/>
      </c>
      <c r="AA1016" s="594" t="s">
        <v>127</v>
      </c>
      <c r="AB1016" s="599" t="str">
        <f t="shared" si="287"/>
        <v/>
      </c>
      <c r="AC1016" s="604" t="str">
        <f>IFERROR(ROUNDDOWN(ROUNDDOWN(ROUND(L1016*VLOOKUP(K1016,'【参考】数式用'!$A$4:$F$57,MATCH("処遇改善加算Ⅳ",'【参考】数式用'!$C$3:$F$3,0)+2,0),0)*M1016,0)*Z1016*0.5,0),"")</f>
        <v/>
      </c>
      <c r="AD1016" s="610"/>
      <c r="AE1016" s="618"/>
      <c r="AF1016" s="618"/>
      <c r="AG1016" s="624"/>
      <c r="AH1016" s="627"/>
      <c r="AI1016" s="633"/>
      <c r="AJ1016" s="634"/>
      <c r="AK1016" s="648" t="str">
        <f t="shared" si="288"/>
        <v/>
      </c>
      <c r="AL1016" s="651" t="str">
        <f t="shared" si="303"/>
        <v/>
      </c>
      <c r="AM1016" s="654"/>
      <c r="AN1016" s="657" t="str">
        <f>IFERROR(VLOOKUP(K1016,'【参考】数式用'!$A$2:$N$57,14,FALSE),"")</f>
        <v/>
      </c>
      <c r="AO1016" s="657" t="str">
        <f t="shared" si="289"/>
        <v/>
      </c>
      <c r="AP1016" s="662" t="str">
        <f t="shared" si="290"/>
        <v/>
      </c>
      <c r="AQ1016" s="662" t="str">
        <f t="shared" si="291"/>
        <v>入力済</v>
      </c>
      <c r="AR1016" s="657" t="str">
        <f t="shared" si="292"/>
        <v/>
      </c>
      <c r="AS1016" s="662" t="str">
        <f t="shared" si="293"/>
        <v>入力済</v>
      </c>
      <c r="AT1016" s="662" t="str">
        <f t="shared" si="294"/>
        <v/>
      </c>
      <c r="AU1016" s="662" t="str">
        <f t="shared" si="295"/>
        <v/>
      </c>
      <c r="AV1016" s="657" t="str">
        <f t="shared" si="296"/>
        <v/>
      </c>
      <c r="AW1016" s="657" t="str">
        <f t="shared" si="297"/>
        <v>入力済</v>
      </c>
      <c r="AX1016" s="662" t="str">
        <f>IFERROR(VLOOKUP(K1016,'【参考】数式用'!$AR$3:$AS$49,2,FALSE),"")</f>
        <v/>
      </c>
      <c r="AY1016" s="657" t="str">
        <f t="shared" si="298"/>
        <v/>
      </c>
      <c r="AZ1016" s="657" t="str">
        <f t="shared" si="304"/>
        <v>入力済</v>
      </c>
      <c r="BA1016" s="662" t="str">
        <f>IFERROR(VLOOKUP(K1016,'【参考】数式用'!$AX$3:$AY$56,2,FALSE),"")</f>
        <v/>
      </c>
      <c r="BB1016" s="657" t="str">
        <f t="shared" si="299"/>
        <v/>
      </c>
      <c r="BC1016" s="673" t="str">
        <f t="shared" si="300"/>
        <v>入力済</v>
      </c>
      <c r="BD1016" s="657" t="str">
        <f t="shared" si="301"/>
        <v/>
      </c>
      <c r="BE1016" s="657" t="str">
        <f t="shared" si="302"/>
        <v/>
      </c>
      <c r="BF1016" s="659"/>
      <c r="BG1016" s="659"/>
      <c r="BH1016" s="681" t="e">
        <f>VLOOKUP(K1016,'【参考】数式用'!$A$2:$O$57,15,FALSE)</f>
        <v>#N/A</v>
      </c>
      <c r="BI1016" s="659"/>
      <c r="BJ1016" s="659"/>
      <c r="BK1016" s="659"/>
      <c r="BL1016" s="659"/>
      <c r="BM1016" s="659"/>
      <c r="BN1016" s="659"/>
      <c r="BO1016" s="676"/>
    </row>
    <row r="1017" spans="1:67" s="494" customFormat="1" ht="109.9" customHeight="1">
      <c r="A1017" s="506">
        <v>1006</v>
      </c>
      <c r="B1017" s="517" t="str">
        <f>IF(基本情報入力シート!B1045="","",基本情報入力シート!B1045)</f>
        <v/>
      </c>
      <c r="C1017" s="523"/>
      <c r="D1017" s="523"/>
      <c r="E1017" s="523"/>
      <c r="F1017" s="530"/>
      <c r="G1017" s="536" t="str">
        <f>IF(基本情報入力シート!L1045="","",基本情報入力シート!L1045)</f>
        <v/>
      </c>
      <c r="H1017" s="536" t="str">
        <f>IF(基本情報入力シート!Q1045="","",基本情報入力シート!Q1045)</f>
        <v/>
      </c>
      <c r="I1017" s="536" t="str">
        <f>IF(基本情報入力シート!V1045="","",基本情報入力シート!V1045)</f>
        <v/>
      </c>
      <c r="J1017" s="536" t="str">
        <f>IF(基本情報入力シート!W1045="","",基本情報入力シート!W1045)</f>
        <v/>
      </c>
      <c r="K1017" s="536" t="str">
        <f>IF(基本情報入力シート!Z1045="","",基本情報入力シート!Z1045)</f>
        <v/>
      </c>
      <c r="L1017" s="555" t="str">
        <f>IF(基本情報入力シート!AF1045=0,"",基本情報入力シート!AF1045)</f>
        <v/>
      </c>
      <c r="M1017" s="563" t="str">
        <f>IF(基本情報入力シート!AG1045="","",基本情報入力シート!AG1045)</f>
        <v/>
      </c>
      <c r="N1017" s="571"/>
      <c r="O1017" s="576" t="str">
        <f>IFERROR(VLOOKUP(K1017,'【参考】数式用'!$A$2:$F$57,MATCH(N1017,'【参考】数式用'!$C$3:$F$3,0)+2,0),"")</f>
        <v/>
      </c>
      <c r="P1017" s="583" t="s">
        <v>549</v>
      </c>
      <c r="Q1017" s="588"/>
      <c r="R1017" s="590" t="s">
        <v>71</v>
      </c>
      <c r="S1017" s="588"/>
      <c r="T1017" s="590" t="s">
        <v>743</v>
      </c>
      <c r="U1017" s="588"/>
      <c r="V1017" s="590" t="s">
        <v>71</v>
      </c>
      <c r="W1017" s="588"/>
      <c r="X1017" s="590" t="s">
        <v>560</v>
      </c>
      <c r="Y1017" s="590" t="s">
        <v>763</v>
      </c>
      <c r="Z1017" s="590" t="str">
        <f t="shared" si="286"/>
        <v/>
      </c>
      <c r="AA1017" s="594" t="s">
        <v>127</v>
      </c>
      <c r="AB1017" s="599" t="str">
        <f t="shared" si="287"/>
        <v/>
      </c>
      <c r="AC1017" s="604" t="str">
        <f>IFERROR(ROUNDDOWN(ROUNDDOWN(ROUND(L1017*VLOOKUP(K1017,'【参考】数式用'!$A$4:$F$57,MATCH("処遇改善加算Ⅳ",'【参考】数式用'!$C$3:$F$3,0)+2,0),0)*M1017,0)*Z1017*0.5,0),"")</f>
        <v/>
      </c>
      <c r="AD1017" s="610"/>
      <c r="AE1017" s="618"/>
      <c r="AF1017" s="618"/>
      <c r="AG1017" s="624"/>
      <c r="AH1017" s="627"/>
      <c r="AI1017" s="633"/>
      <c r="AJ1017" s="634"/>
      <c r="AK1017" s="648" t="str">
        <f t="shared" si="288"/>
        <v/>
      </c>
      <c r="AL1017" s="651" t="str">
        <f t="shared" si="303"/>
        <v/>
      </c>
      <c r="AM1017" s="654"/>
      <c r="AN1017" s="657" t="str">
        <f>IFERROR(VLOOKUP(K1017,'【参考】数式用'!$A$2:$N$57,14,FALSE),"")</f>
        <v/>
      </c>
      <c r="AO1017" s="657" t="str">
        <f t="shared" si="289"/>
        <v/>
      </c>
      <c r="AP1017" s="662" t="str">
        <f t="shared" si="290"/>
        <v/>
      </c>
      <c r="AQ1017" s="662" t="str">
        <f t="shared" si="291"/>
        <v>入力済</v>
      </c>
      <c r="AR1017" s="657" t="str">
        <f t="shared" si="292"/>
        <v/>
      </c>
      <c r="AS1017" s="662" t="str">
        <f t="shared" si="293"/>
        <v>入力済</v>
      </c>
      <c r="AT1017" s="662" t="str">
        <f t="shared" si="294"/>
        <v/>
      </c>
      <c r="AU1017" s="662" t="str">
        <f t="shared" si="295"/>
        <v/>
      </c>
      <c r="AV1017" s="657" t="str">
        <f t="shared" si="296"/>
        <v/>
      </c>
      <c r="AW1017" s="657" t="str">
        <f t="shared" si="297"/>
        <v>入力済</v>
      </c>
      <c r="AX1017" s="662" t="str">
        <f>IFERROR(VLOOKUP(K1017,'【参考】数式用'!$AR$3:$AS$49,2,FALSE),"")</f>
        <v/>
      </c>
      <c r="AY1017" s="657" t="str">
        <f t="shared" si="298"/>
        <v/>
      </c>
      <c r="AZ1017" s="657" t="str">
        <f t="shared" si="304"/>
        <v>入力済</v>
      </c>
      <c r="BA1017" s="662" t="str">
        <f>IFERROR(VLOOKUP(K1017,'【参考】数式用'!$AX$3:$AY$56,2,FALSE),"")</f>
        <v/>
      </c>
      <c r="BB1017" s="657" t="str">
        <f t="shared" si="299"/>
        <v/>
      </c>
      <c r="BC1017" s="673" t="str">
        <f t="shared" si="300"/>
        <v>入力済</v>
      </c>
      <c r="BD1017" s="657" t="str">
        <f t="shared" si="301"/>
        <v/>
      </c>
      <c r="BE1017" s="657" t="str">
        <f t="shared" si="302"/>
        <v/>
      </c>
      <c r="BF1017" s="659"/>
      <c r="BG1017" s="659"/>
      <c r="BH1017" s="681" t="e">
        <f>VLOOKUP(K1017,'【参考】数式用'!$A$2:$O$57,15,FALSE)</f>
        <v>#N/A</v>
      </c>
      <c r="BI1017" s="659"/>
      <c r="BJ1017" s="659"/>
      <c r="BK1017" s="659"/>
      <c r="BL1017" s="659"/>
      <c r="BM1017" s="659"/>
      <c r="BN1017" s="659"/>
      <c r="BO1017" s="676"/>
    </row>
    <row r="1018" spans="1:67" s="494" customFormat="1" ht="109.9" customHeight="1">
      <c r="A1018" s="506">
        <v>1007</v>
      </c>
      <c r="B1018" s="517" t="str">
        <f>IF(基本情報入力シート!B1046="","",基本情報入力シート!B1046)</f>
        <v/>
      </c>
      <c r="C1018" s="523"/>
      <c r="D1018" s="523"/>
      <c r="E1018" s="523"/>
      <c r="F1018" s="530"/>
      <c r="G1018" s="536" t="str">
        <f>IF(基本情報入力シート!L1046="","",基本情報入力シート!L1046)</f>
        <v/>
      </c>
      <c r="H1018" s="536" t="str">
        <f>IF(基本情報入力シート!Q1046="","",基本情報入力シート!Q1046)</f>
        <v/>
      </c>
      <c r="I1018" s="536" t="str">
        <f>IF(基本情報入力シート!V1046="","",基本情報入力シート!V1046)</f>
        <v/>
      </c>
      <c r="J1018" s="536" t="str">
        <f>IF(基本情報入力シート!W1046="","",基本情報入力シート!W1046)</f>
        <v/>
      </c>
      <c r="K1018" s="536" t="str">
        <f>IF(基本情報入力シート!Z1046="","",基本情報入力シート!Z1046)</f>
        <v/>
      </c>
      <c r="L1018" s="555" t="str">
        <f>IF(基本情報入力シート!AF1046=0,"",基本情報入力シート!AF1046)</f>
        <v/>
      </c>
      <c r="M1018" s="563" t="str">
        <f>IF(基本情報入力シート!AG1046="","",基本情報入力シート!AG1046)</f>
        <v/>
      </c>
      <c r="N1018" s="571"/>
      <c r="O1018" s="576" t="str">
        <f>IFERROR(VLOOKUP(K1018,'【参考】数式用'!$A$2:$F$57,MATCH(N1018,'【参考】数式用'!$C$3:$F$3,0)+2,0),"")</f>
        <v/>
      </c>
      <c r="P1018" s="583" t="s">
        <v>549</v>
      </c>
      <c r="Q1018" s="588"/>
      <c r="R1018" s="590" t="s">
        <v>71</v>
      </c>
      <c r="S1018" s="588"/>
      <c r="T1018" s="590" t="s">
        <v>743</v>
      </c>
      <c r="U1018" s="588"/>
      <c r="V1018" s="590" t="s">
        <v>71</v>
      </c>
      <c r="W1018" s="588"/>
      <c r="X1018" s="590" t="s">
        <v>560</v>
      </c>
      <c r="Y1018" s="590" t="s">
        <v>763</v>
      </c>
      <c r="Z1018" s="590" t="str">
        <f t="shared" si="286"/>
        <v/>
      </c>
      <c r="AA1018" s="594" t="s">
        <v>127</v>
      </c>
      <c r="AB1018" s="599" t="str">
        <f t="shared" si="287"/>
        <v/>
      </c>
      <c r="AC1018" s="604" t="str">
        <f>IFERROR(ROUNDDOWN(ROUNDDOWN(ROUND(L1018*VLOOKUP(K1018,'【参考】数式用'!$A$4:$F$57,MATCH("処遇改善加算Ⅳ",'【参考】数式用'!$C$3:$F$3,0)+2,0),0)*M1018,0)*Z1018*0.5,0),"")</f>
        <v/>
      </c>
      <c r="AD1018" s="610"/>
      <c r="AE1018" s="618"/>
      <c r="AF1018" s="618"/>
      <c r="AG1018" s="624"/>
      <c r="AH1018" s="627"/>
      <c r="AI1018" s="633"/>
      <c r="AJ1018" s="634"/>
      <c r="AK1018" s="648" t="str">
        <f t="shared" si="288"/>
        <v/>
      </c>
      <c r="AL1018" s="651" t="str">
        <f t="shared" si="303"/>
        <v/>
      </c>
      <c r="AM1018" s="654"/>
      <c r="AN1018" s="657" t="str">
        <f>IFERROR(VLOOKUP(K1018,'【参考】数式用'!$A$2:$N$57,14,FALSE),"")</f>
        <v/>
      </c>
      <c r="AO1018" s="657" t="str">
        <f t="shared" si="289"/>
        <v/>
      </c>
      <c r="AP1018" s="662" t="str">
        <f t="shared" si="290"/>
        <v/>
      </c>
      <c r="AQ1018" s="662" t="str">
        <f t="shared" si="291"/>
        <v>入力済</v>
      </c>
      <c r="AR1018" s="657" t="str">
        <f t="shared" si="292"/>
        <v/>
      </c>
      <c r="AS1018" s="662" t="str">
        <f t="shared" si="293"/>
        <v>入力済</v>
      </c>
      <c r="AT1018" s="662" t="str">
        <f t="shared" si="294"/>
        <v/>
      </c>
      <c r="AU1018" s="662" t="str">
        <f t="shared" si="295"/>
        <v/>
      </c>
      <c r="AV1018" s="657" t="str">
        <f t="shared" si="296"/>
        <v/>
      </c>
      <c r="AW1018" s="657" t="str">
        <f t="shared" si="297"/>
        <v>入力済</v>
      </c>
      <c r="AX1018" s="662" t="str">
        <f>IFERROR(VLOOKUP(K1018,'【参考】数式用'!$AR$3:$AS$49,2,FALSE),"")</f>
        <v/>
      </c>
      <c r="AY1018" s="657" t="str">
        <f t="shared" si="298"/>
        <v/>
      </c>
      <c r="AZ1018" s="657" t="str">
        <f t="shared" si="304"/>
        <v>入力済</v>
      </c>
      <c r="BA1018" s="662" t="str">
        <f>IFERROR(VLOOKUP(K1018,'【参考】数式用'!$AX$3:$AY$56,2,FALSE),"")</f>
        <v/>
      </c>
      <c r="BB1018" s="657" t="str">
        <f t="shared" si="299"/>
        <v/>
      </c>
      <c r="BC1018" s="673" t="str">
        <f t="shared" si="300"/>
        <v>入力済</v>
      </c>
      <c r="BD1018" s="657" t="str">
        <f t="shared" si="301"/>
        <v/>
      </c>
      <c r="BE1018" s="657" t="str">
        <f t="shared" si="302"/>
        <v/>
      </c>
      <c r="BF1018" s="659"/>
      <c r="BG1018" s="659"/>
      <c r="BH1018" s="681" t="e">
        <f>VLOOKUP(K1018,'【参考】数式用'!$A$2:$O$57,15,FALSE)</f>
        <v>#N/A</v>
      </c>
      <c r="BI1018" s="659"/>
      <c r="BJ1018" s="659"/>
      <c r="BK1018" s="659"/>
      <c r="BL1018" s="659"/>
      <c r="BM1018" s="659"/>
      <c r="BN1018" s="659"/>
      <c r="BO1018" s="676"/>
    </row>
    <row r="1019" spans="1:67" s="494" customFormat="1" ht="109.9" customHeight="1">
      <c r="A1019" s="506">
        <v>1008</v>
      </c>
      <c r="B1019" s="517" t="str">
        <f>IF(基本情報入力シート!B1047="","",基本情報入力シート!B1047)</f>
        <v/>
      </c>
      <c r="C1019" s="523"/>
      <c r="D1019" s="523"/>
      <c r="E1019" s="523"/>
      <c r="F1019" s="530"/>
      <c r="G1019" s="536" t="str">
        <f>IF(基本情報入力シート!L1047="","",基本情報入力シート!L1047)</f>
        <v/>
      </c>
      <c r="H1019" s="536" t="str">
        <f>IF(基本情報入力シート!Q1047="","",基本情報入力シート!Q1047)</f>
        <v/>
      </c>
      <c r="I1019" s="536" t="str">
        <f>IF(基本情報入力シート!V1047="","",基本情報入力シート!V1047)</f>
        <v/>
      </c>
      <c r="J1019" s="536" t="str">
        <f>IF(基本情報入力シート!W1047="","",基本情報入力シート!W1047)</f>
        <v/>
      </c>
      <c r="K1019" s="536" t="str">
        <f>IF(基本情報入力シート!Z1047="","",基本情報入力シート!Z1047)</f>
        <v/>
      </c>
      <c r="L1019" s="555" t="str">
        <f>IF(基本情報入力シート!AF1047=0,"",基本情報入力シート!AF1047)</f>
        <v/>
      </c>
      <c r="M1019" s="563" t="str">
        <f>IF(基本情報入力シート!AG1047="","",基本情報入力シート!AG1047)</f>
        <v/>
      </c>
      <c r="N1019" s="571"/>
      <c r="O1019" s="576" t="str">
        <f>IFERROR(VLOOKUP(K1019,'【参考】数式用'!$A$2:$F$57,MATCH(N1019,'【参考】数式用'!$C$3:$F$3,0)+2,0),"")</f>
        <v/>
      </c>
      <c r="P1019" s="583" t="s">
        <v>549</v>
      </c>
      <c r="Q1019" s="588"/>
      <c r="R1019" s="590" t="s">
        <v>71</v>
      </c>
      <c r="S1019" s="588"/>
      <c r="T1019" s="590" t="s">
        <v>743</v>
      </c>
      <c r="U1019" s="588"/>
      <c r="V1019" s="590" t="s">
        <v>71</v>
      </c>
      <c r="W1019" s="588"/>
      <c r="X1019" s="590" t="s">
        <v>560</v>
      </c>
      <c r="Y1019" s="590" t="s">
        <v>763</v>
      </c>
      <c r="Z1019" s="590" t="str">
        <f t="shared" si="286"/>
        <v/>
      </c>
      <c r="AA1019" s="594" t="s">
        <v>127</v>
      </c>
      <c r="AB1019" s="599" t="str">
        <f t="shared" si="287"/>
        <v/>
      </c>
      <c r="AC1019" s="604" t="str">
        <f>IFERROR(ROUNDDOWN(ROUNDDOWN(ROUND(L1019*VLOOKUP(K1019,'【参考】数式用'!$A$4:$F$57,MATCH("処遇改善加算Ⅳ",'【参考】数式用'!$C$3:$F$3,0)+2,0),0)*M1019,0)*Z1019*0.5,0),"")</f>
        <v/>
      </c>
      <c r="AD1019" s="610"/>
      <c r="AE1019" s="618"/>
      <c r="AF1019" s="618"/>
      <c r="AG1019" s="624"/>
      <c r="AH1019" s="627"/>
      <c r="AI1019" s="633"/>
      <c r="AJ1019" s="634"/>
      <c r="AK1019" s="648" t="str">
        <f t="shared" si="288"/>
        <v/>
      </c>
      <c r="AL1019" s="651" t="str">
        <f t="shared" si="303"/>
        <v/>
      </c>
      <c r="AM1019" s="654"/>
      <c r="AN1019" s="657" t="str">
        <f>IFERROR(VLOOKUP(K1019,'【参考】数式用'!$A$2:$N$57,14,FALSE),"")</f>
        <v/>
      </c>
      <c r="AO1019" s="657" t="str">
        <f t="shared" si="289"/>
        <v/>
      </c>
      <c r="AP1019" s="662" t="str">
        <f t="shared" si="290"/>
        <v/>
      </c>
      <c r="AQ1019" s="662" t="str">
        <f t="shared" si="291"/>
        <v>入力済</v>
      </c>
      <c r="AR1019" s="657" t="str">
        <f t="shared" si="292"/>
        <v/>
      </c>
      <c r="AS1019" s="662" t="str">
        <f t="shared" si="293"/>
        <v>入力済</v>
      </c>
      <c r="AT1019" s="662" t="str">
        <f t="shared" si="294"/>
        <v/>
      </c>
      <c r="AU1019" s="662" t="str">
        <f t="shared" si="295"/>
        <v/>
      </c>
      <c r="AV1019" s="657" t="str">
        <f t="shared" si="296"/>
        <v/>
      </c>
      <c r="AW1019" s="657" t="str">
        <f t="shared" si="297"/>
        <v>入力済</v>
      </c>
      <c r="AX1019" s="662" t="str">
        <f>IFERROR(VLOOKUP(K1019,'【参考】数式用'!$AR$3:$AS$49,2,FALSE),"")</f>
        <v/>
      </c>
      <c r="AY1019" s="657" t="str">
        <f t="shared" si="298"/>
        <v/>
      </c>
      <c r="AZ1019" s="657" t="str">
        <f t="shared" si="304"/>
        <v>入力済</v>
      </c>
      <c r="BA1019" s="662" t="str">
        <f>IFERROR(VLOOKUP(K1019,'【参考】数式用'!$AX$3:$AY$56,2,FALSE),"")</f>
        <v/>
      </c>
      <c r="BB1019" s="657" t="str">
        <f t="shared" si="299"/>
        <v/>
      </c>
      <c r="BC1019" s="673" t="str">
        <f t="shared" si="300"/>
        <v>入力済</v>
      </c>
      <c r="BD1019" s="657" t="str">
        <f t="shared" si="301"/>
        <v/>
      </c>
      <c r="BE1019" s="657" t="str">
        <f t="shared" si="302"/>
        <v/>
      </c>
      <c r="BF1019" s="659"/>
      <c r="BG1019" s="659"/>
      <c r="BH1019" s="681" t="e">
        <f>VLOOKUP(K1019,'【参考】数式用'!$A$2:$O$57,15,FALSE)</f>
        <v>#N/A</v>
      </c>
      <c r="BI1019" s="659"/>
      <c r="BJ1019" s="659"/>
      <c r="BK1019" s="659"/>
      <c r="BL1019" s="659"/>
      <c r="BM1019" s="659"/>
      <c r="BN1019" s="659"/>
      <c r="BO1019" s="676"/>
    </row>
    <row r="1020" spans="1:67" s="494" customFormat="1" ht="109.9" customHeight="1">
      <c r="A1020" s="506">
        <v>1009</v>
      </c>
      <c r="B1020" s="517" t="str">
        <f>IF(基本情報入力シート!B1048="","",基本情報入力シート!B1048)</f>
        <v/>
      </c>
      <c r="C1020" s="523"/>
      <c r="D1020" s="523"/>
      <c r="E1020" s="523"/>
      <c r="F1020" s="530"/>
      <c r="G1020" s="536" t="str">
        <f>IF(基本情報入力シート!L1048="","",基本情報入力シート!L1048)</f>
        <v/>
      </c>
      <c r="H1020" s="536" t="str">
        <f>IF(基本情報入力シート!Q1048="","",基本情報入力シート!Q1048)</f>
        <v/>
      </c>
      <c r="I1020" s="536" t="str">
        <f>IF(基本情報入力シート!V1048="","",基本情報入力シート!V1048)</f>
        <v/>
      </c>
      <c r="J1020" s="536" t="str">
        <f>IF(基本情報入力シート!W1048="","",基本情報入力シート!W1048)</f>
        <v/>
      </c>
      <c r="K1020" s="536" t="str">
        <f>IF(基本情報入力シート!Z1048="","",基本情報入力シート!Z1048)</f>
        <v/>
      </c>
      <c r="L1020" s="555" t="str">
        <f>IF(基本情報入力シート!AF1048=0,"",基本情報入力シート!AF1048)</f>
        <v/>
      </c>
      <c r="M1020" s="563" t="str">
        <f>IF(基本情報入力シート!AG1048="","",基本情報入力シート!AG1048)</f>
        <v/>
      </c>
      <c r="N1020" s="571"/>
      <c r="O1020" s="576" t="str">
        <f>IFERROR(VLOOKUP(K1020,'【参考】数式用'!$A$2:$F$57,MATCH(N1020,'【参考】数式用'!$C$3:$F$3,0)+2,0),"")</f>
        <v/>
      </c>
      <c r="P1020" s="583" t="s">
        <v>549</v>
      </c>
      <c r="Q1020" s="588"/>
      <c r="R1020" s="590" t="s">
        <v>71</v>
      </c>
      <c r="S1020" s="588"/>
      <c r="T1020" s="590" t="s">
        <v>743</v>
      </c>
      <c r="U1020" s="588"/>
      <c r="V1020" s="590" t="s">
        <v>71</v>
      </c>
      <c r="W1020" s="588"/>
      <c r="X1020" s="590" t="s">
        <v>560</v>
      </c>
      <c r="Y1020" s="590" t="s">
        <v>763</v>
      </c>
      <c r="Z1020" s="590" t="str">
        <f t="shared" si="286"/>
        <v/>
      </c>
      <c r="AA1020" s="594" t="s">
        <v>127</v>
      </c>
      <c r="AB1020" s="599" t="str">
        <f t="shared" si="287"/>
        <v/>
      </c>
      <c r="AC1020" s="604" t="str">
        <f>IFERROR(ROUNDDOWN(ROUNDDOWN(ROUND(L1020*VLOOKUP(K1020,'【参考】数式用'!$A$4:$F$57,MATCH("処遇改善加算Ⅳ",'【参考】数式用'!$C$3:$F$3,0)+2,0),0)*M1020,0)*Z1020*0.5,0),"")</f>
        <v/>
      </c>
      <c r="AD1020" s="610"/>
      <c r="AE1020" s="618"/>
      <c r="AF1020" s="618"/>
      <c r="AG1020" s="624"/>
      <c r="AH1020" s="627"/>
      <c r="AI1020" s="633"/>
      <c r="AJ1020" s="634"/>
      <c r="AK1020" s="648" t="str">
        <f t="shared" si="288"/>
        <v/>
      </c>
      <c r="AL1020" s="651" t="str">
        <f t="shared" si="303"/>
        <v/>
      </c>
      <c r="AM1020" s="654"/>
      <c r="AN1020" s="657" t="str">
        <f>IFERROR(VLOOKUP(K1020,'【参考】数式用'!$A$2:$N$57,14,FALSE),"")</f>
        <v/>
      </c>
      <c r="AO1020" s="657" t="str">
        <f t="shared" si="289"/>
        <v/>
      </c>
      <c r="AP1020" s="662" t="str">
        <f t="shared" si="290"/>
        <v/>
      </c>
      <c r="AQ1020" s="662" t="str">
        <f t="shared" si="291"/>
        <v>入力済</v>
      </c>
      <c r="AR1020" s="657" t="str">
        <f t="shared" si="292"/>
        <v/>
      </c>
      <c r="AS1020" s="662" t="str">
        <f t="shared" si="293"/>
        <v>入力済</v>
      </c>
      <c r="AT1020" s="662" t="str">
        <f t="shared" si="294"/>
        <v/>
      </c>
      <c r="AU1020" s="662" t="str">
        <f t="shared" si="295"/>
        <v/>
      </c>
      <c r="AV1020" s="657" t="str">
        <f t="shared" si="296"/>
        <v/>
      </c>
      <c r="AW1020" s="657" t="str">
        <f t="shared" si="297"/>
        <v>入力済</v>
      </c>
      <c r="AX1020" s="662" t="str">
        <f>IFERROR(VLOOKUP(K1020,'【参考】数式用'!$AR$3:$AS$49,2,FALSE),"")</f>
        <v/>
      </c>
      <c r="AY1020" s="657" t="str">
        <f t="shared" si="298"/>
        <v/>
      </c>
      <c r="AZ1020" s="657" t="str">
        <f t="shared" si="304"/>
        <v>入力済</v>
      </c>
      <c r="BA1020" s="662" t="str">
        <f>IFERROR(VLOOKUP(K1020,'【参考】数式用'!$AX$3:$AY$56,2,FALSE),"")</f>
        <v/>
      </c>
      <c r="BB1020" s="657" t="str">
        <f t="shared" si="299"/>
        <v/>
      </c>
      <c r="BC1020" s="673" t="str">
        <f t="shared" si="300"/>
        <v>入力済</v>
      </c>
      <c r="BD1020" s="657" t="str">
        <f t="shared" si="301"/>
        <v/>
      </c>
      <c r="BE1020" s="657" t="str">
        <f t="shared" si="302"/>
        <v/>
      </c>
      <c r="BF1020" s="659"/>
      <c r="BG1020" s="659"/>
      <c r="BH1020" s="681" t="e">
        <f>VLOOKUP(K1020,'【参考】数式用'!$A$2:$O$57,15,FALSE)</f>
        <v>#N/A</v>
      </c>
      <c r="BI1020" s="659"/>
      <c r="BJ1020" s="659"/>
      <c r="BK1020" s="659"/>
      <c r="BL1020" s="659"/>
      <c r="BM1020" s="659"/>
      <c r="BN1020" s="659"/>
      <c r="BO1020" s="676"/>
    </row>
    <row r="1021" spans="1:67" s="494" customFormat="1" ht="109.9" customHeight="1">
      <c r="A1021" s="506">
        <v>1010</v>
      </c>
      <c r="B1021" s="517" t="str">
        <f>IF(基本情報入力シート!B1049="","",基本情報入力シート!B1049)</f>
        <v/>
      </c>
      <c r="C1021" s="523"/>
      <c r="D1021" s="523"/>
      <c r="E1021" s="523"/>
      <c r="F1021" s="530"/>
      <c r="G1021" s="536" t="str">
        <f>IF(基本情報入力シート!L1049="","",基本情報入力シート!L1049)</f>
        <v/>
      </c>
      <c r="H1021" s="536" t="str">
        <f>IF(基本情報入力シート!Q1049="","",基本情報入力シート!Q1049)</f>
        <v/>
      </c>
      <c r="I1021" s="536" t="str">
        <f>IF(基本情報入力シート!V1049="","",基本情報入力シート!V1049)</f>
        <v/>
      </c>
      <c r="J1021" s="536" t="str">
        <f>IF(基本情報入力シート!W1049="","",基本情報入力シート!W1049)</f>
        <v/>
      </c>
      <c r="K1021" s="536" t="str">
        <f>IF(基本情報入力シート!Z1049="","",基本情報入力シート!Z1049)</f>
        <v/>
      </c>
      <c r="L1021" s="555" t="str">
        <f>IF(基本情報入力シート!AF1049=0,"",基本情報入力シート!AF1049)</f>
        <v/>
      </c>
      <c r="M1021" s="563" t="str">
        <f>IF(基本情報入力シート!AG1049="","",基本情報入力シート!AG1049)</f>
        <v/>
      </c>
      <c r="N1021" s="571"/>
      <c r="O1021" s="576" t="str">
        <f>IFERROR(VLOOKUP(K1021,'【参考】数式用'!$A$2:$F$57,MATCH(N1021,'【参考】数式用'!$C$3:$F$3,0)+2,0),"")</f>
        <v/>
      </c>
      <c r="P1021" s="583" t="s">
        <v>549</v>
      </c>
      <c r="Q1021" s="588"/>
      <c r="R1021" s="590" t="s">
        <v>71</v>
      </c>
      <c r="S1021" s="588"/>
      <c r="T1021" s="590" t="s">
        <v>743</v>
      </c>
      <c r="U1021" s="588"/>
      <c r="V1021" s="590" t="s">
        <v>71</v>
      </c>
      <c r="W1021" s="588"/>
      <c r="X1021" s="590" t="s">
        <v>560</v>
      </c>
      <c r="Y1021" s="590" t="s">
        <v>763</v>
      </c>
      <c r="Z1021" s="590" t="str">
        <f t="shared" si="286"/>
        <v/>
      </c>
      <c r="AA1021" s="594" t="s">
        <v>127</v>
      </c>
      <c r="AB1021" s="599" t="str">
        <f t="shared" si="287"/>
        <v/>
      </c>
      <c r="AC1021" s="604" t="str">
        <f>IFERROR(ROUNDDOWN(ROUNDDOWN(ROUND(L1021*VLOOKUP(K1021,'【参考】数式用'!$A$4:$F$57,MATCH("処遇改善加算Ⅳ",'【参考】数式用'!$C$3:$F$3,0)+2,0),0)*M1021,0)*Z1021*0.5,0),"")</f>
        <v/>
      </c>
      <c r="AD1021" s="610"/>
      <c r="AE1021" s="618"/>
      <c r="AF1021" s="618"/>
      <c r="AG1021" s="624"/>
      <c r="AH1021" s="627"/>
      <c r="AI1021" s="633"/>
      <c r="AJ1021" s="634"/>
      <c r="AK1021" s="648" t="str">
        <f t="shared" si="288"/>
        <v/>
      </c>
      <c r="AL1021" s="651" t="str">
        <f t="shared" si="303"/>
        <v/>
      </c>
      <c r="AM1021" s="654"/>
      <c r="AN1021" s="657" t="str">
        <f>IFERROR(VLOOKUP(K1021,'【参考】数式用'!$A$2:$N$57,14,FALSE),"")</f>
        <v/>
      </c>
      <c r="AO1021" s="657" t="str">
        <f t="shared" si="289"/>
        <v/>
      </c>
      <c r="AP1021" s="662" t="str">
        <f t="shared" si="290"/>
        <v/>
      </c>
      <c r="AQ1021" s="662" t="str">
        <f t="shared" si="291"/>
        <v>入力済</v>
      </c>
      <c r="AR1021" s="657" t="str">
        <f t="shared" si="292"/>
        <v/>
      </c>
      <c r="AS1021" s="662" t="str">
        <f t="shared" si="293"/>
        <v>入力済</v>
      </c>
      <c r="AT1021" s="662" t="str">
        <f t="shared" si="294"/>
        <v/>
      </c>
      <c r="AU1021" s="662" t="str">
        <f t="shared" si="295"/>
        <v/>
      </c>
      <c r="AV1021" s="657" t="str">
        <f t="shared" si="296"/>
        <v/>
      </c>
      <c r="AW1021" s="657" t="str">
        <f t="shared" si="297"/>
        <v>入力済</v>
      </c>
      <c r="AX1021" s="662" t="str">
        <f>IFERROR(VLOOKUP(K1021,'【参考】数式用'!$AR$3:$AS$49,2,FALSE),"")</f>
        <v/>
      </c>
      <c r="AY1021" s="657" t="str">
        <f t="shared" si="298"/>
        <v/>
      </c>
      <c r="AZ1021" s="657" t="str">
        <f t="shared" si="304"/>
        <v>入力済</v>
      </c>
      <c r="BA1021" s="662" t="str">
        <f>IFERROR(VLOOKUP(K1021,'【参考】数式用'!$AX$3:$AY$56,2,FALSE),"")</f>
        <v/>
      </c>
      <c r="BB1021" s="657" t="str">
        <f t="shared" si="299"/>
        <v/>
      </c>
      <c r="BC1021" s="673" t="str">
        <f t="shared" si="300"/>
        <v>入力済</v>
      </c>
      <c r="BD1021" s="657" t="str">
        <f t="shared" si="301"/>
        <v/>
      </c>
      <c r="BE1021" s="657" t="str">
        <f t="shared" si="302"/>
        <v/>
      </c>
      <c r="BF1021" s="659"/>
      <c r="BG1021" s="659"/>
      <c r="BH1021" s="681" t="e">
        <f>VLOOKUP(K1021,'【参考】数式用'!$A$2:$O$57,15,FALSE)</f>
        <v>#N/A</v>
      </c>
      <c r="BI1021" s="659"/>
      <c r="BJ1021" s="659"/>
      <c r="BK1021" s="659"/>
      <c r="BL1021" s="659"/>
      <c r="BM1021" s="659"/>
      <c r="BN1021" s="659"/>
      <c r="BO1021" s="676"/>
    </row>
    <row r="1022" spans="1:67" s="494" customFormat="1" ht="109.9" customHeight="1">
      <c r="A1022" s="506">
        <v>1011</v>
      </c>
      <c r="B1022" s="517" t="str">
        <f>IF(基本情報入力シート!B1050="","",基本情報入力シート!B1050)</f>
        <v/>
      </c>
      <c r="C1022" s="523"/>
      <c r="D1022" s="523"/>
      <c r="E1022" s="523"/>
      <c r="F1022" s="530"/>
      <c r="G1022" s="536" t="str">
        <f>IF(基本情報入力シート!L1050="","",基本情報入力シート!L1050)</f>
        <v/>
      </c>
      <c r="H1022" s="536" t="str">
        <f>IF(基本情報入力シート!Q1050="","",基本情報入力シート!Q1050)</f>
        <v/>
      </c>
      <c r="I1022" s="536" t="str">
        <f>IF(基本情報入力シート!V1050="","",基本情報入力シート!V1050)</f>
        <v/>
      </c>
      <c r="J1022" s="536" t="str">
        <f>IF(基本情報入力シート!W1050="","",基本情報入力シート!W1050)</f>
        <v/>
      </c>
      <c r="K1022" s="536" t="str">
        <f>IF(基本情報入力シート!Z1050="","",基本情報入力シート!Z1050)</f>
        <v/>
      </c>
      <c r="L1022" s="555" t="str">
        <f>IF(基本情報入力シート!AF1050=0,"",基本情報入力シート!AF1050)</f>
        <v/>
      </c>
      <c r="M1022" s="563" t="str">
        <f>IF(基本情報入力シート!AG1050="","",基本情報入力シート!AG1050)</f>
        <v/>
      </c>
      <c r="N1022" s="571"/>
      <c r="O1022" s="576" t="str">
        <f>IFERROR(VLOOKUP(K1022,'【参考】数式用'!$A$2:$F$57,MATCH(N1022,'【参考】数式用'!$C$3:$F$3,0)+2,0),"")</f>
        <v/>
      </c>
      <c r="P1022" s="583" t="s">
        <v>549</v>
      </c>
      <c r="Q1022" s="588"/>
      <c r="R1022" s="590" t="s">
        <v>71</v>
      </c>
      <c r="S1022" s="588"/>
      <c r="T1022" s="590" t="s">
        <v>743</v>
      </c>
      <c r="U1022" s="588"/>
      <c r="V1022" s="590" t="s">
        <v>71</v>
      </c>
      <c r="W1022" s="588"/>
      <c r="X1022" s="590" t="s">
        <v>560</v>
      </c>
      <c r="Y1022" s="590" t="s">
        <v>763</v>
      </c>
      <c r="Z1022" s="590" t="str">
        <f t="shared" si="286"/>
        <v/>
      </c>
      <c r="AA1022" s="594" t="s">
        <v>127</v>
      </c>
      <c r="AB1022" s="599" t="str">
        <f t="shared" si="287"/>
        <v/>
      </c>
      <c r="AC1022" s="604" t="str">
        <f>IFERROR(ROUNDDOWN(ROUNDDOWN(ROUND(L1022*VLOOKUP(K1022,'【参考】数式用'!$A$4:$F$57,MATCH("処遇改善加算Ⅳ",'【参考】数式用'!$C$3:$F$3,0)+2,0),0)*M1022,0)*Z1022*0.5,0),"")</f>
        <v/>
      </c>
      <c r="AD1022" s="610"/>
      <c r="AE1022" s="618"/>
      <c r="AF1022" s="618"/>
      <c r="AG1022" s="624"/>
      <c r="AH1022" s="627"/>
      <c r="AI1022" s="633"/>
      <c r="AJ1022" s="634"/>
      <c r="AK1022" s="648" t="str">
        <f t="shared" si="288"/>
        <v/>
      </c>
      <c r="AL1022" s="651" t="str">
        <f t="shared" si="303"/>
        <v/>
      </c>
      <c r="AM1022" s="654"/>
      <c r="AN1022" s="657" t="str">
        <f>IFERROR(VLOOKUP(K1022,'【参考】数式用'!$A$2:$N$57,14,FALSE),"")</f>
        <v/>
      </c>
      <c r="AO1022" s="657" t="str">
        <f t="shared" si="289"/>
        <v/>
      </c>
      <c r="AP1022" s="662" t="str">
        <f t="shared" si="290"/>
        <v/>
      </c>
      <c r="AQ1022" s="662" t="str">
        <f t="shared" si="291"/>
        <v>入力済</v>
      </c>
      <c r="AR1022" s="657" t="str">
        <f t="shared" si="292"/>
        <v/>
      </c>
      <c r="AS1022" s="662" t="str">
        <f t="shared" si="293"/>
        <v>入力済</v>
      </c>
      <c r="AT1022" s="662" t="str">
        <f t="shared" si="294"/>
        <v/>
      </c>
      <c r="AU1022" s="662" t="str">
        <f t="shared" si="295"/>
        <v/>
      </c>
      <c r="AV1022" s="657" t="str">
        <f t="shared" si="296"/>
        <v/>
      </c>
      <c r="AW1022" s="657" t="str">
        <f t="shared" si="297"/>
        <v>入力済</v>
      </c>
      <c r="AX1022" s="662" t="str">
        <f>IFERROR(VLOOKUP(K1022,'【参考】数式用'!$AR$3:$AS$49,2,FALSE),"")</f>
        <v/>
      </c>
      <c r="AY1022" s="657" t="str">
        <f t="shared" si="298"/>
        <v/>
      </c>
      <c r="AZ1022" s="657" t="str">
        <f t="shared" si="304"/>
        <v>入力済</v>
      </c>
      <c r="BA1022" s="662" t="str">
        <f>IFERROR(VLOOKUP(K1022,'【参考】数式用'!$AX$3:$AY$56,2,FALSE),"")</f>
        <v/>
      </c>
      <c r="BB1022" s="657" t="str">
        <f t="shared" si="299"/>
        <v/>
      </c>
      <c r="BC1022" s="673" t="str">
        <f t="shared" si="300"/>
        <v>入力済</v>
      </c>
      <c r="BD1022" s="657" t="str">
        <f t="shared" si="301"/>
        <v/>
      </c>
      <c r="BE1022" s="657" t="str">
        <f t="shared" si="302"/>
        <v/>
      </c>
      <c r="BF1022" s="659"/>
      <c r="BG1022" s="659"/>
      <c r="BH1022" s="681" t="e">
        <f>VLOOKUP(K1022,'【参考】数式用'!$A$2:$O$57,15,FALSE)</f>
        <v>#N/A</v>
      </c>
      <c r="BI1022" s="659"/>
      <c r="BJ1022" s="659"/>
      <c r="BK1022" s="659"/>
      <c r="BL1022" s="659"/>
      <c r="BM1022" s="659"/>
      <c r="BN1022" s="659"/>
      <c r="BO1022" s="676"/>
    </row>
    <row r="1023" spans="1:67" s="494" customFormat="1" ht="109.9" customHeight="1">
      <c r="A1023" s="506">
        <v>1012</v>
      </c>
      <c r="B1023" s="517" t="str">
        <f>IF(基本情報入力シート!B1051="","",基本情報入力シート!B1051)</f>
        <v/>
      </c>
      <c r="C1023" s="523"/>
      <c r="D1023" s="523"/>
      <c r="E1023" s="523"/>
      <c r="F1023" s="530"/>
      <c r="G1023" s="536" t="str">
        <f>IF(基本情報入力シート!L1051="","",基本情報入力シート!L1051)</f>
        <v/>
      </c>
      <c r="H1023" s="536" t="str">
        <f>IF(基本情報入力シート!Q1051="","",基本情報入力シート!Q1051)</f>
        <v/>
      </c>
      <c r="I1023" s="536" t="str">
        <f>IF(基本情報入力シート!V1051="","",基本情報入力シート!V1051)</f>
        <v/>
      </c>
      <c r="J1023" s="536" t="str">
        <f>IF(基本情報入力シート!W1051="","",基本情報入力シート!W1051)</f>
        <v/>
      </c>
      <c r="K1023" s="536" t="str">
        <f>IF(基本情報入力シート!Z1051="","",基本情報入力シート!Z1051)</f>
        <v/>
      </c>
      <c r="L1023" s="555" t="str">
        <f>IF(基本情報入力シート!AF1051=0,"",基本情報入力シート!AF1051)</f>
        <v/>
      </c>
      <c r="M1023" s="563" t="str">
        <f>IF(基本情報入力シート!AG1051="","",基本情報入力シート!AG1051)</f>
        <v/>
      </c>
      <c r="N1023" s="571"/>
      <c r="O1023" s="576" t="str">
        <f>IFERROR(VLOOKUP(K1023,'【参考】数式用'!$A$2:$F$57,MATCH(N1023,'【参考】数式用'!$C$3:$F$3,0)+2,0),"")</f>
        <v/>
      </c>
      <c r="P1023" s="583" t="s">
        <v>549</v>
      </c>
      <c r="Q1023" s="588"/>
      <c r="R1023" s="590" t="s">
        <v>71</v>
      </c>
      <c r="S1023" s="588"/>
      <c r="T1023" s="590" t="s">
        <v>743</v>
      </c>
      <c r="U1023" s="588"/>
      <c r="V1023" s="590" t="s">
        <v>71</v>
      </c>
      <c r="W1023" s="588"/>
      <c r="X1023" s="590" t="s">
        <v>560</v>
      </c>
      <c r="Y1023" s="590" t="s">
        <v>763</v>
      </c>
      <c r="Z1023" s="590" t="str">
        <f t="shared" si="286"/>
        <v/>
      </c>
      <c r="AA1023" s="594" t="s">
        <v>127</v>
      </c>
      <c r="AB1023" s="599" t="str">
        <f t="shared" si="287"/>
        <v/>
      </c>
      <c r="AC1023" s="604" t="str">
        <f>IFERROR(ROUNDDOWN(ROUNDDOWN(ROUND(L1023*VLOOKUP(K1023,'【参考】数式用'!$A$4:$F$57,MATCH("処遇改善加算Ⅳ",'【参考】数式用'!$C$3:$F$3,0)+2,0),0)*M1023,0)*Z1023*0.5,0),"")</f>
        <v/>
      </c>
      <c r="AD1023" s="610"/>
      <c r="AE1023" s="618"/>
      <c r="AF1023" s="618"/>
      <c r="AG1023" s="624"/>
      <c r="AH1023" s="627"/>
      <c r="AI1023" s="633"/>
      <c r="AJ1023" s="634"/>
      <c r="AK1023" s="648" t="str">
        <f t="shared" si="288"/>
        <v/>
      </c>
      <c r="AL1023" s="651" t="str">
        <f t="shared" si="303"/>
        <v/>
      </c>
      <c r="AM1023" s="654"/>
      <c r="AN1023" s="657" t="str">
        <f>IFERROR(VLOOKUP(K1023,'【参考】数式用'!$A$2:$N$57,14,FALSE),"")</f>
        <v/>
      </c>
      <c r="AO1023" s="657" t="str">
        <f t="shared" si="289"/>
        <v/>
      </c>
      <c r="AP1023" s="662" t="str">
        <f t="shared" si="290"/>
        <v/>
      </c>
      <c r="AQ1023" s="662" t="str">
        <f t="shared" si="291"/>
        <v>入力済</v>
      </c>
      <c r="AR1023" s="657" t="str">
        <f t="shared" si="292"/>
        <v/>
      </c>
      <c r="AS1023" s="662" t="str">
        <f t="shared" si="293"/>
        <v>入力済</v>
      </c>
      <c r="AT1023" s="662" t="str">
        <f t="shared" si="294"/>
        <v/>
      </c>
      <c r="AU1023" s="662" t="str">
        <f t="shared" si="295"/>
        <v/>
      </c>
      <c r="AV1023" s="657" t="str">
        <f t="shared" si="296"/>
        <v/>
      </c>
      <c r="AW1023" s="657" t="str">
        <f t="shared" si="297"/>
        <v>入力済</v>
      </c>
      <c r="AX1023" s="662" t="str">
        <f>IFERROR(VLOOKUP(K1023,'【参考】数式用'!$AR$3:$AS$49,2,FALSE),"")</f>
        <v/>
      </c>
      <c r="AY1023" s="657" t="str">
        <f t="shared" si="298"/>
        <v/>
      </c>
      <c r="AZ1023" s="657" t="str">
        <f t="shared" si="304"/>
        <v>入力済</v>
      </c>
      <c r="BA1023" s="662" t="str">
        <f>IFERROR(VLOOKUP(K1023,'【参考】数式用'!$AX$3:$AY$56,2,FALSE),"")</f>
        <v/>
      </c>
      <c r="BB1023" s="657" t="str">
        <f t="shared" si="299"/>
        <v/>
      </c>
      <c r="BC1023" s="673" t="str">
        <f t="shared" si="300"/>
        <v>入力済</v>
      </c>
      <c r="BD1023" s="657" t="str">
        <f t="shared" si="301"/>
        <v/>
      </c>
      <c r="BE1023" s="657" t="str">
        <f t="shared" si="302"/>
        <v/>
      </c>
      <c r="BF1023" s="659"/>
      <c r="BG1023" s="659"/>
      <c r="BH1023" s="681" t="e">
        <f>VLOOKUP(K1023,'【参考】数式用'!$A$2:$O$57,15,FALSE)</f>
        <v>#N/A</v>
      </c>
      <c r="BI1023" s="659"/>
      <c r="BJ1023" s="659"/>
      <c r="BK1023" s="659"/>
      <c r="BL1023" s="659"/>
      <c r="BM1023" s="659"/>
      <c r="BN1023" s="659"/>
      <c r="BO1023" s="676"/>
    </row>
    <row r="1024" spans="1:67" s="494" customFormat="1" ht="109.9" customHeight="1">
      <c r="A1024" s="506">
        <v>1013</v>
      </c>
      <c r="B1024" s="517" t="str">
        <f>IF(基本情報入力シート!B1052="","",基本情報入力シート!B1052)</f>
        <v/>
      </c>
      <c r="C1024" s="523"/>
      <c r="D1024" s="523"/>
      <c r="E1024" s="523"/>
      <c r="F1024" s="530"/>
      <c r="G1024" s="536" t="str">
        <f>IF(基本情報入力シート!L1052="","",基本情報入力シート!L1052)</f>
        <v/>
      </c>
      <c r="H1024" s="536" t="str">
        <f>IF(基本情報入力シート!Q1052="","",基本情報入力シート!Q1052)</f>
        <v/>
      </c>
      <c r="I1024" s="536" t="str">
        <f>IF(基本情報入力シート!V1052="","",基本情報入力シート!V1052)</f>
        <v/>
      </c>
      <c r="J1024" s="536" t="str">
        <f>IF(基本情報入力シート!W1052="","",基本情報入力シート!W1052)</f>
        <v/>
      </c>
      <c r="K1024" s="536" t="str">
        <f>IF(基本情報入力シート!Z1052="","",基本情報入力シート!Z1052)</f>
        <v/>
      </c>
      <c r="L1024" s="555" t="str">
        <f>IF(基本情報入力シート!AF1052=0,"",基本情報入力シート!AF1052)</f>
        <v/>
      </c>
      <c r="M1024" s="563" t="str">
        <f>IF(基本情報入力シート!AG1052="","",基本情報入力シート!AG1052)</f>
        <v/>
      </c>
      <c r="N1024" s="571"/>
      <c r="O1024" s="576" t="str">
        <f>IFERROR(VLOOKUP(K1024,'【参考】数式用'!$A$2:$F$57,MATCH(N1024,'【参考】数式用'!$C$3:$F$3,0)+2,0),"")</f>
        <v/>
      </c>
      <c r="P1024" s="583" t="s">
        <v>549</v>
      </c>
      <c r="Q1024" s="588"/>
      <c r="R1024" s="590" t="s">
        <v>71</v>
      </c>
      <c r="S1024" s="588"/>
      <c r="T1024" s="590" t="s">
        <v>743</v>
      </c>
      <c r="U1024" s="588"/>
      <c r="V1024" s="590" t="s">
        <v>71</v>
      </c>
      <c r="W1024" s="588"/>
      <c r="X1024" s="590" t="s">
        <v>560</v>
      </c>
      <c r="Y1024" s="590" t="s">
        <v>763</v>
      </c>
      <c r="Z1024" s="590" t="str">
        <f t="shared" si="286"/>
        <v/>
      </c>
      <c r="AA1024" s="594" t="s">
        <v>127</v>
      </c>
      <c r="AB1024" s="599" t="str">
        <f t="shared" si="287"/>
        <v/>
      </c>
      <c r="AC1024" s="604" t="str">
        <f>IFERROR(ROUNDDOWN(ROUNDDOWN(ROUND(L1024*VLOOKUP(K1024,'【参考】数式用'!$A$4:$F$57,MATCH("処遇改善加算Ⅳ",'【参考】数式用'!$C$3:$F$3,0)+2,0),0)*M1024,0)*Z1024*0.5,0),"")</f>
        <v/>
      </c>
      <c r="AD1024" s="610"/>
      <c r="AE1024" s="618"/>
      <c r="AF1024" s="618"/>
      <c r="AG1024" s="624"/>
      <c r="AH1024" s="627"/>
      <c r="AI1024" s="633"/>
      <c r="AJ1024" s="634"/>
      <c r="AK1024" s="648" t="str">
        <f t="shared" si="288"/>
        <v/>
      </c>
      <c r="AL1024" s="651" t="str">
        <f t="shared" si="303"/>
        <v/>
      </c>
      <c r="AM1024" s="654"/>
      <c r="AN1024" s="657" t="str">
        <f>IFERROR(VLOOKUP(K1024,'【参考】数式用'!$A$2:$N$57,14,FALSE),"")</f>
        <v/>
      </c>
      <c r="AO1024" s="657" t="str">
        <f t="shared" si="289"/>
        <v/>
      </c>
      <c r="AP1024" s="662" t="str">
        <f t="shared" si="290"/>
        <v/>
      </c>
      <c r="AQ1024" s="662" t="str">
        <f t="shared" si="291"/>
        <v>入力済</v>
      </c>
      <c r="AR1024" s="657" t="str">
        <f t="shared" si="292"/>
        <v/>
      </c>
      <c r="AS1024" s="662" t="str">
        <f t="shared" si="293"/>
        <v>入力済</v>
      </c>
      <c r="AT1024" s="662" t="str">
        <f t="shared" si="294"/>
        <v/>
      </c>
      <c r="AU1024" s="662" t="str">
        <f t="shared" si="295"/>
        <v/>
      </c>
      <c r="AV1024" s="657" t="str">
        <f t="shared" si="296"/>
        <v/>
      </c>
      <c r="AW1024" s="657" t="str">
        <f t="shared" si="297"/>
        <v>入力済</v>
      </c>
      <c r="AX1024" s="662" t="str">
        <f>IFERROR(VLOOKUP(K1024,'【参考】数式用'!$AR$3:$AS$49,2,FALSE),"")</f>
        <v/>
      </c>
      <c r="AY1024" s="657" t="str">
        <f t="shared" si="298"/>
        <v/>
      </c>
      <c r="AZ1024" s="657" t="str">
        <f t="shared" si="304"/>
        <v>入力済</v>
      </c>
      <c r="BA1024" s="662" t="str">
        <f>IFERROR(VLOOKUP(K1024,'【参考】数式用'!$AX$3:$AY$56,2,FALSE),"")</f>
        <v/>
      </c>
      <c r="BB1024" s="657" t="str">
        <f t="shared" si="299"/>
        <v/>
      </c>
      <c r="BC1024" s="673" t="str">
        <f t="shared" si="300"/>
        <v>入力済</v>
      </c>
      <c r="BD1024" s="657" t="str">
        <f t="shared" si="301"/>
        <v/>
      </c>
      <c r="BE1024" s="657" t="str">
        <f t="shared" si="302"/>
        <v/>
      </c>
      <c r="BF1024" s="659"/>
      <c r="BG1024" s="659"/>
      <c r="BH1024" s="681" t="e">
        <f>VLOOKUP(K1024,'【参考】数式用'!$A$2:$O$57,15,FALSE)</f>
        <v>#N/A</v>
      </c>
      <c r="BI1024" s="659"/>
      <c r="BJ1024" s="659"/>
      <c r="BK1024" s="659"/>
      <c r="BL1024" s="659"/>
      <c r="BM1024" s="659"/>
      <c r="BN1024" s="659"/>
      <c r="BO1024" s="676"/>
    </row>
    <row r="1025" spans="1:67" s="494" customFormat="1" ht="109.9" customHeight="1">
      <c r="A1025" s="506">
        <v>1014</v>
      </c>
      <c r="B1025" s="517" t="str">
        <f>IF(基本情報入力シート!B1053="","",基本情報入力シート!B1053)</f>
        <v/>
      </c>
      <c r="C1025" s="523"/>
      <c r="D1025" s="523"/>
      <c r="E1025" s="523"/>
      <c r="F1025" s="530"/>
      <c r="G1025" s="536" t="str">
        <f>IF(基本情報入力シート!L1053="","",基本情報入力シート!L1053)</f>
        <v/>
      </c>
      <c r="H1025" s="536" t="str">
        <f>IF(基本情報入力シート!Q1053="","",基本情報入力シート!Q1053)</f>
        <v/>
      </c>
      <c r="I1025" s="536" t="str">
        <f>IF(基本情報入力シート!V1053="","",基本情報入力シート!V1053)</f>
        <v/>
      </c>
      <c r="J1025" s="536" t="str">
        <f>IF(基本情報入力シート!W1053="","",基本情報入力シート!W1053)</f>
        <v/>
      </c>
      <c r="K1025" s="536" t="str">
        <f>IF(基本情報入力シート!Z1053="","",基本情報入力シート!Z1053)</f>
        <v/>
      </c>
      <c r="L1025" s="555" t="str">
        <f>IF(基本情報入力シート!AF1053=0,"",基本情報入力シート!AF1053)</f>
        <v/>
      </c>
      <c r="M1025" s="563" t="str">
        <f>IF(基本情報入力シート!AG1053="","",基本情報入力シート!AG1053)</f>
        <v/>
      </c>
      <c r="N1025" s="571"/>
      <c r="O1025" s="576" t="str">
        <f>IFERROR(VLOOKUP(K1025,'【参考】数式用'!$A$2:$F$57,MATCH(N1025,'【参考】数式用'!$C$3:$F$3,0)+2,0),"")</f>
        <v/>
      </c>
      <c r="P1025" s="583" t="s">
        <v>549</v>
      </c>
      <c r="Q1025" s="588"/>
      <c r="R1025" s="590" t="s">
        <v>71</v>
      </c>
      <c r="S1025" s="588"/>
      <c r="T1025" s="590" t="s">
        <v>743</v>
      </c>
      <c r="U1025" s="588"/>
      <c r="V1025" s="590" t="s">
        <v>71</v>
      </c>
      <c r="W1025" s="588"/>
      <c r="X1025" s="590" t="s">
        <v>560</v>
      </c>
      <c r="Y1025" s="590" t="s">
        <v>763</v>
      </c>
      <c r="Z1025" s="590" t="str">
        <f t="shared" si="286"/>
        <v/>
      </c>
      <c r="AA1025" s="594" t="s">
        <v>127</v>
      </c>
      <c r="AB1025" s="599" t="str">
        <f t="shared" si="287"/>
        <v/>
      </c>
      <c r="AC1025" s="604" t="str">
        <f>IFERROR(ROUNDDOWN(ROUNDDOWN(ROUND(L1025*VLOOKUP(K1025,'【参考】数式用'!$A$4:$F$57,MATCH("処遇改善加算Ⅳ",'【参考】数式用'!$C$3:$F$3,0)+2,0),0)*M1025,0)*Z1025*0.5,0),"")</f>
        <v/>
      </c>
      <c r="AD1025" s="610"/>
      <c r="AE1025" s="618"/>
      <c r="AF1025" s="618"/>
      <c r="AG1025" s="624"/>
      <c r="AH1025" s="627"/>
      <c r="AI1025" s="633"/>
      <c r="AJ1025" s="634"/>
      <c r="AK1025" s="648" t="str">
        <f t="shared" si="288"/>
        <v/>
      </c>
      <c r="AL1025" s="651" t="str">
        <f t="shared" si="303"/>
        <v/>
      </c>
      <c r="AM1025" s="654"/>
      <c r="AN1025" s="657" t="str">
        <f>IFERROR(VLOOKUP(K1025,'【参考】数式用'!$A$2:$N$57,14,FALSE),"")</f>
        <v/>
      </c>
      <c r="AO1025" s="657" t="str">
        <f t="shared" si="289"/>
        <v/>
      </c>
      <c r="AP1025" s="662" t="str">
        <f t="shared" si="290"/>
        <v/>
      </c>
      <c r="AQ1025" s="662" t="str">
        <f t="shared" si="291"/>
        <v>入力済</v>
      </c>
      <c r="AR1025" s="657" t="str">
        <f t="shared" si="292"/>
        <v/>
      </c>
      <c r="AS1025" s="662" t="str">
        <f t="shared" si="293"/>
        <v>入力済</v>
      </c>
      <c r="AT1025" s="662" t="str">
        <f t="shared" si="294"/>
        <v/>
      </c>
      <c r="AU1025" s="662" t="str">
        <f t="shared" si="295"/>
        <v/>
      </c>
      <c r="AV1025" s="657" t="str">
        <f t="shared" si="296"/>
        <v/>
      </c>
      <c r="AW1025" s="657" t="str">
        <f t="shared" si="297"/>
        <v>入力済</v>
      </c>
      <c r="AX1025" s="662" t="str">
        <f>IFERROR(VLOOKUP(K1025,'【参考】数式用'!$AR$3:$AS$49,2,FALSE),"")</f>
        <v/>
      </c>
      <c r="AY1025" s="657" t="str">
        <f t="shared" si="298"/>
        <v/>
      </c>
      <c r="AZ1025" s="657" t="str">
        <f t="shared" si="304"/>
        <v>入力済</v>
      </c>
      <c r="BA1025" s="662" t="str">
        <f>IFERROR(VLOOKUP(K1025,'【参考】数式用'!$AX$3:$AY$56,2,FALSE),"")</f>
        <v/>
      </c>
      <c r="BB1025" s="657" t="str">
        <f t="shared" si="299"/>
        <v/>
      </c>
      <c r="BC1025" s="673" t="str">
        <f t="shared" si="300"/>
        <v>入力済</v>
      </c>
      <c r="BD1025" s="657" t="str">
        <f t="shared" si="301"/>
        <v/>
      </c>
      <c r="BE1025" s="657" t="str">
        <f t="shared" si="302"/>
        <v/>
      </c>
      <c r="BF1025" s="659"/>
      <c r="BG1025" s="659"/>
      <c r="BH1025" s="681" t="e">
        <f>VLOOKUP(K1025,'【参考】数式用'!$A$2:$O$57,15,FALSE)</f>
        <v>#N/A</v>
      </c>
      <c r="BI1025" s="659"/>
      <c r="BJ1025" s="659"/>
      <c r="BK1025" s="659"/>
      <c r="BL1025" s="659"/>
      <c r="BM1025" s="659"/>
      <c r="BN1025" s="659"/>
      <c r="BO1025" s="676"/>
    </row>
    <row r="1026" spans="1:67" s="494" customFormat="1" ht="109.9" customHeight="1">
      <c r="A1026" s="506">
        <v>1015</v>
      </c>
      <c r="B1026" s="517" t="str">
        <f>IF(基本情報入力シート!B1054="","",基本情報入力シート!B1054)</f>
        <v/>
      </c>
      <c r="C1026" s="523"/>
      <c r="D1026" s="523"/>
      <c r="E1026" s="523"/>
      <c r="F1026" s="530"/>
      <c r="G1026" s="536" t="str">
        <f>IF(基本情報入力シート!L1054="","",基本情報入力シート!L1054)</f>
        <v/>
      </c>
      <c r="H1026" s="536" t="str">
        <f>IF(基本情報入力シート!Q1054="","",基本情報入力シート!Q1054)</f>
        <v/>
      </c>
      <c r="I1026" s="536" t="str">
        <f>IF(基本情報入力シート!V1054="","",基本情報入力シート!V1054)</f>
        <v/>
      </c>
      <c r="J1026" s="536" t="str">
        <f>IF(基本情報入力シート!W1054="","",基本情報入力シート!W1054)</f>
        <v/>
      </c>
      <c r="K1026" s="536" t="str">
        <f>IF(基本情報入力シート!Z1054="","",基本情報入力シート!Z1054)</f>
        <v/>
      </c>
      <c r="L1026" s="555" t="str">
        <f>IF(基本情報入力シート!AF1054=0,"",基本情報入力シート!AF1054)</f>
        <v/>
      </c>
      <c r="M1026" s="563" t="str">
        <f>IF(基本情報入力シート!AG1054="","",基本情報入力シート!AG1054)</f>
        <v/>
      </c>
      <c r="N1026" s="571"/>
      <c r="O1026" s="576" t="str">
        <f>IFERROR(VLOOKUP(K1026,'【参考】数式用'!$A$2:$F$57,MATCH(N1026,'【参考】数式用'!$C$3:$F$3,0)+2,0),"")</f>
        <v/>
      </c>
      <c r="P1026" s="583" t="s">
        <v>549</v>
      </c>
      <c r="Q1026" s="588"/>
      <c r="R1026" s="590" t="s">
        <v>71</v>
      </c>
      <c r="S1026" s="588"/>
      <c r="T1026" s="590" t="s">
        <v>743</v>
      </c>
      <c r="U1026" s="588"/>
      <c r="V1026" s="590" t="s">
        <v>71</v>
      </c>
      <c r="W1026" s="588"/>
      <c r="X1026" s="590" t="s">
        <v>560</v>
      </c>
      <c r="Y1026" s="590" t="s">
        <v>763</v>
      </c>
      <c r="Z1026" s="590" t="str">
        <f t="shared" si="286"/>
        <v/>
      </c>
      <c r="AA1026" s="594" t="s">
        <v>127</v>
      </c>
      <c r="AB1026" s="599" t="str">
        <f t="shared" si="287"/>
        <v/>
      </c>
      <c r="AC1026" s="604" t="str">
        <f>IFERROR(ROUNDDOWN(ROUNDDOWN(ROUND(L1026*VLOOKUP(K1026,'【参考】数式用'!$A$4:$F$57,MATCH("処遇改善加算Ⅳ",'【参考】数式用'!$C$3:$F$3,0)+2,0),0)*M1026,0)*Z1026*0.5,0),"")</f>
        <v/>
      </c>
      <c r="AD1026" s="610"/>
      <c r="AE1026" s="618"/>
      <c r="AF1026" s="618"/>
      <c r="AG1026" s="624"/>
      <c r="AH1026" s="627"/>
      <c r="AI1026" s="633"/>
      <c r="AJ1026" s="634"/>
      <c r="AK1026" s="648" t="str">
        <f t="shared" si="288"/>
        <v/>
      </c>
      <c r="AL1026" s="651" t="str">
        <f t="shared" si="303"/>
        <v/>
      </c>
      <c r="AM1026" s="654"/>
      <c r="AN1026" s="657" t="str">
        <f>IFERROR(VLOOKUP(K1026,'【参考】数式用'!$A$2:$N$57,14,FALSE),"")</f>
        <v/>
      </c>
      <c r="AO1026" s="657" t="str">
        <f t="shared" si="289"/>
        <v/>
      </c>
      <c r="AP1026" s="662" t="str">
        <f t="shared" si="290"/>
        <v/>
      </c>
      <c r="AQ1026" s="662" t="str">
        <f t="shared" si="291"/>
        <v>入力済</v>
      </c>
      <c r="AR1026" s="657" t="str">
        <f t="shared" si="292"/>
        <v/>
      </c>
      <c r="AS1026" s="662" t="str">
        <f t="shared" si="293"/>
        <v>入力済</v>
      </c>
      <c r="AT1026" s="662" t="str">
        <f t="shared" si="294"/>
        <v/>
      </c>
      <c r="AU1026" s="662" t="str">
        <f t="shared" si="295"/>
        <v/>
      </c>
      <c r="AV1026" s="657" t="str">
        <f t="shared" si="296"/>
        <v/>
      </c>
      <c r="AW1026" s="657" t="str">
        <f t="shared" si="297"/>
        <v>入力済</v>
      </c>
      <c r="AX1026" s="662" t="str">
        <f>IFERROR(VLOOKUP(K1026,'【参考】数式用'!$AR$3:$AS$49,2,FALSE),"")</f>
        <v/>
      </c>
      <c r="AY1026" s="657" t="str">
        <f t="shared" si="298"/>
        <v/>
      </c>
      <c r="AZ1026" s="657" t="str">
        <f t="shared" si="304"/>
        <v>入力済</v>
      </c>
      <c r="BA1026" s="662" t="str">
        <f>IFERROR(VLOOKUP(K1026,'【参考】数式用'!$AX$3:$AY$56,2,FALSE),"")</f>
        <v/>
      </c>
      <c r="BB1026" s="657" t="str">
        <f t="shared" si="299"/>
        <v/>
      </c>
      <c r="BC1026" s="673" t="str">
        <f t="shared" si="300"/>
        <v>入力済</v>
      </c>
      <c r="BD1026" s="657" t="str">
        <f t="shared" si="301"/>
        <v/>
      </c>
      <c r="BE1026" s="657" t="str">
        <f t="shared" si="302"/>
        <v/>
      </c>
      <c r="BF1026" s="659"/>
      <c r="BG1026" s="659"/>
      <c r="BH1026" s="681" t="e">
        <f>VLOOKUP(K1026,'【参考】数式用'!$A$2:$O$57,15,FALSE)</f>
        <v>#N/A</v>
      </c>
      <c r="BI1026" s="659"/>
      <c r="BJ1026" s="659"/>
      <c r="BK1026" s="659"/>
      <c r="BL1026" s="659"/>
      <c r="BM1026" s="659"/>
      <c r="BN1026" s="659"/>
      <c r="BO1026" s="676"/>
    </row>
    <row r="1027" spans="1:67" s="494" customFormat="1" ht="109.9" customHeight="1">
      <c r="A1027" s="506">
        <v>1016</v>
      </c>
      <c r="B1027" s="517" t="str">
        <f>IF(基本情報入力シート!B1055="","",基本情報入力シート!B1055)</f>
        <v/>
      </c>
      <c r="C1027" s="523"/>
      <c r="D1027" s="523"/>
      <c r="E1027" s="523"/>
      <c r="F1027" s="530"/>
      <c r="G1027" s="536" t="str">
        <f>IF(基本情報入力シート!L1055="","",基本情報入力シート!L1055)</f>
        <v/>
      </c>
      <c r="H1027" s="536" t="str">
        <f>IF(基本情報入力シート!Q1055="","",基本情報入力シート!Q1055)</f>
        <v/>
      </c>
      <c r="I1027" s="536" t="str">
        <f>IF(基本情報入力シート!V1055="","",基本情報入力シート!V1055)</f>
        <v/>
      </c>
      <c r="J1027" s="536" t="str">
        <f>IF(基本情報入力シート!W1055="","",基本情報入力シート!W1055)</f>
        <v/>
      </c>
      <c r="K1027" s="536" t="str">
        <f>IF(基本情報入力シート!Z1055="","",基本情報入力シート!Z1055)</f>
        <v/>
      </c>
      <c r="L1027" s="555" t="str">
        <f>IF(基本情報入力シート!AF1055=0,"",基本情報入力シート!AF1055)</f>
        <v/>
      </c>
      <c r="M1027" s="563" t="str">
        <f>IF(基本情報入力シート!AG1055="","",基本情報入力シート!AG1055)</f>
        <v/>
      </c>
      <c r="N1027" s="571"/>
      <c r="O1027" s="576" t="str">
        <f>IFERROR(VLOOKUP(K1027,'【参考】数式用'!$A$2:$F$57,MATCH(N1027,'【参考】数式用'!$C$3:$F$3,0)+2,0),"")</f>
        <v/>
      </c>
      <c r="P1027" s="583" t="s">
        <v>549</v>
      </c>
      <c r="Q1027" s="588"/>
      <c r="R1027" s="590" t="s">
        <v>71</v>
      </c>
      <c r="S1027" s="588"/>
      <c r="T1027" s="590" t="s">
        <v>743</v>
      </c>
      <c r="U1027" s="588"/>
      <c r="V1027" s="590" t="s">
        <v>71</v>
      </c>
      <c r="W1027" s="588"/>
      <c r="X1027" s="590" t="s">
        <v>560</v>
      </c>
      <c r="Y1027" s="590" t="s">
        <v>763</v>
      </c>
      <c r="Z1027" s="590" t="str">
        <f t="shared" si="286"/>
        <v/>
      </c>
      <c r="AA1027" s="594" t="s">
        <v>127</v>
      </c>
      <c r="AB1027" s="599" t="str">
        <f t="shared" si="287"/>
        <v/>
      </c>
      <c r="AC1027" s="604" t="str">
        <f>IFERROR(ROUNDDOWN(ROUNDDOWN(ROUND(L1027*VLOOKUP(K1027,'【参考】数式用'!$A$4:$F$57,MATCH("処遇改善加算Ⅳ",'【参考】数式用'!$C$3:$F$3,0)+2,0),0)*M1027,0)*Z1027*0.5,0),"")</f>
        <v/>
      </c>
      <c r="AD1027" s="610"/>
      <c r="AE1027" s="618"/>
      <c r="AF1027" s="618"/>
      <c r="AG1027" s="624"/>
      <c r="AH1027" s="627"/>
      <c r="AI1027" s="633"/>
      <c r="AJ1027" s="634"/>
      <c r="AK1027" s="648" t="str">
        <f t="shared" si="288"/>
        <v/>
      </c>
      <c r="AL1027" s="651" t="str">
        <f t="shared" si="303"/>
        <v/>
      </c>
      <c r="AM1027" s="654"/>
      <c r="AN1027" s="657" t="str">
        <f>IFERROR(VLOOKUP(K1027,'【参考】数式用'!$A$2:$N$57,14,FALSE),"")</f>
        <v/>
      </c>
      <c r="AO1027" s="657" t="str">
        <f t="shared" si="289"/>
        <v/>
      </c>
      <c r="AP1027" s="662" t="str">
        <f t="shared" si="290"/>
        <v/>
      </c>
      <c r="AQ1027" s="662" t="str">
        <f t="shared" si="291"/>
        <v>入力済</v>
      </c>
      <c r="AR1027" s="657" t="str">
        <f t="shared" si="292"/>
        <v/>
      </c>
      <c r="AS1027" s="662" t="str">
        <f t="shared" si="293"/>
        <v>入力済</v>
      </c>
      <c r="AT1027" s="662" t="str">
        <f t="shared" si="294"/>
        <v/>
      </c>
      <c r="AU1027" s="662" t="str">
        <f t="shared" si="295"/>
        <v/>
      </c>
      <c r="AV1027" s="657" t="str">
        <f t="shared" si="296"/>
        <v/>
      </c>
      <c r="AW1027" s="657" t="str">
        <f t="shared" si="297"/>
        <v>入力済</v>
      </c>
      <c r="AX1027" s="662" t="str">
        <f>IFERROR(VLOOKUP(K1027,'【参考】数式用'!$AR$3:$AS$49,2,FALSE),"")</f>
        <v/>
      </c>
      <c r="AY1027" s="657" t="str">
        <f t="shared" si="298"/>
        <v/>
      </c>
      <c r="AZ1027" s="657" t="str">
        <f t="shared" si="304"/>
        <v>入力済</v>
      </c>
      <c r="BA1027" s="662" t="str">
        <f>IFERROR(VLOOKUP(K1027,'【参考】数式用'!$AX$3:$AY$56,2,FALSE),"")</f>
        <v/>
      </c>
      <c r="BB1027" s="657" t="str">
        <f t="shared" si="299"/>
        <v/>
      </c>
      <c r="BC1027" s="673" t="str">
        <f t="shared" si="300"/>
        <v>入力済</v>
      </c>
      <c r="BD1027" s="657" t="str">
        <f t="shared" si="301"/>
        <v/>
      </c>
      <c r="BE1027" s="657" t="str">
        <f t="shared" si="302"/>
        <v/>
      </c>
      <c r="BF1027" s="659"/>
      <c r="BG1027" s="659"/>
      <c r="BH1027" s="681" t="e">
        <f>VLOOKUP(K1027,'【参考】数式用'!$A$2:$O$57,15,FALSE)</f>
        <v>#N/A</v>
      </c>
      <c r="BI1027" s="659"/>
      <c r="BJ1027" s="659"/>
      <c r="BK1027" s="659"/>
      <c r="BL1027" s="659"/>
      <c r="BM1027" s="659"/>
      <c r="BN1027" s="659"/>
      <c r="BO1027" s="676"/>
    </row>
    <row r="1028" spans="1:67" s="494" customFormat="1" ht="109.9" customHeight="1">
      <c r="A1028" s="506">
        <v>1017</v>
      </c>
      <c r="B1028" s="517" t="str">
        <f>IF(基本情報入力シート!B1056="","",基本情報入力シート!B1056)</f>
        <v/>
      </c>
      <c r="C1028" s="523"/>
      <c r="D1028" s="523"/>
      <c r="E1028" s="523"/>
      <c r="F1028" s="530"/>
      <c r="G1028" s="536" t="str">
        <f>IF(基本情報入力シート!L1056="","",基本情報入力シート!L1056)</f>
        <v/>
      </c>
      <c r="H1028" s="536" t="str">
        <f>IF(基本情報入力シート!Q1056="","",基本情報入力シート!Q1056)</f>
        <v/>
      </c>
      <c r="I1028" s="536" t="str">
        <f>IF(基本情報入力シート!V1056="","",基本情報入力シート!V1056)</f>
        <v/>
      </c>
      <c r="J1028" s="536" t="str">
        <f>IF(基本情報入力シート!W1056="","",基本情報入力シート!W1056)</f>
        <v/>
      </c>
      <c r="K1028" s="536" t="str">
        <f>IF(基本情報入力シート!Z1056="","",基本情報入力シート!Z1056)</f>
        <v/>
      </c>
      <c r="L1028" s="555" t="str">
        <f>IF(基本情報入力シート!AF1056=0,"",基本情報入力シート!AF1056)</f>
        <v/>
      </c>
      <c r="M1028" s="563" t="str">
        <f>IF(基本情報入力シート!AG1056="","",基本情報入力シート!AG1056)</f>
        <v/>
      </c>
      <c r="N1028" s="571"/>
      <c r="O1028" s="576" t="str">
        <f>IFERROR(VLOOKUP(K1028,'【参考】数式用'!$A$2:$F$57,MATCH(N1028,'【参考】数式用'!$C$3:$F$3,0)+2,0),"")</f>
        <v/>
      </c>
      <c r="P1028" s="583" t="s">
        <v>549</v>
      </c>
      <c r="Q1028" s="588"/>
      <c r="R1028" s="590" t="s">
        <v>71</v>
      </c>
      <c r="S1028" s="588"/>
      <c r="T1028" s="590" t="s">
        <v>743</v>
      </c>
      <c r="U1028" s="588"/>
      <c r="V1028" s="590" t="s">
        <v>71</v>
      </c>
      <c r="W1028" s="588"/>
      <c r="X1028" s="590" t="s">
        <v>560</v>
      </c>
      <c r="Y1028" s="590" t="s">
        <v>763</v>
      </c>
      <c r="Z1028" s="590" t="str">
        <f t="shared" si="286"/>
        <v/>
      </c>
      <c r="AA1028" s="594" t="s">
        <v>127</v>
      </c>
      <c r="AB1028" s="599" t="str">
        <f t="shared" si="287"/>
        <v/>
      </c>
      <c r="AC1028" s="604" t="str">
        <f>IFERROR(ROUNDDOWN(ROUNDDOWN(ROUND(L1028*VLOOKUP(K1028,'【参考】数式用'!$A$4:$F$57,MATCH("処遇改善加算Ⅳ",'【参考】数式用'!$C$3:$F$3,0)+2,0),0)*M1028,0)*Z1028*0.5,0),"")</f>
        <v/>
      </c>
      <c r="AD1028" s="610"/>
      <c r="AE1028" s="618"/>
      <c r="AF1028" s="618"/>
      <c r="AG1028" s="624"/>
      <c r="AH1028" s="627"/>
      <c r="AI1028" s="633"/>
      <c r="AJ1028" s="634"/>
      <c r="AK1028" s="648" t="str">
        <f t="shared" si="288"/>
        <v/>
      </c>
      <c r="AL1028" s="651" t="str">
        <f t="shared" si="303"/>
        <v/>
      </c>
      <c r="AM1028" s="654"/>
      <c r="AN1028" s="657" t="str">
        <f>IFERROR(VLOOKUP(K1028,'【参考】数式用'!$A$2:$N$57,14,FALSE),"")</f>
        <v/>
      </c>
      <c r="AO1028" s="657" t="str">
        <f t="shared" si="289"/>
        <v/>
      </c>
      <c r="AP1028" s="662" t="str">
        <f t="shared" si="290"/>
        <v/>
      </c>
      <c r="AQ1028" s="662" t="str">
        <f t="shared" si="291"/>
        <v>入力済</v>
      </c>
      <c r="AR1028" s="657" t="str">
        <f t="shared" si="292"/>
        <v/>
      </c>
      <c r="AS1028" s="662" t="str">
        <f t="shared" si="293"/>
        <v>入力済</v>
      </c>
      <c r="AT1028" s="662" t="str">
        <f t="shared" si="294"/>
        <v/>
      </c>
      <c r="AU1028" s="662" t="str">
        <f t="shared" si="295"/>
        <v/>
      </c>
      <c r="AV1028" s="657" t="str">
        <f t="shared" si="296"/>
        <v/>
      </c>
      <c r="AW1028" s="657" t="str">
        <f t="shared" si="297"/>
        <v>入力済</v>
      </c>
      <c r="AX1028" s="662" t="str">
        <f>IFERROR(VLOOKUP(K1028,'【参考】数式用'!$AR$3:$AS$49,2,FALSE),"")</f>
        <v/>
      </c>
      <c r="AY1028" s="657" t="str">
        <f t="shared" si="298"/>
        <v/>
      </c>
      <c r="AZ1028" s="657" t="str">
        <f t="shared" si="304"/>
        <v>入力済</v>
      </c>
      <c r="BA1028" s="662" t="str">
        <f>IFERROR(VLOOKUP(K1028,'【参考】数式用'!$AX$3:$AY$56,2,FALSE),"")</f>
        <v/>
      </c>
      <c r="BB1028" s="657" t="str">
        <f t="shared" si="299"/>
        <v/>
      </c>
      <c r="BC1028" s="673" t="str">
        <f t="shared" si="300"/>
        <v>入力済</v>
      </c>
      <c r="BD1028" s="657" t="str">
        <f t="shared" si="301"/>
        <v/>
      </c>
      <c r="BE1028" s="657" t="str">
        <f t="shared" si="302"/>
        <v/>
      </c>
      <c r="BF1028" s="659"/>
      <c r="BG1028" s="659"/>
      <c r="BH1028" s="681" t="e">
        <f>VLOOKUP(K1028,'【参考】数式用'!$A$2:$O$57,15,FALSE)</f>
        <v>#N/A</v>
      </c>
      <c r="BI1028" s="659"/>
      <c r="BJ1028" s="659"/>
      <c r="BK1028" s="659"/>
      <c r="BL1028" s="659"/>
      <c r="BM1028" s="659"/>
      <c r="BN1028" s="659"/>
      <c r="BO1028" s="676"/>
    </row>
    <row r="1029" spans="1:67" s="494" customFormat="1" ht="109.9" customHeight="1">
      <c r="A1029" s="506">
        <v>1018</v>
      </c>
      <c r="B1029" s="517" t="str">
        <f>IF(基本情報入力シート!B1057="","",基本情報入力シート!B1057)</f>
        <v/>
      </c>
      <c r="C1029" s="523"/>
      <c r="D1029" s="523"/>
      <c r="E1029" s="523"/>
      <c r="F1029" s="530"/>
      <c r="G1029" s="536" t="str">
        <f>IF(基本情報入力シート!L1057="","",基本情報入力シート!L1057)</f>
        <v/>
      </c>
      <c r="H1029" s="536" t="str">
        <f>IF(基本情報入力シート!Q1057="","",基本情報入力シート!Q1057)</f>
        <v/>
      </c>
      <c r="I1029" s="536" t="str">
        <f>IF(基本情報入力シート!V1057="","",基本情報入力シート!V1057)</f>
        <v/>
      </c>
      <c r="J1029" s="536" t="str">
        <f>IF(基本情報入力シート!W1057="","",基本情報入力シート!W1057)</f>
        <v/>
      </c>
      <c r="K1029" s="536" t="str">
        <f>IF(基本情報入力シート!Z1057="","",基本情報入力シート!Z1057)</f>
        <v/>
      </c>
      <c r="L1029" s="555" t="str">
        <f>IF(基本情報入力シート!AF1057=0,"",基本情報入力シート!AF1057)</f>
        <v/>
      </c>
      <c r="M1029" s="563" t="str">
        <f>IF(基本情報入力シート!AG1057="","",基本情報入力シート!AG1057)</f>
        <v/>
      </c>
      <c r="N1029" s="571"/>
      <c r="O1029" s="576" t="str">
        <f>IFERROR(VLOOKUP(K1029,'【参考】数式用'!$A$2:$F$57,MATCH(N1029,'【参考】数式用'!$C$3:$F$3,0)+2,0),"")</f>
        <v/>
      </c>
      <c r="P1029" s="583" t="s">
        <v>549</v>
      </c>
      <c r="Q1029" s="588"/>
      <c r="R1029" s="590" t="s">
        <v>71</v>
      </c>
      <c r="S1029" s="588"/>
      <c r="T1029" s="590" t="s">
        <v>743</v>
      </c>
      <c r="U1029" s="588"/>
      <c r="V1029" s="590" t="s">
        <v>71</v>
      </c>
      <c r="W1029" s="588"/>
      <c r="X1029" s="590" t="s">
        <v>560</v>
      </c>
      <c r="Y1029" s="590" t="s">
        <v>763</v>
      </c>
      <c r="Z1029" s="590" t="str">
        <f t="shared" si="286"/>
        <v/>
      </c>
      <c r="AA1029" s="594" t="s">
        <v>127</v>
      </c>
      <c r="AB1029" s="599" t="str">
        <f t="shared" si="287"/>
        <v/>
      </c>
      <c r="AC1029" s="604" t="str">
        <f>IFERROR(ROUNDDOWN(ROUNDDOWN(ROUND(L1029*VLOOKUP(K1029,'【参考】数式用'!$A$4:$F$57,MATCH("処遇改善加算Ⅳ",'【参考】数式用'!$C$3:$F$3,0)+2,0),0)*M1029,0)*Z1029*0.5,0),"")</f>
        <v/>
      </c>
      <c r="AD1029" s="610"/>
      <c r="AE1029" s="618"/>
      <c r="AF1029" s="618"/>
      <c r="AG1029" s="624"/>
      <c r="AH1029" s="627"/>
      <c r="AI1029" s="633"/>
      <c r="AJ1029" s="634"/>
      <c r="AK1029" s="648" t="str">
        <f t="shared" si="288"/>
        <v/>
      </c>
      <c r="AL1029" s="651" t="str">
        <f t="shared" si="303"/>
        <v/>
      </c>
      <c r="AM1029" s="654"/>
      <c r="AN1029" s="657" t="str">
        <f>IFERROR(VLOOKUP(K1029,'【参考】数式用'!$A$2:$N$57,14,FALSE),"")</f>
        <v/>
      </c>
      <c r="AO1029" s="657" t="str">
        <f t="shared" si="289"/>
        <v/>
      </c>
      <c r="AP1029" s="662" t="str">
        <f t="shared" si="290"/>
        <v/>
      </c>
      <c r="AQ1029" s="662" t="str">
        <f t="shared" si="291"/>
        <v>入力済</v>
      </c>
      <c r="AR1029" s="657" t="str">
        <f t="shared" si="292"/>
        <v/>
      </c>
      <c r="AS1029" s="662" t="str">
        <f t="shared" si="293"/>
        <v>入力済</v>
      </c>
      <c r="AT1029" s="662" t="str">
        <f t="shared" si="294"/>
        <v/>
      </c>
      <c r="AU1029" s="662" t="str">
        <f t="shared" si="295"/>
        <v/>
      </c>
      <c r="AV1029" s="657" t="str">
        <f t="shared" si="296"/>
        <v/>
      </c>
      <c r="AW1029" s="657" t="str">
        <f t="shared" si="297"/>
        <v>入力済</v>
      </c>
      <c r="AX1029" s="662" t="str">
        <f>IFERROR(VLOOKUP(K1029,'【参考】数式用'!$AR$3:$AS$49,2,FALSE),"")</f>
        <v/>
      </c>
      <c r="AY1029" s="657" t="str">
        <f t="shared" si="298"/>
        <v/>
      </c>
      <c r="AZ1029" s="657" t="str">
        <f t="shared" si="304"/>
        <v>入力済</v>
      </c>
      <c r="BA1029" s="662" t="str">
        <f>IFERROR(VLOOKUP(K1029,'【参考】数式用'!$AX$3:$AY$56,2,FALSE),"")</f>
        <v/>
      </c>
      <c r="BB1029" s="657" t="str">
        <f t="shared" si="299"/>
        <v/>
      </c>
      <c r="BC1029" s="673" t="str">
        <f t="shared" si="300"/>
        <v>入力済</v>
      </c>
      <c r="BD1029" s="657" t="str">
        <f t="shared" si="301"/>
        <v/>
      </c>
      <c r="BE1029" s="657" t="str">
        <f t="shared" si="302"/>
        <v/>
      </c>
      <c r="BF1029" s="659"/>
      <c r="BG1029" s="659"/>
      <c r="BH1029" s="681" t="e">
        <f>VLOOKUP(K1029,'【参考】数式用'!$A$2:$O$57,15,FALSE)</f>
        <v>#N/A</v>
      </c>
      <c r="BI1029" s="659"/>
      <c r="BJ1029" s="659"/>
      <c r="BK1029" s="659"/>
      <c r="BL1029" s="659"/>
      <c r="BM1029" s="659"/>
      <c r="BN1029" s="659"/>
      <c r="BO1029" s="676"/>
    </row>
    <row r="1030" spans="1:67" s="494" customFormat="1" ht="109.9" customHeight="1">
      <c r="A1030" s="506">
        <v>1019</v>
      </c>
      <c r="B1030" s="517" t="str">
        <f>IF(基本情報入力シート!B1058="","",基本情報入力シート!B1058)</f>
        <v/>
      </c>
      <c r="C1030" s="523"/>
      <c r="D1030" s="523"/>
      <c r="E1030" s="523"/>
      <c r="F1030" s="530"/>
      <c r="G1030" s="536" t="str">
        <f>IF(基本情報入力シート!L1058="","",基本情報入力シート!L1058)</f>
        <v/>
      </c>
      <c r="H1030" s="536" t="str">
        <f>IF(基本情報入力シート!Q1058="","",基本情報入力シート!Q1058)</f>
        <v/>
      </c>
      <c r="I1030" s="536" t="str">
        <f>IF(基本情報入力シート!V1058="","",基本情報入力シート!V1058)</f>
        <v/>
      </c>
      <c r="J1030" s="536" t="str">
        <f>IF(基本情報入力シート!W1058="","",基本情報入力シート!W1058)</f>
        <v/>
      </c>
      <c r="K1030" s="536" t="str">
        <f>IF(基本情報入力シート!Z1058="","",基本情報入力シート!Z1058)</f>
        <v/>
      </c>
      <c r="L1030" s="555" t="str">
        <f>IF(基本情報入力シート!AF1058=0,"",基本情報入力シート!AF1058)</f>
        <v/>
      </c>
      <c r="M1030" s="563" t="str">
        <f>IF(基本情報入力シート!AG1058="","",基本情報入力シート!AG1058)</f>
        <v/>
      </c>
      <c r="N1030" s="571"/>
      <c r="O1030" s="576" t="str">
        <f>IFERROR(VLOOKUP(K1030,'【参考】数式用'!$A$2:$F$57,MATCH(N1030,'【参考】数式用'!$C$3:$F$3,0)+2,0),"")</f>
        <v/>
      </c>
      <c r="P1030" s="583" t="s">
        <v>549</v>
      </c>
      <c r="Q1030" s="588"/>
      <c r="R1030" s="590" t="s">
        <v>71</v>
      </c>
      <c r="S1030" s="588"/>
      <c r="T1030" s="590" t="s">
        <v>743</v>
      </c>
      <c r="U1030" s="588"/>
      <c r="V1030" s="590" t="s">
        <v>71</v>
      </c>
      <c r="W1030" s="588"/>
      <c r="X1030" s="590" t="s">
        <v>560</v>
      </c>
      <c r="Y1030" s="590" t="s">
        <v>763</v>
      </c>
      <c r="Z1030" s="590" t="str">
        <f t="shared" si="286"/>
        <v/>
      </c>
      <c r="AA1030" s="594" t="s">
        <v>127</v>
      </c>
      <c r="AB1030" s="599" t="str">
        <f t="shared" si="287"/>
        <v/>
      </c>
      <c r="AC1030" s="604" t="str">
        <f>IFERROR(ROUNDDOWN(ROUNDDOWN(ROUND(L1030*VLOOKUP(K1030,'【参考】数式用'!$A$4:$F$57,MATCH("処遇改善加算Ⅳ",'【参考】数式用'!$C$3:$F$3,0)+2,0),0)*M1030,0)*Z1030*0.5,0),"")</f>
        <v/>
      </c>
      <c r="AD1030" s="610"/>
      <c r="AE1030" s="618"/>
      <c r="AF1030" s="618"/>
      <c r="AG1030" s="624"/>
      <c r="AH1030" s="627"/>
      <c r="AI1030" s="633"/>
      <c r="AJ1030" s="634"/>
      <c r="AK1030" s="648" t="str">
        <f t="shared" si="288"/>
        <v/>
      </c>
      <c r="AL1030" s="651" t="str">
        <f t="shared" si="303"/>
        <v/>
      </c>
      <c r="AM1030" s="654"/>
      <c r="AN1030" s="657" t="str">
        <f>IFERROR(VLOOKUP(K1030,'【参考】数式用'!$A$2:$N$57,14,FALSE),"")</f>
        <v/>
      </c>
      <c r="AO1030" s="657" t="str">
        <f t="shared" si="289"/>
        <v/>
      </c>
      <c r="AP1030" s="662" t="str">
        <f t="shared" si="290"/>
        <v/>
      </c>
      <c r="AQ1030" s="662" t="str">
        <f t="shared" si="291"/>
        <v>入力済</v>
      </c>
      <c r="AR1030" s="657" t="str">
        <f t="shared" si="292"/>
        <v/>
      </c>
      <c r="AS1030" s="662" t="str">
        <f t="shared" si="293"/>
        <v>入力済</v>
      </c>
      <c r="AT1030" s="662" t="str">
        <f t="shared" si="294"/>
        <v/>
      </c>
      <c r="AU1030" s="662" t="str">
        <f t="shared" si="295"/>
        <v/>
      </c>
      <c r="AV1030" s="657" t="str">
        <f t="shared" si="296"/>
        <v/>
      </c>
      <c r="AW1030" s="657" t="str">
        <f t="shared" si="297"/>
        <v>入力済</v>
      </c>
      <c r="AX1030" s="662" t="str">
        <f>IFERROR(VLOOKUP(K1030,'【参考】数式用'!$AR$3:$AS$49,2,FALSE),"")</f>
        <v/>
      </c>
      <c r="AY1030" s="657" t="str">
        <f t="shared" si="298"/>
        <v/>
      </c>
      <c r="AZ1030" s="657" t="str">
        <f t="shared" si="304"/>
        <v>入力済</v>
      </c>
      <c r="BA1030" s="662" t="str">
        <f>IFERROR(VLOOKUP(K1030,'【参考】数式用'!$AX$3:$AY$56,2,FALSE),"")</f>
        <v/>
      </c>
      <c r="BB1030" s="657" t="str">
        <f t="shared" si="299"/>
        <v/>
      </c>
      <c r="BC1030" s="673" t="str">
        <f t="shared" si="300"/>
        <v>入力済</v>
      </c>
      <c r="BD1030" s="657" t="str">
        <f t="shared" si="301"/>
        <v/>
      </c>
      <c r="BE1030" s="657" t="str">
        <f t="shared" si="302"/>
        <v/>
      </c>
      <c r="BF1030" s="659"/>
      <c r="BG1030" s="659"/>
      <c r="BH1030" s="681" t="e">
        <f>VLOOKUP(K1030,'【参考】数式用'!$A$2:$O$57,15,FALSE)</f>
        <v>#N/A</v>
      </c>
      <c r="BI1030" s="659"/>
      <c r="BJ1030" s="659"/>
      <c r="BK1030" s="659"/>
      <c r="BL1030" s="659"/>
      <c r="BM1030" s="659"/>
      <c r="BN1030" s="659"/>
      <c r="BO1030" s="676"/>
    </row>
    <row r="1031" spans="1:67" s="494" customFormat="1" ht="109.9" customHeight="1">
      <c r="A1031" s="506">
        <v>1020</v>
      </c>
      <c r="B1031" s="517" t="str">
        <f>IF(基本情報入力シート!B1059="","",基本情報入力シート!B1059)</f>
        <v/>
      </c>
      <c r="C1031" s="523"/>
      <c r="D1031" s="523"/>
      <c r="E1031" s="523"/>
      <c r="F1031" s="530"/>
      <c r="G1031" s="536" t="str">
        <f>IF(基本情報入力シート!L1059="","",基本情報入力シート!L1059)</f>
        <v/>
      </c>
      <c r="H1031" s="536" t="str">
        <f>IF(基本情報入力シート!Q1059="","",基本情報入力シート!Q1059)</f>
        <v/>
      </c>
      <c r="I1031" s="536" t="str">
        <f>IF(基本情報入力シート!V1059="","",基本情報入力シート!V1059)</f>
        <v/>
      </c>
      <c r="J1031" s="536" t="str">
        <f>IF(基本情報入力シート!W1059="","",基本情報入力シート!W1059)</f>
        <v/>
      </c>
      <c r="K1031" s="536" t="str">
        <f>IF(基本情報入力シート!Z1059="","",基本情報入力シート!Z1059)</f>
        <v/>
      </c>
      <c r="L1031" s="555" t="str">
        <f>IF(基本情報入力シート!AF1059=0,"",基本情報入力シート!AF1059)</f>
        <v/>
      </c>
      <c r="M1031" s="563" t="str">
        <f>IF(基本情報入力シート!AG1059="","",基本情報入力シート!AG1059)</f>
        <v/>
      </c>
      <c r="N1031" s="571"/>
      <c r="O1031" s="576" t="str">
        <f>IFERROR(VLOOKUP(K1031,'【参考】数式用'!$A$2:$F$57,MATCH(N1031,'【参考】数式用'!$C$3:$F$3,0)+2,0),"")</f>
        <v/>
      </c>
      <c r="P1031" s="583" t="s">
        <v>549</v>
      </c>
      <c r="Q1031" s="588"/>
      <c r="R1031" s="590" t="s">
        <v>71</v>
      </c>
      <c r="S1031" s="588"/>
      <c r="T1031" s="590" t="s">
        <v>743</v>
      </c>
      <c r="U1031" s="588"/>
      <c r="V1031" s="590" t="s">
        <v>71</v>
      </c>
      <c r="W1031" s="588"/>
      <c r="X1031" s="590" t="s">
        <v>560</v>
      </c>
      <c r="Y1031" s="590" t="s">
        <v>763</v>
      </c>
      <c r="Z1031" s="590" t="str">
        <f t="shared" si="286"/>
        <v/>
      </c>
      <c r="AA1031" s="594" t="s">
        <v>127</v>
      </c>
      <c r="AB1031" s="599" t="str">
        <f t="shared" si="287"/>
        <v/>
      </c>
      <c r="AC1031" s="604" t="str">
        <f>IFERROR(ROUNDDOWN(ROUNDDOWN(ROUND(L1031*VLOOKUP(K1031,'【参考】数式用'!$A$4:$F$57,MATCH("処遇改善加算Ⅳ",'【参考】数式用'!$C$3:$F$3,0)+2,0),0)*M1031,0)*Z1031*0.5,0),"")</f>
        <v/>
      </c>
      <c r="AD1031" s="610"/>
      <c r="AE1031" s="618"/>
      <c r="AF1031" s="618"/>
      <c r="AG1031" s="624"/>
      <c r="AH1031" s="627"/>
      <c r="AI1031" s="633"/>
      <c r="AJ1031" s="634"/>
      <c r="AK1031" s="648" t="str">
        <f t="shared" si="288"/>
        <v/>
      </c>
      <c r="AL1031" s="651" t="str">
        <f t="shared" si="303"/>
        <v/>
      </c>
      <c r="AM1031" s="654"/>
      <c r="AN1031" s="657" t="str">
        <f>IFERROR(VLOOKUP(K1031,'【参考】数式用'!$A$2:$N$57,14,FALSE),"")</f>
        <v/>
      </c>
      <c r="AO1031" s="657" t="str">
        <f t="shared" si="289"/>
        <v/>
      </c>
      <c r="AP1031" s="662" t="str">
        <f t="shared" si="290"/>
        <v/>
      </c>
      <c r="AQ1031" s="662" t="str">
        <f t="shared" si="291"/>
        <v>入力済</v>
      </c>
      <c r="AR1031" s="657" t="str">
        <f t="shared" si="292"/>
        <v/>
      </c>
      <c r="AS1031" s="662" t="str">
        <f t="shared" si="293"/>
        <v>入力済</v>
      </c>
      <c r="AT1031" s="662" t="str">
        <f t="shared" si="294"/>
        <v/>
      </c>
      <c r="AU1031" s="662" t="str">
        <f t="shared" si="295"/>
        <v/>
      </c>
      <c r="AV1031" s="657" t="str">
        <f t="shared" si="296"/>
        <v/>
      </c>
      <c r="AW1031" s="657" t="str">
        <f t="shared" si="297"/>
        <v>入力済</v>
      </c>
      <c r="AX1031" s="662" t="str">
        <f>IFERROR(VLOOKUP(K1031,'【参考】数式用'!$AR$3:$AS$49,2,FALSE),"")</f>
        <v/>
      </c>
      <c r="AY1031" s="657" t="str">
        <f t="shared" si="298"/>
        <v/>
      </c>
      <c r="AZ1031" s="657" t="str">
        <f t="shared" si="304"/>
        <v>入力済</v>
      </c>
      <c r="BA1031" s="662" t="str">
        <f>IFERROR(VLOOKUP(K1031,'【参考】数式用'!$AX$3:$AY$56,2,FALSE),"")</f>
        <v/>
      </c>
      <c r="BB1031" s="657" t="str">
        <f t="shared" si="299"/>
        <v/>
      </c>
      <c r="BC1031" s="673" t="str">
        <f t="shared" si="300"/>
        <v>入力済</v>
      </c>
      <c r="BD1031" s="657" t="str">
        <f t="shared" si="301"/>
        <v/>
      </c>
      <c r="BE1031" s="657" t="str">
        <f t="shared" si="302"/>
        <v/>
      </c>
      <c r="BF1031" s="659"/>
      <c r="BG1031" s="659"/>
      <c r="BH1031" s="681" t="e">
        <f>VLOOKUP(K1031,'【参考】数式用'!$A$2:$O$57,15,FALSE)</f>
        <v>#N/A</v>
      </c>
      <c r="BI1031" s="659"/>
      <c r="BJ1031" s="659"/>
      <c r="BK1031" s="659"/>
      <c r="BL1031" s="659"/>
      <c r="BM1031" s="659"/>
      <c r="BN1031" s="659"/>
      <c r="BO1031" s="676"/>
    </row>
    <row r="1032" spans="1:67" s="494" customFormat="1" ht="109.9" customHeight="1">
      <c r="A1032" s="506">
        <v>1021</v>
      </c>
      <c r="B1032" s="517" t="str">
        <f>IF(基本情報入力シート!B1060="","",基本情報入力シート!B1060)</f>
        <v/>
      </c>
      <c r="C1032" s="523"/>
      <c r="D1032" s="523"/>
      <c r="E1032" s="523"/>
      <c r="F1032" s="530"/>
      <c r="G1032" s="536" t="str">
        <f>IF(基本情報入力シート!L1060="","",基本情報入力シート!L1060)</f>
        <v/>
      </c>
      <c r="H1032" s="536" t="str">
        <f>IF(基本情報入力シート!Q1060="","",基本情報入力シート!Q1060)</f>
        <v/>
      </c>
      <c r="I1032" s="536" t="str">
        <f>IF(基本情報入力シート!V1060="","",基本情報入力シート!V1060)</f>
        <v/>
      </c>
      <c r="J1032" s="536" t="str">
        <f>IF(基本情報入力シート!W1060="","",基本情報入力シート!W1060)</f>
        <v/>
      </c>
      <c r="K1032" s="536" t="str">
        <f>IF(基本情報入力シート!Z1060="","",基本情報入力シート!Z1060)</f>
        <v/>
      </c>
      <c r="L1032" s="555" t="str">
        <f>IF(基本情報入力シート!AF1060=0,"",基本情報入力シート!AF1060)</f>
        <v/>
      </c>
      <c r="M1032" s="563" t="str">
        <f>IF(基本情報入力シート!AG1060="","",基本情報入力シート!AG1060)</f>
        <v/>
      </c>
      <c r="N1032" s="571"/>
      <c r="O1032" s="576" t="str">
        <f>IFERROR(VLOOKUP(K1032,'【参考】数式用'!$A$2:$F$57,MATCH(N1032,'【参考】数式用'!$C$3:$F$3,0)+2,0),"")</f>
        <v/>
      </c>
      <c r="P1032" s="583" t="s">
        <v>549</v>
      </c>
      <c r="Q1032" s="588"/>
      <c r="R1032" s="590" t="s">
        <v>71</v>
      </c>
      <c r="S1032" s="588"/>
      <c r="T1032" s="590" t="s">
        <v>743</v>
      </c>
      <c r="U1032" s="588"/>
      <c r="V1032" s="590" t="s">
        <v>71</v>
      </c>
      <c r="W1032" s="588"/>
      <c r="X1032" s="590" t="s">
        <v>560</v>
      </c>
      <c r="Y1032" s="590" t="s">
        <v>763</v>
      </c>
      <c r="Z1032" s="590" t="str">
        <f t="shared" si="286"/>
        <v/>
      </c>
      <c r="AA1032" s="594" t="s">
        <v>127</v>
      </c>
      <c r="AB1032" s="599" t="str">
        <f t="shared" si="287"/>
        <v/>
      </c>
      <c r="AC1032" s="604" t="str">
        <f>IFERROR(ROUNDDOWN(ROUNDDOWN(ROUND(L1032*VLOOKUP(K1032,'【参考】数式用'!$A$4:$F$57,MATCH("処遇改善加算Ⅳ",'【参考】数式用'!$C$3:$F$3,0)+2,0),0)*M1032,0)*Z1032*0.5,0),"")</f>
        <v/>
      </c>
      <c r="AD1032" s="610"/>
      <c r="AE1032" s="618"/>
      <c r="AF1032" s="618"/>
      <c r="AG1032" s="624"/>
      <c r="AH1032" s="627"/>
      <c r="AI1032" s="633"/>
      <c r="AJ1032" s="634"/>
      <c r="AK1032" s="648" t="str">
        <f t="shared" si="288"/>
        <v/>
      </c>
      <c r="AL1032" s="651" t="str">
        <f t="shared" si="303"/>
        <v/>
      </c>
      <c r="AM1032" s="654"/>
      <c r="AN1032" s="657" t="str">
        <f>IFERROR(VLOOKUP(K1032,'【参考】数式用'!$A$2:$N$57,14,FALSE),"")</f>
        <v/>
      </c>
      <c r="AO1032" s="657" t="str">
        <f t="shared" si="289"/>
        <v/>
      </c>
      <c r="AP1032" s="662" t="str">
        <f t="shared" si="290"/>
        <v/>
      </c>
      <c r="AQ1032" s="662" t="str">
        <f t="shared" si="291"/>
        <v>入力済</v>
      </c>
      <c r="AR1032" s="657" t="str">
        <f t="shared" si="292"/>
        <v/>
      </c>
      <c r="AS1032" s="662" t="str">
        <f t="shared" si="293"/>
        <v>入力済</v>
      </c>
      <c r="AT1032" s="662" t="str">
        <f t="shared" si="294"/>
        <v/>
      </c>
      <c r="AU1032" s="662" t="str">
        <f t="shared" si="295"/>
        <v/>
      </c>
      <c r="AV1032" s="657" t="str">
        <f t="shared" si="296"/>
        <v/>
      </c>
      <c r="AW1032" s="657" t="str">
        <f t="shared" si="297"/>
        <v>入力済</v>
      </c>
      <c r="AX1032" s="662" t="str">
        <f>IFERROR(VLOOKUP(K1032,'【参考】数式用'!$AR$3:$AS$49,2,FALSE),"")</f>
        <v/>
      </c>
      <c r="AY1032" s="657" t="str">
        <f t="shared" si="298"/>
        <v/>
      </c>
      <c r="AZ1032" s="657" t="str">
        <f t="shared" si="304"/>
        <v>入力済</v>
      </c>
      <c r="BA1032" s="662" t="str">
        <f>IFERROR(VLOOKUP(K1032,'【参考】数式用'!$AX$3:$AY$56,2,FALSE),"")</f>
        <v/>
      </c>
      <c r="BB1032" s="657" t="str">
        <f t="shared" si="299"/>
        <v/>
      </c>
      <c r="BC1032" s="673" t="str">
        <f t="shared" si="300"/>
        <v>入力済</v>
      </c>
      <c r="BD1032" s="657" t="str">
        <f t="shared" si="301"/>
        <v/>
      </c>
      <c r="BE1032" s="657" t="str">
        <f t="shared" si="302"/>
        <v/>
      </c>
      <c r="BF1032" s="659"/>
      <c r="BG1032" s="659"/>
      <c r="BH1032" s="681" t="e">
        <f>VLOOKUP(K1032,'【参考】数式用'!$A$2:$O$57,15,FALSE)</f>
        <v>#N/A</v>
      </c>
      <c r="BI1032" s="659"/>
      <c r="BJ1032" s="659"/>
      <c r="BK1032" s="659"/>
      <c r="BL1032" s="659"/>
      <c r="BM1032" s="659"/>
      <c r="BN1032" s="659"/>
      <c r="BO1032" s="676"/>
    </row>
    <row r="1033" spans="1:67" s="494" customFormat="1" ht="109.9" customHeight="1">
      <c r="A1033" s="506">
        <v>1022</v>
      </c>
      <c r="B1033" s="517" t="str">
        <f>IF(基本情報入力シート!B1061="","",基本情報入力シート!B1061)</f>
        <v/>
      </c>
      <c r="C1033" s="523"/>
      <c r="D1033" s="523"/>
      <c r="E1033" s="523"/>
      <c r="F1033" s="530"/>
      <c r="G1033" s="536" t="str">
        <f>IF(基本情報入力シート!L1061="","",基本情報入力シート!L1061)</f>
        <v/>
      </c>
      <c r="H1033" s="536" t="str">
        <f>IF(基本情報入力シート!Q1061="","",基本情報入力シート!Q1061)</f>
        <v/>
      </c>
      <c r="I1033" s="536" t="str">
        <f>IF(基本情報入力シート!V1061="","",基本情報入力シート!V1061)</f>
        <v/>
      </c>
      <c r="J1033" s="536" t="str">
        <f>IF(基本情報入力シート!W1061="","",基本情報入力シート!W1061)</f>
        <v/>
      </c>
      <c r="K1033" s="536" t="str">
        <f>IF(基本情報入力シート!Z1061="","",基本情報入力シート!Z1061)</f>
        <v/>
      </c>
      <c r="L1033" s="555" t="str">
        <f>IF(基本情報入力シート!AF1061=0,"",基本情報入力シート!AF1061)</f>
        <v/>
      </c>
      <c r="M1033" s="563" t="str">
        <f>IF(基本情報入力シート!AG1061="","",基本情報入力シート!AG1061)</f>
        <v/>
      </c>
      <c r="N1033" s="571"/>
      <c r="O1033" s="576" t="str">
        <f>IFERROR(VLOOKUP(K1033,'【参考】数式用'!$A$2:$F$57,MATCH(N1033,'【参考】数式用'!$C$3:$F$3,0)+2,0),"")</f>
        <v/>
      </c>
      <c r="P1033" s="583" t="s">
        <v>549</v>
      </c>
      <c r="Q1033" s="588"/>
      <c r="R1033" s="590" t="s">
        <v>71</v>
      </c>
      <c r="S1033" s="588"/>
      <c r="T1033" s="590" t="s">
        <v>743</v>
      </c>
      <c r="U1033" s="588"/>
      <c r="V1033" s="590" t="s">
        <v>71</v>
      </c>
      <c r="W1033" s="588"/>
      <c r="X1033" s="590" t="s">
        <v>560</v>
      </c>
      <c r="Y1033" s="590" t="s">
        <v>763</v>
      </c>
      <c r="Z1033" s="590" t="str">
        <f t="shared" si="286"/>
        <v/>
      </c>
      <c r="AA1033" s="594" t="s">
        <v>127</v>
      </c>
      <c r="AB1033" s="599" t="str">
        <f t="shared" si="287"/>
        <v/>
      </c>
      <c r="AC1033" s="604" t="str">
        <f>IFERROR(ROUNDDOWN(ROUNDDOWN(ROUND(L1033*VLOOKUP(K1033,'【参考】数式用'!$A$4:$F$57,MATCH("処遇改善加算Ⅳ",'【参考】数式用'!$C$3:$F$3,0)+2,0),0)*M1033,0)*Z1033*0.5,0),"")</f>
        <v/>
      </c>
      <c r="AD1033" s="610"/>
      <c r="AE1033" s="618"/>
      <c r="AF1033" s="618"/>
      <c r="AG1033" s="624"/>
      <c r="AH1033" s="627"/>
      <c r="AI1033" s="633"/>
      <c r="AJ1033" s="634"/>
      <c r="AK1033" s="648" t="str">
        <f t="shared" si="288"/>
        <v/>
      </c>
      <c r="AL1033" s="651" t="str">
        <f t="shared" si="303"/>
        <v/>
      </c>
      <c r="AM1033" s="654"/>
      <c r="AN1033" s="657" t="str">
        <f>IFERROR(VLOOKUP(K1033,'【参考】数式用'!$A$2:$N$57,14,FALSE),"")</f>
        <v/>
      </c>
      <c r="AO1033" s="657" t="str">
        <f t="shared" si="289"/>
        <v/>
      </c>
      <c r="AP1033" s="662" t="str">
        <f t="shared" si="290"/>
        <v/>
      </c>
      <c r="AQ1033" s="662" t="str">
        <f t="shared" si="291"/>
        <v>入力済</v>
      </c>
      <c r="AR1033" s="657" t="str">
        <f t="shared" si="292"/>
        <v/>
      </c>
      <c r="AS1033" s="662" t="str">
        <f t="shared" si="293"/>
        <v>入力済</v>
      </c>
      <c r="AT1033" s="662" t="str">
        <f t="shared" si="294"/>
        <v/>
      </c>
      <c r="AU1033" s="662" t="str">
        <f t="shared" si="295"/>
        <v/>
      </c>
      <c r="AV1033" s="657" t="str">
        <f t="shared" si="296"/>
        <v/>
      </c>
      <c r="AW1033" s="657" t="str">
        <f t="shared" si="297"/>
        <v>入力済</v>
      </c>
      <c r="AX1033" s="662" t="str">
        <f>IFERROR(VLOOKUP(K1033,'【参考】数式用'!$AR$3:$AS$49,2,FALSE),"")</f>
        <v/>
      </c>
      <c r="AY1033" s="657" t="str">
        <f t="shared" si="298"/>
        <v/>
      </c>
      <c r="AZ1033" s="657" t="str">
        <f t="shared" si="304"/>
        <v>入力済</v>
      </c>
      <c r="BA1033" s="662" t="str">
        <f>IFERROR(VLOOKUP(K1033,'【参考】数式用'!$AX$3:$AY$56,2,FALSE),"")</f>
        <v/>
      </c>
      <c r="BB1033" s="657" t="str">
        <f t="shared" si="299"/>
        <v/>
      </c>
      <c r="BC1033" s="673" t="str">
        <f t="shared" si="300"/>
        <v>入力済</v>
      </c>
      <c r="BD1033" s="657" t="str">
        <f t="shared" si="301"/>
        <v/>
      </c>
      <c r="BE1033" s="657" t="str">
        <f t="shared" si="302"/>
        <v/>
      </c>
      <c r="BF1033" s="659"/>
      <c r="BG1033" s="659"/>
      <c r="BH1033" s="681" t="e">
        <f>VLOOKUP(K1033,'【参考】数式用'!$A$2:$O$57,15,FALSE)</f>
        <v>#N/A</v>
      </c>
      <c r="BI1033" s="659"/>
      <c r="BJ1033" s="659"/>
      <c r="BK1033" s="659"/>
      <c r="BL1033" s="659"/>
      <c r="BM1033" s="659"/>
      <c r="BN1033" s="659"/>
      <c r="BO1033" s="676"/>
    </row>
    <row r="1034" spans="1:67" s="494" customFormat="1" ht="109.9" customHeight="1">
      <c r="A1034" s="506">
        <v>1023</v>
      </c>
      <c r="B1034" s="517" t="str">
        <f>IF(基本情報入力シート!B1062="","",基本情報入力シート!B1062)</f>
        <v/>
      </c>
      <c r="C1034" s="523"/>
      <c r="D1034" s="523"/>
      <c r="E1034" s="523"/>
      <c r="F1034" s="530"/>
      <c r="G1034" s="536" t="str">
        <f>IF(基本情報入力シート!L1062="","",基本情報入力シート!L1062)</f>
        <v/>
      </c>
      <c r="H1034" s="536" t="str">
        <f>IF(基本情報入力シート!Q1062="","",基本情報入力シート!Q1062)</f>
        <v/>
      </c>
      <c r="I1034" s="536" t="str">
        <f>IF(基本情報入力シート!V1062="","",基本情報入力シート!V1062)</f>
        <v/>
      </c>
      <c r="J1034" s="536" t="str">
        <f>IF(基本情報入力シート!W1062="","",基本情報入力シート!W1062)</f>
        <v/>
      </c>
      <c r="K1034" s="536" t="str">
        <f>IF(基本情報入力シート!Z1062="","",基本情報入力シート!Z1062)</f>
        <v/>
      </c>
      <c r="L1034" s="555" t="str">
        <f>IF(基本情報入力シート!AF1062=0,"",基本情報入力シート!AF1062)</f>
        <v/>
      </c>
      <c r="M1034" s="563" t="str">
        <f>IF(基本情報入力シート!AG1062="","",基本情報入力シート!AG1062)</f>
        <v/>
      </c>
      <c r="N1034" s="571"/>
      <c r="O1034" s="576" t="str">
        <f>IFERROR(VLOOKUP(K1034,'【参考】数式用'!$A$2:$F$57,MATCH(N1034,'【参考】数式用'!$C$3:$F$3,0)+2,0),"")</f>
        <v/>
      </c>
      <c r="P1034" s="583" t="s">
        <v>549</v>
      </c>
      <c r="Q1034" s="588"/>
      <c r="R1034" s="590" t="s">
        <v>71</v>
      </c>
      <c r="S1034" s="588"/>
      <c r="T1034" s="590" t="s">
        <v>743</v>
      </c>
      <c r="U1034" s="588"/>
      <c r="V1034" s="590" t="s">
        <v>71</v>
      </c>
      <c r="W1034" s="588"/>
      <c r="X1034" s="590" t="s">
        <v>560</v>
      </c>
      <c r="Y1034" s="590" t="s">
        <v>763</v>
      </c>
      <c r="Z1034" s="590" t="str">
        <f t="shared" si="286"/>
        <v/>
      </c>
      <c r="AA1034" s="594" t="s">
        <v>127</v>
      </c>
      <c r="AB1034" s="599" t="str">
        <f t="shared" si="287"/>
        <v/>
      </c>
      <c r="AC1034" s="604" t="str">
        <f>IFERROR(ROUNDDOWN(ROUNDDOWN(ROUND(L1034*VLOOKUP(K1034,'【参考】数式用'!$A$4:$F$57,MATCH("処遇改善加算Ⅳ",'【参考】数式用'!$C$3:$F$3,0)+2,0),0)*M1034,0)*Z1034*0.5,0),"")</f>
        <v/>
      </c>
      <c r="AD1034" s="610"/>
      <c r="AE1034" s="618"/>
      <c r="AF1034" s="618"/>
      <c r="AG1034" s="624"/>
      <c r="AH1034" s="627"/>
      <c r="AI1034" s="633"/>
      <c r="AJ1034" s="634"/>
      <c r="AK1034" s="648" t="str">
        <f t="shared" si="288"/>
        <v/>
      </c>
      <c r="AL1034" s="651" t="str">
        <f t="shared" si="303"/>
        <v/>
      </c>
      <c r="AM1034" s="654"/>
      <c r="AN1034" s="657" t="str">
        <f>IFERROR(VLOOKUP(K1034,'【参考】数式用'!$A$2:$N$57,14,FALSE),"")</f>
        <v/>
      </c>
      <c r="AO1034" s="657" t="str">
        <f t="shared" si="289"/>
        <v/>
      </c>
      <c r="AP1034" s="662" t="str">
        <f t="shared" si="290"/>
        <v/>
      </c>
      <c r="AQ1034" s="662" t="str">
        <f t="shared" si="291"/>
        <v>入力済</v>
      </c>
      <c r="AR1034" s="657" t="str">
        <f t="shared" si="292"/>
        <v/>
      </c>
      <c r="AS1034" s="662" t="str">
        <f t="shared" si="293"/>
        <v>入力済</v>
      </c>
      <c r="AT1034" s="662" t="str">
        <f t="shared" si="294"/>
        <v/>
      </c>
      <c r="AU1034" s="662" t="str">
        <f t="shared" si="295"/>
        <v/>
      </c>
      <c r="AV1034" s="657" t="str">
        <f t="shared" si="296"/>
        <v/>
      </c>
      <c r="AW1034" s="657" t="str">
        <f t="shared" si="297"/>
        <v>入力済</v>
      </c>
      <c r="AX1034" s="662" t="str">
        <f>IFERROR(VLOOKUP(K1034,'【参考】数式用'!$AR$3:$AS$49,2,FALSE),"")</f>
        <v/>
      </c>
      <c r="AY1034" s="657" t="str">
        <f t="shared" si="298"/>
        <v/>
      </c>
      <c r="AZ1034" s="657" t="str">
        <f t="shared" si="304"/>
        <v>入力済</v>
      </c>
      <c r="BA1034" s="662" t="str">
        <f>IFERROR(VLOOKUP(K1034,'【参考】数式用'!$AX$3:$AY$56,2,FALSE),"")</f>
        <v/>
      </c>
      <c r="BB1034" s="657" t="str">
        <f t="shared" si="299"/>
        <v/>
      </c>
      <c r="BC1034" s="673" t="str">
        <f t="shared" si="300"/>
        <v>入力済</v>
      </c>
      <c r="BD1034" s="657" t="str">
        <f t="shared" si="301"/>
        <v/>
      </c>
      <c r="BE1034" s="657" t="str">
        <f t="shared" si="302"/>
        <v/>
      </c>
      <c r="BF1034" s="659"/>
      <c r="BG1034" s="659"/>
      <c r="BH1034" s="681" t="e">
        <f>VLOOKUP(K1034,'【参考】数式用'!$A$2:$O$57,15,FALSE)</f>
        <v>#N/A</v>
      </c>
      <c r="BI1034" s="659"/>
      <c r="BJ1034" s="659"/>
      <c r="BK1034" s="659"/>
      <c r="BL1034" s="659"/>
      <c r="BM1034" s="659"/>
      <c r="BN1034" s="659"/>
      <c r="BO1034" s="676"/>
    </row>
    <row r="1035" spans="1:67" s="494" customFormat="1" ht="109.9" customHeight="1">
      <c r="A1035" s="506">
        <v>1024</v>
      </c>
      <c r="B1035" s="517" t="str">
        <f>IF(基本情報入力シート!B1063="","",基本情報入力シート!B1063)</f>
        <v/>
      </c>
      <c r="C1035" s="523"/>
      <c r="D1035" s="523"/>
      <c r="E1035" s="523"/>
      <c r="F1035" s="530"/>
      <c r="G1035" s="536" t="str">
        <f>IF(基本情報入力シート!L1063="","",基本情報入力シート!L1063)</f>
        <v/>
      </c>
      <c r="H1035" s="536" t="str">
        <f>IF(基本情報入力シート!Q1063="","",基本情報入力シート!Q1063)</f>
        <v/>
      </c>
      <c r="I1035" s="536" t="str">
        <f>IF(基本情報入力シート!V1063="","",基本情報入力シート!V1063)</f>
        <v/>
      </c>
      <c r="J1035" s="536" t="str">
        <f>IF(基本情報入力シート!W1063="","",基本情報入力シート!W1063)</f>
        <v/>
      </c>
      <c r="K1035" s="536" t="str">
        <f>IF(基本情報入力シート!Z1063="","",基本情報入力シート!Z1063)</f>
        <v/>
      </c>
      <c r="L1035" s="555" t="str">
        <f>IF(基本情報入力シート!AF1063=0,"",基本情報入力シート!AF1063)</f>
        <v/>
      </c>
      <c r="M1035" s="563" t="str">
        <f>IF(基本情報入力シート!AG1063="","",基本情報入力シート!AG1063)</f>
        <v/>
      </c>
      <c r="N1035" s="571"/>
      <c r="O1035" s="576" t="str">
        <f>IFERROR(VLOOKUP(K1035,'【参考】数式用'!$A$2:$F$57,MATCH(N1035,'【参考】数式用'!$C$3:$F$3,0)+2,0),"")</f>
        <v/>
      </c>
      <c r="P1035" s="583" t="s">
        <v>549</v>
      </c>
      <c r="Q1035" s="588"/>
      <c r="R1035" s="590" t="s">
        <v>71</v>
      </c>
      <c r="S1035" s="588"/>
      <c r="T1035" s="590" t="s">
        <v>743</v>
      </c>
      <c r="U1035" s="588"/>
      <c r="V1035" s="590" t="s">
        <v>71</v>
      </c>
      <c r="W1035" s="588"/>
      <c r="X1035" s="590" t="s">
        <v>560</v>
      </c>
      <c r="Y1035" s="590" t="s">
        <v>763</v>
      </c>
      <c r="Z1035" s="590" t="str">
        <f t="shared" si="286"/>
        <v/>
      </c>
      <c r="AA1035" s="594" t="s">
        <v>127</v>
      </c>
      <c r="AB1035" s="599" t="str">
        <f t="shared" si="287"/>
        <v/>
      </c>
      <c r="AC1035" s="604" t="str">
        <f>IFERROR(ROUNDDOWN(ROUNDDOWN(ROUND(L1035*VLOOKUP(K1035,'【参考】数式用'!$A$4:$F$57,MATCH("処遇改善加算Ⅳ",'【参考】数式用'!$C$3:$F$3,0)+2,0),0)*M1035,0)*Z1035*0.5,0),"")</f>
        <v/>
      </c>
      <c r="AD1035" s="610"/>
      <c r="AE1035" s="618"/>
      <c r="AF1035" s="618"/>
      <c r="AG1035" s="624"/>
      <c r="AH1035" s="627"/>
      <c r="AI1035" s="633"/>
      <c r="AJ1035" s="634"/>
      <c r="AK1035" s="648" t="str">
        <f t="shared" si="288"/>
        <v/>
      </c>
      <c r="AL1035" s="651" t="str">
        <f t="shared" si="303"/>
        <v/>
      </c>
      <c r="AM1035" s="654"/>
      <c r="AN1035" s="657" t="str">
        <f>IFERROR(VLOOKUP(K1035,'【参考】数式用'!$A$2:$N$57,14,FALSE),"")</f>
        <v/>
      </c>
      <c r="AO1035" s="657" t="str">
        <f t="shared" si="289"/>
        <v/>
      </c>
      <c r="AP1035" s="662" t="str">
        <f t="shared" si="290"/>
        <v/>
      </c>
      <c r="AQ1035" s="662" t="str">
        <f t="shared" si="291"/>
        <v>入力済</v>
      </c>
      <c r="AR1035" s="657" t="str">
        <f t="shared" si="292"/>
        <v/>
      </c>
      <c r="AS1035" s="662" t="str">
        <f t="shared" si="293"/>
        <v>入力済</v>
      </c>
      <c r="AT1035" s="662" t="str">
        <f t="shared" si="294"/>
        <v/>
      </c>
      <c r="AU1035" s="662" t="str">
        <f t="shared" si="295"/>
        <v/>
      </c>
      <c r="AV1035" s="657" t="str">
        <f t="shared" si="296"/>
        <v/>
      </c>
      <c r="AW1035" s="657" t="str">
        <f t="shared" si="297"/>
        <v>入力済</v>
      </c>
      <c r="AX1035" s="662" t="str">
        <f>IFERROR(VLOOKUP(K1035,'【参考】数式用'!$AR$3:$AS$49,2,FALSE),"")</f>
        <v/>
      </c>
      <c r="AY1035" s="657" t="str">
        <f t="shared" si="298"/>
        <v/>
      </c>
      <c r="AZ1035" s="657" t="str">
        <f t="shared" si="304"/>
        <v>入力済</v>
      </c>
      <c r="BA1035" s="662" t="str">
        <f>IFERROR(VLOOKUP(K1035,'【参考】数式用'!$AX$3:$AY$56,2,FALSE),"")</f>
        <v/>
      </c>
      <c r="BB1035" s="657" t="str">
        <f t="shared" si="299"/>
        <v/>
      </c>
      <c r="BC1035" s="673" t="str">
        <f t="shared" si="300"/>
        <v>入力済</v>
      </c>
      <c r="BD1035" s="657" t="str">
        <f t="shared" si="301"/>
        <v/>
      </c>
      <c r="BE1035" s="657" t="str">
        <f t="shared" si="302"/>
        <v/>
      </c>
      <c r="BF1035" s="659"/>
      <c r="BG1035" s="659"/>
      <c r="BH1035" s="681" t="e">
        <f>VLOOKUP(K1035,'【参考】数式用'!$A$2:$O$57,15,FALSE)</f>
        <v>#N/A</v>
      </c>
      <c r="BI1035" s="659"/>
      <c r="BJ1035" s="659"/>
      <c r="BK1035" s="659"/>
      <c r="BL1035" s="659"/>
      <c r="BM1035" s="659"/>
      <c r="BN1035" s="659"/>
      <c r="BO1035" s="676"/>
    </row>
    <row r="1036" spans="1:67" s="494" customFormat="1" ht="109.9" customHeight="1">
      <c r="A1036" s="506">
        <v>1025</v>
      </c>
      <c r="B1036" s="517" t="str">
        <f>IF(基本情報入力シート!B1064="","",基本情報入力シート!B1064)</f>
        <v/>
      </c>
      <c r="C1036" s="523"/>
      <c r="D1036" s="523"/>
      <c r="E1036" s="523"/>
      <c r="F1036" s="530"/>
      <c r="G1036" s="536" t="str">
        <f>IF(基本情報入力シート!L1064="","",基本情報入力シート!L1064)</f>
        <v/>
      </c>
      <c r="H1036" s="536" t="str">
        <f>IF(基本情報入力シート!Q1064="","",基本情報入力シート!Q1064)</f>
        <v/>
      </c>
      <c r="I1036" s="536" t="str">
        <f>IF(基本情報入力シート!V1064="","",基本情報入力シート!V1064)</f>
        <v/>
      </c>
      <c r="J1036" s="536" t="str">
        <f>IF(基本情報入力シート!W1064="","",基本情報入力シート!W1064)</f>
        <v/>
      </c>
      <c r="K1036" s="536" t="str">
        <f>IF(基本情報入力シート!Z1064="","",基本情報入力シート!Z1064)</f>
        <v/>
      </c>
      <c r="L1036" s="555" t="str">
        <f>IF(基本情報入力シート!AF1064=0,"",基本情報入力シート!AF1064)</f>
        <v/>
      </c>
      <c r="M1036" s="563" t="str">
        <f>IF(基本情報入力シート!AG1064="","",基本情報入力シート!AG1064)</f>
        <v/>
      </c>
      <c r="N1036" s="571"/>
      <c r="O1036" s="576" t="str">
        <f>IFERROR(VLOOKUP(K1036,'【参考】数式用'!$A$2:$F$57,MATCH(N1036,'【参考】数式用'!$C$3:$F$3,0)+2,0),"")</f>
        <v/>
      </c>
      <c r="P1036" s="583" t="s">
        <v>549</v>
      </c>
      <c r="Q1036" s="588"/>
      <c r="R1036" s="590" t="s">
        <v>71</v>
      </c>
      <c r="S1036" s="588"/>
      <c r="T1036" s="590" t="s">
        <v>743</v>
      </c>
      <c r="U1036" s="588"/>
      <c r="V1036" s="590" t="s">
        <v>71</v>
      </c>
      <c r="W1036" s="588"/>
      <c r="X1036" s="590" t="s">
        <v>560</v>
      </c>
      <c r="Y1036" s="590" t="s">
        <v>763</v>
      </c>
      <c r="Z1036" s="590" t="str">
        <f t="shared" ref="Z1036:Z1099" si="305">IF(Q1036&gt;=1,(U1036*12+W1036)-(Q1036*12+S1036)+1,"")</f>
        <v/>
      </c>
      <c r="AA1036" s="594" t="s">
        <v>127</v>
      </c>
      <c r="AB1036" s="599" t="str">
        <f t="shared" ref="AB1036:AB1099" si="306">IFERROR(ROUNDDOWN(ROUND(L1036*O1036,0)*M1036,0)*Z1036,"")</f>
        <v/>
      </c>
      <c r="AC1036" s="604" t="str">
        <f>IFERROR(ROUNDDOWN(ROUNDDOWN(ROUND(L1036*VLOOKUP(K1036,'【参考】数式用'!$A$4:$F$57,MATCH("処遇改善加算Ⅳ",'【参考】数式用'!$C$3:$F$3,0)+2,0),0)*M1036,0)*Z1036*0.5,0),"")</f>
        <v/>
      </c>
      <c r="AD1036" s="610"/>
      <c r="AE1036" s="618"/>
      <c r="AF1036" s="618"/>
      <c r="AG1036" s="624"/>
      <c r="AH1036" s="627"/>
      <c r="AI1036" s="633"/>
      <c r="AJ1036" s="634"/>
      <c r="AK1036" s="648" t="str">
        <f t="shared" ref="AK1036:AK1099" si="307">IF(AND(N1036&lt;&gt;"",OR(U1036&lt;&gt;8,W1036&lt;&gt;5)),"！算定期間の終わりが令和８年５月になっていません。令和８年６月以降については別シートに記載してください。",IF(AND(AN1036="加算対象外",N1036&lt;&gt;""),"このサービスは、令和８年４月・５月は処遇改善加算の対象ではありません。記入しないでください。",""))</f>
        <v/>
      </c>
      <c r="AL1036" s="651" t="str">
        <f t="shared" si="303"/>
        <v/>
      </c>
      <c r="AM1036" s="654"/>
      <c r="AN1036" s="657" t="str">
        <f>IFERROR(VLOOKUP(K1036,'【参考】数式用'!$A$2:$N$57,14,FALSE),"")</f>
        <v/>
      </c>
      <c r="AO1036" s="657" t="str">
        <f t="shared" ref="AO1036:AO1099" si="308">IF(AND(K1036&lt;&gt;"",AN1036="加算対象"),"N列に色付け","")</f>
        <v/>
      </c>
      <c r="AP1036" s="662" t="str">
        <f t="shared" ref="AP1036:AP1099" si="309">IF(AND(AC1036&lt;&gt;0,AC1036&lt;&gt;"",AN1036="加算対象"),IF(AD1036="○","入力済","未入力"),"")</f>
        <v/>
      </c>
      <c r="AQ1036" s="662" t="str">
        <f t="shared" ref="AQ1036:AQ1099" si="310">IF(AND(N1036&lt;&gt;"",AE1036="",AN1036="加算対象"),"未入力","入力済")</f>
        <v>入力済</v>
      </c>
      <c r="AR1036" s="657" t="str">
        <f t="shared" ref="AR1036:AR1099" si="311">IF(AND(N1036&lt;&gt;"",N1036&lt;&gt;"処遇改善加算Ⅳ",AN1036="加算対象"),"AF列に色付け","")</f>
        <v/>
      </c>
      <c r="AS1036" s="662" t="str">
        <f t="shared" ref="AS1036:AS1099" si="312">IF(AND(N1036&lt;&gt;"",N1036&lt;&gt;"処遇改善加算Ⅳ",AF1036=""),"未入力","入力済")</f>
        <v>入力済</v>
      </c>
      <c r="AT1036" s="662" t="str">
        <f t="shared" ref="AT1036:AT1099" si="313">IF(OR(N1036="処遇改善加算Ⅰ",N1036="処遇改善加算Ⅱ"),"対象","")</f>
        <v/>
      </c>
      <c r="AU1036" s="662" t="str">
        <f t="shared" ref="AU1036:AU1099" si="314">IF(AND(AN1036="加算対象",N1036&lt;&gt;"処遇改善加算Ⅲ",N1036&lt;&gt;"処遇改善加算Ⅳ",N1036&lt;&gt;"",AT1036&lt;&gt;"対象外"),1,"")</f>
        <v/>
      </c>
      <c r="AV1036" s="657" t="str">
        <f t="shared" ref="AV1036:AV1099" si="315">IF(AND(AU1036=1,OR(AG1036=0,AG1036=""),AN1036="加算対象"),"AH列に色付け","")</f>
        <v/>
      </c>
      <c r="AW1036" s="657" t="str">
        <f t="shared" ref="AW1036:AW1099" si="316">IF(AND($AU1036=1,$AV1036="AH列に色付け",OR($AG1036="",$AH1036="")),"未入力",IF(AND($AU1036=1,$AV1036="",$AG1036=""),"未入力","入力済"))</f>
        <v>入力済</v>
      </c>
      <c r="AX1036" s="662" t="str">
        <f>IFERROR(VLOOKUP(K1036,'【参考】数式用'!$AR$3:$AS$49,2,FALSE),"")</f>
        <v/>
      </c>
      <c r="AY1036" s="657" t="str">
        <f t="shared" ref="AY1036:AY1099" si="317">IF(AND(AN1036="加算対象",N1036="処遇改善加算Ⅰ"),"AI列に色付け","")</f>
        <v/>
      </c>
      <c r="AZ1036" s="657" t="str">
        <f t="shared" si="304"/>
        <v>入力済</v>
      </c>
      <c r="BA1036" s="662" t="str">
        <f>IFERROR(VLOOKUP(K1036,'【参考】数式用'!$AX$3:$AY$56,2,FALSE),"")</f>
        <v/>
      </c>
      <c r="BB1036" s="657" t="str">
        <f t="shared" ref="BB1036:BB1099" si="318">IF(COUNTIF(AE1036:AH1036,"*令和８年度特例要件を*")&gt;0,"AJ列に色付け","")</f>
        <v/>
      </c>
      <c r="BC1036" s="673" t="str">
        <f t="shared" ref="BC1036:BC1099" si="319">IF(AND(COUNTIF(AE1036:AH1036,"*令和８年度特例要件を*")&gt;0,AJ1036=""),"未入力","入力済")</f>
        <v>入力済</v>
      </c>
      <c r="BD1036" s="657" t="str">
        <f t="shared" ref="BD1036:BD1099" si="320">IF(BB1036="AJ列に色付け","入力必要","")</f>
        <v/>
      </c>
      <c r="BE1036" s="657" t="str">
        <f t="shared" ref="BE1036:BE1099" si="321">G1036</f>
        <v/>
      </c>
      <c r="BF1036" s="659"/>
      <c r="BG1036" s="659"/>
      <c r="BH1036" s="681" t="e">
        <f>VLOOKUP(K1036,'【参考】数式用'!$A$2:$O$57,15,FALSE)</f>
        <v>#N/A</v>
      </c>
      <c r="BI1036" s="659"/>
      <c r="BJ1036" s="659"/>
      <c r="BK1036" s="659"/>
      <c r="BL1036" s="659"/>
      <c r="BM1036" s="659"/>
      <c r="BN1036" s="659"/>
      <c r="BO1036" s="676"/>
    </row>
    <row r="1037" spans="1:67" s="494" customFormat="1" ht="109.9" customHeight="1">
      <c r="A1037" s="506">
        <v>1026</v>
      </c>
      <c r="B1037" s="517" t="str">
        <f>IF(基本情報入力シート!B1065="","",基本情報入力シート!B1065)</f>
        <v/>
      </c>
      <c r="C1037" s="523"/>
      <c r="D1037" s="523"/>
      <c r="E1037" s="523"/>
      <c r="F1037" s="530"/>
      <c r="G1037" s="536" t="str">
        <f>IF(基本情報入力シート!L1065="","",基本情報入力シート!L1065)</f>
        <v/>
      </c>
      <c r="H1037" s="536" t="str">
        <f>IF(基本情報入力シート!Q1065="","",基本情報入力シート!Q1065)</f>
        <v/>
      </c>
      <c r="I1037" s="536" t="str">
        <f>IF(基本情報入力シート!V1065="","",基本情報入力シート!V1065)</f>
        <v/>
      </c>
      <c r="J1037" s="536" t="str">
        <f>IF(基本情報入力シート!W1065="","",基本情報入力シート!W1065)</f>
        <v/>
      </c>
      <c r="K1037" s="536" t="str">
        <f>IF(基本情報入力シート!Z1065="","",基本情報入力シート!Z1065)</f>
        <v/>
      </c>
      <c r="L1037" s="555" t="str">
        <f>IF(基本情報入力シート!AF1065=0,"",基本情報入力シート!AF1065)</f>
        <v/>
      </c>
      <c r="M1037" s="563" t="str">
        <f>IF(基本情報入力シート!AG1065="","",基本情報入力シート!AG1065)</f>
        <v/>
      </c>
      <c r="N1037" s="571"/>
      <c r="O1037" s="576" t="str">
        <f>IFERROR(VLOOKUP(K1037,'【参考】数式用'!$A$2:$F$57,MATCH(N1037,'【参考】数式用'!$C$3:$F$3,0)+2,0),"")</f>
        <v/>
      </c>
      <c r="P1037" s="583" t="s">
        <v>549</v>
      </c>
      <c r="Q1037" s="588"/>
      <c r="R1037" s="590" t="s">
        <v>71</v>
      </c>
      <c r="S1037" s="588"/>
      <c r="T1037" s="590" t="s">
        <v>743</v>
      </c>
      <c r="U1037" s="588"/>
      <c r="V1037" s="590" t="s">
        <v>71</v>
      </c>
      <c r="W1037" s="588"/>
      <c r="X1037" s="590" t="s">
        <v>560</v>
      </c>
      <c r="Y1037" s="590" t="s">
        <v>763</v>
      </c>
      <c r="Z1037" s="590" t="str">
        <f t="shared" si="305"/>
        <v/>
      </c>
      <c r="AA1037" s="594" t="s">
        <v>127</v>
      </c>
      <c r="AB1037" s="599" t="str">
        <f t="shared" si="306"/>
        <v/>
      </c>
      <c r="AC1037" s="604" t="str">
        <f>IFERROR(ROUNDDOWN(ROUNDDOWN(ROUND(L1037*VLOOKUP(K1037,'【参考】数式用'!$A$4:$F$57,MATCH("処遇改善加算Ⅳ",'【参考】数式用'!$C$3:$F$3,0)+2,0),0)*M1037,0)*Z1037*0.5,0),"")</f>
        <v/>
      </c>
      <c r="AD1037" s="610"/>
      <c r="AE1037" s="618"/>
      <c r="AF1037" s="618"/>
      <c r="AG1037" s="624"/>
      <c r="AH1037" s="627"/>
      <c r="AI1037" s="633"/>
      <c r="AJ1037" s="634"/>
      <c r="AK1037" s="648" t="str">
        <f t="shared" si="307"/>
        <v/>
      </c>
      <c r="AL1037" s="651" t="str">
        <f t="shared" ref="AL1037:AL1100" si="322">IF(OR(N1037="",AN1037="加算対象外"),"",IF(OR(AND(COUNTIF(AP1037,"未入力")&gt;0,AD1037=""),AND(COUNTIF(AQ1037,"未入力")&gt;0,AE1037=""),AND(COUNTIF(AN1037:BE1037,"AF列に色付け")&gt;0,AF1037=""),AND(COUNTIF(AN1037:BE1037,"AG列に色付け")&gt;0,OR(AG1037="",AG1037=0)),AND(COUNTIF(AN1037:BE1037,"AH列に色付け")&gt;0,AH1037=""),AND(COUNTIF(AN1037:BE1037,"AI列に色付け")&gt;0,AI1037=""),AND(COUNTIF(AN1037:BE1037,"AJ列に色付け")&gt;0,AJ1037="")),"！記入が必要な欄（オレンジ色のセル）に空欄があります。空欄を埋めてください。",""))</f>
        <v/>
      </c>
      <c r="AM1037" s="654"/>
      <c r="AN1037" s="657" t="str">
        <f>IFERROR(VLOOKUP(K1037,'【参考】数式用'!$A$2:$N$57,14,FALSE),"")</f>
        <v/>
      </c>
      <c r="AO1037" s="657" t="str">
        <f t="shared" si="308"/>
        <v/>
      </c>
      <c r="AP1037" s="662" t="str">
        <f t="shared" si="309"/>
        <v/>
      </c>
      <c r="AQ1037" s="662" t="str">
        <f t="shared" si="310"/>
        <v>入力済</v>
      </c>
      <c r="AR1037" s="657" t="str">
        <f t="shared" si="311"/>
        <v/>
      </c>
      <c r="AS1037" s="662" t="str">
        <f t="shared" si="312"/>
        <v>入力済</v>
      </c>
      <c r="AT1037" s="662" t="str">
        <f t="shared" si="313"/>
        <v/>
      </c>
      <c r="AU1037" s="662" t="str">
        <f t="shared" si="314"/>
        <v/>
      </c>
      <c r="AV1037" s="657" t="str">
        <f t="shared" si="315"/>
        <v/>
      </c>
      <c r="AW1037" s="657" t="str">
        <f t="shared" si="316"/>
        <v>入力済</v>
      </c>
      <c r="AX1037" s="662" t="str">
        <f>IFERROR(VLOOKUP(K1037,'【参考】数式用'!$AR$3:$AS$49,2,FALSE),"")</f>
        <v/>
      </c>
      <c r="AY1037" s="657" t="str">
        <f t="shared" si="317"/>
        <v/>
      </c>
      <c r="AZ1037" s="657" t="str">
        <f t="shared" si="304"/>
        <v>入力済</v>
      </c>
      <c r="BA1037" s="662" t="str">
        <f>IFERROR(VLOOKUP(K1037,'【参考】数式用'!$AX$3:$AY$56,2,FALSE),"")</f>
        <v/>
      </c>
      <c r="BB1037" s="657" t="str">
        <f t="shared" si="318"/>
        <v/>
      </c>
      <c r="BC1037" s="673" t="str">
        <f t="shared" si="319"/>
        <v>入力済</v>
      </c>
      <c r="BD1037" s="657" t="str">
        <f t="shared" si="320"/>
        <v/>
      </c>
      <c r="BE1037" s="657" t="str">
        <f t="shared" si="321"/>
        <v/>
      </c>
      <c r="BF1037" s="659"/>
      <c r="BG1037" s="659"/>
      <c r="BH1037" s="681" t="e">
        <f>VLOOKUP(K1037,'【参考】数式用'!$A$2:$O$57,15,FALSE)</f>
        <v>#N/A</v>
      </c>
      <c r="BI1037" s="659"/>
      <c r="BJ1037" s="659"/>
      <c r="BK1037" s="659"/>
      <c r="BL1037" s="659"/>
      <c r="BM1037" s="659"/>
      <c r="BN1037" s="659"/>
      <c r="BO1037" s="676"/>
    </row>
    <row r="1038" spans="1:67" s="494" customFormat="1" ht="109.9" customHeight="1">
      <c r="A1038" s="506">
        <v>1027</v>
      </c>
      <c r="B1038" s="517" t="str">
        <f>IF(基本情報入力シート!B1066="","",基本情報入力シート!B1066)</f>
        <v/>
      </c>
      <c r="C1038" s="523"/>
      <c r="D1038" s="523"/>
      <c r="E1038" s="523"/>
      <c r="F1038" s="530"/>
      <c r="G1038" s="536" t="str">
        <f>IF(基本情報入力シート!L1066="","",基本情報入力シート!L1066)</f>
        <v/>
      </c>
      <c r="H1038" s="536" t="str">
        <f>IF(基本情報入力シート!Q1066="","",基本情報入力シート!Q1066)</f>
        <v/>
      </c>
      <c r="I1038" s="536" t="str">
        <f>IF(基本情報入力シート!V1066="","",基本情報入力シート!V1066)</f>
        <v/>
      </c>
      <c r="J1038" s="536" t="str">
        <f>IF(基本情報入力シート!W1066="","",基本情報入力シート!W1066)</f>
        <v/>
      </c>
      <c r="K1038" s="536" t="str">
        <f>IF(基本情報入力シート!Z1066="","",基本情報入力シート!Z1066)</f>
        <v/>
      </c>
      <c r="L1038" s="555" t="str">
        <f>IF(基本情報入力シート!AF1066=0,"",基本情報入力シート!AF1066)</f>
        <v/>
      </c>
      <c r="M1038" s="563" t="str">
        <f>IF(基本情報入力シート!AG1066="","",基本情報入力シート!AG1066)</f>
        <v/>
      </c>
      <c r="N1038" s="571"/>
      <c r="O1038" s="576" t="str">
        <f>IFERROR(VLOOKUP(K1038,'【参考】数式用'!$A$2:$F$57,MATCH(N1038,'【参考】数式用'!$C$3:$F$3,0)+2,0),"")</f>
        <v/>
      </c>
      <c r="P1038" s="583" t="s">
        <v>549</v>
      </c>
      <c r="Q1038" s="588"/>
      <c r="R1038" s="590" t="s">
        <v>71</v>
      </c>
      <c r="S1038" s="588"/>
      <c r="T1038" s="590" t="s">
        <v>743</v>
      </c>
      <c r="U1038" s="588"/>
      <c r="V1038" s="590" t="s">
        <v>71</v>
      </c>
      <c r="W1038" s="588"/>
      <c r="X1038" s="590" t="s">
        <v>560</v>
      </c>
      <c r="Y1038" s="590" t="s">
        <v>763</v>
      </c>
      <c r="Z1038" s="590" t="str">
        <f t="shared" si="305"/>
        <v/>
      </c>
      <c r="AA1038" s="594" t="s">
        <v>127</v>
      </c>
      <c r="AB1038" s="599" t="str">
        <f t="shared" si="306"/>
        <v/>
      </c>
      <c r="AC1038" s="604" t="str">
        <f>IFERROR(ROUNDDOWN(ROUNDDOWN(ROUND(L1038*VLOOKUP(K1038,'【参考】数式用'!$A$4:$F$57,MATCH("処遇改善加算Ⅳ",'【参考】数式用'!$C$3:$F$3,0)+2,0),0)*M1038,0)*Z1038*0.5,0),"")</f>
        <v/>
      </c>
      <c r="AD1038" s="610"/>
      <c r="AE1038" s="618"/>
      <c r="AF1038" s="618"/>
      <c r="AG1038" s="624"/>
      <c r="AH1038" s="627"/>
      <c r="AI1038" s="633"/>
      <c r="AJ1038" s="634"/>
      <c r="AK1038" s="648" t="str">
        <f t="shared" si="307"/>
        <v/>
      </c>
      <c r="AL1038" s="651" t="str">
        <f t="shared" si="322"/>
        <v/>
      </c>
      <c r="AM1038" s="654"/>
      <c r="AN1038" s="657" t="str">
        <f>IFERROR(VLOOKUP(K1038,'【参考】数式用'!$A$2:$N$57,14,FALSE),"")</f>
        <v/>
      </c>
      <c r="AO1038" s="657" t="str">
        <f t="shared" si="308"/>
        <v/>
      </c>
      <c r="AP1038" s="662" t="str">
        <f t="shared" si="309"/>
        <v/>
      </c>
      <c r="AQ1038" s="662" t="str">
        <f t="shared" si="310"/>
        <v>入力済</v>
      </c>
      <c r="AR1038" s="657" t="str">
        <f t="shared" si="311"/>
        <v/>
      </c>
      <c r="AS1038" s="662" t="str">
        <f t="shared" si="312"/>
        <v>入力済</v>
      </c>
      <c r="AT1038" s="662" t="str">
        <f t="shared" si="313"/>
        <v/>
      </c>
      <c r="AU1038" s="662" t="str">
        <f t="shared" si="314"/>
        <v/>
      </c>
      <c r="AV1038" s="657" t="str">
        <f t="shared" si="315"/>
        <v/>
      </c>
      <c r="AW1038" s="657" t="str">
        <f t="shared" si="316"/>
        <v>入力済</v>
      </c>
      <c r="AX1038" s="662" t="str">
        <f>IFERROR(VLOOKUP(K1038,'【参考】数式用'!$AR$3:$AS$49,2,FALSE),"")</f>
        <v/>
      </c>
      <c r="AY1038" s="657" t="str">
        <f t="shared" si="317"/>
        <v/>
      </c>
      <c r="AZ1038" s="657" t="str">
        <f t="shared" si="304"/>
        <v>入力済</v>
      </c>
      <c r="BA1038" s="662" t="str">
        <f>IFERROR(VLOOKUP(K1038,'【参考】数式用'!$AX$3:$AY$56,2,FALSE),"")</f>
        <v/>
      </c>
      <c r="BB1038" s="657" t="str">
        <f t="shared" si="318"/>
        <v/>
      </c>
      <c r="BC1038" s="673" t="str">
        <f t="shared" si="319"/>
        <v>入力済</v>
      </c>
      <c r="BD1038" s="657" t="str">
        <f t="shared" si="320"/>
        <v/>
      </c>
      <c r="BE1038" s="657" t="str">
        <f t="shared" si="321"/>
        <v/>
      </c>
      <c r="BF1038" s="659"/>
      <c r="BG1038" s="659"/>
      <c r="BH1038" s="681" t="e">
        <f>VLOOKUP(K1038,'【参考】数式用'!$A$2:$O$57,15,FALSE)</f>
        <v>#N/A</v>
      </c>
      <c r="BI1038" s="659"/>
      <c r="BJ1038" s="659"/>
      <c r="BK1038" s="659"/>
      <c r="BL1038" s="659"/>
      <c r="BM1038" s="659"/>
      <c r="BN1038" s="659"/>
      <c r="BO1038" s="676"/>
    </row>
    <row r="1039" spans="1:67" s="494" customFormat="1" ht="109.9" customHeight="1">
      <c r="A1039" s="506">
        <v>1028</v>
      </c>
      <c r="B1039" s="517" t="str">
        <f>IF(基本情報入力シート!B1067="","",基本情報入力シート!B1067)</f>
        <v/>
      </c>
      <c r="C1039" s="523"/>
      <c r="D1039" s="523"/>
      <c r="E1039" s="523"/>
      <c r="F1039" s="530"/>
      <c r="G1039" s="536" t="str">
        <f>IF(基本情報入力シート!L1067="","",基本情報入力シート!L1067)</f>
        <v/>
      </c>
      <c r="H1039" s="536" t="str">
        <f>IF(基本情報入力シート!Q1067="","",基本情報入力シート!Q1067)</f>
        <v/>
      </c>
      <c r="I1039" s="536" t="str">
        <f>IF(基本情報入力シート!V1067="","",基本情報入力シート!V1067)</f>
        <v/>
      </c>
      <c r="J1039" s="536" t="str">
        <f>IF(基本情報入力シート!W1067="","",基本情報入力シート!W1067)</f>
        <v/>
      </c>
      <c r="K1039" s="536" t="str">
        <f>IF(基本情報入力シート!Z1067="","",基本情報入力シート!Z1067)</f>
        <v/>
      </c>
      <c r="L1039" s="555" t="str">
        <f>IF(基本情報入力シート!AF1067=0,"",基本情報入力シート!AF1067)</f>
        <v/>
      </c>
      <c r="M1039" s="563" t="str">
        <f>IF(基本情報入力シート!AG1067="","",基本情報入力シート!AG1067)</f>
        <v/>
      </c>
      <c r="N1039" s="571"/>
      <c r="O1039" s="576" t="str">
        <f>IFERROR(VLOOKUP(K1039,'【参考】数式用'!$A$2:$F$57,MATCH(N1039,'【参考】数式用'!$C$3:$F$3,0)+2,0),"")</f>
        <v/>
      </c>
      <c r="P1039" s="583" t="s">
        <v>549</v>
      </c>
      <c r="Q1039" s="588"/>
      <c r="R1039" s="590" t="s">
        <v>71</v>
      </c>
      <c r="S1039" s="588"/>
      <c r="T1039" s="590" t="s">
        <v>743</v>
      </c>
      <c r="U1039" s="588"/>
      <c r="V1039" s="590" t="s">
        <v>71</v>
      </c>
      <c r="W1039" s="588"/>
      <c r="X1039" s="590" t="s">
        <v>560</v>
      </c>
      <c r="Y1039" s="590" t="s">
        <v>763</v>
      </c>
      <c r="Z1039" s="590" t="str">
        <f t="shared" si="305"/>
        <v/>
      </c>
      <c r="AA1039" s="594" t="s">
        <v>127</v>
      </c>
      <c r="AB1039" s="599" t="str">
        <f t="shared" si="306"/>
        <v/>
      </c>
      <c r="AC1039" s="604" t="str">
        <f>IFERROR(ROUNDDOWN(ROUNDDOWN(ROUND(L1039*VLOOKUP(K1039,'【参考】数式用'!$A$4:$F$57,MATCH("処遇改善加算Ⅳ",'【参考】数式用'!$C$3:$F$3,0)+2,0),0)*M1039,0)*Z1039*0.5,0),"")</f>
        <v/>
      </c>
      <c r="AD1039" s="610"/>
      <c r="AE1039" s="618"/>
      <c r="AF1039" s="618"/>
      <c r="AG1039" s="624"/>
      <c r="AH1039" s="627"/>
      <c r="AI1039" s="633"/>
      <c r="AJ1039" s="634"/>
      <c r="AK1039" s="648" t="str">
        <f t="shared" si="307"/>
        <v/>
      </c>
      <c r="AL1039" s="651" t="str">
        <f t="shared" si="322"/>
        <v/>
      </c>
      <c r="AM1039" s="654"/>
      <c r="AN1039" s="657" t="str">
        <f>IFERROR(VLOOKUP(K1039,'【参考】数式用'!$A$2:$N$57,14,FALSE),"")</f>
        <v/>
      </c>
      <c r="AO1039" s="657" t="str">
        <f t="shared" si="308"/>
        <v/>
      </c>
      <c r="AP1039" s="662" t="str">
        <f t="shared" si="309"/>
        <v/>
      </c>
      <c r="AQ1039" s="662" t="str">
        <f t="shared" si="310"/>
        <v>入力済</v>
      </c>
      <c r="AR1039" s="657" t="str">
        <f t="shared" si="311"/>
        <v/>
      </c>
      <c r="AS1039" s="662" t="str">
        <f t="shared" si="312"/>
        <v>入力済</v>
      </c>
      <c r="AT1039" s="662" t="str">
        <f t="shared" si="313"/>
        <v/>
      </c>
      <c r="AU1039" s="662" t="str">
        <f t="shared" si="314"/>
        <v/>
      </c>
      <c r="AV1039" s="657" t="str">
        <f t="shared" si="315"/>
        <v/>
      </c>
      <c r="AW1039" s="657" t="str">
        <f t="shared" si="316"/>
        <v>入力済</v>
      </c>
      <c r="AX1039" s="662" t="str">
        <f>IFERROR(VLOOKUP(K1039,'【参考】数式用'!$AR$3:$AS$49,2,FALSE),"")</f>
        <v/>
      </c>
      <c r="AY1039" s="657" t="str">
        <f t="shared" si="317"/>
        <v/>
      </c>
      <c r="AZ1039" s="657" t="str">
        <f t="shared" si="304"/>
        <v>入力済</v>
      </c>
      <c r="BA1039" s="662" t="str">
        <f>IFERROR(VLOOKUP(K1039,'【参考】数式用'!$AX$3:$AY$56,2,FALSE),"")</f>
        <v/>
      </c>
      <c r="BB1039" s="657" t="str">
        <f t="shared" si="318"/>
        <v/>
      </c>
      <c r="BC1039" s="673" t="str">
        <f t="shared" si="319"/>
        <v>入力済</v>
      </c>
      <c r="BD1039" s="657" t="str">
        <f t="shared" si="320"/>
        <v/>
      </c>
      <c r="BE1039" s="657" t="str">
        <f t="shared" si="321"/>
        <v/>
      </c>
      <c r="BF1039" s="659"/>
      <c r="BG1039" s="659"/>
      <c r="BH1039" s="681" t="e">
        <f>VLOOKUP(K1039,'【参考】数式用'!$A$2:$O$57,15,FALSE)</f>
        <v>#N/A</v>
      </c>
      <c r="BI1039" s="659"/>
      <c r="BJ1039" s="659"/>
      <c r="BK1039" s="659"/>
      <c r="BL1039" s="659"/>
      <c r="BM1039" s="659"/>
      <c r="BN1039" s="659"/>
      <c r="BO1039" s="676"/>
    </row>
    <row r="1040" spans="1:67" s="494" customFormat="1" ht="109.9" customHeight="1">
      <c r="A1040" s="506">
        <v>1029</v>
      </c>
      <c r="B1040" s="517" t="str">
        <f>IF(基本情報入力シート!B1068="","",基本情報入力シート!B1068)</f>
        <v/>
      </c>
      <c r="C1040" s="523"/>
      <c r="D1040" s="523"/>
      <c r="E1040" s="523"/>
      <c r="F1040" s="530"/>
      <c r="G1040" s="536" t="str">
        <f>IF(基本情報入力シート!L1068="","",基本情報入力シート!L1068)</f>
        <v/>
      </c>
      <c r="H1040" s="536" t="str">
        <f>IF(基本情報入力シート!Q1068="","",基本情報入力シート!Q1068)</f>
        <v/>
      </c>
      <c r="I1040" s="536" t="str">
        <f>IF(基本情報入力シート!V1068="","",基本情報入力シート!V1068)</f>
        <v/>
      </c>
      <c r="J1040" s="536" t="str">
        <f>IF(基本情報入力シート!W1068="","",基本情報入力シート!W1068)</f>
        <v/>
      </c>
      <c r="K1040" s="536" t="str">
        <f>IF(基本情報入力シート!Z1068="","",基本情報入力シート!Z1068)</f>
        <v/>
      </c>
      <c r="L1040" s="555" t="str">
        <f>IF(基本情報入力シート!AF1068=0,"",基本情報入力シート!AF1068)</f>
        <v/>
      </c>
      <c r="M1040" s="563" t="str">
        <f>IF(基本情報入力シート!AG1068="","",基本情報入力シート!AG1068)</f>
        <v/>
      </c>
      <c r="N1040" s="571"/>
      <c r="O1040" s="576" t="str">
        <f>IFERROR(VLOOKUP(K1040,'【参考】数式用'!$A$2:$F$57,MATCH(N1040,'【参考】数式用'!$C$3:$F$3,0)+2,0),"")</f>
        <v/>
      </c>
      <c r="P1040" s="583" t="s">
        <v>549</v>
      </c>
      <c r="Q1040" s="588"/>
      <c r="R1040" s="590" t="s">
        <v>71</v>
      </c>
      <c r="S1040" s="588"/>
      <c r="T1040" s="590" t="s">
        <v>743</v>
      </c>
      <c r="U1040" s="588"/>
      <c r="V1040" s="590" t="s">
        <v>71</v>
      </c>
      <c r="W1040" s="588"/>
      <c r="X1040" s="590" t="s">
        <v>560</v>
      </c>
      <c r="Y1040" s="590" t="s">
        <v>763</v>
      </c>
      <c r="Z1040" s="590" t="str">
        <f t="shared" si="305"/>
        <v/>
      </c>
      <c r="AA1040" s="594" t="s">
        <v>127</v>
      </c>
      <c r="AB1040" s="599" t="str">
        <f t="shared" si="306"/>
        <v/>
      </c>
      <c r="AC1040" s="604" t="str">
        <f>IFERROR(ROUNDDOWN(ROUNDDOWN(ROUND(L1040*VLOOKUP(K1040,'【参考】数式用'!$A$4:$F$57,MATCH("処遇改善加算Ⅳ",'【参考】数式用'!$C$3:$F$3,0)+2,0),0)*M1040,0)*Z1040*0.5,0),"")</f>
        <v/>
      </c>
      <c r="AD1040" s="610"/>
      <c r="AE1040" s="618"/>
      <c r="AF1040" s="618"/>
      <c r="AG1040" s="624"/>
      <c r="AH1040" s="627"/>
      <c r="AI1040" s="633"/>
      <c r="AJ1040" s="634"/>
      <c r="AK1040" s="648" t="str">
        <f t="shared" si="307"/>
        <v/>
      </c>
      <c r="AL1040" s="651" t="str">
        <f t="shared" si="322"/>
        <v/>
      </c>
      <c r="AM1040" s="654"/>
      <c r="AN1040" s="657" t="str">
        <f>IFERROR(VLOOKUP(K1040,'【参考】数式用'!$A$2:$N$57,14,FALSE),"")</f>
        <v/>
      </c>
      <c r="AO1040" s="657" t="str">
        <f t="shared" si="308"/>
        <v/>
      </c>
      <c r="AP1040" s="662" t="str">
        <f t="shared" si="309"/>
        <v/>
      </c>
      <c r="AQ1040" s="662" t="str">
        <f t="shared" si="310"/>
        <v>入力済</v>
      </c>
      <c r="AR1040" s="657" t="str">
        <f t="shared" si="311"/>
        <v/>
      </c>
      <c r="AS1040" s="662" t="str">
        <f t="shared" si="312"/>
        <v>入力済</v>
      </c>
      <c r="AT1040" s="662" t="str">
        <f t="shared" si="313"/>
        <v/>
      </c>
      <c r="AU1040" s="662" t="str">
        <f t="shared" si="314"/>
        <v/>
      </c>
      <c r="AV1040" s="657" t="str">
        <f t="shared" si="315"/>
        <v/>
      </c>
      <c r="AW1040" s="657" t="str">
        <f t="shared" si="316"/>
        <v>入力済</v>
      </c>
      <c r="AX1040" s="662" t="str">
        <f>IFERROR(VLOOKUP(K1040,'【参考】数式用'!$AR$3:$AS$49,2,FALSE),"")</f>
        <v/>
      </c>
      <c r="AY1040" s="657" t="str">
        <f t="shared" si="317"/>
        <v/>
      </c>
      <c r="AZ1040" s="657" t="str">
        <f t="shared" si="304"/>
        <v>入力済</v>
      </c>
      <c r="BA1040" s="662" t="str">
        <f>IFERROR(VLOOKUP(K1040,'【参考】数式用'!$AX$3:$AY$56,2,FALSE),"")</f>
        <v/>
      </c>
      <c r="BB1040" s="657" t="str">
        <f t="shared" si="318"/>
        <v/>
      </c>
      <c r="BC1040" s="673" t="str">
        <f t="shared" si="319"/>
        <v>入力済</v>
      </c>
      <c r="BD1040" s="657" t="str">
        <f t="shared" si="320"/>
        <v/>
      </c>
      <c r="BE1040" s="657" t="str">
        <f t="shared" si="321"/>
        <v/>
      </c>
      <c r="BF1040" s="659"/>
      <c r="BG1040" s="659"/>
      <c r="BH1040" s="681" t="e">
        <f>VLOOKUP(K1040,'【参考】数式用'!$A$2:$O$57,15,FALSE)</f>
        <v>#N/A</v>
      </c>
      <c r="BI1040" s="659"/>
      <c r="BJ1040" s="659"/>
      <c r="BK1040" s="659"/>
      <c r="BL1040" s="659"/>
      <c r="BM1040" s="659"/>
      <c r="BN1040" s="659"/>
      <c r="BO1040" s="676"/>
    </row>
    <row r="1041" spans="1:67" s="494" customFormat="1" ht="109.9" customHeight="1">
      <c r="A1041" s="506">
        <v>1030</v>
      </c>
      <c r="B1041" s="517" t="str">
        <f>IF(基本情報入力シート!B1069="","",基本情報入力シート!B1069)</f>
        <v/>
      </c>
      <c r="C1041" s="523"/>
      <c r="D1041" s="523"/>
      <c r="E1041" s="523"/>
      <c r="F1041" s="530"/>
      <c r="G1041" s="536" t="str">
        <f>IF(基本情報入力シート!L1069="","",基本情報入力シート!L1069)</f>
        <v/>
      </c>
      <c r="H1041" s="536" t="str">
        <f>IF(基本情報入力シート!Q1069="","",基本情報入力シート!Q1069)</f>
        <v/>
      </c>
      <c r="I1041" s="536" t="str">
        <f>IF(基本情報入力シート!V1069="","",基本情報入力シート!V1069)</f>
        <v/>
      </c>
      <c r="J1041" s="536" t="str">
        <f>IF(基本情報入力シート!W1069="","",基本情報入力シート!W1069)</f>
        <v/>
      </c>
      <c r="K1041" s="536" t="str">
        <f>IF(基本情報入力シート!Z1069="","",基本情報入力シート!Z1069)</f>
        <v/>
      </c>
      <c r="L1041" s="555" t="str">
        <f>IF(基本情報入力シート!AF1069=0,"",基本情報入力シート!AF1069)</f>
        <v/>
      </c>
      <c r="M1041" s="563" t="str">
        <f>IF(基本情報入力シート!AG1069="","",基本情報入力シート!AG1069)</f>
        <v/>
      </c>
      <c r="N1041" s="571"/>
      <c r="O1041" s="576" t="str">
        <f>IFERROR(VLOOKUP(K1041,'【参考】数式用'!$A$2:$F$57,MATCH(N1041,'【参考】数式用'!$C$3:$F$3,0)+2,0),"")</f>
        <v/>
      </c>
      <c r="P1041" s="583" t="s">
        <v>549</v>
      </c>
      <c r="Q1041" s="588"/>
      <c r="R1041" s="590" t="s">
        <v>71</v>
      </c>
      <c r="S1041" s="588"/>
      <c r="T1041" s="590" t="s">
        <v>743</v>
      </c>
      <c r="U1041" s="588"/>
      <c r="V1041" s="590" t="s">
        <v>71</v>
      </c>
      <c r="W1041" s="588"/>
      <c r="X1041" s="590" t="s">
        <v>560</v>
      </c>
      <c r="Y1041" s="590" t="s">
        <v>763</v>
      </c>
      <c r="Z1041" s="590" t="str">
        <f t="shared" si="305"/>
        <v/>
      </c>
      <c r="AA1041" s="594" t="s">
        <v>127</v>
      </c>
      <c r="AB1041" s="599" t="str">
        <f t="shared" si="306"/>
        <v/>
      </c>
      <c r="AC1041" s="604" t="str">
        <f>IFERROR(ROUNDDOWN(ROUNDDOWN(ROUND(L1041*VLOOKUP(K1041,'【参考】数式用'!$A$4:$F$57,MATCH("処遇改善加算Ⅳ",'【参考】数式用'!$C$3:$F$3,0)+2,0),0)*M1041,0)*Z1041*0.5,0),"")</f>
        <v/>
      </c>
      <c r="AD1041" s="610"/>
      <c r="AE1041" s="618"/>
      <c r="AF1041" s="618"/>
      <c r="AG1041" s="624"/>
      <c r="AH1041" s="627"/>
      <c r="AI1041" s="633"/>
      <c r="AJ1041" s="634"/>
      <c r="AK1041" s="648" t="str">
        <f t="shared" si="307"/>
        <v/>
      </c>
      <c r="AL1041" s="651" t="str">
        <f t="shared" si="322"/>
        <v/>
      </c>
      <c r="AM1041" s="654"/>
      <c r="AN1041" s="657" t="str">
        <f>IFERROR(VLOOKUP(K1041,'【参考】数式用'!$A$2:$N$57,14,FALSE),"")</f>
        <v/>
      </c>
      <c r="AO1041" s="657" t="str">
        <f t="shared" si="308"/>
        <v/>
      </c>
      <c r="AP1041" s="662" t="str">
        <f t="shared" si="309"/>
        <v/>
      </c>
      <c r="AQ1041" s="662" t="str">
        <f t="shared" si="310"/>
        <v>入力済</v>
      </c>
      <c r="AR1041" s="657" t="str">
        <f t="shared" si="311"/>
        <v/>
      </c>
      <c r="AS1041" s="662" t="str">
        <f t="shared" si="312"/>
        <v>入力済</v>
      </c>
      <c r="AT1041" s="662" t="str">
        <f t="shared" si="313"/>
        <v/>
      </c>
      <c r="AU1041" s="662" t="str">
        <f t="shared" si="314"/>
        <v/>
      </c>
      <c r="AV1041" s="657" t="str">
        <f t="shared" si="315"/>
        <v/>
      </c>
      <c r="AW1041" s="657" t="str">
        <f t="shared" si="316"/>
        <v>入力済</v>
      </c>
      <c r="AX1041" s="662" t="str">
        <f>IFERROR(VLOOKUP(K1041,'【参考】数式用'!$AR$3:$AS$49,2,FALSE),"")</f>
        <v/>
      </c>
      <c r="AY1041" s="657" t="str">
        <f t="shared" si="317"/>
        <v/>
      </c>
      <c r="AZ1041" s="657" t="str">
        <f t="shared" si="304"/>
        <v>入力済</v>
      </c>
      <c r="BA1041" s="662" t="str">
        <f>IFERROR(VLOOKUP(K1041,'【参考】数式用'!$AX$3:$AY$56,2,FALSE),"")</f>
        <v/>
      </c>
      <c r="BB1041" s="657" t="str">
        <f t="shared" si="318"/>
        <v/>
      </c>
      <c r="BC1041" s="673" t="str">
        <f t="shared" si="319"/>
        <v>入力済</v>
      </c>
      <c r="BD1041" s="657" t="str">
        <f t="shared" si="320"/>
        <v/>
      </c>
      <c r="BE1041" s="657" t="str">
        <f t="shared" si="321"/>
        <v/>
      </c>
      <c r="BF1041" s="659"/>
      <c r="BG1041" s="659"/>
      <c r="BH1041" s="681" t="e">
        <f>VLOOKUP(K1041,'【参考】数式用'!$A$2:$O$57,15,FALSE)</f>
        <v>#N/A</v>
      </c>
      <c r="BI1041" s="659"/>
      <c r="BJ1041" s="659"/>
      <c r="BK1041" s="659"/>
      <c r="BL1041" s="659"/>
      <c r="BM1041" s="659"/>
      <c r="BN1041" s="659"/>
      <c r="BO1041" s="676"/>
    </row>
    <row r="1042" spans="1:67" s="494" customFormat="1" ht="109.9" customHeight="1">
      <c r="A1042" s="506">
        <v>1031</v>
      </c>
      <c r="B1042" s="517" t="str">
        <f>IF(基本情報入力シート!B1070="","",基本情報入力シート!B1070)</f>
        <v/>
      </c>
      <c r="C1042" s="523"/>
      <c r="D1042" s="523"/>
      <c r="E1042" s="523"/>
      <c r="F1042" s="530"/>
      <c r="G1042" s="536" t="str">
        <f>IF(基本情報入力シート!L1070="","",基本情報入力シート!L1070)</f>
        <v/>
      </c>
      <c r="H1042" s="536" t="str">
        <f>IF(基本情報入力シート!Q1070="","",基本情報入力シート!Q1070)</f>
        <v/>
      </c>
      <c r="I1042" s="536" t="str">
        <f>IF(基本情報入力シート!V1070="","",基本情報入力シート!V1070)</f>
        <v/>
      </c>
      <c r="J1042" s="536" t="str">
        <f>IF(基本情報入力シート!W1070="","",基本情報入力シート!W1070)</f>
        <v/>
      </c>
      <c r="K1042" s="536" t="str">
        <f>IF(基本情報入力シート!Z1070="","",基本情報入力シート!Z1070)</f>
        <v/>
      </c>
      <c r="L1042" s="555" t="str">
        <f>IF(基本情報入力シート!AF1070=0,"",基本情報入力シート!AF1070)</f>
        <v/>
      </c>
      <c r="M1042" s="563" t="str">
        <f>IF(基本情報入力シート!AG1070="","",基本情報入力シート!AG1070)</f>
        <v/>
      </c>
      <c r="N1042" s="571"/>
      <c r="O1042" s="576" t="str">
        <f>IFERROR(VLOOKUP(K1042,'【参考】数式用'!$A$2:$F$57,MATCH(N1042,'【参考】数式用'!$C$3:$F$3,0)+2,0),"")</f>
        <v/>
      </c>
      <c r="P1042" s="583" t="s">
        <v>549</v>
      </c>
      <c r="Q1042" s="588"/>
      <c r="R1042" s="590" t="s">
        <v>71</v>
      </c>
      <c r="S1042" s="588"/>
      <c r="T1042" s="590" t="s">
        <v>743</v>
      </c>
      <c r="U1042" s="588"/>
      <c r="V1042" s="590" t="s">
        <v>71</v>
      </c>
      <c r="W1042" s="588"/>
      <c r="X1042" s="590" t="s">
        <v>560</v>
      </c>
      <c r="Y1042" s="590" t="s">
        <v>763</v>
      </c>
      <c r="Z1042" s="590" t="str">
        <f t="shared" si="305"/>
        <v/>
      </c>
      <c r="AA1042" s="594" t="s">
        <v>127</v>
      </c>
      <c r="AB1042" s="599" t="str">
        <f t="shared" si="306"/>
        <v/>
      </c>
      <c r="AC1042" s="604" t="str">
        <f>IFERROR(ROUNDDOWN(ROUNDDOWN(ROUND(L1042*VLOOKUP(K1042,'【参考】数式用'!$A$4:$F$57,MATCH("処遇改善加算Ⅳ",'【参考】数式用'!$C$3:$F$3,0)+2,0),0)*M1042,0)*Z1042*0.5,0),"")</f>
        <v/>
      </c>
      <c r="AD1042" s="610"/>
      <c r="AE1042" s="618"/>
      <c r="AF1042" s="618"/>
      <c r="AG1042" s="624"/>
      <c r="AH1042" s="627"/>
      <c r="AI1042" s="633"/>
      <c r="AJ1042" s="634"/>
      <c r="AK1042" s="648" t="str">
        <f t="shared" si="307"/>
        <v/>
      </c>
      <c r="AL1042" s="651" t="str">
        <f t="shared" si="322"/>
        <v/>
      </c>
      <c r="AM1042" s="654"/>
      <c r="AN1042" s="657" t="str">
        <f>IFERROR(VLOOKUP(K1042,'【参考】数式用'!$A$2:$N$57,14,FALSE),"")</f>
        <v/>
      </c>
      <c r="AO1042" s="657" t="str">
        <f t="shared" si="308"/>
        <v/>
      </c>
      <c r="AP1042" s="662" t="str">
        <f t="shared" si="309"/>
        <v/>
      </c>
      <c r="AQ1042" s="662" t="str">
        <f t="shared" si="310"/>
        <v>入力済</v>
      </c>
      <c r="AR1042" s="657" t="str">
        <f t="shared" si="311"/>
        <v/>
      </c>
      <c r="AS1042" s="662" t="str">
        <f t="shared" si="312"/>
        <v>入力済</v>
      </c>
      <c r="AT1042" s="662" t="str">
        <f t="shared" si="313"/>
        <v/>
      </c>
      <c r="AU1042" s="662" t="str">
        <f t="shared" si="314"/>
        <v/>
      </c>
      <c r="AV1042" s="657" t="str">
        <f t="shared" si="315"/>
        <v/>
      </c>
      <c r="AW1042" s="657" t="str">
        <f t="shared" si="316"/>
        <v>入力済</v>
      </c>
      <c r="AX1042" s="662" t="str">
        <f>IFERROR(VLOOKUP(K1042,'【参考】数式用'!$AR$3:$AS$49,2,FALSE),"")</f>
        <v/>
      </c>
      <c r="AY1042" s="657" t="str">
        <f t="shared" si="317"/>
        <v/>
      </c>
      <c r="AZ1042" s="657" t="str">
        <f t="shared" si="304"/>
        <v>入力済</v>
      </c>
      <c r="BA1042" s="662" t="str">
        <f>IFERROR(VLOOKUP(K1042,'【参考】数式用'!$AX$3:$AY$56,2,FALSE),"")</f>
        <v/>
      </c>
      <c r="BB1042" s="657" t="str">
        <f t="shared" si="318"/>
        <v/>
      </c>
      <c r="BC1042" s="673" t="str">
        <f t="shared" si="319"/>
        <v>入力済</v>
      </c>
      <c r="BD1042" s="657" t="str">
        <f t="shared" si="320"/>
        <v/>
      </c>
      <c r="BE1042" s="657" t="str">
        <f t="shared" si="321"/>
        <v/>
      </c>
      <c r="BF1042" s="659"/>
      <c r="BG1042" s="659"/>
      <c r="BH1042" s="681" t="e">
        <f>VLOOKUP(K1042,'【参考】数式用'!$A$2:$O$57,15,FALSE)</f>
        <v>#N/A</v>
      </c>
      <c r="BI1042" s="659"/>
      <c r="BJ1042" s="659"/>
      <c r="BK1042" s="659"/>
      <c r="BL1042" s="659"/>
      <c r="BM1042" s="659"/>
      <c r="BN1042" s="659"/>
      <c r="BO1042" s="676"/>
    </row>
    <row r="1043" spans="1:67" s="494" customFormat="1" ht="109.9" customHeight="1">
      <c r="A1043" s="506">
        <v>1032</v>
      </c>
      <c r="B1043" s="517" t="str">
        <f>IF(基本情報入力シート!B1071="","",基本情報入力シート!B1071)</f>
        <v/>
      </c>
      <c r="C1043" s="523"/>
      <c r="D1043" s="523"/>
      <c r="E1043" s="523"/>
      <c r="F1043" s="530"/>
      <c r="G1043" s="536" t="str">
        <f>IF(基本情報入力シート!L1071="","",基本情報入力シート!L1071)</f>
        <v/>
      </c>
      <c r="H1043" s="536" t="str">
        <f>IF(基本情報入力シート!Q1071="","",基本情報入力シート!Q1071)</f>
        <v/>
      </c>
      <c r="I1043" s="536" t="str">
        <f>IF(基本情報入力シート!V1071="","",基本情報入力シート!V1071)</f>
        <v/>
      </c>
      <c r="J1043" s="536" t="str">
        <f>IF(基本情報入力シート!W1071="","",基本情報入力シート!W1071)</f>
        <v/>
      </c>
      <c r="K1043" s="536" t="str">
        <f>IF(基本情報入力シート!Z1071="","",基本情報入力シート!Z1071)</f>
        <v/>
      </c>
      <c r="L1043" s="555" t="str">
        <f>IF(基本情報入力シート!AF1071=0,"",基本情報入力シート!AF1071)</f>
        <v/>
      </c>
      <c r="M1043" s="563" t="str">
        <f>IF(基本情報入力シート!AG1071="","",基本情報入力シート!AG1071)</f>
        <v/>
      </c>
      <c r="N1043" s="571"/>
      <c r="O1043" s="576" t="str">
        <f>IFERROR(VLOOKUP(K1043,'【参考】数式用'!$A$2:$F$57,MATCH(N1043,'【参考】数式用'!$C$3:$F$3,0)+2,0),"")</f>
        <v/>
      </c>
      <c r="P1043" s="583" t="s">
        <v>549</v>
      </c>
      <c r="Q1043" s="588"/>
      <c r="R1043" s="590" t="s">
        <v>71</v>
      </c>
      <c r="S1043" s="588"/>
      <c r="T1043" s="590" t="s">
        <v>743</v>
      </c>
      <c r="U1043" s="588"/>
      <c r="V1043" s="590" t="s">
        <v>71</v>
      </c>
      <c r="W1043" s="588"/>
      <c r="X1043" s="590" t="s">
        <v>560</v>
      </c>
      <c r="Y1043" s="590" t="s">
        <v>763</v>
      </c>
      <c r="Z1043" s="590" t="str">
        <f t="shared" si="305"/>
        <v/>
      </c>
      <c r="AA1043" s="594" t="s">
        <v>127</v>
      </c>
      <c r="AB1043" s="599" t="str">
        <f t="shared" si="306"/>
        <v/>
      </c>
      <c r="AC1043" s="604" t="str">
        <f>IFERROR(ROUNDDOWN(ROUNDDOWN(ROUND(L1043*VLOOKUP(K1043,'【参考】数式用'!$A$4:$F$57,MATCH("処遇改善加算Ⅳ",'【参考】数式用'!$C$3:$F$3,0)+2,0),0)*M1043,0)*Z1043*0.5,0),"")</f>
        <v/>
      </c>
      <c r="AD1043" s="610"/>
      <c r="AE1043" s="618"/>
      <c r="AF1043" s="618"/>
      <c r="AG1043" s="624"/>
      <c r="AH1043" s="627"/>
      <c r="AI1043" s="633"/>
      <c r="AJ1043" s="634"/>
      <c r="AK1043" s="648" t="str">
        <f t="shared" si="307"/>
        <v/>
      </c>
      <c r="AL1043" s="651" t="str">
        <f t="shared" si="322"/>
        <v/>
      </c>
      <c r="AM1043" s="654"/>
      <c r="AN1043" s="657" t="str">
        <f>IFERROR(VLOOKUP(K1043,'【参考】数式用'!$A$2:$N$57,14,FALSE),"")</f>
        <v/>
      </c>
      <c r="AO1043" s="657" t="str">
        <f t="shared" si="308"/>
        <v/>
      </c>
      <c r="AP1043" s="662" t="str">
        <f t="shared" si="309"/>
        <v/>
      </c>
      <c r="AQ1043" s="662" t="str">
        <f t="shared" si="310"/>
        <v>入力済</v>
      </c>
      <c r="AR1043" s="657" t="str">
        <f t="shared" si="311"/>
        <v/>
      </c>
      <c r="AS1043" s="662" t="str">
        <f t="shared" si="312"/>
        <v>入力済</v>
      </c>
      <c r="AT1043" s="662" t="str">
        <f t="shared" si="313"/>
        <v/>
      </c>
      <c r="AU1043" s="662" t="str">
        <f t="shared" si="314"/>
        <v/>
      </c>
      <c r="AV1043" s="657" t="str">
        <f t="shared" si="315"/>
        <v/>
      </c>
      <c r="AW1043" s="657" t="str">
        <f t="shared" si="316"/>
        <v>入力済</v>
      </c>
      <c r="AX1043" s="662" t="str">
        <f>IFERROR(VLOOKUP(K1043,'【参考】数式用'!$AR$3:$AS$49,2,FALSE),"")</f>
        <v/>
      </c>
      <c r="AY1043" s="657" t="str">
        <f t="shared" si="317"/>
        <v/>
      </c>
      <c r="AZ1043" s="657" t="str">
        <f t="shared" si="304"/>
        <v>入力済</v>
      </c>
      <c r="BA1043" s="662" t="str">
        <f>IFERROR(VLOOKUP(K1043,'【参考】数式用'!$AX$3:$AY$56,2,FALSE),"")</f>
        <v/>
      </c>
      <c r="BB1043" s="657" t="str">
        <f t="shared" si="318"/>
        <v/>
      </c>
      <c r="BC1043" s="673" t="str">
        <f t="shared" si="319"/>
        <v>入力済</v>
      </c>
      <c r="BD1043" s="657" t="str">
        <f t="shared" si="320"/>
        <v/>
      </c>
      <c r="BE1043" s="657" t="str">
        <f t="shared" si="321"/>
        <v/>
      </c>
      <c r="BF1043" s="659"/>
      <c r="BG1043" s="659"/>
      <c r="BH1043" s="681" t="e">
        <f>VLOOKUP(K1043,'【参考】数式用'!$A$2:$O$57,15,FALSE)</f>
        <v>#N/A</v>
      </c>
      <c r="BI1043" s="659"/>
      <c r="BJ1043" s="659"/>
      <c r="BK1043" s="659"/>
      <c r="BL1043" s="659"/>
      <c r="BM1043" s="659"/>
      <c r="BN1043" s="659"/>
      <c r="BO1043" s="676"/>
    </row>
    <row r="1044" spans="1:67" s="494" customFormat="1" ht="109.9" customHeight="1">
      <c r="A1044" s="506">
        <v>1033</v>
      </c>
      <c r="B1044" s="517" t="str">
        <f>IF(基本情報入力シート!B1072="","",基本情報入力シート!B1072)</f>
        <v/>
      </c>
      <c r="C1044" s="523"/>
      <c r="D1044" s="523"/>
      <c r="E1044" s="523"/>
      <c r="F1044" s="530"/>
      <c r="G1044" s="536" t="str">
        <f>IF(基本情報入力シート!L1072="","",基本情報入力シート!L1072)</f>
        <v/>
      </c>
      <c r="H1044" s="536" t="str">
        <f>IF(基本情報入力シート!Q1072="","",基本情報入力シート!Q1072)</f>
        <v/>
      </c>
      <c r="I1044" s="536" t="str">
        <f>IF(基本情報入力シート!V1072="","",基本情報入力シート!V1072)</f>
        <v/>
      </c>
      <c r="J1044" s="536" t="str">
        <f>IF(基本情報入力シート!W1072="","",基本情報入力シート!W1072)</f>
        <v/>
      </c>
      <c r="K1044" s="536" t="str">
        <f>IF(基本情報入力シート!Z1072="","",基本情報入力シート!Z1072)</f>
        <v/>
      </c>
      <c r="L1044" s="555" t="str">
        <f>IF(基本情報入力シート!AF1072=0,"",基本情報入力シート!AF1072)</f>
        <v/>
      </c>
      <c r="M1044" s="563" t="str">
        <f>IF(基本情報入力シート!AG1072="","",基本情報入力シート!AG1072)</f>
        <v/>
      </c>
      <c r="N1044" s="571"/>
      <c r="O1044" s="576" t="str">
        <f>IFERROR(VLOOKUP(K1044,'【参考】数式用'!$A$2:$F$57,MATCH(N1044,'【参考】数式用'!$C$3:$F$3,0)+2,0),"")</f>
        <v/>
      </c>
      <c r="P1044" s="583" t="s">
        <v>549</v>
      </c>
      <c r="Q1044" s="588"/>
      <c r="R1044" s="590" t="s">
        <v>71</v>
      </c>
      <c r="S1044" s="588"/>
      <c r="T1044" s="590" t="s">
        <v>743</v>
      </c>
      <c r="U1044" s="588"/>
      <c r="V1044" s="590" t="s">
        <v>71</v>
      </c>
      <c r="W1044" s="588"/>
      <c r="X1044" s="590" t="s">
        <v>560</v>
      </c>
      <c r="Y1044" s="590" t="s">
        <v>763</v>
      </c>
      <c r="Z1044" s="590" t="str">
        <f t="shared" si="305"/>
        <v/>
      </c>
      <c r="AA1044" s="594" t="s">
        <v>127</v>
      </c>
      <c r="AB1044" s="599" t="str">
        <f t="shared" si="306"/>
        <v/>
      </c>
      <c r="AC1044" s="604" t="str">
        <f>IFERROR(ROUNDDOWN(ROUNDDOWN(ROUND(L1044*VLOOKUP(K1044,'【参考】数式用'!$A$4:$F$57,MATCH("処遇改善加算Ⅳ",'【参考】数式用'!$C$3:$F$3,0)+2,0),0)*M1044,0)*Z1044*0.5,0),"")</f>
        <v/>
      </c>
      <c r="AD1044" s="610"/>
      <c r="AE1044" s="618"/>
      <c r="AF1044" s="618"/>
      <c r="AG1044" s="624"/>
      <c r="AH1044" s="627"/>
      <c r="AI1044" s="633"/>
      <c r="AJ1044" s="634"/>
      <c r="AK1044" s="648" t="str">
        <f t="shared" si="307"/>
        <v/>
      </c>
      <c r="AL1044" s="651" t="str">
        <f t="shared" si="322"/>
        <v/>
      </c>
      <c r="AM1044" s="654"/>
      <c r="AN1044" s="657" t="str">
        <f>IFERROR(VLOOKUP(K1044,'【参考】数式用'!$A$2:$N$57,14,FALSE),"")</f>
        <v/>
      </c>
      <c r="AO1044" s="657" t="str">
        <f t="shared" si="308"/>
        <v/>
      </c>
      <c r="AP1044" s="662" t="str">
        <f t="shared" si="309"/>
        <v/>
      </c>
      <c r="AQ1044" s="662" t="str">
        <f t="shared" si="310"/>
        <v>入力済</v>
      </c>
      <c r="AR1044" s="657" t="str">
        <f t="shared" si="311"/>
        <v/>
      </c>
      <c r="AS1044" s="662" t="str">
        <f t="shared" si="312"/>
        <v>入力済</v>
      </c>
      <c r="AT1044" s="662" t="str">
        <f t="shared" si="313"/>
        <v/>
      </c>
      <c r="AU1044" s="662" t="str">
        <f t="shared" si="314"/>
        <v/>
      </c>
      <c r="AV1044" s="657" t="str">
        <f t="shared" si="315"/>
        <v/>
      </c>
      <c r="AW1044" s="657" t="str">
        <f t="shared" si="316"/>
        <v>入力済</v>
      </c>
      <c r="AX1044" s="662" t="str">
        <f>IFERROR(VLOOKUP(K1044,'【参考】数式用'!$AR$3:$AS$49,2,FALSE),"")</f>
        <v/>
      </c>
      <c r="AY1044" s="657" t="str">
        <f t="shared" si="317"/>
        <v/>
      </c>
      <c r="AZ1044" s="657" t="str">
        <f t="shared" si="304"/>
        <v>入力済</v>
      </c>
      <c r="BA1044" s="662" t="str">
        <f>IFERROR(VLOOKUP(K1044,'【参考】数式用'!$AX$3:$AY$56,2,FALSE),"")</f>
        <v/>
      </c>
      <c r="BB1044" s="657" t="str">
        <f t="shared" si="318"/>
        <v/>
      </c>
      <c r="BC1044" s="673" t="str">
        <f t="shared" si="319"/>
        <v>入力済</v>
      </c>
      <c r="BD1044" s="657" t="str">
        <f t="shared" si="320"/>
        <v/>
      </c>
      <c r="BE1044" s="657" t="str">
        <f t="shared" si="321"/>
        <v/>
      </c>
      <c r="BF1044" s="659"/>
      <c r="BG1044" s="659"/>
      <c r="BH1044" s="681" t="e">
        <f>VLOOKUP(K1044,'【参考】数式用'!$A$2:$O$57,15,FALSE)</f>
        <v>#N/A</v>
      </c>
      <c r="BI1044" s="659"/>
      <c r="BJ1044" s="659"/>
      <c r="BK1044" s="659"/>
      <c r="BL1044" s="659"/>
      <c r="BM1044" s="659"/>
      <c r="BN1044" s="659"/>
      <c r="BO1044" s="676"/>
    </row>
    <row r="1045" spans="1:67" s="494" customFormat="1" ht="109.9" customHeight="1">
      <c r="A1045" s="506">
        <v>1034</v>
      </c>
      <c r="B1045" s="517" t="str">
        <f>IF(基本情報入力シート!B1073="","",基本情報入力シート!B1073)</f>
        <v/>
      </c>
      <c r="C1045" s="523"/>
      <c r="D1045" s="523"/>
      <c r="E1045" s="523"/>
      <c r="F1045" s="530"/>
      <c r="G1045" s="536" t="str">
        <f>IF(基本情報入力シート!L1073="","",基本情報入力シート!L1073)</f>
        <v/>
      </c>
      <c r="H1045" s="536" t="str">
        <f>IF(基本情報入力シート!Q1073="","",基本情報入力シート!Q1073)</f>
        <v/>
      </c>
      <c r="I1045" s="536" t="str">
        <f>IF(基本情報入力シート!V1073="","",基本情報入力シート!V1073)</f>
        <v/>
      </c>
      <c r="J1045" s="536" t="str">
        <f>IF(基本情報入力シート!W1073="","",基本情報入力シート!W1073)</f>
        <v/>
      </c>
      <c r="K1045" s="536" t="str">
        <f>IF(基本情報入力シート!Z1073="","",基本情報入力シート!Z1073)</f>
        <v/>
      </c>
      <c r="L1045" s="555" t="str">
        <f>IF(基本情報入力シート!AF1073=0,"",基本情報入力シート!AF1073)</f>
        <v/>
      </c>
      <c r="M1045" s="563" t="str">
        <f>IF(基本情報入力シート!AG1073="","",基本情報入力シート!AG1073)</f>
        <v/>
      </c>
      <c r="N1045" s="571"/>
      <c r="O1045" s="576" t="str">
        <f>IFERROR(VLOOKUP(K1045,'【参考】数式用'!$A$2:$F$57,MATCH(N1045,'【参考】数式用'!$C$3:$F$3,0)+2,0),"")</f>
        <v/>
      </c>
      <c r="P1045" s="583" t="s">
        <v>549</v>
      </c>
      <c r="Q1045" s="588"/>
      <c r="R1045" s="590" t="s">
        <v>71</v>
      </c>
      <c r="S1045" s="588"/>
      <c r="T1045" s="590" t="s">
        <v>743</v>
      </c>
      <c r="U1045" s="588"/>
      <c r="V1045" s="590" t="s">
        <v>71</v>
      </c>
      <c r="W1045" s="588"/>
      <c r="X1045" s="590" t="s">
        <v>560</v>
      </c>
      <c r="Y1045" s="590" t="s">
        <v>763</v>
      </c>
      <c r="Z1045" s="590" t="str">
        <f t="shared" si="305"/>
        <v/>
      </c>
      <c r="AA1045" s="594" t="s">
        <v>127</v>
      </c>
      <c r="AB1045" s="599" t="str">
        <f t="shared" si="306"/>
        <v/>
      </c>
      <c r="AC1045" s="604" t="str">
        <f>IFERROR(ROUNDDOWN(ROUNDDOWN(ROUND(L1045*VLOOKUP(K1045,'【参考】数式用'!$A$4:$F$57,MATCH("処遇改善加算Ⅳ",'【参考】数式用'!$C$3:$F$3,0)+2,0),0)*M1045,0)*Z1045*0.5,0),"")</f>
        <v/>
      </c>
      <c r="AD1045" s="610"/>
      <c r="AE1045" s="618"/>
      <c r="AF1045" s="618"/>
      <c r="AG1045" s="624"/>
      <c r="AH1045" s="627"/>
      <c r="AI1045" s="633"/>
      <c r="AJ1045" s="634"/>
      <c r="AK1045" s="648" t="str">
        <f t="shared" si="307"/>
        <v/>
      </c>
      <c r="AL1045" s="651" t="str">
        <f t="shared" si="322"/>
        <v/>
      </c>
      <c r="AM1045" s="654"/>
      <c r="AN1045" s="657" t="str">
        <f>IFERROR(VLOOKUP(K1045,'【参考】数式用'!$A$2:$N$57,14,FALSE),"")</f>
        <v/>
      </c>
      <c r="AO1045" s="657" t="str">
        <f t="shared" si="308"/>
        <v/>
      </c>
      <c r="AP1045" s="662" t="str">
        <f t="shared" si="309"/>
        <v/>
      </c>
      <c r="AQ1045" s="662" t="str">
        <f t="shared" si="310"/>
        <v>入力済</v>
      </c>
      <c r="AR1045" s="657" t="str">
        <f t="shared" si="311"/>
        <v/>
      </c>
      <c r="AS1045" s="662" t="str">
        <f t="shared" si="312"/>
        <v>入力済</v>
      </c>
      <c r="AT1045" s="662" t="str">
        <f t="shared" si="313"/>
        <v/>
      </c>
      <c r="AU1045" s="662" t="str">
        <f t="shared" si="314"/>
        <v/>
      </c>
      <c r="AV1045" s="657" t="str">
        <f t="shared" si="315"/>
        <v/>
      </c>
      <c r="AW1045" s="657" t="str">
        <f t="shared" si="316"/>
        <v>入力済</v>
      </c>
      <c r="AX1045" s="662" t="str">
        <f>IFERROR(VLOOKUP(K1045,'【参考】数式用'!$AR$3:$AS$49,2,FALSE),"")</f>
        <v/>
      </c>
      <c r="AY1045" s="657" t="str">
        <f t="shared" si="317"/>
        <v/>
      </c>
      <c r="AZ1045" s="657" t="str">
        <f t="shared" si="304"/>
        <v>入力済</v>
      </c>
      <c r="BA1045" s="662" t="str">
        <f>IFERROR(VLOOKUP(K1045,'【参考】数式用'!$AX$3:$AY$56,2,FALSE),"")</f>
        <v/>
      </c>
      <c r="BB1045" s="657" t="str">
        <f t="shared" si="318"/>
        <v/>
      </c>
      <c r="BC1045" s="673" t="str">
        <f t="shared" si="319"/>
        <v>入力済</v>
      </c>
      <c r="BD1045" s="657" t="str">
        <f t="shared" si="320"/>
        <v/>
      </c>
      <c r="BE1045" s="657" t="str">
        <f t="shared" si="321"/>
        <v/>
      </c>
      <c r="BF1045" s="659"/>
      <c r="BG1045" s="659"/>
      <c r="BH1045" s="681" t="e">
        <f>VLOOKUP(K1045,'【参考】数式用'!$A$2:$O$57,15,FALSE)</f>
        <v>#N/A</v>
      </c>
      <c r="BI1045" s="659"/>
      <c r="BJ1045" s="659"/>
      <c r="BK1045" s="659"/>
      <c r="BL1045" s="659"/>
      <c r="BM1045" s="659"/>
      <c r="BN1045" s="659"/>
      <c r="BO1045" s="676"/>
    </row>
    <row r="1046" spans="1:67" s="494" customFormat="1" ht="109.9" customHeight="1">
      <c r="A1046" s="506">
        <v>1035</v>
      </c>
      <c r="B1046" s="517" t="str">
        <f>IF(基本情報入力シート!B1074="","",基本情報入力シート!B1074)</f>
        <v/>
      </c>
      <c r="C1046" s="523"/>
      <c r="D1046" s="523"/>
      <c r="E1046" s="523"/>
      <c r="F1046" s="530"/>
      <c r="G1046" s="536" t="str">
        <f>IF(基本情報入力シート!L1074="","",基本情報入力シート!L1074)</f>
        <v/>
      </c>
      <c r="H1046" s="536" t="str">
        <f>IF(基本情報入力シート!Q1074="","",基本情報入力シート!Q1074)</f>
        <v/>
      </c>
      <c r="I1046" s="536" t="str">
        <f>IF(基本情報入力シート!V1074="","",基本情報入力シート!V1074)</f>
        <v/>
      </c>
      <c r="J1046" s="536" t="str">
        <f>IF(基本情報入力シート!W1074="","",基本情報入力シート!W1074)</f>
        <v/>
      </c>
      <c r="K1046" s="536" t="str">
        <f>IF(基本情報入力シート!Z1074="","",基本情報入力シート!Z1074)</f>
        <v/>
      </c>
      <c r="L1046" s="555" t="str">
        <f>IF(基本情報入力シート!AF1074=0,"",基本情報入力シート!AF1074)</f>
        <v/>
      </c>
      <c r="M1046" s="563" t="str">
        <f>IF(基本情報入力シート!AG1074="","",基本情報入力シート!AG1074)</f>
        <v/>
      </c>
      <c r="N1046" s="571"/>
      <c r="O1046" s="576" t="str">
        <f>IFERROR(VLOOKUP(K1046,'【参考】数式用'!$A$2:$F$57,MATCH(N1046,'【参考】数式用'!$C$3:$F$3,0)+2,0),"")</f>
        <v/>
      </c>
      <c r="P1046" s="583" t="s">
        <v>549</v>
      </c>
      <c r="Q1046" s="588"/>
      <c r="R1046" s="590" t="s">
        <v>71</v>
      </c>
      <c r="S1046" s="588"/>
      <c r="T1046" s="590" t="s">
        <v>743</v>
      </c>
      <c r="U1046" s="588"/>
      <c r="V1046" s="590" t="s">
        <v>71</v>
      </c>
      <c r="W1046" s="588"/>
      <c r="X1046" s="590" t="s">
        <v>560</v>
      </c>
      <c r="Y1046" s="590" t="s">
        <v>763</v>
      </c>
      <c r="Z1046" s="590" t="str">
        <f t="shared" si="305"/>
        <v/>
      </c>
      <c r="AA1046" s="594" t="s">
        <v>127</v>
      </c>
      <c r="AB1046" s="599" t="str">
        <f t="shared" si="306"/>
        <v/>
      </c>
      <c r="AC1046" s="604" t="str">
        <f>IFERROR(ROUNDDOWN(ROUNDDOWN(ROUND(L1046*VLOOKUP(K1046,'【参考】数式用'!$A$4:$F$57,MATCH("処遇改善加算Ⅳ",'【参考】数式用'!$C$3:$F$3,0)+2,0),0)*M1046,0)*Z1046*0.5,0),"")</f>
        <v/>
      </c>
      <c r="AD1046" s="610"/>
      <c r="AE1046" s="618"/>
      <c r="AF1046" s="618"/>
      <c r="AG1046" s="624"/>
      <c r="AH1046" s="627"/>
      <c r="AI1046" s="633"/>
      <c r="AJ1046" s="634"/>
      <c r="AK1046" s="648" t="str">
        <f t="shared" si="307"/>
        <v/>
      </c>
      <c r="AL1046" s="651" t="str">
        <f t="shared" si="322"/>
        <v/>
      </c>
      <c r="AM1046" s="654"/>
      <c r="AN1046" s="657" t="str">
        <f>IFERROR(VLOOKUP(K1046,'【参考】数式用'!$A$2:$N$57,14,FALSE),"")</f>
        <v/>
      </c>
      <c r="AO1046" s="657" t="str">
        <f t="shared" si="308"/>
        <v/>
      </c>
      <c r="AP1046" s="662" t="str">
        <f t="shared" si="309"/>
        <v/>
      </c>
      <c r="AQ1046" s="662" t="str">
        <f t="shared" si="310"/>
        <v>入力済</v>
      </c>
      <c r="AR1046" s="657" t="str">
        <f t="shared" si="311"/>
        <v/>
      </c>
      <c r="AS1046" s="662" t="str">
        <f t="shared" si="312"/>
        <v>入力済</v>
      </c>
      <c r="AT1046" s="662" t="str">
        <f t="shared" si="313"/>
        <v/>
      </c>
      <c r="AU1046" s="662" t="str">
        <f t="shared" si="314"/>
        <v/>
      </c>
      <c r="AV1046" s="657" t="str">
        <f t="shared" si="315"/>
        <v/>
      </c>
      <c r="AW1046" s="657" t="str">
        <f t="shared" si="316"/>
        <v>入力済</v>
      </c>
      <c r="AX1046" s="662" t="str">
        <f>IFERROR(VLOOKUP(K1046,'【参考】数式用'!$AR$3:$AS$49,2,FALSE),"")</f>
        <v/>
      </c>
      <c r="AY1046" s="657" t="str">
        <f t="shared" si="317"/>
        <v/>
      </c>
      <c r="AZ1046" s="657" t="str">
        <f t="shared" si="304"/>
        <v>入力済</v>
      </c>
      <c r="BA1046" s="662" t="str">
        <f>IFERROR(VLOOKUP(K1046,'【参考】数式用'!$AX$3:$AY$56,2,FALSE),"")</f>
        <v/>
      </c>
      <c r="BB1046" s="657" t="str">
        <f t="shared" si="318"/>
        <v/>
      </c>
      <c r="BC1046" s="673" t="str">
        <f t="shared" si="319"/>
        <v>入力済</v>
      </c>
      <c r="BD1046" s="657" t="str">
        <f t="shared" si="320"/>
        <v/>
      </c>
      <c r="BE1046" s="657" t="str">
        <f t="shared" si="321"/>
        <v/>
      </c>
      <c r="BF1046" s="659"/>
      <c r="BG1046" s="659"/>
      <c r="BH1046" s="681" t="e">
        <f>VLOOKUP(K1046,'【参考】数式用'!$A$2:$O$57,15,FALSE)</f>
        <v>#N/A</v>
      </c>
      <c r="BI1046" s="659"/>
      <c r="BJ1046" s="659"/>
      <c r="BK1046" s="659"/>
      <c r="BL1046" s="659"/>
      <c r="BM1046" s="659"/>
      <c r="BN1046" s="659"/>
      <c r="BO1046" s="676"/>
    </row>
    <row r="1047" spans="1:67" s="494" customFormat="1" ht="109.9" customHeight="1">
      <c r="A1047" s="506">
        <v>1036</v>
      </c>
      <c r="B1047" s="517" t="str">
        <f>IF(基本情報入力シート!B1075="","",基本情報入力シート!B1075)</f>
        <v/>
      </c>
      <c r="C1047" s="523"/>
      <c r="D1047" s="523"/>
      <c r="E1047" s="523"/>
      <c r="F1047" s="530"/>
      <c r="G1047" s="536" t="str">
        <f>IF(基本情報入力シート!L1075="","",基本情報入力シート!L1075)</f>
        <v/>
      </c>
      <c r="H1047" s="536" t="str">
        <f>IF(基本情報入力シート!Q1075="","",基本情報入力シート!Q1075)</f>
        <v/>
      </c>
      <c r="I1047" s="536" t="str">
        <f>IF(基本情報入力シート!V1075="","",基本情報入力シート!V1075)</f>
        <v/>
      </c>
      <c r="J1047" s="536" t="str">
        <f>IF(基本情報入力シート!W1075="","",基本情報入力シート!W1075)</f>
        <v/>
      </c>
      <c r="K1047" s="536" t="str">
        <f>IF(基本情報入力シート!Z1075="","",基本情報入力シート!Z1075)</f>
        <v/>
      </c>
      <c r="L1047" s="555" t="str">
        <f>IF(基本情報入力シート!AF1075=0,"",基本情報入力シート!AF1075)</f>
        <v/>
      </c>
      <c r="M1047" s="563" t="str">
        <f>IF(基本情報入力シート!AG1075="","",基本情報入力シート!AG1075)</f>
        <v/>
      </c>
      <c r="N1047" s="571"/>
      <c r="O1047" s="576" t="str">
        <f>IFERROR(VLOOKUP(K1047,'【参考】数式用'!$A$2:$F$57,MATCH(N1047,'【参考】数式用'!$C$3:$F$3,0)+2,0),"")</f>
        <v/>
      </c>
      <c r="P1047" s="583" t="s">
        <v>549</v>
      </c>
      <c r="Q1047" s="588"/>
      <c r="R1047" s="590" t="s">
        <v>71</v>
      </c>
      <c r="S1047" s="588"/>
      <c r="T1047" s="590" t="s">
        <v>743</v>
      </c>
      <c r="U1047" s="588"/>
      <c r="V1047" s="590" t="s">
        <v>71</v>
      </c>
      <c r="W1047" s="588"/>
      <c r="X1047" s="590" t="s">
        <v>560</v>
      </c>
      <c r="Y1047" s="590" t="s">
        <v>763</v>
      </c>
      <c r="Z1047" s="590" t="str">
        <f t="shared" si="305"/>
        <v/>
      </c>
      <c r="AA1047" s="594" t="s">
        <v>127</v>
      </c>
      <c r="AB1047" s="599" t="str">
        <f t="shared" si="306"/>
        <v/>
      </c>
      <c r="AC1047" s="604" t="str">
        <f>IFERROR(ROUNDDOWN(ROUNDDOWN(ROUND(L1047*VLOOKUP(K1047,'【参考】数式用'!$A$4:$F$57,MATCH("処遇改善加算Ⅳ",'【参考】数式用'!$C$3:$F$3,0)+2,0),0)*M1047,0)*Z1047*0.5,0),"")</f>
        <v/>
      </c>
      <c r="AD1047" s="610"/>
      <c r="AE1047" s="618"/>
      <c r="AF1047" s="618"/>
      <c r="AG1047" s="624"/>
      <c r="AH1047" s="627"/>
      <c r="AI1047" s="633"/>
      <c r="AJ1047" s="634"/>
      <c r="AK1047" s="648" t="str">
        <f t="shared" si="307"/>
        <v/>
      </c>
      <c r="AL1047" s="651" t="str">
        <f t="shared" si="322"/>
        <v/>
      </c>
      <c r="AM1047" s="654"/>
      <c r="AN1047" s="657" t="str">
        <f>IFERROR(VLOOKUP(K1047,'【参考】数式用'!$A$2:$N$57,14,FALSE),"")</f>
        <v/>
      </c>
      <c r="AO1047" s="657" t="str">
        <f t="shared" si="308"/>
        <v/>
      </c>
      <c r="AP1047" s="662" t="str">
        <f t="shared" si="309"/>
        <v/>
      </c>
      <c r="AQ1047" s="662" t="str">
        <f t="shared" si="310"/>
        <v>入力済</v>
      </c>
      <c r="AR1047" s="657" t="str">
        <f t="shared" si="311"/>
        <v/>
      </c>
      <c r="AS1047" s="662" t="str">
        <f t="shared" si="312"/>
        <v>入力済</v>
      </c>
      <c r="AT1047" s="662" t="str">
        <f t="shared" si="313"/>
        <v/>
      </c>
      <c r="AU1047" s="662" t="str">
        <f t="shared" si="314"/>
        <v/>
      </c>
      <c r="AV1047" s="657" t="str">
        <f t="shared" si="315"/>
        <v/>
      </c>
      <c r="AW1047" s="657" t="str">
        <f t="shared" si="316"/>
        <v>入力済</v>
      </c>
      <c r="AX1047" s="662" t="str">
        <f>IFERROR(VLOOKUP(K1047,'【参考】数式用'!$AR$3:$AS$49,2,FALSE),"")</f>
        <v/>
      </c>
      <c r="AY1047" s="657" t="str">
        <f t="shared" si="317"/>
        <v/>
      </c>
      <c r="AZ1047" s="657" t="str">
        <f t="shared" si="304"/>
        <v>入力済</v>
      </c>
      <c r="BA1047" s="662" t="str">
        <f>IFERROR(VLOOKUP(K1047,'【参考】数式用'!$AX$3:$AY$56,2,FALSE),"")</f>
        <v/>
      </c>
      <c r="BB1047" s="657" t="str">
        <f t="shared" si="318"/>
        <v/>
      </c>
      <c r="BC1047" s="673" t="str">
        <f t="shared" si="319"/>
        <v>入力済</v>
      </c>
      <c r="BD1047" s="657" t="str">
        <f t="shared" si="320"/>
        <v/>
      </c>
      <c r="BE1047" s="657" t="str">
        <f t="shared" si="321"/>
        <v/>
      </c>
      <c r="BF1047" s="659"/>
      <c r="BG1047" s="659"/>
      <c r="BH1047" s="681" t="e">
        <f>VLOOKUP(K1047,'【参考】数式用'!$A$2:$O$57,15,FALSE)</f>
        <v>#N/A</v>
      </c>
      <c r="BI1047" s="659"/>
      <c r="BJ1047" s="659"/>
      <c r="BK1047" s="659"/>
      <c r="BL1047" s="659"/>
      <c r="BM1047" s="659"/>
      <c r="BN1047" s="659"/>
      <c r="BO1047" s="676"/>
    </row>
    <row r="1048" spans="1:67" s="494" customFormat="1" ht="109.9" customHeight="1">
      <c r="A1048" s="506">
        <v>1037</v>
      </c>
      <c r="B1048" s="517" t="str">
        <f>IF(基本情報入力シート!B1076="","",基本情報入力シート!B1076)</f>
        <v/>
      </c>
      <c r="C1048" s="523"/>
      <c r="D1048" s="523"/>
      <c r="E1048" s="523"/>
      <c r="F1048" s="530"/>
      <c r="G1048" s="536" t="str">
        <f>IF(基本情報入力シート!L1076="","",基本情報入力シート!L1076)</f>
        <v/>
      </c>
      <c r="H1048" s="536" t="str">
        <f>IF(基本情報入力シート!Q1076="","",基本情報入力シート!Q1076)</f>
        <v/>
      </c>
      <c r="I1048" s="536" t="str">
        <f>IF(基本情報入力シート!V1076="","",基本情報入力シート!V1076)</f>
        <v/>
      </c>
      <c r="J1048" s="536" t="str">
        <f>IF(基本情報入力シート!W1076="","",基本情報入力シート!W1076)</f>
        <v/>
      </c>
      <c r="K1048" s="536" t="str">
        <f>IF(基本情報入力シート!Z1076="","",基本情報入力シート!Z1076)</f>
        <v/>
      </c>
      <c r="L1048" s="555" t="str">
        <f>IF(基本情報入力シート!AF1076=0,"",基本情報入力シート!AF1076)</f>
        <v/>
      </c>
      <c r="M1048" s="563" t="str">
        <f>IF(基本情報入力シート!AG1076="","",基本情報入力シート!AG1076)</f>
        <v/>
      </c>
      <c r="N1048" s="571"/>
      <c r="O1048" s="576" t="str">
        <f>IFERROR(VLOOKUP(K1048,'【参考】数式用'!$A$2:$F$57,MATCH(N1048,'【参考】数式用'!$C$3:$F$3,0)+2,0),"")</f>
        <v/>
      </c>
      <c r="P1048" s="583" t="s">
        <v>549</v>
      </c>
      <c r="Q1048" s="588"/>
      <c r="R1048" s="590" t="s">
        <v>71</v>
      </c>
      <c r="S1048" s="588"/>
      <c r="T1048" s="590" t="s">
        <v>743</v>
      </c>
      <c r="U1048" s="588"/>
      <c r="V1048" s="590" t="s">
        <v>71</v>
      </c>
      <c r="W1048" s="588"/>
      <c r="X1048" s="590" t="s">
        <v>560</v>
      </c>
      <c r="Y1048" s="590" t="s">
        <v>763</v>
      </c>
      <c r="Z1048" s="590" t="str">
        <f t="shared" si="305"/>
        <v/>
      </c>
      <c r="AA1048" s="594" t="s">
        <v>127</v>
      </c>
      <c r="AB1048" s="599" t="str">
        <f t="shared" si="306"/>
        <v/>
      </c>
      <c r="AC1048" s="604" t="str">
        <f>IFERROR(ROUNDDOWN(ROUNDDOWN(ROUND(L1048*VLOOKUP(K1048,'【参考】数式用'!$A$4:$F$57,MATCH("処遇改善加算Ⅳ",'【参考】数式用'!$C$3:$F$3,0)+2,0),0)*M1048,0)*Z1048*0.5,0),"")</f>
        <v/>
      </c>
      <c r="AD1048" s="610"/>
      <c r="AE1048" s="618"/>
      <c r="AF1048" s="618"/>
      <c r="AG1048" s="624"/>
      <c r="AH1048" s="627"/>
      <c r="AI1048" s="633"/>
      <c r="AJ1048" s="634"/>
      <c r="AK1048" s="648" t="str">
        <f t="shared" si="307"/>
        <v/>
      </c>
      <c r="AL1048" s="651" t="str">
        <f t="shared" si="322"/>
        <v/>
      </c>
      <c r="AM1048" s="654"/>
      <c r="AN1048" s="657" t="str">
        <f>IFERROR(VLOOKUP(K1048,'【参考】数式用'!$A$2:$N$57,14,FALSE),"")</f>
        <v/>
      </c>
      <c r="AO1048" s="657" t="str">
        <f t="shared" si="308"/>
        <v/>
      </c>
      <c r="AP1048" s="662" t="str">
        <f t="shared" si="309"/>
        <v/>
      </c>
      <c r="AQ1048" s="662" t="str">
        <f t="shared" si="310"/>
        <v>入力済</v>
      </c>
      <c r="AR1048" s="657" t="str">
        <f t="shared" si="311"/>
        <v/>
      </c>
      <c r="AS1048" s="662" t="str">
        <f t="shared" si="312"/>
        <v>入力済</v>
      </c>
      <c r="AT1048" s="662" t="str">
        <f t="shared" si="313"/>
        <v/>
      </c>
      <c r="AU1048" s="662" t="str">
        <f t="shared" si="314"/>
        <v/>
      </c>
      <c r="AV1048" s="657" t="str">
        <f t="shared" si="315"/>
        <v/>
      </c>
      <c r="AW1048" s="657" t="str">
        <f t="shared" si="316"/>
        <v>入力済</v>
      </c>
      <c r="AX1048" s="662" t="str">
        <f>IFERROR(VLOOKUP(K1048,'【参考】数式用'!$AR$3:$AS$49,2,FALSE),"")</f>
        <v/>
      </c>
      <c r="AY1048" s="657" t="str">
        <f t="shared" si="317"/>
        <v/>
      </c>
      <c r="AZ1048" s="657" t="str">
        <f t="shared" si="304"/>
        <v>入力済</v>
      </c>
      <c r="BA1048" s="662" t="str">
        <f>IFERROR(VLOOKUP(K1048,'【参考】数式用'!$AX$3:$AY$56,2,FALSE),"")</f>
        <v/>
      </c>
      <c r="BB1048" s="657" t="str">
        <f t="shared" si="318"/>
        <v/>
      </c>
      <c r="BC1048" s="673" t="str">
        <f t="shared" si="319"/>
        <v>入力済</v>
      </c>
      <c r="BD1048" s="657" t="str">
        <f t="shared" si="320"/>
        <v/>
      </c>
      <c r="BE1048" s="657" t="str">
        <f t="shared" si="321"/>
        <v/>
      </c>
      <c r="BF1048" s="659"/>
      <c r="BG1048" s="659"/>
      <c r="BH1048" s="681" t="e">
        <f>VLOOKUP(K1048,'【参考】数式用'!$A$2:$O$57,15,FALSE)</f>
        <v>#N/A</v>
      </c>
      <c r="BI1048" s="659"/>
      <c r="BJ1048" s="659"/>
      <c r="BK1048" s="659"/>
      <c r="BL1048" s="659"/>
      <c r="BM1048" s="659"/>
      <c r="BN1048" s="659"/>
      <c r="BO1048" s="676"/>
    </row>
    <row r="1049" spans="1:67" s="494" customFormat="1" ht="109.9" customHeight="1">
      <c r="A1049" s="506">
        <v>1038</v>
      </c>
      <c r="B1049" s="517" t="str">
        <f>IF(基本情報入力シート!B1077="","",基本情報入力シート!B1077)</f>
        <v/>
      </c>
      <c r="C1049" s="523"/>
      <c r="D1049" s="523"/>
      <c r="E1049" s="523"/>
      <c r="F1049" s="530"/>
      <c r="G1049" s="536" t="str">
        <f>IF(基本情報入力シート!L1077="","",基本情報入力シート!L1077)</f>
        <v/>
      </c>
      <c r="H1049" s="536" t="str">
        <f>IF(基本情報入力シート!Q1077="","",基本情報入力シート!Q1077)</f>
        <v/>
      </c>
      <c r="I1049" s="536" t="str">
        <f>IF(基本情報入力シート!V1077="","",基本情報入力シート!V1077)</f>
        <v/>
      </c>
      <c r="J1049" s="536" t="str">
        <f>IF(基本情報入力シート!W1077="","",基本情報入力シート!W1077)</f>
        <v/>
      </c>
      <c r="K1049" s="536" t="str">
        <f>IF(基本情報入力シート!Z1077="","",基本情報入力シート!Z1077)</f>
        <v/>
      </c>
      <c r="L1049" s="555" t="str">
        <f>IF(基本情報入力シート!AF1077=0,"",基本情報入力シート!AF1077)</f>
        <v/>
      </c>
      <c r="M1049" s="563" t="str">
        <f>IF(基本情報入力シート!AG1077="","",基本情報入力シート!AG1077)</f>
        <v/>
      </c>
      <c r="N1049" s="571"/>
      <c r="O1049" s="576" t="str">
        <f>IFERROR(VLOOKUP(K1049,'【参考】数式用'!$A$2:$F$57,MATCH(N1049,'【参考】数式用'!$C$3:$F$3,0)+2,0),"")</f>
        <v/>
      </c>
      <c r="P1049" s="583" t="s">
        <v>549</v>
      </c>
      <c r="Q1049" s="588"/>
      <c r="R1049" s="590" t="s">
        <v>71</v>
      </c>
      <c r="S1049" s="588"/>
      <c r="T1049" s="590" t="s">
        <v>743</v>
      </c>
      <c r="U1049" s="588"/>
      <c r="V1049" s="590" t="s">
        <v>71</v>
      </c>
      <c r="W1049" s="588"/>
      <c r="X1049" s="590" t="s">
        <v>560</v>
      </c>
      <c r="Y1049" s="590" t="s">
        <v>763</v>
      </c>
      <c r="Z1049" s="590" t="str">
        <f t="shared" si="305"/>
        <v/>
      </c>
      <c r="AA1049" s="594" t="s">
        <v>127</v>
      </c>
      <c r="AB1049" s="599" t="str">
        <f t="shared" si="306"/>
        <v/>
      </c>
      <c r="AC1049" s="604" t="str">
        <f>IFERROR(ROUNDDOWN(ROUNDDOWN(ROUND(L1049*VLOOKUP(K1049,'【参考】数式用'!$A$4:$F$57,MATCH("処遇改善加算Ⅳ",'【参考】数式用'!$C$3:$F$3,0)+2,0),0)*M1049,0)*Z1049*0.5,0),"")</f>
        <v/>
      </c>
      <c r="AD1049" s="610"/>
      <c r="AE1049" s="618"/>
      <c r="AF1049" s="618"/>
      <c r="AG1049" s="624"/>
      <c r="AH1049" s="627"/>
      <c r="AI1049" s="633"/>
      <c r="AJ1049" s="634"/>
      <c r="AK1049" s="648" t="str">
        <f t="shared" si="307"/>
        <v/>
      </c>
      <c r="AL1049" s="651" t="str">
        <f t="shared" si="322"/>
        <v/>
      </c>
      <c r="AM1049" s="654"/>
      <c r="AN1049" s="657" t="str">
        <f>IFERROR(VLOOKUP(K1049,'【参考】数式用'!$A$2:$N$57,14,FALSE),"")</f>
        <v/>
      </c>
      <c r="AO1049" s="657" t="str">
        <f t="shared" si="308"/>
        <v/>
      </c>
      <c r="AP1049" s="662" t="str">
        <f t="shared" si="309"/>
        <v/>
      </c>
      <c r="AQ1049" s="662" t="str">
        <f t="shared" si="310"/>
        <v>入力済</v>
      </c>
      <c r="AR1049" s="657" t="str">
        <f t="shared" si="311"/>
        <v/>
      </c>
      <c r="AS1049" s="662" t="str">
        <f t="shared" si="312"/>
        <v>入力済</v>
      </c>
      <c r="AT1049" s="662" t="str">
        <f t="shared" si="313"/>
        <v/>
      </c>
      <c r="AU1049" s="662" t="str">
        <f t="shared" si="314"/>
        <v/>
      </c>
      <c r="AV1049" s="657" t="str">
        <f t="shared" si="315"/>
        <v/>
      </c>
      <c r="AW1049" s="657" t="str">
        <f t="shared" si="316"/>
        <v>入力済</v>
      </c>
      <c r="AX1049" s="662" t="str">
        <f>IFERROR(VLOOKUP(K1049,'【参考】数式用'!$AR$3:$AS$49,2,FALSE),"")</f>
        <v/>
      </c>
      <c r="AY1049" s="657" t="str">
        <f t="shared" si="317"/>
        <v/>
      </c>
      <c r="AZ1049" s="657" t="str">
        <f t="shared" si="304"/>
        <v>入力済</v>
      </c>
      <c r="BA1049" s="662" t="str">
        <f>IFERROR(VLOOKUP(K1049,'【参考】数式用'!$AX$3:$AY$56,2,FALSE),"")</f>
        <v/>
      </c>
      <c r="BB1049" s="657" t="str">
        <f t="shared" si="318"/>
        <v/>
      </c>
      <c r="BC1049" s="673" t="str">
        <f t="shared" si="319"/>
        <v>入力済</v>
      </c>
      <c r="BD1049" s="657" t="str">
        <f t="shared" si="320"/>
        <v/>
      </c>
      <c r="BE1049" s="657" t="str">
        <f t="shared" si="321"/>
        <v/>
      </c>
      <c r="BF1049" s="659"/>
      <c r="BG1049" s="659"/>
      <c r="BH1049" s="681" t="e">
        <f>VLOOKUP(K1049,'【参考】数式用'!$A$2:$O$57,15,FALSE)</f>
        <v>#N/A</v>
      </c>
      <c r="BI1049" s="659"/>
      <c r="BJ1049" s="659"/>
      <c r="BK1049" s="659"/>
      <c r="BL1049" s="659"/>
      <c r="BM1049" s="659"/>
      <c r="BN1049" s="659"/>
      <c r="BO1049" s="676"/>
    </row>
    <row r="1050" spans="1:67" s="494" customFormat="1" ht="109.9" customHeight="1">
      <c r="A1050" s="506">
        <v>1039</v>
      </c>
      <c r="B1050" s="517" t="str">
        <f>IF(基本情報入力シート!B1078="","",基本情報入力シート!B1078)</f>
        <v/>
      </c>
      <c r="C1050" s="523"/>
      <c r="D1050" s="523"/>
      <c r="E1050" s="523"/>
      <c r="F1050" s="530"/>
      <c r="G1050" s="536" t="str">
        <f>IF(基本情報入力シート!L1078="","",基本情報入力シート!L1078)</f>
        <v/>
      </c>
      <c r="H1050" s="536" t="str">
        <f>IF(基本情報入力シート!Q1078="","",基本情報入力シート!Q1078)</f>
        <v/>
      </c>
      <c r="I1050" s="536" t="str">
        <f>IF(基本情報入力シート!V1078="","",基本情報入力シート!V1078)</f>
        <v/>
      </c>
      <c r="J1050" s="536" t="str">
        <f>IF(基本情報入力シート!W1078="","",基本情報入力シート!W1078)</f>
        <v/>
      </c>
      <c r="K1050" s="536" t="str">
        <f>IF(基本情報入力シート!Z1078="","",基本情報入力シート!Z1078)</f>
        <v/>
      </c>
      <c r="L1050" s="555" t="str">
        <f>IF(基本情報入力シート!AF1078=0,"",基本情報入力シート!AF1078)</f>
        <v/>
      </c>
      <c r="M1050" s="563" t="str">
        <f>IF(基本情報入力シート!AG1078="","",基本情報入力シート!AG1078)</f>
        <v/>
      </c>
      <c r="N1050" s="571"/>
      <c r="O1050" s="576" t="str">
        <f>IFERROR(VLOOKUP(K1050,'【参考】数式用'!$A$2:$F$57,MATCH(N1050,'【参考】数式用'!$C$3:$F$3,0)+2,0),"")</f>
        <v/>
      </c>
      <c r="P1050" s="583" t="s">
        <v>549</v>
      </c>
      <c r="Q1050" s="588"/>
      <c r="R1050" s="590" t="s">
        <v>71</v>
      </c>
      <c r="S1050" s="588"/>
      <c r="T1050" s="590" t="s">
        <v>743</v>
      </c>
      <c r="U1050" s="588"/>
      <c r="V1050" s="590" t="s">
        <v>71</v>
      </c>
      <c r="W1050" s="588"/>
      <c r="X1050" s="590" t="s">
        <v>560</v>
      </c>
      <c r="Y1050" s="590" t="s">
        <v>763</v>
      </c>
      <c r="Z1050" s="590" t="str">
        <f t="shared" si="305"/>
        <v/>
      </c>
      <c r="AA1050" s="594" t="s">
        <v>127</v>
      </c>
      <c r="AB1050" s="599" t="str">
        <f t="shared" si="306"/>
        <v/>
      </c>
      <c r="AC1050" s="604" t="str">
        <f>IFERROR(ROUNDDOWN(ROUNDDOWN(ROUND(L1050*VLOOKUP(K1050,'【参考】数式用'!$A$4:$F$57,MATCH("処遇改善加算Ⅳ",'【参考】数式用'!$C$3:$F$3,0)+2,0),0)*M1050,0)*Z1050*0.5,0),"")</f>
        <v/>
      </c>
      <c r="AD1050" s="610"/>
      <c r="AE1050" s="618"/>
      <c r="AF1050" s="618"/>
      <c r="AG1050" s="624"/>
      <c r="AH1050" s="627"/>
      <c r="AI1050" s="633"/>
      <c r="AJ1050" s="634"/>
      <c r="AK1050" s="648" t="str">
        <f t="shared" si="307"/>
        <v/>
      </c>
      <c r="AL1050" s="651" t="str">
        <f t="shared" si="322"/>
        <v/>
      </c>
      <c r="AM1050" s="654"/>
      <c r="AN1050" s="657" t="str">
        <f>IFERROR(VLOOKUP(K1050,'【参考】数式用'!$A$2:$N$57,14,FALSE),"")</f>
        <v/>
      </c>
      <c r="AO1050" s="657" t="str">
        <f t="shared" si="308"/>
        <v/>
      </c>
      <c r="AP1050" s="662" t="str">
        <f t="shared" si="309"/>
        <v/>
      </c>
      <c r="AQ1050" s="662" t="str">
        <f t="shared" si="310"/>
        <v>入力済</v>
      </c>
      <c r="AR1050" s="657" t="str">
        <f t="shared" si="311"/>
        <v/>
      </c>
      <c r="AS1050" s="662" t="str">
        <f t="shared" si="312"/>
        <v>入力済</v>
      </c>
      <c r="AT1050" s="662" t="str">
        <f t="shared" si="313"/>
        <v/>
      </c>
      <c r="AU1050" s="662" t="str">
        <f t="shared" si="314"/>
        <v/>
      </c>
      <c r="AV1050" s="657" t="str">
        <f t="shared" si="315"/>
        <v/>
      </c>
      <c r="AW1050" s="657" t="str">
        <f t="shared" si="316"/>
        <v>入力済</v>
      </c>
      <c r="AX1050" s="662" t="str">
        <f>IFERROR(VLOOKUP(K1050,'【参考】数式用'!$AR$3:$AS$49,2,FALSE),"")</f>
        <v/>
      </c>
      <c r="AY1050" s="657" t="str">
        <f t="shared" si="317"/>
        <v/>
      </c>
      <c r="AZ1050" s="657" t="str">
        <f t="shared" si="304"/>
        <v>入力済</v>
      </c>
      <c r="BA1050" s="662" t="str">
        <f>IFERROR(VLOOKUP(K1050,'【参考】数式用'!$AX$3:$AY$56,2,FALSE),"")</f>
        <v/>
      </c>
      <c r="BB1050" s="657" t="str">
        <f t="shared" si="318"/>
        <v/>
      </c>
      <c r="BC1050" s="673" t="str">
        <f t="shared" si="319"/>
        <v>入力済</v>
      </c>
      <c r="BD1050" s="657" t="str">
        <f t="shared" si="320"/>
        <v/>
      </c>
      <c r="BE1050" s="657" t="str">
        <f t="shared" si="321"/>
        <v/>
      </c>
      <c r="BF1050" s="659"/>
      <c r="BG1050" s="659"/>
      <c r="BH1050" s="681" t="e">
        <f>VLOOKUP(K1050,'【参考】数式用'!$A$2:$O$57,15,FALSE)</f>
        <v>#N/A</v>
      </c>
      <c r="BI1050" s="659"/>
      <c r="BJ1050" s="659"/>
      <c r="BK1050" s="659"/>
      <c r="BL1050" s="659"/>
      <c r="BM1050" s="659"/>
      <c r="BN1050" s="659"/>
      <c r="BO1050" s="676"/>
    </row>
    <row r="1051" spans="1:67" s="494" customFormat="1" ht="109.9" customHeight="1">
      <c r="A1051" s="506">
        <v>1040</v>
      </c>
      <c r="B1051" s="517" t="str">
        <f>IF(基本情報入力シート!B1079="","",基本情報入力シート!B1079)</f>
        <v/>
      </c>
      <c r="C1051" s="523"/>
      <c r="D1051" s="523"/>
      <c r="E1051" s="523"/>
      <c r="F1051" s="530"/>
      <c r="G1051" s="536" t="str">
        <f>IF(基本情報入力シート!L1079="","",基本情報入力シート!L1079)</f>
        <v/>
      </c>
      <c r="H1051" s="536" t="str">
        <f>IF(基本情報入力シート!Q1079="","",基本情報入力シート!Q1079)</f>
        <v/>
      </c>
      <c r="I1051" s="536" t="str">
        <f>IF(基本情報入力シート!V1079="","",基本情報入力シート!V1079)</f>
        <v/>
      </c>
      <c r="J1051" s="536" t="str">
        <f>IF(基本情報入力シート!W1079="","",基本情報入力シート!W1079)</f>
        <v/>
      </c>
      <c r="K1051" s="536" t="str">
        <f>IF(基本情報入力シート!Z1079="","",基本情報入力シート!Z1079)</f>
        <v/>
      </c>
      <c r="L1051" s="555" t="str">
        <f>IF(基本情報入力シート!AF1079=0,"",基本情報入力シート!AF1079)</f>
        <v/>
      </c>
      <c r="M1051" s="563" t="str">
        <f>IF(基本情報入力シート!AG1079="","",基本情報入力シート!AG1079)</f>
        <v/>
      </c>
      <c r="N1051" s="571"/>
      <c r="O1051" s="576" t="str">
        <f>IFERROR(VLOOKUP(K1051,'【参考】数式用'!$A$2:$F$57,MATCH(N1051,'【参考】数式用'!$C$3:$F$3,0)+2,0),"")</f>
        <v/>
      </c>
      <c r="P1051" s="583" t="s">
        <v>549</v>
      </c>
      <c r="Q1051" s="588"/>
      <c r="R1051" s="590" t="s">
        <v>71</v>
      </c>
      <c r="S1051" s="588"/>
      <c r="T1051" s="590" t="s">
        <v>743</v>
      </c>
      <c r="U1051" s="588"/>
      <c r="V1051" s="590" t="s">
        <v>71</v>
      </c>
      <c r="W1051" s="588"/>
      <c r="X1051" s="590" t="s">
        <v>560</v>
      </c>
      <c r="Y1051" s="590" t="s">
        <v>763</v>
      </c>
      <c r="Z1051" s="590" t="str">
        <f t="shared" si="305"/>
        <v/>
      </c>
      <c r="AA1051" s="594" t="s">
        <v>127</v>
      </c>
      <c r="AB1051" s="599" t="str">
        <f t="shared" si="306"/>
        <v/>
      </c>
      <c r="AC1051" s="604" t="str">
        <f>IFERROR(ROUNDDOWN(ROUNDDOWN(ROUND(L1051*VLOOKUP(K1051,'【参考】数式用'!$A$4:$F$57,MATCH("処遇改善加算Ⅳ",'【参考】数式用'!$C$3:$F$3,0)+2,0),0)*M1051,0)*Z1051*0.5,0),"")</f>
        <v/>
      </c>
      <c r="AD1051" s="610"/>
      <c r="AE1051" s="618"/>
      <c r="AF1051" s="618"/>
      <c r="AG1051" s="624"/>
      <c r="AH1051" s="627"/>
      <c r="AI1051" s="633"/>
      <c r="AJ1051" s="634"/>
      <c r="AK1051" s="648" t="str">
        <f t="shared" si="307"/>
        <v/>
      </c>
      <c r="AL1051" s="651" t="str">
        <f t="shared" si="322"/>
        <v/>
      </c>
      <c r="AM1051" s="654"/>
      <c r="AN1051" s="657" t="str">
        <f>IFERROR(VLOOKUP(K1051,'【参考】数式用'!$A$2:$N$57,14,FALSE),"")</f>
        <v/>
      </c>
      <c r="AO1051" s="657" t="str">
        <f t="shared" si="308"/>
        <v/>
      </c>
      <c r="AP1051" s="662" t="str">
        <f t="shared" si="309"/>
        <v/>
      </c>
      <c r="AQ1051" s="662" t="str">
        <f t="shared" si="310"/>
        <v>入力済</v>
      </c>
      <c r="AR1051" s="657" t="str">
        <f t="shared" si="311"/>
        <v/>
      </c>
      <c r="AS1051" s="662" t="str">
        <f t="shared" si="312"/>
        <v>入力済</v>
      </c>
      <c r="AT1051" s="662" t="str">
        <f t="shared" si="313"/>
        <v/>
      </c>
      <c r="AU1051" s="662" t="str">
        <f t="shared" si="314"/>
        <v/>
      </c>
      <c r="AV1051" s="657" t="str">
        <f t="shared" si="315"/>
        <v/>
      </c>
      <c r="AW1051" s="657" t="str">
        <f t="shared" si="316"/>
        <v>入力済</v>
      </c>
      <c r="AX1051" s="662" t="str">
        <f>IFERROR(VLOOKUP(K1051,'【参考】数式用'!$AR$3:$AS$49,2,FALSE),"")</f>
        <v/>
      </c>
      <c r="AY1051" s="657" t="str">
        <f t="shared" si="317"/>
        <v/>
      </c>
      <c r="AZ1051" s="657" t="str">
        <f t="shared" si="304"/>
        <v>入力済</v>
      </c>
      <c r="BA1051" s="662" t="str">
        <f>IFERROR(VLOOKUP(K1051,'【参考】数式用'!$AX$3:$AY$56,2,FALSE),"")</f>
        <v/>
      </c>
      <c r="BB1051" s="657" t="str">
        <f t="shared" si="318"/>
        <v/>
      </c>
      <c r="BC1051" s="673" t="str">
        <f t="shared" si="319"/>
        <v>入力済</v>
      </c>
      <c r="BD1051" s="657" t="str">
        <f t="shared" si="320"/>
        <v/>
      </c>
      <c r="BE1051" s="657" t="str">
        <f t="shared" si="321"/>
        <v/>
      </c>
      <c r="BF1051" s="659"/>
      <c r="BG1051" s="659"/>
      <c r="BH1051" s="681" t="e">
        <f>VLOOKUP(K1051,'【参考】数式用'!$A$2:$O$57,15,FALSE)</f>
        <v>#N/A</v>
      </c>
      <c r="BI1051" s="659"/>
      <c r="BJ1051" s="659"/>
      <c r="BK1051" s="659"/>
      <c r="BL1051" s="659"/>
      <c r="BM1051" s="659"/>
      <c r="BN1051" s="659"/>
      <c r="BO1051" s="676"/>
    </row>
    <row r="1052" spans="1:67" s="494" customFormat="1" ht="109.9" customHeight="1">
      <c r="A1052" s="506">
        <v>1041</v>
      </c>
      <c r="B1052" s="517" t="str">
        <f>IF(基本情報入力シート!B1080="","",基本情報入力シート!B1080)</f>
        <v/>
      </c>
      <c r="C1052" s="523"/>
      <c r="D1052" s="523"/>
      <c r="E1052" s="523"/>
      <c r="F1052" s="530"/>
      <c r="G1052" s="536" t="str">
        <f>IF(基本情報入力シート!L1080="","",基本情報入力シート!L1080)</f>
        <v/>
      </c>
      <c r="H1052" s="536" t="str">
        <f>IF(基本情報入力シート!Q1080="","",基本情報入力シート!Q1080)</f>
        <v/>
      </c>
      <c r="I1052" s="536" t="str">
        <f>IF(基本情報入力シート!V1080="","",基本情報入力シート!V1080)</f>
        <v/>
      </c>
      <c r="J1052" s="536" t="str">
        <f>IF(基本情報入力シート!W1080="","",基本情報入力シート!W1080)</f>
        <v/>
      </c>
      <c r="K1052" s="536" t="str">
        <f>IF(基本情報入力シート!Z1080="","",基本情報入力シート!Z1080)</f>
        <v/>
      </c>
      <c r="L1052" s="555" t="str">
        <f>IF(基本情報入力シート!AF1080=0,"",基本情報入力シート!AF1080)</f>
        <v/>
      </c>
      <c r="M1052" s="563" t="str">
        <f>IF(基本情報入力シート!AG1080="","",基本情報入力シート!AG1080)</f>
        <v/>
      </c>
      <c r="N1052" s="571"/>
      <c r="O1052" s="576" t="str">
        <f>IFERROR(VLOOKUP(K1052,'【参考】数式用'!$A$2:$F$57,MATCH(N1052,'【参考】数式用'!$C$3:$F$3,0)+2,0),"")</f>
        <v/>
      </c>
      <c r="P1052" s="583" t="s">
        <v>549</v>
      </c>
      <c r="Q1052" s="588"/>
      <c r="R1052" s="590" t="s">
        <v>71</v>
      </c>
      <c r="S1052" s="588"/>
      <c r="T1052" s="590" t="s">
        <v>743</v>
      </c>
      <c r="U1052" s="588"/>
      <c r="V1052" s="590" t="s">
        <v>71</v>
      </c>
      <c r="W1052" s="588"/>
      <c r="X1052" s="590" t="s">
        <v>560</v>
      </c>
      <c r="Y1052" s="590" t="s">
        <v>763</v>
      </c>
      <c r="Z1052" s="590" t="str">
        <f t="shared" si="305"/>
        <v/>
      </c>
      <c r="AA1052" s="594" t="s">
        <v>127</v>
      </c>
      <c r="AB1052" s="599" t="str">
        <f t="shared" si="306"/>
        <v/>
      </c>
      <c r="AC1052" s="604" t="str">
        <f>IFERROR(ROUNDDOWN(ROUNDDOWN(ROUND(L1052*VLOOKUP(K1052,'【参考】数式用'!$A$4:$F$57,MATCH("処遇改善加算Ⅳ",'【参考】数式用'!$C$3:$F$3,0)+2,0),0)*M1052,0)*Z1052*0.5,0),"")</f>
        <v/>
      </c>
      <c r="AD1052" s="610"/>
      <c r="AE1052" s="618"/>
      <c r="AF1052" s="618"/>
      <c r="AG1052" s="624"/>
      <c r="AH1052" s="627"/>
      <c r="AI1052" s="633"/>
      <c r="AJ1052" s="634"/>
      <c r="AK1052" s="648" t="str">
        <f t="shared" si="307"/>
        <v/>
      </c>
      <c r="AL1052" s="651" t="str">
        <f t="shared" si="322"/>
        <v/>
      </c>
      <c r="AM1052" s="654"/>
      <c r="AN1052" s="657" t="str">
        <f>IFERROR(VLOOKUP(K1052,'【参考】数式用'!$A$2:$N$57,14,FALSE),"")</f>
        <v/>
      </c>
      <c r="AO1052" s="657" t="str">
        <f t="shared" si="308"/>
        <v/>
      </c>
      <c r="AP1052" s="662" t="str">
        <f t="shared" si="309"/>
        <v/>
      </c>
      <c r="AQ1052" s="662" t="str">
        <f t="shared" si="310"/>
        <v>入力済</v>
      </c>
      <c r="AR1052" s="657" t="str">
        <f t="shared" si="311"/>
        <v/>
      </c>
      <c r="AS1052" s="662" t="str">
        <f t="shared" si="312"/>
        <v>入力済</v>
      </c>
      <c r="AT1052" s="662" t="str">
        <f t="shared" si="313"/>
        <v/>
      </c>
      <c r="AU1052" s="662" t="str">
        <f t="shared" si="314"/>
        <v/>
      </c>
      <c r="AV1052" s="657" t="str">
        <f t="shared" si="315"/>
        <v/>
      </c>
      <c r="AW1052" s="657" t="str">
        <f t="shared" si="316"/>
        <v>入力済</v>
      </c>
      <c r="AX1052" s="662" t="str">
        <f>IFERROR(VLOOKUP(K1052,'【参考】数式用'!$AR$3:$AS$49,2,FALSE),"")</f>
        <v/>
      </c>
      <c r="AY1052" s="657" t="str">
        <f t="shared" si="317"/>
        <v/>
      </c>
      <c r="AZ1052" s="657" t="str">
        <f t="shared" si="304"/>
        <v>入力済</v>
      </c>
      <c r="BA1052" s="662" t="str">
        <f>IFERROR(VLOOKUP(K1052,'【参考】数式用'!$AX$3:$AY$56,2,FALSE),"")</f>
        <v/>
      </c>
      <c r="BB1052" s="657" t="str">
        <f t="shared" si="318"/>
        <v/>
      </c>
      <c r="BC1052" s="673" t="str">
        <f t="shared" si="319"/>
        <v>入力済</v>
      </c>
      <c r="BD1052" s="657" t="str">
        <f t="shared" si="320"/>
        <v/>
      </c>
      <c r="BE1052" s="657" t="str">
        <f t="shared" si="321"/>
        <v/>
      </c>
      <c r="BF1052" s="659"/>
      <c r="BG1052" s="659"/>
      <c r="BH1052" s="681" t="e">
        <f>VLOOKUP(K1052,'【参考】数式用'!$A$2:$O$57,15,FALSE)</f>
        <v>#N/A</v>
      </c>
      <c r="BI1052" s="659"/>
      <c r="BJ1052" s="659"/>
      <c r="BK1052" s="659"/>
      <c r="BL1052" s="659"/>
      <c r="BM1052" s="659"/>
      <c r="BN1052" s="659"/>
      <c r="BO1052" s="676"/>
    </row>
    <row r="1053" spans="1:67" s="494" customFormat="1" ht="109.9" customHeight="1">
      <c r="A1053" s="506">
        <v>1042</v>
      </c>
      <c r="B1053" s="517" t="str">
        <f>IF(基本情報入力シート!B1081="","",基本情報入力シート!B1081)</f>
        <v/>
      </c>
      <c r="C1053" s="523"/>
      <c r="D1053" s="523"/>
      <c r="E1053" s="523"/>
      <c r="F1053" s="530"/>
      <c r="G1053" s="536" t="str">
        <f>IF(基本情報入力シート!L1081="","",基本情報入力シート!L1081)</f>
        <v/>
      </c>
      <c r="H1053" s="536" t="str">
        <f>IF(基本情報入力シート!Q1081="","",基本情報入力シート!Q1081)</f>
        <v/>
      </c>
      <c r="I1053" s="536" t="str">
        <f>IF(基本情報入力シート!V1081="","",基本情報入力シート!V1081)</f>
        <v/>
      </c>
      <c r="J1053" s="536" t="str">
        <f>IF(基本情報入力シート!W1081="","",基本情報入力シート!W1081)</f>
        <v/>
      </c>
      <c r="K1053" s="536" t="str">
        <f>IF(基本情報入力シート!Z1081="","",基本情報入力シート!Z1081)</f>
        <v/>
      </c>
      <c r="L1053" s="555" t="str">
        <f>IF(基本情報入力シート!AF1081=0,"",基本情報入力シート!AF1081)</f>
        <v/>
      </c>
      <c r="M1053" s="563" t="str">
        <f>IF(基本情報入力シート!AG1081="","",基本情報入力シート!AG1081)</f>
        <v/>
      </c>
      <c r="N1053" s="571"/>
      <c r="O1053" s="576" t="str">
        <f>IFERROR(VLOOKUP(K1053,'【参考】数式用'!$A$2:$F$57,MATCH(N1053,'【参考】数式用'!$C$3:$F$3,0)+2,0),"")</f>
        <v/>
      </c>
      <c r="P1053" s="583" t="s">
        <v>549</v>
      </c>
      <c r="Q1053" s="588"/>
      <c r="R1053" s="590" t="s">
        <v>71</v>
      </c>
      <c r="S1053" s="588"/>
      <c r="T1053" s="590" t="s">
        <v>743</v>
      </c>
      <c r="U1053" s="588"/>
      <c r="V1053" s="590" t="s">
        <v>71</v>
      </c>
      <c r="W1053" s="588"/>
      <c r="X1053" s="590" t="s">
        <v>560</v>
      </c>
      <c r="Y1053" s="590" t="s">
        <v>763</v>
      </c>
      <c r="Z1053" s="590" t="str">
        <f t="shared" si="305"/>
        <v/>
      </c>
      <c r="AA1053" s="594" t="s">
        <v>127</v>
      </c>
      <c r="AB1053" s="599" t="str">
        <f t="shared" si="306"/>
        <v/>
      </c>
      <c r="AC1053" s="604" t="str">
        <f>IFERROR(ROUNDDOWN(ROUNDDOWN(ROUND(L1053*VLOOKUP(K1053,'【参考】数式用'!$A$4:$F$57,MATCH("処遇改善加算Ⅳ",'【参考】数式用'!$C$3:$F$3,0)+2,0),0)*M1053,0)*Z1053*0.5,0),"")</f>
        <v/>
      </c>
      <c r="AD1053" s="610"/>
      <c r="AE1053" s="618"/>
      <c r="AF1053" s="618"/>
      <c r="AG1053" s="624"/>
      <c r="AH1053" s="627"/>
      <c r="AI1053" s="633"/>
      <c r="AJ1053" s="634"/>
      <c r="AK1053" s="648" t="str">
        <f t="shared" si="307"/>
        <v/>
      </c>
      <c r="AL1053" s="651" t="str">
        <f t="shared" si="322"/>
        <v/>
      </c>
      <c r="AM1053" s="654"/>
      <c r="AN1053" s="657" t="str">
        <f>IFERROR(VLOOKUP(K1053,'【参考】数式用'!$A$2:$N$57,14,FALSE),"")</f>
        <v/>
      </c>
      <c r="AO1053" s="657" t="str">
        <f t="shared" si="308"/>
        <v/>
      </c>
      <c r="AP1053" s="662" t="str">
        <f t="shared" si="309"/>
        <v/>
      </c>
      <c r="AQ1053" s="662" t="str">
        <f t="shared" si="310"/>
        <v>入力済</v>
      </c>
      <c r="AR1053" s="657" t="str">
        <f t="shared" si="311"/>
        <v/>
      </c>
      <c r="AS1053" s="662" t="str">
        <f t="shared" si="312"/>
        <v>入力済</v>
      </c>
      <c r="AT1053" s="662" t="str">
        <f t="shared" si="313"/>
        <v/>
      </c>
      <c r="AU1053" s="662" t="str">
        <f t="shared" si="314"/>
        <v/>
      </c>
      <c r="AV1053" s="657" t="str">
        <f t="shared" si="315"/>
        <v/>
      </c>
      <c r="AW1053" s="657" t="str">
        <f t="shared" si="316"/>
        <v>入力済</v>
      </c>
      <c r="AX1053" s="662" t="str">
        <f>IFERROR(VLOOKUP(K1053,'【参考】数式用'!$AR$3:$AS$49,2,FALSE),"")</f>
        <v/>
      </c>
      <c r="AY1053" s="657" t="str">
        <f t="shared" si="317"/>
        <v/>
      </c>
      <c r="AZ1053" s="657" t="str">
        <f t="shared" si="304"/>
        <v>入力済</v>
      </c>
      <c r="BA1053" s="662" t="str">
        <f>IFERROR(VLOOKUP(K1053,'【参考】数式用'!$AX$3:$AY$56,2,FALSE),"")</f>
        <v/>
      </c>
      <c r="BB1053" s="657" t="str">
        <f t="shared" si="318"/>
        <v/>
      </c>
      <c r="BC1053" s="673" t="str">
        <f t="shared" si="319"/>
        <v>入力済</v>
      </c>
      <c r="BD1053" s="657" t="str">
        <f t="shared" si="320"/>
        <v/>
      </c>
      <c r="BE1053" s="657" t="str">
        <f t="shared" si="321"/>
        <v/>
      </c>
      <c r="BF1053" s="659"/>
      <c r="BG1053" s="659"/>
      <c r="BH1053" s="681" t="e">
        <f>VLOOKUP(K1053,'【参考】数式用'!$A$2:$O$57,15,FALSE)</f>
        <v>#N/A</v>
      </c>
      <c r="BI1053" s="659"/>
      <c r="BJ1053" s="659"/>
      <c r="BK1053" s="659"/>
      <c r="BL1053" s="659"/>
      <c r="BM1053" s="659"/>
      <c r="BN1053" s="659"/>
      <c r="BO1053" s="676"/>
    </row>
    <row r="1054" spans="1:67" s="494" customFormat="1" ht="109.9" customHeight="1">
      <c r="A1054" s="506">
        <v>1043</v>
      </c>
      <c r="B1054" s="517" t="str">
        <f>IF(基本情報入力シート!B1082="","",基本情報入力シート!B1082)</f>
        <v/>
      </c>
      <c r="C1054" s="523"/>
      <c r="D1054" s="523"/>
      <c r="E1054" s="523"/>
      <c r="F1054" s="530"/>
      <c r="G1054" s="536" t="str">
        <f>IF(基本情報入力シート!L1082="","",基本情報入力シート!L1082)</f>
        <v/>
      </c>
      <c r="H1054" s="536" t="str">
        <f>IF(基本情報入力シート!Q1082="","",基本情報入力シート!Q1082)</f>
        <v/>
      </c>
      <c r="I1054" s="536" t="str">
        <f>IF(基本情報入力シート!V1082="","",基本情報入力シート!V1082)</f>
        <v/>
      </c>
      <c r="J1054" s="536" t="str">
        <f>IF(基本情報入力シート!W1082="","",基本情報入力シート!W1082)</f>
        <v/>
      </c>
      <c r="K1054" s="536" t="str">
        <f>IF(基本情報入力シート!Z1082="","",基本情報入力シート!Z1082)</f>
        <v/>
      </c>
      <c r="L1054" s="555" t="str">
        <f>IF(基本情報入力シート!AF1082=0,"",基本情報入力シート!AF1082)</f>
        <v/>
      </c>
      <c r="M1054" s="563" t="str">
        <f>IF(基本情報入力シート!AG1082="","",基本情報入力シート!AG1082)</f>
        <v/>
      </c>
      <c r="N1054" s="571"/>
      <c r="O1054" s="576" t="str">
        <f>IFERROR(VLOOKUP(K1054,'【参考】数式用'!$A$2:$F$57,MATCH(N1054,'【参考】数式用'!$C$3:$F$3,0)+2,0),"")</f>
        <v/>
      </c>
      <c r="P1054" s="583" t="s">
        <v>549</v>
      </c>
      <c r="Q1054" s="588"/>
      <c r="R1054" s="590" t="s">
        <v>71</v>
      </c>
      <c r="S1054" s="588"/>
      <c r="T1054" s="590" t="s">
        <v>743</v>
      </c>
      <c r="U1054" s="588"/>
      <c r="V1054" s="590" t="s">
        <v>71</v>
      </c>
      <c r="W1054" s="588"/>
      <c r="X1054" s="590" t="s">
        <v>560</v>
      </c>
      <c r="Y1054" s="590" t="s">
        <v>763</v>
      </c>
      <c r="Z1054" s="590" t="str">
        <f t="shared" si="305"/>
        <v/>
      </c>
      <c r="AA1054" s="594" t="s">
        <v>127</v>
      </c>
      <c r="AB1054" s="599" t="str">
        <f t="shared" si="306"/>
        <v/>
      </c>
      <c r="AC1054" s="604" t="str">
        <f>IFERROR(ROUNDDOWN(ROUNDDOWN(ROUND(L1054*VLOOKUP(K1054,'【参考】数式用'!$A$4:$F$57,MATCH("処遇改善加算Ⅳ",'【参考】数式用'!$C$3:$F$3,0)+2,0),0)*M1054,0)*Z1054*0.5,0),"")</f>
        <v/>
      </c>
      <c r="AD1054" s="610"/>
      <c r="AE1054" s="618"/>
      <c r="AF1054" s="618"/>
      <c r="AG1054" s="624"/>
      <c r="AH1054" s="627"/>
      <c r="AI1054" s="633"/>
      <c r="AJ1054" s="634"/>
      <c r="AK1054" s="648" t="str">
        <f t="shared" si="307"/>
        <v/>
      </c>
      <c r="AL1054" s="651" t="str">
        <f t="shared" si="322"/>
        <v/>
      </c>
      <c r="AM1054" s="654"/>
      <c r="AN1054" s="657" t="str">
        <f>IFERROR(VLOOKUP(K1054,'【参考】数式用'!$A$2:$N$57,14,FALSE),"")</f>
        <v/>
      </c>
      <c r="AO1054" s="657" t="str">
        <f t="shared" si="308"/>
        <v/>
      </c>
      <c r="AP1054" s="662" t="str">
        <f t="shared" si="309"/>
        <v/>
      </c>
      <c r="AQ1054" s="662" t="str">
        <f t="shared" si="310"/>
        <v>入力済</v>
      </c>
      <c r="AR1054" s="657" t="str">
        <f t="shared" si="311"/>
        <v/>
      </c>
      <c r="AS1054" s="662" t="str">
        <f t="shared" si="312"/>
        <v>入力済</v>
      </c>
      <c r="AT1054" s="662" t="str">
        <f t="shared" si="313"/>
        <v/>
      </c>
      <c r="AU1054" s="662" t="str">
        <f t="shared" si="314"/>
        <v/>
      </c>
      <c r="AV1054" s="657" t="str">
        <f t="shared" si="315"/>
        <v/>
      </c>
      <c r="AW1054" s="657" t="str">
        <f t="shared" si="316"/>
        <v>入力済</v>
      </c>
      <c r="AX1054" s="662" t="str">
        <f>IFERROR(VLOOKUP(K1054,'【参考】数式用'!$AR$3:$AS$49,2,FALSE),"")</f>
        <v/>
      </c>
      <c r="AY1054" s="657" t="str">
        <f t="shared" si="317"/>
        <v/>
      </c>
      <c r="AZ1054" s="657" t="str">
        <f t="shared" ref="AZ1054:AZ1117" si="323">IF(AND(N1054="処遇改善加算Ⅰ",AI1054=""),"未入力","入力済")</f>
        <v>入力済</v>
      </c>
      <c r="BA1054" s="662" t="str">
        <f>IFERROR(VLOOKUP(K1054,'【参考】数式用'!$AX$3:$AY$56,2,FALSE),"")</f>
        <v/>
      </c>
      <c r="BB1054" s="657" t="str">
        <f t="shared" si="318"/>
        <v/>
      </c>
      <c r="BC1054" s="673" t="str">
        <f t="shared" si="319"/>
        <v>入力済</v>
      </c>
      <c r="BD1054" s="657" t="str">
        <f t="shared" si="320"/>
        <v/>
      </c>
      <c r="BE1054" s="657" t="str">
        <f t="shared" si="321"/>
        <v/>
      </c>
      <c r="BF1054" s="659"/>
      <c r="BG1054" s="659"/>
      <c r="BH1054" s="681" t="e">
        <f>VLOOKUP(K1054,'【参考】数式用'!$A$2:$O$57,15,FALSE)</f>
        <v>#N/A</v>
      </c>
      <c r="BI1054" s="659"/>
      <c r="BJ1054" s="659"/>
      <c r="BK1054" s="659"/>
      <c r="BL1054" s="659"/>
      <c r="BM1054" s="659"/>
      <c r="BN1054" s="659"/>
      <c r="BO1054" s="676"/>
    </row>
    <row r="1055" spans="1:67" s="494" customFormat="1" ht="109.9" customHeight="1">
      <c r="A1055" s="506">
        <v>1044</v>
      </c>
      <c r="B1055" s="517" t="str">
        <f>IF(基本情報入力シート!B1083="","",基本情報入力シート!B1083)</f>
        <v/>
      </c>
      <c r="C1055" s="523"/>
      <c r="D1055" s="523"/>
      <c r="E1055" s="523"/>
      <c r="F1055" s="530"/>
      <c r="G1055" s="536" t="str">
        <f>IF(基本情報入力シート!L1083="","",基本情報入力シート!L1083)</f>
        <v/>
      </c>
      <c r="H1055" s="536" t="str">
        <f>IF(基本情報入力シート!Q1083="","",基本情報入力シート!Q1083)</f>
        <v/>
      </c>
      <c r="I1055" s="536" t="str">
        <f>IF(基本情報入力シート!V1083="","",基本情報入力シート!V1083)</f>
        <v/>
      </c>
      <c r="J1055" s="536" t="str">
        <f>IF(基本情報入力シート!W1083="","",基本情報入力シート!W1083)</f>
        <v/>
      </c>
      <c r="K1055" s="536" t="str">
        <f>IF(基本情報入力シート!Z1083="","",基本情報入力シート!Z1083)</f>
        <v/>
      </c>
      <c r="L1055" s="555" t="str">
        <f>IF(基本情報入力シート!AF1083=0,"",基本情報入力シート!AF1083)</f>
        <v/>
      </c>
      <c r="M1055" s="563" t="str">
        <f>IF(基本情報入力シート!AG1083="","",基本情報入力シート!AG1083)</f>
        <v/>
      </c>
      <c r="N1055" s="571"/>
      <c r="O1055" s="576" t="str">
        <f>IFERROR(VLOOKUP(K1055,'【参考】数式用'!$A$2:$F$57,MATCH(N1055,'【参考】数式用'!$C$3:$F$3,0)+2,0),"")</f>
        <v/>
      </c>
      <c r="P1055" s="583" t="s">
        <v>549</v>
      </c>
      <c r="Q1055" s="588"/>
      <c r="R1055" s="590" t="s">
        <v>71</v>
      </c>
      <c r="S1055" s="588"/>
      <c r="T1055" s="590" t="s">
        <v>743</v>
      </c>
      <c r="U1055" s="588"/>
      <c r="V1055" s="590" t="s">
        <v>71</v>
      </c>
      <c r="W1055" s="588"/>
      <c r="X1055" s="590" t="s">
        <v>560</v>
      </c>
      <c r="Y1055" s="590" t="s">
        <v>763</v>
      </c>
      <c r="Z1055" s="590" t="str">
        <f t="shared" si="305"/>
        <v/>
      </c>
      <c r="AA1055" s="594" t="s">
        <v>127</v>
      </c>
      <c r="AB1055" s="599" t="str">
        <f t="shared" si="306"/>
        <v/>
      </c>
      <c r="AC1055" s="604" t="str">
        <f>IFERROR(ROUNDDOWN(ROUNDDOWN(ROUND(L1055*VLOOKUP(K1055,'【参考】数式用'!$A$4:$F$57,MATCH("処遇改善加算Ⅳ",'【参考】数式用'!$C$3:$F$3,0)+2,0),0)*M1055,0)*Z1055*0.5,0),"")</f>
        <v/>
      </c>
      <c r="AD1055" s="610"/>
      <c r="AE1055" s="618"/>
      <c r="AF1055" s="618"/>
      <c r="AG1055" s="624"/>
      <c r="AH1055" s="627"/>
      <c r="AI1055" s="633"/>
      <c r="AJ1055" s="634"/>
      <c r="AK1055" s="648" t="str">
        <f t="shared" si="307"/>
        <v/>
      </c>
      <c r="AL1055" s="651" t="str">
        <f t="shared" si="322"/>
        <v/>
      </c>
      <c r="AM1055" s="654"/>
      <c r="AN1055" s="657" t="str">
        <f>IFERROR(VLOOKUP(K1055,'【参考】数式用'!$A$2:$N$57,14,FALSE),"")</f>
        <v/>
      </c>
      <c r="AO1055" s="657" t="str">
        <f t="shared" si="308"/>
        <v/>
      </c>
      <c r="AP1055" s="662" t="str">
        <f t="shared" si="309"/>
        <v/>
      </c>
      <c r="AQ1055" s="662" t="str">
        <f t="shared" si="310"/>
        <v>入力済</v>
      </c>
      <c r="AR1055" s="657" t="str">
        <f t="shared" si="311"/>
        <v/>
      </c>
      <c r="AS1055" s="662" t="str">
        <f t="shared" si="312"/>
        <v>入力済</v>
      </c>
      <c r="AT1055" s="662" t="str">
        <f t="shared" si="313"/>
        <v/>
      </c>
      <c r="AU1055" s="662" t="str">
        <f t="shared" si="314"/>
        <v/>
      </c>
      <c r="AV1055" s="657" t="str">
        <f t="shared" si="315"/>
        <v/>
      </c>
      <c r="AW1055" s="657" t="str">
        <f t="shared" si="316"/>
        <v>入力済</v>
      </c>
      <c r="AX1055" s="662" t="str">
        <f>IFERROR(VLOOKUP(K1055,'【参考】数式用'!$AR$3:$AS$49,2,FALSE),"")</f>
        <v/>
      </c>
      <c r="AY1055" s="657" t="str">
        <f t="shared" si="317"/>
        <v/>
      </c>
      <c r="AZ1055" s="657" t="str">
        <f t="shared" si="323"/>
        <v>入力済</v>
      </c>
      <c r="BA1055" s="662" t="str">
        <f>IFERROR(VLOOKUP(K1055,'【参考】数式用'!$AX$3:$AY$56,2,FALSE),"")</f>
        <v/>
      </c>
      <c r="BB1055" s="657" t="str">
        <f t="shared" si="318"/>
        <v/>
      </c>
      <c r="BC1055" s="673" t="str">
        <f t="shared" si="319"/>
        <v>入力済</v>
      </c>
      <c r="BD1055" s="657" t="str">
        <f t="shared" si="320"/>
        <v/>
      </c>
      <c r="BE1055" s="657" t="str">
        <f t="shared" si="321"/>
        <v/>
      </c>
      <c r="BF1055" s="659"/>
      <c r="BG1055" s="659"/>
      <c r="BH1055" s="681" t="e">
        <f>VLOOKUP(K1055,'【参考】数式用'!$A$2:$O$57,15,FALSE)</f>
        <v>#N/A</v>
      </c>
      <c r="BI1055" s="659"/>
      <c r="BJ1055" s="659"/>
      <c r="BK1055" s="659"/>
      <c r="BL1055" s="659"/>
      <c r="BM1055" s="659"/>
      <c r="BN1055" s="659"/>
      <c r="BO1055" s="676"/>
    </row>
    <row r="1056" spans="1:67" s="494" customFormat="1" ht="109.9" customHeight="1">
      <c r="A1056" s="506">
        <v>1045</v>
      </c>
      <c r="B1056" s="517" t="str">
        <f>IF(基本情報入力シート!B1084="","",基本情報入力シート!B1084)</f>
        <v/>
      </c>
      <c r="C1056" s="523"/>
      <c r="D1056" s="523"/>
      <c r="E1056" s="523"/>
      <c r="F1056" s="530"/>
      <c r="G1056" s="536" t="str">
        <f>IF(基本情報入力シート!L1084="","",基本情報入力シート!L1084)</f>
        <v/>
      </c>
      <c r="H1056" s="536" t="str">
        <f>IF(基本情報入力シート!Q1084="","",基本情報入力シート!Q1084)</f>
        <v/>
      </c>
      <c r="I1056" s="536" t="str">
        <f>IF(基本情報入力シート!V1084="","",基本情報入力シート!V1084)</f>
        <v/>
      </c>
      <c r="J1056" s="536" t="str">
        <f>IF(基本情報入力シート!W1084="","",基本情報入力シート!W1084)</f>
        <v/>
      </c>
      <c r="K1056" s="536" t="str">
        <f>IF(基本情報入力シート!Z1084="","",基本情報入力シート!Z1084)</f>
        <v/>
      </c>
      <c r="L1056" s="555" t="str">
        <f>IF(基本情報入力シート!AF1084=0,"",基本情報入力シート!AF1084)</f>
        <v/>
      </c>
      <c r="M1056" s="563" t="str">
        <f>IF(基本情報入力シート!AG1084="","",基本情報入力シート!AG1084)</f>
        <v/>
      </c>
      <c r="N1056" s="571"/>
      <c r="O1056" s="576" t="str">
        <f>IFERROR(VLOOKUP(K1056,'【参考】数式用'!$A$2:$F$57,MATCH(N1056,'【参考】数式用'!$C$3:$F$3,0)+2,0),"")</f>
        <v/>
      </c>
      <c r="P1056" s="583" t="s">
        <v>549</v>
      </c>
      <c r="Q1056" s="588"/>
      <c r="R1056" s="590" t="s">
        <v>71</v>
      </c>
      <c r="S1056" s="588"/>
      <c r="T1056" s="590" t="s">
        <v>743</v>
      </c>
      <c r="U1056" s="588"/>
      <c r="V1056" s="590" t="s">
        <v>71</v>
      </c>
      <c r="W1056" s="588"/>
      <c r="X1056" s="590" t="s">
        <v>560</v>
      </c>
      <c r="Y1056" s="590" t="s">
        <v>763</v>
      </c>
      <c r="Z1056" s="590" t="str">
        <f t="shared" si="305"/>
        <v/>
      </c>
      <c r="AA1056" s="594" t="s">
        <v>127</v>
      </c>
      <c r="AB1056" s="599" t="str">
        <f t="shared" si="306"/>
        <v/>
      </c>
      <c r="AC1056" s="604" t="str">
        <f>IFERROR(ROUNDDOWN(ROUNDDOWN(ROUND(L1056*VLOOKUP(K1056,'【参考】数式用'!$A$4:$F$57,MATCH("処遇改善加算Ⅳ",'【参考】数式用'!$C$3:$F$3,0)+2,0),0)*M1056,0)*Z1056*0.5,0),"")</f>
        <v/>
      </c>
      <c r="AD1056" s="610"/>
      <c r="AE1056" s="618"/>
      <c r="AF1056" s="618"/>
      <c r="AG1056" s="624"/>
      <c r="AH1056" s="627"/>
      <c r="AI1056" s="633"/>
      <c r="AJ1056" s="634"/>
      <c r="AK1056" s="648" t="str">
        <f t="shared" si="307"/>
        <v/>
      </c>
      <c r="AL1056" s="651" t="str">
        <f t="shared" si="322"/>
        <v/>
      </c>
      <c r="AM1056" s="654"/>
      <c r="AN1056" s="657" t="str">
        <f>IFERROR(VLOOKUP(K1056,'【参考】数式用'!$A$2:$N$57,14,FALSE),"")</f>
        <v/>
      </c>
      <c r="AO1056" s="657" t="str">
        <f t="shared" si="308"/>
        <v/>
      </c>
      <c r="AP1056" s="662" t="str">
        <f t="shared" si="309"/>
        <v/>
      </c>
      <c r="AQ1056" s="662" t="str">
        <f t="shared" si="310"/>
        <v>入力済</v>
      </c>
      <c r="AR1056" s="657" t="str">
        <f t="shared" si="311"/>
        <v/>
      </c>
      <c r="AS1056" s="662" t="str">
        <f t="shared" si="312"/>
        <v>入力済</v>
      </c>
      <c r="AT1056" s="662" t="str">
        <f t="shared" si="313"/>
        <v/>
      </c>
      <c r="AU1056" s="662" t="str">
        <f t="shared" si="314"/>
        <v/>
      </c>
      <c r="AV1056" s="657" t="str">
        <f t="shared" si="315"/>
        <v/>
      </c>
      <c r="AW1056" s="657" t="str">
        <f t="shared" si="316"/>
        <v>入力済</v>
      </c>
      <c r="AX1056" s="662" t="str">
        <f>IFERROR(VLOOKUP(K1056,'【参考】数式用'!$AR$3:$AS$49,2,FALSE),"")</f>
        <v/>
      </c>
      <c r="AY1056" s="657" t="str">
        <f t="shared" si="317"/>
        <v/>
      </c>
      <c r="AZ1056" s="657" t="str">
        <f t="shared" si="323"/>
        <v>入力済</v>
      </c>
      <c r="BA1056" s="662" t="str">
        <f>IFERROR(VLOOKUP(K1056,'【参考】数式用'!$AX$3:$AY$56,2,FALSE),"")</f>
        <v/>
      </c>
      <c r="BB1056" s="657" t="str">
        <f t="shared" si="318"/>
        <v/>
      </c>
      <c r="BC1056" s="673" t="str">
        <f t="shared" si="319"/>
        <v>入力済</v>
      </c>
      <c r="BD1056" s="657" t="str">
        <f t="shared" si="320"/>
        <v/>
      </c>
      <c r="BE1056" s="657" t="str">
        <f t="shared" si="321"/>
        <v/>
      </c>
      <c r="BF1056" s="659"/>
      <c r="BG1056" s="659"/>
      <c r="BH1056" s="681" t="e">
        <f>VLOOKUP(K1056,'【参考】数式用'!$A$2:$O$57,15,FALSE)</f>
        <v>#N/A</v>
      </c>
      <c r="BI1056" s="659"/>
      <c r="BJ1056" s="659"/>
      <c r="BK1056" s="659"/>
      <c r="BL1056" s="659"/>
      <c r="BM1056" s="659"/>
      <c r="BN1056" s="659"/>
      <c r="BO1056" s="676"/>
    </row>
    <row r="1057" spans="1:67" s="494" customFormat="1" ht="109.9" customHeight="1">
      <c r="A1057" s="506">
        <v>1046</v>
      </c>
      <c r="B1057" s="517" t="str">
        <f>IF(基本情報入力シート!B1085="","",基本情報入力シート!B1085)</f>
        <v/>
      </c>
      <c r="C1057" s="523"/>
      <c r="D1057" s="523"/>
      <c r="E1057" s="523"/>
      <c r="F1057" s="530"/>
      <c r="G1057" s="536" t="str">
        <f>IF(基本情報入力シート!L1085="","",基本情報入力シート!L1085)</f>
        <v/>
      </c>
      <c r="H1057" s="536" t="str">
        <f>IF(基本情報入力シート!Q1085="","",基本情報入力シート!Q1085)</f>
        <v/>
      </c>
      <c r="I1057" s="536" t="str">
        <f>IF(基本情報入力シート!V1085="","",基本情報入力シート!V1085)</f>
        <v/>
      </c>
      <c r="J1057" s="536" t="str">
        <f>IF(基本情報入力シート!W1085="","",基本情報入力シート!W1085)</f>
        <v/>
      </c>
      <c r="K1057" s="536" t="str">
        <f>IF(基本情報入力シート!Z1085="","",基本情報入力シート!Z1085)</f>
        <v/>
      </c>
      <c r="L1057" s="555" t="str">
        <f>IF(基本情報入力シート!AF1085=0,"",基本情報入力シート!AF1085)</f>
        <v/>
      </c>
      <c r="M1057" s="563" t="str">
        <f>IF(基本情報入力シート!AG1085="","",基本情報入力シート!AG1085)</f>
        <v/>
      </c>
      <c r="N1057" s="571"/>
      <c r="O1057" s="576" t="str">
        <f>IFERROR(VLOOKUP(K1057,'【参考】数式用'!$A$2:$F$57,MATCH(N1057,'【参考】数式用'!$C$3:$F$3,0)+2,0),"")</f>
        <v/>
      </c>
      <c r="P1057" s="583" t="s">
        <v>549</v>
      </c>
      <c r="Q1057" s="588"/>
      <c r="R1057" s="590" t="s">
        <v>71</v>
      </c>
      <c r="S1057" s="588"/>
      <c r="T1057" s="590" t="s">
        <v>743</v>
      </c>
      <c r="U1057" s="588"/>
      <c r="V1057" s="590" t="s">
        <v>71</v>
      </c>
      <c r="W1057" s="588"/>
      <c r="X1057" s="590" t="s">
        <v>560</v>
      </c>
      <c r="Y1057" s="590" t="s">
        <v>763</v>
      </c>
      <c r="Z1057" s="590" t="str">
        <f t="shared" si="305"/>
        <v/>
      </c>
      <c r="AA1057" s="594" t="s">
        <v>127</v>
      </c>
      <c r="AB1057" s="599" t="str">
        <f t="shared" si="306"/>
        <v/>
      </c>
      <c r="AC1057" s="604" t="str">
        <f>IFERROR(ROUNDDOWN(ROUNDDOWN(ROUND(L1057*VLOOKUP(K1057,'【参考】数式用'!$A$4:$F$57,MATCH("処遇改善加算Ⅳ",'【参考】数式用'!$C$3:$F$3,0)+2,0),0)*M1057,0)*Z1057*0.5,0),"")</f>
        <v/>
      </c>
      <c r="AD1057" s="610"/>
      <c r="AE1057" s="618"/>
      <c r="AF1057" s="618"/>
      <c r="AG1057" s="624"/>
      <c r="AH1057" s="627"/>
      <c r="AI1057" s="633"/>
      <c r="AJ1057" s="634"/>
      <c r="AK1057" s="648" t="str">
        <f t="shared" si="307"/>
        <v/>
      </c>
      <c r="AL1057" s="651" t="str">
        <f t="shared" si="322"/>
        <v/>
      </c>
      <c r="AM1057" s="654"/>
      <c r="AN1057" s="657" t="str">
        <f>IFERROR(VLOOKUP(K1057,'【参考】数式用'!$A$2:$N$57,14,FALSE),"")</f>
        <v/>
      </c>
      <c r="AO1057" s="657" t="str">
        <f t="shared" si="308"/>
        <v/>
      </c>
      <c r="AP1057" s="662" t="str">
        <f t="shared" si="309"/>
        <v/>
      </c>
      <c r="AQ1057" s="662" t="str">
        <f t="shared" si="310"/>
        <v>入力済</v>
      </c>
      <c r="AR1057" s="657" t="str">
        <f t="shared" si="311"/>
        <v/>
      </c>
      <c r="AS1057" s="662" t="str">
        <f t="shared" si="312"/>
        <v>入力済</v>
      </c>
      <c r="AT1057" s="662" t="str">
        <f t="shared" si="313"/>
        <v/>
      </c>
      <c r="AU1057" s="662" t="str">
        <f t="shared" si="314"/>
        <v/>
      </c>
      <c r="AV1057" s="657" t="str">
        <f t="shared" si="315"/>
        <v/>
      </c>
      <c r="AW1057" s="657" t="str">
        <f t="shared" si="316"/>
        <v>入力済</v>
      </c>
      <c r="AX1057" s="662" t="str">
        <f>IFERROR(VLOOKUP(K1057,'【参考】数式用'!$AR$3:$AS$49,2,FALSE),"")</f>
        <v/>
      </c>
      <c r="AY1057" s="657" t="str">
        <f t="shared" si="317"/>
        <v/>
      </c>
      <c r="AZ1057" s="657" t="str">
        <f t="shared" si="323"/>
        <v>入力済</v>
      </c>
      <c r="BA1057" s="662" t="str">
        <f>IFERROR(VLOOKUP(K1057,'【参考】数式用'!$AX$3:$AY$56,2,FALSE),"")</f>
        <v/>
      </c>
      <c r="BB1057" s="657" t="str">
        <f t="shared" si="318"/>
        <v/>
      </c>
      <c r="BC1057" s="673" t="str">
        <f t="shared" si="319"/>
        <v>入力済</v>
      </c>
      <c r="BD1057" s="657" t="str">
        <f t="shared" si="320"/>
        <v/>
      </c>
      <c r="BE1057" s="657" t="str">
        <f t="shared" si="321"/>
        <v/>
      </c>
      <c r="BF1057" s="659"/>
      <c r="BG1057" s="659"/>
      <c r="BH1057" s="681" t="e">
        <f>VLOOKUP(K1057,'【参考】数式用'!$A$2:$O$57,15,FALSE)</f>
        <v>#N/A</v>
      </c>
      <c r="BI1057" s="659"/>
      <c r="BJ1057" s="659"/>
      <c r="BK1057" s="659"/>
      <c r="BL1057" s="659"/>
      <c r="BM1057" s="659"/>
      <c r="BN1057" s="659"/>
      <c r="BO1057" s="676"/>
    </row>
    <row r="1058" spans="1:67" s="494" customFormat="1" ht="109.9" customHeight="1">
      <c r="A1058" s="506">
        <v>1047</v>
      </c>
      <c r="B1058" s="517" t="str">
        <f>IF(基本情報入力シート!B1086="","",基本情報入力シート!B1086)</f>
        <v/>
      </c>
      <c r="C1058" s="523"/>
      <c r="D1058" s="523"/>
      <c r="E1058" s="523"/>
      <c r="F1058" s="530"/>
      <c r="G1058" s="536" t="str">
        <f>IF(基本情報入力シート!L1086="","",基本情報入力シート!L1086)</f>
        <v/>
      </c>
      <c r="H1058" s="536" t="str">
        <f>IF(基本情報入力シート!Q1086="","",基本情報入力シート!Q1086)</f>
        <v/>
      </c>
      <c r="I1058" s="536" t="str">
        <f>IF(基本情報入力シート!V1086="","",基本情報入力シート!V1086)</f>
        <v/>
      </c>
      <c r="J1058" s="536" t="str">
        <f>IF(基本情報入力シート!W1086="","",基本情報入力シート!W1086)</f>
        <v/>
      </c>
      <c r="K1058" s="536" t="str">
        <f>IF(基本情報入力シート!Z1086="","",基本情報入力シート!Z1086)</f>
        <v/>
      </c>
      <c r="L1058" s="555" t="str">
        <f>IF(基本情報入力シート!AF1086=0,"",基本情報入力シート!AF1086)</f>
        <v/>
      </c>
      <c r="M1058" s="563" t="str">
        <f>IF(基本情報入力シート!AG1086="","",基本情報入力シート!AG1086)</f>
        <v/>
      </c>
      <c r="N1058" s="571"/>
      <c r="O1058" s="576" t="str">
        <f>IFERROR(VLOOKUP(K1058,'【参考】数式用'!$A$2:$F$57,MATCH(N1058,'【参考】数式用'!$C$3:$F$3,0)+2,0),"")</f>
        <v/>
      </c>
      <c r="P1058" s="583" t="s">
        <v>549</v>
      </c>
      <c r="Q1058" s="588"/>
      <c r="R1058" s="590" t="s">
        <v>71</v>
      </c>
      <c r="S1058" s="588"/>
      <c r="T1058" s="590" t="s">
        <v>743</v>
      </c>
      <c r="U1058" s="588"/>
      <c r="V1058" s="590" t="s">
        <v>71</v>
      </c>
      <c r="W1058" s="588"/>
      <c r="X1058" s="590" t="s">
        <v>560</v>
      </c>
      <c r="Y1058" s="590" t="s">
        <v>763</v>
      </c>
      <c r="Z1058" s="590" t="str">
        <f t="shared" si="305"/>
        <v/>
      </c>
      <c r="AA1058" s="594" t="s">
        <v>127</v>
      </c>
      <c r="AB1058" s="599" t="str">
        <f t="shared" si="306"/>
        <v/>
      </c>
      <c r="AC1058" s="604" t="str">
        <f>IFERROR(ROUNDDOWN(ROUNDDOWN(ROUND(L1058*VLOOKUP(K1058,'【参考】数式用'!$A$4:$F$57,MATCH("処遇改善加算Ⅳ",'【参考】数式用'!$C$3:$F$3,0)+2,0),0)*M1058,0)*Z1058*0.5,0),"")</f>
        <v/>
      </c>
      <c r="AD1058" s="610"/>
      <c r="AE1058" s="618"/>
      <c r="AF1058" s="618"/>
      <c r="AG1058" s="624"/>
      <c r="AH1058" s="627"/>
      <c r="AI1058" s="633"/>
      <c r="AJ1058" s="634"/>
      <c r="AK1058" s="648" t="str">
        <f t="shared" si="307"/>
        <v/>
      </c>
      <c r="AL1058" s="651" t="str">
        <f t="shared" si="322"/>
        <v/>
      </c>
      <c r="AM1058" s="654"/>
      <c r="AN1058" s="657" t="str">
        <f>IFERROR(VLOOKUP(K1058,'【参考】数式用'!$A$2:$N$57,14,FALSE),"")</f>
        <v/>
      </c>
      <c r="AO1058" s="657" t="str">
        <f t="shared" si="308"/>
        <v/>
      </c>
      <c r="AP1058" s="662" t="str">
        <f t="shared" si="309"/>
        <v/>
      </c>
      <c r="AQ1058" s="662" t="str">
        <f t="shared" si="310"/>
        <v>入力済</v>
      </c>
      <c r="AR1058" s="657" t="str">
        <f t="shared" si="311"/>
        <v/>
      </c>
      <c r="AS1058" s="662" t="str">
        <f t="shared" si="312"/>
        <v>入力済</v>
      </c>
      <c r="AT1058" s="662" t="str">
        <f t="shared" si="313"/>
        <v/>
      </c>
      <c r="AU1058" s="662" t="str">
        <f t="shared" si="314"/>
        <v/>
      </c>
      <c r="AV1058" s="657" t="str">
        <f t="shared" si="315"/>
        <v/>
      </c>
      <c r="AW1058" s="657" t="str">
        <f t="shared" si="316"/>
        <v>入力済</v>
      </c>
      <c r="AX1058" s="662" t="str">
        <f>IFERROR(VLOOKUP(K1058,'【参考】数式用'!$AR$3:$AS$49,2,FALSE),"")</f>
        <v/>
      </c>
      <c r="AY1058" s="657" t="str">
        <f t="shared" si="317"/>
        <v/>
      </c>
      <c r="AZ1058" s="657" t="str">
        <f t="shared" si="323"/>
        <v>入力済</v>
      </c>
      <c r="BA1058" s="662" t="str">
        <f>IFERROR(VLOOKUP(K1058,'【参考】数式用'!$AX$3:$AY$56,2,FALSE),"")</f>
        <v/>
      </c>
      <c r="BB1058" s="657" t="str">
        <f t="shared" si="318"/>
        <v/>
      </c>
      <c r="BC1058" s="673" t="str">
        <f t="shared" si="319"/>
        <v>入力済</v>
      </c>
      <c r="BD1058" s="657" t="str">
        <f t="shared" si="320"/>
        <v/>
      </c>
      <c r="BE1058" s="657" t="str">
        <f t="shared" si="321"/>
        <v/>
      </c>
      <c r="BF1058" s="659"/>
      <c r="BG1058" s="659"/>
      <c r="BH1058" s="681" t="e">
        <f>VLOOKUP(K1058,'【参考】数式用'!$A$2:$O$57,15,FALSE)</f>
        <v>#N/A</v>
      </c>
      <c r="BI1058" s="659"/>
      <c r="BJ1058" s="659"/>
      <c r="BK1058" s="659"/>
      <c r="BL1058" s="659"/>
      <c r="BM1058" s="659"/>
      <c r="BN1058" s="659"/>
      <c r="BO1058" s="676"/>
    </row>
    <row r="1059" spans="1:67" s="494" customFormat="1" ht="109.9" customHeight="1">
      <c r="A1059" s="506">
        <v>1048</v>
      </c>
      <c r="B1059" s="517" t="str">
        <f>IF(基本情報入力シート!B1087="","",基本情報入力シート!B1087)</f>
        <v/>
      </c>
      <c r="C1059" s="523"/>
      <c r="D1059" s="523"/>
      <c r="E1059" s="523"/>
      <c r="F1059" s="530"/>
      <c r="G1059" s="536" t="str">
        <f>IF(基本情報入力シート!L1087="","",基本情報入力シート!L1087)</f>
        <v/>
      </c>
      <c r="H1059" s="536" t="str">
        <f>IF(基本情報入力シート!Q1087="","",基本情報入力シート!Q1087)</f>
        <v/>
      </c>
      <c r="I1059" s="536" t="str">
        <f>IF(基本情報入力シート!V1087="","",基本情報入力シート!V1087)</f>
        <v/>
      </c>
      <c r="J1059" s="536" t="str">
        <f>IF(基本情報入力シート!W1087="","",基本情報入力シート!W1087)</f>
        <v/>
      </c>
      <c r="K1059" s="536" t="str">
        <f>IF(基本情報入力シート!Z1087="","",基本情報入力シート!Z1087)</f>
        <v/>
      </c>
      <c r="L1059" s="555" t="str">
        <f>IF(基本情報入力シート!AF1087=0,"",基本情報入力シート!AF1087)</f>
        <v/>
      </c>
      <c r="M1059" s="563" t="str">
        <f>IF(基本情報入力シート!AG1087="","",基本情報入力シート!AG1087)</f>
        <v/>
      </c>
      <c r="N1059" s="571"/>
      <c r="O1059" s="576" t="str">
        <f>IFERROR(VLOOKUP(K1059,'【参考】数式用'!$A$2:$F$57,MATCH(N1059,'【参考】数式用'!$C$3:$F$3,0)+2,0),"")</f>
        <v/>
      </c>
      <c r="P1059" s="583" t="s">
        <v>549</v>
      </c>
      <c r="Q1059" s="588"/>
      <c r="R1059" s="590" t="s">
        <v>71</v>
      </c>
      <c r="S1059" s="588"/>
      <c r="T1059" s="590" t="s">
        <v>743</v>
      </c>
      <c r="U1059" s="588"/>
      <c r="V1059" s="590" t="s">
        <v>71</v>
      </c>
      <c r="W1059" s="588"/>
      <c r="X1059" s="590" t="s">
        <v>560</v>
      </c>
      <c r="Y1059" s="590" t="s">
        <v>763</v>
      </c>
      <c r="Z1059" s="590" t="str">
        <f t="shared" si="305"/>
        <v/>
      </c>
      <c r="AA1059" s="594" t="s">
        <v>127</v>
      </c>
      <c r="AB1059" s="599" t="str">
        <f t="shared" si="306"/>
        <v/>
      </c>
      <c r="AC1059" s="604" t="str">
        <f>IFERROR(ROUNDDOWN(ROUNDDOWN(ROUND(L1059*VLOOKUP(K1059,'【参考】数式用'!$A$4:$F$57,MATCH("処遇改善加算Ⅳ",'【参考】数式用'!$C$3:$F$3,0)+2,0),0)*M1059,0)*Z1059*0.5,0),"")</f>
        <v/>
      </c>
      <c r="AD1059" s="610"/>
      <c r="AE1059" s="618"/>
      <c r="AF1059" s="618"/>
      <c r="AG1059" s="624"/>
      <c r="AH1059" s="627"/>
      <c r="AI1059" s="633"/>
      <c r="AJ1059" s="634"/>
      <c r="AK1059" s="648" t="str">
        <f t="shared" si="307"/>
        <v/>
      </c>
      <c r="AL1059" s="651" t="str">
        <f t="shared" si="322"/>
        <v/>
      </c>
      <c r="AM1059" s="654"/>
      <c r="AN1059" s="657" t="str">
        <f>IFERROR(VLOOKUP(K1059,'【参考】数式用'!$A$2:$N$57,14,FALSE),"")</f>
        <v/>
      </c>
      <c r="AO1059" s="657" t="str">
        <f t="shared" si="308"/>
        <v/>
      </c>
      <c r="AP1059" s="662" t="str">
        <f t="shared" si="309"/>
        <v/>
      </c>
      <c r="AQ1059" s="662" t="str">
        <f t="shared" si="310"/>
        <v>入力済</v>
      </c>
      <c r="AR1059" s="657" t="str">
        <f t="shared" si="311"/>
        <v/>
      </c>
      <c r="AS1059" s="662" t="str">
        <f t="shared" si="312"/>
        <v>入力済</v>
      </c>
      <c r="AT1059" s="662" t="str">
        <f t="shared" si="313"/>
        <v/>
      </c>
      <c r="AU1059" s="662" t="str">
        <f t="shared" si="314"/>
        <v/>
      </c>
      <c r="AV1059" s="657" t="str">
        <f t="shared" si="315"/>
        <v/>
      </c>
      <c r="AW1059" s="657" t="str">
        <f t="shared" si="316"/>
        <v>入力済</v>
      </c>
      <c r="AX1059" s="662" t="str">
        <f>IFERROR(VLOOKUP(K1059,'【参考】数式用'!$AR$3:$AS$49,2,FALSE),"")</f>
        <v/>
      </c>
      <c r="AY1059" s="657" t="str">
        <f t="shared" si="317"/>
        <v/>
      </c>
      <c r="AZ1059" s="657" t="str">
        <f t="shared" si="323"/>
        <v>入力済</v>
      </c>
      <c r="BA1059" s="662" t="str">
        <f>IFERROR(VLOOKUP(K1059,'【参考】数式用'!$AX$3:$AY$56,2,FALSE),"")</f>
        <v/>
      </c>
      <c r="BB1059" s="657" t="str">
        <f t="shared" si="318"/>
        <v/>
      </c>
      <c r="BC1059" s="673" t="str">
        <f t="shared" si="319"/>
        <v>入力済</v>
      </c>
      <c r="BD1059" s="657" t="str">
        <f t="shared" si="320"/>
        <v/>
      </c>
      <c r="BE1059" s="657" t="str">
        <f t="shared" si="321"/>
        <v/>
      </c>
      <c r="BF1059" s="659"/>
      <c r="BG1059" s="659"/>
      <c r="BH1059" s="681" t="e">
        <f>VLOOKUP(K1059,'【参考】数式用'!$A$2:$O$57,15,FALSE)</f>
        <v>#N/A</v>
      </c>
      <c r="BI1059" s="659"/>
      <c r="BJ1059" s="659"/>
      <c r="BK1059" s="659"/>
      <c r="BL1059" s="659"/>
      <c r="BM1059" s="659"/>
      <c r="BN1059" s="659"/>
      <c r="BO1059" s="676"/>
    </row>
    <row r="1060" spans="1:67" s="494" customFormat="1" ht="109.9" customHeight="1">
      <c r="A1060" s="506">
        <v>1049</v>
      </c>
      <c r="B1060" s="517" t="str">
        <f>IF(基本情報入力シート!B1088="","",基本情報入力シート!B1088)</f>
        <v/>
      </c>
      <c r="C1060" s="523"/>
      <c r="D1060" s="523"/>
      <c r="E1060" s="523"/>
      <c r="F1060" s="530"/>
      <c r="G1060" s="536" t="str">
        <f>IF(基本情報入力シート!L1088="","",基本情報入力シート!L1088)</f>
        <v/>
      </c>
      <c r="H1060" s="536" t="str">
        <f>IF(基本情報入力シート!Q1088="","",基本情報入力シート!Q1088)</f>
        <v/>
      </c>
      <c r="I1060" s="536" t="str">
        <f>IF(基本情報入力シート!V1088="","",基本情報入力シート!V1088)</f>
        <v/>
      </c>
      <c r="J1060" s="536" t="str">
        <f>IF(基本情報入力シート!W1088="","",基本情報入力シート!W1088)</f>
        <v/>
      </c>
      <c r="K1060" s="536" t="str">
        <f>IF(基本情報入力シート!Z1088="","",基本情報入力シート!Z1088)</f>
        <v/>
      </c>
      <c r="L1060" s="555" t="str">
        <f>IF(基本情報入力シート!AF1088=0,"",基本情報入力シート!AF1088)</f>
        <v/>
      </c>
      <c r="M1060" s="563" t="str">
        <f>IF(基本情報入力シート!AG1088="","",基本情報入力シート!AG1088)</f>
        <v/>
      </c>
      <c r="N1060" s="571"/>
      <c r="O1060" s="576" t="str">
        <f>IFERROR(VLOOKUP(K1060,'【参考】数式用'!$A$2:$F$57,MATCH(N1060,'【参考】数式用'!$C$3:$F$3,0)+2,0),"")</f>
        <v/>
      </c>
      <c r="P1060" s="583" t="s">
        <v>549</v>
      </c>
      <c r="Q1060" s="588"/>
      <c r="R1060" s="590" t="s">
        <v>71</v>
      </c>
      <c r="S1060" s="588"/>
      <c r="T1060" s="590" t="s">
        <v>743</v>
      </c>
      <c r="U1060" s="588"/>
      <c r="V1060" s="590" t="s">
        <v>71</v>
      </c>
      <c r="W1060" s="588"/>
      <c r="X1060" s="590" t="s">
        <v>560</v>
      </c>
      <c r="Y1060" s="590" t="s">
        <v>763</v>
      </c>
      <c r="Z1060" s="590" t="str">
        <f t="shared" si="305"/>
        <v/>
      </c>
      <c r="AA1060" s="594" t="s">
        <v>127</v>
      </c>
      <c r="AB1060" s="599" t="str">
        <f t="shared" si="306"/>
        <v/>
      </c>
      <c r="AC1060" s="604" t="str">
        <f>IFERROR(ROUNDDOWN(ROUNDDOWN(ROUND(L1060*VLOOKUP(K1060,'【参考】数式用'!$A$4:$F$57,MATCH("処遇改善加算Ⅳ",'【参考】数式用'!$C$3:$F$3,0)+2,0),0)*M1060,0)*Z1060*0.5,0),"")</f>
        <v/>
      </c>
      <c r="AD1060" s="610"/>
      <c r="AE1060" s="618"/>
      <c r="AF1060" s="618"/>
      <c r="AG1060" s="624"/>
      <c r="AH1060" s="627"/>
      <c r="AI1060" s="633"/>
      <c r="AJ1060" s="634"/>
      <c r="AK1060" s="648" t="str">
        <f t="shared" si="307"/>
        <v/>
      </c>
      <c r="AL1060" s="651" t="str">
        <f t="shared" si="322"/>
        <v/>
      </c>
      <c r="AM1060" s="654"/>
      <c r="AN1060" s="657" t="str">
        <f>IFERROR(VLOOKUP(K1060,'【参考】数式用'!$A$2:$N$57,14,FALSE),"")</f>
        <v/>
      </c>
      <c r="AO1060" s="657" t="str">
        <f t="shared" si="308"/>
        <v/>
      </c>
      <c r="AP1060" s="662" t="str">
        <f t="shared" si="309"/>
        <v/>
      </c>
      <c r="AQ1060" s="662" t="str">
        <f t="shared" si="310"/>
        <v>入力済</v>
      </c>
      <c r="AR1060" s="657" t="str">
        <f t="shared" si="311"/>
        <v/>
      </c>
      <c r="AS1060" s="662" t="str">
        <f t="shared" si="312"/>
        <v>入力済</v>
      </c>
      <c r="AT1060" s="662" t="str">
        <f t="shared" si="313"/>
        <v/>
      </c>
      <c r="AU1060" s="662" t="str">
        <f t="shared" si="314"/>
        <v/>
      </c>
      <c r="AV1060" s="657" t="str">
        <f t="shared" si="315"/>
        <v/>
      </c>
      <c r="AW1060" s="657" t="str">
        <f t="shared" si="316"/>
        <v>入力済</v>
      </c>
      <c r="AX1060" s="662" t="str">
        <f>IFERROR(VLOOKUP(K1060,'【参考】数式用'!$AR$3:$AS$49,2,FALSE),"")</f>
        <v/>
      </c>
      <c r="AY1060" s="657" t="str">
        <f t="shared" si="317"/>
        <v/>
      </c>
      <c r="AZ1060" s="657" t="str">
        <f t="shared" si="323"/>
        <v>入力済</v>
      </c>
      <c r="BA1060" s="662" t="str">
        <f>IFERROR(VLOOKUP(K1060,'【参考】数式用'!$AX$3:$AY$56,2,FALSE),"")</f>
        <v/>
      </c>
      <c r="BB1060" s="657" t="str">
        <f t="shared" si="318"/>
        <v/>
      </c>
      <c r="BC1060" s="673" t="str">
        <f t="shared" si="319"/>
        <v>入力済</v>
      </c>
      <c r="BD1060" s="657" t="str">
        <f t="shared" si="320"/>
        <v/>
      </c>
      <c r="BE1060" s="657" t="str">
        <f t="shared" si="321"/>
        <v/>
      </c>
      <c r="BF1060" s="659"/>
      <c r="BG1060" s="659"/>
      <c r="BH1060" s="681" t="e">
        <f>VLOOKUP(K1060,'【参考】数式用'!$A$2:$O$57,15,FALSE)</f>
        <v>#N/A</v>
      </c>
      <c r="BI1060" s="659"/>
      <c r="BJ1060" s="659"/>
      <c r="BK1060" s="659"/>
      <c r="BL1060" s="659"/>
      <c r="BM1060" s="659"/>
      <c r="BN1060" s="659"/>
      <c r="BO1060" s="676"/>
    </row>
    <row r="1061" spans="1:67" s="494" customFormat="1" ht="109.9" customHeight="1">
      <c r="A1061" s="506">
        <v>1050</v>
      </c>
      <c r="B1061" s="517" t="str">
        <f>IF(基本情報入力シート!B1089="","",基本情報入力シート!B1089)</f>
        <v/>
      </c>
      <c r="C1061" s="523"/>
      <c r="D1061" s="523"/>
      <c r="E1061" s="523"/>
      <c r="F1061" s="530"/>
      <c r="G1061" s="536" t="str">
        <f>IF(基本情報入力シート!L1089="","",基本情報入力シート!L1089)</f>
        <v/>
      </c>
      <c r="H1061" s="536" t="str">
        <f>IF(基本情報入力シート!Q1089="","",基本情報入力シート!Q1089)</f>
        <v/>
      </c>
      <c r="I1061" s="536" t="str">
        <f>IF(基本情報入力シート!V1089="","",基本情報入力シート!V1089)</f>
        <v/>
      </c>
      <c r="J1061" s="536" t="str">
        <f>IF(基本情報入力シート!W1089="","",基本情報入力シート!W1089)</f>
        <v/>
      </c>
      <c r="K1061" s="536" t="str">
        <f>IF(基本情報入力シート!Z1089="","",基本情報入力シート!Z1089)</f>
        <v/>
      </c>
      <c r="L1061" s="555" t="str">
        <f>IF(基本情報入力シート!AF1089=0,"",基本情報入力シート!AF1089)</f>
        <v/>
      </c>
      <c r="M1061" s="563" t="str">
        <f>IF(基本情報入力シート!AG1089="","",基本情報入力シート!AG1089)</f>
        <v/>
      </c>
      <c r="N1061" s="571"/>
      <c r="O1061" s="576" t="str">
        <f>IFERROR(VLOOKUP(K1061,'【参考】数式用'!$A$2:$F$57,MATCH(N1061,'【参考】数式用'!$C$3:$F$3,0)+2,0),"")</f>
        <v/>
      </c>
      <c r="P1061" s="583" t="s">
        <v>549</v>
      </c>
      <c r="Q1061" s="588"/>
      <c r="R1061" s="590" t="s">
        <v>71</v>
      </c>
      <c r="S1061" s="588"/>
      <c r="T1061" s="590" t="s">
        <v>743</v>
      </c>
      <c r="U1061" s="588"/>
      <c r="V1061" s="590" t="s">
        <v>71</v>
      </c>
      <c r="W1061" s="588"/>
      <c r="X1061" s="590" t="s">
        <v>560</v>
      </c>
      <c r="Y1061" s="590" t="s">
        <v>763</v>
      </c>
      <c r="Z1061" s="590" t="str">
        <f t="shared" si="305"/>
        <v/>
      </c>
      <c r="AA1061" s="594" t="s">
        <v>127</v>
      </c>
      <c r="AB1061" s="599" t="str">
        <f t="shared" si="306"/>
        <v/>
      </c>
      <c r="AC1061" s="604" t="str">
        <f>IFERROR(ROUNDDOWN(ROUNDDOWN(ROUND(L1061*VLOOKUP(K1061,'【参考】数式用'!$A$4:$F$57,MATCH("処遇改善加算Ⅳ",'【参考】数式用'!$C$3:$F$3,0)+2,0),0)*M1061,0)*Z1061*0.5,0),"")</f>
        <v/>
      </c>
      <c r="AD1061" s="610"/>
      <c r="AE1061" s="618"/>
      <c r="AF1061" s="618"/>
      <c r="AG1061" s="624"/>
      <c r="AH1061" s="627"/>
      <c r="AI1061" s="633"/>
      <c r="AJ1061" s="634"/>
      <c r="AK1061" s="648" t="str">
        <f t="shared" si="307"/>
        <v/>
      </c>
      <c r="AL1061" s="651" t="str">
        <f t="shared" si="322"/>
        <v/>
      </c>
      <c r="AM1061" s="654"/>
      <c r="AN1061" s="657" t="str">
        <f>IFERROR(VLOOKUP(K1061,'【参考】数式用'!$A$2:$N$57,14,FALSE),"")</f>
        <v/>
      </c>
      <c r="AO1061" s="657" t="str">
        <f t="shared" si="308"/>
        <v/>
      </c>
      <c r="AP1061" s="662" t="str">
        <f t="shared" si="309"/>
        <v/>
      </c>
      <c r="AQ1061" s="662" t="str">
        <f t="shared" si="310"/>
        <v>入力済</v>
      </c>
      <c r="AR1061" s="657" t="str">
        <f t="shared" si="311"/>
        <v/>
      </c>
      <c r="AS1061" s="662" t="str">
        <f t="shared" si="312"/>
        <v>入力済</v>
      </c>
      <c r="AT1061" s="662" t="str">
        <f t="shared" si="313"/>
        <v/>
      </c>
      <c r="AU1061" s="662" t="str">
        <f t="shared" si="314"/>
        <v/>
      </c>
      <c r="AV1061" s="657" t="str">
        <f t="shared" si="315"/>
        <v/>
      </c>
      <c r="AW1061" s="657" t="str">
        <f t="shared" si="316"/>
        <v>入力済</v>
      </c>
      <c r="AX1061" s="662" t="str">
        <f>IFERROR(VLOOKUP(K1061,'【参考】数式用'!$AR$3:$AS$49,2,FALSE),"")</f>
        <v/>
      </c>
      <c r="AY1061" s="657" t="str">
        <f t="shared" si="317"/>
        <v/>
      </c>
      <c r="AZ1061" s="657" t="str">
        <f t="shared" si="323"/>
        <v>入力済</v>
      </c>
      <c r="BA1061" s="662" t="str">
        <f>IFERROR(VLOOKUP(K1061,'【参考】数式用'!$AX$3:$AY$56,2,FALSE),"")</f>
        <v/>
      </c>
      <c r="BB1061" s="657" t="str">
        <f t="shared" si="318"/>
        <v/>
      </c>
      <c r="BC1061" s="673" t="str">
        <f t="shared" si="319"/>
        <v>入力済</v>
      </c>
      <c r="BD1061" s="657" t="str">
        <f t="shared" si="320"/>
        <v/>
      </c>
      <c r="BE1061" s="657" t="str">
        <f t="shared" si="321"/>
        <v/>
      </c>
      <c r="BF1061" s="659"/>
      <c r="BG1061" s="659"/>
      <c r="BH1061" s="681" t="e">
        <f>VLOOKUP(K1061,'【参考】数式用'!$A$2:$O$57,15,FALSE)</f>
        <v>#N/A</v>
      </c>
      <c r="BI1061" s="659"/>
      <c r="BJ1061" s="659"/>
      <c r="BK1061" s="659"/>
      <c r="BL1061" s="659"/>
      <c r="BM1061" s="659"/>
      <c r="BN1061" s="659"/>
      <c r="BO1061" s="676"/>
    </row>
    <row r="1062" spans="1:67" s="494" customFormat="1" ht="109.9" customHeight="1">
      <c r="A1062" s="506">
        <v>1051</v>
      </c>
      <c r="B1062" s="517" t="str">
        <f>IF(基本情報入力シート!B1090="","",基本情報入力シート!B1090)</f>
        <v/>
      </c>
      <c r="C1062" s="523"/>
      <c r="D1062" s="523"/>
      <c r="E1062" s="523"/>
      <c r="F1062" s="530"/>
      <c r="G1062" s="536" t="str">
        <f>IF(基本情報入力シート!L1090="","",基本情報入力シート!L1090)</f>
        <v/>
      </c>
      <c r="H1062" s="536" t="str">
        <f>IF(基本情報入力シート!Q1090="","",基本情報入力シート!Q1090)</f>
        <v/>
      </c>
      <c r="I1062" s="536" t="str">
        <f>IF(基本情報入力シート!V1090="","",基本情報入力シート!V1090)</f>
        <v/>
      </c>
      <c r="J1062" s="536" t="str">
        <f>IF(基本情報入力シート!W1090="","",基本情報入力シート!W1090)</f>
        <v/>
      </c>
      <c r="K1062" s="536" t="str">
        <f>IF(基本情報入力シート!Z1090="","",基本情報入力シート!Z1090)</f>
        <v/>
      </c>
      <c r="L1062" s="555" t="str">
        <f>IF(基本情報入力シート!AF1090=0,"",基本情報入力シート!AF1090)</f>
        <v/>
      </c>
      <c r="M1062" s="563" t="str">
        <f>IF(基本情報入力シート!AG1090="","",基本情報入力シート!AG1090)</f>
        <v/>
      </c>
      <c r="N1062" s="571"/>
      <c r="O1062" s="576" t="str">
        <f>IFERROR(VLOOKUP(K1062,'【参考】数式用'!$A$2:$F$57,MATCH(N1062,'【参考】数式用'!$C$3:$F$3,0)+2,0),"")</f>
        <v/>
      </c>
      <c r="P1062" s="583" t="s">
        <v>549</v>
      </c>
      <c r="Q1062" s="588"/>
      <c r="R1062" s="590" t="s">
        <v>71</v>
      </c>
      <c r="S1062" s="588"/>
      <c r="T1062" s="590" t="s">
        <v>743</v>
      </c>
      <c r="U1062" s="588"/>
      <c r="V1062" s="590" t="s">
        <v>71</v>
      </c>
      <c r="W1062" s="588"/>
      <c r="X1062" s="590" t="s">
        <v>560</v>
      </c>
      <c r="Y1062" s="590" t="s">
        <v>763</v>
      </c>
      <c r="Z1062" s="590" t="str">
        <f t="shared" si="305"/>
        <v/>
      </c>
      <c r="AA1062" s="594" t="s">
        <v>127</v>
      </c>
      <c r="AB1062" s="599" t="str">
        <f t="shared" si="306"/>
        <v/>
      </c>
      <c r="AC1062" s="604" t="str">
        <f>IFERROR(ROUNDDOWN(ROUNDDOWN(ROUND(L1062*VLOOKUP(K1062,'【参考】数式用'!$A$4:$F$57,MATCH("処遇改善加算Ⅳ",'【参考】数式用'!$C$3:$F$3,0)+2,0),0)*M1062,0)*Z1062*0.5,0),"")</f>
        <v/>
      </c>
      <c r="AD1062" s="610"/>
      <c r="AE1062" s="618"/>
      <c r="AF1062" s="618"/>
      <c r="AG1062" s="624"/>
      <c r="AH1062" s="627"/>
      <c r="AI1062" s="633"/>
      <c r="AJ1062" s="634"/>
      <c r="AK1062" s="648" t="str">
        <f t="shared" si="307"/>
        <v/>
      </c>
      <c r="AL1062" s="651" t="str">
        <f t="shared" si="322"/>
        <v/>
      </c>
      <c r="AM1062" s="654"/>
      <c r="AN1062" s="657" t="str">
        <f>IFERROR(VLOOKUP(K1062,'【参考】数式用'!$A$2:$N$57,14,FALSE),"")</f>
        <v/>
      </c>
      <c r="AO1062" s="657" t="str">
        <f t="shared" si="308"/>
        <v/>
      </c>
      <c r="AP1062" s="662" t="str">
        <f t="shared" si="309"/>
        <v/>
      </c>
      <c r="AQ1062" s="662" t="str">
        <f t="shared" si="310"/>
        <v>入力済</v>
      </c>
      <c r="AR1062" s="657" t="str">
        <f t="shared" si="311"/>
        <v/>
      </c>
      <c r="AS1062" s="662" t="str">
        <f t="shared" si="312"/>
        <v>入力済</v>
      </c>
      <c r="AT1062" s="662" t="str">
        <f t="shared" si="313"/>
        <v/>
      </c>
      <c r="AU1062" s="662" t="str">
        <f t="shared" si="314"/>
        <v/>
      </c>
      <c r="AV1062" s="657" t="str">
        <f t="shared" si="315"/>
        <v/>
      </c>
      <c r="AW1062" s="657" t="str">
        <f t="shared" si="316"/>
        <v>入力済</v>
      </c>
      <c r="AX1062" s="662" t="str">
        <f>IFERROR(VLOOKUP(K1062,'【参考】数式用'!$AR$3:$AS$49,2,FALSE),"")</f>
        <v/>
      </c>
      <c r="AY1062" s="657" t="str">
        <f t="shared" si="317"/>
        <v/>
      </c>
      <c r="AZ1062" s="657" t="str">
        <f t="shared" si="323"/>
        <v>入力済</v>
      </c>
      <c r="BA1062" s="662" t="str">
        <f>IFERROR(VLOOKUP(K1062,'【参考】数式用'!$AX$3:$AY$56,2,FALSE),"")</f>
        <v/>
      </c>
      <c r="BB1062" s="657" t="str">
        <f t="shared" si="318"/>
        <v/>
      </c>
      <c r="BC1062" s="673" t="str">
        <f t="shared" si="319"/>
        <v>入力済</v>
      </c>
      <c r="BD1062" s="657" t="str">
        <f t="shared" si="320"/>
        <v/>
      </c>
      <c r="BE1062" s="657" t="str">
        <f t="shared" si="321"/>
        <v/>
      </c>
      <c r="BF1062" s="659"/>
      <c r="BG1062" s="659"/>
      <c r="BH1062" s="681" t="e">
        <f>VLOOKUP(K1062,'【参考】数式用'!$A$2:$O$57,15,FALSE)</f>
        <v>#N/A</v>
      </c>
      <c r="BI1062" s="659"/>
      <c r="BJ1062" s="659"/>
      <c r="BK1062" s="659"/>
      <c r="BL1062" s="659"/>
      <c r="BM1062" s="659"/>
      <c r="BN1062" s="659"/>
      <c r="BO1062" s="676"/>
    </row>
    <row r="1063" spans="1:67" s="494" customFormat="1" ht="109.9" customHeight="1">
      <c r="A1063" s="506">
        <v>1052</v>
      </c>
      <c r="B1063" s="517" t="str">
        <f>IF(基本情報入力シート!B1091="","",基本情報入力シート!B1091)</f>
        <v/>
      </c>
      <c r="C1063" s="523"/>
      <c r="D1063" s="523"/>
      <c r="E1063" s="523"/>
      <c r="F1063" s="530"/>
      <c r="G1063" s="536" t="str">
        <f>IF(基本情報入力シート!L1091="","",基本情報入力シート!L1091)</f>
        <v/>
      </c>
      <c r="H1063" s="536" t="str">
        <f>IF(基本情報入力シート!Q1091="","",基本情報入力シート!Q1091)</f>
        <v/>
      </c>
      <c r="I1063" s="536" t="str">
        <f>IF(基本情報入力シート!V1091="","",基本情報入力シート!V1091)</f>
        <v/>
      </c>
      <c r="J1063" s="536" t="str">
        <f>IF(基本情報入力シート!W1091="","",基本情報入力シート!W1091)</f>
        <v/>
      </c>
      <c r="K1063" s="536" t="str">
        <f>IF(基本情報入力シート!Z1091="","",基本情報入力シート!Z1091)</f>
        <v/>
      </c>
      <c r="L1063" s="555" t="str">
        <f>IF(基本情報入力シート!AF1091=0,"",基本情報入力シート!AF1091)</f>
        <v/>
      </c>
      <c r="M1063" s="563" t="str">
        <f>IF(基本情報入力シート!AG1091="","",基本情報入力シート!AG1091)</f>
        <v/>
      </c>
      <c r="N1063" s="571"/>
      <c r="O1063" s="576" t="str">
        <f>IFERROR(VLOOKUP(K1063,'【参考】数式用'!$A$2:$F$57,MATCH(N1063,'【参考】数式用'!$C$3:$F$3,0)+2,0),"")</f>
        <v/>
      </c>
      <c r="P1063" s="583" t="s">
        <v>549</v>
      </c>
      <c r="Q1063" s="588"/>
      <c r="R1063" s="590" t="s">
        <v>71</v>
      </c>
      <c r="S1063" s="588"/>
      <c r="T1063" s="590" t="s">
        <v>743</v>
      </c>
      <c r="U1063" s="588"/>
      <c r="V1063" s="590" t="s">
        <v>71</v>
      </c>
      <c r="W1063" s="588"/>
      <c r="X1063" s="590" t="s">
        <v>560</v>
      </c>
      <c r="Y1063" s="590" t="s">
        <v>763</v>
      </c>
      <c r="Z1063" s="590" t="str">
        <f t="shared" si="305"/>
        <v/>
      </c>
      <c r="AA1063" s="594" t="s">
        <v>127</v>
      </c>
      <c r="AB1063" s="599" t="str">
        <f t="shared" si="306"/>
        <v/>
      </c>
      <c r="AC1063" s="604" t="str">
        <f>IFERROR(ROUNDDOWN(ROUNDDOWN(ROUND(L1063*VLOOKUP(K1063,'【参考】数式用'!$A$4:$F$57,MATCH("処遇改善加算Ⅳ",'【参考】数式用'!$C$3:$F$3,0)+2,0),0)*M1063,0)*Z1063*0.5,0),"")</f>
        <v/>
      </c>
      <c r="AD1063" s="610"/>
      <c r="AE1063" s="618"/>
      <c r="AF1063" s="618"/>
      <c r="AG1063" s="624"/>
      <c r="AH1063" s="627"/>
      <c r="AI1063" s="633"/>
      <c r="AJ1063" s="634"/>
      <c r="AK1063" s="648" t="str">
        <f t="shared" si="307"/>
        <v/>
      </c>
      <c r="AL1063" s="651" t="str">
        <f t="shared" si="322"/>
        <v/>
      </c>
      <c r="AM1063" s="654"/>
      <c r="AN1063" s="657" t="str">
        <f>IFERROR(VLOOKUP(K1063,'【参考】数式用'!$A$2:$N$57,14,FALSE),"")</f>
        <v/>
      </c>
      <c r="AO1063" s="657" t="str">
        <f t="shared" si="308"/>
        <v/>
      </c>
      <c r="AP1063" s="662" t="str">
        <f t="shared" si="309"/>
        <v/>
      </c>
      <c r="AQ1063" s="662" t="str">
        <f t="shared" si="310"/>
        <v>入力済</v>
      </c>
      <c r="AR1063" s="657" t="str">
        <f t="shared" si="311"/>
        <v/>
      </c>
      <c r="AS1063" s="662" t="str">
        <f t="shared" si="312"/>
        <v>入力済</v>
      </c>
      <c r="AT1063" s="662" t="str">
        <f t="shared" si="313"/>
        <v/>
      </c>
      <c r="AU1063" s="662" t="str">
        <f t="shared" si="314"/>
        <v/>
      </c>
      <c r="AV1063" s="657" t="str">
        <f t="shared" si="315"/>
        <v/>
      </c>
      <c r="AW1063" s="657" t="str">
        <f t="shared" si="316"/>
        <v>入力済</v>
      </c>
      <c r="AX1063" s="662" t="str">
        <f>IFERROR(VLOOKUP(K1063,'【参考】数式用'!$AR$3:$AS$49,2,FALSE),"")</f>
        <v/>
      </c>
      <c r="AY1063" s="657" t="str">
        <f t="shared" si="317"/>
        <v/>
      </c>
      <c r="AZ1063" s="657" t="str">
        <f t="shared" si="323"/>
        <v>入力済</v>
      </c>
      <c r="BA1063" s="662" t="str">
        <f>IFERROR(VLOOKUP(K1063,'【参考】数式用'!$AX$3:$AY$56,2,FALSE),"")</f>
        <v/>
      </c>
      <c r="BB1063" s="657" t="str">
        <f t="shared" si="318"/>
        <v/>
      </c>
      <c r="BC1063" s="673" t="str">
        <f t="shared" si="319"/>
        <v>入力済</v>
      </c>
      <c r="BD1063" s="657" t="str">
        <f t="shared" si="320"/>
        <v/>
      </c>
      <c r="BE1063" s="657" t="str">
        <f t="shared" si="321"/>
        <v/>
      </c>
      <c r="BF1063" s="659"/>
      <c r="BG1063" s="659"/>
      <c r="BH1063" s="681" t="e">
        <f>VLOOKUP(K1063,'【参考】数式用'!$A$2:$O$57,15,FALSE)</f>
        <v>#N/A</v>
      </c>
      <c r="BI1063" s="659"/>
      <c r="BJ1063" s="659"/>
      <c r="BK1063" s="659"/>
      <c r="BL1063" s="659"/>
      <c r="BM1063" s="659"/>
      <c r="BN1063" s="659"/>
      <c r="BO1063" s="676"/>
    </row>
    <row r="1064" spans="1:67" s="494" customFormat="1" ht="109.9" customHeight="1">
      <c r="A1064" s="506">
        <v>1053</v>
      </c>
      <c r="B1064" s="517" t="str">
        <f>IF(基本情報入力シート!B1092="","",基本情報入力シート!B1092)</f>
        <v/>
      </c>
      <c r="C1064" s="523"/>
      <c r="D1064" s="523"/>
      <c r="E1064" s="523"/>
      <c r="F1064" s="530"/>
      <c r="G1064" s="536" t="str">
        <f>IF(基本情報入力シート!L1092="","",基本情報入力シート!L1092)</f>
        <v/>
      </c>
      <c r="H1064" s="536" t="str">
        <f>IF(基本情報入力シート!Q1092="","",基本情報入力シート!Q1092)</f>
        <v/>
      </c>
      <c r="I1064" s="536" t="str">
        <f>IF(基本情報入力シート!V1092="","",基本情報入力シート!V1092)</f>
        <v/>
      </c>
      <c r="J1064" s="536" t="str">
        <f>IF(基本情報入力シート!W1092="","",基本情報入力シート!W1092)</f>
        <v/>
      </c>
      <c r="K1064" s="536" t="str">
        <f>IF(基本情報入力シート!Z1092="","",基本情報入力シート!Z1092)</f>
        <v/>
      </c>
      <c r="L1064" s="555" t="str">
        <f>IF(基本情報入力シート!AF1092=0,"",基本情報入力シート!AF1092)</f>
        <v/>
      </c>
      <c r="M1064" s="563" t="str">
        <f>IF(基本情報入力シート!AG1092="","",基本情報入力シート!AG1092)</f>
        <v/>
      </c>
      <c r="N1064" s="571"/>
      <c r="O1064" s="576" t="str">
        <f>IFERROR(VLOOKUP(K1064,'【参考】数式用'!$A$2:$F$57,MATCH(N1064,'【参考】数式用'!$C$3:$F$3,0)+2,0),"")</f>
        <v/>
      </c>
      <c r="P1064" s="583" t="s">
        <v>549</v>
      </c>
      <c r="Q1064" s="588"/>
      <c r="R1064" s="590" t="s">
        <v>71</v>
      </c>
      <c r="S1064" s="588"/>
      <c r="T1064" s="590" t="s">
        <v>743</v>
      </c>
      <c r="U1064" s="588"/>
      <c r="V1064" s="590" t="s">
        <v>71</v>
      </c>
      <c r="W1064" s="588"/>
      <c r="X1064" s="590" t="s">
        <v>560</v>
      </c>
      <c r="Y1064" s="590" t="s">
        <v>763</v>
      </c>
      <c r="Z1064" s="590" t="str">
        <f t="shared" si="305"/>
        <v/>
      </c>
      <c r="AA1064" s="594" t="s">
        <v>127</v>
      </c>
      <c r="AB1064" s="599" t="str">
        <f t="shared" si="306"/>
        <v/>
      </c>
      <c r="AC1064" s="604" t="str">
        <f>IFERROR(ROUNDDOWN(ROUNDDOWN(ROUND(L1064*VLOOKUP(K1064,'【参考】数式用'!$A$4:$F$57,MATCH("処遇改善加算Ⅳ",'【参考】数式用'!$C$3:$F$3,0)+2,0),0)*M1064,0)*Z1064*0.5,0),"")</f>
        <v/>
      </c>
      <c r="AD1064" s="610"/>
      <c r="AE1064" s="618"/>
      <c r="AF1064" s="618"/>
      <c r="AG1064" s="624"/>
      <c r="AH1064" s="627"/>
      <c r="AI1064" s="633"/>
      <c r="AJ1064" s="634"/>
      <c r="AK1064" s="648" t="str">
        <f t="shared" si="307"/>
        <v/>
      </c>
      <c r="AL1064" s="651" t="str">
        <f t="shared" si="322"/>
        <v/>
      </c>
      <c r="AM1064" s="654"/>
      <c r="AN1064" s="657" t="str">
        <f>IFERROR(VLOOKUP(K1064,'【参考】数式用'!$A$2:$N$57,14,FALSE),"")</f>
        <v/>
      </c>
      <c r="AO1064" s="657" t="str">
        <f t="shared" si="308"/>
        <v/>
      </c>
      <c r="AP1064" s="662" t="str">
        <f t="shared" si="309"/>
        <v/>
      </c>
      <c r="AQ1064" s="662" t="str">
        <f t="shared" si="310"/>
        <v>入力済</v>
      </c>
      <c r="AR1064" s="657" t="str">
        <f t="shared" si="311"/>
        <v/>
      </c>
      <c r="AS1064" s="662" t="str">
        <f t="shared" si="312"/>
        <v>入力済</v>
      </c>
      <c r="AT1064" s="662" t="str">
        <f t="shared" si="313"/>
        <v/>
      </c>
      <c r="AU1064" s="662" t="str">
        <f t="shared" si="314"/>
        <v/>
      </c>
      <c r="AV1064" s="657" t="str">
        <f t="shared" si="315"/>
        <v/>
      </c>
      <c r="AW1064" s="657" t="str">
        <f t="shared" si="316"/>
        <v>入力済</v>
      </c>
      <c r="AX1064" s="662" t="str">
        <f>IFERROR(VLOOKUP(K1064,'【参考】数式用'!$AR$3:$AS$49,2,FALSE),"")</f>
        <v/>
      </c>
      <c r="AY1064" s="657" t="str">
        <f t="shared" si="317"/>
        <v/>
      </c>
      <c r="AZ1064" s="657" t="str">
        <f t="shared" si="323"/>
        <v>入力済</v>
      </c>
      <c r="BA1064" s="662" t="str">
        <f>IFERROR(VLOOKUP(K1064,'【参考】数式用'!$AX$3:$AY$56,2,FALSE),"")</f>
        <v/>
      </c>
      <c r="BB1064" s="657" t="str">
        <f t="shared" si="318"/>
        <v/>
      </c>
      <c r="BC1064" s="673" t="str">
        <f t="shared" si="319"/>
        <v>入力済</v>
      </c>
      <c r="BD1064" s="657" t="str">
        <f t="shared" si="320"/>
        <v/>
      </c>
      <c r="BE1064" s="657" t="str">
        <f t="shared" si="321"/>
        <v/>
      </c>
      <c r="BF1064" s="659"/>
      <c r="BG1064" s="659"/>
      <c r="BH1064" s="681" t="e">
        <f>VLOOKUP(K1064,'【参考】数式用'!$A$2:$O$57,15,FALSE)</f>
        <v>#N/A</v>
      </c>
      <c r="BI1064" s="659"/>
      <c r="BJ1064" s="659"/>
      <c r="BK1064" s="659"/>
      <c r="BL1064" s="659"/>
      <c r="BM1064" s="659"/>
      <c r="BN1064" s="659"/>
      <c r="BO1064" s="676"/>
    </row>
    <row r="1065" spans="1:67" s="494" customFormat="1" ht="109.9" customHeight="1">
      <c r="A1065" s="506">
        <v>1054</v>
      </c>
      <c r="B1065" s="517" t="str">
        <f>IF(基本情報入力シート!B1093="","",基本情報入力シート!B1093)</f>
        <v/>
      </c>
      <c r="C1065" s="523"/>
      <c r="D1065" s="523"/>
      <c r="E1065" s="523"/>
      <c r="F1065" s="530"/>
      <c r="G1065" s="536" t="str">
        <f>IF(基本情報入力シート!L1093="","",基本情報入力シート!L1093)</f>
        <v/>
      </c>
      <c r="H1065" s="536" t="str">
        <f>IF(基本情報入力シート!Q1093="","",基本情報入力シート!Q1093)</f>
        <v/>
      </c>
      <c r="I1065" s="536" t="str">
        <f>IF(基本情報入力シート!V1093="","",基本情報入力シート!V1093)</f>
        <v/>
      </c>
      <c r="J1065" s="536" t="str">
        <f>IF(基本情報入力シート!W1093="","",基本情報入力シート!W1093)</f>
        <v/>
      </c>
      <c r="K1065" s="536" t="str">
        <f>IF(基本情報入力シート!Z1093="","",基本情報入力シート!Z1093)</f>
        <v/>
      </c>
      <c r="L1065" s="555" t="str">
        <f>IF(基本情報入力シート!AF1093=0,"",基本情報入力シート!AF1093)</f>
        <v/>
      </c>
      <c r="M1065" s="563" t="str">
        <f>IF(基本情報入力シート!AG1093="","",基本情報入力シート!AG1093)</f>
        <v/>
      </c>
      <c r="N1065" s="571"/>
      <c r="O1065" s="576" t="str">
        <f>IFERROR(VLOOKUP(K1065,'【参考】数式用'!$A$2:$F$57,MATCH(N1065,'【参考】数式用'!$C$3:$F$3,0)+2,0),"")</f>
        <v/>
      </c>
      <c r="P1065" s="583" t="s">
        <v>549</v>
      </c>
      <c r="Q1065" s="588"/>
      <c r="R1065" s="590" t="s">
        <v>71</v>
      </c>
      <c r="S1065" s="588"/>
      <c r="T1065" s="590" t="s">
        <v>743</v>
      </c>
      <c r="U1065" s="588"/>
      <c r="V1065" s="590" t="s">
        <v>71</v>
      </c>
      <c r="W1065" s="588"/>
      <c r="X1065" s="590" t="s">
        <v>560</v>
      </c>
      <c r="Y1065" s="590" t="s">
        <v>763</v>
      </c>
      <c r="Z1065" s="590" t="str">
        <f t="shared" si="305"/>
        <v/>
      </c>
      <c r="AA1065" s="594" t="s">
        <v>127</v>
      </c>
      <c r="AB1065" s="599" t="str">
        <f t="shared" si="306"/>
        <v/>
      </c>
      <c r="AC1065" s="604" t="str">
        <f>IFERROR(ROUNDDOWN(ROUNDDOWN(ROUND(L1065*VLOOKUP(K1065,'【参考】数式用'!$A$4:$F$57,MATCH("処遇改善加算Ⅳ",'【参考】数式用'!$C$3:$F$3,0)+2,0),0)*M1065,0)*Z1065*0.5,0),"")</f>
        <v/>
      </c>
      <c r="AD1065" s="610"/>
      <c r="AE1065" s="618"/>
      <c r="AF1065" s="618"/>
      <c r="AG1065" s="624"/>
      <c r="AH1065" s="627"/>
      <c r="AI1065" s="633"/>
      <c r="AJ1065" s="634"/>
      <c r="AK1065" s="648" t="str">
        <f t="shared" si="307"/>
        <v/>
      </c>
      <c r="AL1065" s="651" t="str">
        <f t="shared" si="322"/>
        <v/>
      </c>
      <c r="AM1065" s="654"/>
      <c r="AN1065" s="657" t="str">
        <f>IFERROR(VLOOKUP(K1065,'【参考】数式用'!$A$2:$N$57,14,FALSE),"")</f>
        <v/>
      </c>
      <c r="AO1065" s="657" t="str">
        <f t="shared" si="308"/>
        <v/>
      </c>
      <c r="AP1065" s="662" t="str">
        <f t="shared" si="309"/>
        <v/>
      </c>
      <c r="AQ1065" s="662" t="str">
        <f t="shared" si="310"/>
        <v>入力済</v>
      </c>
      <c r="AR1065" s="657" t="str">
        <f t="shared" si="311"/>
        <v/>
      </c>
      <c r="AS1065" s="662" t="str">
        <f t="shared" si="312"/>
        <v>入力済</v>
      </c>
      <c r="AT1065" s="662" t="str">
        <f t="shared" si="313"/>
        <v/>
      </c>
      <c r="AU1065" s="662" t="str">
        <f t="shared" si="314"/>
        <v/>
      </c>
      <c r="AV1065" s="657" t="str">
        <f t="shared" si="315"/>
        <v/>
      </c>
      <c r="AW1065" s="657" t="str">
        <f t="shared" si="316"/>
        <v>入力済</v>
      </c>
      <c r="AX1065" s="662" t="str">
        <f>IFERROR(VLOOKUP(K1065,'【参考】数式用'!$AR$3:$AS$49,2,FALSE),"")</f>
        <v/>
      </c>
      <c r="AY1065" s="657" t="str">
        <f t="shared" si="317"/>
        <v/>
      </c>
      <c r="AZ1065" s="657" t="str">
        <f t="shared" si="323"/>
        <v>入力済</v>
      </c>
      <c r="BA1065" s="662" t="str">
        <f>IFERROR(VLOOKUP(K1065,'【参考】数式用'!$AX$3:$AY$56,2,FALSE),"")</f>
        <v/>
      </c>
      <c r="BB1065" s="657" t="str">
        <f t="shared" si="318"/>
        <v/>
      </c>
      <c r="BC1065" s="673" t="str">
        <f t="shared" si="319"/>
        <v>入力済</v>
      </c>
      <c r="BD1065" s="657" t="str">
        <f t="shared" si="320"/>
        <v/>
      </c>
      <c r="BE1065" s="657" t="str">
        <f t="shared" si="321"/>
        <v/>
      </c>
      <c r="BF1065" s="659"/>
      <c r="BG1065" s="659"/>
      <c r="BH1065" s="681" t="e">
        <f>VLOOKUP(K1065,'【参考】数式用'!$A$2:$O$57,15,FALSE)</f>
        <v>#N/A</v>
      </c>
      <c r="BI1065" s="659"/>
      <c r="BJ1065" s="659"/>
      <c r="BK1065" s="659"/>
      <c r="BL1065" s="659"/>
      <c r="BM1065" s="659"/>
      <c r="BN1065" s="659"/>
      <c r="BO1065" s="676"/>
    </row>
    <row r="1066" spans="1:67" s="494" customFormat="1" ht="109.9" customHeight="1">
      <c r="A1066" s="506">
        <v>1055</v>
      </c>
      <c r="B1066" s="517" t="str">
        <f>IF(基本情報入力シート!B1094="","",基本情報入力シート!B1094)</f>
        <v/>
      </c>
      <c r="C1066" s="523"/>
      <c r="D1066" s="523"/>
      <c r="E1066" s="523"/>
      <c r="F1066" s="530"/>
      <c r="G1066" s="536" t="str">
        <f>IF(基本情報入力シート!L1094="","",基本情報入力シート!L1094)</f>
        <v/>
      </c>
      <c r="H1066" s="536" t="str">
        <f>IF(基本情報入力シート!Q1094="","",基本情報入力シート!Q1094)</f>
        <v/>
      </c>
      <c r="I1066" s="536" t="str">
        <f>IF(基本情報入力シート!V1094="","",基本情報入力シート!V1094)</f>
        <v/>
      </c>
      <c r="J1066" s="536" t="str">
        <f>IF(基本情報入力シート!W1094="","",基本情報入力シート!W1094)</f>
        <v/>
      </c>
      <c r="K1066" s="536" t="str">
        <f>IF(基本情報入力シート!Z1094="","",基本情報入力シート!Z1094)</f>
        <v/>
      </c>
      <c r="L1066" s="555" t="str">
        <f>IF(基本情報入力シート!AF1094=0,"",基本情報入力シート!AF1094)</f>
        <v/>
      </c>
      <c r="M1066" s="563" t="str">
        <f>IF(基本情報入力シート!AG1094="","",基本情報入力シート!AG1094)</f>
        <v/>
      </c>
      <c r="N1066" s="571"/>
      <c r="O1066" s="576" t="str">
        <f>IFERROR(VLOOKUP(K1066,'【参考】数式用'!$A$2:$F$57,MATCH(N1066,'【参考】数式用'!$C$3:$F$3,0)+2,0),"")</f>
        <v/>
      </c>
      <c r="P1066" s="583" t="s">
        <v>549</v>
      </c>
      <c r="Q1066" s="588"/>
      <c r="R1066" s="590" t="s">
        <v>71</v>
      </c>
      <c r="S1066" s="588"/>
      <c r="T1066" s="590" t="s">
        <v>743</v>
      </c>
      <c r="U1066" s="588"/>
      <c r="V1066" s="590" t="s">
        <v>71</v>
      </c>
      <c r="W1066" s="588"/>
      <c r="X1066" s="590" t="s">
        <v>560</v>
      </c>
      <c r="Y1066" s="590" t="s">
        <v>763</v>
      </c>
      <c r="Z1066" s="590" t="str">
        <f t="shared" si="305"/>
        <v/>
      </c>
      <c r="AA1066" s="594" t="s">
        <v>127</v>
      </c>
      <c r="AB1066" s="599" t="str">
        <f t="shared" si="306"/>
        <v/>
      </c>
      <c r="AC1066" s="604" t="str">
        <f>IFERROR(ROUNDDOWN(ROUNDDOWN(ROUND(L1066*VLOOKUP(K1066,'【参考】数式用'!$A$4:$F$57,MATCH("処遇改善加算Ⅳ",'【参考】数式用'!$C$3:$F$3,0)+2,0),0)*M1066,0)*Z1066*0.5,0),"")</f>
        <v/>
      </c>
      <c r="AD1066" s="610"/>
      <c r="AE1066" s="618"/>
      <c r="AF1066" s="618"/>
      <c r="AG1066" s="624"/>
      <c r="AH1066" s="627"/>
      <c r="AI1066" s="633"/>
      <c r="AJ1066" s="634"/>
      <c r="AK1066" s="648" t="str">
        <f t="shared" si="307"/>
        <v/>
      </c>
      <c r="AL1066" s="651" t="str">
        <f t="shared" si="322"/>
        <v/>
      </c>
      <c r="AM1066" s="654"/>
      <c r="AN1066" s="657" t="str">
        <f>IFERROR(VLOOKUP(K1066,'【参考】数式用'!$A$2:$N$57,14,FALSE),"")</f>
        <v/>
      </c>
      <c r="AO1066" s="657" t="str">
        <f t="shared" si="308"/>
        <v/>
      </c>
      <c r="AP1066" s="662" t="str">
        <f t="shared" si="309"/>
        <v/>
      </c>
      <c r="AQ1066" s="662" t="str">
        <f t="shared" si="310"/>
        <v>入力済</v>
      </c>
      <c r="AR1066" s="657" t="str">
        <f t="shared" si="311"/>
        <v/>
      </c>
      <c r="AS1066" s="662" t="str">
        <f t="shared" si="312"/>
        <v>入力済</v>
      </c>
      <c r="AT1066" s="662" t="str">
        <f t="shared" si="313"/>
        <v/>
      </c>
      <c r="AU1066" s="662" t="str">
        <f t="shared" si="314"/>
        <v/>
      </c>
      <c r="AV1066" s="657" t="str">
        <f t="shared" si="315"/>
        <v/>
      </c>
      <c r="AW1066" s="657" t="str">
        <f t="shared" si="316"/>
        <v>入力済</v>
      </c>
      <c r="AX1066" s="662" t="str">
        <f>IFERROR(VLOOKUP(K1066,'【参考】数式用'!$AR$3:$AS$49,2,FALSE),"")</f>
        <v/>
      </c>
      <c r="AY1066" s="657" t="str">
        <f t="shared" si="317"/>
        <v/>
      </c>
      <c r="AZ1066" s="657" t="str">
        <f t="shared" si="323"/>
        <v>入力済</v>
      </c>
      <c r="BA1066" s="662" t="str">
        <f>IFERROR(VLOOKUP(K1066,'【参考】数式用'!$AX$3:$AY$56,2,FALSE),"")</f>
        <v/>
      </c>
      <c r="BB1066" s="657" t="str">
        <f t="shared" si="318"/>
        <v/>
      </c>
      <c r="BC1066" s="673" t="str">
        <f t="shared" si="319"/>
        <v>入力済</v>
      </c>
      <c r="BD1066" s="657" t="str">
        <f t="shared" si="320"/>
        <v/>
      </c>
      <c r="BE1066" s="657" t="str">
        <f t="shared" si="321"/>
        <v/>
      </c>
      <c r="BF1066" s="659"/>
      <c r="BG1066" s="659"/>
      <c r="BH1066" s="681" t="e">
        <f>VLOOKUP(K1066,'【参考】数式用'!$A$2:$O$57,15,FALSE)</f>
        <v>#N/A</v>
      </c>
      <c r="BI1066" s="659"/>
      <c r="BJ1066" s="659"/>
      <c r="BK1066" s="659"/>
      <c r="BL1066" s="659"/>
      <c r="BM1066" s="659"/>
      <c r="BN1066" s="659"/>
      <c r="BO1066" s="676"/>
    </row>
    <row r="1067" spans="1:67" s="494" customFormat="1" ht="109.9" customHeight="1">
      <c r="A1067" s="506">
        <v>1056</v>
      </c>
      <c r="B1067" s="517" t="str">
        <f>IF(基本情報入力シート!B1095="","",基本情報入力シート!B1095)</f>
        <v/>
      </c>
      <c r="C1067" s="523"/>
      <c r="D1067" s="523"/>
      <c r="E1067" s="523"/>
      <c r="F1067" s="530"/>
      <c r="G1067" s="536" t="str">
        <f>IF(基本情報入力シート!L1095="","",基本情報入力シート!L1095)</f>
        <v/>
      </c>
      <c r="H1067" s="536" t="str">
        <f>IF(基本情報入力シート!Q1095="","",基本情報入力シート!Q1095)</f>
        <v/>
      </c>
      <c r="I1067" s="536" t="str">
        <f>IF(基本情報入力シート!V1095="","",基本情報入力シート!V1095)</f>
        <v/>
      </c>
      <c r="J1067" s="536" t="str">
        <f>IF(基本情報入力シート!W1095="","",基本情報入力シート!W1095)</f>
        <v/>
      </c>
      <c r="K1067" s="536" t="str">
        <f>IF(基本情報入力シート!Z1095="","",基本情報入力シート!Z1095)</f>
        <v/>
      </c>
      <c r="L1067" s="555" t="str">
        <f>IF(基本情報入力シート!AF1095=0,"",基本情報入力シート!AF1095)</f>
        <v/>
      </c>
      <c r="M1067" s="563" t="str">
        <f>IF(基本情報入力シート!AG1095="","",基本情報入力シート!AG1095)</f>
        <v/>
      </c>
      <c r="N1067" s="571"/>
      <c r="O1067" s="576" t="str">
        <f>IFERROR(VLOOKUP(K1067,'【参考】数式用'!$A$2:$F$57,MATCH(N1067,'【参考】数式用'!$C$3:$F$3,0)+2,0),"")</f>
        <v/>
      </c>
      <c r="P1067" s="583" t="s">
        <v>549</v>
      </c>
      <c r="Q1067" s="588"/>
      <c r="R1067" s="590" t="s">
        <v>71</v>
      </c>
      <c r="S1067" s="588"/>
      <c r="T1067" s="590" t="s">
        <v>743</v>
      </c>
      <c r="U1067" s="588"/>
      <c r="V1067" s="590" t="s">
        <v>71</v>
      </c>
      <c r="W1067" s="588"/>
      <c r="X1067" s="590" t="s">
        <v>560</v>
      </c>
      <c r="Y1067" s="590" t="s">
        <v>763</v>
      </c>
      <c r="Z1067" s="590" t="str">
        <f t="shared" si="305"/>
        <v/>
      </c>
      <c r="AA1067" s="594" t="s">
        <v>127</v>
      </c>
      <c r="AB1067" s="599" t="str">
        <f t="shared" si="306"/>
        <v/>
      </c>
      <c r="AC1067" s="604" t="str">
        <f>IFERROR(ROUNDDOWN(ROUNDDOWN(ROUND(L1067*VLOOKUP(K1067,'【参考】数式用'!$A$4:$F$57,MATCH("処遇改善加算Ⅳ",'【参考】数式用'!$C$3:$F$3,0)+2,0),0)*M1067,0)*Z1067*0.5,0),"")</f>
        <v/>
      </c>
      <c r="AD1067" s="610"/>
      <c r="AE1067" s="618"/>
      <c r="AF1067" s="618"/>
      <c r="AG1067" s="624"/>
      <c r="AH1067" s="627"/>
      <c r="AI1067" s="633"/>
      <c r="AJ1067" s="634"/>
      <c r="AK1067" s="648" t="str">
        <f t="shared" si="307"/>
        <v/>
      </c>
      <c r="AL1067" s="651" t="str">
        <f t="shared" si="322"/>
        <v/>
      </c>
      <c r="AM1067" s="654"/>
      <c r="AN1067" s="657" t="str">
        <f>IFERROR(VLOOKUP(K1067,'【参考】数式用'!$A$2:$N$57,14,FALSE),"")</f>
        <v/>
      </c>
      <c r="AO1067" s="657" t="str">
        <f t="shared" si="308"/>
        <v/>
      </c>
      <c r="AP1067" s="662" t="str">
        <f t="shared" si="309"/>
        <v/>
      </c>
      <c r="AQ1067" s="662" t="str">
        <f t="shared" si="310"/>
        <v>入力済</v>
      </c>
      <c r="AR1067" s="657" t="str">
        <f t="shared" si="311"/>
        <v/>
      </c>
      <c r="AS1067" s="662" t="str">
        <f t="shared" si="312"/>
        <v>入力済</v>
      </c>
      <c r="AT1067" s="662" t="str">
        <f t="shared" si="313"/>
        <v/>
      </c>
      <c r="AU1067" s="662" t="str">
        <f t="shared" si="314"/>
        <v/>
      </c>
      <c r="AV1067" s="657" t="str">
        <f t="shared" si="315"/>
        <v/>
      </c>
      <c r="AW1067" s="657" t="str">
        <f t="shared" si="316"/>
        <v>入力済</v>
      </c>
      <c r="AX1067" s="662" t="str">
        <f>IFERROR(VLOOKUP(K1067,'【参考】数式用'!$AR$3:$AS$49,2,FALSE),"")</f>
        <v/>
      </c>
      <c r="AY1067" s="657" t="str">
        <f t="shared" si="317"/>
        <v/>
      </c>
      <c r="AZ1067" s="657" t="str">
        <f t="shared" si="323"/>
        <v>入力済</v>
      </c>
      <c r="BA1067" s="662" t="str">
        <f>IFERROR(VLOOKUP(K1067,'【参考】数式用'!$AX$3:$AY$56,2,FALSE),"")</f>
        <v/>
      </c>
      <c r="BB1067" s="657" t="str">
        <f t="shared" si="318"/>
        <v/>
      </c>
      <c r="BC1067" s="673" t="str">
        <f t="shared" si="319"/>
        <v>入力済</v>
      </c>
      <c r="BD1067" s="657" t="str">
        <f t="shared" si="320"/>
        <v/>
      </c>
      <c r="BE1067" s="657" t="str">
        <f t="shared" si="321"/>
        <v/>
      </c>
      <c r="BF1067" s="659"/>
      <c r="BG1067" s="659"/>
      <c r="BH1067" s="681" t="e">
        <f>VLOOKUP(K1067,'【参考】数式用'!$A$2:$O$57,15,FALSE)</f>
        <v>#N/A</v>
      </c>
      <c r="BI1067" s="659"/>
      <c r="BJ1067" s="659"/>
      <c r="BK1067" s="659"/>
      <c r="BL1067" s="659"/>
      <c r="BM1067" s="659"/>
      <c r="BN1067" s="659"/>
      <c r="BO1067" s="676"/>
    </row>
    <row r="1068" spans="1:67" s="494" customFormat="1" ht="109.9" customHeight="1">
      <c r="A1068" s="506">
        <v>1057</v>
      </c>
      <c r="B1068" s="517" t="str">
        <f>IF(基本情報入力シート!B1096="","",基本情報入力シート!B1096)</f>
        <v/>
      </c>
      <c r="C1068" s="523"/>
      <c r="D1068" s="523"/>
      <c r="E1068" s="523"/>
      <c r="F1068" s="530"/>
      <c r="G1068" s="536" t="str">
        <f>IF(基本情報入力シート!L1096="","",基本情報入力シート!L1096)</f>
        <v/>
      </c>
      <c r="H1068" s="536" t="str">
        <f>IF(基本情報入力シート!Q1096="","",基本情報入力シート!Q1096)</f>
        <v/>
      </c>
      <c r="I1068" s="536" t="str">
        <f>IF(基本情報入力シート!V1096="","",基本情報入力シート!V1096)</f>
        <v/>
      </c>
      <c r="J1068" s="536" t="str">
        <f>IF(基本情報入力シート!W1096="","",基本情報入力シート!W1096)</f>
        <v/>
      </c>
      <c r="K1068" s="536" t="str">
        <f>IF(基本情報入力シート!Z1096="","",基本情報入力シート!Z1096)</f>
        <v/>
      </c>
      <c r="L1068" s="555" t="str">
        <f>IF(基本情報入力シート!AF1096=0,"",基本情報入力シート!AF1096)</f>
        <v/>
      </c>
      <c r="M1068" s="563" t="str">
        <f>IF(基本情報入力シート!AG1096="","",基本情報入力シート!AG1096)</f>
        <v/>
      </c>
      <c r="N1068" s="571"/>
      <c r="O1068" s="576" t="str">
        <f>IFERROR(VLOOKUP(K1068,'【参考】数式用'!$A$2:$F$57,MATCH(N1068,'【参考】数式用'!$C$3:$F$3,0)+2,0),"")</f>
        <v/>
      </c>
      <c r="P1068" s="583" t="s">
        <v>549</v>
      </c>
      <c r="Q1068" s="588"/>
      <c r="R1068" s="590" t="s">
        <v>71</v>
      </c>
      <c r="S1068" s="588"/>
      <c r="T1068" s="590" t="s">
        <v>743</v>
      </c>
      <c r="U1068" s="588"/>
      <c r="V1068" s="590" t="s">
        <v>71</v>
      </c>
      <c r="W1068" s="588"/>
      <c r="X1068" s="590" t="s">
        <v>560</v>
      </c>
      <c r="Y1068" s="590" t="s">
        <v>763</v>
      </c>
      <c r="Z1068" s="590" t="str">
        <f t="shared" si="305"/>
        <v/>
      </c>
      <c r="AA1068" s="594" t="s">
        <v>127</v>
      </c>
      <c r="AB1068" s="599" t="str">
        <f t="shared" si="306"/>
        <v/>
      </c>
      <c r="AC1068" s="604" t="str">
        <f>IFERROR(ROUNDDOWN(ROUNDDOWN(ROUND(L1068*VLOOKUP(K1068,'【参考】数式用'!$A$4:$F$57,MATCH("処遇改善加算Ⅳ",'【参考】数式用'!$C$3:$F$3,0)+2,0),0)*M1068,0)*Z1068*0.5,0),"")</f>
        <v/>
      </c>
      <c r="AD1068" s="610"/>
      <c r="AE1068" s="618"/>
      <c r="AF1068" s="618"/>
      <c r="AG1068" s="624"/>
      <c r="AH1068" s="627"/>
      <c r="AI1068" s="633"/>
      <c r="AJ1068" s="634"/>
      <c r="AK1068" s="648" t="str">
        <f t="shared" si="307"/>
        <v/>
      </c>
      <c r="AL1068" s="651" t="str">
        <f t="shared" si="322"/>
        <v/>
      </c>
      <c r="AM1068" s="654"/>
      <c r="AN1068" s="657" t="str">
        <f>IFERROR(VLOOKUP(K1068,'【参考】数式用'!$A$2:$N$57,14,FALSE),"")</f>
        <v/>
      </c>
      <c r="AO1068" s="657" t="str">
        <f t="shared" si="308"/>
        <v/>
      </c>
      <c r="AP1068" s="662" t="str">
        <f t="shared" si="309"/>
        <v/>
      </c>
      <c r="AQ1068" s="662" t="str">
        <f t="shared" si="310"/>
        <v>入力済</v>
      </c>
      <c r="AR1068" s="657" t="str">
        <f t="shared" si="311"/>
        <v/>
      </c>
      <c r="AS1068" s="662" t="str">
        <f t="shared" si="312"/>
        <v>入力済</v>
      </c>
      <c r="AT1068" s="662" t="str">
        <f t="shared" si="313"/>
        <v/>
      </c>
      <c r="AU1068" s="662" t="str">
        <f t="shared" si="314"/>
        <v/>
      </c>
      <c r="AV1068" s="657" t="str">
        <f t="shared" si="315"/>
        <v/>
      </c>
      <c r="AW1068" s="657" t="str">
        <f t="shared" si="316"/>
        <v>入力済</v>
      </c>
      <c r="AX1068" s="662" t="str">
        <f>IFERROR(VLOOKUP(K1068,'【参考】数式用'!$AR$3:$AS$49,2,FALSE),"")</f>
        <v/>
      </c>
      <c r="AY1068" s="657" t="str">
        <f t="shared" si="317"/>
        <v/>
      </c>
      <c r="AZ1068" s="657" t="str">
        <f t="shared" si="323"/>
        <v>入力済</v>
      </c>
      <c r="BA1068" s="662" t="str">
        <f>IFERROR(VLOOKUP(K1068,'【参考】数式用'!$AX$3:$AY$56,2,FALSE),"")</f>
        <v/>
      </c>
      <c r="BB1068" s="657" t="str">
        <f t="shared" si="318"/>
        <v/>
      </c>
      <c r="BC1068" s="673" t="str">
        <f t="shared" si="319"/>
        <v>入力済</v>
      </c>
      <c r="BD1068" s="657" t="str">
        <f t="shared" si="320"/>
        <v/>
      </c>
      <c r="BE1068" s="657" t="str">
        <f t="shared" si="321"/>
        <v/>
      </c>
      <c r="BF1068" s="659"/>
      <c r="BG1068" s="659"/>
      <c r="BH1068" s="681" t="e">
        <f>VLOOKUP(K1068,'【参考】数式用'!$A$2:$O$57,15,FALSE)</f>
        <v>#N/A</v>
      </c>
      <c r="BI1068" s="659"/>
      <c r="BJ1068" s="659"/>
      <c r="BK1068" s="659"/>
      <c r="BL1068" s="659"/>
      <c r="BM1068" s="659"/>
      <c r="BN1068" s="659"/>
      <c r="BO1068" s="676"/>
    </row>
    <row r="1069" spans="1:67" s="494" customFormat="1" ht="109.9" customHeight="1">
      <c r="A1069" s="506">
        <v>1058</v>
      </c>
      <c r="B1069" s="517" t="str">
        <f>IF(基本情報入力シート!B1097="","",基本情報入力シート!B1097)</f>
        <v/>
      </c>
      <c r="C1069" s="523"/>
      <c r="D1069" s="523"/>
      <c r="E1069" s="523"/>
      <c r="F1069" s="530"/>
      <c r="G1069" s="536" t="str">
        <f>IF(基本情報入力シート!L1097="","",基本情報入力シート!L1097)</f>
        <v/>
      </c>
      <c r="H1069" s="536" t="str">
        <f>IF(基本情報入力シート!Q1097="","",基本情報入力シート!Q1097)</f>
        <v/>
      </c>
      <c r="I1069" s="536" t="str">
        <f>IF(基本情報入力シート!V1097="","",基本情報入力シート!V1097)</f>
        <v/>
      </c>
      <c r="J1069" s="536" t="str">
        <f>IF(基本情報入力シート!W1097="","",基本情報入力シート!W1097)</f>
        <v/>
      </c>
      <c r="K1069" s="536" t="str">
        <f>IF(基本情報入力シート!Z1097="","",基本情報入力シート!Z1097)</f>
        <v/>
      </c>
      <c r="L1069" s="555" t="str">
        <f>IF(基本情報入力シート!AF1097=0,"",基本情報入力シート!AF1097)</f>
        <v/>
      </c>
      <c r="M1069" s="563" t="str">
        <f>IF(基本情報入力シート!AG1097="","",基本情報入力シート!AG1097)</f>
        <v/>
      </c>
      <c r="N1069" s="571"/>
      <c r="O1069" s="576" t="str">
        <f>IFERROR(VLOOKUP(K1069,'【参考】数式用'!$A$2:$F$57,MATCH(N1069,'【参考】数式用'!$C$3:$F$3,0)+2,0),"")</f>
        <v/>
      </c>
      <c r="P1069" s="583" t="s">
        <v>549</v>
      </c>
      <c r="Q1069" s="588"/>
      <c r="R1069" s="590" t="s">
        <v>71</v>
      </c>
      <c r="S1069" s="588"/>
      <c r="T1069" s="590" t="s">
        <v>743</v>
      </c>
      <c r="U1069" s="588"/>
      <c r="V1069" s="590" t="s">
        <v>71</v>
      </c>
      <c r="W1069" s="588"/>
      <c r="X1069" s="590" t="s">
        <v>560</v>
      </c>
      <c r="Y1069" s="590" t="s">
        <v>763</v>
      </c>
      <c r="Z1069" s="590" t="str">
        <f t="shared" si="305"/>
        <v/>
      </c>
      <c r="AA1069" s="594" t="s">
        <v>127</v>
      </c>
      <c r="AB1069" s="599" t="str">
        <f t="shared" si="306"/>
        <v/>
      </c>
      <c r="AC1069" s="604" t="str">
        <f>IFERROR(ROUNDDOWN(ROUNDDOWN(ROUND(L1069*VLOOKUP(K1069,'【参考】数式用'!$A$4:$F$57,MATCH("処遇改善加算Ⅳ",'【参考】数式用'!$C$3:$F$3,0)+2,0),0)*M1069,0)*Z1069*0.5,0),"")</f>
        <v/>
      </c>
      <c r="AD1069" s="610"/>
      <c r="AE1069" s="618"/>
      <c r="AF1069" s="618"/>
      <c r="AG1069" s="624"/>
      <c r="AH1069" s="627"/>
      <c r="AI1069" s="633"/>
      <c r="AJ1069" s="634"/>
      <c r="AK1069" s="648" t="str">
        <f t="shared" si="307"/>
        <v/>
      </c>
      <c r="AL1069" s="651" t="str">
        <f t="shared" si="322"/>
        <v/>
      </c>
      <c r="AM1069" s="654"/>
      <c r="AN1069" s="657" t="str">
        <f>IFERROR(VLOOKUP(K1069,'【参考】数式用'!$A$2:$N$57,14,FALSE),"")</f>
        <v/>
      </c>
      <c r="AO1069" s="657" t="str">
        <f t="shared" si="308"/>
        <v/>
      </c>
      <c r="AP1069" s="662" t="str">
        <f t="shared" si="309"/>
        <v/>
      </c>
      <c r="AQ1069" s="662" t="str">
        <f t="shared" si="310"/>
        <v>入力済</v>
      </c>
      <c r="AR1069" s="657" t="str">
        <f t="shared" si="311"/>
        <v/>
      </c>
      <c r="AS1069" s="662" t="str">
        <f t="shared" si="312"/>
        <v>入力済</v>
      </c>
      <c r="AT1069" s="662" t="str">
        <f t="shared" si="313"/>
        <v/>
      </c>
      <c r="AU1069" s="662" t="str">
        <f t="shared" si="314"/>
        <v/>
      </c>
      <c r="AV1069" s="657" t="str">
        <f t="shared" si="315"/>
        <v/>
      </c>
      <c r="AW1069" s="657" t="str">
        <f t="shared" si="316"/>
        <v>入力済</v>
      </c>
      <c r="AX1069" s="662" t="str">
        <f>IFERROR(VLOOKUP(K1069,'【参考】数式用'!$AR$3:$AS$49,2,FALSE),"")</f>
        <v/>
      </c>
      <c r="AY1069" s="657" t="str">
        <f t="shared" si="317"/>
        <v/>
      </c>
      <c r="AZ1069" s="657" t="str">
        <f t="shared" si="323"/>
        <v>入力済</v>
      </c>
      <c r="BA1069" s="662" t="str">
        <f>IFERROR(VLOOKUP(K1069,'【参考】数式用'!$AX$3:$AY$56,2,FALSE),"")</f>
        <v/>
      </c>
      <c r="BB1069" s="657" t="str">
        <f t="shared" si="318"/>
        <v/>
      </c>
      <c r="BC1069" s="673" t="str">
        <f t="shared" si="319"/>
        <v>入力済</v>
      </c>
      <c r="BD1069" s="657" t="str">
        <f t="shared" si="320"/>
        <v/>
      </c>
      <c r="BE1069" s="657" t="str">
        <f t="shared" si="321"/>
        <v/>
      </c>
      <c r="BF1069" s="659"/>
      <c r="BG1069" s="659"/>
      <c r="BH1069" s="681" t="e">
        <f>VLOOKUP(K1069,'【参考】数式用'!$A$2:$O$57,15,FALSE)</f>
        <v>#N/A</v>
      </c>
      <c r="BI1069" s="659"/>
      <c r="BJ1069" s="659"/>
      <c r="BK1069" s="659"/>
      <c r="BL1069" s="659"/>
      <c r="BM1069" s="659"/>
      <c r="BN1069" s="659"/>
      <c r="BO1069" s="676"/>
    </row>
    <row r="1070" spans="1:67" s="494" customFormat="1" ht="109.9" customHeight="1">
      <c r="A1070" s="506">
        <v>1059</v>
      </c>
      <c r="B1070" s="517" t="str">
        <f>IF(基本情報入力シート!B1098="","",基本情報入力シート!B1098)</f>
        <v/>
      </c>
      <c r="C1070" s="523"/>
      <c r="D1070" s="523"/>
      <c r="E1070" s="523"/>
      <c r="F1070" s="530"/>
      <c r="G1070" s="536" t="str">
        <f>IF(基本情報入力シート!L1098="","",基本情報入力シート!L1098)</f>
        <v/>
      </c>
      <c r="H1070" s="536" t="str">
        <f>IF(基本情報入力シート!Q1098="","",基本情報入力シート!Q1098)</f>
        <v/>
      </c>
      <c r="I1070" s="536" t="str">
        <f>IF(基本情報入力シート!V1098="","",基本情報入力シート!V1098)</f>
        <v/>
      </c>
      <c r="J1070" s="536" t="str">
        <f>IF(基本情報入力シート!W1098="","",基本情報入力シート!W1098)</f>
        <v/>
      </c>
      <c r="K1070" s="536" t="str">
        <f>IF(基本情報入力シート!Z1098="","",基本情報入力シート!Z1098)</f>
        <v/>
      </c>
      <c r="L1070" s="555" t="str">
        <f>IF(基本情報入力シート!AF1098=0,"",基本情報入力シート!AF1098)</f>
        <v/>
      </c>
      <c r="M1070" s="563" t="str">
        <f>IF(基本情報入力シート!AG1098="","",基本情報入力シート!AG1098)</f>
        <v/>
      </c>
      <c r="N1070" s="571"/>
      <c r="O1070" s="576" t="str">
        <f>IFERROR(VLOOKUP(K1070,'【参考】数式用'!$A$2:$F$57,MATCH(N1070,'【参考】数式用'!$C$3:$F$3,0)+2,0),"")</f>
        <v/>
      </c>
      <c r="P1070" s="583" t="s">
        <v>549</v>
      </c>
      <c r="Q1070" s="588"/>
      <c r="R1070" s="590" t="s">
        <v>71</v>
      </c>
      <c r="S1070" s="588"/>
      <c r="T1070" s="590" t="s">
        <v>743</v>
      </c>
      <c r="U1070" s="588"/>
      <c r="V1070" s="590" t="s">
        <v>71</v>
      </c>
      <c r="W1070" s="588"/>
      <c r="X1070" s="590" t="s">
        <v>560</v>
      </c>
      <c r="Y1070" s="590" t="s">
        <v>763</v>
      </c>
      <c r="Z1070" s="590" t="str">
        <f t="shared" si="305"/>
        <v/>
      </c>
      <c r="AA1070" s="594" t="s">
        <v>127</v>
      </c>
      <c r="AB1070" s="599" t="str">
        <f t="shared" si="306"/>
        <v/>
      </c>
      <c r="AC1070" s="604" t="str">
        <f>IFERROR(ROUNDDOWN(ROUNDDOWN(ROUND(L1070*VLOOKUP(K1070,'【参考】数式用'!$A$4:$F$57,MATCH("処遇改善加算Ⅳ",'【参考】数式用'!$C$3:$F$3,0)+2,0),0)*M1070,0)*Z1070*0.5,0),"")</f>
        <v/>
      </c>
      <c r="AD1070" s="610"/>
      <c r="AE1070" s="618"/>
      <c r="AF1070" s="618"/>
      <c r="AG1070" s="624"/>
      <c r="AH1070" s="627"/>
      <c r="AI1070" s="633"/>
      <c r="AJ1070" s="634"/>
      <c r="AK1070" s="648" t="str">
        <f t="shared" si="307"/>
        <v/>
      </c>
      <c r="AL1070" s="651" t="str">
        <f t="shared" si="322"/>
        <v/>
      </c>
      <c r="AM1070" s="654"/>
      <c r="AN1070" s="657" t="str">
        <f>IFERROR(VLOOKUP(K1070,'【参考】数式用'!$A$2:$N$57,14,FALSE),"")</f>
        <v/>
      </c>
      <c r="AO1070" s="657" t="str">
        <f t="shared" si="308"/>
        <v/>
      </c>
      <c r="AP1070" s="662" t="str">
        <f t="shared" si="309"/>
        <v/>
      </c>
      <c r="AQ1070" s="662" t="str">
        <f t="shared" si="310"/>
        <v>入力済</v>
      </c>
      <c r="AR1070" s="657" t="str">
        <f t="shared" si="311"/>
        <v/>
      </c>
      <c r="AS1070" s="662" t="str">
        <f t="shared" si="312"/>
        <v>入力済</v>
      </c>
      <c r="AT1070" s="662" t="str">
        <f t="shared" si="313"/>
        <v/>
      </c>
      <c r="AU1070" s="662" t="str">
        <f t="shared" si="314"/>
        <v/>
      </c>
      <c r="AV1070" s="657" t="str">
        <f t="shared" si="315"/>
        <v/>
      </c>
      <c r="AW1070" s="657" t="str">
        <f t="shared" si="316"/>
        <v>入力済</v>
      </c>
      <c r="AX1070" s="662" t="str">
        <f>IFERROR(VLOOKUP(K1070,'【参考】数式用'!$AR$3:$AS$49,2,FALSE),"")</f>
        <v/>
      </c>
      <c r="AY1070" s="657" t="str">
        <f t="shared" si="317"/>
        <v/>
      </c>
      <c r="AZ1070" s="657" t="str">
        <f t="shared" si="323"/>
        <v>入力済</v>
      </c>
      <c r="BA1070" s="662" t="str">
        <f>IFERROR(VLOOKUP(K1070,'【参考】数式用'!$AX$3:$AY$56,2,FALSE),"")</f>
        <v/>
      </c>
      <c r="BB1070" s="657" t="str">
        <f t="shared" si="318"/>
        <v/>
      </c>
      <c r="BC1070" s="673" t="str">
        <f t="shared" si="319"/>
        <v>入力済</v>
      </c>
      <c r="BD1070" s="657" t="str">
        <f t="shared" si="320"/>
        <v/>
      </c>
      <c r="BE1070" s="657" t="str">
        <f t="shared" si="321"/>
        <v/>
      </c>
      <c r="BF1070" s="659"/>
      <c r="BG1070" s="659"/>
      <c r="BH1070" s="681" t="e">
        <f>VLOOKUP(K1070,'【参考】数式用'!$A$2:$O$57,15,FALSE)</f>
        <v>#N/A</v>
      </c>
      <c r="BI1070" s="659"/>
      <c r="BJ1070" s="659"/>
      <c r="BK1070" s="659"/>
      <c r="BL1070" s="659"/>
      <c r="BM1070" s="659"/>
      <c r="BN1070" s="659"/>
      <c r="BO1070" s="676"/>
    </row>
    <row r="1071" spans="1:67" s="494" customFormat="1" ht="109.9" customHeight="1">
      <c r="A1071" s="506">
        <v>1060</v>
      </c>
      <c r="B1071" s="517" t="str">
        <f>IF(基本情報入力シート!B1099="","",基本情報入力シート!B1099)</f>
        <v/>
      </c>
      <c r="C1071" s="523"/>
      <c r="D1071" s="523"/>
      <c r="E1071" s="523"/>
      <c r="F1071" s="530"/>
      <c r="G1071" s="536" t="str">
        <f>IF(基本情報入力シート!L1099="","",基本情報入力シート!L1099)</f>
        <v/>
      </c>
      <c r="H1071" s="536" t="str">
        <f>IF(基本情報入力シート!Q1099="","",基本情報入力シート!Q1099)</f>
        <v/>
      </c>
      <c r="I1071" s="536" t="str">
        <f>IF(基本情報入力シート!V1099="","",基本情報入力シート!V1099)</f>
        <v/>
      </c>
      <c r="J1071" s="536" t="str">
        <f>IF(基本情報入力シート!W1099="","",基本情報入力シート!W1099)</f>
        <v/>
      </c>
      <c r="K1071" s="536" t="str">
        <f>IF(基本情報入力シート!Z1099="","",基本情報入力シート!Z1099)</f>
        <v/>
      </c>
      <c r="L1071" s="555" t="str">
        <f>IF(基本情報入力シート!AF1099=0,"",基本情報入力シート!AF1099)</f>
        <v/>
      </c>
      <c r="M1071" s="563" t="str">
        <f>IF(基本情報入力シート!AG1099="","",基本情報入力シート!AG1099)</f>
        <v/>
      </c>
      <c r="N1071" s="571"/>
      <c r="O1071" s="576" t="str">
        <f>IFERROR(VLOOKUP(K1071,'【参考】数式用'!$A$2:$F$57,MATCH(N1071,'【参考】数式用'!$C$3:$F$3,0)+2,0),"")</f>
        <v/>
      </c>
      <c r="P1071" s="583" t="s">
        <v>549</v>
      </c>
      <c r="Q1071" s="588"/>
      <c r="R1071" s="590" t="s">
        <v>71</v>
      </c>
      <c r="S1071" s="588"/>
      <c r="T1071" s="590" t="s">
        <v>743</v>
      </c>
      <c r="U1071" s="588"/>
      <c r="V1071" s="590" t="s">
        <v>71</v>
      </c>
      <c r="W1071" s="588"/>
      <c r="X1071" s="590" t="s">
        <v>560</v>
      </c>
      <c r="Y1071" s="590" t="s">
        <v>763</v>
      </c>
      <c r="Z1071" s="590" t="str">
        <f t="shared" si="305"/>
        <v/>
      </c>
      <c r="AA1071" s="594" t="s">
        <v>127</v>
      </c>
      <c r="AB1071" s="599" t="str">
        <f t="shared" si="306"/>
        <v/>
      </c>
      <c r="AC1071" s="604" t="str">
        <f>IFERROR(ROUNDDOWN(ROUNDDOWN(ROUND(L1071*VLOOKUP(K1071,'【参考】数式用'!$A$4:$F$57,MATCH("処遇改善加算Ⅳ",'【参考】数式用'!$C$3:$F$3,0)+2,0),0)*M1071,0)*Z1071*0.5,0),"")</f>
        <v/>
      </c>
      <c r="AD1071" s="610"/>
      <c r="AE1071" s="618"/>
      <c r="AF1071" s="618"/>
      <c r="AG1071" s="624"/>
      <c r="AH1071" s="627"/>
      <c r="AI1071" s="633"/>
      <c r="AJ1071" s="634"/>
      <c r="AK1071" s="648" t="str">
        <f t="shared" si="307"/>
        <v/>
      </c>
      <c r="AL1071" s="651" t="str">
        <f t="shared" si="322"/>
        <v/>
      </c>
      <c r="AM1071" s="654"/>
      <c r="AN1071" s="657" t="str">
        <f>IFERROR(VLOOKUP(K1071,'【参考】数式用'!$A$2:$N$57,14,FALSE),"")</f>
        <v/>
      </c>
      <c r="AO1071" s="657" t="str">
        <f t="shared" si="308"/>
        <v/>
      </c>
      <c r="AP1071" s="662" t="str">
        <f t="shared" si="309"/>
        <v/>
      </c>
      <c r="AQ1071" s="662" t="str">
        <f t="shared" si="310"/>
        <v>入力済</v>
      </c>
      <c r="AR1071" s="657" t="str">
        <f t="shared" si="311"/>
        <v/>
      </c>
      <c r="AS1071" s="662" t="str">
        <f t="shared" si="312"/>
        <v>入力済</v>
      </c>
      <c r="AT1071" s="662" t="str">
        <f t="shared" si="313"/>
        <v/>
      </c>
      <c r="AU1071" s="662" t="str">
        <f t="shared" si="314"/>
        <v/>
      </c>
      <c r="AV1071" s="657" t="str">
        <f t="shared" si="315"/>
        <v/>
      </c>
      <c r="AW1071" s="657" t="str">
        <f t="shared" si="316"/>
        <v>入力済</v>
      </c>
      <c r="AX1071" s="662" t="str">
        <f>IFERROR(VLOOKUP(K1071,'【参考】数式用'!$AR$3:$AS$49,2,FALSE),"")</f>
        <v/>
      </c>
      <c r="AY1071" s="657" t="str">
        <f t="shared" si="317"/>
        <v/>
      </c>
      <c r="AZ1071" s="657" t="str">
        <f t="shared" si="323"/>
        <v>入力済</v>
      </c>
      <c r="BA1071" s="662" t="str">
        <f>IFERROR(VLOOKUP(K1071,'【参考】数式用'!$AX$3:$AY$56,2,FALSE),"")</f>
        <v/>
      </c>
      <c r="BB1071" s="657" t="str">
        <f t="shared" si="318"/>
        <v/>
      </c>
      <c r="BC1071" s="673" t="str">
        <f t="shared" si="319"/>
        <v>入力済</v>
      </c>
      <c r="BD1071" s="657" t="str">
        <f t="shared" si="320"/>
        <v/>
      </c>
      <c r="BE1071" s="657" t="str">
        <f t="shared" si="321"/>
        <v/>
      </c>
      <c r="BF1071" s="659"/>
      <c r="BG1071" s="659"/>
      <c r="BH1071" s="681" t="e">
        <f>VLOOKUP(K1071,'【参考】数式用'!$A$2:$O$57,15,FALSE)</f>
        <v>#N/A</v>
      </c>
      <c r="BI1071" s="659"/>
      <c r="BJ1071" s="659"/>
      <c r="BK1071" s="659"/>
      <c r="BL1071" s="659"/>
      <c r="BM1071" s="659"/>
      <c r="BN1071" s="659"/>
      <c r="BO1071" s="676"/>
    </row>
    <row r="1072" spans="1:67" s="494" customFormat="1" ht="109.9" customHeight="1">
      <c r="A1072" s="506">
        <v>1061</v>
      </c>
      <c r="B1072" s="517" t="str">
        <f>IF(基本情報入力シート!B1100="","",基本情報入力シート!B1100)</f>
        <v/>
      </c>
      <c r="C1072" s="523"/>
      <c r="D1072" s="523"/>
      <c r="E1072" s="523"/>
      <c r="F1072" s="530"/>
      <c r="G1072" s="536" t="str">
        <f>IF(基本情報入力シート!L1100="","",基本情報入力シート!L1100)</f>
        <v/>
      </c>
      <c r="H1072" s="536" t="str">
        <f>IF(基本情報入力シート!Q1100="","",基本情報入力シート!Q1100)</f>
        <v/>
      </c>
      <c r="I1072" s="536" t="str">
        <f>IF(基本情報入力シート!V1100="","",基本情報入力シート!V1100)</f>
        <v/>
      </c>
      <c r="J1072" s="536" t="str">
        <f>IF(基本情報入力シート!W1100="","",基本情報入力シート!W1100)</f>
        <v/>
      </c>
      <c r="K1072" s="536" t="str">
        <f>IF(基本情報入力シート!Z1100="","",基本情報入力シート!Z1100)</f>
        <v/>
      </c>
      <c r="L1072" s="555" t="str">
        <f>IF(基本情報入力シート!AF1100=0,"",基本情報入力シート!AF1100)</f>
        <v/>
      </c>
      <c r="M1072" s="563" t="str">
        <f>IF(基本情報入力シート!AG1100="","",基本情報入力シート!AG1100)</f>
        <v/>
      </c>
      <c r="N1072" s="571"/>
      <c r="O1072" s="576" t="str">
        <f>IFERROR(VLOOKUP(K1072,'【参考】数式用'!$A$2:$F$57,MATCH(N1072,'【参考】数式用'!$C$3:$F$3,0)+2,0),"")</f>
        <v/>
      </c>
      <c r="P1072" s="583" t="s">
        <v>549</v>
      </c>
      <c r="Q1072" s="588"/>
      <c r="R1072" s="590" t="s">
        <v>71</v>
      </c>
      <c r="S1072" s="588"/>
      <c r="T1072" s="590" t="s">
        <v>743</v>
      </c>
      <c r="U1072" s="588"/>
      <c r="V1072" s="590" t="s">
        <v>71</v>
      </c>
      <c r="W1072" s="588"/>
      <c r="X1072" s="590" t="s">
        <v>560</v>
      </c>
      <c r="Y1072" s="590" t="s">
        <v>763</v>
      </c>
      <c r="Z1072" s="590" t="str">
        <f t="shared" si="305"/>
        <v/>
      </c>
      <c r="AA1072" s="594" t="s">
        <v>127</v>
      </c>
      <c r="AB1072" s="599" t="str">
        <f t="shared" si="306"/>
        <v/>
      </c>
      <c r="AC1072" s="604" t="str">
        <f>IFERROR(ROUNDDOWN(ROUNDDOWN(ROUND(L1072*VLOOKUP(K1072,'【参考】数式用'!$A$4:$F$57,MATCH("処遇改善加算Ⅳ",'【参考】数式用'!$C$3:$F$3,0)+2,0),0)*M1072,0)*Z1072*0.5,0),"")</f>
        <v/>
      </c>
      <c r="AD1072" s="610"/>
      <c r="AE1072" s="618"/>
      <c r="AF1072" s="618"/>
      <c r="AG1072" s="624"/>
      <c r="AH1072" s="627"/>
      <c r="AI1072" s="633"/>
      <c r="AJ1072" s="634"/>
      <c r="AK1072" s="648" t="str">
        <f t="shared" si="307"/>
        <v/>
      </c>
      <c r="AL1072" s="651" t="str">
        <f t="shared" si="322"/>
        <v/>
      </c>
      <c r="AM1072" s="654"/>
      <c r="AN1072" s="657" t="str">
        <f>IFERROR(VLOOKUP(K1072,'【参考】数式用'!$A$2:$N$57,14,FALSE),"")</f>
        <v/>
      </c>
      <c r="AO1072" s="657" t="str">
        <f t="shared" si="308"/>
        <v/>
      </c>
      <c r="AP1072" s="662" t="str">
        <f t="shared" si="309"/>
        <v/>
      </c>
      <c r="AQ1072" s="662" t="str">
        <f t="shared" si="310"/>
        <v>入力済</v>
      </c>
      <c r="AR1072" s="657" t="str">
        <f t="shared" si="311"/>
        <v/>
      </c>
      <c r="AS1072" s="662" t="str">
        <f t="shared" si="312"/>
        <v>入力済</v>
      </c>
      <c r="AT1072" s="662" t="str">
        <f t="shared" si="313"/>
        <v/>
      </c>
      <c r="AU1072" s="662" t="str">
        <f t="shared" si="314"/>
        <v/>
      </c>
      <c r="AV1072" s="657" t="str">
        <f t="shared" si="315"/>
        <v/>
      </c>
      <c r="AW1072" s="657" t="str">
        <f t="shared" si="316"/>
        <v>入力済</v>
      </c>
      <c r="AX1072" s="662" t="str">
        <f>IFERROR(VLOOKUP(K1072,'【参考】数式用'!$AR$3:$AS$49,2,FALSE),"")</f>
        <v/>
      </c>
      <c r="AY1072" s="657" t="str">
        <f t="shared" si="317"/>
        <v/>
      </c>
      <c r="AZ1072" s="657" t="str">
        <f t="shared" si="323"/>
        <v>入力済</v>
      </c>
      <c r="BA1072" s="662" t="str">
        <f>IFERROR(VLOOKUP(K1072,'【参考】数式用'!$AX$3:$AY$56,2,FALSE),"")</f>
        <v/>
      </c>
      <c r="BB1072" s="657" t="str">
        <f t="shared" si="318"/>
        <v/>
      </c>
      <c r="BC1072" s="673" t="str">
        <f t="shared" si="319"/>
        <v>入力済</v>
      </c>
      <c r="BD1072" s="657" t="str">
        <f t="shared" si="320"/>
        <v/>
      </c>
      <c r="BE1072" s="657" t="str">
        <f t="shared" si="321"/>
        <v/>
      </c>
      <c r="BF1072" s="659"/>
      <c r="BG1072" s="659"/>
      <c r="BH1072" s="681" t="e">
        <f>VLOOKUP(K1072,'【参考】数式用'!$A$2:$O$57,15,FALSE)</f>
        <v>#N/A</v>
      </c>
      <c r="BI1072" s="659"/>
      <c r="BJ1072" s="659"/>
      <c r="BK1072" s="659"/>
      <c r="BL1072" s="659"/>
      <c r="BM1072" s="659"/>
      <c r="BN1072" s="659"/>
      <c r="BO1072" s="676"/>
    </row>
    <row r="1073" spans="1:67" s="494" customFormat="1" ht="109.9" customHeight="1">
      <c r="A1073" s="506">
        <v>1062</v>
      </c>
      <c r="B1073" s="517" t="str">
        <f>IF(基本情報入力シート!B1101="","",基本情報入力シート!B1101)</f>
        <v/>
      </c>
      <c r="C1073" s="523"/>
      <c r="D1073" s="523"/>
      <c r="E1073" s="523"/>
      <c r="F1073" s="530"/>
      <c r="G1073" s="536" t="str">
        <f>IF(基本情報入力シート!L1101="","",基本情報入力シート!L1101)</f>
        <v/>
      </c>
      <c r="H1073" s="536" t="str">
        <f>IF(基本情報入力シート!Q1101="","",基本情報入力シート!Q1101)</f>
        <v/>
      </c>
      <c r="I1073" s="536" t="str">
        <f>IF(基本情報入力シート!V1101="","",基本情報入力シート!V1101)</f>
        <v/>
      </c>
      <c r="J1073" s="536" t="str">
        <f>IF(基本情報入力シート!W1101="","",基本情報入力シート!W1101)</f>
        <v/>
      </c>
      <c r="K1073" s="536" t="str">
        <f>IF(基本情報入力シート!Z1101="","",基本情報入力シート!Z1101)</f>
        <v/>
      </c>
      <c r="L1073" s="555" t="str">
        <f>IF(基本情報入力シート!AF1101=0,"",基本情報入力シート!AF1101)</f>
        <v/>
      </c>
      <c r="M1073" s="563" t="str">
        <f>IF(基本情報入力シート!AG1101="","",基本情報入力シート!AG1101)</f>
        <v/>
      </c>
      <c r="N1073" s="571"/>
      <c r="O1073" s="576" t="str">
        <f>IFERROR(VLOOKUP(K1073,'【参考】数式用'!$A$2:$F$57,MATCH(N1073,'【参考】数式用'!$C$3:$F$3,0)+2,0),"")</f>
        <v/>
      </c>
      <c r="P1073" s="583" t="s">
        <v>549</v>
      </c>
      <c r="Q1073" s="588"/>
      <c r="R1073" s="590" t="s">
        <v>71</v>
      </c>
      <c r="S1073" s="588"/>
      <c r="T1073" s="590" t="s">
        <v>743</v>
      </c>
      <c r="U1073" s="588"/>
      <c r="V1073" s="590" t="s">
        <v>71</v>
      </c>
      <c r="W1073" s="588"/>
      <c r="X1073" s="590" t="s">
        <v>560</v>
      </c>
      <c r="Y1073" s="590" t="s">
        <v>763</v>
      </c>
      <c r="Z1073" s="590" t="str">
        <f t="shared" si="305"/>
        <v/>
      </c>
      <c r="AA1073" s="594" t="s">
        <v>127</v>
      </c>
      <c r="AB1073" s="599" t="str">
        <f t="shared" si="306"/>
        <v/>
      </c>
      <c r="AC1073" s="604" t="str">
        <f>IFERROR(ROUNDDOWN(ROUNDDOWN(ROUND(L1073*VLOOKUP(K1073,'【参考】数式用'!$A$4:$F$57,MATCH("処遇改善加算Ⅳ",'【参考】数式用'!$C$3:$F$3,0)+2,0),0)*M1073,0)*Z1073*0.5,0),"")</f>
        <v/>
      </c>
      <c r="AD1073" s="610"/>
      <c r="AE1073" s="618"/>
      <c r="AF1073" s="618"/>
      <c r="AG1073" s="624"/>
      <c r="AH1073" s="627"/>
      <c r="AI1073" s="633"/>
      <c r="AJ1073" s="634"/>
      <c r="AK1073" s="648" t="str">
        <f t="shared" si="307"/>
        <v/>
      </c>
      <c r="AL1073" s="651" t="str">
        <f t="shared" si="322"/>
        <v/>
      </c>
      <c r="AM1073" s="654"/>
      <c r="AN1073" s="657" t="str">
        <f>IFERROR(VLOOKUP(K1073,'【参考】数式用'!$A$2:$N$57,14,FALSE),"")</f>
        <v/>
      </c>
      <c r="AO1073" s="657" t="str">
        <f t="shared" si="308"/>
        <v/>
      </c>
      <c r="AP1073" s="662" t="str">
        <f t="shared" si="309"/>
        <v/>
      </c>
      <c r="AQ1073" s="662" t="str">
        <f t="shared" si="310"/>
        <v>入力済</v>
      </c>
      <c r="AR1073" s="657" t="str">
        <f t="shared" si="311"/>
        <v/>
      </c>
      <c r="AS1073" s="662" t="str">
        <f t="shared" si="312"/>
        <v>入力済</v>
      </c>
      <c r="AT1073" s="662" t="str">
        <f t="shared" si="313"/>
        <v/>
      </c>
      <c r="AU1073" s="662" t="str">
        <f t="shared" si="314"/>
        <v/>
      </c>
      <c r="AV1073" s="657" t="str">
        <f t="shared" si="315"/>
        <v/>
      </c>
      <c r="AW1073" s="657" t="str">
        <f t="shared" si="316"/>
        <v>入力済</v>
      </c>
      <c r="AX1073" s="662" t="str">
        <f>IFERROR(VLOOKUP(K1073,'【参考】数式用'!$AR$3:$AS$49,2,FALSE),"")</f>
        <v/>
      </c>
      <c r="AY1073" s="657" t="str">
        <f t="shared" si="317"/>
        <v/>
      </c>
      <c r="AZ1073" s="657" t="str">
        <f t="shared" si="323"/>
        <v>入力済</v>
      </c>
      <c r="BA1073" s="662" t="str">
        <f>IFERROR(VLOOKUP(K1073,'【参考】数式用'!$AX$3:$AY$56,2,FALSE),"")</f>
        <v/>
      </c>
      <c r="BB1073" s="657" t="str">
        <f t="shared" si="318"/>
        <v/>
      </c>
      <c r="BC1073" s="673" t="str">
        <f t="shared" si="319"/>
        <v>入力済</v>
      </c>
      <c r="BD1073" s="657" t="str">
        <f t="shared" si="320"/>
        <v/>
      </c>
      <c r="BE1073" s="657" t="str">
        <f t="shared" si="321"/>
        <v/>
      </c>
      <c r="BF1073" s="659"/>
      <c r="BG1073" s="659"/>
      <c r="BH1073" s="681" t="e">
        <f>VLOOKUP(K1073,'【参考】数式用'!$A$2:$O$57,15,FALSE)</f>
        <v>#N/A</v>
      </c>
      <c r="BI1073" s="659"/>
      <c r="BJ1073" s="659"/>
      <c r="BK1073" s="659"/>
      <c r="BL1073" s="659"/>
      <c r="BM1073" s="659"/>
      <c r="BN1073" s="659"/>
      <c r="BO1073" s="676"/>
    </row>
    <row r="1074" spans="1:67" s="494" customFormat="1" ht="109.9" customHeight="1">
      <c r="A1074" s="506">
        <v>1063</v>
      </c>
      <c r="B1074" s="517" t="str">
        <f>IF(基本情報入力シート!B1102="","",基本情報入力シート!B1102)</f>
        <v/>
      </c>
      <c r="C1074" s="523"/>
      <c r="D1074" s="523"/>
      <c r="E1074" s="523"/>
      <c r="F1074" s="530"/>
      <c r="G1074" s="536" t="str">
        <f>IF(基本情報入力シート!L1102="","",基本情報入力シート!L1102)</f>
        <v/>
      </c>
      <c r="H1074" s="536" t="str">
        <f>IF(基本情報入力シート!Q1102="","",基本情報入力シート!Q1102)</f>
        <v/>
      </c>
      <c r="I1074" s="536" t="str">
        <f>IF(基本情報入力シート!V1102="","",基本情報入力シート!V1102)</f>
        <v/>
      </c>
      <c r="J1074" s="536" t="str">
        <f>IF(基本情報入力シート!W1102="","",基本情報入力シート!W1102)</f>
        <v/>
      </c>
      <c r="K1074" s="536" t="str">
        <f>IF(基本情報入力シート!Z1102="","",基本情報入力シート!Z1102)</f>
        <v/>
      </c>
      <c r="L1074" s="555" t="str">
        <f>IF(基本情報入力シート!AF1102=0,"",基本情報入力シート!AF1102)</f>
        <v/>
      </c>
      <c r="M1074" s="563" t="str">
        <f>IF(基本情報入力シート!AG1102="","",基本情報入力シート!AG1102)</f>
        <v/>
      </c>
      <c r="N1074" s="571"/>
      <c r="O1074" s="576" t="str">
        <f>IFERROR(VLOOKUP(K1074,'【参考】数式用'!$A$2:$F$57,MATCH(N1074,'【参考】数式用'!$C$3:$F$3,0)+2,0),"")</f>
        <v/>
      </c>
      <c r="P1074" s="583" t="s">
        <v>549</v>
      </c>
      <c r="Q1074" s="588"/>
      <c r="R1074" s="590" t="s">
        <v>71</v>
      </c>
      <c r="S1074" s="588"/>
      <c r="T1074" s="590" t="s">
        <v>743</v>
      </c>
      <c r="U1074" s="588"/>
      <c r="V1074" s="590" t="s">
        <v>71</v>
      </c>
      <c r="W1074" s="588"/>
      <c r="X1074" s="590" t="s">
        <v>560</v>
      </c>
      <c r="Y1074" s="590" t="s">
        <v>763</v>
      </c>
      <c r="Z1074" s="590" t="str">
        <f t="shared" si="305"/>
        <v/>
      </c>
      <c r="AA1074" s="594" t="s">
        <v>127</v>
      </c>
      <c r="AB1074" s="599" t="str">
        <f t="shared" si="306"/>
        <v/>
      </c>
      <c r="AC1074" s="604" t="str">
        <f>IFERROR(ROUNDDOWN(ROUNDDOWN(ROUND(L1074*VLOOKUP(K1074,'【参考】数式用'!$A$4:$F$57,MATCH("処遇改善加算Ⅳ",'【参考】数式用'!$C$3:$F$3,0)+2,0),0)*M1074,0)*Z1074*0.5,0),"")</f>
        <v/>
      </c>
      <c r="AD1074" s="610"/>
      <c r="AE1074" s="618"/>
      <c r="AF1074" s="618"/>
      <c r="AG1074" s="624"/>
      <c r="AH1074" s="627"/>
      <c r="AI1074" s="633"/>
      <c r="AJ1074" s="634"/>
      <c r="AK1074" s="648" t="str">
        <f t="shared" si="307"/>
        <v/>
      </c>
      <c r="AL1074" s="651" t="str">
        <f t="shared" si="322"/>
        <v/>
      </c>
      <c r="AM1074" s="654"/>
      <c r="AN1074" s="657" t="str">
        <f>IFERROR(VLOOKUP(K1074,'【参考】数式用'!$A$2:$N$57,14,FALSE),"")</f>
        <v/>
      </c>
      <c r="AO1074" s="657" t="str">
        <f t="shared" si="308"/>
        <v/>
      </c>
      <c r="AP1074" s="662" t="str">
        <f t="shared" si="309"/>
        <v/>
      </c>
      <c r="AQ1074" s="662" t="str">
        <f t="shared" si="310"/>
        <v>入力済</v>
      </c>
      <c r="AR1074" s="657" t="str">
        <f t="shared" si="311"/>
        <v/>
      </c>
      <c r="AS1074" s="662" t="str">
        <f t="shared" si="312"/>
        <v>入力済</v>
      </c>
      <c r="AT1074" s="662" t="str">
        <f t="shared" si="313"/>
        <v/>
      </c>
      <c r="AU1074" s="662" t="str">
        <f t="shared" si="314"/>
        <v/>
      </c>
      <c r="AV1074" s="657" t="str">
        <f t="shared" si="315"/>
        <v/>
      </c>
      <c r="AW1074" s="657" t="str">
        <f t="shared" si="316"/>
        <v>入力済</v>
      </c>
      <c r="AX1074" s="662" t="str">
        <f>IFERROR(VLOOKUP(K1074,'【参考】数式用'!$AR$3:$AS$49,2,FALSE),"")</f>
        <v/>
      </c>
      <c r="AY1074" s="657" t="str">
        <f t="shared" si="317"/>
        <v/>
      </c>
      <c r="AZ1074" s="657" t="str">
        <f t="shared" si="323"/>
        <v>入力済</v>
      </c>
      <c r="BA1074" s="662" t="str">
        <f>IFERROR(VLOOKUP(K1074,'【参考】数式用'!$AX$3:$AY$56,2,FALSE),"")</f>
        <v/>
      </c>
      <c r="BB1074" s="657" t="str">
        <f t="shared" si="318"/>
        <v/>
      </c>
      <c r="BC1074" s="673" t="str">
        <f t="shared" si="319"/>
        <v>入力済</v>
      </c>
      <c r="BD1074" s="657" t="str">
        <f t="shared" si="320"/>
        <v/>
      </c>
      <c r="BE1074" s="657" t="str">
        <f t="shared" si="321"/>
        <v/>
      </c>
      <c r="BF1074" s="659"/>
      <c r="BG1074" s="659"/>
      <c r="BH1074" s="681" t="e">
        <f>VLOOKUP(K1074,'【参考】数式用'!$A$2:$O$57,15,FALSE)</f>
        <v>#N/A</v>
      </c>
      <c r="BI1074" s="659"/>
      <c r="BJ1074" s="659"/>
      <c r="BK1074" s="659"/>
      <c r="BL1074" s="659"/>
      <c r="BM1074" s="659"/>
      <c r="BN1074" s="659"/>
      <c r="BO1074" s="676"/>
    </row>
    <row r="1075" spans="1:67" s="494" customFormat="1" ht="109.9" customHeight="1">
      <c r="A1075" s="506">
        <v>1064</v>
      </c>
      <c r="B1075" s="517" t="str">
        <f>IF(基本情報入力シート!B1103="","",基本情報入力シート!B1103)</f>
        <v/>
      </c>
      <c r="C1075" s="523"/>
      <c r="D1075" s="523"/>
      <c r="E1075" s="523"/>
      <c r="F1075" s="530"/>
      <c r="G1075" s="536" t="str">
        <f>IF(基本情報入力シート!L1103="","",基本情報入力シート!L1103)</f>
        <v/>
      </c>
      <c r="H1075" s="536" t="str">
        <f>IF(基本情報入力シート!Q1103="","",基本情報入力シート!Q1103)</f>
        <v/>
      </c>
      <c r="I1075" s="536" t="str">
        <f>IF(基本情報入力シート!V1103="","",基本情報入力シート!V1103)</f>
        <v/>
      </c>
      <c r="J1075" s="536" t="str">
        <f>IF(基本情報入力シート!W1103="","",基本情報入力シート!W1103)</f>
        <v/>
      </c>
      <c r="K1075" s="536" t="str">
        <f>IF(基本情報入力シート!Z1103="","",基本情報入力シート!Z1103)</f>
        <v/>
      </c>
      <c r="L1075" s="555" t="str">
        <f>IF(基本情報入力シート!AF1103=0,"",基本情報入力シート!AF1103)</f>
        <v/>
      </c>
      <c r="M1075" s="563" t="str">
        <f>IF(基本情報入力シート!AG1103="","",基本情報入力シート!AG1103)</f>
        <v/>
      </c>
      <c r="N1075" s="571"/>
      <c r="O1075" s="576" t="str">
        <f>IFERROR(VLOOKUP(K1075,'【参考】数式用'!$A$2:$F$57,MATCH(N1075,'【参考】数式用'!$C$3:$F$3,0)+2,0),"")</f>
        <v/>
      </c>
      <c r="P1075" s="583" t="s">
        <v>549</v>
      </c>
      <c r="Q1075" s="588"/>
      <c r="R1075" s="590" t="s">
        <v>71</v>
      </c>
      <c r="S1075" s="588"/>
      <c r="T1075" s="590" t="s">
        <v>743</v>
      </c>
      <c r="U1075" s="588"/>
      <c r="V1075" s="590" t="s">
        <v>71</v>
      </c>
      <c r="W1075" s="588"/>
      <c r="X1075" s="590" t="s">
        <v>560</v>
      </c>
      <c r="Y1075" s="590" t="s">
        <v>763</v>
      </c>
      <c r="Z1075" s="590" t="str">
        <f t="shared" si="305"/>
        <v/>
      </c>
      <c r="AA1075" s="594" t="s">
        <v>127</v>
      </c>
      <c r="AB1075" s="599" t="str">
        <f t="shared" si="306"/>
        <v/>
      </c>
      <c r="AC1075" s="604" t="str">
        <f>IFERROR(ROUNDDOWN(ROUNDDOWN(ROUND(L1075*VLOOKUP(K1075,'【参考】数式用'!$A$4:$F$57,MATCH("処遇改善加算Ⅳ",'【参考】数式用'!$C$3:$F$3,0)+2,0),0)*M1075,0)*Z1075*0.5,0),"")</f>
        <v/>
      </c>
      <c r="AD1075" s="610"/>
      <c r="AE1075" s="618"/>
      <c r="AF1075" s="618"/>
      <c r="AG1075" s="624"/>
      <c r="AH1075" s="627"/>
      <c r="AI1075" s="633"/>
      <c r="AJ1075" s="634"/>
      <c r="AK1075" s="648" t="str">
        <f t="shared" si="307"/>
        <v/>
      </c>
      <c r="AL1075" s="651" t="str">
        <f t="shared" si="322"/>
        <v/>
      </c>
      <c r="AM1075" s="654"/>
      <c r="AN1075" s="657" t="str">
        <f>IFERROR(VLOOKUP(K1075,'【参考】数式用'!$A$2:$N$57,14,FALSE),"")</f>
        <v/>
      </c>
      <c r="AO1075" s="657" t="str">
        <f t="shared" si="308"/>
        <v/>
      </c>
      <c r="AP1075" s="662" t="str">
        <f t="shared" si="309"/>
        <v/>
      </c>
      <c r="AQ1075" s="662" t="str">
        <f t="shared" si="310"/>
        <v>入力済</v>
      </c>
      <c r="AR1075" s="657" t="str">
        <f t="shared" si="311"/>
        <v/>
      </c>
      <c r="AS1075" s="662" t="str">
        <f t="shared" si="312"/>
        <v>入力済</v>
      </c>
      <c r="AT1075" s="662" t="str">
        <f t="shared" si="313"/>
        <v/>
      </c>
      <c r="AU1075" s="662" t="str">
        <f t="shared" si="314"/>
        <v/>
      </c>
      <c r="AV1075" s="657" t="str">
        <f t="shared" si="315"/>
        <v/>
      </c>
      <c r="AW1075" s="657" t="str">
        <f t="shared" si="316"/>
        <v>入力済</v>
      </c>
      <c r="AX1075" s="662" t="str">
        <f>IFERROR(VLOOKUP(K1075,'【参考】数式用'!$AR$3:$AS$49,2,FALSE),"")</f>
        <v/>
      </c>
      <c r="AY1075" s="657" t="str">
        <f t="shared" si="317"/>
        <v/>
      </c>
      <c r="AZ1075" s="657" t="str">
        <f t="shared" si="323"/>
        <v>入力済</v>
      </c>
      <c r="BA1075" s="662" t="str">
        <f>IFERROR(VLOOKUP(K1075,'【参考】数式用'!$AX$3:$AY$56,2,FALSE),"")</f>
        <v/>
      </c>
      <c r="BB1075" s="657" t="str">
        <f t="shared" si="318"/>
        <v/>
      </c>
      <c r="BC1075" s="673" t="str">
        <f t="shared" si="319"/>
        <v>入力済</v>
      </c>
      <c r="BD1075" s="657" t="str">
        <f t="shared" si="320"/>
        <v/>
      </c>
      <c r="BE1075" s="657" t="str">
        <f t="shared" si="321"/>
        <v/>
      </c>
      <c r="BF1075" s="659"/>
      <c r="BG1075" s="659"/>
      <c r="BH1075" s="681" t="e">
        <f>VLOOKUP(K1075,'【参考】数式用'!$A$2:$O$57,15,FALSE)</f>
        <v>#N/A</v>
      </c>
      <c r="BI1075" s="659"/>
      <c r="BJ1075" s="659"/>
      <c r="BK1075" s="659"/>
      <c r="BL1075" s="659"/>
      <c r="BM1075" s="659"/>
      <c r="BN1075" s="659"/>
      <c r="BO1075" s="676"/>
    </row>
    <row r="1076" spans="1:67" s="494" customFormat="1" ht="109.9" customHeight="1">
      <c r="A1076" s="506">
        <v>1065</v>
      </c>
      <c r="B1076" s="517" t="str">
        <f>IF(基本情報入力シート!B1104="","",基本情報入力シート!B1104)</f>
        <v/>
      </c>
      <c r="C1076" s="523"/>
      <c r="D1076" s="523"/>
      <c r="E1076" s="523"/>
      <c r="F1076" s="530"/>
      <c r="G1076" s="536" t="str">
        <f>IF(基本情報入力シート!L1104="","",基本情報入力シート!L1104)</f>
        <v/>
      </c>
      <c r="H1076" s="536" t="str">
        <f>IF(基本情報入力シート!Q1104="","",基本情報入力シート!Q1104)</f>
        <v/>
      </c>
      <c r="I1076" s="536" t="str">
        <f>IF(基本情報入力シート!V1104="","",基本情報入力シート!V1104)</f>
        <v/>
      </c>
      <c r="J1076" s="536" t="str">
        <f>IF(基本情報入力シート!W1104="","",基本情報入力シート!W1104)</f>
        <v/>
      </c>
      <c r="K1076" s="536" t="str">
        <f>IF(基本情報入力シート!Z1104="","",基本情報入力シート!Z1104)</f>
        <v/>
      </c>
      <c r="L1076" s="555" t="str">
        <f>IF(基本情報入力シート!AF1104=0,"",基本情報入力シート!AF1104)</f>
        <v/>
      </c>
      <c r="M1076" s="563" t="str">
        <f>IF(基本情報入力シート!AG1104="","",基本情報入力シート!AG1104)</f>
        <v/>
      </c>
      <c r="N1076" s="571"/>
      <c r="O1076" s="576" t="str">
        <f>IFERROR(VLOOKUP(K1076,'【参考】数式用'!$A$2:$F$57,MATCH(N1076,'【参考】数式用'!$C$3:$F$3,0)+2,0),"")</f>
        <v/>
      </c>
      <c r="P1076" s="583" t="s">
        <v>549</v>
      </c>
      <c r="Q1076" s="588"/>
      <c r="R1076" s="590" t="s">
        <v>71</v>
      </c>
      <c r="S1076" s="588"/>
      <c r="T1076" s="590" t="s">
        <v>743</v>
      </c>
      <c r="U1076" s="588"/>
      <c r="V1076" s="590" t="s">
        <v>71</v>
      </c>
      <c r="W1076" s="588"/>
      <c r="X1076" s="590" t="s">
        <v>560</v>
      </c>
      <c r="Y1076" s="590" t="s">
        <v>763</v>
      </c>
      <c r="Z1076" s="590" t="str">
        <f t="shared" si="305"/>
        <v/>
      </c>
      <c r="AA1076" s="594" t="s">
        <v>127</v>
      </c>
      <c r="AB1076" s="599" t="str">
        <f t="shared" si="306"/>
        <v/>
      </c>
      <c r="AC1076" s="604" t="str">
        <f>IFERROR(ROUNDDOWN(ROUNDDOWN(ROUND(L1076*VLOOKUP(K1076,'【参考】数式用'!$A$4:$F$57,MATCH("処遇改善加算Ⅳ",'【参考】数式用'!$C$3:$F$3,0)+2,0),0)*M1076,0)*Z1076*0.5,0),"")</f>
        <v/>
      </c>
      <c r="AD1076" s="610"/>
      <c r="AE1076" s="618"/>
      <c r="AF1076" s="618"/>
      <c r="AG1076" s="624"/>
      <c r="AH1076" s="627"/>
      <c r="AI1076" s="633"/>
      <c r="AJ1076" s="634"/>
      <c r="AK1076" s="648" t="str">
        <f t="shared" si="307"/>
        <v/>
      </c>
      <c r="AL1076" s="651" t="str">
        <f t="shared" si="322"/>
        <v/>
      </c>
      <c r="AM1076" s="654"/>
      <c r="AN1076" s="657" t="str">
        <f>IFERROR(VLOOKUP(K1076,'【参考】数式用'!$A$2:$N$57,14,FALSE),"")</f>
        <v/>
      </c>
      <c r="AO1076" s="657" t="str">
        <f t="shared" si="308"/>
        <v/>
      </c>
      <c r="AP1076" s="662" t="str">
        <f t="shared" si="309"/>
        <v/>
      </c>
      <c r="AQ1076" s="662" t="str">
        <f t="shared" si="310"/>
        <v>入力済</v>
      </c>
      <c r="AR1076" s="657" t="str">
        <f t="shared" si="311"/>
        <v/>
      </c>
      <c r="AS1076" s="662" t="str">
        <f t="shared" si="312"/>
        <v>入力済</v>
      </c>
      <c r="AT1076" s="662" t="str">
        <f t="shared" si="313"/>
        <v/>
      </c>
      <c r="AU1076" s="662" t="str">
        <f t="shared" si="314"/>
        <v/>
      </c>
      <c r="AV1076" s="657" t="str">
        <f t="shared" si="315"/>
        <v/>
      </c>
      <c r="AW1076" s="657" t="str">
        <f t="shared" si="316"/>
        <v>入力済</v>
      </c>
      <c r="AX1076" s="662" t="str">
        <f>IFERROR(VLOOKUP(K1076,'【参考】数式用'!$AR$3:$AS$49,2,FALSE),"")</f>
        <v/>
      </c>
      <c r="AY1076" s="657" t="str">
        <f t="shared" si="317"/>
        <v/>
      </c>
      <c r="AZ1076" s="657" t="str">
        <f t="shared" si="323"/>
        <v>入力済</v>
      </c>
      <c r="BA1076" s="662" t="str">
        <f>IFERROR(VLOOKUP(K1076,'【参考】数式用'!$AX$3:$AY$56,2,FALSE),"")</f>
        <v/>
      </c>
      <c r="BB1076" s="657" t="str">
        <f t="shared" si="318"/>
        <v/>
      </c>
      <c r="BC1076" s="673" t="str">
        <f t="shared" si="319"/>
        <v>入力済</v>
      </c>
      <c r="BD1076" s="657" t="str">
        <f t="shared" si="320"/>
        <v/>
      </c>
      <c r="BE1076" s="657" t="str">
        <f t="shared" si="321"/>
        <v/>
      </c>
      <c r="BF1076" s="659"/>
      <c r="BG1076" s="659"/>
      <c r="BH1076" s="681" t="e">
        <f>VLOOKUP(K1076,'【参考】数式用'!$A$2:$O$57,15,FALSE)</f>
        <v>#N/A</v>
      </c>
      <c r="BI1076" s="659"/>
      <c r="BJ1076" s="659"/>
      <c r="BK1076" s="659"/>
      <c r="BL1076" s="659"/>
      <c r="BM1076" s="659"/>
      <c r="BN1076" s="659"/>
      <c r="BO1076" s="676"/>
    </row>
    <row r="1077" spans="1:67" s="494" customFormat="1" ht="109.9" customHeight="1">
      <c r="A1077" s="506">
        <v>1066</v>
      </c>
      <c r="B1077" s="517" t="str">
        <f>IF(基本情報入力シート!B1105="","",基本情報入力シート!B1105)</f>
        <v/>
      </c>
      <c r="C1077" s="523"/>
      <c r="D1077" s="523"/>
      <c r="E1077" s="523"/>
      <c r="F1077" s="530"/>
      <c r="G1077" s="536" t="str">
        <f>IF(基本情報入力シート!L1105="","",基本情報入力シート!L1105)</f>
        <v/>
      </c>
      <c r="H1077" s="536" t="str">
        <f>IF(基本情報入力シート!Q1105="","",基本情報入力シート!Q1105)</f>
        <v/>
      </c>
      <c r="I1077" s="536" t="str">
        <f>IF(基本情報入力シート!V1105="","",基本情報入力シート!V1105)</f>
        <v/>
      </c>
      <c r="J1077" s="536" t="str">
        <f>IF(基本情報入力シート!W1105="","",基本情報入力シート!W1105)</f>
        <v/>
      </c>
      <c r="K1077" s="536" t="str">
        <f>IF(基本情報入力シート!Z1105="","",基本情報入力シート!Z1105)</f>
        <v/>
      </c>
      <c r="L1077" s="555" t="str">
        <f>IF(基本情報入力シート!AF1105=0,"",基本情報入力シート!AF1105)</f>
        <v/>
      </c>
      <c r="M1077" s="563" t="str">
        <f>IF(基本情報入力シート!AG1105="","",基本情報入力シート!AG1105)</f>
        <v/>
      </c>
      <c r="N1077" s="571"/>
      <c r="O1077" s="576" t="str">
        <f>IFERROR(VLOOKUP(K1077,'【参考】数式用'!$A$2:$F$57,MATCH(N1077,'【参考】数式用'!$C$3:$F$3,0)+2,0),"")</f>
        <v/>
      </c>
      <c r="P1077" s="583" t="s">
        <v>549</v>
      </c>
      <c r="Q1077" s="588"/>
      <c r="R1077" s="590" t="s">
        <v>71</v>
      </c>
      <c r="S1077" s="588"/>
      <c r="T1077" s="590" t="s">
        <v>743</v>
      </c>
      <c r="U1077" s="588"/>
      <c r="V1077" s="590" t="s">
        <v>71</v>
      </c>
      <c r="W1077" s="588"/>
      <c r="X1077" s="590" t="s">
        <v>560</v>
      </c>
      <c r="Y1077" s="590" t="s">
        <v>763</v>
      </c>
      <c r="Z1077" s="590" t="str">
        <f t="shared" si="305"/>
        <v/>
      </c>
      <c r="AA1077" s="594" t="s">
        <v>127</v>
      </c>
      <c r="AB1077" s="599" t="str">
        <f t="shared" si="306"/>
        <v/>
      </c>
      <c r="AC1077" s="604" t="str">
        <f>IFERROR(ROUNDDOWN(ROUNDDOWN(ROUND(L1077*VLOOKUP(K1077,'【参考】数式用'!$A$4:$F$57,MATCH("処遇改善加算Ⅳ",'【参考】数式用'!$C$3:$F$3,0)+2,0),0)*M1077,0)*Z1077*0.5,0),"")</f>
        <v/>
      </c>
      <c r="AD1077" s="610"/>
      <c r="AE1077" s="618"/>
      <c r="AF1077" s="618"/>
      <c r="AG1077" s="624"/>
      <c r="AH1077" s="627"/>
      <c r="AI1077" s="633"/>
      <c r="AJ1077" s="634"/>
      <c r="AK1077" s="648" t="str">
        <f t="shared" si="307"/>
        <v/>
      </c>
      <c r="AL1077" s="651" t="str">
        <f t="shared" si="322"/>
        <v/>
      </c>
      <c r="AM1077" s="654"/>
      <c r="AN1077" s="657" t="str">
        <f>IFERROR(VLOOKUP(K1077,'【参考】数式用'!$A$2:$N$57,14,FALSE),"")</f>
        <v/>
      </c>
      <c r="AO1077" s="657" t="str">
        <f t="shared" si="308"/>
        <v/>
      </c>
      <c r="AP1077" s="662" t="str">
        <f t="shared" si="309"/>
        <v/>
      </c>
      <c r="AQ1077" s="662" t="str">
        <f t="shared" si="310"/>
        <v>入力済</v>
      </c>
      <c r="AR1077" s="657" t="str">
        <f t="shared" si="311"/>
        <v/>
      </c>
      <c r="AS1077" s="662" t="str">
        <f t="shared" si="312"/>
        <v>入力済</v>
      </c>
      <c r="AT1077" s="662" t="str">
        <f t="shared" si="313"/>
        <v/>
      </c>
      <c r="AU1077" s="662" t="str">
        <f t="shared" si="314"/>
        <v/>
      </c>
      <c r="AV1077" s="657" t="str">
        <f t="shared" si="315"/>
        <v/>
      </c>
      <c r="AW1077" s="657" t="str">
        <f t="shared" si="316"/>
        <v>入力済</v>
      </c>
      <c r="AX1077" s="662" t="str">
        <f>IFERROR(VLOOKUP(K1077,'【参考】数式用'!$AR$3:$AS$49,2,FALSE),"")</f>
        <v/>
      </c>
      <c r="AY1077" s="657" t="str">
        <f t="shared" si="317"/>
        <v/>
      </c>
      <c r="AZ1077" s="657" t="str">
        <f t="shared" si="323"/>
        <v>入力済</v>
      </c>
      <c r="BA1077" s="662" t="str">
        <f>IFERROR(VLOOKUP(K1077,'【参考】数式用'!$AX$3:$AY$56,2,FALSE),"")</f>
        <v/>
      </c>
      <c r="BB1077" s="657" t="str">
        <f t="shared" si="318"/>
        <v/>
      </c>
      <c r="BC1077" s="673" t="str">
        <f t="shared" si="319"/>
        <v>入力済</v>
      </c>
      <c r="BD1077" s="657" t="str">
        <f t="shared" si="320"/>
        <v/>
      </c>
      <c r="BE1077" s="657" t="str">
        <f t="shared" si="321"/>
        <v/>
      </c>
      <c r="BF1077" s="659"/>
      <c r="BG1077" s="659"/>
      <c r="BH1077" s="681" t="e">
        <f>VLOOKUP(K1077,'【参考】数式用'!$A$2:$O$57,15,FALSE)</f>
        <v>#N/A</v>
      </c>
      <c r="BI1077" s="659"/>
      <c r="BJ1077" s="659"/>
      <c r="BK1077" s="659"/>
      <c r="BL1077" s="659"/>
      <c r="BM1077" s="659"/>
      <c r="BN1077" s="659"/>
      <c r="BO1077" s="676"/>
    </row>
    <row r="1078" spans="1:67" s="494" customFormat="1" ht="109.9" customHeight="1">
      <c r="A1078" s="506">
        <v>1067</v>
      </c>
      <c r="B1078" s="517" t="str">
        <f>IF(基本情報入力シート!B1106="","",基本情報入力シート!B1106)</f>
        <v/>
      </c>
      <c r="C1078" s="523"/>
      <c r="D1078" s="523"/>
      <c r="E1078" s="523"/>
      <c r="F1078" s="530"/>
      <c r="G1078" s="536" t="str">
        <f>IF(基本情報入力シート!L1106="","",基本情報入力シート!L1106)</f>
        <v/>
      </c>
      <c r="H1078" s="536" t="str">
        <f>IF(基本情報入力シート!Q1106="","",基本情報入力シート!Q1106)</f>
        <v/>
      </c>
      <c r="I1078" s="536" t="str">
        <f>IF(基本情報入力シート!V1106="","",基本情報入力シート!V1106)</f>
        <v/>
      </c>
      <c r="J1078" s="536" t="str">
        <f>IF(基本情報入力シート!W1106="","",基本情報入力シート!W1106)</f>
        <v/>
      </c>
      <c r="K1078" s="536" t="str">
        <f>IF(基本情報入力シート!Z1106="","",基本情報入力シート!Z1106)</f>
        <v/>
      </c>
      <c r="L1078" s="555" t="str">
        <f>IF(基本情報入力シート!AF1106=0,"",基本情報入力シート!AF1106)</f>
        <v/>
      </c>
      <c r="M1078" s="563" t="str">
        <f>IF(基本情報入力シート!AG1106="","",基本情報入力シート!AG1106)</f>
        <v/>
      </c>
      <c r="N1078" s="571"/>
      <c r="O1078" s="576" t="str">
        <f>IFERROR(VLOOKUP(K1078,'【参考】数式用'!$A$2:$F$57,MATCH(N1078,'【参考】数式用'!$C$3:$F$3,0)+2,0),"")</f>
        <v/>
      </c>
      <c r="P1078" s="583" t="s">
        <v>549</v>
      </c>
      <c r="Q1078" s="588"/>
      <c r="R1078" s="590" t="s">
        <v>71</v>
      </c>
      <c r="S1078" s="588"/>
      <c r="T1078" s="590" t="s">
        <v>743</v>
      </c>
      <c r="U1078" s="588"/>
      <c r="V1078" s="590" t="s">
        <v>71</v>
      </c>
      <c r="W1078" s="588"/>
      <c r="X1078" s="590" t="s">
        <v>560</v>
      </c>
      <c r="Y1078" s="590" t="s">
        <v>763</v>
      </c>
      <c r="Z1078" s="590" t="str">
        <f t="shared" si="305"/>
        <v/>
      </c>
      <c r="AA1078" s="594" t="s">
        <v>127</v>
      </c>
      <c r="AB1078" s="599" t="str">
        <f t="shared" si="306"/>
        <v/>
      </c>
      <c r="AC1078" s="604" t="str">
        <f>IFERROR(ROUNDDOWN(ROUNDDOWN(ROUND(L1078*VLOOKUP(K1078,'【参考】数式用'!$A$4:$F$57,MATCH("処遇改善加算Ⅳ",'【参考】数式用'!$C$3:$F$3,0)+2,0),0)*M1078,0)*Z1078*0.5,0),"")</f>
        <v/>
      </c>
      <c r="AD1078" s="610"/>
      <c r="AE1078" s="618"/>
      <c r="AF1078" s="618"/>
      <c r="AG1078" s="624"/>
      <c r="AH1078" s="627"/>
      <c r="AI1078" s="633"/>
      <c r="AJ1078" s="634"/>
      <c r="AK1078" s="648" t="str">
        <f t="shared" si="307"/>
        <v/>
      </c>
      <c r="AL1078" s="651" t="str">
        <f t="shared" si="322"/>
        <v/>
      </c>
      <c r="AM1078" s="654"/>
      <c r="AN1078" s="657" t="str">
        <f>IFERROR(VLOOKUP(K1078,'【参考】数式用'!$A$2:$N$57,14,FALSE),"")</f>
        <v/>
      </c>
      <c r="AO1078" s="657" t="str">
        <f t="shared" si="308"/>
        <v/>
      </c>
      <c r="AP1078" s="662" t="str">
        <f t="shared" si="309"/>
        <v/>
      </c>
      <c r="AQ1078" s="662" t="str">
        <f t="shared" si="310"/>
        <v>入力済</v>
      </c>
      <c r="AR1078" s="657" t="str">
        <f t="shared" si="311"/>
        <v/>
      </c>
      <c r="AS1078" s="662" t="str">
        <f t="shared" si="312"/>
        <v>入力済</v>
      </c>
      <c r="AT1078" s="662" t="str">
        <f t="shared" si="313"/>
        <v/>
      </c>
      <c r="AU1078" s="662" t="str">
        <f t="shared" si="314"/>
        <v/>
      </c>
      <c r="AV1078" s="657" t="str">
        <f t="shared" si="315"/>
        <v/>
      </c>
      <c r="AW1078" s="657" t="str">
        <f t="shared" si="316"/>
        <v>入力済</v>
      </c>
      <c r="AX1078" s="662" t="str">
        <f>IFERROR(VLOOKUP(K1078,'【参考】数式用'!$AR$3:$AS$49,2,FALSE),"")</f>
        <v/>
      </c>
      <c r="AY1078" s="657" t="str">
        <f t="shared" si="317"/>
        <v/>
      </c>
      <c r="AZ1078" s="657" t="str">
        <f t="shared" si="323"/>
        <v>入力済</v>
      </c>
      <c r="BA1078" s="662" t="str">
        <f>IFERROR(VLOOKUP(K1078,'【参考】数式用'!$AX$3:$AY$56,2,FALSE),"")</f>
        <v/>
      </c>
      <c r="BB1078" s="657" t="str">
        <f t="shared" si="318"/>
        <v/>
      </c>
      <c r="BC1078" s="673" t="str">
        <f t="shared" si="319"/>
        <v>入力済</v>
      </c>
      <c r="BD1078" s="657" t="str">
        <f t="shared" si="320"/>
        <v/>
      </c>
      <c r="BE1078" s="657" t="str">
        <f t="shared" si="321"/>
        <v/>
      </c>
      <c r="BF1078" s="659"/>
      <c r="BG1078" s="659"/>
      <c r="BH1078" s="681" t="e">
        <f>VLOOKUP(K1078,'【参考】数式用'!$A$2:$O$57,15,FALSE)</f>
        <v>#N/A</v>
      </c>
      <c r="BI1078" s="659"/>
      <c r="BJ1078" s="659"/>
      <c r="BK1078" s="659"/>
      <c r="BL1078" s="659"/>
      <c r="BM1078" s="659"/>
      <c r="BN1078" s="659"/>
      <c r="BO1078" s="676"/>
    </row>
    <row r="1079" spans="1:67" s="494" customFormat="1" ht="109.9" customHeight="1">
      <c r="A1079" s="506">
        <v>1068</v>
      </c>
      <c r="B1079" s="517" t="str">
        <f>IF(基本情報入力シート!B1107="","",基本情報入力シート!B1107)</f>
        <v/>
      </c>
      <c r="C1079" s="523"/>
      <c r="D1079" s="523"/>
      <c r="E1079" s="523"/>
      <c r="F1079" s="530"/>
      <c r="G1079" s="536" t="str">
        <f>IF(基本情報入力シート!L1107="","",基本情報入力シート!L1107)</f>
        <v/>
      </c>
      <c r="H1079" s="536" t="str">
        <f>IF(基本情報入力シート!Q1107="","",基本情報入力シート!Q1107)</f>
        <v/>
      </c>
      <c r="I1079" s="536" t="str">
        <f>IF(基本情報入力シート!V1107="","",基本情報入力シート!V1107)</f>
        <v/>
      </c>
      <c r="J1079" s="536" t="str">
        <f>IF(基本情報入力シート!W1107="","",基本情報入力シート!W1107)</f>
        <v/>
      </c>
      <c r="K1079" s="536" t="str">
        <f>IF(基本情報入力シート!Z1107="","",基本情報入力シート!Z1107)</f>
        <v/>
      </c>
      <c r="L1079" s="555" t="str">
        <f>IF(基本情報入力シート!AF1107=0,"",基本情報入力シート!AF1107)</f>
        <v/>
      </c>
      <c r="M1079" s="563" t="str">
        <f>IF(基本情報入力シート!AG1107="","",基本情報入力シート!AG1107)</f>
        <v/>
      </c>
      <c r="N1079" s="571"/>
      <c r="O1079" s="576" t="str">
        <f>IFERROR(VLOOKUP(K1079,'【参考】数式用'!$A$2:$F$57,MATCH(N1079,'【参考】数式用'!$C$3:$F$3,0)+2,0),"")</f>
        <v/>
      </c>
      <c r="P1079" s="583" t="s">
        <v>549</v>
      </c>
      <c r="Q1079" s="588"/>
      <c r="R1079" s="590" t="s">
        <v>71</v>
      </c>
      <c r="S1079" s="588"/>
      <c r="T1079" s="590" t="s">
        <v>743</v>
      </c>
      <c r="U1079" s="588"/>
      <c r="V1079" s="590" t="s">
        <v>71</v>
      </c>
      <c r="W1079" s="588"/>
      <c r="X1079" s="590" t="s">
        <v>560</v>
      </c>
      <c r="Y1079" s="590" t="s">
        <v>763</v>
      </c>
      <c r="Z1079" s="590" t="str">
        <f t="shared" si="305"/>
        <v/>
      </c>
      <c r="AA1079" s="594" t="s">
        <v>127</v>
      </c>
      <c r="AB1079" s="599" t="str">
        <f t="shared" si="306"/>
        <v/>
      </c>
      <c r="AC1079" s="604" t="str">
        <f>IFERROR(ROUNDDOWN(ROUNDDOWN(ROUND(L1079*VLOOKUP(K1079,'【参考】数式用'!$A$4:$F$57,MATCH("処遇改善加算Ⅳ",'【参考】数式用'!$C$3:$F$3,0)+2,0),0)*M1079,0)*Z1079*0.5,0),"")</f>
        <v/>
      </c>
      <c r="AD1079" s="610"/>
      <c r="AE1079" s="618"/>
      <c r="AF1079" s="618"/>
      <c r="AG1079" s="624"/>
      <c r="AH1079" s="627"/>
      <c r="AI1079" s="633"/>
      <c r="AJ1079" s="634"/>
      <c r="AK1079" s="648" t="str">
        <f t="shared" si="307"/>
        <v/>
      </c>
      <c r="AL1079" s="651" t="str">
        <f t="shared" si="322"/>
        <v/>
      </c>
      <c r="AM1079" s="654"/>
      <c r="AN1079" s="657" t="str">
        <f>IFERROR(VLOOKUP(K1079,'【参考】数式用'!$A$2:$N$57,14,FALSE),"")</f>
        <v/>
      </c>
      <c r="AO1079" s="657" t="str">
        <f t="shared" si="308"/>
        <v/>
      </c>
      <c r="AP1079" s="662" t="str">
        <f t="shared" si="309"/>
        <v/>
      </c>
      <c r="AQ1079" s="662" t="str">
        <f t="shared" si="310"/>
        <v>入力済</v>
      </c>
      <c r="AR1079" s="657" t="str">
        <f t="shared" si="311"/>
        <v/>
      </c>
      <c r="AS1079" s="662" t="str">
        <f t="shared" si="312"/>
        <v>入力済</v>
      </c>
      <c r="AT1079" s="662" t="str">
        <f t="shared" si="313"/>
        <v/>
      </c>
      <c r="AU1079" s="662" t="str">
        <f t="shared" si="314"/>
        <v/>
      </c>
      <c r="AV1079" s="657" t="str">
        <f t="shared" si="315"/>
        <v/>
      </c>
      <c r="AW1079" s="657" t="str">
        <f t="shared" si="316"/>
        <v>入力済</v>
      </c>
      <c r="AX1079" s="662" t="str">
        <f>IFERROR(VLOOKUP(K1079,'【参考】数式用'!$AR$3:$AS$49,2,FALSE),"")</f>
        <v/>
      </c>
      <c r="AY1079" s="657" t="str">
        <f t="shared" si="317"/>
        <v/>
      </c>
      <c r="AZ1079" s="657" t="str">
        <f t="shared" si="323"/>
        <v>入力済</v>
      </c>
      <c r="BA1079" s="662" t="str">
        <f>IFERROR(VLOOKUP(K1079,'【参考】数式用'!$AX$3:$AY$56,2,FALSE),"")</f>
        <v/>
      </c>
      <c r="BB1079" s="657" t="str">
        <f t="shared" si="318"/>
        <v/>
      </c>
      <c r="BC1079" s="673" t="str">
        <f t="shared" si="319"/>
        <v>入力済</v>
      </c>
      <c r="BD1079" s="657" t="str">
        <f t="shared" si="320"/>
        <v/>
      </c>
      <c r="BE1079" s="657" t="str">
        <f t="shared" si="321"/>
        <v/>
      </c>
      <c r="BF1079" s="659"/>
      <c r="BG1079" s="659"/>
      <c r="BH1079" s="681" t="e">
        <f>VLOOKUP(K1079,'【参考】数式用'!$A$2:$O$57,15,FALSE)</f>
        <v>#N/A</v>
      </c>
      <c r="BI1079" s="659"/>
      <c r="BJ1079" s="659"/>
      <c r="BK1079" s="659"/>
      <c r="BL1079" s="659"/>
      <c r="BM1079" s="659"/>
      <c r="BN1079" s="659"/>
      <c r="BO1079" s="676"/>
    </row>
    <row r="1080" spans="1:67" s="494" customFormat="1" ht="109.9" customHeight="1">
      <c r="A1080" s="506">
        <v>1069</v>
      </c>
      <c r="B1080" s="517" t="str">
        <f>IF(基本情報入力シート!B1108="","",基本情報入力シート!B1108)</f>
        <v/>
      </c>
      <c r="C1080" s="523"/>
      <c r="D1080" s="523"/>
      <c r="E1080" s="523"/>
      <c r="F1080" s="530"/>
      <c r="G1080" s="536" t="str">
        <f>IF(基本情報入力シート!L1108="","",基本情報入力シート!L1108)</f>
        <v/>
      </c>
      <c r="H1080" s="536" t="str">
        <f>IF(基本情報入力シート!Q1108="","",基本情報入力シート!Q1108)</f>
        <v/>
      </c>
      <c r="I1080" s="536" t="str">
        <f>IF(基本情報入力シート!V1108="","",基本情報入力シート!V1108)</f>
        <v/>
      </c>
      <c r="J1080" s="536" t="str">
        <f>IF(基本情報入力シート!W1108="","",基本情報入力シート!W1108)</f>
        <v/>
      </c>
      <c r="K1080" s="536" t="str">
        <f>IF(基本情報入力シート!Z1108="","",基本情報入力シート!Z1108)</f>
        <v/>
      </c>
      <c r="L1080" s="555" t="str">
        <f>IF(基本情報入力シート!AF1108=0,"",基本情報入力シート!AF1108)</f>
        <v/>
      </c>
      <c r="M1080" s="563" t="str">
        <f>IF(基本情報入力シート!AG1108="","",基本情報入力シート!AG1108)</f>
        <v/>
      </c>
      <c r="N1080" s="571"/>
      <c r="O1080" s="576" t="str">
        <f>IFERROR(VLOOKUP(K1080,'【参考】数式用'!$A$2:$F$57,MATCH(N1080,'【参考】数式用'!$C$3:$F$3,0)+2,0),"")</f>
        <v/>
      </c>
      <c r="P1080" s="583" t="s">
        <v>549</v>
      </c>
      <c r="Q1080" s="588"/>
      <c r="R1080" s="590" t="s">
        <v>71</v>
      </c>
      <c r="S1080" s="588"/>
      <c r="T1080" s="590" t="s">
        <v>743</v>
      </c>
      <c r="U1080" s="588"/>
      <c r="V1080" s="590" t="s">
        <v>71</v>
      </c>
      <c r="W1080" s="588"/>
      <c r="X1080" s="590" t="s">
        <v>560</v>
      </c>
      <c r="Y1080" s="590" t="s">
        <v>763</v>
      </c>
      <c r="Z1080" s="590" t="str">
        <f t="shared" si="305"/>
        <v/>
      </c>
      <c r="AA1080" s="594" t="s">
        <v>127</v>
      </c>
      <c r="AB1080" s="599" t="str">
        <f t="shared" si="306"/>
        <v/>
      </c>
      <c r="AC1080" s="604" t="str">
        <f>IFERROR(ROUNDDOWN(ROUNDDOWN(ROUND(L1080*VLOOKUP(K1080,'【参考】数式用'!$A$4:$F$57,MATCH("処遇改善加算Ⅳ",'【参考】数式用'!$C$3:$F$3,0)+2,0),0)*M1080,0)*Z1080*0.5,0),"")</f>
        <v/>
      </c>
      <c r="AD1080" s="610"/>
      <c r="AE1080" s="618"/>
      <c r="AF1080" s="618"/>
      <c r="AG1080" s="624"/>
      <c r="AH1080" s="627"/>
      <c r="AI1080" s="633"/>
      <c r="AJ1080" s="634"/>
      <c r="AK1080" s="648" t="str">
        <f t="shared" si="307"/>
        <v/>
      </c>
      <c r="AL1080" s="651" t="str">
        <f t="shared" si="322"/>
        <v/>
      </c>
      <c r="AM1080" s="654"/>
      <c r="AN1080" s="657" t="str">
        <f>IFERROR(VLOOKUP(K1080,'【参考】数式用'!$A$2:$N$57,14,FALSE),"")</f>
        <v/>
      </c>
      <c r="AO1080" s="657" t="str">
        <f t="shared" si="308"/>
        <v/>
      </c>
      <c r="AP1080" s="662" t="str">
        <f t="shared" si="309"/>
        <v/>
      </c>
      <c r="AQ1080" s="662" t="str">
        <f t="shared" si="310"/>
        <v>入力済</v>
      </c>
      <c r="AR1080" s="657" t="str">
        <f t="shared" si="311"/>
        <v/>
      </c>
      <c r="AS1080" s="662" t="str">
        <f t="shared" si="312"/>
        <v>入力済</v>
      </c>
      <c r="AT1080" s="662" t="str">
        <f t="shared" si="313"/>
        <v/>
      </c>
      <c r="AU1080" s="662" t="str">
        <f t="shared" si="314"/>
        <v/>
      </c>
      <c r="AV1080" s="657" t="str">
        <f t="shared" si="315"/>
        <v/>
      </c>
      <c r="AW1080" s="657" t="str">
        <f t="shared" si="316"/>
        <v>入力済</v>
      </c>
      <c r="AX1080" s="662" t="str">
        <f>IFERROR(VLOOKUP(K1080,'【参考】数式用'!$AR$3:$AS$49,2,FALSE),"")</f>
        <v/>
      </c>
      <c r="AY1080" s="657" t="str">
        <f t="shared" si="317"/>
        <v/>
      </c>
      <c r="AZ1080" s="657" t="str">
        <f t="shared" si="323"/>
        <v>入力済</v>
      </c>
      <c r="BA1080" s="662" t="str">
        <f>IFERROR(VLOOKUP(K1080,'【参考】数式用'!$AX$3:$AY$56,2,FALSE),"")</f>
        <v/>
      </c>
      <c r="BB1080" s="657" t="str">
        <f t="shared" si="318"/>
        <v/>
      </c>
      <c r="BC1080" s="673" t="str">
        <f t="shared" si="319"/>
        <v>入力済</v>
      </c>
      <c r="BD1080" s="657" t="str">
        <f t="shared" si="320"/>
        <v/>
      </c>
      <c r="BE1080" s="657" t="str">
        <f t="shared" si="321"/>
        <v/>
      </c>
      <c r="BF1080" s="659"/>
      <c r="BG1080" s="659"/>
      <c r="BH1080" s="681" t="e">
        <f>VLOOKUP(K1080,'【参考】数式用'!$A$2:$O$57,15,FALSE)</f>
        <v>#N/A</v>
      </c>
      <c r="BI1080" s="659"/>
      <c r="BJ1080" s="659"/>
      <c r="BK1080" s="659"/>
      <c r="BL1080" s="659"/>
      <c r="BM1080" s="659"/>
      <c r="BN1080" s="659"/>
      <c r="BO1080" s="676"/>
    </row>
    <row r="1081" spans="1:67" s="494" customFormat="1" ht="109.9" customHeight="1">
      <c r="A1081" s="506">
        <v>1070</v>
      </c>
      <c r="B1081" s="517" t="str">
        <f>IF(基本情報入力シート!B1109="","",基本情報入力シート!B1109)</f>
        <v/>
      </c>
      <c r="C1081" s="523"/>
      <c r="D1081" s="523"/>
      <c r="E1081" s="523"/>
      <c r="F1081" s="530"/>
      <c r="G1081" s="536" t="str">
        <f>IF(基本情報入力シート!L1109="","",基本情報入力シート!L1109)</f>
        <v/>
      </c>
      <c r="H1081" s="536" t="str">
        <f>IF(基本情報入力シート!Q1109="","",基本情報入力シート!Q1109)</f>
        <v/>
      </c>
      <c r="I1081" s="536" t="str">
        <f>IF(基本情報入力シート!V1109="","",基本情報入力シート!V1109)</f>
        <v/>
      </c>
      <c r="J1081" s="536" t="str">
        <f>IF(基本情報入力シート!W1109="","",基本情報入力シート!W1109)</f>
        <v/>
      </c>
      <c r="K1081" s="536" t="str">
        <f>IF(基本情報入力シート!Z1109="","",基本情報入力シート!Z1109)</f>
        <v/>
      </c>
      <c r="L1081" s="555" t="str">
        <f>IF(基本情報入力シート!AF1109=0,"",基本情報入力シート!AF1109)</f>
        <v/>
      </c>
      <c r="M1081" s="563" t="str">
        <f>IF(基本情報入力シート!AG1109="","",基本情報入力シート!AG1109)</f>
        <v/>
      </c>
      <c r="N1081" s="571"/>
      <c r="O1081" s="576" t="str">
        <f>IFERROR(VLOOKUP(K1081,'【参考】数式用'!$A$2:$F$57,MATCH(N1081,'【参考】数式用'!$C$3:$F$3,0)+2,0),"")</f>
        <v/>
      </c>
      <c r="P1081" s="583" t="s">
        <v>549</v>
      </c>
      <c r="Q1081" s="588"/>
      <c r="R1081" s="590" t="s">
        <v>71</v>
      </c>
      <c r="S1081" s="588"/>
      <c r="T1081" s="590" t="s">
        <v>743</v>
      </c>
      <c r="U1081" s="588"/>
      <c r="V1081" s="590" t="s">
        <v>71</v>
      </c>
      <c r="W1081" s="588"/>
      <c r="X1081" s="590" t="s">
        <v>560</v>
      </c>
      <c r="Y1081" s="590" t="s">
        <v>763</v>
      </c>
      <c r="Z1081" s="590" t="str">
        <f t="shared" si="305"/>
        <v/>
      </c>
      <c r="AA1081" s="594" t="s">
        <v>127</v>
      </c>
      <c r="AB1081" s="599" t="str">
        <f t="shared" si="306"/>
        <v/>
      </c>
      <c r="AC1081" s="604" t="str">
        <f>IFERROR(ROUNDDOWN(ROUNDDOWN(ROUND(L1081*VLOOKUP(K1081,'【参考】数式用'!$A$4:$F$57,MATCH("処遇改善加算Ⅳ",'【参考】数式用'!$C$3:$F$3,0)+2,0),0)*M1081,0)*Z1081*0.5,0),"")</f>
        <v/>
      </c>
      <c r="AD1081" s="610"/>
      <c r="AE1081" s="618"/>
      <c r="AF1081" s="618"/>
      <c r="AG1081" s="624"/>
      <c r="AH1081" s="627"/>
      <c r="AI1081" s="633"/>
      <c r="AJ1081" s="634"/>
      <c r="AK1081" s="648" t="str">
        <f t="shared" si="307"/>
        <v/>
      </c>
      <c r="AL1081" s="651" t="str">
        <f t="shared" si="322"/>
        <v/>
      </c>
      <c r="AM1081" s="654"/>
      <c r="AN1081" s="657" t="str">
        <f>IFERROR(VLOOKUP(K1081,'【参考】数式用'!$A$2:$N$57,14,FALSE),"")</f>
        <v/>
      </c>
      <c r="AO1081" s="657" t="str">
        <f t="shared" si="308"/>
        <v/>
      </c>
      <c r="AP1081" s="662" t="str">
        <f t="shared" si="309"/>
        <v/>
      </c>
      <c r="AQ1081" s="662" t="str">
        <f t="shared" si="310"/>
        <v>入力済</v>
      </c>
      <c r="AR1081" s="657" t="str">
        <f t="shared" si="311"/>
        <v/>
      </c>
      <c r="AS1081" s="662" t="str">
        <f t="shared" si="312"/>
        <v>入力済</v>
      </c>
      <c r="AT1081" s="662" t="str">
        <f t="shared" si="313"/>
        <v/>
      </c>
      <c r="AU1081" s="662" t="str">
        <f t="shared" si="314"/>
        <v/>
      </c>
      <c r="AV1081" s="657" t="str">
        <f t="shared" si="315"/>
        <v/>
      </c>
      <c r="AW1081" s="657" t="str">
        <f t="shared" si="316"/>
        <v>入力済</v>
      </c>
      <c r="AX1081" s="662" t="str">
        <f>IFERROR(VLOOKUP(K1081,'【参考】数式用'!$AR$3:$AS$49,2,FALSE),"")</f>
        <v/>
      </c>
      <c r="AY1081" s="657" t="str">
        <f t="shared" si="317"/>
        <v/>
      </c>
      <c r="AZ1081" s="657" t="str">
        <f t="shared" si="323"/>
        <v>入力済</v>
      </c>
      <c r="BA1081" s="662" t="str">
        <f>IFERROR(VLOOKUP(K1081,'【参考】数式用'!$AX$3:$AY$56,2,FALSE),"")</f>
        <v/>
      </c>
      <c r="BB1081" s="657" t="str">
        <f t="shared" si="318"/>
        <v/>
      </c>
      <c r="BC1081" s="673" t="str">
        <f t="shared" si="319"/>
        <v>入力済</v>
      </c>
      <c r="BD1081" s="657" t="str">
        <f t="shared" si="320"/>
        <v/>
      </c>
      <c r="BE1081" s="657" t="str">
        <f t="shared" si="321"/>
        <v/>
      </c>
      <c r="BF1081" s="659"/>
      <c r="BG1081" s="659"/>
      <c r="BH1081" s="681" t="e">
        <f>VLOOKUP(K1081,'【参考】数式用'!$A$2:$O$57,15,FALSE)</f>
        <v>#N/A</v>
      </c>
      <c r="BI1081" s="659"/>
      <c r="BJ1081" s="659"/>
      <c r="BK1081" s="659"/>
      <c r="BL1081" s="659"/>
      <c r="BM1081" s="659"/>
      <c r="BN1081" s="659"/>
      <c r="BO1081" s="676"/>
    </row>
    <row r="1082" spans="1:67" s="494" customFormat="1" ht="109.9" customHeight="1">
      <c r="A1082" s="506">
        <v>1071</v>
      </c>
      <c r="B1082" s="517" t="str">
        <f>IF(基本情報入力シート!B1110="","",基本情報入力シート!B1110)</f>
        <v/>
      </c>
      <c r="C1082" s="523"/>
      <c r="D1082" s="523"/>
      <c r="E1082" s="523"/>
      <c r="F1082" s="530"/>
      <c r="G1082" s="536" t="str">
        <f>IF(基本情報入力シート!L1110="","",基本情報入力シート!L1110)</f>
        <v/>
      </c>
      <c r="H1082" s="536" t="str">
        <f>IF(基本情報入力シート!Q1110="","",基本情報入力シート!Q1110)</f>
        <v/>
      </c>
      <c r="I1082" s="536" t="str">
        <f>IF(基本情報入力シート!V1110="","",基本情報入力シート!V1110)</f>
        <v/>
      </c>
      <c r="J1082" s="536" t="str">
        <f>IF(基本情報入力シート!W1110="","",基本情報入力シート!W1110)</f>
        <v/>
      </c>
      <c r="K1082" s="536" t="str">
        <f>IF(基本情報入力シート!Z1110="","",基本情報入力シート!Z1110)</f>
        <v/>
      </c>
      <c r="L1082" s="555" t="str">
        <f>IF(基本情報入力シート!AF1110=0,"",基本情報入力シート!AF1110)</f>
        <v/>
      </c>
      <c r="M1082" s="563" t="str">
        <f>IF(基本情報入力シート!AG1110="","",基本情報入力シート!AG1110)</f>
        <v/>
      </c>
      <c r="N1082" s="571"/>
      <c r="O1082" s="576" t="str">
        <f>IFERROR(VLOOKUP(K1082,'【参考】数式用'!$A$2:$F$57,MATCH(N1082,'【参考】数式用'!$C$3:$F$3,0)+2,0),"")</f>
        <v/>
      </c>
      <c r="P1082" s="583" t="s">
        <v>549</v>
      </c>
      <c r="Q1082" s="588"/>
      <c r="R1082" s="590" t="s">
        <v>71</v>
      </c>
      <c r="S1082" s="588"/>
      <c r="T1082" s="590" t="s">
        <v>743</v>
      </c>
      <c r="U1082" s="588"/>
      <c r="V1082" s="590" t="s">
        <v>71</v>
      </c>
      <c r="W1082" s="588"/>
      <c r="X1082" s="590" t="s">
        <v>560</v>
      </c>
      <c r="Y1082" s="590" t="s">
        <v>763</v>
      </c>
      <c r="Z1082" s="590" t="str">
        <f t="shared" si="305"/>
        <v/>
      </c>
      <c r="AA1082" s="594" t="s">
        <v>127</v>
      </c>
      <c r="AB1082" s="599" t="str">
        <f t="shared" si="306"/>
        <v/>
      </c>
      <c r="AC1082" s="604" t="str">
        <f>IFERROR(ROUNDDOWN(ROUNDDOWN(ROUND(L1082*VLOOKUP(K1082,'【参考】数式用'!$A$4:$F$57,MATCH("処遇改善加算Ⅳ",'【参考】数式用'!$C$3:$F$3,0)+2,0),0)*M1082,0)*Z1082*0.5,0),"")</f>
        <v/>
      </c>
      <c r="AD1082" s="610"/>
      <c r="AE1082" s="618"/>
      <c r="AF1082" s="618"/>
      <c r="AG1082" s="624"/>
      <c r="AH1082" s="627"/>
      <c r="AI1082" s="633"/>
      <c r="AJ1082" s="634"/>
      <c r="AK1082" s="648" t="str">
        <f t="shared" si="307"/>
        <v/>
      </c>
      <c r="AL1082" s="651" t="str">
        <f t="shared" si="322"/>
        <v/>
      </c>
      <c r="AM1082" s="654"/>
      <c r="AN1082" s="657" t="str">
        <f>IFERROR(VLOOKUP(K1082,'【参考】数式用'!$A$2:$N$57,14,FALSE),"")</f>
        <v/>
      </c>
      <c r="AO1082" s="657" t="str">
        <f t="shared" si="308"/>
        <v/>
      </c>
      <c r="AP1082" s="662" t="str">
        <f t="shared" si="309"/>
        <v/>
      </c>
      <c r="AQ1082" s="662" t="str">
        <f t="shared" si="310"/>
        <v>入力済</v>
      </c>
      <c r="AR1082" s="657" t="str">
        <f t="shared" si="311"/>
        <v/>
      </c>
      <c r="AS1082" s="662" t="str">
        <f t="shared" si="312"/>
        <v>入力済</v>
      </c>
      <c r="AT1082" s="662" t="str">
        <f t="shared" si="313"/>
        <v/>
      </c>
      <c r="AU1082" s="662" t="str">
        <f t="shared" si="314"/>
        <v/>
      </c>
      <c r="AV1082" s="657" t="str">
        <f t="shared" si="315"/>
        <v/>
      </c>
      <c r="AW1082" s="657" t="str">
        <f t="shared" si="316"/>
        <v>入力済</v>
      </c>
      <c r="AX1082" s="662" t="str">
        <f>IFERROR(VLOOKUP(K1082,'【参考】数式用'!$AR$3:$AS$49,2,FALSE),"")</f>
        <v/>
      </c>
      <c r="AY1082" s="657" t="str">
        <f t="shared" si="317"/>
        <v/>
      </c>
      <c r="AZ1082" s="657" t="str">
        <f t="shared" si="323"/>
        <v>入力済</v>
      </c>
      <c r="BA1082" s="662" t="str">
        <f>IFERROR(VLOOKUP(K1082,'【参考】数式用'!$AX$3:$AY$56,2,FALSE),"")</f>
        <v/>
      </c>
      <c r="BB1082" s="657" t="str">
        <f t="shared" si="318"/>
        <v/>
      </c>
      <c r="BC1082" s="673" t="str">
        <f t="shared" si="319"/>
        <v>入力済</v>
      </c>
      <c r="BD1082" s="657" t="str">
        <f t="shared" si="320"/>
        <v/>
      </c>
      <c r="BE1082" s="657" t="str">
        <f t="shared" si="321"/>
        <v/>
      </c>
      <c r="BF1082" s="659"/>
      <c r="BG1082" s="659"/>
      <c r="BH1082" s="681" t="e">
        <f>VLOOKUP(K1082,'【参考】数式用'!$A$2:$O$57,15,FALSE)</f>
        <v>#N/A</v>
      </c>
      <c r="BI1082" s="659"/>
      <c r="BJ1082" s="659"/>
      <c r="BK1082" s="659"/>
      <c r="BL1082" s="659"/>
      <c r="BM1082" s="659"/>
      <c r="BN1082" s="659"/>
      <c r="BO1082" s="676"/>
    </row>
    <row r="1083" spans="1:67" s="494" customFormat="1" ht="109.9" customHeight="1">
      <c r="A1083" s="506">
        <v>1072</v>
      </c>
      <c r="B1083" s="517" t="str">
        <f>IF(基本情報入力シート!B1111="","",基本情報入力シート!B1111)</f>
        <v/>
      </c>
      <c r="C1083" s="523"/>
      <c r="D1083" s="523"/>
      <c r="E1083" s="523"/>
      <c r="F1083" s="530"/>
      <c r="G1083" s="536" t="str">
        <f>IF(基本情報入力シート!L1111="","",基本情報入力シート!L1111)</f>
        <v/>
      </c>
      <c r="H1083" s="536" t="str">
        <f>IF(基本情報入力シート!Q1111="","",基本情報入力シート!Q1111)</f>
        <v/>
      </c>
      <c r="I1083" s="536" t="str">
        <f>IF(基本情報入力シート!V1111="","",基本情報入力シート!V1111)</f>
        <v/>
      </c>
      <c r="J1083" s="536" t="str">
        <f>IF(基本情報入力シート!W1111="","",基本情報入力シート!W1111)</f>
        <v/>
      </c>
      <c r="K1083" s="536" t="str">
        <f>IF(基本情報入力シート!Z1111="","",基本情報入力シート!Z1111)</f>
        <v/>
      </c>
      <c r="L1083" s="555" t="str">
        <f>IF(基本情報入力シート!AF1111=0,"",基本情報入力シート!AF1111)</f>
        <v/>
      </c>
      <c r="M1083" s="563" t="str">
        <f>IF(基本情報入力シート!AG1111="","",基本情報入力シート!AG1111)</f>
        <v/>
      </c>
      <c r="N1083" s="571"/>
      <c r="O1083" s="576" t="str">
        <f>IFERROR(VLOOKUP(K1083,'【参考】数式用'!$A$2:$F$57,MATCH(N1083,'【参考】数式用'!$C$3:$F$3,0)+2,0),"")</f>
        <v/>
      </c>
      <c r="P1083" s="583" t="s">
        <v>549</v>
      </c>
      <c r="Q1083" s="588"/>
      <c r="R1083" s="590" t="s">
        <v>71</v>
      </c>
      <c r="S1083" s="588"/>
      <c r="T1083" s="590" t="s">
        <v>743</v>
      </c>
      <c r="U1083" s="588"/>
      <c r="V1083" s="590" t="s">
        <v>71</v>
      </c>
      <c r="W1083" s="588"/>
      <c r="X1083" s="590" t="s">
        <v>560</v>
      </c>
      <c r="Y1083" s="590" t="s">
        <v>763</v>
      </c>
      <c r="Z1083" s="590" t="str">
        <f t="shared" si="305"/>
        <v/>
      </c>
      <c r="AA1083" s="594" t="s">
        <v>127</v>
      </c>
      <c r="AB1083" s="599" t="str">
        <f t="shared" si="306"/>
        <v/>
      </c>
      <c r="AC1083" s="604" t="str">
        <f>IFERROR(ROUNDDOWN(ROUNDDOWN(ROUND(L1083*VLOOKUP(K1083,'【参考】数式用'!$A$4:$F$57,MATCH("処遇改善加算Ⅳ",'【参考】数式用'!$C$3:$F$3,0)+2,0),0)*M1083,0)*Z1083*0.5,0),"")</f>
        <v/>
      </c>
      <c r="AD1083" s="610"/>
      <c r="AE1083" s="618"/>
      <c r="AF1083" s="618"/>
      <c r="AG1083" s="624"/>
      <c r="AH1083" s="627"/>
      <c r="AI1083" s="633"/>
      <c r="AJ1083" s="634"/>
      <c r="AK1083" s="648" t="str">
        <f t="shared" si="307"/>
        <v/>
      </c>
      <c r="AL1083" s="651" t="str">
        <f t="shared" si="322"/>
        <v/>
      </c>
      <c r="AM1083" s="654"/>
      <c r="AN1083" s="657" t="str">
        <f>IFERROR(VLOOKUP(K1083,'【参考】数式用'!$A$2:$N$57,14,FALSE),"")</f>
        <v/>
      </c>
      <c r="AO1083" s="657" t="str">
        <f t="shared" si="308"/>
        <v/>
      </c>
      <c r="AP1083" s="662" t="str">
        <f t="shared" si="309"/>
        <v/>
      </c>
      <c r="AQ1083" s="662" t="str">
        <f t="shared" si="310"/>
        <v>入力済</v>
      </c>
      <c r="AR1083" s="657" t="str">
        <f t="shared" si="311"/>
        <v/>
      </c>
      <c r="AS1083" s="662" t="str">
        <f t="shared" si="312"/>
        <v>入力済</v>
      </c>
      <c r="AT1083" s="662" t="str">
        <f t="shared" si="313"/>
        <v/>
      </c>
      <c r="AU1083" s="662" t="str">
        <f t="shared" si="314"/>
        <v/>
      </c>
      <c r="AV1083" s="657" t="str">
        <f t="shared" si="315"/>
        <v/>
      </c>
      <c r="AW1083" s="657" t="str">
        <f t="shared" si="316"/>
        <v>入力済</v>
      </c>
      <c r="AX1083" s="662" t="str">
        <f>IFERROR(VLOOKUP(K1083,'【参考】数式用'!$AR$3:$AS$49,2,FALSE),"")</f>
        <v/>
      </c>
      <c r="AY1083" s="657" t="str">
        <f t="shared" si="317"/>
        <v/>
      </c>
      <c r="AZ1083" s="657" t="str">
        <f t="shared" si="323"/>
        <v>入力済</v>
      </c>
      <c r="BA1083" s="662" t="str">
        <f>IFERROR(VLOOKUP(K1083,'【参考】数式用'!$AX$3:$AY$56,2,FALSE),"")</f>
        <v/>
      </c>
      <c r="BB1083" s="657" t="str">
        <f t="shared" si="318"/>
        <v/>
      </c>
      <c r="BC1083" s="673" t="str">
        <f t="shared" si="319"/>
        <v>入力済</v>
      </c>
      <c r="BD1083" s="657" t="str">
        <f t="shared" si="320"/>
        <v/>
      </c>
      <c r="BE1083" s="657" t="str">
        <f t="shared" si="321"/>
        <v/>
      </c>
      <c r="BF1083" s="659"/>
      <c r="BG1083" s="659"/>
      <c r="BH1083" s="681" t="e">
        <f>VLOOKUP(K1083,'【参考】数式用'!$A$2:$O$57,15,FALSE)</f>
        <v>#N/A</v>
      </c>
      <c r="BI1083" s="659"/>
      <c r="BJ1083" s="659"/>
      <c r="BK1083" s="659"/>
      <c r="BL1083" s="659"/>
      <c r="BM1083" s="659"/>
      <c r="BN1083" s="659"/>
      <c r="BO1083" s="676"/>
    </row>
    <row r="1084" spans="1:67" s="494" customFormat="1" ht="109.9" customHeight="1">
      <c r="A1084" s="506">
        <v>1073</v>
      </c>
      <c r="B1084" s="517" t="str">
        <f>IF(基本情報入力シート!B1112="","",基本情報入力シート!B1112)</f>
        <v/>
      </c>
      <c r="C1084" s="523"/>
      <c r="D1084" s="523"/>
      <c r="E1084" s="523"/>
      <c r="F1084" s="530"/>
      <c r="G1084" s="536" t="str">
        <f>IF(基本情報入力シート!L1112="","",基本情報入力シート!L1112)</f>
        <v/>
      </c>
      <c r="H1084" s="536" t="str">
        <f>IF(基本情報入力シート!Q1112="","",基本情報入力シート!Q1112)</f>
        <v/>
      </c>
      <c r="I1084" s="536" t="str">
        <f>IF(基本情報入力シート!V1112="","",基本情報入力シート!V1112)</f>
        <v/>
      </c>
      <c r="J1084" s="536" t="str">
        <f>IF(基本情報入力シート!W1112="","",基本情報入力シート!W1112)</f>
        <v/>
      </c>
      <c r="K1084" s="536" t="str">
        <f>IF(基本情報入力シート!Z1112="","",基本情報入力シート!Z1112)</f>
        <v/>
      </c>
      <c r="L1084" s="555" t="str">
        <f>IF(基本情報入力シート!AF1112=0,"",基本情報入力シート!AF1112)</f>
        <v/>
      </c>
      <c r="M1084" s="563" t="str">
        <f>IF(基本情報入力シート!AG1112="","",基本情報入力シート!AG1112)</f>
        <v/>
      </c>
      <c r="N1084" s="571"/>
      <c r="O1084" s="576" t="str">
        <f>IFERROR(VLOOKUP(K1084,'【参考】数式用'!$A$2:$F$57,MATCH(N1084,'【参考】数式用'!$C$3:$F$3,0)+2,0),"")</f>
        <v/>
      </c>
      <c r="P1084" s="583" t="s">
        <v>549</v>
      </c>
      <c r="Q1084" s="588"/>
      <c r="R1084" s="590" t="s">
        <v>71</v>
      </c>
      <c r="S1084" s="588"/>
      <c r="T1084" s="590" t="s">
        <v>743</v>
      </c>
      <c r="U1084" s="588"/>
      <c r="V1084" s="590" t="s">
        <v>71</v>
      </c>
      <c r="W1084" s="588"/>
      <c r="X1084" s="590" t="s">
        <v>560</v>
      </c>
      <c r="Y1084" s="590" t="s">
        <v>763</v>
      </c>
      <c r="Z1084" s="590" t="str">
        <f t="shared" si="305"/>
        <v/>
      </c>
      <c r="AA1084" s="594" t="s">
        <v>127</v>
      </c>
      <c r="AB1084" s="599" t="str">
        <f t="shared" si="306"/>
        <v/>
      </c>
      <c r="AC1084" s="604" t="str">
        <f>IFERROR(ROUNDDOWN(ROUNDDOWN(ROUND(L1084*VLOOKUP(K1084,'【参考】数式用'!$A$4:$F$57,MATCH("処遇改善加算Ⅳ",'【参考】数式用'!$C$3:$F$3,0)+2,0),0)*M1084,0)*Z1084*0.5,0),"")</f>
        <v/>
      </c>
      <c r="AD1084" s="610"/>
      <c r="AE1084" s="618"/>
      <c r="AF1084" s="618"/>
      <c r="AG1084" s="624"/>
      <c r="AH1084" s="627"/>
      <c r="AI1084" s="633"/>
      <c r="AJ1084" s="634"/>
      <c r="AK1084" s="648" t="str">
        <f t="shared" si="307"/>
        <v/>
      </c>
      <c r="AL1084" s="651" t="str">
        <f t="shared" si="322"/>
        <v/>
      </c>
      <c r="AM1084" s="654"/>
      <c r="AN1084" s="657" t="str">
        <f>IFERROR(VLOOKUP(K1084,'【参考】数式用'!$A$2:$N$57,14,FALSE),"")</f>
        <v/>
      </c>
      <c r="AO1084" s="657" t="str">
        <f t="shared" si="308"/>
        <v/>
      </c>
      <c r="AP1084" s="662" t="str">
        <f t="shared" si="309"/>
        <v/>
      </c>
      <c r="AQ1084" s="662" t="str">
        <f t="shared" si="310"/>
        <v>入力済</v>
      </c>
      <c r="AR1084" s="657" t="str">
        <f t="shared" si="311"/>
        <v/>
      </c>
      <c r="AS1084" s="662" t="str">
        <f t="shared" si="312"/>
        <v>入力済</v>
      </c>
      <c r="AT1084" s="662" t="str">
        <f t="shared" si="313"/>
        <v/>
      </c>
      <c r="AU1084" s="662" t="str">
        <f t="shared" si="314"/>
        <v/>
      </c>
      <c r="AV1084" s="657" t="str">
        <f t="shared" si="315"/>
        <v/>
      </c>
      <c r="AW1084" s="657" t="str">
        <f t="shared" si="316"/>
        <v>入力済</v>
      </c>
      <c r="AX1084" s="662" t="str">
        <f>IFERROR(VLOOKUP(K1084,'【参考】数式用'!$AR$3:$AS$49,2,FALSE),"")</f>
        <v/>
      </c>
      <c r="AY1084" s="657" t="str">
        <f t="shared" si="317"/>
        <v/>
      </c>
      <c r="AZ1084" s="657" t="str">
        <f t="shared" si="323"/>
        <v>入力済</v>
      </c>
      <c r="BA1084" s="662" t="str">
        <f>IFERROR(VLOOKUP(K1084,'【参考】数式用'!$AX$3:$AY$56,2,FALSE),"")</f>
        <v/>
      </c>
      <c r="BB1084" s="657" t="str">
        <f t="shared" si="318"/>
        <v/>
      </c>
      <c r="BC1084" s="673" t="str">
        <f t="shared" si="319"/>
        <v>入力済</v>
      </c>
      <c r="BD1084" s="657" t="str">
        <f t="shared" si="320"/>
        <v/>
      </c>
      <c r="BE1084" s="657" t="str">
        <f t="shared" si="321"/>
        <v/>
      </c>
      <c r="BF1084" s="659"/>
      <c r="BG1084" s="659"/>
      <c r="BH1084" s="681" t="e">
        <f>VLOOKUP(K1084,'【参考】数式用'!$A$2:$O$57,15,FALSE)</f>
        <v>#N/A</v>
      </c>
      <c r="BI1084" s="659"/>
      <c r="BJ1084" s="659"/>
      <c r="BK1084" s="659"/>
      <c r="BL1084" s="659"/>
      <c r="BM1084" s="659"/>
      <c r="BN1084" s="659"/>
      <c r="BO1084" s="676"/>
    </row>
    <row r="1085" spans="1:67" s="494" customFormat="1" ht="109.9" customHeight="1">
      <c r="A1085" s="506">
        <v>1074</v>
      </c>
      <c r="B1085" s="517" t="str">
        <f>IF(基本情報入力シート!B1113="","",基本情報入力シート!B1113)</f>
        <v/>
      </c>
      <c r="C1085" s="523"/>
      <c r="D1085" s="523"/>
      <c r="E1085" s="523"/>
      <c r="F1085" s="530"/>
      <c r="G1085" s="536" t="str">
        <f>IF(基本情報入力シート!L1113="","",基本情報入力シート!L1113)</f>
        <v/>
      </c>
      <c r="H1085" s="536" t="str">
        <f>IF(基本情報入力シート!Q1113="","",基本情報入力シート!Q1113)</f>
        <v/>
      </c>
      <c r="I1085" s="536" t="str">
        <f>IF(基本情報入力シート!V1113="","",基本情報入力シート!V1113)</f>
        <v/>
      </c>
      <c r="J1085" s="536" t="str">
        <f>IF(基本情報入力シート!W1113="","",基本情報入力シート!W1113)</f>
        <v/>
      </c>
      <c r="K1085" s="536" t="str">
        <f>IF(基本情報入力シート!Z1113="","",基本情報入力シート!Z1113)</f>
        <v/>
      </c>
      <c r="L1085" s="555" t="str">
        <f>IF(基本情報入力シート!AF1113=0,"",基本情報入力シート!AF1113)</f>
        <v/>
      </c>
      <c r="M1085" s="563" t="str">
        <f>IF(基本情報入力シート!AG1113="","",基本情報入力シート!AG1113)</f>
        <v/>
      </c>
      <c r="N1085" s="571"/>
      <c r="O1085" s="576" t="str">
        <f>IFERROR(VLOOKUP(K1085,'【参考】数式用'!$A$2:$F$57,MATCH(N1085,'【参考】数式用'!$C$3:$F$3,0)+2,0),"")</f>
        <v/>
      </c>
      <c r="P1085" s="583" t="s">
        <v>549</v>
      </c>
      <c r="Q1085" s="588"/>
      <c r="R1085" s="590" t="s">
        <v>71</v>
      </c>
      <c r="S1085" s="588"/>
      <c r="T1085" s="590" t="s">
        <v>743</v>
      </c>
      <c r="U1085" s="588"/>
      <c r="V1085" s="590" t="s">
        <v>71</v>
      </c>
      <c r="W1085" s="588"/>
      <c r="X1085" s="590" t="s">
        <v>560</v>
      </c>
      <c r="Y1085" s="590" t="s">
        <v>763</v>
      </c>
      <c r="Z1085" s="590" t="str">
        <f t="shared" si="305"/>
        <v/>
      </c>
      <c r="AA1085" s="594" t="s">
        <v>127</v>
      </c>
      <c r="AB1085" s="599" t="str">
        <f t="shared" si="306"/>
        <v/>
      </c>
      <c r="AC1085" s="604" t="str">
        <f>IFERROR(ROUNDDOWN(ROUNDDOWN(ROUND(L1085*VLOOKUP(K1085,'【参考】数式用'!$A$4:$F$57,MATCH("処遇改善加算Ⅳ",'【参考】数式用'!$C$3:$F$3,0)+2,0),0)*M1085,0)*Z1085*0.5,0),"")</f>
        <v/>
      </c>
      <c r="AD1085" s="610"/>
      <c r="AE1085" s="618"/>
      <c r="AF1085" s="618"/>
      <c r="AG1085" s="624"/>
      <c r="AH1085" s="627"/>
      <c r="AI1085" s="633"/>
      <c r="AJ1085" s="634"/>
      <c r="AK1085" s="648" t="str">
        <f t="shared" si="307"/>
        <v/>
      </c>
      <c r="AL1085" s="651" t="str">
        <f t="shared" si="322"/>
        <v/>
      </c>
      <c r="AM1085" s="654"/>
      <c r="AN1085" s="657" t="str">
        <f>IFERROR(VLOOKUP(K1085,'【参考】数式用'!$A$2:$N$57,14,FALSE),"")</f>
        <v/>
      </c>
      <c r="AO1085" s="657" t="str">
        <f t="shared" si="308"/>
        <v/>
      </c>
      <c r="AP1085" s="662" t="str">
        <f t="shared" si="309"/>
        <v/>
      </c>
      <c r="AQ1085" s="662" t="str">
        <f t="shared" si="310"/>
        <v>入力済</v>
      </c>
      <c r="AR1085" s="657" t="str">
        <f t="shared" si="311"/>
        <v/>
      </c>
      <c r="AS1085" s="662" t="str">
        <f t="shared" si="312"/>
        <v>入力済</v>
      </c>
      <c r="AT1085" s="662" t="str">
        <f t="shared" si="313"/>
        <v/>
      </c>
      <c r="AU1085" s="662" t="str">
        <f t="shared" si="314"/>
        <v/>
      </c>
      <c r="AV1085" s="657" t="str">
        <f t="shared" si="315"/>
        <v/>
      </c>
      <c r="AW1085" s="657" t="str">
        <f t="shared" si="316"/>
        <v>入力済</v>
      </c>
      <c r="AX1085" s="662" t="str">
        <f>IFERROR(VLOOKUP(K1085,'【参考】数式用'!$AR$3:$AS$49,2,FALSE),"")</f>
        <v/>
      </c>
      <c r="AY1085" s="657" t="str">
        <f t="shared" si="317"/>
        <v/>
      </c>
      <c r="AZ1085" s="657" t="str">
        <f t="shared" si="323"/>
        <v>入力済</v>
      </c>
      <c r="BA1085" s="662" t="str">
        <f>IFERROR(VLOOKUP(K1085,'【参考】数式用'!$AX$3:$AY$56,2,FALSE),"")</f>
        <v/>
      </c>
      <c r="BB1085" s="657" t="str">
        <f t="shared" si="318"/>
        <v/>
      </c>
      <c r="BC1085" s="673" t="str">
        <f t="shared" si="319"/>
        <v>入力済</v>
      </c>
      <c r="BD1085" s="657" t="str">
        <f t="shared" si="320"/>
        <v/>
      </c>
      <c r="BE1085" s="657" t="str">
        <f t="shared" si="321"/>
        <v/>
      </c>
      <c r="BF1085" s="659"/>
      <c r="BG1085" s="659"/>
      <c r="BH1085" s="681" t="e">
        <f>VLOOKUP(K1085,'【参考】数式用'!$A$2:$O$57,15,FALSE)</f>
        <v>#N/A</v>
      </c>
      <c r="BI1085" s="659"/>
      <c r="BJ1085" s="659"/>
      <c r="BK1085" s="659"/>
      <c r="BL1085" s="659"/>
      <c r="BM1085" s="659"/>
      <c r="BN1085" s="659"/>
      <c r="BO1085" s="676"/>
    </row>
    <row r="1086" spans="1:67" s="494" customFormat="1" ht="109.9" customHeight="1">
      <c r="A1086" s="506">
        <v>1075</v>
      </c>
      <c r="B1086" s="517" t="str">
        <f>IF(基本情報入力シート!B1114="","",基本情報入力シート!B1114)</f>
        <v/>
      </c>
      <c r="C1086" s="523"/>
      <c r="D1086" s="523"/>
      <c r="E1086" s="523"/>
      <c r="F1086" s="530"/>
      <c r="G1086" s="536" t="str">
        <f>IF(基本情報入力シート!L1114="","",基本情報入力シート!L1114)</f>
        <v/>
      </c>
      <c r="H1086" s="536" t="str">
        <f>IF(基本情報入力シート!Q1114="","",基本情報入力シート!Q1114)</f>
        <v/>
      </c>
      <c r="I1086" s="536" t="str">
        <f>IF(基本情報入力シート!V1114="","",基本情報入力シート!V1114)</f>
        <v/>
      </c>
      <c r="J1086" s="536" t="str">
        <f>IF(基本情報入力シート!W1114="","",基本情報入力シート!W1114)</f>
        <v/>
      </c>
      <c r="K1086" s="536" t="str">
        <f>IF(基本情報入力シート!Z1114="","",基本情報入力シート!Z1114)</f>
        <v/>
      </c>
      <c r="L1086" s="555" t="str">
        <f>IF(基本情報入力シート!AF1114=0,"",基本情報入力シート!AF1114)</f>
        <v/>
      </c>
      <c r="M1086" s="563" t="str">
        <f>IF(基本情報入力シート!AG1114="","",基本情報入力シート!AG1114)</f>
        <v/>
      </c>
      <c r="N1086" s="571"/>
      <c r="O1086" s="576" t="str">
        <f>IFERROR(VLOOKUP(K1086,'【参考】数式用'!$A$2:$F$57,MATCH(N1086,'【参考】数式用'!$C$3:$F$3,0)+2,0),"")</f>
        <v/>
      </c>
      <c r="P1086" s="583" t="s">
        <v>549</v>
      </c>
      <c r="Q1086" s="588"/>
      <c r="R1086" s="590" t="s">
        <v>71</v>
      </c>
      <c r="S1086" s="588"/>
      <c r="T1086" s="590" t="s">
        <v>743</v>
      </c>
      <c r="U1086" s="588"/>
      <c r="V1086" s="590" t="s">
        <v>71</v>
      </c>
      <c r="W1086" s="588"/>
      <c r="X1086" s="590" t="s">
        <v>560</v>
      </c>
      <c r="Y1086" s="590" t="s">
        <v>763</v>
      </c>
      <c r="Z1086" s="590" t="str">
        <f t="shared" si="305"/>
        <v/>
      </c>
      <c r="AA1086" s="594" t="s">
        <v>127</v>
      </c>
      <c r="AB1086" s="599" t="str">
        <f t="shared" si="306"/>
        <v/>
      </c>
      <c r="AC1086" s="604" t="str">
        <f>IFERROR(ROUNDDOWN(ROUNDDOWN(ROUND(L1086*VLOOKUP(K1086,'【参考】数式用'!$A$4:$F$57,MATCH("処遇改善加算Ⅳ",'【参考】数式用'!$C$3:$F$3,0)+2,0),0)*M1086,0)*Z1086*0.5,0),"")</f>
        <v/>
      </c>
      <c r="AD1086" s="610"/>
      <c r="AE1086" s="618"/>
      <c r="AF1086" s="618"/>
      <c r="AG1086" s="624"/>
      <c r="AH1086" s="627"/>
      <c r="AI1086" s="633"/>
      <c r="AJ1086" s="634"/>
      <c r="AK1086" s="648" t="str">
        <f t="shared" si="307"/>
        <v/>
      </c>
      <c r="AL1086" s="651" t="str">
        <f t="shared" si="322"/>
        <v/>
      </c>
      <c r="AM1086" s="654"/>
      <c r="AN1086" s="657" t="str">
        <f>IFERROR(VLOOKUP(K1086,'【参考】数式用'!$A$2:$N$57,14,FALSE),"")</f>
        <v/>
      </c>
      <c r="AO1086" s="657" t="str">
        <f t="shared" si="308"/>
        <v/>
      </c>
      <c r="AP1086" s="662" t="str">
        <f t="shared" si="309"/>
        <v/>
      </c>
      <c r="AQ1086" s="662" t="str">
        <f t="shared" si="310"/>
        <v>入力済</v>
      </c>
      <c r="AR1086" s="657" t="str">
        <f t="shared" si="311"/>
        <v/>
      </c>
      <c r="AS1086" s="662" t="str">
        <f t="shared" si="312"/>
        <v>入力済</v>
      </c>
      <c r="AT1086" s="662" t="str">
        <f t="shared" si="313"/>
        <v/>
      </c>
      <c r="AU1086" s="662" t="str">
        <f t="shared" si="314"/>
        <v/>
      </c>
      <c r="AV1086" s="657" t="str">
        <f t="shared" si="315"/>
        <v/>
      </c>
      <c r="AW1086" s="657" t="str">
        <f t="shared" si="316"/>
        <v>入力済</v>
      </c>
      <c r="AX1086" s="662" t="str">
        <f>IFERROR(VLOOKUP(K1086,'【参考】数式用'!$AR$3:$AS$49,2,FALSE),"")</f>
        <v/>
      </c>
      <c r="AY1086" s="657" t="str">
        <f t="shared" si="317"/>
        <v/>
      </c>
      <c r="AZ1086" s="657" t="str">
        <f t="shared" si="323"/>
        <v>入力済</v>
      </c>
      <c r="BA1086" s="662" t="str">
        <f>IFERROR(VLOOKUP(K1086,'【参考】数式用'!$AX$3:$AY$56,2,FALSE),"")</f>
        <v/>
      </c>
      <c r="BB1086" s="657" t="str">
        <f t="shared" si="318"/>
        <v/>
      </c>
      <c r="BC1086" s="673" t="str">
        <f t="shared" si="319"/>
        <v>入力済</v>
      </c>
      <c r="BD1086" s="657" t="str">
        <f t="shared" si="320"/>
        <v/>
      </c>
      <c r="BE1086" s="657" t="str">
        <f t="shared" si="321"/>
        <v/>
      </c>
      <c r="BF1086" s="659"/>
      <c r="BG1086" s="659"/>
      <c r="BH1086" s="681" t="e">
        <f>VLOOKUP(K1086,'【参考】数式用'!$A$2:$O$57,15,FALSE)</f>
        <v>#N/A</v>
      </c>
      <c r="BI1086" s="659"/>
      <c r="BJ1086" s="659"/>
      <c r="BK1086" s="659"/>
      <c r="BL1086" s="659"/>
      <c r="BM1086" s="659"/>
      <c r="BN1086" s="659"/>
      <c r="BO1086" s="676"/>
    </row>
    <row r="1087" spans="1:67" s="494" customFormat="1" ht="109.9" customHeight="1">
      <c r="A1087" s="506">
        <v>1076</v>
      </c>
      <c r="B1087" s="517" t="str">
        <f>IF(基本情報入力シート!B1115="","",基本情報入力シート!B1115)</f>
        <v/>
      </c>
      <c r="C1087" s="523"/>
      <c r="D1087" s="523"/>
      <c r="E1087" s="523"/>
      <c r="F1087" s="530"/>
      <c r="G1087" s="536" t="str">
        <f>IF(基本情報入力シート!L1115="","",基本情報入力シート!L1115)</f>
        <v/>
      </c>
      <c r="H1087" s="536" t="str">
        <f>IF(基本情報入力シート!Q1115="","",基本情報入力シート!Q1115)</f>
        <v/>
      </c>
      <c r="I1087" s="536" t="str">
        <f>IF(基本情報入力シート!V1115="","",基本情報入力シート!V1115)</f>
        <v/>
      </c>
      <c r="J1087" s="536" t="str">
        <f>IF(基本情報入力シート!W1115="","",基本情報入力シート!W1115)</f>
        <v/>
      </c>
      <c r="K1087" s="536" t="str">
        <f>IF(基本情報入力シート!Z1115="","",基本情報入力シート!Z1115)</f>
        <v/>
      </c>
      <c r="L1087" s="555" t="str">
        <f>IF(基本情報入力シート!AF1115=0,"",基本情報入力シート!AF1115)</f>
        <v/>
      </c>
      <c r="M1087" s="563" t="str">
        <f>IF(基本情報入力シート!AG1115="","",基本情報入力シート!AG1115)</f>
        <v/>
      </c>
      <c r="N1087" s="571"/>
      <c r="O1087" s="576" t="str">
        <f>IFERROR(VLOOKUP(K1087,'【参考】数式用'!$A$2:$F$57,MATCH(N1087,'【参考】数式用'!$C$3:$F$3,0)+2,0),"")</f>
        <v/>
      </c>
      <c r="P1087" s="583" t="s">
        <v>549</v>
      </c>
      <c r="Q1087" s="588"/>
      <c r="R1087" s="590" t="s">
        <v>71</v>
      </c>
      <c r="S1087" s="588"/>
      <c r="T1087" s="590" t="s">
        <v>743</v>
      </c>
      <c r="U1087" s="588"/>
      <c r="V1087" s="590" t="s">
        <v>71</v>
      </c>
      <c r="W1087" s="588"/>
      <c r="X1087" s="590" t="s">
        <v>560</v>
      </c>
      <c r="Y1087" s="590" t="s">
        <v>763</v>
      </c>
      <c r="Z1087" s="590" t="str">
        <f t="shared" si="305"/>
        <v/>
      </c>
      <c r="AA1087" s="594" t="s">
        <v>127</v>
      </c>
      <c r="AB1087" s="599" t="str">
        <f t="shared" si="306"/>
        <v/>
      </c>
      <c r="AC1087" s="604" t="str">
        <f>IFERROR(ROUNDDOWN(ROUNDDOWN(ROUND(L1087*VLOOKUP(K1087,'【参考】数式用'!$A$4:$F$57,MATCH("処遇改善加算Ⅳ",'【参考】数式用'!$C$3:$F$3,0)+2,0),0)*M1087,0)*Z1087*0.5,0),"")</f>
        <v/>
      </c>
      <c r="AD1087" s="610"/>
      <c r="AE1087" s="618"/>
      <c r="AF1087" s="618"/>
      <c r="AG1087" s="624"/>
      <c r="AH1087" s="627"/>
      <c r="AI1087" s="633"/>
      <c r="AJ1087" s="634"/>
      <c r="AK1087" s="648" t="str">
        <f t="shared" si="307"/>
        <v/>
      </c>
      <c r="AL1087" s="651" t="str">
        <f t="shared" si="322"/>
        <v/>
      </c>
      <c r="AM1087" s="654"/>
      <c r="AN1087" s="657" t="str">
        <f>IFERROR(VLOOKUP(K1087,'【参考】数式用'!$A$2:$N$57,14,FALSE),"")</f>
        <v/>
      </c>
      <c r="AO1087" s="657" t="str">
        <f t="shared" si="308"/>
        <v/>
      </c>
      <c r="AP1087" s="662" t="str">
        <f t="shared" si="309"/>
        <v/>
      </c>
      <c r="AQ1087" s="662" t="str">
        <f t="shared" si="310"/>
        <v>入力済</v>
      </c>
      <c r="AR1087" s="657" t="str">
        <f t="shared" si="311"/>
        <v/>
      </c>
      <c r="AS1087" s="662" t="str">
        <f t="shared" si="312"/>
        <v>入力済</v>
      </c>
      <c r="AT1087" s="662" t="str">
        <f t="shared" si="313"/>
        <v/>
      </c>
      <c r="AU1087" s="662" t="str">
        <f t="shared" si="314"/>
        <v/>
      </c>
      <c r="AV1087" s="657" t="str">
        <f t="shared" si="315"/>
        <v/>
      </c>
      <c r="AW1087" s="657" t="str">
        <f t="shared" si="316"/>
        <v>入力済</v>
      </c>
      <c r="AX1087" s="662" t="str">
        <f>IFERROR(VLOOKUP(K1087,'【参考】数式用'!$AR$3:$AS$49,2,FALSE),"")</f>
        <v/>
      </c>
      <c r="AY1087" s="657" t="str">
        <f t="shared" si="317"/>
        <v/>
      </c>
      <c r="AZ1087" s="657" t="str">
        <f t="shared" si="323"/>
        <v>入力済</v>
      </c>
      <c r="BA1087" s="662" t="str">
        <f>IFERROR(VLOOKUP(K1087,'【参考】数式用'!$AX$3:$AY$56,2,FALSE),"")</f>
        <v/>
      </c>
      <c r="BB1087" s="657" t="str">
        <f t="shared" si="318"/>
        <v/>
      </c>
      <c r="BC1087" s="673" t="str">
        <f t="shared" si="319"/>
        <v>入力済</v>
      </c>
      <c r="BD1087" s="657" t="str">
        <f t="shared" si="320"/>
        <v/>
      </c>
      <c r="BE1087" s="657" t="str">
        <f t="shared" si="321"/>
        <v/>
      </c>
      <c r="BF1087" s="659"/>
      <c r="BG1087" s="659"/>
      <c r="BH1087" s="681" t="e">
        <f>VLOOKUP(K1087,'【参考】数式用'!$A$2:$O$57,15,FALSE)</f>
        <v>#N/A</v>
      </c>
      <c r="BI1087" s="659"/>
      <c r="BJ1087" s="659"/>
      <c r="BK1087" s="659"/>
      <c r="BL1087" s="659"/>
      <c r="BM1087" s="659"/>
      <c r="BN1087" s="659"/>
      <c r="BO1087" s="676"/>
    </row>
    <row r="1088" spans="1:67" s="494" customFormat="1" ht="109.9" customHeight="1">
      <c r="A1088" s="506">
        <v>1077</v>
      </c>
      <c r="B1088" s="517" t="str">
        <f>IF(基本情報入力シート!B1116="","",基本情報入力シート!B1116)</f>
        <v/>
      </c>
      <c r="C1088" s="523"/>
      <c r="D1088" s="523"/>
      <c r="E1088" s="523"/>
      <c r="F1088" s="530"/>
      <c r="G1088" s="536" t="str">
        <f>IF(基本情報入力シート!L1116="","",基本情報入力シート!L1116)</f>
        <v/>
      </c>
      <c r="H1088" s="536" t="str">
        <f>IF(基本情報入力シート!Q1116="","",基本情報入力シート!Q1116)</f>
        <v/>
      </c>
      <c r="I1088" s="536" t="str">
        <f>IF(基本情報入力シート!V1116="","",基本情報入力シート!V1116)</f>
        <v/>
      </c>
      <c r="J1088" s="536" t="str">
        <f>IF(基本情報入力シート!W1116="","",基本情報入力シート!W1116)</f>
        <v/>
      </c>
      <c r="K1088" s="536" t="str">
        <f>IF(基本情報入力シート!Z1116="","",基本情報入力シート!Z1116)</f>
        <v/>
      </c>
      <c r="L1088" s="555" t="str">
        <f>IF(基本情報入力シート!AF1116=0,"",基本情報入力シート!AF1116)</f>
        <v/>
      </c>
      <c r="M1088" s="563" t="str">
        <f>IF(基本情報入力シート!AG1116="","",基本情報入力シート!AG1116)</f>
        <v/>
      </c>
      <c r="N1088" s="571"/>
      <c r="O1088" s="576" t="str">
        <f>IFERROR(VLOOKUP(K1088,'【参考】数式用'!$A$2:$F$57,MATCH(N1088,'【参考】数式用'!$C$3:$F$3,0)+2,0),"")</f>
        <v/>
      </c>
      <c r="P1088" s="583" t="s">
        <v>549</v>
      </c>
      <c r="Q1088" s="588"/>
      <c r="R1088" s="590" t="s">
        <v>71</v>
      </c>
      <c r="S1088" s="588"/>
      <c r="T1088" s="590" t="s">
        <v>743</v>
      </c>
      <c r="U1088" s="588"/>
      <c r="V1088" s="590" t="s">
        <v>71</v>
      </c>
      <c r="W1088" s="588"/>
      <c r="X1088" s="590" t="s">
        <v>560</v>
      </c>
      <c r="Y1088" s="590" t="s">
        <v>763</v>
      </c>
      <c r="Z1088" s="590" t="str">
        <f t="shared" si="305"/>
        <v/>
      </c>
      <c r="AA1088" s="594" t="s">
        <v>127</v>
      </c>
      <c r="AB1088" s="599" t="str">
        <f t="shared" si="306"/>
        <v/>
      </c>
      <c r="AC1088" s="604" t="str">
        <f>IFERROR(ROUNDDOWN(ROUNDDOWN(ROUND(L1088*VLOOKUP(K1088,'【参考】数式用'!$A$4:$F$57,MATCH("処遇改善加算Ⅳ",'【参考】数式用'!$C$3:$F$3,0)+2,0),0)*M1088,0)*Z1088*0.5,0),"")</f>
        <v/>
      </c>
      <c r="AD1088" s="610"/>
      <c r="AE1088" s="618"/>
      <c r="AF1088" s="618"/>
      <c r="AG1088" s="624"/>
      <c r="AH1088" s="627"/>
      <c r="AI1088" s="633"/>
      <c r="AJ1088" s="634"/>
      <c r="AK1088" s="648" t="str">
        <f t="shared" si="307"/>
        <v/>
      </c>
      <c r="AL1088" s="651" t="str">
        <f t="shared" si="322"/>
        <v/>
      </c>
      <c r="AM1088" s="654"/>
      <c r="AN1088" s="657" t="str">
        <f>IFERROR(VLOOKUP(K1088,'【参考】数式用'!$A$2:$N$57,14,FALSE),"")</f>
        <v/>
      </c>
      <c r="AO1088" s="657" t="str">
        <f t="shared" si="308"/>
        <v/>
      </c>
      <c r="AP1088" s="662" t="str">
        <f t="shared" si="309"/>
        <v/>
      </c>
      <c r="AQ1088" s="662" t="str">
        <f t="shared" si="310"/>
        <v>入力済</v>
      </c>
      <c r="AR1088" s="657" t="str">
        <f t="shared" si="311"/>
        <v/>
      </c>
      <c r="AS1088" s="662" t="str">
        <f t="shared" si="312"/>
        <v>入力済</v>
      </c>
      <c r="AT1088" s="662" t="str">
        <f t="shared" si="313"/>
        <v/>
      </c>
      <c r="AU1088" s="662" t="str">
        <f t="shared" si="314"/>
        <v/>
      </c>
      <c r="AV1088" s="657" t="str">
        <f t="shared" si="315"/>
        <v/>
      </c>
      <c r="AW1088" s="657" t="str">
        <f t="shared" si="316"/>
        <v>入力済</v>
      </c>
      <c r="AX1088" s="662" t="str">
        <f>IFERROR(VLOOKUP(K1088,'【参考】数式用'!$AR$3:$AS$49,2,FALSE),"")</f>
        <v/>
      </c>
      <c r="AY1088" s="657" t="str">
        <f t="shared" si="317"/>
        <v/>
      </c>
      <c r="AZ1088" s="657" t="str">
        <f t="shared" si="323"/>
        <v>入力済</v>
      </c>
      <c r="BA1088" s="662" t="str">
        <f>IFERROR(VLOOKUP(K1088,'【参考】数式用'!$AX$3:$AY$56,2,FALSE),"")</f>
        <v/>
      </c>
      <c r="BB1088" s="657" t="str">
        <f t="shared" si="318"/>
        <v/>
      </c>
      <c r="BC1088" s="673" t="str">
        <f t="shared" si="319"/>
        <v>入力済</v>
      </c>
      <c r="BD1088" s="657" t="str">
        <f t="shared" si="320"/>
        <v/>
      </c>
      <c r="BE1088" s="657" t="str">
        <f t="shared" si="321"/>
        <v/>
      </c>
      <c r="BF1088" s="659"/>
      <c r="BG1088" s="659"/>
      <c r="BH1088" s="681" t="e">
        <f>VLOOKUP(K1088,'【参考】数式用'!$A$2:$O$57,15,FALSE)</f>
        <v>#N/A</v>
      </c>
      <c r="BI1088" s="659"/>
      <c r="BJ1088" s="659"/>
      <c r="BK1088" s="659"/>
      <c r="BL1088" s="659"/>
      <c r="BM1088" s="659"/>
      <c r="BN1088" s="659"/>
      <c r="BO1088" s="676"/>
    </row>
    <row r="1089" spans="1:67" s="494" customFormat="1" ht="109.9" customHeight="1">
      <c r="A1089" s="506">
        <v>1078</v>
      </c>
      <c r="B1089" s="517" t="str">
        <f>IF(基本情報入力シート!B1117="","",基本情報入力シート!B1117)</f>
        <v/>
      </c>
      <c r="C1089" s="523"/>
      <c r="D1089" s="523"/>
      <c r="E1089" s="523"/>
      <c r="F1089" s="530"/>
      <c r="G1089" s="536" t="str">
        <f>IF(基本情報入力シート!L1117="","",基本情報入力シート!L1117)</f>
        <v/>
      </c>
      <c r="H1089" s="536" t="str">
        <f>IF(基本情報入力シート!Q1117="","",基本情報入力シート!Q1117)</f>
        <v/>
      </c>
      <c r="I1089" s="536" t="str">
        <f>IF(基本情報入力シート!V1117="","",基本情報入力シート!V1117)</f>
        <v/>
      </c>
      <c r="J1089" s="536" t="str">
        <f>IF(基本情報入力シート!W1117="","",基本情報入力シート!W1117)</f>
        <v/>
      </c>
      <c r="K1089" s="536" t="str">
        <f>IF(基本情報入力シート!Z1117="","",基本情報入力シート!Z1117)</f>
        <v/>
      </c>
      <c r="L1089" s="555" t="str">
        <f>IF(基本情報入力シート!AF1117=0,"",基本情報入力シート!AF1117)</f>
        <v/>
      </c>
      <c r="M1089" s="563" t="str">
        <f>IF(基本情報入力シート!AG1117="","",基本情報入力シート!AG1117)</f>
        <v/>
      </c>
      <c r="N1089" s="571"/>
      <c r="O1089" s="576" t="str">
        <f>IFERROR(VLOOKUP(K1089,'【参考】数式用'!$A$2:$F$57,MATCH(N1089,'【参考】数式用'!$C$3:$F$3,0)+2,0),"")</f>
        <v/>
      </c>
      <c r="P1089" s="583" t="s">
        <v>549</v>
      </c>
      <c r="Q1089" s="588"/>
      <c r="R1089" s="590" t="s">
        <v>71</v>
      </c>
      <c r="S1089" s="588"/>
      <c r="T1089" s="590" t="s">
        <v>743</v>
      </c>
      <c r="U1089" s="588"/>
      <c r="V1089" s="590" t="s">
        <v>71</v>
      </c>
      <c r="W1089" s="588"/>
      <c r="X1089" s="590" t="s">
        <v>560</v>
      </c>
      <c r="Y1089" s="590" t="s">
        <v>763</v>
      </c>
      <c r="Z1089" s="590" t="str">
        <f t="shared" si="305"/>
        <v/>
      </c>
      <c r="AA1089" s="594" t="s">
        <v>127</v>
      </c>
      <c r="AB1089" s="599" t="str">
        <f t="shared" si="306"/>
        <v/>
      </c>
      <c r="AC1089" s="604" t="str">
        <f>IFERROR(ROUNDDOWN(ROUNDDOWN(ROUND(L1089*VLOOKUP(K1089,'【参考】数式用'!$A$4:$F$57,MATCH("処遇改善加算Ⅳ",'【参考】数式用'!$C$3:$F$3,0)+2,0),0)*M1089,0)*Z1089*0.5,0),"")</f>
        <v/>
      </c>
      <c r="AD1089" s="610"/>
      <c r="AE1089" s="618"/>
      <c r="AF1089" s="618"/>
      <c r="AG1089" s="624"/>
      <c r="AH1089" s="627"/>
      <c r="AI1089" s="633"/>
      <c r="AJ1089" s="634"/>
      <c r="AK1089" s="648" t="str">
        <f t="shared" si="307"/>
        <v/>
      </c>
      <c r="AL1089" s="651" t="str">
        <f t="shared" si="322"/>
        <v/>
      </c>
      <c r="AM1089" s="654"/>
      <c r="AN1089" s="657" t="str">
        <f>IFERROR(VLOOKUP(K1089,'【参考】数式用'!$A$2:$N$57,14,FALSE),"")</f>
        <v/>
      </c>
      <c r="AO1089" s="657" t="str">
        <f t="shared" si="308"/>
        <v/>
      </c>
      <c r="AP1089" s="662" t="str">
        <f t="shared" si="309"/>
        <v/>
      </c>
      <c r="AQ1089" s="662" t="str">
        <f t="shared" si="310"/>
        <v>入力済</v>
      </c>
      <c r="AR1089" s="657" t="str">
        <f t="shared" si="311"/>
        <v/>
      </c>
      <c r="AS1089" s="662" t="str">
        <f t="shared" si="312"/>
        <v>入力済</v>
      </c>
      <c r="AT1089" s="662" t="str">
        <f t="shared" si="313"/>
        <v/>
      </c>
      <c r="AU1089" s="662" t="str">
        <f t="shared" si="314"/>
        <v/>
      </c>
      <c r="AV1089" s="657" t="str">
        <f t="shared" si="315"/>
        <v/>
      </c>
      <c r="AW1089" s="657" t="str">
        <f t="shared" si="316"/>
        <v>入力済</v>
      </c>
      <c r="AX1089" s="662" t="str">
        <f>IFERROR(VLOOKUP(K1089,'【参考】数式用'!$AR$3:$AS$49,2,FALSE),"")</f>
        <v/>
      </c>
      <c r="AY1089" s="657" t="str">
        <f t="shared" si="317"/>
        <v/>
      </c>
      <c r="AZ1089" s="657" t="str">
        <f t="shared" si="323"/>
        <v>入力済</v>
      </c>
      <c r="BA1089" s="662" t="str">
        <f>IFERROR(VLOOKUP(K1089,'【参考】数式用'!$AX$3:$AY$56,2,FALSE),"")</f>
        <v/>
      </c>
      <c r="BB1089" s="657" t="str">
        <f t="shared" si="318"/>
        <v/>
      </c>
      <c r="BC1089" s="673" t="str">
        <f t="shared" si="319"/>
        <v>入力済</v>
      </c>
      <c r="BD1089" s="657" t="str">
        <f t="shared" si="320"/>
        <v/>
      </c>
      <c r="BE1089" s="657" t="str">
        <f t="shared" si="321"/>
        <v/>
      </c>
      <c r="BF1089" s="659"/>
      <c r="BG1089" s="659"/>
      <c r="BH1089" s="681" t="e">
        <f>VLOOKUP(K1089,'【参考】数式用'!$A$2:$O$57,15,FALSE)</f>
        <v>#N/A</v>
      </c>
      <c r="BI1089" s="659"/>
      <c r="BJ1089" s="659"/>
      <c r="BK1089" s="659"/>
      <c r="BL1089" s="659"/>
      <c r="BM1089" s="659"/>
      <c r="BN1089" s="659"/>
      <c r="BO1089" s="676"/>
    </row>
    <row r="1090" spans="1:67" s="494" customFormat="1" ht="109.9" customHeight="1">
      <c r="A1090" s="506">
        <v>1079</v>
      </c>
      <c r="B1090" s="517" t="str">
        <f>IF(基本情報入力シート!B1118="","",基本情報入力シート!B1118)</f>
        <v/>
      </c>
      <c r="C1090" s="523"/>
      <c r="D1090" s="523"/>
      <c r="E1090" s="523"/>
      <c r="F1090" s="530"/>
      <c r="G1090" s="536" t="str">
        <f>IF(基本情報入力シート!L1118="","",基本情報入力シート!L1118)</f>
        <v/>
      </c>
      <c r="H1090" s="536" t="str">
        <f>IF(基本情報入力シート!Q1118="","",基本情報入力シート!Q1118)</f>
        <v/>
      </c>
      <c r="I1090" s="536" t="str">
        <f>IF(基本情報入力シート!V1118="","",基本情報入力シート!V1118)</f>
        <v/>
      </c>
      <c r="J1090" s="536" t="str">
        <f>IF(基本情報入力シート!W1118="","",基本情報入力シート!W1118)</f>
        <v/>
      </c>
      <c r="K1090" s="536" t="str">
        <f>IF(基本情報入力シート!Z1118="","",基本情報入力シート!Z1118)</f>
        <v/>
      </c>
      <c r="L1090" s="555" t="str">
        <f>IF(基本情報入力シート!AF1118=0,"",基本情報入力シート!AF1118)</f>
        <v/>
      </c>
      <c r="M1090" s="563" t="str">
        <f>IF(基本情報入力シート!AG1118="","",基本情報入力シート!AG1118)</f>
        <v/>
      </c>
      <c r="N1090" s="571"/>
      <c r="O1090" s="576" t="str">
        <f>IFERROR(VLOOKUP(K1090,'【参考】数式用'!$A$2:$F$57,MATCH(N1090,'【参考】数式用'!$C$3:$F$3,0)+2,0),"")</f>
        <v/>
      </c>
      <c r="P1090" s="583" t="s">
        <v>549</v>
      </c>
      <c r="Q1090" s="588"/>
      <c r="R1090" s="590" t="s">
        <v>71</v>
      </c>
      <c r="S1090" s="588"/>
      <c r="T1090" s="590" t="s">
        <v>743</v>
      </c>
      <c r="U1090" s="588"/>
      <c r="V1090" s="590" t="s">
        <v>71</v>
      </c>
      <c r="W1090" s="588"/>
      <c r="X1090" s="590" t="s">
        <v>560</v>
      </c>
      <c r="Y1090" s="590" t="s">
        <v>763</v>
      </c>
      <c r="Z1090" s="590" t="str">
        <f t="shared" si="305"/>
        <v/>
      </c>
      <c r="AA1090" s="594" t="s">
        <v>127</v>
      </c>
      <c r="AB1090" s="599" t="str">
        <f t="shared" si="306"/>
        <v/>
      </c>
      <c r="AC1090" s="604" t="str">
        <f>IFERROR(ROUNDDOWN(ROUNDDOWN(ROUND(L1090*VLOOKUP(K1090,'【参考】数式用'!$A$4:$F$57,MATCH("処遇改善加算Ⅳ",'【参考】数式用'!$C$3:$F$3,0)+2,0),0)*M1090,0)*Z1090*0.5,0),"")</f>
        <v/>
      </c>
      <c r="AD1090" s="610"/>
      <c r="AE1090" s="618"/>
      <c r="AF1090" s="618"/>
      <c r="AG1090" s="624"/>
      <c r="AH1090" s="627"/>
      <c r="AI1090" s="633"/>
      <c r="AJ1090" s="634"/>
      <c r="AK1090" s="648" t="str">
        <f t="shared" si="307"/>
        <v/>
      </c>
      <c r="AL1090" s="651" t="str">
        <f t="shared" si="322"/>
        <v/>
      </c>
      <c r="AM1090" s="654"/>
      <c r="AN1090" s="657" t="str">
        <f>IFERROR(VLOOKUP(K1090,'【参考】数式用'!$A$2:$N$57,14,FALSE),"")</f>
        <v/>
      </c>
      <c r="AO1090" s="657" t="str">
        <f t="shared" si="308"/>
        <v/>
      </c>
      <c r="AP1090" s="662" t="str">
        <f t="shared" si="309"/>
        <v/>
      </c>
      <c r="AQ1090" s="662" t="str">
        <f t="shared" si="310"/>
        <v>入力済</v>
      </c>
      <c r="AR1090" s="657" t="str">
        <f t="shared" si="311"/>
        <v/>
      </c>
      <c r="AS1090" s="662" t="str">
        <f t="shared" si="312"/>
        <v>入力済</v>
      </c>
      <c r="AT1090" s="662" t="str">
        <f t="shared" si="313"/>
        <v/>
      </c>
      <c r="AU1090" s="662" t="str">
        <f t="shared" si="314"/>
        <v/>
      </c>
      <c r="AV1090" s="657" t="str">
        <f t="shared" si="315"/>
        <v/>
      </c>
      <c r="AW1090" s="657" t="str">
        <f t="shared" si="316"/>
        <v>入力済</v>
      </c>
      <c r="AX1090" s="662" t="str">
        <f>IFERROR(VLOOKUP(K1090,'【参考】数式用'!$AR$3:$AS$49,2,FALSE),"")</f>
        <v/>
      </c>
      <c r="AY1090" s="657" t="str">
        <f t="shared" si="317"/>
        <v/>
      </c>
      <c r="AZ1090" s="657" t="str">
        <f t="shared" si="323"/>
        <v>入力済</v>
      </c>
      <c r="BA1090" s="662" t="str">
        <f>IFERROR(VLOOKUP(K1090,'【参考】数式用'!$AX$3:$AY$56,2,FALSE),"")</f>
        <v/>
      </c>
      <c r="BB1090" s="657" t="str">
        <f t="shared" si="318"/>
        <v/>
      </c>
      <c r="BC1090" s="673" t="str">
        <f t="shared" si="319"/>
        <v>入力済</v>
      </c>
      <c r="BD1090" s="657" t="str">
        <f t="shared" si="320"/>
        <v/>
      </c>
      <c r="BE1090" s="657" t="str">
        <f t="shared" si="321"/>
        <v/>
      </c>
      <c r="BF1090" s="659"/>
      <c r="BG1090" s="659"/>
      <c r="BH1090" s="681" t="e">
        <f>VLOOKUP(K1090,'【参考】数式用'!$A$2:$O$57,15,FALSE)</f>
        <v>#N/A</v>
      </c>
      <c r="BI1090" s="659"/>
      <c r="BJ1090" s="659"/>
      <c r="BK1090" s="659"/>
      <c r="BL1090" s="659"/>
      <c r="BM1090" s="659"/>
      <c r="BN1090" s="659"/>
      <c r="BO1090" s="676"/>
    </row>
    <row r="1091" spans="1:67" s="494" customFormat="1" ht="109.9" customHeight="1">
      <c r="A1091" s="506">
        <v>1080</v>
      </c>
      <c r="B1091" s="517" t="str">
        <f>IF(基本情報入力シート!B1119="","",基本情報入力シート!B1119)</f>
        <v/>
      </c>
      <c r="C1091" s="523"/>
      <c r="D1091" s="523"/>
      <c r="E1091" s="523"/>
      <c r="F1091" s="530"/>
      <c r="G1091" s="536" t="str">
        <f>IF(基本情報入力シート!L1119="","",基本情報入力シート!L1119)</f>
        <v/>
      </c>
      <c r="H1091" s="536" t="str">
        <f>IF(基本情報入力シート!Q1119="","",基本情報入力シート!Q1119)</f>
        <v/>
      </c>
      <c r="I1091" s="536" t="str">
        <f>IF(基本情報入力シート!V1119="","",基本情報入力シート!V1119)</f>
        <v/>
      </c>
      <c r="J1091" s="536" t="str">
        <f>IF(基本情報入力シート!W1119="","",基本情報入力シート!W1119)</f>
        <v/>
      </c>
      <c r="K1091" s="536" t="str">
        <f>IF(基本情報入力シート!Z1119="","",基本情報入力シート!Z1119)</f>
        <v/>
      </c>
      <c r="L1091" s="555" t="str">
        <f>IF(基本情報入力シート!AF1119=0,"",基本情報入力シート!AF1119)</f>
        <v/>
      </c>
      <c r="M1091" s="563" t="str">
        <f>IF(基本情報入力シート!AG1119="","",基本情報入力シート!AG1119)</f>
        <v/>
      </c>
      <c r="N1091" s="571"/>
      <c r="O1091" s="576" t="str">
        <f>IFERROR(VLOOKUP(K1091,'【参考】数式用'!$A$2:$F$57,MATCH(N1091,'【参考】数式用'!$C$3:$F$3,0)+2,0),"")</f>
        <v/>
      </c>
      <c r="P1091" s="583" t="s">
        <v>549</v>
      </c>
      <c r="Q1091" s="588"/>
      <c r="R1091" s="590" t="s">
        <v>71</v>
      </c>
      <c r="S1091" s="588"/>
      <c r="T1091" s="590" t="s">
        <v>743</v>
      </c>
      <c r="U1091" s="588"/>
      <c r="V1091" s="590" t="s">
        <v>71</v>
      </c>
      <c r="W1091" s="588"/>
      <c r="X1091" s="590" t="s">
        <v>560</v>
      </c>
      <c r="Y1091" s="590" t="s">
        <v>763</v>
      </c>
      <c r="Z1091" s="590" t="str">
        <f t="shared" si="305"/>
        <v/>
      </c>
      <c r="AA1091" s="594" t="s">
        <v>127</v>
      </c>
      <c r="AB1091" s="599" t="str">
        <f t="shared" si="306"/>
        <v/>
      </c>
      <c r="AC1091" s="604" t="str">
        <f>IFERROR(ROUNDDOWN(ROUNDDOWN(ROUND(L1091*VLOOKUP(K1091,'【参考】数式用'!$A$4:$F$57,MATCH("処遇改善加算Ⅳ",'【参考】数式用'!$C$3:$F$3,0)+2,0),0)*M1091,0)*Z1091*0.5,0),"")</f>
        <v/>
      </c>
      <c r="AD1091" s="610"/>
      <c r="AE1091" s="618"/>
      <c r="AF1091" s="618"/>
      <c r="AG1091" s="624"/>
      <c r="AH1091" s="627"/>
      <c r="AI1091" s="633"/>
      <c r="AJ1091" s="634"/>
      <c r="AK1091" s="648" t="str">
        <f t="shared" si="307"/>
        <v/>
      </c>
      <c r="AL1091" s="651" t="str">
        <f t="shared" si="322"/>
        <v/>
      </c>
      <c r="AM1091" s="654"/>
      <c r="AN1091" s="657" t="str">
        <f>IFERROR(VLOOKUP(K1091,'【参考】数式用'!$A$2:$N$57,14,FALSE),"")</f>
        <v/>
      </c>
      <c r="AO1091" s="657" t="str">
        <f t="shared" si="308"/>
        <v/>
      </c>
      <c r="AP1091" s="662" t="str">
        <f t="shared" si="309"/>
        <v/>
      </c>
      <c r="AQ1091" s="662" t="str">
        <f t="shared" si="310"/>
        <v>入力済</v>
      </c>
      <c r="AR1091" s="657" t="str">
        <f t="shared" si="311"/>
        <v/>
      </c>
      <c r="AS1091" s="662" t="str">
        <f t="shared" si="312"/>
        <v>入力済</v>
      </c>
      <c r="AT1091" s="662" t="str">
        <f t="shared" si="313"/>
        <v/>
      </c>
      <c r="AU1091" s="662" t="str">
        <f t="shared" si="314"/>
        <v/>
      </c>
      <c r="AV1091" s="657" t="str">
        <f t="shared" si="315"/>
        <v/>
      </c>
      <c r="AW1091" s="657" t="str">
        <f t="shared" si="316"/>
        <v>入力済</v>
      </c>
      <c r="AX1091" s="662" t="str">
        <f>IFERROR(VLOOKUP(K1091,'【参考】数式用'!$AR$3:$AS$49,2,FALSE),"")</f>
        <v/>
      </c>
      <c r="AY1091" s="657" t="str">
        <f t="shared" si="317"/>
        <v/>
      </c>
      <c r="AZ1091" s="657" t="str">
        <f t="shared" si="323"/>
        <v>入力済</v>
      </c>
      <c r="BA1091" s="662" t="str">
        <f>IFERROR(VLOOKUP(K1091,'【参考】数式用'!$AX$3:$AY$56,2,FALSE),"")</f>
        <v/>
      </c>
      <c r="BB1091" s="657" t="str">
        <f t="shared" si="318"/>
        <v/>
      </c>
      <c r="BC1091" s="673" t="str">
        <f t="shared" si="319"/>
        <v>入力済</v>
      </c>
      <c r="BD1091" s="657" t="str">
        <f t="shared" si="320"/>
        <v/>
      </c>
      <c r="BE1091" s="657" t="str">
        <f t="shared" si="321"/>
        <v/>
      </c>
      <c r="BF1091" s="659"/>
      <c r="BG1091" s="659"/>
      <c r="BH1091" s="681" t="e">
        <f>VLOOKUP(K1091,'【参考】数式用'!$A$2:$O$57,15,FALSE)</f>
        <v>#N/A</v>
      </c>
      <c r="BI1091" s="659"/>
      <c r="BJ1091" s="659"/>
      <c r="BK1091" s="659"/>
      <c r="BL1091" s="659"/>
      <c r="BM1091" s="659"/>
      <c r="BN1091" s="659"/>
      <c r="BO1091" s="676"/>
    </row>
    <row r="1092" spans="1:67" s="494" customFormat="1" ht="109.9" customHeight="1">
      <c r="A1092" s="506">
        <v>1081</v>
      </c>
      <c r="B1092" s="517" t="str">
        <f>IF(基本情報入力シート!B1120="","",基本情報入力シート!B1120)</f>
        <v/>
      </c>
      <c r="C1092" s="523"/>
      <c r="D1092" s="523"/>
      <c r="E1092" s="523"/>
      <c r="F1092" s="530"/>
      <c r="G1092" s="536" t="str">
        <f>IF(基本情報入力シート!L1120="","",基本情報入力シート!L1120)</f>
        <v/>
      </c>
      <c r="H1092" s="536" t="str">
        <f>IF(基本情報入力シート!Q1120="","",基本情報入力シート!Q1120)</f>
        <v/>
      </c>
      <c r="I1092" s="536" t="str">
        <f>IF(基本情報入力シート!V1120="","",基本情報入力シート!V1120)</f>
        <v/>
      </c>
      <c r="J1092" s="536" t="str">
        <f>IF(基本情報入力シート!W1120="","",基本情報入力シート!W1120)</f>
        <v/>
      </c>
      <c r="K1092" s="536" t="str">
        <f>IF(基本情報入力シート!Z1120="","",基本情報入力シート!Z1120)</f>
        <v/>
      </c>
      <c r="L1092" s="555" t="str">
        <f>IF(基本情報入力シート!AF1120=0,"",基本情報入力シート!AF1120)</f>
        <v/>
      </c>
      <c r="M1092" s="563" t="str">
        <f>IF(基本情報入力シート!AG1120="","",基本情報入力シート!AG1120)</f>
        <v/>
      </c>
      <c r="N1092" s="571"/>
      <c r="O1092" s="576" t="str">
        <f>IFERROR(VLOOKUP(K1092,'【参考】数式用'!$A$2:$F$57,MATCH(N1092,'【参考】数式用'!$C$3:$F$3,0)+2,0),"")</f>
        <v/>
      </c>
      <c r="P1092" s="583" t="s">
        <v>549</v>
      </c>
      <c r="Q1092" s="588"/>
      <c r="R1092" s="590" t="s">
        <v>71</v>
      </c>
      <c r="S1092" s="588"/>
      <c r="T1092" s="590" t="s">
        <v>743</v>
      </c>
      <c r="U1092" s="588"/>
      <c r="V1092" s="590" t="s">
        <v>71</v>
      </c>
      <c r="W1092" s="588"/>
      <c r="X1092" s="590" t="s">
        <v>560</v>
      </c>
      <c r="Y1092" s="590" t="s">
        <v>763</v>
      </c>
      <c r="Z1092" s="590" t="str">
        <f t="shared" si="305"/>
        <v/>
      </c>
      <c r="AA1092" s="594" t="s">
        <v>127</v>
      </c>
      <c r="AB1092" s="599" t="str">
        <f t="shared" si="306"/>
        <v/>
      </c>
      <c r="AC1092" s="604" t="str">
        <f>IFERROR(ROUNDDOWN(ROUNDDOWN(ROUND(L1092*VLOOKUP(K1092,'【参考】数式用'!$A$4:$F$57,MATCH("処遇改善加算Ⅳ",'【参考】数式用'!$C$3:$F$3,0)+2,0),0)*M1092,0)*Z1092*0.5,0),"")</f>
        <v/>
      </c>
      <c r="AD1092" s="610"/>
      <c r="AE1092" s="618"/>
      <c r="AF1092" s="618"/>
      <c r="AG1092" s="624"/>
      <c r="AH1092" s="627"/>
      <c r="AI1092" s="633"/>
      <c r="AJ1092" s="634"/>
      <c r="AK1092" s="648" t="str">
        <f t="shared" si="307"/>
        <v/>
      </c>
      <c r="AL1092" s="651" t="str">
        <f t="shared" si="322"/>
        <v/>
      </c>
      <c r="AM1092" s="654"/>
      <c r="AN1092" s="657" t="str">
        <f>IFERROR(VLOOKUP(K1092,'【参考】数式用'!$A$2:$N$57,14,FALSE),"")</f>
        <v/>
      </c>
      <c r="AO1092" s="657" t="str">
        <f t="shared" si="308"/>
        <v/>
      </c>
      <c r="AP1092" s="662" t="str">
        <f t="shared" si="309"/>
        <v/>
      </c>
      <c r="AQ1092" s="662" t="str">
        <f t="shared" si="310"/>
        <v>入力済</v>
      </c>
      <c r="AR1092" s="657" t="str">
        <f t="shared" si="311"/>
        <v/>
      </c>
      <c r="AS1092" s="662" t="str">
        <f t="shared" si="312"/>
        <v>入力済</v>
      </c>
      <c r="AT1092" s="662" t="str">
        <f t="shared" si="313"/>
        <v/>
      </c>
      <c r="AU1092" s="662" t="str">
        <f t="shared" si="314"/>
        <v/>
      </c>
      <c r="AV1092" s="657" t="str">
        <f t="shared" si="315"/>
        <v/>
      </c>
      <c r="AW1092" s="657" t="str">
        <f t="shared" si="316"/>
        <v>入力済</v>
      </c>
      <c r="AX1092" s="662" t="str">
        <f>IFERROR(VLOOKUP(K1092,'【参考】数式用'!$AR$3:$AS$49,2,FALSE),"")</f>
        <v/>
      </c>
      <c r="AY1092" s="657" t="str">
        <f t="shared" si="317"/>
        <v/>
      </c>
      <c r="AZ1092" s="657" t="str">
        <f t="shared" si="323"/>
        <v>入力済</v>
      </c>
      <c r="BA1092" s="662" t="str">
        <f>IFERROR(VLOOKUP(K1092,'【参考】数式用'!$AX$3:$AY$56,2,FALSE),"")</f>
        <v/>
      </c>
      <c r="BB1092" s="657" t="str">
        <f t="shared" si="318"/>
        <v/>
      </c>
      <c r="BC1092" s="673" t="str">
        <f t="shared" si="319"/>
        <v>入力済</v>
      </c>
      <c r="BD1092" s="657" t="str">
        <f t="shared" si="320"/>
        <v/>
      </c>
      <c r="BE1092" s="657" t="str">
        <f t="shared" si="321"/>
        <v/>
      </c>
      <c r="BF1092" s="659"/>
      <c r="BG1092" s="659"/>
      <c r="BH1092" s="681" t="e">
        <f>VLOOKUP(K1092,'【参考】数式用'!$A$2:$O$57,15,FALSE)</f>
        <v>#N/A</v>
      </c>
      <c r="BI1092" s="659"/>
      <c r="BJ1092" s="659"/>
      <c r="BK1092" s="659"/>
      <c r="BL1092" s="659"/>
      <c r="BM1092" s="659"/>
      <c r="BN1092" s="659"/>
      <c r="BO1092" s="676"/>
    </row>
    <row r="1093" spans="1:67" s="494" customFormat="1" ht="109.9" customHeight="1">
      <c r="A1093" s="506">
        <v>1082</v>
      </c>
      <c r="B1093" s="517" t="str">
        <f>IF(基本情報入力シート!B1121="","",基本情報入力シート!B1121)</f>
        <v/>
      </c>
      <c r="C1093" s="523"/>
      <c r="D1093" s="523"/>
      <c r="E1093" s="523"/>
      <c r="F1093" s="530"/>
      <c r="G1093" s="536" t="str">
        <f>IF(基本情報入力シート!L1121="","",基本情報入力シート!L1121)</f>
        <v/>
      </c>
      <c r="H1093" s="536" t="str">
        <f>IF(基本情報入力シート!Q1121="","",基本情報入力シート!Q1121)</f>
        <v/>
      </c>
      <c r="I1093" s="536" t="str">
        <f>IF(基本情報入力シート!V1121="","",基本情報入力シート!V1121)</f>
        <v/>
      </c>
      <c r="J1093" s="536" t="str">
        <f>IF(基本情報入力シート!W1121="","",基本情報入力シート!W1121)</f>
        <v/>
      </c>
      <c r="K1093" s="536" t="str">
        <f>IF(基本情報入力シート!Z1121="","",基本情報入力シート!Z1121)</f>
        <v/>
      </c>
      <c r="L1093" s="555" t="str">
        <f>IF(基本情報入力シート!AF1121=0,"",基本情報入力シート!AF1121)</f>
        <v/>
      </c>
      <c r="M1093" s="563" t="str">
        <f>IF(基本情報入力シート!AG1121="","",基本情報入力シート!AG1121)</f>
        <v/>
      </c>
      <c r="N1093" s="571"/>
      <c r="O1093" s="576" t="str">
        <f>IFERROR(VLOOKUP(K1093,'【参考】数式用'!$A$2:$F$57,MATCH(N1093,'【参考】数式用'!$C$3:$F$3,0)+2,0),"")</f>
        <v/>
      </c>
      <c r="P1093" s="583" t="s">
        <v>549</v>
      </c>
      <c r="Q1093" s="588"/>
      <c r="R1093" s="590" t="s">
        <v>71</v>
      </c>
      <c r="S1093" s="588"/>
      <c r="T1093" s="590" t="s">
        <v>743</v>
      </c>
      <c r="U1093" s="588"/>
      <c r="V1093" s="590" t="s">
        <v>71</v>
      </c>
      <c r="W1093" s="588"/>
      <c r="X1093" s="590" t="s">
        <v>560</v>
      </c>
      <c r="Y1093" s="590" t="s">
        <v>763</v>
      </c>
      <c r="Z1093" s="590" t="str">
        <f t="shared" si="305"/>
        <v/>
      </c>
      <c r="AA1093" s="594" t="s">
        <v>127</v>
      </c>
      <c r="AB1093" s="599" t="str">
        <f t="shared" si="306"/>
        <v/>
      </c>
      <c r="AC1093" s="604" t="str">
        <f>IFERROR(ROUNDDOWN(ROUNDDOWN(ROUND(L1093*VLOOKUP(K1093,'【参考】数式用'!$A$4:$F$57,MATCH("処遇改善加算Ⅳ",'【参考】数式用'!$C$3:$F$3,0)+2,0),0)*M1093,0)*Z1093*0.5,0),"")</f>
        <v/>
      </c>
      <c r="AD1093" s="610"/>
      <c r="AE1093" s="618"/>
      <c r="AF1093" s="618"/>
      <c r="AG1093" s="624"/>
      <c r="AH1093" s="627"/>
      <c r="AI1093" s="633"/>
      <c r="AJ1093" s="634"/>
      <c r="AK1093" s="648" t="str">
        <f t="shared" si="307"/>
        <v/>
      </c>
      <c r="AL1093" s="651" t="str">
        <f t="shared" si="322"/>
        <v/>
      </c>
      <c r="AM1093" s="654"/>
      <c r="AN1093" s="657" t="str">
        <f>IFERROR(VLOOKUP(K1093,'【参考】数式用'!$A$2:$N$57,14,FALSE),"")</f>
        <v/>
      </c>
      <c r="AO1093" s="657" t="str">
        <f t="shared" si="308"/>
        <v/>
      </c>
      <c r="AP1093" s="662" t="str">
        <f t="shared" si="309"/>
        <v/>
      </c>
      <c r="AQ1093" s="662" t="str">
        <f t="shared" si="310"/>
        <v>入力済</v>
      </c>
      <c r="AR1093" s="657" t="str">
        <f t="shared" si="311"/>
        <v/>
      </c>
      <c r="AS1093" s="662" t="str">
        <f t="shared" si="312"/>
        <v>入力済</v>
      </c>
      <c r="AT1093" s="662" t="str">
        <f t="shared" si="313"/>
        <v/>
      </c>
      <c r="AU1093" s="662" t="str">
        <f t="shared" si="314"/>
        <v/>
      </c>
      <c r="AV1093" s="657" t="str">
        <f t="shared" si="315"/>
        <v/>
      </c>
      <c r="AW1093" s="657" t="str">
        <f t="shared" si="316"/>
        <v>入力済</v>
      </c>
      <c r="AX1093" s="662" t="str">
        <f>IFERROR(VLOOKUP(K1093,'【参考】数式用'!$AR$3:$AS$49,2,FALSE),"")</f>
        <v/>
      </c>
      <c r="AY1093" s="657" t="str">
        <f t="shared" si="317"/>
        <v/>
      </c>
      <c r="AZ1093" s="657" t="str">
        <f t="shared" si="323"/>
        <v>入力済</v>
      </c>
      <c r="BA1093" s="662" t="str">
        <f>IFERROR(VLOOKUP(K1093,'【参考】数式用'!$AX$3:$AY$56,2,FALSE),"")</f>
        <v/>
      </c>
      <c r="BB1093" s="657" t="str">
        <f t="shared" si="318"/>
        <v/>
      </c>
      <c r="BC1093" s="673" t="str">
        <f t="shared" si="319"/>
        <v>入力済</v>
      </c>
      <c r="BD1093" s="657" t="str">
        <f t="shared" si="320"/>
        <v/>
      </c>
      <c r="BE1093" s="657" t="str">
        <f t="shared" si="321"/>
        <v/>
      </c>
      <c r="BF1093" s="659"/>
      <c r="BG1093" s="659"/>
      <c r="BH1093" s="681" t="e">
        <f>VLOOKUP(K1093,'【参考】数式用'!$A$2:$O$57,15,FALSE)</f>
        <v>#N/A</v>
      </c>
      <c r="BI1093" s="659"/>
      <c r="BJ1093" s="659"/>
      <c r="BK1093" s="659"/>
      <c r="BL1093" s="659"/>
      <c r="BM1093" s="659"/>
      <c r="BN1093" s="659"/>
      <c r="BO1093" s="676"/>
    </row>
    <row r="1094" spans="1:67" s="494" customFormat="1" ht="109.9" customHeight="1">
      <c r="A1094" s="506">
        <v>1083</v>
      </c>
      <c r="B1094" s="517" t="str">
        <f>IF(基本情報入力シート!B1122="","",基本情報入力シート!B1122)</f>
        <v/>
      </c>
      <c r="C1094" s="523"/>
      <c r="D1094" s="523"/>
      <c r="E1094" s="523"/>
      <c r="F1094" s="530"/>
      <c r="G1094" s="536" t="str">
        <f>IF(基本情報入力シート!L1122="","",基本情報入力シート!L1122)</f>
        <v/>
      </c>
      <c r="H1094" s="536" t="str">
        <f>IF(基本情報入力シート!Q1122="","",基本情報入力シート!Q1122)</f>
        <v/>
      </c>
      <c r="I1094" s="536" t="str">
        <f>IF(基本情報入力シート!V1122="","",基本情報入力シート!V1122)</f>
        <v/>
      </c>
      <c r="J1094" s="536" t="str">
        <f>IF(基本情報入力シート!W1122="","",基本情報入力シート!W1122)</f>
        <v/>
      </c>
      <c r="K1094" s="536" t="str">
        <f>IF(基本情報入力シート!Z1122="","",基本情報入力シート!Z1122)</f>
        <v/>
      </c>
      <c r="L1094" s="555" t="str">
        <f>IF(基本情報入力シート!AF1122=0,"",基本情報入力シート!AF1122)</f>
        <v/>
      </c>
      <c r="M1094" s="563" t="str">
        <f>IF(基本情報入力シート!AG1122="","",基本情報入力シート!AG1122)</f>
        <v/>
      </c>
      <c r="N1094" s="571"/>
      <c r="O1094" s="576" t="str">
        <f>IFERROR(VLOOKUP(K1094,'【参考】数式用'!$A$2:$F$57,MATCH(N1094,'【参考】数式用'!$C$3:$F$3,0)+2,0),"")</f>
        <v/>
      </c>
      <c r="P1094" s="583" t="s">
        <v>549</v>
      </c>
      <c r="Q1094" s="588"/>
      <c r="R1094" s="590" t="s">
        <v>71</v>
      </c>
      <c r="S1094" s="588"/>
      <c r="T1094" s="590" t="s">
        <v>743</v>
      </c>
      <c r="U1094" s="588"/>
      <c r="V1094" s="590" t="s">
        <v>71</v>
      </c>
      <c r="W1094" s="588"/>
      <c r="X1094" s="590" t="s">
        <v>560</v>
      </c>
      <c r="Y1094" s="590" t="s">
        <v>763</v>
      </c>
      <c r="Z1094" s="590" t="str">
        <f t="shared" si="305"/>
        <v/>
      </c>
      <c r="AA1094" s="594" t="s">
        <v>127</v>
      </c>
      <c r="AB1094" s="599" t="str">
        <f t="shared" si="306"/>
        <v/>
      </c>
      <c r="AC1094" s="604" t="str">
        <f>IFERROR(ROUNDDOWN(ROUNDDOWN(ROUND(L1094*VLOOKUP(K1094,'【参考】数式用'!$A$4:$F$57,MATCH("処遇改善加算Ⅳ",'【参考】数式用'!$C$3:$F$3,0)+2,0),0)*M1094,0)*Z1094*0.5,0),"")</f>
        <v/>
      </c>
      <c r="AD1094" s="610"/>
      <c r="AE1094" s="618"/>
      <c r="AF1094" s="618"/>
      <c r="AG1094" s="624"/>
      <c r="AH1094" s="627"/>
      <c r="AI1094" s="633"/>
      <c r="AJ1094" s="634"/>
      <c r="AK1094" s="648" t="str">
        <f t="shared" si="307"/>
        <v/>
      </c>
      <c r="AL1094" s="651" t="str">
        <f t="shared" si="322"/>
        <v/>
      </c>
      <c r="AM1094" s="654"/>
      <c r="AN1094" s="657" t="str">
        <f>IFERROR(VLOOKUP(K1094,'【参考】数式用'!$A$2:$N$57,14,FALSE),"")</f>
        <v/>
      </c>
      <c r="AO1094" s="657" t="str">
        <f t="shared" si="308"/>
        <v/>
      </c>
      <c r="AP1094" s="662" t="str">
        <f t="shared" si="309"/>
        <v/>
      </c>
      <c r="AQ1094" s="662" t="str">
        <f t="shared" si="310"/>
        <v>入力済</v>
      </c>
      <c r="AR1094" s="657" t="str">
        <f t="shared" si="311"/>
        <v/>
      </c>
      <c r="AS1094" s="662" t="str">
        <f t="shared" si="312"/>
        <v>入力済</v>
      </c>
      <c r="AT1094" s="662" t="str">
        <f t="shared" si="313"/>
        <v/>
      </c>
      <c r="AU1094" s="662" t="str">
        <f t="shared" si="314"/>
        <v/>
      </c>
      <c r="AV1094" s="657" t="str">
        <f t="shared" si="315"/>
        <v/>
      </c>
      <c r="AW1094" s="657" t="str">
        <f t="shared" si="316"/>
        <v>入力済</v>
      </c>
      <c r="AX1094" s="662" t="str">
        <f>IFERROR(VLOOKUP(K1094,'【参考】数式用'!$AR$3:$AS$49,2,FALSE),"")</f>
        <v/>
      </c>
      <c r="AY1094" s="657" t="str">
        <f t="shared" si="317"/>
        <v/>
      </c>
      <c r="AZ1094" s="657" t="str">
        <f t="shared" si="323"/>
        <v>入力済</v>
      </c>
      <c r="BA1094" s="662" t="str">
        <f>IFERROR(VLOOKUP(K1094,'【参考】数式用'!$AX$3:$AY$56,2,FALSE),"")</f>
        <v/>
      </c>
      <c r="BB1094" s="657" t="str">
        <f t="shared" si="318"/>
        <v/>
      </c>
      <c r="BC1094" s="673" t="str">
        <f t="shared" si="319"/>
        <v>入力済</v>
      </c>
      <c r="BD1094" s="657" t="str">
        <f t="shared" si="320"/>
        <v/>
      </c>
      <c r="BE1094" s="657" t="str">
        <f t="shared" si="321"/>
        <v/>
      </c>
      <c r="BF1094" s="659"/>
      <c r="BG1094" s="659"/>
      <c r="BH1094" s="681" t="e">
        <f>VLOOKUP(K1094,'【参考】数式用'!$A$2:$O$57,15,FALSE)</f>
        <v>#N/A</v>
      </c>
      <c r="BI1094" s="659"/>
      <c r="BJ1094" s="659"/>
      <c r="BK1094" s="659"/>
      <c r="BL1094" s="659"/>
      <c r="BM1094" s="659"/>
      <c r="BN1094" s="659"/>
      <c r="BO1094" s="676"/>
    </row>
    <row r="1095" spans="1:67" s="494" customFormat="1" ht="109.9" customHeight="1">
      <c r="A1095" s="506">
        <v>1084</v>
      </c>
      <c r="B1095" s="517" t="str">
        <f>IF(基本情報入力シート!B1123="","",基本情報入力シート!B1123)</f>
        <v/>
      </c>
      <c r="C1095" s="523"/>
      <c r="D1095" s="523"/>
      <c r="E1095" s="523"/>
      <c r="F1095" s="530"/>
      <c r="G1095" s="536" t="str">
        <f>IF(基本情報入力シート!L1123="","",基本情報入力シート!L1123)</f>
        <v/>
      </c>
      <c r="H1095" s="536" t="str">
        <f>IF(基本情報入力シート!Q1123="","",基本情報入力シート!Q1123)</f>
        <v/>
      </c>
      <c r="I1095" s="536" t="str">
        <f>IF(基本情報入力シート!V1123="","",基本情報入力シート!V1123)</f>
        <v/>
      </c>
      <c r="J1095" s="536" t="str">
        <f>IF(基本情報入力シート!W1123="","",基本情報入力シート!W1123)</f>
        <v/>
      </c>
      <c r="K1095" s="536" t="str">
        <f>IF(基本情報入力シート!Z1123="","",基本情報入力シート!Z1123)</f>
        <v/>
      </c>
      <c r="L1095" s="555" t="str">
        <f>IF(基本情報入力シート!AF1123=0,"",基本情報入力シート!AF1123)</f>
        <v/>
      </c>
      <c r="M1095" s="563" t="str">
        <f>IF(基本情報入力シート!AG1123="","",基本情報入力シート!AG1123)</f>
        <v/>
      </c>
      <c r="N1095" s="571"/>
      <c r="O1095" s="576" t="str">
        <f>IFERROR(VLOOKUP(K1095,'【参考】数式用'!$A$2:$F$57,MATCH(N1095,'【参考】数式用'!$C$3:$F$3,0)+2,0),"")</f>
        <v/>
      </c>
      <c r="P1095" s="583" t="s">
        <v>549</v>
      </c>
      <c r="Q1095" s="588"/>
      <c r="R1095" s="590" t="s">
        <v>71</v>
      </c>
      <c r="S1095" s="588"/>
      <c r="T1095" s="590" t="s">
        <v>743</v>
      </c>
      <c r="U1095" s="588"/>
      <c r="V1095" s="590" t="s">
        <v>71</v>
      </c>
      <c r="W1095" s="588"/>
      <c r="X1095" s="590" t="s">
        <v>560</v>
      </c>
      <c r="Y1095" s="590" t="s">
        <v>763</v>
      </c>
      <c r="Z1095" s="590" t="str">
        <f t="shared" si="305"/>
        <v/>
      </c>
      <c r="AA1095" s="594" t="s">
        <v>127</v>
      </c>
      <c r="AB1095" s="599" t="str">
        <f t="shared" si="306"/>
        <v/>
      </c>
      <c r="AC1095" s="604" t="str">
        <f>IFERROR(ROUNDDOWN(ROUNDDOWN(ROUND(L1095*VLOOKUP(K1095,'【参考】数式用'!$A$4:$F$57,MATCH("処遇改善加算Ⅳ",'【参考】数式用'!$C$3:$F$3,0)+2,0),0)*M1095,0)*Z1095*0.5,0),"")</f>
        <v/>
      </c>
      <c r="AD1095" s="610"/>
      <c r="AE1095" s="618"/>
      <c r="AF1095" s="618"/>
      <c r="AG1095" s="624"/>
      <c r="AH1095" s="627"/>
      <c r="AI1095" s="633"/>
      <c r="AJ1095" s="634"/>
      <c r="AK1095" s="648" t="str">
        <f t="shared" si="307"/>
        <v/>
      </c>
      <c r="AL1095" s="651" t="str">
        <f t="shared" si="322"/>
        <v/>
      </c>
      <c r="AM1095" s="654"/>
      <c r="AN1095" s="657" t="str">
        <f>IFERROR(VLOOKUP(K1095,'【参考】数式用'!$A$2:$N$57,14,FALSE),"")</f>
        <v/>
      </c>
      <c r="AO1095" s="657" t="str">
        <f t="shared" si="308"/>
        <v/>
      </c>
      <c r="AP1095" s="662" t="str">
        <f t="shared" si="309"/>
        <v/>
      </c>
      <c r="AQ1095" s="662" t="str">
        <f t="shared" si="310"/>
        <v>入力済</v>
      </c>
      <c r="AR1095" s="657" t="str">
        <f t="shared" si="311"/>
        <v/>
      </c>
      <c r="AS1095" s="662" t="str">
        <f t="shared" si="312"/>
        <v>入力済</v>
      </c>
      <c r="AT1095" s="662" t="str">
        <f t="shared" si="313"/>
        <v/>
      </c>
      <c r="AU1095" s="662" t="str">
        <f t="shared" si="314"/>
        <v/>
      </c>
      <c r="AV1095" s="657" t="str">
        <f t="shared" si="315"/>
        <v/>
      </c>
      <c r="AW1095" s="657" t="str">
        <f t="shared" si="316"/>
        <v>入力済</v>
      </c>
      <c r="AX1095" s="662" t="str">
        <f>IFERROR(VLOOKUP(K1095,'【参考】数式用'!$AR$3:$AS$49,2,FALSE),"")</f>
        <v/>
      </c>
      <c r="AY1095" s="657" t="str">
        <f t="shared" si="317"/>
        <v/>
      </c>
      <c r="AZ1095" s="657" t="str">
        <f t="shared" si="323"/>
        <v>入力済</v>
      </c>
      <c r="BA1095" s="662" t="str">
        <f>IFERROR(VLOOKUP(K1095,'【参考】数式用'!$AX$3:$AY$56,2,FALSE),"")</f>
        <v/>
      </c>
      <c r="BB1095" s="657" t="str">
        <f t="shared" si="318"/>
        <v/>
      </c>
      <c r="BC1095" s="673" t="str">
        <f t="shared" si="319"/>
        <v>入力済</v>
      </c>
      <c r="BD1095" s="657" t="str">
        <f t="shared" si="320"/>
        <v/>
      </c>
      <c r="BE1095" s="657" t="str">
        <f t="shared" si="321"/>
        <v/>
      </c>
      <c r="BF1095" s="659"/>
      <c r="BG1095" s="659"/>
      <c r="BH1095" s="681" t="e">
        <f>VLOOKUP(K1095,'【参考】数式用'!$A$2:$O$57,15,FALSE)</f>
        <v>#N/A</v>
      </c>
      <c r="BI1095" s="659"/>
      <c r="BJ1095" s="659"/>
      <c r="BK1095" s="659"/>
      <c r="BL1095" s="659"/>
      <c r="BM1095" s="659"/>
      <c r="BN1095" s="659"/>
      <c r="BO1095" s="676"/>
    </row>
    <row r="1096" spans="1:67" s="494" customFormat="1" ht="109.9" customHeight="1">
      <c r="A1096" s="506">
        <v>1085</v>
      </c>
      <c r="B1096" s="517" t="str">
        <f>IF(基本情報入力シート!B1124="","",基本情報入力シート!B1124)</f>
        <v/>
      </c>
      <c r="C1096" s="523"/>
      <c r="D1096" s="523"/>
      <c r="E1096" s="523"/>
      <c r="F1096" s="530"/>
      <c r="G1096" s="536" t="str">
        <f>IF(基本情報入力シート!L1124="","",基本情報入力シート!L1124)</f>
        <v/>
      </c>
      <c r="H1096" s="536" t="str">
        <f>IF(基本情報入力シート!Q1124="","",基本情報入力シート!Q1124)</f>
        <v/>
      </c>
      <c r="I1096" s="536" t="str">
        <f>IF(基本情報入力シート!V1124="","",基本情報入力シート!V1124)</f>
        <v/>
      </c>
      <c r="J1096" s="536" t="str">
        <f>IF(基本情報入力シート!W1124="","",基本情報入力シート!W1124)</f>
        <v/>
      </c>
      <c r="K1096" s="536" t="str">
        <f>IF(基本情報入力シート!Z1124="","",基本情報入力シート!Z1124)</f>
        <v/>
      </c>
      <c r="L1096" s="555" t="str">
        <f>IF(基本情報入力シート!AF1124=0,"",基本情報入力シート!AF1124)</f>
        <v/>
      </c>
      <c r="M1096" s="563" t="str">
        <f>IF(基本情報入力シート!AG1124="","",基本情報入力シート!AG1124)</f>
        <v/>
      </c>
      <c r="N1096" s="571"/>
      <c r="O1096" s="576" t="str">
        <f>IFERROR(VLOOKUP(K1096,'【参考】数式用'!$A$2:$F$57,MATCH(N1096,'【参考】数式用'!$C$3:$F$3,0)+2,0),"")</f>
        <v/>
      </c>
      <c r="P1096" s="583" t="s">
        <v>549</v>
      </c>
      <c r="Q1096" s="588"/>
      <c r="R1096" s="590" t="s">
        <v>71</v>
      </c>
      <c r="S1096" s="588"/>
      <c r="T1096" s="590" t="s">
        <v>743</v>
      </c>
      <c r="U1096" s="588"/>
      <c r="V1096" s="590" t="s">
        <v>71</v>
      </c>
      <c r="W1096" s="588"/>
      <c r="X1096" s="590" t="s">
        <v>560</v>
      </c>
      <c r="Y1096" s="590" t="s">
        <v>763</v>
      </c>
      <c r="Z1096" s="590" t="str">
        <f t="shared" si="305"/>
        <v/>
      </c>
      <c r="AA1096" s="594" t="s">
        <v>127</v>
      </c>
      <c r="AB1096" s="599" t="str">
        <f t="shared" si="306"/>
        <v/>
      </c>
      <c r="AC1096" s="604" t="str">
        <f>IFERROR(ROUNDDOWN(ROUNDDOWN(ROUND(L1096*VLOOKUP(K1096,'【参考】数式用'!$A$4:$F$57,MATCH("処遇改善加算Ⅳ",'【参考】数式用'!$C$3:$F$3,0)+2,0),0)*M1096,0)*Z1096*0.5,0),"")</f>
        <v/>
      </c>
      <c r="AD1096" s="610"/>
      <c r="AE1096" s="618"/>
      <c r="AF1096" s="618"/>
      <c r="AG1096" s="624"/>
      <c r="AH1096" s="627"/>
      <c r="AI1096" s="633"/>
      <c r="AJ1096" s="634"/>
      <c r="AK1096" s="648" t="str">
        <f t="shared" si="307"/>
        <v/>
      </c>
      <c r="AL1096" s="651" t="str">
        <f t="shared" si="322"/>
        <v/>
      </c>
      <c r="AM1096" s="654"/>
      <c r="AN1096" s="657" t="str">
        <f>IFERROR(VLOOKUP(K1096,'【参考】数式用'!$A$2:$N$57,14,FALSE),"")</f>
        <v/>
      </c>
      <c r="AO1096" s="657" t="str">
        <f t="shared" si="308"/>
        <v/>
      </c>
      <c r="AP1096" s="662" t="str">
        <f t="shared" si="309"/>
        <v/>
      </c>
      <c r="AQ1096" s="662" t="str">
        <f t="shared" si="310"/>
        <v>入力済</v>
      </c>
      <c r="AR1096" s="657" t="str">
        <f t="shared" si="311"/>
        <v/>
      </c>
      <c r="AS1096" s="662" t="str">
        <f t="shared" si="312"/>
        <v>入力済</v>
      </c>
      <c r="AT1096" s="662" t="str">
        <f t="shared" si="313"/>
        <v/>
      </c>
      <c r="AU1096" s="662" t="str">
        <f t="shared" si="314"/>
        <v/>
      </c>
      <c r="AV1096" s="657" t="str">
        <f t="shared" si="315"/>
        <v/>
      </c>
      <c r="AW1096" s="657" t="str">
        <f t="shared" si="316"/>
        <v>入力済</v>
      </c>
      <c r="AX1096" s="662" t="str">
        <f>IFERROR(VLOOKUP(K1096,'【参考】数式用'!$AR$3:$AS$49,2,FALSE),"")</f>
        <v/>
      </c>
      <c r="AY1096" s="657" t="str">
        <f t="shared" si="317"/>
        <v/>
      </c>
      <c r="AZ1096" s="657" t="str">
        <f t="shared" si="323"/>
        <v>入力済</v>
      </c>
      <c r="BA1096" s="662" t="str">
        <f>IFERROR(VLOOKUP(K1096,'【参考】数式用'!$AX$3:$AY$56,2,FALSE),"")</f>
        <v/>
      </c>
      <c r="BB1096" s="657" t="str">
        <f t="shared" si="318"/>
        <v/>
      </c>
      <c r="BC1096" s="673" t="str">
        <f t="shared" si="319"/>
        <v>入力済</v>
      </c>
      <c r="BD1096" s="657" t="str">
        <f t="shared" si="320"/>
        <v/>
      </c>
      <c r="BE1096" s="657" t="str">
        <f t="shared" si="321"/>
        <v/>
      </c>
      <c r="BF1096" s="659"/>
      <c r="BG1096" s="659"/>
      <c r="BH1096" s="681" t="e">
        <f>VLOOKUP(K1096,'【参考】数式用'!$A$2:$O$57,15,FALSE)</f>
        <v>#N/A</v>
      </c>
      <c r="BI1096" s="659"/>
      <c r="BJ1096" s="659"/>
      <c r="BK1096" s="659"/>
      <c r="BL1096" s="659"/>
      <c r="BM1096" s="659"/>
      <c r="BN1096" s="659"/>
      <c r="BO1096" s="676"/>
    </row>
    <row r="1097" spans="1:67" s="494" customFormat="1" ht="109.9" customHeight="1">
      <c r="A1097" s="506">
        <v>1086</v>
      </c>
      <c r="B1097" s="517" t="str">
        <f>IF(基本情報入力シート!B1125="","",基本情報入力シート!B1125)</f>
        <v/>
      </c>
      <c r="C1097" s="523"/>
      <c r="D1097" s="523"/>
      <c r="E1097" s="523"/>
      <c r="F1097" s="530"/>
      <c r="G1097" s="536" t="str">
        <f>IF(基本情報入力シート!L1125="","",基本情報入力シート!L1125)</f>
        <v/>
      </c>
      <c r="H1097" s="536" t="str">
        <f>IF(基本情報入力シート!Q1125="","",基本情報入力シート!Q1125)</f>
        <v/>
      </c>
      <c r="I1097" s="536" t="str">
        <f>IF(基本情報入力シート!V1125="","",基本情報入力シート!V1125)</f>
        <v/>
      </c>
      <c r="J1097" s="536" t="str">
        <f>IF(基本情報入力シート!W1125="","",基本情報入力シート!W1125)</f>
        <v/>
      </c>
      <c r="K1097" s="536" t="str">
        <f>IF(基本情報入力シート!Z1125="","",基本情報入力シート!Z1125)</f>
        <v/>
      </c>
      <c r="L1097" s="555" t="str">
        <f>IF(基本情報入力シート!AF1125=0,"",基本情報入力シート!AF1125)</f>
        <v/>
      </c>
      <c r="M1097" s="563" t="str">
        <f>IF(基本情報入力シート!AG1125="","",基本情報入力シート!AG1125)</f>
        <v/>
      </c>
      <c r="N1097" s="571"/>
      <c r="O1097" s="576" t="str">
        <f>IFERROR(VLOOKUP(K1097,'【参考】数式用'!$A$2:$F$57,MATCH(N1097,'【参考】数式用'!$C$3:$F$3,0)+2,0),"")</f>
        <v/>
      </c>
      <c r="P1097" s="583" t="s">
        <v>549</v>
      </c>
      <c r="Q1097" s="588"/>
      <c r="R1097" s="590" t="s">
        <v>71</v>
      </c>
      <c r="S1097" s="588"/>
      <c r="T1097" s="590" t="s">
        <v>743</v>
      </c>
      <c r="U1097" s="588"/>
      <c r="V1097" s="590" t="s">
        <v>71</v>
      </c>
      <c r="W1097" s="588"/>
      <c r="X1097" s="590" t="s">
        <v>560</v>
      </c>
      <c r="Y1097" s="590" t="s">
        <v>763</v>
      </c>
      <c r="Z1097" s="590" t="str">
        <f t="shared" si="305"/>
        <v/>
      </c>
      <c r="AA1097" s="594" t="s">
        <v>127</v>
      </c>
      <c r="AB1097" s="599" t="str">
        <f t="shared" si="306"/>
        <v/>
      </c>
      <c r="AC1097" s="604" t="str">
        <f>IFERROR(ROUNDDOWN(ROUNDDOWN(ROUND(L1097*VLOOKUP(K1097,'【参考】数式用'!$A$4:$F$57,MATCH("処遇改善加算Ⅳ",'【参考】数式用'!$C$3:$F$3,0)+2,0),0)*M1097,0)*Z1097*0.5,0),"")</f>
        <v/>
      </c>
      <c r="AD1097" s="610"/>
      <c r="AE1097" s="618"/>
      <c r="AF1097" s="618"/>
      <c r="AG1097" s="624"/>
      <c r="AH1097" s="627"/>
      <c r="AI1097" s="633"/>
      <c r="AJ1097" s="634"/>
      <c r="AK1097" s="648" t="str">
        <f t="shared" si="307"/>
        <v/>
      </c>
      <c r="AL1097" s="651" t="str">
        <f t="shared" si="322"/>
        <v/>
      </c>
      <c r="AM1097" s="654"/>
      <c r="AN1097" s="657" t="str">
        <f>IFERROR(VLOOKUP(K1097,'【参考】数式用'!$A$2:$N$57,14,FALSE),"")</f>
        <v/>
      </c>
      <c r="AO1097" s="657" t="str">
        <f t="shared" si="308"/>
        <v/>
      </c>
      <c r="AP1097" s="662" t="str">
        <f t="shared" si="309"/>
        <v/>
      </c>
      <c r="AQ1097" s="662" t="str">
        <f t="shared" si="310"/>
        <v>入力済</v>
      </c>
      <c r="AR1097" s="657" t="str">
        <f t="shared" si="311"/>
        <v/>
      </c>
      <c r="AS1097" s="662" t="str">
        <f t="shared" si="312"/>
        <v>入力済</v>
      </c>
      <c r="AT1097" s="662" t="str">
        <f t="shared" si="313"/>
        <v/>
      </c>
      <c r="AU1097" s="662" t="str">
        <f t="shared" si="314"/>
        <v/>
      </c>
      <c r="AV1097" s="657" t="str">
        <f t="shared" si="315"/>
        <v/>
      </c>
      <c r="AW1097" s="657" t="str">
        <f t="shared" si="316"/>
        <v>入力済</v>
      </c>
      <c r="AX1097" s="662" t="str">
        <f>IFERROR(VLOOKUP(K1097,'【参考】数式用'!$AR$3:$AS$49,2,FALSE),"")</f>
        <v/>
      </c>
      <c r="AY1097" s="657" t="str">
        <f t="shared" si="317"/>
        <v/>
      </c>
      <c r="AZ1097" s="657" t="str">
        <f t="shared" si="323"/>
        <v>入力済</v>
      </c>
      <c r="BA1097" s="662" t="str">
        <f>IFERROR(VLOOKUP(K1097,'【参考】数式用'!$AX$3:$AY$56,2,FALSE),"")</f>
        <v/>
      </c>
      <c r="BB1097" s="657" t="str">
        <f t="shared" si="318"/>
        <v/>
      </c>
      <c r="BC1097" s="673" t="str">
        <f t="shared" si="319"/>
        <v>入力済</v>
      </c>
      <c r="BD1097" s="657" t="str">
        <f t="shared" si="320"/>
        <v/>
      </c>
      <c r="BE1097" s="657" t="str">
        <f t="shared" si="321"/>
        <v/>
      </c>
      <c r="BF1097" s="659"/>
      <c r="BG1097" s="659"/>
      <c r="BH1097" s="681" t="e">
        <f>VLOOKUP(K1097,'【参考】数式用'!$A$2:$O$57,15,FALSE)</f>
        <v>#N/A</v>
      </c>
      <c r="BI1097" s="659"/>
      <c r="BJ1097" s="659"/>
      <c r="BK1097" s="659"/>
      <c r="BL1097" s="659"/>
      <c r="BM1097" s="659"/>
      <c r="BN1097" s="659"/>
      <c r="BO1097" s="676"/>
    </row>
    <row r="1098" spans="1:67" s="494" customFormat="1" ht="109.9" customHeight="1">
      <c r="A1098" s="506">
        <v>1087</v>
      </c>
      <c r="B1098" s="517" t="str">
        <f>IF(基本情報入力シート!B1126="","",基本情報入力シート!B1126)</f>
        <v/>
      </c>
      <c r="C1098" s="523"/>
      <c r="D1098" s="523"/>
      <c r="E1098" s="523"/>
      <c r="F1098" s="530"/>
      <c r="G1098" s="536" t="str">
        <f>IF(基本情報入力シート!L1126="","",基本情報入力シート!L1126)</f>
        <v/>
      </c>
      <c r="H1098" s="536" t="str">
        <f>IF(基本情報入力シート!Q1126="","",基本情報入力シート!Q1126)</f>
        <v/>
      </c>
      <c r="I1098" s="536" t="str">
        <f>IF(基本情報入力シート!V1126="","",基本情報入力シート!V1126)</f>
        <v/>
      </c>
      <c r="J1098" s="536" t="str">
        <f>IF(基本情報入力シート!W1126="","",基本情報入力シート!W1126)</f>
        <v/>
      </c>
      <c r="K1098" s="536" t="str">
        <f>IF(基本情報入力シート!Z1126="","",基本情報入力シート!Z1126)</f>
        <v/>
      </c>
      <c r="L1098" s="555" t="str">
        <f>IF(基本情報入力シート!AF1126=0,"",基本情報入力シート!AF1126)</f>
        <v/>
      </c>
      <c r="M1098" s="563" t="str">
        <f>IF(基本情報入力シート!AG1126="","",基本情報入力シート!AG1126)</f>
        <v/>
      </c>
      <c r="N1098" s="571"/>
      <c r="O1098" s="576" t="str">
        <f>IFERROR(VLOOKUP(K1098,'【参考】数式用'!$A$2:$F$57,MATCH(N1098,'【参考】数式用'!$C$3:$F$3,0)+2,0),"")</f>
        <v/>
      </c>
      <c r="P1098" s="583" t="s">
        <v>549</v>
      </c>
      <c r="Q1098" s="588"/>
      <c r="R1098" s="590" t="s">
        <v>71</v>
      </c>
      <c r="S1098" s="588"/>
      <c r="T1098" s="590" t="s">
        <v>743</v>
      </c>
      <c r="U1098" s="588"/>
      <c r="V1098" s="590" t="s">
        <v>71</v>
      </c>
      <c r="W1098" s="588"/>
      <c r="X1098" s="590" t="s">
        <v>560</v>
      </c>
      <c r="Y1098" s="590" t="s">
        <v>763</v>
      </c>
      <c r="Z1098" s="590" t="str">
        <f t="shared" si="305"/>
        <v/>
      </c>
      <c r="AA1098" s="594" t="s">
        <v>127</v>
      </c>
      <c r="AB1098" s="599" t="str">
        <f t="shared" si="306"/>
        <v/>
      </c>
      <c r="AC1098" s="604" t="str">
        <f>IFERROR(ROUNDDOWN(ROUNDDOWN(ROUND(L1098*VLOOKUP(K1098,'【参考】数式用'!$A$4:$F$57,MATCH("処遇改善加算Ⅳ",'【参考】数式用'!$C$3:$F$3,0)+2,0),0)*M1098,0)*Z1098*0.5,0),"")</f>
        <v/>
      </c>
      <c r="AD1098" s="610"/>
      <c r="AE1098" s="618"/>
      <c r="AF1098" s="618"/>
      <c r="AG1098" s="624"/>
      <c r="AH1098" s="627"/>
      <c r="AI1098" s="633"/>
      <c r="AJ1098" s="634"/>
      <c r="AK1098" s="648" t="str">
        <f t="shared" si="307"/>
        <v/>
      </c>
      <c r="AL1098" s="651" t="str">
        <f t="shared" si="322"/>
        <v/>
      </c>
      <c r="AM1098" s="654"/>
      <c r="AN1098" s="657" t="str">
        <f>IFERROR(VLOOKUP(K1098,'【参考】数式用'!$A$2:$N$57,14,FALSE),"")</f>
        <v/>
      </c>
      <c r="AO1098" s="657" t="str">
        <f t="shared" si="308"/>
        <v/>
      </c>
      <c r="AP1098" s="662" t="str">
        <f t="shared" si="309"/>
        <v/>
      </c>
      <c r="AQ1098" s="662" t="str">
        <f t="shared" si="310"/>
        <v>入力済</v>
      </c>
      <c r="AR1098" s="657" t="str">
        <f t="shared" si="311"/>
        <v/>
      </c>
      <c r="AS1098" s="662" t="str">
        <f t="shared" si="312"/>
        <v>入力済</v>
      </c>
      <c r="AT1098" s="662" t="str">
        <f t="shared" si="313"/>
        <v/>
      </c>
      <c r="AU1098" s="662" t="str">
        <f t="shared" si="314"/>
        <v/>
      </c>
      <c r="AV1098" s="657" t="str">
        <f t="shared" si="315"/>
        <v/>
      </c>
      <c r="AW1098" s="657" t="str">
        <f t="shared" si="316"/>
        <v>入力済</v>
      </c>
      <c r="AX1098" s="662" t="str">
        <f>IFERROR(VLOOKUP(K1098,'【参考】数式用'!$AR$3:$AS$49,2,FALSE),"")</f>
        <v/>
      </c>
      <c r="AY1098" s="657" t="str">
        <f t="shared" si="317"/>
        <v/>
      </c>
      <c r="AZ1098" s="657" t="str">
        <f t="shared" si="323"/>
        <v>入力済</v>
      </c>
      <c r="BA1098" s="662" t="str">
        <f>IFERROR(VLOOKUP(K1098,'【参考】数式用'!$AX$3:$AY$56,2,FALSE),"")</f>
        <v/>
      </c>
      <c r="BB1098" s="657" t="str">
        <f t="shared" si="318"/>
        <v/>
      </c>
      <c r="BC1098" s="673" t="str">
        <f t="shared" si="319"/>
        <v>入力済</v>
      </c>
      <c r="BD1098" s="657" t="str">
        <f t="shared" si="320"/>
        <v/>
      </c>
      <c r="BE1098" s="657" t="str">
        <f t="shared" si="321"/>
        <v/>
      </c>
      <c r="BF1098" s="659"/>
      <c r="BG1098" s="659"/>
      <c r="BH1098" s="681" t="e">
        <f>VLOOKUP(K1098,'【参考】数式用'!$A$2:$O$57,15,FALSE)</f>
        <v>#N/A</v>
      </c>
      <c r="BI1098" s="659"/>
      <c r="BJ1098" s="659"/>
      <c r="BK1098" s="659"/>
      <c r="BL1098" s="659"/>
      <c r="BM1098" s="659"/>
      <c r="BN1098" s="659"/>
      <c r="BO1098" s="676"/>
    </row>
    <row r="1099" spans="1:67" s="494" customFormat="1" ht="109.9" customHeight="1">
      <c r="A1099" s="506">
        <v>1088</v>
      </c>
      <c r="B1099" s="517" t="str">
        <f>IF(基本情報入力シート!B1127="","",基本情報入力シート!B1127)</f>
        <v/>
      </c>
      <c r="C1099" s="523"/>
      <c r="D1099" s="523"/>
      <c r="E1099" s="523"/>
      <c r="F1099" s="530"/>
      <c r="G1099" s="536" t="str">
        <f>IF(基本情報入力シート!L1127="","",基本情報入力シート!L1127)</f>
        <v/>
      </c>
      <c r="H1099" s="536" t="str">
        <f>IF(基本情報入力シート!Q1127="","",基本情報入力シート!Q1127)</f>
        <v/>
      </c>
      <c r="I1099" s="536" t="str">
        <f>IF(基本情報入力シート!V1127="","",基本情報入力シート!V1127)</f>
        <v/>
      </c>
      <c r="J1099" s="536" t="str">
        <f>IF(基本情報入力シート!W1127="","",基本情報入力シート!W1127)</f>
        <v/>
      </c>
      <c r="K1099" s="536" t="str">
        <f>IF(基本情報入力シート!Z1127="","",基本情報入力シート!Z1127)</f>
        <v/>
      </c>
      <c r="L1099" s="555" t="str">
        <f>IF(基本情報入力シート!AF1127=0,"",基本情報入力シート!AF1127)</f>
        <v/>
      </c>
      <c r="M1099" s="563" t="str">
        <f>IF(基本情報入力シート!AG1127="","",基本情報入力シート!AG1127)</f>
        <v/>
      </c>
      <c r="N1099" s="571"/>
      <c r="O1099" s="576" t="str">
        <f>IFERROR(VLOOKUP(K1099,'【参考】数式用'!$A$2:$F$57,MATCH(N1099,'【参考】数式用'!$C$3:$F$3,0)+2,0),"")</f>
        <v/>
      </c>
      <c r="P1099" s="583" t="s">
        <v>549</v>
      </c>
      <c r="Q1099" s="588"/>
      <c r="R1099" s="590" t="s">
        <v>71</v>
      </c>
      <c r="S1099" s="588"/>
      <c r="T1099" s="590" t="s">
        <v>743</v>
      </c>
      <c r="U1099" s="588"/>
      <c r="V1099" s="590" t="s">
        <v>71</v>
      </c>
      <c r="W1099" s="588"/>
      <c r="X1099" s="590" t="s">
        <v>560</v>
      </c>
      <c r="Y1099" s="590" t="s">
        <v>763</v>
      </c>
      <c r="Z1099" s="590" t="str">
        <f t="shared" si="305"/>
        <v/>
      </c>
      <c r="AA1099" s="594" t="s">
        <v>127</v>
      </c>
      <c r="AB1099" s="599" t="str">
        <f t="shared" si="306"/>
        <v/>
      </c>
      <c r="AC1099" s="604" t="str">
        <f>IFERROR(ROUNDDOWN(ROUNDDOWN(ROUND(L1099*VLOOKUP(K1099,'【参考】数式用'!$A$4:$F$57,MATCH("処遇改善加算Ⅳ",'【参考】数式用'!$C$3:$F$3,0)+2,0),0)*M1099,0)*Z1099*0.5,0),"")</f>
        <v/>
      </c>
      <c r="AD1099" s="610"/>
      <c r="AE1099" s="618"/>
      <c r="AF1099" s="618"/>
      <c r="AG1099" s="624"/>
      <c r="AH1099" s="627"/>
      <c r="AI1099" s="633"/>
      <c r="AJ1099" s="634"/>
      <c r="AK1099" s="648" t="str">
        <f t="shared" si="307"/>
        <v/>
      </c>
      <c r="AL1099" s="651" t="str">
        <f t="shared" si="322"/>
        <v/>
      </c>
      <c r="AM1099" s="654"/>
      <c r="AN1099" s="657" t="str">
        <f>IFERROR(VLOOKUP(K1099,'【参考】数式用'!$A$2:$N$57,14,FALSE),"")</f>
        <v/>
      </c>
      <c r="AO1099" s="657" t="str">
        <f t="shared" si="308"/>
        <v/>
      </c>
      <c r="AP1099" s="662" t="str">
        <f t="shared" si="309"/>
        <v/>
      </c>
      <c r="AQ1099" s="662" t="str">
        <f t="shared" si="310"/>
        <v>入力済</v>
      </c>
      <c r="AR1099" s="657" t="str">
        <f t="shared" si="311"/>
        <v/>
      </c>
      <c r="AS1099" s="662" t="str">
        <f t="shared" si="312"/>
        <v>入力済</v>
      </c>
      <c r="AT1099" s="662" t="str">
        <f t="shared" si="313"/>
        <v/>
      </c>
      <c r="AU1099" s="662" t="str">
        <f t="shared" si="314"/>
        <v/>
      </c>
      <c r="AV1099" s="657" t="str">
        <f t="shared" si="315"/>
        <v/>
      </c>
      <c r="AW1099" s="657" t="str">
        <f t="shared" si="316"/>
        <v>入力済</v>
      </c>
      <c r="AX1099" s="662" t="str">
        <f>IFERROR(VLOOKUP(K1099,'【参考】数式用'!$AR$3:$AS$49,2,FALSE),"")</f>
        <v/>
      </c>
      <c r="AY1099" s="657" t="str">
        <f t="shared" si="317"/>
        <v/>
      </c>
      <c r="AZ1099" s="657" t="str">
        <f t="shared" si="323"/>
        <v>入力済</v>
      </c>
      <c r="BA1099" s="662" t="str">
        <f>IFERROR(VLOOKUP(K1099,'【参考】数式用'!$AX$3:$AY$56,2,FALSE),"")</f>
        <v/>
      </c>
      <c r="BB1099" s="657" t="str">
        <f t="shared" si="318"/>
        <v/>
      </c>
      <c r="BC1099" s="673" t="str">
        <f t="shared" si="319"/>
        <v>入力済</v>
      </c>
      <c r="BD1099" s="657" t="str">
        <f t="shared" si="320"/>
        <v/>
      </c>
      <c r="BE1099" s="657" t="str">
        <f t="shared" si="321"/>
        <v/>
      </c>
      <c r="BF1099" s="659"/>
      <c r="BG1099" s="659"/>
      <c r="BH1099" s="681" t="e">
        <f>VLOOKUP(K1099,'【参考】数式用'!$A$2:$O$57,15,FALSE)</f>
        <v>#N/A</v>
      </c>
      <c r="BI1099" s="659"/>
      <c r="BJ1099" s="659"/>
      <c r="BK1099" s="659"/>
      <c r="BL1099" s="659"/>
      <c r="BM1099" s="659"/>
      <c r="BN1099" s="659"/>
      <c r="BO1099" s="676"/>
    </row>
    <row r="1100" spans="1:67" s="494" customFormat="1" ht="109.9" customHeight="1">
      <c r="A1100" s="506">
        <v>1089</v>
      </c>
      <c r="B1100" s="517" t="str">
        <f>IF(基本情報入力シート!B1128="","",基本情報入力シート!B1128)</f>
        <v/>
      </c>
      <c r="C1100" s="523"/>
      <c r="D1100" s="523"/>
      <c r="E1100" s="523"/>
      <c r="F1100" s="530"/>
      <c r="G1100" s="536" t="str">
        <f>IF(基本情報入力シート!L1128="","",基本情報入力シート!L1128)</f>
        <v/>
      </c>
      <c r="H1100" s="536" t="str">
        <f>IF(基本情報入力シート!Q1128="","",基本情報入力シート!Q1128)</f>
        <v/>
      </c>
      <c r="I1100" s="536" t="str">
        <f>IF(基本情報入力シート!V1128="","",基本情報入力シート!V1128)</f>
        <v/>
      </c>
      <c r="J1100" s="536" t="str">
        <f>IF(基本情報入力シート!W1128="","",基本情報入力シート!W1128)</f>
        <v/>
      </c>
      <c r="K1100" s="536" t="str">
        <f>IF(基本情報入力シート!Z1128="","",基本情報入力シート!Z1128)</f>
        <v/>
      </c>
      <c r="L1100" s="555" t="str">
        <f>IF(基本情報入力シート!AF1128=0,"",基本情報入力シート!AF1128)</f>
        <v/>
      </c>
      <c r="M1100" s="563" t="str">
        <f>IF(基本情報入力シート!AG1128="","",基本情報入力シート!AG1128)</f>
        <v/>
      </c>
      <c r="N1100" s="571"/>
      <c r="O1100" s="576" t="str">
        <f>IFERROR(VLOOKUP(K1100,'【参考】数式用'!$A$2:$F$57,MATCH(N1100,'【参考】数式用'!$C$3:$F$3,0)+2,0),"")</f>
        <v/>
      </c>
      <c r="P1100" s="583" t="s">
        <v>549</v>
      </c>
      <c r="Q1100" s="588"/>
      <c r="R1100" s="590" t="s">
        <v>71</v>
      </c>
      <c r="S1100" s="588"/>
      <c r="T1100" s="590" t="s">
        <v>743</v>
      </c>
      <c r="U1100" s="588"/>
      <c r="V1100" s="590" t="s">
        <v>71</v>
      </c>
      <c r="W1100" s="588"/>
      <c r="X1100" s="590" t="s">
        <v>560</v>
      </c>
      <c r="Y1100" s="590" t="s">
        <v>763</v>
      </c>
      <c r="Z1100" s="590" t="str">
        <f t="shared" ref="Z1100:Z1163" si="324">IF(Q1100&gt;=1,(U1100*12+W1100)-(Q1100*12+S1100)+1,"")</f>
        <v/>
      </c>
      <c r="AA1100" s="594" t="s">
        <v>127</v>
      </c>
      <c r="AB1100" s="599" t="str">
        <f t="shared" ref="AB1100:AB1163" si="325">IFERROR(ROUNDDOWN(ROUND(L1100*O1100,0)*M1100,0)*Z1100,"")</f>
        <v/>
      </c>
      <c r="AC1100" s="604" t="str">
        <f>IFERROR(ROUNDDOWN(ROUNDDOWN(ROUND(L1100*VLOOKUP(K1100,'【参考】数式用'!$A$4:$F$57,MATCH("処遇改善加算Ⅳ",'【参考】数式用'!$C$3:$F$3,0)+2,0),0)*M1100,0)*Z1100*0.5,0),"")</f>
        <v/>
      </c>
      <c r="AD1100" s="610"/>
      <c r="AE1100" s="618"/>
      <c r="AF1100" s="618"/>
      <c r="AG1100" s="624"/>
      <c r="AH1100" s="627"/>
      <c r="AI1100" s="633"/>
      <c r="AJ1100" s="634"/>
      <c r="AK1100" s="648" t="str">
        <f t="shared" ref="AK1100:AK1163" si="326">IF(AND(N1100&lt;&gt;"",OR(U1100&lt;&gt;8,W1100&lt;&gt;5)),"！算定期間の終わりが令和８年５月になっていません。令和８年６月以降については別シートに記載してください。",IF(AND(AN1100="加算対象外",N1100&lt;&gt;""),"このサービスは、令和８年４月・５月は処遇改善加算の対象ではありません。記入しないでください。",""))</f>
        <v/>
      </c>
      <c r="AL1100" s="651" t="str">
        <f t="shared" si="322"/>
        <v/>
      </c>
      <c r="AM1100" s="654"/>
      <c r="AN1100" s="657" t="str">
        <f>IFERROR(VLOOKUP(K1100,'【参考】数式用'!$A$2:$N$57,14,FALSE),"")</f>
        <v/>
      </c>
      <c r="AO1100" s="657" t="str">
        <f t="shared" ref="AO1100:AO1163" si="327">IF(AND(K1100&lt;&gt;"",AN1100="加算対象"),"N列に色付け","")</f>
        <v/>
      </c>
      <c r="AP1100" s="662" t="str">
        <f t="shared" ref="AP1100:AP1163" si="328">IF(AND(AC1100&lt;&gt;0,AC1100&lt;&gt;"",AN1100="加算対象"),IF(AD1100="○","入力済","未入力"),"")</f>
        <v/>
      </c>
      <c r="AQ1100" s="662" t="str">
        <f t="shared" ref="AQ1100:AQ1163" si="329">IF(AND(N1100&lt;&gt;"",AE1100="",AN1100="加算対象"),"未入力","入力済")</f>
        <v>入力済</v>
      </c>
      <c r="AR1100" s="657" t="str">
        <f t="shared" ref="AR1100:AR1163" si="330">IF(AND(N1100&lt;&gt;"",N1100&lt;&gt;"処遇改善加算Ⅳ",AN1100="加算対象"),"AF列に色付け","")</f>
        <v/>
      </c>
      <c r="AS1100" s="662" t="str">
        <f t="shared" ref="AS1100:AS1163" si="331">IF(AND(N1100&lt;&gt;"",N1100&lt;&gt;"処遇改善加算Ⅳ",AF1100=""),"未入力","入力済")</f>
        <v>入力済</v>
      </c>
      <c r="AT1100" s="662" t="str">
        <f t="shared" ref="AT1100:AT1163" si="332">IF(OR(N1100="処遇改善加算Ⅰ",N1100="処遇改善加算Ⅱ"),"対象","")</f>
        <v/>
      </c>
      <c r="AU1100" s="662" t="str">
        <f t="shared" ref="AU1100:AU1163" si="333">IF(AND(AN1100="加算対象",N1100&lt;&gt;"処遇改善加算Ⅲ",N1100&lt;&gt;"処遇改善加算Ⅳ",N1100&lt;&gt;"",AT1100&lt;&gt;"対象外"),1,"")</f>
        <v/>
      </c>
      <c r="AV1100" s="657" t="str">
        <f t="shared" ref="AV1100:AV1163" si="334">IF(AND(AU1100=1,OR(AG1100=0,AG1100=""),AN1100="加算対象"),"AH列に色付け","")</f>
        <v/>
      </c>
      <c r="AW1100" s="657" t="str">
        <f t="shared" ref="AW1100:AW1163" si="335">IF(AND($AU1100=1,$AV1100="AH列に色付け",OR($AG1100="",$AH1100="")),"未入力",IF(AND($AU1100=1,$AV1100="",$AG1100=""),"未入力","入力済"))</f>
        <v>入力済</v>
      </c>
      <c r="AX1100" s="662" t="str">
        <f>IFERROR(VLOOKUP(K1100,'【参考】数式用'!$AR$3:$AS$49,2,FALSE),"")</f>
        <v/>
      </c>
      <c r="AY1100" s="657" t="str">
        <f t="shared" ref="AY1100:AY1163" si="336">IF(AND(AN1100="加算対象",N1100="処遇改善加算Ⅰ"),"AI列に色付け","")</f>
        <v/>
      </c>
      <c r="AZ1100" s="657" t="str">
        <f t="shared" si="323"/>
        <v>入力済</v>
      </c>
      <c r="BA1100" s="662" t="str">
        <f>IFERROR(VLOOKUP(K1100,'【参考】数式用'!$AX$3:$AY$56,2,FALSE),"")</f>
        <v/>
      </c>
      <c r="BB1100" s="657" t="str">
        <f t="shared" ref="BB1100:BB1163" si="337">IF(COUNTIF(AE1100:AH1100,"*令和８年度特例要件を*")&gt;0,"AJ列に色付け","")</f>
        <v/>
      </c>
      <c r="BC1100" s="673" t="str">
        <f t="shared" ref="BC1100:BC1163" si="338">IF(AND(COUNTIF(AE1100:AH1100,"*令和８年度特例要件を*")&gt;0,AJ1100=""),"未入力","入力済")</f>
        <v>入力済</v>
      </c>
      <c r="BD1100" s="657" t="str">
        <f t="shared" ref="BD1100:BD1163" si="339">IF(BB1100="AJ列に色付け","入力必要","")</f>
        <v/>
      </c>
      <c r="BE1100" s="657" t="str">
        <f t="shared" ref="BE1100:BE1163" si="340">G1100</f>
        <v/>
      </c>
      <c r="BF1100" s="659"/>
      <c r="BG1100" s="659"/>
      <c r="BH1100" s="681" t="e">
        <f>VLOOKUP(K1100,'【参考】数式用'!$A$2:$O$57,15,FALSE)</f>
        <v>#N/A</v>
      </c>
      <c r="BI1100" s="659"/>
      <c r="BJ1100" s="659"/>
      <c r="BK1100" s="659"/>
      <c r="BL1100" s="659"/>
      <c r="BM1100" s="659"/>
      <c r="BN1100" s="659"/>
      <c r="BO1100" s="676"/>
    </row>
    <row r="1101" spans="1:67" s="494" customFormat="1" ht="109.9" customHeight="1">
      <c r="A1101" s="506">
        <v>1090</v>
      </c>
      <c r="B1101" s="517" t="str">
        <f>IF(基本情報入力シート!B1129="","",基本情報入力シート!B1129)</f>
        <v/>
      </c>
      <c r="C1101" s="523"/>
      <c r="D1101" s="523"/>
      <c r="E1101" s="523"/>
      <c r="F1101" s="530"/>
      <c r="G1101" s="536" t="str">
        <f>IF(基本情報入力シート!L1129="","",基本情報入力シート!L1129)</f>
        <v/>
      </c>
      <c r="H1101" s="536" t="str">
        <f>IF(基本情報入力シート!Q1129="","",基本情報入力シート!Q1129)</f>
        <v/>
      </c>
      <c r="I1101" s="536" t="str">
        <f>IF(基本情報入力シート!V1129="","",基本情報入力シート!V1129)</f>
        <v/>
      </c>
      <c r="J1101" s="536" t="str">
        <f>IF(基本情報入力シート!W1129="","",基本情報入力シート!W1129)</f>
        <v/>
      </c>
      <c r="K1101" s="536" t="str">
        <f>IF(基本情報入力シート!Z1129="","",基本情報入力シート!Z1129)</f>
        <v/>
      </c>
      <c r="L1101" s="555" t="str">
        <f>IF(基本情報入力シート!AF1129=0,"",基本情報入力シート!AF1129)</f>
        <v/>
      </c>
      <c r="M1101" s="563" t="str">
        <f>IF(基本情報入力シート!AG1129="","",基本情報入力シート!AG1129)</f>
        <v/>
      </c>
      <c r="N1101" s="571"/>
      <c r="O1101" s="576" t="str">
        <f>IFERROR(VLOOKUP(K1101,'【参考】数式用'!$A$2:$F$57,MATCH(N1101,'【参考】数式用'!$C$3:$F$3,0)+2,0),"")</f>
        <v/>
      </c>
      <c r="P1101" s="583" t="s">
        <v>549</v>
      </c>
      <c r="Q1101" s="588"/>
      <c r="R1101" s="590" t="s">
        <v>71</v>
      </c>
      <c r="S1101" s="588"/>
      <c r="T1101" s="590" t="s">
        <v>743</v>
      </c>
      <c r="U1101" s="588"/>
      <c r="V1101" s="590" t="s">
        <v>71</v>
      </c>
      <c r="W1101" s="588"/>
      <c r="X1101" s="590" t="s">
        <v>560</v>
      </c>
      <c r="Y1101" s="590" t="s">
        <v>763</v>
      </c>
      <c r="Z1101" s="590" t="str">
        <f t="shared" si="324"/>
        <v/>
      </c>
      <c r="AA1101" s="594" t="s">
        <v>127</v>
      </c>
      <c r="AB1101" s="599" t="str">
        <f t="shared" si="325"/>
        <v/>
      </c>
      <c r="AC1101" s="604" t="str">
        <f>IFERROR(ROUNDDOWN(ROUNDDOWN(ROUND(L1101*VLOOKUP(K1101,'【参考】数式用'!$A$4:$F$57,MATCH("処遇改善加算Ⅳ",'【参考】数式用'!$C$3:$F$3,0)+2,0),0)*M1101,0)*Z1101*0.5,0),"")</f>
        <v/>
      </c>
      <c r="AD1101" s="610"/>
      <c r="AE1101" s="618"/>
      <c r="AF1101" s="618"/>
      <c r="AG1101" s="624"/>
      <c r="AH1101" s="627"/>
      <c r="AI1101" s="633"/>
      <c r="AJ1101" s="634"/>
      <c r="AK1101" s="648" t="str">
        <f t="shared" si="326"/>
        <v/>
      </c>
      <c r="AL1101" s="651" t="str">
        <f t="shared" ref="AL1101:AL1164" si="341">IF(OR(N1101="",AN1101="加算対象外"),"",IF(OR(AND(COUNTIF(AP1101,"未入力")&gt;0,AD1101=""),AND(COUNTIF(AQ1101,"未入力")&gt;0,AE1101=""),AND(COUNTIF(AN1101:BE1101,"AF列に色付け")&gt;0,AF1101=""),AND(COUNTIF(AN1101:BE1101,"AG列に色付け")&gt;0,OR(AG1101="",AG1101=0)),AND(COUNTIF(AN1101:BE1101,"AH列に色付け")&gt;0,AH1101=""),AND(COUNTIF(AN1101:BE1101,"AI列に色付け")&gt;0,AI1101=""),AND(COUNTIF(AN1101:BE1101,"AJ列に色付け")&gt;0,AJ1101="")),"！記入が必要な欄（オレンジ色のセル）に空欄があります。空欄を埋めてください。",""))</f>
        <v/>
      </c>
      <c r="AM1101" s="654"/>
      <c r="AN1101" s="657" t="str">
        <f>IFERROR(VLOOKUP(K1101,'【参考】数式用'!$A$2:$N$57,14,FALSE),"")</f>
        <v/>
      </c>
      <c r="AO1101" s="657" t="str">
        <f t="shared" si="327"/>
        <v/>
      </c>
      <c r="AP1101" s="662" t="str">
        <f t="shared" si="328"/>
        <v/>
      </c>
      <c r="AQ1101" s="662" t="str">
        <f t="shared" si="329"/>
        <v>入力済</v>
      </c>
      <c r="AR1101" s="657" t="str">
        <f t="shared" si="330"/>
        <v/>
      </c>
      <c r="AS1101" s="662" t="str">
        <f t="shared" si="331"/>
        <v>入力済</v>
      </c>
      <c r="AT1101" s="662" t="str">
        <f t="shared" si="332"/>
        <v/>
      </c>
      <c r="AU1101" s="662" t="str">
        <f t="shared" si="333"/>
        <v/>
      </c>
      <c r="AV1101" s="657" t="str">
        <f t="shared" si="334"/>
        <v/>
      </c>
      <c r="AW1101" s="657" t="str">
        <f t="shared" si="335"/>
        <v>入力済</v>
      </c>
      <c r="AX1101" s="662" t="str">
        <f>IFERROR(VLOOKUP(K1101,'【参考】数式用'!$AR$3:$AS$49,2,FALSE),"")</f>
        <v/>
      </c>
      <c r="AY1101" s="657" t="str">
        <f t="shared" si="336"/>
        <v/>
      </c>
      <c r="AZ1101" s="657" t="str">
        <f t="shared" si="323"/>
        <v>入力済</v>
      </c>
      <c r="BA1101" s="662" t="str">
        <f>IFERROR(VLOOKUP(K1101,'【参考】数式用'!$AX$3:$AY$56,2,FALSE),"")</f>
        <v/>
      </c>
      <c r="BB1101" s="657" t="str">
        <f t="shared" si="337"/>
        <v/>
      </c>
      <c r="BC1101" s="673" t="str">
        <f t="shared" si="338"/>
        <v>入力済</v>
      </c>
      <c r="BD1101" s="657" t="str">
        <f t="shared" si="339"/>
        <v/>
      </c>
      <c r="BE1101" s="657" t="str">
        <f t="shared" si="340"/>
        <v/>
      </c>
      <c r="BF1101" s="659"/>
      <c r="BG1101" s="659"/>
      <c r="BH1101" s="681" t="e">
        <f>VLOOKUP(K1101,'【参考】数式用'!$A$2:$O$57,15,FALSE)</f>
        <v>#N/A</v>
      </c>
      <c r="BI1101" s="659"/>
      <c r="BJ1101" s="659"/>
      <c r="BK1101" s="659"/>
      <c r="BL1101" s="659"/>
      <c r="BM1101" s="659"/>
      <c r="BN1101" s="659"/>
      <c r="BO1101" s="676"/>
    </row>
    <row r="1102" spans="1:67" s="494" customFormat="1" ht="109.9" customHeight="1">
      <c r="A1102" s="506">
        <v>1091</v>
      </c>
      <c r="B1102" s="517" t="str">
        <f>IF(基本情報入力シート!B1130="","",基本情報入力シート!B1130)</f>
        <v/>
      </c>
      <c r="C1102" s="523"/>
      <c r="D1102" s="523"/>
      <c r="E1102" s="523"/>
      <c r="F1102" s="530"/>
      <c r="G1102" s="536" t="str">
        <f>IF(基本情報入力シート!L1130="","",基本情報入力シート!L1130)</f>
        <v/>
      </c>
      <c r="H1102" s="536" t="str">
        <f>IF(基本情報入力シート!Q1130="","",基本情報入力シート!Q1130)</f>
        <v/>
      </c>
      <c r="I1102" s="536" t="str">
        <f>IF(基本情報入力シート!V1130="","",基本情報入力シート!V1130)</f>
        <v/>
      </c>
      <c r="J1102" s="536" t="str">
        <f>IF(基本情報入力シート!W1130="","",基本情報入力シート!W1130)</f>
        <v/>
      </c>
      <c r="K1102" s="536" t="str">
        <f>IF(基本情報入力シート!Z1130="","",基本情報入力シート!Z1130)</f>
        <v/>
      </c>
      <c r="L1102" s="555" t="str">
        <f>IF(基本情報入力シート!AF1130=0,"",基本情報入力シート!AF1130)</f>
        <v/>
      </c>
      <c r="M1102" s="563" t="str">
        <f>IF(基本情報入力シート!AG1130="","",基本情報入力シート!AG1130)</f>
        <v/>
      </c>
      <c r="N1102" s="571"/>
      <c r="O1102" s="576" t="str">
        <f>IFERROR(VLOOKUP(K1102,'【参考】数式用'!$A$2:$F$57,MATCH(N1102,'【参考】数式用'!$C$3:$F$3,0)+2,0),"")</f>
        <v/>
      </c>
      <c r="P1102" s="583" t="s">
        <v>549</v>
      </c>
      <c r="Q1102" s="588"/>
      <c r="R1102" s="590" t="s">
        <v>71</v>
      </c>
      <c r="S1102" s="588"/>
      <c r="T1102" s="590" t="s">
        <v>743</v>
      </c>
      <c r="U1102" s="588"/>
      <c r="V1102" s="590" t="s">
        <v>71</v>
      </c>
      <c r="W1102" s="588"/>
      <c r="X1102" s="590" t="s">
        <v>560</v>
      </c>
      <c r="Y1102" s="590" t="s">
        <v>763</v>
      </c>
      <c r="Z1102" s="590" t="str">
        <f t="shared" si="324"/>
        <v/>
      </c>
      <c r="AA1102" s="594" t="s">
        <v>127</v>
      </c>
      <c r="AB1102" s="599" t="str">
        <f t="shared" si="325"/>
        <v/>
      </c>
      <c r="AC1102" s="604" t="str">
        <f>IFERROR(ROUNDDOWN(ROUNDDOWN(ROUND(L1102*VLOOKUP(K1102,'【参考】数式用'!$A$4:$F$57,MATCH("処遇改善加算Ⅳ",'【参考】数式用'!$C$3:$F$3,0)+2,0),0)*M1102,0)*Z1102*0.5,0),"")</f>
        <v/>
      </c>
      <c r="AD1102" s="610"/>
      <c r="AE1102" s="618"/>
      <c r="AF1102" s="618"/>
      <c r="AG1102" s="624"/>
      <c r="AH1102" s="627"/>
      <c r="AI1102" s="633"/>
      <c r="AJ1102" s="634"/>
      <c r="AK1102" s="648" t="str">
        <f t="shared" si="326"/>
        <v/>
      </c>
      <c r="AL1102" s="651" t="str">
        <f t="shared" si="341"/>
        <v/>
      </c>
      <c r="AM1102" s="654"/>
      <c r="AN1102" s="657" t="str">
        <f>IFERROR(VLOOKUP(K1102,'【参考】数式用'!$A$2:$N$57,14,FALSE),"")</f>
        <v/>
      </c>
      <c r="AO1102" s="657" t="str">
        <f t="shared" si="327"/>
        <v/>
      </c>
      <c r="AP1102" s="662" t="str">
        <f t="shared" si="328"/>
        <v/>
      </c>
      <c r="AQ1102" s="662" t="str">
        <f t="shared" si="329"/>
        <v>入力済</v>
      </c>
      <c r="AR1102" s="657" t="str">
        <f t="shared" si="330"/>
        <v/>
      </c>
      <c r="AS1102" s="662" t="str">
        <f t="shared" si="331"/>
        <v>入力済</v>
      </c>
      <c r="AT1102" s="662" t="str">
        <f t="shared" si="332"/>
        <v/>
      </c>
      <c r="AU1102" s="662" t="str">
        <f t="shared" si="333"/>
        <v/>
      </c>
      <c r="AV1102" s="657" t="str">
        <f t="shared" si="334"/>
        <v/>
      </c>
      <c r="AW1102" s="657" t="str">
        <f t="shared" si="335"/>
        <v>入力済</v>
      </c>
      <c r="AX1102" s="662" t="str">
        <f>IFERROR(VLOOKUP(K1102,'【参考】数式用'!$AR$3:$AS$49,2,FALSE),"")</f>
        <v/>
      </c>
      <c r="AY1102" s="657" t="str">
        <f t="shared" si="336"/>
        <v/>
      </c>
      <c r="AZ1102" s="657" t="str">
        <f t="shared" si="323"/>
        <v>入力済</v>
      </c>
      <c r="BA1102" s="662" t="str">
        <f>IFERROR(VLOOKUP(K1102,'【参考】数式用'!$AX$3:$AY$56,2,FALSE),"")</f>
        <v/>
      </c>
      <c r="BB1102" s="657" t="str">
        <f t="shared" si="337"/>
        <v/>
      </c>
      <c r="BC1102" s="673" t="str">
        <f t="shared" si="338"/>
        <v>入力済</v>
      </c>
      <c r="BD1102" s="657" t="str">
        <f t="shared" si="339"/>
        <v/>
      </c>
      <c r="BE1102" s="657" t="str">
        <f t="shared" si="340"/>
        <v/>
      </c>
      <c r="BF1102" s="659"/>
      <c r="BG1102" s="659"/>
      <c r="BH1102" s="681" t="e">
        <f>VLOOKUP(K1102,'【参考】数式用'!$A$2:$O$57,15,FALSE)</f>
        <v>#N/A</v>
      </c>
      <c r="BI1102" s="659"/>
      <c r="BJ1102" s="659"/>
      <c r="BK1102" s="659"/>
      <c r="BL1102" s="659"/>
      <c r="BM1102" s="659"/>
      <c r="BN1102" s="659"/>
      <c r="BO1102" s="676"/>
    </row>
    <row r="1103" spans="1:67" s="494" customFormat="1" ht="109.9" customHeight="1">
      <c r="A1103" s="506">
        <v>1092</v>
      </c>
      <c r="B1103" s="517" t="str">
        <f>IF(基本情報入力シート!B1131="","",基本情報入力シート!B1131)</f>
        <v/>
      </c>
      <c r="C1103" s="523"/>
      <c r="D1103" s="523"/>
      <c r="E1103" s="523"/>
      <c r="F1103" s="530"/>
      <c r="G1103" s="536" t="str">
        <f>IF(基本情報入力シート!L1131="","",基本情報入力シート!L1131)</f>
        <v/>
      </c>
      <c r="H1103" s="536" t="str">
        <f>IF(基本情報入力シート!Q1131="","",基本情報入力シート!Q1131)</f>
        <v/>
      </c>
      <c r="I1103" s="536" t="str">
        <f>IF(基本情報入力シート!V1131="","",基本情報入力シート!V1131)</f>
        <v/>
      </c>
      <c r="J1103" s="536" t="str">
        <f>IF(基本情報入力シート!W1131="","",基本情報入力シート!W1131)</f>
        <v/>
      </c>
      <c r="K1103" s="536" t="str">
        <f>IF(基本情報入力シート!Z1131="","",基本情報入力シート!Z1131)</f>
        <v/>
      </c>
      <c r="L1103" s="555" t="str">
        <f>IF(基本情報入力シート!AF1131=0,"",基本情報入力シート!AF1131)</f>
        <v/>
      </c>
      <c r="M1103" s="563" t="str">
        <f>IF(基本情報入力シート!AG1131="","",基本情報入力シート!AG1131)</f>
        <v/>
      </c>
      <c r="N1103" s="571"/>
      <c r="O1103" s="576" t="str">
        <f>IFERROR(VLOOKUP(K1103,'【参考】数式用'!$A$2:$F$57,MATCH(N1103,'【参考】数式用'!$C$3:$F$3,0)+2,0),"")</f>
        <v/>
      </c>
      <c r="P1103" s="583" t="s">
        <v>549</v>
      </c>
      <c r="Q1103" s="588"/>
      <c r="R1103" s="590" t="s">
        <v>71</v>
      </c>
      <c r="S1103" s="588"/>
      <c r="T1103" s="590" t="s">
        <v>743</v>
      </c>
      <c r="U1103" s="588"/>
      <c r="V1103" s="590" t="s">
        <v>71</v>
      </c>
      <c r="W1103" s="588"/>
      <c r="X1103" s="590" t="s">
        <v>560</v>
      </c>
      <c r="Y1103" s="590" t="s">
        <v>763</v>
      </c>
      <c r="Z1103" s="590" t="str">
        <f t="shared" si="324"/>
        <v/>
      </c>
      <c r="AA1103" s="594" t="s">
        <v>127</v>
      </c>
      <c r="AB1103" s="599" t="str">
        <f t="shared" si="325"/>
        <v/>
      </c>
      <c r="AC1103" s="604" t="str">
        <f>IFERROR(ROUNDDOWN(ROUNDDOWN(ROUND(L1103*VLOOKUP(K1103,'【参考】数式用'!$A$4:$F$57,MATCH("処遇改善加算Ⅳ",'【参考】数式用'!$C$3:$F$3,0)+2,0),0)*M1103,0)*Z1103*0.5,0),"")</f>
        <v/>
      </c>
      <c r="AD1103" s="610"/>
      <c r="AE1103" s="618"/>
      <c r="AF1103" s="618"/>
      <c r="AG1103" s="624"/>
      <c r="AH1103" s="627"/>
      <c r="AI1103" s="633"/>
      <c r="AJ1103" s="634"/>
      <c r="AK1103" s="648" t="str">
        <f t="shared" si="326"/>
        <v/>
      </c>
      <c r="AL1103" s="651" t="str">
        <f t="shared" si="341"/>
        <v/>
      </c>
      <c r="AM1103" s="654"/>
      <c r="AN1103" s="657" t="str">
        <f>IFERROR(VLOOKUP(K1103,'【参考】数式用'!$A$2:$N$57,14,FALSE),"")</f>
        <v/>
      </c>
      <c r="AO1103" s="657" t="str">
        <f t="shared" si="327"/>
        <v/>
      </c>
      <c r="AP1103" s="662" t="str">
        <f t="shared" si="328"/>
        <v/>
      </c>
      <c r="AQ1103" s="662" t="str">
        <f t="shared" si="329"/>
        <v>入力済</v>
      </c>
      <c r="AR1103" s="657" t="str">
        <f t="shared" si="330"/>
        <v/>
      </c>
      <c r="AS1103" s="662" t="str">
        <f t="shared" si="331"/>
        <v>入力済</v>
      </c>
      <c r="AT1103" s="662" t="str">
        <f t="shared" si="332"/>
        <v/>
      </c>
      <c r="AU1103" s="662" t="str">
        <f t="shared" si="333"/>
        <v/>
      </c>
      <c r="AV1103" s="657" t="str">
        <f t="shared" si="334"/>
        <v/>
      </c>
      <c r="AW1103" s="657" t="str">
        <f t="shared" si="335"/>
        <v>入力済</v>
      </c>
      <c r="AX1103" s="662" t="str">
        <f>IFERROR(VLOOKUP(K1103,'【参考】数式用'!$AR$3:$AS$49,2,FALSE),"")</f>
        <v/>
      </c>
      <c r="AY1103" s="657" t="str">
        <f t="shared" si="336"/>
        <v/>
      </c>
      <c r="AZ1103" s="657" t="str">
        <f t="shared" si="323"/>
        <v>入力済</v>
      </c>
      <c r="BA1103" s="662" t="str">
        <f>IFERROR(VLOOKUP(K1103,'【参考】数式用'!$AX$3:$AY$56,2,FALSE),"")</f>
        <v/>
      </c>
      <c r="BB1103" s="657" t="str">
        <f t="shared" si="337"/>
        <v/>
      </c>
      <c r="BC1103" s="673" t="str">
        <f t="shared" si="338"/>
        <v>入力済</v>
      </c>
      <c r="BD1103" s="657" t="str">
        <f t="shared" si="339"/>
        <v/>
      </c>
      <c r="BE1103" s="657" t="str">
        <f t="shared" si="340"/>
        <v/>
      </c>
      <c r="BF1103" s="659"/>
      <c r="BG1103" s="659"/>
      <c r="BH1103" s="681" t="e">
        <f>VLOOKUP(K1103,'【参考】数式用'!$A$2:$O$57,15,FALSE)</f>
        <v>#N/A</v>
      </c>
      <c r="BI1103" s="659"/>
      <c r="BJ1103" s="659"/>
      <c r="BK1103" s="659"/>
      <c r="BL1103" s="659"/>
      <c r="BM1103" s="659"/>
      <c r="BN1103" s="659"/>
      <c r="BO1103" s="676"/>
    </row>
    <row r="1104" spans="1:67" s="494" customFormat="1" ht="109.9" customHeight="1">
      <c r="A1104" s="506">
        <v>1093</v>
      </c>
      <c r="B1104" s="517" t="str">
        <f>IF(基本情報入力シート!B1132="","",基本情報入力シート!B1132)</f>
        <v/>
      </c>
      <c r="C1104" s="523"/>
      <c r="D1104" s="523"/>
      <c r="E1104" s="523"/>
      <c r="F1104" s="530"/>
      <c r="G1104" s="536" t="str">
        <f>IF(基本情報入力シート!L1132="","",基本情報入力シート!L1132)</f>
        <v/>
      </c>
      <c r="H1104" s="536" t="str">
        <f>IF(基本情報入力シート!Q1132="","",基本情報入力シート!Q1132)</f>
        <v/>
      </c>
      <c r="I1104" s="536" t="str">
        <f>IF(基本情報入力シート!V1132="","",基本情報入力シート!V1132)</f>
        <v/>
      </c>
      <c r="J1104" s="536" t="str">
        <f>IF(基本情報入力シート!W1132="","",基本情報入力シート!W1132)</f>
        <v/>
      </c>
      <c r="K1104" s="536" t="str">
        <f>IF(基本情報入力シート!Z1132="","",基本情報入力シート!Z1132)</f>
        <v/>
      </c>
      <c r="L1104" s="555" t="str">
        <f>IF(基本情報入力シート!AF1132=0,"",基本情報入力シート!AF1132)</f>
        <v/>
      </c>
      <c r="M1104" s="563" t="str">
        <f>IF(基本情報入力シート!AG1132="","",基本情報入力シート!AG1132)</f>
        <v/>
      </c>
      <c r="N1104" s="571"/>
      <c r="O1104" s="576" t="str">
        <f>IFERROR(VLOOKUP(K1104,'【参考】数式用'!$A$2:$F$57,MATCH(N1104,'【参考】数式用'!$C$3:$F$3,0)+2,0),"")</f>
        <v/>
      </c>
      <c r="P1104" s="583" t="s">
        <v>549</v>
      </c>
      <c r="Q1104" s="588"/>
      <c r="R1104" s="590" t="s">
        <v>71</v>
      </c>
      <c r="S1104" s="588"/>
      <c r="T1104" s="590" t="s">
        <v>743</v>
      </c>
      <c r="U1104" s="588"/>
      <c r="V1104" s="590" t="s">
        <v>71</v>
      </c>
      <c r="W1104" s="588"/>
      <c r="X1104" s="590" t="s">
        <v>560</v>
      </c>
      <c r="Y1104" s="590" t="s">
        <v>763</v>
      </c>
      <c r="Z1104" s="590" t="str">
        <f t="shared" si="324"/>
        <v/>
      </c>
      <c r="AA1104" s="594" t="s">
        <v>127</v>
      </c>
      <c r="AB1104" s="599" t="str">
        <f t="shared" si="325"/>
        <v/>
      </c>
      <c r="AC1104" s="604" t="str">
        <f>IFERROR(ROUNDDOWN(ROUNDDOWN(ROUND(L1104*VLOOKUP(K1104,'【参考】数式用'!$A$4:$F$57,MATCH("処遇改善加算Ⅳ",'【参考】数式用'!$C$3:$F$3,0)+2,0),0)*M1104,0)*Z1104*0.5,0),"")</f>
        <v/>
      </c>
      <c r="AD1104" s="610"/>
      <c r="AE1104" s="618"/>
      <c r="AF1104" s="618"/>
      <c r="AG1104" s="624"/>
      <c r="AH1104" s="627"/>
      <c r="AI1104" s="633"/>
      <c r="AJ1104" s="634"/>
      <c r="AK1104" s="648" t="str">
        <f t="shared" si="326"/>
        <v/>
      </c>
      <c r="AL1104" s="651" t="str">
        <f t="shared" si="341"/>
        <v/>
      </c>
      <c r="AM1104" s="654"/>
      <c r="AN1104" s="657" t="str">
        <f>IFERROR(VLOOKUP(K1104,'【参考】数式用'!$A$2:$N$57,14,FALSE),"")</f>
        <v/>
      </c>
      <c r="AO1104" s="657" t="str">
        <f t="shared" si="327"/>
        <v/>
      </c>
      <c r="AP1104" s="662" t="str">
        <f t="shared" si="328"/>
        <v/>
      </c>
      <c r="AQ1104" s="662" t="str">
        <f t="shared" si="329"/>
        <v>入力済</v>
      </c>
      <c r="AR1104" s="657" t="str">
        <f t="shared" si="330"/>
        <v/>
      </c>
      <c r="AS1104" s="662" t="str">
        <f t="shared" si="331"/>
        <v>入力済</v>
      </c>
      <c r="AT1104" s="662" t="str">
        <f t="shared" si="332"/>
        <v/>
      </c>
      <c r="AU1104" s="662" t="str">
        <f t="shared" si="333"/>
        <v/>
      </c>
      <c r="AV1104" s="657" t="str">
        <f t="shared" si="334"/>
        <v/>
      </c>
      <c r="AW1104" s="657" t="str">
        <f t="shared" si="335"/>
        <v>入力済</v>
      </c>
      <c r="AX1104" s="662" t="str">
        <f>IFERROR(VLOOKUP(K1104,'【参考】数式用'!$AR$3:$AS$49,2,FALSE),"")</f>
        <v/>
      </c>
      <c r="AY1104" s="657" t="str">
        <f t="shared" si="336"/>
        <v/>
      </c>
      <c r="AZ1104" s="657" t="str">
        <f t="shared" si="323"/>
        <v>入力済</v>
      </c>
      <c r="BA1104" s="662" t="str">
        <f>IFERROR(VLOOKUP(K1104,'【参考】数式用'!$AX$3:$AY$56,2,FALSE),"")</f>
        <v/>
      </c>
      <c r="BB1104" s="657" t="str">
        <f t="shared" si="337"/>
        <v/>
      </c>
      <c r="BC1104" s="673" t="str">
        <f t="shared" si="338"/>
        <v>入力済</v>
      </c>
      <c r="BD1104" s="657" t="str">
        <f t="shared" si="339"/>
        <v/>
      </c>
      <c r="BE1104" s="657" t="str">
        <f t="shared" si="340"/>
        <v/>
      </c>
      <c r="BF1104" s="659"/>
      <c r="BG1104" s="659"/>
      <c r="BH1104" s="681" t="e">
        <f>VLOOKUP(K1104,'【参考】数式用'!$A$2:$O$57,15,FALSE)</f>
        <v>#N/A</v>
      </c>
      <c r="BI1104" s="659"/>
      <c r="BJ1104" s="659"/>
      <c r="BK1104" s="659"/>
      <c r="BL1104" s="659"/>
      <c r="BM1104" s="659"/>
      <c r="BN1104" s="659"/>
      <c r="BO1104" s="676"/>
    </row>
    <row r="1105" spans="1:67" s="494" customFormat="1" ht="109.9" customHeight="1">
      <c r="A1105" s="506">
        <v>1094</v>
      </c>
      <c r="B1105" s="517" t="str">
        <f>IF(基本情報入力シート!B1133="","",基本情報入力シート!B1133)</f>
        <v/>
      </c>
      <c r="C1105" s="523"/>
      <c r="D1105" s="523"/>
      <c r="E1105" s="523"/>
      <c r="F1105" s="530"/>
      <c r="G1105" s="536" t="str">
        <f>IF(基本情報入力シート!L1133="","",基本情報入力シート!L1133)</f>
        <v/>
      </c>
      <c r="H1105" s="536" t="str">
        <f>IF(基本情報入力シート!Q1133="","",基本情報入力シート!Q1133)</f>
        <v/>
      </c>
      <c r="I1105" s="536" t="str">
        <f>IF(基本情報入力シート!V1133="","",基本情報入力シート!V1133)</f>
        <v/>
      </c>
      <c r="J1105" s="536" t="str">
        <f>IF(基本情報入力シート!W1133="","",基本情報入力シート!W1133)</f>
        <v/>
      </c>
      <c r="K1105" s="536" t="str">
        <f>IF(基本情報入力シート!Z1133="","",基本情報入力シート!Z1133)</f>
        <v/>
      </c>
      <c r="L1105" s="555" t="str">
        <f>IF(基本情報入力シート!AF1133=0,"",基本情報入力シート!AF1133)</f>
        <v/>
      </c>
      <c r="M1105" s="563" t="str">
        <f>IF(基本情報入力シート!AG1133="","",基本情報入力シート!AG1133)</f>
        <v/>
      </c>
      <c r="N1105" s="571"/>
      <c r="O1105" s="576" t="str">
        <f>IFERROR(VLOOKUP(K1105,'【参考】数式用'!$A$2:$F$57,MATCH(N1105,'【参考】数式用'!$C$3:$F$3,0)+2,0),"")</f>
        <v/>
      </c>
      <c r="P1105" s="583" t="s">
        <v>549</v>
      </c>
      <c r="Q1105" s="588"/>
      <c r="R1105" s="590" t="s">
        <v>71</v>
      </c>
      <c r="S1105" s="588"/>
      <c r="T1105" s="590" t="s">
        <v>743</v>
      </c>
      <c r="U1105" s="588"/>
      <c r="V1105" s="590" t="s">
        <v>71</v>
      </c>
      <c r="W1105" s="588"/>
      <c r="X1105" s="590" t="s">
        <v>560</v>
      </c>
      <c r="Y1105" s="590" t="s">
        <v>763</v>
      </c>
      <c r="Z1105" s="590" t="str">
        <f t="shared" si="324"/>
        <v/>
      </c>
      <c r="AA1105" s="594" t="s">
        <v>127</v>
      </c>
      <c r="AB1105" s="599" t="str">
        <f t="shared" si="325"/>
        <v/>
      </c>
      <c r="AC1105" s="604" t="str">
        <f>IFERROR(ROUNDDOWN(ROUNDDOWN(ROUND(L1105*VLOOKUP(K1105,'【参考】数式用'!$A$4:$F$57,MATCH("処遇改善加算Ⅳ",'【参考】数式用'!$C$3:$F$3,0)+2,0),0)*M1105,0)*Z1105*0.5,0),"")</f>
        <v/>
      </c>
      <c r="AD1105" s="610"/>
      <c r="AE1105" s="618"/>
      <c r="AF1105" s="618"/>
      <c r="AG1105" s="624"/>
      <c r="AH1105" s="627"/>
      <c r="AI1105" s="633"/>
      <c r="AJ1105" s="634"/>
      <c r="AK1105" s="648" t="str">
        <f t="shared" si="326"/>
        <v/>
      </c>
      <c r="AL1105" s="651" t="str">
        <f t="shared" si="341"/>
        <v/>
      </c>
      <c r="AM1105" s="654"/>
      <c r="AN1105" s="657" t="str">
        <f>IFERROR(VLOOKUP(K1105,'【参考】数式用'!$A$2:$N$57,14,FALSE),"")</f>
        <v/>
      </c>
      <c r="AO1105" s="657" t="str">
        <f t="shared" si="327"/>
        <v/>
      </c>
      <c r="AP1105" s="662" t="str">
        <f t="shared" si="328"/>
        <v/>
      </c>
      <c r="AQ1105" s="662" t="str">
        <f t="shared" si="329"/>
        <v>入力済</v>
      </c>
      <c r="AR1105" s="657" t="str">
        <f t="shared" si="330"/>
        <v/>
      </c>
      <c r="AS1105" s="662" t="str">
        <f t="shared" si="331"/>
        <v>入力済</v>
      </c>
      <c r="AT1105" s="662" t="str">
        <f t="shared" si="332"/>
        <v/>
      </c>
      <c r="AU1105" s="662" t="str">
        <f t="shared" si="333"/>
        <v/>
      </c>
      <c r="AV1105" s="657" t="str">
        <f t="shared" si="334"/>
        <v/>
      </c>
      <c r="AW1105" s="657" t="str">
        <f t="shared" si="335"/>
        <v>入力済</v>
      </c>
      <c r="AX1105" s="662" t="str">
        <f>IFERROR(VLOOKUP(K1105,'【参考】数式用'!$AR$3:$AS$49,2,FALSE),"")</f>
        <v/>
      </c>
      <c r="AY1105" s="657" t="str">
        <f t="shared" si="336"/>
        <v/>
      </c>
      <c r="AZ1105" s="657" t="str">
        <f t="shared" si="323"/>
        <v>入力済</v>
      </c>
      <c r="BA1105" s="662" t="str">
        <f>IFERROR(VLOOKUP(K1105,'【参考】数式用'!$AX$3:$AY$56,2,FALSE),"")</f>
        <v/>
      </c>
      <c r="BB1105" s="657" t="str">
        <f t="shared" si="337"/>
        <v/>
      </c>
      <c r="BC1105" s="673" t="str">
        <f t="shared" si="338"/>
        <v>入力済</v>
      </c>
      <c r="BD1105" s="657" t="str">
        <f t="shared" si="339"/>
        <v/>
      </c>
      <c r="BE1105" s="657" t="str">
        <f t="shared" si="340"/>
        <v/>
      </c>
      <c r="BF1105" s="659"/>
      <c r="BG1105" s="659"/>
      <c r="BH1105" s="681" t="e">
        <f>VLOOKUP(K1105,'【参考】数式用'!$A$2:$O$57,15,FALSE)</f>
        <v>#N/A</v>
      </c>
      <c r="BI1105" s="659"/>
      <c r="BJ1105" s="659"/>
      <c r="BK1105" s="659"/>
      <c r="BL1105" s="659"/>
      <c r="BM1105" s="659"/>
      <c r="BN1105" s="659"/>
      <c r="BO1105" s="676"/>
    </row>
    <row r="1106" spans="1:67" s="494" customFormat="1" ht="109.9" customHeight="1">
      <c r="A1106" s="506">
        <v>1095</v>
      </c>
      <c r="B1106" s="517" t="str">
        <f>IF(基本情報入力シート!B1134="","",基本情報入力シート!B1134)</f>
        <v/>
      </c>
      <c r="C1106" s="523"/>
      <c r="D1106" s="523"/>
      <c r="E1106" s="523"/>
      <c r="F1106" s="530"/>
      <c r="G1106" s="536" t="str">
        <f>IF(基本情報入力シート!L1134="","",基本情報入力シート!L1134)</f>
        <v/>
      </c>
      <c r="H1106" s="536" t="str">
        <f>IF(基本情報入力シート!Q1134="","",基本情報入力シート!Q1134)</f>
        <v/>
      </c>
      <c r="I1106" s="536" t="str">
        <f>IF(基本情報入力シート!V1134="","",基本情報入力シート!V1134)</f>
        <v/>
      </c>
      <c r="J1106" s="536" t="str">
        <f>IF(基本情報入力シート!W1134="","",基本情報入力シート!W1134)</f>
        <v/>
      </c>
      <c r="K1106" s="536" t="str">
        <f>IF(基本情報入力シート!Z1134="","",基本情報入力シート!Z1134)</f>
        <v/>
      </c>
      <c r="L1106" s="555" t="str">
        <f>IF(基本情報入力シート!AF1134=0,"",基本情報入力シート!AF1134)</f>
        <v/>
      </c>
      <c r="M1106" s="563" t="str">
        <f>IF(基本情報入力シート!AG1134="","",基本情報入力シート!AG1134)</f>
        <v/>
      </c>
      <c r="N1106" s="571"/>
      <c r="O1106" s="576" t="str">
        <f>IFERROR(VLOOKUP(K1106,'【参考】数式用'!$A$2:$F$57,MATCH(N1106,'【参考】数式用'!$C$3:$F$3,0)+2,0),"")</f>
        <v/>
      </c>
      <c r="P1106" s="583" t="s">
        <v>549</v>
      </c>
      <c r="Q1106" s="588"/>
      <c r="R1106" s="590" t="s">
        <v>71</v>
      </c>
      <c r="S1106" s="588"/>
      <c r="T1106" s="590" t="s">
        <v>743</v>
      </c>
      <c r="U1106" s="588"/>
      <c r="V1106" s="590" t="s">
        <v>71</v>
      </c>
      <c r="W1106" s="588"/>
      <c r="X1106" s="590" t="s">
        <v>560</v>
      </c>
      <c r="Y1106" s="590" t="s">
        <v>763</v>
      </c>
      <c r="Z1106" s="590" t="str">
        <f t="shared" si="324"/>
        <v/>
      </c>
      <c r="AA1106" s="594" t="s">
        <v>127</v>
      </c>
      <c r="AB1106" s="599" t="str">
        <f t="shared" si="325"/>
        <v/>
      </c>
      <c r="AC1106" s="604" t="str">
        <f>IFERROR(ROUNDDOWN(ROUNDDOWN(ROUND(L1106*VLOOKUP(K1106,'【参考】数式用'!$A$4:$F$57,MATCH("処遇改善加算Ⅳ",'【参考】数式用'!$C$3:$F$3,0)+2,0),0)*M1106,0)*Z1106*0.5,0),"")</f>
        <v/>
      </c>
      <c r="AD1106" s="610"/>
      <c r="AE1106" s="618"/>
      <c r="AF1106" s="618"/>
      <c r="AG1106" s="624"/>
      <c r="AH1106" s="627"/>
      <c r="AI1106" s="633"/>
      <c r="AJ1106" s="634"/>
      <c r="AK1106" s="648" t="str">
        <f t="shared" si="326"/>
        <v/>
      </c>
      <c r="AL1106" s="651" t="str">
        <f t="shared" si="341"/>
        <v/>
      </c>
      <c r="AM1106" s="654"/>
      <c r="AN1106" s="657" t="str">
        <f>IFERROR(VLOOKUP(K1106,'【参考】数式用'!$A$2:$N$57,14,FALSE),"")</f>
        <v/>
      </c>
      <c r="AO1106" s="657" t="str">
        <f t="shared" si="327"/>
        <v/>
      </c>
      <c r="AP1106" s="662" t="str">
        <f t="shared" si="328"/>
        <v/>
      </c>
      <c r="AQ1106" s="662" t="str">
        <f t="shared" si="329"/>
        <v>入力済</v>
      </c>
      <c r="AR1106" s="657" t="str">
        <f t="shared" si="330"/>
        <v/>
      </c>
      <c r="AS1106" s="662" t="str">
        <f t="shared" si="331"/>
        <v>入力済</v>
      </c>
      <c r="AT1106" s="662" t="str">
        <f t="shared" si="332"/>
        <v/>
      </c>
      <c r="AU1106" s="662" t="str">
        <f t="shared" si="333"/>
        <v/>
      </c>
      <c r="AV1106" s="657" t="str">
        <f t="shared" si="334"/>
        <v/>
      </c>
      <c r="AW1106" s="657" t="str">
        <f t="shared" si="335"/>
        <v>入力済</v>
      </c>
      <c r="AX1106" s="662" t="str">
        <f>IFERROR(VLOOKUP(K1106,'【参考】数式用'!$AR$3:$AS$49,2,FALSE),"")</f>
        <v/>
      </c>
      <c r="AY1106" s="657" t="str">
        <f t="shared" si="336"/>
        <v/>
      </c>
      <c r="AZ1106" s="657" t="str">
        <f t="shared" si="323"/>
        <v>入力済</v>
      </c>
      <c r="BA1106" s="662" t="str">
        <f>IFERROR(VLOOKUP(K1106,'【参考】数式用'!$AX$3:$AY$56,2,FALSE),"")</f>
        <v/>
      </c>
      <c r="BB1106" s="657" t="str">
        <f t="shared" si="337"/>
        <v/>
      </c>
      <c r="BC1106" s="673" t="str">
        <f t="shared" si="338"/>
        <v>入力済</v>
      </c>
      <c r="BD1106" s="657" t="str">
        <f t="shared" si="339"/>
        <v/>
      </c>
      <c r="BE1106" s="657" t="str">
        <f t="shared" si="340"/>
        <v/>
      </c>
      <c r="BF1106" s="659"/>
      <c r="BG1106" s="659"/>
      <c r="BH1106" s="681" t="e">
        <f>VLOOKUP(K1106,'【参考】数式用'!$A$2:$O$57,15,FALSE)</f>
        <v>#N/A</v>
      </c>
      <c r="BI1106" s="659"/>
      <c r="BJ1106" s="659"/>
      <c r="BK1106" s="659"/>
      <c r="BL1106" s="659"/>
      <c r="BM1106" s="659"/>
      <c r="BN1106" s="659"/>
      <c r="BO1106" s="676"/>
    </row>
    <row r="1107" spans="1:67" s="494" customFormat="1" ht="109.9" customHeight="1">
      <c r="A1107" s="506">
        <v>1096</v>
      </c>
      <c r="B1107" s="517" t="str">
        <f>IF(基本情報入力シート!B1135="","",基本情報入力シート!B1135)</f>
        <v/>
      </c>
      <c r="C1107" s="523"/>
      <c r="D1107" s="523"/>
      <c r="E1107" s="523"/>
      <c r="F1107" s="530"/>
      <c r="G1107" s="536" t="str">
        <f>IF(基本情報入力シート!L1135="","",基本情報入力シート!L1135)</f>
        <v/>
      </c>
      <c r="H1107" s="536" t="str">
        <f>IF(基本情報入力シート!Q1135="","",基本情報入力シート!Q1135)</f>
        <v/>
      </c>
      <c r="I1107" s="536" t="str">
        <f>IF(基本情報入力シート!V1135="","",基本情報入力シート!V1135)</f>
        <v/>
      </c>
      <c r="J1107" s="536" t="str">
        <f>IF(基本情報入力シート!W1135="","",基本情報入力シート!W1135)</f>
        <v/>
      </c>
      <c r="K1107" s="536" t="str">
        <f>IF(基本情報入力シート!Z1135="","",基本情報入力シート!Z1135)</f>
        <v/>
      </c>
      <c r="L1107" s="555" t="str">
        <f>IF(基本情報入力シート!AF1135=0,"",基本情報入力シート!AF1135)</f>
        <v/>
      </c>
      <c r="M1107" s="563" t="str">
        <f>IF(基本情報入力シート!AG1135="","",基本情報入力シート!AG1135)</f>
        <v/>
      </c>
      <c r="N1107" s="571"/>
      <c r="O1107" s="576" t="str">
        <f>IFERROR(VLOOKUP(K1107,'【参考】数式用'!$A$2:$F$57,MATCH(N1107,'【参考】数式用'!$C$3:$F$3,0)+2,0),"")</f>
        <v/>
      </c>
      <c r="P1107" s="583" t="s">
        <v>549</v>
      </c>
      <c r="Q1107" s="588"/>
      <c r="R1107" s="590" t="s">
        <v>71</v>
      </c>
      <c r="S1107" s="588"/>
      <c r="T1107" s="590" t="s">
        <v>743</v>
      </c>
      <c r="U1107" s="588"/>
      <c r="V1107" s="590" t="s">
        <v>71</v>
      </c>
      <c r="W1107" s="588"/>
      <c r="X1107" s="590" t="s">
        <v>560</v>
      </c>
      <c r="Y1107" s="590" t="s">
        <v>763</v>
      </c>
      <c r="Z1107" s="590" t="str">
        <f t="shared" si="324"/>
        <v/>
      </c>
      <c r="AA1107" s="594" t="s">
        <v>127</v>
      </c>
      <c r="AB1107" s="599" t="str">
        <f t="shared" si="325"/>
        <v/>
      </c>
      <c r="AC1107" s="604" t="str">
        <f>IFERROR(ROUNDDOWN(ROUNDDOWN(ROUND(L1107*VLOOKUP(K1107,'【参考】数式用'!$A$4:$F$57,MATCH("処遇改善加算Ⅳ",'【参考】数式用'!$C$3:$F$3,0)+2,0),0)*M1107,0)*Z1107*0.5,0),"")</f>
        <v/>
      </c>
      <c r="AD1107" s="610"/>
      <c r="AE1107" s="618"/>
      <c r="AF1107" s="618"/>
      <c r="AG1107" s="624"/>
      <c r="AH1107" s="627"/>
      <c r="AI1107" s="633"/>
      <c r="AJ1107" s="634"/>
      <c r="AK1107" s="648" t="str">
        <f t="shared" si="326"/>
        <v/>
      </c>
      <c r="AL1107" s="651" t="str">
        <f t="shared" si="341"/>
        <v/>
      </c>
      <c r="AM1107" s="654"/>
      <c r="AN1107" s="657" t="str">
        <f>IFERROR(VLOOKUP(K1107,'【参考】数式用'!$A$2:$N$57,14,FALSE),"")</f>
        <v/>
      </c>
      <c r="AO1107" s="657" t="str">
        <f t="shared" si="327"/>
        <v/>
      </c>
      <c r="AP1107" s="662" t="str">
        <f t="shared" si="328"/>
        <v/>
      </c>
      <c r="AQ1107" s="662" t="str">
        <f t="shared" si="329"/>
        <v>入力済</v>
      </c>
      <c r="AR1107" s="657" t="str">
        <f t="shared" si="330"/>
        <v/>
      </c>
      <c r="AS1107" s="662" t="str">
        <f t="shared" si="331"/>
        <v>入力済</v>
      </c>
      <c r="AT1107" s="662" t="str">
        <f t="shared" si="332"/>
        <v/>
      </c>
      <c r="AU1107" s="662" t="str">
        <f t="shared" si="333"/>
        <v/>
      </c>
      <c r="AV1107" s="657" t="str">
        <f t="shared" si="334"/>
        <v/>
      </c>
      <c r="AW1107" s="657" t="str">
        <f t="shared" si="335"/>
        <v>入力済</v>
      </c>
      <c r="AX1107" s="662" t="str">
        <f>IFERROR(VLOOKUP(K1107,'【参考】数式用'!$AR$3:$AS$49,2,FALSE),"")</f>
        <v/>
      </c>
      <c r="AY1107" s="657" t="str">
        <f t="shared" si="336"/>
        <v/>
      </c>
      <c r="AZ1107" s="657" t="str">
        <f t="shared" si="323"/>
        <v>入力済</v>
      </c>
      <c r="BA1107" s="662" t="str">
        <f>IFERROR(VLOOKUP(K1107,'【参考】数式用'!$AX$3:$AY$56,2,FALSE),"")</f>
        <v/>
      </c>
      <c r="BB1107" s="657" t="str">
        <f t="shared" si="337"/>
        <v/>
      </c>
      <c r="BC1107" s="673" t="str">
        <f t="shared" si="338"/>
        <v>入力済</v>
      </c>
      <c r="BD1107" s="657" t="str">
        <f t="shared" si="339"/>
        <v/>
      </c>
      <c r="BE1107" s="657" t="str">
        <f t="shared" si="340"/>
        <v/>
      </c>
      <c r="BF1107" s="659"/>
      <c r="BG1107" s="659"/>
      <c r="BH1107" s="681" t="e">
        <f>VLOOKUP(K1107,'【参考】数式用'!$A$2:$O$57,15,FALSE)</f>
        <v>#N/A</v>
      </c>
      <c r="BI1107" s="659"/>
      <c r="BJ1107" s="659"/>
      <c r="BK1107" s="659"/>
      <c r="BL1107" s="659"/>
      <c r="BM1107" s="659"/>
      <c r="BN1107" s="659"/>
      <c r="BO1107" s="676"/>
    </row>
    <row r="1108" spans="1:67" s="494" customFormat="1" ht="109.9" customHeight="1">
      <c r="A1108" s="506">
        <v>1097</v>
      </c>
      <c r="B1108" s="517" t="str">
        <f>IF(基本情報入力シート!B1136="","",基本情報入力シート!B1136)</f>
        <v/>
      </c>
      <c r="C1108" s="523"/>
      <c r="D1108" s="523"/>
      <c r="E1108" s="523"/>
      <c r="F1108" s="530"/>
      <c r="G1108" s="536" t="str">
        <f>IF(基本情報入力シート!L1136="","",基本情報入力シート!L1136)</f>
        <v/>
      </c>
      <c r="H1108" s="536" t="str">
        <f>IF(基本情報入力シート!Q1136="","",基本情報入力シート!Q1136)</f>
        <v/>
      </c>
      <c r="I1108" s="536" t="str">
        <f>IF(基本情報入力シート!V1136="","",基本情報入力シート!V1136)</f>
        <v/>
      </c>
      <c r="J1108" s="536" t="str">
        <f>IF(基本情報入力シート!W1136="","",基本情報入力シート!W1136)</f>
        <v/>
      </c>
      <c r="K1108" s="536" t="str">
        <f>IF(基本情報入力シート!Z1136="","",基本情報入力シート!Z1136)</f>
        <v/>
      </c>
      <c r="L1108" s="555" t="str">
        <f>IF(基本情報入力シート!AF1136=0,"",基本情報入力シート!AF1136)</f>
        <v/>
      </c>
      <c r="M1108" s="563" t="str">
        <f>IF(基本情報入力シート!AG1136="","",基本情報入力シート!AG1136)</f>
        <v/>
      </c>
      <c r="N1108" s="571"/>
      <c r="O1108" s="576" t="str">
        <f>IFERROR(VLOOKUP(K1108,'【参考】数式用'!$A$2:$F$57,MATCH(N1108,'【参考】数式用'!$C$3:$F$3,0)+2,0),"")</f>
        <v/>
      </c>
      <c r="P1108" s="583" t="s">
        <v>549</v>
      </c>
      <c r="Q1108" s="588"/>
      <c r="R1108" s="590" t="s">
        <v>71</v>
      </c>
      <c r="S1108" s="588"/>
      <c r="T1108" s="590" t="s">
        <v>743</v>
      </c>
      <c r="U1108" s="588"/>
      <c r="V1108" s="590" t="s">
        <v>71</v>
      </c>
      <c r="W1108" s="588"/>
      <c r="X1108" s="590" t="s">
        <v>560</v>
      </c>
      <c r="Y1108" s="590" t="s">
        <v>763</v>
      </c>
      <c r="Z1108" s="590" t="str">
        <f t="shared" si="324"/>
        <v/>
      </c>
      <c r="AA1108" s="594" t="s">
        <v>127</v>
      </c>
      <c r="AB1108" s="599" t="str">
        <f t="shared" si="325"/>
        <v/>
      </c>
      <c r="AC1108" s="604" t="str">
        <f>IFERROR(ROUNDDOWN(ROUNDDOWN(ROUND(L1108*VLOOKUP(K1108,'【参考】数式用'!$A$4:$F$57,MATCH("処遇改善加算Ⅳ",'【参考】数式用'!$C$3:$F$3,0)+2,0),0)*M1108,0)*Z1108*0.5,0),"")</f>
        <v/>
      </c>
      <c r="AD1108" s="610"/>
      <c r="AE1108" s="618"/>
      <c r="AF1108" s="618"/>
      <c r="AG1108" s="624"/>
      <c r="AH1108" s="627"/>
      <c r="AI1108" s="633"/>
      <c r="AJ1108" s="634"/>
      <c r="AK1108" s="648" t="str">
        <f t="shared" si="326"/>
        <v/>
      </c>
      <c r="AL1108" s="651" t="str">
        <f t="shared" si="341"/>
        <v/>
      </c>
      <c r="AM1108" s="654"/>
      <c r="AN1108" s="657" t="str">
        <f>IFERROR(VLOOKUP(K1108,'【参考】数式用'!$A$2:$N$57,14,FALSE),"")</f>
        <v/>
      </c>
      <c r="AO1108" s="657" t="str">
        <f t="shared" si="327"/>
        <v/>
      </c>
      <c r="AP1108" s="662" t="str">
        <f t="shared" si="328"/>
        <v/>
      </c>
      <c r="AQ1108" s="662" t="str">
        <f t="shared" si="329"/>
        <v>入力済</v>
      </c>
      <c r="AR1108" s="657" t="str">
        <f t="shared" si="330"/>
        <v/>
      </c>
      <c r="AS1108" s="662" t="str">
        <f t="shared" si="331"/>
        <v>入力済</v>
      </c>
      <c r="AT1108" s="662" t="str">
        <f t="shared" si="332"/>
        <v/>
      </c>
      <c r="AU1108" s="662" t="str">
        <f t="shared" si="333"/>
        <v/>
      </c>
      <c r="AV1108" s="657" t="str">
        <f t="shared" si="334"/>
        <v/>
      </c>
      <c r="AW1108" s="657" t="str">
        <f t="shared" si="335"/>
        <v>入力済</v>
      </c>
      <c r="AX1108" s="662" t="str">
        <f>IFERROR(VLOOKUP(K1108,'【参考】数式用'!$AR$3:$AS$49,2,FALSE),"")</f>
        <v/>
      </c>
      <c r="AY1108" s="657" t="str">
        <f t="shared" si="336"/>
        <v/>
      </c>
      <c r="AZ1108" s="657" t="str">
        <f t="shared" si="323"/>
        <v>入力済</v>
      </c>
      <c r="BA1108" s="662" t="str">
        <f>IFERROR(VLOOKUP(K1108,'【参考】数式用'!$AX$3:$AY$56,2,FALSE),"")</f>
        <v/>
      </c>
      <c r="BB1108" s="657" t="str">
        <f t="shared" si="337"/>
        <v/>
      </c>
      <c r="BC1108" s="673" t="str">
        <f t="shared" si="338"/>
        <v>入力済</v>
      </c>
      <c r="BD1108" s="657" t="str">
        <f t="shared" si="339"/>
        <v/>
      </c>
      <c r="BE1108" s="657" t="str">
        <f t="shared" si="340"/>
        <v/>
      </c>
      <c r="BF1108" s="659"/>
      <c r="BG1108" s="659"/>
      <c r="BH1108" s="681" t="e">
        <f>VLOOKUP(K1108,'【参考】数式用'!$A$2:$O$57,15,FALSE)</f>
        <v>#N/A</v>
      </c>
      <c r="BI1108" s="659"/>
      <c r="BJ1108" s="659"/>
      <c r="BK1108" s="659"/>
      <c r="BL1108" s="659"/>
      <c r="BM1108" s="659"/>
      <c r="BN1108" s="659"/>
      <c r="BO1108" s="676"/>
    </row>
    <row r="1109" spans="1:67" s="494" customFormat="1" ht="109.9" customHeight="1">
      <c r="A1109" s="506">
        <v>1098</v>
      </c>
      <c r="B1109" s="517" t="str">
        <f>IF(基本情報入力シート!B1137="","",基本情報入力シート!B1137)</f>
        <v/>
      </c>
      <c r="C1109" s="523"/>
      <c r="D1109" s="523"/>
      <c r="E1109" s="523"/>
      <c r="F1109" s="530"/>
      <c r="G1109" s="536" t="str">
        <f>IF(基本情報入力シート!L1137="","",基本情報入力シート!L1137)</f>
        <v/>
      </c>
      <c r="H1109" s="536" t="str">
        <f>IF(基本情報入力シート!Q1137="","",基本情報入力シート!Q1137)</f>
        <v/>
      </c>
      <c r="I1109" s="536" t="str">
        <f>IF(基本情報入力シート!V1137="","",基本情報入力シート!V1137)</f>
        <v/>
      </c>
      <c r="J1109" s="536" t="str">
        <f>IF(基本情報入力シート!W1137="","",基本情報入力シート!W1137)</f>
        <v/>
      </c>
      <c r="K1109" s="536" t="str">
        <f>IF(基本情報入力シート!Z1137="","",基本情報入力シート!Z1137)</f>
        <v/>
      </c>
      <c r="L1109" s="555" t="str">
        <f>IF(基本情報入力シート!AF1137=0,"",基本情報入力シート!AF1137)</f>
        <v/>
      </c>
      <c r="M1109" s="563" t="str">
        <f>IF(基本情報入力シート!AG1137="","",基本情報入力シート!AG1137)</f>
        <v/>
      </c>
      <c r="N1109" s="571"/>
      <c r="O1109" s="576" t="str">
        <f>IFERROR(VLOOKUP(K1109,'【参考】数式用'!$A$2:$F$57,MATCH(N1109,'【参考】数式用'!$C$3:$F$3,0)+2,0),"")</f>
        <v/>
      </c>
      <c r="P1109" s="583" t="s">
        <v>549</v>
      </c>
      <c r="Q1109" s="588"/>
      <c r="R1109" s="590" t="s">
        <v>71</v>
      </c>
      <c r="S1109" s="588"/>
      <c r="T1109" s="590" t="s">
        <v>743</v>
      </c>
      <c r="U1109" s="588"/>
      <c r="V1109" s="590" t="s">
        <v>71</v>
      </c>
      <c r="W1109" s="588"/>
      <c r="X1109" s="590" t="s">
        <v>560</v>
      </c>
      <c r="Y1109" s="590" t="s">
        <v>763</v>
      </c>
      <c r="Z1109" s="590" t="str">
        <f t="shared" si="324"/>
        <v/>
      </c>
      <c r="AA1109" s="594" t="s">
        <v>127</v>
      </c>
      <c r="AB1109" s="599" t="str">
        <f t="shared" si="325"/>
        <v/>
      </c>
      <c r="AC1109" s="604" t="str">
        <f>IFERROR(ROUNDDOWN(ROUNDDOWN(ROUND(L1109*VLOOKUP(K1109,'【参考】数式用'!$A$4:$F$57,MATCH("処遇改善加算Ⅳ",'【参考】数式用'!$C$3:$F$3,0)+2,0),0)*M1109,0)*Z1109*0.5,0),"")</f>
        <v/>
      </c>
      <c r="AD1109" s="610"/>
      <c r="AE1109" s="618"/>
      <c r="AF1109" s="618"/>
      <c r="AG1109" s="624"/>
      <c r="AH1109" s="627"/>
      <c r="AI1109" s="633"/>
      <c r="AJ1109" s="634"/>
      <c r="AK1109" s="648" t="str">
        <f t="shared" si="326"/>
        <v/>
      </c>
      <c r="AL1109" s="651" t="str">
        <f t="shared" si="341"/>
        <v/>
      </c>
      <c r="AM1109" s="654"/>
      <c r="AN1109" s="657" t="str">
        <f>IFERROR(VLOOKUP(K1109,'【参考】数式用'!$A$2:$N$57,14,FALSE),"")</f>
        <v/>
      </c>
      <c r="AO1109" s="657" t="str">
        <f t="shared" si="327"/>
        <v/>
      </c>
      <c r="AP1109" s="662" t="str">
        <f t="shared" si="328"/>
        <v/>
      </c>
      <c r="AQ1109" s="662" t="str">
        <f t="shared" si="329"/>
        <v>入力済</v>
      </c>
      <c r="AR1109" s="657" t="str">
        <f t="shared" si="330"/>
        <v/>
      </c>
      <c r="AS1109" s="662" t="str">
        <f t="shared" si="331"/>
        <v>入力済</v>
      </c>
      <c r="AT1109" s="662" t="str">
        <f t="shared" si="332"/>
        <v/>
      </c>
      <c r="AU1109" s="662" t="str">
        <f t="shared" si="333"/>
        <v/>
      </c>
      <c r="AV1109" s="657" t="str">
        <f t="shared" si="334"/>
        <v/>
      </c>
      <c r="AW1109" s="657" t="str">
        <f t="shared" si="335"/>
        <v>入力済</v>
      </c>
      <c r="AX1109" s="662" t="str">
        <f>IFERROR(VLOOKUP(K1109,'【参考】数式用'!$AR$3:$AS$49,2,FALSE),"")</f>
        <v/>
      </c>
      <c r="AY1109" s="657" t="str">
        <f t="shared" si="336"/>
        <v/>
      </c>
      <c r="AZ1109" s="657" t="str">
        <f t="shared" si="323"/>
        <v>入力済</v>
      </c>
      <c r="BA1109" s="662" t="str">
        <f>IFERROR(VLOOKUP(K1109,'【参考】数式用'!$AX$3:$AY$56,2,FALSE),"")</f>
        <v/>
      </c>
      <c r="BB1109" s="657" t="str">
        <f t="shared" si="337"/>
        <v/>
      </c>
      <c r="BC1109" s="673" t="str">
        <f t="shared" si="338"/>
        <v>入力済</v>
      </c>
      <c r="BD1109" s="657" t="str">
        <f t="shared" si="339"/>
        <v/>
      </c>
      <c r="BE1109" s="657" t="str">
        <f t="shared" si="340"/>
        <v/>
      </c>
      <c r="BF1109" s="659"/>
      <c r="BG1109" s="659"/>
      <c r="BH1109" s="681" t="e">
        <f>VLOOKUP(K1109,'【参考】数式用'!$A$2:$O$57,15,FALSE)</f>
        <v>#N/A</v>
      </c>
      <c r="BI1109" s="659"/>
      <c r="BJ1109" s="659"/>
      <c r="BK1109" s="659"/>
      <c r="BL1109" s="659"/>
      <c r="BM1109" s="659"/>
      <c r="BN1109" s="659"/>
      <c r="BO1109" s="676"/>
    </row>
    <row r="1110" spans="1:67" s="494" customFormat="1" ht="109.9" customHeight="1">
      <c r="A1110" s="506">
        <v>1099</v>
      </c>
      <c r="B1110" s="517" t="str">
        <f>IF(基本情報入力シート!B1138="","",基本情報入力シート!B1138)</f>
        <v/>
      </c>
      <c r="C1110" s="523"/>
      <c r="D1110" s="523"/>
      <c r="E1110" s="523"/>
      <c r="F1110" s="530"/>
      <c r="G1110" s="536" t="str">
        <f>IF(基本情報入力シート!L1138="","",基本情報入力シート!L1138)</f>
        <v/>
      </c>
      <c r="H1110" s="536" t="str">
        <f>IF(基本情報入力シート!Q1138="","",基本情報入力シート!Q1138)</f>
        <v/>
      </c>
      <c r="I1110" s="536" t="str">
        <f>IF(基本情報入力シート!V1138="","",基本情報入力シート!V1138)</f>
        <v/>
      </c>
      <c r="J1110" s="536" t="str">
        <f>IF(基本情報入力シート!W1138="","",基本情報入力シート!W1138)</f>
        <v/>
      </c>
      <c r="K1110" s="536" t="str">
        <f>IF(基本情報入力シート!Z1138="","",基本情報入力シート!Z1138)</f>
        <v/>
      </c>
      <c r="L1110" s="555" t="str">
        <f>IF(基本情報入力シート!AF1138=0,"",基本情報入力シート!AF1138)</f>
        <v/>
      </c>
      <c r="M1110" s="563" t="str">
        <f>IF(基本情報入力シート!AG1138="","",基本情報入力シート!AG1138)</f>
        <v/>
      </c>
      <c r="N1110" s="571"/>
      <c r="O1110" s="576" t="str">
        <f>IFERROR(VLOOKUP(K1110,'【参考】数式用'!$A$2:$F$57,MATCH(N1110,'【参考】数式用'!$C$3:$F$3,0)+2,0),"")</f>
        <v/>
      </c>
      <c r="P1110" s="583" t="s">
        <v>549</v>
      </c>
      <c r="Q1110" s="588"/>
      <c r="R1110" s="590" t="s">
        <v>71</v>
      </c>
      <c r="S1110" s="588"/>
      <c r="T1110" s="590" t="s">
        <v>743</v>
      </c>
      <c r="U1110" s="588"/>
      <c r="V1110" s="590" t="s">
        <v>71</v>
      </c>
      <c r="W1110" s="588"/>
      <c r="X1110" s="590" t="s">
        <v>560</v>
      </c>
      <c r="Y1110" s="590" t="s">
        <v>763</v>
      </c>
      <c r="Z1110" s="590" t="str">
        <f t="shared" si="324"/>
        <v/>
      </c>
      <c r="AA1110" s="594" t="s">
        <v>127</v>
      </c>
      <c r="AB1110" s="599" t="str">
        <f t="shared" si="325"/>
        <v/>
      </c>
      <c r="AC1110" s="604" t="str">
        <f>IFERROR(ROUNDDOWN(ROUNDDOWN(ROUND(L1110*VLOOKUP(K1110,'【参考】数式用'!$A$4:$F$57,MATCH("処遇改善加算Ⅳ",'【参考】数式用'!$C$3:$F$3,0)+2,0),0)*M1110,0)*Z1110*0.5,0),"")</f>
        <v/>
      </c>
      <c r="AD1110" s="610"/>
      <c r="AE1110" s="618"/>
      <c r="AF1110" s="618"/>
      <c r="AG1110" s="624"/>
      <c r="AH1110" s="627"/>
      <c r="AI1110" s="633"/>
      <c r="AJ1110" s="634"/>
      <c r="AK1110" s="648" t="str">
        <f t="shared" si="326"/>
        <v/>
      </c>
      <c r="AL1110" s="651" t="str">
        <f t="shared" si="341"/>
        <v/>
      </c>
      <c r="AM1110" s="654"/>
      <c r="AN1110" s="657" t="str">
        <f>IFERROR(VLOOKUP(K1110,'【参考】数式用'!$A$2:$N$57,14,FALSE),"")</f>
        <v/>
      </c>
      <c r="AO1110" s="657" t="str">
        <f t="shared" si="327"/>
        <v/>
      </c>
      <c r="AP1110" s="662" t="str">
        <f t="shared" si="328"/>
        <v/>
      </c>
      <c r="AQ1110" s="662" t="str">
        <f t="shared" si="329"/>
        <v>入力済</v>
      </c>
      <c r="AR1110" s="657" t="str">
        <f t="shared" si="330"/>
        <v/>
      </c>
      <c r="AS1110" s="662" t="str">
        <f t="shared" si="331"/>
        <v>入力済</v>
      </c>
      <c r="AT1110" s="662" t="str">
        <f t="shared" si="332"/>
        <v/>
      </c>
      <c r="AU1110" s="662" t="str">
        <f t="shared" si="333"/>
        <v/>
      </c>
      <c r="AV1110" s="657" t="str">
        <f t="shared" si="334"/>
        <v/>
      </c>
      <c r="AW1110" s="657" t="str">
        <f t="shared" si="335"/>
        <v>入力済</v>
      </c>
      <c r="AX1110" s="662" t="str">
        <f>IFERROR(VLOOKUP(K1110,'【参考】数式用'!$AR$3:$AS$49,2,FALSE),"")</f>
        <v/>
      </c>
      <c r="AY1110" s="657" t="str">
        <f t="shared" si="336"/>
        <v/>
      </c>
      <c r="AZ1110" s="657" t="str">
        <f t="shared" si="323"/>
        <v>入力済</v>
      </c>
      <c r="BA1110" s="662" t="str">
        <f>IFERROR(VLOOKUP(K1110,'【参考】数式用'!$AX$3:$AY$56,2,FALSE),"")</f>
        <v/>
      </c>
      <c r="BB1110" s="657" t="str">
        <f t="shared" si="337"/>
        <v/>
      </c>
      <c r="BC1110" s="673" t="str">
        <f t="shared" si="338"/>
        <v>入力済</v>
      </c>
      <c r="BD1110" s="657" t="str">
        <f t="shared" si="339"/>
        <v/>
      </c>
      <c r="BE1110" s="657" t="str">
        <f t="shared" si="340"/>
        <v/>
      </c>
      <c r="BF1110" s="659"/>
      <c r="BG1110" s="659"/>
      <c r="BH1110" s="681" t="e">
        <f>VLOOKUP(K1110,'【参考】数式用'!$A$2:$O$57,15,FALSE)</f>
        <v>#N/A</v>
      </c>
      <c r="BI1110" s="659"/>
      <c r="BJ1110" s="659"/>
      <c r="BK1110" s="659"/>
      <c r="BL1110" s="659"/>
      <c r="BM1110" s="659"/>
      <c r="BN1110" s="659"/>
      <c r="BO1110" s="676"/>
    </row>
    <row r="1111" spans="1:67" s="494" customFormat="1" ht="109.9" customHeight="1">
      <c r="A1111" s="506">
        <v>1100</v>
      </c>
      <c r="B1111" s="517" t="str">
        <f>IF(基本情報入力シート!B1139="","",基本情報入力シート!B1139)</f>
        <v/>
      </c>
      <c r="C1111" s="523"/>
      <c r="D1111" s="523"/>
      <c r="E1111" s="523"/>
      <c r="F1111" s="530"/>
      <c r="G1111" s="536" t="str">
        <f>IF(基本情報入力シート!L1139="","",基本情報入力シート!L1139)</f>
        <v/>
      </c>
      <c r="H1111" s="536" t="str">
        <f>IF(基本情報入力シート!Q1139="","",基本情報入力シート!Q1139)</f>
        <v/>
      </c>
      <c r="I1111" s="536" t="str">
        <f>IF(基本情報入力シート!V1139="","",基本情報入力シート!V1139)</f>
        <v/>
      </c>
      <c r="J1111" s="536" t="str">
        <f>IF(基本情報入力シート!W1139="","",基本情報入力シート!W1139)</f>
        <v/>
      </c>
      <c r="K1111" s="536" t="str">
        <f>IF(基本情報入力シート!Z1139="","",基本情報入力シート!Z1139)</f>
        <v/>
      </c>
      <c r="L1111" s="555" t="str">
        <f>IF(基本情報入力シート!AF1139=0,"",基本情報入力シート!AF1139)</f>
        <v/>
      </c>
      <c r="M1111" s="563" t="str">
        <f>IF(基本情報入力シート!AG1139="","",基本情報入力シート!AG1139)</f>
        <v/>
      </c>
      <c r="N1111" s="571"/>
      <c r="O1111" s="576" t="str">
        <f>IFERROR(VLOOKUP(K1111,'【参考】数式用'!$A$2:$F$57,MATCH(N1111,'【参考】数式用'!$C$3:$F$3,0)+2,0),"")</f>
        <v/>
      </c>
      <c r="P1111" s="583" t="s">
        <v>549</v>
      </c>
      <c r="Q1111" s="588"/>
      <c r="R1111" s="590" t="s">
        <v>71</v>
      </c>
      <c r="S1111" s="588"/>
      <c r="T1111" s="590" t="s">
        <v>743</v>
      </c>
      <c r="U1111" s="588"/>
      <c r="V1111" s="590" t="s">
        <v>71</v>
      </c>
      <c r="W1111" s="588"/>
      <c r="X1111" s="590" t="s">
        <v>560</v>
      </c>
      <c r="Y1111" s="590" t="s">
        <v>763</v>
      </c>
      <c r="Z1111" s="590" t="str">
        <f t="shared" si="324"/>
        <v/>
      </c>
      <c r="AA1111" s="594" t="s">
        <v>127</v>
      </c>
      <c r="AB1111" s="599" t="str">
        <f t="shared" si="325"/>
        <v/>
      </c>
      <c r="AC1111" s="604" t="str">
        <f>IFERROR(ROUNDDOWN(ROUNDDOWN(ROUND(L1111*VLOOKUP(K1111,'【参考】数式用'!$A$4:$F$57,MATCH("処遇改善加算Ⅳ",'【参考】数式用'!$C$3:$F$3,0)+2,0),0)*M1111,0)*Z1111*0.5,0),"")</f>
        <v/>
      </c>
      <c r="AD1111" s="610"/>
      <c r="AE1111" s="618"/>
      <c r="AF1111" s="618"/>
      <c r="AG1111" s="624"/>
      <c r="AH1111" s="627"/>
      <c r="AI1111" s="633"/>
      <c r="AJ1111" s="634"/>
      <c r="AK1111" s="648" t="str">
        <f t="shared" si="326"/>
        <v/>
      </c>
      <c r="AL1111" s="651" t="str">
        <f t="shared" si="341"/>
        <v/>
      </c>
      <c r="AM1111" s="654"/>
      <c r="AN1111" s="657" t="str">
        <f>IFERROR(VLOOKUP(K1111,'【参考】数式用'!$A$2:$N$57,14,FALSE),"")</f>
        <v/>
      </c>
      <c r="AO1111" s="657" t="str">
        <f t="shared" si="327"/>
        <v/>
      </c>
      <c r="AP1111" s="662" t="str">
        <f t="shared" si="328"/>
        <v/>
      </c>
      <c r="AQ1111" s="662" t="str">
        <f t="shared" si="329"/>
        <v>入力済</v>
      </c>
      <c r="AR1111" s="657" t="str">
        <f t="shared" si="330"/>
        <v/>
      </c>
      <c r="AS1111" s="662" t="str">
        <f t="shared" si="331"/>
        <v>入力済</v>
      </c>
      <c r="AT1111" s="662" t="str">
        <f t="shared" si="332"/>
        <v/>
      </c>
      <c r="AU1111" s="662" t="str">
        <f t="shared" si="333"/>
        <v/>
      </c>
      <c r="AV1111" s="657" t="str">
        <f t="shared" si="334"/>
        <v/>
      </c>
      <c r="AW1111" s="657" t="str">
        <f t="shared" si="335"/>
        <v>入力済</v>
      </c>
      <c r="AX1111" s="662" t="str">
        <f>IFERROR(VLOOKUP(K1111,'【参考】数式用'!$AR$3:$AS$49,2,FALSE),"")</f>
        <v/>
      </c>
      <c r="AY1111" s="657" t="str">
        <f t="shared" si="336"/>
        <v/>
      </c>
      <c r="AZ1111" s="657" t="str">
        <f t="shared" si="323"/>
        <v>入力済</v>
      </c>
      <c r="BA1111" s="662" t="str">
        <f>IFERROR(VLOOKUP(K1111,'【参考】数式用'!$AX$3:$AY$56,2,FALSE),"")</f>
        <v/>
      </c>
      <c r="BB1111" s="657" t="str">
        <f t="shared" si="337"/>
        <v/>
      </c>
      <c r="BC1111" s="673" t="str">
        <f t="shared" si="338"/>
        <v>入力済</v>
      </c>
      <c r="BD1111" s="657" t="str">
        <f t="shared" si="339"/>
        <v/>
      </c>
      <c r="BE1111" s="657" t="str">
        <f t="shared" si="340"/>
        <v/>
      </c>
      <c r="BF1111" s="659"/>
      <c r="BG1111" s="659"/>
      <c r="BH1111" s="681" t="e">
        <f>VLOOKUP(K1111,'【参考】数式用'!$A$2:$O$57,15,FALSE)</f>
        <v>#N/A</v>
      </c>
      <c r="BI1111" s="659"/>
      <c r="BJ1111" s="659"/>
      <c r="BK1111" s="659"/>
      <c r="BL1111" s="659"/>
      <c r="BM1111" s="659"/>
      <c r="BN1111" s="659"/>
      <c r="BO1111" s="676"/>
    </row>
    <row r="1112" spans="1:67" s="494" customFormat="1" ht="109.9" customHeight="1">
      <c r="A1112" s="506">
        <v>1101</v>
      </c>
      <c r="B1112" s="517" t="str">
        <f>IF(基本情報入力シート!B1140="","",基本情報入力シート!B1140)</f>
        <v/>
      </c>
      <c r="C1112" s="523"/>
      <c r="D1112" s="523"/>
      <c r="E1112" s="523"/>
      <c r="F1112" s="530"/>
      <c r="G1112" s="536" t="str">
        <f>IF(基本情報入力シート!L1140="","",基本情報入力シート!L1140)</f>
        <v/>
      </c>
      <c r="H1112" s="536" t="str">
        <f>IF(基本情報入力シート!Q1140="","",基本情報入力シート!Q1140)</f>
        <v/>
      </c>
      <c r="I1112" s="536" t="str">
        <f>IF(基本情報入力シート!V1140="","",基本情報入力シート!V1140)</f>
        <v/>
      </c>
      <c r="J1112" s="536" t="str">
        <f>IF(基本情報入力シート!W1140="","",基本情報入力シート!W1140)</f>
        <v/>
      </c>
      <c r="K1112" s="536" t="str">
        <f>IF(基本情報入力シート!Z1140="","",基本情報入力シート!Z1140)</f>
        <v/>
      </c>
      <c r="L1112" s="555" t="str">
        <f>IF(基本情報入力シート!AF1140=0,"",基本情報入力シート!AF1140)</f>
        <v/>
      </c>
      <c r="M1112" s="563" t="str">
        <f>IF(基本情報入力シート!AG1140="","",基本情報入力シート!AG1140)</f>
        <v/>
      </c>
      <c r="N1112" s="571"/>
      <c r="O1112" s="576" t="str">
        <f>IFERROR(VLOOKUP(K1112,'【参考】数式用'!$A$2:$F$57,MATCH(N1112,'【参考】数式用'!$C$3:$F$3,0)+2,0),"")</f>
        <v/>
      </c>
      <c r="P1112" s="583" t="s">
        <v>549</v>
      </c>
      <c r="Q1112" s="588"/>
      <c r="R1112" s="590" t="s">
        <v>71</v>
      </c>
      <c r="S1112" s="588"/>
      <c r="T1112" s="590" t="s">
        <v>743</v>
      </c>
      <c r="U1112" s="588"/>
      <c r="V1112" s="590" t="s">
        <v>71</v>
      </c>
      <c r="W1112" s="588"/>
      <c r="X1112" s="590" t="s">
        <v>560</v>
      </c>
      <c r="Y1112" s="590" t="s">
        <v>763</v>
      </c>
      <c r="Z1112" s="590" t="str">
        <f t="shared" si="324"/>
        <v/>
      </c>
      <c r="AA1112" s="594" t="s">
        <v>127</v>
      </c>
      <c r="AB1112" s="599" t="str">
        <f t="shared" si="325"/>
        <v/>
      </c>
      <c r="AC1112" s="604" t="str">
        <f>IFERROR(ROUNDDOWN(ROUNDDOWN(ROUND(L1112*VLOOKUP(K1112,'【参考】数式用'!$A$4:$F$57,MATCH("処遇改善加算Ⅳ",'【参考】数式用'!$C$3:$F$3,0)+2,0),0)*M1112,0)*Z1112*0.5,0),"")</f>
        <v/>
      </c>
      <c r="AD1112" s="610"/>
      <c r="AE1112" s="618"/>
      <c r="AF1112" s="618"/>
      <c r="AG1112" s="624"/>
      <c r="AH1112" s="627"/>
      <c r="AI1112" s="633"/>
      <c r="AJ1112" s="634"/>
      <c r="AK1112" s="648" t="str">
        <f t="shared" si="326"/>
        <v/>
      </c>
      <c r="AL1112" s="651" t="str">
        <f t="shared" si="341"/>
        <v/>
      </c>
      <c r="AM1112" s="654"/>
      <c r="AN1112" s="657" t="str">
        <f>IFERROR(VLOOKUP(K1112,'【参考】数式用'!$A$2:$N$57,14,FALSE),"")</f>
        <v/>
      </c>
      <c r="AO1112" s="657" t="str">
        <f t="shared" si="327"/>
        <v/>
      </c>
      <c r="AP1112" s="662" t="str">
        <f t="shared" si="328"/>
        <v/>
      </c>
      <c r="AQ1112" s="662" t="str">
        <f t="shared" si="329"/>
        <v>入力済</v>
      </c>
      <c r="AR1112" s="657" t="str">
        <f t="shared" si="330"/>
        <v/>
      </c>
      <c r="AS1112" s="662" t="str">
        <f t="shared" si="331"/>
        <v>入力済</v>
      </c>
      <c r="AT1112" s="662" t="str">
        <f t="shared" si="332"/>
        <v/>
      </c>
      <c r="AU1112" s="662" t="str">
        <f t="shared" si="333"/>
        <v/>
      </c>
      <c r="AV1112" s="657" t="str">
        <f t="shared" si="334"/>
        <v/>
      </c>
      <c r="AW1112" s="657" t="str">
        <f t="shared" si="335"/>
        <v>入力済</v>
      </c>
      <c r="AX1112" s="662" t="str">
        <f>IFERROR(VLOOKUP(K1112,'【参考】数式用'!$AR$3:$AS$49,2,FALSE),"")</f>
        <v/>
      </c>
      <c r="AY1112" s="657" t="str">
        <f t="shared" si="336"/>
        <v/>
      </c>
      <c r="AZ1112" s="657" t="str">
        <f t="shared" si="323"/>
        <v>入力済</v>
      </c>
      <c r="BA1112" s="662" t="str">
        <f>IFERROR(VLOOKUP(K1112,'【参考】数式用'!$AX$3:$AY$56,2,FALSE),"")</f>
        <v/>
      </c>
      <c r="BB1112" s="657" t="str">
        <f t="shared" si="337"/>
        <v/>
      </c>
      <c r="BC1112" s="673" t="str">
        <f t="shared" si="338"/>
        <v>入力済</v>
      </c>
      <c r="BD1112" s="657" t="str">
        <f t="shared" si="339"/>
        <v/>
      </c>
      <c r="BE1112" s="657" t="str">
        <f t="shared" si="340"/>
        <v/>
      </c>
      <c r="BF1112" s="659"/>
      <c r="BG1112" s="659"/>
      <c r="BH1112" s="681" t="e">
        <f>VLOOKUP(K1112,'【参考】数式用'!$A$2:$O$57,15,FALSE)</f>
        <v>#N/A</v>
      </c>
      <c r="BI1112" s="659"/>
      <c r="BJ1112" s="659"/>
      <c r="BK1112" s="659"/>
      <c r="BL1112" s="659"/>
      <c r="BM1112" s="659"/>
      <c r="BN1112" s="659"/>
      <c r="BO1112" s="676"/>
    </row>
    <row r="1113" spans="1:67" s="494" customFormat="1" ht="109.9" customHeight="1">
      <c r="A1113" s="506">
        <v>1102</v>
      </c>
      <c r="B1113" s="517" t="str">
        <f>IF(基本情報入力シート!B1141="","",基本情報入力シート!B1141)</f>
        <v/>
      </c>
      <c r="C1113" s="523"/>
      <c r="D1113" s="523"/>
      <c r="E1113" s="523"/>
      <c r="F1113" s="530"/>
      <c r="G1113" s="536" t="str">
        <f>IF(基本情報入力シート!L1141="","",基本情報入力シート!L1141)</f>
        <v/>
      </c>
      <c r="H1113" s="536" t="str">
        <f>IF(基本情報入力シート!Q1141="","",基本情報入力シート!Q1141)</f>
        <v/>
      </c>
      <c r="I1113" s="536" t="str">
        <f>IF(基本情報入力シート!V1141="","",基本情報入力シート!V1141)</f>
        <v/>
      </c>
      <c r="J1113" s="536" t="str">
        <f>IF(基本情報入力シート!W1141="","",基本情報入力シート!W1141)</f>
        <v/>
      </c>
      <c r="K1113" s="536" t="str">
        <f>IF(基本情報入力シート!Z1141="","",基本情報入力シート!Z1141)</f>
        <v/>
      </c>
      <c r="L1113" s="555" t="str">
        <f>IF(基本情報入力シート!AF1141=0,"",基本情報入力シート!AF1141)</f>
        <v/>
      </c>
      <c r="M1113" s="563" t="str">
        <f>IF(基本情報入力シート!AG1141="","",基本情報入力シート!AG1141)</f>
        <v/>
      </c>
      <c r="N1113" s="571"/>
      <c r="O1113" s="576" t="str">
        <f>IFERROR(VLOOKUP(K1113,'【参考】数式用'!$A$2:$F$57,MATCH(N1113,'【参考】数式用'!$C$3:$F$3,0)+2,0),"")</f>
        <v/>
      </c>
      <c r="P1113" s="583" t="s">
        <v>549</v>
      </c>
      <c r="Q1113" s="588"/>
      <c r="R1113" s="590" t="s">
        <v>71</v>
      </c>
      <c r="S1113" s="588"/>
      <c r="T1113" s="590" t="s">
        <v>743</v>
      </c>
      <c r="U1113" s="588"/>
      <c r="V1113" s="590" t="s">
        <v>71</v>
      </c>
      <c r="W1113" s="588"/>
      <c r="X1113" s="590" t="s">
        <v>560</v>
      </c>
      <c r="Y1113" s="590" t="s">
        <v>763</v>
      </c>
      <c r="Z1113" s="590" t="str">
        <f t="shared" si="324"/>
        <v/>
      </c>
      <c r="AA1113" s="594" t="s">
        <v>127</v>
      </c>
      <c r="AB1113" s="599" t="str">
        <f t="shared" si="325"/>
        <v/>
      </c>
      <c r="AC1113" s="604" t="str">
        <f>IFERROR(ROUNDDOWN(ROUNDDOWN(ROUND(L1113*VLOOKUP(K1113,'【参考】数式用'!$A$4:$F$57,MATCH("処遇改善加算Ⅳ",'【参考】数式用'!$C$3:$F$3,0)+2,0),0)*M1113,0)*Z1113*0.5,0),"")</f>
        <v/>
      </c>
      <c r="AD1113" s="610"/>
      <c r="AE1113" s="618"/>
      <c r="AF1113" s="618"/>
      <c r="AG1113" s="624"/>
      <c r="AH1113" s="627"/>
      <c r="AI1113" s="633"/>
      <c r="AJ1113" s="634"/>
      <c r="AK1113" s="648" t="str">
        <f t="shared" si="326"/>
        <v/>
      </c>
      <c r="AL1113" s="651" t="str">
        <f t="shared" si="341"/>
        <v/>
      </c>
      <c r="AM1113" s="654"/>
      <c r="AN1113" s="657" t="str">
        <f>IFERROR(VLOOKUP(K1113,'【参考】数式用'!$A$2:$N$57,14,FALSE),"")</f>
        <v/>
      </c>
      <c r="AO1113" s="657" t="str">
        <f t="shared" si="327"/>
        <v/>
      </c>
      <c r="AP1113" s="662" t="str">
        <f t="shared" si="328"/>
        <v/>
      </c>
      <c r="AQ1113" s="662" t="str">
        <f t="shared" si="329"/>
        <v>入力済</v>
      </c>
      <c r="AR1113" s="657" t="str">
        <f t="shared" si="330"/>
        <v/>
      </c>
      <c r="AS1113" s="662" t="str">
        <f t="shared" si="331"/>
        <v>入力済</v>
      </c>
      <c r="AT1113" s="662" t="str">
        <f t="shared" si="332"/>
        <v/>
      </c>
      <c r="AU1113" s="662" t="str">
        <f t="shared" si="333"/>
        <v/>
      </c>
      <c r="AV1113" s="657" t="str">
        <f t="shared" si="334"/>
        <v/>
      </c>
      <c r="AW1113" s="657" t="str">
        <f t="shared" si="335"/>
        <v>入力済</v>
      </c>
      <c r="AX1113" s="662" t="str">
        <f>IFERROR(VLOOKUP(K1113,'【参考】数式用'!$AR$3:$AS$49,2,FALSE),"")</f>
        <v/>
      </c>
      <c r="AY1113" s="657" t="str">
        <f t="shared" si="336"/>
        <v/>
      </c>
      <c r="AZ1113" s="657" t="str">
        <f t="shared" si="323"/>
        <v>入力済</v>
      </c>
      <c r="BA1113" s="662" t="str">
        <f>IFERROR(VLOOKUP(K1113,'【参考】数式用'!$AX$3:$AY$56,2,FALSE),"")</f>
        <v/>
      </c>
      <c r="BB1113" s="657" t="str">
        <f t="shared" si="337"/>
        <v/>
      </c>
      <c r="BC1113" s="673" t="str">
        <f t="shared" si="338"/>
        <v>入力済</v>
      </c>
      <c r="BD1113" s="657" t="str">
        <f t="shared" si="339"/>
        <v/>
      </c>
      <c r="BE1113" s="657" t="str">
        <f t="shared" si="340"/>
        <v/>
      </c>
      <c r="BF1113" s="659"/>
      <c r="BG1113" s="659"/>
      <c r="BH1113" s="681" t="e">
        <f>VLOOKUP(K1113,'【参考】数式用'!$A$2:$O$57,15,FALSE)</f>
        <v>#N/A</v>
      </c>
      <c r="BI1113" s="659"/>
      <c r="BJ1113" s="659"/>
      <c r="BK1113" s="659"/>
      <c r="BL1113" s="659"/>
      <c r="BM1113" s="659"/>
      <c r="BN1113" s="659"/>
      <c r="BO1113" s="676"/>
    </row>
    <row r="1114" spans="1:67" s="494" customFormat="1" ht="109.9" customHeight="1">
      <c r="A1114" s="506">
        <v>1103</v>
      </c>
      <c r="B1114" s="517" t="str">
        <f>IF(基本情報入力シート!B1142="","",基本情報入力シート!B1142)</f>
        <v/>
      </c>
      <c r="C1114" s="523"/>
      <c r="D1114" s="523"/>
      <c r="E1114" s="523"/>
      <c r="F1114" s="530"/>
      <c r="G1114" s="536" t="str">
        <f>IF(基本情報入力シート!L1142="","",基本情報入力シート!L1142)</f>
        <v/>
      </c>
      <c r="H1114" s="536" t="str">
        <f>IF(基本情報入力シート!Q1142="","",基本情報入力シート!Q1142)</f>
        <v/>
      </c>
      <c r="I1114" s="536" t="str">
        <f>IF(基本情報入力シート!V1142="","",基本情報入力シート!V1142)</f>
        <v/>
      </c>
      <c r="J1114" s="536" t="str">
        <f>IF(基本情報入力シート!W1142="","",基本情報入力シート!W1142)</f>
        <v/>
      </c>
      <c r="K1114" s="536" t="str">
        <f>IF(基本情報入力シート!Z1142="","",基本情報入力シート!Z1142)</f>
        <v/>
      </c>
      <c r="L1114" s="555" t="str">
        <f>IF(基本情報入力シート!AF1142=0,"",基本情報入力シート!AF1142)</f>
        <v/>
      </c>
      <c r="M1114" s="563" t="str">
        <f>IF(基本情報入力シート!AG1142="","",基本情報入力シート!AG1142)</f>
        <v/>
      </c>
      <c r="N1114" s="571"/>
      <c r="O1114" s="576" t="str">
        <f>IFERROR(VLOOKUP(K1114,'【参考】数式用'!$A$2:$F$57,MATCH(N1114,'【参考】数式用'!$C$3:$F$3,0)+2,0),"")</f>
        <v/>
      </c>
      <c r="P1114" s="583" t="s">
        <v>549</v>
      </c>
      <c r="Q1114" s="588"/>
      <c r="R1114" s="590" t="s">
        <v>71</v>
      </c>
      <c r="S1114" s="588"/>
      <c r="T1114" s="590" t="s">
        <v>743</v>
      </c>
      <c r="U1114" s="588"/>
      <c r="V1114" s="590" t="s">
        <v>71</v>
      </c>
      <c r="W1114" s="588"/>
      <c r="X1114" s="590" t="s">
        <v>560</v>
      </c>
      <c r="Y1114" s="590" t="s">
        <v>763</v>
      </c>
      <c r="Z1114" s="590" t="str">
        <f t="shared" si="324"/>
        <v/>
      </c>
      <c r="AA1114" s="594" t="s">
        <v>127</v>
      </c>
      <c r="AB1114" s="599" t="str">
        <f t="shared" si="325"/>
        <v/>
      </c>
      <c r="AC1114" s="604" t="str">
        <f>IFERROR(ROUNDDOWN(ROUNDDOWN(ROUND(L1114*VLOOKUP(K1114,'【参考】数式用'!$A$4:$F$57,MATCH("処遇改善加算Ⅳ",'【参考】数式用'!$C$3:$F$3,0)+2,0),0)*M1114,0)*Z1114*0.5,0),"")</f>
        <v/>
      </c>
      <c r="AD1114" s="610"/>
      <c r="AE1114" s="618"/>
      <c r="AF1114" s="618"/>
      <c r="AG1114" s="624"/>
      <c r="AH1114" s="627"/>
      <c r="AI1114" s="633"/>
      <c r="AJ1114" s="634"/>
      <c r="AK1114" s="648" t="str">
        <f t="shared" si="326"/>
        <v/>
      </c>
      <c r="AL1114" s="651" t="str">
        <f t="shared" si="341"/>
        <v/>
      </c>
      <c r="AM1114" s="654"/>
      <c r="AN1114" s="657" t="str">
        <f>IFERROR(VLOOKUP(K1114,'【参考】数式用'!$A$2:$N$57,14,FALSE),"")</f>
        <v/>
      </c>
      <c r="AO1114" s="657" t="str">
        <f t="shared" si="327"/>
        <v/>
      </c>
      <c r="AP1114" s="662" t="str">
        <f t="shared" si="328"/>
        <v/>
      </c>
      <c r="AQ1114" s="662" t="str">
        <f t="shared" si="329"/>
        <v>入力済</v>
      </c>
      <c r="AR1114" s="657" t="str">
        <f t="shared" si="330"/>
        <v/>
      </c>
      <c r="AS1114" s="662" t="str">
        <f t="shared" si="331"/>
        <v>入力済</v>
      </c>
      <c r="AT1114" s="662" t="str">
        <f t="shared" si="332"/>
        <v/>
      </c>
      <c r="AU1114" s="662" t="str">
        <f t="shared" si="333"/>
        <v/>
      </c>
      <c r="AV1114" s="657" t="str">
        <f t="shared" si="334"/>
        <v/>
      </c>
      <c r="AW1114" s="657" t="str">
        <f t="shared" si="335"/>
        <v>入力済</v>
      </c>
      <c r="AX1114" s="662" t="str">
        <f>IFERROR(VLOOKUP(K1114,'【参考】数式用'!$AR$3:$AS$49,2,FALSE),"")</f>
        <v/>
      </c>
      <c r="AY1114" s="657" t="str">
        <f t="shared" si="336"/>
        <v/>
      </c>
      <c r="AZ1114" s="657" t="str">
        <f t="shared" si="323"/>
        <v>入力済</v>
      </c>
      <c r="BA1114" s="662" t="str">
        <f>IFERROR(VLOOKUP(K1114,'【参考】数式用'!$AX$3:$AY$56,2,FALSE),"")</f>
        <v/>
      </c>
      <c r="BB1114" s="657" t="str">
        <f t="shared" si="337"/>
        <v/>
      </c>
      <c r="BC1114" s="673" t="str">
        <f t="shared" si="338"/>
        <v>入力済</v>
      </c>
      <c r="BD1114" s="657" t="str">
        <f t="shared" si="339"/>
        <v/>
      </c>
      <c r="BE1114" s="657" t="str">
        <f t="shared" si="340"/>
        <v/>
      </c>
      <c r="BF1114" s="659"/>
      <c r="BG1114" s="659"/>
      <c r="BH1114" s="681" t="e">
        <f>VLOOKUP(K1114,'【参考】数式用'!$A$2:$O$57,15,FALSE)</f>
        <v>#N/A</v>
      </c>
      <c r="BI1114" s="659"/>
      <c r="BJ1114" s="659"/>
      <c r="BK1114" s="659"/>
      <c r="BL1114" s="659"/>
      <c r="BM1114" s="659"/>
      <c r="BN1114" s="659"/>
      <c r="BO1114" s="676"/>
    </row>
    <row r="1115" spans="1:67" s="494" customFormat="1" ht="109.9" customHeight="1">
      <c r="A1115" s="506">
        <v>1104</v>
      </c>
      <c r="B1115" s="517" t="str">
        <f>IF(基本情報入力シート!B1143="","",基本情報入力シート!B1143)</f>
        <v/>
      </c>
      <c r="C1115" s="523"/>
      <c r="D1115" s="523"/>
      <c r="E1115" s="523"/>
      <c r="F1115" s="530"/>
      <c r="G1115" s="536" t="str">
        <f>IF(基本情報入力シート!L1143="","",基本情報入力シート!L1143)</f>
        <v/>
      </c>
      <c r="H1115" s="536" t="str">
        <f>IF(基本情報入力シート!Q1143="","",基本情報入力シート!Q1143)</f>
        <v/>
      </c>
      <c r="I1115" s="536" t="str">
        <f>IF(基本情報入力シート!V1143="","",基本情報入力シート!V1143)</f>
        <v/>
      </c>
      <c r="J1115" s="536" t="str">
        <f>IF(基本情報入力シート!W1143="","",基本情報入力シート!W1143)</f>
        <v/>
      </c>
      <c r="K1115" s="536" t="str">
        <f>IF(基本情報入力シート!Z1143="","",基本情報入力シート!Z1143)</f>
        <v/>
      </c>
      <c r="L1115" s="555" t="str">
        <f>IF(基本情報入力シート!AF1143=0,"",基本情報入力シート!AF1143)</f>
        <v/>
      </c>
      <c r="M1115" s="563" t="str">
        <f>IF(基本情報入力シート!AG1143="","",基本情報入力シート!AG1143)</f>
        <v/>
      </c>
      <c r="N1115" s="571"/>
      <c r="O1115" s="576" t="str">
        <f>IFERROR(VLOOKUP(K1115,'【参考】数式用'!$A$2:$F$57,MATCH(N1115,'【参考】数式用'!$C$3:$F$3,0)+2,0),"")</f>
        <v/>
      </c>
      <c r="P1115" s="583" t="s">
        <v>549</v>
      </c>
      <c r="Q1115" s="588"/>
      <c r="R1115" s="590" t="s">
        <v>71</v>
      </c>
      <c r="S1115" s="588"/>
      <c r="T1115" s="590" t="s">
        <v>743</v>
      </c>
      <c r="U1115" s="588"/>
      <c r="V1115" s="590" t="s">
        <v>71</v>
      </c>
      <c r="W1115" s="588"/>
      <c r="X1115" s="590" t="s">
        <v>560</v>
      </c>
      <c r="Y1115" s="590" t="s">
        <v>763</v>
      </c>
      <c r="Z1115" s="590" t="str">
        <f t="shared" si="324"/>
        <v/>
      </c>
      <c r="AA1115" s="594" t="s">
        <v>127</v>
      </c>
      <c r="AB1115" s="599" t="str">
        <f t="shared" si="325"/>
        <v/>
      </c>
      <c r="AC1115" s="604" t="str">
        <f>IFERROR(ROUNDDOWN(ROUNDDOWN(ROUND(L1115*VLOOKUP(K1115,'【参考】数式用'!$A$4:$F$57,MATCH("処遇改善加算Ⅳ",'【参考】数式用'!$C$3:$F$3,0)+2,0),0)*M1115,0)*Z1115*0.5,0),"")</f>
        <v/>
      </c>
      <c r="AD1115" s="610"/>
      <c r="AE1115" s="618"/>
      <c r="AF1115" s="618"/>
      <c r="AG1115" s="624"/>
      <c r="AH1115" s="627"/>
      <c r="AI1115" s="633"/>
      <c r="AJ1115" s="634"/>
      <c r="AK1115" s="648" t="str">
        <f t="shared" si="326"/>
        <v/>
      </c>
      <c r="AL1115" s="651" t="str">
        <f t="shared" si="341"/>
        <v/>
      </c>
      <c r="AM1115" s="654"/>
      <c r="AN1115" s="657" t="str">
        <f>IFERROR(VLOOKUP(K1115,'【参考】数式用'!$A$2:$N$57,14,FALSE),"")</f>
        <v/>
      </c>
      <c r="AO1115" s="657" t="str">
        <f t="shared" si="327"/>
        <v/>
      </c>
      <c r="AP1115" s="662" t="str">
        <f t="shared" si="328"/>
        <v/>
      </c>
      <c r="AQ1115" s="662" t="str">
        <f t="shared" si="329"/>
        <v>入力済</v>
      </c>
      <c r="AR1115" s="657" t="str">
        <f t="shared" si="330"/>
        <v/>
      </c>
      <c r="AS1115" s="662" t="str">
        <f t="shared" si="331"/>
        <v>入力済</v>
      </c>
      <c r="AT1115" s="662" t="str">
        <f t="shared" si="332"/>
        <v/>
      </c>
      <c r="AU1115" s="662" t="str">
        <f t="shared" si="333"/>
        <v/>
      </c>
      <c r="AV1115" s="657" t="str">
        <f t="shared" si="334"/>
        <v/>
      </c>
      <c r="AW1115" s="657" t="str">
        <f t="shared" si="335"/>
        <v>入力済</v>
      </c>
      <c r="AX1115" s="662" t="str">
        <f>IFERROR(VLOOKUP(K1115,'【参考】数式用'!$AR$3:$AS$49,2,FALSE),"")</f>
        <v/>
      </c>
      <c r="AY1115" s="657" t="str">
        <f t="shared" si="336"/>
        <v/>
      </c>
      <c r="AZ1115" s="657" t="str">
        <f t="shared" si="323"/>
        <v>入力済</v>
      </c>
      <c r="BA1115" s="662" t="str">
        <f>IFERROR(VLOOKUP(K1115,'【参考】数式用'!$AX$3:$AY$56,2,FALSE),"")</f>
        <v/>
      </c>
      <c r="BB1115" s="657" t="str">
        <f t="shared" si="337"/>
        <v/>
      </c>
      <c r="BC1115" s="673" t="str">
        <f t="shared" si="338"/>
        <v>入力済</v>
      </c>
      <c r="BD1115" s="657" t="str">
        <f t="shared" si="339"/>
        <v/>
      </c>
      <c r="BE1115" s="657" t="str">
        <f t="shared" si="340"/>
        <v/>
      </c>
      <c r="BF1115" s="659"/>
      <c r="BG1115" s="659"/>
      <c r="BH1115" s="681" t="e">
        <f>VLOOKUP(K1115,'【参考】数式用'!$A$2:$O$57,15,FALSE)</f>
        <v>#N/A</v>
      </c>
      <c r="BI1115" s="659"/>
      <c r="BJ1115" s="659"/>
      <c r="BK1115" s="659"/>
      <c r="BL1115" s="659"/>
      <c r="BM1115" s="659"/>
      <c r="BN1115" s="659"/>
      <c r="BO1115" s="676"/>
    </row>
    <row r="1116" spans="1:67" s="494" customFormat="1" ht="109.9" customHeight="1">
      <c r="A1116" s="506">
        <v>1105</v>
      </c>
      <c r="B1116" s="517" t="str">
        <f>IF(基本情報入力シート!B1144="","",基本情報入力シート!B1144)</f>
        <v/>
      </c>
      <c r="C1116" s="523"/>
      <c r="D1116" s="523"/>
      <c r="E1116" s="523"/>
      <c r="F1116" s="530"/>
      <c r="G1116" s="536" t="str">
        <f>IF(基本情報入力シート!L1144="","",基本情報入力シート!L1144)</f>
        <v/>
      </c>
      <c r="H1116" s="536" t="str">
        <f>IF(基本情報入力シート!Q1144="","",基本情報入力シート!Q1144)</f>
        <v/>
      </c>
      <c r="I1116" s="536" t="str">
        <f>IF(基本情報入力シート!V1144="","",基本情報入力シート!V1144)</f>
        <v/>
      </c>
      <c r="J1116" s="536" t="str">
        <f>IF(基本情報入力シート!W1144="","",基本情報入力シート!W1144)</f>
        <v/>
      </c>
      <c r="K1116" s="536" t="str">
        <f>IF(基本情報入力シート!Z1144="","",基本情報入力シート!Z1144)</f>
        <v/>
      </c>
      <c r="L1116" s="555" t="str">
        <f>IF(基本情報入力シート!AF1144=0,"",基本情報入力シート!AF1144)</f>
        <v/>
      </c>
      <c r="M1116" s="563" t="str">
        <f>IF(基本情報入力シート!AG1144="","",基本情報入力シート!AG1144)</f>
        <v/>
      </c>
      <c r="N1116" s="571"/>
      <c r="O1116" s="576" t="str">
        <f>IFERROR(VLOOKUP(K1116,'【参考】数式用'!$A$2:$F$57,MATCH(N1116,'【参考】数式用'!$C$3:$F$3,0)+2,0),"")</f>
        <v/>
      </c>
      <c r="P1116" s="583" t="s">
        <v>549</v>
      </c>
      <c r="Q1116" s="588"/>
      <c r="R1116" s="590" t="s">
        <v>71</v>
      </c>
      <c r="S1116" s="588"/>
      <c r="T1116" s="590" t="s">
        <v>743</v>
      </c>
      <c r="U1116" s="588"/>
      <c r="V1116" s="590" t="s">
        <v>71</v>
      </c>
      <c r="W1116" s="588"/>
      <c r="X1116" s="590" t="s">
        <v>560</v>
      </c>
      <c r="Y1116" s="590" t="s">
        <v>763</v>
      </c>
      <c r="Z1116" s="590" t="str">
        <f t="shared" si="324"/>
        <v/>
      </c>
      <c r="AA1116" s="594" t="s">
        <v>127</v>
      </c>
      <c r="AB1116" s="599" t="str">
        <f t="shared" si="325"/>
        <v/>
      </c>
      <c r="AC1116" s="604" t="str">
        <f>IFERROR(ROUNDDOWN(ROUNDDOWN(ROUND(L1116*VLOOKUP(K1116,'【参考】数式用'!$A$4:$F$57,MATCH("処遇改善加算Ⅳ",'【参考】数式用'!$C$3:$F$3,0)+2,0),0)*M1116,0)*Z1116*0.5,0),"")</f>
        <v/>
      </c>
      <c r="AD1116" s="610"/>
      <c r="AE1116" s="618"/>
      <c r="AF1116" s="618"/>
      <c r="AG1116" s="624"/>
      <c r="AH1116" s="627"/>
      <c r="AI1116" s="633"/>
      <c r="AJ1116" s="634"/>
      <c r="AK1116" s="648" t="str">
        <f t="shared" si="326"/>
        <v/>
      </c>
      <c r="AL1116" s="651" t="str">
        <f t="shared" si="341"/>
        <v/>
      </c>
      <c r="AM1116" s="654"/>
      <c r="AN1116" s="657" t="str">
        <f>IFERROR(VLOOKUP(K1116,'【参考】数式用'!$A$2:$N$57,14,FALSE),"")</f>
        <v/>
      </c>
      <c r="AO1116" s="657" t="str">
        <f t="shared" si="327"/>
        <v/>
      </c>
      <c r="AP1116" s="662" t="str">
        <f t="shared" si="328"/>
        <v/>
      </c>
      <c r="AQ1116" s="662" t="str">
        <f t="shared" si="329"/>
        <v>入力済</v>
      </c>
      <c r="AR1116" s="657" t="str">
        <f t="shared" si="330"/>
        <v/>
      </c>
      <c r="AS1116" s="662" t="str">
        <f t="shared" si="331"/>
        <v>入力済</v>
      </c>
      <c r="AT1116" s="662" t="str">
        <f t="shared" si="332"/>
        <v/>
      </c>
      <c r="AU1116" s="662" t="str">
        <f t="shared" si="333"/>
        <v/>
      </c>
      <c r="AV1116" s="657" t="str">
        <f t="shared" si="334"/>
        <v/>
      </c>
      <c r="AW1116" s="657" t="str">
        <f t="shared" si="335"/>
        <v>入力済</v>
      </c>
      <c r="AX1116" s="662" t="str">
        <f>IFERROR(VLOOKUP(K1116,'【参考】数式用'!$AR$3:$AS$49,2,FALSE),"")</f>
        <v/>
      </c>
      <c r="AY1116" s="657" t="str">
        <f t="shared" si="336"/>
        <v/>
      </c>
      <c r="AZ1116" s="657" t="str">
        <f t="shared" si="323"/>
        <v>入力済</v>
      </c>
      <c r="BA1116" s="662" t="str">
        <f>IFERROR(VLOOKUP(K1116,'【参考】数式用'!$AX$3:$AY$56,2,FALSE),"")</f>
        <v/>
      </c>
      <c r="BB1116" s="657" t="str">
        <f t="shared" si="337"/>
        <v/>
      </c>
      <c r="BC1116" s="673" t="str">
        <f t="shared" si="338"/>
        <v>入力済</v>
      </c>
      <c r="BD1116" s="657" t="str">
        <f t="shared" si="339"/>
        <v/>
      </c>
      <c r="BE1116" s="657" t="str">
        <f t="shared" si="340"/>
        <v/>
      </c>
      <c r="BF1116" s="659"/>
      <c r="BG1116" s="659"/>
      <c r="BH1116" s="681" t="e">
        <f>VLOOKUP(K1116,'【参考】数式用'!$A$2:$O$57,15,FALSE)</f>
        <v>#N/A</v>
      </c>
      <c r="BI1116" s="659"/>
      <c r="BJ1116" s="659"/>
      <c r="BK1116" s="659"/>
      <c r="BL1116" s="659"/>
      <c r="BM1116" s="659"/>
      <c r="BN1116" s="659"/>
      <c r="BO1116" s="676"/>
    </row>
    <row r="1117" spans="1:67" s="494" customFormat="1" ht="109.9" customHeight="1">
      <c r="A1117" s="506">
        <v>1106</v>
      </c>
      <c r="B1117" s="517" t="str">
        <f>IF(基本情報入力シート!B1145="","",基本情報入力シート!B1145)</f>
        <v/>
      </c>
      <c r="C1117" s="523"/>
      <c r="D1117" s="523"/>
      <c r="E1117" s="523"/>
      <c r="F1117" s="530"/>
      <c r="G1117" s="536" t="str">
        <f>IF(基本情報入力シート!L1145="","",基本情報入力シート!L1145)</f>
        <v/>
      </c>
      <c r="H1117" s="536" t="str">
        <f>IF(基本情報入力シート!Q1145="","",基本情報入力シート!Q1145)</f>
        <v/>
      </c>
      <c r="I1117" s="536" t="str">
        <f>IF(基本情報入力シート!V1145="","",基本情報入力シート!V1145)</f>
        <v/>
      </c>
      <c r="J1117" s="536" t="str">
        <f>IF(基本情報入力シート!W1145="","",基本情報入力シート!W1145)</f>
        <v/>
      </c>
      <c r="K1117" s="536" t="str">
        <f>IF(基本情報入力シート!Z1145="","",基本情報入力シート!Z1145)</f>
        <v/>
      </c>
      <c r="L1117" s="555" t="str">
        <f>IF(基本情報入力シート!AF1145=0,"",基本情報入力シート!AF1145)</f>
        <v/>
      </c>
      <c r="M1117" s="563" t="str">
        <f>IF(基本情報入力シート!AG1145="","",基本情報入力シート!AG1145)</f>
        <v/>
      </c>
      <c r="N1117" s="571"/>
      <c r="O1117" s="576" t="str">
        <f>IFERROR(VLOOKUP(K1117,'【参考】数式用'!$A$2:$F$57,MATCH(N1117,'【参考】数式用'!$C$3:$F$3,0)+2,0),"")</f>
        <v/>
      </c>
      <c r="P1117" s="583" t="s">
        <v>549</v>
      </c>
      <c r="Q1117" s="588"/>
      <c r="R1117" s="590" t="s">
        <v>71</v>
      </c>
      <c r="S1117" s="588"/>
      <c r="T1117" s="590" t="s">
        <v>743</v>
      </c>
      <c r="U1117" s="588"/>
      <c r="V1117" s="590" t="s">
        <v>71</v>
      </c>
      <c r="W1117" s="588"/>
      <c r="X1117" s="590" t="s">
        <v>560</v>
      </c>
      <c r="Y1117" s="590" t="s">
        <v>763</v>
      </c>
      <c r="Z1117" s="590" t="str">
        <f t="shared" si="324"/>
        <v/>
      </c>
      <c r="AA1117" s="594" t="s">
        <v>127</v>
      </c>
      <c r="AB1117" s="599" t="str">
        <f t="shared" si="325"/>
        <v/>
      </c>
      <c r="AC1117" s="604" t="str">
        <f>IFERROR(ROUNDDOWN(ROUNDDOWN(ROUND(L1117*VLOOKUP(K1117,'【参考】数式用'!$A$4:$F$57,MATCH("処遇改善加算Ⅳ",'【参考】数式用'!$C$3:$F$3,0)+2,0),0)*M1117,0)*Z1117*0.5,0),"")</f>
        <v/>
      </c>
      <c r="AD1117" s="610"/>
      <c r="AE1117" s="618"/>
      <c r="AF1117" s="618"/>
      <c r="AG1117" s="624"/>
      <c r="AH1117" s="627"/>
      <c r="AI1117" s="633"/>
      <c r="AJ1117" s="634"/>
      <c r="AK1117" s="648" t="str">
        <f t="shared" si="326"/>
        <v/>
      </c>
      <c r="AL1117" s="651" t="str">
        <f t="shared" si="341"/>
        <v/>
      </c>
      <c r="AM1117" s="654"/>
      <c r="AN1117" s="657" t="str">
        <f>IFERROR(VLOOKUP(K1117,'【参考】数式用'!$A$2:$N$57,14,FALSE),"")</f>
        <v/>
      </c>
      <c r="AO1117" s="657" t="str">
        <f t="shared" si="327"/>
        <v/>
      </c>
      <c r="AP1117" s="662" t="str">
        <f t="shared" si="328"/>
        <v/>
      </c>
      <c r="AQ1117" s="662" t="str">
        <f t="shared" si="329"/>
        <v>入力済</v>
      </c>
      <c r="AR1117" s="657" t="str">
        <f t="shared" si="330"/>
        <v/>
      </c>
      <c r="AS1117" s="662" t="str">
        <f t="shared" si="331"/>
        <v>入力済</v>
      </c>
      <c r="AT1117" s="662" t="str">
        <f t="shared" si="332"/>
        <v/>
      </c>
      <c r="AU1117" s="662" t="str">
        <f t="shared" si="333"/>
        <v/>
      </c>
      <c r="AV1117" s="657" t="str">
        <f t="shared" si="334"/>
        <v/>
      </c>
      <c r="AW1117" s="657" t="str">
        <f t="shared" si="335"/>
        <v>入力済</v>
      </c>
      <c r="AX1117" s="662" t="str">
        <f>IFERROR(VLOOKUP(K1117,'【参考】数式用'!$AR$3:$AS$49,2,FALSE),"")</f>
        <v/>
      </c>
      <c r="AY1117" s="657" t="str">
        <f t="shared" si="336"/>
        <v/>
      </c>
      <c r="AZ1117" s="657" t="str">
        <f t="shared" si="323"/>
        <v>入力済</v>
      </c>
      <c r="BA1117" s="662" t="str">
        <f>IFERROR(VLOOKUP(K1117,'【参考】数式用'!$AX$3:$AY$56,2,FALSE),"")</f>
        <v/>
      </c>
      <c r="BB1117" s="657" t="str">
        <f t="shared" si="337"/>
        <v/>
      </c>
      <c r="BC1117" s="673" t="str">
        <f t="shared" si="338"/>
        <v>入力済</v>
      </c>
      <c r="BD1117" s="657" t="str">
        <f t="shared" si="339"/>
        <v/>
      </c>
      <c r="BE1117" s="657" t="str">
        <f t="shared" si="340"/>
        <v/>
      </c>
      <c r="BF1117" s="659"/>
      <c r="BG1117" s="659"/>
      <c r="BH1117" s="681" t="e">
        <f>VLOOKUP(K1117,'【参考】数式用'!$A$2:$O$57,15,FALSE)</f>
        <v>#N/A</v>
      </c>
      <c r="BI1117" s="659"/>
      <c r="BJ1117" s="659"/>
      <c r="BK1117" s="659"/>
      <c r="BL1117" s="659"/>
      <c r="BM1117" s="659"/>
      <c r="BN1117" s="659"/>
      <c r="BO1117" s="676"/>
    </row>
    <row r="1118" spans="1:67" s="494" customFormat="1" ht="109.9" customHeight="1">
      <c r="A1118" s="506">
        <v>1107</v>
      </c>
      <c r="B1118" s="517" t="str">
        <f>IF(基本情報入力シート!B1146="","",基本情報入力シート!B1146)</f>
        <v/>
      </c>
      <c r="C1118" s="523"/>
      <c r="D1118" s="523"/>
      <c r="E1118" s="523"/>
      <c r="F1118" s="530"/>
      <c r="G1118" s="536" t="str">
        <f>IF(基本情報入力シート!L1146="","",基本情報入力シート!L1146)</f>
        <v/>
      </c>
      <c r="H1118" s="536" t="str">
        <f>IF(基本情報入力シート!Q1146="","",基本情報入力シート!Q1146)</f>
        <v/>
      </c>
      <c r="I1118" s="536" t="str">
        <f>IF(基本情報入力シート!V1146="","",基本情報入力シート!V1146)</f>
        <v/>
      </c>
      <c r="J1118" s="536" t="str">
        <f>IF(基本情報入力シート!W1146="","",基本情報入力シート!W1146)</f>
        <v/>
      </c>
      <c r="K1118" s="536" t="str">
        <f>IF(基本情報入力シート!Z1146="","",基本情報入力シート!Z1146)</f>
        <v/>
      </c>
      <c r="L1118" s="555" t="str">
        <f>IF(基本情報入力シート!AF1146=0,"",基本情報入力シート!AF1146)</f>
        <v/>
      </c>
      <c r="M1118" s="563" t="str">
        <f>IF(基本情報入力シート!AG1146="","",基本情報入力シート!AG1146)</f>
        <v/>
      </c>
      <c r="N1118" s="571"/>
      <c r="O1118" s="576" t="str">
        <f>IFERROR(VLOOKUP(K1118,'【参考】数式用'!$A$2:$F$57,MATCH(N1118,'【参考】数式用'!$C$3:$F$3,0)+2,0),"")</f>
        <v/>
      </c>
      <c r="P1118" s="583" t="s">
        <v>549</v>
      </c>
      <c r="Q1118" s="588"/>
      <c r="R1118" s="590" t="s">
        <v>71</v>
      </c>
      <c r="S1118" s="588"/>
      <c r="T1118" s="590" t="s">
        <v>743</v>
      </c>
      <c r="U1118" s="588"/>
      <c r="V1118" s="590" t="s">
        <v>71</v>
      </c>
      <c r="W1118" s="588"/>
      <c r="X1118" s="590" t="s">
        <v>560</v>
      </c>
      <c r="Y1118" s="590" t="s">
        <v>763</v>
      </c>
      <c r="Z1118" s="590" t="str">
        <f t="shared" si="324"/>
        <v/>
      </c>
      <c r="AA1118" s="594" t="s">
        <v>127</v>
      </c>
      <c r="AB1118" s="599" t="str">
        <f t="shared" si="325"/>
        <v/>
      </c>
      <c r="AC1118" s="604" t="str">
        <f>IFERROR(ROUNDDOWN(ROUNDDOWN(ROUND(L1118*VLOOKUP(K1118,'【参考】数式用'!$A$4:$F$57,MATCH("処遇改善加算Ⅳ",'【参考】数式用'!$C$3:$F$3,0)+2,0),0)*M1118,0)*Z1118*0.5,0),"")</f>
        <v/>
      </c>
      <c r="AD1118" s="610"/>
      <c r="AE1118" s="618"/>
      <c r="AF1118" s="618"/>
      <c r="AG1118" s="624"/>
      <c r="AH1118" s="627"/>
      <c r="AI1118" s="633"/>
      <c r="AJ1118" s="634"/>
      <c r="AK1118" s="648" t="str">
        <f t="shared" si="326"/>
        <v/>
      </c>
      <c r="AL1118" s="651" t="str">
        <f t="shared" si="341"/>
        <v/>
      </c>
      <c r="AM1118" s="654"/>
      <c r="AN1118" s="657" t="str">
        <f>IFERROR(VLOOKUP(K1118,'【参考】数式用'!$A$2:$N$57,14,FALSE),"")</f>
        <v/>
      </c>
      <c r="AO1118" s="657" t="str">
        <f t="shared" si="327"/>
        <v/>
      </c>
      <c r="AP1118" s="662" t="str">
        <f t="shared" si="328"/>
        <v/>
      </c>
      <c r="AQ1118" s="662" t="str">
        <f t="shared" si="329"/>
        <v>入力済</v>
      </c>
      <c r="AR1118" s="657" t="str">
        <f t="shared" si="330"/>
        <v/>
      </c>
      <c r="AS1118" s="662" t="str">
        <f t="shared" si="331"/>
        <v>入力済</v>
      </c>
      <c r="AT1118" s="662" t="str">
        <f t="shared" si="332"/>
        <v/>
      </c>
      <c r="AU1118" s="662" t="str">
        <f t="shared" si="333"/>
        <v/>
      </c>
      <c r="AV1118" s="657" t="str">
        <f t="shared" si="334"/>
        <v/>
      </c>
      <c r="AW1118" s="657" t="str">
        <f t="shared" si="335"/>
        <v>入力済</v>
      </c>
      <c r="AX1118" s="662" t="str">
        <f>IFERROR(VLOOKUP(K1118,'【参考】数式用'!$AR$3:$AS$49,2,FALSE),"")</f>
        <v/>
      </c>
      <c r="AY1118" s="657" t="str">
        <f t="shared" si="336"/>
        <v/>
      </c>
      <c r="AZ1118" s="657" t="str">
        <f t="shared" ref="AZ1118:AZ1181" si="342">IF(AND(N1118="処遇改善加算Ⅰ",AI1118=""),"未入力","入力済")</f>
        <v>入力済</v>
      </c>
      <c r="BA1118" s="662" t="str">
        <f>IFERROR(VLOOKUP(K1118,'【参考】数式用'!$AX$3:$AY$56,2,FALSE),"")</f>
        <v/>
      </c>
      <c r="BB1118" s="657" t="str">
        <f t="shared" si="337"/>
        <v/>
      </c>
      <c r="BC1118" s="673" t="str">
        <f t="shared" si="338"/>
        <v>入力済</v>
      </c>
      <c r="BD1118" s="657" t="str">
        <f t="shared" si="339"/>
        <v/>
      </c>
      <c r="BE1118" s="657" t="str">
        <f t="shared" si="340"/>
        <v/>
      </c>
      <c r="BF1118" s="659"/>
      <c r="BG1118" s="659"/>
      <c r="BH1118" s="681" t="e">
        <f>VLOOKUP(K1118,'【参考】数式用'!$A$2:$O$57,15,FALSE)</f>
        <v>#N/A</v>
      </c>
      <c r="BI1118" s="659"/>
      <c r="BJ1118" s="659"/>
      <c r="BK1118" s="659"/>
      <c r="BL1118" s="659"/>
      <c r="BM1118" s="659"/>
      <c r="BN1118" s="659"/>
      <c r="BO1118" s="676"/>
    </row>
    <row r="1119" spans="1:67" s="494" customFormat="1" ht="109.9" customHeight="1">
      <c r="A1119" s="506">
        <v>1108</v>
      </c>
      <c r="B1119" s="517" t="str">
        <f>IF(基本情報入力シート!B1147="","",基本情報入力シート!B1147)</f>
        <v/>
      </c>
      <c r="C1119" s="523"/>
      <c r="D1119" s="523"/>
      <c r="E1119" s="523"/>
      <c r="F1119" s="530"/>
      <c r="G1119" s="536" t="str">
        <f>IF(基本情報入力シート!L1147="","",基本情報入力シート!L1147)</f>
        <v/>
      </c>
      <c r="H1119" s="536" t="str">
        <f>IF(基本情報入力シート!Q1147="","",基本情報入力シート!Q1147)</f>
        <v/>
      </c>
      <c r="I1119" s="536" t="str">
        <f>IF(基本情報入力シート!V1147="","",基本情報入力シート!V1147)</f>
        <v/>
      </c>
      <c r="J1119" s="536" t="str">
        <f>IF(基本情報入力シート!W1147="","",基本情報入力シート!W1147)</f>
        <v/>
      </c>
      <c r="K1119" s="536" t="str">
        <f>IF(基本情報入力シート!Z1147="","",基本情報入力シート!Z1147)</f>
        <v/>
      </c>
      <c r="L1119" s="555" t="str">
        <f>IF(基本情報入力シート!AF1147=0,"",基本情報入力シート!AF1147)</f>
        <v/>
      </c>
      <c r="M1119" s="563" t="str">
        <f>IF(基本情報入力シート!AG1147="","",基本情報入力シート!AG1147)</f>
        <v/>
      </c>
      <c r="N1119" s="571"/>
      <c r="O1119" s="576" t="str">
        <f>IFERROR(VLOOKUP(K1119,'【参考】数式用'!$A$2:$F$57,MATCH(N1119,'【参考】数式用'!$C$3:$F$3,0)+2,0),"")</f>
        <v/>
      </c>
      <c r="P1119" s="583" t="s">
        <v>549</v>
      </c>
      <c r="Q1119" s="588"/>
      <c r="R1119" s="590" t="s">
        <v>71</v>
      </c>
      <c r="S1119" s="588"/>
      <c r="T1119" s="590" t="s">
        <v>743</v>
      </c>
      <c r="U1119" s="588"/>
      <c r="V1119" s="590" t="s">
        <v>71</v>
      </c>
      <c r="W1119" s="588"/>
      <c r="X1119" s="590" t="s">
        <v>560</v>
      </c>
      <c r="Y1119" s="590" t="s">
        <v>763</v>
      </c>
      <c r="Z1119" s="590" t="str">
        <f t="shared" si="324"/>
        <v/>
      </c>
      <c r="AA1119" s="594" t="s">
        <v>127</v>
      </c>
      <c r="AB1119" s="599" t="str">
        <f t="shared" si="325"/>
        <v/>
      </c>
      <c r="AC1119" s="604" t="str">
        <f>IFERROR(ROUNDDOWN(ROUNDDOWN(ROUND(L1119*VLOOKUP(K1119,'【参考】数式用'!$A$4:$F$57,MATCH("処遇改善加算Ⅳ",'【参考】数式用'!$C$3:$F$3,0)+2,0),0)*M1119,0)*Z1119*0.5,0),"")</f>
        <v/>
      </c>
      <c r="AD1119" s="610"/>
      <c r="AE1119" s="618"/>
      <c r="AF1119" s="618"/>
      <c r="AG1119" s="624"/>
      <c r="AH1119" s="627"/>
      <c r="AI1119" s="633"/>
      <c r="AJ1119" s="634"/>
      <c r="AK1119" s="648" t="str">
        <f t="shared" si="326"/>
        <v/>
      </c>
      <c r="AL1119" s="651" t="str">
        <f t="shared" si="341"/>
        <v/>
      </c>
      <c r="AM1119" s="654"/>
      <c r="AN1119" s="657" t="str">
        <f>IFERROR(VLOOKUP(K1119,'【参考】数式用'!$A$2:$N$57,14,FALSE),"")</f>
        <v/>
      </c>
      <c r="AO1119" s="657" t="str">
        <f t="shared" si="327"/>
        <v/>
      </c>
      <c r="AP1119" s="662" t="str">
        <f t="shared" si="328"/>
        <v/>
      </c>
      <c r="AQ1119" s="662" t="str">
        <f t="shared" si="329"/>
        <v>入力済</v>
      </c>
      <c r="AR1119" s="657" t="str">
        <f t="shared" si="330"/>
        <v/>
      </c>
      <c r="AS1119" s="662" t="str">
        <f t="shared" si="331"/>
        <v>入力済</v>
      </c>
      <c r="AT1119" s="662" t="str">
        <f t="shared" si="332"/>
        <v/>
      </c>
      <c r="AU1119" s="662" t="str">
        <f t="shared" si="333"/>
        <v/>
      </c>
      <c r="AV1119" s="657" t="str">
        <f t="shared" si="334"/>
        <v/>
      </c>
      <c r="AW1119" s="657" t="str">
        <f t="shared" si="335"/>
        <v>入力済</v>
      </c>
      <c r="AX1119" s="662" t="str">
        <f>IFERROR(VLOOKUP(K1119,'【参考】数式用'!$AR$3:$AS$49,2,FALSE),"")</f>
        <v/>
      </c>
      <c r="AY1119" s="657" t="str">
        <f t="shared" si="336"/>
        <v/>
      </c>
      <c r="AZ1119" s="657" t="str">
        <f t="shared" si="342"/>
        <v>入力済</v>
      </c>
      <c r="BA1119" s="662" t="str">
        <f>IFERROR(VLOOKUP(K1119,'【参考】数式用'!$AX$3:$AY$56,2,FALSE),"")</f>
        <v/>
      </c>
      <c r="BB1119" s="657" t="str">
        <f t="shared" si="337"/>
        <v/>
      </c>
      <c r="BC1119" s="673" t="str">
        <f t="shared" si="338"/>
        <v>入力済</v>
      </c>
      <c r="BD1119" s="657" t="str">
        <f t="shared" si="339"/>
        <v/>
      </c>
      <c r="BE1119" s="657" t="str">
        <f t="shared" si="340"/>
        <v/>
      </c>
      <c r="BF1119" s="659"/>
      <c r="BG1119" s="659"/>
      <c r="BH1119" s="681" t="e">
        <f>VLOOKUP(K1119,'【参考】数式用'!$A$2:$O$57,15,FALSE)</f>
        <v>#N/A</v>
      </c>
      <c r="BI1119" s="659"/>
      <c r="BJ1119" s="659"/>
      <c r="BK1119" s="659"/>
      <c r="BL1119" s="659"/>
      <c r="BM1119" s="659"/>
      <c r="BN1119" s="659"/>
      <c r="BO1119" s="676"/>
    </row>
    <row r="1120" spans="1:67" s="494" customFormat="1" ht="109.9" customHeight="1">
      <c r="A1120" s="506">
        <v>1109</v>
      </c>
      <c r="B1120" s="517" t="str">
        <f>IF(基本情報入力シート!B1148="","",基本情報入力シート!B1148)</f>
        <v/>
      </c>
      <c r="C1120" s="523"/>
      <c r="D1120" s="523"/>
      <c r="E1120" s="523"/>
      <c r="F1120" s="530"/>
      <c r="G1120" s="536" t="str">
        <f>IF(基本情報入力シート!L1148="","",基本情報入力シート!L1148)</f>
        <v/>
      </c>
      <c r="H1120" s="536" t="str">
        <f>IF(基本情報入力シート!Q1148="","",基本情報入力シート!Q1148)</f>
        <v/>
      </c>
      <c r="I1120" s="536" t="str">
        <f>IF(基本情報入力シート!V1148="","",基本情報入力シート!V1148)</f>
        <v/>
      </c>
      <c r="J1120" s="536" t="str">
        <f>IF(基本情報入力シート!W1148="","",基本情報入力シート!W1148)</f>
        <v/>
      </c>
      <c r="K1120" s="536" t="str">
        <f>IF(基本情報入力シート!Z1148="","",基本情報入力シート!Z1148)</f>
        <v/>
      </c>
      <c r="L1120" s="555" t="str">
        <f>IF(基本情報入力シート!AF1148=0,"",基本情報入力シート!AF1148)</f>
        <v/>
      </c>
      <c r="M1120" s="563" t="str">
        <f>IF(基本情報入力シート!AG1148="","",基本情報入力シート!AG1148)</f>
        <v/>
      </c>
      <c r="N1120" s="571"/>
      <c r="O1120" s="576" t="str">
        <f>IFERROR(VLOOKUP(K1120,'【参考】数式用'!$A$2:$F$57,MATCH(N1120,'【参考】数式用'!$C$3:$F$3,0)+2,0),"")</f>
        <v/>
      </c>
      <c r="P1120" s="583" t="s">
        <v>549</v>
      </c>
      <c r="Q1120" s="588"/>
      <c r="R1120" s="590" t="s">
        <v>71</v>
      </c>
      <c r="S1120" s="588"/>
      <c r="T1120" s="590" t="s">
        <v>743</v>
      </c>
      <c r="U1120" s="588"/>
      <c r="V1120" s="590" t="s">
        <v>71</v>
      </c>
      <c r="W1120" s="588"/>
      <c r="X1120" s="590" t="s">
        <v>560</v>
      </c>
      <c r="Y1120" s="590" t="s">
        <v>763</v>
      </c>
      <c r="Z1120" s="590" t="str">
        <f t="shared" si="324"/>
        <v/>
      </c>
      <c r="AA1120" s="594" t="s">
        <v>127</v>
      </c>
      <c r="AB1120" s="599" t="str">
        <f t="shared" si="325"/>
        <v/>
      </c>
      <c r="AC1120" s="604" t="str">
        <f>IFERROR(ROUNDDOWN(ROUNDDOWN(ROUND(L1120*VLOOKUP(K1120,'【参考】数式用'!$A$4:$F$57,MATCH("処遇改善加算Ⅳ",'【参考】数式用'!$C$3:$F$3,0)+2,0),0)*M1120,0)*Z1120*0.5,0),"")</f>
        <v/>
      </c>
      <c r="AD1120" s="610"/>
      <c r="AE1120" s="618"/>
      <c r="AF1120" s="618"/>
      <c r="AG1120" s="624"/>
      <c r="AH1120" s="627"/>
      <c r="AI1120" s="633"/>
      <c r="AJ1120" s="634"/>
      <c r="AK1120" s="648" t="str">
        <f t="shared" si="326"/>
        <v/>
      </c>
      <c r="AL1120" s="651" t="str">
        <f t="shared" si="341"/>
        <v/>
      </c>
      <c r="AM1120" s="654"/>
      <c r="AN1120" s="657" t="str">
        <f>IFERROR(VLOOKUP(K1120,'【参考】数式用'!$A$2:$N$57,14,FALSE),"")</f>
        <v/>
      </c>
      <c r="AO1120" s="657" t="str">
        <f t="shared" si="327"/>
        <v/>
      </c>
      <c r="AP1120" s="662" t="str">
        <f t="shared" si="328"/>
        <v/>
      </c>
      <c r="AQ1120" s="662" t="str">
        <f t="shared" si="329"/>
        <v>入力済</v>
      </c>
      <c r="AR1120" s="657" t="str">
        <f t="shared" si="330"/>
        <v/>
      </c>
      <c r="AS1120" s="662" t="str">
        <f t="shared" si="331"/>
        <v>入力済</v>
      </c>
      <c r="AT1120" s="662" t="str">
        <f t="shared" si="332"/>
        <v/>
      </c>
      <c r="AU1120" s="662" t="str">
        <f t="shared" si="333"/>
        <v/>
      </c>
      <c r="AV1120" s="657" t="str">
        <f t="shared" si="334"/>
        <v/>
      </c>
      <c r="AW1120" s="657" t="str">
        <f t="shared" si="335"/>
        <v>入力済</v>
      </c>
      <c r="AX1120" s="662" t="str">
        <f>IFERROR(VLOOKUP(K1120,'【参考】数式用'!$AR$3:$AS$49,2,FALSE),"")</f>
        <v/>
      </c>
      <c r="AY1120" s="657" t="str">
        <f t="shared" si="336"/>
        <v/>
      </c>
      <c r="AZ1120" s="657" t="str">
        <f t="shared" si="342"/>
        <v>入力済</v>
      </c>
      <c r="BA1120" s="662" t="str">
        <f>IFERROR(VLOOKUP(K1120,'【参考】数式用'!$AX$3:$AY$56,2,FALSE),"")</f>
        <v/>
      </c>
      <c r="BB1120" s="657" t="str">
        <f t="shared" si="337"/>
        <v/>
      </c>
      <c r="BC1120" s="673" t="str">
        <f t="shared" si="338"/>
        <v>入力済</v>
      </c>
      <c r="BD1120" s="657" t="str">
        <f t="shared" si="339"/>
        <v/>
      </c>
      <c r="BE1120" s="657" t="str">
        <f t="shared" si="340"/>
        <v/>
      </c>
      <c r="BF1120" s="659"/>
      <c r="BG1120" s="659"/>
      <c r="BH1120" s="681" t="e">
        <f>VLOOKUP(K1120,'【参考】数式用'!$A$2:$O$57,15,FALSE)</f>
        <v>#N/A</v>
      </c>
      <c r="BI1120" s="659"/>
      <c r="BJ1120" s="659"/>
      <c r="BK1120" s="659"/>
      <c r="BL1120" s="659"/>
      <c r="BM1120" s="659"/>
      <c r="BN1120" s="659"/>
      <c r="BO1120" s="676"/>
    </row>
    <row r="1121" spans="1:67" s="494" customFormat="1" ht="109.9" customHeight="1">
      <c r="A1121" s="506">
        <v>1110</v>
      </c>
      <c r="B1121" s="517" t="str">
        <f>IF(基本情報入力シート!B1149="","",基本情報入力シート!B1149)</f>
        <v/>
      </c>
      <c r="C1121" s="523"/>
      <c r="D1121" s="523"/>
      <c r="E1121" s="523"/>
      <c r="F1121" s="530"/>
      <c r="G1121" s="536" t="str">
        <f>IF(基本情報入力シート!L1149="","",基本情報入力シート!L1149)</f>
        <v/>
      </c>
      <c r="H1121" s="536" t="str">
        <f>IF(基本情報入力シート!Q1149="","",基本情報入力シート!Q1149)</f>
        <v/>
      </c>
      <c r="I1121" s="536" t="str">
        <f>IF(基本情報入力シート!V1149="","",基本情報入力シート!V1149)</f>
        <v/>
      </c>
      <c r="J1121" s="536" t="str">
        <f>IF(基本情報入力シート!W1149="","",基本情報入力シート!W1149)</f>
        <v/>
      </c>
      <c r="K1121" s="536" t="str">
        <f>IF(基本情報入力シート!Z1149="","",基本情報入力シート!Z1149)</f>
        <v/>
      </c>
      <c r="L1121" s="555" t="str">
        <f>IF(基本情報入力シート!AF1149=0,"",基本情報入力シート!AF1149)</f>
        <v/>
      </c>
      <c r="M1121" s="563" t="str">
        <f>IF(基本情報入力シート!AG1149="","",基本情報入力シート!AG1149)</f>
        <v/>
      </c>
      <c r="N1121" s="571"/>
      <c r="O1121" s="576" t="str">
        <f>IFERROR(VLOOKUP(K1121,'【参考】数式用'!$A$2:$F$57,MATCH(N1121,'【参考】数式用'!$C$3:$F$3,0)+2,0),"")</f>
        <v/>
      </c>
      <c r="P1121" s="583" t="s">
        <v>549</v>
      </c>
      <c r="Q1121" s="588"/>
      <c r="R1121" s="590" t="s">
        <v>71</v>
      </c>
      <c r="S1121" s="588"/>
      <c r="T1121" s="590" t="s">
        <v>743</v>
      </c>
      <c r="U1121" s="588"/>
      <c r="V1121" s="590" t="s">
        <v>71</v>
      </c>
      <c r="W1121" s="588"/>
      <c r="X1121" s="590" t="s">
        <v>560</v>
      </c>
      <c r="Y1121" s="590" t="s">
        <v>763</v>
      </c>
      <c r="Z1121" s="590" t="str">
        <f t="shared" si="324"/>
        <v/>
      </c>
      <c r="AA1121" s="594" t="s">
        <v>127</v>
      </c>
      <c r="AB1121" s="599" t="str">
        <f t="shared" si="325"/>
        <v/>
      </c>
      <c r="AC1121" s="604" t="str">
        <f>IFERROR(ROUNDDOWN(ROUNDDOWN(ROUND(L1121*VLOOKUP(K1121,'【参考】数式用'!$A$4:$F$57,MATCH("処遇改善加算Ⅳ",'【参考】数式用'!$C$3:$F$3,0)+2,0),0)*M1121,0)*Z1121*0.5,0),"")</f>
        <v/>
      </c>
      <c r="AD1121" s="610"/>
      <c r="AE1121" s="618"/>
      <c r="AF1121" s="618"/>
      <c r="AG1121" s="624"/>
      <c r="AH1121" s="627"/>
      <c r="AI1121" s="633"/>
      <c r="AJ1121" s="634"/>
      <c r="AK1121" s="648" t="str">
        <f t="shared" si="326"/>
        <v/>
      </c>
      <c r="AL1121" s="651" t="str">
        <f t="shared" si="341"/>
        <v/>
      </c>
      <c r="AM1121" s="654"/>
      <c r="AN1121" s="657" t="str">
        <f>IFERROR(VLOOKUP(K1121,'【参考】数式用'!$A$2:$N$57,14,FALSE),"")</f>
        <v/>
      </c>
      <c r="AO1121" s="657" t="str">
        <f t="shared" si="327"/>
        <v/>
      </c>
      <c r="AP1121" s="662" t="str">
        <f t="shared" si="328"/>
        <v/>
      </c>
      <c r="AQ1121" s="662" t="str">
        <f t="shared" si="329"/>
        <v>入力済</v>
      </c>
      <c r="AR1121" s="657" t="str">
        <f t="shared" si="330"/>
        <v/>
      </c>
      <c r="AS1121" s="662" t="str">
        <f t="shared" si="331"/>
        <v>入力済</v>
      </c>
      <c r="AT1121" s="662" t="str">
        <f t="shared" si="332"/>
        <v/>
      </c>
      <c r="AU1121" s="662" t="str">
        <f t="shared" si="333"/>
        <v/>
      </c>
      <c r="AV1121" s="657" t="str">
        <f t="shared" si="334"/>
        <v/>
      </c>
      <c r="AW1121" s="657" t="str">
        <f t="shared" si="335"/>
        <v>入力済</v>
      </c>
      <c r="AX1121" s="662" t="str">
        <f>IFERROR(VLOOKUP(K1121,'【参考】数式用'!$AR$3:$AS$49,2,FALSE),"")</f>
        <v/>
      </c>
      <c r="AY1121" s="657" t="str">
        <f t="shared" si="336"/>
        <v/>
      </c>
      <c r="AZ1121" s="657" t="str">
        <f t="shared" si="342"/>
        <v>入力済</v>
      </c>
      <c r="BA1121" s="662" t="str">
        <f>IFERROR(VLOOKUP(K1121,'【参考】数式用'!$AX$3:$AY$56,2,FALSE),"")</f>
        <v/>
      </c>
      <c r="BB1121" s="657" t="str">
        <f t="shared" si="337"/>
        <v/>
      </c>
      <c r="BC1121" s="673" t="str">
        <f t="shared" si="338"/>
        <v>入力済</v>
      </c>
      <c r="BD1121" s="657" t="str">
        <f t="shared" si="339"/>
        <v/>
      </c>
      <c r="BE1121" s="657" t="str">
        <f t="shared" si="340"/>
        <v/>
      </c>
      <c r="BF1121" s="659"/>
      <c r="BG1121" s="659"/>
      <c r="BH1121" s="681" t="e">
        <f>VLOOKUP(K1121,'【参考】数式用'!$A$2:$O$57,15,FALSE)</f>
        <v>#N/A</v>
      </c>
      <c r="BI1121" s="659"/>
      <c r="BJ1121" s="659"/>
      <c r="BK1121" s="659"/>
      <c r="BL1121" s="659"/>
      <c r="BM1121" s="659"/>
      <c r="BN1121" s="659"/>
      <c r="BO1121" s="676"/>
    </row>
    <row r="1122" spans="1:67" s="494" customFormat="1" ht="109.9" customHeight="1">
      <c r="A1122" s="506">
        <v>1111</v>
      </c>
      <c r="B1122" s="517" t="str">
        <f>IF(基本情報入力シート!B1150="","",基本情報入力シート!B1150)</f>
        <v/>
      </c>
      <c r="C1122" s="523"/>
      <c r="D1122" s="523"/>
      <c r="E1122" s="523"/>
      <c r="F1122" s="530"/>
      <c r="G1122" s="536" t="str">
        <f>IF(基本情報入力シート!L1150="","",基本情報入力シート!L1150)</f>
        <v/>
      </c>
      <c r="H1122" s="536" t="str">
        <f>IF(基本情報入力シート!Q1150="","",基本情報入力シート!Q1150)</f>
        <v/>
      </c>
      <c r="I1122" s="536" t="str">
        <f>IF(基本情報入力シート!V1150="","",基本情報入力シート!V1150)</f>
        <v/>
      </c>
      <c r="J1122" s="536" t="str">
        <f>IF(基本情報入力シート!W1150="","",基本情報入力シート!W1150)</f>
        <v/>
      </c>
      <c r="K1122" s="536" t="str">
        <f>IF(基本情報入力シート!Z1150="","",基本情報入力シート!Z1150)</f>
        <v/>
      </c>
      <c r="L1122" s="555" t="str">
        <f>IF(基本情報入力シート!AF1150=0,"",基本情報入力シート!AF1150)</f>
        <v/>
      </c>
      <c r="M1122" s="563" t="str">
        <f>IF(基本情報入力シート!AG1150="","",基本情報入力シート!AG1150)</f>
        <v/>
      </c>
      <c r="N1122" s="571"/>
      <c r="O1122" s="576" t="str">
        <f>IFERROR(VLOOKUP(K1122,'【参考】数式用'!$A$2:$F$57,MATCH(N1122,'【参考】数式用'!$C$3:$F$3,0)+2,0),"")</f>
        <v/>
      </c>
      <c r="P1122" s="583" t="s">
        <v>549</v>
      </c>
      <c r="Q1122" s="588"/>
      <c r="R1122" s="590" t="s">
        <v>71</v>
      </c>
      <c r="S1122" s="588"/>
      <c r="T1122" s="590" t="s">
        <v>743</v>
      </c>
      <c r="U1122" s="588"/>
      <c r="V1122" s="590" t="s">
        <v>71</v>
      </c>
      <c r="W1122" s="588"/>
      <c r="X1122" s="590" t="s">
        <v>560</v>
      </c>
      <c r="Y1122" s="590" t="s">
        <v>763</v>
      </c>
      <c r="Z1122" s="590" t="str">
        <f t="shared" si="324"/>
        <v/>
      </c>
      <c r="AA1122" s="594" t="s">
        <v>127</v>
      </c>
      <c r="AB1122" s="599" t="str">
        <f t="shared" si="325"/>
        <v/>
      </c>
      <c r="AC1122" s="604" t="str">
        <f>IFERROR(ROUNDDOWN(ROUNDDOWN(ROUND(L1122*VLOOKUP(K1122,'【参考】数式用'!$A$4:$F$57,MATCH("処遇改善加算Ⅳ",'【参考】数式用'!$C$3:$F$3,0)+2,0),0)*M1122,0)*Z1122*0.5,0),"")</f>
        <v/>
      </c>
      <c r="AD1122" s="610"/>
      <c r="AE1122" s="618"/>
      <c r="AF1122" s="618"/>
      <c r="AG1122" s="624"/>
      <c r="AH1122" s="627"/>
      <c r="AI1122" s="633"/>
      <c r="AJ1122" s="634"/>
      <c r="AK1122" s="648" t="str">
        <f t="shared" si="326"/>
        <v/>
      </c>
      <c r="AL1122" s="651" t="str">
        <f t="shared" si="341"/>
        <v/>
      </c>
      <c r="AM1122" s="654"/>
      <c r="AN1122" s="657" t="str">
        <f>IFERROR(VLOOKUP(K1122,'【参考】数式用'!$A$2:$N$57,14,FALSE),"")</f>
        <v/>
      </c>
      <c r="AO1122" s="657" t="str">
        <f t="shared" si="327"/>
        <v/>
      </c>
      <c r="AP1122" s="662" t="str">
        <f t="shared" si="328"/>
        <v/>
      </c>
      <c r="AQ1122" s="662" t="str">
        <f t="shared" si="329"/>
        <v>入力済</v>
      </c>
      <c r="AR1122" s="657" t="str">
        <f t="shared" si="330"/>
        <v/>
      </c>
      <c r="AS1122" s="662" t="str">
        <f t="shared" si="331"/>
        <v>入力済</v>
      </c>
      <c r="AT1122" s="662" t="str">
        <f t="shared" si="332"/>
        <v/>
      </c>
      <c r="AU1122" s="662" t="str">
        <f t="shared" si="333"/>
        <v/>
      </c>
      <c r="AV1122" s="657" t="str">
        <f t="shared" si="334"/>
        <v/>
      </c>
      <c r="AW1122" s="657" t="str">
        <f t="shared" si="335"/>
        <v>入力済</v>
      </c>
      <c r="AX1122" s="662" t="str">
        <f>IFERROR(VLOOKUP(K1122,'【参考】数式用'!$AR$3:$AS$49,2,FALSE),"")</f>
        <v/>
      </c>
      <c r="AY1122" s="657" t="str">
        <f t="shared" si="336"/>
        <v/>
      </c>
      <c r="AZ1122" s="657" t="str">
        <f t="shared" si="342"/>
        <v>入力済</v>
      </c>
      <c r="BA1122" s="662" t="str">
        <f>IFERROR(VLOOKUP(K1122,'【参考】数式用'!$AX$3:$AY$56,2,FALSE),"")</f>
        <v/>
      </c>
      <c r="BB1122" s="657" t="str">
        <f t="shared" si="337"/>
        <v/>
      </c>
      <c r="BC1122" s="673" t="str">
        <f t="shared" si="338"/>
        <v>入力済</v>
      </c>
      <c r="BD1122" s="657" t="str">
        <f t="shared" si="339"/>
        <v/>
      </c>
      <c r="BE1122" s="657" t="str">
        <f t="shared" si="340"/>
        <v/>
      </c>
      <c r="BF1122" s="659"/>
      <c r="BG1122" s="659"/>
      <c r="BH1122" s="681" t="e">
        <f>VLOOKUP(K1122,'【参考】数式用'!$A$2:$O$57,15,FALSE)</f>
        <v>#N/A</v>
      </c>
      <c r="BI1122" s="659"/>
      <c r="BJ1122" s="659"/>
      <c r="BK1122" s="659"/>
      <c r="BL1122" s="659"/>
      <c r="BM1122" s="659"/>
      <c r="BN1122" s="659"/>
      <c r="BO1122" s="676"/>
    </row>
    <row r="1123" spans="1:67" s="494" customFormat="1" ht="109.9" customHeight="1">
      <c r="A1123" s="506">
        <v>1112</v>
      </c>
      <c r="B1123" s="517" t="str">
        <f>IF(基本情報入力シート!B1151="","",基本情報入力シート!B1151)</f>
        <v/>
      </c>
      <c r="C1123" s="523"/>
      <c r="D1123" s="523"/>
      <c r="E1123" s="523"/>
      <c r="F1123" s="530"/>
      <c r="G1123" s="536" t="str">
        <f>IF(基本情報入力シート!L1151="","",基本情報入力シート!L1151)</f>
        <v/>
      </c>
      <c r="H1123" s="536" t="str">
        <f>IF(基本情報入力シート!Q1151="","",基本情報入力シート!Q1151)</f>
        <v/>
      </c>
      <c r="I1123" s="536" t="str">
        <f>IF(基本情報入力シート!V1151="","",基本情報入力シート!V1151)</f>
        <v/>
      </c>
      <c r="J1123" s="536" t="str">
        <f>IF(基本情報入力シート!W1151="","",基本情報入力シート!W1151)</f>
        <v/>
      </c>
      <c r="K1123" s="536" t="str">
        <f>IF(基本情報入力シート!Z1151="","",基本情報入力シート!Z1151)</f>
        <v/>
      </c>
      <c r="L1123" s="555" t="str">
        <f>IF(基本情報入力シート!AF1151=0,"",基本情報入力シート!AF1151)</f>
        <v/>
      </c>
      <c r="M1123" s="563" t="str">
        <f>IF(基本情報入力シート!AG1151="","",基本情報入力シート!AG1151)</f>
        <v/>
      </c>
      <c r="N1123" s="571"/>
      <c r="O1123" s="576" t="str">
        <f>IFERROR(VLOOKUP(K1123,'【参考】数式用'!$A$2:$F$57,MATCH(N1123,'【参考】数式用'!$C$3:$F$3,0)+2,0),"")</f>
        <v/>
      </c>
      <c r="P1123" s="583" t="s">
        <v>549</v>
      </c>
      <c r="Q1123" s="588"/>
      <c r="R1123" s="590" t="s">
        <v>71</v>
      </c>
      <c r="S1123" s="588"/>
      <c r="T1123" s="590" t="s">
        <v>743</v>
      </c>
      <c r="U1123" s="588"/>
      <c r="V1123" s="590" t="s">
        <v>71</v>
      </c>
      <c r="W1123" s="588"/>
      <c r="X1123" s="590" t="s">
        <v>560</v>
      </c>
      <c r="Y1123" s="590" t="s">
        <v>763</v>
      </c>
      <c r="Z1123" s="590" t="str">
        <f t="shared" si="324"/>
        <v/>
      </c>
      <c r="AA1123" s="594" t="s">
        <v>127</v>
      </c>
      <c r="AB1123" s="599" t="str">
        <f t="shared" si="325"/>
        <v/>
      </c>
      <c r="AC1123" s="604" t="str">
        <f>IFERROR(ROUNDDOWN(ROUNDDOWN(ROUND(L1123*VLOOKUP(K1123,'【参考】数式用'!$A$4:$F$57,MATCH("処遇改善加算Ⅳ",'【参考】数式用'!$C$3:$F$3,0)+2,0),0)*M1123,0)*Z1123*0.5,0),"")</f>
        <v/>
      </c>
      <c r="AD1123" s="610"/>
      <c r="AE1123" s="618"/>
      <c r="AF1123" s="618"/>
      <c r="AG1123" s="624"/>
      <c r="AH1123" s="627"/>
      <c r="AI1123" s="633"/>
      <c r="AJ1123" s="634"/>
      <c r="AK1123" s="648" t="str">
        <f t="shared" si="326"/>
        <v/>
      </c>
      <c r="AL1123" s="651" t="str">
        <f t="shared" si="341"/>
        <v/>
      </c>
      <c r="AM1123" s="654"/>
      <c r="AN1123" s="657" t="str">
        <f>IFERROR(VLOOKUP(K1123,'【参考】数式用'!$A$2:$N$57,14,FALSE),"")</f>
        <v/>
      </c>
      <c r="AO1123" s="657" t="str">
        <f t="shared" si="327"/>
        <v/>
      </c>
      <c r="AP1123" s="662" t="str">
        <f t="shared" si="328"/>
        <v/>
      </c>
      <c r="AQ1123" s="662" t="str">
        <f t="shared" si="329"/>
        <v>入力済</v>
      </c>
      <c r="AR1123" s="657" t="str">
        <f t="shared" si="330"/>
        <v/>
      </c>
      <c r="AS1123" s="662" t="str">
        <f t="shared" si="331"/>
        <v>入力済</v>
      </c>
      <c r="AT1123" s="662" t="str">
        <f t="shared" si="332"/>
        <v/>
      </c>
      <c r="AU1123" s="662" t="str">
        <f t="shared" si="333"/>
        <v/>
      </c>
      <c r="AV1123" s="657" t="str">
        <f t="shared" si="334"/>
        <v/>
      </c>
      <c r="AW1123" s="657" t="str">
        <f t="shared" si="335"/>
        <v>入力済</v>
      </c>
      <c r="AX1123" s="662" t="str">
        <f>IFERROR(VLOOKUP(K1123,'【参考】数式用'!$AR$3:$AS$49,2,FALSE),"")</f>
        <v/>
      </c>
      <c r="AY1123" s="657" t="str">
        <f t="shared" si="336"/>
        <v/>
      </c>
      <c r="AZ1123" s="657" t="str">
        <f t="shared" si="342"/>
        <v>入力済</v>
      </c>
      <c r="BA1123" s="662" t="str">
        <f>IFERROR(VLOOKUP(K1123,'【参考】数式用'!$AX$3:$AY$56,2,FALSE),"")</f>
        <v/>
      </c>
      <c r="BB1123" s="657" t="str">
        <f t="shared" si="337"/>
        <v/>
      </c>
      <c r="BC1123" s="673" t="str">
        <f t="shared" si="338"/>
        <v>入力済</v>
      </c>
      <c r="BD1123" s="657" t="str">
        <f t="shared" si="339"/>
        <v/>
      </c>
      <c r="BE1123" s="657" t="str">
        <f t="shared" si="340"/>
        <v/>
      </c>
      <c r="BF1123" s="659"/>
      <c r="BG1123" s="659"/>
      <c r="BH1123" s="681" t="e">
        <f>VLOOKUP(K1123,'【参考】数式用'!$A$2:$O$57,15,FALSE)</f>
        <v>#N/A</v>
      </c>
      <c r="BI1123" s="659"/>
      <c r="BJ1123" s="659"/>
      <c r="BK1123" s="659"/>
      <c r="BL1123" s="659"/>
      <c r="BM1123" s="659"/>
      <c r="BN1123" s="659"/>
      <c r="BO1123" s="676"/>
    </row>
    <row r="1124" spans="1:67" s="494" customFormat="1" ht="109.9" customHeight="1">
      <c r="A1124" s="506">
        <v>1113</v>
      </c>
      <c r="B1124" s="517" t="str">
        <f>IF(基本情報入力シート!B1152="","",基本情報入力シート!B1152)</f>
        <v/>
      </c>
      <c r="C1124" s="523"/>
      <c r="D1124" s="523"/>
      <c r="E1124" s="523"/>
      <c r="F1124" s="530"/>
      <c r="G1124" s="536" t="str">
        <f>IF(基本情報入力シート!L1152="","",基本情報入力シート!L1152)</f>
        <v/>
      </c>
      <c r="H1124" s="536" t="str">
        <f>IF(基本情報入力シート!Q1152="","",基本情報入力シート!Q1152)</f>
        <v/>
      </c>
      <c r="I1124" s="536" t="str">
        <f>IF(基本情報入力シート!V1152="","",基本情報入力シート!V1152)</f>
        <v/>
      </c>
      <c r="J1124" s="536" t="str">
        <f>IF(基本情報入力シート!W1152="","",基本情報入力シート!W1152)</f>
        <v/>
      </c>
      <c r="K1124" s="536" t="str">
        <f>IF(基本情報入力シート!Z1152="","",基本情報入力シート!Z1152)</f>
        <v/>
      </c>
      <c r="L1124" s="555" t="str">
        <f>IF(基本情報入力シート!AF1152=0,"",基本情報入力シート!AF1152)</f>
        <v/>
      </c>
      <c r="M1124" s="563" t="str">
        <f>IF(基本情報入力シート!AG1152="","",基本情報入力シート!AG1152)</f>
        <v/>
      </c>
      <c r="N1124" s="571"/>
      <c r="O1124" s="576" t="str">
        <f>IFERROR(VLOOKUP(K1124,'【参考】数式用'!$A$2:$F$57,MATCH(N1124,'【参考】数式用'!$C$3:$F$3,0)+2,0),"")</f>
        <v/>
      </c>
      <c r="P1124" s="583" t="s">
        <v>549</v>
      </c>
      <c r="Q1124" s="588"/>
      <c r="R1124" s="590" t="s">
        <v>71</v>
      </c>
      <c r="S1124" s="588"/>
      <c r="T1124" s="590" t="s">
        <v>743</v>
      </c>
      <c r="U1124" s="588"/>
      <c r="V1124" s="590" t="s">
        <v>71</v>
      </c>
      <c r="W1124" s="588"/>
      <c r="X1124" s="590" t="s">
        <v>560</v>
      </c>
      <c r="Y1124" s="590" t="s">
        <v>763</v>
      </c>
      <c r="Z1124" s="590" t="str">
        <f t="shared" si="324"/>
        <v/>
      </c>
      <c r="AA1124" s="594" t="s">
        <v>127</v>
      </c>
      <c r="AB1124" s="599" t="str">
        <f t="shared" si="325"/>
        <v/>
      </c>
      <c r="AC1124" s="604" t="str">
        <f>IFERROR(ROUNDDOWN(ROUNDDOWN(ROUND(L1124*VLOOKUP(K1124,'【参考】数式用'!$A$4:$F$57,MATCH("処遇改善加算Ⅳ",'【参考】数式用'!$C$3:$F$3,0)+2,0),0)*M1124,0)*Z1124*0.5,0),"")</f>
        <v/>
      </c>
      <c r="AD1124" s="610"/>
      <c r="AE1124" s="618"/>
      <c r="AF1124" s="618"/>
      <c r="AG1124" s="624"/>
      <c r="AH1124" s="627"/>
      <c r="AI1124" s="633"/>
      <c r="AJ1124" s="634"/>
      <c r="AK1124" s="648" t="str">
        <f t="shared" si="326"/>
        <v/>
      </c>
      <c r="AL1124" s="651" t="str">
        <f t="shared" si="341"/>
        <v/>
      </c>
      <c r="AM1124" s="654"/>
      <c r="AN1124" s="657" t="str">
        <f>IFERROR(VLOOKUP(K1124,'【参考】数式用'!$A$2:$N$57,14,FALSE),"")</f>
        <v/>
      </c>
      <c r="AO1124" s="657" t="str">
        <f t="shared" si="327"/>
        <v/>
      </c>
      <c r="AP1124" s="662" t="str">
        <f t="shared" si="328"/>
        <v/>
      </c>
      <c r="AQ1124" s="662" t="str">
        <f t="shared" si="329"/>
        <v>入力済</v>
      </c>
      <c r="AR1124" s="657" t="str">
        <f t="shared" si="330"/>
        <v/>
      </c>
      <c r="AS1124" s="662" t="str">
        <f t="shared" si="331"/>
        <v>入力済</v>
      </c>
      <c r="AT1124" s="662" t="str">
        <f t="shared" si="332"/>
        <v/>
      </c>
      <c r="AU1124" s="662" t="str">
        <f t="shared" si="333"/>
        <v/>
      </c>
      <c r="AV1124" s="657" t="str">
        <f t="shared" si="334"/>
        <v/>
      </c>
      <c r="AW1124" s="657" t="str">
        <f t="shared" si="335"/>
        <v>入力済</v>
      </c>
      <c r="AX1124" s="662" t="str">
        <f>IFERROR(VLOOKUP(K1124,'【参考】数式用'!$AR$3:$AS$49,2,FALSE),"")</f>
        <v/>
      </c>
      <c r="AY1124" s="657" t="str">
        <f t="shared" si="336"/>
        <v/>
      </c>
      <c r="AZ1124" s="657" t="str">
        <f t="shared" si="342"/>
        <v>入力済</v>
      </c>
      <c r="BA1124" s="662" t="str">
        <f>IFERROR(VLOOKUP(K1124,'【参考】数式用'!$AX$3:$AY$56,2,FALSE),"")</f>
        <v/>
      </c>
      <c r="BB1124" s="657" t="str">
        <f t="shared" si="337"/>
        <v/>
      </c>
      <c r="BC1124" s="673" t="str">
        <f t="shared" si="338"/>
        <v>入力済</v>
      </c>
      <c r="BD1124" s="657" t="str">
        <f t="shared" si="339"/>
        <v/>
      </c>
      <c r="BE1124" s="657" t="str">
        <f t="shared" si="340"/>
        <v/>
      </c>
      <c r="BF1124" s="659"/>
      <c r="BG1124" s="659"/>
      <c r="BH1124" s="681" t="e">
        <f>VLOOKUP(K1124,'【参考】数式用'!$A$2:$O$57,15,FALSE)</f>
        <v>#N/A</v>
      </c>
      <c r="BI1124" s="659"/>
      <c r="BJ1124" s="659"/>
      <c r="BK1124" s="659"/>
      <c r="BL1124" s="659"/>
      <c r="BM1124" s="659"/>
      <c r="BN1124" s="659"/>
      <c r="BO1124" s="676"/>
    </row>
    <row r="1125" spans="1:67" s="494" customFormat="1" ht="109.9" customHeight="1">
      <c r="A1125" s="506">
        <v>1114</v>
      </c>
      <c r="B1125" s="517" t="str">
        <f>IF(基本情報入力シート!B1153="","",基本情報入力シート!B1153)</f>
        <v/>
      </c>
      <c r="C1125" s="523"/>
      <c r="D1125" s="523"/>
      <c r="E1125" s="523"/>
      <c r="F1125" s="530"/>
      <c r="G1125" s="536" t="str">
        <f>IF(基本情報入力シート!L1153="","",基本情報入力シート!L1153)</f>
        <v/>
      </c>
      <c r="H1125" s="536" t="str">
        <f>IF(基本情報入力シート!Q1153="","",基本情報入力シート!Q1153)</f>
        <v/>
      </c>
      <c r="I1125" s="536" t="str">
        <f>IF(基本情報入力シート!V1153="","",基本情報入力シート!V1153)</f>
        <v/>
      </c>
      <c r="J1125" s="536" t="str">
        <f>IF(基本情報入力シート!W1153="","",基本情報入力シート!W1153)</f>
        <v/>
      </c>
      <c r="K1125" s="536" t="str">
        <f>IF(基本情報入力シート!Z1153="","",基本情報入力シート!Z1153)</f>
        <v/>
      </c>
      <c r="L1125" s="555" t="str">
        <f>IF(基本情報入力シート!AF1153=0,"",基本情報入力シート!AF1153)</f>
        <v/>
      </c>
      <c r="M1125" s="563" t="str">
        <f>IF(基本情報入力シート!AG1153="","",基本情報入力シート!AG1153)</f>
        <v/>
      </c>
      <c r="N1125" s="571"/>
      <c r="O1125" s="576" t="str">
        <f>IFERROR(VLOOKUP(K1125,'【参考】数式用'!$A$2:$F$57,MATCH(N1125,'【参考】数式用'!$C$3:$F$3,0)+2,0),"")</f>
        <v/>
      </c>
      <c r="P1125" s="583" t="s">
        <v>549</v>
      </c>
      <c r="Q1125" s="588"/>
      <c r="R1125" s="590" t="s">
        <v>71</v>
      </c>
      <c r="S1125" s="588"/>
      <c r="T1125" s="590" t="s">
        <v>743</v>
      </c>
      <c r="U1125" s="588"/>
      <c r="V1125" s="590" t="s">
        <v>71</v>
      </c>
      <c r="W1125" s="588"/>
      <c r="X1125" s="590" t="s">
        <v>560</v>
      </c>
      <c r="Y1125" s="590" t="s">
        <v>763</v>
      </c>
      <c r="Z1125" s="590" t="str">
        <f t="shared" si="324"/>
        <v/>
      </c>
      <c r="AA1125" s="594" t="s">
        <v>127</v>
      </c>
      <c r="AB1125" s="599" t="str">
        <f t="shared" si="325"/>
        <v/>
      </c>
      <c r="AC1125" s="604" t="str">
        <f>IFERROR(ROUNDDOWN(ROUNDDOWN(ROUND(L1125*VLOOKUP(K1125,'【参考】数式用'!$A$4:$F$57,MATCH("処遇改善加算Ⅳ",'【参考】数式用'!$C$3:$F$3,0)+2,0),0)*M1125,0)*Z1125*0.5,0),"")</f>
        <v/>
      </c>
      <c r="AD1125" s="610"/>
      <c r="AE1125" s="618"/>
      <c r="AF1125" s="618"/>
      <c r="AG1125" s="624"/>
      <c r="AH1125" s="627"/>
      <c r="AI1125" s="633"/>
      <c r="AJ1125" s="634"/>
      <c r="AK1125" s="648" t="str">
        <f t="shared" si="326"/>
        <v/>
      </c>
      <c r="AL1125" s="651" t="str">
        <f t="shared" si="341"/>
        <v/>
      </c>
      <c r="AM1125" s="654"/>
      <c r="AN1125" s="657" t="str">
        <f>IFERROR(VLOOKUP(K1125,'【参考】数式用'!$A$2:$N$57,14,FALSE),"")</f>
        <v/>
      </c>
      <c r="AO1125" s="657" t="str">
        <f t="shared" si="327"/>
        <v/>
      </c>
      <c r="AP1125" s="662" t="str">
        <f t="shared" si="328"/>
        <v/>
      </c>
      <c r="AQ1125" s="662" t="str">
        <f t="shared" si="329"/>
        <v>入力済</v>
      </c>
      <c r="AR1125" s="657" t="str">
        <f t="shared" si="330"/>
        <v/>
      </c>
      <c r="AS1125" s="662" t="str">
        <f t="shared" si="331"/>
        <v>入力済</v>
      </c>
      <c r="AT1125" s="662" t="str">
        <f t="shared" si="332"/>
        <v/>
      </c>
      <c r="AU1125" s="662" t="str">
        <f t="shared" si="333"/>
        <v/>
      </c>
      <c r="AV1125" s="657" t="str">
        <f t="shared" si="334"/>
        <v/>
      </c>
      <c r="AW1125" s="657" t="str">
        <f t="shared" si="335"/>
        <v>入力済</v>
      </c>
      <c r="AX1125" s="662" t="str">
        <f>IFERROR(VLOOKUP(K1125,'【参考】数式用'!$AR$3:$AS$49,2,FALSE),"")</f>
        <v/>
      </c>
      <c r="AY1125" s="657" t="str">
        <f t="shared" si="336"/>
        <v/>
      </c>
      <c r="AZ1125" s="657" t="str">
        <f t="shared" si="342"/>
        <v>入力済</v>
      </c>
      <c r="BA1125" s="662" t="str">
        <f>IFERROR(VLOOKUP(K1125,'【参考】数式用'!$AX$3:$AY$56,2,FALSE),"")</f>
        <v/>
      </c>
      <c r="BB1125" s="657" t="str">
        <f t="shared" si="337"/>
        <v/>
      </c>
      <c r="BC1125" s="673" t="str">
        <f t="shared" si="338"/>
        <v>入力済</v>
      </c>
      <c r="BD1125" s="657" t="str">
        <f t="shared" si="339"/>
        <v/>
      </c>
      <c r="BE1125" s="657" t="str">
        <f t="shared" si="340"/>
        <v/>
      </c>
      <c r="BF1125" s="659"/>
      <c r="BG1125" s="659"/>
      <c r="BH1125" s="681" t="e">
        <f>VLOOKUP(K1125,'【参考】数式用'!$A$2:$O$57,15,FALSE)</f>
        <v>#N/A</v>
      </c>
      <c r="BI1125" s="659"/>
      <c r="BJ1125" s="659"/>
      <c r="BK1125" s="659"/>
      <c r="BL1125" s="659"/>
      <c r="BM1125" s="659"/>
      <c r="BN1125" s="659"/>
      <c r="BO1125" s="676"/>
    </row>
    <row r="1126" spans="1:67" s="494" customFormat="1" ht="109.9" customHeight="1">
      <c r="A1126" s="506">
        <v>1115</v>
      </c>
      <c r="B1126" s="517" t="str">
        <f>IF(基本情報入力シート!B1154="","",基本情報入力シート!B1154)</f>
        <v/>
      </c>
      <c r="C1126" s="523"/>
      <c r="D1126" s="523"/>
      <c r="E1126" s="523"/>
      <c r="F1126" s="530"/>
      <c r="G1126" s="536" t="str">
        <f>IF(基本情報入力シート!L1154="","",基本情報入力シート!L1154)</f>
        <v/>
      </c>
      <c r="H1126" s="536" t="str">
        <f>IF(基本情報入力シート!Q1154="","",基本情報入力シート!Q1154)</f>
        <v/>
      </c>
      <c r="I1126" s="536" t="str">
        <f>IF(基本情報入力シート!V1154="","",基本情報入力シート!V1154)</f>
        <v/>
      </c>
      <c r="J1126" s="536" t="str">
        <f>IF(基本情報入力シート!W1154="","",基本情報入力シート!W1154)</f>
        <v/>
      </c>
      <c r="K1126" s="536" t="str">
        <f>IF(基本情報入力シート!Z1154="","",基本情報入力シート!Z1154)</f>
        <v/>
      </c>
      <c r="L1126" s="555" t="str">
        <f>IF(基本情報入力シート!AF1154=0,"",基本情報入力シート!AF1154)</f>
        <v/>
      </c>
      <c r="M1126" s="563" t="str">
        <f>IF(基本情報入力シート!AG1154="","",基本情報入力シート!AG1154)</f>
        <v/>
      </c>
      <c r="N1126" s="571"/>
      <c r="O1126" s="576" t="str">
        <f>IFERROR(VLOOKUP(K1126,'【参考】数式用'!$A$2:$F$57,MATCH(N1126,'【参考】数式用'!$C$3:$F$3,0)+2,0),"")</f>
        <v/>
      </c>
      <c r="P1126" s="583" t="s">
        <v>549</v>
      </c>
      <c r="Q1126" s="588"/>
      <c r="R1126" s="590" t="s">
        <v>71</v>
      </c>
      <c r="S1126" s="588"/>
      <c r="T1126" s="590" t="s">
        <v>743</v>
      </c>
      <c r="U1126" s="588"/>
      <c r="V1126" s="590" t="s">
        <v>71</v>
      </c>
      <c r="W1126" s="588"/>
      <c r="X1126" s="590" t="s">
        <v>560</v>
      </c>
      <c r="Y1126" s="590" t="s">
        <v>763</v>
      </c>
      <c r="Z1126" s="590" t="str">
        <f t="shared" si="324"/>
        <v/>
      </c>
      <c r="AA1126" s="594" t="s">
        <v>127</v>
      </c>
      <c r="AB1126" s="599" t="str">
        <f t="shared" si="325"/>
        <v/>
      </c>
      <c r="AC1126" s="604" t="str">
        <f>IFERROR(ROUNDDOWN(ROUNDDOWN(ROUND(L1126*VLOOKUP(K1126,'【参考】数式用'!$A$4:$F$57,MATCH("処遇改善加算Ⅳ",'【参考】数式用'!$C$3:$F$3,0)+2,0),0)*M1126,0)*Z1126*0.5,0),"")</f>
        <v/>
      </c>
      <c r="AD1126" s="610"/>
      <c r="AE1126" s="618"/>
      <c r="AF1126" s="618"/>
      <c r="AG1126" s="624"/>
      <c r="AH1126" s="627"/>
      <c r="AI1126" s="633"/>
      <c r="AJ1126" s="634"/>
      <c r="AK1126" s="648" t="str">
        <f t="shared" si="326"/>
        <v/>
      </c>
      <c r="AL1126" s="651" t="str">
        <f t="shared" si="341"/>
        <v/>
      </c>
      <c r="AM1126" s="654"/>
      <c r="AN1126" s="657" t="str">
        <f>IFERROR(VLOOKUP(K1126,'【参考】数式用'!$A$2:$N$57,14,FALSE),"")</f>
        <v/>
      </c>
      <c r="AO1126" s="657" t="str">
        <f t="shared" si="327"/>
        <v/>
      </c>
      <c r="AP1126" s="662" t="str">
        <f t="shared" si="328"/>
        <v/>
      </c>
      <c r="AQ1126" s="662" t="str">
        <f t="shared" si="329"/>
        <v>入力済</v>
      </c>
      <c r="AR1126" s="657" t="str">
        <f t="shared" si="330"/>
        <v/>
      </c>
      <c r="AS1126" s="662" t="str">
        <f t="shared" si="331"/>
        <v>入力済</v>
      </c>
      <c r="AT1126" s="662" t="str">
        <f t="shared" si="332"/>
        <v/>
      </c>
      <c r="AU1126" s="662" t="str">
        <f t="shared" si="333"/>
        <v/>
      </c>
      <c r="AV1126" s="657" t="str">
        <f t="shared" si="334"/>
        <v/>
      </c>
      <c r="AW1126" s="657" t="str">
        <f t="shared" si="335"/>
        <v>入力済</v>
      </c>
      <c r="AX1126" s="662" t="str">
        <f>IFERROR(VLOOKUP(K1126,'【参考】数式用'!$AR$3:$AS$49,2,FALSE),"")</f>
        <v/>
      </c>
      <c r="AY1126" s="657" t="str">
        <f t="shared" si="336"/>
        <v/>
      </c>
      <c r="AZ1126" s="657" t="str">
        <f t="shared" si="342"/>
        <v>入力済</v>
      </c>
      <c r="BA1126" s="662" t="str">
        <f>IFERROR(VLOOKUP(K1126,'【参考】数式用'!$AX$3:$AY$56,2,FALSE),"")</f>
        <v/>
      </c>
      <c r="BB1126" s="657" t="str">
        <f t="shared" si="337"/>
        <v/>
      </c>
      <c r="BC1126" s="673" t="str">
        <f t="shared" si="338"/>
        <v>入力済</v>
      </c>
      <c r="BD1126" s="657" t="str">
        <f t="shared" si="339"/>
        <v/>
      </c>
      <c r="BE1126" s="657" t="str">
        <f t="shared" si="340"/>
        <v/>
      </c>
      <c r="BF1126" s="659"/>
      <c r="BG1126" s="659"/>
      <c r="BH1126" s="681" t="e">
        <f>VLOOKUP(K1126,'【参考】数式用'!$A$2:$O$57,15,FALSE)</f>
        <v>#N/A</v>
      </c>
      <c r="BI1126" s="659"/>
      <c r="BJ1126" s="659"/>
      <c r="BK1126" s="659"/>
      <c r="BL1126" s="659"/>
      <c r="BM1126" s="659"/>
      <c r="BN1126" s="659"/>
      <c r="BO1126" s="676"/>
    </row>
    <row r="1127" spans="1:67" s="494" customFormat="1" ht="109.9" customHeight="1">
      <c r="A1127" s="506">
        <v>1116</v>
      </c>
      <c r="B1127" s="517" t="str">
        <f>IF(基本情報入力シート!B1155="","",基本情報入力シート!B1155)</f>
        <v/>
      </c>
      <c r="C1127" s="523"/>
      <c r="D1127" s="523"/>
      <c r="E1127" s="523"/>
      <c r="F1127" s="530"/>
      <c r="G1127" s="536" t="str">
        <f>IF(基本情報入力シート!L1155="","",基本情報入力シート!L1155)</f>
        <v/>
      </c>
      <c r="H1127" s="536" t="str">
        <f>IF(基本情報入力シート!Q1155="","",基本情報入力シート!Q1155)</f>
        <v/>
      </c>
      <c r="I1127" s="536" t="str">
        <f>IF(基本情報入力シート!V1155="","",基本情報入力シート!V1155)</f>
        <v/>
      </c>
      <c r="J1127" s="536" t="str">
        <f>IF(基本情報入力シート!W1155="","",基本情報入力シート!W1155)</f>
        <v/>
      </c>
      <c r="K1127" s="536" t="str">
        <f>IF(基本情報入力シート!Z1155="","",基本情報入力シート!Z1155)</f>
        <v/>
      </c>
      <c r="L1127" s="555" t="str">
        <f>IF(基本情報入力シート!AF1155=0,"",基本情報入力シート!AF1155)</f>
        <v/>
      </c>
      <c r="M1127" s="563" t="str">
        <f>IF(基本情報入力シート!AG1155="","",基本情報入力シート!AG1155)</f>
        <v/>
      </c>
      <c r="N1127" s="571"/>
      <c r="O1127" s="576" t="str">
        <f>IFERROR(VLOOKUP(K1127,'【参考】数式用'!$A$2:$F$57,MATCH(N1127,'【参考】数式用'!$C$3:$F$3,0)+2,0),"")</f>
        <v/>
      </c>
      <c r="P1127" s="583" t="s">
        <v>549</v>
      </c>
      <c r="Q1127" s="588"/>
      <c r="R1127" s="590" t="s">
        <v>71</v>
      </c>
      <c r="S1127" s="588"/>
      <c r="T1127" s="590" t="s">
        <v>743</v>
      </c>
      <c r="U1127" s="588"/>
      <c r="V1127" s="590" t="s">
        <v>71</v>
      </c>
      <c r="W1127" s="588"/>
      <c r="X1127" s="590" t="s">
        <v>560</v>
      </c>
      <c r="Y1127" s="590" t="s">
        <v>763</v>
      </c>
      <c r="Z1127" s="590" t="str">
        <f t="shared" si="324"/>
        <v/>
      </c>
      <c r="AA1127" s="594" t="s">
        <v>127</v>
      </c>
      <c r="AB1127" s="599" t="str">
        <f t="shared" si="325"/>
        <v/>
      </c>
      <c r="AC1127" s="604" t="str">
        <f>IFERROR(ROUNDDOWN(ROUNDDOWN(ROUND(L1127*VLOOKUP(K1127,'【参考】数式用'!$A$4:$F$57,MATCH("処遇改善加算Ⅳ",'【参考】数式用'!$C$3:$F$3,0)+2,0),0)*M1127,0)*Z1127*0.5,0),"")</f>
        <v/>
      </c>
      <c r="AD1127" s="610"/>
      <c r="AE1127" s="618"/>
      <c r="AF1127" s="618"/>
      <c r="AG1127" s="624"/>
      <c r="AH1127" s="627"/>
      <c r="AI1127" s="633"/>
      <c r="AJ1127" s="634"/>
      <c r="AK1127" s="648" t="str">
        <f t="shared" si="326"/>
        <v/>
      </c>
      <c r="AL1127" s="651" t="str">
        <f t="shared" si="341"/>
        <v/>
      </c>
      <c r="AM1127" s="654"/>
      <c r="AN1127" s="657" t="str">
        <f>IFERROR(VLOOKUP(K1127,'【参考】数式用'!$A$2:$N$57,14,FALSE),"")</f>
        <v/>
      </c>
      <c r="AO1127" s="657" t="str">
        <f t="shared" si="327"/>
        <v/>
      </c>
      <c r="AP1127" s="662" t="str">
        <f t="shared" si="328"/>
        <v/>
      </c>
      <c r="AQ1127" s="662" t="str">
        <f t="shared" si="329"/>
        <v>入力済</v>
      </c>
      <c r="AR1127" s="657" t="str">
        <f t="shared" si="330"/>
        <v/>
      </c>
      <c r="AS1127" s="662" t="str">
        <f t="shared" si="331"/>
        <v>入力済</v>
      </c>
      <c r="AT1127" s="662" t="str">
        <f t="shared" si="332"/>
        <v/>
      </c>
      <c r="AU1127" s="662" t="str">
        <f t="shared" si="333"/>
        <v/>
      </c>
      <c r="AV1127" s="657" t="str">
        <f t="shared" si="334"/>
        <v/>
      </c>
      <c r="AW1127" s="657" t="str">
        <f t="shared" si="335"/>
        <v>入力済</v>
      </c>
      <c r="AX1127" s="662" t="str">
        <f>IFERROR(VLOOKUP(K1127,'【参考】数式用'!$AR$3:$AS$49,2,FALSE),"")</f>
        <v/>
      </c>
      <c r="AY1127" s="657" t="str">
        <f t="shared" si="336"/>
        <v/>
      </c>
      <c r="AZ1127" s="657" t="str">
        <f t="shared" si="342"/>
        <v>入力済</v>
      </c>
      <c r="BA1127" s="662" t="str">
        <f>IFERROR(VLOOKUP(K1127,'【参考】数式用'!$AX$3:$AY$56,2,FALSE),"")</f>
        <v/>
      </c>
      <c r="BB1127" s="657" t="str">
        <f t="shared" si="337"/>
        <v/>
      </c>
      <c r="BC1127" s="673" t="str">
        <f t="shared" si="338"/>
        <v>入力済</v>
      </c>
      <c r="BD1127" s="657" t="str">
        <f t="shared" si="339"/>
        <v/>
      </c>
      <c r="BE1127" s="657" t="str">
        <f t="shared" si="340"/>
        <v/>
      </c>
      <c r="BF1127" s="659"/>
      <c r="BG1127" s="659"/>
      <c r="BH1127" s="681" t="e">
        <f>VLOOKUP(K1127,'【参考】数式用'!$A$2:$O$57,15,FALSE)</f>
        <v>#N/A</v>
      </c>
      <c r="BI1127" s="659"/>
      <c r="BJ1127" s="659"/>
      <c r="BK1127" s="659"/>
      <c r="BL1127" s="659"/>
      <c r="BM1127" s="659"/>
      <c r="BN1127" s="659"/>
      <c r="BO1127" s="676"/>
    </row>
    <row r="1128" spans="1:67" s="494" customFormat="1" ht="109.9" customHeight="1">
      <c r="A1128" s="506">
        <v>1117</v>
      </c>
      <c r="B1128" s="517" t="str">
        <f>IF(基本情報入力シート!B1156="","",基本情報入力シート!B1156)</f>
        <v/>
      </c>
      <c r="C1128" s="523"/>
      <c r="D1128" s="523"/>
      <c r="E1128" s="523"/>
      <c r="F1128" s="530"/>
      <c r="G1128" s="536" t="str">
        <f>IF(基本情報入力シート!L1156="","",基本情報入力シート!L1156)</f>
        <v/>
      </c>
      <c r="H1128" s="536" t="str">
        <f>IF(基本情報入力シート!Q1156="","",基本情報入力シート!Q1156)</f>
        <v/>
      </c>
      <c r="I1128" s="536" t="str">
        <f>IF(基本情報入力シート!V1156="","",基本情報入力シート!V1156)</f>
        <v/>
      </c>
      <c r="J1128" s="536" t="str">
        <f>IF(基本情報入力シート!W1156="","",基本情報入力シート!W1156)</f>
        <v/>
      </c>
      <c r="K1128" s="536" t="str">
        <f>IF(基本情報入力シート!Z1156="","",基本情報入力シート!Z1156)</f>
        <v/>
      </c>
      <c r="L1128" s="555" t="str">
        <f>IF(基本情報入力シート!AF1156=0,"",基本情報入力シート!AF1156)</f>
        <v/>
      </c>
      <c r="M1128" s="563" t="str">
        <f>IF(基本情報入力シート!AG1156="","",基本情報入力シート!AG1156)</f>
        <v/>
      </c>
      <c r="N1128" s="571"/>
      <c r="O1128" s="576" t="str">
        <f>IFERROR(VLOOKUP(K1128,'【参考】数式用'!$A$2:$F$57,MATCH(N1128,'【参考】数式用'!$C$3:$F$3,0)+2,0),"")</f>
        <v/>
      </c>
      <c r="P1128" s="583" t="s">
        <v>549</v>
      </c>
      <c r="Q1128" s="588"/>
      <c r="R1128" s="590" t="s">
        <v>71</v>
      </c>
      <c r="S1128" s="588"/>
      <c r="T1128" s="590" t="s">
        <v>743</v>
      </c>
      <c r="U1128" s="588"/>
      <c r="V1128" s="590" t="s">
        <v>71</v>
      </c>
      <c r="W1128" s="588"/>
      <c r="X1128" s="590" t="s">
        <v>560</v>
      </c>
      <c r="Y1128" s="590" t="s">
        <v>763</v>
      </c>
      <c r="Z1128" s="590" t="str">
        <f t="shared" si="324"/>
        <v/>
      </c>
      <c r="AA1128" s="594" t="s">
        <v>127</v>
      </c>
      <c r="AB1128" s="599" t="str">
        <f t="shared" si="325"/>
        <v/>
      </c>
      <c r="AC1128" s="604" t="str">
        <f>IFERROR(ROUNDDOWN(ROUNDDOWN(ROUND(L1128*VLOOKUP(K1128,'【参考】数式用'!$A$4:$F$57,MATCH("処遇改善加算Ⅳ",'【参考】数式用'!$C$3:$F$3,0)+2,0),0)*M1128,0)*Z1128*0.5,0),"")</f>
        <v/>
      </c>
      <c r="AD1128" s="610"/>
      <c r="AE1128" s="618"/>
      <c r="AF1128" s="618"/>
      <c r="AG1128" s="624"/>
      <c r="AH1128" s="627"/>
      <c r="AI1128" s="633"/>
      <c r="AJ1128" s="634"/>
      <c r="AK1128" s="648" t="str">
        <f t="shared" si="326"/>
        <v/>
      </c>
      <c r="AL1128" s="651" t="str">
        <f t="shared" si="341"/>
        <v/>
      </c>
      <c r="AM1128" s="654"/>
      <c r="AN1128" s="657" t="str">
        <f>IFERROR(VLOOKUP(K1128,'【参考】数式用'!$A$2:$N$57,14,FALSE),"")</f>
        <v/>
      </c>
      <c r="AO1128" s="657" t="str">
        <f t="shared" si="327"/>
        <v/>
      </c>
      <c r="AP1128" s="662" t="str">
        <f t="shared" si="328"/>
        <v/>
      </c>
      <c r="AQ1128" s="662" t="str">
        <f t="shared" si="329"/>
        <v>入力済</v>
      </c>
      <c r="AR1128" s="657" t="str">
        <f t="shared" si="330"/>
        <v/>
      </c>
      <c r="AS1128" s="662" t="str">
        <f t="shared" si="331"/>
        <v>入力済</v>
      </c>
      <c r="AT1128" s="662" t="str">
        <f t="shared" si="332"/>
        <v/>
      </c>
      <c r="AU1128" s="662" t="str">
        <f t="shared" si="333"/>
        <v/>
      </c>
      <c r="AV1128" s="657" t="str">
        <f t="shared" si="334"/>
        <v/>
      </c>
      <c r="AW1128" s="657" t="str">
        <f t="shared" si="335"/>
        <v>入力済</v>
      </c>
      <c r="AX1128" s="662" t="str">
        <f>IFERROR(VLOOKUP(K1128,'【参考】数式用'!$AR$3:$AS$49,2,FALSE),"")</f>
        <v/>
      </c>
      <c r="AY1128" s="657" t="str">
        <f t="shared" si="336"/>
        <v/>
      </c>
      <c r="AZ1128" s="657" t="str">
        <f t="shared" si="342"/>
        <v>入力済</v>
      </c>
      <c r="BA1128" s="662" t="str">
        <f>IFERROR(VLOOKUP(K1128,'【参考】数式用'!$AX$3:$AY$56,2,FALSE),"")</f>
        <v/>
      </c>
      <c r="BB1128" s="657" t="str">
        <f t="shared" si="337"/>
        <v/>
      </c>
      <c r="BC1128" s="673" t="str">
        <f t="shared" si="338"/>
        <v>入力済</v>
      </c>
      <c r="BD1128" s="657" t="str">
        <f t="shared" si="339"/>
        <v/>
      </c>
      <c r="BE1128" s="657" t="str">
        <f t="shared" si="340"/>
        <v/>
      </c>
      <c r="BF1128" s="659"/>
      <c r="BG1128" s="659"/>
      <c r="BH1128" s="681" t="e">
        <f>VLOOKUP(K1128,'【参考】数式用'!$A$2:$O$57,15,FALSE)</f>
        <v>#N/A</v>
      </c>
      <c r="BI1128" s="659"/>
      <c r="BJ1128" s="659"/>
      <c r="BK1128" s="659"/>
      <c r="BL1128" s="659"/>
      <c r="BM1128" s="659"/>
      <c r="BN1128" s="659"/>
      <c r="BO1128" s="676"/>
    </row>
    <row r="1129" spans="1:67" s="494" customFormat="1" ht="109.9" customHeight="1">
      <c r="A1129" s="506">
        <v>1118</v>
      </c>
      <c r="B1129" s="517" t="str">
        <f>IF(基本情報入力シート!B1157="","",基本情報入力シート!B1157)</f>
        <v/>
      </c>
      <c r="C1129" s="523"/>
      <c r="D1129" s="523"/>
      <c r="E1129" s="523"/>
      <c r="F1129" s="530"/>
      <c r="G1129" s="536" t="str">
        <f>IF(基本情報入力シート!L1157="","",基本情報入力シート!L1157)</f>
        <v/>
      </c>
      <c r="H1129" s="536" t="str">
        <f>IF(基本情報入力シート!Q1157="","",基本情報入力シート!Q1157)</f>
        <v/>
      </c>
      <c r="I1129" s="536" t="str">
        <f>IF(基本情報入力シート!V1157="","",基本情報入力シート!V1157)</f>
        <v/>
      </c>
      <c r="J1129" s="536" t="str">
        <f>IF(基本情報入力シート!W1157="","",基本情報入力シート!W1157)</f>
        <v/>
      </c>
      <c r="K1129" s="536" t="str">
        <f>IF(基本情報入力シート!Z1157="","",基本情報入力シート!Z1157)</f>
        <v/>
      </c>
      <c r="L1129" s="555" t="str">
        <f>IF(基本情報入力シート!AF1157=0,"",基本情報入力シート!AF1157)</f>
        <v/>
      </c>
      <c r="M1129" s="563" t="str">
        <f>IF(基本情報入力シート!AG1157="","",基本情報入力シート!AG1157)</f>
        <v/>
      </c>
      <c r="N1129" s="571"/>
      <c r="O1129" s="576" t="str">
        <f>IFERROR(VLOOKUP(K1129,'【参考】数式用'!$A$2:$F$57,MATCH(N1129,'【参考】数式用'!$C$3:$F$3,0)+2,0),"")</f>
        <v/>
      </c>
      <c r="P1129" s="583" t="s">
        <v>549</v>
      </c>
      <c r="Q1129" s="588"/>
      <c r="R1129" s="590" t="s">
        <v>71</v>
      </c>
      <c r="S1129" s="588"/>
      <c r="T1129" s="590" t="s">
        <v>743</v>
      </c>
      <c r="U1129" s="588"/>
      <c r="V1129" s="590" t="s">
        <v>71</v>
      </c>
      <c r="W1129" s="588"/>
      <c r="X1129" s="590" t="s">
        <v>560</v>
      </c>
      <c r="Y1129" s="590" t="s">
        <v>763</v>
      </c>
      <c r="Z1129" s="590" t="str">
        <f t="shared" si="324"/>
        <v/>
      </c>
      <c r="AA1129" s="594" t="s">
        <v>127</v>
      </c>
      <c r="AB1129" s="599" t="str">
        <f t="shared" si="325"/>
        <v/>
      </c>
      <c r="AC1129" s="604" t="str">
        <f>IFERROR(ROUNDDOWN(ROUNDDOWN(ROUND(L1129*VLOOKUP(K1129,'【参考】数式用'!$A$4:$F$57,MATCH("処遇改善加算Ⅳ",'【参考】数式用'!$C$3:$F$3,0)+2,0),0)*M1129,0)*Z1129*0.5,0),"")</f>
        <v/>
      </c>
      <c r="AD1129" s="610"/>
      <c r="AE1129" s="618"/>
      <c r="AF1129" s="618"/>
      <c r="AG1129" s="624"/>
      <c r="AH1129" s="627"/>
      <c r="AI1129" s="633"/>
      <c r="AJ1129" s="634"/>
      <c r="AK1129" s="648" t="str">
        <f t="shared" si="326"/>
        <v/>
      </c>
      <c r="AL1129" s="651" t="str">
        <f t="shared" si="341"/>
        <v/>
      </c>
      <c r="AM1129" s="654"/>
      <c r="AN1129" s="657" t="str">
        <f>IFERROR(VLOOKUP(K1129,'【参考】数式用'!$A$2:$N$57,14,FALSE),"")</f>
        <v/>
      </c>
      <c r="AO1129" s="657" t="str">
        <f t="shared" si="327"/>
        <v/>
      </c>
      <c r="AP1129" s="662" t="str">
        <f t="shared" si="328"/>
        <v/>
      </c>
      <c r="AQ1129" s="662" t="str">
        <f t="shared" si="329"/>
        <v>入力済</v>
      </c>
      <c r="AR1129" s="657" t="str">
        <f t="shared" si="330"/>
        <v/>
      </c>
      <c r="AS1129" s="662" t="str">
        <f t="shared" si="331"/>
        <v>入力済</v>
      </c>
      <c r="AT1129" s="662" t="str">
        <f t="shared" si="332"/>
        <v/>
      </c>
      <c r="AU1129" s="662" t="str">
        <f t="shared" si="333"/>
        <v/>
      </c>
      <c r="AV1129" s="657" t="str">
        <f t="shared" si="334"/>
        <v/>
      </c>
      <c r="AW1129" s="657" t="str">
        <f t="shared" si="335"/>
        <v>入力済</v>
      </c>
      <c r="AX1129" s="662" t="str">
        <f>IFERROR(VLOOKUP(K1129,'【参考】数式用'!$AR$3:$AS$49,2,FALSE),"")</f>
        <v/>
      </c>
      <c r="AY1129" s="657" t="str">
        <f t="shared" si="336"/>
        <v/>
      </c>
      <c r="AZ1129" s="657" t="str">
        <f t="shared" si="342"/>
        <v>入力済</v>
      </c>
      <c r="BA1129" s="662" t="str">
        <f>IFERROR(VLOOKUP(K1129,'【参考】数式用'!$AX$3:$AY$56,2,FALSE),"")</f>
        <v/>
      </c>
      <c r="BB1129" s="657" t="str">
        <f t="shared" si="337"/>
        <v/>
      </c>
      <c r="BC1129" s="673" t="str">
        <f t="shared" si="338"/>
        <v>入力済</v>
      </c>
      <c r="BD1129" s="657" t="str">
        <f t="shared" si="339"/>
        <v/>
      </c>
      <c r="BE1129" s="657" t="str">
        <f t="shared" si="340"/>
        <v/>
      </c>
      <c r="BF1129" s="659"/>
      <c r="BG1129" s="659"/>
      <c r="BH1129" s="681" t="e">
        <f>VLOOKUP(K1129,'【参考】数式用'!$A$2:$O$57,15,FALSE)</f>
        <v>#N/A</v>
      </c>
      <c r="BI1129" s="659"/>
      <c r="BJ1129" s="659"/>
      <c r="BK1129" s="659"/>
      <c r="BL1129" s="659"/>
      <c r="BM1129" s="659"/>
      <c r="BN1129" s="659"/>
      <c r="BO1129" s="676"/>
    </row>
    <row r="1130" spans="1:67" s="494" customFormat="1" ht="109.9" customHeight="1">
      <c r="A1130" s="506">
        <v>1119</v>
      </c>
      <c r="B1130" s="517" t="str">
        <f>IF(基本情報入力シート!B1158="","",基本情報入力シート!B1158)</f>
        <v/>
      </c>
      <c r="C1130" s="523"/>
      <c r="D1130" s="523"/>
      <c r="E1130" s="523"/>
      <c r="F1130" s="530"/>
      <c r="G1130" s="536" t="str">
        <f>IF(基本情報入力シート!L1158="","",基本情報入力シート!L1158)</f>
        <v/>
      </c>
      <c r="H1130" s="536" t="str">
        <f>IF(基本情報入力シート!Q1158="","",基本情報入力シート!Q1158)</f>
        <v/>
      </c>
      <c r="I1130" s="536" t="str">
        <f>IF(基本情報入力シート!V1158="","",基本情報入力シート!V1158)</f>
        <v/>
      </c>
      <c r="J1130" s="536" t="str">
        <f>IF(基本情報入力シート!W1158="","",基本情報入力シート!W1158)</f>
        <v/>
      </c>
      <c r="K1130" s="536" t="str">
        <f>IF(基本情報入力シート!Z1158="","",基本情報入力シート!Z1158)</f>
        <v/>
      </c>
      <c r="L1130" s="555" t="str">
        <f>IF(基本情報入力シート!AF1158=0,"",基本情報入力シート!AF1158)</f>
        <v/>
      </c>
      <c r="M1130" s="563" t="str">
        <f>IF(基本情報入力シート!AG1158="","",基本情報入力シート!AG1158)</f>
        <v/>
      </c>
      <c r="N1130" s="571"/>
      <c r="O1130" s="576" t="str">
        <f>IFERROR(VLOOKUP(K1130,'【参考】数式用'!$A$2:$F$57,MATCH(N1130,'【参考】数式用'!$C$3:$F$3,0)+2,0),"")</f>
        <v/>
      </c>
      <c r="P1130" s="583" t="s">
        <v>549</v>
      </c>
      <c r="Q1130" s="588"/>
      <c r="R1130" s="590" t="s">
        <v>71</v>
      </c>
      <c r="S1130" s="588"/>
      <c r="T1130" s="590" t="s">
        <v>743</v>
      </c>
      <c r="U1130" s="588"/>
      <c r="V1130" s="590" t="s">
        <v>71</v>
      </c>
      <c r="W1130" s="588"/>
      <c r="X1130" s="590" t="s">
        <v>560</v>
      </c>
      <c r="Y1130" s="590" t="s">
        <v>763</v>
      </c>
      <c r="Z1130" s="590" t="str">
        <f t="shared" si="324"/>
        <v/>
      </c>
      <c r="AA1130" s="594" t="s">
        <v>127</v>
      </c>
      <c r="AB1130" s="599" t="str">
        <f t="shared" si="325"/>
        <v/>
      </c>
      <c r="AC1130" s="604" t="str">
        <f>IFERROR(ROUNDDOWN(ROUNDDOWN(ROUND(L1130*VLOOKUP(K1130,'【参考】数式用'!$A$4:$F$57,MATCH("処遇改善加算Ⅳ",'【参考】数式用'!$C$3:$F$3,0)+2,0),0)*M1130,0)*Z1130*0.5,0),"")</f>
        <v/>
      </c>
      <c r="AD1130" s="610"/>
      <c r="AE1130" s="618"/>
      <c r="AF1130" s="618"/>
      <c r="AG1130" s="624"/>
      <c r="AH1130" s="627"/>
      <c r="AI1130" s="633"/>
      <c r="AJ1130" s="634"/>
      <c r="AK1130" s="648" t="str">
        <f t="shared" si="326"/>
        <v/>
      </c>
      <c r="AL1130" s="651" t="str">
        <f t="shared" si="341"/>
        <v/>
      </c>
      <c r="AM1130" s="654"/>
      <c r="AN1130" s="657" t="str">
        <f>IFERROR(VLOOKUP(K1130,'【参考】数式用'!$A$2:$N$57,14,FALSE),"")</f>
        <v/>
      </c>
      <c r="AO1130" s="657" t="str">
        <f t="shared" si="327"/>
        <v/>
      </c>
      <c r="AP1130" s="662" t="str">
        <f t="shared" si="328"/>
        <v/>
      </c>
      <c r="AQ1130" s="662" t="str">
        <f t="shared" si="329"/>
        <v>入力済</v>
      </c>
      <c r="AR1130" s="657" t="str">
        <f t="shared" si="330"/>
        <v/>
      </c>
      <c r="AS1130" s="662" t="str">
        <f t="shared" si="331"/>
        <v>入力済</v>
      </c>
      <c r="AT1130" s="662" t="str">
        <f t="shared" si="332"/>
        <v/>
      </c>
      <c r="AU1130" s="662" t="str">
        <f t="shared" si="333"/>
        <v/>
      </c>
      <c r="AV1130" s="657" t="str">
        <f t="shared" si="334"/>
        <v/>
      </c>
      <c r="AW1130" s="657" t="str">
        <f t="shared" si="335"/>
        <v>入力済</v>
      </c>
      <c r="AX1130" s="662" t="str">
        <f>IFERROR(VLOOKUP(K1130,'【参考】数式用'!$AR$3:$AS$49,2,FALSE),"")</f>
        <v/>
      </c>
      <c r="AY1130" s="657" t="str">
        <f t="shared" si="336"/>
        <v/>
      </c>
      <c r="AZ1130" s="657" t="str">
        <f t="shared" si="342"/>
        <v>入力済</v>
      </c>
      <c r="BA1130" s="662" t="str">
        <f>IFERROR(VLOOKUP(K1130,'【参考】数式用'!$AX$3:$AY$56,2,FALSE),"")</f>
        <v/>
      </c>
      <c r="BB1130" s="657" t="str">
        <f t="shared" si="337"/>
        <v/>
      </c>
      <c r="BC1130" s="673" t="str">
        <f t="shared" si="338"/>
        <v>入力済</v>
      </c>
      <c r="BD1130" s="657" t="str">
        <f t="shared" si="339"/>
        <v/>
      </c>
      <c r="BE1130" s="657" t="str">
        <f t="shared" si="340"/>
        <v/>
      </c>
      <c r="BF1130" s="659"/>
      <c r="BG1130" s="659"/>
      <c r="BH1130" s="681" t="e">
        <f>VLOOKUP(K1130,'【参考】数式用'!$A$2:$O$57,15,FALSE)</f>
        <v>#N/A</v>
      </c>
      <c r="BI1130" s="659"/>
      <c r="BJ1130" s="659"/>
      <c r="BK1130" s="659"/>
      <c r="BL1130" s="659"/>
      <c r="BM1130" s="659"/>
      <c r="BN1130" s="659"/>
      <c r="BO1130" s="676"/>
    </row>
    <row r="1131" spans="1:67" s="494" customFormat="1" ht="109.9" customHeight="1">
      <c r="A1131" s="506">
        <v>1120</v>
      </c>
      <c r="B1131" s="517" t="str">
        <f>IF(基本情報入力シート!B1159="","",基本情報入力シート!B1159)</f>
        <v/>
      </c>
      <c r="C1131" s="523"/>
      <c r="D1131" s="523"/>
      <c r="E1131" s="523"/>
      <c r="F1131" s="530"/>
      <c r="G1131" s="536" t="str">
        <f>IF(基本情報入力シート!L1159="","",基本情報入力シート!L1159)</f>
        <v/>
      </c>
      <c r="H1131" s="536" t="str">
        <f>IF(基本情報入力シート!Q1159="","",基本情報入力シート!Q1159)</f>
        <v/>
      </c>
      <c r="I1131" s="536" t="str">
        <f>IF(基本情報入力シート!V1159="","",基本情報入力シート!V1159)</f>
        <v/>
      </c>
      <c r="J1131" s="536" t="str">
        <f>IF(基本情報入力シート!W1159="","",基本情報入力シート!W1159)</f>
        <v/>
      </c>
      <c r="K1131" s="536" t="str">
        <f>IF(基本情報入力シート!Z1159="","",基本情報入力シート!Z1159)</f>
        <v/>
      </c>
      <c r="L1131" s="555" t="str">
        <f>IF(基本情報入力シート!AF1159=0,"",基本情報入力シート!AF1159)</f>
        <v/>
      </c>
      <c r="M1131" s="563" t="str">
        <f>IF(基本情報入力シート!AG1159="","",基本情報入力シート!AG1159)</f>
        <v/>
      </c>
      <c r="N1131" s="571"/>
      <c r="O1131" s="576" t="str">
        <f>IFERROR(VLOOKUP(K1131,'【参考】数式用'!$A$2:$F$57,MATCH(N1131,'【参考】数式用'!$C$3:$F$3,0)+2,0),"")</f>
        <v/>
      </c>
      <c r="P1131" s="583" t="s">
        <v>549</v>
      </c>
      <c r="Q1131" s="588"/>
      <c r="R1131" s="590" t="s">
        <v>71</v>
      </c>
      <c r="S1131" s="588"/>
      <c r="T1131" s="590" t="s">
        <v>743</v>
      </c>
      <c r="U1131" s="588"/>
      <c r="V1131" s="590" t="s">
        <v>71</v>
      </c>
      <c r="W1131" s="588"/>
      <c r="X1131" s="590" t="s">
        <v>560</v>
      </c>
      <c r="Y1131" s="590" t="s">
        <v>763</v>
      </c>
      <c r="Z1131" s="590" t="str">
        <f t="shared" si="324"/>
        <v/>
      </c>
      <c r="AA1131" s="594" t="s">
        <v>127</v>
      </c>
      <c r="AB1131" s="599" t="str">
        <f t="shared" si="325"/>
        <v/>
      </c>
      <c r="AC1131" s="604" t="str">
        <f>IFERROR(ROUNDDOWN(ROUNDDOWN(ROUND(L1131*VLOOKUP(K1131,'【参考】数式用'!$A$4:$F$57,MATCH("処遇改善加算Ⅳ",'【参考】数式用'!$C$3:$F$3,0)+2,0),0)*M1131,0)*Z1131*0.5,0),"")</f>
        <v/>
      </c>
      <c r="AD1131" s="610"/>
      <c r="AE1131" s="618"/>
      <c r="AF1131" s="618"/>
      <c r="AG1131" s="624"/>
      <c r="AH1131" s="627"/>
      <c r="AI1131" s="633"/>
      <c r="AJ1131" s="634"/>
      <c r="AK1131" s="648" t="str">
        <f t="shared" si="326"/>
        <v/>
      </c>
      <c r="AL1131" s="651" t="str">
        <f t="shared" si="341"/>
        <v/>
      </c>
      <c r="AM1131" s="654"/>
      <c r="AN1131" s="657" t="str">
        <f>IFERROR(VLOOKUP(K1131,'【参考】数式用'!$A$2:$N$57,14,FALSE),"")</f>
        <v/>
      </c>
      <c r="AO1131" s="657" t="str">
        <f t="shared" si="327"/>
        <v/>
      </c>
      <c r="AP1131" s="662" t="str">
        <f t="shared" si="328"/>
        <v/>
      </c>
      <c r="AQ1131" s="662" t="str">
        <f t="shared" si="329"/>
        <v>入力済</v>
      </c>
      <c r="AR1131" s="657" t="str">
        <f t="shared" si="330"/>
        <v/>
      </c>
      <c r="AS1131" s="662" t="str">
        <f t="shared" si="331"/>
        <v>入力済</v>
      </c>
      <c r="AT1131" s="662" t="str">
        <f t="shared" si="332"/>
        <v/>
      </c>
      <c r="AU1131" s="662" t="str">
        <f t="shared" si="333"/>
        <v/>
      </c>
      <c r="AV1131" s="657" t="str">
        <f t="shared" si="334"/>
        <v/>
      </c>
      <c r="AW1131" s="657" t="str">
        <f t="shared" si="335"/>
        <v>入力済</v>
      </c>
      <c r="AX1131" s="662" t="str">
        <f>IFERROR(VLOOKUP(K1131,'【参考】数式用'!$AR$3:$AS$49,2,FALSE),"")</f>
        <v/>
      </c>
      <c r="AY1131" s="657" t="str">
        <f t="shared" si="336"/>
        <v/>
      </c>
      <c r="AZ1131" s="657" t="str">
        <f t="shared" si="342"/>
        <v>入力済</v>
      </c>
      <c r="BA1131" s="662" t="str">
        <f>IFERROR(VLOOKUP(K1131,'【参考】数式用'!$AX$3:$AY$56,2,FALSE),"")</f>
        <v/>
      </c>
      <c r="BB1131" s="657" t="str">
        <f t="shared" si="337"/>
        <v/>
      </c>
      <c r="BC1131" s="673" t="str">
        <f t="shared" si="338"/>
        <v>入力済</v>
      </c>
      <c r="BD1131" s="657" t="str">
        <f t="shared" si="339"/>
        <v/>
      </c>
      <c r="BE1131" s="657" t="str">
        <f t="shared" si="340"/>
        <v/>
      </c>
      <c r="BF1131" s="659"/>
      <c r="BG1131" s="659"/>
      <c r="BH1131" s="681" t="e">
        <f>VLOOKUP(K1131,'【参考】数式用'!$A$2:$O$57,15,FALSE)</f>
        <v>#N/A</v>
      </c>
      <c r="BI1131" s="659"/>
      <c r="BJ1131" s="659"/>
      <c r="BK1131" s="659"/>
      <c r="BL1131" s="659"/>
      <c r="BM1131" s="659"/>
      <c r="BN1131" s="659"/>
      <c r="BO1131" s="676"/>
    </row>
    <row r="1132" spans="1:67" s="494" customFormat="1" ht="109.9" customHeight="1">
      <c r="A1132" s="506">
        <v>1121</v>
      </c>
      <c r="B1132" s="517" t="str">
        <f>IF(基本情報入力シート!B1160="","",基本情報入力シート!B1160)</f>
        <v/>
      </c>
      <c r="C1132" s="523"/>
      <c r="D1132" s="523"/>
      <c r="E1132" s="523"/>
      <c r="F1132" s="530"/>
      <c r="G1132" s="536" t="str">
        <f>IF(基本情報入力シート!L1160="","",基本情報入力シート!L1160)</f>
        <v/>
      </c>
      <c r="H1132" s="536" t="str">
        <f>IF(基本情報入力シート!Q1160="","",基本情報入力シート!Q1160)</f>
        <v/>
      </c>
      <c r="I1132" s="536" t="str">
        <f>IF(基本情報入力シート!V1160="","",基本情報入力シート!V1160)</f>
        <v/>
      </c>
      <c r="J1132" s="536" t="str">
        <f>IF(基本情報入力シート!W1160="","",基本情報入力シート!W1160)</f>
        <v/>
      </c>
      <c r="K1132" s="536" t="str">
        <f>IF(基本情報入力シート!Z1160="","",基本情報入力シート!Z1160)</f>
        <v/>
      </c>
      <c r="L1132" s="555" t="str">
        <f>IF(基本情報入力シート!AF1160=0,"",基本情報入力シート!AF1160)</f>
        <v/>
      </c>
      <c r="M1132" s="563" t="str">
        <f>IF(基本情報入力シート!AG1160="","",基本情報入力シート!AG1160)</f>
        <v/>
      </c>
      <c r="N1132" s="571"/>
      <c r="O1132" s="576" t="str">
        <f>IFERROR(VLOOKUP(K1132,'【参考】数式用'!$A$2:$F$57,MATCH(N1132,'【参考】数式用'!$C$3:$F$3,0)+2,0),"")</f>
        <v/>
      </c>
      <c r="P1132" s="583" t="s">
        <v>549</v>
      </c>
      <c r="Q1132" s="588"/>
      <c r="R1132" s="590" t="s">
        <v>71</v>
      </c>
      <c r="S1132" s="588"/>
      <c r="T1132" s="590" t="s">
        <v>743</v>
      </c>
      <c r="U1132" s="588"/>
      <c r="V1132" s="590" t="s">
        <v>71</v>
      </c>
      <c r="W1132" s="588"/>
      <c r="X1132" s="590" t="s">
        <v>560</v>
      </c>
      <c r="Y1132" s="590" t="s">
        <v>763</v>
      </c>
      <c r="Z1132" s="590" t="str">
        <f t="shared" si="324"/>
        <v/>
      </c>
      <c r="AA1132" s="594" t="s">
        <v>127</v>
      </c>
      <c r="AB1132" s="599" t="str">
        <f t="shared" si="325"/>
        <v/>
      </c>
      <c r="AC1132" s="604" t="str">
        <f>IFERROR(ROUNDDOWN(ROUNDDOWN(ROUND(L1132*VLOOKUP(K1132,'【参考】数式用'!$A$4:$F$57,MATCH("処遇改善加算Ⅳ",'【参考】数式用'!$C$3:$F$3,0)+2,0),0)*M1132,0)*Z1132*0.5,0),"")</f>
        <v/>
      </c>
      <c r="AD1132" s="610"/>
      <c r="AE1132" s="618"/>
      <c r="AF1132" s="618"/>
      <c r="AG1132" s="624"/>
      <c r="AH1132" s="627"/>
      <c r="AI1132" s="633"/>
      <c r="AJ1132" s="634"/>
      <c r="AK1132" s="648" t="str">
        <f t="shared" si="326"/>
        <v/>
      </c>
      <c r="AL1132" s="651" t="str">
        <f t="shared" si="341"/>
        <v/>
      </c>
      <c r="AM1132" s="654"/>
      <c r="AN1132" s="657" t="str">
        <f>IFERROR(VLOOKUP(K1132,'【参考】数式用'!$A$2:$N$57,14,FALSE),"")</f>
        <v/>
      </c>
      <c r="AO1132" s="657" t="str">
        <f t="shared" si="327"/>
        <v/>
      </c>
      <c r="AP1132" s="662" t="str">
        <f t="shared" si="328"/>
        <v/>
      </c>
      <c r="AQ1132" s="662" t="str">
        <f t="shared" si="329"/>
        <v>入力済</v>
      </c>
      <c r="AR1132" s="657" t="str">
        <f t="shared" si="330"/>
        <v/>
      </c>
      <c r="AS1132" s="662" t="str">
        <f t="shared" si="331"/>
        <v>入力済</v>
      </c>
      <c r="AT1132" s="662" t="str">
        <f t="shared" si="332"/>
        <v/>
      </c>
      <c r="AU1132" s="662" t="str">
        <f t="shared" si="333"/>
        <v/>
      </c>
      <c r="AV1132" s="657" t="str">
        <f t="shared" si="334"/>
        <v/>
      </c>
      <c r="AW1132" s="657" t="str">
        <f t="shared" si="335"/>
        <v>入力済</v>
      </c>
      <c r="AX1132" s="662" t="str">
        <f>IFERROR(VLOOKUP(K1132,'【参考】数式用'!$AR$3:$AS$49,2,FALSE),"")</f>
        <v/>
      </c>
      <c r="AY1132" s="657" t="str">
        <f t="shared" si="336"/>
        <v/>
      </c>
      <c r="AZ1132" s="657" t="str">
        <f t="shared" si="342"/>
        <v>入力済</v>
      </c>
      <c r="BA1132" s="662" t="str">
        <f>IFERROR(VLOOKUP(K1132,'【参考】数式用'!$AX$3:$AY$56,2,FALSE),"")</f>
        <v/>
      </c>
      <c r="BB1132" s="657" t="str">
        <f t="shared" si="337"/>
        <v/>
      </c>
      <c r="BC1132" s="673" t="str">
        <f t="shared" si="338"/>
        <v>入力済</v>
      </c>
      <c r="BD1132" s="657" t="str">
        <f t="shared" si="339"/>
        <v/>
      </c>
      <c r="BE1132" s="657" t="str">
        <f t="shared" si="340"/>
        <v/>
      </c>
      <c r="BF1132" s="659"/>
      <c r="BG1132" s="659"/>
      <c r="BH1132" s="681" t="e">
        <f>VLOOKUP(K1132,'【参考】数式用'!$A$2:$O$57,15,FALSE)</f>
        <v>#N/A</v>
      </c>
      <c r="BI1132" s="659"/>
      <c r="BJ1132" s="659"/>
      <c r="BK1132" s="659"/>
      <c r="BL1132" s="659"/>
      <c r="BM1132" s="659"/>
      <c r="BN1132" s="659"/>
      <c r="BO1132" s="676"/>
    </row>
    <row r="1133" spans="1:67" s="494" customFormat="1" ht="109.9" customHeight="1">
      <c r="A1133" s="506">
        <v>1122</v>
      </c>
      <c r="B1133" s="517" t="str">
        <f>IF(基本情報入力シート!B1161="","",基本情報入力シート!B1161)</f>
        <v/>
      </c>
      <c r="C1133" s="523"/>
      <c r="D1133" s="523"/>
      <c r="E1133" s="523"/>
      <c r="F1133" s="530"/>
      <c r="G1133" s="536" t="str">
        <f>IF(基本情報入力シート!L1161="","",基本情報入力シート!L1161)</f>
        <v/>
      </c>
      <c r="H1133" s="536" t="str">
        <f>IF(基本情報入力シート!Q1161="","",基本情報入力シート!Q1161)</f>
        <v/>
      </c>
      <c r="I1133" s="536" t="str">
        <f>IF(基本情報入力シート!V1161="","",基本情報入力シート!V1161)</f>
        <v/>
      </c>
      <c r="J1133" s="536" t="str">
        <f>IF(基本情報入力シート!W1161="","",基本情報入力シート!W1161)</f>
        <v/>
      </c>
      <c r="K1133" s="536" t="str">
        <f>IF(基本情報入力シート!Z1161="","",基本情報入力シート!Z1161)</f>
        <v/>
      </c>
      <c r="L1133" s="555" t="str">
        <f>IF(基本情報入力シート!AF1161=0,"",基本情報入力シート!AF1161)</f>
        <v/>
      </c>
      <c r="M1133" s="563" t="str">
        <f>IF(基本情報入力シート!AG1161="","",基本情報入力シート!AG1161)</f>
        <v/>
      </c>
      <c r="N1133" s="571"/>
      <c r="O1133" s="576" t="str">
        <f>IFERROR(VLOOKUP(K1133,'【参考】数式用'!$A$2:$F$57,MATCH(N1133,'【参考】数式用'!$C$3:$F$3,0)+2,0),"")</f>
        <v/>
      </c>
      <c r="P1133" s="583" t="s">
        <v>549</v>
      </c>
      <c r="Q1133" s="588"/>
      <c r="R1133" s="590" t="s">
        <v>71</v>
      </c>
      <c r="S1133" s="588"/>
      <c r="T1133" s="590" t="s">
        <v>743</v>
      </c>
      <c r="U1133" s="588"/>
      <c r="V1133" s="590" t="s">
        <v>71</v>
      </c>
      <c r="W1133" s="588"/>
      <c r="X1133" s="590" t="s">
        <v>560</v>
      </c>
      <c r="Y1133" s="590" t="s">
        <v>763</v>
      </c>
      <c r="Z1133" s="590" t="str">
        <f t="shared" si="324"/>
        <v/>
      </c>
      <c r="AA1133" s="594" t="s">
        <v>127</v>
      </c>
      <c r="AB1133" s="599" t="str">
        <f t="shared" si="325"/>
        <v/>
      </c>
      <c r="AC1133" s="604" t="str">
        <f>IFERROR(ROUNDDOWN(ROUNDDOWN(ROUND(L1133*VLOOKUP(K1133,'【参考】数式用'!$A$4:$F$57,MATCH("処遇改善加算Ⅳ",'【参考】数式用'!$C$3:$F$3,0)+2,0),0)*M1133,0)*Z1133*0.5,0),"")</f>
        <v/>
      </c>
      <c r="AD1133" s="610"/>
      <c r="AE1133" s="618"/>
      <c r="AF1133" s="618"/>
      <c r="AG1133" s="624"/>
      <c r="AH1133" s="627"/>
      <c r="AI1133" s="633"/>
      <c r="AJ1133" s="634"/>
      <c r="AK1133" s="648" t="str">
        <f t="shared" si="326"/>
        <v/>
      </c>
      <c r="AL1133" s="651" t="str">
        <f t="shared" si="341"/>
        <v/>
      </c>
      <c r="AM1133" s="654"/>
      <c r="AN1133" s="657" t="str">
        <f>IFERROR(VLOOKUP(K1133,'【参考】数式用'!$A$2:$N$57,14,FALSE),"")</f>
        <v/>
      </c>
      <c r="AO1133" s="657" t="str">
        <f t="shared" si="327"/>
        <v/>
      </c>
      <c r="AP1133" s="662" t="str">
        <f t="shared" si="328"/>
        <v/>
      </c>
      <c r="AQ1133" s="662" t="str">
        <f t="shared" si="329"/>
        <v>入力済</v>
      </c>
      <c r="AR1133" s="657" t="str">
        <f t="shared" si="330"/>
        <v/>
      </c>
      <c r="AS1133" s="662" t="str">
        <f t="shared" si="331"/>
        <v>入力済</v>
      </c>
      <c r="AT1133" s="662" t="str">
        <f t="shared" si="332"/>
        <v/>
      </c>
      <c r="AU1133" s="662" t="str">
        <f t="shared" si="333"/>
        <v/>
      </c>
      <c r="AV1133" s="657" t="str">
        <f t="shared" si="334"/>
        <v/>
      </c>
      <c r="AW1133" s="657" t="str">
        <f t="shared" si="335"/>
        <v>入力済</v>
      </c>
      <c r="AX1133" s="662" t="str">
        <f>IFERROR(VLOOKUP(K1133,'【参考】数式用'!$AR$3:$AS$49,2,FALSE),"")</f>
        <v/>
      </c>
      <c r="AY1133" s="657" t="str">
        <f t="shared" si="336"/>
        <v/>
      </c>
      <c r="AZ1133" s="657" t="str">
        <f t="shared" si="342"/>
        <v>入力済</v>
      </c>
      <c r="BA1133" s="662" t="str">
        <f>IFERROR(VLOOKUP(K1133,'【参考】数式用'!$AX$3:$AY$56,2,FALSE),"")</f>
        <v/>
      </c>
      <c r="BB1133" s="657" t="str">
        <f t="shared" si="337"/>
        <v/>
      </c>
      <c r="BC1133" s="673" t="str">
        <f t="shared" si="338"/>
        <v>入力済</v>
      </c>
      <c r="BD1133" s="657" t="str">
        <f t="shared" si="339"/>
        <v/>
      </c>
      <c r="BE1133" s="657" t="str">
        <f t="shared" si="340"/>
        <v/>
      </c>
      <c r="BF1133" s="659"/>
      <c r="BG1133" s="659"/>
      <c r="BH1133" s="681" t="e">
        <f>VLOOKUP(K1133,'【参考】数式用'!$A$2:$O$57,15,FALSE)</f>
        <v>#N/A</v>
      </c>
      <c r="BI1133" s="659"/>
      <c r="BJ1133" s="659"/>
      <c r="BK1133" s="659"/>
      <c r="BL1133" s="659"/>
      <c r="BM1133" s="659"/>
      <c r="BN1133" s="659"/>
      <c r="BO1133" s="676"/>
    </row>
    <row r="1134" spans="1:67" s="494" customFormat="1" ht="109.9" customHeight="1">
      <c r="A1134" s="506">
        <v>1123</v>
      </c>
      <c r="B1134" s="517" t="str">
        <f>IF(基本情報入力シート!B1162="","",基本情報入力シート!B1162)</f>
        <v/>
      </c>
      <c r="C1134" s="523"/>
      <c r="D1134" s="523"/>
      <c r="E1134" s="523"/>
      <c r="F1134" s="530"/>
      <c r="G1134" s="536" t="str">
        <f>IF(基本情報入力シート!L1162="","",基本情報入力シート!L1162)</f>
        <v/>
      </c>
      <c r="H1134" s="536" t="str">
        <f>IF(基本情報入力シート!Q1162="","",基本情報入力シート!Q1162)</f>
        <v/>
      </c>
      <c r="I1134" s="536" t="str">
        <f>IF(基本情報入力シート!V1162="","",基本情報入力シート!V1162)</f>
        <v/>
      </c>
      <c r="J1134" s="536" t="str">
        <f>IF(基本情報入力シート!W1162="","",基本情報入力シート!W1162)</f>
        <v/>
      </c>
      <c r="K1134" s="536" t="str">
        <f>IF(基本情報入力シート!Z1162="","",基本情報入力シート!Z1162)</f>
        <v/>
      </c>
      <c r="L1134" s="555" t="str">
        <f>IF(基本情報入力シート!AF1162=0,"",基本情報入力シート!AF1162)</f>
        <v/>
      </c>
      <c r="M1134" s="563" t="str">
        <f>IF(基本情報入力シート!AG1162="","",基本情報入力シート!AG1162)</f>
        <v/>
      </c>
      <c r="N1134" s="571"/>
      <c r="O1134" s="576" t="str">
        <f>IFERROR(VLOOKUP(K1134,'【参考】数式用'!$A$2:$F$57,MATCH(N1134,'【参考】数式用'!$C$3:$F$3,0)+2,0),"")</f>
        <v/>
      </c>
      <c r="P1134" s="583" t="s">
        <v>549</v>
      </c>
      <c r="Q1134" s="588"/>
      <c r="R1134" s="590" t="s">
        <v>71</v>
      </c>
      <c r="S1134" s="588"/>
      <c r="T1134" s="590" t="s">
        <v>743</v>
      </c>
      <c r="U1134" s="588"/>
      <c r="V1134" s="590" t="s">
        <v>71</v>
      </c>
      <c r="W1134" s="588"/>
      <c r="X1134" s="590" t="s">
        <v>560</v>
      </c>
      <c r="Y1134" s="590" t="s">
        <v>763</v>
      </c>
      <c r="Z1134" s="590" t="str">
        <f t="shared" si="324"/>
        <v/>
      </c>
      <c r="AA1134" s="594" t="s">
        <v>127</v>
      </c>
      <c r="AB1134" s="599" t="str">
        <f t="shared" si="325"/>
        <v/>
      </c>
      <c r="AC1134" s="604" t="str">
        <f>IFERROR(ROUNDDOWN(ROUNDDOWN(ROUND(L1134*VLOOKUP(K1134,'【参考】数式用'!$A$4:$F$57,MATCH("処遇改善加算Ⅳ",'【参考】数式用'!$C$3:$F$3,0)+2,0),0)*M1134,0)*Z1134*0.5,0),"")</f>
        <v/>
      </c>
      <c r="AD1134" s="610"/>
      <c r="AE1134" s="618"/>
      <c r="AF1134" s="618"/>
      <c r="AG1134" s="624"/>
      <c r="AH1134" s="627"/>
      <c r="AI1134" s="633"/>
      <c r="AJ1134" s="634"/>
      <c r="AK1134" s="648" t="str">
        <f t="shared" si="326"/>
        <v/>
      </c>
      <c r="AL1134" s="651" t="str">
        <f t="shared" si="341"/>
        <v/>
      </c>
      <c r="AM1134" s="654"/>
      <c r="AN1134" s="657" t="str">
        <f>IFERROR(VLOOKUP(K1134,'【参考】数式用'!$A$2:$N$57,14,FALSE),"")</f>
        <v/>
      </c>
      <c r="AO1134" s="657" t="str">
        <f t="shared" si="327"/>
        <v/>
      </c>
      <c r="AP1134" s="662" t="str">
        <f t="shared" si="328"/>
        <v/>
      </c>
      <c r="AQ1134" s="662" t="str">
        <f t="shared" si="329"/>
        <v>入力済</v>
      </c>
      <c r="AR1134" s="657" t="str">
        <f t="shared" si="330"/>
        <v/>
      </c>
      <c r="AS1134" s="662" t="str">
        <f t="shared" si="331"/>
        <v>入力済</v>
      </c>
      <c r="AT1134" s="662" t="str">
        <f t="shared" si="332"/>
        <v/>
      </c>
      <c r="AU1134" s="662" t="str">
        <f t="shared" si="333"/>
        <v/>
      </c>
      <c r="AV1134" s="657" t="str">
        <f t="shared" si="334"/>
        <v/>
      </c>
      <c r="AW1134" s="657" t="str">
        <f t="shared" si="335"/>
        <v>入力済</v>
      </c>
      <c r="AX1134" s="662" t="str">
        <f>IFERROR(VLOOKUP(K1134,'【参考】数式用'!$AR$3:$AS$49,2,FALSE),"")</f>
        <v/>
      </c>
      <c r="AY1134" s="657" t="str">
        <f t="shared" si="336"/>
        <v/>
      </c>
      <c r="AZ1134" s="657" t="str">
        <f t="shared" si="342"/>
        <v>入力済</v>
      </c>
      <c r="BA1134" s="662" t="str">
        <f>IFERROR(VLOOKUP(K1134,'【参考】数式用'!$AX$3:$AY$56,2,FALSE),"")</f>
        <v/>
      </c>
      <c r="BB1134" s="657" t="str">
        <f t="shared" si="337"/>
        <v/>
      </c>
      <c r="BC1134" s="673" t="str">
        <f t="shared" si="338"/>
        <v>入力済</v>
      </c>
      <c r="BD1134" s="657" t="str">
        <f t="shared" si="339"/>
        <v/>
      </c>
      <c r="BE1134" s="657" t="str">
        <f t="shared" si="340"/>
        <v/>
      </c>
      <c r="BF1134" s="659"/>
      <c r="BG1134" s="659"/>
      <c r="BH1134" s="681" t="e">
        <f>VLOOKUP(K1134,'【参考】数式用'!$A$2:$O$57,15,FALSE)</f>
        <v>#N/A</v>
      </c>
      <c r="BI1134" s="659"/>
      <c r="BJ1134" s="659"/>
      <c r="BK1134" s="659"/>
      <c r="BL1134" s="659"/>
      <c r="BM1134" s="659"/>
      <c r="BN1134" s="659"/>
      <c r="BO1134" s="676"/>
    </row>
    <row r="1135" spans="1:67" s="494" customFormat="1" ht="109.9" customHeight="1">
      <c r="A1135" s="506">
        <v>1124</v>
      </c>
      <c r="B1135" s="517" t="str">
        <f>IF(基本情報入力シート!B1163="","",基本情報入力シート!B1163)</f>
        <v/>
      </c>
      <c r="C1135" s="523"/>
      <c r="D1135" s="523"/>
      <c r="E1135" s="523"/>
      <c r="F1135" s="530"/>
      <c r="G1135" s="536" t="str">
        <f>IF(基本情報入力シート!L1163="","",基本情報入力シート!L1163)</f>
        <v/>
      </c>
      <c r="H1135" s="536" t="str">
        <f>IF(基本情報入力シート!Q1163="","",基本情報入力シート!Q1163)</f>
        <v/>
      </c>
      <c r="I1135" s="536" t="str">
        <f>IF(基本情報入力シート!V1163="","",基本情報入力シート!V1163)</f>
        <v/>
      </c>
      <c r="J1135" s="536" t="str">
        <f>IF(基本情報入力シート!W1163="","",基本情報入力シート!W1163)</f>
        <v/>
      </c>
      <c r="K1135" s="536" t="str">
        <f>IF(基本情報入力シート!Z1163="","",基本情報入力シート!Z1163)</f>
        <v/>
      </c>
      <c r="L1135" s="555" t="str">
        <f>IF(基本情報入力シート!AF1163=0,"",基本情報入力シート!AF1163)</f>
        <v/>
      </c>
      <c r="M1135" s="563" t="str">
        <f>IF(基本情報入力シート!AG1163="","",基本情報入力シート!AG1163)</f>
        <v/>
      </c>
      <c r="N1135" s="571"/>
      <c r="O1135" s="576" t="str">
        <f>IFERROR(VLOOKUP(K1135,'【参考】数式用'!$A$2:$F$57,MATCH(N1135,'【参考】数式用'!$C$3:$F$3,0)+2,0),"")</f>
        <v/>
      </c>
      <c r="P1135" s="583" t="s">
        <v>549</v>
      </c>
      <c r="Q1135" s="588"/>
      <c r="R1135" s="590" t="s">
        <v>71</v>
      </c>
      <c r="S1135" s="588"/>
      <c r="T1135" s="590" t="s">
        <v>743</v>
      </c>
      <c r="U1135" s="588"/>
      <c r="V1135" s="590" t="s">
        <v>71</v>
      </c>
      <c r="W1135" s="588"/>
      <c r="X1135" s="590" t="s">
        <v>560</v>
      </c>
      <c r="Y1135" s="590" t="s">
        <v>763</v>
      </c>
      <c r="Z1135" s="590" t="str">
        <f t="shared" si="324"/>
        <v/>
      </c>
      <c r="AA1135" s="594" t="s">
        <v>127</v>
      </c>
      <c r="AB1135" s="599" t="str">
        <f t="shared" si="325"/>
        <v/>
      </c>
      <c r="AC1135" s="604" t="str">
        <f>IFERROR(ROUNDDOWN(ROUNDDOWN(ROUND(L1135*VLOOKUP(K1135,'【参考】数式用'!$A$4:$F$57,MATCH("処遇改善加算Ⅳ",'【参考】数式用'!$C$3:$F$3,0)+2,0),0)*M1135,0)*Z1135*0.5,0),"")</f>
        <v/>
      </c>
      <c r="AD1135" s="610"/>
      <c r="AE1135" s="618"/>
      <c r="AF1135" s="618"/>
      <c r="AG1135" s="624"/>
      <c r="AH1135" s="627"/>
      <c r="AI1135" s="633"/>
      <c r="AJ1135" s="634"/>
      <c r="AK1135" s="648" t="str">
        <f t="shared" si="326"/>
        <v/>
      </c>
      <c r="AL1135" s="651" t="str">
        <f t="shared" si="341"/>
        <v/>
      </c>
      <c r="AM1135" s="654"/>
      <c r="AN1135" s="657" t="str">
        <f>IFERROR(VLOOKUP(K1135,'【参考】数式用'!$A$2:$N$57,14,FALSE),"")</f>
        <v/>
      </c>
      <c r="AO1135" s="657" t="str">
        <f t="shared" si="327"/>
        <v/>
      </c>
      <c r="AP1135" s="662" t="str">
        <f t="shared" si="328"/>
        <v/>
      </c>
      <c r="AQ1135" s="662" t="str">
        <f t="shared" si="329"/>
        <v>入力済</v>
      </c>
      <c r="AR1135" s="657" t="str">
        <f t="shared" si="330"/>
        <v/>
      </c>
      <c r="AS1135" s="662" t="str">
        <f t="shared" si="331"/>
        <v>入力済</v>
      </c>
      <c r="AT1135" s="662" t="str">
        <f t="shared" si="332"/>
        <v/>
      </c>
      <c r="AU1135" s="662" t="str">
        <f t="shared" si="333"/>
        <v/>
      </c>
      <c r="AV1135" s="657" t="str">
        <f t="shared" si="334"/>
        <v/>
      </c>
      <c r="AW1135" s="657" t="str">
        <f t="shared" si="335"/>
        <v>入力済</v>
      </c>
      <c r="AX1135" s="662" t="str">
        <f>IFERROR(VLOOKUP(K1135,'【参考】数式用'!$AR$3:$AS$49,2,FALSE),"")</f>
        <v/>
      </c>
      <c r="AY1135" s="657" t="str">
        <f t="shared" si="336"/>
        <v/>
      </c>
      <c r="AZ1135" s="657" t="str">
        <f t="shared" si="342"/>
        <v>入力済</v>
      </c>
      <c r="BA1135" s="662" t="str">
        <f>IFERROR(VLOOKUP(K1135,'【参考】数式用'!$AX$3:$AY$56,2,FALSE),"")</f>
        <v/>
      </c>
      <c r="BB1135" s="657" t="str">
        <f t="shared" si="337"/>
        <v/>
      </c>
      <c r="BC1135" s="673" t="str">
        <f t="shared" si="338"/>
        <v>入力済</v>
      </c>
      <c r="BD1135" s="657" t="str">
        <f t="shared" si="339"/>
        <v/>
      </c>
      <c r="BE1135" s="657" t="str">
        <f t="shared" si="340"/>
        <v/>
      </c>
      <c r="BF1135" s="659"/>
      <c r="BG1135" s="659"/>
      <c r="BH1135" s="681" t="e">
        <f>VLOOKUP(K1135,'【参考】数式用'!$A$2:$O$57,15,FALSE)</f>
        <v>#N/A</v>
      </c>
      <c r="BI1135" s="659"/>
      <c r="BJ1135" s="659"/>
      <c r="BK1135" s="659"/>
      <c r="BL1135" s="659"/>
      <c r="BM1135" s="659"/>
      <c r="BN1135" s="659"/>
      <c r="BO1135" s="676"/>
    </row>
    <row r="1136" spans="1:67" s="494" customFormat="1" ht="109.9" customHeight="1">
      <c r="A1136" s="506">
        <v>1125</v>
      </c>
      <c r="B1136" s="517" t="str">
        <f>IF(基本情報入力シート!B1164="","",基本情報入力シート!B1164)</f>
        <v/>
      </c>
      <c r="C1136" s="523"/>
      <c r="D1136" s="523"/>
      <c r="E1136" s="523"/>
      <c r="F1136" s="530"/>
      <c r="G1136" s="536" t="str">
        <f>IF(基本情報入力シート!L1164="","",基本情報入力シート!L1164)</f>
        <v/>
      </c>
      <c r="H1136" s="536" t="str">
        <f>IF(基本情報入力シート!Q1164="","",基本情報入力シート!Q1164)</f>
        <v/>
      </c>
      <c r="I1136" s="536" t="str">
        <f>IF(基本情報入力シート!V1164="","",基本情報入力シート!V1164)</f>
        <v/>
      </c>
      <c r="J1136" s="536" t="str">
        <f>IF(基本情報入力シート!W1164="","",基本情報入力シート!W1164)</f>
        <v/>
      </c>
      <c r="K1136" s="536" t="str">
        <f>IF(基本情報入力シート!Z1164="","",基本情報入力シート!Z1164)</f>
        <v/>
      </c>
      <c r="L1136" s="555" t="str">
        <f>IF(基本情報入力シート!AF1164=0,"",基本情報入力シート!AF1164)</f>
        <v/>
      </c>
      <c r="M1136" s="563" t="str">
        <f>IF(基本情報入力シート!AG1164="","",基本情報入力シート!AG1164)</f>
        <v/>
      </c>
      <c r="N1136" s="571"/>
      <c r="O1136" s="576" t="str">
        <f>IFERROR(VLOOKUP(K1136,'【参考】数式用'!$A$2:$F$57,MATCH(N1136,'【参考】数式用'!$C$3:$F$3,0)+2,0),"")</f>
        <v/>
      </c>
      <c r="P1136" s="583" t="s">
        <v>549</v>
      </c>
      <c r="Q1136" s="588"/>
      <c r="R1136" s="590" t="s">
        <v>71</v>
      </c>
      <c r="S1136" s="588"/>
      <c r="T1136" s="590" t="s">
        <v>743</v>
      </c>
      <c r="U1136" s="588"/>
      <c r="V1136" s="590" t="s">
        <v>71</v>
      </c>
      <c r="W1136" s="588"/>
      <c r="X1136" s="590" t="s">
        <v>560</v>
      </c>
      <c r="Y1136" s="590" t="s">
        <v>763</v>
      </c>
      <c r="Z1136" s="590" t="str">
        <f t="shared" si="324"/>
        <v/>
      </c>
      <c r="AA1136" s="594" t="s">
        <v>127</v>
      </c>
      <c r="AB1136" s="599" t="str">
        <f t="shared" si="325"/>
        <v/>
      </c>
      <c r="AC1136" s="604" t="str">
        <f>IFERROR(ROUNDDOWN(ROUNDDOWN(ROUND(L1136*VLOOKUP(K1136,'【参考】数式用'!$A$4:$F$57,MATCH("処遇改善加算Ⅳ",'【参考】数式用'!$C$3:$F$3,0)+2,0),0)*M1136,0)*Z1136*0.5,0),"")</f>
        <v/>
      </c>
      <c r="AD1136" s="610"/>
      <c r="AE1136" s="618"/>
      <c r="AF1136" s="618"/>
      <c r="AG1136" s="624"/>
      <c r="AH1136" s="627"/>
      <c r="AI1136" s="633"/>
      <c r="AJ1136" s="634"/>
      <c r="AK1136" s="648" t="str">
        <f t="shared" si="326"/>
        <v/>
      </c>
      <c r="AL1136" s="651" t="str">
        <f t="shared" si="341"/>
        <v/>
      </c>
      <c r="AM1136" s="654"/>
      <c r="AN1136" s="657" t="str">
        <f>IFERROR(VLOOKUP(K1136,'【参考】数式用'!$A$2:$N$57,14,FALSE),"")</f>
        <v/>
      </c>
      <c r="AO1136" s="657" t="str">
        <f t="shared" si="327"/>
        <v/>
      </c>
      <c r="AP1136" s="662" t="str">
        <f t="shared" si="328"/>
        <v/>
      </c>
      <c r="AQ1136" s="662" t="str">
        <f t="shared" si="329"/>
        <v>入力済</v>
      </c>
      <c r="AR1136" s="657" t="str">
        <f t="shared" si="330"/>
        <v/>
      </c>
      <c r="AS1136" s="662" t="str">
        <f t="shared" si="331"/>
        <v>入力済</v>
      </c>
      <c r="AT1136" s="662" t="str">
        <f t="shared" si="332"/>
        <v/>
      </c>
      <c r="AU1136" s="662" t="str">
        <f t="shared" si="333"/>
        <v/>
      </c>
      <c r="AV1136" s="657" t="str">
        <f t="shared" si="334"/>
        <v/>
      </c>
      <c r="AW1136" s="657" t="str">
        <f t="shared" si="335"/>
        <v>入力済</v>
      </c>
      <c r="AX1136" s="662" t="str">
        <f>IFERROR(VLOOKUP(K1136,'【参考】数式用'!$AR$3:$AS$49,2,FALSE),"")</f>
        <v/>
      </c>
      <c r="AY1136" s="657" t="str">
        <f t="shared" si="336"/>
        <v/>
      </c>
      <c r="AZ1136" s="657" t="str">
        <f t="shared" si="342"/>
        <v>入力済</v>
      </c>
      <c r="BA1136" s="662" t="str">
        <f>IFERROR(VLOOKUP(K1136,'【参考】数式用'!$AX$3:$AY$56,2,FALSE),"")</f>
        <v/>
      </c>
      <c r="BB1136" s="657" t="str">
        <f t="shared" si="337"/>
        <v/>
      </c>
      <c r="BC1136" s="673" t="str">
        <f t="shared" si="338"/>
        <v>入力済</v>
      </c>
      <c r="BD1136" s="657" t="str">
        <f t="shared" si="339"/>
        <v/>
      </c>
      <c r="BE1136" s="657" t="str">
        <f t="shared" si="340"/>
        <v/>
      </c>
      <c r="BF1136" s="659"/>
      <c r="BG1136" s="659"/>
      <c r="BH1136" s="681" t="e">
        <f>VLOOKUP(K1136,'【参考】数式用'!$A$2:$O$57,15,FALSE)</f>
        <v>#N/A</v>
      </c>
      <c r="BI1136" s="659"/>
      <c r="BJ1136" s="659"/>
      <c r="BK1136" s="659"/>
      <c r="BL1136" s="659"/>
      <c r="BM1136" s="659"/>
      <c r="BN1136" s="659"/>
      <c r="BO1136" s="676"/>
    </row>
    <row r="1137" spans="1:67" s="494" customFormat="1" ht="109.9" customHeight="1">
      <c r="A1137" s="506">
        <v>1126</v>
      </c>
      <c r="B1137" s="517" t="str">
        <f>IF(基本情報入力シート!B1165="","",基本情報入力シート!B1165)</f>
        <v/>
      </c>
      <c r="C1137" s="523"/>
      <c r="D1137" s="523"/>
      <c r="E1137" s="523"/>
      <c r="F1137" s="530"/>
      <c r="G1137" s="536" t="str">
        <f>IF(基本情報入力シート!L1165="","",基本情報入力シート!L1165)</f>
        <v/>
      </c>
      <c r="H1137" s="536" t="str">
        <f>IF(基本情報入力シート!Q1165="","",基本情報入力シート!Q1165)</f>
        <v/>
      </c>
      <c r="I1137" s="536" t="str">
        <f>IF(基本情報入力シート!V1165="","",基本情報入力シート!V1165)</f>
        <v/>
      </c>
      <c r="J1137" s="536" t="str">
        <f>IF(基本情報入力シート!W1165="","",基本情報入力シート!W1165)</f>
        <v/>
      </c>
      <c r="K1137" s="536" t="str">
        <f>IF(基本情報入力シート!Z1165="","",基本情報入力シート!Z1165)</f>
        <v/>
      </c>
      <c r="L1137" s="555" t="str">
        <f>IF(基本情報入力シート!AF1165=0,"",基本情報入力シート!AF1165)</f>
        <v/>
      </c>
      <c r="M1137" s="563" t="str">
        <f>IF(基本情報入力シート!AG1165="","",基本情報入力シート!AG1165)</f>
        <v/>
      </c>
      <c r="N1137" s="571"/>
      <c r="O1137" s="576" t="str">
        <f>IFERROR(VLOOKUP(K1137,'【参考】数式用'!$A$2:$F$57,MATCH(N1137,'【参考】数式用'!$C$3:$F$3,0)+2,0),"")</f>
        <v/>
      </c>
      <c r="P1137" s="583" t="s">
        <v>549</v>
      </c>
      <c r="Q1137" s="588"/>
      <c r="R1137" s="590" t="s">
        <v>71</v>
      </c>
      <c r="S1137" s="588"/>
      <c r="T1137" s="590" t="s">
        <v>743</v>
      </c>
      <c r="U1137" s="588"/>
      <c r="V1137" s="590" t="s">
        <v>71</v>
      </c>
      <c r="W1137" s="588"/>
      <c r="X1137" s="590" t="s">
        <v>560</v>
      </c>
      <c r="Y1137" s="590" t="s">
        <v>763</v>
      </c>
      <c r="Z1137" s="590" t="str">
        <f t="shared" si="324"/>
        <v/>
      </c>
      <c r="AA1137" s="594" t="s">
        <v>127</v>
      </c>
      <c r="AB1137" s="599" t="str">
        <f t="shared" si="325"/>
        <v/>
      </c>
      <c r="AC1137" s="604" t="str">
        <f>IFERROR(ROUNDDOWN(ROUNDDOWN(ROUND(L1137*VLOOKUP(K1137,'【参考】数式用'!$A$4:$F$57,MATCH("処遇改善加算Ⅳ",'【参考】数式用'!$C$3:$F$3,0)+2,0),0)*M1137,0)*Z1137*0.5,0),"")</f>
        <v/>
      </c>
      <c r="AD1137" s="610"/>
      <c r="AE1137" s="618"/>
      <c r="AF1137" s="618"/>
      <c r="AG1137" s="624"/>
      <c r="AH1137" s="627"/>
      <c r="AI1137" s="633"/>
      <c r="AJ1137" s="634"/>
      <c r="AK1137" s="648" t="str">
        <f t="shared" si="326"/>
        <v/>
      </c>
      <c r="AL1137" s="651" t="str">
        <f t="shared" si="341"/>
        <v/>
      </c>
      <c r="AM1137" s="654"/>
      <c r="AN1137" s="657" t="str">
        <f>IFERROR(VLOOKUP(K1137,'【参考】数式用'!$A$2:$N$57,14,FALSE),"")</f>
        <v/>
      </c>
      <c r="AO1137" s="657" t="str">
        <f t="shared" si="327"/>
        <v/>
      </c>
      <c r="AP1137" s="662" t="str">
        <f t="shared" si="328"/>
        <v/>
      </c>
      <c r="AQ1137" s="662" t="str">
        <f t="shared" si="329"/>
        <v>入力済</v>
      </c>
      <c r="AR1137" s="657" t="str">
        <f t="shared" si="330"/>
        <v/>
      </c>
      <c r="AS1137" s="662" t="str">
        <f t="shared" si="331"/>
        <v>入力済</v>
      </c>
      <c r="AT1137" s="662" t="str">
        <f t="shared" si="332"/>
        <v/>
      </c>
      <c r="AU1137" s="662" t="str">
        <f t="shared" si="333"/>
        <v/>
      </c>
      <c r="AV1137" s="657" t="str">
        <f t="shared" si="334"/>
        <v/>
      </c>
      <c r="AW1137" s="657" t="str">
        <f t="shared" si="335"/>
        <v>入力済</v>
      </c>
      <c r="AX1137" s="662" t="str">
        <f>IFERROR(VLOOKUP(K1137,'【参考】数式用'!$AR$3:$AS$49,2,FALSE),"")</f>
        <v/>
      </c>
      <c r="AY1137" s="657" t="str">
        <f t="shared" si="336"/>
        <v/>
      </c>
      <c r="AZ1137" s="657" t="str">
        <f t="shared" si="342"/>
        <v>入力済</v>
      </c>
      <c r="BA1137" s="662" t="str">
        <f>IFERROR(VLOOKUP(K1137,'【参考】数式用'!$AX$3:$AY$56,2,FALSE),"")</f>
        <v/>
      </c>
      <c r="BB1137" s="657" t="str">
        <f t="shared" si="337"/>
        <v/>
      </c>
      <c r="BC1137" s="673" t="str">
        <f t="shared" si="338"/>
        <v>入力済</v>
      </c>
      <c r="BD1137" s="657" t="str">
        <f t="shared" si="339"/>
        <v/>
      </c>
      <c r="BE1137" s="657" t="str">
        <f t="shared" si="340"/>
        <v/>
      </c>
      <c r="BF1137" s="659"/>
      <c r="BG1137" s="659"/>
      <c r="BH1137" s="681" t="e">
        <f>VLOOKUP(K1137,'【参考】数式用'!$A$2:$O$57,15,FALSE)</f>
        <v>#N/A</v>
      </c>
      <c r="BI1137" s="659"/>
      <c r="BJ1137" s="659"/>
      <c r="BK1137" s="659"/>
      <c r="BL1137" s="659"/>
      <c r="BM1137" s="659"/>
      <c r="BN1137" s="659"/>
      <c r="BO1137" s="676"/>
    </row>
    <row r="1138" spans="1:67" s="494" customFormat="1" ht="109.9" customHeight="1">
      <c r="A1138" s="506">
        <v>1127</v>
      </c>
      <c r="B1138" s="517" t="str">
        <f>IF(基本情報入力シート!B1166="","",基本情報入力シート!B1166)</f>
        <v/>
      </c>
      <c r="C1138" s="523"/>
      <c r="D1138" s="523"/>
      <c r="E1138" s="523"/>
      <c r="F1138" s="530"/>
      <c r="G1138" s="536" t="str">
        <f>IF(基本情報入力シート!L1166="","",基本情報入力シート!L1166)</f>
        <v/>
      </c>
      <c r="H1138" s="536" t="str">
        <f>IF(基本情報入力シート!Q1166="","",基本情報入力シート!Q1166)</f>
        <v/>
      </c>
      <c r="I1138" s="536" t="str">
        <f>IF(基本情報入力シート!V1166="","",基本情報入力シート!V1166)</f>
        <v/>
      </c>
      <c r="J1138" s="536" t="str">
        <f>IF(基本情報入力シート!W1166="","",基本情報入力シート!W1166)</f>
        <v/>
      </c>
      <c r="K1138" s="536" t="str">
        <f>IF(基本情報入力シート!Z1166="","",基本情報入力シート!Z1166)</f>
        <v/>
      </c>
      <c r="L1138" s="555" t="str">
        <f>IF(基本情報入力シート!AF1166=0,"",基本情報入力シート!AF1166)</f>
        <v/>
      </c>
      <c r="M1138" s="563" t="str">
        <f>IF(基本情報入力シート!AG1166="","",基本情報入力シート!AG1166)</f>
        <v/>
      </c>
      <c r="N1138" s="571"/>
      <c r="O1138" s="576" t="str">
        <f>IFERROR(VLOOKUP(K1138,'【参考】数式用'!$A$2:$F$57,MATCH(N1138,'【参考】数式用'!$C$3:$F$3,0)+2,0),"")</f>
        <v/>
      </c>
      <c r="P1138" s="583" t="s">
        <v>549</v>
      </c>
      <c r="Q1138" s="588"/>
      <c r="R1138" s="590" t="s">
        <v>71</v>
      </c>
      <c r="S1138" s="588"/>
      <c r="T1138" s="590" t="s">
        <v>743</v>
      </c>
      <c r="U1138" s="588"/>
      <c r="V1138" s="590" t="s">
        <v>71</v>
      </c>
      <c r="W1138" s="588"/>
      <c r="X1138" s="590" t="s">
        <v>560</v>
      </c>
      <c r="Y1138" s="590" t="s">
        <v>763</v>
      </c>
      <c r="Z1138" s="590" t="str">
        <f t="shared" si="324"/>
        <v/>
      </c>
      <c r="AA1138" s="594" t="s">
        <v>127</v>
      </c>
      <c r="AB1138" s="599" t="str">
        <f t="shared" si="325"/>
        <v/>
      </c>
      <c r="AC1138" s="604" t="str">
        <f>IFERROR(ROUNDDOWN(ROUNDDOWN(ROUND(L1138*VLOOKUP(K1138,'【参考】数式用'!$A$4:$F$57,MATCH("処遇改善加算Ⅳ",'【参考】数式用'!$C$3:$F$3,0)+2,0),0)*M1138,0)*Z1138*0.5,0),"")</f>
        <v/>
      </c>
      <c r="AD1138" s="610"/>
      <c r="AE1138" s="618"/>
      <c r="AF1138" s="618"/>
      <c r="AG1138" s="624"/>
      <c r="AH1138" s="627"/>
      <c r="AI1138" s="633"/>
      <c r="AJ1138" s="634"/>
      <c r="AK1138" s="648" t="str">
        <f t="shared" si="326"/>
        <v/>
      </c>
      <c r="AL1138" s="651" t="str">
        <f t="shared" si="341"/>
        <v/>
      </c>
      <c r="AM1138" s="654"/>
      <c r="AN1138" s="657" t="str">
        <f>IFERROR(VLOOKUP(K1138,'【参考】数式用'!$A$2:$N$57,14,FALSE),"")</f>
        <v/>
      </c>
      <c r="AO1138" s="657" t="str">
        <f t="shared" si="327"/>
        <v/>
      </c>
      <c r="AP1138" s="662" t="str">
        <f t="shared" si="328"/>
        <v/>
      </c>
      <c r="AQ1138" s="662" t="str">
        <f t="shared" si="329"/>
        <v>入力済</v>
      </c>
      <c r="AR1138" s="657" t="str">
        <f t="shared" si="330"/>
        <v/>
      </c>
      <c r="AS1138" s="662" t="str">
        <f t="shared" si="331"/>
        <v>入力済</v>
      </c>
      <c r="AT1138" s="662" t="str">
        <f t="shared" si="332"/>
        <v/>
      </c>
      <c r="AU1138" s="662" t="str">
        <f t="shared" si="333"/>
        <v/>
      </c>
      <c r="AV1138" s="657" t="str">
        <f t="shared" si="334"/>
        <v/>
      </c>
      <c r="AW1138" s="657" t="str">
        <f t="shared" si="335"/>
        <v>入力済</v>
      </c>
      <c r="AX1138" s="662" t="str">
        <f>IFERROR(VLOOKUP(K1138,'【参考】数式用'!$AR$3:$AS$49,2,FALSE),"")</f>
        <v/>
      </c>
      <c r="AY1138" s="657" t="str">
        <f t="shared" si="336"/>
        <v/>
      </c>
      <c r="AZ1138" s="657" t="str">
        <f t="shared" si="342"/>
        <v>入力済</v>
      </c>
      <c r="BA1138" s="662" t="str">
        <f>IFERROR(VLOOKUP(K1138,'【参考】数式用'!$AX$3:$AY$56,2,FALSE),"")</f>
        <v/>
      </c>
      <c r="BB1138" s="657" t="str">
        <f t="shared" si="337"/>
        <v/>
      </c>
      <c r="BC1138" s="673" t="str">
        <f t="shared" si="338"/>
        <v>入力済</v>
      </c>
      <c r="BD1138" s="657" t="str">
        <f t="shared" si="339"/>
        <v/>
      </c>
      <c r="BE1138" s="657" t="str">
        <f t="shared" si="340"/>
        <v/>
      </c>
      <c r="BF1138" s="659"/>
      <c r="BG1138" s="659"/>
      <c r="BH1138" s="681" t="e">
        <f>VLOOKUP(K1138,'【参考】数式用'!$A$2:$O$57,15,FALSE)</f>
        <v>#N/A</v>
      </c>
      <c r="BI1138" s="659"/>
      <c r="BJ1138" s="659"/>
      <c r="BK1138" s="659"/>
      <c r="BL1138" s="659"/>
      <c r="BM1138" s="659"/>
      <c r="BN1138" s="659"/>
      <c r="BO1138" s="676"/>
    </row>
    <row r="1139" spans="1:67" s="494" customFormat="1" ht="109.9" customHeight="1">
      <c r="A1139" s="506">
        <v>1128</v>
      </c>
      <c r="B1139" s="517" t="str">
        <f>IF(基本情報入力シート!B1167="","",基本情報入力シート!B1167)</f>
        <v/>
      </c>
      <c r="C1139" s="523"/>
      <c r="D1139" s="523"/>
      <c r="E1139" s="523"/>
      <c r="F1139" s="530"/>
      <c r="G1139" s="536" t="str">
        <f>IF(基本情報入力シート!L1167="","",基本情報入力シート!L1167)</f>
        <v/>
      </c>
      <c r="H1139" s="536" t="str">
        <f>IF(基本情報入力シート!Q1167="","",基本情報入力シート!Q1167)</f>
        <v/>
      </c>
      <c r="I1139" s="536" t="str">
        <f>IF(基本情報入力シート!V1167="","",基本情報入力シート!V1167)</f>
        <v/>
      </c>
      <c r="J1139" s="536" t="str">
        <f>IF(基本情報入力シート!W1167="","",基本情報入力シート!W1167)</f>
        <v/>
      </c>
      <c r="K1139" s="536" t="str">
        <f>IF(基本情報入力シート!Z1167="","",基本情報入力シート!Z1167)</f>
        <v/>
      </c>
      <c r="L1139" s="555" t="str">
        <f>IF(基本情報入力シート!AF1167=0,"",基本情報入力シート!AF1167)</f>
        <v/>
      </c>
      <c r="M1139" s="563" t="str">
        <f>IF(基本情報入力シート!AG1167="","",基本情報入力シート!AG1167)</f>
        <v/>
      </c>
      <c r="N1139" s="571"/>
      <c r="O1139" s="576" t="str">
        <f>IFERROR(VLOOKUP(K1139,'【参考】数式用'!$A$2:$F$57,MATCH(N1139,'【参考】数式用'!$C$3:$F$3,0)+2,0),"")</f>
        <v/>
      </c>
      <c r="P1139" s="583" t="s">
        <v>549</v>
      </c>
      <c r="Q1139" s="588"/>
      <c r="R1139" s="590" t="s">
        <v>71</v>
      </c>
      <c r="S1139" s="588"/>
      <c r="T1139" s="590" t="s">
        <v>743</v>
      </c>
      <c r="U1139" s="588"/>
      <c r="V1139" s="590" t="s">
        <v>71</v>
      </c>
      <c r="W1139" s="588"/>
      <c r="X1139" s="590" t="s">
        <v>560</v>
      </c>
      <c r="Y1139" s="590" t="s">
        <v>763</v>
      </c>
      <c r="Z1139" s="590" t="str">
        <f t="shared" si="324"/>
        <v/>
      </c>
      <c r="AA1139" s="594" t="s">
        <v>127</v>
      </c>
      <c r="AB1139" s="599" t="str">
        <f t="shared" si="325"/>
        <v/>
      </c>
      <c r="AC1139" s="604" t="str">
        <f>IFERROR(ROUNDDOWN(ROUNDDOWN(ROUND(L1139*VLOOKUP(K1139,'【参考】数式用'!$A$4:$F$57,MATCH("処遇改善加算Ⅳ",'【参考】数式用'!$C$3:$F$3,0)+2,0),0)*M1139,0)*Z1139*0.5,0),"")</f>
        <v/>
      </c>
      <c r="AD1139" s="610"/>
      <c r="AE1139" s="618"/>
      <c r="AF1139" s="618"/>
      <c r="AG1139" s="624"/>
      <c r="AH1139" s="627"/>
      <c r="AI1139" s="633"/>
      <c r="AJ1139" s="634"/>
      <c r="AK1139" s="648" t="str">
        <f t="shared" si="326"/>
        <v/>
      </c>
      <c r="AL1139" s="651" t="str">
        <f t="shared" si="341"/>
        <v/>
      </c>
      <c r="AM1139" s="654"/>
      <c r="AN1139" s="657" t="str">
        <f>IFERROR(VLOOKUP(K1139,'【参考】数式用'!$A$2:$N$57,14,FALSE),"")</f>
        <v/>
      </c>
      <c r="AO1139" s="657" t="str">
        <f t="shared" si="327"/>
        <v/>
      </c>
      <c r="AP1139" s="662" t="str">
        <f t="shared" si="328"/>
        <v/>
      </c>
      <c r="AQ1139" s="662" t="str">
        <f t="shared" si="329"/>
        <v>入力済</v>
      </c>
      <c r="AR1139" s="657" t="str">
        <f t="shared" si="330"/>
        <v/>
      </c>
      <c r="AS1139" s="662" t="str">
        <f t="shared" si="331"/>
        <v>入力済</v>
      </c>
      <c r="AT1139" s="662" t="str">
        <f t="shared" si="332"/>
        <v/>
      </c>
      <c r="AU1139" s="662" t="str">
        <f t="shared" si="333"/>
        <v/>
      </c>
      <c r="AV1139" s="657" t="str">
        <f t="shared" si="334"/>
        <v/>
      </c>
      <c r="AW1139" s="657" t="str">
        <f t="shared" si="335"/>
        <v>入力済</v>
      </c>
      <c r="AX1139" s="662" t="str">
        <f>IFERROR(VLOOKUP(K1139,'【参考】数式用'!$AR$3:$AS$49,2,FALSE),"")</f>
        <v/>
      </c>
      <c r="AY1139" s="657" t="str">
        <f t="shared" si="336"/>
        <v/>
      </c>
      <c r="AZ1139" s="657" t="str">
        <f t="shared" si="342"/>
        <v>入力済</v>
      </c>
      <c r="BA1139" s="662" t="str">
        <f>IFERROR(VLOOKUP(K1139,'【参考】数式用'!$AX$3:$AY$56,2,FALSE),"")</f>
        <v/>
      </c>
      <c r="BB1139" s="657" t="str">
        <f t="shared" si="337"/>
        <v/>
      </c>
      <c r="BC1139" s="673" t="str">
        <f t="shared" si="338"/>
        <v>入力済</v>
      </c>
      <c r="BD1139" s="657" t="str">
        <f t="shared" si="339"/>
        <v/>
      </c>
      <c r="BE1139" s="657" t="str">
        <f t="shared" si="340"/>
        <v/>
      </c>
      <c r="BF1139" s="659"/>
      <c r="BG1139" s="659"/>
      <c r="BH1139" s="681" t="e">
        <f>VLOOKUP(K1139,'【参考】数式用'!$A$2:$O$57,15,FALSE)</f>
        <v>#N/A</v>
      </c>
      <c r="BI1139" s="659"/>
      <c r="BJ1139" s="659"/>
      <c r="BK1139" s="659"/>
      <c r="BL1139" s="659"/>
      <c r="BM1139" s="659"/>
      <c r="BN1139" s="659"/>
      <c r="BO1139" s="676"/>
    </row>
    <row r="1140" spans="1:67" s="494" customFormat="1" ht="109.9" customHeight="1">
      <c r="A1140" s="506">
        <v>1129</v>
      </c>
      <c r="B1140" s="517" t="str">
        <f>IF(基本情報入力シート!B1168="","",基本情報入力シート!B1168)</f>
        <v/>
      </c>
      <c r="C1140" s="523"/>
      <c r="D1140" s="523"/>
      <c r="E1140" s="523"/>
      <c r="F1140" s="530"/>
      <c r="G1140" s="536" t="str">
        <f>IF(基本情報入力シート!L1168="","",基本情報入力シート!L1168)</f>
        <v/>
      </c>
      <c r="H1140" s="536" t="str">
        <f>IF(基本情報入力シート!Q1168="","",基本情報入力シート!Q1168)</f>
        <v/>
      </c>
      <c r="I1140" s="536" t="str">
        <f>IF(基本情報入力シート!V1168="","",基本情報入力シート!V1168)</f>
        <v/>
      </c>
      <c r="J1140" s="536" t="str">
        <f>IF(基本情報入力シート!W1168="","",基本情報入力シート!W1168)</f>
        <v/>
      </c>
      <c r="K1140" s="536" t="str">
        <f>IF(基本情報入力シート!Z1168="","",基本情報入力シート!Z1168)</f>
        <v/>
      </c>
      <c r="L1140" s="555" t="str">
        <f>IF(基本情報入力シート!AF1168=0,"",基本情報入力シート!AF1168)</f>
        <v/>
      </c>
      <c r="M1140" s="563" t="str">
        <f>IF(基本情報入力シート!AG1168="","",基本情報入力シート!AG1168)</f>
        <v/>
      </c>
      <c r="N1140" s="571"/>
      <c r="O1140" s="576" t="str">
        <f>IFERROR(VLOOKUP(K1140,'【参考】数式用'!$A$2:$F$57,MATCH(N1140,'【参考】数式用'!$C$3:$F$3,0)+2,0),"")</f>
        <v/>
      </c>
      <c r="P1140" s="583" t="s">
        <v>549</v>
      </c>
      <c r="Q1140" s="588"/>
      <c r="R1140" s="590" t="s">
        <v>71</v>
      </c>
      <c r="S1140" s="588"/>
      <c r="T1140" s="590" t="s">
        <v>743</v>
      </c>
      <c r="U1140" s="588"/>
      <c r="V1140" s="590" t="s">
        <v>71</v>
      </c>
      <c r="W1140" s="588"/>
      <c r="X1140" s="590" t="s">
        <v>560</v>
      </c>
      <c r="Y1140" s="590" t="s">
        <v>763</v>
      </c>
      <c r="Z1140" s="590" t="str">
        <f t="shared" si="324"/>
        <v/>
      </c>
      <c r="AA1140" s="594" t="s">
        <v>127</v>
      </c>
      <c r="AB1140" s="599" t="str">
        <f t="shared" si="325"/>
        <v/>
      </c>
      <c r="AC1140" s="604" t="str">
        <f>IFERROR(ROUNDDOWN(ROUNDDOWN(ROUND(L1140*VLOOKUP(K1140,'【参考】数式用'!$A$4:$F$57,MATCH("処遇改善加算Ⅳ",'【参考】数式用'!$C$3:$F$3,0)+2,0),0)*M1140,0)*Z1140*0.5,0),"")</f>
        <v/>
      </c>
      <c r="AD1140" s="610"/>
      <c r="AE1140" s="618"/>
      <c r="AF1140" s="618"/>
      <c r="AG1140" s="624"/>
      <c r="AH1140" s="627"/>
      <c r="AI1140" s="633"/>
      <c r="AJ1140" s="634"/>
      <c r="AK1140" s="648" t="str">
        <f t="shared" si="326"/>
        <v/>
      </c>
      <c r="AL1140" s="651" t="str">
        <f t="shared" si="341"/>
        <v/>
      </c>
      <c r="AM1140" s="654"/>
      <c r="AN1140" s="657" t="str">
        <f>IFERROR(VLOOKUP(K1140,'【参考】数式用'!$A$2:$N$57,14,FALSE),"")</f>
        <v/>
      </c>
      <c r="AO1140" s="657" t="str">
        <f t="shared" si="327"/>
        <v/>
      </c>
      <c r="AP1140" s="662" t="str">
        <f t="shared" si="328"/>
        <v/>
      </c>
      <c r="AQ1140" s="662" t="str">
        <f t="shared" si="329"/>
        <v>入力済</v>
      </c>
      <c r="AR1140" s="657" t="str">
        <f t="shared" si="330"/>
        <v/>
      </c>
      <c r="AS1140" s="662" t="str">
        <f t="shared" si="331"/>
        <v>入力済</v>
      </c>
      <c r="AT1140" s="662" t="str">
        <f t="shared" si="332"/>
        <v/>
      </c>
      <c r="AU1140" s="662" t="str">
        <f t="shared" si="333"/>
        <v/>
      </c>
      <c r="AV1140" s="657" t="str">
        <f t="shared" si="334"/>
        <v/>
      </c>
      <c r="AW1140" s="657" t="str">
        <f t="shared" si="335"/>
        <v>入力済</v>
      </c>
      <c r="AX1140" s="662" t="str">
        <f>IFERROR(VLOOKUP(K1140,'【参考】数式用'!$AR$3:$AS$49,2,FALSE),"")</f>
        <v/>
      </c>
      <c r="AY1140" s="657" t="str">
        <f t="shared" si="336"/>
        <v/>
      </c>
      <c r="AZ1140" s="657" t="str">
        <f t="shared" si="342"/>
        <v>入力済</v>
      </c>
      <c r="BA1140" s="662" t="str">
        <f>IFERROR(VLOOKUP(K1140,'【参考】数式用'!$AX$3:$AY$56,2,FALSE),"")</f>
        <v/>
      </c>
      <c r="BB1140" s="657" t="str">
        <f t="shared" si="337"/>
        <v/>
      </c>
      <c r="BC1140" s="673" t="str">
        <f t="shared" si="338"/>
        <v>入力済</v>
      </c>
      <c r="BD1140" s="657" t="str">
        <f t="shared" si="339"/>
        <v/>
      </c>
      <c r="BE1140" s="657" t="str">
        <f t="shared" si="340"/>
        <v/>
      </c>
      <c r="BF1140" s="659"/>
      <c r="BG1140" s="659"/>
      <c r="BH1140" s="681" t="e">
        <f>VLOOKUP(K1140,'【参考】数式用'!$A$2:$O$57,15,FALSE)</f>
        <v>#N/A</v>
      </c>
      <c r="BI1140" s="659"/>
      <c r="BJ1140" s="659"/>
      <c r="BK1140" s="659"/>
      <c r="BL1140" s="659"/>
      <c r="BM1140" s="659"/>
      <c r="BN1140" s="659"/>
      <c r="BO1140" s="676"/>
    </row>
    <row r="1141" spans="1:67" s="494" customFormat="1" ht="109.9" customHeight="1">
      <c r="A1141" s="506">
        <v>1130</v>
      </c>
      <c r="B1141" s="517" t="str">
        <f>IF(基本情報入力シート!B1169="","",基本情報入力シート!B1169)</f>
        <v/>
      </c>
      <c r="C1141" s="523"/>
      <c r="D1141" s="523"/>
      <c r="E1141" s="523"/>
      <c r="F1141" s="530"/>
      <c r="G1141" s="536" t="str">
        <f>IF(基本情報入力シート!L1169="","",基本情報入力シート!L1169)</f>
        <v/>
      </c>
      <c r="H1141" s="536" t="str">
        <f>IF(基本情報入力シート!Q1169="","",基本情報入力シート!Q1169)</f>
        <v/>
      </c>
      <c r="I1141" s="536" t="str">
        <f>IF(基本情報入力シート!V1169="","",基本情報入力シート!V1169)</f>
        <v/>
      </c>
      <c r="J1141" s="536" t="str">
        <f>IF(基本情報入力シート!W1169="","",基本情報入力シート!W1169)</f>
        <v/>
      </c>
      <c r="K1141" s="536" t="str">
        <f>IF(基本情報入力シート!Z1169="","",基本情報入力シート!Z1169)</f>
        <v/>
      </c>
      <c r="L1141" s="555" t="str">
        <f>IF(基本情報入力シート!AF1169=0,"",基本情報入力シート!AF1169)</f>
        <v/>
      </c>
      <c r="M1141" s="563" t="str">
        <f>IF(基本情報入力シート!AG1169="","",基本情報入力シート!AG1169)</f>
        <v/>
      </c>
      <c r="N1141" s="571"/>
      <c r="O1141" s="576" t="str">
        <f>IFERROR(VLOOKUP(K1141,'【参考】数式用'!$A$2:$F$57,MATCH(N1141,'【参考】数式用'!$C$3:$F$3,0)+2,0),"")</f>
        <v/>
      </c>
      <c r="P1141" s="583" t="s">
        <v>549</v>
      </c>
      <c r="Q1141" s="588"/>
      <c r="R1141" s="590" t="s">
        <v>71</v>
      </c>
      <c r="S1141" s="588"/>
      <c r="T1141" s="590" t="s">
        <v>743</v>
      </c>
      <c r="U1141" s="588"/>
      <c r="V1141" s="590" t="s">
        <v>71</v>
      </c>
      <c r="W1141" s="588"/>
      <c r="X1141" s="590" t="s">
        <v>560</v>
      </c>
      <c r="Y1141" s="590" t="s">
        <v>763</v>
      </c>
      <c r="Z1141" s="590" t="str">
        <f t="shared" si="324"/>
        <v/>
      </c>
      <c r="AA1141" s="594" t="s">
        <v>127</v>
      </c>
      <c r="AB1141" s="599" t="str">
        <f t="shared" si="325"/>
        <v/>
      </c>
      <c r="AC1141" s="604" t="str">
        <f>IFERROR(ROUNDDOWN(ROUNDDOWN(ROUND(L1141*VLOOKUP(K1141,'【参考】数式用'!$A$4:$F$57,MATCH("処遇改善加算Ⅳ",'【参考】数式用'!$C$3:$F$3,0)+2,0),0)*M1141,0)*Z1141*0.5,0),"")</f>
        <v/>
      </c>
      <c r="AD1141" s="610"/>
      <c r="AE1141" s="618"/>
      <c r="AF1141" s="618"/>
      <c r="AG1141" s="624"/>
      <c r="AH1141" s="627"/>
      <c r="AI1141" s="633"/>
      <c r="AJ1141" s="634"/>
      <c r="AK1141" s="648" t="str">
        <f t="shared" si="326"/>
        <v/>
      </c>
      <c r="AL1141" s="651" t="str">
        <f t="shared" si="341"/>
        <v/>
      </c>
      <c r="AM1141" s="654"/>
      <c r="AN1141" s="657" t="str">
        <f>IFERROR(VLOOKUP(K1141,'【参考】数式用'!$A$2:$N$57,14,FALSE),"")</f>
        <v/>
      </c>
      <c r="AO1141" s="657" t="str">
        <f t="shared" si="327"/>
        <v/>
      </c>
      <c r="AP1141" s="662" t="str">
        <f t="shared" si="328"/>
        <v/>
      </c>
      <c r="AQ1141" s="662" t="str">
        <f t="shared" si="329"/>
        <v>入力済</v>
      </c>
      <c r="AR1141" s="657" t="str">
        <f t="shared" si="330"/>
        <v/>
      </c>
      <c r="AS1141" s="662" t="str">
        <f t="shared" si="331"/>
        <v>入力済</v>
      </c>
      <c r="AT1141" s="662" t="str">
        <f t="shared" si="332"/>
        <v/>
      </c>
      <c r="AU1141" s="662" t="str">
        <f t="shared" si="333"/>
        <v/>
      </c>
      <c r="AV1141" s="657" t="str">
        <f t="shared" si="334"/>
        <v/>
      </c>
      <c r="AW1141" s="657" t="str">
        <f t="shared" si="335"/>
        <v>入力済</v>
      </c>
      <c r="AX1141" s="662" t="str">
        <f>IFERROR(VLOOKUP(K1141,'【参考】数式用'!$AR$3:$AS$49,2,FALSE),"")</f>
        <v/>
      </c>
      <c r="AY1141" s="657" t="str">
        <f t="shared" si="336"/>
        <v/>
      </c>
      <c r="AZ1141" s="657" t="str">
        <f t="shared" si="342"/>
        <v>入力済</v>
      </c>
      <c r="BA1141" s="662" t="str">
        <f>IFERROR(VLOOKUP(K1141,'【参考】数式用'!$AX$3:$AY$56,2,FALSE),"")</f>
        <v/>
      </c>
      <c r="BB1141" s="657" t="str">
        <f t="shared" si="337"/>
        <v/>
      </c>
      <c r="BC1141" s="673" t="str">
        <f t="shared" si="338"/>
        <v>入力済</v>
      </c>
      <c r="BD1141" s="657" t="str">
        <f t="shared" si="339"/>
        <v/>
      </c>
      <c r="BE1141" s="657" t="str">
        <f t="shared" si="340"/>
        <v/>
      </c>
      <c r="BF1141" s="659"/>
      <c r="BG1141" s="659"/>
      <c r="BH1141" s="681" t="e">
        <f>VLOOKUP(K1141,'【参考】数式用'!$A$2:$O$57,15,FALSE)</f>
        <v>#N/A</v>
      </c>
      <c r="BI1141" s="659"/>
      <c r="BJ1141" s="659"/>
      <c r="BK1141" s="659"/>
      <c r="BL1141" s="659"/>
      <c r="BM1141" s="659"/>
      <c r="BN1141" s="659"/>
      <c r="BO1141" s="676"/>
    </row>
    <row r="1142" spans="1:67" s="494" customFormat="1" ht="109.9" customHeight="1">
      <c r="A1142" s="506">
        <v>1131</v>
      </c>
      <c r="B1142" s="517" t="str">
        <f>IF(基本情報入力シート!B1170="","",基本情報入力シート!B1170)</f>
        <v/>
      </c>
      <c r="C1142" s="523"/>
      <c r="D1142" s="523"/>
      <c r="E1142" s="523"/>
      <c r="F1142" s="530"/>
      <c r="G1142" s="536" t="str">
        <f>IF(基本情報入力シート!L1170="","",基本情報入力シート!L1170)</f>
        <v/>
      </c>
      <c r="H1142" s="536" t="str">
        <f>IF(基本情報入力シート!Q1170="","",基本情報入力シート!Q1170)</f>
        <v/>
      </c>
      <c r="I1142" s="536" t="str">
        <f>IF(基本情報入力シート!V1170="","",基本情報入力シート!V1170)</f>
        <v/>
      </c>
      <c r="J1142" s="536" t="str">
        <f>IF(基本情報入力シート!W1170="","",基本情報入力シート!W1170)</f>
        <v/>
      </c>
      <c r="K1142" s="536" t="str">
        <f>IF(基本情報入力シート!Z1170="","",基本情報入力シート!Z1170)</f>
        <v/>
      </c>
      <c r="L1142" s="555" t="str">
        <f>IF(基本情報入力シート!AF1170=0,"",基本情報入力シート!AF1170)</f>
        <v/>
      </c>
      <c r="M1142" s="563" t="str">
        <f>IF(基本情報入力シート!AG1170="","",基本情報入力シート!AG1170)</f>
        <v/>
      </c>
      <c r="N1142" s="571"/>
      <c r="O1142" s="576" t="str">
        <f>IFERROR(VLOOKUP(K1142,'【参考】数式用'!$A$2:$F$57,MATCH(N1142,'【参考】数式用'!$C$3:$F$3,0)+2,0),"")</f>
        <v/>
      </c>
      <c r="P1142" s="583" t="s">
        <v>549</v>
      </c>
      <c r="Q1142" s="588"/>
      <c r="R1142" s="590" t="s">
        <v>71</v>
      </c>
      <c r="S1142" s="588"/>
      <c r="T1142" s="590" t="s">
        <v>743</v>
      </c>
      <c r="U1142" s="588"/>
      <c r="V1142" s="590" t="s">
        <v>71</v>
      </c>
      <c r="W1142" s="588"/>
      <c r="X1142" s="590" t="s">
        <v>560</v>
      </c>
      <c r="Y1142" s="590" t="s">
        <v>763</v>
      </c>
      <c r="Z1142" s="590" t="str">
        <f t="shared" si="324"/>
        <v/>
      </c>
      <c r="AA1142" s="594" t="s">
        <v>127</v>
      </c>
      <c r="AB1142" s="599" t="str">
        <f t="shared" si="325"/>
        <v/>
      </c>
      <c r="AC1142" s="604" t="str">
        <f>IFERROR(ROUNDDOWN(ROUNDDOWN(ROUND(L1142*VLOOKUP(K1142,'【参考】数式用'!$A$4:$F$57,MATCH("処遇改善加算Ⅳ",'【参考】数式用'!$C$3:$F$3,0)+2,0),0)*M1142,0)*Z1142*0.5,0),"")</f>
        <v/>
      </c>
      <c r="AD1142" s="610"/>
      <c r="AE1142" s="618"/>
      <c r="AF1142" s="618"/>
      <c r="AG1142" s="624"/>
      <c r="AH1142" s="627"/>
      <c r="AI1142" s="633"/>
      <c r="AJ1142" s="634"/>
      <c r="AK1142" s="648" t="str">
        <f t="shared" si="326"/>
        <v/>
      </c>
      <c r="AL1142" s="651" t="str">
        <f t="shared" si="341"/>
        <v/>
      </c>
      <c r="AM1142" s="654"/>
      <c r="AN1142" s="657" t="str">
        <f>IFERROR(VLOOKUP(K1142,'【参考】数式用'!$A$2:$N$57,14,FALSE),"")</f>
        <v/>
      </c>
      <c r="AO1142" s="657" t="str">
        <f t="shared" si="327"/>
        <v/>
      </c>
      <c r="AP1142" s="662" t="str">
        <f t="shared" si="328"/>
        <v/>
      </c>
      <c r="AQ1142" s="662" t="str">
        <f t="shared" si="329"/>
        <v>入力済</v>
      </c>
      <c r="AR1142" s="657" t="str">
        <f t="shared" si="330"/>
        <v/>
      </c>
      <c r="AS1142" s="662" t="str">
        <f t="shared" si="331"/>
        <v>入力済</v>
      </c>
      <c r="AT1142" s="662" t="str">
        <f t="shared" si="332"/>
        <v/>
      </c>
      <c r="AU1142" s="662" t="str">
        <f t="shared" si="333"/>
        <v/>
      </c>
      <c r="AV1142" s="657" t="str">
        <f t="shared" si="334"/>
        <v/>
      </c>
      <c r="AW1142" s="657" t="str">
        <f t="shared" si="335"/>
        <v>入力済</v>
      </c>
      <c r="AX1142" s="662" t="str">
        <f>IFERROR(VLOOKUP(K1142,'【参考】数式用'!$AR$3:$AS$49,2,FALSE),"")</f>
        <v/>
      </c>
      <c r="AY1142" s="657" t="str">
        <f t="shared" si="336"/>
        <v/>
      </c>
      <c r="AZ1142" s="657" t="str">
        <f t="shared" si="342"/>
        <v>入力済</v>
      </c>
      <c r="BA1142" s="662" t="str">
        <f>IFERROR(VLOOKUP(K1142,'【参考】数式用'!$AX$3:$AY$56,2,FALSE),"")</f>
        <v/>
      </c>
      <c r="BB1142" s="657" t="str">
        <f t="shared" si="337"/>
        <v/>
      </c>
      <c r="BC1142" s="673" t="str">
        <f t="shared" si="338"/>
        <v>入力済</v>
      </c>
      <c r="BD1142" s="657" t="str">
        <f t="shared" si="339"/>
        <v/>
      </c>
      <c r="BE1142" s="657" t="str">
        <f t="shared" si="340"/>
        <v/>
      </c>
      <c r="BF1142" s="659"/>
      <c r="BG1142" s="659"/>
      <c r="BH1142" s="681" t="e">
        <f>VLOOKUP(K1142,'【参考】数式用'!$A$2:$O$57,15,FALSE)</f>
        <v>#N/A</v>
      </c>
      <c r="BI1142" s="659"/>
      <c r="BJ1142" s="659"/>
      <c r="BK1142" s="659"/>
      <c r="BL1142" s="659"/>
      <c r="BM1142" s="659"/>
      <c r="BN1142" s="659"/>
      <c r="BO1142" s="676"/>
    </row>
    <row r="1143" spans="1:67" s="494" customFormat="1" ht="109.9" customHeight="1">
      <c r="A1143" s="506">
        <v>1132</v>
      </c>
      <c r="B1143" s="517" t="str">
        <f>IF(基本情報入力シート!B1171="","",基本情報入力シート!B1171)</f>
        <v/>
      </c>
      <c r="C1143" s="523"/>
      <c r="D1143" s="523"/>
      <c r="E1143" s="523"/>
      <c r="F1143" s="530"/>
      <c r="G1143" s="536" t="str">
        <f>IF(基本情報入力シート!L1171="","",基本情報入力シート!L1171)</f>
        <v/>
      </c>
      <c r="H1143" s="536" t="str">
        <f>IF(基本情報入力シート!Q1171="","",基本情報入力シート!Q1171)</f>
        <v/>
      </c>
      <c r="I1143" s="536" t="str">
        <f>IF(基本情報入力シート!V1171="","",基本情報入力シート!V1171)</f>
        <v/>
      </c>
      <c r="J1143" s="536" t="str">
        <f>IF(基本情報入力シート!W1171="","",基本情報入力シート!W1171)</f>
        <v/>
      </c>
      <c r="K1143" s="536" t="str">
        <f>IF(基本情報入力シート!Z1171="","",基本情報入力シート!Z1171)</f>
        <v/>
      </c>
      <c r="L1143" s="555" t="str">
        <f>IF(基本情報入力シート!AF1171=0,"",基本情報入力シート!AF1171)</f>
        <v/>
      </c>
      <c r="M1143" s="563" t="str">
        <f>IF(基本情報入力シート!AG1171="","",基本情報入力シート!AG1171)</f>
        <v/>
      </c>
      <c r="N1143" s="571"/>
      <c r="O1143" s="576" t="str">
        <f>IFERROR(VLOOKUP(K1143,'【参考】数式用'!$A$2:$F$57,MATCH(N1143,'【参考】数式用'!$C$3:$F$3,0)+2,0),"")</f>
        <v/>
      </c>
      <c r="P1143" s="583" t="s">
        <v>549</v>
      </c>
      <c r="Q1143" s="588"/>
      <c r="R1143" s="590" t="s">
        <v>71</v>
      </c>
      <c r="S1143" s="588"/>
      <c r="T1143" s="590" t="s">
        <v>743</v>
      </c>
      <c r="U1143" s="588"/>
      <c r="V1143" s="590" t="s">
        <v>71</v>
      </c>
      <c r="W1143" s="588"/>
      <c r="X1143" s="590" t="s">
        <v>560</v>
      </c>
      <c r="Y1143" s="590" t="s">
        <v>763</v>
      </c>
      <c r="Z1143" s="590" t="str">
        <f t="shared" si="324"/>
        <v/>
      </c>
      <c r="AA1143" s="594" t="s">
        <v>127</v>
      </c>
      <c r="AB1143" s="599" t="str">
        <f t="shared" si="325"/>
        <v/>
      </c>
      <c r="AC1143" s="604" t="str">
        <f>IFERROR(ROUNDDOWN(ROUNDDOWN(ROUND(L1143*VLOOKUP(K1143,'【参考】数式用'!$A$4:$F$57,MATCH("処遇改善加算Ⅳ",'【参考】数式用'!$C$3:$F$3,0)+2,0),0)*M1143,0)*Z1143*0.5,0),"")</f>
        <v/>
      </c>
      <c r="AD1143" s="610"/>
      <c r="AE1143" s="618"/>
      <c r="AF1143" s="618"/>
      <c r="AG1143" s="624"/>
      <c r="AH1143" s="627"/>
      <c r="AI1143" s="633"/>
      <c r="AJ1143" s="634"/>
      <c r="AK1143" s="648" t="str">
        <f t="shared" si="326"/>
        <v/>
      </c>
      <c r="AL1143" s="651" t="str">
        <f t="shared" si="341"/>
        <v/>
      </c>
      <c r="AM1143" s="654"/>
      <c r="AN1143" s="657" t="str">
        <f>IFERROR(VLOOKUP(K1143,'【参考】数式用'!$A$2:$N$57,14,FALSE),"")</f>
        <v/>
      </c>
      <c r="AO1143" s="657" t="str">
        <f t="shared" si="327"/>
        <v/>
      </c>
      <c r="AP1143" s="662" t="str">
        <f t="shared" si="328"/>
        <v/>
      </c>
      <c r="AQ1143" s="662" t="str">
        <f t="shared" si="329"/>
        <v>入力済</v>
      </c>
      <c r="AR1143" s="657" t="str">
        <f t="shared" si="330"/>
        <v/>
      </c>
      <c r="AS1143" s="662" t="str">
        <f t="shared" si="331"/>
        <v>入力済</v>
      </c>
      <c r="AT1143" s="662" t="str">
        <f t="shared" si="332"/>
        <v/>
      </c>
      <c r="AU1143" s="662" t="str">
        <f t="shared" si="333"/>
        <v/>
      </c>
      <c r="AV1143" s="657" t="str">
        <f t="shared" si="334"/>
        <v/>
      </c>
      <c r="AW1143" s="657" t="str">
        <f t="shared" si="335"/>
        <v>入力済</v>
      </c>
      <c r="AX1143" s="662" t="str">
        <f>IFERROR(VLOOKUP(K1143,'【参考】数式用'!$AR$3:$AS$49,2,FALSE),"")</f>
        <v/>
      </c>
      <c r="AY1143" s="657" t="str">
        <f t="shared" si="336"/>
        <v/>
      </c>
      <c r="AZ1143" s="657" t="str">
        <f t="shared" si="342"/>
        <v>入力済</v>
      </c>
      <c r="BA1143" s="662" t="str">
        <f>IFERROR(VLOOKUP(K1143,'【参考】数式用'!$AX$3:$AY$56,2,FALSE),"")</f>
        <v/>
      </c>
      <c r="BB1143" s="657" t="str">
        <f t="shared" si="337"/>
        <v/>
      </c>
      <c r="BC1143" s="673" t="str">
        <f t="shared" si="338"/>
        <v>入力済</v>
      </c>
      <c r="BD1143" s="657" t="str">
        <f t="shared" si="339"/>
        <v/>
      </c>
      <c r="BE1143" s="657" t="str">
        <f t="shared" si="340"/>
        <v/>
      </c>
      <c r="BF1143" s="659"/>
      <c r="BG1143" s="659"/>
      <c r="BH1143" s="681" t="e">
        <f>VLOOKUP(K1143,'【参考】数式用'!$A$2:$O$57,15,FALSE)</f>
        <v>#N/A</v>
      </c>
      <c r="BI1143" s="659"/>
      <c r="BJ1143" s="659"/>
      <c r="BK1143" s="659"/>
      <c r="BL1143" s="659"/>
      <c r="BM1143" s="659"/>
      <c r="BN1143" s="659"/>
      <c r="BO1143" s="676"/>
    </row>
    <row r="1144" spans="1:67" s="494" customFormat="1" ht="109.9" customHeight="1">
      <c r="A1144" s="506">
        <v>1133</v>
      </c>
      <c r="B1144" s="517" t="str">
        <f>IF(基本情報入力シート!B1172="","",基本情報入力シート!B1172)</f>
        <v/>
      </c>
      <c r="C1144" s="523"/>
      <c r="D1144" s="523"/>
      <c r="E1144" s="523"/>
      <c r="F1144" s="530"/>
      <c r="G1144" s="536" t="str">
        <f>IF(基本情報入力シート!L1172="","",基本情報入力シート!L1172)</f>
        <v/>
      </c>
      <c r="H1144" s="536" t="str">
        <f>IF(基本情報入力シート!Q1172="","",基本情報入力シート!Q1172)</f>
        <v/>
      </c>
      <c r="I1144" s="536" t="str">
        <f>IF(基本情報入力シート!V1172="","",基本情報入力シート!V1172)</f>
        <v/>
      </c>
      <c r="J1144" s="536" t="str">
        <f>IF(基本情報入力シート!W1172="","",基本情報入力シート!W1172)</f>
        <v/>
      </c>
      <c r="K1144" s="536" t="str">
        <f>IF(基本情報入力シート!Z1172="","",基本情報入力シート!Z1172)</f>
        <v/>
      </c>
      <c r="L1144" s="555" t="str">
        <f>IF(基本情報入力シート!AF1172=0,"",基本情報入力シート!AF1172)</f>
        <v/>
      </c>
      <c r="M1144" s="563" t="str">
        <f>IF(基本情報入力シート!AG1172="","",基本情報入力シート!AG1172)</f>
        <v/>
      </c>
      <c r="N1144" s="571"/>
      <c r="O1144" s="576" t="str">
        <f>IFERROR(VLOOKUP(K1144,'【参考】数式用'!$A$2:$F$57,MATCH(N1144,'【参考】数式用'!$C$3:$F$3,0)+2,0),"")</f>
        <v/>
      </c>
      <c r="P1144" s="583" t="s">
        <v>549</v>
      </c>
      <c r="Q1144" s="588"/>
      <c r="R1144" s="590" t="s">
        <v>71</v>
      </c>
      <c r="S1144" s="588"/>
      <c r="T1144" s="590" t="s">
        <v>743</v>
      </c>
      <c r="U1144" s="588"/>
      <c r="V1144" s="590" t="s">
        <v>71</v>
      </c>
      <c r="W1144" s="588"/>
      <c r="X1144" s="590" t="s">
        <v>560</v>
      </c>
      <c r="Y1144" s="590" t="s">
        <v>763</v>
      </c>
      <c r="Z1144" s="590" t="str">
        <f t="shared" si="324"/>
        <v/>
      </c>
      <c r="AA1144" s="594" t="s">
        <v>127</v>
      </c>
      <c r="AB1144" s="599" t="str">
        <f t="shared" si="325"/>
        <v/>
      </c>
      <c r="AC1144" s="604" t="str">
        <f>IFERROR(ROUNDDOWN(ROUNDDOWN(ROUND(L1144*VLOOKUP(K1144,'【参考】数式用'!$A$4:$F$57,MATCH("処遇改善加算Ⅳ",'【参考】数式用'!$C$3:$F$3,0)+2,0),0)*M1144,0)*Z1144*0.5,0),"")</f>
        <v/>
      </c>
      <c r="AD1144" s="610"/>
      <c r="AE1144" s="618"/>
      <c r="AF1144" s="618"/>
      <c r="AG1144" s="624"/>
      <c r="AH1144" s="627"/>
      <c r="AI1144" s="633"/>
      <c r="AJ1144" s="634"/>
      <c r="AK1144" s="648" t="str">
        <f t="shared" si="326"/>
        <v/>
      </c>
      <c r="AL1144" s="651" t="str">
        <f t="shared" si="341"/>
        <v/>
      </c>
      <c r="AM1144" s="654"/>
      <c r="AN1144" s="657" t="str">
        <f>IFERROR(VLOOKUP(K1144,'【参考】数式用'!$A$2:$N$57,14,FALSE),"")</f>
        <v/>
      </c>
      <c r="AO1144" s="657" t="str">
        <f t="shared" si="327"/>
        <v/>
      </c>
      <c r="AP1144" s="662" t="str">
        <f t="shared" si="328"/>
        <v/>
      </c>
      <c r="AQ1144" s="662" t="str">
        <f t="shared" si="329"/>
        <v>入力済</v>
      </c>
      <c r="AR1144" s="657" t="str">
        <f t="shared" si="330"/>
        <v/>
      </c>
      <c r="AS1144" s="662" t="str">
        <f t="shared" si="331"/>
        <v>入力済</v>
      </c>
      <c r="AT1144" s="662" t="str">
        <f t="shared" si="332"/>
        <v/>
      </c>
      <c r="AU1144" s="662" t="str">
        <f t="shared" si="333"/>
        <v/>
      </c>
      <c r="AV1144" s="657" t="str">
        <f t="shared" si="334"/>
        <v/>
      </c>
      <c r="AW1144" s="657" t="str">
        <f t="shared" si="335"/>
        <v>入力済</v>
      </c>
      <c r="AX1144" s="662" t="str">
        <f>IFERROR(VLOOKUP(K1144,'【参考】数式用'!$AR$3:$AS$49,2,FALSE),"")</f>
        <v/>
      </c>
      <c r="AY1144" s="657" t="str">
        <f t="shared" si="336"/>
        <v/>
      </c>
      <c r="AZ1144" s="657" t="str">
        <f t="shared" si="342"/>
        <v>入力済</v>
      </c>
      <c r="BA1144" s="662" t="str">
        <f>IFERROR(VLOOKUP(K1144,'【参考】数式用'!$AX$3:$AY$56,2,FALSE),"")</f>
        <v/>
      </c>
      <c r="BB1144" s="657" t="str">
        <f t="shared" si="337"/>
        <v/>
      </c>
      <c r="BC1144" s="673" t="str">
        <f t="shared" si="338"/>
        <v>入力済</v>
      </c>
      <c r="BD1144" s="657" t="str">
        <f t="shared" si="339"/>
        <v/>
      </c>
      <c r="BE1144" s="657" t="str">
        <f t="shared" si="340"/>
        <v/>
      </c>
      <c r="BF1144" s="659"/>
      <c r="BG1144" s="659"/>
      <c r="BH1144" s="681" t="e">
        <f>VLOOKUP(K1144,'【参考】数式用'!$A$2:$O$57,15,FALSE)</f>
        <v>#N/A</v>
      </c>
      <c r="BI1144" s="659"/>
      <c r="BJ1144" s="659"/>
      <c r="BK1144" s="659"/>
      <c r="BL1144" s="659"/>
      <c r="BM1144" s="659"/>
      <c r="BN1144" s="659"/>
      <c r="BO1144" s="676"/>
    </row>
    <row r="1145" spans="1:67" s="494" customFormat="1" ht="109.9" customHeight="1">
      <c r="A1145" s="506">
        <v>1134</v>
      </c>
      <c r="B1145" s="517" t="str">
        <f>IF(基本情報入力シート!B1173="","",基本情報入力シート!B1173)</f>
        <v/>
      </c>
      <c r="C1145" s="523"/>
      <c r="D1145" s="523"/>
      <c r="E1145" s="523"/>
      <c r="F1145" s="530"/>
      <c r="G1145" s="536" t="str">
        <f>IF(基本情報入力シート!L1173="","",基本情報入力シート!L1173)</f>
        <v/>
      </c>
      <c r="H1145" s="536" t="str">
        <f>IF(基本情報入力シート!Q1173="","",基本情報入力シート!Q1173)</f>
        <v/>
      </c>
      <c r="I1145" s="536" t="str">
        <f>IF(基本情報入力シート!V1173="","",基本情報入力シート!V1173)</f>
        <v/>
      </c>
      <c r="J1145" s="536" t="str">
        <f>IF(基本情報入力シート!W1173="","",基本情報入力シート!W1173)</f>
        <v/>
      </c>
      <c r="K1145" s="536" t="str">
        <f>IF(基本情報入力シート!Z1173="","",基本情報入力シート!Z1173)</f>
        <v/>
      </c>
      <c r="L1145" s="555" t="str">
        <f>IF(基本情報入力シート!AF1173=0,"",基本情報入力シート!AF1173)</f>
        <v/>
      </c>
      <c r="M1145" s="563" t="str">
        <f>IF(基本情報入力シート!AG1173="","",基本情報入力シート!AG1173)</f>
        <v/>
      </c>
      <c r="N1145" s="571"/>
      <c r="O1145" s="576" t="str">
        <f>IFERROR(VLOOKUP(K1145,'【参考】数式用'!$A$2:$F$57,MATCH(N1145,'【参考】数式用'!$C$3:$F$3,0)+2,0),"")</f>
        <v/>
      </c>
      <c r="P1145" s="583" t="s">
        <v>549</v>
      </c>
      <c r="Q1145" s="588"/>
      <c r="R1145" s="590" t="s">
        <v>71</v>
      </c>
      <c r="S1145" s="588"/>
      <c r="T1145" s="590" t="s">
        <v>743</v>
      </c>
      <c r="U1145" s="588"/>
      <c r="V1145" s="590" t="s">
        <v>71</v>
      </c>
      <c r="W1145" s="588"/>
      <c r="X1145" s="590" t="s">
        <v>560</v>
      </c>
      <c r="Y1145" s="590" t="s">
        <v>763</v>
      </c>
      <c r="Z1145" s="590" t="str">
        <f t="shared" si="324"/>
        <v/>
      </c>
      <c r="AA1145" s="594" t="s">
        <v>127</v>
      </c>
      <c r="AB1145" s="599" t="str">
        <f t="shared" si="325"/>
        <v/>
      </c>
      <c r="AC1145" s="604" t="str">
        <f>IFERROR(ROUNDDOWN(ROUNDDOWN(ROUND(L1145*VLOOKUP(K1145,'【参考】数式用'!$A$4:$F$57,MATCH("処遇改善加算Ⅳ",'【参考】数式用'!$C$3:$F$3,0)+2,0),0)*M1145,0)*Z1145*0.5,0),"")</f>
        <v/>
      </c>
      <c r="AD1145" s="610"/>
      <c r="AE1145" s="618"/>
      <c r="AF1145" s="618"/>
      <c r="AG1145" s="624"/>
      <c r="AH1145" s="627"/>
      <c r="AI1145" s="633"/>
      <c r="AJ1145" s="634"/>
      <c r="AK1145" s="648" t="str">
        <f t="shared" si="326"/>
        <v/>
      </c>
      <c r="AL1145" s="651" t="str">
        <f t="shared" si="341"/>
        <v/>
      </c>
      <c r="AM1145" s="654"/>
      <c r="AN1145" s="657" t="str">
        <f>IFERROR(VLOOKUP(K1145,'【参考】数式用'!$A$2:$N$57,14,FALSE),"")</f>
        <v/>
      </c>
      <c r="AO1145" s="657" t="str">
        <f t="shared" si="327"/>
        <v/>
      </c>
      <c r="AP1145" s="662" t="str">
        <f t="shared" si="328"/>
        <v/>
      </c>
      <c r="AQ1145" s="662" t="str">
        <f t="shared" si="329"/>
        <v>入力済</v>
      </c>
      <c r="AR1145" s="657" t="str">
        <f t="shared" si="330"/>
        <v/>
      </c>
      <c r="AS1145" s="662" t="str">
        <f t="shared" si="331"/>
        <v>入力済</v>
      </c>
      <c r="AT1145" s="662" t="str">
        <f t="shared" si="332"/>
        <v/>
      </c>
      <c r="AU1145" s="662" t="str">
        <f t="shared" si="333"/>
        <v/>
      </c>
      <c r="AV1145" s="657" t="str">
        <f t="shared" si="334"/>
        <v/>
      </c>
      <c r="AW1145" s="657" t="str">
        <f t="shared" si="335"/>
        <v>入力済</v>
      </c>
      <c r="AX1145" s="662" t="str">
        <f>IFERROR(VLOOKUP(K1145,'【参考】数式用'!$AR$3:$AS$49,2,FALSE),"")</f>
        <v/>
      </c>
      <c r="AY1145" s="657" t="str">
        <f t="shared" si="336"/>
        <v/>
      </c>
      <c r="AZ1145" s="657" t="str">
        <f t="shared" si="342"/>
        <v>入力済</v>
      </c>
      <c r="BA1145" s="662" t="str">
        <f>IFERROR(VLOOKUP(K1145,'【参考】数式用'!$AX$3:$AY$56,2,FALSE),"")</f>
        <v/>
      </c>
      <c r="BB1145" s="657" t="str">
        <f t="shared" si="337"/>
        <v/>
      </c>
      <c r="BC1145" s="673" t="str">
        <f t="shared" si="338"/>
        <v>入力済</v>
      </c>
      <c r="BD1145" s="657" t="str">
        <f t="shared" si="339"/>
        <v/>
      </c>
      <c r="BE1145" s="657" t="str">
        <f t="shared" si="340"/>
        <v/>
      </c>
      <c r="BF1145" s="659"/>
      <c r="BG1145" s="659"/>
      <c r="BH1145" s="681" t="e">
        <f>VLOOKUP(K1145,'【参考】数式用'!$A$2:$O$57,15,FALSE)</f>
        <v>#N/A</v>
      </c>
      <c r="BI1145" s="659"/>
      <c r="BJ1145" s="659"/>
      <c r="BK1145" s="659"/>
      <c r="BL1145" s="659"/>
      <c r="BM1145" s="659"/>
      <c r="BN1145" s="659"/>
      <c r="BO1145" s="676"/>
    </row>
    <row r="1146" spans="1:67" s="494" customFormat="1" ht="109.9" customHeight="1">
      <c r="A1146" s="506">
        <v>1135</v>
      </c>
      <c r="B1146" s="517" t="str">
        <f>IF(基本情報入力シート!B1174="","",基本情報入力シート!B1174)</f>
        <v/>
      </c>
      <c r="C1146" s="523"/>
      <c r="D1146" s="523"/>
      <c r="E1146" s="523"/>
      <c r="F1146" s="530"/>
      <c r="G1146" s="536" t="str">
        <f>IF(基本情報入力シート!L1174="","",基本情報入力シート!L1174)</f>
        <v/>
      </c>
      <c r="H1146" s="536" t="str">
        <f>IF(基本情報入力シート!Q1174="","",基本情報入力シート!Q1174)</f>
        <v/>
      </c>
      <c r="I1146" s="536" t="str">
        <f>IF(基本情報入力シート!V1174="","",基本情報入力シート!V1174)</f>
        <v/>
      </c>
      <c r="J1146" s="536" t="str">
        <f>IF(基本情報入力シート!W1174="","",基本情報入力シート!W1174)</f>
        <v/>
      </c>
      <c r="K1146" s="536" t="str">
        <f>IF(基本情報入力シート!Z1174="","",基本情報入力シート!Z1174)</f>
        <v/>
      </c>
      <c r="L1146" s="555" t="str">
        <f>IF(基本情報入力シート!AF1174=0,"",基本情報入力シート!AF1174)</f>
        <v/>
      </c>
      <c r="M1146" s="563" t="str">
        <f>IF(基本情報入力シート!AG1174="","",基本情報入力シート!AG1174)</f>
        <v/>
      </c>
      <c r="N1146" s="571"/>
      <c r="O1146" s="576" t="str">
        <f>IFERROR(VLOOKUP(K1146,'【参考】数式用'!$A$2:$F$57,MATCH(N1146,'【参考】数式用'!$C$3:$F$3,0)+2,0),"")</f>
        <v/>
      </c>
      <c r="P1146" s="583" t="s">
        <v>549</v>
      </c>
      <c r="Q1146" s="588"/>
      <c r="R1146" s="590" t="s">
        <v>71</v>
      </c>
      <c r="S1146" s="588"/>
      <c r="T1146" s="590" t="s">
        <v>743</v>
      </c>
      <c r="U1146" s="588"/>
      <c r="V1146" s="590" t="s">
        <v>71</v>
      </c>
      <c r="W1146" s="588"/>
      <c r="X1146" s="590" t="s">
        <v>560</v>
      </c>
      <c r="Y1146" s="590" t="s">
        <v>763</v>
      </c>
      <c r="Z1146" s="590" t="str">
        <f t="shared" si="324"/>
        <v/>
      </c>
      <c r="AA1146" s="594" t="s">
        <v>127</v>
      </c>
      <c r="AB1146" s="599" t="str">
        <f t="shared" si="325"/>
        <v/>
      </c>
      <c r="AC1146" s="604" t="str">
        <f>IFERROR(ROUNDDOWN(ROUNDDOWN(ROUND(L1146*VLOOKUP(K1146,'【参考】数式用'!$A$4:$F$57,MATCH("処遇改善加算Ⅳ",'【参考】数式用'!$C$3:$F$3,0)+2,0),0)*M1146,0)*Z1146*0.5,0),"")</f>
        <v/>
      </c>
      <c r="AD1146" s="610"/>
      <c r="AE1146" s="618"/>
      <c r="AF1146" s="618"/>
      <c r="AG1146" s="624"/>
      <c r="AH1146" s="627"/>
      <c r="AI1146" s="633"/>
      <c r="AJ1146" s="634"/>
      <c r="AK1146" s="648" t="str">
        <f t="shared" si="326"/>
        <v/>
      </c>
      <c r="AL1146" s="651" t="str">
        <f t="shared" si="341"/>
        <v/>
      </c>
      <c r="AM1146" s="654"/>
      <c r="AN1146" s="657" t="str">
        <f>IFERROR(VLOOKUP(K1146,'【参考】数式用'!$A$2:$N$57,14,FALSE),"")</f>
        <v/>
      </c>
      <c r="AO1146" s="657" t="str">
        <f t="shared" si="327"/>
        <v/>
      </c>
      <c r="AP1146" s="662" t="str">
        <f t="shared" si="328"/>
        <v/>
      </c>
      <c r="AQ1146" s="662" t="str">
        <f t="shared" si="329"/>
        <v>入力済</v>
      </c>
      <c r="AR1146" s="657" t="str">
        <f t="shared" si="330"/>
        <v/>
      </c>
      <c r="AS1146" s="662" t="str">
        <f t="shared" si="331"/>
        <v>入力済</v>
      </c>
      <c r="AT1146" s="662" t="str">
        <f t="shared" si="332"/>
        <v/>
      </c>
      <c r="AU1146" s="662" t="str">
        <f t="shared" si="333"/>
        <v/>
      </c>
      <c r="AV1146" s="657" t="str">
        <f t="shared" si="334"/>
        <v/>
      </c>
      <c r="AW1146" s="657" t="str">
        <f t="shared" si="335"/>
        <v>入力済</v>
      </c>
      <c r="AX1146" s="662" t="str">
        <f>IFERROR(VLOOKUP(K1146,'【参考】数式用'!$AR$3:$AS$49,2,FALSE),"")</f>
        <v/>
      </c>
      <c r="AY1146" s="657" t="str">
        <f t="shared" si="336"/>
        <v/>
      </c>
      <c r="AZ1146" s="657" t="str">
        <f t="shared" si="342"/>
        <v>入力済</v>
      </c>
      <c r="BA1146" s="662" t="str">
        <f>IFERROR(VLOOKUP(K1146,'【参考】数式用'!$AX$3:$AY$56,2,FALSE),"")</f>
        <v/>
      </c>
      <c r="BB1146" s="657" t="str">
        <f t="shared" si="337"/>
        <v/>
      </c>
      <c r="BC1146" s="673" t="str">
        <f t="shared" si="338"/>
        <v>入力済</v>
      </c>
      <c r="BD1146" s="657" t="str">
        <f t="shared" si="339"/>
        <v/>
      </c>
      <c r="BE1146" s="657" t="str">
        <f t="shared" si="340"/>
        <v/>
      </c>
      <c r="BF1146" s="659"/>
      <c r="BG1146" s="659"/>
      <c r="BH1146" s="681" t="e">
        <f>VLOOKUP(K1146,'【参考】数式用'!$A$2:$O$57,15,FALSE)</f>
        <v>#N/A</v>
      </c>
      <c r="BI1146" s="659"/>
      <c r="BJ1146" s="659"/>
      <c r="BK1146" s="659"/>
      <c r="BL1146" s="659"/>
      <c r="BM1146" s="659"/>
      <c r="BN1146" s="659"/>
      <c r="BO1146" s="676"/>
    </row>
    <row r="1147" spans="1:67" s="494" customFormat="1" ht="109.9" customHeight="1">
      <c r="A1147" s="506">
        <v>1136</v>
      </c>
      <c r="B1147" s="517" t="str">
        <f>IF(基本情報入力シート!B1175="","",基本情報入力シート!B1175)</f>
        <v/>
      </c>
      <c r="C1147" s="523"/>
      <c r="D1147" s="523"/>
      <c r="E1147" s="523"/>
      <c r="F1147" s="530"/>
      <c r="G1147" s="536" t="str">
        <f>IF(基本情報入力シート!L1175="","",基本情報入力シート!L1175)</f>
        <v/>
      </c>
      <c r="H1147" s="536" t="str">
        <f>IF(基本情報入力シート!Q1175="","",基本情報入力シート!Q1175)</f>
        <v/>
      </c>
      <c r="I1147" s="536" t="str">
        <f>IF(基本情報入力シート!V1175="","",基本情報入力シート!V1175)</f>
        <v/>
      </c>
      <c r="J1147" s="536" t="str">
        <f>IF(基本情報入力シート!W1175="","",基本情報入力シート!W1175)</f>
        <v/>
      </c>
      <c r="K1147" s="536" t="str">
        <f>IF(基本情報入力シート!Z1175="","",基本情報入力シート!Z1175)</f>
        <v/>
      </c>
      <c r="L1147" s="555" t="str">
        <f>IF(基本情報入力シート!AF1175=0,"",基本情報入力シート!AF1175)</f>
        <v/>
      </c>
      <c r="M1147" s="563" t="str">
        <f>IF(基本情報入力シート!AG1175="","",基本情報入力シート!AG1175)</f>
        <v/>
      </c>
      <c r="N1147" s="571"/>
      <c r="O1147" s="576" t="str">
        <f>IFERROR(VLOOKUP(K1147,'【参考】数式用'!$A$2:$F$57,MATCH(N1147,'【参考】数式用'!$C$3:$F$3,0)+2,0),"")</f>
        <v/>
      </c>
      <c r="P1147" s="583" t="s">
        <v>549</v>
      </c>
      <c r="Q1147" s="588"/>
      <c r="R1147" s="590" t="s">
        <v>71</v>
      </c>
      <c r="S1147" s="588"/>
      <c r="T1147" s="590" t="s">
        <v>743</v>
      </c>
      <c r="U1147" s="588"/>
      <c r="V1147" s="590" t="s">
        <v>71</v>
      </c>
      <c r="W1147" s="588"/>
      <c r="X1147" s="590" t="s">
        <v>560</v>
      </c>
      <c r="Y1147" s="590" t="s">
        <v>763</v>
      </c>
      <c r="Z1147" s="590" t="str">
        <f t="shared" si="324"/>
        <v/>
      </c>
      <c r="AA1147" s="594" t="s">
        <v>127</v>
      </c>
      <c r="AB1147" s="599" t="str">
        <f t="shared" si="325"/>
        <v/>
      </c>
      <c r="AC1147" s="604" t="str">
        <f>IFERROR(ROUNDDOWN(ROUNDDOWN(ROUND(L1147*VLOOKUP(K1147,'【参考】数式用'!$A$4:$F$57,MATCH("処遇改善加算Ⅳ",'【参考】数式用'!$C$3:$F$3,0)+2,0),0)*M1147,0)*Z1147*0.5,0),"")</f>
        <v/>
      </c>
      <c r="AD1147" s="610"/>
      <c r="AE1147" s="618"/>
      <c r="AF1147" s="618"/>
      <c r="AG1147" s="624"/>
      <c r="AH1147" s="627"/>
      <c r="AI1147" s="633"/>
      <c r="AJ1147" s="634"/>
      <c r="AK1147" s="648" t="str">
        <f t="shared" si="326"/>
        <v/>
      </c>
      <c r="AL1147" s="651" t="str">
        <f t="shared" si="341"/>
        <v/>
      </c>
      <c r="AM1147" s="654"/>
      <c r="AN1147" s="657" t="str">
        <f>IFERROR(VLOOKUP(K1147,'【参考】数式用'!$A$2:$N$57,14,FALSE),"")</f>
        <v/>
      </c>
      <c r="AO1147" s="657" t="str">
        <f t="shared" si="327"/>
        <v/>
      </c>
      <c r="AP1147" s="662" t="str">
        <f t="shared" si="328"/>
        <v/>
      </c>
      <c r="AQ1147" s="662" t="str">
        <f t="shared" si="329"/>
        <v>入力済</v>
      </c>
      <c r="AR1147" s="657" t="str">
        <f t="shared" si="330"/>
        <v/>
      </c>
      <c r="AS1147" s="662" t="str">
        <f t="shared" si="331"/>
        <v>入力済</v>
      </c>
      <c r="AT1147" s="662" t="str">
        <f t="shared" si="332"/>
        <v/>
      </c>
      <c r="AU1147" s="662" t="str">
        <f t="shared" si="333"/>
        <v/>
      </c>
      <c r="AV1147" s="657" t="str">
        <f t="shared" si="334"/>
        <v/>
      </c>
      <c r="AW1147" s="657" t="str">
        <f t="shared" si="335"/>
        <v>入力済</v>
      </c>
      <c r="AX1147" s="662" t="str">
        <f>IFERROR(VLOOKUP(K1147,'【参考】数式用'!$AR$3:$AS$49,2,FALSE),"")</f>
        <v/>
      </c>
      <c r="AY1147" s="657" t="str">
        <f t="shared" si="336"/>
        <v/>
      </c>
      <c r="AZ1147" s="657" t="str">
        <f t="shared" si="342"/>
        <v>入力済</v>
      </c>
      <c r="BA1147" s="662" t="str">
        <f>IFERROR(VLOOKUP(K1147,'【参考】数式用'!$AX$3:$AY$56,2,FALSE),"")</f>
        <v/>
      </c>
      <c r="BB1147" s="657" t="str">
        <f t="shared" si="337"/>
        <v/>
      </c>
      <c r="BC1147" s="673" t="str">
        <f t="shared" si="338"/>
        <v>入力済</v>
      </c>
      <c r="BD1147" s="657" t="str">
        <f t="shared" si="339"/>
        <v/>
      </c>
      <c r="BE1147" s="657" t="str">
        <f t="shared" si="340"/>
        <v/>
      </c>
      <c r="BF1147" s="659"/>
      <c r="BG1147" s="659"/>
      <c r="BH1147" s="681" t="e">
        <f>VLOOKUP(K1147,'【参考】数式用'!$A$2:$O$57,15,FALSE)</f>
        <v>#N/A</v>
      </c>
      <c r="BI1147" s="659"/>
      <c r="BJ1147" s="659"/>
      <c r="BK1147" s="659"/>
      <c r="BL1147" s="659"/>
      <c r="BM1147" s="659"/>
      <c r="BN1147" s="659"/>
      <c r="BO1147" s="676"/>
    </row>
    <row r="1148" spans="1:67" s="494" customFormat="1" ht="109.9" customHeight="1">
      <c r="A1148" s="506">
        <v>1137</v>
      </c>
      <c r="B1148" s="517" t="str">
        <f>IF(基本情報入力シート!B1176="","",基本情報入力シート!B1176)</f>
        <v/>
      </c>
      <c r="C1148" s="523"/>
      <c r="D1148" s="523"/>
      <c r="E1148" s="523"/>
      <c r="F1148" s="530"/>
      <c r="G1148" s="536" t="str">
        <f>IF(基本情報入力シート!L1176="","",基本情報入力シート!L1176)</f>
        <v/>
      </c>
      <c r="H1148" s="536" t="str">
        <f>IF(基本情報入力シート!Q1176="","",基本情報入力シート!Q1176)</f>
        <v/>
      </c>
      <c r="I1148" s="536" t="str">
        <f>IF(基本情報入力シート!V1176="","",基本情報入力シート!V1176)</f>
        <v/>
      </c>
      <c r="J1148" s="536" t="str">
        <f>IF(基本情報入力シート!W1176="","",基本情報入力シート!W1176)</f>
        <v/>
      </c>
      <c r="K1148" s="536" t="str">
        <f>IF(基本情報入力シート!Z1176="","",基本情報入力シート!Z1176)</f>
        <v/>
      </c>
      <c r="L1148" s="555" t="str">
        <f>IF(基本情報入力シート!AF1176=0,"",基本情報入力シート!AF1176)</f>
        <v/>
      </c>
      <c r="M1148" s="563" t="str">
        <f>IF(基本情報入力シート!AG1176="","",基本情報入力シート!AG1176)</f>
        <v/>
      </c>
      <c r="N1148" s="571"/>
      <c r="O1148" s="576" t="str">
        <f>IFERROR(VLOOKUP(K1148,'【参考】数式用'!$A$2:$F$57,MATCH(N1148,'【参考】数式用'!$C$3:$F$3,0)+2,0),"")</f>
        <v/>
      </c>
      <c r="P1148" s="583" t="s">
        <v>549</v>
      </c>
      <c r="Q1148" s="588"/>
      <c r="R1148" s="590" t="s">
        <v>71</v>
      </c>
      <c r="S1148" s="588"/>
      <c r="T1148" s="590" t="s">
        <v>743</v>
      </c>
      <c r="U1148" s="588"/>
      <c r="V1148" s="590" t="s">
        <v>71</v>
      </c>
      <c r="W1148" s="588"/>
      <c r="X1148" s="590" t="s">
        <v>560</v>
      </c>
      <c r="Y1148" s="590" t="s">
        <v>763</v>
      </c>
      <c r="Z1148" s="590" t="str">
        <f t="shared" si="324"/>
        <v/>
      </c>
      <c r="AA1148" s="594" t="s">
        <v>127</v>
      </c>
      <c r="AB1148" s="599" t="str">
        <f t="shared" si="325"/>
        <v/>
      </c>
      <c r="AC1148" s="604" t="str">
        <f>IFERROR(ROUNDDOWN(ROUNDDOWN(ROUND(L1148*VLOOKUP(K1148,'【参考】数式用'!$A$4:$F$57,MATCH("処遇改善加算Ⅳ",'【参考】数式用'!$C$3:$F$3,0)+2,0),0)*M1148,0)*Z1148*0.5,0),"")</f>
        <v/>
      </c>
      <c r="AD1148" s="610"/>
      <c r="AE1148" s="618"/>
      <c r="AF1148" s="618"/>
      <c r="AG1148" s="624"/>
      <c r="AH1148" s="627"/>
      <c r="AI1148" s="633"/>
      <c r="AJ1148" s="634"/>
      <c r="AK1148" s="648" t="str">
        <f t="shared" si="326"/>
        <v/>
      </c>
      <c r="AL1148" s="651" t="str">
        <f t="shared" si="341"/>
        <v/>
      </c>
      <c r="AM1148" s="654"/>
      <c r="AN1148" s="657" t="str">
        <f>IFERROR(VLOOKUP(K1148,'【参考】数式用'!$A$2:$N$57,14,FALSE),"")</f>
        <v/>
      </c>
      <c r="AO1148" s="657" t="str">
        <f t="shared" si="327"/>
        <v/>
      </c>
      <c r="AP1148" s="662" t="str">
        <f t="shared" si="328"/>
        <v/>
      </c>
      <c r="AQ1148" s="662" t="str">
        <f t="shared" si="329"/>
        <v>入力済</v>
      </c>
      <c r="AR1148" s="657" t="str">
        <f t="shared" si="330"/>
        <v/>
      </c>
      <c r="AS1148" s="662" t="str">
        <f t="shared" si="331"/>
        <v>入力済</v>
      </c>
      <c r="AT1148" s="662" t="str">
        <f t="shared" si="332"/>
        <v/>
      </c>
      <c r="AU1148" s="662" t="str">
        <f t="shared" si="333"/>
        <v/>
      </c>
      <c r="AV1148" s="657" t="str">
        <f t="shared" si="334"/>
        <v/>
      </c>
      <c r="AW1148" s="657" t="str">
        <f t="shared" si="335"/>
        <v>入力済</v>
      </c>
      <c r="AX1148" s="662" t="str">
        <f>IFERROR(VLOOKUP(K1148,'【参考】数式用'!$AR$3:$AS$49,2,FALSE),"")</f>
        <v/>
      </c>
      <c r="AY1148" s="657" t="str">
        <f t="shared" si="336"/>
        <v/>
      </c>
      <c r="AZ1148" s="657" t="str">
        <f t="shared" si="342"/>
        <v>入力済</v>
      </c>
      <c r="BA1148" s="662" t="str">
        <f>IFERROR(VLOOKUP(K1148,'【参考】数式用'!$AX$3:$AY$56,2,FALSE),"")</f>
        <v/>
      </c>
      <c r="BB1148" s="657" t="str">
        <f t="shared" si="337"/>
        <v/>
      </c>
      <c r="BC1148" s="673" t="str">
        <f t="shared" si="338"/>
        <v>入力済</v>
      </c>
      <c r="BD1148" s="657" t="str">
        <f t="shared" si="339"/>
        <v/>
      </c>
      <c r="BE1148" s="657" t="str">
        <f t="shared" si="340"/>
        <v/>
      </c>
      <c r="BF1148" s="659"/>
      <c r="BG1148" s="659"/>
      <c r="BH1148" s="681" t="e">
        <f>VLOOKUP(K1148,'【参考】数式用'!$A$2:$O$57,15,FALSE)</f>
        <v>#N/A</v>
      </c>
      <c r="BI1148" s="659"/>
      <c r="BJ1148" s="659"/>
      <c r="BK1148" s="659"/>
      <c r="BL1148" s="659"/>
      <c r="BM1148" s="659"/>
      <c r="BN1148" s="659"/>
      <c r="BO1148" s="676"/>
    </row>
    <row r="1149" spans="1:67" s="494" customFormat="1" ht="109.9" customHeight="1">
      <c r="A1149" s="506">
        <v>1138</v>
      </c>
      <c r="B1149" s="517" t="str">
        <f>IF(基本情報入力シート!B1177="","",基本情報入力シート!B1177)</f>
        <v/>
      </c>
      <c r="C1149" s="523"/>
      <c r="D1149" s="523"/>
      <c r="E1149" s="523"/>
      <c r="F1149" s="530"/>
      <c r="G1149" s="536" t="str">
        <f>IF(基本情報入力シート!L1177="","",基本情報入力シート!L1177)</f>
        <v/>
      </c>
      <c r="H1149" s="536" t="str">
        <f>IF(基本情報入力シート!Q1177="","",基本情報入力シート!Q1177)</f>
        <v/>
      </c>
      <c r="I1149" s="536" t="str">
        <f>IF(基本情報入力シート!V1177="","",基本情報入力シート!V1177)</f>
        <v/>
      </c>
      <c r="J1149" s="536" t="str">
        <f>IF(基本情報入力シート!W1177="","",基本情報入力シート!W1177)</f>
        <v/>
      </c>
      <c r="K1149" s="536" t="str">
        <f>IF(基本情報入力シート!Z1177="","",基本情報入力シート!Z1177)</f>
        <v/>
      </c>
      <c r="L1149" s="555" t="str">
        <f>IF(基本情報入力シート!AF1177=0,"",基本情報入力シート!AF1177)</f>
        <v/>
      </c>
      <c r="M1149" s="563" t="str">
        <f>IF(基本情報入力シート!AG1177="","",基本情報入力シート!AG1177)</f>
        <v/>
      </c>
      <c r="N1149" s="571"/>
      <c r="O1149" s="576" t="str">
        <f>IFERROR(VLOOKUP(K1149,'【参考】数式用'!$A$2:$F$57,MATCH(N1149,'【参考】数式用'!$C$3:$F$3,0)+2,0),"")</f>
        <v/>
      </c>
      <c r="P1149" s="583" t="s">
        <v>549</v>
      </c>
      <c r="Q1149" s="588"/>
      <c r="R1149" s="590" t="s">
        <v>71</v>
      </c>
      <c r="S1149" s="588"/>
      <c r="T1149" s="590" t="s">
        <v>743</v>
      </c>
      <c r="U1149" s="588"/>
      <c r="V1149" s="590" t="s">
        <v>71</v>
      </c>
      <c r="W1149" s="588"/>
      <c r="X1149" s="590" t="s">
        <v>560</v>
      </c>
      <c r="Y1149" s="590" t="s">
        <v>763</v>
      </c>
      <c r="Z1149" s="590" t="str">
        <f t="shared" si="324"/>
        <v/>
      </c>
      <c r="AA1149" s="594" t="s">
        <v>127</v>
      </c>
      <c r="AB1149" s="599" t="str">
        <f t="shared" si="325"/>
        <v/>
      </c>
      <c r="AC1149" s="604" t="str">
        <f>IFERROR(ROUNDDOWN(ROUNDDOWN(ROUND(L1149*VLOOKUP(K1149,'【参考】数式用'!$A$4:$F$57,MATCH("処遇改善加算Ⅳ",'【参考】数式用'!$C$3:$F$3,0)+2,0),0)*M1149,0)*Z1149*0.5,0),"")</f>
        <v/>
      </c>
      <c r="AD1149" s="610"/>
      <c r="AE1149" s="618"/>
      <c r="AF1149" s="618"/>
      <c r="AG1149" s="624"/>
      <c r="AH1149" s="627"/>
      <c r="AI1149" s="633"/>
      <c r="AJ1149" s="634"/>
      <c r="AK1149" s="648" t="str">
        <f t="shared" si="326"/>
        <v/>
      </c>
      <c r="AL1149" s="651" t="str">
        <f t="shared" si="341"/>
        <v/>
      </c>
      <c r="AM1149" s="654"/>
      <c r="AN1149" s="657" t="str">
        <f>IFERROR(VLOOKUP(K1149,'【参考】数式用'!$A$2:$N$57,14,FALSE),"")</f>
        <v/>
      </c>
      <c r="AO1149" s="657" t="str">
        <f t="shared" si="327"/>
        <v/>
      </c>
      <c r="AP1149" s="662" t="str">
        <f t="shared" si="328"/>
        <v/>
      </c>
      <c r="AQ1149" s="662" t="str">
        <f t="shared" si="329"/>
        <v>入力済</v>
      </c>
      <c r="AR1149" s="657" t="str">
        <f t="shared" si="330"/>
        <v/>
      </c>
      <c r="AS1149" s="662" t="str">
        <f t="shared" si="331"/>
        <v>入力済</v>
      </c>
      <c r="AT1149" s="662" t="str">
        <f t="shared" si="332"/>
        <v/>
      </c>
      <c r="AU1149" s="662" t="str">
        <f t="shared" si="333"/>
        <v/>
      </c>
      <c r="AV1149" s="657" t="str">
        <f t="shared" si="334"/>
        <v/>
      </c>
      <c r="AW1149" s="657" t="str">
        <f t="shared" si="335"/>
        <v>入力済</v>
      </c>
      <c r="AX1149" s="662" t="str">
        <f>IFERROR(VLOOKUP(K1149,'【参考】数式用'!$AR$3:$AS$49,2,FALSE),"")</f>
        <v/>
      </c>
      <c r="AY1149" s="657" t="str">
        <f t="shared" si="336"/>
        <v/>
      </c>
      <c r="AZ1149" s="657" t="str">
        <f t="shared" si="342"/>
        <v>入力済</v>
      </c>
      <c r="BA1149" s="662" t="str">
        <f>IFERROR(VLOOKUP(K1149,'【参考】数式用'!$AX$3:$AY$56,2,FALSE),"")</f>
        <v/>
      </c>
      <c r="BB1149" s="657" t="str">
        <f t="shared" si="337"/>
        <v/>
      </c>
      <c r="BC1149" s="673" t="str">
        <f t="shared" si="338"/>
        <v>入力済</v>
      </c>
      <c r="BD1149" s="657" t="str">
        <f t="shared" si="339"/>
        <v/>
      </c>
      <c r="BE1149" s="657" t="str">
        <f t="shared" si="340"/>
        <v/>
      </c>
      <c r="BF1149" s="659"/>
      <c r="BG1149" s="659"/>
      <c r="BH1149" s="681" t="e">
        <f>VLOOKUP(K1149,'【参考】数式用'!$A$2:$O$57,15,FALSE)</f>
        <v>#N/A</v>
      </c>
      <c r="BI1149" s="659"/>
      <c r="BJ1149" s="659"/>
      <c r="BK1149" s="659"/>
      <c r="BL1149" s="659"/>
      <c r="BM1149" s="659"/>
      <c r="BN1149" s="659"/>
      <c r="BO1149" s="676"/>
    </row>
    <row r="1150" spans="1:67" s="494" customFormat="1" ht="109.9" customHeight="1">
      <c r="A1150" s="506">
        <v>1139</v>
      </c>
      <c r="B1150" s="517" t="str">
        <f>IF(基本情報入力シート!B1178="","",基本情報入力シート!B1178)</f>
        <v/>
      </c>
      <c r="C1150" s="523"/>
      <c r="D1150" s="523"/>
      <c r="E1150" s="523"/>
      <c r="F1150" s="530"/>
      <c r="G1150" s="536" t="str">
        <f>IF(基本情報入力シート!L1178="","",基本情報入力シート!L1178)</f>
        <v/>
      </c>
      <c r="H1150" s="536" t="str">
        <f>IF(基本情報入力シート!Q1178="","",基本情報入力シート!Q1178)</f>
        <v/>
      </c>
      <c r="I1150" s="536" t="str">
        <f>IF(基本情報入力シート!V1178="","",基本情報入力シート!V1178)</f>
        <v/>
      </c>
      <c r="J1150" s="536" t="str">
        <f>IF(基本情報入力シート!W1178="","",基本情報入力シート!W1178)</f>
        <v/>
      </c>
      <c r="K1150" s="536" t="str">
        <f>IF(基本情報入力シート!Z1178="","",基本情報入力シート!Z1178)</f>
        <v/>
      </c>
      <c r="L1150" s="555" t="str">
        <f>IF(基本情報入力シート!AF1178=0,"",基本情報入力シート!AF1178)</f>
        <v/>
      </c>
      <c r="M1150" s="563" t="str">
        <f>IF(基本情報入力シート!AG1178="","",基本情報入力シート!AG1178)</f>
        <v/>
      </c>
      <c r="N1150" s="571"/>
      <c r="O1150" s="576" t="str">
        <f>IFERROR(VLOOKUP(K1150,'【参考】数式用'!$A$2:$F$57,MATCH(N1150,'【参考】数式用'!$C$3:$F$3,0)+2,0),"")</f>
        <v/>
      </c>
      <c r="P1150" s="583" t="s">
        <v>549</v>
      </c>
      <c r="Q1150" s="588"/>
      <c r="R1150" s="590" t="s">
        <v>71</v>
      </c>
      <c r="S1150" s="588"/>
      <c r="T1150" s="590" t="s">
        <v>743</v>
      </c>
      <c r="U1150" s="588"/>
      <c r="V1150" s="590" t="s">
        <v>71</v>
      </c>
      <c r="W1150" s="588"/>
      <c r="X1150" s="590" t="s">
        <v>560</v>
      </c>
      <c r="Y1150" s="590" t="s">
        <v>763</v>
      </c>
      <c r="Z1150" s="590" t="str">
        <f t="shared" si="324"/>
        <v/>
      </c>
      <c r="AA1150" s="594" t="s">
        <v>127</v>
      </c>
      <c r="AB1150" s="599" t="str">
        <f t="shared" si="325"/>
        <v/>
      </c>
      <c r="AC1150" s="604" t="str">
        <f>IFERROR(ROUNDDOWN(ROUNDDOWN(ROUND(L1150*VLOOKUP(K1150,'【参考】数式用'!$A$4:$F$57,MATCH("処遇改善加算Ⅳ",'【参考】数式用'!$C$3:$F$3,0)+2,0),0)*M1150,0)*Z1150*0.5,0),"")</f>
        <v/>
      </c>
      <c r="AD1150" s="610"/>
      <c r="AE1150" s="618"/>
      <c r="AF1150" s="618"/>
      <c r="AG1150" s="624"/>
      <c r="AH1150" s="627"/>
      <c r="AI1150" s="633"/>
      <c r="AJ1150" s="634"/>
      <c r="AK1150" s="648" t="str">
        <f t="shared" si="326"/>
        <v/>
      </c>
      <c r="AL1150" s="651" t="str">
        <f t="shared" si="341"/>
        <v/>
      </c>
      <c r="AM1150" s="654"/>
      <c r="AN1150" s="657" t="str">
        <f>IFERROR(VLOOKUP(K1150,'【参考】数式用'!$A$2:$N$57,14,FALSE),"")</f>
        <v/>
      </c>
      <c r="AO1150" s="657" t="str">
        <f t="shared" si="327"/>
        <v/>
      </c>
      <c r="AP1150" s="662" t="str">
        <f t="shared" si="328"/>
        <v/>
      </c>
      <c r="AQ1150" s="662" t="str">
        <f t="shared" si="329"/>
        <v>入力済</v>
      </c>
      <c r="AR1150" s="657" t="str">
        <f t="shared" si="330"/>
        <v/>
      </c>
      <c r="AS1150" s="662" t="str">
        <f t="shared" si="331"/>
        <v>入力済</v>
      </c>
      <c r="AT1150" s="662" t="str">
        <f t="shared" si="332"/>
        <v/>
      </c>
      <c r="AU1150" s="662" t="str">
        <f t="shared" si="333"/>
        <v/>
      </c>
      <c r="AV1150" s="657" t="str">
        <f t="shared" si="334"/>
        <v/>
      </c>
      <c r="AW1150" s="657" t="str">
        <f t="shared" si="335"/>
        <v>入力済</v>
      </c>
      <c r="AX1150" s="662" t="str">
        <f>IFERROR(VLOOKUP(K1150,'【参考】数式用'!$AR$3:$AS$49,2,FALSE),"")</f>
        <v/>
      </c>
      <c r="AY1150" s="657" t="str">
        <f t="shared" si="336"/>
        <v/>
      </c>
      <c r="AZ1150" s="657" t="str">
        <f t="shared" si="342"/>
        <v>入力済</v>
      </c>
      <c r="BA1150" s="662" t="str">
        <f>IFERROR(VLOOKUP(K1150,'【参考】数式用'!$AX$3:$AY$56,2,FALSE),"")</f>
        <v/>
      </c>
      <c r="BB1150" s="657" t="str">
        <f t="shared" si="337"/>
        <v/>
      </c>
      <c r="BC1150" s="673" t="str">
        <f t="shared" si="338"/>
        <v>入力済</v>
      </c>
      <c r="BD1150" s="657" t="str">
        <f t="shared" si="339"/>
        <v/>
      </c>
      <c r="BE1150" s="657" t="str">
        <f t="shared" si="340"/>
        <v/>
      </c>
      <c r="BF1150" s="659"/>
      <c r="BG1150" s="659"/>
      <c r="BH1150" s="681" t="e">
        <f>VLOOKUP(K1150,'【参考】数式用'!$A$2:$O$57,15,FALSE)</f>
        <v>#N/A</v>
      </c>
      <c r="BI1150" s="659"/>
      <c r="BJ1150" s="659"/>
      <c r="BK1150" s="659"/>
      <c r="BL1150" s="659"/>
      <c r="BM1150" s="659"/>
      <c r="BN1150" s="659"/>
      <c r="BO1150" s="676"/>
    </row>
    <row r="1151" spans="1:67" s="494" customFormat="1" ht="109.9" customHeight="1">
      <c r="A1151" s="506">
        <v>1140</v>
      </c>
      <c r="B1151" s="517" t="str">
        <f>IF(基本情報入力シート!B1179="","",基本情報入力シート!B1179)</f>
        <v/>
      </c>
      <c r="C1151" s="523"/>
      <c r="D1151" s="523"/>
      <c r="E1151" s="523"/>
      <c r="F1151" s="530"/>
      <c r="G1151" s="536" t="str">
        <f>IF(基本情報入力シート!L1179="","",基本情報入力シート!L1179)</f>
        <v/>
      </c>
      <c r="H1151" s="536" t="str">
        <f>IF(基本情報入力シート!Q1179="","",基本情報入力シート!Q1179)</f>
        <v/>
      </c>
      <c r="I1151" s="536" t="str">
        <f>IF(基本情報入力シート!V1179="","",基本情報入力シート!V1179)</f>
        <v/>
      </c>
      <c r="J1151" s="536" t="str">
        <f>IF(基本情報入力シート!W1179="","",基本情報入力シート!W1179)</f>
        <v/>
      </c>
      <c r="K1151" s="536" t="str">
        <f>IF(基本情報入力シート!Z1179="","",基本情報入力シート!Z1179)</f>
        <v/>
      </c>
      <c r="L1151" s="555" t="str">
        <f>IF(基本情報入力シート!AF1179=0,"",基本情報入力シート!AF1179)</f>
        <v/>
      </c>
      <c r="M1151" s="563" t="str">
        <f>IF(基本情報入力シート!AG1179="","",基本情報入力シート!AG1179)</f>
        <v/>
      </c>
      <c r="N1151" s="571"/>
      <c r="O1151" s="576" t="str">
        <f>IFERROR(VLOOKUP(K1151,'【参考】数式用'!$A$2:$F$57,MATCH(N1151,'【参考】数式用'!$C$3:$F$3,0)+2,0),"")</f>
        <v/>
      </c>
      <c r="P1151" s="583" t="s">
        <v>549</v>
      </c>
      <c r="Q1151" s="588"/>
      <c r="R1151" s="590" t="s">
        <v>71</v>
      </c>
      <c r="S1151" s="588"/>
      <c r="T1151" s="590" t="s">
        <v>743</v>
      </c>
      <c r="U1151" s="588"/>
      <c r="V1151" s="590" t="s">
        <v>71</v>
      </c>
      <c r="W1151" s="588"/>
      <c r="X1151" s="590" t="s">
        <v>560</v>
      </c>
      <c r="Y1151" s="590" t="s">
        <v>763</v>
      </c>
      <c r="Z1151" s="590" t="str">
        <f t="shared" si="324"/>
        <v/>
      </c>
      <c r="AA1151" s="594" t="s">
        <v>127</v>
      </c>
      <c r="AB1151" s="599" t="str">
        <f t="shared" si="325"/>
        <v/>
      </c>
      <c r="AC1151" s="604" t="str">
        <f>IFERROR(ROUNDDOWN(ROUNDDOWN(ROUND(L1151*VLOOKUP(K1151,'【参考】数式用'!$A$4:$F$57,MATCH("処遇改善加算Ⅳ",'【参考】数式用'!$C$3:$F$3,0)+2,0),0)*M1151,0)*Z1151*0.5,0),"")</f>
        <v/>
      </c>
      <c r="AD1151" s="610"/>
      <c r="AE1151" s="618"/>
      <c r="AF1151" s="618"/>
      <c r="AG1151" s="624"/>
      <c r="AH1151" s="627"/>
      <c r="AI1151" s="633"/>
      <c r="AJ1151" s="634"/>
      <c r="AK1151" s="648" t="str">
        <f t="shared" si="326"/>
        <v/>
      </c>
      <c r="AL1151" s="651" t="str">
        <f t="shared" si="341"/>
        <v/>
      </c>
      <c r="AM1151" s="654"/>
      <c r="AN1151" s="657" t="str">
        <f>IFERROR(VLOOKUP(K1151,'【参考】数式用'!$A$2:$N$57,14,FALSE),"")</f>
        <v/>
      </c>
      <c r="AO1151" s="657" t="str">
        <f t="shared" si="327"/>
        <v/>
      </c>
      <c r="AP1151" s="662" t="str">
        <f t="shared" si="328"/>
        <v/>
      </c>
      <c r="AQ1151" s="662" t="str">
        <f t="shared" si="329"/>
        <v>入力済</v>
      </c>
      <c r="AR1151" s="657" t="str">
        <f t="shared" si="330"/>
        <v/>
      </c>
      <c r="AS1151" s="662" t="str">
        <f t="shared" si="331"/>
        <v>入力済</v>
      </c>
      <c r="AT1151" s="662" t="str">
        <f t="shared" si="332"/>
        <v/>
      </c>
      <c r="AU1151" s="662" t="str">
        <f t="shared" si="333"/>
        <v/>
      </c>
      <c r="AV1151" s="657" t="str">
        <f t="shared" si="334"/>
        <v/>
      </c>
      <c r="AW1151" s="657" t="str">
        <f t="shared" si="335"/>
        <v>入力済</v>
      </c>
      <c r="AX1151" s="662" t="str">
        <f>IFERROR(VLOOKUP(K1151,'【参考】数式用'!$AR$3:$AS$49,2,FALSE),"")</f>
        <v/>
      </c>
      <c r="AY1151" s="657" t="str">
        <f t="shared" si="336"/>
        <v/>
      </c>
      <c r="AZ1151" s="657" t="str">
        <f t="shared" si="342"/>
        <v>入力済</v>
      </c>
      <c r="BA1151" s="662" t="str">
        <f>IFERROR(VLOOKUP(K1151,'【参考】数式用'!$AX$3:$AY$56,2,FALSE),"")</f>
        <v/>
      </c>
      <c r="BB1151" s="657" t="str">
        <f t="shared" si="337"/>
        <v/>
      </c>
      <c r="BC1151" s="673" t="str">
        <f t="shared" si="338"/>
        <v>入力済</v>
      </c>
      <c r="BD1151" s="657" t="str">
        <f t="shared" si="339"/>
        <v/>
      </c>
      <c r="BE1151" s="657" t="str">
        <f t="shared" si="340"/>
        <v/>
      </c>
      <c r="BF1151" s="659"/>
      <c r="BG1151" s="659"/>
      <c r="BH1151" s="681" t="e">
        <f>VLOOKUP(K1151,'【参考】数式用'!$A$2:$O$57,15,FALSE)</f>
        <v>#N/A</v>
      </c>
      <c r="BI1151" s="659"/>
      <c r="BJ1151" s="659"/>
      <c r="BK1151" s="659"/>
      <c r="BL1151" s="659"/>
      <c r="BM1151" s="659"/>
      <c r="BN1151" s="659"/>
      <c r="BO1151" s="676"/>
    </row>
    <row r="1152" spans="1:67" s="494" customFormat="1" ht="109.9" customHeight="1">
      <c r="A1152" s="506">
        <v>1141</v>
      </c>
      <c r="B1152" s="517" t="str">
        <f>IF(基本情報入力シート!B1180="","",基本情報入力シート!B1180)</f>
        <v/>
      </c>
      <c r="C1152" s="523"/>
      <c r="D1152" s="523"/>
      <c r="E1152" s="523"/>
      <c r="F1152" s="530"/>
      <c r="G1152" s="536" t="str">
        <f>IF(基本情報入力シート!L1180="","",基本情報入力シート!L1180)</f>
        <v/>
      </c>
      <c r="H1152" s="536" t="str">
        <f>IF(基本情報入力シート!Q1180="","",基本情報入力シート!Q1180)</f>
        <v/>
      </c>
      <c r="I1152" s="536" t="str">
        <f>IF(基本情報入力シート!V1180="","",基本情報入力シート!V1180)</f>
        <v/>
      </c>
      <c r="J1152" s="536" t="str">
        <f>IF(基本情報入力シート!W1180="","",基本情報入力シート!W1180)</f>
        <v/>
      </c>
      <c r="K1152" s="536" t="str">
        <f>IF(基本情報入力シート!Z1180="","",基本情報入力シート!Z1180)</f>
        <v/>
      </c>
      <c r="L1152" s="555" t="str">
        <f>IF(基本情報入力シート!AF1180=0,"",基本情報入力シート!AF1180)</f>
        <v/>
      </c>
      <c r="M1152" s="563" t="str">
        <f>IF(基本情報入力シート!AG1180="","",基本情報入力シート!AG1180)</f>
        <v/>
      </c>
      <c r="N1152" s="571"/>
      <c r="O1152" s="576" t="str">
        <f>IFERROR(VLOOKUP(K1152,'【参考】数式用'!$A$2:$F$57,MATCH(N1152,'【参考】数式用'!$C$3:$F$3,0)+2,0),"")</f>
        <v/>
      </c>
      <c r="P1152" s="583" t="s">
        <v>549</v>
      </c>
      <c r="Q1152" s="588"/>
      <c r="R1152" s="590" t="s">
        <v>71</v>
      </c>
      <c r="S1152" s="588"/>
      <c r="T1152" s="590" t="s">
        <v>743</v>
      </c>
      <c r="U1152" s="588"/>
      <c r="V1152" s="590" t="s">
        <v>71</v>
      </c>
      <c r="W1152" s="588"/>
      <c r="X1152" s="590" t="s">
        <v>560</v>
      </c>
      <c r="Y1152" s="590" t="s">
        <v>763</v>
      </c>
      <c r="Z1152" s="590" t="str">
        <f t="shared" si="324"/>
        <v/>
      </c>
      <c r="AA1152" s="594" t="s">
        <v>127</v>
      </c>
      <c r="AB1152" s="599" t="str">
        <f t="shared" si="325"/>
        <v/>
      </c>
      <c r="AC1152" s="604" t="str">
        <f>IFERROR(ROUNDDOWN(ROUNDDOWN(ROUND(L1152*VLOOKUP(K1152,'【参考】数式用'!$A$4:$F$57,MATCH("処遇改善加算Ⅳ",'【参考】数式用'!$C$3:$F$3,0)+2,0),0)*M1152,0)*Z1152*0.5,0),"")</f>
        <v/>
      </c>
      <c r="AD1152" s="610"/>
      <c r="AE1152" s="618"/>
      <c r="AF1152" s="618"/>
      <c r="AG1152" s="624"/>
      <c r="AH1152" s="627"/>
      <c r="AI1152" s="633"/>
      <c r="AJ1152" s="634"/>
      <c r="AK1152" s="648" t="str">
        <f t="shared" si="326"/>
        <v/>
      </c>
      <c r="AL1152" s="651" t="str">
        <f t="shared" si="341"/>
        <v/>
      </c>
      <c r="AM1152" s="654"/>
      <c r="AN1152" s="657" t="str">
        <f>IFERROR(VLOOKUP(K1152,'【参考】数式用'!$A$2:$N$57,14,FALSE),"")</f>
        <v/>
      </c>
      <c r="AO1152" s="657" t="str">
        <f t="shared" si="327"/>
        <v/>
      </c>
      <c r="AP1152" s="662" t="str">
        <f t="shared" si="328"/>
        <v/>
      </c>
      <c r="AQ1152" s="662" t="str">
        <f t="shared" si="329"/>
        <v>入力済</v>
      </c>
      <c r="AR1152" s="657" t="str">
        <f t="shared" si="330"/>
        <v/>
      </c>
      <c r="AS1152" s="662" t="str">
        <f t="shared" si="331"/>
        <v>入力済</v>
      </c>
      <c r="AT1152" s="662" t="str">
        <f t="shared" si="332"/>
        <v/>
      </c>
      <c r="AU1152" s="662" t="str">
        <f t="shared" si="333"/>
        <v/>
      </c>
      <c r="AV1152" s="657" t="str">
        <f t="shared" si="334"/>
        <v/>
      </c>
      <c r="AW1152" s="657" t="str">
        <f t="shared" si="335"/>
        <v>入力済</v>
      </c>
      <c r="AX1152" s="662" t="str">
        <f>IFERROR(VLOOKUP(K1152,'【参考】数式用'!$AR$3:$AS$49,2,FALSE),"")</f>
        <v/>
      </c>
      <c r="AY1152" s="657" t="str">
        <f t="shared" si="336"/>
        <v/>
      </c>
      <c r="AZ1152" s="657" t="str">
        <f t="shared" si="342"/>
        <v>入力済</v>
      </c>
      <c r="BA1152" s="662" t="str">
        <f>IFERROR(VLOOKUP(K1152,'【参考】数式用'!$AX$3:$AY$56,2,FALSE),"")</f>
        <v/>
      </c>
      <c r="BB1152" s="657" t="str">
        <f t="shared" si="337"/>
        <v/>
      </c>
      <c r="BC1152" s="673" t="str">
        <f t="shared" si="338"/>
        <v>入力済</v>
      </c>
      <c r="BD1152" s="657" t="str">
        <f t="shared" si="339"/>
        <v/>
      </c>
      <c r="BE1152" s="657" t="str">
        <f t="shared" si="340"/>
        <v/>
      </c>
      <c r="BF1152" s="659"/>
      <c r="BG1152" s="659"/>
      <c r="BH1152" s="681" t="e">
        <f>VLOOKUP(K1152,'【参考】数式用'!$A$2:$O$57,15,FALSE)</f>
        <v>#N/A</v>
      </c>
      <c r="BI1152" s="659"/>
      <c r="BJ1152" s="659"/>
      <c r="BK1152" s="659"/>
      <c r="BL1152" s="659"/>
      <c r="BM1152" s="659"/>
      <c r="BN1152" s="659"/>
      <c r="BO1152" s="676"/>
    </row>
    <row r="1153" spans="1:67" s="494" customFormat="1" ht="109.9" customHeight="1">
      <c r="A1153" s="506">
        <v>1142</v>
      </c>
      <c r="B1153" s="517" t="str">
        <f>IF(基本情報入力シート!B1181="","",基本情報入力シート!B1181)</f>
        <v/>
      </c>
      <c r="C1153" s="523"/>
      <c r="D1153" s="523"/>
      <c r="E1153" s="523"/>
      <c r="F1153" s="530"/>
      <c r="G1153" s="536" t="str">
        <f>IF(基本情報入力シート!L1181="","",基本情報入力シート!L1181)</f>
        <v/>
      </c>
      <c r="H1153" s="536" t="str">
        <f>IF(基本情報入力シート!Q1181="","",基本情報入力シート!Q1181)</f>
        <v/>
      </c>
      <c r="I1153" s="536" t="str">
        <f>IF(基本情報入力シート!V1181="","",基本情報入力シート!V1181)</f>
        <v/>
      </c>
      <c r="J1153" s="536" t="str">
        <f>IF(基本情報入力シート!W1181="","",基本情報入力シート!W1181)</f>
        <v/>
      </c>
      <c r="K1153" s="536" t="str">
        <f>IF(基本情報入力シート!Z1181="","",基本情報入力シート!Z1181)</f>
        <v/>
      </c>
      <c r="L1153" s="555" t="str">
        <f>IF(基本情報入力シート!AF1181=0,"",基本情報入力シート!AF1181)</f>
        <v/>
      </c>
      <c r="M1153" s="563" t="str">
        <f>IF(基本情報入力シート!AG1181="","",基本情報入力シート!AG1181)</f>
        <v/>
      </c>
      <c r="N1153" s="571"/>
      <c r="O1153" s="576" t="str">
        <f>IFERROR(VLOOKUP(K1153,'【参考】数式用'!$A$2:$F$57,MATCH(N1153,'【参考】数式用'!$C$3:$F$3,0)+2,0),"")</f>
        <v/>
      </c>
      <c r="P1153" s="583" t="s">
        <v>549</v>
      </c>
      <c r="Q1153" s="588"/>
      <c r="R1153" s="590" t="s">
        <v>71</v>
      </c>
      <c r="S1153" s="588"/>
      <c r="T1153" s="590" t="s">
        <v>743</v>
      </c>
      <c r="U1153" s="588"/>
      <c r="V1153" s="590" t="s">
        <v>71</v>
      </c>
      <c r="W1153" s="588"/>
      <c r="X1153" s="590" t="s">
        <v>560</v>
      </c>
      <c r="Y1153" s="590" t="s">
        <v>763</v>
      </c>
      <c r="Z1153" s="590" t="str">
        <f t="shared" si="324"/>
        <v/>
      </c>
      <c r="AA1153" s="594" t="s">
        <v>127</v>
      </c>
      <c r="AB1153" s="599" t="str">
        <f t="shared" si="325"/>
        <v/>
      </c>
      <c r="AC1153" s="604" t="str">
        <f>IFERROR(ROUNDDOWN(ROUNDDOWN(ROUND(L1153*VLOOKUP(K1153,'【参考】数式用'!$A$4:$F$57,MATCH("処遇改善加算Ⅳ",'【参考】数式用'!$C$3:$F$3,0)+2,0),0)*M1153,0)*Z1153*0.5,0),"")</f>
        <v/>
      </c>
      <c r="AD1153" s="610"/>
      <c r="AE1153" s="618"/>
      <c r="AF1153" s="618"/>
      <c r="AG1153" s="624"/>
      <c r="AH1153" s="627"/>
      <c r="AI1153" s="633"/>
      <c r="AJ1153" s="634"/>
      <c r="AK1153" s="648" t="str">
        <f t="shared" si="326"/>
        <v/>
      </c>
      <c r="AL1153" s="651" t="str">
        <f t="shared" si="341"/>
        <v/>
      </c>
      <c r="AM1153" s="654"/>
      <c r="AN1153" s="657" t="str">
        <f>IFERROR(VLOOKUP(K1153,'【参考】数式用'!$A$2:$N$57,14,FALSE),"")</f>
        <v/>
      </c>
      <c r="AO1153" s="657" t="str">
        <f t="shared" si="327"/>
        <v/>
      </c>
      <c r="AP1153" s="662" t="str">
        <f t="shared" si="328"/>
        <v/>
      </c>
      <c r="AQ1153" s="662" t="str">
        <f t="shared" si="329"/>
        <v>入力済</v>
      </c>
      <c r="AR1153" s="657" t="str">
        <f t="shared" si="330"/>
        <v/>
      </c>
      <c r="AS1153" s="662" t="str">
        <f t="shared" si="331"/>
        <v>入力済</v>
      </c>
      <c r="AT1153" s="662" t="str">
        <f t="shared" si="332"/>
        <v/>
      </c>
      <c r="AU1153" s="662" t="str">
        <f t="shared" si="333"/>
        <v/>
      </c>
      <c r="AV1153" s="657" t="str">
        <f t="shared" si="334"/>
        <v/>
      </c>
      <c r="AW1153" s="657" t="str">
        <f t="shared" si="335"/>
        <v>入力済</v>
      </c>
      <c r="AX1153" s="662" t="str">
        <f>IFERROR(VLOOKUP(K1153,'【参考】数式用'!$AR$3:$AS$49,2,FALSE),"")</f>
        <v/>
      </c>
      <c r="AY1153" s="657" t="str">
        <f t="shared" si="336"/>
        <v/>
      </c>
      <c r="AZ1153" s="657" t="str">
        <f t="shared" si="342"/>
        <v>入力済</v>
      </c>
      <c r="BA1153" s="662" t="str">
        <f>IFERROR(VLOOKUP(K1153,'【参考】数式用'!$AX$3:$AY$56,2,FALSE),"")</f>
        <v/>
      </c>
      <c r="BB1153" s="657" t="str">
        <f t="shared" si="337"/>
        <v/>
      </c>
      <c r="BC1153" s="673" t="str">
        <f t="shared" si="338"/>
        <v>入力済</v>
      </c>
      <c r="BD1153" s="657" t="str">
        <f t="shared" si="339"/>
        <v/>
      </c>
      <c r="BE1153" s="657" t="str">
        <f t="shared" si="340"/>
        <v/>
      </c>
      <c r="BF1153" s="659"/>
      <c r="BG1153" s="659"/>
      <c r="BH1153" s="681" t="e">
        <f>VLOOKUP(K1153,'【参考】数式用'!$A$2:$O$57,15,FALSE)</f>
        <v>#N/A</v>
      </c>
      <c r="BI1153" s="659"/>
      <c r="BJ1153" s="659"/>
      <c r="BK1153" s="659"/>
      <c r="BL1153" s="659"/>
      <c r="BM1153" s="659"/>
      <c r="BN1153" s="659"/>
      <c r="BO1153" s="676"/>
    </row>
    <row r="1154" spans="1:67" s="494" customFormat="1" ht="109.9" customHeight="1">
      <c r="A1154" s="506">
        <v>1143</v>
      </c>
      <c r="B1154" s="517" t="str">
        <f>IF(基本情報入力シート!B1182="","",基本情報入力シート!B1182)</f>
        <v/>
      </c>
      <c r="C1154" s="523"/>
      <c r="D1154" s="523"/>
      <c r="E1154" s="523"/>
      <c r="F1154" s="530"/>
      <c r="G1154" s="536" t="str">
        <f>IF(基本情報入力シート!L1182="","",基本情報入力シート!L1182)</f>
        <v/>
      </c>
      <c r="H1154" s="536" t="str">
        <f>IF(基本情報入力シート!Q1182="","",基本情報入力シート!Q1182)</f>
        <v/>
      </c>
      <c r="I1154" s="536" t="str">
        <f>IF(基本情報入力シート!V1182="","",基本情報入力シート!V1182)</f>
        <v/>
      </c>
      <c r="J1154" s="536" t="str">
        <f>IF(基本情報入力シート!W1182="","",基本情報入力シート!W1182)</f>
        <v/>
      </c>
      <c r="K1154" s="536" t="str">
        <f>IF(基本情報入力シート!Z1182="","",基本情報入力シート!Z1182)</f>
        <v/>
      </c>
      <c r="L1154" s="555" t="str">
        <f>IF(基本情報入力シート!AF1182=0,"",基本情報入力シート!AF1182)</f>
        <v/>
      </c>
      <c r="M1154" s="563" t="str">
        <f>IF(基本情報入力シート!AG1182="","",基本情報入力シート!AG1182)</f>
        <v/>
      </c>
      <c r="N1154" s="571"/>
      <c r="O1154" s="576" t="str">
        <f>IFERROR(VLOOKUP(K1154,'【参考】数式用'!$A$2:$F$57,MATCH(N1154,'【参考】数式用'!$C$3:$F$3,0)+2,0),"")</f>
        <v/>
      </c>
      <c r="P1154" s="583" t="s">
        <v>549</v>
      </c>
      <c r="Q1154" s="588"/>
      <c r="R1154" s="590" t="s">
        <v>71</v>
      </c>
      <c r="S1154" s="588"/>
      <c r="T1154" s="590" t="s">
        <v>743</v>
      </c>
      <c r="U1154" s="588"/>
      <c r="V1154" s="590" t="s">
        <v>71</v>
      </c>
      <c r="W1154" s="588"/>
      <c r="X1154" s="590" t="s">
        <v>560</v>
      </c>
      <c r="Y1154" s="590" t="s">
        <v>763</v>
      </c>
      <c r="Z1154" s="590" t="str">
        <f t="shared" si="324"/>
        <v/>
      </c>
      <c r="AA1154" s="594" t="s">
        <v>127</v>
      </c>
      <c r="AB1154" s="599" t="str">
        <f t="shared" si="325"/>
        <v/>
      </c>
      <c r="AC1154" s="604" t="str">
        <f>IFERROR(ROUNDDOWN(ROUNDDOWN(ROUND(L1154*VLOOKUP(K1154,'【参考】数式用'!$A$4:$F$57,MATCH("処遇改善加算Ⅳ",'【参考】数式用'!$C$3:$F$3,0)+2,0),0)*M1154,0)*Z1154*0.5,0),"")</f>
        <v/>
      </c>
      <c r="AD1154" s="610"/>
      <c r="AE1154" s="618"/>
      <c r="AF1154" s="618"/>
      <c r="AG1154" s="624"/>
      <c r="AH1154" s="627"/>
      <c r="AI1154" s="633"/>
      <c r="AJ1154" s="634"/>
      <c r="AK1154" s="648" t="str">
        <f t="shared" si="326"/>
        <v/>
      </c>
      <c r="AL1154" s="651" t="str">
        <f t="shared" si="341"/>
        <v/>
      </c>
      <c r="AM1154" s="654"/>
      <c r="AN1154" s="657" t="str">
        <f>IFERROR(VLOOKUP(K1154,'【参考】数式用'!$A$2:$N$57,14,FALSE),"")</f>
        <v/>
      </c>
      <c r="AO1154" s="657" t="str">
        <f t="shared" si="327"/>
        <v/>
      </c>
      <c r="AP1154" s="662" t="str">
        <f t="shared" si="328"/>
        <v/>
      </c>
      <c r="AQ1154" s="662" t="str">
        <f t="shared" si="329"/>
        <v>入力済</v>
      </c>
      <c r="AR1154" s="657" t="str">
        <f t="shared" si="330"/>
        <v/>
      </c>
      <c r="AS1154" s="662" t="str">
        <f t="shared" si="331"/>
        <v>入力済</v>
      </c>
      <c r="AT1154" s="662" t="str">
        <f t="shared" si="332"/>
        <v/>
      </c>
      <c r="AU1154" s="662" t="str">
        <f t="shared" si="333"/>
        <v/>
      </c>
      <c r="AV1154" s="657" t="str">
        <f t="shared" si="334"/>
        <v/>
      </c>
      <c r="AW1154" s="657" t="str">
        <f t="shared" si="335"/>
        <v>入力済</v>
      </c>
      <c r="AX1154" s="662" t="str">
        <f>IFERROR(VLOOKUP(K1154,'【参考】数式用'!$AR$3:$AS$49,2,FALSE),"")</f>
        <v/>
      </c>
      <c r="AY1154" s="657" t="str">
        <f t="shared" si="336"/>
        <v/>
      </c>
      <c r="AZ1154" s="657" t="str">
        <f t="shared" si="342"/>
        <v>入力済</v>
      </c>
      <c r="BA1154" s="662" t="str">
        <f>IFERROR(VLOOKUP(K1154,'【参考】数式用'!$AX$3:$AY$56,2,FALSE),"")</f>
        <v/>
      </c>
      <c r="BB1154" s="657" t="str">
        <f t="shared" si="337"/>
        <v/>
      </c>
      <c r="BC1154" s="673" t="str">
        <f t="shared" si="338"/>
        <v>入力済</v>
      </c>
      <c r="BD1154" s="657" t="str">
        <f t="shared" si="339"/>
        <v/>
      </c>
      <c r="BE1154" s="657" t="str">
        <f t="shared" si="340"/>
        <v/>
      </c>
      <c r="BF1154" s="659"/>
      <c r="BG1154" s="659"/>
      <c r="BH1154" s="681" t="e">
        <f>VLOOKUP(K1154,'【参考】数式用'!$A$2:$O$57,15,FALSE)</f>
        <v>#N/A</v>
      </c>
      <c r="BI1154" s="659"/>
      <c r="BJ1154" s="659"/>
      <c r="BK1154" s="659"/>
      <c r="BL1154" s="659"/>
      <c r="BM1154" s="659"/>
      <c r="BN1154" s="659"/>
      <c r="BO1154" s="676"/>
    </row>
    <row r="1155" spans="1:67" s="494" customFormat="1" ht="109.9" customHeight="1">
      <c r="A1155" s="506">
        <v>1144</v>
      </c>
      <c r="B1155" s="517" t="str">
        <f>IF(基本情報入力シート!B1183="","",基本情報入力シート!B1183)</f>
        <v/>
      </c>
      <c r="C1155" s="523"/>
      <c r="D1155" s="523"/>
      <c r="E1155" s="523"/>
      <c r="F1155" s="530"/>
      <c r="G1155" s="536" t="str">
        <f>IF(基本情報入力シート!L1183="","",基本情報入力シート!L1183)</f>
        <v/>
      </c>
      <c r="H1155" s="536" t="str">
        <f>IF(基本情報入力シート!Q1183="","",基本情報入力シート!Q1183)</f>
        <v/>
      </c>
      <c r="I1155" s="536" t="str">
        <f>IF(基本情報入力シート!V1183="","",基本情報入力シート!V1183)</f>
        <v/>
      </c>
      <c r="J1155" s="536" t="str">
        <f>IF(基本情報入力シート!W1183="","",基本情報入力シート!W1183)</f>
        <v/>
      </c>
      <c r="K1155" s="536" t="str">
        <f>IF(基本情報入力シート!Z1183="","",基本情報入力シート!Z1183)</f>
        <v/>
      </c>
      <c r="L1155" s="555" t="str">
        <f>IF(基本情報入力シート!AF1183=0,"",基本情報入力シート!AF1183)</f>
        <v/>
      </c>
      <c r="M1155" s="563" t="str">
        <f>IF(基本情報入力シート!AG1183="","",基本情報入力シート!AG1183)</f>
        <v/>
      </c>
      <c r="N1155" s="571"/>
      <c r="O1155" s="576" t="str">
        <f>IFERROR(VLOOKUP(K1155,'【参考】数式用'!$A$2:$F$57,MATCH(N1155,'【参考】数式用'!$C$3:$F$3,0)+2,0),"")</f>
        <v/>
      </c>
      <c r="P1155" s="583" t="s">
        <v>549</v>
      </c>
      <c r="Q1155" s="588"/>
      <c r="R1155" s="590" t="s">
        <v>71</v>
      </c>
      <c r="S1155" s="588"/>
      <c r="T1155" s="590" t="s">
        <v>743</v>
      </c>
      <c r="U1155" s="588"/>
      <c r="V1155" s="590" t="s">
        <v>71</v>
      </c>
      <c r="W1155" s="588"/>
      <c r="X1155" s="590" t="s">
        <v>560</v>
      </c>
      <c r="Y1155" s="590" t="s">
        <v>763</v>
      </c>
      <c r="Z1155" s="590" t="str">
        <f t="shared" si="324"/>
        <v/>
      </c>
      <c r="AA1155" s="594" t="s">
        <v>127</v>
      </c>
      <c r="AB1155" s="599" t="str">
        <f t="shared" si="325"/>
        <v/>
      </c>
      <c r="AC1155" s="604" t="str">
        <f>IFERROR(ROUNDDOWN(ROUNDDOWN(ROUND(L1155*VLOOKUP(K1155,'【参考】数式用'!$A$4:$F$57,MATCH("処遇改善加算Ⅳ",'【参考】数式用'!$C$3:$F$3,0)+2,0),0)*M1155,0)*Z1155*0.5,0),"")</f>
        <v/>
      </c>
      <c r="AD1155" s="610"/>
      <c r="AE1155" s="618"/>
      <c r="AF1155" s="618"/>
      <c r="AG1155" s="624"/>
      <c r="AH1155" s="627"/>
      <c r="AI1155" s="633"/>
      <c r="AJ1155" s="634"/>
      <c r="AK1155" s="648" t="str">
        <f t="shared" si="326"/>
        <v/>
      </c>
      <c r="AL1155" s="651" t="str">
        <f t="shared" si="341"/>
        <v/>
      </c>
      <c r="AM1155" s="654"/>
      <c r="AN1155" s="657" t="str">
        <f>IFERROR(VLOOKUP(K1155,'【参考】数式用'!$A$2:$N$57,14,FALSE),"")</f>
        <v/>
      </c>
      <c r="AO1155" s="657" t="str">
        <f t="shared" si="327"/>
        <v/>
      </c>
      <c r="AP1155" s="662" t="str">
        <f t="shared" si="328"/>
        <v/>
      </c>
      <c r="AQ1155" s="662" t="str">
        <f t="shared" si="329"/>
        <v>入力済</v>
      </c>
      <c r="AR1155" s="657" t="str">
        <f t="shared" si="330"/>
        <v/>
      </c>
      <c r="AS1155" s="662" t="str">
        <f t="shared" si="331"/>
        <v>入力済</v>
      </c>
      <c r="AT1155" s="662" t="str">
        <f t="shared" si="332"/>
        <v/>
      </c>
      <c r="AU1155" s="662" t="str">
        <f t="shared" si="333"/>
        <v/>
      </c>
      <c r="AV1155" s="657" t="str">
        <f t="shared" si="334"/>
        <v/>
      </c>
      <c r="AW1155" s="657" t="str">
        <f t="shared" si="335"/>
        <v>入力済</v>
      </c>
      <c r="AX1155" s="662" t="str">
        <f>IFERROR(VLOOKUP(K1155,'【参考】数式用'!$AR$3:$AS$49,2,FALSE),"")</f>
        <v/>
      </c>
      <c r="AY1155" s="657" t="str">
        <f t="shared" si="336"/>
        <v/>
      </c>
      <c r="AZ1155" s="657" t="str">
        <f t="shared" si="342"/>
        <v>入力済</v>
      </c>
      <c r="BA1155" s="662" t="str">
        <f>IFERROR(VLOOKUP(K1155,'【参考】数式用'!$AX$3:$AY$56,2,FALSE),"")</f>
        <v/>
      </c>
      <c r="BB1155" s="657" t="str">
        <f t="shared" si="337"/>
        <v/>
      </c>
      <c r="BC1155" s="673" t="str">
        <f t="shared" si="338"/>
        <v>入力済</v>
      </c>
      <c r="BD1155" s="657" t="str">
        <f t="shared" si="339"/>
        <v/>
      </c>
      <c r="BE1155" s="657" t="str">
        <f t="shared" si="340"/>
        <v/>
      </c>
      <c r="BF1155" s="659"/>
      <c r="BG1155" s="659"/>
      <c r="BH1155" s="681" t="e">
        <f>VLOOKUP(K1155,'【参考】数式用'!$A$2:$O$57,15,FALSE)</f>
        <v>#N/A</v>
      </c>
      <c r="BI1155" s="659"/>
      <c r="BJ1155" s="659"/>
      <c r="BK1155" s="659"/>
      <c r="BL1155" s="659"/>
      <c r="BM1155" s="659"/>
      <c r="BN1155" s="659"/>
      <c r="BO1155" s="676"/>
    </row>
    <row r="1156" spans="1:67" s="494" customFormat="1" ht="109.9" customHeight="1">
      <c r="A1156" s="506">
        <v>1145</v>
      </c>
      <c r="B1156" s="517" t="str">
        <f>IF(基本情報入力シート!B1184="","",基本情報入力シート!B1184)</f>
        <v/>
      </c>
      <c r="C1156" s="523"/>
      <c r="D1156" s="523"/>
      <c r="E1156" s="523"/>
      <c r="F1156" s="530"/>
      <c r="G1156" s="536" t="str">
        <f>IF(基本情報入力シート!L1184="","",基本情報入力シート!L1184)</f>
        <v/>
      </c>
      <c r="H1156" s="536" t="str">
        <f>IF(基本情報入力シート!Q1184="","",基本情報入力シート!Q1184)</f>
        <v/>
      </c>
      <c r="I1156" s="536" t="str">
        <f>IF(基本情報入力シート!V1184="","",基本情報入力シート!V1184)</f>
        <v/>
      </c>
      <c r="J1156" s="536" t="str">
        <f>IF(基本情報入力シート!W1184="","",基本情報入力シート!W1184)</f>
        <v/>
      </c>
      <c r="K1156" s="536" t="str">
        <f>IF(基本情報入力シート!Z1184="","",基本情報入力シート!Z1184)</f>
        <v/>
      </c>
      <c r="L1156" s="555" t="str">
        <f>IF(基本情報入力シート!AF1184=0,"",基本情報入力シート!AF1184)</f>
        <v/>
      </c>
      <c r="M1156" s="563" t="str">
        <f>IF(基本情報入力シート!AG1184="","",基本情報入力シート!AG1184)</f>
        <v/>
      </c>
      <c r="N1156" s="571"/>
      <c r="O1156" s="576" t="str">
        <f>IFERROR(VLOOKUP(K1156,'【参考】数式用'!$A$2:$F$57,MATCH(N1156,'【参考】数式用'!$C$3:$F$3,0)+2,0),"")</f>
        <v/>
      </c>
      <c r="P1156" s="583" t="s">
        <v>549</v>
      </c>
      <c r="Q1156" s="588"/>
      <c r="R1156" s="590" t="s">
        <v>71</v>
      </c>
      <c r="S1156" s="588"/>
      <c r="T1156" s="590" t="s">
        <v>743</v>
      </c>
      <c r="U1156" s="588"/>
      <c r="V1156" s="590" t="s">
        <v>71</v>
      </c>
      <c r="W1156" s="588"/>
      <c r="X1156" s="590" t="s">
        <v>560</v>
      </c>
      <c r="Y1156" s="590" t="s">
        <v>763</v>
      </c>
      <c r="Z1156" s="590" t="str">
        <f t="shared" si="324"/>
        <v/>
      </c>
      <c r="AA1156" s="594" t="s">
        <v>127</v>
      </c>
      <c r="AB1156" s="599" t="str">
        <f t="shared" si="325"/>
        <v/>
      </c>
      <c r="AC1156" s="604" t="str">
        <f>IFERROR(ROUNDDOWN(ROUNDDOWN(ROUND(L1156*VLOOKUP(K1156,'【参考】数式用'!$A$4:$F$57,MATCH("処遇改善加算Ⅳ",'【参考】数式用'!$C$3:$F$3,0)+2,0),0)*M1156,0)*Z1156*0.5,0),"")</f>
        <v/>
      </c>
      <c r="AD1156" s="610"/>
      <c r="AE1156" s="618"/>
      <c r="AF1156" s="618"/>
      <c r="AG1156" s="624"/>
      <c r="AH1156" s="627"/>
      <c r="AI1156" s="633"/>
      <c r="AJ1156" s="634"/>
      <c r="AK1156" s="648" t="str">
        <f t="shared" si="326"/>
        <v/>
      </c>
      <c r="AL1156" s="651" t="str">
        <f t="shared" si="341"/>
        <v/>
      </c>
      <c r="AM1156" s="654"/>
      <c r="AN1156" s="657" t="str">
        <f>IFERROR(VLOOKUP(K1156,'【参考】数式用'!$A$2:$N$57,14,FALSE),"")</f>
        <v/>
      </c>
      <c r="AO1156" s="657" t="str">
        <f t="shared" si="327"/>
        <v/>
      </c>
      <c r="AP1156" s="662" t="str">
        <f t="shared" si="328"/>
        <v/>
      </c>
      <c r="AQ1156" s="662" t="str">
        <f t="shared" si="329"/>
        <v>入力済</v>
      </c>
      <c r="AR1156" s="657" t="str">
        <f t="shared" si="330"/>
        <v/>
      </c>
      <c r="AS1156" s="662" t="str">
        <f t="shared" si="331"/>
        <v>入力済</v>
      </c>
      <c r="AT1156" s="662" t="str">
        <f t="shared" si="332"/>
        <v/>
      </c>
      <c r="AU1156" s="662" t="str">
        <f t="shared" si="333"/>
        <v/>
      </c>
      <c r="AV1156" s="657" t="str">
        <f t="shared" si="334"/>
        <v/>
      </c>
      <c r="AW1156" s="657" t="str">
        <f t="shared" si="335"/>
        <v>入力済</v>
      </c>
      <c r="AX1156" s="662" t="str">
        <f>IFERROR(VLOOKUP(K1156,'【参考】数式用'!$AR$3:$AS$49,2,FALSE),"")</f>
        <v/>
      </c>
      <c r="AY1156" s="657" t="str">
        <f t="shared" si="336"/>
        <v/>
      </c>
      <c r="AZ1156" s="657" t="str">
        <f t="shared" si="342"/>
        <v>入力済</v>
      </c>
      <c r="BA1156" s="662" t="str">
        <f>IFERROR(VLOOKUP(K1156,'【参考】数式用'!$AX$3:$AY$56,2,FALSE),"")</f>
        <v/>
      </c>
      <c r="BB1156" s="657" t="str">
        <f t="shared" si="337"/>
        <v/>
      </c>
      <c r="BC1156" s="673" t="str">
        <f t="shared" si="338"/>
        <v>入力済</v>
      </c>
      <c r="BD1156" s="657" t="str">
        <f t="shared" si="339"/>
        <v/>
      </c>
      <c r="BE1156" s="657" t="str">
        <f t="shared" si="340"/>
        <v/>
      </c>
      <c r="BF1156" s="659"/>
      <c r="BG1156" s="659"/>
      <c r="BH1156" s="681" t="e">
        <f>VLOOKUP(K1156,'【参考】数式用'!$A$2:$O$57,15,FALSE)</f>
        <v>#N/A</v>
      </c>
      <c r="BI1156" s="659"/>
      <c r="BJ1156" s="659"/>
      <c r="BK1156" s="659"/>
      <c r="BL1156" s="659"/>
      <c r="BM1156" s="659"/>
      <c r="BN1156" s="659"/>
      <c r="BO1156" s="676"/>
    </row>
    <row r="1157" spans="1:67" s="494" customFormat="1" ht="109.9" customHeight="1">
      <c r="A1157" s="506">
        <v>1146</v>
      </c>
      <c r="B1157" s="517" t="str">
        <f>IF(基本情報入力シート!B1185="","",基本情報入力シート!B1185)</f>
        <v/>
      </c>
      <c r="C1157" s="523"/>
      <c r="D1157" s="523"/>
      <c r="E1157" s="523"/>
      <c r="F1157" s="530"/>
      <c r="G1157" s="536" t="str">
        <f>IF(基本情報入力シート!L1185="","",基本情報入力シート!L1185)</f>
        <v/>
      </c>
      <c r="H1157" s="536" t="str">
        <f>IF(基本情報入力シート!Q1185="","",基本情報入力シート!Q1185)</f>
        <v/>
      </c>
      <c r="I1157" s="536" t="str">
        <f>IF(基本情報入力シート!V1185="","",基本情報入力シート!V1185)</f>
        <v/>
      </c>
      <c r="J1157" s="536" t="str">
        <f>IF(基本情報入力シート!W1185="","",基本情報入力シート!W1185)</f>
        <v/>
      </c>
      <c r="K1157" s="536" t="str">
        <f>IF(基本情報入力シート!Z1185="","",基本情報入力シート!Z1185)</f>
        <v/>
      </c>
      <c r="L1157" s="555" t="str">
        <f>IF(基本情報入力シート!AF1185=0,"",基本情報入力シート!AF1185)</f>
        <v/>
      </c>
      <c r="M1157" s="563" t="str">
        <f>IF(基本情報入力シート!AG1185="","",基本情報入力シート!AG1185)</f>
        <v/>
      </c>
      <c r="N1157" s="571"/>
      <c r="O1157" s="576" t="str">
        <f>IFERROR(VLOOKUP(K1157,'【参考】数式用'!$A$2:$F$57,MATCH(N1157,'【参考】数式用'!$C$3:$F$3,0)+2,0),"")</f>
        <v/>
      </c>
      <c r="P1157" s="583" t="s">
        <v>549</v>
      </c>
      <c r="Q1157" s="588"/>
      <c r="R1157" s="590" t="s">
        <v>71</v>
      </c>
      <c r="S1157" s="588"/>
      <c r="T1157" s="590" t="s">
        <v>743</v>
      </c>
      <c r="U1157" s="588"/>
      <c r="V1157" s="590" t="s">
        <v>71</v>
      </c>
      <c r="W1157" s="588"/>
      <c r="X1157" s="590" t="s">
        <v>560</v>
      </c>
      <c r="Y1157" s="590" t="s">
        <v>763</v>
      </c>
      <c r="Z1157" s="590" t="str">
        <f t="shared" si="324"/>
        <v/>
      </c>
      <c r="AA1157" s="594" t="s">
        <v>127</v>
      </c>
      <c r="AB1157" s="599" t="str">
        <f t="shared" si="325"/>
        <v/>
      </c>
      <c r="AC1157" s="604" t="str">
        <f>IFERROR(ROUNDDOWN(ROUNDDOWN(ROUND(L1157*VLOOKUP(K1157,'【参考】数式用'!$A$4:$F$57,MATCH("処遇改善加算Ⅳ",'【参考】数式用'!$C$3:$F$3,0)+2,0),0)*M1157,0)*Z1157*0.5,0),"")</f>
        <v/>
      </c>
      <c r="AD1157" s="610"/>
      <c r="AE1157" s="618"/>
      <c r="AF1157" s="618"/>
      <c r="AG1157" s="624"/>
      <c r="AH1157" s="627"/>
      <c r="AI1157" s="633"/>
      <c r="AJ1157" s="634"/>
      <c r="AK1157" s="648" t="str">
        <f t="shared" si="326"/>
        <v/>
      </c>
      <c r="AL1157" s="651" t="str">
        <f t="shared" si="341"/>
        <v/>
      </c>
      <c r="AM1157" s="654"/>
      <c r="AN1157" s="657" t="str">
        <f>IFERROR(VLOOKUP(K1157,'【参考】数式用'!$A$2:$N$57,14,FALSE),"")</f>
        <v/>
      </c>
      <c r="AO1157" s="657" t="str">
        <f t="shared" si="327"/>
        <v/>
      </c>
      <c r="AP1157" s="662" t="str">
        <f t="shared" si="328"/>
        <v/>
      </c>
      <c r="AQ1157" s="662" t="str">
        <f t="shared" si="329"/>
        <v>入力済</v>
      </c>
      <c r="AR1157" s="657" t="str">
        <f t="shared" si="330"/>
        <v/>
      </c>
      <c r="AS1157" s="662" t="str">
        <f t="shared" si="331"/>
        <v>入力済</v>
      </c>
      <c r="AT1157" s="662" t="str">
        <f t="shared" si="332"/>
        <v/>
      </c>
      <c r="AU1157" s="662" t="str">
        <f t="shared" si="333"/>
        <v/>
      </c>
      <c r="AV1157" s="657" t="str">
        <f t="shared" si="334"/>
        <v/>
      </c>
      <c r="AW1157" s="657" t="str">
        <f t="shared" si="335"/>
        <v>入力済</v>
      </c>
      <c r="AX1157" s="662" t="str">
        <f>IFERROR(VLOOKUP(K1157,'【参考】数式用'!$AR$3:$AS$49,2,FALSE),"")</f>
        <v/>
      </c>
      <c r="AY1157" s="657" t="str">
        <f t="shared" si="336"/>
        <v/>
      </c>
      <c r="AZ1157" s="657" t="str">
        <f t="shared" si="342"/>
        <v>入力済</v>
      </c>
      <c r="BA1157" s="662" t="str">
        <f>IFERROR(VLOOKUP(K1157,'【参考】数式用'!$AX$3:$AY$56,2,FALSE),"")</f>
        <v/>
      </c>
      <c r="BB1157" s="657" t="str">
        <f t="shared" si="337"/>
        <v/>
      </c>
      <c r="BC1157" s="673" t="str">
        <f t="shared" si="338"/>
        <v>入力済</v>
      </c>
      <c r="BD1157" s="657" t="str">
        <f t="shared" si="339"/>
        <v/>
      </c>
      <c r="BE1157" s="657" t="str">
        <f t="shared" si="340"/>
        <v/>
      </c>
      <c r="BF1157" s="659"/>
      <c r="BG1157" s="659"/>
      <c r="BH1157" s="681" t="e">
        <f>VLOOKUP(K1157,'【参考】数式用'!$A$2:$O$57,15,FALSE)</f>
        <v>#N/A</v>
      </c>
      <c r="BI1157" s="659"/>
      <c r="BJ1157" s="659"/>
      <c r="BK1157" s="659"/>
      <c r="BL1157" s="659"/>
      <c r="BM1157" s="659"/>
      <c r="BN1157" s="659"/>
      <c r="BO1157" s="676"/>
    </row>
    <row r="1158" spans="1:67" s="494" customFormat="1" ht="109.9" customHeight="1">
      <c r="A1158" s="506">
        <v>1147</v>
      </c>
      <c r="B1158" s="517" t="str">
        <f>IF(基本情報入力シート!B1186="","",基本情報入力シート!B1186)</f>
        <v/>
      </c>
      <c r="C1158" s="523"/>
      <c r="D1158" s="523"/>
      <c r="E1158" s="523"/>
      <c r="F1158" s="530"/>
      <c r="G1158" s="536" t="str">
        <f>IF(基本情報入力シート!L1186="","",基本情報入力シート!L1186)</f>
        <v/>
      </c>
      <c r="H1158" s="536" t="str">
        <f>IF(基本情報入力シート!Q1186="","",基本情報入力シート!Q1186)</f>
        <v/>
      </c>
      <c r="I1158" s="536" t="str">
        <f>IF(基本情報入力シート!V1186="","",基本情報入力シート!V1186)</f>
        <v/>
      </c>
      <c r="J1158" s="536" t="str">
        <f>IF(基本情報入力シート!W1186="","",基本情報入力シート!W1186)</f>
        <v/>
      </c>
      <c r="K1158" s="536" t="str">
        <f>IF(基本情報入力シート!Z1186="","",基本情報入力シート!Z1186)</f>
        <v/>
      </c>
      <c r="L1158" s="555" t="str">
        <f>IF(基本情報入力シート!AF1186=0,"",基本情報入力シート!AF1186)</f>
        <v/>
      </c>
      <c r="M1158" s="563" t="str">
        <f>IF(基本情報入力シート!AG1186="","",基本情報入力シート!AG1186)</f>
        <v/>
      </c>
      <c r="N1158" s="571"/>
      <c r="O1158" s="576" t="str">
        <f>IFERROR(VLOOKUP(K1158,'【参考】数式用'!$A$2:$F$57,MATCH(N1158,'【参考】数式用'!$C$3:$F$3,0)+2,0),"")</f>
        <v/>
      </c>
      <c r="P1158" s="583" t="s">
        <v>549</v>
      </c>
      <c r="Q1158" s="588"/>
      <c r="R1158" s="590" t="s">
        <v>71</v>
      </c>
      <c r="S1158" s="588"/>
      <c r="T1158" s="590" t="s">
        <v>743</v>
      </c>
      <c r="U1158" s="588"/>
      <c r="V1158" s="590" t="s">
        <v>71</v>
      </c>
      <c r="W1158" s="588"/>
      <c r="X1158" s="590" t="s">
        <v>560</v>
      </c>
      <c r="Y1158" s="590" t="s">
        <v>763</v>
      </c>
      <c r="Z1158" s="590" t="str">
        <f t="shared" si="324"/>
        <v/>
      </c>
      <c r="AA1158" s="594" t="s">
        <v>127</v>
      </c>
      <c r="AB1158" s="599" t="str">
        <f t="shared" si="325"/>
        <v/>
      </c>
      <c r="AC1158" s="604" t="str">
        <f>IFERROR(ROUNDDOWN(ROUNDDOWN(ROUND(L1158*VLOOKUP(K1158,'【参考】数式用'!$A$4:$F$57,MATCH("処遇改善加算Ⅳ",'【参考】数式用'!$C$3:$F$3,0)+2,0),0)*M1158,0)*Z1158*0.5,0),"")</f>
        <v/>
      </c>
      <c r="AD1158" s="610"/>
      <c r="AE1158" s="618"/>
      <c r="AF1158" s="618"/>
      <c r="AG1158" s="624"/>
      <c r="AH1158" s="627"/>
      <c r="AI1158" s="633"/>
      <c r="AJ1158" s="634"/>
      <c r="AK1158" s="648" t="str">
        <f t="shared" si="326"/>
        <v/>
      </c>
      <c r="AL1158" s="651" t="str">
        <f t="shared" si="341"/>
        <v/>
      </c>
      <c r="AM1158" s="654"/>
      <c r="AN1158" s="657" t="str">
        <f>IFERROR(VLOOKUP(K1158,'【参考】数式用'!$A$2:$N$57,14,FALSE),"")</f>
        <v/>
      </c>
      <c r="AO1158" s="657" t="str">
        <f t="shared" si="327"/>
        <v/>
      </c>
      <c r="AP1158" s="662" t="str">
        <f t="shared" si="328"/>
        <v/>
      </c>
      <c r="AQ1158" s="662" t="str">
        <f t="shared" si="329"/>
        <v>入力済</v>
      </c>
      <c r="AR1158" s="657" t="str">
        <f t="shared" si="330"/>
        <v/>
      </c>
      <c r="AS1158" s="662" t="str">
        <f t="shared" si="331"/>
        <v>入力済</v>
      </c>
      <c r="AT1158" s="662" t="str">
        <f t="shared" si="332"/>
        <v/>
      </c>
      <c r="AU1158" s="662" t="str">
        <f t="shared" si="333"/>
        <v/>
      </c>
      <c r="AV1158" s="657" t="str">
        <f t="shared" si="334"/>
        <v/>
      </c>
      <c r="AW1158" s="657" t="str">
        <f t="shared" si="335"/>
        <v>入力済</v>
      </c>
      <c r="AX1158" s="662" t="str">
        <f>IFERROR(VLOOKUP(K1158,'【参考】数式用'!$AR$3:$AS$49,2,FALSE),"")</f>
        <v/>
      </c>
      <c r="AY1158" s="657" t="str">
        <f t="shared" si="336"/>
        <v/>
      </c>
      <c r="AZ1158" s="657" t="str">
        <f t="shared" si="342"/>
        <v>入力済</v>
      </c>
      <c r="BA1158" s="662" t="str">
        <f>IFERROR(VLOOKUP(K1158,'【参考】数式用'!$AX$3:$AY$56,2,FALSE),"")</f>
        <v/>
      </c>
      <c r="BB1158" s="657" t="str">
        <f t="shared" si="337"/>
        <v/>
      </c>
      <c r="BC1158" s="673" t="str">
        <f t="shared" si="338"/>
        <v>入力済</v>
      </c>
      <c r="BD1158" s="657" t="str">
        <f t="shared" si="339"/>
        <v/>
      </c>
      <c r="BE1158" s="657" t="str">
        <f t="shared" si="340"/>
        <v/>
      </c>
      <c r="BF1158" s="659"/>
      <c r="BG1158" s="659"/>
      <c r="BH1158" s="681" t="e">
        <f>VLOOKUP(K1158,'【参考】数式用'!$A$2:$O$57,15,FALSE)</f>
        <v>#N/A</v>
      </c>
      <c r="BI1158" s="659"/>
      <c r="BJ1158" s="659"/>
      <c r="BK1158" s="659"/>
      <c r="BL1158" s="659"/>
      <c r="BM1158" s="659"/>
      <c r="BN1158" s="659"/>
      <c r="BO1158" s="676"/>
    </row>
    <row r="1159" spans="1:67" s="494" customFormat="1" ht="109.9" customHeight="1">
      <c r="A1159" s="506">
        <v>1148</v>
      </c>
      <c r="B1159" s="517" t="str">
        <f>IF(基本情報入力シート!B1187="","",基本情報入力シート!B1187)</f>
        <v/>
      </c>
      <c r="C1159" s="523"/>
      <c r="D1159" s="523"/>
      <c r="E1159" s="523"/>
      <c r="F1159" s="530"/>
      <c r="G1159" s="536" t="str">
        <f>IF(基本情報入力シート!L1187="","",基本情報入力シート!L1187)</f>
        <v/>
      </c>
      <c r="H1159" s="536" t="str">
        <f>IF(基本情報入力シート!Q1187="","",基本情報入力シート!Q1187)</f>
        <v/>
      </c>
      <c r="I1159" s="536" t="str">
        <f>IF(基本情報入力シート!V1187="","",基本情報入力シート!V1187)</f>
        <v/>
      </c>
      <c r="J1159" s="536" t="str">
        <f>IF(基本情報入力シート!W1187="","",基本情報入力シート!W1187)</f>
        <v/>
      </c>
      <c r="K1159" s="536" t="str">
        <f>IF(基本情報入力シート!Z1187="","",基本情報入力シート!Z1187)</f>
        <v/>
      </c>
      <c r="L1159" s="555" t="str">
        <f>IF(基本情報入力シート!AF1187=0,"",基本情報入力シート!AF1187)</f>
        <v/>
      </c>
      <c r="M1159" s="563" t="str">
        <f>IF(基本情報入力シート!AG1187="","",基本情報入力シート!AG1187)</f>
        <v/>
      </c>
      <c r="N1159" s="571"/>
      <c r="O1159" s="576" t="str">
        <f>IFERROR(VLOOKUP(K1159,'【参考】数式用'!$A$2:$F$57,MATCH(N1159,'【参考】数式用'!$C$3:$F$3,0)+2,0),"")</f>
        <v/>
      </c>
      <c r="P1159" s="583" t="s">
        <v>549</v>
      </c>
      <c r="Q1159" s="588"/>
      <c r="R1159" s="590" t="s">
        <v>71</v>
      </c>
      <c r="S1159" s="588"/>
      <c r="T1159" s="590" t="s">
        <v>743</v>
      </c>
      <c r="U1159" s="588"/>
      <c r="V1159" s="590" t="s">
        <v>71</v>
      </c>
      <c r="W1159" s="588"/>
      <c r="X1159" s="590" t="s">
        <v>560</v>
      </c>
      <c r="Y1159" s="590" t="s">
        <v>763</v>
      </c>
      <c r="Z1159" s="590" t="str">
        <f t="shared" si="324"/>
        <v/>
      </c>
      <c r="AA1159" s="594" t="s">
        <v>127</v>
      </c>
      <c r="AB1159" s="599" t="str">
        <f t="shared" si="325"/>
        <v/>
      </c>
      <c r="AC1159" s="604" t="str">
        <f>IFERROR(ROUNDDOWN(ROUNDDOWN(ROUND(L1159*VLOOKUP(K1159,'【参考】数式用'!$A$4:$F$57,MATCH("処遇改善加算Ⅳ",'【参考】数式用'!$C$3:$F$3,0)+2,0),0)*M1159,0)*Z1159*0.5,0),"")</f>
        <v/>
      </c>
      <c r="AD1159" s="610"/>
      <c r="AE1159" s="618"/>
      <c r="AF1159" s="618"/>
      <c r="AG1159" s="624"/>
      <c r="AH1159" s="627"/>
      <c r="AI1159" s="633"/>
      <c r="AJ1159" s="634"/>
      <c r="AK1159" s="648" t="str">
        <f t="shared" si="326"/>
        <v/>
      </c>
      <c r="AL1159" s="651" t="str">
        <f t="shared" si="341"/>
        <v/>
      </c>
      <c r="AM1159" s="654"/>
      <c r="AN1159" s="657" t="str">
        <f>IFERROR(VLOOKUP(K1159,'【参考】数式用'!$A$2:$N$57,14,FALSE),"")</f>
        <v/>
      </c>
      <c r="AO1159" s="657" t="str">
        <f t="shared" si="327"/>
        <v/>
      </c>
      <c r="AP1159" s="662" t="str">
        <f t="shared" si="328"/>
        <v/>
      </c>
      <c r="AQ1159" s="662" t="str">
        <f t="shared" si="329"/>
        <v>入力済</v>
      </c>
      <c r="AR1159" s="657" t="str">
        <f t="shared" si="330"/>
        <v/>
      </c>
      <c r="AS1159" s="662" t="str">
        <f t="shared" si="331"/>
        <v>入力済</v>
      </c>
      <c r="AT1159" s="662" t="str">
        <f t="shared" si="332"/>
        <v/>
      </c>
      <c r="AU1159" s="662" t="str">
        <f t="shared" si="333"/>
        <v/>
      </c>
      <c r="AV1159" s="657" t="str">
        <f t="shared" si="334"/>
        <v/>
      </c>
      <c r="AW1159" s="657" t="str">
        <f t="shared" si="335"/>
        <v>入力済</v>
      </c>
      <c r="AX1159" s="662" t="str">
        <f>IFERROR(VLOOKUP(K1159,'【参考】数式用'!$AR$3:$AS$49,2,FALSE),"")</f>
        <v/>
      </c>
      <c r="AY1159" s="657" t="str">
        <f t="shared" si="336"/>
        <v/>
      </c>
      <c r="AZ1159" s="657" t="str">
        <f t="shared" si="342"/>
        <v>入力済</v>
      </c>
      <c r="BA1159" s="662" t="str">
        <f>IFERROR(VLOOKUP(K1159,'【参考】数式用'!$AX$3:$AY$56,2,FALSE),"")</f>
        <v/>
      </c>
      <c r="BB1159" s="657" t="str">
        <f t="shared" si="337"/>
        <v/>
      </c>
      <c r="BC1159" s="673" t="str">
        <f t="shared" si="338"/>
        <v>入力済</v>
      </c>
      <c r="BD1159" s="657" t="str">
        <f t="shared" si="339"/>
        <v/>
      </c>
      <c r="BE1159" s="657" t="str">
        <f t="shared" si="340"/>
        <v/>
      </c>
      <c r="BF1159" s="659"/>
      <c r="BG1159" s="659"/>
      <c r="BH1159" s="681" t="e">
        <f>VLOOKUP(K1159,'【参考】数式用'!$A$2:$O$57,15,FALSE)</f>
        <v>#N/A</v>
      </c>
      <c r="BI1159" s="659"/>
      <c r="BJ1159" s="659"/>
      <c r="BK1159" s="659"/>
      <c r="BL1159" s="659"/>
      <c r="BM1159" s="659"/>
      <c r="BN1159" s="659"/>
      <c r="BO1159" s="676"/>
    </row>
    <row r="1160" spans="1:67" s="494" customFormat="1" ht="109.9" customHeight="1">
      <c r="A1160" s="506">
        <v>1149</v>
      </c>
      <c r="B1160" s="517" t="str">
        <f>IF(基本情報入力シート!B1188="","",基本情報入力シート!B1188)</f>
        <v/>
      </c>
      <c r="C1160" s="523"/>
      <c r="D1160" s="523"/>
      <c r="E1160" s="523"/>
      <c r="F1160" s="530"/>
      <c r="G1160" s="536" t="str">
        <f>IF(基本情報入力シート!L1188="","",基本情報入力シート!L1188)</f>
        <v/>
      </c>
      <c r="H1160" s="536" t="str">
        <f>IF(基本情報入力シート!Q1188="","",基本情報入力シート!Q1188)</f>
        <v/>
      </c>
      <c r="I1160" s="536" t="str">
        <f>IF(基本情報入力シート!V1188="","",基本情報入力シート!V1188)</f>
        <v/>
      </c>
      <c r="J1160" s="536" t="str">
        <f>IF(基本情報入力シート!W1188="","",基本情報入力シート!W1188)</f>
        <v/>
      </c>
      <c r="K1160" s="536" t="str">
        <f>IF(基本情報入力シート!Z1188="","",基本情報入力シート!Z1188)</f>
        <v/>
      </c>
      <c r="L1160" s="555" t="str">
        <f>IF(基本情報入力シート!AF1188=0,"",基本情報入力シート!AF1188)</f>
        <v/>
      </c>
      <c r="M1160" s="563" t="str">
        <f>IF(基本情報入力シート!AG1188="","",基本情報入力シート!AG1188)</f>
        <v/>
      </c>
      <c r="N1160" s="571"/>
      <c r="O1160" s="576" t="str">
        <f>IFERROR(VLOOKUP(K1160,'【参考】数式用'!$A$2:$F$57,MATCH(N1160,'【参考】数式用'!$C$3:$F$3,0)+2,0),"")</f>
        <v/>
      </c>
      <c r="P1160" s="583" t="s">
        <v>549</v>
      </c>
      <c r="Q1160" s="588"/>
      <c r="R1160" s="590" t="s">
        <v>71</v>
      </c>
      <c r="S1160" s="588"/>
      <c r="T1160" s="590" t="s">
        <v>743</v>
      </c>
      <c r="U1160" s="588"/>
      <c r="V1160" s="590" t="s">
        <v>71</v>
      </c>
      <c r="W1160" s="588"/>
      <c r="X1160" s="590" t="s">
        <v>560</v>
      </c>
      <c r="Y1160" s="590" t="s">
        <v>763</v>
      </c>
      <c r="Z1160" s="590" t="str">
        <f t="shared" si="324"/>
        <v/>
      </c>
      <c r="AA1160" s="594" t="s">
        <v>127</v>
      </c>
      <c r="AB1160" s="599" t="str">
        <f t="shared" si="325"/>
        <v/>
      </c>
      <c r="AC1160" s="604" t="str">
        <f>IFERROR(ROUNDDOWN(ROUNDDOWN(ROUND(L1160*VLOOKUP(K1160,'【参考】数式用'!$A$4:$F$57,MATCH("処遇改善加算Ⅳ",'【参考】数式用'!$C$3:$F$3,0)+2,0),0)*M1160,0)*Z1160*0.5,0),"")</f>
        <v/>
      </c>
      <c r="AD1160" s="610"/>
      <c r="AE1160" s="618"/>
      <c r="AF1160" s="618"/>
      <c r="AG1160" s="624"/>
      <c r="AH1160" s="627"/>
      <c r="AI1160" s="633"/>
      <c r="AJ1160" s="634"/>
      <c r="AK1160" s="648" t="str">
        <f t="shared" si="326"/>
        <v/>
      </c>
      <c r="AL1160" s="651" t="str">
        <f t="shared" si="341"/>
        <v/>
      </c>
      <c r="AM1160" s="654"/>
      <c r="AN1160" s="657" t="str">
        <f>IFERROR(VLOOKUP(K1160,'【参考】数式用'!$A$2:$N$57,14,FALSE),"")</f>
        <v/>
      </c>
      <c r="AO1160" s="657" t="str">
        <f t="shared" si="327"/>
        <v/>
      </c>
      <c r="AP1160" s="662" t="str">
        <f t="shared" si="328"/>
        <v/>
      </c>
      <c r="AQ1160" s="662" t="str">
        <f t="shared" si="329"/>
        <v>入力済</v>
      </c>
      <c r="AR1160" s="657" t="str">
        <f t="shared" si="330"/>
        <v/>
      </c>
      <c r="AS1160" s="662" t="str">
        <f t="shared" si="331"/>
        <v>入力済</v>
      </c>
      <c r="AT1160" s="662" t="str">
        <f t="shared" si="332"/>
        <v/>
      </c>
      <c r="AU1160" s="662" t="str">
        <f t="shared" si="333"/>
        <v/>
      </c>
      <c r="AV1160" s="657" t="str">
        <f t="shared" si="334"/>
        <v/>
      </c>
      <c r="AW1160" s="657" t="str">
        <f t="shared" si="335"/>
        <v>入力済</v>
      </c>
      <c r="AX1160" s="662" t="str">
        <f>IFERROR(VLOOKUP(K1160,'【参考】数式用'!$AR$3:$AS$49,2,FALSE),"")</f>
        <v/>
      </c>
      <c r="AY1160" s="657" t="str">
        <f t="shared" si="336"/>
        <v/>
      </c>
      <c r="AZ1160" s="657" t="str">
        <f t="shared" si="342"/>
        <v>入力済</v>
      </c>
      <c r="BA1160" s="662" t="str">
        <f>IFERROR(VLOOKUP(K1160,'【参考】数式用'!$AX$3:$AY$56,2,FALSE),"")</f>
        <v/>
      </c>
      <c r="BB1160" s="657" t="str">
        <f t="shared" si="337"/>
        <v/>
      </c>
      <c r="BC1160" s="673" t="str">
        <f t="shared" si="338"/>
        <v>入力済</v>
      </c>
      <c r="BD1160" s="657" t="str">
        <f t="shared" si="339"/>
        <v/>
      </c>
      <c r="BE1160" s="657" t="str">
        <f t="shared" si="340"/>
        <v/>
      </c>
      <c r="BF1160" s="659"/>
      <c r="BG1160" s="659"/>
      <c r="BH1160" s="681" t="e">
        <f>VLOOKUP(K1160,'【参考】数式用'!$A$2:$O$57,15,FALSE)</f>
        <v>#N/A</v>
      </c>
      <c r="BI1160" s="659"/>
      <c r="BJ1160" s="659"/>
      <c r="BK1160" s="659"/>
      <c r="BL1160" s="659"/>
      <c r="BM1160" s="659"/>
      <c r="BN1160" s="659"/>
      <c r="BO1160" s="676"/>
    </row>
    <row r="1161" spans="1:67" s="494" customFormat="1" ht="109.9" customHeight="1">
      <c r="A1161" s="506">
        <v>1150</v>
      </c>
      <c r="B1161" s="517" t="str">
        <f>IF(基本情報入力シート!B1189="","",基本情報入力シート!B1189)</f>
        <v/>
      </c>
      <c r="C1161" s="523"/>
      <c r="D1161" s="523"/>
      <c r="E1161" s="523"/>
      <c r="F1161" s="530"/>
      <c r="G1161" s="536" t="str">
        <f>IF(基本情報入力シート!L1189="","",基本情報入力シート!L1189)</f>
        <v/>
      </c>
      <c r="H1161" s="536" t="str">
        <f>IF(基本情報入力シート!Q1189="","",基本情報入力シート!Q1189)</f>
        <v/>
      </c>
      <c r="I1161" s="536" t="str">
        <f>IF(基本情報入力シート!V1189="","",基本情報入力シート!V1189)</f>
        <v/>
      </c>
      <c r="J1161" s="536" t="str">
        <f>IF(基本情報入力シート!W1189="","",基本情報入力シート!W1189)</f>
        <v/>
      </c>
      <c r="K1161" s="536" t="str">
        <f>IF(基本情報入力シート!Z1189="","",基本情報入力シート!Z1189)</f>
        <v/>
      </c>
      <c r="L1161" s="555" t="str">
        <f>IF(基本情報入力シート!AF1189=0,"",基本情報入力シート!AF1189)</f>
        <v/>
      </c>
      <c r="M1161" s="563" t="str">
        <f>IF(基本情報入力シート!AG1189="","",基本情報入力シート!AG1189)</f>
        <v/>
      </c>
      <c r="N1161" s="571"/>
      <c r="O1161" s="576" t="str">
        <f>IFERROR(VLOOKUP(K1161,'【参考】数式用'!$A$2:$F$57,MATCH(N1161,'【参考】数式用'!$C$3:$F$3,0)+2,0),"")</f>
        <v/>
      </c>
      <c r="P1161" s="583" t="s">
        <v>549</v>
      </c>
      <c r="Q1161" s="588"/>
      <c r="R1161" s="590" t="s">
        <v>71</v>
      </c>
      <c r="S1161" s="588"/>
      <c r="T1161" s="590" t="s">
        <v>743</v>
      </c>
      <c r="U1161" s="588"/>
      <c r="V1161" s="590" t="s">
        <v>71</v>
      </c>
      <c r="W1161" s="588"/>
      <c r="X1161" s="590" t="s">
        <v>560</v>
      </c>
      <c r="Y1161" s="590" t="s">
        <v>763</v>
      </c>
      <c r="Z1161" s="590" t="str">
        <f t="shared" si="324"/>
        <v/>
      </c>
      <c r="AA1161" s="594" t="s">
        <v>127</v>
      </c>
      <c r="AB1161" s="599" t="str">
        <f t="shared" si="325"/>
        <v/>
      </c>
      <c r="AC1161" s="604" t="str">
        <f>IFERROR(ROUNDDOWN(ROUNDDOWN(ROUND(L1161*VLOOKUP(K1161,'【参考】数式用'!$A$4:$F$57,MATCH("処遇改善加算Ⅳ",'【参考】数式用'!$C$3:$F$3,0)+2,0),0)*M1161,0)*Z1161*0.5,0),"")</f>
        <v/>
      </c>
      <c r="AD1161" s="610"/>
      <c r="AE1161" s="618"/>
      <c r="AF1161" s="618"/>
      <c r="AG1161" s="624"/>
      <c r="AH1161" s="627"/>
      <c r="AI1161" s="633"/>
      <c r="AJ1161" s="634"/>
      <c r="AK1161" s="648" t="str">
        <f t="shared" si="326"/>
        <v/>
      </c>
      <c r="AL1161" s="651" t="str">
        <f t="shared" si="341"/>
        <v/>
      </c>
      <c r="AM1161" s="654"/>
      <c r="AN1161" s="657" t="str">
        <f>IFERROR(VLOOKUP(K1161,'【参考】数式用'!$A$2:$N$57,14,FALSE),"")</f>
        <v/>
      </c>
      <c r="AO1161" s="657" t="str">
        <f t="shared" si="327"/>
        <v/>
      </c>
      <c r="AP1161" s="662" t="str">
        <f t="shared" si="328"/>
        <v/>
      </c>
      <c r="AQ1161" s="662" t="str">
        <f t="shared" si="329"/>
        <v>入力済</v>
      </c>
      <c r="AR1161" s="657" t="str">
        <f t="shared" si="330"/>
        <v/>
      </c>
      <c r="AS1161" s="662" t="str">
        <f t="shared" si="331"/>
        <v>入力済</v>
      </c>
      <c r="AT1161" s="662" t="str">
        <f t="shared" si="332"/>
        <v/>
      </c>
      <c r="AU1161" s="662" t="str">
        <f t="shared" si="333"/>
        <v/>
      </c>
      <c r="AV1161" s="657" t="str">
        <f t="shared" si="334"/>
        <v/>
      </c>
      <c r="AW1161" s="657" t="str">
        <f t="shared" si="335"/>
        <v>入力済</v>
      </c>
      <c r="AX1161" s="662" t="str">
        <f>IFERROR(VLOOKUP(K1161,'【参考】数式用'!$AR$3:$AS$49,2,FALSE),"")</f>
        <v/>
      </c>
      <c r="AY1161" s="657" t="str">
        <f t="shared" si="336"/>
        <v/>
      </c>
      <c r="AZ1161" s="657" t="str">
        <f t="shared" si="342"/>
        <v>入力済</v>
      </c>
      <c r="BA1161" s="662" t="str">
        <f>IFERROR(VLOOKUP(K1161,'【参考】数式用'!$AX$3:$AY$56,2,FALSE),"")</f>
        <v/>
      </c>
      <c r="BB1161" s="657" t="str">
        <f t="shared" si="337"/>
        <v/>
      </c>
      <c r="BC1161" s="673" t="str">
        <f t="shared" si="338"/>
        <v>入力済</v>
      </c>
      <c r="BD1161" s="657" t="str">
        <f t="shared" si="339"/>
        <v/>
      </c>
      <c r="BE1161" s="657" t="str">
        <f t="shared" si="340"/>
        <v/>
      </c>
      <c r="BF1161" s="659"/>
      <c r="BG1161" s="659"/>
      <c r="BH1161" s="681" t="e">
        <f>VLOOKUP(K1161,'【参考】数式用'!$A$2:$O$57,15,FALSE)</f>
        <v>#N/A</v>
      </c>
      <c r="BI1161" s="659"/>
      <c r="BJ1161" s="659"/>
      <c r="BK1161" s="659"/>
      <c r="BL1161" s="659"/>
      <c r="BM1161" s="659"/>
      <c r="BN1161" s="659"/>
      <c r="BO1161" s="676"/>
    </row>
    <row r="1162" spans="1:67" s="494" customFormat="1" ht="109.9" customHeight="1">
      <c r="A1162" s="506">
        <v>1151</v>
      </c>
      <c r="B1162" s="517" t="str">
        <f>IF(基本情報入力シート!B1190="","",基本情報入力シート!B1190)</f>
        <v/>
      </c>
      <c r="C1162" s="523"/>
      <c r="D1162" s="523"/>
      <c r="E1162" s="523"/>
      <c r="F1162" s="530"/>
      <c r="G1162" s="536" t="str">
        <f>IF(基本情報入力シート!L1190="","",基本情報入力シート!L1190)</f>
        <v/>
      </c>
      <c r="H1162" s="536" t="str">
        <f>IF(基本情報入力シート!Q1190="","",基本情報入力シート!Q1190)</f>
        <v/>
      </c>
      <c r="I1162" s="536" t="str">
        <f>IF(基本情報入力シート!V1190="","",基本情報入力シート!V1190)</f>
        <v/>
      </c>
      <c r="J1162" s="536" t="str">
        <f>IF(基本情報入力シート!W1190="","",基本情報入力シート!W1190)</f>
        <v/>
      </c>
      <c r="K1162" s="536" t="str">
        <f>IF(基本情報入力シート!Z1190="","",基本情報入力シート!Z1190)</f>
        <v/>
      </c>
      <c r="L1162" s="555" t="str">
        <f>IF(基本情報入力シート!AF1190=0,"",基本情報入力シート!AF1190)</f>
        <v/>
      </c>
      <c r="M1162" s="563" t="str">
        <f>IF(基本情報入力シート!AG1190="","",基本情報入力シート!AG1190)</f>
        <v/>
      </c>
      <c r="N1162" s="571"/>
      <c r="O1162" s="576" t="str">
        <f>IFERROR(VLOOKUP(K1162,'【参考】数式用'!$A$2:$F$57,MATCH(N1162,'【参考】数式用'!$C$3:$F$3,0)+2,0),"")</f>
        <v/>
      </c>
      <c r="P1162" s="583" t="s">
        <v>549</v>
      </c>
      <c r="Q1162" s="588"/>
      <c r="R1162" s="590" t="s">
        <v>71</v>
      </c>
      <c r="S1162" s="588"/>
      <c r="T1162" s="590" t="s">
        <v>743</v>
      </c>
      <c r="U1162" s="588"/>
      <c r="V1162" s="590" t="s">
        <v>71</v>
      </c>
      <c r="W1162" s="588"/>
      <c r="X1162" s="590" t="s">
        <v>560</v>
      </c>
      <c r="Y1162" s="590" t="s">
        <v>763</v>
      </c>
      <c r="Z1162" s="590" t="str">
        <f t="shared" si="324"/>
        <v/>
      </c>
      <c r="AA1162" s="594" t="s">
        <v>127</v>
      </c>
      <c r="AB1162" s="599" t="str">
        <f t="shared" si="325"/>
        <v/>
      </c>
      <c r="AC1162" s="604" t="str">
        <f>IFERROR(ROUNDDOWN(ROUNDDOWN(ROUND(L1162*VLOOKUP(K1162,'【参考】数式用'!$A$4:$F$57,MATCH("処遇改善加算Ⅳ",'【参考】数式用'!$C$3:$F$3,0)+2,0),0)*M1162,0)*Z1162*0.5,0),"")</f>
        <v/>
      </c>
      <c r="AD1162" s="610"/>
      <c r="AE1162" s="618"/>
      <c r="AF1162" s="618"/>
      <c r="AG1162" s="624"/>
      <c r="AH1162" s="627"/>
      <c r="AI1162" s="633"/>
      <c r="AJ1162" s="634"/>
      <c r="AK1162" s="648" t="str">
        <f t="shared" si="326"/>
        <v/>
      </c>
      <c r="AL1162" s="651" t="str">
        <f t="shared" si="341"/>
        <v/>
      </c>
      <c r="AM1162" s="654"/>
      <c r="AN1162" s="657" t="str">
        <f>IFERROR(VLOOKUP(K1162,'【参考】数式用'!$A$2:$N$57,14,FALSE),"")</f>
        <v/>
      </c>
      <c r="AO1162" s="657" t="str">
        <f t="shared" si="327"/>
        <v/>
      </c>
      <c r="AP1162" s="662" t="str">
        <f t="shared" si="328"/>
        <v/>
      </c>
      <c r="AQ1162" s="662" t="str">
        <f t="shared" si="329"/>
        <v>入力済</v>
      </c>
      <c r="AR1162" s="657" t="str">
        <f t="shared" si="330"/>
        <v/>
      </c>
      <c r="AS1162" s="662" t="str">
        <f t="shared" si="331"/>
        <v>入力済</v>
      </c>
      <c r="AT1162" s="662" t="str">
        <f t="shared" si="332"/>
        <v/>
      </c>
      <c r="AU1162" s="662" t="str">
        <f t="shared" si="333"/>
        <v/>
      </c>
      <c r="AV1162" s="657" t="str">
        <f t="shared" si="334"/>
        <v/>
      </c>
      <c r="AW1162" s="657" t="str">
        <f t="shared" si="335"/>
        <v>入力済</v>
      </c>
      <c r="AX1162" s="662" t="str">
        <f>IFERROR(VLOOKUP(K1162,'【参考】数式用'!$AR$3:$AS$49,2,FALSE),"")</f>
        <v/>
      </c>
      <c r="AY1162" s="657" t="str">
        <f t="shared" si="336"/>
        <v/>
      </c>
      <c r="AZ1162" s="657" t="str">
        <f t="shared" si="342"/>
        <v>入力済</v>
      </c>
      <c r="BA1162" s="662" t="str">
        <f>IFERROR(VLOOKUP(K1162,'【参考】数式用'!$AX$3:$AY$56,2,FALSE),"")</f>
        <v/>
      </c>
      <c r="BB1162" s="657" t="str">
        <f t="shared" si="337"/>
        <v/>
      </c>
      <c r="BC1162" s="673" t="str">
        <f t="shared" si="338"/>
        <v>入力済</v>
      </c>
      <c r="BD1162" s="657" t="str">
        <f t="shared" si="339"/>
        <v/>
      </c>
      <c r="BE1162" s="657" t="str">
        <f t="shared" si="340"/>
        <v/>
      </c>
      <c r="BF1162" s="659"/>
      <c r="BG1162" s="659"/>
      <c r="BH1162" s="681" t="e">
        <f>VLOOKUP(K1162,'【参考】数式用'!$A$2:$O$57,15,FALSE)</f>
        <v>#N/A</v>
      </c>
      <c r="BI1162" s="659"/>
      <c r="BJ1162" s="659"/>
      <c r="BK1162" s="659"/>
      <c r="BL1162" s="659"/>
      <c r="BM1162" s="659"/>
      <c r="BN1162" s="659"/>
      <c r="BO1162" s="676"/>
    </row>
    <row r="1163" spans="1:67" s="494" customFormat="1" ht="109.9" customHeight="1">
      <c r="A1163" s="506">
        <v>1152</v>
      </c>
      <c r="B1163" s="517" t="str">
        <f>IF(基本情報入力シート!B1191="","",基本情報入力シート!B1191)</f>
        <v/>
      </c>
      <c r="C1163" s="523"/>
      <c r="D1163" s="523"/>
      <c r="E1163" s="523"/>
      <c r="F1163" s="530"/>
      <c r="G1163" s="536" t="str">
        <f>IF(基本情報入力シート!L1191="","",基本情報入力シート!L1191)</f>
        <v/>
      </c>
      <c r="H1163" s="536" t="str">
        <f>IF(基本情報入力シート!Q1191="","",基本情報入力シート!Q1191)</f>
        <v/>
      </c>
      <c r="I1163" s="536" t="str">
        <f>IF(基本情報入力シート!V1191="","",基本情報入力シート!V1191)</f>
        <v/>
      </c>
      <c r="J1163" s="536" t="str">
        <f>IF(基本情報入力シート!W1191="","",基本情報入力シート!W1191)</f>
        <v/>
      </c>
      <c r="K1163" s="536" t="str">
        <f>IF(基本情報入力シート!Z1191="","",基本情報入力シート!Z1191)</f>
        <v/>
      </c>
      <c r="L1163" s="555" t="str">
        <f>IF(基本情報入力シート!AF1191=0,"",基本情報入力シート!AF1191)</f>
        <v/>
      </c>
      <c r="M1163" s="563" t="str">
        <f>IF(基本情報入力シート!AG1191="","",基本情報入力シート!AG1191)</f>
        <v/>
      </c>
      <c r="N1163" s="571"/>
      <c r="O1163" s="576" t="str">
        <f>IFERROR(VLOOKUP(K1163,'【参考】数式用'!$A$2:$F$57,MATCH(N1163,'【参考】数式用'!$C$3:$F$3,0)+2,0),"")</f>
        <v/>
      </c>
      <c r="P1163" s="583" t="s">
        <v>549</v>
      </c>
      <c r="Q1163" s="588"/>
      <c r="R1163" s="590" t="s">
        <v>71</v>
      </c>
      <c r="S1163" s="588"/>
      <c r="T1163" s="590" t="s">
        <v>743</v>
      </c>
      <c r="U1163" s="588"/>
      <c r="V1163" s="590" t="s">
        <v>71</v>
      </c>
      <c r="W1163" s="588"/>
      <c r="X1163" s="590" t="s">
        <v>560</v>
      </c>
      <c r="Y1163" s="590" t="s">
        <v>763</v>
      </c>
      <c r="Z1163" s="590" t="str">
        <f t="shared" si="324"/>
        <v/>
      </c>
      <c r="AA1163" s="594" t="s">
        <v>127</v>
      </c>
      <c r="AB1163" s="599" t="str">
        <f t="shared" si="325"/>
        <v/>
      </c>
      <c r="AC1163" s="604" t="str">
        <f>IFERROR(ROUNDDOWN(ROUNDDOWN(ROUND(L1163*VLOOKUP(K1163,'【参考】数式用'!$A$4:$F$57,MATCH("処遇改善加算Ⅳ",'【参考】数式用'!$C$3:$F$3,0)+2,0),0)*M1163,0)*Z1163*0.5,0),"")</f>
        <v/>
      </c>
      <c r="AD1163" s="610"/>
      <c r="AE1163" s="618"/>
      <c r="AF1163" s="618"/>
      <c r="AG1163" s="624"/>
      <c r="AH1163" s="627"/>
      <c r="AI1163" s="633"/>
      <c r="AJ1163" s="634"/>
      <c r="AK1163" s="648" t="str">
        <f t="shared" si="326"/>
        <v/>
      </c>
      <c r="AL1163" s="651" t="str">
        <f t="shared" si="341"/>
        <v/>
      </c>
      <c r="AM1163" s="654"/>
      <c r="AN1163" s="657" t="str">
        <f>IFERROR(VLOOKUP(K1163,'【参考】数式用'!$A$2:$N$57,14,FALSE),"")</f>
        <v/>
      </c>
      <c r="AO1163" s="657" t="str">
        <f t="shared" si="327"/>
        <v/>
      </c>
      <c r="AP1163" s="662" t="str">
        <f t="shared" si="328"/>
        <v/>
      </c>
      <c r="AQ1163" s="662" t="str">
        <f t="shared" si="329"/>
        <v>入力済</v>
      </c>
      <c r="AR1163" s="657" t="str">
        <f t="shared" si="330"/>
        <v/>
      </c>
      <c r="AS1163" s="662" t="str">
        <f t="shared" si="331"/>
        <v>入力済</v>
      </c>
      <c r="AT1163" s="662" t="str">
        <f t="shared" si="332"/>
        <v/>
      </c>
      <c r="AU1163" s="662" t="str">
        <f t="shared" si="333"/>
        <v/>
      </c>
      <c r="AV1163" s="657" t="str">
        <f t="shared" si="334"/>
        <v/>
      </c>
      <c r="AW1163" s="657" t="str">
        <f t="shared" si="335"/>
        <v>入力済</v>
      </c>
      <c r="AX1163" s="662" t="str">
        <f>IFERROR(VLOOKUP(K1163,'【参考】数式用'!$AR$3:$AS$49,2,FALSE),"")</f>
        <v/>
      </c>
      <c r="AY1163" s="657" t="str">
        <f t="shared" si="336"/>
        <v/>
      </c>
      <c r="AZ1163" s="657" t="str">
        <f t="shared" si="342"/>
        <v>入力済</v>
      </c>
      <c r="BA1163" s="662" t="str">
        <f>IFERROR(VLOOKUP(K1163,'【参考】数式用'!$AX$3:$AY$56,2,FALSE),"")</f>
        <v/>
      </c>
      <c r="BB1163" s="657" t="str">
        <f t="shared" si="337"/>
        <v/>
      </c>
      <c r="BC1163" s="673" t="str">
        <f t="shared" si="338"/>
        <v>入力済</v>
      </c>
      <c r="BD1163" s="657" t="str">
        <f t="shared" si="339"/>
        <v/>
      </c>
      <c r="BE1163" s="657" t="str">
        <f t="shared" si="340"/>
        <v/>
      </c>
      <c r="BF1163" s="659"/>
      <c r="BG1163" s="659"/>
      <c r="BH1163" s="681" t="e">
        <f>VLOOKUP(K1163,'【参考】数式用'!$A$2:$O$57,15,FALSE)</f>
        <v>#N/A</v>
      </c>
      <c r="BI1163" s="659"/>
      <c r="BJ1163" s="659"/>
      <c r="BK1163" s="659"/>
      <c r="BL1163" s="659"/>
      <c r="BM1163" s="659"/>
      <c r="BN1163" s="659"/>
      <c r="BO1163" s="676"/>
    </row>
    <row r="1164" spans="1:67" s="494" customFormat="1" ht="109.9" customHeight="1">
      <c r="A1164" s="506">
        <v>1153</v>
      </c>
      <c r="B1164" s="517" t="str">
        <f>IF(基本情報入力シート!B1192="","",基本情報入力シート!B1192)</f>
        <v/>
      </c>
      <c r="C1164" s="523"/>
      <c r="D1164" s="523"/>
      <c r="E1164" s="523"/>
      <c r="F1164" s="530"/>
      <c r="G1164" s="536" t="str">
        <f>IF(基本情報入力シート!L1192="","",基本情報入力シート!L1192)</f>
        <v/>
      </c>
      <c r="H1164" s="536" t="str">
        <f>IF(基本情報入力シート!Q1192="","",基本情報入力シート!Q1192)</f>
        <v/>
      </c>
      <c r="I1164" s="536" t="str">
        <f>IF(基本情報入力シート!V1192="","",基本情報入力シート!V1192)</f>
        <v/>
      </c>
      <c r="J1164" s="536" t="str">
        <f>IF(基本情報入力シート!W1192="","",基本情報入力シート!W1192)</f>
        <v/>
      </c>
      <c r="K1164" s="536" t="str">
        <f>IF(基本情報入力シート!Z1192="","",基本情報入力シート!Z1192)</f>
        <v/>
      </c>
      <c r="L1164" s="555" t="str">
        <f>IF(基本情報入力シート!AF1192=0,"",基本情報入力シート!AF1192)</f>
        <v/>
      </c>
      <c r="M1164" s="563" t="str">
        <f>IF(基本情報入力シート!AG1192="","",基本情報入力シート!AG1192)</f>
        <v/>
      </c>
      <c r="N1164" s="571"/>
      <c r="O1164" s="576" t="str">
        <f>IFERROR(VLOOKUP(K1164,'【参考】数式用'!$A$2:$F$57,MATCH(N1164,'【参考】数式用'!$C$3:$F$3,0)+2,0),"")</f>
        <v/>
      </c>
      <c r="P1164" s="583" t="s">
        <v>549</v>
      </c>
      <c r="Q1164" s="588"/>
      <c r="R1164" s="590" t="s">
        <v>71</v>
      </c>
      <c r="S1164" s="588"/>
      <c r="T1164" s="590" t="s">
        <v>743</v>
      </c>
      <c r="U1164" s="588"/>
      <c r="V1164" s="590" t="s">
        <v>71</v>
      </c>
      <c r="W1164" s="588"/>
      <c r="X1164" s="590" t="s">
        <v>560</v>
      </c>
      <c r="Y1164" s="590" t="s">
        <v>763</v>
      </c>
      <c r="Z1164" s="590" t="str">
        <f t="shared" ref="Z1164:Z1227" si="343">IF(Q1164&gt;=1,(U1164*12+W1164)-(Q1164*12+S1164)+1,"")</f>
        <v/>
      </c>
      <c r="AA1164" s="594" t="s">
        <v>127</v>
      </c>
      <c r="AB1164" s="599" t="str">
        <f t="shared" ref="AB1164:AB1227" si="344">IFERROR(ROUNDDOWN(ROUND(L1164*O1164,0)*M1164,0)*Z1164,"")</f>
        <v/>
      </c>
      <c r="AC1164" s="604" t="str">
        <f>IFERROR(ROUNDDOWN(ROUNDDOWN(ROUND(L1164*VLOOKUP(K1164,'【参考】数式用'!$A$4:$F$57,MATCH("処遇改善加算Ⅳ",'【参考】数式用'!$C$3:$F$3,0)+2,0),0)*M1164,0)*Z1164*0.5,0),"")</f>
        <v/>
      </c>
      <c r="AD1164" s="610"/>
      <c r="AE1164" s="618"/>
      <c r="AF1164" s="618"/>
      <c r="AG1164" s="624"/>
      <c r="AH1164" s="627"/>
      <c r="AI1164" s="633"/>
      <c r="AJ1164" s="634"/>
      <c r="AK1164" s="648" t="str">
        <f t="shared" ref="AK1164:AK1227" si="345">IF(AND(N1164&lt;&gt;"",OR(U1164&lt;&gt;8,W1164&lt;&gt;5)),"！算定期間の終わりが令和８年５月になっていません。令和８年６月以降については別シートに記載してください。",IF(AND(AN1164="加算対象外",N1164&lt;&gt;""),"このサービスは、令和８年４月・５月は処遇改善加算の対象ではありません。記入しないでください。",""))</f>
        <v/>
      </c>
      <c r="AL1164" s="651" t="str">
        <f t="shared" si="341"/>
        <v/>
      </c>
      <c r="AM1164" s="654"/>
      <c r="AN1164" s="657" t="str">
        <f>IFERROR(VLOOKUP(K1164,'【参考】数式用'!$A$2:$N$57,14,FALSE),"")</f>
        <v/>
      </c>
      <c r="AO1164" s="657" t="str">
        <f t="shared" ref="AO1164:AO1227" si="346">IF(AND(K1164&lt;&gt;"",AN1164="加算対象"),"N列に色付け","")</f>
        <v/>
      </c>
      <c r="AP1164" s="662" t="str">
        <f t="shared" ref="AP1164:AP1227" si="347">IF(AND(AC1164&lt;&gt;0,AC1164&lt;&gt;"",AN1164="加算対象"),IF(AD1164="○","入力済","未入力"),"")</f>
        <v/>
      </c>
      <c r="AQ1164" s="662" t="str">
        <f t="shared" ref="AQ1164:AQ1227" si="348">IF(AND(N1164&lt;&gt;"",AE1164="",AN1164="加算対象"),"未入力","入力済")</f>
        <v>入力済</v>
      </c>
      <c r="AR1164" s="657" t="str">
        <f t="shared" ref="AR1164:AR1227" si="349">IF(AND(N1164&lt;&gt;"",N1164&lt;&gt;"処遇改善加算Ⅳ",AN1164="加算対象"),"AF列に色付け","")</f>
        <v/>
      </c>
      <c r="AS1164" s="662" t="str">
        <f t="shared" ref="AS1164:AS1227" si="350">IF(AND(N1164&lt;&gt;"",N1164&lt;&gt;"処遇改善加算Ⅳ",AF1164=""),"未入力","入力済")</f>
        <v>入力済</v>
      </c>
      <c r="AT1164" s="662" t="str">
        <f t="shared" ref="AT1164:AT1227" si="351">IF(OR(N1164="処遇改善加算Ⅰ",N1164="処遇改善加算Ⅱ"),"対象","")</f>
        <v/>
      </c>
      <c r="AU1164" s="662" t="str">
        <f t="shared" ref="AU1164:AU1227" si="352">IF(AND(AN1164="加算対象",N1164&lt;&gt;"処遇改善加算Ⅲ",N1164&lt;&gt;"処遇改善加算Ⅳ",N1164&lt;&gt;"",AT1164&lt;&gt;"対象外"),1,"")</f>
        <v/>
      </c>
      <c r="AV1164" s="657" t="str">
        <f t="shared" ref="AV1164:AV1227" si="353">IF(AND(AU1164=1,OR(AG1164=0,AG1164=""),AN1164="加算対象"),"AH列に色付け","")</f>
        <v/>
      </c>
      <c r="AW1164" s="657" t="str">
        <f t="shared" ref="AW1164:AW1227" si="354">IF(AND($AU1164=1,$AV1164="AH列に色付け",OR($AG1164="",$AH1164="")),"未入力",IF(AND($AU1164=1,$AV1164="",$AG1164=""),"未入力","入力済"))</f>
        <v>入力済</v>
      </c>
      <c r="AX1164" s="662" t="str">
        <f>IFERROR(VLOOKUP(K1164,'【参考】数式用'!$AR$3:$AS$49,2,FALSE),"")</f>
        <v/>
      </c>
      <c r="AY1164" s="657" t="str">
        <f t="shared" ref="AY1164:AY1227" si="355">IF(AND(AN1164="加算対象",N1164="処遇改善加算Ⅰ"),"AI列に色付け","")</f>
        <v/>
      </c>
      <c r="AZ1164" s="657" t="str">
        <f t="shared" si="342"/>
        <v>入力済</v>
      </c>
      <c r="BA1164" s="662" t="str">
        <f>IFERROR(VLOOKUP(K1164,'【参考】数式用'!$AX$3:$AY$56,2,FALSE),"")</f>
        <v/>
      </c>
      <c r="BB1164" s="657" t="str">
        <f t="shared" ref="BB1164:BB1227" si="356">IF(COUNTIF(AE1164:AH1164,"*令和８年度特例要件を*")&gt;0,"AJ列に色付け","")</f>
        <v/>
      </c>
      <c r="BC1164" s="673" t="str">
        <f t="shared" ref="BC1164:BC1227" si="357">IF(AND(COUNTIF(AE1164:AH1164,"*令和８年度特例要件を*")&gt;0,AJ1164=""),"未入力","入力済")</f>
        <v>入力済</v>
      </c>
      <c r="BD1164" s="657" t="str">
        <f t="shared" ref="BD1164:BD1227" si="358">IF(BB1164="AJ列に色付け","入力必要","")</f>
        <v/>
      </c>
      <c r="BE1164" s="657" t="str">
        <f t="shared" ref="BE1164:BE1227" si="359">G1164</f>
        <v/>
      </c>
      <c r="BF1164" s="659"/>
      <c r="BG1164" s="659"/>
      <c r="BH1164" s="681" t="e">
        <f>VLOOKUP(K1164,'【参考】数式用'!$A$2:$O$57,15,FALSE)</f>
        <v>#N/A</v>
      </c>
      <c r="BI1164" s="659"/>
      <c r="BJ1164" s="659"/>
      <c r="BK1164" s="659"/>
      <c r="BL1164" s="659"/>
      <c r="BM1164" s="659"/>
      <c r="BN1164" s="659"/>
      <c r="BO1164" s="676"/>
    </row>
    <row r="1165" spans="1:67" s="494" customFormat="1" ht="109.9" customHeight="1">
      <c r="A1165" s="506">
        <v>1154</v>
      </c>
      <c r="B1165" s="517" t="str">
        <f>IF(基本情報入力シート!B1193="","",基本情報入力シート!B1193)</f>
        <v/>
      </c>
      <c r="C1165" s="523"/>
      <c r="D1165" s="523"/>
      <c r="E1165" s="523"/>
      <c r="F1165" s="530"/>
      <c r="G1165" s="536" t="str">
        <f>IF(基本情報入力シート!L1193="","",基本情報入力シート!L1193)</f>
        <v/>
      </c>
      <c r="H1165" s="536" t="str">
        <f>IF(基本情報入力シート!Q1193="","",基本情報入力シート!Q1193)</f>
        <v/>
      </c>
      <c r="I1165" s="536" t="str">
        <f>IF(基本情報入力シート!V1193="","",基本情報入力シート!V1193)</f>
        <v/>
      </c>
      <c r="J1165" s="536" t="str">
        <f>IF(基本情報入力シート!W1193="","",基本情報入力シート!W1193)</f>
        <v/>
      </c>
      <c r="K1165" s="536" t="str">
        <f>IF(基本情報入力シート!Z1193="","",基本情報入力シート!Z1193)</f>
        <v/>
      </c>
      <c r="L1165" s="555" t="str">
        <f>IF(基本情報入力シート!AF1193=0,"",基本情報入力シート!AF1193)</f>
        <v/>
      </c>
      <c r="M1165" s="563" t="str">
        <f>IF(基本情報入力シート!AG1193="","",基本情報入力シート!AG1193)</f>
        <v/>
      </c>
      <c r="N1165" s="571"/>
      <c r="O1165" s="576" t="str">
        <f>IFERROR(VLOOKUP(K1165,'【参考】数式用'!$A$2:$F$57,MATCH(N1165,'【参考】数式用'!$C$3:$F$3,0)+2,0),"")</f>
        <v/>
      </c>
      <c r="P1165" s="583" t="s">
        <v>549</v>
      </c>
      <c r="Q1165" s="588"/>
      <c r="R1165" s="590" t="s">
        <v>71</v>
      </c>
      <c r="S1165" s="588"/>
      <c r="T1165" s="590" t="s">
        <v>743</v>
      </c>
      <c r="U1165" s="588"/>
      <c r="V1165" s="590" t="s">
        <v>71</v>
      </c>
      <c r="W1165" s="588"/>
      <c r="X1165" s="590" t="s">
        <v>560</v>
      </c>
      <c r="Y1165" s="590" t="s">
        <v>763</v>
      </c>
      <c r="Z1165" s="590" t="str">
        <f t="shared" si="343"/>
        <v/>
      </c>
      <c r="AA1165" s="594" t="s">
        <v>127</v>
      </c>
      <c r="AB1165" s="599" t="str">
        <f t="shared" si="344"/>
        <v/>
      </c>
      <c r="AC1165" s="604" t="str">
        <f>IFERROR(ROUNDDOWN(ROUNDDOWN(ROUND(L1165*VLOOKUP(K1165,'【参考】数式用'!$A$4:$F$57,MATCH("処遇改善加算Ⅳ",'【参考】数式用'!$C$3:$F$3,0)+2,0),0)*M1165,0)*Z1165*0.5,0),"")</f>
        <v/>
      </c>
      <c r="AD1165" s="610"/>
      <c r="AE1165" s="618"/>
      <c r="AF1165" s="618"/>
      <c r="AG1165" s="624"/>
      <c r="AH1165" s="627"/>
      <c r="AI1165" s="633"/>
      <c r="AJ1165" s="634"/>
      <c r="AK1165" s="648" t="str">
        <f t="shared" si="345"/>
        <v/>
      </c>
      <c r="AL1165" s="651" t="str">
        <f t="shared" ref="AL1165:AL1228" si="360">IF(OR(N1165="",AN1165="加算対象外"),"",IF(OR(AND(COUNTIF(AP1165,"未入力")&gt;0,AD1165=""),AND(COUNTIF(AQ1165,"未入力")&gt;0,AE1165=""),AND(COUNTIF(AN1165:BE1165,"AF列に色付け")&gt;0,AF1165=""),AND(COUNTIF(AN1165:BE1165,"AG列に色付け")&gt;0,OR(AG1165="",AG1165=0)),AND(COUNTIF(AN1165:BE1165,"AH列に色付け")&gt;0,AH1165=""),AND(COUNTIF(AN1165:BE1165,"AI列に色付け")&gt;0,AI1165=""),AND(COUNTIF(AN1165:BE1165,"AJ列に色付け")&gt;0,AJ1165="")),"！記入が必要な欄（オレンジ色のセル）に空欄があります。空欄を埋めてください。",""))</f>
        <v/>
      </c>
      <c r="AM1165" s="654"/>
      <c r="AN1165" s="657" t="str">
        <f>IFERROR(VLOOKUP(K1165,'【参考】数式用'!$A$2:$N$57,14,FALSE),"")</f>
        <v/>
      </c>
      <c r="AO1165" s="657" t="str">
        <f t="shared" si="346"/>
        <v/>
      </c>
      <c r="AP1165" s="662" t="str">
        <f t="shared" si="347"/>
        <v/>
      </c>
      <c r="AQ1165" s="662" t="str">
        <f t="shared" si="348"/>
        <v>入力済</v>
      </c>
      <c r="AR1165" s="657" t="str">
        <f t="shared" si="349"/>
        <v/>
      </c>
      <c r="AS1165" s="662" t="str">
        <f t="shared" si="350"/>
        <v>入力済</v>
      </c>
      <c r="AT1165" s="662" t="str">
        <f t="shared" si="351"/>
        <v/>
      </c>
      <c r="AU1165" s="662" t="str">
        <f t="shared" si="352"/>
        <v/>
      </c>
      <c r="AV1165" s="657" t="str">
        <f t="shared" si="353"/>
        <v/>
      </c>
      <c r="AW1165" s="657" t="str">
        <f t="shared" si="354"/>
        <v>入力済</v>
      </c>
      <c r="AX1165" s="662" t="str">
        <f>IFERROR(VLOOKUP(K1165,'【参考】数式用'!$AR$3:$AS$49,2,FALSE),"")</f>
        <v/>
      </c>
      <c r="AY1165" s="657" t="str">
        <f t="shared" si="355"/>
        <v/>
      </c>
      <c r="AZ1165" s="657" t="str">
        <f t="shared" si="342"/>
        <v>入力済</v>
      </c>
      <c r="BA1165" s="662" t="str">
        <f>IFERROR(VLOOKUP(K1165,'【参考】数式用'!$AX$3:$AY$56,2,FALSE),"")</f>
        <v/>
      </c>
      <c r="BB1165" s="657" t="str">
        <f t="shared" si="356"/>
        <v/>
      </c>
      <c r="BC1165" s="673" t="str">
        <f t="shared" si="357"/>
        <v>入力済</v>
      </c>
      <c r="BD1165" s="657" t="str">
        <f t="shared" si="358"/>
        <v/>
      </c>
      <c r="BE1165" s="657" t="str">
        <f t="shared" si="359"/>
        <v/>
      </c>
      <c r="BF1165" s="659"/>
      <c r="BG1165" s="659"/>
      <c r="BH1165" s="681" t="e">
        <f>VLOOKUP(K1165,'【参考】数式用'!$A$2:$O$57,15,FALSE)</f>
        <v>#N/A</v>
      </c>
      <c r="BI1165" s="659"/>
      <c r="BJ1165" s="659"/>
      <c r="BK1165" s="659"/>
      <c r="BL1165" s="659"/>
      <c r="BM1165" s="659"/>
      <c r="BN1165" s="659"/>
      <c r="BO1165" s="676"/>
    </row>
    <row r="1166" spans="1:67" s="494" customFormat="1" ht="109.9" customHeight="1">
      <c r="A1166" s="506">
        <v>1155</v>
      </c>
      <c r="B1166" s="517" t="str">
        <f>IF(基本情報入力シート!B1194="","",基本情報入力シート!B1194)</f>
        <v/>
      </c>
      <c r="C1166" s="523"/>
      <c r="D1166" s="523"/>
      <c r="E1166" s="523"/>
      <c r="F1166" s="530"/>
      <c r="G1166" s="536" t="str">
        <f>IF(基本情報入力シート!L1194="","",基本情報入力シート!L1194)</f>
        <v/>
      </c>
      <c r="H1166" s="536" t="str">
        <f>IF(基本情報入力シート!Q1194="","",基本情報入力シート!Q1194)</f>
        <v/>
      </c>
      <c r="I1166" s="536" t="str">
        <f>IF(基本情報入力シート!V1194="","",基本情報入力シート!V1194)</f>
        <v/>
      </c>
      <c r="J1166" s="536" t="str">
        <f>IF(基本情報入力シート!W1194="","",基本情報入力シート!W1194)</f>
        <v/>
      </c>
      <c r="K1166" s="536" t="str">
        <f>IF(基本情報入力シート!Z1194="","",基本情報入力シート!Z1194)</f>
        <v/>
      </c>
      <c r="L1166" s="555" t="str">
        <f>IF(基本情報入力シート!AF1194=0,"",基本情報入力シート!AF1194)</f>
        <v/>
      </c>
      <c r="M1166" s="563" t="str">
        <f>IF(基本情報入力シート!AG1194="","",基本情報入力シート!AG1194)</f>
        <v/>
      </c>
      <c r="N1166" s="571"/>
      <c r="O1166" s="576" t="str">
        <f>IFERROR(VLOOKUP(K1166,'【参考】数式用'!$A$2:$F$57,MATCH(N1166,'【参考】数式用'!$C$3:$F$3,0)+2,0),"")</f>
        <v/>
      </c>
      <c r="P1166" s="583" t="s">
        <v>549</v>
      </c>
      <c r="Q1166" s="588"/>
      <c r="R1166" s="590" t="s">
        <v>71</v>
      </c>
      <c r="S1166" s="588"/>
      <c r="T1166" s="590" t="s">
        <v>743</v>
      </c>
      <c r="U1166" s="588"/>
      <c r="V1166" s="590" t="s">
        <v>71</v>
      </c>
      <c r="W1166" s="588"/>
      <c r="X1166" s="590" t="s">
        <v>560</v>
      </c>
      <c r="Y1166" s="590" t="s">
        <v>763</v>
      </c>
      <c r="Z1166" s="590" t="str">
        <f t="shared" si="343"/>
        <v/>
      </c>
      <c r="AA1166" s="594" t="s">
        <v>127</v>
      </c>
      <c r="AB1166" s="599" t="str">
        <f t="shared" si="344"/>
        <v/>
      </c>
      <c r="AC1166" s="604" t="str">
        <f>IFERROR(ROUNDDOWN(ROUNDDOWN(ROUND(L1166*VLOOKUP(K1166,'【参考】数式用'!$A$4:$F$57,MATCH("処遇改善加算Ⅳ",'【参考】数式用'!$C$3:$F$3,0)+2,0),0)*M1166,0)*Z1166*0.5,0),"")</f>
        <v/>
      </c>
      <c r="AD1166" s="610"/>
      <c r="AE1166" s="618"/>
      <c r="AF1166" s="618"/>
      <c r="AG1166" s="624"/>
      <c r="AH1166" s="627"/>
      <c r="AI1166" s="633"/>
      <c r="AJ1166" s="634"/>
      <c r="AK1166" s="648" t="str">
        <f t="shared" si="345"/>
        <v/>
      </c>
      <c r="AL1166" s="651" t="str">
        <f t="shared" si="360"/>
        <v/>
      </c>
      <c r="AM1166" s="654"/>
      <c r="AN1166" s="657" t="str">
        <f>IFERROR(VLOOKUP(K1166,'【参考】数式用'!$A$2:$N$57,14,FALSE),"")</f>
        <v/>
      </c>
      <c r="AO1166" s="657" t="str">
        <f t="shared" si="346"/>
        <v/>
      </c>
      <c r="AP1166" s="662" t="str">
        <f t="shared" si="347"/>
        <v/>
      </c>
      <c r="AQ1166" s="662" t="str">
        <f t="shared" si="348"/>
        <v>入力済</v>
      </c>
      <c r="AR1166" s="657" t="str">
        <f t="shared" si="349"/>
        <v/>
      </c>
      <c r="AS1166" s="662" t="str">
        <f t="shared" si="350"/>
        <v>入力済</v>
      </c>
      <c r="AT1166" s="662" t="str">
        <f t="shared" si="351"/>
        <v/>
      </c>
      <c r="AU1166" s="662" t="str">
        <f t="shared" si="352"/>
        <v/>
      </c>
      <c r="AV1166" s="657" t="str">
        <f t="shared" si="353"/>
        <v/>
      </c>
      <c r="AW1166" s="657" t="str">
        <f t="shared" si="354"/>
        <v>入力済</v>
      </c>
      <c r="AX1166" s="662" t="str">
        <f>IFERROR(VLOOKUP(K1166,'【参考】数式用'!$AR$3:$AS$49,2,FALSE),"")</f>
        <v/>
      </c>
      <c r="AY1166" s="657" t="str">
        <f t="shared" si="355"/>
        <v/>
      </c>
      <c r="AZ1166" s="657" t="str">
        <f t="shared" si="342"/>
        <v>入力済</v>
      </c>
      <c r="BA1166" s="662" t="str">
        <f>IFERROR(VLOOKUP(K1166,'【参考】数式用'!$AX$3:$AY$56,2,FALSE),"")</f>
        <v/>
      </c>
      <c r="BB1166" s="657" t="str">
        <f t="shared" si="356"/>
        <v/>
      </c>
      <c r="BC1166" s="673" t="str">
        <f t="shared" si="357"/>
        <v>入力済</v>
      </c>
      <c r="BD1166" s="657" t="str">
        <f t="shared" si="358"/>
        <v/>
      </c>
      <c r="BE1166" s="657" t="str">
        <f t="shared" si="359"/>
        <v/>
      </c>
      <c r="BF1166" s="659"/>
      <c r="BG1166" s="659"/>
      <c r="BH1166" s="681" t="e">
        <f>VLOOKUP(K1166,'【参考】数式用'!$A$2:$O$57,15,FALSE)</f>
        <v>#N/A</v>
      </c>
      <c r="BI1166" s="659"/>
      <c r="BJ1166" s="659"/>
      <c r="BK1166" s="659"/>
      <c r="BL1166" s="659"/>
      <c r="BM1166" s="659"/>
      <c r="BN1166" s="659"/>
      <c r="BO1166" s="676"/>
    </row>
    <row r="1167" spans="1:67" s="494" customFormat="1" ht="109.9" customHeight="1">
      <c r="A1167" s="506">
        <v>1156</v>
      </c>
      <c r="B1167" s="517" t="str">
        <f>IF(基本情報入力シート!B1195="","",基本情報入力シート!B1195)</f>
        <v/>
      </c>
      <c r="C1167" s="523"/>
      <c r="D1167" s="523"/>
      <c r="E1167" s="523"/>
      <c r="F1167" s="530"/>
      <c r="G1167" s="536" t="str">
        <f>IF(基本情報入力シート!L1195="","",基本情報入力シート!L1195)</f>
        <v/>
      </c>
      <c r="H1167" s="536" t="str">
        <f>IF(基本情報入力シート!Q1195="","",基本情報入力シート!Q1195)</f>
        <v/>
      </c>
      <c r="I1167" s="536" t="str">
        <f>IF(基本情報入力シート!V1195="","",基本情報入力シート!V1195)</f>
        <v/>
      </c>
      <c r="J1167" s="536" t="str">
        <f>IF(基本情報入力シート!W1195="","",基本情報入力シート!W1195)</f>
        <v/>
      </c>
      <c r="K1167" s="536" t="str">
        <f>IF(基本情報入力シート!Z1195="","",基本情報入力シート!Z1195)</f>
        <v/>
      </c>
      <c r="L1167" s="555" t="str">
        <f>IF(基本情報入力シート!AF1195=0,"",基本情報入力シート!AF1195)</f>
        <v/>
      </c>
      <c r="M1167" s="563" t="str">
        <f>IF(基本情報入力シート!AG1195="","",基本情報入力シート!AG1195)</f>
        <v/>
      </c>
      <c r="N1167" s="571"/>
      <c r="O1167" s="576" t="str">
        <f>IFERROR(VLOOKUP(K1167,'【参考】数式用'!$A$2:$F$57,MATCH(N1167,'【参考】数式用'!$C$3:$F$3,0)+2,0),"")</f>
        <v/>
      </c>
      <c r="P1167" s="583" t="s">
        <v>549</v>
      </c>
      <c r="Q1167" s="588"/>
      <c r="R1167" s="590" t="s">
        <v>71</v>
      </c>
      <c r="S1167" s="588"/>
      <c r="T1167" s="590" t="s">
        <v>743</v>
      </c>
      <c r="U1167" s="588"/>
      <c r="V1167" s="590" t="s">
        <v>71</v>
      </c>
      <c r="W1167" s="588"/>
      <c r="X1167" s="590" t="s">
        <v>560</v>
      </c>
      <c r="Y1167" s="590" t="s">
        <v>763</v>
      </c>
      <c r="Z1167" s="590" t="str">
        <f t="shared" si="343"/>
        <v/>
      </c>
      <c r="AA1167" s="594" t="s">
        <v>127</v>
      </c>
      <c r="AB1167" s="599" t="str">
        <f t="shared" si="344"/>
        <v/>
      </c>
      <c r="AC1167" s="604" t="str">
        <f>IFERROR(ROUNDDOWN(ROUNDDOWN(ROUND(L1167*VLOOKUP(K1167,'【参考】数式用'!$A$4:$F$57,MATCH("処遇改善加算Ⅳ",'【参考】数式用'!$C$3:$F$3,0)+2,0),0)*M1167,0)*Z1167*0.5,0),"")</f>
        <v/>
      </c>
      <c r="AD1167" s="610"/>
      <c r="AE1167" s="618"/>
      <c r="AF1167" s="618"/>
      <c r="AG1167" s="624"/>
      <c r="AH1167" s="627"/>
      <c r="AI1167" s="633"/>
      <c r="AJ1167" s="634"/>
      <c r="AK1167" s="648" t="str">
        <f t="shared" si="345"/>
        <v/>
      </c>
      <c r="AL1167" s="651" t="str">
        <f t="shared" si="360"/>
        <v/>
      </c>
      <c r="AM1167" s="654"/>
      <c r="AN1167" s="657" t="str">
        <f>IFERROR(VLOOKUP(K1167,'【参考】数式用'!$A$2:$N$57,14,FALSE),"")</f>
        <v/>
      </c>
      <c r="AO1167" s="657" t="str">
        <f t="shared" si="346"/>
        <v/>
      </c>
      <c r="AP1167" s="662" t="str">
        <f t="shared" si="347"/>
        <v/>
      </c>
      <c r="AQ1167" s="662" t="str">
        <f t="shared" si="348"/>
        <v>入力済</v>
      </c>
      <c r="AR1167" s="657" t="str">
        <f t="shared" si="349"/>
        <v/>
      </c>
      <c r="AS1167" s="662" t="str">
        <f t="shared" si="350"/>
        <v>入力済</v>
      </c>
      <c r="AT1167" s="662" t="str">
        <f t="shared" si="351"/>
        <v/>
      </c>
      <c r="AU1167" s="662" t="str">
        <f t="shared" si="352"/>
        <v/>
      </c>
      <c r="AV1167" s="657" t="str">
        <f t="shared" si="353"/>
        <v/>
      </c>
      <c r="AW1167" s="657" t="str">
        <f t="shared" si="354"/>
        <v>入力済</v>
      </c>
      <c r="AX1167" s="662" t="str">
        <f>IFERROR(VLOOKUP(K1167,'【参考】数式用'!$AR$3:$AS$49,2,FALSE),"")</f>
        <v/>
      </c>
      <c r="AY1167" s="657" t="str">
        <f t="shared" si="355"/>
        <v/>
      </c>
      <c r="AZ1167" s="657" t="str">
        <f t="shared" si="342"/>
        <v>入力済</v>
      </c>
      <c r="BA1167" s="662" t="str">
        <f>IFERROR(VLOOKUP(K1167,'【参考】数式用'!$AX$3:$AY$56,2,FALSE),"")</f>
        <v/>
      </c>
      <c r="BB1167" s="657" t="str">
        <f t="shared" si="356"/>
        <v/>
      </c>
      <c r="BC1167" s="673" t="str">
        <f t="shared" si="357"/>
        <v>入力済</v>
      </c>
      <c r="BD1167" s="657" t="str">
        <f t="shared" si="358"/>
        <v/>
      </c>
      <c r="BE1167" s="657" t="str">
        <f t="shared" si="359"/>
        <v/>
      </c>
      <c r="BF1167" s="659"/>
      <c r="BG1167" s="659"/>
      <c r="BH1167" s="681" t="e">
        <f>VLOOKUP(K1167,'【参考】数式用'!$A$2:$O$57,15,FALSE)</f>
        <v>#N/A</v>
      </c>
      <c r="BI1167" s="659"/>
      <c r="BJ1167" s="659"/>
      <c r="BK1167" s="659"/>
      <c r="BL1167" s="659"/>
      <c r="BM1167" s="659"/>
      <c r="BN1167" s="659"/>
      <c r="BO1167" s="676"/>
    </row>
    <row r="1168" spans="1:67" s="494" customFormat="1" ht="109.9" customHeight="1">
      <c r="A1168" s="506">
        <v>1157</v>
      </c>
      <c r="B1168" s="517" t="str">
        <f>IF(基本情報入力シート!B1196="","",基本情報入力シート!B1196)</f>
        <v/>
      </c>
      <c r="C1168" s="523"/>
      <c r="D1168" s="523"/>
      <c r="E1168" s="523"/>
      <c r="F1168" s="530"/>
      <c r="G1168" s="536" t="str">
        <f>IF(基本情報入力シート!L1196="","",基本情報入力シート!L1196)</f>
        <v/>
      </c>
      <c r="H1168" s="536" t="str">
        <f>IF(基本情報入力シート!Q1196="","",基本情報入力シート!Q1196)</f>
        <v/>
      </c>
      <c r="I1168" s="536" t="str">
        <f>IF(基本情報入力シート!V1196="","",基本情報入力シート!V1196)</f>
        <v/>
      </c>
      <c r="J1168" s="536" t="str">
        <f>IF(基本情報入力シート!W1196="","",基本情報入力シート!W1196)</f>
        <v/>
      </c>
      <c r="K1168" s="536" t="str">
        <f>IF(基本情報入力シート!Z1196="","",基本情報入力シート!Z1196)</f>
        <v/>
      </c>
      <c r="L1168" s="555" t="str">
        <f>IF(基本情報入力シート!AF1196=0,"",基本情報入力シート!AF1196)</f>
        <v/>
      </c>
      <c r="M1168" s="563" t="str">
        <f>IF(基本情報入力シート!AG1196="","",基本情報入力シート!AG1196)</f>
        <v/>
      </c>
      <c r="N1168" s="571"/>
      <c r="O1168" s="576" t="str">
        <f>IFERROR(VLOOKUP(K1168,'【参考】数式用'!$A$2:$F$57,MATCH(N1168,'【参考】数式用'!$C$3:$F$3,0)+2,0),"")</f>
        <v/>
      </c>
      <c r="P1168" s="583" t="s">
        <v>549</v>
      </c>
      <c r="Q1168" s="588"/>
      <c r="R1168" s="590" t="s">
        <v>71</v>
      </c>
      <c r="S1168" s="588"/>
      <c r="T1168" s="590" t="s">
        <v>743</v>
      </c>
      <c r="U1168" s="588"/>
      <c r="V1168" s="590" t="s">
        <v>71</v>
      </c>
      <c r="W1168" s="588"/>
      <c r="X1168" s="590" t="s">
        <v>560</v>
      </c>
      <c r="Y1168" s="590" t="s">
        <v>763</v>
      </c>
      <c r="Z1168" s="590" t="str">
        <f t="shared" si="343"/>
        <v/>
      </c>
      <c r="AA1168" s="594" t="s">
        <v>127</v>
      </c>
      <c r="AB1168" s="599" t="str">
        <f t="shared" si="344"/>
        <v/>
      </c>
      <c r="AC1168" s="604" t="str">
        <f>IFERROR(ROUNDDOWN(ROUNDDOWN(ROUND(L1168*VLOOKUP(K1168,'【参考】数式用'!$A$4:$F$57,MATCH("処遇改善加算Ⅳ",'【参考】数式用'!$C$3:$F$3,0)+2,0),0)*M1168,0)*Z1168*0.5,0),"")</f>
        <v/>
      </c>
      <c r="AD1168" s="610"/>
      <c r="AE1168" s="618"/>
      <c r="AF1168" s="618"/>
      <c r="AG1168" s="624"/>
      <c r="AH1168" s="627"/>
      <c r="AI1168" s="633"/>
      <c r="AJ1168" s="634"/>
      <c r="AK1168" s="648" t="str">
        <f t="shared" si="345"/>
        <v/>
      </c>
      <c r="AL1168" s="651" t="str">
        <f t="shared" si="360"/>
        <v/>
      </c>
      <c r="AM1168" s="654"/>
      <c r="AN1168" s="657" t="str">
        <f>IFERROR(VLOOKUP(K1168,'【参考】数式用'!$A$2:$N$57,14,FALSE),"")</f>
        <v/>
      </c>
      <c r="AO1168" s="657" t="str">
        <f t="shared" si="346"/>
        <v/>
      </c>
      <c r="AP1168" s="662" t="str">
        <f t="shared" si="347"/>
        <v/>
      </c>
      <c r="AQ1168" s="662" t="str">
        <f t="shared" si="348"/>
        <v>入力済</v>
      </c>
      <c r="AR1168" s="657" t="str">
        <f t="shared" si="349"/>
        <v/>
      </c>
      <c r="AS1168" s="662" t="str">
        <f t="shared" si="350"/>
        <v>入力済</v>
      </c>
      <c r="AT1168" s="662" t="str">
        <f t="shared" si="351"/>
        <v/>
      </c>
      <c r="AU1168" s="662" t="str">
        <f t="shared" si="352"/>
        <v/>
      </c>
      <c r="AV1168" s="657" t="str">
        <f t="shared" si="353"/>
        <v/>
      </c>
      <c r="AW1168" s="657" t="str">
        <f t="shared" si="354"/>
        <v>入力済</v>
      </c>
      <c r="AX1168" s="662" t="str">
        <f>IFERROR(VLOOKUP(K1168,'【参考】数式用'!$AR$3:$AS$49,2,FALSE),"")</f>
        <v/>
      </c>
      <c r="AY1168" s="657" t="str">
        <f t="shared" si="355"/>
        <v/>
      </c>
      <c r="AZ1168" s="657" t="str">
        <f t="shared" si="342"/>
        <v>入力済</v>
      </c>
      <c r="BA1168" s="662" t="str">
        <f>IFERROR(VLOOKUP(K1168,'【参考】数式用'!$AX$3:$AY$56,2,FALSE),"")</f>
        <v/>
      </c>
      <c r="BB1168" s="657" t="str">
        <f t="shared" si="356"/>
        <v/>
      </c>
      <c r="BC1168" s="673" t="str">
        <f t="shared" si="357"/>
        <v>入力済</v>
      </c>
      <c r="BD1168" s="657" t="str">
        <f t="shared" si="358"/>
        <v/>
      </c>
      <c r="BE1168" s="657" t="str">
        <f t="shared" si="359"/>
        <v/>
      </c>
      <c r="BF1168" s="659"/>
      <c r="BG1168" s="659"/>
      <c r="BH1168" s="681" t="e">
        <f>VLOOKUP(K1168,'【参考】数式用'!$A$2:$O$57,15,FALSE)</f>
        <v>#N/A</v>
      </c>
      <c r="BI1168" s="659"/>
      <c r="BJ1168" s="659"/>
      <c r="BK1168" s="659"/>
      <c r="BL1168" s="659"/>
      <c r="BM1168" s="659"/>
      <c r="BN1168" s="659"/>
      <c r="BO1168" s="676"/>
    </row>
    <row r="1169" spans="1:67" s="494" customFormat="1" ht="109.9" customHeight="1">
      <c r="A1169" s="506">
        <v>1158</v>
      </c>
      <c r="B1169" s="517" t="str">
        <f>IF(基本情報入力シート!B1197="","",基本情報入力シート!B1197)</f>
        <v/>
      </c>
      <c r="C1169" s="523"/>
      <c r="D1169" s="523"/>
      <c r="E1169" s="523"/>
      <c r="F1169" s="530"/>
      <c r="G1169" s="536" t="str">
        <f>IF(基本情報入力シート!L1197="","",基本情報入力シート!L1197)</f>
        <v/>
      </c>
      <c r="H1169" s="536" t="str">
        <f>IF(基本情報入力シート!Q1197="","",基本情報入力シート!Q1197)</f>
        <v/>
      </c>
      <c r="I1169" s="536" t="str">
        <f>IF(基本情報入力シート!V1197="","",基本情報入力シート!V1197)</f>
        <v/>
      </c>
      <c r="J1169" s="536" t="str">
        <f>IF(基本情報入力シート!W1197="","",基本情報入力シート!W1197)</f>
        <v/>
      </c>
      <c r="K1169" s="536" t="str">
        <f>IF(基本情報入力シート!Z1197="","",基本情報入力シート!Z1197)</f>
        <v/>
      </c>
      <c r="L1169" s="555" t="str">
        <f>IF(基本情報入力シート!AF1197=0,"",基本情報入力シート!AF1197)</f>
        <v/>
      </c>
      <c r="M1169" s="563" t="str">
        <f>IF(基本情報入力シート!AG1197="","",基本情報入力シート!AG1197)</f>
        <v/>
      </c>
      <c r="N1169" s="571"/>
      <c r="O1169" s="576" t="str">
        <f>IFERROR(VLOOKUP(K1169,'【参考】数式用'!$A$2:$F$57,MATCH(N1169,'【参考】数式用'!$C$3:$F$3,0)+2,0),"")</f>
        <v/>
      </c>
      <c r="P1169" s="583" t="s">
        <v>549</v>
      </c>
      <c r="Q1169" s="588"/>
      <c r="R1169" s="590" t="s">
        <v>71</v>
      </c>
      <c r="S1169" s="588"/>
      <c r="T1169" s="590" t="s">
        <v>743</v>
      </c>
      <c r="U1169" s="588"/>
      <c r="V1169" s="590" t="s">
        <v>71</v>
      </c>
      <c r="W1169" s="588"/>
      <c r="X1169" s="590" t="s">
        <v>560</v>
      </c>
      <c r="Y1169" s="590" t="s">
        <v>763</v>
      </c>
      <c r="Z1169" s="590" t="str">
        <f t="shared" si="343"/>
        <v/>
      </c>
      <c r="AA1169" s="594" t="s">
        <v>127</v>
      </c>
      <c r="AB1169" s="599" t="str">
        <f t="shared" si="344"/>
        <v/>
      </c>
      <c r="AC1169" s="604" t="str">
        <f>IFERROR(ROUNDDOWN(ROUNDDOWN(ROUND(L1169*VLOOKUP(K1169,'【参考】数式用'!$A$4:$F$57,MATCH("処遇改善加算Ⅳ",'【参考】数式用'!$C$3:$F$3,0)+2,0),0)*M1169,0)*Z1169*0.5,0),"")</f>
        <v/>
      </c>
      <c r="AD1169" s="610"/>
      <c r="AE1169" s="618"/>
      <c r="AF1169" s="618"/>
      <c r="AG1169" s="624"/>
      <c r="AH1169" s="627"/>
      <c r="AI1169" s="633"/>
      <c r="AJ1169" s="634"/>
      <c r="AK1169" s="648" t="str">
        <f t="shared" si="345"/>
        <v/>
      </c>
      <c r="AL1169" s="651" t="str">
        <f t="shared" si="360"/>
        <v/>
      </c>
      <c r="AM1169" s="654"/>
      <c r="AN1169" s="657" t="str">
        <f>IFERROR(VLOOKUP(K1169,'【参考】数式用'!$A$2:$N$57,14,FALSE),"")</f>
        <v/>
      </c>
      <c r="AO1169" s="657" t="str">
        <f t="shared" si="346"/>
        <v/>
      </c>
      <c r="AP1169" s="662" t="str">
        <f t="shared" si="347"/>
        <v/>
      </c>
      <c r="AQ1169" s="662" t="str">
        <f t="shared" si="348"/>
        <v>入力済</v>
      </c>
      <c r="AR1169" s="657" t="str">
        <f t="shared" si="349"/>
        <v/>
      </c>
      <c r="AS1169" s="662" t="str">
        <f t="shared" si="350"/>
        <v>入力済</v>
      </c>
      <c r="AT1169" s="662" t="str">
        <f t="shared" si="351"/>
        <v/>
      </c>
      <c r="AU1169" s="662" t="str">
        <f t="shared" si="352"/>
        <v/>
      </c>
      <c r="AV1169" s="657" t="str">
        <f t="shared" si="353"/>
        <v/>
      </c>
      <c r="AW1169" s="657" t="str">
        <f t="shared" si="354"/>
        <v>入力済</v>
      </c>
      <c r="AX1169" s="662" t="str">
        <f>IFERROR(VLOOKUP(K1169,'【参考】数式用'!$AR$3:$AS$49,2,FALSE),"")</f>
        <v/>
      </c>
      <c r="AY1169" s="657" t="str">
        <f t="shared" si="355"/>
        <v/>
      </c>
      <c r="AZ1169" s="657" t="str">
        <f t="shared" si="342"/>
        <v>入力済</v>
      </c>
      <c r="BA1169" s="662" t="str">
        <f>IFERROR(VLOOKUP(K1169,'【参考】数式用'!$AX$3:$AY$56,2,FALSE),"")</f>
        <v/>
      </c>
      <c r="BB1169" s="657" t="str">
        <f t="shared" si="356"/>
        <v/>
      </c>
      <c r="BC1169" s="673" t="str">
        <f t="shared" si="357"/>
        <v>入力済</v>
      </c>
      <c r="BD1169" s="657" t="str">
        <f t="shared" si="358"/>
        <v/>
      </c>
      <c r="BE1169" s="657" t="str">
        <f t="shared" si="359"/>
        <v/>
      </c>
      <c r="BF1169" s="659"/>
      <c r="BG1169" s="659"/>
      <c r="BH1169" s="681" t="e">
        <f>VLOOKUP(K1169,'【参考】数式用'!$A$2:$O$57,15,FALSE)</f>
        <v>#N/A</v>
      </c>
      <c r="BI1169" s="659"/>
      <c r="BJ1169" s="659"/>
      <c r="BK1169" s="659"/>
      <c r="BL1169" s="659"/>
      <c r="BM1169" s="659"/>
      <c r="BN1169" s="659"/>
      <c r="BO1169" s="676"/>
    </row>
    <row r="1170" spans="1:67" s="494" customFormat="1" ht="109.9" customHeight="1">
      <c r="A1170" s="506">
        <v>1159</v>
      </c>
      <c r="B1170" s="517" t="str">
        <f>IF(基本情報入力シート!B1198="","",基本情報入力シート!B1198)</f>
        <v/>
      </c>
      <c r="C1170" s="523"/>
      <c r="D1170" s="523"/>
      <c r="E1170" s="523"/>
      <c r="F1170" s="530"/>
      <c r="G1170" s="536" t="str">
        <f>IF(基本情報入力シート!L1198="","",基本情報入力シート!L1198)</f>
        <v/>
      </c>
      <c r="H1170" s="536" t="str">
        <f>IF(基本情報入力シート!Q1198="","",基本情報入力シート!Q1198)</f>
        <v/>
      </c>
      <c r="I1170" s="536" t="str">
        <f>IF(基本情報入力シート!V1198="","",基本情報入力シート!V1198)</f>
        <v/>
      </c>
      <c r="J1170" s="536" t="str">
        <f>IF(基本情報入力シート!W1198="","",基本情報入力シート!W1198)</f>
        <v/>
      </c>
      <c r="K1170" s="536" t="str">
        <f>IF(基本情報入力シート!Z1198="","",基本情報入力シート!Z1198)</f>
        <v/>
      </c>
      <c r="L1170" s="555" t="str">
        <f>IF(基本情報入力シート!AF1198=0,"",基本情報入力シート!AF1198)</f>
        <v/>
      </c>
      <c r="M1170" s="563" t="str">
        <f>IF(基本情報入力シート!AG1198="","",基本情報入力シート!AG1198)</f>
        <v/>
      </c>
      <c r="N1170" s="571"/>
      <c r="O1170" s="576" t="str">
        <f>IFERROR(VLOOKUP(K1170,'【参考】数式用'!$A$2:$F$57,MATCH(N1170,'【参考】数式用'!$C$3:$F$3,0)+2,0),"")</f>
        <v/>
      </c>
      <c r="P1170" s="583" t="s">
        <v>549</v>
      </c>
      <c r="Q1170" s="588"/>
      <c r="R1170" s="590" t="s">
        <v>71</v>
      </c>
      <c r="S1170" s="588"/>
      <c r="T1170" s="590" t="s">
        <v>743</v>
      </c>
      <c r="U1170" s="588"/>
      <c r="V1170" s="590" t="s">
        <v>71</v>
      </c>
      <c r="W1170" s="588"/>
      <c r="X1170" s="590" t="s">
        <v>560</v>
      </c>
      <c r="Y1170" s="590" t="s">
        <v>763</v>
      </c>
      <c r="Z1170" s="590" t="str">
        <f t="shared" si="343"/>
        <v/>
      </c>
      <c r="AA1170" s="594" t="s">
        <v>127</v>
      </c>
      <c r="AB1170" s="599" t="str">
        <f t="shared" si="344"/>
        <v/>
      </c>
      <c r="AC1170" s="604" t="str">
        <f>IFERROR(ROUNDDOWN(ROUNDDOWN(ROUND(L1170*VLOOKUP(K1170,'【参考】数式用'!$A$4:$F$57,MATCH("処遇改善加算Ⅳ",'【参考】数式用'!$C$3:$F$3,0)+2,0),0)*M1170,0)*Z1170*0.5,0),"")</f>
        <v/>
      </c>
      <c r="AD1170" s="610"/>
      <c r="AE1170" s="618"/>
      <c r="AF1170" s="618"/>
      <c r="AG1170" s="624"/>
      <c r="AH1170" s="627"/>
      <c r="AI1170" s="633"/>
      <c r="AJ1170" s="634"/>
      <c r="AK1170" s="648" t="str">
        <f t="shared" si="345"/>
        <v/>
      </c>
      <c r="AL1170" s="651" t="str">
        <f t="shared" si="360"/>
        <v/>
      </c>
      <c r="AM1170" s="654"/>
      <c r="AN1170" s="657" t="str">
        <f>IFERROR(VLOOKUP(K1170,'【参考】数式用'!$A$2:$N$57,14,FALSE),"")</f>
        <v/>
      </c>
      <c r="AO1170" s="657" t="str">
        <f t="shared" si="346"/>
        <v/>
      </c>
      <c r="AP1170" s="662" t="str">
        <f t="shared" si="347"/>
        <v/>
      </c>
      <c r="AQ1170" s="662" t="str">
        <f t="shared" si="348"/>
        <v>入力済</v>
      </c>
      <c r="AR1170" s="657" t="str">
        <f t="shared" si="349"/>
        <v/>
      </c>
      <c r="AS1170" s="662" t="str">
        <f t="shared" si="350"/>
        <v>入力済</v>
      </c>
      <c r="AT1170" s="662" t="str">
        <f t="shared" si="351"/>
        <v/>
      </c>
      <c r="AU1170" s="662" t="str">
        <f t="shared" si="352"/>
        <v/>
      </c>
      <c r="AV1170" s="657" t="str">
        <f t="shared" si="353"/>
        <v/>
      </c>
      <c r="AW1170" s="657" t="str">
        <f t="shared" si="354"/>
        <v>入力済</v>
      </c>
      <c r="AX1170" s="662" t="str">
        <f>IFERROR(VLOOKUP(K1170,'【参考】数式用'!$AR$3:$AS$49,2,FALSE),"")</f>
        <v/>
      </c>
      <c r="AY1170" s="657" t="str">
        <f t="shared" si="355"/>
        <v/>
      </c>
      <c r="AZ1170" s="657" t="str">
        <f t="shared" si="342"/>
        <v>入力済</v>
      </c>
      <c r="BA1170" s="662" t="str">
        <f>IFERROR(VLOOKUP(K1170,'【参考】数式用'!$AX$3:$AY$56,2,FALSE),"")</f>
        <v/>
      </c>
      <c r="BB1170" s="657" t="str">
        <f t="shared" si="356"/>
        <v/>
      </c>
      <c r="BC1170" s="673" t="str">
        <f t="shared" si="357"/>
        <v>入力済</v>
      </c>
      <c r="BD1170" s="657" t="str">
        <f t="shared" si="358"/>
        <v/>
      </c>
      <c r="BE1170" s="657" t="str">
        <f t="shared" si="359"/>
        <v/>
      </c>
      <c r="BF1170" s="659"/>
      <c r="BG1170" s="659"/>
      <c r="BH1170" s="681" t="e">
        <f>VLOOKUP(K1170,'【参考】数式用'!$A$2:$O$57,15,FALSE)</f>
        <v>#N/A</v>
      </c>
      <c r="BI1170" s="659"/>
      <c r="BJ1170" s="659"/>
      <c r="BK1170" s="659"/>
      <c r="BL1170" s="659"/>
      <c r="BM1170" s="659"/>
      <c r="BN1170" s="659"/>
      <c r="BO1170" s="676"/>
    </row>
    <row r="1171" spans="1:67" s="494" customFormat="1" ht="109.9" customHeight="1">
      <c r="A1171" s="506">
        <v>1160</v>
      </c>
      <c r="B1171" s="517" t="str">
        <f>IF(基本情報入力シート!B1199="","",基本情報入力シート!B1199)</f>
        <v/>
      </c>
      <c r="C1171" s="523"/>
      <c r="D1171" s="523"/>
      <c r="E1171" s="523"/>
      <c r="F1171" s="530"/>
      <c r="G1171" s="536" t="str">
        <f>IF(基本情報入力シート!L1199="","",基本情報入力シート!L1199)</f>
        <v/>
      </c>
      <c r="H1171" s="536" t="str">
        <f>IF(基本情報入力シート!Q1199="","",基本情報入力シート!Q1199)</f>
        <v/>
      </c>
      <c r="I1171" s="536" t="str">
        <f>IF(基本情報入力シート!V1199="","",基本情報入力シート!V1199)</f>
        <v/>
      </c>
      <c r="J1171" s="536" t="str">
        <f>IF(基本情報入力シート!W1199="","",基本情報入力シート!W1199)</f>
        <v/>
      </c>
      <c r="K1171" s="536" t="str">
        <f>IF(基本情報入力シート!Z1199="","",基本情報入力シート!Z1199)</f>
        <v/>
      </c>
      <c r="L1171" s="555" t="str">
        <f>IF(基本情報入力シート!AF1199=0,"",基本情報入力シート!AF1199)</f>
        <v/>
      </c>
      <c r="M1171" s="563" t="str">
        <f>IF(基本情報入力シート!AG1199="","",基本情報入力シート!AG1199)</f>
        <v/>
      </c>
      <c r="N1171" s="571"/>
      <c r="O1171" s="576" t="str">
        <f>IFERROR(VLOOKUP(K1171,'【参考】数式用'!$A$2:$F$57,MATCH(N1171,'【参考】数式用'!$C$3:$F$3,0)+2,0),"")</f>
        <v/>
      </c>
      <c r="P1171" s="583" t="s">
        <v>549</v>
      </c>
      <c r="Q1171" s="588"/>
      <c r="R1171" s="590" t="s">
        <v>71</v>
      </c>
      <c r="S1171" s="588"/>
      <c r="T1171" s="590" t="s">
        <v>743</v>
      </c>
      <c r="U1171" s="588"/>
      <c r="V1171" s="590" t="s">
        <v>71</v>
      </c>
      <c r="W1171" s="588"/>
      <c r="X1171" s="590" t="s">
        <v>560</v>
      </c>
      <c r="Y1171" s="590" t="s">
        <v>763</v>
      </c>
      <c r="Z1171" s="590" t="str">
        <f t="shared" si="343"/>
        <v/>
      </c>
      <c r="AA1171" s="594" t="s">
        <v>127</v>
      </c>
      <c r="AB1171" s="599" t="str">
        <f t="shared" si="344"/>
        <v/>
      </c>
      <c r="AC1171" s="604" t="str">
        <f>IFERROR(ROUNDDOWN(ROUNDDOWN(ROUND(L1171*VLOOKUP(K1171,'【参考】数式用'!$A$4:$F$57,MATCH("処遇改善加算Ⅳ",'【参考】数式用'!$C$3:$F$3,0)+2,0),0)*M1171,0)*Z1171*0.5,0),"")</f>
        <v/>
      </c>
      <c r="AD1171" s="610"/>
      <c r="AE1171" s="618"/>
      <c r="AF1171" s="618"/>
      <c r="AG1171" s="624"/>
      <c r="AH1171" s="627"/>
      <c r="AI1171" s="633"/>
      <c r="AJ1171" s="634"/>
      <c r="AK1171" s="648" t="str">
        <f t="shared" si="345"/>
        <v/>
      </c>
      <c r="AL1171" s="651" t="str">
        <f t="shared" si="360"/>
        <v/>
      </c>
      <c r="AM1171" s="654"/>
      <c r="AN1171" s="657" t="str">
        <f>IFERROR(VLOOKUP(K1171,'【参考】数式用'!$A$2:$N$57,14,FALSE),"")</f>
        <v/>
      </c>
      <c r="AO1171" s="657" t="str">
        <f t="shared" si="346"/>
        <v/>
      </c>
      <c r="AP1171" s="662" t="str">
        <f t="shared" si="347"/>
        <v/>
      </c>
      <c r="AQ1171" s="662" t="str">
        <f t="shared" si="348"/>
        <v>入力済</v>
      </c>
      <c r="AR1171" s="657" t="str">
        <f t="shared" si="349"/>
        <v/>
      </c>
      <c r="AS1171" s="662" t="str">
        <f t="shared" si="350"/>
        <v>入力済</v>
      </c>
      <c r="AT1171" s="662" t="str">
        <f t="shared" si="351"/>
        <v/>
      </c>
      <c r="AU1171" s="662" t="str">
        <f t="shared" si="352"/>
        <v/>
      </c>
      <c r="AV1171" s="657" t="str">
        <f t="shared" si="353"/>
        <v/>
      </c>
      <c r="AW1171" s="657" t="str">
        <f t="shared" si="354"/>
        <v>入力済</v>
      </c>
      <c r="AX1171" s="662" t="str">
        <f>IFERROR(VLOOKUP(K1171,'【参考】数式用'!$AR$3:$AS$49,2,FALSE),"")</f>
        <v/>
      </c>
      <c r="AY1171" s="657" t="str">
        <f t="shared" si="355"/>
        <v/>
      </c>
      <c r="AZ1171" s="657" t="str">
        <f t="shared" si="342"/>
        <v>入力済</v>
      </c>
      <c r="BA1171" s="662" t="str">
        <f>IFERROR(VLOOKUP(K1171,'【参考】数式用'!$AX$3:$AY$56,2,FALSE),"")</f>
        <v/>
      </c>
      <c r="BB1171" s="657" t="str">
        <f t="shared" si="356"/>
        <v/>
      </c>
      <c r="BC1171" s="673" t="str">
        <f t="shared" si="357"/>
        <v>入力済</v>
      </c>
      <c r="BD1171" s="657" t="str">
        <f t="shared" si="358"/>
        <v/>
      </c>
      <c r="BE1171" s="657" t="str">
        <f t="shared" si="359"/>
        <v/>
      </c>
      <c r="BF1171" s="659"/>
      <c r="BG1171" s="659"/>
      <c r="BH1171" s="681" t="e">
        <f>VLOOKUP(K1171,'【参考】数式用'!$A$2:$O$57,15,FALSE)</f>
        <v>#N/A</v>
      </c>
      <c r="BI1171" s="659"/>
      <c r="BJ1171" s="659"/>
      <c r="BK1171" s="659"/>
      <c r="BL1171" s="659"/>
      <c r="BM1171" s="659"/>
      <c r="BN1171" s="659"/>
      <c r="BO1171" s="676"/>
    </row>
    <row r="1172" spans="1:67" s="494" customFormat="1" ht="109.9" customHeight="1">
      <c r="A1172" s="506">
        <v>1161</v>
      </c>
      <c r="B1172" s="517" t="str">
        <f>IF(基本情報入力シート!B1200="","",基本情報入力シート!B1200)</f>
        <v/>
      </c>
      <c r="C1172" s="523"/>
      <c r="D1172" s="523"/>
      <c r="E1172" s="523"/>
      <c r="F1172" s="530"/>
      <c r="G1172" s="536" t="str">
        <f>IF(基本情報入力シート!L1200="","",基本情報入力シート!L1200)</f>
        <v/>
      </c>
      <c r="H1172" s="536" t="str">
        <f>IF(基本情報入力シート!Q1200="","",基本情報入力シート!Q1200)</f>
        <v/>
      </c>
      <c r="I1172" s="536" t="str">
        <f>IF(基本情報入力シート!V1200="","",基本情報入力シート!V1200)</f>
        <v/>
      </c>
      <c r="J1172" s="536" t="str">
        <f>IF(基本情報入力シート!W1200="","",基本情報入力シート!W1200)</f>
        <v/>
      </c>
      <c r="K1172" s="536" t="str">
        <f>IF(基本情報入力シート!Z1200="","",基本情報入力シート!Z1200)</f>
        <v/>
      </c>
      <c r="L1172" s="555" t="str">
        <f>IF(基本情報入力シート!AF1200=0,"",基本情報入力シート!AF1200)</f>
        <v/>
      </c>
      <c r="M1172" s="563" t="str">
        <f>IF(基本情報入力シート!AG1200="","",基本情報入力シート!AG1200)</f>
        <v/>
      </c>
      <c r="N1172" s="571"/>
      <c r="O1172" s="576" t="str">
        <f>IFERROR(VLOOKUP(K1172,'【参考】数式用'!$A$2:$F$57,MATCH(N1172,'【参考】数式用'!$C$3:$F$3,0)+2,0),"")</f>
        <v/>
      </c>
      <c r="P1172" s="583" t="s">
        <v>549</v>
      </c>
      <c r="Q1172" s="588"/>
      <c r="R1172" s="590" t="s">
        <v>71</v>
      </c>
      <c r="S1172" s="588"/>
      <c r="T1172" s="590" t="s">
        <v>743</v>
      </c>
      <c r="U1172" s="588"/>
      <c r="V1172" s="590" t="s">
        <v>71</v>
      </c>
      <c r="W1172" s="588"/>
      <c r="X1172" s="590" t="s">
        <v>560</v>
      </c>
      <c r="Y1172" s="590" t="s">
        <v>763</v>
      </c>
      <c r="Z1172" s="590" t="str">
        <f t="shared" si="343"/>
        <v/>
      </c>
      <c r="AA1172" s="594" t="s">
        <v>127</v>
      </c>
      <c r="AB1172" s="599" t="str">
        <f t="shared" si="344"/>
        <v/>
      </c>
      <c r="AC1172" s="604" t="str">
        <f>IFERROR(ROUNDDOWN(ROUNDDOWN(ROUND(L1172*VLOOKUP(K1172,'【参考】数式用'!$A$4:$F$57,MATCH("処遇改善加算Ⅳ",'【参考】数式用'!$C$3:$F$3,0)+2,0),0)*M1172,0)*Z1172*0.5,0),"")</f>
        <v/>
      </c>
      <c r="AD1172" s="610"/>
      <c r="AE1172" s="618"/>
      <c r="AF1172" s="618"/>
      <c r="AG1172" s="624"/>
      <c r="AH1172" s="627"/>
      <c r="AI1172" s="633"/>
      <c r="AJ1172" s="634"/>
      <c r="AK1172" s="648" t="str">
        <f t="shared" si="345"/>
        <v/>
      </c>
      <c r="AL1172" s="651" t="str">
        <f t="shared" si="360"/>
        <v/>
      </c>
      <c r="AM1172" s="654"/>
      <c r="AN1172" s="657" t="str">
        <f>IFERROR(VLOOKUP(K1172,'【参考】数式用'!$A$2:$N$57,14,FALSE),"")</f>
        <v/>
      </c>
      <c r="AO1172" s="657" t="str">
        <f t="shared" si="346"/>
        <v/>
      </c>
      <c r="AP1172" s="662" t="str">
        <f t="shared" si="347"/>
        <v/>
      </c>
      <c r="AQ1172" s="662" t="str">
        <f t="shared" si="348"/>
        <v>入力済</v>
      </c>
      <c r="AR1172" s="657" t="str">
        <f t="shared" si="349"/>
        <v/>
      </c>
      <c r="AS1172" s="662" t="str">
        <f t="shared" si="350"/>
        <v>入力済</v>
      </c>
      <c r="AT1172" s="662" t="str">
        <f t="shared" si="351"/>
        <v/>
      </c>
      <c r="AU1172" s="662" t="str">
        <f t="shared" si="352"/>
        <v/>
      </c>
      <c r="AV1172" s="657" t="str">
        <f t="shared" si="353"/>
        <v/>
      </c>
      <c r="AW1172" s="657" t="str">
        <f t="shared" si="354"/>
        <v>入力済</v>
      </c>
      <c r="AX1172" s="662" t="str">
        <f>IFERROR(VLOOKUP(K1172,'【参考】数式用'!$AR$3:$AS$49,2,FALSE),"")</f>
        <v/>
      </c>
      <c r="AY1172" s="657" t="str">
        <f t="shared" si="355"/>
        <v/>
      </c>
      <c r="AZ1172" s="657" t="str">
        <f t="shared" si="342"/>
        <v>入力済</v>
      </c>
      <c r="BA1172" s="662" t="str">
        <f>IFERROR(VLOOKUP(K1172,'【参考】数式用'!$AX$3:$AY$56,2,FALSE),"")</f>
        <v/>
      </c>
      <c r="BB1172" s="657" t="str">
        <f t="shared" si="356"/>
        <v/>
      </c>
      <c r="BC1172" s="673" t="str">
        <f t="shared" si="357"/>
        <v>入力済</v>
      </c>
      <c r="BD1172" s="657" t="str">
        <f t="shared" si="358"/>
        <v/>
      </c>
      <c r="BE1172" s="657" t="str">
        <f t="shared" si="359"/>
        <v/>
      </c>
      <c r="BF1172" s="659"/>
      <c r="BG1172" s="659"/>
      <c r="BH1172" s="681" t="e">
        <f>VLOOKUP(K1172,'【参考】数式用'!$A$2:$O$57,15,FALSE)</f>
        <v>#N/A</v>
      </c>
      <c r="BI1172" s="659"/>
      <c r="BJ1172" s="659"/>
      <c r="BK1172" s="659"/>
      <c r="BL1172" s="659"/>
      <c r="BM1172" s="659"/>
      <c r="BN1172" s="659"/>
      <c r="BO1172" s="676"/>
    </row>
    <row r="1173" spans="1:67" s="494" customFormat="1" ht="109.9" customHeight="1">
      <c r="A1173" s="506">
        <v>1162</v>
      </c>
      <c r="B1173" s="517" t="str">
        <f>IF(基本情報入力シート!B1201="","",基本情報入力シート!B1201)</f>
        <v/>
      </c>
      <c r="C1173" s="523"/>
      <c r="D1173" s="523"/>
      <c r="E1173" s="523"/>
      <c r="F1173" s="530"/>
      <c r="G1173" s="536" t="str">
        <f>IF(基本情報入力シート!L1201="","",基本情報入力シート!L1201)</f>
        <v/>
      </c>
      <c r="H1173" s="536" t="str">
        <f>IF(基本情報入力シート!Q1201="","",基本情報入力シート!Q1201)</f>
        <v/>
      </c>
      <c r="I1173" s="536" t="str">
        <f>IF(基本情報入力シート!V1201="","",基本情報入力シート!V1201)</f>
        <v/>
      </c>
      <c r="J1173" s="536" t="str">
        <f>IF(基本情報入力シート!W1201="","",基本情報入力シート!W1201)</f>
        <v/>
      </c>
      <c r="K1173" s="536" t="str">
        <f>IF(基本情報入力シート!Z1201="","",基本情報入力シート!Z1201)</f>
        <v/>
      </c>
      <c r="L1173" s="555" t="str">
        <f>IF(基本情報入力シート!AF1201=0,"",基本情報入力シート!AF1201)</f>
        <v/>
      </c>
      <c r="M1173" s="563" t="str">
        <f>IF(基本情報入力シート!AG1201="","",基本情報入力シート!AG1201)</f>
        <v/>
      </c>
      <c r="N1173" s="571"/>
      <c r="O1173" s="576" t="str">
        <f>IFERROR(VLOOKUP(K1173,'【参考】数式用'!$A$2:$F$57,MATCH(N1173,'【参考】数式用'!$C$3:$F$3,0)+2,0),"")</f>
        <v/>
      </c>
      <c r="P1173" s="583" t="s">
        <v>549</v>
      </c>
      <c r="Q1173" s="588"/>
      <c r="R1173" s="590" t="s">
        <v>71</v>
      </c>
      <c r="S1173" s="588"/>
      <c r="T1173" s="590" t="s">
        <v>743</v>
      </c>
      <c r="U1173" s="588"/>
      <c r="V1173" s="590" t="s">
        <v>71</v>
      </c>
      <c r="W1173" s="588"/>
      <c r="X1173" s="590" t="s">
        <v>560</v>
      </c>
      <c r="Y1173" s="590" t="s">
        <v>763</v>
      </c>
      <c r="Z1173" s="590" t="str">
        <f t="shared" si="343"/>
        <v/>
      </c>
      <c r="AA1173" s="594" t="s">
        <v>127</v>
      </c>
      <c r="AB1173" s="599" t="str">
        <f t="shared" si="344"/>
        <v/>
      </c>
      <c r="AC1173" s="604" t="str">
        <f>IFERROR(ROUNDDOWN(ROUNDDOWN(ROUND(L1173*VLOOKUP(K1173,'【参考】数式用'!$A$4:$F$57,MATCH("処遇改善加算Ⅳ",'【参考】数式用'!$C$3:$F$3,0)+2,0),0)*M1173,0)*Z1173*0.5,0),"")</f>
        <v/>
      </c>
      <c r="AD1173" s="610"/>
      <c r="AE1173" s="618"/>
      <c r="AF1173" s="618"/>
      <c r="AG1173" s="624"/>
      <c r="AH1173" s="627"/>
      <c r="AI1173" s="633"/>
      <c r="AJ1173" s="634"/>
      <c r="AK1173" s="648" t="str">
        <f t="shared" si="345"/>
        <v/>
      </c>
      <c r="AL1173" s="651" t="str">
        <f t="shared" si="360"/>
        <v/>
      </c>
      <c r="AM1173" s="654"/>
      <c r="AN1173" s="657" t="str">
        <f>IFERROR(VLOOKUP(K1173,'【参考】数式用'!$A$2:$N$57,14,FALSE),"")</f>
        <v/>
      </c>
      <c r="AO1173" s="657" t="str">
        <f t="shared" si="346"/>
        <v/>
      </c>
      <c r="AP1173" s="662" t="str">
        <f t="shared" si="347"/>
        <v/>
      </c>
      <c r="AQ1173" s="662" t="str">
        <f t="shared" si="348"/>
        <v>入力済</v>
      </c>
      <c r="AR1173" s="657" t="str">
        <f t="shared" si="349"/>
        <v/>
      </c>
      <c r="AS1173" s="662" t="str">
        <f t="shared" si="350"/>
        <v>入力済</v>
      </c>
      <c r="AT1173" s="662" t="str">
        <f t="shared" si="351"/>
        <v/>
      </c>
      <c r="AU1173" s="662" t="str">
        <f t="shared" si="352"/>
        <v/>
      </c>
      <c r="AV1173" s="657" t="str">
        <f t="shared" si="353"/>
        <v/>
      </c>
      <c r="AW1173" s="657" t="str">
        <f t="shared" si="354"/>
        <v>入力済</v>
      </c>
      <c r="AX1173" s="662" t="str">
        <f>IFERROR(VLOOKUP(K1173,'【参考】数式用'!$AR$3:$AS$49,2,FALSE),"")</f>
        <v/>
      </c>
      <c r="AY1173" s="657" t="str">
        <f t="shared" si="355"/>
        <v/>
      </c>
      <c r="AZ1173" s="657" t="str">
        <f t="shared" si="342"/>
        <v>入力済</v>
      </c>
      <c r="BA1173" s="662" t="str">
        <f>IFERROR(VLOOKUP(K1173,'【参考】数式用'!$AX$3:$AY$56,2,FALSE),"")</f>
        <v/>
      </c>
      <c r="BB1173" s="657" t="str">
        <f t="shared" si="356"/>
        <v/>
      </c>
      <c r="BC1173" s="673" t="str">
        <f t="shared" si="357"/>
        <v>入力済</v>
      </c>
      <c r="BD1173" s="657" t="str">
        <f t="shared" si="358"/>
        <v/>
      </c>
      <c r="BE1173" s="657" t="str">
        <f t="shared" si="359"/>
        <v/>
      </c>
      <c r="BF1173" s="659"/>
      <c r="BG1173" s="659"/>
      <c r="BH1173" s="681" t="e">
        <f>VLOOKUP(K1173,'【参考】数式用'!$A$2:$O$57,15,FALSE)</f>
        <v>#N/A</v>
      </c>
      <c r="BI1173" s="659"/>
      <c r="BJ1173" s="659"/>
      <c r="BK1173" s="659"/>
      <c r="BL1173" s="659"/>
      <c r="BM1173" s="659"/>
      <c r="BN1173" s="659"/>
      <c r="BO1173" s="676"/>
    </row>
    <row r="1174" spans="1:67" s="494" customFormat="1" ht="109.9" customHeight="1">
      <c r="A1174" s="506">
        <v>1163</v>
      </c>
      <c r="B1174" s="517" t="str">
        <f>IF(基本情報入力シート!B1202="","",基本情報入力シート!B1202)</f>
        <v/>
      </c>
      <c r="C1174" s="523"/>
      <c r="D1174" s="523"/>
      <c r="E1174" s="523"/>
      <c r="F1174" s="530"/>
      <c r="G1174" s="536" t="str">
        <f>IF(基本情報入力シート!L1202="","",基本情報入力シート!L1202)</f>
        <v/>
      </c>
      <c r="H1174" s="536" t="str">
        <f>IF(基本情報入力シート!Q1202="","",基本情報入力シート!Q1202)</f>
        <v/>
      </c>
      <c r="I1174" s="536" t="str">
        <f>IF(基本情報入力シート!V1202="","",基本情報入力シート!V1202)</f>
        <v/>
      </c>
      <c r="J1174" s="536" t="str">
        <f>IF(基本情報入力シート!W1202="","",基本情報入力シート!W1202)</f>
        <v/>
      </c>
      <c r="K1174" s="536" t="str">
        <f>IF(基本情報入力シート!Z1202="","",基本情報入力シート!Z1202)</f>
        <v/>
      </c>
      <c r="L1174" s="555" t="str">
        <f>IF(基本情報入力シート!AF1202=0,"",基本情報入力シート!AF1202)</f>
        <v/>
      </c>
      <c r="M1174" s="563" t="str">
        <f>IF(基本情報入力シート!AG1202="","",基本情報入力シート!AG1202)</f>
        <v/>
      </c>
      <c r="N1174" s="571"/>
      <c r="O1174" s="576" t="str">
        <f>IFERROR(VLOOKUP(K1174,'【参考】数式用'!$A$2:$F$57,MATCH(N1174,'【参考】数式用'!$C$3:$F$3,0)+2,0),"")</f>
        <v/>
      </c>
      <c r="P1174" s="583" t="s">
        <v>549</v>
      </c>
      <c r="Q1174" s="588"/>
      <c r="R1174" s="590" t="s">
        <v>71</v>
      </c>
      <c r="S1174" s="588"/>
      <c r="T1174" s="590" t="s">
        <v>743</v>
      </c>
      <c r="U1174" s="588"/>
      <c r="V1174" s="590" t="s">
        <v>71</v>
      </c>
      <c r="W1174" s="588"/>
      <c r="X1174" s="590" t="s">
        <v>560</v>
      </c>
      <c r="Y1174" s="590" t="s">
        <v>763</v>
      </c>
      <c r="Z1174" s="590" t="str">
        <f t="shared" si="343"/>
        <v/>
      </c>
      <c r="AA1174" s="594" t="s">
        <v>127</v>
      </c>
      <c r="AB1174" s="599" t="str">
        <f t="shared" si="344"/>
        <v/>
      </c>
      <c r="AC1174" s="604" t="str">
        <f>IFERROR(ROUNDDOWN(ROUNDDOWN(ROUND(L1174*VLOOKUP(K1174,'【参考】数式用'!$A$4:$F$57,MATCH("処遇改善加算Ⅳ",'【参考】数式用'!$C$3:$F$3,0)+2,0),0)*M1174,0)*Z1174*0.5,0),"")</f>
        <v/>
      </c>
      <c r="AD1174" s="610"/>
      <c r="AE1174" s="618"/>
      <c r="AF1174" s="618"/>
      <c r="AG1174" s="624"/>
      <c r="AH1174" s="627"/>
      <c r="AI1174" s="633"/>
      <c r="AJ1174" s="634"/>
      <c r="AK1174" s="648" t="str">
        <f t="shared" si="345"/>
        <v/>
      </c>
      <c r="AL1174" s="651" t="str">
        <f t="shared" si="360"/>
        <v/>
      </c>
      <c r="AM1174" s="654"/>
      <c r="AN1174" s="657" t="str">
        <f>IFERROR(VLOOKUP(K1174,'【参考】数式用'!$A$2:$N$57,14,FALSE),"")</f>
        <v/>
      </c>
      <c r="AO1174" s="657" t="str">
        <f t="shared" si="346"/>
        <v/>
      </c>
      <c r="AP1174" s="662" t="str">
        <f t="shared" si="347"/>
        <v/>
      </c>
      <c r="AQ1174" s="662" t="str">
        <f t="shared" si="348"/>
        <v>入力済</v>
      </c>
      <c r="AR1174" s="657" t="str">
        <f t="shared" si="349"/>
        <v/>
      </c>
      <c r="AS1174" s="662" t="str">
        <f t="shared" si="350"/>
        <v>入力済</v>
      </c>
      <c r="AT1174" s="662" t="str">
        <f t="shared" si="351"/>
        <v/>
      </c>
      <c r="AU1174" s="662" t="str">
        <f t="shared" si="352"/>
        <v/>
      </c>
      <c r="AV1174" s="657" t="str">
        <f t="shared" si="353"/>
        <v/>
      </c>
      <c r="AW1174" s="657" t="str">
        <f t="shared" si="354"/>
        <v>入力済</v>
      </c>
      <c r="AX1174" s="662" t="str">
        <f>IFERROR(VLOOKUP(K1174,'【参考】数式用'!$AR$3:$AS$49,2,FALSE),"")</f>
        <v/>
      </c>
      <c r="AY1174" s="657" t="str">
        <f t="shared" si="355"/>
        <v/>
      </c>
      <c r="AZ1174" s="657" t="str">
        <f t="shared" si="342"/>
        <v>入力済</v>
      </c>
      <c r="BA1174" s="662" t="str">
        <f>IFERROR(VLOOKUP(K1174,'【参考】数式用'!$AX$3:$AY$56,2,FALSE),"")</f>
        <v/>
      </c>
      <c r="BB1174" s="657" t="str">
        <f t="shared" si="356"/>
        <v/>
      </c>
      <c r="BC1174" s="673" t="str">
        <f t="shared" si="357"/>
        <v>入力済</v>
      </c>
      <c r="BD1174" s="657" t="str">
        <f t="shared" si="358"/>
        <v/>
      </c>
      <c r="BE1174" s="657" t="str">
        <f t="shared" si="359"/>
        <v/>
      </c>
      <c r="BF1174" s="659"/>
      <c r="BG1174" s="659"/>
      <c r="BH1174" s="681" t="e">
        <f>VLOOKUP(K1174,'【参考】数式用'!$A$2:$O$57,15,FALSE)</f>
        <v>#N/A</v>
      </c>
      <c r="BI1174" s="659"/>
      <c r="BJ1174" s="659"/>
      <c r="BK1174" s="659"/>
      <c r="BL1174" s="659"/>
      <c r="BM1174" s="659"/>
      <c r="BN1174" s="659"/>
      <c r="BO1174" s="676"/>
    </row>
    <row r="1175" spans="1:67" s="494" customFormat="1" ht="109.9" customHeight="1">
      <c r="A1175" s="506">
        <v>1164</v>
      </c>
      <c r="B1175" s="517" t="str">
        <f>IF(基本情報入力シート!B1203="","",基本情報入力シート!B1203)</f>
        <v/>
      </c>
      <c r="C1175" s="523"/>
      <c r="D1175" s="523"/>
      <c r="E1175" s="523"/>
      <c r="F1175" s="530"/>
      <c r="G1175" s="536" t="str">
        <f>IF(基本情報入力シート!L1203="","",基本情報入力シート!L1203)</f>
        <v/>
      </c>
      <c r="H1175" s="536" t="str">
        <f>IF(基本情報入力シート!Q1203="","",基本情報入力シート!Q1203)</f>
        <v/>
      </c>
      <c r="I1175" s="536" t="str">
        <f>IF(基本情報入力シート!V1203="","",基本情報入力シート!V1203)</f>
        <v/>
      </c>
      <c r="J1175" s="536" t="str">
        <f>IF(基本情報入力シート!W1203="","",基本情報入力シート!W1203)</f>
        <v/>
      </c>
      <c r="K1175" s="536" t="str">
        <f>IF(基本情報入力シート!Z1203="","",基本情報入力シート!Z1203)</f>
        <v/>
      </c>
      <c r="L1175" s="555" t="str">
        <f>IF(基本情報入力シート!AF1203=0,"",基本情報入力シート!AF1203)</f>
        <v/>
      </c>
      <c r="M1175" s="563" t="str">
        <f>IF(基本情報入力シート!AG1203="","",基本情報入力シート!AG1203)</f>
        <v/>
      </c>
      <c r="N1175" s="571"/>
      <c r="O1175" s="576" t="str">
        <f>IFERROR(VLOOKUP(K1175,'【参考】数式用'!$A$2:$F$57,MATCH(N1175,'【参考】数式用'!$C$3:$F$3,0)+2,0),"")</f>
        <v/>
      </c>
      <c r="P1175" s="583" t="s">
        <v>549</v>
      </c>
      <c r="Q1175" s="588"/>
      <c r="R1175" s="590" t="s">
        <v>71</v>
      </c>
      <c r="S1175" s="588"/>
      <c r="T1175" s="590" t="s">
        <v>743</v>
      </c>
      <c r="U1175" s="588"/>
      <c r="V1175" s="590" t="s">
        <v>71</v>
      </c>
      <c r="W1175" s="588"/>
      <c r="X1175" s="590" t="s">
        <v>560</v>
      </c>
      <c r="Y1175" s="590" t="s">
        <v>763</v>
      </c>
      <c r="Z1175" s="590" t="str">
        <f t="shared" si="343"/>
        <v/>
      </c>
      <c r="AA1175" s="594" t="s">
        <v>127</v>
      </c>
      <c r="AB1175" s="599" t="str">
        <f t="shared" si="344"/>
        <v/>
      </c>
      <c r="AC1175" s="604" t="str">
        <f>IFERROR(ROUNDDOWN(ROUNDDOWN(ROUND(L1175*VLOOKUP(K1175,'【参考】数式用'!$A$4:$F$57,MATCH("処遇改善加算Ⅳ",'【参考】数式用'!$C$3:$F$3,0)+2,0),0)*M1175,0)*Z1175*0.5,0),"")</f>
        <v/>
      </c>
      <c r="AD1175" s="610"/>
      <c r="AE1175" s="618"/>
      <c r="AF1175" s="618"/>
      <c r="AG1175" s="624"/>
      <c r="AH1175" s="627"/>
      <c r="AI1175" s="633"/>
      <c r="AJ1175" s="634"/>
      <c r="AK1175" s="648" t="str">
        <f t="shared" si="345"/>
        <v/>
      </c>
      <c r="AL1175" s="651" t="str">
        <f t="shared" si="360"/>
        <v/>
      </c>
      <c r="AM1175" s="654"/>
      <c r="AN1175" s="657" t="str">
        <f>IFERROR(VLOOKUP(K1175,'【参考】数式用'!$A$2:$N$57,14,FALSE),"")</f>
        <v/>
      </c>
      <c r="AO1175" s="657" t="str">
        <f t="shared" si="346"/>
        <v/>
      </c>
      <c r="AP1175" s="662" t="str">
        <f t="shared" si="347"/>
        <v/>
      </c>
      <c r="AQ1175" s="662" t="str">
        <f t="shared" si="348"/>
        <v>入力済</v>
      </c>
      <c r="AR1175" s="657" t="str">
        <f t="shared" si="349"/>
        <v/>
      </c>
      <c r="AS1175" s="662" t="str">
        <f t="shared" si="350"/>
        <v>入力済</v>
      </c>
      <c r="AT1175" s="662" t="str">
        <f t="shared" si="351"/>
        <v/>
      </c>
      <c r="AU1175" s="662" t="str">
        <f t="shared" si="352"/>
        <v/>
      </c>
      <c r="AV1175" s="657" t="str">
        <f t="shared" si="353"/>
        <v/>
      </c>
      <c r="AW1175" s="657" t="str">
        <f t="shared" si="354"/>
        <v>入力済</v>
      </c>
      <c r="AX1175" s="662" t="str">
        <f>IFERROR(VLOOKUP(K1175,'【参考】数式用'!$AR$3:$AS$49,2,FALSE),"")</f>
        <v/>
      </c>
      <c r="AY1175" s="657" t="str">
        <f t="shared" si="355"/>
        <v/>
      </c>
      <c r="AZ1175" s="657" t="str">
        <f t="shared" si="342"/>
        <v>入力済</v>
      </c>
      <c r="BA1175" s="662" t="str">
        <f>IFERROR(VLOOKUP(K1175,'【参考】数式用'!$AX$3:$AY$56,2,FALSE),"")</f>
        <v/>
      </c>
      <c r="BB1175" s="657" t="str">
        <f t="shared" si="356"/>
        <v/>
      </c>
      <c r="BC1175" s="673" t="str">
        <f t="shared" si="357"/>
        <v>入力済</v>
      </c>
      <c r="BD1175" s="657" t="str">
        <f t="shared" si="358"/>
        <v/>
      </c>
      <c r="BE1175" s="657" t="str">
        <f t="shared" si="359"/>
        <v/>
      </c>
      <c r="BF1175" s="659"/>
      <c r="BG1175" s="659"/>
      <c r="BH1175" s="681" t="e">
        <f>VLOOKUP(K1175,'【参考】数式用'!$A$2:$O$57,15,FALSE)</f>
        <v>#N/A</v>
      </c>
      <c r="BI1175" s="659"/>
      <c r="BJ1175" s="659"/>
      <c r="BK1175" s="659"/>
      <c r="BL1175" s="659"/>
      <c r="BM1175" s="659"/>
      <c r="BN1175" s="659"/>
      <c r="BO1175" s="676"/>
    </row>
    <row r="1176" spans="1:67" s="494" customFormat="1" ht="109.9" customHeight="1">
      <c r="A1176" s="506">
        <v>1165</v>
      </c>
      <c r="B1176" s="517" t="str">
        <f>IF(基本情報入力シート!B1204="","",基本情報入力シート!B1204)</f>
        <v/>
      </c>
      <c r="C1176" s="523"/>
      <c r="D1176" s="523"/>
      <c r="E1176" s="523"/>
      <c r="F1176" s="530"/>
      <c r="G1176" s="536" t="str">
        <f>IF(基本情報入力シート!L1204="","",基本情報入力シート!L1204)</f>
        <v/>
      </c>
      <c r="H1176" s="536" t="str">
        <f>IF(基本情報入力シート!Q1204="","",基本情報入力シート!Q1204)</f>
        <v/>
      </c>
      <c r="I1176" s="536" t="str">
        <f>IF(基本情報入力シート!V1204="","",基本情報入力シート!V1204)</f>
        <v/>
      </c>
      <c r="J1176" s="536" t="str">
        <f>IF(基本情報入力シート!W1204="","",基本情報入力シート!W1204)</f>
        <v/>
      </c>
      <c r="K1176" s="536" t="str">
        <f>IF(基本情報入力シート!Z1204="","",基本情報入力シート!Z1204)</f>
        <v/>
      </c>
      <c r="L1176" s="555" t="str">
        <f>IF(基本情報入力シート!AF1204=0,"",基本情報入力シート!AF1204)</f>
        <v/>
      </c>
      <c r="M1176" s="563" t="str">
        <f>IF(基本情報入力シート!AG1204="","",基本情報入力シート!AG1204)</f>
        <v/>
      </c>
      <c r="N1176" s="571"/>
      <c r="O1176" s="576" t="str">
        <f>IFERROR(VLOOKUP(K1176,'【参考】数式用'!$A$2:$F$57,MATCH(N1176,'【参考】数式用'!$C$3:$F$3,0)+2,0),"")</f>
        <v/>
      </c>
      <c r="P1176" s="583" t="s">
        <v>549</v>
      </c>
      <c r="Q1176" s="588"/>
      <c r="R1176" s="590" t="s">
        <v>71</v>
      </c>
      <c r="S1176" s="588"/>
      <c r="T1176" s="590" t="s">
        <v>743</v>
      </c>
      <c r="U1176" s="588"/>
      <c r="V1176" s="590" t="s">
        <v>71</v>
      </c>
      <c r="W1176" s="588"/>
      <c r="X1176" s="590" t="s">
        <v>560</v>
      </c>
      <c r="Y1176" s="590" t="s">
        <v>763</v>
      </c>
      <c r="Z1176" s="590" t="str">
        <f t="shared" si="343"/>
        <v/>
      </c>
      <c r="AA1176" s="594" t="s">
        <v>127</v>
      </c>
      <c r="AB1176" s="599" t="str">
        <f t="shared" si="344"/>
        <v/>
      </c>
      <c r="AC1176" s="604" t="str">
        <f>IFERROR(ROUNDDOWN(ROUNDDOWN(ROUND(L1176*VLOOKUP(K1176,'【参考】数式用'!$A$4:$F$57,MATCH("処遇改善加算Ⅳ",'【参考】数式用'!$C$3:$F$3,0)+2,0),0)*M1176,0)*Z1176*0.5,0),"")</f>
        <v/>
      </c>
      <c r="AD1176" s="610"/>
      <c r="AE1176" s="618"/>
      <c r="AF1176" s="618"/>
      <c r="AG1176" s="624"/>
      <c r="AH1176" s="627"/>
      <c r="AI1176" s="633"/>
      <c r="AJ1176" s="634"/>
      <c r="AK1176" s="648" t="str">
        <f t="shared" si="345"/>
        <v/>
      </c>
      <c r="AL1176" s="651" t="str">
        <f t="shared" si="360"/>
        <v/>
      </c>
      <c r="AM1176" s="654"/>
      <c r="AN1176" s="657" t="str">
        <f>IFERROR(VLOOKUP(K1176,'【参考】数式用'!$A$2:$N$57,14,FALSE),"")</f>
        <v/>
      </c>
      <c r="AO1176" s="657" t="str">
        <f t="shared" si="346"/>
        <v/>
      </c>
      <c r="AP1176" s="662" t="str">
        <f t="shared" si="347"/>
        <v/>
      </c>
      <c r="AQ1176" s="662" t="str">
        <f t="shared" si="348"/>
        <v>入力済</v>
      </c>
      <c r="AR1176" s="657" t="str">
        <f t="shared" si="349"/>
        <v/>
      </c>
      <c r="AS1176" s="662" t="str">
        <f t="shared" si="350"/>
        <v>入力済</v>
      </c>
      <c r="AT1176" s="662" t="str">
        <f t="shared" si="351"/>
        <v/>
      </c>
      <c r="AU1176" s="662" t="str">
        <f t="shared" si="352"/>
        <v/>
      </c>
      <c r="AV1176" s="657" t="str">
        <f t="shared" si="353"/>
        <v/>
      </c>
      <c r="AW1176" s="657" t="str">
        <f t="shared" si="354"/>
        <v>入力済</v>
      </c>
      <c r="AX1176" s="662" t="str">
        <f>IFERROR(VLOOKUP(K1176,'【参考】数式用'!$AR$3:$AS$49,2,FALSE),"")</f>
        <v/>
      </c>
      <c r="AY1176" s="657" t="str">
        <f t="shared" si="355"/>
        <v/>
      </c>
      <c r="AZ1176" s="657" t="str">
        <f t="shared" si="342"/>
        <v>入力済</v>
      </c>
      <c r="BA1176" s="662" t="str">
        <f>IFERROR(VLOOKUP(K1176,'【参考】数式用'!$AX$3:$AY$56,2,FALSE),"")</f>
        <v/>
      </c>
      <c r="BB1176" s="657" t="str">
        <f t="shared" si="356"/>
        <v/>
      </c>
      <c r="BC1176" s="673" t="str">
        <f t="shared" si="357"/>
        <v>入力済</v>
      </c>
      <c r="BD1176" s="657" t="str">
        <f t="shared" si="358"/>
        <v/>
      </c>
      <c r="BE1176" s="657" t="str">
        <f t="shared" si="359"/>
        <v/>
      </c>
      <c r="BF1176" s="659"/>
      <c r="BG1176" s="659"/>
      <c r="BH1176" s="681" t="e">
        <f>VLOOKUP(K1176,'【参考】数式用'!$A$2:$O$57,15,FALSE)</f>
        <v>#N/A</v>
      </c>
      <c r="BI1176" s="659"/>
      <c r="BJ1176" s="659"/>
      <c r="BK1176" s="659"/>
      <c r="BL1176" s="659"/>
      <c r="BM1176" s="659"/>
      <c r="BN1176" s="659"/>
      <c r="BO1176" s="676"/>
    </row>
    <row r="1177" spans="1:67" s="494" customFormat="1" ht="109.9" customHeight="1">
      <c r="A1177" s="506">
        <v>1166</v>
      </c>
      <c r="B1177" s="517" t="str">
        <f>IF(基本情報入力シート!B1205="","",基本情報入力シート!B1205)</f>
        <v/>
      </c>
      <c r="C1177" s="523"/>
      <c r="D1177" s="523"/>
      <c r="E1177" s="523"/>
      <c r="F1177" s="530"/>
      <c r="G1177" s="536" t="str">
        <f>IF(基本情報入力シート!L1205="","",基本情報入力シート!L1205)</f>
        <v/>
      </c>
      <c r="H1177" s="536" t="str">
        <f>IF(基本情報入力シート!Q1205="","",基本情報入力シート!Q1205)</f>
        <v/>
      </c>
      <c r="I1177" s="536" t="str">
        <f>IF(基本情報入力シート!V1205="","",基本情報入力シート!V1205)</f>
        <v/>
      </c>
      <c r="J1177" s="536" t="str">
        <f>IF(基本情報入力シート!W1205="","",基本情報入力シート!W1205)</f>
        <v/>
      </c>
      <c r="K1177" s="536" t="str">
        <f>IF(基本情報入力シート!Z1205="","",基本情報入力シート!Z1205)</f>
        <v/>
      </c>
      <c r="L1177" s="555" t="str">
        <f>IF(基本情報入力シート!AF1205=0,"",基本情報入力シート!AF1205)</f>
        <v/>
      </c>
      <c r="M1177" s="563" t="str">
        <f>IF(基本情報入力シート!AG1205="","",基本情報入力シート!AG1205)</f>
        <v/>
      </c>
      <c r="N1177" s="571"/>
      <c r="O1177" s="576" t="str">
        <f>IFERROR(VLOOKUP(K1177,'【参考】数式用'!$A$2:$F$57,MATCH(N1177,'【参考】数式用'!$C$3:$F$3,0)+2,0),"")</f>
        <v/>
      </c>
      <c r="P1177" s="583" t="s">
        <v>549</v>
      </c>
      <c r="Q1177" s="588"/>
      <c r="R1177" s="590" t="s">
        <v>71</v>
      </c>
      <c r="S1177" s="588"/>
      <c r="T1177" s="590" t="s">
        <v>743</v>
      </c>
      <c r="U1177" s="588"/>
      <c r="V1177" s="590" t="s">
        <v>71</v>
      </c>
      <c r="W1177" s="588"/>
      <c r="X1177" s="590" t="s">
        <v>560</v>
      </c>
      <c r="Y1177" s="590" t="s">
        <v>763</v>
      </c>
      <c r="Z1177" s="590" t="str">
        <f t="shared" si="343"/>
        <v/>
      </c>
      <c r="AA1177" s="594" t="s">
        <v>127</v>
      </c>
      <c r="AB1177" s="599" t="str">
        <f t="shared" si="344"/>
        <v/>
      </c>
      <c r="AC1177" s="604" t="str">
        <f>IFERROR(ROUNDDOWN(ROUNDDOWN(ROUND(L1177*VLOOKUP(K1177,'【参考】数式用'!$A$4:$F$57,MATCH("処遇改善加算Ⅳ",'【参考】数式用'!$C$3:$F$3,0)+2,0),0)*M1177,0)*Z1177*0.5,0),"")</f>
        <v/>
      </c>
      <c r="AD1177" s="610"/>
      <c r="AE1177" s="618"/>
      <c r="AF1177" s="618"/>
      <c r="AG1177" s="624"/>
      <c r="AH1177" s="627"/>
      <c r="AI1177" s="633"/>
      <c r="AJ1177" s="634"/>
      <c r="AK1177" s="648" t="str">
        <f t="shared" si="345"/>
        <v/>
      </c>
      <c r="AL1177" s="651" t="str">
        <f t="shared" si="360"/>
        <v/>
      </c>
      <c r="AM1177" s="654"/>
      <c r="AN1177" s="657" t="str">
        <f>IFERROR(VLOOKUP(K1177,'【参考】数式用'!$A$2:$N$57,14,FALSE),"")</f>
        <v/>
      </c>
      <c r="AO1177" s="657" t="str">
        <f t="shared" si="346"/>
        <v/>
      </c>
      <c r="AP1177" s="662" t="str">
        <f t="shared" si="347"/>
        <v/>
      </c>
      <c r="AQ1177" s="662" t="str">
        <f t="shared" si="348"/>
        <v>入力済</v>
      </c>
      <c r="AR1177" s="657" t="str">
        <f t="shared" si="349"/>
        <v/>
      </c>
      <c r="AS1177" s="662" t="str">
        <f t="shared" si="350"/>
        <v>入力済</v>
      </c>
      <c r="AT1177" s="662" t="str">
        <f t="shared" si="351"/>
        <v/>
      </c>
      <c r="AU1177" s="662" t="str">
        <f t="shared" si="352"/>
        <v/>
      </c>
      <c r="AV1177" s="657" t="str">
        <f t="shared" si="353"/>
        <v/>
      </c>
      <c r="AW1177" s="657" t="str">
        <f t="shared" si="354"/>
        <v>入力済</v>
      </c>
      <c r="AX1177" s="662" t="str">
        <f>IFERROR(VLOOKUP(K1177,'【参考】数式用'!$AR$3:$AS$49,2,FALSE),"")</f>
        <v/>
      </c>
      <c r="AY1177" s="657" t="str">
        <f t="shared" si="355"/>
        <v/>
      </c>
      <c r="AZ1177" s="657" t="str">
        <f t="shared" si="342"/>
        <v>入力済</v>
      </c>
      <c r="BA1177" s="662" t="str">
        <f>IFERROR(VLOOKUP(K1177,'【参考】数式用'!$AX$3:$AY$56,2,FALSE),"")</f>
        <v/>
      </c>
      <c r="BB1177" s="657" t="str">
        <f t="shared" si="356"/>
        <v/>
      </c>
      <c r="BC1177" s="673" t="str">
        <f t="shared" si="357"/>
        <v>入力済</v>
      </c>
      <c r="BD1177" s="657" t="str">
        <f t="shared" si="358"/>
        <v/>
      </c>
      <c r="BE1177" s="657" t="str">
        <f t="shared" si="359"/>
        <v/>
      </c>
      <c r="BF1177" s="659"/>
      <c r="BG1177" s="659"/>
      <c r="BH1177" s="681" t="e">
        <f>VLOOKUP(K1177,'【参考】数式用'!$A$2:$O$57,15,FALSE)</f>
        <v>#N/A</v>
      </c>
      <c r="BI1177" s="659"/>
      <c r="BJ1177" s="659"/>
      <c r="BK1177" s="659"/>
      <c r="BL1177" s="659"/>
      <c r="BM1177" s="659"/>
      <c r="BN1177" s="659"/>
      <c r="BO1177" s="676"/>
    </row>
    <row r="1178" spans="1:67" s="494" customFormat="1" ht="109.9" customHeight="1">
      <c r="A1178" s="506">
        <v>1167</v>
      </c>
      <c r="B1178" s="517" t="str">
        <f>IF(基本情報入力シート!B1206="","",基本情報入力シート!B1206)</f>
        <v/>
      </c>
      <c r="C1178" s="523"/>
      <c r="D1178" s="523"/>
      <c r="E1178" s="523"/>
      <c r="F1178" s="530"/>
      <c r="G1178" s="536" t="str">
        <f>IF(基本情報入力シート!L1206="","",基本情報入力シート!L1206)</f>
        <v/>
      </c>
      <c r="H1178" s="536" t="str">
        <f>IF(基本情報入力シート!Q1206="","",基本情報入力シート!Q1206)</f>
        <v/>
      </c>
      <c r="I1178" s="536" t="str">
        <f>IF(基本情報入力シート!V1206="","",基本情報入力シート!V1206)</f>
        <v/>
      </c>
      <c r="J1178" s="536" t="str">
        <f>IF(基本情報入力シート!W1206="","",基本情報入力シート!W1206)</f>
        <v/>
      </c>
      <c r="K1178" s="536" t="str">
        <f>IF(基本情報入力シート!Z1206="","",基本情報入力シート!Z1206)</f>
        <v/>
      </c>
      <c r="L1178" s="555" t="str">
        <f>IF(基本情報入力シート!AF1206=0,"",基本情報入力シート!AF1206)</f>
        <v/>
      </c>
      <c r="M1178" s="563" t="str">
        <f>IF(基本情報入力シート!AG1206="","",基本情報入力シート!AG1206)</f>
        <v/>
      </c>
      <c r="N1178" s="571"/>
      <c r="O1178" s="576" t="str">
        <f>IFERROR(VLOOKUP(K1178,'【参考】数式用'!$A$2:$F$57,MATCH(N1178,'【参考】数式用'!$C$3:$F$3,0)+2,0),"")</f>
        <v/>
      </c>
      <c r="P1178" s="583" t="s">
        <v>549</v>
      </c>
      <c r="Q1178" s="588"/>
      <c r="R1178" s="590" t="s">
        <v>71</v>
      </c>
      <c r="S1178" s="588"/>
      <c r="T1178" s="590" t="s">
        <v>743</v>
      </c>
      <c r="U1178" s="588"/>
      <c r="V1178" s="590" t="s">
        <v>71</v>
      </c>
      <c r="W1178" s="588"/>
      <c r="X1178" s="590" t="s">
        <v>560</v>
      </c>
      <c r="Y1178" s="590" t="s">
        <v>763</v>
      </c>
      <c r="Z1178" s="590" t="str">
        <f t="shared" si="343"/>
        <v/>
      </c>
      <c r="AA1178" s="594" t="s">
        <v>127</v>
      </c>
      <c r="AB1178" s="599" t="str">
        <f t="shared" si="344"/>
        <v/>
      </c>
      <c r="AC1178" s="604" t="str">
        <f>IFERROR(ROUNDDOWN(ROUNDDOWN(ROUND(L1178*VLOOKUP(K1178,'【参考】数式用'!$A$4:$F$57,MATCH("処遇改善加算Ⅳ",'【参考】数式用'!$C$3:$F$3,0)+2,0),0)*M1178,0)*Z1178*0.5,0),"")</f>
        <v/>
      </c>
      <c r="AD1178" s="610"/>
      <c r="AE1178" s="618"/>
      <c r="AF1178" s="618"/>
      <c r="AG1178" s="624"/>
      <c r="AH1178" s="627"/>
      <c r="AI1178" s="633"/>
      <c r="AJ1178" s="634"/>
      <c r="AK1178" s="648" t="str">
        <f t="shared" si="345"/>
        <v/>
      </c>
      <c r="AL1178" s="651" t="str">
        <f t="shared" si="360"/>
        <v/>
      </c>
      <c r="AM1178" s="654"/>
      <c r="AN1178" s="657" t="str">
        <f>IFERROR(VLOOKUP(K1178,'【参考】数式用'!$A$2:$N$57,14,FALSE),"")</f>
        <v/>
      </c>
      <c r="AO1178" s="657" t="str">
        <f t="shared" si="346"/>
        <v/>
      </c>
      <c r="AP1178" s="662" t="str">
        <f t="shared" si="347"/>
        <v/>
      </c>
      <c r="AQ1178" s="662" t="str">
        <f t="shared" si="348"/>
        <v>入力済</v>
      </c>
      <c r="AR1178" s="657" t="str">
        <f t="shared" si="349"/>
        <v/>
      </c>
      <c r="AS1178" s="662" t="str">
        <f t="shared" si="350"/>
        <v>入力済</v>
      </c>
      <c r="AT1178" s="662" t="str">
        <f t="shared" si="351"/>
        <v/>
      </c>
      <c r="AU1178" s="662" t="str">
        <f t="shared" si="352"/>
        <v/>
      </c>
      <c r="AV1178" s="657" t="str">
        <f t="shared" si="353"/>
        <v/>
      </c>
      <c r="AW1178" s="657" t="str">
        <f t="shared" si="354"/>
        <v>入力済</v>
      </c>
      <c r="AX1178" s="662" t="str">
        <f>IFERROR(VLOOKUP(K1178,'【参考】数式用'!$AR$3:$AS$49,2,FALSE),"")</f>
        <v/>
      </c>
      <c r="AY1178" s="657" t="str">
        <f t="shared" si="355"/>
        <v/>
      </c>
      <c r="AZ1178" s="657" t="str">
        <f t="shared" si="342"/>
        <v>入力済</v>
      </c>
      <c r="BA1178" s="662" t="str">
        <f>IFERROR(VLOOKUP(K1178,'【参考】数式用'!$AX$3:$AY$56,2,FALSE),"")</f>
        <v/>
      </c>
      <c r="BB1178" s="657" t="str">
        <f t="shared" si="356"/>
        <v/>
      </c>
      <c r="BC1178" s="673" t="str">
        <f t="shared" si="357"/>
        <v>入力済</v>
      </c>
      <c r="BD1178" s="657" t="str">
        <f t="shared" si="358"/>
        <v/>
      </c>
      <c r="BE1178" s="657" t="str">
        <f t="shared" si="359"/>
        <v/>
      </c>
      <c r="BF1178" s="659"/>
      <c r="BG1178" s="659"/>
      <c r="BH1178" s="681" t="e">
        <f>VLOOKUP(K1178,'【参考】数式用'!$A$2:$O$57,15,FALSE)</f>
        <v>#N/A</v>
      </c>
      <c r="BI1178" s="659"/>
      <c r="BJ1178" s="659"/>
      <c r="BK1178" s="659"/>
      <c r="BL1178" s="659"/>
      <c r="BM1178" s="659"/>
      <c r="BN1178" s="659"/>
      <c r="BO1178" s="676"/>
    </row>
    <row r="1179" spans="1:67" s="494" customFormat="1" ht="109.9" customHeight="1">
      <c r="A1179" s="506">
        <v>1168</v>
      </c>
      <c r="B1179" s="517" t="str">
        <f>IF(基本情報入力シート!B1207="","",基本情報入力シート!B1207)</f>
        <v/>
      </c>
      <c r="C1179" s="523"/>
      <c r="D1179" s="523"/>
      <c r="E1179" s="523"/>
      <c r="F1179" s="530"/>
      <c r="G1179" s="536" t="str">
        <f>IF(基本情報入力シート!L1207="","",基本情報入力シート!L1207)</f>
        <v/>
      </c>
      <c r="H1179" s="536" t="str">
        <f>IF(基本情報入力シート!Q1207="","",基本情報入力シート!Q1207)</f>
        <v/>
      </c>
      <c r="I1179" s="536" t="str">
        <f>IF(基本情報入力シート!V1207="","",基本情報入力シート!V1207)</f>
        <v/>
      </c>
      <c r="J1179" s="536" t="str">
        <f>IF(基本情報入力シート!W1207="","",基本情報入力シート!W1207)</f>
        <v/>
      </c>
      <c r="K1179" s="536" t="str">
        <f>IF(基本情報入力シート!Z1207="","",基本情報入力シート!Z1207)</f>
        <v/>
      </c>
      <c r="L1179" s="555" t="str">
        <f>IF(基本情報入力シート!AF1207=0,"",基本情報入力シート!AF1207)</f>
        <v/>
      </c>
      <c r="M1179" s="563" t="str">
        <f>IF(基本情報入力シート!AG1207="","",基本情報入力シート!AG1207)</f>
        <v/>
      </c>
      <c r="N1179" s="571"/>
      <c r="O1179" s="576" t="str">
        <f>IFERROR(VLOOKUP(K1179,'【参考】数式用'!$A$2:$F$57,MATCH(N1179,'【参考】数式用'!$C$3:$F$3,0)+2,0),"")</f>
        <v/>
      </c>
      <c r="P1179" s="583" t="s">
        <v>549</v>
      </c>
      <c r="Q1179" s="588"/>
      <c r="R1179" s="590" t="s">
        <v>71</v>
      </c>
      <c r="S1179" s="588"/>
      <c r="T1179" s="590" t="s">
        <v>743</v>
      </c>
      <c r="U1179" s="588"/>
      <c r="V1179" s="590" t="s">
        <v>71</v>
      </c>
      <c r="W1179" s="588"/>
      <c r="X1179" s="590" t="s">
        <v>560</v>
      </c>
      <c r="Y1179" s="590" t="s">
        <v>763</v>
      </c>
      <c r="Z1179" s="590" t="str">
        <f t="shared" si="343"/>
        <v/>
      </c>
      <c r="AA1179" s="594" t="s">
        <v>127</v>
      </c>
      <c r="AB1179" s="599" t="str">
        <f t="shared" si="344"/>
        <v/>
      </c>
      <c r="AC1179" s="604" t="str">
        <f>IFERROR(ROUNDDOWN(ROUNDDOWN(ROUND(L1179*VLOOKUP(K1179,'【参考】数式用'!$A$4:$F$57,MATCH("処遇改善加算Ⅳ",'【参考】数式用'!$C$3:$F$3,0)+2,0),0)*M1179,0)*Z1179*0.5,0),"")</f>
        <v/>
      </c>
      <c r="AD1179" s="610"/>
      <c r="AE1179" s="618"/>
      <c r="AF1179" s="618"/>
      <c r="AG1179" s="624"/>
      <c r="AH1179" s="627"/>
      <c r="AI1179" s="633"/>
      <c r="AJ1179" s="634"/>
      <c r="AK1179" s="648" t="str">
        <f t="shared" si="345"/>
        <v/>
      </c>
      <c r="AL1179" s="651" t="str">
        <f t="shared" si="360"/>
        <v/>
      </c>
      <c r="AM1179" s="654"/>
      <c r="AN1179" s="657" t="str">
        <f>IFERROR(VLOOKUP(K1179,'【参考】数式用'!$A$2:$N$57,14,FALSE),"")</f>
        <v/>
      </c>
      <c r="AO1179" s="657" t="str">
        <f t="shared" si="346"/>
        <v/>
      </c>
      <c r="AP1179" s="662" t="str">
        <f t="shared" si="347"/>
        <v/>
      </c>
      <c r="AQ1179" s="662" t="str">
        <f t="shared" si="348"/>
        <v>入力済</v>
      </c>
      <c r="AR1179" s="657" t="str">
        <f t="shared" si="349"/>
        <v/>
      </c>
      <c r="AS1179" s="662" t="str">
        <f t="shared" si="350"/>
        <v>入力済</v>
      </c>
      <c r="AT1179" s="662" t="str">
        <f t="shared" si="351"/>
        <v/>
      </c>
      <c r="AU1179" s="662" t="str">
        <f t="shared" si="352"/>
        <v/>
      </c>
      <c r="AV1179" s="657" t="str">
        <f t="shared" si="353"/>
        <v/>
      </c>
      <c r="AW1179" s="657" t="str">
        <f t="shared" si="354"/>
        <v>入力済</v>
      </c>
      <c r="AX1179" s="662" t="str">
        <f>IFERROR(VLOOKUP(K1179,'【参考】数式用'!$AR$3:$AS$49,2,FALSE),"")</f>
        <v/>
      </c>
      <c r="AY1179" s="657" t="str">
        <f t="shared" si="355"/>
        <v/>
      </c>
      <c r="AZ1179" s="657" t="str">
        <f t="shared" si="342"/>
        <v>入力済</v>
      </c>
      <c r="BA1179" s="662" t="str">
        <f>IFERROR(VLOOKUP(K1179,'【参考】数式用'!$AX$3:$AY$56,2,FALSE),"")</f>
        <v/>
      </c>
      <c r="BB1179" s="657" t="str">
        <f t="shared" si="356"/>
        <v/>
      </c>
      <c r="BC1179" s="673" t="str">
        <f t="shared" si="357"/>
        <v>入力済</v>
      </c>
      <c r="BD1179" s="657" t="str">
        <f t="shared" si="358"/>
        <v/>
      </c>
      <c r="BE1179" s="657" t="str">
        <f t="shared" si="359"/>
        <v/>
      </c>
      <c r="BF1179" s="659"/>
      <c r="BG1179" s="659"/>
      <c r="BH1179" s="681" t="e">
        <f>VLOOKUP(K1179,'【参考】数式用'!$A$2:$O$57,15,FALSE)</f>
        <v>#N/A</v>
      </c>
      <c r="BI1179" s="659"/>
      <c r="BJ1179" s="659"/>
      <c r="BK1179" s="659"/>
      <c r="BL1179" s="659"/>
      <c r="BM1179" s="659"/>
      <c r="BN1179" s="659"/>
      <c r="BO1179" s="676"/>
    </row>
    <row r="1180" spans="1:67" s="494" customFormat="1" ht="109.9" customHeight="1">
      <c r="A1180" s="506">
        <v>1169</v>
      </c>
      <c r="B1180" s="517" t="str">
        <f>IF(基本情報入力シート!B1208="","",基本情報入力シート!B1208)</f>
        <v/>
      </c>
      <c r="C1180" s="523"/>
      <c r="D1180" s="523"/>
      <c r="E1180" s="523"/>
      <c r="F1180" s="530"/>
      <c r="G1180" s="536" t="str">
        <f>IF(基本情報入力シート!L1208="","",基本情報入力シート!L1208)</f>
        <v/>
      </c>
      <c r="H1180" s="536" t="str">
        <f>IF(基本情報入力シート!Q1208="","",基本情報入力シート!Q1208)</f>
        <v/>
      </c>
      <c r="I1180" s="536" t="str">
        <f>IF(基本情報入力シート!V1208="","",基本情報入力シート!V1208)</f>
        <v/>
      </c>
      <c r="J1180" s="536" t="str">
        <f>IF(基本情報入力シート!W1208="","",基本情報入力シート!W1208)</f>
        <v/>
      </c>
      <c r="K1180" s="536" t="str">
        <f>IF(基本情報入力シート!Z1208="","",基本情報入力シート!Z1208)</f>
        <v/>
      </c>
      <c r="L1180" s="555" t="str">
        <f>IF(基本情報入力シート!AF1208=0,"",基本情報入力シート!AF1208)</f>
        <v/>
      </c>
      <c r="M1180" s="563" t="str">
        <f>IF(基本情報入力シート!AG1208="","",基本情報入力シート!AG1208)</f>
        <v/>
      </c>
      <c r="N1180" s="571"/>
      <c r="O1180" s="576" t="str">
        <f>IFERROR(VLOOKUP(K1180,'【参考】数式用'!$A$2:$F$57,MATCH(N1180,'【参考】数式用'!$C$3:$F$3,0)+2,0),"")</f>
        <v/>
      </c>
      <c r="P1180" s="583" t="s">
        <v>549</v>
      </c>
      <c r="Q1180" s="588"/>
      <c r="R1180" s="590" t="s">
        <v>71</v>
      </c>
      <c r="S1180" s="588"/>
      <c r="T1180" s="590" t="s">
        <v>743</v>
      </c>
      <c r="U1180" s="588"/>
      <c r="V1180" s="590" t="s">
        <v>71</v>
      </c>
      <c r="W1180" s="588"/>
      <c r="X1180" s="590" t="s">
        <v>560</v>
      </c>
      <c r="Y1180" s="590" t="s">
        <v>763</v>
      </c>
      <c r="Z1180" s="590" t="str">
        <f t="shared" si="343"/>
        <v/>
      </c>
      <c r="AA1180" s="594" t="s">
        <v>127</v>
      </c>
      <c r="AB1180" s="599" t="str">
        <f t="shared" si="344"/>
        <v/>
      </c>
      <c r="AC1180" s="604" t="str">
        <f>IFERROR(ROUNDDOWN(ROUNDDOWN(ROUND(L1180*VLOOKUP(K1180,'【参考】数式用'!$A$4:$F$57,MATCH("処遇改善加算Ⅳ",'【参考】数式用'!$C$3:$F$3,0)+2,0),0)*M1180,0)*Z1180*0.5,0),"")</f>
        <v/>
      </c>
      <c r="AD1180" s="610"/>
      <c r="AE1180" s="618"/>
      <c r="AF1180" s="618"/>
      <c r="AG1180" s="624"/>
      <c r="AH1180" s="627"/>
      <c r="AI1180" s="633"/>
      <c r="AJ1180" s="634"/>
      <c r="AK1180" s="648" t="str">
        <f t="shared" si="345"/>
        <v/>
      </c>
      <c r="AL1180" s="651" t="str">
        <f t="shared" si="360"/>
        <v/>
      </c>
      <c r="AM1180" s="654"/>
      <c r="AN1180" s="657" t="str">
        <f>IFERROR(VLOOKUP(K1180,'【参考】数式用'!$A$2:$N$57,14,FALSE),"")</f>
        <v/>
      </c>
      <c r="AO1180" s="657" t="str">
        <f t="shared" si="346"/>
        <v/>
      </c>
      <c r="AP1180" s="662" t="str">
        <f t="shared" si="347"/>
        <v/>
      </c>
      <c r="AQ1180" s="662" t="str">
        <f t="shared" si="348"/>
        <v>入力済</v>
      </c>
      <c r="AR1180" s="657" t="str">
        <f t="shared" si="349"/>
        <v/>
      </c>
      <c r="AS1180" s="662" t="str">
        <f t="shared" si="350"/>
        <v>入力済</v>
      </c>
      <c r="AT1180" s="662" t="str">
        <f t="shared" si="351"/>
        <v/>
      </c>
      <c r="AU1180" s="662" t="str">
        <f t="shared" si="352"/>
        <v/>
      </c>
      <c r="AV1180" s="657" t="str">
        <f t="shared" si="353"/>
        <v/>
      </c>
      <c r="AW1180" s="657" t="str">
        <f t="shared" si="354"/>
        <v>入力済</v>
      </c>
      <c r="AX1180" s="662" t="str">
        <f>IFERROR(VLOOKUP(K1180,'【参考】数式用'!$AR$3:$AS$49,2,FALSE),"")</f>
        <v/>
      </c>
      <c r="AY1180" s="657" t="str">
        <f t="shared" si="355"/>
        <v/>
      </c>
      <c r="AZ1180" s="657" t="str">
        <f t="shared" si="342"/>
        <v>入力済</v>
      </c>
      <c r="BA1180" s="662" t="str">
        <f>IFERROR(VLOOKUP(K1180,'【参考】数式用'!$AX$3:$AY$56,2,FALSE),"")</f>
        <v/>
      </c>
      <c r="BB1180" s="657" t="str">
        <f t="shared" si="356"/>
        <v/>
      </c>
      <c r="BC1180" s="673" t="str">
        <f t="shared" si="357"/>
        <v>入力済</v>
      </c>
      <c r="BD1180" s="657" t="str">
        <f t="shared" si="358"/>
        <v/>
      </c>
      <c r="BE1180" s="657" t="str">
        <f t="shared" si="359"/>
        <v/>
      </c>
      <c r="BF1180" s="659"/>
      <c r="BG1180" s="659"/>
      <c r="BH1180" s="681" t="e">
        <f>VLOOKUP(K1180,'【参考】数式用'!$A$2:$O$57,15,FALSE)</f>
        <v>#N/A</v>
      </c>
      <c r="BI1180" s="659"/>
      <c r="BJ1180" s="659"/>
      <c r="BK1180" s="659"/>
      <c r="BL1180" s="659"/>
      <c r="BM1180" s="659"/>
      <c r="BN1180" s="659"/>
      <c r="BO1180" s="676"/>
    </row>
    <row r="1181" spans="1:67" s="494" customFormat="1" ht="109.9" customHeight="1">
      <c r="A1181" s="506">
        <v>1170</v>
      </c>
      <c r="B1181" s="517" t="str">
        <f>IF(基本情報入力シート!B1209="","",基本情報入力シート!B1209)</f>
        <v/>
      </c>
      <c r="C1181" s="523"/>
      <c r="D1181" s="523"/>
      <c r="E1181" s="523"/>
      <c r="F1181" s="530"/>
      <c r="G1181" s="536" t="str">
        <f>IF(基本情報入力シート!L1209="","",基本情報入力シート!L1209)</f>
        <v/>
      </c>
      <c r="H1181" s="536" t="str">
        <f>IF(基本情報入力シート!Q1209="","",基本情報入力シート!Q1209)</f>
        <v/>
      </c>
      <c r="I1181" s="536" t="str">
        <f>IF(基本情報入力シート!V1209="","",基本情報入力シート!V1209)</f>
        <v/>
      </c>
      <c r="J1181" s="536" t="str">
        <f>IF(基本情報入力シート!W1209="","",基本情報入力シート!W1209)</f>
        <v/>
      </c>
      <c r="K1181" s="536" t="str">
        <f>IF(基本情報入力シート!Z1209="","",基本情報入力シート!Z1209)</f>
        <v/>
      </c>
      <c r="L1181" s="555" t="str">
        <f>IF(基本情報入力シート!AF1209=0,"",基本情報入力シート!AF1209)</f>
        <v/>
      </c>
      <c r="M1181" s="563" t="str">
        <f>IF(基本情報入力シート!AG1209="","",基本情報入力シート!AG1209)</f>
        <v/>
      </c>
      <c r="N1181" s="571"/>
      <c r="O1181" s="576" t="str">
        <f>IFERROR(VLOOKUP(K1181,'【参考】数式用'!$A$2:$F$57,MATCH(N1181,'【参考】数式用'!$C$3:$F$3,0)+2,0),"")</f>
        <v/>
      </c>
      <c r="P1181" s="583" t="s">
        <v>549</v>
      </c>
      <c r="Q1181" s="588"/>
      <c r="R1181" s="590" t="s">
        <v>71</v>
      </c>
      <c r="S1181" s="588"/>
      <c r="T1181" s="590" t="s">
        <v>743</v>
      </c>
      <c r="U1181" s="588"/>
      <c r="V1181" s="590" t="s">
        <v>71</v>
      </c>
      <c r="W1181" s="588"/>
      <c r="X1181" s="590" t="s">
        <v>560</v>
      </c>
      <c r="Y1181" s="590" t="s">
        <v>763</v>
      </c>
      <c r="Z1181" s="590" t="str">
        <f t="shared" si="343"/>
        <v/>
      </c>
      <c r="AA1181" s="594" t="s">
        <v>127</v>
      </c>
      <c r="AB1181" s="599" t="str">
        <f t="shared" si="344"/>
        <v/>
      </c>
      <c r="AC1181" s="604" t="str">
        <f>IFERROR(ROUNDDOWN(ROUNDDOWN(ROUND(L1181*VLOOKUP(K1181,'【参考】数式用'!$A$4:$F$57,MATCH("処遇改善加算Ⅳ",'【参考】数式用'!$C$3:$F$3,0)+2,0),0)*M1181,0)*Z1181*0.5,0),"")</f>
        <v/>
      </c>
      <c r="AD1181" s="610"/>
      <c r="AE1181" s="618"/>
      <c r="AF1181" s="618"/>
      <c r="AG1181" s="624"/>
      <c r="AH1181" s="627"/>
      <c r="AI1181" s="633"/>
      <c r="AJ1181" s="634"/>
      <c r="AK1181" s="648" t="str">
        <f t="shared" si="345"/>
        <v/>
      </c>
      <c r="AL1181" s="651" t="str">
        <f t="shared" si="360"/>
        <v/>
      </c>
      <c r="AM1181" s="654"/>
      <c r="AN1181" s="657" t="str">
        <f>IFERROR(VLOOKUP(K1181,'【参考】数式用'!$A$2:$N$57,14,FALSE),"")</f>
        <v/>
      </c>
      <c r="AO1181" s="657" t="str">
        <f t="shared" si="346"/>
        <v/>
      </c>
      <c r="AP1181" s="662" t="str">
        <f t="shared" si="347"/>
        <v/>
      </c>
      <c r="AQ1181" s="662" t="str">
        <f t="shared" si="348"/>
        <v>入力済</v>
      </c>
      <c r="AR1181" s="657" t="str">
        <f t="shared" si="349"/>
        <v/>
      </c>
      <c r="AS1181" s="662" t="str">
        <f t="shared" si="350"/>
        <v>入力済</v>
      </c>
      <c r="AT1181" s="662" t="str">
        <f t="shared" si="351"/>
        <v/>
      </c>
      <c r="AU1181" s="662" t="str">
        <f t="shared" si="352"/>
        <v/>
      </c>
      <c r="AV1181" s="657" t="str">
        <f t="shared" si="353"/>
        <v/>
      </c>
      <c r="AW1181" s="657" t="str">
        <f t="shared" si="354"/>
        <v>入力済</v>
      </c>
      <c r="AX1181" s="662" t="str">
        <f>IFERROR(VLOOKUP(K1181,'【参考】数式用'!$AR$3:$AS$49,2,FALSE),"")</f>
        <v/>
      </c>
      <c r="AY1181" s="657" t="str">
        <f t="shared" si="355"/>
        <v/>
      </c>
      <c r="AZ1181" s="657" t="str">
        <f t="shared" si="342"/>
        <v>入力済</v>
      </c>
      <c r="BA1181" s="662" t="str">
        <f>IFERROR(VLOOKUP(K1181,'【参考】数式用'!$AX$3:$AY$56,2,FALSE),"")</f>
        <v/>
      </c>
      <c r="BB1181" s="657" t="str">
        <f t="shared" si="356"/>
        <v/>
      </c>
      <c r="BC1181" s="673" t="str">
        <f t="shared" si="357"/>
        <v>入力済</v>
      </c>
      <c r="BD1181" s="657" t="str">
        <f t="shared" si="358"/>
        <v/>
      </c>
      <c r="BE1181" s="657" t="str">
        <f t="shared" si="359"/>
        <v/>
      </c>
      <c r="BF1181" s="659"/>
      <c r="BG1181" s="659"/>
      <c r="BH1181" s="681" t="e">
        <f>VLOOKUP(K1181,'【参考】数式用'!$A$2:$O$57,15,FALSE)</f>
        <v>#N/A</v>
      </c>
      <c r="BI1181" s="659"/>
      <c r="BJ1181" s="659"/>
      <c r="BK1181" s="659"/>
      <c r="BL1181" s="659"/>
      <c r="BM1181" s="659"/>
      <c r="BN1181" s="659"/>
      <c r="BO1181" s="676"/>
    </row>
    <row r="1182" spans="1:67" s="494" customFormat="1" ht="109.9" customHeight="1">
      <c r="A1182" s="506">
        <v>1171</v>
      </c>
      <c r="B1182" s="517" t="str">
        <f>IF(基本情報入力シート!B1210="","",基本情報入力シート!B1210)</f>
        <v/>
      </c>
      <c r="C1182" s="523"/>
      <c r="D1182" s="523"/>
      <c r="E1182" s="523"/>
      <c r="F1182" s="530"/>
      <c r="G1182" s="536" t="str">
        <f>IF(基本情報入力シート!L1210="","",基本情報入力シート!L1210)</f>
        <v/>
      </c>
      <c r="H1182" s="536" t="str">
        <f>IF(基本情報入力シート!Q1210="","",基本情報入力シート!Q1210)</f>
        <v/>
      </c>
      <c r="I1182" s="536" t="str">
        <f>IF(基本情報入力シート!V1210="","",基本情報入力シート!V1210)</f>
        <v/>
      </c>
      <c r="J1182" s="536" t="str">
        <f>IF(基本情報入力シート!W1210="","",基本情報入力シート!W1210)</f>
        <v/>
      </c>
      <c r="K1182" s="536" t="str">
        <f>IF(基本情報入力シート!Z1210="","",基本情報入力シート!Z1210)</f>
        <v/>
      </c>
      <c r="L1182" s="555" t="str">
        <f>IF(基本情報入力シート!AF1210=0,"",基本情報入力シート!AF1210)</f>
        <v/>
      </c>
      <c r="M1182" s="563" t="str">
        <f>IF(基本情報入力シート!AG1210="","",基本情報入力シート!AG1210)</f>
        <v/>
      </c>
      <c r="N1182" s="571"/>
      <c r="O1182" s="576" t="str">
        <f>IFERROR(VLOOKUP(K1182,'【参考】数式用'!$A$2:$F$57,MATCH(N1182,'【参考】数式用'!$C$3:$F$3,0)+2,0),"")</f>
        <v/>
      </c>
      <c r="P1182" s="583" t="s">
        <v>549</v>
      </c>
      <c r="Q1182" s="588"/>
      <c r="R1182" s="590" t="s">
        <v>71</v>
      </c>
      <c r="S1182" s="588"/>
      <c r="T1182" s="590" t="s">
        <v>743</v>
      </c>
      <c r="U1182" s="588"/>
      <c r="V1182" s="590" t="s">
        <v>71</v>
      </c>
      <c r="W1182" s="588"/>
      <c r="X1182" s="590" t="s">
        <v>560</v>
      </c>
      <c r="Y1182" s="590" t="s">
        <v>763</v>
      </c>
      <c r="Z1182" s="590" t="str">
        <f t="shared" si="343"/>
        <v/>
      </c>
      <c r="AA1182" s="594" t="s">
        <v>127</v>
      </c>
      <c r="AB1182" s="599" t="str">
        <f t="shared" si="344"/>
        <v/>
      </c>
      <c r="AC1182" s="604" t="str">
        <f>IFERROR(ROUNDDOWN(ROUNDDOWN(ROUND(L1182*VLOOKUP(K1182,'【参考】数式用'!$A$4:$F$57,MATCH("処遇改善加算Ⅳ",'【参考】数式用'!$C$3:$F$3,0)+2,0),0)*M1182,0)*Z1182*0.5,0),"")</f>
        <v/>
      </c>
      <c r="AD1182" s="610"/>
      <c r="AE1182" s="618"/>
      <c r="AF1182" s="618"/>
      <c r="AG1182" s="624"/>
      <c r="AH1182" s="627"/>
      <c r="AI1182" s="633"/>
      <c r="AJ1182" s="634"/>
      <c r="AK1182" s="648" t="str">
        <f t="shared" si="345"/>
        <v/>
      </c>
      <c r="AL1182" s="651" t="str">
        <f t="shared" si="360"/>
        <v/>
      </c>
      <c r="AM1182" s="654"/>
      <c r="AN1182" s="657" t="str">
        <f>IFERROR(VLOOKUP(K1182,'【参考】数式用'!$A$2:$N$57,14,FALSE),"")</f>
        <v/>
      </c>
      <c r="AO1182" s="657" t="str">
        <f t="shared" si="346"/>
        <v/>
      </c>
      <c r="AP1182" s="662" t="str">
        <f t="shared" si="347"/>
        <v/>
      </c>
      <c r="AQ1182" s="662" t="str">
        <f t="shared" si="348"/>
        <v>入力済</v>
      </c>
      <c r="AR1182" s="657" t="str">
        <f t="shared" si="349"/>
        <v/>
      </c>
      <c r="AS1182" s="662" t="str">
        <f t="shared" si="350"/>
        <v>入力済</v>
      </c>
      <c r="AT1182" s="662" t="str">
        <f t="shared" si="351"/>
        <v/>
      </c>
      <c r="AU1182" s="662" t="str">
        <f t="shared" si="352"/>
        <v/>
      </c>
      <c r="AV1182" s="657" t="str">
        <f t="shared" si="353"/>
        <v/>
      </c>
      <c r="AW1182" s="657" t="str">
        <f t="shared" si="354"/>
        <v>入力済</v>
      </c>
      <c r="AX1182" s="662" t="str">
        <f>IFERROR(VLOOKUP(K1182,'【参考】数式用'!$AR$3:$AS$49,2,FALSE),"")</f>
        <v/>
      </c>
      <c r="AY1182" s="657" t="str">
        <f t="shared" si="355"/>
        <v/>
      </c>
      <c r="AZ1182" s="657" t="str">
        <f t="shared" ref="AZ1182:AZ1245" si="361">IF(AND(N1182="処遇改善加算Ⅰ",AI1182=""),"未入力","入力済")</f>
        <v>入力済</v>
      </c>
      <c r="BA1182" s="662" t="str">
        <f>IFERROR(VLOOKUP(K1182,'【参考】数式用'!$AX$3:$AY$56,2,FALSE),"")</f>
        <v/>
      </c>
      <c r="BB1182" s="657" t="str">
        <f t="shared" si="356"/>
        <v/>
      </c>
      <c r="BC1182" s="673" t="str">
        <f t="shared" si="357"/>
        <v>入力済</v>
      </c>
      <c r="BD1182" s="657" t="str">
        <f t="shared" si="358"/>
        <v/>
      </c>
      <c r="BE1182" s="657" t="str">
        <f t="shared" si="359"/>
        <v/>
      </c>
      <c r="BF1182" s="659"/>
      <c r="BG1182" s="659"/>
      <c r="BH1182" s="681" t="e">
        <f>VLOOKUP(K1182,'【参考】数式用'!$A$2:$O$57,15,FALSE)</f>
        <v>#N/A</v>
      </c>
      <c r="BI1182" s="659"/>
      <c r="BJ1182" s="659"/>
      <c r="BK1182" s="659"/>
      <c r="BL1182" s="659"/>
      <c r="BM1182" s="659"/>
      <c r="BN1182" s="659"/>
      <c r="BO1182" s="676"/>
    </row>
    <row r="1183" spans="1:67" s="494" customFormat="1" ht="109.9" customHeight="1">
      <c r="A1183" s="506">
        <v>1172</v>
      </c>
      <c r="B1183" s="517" t="str">
        <f>IF(基本情報入力シート!B1211="","",基本情報入力シート!B1211)</f>
        <v/>
      </c>
      <c r="C1183" s="523"/>
      <c r="D1183" s="523"/>
      <c r="E1183" s="523"/>
      <c r="F1183" s="530"/>
      <c r="G1183" s="536" t="str">
        <f>IF(基本情報入力シート!L1211="","",基本情報入力シート!L1211)</f>
        <v/>
      </c>
      <c r="H1183" s="536" t="str">
        <f>IF(基本情報入力シート!Q1211="","",基本情報入力シート!Q1211)</f>
        <v/>
      </c>
      <c r="I1183" s="536" t="str">
        <f>IF(基本情報入力シート!V1211="","",基本情報入力シート!V1211)</f>
        <v/>
      </c>
      <c r="J1183" s="536" t="str">
        <f>IF(基本情報入力シート!W1211="","",基本情報入力シート!W1211)</f>
        <v/>
      </c>
      <c r="K1183" s="536" t="str">
        <f>IF(基本情報入力シート!Z1211="","",基本情報入力シート!Z1211)</f>
        <v/>
      </c>
      <c r="L1183" s="555" t="str">
        <f>IF(基本情報入力シート!AF1211=0,"",基本情報入力シート!AF1211)</f>
        <v/>
      </c>
      <c r="M1183" s="563" t="str">
        <f>IF(基本情報入力シート!AG1211="","",基本情報入力シート!AG1211)</f>
        <v/>
      </c>
      <c r="N1183" s="571"/>
      <c r="O1183" s="576" t="str">
        <f>IFERROR(VLOOKUP(K1183,'【参考】数式用'!$A$2:$F$57,MATCH(N1183,'【参考】数式用'!$C$3:$F$3,0)+2,0),"")</f>
        <v/>
      </c>
      <c r="P1183" s="583" t="s">
        <v>549</v>
      </c>
      <c r="Q1183" s="588"/>
      <c r="R1183" s="590" t="s">
        <v>71</v>
      </c>
      <c r="S1183" s="588"/>
      <c r="T1183" s="590" t="s">
        <v>743</v>
      </c>
      <c r="U1183" s="588"/>
      <c r="V1183" s="590" t="s">
        <v>71</v>
      </c>
      <c r="W1183" s="588"/>
      <c r="X1183" s="590" t="s">
        <v>560</v>
      </c>
      <c r="Y1183" s="590" t="s">
        <v>763</v>
      </c>
      <c r="Z1183" s="590" t="str">
        <f t="shared" si="343"/>
        <v/>
      </c>
      <c r="AA1183" s="594" t="s">
        <v>127</v>
      </c>
      <c r="AB1183" s="599" t="str">
        <f t="shared" si="344"/>
        <v/>
      </c>
      <c r="AC1183" s="604" t="str">
        <f>IFERROR(ROUNDDOWN(ROUNDDOWN(ROUND(L1183*VLOOKUP(K1183,'【参考】数式用'!$A$4:$F$57,MATCH("処遇改善加算Ⅳ",'【参考】数式用'!$C$3:$F$3,0)+2,0),0)*M1183,0)*Z1183*0.5,0),"")</f>
        <v/>
      </c>
      <c r="AD1183" s="610"/>
      <c r="AE1183" s="618"/>
      <c r="AF1183" s="618"/>
      <c r="AG1183" s="624"/>
      <c r="AH1183" s="627"/>
      <c r="AI1183" s="633"/>
      <c r="AJ1183" s="634"/>
      <c r="AK1183" s="648" t="str">
        <f t="shared" si="345"/>
        <v/>
      </c>
      <c r="AL1183" s="651" t="str">
        <f t="shared" si="360"/>
        <v/>
      </c>
      <c r="AM1183" s="654"/>
      <c r="AN1183" s="657" t="str">
        <f>IFERROR(VLOOKUP(K1183,'【参考】数式用'!$A$2:$N$57,14,FALSE),"")</f>
        <v/>
      </c>
      <c r="AO1183" s="657" t="str">
        <f t="shared" si="346"/>
        <v/>
      </c>
      <c r="AP1183" s="662" t="str">
        <f t="shared" si="347"/>
        <v/>
      </c>
      <c r="AQ1183" s="662" t="str">
        <f t="shared" si="348"/>
        <v>入力済</v>
      </c>
      <c r="AR1183" s="657" t="str">
        <f t="shared" si="349"/>
        <v/>
      </c>
      <c r="AS1183" s="662" t="str">
        <f t="shared" si="350"/>
        <v>入力済</v>
      </c>
      <c r="AT1183" s="662" t="str">
        <f t="shared" si="351"/>
        <v/>
      </c>
      <c r="AU1183" s="662" t="str">
        <f t="shared" si="352"/>
        <v/>
      </c>
      <c r="AV1183" s="657" t="str">
        <f t="shared" si="353"/>
        <v/>
      </c>
      <c r="AW1183" s="657" t="str">
        <f t="shared" si="354"/>
        <v>入力済</v>
      </c>
      <c r="AX1183" s="662" t="str">
        <f>IFERROR(VLOOKUP(K1183,'【参考】数式用'!$AR$3:$AS$49,2,FALSE),"")</f>
        <v/>
      </c>
      <c r="AY1183" s="657" t="str">
        <f t="shared" si="355"/>
        <v/>
      </c>
      <c r="AZ1183" s="657" t="str">
        <f t="shared" si="361"/>
        <v>入力済</v>
      </c>
      <c r="BA1183" s="662" t="str">
        <f>IFERROR(VLOOKUP(K1183,'【参考】数式用'!$AX$3:$AY$56,2,FALSE),"")</f>
        <v/>
      </c>
      <c r="BB1183" s="657" t="str">
        <f t="shared" si="356"/>
        <v/>
      </c>
      <c r="BC1183" s="673" t="str">
        <f t="shared" si="357"/>
        <v>入力済</v>
      </c>
      <c r="BD1183" s="657" t="str">
        <f t="shared" si="358"/>
        <v/>
      </c>
      <c r="BE1183" s="657" t="str">
        <f t="shared" si="359"/>
        <v/>
      </c>
      <c r="BF1183" s="659"/>
      <c r="BG1183" s="659"/>
      <c r="BH1183" s="681" t="e">
        <f>VLOOKUP(K1183,'【参考】数式用'!$A$2:$O$57,15,FALSE)</f>
        <v>#N/A</v>
      </c>
      <c r="BI1183" s="659"/>
      <c r="BJ1183" s="659"/>
      <c r="BK1183" s="659"/>
      <c r="BL1183" s="659"/>
      <c r="BM1183" s="659"/>
      <c r="BN1183" s="659"/>
      <c r="BO1183" s="676"/>
    </row>
    <row r="1184" spans="1:67" s="494" customFormat="1" ht="109.9" customHeight="1">
      <c r="A1184" s="506">
        <v>1173</v>
      </c>
      <c r="B1184" s="517" t="str">
        <f>IF(基本情報入力シート!B1212="","",基本情報入力シート!B1212)</f>
        <v/>
      </c>
      <c r="C1184" s="523"/>
      <c r="D1184" s="523"/>
      <c r="E1184" s="523"/>
      <c r="F1184" s="530"/>
      <c r="G1184" s="536" t="str">
        <f>IF(基本情報入力シート!L1212="","",基本情報入力シート!L1212)</f>
        <v/>
      </c>
      <c r="H1184" s="536" t="str">
        <f>IF(基本情報入力シート!Q1212="","",基本情報入力シート!Q1212)</f>
        <v/>
      </c>
      <c r="I1184" s="536" t="str">
        <f>IF(基本情報入力シート!V1212="","",基本情報入力シート!V1212)</f>
        <v/>
      </c>
      <c r="J1184" s="536" t="str">
        <f>IF(基本情報入力シート!W1212="","",基本情報入力シート!W1212)</f>
        <v/>
      </c>
      <c r="K1184" s="536" t="str">
        <f>IF(基本情報入力シート!Z1212="","",基本情報入力シート!Z1212)</f>
        <v/>
      </c>
      <c r="L1184" s="555" t="str">
        <f>IF(基本情報入力シート!AF1212=0,"",基本情報入力シート!AF1212)</f>
        <v/>
      </c>
      <c r="M1184" s="563" t="str">
        <f>IF(基本情報入力シート!AG1212="","",基本情報入力シート!AG1212)</f>
        <v/>
      </c>
      <c r="N1184" s="571"/>
      <c r="O1184" s="576" t="str">
        <f>IFERROR(VLOOKUP(K1184,'【参考】数式用'!$A$2:$F$57,MATCH(N1184,'【参考】数式用'!$C$3:$F$3,0)+2,0),"")</f>
        <v/>
      </c>
      <c r="P1184" s="583" t="s">
        <v>549</v>
      </c>
      <c r="Q1184" s="588"/>
      <c r="R1184" s="590" t="s">
        <v>71</v>
      </c>
      <c r="S1184" s="588"/>
      <c r="T1184" s="590" t="s">
        <v>743</v>
      </c>
      <c r="U1184" s="588"/>
      <c r="V1184" s="590" t="s">
        <v>71</v>
      </c>
      <c r="W1184" s="588"/>
      <c r="X1184" s="590" t="s">
        <v>560</v>
      </c>
      <c r="Y1184" s="590" t="s">
        <v>763</v>
      </c>
      <c r="Z1184" s="590" t="str">
        <f t="shared" si="343"/>
        <v/>
      </c>
      <c r="AA1184" s="594" t="s">
        <v>127</v>
      </c>
      <c r="AB1184" s="599" t="str">
        <f t="shared" si="344"/>
        <v/>
      </c>
      <c r="AC1184" s="604" t="str">
        <f>IFERROR(ROUNDDOWN(ROUNDDOWN(ROUND(L1184*VLOOKUP(K1184,'【参考】数式用'!$A$4:$F$57,MATCH("処遇改善加算Ⅳ",'【参考】数式用'!$C$3:$F$3,0)+2,0),0)*M1184,0)*Z1184*0.5,0),"")</f>
        <v/>
      </c>
      <c r="AD1184" s="610"/>
      <c r="AE1184" s="618"/>
      <c r="AF1184" s="618"/>
      <c r="AG1184" s="624"/>
      <c r="AH1184" s="627"/>
      <c r="AI1184" s="633"/>
      <c r="AJ1184" s="634"/>
      <c r="AK1184" s="648" t="str">
        <f t="shared" si="345"/>
        <v/>
      </c>
      <c r="AL1184" s="651" t="str">
        <f t="shared" si="360"/>
        <v/>
      </c>
      <c r="AM1184" s="654"/>
      <c r="AN1184" s="657" t="str">
        <f>IFERROR(VLOOKUP(K1184,'【参考】数式用'!$A$2:$N$57,14,FALSE),"")</f>
        <v/>
      </c>
      <c r="AO1184" s="657" t="str">
        <f t="shared" si="346"/>
        <v/>
      </c>
      <c r="AP1184" s="662" t="str">
        <f t="shared" si="347"/>
        <v/>
      </c>
      <c r="AQ1184" s="662" t="str">
        <f t="shared" si="348"/>
        <v>入力済</v>
      </c>
      <c r="AR1184" s="657" t="str">
        <f t="shared" si="349"/>
        <v/>
      </c>
      <c r="AS1184" s="662" t="str">
        <f t="shared" si="350"/>
        <v>入力済</v>
      </c>
      <c r="AT1184" s="662" t="str">
        <f t="shared" si="351"/>
        <v/>
      </c>
      <c r="AU1184" s="662" t="str">
        <f t="shared" si="352"/>
        <v/>
      </c>
      <c r="AV1184" s="657" t="str">
        <f t="shared" si="353"/>
        <v/>
      </c>
      <c r="AW1184" s="657" t="str">
        <f t="shared" si="354"/>
        <v>入力済</v>
      </c>
      <c r="AX1184" s="662" t="str">
        <f>IFERROR(VLOOKUP(K1184,'【参考】数式用'!$AR$3:$AS$49,2,FALSE),"")</f>
        <v/>
      </c>
      <c r="AY1184" s="657" t="str">
        <f t="shared" si="355"/>
        <v/>
      </c>
      <c r="AZ1184" s="657" t="str">
        <f t="shared" si="361"/>
        <v>入力済</v>
      </c>
      <c r="BA1184" s="662" t="str">
        <f>IFERROR(VLOOKUP(K1184,'【参考】数式用'!$AX$3:$AY$56,2,FALSE),"")</f>
        <v/>
      </c>
      <c r="BB1184" s="657" t="str">
        <f t="shared" si="356"/>
        <v/>
      </c>
      <c r="BC1184" s="673" t="str">
        <f t="shared" si="357"/>
        <v>入力済</v>
      </c>
      <c r="BD1184" s="657" t="str">
        <f t="shared" si="358"/>
        <v/>
      </c>
      <c r="BE1184" s="657" t="str">
        <f t="shared" si="359"/>
        <v/>
      </c>
      <c r="BF1184" s="659"/>
      <c r="BG1184" s="659"/>
      <c r="BH1184" s="681" t="e">
        <f>VLOOKUP(K1184,'【参考】数式用'!$A$2:$O$57,15,FALSE)</f>
        <v>#N/A</v>
      </c>
      <c r="BI1184" s="659"/>
      <c r="BJ1184" s="659"/>
      <c r="BK1184" s="659"/>
      <c r="BL1184" s="659"/>
      <c r="BM1184" s="659"/>
      <c r="BN1184" s="659"/>
      <c r="BO1184" s="676"/>
    </row>
    <row r="1185" spans="1:67" s="494" customFormat="1" ht="109.9" customHeight="1">
      <c r="A1185" s="506">
        <v>1174</v>
      </c>
      <c r="B1185" s="517" t="str">
        <f>IF(基本情報入力シート!B1213="","",基本情報入力シート!B1213)</f>
        <v/>
      </c>
      <c r="C1185" s="523"/>
      <c r="D1185" s="523"/>
      <c r="E1185" s="523"/>
      <c r="F1185" s="530"/>
      <c r="G1185" s="536" t="str">
        <f>IF(基本情報入力シート!L1213="","",基本情報入力シート!L1213)</f>
        <v/>
      </c>
      <c r="H1185" s="536" t="str">
        <f>IF(基本情報入力シート!Q1213="","",基本情報入力シート!Q1213)</f>
        <v/>
      </c>
      <c r="I1185" s="536" t="str">
        <f>IF(基本情報入力シート!V1213="","",基本情報入力シート!V1213)</f>
        <v/>
      </c>
      <c r="J1185" s="536" t="str">
        <f>IF(基本情報入力シート!W1213="","",基本情報入力シート!W1213)</f>
        <v/>
      </c>
      <c r="K1185" s="536" t="str">
        <f>IF(基本情報入力シート!Z1213="","",基本情報入力シート!Z1213)</f>
        <v/>
      </c>
      <c r="L1185" s="555" t="str">
        <f>IF(基本情報入力シート!AF1213=0,"",基本情報入力シート!AF1213)</f>
        <v/>
      </c>
      <c r="M1185" s="563" t="str">
        <f>IF(基本情報入力シート!AG1213="","",基本情報入力シート!AG1213)</f>
        <v/>
      </c>
      <c r="N1185" s="571"/>
      <c r="O1185" s="576" t="str">
        <f>IFERROR(VLOOKUP(K1185,'【参考】数式用'!$A$2:$F$57,MATCH(N1185,'【参考】数式用'!$C$3:$F$3,0)+2,0),"")</f>
        <v/>
      </c>
      <c r="P1185" s="583" t="s">
        <v>549</v>
      </c>
      <c r="Q1185" s="588"/>
      <c r="R1185" s="590" t="s">
        <v>71</v>
      </c>
      <c r="S1185" s="588"/>
      <c r="T1185" s="590" t="s">
        <v>743</v>
      </c>
      <c r="U1185" s="588"/>
      <c r="V1185" s="590" t="s">
        <v>71</v>
      </c>
      <c r="W1185" s="588"/>
      <c r="X1185" s="590" t="s">
        <v>560</v>
      </c>
      <c r="Y1185" s="590" t="s">
        <v>763</v>
      </c>
      <c r="Z1185" s="590" t="str">
        <f t="shared" si="343"/>
        <v/>
      </c>
      <c r="AA1185" s="594" t="s">
        <v>127</v>
      </c>
      <c r="AB1185" s="599" t="str">
        <f t="shared" si="344"/>
        <v/>
      </c>
      <c r="AC1185" s="604" t="str">
        <f>IFERROR(ROUNDDOWN(ROUNDDOWN(ROUND(L1185*VLOOKUP(K1185,'【参考】数式用'!$A$4:$F$57,MATCH("処遇改善加算Ⅳ",'【参考】数式用'!$C$3:$F$3,0)+2,0),0)*M1185,0)*Z1185*0.5,0),"")</f>
        <v/>
      </c>
      <c r="AD1185" s="610"/>
      <c r="AE1185" s="618"/>
      <c r="AF1185" s="618"/>
      <c r="AG1185" s="624"/>
      <c r="AH1185" s="627"/>
      <c r="AI1185" s="633"/>
      <c r="AJ1185" s="634"/>
      <c r="AK1185" s="648" t="str">
        <f t="shared" si="345"/>
        <v/>
      </c>
      <c r="AL1185" s="651" t="str">
        <f t="shared" si="360"/>
        <v/>
      </c>
      <c r="AM1185" s="654"/>
      <c r="AN1185" s="657" t="str">
        <f>IFERROR(VLOOKUP(K1185,'【参考】数式用'!$A$2:$N$57,14,FALSE),"")</f>
        <v/>
      </c>
      <c r="AO1185" s="657" t="str">
        <f t="shared" si="346"/>
        <v/>
      </c>
      <c r="AP1185" s="662" t="str">
        <f t="shared" si="347"/>
        <v/>
      </c>
      <c r="AQ1185" s="662" t="str">
        <f t="shared" si="348"/>
        <v>入力済</v>
      </c>
      <c r="AR1185" s="657" t="str">
        <f t="shared" si="349"/>
        <v/>
      </c>
      <c r="AS1185" s="662" t="str">
        <f t="shared" si="350"/>
        <v>入力済</v>
      </c>
      <c r="AT1185" s="662" t="str">
        <f t="shared" si="351"/>
        <v/>
      </c>
      <c r="AU1185" s="662" t="str">
        <f t="shared" si="352"/>
        <v/>
      </c>
      <c r="AV1185" s="657" t="str">
        <f t="shared" si="353"/>
        <v/>
      </c>
      <c r="AW1185" s="657" t="str">
        <f t="shared" si="354"/>
        <v>入力済</v>
      </c>
      <c r="AX1185" s="662" t="str">
        <f>IFERROR(VLOOKUP(K1185,'【参考】数式用'!$AR$3:$AS$49,2,FALSE),"")</f>
        <v/>
      </c>
      <c r="AY1185" s="657" t="str">
        <f t="shared" si="355"/>
        <v/>
      </c>
      <c r="AZ1185" s="657" t="str">
        <f t="shared" si="361"/>
        <v>入力済</v>
      </c>
      <c r="BA1185" s="662" t="str">
        <f>IFERROR(VLOOKUP(K1185,'【参考】数式用'!$AX$3:$AY$56,2,FALSE),"")</f>
        <v/>
      </c>
      <c r="BB1185" s="657" t="str">
        <f t="shared" si="356"/>
        <v/>
      </c>
      <c r="BC1185" s="673" t="str">
        <f t="shared" si="357"/>
        <v>入力済</v>
      </c>
      <c r="BD1185" s="657" t="str">
        <f t="shared" si="358"/>
        <v/>
      </c>
      <c r="BE1185" s="657" t="str">
        <f t="shared" si="359"/>
        <v/>
      </c>
      <c r="BF1185" s="659"/>
      <c r="BG1185" s="659"/>
      <c r="BH1185" s="681" t="e">
        <f>VLOOKUP(K1185,'【参考】数式用'!$A$2:$O$57,15,FALSE)</f>
        <v>#N/A</v>
      </c>
      <c r="BI1185" s="659"/>
      <c r="BJ1185" s="659"/>
      <c r="BK1185" s="659"/>
      <c r="BL1185" s="659"/>
      <c r="BM1185" s="659"/>
      <c r="BN1185" s="659"/>
      <c r="BO1185" s="676"/>
    </row>
    <row r="1186" spans="1:67" s="494" customFormat="1" ht="109.9" customHeight="1">
      <c r="A1186" s="506">
        <v>1175</v>
      </c>
      <c r="B1186" s="517" t="str">
        <f>IF(基本情報入力シート!B1214="","",基本情報入力シート!B1214)</f>
        <v/>
      </c>
      <c r="C1186" s="523"/>
      <c r="D1186" s="523"/>
      <c r="E1186" s="523"/>
      <c r="F1186" s="530"/>
      <c r="G1186" s="536" t="str">
        <f>IF(基本情報入力シート!L1214="","",基本情報入力シート!L1214)</f>
        <v/>
      </c>
      <c r="H1186" s="536" t="str">
        <f>IF(基本情報入力シート!Q1214="","",基本情報入力シート!Q1214)</f>
        <v/>
      </c>
      <c r="I1186" s="536" t="str">
        <f>IF(基本情報入力シート!V1214="","",基本情報入力シート!V1214)</f>
        <v/>
      </c>
      <c r="J1186" s="536" t="str">
        <f>IF(基本情報入力シート!W1214="","",基本情報入力シート!W1214)</f>
        <v/>
      </c>
      <c r="K1186" s="536" t="str">
        <f>IF(基本情報入力シート!Z1214="","",基本情報入力シート!Z1214)</f>
        <v/>
      </c>
      <c r="L1186" s="555" t="str">
        <f>IF(基本情報入力シート!AF1214=0,"",基本情報入力シート!AF1214)</f>
        <v/>
      </c>
      <c r="M1186" s="563" t="str">
        <f>IF(基本情報入力シート!AG1214="","",基本情報入力シート!AG1214)</f>
        <v/>
      </c>
      <c r="N1186" s="571"/>
      <c r="O1186" s="576" t="str">
        <f>IFERROR(VLOOKUP(K1186,'【参考】数式用'!$A$2:$F$57,MATCH(N1186,'【参考】数式用'!$C$3:$F$3,0)+2,0),"")</f>
        <v/>
      </c>
      <c r="P1186" s="583" t="s">
        <v>549</v>
      </c>
      <c r="Q1186" s="588"/>
      <c r="R1186" s="590" t="s">
        <v>71</v>
      </c>
      <c r="S1186" s="588"/>
      <c r="T1186" s="590" t="s">
        <v>743</v>
      </c>
      <c r="U1186" s="588"/>
      <c r="V1186" s="590" t="s">
        <v>71</v>
      </c>
      <c r="W1186" s="588"/>
      <c r="X1186" s="590" t="s">
        <v>560</v>
      </c>
      <c r="Y1186" s="590" t="s">
        <v>763</v>
      </c>
      <c r="Z1186" s="590" t="str">
        <f t="shared" si="343"/>
        <v/>
      </c>
      <c r="AA1186" s="594" t="s">
        <v>127</v>
      </c>
      <c r="AB1186" s="599" t="str">
        <f t="shared" si="344"/>
        <v/>
      </c>
      <c r="AC1186" s="604" t="str">
        <f>IFERROR(ROUNDDOWN(ROUNDDOWN(ROUND(L1186*VLOOKUP(K1186,'【参考】数式用'!$A$4:$F$57,MATCH("処遇改善加算Ⅳ",'【参考】数式用'!$C$3:$F$3,0)+2,0),0)*M1186,0)*Z1186*0.5,0),"")</f>
        <v/>
      </c>
      <c r="AD1186" s="610"/>
      <c r="AE1186" s="618"/>
      <c r="AF1186" s="618"/>
      <c r="AG1186" s="624"/>
      <c r="AH1186" s="627"/>
      <c r="AI1186" s="633"/>
      <c r="AJ1186" s="634"/>
      <c r="AK1186" s="648" t="str">
        <f t="shared" si="345"/>
        <v/>
      </c>
      <c r="AL1186" s="651" t="str">
        <f t="shared" si="360"/>
        <v/>
      </c>
      <c r="AM1186" s="654"/>
      <c r="AN1186" s="657" t="str">
        <f>IFERROR(VLOOKUP(K1186,'【参考】数式用'!$A$2:$N$57,14,FALSE),"")</f>
        <v/>
      </c>
      <c r="AO1186" s="657" t="str">
        <f t="shared" si="346"/>
        <v/>
      </c>
      <c r="AP1186" s="662" t="str">
        <f t="shared" si="347"/>
        <v/>
      </c>
      <c r="AQ1186" s="662" t="str">
        <f t="shared" si="348"/>
        <v>入力済</v>
      </c>
      <c r="AR1186" s="657" t="str">
        <f t="shared" si="349"/>
        <v/>
      </c>
      <c r="AS1186" s="662" t="str">
        <f t="shared" si="350"/>
        <v>入力済</v>
      </c>
      <c r="AT1186" s="662" t="str">
        <f t="shared" si="351"/>
        <v/>
      </c>
      <c r="AU1186" s="662" t="str">
        <f t="shared" si="352"/>
        <v/>
      </c>
      <c r="AV1186" s="657" t="str">
        <f t="shared" si="353"/>
        <v/>
      </c>
      <c r="AW1186" s="657" t="str">
        <f t="shared" si="354"/>
        <v>入力済</v>
      </c>
      <c r="AX1186" s="662" t="str">
        <f>IFERROR(VLOOKUP(K1186,'【参考】数式用'!$AR$3:$AS$49,2,FALSE),"")</f>
        <v/>
      </c>
      <c r="AY1186" s="657" t="str">
        <f t="shared" si="355"/>
        <v/>
      </c>
      <c r="AZ1186" s="657" t="str">
        <f t="shared" si="361"/>
        <v>入力済</v>
      </c>
      <c r="BA1186" s="662" t="str">
        <f>IFERROR(VLOOKUP(K1186,'【参考】数式用'!$AX$3:$AY$56,2,FALSE),"")</f>
        <v/>
      </c>
      <c r="BB1186" s="657" t="str">
        <f t="shared" si="356"/>
        <v/>
      </c>
      <c r="BC1186" s="673" t="str">
        <f t="shared" si="357"/>
        <v>入力済</v>
      </c>
      <c r="BD1186" s="657" t="str">
        <f t="shared" si="358"/>
        <v/>
      </c>
      <c r="BE1186" s="657" t="str">
        <f t="shared" si="359"/>
        <v/>
      </c>
      <c r="BF1186" s="659"/>
      <c r="BG1186" s="659"/>
      <c r="BH1186" s="681" t="e">
        <f>VLOOKUP(K1186,'【参考】数式用'!$A$2:$O$57,15,FALSE)</f>
        <v>#N/A</v>
      </c>
      <c r="BI1186" s="659"/>
      <c r="BJ1186" s="659"/>
      <c r="BK1186" s="659"/>
      <c r="BL1186" s="659"/>
      <c r="BM1186" s="659"/>
      <c r="BN1186" s="659"/>
      <c r="BO1186" s="676"/>
    </row>
    <row r="1187" spans="1:67" s="494" customFormat="1" ht="109.9" customHeight="1">
      <c r="A1187" s="506">
        <v>1176</v>
      </c>
      <c r="B1187" s="517" t="str">
        <f>IF(基本情報入力シート!B1215="","",基本情報入力シート!B1215)</f>
        <v/>
      </c>
      <c r="C1187" s="523"/>
      <c r="D1187" s="523"/>
      <c r="E1187" s="523"/>
      <c r="F1187" s="530"/>
      <c r="G1187" s="536" t="str">
        <f>IF(基本情報入力シート!L1215="","",基本情報入力シート!L1215)</f>
        <v/>
      </c>
      <c r="H1187" s="536" t="str">
        <f>IF(基本情報入力シート!Q1215="","",基本情報入力シート!Q1215)</f>
        <v/>
      </c>
      <c r="I1187" s="536" t="str">
        <f>IF(基本情報入力シート!V1215="","",基本情報入力シート!V1215)</f>
        <v/>
      </c>
      <c r="J1187" s="536" t="str">
        <f>IF(基本情報入力シート!W1215="","",基本情報入力シート!W1215)</f>
        <v/>
      </c>
      <c r="K1187" s="536" t="str">
        <f>IF(基本情報入力シート!Z1215="","",基本情報入力シート!Z1215)</f>
        <v/>
      </c>
      <c r="L1187" s="555" t="str">
        <f>IF(基本情報入力シート!AF1215=0,"",基本情報入力シート!AF1215)</f>
        <v/>
      </c>
      <c r="M1187" s="563" t="str">
        <f>IF(基本情報入力シート!AG1215="","",基本情報入力シート!AG1215)</f>
        <v/>
      </c>
      <c r="N1187" s="571"/>
      <c r="O1187" s="576" t="str">
        <f>IFERROR(VLOOKUP(K1187,'【参考】数式用'!$A$2:$F$57,MATCH(N1187,'【参考】数式用'!$C$3:$F$3,0)+2,0),"")</f>
        <v/>
      </c>
      <c r="P1187" s="583" t="s">
        <v>549</v>
      </c>
      <c r="Q1187" s="588"/>
      <c r="R1187" s="590" t="s">
        <v>71</v>
      </c>
      <c r="S1187" s="588"/>
      <c r="T1187" s="590" t="s">
        <v>743</v>
      </c>
      <c r="U1187" s="588"/>
      <c r="V1187" s="590" t="s">
        <v>71</v>
      </c>
      <c r="W1187" s="588"/>
      <c r="X1187" s="590" t="s">
        <v>560</v>
      </c>
      <c r="Y1187" s="590" t="s">
        <v>763</v>
      </c>
      <c r="Z1187" s="590" t="str">
        <f t="shared" si="343"/>
        <v/>
      </c>
      <c r="AA1187" s="594" t="s">
        <v>127</v>
      </c>
      <c r="AB1187" s="599" t="str">
        <f t="shared" si="344"/>
        <v/>
      </c>
      <c r="AC1187" s="604" t="str">
        <f>IFERROR(ROUNDDOWN(ROUNDDOWN(ROUND(L1187*VLOOKUP(K1187,'【参考】数式用'!$A$4:$F$57,MATCH("処遇改善加算Ⅳ",'【参考】数式用'!$C$3:$F$3,0)+2,0),0)*M1187,0)*Z1187*0.5,0),"")</f>
        <v/>
      </c>
      <c r="AD1187" s="610"/>
      <c r="AE1187" s="618"/>
      <c r="AF1187" s="618"/>
      <c r="AG1187" s="624"/>
      <c r="AH1187" s="627"/>
      <c r="AI1187" s="633"/>
      <c r="AJ1187" s="634"/>
      <c r="AK1187" s="648" t="str">
        <f t="shared" si="345"/>
        <v/>
      </c>
      <c r="AL1187" s="651" t="str">
        <f t="shared" si="360"/>
        <v/>
      </c>
      <c r="AM1187" s="654"/>
      <c r="AN1187" s="657" t="str">
        <f>IFERROR(VLOOKUP(K1187,'【参考】数式用'!$A$2:$N$57,14,FALSE),"")</f>
        <v/>
      </c>
      <c r="AO1187" s="657" t="str">
        <f t="shared" si="346"/>
        <v/>
      </c>
      <c r="AP1187" s="662" t="str">
        <f t="shared" si="347"/>
        <v/>
      </c>
      <c r="AQ1187" s="662" t="str">
        <f t="shared" si="348"/>
        <v>入力済</v>
      </c>
      <c r="AR1187" s="657" t="str">
        <f t="shared" si="349"/>
        <v/>
      </c>
      <c r="AS1187" s="662" t="str">
        <f t="shared" si="350"/>
        <v>入力済</v>
      </c>
      <c r="AT1187" s="662" t="str">
        <f t="shared" si="351"/>
        <v/>
      </c>
      <c r="AU1187" s="662" t="str">
        <f t="shared" si="352"/>
        <v/>
      </c>
      <c r="AV1187" s="657" t="str">
        <f t="shared" si="353"/>
        <v/>
      </c>
      <c r="AW1187" s="657" t="str">
        <f t="shared" si="354"/>
        <v>入力済</v>
      </c>
      <c r="AX1187" s="662" t="str">
        <f>IFERROR(VLOOKUP(K1187,'【参考】数式用'!$AR$3:$AS$49,2,FALSE),"")</f>
        <v/>
      </c>
      <c r="AY1187" s="657" t="str">
        <f t="shared" si="355"/>
        <v/>
      </c>
      <c r="AZ1187" s="657" t="str">
        <f t="shared" si="361"/>
        <v>入力済</v>
      </c>
      <c r="BA1187" s="662" t="str">
        <f>IFERROR(VLOOKUP(K1187,'【参考】数式用'!$AX$3:$AY$56,2,FALSE),"")</f>
        <v/>
      </c>
      <c r="BB1187" s="657" t="str">
        <f t="shared" si="356"/>
        <v/>
      </c>
      <c r="BC1187" s="673" t="str">
        <f t="shared" si="357"/>
        <v>入力済</v>
      </c>
      <c r="BD1187" s="657" t="str">
        <f t="shared" si="358"/>
        <v/>
      </c>
      <c r="BE1187" s="657" t="str">
        <f t="shared" si="359"/>
        <v/>
      </c>
      <c r="BF1187" s="659"/>
      <c r="BG1187" s="659"/>
      <c r="BH1187" s="681" t="e">
        <f>VLOOKUP(K1187,'【参考】数式用'!$A$2:$O$57,15,FALSE)</f>
        <v>#N/A</v>
      </c>
      <c r="BI1187" s="659"/>
      <c r="BJ1187" s="659"/>
      <c r="BK1187" s="659"/>
      <c r="BL1187" s="659"/>
      <c r="BM1187" s="659"/>
      <c r="BN1187" s="659"/>
      <c r="BO1187" s="676"/>
    </row>
    <row r="1188" spans="1:67" s="494" customFormat="1" ht="109.9" customHeight="1">
      <c r="A1188" s="506">
        <v>1177</v>
      </c>
      <c r="B1188" s="517" t="str">
        <f>IF(基本情報入力シート!B1216="","",基本情報入力シート!B1216)</f>
        <v/>
      </c>
      <c r="C1188" s="523"/>
      <c r="D1188" s="523"/>
      <c r="E1188" s="523"/>
      <c r="F1188" s="530"/>
      <c r="G1188" s="536" t="str">
        <f>IF(基本情報入力シート!L1216="","",基本情報入力シート!L1216)</f>
        <v/>
      </c>
      <c r="H1188" s="536" t="str">
        <f>IF(基本情報入力シート!Q1216="","",基本情報入力シート!Q1216)</f>
        <v/>
      </c>
      <c r="I1188" s="536" t="str">
        <f>IF(基本情報入力シート!V1216="","",基本情報入力シート!V1216)</f>
        <v/>
      </c>
      <c r="J1188" s="536" t="str">
        <f>IF(基本情報入力シート!W1216="","",基本情報入力シート!W1216)</f>
        <v/>
      </c>
      <c r="K1188" s="536" t="str">
        <f>IF(基本情報入力シート!Z1216="","",基本情報入力シート!Z1216)</f>
        <v/>
      </c>
      <c r="L1188" s="555" t="str">
        <f>IF(基本情報入力シート!AF1216=0,"",基本情報入力シート!AF1216)</f>
        <v/>
      </c>
      <c r="M1188" s="563" t="str">
        <f>IF(基本情報入力シート!AG1216="","",基本情報入力シート!AG1216)</f>
        <v/>
      </c>
      <c r="N1188" s="571"/>
      <c r="O1188" s="576" t="str">
        <f>IFERROR(VLOOKUP(K1188,'【参考】数式用'!$A$2:$F$57,MATCH(N1188,'【参考】数式用'!$C$3:$F$3,0)+2,0),"")</f>
        <v/>
      </c>
      <c r="P1188" s="583" t="s">
        <v>549</v>
      </c>
      <c r="Q1188" s="588"/>
      <c r="R1188" s="590" t="s">
        <v>71</v>
      </c>
      <c r="S1188" s="588"/>
      <c r="T1188" s="590" t="s">
        <v>743</v>
      </c>
      <c r="U1188" s="588"/>
      <c r="V1188" s="590" t="s">
        <v>71</v>
      </c>
      <c r="W1188" s="588"/>
      <c r="X1188" s="590" t="s">
        <v>560</v>
      </c>
      <c r="Y1188" s="590" t="s">
        <v>763</v>
      </c>
      <c r="Z1188" s="590" t="str">
        <f t="shared" si="343"/>
        <v/>
      </c>
      <c r="AA1188" s="594" t="s">
        <v>127</v>
      </c>
      <c r="AB1188" s="599" t="str">
        <f t="shared" si="344"/>
        <v/>
      </c>
      <c r="AC1188" s="604" t="str">
        <f>IFERROR(ROUNDDOWN(ROUNDDOWN(ROUND(L1188*VLOOKUP(K1188,'【参考】数式用'!$A$4:$F$57,MATCH("処遇改善加算Ⅳ",'【参考】数式用'!$C$3:$F$3,0)+2,0),0)*M1188,0)*Z1188*0.5,0),"")</f>
        <v/>
      </c>
      <c r="AD1188" s="610"/>
      <c r="AE1188" s="618"/>
      <c r="AF1188" s="618"/>
      <c r="AG1188" s="624"/>
      <c r="AH1188" s="627"/>
      <c r="AI1188" s="633"/>
      <c r="AJ1188" s="634"/>
      <c r="AK1188" s="648" t="str">
        <f t="shared" si="345"/>
        <v/>
      </c>
      <c r="AL1188" s="651" t="str">
        <f t="shared" si="360"/>
        <v/>
      </c>
      <c r="AM1188" s="654"/>
      <c r="AN1188" s="657" t="str">
        <f>IFERROR(VLOOKUP(K1188,'【参考】数式用'!$A$2:$N$57,14,FALSE),"")</f>
        <v/>
      </c>
      <c r="AO1188" s="657" t="str">
        <f t="shared" si="346"/>
        <v/>
      </c>
      <c r="AP1188" s="662" t="str">
        <f t="shared" si="347"/>
        <v/>
      </c>
      <c r="AQ1188" s="662" t="str">
        <f t="shared" si="348"/>
        <v>入力済</v>
      </c>
      <c r="AR1188" s="657" t="str">
        <f t="shared" si="349"/>
        <v/>
      </c>
      <c r="AS1188" s="662" t="str">
        <f t="shared" si="350"/>
        <v>入力済</v>
      </c>
      <c r="AT1188" s="662" t="str">
        <f t="shared" si="351"/>
        <v/>
      </c>
      <c r="AU1188" s="662" t="str">
        <f t="shared" si="352"/>
        <v/>
      </c>
      <c r="AV1188" s="657" t="str">
        <f t="shared" si="353"/>
        <v/>
      </c>
      <c r="AW1188" s="657" t="str">
        <f t="shared" si="354"/>
        <v>入力済</v>
      </c>
      <c r="AX1188" s="662" t="str">
        <f>IFERROR(VLOOKUP(K1188,'【参考】数式用'!$AR$3:$AS$49,2,FALSE),"")</f>
        <v/>
      </c>
      <c r="AY1188" s="657" t="str">
        <f t="shared" si="355"/>
        <v/>
      </c>
      <c r="AZ1188" s="657" t="str">
        <f t="shared" si="361"/>
        <v>入力済</v>
      </c>
      <c r="BA1188" s="662" t="str">
        <f>IFERROR(VLOOKUP(K1188,'【参考】数式用'!$AX$3:$AY$56,2,FALSE),"")</f>
        <v/>
      </c>
      <c r="BB1188" s="657" t="str">
        <f t="shared" si="356"/>
        <v/>
      </c>
      <c r="BC1188" s="673" t="str">
        <f t="shared" si="357"/>
        <v>入力済</v>
      </c>
      <c r="BD1188" s="657" t="str">
        <f t="shared" si="358"/>
        <v/>
      </c>
      <c r="BE1188" s="657" t="str">
        <f t="shared" si="359"/>
        <v/>
      </c>
      <c r="BF1188" s="659"/>
      <c r="BG1188" s="659"/>
      <c r="BH1188" s="681" t="e">
        <f>VLOOKUP(K1188,'【参考】数式用'!$A$2:$O$57,15,FALSE)</f>
        <v>#N/A</v>
      </c>
      <c r="BI1188" s="659"/>
      <c r="BJ1188" s="659"/>
      <c r="BK1188" s="659"/>
      <c r="BL1188" s="659"/>
      <c r="BM1188" s="659"/>
      <c r="BN1188" s="659"/>
      <c r="BO1188" s="676"/>
    </row>
    <row r="1189" spans="1:67" s="494" customFormat="1" ht="109.9" customHeight="1">
      <c r="A1189" s="506">
        <v>1178</v>
      </c>
      <c r="B1189" s="517" t="str">
        <f>IF(基本情報入力シート!B1217="","",基本情報入力シート!B1217)</f>
        <v/>
      </c>
      <c r="C1189" s="523"/>
      <c r="D1189" s="523"/>
      <c r="E1189" s="523"/>
      <c r="F1189" s="530"/>
      <c r="G1189" s="536" t="str">
        <f>IF(基本情報入力シート!L1217="","",基本情報入力シート!L1217)</f>
        <v/>
      </c>
      <c r="H1189" s="536" t="str">
        <f>IF(基本情報入力シート!Q1217="","",基本情報入力シート!Q1217)</f>
        <v/>
      </c>
      <c r="I1189" s="536" t="str">
        <f>IF(基本情報入力シート!V1217="","",基本情報入力シート!V1217)</f>
        <v/>
      </c>
      <c r="J1189" s="536" t="str">
        <f>IF(基本情報入力シート!W1217="","",基本情報入力シート!W1217)</f>
        <v/>
      </c>
      <c r="K1189" s="536" t="str">
        <f>IF(基本情報入力シート!Z1217="","",基本情報入力シート!Z1217)</f>
        <v/>
      </c>
      <c r="L1189" s="555" t="str">
        <f>IF(基本情報入力シート!AF1217=0,"",基本情報入力シート!AF1217)</f>
        <v/>
      </c>
      <c r="M1189" s="563" t="str">
        <f>IF(基本情報入力シート!AG1217="","",基本情報入力シート!AG1217)</f>
        <v/>
      </c>
      <c r="N1189" s="571"/>
      <c r="O1189" s="576" t="str">
        <f>IFERROR(VLOOKUP(K1189,'【参考】数式用'!$A$2:$F$57,MATCH(N1189,'【参考】数式用'!$C$3:$F$3,0)+2,0),"")</f>
        <v/>
      </c>
      <c r="P1189" s="583" t="s">
        <v>549</v>
      </c>
      <c r="Q1189" s="588"/>
      <c r="R1189" s="590" t="s">
        <v>71</v>
      </c>
      <c r="S1189" s="588"/>
      <c r="T1189" s="590" t="s">
        <v>743</v>
      </c>
      <c r="U1189" s="588"/>
      <c r="V1189" s="590" t="s">
        <v>71</v>
      </c>
      <c r="W1189" s="588"/>
      <c r="X1189" s="590" t="s">
        <v>560</v>
      </c>
      <c r="Y1189" s="590" t="s">
        <v>763</v>
      </c>
      <c r="Z1189" s="590" t="str">
        <f t="shared" si="343"/>
        <v/>
      </c>
      <c r="AA1189" s="594" t="s">
        <v>127</v>
      </c>
      <c r="AB1189" s="599" t="str">
        <f t="shared" si="344"/>
        <v/>
      </c>
      <c r="AC1189" s="604" t="str">
        <f>IFERROR(ROUNDDOWN(ROUNDDOWN(ROUND(L1189*VLOOKUP(K1189,'【参考】数式用'!$A$4:$F$57,MATCH("処遇改善加算Ⅳ",'【参考】数式用'!$C$3:$F$3,0)+2,0),0)*M1189,0)*Z1189*0.5,0),"")</f>
        <v/>
      </c>
      <c r="AD1189" s="610"/>
      <c r="AE1189" s="618"/>
      <c r="AF1189" s="618"/>
      <c r="AG1189" s="624"/>
      <c r="AH1189" s="627"/>
      <c r="AI1189" s="633"/>
      <c r="AJ1189" s="634"/>
      <c r="AK1189" s="648" t="str">
        <f t="shared" si="345"/>
        <v/>
      </c>
      <c r="AL1189" s="651" t="str">
        <f t="shared" si="360"/>
        <v/>
      </c>
      <c r="AM1189" s="654"/>
      <c r="AN1189" s="657" t="str">
        <f>IFERROR(VLOOKUP(K1189,'【参考】数式用'!$A$2:$N$57,14,FALSE),"")</f>
        <v/>
      </c>
      <c r="AO1189" s="657" t="str">
        <f t="shared" si="346"/>
        <v/>
      </c>
      <c r="AP1189" s="662" t="str">
        <f t="shared" si="347"/>
        <v/>
      </c>
      <c r="AQ1189" s="662" t="str">
        <f t="shared" si="348"/>
        <v>入力済</v>
      </c>
      <c r="AR1189" s="657" t="str">
        <f t="shared" si="349"/>
        <v/>
      </c>
      <c r="AS1189" s="662" t="str">
        <f t="shared" si="350"/>
        <v>入力済</v>
      </c>
      <c r="AT1189" s="662" t="str">
        <f t="shared" si="351"/>
        <v/>
      </c>
      <c r="AU1189" s="662" t="str">
        <f t="shared" si="352"/>
        <v/>
      </c>
      <c r="AV1189" s="657" t="str">
        <f t="shared" si="353"/>
        <v/>
      </c>
      <c r="AW1189" s="657" t="str">
        <f t="shared" si="354"/>
        <v>入力済</v>
      </c>
      <c r="AX1189" s="662" t="str">
        <f>IFERROR(VLOOKUP(K1189,'【参考】数式用'!$AR$3:$AS$49,2,FALSE),"")</f>
        <v/>
      </c>
      <c r="AY1189" s="657" t="str">
        <f t="shared" si="355"/>
        <v/>
      </c>
      <c r="AZ1189" s="657" t="str">
        <f t="shared" si="361"/>
        <v>入力済</v>
      </c>
      <c r="BA1189" s="662" t="str">
        <f>IFERROR(VLOOKUP(K1189,'【参考】数式用'!$AX$3:$AY$56,2,FALSE),"")</f>
        <v/>
      </c>
      <c r="BB1189" s="657" t="str">
        <f t="shared" si="356"/>
        <v/>
      </c>
      <c r="BC1189" s="673" t="str">
        <f t="shared" si="357"/>
        <v>入力済</v>
      </c>
      <c r="BD1189" s="657" t="str">
        <f t="shared" si="358"/>
        <v/>
      </c>
      <c r="BE1189" s="657" t="str">
        <f t="shared" si="359"/>
        <v/>
      </c>
      <c r="BF1189" s="659"/>
      <c r="BG1189" s="659"/>
      <c r="BH1189" s="681" t="e">
        <f>VLOOKUP(K1189,'【参考】数式用'!$A$2:$O$57,15,FALSE)</f>
        <v>#N/A</v>
      </c>
      <c r="BI1189" s="659"/>
      <c r="BJ1189" s="659"/>
      <c r="BK1189" s="659"/>
      <c r="BL1189" s="659"/>
      <c r="BM1189" s="659"/>
      <c r="BN1189" s="659"/>
      <c r="BO1189" s="676"/>
    </row>
    <row r="1190" spans="1:67" s="494" customFormat="1" ht="109.9" customHeight="1">
      <c r="A1190" s="506">
        <v>1179</v>
      </c>
      <c r="B1190" s="517" t="str">
        <f>IF(基本情報入力シート!B1218="","",基本情報入力シート!B1218)</f>
        <v/>
      </c>
      <c r="C1190" s="523"/>
      <c r="D1190" s="523"/>
      <c r="E1190" s="523"/>
      <c r="F1190" s="530"/>
      <c r="G1190" s="536" t="str">
        <f>IF(基本情報入力シート!L1218="","",基本情報入力シート!L1218)</f>
        <v/>
      </c>
      <c r="H1190" s="536" t="str">
        <f>IF(基本情報入力シート!Q1218="","",基本情報入力シート!Q1218)</f>
        <v/>
      </c>
      <c r="I1190" s="536" t="str">
        <f>IF(基本情報入力シート!V1218="","",基本情報入力シート!V1218)</f>
        <v/>
      </c>
      <c r="J1190" s="536" t="str">
        <f>IF(基本情報入力シート!W1218="","",基本情報入力シート!W1218)</f>
        <v/>
      </c>
      <c r="K1190" s="536" t="str">
        <f>IF(基本情報入力シート!Z1218="","",基本情報入力シート!Z1218)</f>
        <v/>
      </c>
      <c r="L1190" s="555" t="str">
        <f>IF(基本情報入力シート!AF1218=0,"",基本情報入力シート!AF1218)</f>
        <v/>
      </c>
      <c r="M1190" s="563" t="str">
        <f>IF(基本情報入力シート!AG1218="","",基本情報入力シート!AG1218)</f>
        <v/>
      </c>
      <c r="N1190" s="571"/>
      <c r="O1190" s="576" t="str">
        <f>IFERROR(VLOOKUP(K1190,'【参考】数式用'!$A$2:$F$57,MATCH(N1190,'【参考】数式用'!$C$3:$F$3,0)+2,0),"")</f>
        <v/>
      </c>
      <c r="P1190" s="583" t="s">
        <v>549</v>
      </c>
      <c r="Q1190" s="588"/>
      <c r="R1190" s="590" t="s">
        <v>71</v>
      </c>
      <c r="S1190" s="588"/>
      <c r="T1190" s="590" t="s">
        <v>743</v>
      </c>
      <c r="U1190" s="588"/>
      <c r="V1190" s="590" t="s">
        <v>71</v>
      </c>
      <c r="W1190" s="588"/>
      <c r="X1190" s="590" t="s">
        <v>560</v>
      </c>
      <c r="Y1190" s="590" t="s">
        <v>763</v>
      </c>
      <c r="Z1190" s="590" t="str">
        <f t="shared" si="343"/>
        <v/>
      </c>
      <c r="AA1190" s="594" t="s">
        <v>127</v>
      </c>
      <c r="AB1190" s="599" t="str">
        <f t="shared" si="344"/>
        <v/>
      </c>
      <c r="AC1190" s="604" t="str">
        <f>IFERROR(ROUNDDOWN(ROUNDDOWN(ROUND(L1190*VLOOKUP(K1190,'【参考】数式用'!$A$4:$F$57,MATCH("処遇改善加算Ⅳ",'【参考】数式用'!$C$3:$F$3,0)+2,0),0)*M1190,0)*Z1190*0.5,0),"")</f>
        <v/>
      </c>
      <c r="AD1190" s="610"/>
      <c r="AE1190" s="618"/>
      <c r="AF1190" s="618"/>
      <c r="AG1190" s="624"/>
      <c r="AH1190" s="627"/>
      <c r="AI1190" s="633"/>
      <c r="AJ1190" s="634"/>
      <c r="AK1190" s="648" t="str">
        <f t="shared" si="345"/>
        <v/>
      </c>
      <c r="AL1190" s="651" t="str">
        <f t="shared" si="360"/>
        <v/>
      </c>
      <c r="AM1190" s="654"/>
      <c r="AN1190" s="657" t="str">
        <f>IFERROR(VLOOKUP(K1190,'【参考】数式用'!$A$2:$N$57,14,FALSE),"")</f>
        <v/>
      </c>
      <c r="AO1190" s="657" t="str">
        <f t="shared" si="346"/>
        <v/>
      </c>
      <c r="AP1190" s="662" t="str">
        <f t="shared" si="347"/>
        <v/>
      </c>
      <c r="AQ1190" s="662" t="str">
        <f t="shared" si="348"/>
        <v>入力済</v>
      </c>
      <c r="AR1190" s="657" t="str">
        <f t="shared" si="349"/>
        <v/>
      </c>
      <c r="AS1190" s="662" t="str">
        <f t="shared" si="350"/>
        <v>入力済</v>
      </c>
      <c r="AT1190" s="662" t="str">
        <f t="shared" si="351"/>
        <v/>
      </c>
      <c r="AU1190" s="662" t="str">
        <f t="shared" si="352"/>
        <v/>
      </c>
      <c r="AV1190" s="657" t="str">
        <f t="shared" si="353"/>
        <v/>
      </c>
      <c r="AW1190" s="657" t="str">
        <f t="shared" si="354"/>
        <v>入力済</v>
      </c>
      <c r="AX1190" s="662" t="str">
        <f>IFERROR(VLOOKUP(K1190,'【参考】数式用'!$AR$3:$AS$49,2,FALSE),"")</f>
        <v/>
      </c>
      <c r="AY1190" s="657" t="str">
        <f t="shared" si="355"/>
        <v/>
      </c>
      <c r="AZ1190" s="657" t="str">
        <f t="shared" si="361"/>
        <v>入力済</v>
      </c>
      <c r="BA1190" s="662" t="str">
        <f>IFERROR(VLOOKUP(K1190,'【参考】数式用'!$AX$3:$AY$56,2,FALSE),"")</f>
        <v/>
      </c>
      <c r="BB1190" s="657" t="str">
        <f t="shared" si="356"/>
        <v/>
      </c>
      <c r="BC1190" s="673" t="str">
        <f t="shared" si="357"/>
        <v>入力済</v>
      </c>
      <c r="BD1190" s="657" t="str">
        <f t="shared" si="358"/>
        <v/>
      </c>
      <c r="BE1190" s="657" t="str">
        <f t="shared" si="359"/>
        <v/>
      </c>
      <c r="BF1190" s="659"/>
      <c r="BG1190" s="659"/>
      <c r="BH1190" s="681" t="e">
        <f>VLOOKUP(K1190,'【参考】数式用'!$A$2:$O$57,15,FALSE)</f>
        <v>#N/A</v>
      </c>
      <c r="BI1190" s="659"/>
      <c r="BJ1190" s="659"/>
      <c r="BK1190" s="659"/>
      <c r="BL1190" s="659"/>
      <c r="BM1190" s="659"/>
      <c r="BN1190" s="659"/>
      <c r="BO1190" s="676"/>
    </row>
    <row r="1191" spans="1:67" s="494" customFormat="1" ht="109.9" customHeight="1">
      <c r="A1191" s="506">
        <v>1180</v>
      </c>
      <c r="B1191" s="517" t="str">
        <f>IF(基本情報入力シート!B1219="","",基本情報入力シート!B1219)</f>
        <v/>
      </c>
      <c r="C1191" s="523"/>
      <c r="D1191" s="523"/>
      <c r="E1191" s="523"/>
      <c r="F1191" s="530"/>
      <c r="G1191" s="536" t="str">
        <f>IF(基本情報入力シート!L1219="","",基本情報入力シート!L1219)</f>
        <v/>
      </c>
      <c r="H1191" s="536" t="str">
        <f>IF(基本情報入力シート!Q1219="","",基本情報入力シート!Q1219)</f>
        <v/>
      </c>
      <c r="I1191" s="536" t="str">
        <f>IF(基本情報入力シート!V1219="","",基本情報入力シート!V1219)</f>
        <v/>
      </c>
      <c r="J1191" s="536" t="str">
        <f>IF(基本情報入力シート!W1219="","",基本情報入力シート!W1219)</f>
        <v/>
      </c>
      <c r="K1191" s="536" t="str">
        <f>IF(基本情報入力シート!Z1219="","",基本情報入力シート!Z1219)</f>
        <v/>
      </c>
      <c r="L1191" s="555" t="str">
        <f>IF(基本情報入力シート!AF1219=0,"",基本情報入力シート!AF1219)</f>
        <v/>
      </c>
      <c r="M1191" s="563" t="str">
        <f>IF(基本情報入力シート!AG1219="","",基本情報入力シート!AG1219)</f>
        <v/>
      </c>
      <c r="N1191" s="571"/>
      <c r="O1191" s="576" t="str">
        <f>IFERROR(VLOOKUP(K1191,'【参考】数式用'!$A$2:$F$57,MATCH(N1191,'【参考】数式用'!$C$3:$F$3,0)+2,0),"")</f>
        <v/>
      </c>
      <c r="P1191" s="583" t="s">
        <v>549</v>
      </c>
      <c r="Q1191" s="588"/>
      <c r="R1191" s="590" t="s">
        <v>71</v>
      </c>
      <c r="S1191" s="588"/>
      <c r="T1191" s="590" t="s">
        <v>743</v>
      </c>
      <c r="U1191" s="588"/>
      <c r="V1191" s="590" t="s">
        <v>71</v>
      </c>
      <c r="W1191" s="588"/>
      <c r="X1191" s="590" t="s">
        <v>560</v>
      </c>
      <c r="Y1191" s="590" t="s">
        <v>763</v>
      </c>
      <c r="Z1191" s="590" t="str">
        <f t="shared" si="343"/>
        <v/>
      </c>
      <c r="AA1191" s="594" t="s">
        <v>127</v>
      </c>
      <c r="AB1191" s="599" t="str">
        <f t="shared" si="344"/>
        <v/>
      </c>
      <c r="AC1191" s="604" t="str">
        <f>IFERROR(ROUNDDOWN(ROUNDDOWN(ROUND(L1191*VLOOKUP(K1191,'【参考】数式用'!$A$4:$F$57,MATCH("処遇改善加算Ⅳ",'【参考】数式用'!$C$3:$F$3,0)+2,0),0)*M1191,0)*Z1191*0.5,0),"")</f>
        <v/>
      </c>
      <c r="AD1191" s="610"/>
      <c r="AE1191" s="618"/>
      <c r="AF1191" s="618"/>
      <c r="AG1191" s="624"/>
      <c r="AH1191" s="627"/>
      <c r="AI1191" s="633"/>
      <c r="AJ1191" s="634"/>
      <c r="AK1191" s="648" t="str">
        <f t="shared" si="345"/>
        <v/>
      </c>
      <c r="AL1191" s="651" t="str">
        <f t="shared" si="360"/>
        <v/>
      </c>
      <c r="AM1191" s="654"/>
      <c r="AN1191" s="657" t="str">
        <f>IFERROR(VLOOKUP(K1191,'【参考】数式用'!$A$2:$N$57,14,FALSE),"")</f>
        <v/>
      </c>
      <c r="AO1191" s="657" t="str">
        <f t="shared" si="346"/>
        <v/>
      </c>
      <c r="AP1191" s="662" t="str">
        <f t="shared" si="347"/>
        <v/>
      </c>
      <c r="AQ1191" s="662" t="str">
        <f t="shared" si="348"/>
        <v>入力済</v>
      </c>
      <c r="AR1191" s="657" t="str">
        <f t="shared" si="349"/>
        <v/>
      </c>
      <c r="AS1191" s="662" t="str">
        <f t="shared" si="350"/>
        <v>入力済</v>
      </c>
      <c r="AT1191" s="662" t="str">
        <f t="shared" si="351"/>
        <v/>
      </c>
      <c r="AU1191" s="662" t="str">
        <f t="shared" si="352"/>
        <v/>
      </c>
      <c r="AV1191" s="657" t="str">
        <f t="shared" si="353"/>
        <v/>
      </c>
      <c r="AW1191" s="657" t="str">
        <f t="shared" si="354"/>
        <v>入力済</v>
      </c>
      <c r="AX1191" s="662" t="str">
        <f>IFERROR(VLOOKUP(K1191,'【参考】数式用'!$AR$3:$AS$49,2,FALSE),"")</f>
        <v/>
      </c>
      <c r="AY1191" s="657" t="str">
        <f t="shared" si="355"/>
        <v/>
      </c>
      <c r="AZ1191" s="657" t="str">
        <f t="shared" si="361"/>
        <v>入力済</v>
      </c>
      <c r="BA1191" s="662" t="str">
        <f>IFERROR(VLOOKUP(K1191,'【参考】数式用'!$AX$3:$AY$56,2,FALSE),"")</f>
        <v/>
      </c>
      <c r="BB1191" s="657" t="str">
        <f t="shared" si="356"/>
        <v/>
      </c>
      <c r="BC1191" s="673" t="str">
        <f t="shared" si="357"/>
        <v>入力済</v>
      </c>
      <c r="BD1191" s="657" t="str">
        <f t="shared" si="358"/>
        <v/>
      </c>
      <c r="BE1191" s="657" t="str">
        <f t="shared" si="359"/>
        <v/>
      </c>
      <c r="BF1191" s="659"/>
      <c r="BG1191" s="659"/>
      <c r="BH1191" s="681" t="e">
        <f>VLOOKUP(K1191,'【参考】数式用'!$A$2:$O$57,15,FALSE)</f>
        <v>#N/A</v>
      </c>
      <c r="BI1191" s="659"/>
      <c r="BJ1191" s="659"/>
      <c r="BK1191" s="659"/>
      <c r="BL1191" s="659"/>
      <c r="BM1191" s="659"/>
      <c r="BN1191" s="659"/>
      <c r="BO1191" s="676"/>
    </row>
    <row r="1192" spans="1:67" s="494" customFormat="1" ht="109.9" customHeight="1">
      <c r="A1192" s="506">
        <v>1181</v>
      </c>
      <c r="B1192" s="517" t="str">
        <f>IF(基本情報入力シート!B1220="","",基本情報入力シート!B1220)</f>
        <v/>
      </c>
      <c r="C1192" s="523"/>
      <c r="D1192" s="523"/>
      <c r="E1192" s="523"/>
      <c r="F1192" s="530"/>
      <c r="G1192" s="536" t="str">
        <f>IF(基本情報入力シート!L1220="","",基本情報入力シート!L1220)</f>
        <v/>
      </c>
      <c r="H1192" s="536" t="str">
        <f>IF(基本情報入力シート!Q1220="","",基本情報入力シート!Q1220)</f>
        <v/>
      </c>
      <c r="I1192" s="536" t="str">
        <f>IF(基本情報入力シート!V1220="","",基本情報入力シート!V1220)</f>
        <v/>
      </c>
      <c r="J1192" s="536" t="str">
        <f>IF(基本情報入力シート!W1220="","",基本情報入力シート!W1220)</f>
        <v/>
      </c>
      <c r="K1192" s="536" t="str">
        <f>IF(基本情報入力シート!Z1220="","",基本情報入力シート!Z1220)</f>
        <v/>
      </c>
      <c r="L1192" s="555" t="str">
        <f>IF(基本情報入力シート!AF1220=0,"",基本情報入力シート!AF1220)</f>
        <v/>
      </c>
      <c r="M1192" s="563" t="str">
        <f>IF(基本情報入力シート!AG1220="","",基本情報入力シート!AG1220)</f>
        <v/>
      </c>
      <c r="N1192" s="571"/>
      <c r="O1192" s="576" t="str">
        <f>IFERROR(VLOOKUP(K1192,'【参考】数式用'!$A$2:$F$57,MATCH(N1192,'【参考】数式用'!$C$3:$F$3,0)+2,0),"")</f>
        <v/>
      </c>
      <c r="P1192" s="583" t="s">
        <v>549</v>
      </c>
      <c r="Q1192" s="588"/>
      <c r="R1192" s="590" t="s">
        <v>71</v>
      </c>
      <c r="S1192" s="588"/>
      <c r="T1192" s="590" t="s">
        <v>743</v>
      </c>
      <c r="U1192" s="588"/>
      <c r="V1192" s="590" t="s">
        <v>71</v>
      </c>
      <c r="W1192" s="588"/>
      <c r="X1192" s="590" t="s">
        <v>560</v>
      </c>
      <c r="Y1192" s="590" t="s">
        <v>763</v>
      </c>
      <c r="Z1192" s="590" t="str">
        <f t="shared" si="343"/>
        <v/>
      </c>
      <c r="AA1192" s="594" t="s">
        <v>127</v>
      </c>
      <c r="AB1192" s="599" t="str">
        <f t="shared" si="344"/>
        <v/>
      </c>
      <c r="AC1192" s="604" t="str">
        <f>IFERROR(ROUNDDOWN(ROUNDDOWN(ROUND(L1192*VLOOKUP(K1192,'【参考】数式用'!$A$4:$F$57,MATCH("処遇改善加算Ⅳ",'【参考】数式用'!$C$3:$F$3,0)+2,0),0)*M1192,0)*Z1192*0.5,0),"")</f>
        <v/>
      </c>
      <c r="AD1192" s="610"/>
      <c r="AE1192" s="618"/>
      <c r="AF1192" s="618"/>
      <c r="AG1192" s="624"/>
      <c r="AH1192" s="627"/>
      <c r="AI1192" s="633"/>
      <c r="AJ1192" s="634"/>
      <c r="AK1192" s="648" t="str">
        <f t="shared" si="345"/>
        <v/>
      </c>
      <c r="AL1192" s="651" t="str">
        <f t="shared" si="360"/>
        <v/>
      </c>
      <c r="AM1192" s="654"/>
      <c r="AN1192" s="657" t="str">
        <f>IFERROR(VLOOKUP(K1192,'【参考】数式用'!$A$2:$N$57,14,FALSE),"")</f>
        <v/>
      </c>
      <c r="AO1192" s="657" t="str">
        <f t="shared" si="346"/>
        <v/>
      </c>
      <c r="AP1192" s="662" t="str">
        <f t="shared" si="347"/>
        <v/>
      </c>
      <c r="AQ1192" s="662" t="str">
        <f t="shared" si="348"/>
        <v>入力済</v>
      </c>
      <c r="AR1192" s="657" t="str">
        <f t="shared" si="349"/>
        <v/>
      </c>
      <c r="AS1192" s="662" t="str">
        <f t="shared" si="350"/>
        <v>入力済</v>
      </c>
      <c r="AT1192" s="662" t="str">
        <f t="shared" si="351"/>
        <v/>
      </c>
      <c r="AU1192" s="662" t="str">
        <f t="shared" si="352"/>
        <v/>
      </c>
      <c r="AV1192" s="657" t="str">
        <f t="shared" si="353"/>
        <v/>
      </c>
      <c r="AW1192" s="657" t="str">
        <f t="shared" si="354"/>
        <v>入力済</v>
      </c>
      <c r="AX1192" s="662" t="str">
        <f>IFERROR(VLOOKUP(K1192,'【参考】数式用'!$AR$3:$AS$49,2,FALSE),"")</f>
        <v/>
      </c>
      <c r="AY1192" s="657" t="str">
        <f t="shared" si="355"/>
        <v/>
      </c>
      <c r="AZ1192" s="657" t="str">
        <f t="shared" si="361"/>
        <v>入力済</v>
      </c>
      <c r="BA1192" s="662" t="str">
        <f>IFERROR(VLOOKUP(K1192,'【参考】数式用'!$AX$3:$AY$56,2,FALSE),"")</f>
        <v/>
      </c>
      <c r="BB1192" s="657" t="str">
        <f t="shared" si="356"/>
        <v/>
      </c>
      <c r="BC1192" s="673" t="str">
        <f t="shared" si="357"/>
        <v>入力済</v>
      </c>
      <c r="BD1192" s="657" t="str">
        <f t="shared" si="358"/>
        <v/>
      </c>
      <c r="BE1192" s="657" t="str">
        <f t="shared" si="359"/>
        <v/>
      </c>
      <c r="BF1192" s="659"/>
      <c r="BG1192" s="659"/>
      <c r="BH1192" s="681" t="e">
        <f>VLOOKUP(K1192,'【参考】数式用'!$A$2:$O$57,15,FALSE)</f>
        <v>#N/A</v>
      </c>
      <c r="BI1192" s="659"/>
      <c r="BJ1192" s="659"/>
      <c r="BK1192" s="659"/>
      <c r="BL1192" s="659"/>
      <c r="BM1192" s="659"/>
      <c r="BN1192" s="659"/>
      <c r="BO1192" s="676"/>
    </row>
    <row r="1193" spans="1:67" s="494" customFormat="1" ht="109.9" customHeight="1">
      <c r="A1193" s="506">
        <v>1182</v>
      </c>
      <c r="B1193" s="517" t="str">
        <f>IF(基本情報入力シート!B1221="","",基本情報入力シート!B1221)</f>
        <v/>
      </c>
      <c r="C1193" s="523"/>
      <c r="D1193" s="523"/>
      <c r="E1193" s="523"/>
      <c r="F1193" s="530"/>
      <c r="G1193" s="536" t="str">
        <f>IF(基本情報入力シート!L1221="","",基本情報入力シート!L1221)</f>
        <v/>
      </c>
      <c r="H1193" s="536" t="str">
        <f>IF(基本情報入力シート!Q1221="","",基本情報入力シート!Q1221)</f>
        <v/>
      </c>
      <c r="I1193" s="536" t="str">
        <f>IF(基本情報入力シート!V1221="","",基本情報入力シート!V1221)</f>
        <v/>
      </c>
      <c r="J1193" s="536" t="str">
        <f>IF(基本情報入力シート!W1221="","",基本情報入力シート!W1221)</f>
        <v/>
      </c>
      <c r="K1193" s="536" t="str">
        <f>IF(基本情報入力シート!Z1221="","",基本情報入力シート!Z1221)</f>
        <v/>
      </c>
      <c r="L1193" s="555" t="str">
        <f>IF(基本情報入力シート!AF1221=0,"",基本情報入力シート!AF1221)</f>
        <v/>
      </c>
      <c r="M1193" s="563" t="str">
        <f>IF(基本情報入力シート!AG1221="","",基本情報入力シート!AG1221)</f>
        <v/>
      </c>
      <c r="N1193" s="571"/>
      <c r="O1193" s="576" t="str">
        <f>IFERROR(VLOOKUP(K1193,'【参考】数式用'!$A$2:$F$57,MATCH(N1193,'【参考】数式用'!$C$3:$F$3,0)+2,0),"")</f>
        <v/>
      </c>
      <c r="P1193" s="583" t="s">
        <v>549</v>
      </c>
      <c r="Q1193" s="588"/>
      <c r="R1193" s="590" t="s">
        <v>71</v>
      </c>
      <c r="S1193" s="588"/>
      <c r="T1193" s="590" t="s">
        <v>743</v>
      </c>
      <c r="U1193" s="588"/>
      <c r="V1193" s="590" t="s">
        <v>71</v>
      </c>
      <c r="W1193" s="588"/>
      <c r="X1193" s="590" t="s">
        <v>560</v>
      </c>
      <c r="Y1193" s="590" t="s">
        <v>763</v>
      </c>
      <c r="Z1193" s="590" t="str">
        <f t="shared" si="343"/>
        <v/>
      </c>
      <c r="AA1193" s="594" t="s">
        <v>127</v>
      </c>
      <c r="AB1193" s="599" t="str">
        <f t="shared" si="344"/>
        <v/>
      </c>
      <c r="AC1193" s="604" t="str">
        <f>IFERROR(ROUNDDOWN(ROUNDDOWN(ROUND(L1193*VLOOKUP(K1193,'【参考】数式用'!$A$4:$F$57,MATCH("処遇改善加算Ⅳ",'【参考】数式用'!$C$3:$F$3,0)+2,0),0)*M1193,0)*Z1193*0.5,0),"")</f>
        <v/>
      </c>
      <c r="AD1193" s="610"/>
      <c r="AE1193" s="618"/>
      <c r="AF1193" s="618"/>
      <c r="AG1193" s="624"/>
      <c r="AH1193" s="627"/>
      <c r="AI1193" s="633"/>
      <c r="AJ1193" s="634"/>
      <c r="AK1193" s="648" t="str">
        <f t="shared" si="345"/>
        <v/>
      </c>
      <c r="AL1193" s="651" t="str">
        <f t="shared" si="360"/>
        <v/>
      </c>
      <c r="AM1193" s="654"/>
      <c r="AN1193" s="657" t="str">
        <f>IFERROR(VLOOKUP(K1193,'【参考】数式用'!$A$2:$N$57,14,FALSE),"")</f>
        <v/>
      </c>
      <c r="AO1193" s="657" t="str">
        <f t="shared" si="346"/>
        <v/>
      </c>
      <c r="AP1193" s="662" t="str">
        <f t="shared" si="347"/>
        <v/>
      </c>
      <c r="AQ1193" s="662" t="str">
        <f t="shared" si="348"/>
        <v>入力済</v>
      </c>
      <c r="AR1193" s="657" t="str">
        <f t="shared" si="349"/>
        <v/>
      </c>
      <c r="AS1193" s="662" t="str">
        <f t="shared" si="350"/>
        <v>入力済</v>
      </c>
      <c r="AT1193" s="662" t="str">
        <f t="shared" si="351"/>
        <v/>
      </c>
      <c r="AU1193" s="662" t="str">
        <f t="shared" si="352"/>
        <v/>
      </c>
      <c r="AV1193" s="657" t="str">
        <f t="shared" si="353"/>
        <v/>
      </c>
      <c r="AW1193" s="657" t="str">
        <f t="shared" si="354"/>
        <v>入力済</v>
      </c>
      <c r="AX1193" s="662" t="str">
        <f>IFERROR(VLOOKUP(K1193,'【参考】数式用'!$AR$3:$AS$49,2,FALSE),"")</f>
        <v/>
      </c>
      <c r="AY1193" s="657" t="str">
        <f t="shared" si="355"/>
        <v/>
      </c>
      <c r="AZ1193" s="657" t="str">
        <f t="shared" si="361"/>
        <v>入力済</v>
      </c>
      <c r="BA1193" s="662" t="str">
        <f>IFERROR(VLOOKUP(K1193,'【参考】数式用'!$AX$3:$AY$56,2,FALSE),"")</f>
        <v/>
      </c>
      <c r="BB1193" s="657" t="str">
        <f t="shared" si="356"/>
        <v/>
      </c>
      <c r="BC1193" s="673" t="str">
        <f t="shared" si="357"/>
        <v>入力済</v>
      </c>
      <c r="BD1193" s="657" t="str">
        <f t="shared" si="358"/>
        <v/>
      </c>
      <c r="BE1193" s="657" t="str">
        <f t="shared" si="359"/>
        <v/>
      </c>
      <c r="BF1193" s="659"/>
      <c r="BG1193" s="659"/>
      <c r="BH1193" s="681" t="e">
        <f>VLOOKUP(K1193,'【参考】数式用'!$A$2:$O$57,15,FALSE)</f>
        <v>#N/A</v>
      </c>
      <c r="BI1193" s="659"/>
      <c r="BJ1193" s="659"/>
      <c r="BK1193" s="659"/>
      <c r="BL1193" s="659"/>
      <c r="BM1193" s="659"/>
      <c r="BN1193" s="659"/>
      <c r="BO1193" s="676"/>
    </row>
    <row r="1194" spans="1:67" s="494" customFormat="1" ht="109.9" customHeight="1">
      <c r="A1194" s="506">
        <v>1183</v>
      </c>
      <c r="B1194" s="517" t="str">
        <f>IF(基本情報入力シート!B1222="","",基本情報入力シート!B1222)</f>
        <v/>
      </c>
      <c r="C1194" s="523"/>
      <c r="D1194" s="523"/>
      <c r="E1194" s="523"/>
      <c r="F1194" s="530"/>
      <c r="G1194" s="536" t="str">
        <f>IF(基本情報入力シート!L1222="","",基本情報入力シート!L1222)</f>
        <v/>
      </c>
      <c r="H1194" s="536" t="str">
        <f>IF(基本情報入力シート!Q1222="","",基本情報入力シート!Q1222)</f>
        <v/>
      </c>
      <c r="I1194" s="536" t="str">
        <f>IF(基本情報入力シート!V1222="","",基本情報入力シート!V1222)</f>
        <v/>
      </c>
      <c r="J1194" s="536" t="str">
        <f>IF(基本情報入力シート!W1222="","",基本情報入力シート!W1222)</f>
        <v/>
      </c>
      <c r="K1194" s="536" t="str">
        <f>IF(基本情報入力シート!Z1222="","",基本情報入力シート!Z1222)</f>
        <v/>
      </c>
      <c r="L1194" s="555" t="str">
        <f>IF(基本情報入力シート!AF1222=0,"",基本情報入力シート!AF1222)</f>
        <v/>
      </c>
      <c r="M1194" s="563" t="str">
        <f>IF(基本情報入力シート!AG1222="","",基本情報入力シート!AG1222)</f>
        <v/>
      </c>
      <c r="N1194" s="571"/>
      <c r="O1194" s="576" t="str">
        <f>IFERROR(VLOOKUP(K1194,'【参考】数式用'!$A$2:$F$57,MATCH(N1194,'【参考】数式用'!$C$3:$F$3,0)+2,0),"")</f>
        <v/>
      </c>
      <c r="P1194" s="583" t="s">
        <v>549</v>
      </c>
      <c r="Q1194" s="588"/>
      <c r="R1194" s="590" t="s">
        <v>71</v>
      </c>
      <c r="S1194" s="588"/>
      <c r="T1194" s="590" t="s">
        <v>743</v>
      </c>
      <c r="U1194" s="588"/>
      <c r="V1194" s="590" t="s">
        <v>71</v>
      </c>
      <c r="W1194" s="588"/>
      <c r="X1194" s="590" t="s">
        <v>560</v>
      </c>
      <c r="Y1194" s="590" t="s">
        <v>763</v>
      </c>
      <c r="Z1194" s="590" t="str">
        <f t="shared" si="343"/>
        <v/>
      </c>
      <c r="AA1194" s="594" t="s">
        <v>127</v>
      </c>
      <c r="AB1194" s="599" t="str">
        <f t="shared" si="344"/>
        <v/>
      </c>
      <c r="AC1194" s="604" t="str">
        <f>IFERROR(ROUNDDOWN(ROUNDDOWN(ROUND(L1194*VLOOKUP(K1194,'【参考】数式用'!$A$4:$F$57,MATCH("処遇改善加算Ⅳ",'【参考】数式用'!$C$3:$F$3,0)+2,0),0)*M1194,0)*Z1194*0.5,0),"")</f>
        <v/>
      </c>
      <c r="AD1194" s="610"/>
      <c r="AE1194" s="618"/>
      <c r="AF1194" s="618"/>
      <c r="AG1194" s="624"/>
      <c r="AH1194" s="627"/>
      <c r="AI1194" s="633"/>
      <c r="AJ1194" s="634"/>
      <c r="AK1194" s="648" t="str">
        <f t="shared" si="345"/>
        <v/>
      </c>
      <c r="AL1194" s="651" t="str">
        <f t="shared" si="360"/>
        <v/>
      </c>
      <c r="AM1194" s="654"/>
      <c r="AN1194" s="657" t="str">
        <f>IFERROR(VLOOKUP(K1194,'【参考】数式用'!$A$2:$N$57,14,FALSE),"")</f>
        <v/>
      </c>
      <c r="AO1194" s="657" t="str">
        <f t="shared" si="346"/>
        <v/>
      </c>
      <c r="AP1194" s="662" t="str">
        <f t="shared" si="347"/>
        <v/>
      </c>
      <c r="AQ1194" s="662" t="str">
        <f t="shared" si="348"/>
        <v>入力済</v>
      </c>
      <c r="AR1194" s="657" t="str">
        <f t="shared" si="349"/>
        <v/>
      </c>
      <c r="AS1194" s="662" t="str">
        <f t="shared" si="350"/>
        <v>入力済</v>
      </c>
      <c r="AT1194" s="662" t="str">
        <f t="shared" si="351"/>
        <v/>
      </c>
      <c r="AU1194" s="662" t="str">
        <f t="shared" si="352"/>
        <v/>
      </c>
      <c r="AV1194" s="657" t="str">
        <f t="shared" si="353"/>
        <v/>
      </c>
      <c r="AW1194" s="657" t="str">
        <f t="shared" si="354"/>
        <v>入力済</v>
      </c>
      <c r="AX1194" s="662" t="str">
        <f>IFERROR(VLOOKUP(K1194,'【参考】数式用'!$AR$3:$AS$49,2,FALSE),"")</f>
        <v/>
      </c>
      <c r="AY1194" s="657" t="str">
        <f t="shared" si="355"/>
        <v/>
      </c>
      <c r="AZ1194" s="657" t="str">
        <f t="shared" si="361"/>
        <v>入力済</v>
      </c>
      <c r="BA1194" s="662" t="str">
        <f>IFERROR(VLOOKUP(K1194,'【参考】数式用'!$AX$3:$AY$56,2,FALSE),"")</f>
        <v/>
      </c>
      <c r="BB1194" s="657" t="str">
        <f t="shared" si="356"/>
        <v/>
      </c>
      <c r="BC1194" s="673" t="str">
        <f t="shared" si="357"/>
        <v>入力済</v>
      </c>
      <c r="BD1194" s="657" t="str">
        <f t="shared" si="358"/>
        <v/>
      </c>
      <c r="BE1194" s="657" t="str">
        <f t="shared" si="359"/>
        <v/>
      </c>
      <c r="BF1194" s="659"/>
      <c r="BG1194" s="659"/>
      <c r="BH1194" s="681" t="e">
        <f>VLOOKUP(K1194,'【参考】数式用'!$A$2:$O$57,15,FALSE)</f>
        <v>#N/A</v>
      </c>
      <c r="BI1194" s="659"/>
      <c r="BJ1194" s="659"/>
      <c r="BK1194" s="659"/>
      <c r="BL1194" s="659"/>
      <c r="BM1194" s="659"/>
      <c r="BN1194" s="659"/>
      <c r="BO1194" s="676"/>
    </row>
    <row r="1195" spans="1:67" s="494" customFormat="1" ht="109.9" customHeight="1">
      <c r="A1195" s="506">
        <v>1184</v>
      </c>
      <c r="B1195" s="517" t="str">
        <f>IF(基本情報入力シート!B1223="","",基本情報入力シート!B1223)</f>
        <v/>
      </c>
      <c r="C1195" s="523"/>
      <c r="D1195" s="523"/>
      <c r="E1195" s="523"/>
      <c r="F1195" s="530"/>
      <c r="G1195" s="536" t="str">
        <f>IF(基本情報入力シート!L1223="","",基本情報入力シート!L1223)</f>
        <v/>
      </c>
      <c r="H1195" s="536" t="str">
        <f>IF(基本情報入力シート!Q1223="","",基本情報入力シート!Q1223)</f>
        <v/>
      </c>
      <c r="I1195" s="536" t="str">
        <f>IF(基本情報入力シート!V1223="","",基本情報入力シート!V1223)</f>
        <v/>
      </c>
      <c r="J1195" s="536" t="str">
        <f>IF(基本情報入力シート!W1223="","",基本情報入力シート!W1223)</f>
        <v/>
      </c>
      <c r="K1195" s="536" t="str">
        <f>IF(基本情報入力シート!Z1223="","",基本情報入力シート!Z1223)</f>
        <v/>
      </c>
      <c r="L1195" s="555" t="str">
        <f>IF(基本情報入力シート!AF1223=0,"",基本情報入力シート!AF1223)</f>
        <v/>
      </c>
      <c r="M1195" s="563" t="str">
        <f>IF(基本情報入力シート!AG1223="","",基本情報入力シート!AG1223)</f>
        <v/>
      </c>
      <c r="N1195" s="571"/>
      <c r="O1195" s="576" t="str">
        <f>IFERROR(VLOOKUP(K1195,'【参考】数式用'!$A$2:$F$57,MATCH(N1195,'【参考】数式用'!$C$3:$F$3,0)+2,0),"")</f>
        <v/>
      </c>
      <c r="P1195" s="583" t="s">
        <v>549</v>
      </c>
      <c r="Q1195" s="588"/>
      <c r="R1195" s="590" t="s">
        <v>71</v>
      </c>
      <c r="S1195" s="588"/>
      <c r="T1195" s="590" t="s">
        <v>743</v>
      </c>
      <c r="U1195" s="588"/>
      <c r="V1195" s="590" t="s">
        <v>71</v>
      </c>
      <c r="W1195" s="588"/>
      <c r="X1195" s="590" t="s">
        <v>560</v>
      </c>
      <c r="Y1195" s="590" t="s">
        <v>763</v>
      </c>
      <c r="Z1195" s="590" t="str">
        <f t="shared" si="343"/>
        <v/>
      </c>
      <c r="AA1195" s="594" t="s">
        <v>127</v>
      </c>
      <c r="AB1195" s="599" t="str">
        <f t="shared" si="344"/>
        <v/>
      </c>
      <c r="AC1195" s="604" t="str">
        <f>IFERROR(ROUNDDOWN(ROUNDDOWN(ROUND(L1195*VLOOKUP(K1195,'【参考】数式用'!$A$4:$F$57,MATCH("処遇改善加算Ⅳ",'【参考】数式用'!$C$3:$F$3,0)+2,0),0)*M1195,0)*Z1195*0.5,0),"")</f>
        <v/>
      </c>
      <c r="AD1195" s="610"/>
      <c r="AE1195" s="618"/>
      <c r="AF1195" s="618"/>
      <c r="AG1195" s="624"/>
      <c r="AH1195" s="627"/>
      <c r="AI1195" s="633"/>
      <c r="AJ1195" s="634"/>
      <c r="AK1195" s="648" t="str">
        <f t="shared" si="345"/>
        <v/>
      </c>
      <c r="AL1195" s="651" t="str">
        <f t="shared" si="360"/>
        <v/>
      </c>
      <c r="AM1195" s="654"/>
      <c r="AN1195" s="657" t="str">
        <f>IFERROR(VLOOKUP(K1195,'【参考】数式用'!$A$2:$N$57,14,FALSE),"")</f>
        <v/>
      </c>
      <c r="AO1195" s="657" t="str">
        <f t="shared" si="346"/>
        <v/>
      </c>
      <c r="AP1195" s="662" t="str">
        <f t="shared" si="347"/>
        <v/>
      </c>
      <c r="AQ1195" s="662" t="str">
        <f t="shared" si="348"/>
        <v>入力済</v>
      </c>
      <c r="AR1195" s="657" t="str">
        <f t="shared" si="349"/>
        <v/>
      </c>
      <c r="AS1195" s="662" t="str">
        <f t="shared" si="350"/>
        <v>入力済</v>
      </c>
      <c r="AT1195" s="662" t="str">
        <f t="shared" si="351"/>
        <v/>
      </c>
      <c r="AU1195" s="662" t="str">
        <f t="shared" si="352"/>
        <v/>
      </c>
      <c r="AV1195" s="657" t="str">
        <f t="shared" si="353"/>
        <v/>
      </c>
      <c r="AW1195" s="657" t="str">
        <f t="shared" si="354"/>
        <v>入力済</v>
      </c>
      <c r="AX1195" s="662" t="str">
        <f>IFERROR(VLOOKUP(K1195,'【参考】数式用'!$AR$3:$AS$49,2,FALSE),"")</f>
        <v/>
      </c>
      <c r="AY1195" s="657" t="str">
        <f t="shared" si="355"/>
        <v/>
      </c>
      <c r="AZ1195" s="657" t="str">
        <f t="shared" si="361"/>
        <v>入力済</v>
      </c>
      <c r="BA1195" s="662" t="str">
        <f>IFERROR(VLOOKUP(K1195,'【参考】数式用'!$AX$3:$AY$56,2,FALSE),"")</f>
        <v/>
      </c>
      <c r="BB1195" s="657" t="str">
        <f t="shared" si="356"/>
        <v/>
      </c>
      <c r="BC1195" s="673" t="str">
        <f t="shared" si="357"/>
        <v>入力済</v>
      </c>
      <c r="BD1195" s="657" t="str">
        <f t="shared" si="358"/>
        <v/>
      </c>
      <c r="BE1195" s="657" t="str">
        <f t="shared" si="359"/>
        <v/>
      </c>
      <c r="BF1195" s="659"/>
      <c r="BG1195" s="659"/>
      <c r="BH1195" s="681" t="e">
        <f>VLOOKUP(K1195,'【参考】数式用'!$A$2:$O$57,15,FALSE)</f>
        <v>#N/A</v>
      </c>
      <c r="BI1195" s="659"/>
      <c r="BJ1195" s="659"/>
      <c r="BK1195" s="659"/>
      <c r="BL1195" s="659"/>
      <c r="BM1195" s="659"/>
      <c r="BN1195" s="659"/>
      <c r="BO1195" s="676"/>
    </row>
    <row r="1196" spans="1:67" s="494" customFormat="1" ht="109.9" customHeight="1">
      <c r="A1196" s="506">
        <v>1185</v>
      </c>
      <c r="B1196" s="517" t="str">
        <f>IF(基本情報入力シート!B1224="","",基本情報入力シート!B1224)</f>
        <v/>
      </c>
      <c r="C1196" s="523"/>
      <c r="D1196" s="523"/>
      <c r="E1196" s="523"/>
      <c r="F1196" s="530"/>
      <c r="G1196" s="536" t="str">
        <f>IF(基本情報入力シート!L1224="","",基本情報入力シート!L1224)</f>
        <v/>
      </c>
      <c r="H1196" s="536" t="str">
        <f>IF(基本情報入力シート!Q1224="","",基本情報入力シート!Q1224)</f>
        <v/>
      </c>
      <c r="I1196" s="536" t="str">
        <f>IF(基本情報入力シート!V1224="","",基本情報入力シート!V1224)</f>
        <v/>
      </c>
      <c r="J1196" s="536" t="str">
        <f>IF(基本情報入力シート!W1224="","",基本情報入力シート!W1224)</f>
        <v/>
      </c>
      <c r="K1196" s="536" t="str">
        <f>IF(基本情報入力シート!Z1224="","",基本情報入力シート!Z1224)</f>
        <v/>
      </c>
      <c r="L1196" s="555" t="str">
        <f>IF(基本情報入力シート!AF1224=0,"",基本情報入力シート!AF1224)</f>
        <v/>
      </c>
      <c r="M1196" s="563" t="str">
        <f>IF(基本情報入力シート!AG1224="","",基本情報入力シート!AG1224)</f>
        <v/>
      </c>
      <c r="N1196" s="571"/>
      <c r="O1196" s="576" t="str">
        <f>IFERROR(VLOOKUP(K1196,'【参考】数式用'!$A$2:$F$57,MATCH(N1196,'【参考】数式用'!$C$3:$F$3,0)+2,0),"")</f>
        <v/>
      </c>
      <c r="P1196" s="583" t="s">
        <v>549</v>
      </c>
      <c r="Q1196" s="588"/>
      <c r="R1196" s="590" t="s">
        <v>71</v>
      </c>
      <c r="S1196" s="588"/>
      <c r="T1196" s="590" t="s">
        <v>743</v>
      </c>
      <c r="U1196" s="588"/>
      <c r="V1196" s="590" t="s">
        <v>71</v>
      </c>
      <c r="W1196" s="588"/>
      <c r="X1196" s="590" t="s">
        <v>560</v>
      </c>
      <c r="Y1196" s="590" t="s">
        <v>763</v>
      </c>
      <c r="Z1196" s="590" t="str">
        <f t="shared" si="343"/>
        <v/>
      </c>
      <c r="AA1196" s="594" t="s">
        <v>127</v>
      </c>
      <c r="AB1196" s="599" t="str">
        <f t="shared" si="344"/>
        <v/>
      </c>
      <c r="AC1196" s="604" t="str">
        <f>IFERROR(ROUNDDOWN(ROUNDDOWN(ROUND(L1196*VLOOKUP(K1196,'【参考】数式用'!$A$4:$F$57,MATCH("処遇改善加算Ⅳ",'【参考】数式用'!$C$3:$F$3,0)+2,0),0)*M1196,0)*Z1196*0.5,0),"")</f>
        <v/>
      </c>
      <c r="AD1196" s="610"/>
      <c r="AE1196" s="618"/>
      <c r="AF1196" s="618"/>
      <c r="AG1196" s="624"/>
      <c r="AH1196" s="627"/>
      <c r="AI1196" s="633"/>
      <c r="AJ1196" s="634"/>
      <c r="AK1196" s="648" t="str">
        <f t="shared" si="345"/>
        <v/>
      </c>
      <c r="AL1196" s="651" t="str">
        <f t="shared" si="360"/>
        <v/>
      </c>
      <c r="AM1196" s="654"/>
      <c r="AN1196" s="657" t="str">
        <f>IFERROR(VLOOKUP(K1196,'【参考】数式用'!$A$2:$N$57,14,FALSE),"")</f>
        <v/>
      </c>
      <c r="AO1196" s="657" t="str">
        <f t="shared" si="346"/>
        <v/>
      </c>
      <c r="AP1196" s="662" t="str">
        <f t="shared" si="347"/>
        <v/>
      </c>
      <c r="AQ1196" s="662" t="str">
        <f t="shared" si="348"/>
        <v>入力済</v>
      </c>
      <c r="AR1196" s="657" t="str">
        <f t="shared" si="349"/>
        <v/>
      </c>
      <c r="AS1196" s="662" t="str">
        <f t="shared" si="350"/>
        <v>入力済</v>
      </c>
      <c r="AT1196" s="662" t="str">
        <f t="shared" si="351"/>
        <v/>
      </c>
      <c r="AU1196" s="662" t="str">
        <f t="shared" si="352"/>
        <v/>
      </c>
      <c r="AV1196" s="657" t="str">
        <f t="shared" si="353"/>
        <v/>
      </c>
      <c r="AW1196" s="657" t="str">
        <f t="shared" si="354"/>
        <v>入力済</v>
      </c>
      <c r="AX1196" s="662" t="str">
        <f>IFERROR(VLOOKUP(K1196,'【参考】数式用'!$AR$3:$AS$49,2,FALSE),"")</f>
        <v/>
      </c>
      <c r="AY1196" s="657" t="str">
        <f t="shared" si="355"/>
        <v/>
      </c>
      <c r="AZ1196" s="657" t="str">
        <f t="shared" si="361"/>
        <v>入力済</v>
      </c>
      <c r="BA1196" s="662" t="str">
        <f>IFERROR(VLOOKUP(K1196,'【参考】数式用'!$AX$3:$AY$56,2,FALSE),"")</f>
        <v/>
      </c>
      <c r="BB1196" s="657" t="str">
        <f t="shared" si="356"/>
        <v/>
      </c>
      <c r="BC1196" s="673" t="str">
        <f t="shared" si="357"/>
        <v>入力済</v>
      </c>
      <c r="BD1196" s="657" t="str">
        <f t="shared" si="358"/>
        <v/>
      </c>
      <c r="BE1196" s="657" t="str">
        <f t="shared" si="359"/>
        <v/>
      </c>
      <c r="BF1196" s="659"/>
      <c r="BG1196" s="659"/>
      <c r="BH1196" s="681" t="e">
        <f>VLOOKUP(K1196,'【参考】数式用'!$A$2:$O$57,15,FALSE)</f>
        <v>#N/A</v>
      </c>
      <c r="BI1196" s="659"/>
      <c r="BJ1196" s="659"/>
      <c r="BK1196" s="659"/>
      <c r="BL1196" s="659"/>
      <c r="BM1196" s="659"/>
      <c r="BN1196" s="659"/>
      <c r="BO1196" s="676"/>
    </row>
    <row r="1197" spans="1:67" s="494" customFormat="1" ht="109.9" customHeight="1">
      <c r="A1197" s="506">
        <v>1186</v>
      </c>
      <c r="B1197" s="517" t="str">
        <f>IF(基本情報入力シート!B1225="","",基本情報入力シート!B1225)</f>
        <v/>
      </c>
      <c r="C1197" s="523"/>
      <c r="D1197" s="523"/>
      <c r="E1197" s="523"/>
      <c r="F1197" s="530"/>
      <c r="G1197" s="536" t="str">
        <f>IF(基本情報入力シート!L1225="","",基本情報入力シート!L1225)</f>
        <v/>
      </c>
      <c r="H1197" s="536" t="str">
        <f>IF(基本情報入力シート!Q1225="","",基本情報入力シート!Q1225)</f>
        <v/>
      </c>
      <c r="I1197" s="536" t="str">
        <f>IF(基本情報入力シート!V1225="","",基本情報入力シート!V1225)</f>
        <v/>
      </c>
      <c r="J1197" s="536" t="str">
        <f>IF(基本情報入力シート!W1225="","",基本情報入力シート!W1225)</f>
        <v/>
      </c>
      <c r="K1197" s="536" t="str">
        <f>IF(基本情報入力シート!Z1225="","",基本情報入力シート!Z1225)</f>
        <v/>
      </c>
      <c r="L1197" s="555" t="str">
        <f>IF(基本情報入力シート!AF1225=0,"",基本情報入力シート!AF1225)</f>
        <v/>
      </c>
      <c r="M1197" s="563" t="str">
        <f>IF(基本情報入力シート!AG1225="","",基本情報入力シート!AG1225)</f>
        <v/>
      </c>
      <c r="N1197" s="571"/>
      <c r="O1197" s="576" t="str">
        <f>IFERROR(VLOOKUP(K1197,'【参考】数式用'!$A$2:$F$57,MATCH(N1197,'【参考】数式用'!$C$3:$F$3,0)+2,0),"")</f>
        <v/>
      </c>
      <c r="P1197" s="583" t="s">
        <v>549</v>
      </c>
      <c r="Q1197" s="588"/>
      <c r="R1197" s="590" t="s">
        <v>71</v>
      </c>
      <c r="S1197" s="588"/>
      <c r="T1197" s="590" t="s">
        <v>743</v>
      </c>
      <c r="U1197" s="588"/>
      <c r="V1197" s="590" t="s">
        <v>71</v>
      </c>
      <c r="W1197" s="588"/>
      <c r="X1197" s="590" t="s">
        <v>560</v>
      </c>
      <c r="Y1197" s="590" t="s">
        <v>763</v>
      </c>
      <c r="Z1197" s="590" t="str">
        <f t="shared" si="343"/>
        <v/>
      </c>
      <c r="AA1197" s="594" t="s">
        <v>127</v>
      </c>
      <c r="AB1197" s="599" t="str">
        <f t="shared" si="344"/>
        <v/>
      </c>
      <c r="AC1197" s="604" t="str">
        <f>IFERROR(ROUNDDOWN(ROUNDDOWN(ROUND(L1197*VLOOKUP(K1197,'【参考】数式用'!$A$4:$F$57,MATCH("処遇改善加算Ⅳ",'【参考】数式用'!$C$3:$F$3,0)+2,0),0)*M1197,0)*Z1197*0.5,0),"")</f>
        <v/>
      </c>
      <c r="AD1197" s="610"/>
      <c r="AE1197" s="618"/>
      <c r="AF1197" s="618"/>
      <c r="AG1197" s="624"/>
      <c r="AH1197" s="627"/>
      <c r="AI1197" s="633"/>
      <c r="AJ1197" s="634"/>
      <c r="AK1197" s="648" t="str">
        <f t="shared" si="345"/>
        <v/>
      </c>
      <c r="AL1197" s="651" t="str">
        <f t="shared" si="360"/>
        <v/>
      </c>
      <c r="AM1197" s="654"/>
      <c r="AN1197" s="657" t="str">
        <f>IFERROR(VLOOKUP(K1197,'【参考】数式用'!$A$2:$N$57,14,FALSE),"")</f>
        <v/>
      </c>
      <c r="AO1197" s="657" t="str">
        <f t="shared" si="346"/>
        <v/>
      </c>
      <c r="AP1197" s="662" t="str">
        <f t="shared" si="347"/>
        <v/>
      </c>
      <c r="AQ1197" s="662" t="str">
        <f t="shared" si="348"/>
        <v>入力済</v>
      </c>
      <c r="AR1197" s="657" t="str">
        <f t="shared" si="349"/>
        <v/>
      </c>
      <c r="AS1197" s="662" t="str">
        <f t="shared" si="350"/>
        <v>入力済</v>
      </c>
      <c r="AT1197" s="662" t="str">
        <f t="shared" si="351"/>
        <v/>
      </c>
      <c r="AU1197" s="662" t="str">
        <f t="shared" si="352"/>
        <v/>
      </c>
      <c r="AV1197" s="657" t="str">
        <f t="shared" si="353"/>
        <v/>
      </c>
      <c r="AW1197" s="657" t="str">
        <f t="shared" si="354"/>
        <v>入力済</v>
      </c>
      <c r="AX1197" s="662" t="str">
        <f>IFERROR(VLOOKUP(K1197,'【参考】数式用'!$AR$3:$AS$49,2,FALSE),"")</f>
        <v/>
      </c>
      <c r="AY1197" s="657" t="str">
        <f t="shared" si="355"/>
        <v/>
      </c>
      <c r="AZ1197" s="657" t="str">
        <f t="shared" si="361"/>
        <v>入力済</v>
      </c>
      <c r="BA1197" s="662" t="str">
        <f>IFERROR(VLOOKUP(K1197,'【参考】数式用'!$AX$3:$AY$56,2,FALSE),"")</f>
        <v/>
      </c>
      <c r="BB1197" s="657" t="str">
        <f t="shared" si="356"/>
        <v/>
      </c>
      <c r="BC1197" s="673" t="str">
        <f t="shared" si="357"/>
        <v>入力済</v>
      </c>
      <c r="BD1197" s="657" t="str">
        <f t="shared" si="358"/>
        <v/>
      </c>
      <c r="BE1197" s="657" t="str">
        <f t="shared" si="359"/>
        <v/>
      </c>
      <c r="BF1197" s="659"/>
      <c r="BG1197" s="659"/>
      <c r="BH1197" s="681" t="e">
        <f>VLOOKUP(K1197,'【参考】数式用'!$A$2:$O$57,15,FALSE)</f>
        <v>#N/A</v>
      </c>
      <c r="BI1197" s="659"/>
      <c r="BJ1197" s="659"/>
      <c r="BK1197" s="659"/>
      <c r="BL1197" s="659"/>
      <c r="BM1197" s="659"/>
      <c r="BN1197" s="659"/>
      <c r="BO1197" s="676"/>
    </row>
    <row r="1198" spans="1:67" s="494" customFormat="1" ht="109.9" customHeight="1">
      <c r="A1198" s="506">
        <v>1187</v>
      </c>
      <c r="B1198" s="517" t="str">
        <f>IF(基本情報入力シート!B1226="","",基本情報入力シート!B1226)</f>
        <v/>
      </c>
      <c r="C1198" s="523"/>
      <c r="D1198" s="523"/>
      <c r="E1198" s="523"/>
      <c r="F1198" s="530"/>
      <c r="G1198" s="536" t="str">
        <f>IF(基本情報入力シート!L1226="","",基本情報入力シート!L1226)</f>
        <v/>
      </c>
      <c r="H1198" s="536" t="str">
        <f>IF(基本情報入力シート!Q1226="","",基本情報入力シート!Q1226)</f>
        <v/>
      </c>
      <c r="I1198" s="536" t="str">
        <f>IF(基本情報入力シート!V1226="","",基本情報入力シート!V1226)</f>
        <v/>
      </c>
      <c r="J1198" s="536" t="str">
        <f>IF(基本情報入力シート!W1226="","",基本情報入力シート!W1226)</f>
        <v/>
      </c>
      <c r="K1198" s="536" t="str">
        <f>IF(基本情報入力シート!Z1226="","",基本情報入力シート!Z1226)</f>
        <v/>
      </c>
      <c r="L1198" s="555" t="str">
        <f>IF(基本情報入力シート!AF1226=0,"",基本情報入力シート!AF1226)</f>
        <v/>
      </c>
      <c r="M1198" s="563" t="str">
        <f>IF(基本情報入力シート!AG1226="","",基本情報入力シート!AG1226)</f>
        <v/>
      </c>
      <c r="N1198" s="571"/>
      <c r="O1198" s="576" t="str">
        <f>IFERROR(VLOOKUP(K1198,'【参考】数式用'!$A$2:$F$57,MATCH(N1198,'【参考】数式用'!$C$3:$F$3,0)+2,0),"")</f>
        <v/>
      </c>
      <c r="P1198" s="583" t="s">
        <v>549</v>
      </c>
      <c r="Q1198" s="588"/>
      <c r="R1198" s="590" t="s">
        <v>71</v>
      </c>
      <c r="S1198" s="588"/>
      <c r="T1198" s="590" t="s">
        <v>743</v>
      </c>
      <c r="U1198" s="588"/>
      <c r="V1198" s="590" t="s">
        <v>71</v>
      </c>
      <c r="W1198" s="588"/>
      <c r="X1198" s="590" t="s">
        <v>560</v>
      </c>
      <c r="Y1198" s="590" t="s">
        <v>763</v>
      </c>
      <c r="Z1198" s="590" t="str">
        <f t="shared" si="343"/>
        <v/>
      </c>
      <c r="AA1198" s="594" t="s">
        <v>127</v>
      </c>
      <c r="AB1198" s="599" t="str">
        <f t="shared" si="344"/>
        <v/>
      </c>
      <c r="AC1198" s="604" t="str">
        <f>IFERROR(ROUNDDOWN(ROUNDDOWN(ROUND(L1198*VLOOKUP(K1198,'【参考】数式用'!$A$4:$F$57,MATCH("処遇改善加算Ⅳ",'【参考】数式用'!$C$3:$F$3,0)+2,0),0)*M1198,0)*Z1198*0.5,0),"")</f>
        <v/>
      </c>
      <c r="AD1198" s="610"/>
      <c r="AE1198" s="618"/>
      <c r="AF1198" s="618"/>
      <c r="AG1198" s="624"/>
      <c r="AH1198" s="627"/>
      <c r="AI1198" s="633"/>
      <c r="AJ1198" s="634"/>
      <c r="AK1198" s="648" t="str">
        <f t="shared" si="345"/>
        <v/>
      </c>
      <c r="AL1198" s="651" t="str">
        <f t="shared" si="360"/>
        <v/>
      </c>
      <c r="AM1198" s="654"/>
      <c r="AN1198" s="657" t="str">
        <f>IFERROR(VLOOKUP(K1198,'【参考】数式用'!$A$2:$N$57,14,FALSE),"")</f>
        <v/>
      </c>
      <c r="AO1198" s="657" t="str">
        <f t="shared" si="346"/>
        <v/>
      </c>
      <c r="AP1198" s="662" t="str">
        <f t="shared" si="347"/>
        <v/>
      </c>
      <c r="AQ1198" s="662" t="str">
        <f t="shared" si="348"/>
        <v>入力済</v>
      </c>
      <c r="AR1198" s="657" t="str">
        <f t="shared" si="349"/>
        <v/>
      </c>
      <c r="AS1198" s="662" t="str">
        <f t="shared" si="350"/>
        <v>入力済</v>
      </c>
      <c r="AT1198" s="662" t="str">
        <f t="shared" si="351"/>
        <v/>
      </c>
      <c r="AU1198" s="662" t="str">
        <f t="shared" si="352"/>
        <v/>
      </c>
      <c r="AV1198" s="657" t="str">
        <f t="shared" si="353"/>
        <v/>
      </c>
      <c r="AW1198" s="657" t="str">
        <f t="shared" si="354"/>
        <v>入力済</v>
      </c>
      <c r="AX1198" s="662" t="str">
        <f>IFERROR(VLOOKUP(K1198,'【参考】数式用'!$AR$3:$AS$49,2,FALSE),"")</f>
        <v/>
      </c>
      <c r="AY1198" s="657" t="str">
        <f t="shared" si="355"/>
        <v/>
      </c>
      <c r="AZ1198" s="657" t="str">
        <f t="shared" si="361"/>
        <v>入力済</v>
      </c>
      <c r="BA1198" s="662" t="str">
        <f>IFERROR(VLOOKUP(K1198,'【参考】数式用'!$AX$3:$AY$56,2,FALSE),"")</f>
        <v/>
      </c>
      <c r="BB1198" s="657" t="str">
        <f t="shared" si="356"/>
        <v/>
      </c>
      <c r="BC1198" s="673" t="str">
        <f t="shared" si="357"/>
        <v>入力済</v>
      </c>
      <c r="BD1198" s="657" t="str">
        <f t="shared" si="358"/>
        <v/>
      </c>
      <c r="BE1198" s="657" t="str">
        <f t="shared" si="359"/>
        <v/>
      </c>
      <c r="BF1198" s="659"/>
      <c r="BG1198" s="659"/>
      <c r="BH1198" s="681" t="e">
        <f>VLOOKUP(K1198,'【参考】数式用'!$A$2:$O$57,15,FALSE)</f>
        <v>#N/A</v>
      </c>
      <c r="BI1198" s="659"/>
      <c r="BJ1198" s="659"/>
      <c r="BK1198" s="659"/>
      <c r="BL1198" s="659"/>
      <c r="BM1198" s="659"/>
      <c r="BN1198" s="659"/>
      <c r="BO1198" s="676"/>
    </row>
    <row r="1199" spans="1:67" s="494" customFormat="1" ht="109.9" customHeight="1">
      <c r="A1199" s="506">
        <v>1188</v>
      </c>
      <c r="B1199" s="517" t="str">
        <f>IF(基本情報入力シート!B1227="","",基本情報入力シート!B1227)</f>
        <v/>
      </c>
      <c r="C1199" s="523"/>
      <c r="D1199" s="523"/>
      <c r="E1199" s="523"/>
      <c r="F1199" s="530"/>
      <c r="G1199" s="536" t="str">
        <f>IF(基本情報入力シート!L1227="","",基本情報入力シート!L1227)</f>
        <v/>
      </c>
      <c r="H1199" s="536" t="str">
        <f>IF(基本情報入力シート!Q1227="","",基本情報入力シート!Q1227)</f>
        <v/>
      </c>
      <c r="I1199" s="536" t="str">
        <f>IF(基本情報入力シート!V1227="","",基本情報入力シート!V1227)</f>
        <v/>
      </c>
      <c r="J1199" s="536" t="str">
        <f>IF(基本情報入力シート!W1227="","",基本情報入力シート!W1227)</f>
        <v/>
      </c>
      <c r="K1199" s="536" t="str">
        <f>IF(基本情報入力シート!Z1227="","",基本情報入力シート!Z1227)</f>
        <v/>
      </c>
      <c r="L1199" s="555" t="str">
        <f>IF(基本情報入力シート!AF1227=0,"",基本情報入力シート!AF1227)</f>
        <v/>
      </c>
      <c r="M1199" s="563" t="str">
        <f>IF(基本情報入力シート!AG1227="","",基本情報入力シート!AG1227)</f>
        <v/>
      </c>
      <c r="N1199" s="571"/>
      <c r="O1199" s="576" t="str">
        <f>IFERROR(VLOOKUP(K1199,'【参考】数式用'!$A$2:$F$57,MATCH(N1199,'【参考】数式用'!$C$3:$F$3,0)+2,0),"")</f>
        <v/>
      </c>
      <c r="P1199" s="583" t="s">
        <v>549</v>
      </c>
      <c r="Q1199" s="588"/>
      <c r="R1199" s="590" t="s">
        <v>71</v>
      </c>
      <c r="S1199" s="588"/>
      <c r="T1199" s="590" t="s">
        <v>743</v>
      </c>
      <c r="U1199" s="588"/>
      <c r="V1199" s="590" t="s">
        <v>71</v>
      </c>
      <c r="W1199" s="588"/>
      <c r="X1199" s="590" t="s">
        <v>560</v>
      </c>
      <c r="Y1199" s="590" t="s">
        <v>763</v>
      </c>
      <c r="Z1199" s="590" t="str">
        <f t="shared" si="343"/>
        <v/>
      </c>
      <c r="AA1199" s="594" t="s">
        <v>127</v>
      </c>
      <c r="AB1199" s="599" t="str">
        <f t="shared" si="344"/>
        <v/>
      </c>
      <c r="AC1199" s="604" t="str">
        <f>IFERROR(ROUNDDOWN(ROUNDDOWN(ROUND(L1199*VLOOKUP(K1199,'【参考】数式用'!$A$4:$F$57,MATCH("処遇改善加算Ⅳ",'【参考】数式用'!$C$3:$F$3,0)+2,0),0)*M1199,0)*Z1199*0.5,0),"")</f>
        <v/>
      </c>
      <c r="AD1199" s="610"/>
      <c r="AE1199" s="618"/>
      <c r="AF1199" s="618"/>
      <c r="AG1199" s="624"/>
      <c r="AH1199" s="627"/>
      <c r="AI1199" s="633"/>
      <c r="AJ1199" s="634"/>
      <c r="AK1199" s="648" t="str">
        <f t="shared" si="345"/>
        <v/>
      </c>
      <c r="AL1199" s="651" t="str">
        <f t="shared" si="360"/>
        <v/>
      </c>
      <c r="AM1199" s="654"/>
      <c r="AN1199" s="657" t="str">
        <f>IFERROR(VLOOKUP(K1199,'【参考】数式用'!$A$2:$N$57,14,FALSE),"")</f>
        <v/>
      </c>
      <c r="AO1199" s="657" t="str">
        <f t="shared" si="346"/>
        <v/>
      </c>
      <c r="AP1199" s="662" t="str">
        <f t="shared" si="347"/>
        <v/>
      </c>
      <c r="AQ1199" s="662" t="str">
        <f t="shared" si="348"/>
        <v>入力済</v>
      </c>
      <c r="AR1199" s="657" t="str">
        <f t="shared" si="349"/>
        <v/>
      </c>
      <c r="AS1199" s="662" t="str">
        <f t="shared" si="350"/>
        <v>入力済</v>
      </c>
      <c r="AT1199" s="662" t="str">
        <f t="shared" si="351"/>
        <v/>
      </c>
      <c r="AU1199" s="662" t="str">
        <f t="shared" si="352"/>
        <v/>
      </c>
      <c r="AV1199" s="657" t="str">
        <f t="shared" si="353"/>
        <v/>
      </c>
      <c r="AW1199" s="657" t="str">
        <f t="shared" si="354"/>
        <v>入力済</v>
      </c>
      <c r="AX1199" s="662" t="str">
        <f>IFERROR(VLOOKUP(K1199,'【参考】数式用'!$AR$3:$AS$49,2,FALSE),"")</f>
        <v/>
      </c>
      <c r="AY1199" s="657" t="str">
        <f t="shared" si="355"/>
        <v/>
      </c>
      <c r="AZ1199" s="657" t="str">
        <f t="shared" si="361"/>
        <v>入力済</v>
      </c>
      <c r="BA1199" s="662" t="str">
        <f>IFERROR(VLOOKUP(K1199,'【参考】数式用'!$AX$3:$AY$56,2,FALSE),"")</f>
        <v/>
      </c>
      <c r="BB1199" s="657" t="str">
        <f t="shared" si="356"/>
        <v/>
      </c>
      <c r="BC1199" s="673" t="str">
        <f t="shared" si="357"/>
        <v>入力済</v>
      </c>
      <c r="BD1199" s="657" t="str">
        <f t="shared" si="358"/>
        <v/>
      </c>
      <c r="BE1199" s="657" t="str">
        <f t="shared" si="359"/>
        <v/>
      </c>
      <c r="BF1199" s="659"/>
      <c r="BG1199" s="659"/>
      <c r="BH1199" s="681" t="e">
        <f>VLOOKUP(K1199,'【参考】数式用'!$A$2:$O$57,15,FALSE)</f>
        <v>#N/A</v>
      </c>
      <c r="BI1199" s="659"/>
      <c r="BJ1199" s="659"/>
      <c r="BK1199" s="659"/>
      <c r="BL1199" s="659"/>
      <c r="BM1199" s="659"/>
      <c r="BN1199" s="659"/>
      <c r="BO1199" s="676"/>
    </row>
    <row r="1200" spans="1:67" s="494" customFormat="1" ht="109.9" customHeight="1">
      <c r="A1200" s="506">
        <v>1189</v>
      </c>
      <c r="B1200" s="517" t="str">
        <f>IF(基本情報入力シート!B1228="","",基本情報入力シート!B1228)</f>
        <v/>
      </c>
      <c r="C1200" s="523"/>
      <c r="D1200" s="523"/>
      <c r="E1200" s="523"/>
      <c r="F1200" s="530"/>
      <c r="G1200" s="536" t="str">
        <f>IF(基本情報入力シート!L1228="","",基本情報入力シート!L1228)</f>
        <v/>
      </c>
      <c r="H1200" s="536" t="str">
        <f>IF(基本情報入力シート!Q1228="","",基本情報入力シート!Q1228)</f>
        <v/>
      </c>
      <c r="I1200" s="536" t="str">
        <f>IF(基本情報入力シート!V1228="","",基本情報入力シート!V1228)</f>
        <v/>
      </c>
      <c r="J1200" s="536" t="str">
        <f>IF(基本情報入力シート!W1228="","",基本情報入力シート!W1228)</f>
        <v/>
      </c>
      <c r="K1200" s="536" t="str">
        <f>IF(基本情報入力シート!Z1228="","",基本情報入力シート!Z1228)</f>
        <v/>
      </c>
      <c r="L1200" s="555" t="str">
        <f>IF(基本情報入力シート!AF1228=0,"",基本情報入力シート!AF1228)</f>
        <v/>
      </c>
      <c r="M1200" s="563" t="str">
        <f>IF(基本情報入力シート!AG1228="","",基本情報入力シート!AG1228)</f>
        <v/>
      </c>
      <c r="N1200" s="571"/>
      <c r="O1200" s="576" t="str">
        <f>IFERROR(VLOOKUP(K1200,'【参考】数式用'!$A$2:$F$57,MATCH(N1200,'【参考】数式用'!$C$3:$F$3,0)+2,0),"")</f>
        <v/>
      </c>
      <c r="P1200" s="583" t="s">
        <v>549</v>
      </c>
      <c r="Q1200" s="588"/>
      <c r="R1200" s="590" t="s">
        <v>71</v>
      </c>
      <c r="S1200" s="588"/>
      <c r="T1200" s="590" t="s">
        <v>743</v>
      </c>
      <c r="U1200" s="588"/>
      <c r="V1200" s="590" t="s">
        <v>71</v>
      </c>
      <c r="W1200" s="588"/>
      <c r="X1200" s="590" t="s">
        <v>560</v>
      </c>
      <c r="Y1200" s="590" t="s">
        <v>763</v>
      </c>
      <c r="Z1200" s="590" t="str">
        <f t="shared" si="343"/>
        <v/>
      </c>
      <c r="AA1200" s="594" t="s">
        <v>127</v>
      </c>
      <c r="AB1200" s="599" t="str">
        <f t="shared" si="344"/>
        <v/>
      </c>
      <c r="AC1200" s="604" t="str">
        <f>IFERROR(ROUNDDOWN(ROUNDDOWN(ROUND(L1200*VLOOKUP(K1200,'【参考】数式用'!$A$4:$F$57,MATCH("処遇改善加算Ⅳ",'【参考】数式用'!$C$3:$F$3,0)+2,0),0)*M1200,0)*Z1200*0.5,0),"")</f>
        <v/>
      </c>
      <c r="AD1200" s="610"/>
      <c r="AE1200" s="618"/>
      <c r="AF1200" s="618"/>
      <c r="AG1200" s="624"/>
      <c r="AH1200" s="627"/>
      <c r="AI1200" s="633"/>
      <c r="AJ1200" s="634"/>
      <c r="AK1200" s="648" t="str">
        <f t="shared" si="345"/>
        <v/>
      </c>
      <c r="AL1200" s="651" t="str">
        <f t="shared" si="360"/>
        <v/>
      </c>
      <c r="AM1200" s="654"/>
      <c r="AN1200" s="657" t="str">
        <f>IFERROR(VLOOKUP(K1200,'【参考】数式用'!$A$2:$N$57,14,FALSE),"")</f>
        <v/>
      </c>
      <c r="AO1200" s="657" t="str">
        <f t="shared" si="346"/>
        <v/>
      </c>
      <c r="AP1200" s="662" t="str">
        <f t="shared" si="347"/>
        <v/>
      </c>
      <c r="AQ1200" s="662" t="str">
        <f t="shared" si="348"/>
        <v>入力済</v>
      </c>
      <c r="AR1200" s="657" t="str">
        <f t="shared" si="349"/>
        <v/>
      </c>
      <c r="AS1200" s="662" t="str">
        <f t="shared" si="350"/>
        <v>入力済</v>
      </c>
      <c r="AT1200" s="662" t="str">
        <f t="shared" si="351"/>
        <v/>
      </c>
      <c r="AU1200" s="662" t="str">
        <f t="shared" si="352"/>
        <v/>
      </c>
      <c r="AV1200" s="657" t="str">
        <f t="shared" si="353"/>
        <v/>
      </c>
      <c r="AW1200" s="657" t="str">
        <f t="shared" si="354"/>
        <v>入力済</v>
      </c>
      <c r="AX1200" s="662" t="str">
        <f>IFERROR(VLOOKUP(K1200,'【参考】数式用'!$AR$3:$AS$49,2,FALSE),"")</f>
        <v/>
      </c>
      <c r="AY1200" s="657" t="str">
        <f t="shared" si="355"/>
        <v/>
      </c>
      <c r="AZ1200" s="657" t="str">
        <f t="shared" si="361"/>
        <v>入力済</v>
      </c>
      <c r="BA1200" s="662" t="str">
        <f>IFERROR(VLOOKUP(K1200,'【参考】数式用'!$AX$3:$AY$56,2,FALSE),"")</f>
        <v/>
      </c>
      <c r="BB1200" s="657" t="str">
        <f t="shared" si="356"/>
        <v/>
      </c>
      <c r="BC1200" s="673" t="str">
        <f t="shared" si="357"/>
        <v>入力済</v>
      </c>
      <c r="BD1200" s="657" t="str">
        <f t="shared" si="358"/>
        <v/>
      </c>
      <c r="BE1200" s="657" t="str">
        <f t="shared" si="359"/>
        <v/>
      </c>
      <c r="BF1200" s="659"/>
      <c r="BG1200" s="659"/>
      <c r="BH1200" s="681" t="e">
        <f>VLOOKUP(K1200,'【参考】数式用'!$A$2:$O$57,15,FALSE)</f>
        <v>#N/A</v>
      </c>
      <c r="BI1200" s="659"/>
      <c r="BJ1200" s="659"/>
      <c r="BK1200" s="659"/>
      <c r="BL1200" s="659"/>
      <c r="BM1200" s="659"/>
      <c r="BN1200" s="659"/>
      <c r="BO1200" s="676"/>
    </row>
    <row r="1201" spans="1:67" s="494" customFormat="1" ht="109.9" customHeight="1">
      <c r="A1201" s="506">
        <v>1190</v>
      </c>
      <c r="B1201" s="517" t="str">
        <f>IF(基本情報入力シート!B1229="","",基本情報入力シート!B1229)</f>
        <v/>
      </c>
      <c r="C1201" s="523"/>
      <c r="D1201" s="523"/>
      <c r="E1201" s="523"/>
      <c r="F1201" s="530"/>
      <c r="G1201" s="536" t="str">
        <f>IF(基本情報入力シート!L1229="","",基本情報入力シート!L1229)</f>
        <v/>
      </c>
      <c r="H1201" s="536" t="str">
        <f>IF(基本情報入力シート!Q1229="","",基本情報入力シート!Q1229)</f>
        <v/>
      </c>
      <c r="I1201" s="536" t="str">
        <f>IF(基本情報入力シート!V1229="","",基本情報入力シート!V1229)</f>
        <v/>
      </c>
      <c r="J1201" s="536" t="str">
        <f>IF(基本情報入力シート!W1229="","",基本情報入力シート!W1229)</f>
        <v/>
      </c>
      <c r="K1201" s="536" t="str">
        <f>IF(基本情報入力シート!Z1229="","",基本情報入力シート!Z1229)</f>
        <v/>
      </c>
      <c r="L1201" s="555" t="str">
        <f>IF(基本情報入力シート!AF1229=0,"",基本情報入力シート!AF1229)</f>
        <v/>
      </c>
      <c r="M1201" s="563" t="str">
        <f>IF(基本情報入力シート!AG1229="","",基本情報入力シート!AG1229)</f>
        <v/>
      </c>
      <c r="N1201" s="571"/>
      <c r="O1201" s="576" t="str">
        <f>IFERROR(VLOOKUP(K1201,'【参考】数式用'!$A$2:$F$57,MATCH(N1201,'【参考】数式用'!$C$3:$F$3,0)+2,0),"")</f>
        <v/>
      </c>
      <c r="P1201" s="583" t="s">
        <v>549</v>
      </c>
      <c r="Q1201" s="588"/>
      <c r="R1201" s="590" t="s">
        <v>71</v>
      </c>
      <c r="S1201" s="588"/>
      <c r="T1201" s="590" t="s">
        <v>743</v>
      </c>
      <c r="U1201" s="588"/>
      <c r="V1201" s="590" t="s">
        <v>71</v>
      </c>
      <c r="W1201" s="588"/>
      <c r="X1201" s="590" t="s">
        <v>560</v>
      </c>
      <c r="Y1201" s="590" t="s">
        <v>763</v>
      </c>
      <c r="Z1201" s="590" t="str">
        <f t="shared" si="343"/>
        <v/>
      </c>
      <c r="AA1201" s="594" t="s">
        <v>127</v>
      </c>
      <c r="AB1201" s="599" t="str">
        <f t="shared" si="344"/>
        <v/>
      </c>
      <c r="AC1201" s="604" t="str">
        <f>IFERROR(ROUNDDOWN(ROUNDDOWN(ROUND(L1201*VLOOKUP(K1201,'【参考】数式用'!$A$4:$F$57,MATCH("処遇改善加算Ⅳ",'【参考】数式用'!$C$3:$F$3,0)+2,0),0)*M1201,0)*Z1201*0.5,0),"")</f>
        <v/>
      </c>
      <c r="AD1201" s="610"/>
      <c r="AE1201" s="618"/>
      <c r="AF1201" s="618"/>
      <c r="AG1201" s="624"/>
      <c r="AH1201" s="627"/>
      <c r="AI1201" s="633"/>
      <c r="AJ1201" s="634"/>
      <c r="AK1201" s="648" t="str">
        <f t="shared" si="345"/>
        <v/>
      </c>
      <c r="AL1201" s="651" t="str">
        <f t="shared" si="360"/>
        <v/>
      </c>
      <c r="AM1201" s="654"/>
      <c r="AN1201" s="657" t="str">
        <f>IFERROR(VLOOKUP(K1201,'【参考】数式用'!$A$2:$N$57,14,FALSE),"")</f>
        <v/>
      </c>
      <c r="AO1201" s="657" t="str">
        <f t="shared" si="346"/>
        <v/>
      </c>
      <c r="AP1201" s="662" t="str">
        <f t="shared" si="347"/>
        <v/>
      </c>
      <c r="AQ1201" s="662" t="str">
        <f t="shared" si="348"/>
        <v>入力済</v>
      </c>
      <c r="AR1201" s="657" t="str">
        <f t="shared" si="349"/>
        <v/>
      </c>
      <c r="AS1201" s="662" t="str">
        <f t="shared" si="350"/>
        <v>入力済</v>
      </c>
      <c r="AT1201" s="662" t="str">
        <f t="shared" si="351"/>
        <v/>
      </c>
      <c r="AU1201" s="662" t="str">
        <f t="shared" si="352"/>
        <v/>
      </c>
      <c r="AV1201" s="657" t="str">
        <f t="shared" si="353"/>
        <v/>
      </c>
      <c r="AW1201" s="657" t="str">
        <f t="shared" si="354"/>
        <v>入力済</v>
      </c>
      <c r="AX1201" s="662" t="str">
        <f>IFERROR(VLOOKUP(K1201,'【参考】数式用'!$AR$3:$AS$49,2,FALSE),"")</f>
        <v/>
      </c>
      <c r="AY1201" s="657" t="str">
        <f t="shared" si="355"/>
        <v/>
      </c>
      <c r="AZ1201" s="657" t="str">
        <f t="shared" si="361"/>
        <v>入力済</v>
      </c>
      <c r="BA1201" s="662" t="str">
        <f>IFERROR(VLOOKUP(K1201,'【参考】数式用'!$AX$3:$AY$56,2,FALSE),"")</f>
        <v/>
      </c>
      <c r="BB1201" s="657" t="str">
        <f t="shared" si="356"/>
        <v/>
      </c>
      <c r="BC1201" s="673" t="str">
        <f t="shared" si="357"/>
        <v>入力済</v>
      </c>
      <c r="BD1201" s="657" t="str">
        <f t="shared" si="358"/>
        <v/>
      </c>
      <c r="BE1201" s="657" t="str">
        <f t="shared" si="359"/>
        <v/>
      </c>
      <c r="BF1201" s="659"/>
      <c r="BG1201" s="659"/>
      <c r="BH1201" s="681" t="e">
        <f>VLOOKUP(K1201,'【参考】数式用'!$A$2:$O$57,15,FALSE)</f>
        <v>#N/A</v>
      </c>
      <c r="BI1201" s="659"/>
      <c r="BJ1201" s="659"/>
      <c r="BK1201" s="659"/>
      <c r="BL1201" s="659"/>
      <c r="BM1201" s="659"/>
      <c r="BN1201" s="659"/>
      <c r="BO1201" s="676"/>
    </row>
    <row r="1202" spans="1:67" s="494" customFormat="1" ht="109.9" customHeight="1">
      <c r="A1202" s="506">
        <v>1191</v>
      </c>
      <c r="B1202" s="517" t="str">
        <f>IF(基本情報入力シート!B1230="","",基本情報入力シート!B1230)</f>
        <v/>
      </c>
      <c r="C1202" s="523"/>
      <c r="D1202" s="523"/>
      <c r="E1202" s="523"/>
      <c r="F1202" s="530"/>
      <c r="G1202" s="536" t="str">
        <f>IF(基本情報入力シート!L1230="","",基本情報入力シート!L1230)</f>
        <v/>
      </c>
      <c r="H1202" s="536" t="str">
        <f>IF(基本情報入力シート!Q1230="","",基本情報入力シート!Q1230)</f>
        <v/>
      </c>
      <c r="I1202" s="536" t="str">
        <f>IF(基本情報入力シート!V1230="","",基本情報入力シート!V1230)</f>
        <v/>
      </c>
      <c r="J1202" s="536" t="str">
        <f>IF(基本情報入力シート!W1230="","",基本情報入力シート!W1230)</f>
        <v/>
      </c>
      <c r="K1202" s="536" t="str">
        <f>IF(基本情報入力シート!Z1230="","",基本情報入力シート!Z1230)</f>
        <v/>
      </c>
      <c r="L1202" s="555" t="str">
        <f>IF(基本情報入力シート!AF1230=0,"",基本情報入力シート!AF1230)</f>
        <v/>
      </c>
      <c r="M1202" s="563" t="str">
        <f>IF(基本情報入力シート!AG1230="","",基本情報入力シート!AG1230)</f>
        <v/>
      </c>
      <c r="N1202" s="571"/>
      <c r="O1202" s="576" t="str">
        <f>IFERROR(VLOOKUP(K1202,'【参考】数式用'!$A$2:$F$57,MATCH(N1202,'【参考】数式用'!$C$3:$F$3,0)+2,0),"")</f>
        <v/>
      </c>
      <c r="P1202" s="583" t="s">
        <v>549</v>
      </c>
      <c r="Q1202" s="588"/>
      <c r="R1202" s="590" t="s">
        <v>71</v>
      </c>
      <c r="S1202" s="588"/>
      <c r="T1202" s="590" t="s">
        <v>743</v>
      </c>
      <c r="U1202" s="588"/>
      <c r="V1202" s="590" t="s">
        <v>71</v>
      </c>
      <c r="W1202" s="588"/>
      <c r="X1202" s="590" t="s">
        <v>560</v>
      </c>
      <c r="Y1202" s="590" t="s">
        <v>763</v>
      </c>
      <c r="Z1202" s="590" t="str">
        <f t="shared" si="343"/>
        <v/>
      </c>
      <c r="AA1202" s="594" t="s">
        <v>127</v>
      </c>
      <c r="AB1202" s="599" t="str">
        <f t="shared" si="344"/>
        <v/>
      </c>
      <c r="AC1202" s="604" t="str">
        <f>IFERROR(ROUNDDOWN(ROUNDDOWN(ROUND(L1202*VLOOKUP(K1202,'【参考】数式用'!$A$4:$F$57,MATCH("処遇改善加算Ⅳ",'【参考】数式用'!$C$3:$F$3,0)+2,0),0)*M1202,0)*Z1202*0.5,0),"")</f>
        <v/>
      </c>
      <c r="AD1202" s="610"/>
      <c r="AE1202" s="618"/>
      <c r="AF1202" s="618"/>
      <c r="AG1202" s="624"/>
      <c r="AH1202" s="627"/>
      <c r="AI1202" s="633"/>
      <c r="AJ1202" s="634"/>
      <c r="AK1202" s="648" t="str">
        <f t="shared" si="345"/>
        <v/>
      </c>
      <c r="AL1202" s="651" t="str">
        <f t="shared" si="360"/>
        <v/>
      </c>
      <c r="AM1202" s="654"/>
      <c r="AN1202" s="657" t="str">
        <f>IFERROR(VLOOKUP(K1202,'【参考】数式用'!$A$2:$N$57,14,FALSE),"")</f>
        <v/>
      </c>
      <c r="AO1202" s="657" t="str">
        <f t="shared" si="346"/>
        <v/>
      </c>
      <c r="AP1202" s="662" t="str">
        <f t="shared" si="347"/>
        <v/>
      </c>
      <c r="AQ1202" s="662" t="str">
        <f t="shared" si="348"/>
        <v>入力済</v>
      </c>
      <c r="AR1202" s="657" t="str">
        <f t="shared" si="349"/>
        <v/>
      </c>
      <c r="AS1202" s="662" t="str">
        <f t="shared" si="350"/>
        <v>入力済</v>
      </c>
      <c r="AT1202" s="662" t="str">
        <f t="shared" si="351"/>
        <v/>
      </c>
      <c r="AU1202" s="662" t="str">
        <f t="shared" si="352"/>
        <v/>
      </c>
      <c r="AV1202" s="657" t="str">
        <f t="shared" si="353"/>
        <v/>
      </c>
      <c r="AW1202" s="657" t="str">
        <f t="shared" si="354"/>
        <v>入力済</v>
      </c>
      <c r="AX1202" s="662" t="str">
        <f>IFERROR(VLOOKUP(K1202,'【参考】数式用'!$AR$3:$AS$49,2,FALSE),"")</f>
        <v/>
      </c>
      <c r="AY1202" s="657" t="str">
        <f t="shared" si="355"/>
        <v/>
      </c>
      <c r="AZ1202" s="657" t="str">
        <f t="shared" si="361"/>
        <v>入力済</v>
      </c>
      <c r="BA1202" s="662" t="str">
        <f>IFERROR(VLOOKUP(K1202,'【参考】数式用'!$AX$3:$AY$56,2,FALSE),"")</f>
        <v/>
      </c>
      <c r="BB1202" s="657" t="str">
        <f t="shared" si="356"/>
        <v/>
      </c>
      <c r="BC1202" s="673" t="str">
        <f t="shared" si="357"/>
        <v>入力済</v>
      </c>
      <c r="BD1202" s="657" t="str">
        <f t="shared" si="358"/>
        <v/>
      </c>
      <c r="BE1202" s="657" t="str">
        <f t="shared" si="359"/>
        <v/>
      </c>
      <c r="BF1202" s="659"/>
      <c r="BG1202" s="659"/>
      <c r="BH1202" s="681" t="e">
        <f>VLOOKUP(K1202,'【参考】数式用'!$A$2:$O$57,15,FALSE)</f>
        <v>#N/A</v>
      </c>
      <c r="BI1202" s="659"/>
      <c r="BJ1202" s="659"/>
      <c r="BK1202" s="659"/>
      <c r="BL1202" s="659"/>
      <c r="BM1202" s="659"/>
      <c r="BN1202" s="659"/>
      <c r="BO1202" s="676"/>
    </row>
    <row r="1203" spans="1:67" s="494" customFormat="1" ht="109.9" customHeight="1">
      <c r="A1203" s="506">
        <v>1192</v>
      </c>
      <c r="B1203" s="517" t="str">
        <f>IF(基本情報入力シート!B1231="","",基本情報入力シート!B1231)</f>
        <v/>
      </c>
      <c r="C1203" s="523"/>
      <c r="D1203" s="523"/>
      <c r="E1203" s="523"/>
      <c r="F1203" s="530"/>
      <c r="G1203" s="536" t="str">
        <f>IF(基本情報入力シート!L1231="","",基本情報入力シート!L1231)</f>
        <v/>
      </c>
      <c r="H1203" s="536" t="str">
        <f>IF(基本情報入力シート!Q1231="","",基本情報入力シート!Q1231)</f>
        <v/>
      </c>
      <c r="I1203" s="536" t="str">
        <f>IF(基本情報入力シート!V1231="","",基本情報入力シート!V1231)</f>
        <v/>
      </c>
      <c r="J1203" s="536" t="str">
        <f>IF(基本情報入力シート!W1231="","",基本情報入力シート!W1231)</f>
        <v/>
      </c>
      <c r="K1203" s="536" t="str">
        <f>IF(基本情報入力シート!Z1231="","",基本情報入力シート!Z1231)</f>
        <v/>
      </c>
      <c r="L1203" s="555" t="str">
        <f>IF(基本情報入力シート!AF1231=0,"",基本情報入力シート!AF1231)</f>
        <v/>
      </c>
      <c r="M1203" s="563" t="str">
        <f>IF(基本情報入力シート!AG1231="","",基本情報入力シート!AG1231)</f>
        <v/>
      </c>
      <c r="N1203" s="571"/>
      <c r="O1203" s="576" t="str">
        <f>IFERROR(VLOOKUP(K1203,'【参考】数式用'!$A$2:$F$57,MATCH(N1203,'【参考】数式用'!$C$3:$F$3,0)+2,0),"")</f>
        <v/>
      </c>
      <c r="P1203" s="583" t="s">
        <v>549</v>
      </c>
      <c r="Q1203" s="588"/>
      <c r="R1203" s="590" t="s">
        <v>71</v>
      </c>
      <c r="S1203" s="588"/>
      <c r="T1203" s="590" t="s">
        <v>743</v>
      </c>
      <c r="U1203" s="588"/>
      <c r="V1203" s="590" t="s">
        <v>71</v>
      </c>
      <c r="W1203" s="588"/>
      <c r="X1203" s="590" t="s">
        <v>560</v>
      </c>
      <c r="Y1203" s="590" t="s">
        <v>763</v>
      </c>
      <c r="Z1203" s="590" t="str">
        <f t="shared" si="343"/>
        <v/>
      </c>
      <c r="AA1203" s="594" t="s">
        <v>127</v>
      </c>
      <c r="AB1203" s="599" t="str">
        <f t="shared" si="344"/>
        <v/>
      </c>
      <c r="AC1203" s="604" t="str">
        <f>IFERROR(ROUNDDOWN(ROUNDDOWN(ROUND(L1203*VLOOKUP(K1203,'【参考】数式用'!$A$4:$F$57,MATCH("処遇改善加算Ⅳ",'【参考】数式用'!$C$3:$F$3,0)+2,0),0)*M1203,0)*Z1203*0.5,0),"")</f>
        <v/>
      </c>
      <c r="AD1203" s="610"/>
      <c r="AE1203" s="618"/>
      <c r="AF1203" s="618"/>
      <c r="AG1203" s="624"/>
      <c r="AH1203" s="627"/>
      <c r="AI1203" s="633"/>
      <c r="AJ1203" s="634"/>
      <c r="AK1203" s="648" t="str">
        <f t="shared" si="345"/>
        <v/>
      </c>
      <c r="AL1203" s="651" t="str">
        <f t="shared" si="360"/>
        <v/>
      </c>
      <c r="AM1203" s="654"/>
      <c r="AN1203" s="657" t="str">
        <f>IFERROR(VLOOKUP(K1203,'【参考】数式用'!$A$2:$N$57,14,FALSE),"")</f>
        <v/>
      </c>
      <c r="AO1203" s="657" t="str">
        <f t="shared" si="346"/>
        <v/>
      </c>
      <c r="AP1203" s="662" t="str">
        <f t="shared" si="347"/>
        <v/>
      </c>
      <c r="AQ1203" s="662" t="str">
        <f t="shared" si="348"/>
        <v>入力済</v>
      </c>
      <c r="AR1203" s="657" t="str">
        <f t="shared" si="349"/>
        <v/>
      </c>
      <c r="AS1203" s="662" t="str">
        <f t="shared" si="350"/>
        <v>入力済</v>
      </c>
      <c r="AT1203" s="662" t="str">
        <f t="shared" si="351"/>
        <v/>
      </c>
      <c r="AU1203" s="662" t="str">
        <f t="shared" si="352"/>
        <v/>
      </c>
      <c r="AV1203" s="657" t="str">
        <f t="shared" si="353"/>
        <v/>
      </c>
      <c r="AW1203" s="657" t="str">
        <f t="shared" si="354"/>
        <v>入力済</v>
      </c>
      <c r="AX1203" s="662" t="str">
        <f>IFERROR(VLOOKUP(K1203,'【参考】数式用'!$AR$3:$AS$49,2,FALSE),"")</f>
        <v/>
      </c>
      <c r="AY1203" s="657" t="str">
        <f t="shared" si="355"/>
        <v/>
      </c>
      <c r="AZ1203" s="657" t="str">
        <f t="shared" si="361"/>
        <v>入力済</v>
      </c>
      <c r="BA1203" s="662" t="str">
        <f>IFERROR(VLOOKUP(K1203,'【参考】数式用'!$AX$3:$AY$56,2,FALSE),"")</f>
        <v/>
      </c>
      <c r="BB1203" s="657" t="str">
        <f t="shared" si="356"/>
        <v/>
      </c>
      <c r="BC1203" s="673" t="str">
        <f t="shared" si="357"/>
        <v>入力済</v>
      </c>
      <c r="BD1203" s="657" t="str">
        <f t="shared" si="358"/>
        <v/>
      </c>
      <c r="BE1203" s="657" t="str">
        <f t="shared" si="359"/>
        <v/>
      </c>
      <c r="BF1203" s="659"/>
      <c r="BG1203" s="659"/>
      <c r="BH1203" s="681" t="e">
        <f>VLOOKUP(K1203,'【参考】数式用'!$A$2:$O$57,15,FALSE)</f>
        <v>#N/A</v>
      </c>
      <c r="BI1203" s="659"/>
      <c r="BJ1203" s="659"/>
      <c r="BK1203" s="659"/>
      <c r="BL1203" s="659"/>
      <c r="BM1203" s="659"/>
      <c r="BN1203" s="659"/>
      <c r="BO1203" s="676"/>
    </row>
    <row r="1204" spans="1:67" s="494" customFormat="1" ht="109.9" customHeight="1">
      <c r="A1204" s="506">
        <v>1193</v>
      </c>
      <c r="B1204" s="517" t="str">
        <f>IF(基本情報入力シート!B1232="","",基本情報入力シート!B1232)</f>
        <v/>
      </c>
      <c r="C1204" s="523"/>
      <c r="D1204" s="523"/>
      <c r="E1204" s="523"/>
      <c r="F1204" s="530"/>
      <c r="G1204" s="536" t="str">
        <f>IF(基本情報入力シート!L1232="","",基本情報入力シート!L1232)</f>
        <v/>
      </c>
      <c r="H1204" s="536" t="str">
        <f>IF(基本情報入力シート!Q1232="","",基本情報入力シート!Q1232)</f>
        <v/>
      </c>
      <c r="I1204" s="536" t="str">
        <f>IF(基本情報入力シート!V1232="","",基本情報入力シート!V1232)</f>
        <v/>
      </c>
      <c r="J1204" s="536" t="str">
        <f>IF(基本情報入力シート!W1232="","",基本情報入力シート!W1232)</f>
        <v/>
      </c>
      <c r="K1204" s="536" t="str">
        <f>IF(基本情報入力シート!Z1232="","",基本情報入力シート!Z1232)</f>
        <v/>
      </c>
      <c r="L1204" s="555" t="str">
        <f>IF(基本情報入力シート!AF1232=0,"",基本情報入力シート!AF1232)</f>
        <v/>
      </c>
      <c r="M1204" s="563" t="str">
        <f>IF(基本情報入力シート!AG1232="","",基本情報入力シート!AG1232)</f>
        <v/>
      </c>
      <c r="N1204" s="571"/>
      <c r="O1204" s="576" t="str">
        <f>IFERROR(VLOOKUP(K1204,'【参考】数式用'!$A$2:$F$57,MATCH(N1204,'【参考】数式用'!$C$3:$F$3,0)+2,0),"")</f>
        <v/>
      </c>
      <c r="P1204" s="583" t="s">
        <v>549</v>
      </c>
      <c r="Q1204" s="588"/>
      <c r="R1204" s="590" t="s">
        <v>71</v>
      </c>
      <c r="S1204" s="588"/>
      <c r="T1204" s="590" t="s">
        <v>743</v>
      </c>
      <c r="U1204" s="588"/>
      <c r="V1204" s="590" t="s">
        <v>71</v>
      </c>
      <c r="W1204" s="588"/>
      <c r="X1204" s="590" t="s">
        <v>560</v>
      </c>
      <c r="Y1204" s="590" t="s">
        <v>763</v>
      </c>
      <c r="Z1204" s="590" t="str">
        <f t="shared" si="343"/>
        <v/>
      </c>
      <c r="AA1204" s="594" t="s">
        <v>127</v>
      </c>
      <c r="AB1204" s="599" t="str">
        <f t="shared" si="344"/>
        <v/>
      </c>
      <c r="AC1204" s="604" t="str">
        <f>IFERROR(ROUNDDOWN(ROUNDDOWN(ROUND(L1204*VLOOKUP(K1204,'【参考】数式用'!$A$4:$F$57,MATCH("処遇改善加算Ⅳ",'【参考】数式用'!$C$3:$F$3,0)+2,0),0)*M1204,0)*Z1204*0.5,0),"")</f>
        <v/>
      </c>
      <c r="AD1204" s="610"/>
      <c r="AE1204" s="618"/>
      <c r="AF1204" s="618"/>
      <c r="AG1204" s="624"/>
      <c r="AH1204" s="627"/>
      <c r="AI1204" s="633"/>
      <c r="AJ1204" s="634"/>
      <c r="AK1204" s="648" t="str">
        <f t="shared" si="345"/>
        <v/>
      </c>
      <c r="AL1204" s="651" t="str">
        <f t="shared" si="360"/>
        <v/>
      </c>
      <c r="AM1204" s="654"/>
      <c r="AN1204" s="657" t="str">
        <f>IFERROR(VLOOKUP(K1204,'【参考】数式用'!$A$2:$N$57,14,FALSE),"")</f>
        <v/>
      </c>
      <c r="AO1204" s="657" t="str">
        <f t="shared" si="346"/>
        <v/>
      </c>
      <c r="AP1204" s="662" t="str">
        <f t="shared" si="347"/>
        <v/>
      </c>
      <c r="AQ1204" s="662" t="str">
        <f t="shared" si="348"/>
        <v>入力済</v>
      </c>
      <c r="AR1204" s="657" t="str">
        <f t="shared" si="349"/>
        <v/>
      </c>
      <c r="AS1204" s="662" t="str">
        <f t="shared" si="350"/>
        <v>入力済</v>
      </c>
      <c r="AT1204" s="662" t="str">
        <f t="shared" si="351"/>
        <v/>
      </c>
      <c r="AU1204" s="662" t="str">
        <f t="shared" si="352"/>
        <v/>
      </c>
      <c r="AV1204" s="657" t="str">
        <f t="shared" si="353"/>
        <v/>
      </c>
      <c r="AW1204" s="657" t="str">
        <f t="shared" si="354"/>
        <v>入力済</v>
      </c>
      <c r="AX1204" s="662" t="str">
        <f>IFERROR(VLOOKUP(K1204,'【参考】数式用'!$AR$3:$AS$49,2,FALSE),"")</f>
        <v/>
      </c>
      <c r="AY1204" s="657" t="str">
        <f t="shared" si="355"/>
        <v/>
      </c>
      <c r="AZ1204" s="657" t="str">
        <f t="shared" si="361"/>
        <v>入力済</v>
      </c>
      <c r="BA1204" s="662" t="str">
        <f>IFERROR(VLOOKUP(K1204,'【参考】数式用'!$AX$3:$AY$56,2,FALSE),"")</f>
        <v/>
      </c>
      <c r="BB1204" s="657" t="str">
        <f t="shared" si="356"/>
        <v/>
      </c>
      <c r="BC1204" s="673" t="str">
        <f t="shared" si="357"/>
        <v>入力済</v>
      </c>
      <c r="BD1204" s="657" t="str">
        <f t="shared" si="358"/>
        <v/>
      </c>
      <c r="BE1204" s="657" t="str">
        <f t="shared" si="359"/>
        <v/>
      </c>
      <c r="BF1204" s="659"/>
      <c r="BG1204" s="659"/>
      <c r="BH1204" s="681" t="e">
        <f>VLOOKUP(K1204,'【参考】数式用'!$A$2:$O$57,15,FALSE)</f>
        <v>#N/A</v>
      </c>
      <c r="BI1204" s="659"/>
      <c r="BJ1204" s="659"/>
      <c r="BK1204" s="659"/>
      <c r="BL1204" s="659"/>
      <c r="BM1204" s="659"/>
      <c r="BN1204" s="659"/>
      <c r="BO1204" s="676"/>
    </row>
    <row r="1205" spans="1:67" s="494" customFormat="1" ht="109.9" customHeight="1">
      <c r="A1205" s="506">
        <v>1194</v>
      </c>
      <c r="B1205" s="517" t="str">
        <f>IF(基本情報入力シート!B1233="","",基本情報入力シート!B1233)</f>
        <v/>
      </c>
      <c r="C1205" s="523"/>
      <c r="D1205" s="523"/>
      <c r="E1205" s="523"/>
      <c r="F1205" s="530"/>
      <c r="G1205" s="536" t="str">
        <f>IF(基本情報入力シート!L1233="","",基本情報入力シート!L1233)</f>
        <v/>
      </c>
      <c r="H1205" s="536" t="str">
        <f>IF(基本情報入力シート!Q1233="","",基本情報入力シート!Q1233)</f>
        <v/>
      </c>
      <c r="I1205" s="536" t="str">
        <f>IF(基本情報入力シート!V1233="","",基本情報入力シート!V1233)</f>
        <v/>
      </c>
      <c r="J1205" s="536" t="str">
        <f>IF(基本情報入力シート!W1233="","",基本情報入力シート!W1233)</f>
        <v/>
      </c>
      <c r="K1205" s="536" t="str">
        <f>IF(基本情報入力シート!Z1233="","",基本情報入力シート!Z1233)</f>
        <v/>
      </c>
      <c r="L1205" s="555" t="str">
        <f>IF(基本情報入力シート!AF1233=0,"",基本情報入力シート!AF1233)</f>
        <v/>
      </c>
      <c r="M1205" s="563" t="str">
        <f>IF(基本情報入力シート!AG1233="","",基本情報入力シート!AG1233)</f>
        <v/>
      </c>
      <c r="N1205" s="571"/>
      <c r="O1205" s="576" t="str">
        <f>IFERROR(VLOOKUP(K1205,'【参考】数式用'!$A$2:$F$57,MATCH(N1205,'【参考】数式用'!$C$3:$F$3,0)+2,0),"")</f>
        <v/>
      </c>
      <c r="P1205" s="583" t="s">
        <v>549</v>
      </c>
      <c r="Q1205" s="588"/>
      <c r="R1205" s="590" t="s">
        <v>71</v>
      </c>
      <c r="S1205" s="588"/>
      <c r="T1205" s="590" t="s">
        <v>743</v>
      </c>
      <c r="U1205" s="588"/>
      <c r="V1205" s="590" t="s">
        <v>71</v>
      </c>
      <c r="W1205" s="588"/>
      <c r="X1205" s="590" t="s">
        <v>560</v>
      </c>
      <c r="Y1205" s="590" t="s">
        <v>763</v>
      </c>
      <c r="Z1205" s="590" t="str">
        <f t="shared" si="343"/>
        <v/>
      </c>
      <c r="AA1205" s="594" t="s">
        <v>127</v>
      </c>
      <c r="AB1205" s="599" t="str">
        <f t="shared" si="344"/>
        <v/>
      </c>
      <c r="AC1205" s="604" t="str">
        <f>IFERROR(ROUNDDOWN(ROUNDDOWN(ROUND(L1205*VLOOKUP(K1205,'【参考】数式用'!$A$4:$F$57,MATCH("処遇改善加算Ⅳ",'【参考】数式用'!$C$3:$F$3,0)+2,0),0)*M1205,0)*Z1205*0.5,0),"")</f>
        <v/>
      </c>
      <c r="AD1205" s="610"/>
      <c r="AE1205" s="618"/>
      <c r="AF1205" s="618"/>
      <c r="AG1205" s="624"/>
      <c r="AH1205" s="627"/>
      <c r="AI1205" s="633"/>
      <c r="AJ1205" s="634"/>
      <c r="AK1205" s="648" t="str">
        <f t="shared" si="345"/>
        <v/>
      </c>
      <c r="AL1205" s="651" t="str">
        <f t="shared" si="360"/>
        <v/>
      </c>
      <c r="AM1205" s="654"/>
      <c r="AN1205" s="657" t="str">
        <f>IFERROR(VLOOKUP(K1205,'【参考】数式用'!$A$2:$N$57,14,FALSE),"")</f>
        <v/>
      </c>
      <c r="AO1205" s="657" t="str">
        <f t="shared" si="346"/>
        <v/>
      </c>
      <c r="AP1205" s="662" t="str">
        <f t="shared" si="347"/>
        <v/>
      </c>
      <c r="AQ1205" s="662" t="str">
        <f t="shared" si="348"/>
        <v>入力済</v>
      </c>
      <c r="AR1205" s="657" t="str">
        <f t="shared" si="349"/>
        <v/>
      </c>
      <c r="AS1205" s="662" t="str">
        <f t="shared" si="350"/>
        <v>入力済</v>
      </c>
      <c r="AT1205" s="662" t="str">
        <f t="shared" si="351"/>
        <v/>
      </c>
      <c r="AU1205" s="662" t="str">
        <f t="shared" si="352"/>
        <v/>
      </c>
      <c r="AV1205" s="657" t="str">
        <f t="shared" si="353"/>
        <v/>
      </c>
      <c r="AW1205" s="657" t="str">
        <f t="shared" si="354"/>
        <v>入力済</v>
      </c>
      <c r="AX1205" s="662" t="str">
        <f>IFERROR(VLOOKUP(K1205,'【参考】数式用'!$AR$3:$AS$49,2,FALSE),"")</f>
        <v/>
      </c>
      <c r="AY1205" s="657" t="str">
        <f t="shared" si="355"/>
        <v/>
      </c>
      <c r="AZ1205" s="657" t="str">
        <f t="shared" si="361"/>
        <v>入力済</v>
      </c>
      <c r="BA1205" s="662" t="str">
        <f>IFERROR(VLOOKUP(K1205,'【参考】数式用'!$AX$3:$AY$56,2,FALSE),"")</f>
        <v/>
      </c>
      <c r="BB1205" s="657" t="str">
        <f t="shared" si="356"/>
        <v/>
      </c>
      <c r="BC1205" s="673" t="str">
        <f t="shared" si="357"/>
        <v>入力済</v>
      </c>
      <c r="BD1205" s="657" t="str">
        <f t="shared" si="358"/>
        <v/>
      </c>
      <c r="BE1205" s="657" t="str">
        <f t="shared" si="359"/>
        <v/>
      </c>
      <c r="BF1205" s="659"/>
      <c r="BG1205" s="659"/>
      <c r="BH1205" s="681" t="e">
        <f>VLOOKUP(K1205,'【参考】数式用'!$A$2:$O$57,15,FALSE)</f>
        <v>#N/A</v>
      </c>
      <c r="BI1205" s="659"/>
      <c r="BJ1205" s="659"/>
      <c r="BK1205" s="659"/>
      <c r="BL1205" s="659"/>
      <c r="BM1205" s="659"/>
      <c r="BN1205" s="659"/>
      <c r="BO1205" s="676"/>
    </row>
    <row r="1206" spans="1:67" s="494" customFormat="1" ht="109.9" customHeight="1">
      <c r="A1206" s="506">
        <v>1195</v>
      </c>
      <c r="B1206" s="517" t="str">
        <f>IF(基本情報入力シート!B1234="","",基本情報入力シート!B1234)</f>
        <v/>
      </c>
      <c r="C1206" s="523"/>
      <c r="D1206" s="523"/>
      <c r="E1206" s="523"/>
      <c r="F1206" s="530"/>
      <c r="G1206" s="536" t="str">
        <f>IF(基本情報入力シート!L1234="","",基本情報入力シート!L1234)</f>
        <v/>
      </c>
      <c r="H1206" s="536" t="str">
        <f>IF(基本情報入力シート!Q1234="","",基本情報入力シート!Q1234)</f>
        <v/>
      </c>
      <c r="I1206" s="536" t="str">
        <f>IF(基本情報入力シート!V1234="","",基本情報入力シート!V1234)</f>
        <v/>
      </c>
      <c r="J1206" s="536" t="str">
        <f>IF(基本情報入力シート!W1234="","",基本情報入力シート!W1234)</f>
        <v/>
      </c>
      <c r="K1206" s="536" t="str">
        <f>IF(基本情報入力シート!Z1234="","",基本情報入力シート!Z1234)</f>
        <v/>
      </c>
      <c r="L1206" s="555" t="str">
        <f>IF(基本情報入力シート!AF1234=0,"",基本情報入力シート!AF1234)</f>
        <v/>
      </c>
      <c r="M1206" s="563" t="str">
        <f>IF(基本情報入力シート!AG1234="","",基本情報入力シート!AG1234)</f>
        <v/>
      </c>
      <c r="N1206" s="571"/>
      <c r="O1206" s="576" t="str">
        <f>IFERROR(VLOOKUP(K1206,'【参考】数式用'!$A$2:$F$57,MATCH(N1206,'【参考】数式用'!$C$3:$F$3,0)+2,0),"")</f>
        <v/>
      </c>
      <c r="P1206" s="583" t="s">
        <v>549</v>
      </c>
      <c r="Q1206" s="588"/>
      <c r="R1206" s="590" t="s">
        <v>71</v>
      </c>
      <c r="S1206" s="588"/>
      <c r="T1206" s="590" t="s">
        <v>743</v>
      </c>
      <c r="U1206" s="588"/>
      <c r="V1206" s="590" t="s">
        <v>71</v>
      </c>
      <c r="W1206" s="588"/>
      <c r="X1206" s="590" t="s">
        <v>560</v>
      </c>
      <c r="Y1206" s="590" t="s">
        <v>763</v>
      </c>
      <c r="Z1206" s="590" t="str">
        <f t="shared" si="343"/>
        <v/>
      </c>
      <c r="AA1206" s="594" t="s">
        <v>127</v>
      </c>
      <c r="AB1206" s="599" t="str">
        <f t="shared" si="344"/>
        <v/>
      </c>
      <c r="AC1206" s="604" t="str">
        <f>IFERROR(ROUNDDOWN(ROUNDDOWN(ROUND(L1206*VLOOKUP(K1206,'【参考】数式用'!$A$4:$F$57,MATCH("処遇改善加算Ⅳ",'【参考】数式用'!$C$3:$F$3,0)+2,0),0)*M1206,0)*Z1206*0.5,0),"")</f>
        <v/>
      </c>
      <c r="AD1206" s="610"/>
      <c r="AE1206" s="618"/>
      <c r="AF1206" s="618"/>
      <c r="AG1206" s="624"/>
      <c r="AH1206" s="627"/>
      <c r="AI1206" s="633"/>
      <c r="AJ1206" s="634"/>
      <c r="AK1206" s="648" t="str">
        <f t="shared" si="345"/>
        <v/>
      </c>
      <c r="AL1206" s="651" t="str">
        <f t="shared" si="360"/>
        <v/>
      </c>
      <c r="AM1206" s="654"/>
      <c r="AN1206" s="657" t="str">
        <f>IFERROR(VLOOKUP(K1206,'【参考】数式用'!$A$2:$N$57,14,FALSE),"")</f>
        <v/>
      </c>
      <c r="AO1206" s="657" t="str">
        <f t="shared" si="346"/>
        <v/>
      </c>
      <c r="AP1206" s="662" t="str">
        <f t="shared" si="347"/>
        <v/>
      </c>
      <c r="AQ1206" s="662" t="str">
        <f t="shared" si="348"/>
        <v>入力済</v>
      </c>
      <c r="AR1206" s="657" t="str">
        <f t="shared" si="349"/>
        <v/>
      </c>
      <c r="AS1206" s="662" t="str">
        <f t="shared" si="350"/>
        <v>入力済</v>
      </c>
      <c r="AT1206" s="662" t="str">
        <f t="shared" si="351"/>
        <v/>
      </c>
      <c r="AU1206" s="662" t="str">
        <f t="shared" si="352"/>
        <v/>
      </c>
      <c r="AV1206" s="657" t="str">
        <f t="shared" si="353"/>
        <v/>
      </c>
      <c r="AW1206" s="657" t="str">
        <f t="shared" si="354"/>
        <v>入力済</v>
      </c>
      <c r="AX1206" s="662" t="str">
        <f>IFERROR(VLOOKUP(K1206,'【参考】数式用'!$AR$3:$AS$49,2,FALSE),"")</f>
        <v/>
      </c>
      <c r="AY1206" s="657" t="str">
        <f t="shared" si="355"/>
        <v/>
      </c>
      <c r="AZ1206" s="657" t="str">
        <f t="shared" si="361"/>
        <v>入力済</v>
      </c>
      <c r="BA1206" s="662" t="str">
        <f>IFERROR(VLOOKUP(K1206,'【参考】数式用'!$AX$3:$AY$56,2,FALSE),"")</f>
        <v/>
      </c>
      <c r="BB1206" s="657" t="str">
        <f t="shared" si="356"/>
        <v/>
      </c>
      <c r="BC1206" s="673" t="str">
        <f t="shared" si="357"/>
        <v>入力済</v>
      </c>
      <c r="BD1206" s="657" t="str">
        <f t="shared" si="358"/>
        <v/>
      </c>
      <c r="BE1206" s="657" t="str">
        <f t="shared" si="359"/>
        <v/>
      </c>
      <c r="BF1206" s="659"/>
      <c r="BG1206" s="659"/>
      <c r="BH1206" s="681" t="e">
        <f>VLOOKUP(K1206,'【参考】数式用'!$A$2:$O$57,15,FALSE)</f>
        <v>#N/A</v>
      </c>
      <c r="BI1206" s="659"/>
      <c r="BJ1206" s="659"/>
      <c r="BK1206" s="659"/>
      <c r="BL1206" s="659"/>
      <c r="BM1206" s="659"/>
      <c r="BN1206" s="659"/>
      <c r="BO1206" s="676"/>
    </row>
    <row r="1207" spans="1:67" s="494" customFormat="1" ht="109.9" customHeight="1">
      <c r="A1207" s="506">
        <v>1196</v>
      </c>
      <c r="B1207" s="517" t="str">
        <f>IF(基本情報入力シート!B1235="","",基本情報入力シート!B1235)</f>
        <v/>
      </c>
      <c r="C1207" s="523"/>
      <c r="D1207" s="523"/>
      <c r="E1207" s="523"/>
      <c r="F1207" s="530"/>
      <c r="G1207" s="536" t="str">
        <f>IF(基本情報入力シート!L1235="","",基本情報入力シート!L1235)</f>
        <v/>
      </c>
      <c r="H1207" s="536" t="str">
        <f>IF(基本情報入力シート!Q1235="","",基本情報入力シート!Q1235)</f>
        <v/>
      </c>
      <c r="I1207" s="536" t="str">
        <f>IF(基本情報入力シート!V1235="","",基本情報入力シート!V1235)</f>
        <v/>
      </c>
      <c r="J1207" s="536" t="str">
        <f>IF(基本情報入力シート!W1235="","",基本情報入力シート!W1235)</f>
        <v/>
      </c>
      <c r="K1207" s="536" t="str">
        <f>IF(基本情報入力シート!Z1235="","",基本情報入力シート!Z1235)</f>
        <v/>
      </c>
      <c r="L1207" s="555" t="str">
        <f>IF(基本情報入力シート!AF1235=0,"",基本情報入力シート!AF1235)</f>
        <v/>
      </c>
      <c r="M1207" s="563" t="str">
        <f>IF(基本情報入力シート!AG1235="","",基本情報入力シート!AG1235)</f>
        <v/>
      </c>
      <c r="N1207" s="571"/>
      <c r="O1207" s="576" t="str">
        <f>IFERROR(VLOOKUP(K1207,'【参考】数式用'!$A$2:$F$57,MATCH(N1207,'【参考】数式用'!$C$3:$F$3,0)+2,0),"")</f>
        <v/>
      </c>
      <c r="P1207" s="583" t="s">
        <v>549</v>
      </c>
      <c r="Q1207" s="588"/>
      <c r="R1207" s="590" t="s">
        <v>71</v>
      </c>
      <c r="S1207" s="588"/>
      <c r="T1207" s="590" t="s">
        <v>743</v>
      </c>
      <c r="U1207" s="588"/>
      <c r="V1207" s="590" t="s">
        <v>71</v>
      </c>
      <c r="W1207" s="588"/>
      <c r="X1207" s="590" t="s">
        <v>560</v>
      </c>
      <c r="Y1207" s="590" t="s">
        <v>763</v>
      </c>
      <c r="Z1207" s="590" t="str">
        <f t="shared" si="343"/>
        <v/>
      </c>
      <c r="AA1207" s="594" t="s">
        <v>127</v>
      </c>
      <c r="AB1207" s="599" t="str">
        <f t="shared" si="344"/>
        <v/>
      </c>
      <c r="AC1207" s="604" t="str">
        <f>IFERROR(ROUNDDOWN(ROUNDDOWN(ROUND(L1207*VLOOKUP(K1207,'【参考】数式用'!$A$4:$F$57,MATCH("処遇改善加算Ⅳ",'【参考】数式用'!$C$3:$F$3,0)+2,0),0)*M1207,0)*Z1207*0.5,0),"")</f>
        <v/>
      </c>
      <c r="AD1207" s="610"/>
      <c r="AE1207" s="618"/>
      <c r="AF1207" s="618"/>
      <c r="AG1207" s="624"/>
      <c r="AH1207" s="627"/>
      <c r="AI1207" s="633"/>
      <c r="AJ1207" s="634"/>
      <c r="AK1207" s="648" t="str">
        <f t="shared" si="345"/>
        <v/>
      </c>
      <c r="AL1207" s="651" t="str">
        <f t="shared" si="360"/>
        <v/>
      </c>
      <c r="AM1207" s="654"/>
      <c r="AN1207" s="657" t="str">
        <f>IFERROR(VLOOKUP(K1207,'【参考】数式用'!$A$2:$N$57,14,FALSE),"")</f>
        <v/>
      </c>
      <c r="AO1207" s="657" t="str">
        <f t="shared" si="346"/>
        <v/>
      </c>
      <c r="AP1207" s="662" t="str">
        <f t="shared" si="347"/>
        <v/>
      </c>
      <c r="AQ1207" s="662" t="str">
        <f t="shared" si="348"/>
        <v>入力済</v>
      </c>
      <c r="AR1207" s="657" t="str">
        <f t="shared" si="349"/>
        <v/>
      </c>
      <c r="AS1207" s="662" t="str">
        <f t="shared" si="350"/>
        <v>入力済</v>
      </c>
      <c r="AT1207" s="662" t="str">
        <f t="shared" si="351"/>
        <v/>
      </c>
      <c r="AU1207" s="662" t="str">
        <f t="shared" si="352"/>
        <v/>
      </c>
      <c r="AV1207" s="657" t="str">
        <f t="shared" si="353"/>
        <v/>
      </c>
      <c r="AW1207" s="657" t="str">
        <f t="shared" si="354"/>
        <v>入力済</v>
      </c>
      <c r="AX1207" s="662" t="str">
        <f>IFERROR(VLOOKUP(K1207,'【参考】数式用'!$AR$3:$AS$49,2,FALSE),"")</f>
        <v/>
      </c>
      <c r="AY1207" s="657" t="str">
        <f t="shared" si="355"/>
        <v/>
      </c>
      <c r="AZ1207" s="657" t="str">
        <f t="shared" si="361"/>
        <v>入力済</v>
      </c>
      <c r="BA1207" s="662" t="str">
        <f>IFERROR(VLOOKUP(K1207,'【参考】数式用'!$AX$3:$AY$56,2,FALSE),"")</f>
        <v/>
      </c>
      <c r="BB1207" s="657" t="str">
        <f t="shared" si="356"/>
        <v/>
      </c>
      <c r="BC1207" s="673" t="str">
        <f t="shared" si="357"/>
        <v>入力済</v>
      </c>
      <c r="BD1207" s="657" t="str">
        <f t="shared" si="358"/>
        <v/>
      </c>
      <c r="BE1207" s="657" t="str">
        <f t="shared" si="359"/>
        <v/>
      </c>
      <c r="BF1207" s="659"/>
      <c r="BG1207" s="659"/>
      <c r="BH1207" s="681" t="e">
        <f>VLOOKUP(K1207,'【参考】数式用'!$A$2:$O$57,15,FALSE)</f>
        <v>#N/A</v>
      </c>
      <c r="BI1207" s="659"/>
      <c r="BJ1207" s="659"/>
      <c r="BK1207" s="659"/>
      <c r="BL1207" s="659"/>
      <c r="BM1207" s="659"/>
      <c r="BN1207" s="659"/>
      <c r="BO1207" s="676"/>
    </row>
    <row r="1208" spans="1:67" s="494" customFormat="1" ht="109.9" customHeight="1">
      <c r="A1208" s="506">
        <v>1197</v>
      </c>
      <c r="B1208" s="517" t="str">
        <f>IF(基本情報入力シート!B1236="","",基本情報入力シート!B1236)</f>
        <v/>
      </c>
      <c r="C1208" s="523"/>
      <c r="D1208" s="523"/>
      <c r="E1208" s="523"/>
      <c r="F1208" s="530"/>
      <c r="G1208" s="536" t="str">
        <f>IF(基本情報入力シート!L1236="","",基本情報入力シート!L1236)</f>
        <v/>
      </c>
      <c r="H1208" s="536" t="str">
        <f>IF(基本情報入力シート!Q1236="","",基本情報入力シート!Q1236)</f>
        <v/>
      </c>
      <c r="I1208" s="536" t="str">
        <f>IF(基本情報入力シート!V1236="","",基本情報入力シート!V1236)</f>
        <v/>
      </c>
      <c r="J1208" s="536" t="str">
        <f>IF(基本情報入力シート!W1236="","",基本情報入力シート!W1236)</f>
        <v/>
      </c>
      <c r="K1208" s="536" t="str">
        <f>IF(基本情報入力シート!Z1236="","",基本情報入力シート!Z1236)</f>
        <v/>
      </c>
      <c r="L1208" s="555" t="str">
        <f>IF(基本情報入力シート!AF1236=0,"",基本情報入力シート!AF1236)</f>
        <v/>
      </c>
      <c r="M1208" s="563" t="str">
        <f>IF(基本情報入力シート!AG1236="","",基本情報入力シート!AG1236)</f>
        <v/>
      </c>
      <c r="N1208" s="571"/>
      <c r="O1208" s="576" t="str">
        <f>IFERROR(VLOOKUP(K1208,'【参考】数式用'!$A$2:$F$57,MATCH(N1208,'【参考】数式用'!$C$3:$F$3,0)+2,0),"")</f>
        <v/>
      </c>
      <c r="P1208" s="583" t="s">
        <v>549</v>
      </c>
      <c r="Q1208" s="588"/>
      <c r="R1208" s="590" t="s">
        <v>71</v>
      </c>
      <c r="S1208" s="588"/>
      <c r="T1208" s="590" t="s">
        <v>743</v>
      </c>
      <c r="U1208" s="588"/>
      <c r="V1208" s="590" t="s">
        <v>71</v>
      </c>
      <c r="W1208" s="588"/>
      <c r="X1208" s="590" t="s">
        <v>560</v>
      </c>
      <c r="Y1208" s="590" t="s">
        <v>763</v>
      </c>
      <c r="Z1208" s="590" t="str">
        <f t="shared" si="343"/>
        <v/>
      </c>
      <c r="AA1208" s="594" t="s">
        <v>127</v>
      </c>
      <c r="AB1208" s="599" t="str">
        <f t="shared" si="344"/>
        <v/>
      </c>
      <c r="AC1208" s="604" t="str">
        <f>IFERROR(ROUNDDOWN(ROUNDDOWN(ROUND(L1208*VLOOKUP(K1208,'【参考】数式用'!$A$4:$F$57,MATCH("処遇改善加算Ⅳ",'【参考】数式用'!$C$3:$F$3,0)+2,0),0)*M1208,0)*Z1208*0.5,0),"")</f>
        <v/>
      </c>
      <c r="AD1208" s="610"/>
      <c r="AE1208" s="618"/>
      <c r="AF1208" s="618"/>
      <c r="AG1208" s="624"/>
      <c r="AH1208" s="627"/>
      <c r="AI1208" s="633"/>
      <c r="AJ1208" s="634"/>
      <c r="AK1208" s="648" t="str">
        <f t="shared" si="345"/>
        <v/>
      </c>
      <c r="AL1208" s="651" t="str">
        <f t="shared" si="360"/>
        <v/>
      </c>
      <c r="AM1208" s="654"/>
      <c r="AN1208" s="657" t="str">
        <f>IFERROR(VLOOKUP(K1208,'【参考】数式用'!$A$2:$N$57,14,FALSE),"")</f>
        <v/>
      </c>
      <c r="AO1208" s="657" t="str">
        <f t="shared" si="346"/>
        <v/>
      </c>
      <c r="AP1208" s="662" t="str">
        <f t="shared" si="347"/>
        <v/>
      </c>
      <c r="AQ1208" s="662" t="str">
        <f t="shared" si="348"/>
        <v>入力済</v>
      </c>
      <c r="AR1208" s="657" t="str">
        <f t="shared" si="349"/>
        <v/>
      </c>
      <c r="AS1208" s="662" t="str">
        <f t="shared" si="350"/>
        <v>入力済</v>
      </c>
      <c r="AT1208" s="662" t="str">
        <f t="shared" si="351"/>
        <v/>
      </c>
      <c r="AU1208" s="662" t="str">
        <f t="shared" si="352"/>
        <v/>
      </c>
      <c r="AV1208" s="657" t="str">
        <f t="shared" si="353"/>
        <v/>
      </c>
      <c r="AW1208" s="657" t="str">
        <f t="shared" si="354"/>
        <v>入力済</v>
      </c>
      <c r="AX1208" s="662" t="str">
        <f>IFERROR(VLOOKUP(K1208,'【参考】数式用'!$AR$3:$AS$49,2,FALSE),"")</f>
        <v/>
      </c>
      <c r="AY1208" s="657" t="str">
        <f t="shared" si="355"/>
        <v/>
      </c>
      <c r="AZ1208" s="657" t="str">
        <f t="shared" si="361"/>
        <v>入力済</v>
      </c>
      <c r="BA1208" s="662" t="str">
        <f>IFERROR(VLOOKUP(K1208,'【参考】数式用'!$AX$3:$AY$56,2,FALSE),"")</f>
        <v/>
      </c>
      <c r="BB1208" s="657" t="str">
        <f t="shared" si="356"/>
        <v/>
      </c>
      <c r="BC1208" s="673" t="str">
        <f t="shared" si="357"/>
        <v>入力済</v>
      </c>
      <c r="BD1208" s="657" t="str">
        <f t="shared" si="358"/>
        <v/>
      </c>
      <c r="BE1208" s="657" t="str">
        <f t="shared" si="359"/>
        <v/>
      </c>
      <c r="BF1208" s="659"/>
      <c r="BG1208" s="659"/>
      <c r="BH1208" s="681" t="e">
        <f>VLOOKUP(K1208,'【参考】数式用'!$A$2:$O$57,15,FALSE)</f>
        <v>#N/A</v>
      </c>
      <c r="BI1208" s="659"/>
      <c r="BJ1208" s="659"/>
      <c r="BK1208" s="659"/>
      <c r="BL1208" s="659"/>
      <c r="BM1208" s="659"/>
      <c r="BN1208" s="659"/>
      <c r="BO1208" s="676"/>
    </row>
    <row r="1209" spans="1:67" s="494" customFormat="1" ht="109.9" customHeight="1">
      <c r="A1209" s="506">
        <v>1198</v>
      </c>
      <c r="B1209" s="517" t="str">
        <f>IF(基本情報入力シート!B1237="","",基本情報入力シート!B1237)</f>
        <v/>
      </c>
      <c r="C1209" s="523"/>
      <c r="D1209" s="523"/>
      <c r="E1209" s="523"/>
      <c r="F1209" s="530"/>
      <c r="G1209" s="536" t="str">
        <f>IF(基本情報入力シート!L1237="","",基本情報入力シート!L1237)</f>
        <v/>
      </c>
      <c r="H1209" s="536" t="str">
        <f>IF(基本情報入力シート!Q1237="","",基本情報入力シート!Q1237)</f>
        <v/>
      </c>
      <c r="I1209" s="536" t="str">
        <f>IF(基本情報入力シート!V1237="","",基本情報入力シート!V1237)</f>
        <v/>
      </c>
      <c r="J1209" s="536" t="str">
        <f>IF(基本情報入力シート!W1237="","",基本情報入力シート!W1237)</f>
        <v/>
      </c>
      <c r="K1209" s="536" t="str">
        <f>IF(基本情報入力シート!Z1237="","",基本情報入力シート!Z1237)</f>
        <v/>
      </c>
      <c r="L1209" s="555" t="str">
        <f>IF(基本情報入力シート!AF1237=0,"",基本情報入力シート!AF1237)</f>
        <v/>
      </c>
      <c r="M1209" s="563" t="str">
        <f>IF(基本情報入力シート!AG1237="","",基本情報入力シート!AG1237)</f>
        <v/>
      </c>
      <c r="N1209" s="571"/>
      <c r="O1209" s="576" t="str">
        <f>IFERROR(VLOOKUP(K1209,'【参考】数式用'!$A$2:$F$57,MATCH(N1209,'【参考】数式用'!$C$3:$F$3,0)+2,0),"")</f>
        <v/>
      </c>
      <c r="P1209" s="583" t="s">
        <v>549</v>
      </c>
      <c r="Q1209" s="588"/>
      <c r="R1209" s="590" t="s">
        <v>71</v>
      </c>
      <c r="S1209" s="588"/>
      <c r="T1209" s="590" t="s">
        <v>743</v>
      </c>
      <c r="U1209" s="588"/>
      <c r="V1209" s="590" t="s">
        <v>71</v>
      </c>
      <c r="W1209" s="588"/>
      <c r="X1209" s="590" t="s">
        <v>560</v>
      </c>
      <c r="Y1209" s="590" t="s">
        <v>763</v>
      </c>
      <c r="Z1209" s="590" t="str">
        <f t="shared" si="343"/>
        <v/>
      </c>
      <c r="AA1209" s="594" t="s">
        <v>127</v>
      </c>
      <c r="AB1209" s="599" t="str">
        <f t="shared" si="344"/>
        <v/>
      </c>
      <c r="AC1209" s="604" t="str">
        <f>IFERROR(ROUNDDOWN(ROUNDDOWN(ROUND(L1209*VLOOKUP(K1209,'【参考】数式用'!$A$4:$F$57,MATCH("処遇改善加算Ⅳ",'【参考】数式用'!$C$3:$F$3,0)+2,0),0)*M1209,0)*Z1209*0.5,0),"")</f>
        <v/>
      </c>
      <c r="AD1209" s="610"/>
      <c r="AE1209" s="618"/>
      <c r="AF1209" s="618"/>
      <c r="AG1209" s="624"/>
      <c r="AH1209" s="627"/>
      <c r="AI1209" s="633"/>
      <c r="AJ1209" s="634"/>
      <c r="AK1209" s="648" t="str">
        <f t="shared" si="345"/>
        <v/>
      </c>
      <c r="AL1209" s="651" t="str">
        <f t="shared" si="360"/>
        <v/>
      </c>
      <c r="AM1209" s="654"/>
      <c r="AN1209" s="657" t="str">
        <f>IFERROR(VLOOKUP(K1209,'【参考】数式用'!$A$2:$N$57,14,FALSE),"")</f>
        <v/>
      </c>
      <c r="AO1209" s="657" t="str">
        <f t="shared" si="346"/>
        <v/>
      </c>
      <c r="AP1209" s="662" t="str">
        <f t="shared" si="347"/>
        <v/>
      </c>
      <c r="AQ1209" s="662" t="str">
        <f t="shared" si="348"/>
        <v>入力済</v>
      </c>
      <c r="AR1209" s="657" t="str">
        <f t="shared" si="349"/>
        <v/>
      </c>
      <c r="AS1209" s="662" t="str">
        <f t="shared" si="350"/>
        <v>入力済</v>
      </c>
      <c r="AT1209" s="662" t="str">
        <f t="shared" si="351"/>
        <v/>
      </c>
      <c r="AU1209" s="662" t="str">
        <f t="shared" si="352"/>
        <v/>
      </c>
      <c r="AV1209" s="657" t="str">
        <f t="shared" si="353"/>
        <v/>
      </c>
      <c r="AW1209" s="657" t="str">
        <f t="shared" si="354"/>
        <v>入力済</v>
      </c>
      <c r="AX1209" s="662" t="str">
        <f>IFERROR(VLOOKUP(K1209,'【参考】数式用'!$AR$3:$AS$49,2,FALSE),"")</f>
        <v/>
      </c>
      <c r="AY1209" s="657" t="str">
        <f t="shared" si="355"/>
        <v/>
      </c>
      <c r="AZ1209" s="657" t="str">
        <f t="shared" si="361"/>
        <v>入力済</v>
      </c>
      <c r="BA1209" s="662" t="str">
        <f>IFERROR(VLOOKUP(K1209,'【参考】数式用'!$AX$3:$AY$56,2,FALSE),"")</f>
        <v/>
      </c>
      <c r="BB1209" s="657" t="str">
        <f t="shared" si="356"/>
        <v/>
      </c>
      <c r="BC1209" s="673" t="str">
        <f t="shared" si="357"/>
        <v>入力済</v>
      </c>
      <c r="BD1209" s="657" t="str">
        <f t="shared" si="358"/>
        <v/>
      </c>
      <c r="BE1209" s="657" t="str">
        <f t="shared" si="359"/>
        <v/>
      </c>
      <c r="BF1209" s="659"/>
      <c r="BG1209" s="659"/>
      <c r="BH1209" s="681" t="e">
        <f>VLOOKUP(K1209,'【参考】数式用'!$A$2:$O$57,15,FALSE)</f>
        <v>#N/A</v>
      </c>
      <c r="BI1209" s="659"/>
      <c r="BJ1209" s="659"/>
      <c r="BK1209" s="659"/>
      <c r="BL1209" s="659"/>
      <c r="BM1209" s="659"/>
      <c r="BN1209" s="659"/>
      <c r="BO1209" s="676"/>
    </row>
    <row r="1210" spans="1:67" s="494" customFormat="1" ht="109.9" customHeight="1">
      <c r="A1210" s="506">
        <v>1199</v>
      </c>
      <c r="B1210" s="517" t="str">
        <f>IF(基本情報入力シート!B1238="","",基本情報入力シート!B1238)</f>
        <v/>
      </c>
      <c r="C1210" s="523"/>
      <c r="D1210" s="523"/>
      <c r="E1210" s="523"/>
      <c r="F1210" s="530"/>
      <c r="G1210" s="536" t="str">
        <f>IF(基本情報入力シート!L1238="","",基本情報入力シート!L1238)</f>
        <v/>
      </c>
      <c r="H1210" s="536" t="str">
        <f>IF(基本情報入力シート!Q1238="","",基本情報入力シート!Q1238)</f>
        <v/>
      </c>
      <c r="I1210" s="536" t="str">
        <f>IF(基本情報入力シート!V1238="","",基本情報入力シート!V1238)</f>
        <v/>
      </c>
      <c r="J1210" s="536" t="str">
        <f>IF(基本情報入力シート!W1238="","",基本情報入力シート!W1238)</f>
        <v/>
      </c>
      <c r="K1210" s="536" t="str">
        <f>IF(基本情報入力シート!Z1238="","",基本情報入力シート!Z1238)</f>
        <v/>
      </c>
      <c r="L1210" s="555" t="str">
        <f>IF(基本情報入力シート!AF1238=0,"",基本情報入力シート!AF1238)</f>
        <v/>
      </c>
      <c r="M1210" s="563" t="str">
        <f>IF(基本情報入力シート!AG1238="","",基本情報入力シート!AG1238)</f>
        <v/>
      </c>
      <c r="N1210" s="571"/>
      <c r="O1210" s="576" t="str">
        <f>IFERROR(VLOOKUP(K1210,'【参考】数式用'!$A$2:$F$57,MATCH(N1210,'【参考】数式用'!$C$3:$F$3,0)+2,0),"")</f>
        <v/>
      </c>
      <c r="P1210" s="583" t="s">
        <v>549</v>
      </c>
      <c r="Q1210" s="588"/>
      <c r="R1210" s="590" t="s">
        <v>71</v>
      </c>
      <c r="S1210" s="588"/>
      <c r="T1210" s="590" t="s">
        <v>743</v>
      </c>
      <c r="U1210" s="588"/>
      <c r="V1210" s="590" t="s">
        <v>71</v>
      </c>
      <c r="W1210" s="588"/>
      <c r="X1210" s="590" t="s">
        <v>560</v>
      </c>
      <c r="Y1210" s="590" t="s">
        <v>763</v>
      </c>
      <c r="Z1210" s="590" t="str">
        <f t="shared" si="343"/>
        <v/>
      </c>
      <c r="AA1210" s="594" t="s">
        <v>127</v>
      </c>
      <c r="AB1210" s="599" t="str">
        <f t="shared" si="344"/>
        <v/>
      </c>
      <c r="AC1210" s="604" t="str">
        <f>IFERROR(ROUNDDOWN(ROUNDDOWN(ROUND(L1210*VLOOKUP(K1210,'【参考】数式用'!$A$4:$F$57,MATCH("処遇改善加算Ⅳ",'【参考】数式用'!$C$3:$F$3,0)+2,0),0)*M1210,0)*Z1210*0.5,0),"")</f>
        <v/>
      </c>
      <c r="AD1210" s="610"/>
      <c r="AE1210" s="618"/>
      <c r="AF1210" s="618"/>
      <c r="AG1210" s="624"/>
      <c r="AH1210" s="627"/>
      <c r="AI1210" s="633"/>
      <c r="AJ1210" s="634"/>
      <c r="AK1210" s="648" t="str">
        <f t="shared" si="345"/>
        <v/>
      </c>
      <c r="AL1210" s="651" t="str">
        <f t="shared" si="360"/>
        <v/>
      </c>
      <c r="AM1210" s="654"/>
      <c r="AN1210" s="657" t="str">
        <f>IFERROR(VLOOKUP(K1210,'【参考】数式用'!$A$2:$N$57,14,FALSE),"")</f>
        <v/>
      </c>
      <c r="AO1210" s="657" t="str">
        <f t="shared" si="346"/>
        <v/>
      </c>
      <c r="AP1210" s="662" t="str">
        <f t="shared" si="347"/>
        <v/>
      </c>
      <c r="AQ1210" s="662" t="str">
        <f t="shared" si="348"/>
        <v>入力済</v>
      </c>
      <c r="AR1210" s="657" t="str">
        <f t="shared" si="349"/>
        <v/>
      </c>
      <c r="AS1210" s="662" t="str">
        <f t="shared" si="350"/>
        <v>入力済</v>
      </c>
      <c r="AT1210" s="662" t="str">
        <f t="shared" si="351"/>
        <v/>
      </c>
      <c r="AU1210" s="662" t="str">
        <f t="shared" si="352"/>
        <v/>
      </c>
      <c r="AV1210" s="657" t="str">
        <f t="shared" si="353"/>
        <v/>
      </c>
      <c r="AW1210" s="657" t="str">
        <f t="shared" si="354"/>
        <v>入力済</v>
      </c>
      <c r="AX1210" s="662" t="str">
        <f>IFERROR(VLOOKUP(K1210,'【参考】数式用'!$AR$3:$AS$49,2,FALSE),"")</f>
        <v/>
      </c>
      <c r="AY1210" s="657" t="str">
        <f t="shared" si="355"/>
        <v/>
      </c>
      <c r="AZ1210" s="657" t="str">
        <f t="shared" si="361"/>
        <v>入力済</v>
      </c>
      <c r="BA1210" s="662" t="str">
        <f>IFERROR(VLOOKUP(K1210,'【参考】数式用'!$AX$3:$AY$56,2,FALSE),"")</f>
        <v/>
      </c>
      <c r="BB1210" s="657" t="str">
        <f t="shared" si="356"/>
        <v/>
      </c>
      <c r="BC1210" s="673" t="str">
        <f t="shared" si="357"/>
        <v>入力済</v>
      </c>
      <c r="BD1210" s="657" t="str">
        <f t="shared" si="358"/>
        <v/>
      </c>
      <c r="BE1210" s="657" t="str">
        <f t="shared" si="359"/>
        <v/>
      </c>
      <c r="BF1210" s="659"/>
      <c r="BG1210" s="659"/>
      <c r="BH1210" s="681" t="e">
        <f>VLOOKUP(K1210,'【参考】数式用'!$A$2:$O$57,15,FALSE)</f>
        <v>#N/A</v>
      </c>
      <c r="BI1210" s="659"/>
      <c r="BJ1210" s="659"/>
      <c r="BK1210" s="659"/>
      <c r="BL1210" s="659"/>
      <c r="BM1210" s="659"/>
      <c r="BN1210" s="659"/>
      <c r="BO1210" s="676"/>
    </row>
    <row r="1211" spans="1:67" s="494" customFormat="1" ht="109.9" customHeight="1">
      <c r="A1211" s="506">
        <v>1200</v>
      </c>
      <c r="B1211" s="517" t="str">
        <f>IF(基本情報入力シート!B1239="","",基本情報入力シート!B1239)</f>
        <v/>
      </c>
      <c r="C1211" s="523"/>
      <c r="D1211" s="523"/>
      <c r="E1211" s="523"/>
      <c r="F1211" s="530"/>
      <c r="G1211" s="536" t="str">
        <f>IF(基本情報入力シート!L1239="","",基本情報入力シート!L1239)</f>
        <v/>
      </c>
      <c r="H1211" s="536" t="str">
        <f>IF(基本情報入力シート!Q1239="","",基本情報入力シート!Q1239)</f>
        <v/>
      </c>
      <c r="I1211" s="536" t="str">
        <f>IF(基本情報入力シート!V1239="","",基本情報入力シート!V1239)</f>
        <v/>
      </c>
      <c r="J1211" s="536" t="str">
        <f>IF(基本情報入力シート!W1239="","",基本情報入力シート!W1239)</f>
        <v/>
      </c>
      <c r="K1211" s="536" t="str">
        <f>IF(基本情報入力シート!Z1239="","",基本情報入力シート!Z1239)</f>
        <v/>
      </c>
      <c r="L1211" s="555" t="str">
        <f>IF(基本情報入力シート!AF1239=0,"",基本情報入力シート!AF1239)</f>
        <v/>
      </c>
      <c r="M1211" s="563" t="str">
        <f>IF(基本情報入力シート!AG1239="","",基本情報入力シート!AG1239)</f>
        <v/>
      </c>
      <c r="N1211" s="571"/>
      <c r="O1211" s="576" t="str">
        <f>IFERROR(VLOOKUP(K1211,'【参考】数式用'!$A$2:$F$57,MATCH(N1211,'【参考】数式用'!$C$3:$F$3,0)+2,0),"")</f>
        <v/>
      </c>
      <c r="P1211" s="583" t="s">
        <v>549</v>
      </c>
      <c r="Q1211" s="588"/>
      <c r="R1211" s="590" t="s">
        <v>71</v>
      </c>
      <c r="S1211" s="588"/>
      <c r="T1211" s="590" t="s">
        <v>743</v>
      </c>
      <c r="U1211" s="588"/>
      <c r="V1211" s="590" t="s">
        <v>71</v>
      </c>
      <c r="W1211" s="588"/>
      <c r="X1211" s="590" t="s">
        <v>560</v>
      </c>
      <c r="Y1211" s="590" t="s">
        <v>763</v>
      </c>
      <c r="Z1211" s="590" t="str">
        <f t="shared" si="343"/>
        <v/>
      </c>
      <c r="AA1211" s="594" t="s">
        <v>127</v>
      </c>
      <c r="AB1211" s="599" t="str">
        <f t="shared" si="344"/>
        <v/>
      </c>
      <c r="AC1211" s="604" t="str">
        <f>IFERROR(ROUNDDOWN(ROUNDDOWN(ROUND(L1211*VLOOKUP(K1211,'【参考】数式用'!$A$4:$F$57,MATCH("処遇改善加算Ⅳ",'【参考】数式用'!$C$3:$F$3,0)+2,0),0)*M1211,0)*Z1211*0.5,0),"")</f>
        <v/>
      </c>
      <c r="AD1211" s="610"/>
      <c r="AE1211" s="618"/>
      <c r="AF1211" s="618"/>
      <c r="AG1211" s="624"/>
      <c r="AH1211" s="627"/>
      <c r="AI1211" s="633"/>
      <c r="AJ1211" s="634"/>
      <c r="AK1211" s="648" t="str">
        <f t="shared" si="345"/>
        <v/>
      </c>
      <c r="AL1211" s="651" t="str">
        <f t="shared" si="360"/>
        <v/>
      </c>
      <c r="AM1211" s="654"/>
      <c r="AN1211" s="657" t="str">
        <f>IFERROR(VLOOKUP(K1211,'【参考】数式用'!$A$2:$N$57,14,FALSE),"")</f>
        <v/>
      </c>
      <c r="AO1211" s="657" t="str">
        <f t="shared" si="346"/>
        <v/>
      </c>
      <c r="AP1211" s="662" t="str">
        <f t="shared" si="347"/>
        <v/>
      </c>
      <c r="AQ1211" s="662" t="str">
        <f t="shared" si="348"/>
        <v>入力済</v>
      </c>
      <c r="AR1211" s="657" t="str">
        <f t="shared" si="349"/>
        <v/>
      </c>
      <c r="AS1211" s="662" t="str">
        <f t="shared" si="350"/>
        <v>入力済</v>
      </c>
      <c r="AT1211" s="662" t="str">
        <f t="shared" si="351"/>
        <v/>
      </c>
      <c r="AU1211" s="662" t="str">
        <f t="shared" si="352"/>
        <v/>
      </c>
      <c r="AV1211" s="657" t="str">
        <f t="shared" si="353"/>
        <v/>
      </c>
      <c r="AW1211" s="657" t="str">
        <f t="shared" si="354"/>
        <v>入力済</v>
      </c>
      <c r="AX1211" s="662" t="str">
        <f>IFERROR(VLOOKUP(K1211,'【参考】数式用'!$AR$3:$AS$49,2,FALSE),"")</f>
        <v/>
      </c>
      <c r="AY1211" s="657" t="str">
        <f t="shared" si="355"/>
        <v/>
      </c>
      <c r="AZ1211" s="657" t="str">
        <f t="shared" si="361"/>
        <v>入力済</v>
      </c>
      <c r="BA1211" s="662" t="str">
        <f>IFERROR(VLOOKUP(K1211,'【参考】数式用'!$AX$3:$AY$56,2,FALSE),"")</f>
        <v/>
      </c>
      <c r="BB1211" s="657" t="str">
        <f t="shared" si="356"/>
        <v/>
      </c>
      <c r="BC1211" s="673" t="str">
        <f t="shared" si="357"/>
        <v>入力済</v>
      </c>
      <c r="BD1211" s="657" t="str">
        <f t="shared" si="358"/>
        <v/>
      </c>
      <c r="BE1211" s="657" t="str">
        <f t="shared" si="359"/>
        <v/>
      </c>
      <c r="BF1211" s="659"/>
      <c r="BG1211" s="659"/>
      <c r="BH1211" s="681" t="e">
        <f>VLOOKUP(K1211,'【参考】数式用'!$A$2:$O$57,15,FALSE)</f>
        <v>#N/A</v>
      </c>
      <c r="BI1211" s="659"/>
      <c r="BJ1211" s="659"/>
      <c r="BK1211" s="659"/>
      <c r="BL1211" s="659"/>
      <c r="BM1211" s="659"/>
      <c r="BN1211" s="659"/>
      <c r="BO1211" s="676"/>
    </row>
    <row r="1212" spans="1:67" s="494" customFormat="1" ht="109.9" customHeight="1">
      <c r="A1212" s="506">
        <v>1201</v>
      </c>
      <c r="B1212" s="517" t="str">
        <f>IF(基本情報入力シート!B1240="","",基本情報入力シート!B1240)</f>
        <v/>
      </c>
      <c r="C1212" s="523"/>
      <c r="D1212" s="523"/>
      <c r="E1212" s="523"/>
      <c r="F1212" s="530"/>
      <c r="G1212" s="536" t="str">
        <f>IF(基本情報入力シート!L1240="","",基本情報入力シート!L1240)</f>
        <v/>
      </c>
      <c r="H1212" s="536" t="str">
        <f>IF(基本情報入力シート!Q1240="","",基本情報入力シート!Q1240)</f>
        <v/>
      </c>
      <c r="I1212" s="536" t="str">
        <f>IF(基本情報入力シート!V1240="","",基本情報入力シート!V1240)</f>
        <v/>
      </c>
      <c r="J1212" s="536" t="str">
        <f>IF(基本情報入力シート!W1240="","",基本情報入力シート!W1240)</f>
        <v/>
      </c>
      <c r="K1212" s="536" t="str">
        <f>IF(基本情報入力シート!Z1240="","",基本情報入力シート!Z1240)</f>
        <v/>
      </c>
      <c r="L1212" s="555" t="str">
        <f>IF(基本情報入力シート!AF1240=0,"",基本情報入力シート!AF1240)</f>
        <v/>
      </c>
      <c r="M1212" s="563" t="str">
        <f>IF(基本情報入力シート!AG1240="","",基本情報入力シート!AG1240)</f>
        <v/>
      </c>
      <c r="N1212" s="571"/>
      <c r="O1212" s="576" t="str">
        <f>IFERROR(VLOOKUP(K1212,'【参考】数式用'!$A$2:$F$57,MATCH(N1212,'【参考】数式用'!$C$3:$F$3,0)+2,0),"")</f>
        <v/>
      </c>
      <c r="P1212" s="583" t="s">
        <v>549</v>
      </c>
      <c r="Q1212" s="588"/>
      <c r="R1212" s="590" t="s">
        <v>71</v>
      </c>
      <c r="S1212" s="588"/>
      <c r="T1212" s="590" t="s">
        <v>743</v>
      </c>
      <c r="U1212" s="588"/>
      <c r="V1212" s="590" t="s">
        <v>71</v>
      </c>
      <c r="W1212" s="588"/>
      <c r="X1212" s="590" t="s">
        <v>560</v>
      </c>
      <c r="Y1212" s="590" t="s">
        <v>763</v>
      </c>
      <c r="Z1212" s="590" t="str">
        <f t="shared" si="343"/>
        <v/>
      </c>
      <c r="AA1212" s="594" t="s">
        <v>127</v>
      </c>
      <c r="AB1212" s="599" t="str">
        <f t="shared" si="344"/>
        <v/>
      </c>
      <c r="AC1212" s="604" t="str">
        <f>IFERROR(ROUNDDOWN(ROUNDDOWN(ROUND(L1212*VLOOKUP(K1212,'【参考】数式用'!$A$4:$F$57,MATCH("処遇改善加算Ⅳ",'【参考】数式用'!$C$3:$F$3,0)+2,0),0)*M1212,0)*Z1212*0.5,0),"")</f>
        <v/>
      </c>
      <c r="AD1212" s="610"/>
      <c r="AE1212" s="618"/>
      <c r="AF1212" s="618"/>
      <c r="AG1212" s="624"/>
      <c r="AH1212" s="627"/>
      <c r="AI1212" s="633"/>
      <c r="AJ1212" s="634"/>
      <c r="AK1212" s="648" t="str">
        <f t="shared" si="345"/>
        <v/>
      </c>
      <c r="AL1212" s="651" t="str">
        <f t="shared" si="360"/>
        <v/>
      </c>
      <c r="AM1212" s="654"/>
      <c r="AN1212" s="657" t="str">
        <f>IFERROR(VLOOKUP(K1212,'【参考】数式用'!$A$2:$N$57,14,FALSE),"")</f>
        <v/>
      </c>
      <c r="AO1212" s="657" t="str">
        <f t="shared" si="346"/>
        <v/>
      </c>
      <c r="AP1212" s="662" t="str">
        <f t="shared" si="347"/>
        <v/>
      </c>
      <c r="AQ1212" s="662" t="str">
        <f t="shared" si="348"/>
        <v>入力済</v>
      </c>
      <c r="AR1212" s="657" t="str">
        <f t="shared" si="349"/>
        <v/>
      </c>
      <c r="AS1212" s="662" t="str">
        <f t="shared" si="350"/>
        <v>入力済</v>
      </c>
      <c r="AT1212" s="662" t="str">
        <f t="shared" si="351"/>
        <v/>
      </c>
      <c r="AU1212" s="662" t="str">
        <f t="shared" si="352"/>
        <v/>
      </c>
      <c r="AV1212" s="657" t="str">
        <f t="shared" si="353"/>
        <v/>
      </c>
      <c r="AW1212" s="657" t="str">
        <f t="shared" si="354"/>
        <v>入力済</v>
      </c>
      <c r="AX1212" s="662" t="str">
        <f>IFERROR(VLOOKUP(K1212,'【参考】数式用'!$AR$3:$AS$49,2,FALSE),"")</f>
        <v/>
      </c>
      <c r="AY1212" s="657" t="str">
        <f t="shared" si="355"/>
        <v/>
      </c>
      <c r="AZ1212" s="657" t="str">
        <f t="shared" si="361"/>
        <v>入力済</v>
      </c>
      <c r="BA1212" s="662" t="str">
        <f>IFERROR(VLOOKUP(K1212,'【参考】数式用'!$AX$3:$AY$56,2,FALSE),"")</f>
        <v/>
      </c>
      <c r="BB1212" s="657" t="str">
        <f t="shared" si="356"/>
        <v/>
      </c>
      <c r="BC1212" s="673" t="str">
        <f t="shared" si="357"/>
        <v>入力済</v>
      </c>
      <c r="BD1212" s="657" t="str">
        <f t="shared" si="358"/>
        <v/>
      </c>
      <c r="BE1212" s="657" t="str">
        <f t="shared" si="359"/>
        <v/>
      </c>
      <c r="BF1212" s="659"/>
      <c r="BG1212" s="659"/>
      <c r="BH1212" s="681" t="e">
        <f>VLOOKUP(K1212,'【参考】数式用'!$A$2:$O$57,15,FALSE)</f>
        <v>#N/A</v>
      </c>
      <c r="BI1212" s="659"/>
      <c r="BJ1212" s="659"/>
      <c r="BK1212" s="659"/>
      <c r="BL1212" s="659"/>
      <c r="BM1212" s="659"/>
      <c r="BN1212" s="659"/>
      <c r="BO1212" s="676"/>
    </row>
    <row r="1213" spans="1:67" s="494" customFormat="1" ht="109.9" customHeight="1">
      <c r="A1213" s="506">
        <v>1202</v>
      </c>
      <c r="B1213" s="517" t="str">
        <f>IF(基本情報入力シート!B1241="","",基本情報入力シート!B1241)</f>
        <v/>
      </c>
      <c r="C1213" s="523"/>
      <c r="D1213" s="523"/>
      <c r="E1213" s="523"/>
      <c r="F1213" s="530"/>
      <c r="G1213" s="536" t="str">
        <f>IF(基本情報入力シート!L1241="","",基本情報入力シート!L1241)</f>
        <v/>
      </c>
      <c r="H1213" s="536" t="str">
        <f>IF(基本情報入力シート!Q1241="","",基本情報入力シート!Q1241)</f>
        <v/>
      </c>
      <c r="I1213" s="536" t="str">
        <f>IF(基本情報入力シート!V1241="","",基本情報入力シート!V1241)</f>
        <v/>
      </c>
      <c r="J1213" s="536" t="str">
        <f>IF(基本情報入力シート!W1241="","",基本情報入力シート!W1241)</f>
        <v/>
      </c>
      <c r="K1213" s="536" t="str">
        <f>IF(基本情報入力シート!Z1241="","",基本情報入力シート!Z1241)</f>
        <v/>
      </c>
      <c r="L1213" s="555" t="str">
        <f>IF(基本情報入力シート!AF1241=0,"",基本情報入力シート!AF1241)</f>
        <v/>
      </c>
      <c r="M1213" s="563" t="str">
        <f>IF(基本情報入力シート!AG1241="","",基本情報入力シート!AG1241)</f>
        <v/>
      </c>
      <c r="N1213" s="571"/>
      <c r="O1213" s="576" t="str">
        <f>IFERROR(VLOOKUP(K1213,'【参考】数式用'!$A$2:$F$57,MATCH(N1213,'【参考】数式用'!$C$3:$F$3,0)+2,0),"")</f>
        <v/>
      </c>
      <c r="P1213" s="583" t="s">
        <v>549</v>
      </c>
      <c r="Q1213" s="588"/>
      <c r="R1213" s="590" t="s">
        <v>71</v>
      </c>
      <c r="S1213" s="588"/>
      <c r="T1213" s="590" t="s">
        <v>743</v>
      </c>
      <c r="U1213" s="588"/>
      <c r="V1213" s="590" t="s">
        <v>71</v>
      </c>
      <c r="W1213" s="588"/>
      <c r="X1213" s="590" t="s">
        <v>560</v>
      </c>
      <c r="Y1213" s="590" t="s">
        <v>763</v>
      </c>
      <c r="Z1213" s="590" t="str">
        <f t="shared" si="343"/>
        <v/>
      </c>
      <c r="AA1213" s="594" t="s">
        <v>127</v>
      </c>
      <c r="AB1213" s="599" t="str">
        <f t="shared" si="344"/>
        <v/>
      </c>
      <c r="AC1213" s="604" t="str">
        <f>IFERROR(ROUNDDOWN(ROUNDDOWN(ROUND(L1213*VLOOKUP(K1213,'【参考】数式用'!$A$4:$F$57,MATCH("処遇改善加算Ⅳ",'【参考】数式用'!$C$3:$F$3,0)+2,0),0)*M1213,0)*Z1213*0.5,0),"")</f>
        <v/>
      </c>
      <c r="AD1213" s="610"/>
      <c r="AE1213" s="618"/>
      <c r="AF1213" s="618"/>
      <c r="AG1213" s="624"/>
      <c r="AH1213" s="627"/>
      <c r="AI1213" s="633"/>
      <c r="AJ1213" s="634"/>
      <c r="AK1213" s="648" t="str">
        <f t="shared" si="345"/>
        <v/>
      </c>
      <c r="AL1213" s="651" t="str">
        <f t="shared" si="360"/>
        <v/>
      </c>
      <c r="AM1213" s="654"/>
      <c r="AN1213" s="657" t="str">
        <f>IFERROR(VLOOKUP(K1213,'【参考】数式用'!$A$2:$N$57,14,FALSE),"")</f>
        <v/>
      </c>
      <c r="AO1213" s="657" t="str">
        <f t="shared" si="346"/>
        <v/>
      </c>
      <c r="AP1213" s="662" t="str">
        <f t="shared" si="347"/>
        <v/>
      </c>
      <c r="AQ1213" s="662" t="str">
        <f t="shared" si="348"/>
        <v>入力済</v>
      </c>
      <c r="AR1213" s="657" t="str">
        <f t="shared" si="349"/>
        <v/>
      </c>
      <c r="AS1213" s="662" t="str">
        <f t="shared" si="350"/>
        <v>入力済</v>
      </c>
      <c r="AT1213" s="662" t="str">
        <f t="shared" si="351"/>
        <v/>
      </c>
      <c r="AU1213" s="662" t="str">
        <f t="shared" si="352"/>
        <v/>
      </c>
      <c r="AV1213" s="657" t="str">
        <f t="shared" si="353"/>
        <v/>
      </c>
      <c r="AW1213" s="657" t="str">
        <f t="shared" si="354"/>
        <v>入力済</v>
      </c>
      <c r="AX1213" s="662" t="str">
        <f>IFERROR(VLOOKUP(K1213,'【参考】数式用'!$AR$3:$AS$49,2,FALSE),"")</f>
        <v/>
      </c>
      <c r="AY1213" s="657" t="str">
        <f t="shared" si="355"/>
        <v/>
      </c>
      <c r="AZ1213" s="657" t="str">
        <f t="shared" si="361"/>
        <v>入力済</v>
      </c>
      <c r="BA1213" s="662" t="str">
        <f>IFERROR(VLOOKUP(K1213,'【参考】数式用'!$AX$3:$AY$56,2,FALSE),"")</f>
        <v/>
      </c>
      <c r="BB1213" s="657" t="str">
        <f t="shared" si="356"/>
        <v/>
      </c>
      <c r="BC1213" s="673" t="str">
        <f t="shared" si="357"/>
        <v>入力済</v>
      </c>
      <c r="BD1213" s="657" t="str">
        <f t="shared" si="358"/>
        <v/>
      </c>
      <c r="BE1213" s="657" t="str">
        <f t="shared" si="359"/>
        <v/>
      </c>
      <c r="BF1213" s="659"/>
      <c r="BG1213" s="659"/>
      <c r="BH1213" s="681" t="e">
        <f>VLOOKUP(K1213,'【参考】数式用'!$A$2:$O$57,15,FALSE)</f>
        <v>#N/A</v>
      </c>
      <c r="BI1213" s="659"/>
      <c r="BJ1213" s="659"/>
      <c r="BK1213" s="659"/>
      <c r="BL1213" s="659"/>
      <c r="BM1213" s="659"/>
      <c r="BN1213" s="659"/>
      <c r="BO1213" s="676"/>
    </row>
    <row r="1214" spans="1:67" s="494" customFormat="1" ht="109.9" customHeight="1">
      <c r="A1214" s="506">
        <v>1203</v>
      </c>
      <c r="B1214" s="517" t="str">
        <f>IF(基本情報入力シート!B1242="","",基本情報入力シート!B1242)</f>
        <v/>
      </c>
      <c r="C1214" s="523"/>
      <c r="D1214" s="523"/>
      <c r="E1214" s="523"/>
      <c r="F1214" s="530"/>
      <c r="G1214" s="536" t="str">
        <f>IF(基本情報入力シート!L1242="","",基本情報入力シート!L1242)</f>
        <v/>
      </c>
      <c r="H1214" s="536" t="str">
        <f>IF(基本情報入力シート!Q1242="","",基本情報入力シート!Q1242)</f>
        <v/>
      </c>
      <c r="I1214" s="536" t="str">
        <f>IF(基本情報入力シート!V1242="","",基本情報入力シート!V1242)</f>
        <v/>
      </c>
      <c r="J1214" s="536" t="str">
        <f>IF(基本情報入力シート!W1242="","",基本情報入力シート!W1242)</f>
        <v/>
      </c>
      <c r="K1214" s="536" t="str">
        <f>IF(基本情報入力シート!Z1242="","",基本情報入力シート!Z1242)</f>
        <v/>
      </c>
      <c r="L1214" s="555" t="str">
        <f>IF(基本情報入力シート!AF1242=0,"",基本情報入力シート!AF1242)</f>
        <v/>
      </c>
      <c r="M1214" s="563" t="str">
        <f>IF(基本情報入力シート!AG1242="","",基本情報入力シート!AG1242)</f>
        <v/>
      </c>
      <c r="N1214" s="571"/>
      <c r="O1214" s="576" t="str">
        <f>IFERROR(VLOOKUP(K1214,'【参考】数式用'!$A$2:$F$57,MATCH(N1214,'【参考】数式用'!$C$3:$F$3,0)+2,0),"")</f>
        <v/>
      </c>
      <c r="P1214" s="583" t="s">
        <v>549</v>
      </c>
      <c r="Q1214" s="588"/>
      <c r="R1214" s="590" t="s">
        <v>71</v>
      </c>
      <c r="S1214" s="588"/>
      <c r="T1214" s="590" t="s">
        <v>743</v>
      </c>
      <c r="U1214" s="588"/>
      <c r="V1214" s="590" t="s">
        <v>71</v>
      </c>
      <c r="W1214" s="588"/>
      <c r="X1214" s="590" t="s">
        <v>560</v>
      </c>
      <c r="Y1214" s="590" t="s">
        <v>763</v>
      </c>
      <c r="Z1214" s="590" t="str">
        <f t="shared" si="343"/>
        <v/>
      </c>
      <c r="AA1214" s="594" t="s">
        <v>127</v>
      </c>
      <c r="AB1214" s="599" t="str">
        <f t="shared" si="344"/>
        <v/>
      </c>
      <c r="AC1214" s="604" t="str">
        <f>IFERROR(ROUNDDOWN(ROUNDDOWN(ROUND(L1214*VLOOKUP(K1214,'【参考】数式用'!$A$4:$F$57,MATCH("処遇改善加算Ⅳ",'【参考】数式用'!$C$3:$F$3,0)+2,0),0)*M1214,0)*Z1214*0.5,0),"")</f>
        <v/>
      </c>
      <c r="AD1214" s="610"/>
      <c r="AE1214" s="618"/>
      <c r="AF1214" s="618"/>
      <c r="AG1214" s="624"/>
      <c r="AH1214" s="627"/>
      <c r="AI1214" s="633"/>
      <c r="AJ1214" s="634"/>
      <c r="AK1214" s="648" t="str">
        <f t="shared" si="345"/>
        <v/>
      </c>
      <c r="AL1214" s="651" t="str">
        <f t="shared" si="360"/>
        <v/>
      </c>
      <c r="AM1214" s="654"/>
      <c r="AN1214" s="657" t="str">
        <f>IFERROR(VLOOKUP(K1214,'【参考】数式用'!$A$2:$N$57,14,FALSE),"")</f>
        <v/>
      </c>
      <c r="AO1214" s="657" t="str">
        <f t="shared" si="346"/>
        <v/>
      </c>
      <c r="AP1214" s="662" t="str">
        <f t="shared" si="347"/>
        <v/>
      </c>
      <c r="AQ1214" s="662" t="str">
        <f t="shared" si="348"/>
        <v>入力済</v>
      </c>
      <c r="AR1214" s="657" t="str">
        <f t="shared" si="349"/>
        <v/>
      </c>
      <c r="AS1214" s="662" t="str">
        <f t="shared" si="350"/>
        <v>入力済</v>
      </c>
      <c r="AT1214" s="662" t="str">
        <f t="shared" si="351"/>
        <v/>
      </c>
      <c r="AU1214" s="662" t="str">
        <f t="shared" si="352"/>
        <v/>
      </c>
      <c r="AV1214" s="657" t="str">
        <f t="shared" si="353"/>
        <v/>
      </c>
      <c r="AW1214" s="657" t="str">
        <f t="shared" si="354"/>
        <v>入力済</v>
      </c>
      <c r="AX1214" s="662" t="str">
        <f>IFERROR(VLOOKUP(K1214,'【参考】数式用'!$AR$3:$AS$49,2,FALSE),"")</f>
        <v/>
      </c>
      <c r="AY1214" s="657" t="str">
        <f t="shared" si="355"/>
        <v/>
      </c>
      <c r="AZ1214" s="657" t="str">
        <f t="shared" si="361"/>
        <v>入力済</v>
      </c>
      <c r="BA1214" s="662" t="str">
        <f>IFERROR(VLOOKUP(K1214,'【参考】数式用'!$AX$3:$AY$56,2,FALSE),"")</f>
        <v/>
      </c>
      <c r="BB1214" s="657" t="str">
        <f t="shared" si="356"/>
        <v/>
      </c>
      <c r="BC1214" s="673" t="str">
        <f t="shared" si="357"/>
        <v>入力済</v>
      </c>
      <c r="BD1214" s="657" t="str">
        <f t="shared" si="358"/>
        <v/>
      </c>
      <c r="BE1214" s="657" t="str">
        <f t="shared" si="359"/>
        <v/>
      </c>
      <c r="BF1214" s="659"/>
      <c r="BG1214" s="659"/>
      <c r="BH1214" s="681" t="e">
        <f>VLOOKUP(K1214,'【参考】数式用'!$A$2:$O$57,15,FALSE)</f>
        <v>#N/A</v>
      </c>
      <c r="BI1214" s="659"/>
      <c r="BJ1214" s="659"/>
      <c r="BK1214" s="659"/>
      <c r="BL1214" s="659"/>
      <c r="BM1214" s="659"/>
      <c r="BN1214" s="659"/>
      <c r="BO1214" s="676"/>
    </row>
    <row r="1215" spans="1:67" s="494" customFormat="1" ht="109.9" customHeight="1">
      <c r="A1215" s="506">
        <v>1204</v>
      </c>
      <c r="B1215" s="517" t="str">
        <f>IF(基本情報入力シート!B1243="","",基本情報入力シート!B1243)</f>
        <v/>
      </c>
      <c r="C1215" s="523"/>
      <c r="D1215" s="523"/>
      <c r="E1215" s="523"/>
      <c r="F1215" s="530"/>
      <c r="G1215" s="536" t="str">
        <f>IF(基本情報入力シート!L1243="","",基本情報入力シート!L1243)</f>
        <v/>
      </c>
      <c r="H1215" s="536" t="str">
        <f>IF(基本情報入力シート!Q1243="","",基本情報入力シート!Q1243)</f>
        <v/>
      </c>
      <c r="I1215" s="536" t="str">
        <f>IF(基本情報入力シート!V1243="","",基本情報入力シート!V1243)</f>
        <v/>
      </c>
      <c r="J1215" s="536" t="str">
        <f>IF(基本情報入力シート!W1243="","",基本情報入力シート!W1243)</f>
        <v/>
      </c>
      <c r="K1215" s="536" t="str">
        <f>IF(基本情報入力シート!Z1243="","",基本情報入力シート!Z1243)</f>
        <v/>
      </c>
      <c r="L1215" s="555" t="str">
        <f>IF(基本情報入力シート!AF1243=0,"",基本情報入力シート!AF1243)</f>
        <v/>
      </c>
      <c r="M1215" s="563" t="str">
        <f>IF(基本情報入力シート!AG1243="","",基本情報入力シート!AG1243)</f>
        <v/>
      </c>
      <c r="N1215" s="571"/>
      <c r="O1215" s="576" t="str">
        <f>IFERROR(VLOOKUP(K1215,'【参考】数式用'!$A$2:$F$57,MATCH(N1215,'【参考】数式用'!$C$3:$F$3,0)+2,0),"")</f>
        <v/>
      </c>
      <c r="P1215" s="583" t="s">
        <v>549</v>
      </c>
      <c r="Q1215" s="588"/>
      <c r="R1215" s="590" t="s">
        <v>71</v>
      </c>
      <c r="S1215" s="588"/>
      <c r="T1215" s="590" t="s">
        <v>743</v>
      </c>
      <c r="U1215" s="588"/>
      <c r="V1215" s="590" t="s">
        <v>71</v>
      </c>
      <c r="W1215" s="588"/>
      <c r="X1215" s="590" t="s">
        <v>560</v>
      </c>
      <c r="Y1215" s="590" t="s">
        <v>763</v>
      </c>
      <c r="Z1215" s="590" t="str">
        <f t="shared" si="343"/>
        <v/>
      </c>
      <c r="AA1215" s="594" t="s">
        <v>127</v>
      </c>
      <c r="AB1215" s="599" t="str">
        <f t="shared" si="344"/>
        <v/>
      </c>
      <c r="AC1215" s="604" t="str">
        <f>IFERROR(ROUNDDOWN(ROUNDDOWN(ROUND(L1215*VLOOKUP(K1215,'【参考】数式用'!$A$4:$F$57,MATCH("処遇改善加算Ⅳ",'【参考】数式用'!$C$3:$F$3,0)+2,0),0)*M1215,0)*Z1215*0.5,0),"")</f>
        <v/>
      </c>
      <c r="AD1215" s="610"/>
      <c r="AE1215" s="618"/>
      <c r="AF1215" s="618"/>
      <c r="AG1215" s="624"/>
      <c r="AH1215" s="627"/>
      <c r="AI1215" s="633"/>
      <c r="AJ1215" s="634"/>
      <c r="AK1215" s="648" t="str">
        <f t="shared" si="345"/>
        <v/>
      </c>
      <c r="AL1215" s="651" t="str">
        <f t="shared" si="360"/>
        <v/>
      </c>
      <c r="AM1215" s="654"/>
      <c r="AN1215" s="657" t="str">
        <f>IFERROR(VLOOKUP(K1215,'【参考】数式用'!$A$2:$N$57,14,FALSE),"")</f>
        <v/>
      </c>
      <c r="AO1215" s="657" t="str">
        <f t="shared" si="346"/>
        <v/>
      </c>
      <c r="AP1215" s="662" t="str">
        <f t="shared" si="347"/>
        <v/>
      </c>
      <c r="AQ1215" s="662" t="str">
        <f t="shared" si="348"/>
        <v>入力済</v>
      </c>
      <c r="AR1215" s="657" t="str">
        <f t="shared" si="349"/>
        <v/>
      </c>
      <c r="AS1215" s="662" t="str">
        <f t="shared" si="350"/>
        <v>入力済</v>
      </c>
      <c r="AT1215" s="662" t="str">
        <f t="shared" si="351"/>
        <v/>
      </c>
      <c r="AU1215" s="662" t="str">
        <f t="shared" si="352"/>
        <v/>
      </c>
      <c r="AV1215" s="657" t="str">
        <f t="shared" si="353"/>
        <v/>
      </c>
      <c r="AW1215" s="657" t="str">
        <f t="shared" si="354"/>
        <v>入力済</v>
      </c>
      <c r="AX1215" s="662" t="str">
        <f>IFERROR(VLOOKUP(K1215,'【参考】数式用'!$AR$3:$AS$49,2,FALSE),"")</f>
        <v/>
      </c>
      <c r="AY1215" s="657" t="str">
        <f t="shared" si="355"/>
        <v/>
      </c>
      <c r="AZ1215" s="657" t="str">
        <f t="shared" si="361"/>
        <v>入力済</v>
      </c>
      <c r="BA1215" s="662" t="str">
        <f>IFERROR(VLOOKUP(K1215,'【参考】数式用'!$AX$3:$AY$56,2,FALSE),"")</f>
        <v/>
      </c>
      <c r="BB1215" s="657" t="str">
        <f t="shared" si="356"/>
        <v/>
      </c>
      <c r="BC1215" s="673" t="str">
        <f t="shared" si="357"/>
        <v>入力済</v>
      </c>
      <c r="BD1215" s="657" t="str">
        <f t="shared" si="358"/>
        <v/>
      </c>
      <c r="BE1215" s="657" t="str">
        <f t="shared" si="359"/>
        <v/>
      </c>
      <c r="BF1215" s="659"/>
      <c r="BG1215" s="659"/>
      <c r="BH1215" s="681" t="e">
        <f>VLOOKUP(K1215,'【参考】数式用'!$A$2:$O$57,15,FALSE)</f>
        <v>#N/A</v>
      </c>
      <c r="BI1215" s="659"/>
      <c r="BJ1215" s="659"/>
      <c r="BK1215" s="659"/>
      <c r="BL1215" s="659"/>
      <c r="BM1215" s="659"/>
      <c r="BN1215" s="659"/>
      <c r="BO1215" s="676"/>
    </row>
    <row r="1216" spans="1:67" s="494" customFormat="1" ht="109.9" customHeight="1">
      <c r="A1216" s="506">
        <v>1205</v>
      </c>
      <c r="B1216" s="517" t="str">
        <f>IF(基本情報入力シート!B1244="","",基本情報入力シート!B1244)</f>
        <v/>
      </c>
      <c r="C1216" s="523"/>
      <c r="D1216" s="523"/>
      <c r="E1216" s="523"/>
      <c r="F1216" s="530"/>
      <c r="G1216" s="536" t="str">
        <f>IF(基本情報入力シート!L1244="","",基本情報入力シート!L1244)</f>
        <v/>
      </c>
      <c r="H1216" s="536" t="str">
        <f>IF(基本情報入力シート!Q1244="","",基本情報入力シート!Q1244)</f>
        <v/>
      </c>
      <c r="I1216" s="536" t="str">
        <f>IF(基本情報入力シート!V1244="","",基本情報入力シート!V1244)</f>
        <v/>
      </c>
      <c r="J1216" s="536" t="str">
        <f>IF(基本情報入力シート!W1244="","",基本情報入力シート!W1244)</f>
        <v/>
      </c>
      <c r="K1216" s="536" t="str">
        <f>IF(基本情報入力シート!Z1244="","",基本情報入力シート!Z1244)</f>
        <v/>
      </c>
      <c r="L1216" s="555" t="str">
        <f>IF(基本情報入力シート!AF1244=0,"",基本情報入力シート!AF1244)</f>
        <v/>
      </c>
      <c r="M1216" s="563" t="str">
        <f>IF(基本情報入力シート!AG1244="","",基本情報入力シート!AG1244)</f>
        <v/>
      </c>
      <c r="N1216" s="571"/>
      <c r="O1216" s="576" t="str">
        <f>IFERROR(VLOOKUP(K1216,'【参考】数式用'!$A$2:$F$57,MATCH(N1216,'【参考】数式用'!$C$3:$F$3,0)+2,0),"")</f>
        <v/>
      </c>
      <c r="P1216" s="583" t="s">
        <v>549</v>
      </c>
      <c r="Q1216" s="588"/>
      <c r="R1216" s="590" t="s">
        <v>71</v>
      </c>
      <c r="S1216" s="588"/>
      <c r="T1216" s="590" t="s">
        <v>743</v>
      </c>
      <c r="U1216" s="588"/>
      <c r="V1216" s="590" t="s">
        <v>71</v>
      </c>
      <c r="W1216" s="588"/>
      <c r="X1216" s="590" t="s">
        <v>560</v>
      </c>
      <c r="Y1216" s="590" t="s">
        <v>763</v>
      </c>
      <c r="Z1216" s="590" t="str">
        <f t="shared" si="343"/>
        <v/>
      </c>
      <c r="AA1216" s="594" t="s">
        <v>127</v>
      </c>
      <c r="AB1216" s="599" t="str">
        <f t="shared" si="344"/>
        <v/>
      </c>
      <c r="AC1216" s="604" t="str">
        <f>IFERROR(ROUNDDOWN(ROUNDDOWN(ROUND(L1216*VLOOKUP(K1216,'【参考】数式用'!$A$4:$F$57,MATCH("処遇改善加算Ⅳ",'【参考】数式用'!$C$3:$F$3,0)+2,0),0)*M1216,0)*Z1216*0.5,0),"")</f>
        <v/>
      </c>
      <c r="AD1216" s="610"/>
      <c r="AE1216" s="618"/>
      <c r="AF1216" s="618"/>
      <c r="AG1216" s="624"/>
      <c r="AH1216" s="627"/>
      <c r="AI1216" s="633"/>
      <c r="AJ1216" s="634"/>
      <c r="AK1216" s="648" t="str">
        <f t="shared" si="345"/>
        <v/>
      </c>
      <c r="AL1216" s="651" t="str">
        <f t="shared" si="360"/>
        <v/>
      </c>
      <c r="AM1216" s="654"/>
      <c r="AN1216" s="657" t="str">
        <f>IFERROR(VLOOKUP(K1216,'【参考】数式用'!$A$2:$N$57,14,FALSE),"")</f>
        <v/>
      </c>
      <c r="AO1216" s="657" t="str">
        <f t="shared" si="346"/>
        <v/>
      </c>
      <c r="AP1216" s="662" t="str">
        <f t="shared" si="347"/>
        <v/>
      </c>
      <c r="AQ1216" s="662" t="str">
        <f t="shared" si="348"/>
        <v>入力済</v>
      </c>
      <c r="AR1216" s="657" t="str">
        <f t="shared" si="349"/>
        <v/>
      </c>
      <c r="AS1216" s="662" t="str">
        <f t="shared" si="350"/>
        <v>入力済</v>
      </c>
      <c r="AT1216" s="662" t="str">
        <f t="shared" si="351"/>
        <v/>
      </c>
      <c r="AU1216" s="662" t="str">
        <f t="shared" si="352"/>
        <v/>
      </c>
      <c r="AV1216" s="657" t="str">
        <f t="shared" si="353"/>
        <v/>
      </c>
      <c r="AW1216" s="657" t="str">
        <f t="shared" si="354"/>
        <v>入力済</v>
      </c>
      <c r="AX1216" s="662" t="str">
        <f>IFERROR(VLOOKUP(K1216,'【参考】数式用'!$AR$3:$AS$49,2,FALSE),"")</f>
        <v/>
      </c>
      <c r="AY1216" s="657" t="str">
        <f t="shared" si="355"/>
        <v/>
      </c>
      <c r="AZ1216" s="657" t="str">
        <f t="shared" si="361"/>
        <v>入力済</v>
      </c>
      <c r="BA1216" s="662" t="str">
        <f>IFERROR(VLOOKUP(K1216,'【参考】数式用'!$AX$3:$AY$56,2,FALSE),"")</f>
        <v/>
      </c>
      <c r="BB1216" s="657" t="str">
        <f t="shared" si="356"/>
        <v/>
      </c>
      <c r="BC1216" s="673" t="str">
        <f t="shared" si="357"/>
        <v>入力済</v>
      </c>
      <c r="BD1216" s="657" t="str">
        <f t="shared" si="358"/>
        <v/>
      </c>
      <c r="BE1216" s="657" t="str">
        <f t="shared" si="359"/>
        <v/>
      </c>
      <c r="BF1216" s="659"/>
      <c r="BG1216" s="659"/>
      <c r="BH1216" s="681" t="e">
        <f>VLOOKUP(K1216,'【参考】数式用'!$A$2:$O$57,15,FALSE)</f>
        <v>#N/A</v>
      </c>
      <c r="BI1216" s="659"/>
      <c r="BJ1216" s="659"/>
      <c r="BK1216" s="659"/>
      <c r="BL1216" s="659"/>
      <c r="BM1216" s="659"/>
      <c r="BN1216" s="659"/>
      <c r="BO1216" s="676"/>
    </row>
    <row r="1217" spans="1:67" s="494" customFormat="1" ht="109.9" customHeight="1">
      <c r="A1217" s="506">
        <v>1206</v>
      </c>
      <c r="B1217" s="517" t="str">
        <f>IF(基本情報入力シート!B1245="","",基本情報入力シート!B1245)</f>
        <v/>
      </c>
      <c r="C1217" s="523"/>
      <c r="D1217" s="523"/>
      <c r="E1217" s="523"/>
      <c r="F1217" s="530"/>
      <c r="G1217" s="536" t="str">
        <f>IF(基本情報入力シート!L1245="","",基本情報入力シート!L1245)</f>
        <v/>
      </c>
      <c r="H1217" s="536" t="str">
        <f>IF(基本情報入力シート!Q1245="","",基本情報入力シート!Q1245)</f>
        <v/>
      </c>
      <c r="I1217" s="536" t="str">
        <f>IF(基本情報入力シート!V1245="","",基本情報入力シート!V1245)</f>
        <v/>
      </c>
      <c r="J1217" s="536" t="str">
        <f>IF(基本情報入力シート!W1245="","",基本情報入力シート!W1245)</f>
        <v/>
      </c>
      <c r="K1217" s="536" t="str">
        <f>IF(基本情報入力シート!Z1245="","",基本情報入力シート!Z1245)</f>
        <v/>
      </c>
      <c r="L1217" s="555" t="str">
        <f>IF(基本情報入力シート!AF1245=0,"",基本情報入力シート!AF1245)</f>
        <v/>
      </c>
      <c r="M1217" s="563" t="str">
        <f>IF(基本情報入力シート!AG1245="","",基本情報入力シート!AG1245)</f>
        <v/>
      </c>
      <c r="N1217" s="571"/>
      <c r="O1217" s="576" t="str">
        <f>IFERROR(VLOOKUP(K1217,'【参考】数式用'!$A$2:$F$57,MATCH(N1217,'【参考】数式用'!$C$3:$F$3,0)+2,0),"")</f>
        <v/>
      </c>
      <c r="P1217" s="583" t="s">
        <v>549</v>
      </c>
      <c r="Q1217" s="588"/>
      <c r="R1217" s="590" t="s">
        <v>71</v>
      </c>
      <c r="S1217" s="588"/>
      <c r="T1217" s="590" t="s">
        <v>743</v>
      </c>
      <c r="U1217" s="588"/>
      <c r="V1217" s="590" t="s">
        <v>71</v>
      </c>
      <c r="W1217" s="588"/>
      <c r="X1217" s="590" t="s">
        <v>560</v>
      </c>
      <c r="Y1217" s="590" t="s">
        <v>763</v>
      </c>
      <c r="Z1217" s="590" t="str">
        <f t="shared" si="343"/>
        <v/>
      </c>
      <c r="AA1217" s="594" t="s">
        <v>127</v>
      </c>
      <c r="AB1217" s="599" t="str">
        <f t="shared" si="344"/>
        <v/>
      </c>
      <c r="AC1217" s="604" t="str">
        <f>IFERROR(ROUNDDOWN(ROUNDDOWN(ROUND(L1217*VLOOKUP(K1217,'【参考】数式用'!$A$4:$F$57,MATCH("処遇改善加算Ⅳ",'【参考】数式用'!$C$3:$F$3,0)+2,0),0)*M1217,0)*Z1217*0.5,0),"")</f>
        <v/>
      </c>
      <c r="AD1217" s="610"/>
      <c r="AE1217" s="618"/>
      <c r="AF1217" s="618"/>
      <c r="AG1217" s="624"/>
      <c r="AH1217" s="627"/>
      <c r="AI1217" s="633"/>
      <c r="AJ1217" s="634"/>
      <c r="AK1217" s="648" t="str">
        <f t="shared" si="345"/>
        <v/>
      </c>
      <c r="AL1217" s="651" t="str">
        <f t="shared" si="360"/>
        <v/>
      </c>
      <c r="AM1217" s="654"/>
      <c r="AN1217" s="657" t="str">
        <f>IFERROR(VLOOKUP(K1217,'【参考】数式用'!$A$2:$N$57,14,FALSE),"")</f>
        <v/>
      </c>
      <c r="AO1217" s="657" t="str">
        <f t="shared" si="346"/>
        <v/>
      </c>
      <c r="AP1217" s="662" t="str">
        <f t="shared" si="347"/>
        <v/>
      </c>
      <c r="AQ1217" s="662" t="str">
        <f t="shared" si="348"/>
        <v>入力済</v>
      </c>
      <c r="AR1217" s="657" t="str">
        <f t="shared" si="349"/>
        <v/>
      </c>
      <c r="AS1217" s="662" t="str">
        <f t="shared" si="350"/>
        <v>入力済</v>
      </c>
      <c r="AT1217" s="662" t="str">
        <f t="shared" si="351"/>
        <v/>
      </c>
      <c r="AU1217" s="662" t="str">
        <f t="shared" si="352"/>
        <v/>
      </c>
      <c r="AV1217" s="657" t="str">
        <f t="shared" si="353"/>
        <v/>
      </c>
      <c r="AW1217" s="657" t="str">
        <f t="shared" si="354"/>
        <v>入力済</v>
      </c>
      <c r="AX1217" s="662" t="str">
        <f>IFERROR(VLOOKUP(K1217,'【参考】数式用'!$AR$3:$AS$49,2,FALSE),"")</f>
        <v/>
      </c>
      <c r="AY1217" s="657" t="str">
        <f t="shared" si="355"/>
        <v/>
      </c>
      <c r="AZ1217" s="657" t="str">
        <f t="shared" si="361"/>
        <v>入力済</v>
      </c>
      <c r="BA1217" s="662" t="str">
        <f>IFERROR(VLOOKUP(K1217,'【参考】数式用'!$AX$3:$AY$56,2,FALSE),"")</f>
        <v/>
      </c>
      <c r="BB1217" s="657" t="str">
        <f t="shared" si="356"/>
        <v/>
      </c>
      <c r="BC1217" s="673" t="str">
        <f t="shared" si="357"/>
        <v>入力済</v>
      </c>
      <c r="BD1217" s="657" t="str">
        <f t="shared" si="358"/>
        <v/>
      </c>
      <c r="BE1217" s="657" t="str">
        <f t="shared" si="359"/>
        <v/>
      </c>
      <c r="BF1217" s="659"/>
      <c r="BG1217" s="659"/>
      <c r="BH1217" s="681" t="e">
        <f>VLOOKUP(K1217,'【参考】数式用'!$A$2:$O$57,15,FALSE)</f>
        <v>#N/A</v>
      </c>
      <c r="BI1217" s="659"/>
      <c r="BJ1217" s="659"/>
      <c r="BK1217" s="659"/>
      <c r="BL1217" s="659"/>
      <c r="BM1217" s="659"/>
      <c r="BN1217" s="659"/>
      <c r="BO1217" s="676"/>
    </row>
    <row r="1218" spans="1:67" s="494" customFormat="1" ht="109.9" customHeight="1">
      <c r="A1218" s="506">
        <v>1207</v>
      </c>
      <c r="B1218" s="517" t="str">
        <f>IF(基本情報入力シート!B1246="","",基本情報入力シート!B1246)</f>
        <v/>
      </c>
      <c r="C1218" s="523"/>
      <c r="D1218" s="523"/>
      <c r="E1218" s="523"/>
      <c r="F1218" s="530"/>
      <c r="G1218" s="536" t="str">
        <f>IF(基本情報入力シート!L1246="","",基本情報入力シート!L1246)</f>
        <v/>
      </c>
      <c r="H1218" s="536" t="str">
        <f>IF(基本情報入力シート!Q1246="","",基本情報入力シート!Q1246)</f>
        <v/>
      </c>
      <c r="I1218" s="536" t="str">
        <f>IF(基本情報入力シート!V1246="","",基本情報入力シート!V1246)</f>
        <v/>
      </c>
      <c r="J1218" s="536" t="str">
        <f>IF(基本情報入力シート!W1246="","",基本情報入力シート!W1246)</f>
        <v/>
      </c>
      <c r="K1218" s="536" t="str">
        <f>IF(基本情報入力シート!Z1246="","",基本情報入力シート!Z1246)</f>
        <v/>
      </c>
      <c r="L1218" s="555" t="str">
        <f>IF(基本情報入力シート!AF1246=0,"",基本情報入力シート!AF1246)</f>
        <v/>
      </c>
      <c r="M1218" s="563" t="str">
        <f>IF(基本情報入力シート!AG1246="","",基本情報入力シート!AG1246)</f>
        <v/>
      </c>
      <c r="N1218" s="571"/>
      <c r="O1218" s="576" t="str">
        <f>IFERROR(VLOOKUP(K1218,'【参考】数式用'!$A$2:$F$57,MATCH(N1218,'【参考】数式用'!$C$3:$F$3,0)+2,0),"")</f>
        <v/>
      </c>
      <c r="P1218" s="583" t="s">
        <v>549</v>
      </c>
      <c r="Q1218" s="588"/>
      <c r="R1218" s="590" t="s">
        <v>71</v>
      </c>
      <c r="S1218" s="588"/>
      <c r="T1218" s="590" t="s">
        <v>743</v>
      </c>
      <c r="U1218" s="588"/>
      <c r="V1218" s="590" t="s">
        <v>71</v>
      </c>
      <c r="W1218" s="588"/>
      <c r="X1218" s="590" t="s">
        <v>560</v>
      </c>
      <c r="Y1218" s="590" t="s">
        <v>763</v>
      </c>
      <c r="Z1218" s="590" t="str">
        <f t="shared" si="343"/>
        <v/>
      </c>
      <c r="AA1218" s="594" t="s">
        <v>127</v>
      </c>
      <c r="AB1218" s="599" t="str">
        <f t="shared" si="344"/>
        <v/>
      </c>
      <c r="AC1218" s="604" t="str">
        <f>IFERROR(ROUNDDOWN(ROUNDDOWN(ROUND(L1218*VLOOKUP(K1218,'【参考】数式用'!$A$4:$F$57,MATCH("処遇改善加算Ⅳ",'【参考】数式用'!$C$3:$F$3,0)+2,0),0)*M1218,0)*Z1218*0.5,0),"")</f>
        <v/>
      </c>
      <c r="AD1218" s="610"/>
      <c r="AE1218" s="618"/>
      <c r="AF1218" s="618"/>
      <c r="AG1218" s="624"/>
      <c r="AH1218" s="627"/>
      <c r="AI1218" s="633"/>
      <c r="AJ1218" s="634"/>
      <c r="AK1218" s="648" t="str">
        <f t="shared" si="345"/>
        <v/>
      </c>
      <c r="AL1218" s="651" t="str">
        <f t="shared" si="360"/>
        <v/>
      </c>
      <c r="AM1218" s="654"/>
      <c r="AN1218" s="657" t="str">
        <f>IFERROR(VLOOKUP(K1218,'【参考】数式用'!$A$2:$N$57,14,FALSE),"")</f>
        <v/>
      </c>
      <c r="AO1218" s="657" t="str">
        <f t="shared" si="346"/>
        <v/>
      </c>
      <c r="AP1218" s="662" t="str">
        <f t="shared" si="347"/>
        <v/>
      </c>
      <c r="AQ1218" s="662" t="str">
        <f t="shared" si="348"/>
        <v>入力済</v>
      </c>
      <c r="AR1218" s="657" t="str">
        <f t="shared" si="349"/>
        <v/>
      </c>
      <c r="AS1218" s="662" t="str">
        <f t="shared" si="350"/>
        <v>入力済</v>
      </c>
      <c r="AT1218" s="662" t="str">
        <f t="shared" si="351"/>
        <v/>
      </c>
      <c r="AU1218" s="662" t="str">
        <f t="shared" si="352"/>
        <v/>
      </c>
      <c r="AV1218" s="657" t="str">
        <f t="shared" si="353"/>
        <v/>
      </c>
      <c r="AW1218" s="657" t="str">
        <f t="shared" si="354"/>
        <v>入力済</v>
      </c>
      <c r="AX1218" s="662" t="str">
        <f>IFERROR(VLOOKUP(K1218,'【参考】数式用'!$AR$3:$AS$49,2,FALSE),"")</f>
        <v/>
      </c>
      <c r="AY1218" s="657" t="str">
        <f t="shared" si="355"/>
        <v/>
      </c>
      <c r="AZ1218" s="657" t="str">
        <f t="shared" si="361"/>
        <v>入力済</v>
      </c>
      <c r="BA1218" s="662" t="str">
        <f>IFERROR(VLOOKUP(K1218,'【参考】数式用'!$AX$3:$AY$56,2,FALSE),"")</f>
        <v/>
      </c>
      <c r="BB1218" s="657" t="str">
        <f t="shared" si="356"/>
        <v/>
      </c>
      <c r="BC1218" s="673" t="str">
        <f t="shared" si="357"/>
        <v>入力済</v>
      </c>
      <c r="BD1218" s="657" t="str">
        <f t="shared" si="358"/>
        <v/>
      </c>
      <c r="BE1218" s="657" t="str">
        <f t="shared" si="359"/>
        <v/>
      </c>
      <c r="BF1218" s="659"/>
      <c r="BG1218" s="659"/>
      <c r="BH1218" s="681" t="e">
        <f>VLOOKUP(K1218,'【参考】数式用'!$A$2:$O$57,15,FALSE)</f>
        <v>#N/A</v>
      </c>
      <c r="BI1218" s="659"/>
      <c r="BJ1218" s="659"/>
      <c r="BK1218" s="659"/>
      <c r="BL1218" s="659"/>
      <c r="BM1218" s="659"/>
      <c r="BN1218" s="659"/>
      <c r="BO1218" s="676"/>
    </row>
    <row r="1219" spans="1:67" s="494" customFormat="1" ht="109.9" customHeight="1">
      <c r="A1219" s="506">
        <v>1208</v>
      </c>
      <c r="B1219" s="517" t="str">
        <f>IF(基本情報入力シート!B1247="","",基本情報入力シート!B1247)</f>
        <v/>
      </c>
      <c r="C1219" s="523"/>
      <c r="D1219" s="523"/>
      <c r="E1219" s="523"/>
      <c r="F1219" s="530"/>
      <c r="G1219" s="536" t="str">
        <f>IF(基本情報入力シート!L1247="","",基本情報入力シート!L1247)</f>
        <v/>
      </c>
      <c r="H1219" s="536" t="str">
        <f>IF(基本情報入力シート!Q1247="","",基本情報入力シート!Q1247)</f>
        <v/>
      </c>
      <c r="I1219" s="536" t="str">
        <f>IF(基本情報入力シート!V1247="","",基本情報入力シート!V1247)</f>
        <v/>
      </c>
      <c r="J1219" s="536" t="str">
        <f>IF(基本情報入力シート!W1247="","",基本情報入力シート!W1247)</f>
        <v/>
      </c>
      <c r="K1219" s="536" t="str">
        <f>IF(基本情報入力シート!Z1247="","",基本情報入力シート!Z1247)</f>
        <v/>
      </c>
      <c r="L1219" s="555" t="str">
        <f>IF(基本情報入力シート!AF1247=0,"",基本情報入力シート!AF1247)</f>
        <v/>
      </c>
      <c r="M1219" s="563" t="str">
        <f>IF(基本情報入力シート!AG1247="","",基本情報入力シート!AG1247)</f>
        <v/>
      </c>
      <c r="N1219" s="571"/>
      <c r="O1219" s="576" t="str">
        <f>IFERROR(VLOOKUP(K1219,'【参考】数式用'!$A$2:$F$57,MATCH(N1219,'【参考】数式用'!$C$3:$F$3,0)+2,0),"")</f>
        <v/>
      </c>
      <c r="P1219" s="583" t="s">
        <v>549</v>
      </c>
      <c r="Q1219" s="588"/>
      <c r="R1219" s="590" t="s">
        <v>71</v>
      </c>
      <c r="S1219" s="588"/>
      <c r="T1219" s="590" t="s">
        <v>743</v>
      </c>
      <c r="U1219" s="588"/>
      <c r="V1219" s="590" t="s">
        <v>71</v>
      </c>
      <c r="W1219" s="588"/>
      <c r="X1219" s="590" t="s">
        <v>560</v>
      </c>
      <c r="Y1219" s="590" t="s">
        <v>763</v>
      </c>
      <c r="Z1219" s="590" t="str">
        <f t="shared" si="343"/>
        <v/>
      </c>
      <c r="AA1219" s="594" t="s">
        <v>127</v>
      </c>
      <c r="AB1219" s="599" t="str">
        <f t="shared" si="344"/>
        <v/>
      </c>
      <c r="AC1219" s="604" t="str">
        <f>IFERROR(ROUNDDOWN(ROUNDDOWN(ROUND(L1219*VLOOKUP(K1219,'【参考】数式用'!$A$4:$F$57,MATCH("処遇改善加算Ⅳ",'【参考】数式用'!$C$3:$F$3,0)+2,0),0)*M1219,0)*Z1219*0.5,0),"")</f>
        <v/>
      </c>
      <c r="AD1219" s="610"/>
      <c r="AE1219" s="618"/>
      <c r="AF1219" s="618"/>
      <c r="AG1219" s="624"/>
      <c r="AH1219" s="627"/>
      <c r="AI1219" s="633"/>
      <c r="AJ1219" s="634"/>
      <c r="AK1219" s="648" t="str">
        <f t="shared" si="345"/>
        <v/>
      </c>
      <c r="AL1219" s="651" t="str">
        <f t="shared" si="360"/>
        <v/>
      </c>
      <c r="AM1219" s="654"/>
      <c r="AN1219" s="657" t="str">
        <f>IFERROR(VLOOKUP(K1219,'【参考】数式用'!$A$2:$N$57,14,FALSE),"")</f>
        <v/>
      </c>
      <c r="AO1219" s="657" t="str">
        <f t="shared" si="346"/>
        <v/>
      </c>
      <c r="AP1219" s="662" t="str">
        <f t="shared" si="347"/>
        <v/>
      </c>
      <c r="AQ1219" s="662" t="str">
        <f t="shared" si="348"/>
        <v>入力済</v>
      </c>
      <c r="AR1219" s="657" t="str">
        <f t="shared" si="349"/>
        <v/>
      </c>
      <c r="AS1219" s="662" t="str">
        <f t="shared" si="350"/>
        <v>入力済</v>
      </c>
      <c r="AT1219" s="662" t="str">
        <f t="shared" si="351"/>
        <v/>
      </c>
      <c r="AU1219" s="662" t="str">
        <f t="shared" si="352"/>
        <v/>
      </c>
      <c r="AV1219" s="657" t="str">
        <f t="shared" si="353"/>
        <v/>
      </c>
      <c r="AW1219" s="657" t="str">
        <f t="shared" si="354"/>
        <v>入力済</v>
      </c>
      <c r="AX1219" s="662" t="str">
        <f>IFERROR(VLOOKUP(K1219,'【参考】数式用'!$AR$3:$AS$49,2,FALSE),"")</f>
        <v/>
      </c>
      <c r="AY1219" s="657" t="str">
        <f t="shared" si="355"/>
        <v/>
      </c>
      <c r="AZ1219" s="657" t="str">
        <f t="shared" si="361"/>
        <v>入力済</v>
      </c>
      <c r="BA1219" s="662" t="str">
        <f>IFERROR(VLOOKUP(K1219,'【参考】数式用'!$AX$3:$AY$56,2,FALSE),"")</f>
        <v/>
      </c>
      <c r="BB1219" s="657" t="str">
        <f t="shared" si="356"/>
        <v/>
      </c>
      <c r="BC1219" s="673" t="str">
        <f t="shared" si="357"/>
        <v>入力済</v>
      </c>
      <c r="BD1219" s="657" t="str">
        <f t="shared" si="358"/>
        <v/>
      </c>
      <c r="BE1219" s="657" t="str">
        <f t="shared" si="359"/>
        <v/>
      </c>
      <c r="BF1219" s="659"/>
      <c r="BG1219" s="659"/>
      <c r="BH1219" s="681" t="e">
        <f>VLOOKUP(K1219,'【参考】数式用'!$A$2:$O$57,15,FALSE)</f>
        <v>#N/A</v>
      </c>
      <c r="BI1219" s="659"/>
      <c r="BJ1219" s="659"/>
      <c r="BK1219" s="659"/>
      <c r="BL1219" s="659"/>
      <c r="BM1219" s="659"/>
      <c r="BN1219" s="659"/>
      <c r="BO1219" s="676"/>
    </row>
    <row r="1220" spans="1:67" s="494" customFormat="1" ht="109.9" customHeight="1">
      <c r="A1220" s="506">
        <v>1209</v>
      </c>
      <c r="B1220" s="517" t="str">
        <f>IF(基本情報入力シート!B1248="","",基本情報入力シート!B1248)</f>
        <v/>
      </c>
      <c r="C1220" s="523"/>
      <c r="D1220" s="523"/>
      <c r="E1220" s="523"/>
      <c r="F1220" s="530"/>
      <c r="G1220" s="536" t="str">
        <f>IF(基本情報入力シート!L1248="","",基本情報入力シート!L1248)</f>
        <v/>
      </c>
      <c r="H1220" s="536" t="str">
        <f>IF(基本情報入力シート!Q1248="","",基本情報入力シート!Q1248)</f>
        <v/>
      </c>
      <c r="I1220" s="536" t="str">
        <f>IF(基本情報入力シート!V1248="","",基本情報入力シート!V1248)</f>
        <v/>
      </c>
      <c r="J1220" s="536" t="str">
        <f>IF(基本情報入力シート!W1248="","",基本情報入力シート!W1248)</f>
        <v/>
      </c>
      <c r="K1220" s="536" t="str">
        <f>IF(基本情報入力シート!Z1248="","",基本情報入力シート!Z1248)</f>
        <v/>
      </c>
      <c r="L1220" s="555" t="str">
        <f>IF(基本情報入力シート!AF1248=0,"",基本情報入力シート!AF1248)</f>
        <v/>
      </c>
      <c r="M1220" s="563" t="str">
        <f>IF(基本情報入力シート!AG1248="","",基本情報入力シート!AG1248)</f>
        <v/>
      </c>
      <c r="N1220" s="571"/>
      <c r="O1220" s="576" t="str">
        <f>IFERROR(VLOOKUP(K1220,'【参考】数式用'!$A$2:$F$57,MATCH(N1220,'【参考】数式用'!$C$3:$F$3,0)+2,0),"")</f>
        <v/>
      </c>
      <c r="P1220" s="583" t="s">
        <v>549</v>
      </c>
      <c r="Q1220" s="588"/>
      <c r="R1220" s="590" t="s">
        <v>71</v>
      </c>
      <c r="S1220" s="588"/>
      <c r="T1220" s="590" t="s">
        <v>743</v>
      </c>
      <c r="U1220" s="588"/>
      <c r="V1220" s="590" t="s">
        <v>71</v>
      </c>
      <c r="W1220" s="588"/>
      <c r="X1220" s="590" t="s">
        <v>560</v>
      </c>
      <c r="Y1220" s="590" t="s">
        <v>763</v>
      </c>
      <c r="Z1220" s="590" t="str">
        <f t="shared" si="343"/>
        <v/>
      </c>
      <c r="AA1220" s="594" t="s">
        <v>127</v>
      </c>
      <c r="AB1220" s="599" t="str">
        <f t="shared" si="344"/>
        <v/>
      </c>
      <c r="AC1220" s="604" t="str">
        <f>IFERROR(ROUNDDOWN(ROUNDDOWN(ROUND(L1220*VLOOKUP(K1220,'【参考】数式用'!$A$4:$F$57,MATCH("処遇改善加算Ⅳ",'【参考】数式用'!$C$3:$F$3,0)+2,0),0)*M1220,0)*Z1220*0.5,0),"")</f>
        <v/>
      </c>
      <c r="AD1220" s="610"/>
      <c r="AE1220" s="618"/>
      <c r="AF1220" s="618"/>
      <c r="AG1220" s="624"/>
      <c r="AH1220" s="627"/>
      <c r="AI1220" s="633"/>
      <c r="AJ1220" s="634"/>
      <c r="AK1220" s="648" t="str">
        <f t="shared" si="345"/>
        <v/>
      </c>
      <c r="AL1220" s="651" t="str">
        <f t="shared" si="360"/>
        <v/>
      </c>
      <c r="AM1220" s="654"/>
      <c r="AN1220" s="657" t="str">
        <f>IFERROR(VLOOKUP(K1220,'【参考】数式用'!$A$2:$N$57,14,FALSE),"")</f>
        <v/>
      </c>
      <c r="AO1220" s="657" t="str">
        <f t="shared" si="346"/>
        <v/>
      </c>
      <c r="AP1220" s="662" t="str">
        <f t="shared" si="347"/>
        <v/>
      </c>
      <c r="AQ1220" s="662" t="str">
        <f t="shared" si="348"/>
        <v>入力済</v>
      </c>
      <c r="AR1220" s="657" t="str">
        <f t="shared" si="349"/>
        <v/>
      </c>
      <c r="AS1220" s="662" t="str">
        <f t="shared" si="350"/>
        <v>入力済</v>
      </c>
      <c r="AT1220" s="662" t="str">
        <f t="shared" si="351"/>
        <v/>
      </c>
      <c r="AU1220" s="662" t="str">
        <f t="shared" si="352"/>
        <v/>
      </c>
      <c r="AV1220" s="657" t="str">
        <f t="shared" si="353"/>
        <v/>
      </c>
      <c r="AW1220" s="657" t="str">
        <f t="shared" si="354"/>
        <v>入力済</v>
      </c>
      <c r="AX1220" s="662" t="str">
        <f>IFERROR(VLOOKUP(K1220,'【参考】数式用'!$AR$3:$AS$49,2,FALSE),"")</f>
        <v/>
      </c>
      <c r="AY1220" s="657" t="str">
        <f t="shared" si="355"/>
        <v/>
      </c>
      <c r="AZ1220" s="657" t="str">
        <f t="shared" si="361"/>
        <v>入力済</v>
      </c>
      <c r="BA1220" s="662" t="str">
        <f>IFERROR(VLOOKUP(K1220,'【参考】数式用'!$AX$3:$AY$56,2,FALSE),"")</f>
        <v/>
      </c>
      <c r="BB1220" s="657" t="str">
        <f t="shared" si="356"/>
        <v/>
      </c>
      <c r="BC1220" s="673" t="str">
        <f t="shared" si="357"/>
        <v>入力済</v>
      </c>
      <c r="BD1220" s="657" t="str">
        <f t="shared" si="358"/>
        <v/>
      </c>
      <c r="BE1220" s="657" t="str">
        <f t="shared" si="359"/>
        <v/>
      </c>
      <c r="BF1220" s="659"/>
      <c r="BG1220" s="659"/>
      <c r="BH1220" s="681" t="e">
        <f>VLOOKUP(K1220,'【参考】数式用'!$A$2:$O$57,15,FALSE)</f>
        <v>#N/A</v>
      </c>
      <c r="BI1220" s="659"/>
      <c r="BJ1220" s="659"/>
      <c r="BK1220" s="659"/>
      <c r="BL1220" s="659"/>
      <c r="BM1220" s="659"/>
      <c r="BN1220" s="659"/>
      <c r="BO1220" s="676"/>
    </row>
    <row r="1221" spans="1:67" s="494" customFormat="1" ht="109.9" customHeight="1">
      <c r="A1221" s="506">
        <v>1210</v>
      </c>
      <c r="B1221" s="517" t="str">
        <f>IF(基本情報入力シート!B1249="","",基本情報入力シート!B1249)</f>
        <v/>
      </c>
      <c r="C1221" s="523"/>
      <c r="D1221" s="523"/>
      <c r="E1221" s="523"/>
      <c r="F1221" s="530"/>
      <c r="G1221" s="536" t="str">
        <f>IF(基本情報入力シート!L1249="","",基本情報入力シート!L1249)</f>
        <v/>
      </c>
      <c r="H1221" s="536" t="str">
        <f>IF(基本情報入力シート!Q1249="","",基本情報入力シート!Q1249)</f>
        <v/>
      </c>
      <c r="I1221" s="536" t="str">
        <f>IF(基本情報入力シート!V1249="","",基本情報入力シート!V1249)</f>
        <v/>
      </c>
      <c r="J1221" s="536" t="str">
        <f>IF(基本情報入力シート!W1249="","",基本情報入力シート!W1249)</f>
        <v/>
      </c>
      <c r="K1221" s="536" t="str">
        <f>IF(基本情報入力シート!Z1249="","",基本情報入力シート!Z1249)</f>
        <v/>
      </c>
      <c r="L1221" s="555" t="str">
        <f>IF(基本情報入力シート!AF1249=0,"",基本情報入力シート!AF1249)</f>
        <v/>
      </c>
      <c r="M1221" s="563" t="str">
        <f>IF(基本情報入力シート!AG1249="","",基本情報入力シート!AG1249)</f>
        <v/>
      </c>
      <c r="N1221" s="571"/>
      <c r="O1221" s="576" t="str">
        <f>IFERROR(VLOOKUP(K1221,'【参考】数式用'!$A$2:$F$57,MATCH(N1221,'【参考】数式用'!$C$3:$F$3,0)+2,0),"")</f>
        <v/>
      </c>
      <c r="P1221" s="583" t="s">
        <v>549</v>
      </c>
      <c r="Q1221" s="588"/>
      <c r="R1221" s="590" t="s">
        <v>71</v>
      </c>
      <c r="S1221" s="588"/>
      <c r="T1221" s="590" t="s">
        <v>743</v>
      </c>
      <c r="U1221" s="588"/>
      <c r="V1221" s="590" t="s">
        <v>71</v>
      </c>
      <c r="W1221" s="588"/>
      <c r="X1221" s="590" t="s">
        <v>560</v>
      </c>
      <c r="Y1221" s="590" t="s">
        <v>763</v>
      </c>
      <c r="Z1221" s="590" t="str">
        <f t="shared" si="343"/>
        <v/>
      </c>
      <c r="AA1221" s="594" t="s">
        <v>127</v>
      </c>
      <c r="AB1221" s="599" t="str">
        <f t="shared" si="344"/>
        <v/>
      </c>
      <c r="AC1221" s="604" t="str">
        <f>IFERROR(ROUNDDOWN(ROUNDDOWN(ROUND(L1221*VLOOKUP(K1221,'【参考】数式用'!$A$4:$F$57,MATCH("処遇改善加算Ⅳ",'【参考】数式用'!$C$3:$F$3,0)+2,0),0)*M1221,0)*Z1221*0.5,0),"")</f>
        <v/>
      </c>
      <c r="AD1221" s="610"/>
      <c r="AE1221" s="618"/>
      <c r="AF1221" s="618"/>
      <c r="AG1221" s="624"/>
      <c r="AH1221" s="627"/>
      <c r="AI1221" s="633"/>
      <c r="AJ1221" s="634"/>
      <c r="AK1221" s="648" t="str">
        <f t="shared" si="345"/>
        <v/>
      </c>
      <c r="AL1221" s="651" t="str">
        <f t="shared" si="360"/>
        <v/>
      </c>
      <c r="AM1221" s="654"/>
      <c r="AN1221" s="657" t="str">
        <f>IFERROR(VLOOKUP(K1221,'【参考】数式用'!$A$2:$N$57,14,FALSE),"")</f>
        <v/>
      </c>
      <c r="AO1221" s="657" t="str">
        <f t="shared" si="346"/>
        <v/>
      </c>
      <c r="AP1221" s="662" t="str">
        <f t="shared" si="347"/>
        <v/>
      </c>
      <c r="AQ1221" s="662" t="str">
        <f t="shared" si="348"/>
        <v>入力済</v>
      </c>
      <c r="AR1221" s="657" t="str">
        <f t="shared" si="349"/>
        <v/>
      </c>
      <c r="AS1221" s="662" t="str">
        <f t="shared" si="350"/>
        <v>入力済</v>
      </c>
      <c r="AT1221" s="662" t="str">
        <f t="shared" si="351"/>
        <v/>
      </c>
      <c r="AU1221" s="662" t="str">
        <f t="shared" si="352"/>
        <v/>
      </c>
      <c r="AV1221" s="657" t="str">
        <f t="shared" si="353"/>
        <v/>
      </c>
      <c r="AW1221" s="657" t="str">
        <f t="shared" si="354"/>
        <v>入力済</v>
      </c>
      <c r="AX1221" s="662" t="str">
        <f>IFERROR(VLOOKUP(K1221,'【参考】数式用'!$AR$3:$AS$49,2,FALSE),"")</f>
        <v/>
      </c>
      <c r="AY1221" s="657" t="str">
        <f t="shared" si="355"/>
        <v/>
      </c>
      <c r="AZ1221" s="657" t="str">
        <f t="shared" si="361"/>
        <v>入力済</v>
      </c>
      <c r="BA1221" s="662" t="str">
        <f>IFERROR(VLOOKUP(K1221,'【参考】数式用'!$AX$3:$AY$56,2,FALSE),"")</f>
        <v/>
      </c>
      <c r="BB1221" s="657" t="str">
        <f t="shared" si="356"/>
        <v/>
      </c>
      <c r="BC1221" s="673" t="str">
        <f t="shared" si="357"/>
        <v>入力済</v>
      </c>
      <c r="BD1221" s="657" t="str">
        <f t="shared" si="358"/>
        <v/>
      </c>
      <c r="BE1221" s="657" t="str">
        <f t="shared" si="359"/>
        <v/>
      </c>
      <c r="BF1221" s="659"/>
      <c r="BG1221" s="659"/>
      <c r="BH1221" s="681" t="e">
        <f>VLOOKUP(K1221,'【参考】数式用'!$A$2:$O$57,15,FALSE)</f>
        <v>#N/A</v>
      </c>
      <c r="BI1221" s="659"/>
      <c r="BJ1221" s="659"/>
      <c r="BK1221" s="659"/>
      <c r="BL1221" s="659"/>
      <c r="BM1221" s="659"/>
      <c r="BN1221" s="659"/>
      <c r="BO1221" s="676"/>
    </row>
    <row r="1222" spans="1:67" s="494" customFormat="1" ht="109.9" customHeight="1">
      <c r="A1222" s="506">
        <v>1211</v>
      </c>
      <c r="B1222" s="517" t="str">
        <f>IF(基本情報入力シート!B1250="","",基本情報入力シート!B1250)</f>
        <v/>
      </c>
      <c r="C1222" s="523"/>
      <c r="D1222" s="523"/>
      <c r="E1222" s="523"/>
      <c r="F1222" s="530"/>
      <c r="G1222" s="536" t="str">
        <f>IF(基本情報入力シート!L1250="","",基本情報入力シート!L1250)</f>
        <v/>
      </c>
      <c r="H1222" s="536" t="str">
        <f>IF(基本情報入力シート!Q1250="","",基本情報入力シート!Q1250)</f>
        <v/>
      </c>
      <c r="I1222" s="536" t="str">
        <f>IF(基本情報入力シート!V1250="","",基本情報入力シート!V1250)</f>
        <v/>
      </c>
      <c r="J1222" s="536" t="str">
        <f>IF(基本情報入力シート!W1250="","",基本情報入力シート!W1250)</f>
        <v/>
      </c>
      <c r="K1222" s="536" t="str">
        <f>IF(基本情報入力シート!Z1250="","",基本情報入力シート!Z1250)</f>
        <v/>
      </c>
      <c r="L1222" s="555" t="str">
        <f>IF(基本情報入力シート!AF1250=0,"",基本情報入力シート!AF1250)</f>
        <v/>
      </c>
      <c r="M1222" s="563" t="str">
        <f>IF(基本情報入力シート!AG1250="","",基本情報入力シート!AG1250)</f>
        <v/>
      </c>
      <c r="N1222" s="571"/>
      <c r="O1222" s="576" t="str">
        <f>IFERROR(VLOOKUP(K1222,'【参考】数式用'!$A$2:$F$57,MATCH(N1222,'【参考】数式用'!$C$3:$F$3,0)+2,0),"")</f>
        <v/>
      </c>
      <c r="P1222" s="583" t="s">
        <v>549</v>
      </c>
      <c r="Q1222" s="588"/>
      <c r="R1222" s="590" t="s">
        <v>71</v>
      </c>
      <c r="S1222" s="588"/>
      <c r="T1222" s="590" t="s">
        <v>743</v>
      </c>
      <c r="U1222" s="588"/>
      <c r="V1222" s="590" t="s">
        <v>71</v>
      </c>
      <c r="W1222" s="588"/>
      <c r="X1222" s="590" t="s">
        <v>560</v>
      </c>
      <c r="Y1222" s="590" t="s">
        <v>763</v>
      </c>
      <c r="Z1222" s="590" t="str">
        <f t="shared" si="343"/>
        <v/>
      </c>
      <c r="AA1222" s="594" t="s">
        <v>127</v>
      </c>
      <c r="AB1222" s="599" t="str">
        <f t="shared" si="344"/>
        <v/>
      </c>
      <c r="AC1222" s="604" t="str">
        <f>IFERROR(ROUNDDOWN(ROUNDDOWN(ROUND(L1222*VLOOKUP(K1222,'【参考】数式用'!$A$4:$F$57,MATCH("処遇改善加算Ⅳ",'【参考】数式用'!$C$3:$F$3,0)+2,0),0)*M1222,0)*Z1222*0.5,0),"")</f>
        <v/>
      </c>
      <c r="AD1222" s="610"/>
      <c r="AE1222" s="618"/>
      <c r="AF1222" s="618"/>
      <c r="AG1222" s="624"/>
      <c r="AH1222" s="627"/>
      <c r="AI1222" s="633"/>
      <c r="AJ1222" s="634"/>
      <c r="AK1222" s="648" t="str">
        <f t="shared" si="345"/>
        <v/>
      </c>
      <c r="AL1222" s="651" t="str">
        <f t="shared" si="360"/>
        <v/>
      </c>
      <c r="AM1222" s="654"/>
      <c r="AN1222" s="657" t="str">
        <f>IFERROR(VLOOKUP(K1222,'【参考】数式用'!$A$2:$N$57,14,FALSE),"")</f>
        <v/>
      </c>
      <c r="AO1222" s="657" t="str">
        <f t="shared" si="346"/>
        <v/>
      </c>
      <c r="AP1222" s="662" t="str">
        <f t="shared" si="347"/>
        <v/>
      </c>
      <c r="AQ1222" s="662" t="str">
        <f t="shared" si="348"/>
        <v>入力済</v>
      </c>
      <c r="AR1222" s="657" t="str">
        <f t="shared" si="349"/>
        <v/>
      </c>
      <c r="AS1222" s="662" t="str">
        <f t="shared" si="350"/>
        <v>入力済</v>
      </c>
      <c r="AT1222" s="662" t="str">
        <f t="shared" si="351"/>
        <v/>
      </c>
      <c r="AU1222" s="662" t="str">
        <f t="shared" si="352"/>
        <v/>
      </c>
      <c r="AV1222" s="657" t="str">
        <f t="shared" si="353"/>
        <v/>
      </c>
      <c r="AW1222" s="657" t="str">
        <f t="shared" si="354"/>
        <v>入力済</v>
      </c>
      <c r="AX1222" s="662" t="str">
        <f>IFERROR(VLOOKUP(K1222,'【参考】数式用'!$AR$3:$AS$49,2,FALSE),"")</f>
        <v/>
      </c>
      <c r="AY1222" s="657" t="str">
        <f t="shared" si="355"/>
        <v/>
      </c>
      <c r="AZ1222" s="657" t="str">
        <f t="shared" si="361"/>
        <v>入力済</v>
      </c>
      <c r="BA1222" s="662" t="str">
        <f>IFERROR(VLOOKUP(K1222,'【参考】数式用'!$AX$3:$AY$56,2,FALSE),"")</f>
        <v/>
      </c>
      <c r="BB1222" s="657" t="str">
        <f t="shared" si="356"/>
        <v/>
      </c>
      <c r="BC1222" s="673" t="str">
        <f t="shared" si="357"/>
        <v>入力済</v>
      </c>
      <c r="BD1222" s="657" t="str">
        <f t="shared" si="358"/>
        <v/>
      </c>
      <c r="BE1222" s="657" t="str">
        <f t="shared" si="359"/>
        <v/>
      </c>
      <c r="BF1222" s="659"/>
      <c r="BG1222" s="659"/>
      <c r="BH1222" s="681" t="e">
        <f>VLOOKUP(K1222,'【参考】数式用'!$A$2:$O$57,15,FALSE)</f>
        <v>#N/A</v>
      </c>
      <c r="BI1222" s="659"/>
      <c r="BJ1222" s="659"/>
      <c r="BK1222" s="659"/>
      <c r="BL1222" s="659"/>
      <c r="BM1222" s="659"/>
      <c r="BN1222" s="659"/>
      <c r="BO1222" s="676"/>
    </row>
    <row r="1223" spans="1:67" s="494" customFormat="1" ht="109.9" customHeight="1">
      <c r="A1223" s="506">
        <v>1212</v>
      </c>
      <c r="B1223" s="517" t="str">
        <f>IF(基本情報入力シート!B1251="","",基本情報入力シート!B1251)</f>
        <v/>
      </c>
      <c r="C1223" s="523"/>
      <c r="D1223" s="523"/>
      <c r="E1223" s="523"/>
      <c r="F1223" s="530"/>
      <c r="G1223" s="536" t="str">
        <f>IF(基本情報入力シート!L1251="","",基本情報入力シート!L1251)</f>
        <v/>
      </c>
      <c r="H1223" s="536" t="str">
        <f>IF(基本情報入力シート!Q1251="","",基本情報入力シート!Q1251)</f>
        <v/>
      </c>
      <c r="I1223" s="536" t="str">
        <f>IF(基本情報入力シート!V1251="","",基本情報入力シート!V1251)</f>
        <v/>
      </c>
      <c r="J1223" s="536" t="str">
        <f>IF(基本情報入力シート!W1251="","",基本情報入力シート!W1251)</f>
        <v/>
      </c>
      <c r="K1223" s="536" t="str">
        <f>IF(基本情報入力シート!Z1251="","",基本情報入力シート!Z1251)</f>
        <v/>
      </c>
      <c r="L1223" s="555" t="str">
        <f>IF(基本情報入力シート!AF1251=0,"",基本情報入力シート!AF1251)</f>
        <v/>
      </c>
      <c r="M1223" s="563" t="str">
        <f>IF(基本情報入力シート!AG1251="","",基本情報入力シート!AG1251)</f>
        <v/>
      </c>
      <c r="N1223" s="571"/>
      <c r="O1223" s="576" t="str">
        <f>IFERROR(VLOOKUP(K1223,'【参考】数式用'!$A$2:$F$57,MATCH(N1223,'【参考】数式用'!$C$3:$F$3,0)+2,0),"")</f>
        <v/>
      </c>
      <c r="P1223" s="583" t="s">
        <v>549</v>
      </c>
      <c r="Q1223" s="588"/>
      <c r="R1223" s="590" t="s">
        <v>71</v>
      </c>
      <c r="S1223" s="588"/>
      <c r="T1223" s="590" t="s">
        <v>743</v>
      </c>
      <c r="U1223" s="588"/>
      <c r="V1223" s="590" t="s">
        <v>71</v>
      </c>
      <c r="W1223" s="588"/>
      <c r="X1223" s="590" t="s">
        <v>560</v>
      </c>
      <c r="Y1223" s="590" t="s">
        <v>763</v>
      </c>
      <c r="Z1223" s="590" t="str">
        <f t="shared" si="343"/>
        <v/>
      </c>
      <c r="AA1223" s="594" t="s">
        <v>127</v>
      </c>
      <c r="AB1223" s="599" t="str">
        <f t="shared" si="344"/>
        <v/>
      </c>
      <c r="AC1223" s="604" t="str">
        <f>IFERROR(ROUNDDOWN(ROUNDDOWN(ROUND(L1223*VLOOKUP(K1223,'【参考】数式用'!$A$4:$F$57,MATCH("処遇改善加算Ⅳ",'【参考】数式用'!$C$3:$F$3,0)+2,0),0)*M1223,0)*Z1223*0.5,0),"")</f>
        <v/>
      </c>
      <c r="AD1223" s="610"/>
      <c r="AE1223" s="618"/>
      <c r="AF1223" s="618"/>
      <c r="AG1223" s="624"/>
      <c r="AH1223" s="627"/>
      <c r="AI1223" s="633"/>
      <c r="AJ1223" s="634"/>
      <c r="AK1223" s="648" t="str">
        <f t="shared" si="345"/>
        <v/>
      </c>
      <c r="AL1223" s="651" t="str">
        <f t="shared" si="360"/>
        <v/>
      </c>
      <c r="AM1223" s="654"/>
      <c r="AN1223" s="657" t="str">
        <f>IFERROR(VLOOKUP(K1223,'【参考】数式用'!$A$2:$N$57,14,FALSE),"")</f>
        <v/>
      </c>
      <c r="AO1223" s="657" t="str">
        <f t="shared" si="346"/>
        <v/>
      </c>
      <c r="AP1223" s="662" t="str">
        <f t="shared" si="347"/>
        <v/>
      </c>
      <c r="AQ1223" s="662" t="str">
        <f t="shared" si="348"/>
        <v>入力済</v>
      </c>
      <c r="AR1223" s="657" t="str">
        <f t="shared" si="349"/>
        <v/>
      </c>
      <c r="AS1223" s="662" t="str">
        <f t="shared" si="350"/>
        <v>入力済</v>
      </c>
      <c r="AT1223" s="662" t="str">
        <f t="shared" si="351"/>
        <v/>
      </c>
      <c r="AU1223" s="662" t="str">
        <f t="shared" si="352"/>
        <v/>
      </c>
      <c r="AV1223" s="657" t="str">
        <f t="shared" si="353"/>
        <v/>
      </c>
      <c r="AW1223" s="657" t="str">
        <f t="shared" si="354"/>
        <v>入力済</v>
      </c>
      <c r="AX1223" s="662" t="str">
        <f>IFERROR(VLOOKUP(K1223,'【参考】数式用'!$AR$3:$AS$49,2,FALSE),"")</f>
        <v/>
      </c>
      <c r="AY1223" s="657" t="str">
        <f t="shared" si="355"/>
        <v/>
      </c>
      <c r="AZ1223" s="657" t="str">
        <f t="shared" si="361"/>
        <v>入力済</v>
      </c>
      <c r="BA1223" s="662" t="str">
        <f>IFERROR(VLOOKUP(K1223,'【参考】数式用'!$AX$3:$AY$56,2,FALSE),"")</f>
        <v/>
      </c>
      <c r="BB1223" s="657" t="str">
        <f t="shared" si="356"/>
        <v/>
      </c>
      <c r="BC1223" s="673" t="str">
        <f t="shared" si="357"/>
        <v>入力済</v>
      </c>
      <c r="BD1223" s="657" t="str">
        <f t="shared" si="358"/>
        <v/>
      </c>
      <c r="BE1223" s="657" t="str">
        <f t="shared" si="359"/>
        <v/>
      </c>
      <c r="BF1223" s="659"/>
      <c r="BG1223" s="659"/>
      <c r="BH1223" s="681" t="e">
        <f>VLOOKUP(K1223,'【参考】数式用'!$A$2:$O$57,15,FALSE)</f>
        <v>#N/A</v>
      </c>
      <c r="BI1223" s="659"/>
      <c r="BJ1223" s="659"/>
      <c r="BK1223" s="659"/>
      <c r="BL1223" s="659"/>
      <c r="BM1223" s="659"/>
      <c r="BN1223" s="659"/>
      <c r="BO1223" s="676"/>
    </row>
    <row r="1224" spans="1:67" s="494" customFormat="1" ht="109.9" customHeight="1">
      <c r="A1224" s="506">
        <v>1213</v>
      </c>
      <c r="B1224" s="517" t="str">
        <f>IF(基本情報入力シート!B1252="","",基本情報入力シート!B1252)</f>
        <v/>
      </c>
      <c r="C1224" s="523"/>
      <c r="D1224" s="523"/>
      <c r="E1224" s="523"/>
      <c r="F1224" s="530"/>
      <c r="G1224" s="536" t="str">
        <f>IF(基本情報入力シート!L1252="","",基本情報入力シート!L1252)</f>
        <v/>
      </c>
      <c r="H1224" s="536" t="str">
        <f>IF(基本情報入力シート!Q1252="","",基本情報入力シート!Q1252)</f>
        <v/>
      </c>
      <c r="I1224" s="536" t="str">
        <f>IF(基本情報入力シート!V1252="","",基本情報入力シート!V1252)</f>
        <v/>
      </c>
      <c r="J1224" s="536" t="str">
        <f>IF(基本情報入力シート!W1252="","",基本情報入力シート!W1252)</f>
        <v/>
      </c>
      <c r="K1224" s="536" t="str">
        <f>IF(基本情報入力シート!Z1252="","",基本情報入力シート!Z1252)</f>
        <v/>
      </c>
      <c r="L1224" s="555" t="str">
        <f>IF(基本情報入力シート!AF1252=0,"",基本情報入力シート!AF1252)</f>
        <v/>
      </c>
      <c r="M1224" s="563" t="str">
        <f>IF(基本情報入力シート!AG1252="","",基本情報入力シート!AG1252)</f>
        <v/>
      </c>
      <c r="N1224" s="571"/>
      <c r="O1224" s="576" t="str">
        <f>IFERROR(VLOOKUP(K1224,'【参考】数式用'!$A$2:$F$57,MATCH(N1224,'【参考】数式用'!$C$3:$F$3,0)+2,0),"")</f>
        <v/>
      </c>
      <c r="P1224" s="583" t="s">
        <v>549</v>
      </c>
      <c r="Q1224" s="588"/>
      <c r="R1224" s="590" t="s">
        <v>71</v>
      </c>
      <c r="S1224" s="588"/>
      <c r="T1224" s="590" t="s">
        <v>743</v>
      </c>
      <c r="U1224" s="588"/>
      <c r="V1224" s="590" t="s">
        <v>71</v>
      </c>
      <c r="W1224" s="588"/>
      <c r="X1224" s="590" t="s">
        <v>560</v>
      </c>
      <c r="Y1224" s="590" t="s">
        <v>763</v>
      </c>
      <c r="Z1224" s="590" t="str">
        <f t="shared" si="343"/>
        <v/>
      </c>
      <c r="AA1224" s="594" t="s">
        <v>127</v>
      </c>
      <c r="AB1224" s="599" t="str">
        <f t="shared" si="344"/>
        <v/>
      </c>
      <c r="AC1224" s="604" t="str">
        <f>IFERROR(ROUNDDOWN(ROUNDDOWN(ROUND(L1224*VLOOKUP(K1224,'【参考】数式用'!$A$4:$F$57,MATCH("処遇改善加算Ⅳ",'【参考】数式用'!$C$3:$F$3,0)+2,0),0)*M1224,0)*Z1224*0.5,0),"")</f>
        <v/>
      </c>
      <c r="AD1224" s="610"/>
      <c r="AE1224" s="618"/>
      <c r="AF1224" s="618"/>
      <c r="AG1224" s="624"/>
      <c r="AH1224" s="627"/>
      <c r="AI1224" s="633"/>
      <c r="AJ1224" s="634"/>
      <c r="AK1224" s="648" t="str">
        <f t="shared" si="345"/>
        <v/>
      </c>
      <c r="AL1224" s="651" t="str">
        <f t="shared" si="360"/>
        <v/>
      </c>
      <c r="AM1224" s="654"/>
      <c r="AN1224" s="657" t="str">
        <f>IFERROR(VLOOKUP(K1224,'【参考】数式用'!$A$2:$N$57,14,FALSE),"")</f>
        <v/>
      </c>
      <c r="AO1224" s="657" t="str">
        <f t="shared" si="346"/>
        <v/>
      </c>
      <c r="AP1224" s="662" t="str">
        <f t="shared" si="347"/>
        <v/>
      </c>
      <c r="AQ1224" s="662" t="str">
        <f t="shared" si="348"/>
        <v>入力済</v>
      </c>
      <c r="AR1224" s="657" t="str">
        <f t="shared" si="349"/>
        <v/>
      </c>
      <c r="AS1224" s="662" t="str">
        <f t="shared" si="350"/>
        <v>入力済</v>
      </c>
      <c r="AT1224" s="662" t="str">
        <f t="shared" si="351"/>
        <v/>
      </c>
      <c r="AU1224" s="662" t="str">
        <f t="shared" si="352"/>
        <v/>
      </c>
      <c r="AV1224" s="657" t="str">
        <f t="shared" si="353"/>
        <v/>
      </c>
      <c r="AW1224" s="657" t="str">
        <f t="shared" si="354"/>
        <v>入力済</v>
      </c>
      <c r="AX1224" s="662" t="str">
        <f>IFERROR(VLOOKUP(K1224,'【参考】数式用'!$AR$3:$AS$49,2,FALSE),"")</f>
        <v/>
      </c>
      <c r="AY1224" s="657" t="str">
        <f t="shared" si="355"/>
        <v/>
      </c>
      <c r="AZ1224" s="657" t="str">
        <f t="shared" si="361"/>
        <v>入力済</v>
      </c>
      <c r="BA1224" s="662" t="str">
        <f>IFERROR(VLOOKUP(K1224,'【参考】数式用'!$AX$3:$AY$56,2,FALSE),"")</f>
        <v/>
      </c>
      <c r="BB1224" s="657" t="str">
        <f t="shared" si="356"/>
        <v/>
      </c>
      <c r="BC1224" s="673" t="str">
        <f t="shared" si="357"/>
        <v>入力済</v>
      </c>
      <c r="BD1224" s="657" t="str">
        <f t="shared" si="358"/>
        <v/>
      </c>
      <c r="BE1224" s="657" t="str">
        <f t="shared" si="359"/>
        <v/>
      </c>
      <c r="BF1224" s="659"/>
      <c r="BG1224" s="659"/>
      <c r="BH1224" s="681" t="e">
        <f>VLOOKUP(K1224,'【参考】数式用'!$A$2:$O$57,15,FALSE)</f>
        <v>#N/A</v>
      </c>
      <c r="BI1224" s="659"/>
      <c r="BJ1224" s="659"/>
      <c r="BK1224" s="659"/>
      <c r="BL1224" s="659"/>
      <c r="BM1224" s="659"/>
      <c r="BN1224" s="659"/>
      <c r="BO1224" s="676"/>
    </row>
    <row r="1225" spans="1:67" s="494" customFormat="1" ht="109.9" customHeight="1">
      <c r="A1225" s="506">
        <v>1214</v>
      </c>
      <c r="B1225" s="517" t="str">
        <f>IF(基本情報入力シート!B1253="","",基本情報入力シート!B1253)</f>
        <v/>
      </c>
      <c r="C1225" s="523"/>
      <c r="D1225" s="523"/>
      <c r="E1225" s="523"/>
      <c r="F1225" s="530"/>
      <c r="G1225" s="536" t="str">
        <f>IF(基本情報入力シート!L1253="","",基本情報入力シート!L1253)</f>
        <v/>
      </c>
      <c r="H1225" s="536" t="str">
        <f>IF(基本情報入力シート!Q1253="","",基本情報入力シート!Q1253)</f>
        <v/>
      </c>
      <c r="I1225" s="536" t="str">
        <f>IF(基本情報入力シート!V1253="","",基本情報入力シート!V1253)</f>
        <v/>
      </c>
      <c r="J1225" s="536" t="str">
        <f>IF(基本情報入力シート!W1253="","",基本情報入力シート!W1253)</f>
        <v/>
      </c>
      <c r="K1225" s="536" t="str">
        <f>IF(基本情報入力シート!Z1253="","",基本情報入力シート!Z1253)</f>
        <v/>
      </c>
      <c r="L1225" s="555" t="str">
        <f>IF(基本情報入力シート!AF1253=0,"",基本情報入力シート!AF1253)</f>
        <v/>
      </c>
      <c r="M1225" s="563" t="str">
        <f>IF(基本情報入力シート!AG1253="","",基本情報入力シート!AG1253)</f>
        <v/>
      </c>
      <c r="N1225" s="571"/>
      <c r="O1225" s="576" t="str">
        <f>IFERROR(VLOOKUP(K1225,'【参考】数式用'!$A$2:$F$57,MATCH(N1225,'【参考】数式用'!$C$3:$F$3,0)+2,0),"")</f>
        <v/>
      </c>
      <c r="P1225" s="583" t="s">
        <v>549</v>
      </c>
      <c r="Q1225" s="588"/>
      <c r="R1225" s="590" t="s">
        <v>71</v>
      </c>
      <c r="S1225" s="588"/>
      <c r="T1225" s="590" t="s">
        <v>743</v>
      </c>
      <c r="U1225" s="588"/>
      <c r="V1225" s="590" t="s">
        <v>71</v>
      </c>
      <c r="W1225" s="588"/>
      <c r="X1225" s="590" t="s">
        <v>560</v>
      </c>
      <c r="Y1225" s="590" t="s">
        <v>763</v>
      </c>
      <c r="Z1225" s="590" t="str">
        <f t="shared" si="343"/>
        <v/>
      </c>
      <c r="AA1225" s="594" t="s">
        <v>127</v>
      </c>
      <c r="AB1225" s="599" t="str">
        <f t="shared" si="344"/>
        <v/>
      </c>
      <c r="AC1225" s="604" t="str">
        <f>IFERROR(ROUNDDOWN(ROUNDDOWN(ROUND(L1225*VLOOKUP(K1225,'【参考】数式用'!$A$4:$F$57,MATCH("処遇改善加算Ⅳ",'【参考】数式用'!$C$3:$F$3,0)+2,0),0)*M1225,0)*Z1225*0.5,0),"")</f>
        <v/>
      </c>
      <c r="AD1225" s="610"/>
      <c r="AE1225" s="618"/>
      <c r="AF1225" s="618"/>
      <c r="AG1225" s="624"/>
      <c r="AH1225" s="627"/>
      <c r="AI1225" s="633"/>
      <c r="AJ1225" s="634"/>
      <c r="AK1225" s="648" t="str">
        <f t="shared" si="345"/>
        <v/>
      </c>
      <c r="AL1225" s="651" t="str">
        <f t="shared" si="360"/>
        <v/>
      </c>
      <c r="AM1225" s="654"/>
      <c r="AN1225" s="657" t="str">
        <f>IFERROR(VLOOKUP(K1225,'【参考】数式用'!$A$2:$N$57,14,FALSE),"")</f>
        <v/>
      </c>
      <c r="AO1225" s="657" t="str">
        <f t="shared" si="346"/>
        <v/>
      </c>
      <c r="AP1225" s="662" t="str">
        <f t="shared" si="347"/>
        <v/>
      </c>
      <c r="AQ1225" s="662" t="str">
        <f t="shared" si="348"/>
        <v>入力済</v>
      </c>
      <c r="AR1225" s="657" t="str">
        <f t="shared" si="349"/>
        <v/>
      </c>
      <c r="AS1225" s="662" t="str">
        <f t="shared" si="350"/>
        <v>入力済</v>
      </c>
      <c r="AT1225" s="662" t="str">
        <f t="shared" si="351"/>
        <v/>
      </c>
      <c r="AU1225" s="662" t="str">
        <f t="shared" si="352"/>
        <v/>
      </c>
      <c r="AV1225" s="657" t="str">
        <f t="shared" si="353"/>
        <v/>
      </c>
      <c r="AW1225" s="657" t="str">
        <f t="shared" si="354"/>
        <v>入力済</v>
      </c>
      <c r="AX1225" s="662" t="str">
        <f>IFERROR(VLOOKUP(K1225,'【参考】数式用'!$AR$3:$AS$49,2,FALSE),"")</f>
        <v/>
      </c>
      <c r="AY1225" s="657" t="str">
        <f t="shared" si="355"/>
        <v/>
      </c>
      <c r="AZ1225" s="657" t="str">
        <f t="shared" si="361"/>
        <v>入力済</v>
      </c>
      <c r="BA1225" s="662" t="str">
        <f>IFERROR(VLOOKUP(K1225,'【参考】数式用'!$AX$3:$AY$56,2,FALSE),"")</f>
        <v/>
      </c>
      <c r="BB1225" s="657" t="str">
        <f t="shared" si="356"/>
        <v/>
      </c>
      <c r="BC1225" s="673" t="str">
        <f t="shared" si="357"/>
        <v>入力済</v>
      </c>
      <c r="BD1225" s="657" t="str">
        <f t="shared" si="358"/>
        <v/>
      </c>
      <c r="BE1225" s="657" t="str">
        <f t="shared" si="359"/>
        <v/>
      </c>
      <c r="BF1225" s="659"/>
      <c r="BG1225" s="659"/>
      <c r="BH1225" s="681" t="e">
        <f>VLOOKUP(K1225,'【参考】数式用'!$A$2:$O$57,15,FALSE)</f>
        <v>#N/A</v>
      </c>
      <c r="BI1225" s="659"/>
      <c r="BJ1225" s="659"/>
      <c r="BK1225" s="659"/>
      <c r="BL1225" s="659"/>
      <c r="BM1225" s="659"/>
      <c r="BN1225" s="659"/>
      <c r="BO1225" s="676"/>
    </row>
    <row r="1226" spans="1:67" s="494" customFormat="1" ht="109.9" customHeight="1">
      <c r="A1226" s="506">
        <v>1215</v>
      </c>
      <c r="B1226" s="517" t="str">
        <f>IF(基本情報入力シート!B1254="","",基本情報入力シート!B1254)</f>
        <v/>
      </c>
      <c r="C1226" s="523"/>
      <c r="D1226" s="523"/>
      <c r="E1226" s="523"/>
      <c r="F1226" s="530"/>
      <c r="G1226" s="536" t="str">
        <f>IF(基本情報入力シート!L1254="","",基本情報入力シート!L1254)</f>
        <v/>
      </c>
      <c r="H1226" s="536" t="str">
        <f>IF(基本情報入力シート!Q1254="","",基本情報入力シート!Q1254)</f>
        <v/>
      </c>
      <c r="I1226" s="536" t="str">
        <f>IF(基本情報入力シート!V1254="","",基本情報入力シート!V1254)</f>
        <v/>
      </c>
      <c r="J1226" s="536" t="str">
        <f>IF(基本情報入力シート!W1254="","",基本情報入力シート!W1254)</f>
        <v/>
      </c>
      <c r="K1226" s="536" t="str">
        <f>IF(基本情報入力シート!Z1254="","",基本情報入力シート!Z1254)</f>
        <v/>
      </c>
      <c r="L1226" s="555" t="str">
        <f>IF(基本情報入力シート!AF1254=0,"",基本情報入力シート!AF1254)</f>
        <v/>
      </c>
      <c r="M1226" s="563" t="str">
        <f>IF(基本情報入力シート!AG1254="","",基本情報入力シート!AG1254)</f>
        <v/>
      </c>
      <c r="N1226" s="571"/>
      <c r="O1226" s="576" t="str">
        <f>IFERROR(VLOOKUP(K1226,'【参考】数式用'!$A$2:$F$57,MATCH(N1226,'【参考】数式用'!$C$3:$F$3,0)+2,0),"")</f>
        <v/>
      </c>
      <c r="P1226" s="583" t="s">
        <v>549</v>
      </c>
      <c r="Q1226" s="588"/>
      <c r="R1226" s="590" t="s">
        <v>71</v>
      </c>
      <c r="S1226" s="588"/>
      <c r="T1226" s="590" t="s">
        <v>743</v>
      </c>
      <c r="U1226" s="588"/>
      <c r="V1226" s="590" t="s">
        <v>71</v>
      </c>
      <c r="W1226" s="588"/>
      <c r="X1226" s="590" t="s">
        <v>560</v>
      </c>
      <c r="Y1226" s="590" t="s">
        <v>763</v>
      </c>
      <c r="Z1226" s="590" t="str">
        <f t="shared" si="343"/>
        <v/>
      </c>
      <c r="AA1226" s="594" t="s">
        <v>127</v>
      </c>
      <c r="AB1226" s="599" t="str">
        <f t="shared" si="344"/>
        <v/>
      </c>
      <c r="AC1226" s="604" t="str">
        <f>IFERROR(ROUNDDOWN(ROUNDDOWN(ROUND(L1226*VLOOKUP(K1226,'【参考】数式用'!$A$4:$F$57,MATCH("処遇改善加算Ⅳ",'【参考】数式用'!$C$3:$F$3,0)+2,0),0)*M1226,0)*Z1226*0.5,0),"")</f>
        <v/>
      </c>
      <c r="AD1226" s="610"/>
      <c r="AE1226" s="618"/>
      <c r="AF1226" s="618"/>
      <c r="AG1226" s="624"/>
      <c r="AH1226" s="627"/>
      <c r="AI1226" s="633"/>
      <c r="AJ1226" s="634"/>
      <c r="AK1226" s="648" t="str">
        <f t="shared" si="345"/>
        <v/>
      </c>
      <c r="AL1226" s="651" t="str">
        <f t="shared" si="360"/>
        <v/>
      </c>
      <c r="AM1226" s="654"/>
      <c r="AN1226" s="657" t="str">
        <f>IFERROR(VLOOKUP(K1226,'【参考】数式用'!$A$2:$N$57,14,FALSE),"")</f>
        <v/>
      </c>
      <c r="AO1226" s="657" t="str">
        <f t="shared" si="346"/>
        <v/>
      </c>
      <c r="AP1226" s="662" t="str">
        <f t="shared" si="347"/>
        <v/>
      </c>
      <c r="AQ1226" s="662" t="str">
        <f t="shared" si="348"/>
        <v>入力済</v>
      </c>
      <c r="AR1226" s="657" t="str">
        <f t="shared" si="349"/>
        <v/>
      </c>
      <c r="AS1226" s="662" t="str">
        <f t="shared" si="350"/>
        <v>入力済</v>
      </c>
      <c r="AT1226" s="662" t="str">
        <f t="shared" si="351"/>
        <v/>
      </c>
      <c r="AU1226" s="662" t="str">
        <f t="shared" si="352"/>
        <v/>
      </c>
      <c r="AV1226" s="657" t="str">
        <f t="shared" si="353"/>
        <v/>
      </c>
      <c r="AW1226" s="657" t="str">
        <f t="shared" si="354"/>
        <v>入力済</v>
      </c>
      <c r="AX1226" s="662" t="str">
        <f>IFERROR(VLOOKUP(K1226,'【参考】数式用'!$AR$3:$AS$49,2,FALSE),"")</f>
        <v/>
      </c>
      <c r="AY1226" s="657" t="str">
        <f t="shared" si="355"/>
        <v/>
      </c>
      <c r="AZ1226" s="657" t="str">
        <f t="shared" si="361"/>
        <v>入力済</v>
      </c>
      <c r="BA1226" s="662" t="str">
        <f>IFERROR(VLOOKUP(K1226,'【参考】数式用'!$AX$3:$AY$56,2,FALSE),"")</f>
        <v/>
      </c>
      <c r="BB1226" s="657" t="str">
        <f t="shared" si="356"/>
        <v/>
      </c>
      <c r="BC1226" s="673" t="str">
        <f t="shared" si="357"/>
        <v>入力済</v>
      </c>
      <c r="BD1226" s="657" t="str">
        <f t="shared" si="358"/>
        <v/>
      </c>
      <c r="BE1226" s="657" t="str">
        <f t="shared" si="359"/>
        <v/>
      </c>
      <c r="BF1226" s="659"/>
      <c r="BG1226" s="659"/>
      <c r="BH1226" s="681" t="e">
        <f>VLOOKUP(K1226,'【参考】数式用'!$A$2:$O$57,15,FALSE)</f>
        <v>#N/A</v>
      </c>
      <c r="BI1226" s="659"/>
      <c r="BJ1226" s="659"/>
      <c r="BK1226" s="659"/>
      <c r="BL1226" s="659"/>
      <c r="BM1226" s="659"/>
      <c r="BN1226" s="659"/>
      <c r="BO1226" s="676"/>
    </row>
    <row r="1227" spans="1:67" s="494" customFormat="1" ht="109.9" customHeight="1">
      <c r="A1227" s="506">
        <v>1216</v>
      </c>
      <c r="B1227" s="517" t="str">
        <f>IF(基本情報入力シート!B1255="","",基本情報入力シート!B1255)</f>
        <v/>
      </c>
      <c r="C1227" s="523"/>
      <c r="D1227" s="523"/>
      <c r="E1227" s="523"/>
      <c r="F1227" s="530"/>
      <c r="G1227" s="536" t="str">
        <f>IF(基本情報入力シート!L1255="","",基本情報入力シート!L1255)</f>
        <v/>
      </c>
      <c r="H1227" s="536" t="str">
        <f>IF(基本情報入力シート!Q1255="","",基本情報入力シート!Q1255)</f>
        <v/>
      </c>
      <c r="I1227" s="536" t="str">
        <f>IF(基本情報入力シート!V1255="","",基本情報入力シート!V1255)</f>
        <v/>
      </c>
      <c r="J1227" s="536" t="str">
        <f>IF(基本情報入力シート!W1255="","",基本情報入力シート!W1255)</f>
        <v/>
      </c>
      <c r="K1227" s="536" t="str">
        <f>IF(基本情報入力シート!Z1255="","",基本情報入力シート!Z1255)</f>
        <v/>
      </c>
      <c r="L1227" s="555" t="str">
        <f>IF(基本情報入力シート!AF1255=0,"",基本情報入力シート!AF1255)</f>
        <v/>
      </c>
      <c r="M1227" s="563" t="str">
        <f>IF(基本情報入力シート!AG1255="","",基本情報入力シート!AG1255)</f>
        <v/>
      </c>
      <c r="N1227" s="571"/>
      <c r="O1227" s="576" t="str">
        <f>IFERROR(VLOOKUP(K1227,'【参考】数式用'!$A$2:$F$57,MATCH(N1227,'【参考】数式用'!$C$3:$F$3,0)+2,0),"")</f>
        <v/>
      </c>
      <c r="P1227" s="583" t="s">
        <v>549</v>
      </c>
      <c r="Q1227" s="588"/>
      <c r="R1227" s="590" t="s">
        <v>71</v>
      </c>
      <c r="S1227" s="588"/>
      <c r="T1227" s="590" t="s">
        <v>743</v>
      </c>
      <c r="U1227" s="588"/>
      <c r="V1227" s="590" t="s">
        <v>71</v>
      </c>
      <c r="W1227" s="588"/>
      <c r="X1227" s="590" t="s">
        <v>560</v>
      </c>
      <c r="Y1227" s="590" t="s">
        <v>763</v>
      </c>
      <c r="Z1227" s="590" t="str">
        <f t="shared" si="343"/>
        <v/>
      </c>
      <c r="AA1227" s="594" t="s">
        <v>127</v>
      </c>
      <c r="AB1227" s="599" t="str">
        <f t="shared" si="344"/>
        <v/>
      </c>
      <c r="AC1227" s="604" t="str">
        <f>IFERROR(ROUNDDOWN(ROUNDDOWN(ROUND(L1227*VLOOKUP(K1227,'【参考】数式用'!$A$4:$F$57,MATCH("処遇改善加算Ⅳ",'【参考】数式用'!$C$3:$F$3,0)+2,0),0)*M1227,0)*Z1227*0.5,0),"")</f>
        <v/>
      </c>
      <c r="AD1227" s="610"/>
      <c r="AE1227" s="618"/>
      <c r="AF1227" s="618"/>
      <c r="AG1227" s="624"/>
      <c r="AH1227" s="627"/>
      <c r="AI1227" s="633"/>
      <c r="AJ1227" s="634"/>
      <c r="AK1227" s="648" t="str">
        <f t="shared" si="345"/>
        <v/>
      </c>
      <c r="AL1227" s="651" t="str">
        <f t="shared" si="360"/>
        <v/>
      </c>
      <c r="AM1227" s="654"/>
      <c r="AN1227" s="657" t="str">
        <f>IFERROR(VLOOKUP(K1227,'【参考】数式用'!$A$2:$N$57,14,FALSE),"")</f>
        <v/>
      </c>
      <c r="AO1227" s="657" t="str">
        <f t="shared" si="346"/>
        <v/>
      </c>
      <c r="AP1227" s="662" t="str">
        <f t="shared" si="347"/>
        <v/>
      </c>
      <c r="AQ1227" s="662" t="str">
        <f t="shared" si="348"/>
        <v>入力済</v>
      </c>
      <c r="AR1227" s="657" t="str">
        <f t="shared" si="349"/>
        <v/>
      </c>
      <c r="AS1227" s="662" t="str">
        <f t="shared" si="350"/>
        <v>入力済</v>
      </c>
      <c r="AT1227" s="662" t="str">
        <f t="shared" si="351"/>
        <v/>
      </c>
      <c r="AU1227" s="662" t="str">
        <f t="shared" si="352"/>
        <v/>
      </c>
      <c r="AV1227" s="657" t="str">
        <f t="shared" si="353"/>
        <v/>
      </c>
      <c r="AW1227" s="657" t="str">
        <f t="shared" si="354"/>
        <v>入力済</v>
      </c>
      <c r="AX1227" s="662" t="str">
        <f>IFERROR(VLOOKUP(K1227,'【参考】数式用'!$AR$3:$AS$49,2,FALSE),"")</f>
        <v/>
      </c>
      <c r="AY1227" s="657" t="str">
        <f t="shared" si="355"/>
        <v/>
      </c>
      <c r="AZ1227" s="657" t="str">
        <f t="shared" si="361"/>
        <v>入力済</v>
      </c>
      <c r="BA1227" s="662" t="str">
        <f>IFERROR(VLOOKUP(K1227,'【参考】数式用'!$AX$3:$AY$56,2,FALSE),"")</f>
        <v/>
      </c>
      <c r="BB1227" s="657" t="str">
        <f t="shared" si="356"/>
        <v/>
      </c>
      <c r="BC1227" s="673" t="str">
        <f t="shared" si="357"/>
        <v>入力済</v>
      </c>
      <c r="BD1227" s="657" t="str">
        <f t="shared" si="358"/>
        <v/>
      </c>
      <c r="BE1227" s="657" t="str">
        <f t="shared" si="359"/>
        <v/>
      </c>
      <c r="BF1227" s="659"/>
      <c r="BG1227" s="659"/>
      <c r="BH1227" s="681" t="e">
        <f>VLOOKUP(K1227,'【参考】数式用'!$A$2:$O$57,15,FALSE)</f>
        <v>#N/A</v>
      </c>
      <c r="BI1227" s="659"/>
      <c r="BJ1227" s="659"/>
      <c r="BK1227" s="659"/>
      <c r="BL1227" s="659"/>
      <c r="BM1227" s="659"/>
      <c r="BN1227" s="659"/>
      <c r="BO1227" s="676"/>
    </row>
    <row r="1228" spans="1:67" s="494" customFormat="1" ht="109.9" customHeight="1">
      <c r="A1228" s="506">
        <v>1217</v>
      </c>
      <c r="B1228" s="517" t="str">
        <f>IF(基本情報入力シート!B1256="","",基本情報入力シート!B1256)</f>
        <v/>
      </c>
      <c r="C1228" s="523"/>
      <c r="D1228" s="523"/>
      <c r="E1228" s="523"/>
      <c r="F1228" s="530"/>
      <c r="G1228" s="536" t="str">
        <f>IF(基本情報入力シート!L1256="","",基本情報入力シート!L1256)</f>
        <v/>
      </c>
      <c r="H1228" s="536" t="str">
        <f>IF(基本情報入力シート!Q1256="","",基本情報入力シート!Q1256)</f>
        <v/>
      </c>
      <c r="I1228" s="536" t="str">
        <f>IF(基本情報入力シート!V1256="","",基本情報入力シート!V1256)</f>
        <v/>
      </c>
      <c r="J1228" s="536" t="str">
        <f>IF(基本情報入力シート!W1256="","",基本情報入力シート!W1256)</f>
        <v/>
      </c>
      <c r="K1228" s="536" t="str">
        <f>IF(基本情報入力シート!Z1256="","",基本情報入力シート!Z1256)</f>
        <v/>
      </c>
      <c r="L1228" s="555" t="str">
        <f>IF(基本情報入力シート!AF1256=0,"",基本情報入力シート!AF1256)</f>
        <v/>
      </c>
      <c r="M1228" s="563" t="str">
        <f>IF(基本情報入力シート!AG1256="","",基本情報入力シート!AG1256)</f>
        <v/>
      </c>
      <c r="N1228" s="571"/>
      <c r="O1228" s="576" t="str">
        <f>IFERROR(VLOOKUP(K1228,'【参考】数式用'!$A$2:$F$57,MATCH(N1228,'【参考】数式用'!$C$3:$F$3,0)+2,0),"")</f>
        <v/>
      </c>
      <c r="P1228" s="583" t="s">
        <v>549</v>
      </c>
      <c r="Q1228" s="588"/>
      <c r="R1228" s="590" t="s">
        <v>71</v>
      </c>
      <c r="S1228" s="588"/>
      <c r="T1228" s="590" t="s">
        <v>743</v>
      </c>
      <c r="U1228" s="588"/>
      <c r="V1228" s="590" t="s">
        <v>71</v>
      </c>
      <c r="W1228" s="588"/>
      <c r="X1228" s="590" t="s">
        <v>560</v>
      </c>
      <c r="Y1228" s="590" t="s">
        <v>763</v>
      </c>
      <c r="Z1228" s="590" t="str">
        <f t="shared" ref="Z1228:Z1291" si="362">IF(Q1228&gt;=1,(U1228*12+W1228)-(Q1228*12+S1228)+1,"")</f>
        <v/>
      </c>
      <c r="AA1228" s="594" t="s">
        <v>127</v>
      </c>
      <c r="AB1228" s="599" t="str">
        <f t="shared" ref="AB1228:AB1291" si="363">IFERROR(ROUNDDOWN(ROUND(L1228*O1228,0)*M1228,0)*Z1228,"")</f>
        <v/>
      </c>
      <c r="AC1228" s="604" t="str">
        <f>IFERROR(ROUNDDOWN(ROUNDDOWN(ROUND(L1228*VLOOKUP(K1228,'【参考】数式用'!$A$4:$F$57,MATCH("処遇改善加算Ⅳ",'【参考】数式用'!$C$3:$F$3,0)+2,0),0)*M1228,0)*Z1228*0.5,0),"")</f>
        <v/>
      </c>
      <c r="AD1228" s="610"/>
      <c r="AE1228" s="618"/>
      <c r="AF1228" s="618"/>
      <c r="AG1228" s="624"/>
      <c r="AH1228" s="627"/>
      <c r="AI1228" s="633"/>
      <c r="AJ1228" s="634"/>
      <c r="AK1228" s="648" t="str">
        <f t="shared" ref="AK1228:AK1291" si="364">IF(AND(N1228&lt;&gt;"",OR(U1228&lt;&gt;8,W1228&lt;&gt;5)),"！算定期間の終わりが令和８年５月になっていません。令和８年６月以降については別シートに記載してください。",IF(AND(AN1228="加算対象外",N1228&lt;&gt;""),"このサービスは、令和８年４月・５月は処遇改善加算の対象ではありません。記入しないでください。",""))</f>
        <v/>
      </c>
      <c r="AL1228" s="651" t="str">
        <f t="shared" si="360"/>
        <v/>
      </c>
      <c r="AM1228" s="654"/>
      <c r="AN1228" s="657" t="str">
        <f>IFERROR(VLOOKUP(K1228,'【参考】数式用'!$A$2:$N$57,14,FALSE),"")</f>
        <v/>
      </c>
      <c r="AO1228" s="657" t="str">
        <f t="shared" ref="AO1228:AO1291" si="365">IF(AND(K1228&lt;&gt;"",AN1228="加算対象"),"N列に色付け","")</f>
        <v/>
      </c>
      <c r="AP1228" s="662" t="str">
        <f t="shared" ref="AP1228:AP1291" si="366">IF(AND(AC1228&lt;&gt;0,AC1228&lt;&gt;"",AN1228="加算対象"),IF(AD1228="○","入力済","未入力"),"")</f>
        <v/>
      </c>
      <c r="AQ1228" s="662" t="str">
        <f t="shared" ref="AQ1228:AQ1291" si="367">IF(AND(N1228&lt;&gt;"",AE1228="",AN1228="加算対象"),"未入力","入力済")</f>
        <v>入力済</v>
      </c>
      <c r="AR1228" s="657" t="str">
        <f t="shared" ref="AR1228:AR1291" si="368">IF(AND(N1228&lt;&gt;"",N1228&lt;&gt;"処遇改善加算Ⅳ",AN1228="加算対象"),"AF列に色付け","")</f>
        <v/>
      </c>
      <c r="AS1228" s="662" t="str">
        <f t="shared" ref="AS1228:AS1291" si="369">IF(AND(N1228&lt;&gt;"",N1228&lt;&gt;"処遇改善加算Ⅳ",AF1228=""),"未入力","入力済")</f>
        <v>入力済</v>
      </c>
      <c r="AT1228" s="662" t="str">
        <f t="shared" ref="AT1228:AT1291" si="370">IF(OR(N1228="処遇改善加算Ⅰ",N1228="処遇改善加算Ⅱ"),"対象","")</f>
        <v/>
      </c>
      <c r="AU1228" s="662" t="str">
        <f t="shared" ref="AU1228:AU1291" si="371">IF(AND(AN1228="加算対象",N1228&lt;&gt;"処遇改善加算Ⅲ",N1228&lt;&gt;"処遇改善加算Ⅳ",N1228&lt;&gt;"",AT1228&lt;&gt;"対象外"),1,"")</f>
        <v/>
      </c>
      <c r="AV1228" s="657" t="str">
        <f t="shared" ref="AV1228:AV1291" si="372">IF(AND(AU1228=1,OR(AG1228=0,AG1228=""),AN1228="加算対象"),"AH列に色付け","")</f>
        <v/>
      </c>
      <c r="AW1228" s="657" t="str">
        <f t="shared" ref="AW1228:AW1291" si="373">IF(AND($AU1228=1,$AV1228="AH列に色付け",OR($AG1228="",$AH1228="")),"未入力",IF(AND($AU1228=1,$AV1228="",$AG1228=""),"未入力","入力済"))</f>
        <v>入力済</v>
      </c>
      <c r="AX1228" s="662" t="str">
        <f>IFERROR(VLOOKUP(K1228,'【参考】数式用'!$AR$3:$AS$49,2,FALSE),"")</f>
        <v/>
      </c>
      <c r="AY1228" s="657" t="str">
        <f t="shared" ref="AY1228:AY1291" si="374">IF(AND(AN1228="加算対象",N1228="処遇改善加算Ⅰ"),"AI列に色付け","")</f>
        <v/>
      </c>
      <c r="AZ1228" s="657" t="str">
        <f t="shared" si="361"/>
        <v>入力済</v>
      </c>
      <c r="BA1228" s="662" t="str">
        <f>IFERROR(VLOOKUP(K1228,'【参考】数式用'!$AX$3:$AY$56,2,FALSE),"")</f>
        <v/>
      </c>
      <c r="BB1228" s="657" t="str">
        <f t="shared" ref="BB1228:BB1291" si="375">IF(COUNTIF(AE1228:AH1228,"*令和８年度特例要件を*")&gt;0,"AJ列に色付け","")</f>
        <v/>
      </c>
      <c r="BC1228" s="673" t="str">
        <f t="shared" ref="BC1228:BC1291" si="376">IF(AND(COUNTIF(AE1228:AH1228,"*令和８年度特例要件を*")&gt;0,AJ1228=""),"未入力","入力済")</f>
        <v>入力済</v>
      </c>
      <c r="BD1228" s="657" t="str">
        <f t="shared" ref="BD1228:BD1291" si="377">IF(BB1228="AJ列に色付け","入力必要","")</f>
        <v/>
      </c>
      <c r="BE1228" s="657" t="str">
        <f t="shared" ref="BE1228:BE1291" si="378">G1228</f>
        <v/>
      </c>
      <c r="BF1228" s="659"/>
      <c r="BG1228" s="659"/>
      <c r="BH1228" s="681" t="e">
        <f>VLOOKUP(K1228,'【参考】数式用'!$A$2:$O$57,15,FALSE)</f>
        <v>#N/A</v>
      </c>
      <c r="BI1228" s="659"/>
      <c r="BJ1228" s="659"/>
      <c r="BK1228" s="659"/>
      <c r="BL1228" s="659"/>
      <c r="BM1228" s="659"/>
      <c r="BN1228" s="659"/>
      <c r="BO1228" s="676"/>
    </row>
    <row r="1229" spans="1:67" s="494" customFormat="1" ht="109.9" customHeight="1">
      <c r="A1229" s="506">
        <v>1218</v>
      </c>
      <c r="B1229" s="517" t="str">
        <f>IF(基本情報入力シート!B1257="","",基本情報入力シート!B1257)</f>
        <v/>
      </c>
      <c r="C1229" s="523"/>
      <c r="D1229" s="523"/>
      <c r="E1229" s="523"/>
      <c r="F1229" s="530"/>
      <c r="G1229" s="536" t="str">
        <f>IF(基本情報入力シート!L1257="","",基本情報入力シート!L1257)</f>
        <v/>
      </c>
      <c r="H1229" s="536" t="str">
        <f>IF(基本情報入力シート!Q1257="","",基本情報入力シート!Q1257)</f>
        <v/>
      </c>
      <c r="I1229" s="536" t="str">
        <f>IF(基本情報入力シート!V1257="","",基本情報入力シート!V1257)</f>
        <v/>
      </c>
      <c r="J1229" s="536" t="str">
        <f>IF(基本情報入力シート!W1257="","",基本情報入力シート!W1257)</f>
        <v/>
      </c>
      <c r="K1229" s="536" t="str">
        <f>IF(基本情報入力シート!Z1257="","",基本情報入力シート!Z1257)</f>
        <v/>
      </c>
      <c r="L1229" s="555" t="str">
        <f>IF(基本情報入力シート!AF1257=0,"",基本情報入力シート!AF1257)</f>
        <v/>
      </c>
      <c r="M1229" s="563" t="str">
        <f>IF(基本情報入力シート!AG1257="","",基本情報入力シート!AG1257)</f>
        <v/>
      </c>
      <c r="N1229" s="571"/>
      <c r="O1229" s="576" t="str">
        <f>IFERROR(VLOOKUP(K1229,'【参考】数式用'!$A$2:$F$57,MATCH(N1229,'【参考】数式用'!$C$3:$F$3,0)+2,0),"")</f>
        <v/>
      </c>
      <c r="P1229" s="583" t="s">
        <v>549</v>
      </c>
      <c r="Q1229" s="588"/>
      <c r="R1229" s="590" t="s">
        <v>71</v>
      </c>
      <c r="S1229" s="588"/>
      <c r="T1229" s="590" t="s">
        <v>743</v>
      </c>
      <c r="U1229" s="588"/>
      <c r="V1229" s="590" t="s">
        <v>71</v>
      </c>
      <c r="W1229" s="588"/>
      <c r="X1229" s="590" t="s">
        <v>560</v>
      </c>
      <c r="Y1229" s="590" t="s">
        <v>763</v>
      </c>
      <c r="Z1229" s="590" t="str">
        <f t="shared" si="362"/>
        <v/>
      </c>
      <c r="AA1229" s="594" t="s">
        <v>127</v>
      </c>
      <c r="AB1229" s="599" t="str">
        <f t="shared" si="363"/>
        <v/>
      </c>
      <c r="AC1229" s="604" t="str">
        <f>IFERROR(ROUNDDOWN(ROUNDDOWN(ROUND(L1229*VLOOKUP(K1229,'【参考】数式用'!$A$4:$F$57,MATCH("処遇改善加算Ⅳ",'【参考】数式用'!$C$3:$F$3,0)+2,0),0)*M1229,0)*Z1229*0.5,0),"")</f>
        <v/>
      </c>
      <c r="AD1229" s="610"/>
      <c r="AE1229" s="618"/>
      <c r="AF1229" s="618"/>
      <c r="AG1229" s="624"/>
      <c r="AH1229" s="627"/>
      <c r="AI1229" s="633"/>
      <c r="AJ1229" s="634"/>
      <c r="AK1229" s="648" t="str">
        <f t="shared" si="364"/>
        <v/>
      </c>
      <c r="AL1229" s="651" t="str">
        <f t="shared" ref="AL1229:AL1292" si="379">IF(OR(N1229="",AN1229="加算対象外"),"",IF(OR(AND(COUNTIF(AP1229,"未入力")&gt;0,AD1229=""),AND(COUNTIF(AQ1229,"未入力")&gt;0,AE1229=""),AND(COUNTIF(AN1229:BE1229,"AF列に色付け")&gt;0,AF1229=""),AND(COUNTIF(AN1229:BE1229,"AG列に色付け")&gt;0,OR(AG1229="",AG1229=0)),AND(COUNTIF(AN1229:BE1229,"AH列に色付け")&gt;0,AH1229=""),AND(COUNTIF(AN1229:BE1229,"AI列に色付け")&gt;0,AI1229=""),AND(COUNTIF(AN1229:BE1229,"AJ列に色付け")&gt;0,AJ1229="")),"！記入が必要な欄（オレンジ色のセル）に空欄があります。空欄を埋めてください。",""))</f>
        <v/>
      </c>
      <c r="AM1229" s="654"/>
      <c r="AN1229" s="657" t="str">
        <f>IFERROR(VLOOKUP(K1229,'【参考】数式用'!$A$2:$N$57,14,FALSE),"")</f>
        <v/>
      </c>
      <c r="AO1229" s="657" t="str">
        <f t="shared" si="365"/>
        <v/>
      </c>
      <c r="AP1229" s="662" t="str">
        <f t="shared" si="366"/>
        <v/>
      </c>
      <c r="AQ1229" s="662" t="str">
        <f t="shared" si="367"/>
        <v>入力済</v>
      </c>
      <c r="AR1229" s="657" t="str">
        <f t="shared" si="368"/>
        <v/>
      </c>
      <c r="AS1229" s="662" t="str">
        <f t="shared" si="369"/>
        <v>入力済</v>
      </c>
      <c r="AT1229" s="662" t="str">
        <f t="shared" si="370"/>
        <v/>
      </c>
      <c r="AU1229" s="662" t="str">
        <f t="shared" si="371"/>
        <v/>
      </c>
      <c r="AV1229" s="657" t="str">
        <f t="shared" si="372"/>
        <v/>
      </c>
      <c r="AW1229" s="657" t="str">
        <f t="shared" si="373"/>
        <v>入力済</v>
      </c>
      <c r="AX1229" s="662" t="str">
        <f>IFERROR(VLOOKUP(K1229,'【参考】数式用'!$AR$3:$AS$49,2,FALSE),"")</f>
        <v/>
      </c>
      <c r="AY1229" s="657" t="str">
        <f t="shared" si="374"/>
        <v/>
      </c>
      <c r="AZ1229" s="657" t="str">
        <f t="shared" si="361"/>
        <v>入力済</v>
      </c>
      <c r="BA1229" s="662" t="str">
        <f>IFERROR(VLOOKUP(K1229,'【参考】数式用'!$AX$3:$AY$56,2,FALSE),"")</f>
        <v/>
      </c>
      <c r="BB1229" s="657" t="str">
        <f t="shared" si="375"/>
        <v/>
      </c>
      <c r="BC1229" s="673" t="str">
        <f t="shared" si="376"/>
        <v>入力済</v>
      </c>
      <c r="BD1229" s="657" t="str">
        <f t="shared" si="377"/>
        <v/>
      </c>
      <c r="BE1229" s="657" t="str">
        <f t="shared" si="378"/>
        <v/>
      </c>
      <c r="BF1229" s="659"/>
      <c r="BG1229" s="659"/>
      <c r="BH1229" s="681" t="e">
        <f>VLOOKUP(K1229,'【参考】数式用'!$A$2:$O$57,15,FALSE)</f>
        <v>#N/A</v>
      </c>
      <c r="BI1229" s="659"/>
      <c r="BJ1229" s="659"/>
      <c r="BK1229" s="659"/>
      <c r="BL1229" s="659"/>
      <c r="BM1229" s="659"/>
      <c r="BN1229" s="659"/>
      <c r="BO1229" s="676"/>
    </row>
    <row r="1230" spans="1:67" s="494" customFormat="1" ht="109.9" customHeight="1">
      <c r="A1230" s="506">
        <v>1219</v>
      </c>
      <c r="B1230" s="517" t="str">
        <f>IF(基本情報入力シート!B1258="","",基本情報入力シート!B1258)</f>
        <v/>
      </c>
      <c r="C1230" s="523"/>
      <c r="D1230" s="523"/>
      <c r="E1230" s="523"/>
      <c r="F1230" s="530"/>
      <c r="G1230" s="536" t="str">
        <f>IF(基本情報入力シート!L1258="","",基本情報入力シート!L1258)</f>
        <v/>
      </c>
      <c r="H1230" s="536" t="str">
        <f>IF(基本情報入力シート!Q1258="","",基本情報入力シート!Q1258)</f>
        <v/>
      </c>
      <c r="I1230" s="536" t="str">
        <f>IF(基本情報入力シート!V1258="","",基本情報入力シート!V1258)</f>
        <v/>
      </c>
      <c r="J1230" s="536" t="str">
        <f>IF(基本情報入力シート!W1258="","",基本情報入力シート!W1258)</f>
        <v/>
      </c>
      <c r="K1230" s="536" t="str">
        <f>IF(基本情報入力シート!Z1258="","",基本情報入力シート!Z1258)</f>
        <v/>
      </c>
      <c r="L1230" s="555" t="str">
        <f>IF(基本情報入力シート!AF1258=0,"",基本情報入力シート!AF1258)</f>
        <v/>
      </c>
      <c r="M1230" s="563" t="str">
        <f>IF(基本情報入力シート!AG1258="","",基本情報入力シート!AG1258)</f>
        <v/>
      </c>
      <c r="N1230" s="571"/>
      <c r="O1230" s="576" t="str">
        <f>IFERROR(VLOOKUP(K1230,'【参考】数式用'!$A$2:$F$57,MATCH(N1230,'【参考】数式用'!$C$3:$F$3,0)+2,0),"")</f>
        <v/>
      </c>
      <c r="P1230" s="583" t="s">
        <v>549</v>
      </c>
      <c r="Q1230" s="588"/>
      <c r="R1230" s="590" t="s">
        <v>71</v>
      </c>
      <c r="S1230" s="588"/>
      <c r="T1230" s="590" t="s">
        <v>743</v>
      </c>
      <c r="U1230" s="588"/>
      <c r="V1230" s="590" t="s">
        <v>71</v>
      </c>
      <c r="W1230" s="588"/>
      <c r="X1230" s="590" t="s">
        <v>560</v>
      </c>
      <c r="Y1230" s="590" t="s">
        <v>763</v>
      </c>
      <c r="Z1230" s="590" t="str">
        <f t="shared" si="362"/>
        <v/>
      </c>
      <c r="AA1230" s="594" t="s">
        <v>127</v>
      </c>
      <c r="AB1230" s="599" t="str">
        <f t="shared" si="363"/>
        <v/>
      </c>
      <c r="AC1230" s="604" t="str">
        <f>IFERROR(ROUNDDOWN(ROUNDDOWN(ROUND(L1230*VLOOKUP(K1230,'【参考】数式用'!$A$4:$F$57,MATCH("処遇改善加算Ⅳ",'【参考】数式用'!$C$3:$F$3,0)+2,0),0)*M1230,0)*Z1230*0.5,0),"")</f>
        <v/>
      </c>
      <c r="AD1230" s="610"/>
      <c r="AE1230" s="618"/>
      <c r="AF1230" s="618"/>
      <c r="AG1230" s="624"/>
      <c r="AH1230" s="627"/>
      <c r="AI1230" s="633"/>
      <c r="AJ1230" s="634"/>
      <c r="AK1230" s="648" t="str">
        <f t="shared" si="364"/>
        <v/>
      </c>
      <c r="AL1230" s="651" t="str">
        <f t="shared" si="379"/>
        <v/>
      </c>
      <c r="AM1230" s="654"/>
      <c r="AN1230" s="657" t="str">
        <f>IFERROR(VLOOKUP(K1230,'【参考】数式用'!$A$2:$N$57,14,FALSE),"")</f>
        <v/>
      </c>
      <c r="AO1230" s="657" t="str">
        <f t="shared" si="365"/>
        <v/>
      </c>
      <c r="AP1230" s="662" t="str">
        <f t="shared" si="366"/>
        <v/>
      </c>
      <c r="AQ1230" s="662" t="str">
        <f t="shared" si="367"/>
        <v>入力済</v>
      </c>
      <c r="AR1230" s="657" t="str">
        <f t="shared" si="368"/>
        <v/>
      </c>
      <c r="AS1230" s="662" t="str">
        <f t="shared" si="369"/>
        <v>入力済</v>
      </c>
      <c r="AT1230" s="662" t="str">
        <f t="shared" si="370"/>
        <v/>
      </c>
      <c r="AU1230" s="662" t="str">
        <f t="shared" si="371"/>
        <v/>
      </c>
      <c r="AV1230" s="657" t="str">
        <f t="shared" si="372"/>
        <v/>
      </c>
      <c r="AW1230" s="657" t="str">
        <f t="shared" si="373"/>
        <v>入力済</v>
      </c>
      <c r="AX1230" s="662" t="str">
        <f>IFERROR(VLOOKUP(K1230,'【参考】数式用'!$AR$3:$AS$49,2,FALSE),"")</f>
        <v/>
      </c>
      <c r="AY1230" s="657" t="str">
        <f t="shared" si="374"/>
        <v/>
      </c>
      <c r="AZ1230" s="657" t="str">
        <f t="shared" si="361"/>
        <v>入力済</v>
      </c>
      <c r="BA1230" s="662" t="str">
        <f>IFERROR(VLOOKUP(K1230,'【参考】数式用'!$AX$3:$AY$56,2,FALSE),"")</f>
        <v/>
      </c>
      <c r="BB1230" s="657" t="str">
        <f t="shared" si="375"/>
        <v/>
      </c>
      <c r="BC1230" s="673" t="str">
        <f t="shared" si="376"/>
        <v>入力済</v>
      </c>
      <c r="BD1230" s="657" t="str">
        <f t="shared" si="377"/>
        <v/>
      </c>
      <c r="BE1230" s="657" t="str">
        <f t="shared" si="378"/>
        <v/>
      </c>
      <c r="BF1230" s="659"/>
      <c r="BG1230" s="659"/>
      <c r="BH1230" s="681" t="e">
        <f>VLOOKUP(K1230,'【参考】数式用'!$A$2:$O$57,15,FALSE)</f>
        <v>#N/A</v>
      </c>
      <c r="BI1230" s="659"/>
      <c r="BJ1230" s="659"/>
      <c r="BK1230" s="659"/>
      <c r="BL1230" s="659"/>
      <c r="BM1230" s="659"/>
      <c r="BN1230" s="659"/>
      <c r="BO1230" s="676"/>
    </row>
    <row r="1231" spans="1:67" s="494" customFormat="1" ht="109.9" customHeight="1">
      <c r="A1231" s="506">
        <v>1220</v>
      </c>
      <c r="B1231" s="517" t="str">
        <f>IF(基本情報入力シート!B1259="","",基本情報入力シート!B1259)</f>
        <v/>
      </c>
      <c r="C1231" s="523"/>
      <c r="D1231" s="523"/>
      <c r="E1231" s="523"/>
      <c r="F1231" s="530"/>
      <c r="G1231" s="536" t="str">
        <f>IF(基本情報入力シート!L1259="","",基本情報入力シート!L1259)</f>
        <v/>
      </c>
      <c r="H1231" s="536" t="str">
        <f>IF(基本情報入力シート!Q1259="","",基本情報入力シート!Q1259)</f>
        <v/>
      </c>
      <c r="I1231" s="536" t="str">
        <f>IF(基本情報入力シート!V1259="","",基本情報入力シート!V1259)</f>
        <v/>
      </c>
      <c r="J1231" s="536" t="str">
        <f>IF(基本情報入力シート!W1259="","",基本情報入力シート!W1259)</f>
        <v/>
      </c>
      <c r="K1231" s="536" t="str">
        <f>IF(基本情報入力シート!Z1259="","",基本情報入力シート!Z1259)</f>
        <v/>
      </c>
      <c r="L1231" s="555" t="str">
        <f>IF(基本情報入力シート!AF1259=0,"",基本情報入力シート!AF1259)</f>
        <v/>
      </c>
      <c r="M1231" s="563" t="str">
        <f>IF(基本情報入力シート!AG1259="","",基本情報入力シート!AG1259)</f>
        <v/>
      </c>
      <c r="N1231" s="571"/>
      <c r="O1231" s="576" t="str">
        <f>IFERROR(VLOOKUP(K1231,'【参考】数式用'!$A$2:$F$57,MATCH(N1231,'【参考】数式用'!$C$3:$F$3,0)+2,0),"")</f>
        <v/>
      </c>
      <c r="P1231" s="583" t="s">
        <v>549</v>
      </c>
      <c r="Q1231" s="588"/>
      <c r="R1231" s="590" t="s">
        <v>71</v>
      </c>
      <c r="S1231" s="588"/>
      <c r="T1231" s="590" t="s">
        <v>743</v>
      </c>
      <c r="U1231" s="588"/>
      <c r="V1231" s="590" t="s">
        <v>71</v>
      </c>
      <c r="W1231" s="588"/>
      <c r="X1231" s="590" t="s">
        <v>560</v>
      </c>
      <c r="Y1231" s="590" t="s">
        <v>763</v>
      </c>
      <c r="Z1231" s="590" t="str">
        <f t="shared" si="362"/>
        <v/>
      </c>
      <c r="AA1231" s="594" t="s">
        <v>127</v>
      </c>
      <c r="AB1231" s="599" t="str">
        <f t="shared" si="363"/>
        <v/>
      </c>
      <c r="AC1231" s="604" t="str">
        <f>IFERROR(ROUNDDOWN(ROUNDDOWN(ROUND(L1231*VLOOKUP(K1231,'【参考】数式用'!$A$4:$F$57,MATCH("処遇改善加算Ⅳ",'【参考】数式用'!$C$3:$F$3,0)+2,0),0)*M1231,0)*Z1231*0.5,0),"")</f>
        <v/>
      </c>
      <c r="AD1231" s="610"/>
      <c r="AE1231" s="618"/>
      <c r="AF1231" s="618"/>
      <c r="AG1231" s="624"/>
      <c r="AH1231" s="627"/>
      <c r="AI1231" s="633"/>
      <c r="AJ1231" s="634"/>
      <c r="AK1231" s="648" t="str">
        <f t="shared" si="364"/>
        <v/>
      </c>
      <c r="AL1231" s="651" t="str">
        <f t="shared" si="379"/>
        <v/>
      </c>
      <c r="AM1231" s="654"/>
      <c r="AN1231" s="657" t="str">
        <f>IFERROR(VLOOKUP(K1231,'【参考】数式用'!$A$2:$N$57,14,FALSE),"")</f>
        <v/>
      </c>
      <c r="AO1231" s="657" t="str">
        <f t="shared" si="365"/>
        <v/>
      </c>
      <c r="AP1231" s="662" t="str">
        <f t="shared" si="366"/>
        <v/>
      </c>
      <c r="AQ1231" s="662" t="str">
        <f t="shared" si="367"/>
        <v>入力済</v>
      </c>
      <c r="AR1231" s="657" t="str">
        <f t="shared" si="368"/>
        <v/>
      </c>
      <c r="AS1231" s="662" t="str">
        <f t="shared" si="369"/>
        <v>入力済</v>
      </c>
      <c r="AT1231" s="662" t="str">
        <f t="shared" si="370"/>
        <v/>
      </c>
      <c r="AU1231" s="662" t="str">
        <f t="shared" si="371"/>
        <v/>
      </c>
      <c r="AV1231" s="657" t="str">
        <f t="shared" si="372"/>
        <v/>
      </c>
      <c r="AW1231" s="657" t="str">
        <f t="shared" si="373"/>
        <v>入力済</v>
      </c>
      <c r="AX1231" s="662" t="str">
        <f>IFERROR(VLOOKUP(K1231,'【参考】数式用'!$AR$3:$AS$49,2,FALSE),"")</f>
        <v/>
      </c>
      <c r="AY1231" s="657" t="str">
        <f t="shared" si="374"/>
        <v/>
      </c>
      <c r="AZ1231" s="657" t="str">
        <f t="shared" si="361"/>
        <v>入力済</v>
      </c>
      <c r="BA1231" s="662" t="str">
        <f>IFERROR(VLOOKUP(K1231,'【参考】数式用'!$AX$3:$AY$56,2,FALSE),"")</f>
        <v/>
      </c>
      <c r="BB1231" s="657" t="str">
        <f t="shared" si="375"/>
        <v/>
      </c>
      <c r="BC1231" s="673" t="str">
        <f t="shared" si="376"/>
        <v>入力済</v>
      </c>
      <c r="BD1231" s="657" t="str">
        <f t="shared" si="377"/>
        <v/>
      </c>
      <c r="BE1231" s="657" t="str">
        <f t="shared" si="378"/>
        <v/>
      </c>
      <c r="BF1231" s="659"/>
      <c r="BG1231" s="659"/>
      <c r="BH1231" s="681" t="e">
        <f>VLOOKUP(K1231,'【参考】数式用'!$A$2:$O$57,15,FALSE)</f>
        <v>#N/A</v>
      </c>
      <c r="BI1231" s="659"/>
      <c r="BJ1231" s="659"/>
      <c r="BK1231" s="659"/>
      <c r="BL1231" s="659"/>
      <c r="BM1231" s="659"/>
      <c r="BN1231" s="659"/>
      <c r="BO1231" s="676"/>
    </row>
    <row r="1232" spans="1:67" s="494" customFormat="1" ht="109.9" customHeight="1">
      <c r="A1232" s="506">
        <v>1221</v>
      </c>
      <c r="B1232" s="517" t="str">
        <f>IF(基本情報入力シート!B1260="","",基本情報入力シート!B1260)</f>
        <v/>
      </c>
      <c r="C1232" s="523"/>
      <c r="D1232" s="523"/>
      <c r="E1232" s="523"/>
      <c r="F1232" s="530"/>
      <c r="G1232" s="536" t="str">
        <f>IF(基本情報入力シート!L1260="","",基本情報入力シート!L1260)</f>
        <v/>
      </c>
      <c r="H1232" s="536" t="str">
        <f>IF(基本情報入力シート!Q1260="","",基本情報入力シート!Q1260)</f>
        <v/>
      </c>
      <c r="I1232" s="536" t="str">
        <f>IF(基本情報入力シート!V1260="","",基本情報入力シート!V1260)</f>
        <v/>
      </c>
      <c r="J1232" s="536" t="str">
        <f>IF(基本情報入力シート!W1260="","",基本情報入力シート!W1260)</f>
        <v/>
      </c>
      <c r="K1232" s="536" t="str">
        <f>IF(基本情報入力シート!Z1260="","",基本情報入力シート!Z1260)</f>
        <v/>
      </c>
      <c r="L1232" s="555" t="str">
        <f>IF(基本情報入力シート!AF1260=0,"",基本情報入力シート!AF1260)</f>
        <v/>
      </c>
      <c r="M1232" s="563" t="str">
        <f>IF(基本情報入力シート!AG1260="","",基本情報入力シート!AG1260)</f>
        <v/>
      </c>
      <c r="N1232" s="571"/>
      <c r="O1232" s="576" t="str">
        <f>IFERROR(VLOOKUP(K1232,'【参考】数式用'!$A$2:$F$57,MATCH(N1232,'【参考】数式用'!$C$3:$F$3,0)+2,0),"")</f>
        <v/>
      </c>
      <c r="P1232" s="583" t="s">
        <v>549</v>
      </c>
      <c r="Q1232" s="588"/>
      <c r="R1232" s="590" t="s">
        <v>71</v>
      </c>
      <c r="S1232" s="588"/>
      <c r="T1232" s="590" t="s">
        <v>743</v>
      </c>
      <c r="U1232" s="588"/>
      <c r="V1232" s="590" t="s">
        <v>71</v>
      </c>
      <c r="W1232" s="588"/>
      <c r="X1232" s="590" t="s">
        <v>560</v>
      </c>
      <c r="Y1232" s="590" t="s">
        <v>763</v>
      </c>
      <c r="Z1232" s="590" t="str">
        <f t="shared" si="362"/>
        <v/>
      </c>
      <c r="AA1232" s="594" t="s">
        <v>127</v>
      </c>
      <c r="AB1232" s="599" t="str">
        <f t="shared" si="363"/>
        <v/>
      </c>
      <c r="AC1232" s="604" t="str">
        <f>IFERROR(ROUNDDOWN(ROUNDDOWN(ROUND(L1232*VLOOKUP(K1232,'【参考】数式用'!$A$4:$F$57,MATCH("処遇改善加算Ⅳ",'【参考】数式用'!$C$3:$F$3,0)+2,0),0)*M1232,0)*Z1232*0.5,0),"")</f>
        <v/>
      </c>
      <c r="AD1232" s="610"/>
      <c r="AE1232" s="618"/>
      <c r="AF1232" s="618"/>
      <c r="AG1232" s="624"/>
      <c r="AH1232" s="627"/>
      <c r="AI1232" s="633"/>
      <c r="AJ1232" s="634"/>
      <c r="AK1232" s="648" t="str">
        <f t="shared" si="364"/>
        <v/>
      </c>
      <c r="AL1232" s="651" t="str">
        <f t="shared" si="379"/>
        <v/>
      </c>
      <c r="AM1232" s="654"/>
      <c r="AN1232" s="657" t="str">
        <f>IFERROR(VLOOKUP(K1232,'【参考】数式用'!$A$2:$N$57,14,FALSE),"")</f>
        <v/>
      </c>
      <c r="AO1232" s="657" t="str">
        <f t="shared" si="365"/>
        <v/>
      </c>
      <c r="AP1232" s="662" t="str">
        <f t="shared" si="366"/>
        <v/>
      </c>
      <c r="AQ1232" s="662" t="str">
        <f t="shared" si="367"/>
        <v>入力済</v>
      </c>
      <c r="AR1232" s="657" t="str">
        <f t="shared" si="368"/>
        <v/>
      </c>
      <c r="AS1232" s="662" t="str">
        <f t="shared" si="369"/>
        <v>入力済</v>
      </c>
      <c r="AT1232" s="662" t="str">
        <f t="shared" si="370"/>
        <v/>
      </c>
      <c r="AU1232" s="662" t="str">
        <f t="shared" si="371"/>
        <v/>
      </c>
      <c r="AV1232" s="657" t="str">
        <f t="shared" si="372"/>
        <v/>
      </c>
      <c r="AW1232" s="657" t="str">
        <f t="shared" si="373"/>
        <v>入力済</v>
      </c>
      <c r="AX1232" s="662" t="str">
        <f>IFERROR(VLOOKUP(K1232,'【参考】数式用'!$AR$3:$AS$49,2,FALSE),"")</f>
        <v/>
      </c>
      <c r="AY1232" s="657" t="str">
        <f t="shared" si="374"/>
        <v/>
      </c>
      <c r="AZ1232" s="657" t="str">
        <f t="shared" si="361"/>
        <v>入力済</v>
      </c>
      <c r="BA1232" s="662" t="str">
        <f>IFERROR(VLOOKUP(K1232,'【参考】数式用'!$AX$3:$AY$56,2,FALSE),"")</f>
        <v/>
      </c>
      <c r="BB1232" s="657" t="str">
        <f t="shared" si="375"/>
        <v/>
      </c>
      <c r="BC1232" s="673" t="str">
        <f t="shared" si="376"/>
        <v>入力済</v>
      </c>
      <c r="BD1232" s="657" t="str">
        <f t="shared" si="377"/>
        <v/>
      </c>
      <c r="BE1232" s="657" t="str">
        <f t="shared" si="378"/>
        <v/>
      </c>
      <c r="BF1232" s="659"/>
      <c r="BG1232" s="659"/>
      <c r="BH1232" s="681" t="e">
        <f>VLOOKUP(K1232,'【参考】数式用'!$A$2:$O$57,15,FALSE)</f>
        <v>#N/A</v>
      </c>
      <c r="BI1232" s="659"/>
      <c r="BJ1232" s="659"/>
      <c r="BK1232" s="659"/>
      <c r="BL1232" s="659"/>
      <c r="BM1232" s="659"/>
      <c r="BN1232" s="659"/>
      <c r="BO1232" s="676"/>
    </row>
    <row r="1233" spans="1:67" s="494" customFormat="1" ht="109.9" customHeight="1">
      <c r="A1233" s="506">
        <v>1222</v>
      </c>
      <c r="B1233" s="517" t="str">
        <f>IF(基本情報入力シート!B1261="","",基本情報入力シート!B1261)</f>
        <v/>
      </c>
      <c r="C1233" s="523"/>
      <c r="D1233" s="523"/>
      <c r="E1233" s="523"/>
      <c r="F1233" s="530"/>
      <c r="G1233" s="536" t="str">
        <f>IF(基本情報入力シート!L1261="","",基本情報入力シート!L1261)</f>
        <v/>
      </c>
      <c r="H1233" s="536" t="str">
        <f>IF(基本情報入力シート!Q1261="","",基本情報入力シート!Q1261)</f>
        <v/>
      </c>
      <c r="I1233" s="536" t="str">
        <f>IF(基本情報入力シート!V1261="","",基本情報入力シート!V1261)</f>
        <v/>
      </c>
      <c r="J1233" s="536" t="str">
        <f>IF(基本情報入力シート!W1261="","",基本情報入力シート!W1261)</f>
        <v/>
      </c>
      <c r="K1233" s="536" t="str">
        <f>IF(基本情報入力シート!Z1261="","",基本情報入力シート!Z1261)</f>
        <v/>
      </c>
      <c r="L1233" s="555" t="str">
        <f>IF(基本情報入力シート!AF1261=0,"",基本情報入力シート!AF1261)</f>
        <v/>
      </c>
      <c r="M1233" s="563" t="str">
        <f>IF(基本情報入力シート!AG1261="","",基本情報入力シート!AG1261)</f>
        <v/>
      </c>
      <c r="N1233" s="571"/>
      <c r="O1233" s="576" t="str">
        <f>IFERROR(VLOOKUP(K1233,'【参考】数式用'!$A$2:$F$57,MATCH(N1233,'【参考】数式用'!$C$3:$F$3,0)+2,0),"")</f>
        <v/>
      </c>
      <c r="P1233" s="583" t="s">
        <v>549</v>
      </c>
      <c r="Q1233" s="588"/>
      <c r="R1233" s="590" t="s">
        <v>71</v>
      </c>
      <c r="S1233" s="588"/>
      <c r="T1233" s="590" t="s">
        <v>743</v>
      </c>
      <c r="U1233" s="588"/>
      <c r="V1233" s="590" t="s">
        <v>71</v>
      </c>
      <c r="W1233" s="588"/>
      <c r="X1233" s="590" t="s">
        <v>560</v>
      </c>
      <c r="Y1233" s="590" t="s">
        <v>763</v>
      </c>
      <c r="Z1233" s="590" t="str">
        <f t="shared" si="362"/>
        <v/>
      </c>
      <c r="AA1233" s="594" t="s">
        <v>127</v>
      </c>
      <c r="AB1233" s="599" t="str">
        <f t="shared" si="363"/>
        <v/>
      </c>
      <c r="AC1233" s="604" t="str">
        <f>IFERROR(ROUNDDOWN(ROUNDDOWN(ROUND(L1233*VLOOKUP(K1233,'【参考】数式用'!$A$4:$F$57,MATCH("処遇改善加算Ⅳ",'【参考】数式用'!$C$3:$F$3,0)+2,0),0)*M1233,0)*Z1233*0.5,0),"")</f>
        <v/>
      </c>
      <c r="AD1233" s="610"/>
      <c r="AE1233" s="618"/>
      <c r="AF1233" s="618"/>
      <c r="AG1233" s="624"/>
      <c r="AH1233" s="627"/>
      <c r="AI1233" s="633"/>
      <c r="AJ1233" s="634"/>
      <c r="AK1233" s="648" t="str">
        <f t="shared" si="364"/>
        <v/>
      </c>
      <c r="AL1233" s="651" t="str">
        <f t="shared" si="379"/>
        <v/>
      </c>
      <c r="AM1233" s="654"/>
      <c r="AN1233" s="657" t="str">
        <f>IFERROR(VLOOKUP(K1233,'【参考】数式用'!$A$2:$N$57,14,FALSE),"")</f>
        <v/>
      </c>
      <c r="AO1233" s="657" t="str">
        <f t="shared" si="365"/>
        <v/>
      </c>
      <c r="AP1233" s="662" t="str">
        <f t="shared" si="366"/>
        <v/>
      </c>
      <c r="AQ1233" s="662" t="str">
        <f t="shared" si="367"/>
        <v>入力済</v>
      </c>
      <c r="AR1233" s="657" t="str">
        <f t="shared" si="368"/>
        <v/>
      </c>
      <c r="AS1233" s="662" t="str">
        <f t="shared" si="369"/>
        <v>入力済</v>
      </c>
      <c r="AT1233" s="662" t="str">
        <f t="shared" si="370"/>
        <v/>
      </c>
      <c r="AU1233" s="662" t="str">
        <f t="shared" si="371"/>
        <v/>
      </c>
      <c r="AV1233" s="657" t="str">
        <f t="shared" si="372"/>
        <v/>
      </c>
      <c r="AW1233" s="657" t="str">
        <f t="shared" si="373"/>
        <v>入力済</v>
      </c>
      <c r="AX1233" s="662" t="str">
        <f>IFERROR(VLOOKUP(K1233,'【参考】数式用'!$AR$3:$AS$49,2,FALSE),"")</f>
        <v/>
      </c>
      <c r="AY1233" s="657" t="str">
        <f t="shared" si="374"/>
        <v/>
      </c>
      <c r="AZ1233" s="657" t="str">
        <f t="shared" si="361"/>
        <v>入力済</v>
      </c>
      <c r="BA1233" s="662" t="str">
        <f>IFERROR(VLOOKUP(K1233,'【参考】数式用'!$AX$3:$AY$56,2,FALSE),"")</f>
        <v/>
      </c>
      <c r="BB1233" s="657" t="str">
        <f t="shared" si="375"/>
        <v/>
      </c>
      <c r="BC1233" s="673" t="str">
        <f t="shared" si="376"/>
        <v>入力済</v>
      </c>
      <c r="BD1233" s="657" t="str">
        <f t="shared" si="377"/>
        <v/>
      </c>
      <c r="BE1233" s="657" t="str">
        <f t="shared" si="378"/>
        <v/>
      </c>
      <c r="BF1233" s="659"/>
      <c r="BG1233" s="659"/>
      <c r="BH1233" s="681" t="e">
        <f>VLOOKUP(K1233,'【参考】数式用'!$A$2:$O$57,15,FALSE)</f>
        <v>#N/A</v>
      </c>
      <c r="BI1233" s="659"/>
      <c r="BJ1233" s="659"/>
      <c r="BK1233" s="659"/>
      <c r="BL1233" s="659"/>
      <c r="BM1233" s="659"/>
      <c r="BN1233" s="659"/>
      <c r="BO1233" s="676"/>
    </row>
    <row r="1234" spans="1:67" s="494" customFormat="1" ht="109.9" customHeight="1">
      <c r="A1234" s="506">
        <v>1223</v>
      </c>
      <c r="B1234" s="517" t="str">
        <f>IF(基本情報入力シート!B1262="","",基本情報入力シート!B1262)</f>
        <v/>
      </c>
      <c r="C1234" s="523"/>
      <c r="D1234" s="523"/>
      <c r="E1234" s="523"/>
      <c r="F1234" s="530"/>
      <c r="G1234" s="536" t="str">
        <f>IF(基本情報入力シート!L1262="","",基本情報入力シート!L1262)</f>
        <v/>
      </c>
      <c r="H1234" s="536" t="str">
        <f>IF(基本情報入力シート!Q1262="","",基本情報入力シート!Q1262)</f>
        <v/>
      </c>
      <c r="I1234" s="536" t="str">
        <f>IF(基本情報入力シート!V1262="","",基本情報入力シート!V1262)</f>
        <v/>
      </c>
      <c r="J1234" s="536" t="str">
        <f>IF(基本情報入力シート!W1262="","",基本情報入力シート!W1262)</f>
        <v/>
      </c>
      <c r="K1234" s="536" t="str">
        <f>IF(基本情報入力シート!Z1262="","",基本情報入力シート!Z1262)</f>
        <v/>
      </c>
      <c r="L1234" s="555" t="str">
        <f>IF(基本情報入力シート!AF1262=0,"",基本情報入力シート!AF1262)</f>
        <v/>
      </c>
      <c r="M1234" s="563" t="str">
        <f>IF(基本情報入力シート!AG1262="","",基本情報入力シート!AG1262)</f>
        <v/>
      </c>
      <c r="N1234" s="571"/>
      <c r="O1234" s="576" t="str">
        <f>IFERROR(VLOOKUP(K1234,'【参考】数式用'!$A$2:$F$57,MATCH(N1234,'【参考】数式用'!$C$3:$F$3,0)+2,0),"")</f>
        <v/>
      </c>
      <c r="P1234" s="583" t="s">
        <v>549</v>
      </c>
      <c r="Q1234" s="588"/>
      <c r="R1234" s="590" t="s">
        <v>71</v>
      </c>
      <c r="S1234" s="588"/>
      <c r="T1234" s="590" t="s">
        <v>743</v>
      </c>
      <c r="U1234" s="588"/>
      <c r="V1234" s="590" t="s">
        <v>71</v>
      </c>
      <c r="W1234" s="588"/>
      <c r="X1234" s="590" t="s">
        <v>560</v>
      </c>
      <c r="Y1234" s="590" t="s">
        <v>763</v>
      </c>
      <c r="Z1234" s="590" t="str">
        <f t="shared" si="362"/>
        <v/>
      </c>
      <c r="AA1234" s="594" t="s">
        <v>127</v>
      </c>
      <c r="AB1234" s="599" t="str">
        <f t="shared" si="363"/>
        <v/>
      </c>
      <c r="AC1234" s="604" t="str">
        <f>IFERROR(ROUNDDOWN(ROUNDDOWN(ROUND(L1234*VLOOKUP(K1234,'【参考】数式用'!$A$4:$F$57,MATCH("処遇改善加算Ⅳ",'【参考】数式用'!$C$3:$F$3,0)+2,0),0)*M1234,0)*Z1234*0.5,0),"")</f>
        <v/>
      </c>
      <c r="AD1234" s="610"/>
      <c r="AE1234" s="618"/>
      <c r="AF1234" s="618"/>
      <c r="AG1234" s="624"/>
      <c r="AH1234" s="627"/>
      <c r="AI1234" s="633"/>
      <c r="AJ1234" s="634"/>
      <c r="AK1234" s="648" t="str">
        <f t="shared" si="364"/>
        <v/>
      </c>
      <c r="AL1234" s="651" t="str">
        <f t="shared" si="379"/>
        <v/>
      </c>
      <c r="AM1234" s="654"/>
      <c r="AN1234" s="657" t="str">
        <f>IFERROR(VLOOKUP(K1234,'【参考】数式用'!$A$2:$N$57,14,FALSE),"")</f>
        <v/>
      </c>
      <c r="AO1234" s="657" t="str">
        <f t="shared" si="365"/>
        <v/>
      </c>
      <c r="AP1234" s="662" t="str">
        <f t="shared" si="366"/>
        <v/>
      </c>
      <c r="AQ1234" s="662" t="str">
        <f t="shared" si="367"/>
        <v>入力済</v>
      </c>
      <c r="AR1234" s="657" t="str">
        <f t="shared" si="368"/>
        <v/>
      </c>
      <c r="AS1234" s="662" t="str">
        <f t="shared" si="369"/>
        <v>入力済</v>
      </c>
      <c r="AT1234" s="662" t="str">
        <f t="shared" si="370"/>
        <v/>
      </c>
      <c r="AU1234" s="662" t="str">
        <f t="shared" si="371"/>
        <v/>
      </c>
      <c r="AV1234" s="657" t="str">
        <f t="shared" si="372"/>
        <v/>
      </c>
      <c r="AW1234" s="657" t="str">
        <f t="shared" si="373"/>
        <v>入力済</v>
      </c>
      <c r="AX1234" s="662" t="str">
        <f>IFERROR(VLOOKUP(K1234,'【参考】数式用'!$AR$3:$AS$49,2,FALSE),"")</f>
        <v/>
      </c>
      <c r="AY1234" s="657" t="str">
        <f t="shared" si="374"/>
        <v/>
      </c>
      <c r="AZ1234" s="657" t="str">
        <f t="shared" si="361"/>
        <v>入力済</v>
      </c>
      <c r="BA1234" s="662" t="str">
        <f>IFERROR(VLOOKUP(K1234,'【参考】数式用'!$AX$3:$AY$56,2,FALSE),"")</f>
        <v/>
      </c>
      <c r="BB1234" s="657" t="str">
        <f t="shared" si="375"/>
        <v/>
      </c>
      <c r="BC1234" s="673" t="str">
        <f t="shared" si="376"/>
        <v>入力済</v>
      </c>
      <c r="BD1234" s="657" t="str">
        <f t="shared" si="377"/>
        <v/>
      </c>
      <c r="BE1234" s="657" t="str">
        <f t="shared" si="378"/>
        <v/>
      </c>
      <c r="BF1234" s="659"/>
      <c r="BG1234" s="659"/>
      <c r="BH1234" s="681" t="e">
        <f>VLOOKUP(K1234,'【参考】数式用'!$A$2:$O$57,15,FALSE)</f>
        <v>#N/A</v>
      </c>
      <c r="BI1234" s="659"/>
      <c r="BJ1234" s="659"/>
      <c r="BK1234" s="659"/>
      <c r="BL1234" s="659"/>
      <c r="BM1234" s="659"/>
      <c r="BN1234" s="659"/>
      <c r="BO1234" s="676"/>
    </row>
    <row r="1235" spans="1:67" s="494" customFormat="1" ht="109.9" customHeight="1">
      <c r="A1235" s="506">
        <v>1224</v>
      </c>
      <c r="B1235" s="517" t="str">
        <f>IF(基本情報入力シート!B1263="","",基本情報入力シート!B1263)</f>
        <v/>
      </c>
      <c r="C1235" s="523"/>
      <c r="D1235" s="523"/>
      <c r="E1235" s="523"/>
      <c r="F1235" s="530"/>
      <c r="G1235" s="536" t="str">
        <f>IF(基本情報入力シート!L1263="","",基本情報入力シート!L1263)</f>
        <v/>
      </c>
      <c r="H1235" s="536" t="str">
        <f>IF(基本情報入力シート!Q1263="","",基本情報入力シート!Q1263)</f>
        <v/>
      </c>
      <c r="I1235" s="536" t="str">
        <f>IF(基本情報入力シート!V1263="","",基本情報入力シート!V1263)</f>
        <v/>
      </c>
      <c r="J1235" s="536" t="str">
        <f>IF(基本情報入力シート!W1263="","",基本情報入力シート!W1263)</f>
        <v/>
      </c>
      <c r="K1235" s="536" t="str">
        <f>IF(基本情報入力シート!Z1263="","",基本情報入力シート!Z1263)</f>
        <v/>
      </c>
      <c r="L1235" s="555" t="str">
        <f>IF(基本情報入力シート!AF1263=0,"",基本情報入力シート!AF1263)</f>
        <v/>
      </c>
      <c r="M1235" s="563" t="str">
        <f>IF(基本情報入力シート!AG1263="","",基本情報入力シート!AG1263)</f>
        <v/>
      </c>
      <c r="N1235" s="571"/>
      <c r="O1235" s="576" t="str">
        <f>IFERROR(VLOOKUP(K1235,'【参考】数式用'!$A$2:$F$57,MATCH(N1235,'【参考】数式用'!$C$3:$F$3,0)+2,0),"")</f>
        <v/>
      </c>
      <c r="P1235" s="583" t="s">
        <v>549</v>
      </c>
      <c r="Q1235" s="588"/>
      <c r="R1235" s="590" t="s">
        <v>71</v>
      </c>
      <c r="S1235" s="588"/>
      <c r="T1235" s="590" t="s">
        <v>743</v>
      </c>
      <c r="U1235" s="588"/>
      <c r="V1235" s="590" t="s">
        <v>71</v>
      </c>
      <c r="W1235" s="588"/>
      <c r="X1235" s="590" t="s">
        <v>560</v>
      </c>
      <c r="Y1235" s="590" t="s">
        <v>763</v>
      </c>
      <c r="Z1235" s="590" t="str">
        <f t="shared" si="362"/>
        <v/>
      </c>
      <c r="AA1235" s="594" t="s">
        <v>127</v>
      </c>
      <c r="AB1235" s="599" t="str">
        <f t="shared" si="363"/>
        <v/>
      </c>
      <c r="AC1235" s="604" t="str">
        <f>IFERROR(ROUNDDOWN(ROUNDDOWN(ROUND(L1235*VLOOKUP(K1235,'【参考】数式用'!$A$4:$F$57,MATCH("処遇改善加算Ⅳ",'【参考】数式用'!$C$3:$F$3,0)+2,0),0)*M1235,0)*Z1235*0.5,0),"")</f>
        <v/>
      </c>
      <c r="AD1235" s="610"/>
      <c r="AE1235" s="618"/>
      <c r="AF1235" s="618"/>
      <c r="AG1235" s="624"/>
      <c r="AH1235" s="627"/>
      <c r="AI1235" s="633"/>
      <c r="AJ1235" s="634"/>
      <c r="AK1235" s="648" t="str">
        <f t="shared" si="364"/>
        <v/>
      </c>
      <c r="AL1235" s="651" t="str">
        <f t="shared" si="379"/>
        <v/>
      </c>
      <c r="AM1235" s="654"/>
      <c r="AN1235" s="657" t="str">
        <f>IFERROR(VLOOKUP(K1235,'【参考】数式用'!$A$2:$N$57,14,FALSE),"")</f>
        <v/>
      </c>
      <c r="AO1235" s="657" t="str">
        <f t="shared" si="365"/>
        <v/>
      </c>
      <c r="AP1235" s="662" t="str">
        <f t="shared" si="366"/>
        <v/>
      </c>
      <c r="AQ1235" s="662" t="str">
        <f t="shared" si="367"/>
        <v>入力済</v>
      </c>
      <c r="AR1235" s="657" t="str">
        <f t="shared" si="368"/>
        <v/>
      </c>
      <c r="AS1235" s="662" t="str">
        <f t="shared" si="369"/>
        <v>入力済</v>
      </c>
      <c r="AT1235" s="662" t="str">
        <f t="shared" si="370"/>
        <v/>
      </c>
      <c r="AU1235" s="662" t="str">
        <f t="shared" si="371"/>
        <v/>
      </c>
      <c r="AV1235" s="657" t="str">
        <f t="shared" si="372"/>
        <v/>
      </c>
      <c r="AW1235" s="657" t="str">
        <f t="shared" si="373"/>
        <v>入力済</v>
      </c>
      <c r="AX1235" s="662" t="str">
        <f>IFERROR(VLOOKUP(K1235,'【参考】数式用'!$AR$3:$AS$49,2,FALSE),"")</f>
        <v/>
      </c>
      <c r="AY1235" s="657" t="str">
        <f t="shared" si="374"/>
        <v/>
      </c>
      <c r="AZ1235" s="657" t="str">
        <f t="shared" si="361"/>
        <v>入力済</v>
      </c>
      <c r="BA1235" s="662" t="str">
        <f>IFERROR(VLOOKUP(K1235,'【参考】数式用'!$AX$3:$AY$56,2,FALSE),"")</f>
        <v/>
      </c>
      <c r="BB1235" s="657" t="str">
        <f t="shared" si="375"/>
        <v/>
      </c>
      <c r="BC1235" s="673" t="str">
        <f t="shared" si="376"/>
        <v>入力済</v>
      </c>
      <c r="BD1235" s="657" t="str">
        <f t="shared" si="377"/>
        <v/>
      </c>
      <c r="BE1235" s="657" t="str">
        <f t="shared" si="378"/>
        <v/>
      </c>
      <c r="BF1235" s="659"/>
      <c r="BG1235" s="659"/>
      <c r="BH1235" s="681" t="e">
        <f>VLOOKUP(K1235,'【参考】数式用'!$A$2:$O$57,15,FALSE)</f>
        <v>#N/A</v>
      </c>
      <c r="BI1235" s="659"/>
      <c r="BJ1235" s="659"/>
      <c r="BK1235" s="659"/>
      <c r="BL1235" s="659"/>
      <c r="BM1235" s="659"/>
      <c r="BN1235" s="659"/>
      <c r="BO1235" s="676"/>
    </row>
    <row r="1236" spans="1:67" s="494" customFormat="1" ht="109.9" customHeight="1">
      <c r="A1236" s="506">
        <v>1225</v>
      </c>
      <c r="B1236" s="517" t="str">
        <f>IF(基本情報入力シート!B1264="","",基本情報入力シート!B1264)</f>
        <v/>
      </c>
      <c r="C1236" s="523"/>
      <c r="D1236" s="523"/>
      <c r="E1236" s="523"/>
      <c r="F1236" s="530"/>
      <c r="G1236" s="536" t="str">
        <f>IF(基本情報入力シート!L1264="","",基本情報入力シート!L1264)</f>
        <v/>
      </c>
      <c r="H1236" s="536" t="str">
        <f>IF(基本情報入力シート!Q1264="","",基本情報入力シート!Q1264)</f>
        <v/>
      </c>
      <c r="I1236" s="536" t="str">
        <f>IF(基本情報入力シート!V1264="","",基本情報入力シート!V1264)</f>
        <v/>
      </c>
      <c r="J1236" s="536" t="str">
        <f>IF(基本情報入力シート!W1264="","",基本情報入力シート!W1264)</f>
        <v/>
      </c>
      <c r="K1236" s="536" t="str">
        <f>IF(基本情報入力シート!Z1264="","",基本情報入力シート!Z1264)</f>
        <v/>
      </c>
      <c r="L1236" s="555" t="str">
        <f>IF(基本情報入力シート!AF1264=0,"",基本情報入力シート!AF1264)</f>
        <v/>
      </c>
      <c r="M1236" s="563" t="str">
        <f>IF(基本情報入力シート!AG1264="","",基本情報入力シート!AG1264)</f>
        <v/>
      </c>
      <c r="N1236" s="571"/>
      <c r="O1236" s="576" t="str">
        <f>IFERROR(VLOOKUP(K1236,'【参考】数式用'!$A$2:$F$57,MATCH(N1236,'【参考】数式用'!$C$3:$F$3,0)+2,0),"")</f>
        <v/>
      </c>
      <c r="P1236" s="583" t="s">
        <v>549</v>
      </c>
      <c r="Q1236" s="588"/>
      <c r="R1236" s="590" t="s">
        <v>71</v>
      </c>
      <c r="S1236" s="588"/>
      <c r="T1236" s="590" t="s">
        <v>743</v>
      </c>
      <c r="U1236" s="588"/>
      <c r="V1236" s="590" t="s">
        <v>71</v>
      </c>
      <c r="W1236" s="588"/>
      <c r="X1236" s="590" t="s">
        <v>560</v>
      </c>
      <c r="Y1236" s="590" t="s">
        <v>763</v>
      </c>
      <c r="Z1236" s="590" t="str">
        <f t="shared" si="362"/>
        <v/>
      </c>
      <c r="AA1236" s="594" t="s">
        <v>127</v>
      </c>
      <c r="AB1236" s="599" t="str">
        <f t="shared" si="363"/>
        <v/>
      </c>
      <c r="AC1236" s="604" t="str">
        <f>IFERROR(ROUNDDOWN(ROUNDDOWN(ROUND(L1236*VLOOKUP(K1236,'【参考】数式用'!$A$4:$F$57,MATCH("処遇改善加算Ⅳ",'【参考】数式用'!$C$3:$F$3,0)+2,0),0)*M1236,0)*Z1236*0.5,0),"")</f>
        <v/>
      </c>
      <c r="AD1236" s="610"/>
      <c r="AE1236" s="618"/>
      <c r="AF1236" s="618"/>
      <c r="AG1236" s="624"/>
      <c r="AH1236" s="627"/>
      <c r="AI1236" s="633"/>
      <c r="AJ1236" s="634"/>
      <c r="AK1236" s="648" t="str">
        <f t="shared" si="364"/>
        <v/>
      </c>
      <c r="AL1236" s="651" t="str">
        <f t="shared" si="379"/>
        <v/>
      </c>
      <c r="AM1236" s="654"/>
      <c r="AN1236" s="657" t="str">
        <f>IFERROR(VLOOKUP(K1236,'【参考】数式用'!$A$2:$N$57,14,FALSE),"")</f>
        <v/>
      </c>
      <c r="AO1236" s="657" t="str">
        <f t="shared" si="365"/>
        <v/>
      </c>
      <c r="AP1236" s="662" t="str">
        <f t="shared" si="366"/>
        <v/>
      </c>
      <c r="AQ1236" s="662" t="str">
        <f t="shared" si="367"/>
        <v>入力済</v>
      </c>
      <c r="AR1236" s="657" t="str">
        <f t="shared" si="368"/>
        <v/>
      </c>
      <c r="AS1236" s="662" t="str">
        <f t="shared" si="369"/>
        <v>入力済</v>
      </c>
      <c r="AT1236" s="662" t="str">
        <f t="shared" si="370"/>
        <v/>
      </c>
      <c r="AU1236" s="662" t="str">
        <f t="shared" si="371"/>
        <v/>
      </c>
      <c r="AV1236" s="657" t="str">
        <f t="shared" si="372"/>
        <v/>
      </c>
      <c r="AW1236" s="657" t="str">
        <f t="shared" si="373"/>
        <v>入力済</v>
      </c>
      <c r="AX1236" s="662" t="str">
        <f>IFERROR(VLOOKUP(K1236,'【参考】数式用'!$AR$3:$AS$49,2,FALSE),"")</f>
        <v/>
      </c>
      <c r="AY1236" s="657" t="str">
        <f t="shared" si="374"/>
        <v/>
      </c>
      <c r="AZ1236" s="657" t="str">
        <f t="shared" si="361"/>
        <v>入力済</v>
      </c>
      <c r="BA1236" s="662" t="str">
        <f>IFERROR(VLOOKUP(K1236,'【参考】数式用'!$AX$3:$AY$56,2,FALSE),"")</f>
        <v/>
      </c>
      <c r="BB1236" s="657" t="str">
        <f t="shared" si="375"/>
        <v/>
      </c>
      <c r="BC1236" s="673" t="str">
        <f t="shared" si="376"/>
        <v>入力済</v>
      </c>
      <c r="BD1236" s="657" t="str">
        <f t="shared" si="377"/>
        <v/>
      </c>
      <c r="BE1236" s="657" t="str">
        <f t="shared" si="378"/>
        <v/>
      </c>
      <c r="BF1236" s="659"/>
      <c r="BG1236" s="659"/>
      <c r="BH1236" s="681" t="e">
        <f>VLOOKUP(K1236,'【参考】数式用'!$A$2:$O$57,15,FALSE)</f>
        <v>#N/A</v>
      </c>
      <c r="BI1236" s="659"/>
      <c r="BJ1236" s="659"/>
      <c r="BK1236" s="659"/>
      <c r="BL1236" s="659"/>
      <c r="BM1236" s="659"/>
      <c r="BN1236" s="659"/>
      <c r="BO1236" s="676"/>
    </row>
    <row r="1237" spans="1:67" s="494" customFormat="1" ht="109.9" customHeight="1">
      <c r="A1237" s="506">
        <v>1226</v>
      </c>
      <c r="B1237" s="517" t="str">
        <f>IF(基本情報入力シート!B1265="","",基本情報入力シート!B1265)</f>
        <v/>
      </c>
      <c r="C1237" s="523"/>
      <c r="D1237" s="523"/>
      <c r="E1237" s="523"/>
      <c r="F1237" s="530"/>
      <c r="G1237" s="536" t="str">
        <f>IF(基本情報入力シート!L1265="","",基本情報入力シート!L1265)</f>
        <v/>
      </c>
      <c r="H1237" s="536" t="str">
        <f>IF(基本情報入力シート!Q1265="","",基本情報入力シート!Q1265)</f>
        <v/>
      </c>
      <c r="I1237" s="536" t="str">
        <f>IF(基本情報入力シート!V1265="","",基本情報入力シート!V1265)</f>
        <v/>
      </c>
      <c r="J1237" s="536" t="str">
        <f>IF(基本情報入力シート!W1265="","",基本情報入力シート!W1265)</f>
        <v/>
      </c>
      <c r="K1237" s="536" t="str">
        <f>IF(基本情報入力シート!Z1265="","",基本情報入力シート!Z1265)</f>
        <v/>
      </c>
      <c r="L1237" s="555" t="str">
        <f>IF(基本情報入力シート!AF1265=0,"",基本情報入力シート!AF1265)</f>
        <v/>
      </c>
      <c r="M1237" s="563" t="str">
        <f>IF(基本情報入力シート!AG1265="","",基本情報入力シート!AG1265)</f>
        <v/>
      </c>
      <c r="N1237" s="571"/>
      <c r="O1237" s="576" t="str">
        <f>IFERROR(VLOOKUP(K1237,'【参考】数式用'!$A$2:$F$57,MATCH(N1237,'【参考】数式用'!$C$3:$F$3,0)+2,0),"")</f>
        <v/>
      </c>
      <c r="P1237" s="583" t="s">
        <v>549</v>
      </c>
      <c r="Q1237" s="588"/>
      <c r="R1237" s="590" t="s">
        <v>71</v>
      </c>
      <c r="S1237" s="588"/>
      <c r="T1237" s="590" t="s">
        <v>743</v>
      </c>
      <c r="U1237" s="588"/>
      <c r="V1237" s="590" t="s">
        <v>71</v>
      </c>
      <c r="W1237" s="588"/>
      <c r="X1237" s="590" t="s">
        <v>560</v>
      </c>
      <c r="Y1237" s="590" t="s">
        <v>763</v>
      </c>
      <c r="Z1237" s="590" t="str">
        <f t="shared" si="362"/>
        <v/>
      </c>
      <c r="AA1237" s="594" t="s">
        <v>127</v>
      </c>
      <c r="AB1237" s="599" t="str">
        <f t="shared" si="363"/>
        <v/>
      </c>
      <c r="AC1237" s="604" t="str">
        <f>IFERROR(ROUNDDOWN(ROUNDDOWN(ROUND(L1237*VLOOKUP(K1237,'【参考】数式用'!$A$4:$F$57,MATCH("処遇改善加算Ⅳ",'【参考】数式用'!$C$3:$F$3,0)+2,0),0)*M1237,0)*Z1237*0.5,0),"")</f>
        <v/>
      </c>
      <c r="AD1237" s="610"/>
      <c r="AE1237" s="618"/>
      <c r="AF1237" s="618"/>
      <c r="AG1237" s="624"/>
      <c r="AH1237" s="627"/>
      <c r="AI1237" s="633"/>
      <c r="AJ1237" s="634"/>
      <c r="AK1237" s="648" t="str">
        <f t="shared" si="364"/>
        <v/>
      </c>
      <c r="AL1237" s="651" t="str">
        <f t="shared" si="379"/>
        <v/>
      </c>
      <c r="AM1237" s="654"/>
      <c r="AN1237" s="657" t="str">
        <f>IFERROR(VLOOKUP(K1237,'【参考】数式用'!$A$2:$N$57,14,FALSE),"")</f>
        <v/>
      </c>
      <c r="AO1237" s="657" t="str">
        <f t="shared" si="365"/>
        <v/>
      </c>
      <c r="AP1237" s="662" t="str">
        <f t="shared" si="366"/>
        <v/>
      </c>
      <c r="AQ1237" s="662" t="str">
        <f t="shared" si="367"/>
        <v>入力済</v>
      </c>
      <c r="AR1237" s="657" t="str">
        <f t="shared" si="368"/>
        <v/>
      </c>
      <c r="AS1237" s="662" t="str">
        <f t="shared" si="369"/>
        <v>入力済</v>
      </c>
      <c r="AT1237" s="662" t="str">
        <f t="shared" si="370"/>
        <v/>
      </c>
      <c r="AU1237" s="662" t="str">
        <f t="shared" si="371"/>
        <v/>
      </c>
      <c r="AV1237" s="657" t="str">
        <f t="shared" si="372"/>
        <v/>
      </c>
      <c r="AW1237" s="657" t="str">
        <f t="shared" si="373"/>
        <v>入力済</v>
      </c>
      <c r="AX1237" s="662" t="str">
        <f>IFERROR(VLOOKUP(K1237,'【参考】数式用'!$AR$3:$AS$49,2,FALSE),"")</f>
        <v/>
      </c>
      <c r="AY1237" s="657" t="str">
        <f t="shared" si="374"/>
        <v/>
      </c>
      <c r="AZ1237" s="657" t="str">
        <f t="shared" si="361"/>
        <v>入力済</v>
      </c>
      <c r="BA1237" s="662" t="str">
        <f>IFERROR(VLOOKUP(K1237,'【参考】数式用'!$AX$3:$AY$56,2,FALSE),"")</f>
        <v/>
      </c>
      <c r="BB1237" s="657" t="str">
        <f t="shared" si="375"/>
        <v/>
      </c>
      <c r="BC1237" s="673" t="str">
        <f t="shared" si="376"/>
        <v>入力済</v>
      </c>
      <c r="BD1237" s="657" t="str">
        <f t="shared" si="377"/>
        <v/>
      </c>
      <c r="BE1237" s="657" t="str">
        <f t="shared" si="378"/>
        <v/>
      </c>
      <c r="BF1237" s="659"/>
      <c r="BG1237" s="659"/>
      <c r="BH1237" s="681" t="e">
        <f>VLOOKUP(K1237,'【参考】数式用'!$A$2:$O$57,15,FALSE)</f>
        <v>#N/A</v>
      </c>
      <c r="BI1237" s="659"/>
      <c r="BJ1237" s="659"/>
      <c r="BK1237" s="659"/>
      <c r="BL1237" s="659"/>
      <c r="BM1237" s="659"/>
      <c r="BN1237" s="659"/>
      <c r="BO1237" s="676"/>
    </row>
    <row r="1238" spans="1:67" s="494" customFormat="1" ht="109.9" customHeight="1">
      <c r="A1238" s="506">
        <v>1227</v>
      </c>
      <c r="B1238" s="517" t="str">
        <f>IF(基本情報入力シート!B1266="","",基本情報入力シート!B1266)</f>
        <v/>
      </c>
      <c r="C1238" s="523"/>
      <c r="D1238" s="523"/>
      <c r="E1238" s="523"/>
      <c r="F1238" s="530"/>
      <c r="G1238" s="536" t="str">
        <f>IF(基本情報入力シート!L1266="","",基本情報入力シート!L1266)</f>
        <v/>
      </c>
      <c r="H1238" s="536" t="str">
        <f>IF(基本情報入力シート!Q1266="","",基本情報入力シート!Q1266)</f>
        <v/>
      </c>
      <c r="I1238" s="536" t="str">
        <f>IF(基本情報入力シート!V1266="","",基本情報入力シート!V1266)</f>
        <v/>
      </c>
      <c r="J1238" s="536" t="str">
        <f>IF(基本情報入力シート!W1266="","",基本情報入力シート!W1266)</f>
        <v/>
      </c>
      <c r="K1238" s="536" t="str">
        <f>IF(基本情報入力シート!Z1266="","",基本情報入力シート!Z1266)</f>
        <v/>
      </c>
      <c r="L1238" s="555" t="str">
        <f>IF(基本情報入力シート!AF1266=0,"",基本情報入力シート!AF1266)</f>
        <v/>
      </c>
      <c r="M1238" s="563" t="str">
        <f>IF(基本情報入力シート!AG1266="","",基本情報入力シート!AG1266)</f>
        <v/>
      </c>
      <c r="N1238" s="571"/>
      <c r="O1238" s="576" t="str">
        <f>IFERROR(VLOOKUP(K1238,'【参考】数式用'!$A$2:$F$57,MATCH(N1238,'【参考】数式用'!$C$3:$F$3,0)+2,0),"")</f>
        <v/>
      </c>
      <c r="P1238" s="583" t="s">
        <v>549</v>
      </c>
      <c r="Q1238" s="588"/>
      <c r="R1238" s="590" t="s">
        <v>71</v>
      </c>
      <c r="S1238" s="588"/>
      <c r="T1238" s="590" t="s">
        <v>743</v>
      </c>
      <c r="U1238" s="588"/>
      <c r="V1238" s="590" t="s">
        <v>71</v>
      </c>
      <c r="W1238" s="588"/>
      <c r="X1238" s="590" t="s">
        <v>560</v>
      </c>
      <c r="Y1238" s="590" t="s">
        <v>763</v>
      </c>
      <c r="Z1238" s="590" t="str">
        <f t="shared" si="362"/>
        <v/>
      </c>
      <c r="AA1238" s="594" t="s">
        <v>127</v>
      </c>
      <c r="AB1238" s="599" t="str">
        <f t="shared" si="363"/>
        <v/>
      </c>
      <c r="AC1238" s="604" t="str">
        <f>IFERROR(ROUNDDOWN(ROUNDDOWN(ROUND(L1238*VLOOKUP(K1238,'【参考】数式用'!$A$4:$F$57,MATCH("処遇改善加算Ⅳ",'【参考】数式用'!$C$3:$F$3,0)+2,0),0)*M1238,0)*Z1238*0.5,0),"")</f>
        <v/>
      </c>
      <c r="AD1238" s="610"/>
      <c r="AE1238" s="618"/>
      <c r="AF1238" s="618"/>
      <c r="AG1238" s="624"/>
      <c r="AH1238" s="627"/>
      <c r="AI1238" s="633"/>
      <c r="AJ1238" s="634"/>
      <c r="AK1238" s="648" t="str">
        <f t="shared" si="364"/>
        <v/>
      </c>
      <c r="AL1238" s="651" t="str">
        <f t="shared" si="379"/>
        <v/>
      </c>
      <c r="AM1238" s="654"/>
      <c r="AN1238" s="657" t="str">
        <f>IFERROR(VLOOKUP(K1238,'【参考】数式用'!$A$2:$N$57,14,FALSE),"")</f>
        <v/>
      </c>
      <c r="AO1238" s="657" t="str">
        <f t="shared" si="365"/>
        <v/>
      </c>
      <c r="AP1238" s="662" t="str">
        <f t="shared" si="366"/>
        <v/>
      </c>
      <c r="AQ1238" s="662" t="str">
        <f t="shared" si="367"/>
        <v>入力済</v>
      </c>
      <c r="AR1238" s="657" t="str">
        <f t="shared" si="368"/>
        <v/>
      </c>
      <c r="AS1238" s="662" t="str">
        <f t="shared" si="369"/>
        <v>入力済</v>
      </c>
      <c r="AT1238" s="662" t="str">
        <f t="shared" si="370"/>
        <v/>
      </c>
      <c r="AU1238" s="662" t="str">
        <f t="shared" si="371"/>
        <v/>
      </c>
      <c r="AV1238" s="657" t="str">
        <f t="shared" si="372"/>
        <v/>
      </c>
      <c r="AW1238" s="657" t="str">
        <f t="shared" si="373"/>
        <v>入力済</v>
      </c>
      <c r="AX1238" s="662" t="str">
        <f>IFERROR(VLOOKUP(K1238,'【参考】数式用'!$AR$3:$AS$49,2,FALSE),"")</f>
        <v/>
      </c>
      <c r="AY1238" s="657" t="str">
        <f t="shared" si="374"/>
        <v/>
      </c>
      <c r="AZ1238" s="657" t="str">
        <f t="shared" si="361"/>
        <v>入力済</v>
      </c>
      <c r="BA1238" s="662" t="str">
        <f>IFERROR(VLOOKUP(K1238,'【参考】数式用'!$AX$3:$AY$56,2,FALSE),"")</f>
        <v/>
      </c>
      <c r="BB1238" s="657" t="str">
        <f t="shared" si="375"/>
        <v/>
      </c>
      <c r="BC1238" s="673" t="str">
        <f t="shared" si="376"/>
        <v>入力済</v>
      </c>
      <c r="BD1238" s="657" t="str">
        <f t="shared" si="377"/>
        <v/>
      </c>
      <c r="BE1238" s="657" t="str">
        <f t="shared" si="378"/>
        <v/>
      </c>
      <c r="BF1238" s="659"/>
      <c r="BG1238" s="659"/>
      <c r="BH1238" s="681" t="e">
        <f>VLOOKUP(K1238,'【参考】数式用'!$A$2:$O$57,15,FALSE)</f>
        <v>#N/A</v>
      </c>
      <c r="BI1238" s="659"/>
      <c r="BJ1238" s="659"/>
      <c r="BK1238" s="659"/>
      <c r="BL1238" s="659"/>
      <c r="BM1238" s="659"/>
      <c r="BN1238" s="659"/>
      <c r="BO1238" s="676"/>
    </row>
    <row r="1239" spans="1:67" s="494" customFormat="1" ht="109.9" customHeight="1">
      <c r="A1239" s="506">
        <v>1228</v>
      </c>
      <c r="B1239" s="517" t="str">
        <f>IF(基本情報入力シート!B1267="","",基本情報入力シート!B1267)</f>
        <v/>
      </c>
      <c r="C1239" s="523"/>
      <c r="D1239" s="523"/>
      <c r="E1239" s="523"/>
      <c r="F1239" s="530"/>
      <c r="G1239" s="536" t="str">
        <f>IF(基本情報入力シート!L1267="","",基本情報入力シート!L1267)</f>
        <v/>
      </c>
      <c r="H1239" s="536" t="str">
        <f>IF(基本情報入力シート!Q1267="","",基本情報入力シート!Q1267)</f>
        <v/>
      </c>
      <c r="I1239" s="536" t="str">
        <f>IF(基本情報入力シート!V1267="","",基本情報入力シート!V1267)</f>
        <v/>
      </c>
      <c r="J1239" s="536" t="str">
        <f>IF(基本情報入力シート!W1267="","",基本情報入力シート!W1267)</f>
        <v/>
      </c>
      <c r="K1239" s="536" t="str">
        <f>IF(基本情報入力シート!Z1267="","",基本情報入力シート!Z1267)</f>
        <v/>
      </c>
      <c r="L1239" s="555" t="str">
        <f>IF(基本情報入力シート!AF1267=0,"",基本情報入力シート!AF1267)</f>
        <v/>
      </c>
      <c r="M1239" s="563" t="str">
        <f>IF(基本情報入力シート!AG1267="","",基本情報入力シート!AG1267)</f>
        <v/>
      </c>
      <c r="N1239" s="571"/>
      <c r="O1239" s="576" t="str">
        <f>IFERROR(VLOOKUP(K1239,'【参考】数式用'!$A$2:$F$57,MATCH(N1239,'【参考】数式用'!$C$3:$F$3,0)+2,0),"")</f>
        <v/>
      </c>
      <c r="P1239" s="583" t="s">
        <v>549</v>
      </c>
      <c r="Q1239" s="588"/>
      <c r="R1239" s="590" t="s">
        <v>71</v>
      </c>
      <c r="S1239" s="588"/>
      <c r="T1239" s="590" t="s">
        <v>743</v>
      </c>
      <c r="U1239" s="588"/>
      <c r="V1239" s="590" t="s">
        <v>71</v>
      </c>
      <c r="W1239" s="588"/>
      <c r="X1239" s="590" t="s">
        <v>560</v>
      </c>
      <c r="Y1239" s="590" t="s">
        <v>763</v>
      </c>
      <c r="Z1239" s="590" t="str">
        <f t="shared" si="362"/>
        <v/>
      </c>
      <c r="AA1239" s="594" t="s">
        <v>127</v>
      </c>
      <c r="AB1239" s="599" t="str">
        <f t="shared" si="363"/>
        <v/>
      </c>
      <c r="AC1239" s="604" t="str">
        <f>IFERROR(ROUNDDOWN(ROUNDDOWN(ROUND(L1239*VLOOKUP(K1239,'【参考】数式用'!$A$4:$F$57,MATCH("処遇改善加算Ⅳ",'【参考】数式用'!$C$3:$F$3,0)+2,0),0)*M1239,0)*Z1239*0.5,0),"")</f>
        <v/>
      </c>
      <c r="AD1239" s="610"/>
      <c r="AE1239" s="618"/>
      <c r="AF1239" s="618"/>
      <c r="AG1239" s="624"/>
      <c r="AH1239" s="627"/>
      <c r="AI1239" s="633"/>
      <c r="AJ1239" s="634"/>
      <c r="AK1239" s="648" t="str">
        <f t="shared" si="364"/>
        <v/>
      </c>
      <c r="AL1239" s="651" t="str">
        <f t="shared" si="379"/>
        <v/>
      </c>
      <c r="AM1239" s="654"/>
      <c r="AN1239" s="657" t="str">
        <f>IFERROR(VLOOKUP(K1239,'【参考】数式用'!$A$2:$N$57,14,FALSE),"")</f>
        <v/>
      </c>
      <c r="AO1239" s="657" t="str">
        <f t="shared" si="365"/>
        <v/>
      </c>
      <c r="AP1239" s="662" t="str">
        <f t="shared" si="366"/>
        <v/>
      </c>
      <c r="AQ1239" s="662" t="str">
        <f t="shared" si="367"/>
        <v>入力済</v>
      </c>
      <c r="AR1239" s="657" t="str">
        <f t="shared" si="368"/>
        <v/>
      </c>
      <c r="AS1239" s="662" t="str">
        <f t="shared" si="369"/>
        <v>入力済</v>
      </c>
      <c r="AT1239" s="662" t="str">
        <f t="shared" si="370"/>
        <v/>
      </c>
      <c r="AU1239" s="662" t="str">
        <f t="shared" si="371"/>
        <v/>
      </c>
      <c r="AV1239" s="657" t="str">
        <f t="shared" si="372"/>
        <v/>
      </c>
      <c r="AW1239" s="657" t="str">
        <f t="shared" si="373"/>
        <v>入力済</v>
      </c>
      <c r="AX1239" s="662" t="str">
        <f>IFERROR(VLOOKUP(K1239,'【参考】数式用'!$AR$3:$AS$49,2,FALSE),"")</f>
        <v/>
      </c>
      <c r="AY1239" s="657" t="str">
        <f t="shared" si="374"/>
        <v/>
      </c>
      <c r="AZ1239" s="657" t="str">
        <f t="shared" si="361"/>
        <v>入力済</v>
      </c>
      <c r="BA1239" s="662" t="str">
        <f>IFERROR(VLOOKUP(K1239,'【参考】数式用'!$AX$3:$AY$56,2,FALSE),"")</f>
        <v/>
      </c>
      <c r="BB1239" s="657" t="str">
        <f t="shared" si="375"/>
        <v/>
      </c>
      <c r="BC1239" s="673" t="str">
        <f t="shared" si="376"/>
        <v>入力済</v>
      </c>
      <c r="BD1239" s="657" t="str">
        <f t="shared" si="377"/>
        <v/>
      </c>
      <c r="BE1239" s="657" t="str">
        <f t="shared" si="378"/>
        <v/>
      </c>
      <c r="BF1239" s="659"/>
      <c r="BG1239" s="659"/>
      <c r="BH1239" s="681" t="e">
        <f>VLOOKUP(K1239,'【参考】数式用'!$A$2:$O$57,15,FALSE)</f>
        <v>#N/A</v>
      </c>
      <c r="BI1239" s="659"/>
      <c r="BJ1239" s="659"/>
      <c r="BK1239" s="659"/>
      <c r="BL1239" s="659"/>
      <c r="BM1239" s="659"/>
      <c r="BN1239" s="659"/>
      <c r="BO1239" s="676"/>
    </row>
    <row r="1240" spans="1:67" s="494" customFormat="1" ht="109.9" customHeight="1">
      <c r="A1240" s="506">
        <v>1229</v>
      </c>
      <c r="B1240" s="517" t="str">
        <f>IF(基本情報入力シート!B1268="","",基本情報入力シート!B1268)</f>
        <v/>
      </c>
      <c r="C1240" s="523"/>
      <c r="D1240" s="523"/>
      <c r="E1240" s="523"/>
      <c r="F1240" s="530"/>
      <c r="G1240" s="536" t="str">
        <f>IF(基本情報入力シート!L1268="","",基本情報入力シート!L1268)</f>
        <v/>
      </c>
      <c r="H1240" s="536" t="str">
        <f>IF(基本情報入力シート!Q1268="","",基本情報入力シート!Q1268)</f>
        <v/>
      </c>
      <c r="I1240" s="536" t="str">
        <f>IF(基本情報入力シート!V1268="","",基本情報入力シート!V1268)</f>
        <v/>
      </c>
      <c r="J1240" s="536" t="str">
        <f>IF(基本情報入力シート!W1268="","",基本情報入力シート!W1268)</f>
        <v/>
      </c>
      <c r="K1240" s="536" t="str">
        <f>IF(基本情報入力シート!Z1268="","",基本情報入力シート!Z1268)</f>
        <v/>
      </c>
      <c r="L1240" s="555" t="str">
        <f>IF(基本情報入力シート!AF1268=0,"",基本情報入力シート!AF1268)</f>
        <v/>
      </c>
      <c r="M1240" s="563" t="str">
        <f>IF(基本情報入力シート!AG1268="","",基本情報入力シート!AG1268)</f>
        <v/>
      </c>
      <c r="N1240" s="571"/>
      <c r="O1240" s="576" t="str">
        <f>IFERROR(VLOOKUP(K1240,'【参考】数式用'!$A$2:$F$57,MATCH(N1240,'【参考】数式用'!$C$3:$F$3,0)+2,0),"")</f>
        <v/>
      </c>
      <c r="P1240" s="583" t="s">
        <v>549</v>
      </c>
      <c r="Q1240" s="588"/>
      <c r="R1240" s="590" t="s">
        <v>71</v>
      </c>
      <c r="S1240" s="588"/>
      <c r="T1240" s="590" t="s">
        <v>743</v>
      </c>
      <c r="U1240" s="588"/>
      <c r="V1240" s="590" t="s">
        <v>71</v>
      </c>
      <c r="W1240" s="588"/>
      <c r="X1240" s="590" t="s">
        <v>560</v>
      </c>
      <c r="Y1240" s="590" t="s">
        <v>763</v>
      </c>
      <c r="Z1240" s="590" t="str">
        <f t="shared" si="362"/>
        <v/>
      </c>
      <c r="AA1240" s="594" t="s">
        <v>127</v>
      </c>
      <c r="AB1240" s="599" t="str">
        <f t="shared" si="363"/>
        <v/>
      </c>
      <c r="AC1240" s="604" t="str">
        <f>IFERROR(ROUNDDOWN(ROUNDDOWN(ROUND(L1240*VLOOKUP(K1240,'【参考】数式用'!$A$4:$F$57,MATCH("処遇改善加算Ⅳ",'【参考】数式用'!$C$3:$F$3,0)+2,0),0)*M1240,0)*Z1240*0.5,0),"")</f>
        <v/>
      </c>
      <c r="AD1240" s="610"/>
      <c r="AE1240" s="618"/>
      <c r="AF1240" s="618"/>
      <c r="AG1240" s="624"/>
      <c r="AH1240" s="627"/>
      <c r="AI1240" s="633"/>
      <c r="AJ1240" s="634"/>
      <c r="AK1240" s="648" t="str">
        <f t="shared" si="364"/>
        <v/>
      </c>
      <c r="AL1240" s="651" t="str">
        <f t="shared" si="379"/>
        <v/>
      </c>
      <c r="AM1240" s="654"/>
      <c r="AN1240" s="657" t="str">
        <f>IFERROR(VLOOKUP(K1240,'【参考】数式用'!$A$2:$N$57,14,FALSE),"")</f>
        <v/>
      </c>
      <c r="AO1240" s="657" t="str">
        <f t="shared" si="365"/>
        <v/>
      </c>
      <c r="AP1240" s="662" t="str">
        <f t="shared" si="366"/>
        <v/>
      </c>
      <c r="AQ1240" s="662" t="str">
        <f t="shared" si="367"/>
        <v>入力済</v>
      </c>
      <c r="AR1240" s="657" t="str">
        <f t="shared" si="368"/>
        <v/>
      </c>
      <c r="AS1240" s="662" t="str">
        <f t="shared" si="369"/>
        <v>入力済</v>
      </c>
      <c r="AT1240" s="662" t="str">
        <f t="shared" si="370"/>
        <v/>
      </c>
      <c r="AU1240" s="662" t="str">
        <f t="shared" si="371"/>
        <v/>
      </c>
      <c r="AV1240" s="657" t="str">
        <f t="shared" si="372"/>
        <v/>
      </c>
      <c r="AW1240" s="657" t="str">
        <f t="shared" si="373"/>
        <v>入力済</v>
      </c>
      <c r="AX1240" s="662" t="str">
        <f>IFERROR(VLOOKUP(K1240,'【参考】数式用'!$AR$3:$AS$49,2,FALSE),"")</f>
        <v/>
      </c>
      <c r="AY1240" s="657" t="str">
        <f t="shared" si="374"/>
        <v/>
      </c>
      <c r="AZ1240" s="657" t="str">
        <f t="shared" si="361"/>
        <v>入力済</v>
      </c>
      <c r="BA1240" s="662" t="str">
        <f>IFERROR(VLOOKUP(K1240,'【参考】数式用'!$AX$3:$AY$56,2,FALSE),"")</f>
        <v/>
      </c>
      <c r="BB1240" s="657" t="str">
        <f t="shared" si="375"/>
        <v/>
      </c>
      <c r="BC1240" s="673" t="str">
        <f t="shared" si="376"/>
        <v>入力済</v>
      </c>
      <c r="BD1240" s="657" t="str">
        <f t="shared" si="377"/>
        <v/>
      </c>
      <c r="BE1240" s="657" t="str">
        <f t="shared" si="378"/>
        <v/>
      </c>
      <c r="BF1240" s="659"/>
      <c r="BG1240" s="659"/>
      <c r="BH1240" s="681" t="e">
        <f>VLOOKUP(K1240,'【参考】数式用'!$A$2:$O$57,15,FALSE)</f>
        <v>#N/A</v>
      </c>
      <c r="BI1240" s="659"/>
      <c r="BJ1240" s="659"/>
      <c r="BK1240" s="659"/>
      <c r="BL1240" s="659"/>
      <c r="BM1240" s="659"/>
      <c r="BN1240" s="659"/>
      <c r="BO1240" s="676"/>
    </row>
    <row r="1241" spans="1:67" s="494" customFormat="1" ht="109.9" customHeight="1">
      <c r="A1241" s="506">
        <v>1230</v>
      </c>
      <c r="B1241" s="517" t="str">
        <f>IF(基本情報入力シート!B1269="","",基本情報入力シート!B1269)</f>
        <v/>
      </c>
      <c r="C1241" s="523"/>
      <c r="D1241" s="523"/>
      <c r="E1241" s="523"/>
      <c r="F1241" s="530"/>
      <c r="G1241" s="536" t="str">
        <f>IF(基本情報入力シート!L1269="","",基本情報入力シート!L1269)</f>
        <v/>
      </c>
      <c r="H1241" s="536" t="str">
        <f>IF(基本情報入力シート!Q1269="","",基本情報入力シート!Q1269)</f>
        <v/>
      </c>
      <c r="I1241" s="536" t="str">
        <f>IF(基本情報入力シート!V1269="","",基本情報入力シート!V1269)</f>
        <v/>
      </c>
      <c r="J1241" s="536" t="str">
        <f>IF(基本情報入力シート!W1269="","",基本情報入力シート!W1269)</f>
        <v/>
      </c>
      <c r="K1241" s="536" t="str">
        <f>IF(基本情報入力シート!Z1269="","",基本情報入力シート!Z1269)</f>
        <v/>
      </c>
      <c r="L1241" s="555" t="str">
        <f>IF(基本情報入力シート!AF1269=0,"",基本情報入力シート!AF1269)</f>
        <v/>
      </c>
      <c r="M1241" s="563" t="str">
        <f>IF(基本情報入力シート!AG1269="","",基本情報入力シート!AG1269)</f>
        <v/>
      </c>
      <c r="N1241" s="571"/>
      <c r="O1241" s="576" t="str">
        <f>IFERROR(VLOOKUP(K1241,'【参考】数式用'!$A$2:$F$57,MATCH(N1241,'【参考】数式用'!$C$3:$F$3,0)+2,0),"")</f>
        <v/>
      </c>
      <c r="P1241" s="583" t="s">
        <v>549</v>
      </c>
      <c r="Q1241" s="588"/>
      <c r="R1241" s="590" t="s">
        <v>71</v>
      </c>
      <c r="S1241" s="588"/>
      <c r="T1241" s="590" t="s">
        <v>743</v>
      </c>
      <c r="U1241" s="588"/>
      <c r="V1241" s="590" t="s">
        <v>71</v>
      </c>
      <c r="W1241" s="588"/>
      <c r="X1241" s="590" t="s">
        <v>560</v>
      </c>
      <c r="Y1241" s="590" t="s">
        <v>763</v>
      </c>
      <c r="Z1241" s="590" t="str">
        <f t="shared" si="362"/>
        <v/>
      </c>
      <c r="AA1241" s="594" t="s">
        <v>127</v>
      </c>
      <c r="AB1241" s="599" t="str">
        <f t="shared" si="363"/>
        <v/>
      </c>
      <c r="AC1241" s="604" t="str">
        <f>IFERROR(ROUNDDOWN(ROUNDDOWN(ROUND(L1241*VLOOKUP(K1241,'【参考】数式用'!$A$4:$F$57,MATCH("処遇改善加算Ⅳ",'【参考】数式用'!$C$3:$F$3,0)+2,0),0)*M1241,0)*Z1241*0.5,0),"")</f>
        <v/>
      </c>
      <c r="AD1241" s="610"/>
      <c r="AE1241" s="618"/>
      <c r="AF1241" s="618"/>
      <c r="AG1241" s="624"/>
      <c r="AH1241" s="627"/>
      <c r="AI1241" s="633"/>
      <c r="AJ1241" s="634"/>
      <c r="AK1241" s="648" t="str">
        <f t="shared" si="364"/>
        <v/>
      </c>
      <c r="AL1241" s="651" t="str">
        <f t="shared" si="379"/>
        <v/>
      </c>
      <c r="AM1241" s="654"/>
      <c r="AN1241" s="657" t="str">
        <f>IFERROR(VLOOKUP(K1241,'【参考】数式用'!$A$2:$N$57,14,FALSE),"")</f>
        <v/>
      </c>
      <c r="AO1241" s="657" t="str">
        <f t="shared" si="365"/>
        <v/>
      </c>
      <c r="AP1241" s="662" t="str">
        <f t="shared" si="366"/>
        <v/>
      </c>
      <c r="AQ1241" s="662" t="str">
        <f t="shared" si="367"/>
        <v>入力済</v>
      </c>
      <c r="AR1241" s="657" t="str">
        <f t="shared" si="368"/>
        <v/>
      </c>
      <c r="AS1241" s="662" t="str">
        <f t="shared" si="369"/>
        <v>入力済</v>
      </c>
      <c r="AT1241" s="662" t="str">
        <f t="shared" si="370"/>
        <v/>
      </c>
      <c r="AU1241" s="662" t="str">
        <f t="shared" si="371"/>
        <v/>
      </c>
      <c r="AV1241" s="657" t="str">
        <f t="shared" si="372"/>
        <v/>
      </c>
      <c r="AW1241" s="657" t="str">
        <f t="shared" si="373"/>
        <v>入力済</v>
      </c>
      <c r="AX1241" s="662" t="str">
        <f>IFERROR(VLOOKUP(K1241,'【参考】数式用'!$AR$3:$AS$49,2,FALSE),"")</f>
        <v/>
      </c>
      <c r="AY1241" s="657" t="str">
        <f t="shared" si="374"/>
        <v/>
      </c>
      <c r="AZ1241" s="657" t="str">
        <f t="shared" si="361"/>
        <v>入力済</v>
      </c>
      <c r="BA1241" s="662" t="str">
        <f>IFERROR(VLOOKUP(K1241,'【参考】数式用'!$AX$3:$AY$56,2,FALSE),"")</f>
        <v/>
      </c>
      <c r="BB1241" s="657" t="str">
        <f t="shared" si="375"/>
        <v/>
      </c>
      <c r="BC1241" s="673" t="str">
        <f t="shared" si="376"/>
        <v>入力済</v>
      </c>
      <c r="BD1241" s="657" t="str">
        <f t="shared" si="377"/>
        <v/>
      </c>
      <c r="BE1241" s="657" t="str">
        <f t="shared" si="378"/>
        <v/>
      </c>
      <c r="BF1241" s="659"/>
      <c r="BG1241" s="659"/>
      <c r="BH1241" s="681" t="e">
        <f>VLOOKUP(K1241,'【参考】数式用'!$A$2:$O$57,15,FALSE)</f>
        <v>#N/A</v>
      </c>
      <c r="BI1241" s="659"/>
      <c r="BJ1241" s="659"/>
      <c r="BK1241" s="659"/>
      <c r="BL1241" s="659"/>
      <c r="BM1241" s="659"/>
      <c r="BN1241" s="659"/>
      <c r="BO1241" s="676"/>
    </row>
    <row r="1242" spans="1:67" s="494" customFormat="1" ht="109.9" customHeight="1">
      <c r="A1242" s="506">
        <v>1231</v>
      </c>
      <c r="B1242" s="517" t="str">
        <f>IF(基本情報入力シート!B1270="","",基本情報入力シート!B1270)</f>
        <v/>
      </c>
      <c r="C1242" s="523"/>
      <c r="D1242" s="523"/>
      <c r="E1242" s="523"/>
      <c r="F1242" s="530"/>
      <c r="G1242" s="536" t="str">
        <f>IF(基本情報入力シート!L1270="","",基本情報入力シート!L1270)</f>
        <v/>
      </c>
      <c r="H1242" s="536" t="str">
        <f>IF(基本情報入力シート!Q1270="","",基本情報入力シート!Q1270)</f>
        <v/>
      </c>
      <c r="I1242" s="536" t="str">
        <f>IF(基本情報入力シート!V1270="","",基本情報入力シート!V1270)</f>
        <v/>
      </c>
      <c r="J1242" s="536" t="str">
        <f>IF(基本情報入力シート!W1270="","",基本情報入力シート!W1270)</f>
        <v/>
      </c>
      <c r="K1242" s="536" t="str">
        <f>IF(基本情報入力シート!Z1270="","",基本情報入力シート!Z1270)</f>
        <v/>
      </c>
      <c r="L1242" s="555" t="str">
        <f>IF(基本情報入力シート!AF1270=0,"",基本情報入力シート!AF1270)</f>
        <v/>
      </c>
      <c r="M1242" s="563" t="str">
        <f>IF(基本情報入力シート!AG1270="","",基本情報入力シート!AG1270)</f>
        <v/>
      </c>
      <c r="N1242" s="571"/>
      <c r="O1242" s="576" t="str">
        <f>IFERROR(VLOOKUP(K1242,'【参考】数式用'!$A$2:$F$57,MATCH(N1242,'【参考】数式用'!$C$3:$F$3,0)+2,0),"")</f>
        <v/>
      </c>
      <c r="P1242" s="583" t="s">
        <v>549</v>
      </c>
      <c r="Q1242" s="588"/>
      <c r="R1242" s="590" t="s">
        <v>71</v>
      </c>
      <c r="S1242" s="588"/>
      <c r="T1242" s="590" t="s">
        <v>743</v>
      </c>
      <c r="U1242" s="588"/>
      <c r="V1242" s="590" t="s">
        <v>71</v>
      </c>
      <c r="W1242" s="588"/>
      <c r="X1242" s="590" t="s">
        <v>560</v>
      </c>
      <c r="Y1242" s="590" t="s">
        <v>763</v>
      </c>
      <c r="Z1242" s="590" t="str">
        <f t="shared" si="362"/>
        <v/>
      </c>
      <c r="AA1242" s="594" t="s">
        <v>127</v>
      </c>
      <c r="AB1242" s="599" t="str">
        <f t="shared" si="363"/>
        <v/>
      </c>
      <c r="AC1242" s="604" t="str">
        <f>IFERROR(ROUNDDOWN(ROUNDDOWN(ROUND(L1242*VLOOKUP(K1242,'【参考】数式用'!$A$4:$F$57,MATCH("処遇改善加算Ⅳ",'【参考】数式用'!$C$3:$F$3,0)+2,0),0)*M1242,0)*Z1242*0.5,0),"")</f>
        <v/>
      </c>
      <c r="AD1242" s="610"/>
      <c r="AE1242" s="618"/>
      <c r="AF1242" s="618"/>
      <c r="AG1242" s="624"/>
      <c r="AH1242" s="627"/>
      <c r="AI1242" s="633"/>
      <c r="AJ1242" s="634"/>
      <c r="AK1242" s="648" t="str">
        <f t="shared" si="364"/>
        <v/>
      </c>
      <c r="AL1242" s="651" t="str">
        <f t="shared" si="379"/>
        <v/>
      </c>
      <c r="AM1242" s="654"/>
      <c r="AN1242" s="657" t="str">
        <f>IFERROR(VLOOKUP(K1242,'【参考】数式用'!$A$2:$N$57,14,FALSE),"")</f>
        <v/>
      </c>
      <c r="AO1242" s="657" t="str">
        <f t="shared" si="365"/>
        <v/>
      </c>
      <c r="AP1242" s="662" t="str">
        <f t="shared" si="366"/>
        <v/>
      </c>
      <c r="AQ1242" s="662" t="str">
        <f t="shared" si="367"/>
        <v>入力済</v>
      </c>
      <c r="AR1242" s="657" t="str">
        <f t="shared" si="368"/>
        <v/>
      </c>
      <c r="AS1242" s="662" t="str">
        <f t="shared" si="369"/>
        <v>入力済</v>
      </c>
      <c r="AT1242" s="662" t="str">
        <f t="shared" si="370"/>
        <v/>
      </c>
      <c r="AU1242" s="662" t="str">
        <f t="shared" si="371"/>
        <v/>
      </c>
      <c r="AV1242" s="657" t="str">
        <f t="shared" si="372"/>
        <v/>
      </c>
      <c r="AW1242" s="657" t="str">
        <f t="shared" si="373"/>
        <v>入力済</v>
      </c>
      <c r="AX1242" s="662" t="str">
        <f>IFERROR(VLOOKUP(K1242,'【参考】数式用'!$AR$3:$AS$49,2,FALSE),"")</f>
        <v/>
      </c>
      <c r="AY1242" s="657" t="str">
        <f t="shared" si="374"/>
        <v/>
      </c>
      <c r="AZ1242" s="657" t="str">
        <f t="shared" si="361"/>
        <v>入力済</v>
      </c>
      <c r="BA1242" s="662" t="str">
        <f>IFERROR(VLOOKUP(K1242,'【参考】数式用'!$AX$3:$AY$56,2,FALSE),"")</f>
        <v/>
      </c>
      <c r="BB1242" s="657" t="str">
        <f t="shared" si="375"/>
        <v/>
      </c>
      <c r="BC1242" s="673" t="str">
        <f t="shared" si="376"/>
        <v>入力済</v>
      </c>
      <c r="BD1242" s="657" t="str">
        <f t="shared" si="377"/>
        <v/>
      </c>
      <c r="BE1242" s="657" t="str">
        <f t="shared" si="378"/>
        <v/>
      </c>
      <c r="BF1242" s="659"/>
      <c r="BG1242" s="659"/>
      <c r="BH1242" s="681" t="e">
        <f>VLOOKUP(K1242,'【参考】数式用'!$A$2:$O$57,15,FALSE)</f>
        <v>#N/A</v>
      </c>
      <c r="BI1242" s="659"/>
      <c r="BJ1242" s="659"/>
      <c r="BK1242" s="659"/>
      <c r="BL1242" s="659"/>
      <c r="BM1242" s="659"/>
      <c r="BN1242" s="659"/>
      <c r="BO1242" s="676"/>
    </row>
    <row r="1243" spans="1:67" s="494" customFormat="1" ht="109.9" customHeight="1">
      <c r="A1243" s="506">
        <v>1232</v>
      </c>
      <c r="B1243" s="517" t="str">
        <f>IF(基本情報入力シート!B1271="","",基本情報入力シート!B1271)</f>
        <v/>
      </c>
      <c r="C1243" s="523"/>
      <c r="D1243" s="523"/>
      <c r="E1243" s="523"/>
      <c r="F1243" s="530"/>
      <c r="G1243" s="536" t="str">
        <f>IF(基本情報入力シート!L1271="","",基本情報入力シート!L1271)</f>
        <v/>
      </c>
      <c r="H1243" s="536" t="str">
        <f>IF(基本情報入力シート!Q1271="","",基本情報入力シート!Q1271)</f>
        <v/>
      </c>
      <c r="I1243" s="536" t="str">
        <f>IF(基本情報入力シート!V1271="","",基本情報入力シート!V1271)</f>
        <v/>
      </c>
      <c r="J1243" s="536" t="str">
        <f>IF(基本情報入力シート!W1271="","",基本情報入力シート!W1271)</f>
        <v/>
      </c>
      <c r="K1243" s="536" t="str">
        <f>IF(基本情報入力シート!Z1271="","",基本情報入力シート!Z1271)</f>
        <v/>
      </c>
      <c r="L1243" s="555" t="str">
        <f>IF(基本情報入力シート!AF1271=0,"",基本情報入力シート!AF1271)</f>
        <v/>
      </c>
      <c r="M1243" s="563" t="str">
        <f>IF(基本情報入力シート!AG1271="","",基本情報入力シート!AG1271)</f>
        <v/>
      </c>
      <c r="N1243" s="571"/>
      <c r="O1243" s="576" t="str">
        <f>IFERROR(VLOOKUP(K1243,'【参考】数式用'!$A$2:$F$57,MATCH(N1243,'【参考】数式用'!$C$3:$F$3,0)+2,0),"")</f>
        <v/>
      </c>
      <c r="P1243" s="583" t="s">
        <v>549</v>
      </c>
      <c r="Q1243" s="588"/>
      <c r="R1243" s="590" t="s">
        <v>71</v>
      </c>
      <c r="S1243" s="588"/>
      <c r="T1243" s="590" t="s">
        <v>743</v>
      </c>
      <c r="U1243" s="588"/>
      <c r="V1243" s="590" t="s">
        <v>71</v>
      </c>
      <c r="W1243" s="588"/>
      <c r="X1243" s="590" t="s">
        <v>560</v>
      </c>
      <c r="Y1243" s="590" t="s">
        <v>763</v>
      </c>
      <c r="Z1243" s="590" t="str">
        <f t="shared" si="362"/>
        <v/>
      </c>
      <c r="AA1243" s="594" t="s">
        <v>127</v>
      </c>
      <c r="AB1243" s="599" t="str">
        <f t="shared" si="363"/>
        <v/>
      </c>
      <c r="AC1243" s="604" t="str">
        <f>IFERROR(ROUNDDOWN(ROUNDDOWN(ROUND(L1243*VLOOKUP(K1243,'【参考】数式用'!$A$4:$F$57,MATCH("処遇改善加算Ⅳ",'【参考】数式用'!$C$3:$F$3,0)+2,0),0)*M1243,0)*Z1243*0.5,0),"")</f>
        <v/>
      </c>
      <c r="AD1243" s="610"/>
      <c r="AE1243" s="618"/>
      <c r="AF1243" s="618"/>
      <c r="AG1243" s="624"/>
      <c r="AH1243" s="627"/>
      <c r="AI1243" s="633"/>
      <c r="AJ1243" s="634"/>
      <c r="AK1243" s="648" t="str">
        <f t="shared" si="364"/>
        <v/>
      </c>
      <c r="AL1243" s="651" t="str">
        <f t="shared" si="379"/>
        <v/>
      </c>
      <c r="AM1243" s="654"/>
      <c r="AN1243" s="657" t="str">
        <f>IFERROR(VLOOKUP(K1243,'【参考】数式用'!$A$2:$N$57,14,FALSE),"")</f>
        <v/>
      </c>
      <c r="AO1243" s="657" t="str">
        <f t="shared" si="365"/>
        <v/>
      </c>
      <c r="AP1243" s="662" t="str">
        <f t="shared" si="366"/>
        <v/>
      </c>
      <c r="AQ1243" s="662" t="str">
        <f t="shared" si="367"/>
        <v>入力済</v>
      </c>
      <c r="AR1243" s="657" t="str">
        <f t="shared" si="368"/>
        <v/>
      </c>
      <c r="AS1243" s="662" t="str">
        <f t="shared" si="369"/>
        <v>入力済</v>
      </c>
      <c r="AT1243" s="662" t="str">
        <f t="shared" si="370"/>
        <v/>
      </c>
      <c r="AU1243" s="662" t="str">
        <f t="shared" si="371"/>
        <v/>
      </c>
      <c r="AV1243" s="657" t="str">
        <f t="shared" si="372"/>
        <v/>
      </c>
      <c r="AW1243" s="657" t="str">
        <f t="shared" si="373"/>
        <v>入力済</v>
      </c>
      <c r="AX1243" s="662" t="str">
        <f>IFERROR(VLOOKUP(K1243,'【参考】数式用'!$AR$3:$AS$49,2,FALSE),"")</f>
        <v/>
      </c>
      <c r="AY1243" s="657" t="str">
        <f t="shared" si="374"/>
        <v/>
      </c>
      <c r="AZ1243" s="657" t="str">
        <f t="shared" si="361"/>
        <v>入力済</v>
      </c>
      <c r="BA1243" s="662" t="str">
        <f>IFERROR(VLOOKUP(K1243,'【参考】数式用'!$AX$3:$AY$56,2,FALSE),"")</f>
        <v/>
      </c>
      <c r="BB1243" s="657" t="str">
        <f t="shared" si="375"/>
        <v/>
      </c>
      <c r="BC1243" s="673" t="str">
        <f t="shared" si="376"/>
        <v>入力済</v>
      </c>
      <c r="BD1243" s="657" t="str">
        <f t="shared" si="377"/>
        <v/>
      </c>
      <c r="BE1243" s="657" t="str">
        <f t="shared" si="378"/>
        <v/>
      </c>
      <c r="BF1243" s="659"/>
      <c r="BG1243" s="659"/>
      <c r="BH1243" s="681" t="e">
        <f>VLOOKUP(K1243,'【参考】数式用'!$A$2:$O$57,15,FALSE)</f>
        <v>#N/A</v>
      </c>
      <c r="BI1243" s="659"/>
      <c r="BJ1243" s="659"/>
      <c r="BK1243" s="659"/>
      <c r="BL1243" s="659"/>
      <c r="BM1243" s="659"/>
      <c r="BN1243" s="659"/>
      <c r="BO1243" s="676"/>
    </row>
    <row r="1244" spans="1:67" s="494" customFormat="1" ht="109.9" customHeight="1">
      <c r="A1244" s="506">
        <v>1233</v>
      </c>
      <c r="B1244" s="517" t="str">
        <f>IF(基本情報入力シート!B1272="","",基本情報入力シート!B1272)</f>
        <v/>
      </c>
      <c r="C1244" s="523"/>
      <c r="D1244" s="523"/>
      <c r="E1244" s="523"/>
      <c r="F1244" s="530"/>
      <c r="G1244" s="536" t="str">
        <f>IF(基本情報入力シート!L1272="","",基本情報入力シート!L1272)</f>
        <v/>
      </c>
      <c r="H1244" s="536" t="str">
        <f>IF(基本情報入力シート!Q1272="","",基本情報入力シート!Q1272)</f>
        <v/>
      </c>
      <c r="I1244" s="536" t="str">
        <f>IF(基本情報入力シート!V1272="","",基本情報入力シート!V1272)</f>
        <v/>
      </c>
      <c r="J1244" s="536" t="str">
        <f>IF(基本情報入力シート!W1272="","",基本情報入力シート!W1272)</f>
        <v/>
      </c>
      <c r="K1244" s="536" t="str">
        <f>IF(基本情報入力シート!Z1272="","",基本情報入力シート!Z1272)</f>
        <v/>
      </c>
      <c r="L1244" s="555" t="str">
        <f>IF(基本情報入力シート!AF1272=0,"",基本情報入力シート!AF1272)</f>
        <v/>
      </c>
      <c r="M1244" s="563" t="str">
        <f>IF(基本情報入力シート!AG1272="","",基本情報入力シート!AG1272)</f>
        <v/>
      </c>
      <c r="N1244" s="571"/>
      <c r="O1244" s="576" t="str">
        <f>IFERROR(VLOOKUP(K1244,'【参考】数式用'!$A$2:$F$57,MATCH(N1244,'【参考】数式用'!$C$3:$F$3,0)+2,0),"")</f>
        <v/>
      </c>
      <c r="P1244" s="583" t="s">
        <v>549</v>
      </c>
      <c r="Q1244" s="588"/>
      <c r="R1244" s="590" t="s">
        <v>71</v>
      </c>
      <c r="S1244" s="588"/>
      <c r="T1244" s="590" t="s">
        <v>743</v>
      </c>
      <c r="U1244" s="588"/>
      <c r="V1244" s="590" t="s">
        <v>71</v>
      </c>
      <c r="W1244" s="588"/>
      <c r="X1244" s="590" t="s">
        <v>560</v>
      </c>
      <c r="Y1244" s="590" t="s">
        <v>763</v>
      </c>
      <c r="Z1244" s="590" t="str">
        <f t="shared" si="362"/>
        <v/>
      </c>
      <c r="AA1244" s="594" t="s">
        <v>127</v>
      </c>
      <c r="AB1244" s="599" t="str">
        <f t="shared" si="363"/>
        <v/>
      </c>
      <c r="AC1244" s="604" t="str">
        <f>IFERROR(ROUNDDOWN(ROUNDDOWN(ROUND(L1244*VLOOKUP(K1244,'【参考】数式用'!$A$4:$F$57,MATCH("処遇改善加算Ⅳ",'【参考】数式用'!$C$3:$F$3,0)+2,0),0)*M1244,0)*Z1244*0.5,0),"")</f>
        <v/>
      </c>
      <c r="AD1244" s="610"/>
      <c r="AE1244" s="618"/>
      <c r="AF1244" s="618"/>
      <c r="AG1244" s="624"/>
      <c r="AH1244" s="627"/>
      <c r="AI1244" s="633"/>
      <c r="AJ1244" s="634"/>
      <c r="AK1244" s="648" t="str">
        <f t="shared" si="364"/>
        <v/>
      </c>
      <c r="AL1244" s="651" t="str">
        <f t="shared" si="379"/>
        <v/>
      </c>
      <c r="AM1244" s="654"/>
      <c r="AN1244" s="657" t="str">
        <f>IFERROR(VLOOKUP(K1244,'【参考】数式用'!$A$2:$N$57,14,FALSE),"")</f>
        <v/>
      </c>
      <c r="AO1244" s="657" t="str">
        <f t="shared" si="365"/>
        <v/>
      </c>
      <c r="AP1244" s="662" t="str">
        <f t="shared" si="366"/>
        <v/>
      </c>
      <c r="AQ1244" s="662" t="str">
        <f t="shared" si="367"/>
        <v>入力済</v>
      </c>
      <c r="AR1244" s="657" t="str">
        <f t="shared" si="368"/>
        <v/>
      </c>
      <c r="AS1244" s="662" t="str">
        <f t="shared" si="369"/>
        <v>入力済</v>
      </c>
      <c r="AT1244" s="662" t="str">
        <f t="shared" si="370"/>
        <v/>
      </c>
      <c r="AU1244" s="662" t="str">
        <f t="shared" si="371"/>
        <v/>
      </c>
      <c r="AV1244" s="657" t="str">
        <f t="shared" si="372"/>
        <v/>
      </c>
      <c r="AW1244" s="657" t="str">
        <f t="shared" si="373"/>
        <v>入力済</v>
      </c>
      <c r="AX1244" s="662" t="str">
        <f>IFERROR(VLOOKUP(K1244,'【参考】数式用'!$AR$3:$AS$49,2,FALSE),"")</f>
        <v/>
      </c>
      <c r="AY1244" s="657" t="str">
        <f t="shared" si="374"/>
        <v/>
      </c>
      <c r="AZ1244" s="657" t="str">
        <f t="shared" si="361"/>
        <v>入力済</v>
      </c>
      <c r="BA1244" s="662" t="str">
        <f>IFERROR(VLOOKUP(K1244,'【参考】数式用'!$AX$3:$AY$56,2,FALSE),"")</f>
        <v/>
      </c>
      <c r="BB1244" s="657" t="str">
        <f t="shared" si="375"/>
        <v/>
      </c>
      <c r="BC1244" s="673" t="str">
        <f t="shared" si="376"/>
        <v>入力済</v>
      </c>
      <c r="BD1244" s="657" t="str">
        <f t="shared" si="377"/>
        <v/>
      </c>
      <c r="BE1244" s="657" t="str">
        <f t="shared" si="378"/>
        <v/>
      </c>
      <c r="BF1244" s="659"/>
      <c r="BG1244" s="659"/>
      <c r="BH1244" s="681" t="e">
        <f>VLOOKUP(K1244,'【参考】数式用'!$A$2:$O$57,15,FALSE)</f>
        <v>#N/A</v>
      </c>
      <c r="BI1244" s="659"/>
      <c r="BJ1244" s="659"/>
      <c r="BK1244" s="659"/>
      <c r="BL1244" s="659"/>
      <c r="BM1244" s="659"/>
      <c r="BN1244" s="659"/>
      <c r="BO1244" s="676"/>
    </row>
    <row r="1245" spans="1:67" s="494" customFormat="1" ht="109.9" customHeight="1">
      <c r="A1245" s="506">
        <v>1234</v>
      </c>
      <c r="B1245" s="517" t="str">
        <f>IF(基本情報入力シート!B1273="","",基本情報入力シート!B1273)</f>
        <v/>
      </c>
      <c r="C1245" s="523"/>
      <c r="D1245" s="523"/>
      <c r="E1245" s="523"/>
      <c r="F1245" s="530"/>
      <c r="G1245" s="536" t="str">
        <f>IF(基本情報入力シート!L1273="","",基本情報入力シート!L1273)</f>
        <v/>
      </c>
      <c r="H1245" s="536" t="str">
        <f>IF(基本情報入力シート!Q1273="","",基本情報入力シート!Q1273)</f>
        <v/>
      </c>
      <c r="I1245" s="536" t="str">
        <f>IF(基本情報入力シート!V1273="","",基本情報入力シート!V1273)</f>
        <v/>
      </c>
      <c r="J1245" s="536" t="str">
        <f>IF(基本情報入力シート!W1273="","",基本情報入力シート!W1273)</f>
        <v/>
      </c>
      <c r="K1245" s="536" t="str">
        <f>IF(基本情報入力シート!Z1273="","",基本情報入力シート!Z1273)</f>
        <v/>
      </c>
      <c r="L1245" s="555" t="str">
        <f>IF(基本情報入力シート!AF1273=0,"",基本情報入力シート!AF1273)</f>
        <v/>
      </c>
      <c r="M1245" s="563" t="str">
        <f>IF(基本情報入力シート!AG1273="","",基本情報入力シート!AG1273)</f>
        <v/>
      </c>
      <c r="N1245" s="571"/>
      <c r="O1245" s="576" t="str">
        <f>IFERROR(VLOOKUP(K1245,'【参考】数式用'!$A$2:$F$57,MATCH(N1245,'【参考】数式用'!$C$3:$F$3,0)+2,0),"")</f>
        <v/>
      </c>
      <c r="P1245" s="583" t="s">
        <v>549</v>
      </c>
      <c r="Q1245" s="588"/>
      <c r="R1245" s="590" t="s">
        <v>71</v>
      </c>
      <c r="S1245" s="588"/>
      <c r="T1245" s="590" t="s">
        <v>743</v>
      </c>
      <c r="U1245" s="588"/>
      <c r="V1245" s="590" t="s">
        <v>71</v>
      </c>
      <c r="W1245" s="588"/>
      <c r="X1245" s="590" t="s">
        <v>560</v>
      </c>
      <c r="Y1245" s="590" t="s">
        <v>763</v>
      </c>
      <c r="Z1245" s="590" t="str">
        <f t="shared" si="362"/>
        <v/>
      </c>
      <c r="AA1245" s="594" t="s">
        <v>127</v>
      </c>
      <c r="AB1245" s="599" t="str">
        <f t="shared" si="363"/>
        <v/>
      </c>
      <c r="AC1245" s="604" t="str">
        <f>IFERROR(ROUNDDOWN(ROUNDDOWN(ROUND(L1245*VLOOKUP(K1245,'【参考】数式用'!$A$4:$F$57,MATCH("処遇改善加算Ⅳ",'【参考】数式用'!$C$3:$F$3,0)+2,0),0)*M1245,0)*Z1245*0.5,0),"")</f>
        <v/>
      </c>
      <c r="AD1245" s="610"/>
      <c r="AE1245" s="618"/>
      <c r="AF1245" s="618"/>
      <c r="AG1245" s="624"/>
      <c r="AH1245" s="627"/>
      <c r="AI1245" s="633"/>
      <c r="AJ1245" s="634"/>
      <c r="AK1245" s="648" t="str">
        <f t="shared" si="364"/>
        <v/>
      </c>
      <c r="AL1245" s="651" t="str">
        <f t="shared" si="379"/>
        <v/>
      </c>
      <c r="AM1245" s="654"/>
      <c r="AN1245" s="657" t="str">
        <f>IFERROR(VLOOKUP(K1245,'【参考】数式用'!$A$2:$N$57,14,FALSE),"")</f>
        <v/>
      </c>
      <c r="AO1245" s="657" t="str">
        <f t="shared" si="365"/>
        <v/>
      </c>
      <c r="AP1245" s="662" t="str">
        <f t="shared" si="366"/>
        <v/>
      </c>
      <c r="AQ1245" s="662" t="str">
        <f t="shared" si="367"/>
        <v>入力済</v>
      </c>
      <c r="AR1245" s="657" t="str">
        <f t="shared" si="368"/>
        <v/>
      </c>
      <c r="AS1245" s="662" t="str">
        <f t="shared" si="369"/>
        <v>入力済</v>
      </c>
      <c r="AT1245" s="662" t="str">
        <f t="shared" si="370"/>
        <v/>
      </c>
      <c r="AU1245" s="662" t="str">
        <f t="shared" si="371"/>
        <v/>
      </c>
      <c r="AV1245" s="657" t="str">
        <f t="shared" si="372"/>
        <v/>
      </c>
      <c r="AW1245" s="657" t="str">
        <f t="shared" si="373"/>
        <v>入力済</v>
      </c>
      <c r="AX1245" s="662" t="str">
        <f>IFERROR(VLOOKUP(K1245,'【参考】数式用'!$AR$3:$AS$49,2,FALSE),"")</f>
        <v/>
      </c>
      <c r="AY1245" s="657" t="str">
        <f t="shared" si="374"/>
        <v/>
      </c>
      <c r="AZ1245" s="657" t="str">
        <f t="shared" si="361"/>
        <v>入力済</v>
      </c>
      <c r="BA1245" s="662" t="str">
        <f>IFERROR(VLOOKUP(K1245,'【参考】数式用'!$AX$3:$AY$56,2,FALSE),"")</f>
        <v/>
      </c>
      <c r="BB1245" s="657" t="str">
        <f t="shared" si="375"/>
        <v/>
      </c>
      <c r="BC1245" s="673" t="str">
        <f t="shared" si="376"/>
        <v>入力済</v>
      </c>
      <c r="BD1245" s="657" t="str">
        <f t="shared" si="377"/>
        <v/>
      </c>
      <c r="BE1245" s="657" t="str">
        <f t="shared" si="378"/>
        <v/>
      </c>
      <c r="BF1245" s="659"/>
      <c r="BG1245" s="659"/>
      <c r="BH1245" s="681" t="e">
        <f>VLOOKUP(K1245,'【参考】数式用'!$A$2:$O$57,15,FALSE)</f>
        <v>#N/A</v>
      </c>
      <c r="BI1245" s="659"/>
      <c r="BJ1245" s="659"/>
      <c r="BK1245" s="659"/>
      <c r="BL1245" s="659"/>
      <c r="BM1245" s="659"/>
      <c r="BN1245" s="659"/>
      <c r="BO1245" s="676"/>
    </row>
    <row r="1246" spans="1:67" s="494" customFormat="1" ht="109.9" customHeight="1">
      <c r="A1246" s="506">
        <v>1235</v>
      </c>
      <c r="B1246" s="517" t="str">
        <f>IF(基本情報入力シート!B1274="","",基本情報入力シート!B1274)</f>
        <v/>
      </c>
      <c r="C1246" s="523"/>
      <c r="D1246" s="523"/>
      <c r="E1246" s="523"/>
      <c r="F1246" s="530"/>
      <c r="G1246" s="536" t="str">
        <f>IF(基本情報入力シート!L1274="","",基本情報入力シート!L1274)</f>
        <v/>
      </c>
      <c r="H1246" s="536" t="str">
        <f>IF(基本情報入力シート!Q1274="","",基本情報入力シート!Q1274)</f>
        <v/>
      </c>
      <c r="I1246" s="536" t="str">
        <f>IF(基本情報入力シート!V1274="","",基本情報入力シート!V1274)</f>
        <v/>
      </c>
      <c r="J1246" s="536" t="str">
        <f>IF(基本情報入力シート!W1274="","",基本情報入力シート!W1274)</f>
        <v/>
      </c>
      <c r="K1246" s="536" t="str">
        <f>IF(基本情報入力シート!Z1274="","",基本情報入力シート!Z1274)</f>
        <v/>
      </c>
      <c r="L1246" s="555" t="str">
        <f>IF(基本情報入力シート!AF1274=0,"",基本情報入力シート!AF1274)</f>
        <v/>
      </c>
      <c r="M1246" s="563" t="str">
        <f>IF(基本情報入力シート!AG1274="","",基本情報入力シート!AG1274)</f>
        <v/>
      </c>
      <c r="N1246" s="571"/>
      <c r="O1246" s="576" t="str">
        <f>IFERROR(VLOOKUP(K1246,'【参考】数式用'!$A$2:$F$57,MATCH(N1246,'【参考】数式用'!$C$3:$F$3,0)+2,0),"")</f>
        <v/>
      </c>
      <c r="P1246" s="583" t="s">
        <v>549</v>
      </c>
      <c r="Q1246" s="588"/>
      <c r="R1246" s="590" t="s">
        <v>71</v>
      </c>
      <c r="S1246" s="588"/>
      <c r="T1246" s="590" t="s">
        <v>743</v>
      </c>
      <c r="U1246" s="588"/>
      <c r="V1246" s="590" t="s">
        <v>71</v>
      </c>
      <c r="W1246" s="588"/>
      <c r="X1246" s="590" t="s">
        <v>560</v>
      </c>
      <c r="Y1246" s="590" t="s">
        <v>763</v>
      </c>
      <c r="Z1246" s="590" t="str">
        <f t="shared" si="362"/>
        <v/>
      </c>
      <c r="AA1246" s="594" t="s">
        <v>127</v>
      </c>
      <c r="AB1246" s="599" t="str">
        <f t="shared" si="363"/>
        <v/>
      </c>
      <c r="AC1246" s="604" t="str">
        <f>IFERROR(ROUNDDOWN(ROUNDDOWN(ROUND(L1246*VLOOKUP(K1246,'【参考】数式用'!$A$4:$F$57,MATCH("処遇改善加算Ⅳ",'【参考】数式用'!$C$3:$F$3,0)+2,0),0)*M1246,0)*Z1246*0.5,0),"")</f>
        <v/>
      </c>
      <c r="AD1246" s="610"/>
      <c r="AE1246" s="618"/>
      <c r="AF1246" s="618"/>
      <c r="AG1246" s="624"/>
      <c r="AH1246" s="627"/>
      <c r="AI1246" s="633"/>
      <c r="AJ1246" s="634"/>
      <c r="AK1246" s="648" t="str">
        <f t="shared" si="364"/>
        <v/>
      </c>
      <c r="AL1246" s="651" t="str">
        <f t="shared" si="379"/>
        <v/>
      </c>
      <c r="AM1246" s="654"/>
      <c r="AN1246" s="657" t="str">
        <f>IFERROR(VLOOKUP(K1246,'【参考】数式用'!$A$2:$N$57,14,FALSE),"")</f>
        <v/>
      </c>
      <c r="AO1246" s="657" t="str">
        <f t="shared" si="365"/>
        <v/>
      </c>
      <c r="AP1246" s="662" t="str">
        <f t="shared" si="366"/>
        <v/>
      </c>
      <c r="AQ1246" s="662" t="str">
        <f t="shared" si="367"/>
        <v>入力済</v>
      </c>
      <c r="AR1246" s="657" t="str">
        <f t="shared" si="368"/>
        <v/>
      </c>
      <c r="AS1246" s="662" t="str">
        <f t="shared" si="369"/>
        <v>入力済</v>
      </c>
      <c r="AT1246" s="662" t="str">
        <f t="shared" si="370"/>
        <v/>
      </c>
      <c r="AU1246" s="662" t="str">
        <f t="shared" si="371"/>
        <v/>
      </c>
      <c r="AV1246" s="657" t="str">
        <f t="shared" si="372"/>
        <v/>
      </c>
      <c r="AW1246" s="657" t="str">
        <f t="shared" si="373"/>
        <v>入力済</v>
      </c>
      <c r="AX1246" s="662" t="str">
        <f>IFERROR(VLOOKUP(K1246,'【参考】数式用'!$AR$3:$AS$49,2,FALSE),"")</f>
        <v/>
      </c>
      <c r="AY1246" s="657" t="str">
        <f t="shared" si="374"/>
        <v/>
      </c>
      <c r="AZ1246" s="657" t="str">
        <f t="shared" ref="AZ1246:AZ1309" si="380">IF(AND(N1246="処遇改善加算Ⅰ",AI1246=""),"未入力","入力済")</f>
        <v>入力済</v>
      </c>
      <c r="BA1246" s="662" t="str">
        <f>IFERROR(VLOOKUP(K1246,'【参考】数式用'!$AX$3:$AY$56,2,FALSE),"")</f>
        <v/>
      </c>
      <c r="BB1246" s="657" t="str">
        <f t="shared" si="375"/>
        <v/>
      </c>
      <c r="BC1246" s="673" t="str">
        <f t="shared" si="376"/>
        <v>入力済</v>
      </c>
      <c r="BD1246" s="657" t="str">
        <f t="shared" si="377"/>
        <v/>
      </c>
      <c r="BE1246" s="657" t="str">
        <f t="shared" si="378"/>
        <v/>
      </c>
      <c r="BF1246" s="659"/>
      <c r="BG1246" s="659"/>
      <c r="BH1246" s="681" t="e">
        <f>VLOOKUP(K1246,'【参考】数式用'!$A$2:$O$57,15,FALSE)</f>
        <v>#N/A</v>
      </c>
      <c r="BI1246" s="659"/>
      <c r="BJ1246" s="659"/>
      <c r="BK1246" s="659"/>
      <c r="BL1246" s="659"/>
      <c r="BM1246" s="659"/>
      <c r="BN1246" s="659"/>
      <c r="BO1246" s="676"/>
    </row>
    <row r="1247" spans="1:67" s="494" customFormat="1" ht="109.9" customHeight="1">
      <c r="A1247" s="506">
        <v>1236</v>
      </c>
      <c r="B1247" s="517" t="str">
        <f>IF(基本情報入力シート!B1275="","",基本情報入力シート!B1275)</f>
        <v/>
      </c>
      <c r="C1247" s="523"/>
      <c r="D1247" s="523"/>
      <c r="E1247" s="523"/>
      <c r="F1247" s="530"/>
      <c r="G1247" s="536" t="str">
        <f>IF(基本情報入力シート!L1275="","",基本情報入力シート!L1275)</f>
        <v/>
      </c>
      <c r="H1247" s="536" t="str">
        <f>IF(基本情報入力シート!Q1275="","",基本情報入力シート!Q1275)</f>
        <v/>
      </c>
      <c r="I1247" s="536" t="str">
        <f>IF(基本情報入力シート!V1275="","",基本情報入力シート!V1275)</f>
        <v/>
      </c>
      <c r="J1247" s="536" t="str">
        <f>IF(基本情報入力シート!W1275="","",基本情報入力シート!W1275)</f>
        <v/>
      </c>
      <c r="K1247" s="536" t="str">
        <f>IF(基本情報入力シート!Z1275="","",基本情報入力シート!Z1275)</f>
        <v/>
      </c>
      <c r="L1247" s="555" t="str">
        <f>IF(基本情報入力シート!AF1275=0,"",基本情報入力シート!AF1275)</f>
        <v/>
      </c>
      <c r="M1247" s="563" t="str">
        <f>IF(基本情報入力シート!AG1275="","",基本情報入力シート!AG1275)</f>
        <v/>
      </c>
      <c r="N1247" s="571"/>
      <c r="O1247" s="576" t="str">
        <f>IFERROR(VLOOKUP(K1247,'【参考】数式用'!$A$2:$F$57,MATCH(N1247,'【参考】数式用'!$C$3:$F$3,0)+2,0),"")</f>
        <v/>
      </c>
      <c r="P1247" s="583" t="s">
        <v>549</v>
      </c>
      <c r="Q1247" s="588"/>
      <c r="R1247" s="590" t="s">
        <v>71</v>
      </c>
      <c r="S1247" s="588"/>
      <c r="T1247" s="590" t="s">
        <v>743</v>
      </c>
      <c r="U1247" s="588"/>
      <c r="V1247" s="590" t="s">
        <v>71</v>
      </c>
      <c r="W1247" s="588"/>
      <c r="X1247" s="590" t="s">
        <v>560</v>
      </c>
      <c r="Y1247" s="590" t="s">
        <v>763</v>
      </c>
      <c r="Z1247" s="590" t="str">
        <f t="shared" si="362"/>
        <v/>
      </c>
      <c r="AA1247" s="594" t="s">
        <v>127</v>
      </c>
      <c r="AB1247" s="599" t="str">
        <f t="shared" si="363"/>
        <v/>
      </c>
      <c r="AC1247" s="604" t="str">
        <f>IFERROR(ROUNDDOWN(ROUNDDOWN(ROUND(L1247*VLOOKUP(K1247,'【参考】数式用'!$A$4:$F$57,MATCH("処遇改善加算Ⅳ",'【参考】数式用'!$C$3:$F$3,0)+2,0),0)*M1247,0)*Z1247*0.5,0),"")</f>
        <v/>
      </c>
      <c r="AD1247" s="610"/>
      <c r="AE1247" s="618"/>
      <c r="AF1247" s="618"/>
      <c r="AG1247" s="624"/>
      <c r="AH1247" s="627"/>
      <c r="AI1247" s="633"/>
      <c r="AJ1247" s="634"/>
      <c r="AK1247" s="648" t="str">
        <f t="shared" si="364"/>
        <v/>
      </c>
      <c r="AL1247" s="651" t="str">
        <f t="shared" si="379"/>
        <v/>
      </c>
      <c r="AM1247" s="654"/>
      <c r="AN1247" s="657" t="str">
        <f>IFERROR(VLOOKUP(K1247,'【参考】数式用'!$A$2:$N$57,14,FALSE),"")</f>
        <v/>
      </c>
      <c r="AO1247" s="657" t="str">
        <f t="shared" si="365"/>
        <v/>
      </c>
      <c r="AP1247" s="662" t="str">
        <f t="shared" si="366"/>
        <v/>
      </c>
      <c r="AQ1247" s="662" t="str">
        <f t="shared" si="367"/>
        <v>入力済</v>
      </c>
      <c r="AR1247" s="657" t="str">
        <f t="shared" si="368"/>
        <v/>
      </c>
      <c r="AS1247" s="662" t="str">
        <f t="shared" si="369"/>
        <v>入力済</v>
      </c>
      <c r="AT1247" s="662" t="str">
        <f t="shared" si="370"/>
        <v/>
      </c>
      <c r="AU1247" s="662" t="str">
        <f t="shared" si="371"/>
        <v/>
      </c>
      <c r="AV1247" s="657" t="str">
        <f t="shared" si="372"/>
        <v/>
      </c>
      <c r="AW1247" s="657" t="str">
        <f t="shared" si="373"/>
        <v>入力済</v>
      </c>
      <c r="AX1247" s="662" t="str">
        <f>IFERROR(VLOOKUP(K1247,'【参考】数式用'!$AR$3:$AS$49,2,FALSE),"")</f>
        <v/>
      </c>
      <c r="AY1247" s="657" t="str">
        <f t="shared" si="374"/>
        <v/>
      </c>
      <c r="AZ1247" s="657" t="str">
        <f t="shared" si="380"/>
        <v>入力済</v>
      </c>
      <c r="BA1247" s="662" t="str">
        <f>IFERROR(VLOOKUP(K1247,'【参考】数式用'!$AX$3:$AY$56,2,FALSE),"")</f>
        <v/>
      </c>
      <c r="BB1247" s="657" t="str">
        <f t="shared" si="375"/>
        <v/>
      </c>
      <c r="BC1247" s="673" t="str">
        <f t="shared" si="376"/>
        <v>入力済</v>
      </c>
      <c r="BD1247" s="657" t="str">
        <f t="shared" si="377"/>
        <v/>
      </c>
      <c r="BE1247" s="657" t="str">
        <f t="shared" si="378"/>
        <v/>
      </c>
      <c r="BF1247" s="659"/>
      <c r="BG1247" s="659"/>
      <c r="BH1247" s="681" t="e">
        <f>VLOOKUP(K1247,'【参考】数式用'!$A$2:$O$57,15,FALSE)</f>
        <v>#N/A</v>
      </c>
      <c r="BI1247" s="659"/>
      <c r="BJ1247" s="659"/>
      <c r="BK1247" s="659"/>
      <c r="BL1247" s="659"/>
      <c r="BM1247" s="659"/>
      <c r="BN1247" s="659"/>
      <c r="BO1247" s="676"/>
    </row>
    <row r="1248" spans="1:67" s="494" customFormat="1" ht="109.9" customHeight="1">
      <c r="A1248" s="506">
        <v>1237</v>
      </c>
      <c r="B1248" s="517" t="str">
        <f>IF(基本情報入力シート!B1276="","",基本情報入力シート!B1276)</f>
        <v/>
      </c>
      <c r="C1248" s="523"/>
      <c r="D1248" s="523"/>
      <c r="E1248" s="523"/>
      <c r="F1248" s="530"/>
      <c r="G1248" s="536" t="str">
        <f>IF(基本情報入力シート!L1276="","",基本情報入力シート!L1276)</f>
        <v/>
      </c>
      <c r="H1248" s="536" t="str">
        <f>IF(基本情報入力シート!Q1276="","",基本情報入力シート!Q1276)</f>
        <v/>
      </c>
      <c r="I1248" s="536" t="str">
        <f>IF(基本情報入力シート!V1276="","",基本情報入力シート!V1276)</f>
        <v/>
      </c>
      <c r="J1248" s="536" t="str">
        <f>IF(基本情報入力シート!W1276="","",基本情報入力シート!W1276)</f>
        <v/>
      </c>
      <c r="K1248" s="536" t="str">
        <f>IF(基本情報入力シート!Z1276="","",基本情報入力シート!Z1276)</f>
        <v/>
      </c>
      <c r="L1248" s="555" t="str">
        <f>IF(基本情報入力シート!AF1276=0,"",基本情報入力シート!AF1276)</f>
        <v/>
      </c>
      <c r="M1248" s="563" t="str">
        <f>IF(基本情報入力シート!AG1276="","",基本情報入力シート!AG1276)</f>
        <v/>
      </c>
      <c r="N1248" s="571"/>
      <c r="O1248" s="576" t="str">
        <f>IFERROR(VLOOKUP(K1248,'【参考】数式用'!$A$2:$F$57,MATCH(N1248,'【参考】数式用'!$C$3:$F$3,0)+2,0),"")</f>
        <v/>
      </c>
      <c r="P1248" s="583" t="s">
        <v>549</v>
      </c>
      <c r="Q1248" s="588"/>
      <c r="R1248" s="590" t="s">
        <v>71</v>
      </c>
      <c r="S1248" s="588"/>
      <c r="T1248" s="590" t="s">
        <v>743</v>
      </c>
      <c r="U1248" s="588"/>
      <c r="V1248" s="590" t="s">
        <v>71</v>
      </c>
      <c r="W1248" s="588"/>
      <c r="X1248" s="590" t="s">
        <v>560</v>
      </c>
      <c r="Y1248" s="590" t="s">
        <v>763</v>
      </c>
      <c r="Z1248" s="590" t="str">
        <f t="shared" si="362"/>
        <v/>
      </c>
      <c r="AA1248" s="594" t="s">
        <v>127</v>
      </c>
      <c r="AB1248" s="599" t="str">
        <f t="shared" si="363"/>
        <v/>
      </c>
      <c r="AC1248" s="604" t="str">
        <f>IFERROR(ROUNDDOWN(ROUNDDOWN(ROUND(L1248*VLOOKUP(K1248,'【参考】数式用'!$A$4:$F$57,MATCH("処遇改善加算Ⅳ",'【参考】数式用'!$C$3:$F$3,0)+2,0),0)*M1248,0)*Z1248*0.5,0),"")</f>
        <v/>
      </c>
      <c r="AD1248" s="610"/>
      <c r="AE1248" s="618"/>
      <c r="AF1248" s="618"/>
      <c r="AG1248" s="624"/>
      <c r="AH1248" s="627"/>
      <c r="AI1248" s="633"/>
      <c r="AJ1248" s="634"/>
      <c r="AK1248" s="648" t="str">
        <f t="shared" si="364"/>
        <v/>
      </c>
      <c r="AL1248" s="651" t="str">
        <f t="shared" si="379"/>
        <v/>
      </c>
      <c r="AM1248" s="654"/>
      <c r="AN1248" s="657" t="str">
        <f>IFERROR(VLOOKUP(K1248,'【参考】数式用'!$A$2:$N$57,14,FALSE),"")</f>
        <v/>
      </c>
      <c r="AO1248" s="657" t="str">
        <f t="shared" si="365"/>
        <v/>
      </c>
      <c r="AP1248" s="662" t="str">
        <f t="shared" si="366"/>
        <v/>
      </c>
      <c r="AQ1248" s="662" t="str">
        <f t="shared" si="367"/>
        <v>入力済</v>
      </c>
      <c r="AR1248" s="657" t="str">
        <f t="shared" si="368"/>
        <v/>
      </c>
      <c r="AS1248" s="662" t="str">
        <f t="shared" si="369"/>
        <v>入力済</v>
      </c>
      <c r="AT1248" s="662" t="str">
        <f t="shared" si="370"/>
        <v/>
      </c>
      <c r="AU1248" s="662" t="str">
        <f t="shared" si="371"/>
        <v/>
      </c>
      <c r="AV1248" s="657" t="str">
        <f t="shared" si="372"/>
        <v/>
      </c>
      <c r="AW1248" s="657" t="str">
        <f t="shared" si="373"/>
        <v>入力済</v>
      </c>
      <c r="AX1248" s="662" t="str">
        <f>IFERROR(VLOOKUP(K1248,'【参考】数式用'!$AR$3:$AS$49,2,FALSE),"")</f>
        <v/>
      </c>
      <c r="AY1248" s="657" t="str">
        <f t="shared" si="374"/>
        <v/>
      </c>
      <c r="AZ1248" s="657" t="str">
        <f t="shared" si="380"/>
        <v>入力済</v>
      </c>
      <c r="BA1248" s="662" t="str">
        <f>IFERROR(VLOOKUP(K1248,'【参考】数式用'!$AX$3:$AY$56,2,FALSE),"")</f>
        <v/>
      </c>
      <c r="BB1248" s="657" t="str">
        <f t="shared" si="375"/>
        <v/>
      </c>
      <c r="BC1248" s="673" t="str">
        <f t="shared" si="376"/>
        <v>入力済</v>
      </c>
      <c r="BD1248" s="657" t="str">
        <f t="shared" si="377"/>
        <v/>
      </c>
      <c r="BE1248" s="657" t="str">
        <f t="shared" si="378"/>
        <v/>
      </c>
      <c r="BF1248" s="659"/>
      <c r="BG1248" s="659"/>
      <c r="BH1248" s="681" t="e">
        <f>VLOOKUP(K1248,'【参考】数式用'!$A$2:$O$57,15,FALSE)</f>
        <v>#N/A</v>
      </c>
      <c r="BI1248" s="659"/>
      <c r="BJ1248" s="659"/>
      <c r="BK1248" s="659"/>
      <c r="BL1248" s="659"/>
      <c r="BM1248" s="659"/>
      <c r="BN1248" s="659"/>
      <c r="BO1248" s="676"/>
    </row>
    <row r="1249" spans="1:67" s="494" customFormat="1" ht="109.9" customHeight="1">
      <c r="A1249" s="506">
        <v>1238</v>
      </c>
      <c r="B1249" s="517" t="str">
        <f>IF(基本情報入力シート!B1277="","",基本情報入力シート!B1277)</f>
        <v/>
      </c>
      <c r="C1249" s="523"/>
      <c r="D1249" s="523"/>
      <c r="E1249" s="523"/>
      <c r="F1249" s="530"/>
      <c r="G1249" s="536" t="str">
        <f>IF(基本情報入力シート!L1277="","",基本情報入力シート!L1277)</f>
        <v/>
      </c>
      <c r="H1249" s="536" t="str">
        <f>IF(基本情報入力シート!Q1277="","",基本情報入力シート!Q1277)</f>
        <v/>
      </c>
      <c r="I1249" s="536" t="str">
        <f>IF(基本情報入力シート!V1277="","",基本情報入力シート!V1277)</f>
        <v/>
      </c>
      <c r="J1249" s="536" t="str">
        <f>IF(基本情報入力シート!W1277="","",基本情報入力シート!W1277)</f>
        <v/>
      </c>
      <c r="K1249" s="536" t="str">
        <f>IF(基本情報入力シート!Z1277="","",基本情報入力シート!Z1277)</f>
        <v/>
      </c>
      <c r="L1249" s="555" t="str">
        <f>IF(基本情報入力シート!AF1277=0,"",基本情報入力シート!AF1277)</f>
        <v/>
      </c>
      <c r="M1249" s="563" t="str">
        <f>IF(基本情報入力シート!AG1277="","",基本情報入力シート!AG1277)</f>
        <v/>
      </c>
      <c r="N1249" s="571"/>
      <c r="O1249" s="576" t="str">
        <f>IFERROR(VLOOKUP(K1249,'【参考】数式用'!$A$2:$F$57,MATCH(N1249,'【参考】数式用'!$C$3:$F$3,0)+2,0),"")</f>
        <v/>
      </c>
      <c r="P1249" s="583" t="s">
        <v>549</v>
      </c>
      <c r="Q1249" s="588"/>
      <c r="R1249" s="590" t="s">
        <v>71</v>
      </c>
      <c r="S1249" s="588"/>
      <c r="T1249" s="590" t="s">
        <v>743</v>
      </c>
      <c r="U1249" s="588"/>
      <c r="V1249" s="590" t="s">
        <v>71</v>
      </c>
      <c r="W1249" s="588"/>
      <c r="X1249" s="590" t="s">
        <v>560</v>
      </c>
      <c r="Y1249" s="590" t="s">
        <v>763</v>
      </c>
      <c r="Z1249" s="590" t="str">
        <f t="shared" si="362"/>
        <v/>
      </c>
      <c r="AA1249" s="594" t="s">
        <v>127</v>
      </c>
      <c r="AB1249" s="599" t="str">
        <f t="shared" si="363"/>
        <v/>
      </c>
      <c r="AC1249" s="604" t="str">
        <f>IFERROR(ROUNDDOWN(ROUNDDOWN(ROUND(L1249*VLOOKUP(K1249,'【参考】数式用'!$A$4:$F$57,MATCH("処遇改善加算Ⅳ",'【参考】数式用'!$C$3:$F$3,0)+2,0),0)*M1249,0)*Z1249*0.5,0),"")</f>
        <v/>
      </c>
      <c r="AD1249" s="610"/>
      <c r="AE1249" s="618"/>
      <c r="AF1249" s="618"/>
      <c r="AG1249" s="624"/>
      <c r="AH1249" s="627"/>
      <c r="AI1249" s="633"/>
      <c r="AJ1249" s="634"/>
      <c r="AK1249" s="648" t="str">
        <f t="shared" si="364"/>
        <v/>
      </c>
      <c r="AL1249" s="651" t="str">
        <f t="shared" si="379"/>
        <v/>
      </c>
      <c r="AM1249" s="654"/>
      <c r="AN1249" s="657" t="str">
        <f>IFERROR(VLOOKUP(K1249,'【参考】数式用'!$A$2:$N$57,14,FALSE),"")</f>
        <v/>
      </c>
      <c r="AO1249" s="657" t="str">
        <f t="shared" si="365"/>
        <v/>
      </c>
      <c r="AP1249" s="662" t="str">
        <f t="shared" si="366"/>
        <v/>
      </c>
      <c r="AQ1249" s="662" t="str">
        <f t="shared" si="367"/>
        <v>入力済</v>
      </c>
      <c r="AR1249" s="657" t="str">
        <f t="shared" si="368"/>
        <v/>
      </c>
      <c r="AS1249" s="662" t="str">
        <f t="shared" si="369"/>
        <v>入力済</v>
      </c>
      <c r="AT1249" s="662" t="str">
        <f t="shared" si="370"/>
        <v/>
      </c>
      <c r="AU1249" s="662" t="str">
        <f t="shared" si="371"/>
        <v/>
      </c>
      <c r="AV1249" s="657" t="str">
        <f t="shared" si="372"/>
        <v/>
      </c>
      <c r="AW1249" s="657" t="str">
        <f t="shared" si="373"/>
        <v>入力済</v>
      </c>
      <c r="AX1249" s="662" t="str">
        <f>IFERROR(VLOOKUP(K1249,'【参考】数式用'!$AR$3:$AS$49,2,FALSE),"")</f>
        <v/>
      </c>
      <c r="AY1249" s="657" t="str">
        <f t="shared" si="374"/>
        <v/>
      </c>
      <c r="AZ1249" s="657" t="str">
        <f t="shared" si="380"/>
        <v>入力済</v>
      </c>
      <c r="BA1249" s="662" t="str">
        <f>IFERROR(VLOOKUP(K1249,'【参考】数式用'!$AX$3:$AY$56,2,FALSE),"")</f>
        <v/>
      </c>
      <c r="BB1249" s="657" t="str">
        <f t="shared" si="375"/>
        <v/>
      </c>
      <c r="BC1249" s="673" t="str">
        <f t="shared" si="376"/>
        <v>入力済</v>
      </c>
      <c r="BD1249" s="657" t="str">
        <f t="shared" si="377"/>
        <v/>
      </c>
      <c r="BE1249" s="657" t="str">
        <f t="shared" si="378"/>
        <v/>
      </c>
      <c r="BF1249" s="659"/>
      <c r="BG1249" s="659"/>
      <c r="BH1249" s="681" t="e">
        <f>VLOOKUP(K1249,'【参考】数式用'!$A$2:$O$57,15,FALSE)</f>
        <v>#N/A</v>
      </c>
      <c r="BI1249" s="659"/>
      <c r="BJ1249" s="659"/>
      <c r="BK1249" s="659"/>
      <c r="BL1249" s="659"/>
      <c r="BM1249" s="659"/>
      <c r="BN1249" s="659"/>
      <c r="BO1249" s="676"/>
    </row>
    <row r="1250" spans="1:67" s="494" customFormat="1" ht="109.9" customHeight="1">
      <c r="A1250" s="506">
        <v>1239</v>
      </c>
      <c r="B1250" s="517" t="str">
        <f>IF(基本情報入力シート!B1278="","",基本情報入力シート!B1278)</f>
        <v/>
      </c>
      <c r="C1250" s="523"/>
      <c r="D1250" s="523"/>
      <c r="E1250" s="523"/>
      <c r="F1250" s="530"/>
      <c r="G1250" s="536" t="str">
        <f>IF(基本情報入力シート!L1278="","",基本情報入力シート!L1278)</f>
        <v/>
      </c>
      <c r="H1250" s="536" t="str">
        <f>IF(基本情報入力シート!Q1278="","",基本情報入力シート!Q1278)</f>
        <v/>
      </c>
      <c r="I1250" s="536" t="str">
        <f>IF(基本情報入力シート!V1278="","",基本情報入力シート!V1278)</f>
        <v/>
      </c>
      <c r="J1250" s="536" t="str">
        <f>IF(基本情報入力シート!W1278="","",基本情報入力シート!W1278)</f>
        <v/>
      </c>
      <c r="K1250" s="536" t="str">
        <f>IF(基本情報入力シート!Z1278="","",基本情報入力シート!Z1278)</f>
        <v/>
      </c>
      <c r="L1250" s="555" t="str">
        <f>IF(基本情報入力シート!AF1278=0,"",基本情報入力シート!AF1278)</f>
        <v/>
      </c>
      <c r="M1250" s="563" t="str">
        <f>IF(基本情報入力シート!AG1278="","",基本情報入力シート!AG1278)</f>
        <v/>
      </c>
      <c r="N1250" s="571"/>
      <c r="O1250" s="576" t="str">
        <f>IFERROR(VLOOKUP(K1250,'【参考】数式用'!$A$2:$F$57,MATCH(N1250,'【参考】数式用'!$C$3:$F$3,0)+2,0),"")</f>
        <v/>
      </c>
      <c r="P1250" s="583" t="s">
        <v>549</v>
      </c>
      <c r="Q1250" s="588"/>
      <c r="R1250" s="590" t="s">
        <v>71</v>
      </c>
      <c r="S1250" s="588"/>
      <c r="T1250" s="590" t="s">
        <v>743</v>
      </c>
      <c r="U1250" s="588"/>
      <c r="V1250" s="590" t="s">
        <v>71</v>
      </c>
      <c r="W1250" s="588"/>
      <c r="X1250" s="590" t="s">
        <v>560</v>
      </c>
      <c r="Y1250" s="590" t="s">
        <v>763</v>
      </c>
      <c r="Z1250" s="590" t="str">
        <f t="shared" si="362"/>
        <v/>
      </c>
      <c r="AA1250" s="594" t="s">
        <v>127</v>
      </c>
      <c r="AB1250" s="599" t="str">
        <f t="shared" si="363"/>
        <v/>
      </c>
      <c r="AC1250" s="604" t="str">
        <f>IFERROR(ROUNDDOWN(ROUNDDOWN(ROUND(L1250*VLOOKUP(K1250,'【参考】数式用'!$A$4:$F$57,MATCH("処遇改善加算Ⅳ",'【参考】数式用'!$C$3:$F$3,0)+2,0),0)*M1250,0)*Z1250*0.5,0),"")</f>
        <v/>
      </c>
      <c r="AD1250" s="610"/>
      <c r="AE1250" s="618"/>
      <c r="AF1250" s="618"/>
      <c r="AG1250" s="624"/>
      <c r="AH1250" s="627"/>
      <c r="AI1250" s="633"/>
      <c r="AJ1250" s="634"/>
      <c r="AK1250" s="648" t="str">
        <f t="shared" si="364"/>
        <v/>
      </c>
      <c r="AL1250" s="651" t="str">
        <f t="shared" si="379"/>
        <v/>
      </c>
      <c r="AM1250" s="654"/>
      <c r="AN1250" s="657" t="str">
        <f>IFERROR(VLOOKUP(K1250,'【参考】数式用'!$A$2:$N$57,14,FALSE),"")</f>
        <v/>
      </c>
      <c r="AO1250" s="657" t="str">
        <f t="shared" si="365"/>
        <v/>
      </c>
      <c r="AP1250" s="662" t="str">
        <f t="shared" si="366"/>
        <v/>
      </c>
      <c r="AQ1250" s="662" t="str">
        <f t="shared" si="367"/>
        <v>入力済</v>
      </c>
      <c r="AR1250" s="657" t="str">
        <f t="shared" si="368"/>
        <v/>
      </c>
      <c r="AS1250" s="662" t="str">
        <f t="shared" si="369"/>
        <v>入力済</v>
      </c>
      <c r="AT1250" s="662" t="str">
        <f t="shared" si="370"/>
        <v/>
      </c>
      <c r="AU1250" s="662" t="str">
        <f t="shared" si="371"/>
        <v/>
      </c>
      <c r="AV1250" s="657" t="str">
        <f t="shared" si="372"/>
        <v/>
      </c>
      <c r="AW1250" s="657" t="str">
        <f t="shared" si="373"/>
        <v>入力済</v>
      </c>
      <c r="AX1250" s="662" t="str">
        <f>IFERROR(VLOOKUP(K1250,'【参考】数式用'!$AR$3:$AS$49,2,FALSE),"")</f>
        <v/>
      </c>
      <c r="AY1250" s="657" t="str">
        <f t="shared" si="374"/>
        <v/>
      </c>
      <c r="AZ1250" s="657" t="str">
        <f t="shared" si="380"/>
        <v>入力済</v>
      </c>
      <c r="BA1250" s="662" t="str">
        <f>IFERROR(VLOOKUP(K1250,'【参考】数式用'!$AX$3:$AY$56,2,FALSE),"")</f>
        <v/>
      </c>
      <c r="BB1250" s="657" t="str">
        <f t="shared" si="375"/>
        <v/>
      </c>
      <c r="BC1250" s="673" t="str">
        <f t="shared" si="376"/>
        <v>入力済</v>
      </c>
      <c r="BD1250" s="657" t="str">
        <f t="shared" si="377"/>
        <v/>
      </c>
      <c r="BE1250" s="657" t="str">
        <f t="shared" si="378"/>
        <v/>
      </c>
      <c r="BF1250" s="659"/>
      <c r="BG1250" s="659"/>
      <c r="BH1250" s="681" t="e">
        <f>VLOOKUP(K1250,'【参考】数式用'!$A$2:$O$57,15,FALSE)</f>
        <v>#N/A</v>
      </c>
      <c r="BI1250" s="659"/>
      <c r="BJ1250" s="659"/>
      <c r="BK1250" s="659"/>
      <c r="BL1250" s="659"/>
      <c r="BM1250" s="659"/>
      <c r="BN1250" s="659"/>
      <c r="BO1250" s="676"/>
    </row>
    <row r="1251" spans="1:67" s="494" customFormat="1" ht="109.9" customHeight="1">
      <c r="A1251" s="506">
        <v>1240</v>
      </c>
      <c r="B1251" s="517" t="str">
        <f>IF(基本情報入力シート!B1279="","",基本情報入力シート!B1279)</f>
        <v/>
      </c>
      <c r="C1251" s="523"/>
      <c r="D1251" s="523"/>
      <c r="E1251" s="523"/>
      <c r="F1251" s="530"/>
      <c r="G1251" s="536" t="str">
        <f>IF(基本情報入力シート!L1279="","",基本情報入力シート!L1279)</f>
        <v/>
      </c>
      <c r="H1251" s="536" t="str">
        <f>IF(基本情報入力シート!Q1279="","",基本情報入力シート!Q1279)</f>
        <v/>
      </c>
      <c r="I1251" s="536" t="str">
        <f>IF(基本情報入力シート!V1279="","",基本情報入力シート!V1279)</f>
        <v/>
      </c>
      <c r="J1251" s="536" t="str">
        <f>IF(基本情報入力シート!W1279="","",基本情報入力シート!W1279)</f>
        <v/>
      </c>
      <c r="K1251" s="536" t="str">
        <f>IF(基本情報入力シート!Z1279="","",基本情報入力シート!Z1279)</f>
        <v/>
      </c>
      <c r="L1251" s="555" t="str">
        <f>IF(基本情報入力シート!AF1279=0,"",基本情報入力シート!AF1279)</f>
        <v/>
      </c>
      <c r="M1251" s="563" t="str">
        <f>IF(基本情報入力シート!AG1279="","",基本情報入力シート!AG1279)</f>
        <v/>
      </c>
      <c r="N1251" s="571"/>
      <c r="O1251" s="576" t="str">
        <f>IFERROR(VLOOKUP(K1251,'【参考】数式用'!$A$2:$F$57,MATCH(N1251,'【参考】数式用'!$C$3:$F$3,0)+2,0),"")</f>
        <v/>
      </c>
      <c r="P1251" s="583" t="s">
        <v>549</v>
      </c>
      <c r="Q1251" s="588"/>
      <c r="R1251" s="590" t="s">
        <v>71</v>
      </c>
      <c r="S1251" s="588"/>
      <c r="T1251" s="590" t="s">
        <v>743</v>
      </c>
      <c r="U1251" s="588"/>
      <c r="V1251" s="590" t="s">
        <v>71</v>
      </c>
      <c r="W1251" s="588"/>
      <c r="X1251" s="590" t="s">
        <v>560</v>
      </c>
      <c r="Y1251" s="590" t="s">
        <v>763</v>
      </c>
      <c r="Z1251" s="590" t="str">
        <f t="shared" si="362"/>
        <v/>
      </c>
      <c r="AA1251" s="594" t="s">
        <v>127</v>
      </c>
      <c r="AB1251" s="599" t="str">
        <f t="shared" si="363"/>
        <v/>
      </c>
      <c r="AC1251" s="604" t="str">
        <f>IFERROR(ROUNDDOWN(ROUNDDOWN(ROUND(L1251*VLOOKUP(K1251,'【参考】数式用'!$A$4:$F$57,MATCH("処遇改善加算Ⅳ",'【参考】数式用'!$C$3:$F$3,0)+2,0),0)*M1251,0)*Z1251*0.5,0),"")</f>
        <v/>
      </c>
      <c r="AD1251" s="610"/>
      <c r="AE1251" s="618"/>
      <c r="AF1251" s="618"/>
      <c r="AG1251" s="624"/>
      <c r="AH1251" s="627"/>
      <c r="AI1251" s="633"/>
      <c r="AJ1251" s="634"/>
      <c r="AK1251" s="648" t="str">
        <f t="shared" si="364"/>
        <v/>
      </c>
      <c r="AL1251" s="651" t="str">
        <f t="shared" si="379"/>
        <v/>
      </c>
      <c r="AM1251" s="654"/>
      <c r="AN1251" s="657" t="str">
        <f>IFERROR(VLOOKUP(K1251,'【参考】数式用'!$A$2:$N$57,14,FALSE),"")</f>
        <v/>
      </c>
      <c r="AO1251" s="657" t="str">
        <f t="shared" si="365"/>
        <v/>
      </c>
      <c r="AP1251" s="662" t="str">
        <f t="shared" si="366"/>
        <v/>
      </c>
      <c r="AQ1251" s="662" t="str">
        <f t="shared" si="367"/>
        <v>入力済</v>
      </c>
      <c r="AR1251" s="657" t="str">
        <f t="shared" si="368"/>
        <v/>
      </c>
      <c r="AS1251" s="662" t="str">
        <f t="shared" si="369"/>
        <v>入力済</v>
      </c>
      <c r="AT1251" s="662" t="str">
        <f t="shared" si="370"/>
        <v/>
      </c>
      <c r="AU1251" s="662" t="str">
        <f t="shared" si="371"/>
        <v/>
      </c>
      <c r="AV1251" s="657" t="str">
        <f t="shared" si="372"/>
        <v/>
      </c>
      <c r="AW1251" s="657" t="str">
        <f t="shared" si="373"/>
        <v>入力済</v>
      </c>
      <c r="AX1251" s="662" t="str">
        <f>IFERROR(VLOOKUP(K1251,'【参考】数式用'!$AR$3:$AS$49,2,FALSE),"")</f>
        <v/>
      </c>
      <c r="AY1251" s="657" t="str">
        <f t="shared" si="374"/>
        <v/>
      </c>
      <c r="AZ1251" s="657" t="str">
        <f t="shared" si="380"/>
        <v>入力済</v>
      </c>
      <c r="BA1251" s="662" t="str">
        <f>IFERROR(VLOOKUP(K1251,'【参考】数式用'!$AX$3:$AY$56,2,FALSE),"")</f>
        <v/>
      </c>
      <c r="BB1251" s="657" t="str">
        <f t="shared" si="375"/>
        <v/>
      </c>
      <c r="BC1251" s="673" t="str">
        <f t="shared" si="376"/>
        <v>入力済</v>
      </c>
      <c r="BD1251" s="657" t="str">
        <f t="shared" si="377"/>
        <v/>
      </c>
      <c r="BE1251" s="657" t="str">
        <f t="shared" si="378"/>
        <v/>
      </c>
      <c r="BF1251" s="659"/>
      <c r="BG1251" s="659"/>
      <c r="BH1251" s="681" t="e">
        <f>VLOOKUP(K1251,'【参考】数式用'!$A$2:$O$57,15,FALSE)</f>
        <v>#N/A</v>
      </c>
      <c r="BI1251" s="659"/>
      <c r="BJ1251" s="659"/>
      <c r="BK1251" s="659"/>
      <c r="BL1251" s="659"/>
      <c r="BM1251" s="659"/>
      <c r="BN1251" s="659"/>
      <c r="BO1251" s="676"/>
    </row>
    <row r="1252" spans="1:67" s="494" customFormat="1" ht="109.9" customHeight="1">
      <c r="A1252" s="506">
        <v>1241</v>
      </c>
      <c r="B1252" s="517" t="str">
        <f>IF(基本情報入力シート!B1280="","",基本情報入力シート!B1280)</f>
        <v/>
      </c>
      <c r="C1252" s="523"/>
      <c r="D1252" s="523"/>
      <c r="E1252" s="523"/>
      <c r="F1252" s="530"/>
      <c r="G1252" s="536" t="str">
        <f>IF(基本情報入力シート!L1280="","",基本情報入力シート!L1280)</f>
        <v/>
      </c>
      <c r="H1252" s="536" t="str">
        <f>IF(基本情報入力シート!Q1280="","",基本情報入力シート!Q1280)</f>
        <v/>
      </c>
      <c r="I1252" s="536" t="str">
        <f>IF(基本情報入力シート!V1280="","",基本情報入力シート!V1280)</f>
        <v/>
      </c>
      <c r="J1252" s="536" t="str">
        <f>IF(基本情報入力シート!W1280="","",基本情報入力シート!W1280)</f>
        <v/>
      </c>
      <c r="K1252" s="536" t="str">
        <f>IF(基本情報入力シート!Z1280="","",基本情報入力シート!Z1280)</f>
        <v/>
      </c>
      <c r="L1252" s="555" t="str">
        <f>IF(基本情報入力シート!AF1280=0,"",基本情報入力シート!AF1280)</f>
        <v/>
      </c>
      <c r="M1252" s="563" t="str">
        <f>IF(基本情報入力シート!AG1280="","",基本情報入力シート!AG1280)</f>
        <v/>
      </c>
      <c r="N1252" s="571"/>
      <c r="O1252" s="576" t="str">
        <f>IFERROR(VLOOKUP(K1252,'【参考】数式用'!$A$2:$F$57,MATCH(N1252,'【参考】数式用'!$C$3:$F$3,0)+2,0),"")</f>
        <v/>
      </c>
      <c r="P1252" s="583" t="s">
        <v>549</v>
      </c>
      <c r="Q1252" s="588"/>
      <c r="R1252" s="590" t="s">
        <v>71</v>
      </c>
      <c r="S1252" s="588"/>
      <c r="T1252" s="590" t="s">
        <v>743</v>
      </c>
      <c r="U1252" s="588"/>
      <c r="V1252" s="590" t="s">
        <v>71</v>
      </c>
      <c r="W1252" s="588"/>
      <c r="X1252" s="590" t="s">
        <v>560</v>
      </c>
      <c r="Y1252" s="590" t="s">
        <v>763</v>
      </c>
      <c r="Z1252" s="590" t="str">
        <f t="shared" si="362"/>
        <v/>
      </c>
      <c r="AA1252" s="594" t="s">
        <v>127</v>
      </c>
      <c r="AB1252" s="599" t="str">
        <f t="shared" si="363"/>
        <v/>
      </c>
      <c r="AC1252" s="604" t="str">
        <f>IFERROR(ROUNDDOWN(ROUNDDOWN(ROUND(L1252*VLOOKUP(K1252,'【参考】数式用'!$A$4:$F$57,MATCH("処遇改善加算Ⅳ",'【参考】数式用'!$C$3:$F$3,0)+2,0),0)*M1252,0)*Z1252*0.5,0),"")</f>
        <v/>
      </c>
      <c r="AD1252" s="610"/>
      <c r="AE1252" s="618"/>
      <c r="AF1252" s="618"/>
      <c r="AG1252" s="624"/>
      <c r="AH1252" s="627"/>
      <c r="AI1252" s="633"/>
      <c r="AJ1252" s="634"/>
      <c r="AK1252" s="648" t="str">
        <f t="shared" si="364"/>
        <v/>
      </c>
      <c r="AL1252" s="651" t="str">
        <f t="shared" si="379"/>
        <v/>
      </c>
      <c r="AM1252" s="654"/>
      <c r="AN1252" s="657" t="str">
        <f>IFERROR(VLOOKUP(K1252,'【参考】数式用'!$A$2:$N$57,14,FALSE),"")</f>
        <v/>
      </c>
      <c r="AO1252" s="657" t="str">
        <f t="shared" si="365"/>
        <v/>
      </c>
      <c r="AP1252" s="662" t="str">
        <f t="shared" si="366"/>
        <v/>
      </c>
      <c r="AQ1252" s="662" t="str">
        <f t="shared" si="367"/>
        <v>入力済</v>
      </c>
      <c r="AR1252" s="657" t="str">
        <f t="shared" si="368"/>
        <v/>
      </c>
      <c r="AS1252" s="662" t="str">
        <f t="shared" si="369"/>
        <v>入力済</v>
      </c>
      <c r="AT1252" s="662" t="str">
        <f t="shared" si="370"/>
        <v/>
      </c>
      <c r="AU1252" s="662" t="str">
        <f t="shared" si="371"/>
        <v/>
      </c>
      <c r="AV1252" s="657" t="str">
        <f t="shared" si="372"/>
        <v/>
      </c>
      <c r="AW1252" s="657" t="str">
        <f t="shared" si="373"/>
        <v>入力済</v>
      </c>
      <c r="AX1252" s="662" t="str">
        <f>IFERROR(VLOOKUP(K1252,'【参考】数式用'!$AR$3:$AS$49,2,FALSE),"")</f>
        <v/>
      </c>
      <c r="AY1252" s="657" t="str">
        <f t="shared" si="374"/>
        <v/>
      </c>
      <c r="AZ1252" s="657" t="str">
        <f t="shared" si="380"/>
        <v>入力済</v>
      </c>
      <c r="BA1252" s="662" t="str">
        <f>IFERROR(VLOOKUP(K1252,'【参考】数式用'!$AX$3:$AY$56,2,FALSE),"")</f>
        <v/>
      </c>
      <c r="BB1252" s="657" t="str">
        <f t="shared" si="375"/>
        <v/>
      </c>
      <c r="BC1252" s="673" t="str">
        <f t="shared" si="376"/>
        <v>入力済</v>
      </c>
      <c r="BD1252" s="657" t="str">
        <f t="shared" si="377"/>
        <v/>
      </c>
      <c r="BE1252" s="657" t="str">
        <f t="shared" si="378"/>
        <v/>
      </c>
      <c r="BF1252" s="659"/>
      <c r="BG1252" s="659"/>
      <c r="BH1252" s="681" t="e">
        <f>VLOOKUP(K1252,'【参考】数式用'!$A$2:$O$57,15,FALSE)</f>
        <v>#N/A</v>
      </c>
      <c r="BI1252" s="659"/>
      <c r="BJ1252" s="659"/>
      <c r="BK1252" s="659"/>
      <c r="BL1252" s="659"/>
      <c r="BM1252" s="659"/>
      <c r="BN1252" s="659"/>
      <c r="BO1252" s="676"/>
    </row>
    <row r="1253" spans="1:67" s="494" customFormat="1" ht="109.9" customHeight="1">
      <c r="A1253" s="506">
        <v>1242</v>
      </c>
      <c r="B1253" s="517" t="str">
        <f>IF(基本情報入力シート!B1281="","",基本情報入力シート!B1281)</f>
        <v/>
      </c>
      <c r="C1253" s="523"/>
      <c r="D1253" s="523"/>
      <c r="E1253" s="523"/>
      <c r="F1253" s="530"/>
      <c r="G1253" s="536" t="str">
        <f>IF(基本情報入力シート!L1281="","",基本情報入力シート!L1281)</f>
        <v/>
      </c>
      <c r="H1253" s="536" t="str">
        <f>IF(基本情報入力シート!Q1281="","",基本情報入力シート!Q1281)</f>
        <v/>
      </c>
      <c r="I1253" s="536" t="str">
        <f>IF(基本情報入力シート!V1281="","",基本情報入力シート!V1281)</f>
        <v/>
      </c>
      <c r="J1253" s="536" t="str">
        <f>IF(基本情報入力シート!W1281="","",基本情報入力シート!W1281)</f>
        <v/>
      </c>
      <c r="K1253" s="536" t="str">
        <f>IF(基本情報入力シート!Z1281="","",基本情報入力シート!Z1281)</f>
        <v/>
      </c>
      <c r="L1253" s="555" t="str">
        <f>IF(基本情報入力シート!AF1281=0,"",基本情報入力シート!AF1281)</f>
        <v/>
      </c>
      <c r="M1253" s="563" t="str">
        <f>IF(基本情報入力シート!AG1281="","",基本情報入力シート!AG1281)</f>
        <v/>
      </c>
      <c r="N1253" s="571"/>
      <c r="O1253" s="576" t="str">
        <f>IFERROR(VLOOKUP(K1253,'【参考】数式用'!$A$2:$F$57,MATCH(N1253,'【参考】数式用'!$C$3:$F$3,0)+2,0),"")</f>
        <v/>
      </c>
      <c r="P1253" s="583" t="s">
        <v>549</v>
      </c>
      <c r="Q1253" s="588"/>
      <c r="R1253" s="590" t="s">
        <v>71</v>
      </c>
      <c r="S1253" s="588"/>
      <c r="T1253" s="590" t="s">
        <v>743</v>
      </c>
      <c r="U1253" s="588"/>
      <c r="V1253" s="590" t="s">
        <v>71</v>
      </c>
      <c r="W1253" s="588"/>
      <c r="X1253" s="590" t="s">
        <v>560</v>
      </c>
      <c r="Y1253" s="590" t="s">
        <v>763</v>
      </c>
      <c r="Z1253" s="590" t="str">
        <f t="shared" si="362"/>
        <v/>
      </c>
      <c r="AA1253" s="594" t="s">
        <v>127</v>
      </c>
      <c r="AB1253" s="599" t="str">
        <f t="shared" si="363"/>
        <v/>
      </c>
      <c r="AC1253" s="604" t="str">
        <f>IFERROR(ROUNDDOWN(ROUNDDOWN(ROUND(L1253*VLOOKUP(K1253,'【参考】数式用'!$A$4:$F$57,MATCH("処遇改善加算Ⅳ",'【参考】数式用'!$C$3:$F$3,0)+2,0),0)*M1253,0)*Z1253*0.5,0),"")</f>
        <v/>
      </c>
      <c r="AD1253" s="610"/>
      <c r="AE1253" s="618"/>
      <c r="AF1253" s="618"/>
      <c r="AG1253" s="624"/>
      <c r="AH1253" s="627"/>
      <c r="AI1253" s="633"/>
      <c r="AJ1253" s="634"/>
      <c r="AK1253" s="648" t="str">
        <f t="shared" si="364"/>
        <v/>
      </c>
      <c r="AL1253" s="651" t="str">
        <f t="shared" si="379"/>
        <v/>
      </c>
      <c r="AM1253" s="654"/>
      <c r="AN1253" s="657" t="str">
        <f>IFERROR(VLOOKUP(K1253,'【参考】数式用'!$A$2:$N$57,14,FALSE),"")</f>
        <v/>
      </c>
      <c r="AO1253" s="657" t="str">
        <f t="shared" si="365"/>
        <v/>
      </c>
      <c r="AP1253" s="662" t="str">
        <f t="shared" si="366"/>
        <v/>
      </c>
      <c r="AQ1253" s="662" t="str">
        <f t="shared" si="367"/>
        <v>入力済</v>
      </c>
      <c r="AR1253" s="657" t="str">
        <f t="shared" si="368"/>
        <v/>
      </c>
      <c r="AS1253" s="662" t="str">
        <f t="shared" si="369"/>
        <v>入力済</v>
      </c>
      <c r="AT1253" s="662" t="str">
        <f t="shared" si="370"/>
        <v/>
      </c>
      <c r="AU1253" s="662" t="str">
        <f t="shared" si="371"/>
        <v/>
      </c>
      <c r="AV1253" s="657" t="str">
        <f t="shared" si="372"/>
        <v/>
      </c>
      <c r="AW1253" s="657" t="str">
        <f t="shared" si="373"/>
        <v>入力済</v>
      </c>
      <c r="AX1253" s="662" t="str">
        <f>IFERROR(VLOOKUP(K1253,'【参考】数式用'!$AR$3:$AS$49,2,FALSE),"")</f>
        <v/>
      </c>
      <c r="AY1253" s="657" t="str">
        <f t="shared" si="374"/>
        <v/>
      </c>
      <c r="AZ1253" s="657" t="str">
        <f t="shared" si="380"/>
        <v>入力済</v>
      </c>
      <c r="BA1253" s="662" t="str">
        <f>IFERROR(VLOOKUP(K1253,'【参考】数式用'!$AX$3:$AY$56,2,FALSE),"")</f>
        <v/>
      </c>
      <c r="BB1253" s="657" t="str">
        <f t="shared" si="375"/>
        <v/>
      </c>
      <c r="BC1253" s="673" t="str">
        <f t="shared" si="376"/>
        <v>入力済</v>
      </c>
      <c r="BD1253" s="657" t="str">
        <f t="shared" si="377"/>
        <v/>
      </c>
      <c r="BE1253" s="657" t="str">
        <f t="shared" si="378"/>
        <v/>
      </c>
      <c r="BF1253" s="659"/>
      <c r="BG1253" s="659"/>
      <c r="BH1253" s="681" t="e">
        <f>VLOOKUP(K1253,'【参考】数式用'!$A$2:$O$57,15,FALSE)</f>
        <v>#N/A</v>
      </c>
      <c r="BI1253" s="659"/>
      <c r="BJ1253" s="659"/>
      <c r="BK1253" s="659"/>
      <c r="BL1253" s="659"/>
      <c r="BM1253" s="659"/>
      <c r="BN1253" s="659"/>
      <c r="BO1253" s="676"/>
    </row>
    <row r="1254" spans="1:67" s="494" customFormat="1" ht="109.9" customHeight="1">
      <c r="A1254" s="506">
        <v>1243</v>
      </c>
      <c r="B1254" s="517" t="str">
        <f>IF(基本情報入力シート!B1282="","",基本情報入力シート!B1282)</f>
        <v/>
      </c>
      <c r="C1254" s="523"/>
      <c r="D1254" s="523"/>
      <c r="E1254" s="523"/>
      <c r="F1254" s="530"/>
      <c r="G1254" s="536" t="str">
        <f>IF(基本情報入力シート!L1282="","",基本情報入力シート!L1282)</f>
        <v/>
      </c>
      <c r="H1254" s="536" t="str">
        <f>IF(基本情報入力シート!Q1282="","",基本情報入力シート!Q1282)</f>
        <v/>
      </c>
      <c r="I1254" s="536" t="str">
        <f>IF(基本情報入力シート!V1282="","",基本情報入力シート!V1282)</f>
        <v/>
      </c>
      <c r="J1254" s="536" t="str">
        <f>IF(基本情報入力シート!W1282="","",基本情報入力シート!W1282)</f>
        <v/>
      </c>
      <c r="K1254" s="536" t="str">
        <f>IF(基本情報入力シート!Z1282="","",基本情報入力シート!Z1282)</f>
        <v/>
      </c>
      <c r="L1254" s="555" t="str">
        <f>IF(基本情報入力シート!AF1282=0,"",基本情報入力シート!AF1282)</f>
        <v/>
      </c>
      <c r="M1254" s="563" t="str">
        <f>IF(基本情報入力シート!AG1282="","",基本情報入力シート!AG1282)</f>
        <v/>
      </c>
      <c r="N1254" s="571"/>
      <c r="O1254" s="576" t="str">
        <f>IFERROR(VLOOKUP(K1254,'【参考】数式用'!$A$2:$F$57,MATCH(N1254,'【参考】数式用'!$C$3:$F$3,0)+2,0),"")</f>
        <v/>
      </c>
      <c r="P1254" s="583" t="s">
        <v>549</v>
      </c>
      <c r="Q1254" s="588"/>
      <c r="R1254" s="590" t="s">
        <v>71</v>
      </c>
      <c r="S1254" s="588"/>
      <c r="T1254" s="590" t="s">
        <v>743</v>
      </c>
      <c r="U1254" s="588"/>
      <c r="V1254" s="590" t="s">
        <v>71</v>
      </c>
      <c r="W1254" s="588"/>
      <c r="X1254" s="590" t="s">
        <v>560</v>
      </c>
      <c r="Y1254" s="590" t="s">
        <v>763</v>
      </c>
      <c r="Z1254" s="590" t="str">
        <f t="shared" si="362"/>
        <v/>
      </c>
      <c r="AA1254" s="594" t="s">
        <v>127</v>
      </c>
      <c r="AB1254" s="599" t="str">
        <f t="shared" si="363"/>
        <v/>
      </c>
      <c r="AC1254" s="604" t="str">
        <f>IFERROR(ROUNDDOWN(ROUNDDOWN(ROUND(L1254*VLOOKUP(K1254,'【参考】数式用'!$A$4:$F$57,MATCH("処遇改善加算Ⅳ",'【参考】数式用'!$C$3:$F$3,0)+2,0),0)*M1254,0)*Z1254*0.5,0),"")</f>
        <v/>
      </c>
      <c r="AD1254" s="610"/>
      <c r="AE1254" s="618"/>
      <c r="AF1254" s="618"/>
      <c r="AG1254" s="624"/>
      <c r="AH1254" s="627"/>
      <c r="AI1254" s="633"/>
      <c r="AJ1254" s="634"/>
      <c r="AK1254" s="648" t="str">
        <f t="shared" si="364"/>
        <v/>
      </c>
      <c r="AL1254" s="651" t="str">
        <f t="shared" si="379"/>
        <v/>
      </c>
      <c r="AM1254" s="654"/>
      <c r="AN1254" s="657" t="str">
        <f>IFERROR(VLOOKUP(K1254,'【参考】数式用'!$A$2:$N$57,14,FALSE),"")</f>
        <v/>
      </c>
      <c r="AO1254" s="657" t="str">
        <f t="shared" si="365"/>
        <v/>
      </c>
      <c r="AP1254" s="662" t="str">
        <f t="shared" si="366"/>
        <v/>
      </c>
      <c r="AQ1254" s="662" t="str">
        <f t="shared" si="367"/>
        <v>入力済</v>
      </c>
      <c r="AR1254" s="657" t="str">
        <f t="shared" si="368"/>
        <v/>
      </c>
      <c r="AS1254" s="662" t="str">
        <f t="shared" si="369"/>
        <v>入力済</v>
      </c>
      <c r="AT1254" s="662" t="str">
        <f t="shared" si="370"/>
        <v/>
      </c>
      <c r="AU1254" s="662" t="str">
        <f t="shared" si="371"/>
        <v/>
      </c>
      <c r="AV1254" s="657" t="str">
        <f t="shared" si="372"/>
        <v/>
      </c>
      <c r="AW1254" s="657" t="str">
        <f t="shared" si="373"/>
        <v>入力済</v>
      </c>
      <c r="AX1254" s="662" t="str">
        <f>IFERROR(VLOOKUP(K1254,'【参考】数式用'!$AR$3:$AS$49,2,FALSE),"")</f>
        <v/>
      </c>
      <c r="AY1254" s="657" t="str">
        <f t="shared" si="374"/>
        <v/>
      </c>
      <c r="AZ1254" s="657" t="str">
        <f t="shared" si="380"/>
        <v>入力済</v>
      </c>
      <c r="BA1254" s="662" t="str">
        <f>IFERROR(VLOOKUP(K1254,'【参考】数式用'!$AX$3:$AY$56,2,FALSE),"")</f>
        <v/>
      </c>
      <c r="BB1254" s="657" t="str">
        <f t="shared" si="375"/>
        <v/>
      </c>
      <c r="BC1254" s="673" t="str">
        <f t="shared" si="376"/>
        <v>入力済</v>
      </c>
      <c r="BD1254" s="657" t="str">
        <f t="shared" si="377"/>
        <v/>
      </c>
      <c r="BE1254" s="657" t="str">
        <f t="shared" si="378"/>
        <v/>
      </c>
      <c r="BF1254" s="659"/>
      <c r="BG1254" s="659"/>
      <c r="BH1254" s="681" t="e">
        <f>VLOOKUP(K1254,'【参考】数式用'!$A$2:$O$57,15,FALSE)</f>
        <v>#N/A</v>
      </c>
      <c r="BI1254" s="659"/>
      <c r="BJ1254" s="659"/>
      <c r="BK1254" s="659"/>
      <c r="BL1254" s="659"/>
      <c r="BM1254" s="659"/>
      <c r="BN1254" s="659"/>
      <c r="BO1254" s="676"/>
    </row>
    <row r="1255" spans="1:67" s="494" customFormat="1" ht="109.9" customHeight="1">
      <c r="A1255" s="506">
        <v>1244</v>
      </c>
      <c r="B1255" s="517" t="str">
        <f>IF(基本情報入力シート!B1283="","",基本情報入力シート!B1283)</f>
        <v/>
      </c>
      <c r="C1255" s="523"/>
      <c r="D1255" s="523"/>
      <c r="E1255" s="523"/>
      <c r="F1255" s="530"/>
      <c r="G1255" s="536" t="str">
        <f>IF(基本情報入力シート!L1283="","",基本情報入力シート!L1283)</f>
        <v/>
      </c>
      <c r="H1255" s="536" t="str">
        <f>IF(基本情報入力シート!Q1283="","",基本情報入力シート!Q1283)</f>
        <v/>
      </c>
      <c r="I1255" s="536" t="str">
        <f>IF(基本情報入力シート!V1283="","",基本情報入力シート!V1283)</f>
        <v/>
      </c>
      <c r="J1255" s="536" t="str">
        <f>IF(基本情報入力シート!W1283="","",基本情報入力シート!W1283)</f>
        <v/>
      </c>
      <c r="K1255" s="536" t="str">
        <f>IF(基本情報入力シート!Z1283="","",基本情報入力シート!Z1283)</f>
        <v/>
      </c>
      <c r="L1255" s="555" t="str">
        <f>IF(基本情報入力シート!AF1283=0,"",基本情報入力シート!AF1283)</f>
        <v/>
      </c>
      <c r="M1255" s="563" t="str">
        <f>IF(基本情報入力シート!AG1283="","",基本情報入力シート!AG1283)</f>
        <v/>
      </c>
      <c r="N1255" s="571"/>
      <c r="O1255" s="576" t="str">
        <f>IFERROR(VLOOKUP(K1255,'【参考】数式用'!$A$2:$F$57,MATCH(N1255,'【参考】数式用'!$C$3:$F$3,0)+2,0),"")</f>
        <v/>
      </c>
      <c r="P1255" s="583" t="s">
        <v>549</v>
      </c>
      <c r="Q1255" s="588"/>
      <c r="R1255" s="590" t="s">
        <v>71</v>
      </c>
      <c r="S1255" s="588"/>
      <c r="T1255" s="590" t="s">
        <v>743</v>
      </c>
      <c r="U1255" s="588"/>
      <c r="V1255" s="590" t="s">
        <v>71</v>
      </c>
      <c r="W1255" s="588"/>
      <c r="X1255" s="590" t="s">
        <v>560</v>
      </c>
      <c r="Y1255" s="590" t="s">
        <v>763</v>
      </c>
      <c r="Z1255" s="590" t="str">
        <f t="shared" si="362"/>
        <v/>
      </c>
      <c r="AA1255" s="594" t="s">
        <v>127</v>
      </c>
      <c r="AB1255" s="599" t="str">
        <f t="shared" si="363"/>
        <v/>
      </c>
      <c r="AC1255" s="604" t="str">
        <f>IFERROR(ROUNDDOWN(ROUNDDOWN(ROUND(L1255*VLOOKUP(K1255,'【参考】数式用'!$A$4:$F$57,MATCH("処遇改善加算Ⅳ",'【参考】数式用'!$C$3:$F$3,0)+2,0),0)*M1255,0)*Z1255*0.5,0),"")</f>
        <v/>
      </c>
      <c r="AD1255" s="610"/>
      <c r="AE1255" s="618"/>
      <c r="AF1255" s="618"/>
      <c r="AG1255" s="624"/>
      <c r="AH1255" s="627"/>
      <c r="AI1255" s="633"/>
      <c r="AJ1255" s="634"/>
      <c r="AK1255" s="648" t="str">
        <f t="shared" si="364"/>
        <v/>
      </c>
      <c r="AL1255" s="651" t="str">
        <f t="shared" si="379"/>
        <v/>
      </c>
      <c r="AM1255" s="654"/>
      <c r="AN1255" s="657" t="str">
        <f>IFERROR(VLOOKUP(K1255,'【参考】数式用'!$A$2:$N$57,14,FALSE),"")</f>
        <v/>
      </c>
      <c r="AO1255" s="657" t="str">
        <f t="shared" si="365"/>
        <v/>
      </c>
      <c r="AP1255" s="662" t="str">
        <f t="shared" si="366"/>
        <v/>
      </c>
      <c r="AQ1255" s="662" t="str">
        <f t="shared" si="367"/>
        <v>入力済</v>
      </c>
      <c r="AR1255" s="657" t="str">
        <f t="shared" si="368"/>
        <v/>
      </c>
      <c r="AS1255" s="662" t="str">
        <f t="shared" si="369"/>
        <v>入力済</v>
      </c>
      <c r="AT1255" s="662" t="str">
        <f t="shared" si="370"/>
        <v/>
      </c>
      <c r="AU1255" s="662" t="str">
        <f t="shared" si="371"/>
        <v/>
      </c>
      <c r="AV1255" s="657" t="str">
        <f t="shared" si="372"/>
        <v/>
      </c>
      <c r="AW1255" s="657" t="str">
        <f t="shared" si="373"/>
        <v>入力済</v>
      </c>
      <c r="AX1255" s="662" t="str">
        <f>IFERROR(VLOOKUP(K1255,'【参考】数式用'!$AR$3:$AS$49,2,FALSE),"")</f>
        <v/>
      </c>
      <c r="AY1255" s="657" t="str">
        <f t="shared" si="374"/>
        <v/>
      </c>
      <c r="AZ1255" s="657" t="str">
        <f t="shared" si="380"/>
        <v>入力済</v>
      </c>
      <c r="BA1255" s="662" t="str">
        <f>IFERROR(VLOOKUP(K1255,'【参考】数式用'!$AX$3:$AY$56,2,FALSE),"")</f>
        <v/>
      </c>
      <c r="BB1255" s="657" t="str">
        <f t="shared" si="375"/>
        <v/>
      </c>
      <c r="BC1255" s="673" t="str">
        <f t="shared" si="376"/>
        <v>入力済</v>
      </c>
      <c r="BD1255" s="657" t="str">
        <f t="shared" si="377"/>
        <v/>
      </c>
      <c r="BE1255" s="657" t="str">
        <f t="shared" si="378"/>
        <v/>
      </c>
      <c r="BF1255" s="659"/>
      <c r="BG1255" s="659"/>
      <c r="BH1255" s="681" t="e">
        <f>VLOOKUP(K1255,'【参考】数式用'!$A$2:$O$57,15,FALSE)</f>
        <v>#N/A</v>
      </c>
      <c r="BI1255" s="659"/>
      <c r="BJ1255" s="659"/>
      <c r="BK1255" s="659"/>
      <c r="BL1255" s="659"/>
      <c r="BM1255" s="659"/>
      <c r="BN1255" s="659"/>
      <c r="BO1255" s="676"/>
    </row>
    <row r="1256" spans="1:67" s="494" customFormat="1" ht="109.9" customHeight="1">
      <c r="A1256" s="506">
        <v>1245</v>
      </c>
      <c r="B1256" s="517" t="str">
        <f>IF(基本情報入力シート!B1284="","",基本情報入力シート!B1284)</f>
        <v/>
      </c>
      <c r="C1256" s="523"/>
      <c r="D1256" s="523"/>
      <c r="E1256" s="523"/>
      <c r="F1256" s="530"/>
      <c r="G1256" s="536" t="str">
        <f>IF(基本情報入力シート!L1284="","",基本情報入力シート!L1284)</f>
        <v/>
      </c>
      <c r="H1256" s="536" t="str">
        <f>IF(基本情報入力シート!Q1284="","",基本情報入力シート!Q1284)</f>
        <v/>
      </c>
      <c r="I1256" s="536" t="str">
        <f>IF(基本情報入力シート!V1284="","",基本情報入力シート!V1284)</f>
        <v/>
      </c>
      <c r="J1256" s="536" t="str">
        <f>IF(基本情報入力シート!W1284="","",基本情報入力シート!W1284)</f>
        <v/>
      </c>
      <c r="K1256" s="536" t="str">
        <f>IF(基本情報入力シート!Z1284="","",基本情報入力シート!Z1284)</f>
        <v/>
      </c>
      <c r="L1256" s="555" t="str">
        <f>IF(基本情報入力シート!AF1284=0,"",基本情報入力シート!AF1284)</f>
        <v/>
      </c>
      <c r="M1256" s="563" t="str">
        <f>IF(基本情報入力シート!AG1284="","",基本情報入力シート!AG1284)</f>
        <v/>
      </c>
      <c r="N1256" s="571"/>
      <c r="O1256" s="576" t="str">
        <f>IFERROR(VLOOKUP(K1256,'【参考】数式用'!$A$2:$F$57,MATCH(N1256,'【参考】数式用'!$C$3:$F$3,0)+2,0),"")</f>
        <v/>
      </c>
      <c r="P1256" s="583" t="s">
        <v>549</v>
      </c>
      <c r="Q1256" s="588"/>
      <c r="R1256" s="590" t="s">
        <v>71</v>
      </c>
      <c r="S1256" s="588"/>
      <c r="T1256" s="590" t="s">
        <v>743</v>
      </c>
      <c r="U1256" s="588"/>
      <c r="V1256" s="590" t="s">
        <v>71</v>
      </c>
      <c r="W1256" s="588"/>
      <c r="X1256" s="590" t="s">
        <v>560</v>
      </c>
      <c r="Y1256" s="590" t="s">
        <v>763</v>
      </c>
      <c r="Z1256" s="590" t="str">
        <f t="shared" si="362"/>
        <v/>
      </c>
      <c r="AA1256" s="594" t="s">
        <v>127</v>
      </c>
      <c r="AB1256" s="599" t="str">
        <f t="shared" si="363"/>
        <v/>
      </c>
      <c r="AC1256" s="604" t="str">
        <f>IFERROR(ROUNDDOWN(ROUNDDOWN(ROUND(L1256*VLOOKUP(K1256,'【参考】数式用'!$A$4:$F$57,MATCH("処遇改善加算Ⅳ",'【参考】数式用'!$C$3:$F$3,0)+2,0),0)*M1256,0)*Z1256*0.5,0),"")</f>
        <v/>
      </c>
      <c r="AD1256" s="610"/>
      <c r="AE1256" s="618"/>
      <c r="AF1256" s="618"/>
      <c r="AG1256" s="624"/>
      <c r="AH1256" s="627"/>
      <c r="AI1256" s="633"/>
      <c r="AJ1256" s="634"/>
      <c r="AK1256" s="648" t="str">
        <f t="shared" si="364"/>
        <v/>
      </c>
      <c r="AL1256" s="651" t="str">
        <f t="shared" si="379"/>
        <v/>
      </c>
      <c r="AM1256" s="654"/>
      <c r="AN1256" s="657" t="str">
        <f>IFERROR(VLOOKUP(K1256,'【参考】数式用'!$A$2:$N$57,14,FALSE),"")</f>
        <v/>
      </c>
      <c r="AO1256" s="657" t="str">
        <f t="shared" si="365"/>
        <v/>
      </c>
      <c r="AP1256" s="662" t="str">
        <f t="shared" si="366"/>
        <v/>
      </c>
      <c r="AQ1256" s="662" t="str">
        <f t="shared" si="367"/>
        <v>入力済</v>
      </c>
      <c r="AR1256" s="657" t="str">
        <f t="shared" si="368"/>
        <v/>
      </c>
      <c r="AS1256" s="662" t="str">
        <f t="shared" si="369"/>
        <v>入力済</v>
      </c>
      <c r="AT1256" s="662" t="str">
        <f t="shared" si="370"/>
        <v/>
      </c>
      <c r="AU1256" s="662" t="str">
        <f t="shared" si="371"/>
        <v/>
      </c>
      <c r="AV1256" s="657" t="str">
        <f t="shared" si="372"/>
        <v/>
      </c>
      <c r="AW1256" s="657" t="str">
        <f t="shared" si="373"/>
        <v>入力済</v>
      </c>
      <c r="AX1256" s="662" t="str">
        <f>IFERROR(VLOOKUP(K1256,'【参考】数式用'!$AR$3:$AS$49,2,FALSE),"")</f>
        <v/>
      </c>
      <c r="AY1256" s="657" t="str">
        <f t="shared" si="374"/>
        <v/>
      </c>
      <c r="AZ1256" s="657" t="str">
        <f t="shared" si="380"/>
        <v>入力済</v>
      </c>
      <c r="BA1256" s="662" t="str">
        <f>IFERROR(VLOOKUP(K1256,'【参考】数式用'!$AX$3:$AY$56,2,FALSE),"")</f>
        <v/>
      </c>
      <c r="BB1256" s="657" t="str">
        <f t="shared" si="375"/>
        <v/>
      </c>
      <c r="BC1256" s="673" t="str">
        <f t="shared" si="376"/>
        <v>入力済</v>
      </c>
      <c r="BD1256" s="657" t="str">
        <f t="shared" si="377"/>
        <v/>
      </c>
      <c r="BE1256" s="657" t="str">
        <f t="shared" si="378"/>
        <v/>
      </c>
      <c r="BF1256" s="659"/>
      <c r="BG1256" s="659"/>
      <c r="BH1256" s="681" t="e">
        <f>VLOOKUP(K1256,'【参考】数式用'!$A$2:$O$57,15,FALSE)</f>
        <v>#N/A</v>
      </c>
      <c r="BI1256" s="659"/>
      <c r="BJ1256" s="659"/>
      <c r="BK1256" s="659"/>
      <c r="BL1256" s="659"/>
      <c r="BM1256" s="659"/>
      <c r="BN1256" s="659"/>
      <c r="BO1256" s="676"/>
    </row>
    <row r="1257" spans="1:67" s="494" customFormat="1" ht="109.9" customHeight="1">
      <c r="A1257" s="506">
        <v>1246</v>
      </c>
      <c r="B1257" s="517" t="str">
        <f>IF(基本情報入力シート!B1285="","",基本情報入力シート!B1285)</f>
        <v/>
      </c>
      <c r="C1257" s="523"/>
      <c r="D1257" s="523"/>
      <c r="E1257" s="523"/>
      <c r="F1257" s="530"/>
      <c r="G1257" s="536" t="str">
        <f>IF(基本情報入力シート!L1285="","",基本情報入力シート!L1285)</f>
        <v/>
      </c>
      <c r="H1257" s="536" t="str">
        <f>IF(基本情報入力シート!Q1285="","",基本情報入力シート!Q1285)</f>
        <v/>
      </c>
      <c r="I1257" s="536" t="str">
        <f>IF(基本情報入力シート!V1285="","",基本情報入力シート!V1285)</f>
        <v/>
      </c>
      <c r="J1257" s="536" t="str">
        <f>IF(基本情報入力シート!W1285="","",基本情報入力シート!W1285)</f>
        <v/>
      </c>
      <c r="K1257" s="536" t="str">
        <f>IF(基本情報入力シート!Z1285="","",基本情報入力シート!Z1285)</f>
        <v/>
      </c>
      <c r="L1257" s="555" t="str">
        <f>IF(基本情報入力シート!AF1285=0,"",基本情報入力シート!AF1285)</f>
        <v/>
      </c>
      <c r="M1257" s="563" t="str">
        <f>IF(基本情報入力シート!AG1285="","",基本情報入力シート!AG1285)</f>
        <v/>
      </c>
      <c r="N1257" s="571"/>
      <c r="O1257" s="576" t="str">
        <f>IFERROR(VLOOKUP(K1257,'【参考】数式用'!$A$2:$F$57,MATCH(N1257,'【参考】数式用'!$C$3:$F$3,0)+2,0),"")</f>
        <v/>
      </c>
      <c r="P1257" s="583" t="s">
        <v>549</v>
      </c>
      <c r="Q1257" s="588"/>
      <c r="R1257" s="590" t="s">
        <v>71</v>
      </c>
      <c r="S1257" s="588"/>
      <c r="T1257" s="590" t="s">
        <v>743</v>
      </c>
      <c r="U1257" s="588"/>
      <c r="V1257" s="590" t="s">
        <v>71</v>
      </c>
      <c r="W1257" s="588"/>
      <c r="X1257" s="590" t="s">
        <v>560</v>
      </c>
      <c r="Y1257" s="590" t="s">
        <v>763</v>
      </c>
      <c r="Z1257" s="590" t="str">
        <f t="shared" si="362"/>
        <v/>
      </c>
      <c r="AA1257" s="594" t="s">
        <v>127</v>
      </c>
      <c r="AB1257" s="599" t="str">
        <f t="shared" si="363"/>
        <v/>
      </c>
      <c r="AC1257" s="604" t="str">
        <f>IFERROR(ROUNDDOWN(ROUNDDOWN(ROUND(L1257*VLOOKUP(K1257,'【参考】数式用'!$A$4:$F$57,MATCH("処遇改善加算Ⅳ",'【参考】数式用'!$C$3:$F$3,0)+2,0),0)*M1257,0)*Z1257*0.5,0),"")</f>
        <v/>
      </c>
      <c r="AD1257" s="610"/>
      <c r="AE1257" s="618"/>
      <c r="AF1257" s="618"/>
      <c r="AG1257" s="624"/>
      <c r="AH1257" s="627"/>
      <c r="AI1257" s="633"/>
      <c r="AJ1257" s="634"/>
      <c r="AK1257" s="648" t="str">
        <f t="shared" si="364"/>
        <v/>
      </c>
      <c r="AL1257" s="651" t="str">
        <f t="shared" si="379"/>
        <v/>
      </c>
      <c r="AM1257" s="654"/>
      <c r="AN1257" s="657" t="str">
        <f>IFERROR(VLOOKUP(K1257,'【参考】数式用'!$A$2:$N$57,14,FALSE),"")</f>
        <v/>
      </c>
      <c r="AO1257" s="657" t="str">
        <f t="shared" si="365"/>
        <v/>
      </c>
      <c r="AP1257" s="662" t="str">
        <f t="shared" si="366"/>
        <v/>
      </c>
      <c r="AQ1257" s="662" t="str">
        <f t="shared" si="367"/>
        <v>入力済</v>
      </c>
      <c r="AR1257" s="657" t="str">
        <f t="shared" si="368"/>
        <v/>
      </c>
      <c r="AS1257" s="662" t="str">
        <f t="shared" si="369"/>
        <v>入力済</v>
      </c>
      <c r="AT1257" s="662" t="str">
        <f t="shared" si="370"/>
        <v/>
      </c>
      <c r="AU1257" s="662" t="str">
        <f t="shared" si="371"/>
        <v/>
      </c>
      <c r="AV1257" s="657" t="str">
        <f t="shared" si="372"/>
        <v/>
      </c>
      <c r="AW1257" s="657" t="str">
        <f t="shared" si="373"/>
        <v>入力済</v>
      </c>
      <c r="AX1257" s="662" t="str">
        <f>IFERROR(VLOOKUP(K1257,'【参考】数式用'!$AR$3:$AS$49,2,FALSE),"")</f>
        <v/>
      </c>
      <c r="AY1257" s="657" t="str">
        <f t="shared" si="374"/>
        <v/>
      </c>
      <c r="AZ1257" s="657" t="str">
        <f t="shared" si="380"/>
        <v>入力済</v>
      </c>
      <c r="BA1257" s="662" t="str">
        <f>IFERROR(VLOOKUP(K1257,'【参考】数式用'!$AX$3:$AY$56,2,FALSE),"")</f>
        <v/>
      </c>
      <c r="BB1257" s="657" t="str">
        <f t="shared" si="375"/>
        <v/>
      </c>
      <c r="BC1257" s="673" t="str">
        <f t="shared" si="376"/>
        <v>入力済</v>
      </c>
      <c r="BD1257" s="657" t="str">
        <f t="shared" si="377"/>
        <v/>
      </c>
      <c r="BE1257" s="657" t="str">
        <f t="shared" si="378"/>
        <v/>
      </c>
      <c r="BF1257" s="659"/>
      <c r="BG1257" s="659"/>
      <c r="BH1257" s="681" t="e">
        <f>VLOOKUP(K1257,'【参考】数式用'!$A$2:$O$57,15,FALSE)</f>
        <v>#N/A</v>
      </c>
      <c r="BI1257" s="659"/>
      <c r="BJ1257" s="659"/>
      <c r="BK1257" s="659"/>
      <c r="BL1257" s="659"/>
      <c r="BM1257" s="659"/>
      <c r="BN1257" s="659"/>
      <c r="BO1257" s="676"/>
    </row>
    <row r="1258" spans="1:67" s="494" customFormat="1" ht="109.9" customHeight="1">
      <c r="A1258" s="506">
        <v>1247</v>
      </c>
      <c r="B1258" s="517" t="str">
        <f>IF(基本情報入力シート!B1286="","",基本情報入力シート!B1286)</f>
        <v/>
      </c>
      <c r="C1258" s="523"/>
      <c r="D1258" s="523"/>
      <c r="E1258" s="523"/>
      <c r="F1258" s="530"/>
      <c r="G1258" s="536" t="str">
        <f>IF(基本情報入力シート!L1286="","",基本情報入力シート!L1286)</f>
        <v/>
      </c>
      <c r="H1258" s="536" t="str">
        <f>IF(基本情報入力シート!Q1286="","",基本情報入力シート!Q1286)</f>
        <v/>
      </c>
      <c r="I1258" s="536" t="str">
        <f>IF(基本情報入力シート!V1286="","",基本情報入力シート!V1286)</f>
        <v/>
      </c>
      <c r="J1258" s="536" t="str">
        <f>IF(基本情報入力シート!W1286="","",基本情報入力シート!W1286)</f>
        <v/>
      </c>
      <c r="K1258" s="536" t="str">
        <f>IF(基本情報入力シート!Z1286="","",基本情報入力シート!Z1286)</f>
        <v/>
      </c>
      <c r="L1258" s="555" t="str">
        <f>IF(基本情報入力シート!AF1286=0,"",基本情報入力シート!AF1286)</f>
        <v/>
      </c>
      <c r="M1258" s="563" t="str">
        <f>IF(基本情報入力シート!AG1286="","",基本情報入力シート!AG1286)</f>
        <v/>
      </c>
      <c r="N1258" s="571"/>
      <c r="O1258" s="576" t="str">
        <f>IFERROR(VLOOKUP(K1258,'【参考】数式用'!$A$2:$F$57,MATCH(N1258,'【参考】数式用'!$C$3:$F$3,0)+2,0),"")</f>
        <v/>
      </c>
      <c r="P1258" s="583" t="s">
        <v>549</v>
      </c>
      <c r="Q1258" s="588"/>
      <c r="R1258" s="590" t="s">
        <v>71</v>
      </c>
      <c r="S1258" s="588"/>
      <c r="T1258" s="590" t="s">
        <v>743</v>
      </c>
      <c r="U1258" s="588"/>
      <c r="V1258" s="590" t="s">
        <v>71</v>
      </c>
      <c r="W1258" s="588"/>
      <c r="X1258" s="590" t="s">
        <v>560</v>
      </c>
      <c r="Y1258" s="590" t="s">
        <v>763</v>
      </c>
      <c r="Z1258" s="590" t="str">
        <f t="shared" si="362"/>
        <v/>
      </c>
      <c r="AA1258" s="594" t="s">
        <v>127</v>
      </c>
      <c r="AB1258" s="599" t="str">
        <f t="shared" si="363"/>
        <v/>
      </c>
      <c r="AC1258" s="604" t="str">
        <f>IFERROR(ROUNDDOWN(ROUNDDOWN(ROUND(L1258*VLOOKUP(K1258,'【参考】数式用'!$A$4:$F$57,MATCH("処遇改善加算Ⅳ",'【参考】数式用'!$C$3:$F$3,0)+2,0),0)*M1258,0)*Z1258*0.5,0),"")</f>
        <v/>
      </c>
      <c r="AD1258" s="610"/>
      <c r="AE1258" s="618"/>
      <c r="AF1258" s="618"/>
      <c r="AG1258" s="624"/>
      <c r="AH1258" s="627"/>
      <c r="AI1258" s="633"/>
      <c r="AJ1258" s="634"/>
      <c r="AK1258" s="648" t="str">
        <f t="shared" si="364"/>
        <v/>
      </c>
      <c r="AL1258" s="651" t="str">
        <f t="shared" si="379"/>
        <v/>
      </c>
      <c r="AM1258" s="654"/>
      <c r="AN1258" s="657" t="str">
        <f>IFERROR(VLOOKUP(K1258,'【参考】数式用'!$A$2:$N$57,14,FALSE),"")</f>
        <v/>
      </c>
      <c r="AO1258" s="657" t="str">
        <f t="shared" si="365"/>
        <v/>
      </c>
      <c r="AP1258" s="662" t="str">
        <f t="shared" si="366"/>
        <v/>
      </c>
      <c r="AQ1258" s="662" t="str">
        <f t="shared" si="367"/>
        <v>入力済</v>
      </c>
      <c r="AR1258" s="657" t="str">
        <f t="shared" si="368"/>
        <v/>
      </c>
      <c r="AS1258" s="662" t="str">
        <f t="shared" si="369"/>
        <v>入力済</v>
      </c>
      <c r="AT1258" s="662" t="str">
        <f t="shared" si="370"/>
        <v/>
      </c>
      <c r="AU1258" s="662" t="str">
        <f t="shared" si="371"/>
        <v/>
      </c>
      <c r="AV1258" s="657" t="str">
        <f t="shared" si="372"/>
        <v/>
      </c>
      <c r="AW1258" s="657" t="str">
        <f t="shared" si="373"/>
        <v>入力済</v>
      </c>
      <c r="AX1258" s="662" t="str">
        <f>IFERROR(VLOOKUP(K1258,'【参考】数式用'!$AR$3:$AS$49,2,FALSE),"")</f>
        <v/>
      </c>
      <c r="AY1258" s="657" t="str">
        <f t="shared" si="374"/>
        <v/>
      </c>
      <c r="AZ1258" s="657" t="str">
        <f t="shared" si="380"/>
        <v>入力済</v>
      </c>
      <c r="BA1258" s="662" t="str">
        <f>IFERROR(VLOOKUP(K1258,'【参考】数式用'!$AX$3:$AY$56,2,FALSE),"")</f>
        <v/>
      </c>
      <c r="BB1258" s="657" t="str">
        <f t="shared" si="375"/>
        <v/>
      </c>
      <c r="BC1258" s="673" t="str">
        <f t="shared" si="376"/>
        <v>入力済</v>
      </c>
      <c r="BD1258" s="657" t="str">
        <f t="shared" si="377"/>
        <v/>
      </c>
      <c r="BE1258" s="657" t="str">
        <f t="shared" si="378"/>
        <v/>
      </c>
      <c r="BF1258" s="659"/>
      <c r="BG1258" s="659"/>
      <c r="BH1258" s="681" t="e">
        <f>VLOOKUP(K1258,'【参考】数式用'!$A$2:$O$57,15,FALSE)</f>
        <v>#N/A</v>
      </c>
      <c r="BI1258" s="659"/>
      <c r="BJ1258" s="659"/>
      <c r="BK1258" s="659"/>
      <c r="BL1258" s="659"/>
      <c r="BM1258" s="659"/>
      <c r="BN1258" s="659"/>
      <c r="BO1258" s="676"/>
    </row>
    <row r="1259" spans="1:67" s="494" customFormat="1" ht="109.9" customHeight="1">
      <c r="A1259" s="506">
        <v>1248</v>
      </c>
      <c r="B1259" s="517" t="str">
        <f>IF(基本情報入力シート!B1287="","",基本情報入力シート!B1287)</f>
        <v/>
      </c>
      <c r="C1259" s="523"/>
      <c r="D1259" s="523"/>
      <c r="E1259" s="523"/>
      <c r="F1259" s="530"/>
      <c r="G1259" s="536" t="str">
        <f>IF(基本情報入力シート!L1287="","",基本情報入力シート!L1287)</f>
        <v/>
      </c>
      <c r="H1259" s="536" t="str">
        <f>IF(基本情報入力シート!Q1287="","",基本情報入力シート!Q1287)</f>
        <v/>
      </c>
      <c r="I1259" s="536" t="str">
        <f>IF(基本情報入力シート!V1287="","",基本情報入力シート!V1287)</f>
        <v/>
      </c>
      <c r="J1259" s="536" t="str">
        <f>IF(基本情報入力シート!W1287="","",基本情報入力シート!W1287)</f>
        <v/>
      </c>
      <c r="K1259" s="536" t="str">
        <f>IF(基本情報入力シート!Z1287="","",基本情報入力シート!Z1287)</f>
        <v/>
      </c>
      <c r="L1259" s="555" t="str">
        <f>IF(基本情報入力シート!AF1287=0,"",基本情報入力シート!AF1287)</f>
        <v/>
      </c>
      <c r="M1259" s="563" t="str">
        <f>IF(基本情報入力シート!AG1287="","",基本情報入力シート!AG1287)</f>
        <v/>
      </c>
      <c r="N1259" s="571"/>
      <c r="O1259" s="576" t="str">
        <f>IFERROR(VLOOKUP(K1259,'【参考】数式用'!$A$2:$F$57,MATCH(N1259,'【参考】数式用'!$C$3:$F$3,0)+2,0),"")</f>
        <v/>
      </c>
      <c r="P1259" s="583" t="s">
        <v>549</v>
      </c>
      <c r="Q1259" s="588"/>
      <c r="R1259" s="590" t="s">
        <v>71</v>
      </c>
      <c r="S1259" s="588"/>
      <c r="T1259" s="590" t="s">
        <v>743</v>
      </c>
      <c r="U1259" s="588"/>
      <c r="V1259" s="590" t="s">
        <v>71</v>
      </c>
      <c r="W1259" s="588"/>
      <c r="X1259" s="590" t="s">
        <v>560</v>
      </c>
      <c r="Y1259" s="590" t="s">
        <v>763</v>
      </c>
      <c r="Z1259" s="590" t="str">
        <f t="shared" si="362"/>
        <v/>
      </c>
      <c r="AA1259" s="594" t="s">
        <v>127</v>
      </c>
      <c r="AB1259" s="599" t="str">
        <f t="shared" si="363"/>
        <v/>
      </c>
      <c r="AC1259" s="604" t="str">
        <f>IFERROR(ROUNDDOWN(ROUNDDOWN(ROUND(L1259*VLOOKUP(K1259,'【参考】数式用'!$A$4:$F$57,MATCH("処遇改善加算Ⅳ",'【参考】数式用'!$C$3:$F$3,0)+2,0),0)*M1259,0)*Z1259*0.5,0),"")</f>
        <v/>
      </c>
      <c r="AD1259" s="610"/>
      <c r="AE1259" s="618"/>
      <c r="AF1259" s="618"/>
      <c r="AG1259" s="624"/>
      <c r="AH1259" s="627"/>
      <c r="AI1259" s="633"/>
      <c r="AJ1259" s="634"/>
      <c r="AK1259" s="648" t="str">
        <f t="shared" si="364"/>
        <v/>
      </c>
      <c r="AL1259" s="651" t="str">
        <f t="shared" si="379"/>
        <v/>
      </c>
      <c r="AM1259" s="654"/>
      <c r="AN1259" s="657" t="str">
        <f>IFERROR(VLOOKUP(K1259,'【参考】数式用'!$A$2:$N$57,14,FALSE),"")</f>
        <v/>
      </c>
      <c r="AO1259" s="657" t="str">
        <f t="shared" si="365"/>
        <v/>
      </c>
      <c r="AP1259" s="662" t="str">
        <f t="shared" si="366"/>
        <v/>
      </c>
      <c r="AQ1259" s="662" t="str">
        <f t="shared" si="367"/>
        <v>入力済</v>
      </c>
      <c r="AR1259" s="657" t="str">
        <f t="shared" si="368"/>
        <v/>
      </c>
      <c r="AS1259" s="662" t="str">
        <f t="shared" si="369"/>
        <v>入力済</v>
      </c>
      <c r="AT1259" s="662" t="str">
        <f t="shared" si="370"/>
        <v/>
      </c>
      <c r="AU1259" s="662" t="str">
        <f t="shared" si="371"/>
        <v/>
      </c>
      <c r="AV1259" s="657" t="str">
        <f t="shared" si="372"/>
        <v/>
      </c>
      <c r="AW1259" s="657" t="str">
        <f t="shared" si="373"/>
        <v>入力済</v>
      </c>
      <c r="AX1259" s="662" t="str">
        <f>IFERROR(VLOOKUP(K1259,'【参考】数式用'!$AR$3:$AS$49,2,FALSE),"")</f>
        <v/>
      </c>
      <c r="AY1259" s="657" t="str">
        <f t="shared" si="374"/>
        <v/>
      </c>
      <c r="AZ1259" s="657" t="str">
        <f t="shared" si="380"/>
        <v>入力済</v>
      </c>
      <c r="BA1259" s="662" t="str">
        <f>IFERROR(VLOOKUP(K1259,'【参考】数式用'!$AX$3:$AY$56,2,FALSE),"")</f>
        <v/>
      </c>
      <c r="BB1259" s="657" t="str">
        <f t="shared" si="375"/>
        <v/>
      </c>
      <c r="BC1259" s="673" t="str">
        <f t="shared" si="376"/>
        <v>入力済</v>
      </c>
      <c r="BD1259" s="657" t="str">
        <f t="shared" si="377"/>
        <v/>
      </c>
      <c r="BE1259" s="657" t="str">
        <f t="shared" si="378"/>
        <v/>
      </c>
      <c r="BF1259" s="659"/>
      <c r="BG1259" s="659"/>
      <c r="BH1259" s="681" t="e">
        <f>VLOOKUP(K1259,'【参考】数式用'!$A$2:$O$57,15,FALSE)</f>
        <v>#N/A</v>
      </c>
      <c r="BI1259" s="659"/>
      <c r="BJ1259" s="659"/>
      <c r="BK1259" s="659"/>
      <c r="BL1259" s="659"/>
      <c r="BM1259" s="659"/>
      <c r="BN1259" s="659"/>
      <c r="BO1259" s="676"/>
    </row>
    <row r="1260" spans="1:67" s="494" customFormat="1" ht="109.9" customHeight="1">
      <c r="A1260" s="506">
        <v>1249</v>
      </c>
      <c r="B1260" s="517" t="str">
        <f>IF(基本情報入力シート!B1288="","",基本情報入力シート!B1288)</f>
        <v/>
      </c>
      <c r="C1260" s="523"/>
      <c r="D1260" s="523"/>
      <c r="E1260" s="523"/>
      <c r="F1260" s="530"/>
      <c r="G1260" s="536" t="str">
        <f>IF(基本情報入力シート!L1288="","",基本情報入力シート!L1288)</f>
        <v/>
      </c>
      <c r="H1260" s="536" t="str">
        <f>IF(基本情報入力シート!Q1288="","",基本情報入力シート!Q1288)</f>
        <v/>
      </c>
      <c r="I1260" s="536" t="str">
        <f>IF(基本情報入力シート!V1288="","",基本情報入力シート!V1288)</f>
        <v/>
      </c>
      <c r="J1260" s="536" t="str">
        <f>IF(基本情報入力シート!W1288="","",基本情報入力シート!W1288)</f>
        <v/>
      </c>
      <c r="K1260" s="536" t="str">
        <f>IF(基本情報入力シート!Z1288="","",基本情報入力シート!Z1288)</f>
        <v/>
      </c>
      <c r="L1260" s="555" t="str">
        <f>IF(基本情報入力シート!AF1288=0,"",基本情報入力シート!AF1288)</f>
        <v/>
      </c>
      <c r="M1260" s="563" t="str">
        <f>IF(基本情報入力シート!AG1288="","",基本情報入力シート!AG1288)</f>
        <v/>
      </c>
      <c r="N1260" s="571"/>
      <c r="O1260" s="576" t="str">
        <f>IFERROR(VLOOKUP(K1260,'【参考】数式用'!$A$2:$F$57,MATCH(N1260,'【参考】数式用'!$C$3:$F$3,0)+2,0),"")</f>
        <v/>
      </c>
      <c r="P1260" s="583" t="s">
        <v>549</v>
      </c>
      <c r="Q1260" s="588"/>
      <c r="R1260" s="590" t="s">
        <v>71</v>
      </c>
      <c r="S1260" s="588"/>
      <c r="T1260" s="590" t="s">
        <v>743</v>
      </c>
      <c r="U1260" s="588"/>
      <c r="V1260" s="590" t="s">
        <v>71</v>
      </c>
      <c r="W1260" s="588"/>
      <c r="X1260" s="590" t="s">
        <v>560</v>
      </c>
      <c r="Y1260" s="590" t="s">
        <v>763</v>
      </c>
      <c r="Z1260" s="590" t="str">
        <f t="shared" si="362"/>
        <v/>
      </c>
      <c r="AA1260" s="594" t="s">
        <v>127</v>
      </c>
      <c r="AB1260" s="599" t="str">
        <f t="shared" si="363"/>
        <v/>
      </c>
      <c r="AC1260" s="604" t="str">
        <f>IFERROR(ROUNDDOWN(ROUNDDOWN(ROUND(L1260*VLOOKUP(K1260,'【参考】数式用'!$A$4:$F$57,MATCH("処遇改善加算Ⅳ",'【参考】数式用'!$C$3:$F$3,0)+2,0),0)*M1260,0)*Z1260*0.5,0),"")</f>
        <v/>
      </c>
      <c r="AD1260" s="610"/>
      <c r="AE1260" s="618"/>
      <c r="AF1260" s="618"/>
      <c r="AG1260" s="624"/>
      <c r="AH1260" s="627"/>
      <c r="AI1260" s="633"/>
      <c r="AJ1260" s="634"/>
      <c r="AK1260" s="648" t="str">
        <f t="shared" si="364"/>
        <v/>
      </c>
      <c r="AL1260" s="651" t="str">
        <f t="shared" si="379"/>
        <v/>
      </c>
      <c r="AM1260" s="654"/>
      <c r="AN1260" s="657" t="str">
        <f>IFERROR(VLOOKUP(K1260,'【参考】数式用'!$A$2:$N$57,14,FALSE),"")</f>
        <v/>
      </c>
      <c r="AO1260" s="657" t="str">
        <f t="shared" si="365"/>
        <v/>
      </c>
      <c r="AP1260" s="662" t="str">
        <f t="shared" si="366"/>
        <v/>
      </c>
      <c r="AQ1260" s="662" t="str">
        <f t="shared" si="367"/>
        <v>入力済</v>
      </c>
      <c r="AR1260" s="657" t="str">
        <f t="shared" si="368"/>
        <v/>
      </c>
      <c r="AS1260" s="662" t="str">
        <f t="shared" si="369"/>
        <v>入力済</v>
      </c>
      <c r="AT1260" s="662" t="str">
        <f t="shared" si="370"/>
        <v/>
      </c>
      <c r="AU1260" s="662" t="str">
        <f t="shared" si="371"/>
        <v/>
      </c>
      <c r="AV1260" s="657" t="str">
        <f t="shared" si="372"/>
        <v/>
      </c>
      <c r="AW1260" s="657" t="str">
        <f t="shared" si="373"/>
        <v>入力済</v>
      </c>
      <c r="AX1260" s="662" t="str">
        <f>IFERROR(VLOOKUP(K1260,'【参考】数式用'!$AR$3:$AS$49,2,FALSE),"")</f>
        <v/>
      </c>
      <c r="AY1260" s="657" t="str">
        <f t="shared" si="374"/>
        <v/>
      </c>
      <c r="AZ1260" s="657" t="str">
        <f t="shared" si="380"/>
        <v>入力済</v>
      </c>
      <c r="BA1260" s="662" t="str">
        <f>IFERROR(VLOOKUP(K1260,'【参考】数式用'!$AX$3:$AY$56,2,FALSE),"")</f>
        <v/>
      </c>
      <c r="BB1260" s="657" t="str">
        <f t="shared" si="375"/>
        <v/>
      </c>
      <c r="BC1260" s="673" t="str">
        <f t="shared" si="376"/>
        <v>入力済</v>
      </c>
      <c r="BD1260" s="657" t="str">
        <f t="shared" si="377"/>
        <v/>
      </c>
      <c r="BE1260" s="657" t="str">
        <f t="shared" si="378"/>
        <v/>
      </c>
      <c r="BF1260" s="659"/>
      <c r="BG1260" s="659"/>
      <c r="BH1260" s="681" t="e">
        <f>VLOOKUP(K1260,'【参考】数式用'!$A$2:$O$57,15,FALSE)</f>
        <v>#N/A</v>
      </c>
      <c r="BI1260" s="659"/>
      <c r="BJ1260" s="659"/>
      <c r="BK1260" s="659"/>
      <c r="BL1260" s="659"/>
      <c r="BM1260" s="659"/>
      <c r="BN1260" s="659"/>
      <c r="BO1260" s="676"/>
    </row>
    <row r="1261" spans="1:67" s="494" customFormat="1" ht="109.9" customHeight="1">
      <c r="A1261" s="506">
        <v>1250</v>
      </c>
      <c r="B1261" s="517" t="str">
        <f>IF(基本情報入力シート!B1289="","",基本情報入力シート!B1289)</f>
        <v/>
      </c>
      <c r="C1261" s="523"/>
      <c r="D1261" s="523"/>
      <c r="E1261" s="523"/>
      <c r="F1261" s="530"/>
      <c r="G1261" s="536" t="str">
        <f>IF(基本情報入力シート!L1289="","",基本情報入力シート!L1289)</f>
        <v/>
      </c>
      <c r="H1261" s="536" t="str">
        <f>IF(基本情報入力シート!Q1289="","",基本情報入力シート!Q1289)</f>
        <v/>
      </c>
      <c r="I1261" s="536" t="str">
        <f>IF(基本情報入力シート!V1289="","",基本情報入力シート!V1289)</f>
        <v/>
      </c>
      <c r="J1261" s="536" t="str">
        <f>IF(基本情報入力シート!W1289="","",基本情報入力シート!W1289)</f>
        <v/>
      </c>
      <c r="K1261" s="536" t="str">
        <f>IF(基本情報入力シート!Z1289="","",基本情報入力シート!Z1289)</f>
        <v/>
      </c>
      <c r="L1261" s="555" t="str">
        <f>IF(基本情報入力シート!AF1289=0,"",基本情報入力シート!AF1289)</f>
        <v/>
      </c>
      <c r="M1261" s="563" t="str">
        <f>IF(基本情報入力シート!AG1289="","",基本情報入力シート!AG1289)</f>
        <v/>
      </c>
      <c r="N1261" s="571"/>
      <c r="O1261" s="576" t="str">
        <f>IFERROR(VLOOKUP(K1261,'【参考】数式用'!$A$2:$F$57,MATCH(N1261,'【参考】数式用'!$C$3:$F$3,0)+2,0),"")</f>
        <v/>
      </c>
      <c r="P1261" s="583" t="s">
        <v>549</v>
      </c>
      <c r="Q1261" s="588"/>
      <c r="R1261" s="590" t="s">
        <v>71</v>
      </c>
      <c r="S1261" s="588"/>
      <c r="T1261" s="590" t="s">
        <v>743</v>
      </c>
      <c r="U1261" s="588"/>
      <c r="V1261" s="590" t="s">
        <v>71</v>
      </c>
      <c r="W1261" s="588"/>
      <c r="X1261" s="590" t="s">
        <v>560</v>
      </c>
      <c r="Y1261" s="590" t="s">
        <v>763</v>
      </c>
      <c r="Z1261" s="590" t="str">
        <f t="shared" si="362"/>
        <v/>
      </c>
      <c r="AA1261" s="594" t="s">
        <v>127</v>
      </c>
      <c r="AB1261" s="599" t="str">
        <f t="shared" si="363"/>
        <v/>
      </c>
      <c r="AC1261" s="604" t="str">
        <f>IFERROR(ROUNDDOWN(ROUNDDOWN(ROUND(L1261*VLOOKUP(K1261,'【参考】数式用'!$A$4:$F$57,MATCH("処遇改善加算Ⅳ",'【参考】数式用'!$C$3:$F$3,0)+2,0),0)*M1261,0)*Z1261*0.5,0),"")</f>
        <v/>
      </c>
      <c r="AD1261" s="610"/>
      <c r="AE1261" s="618"/>
      <c r="AF1261" s="618"/>
      <c r="AG1261" s="624"/>
      <c r="AH1261" s="627"/>
      <c r="AI1261" s="633"/>
      <c r="AJ1261" s="634"/>
      <c r="AK1261" s="648" t="str">
        <f t="shared" si="364"/>
        <v/>
      </c>
      <c r="AL1261" s="651" t="str">
        <f t="shared" si="379"/>
        <v/>
      </c>
      <c r="AM1261" s="654"/>
      <c r="AN1261" s="657" t="str">
        <f>IFERROR(VLOOKUP(K1261,'【参考】数式用'!$A$2:$N$57,14,FALSE),"")</f>
        <v/>
      </c>
      <c r="AO1261" s="657" t="str">
        <f t="shared" si="365"/>
        <v/>
      </c>
      <c r="AP1261" s="662" t="str">
        <f t="shared" si="366"/>
        <v/>
      </c>
      <c r="AQ1261" s="662" t="str">
        <f t="shared" si="367"/>
        <v>入力済</v>
      </c>
      <c r="AR1261" s="657" t="str">
        <f t="shared" si="368"/>
        <v/>
      </c>
      <c r="AS1261" s="662" t="str">
        <f t="shared" si="369"/>
        <v>入力済</v>
      </c>
      <c r="AT1261" s="662" t="str">
        <f t="shared" si="370"/>
        <v/>
      </c>
      <c r="AU1261" s="662" t="str">
        <f t="shared" si="371"/>
        <v/>
      </c>
      <c r="AV1261" s="657" t="str">
        <f t="shared" si="372"/>
        <v/>
      </c>
      <c r="AW1261" s="657" t="str">
        <f t="shared" si="373"/>
        <v>入力済</v>
      </c>
      <c r="AX1261" s="662" t="str">
        <f>IFERROR(VLOOKUP(K1261,'【参考】数式用'!$AR$3:$AS$49,2,FALSE),"")</f>
        <v/>
      </c>
      <c r="AY1261" s="657" t="str">
        <f t="shared" si="374"/>
        <v/>
      </c>
      <c r="AZ1261" s="657" t="str">
        <f t="shared" si="380"/>
        <v>入力済</v>
      </c>
      <c r="BA1261" s="662" t="str">
        <f>IFERROR(VLOOKUP(K1261,'【参考】数式用'!$AX$3:$AY$56,2,FALSE),"")</f>
        <v/>
      </c>
      <c r="BB1261" s="657" t="str">
        <f t="shared" si="375"/>
        <v/>
      </c>
      <c r="BC1261" s="673" t="str">
        <f t="shared" si="376"/>
        <v>入力済</v>
      </c>
      <c r="BD1261" s="657" t="str">
        <f t="shared" si="377"/>
        <v/>
      </c>
      <c r="BE1261" s="657" t="str">
        <f t="shared" si="378"/>
        <v/>
      </c>
      <c r="BF1261" s="659"/>
      <c r="BG1261" s="659"/>
      <c r="BH1261" s="681" t="e">
        <f>VLOOKUP(K1261,'【参考】数式用'!$A$2:$O$57,15,FALSE)</f>
        <v>#N/A</v>
      </c>
      <c r="BI1261" s="659"/>
      <c r="BJ1261" s="659"/>
      <c r="BK1261" s="659"/>
      <c r="BL1261" s="659"/>
      <c r="BM1261" s="659"/>
      <c r="BN1261" s="659"/>
      <c r="BO1261" s="676"/>
    </row>
    <row r="1262" spans="1:67" s="494" customFormat="1" ht="109.9" customHeight="1">
      <c r="A1262" s="506">
        <v>1251</v>
      </c>
      <c r="B1262" s="517" t="str">
        <f>IF(基本情報入力シート!B1290="","",基本情報入力シート!B1290)</f>
        <v/>
      </c>
      <c r="C1262" s="523"/>
      <c r="D1262" s="523"/>
      <c r="E1262" s="523"/>
      <c r="F1262" s="530"/>
      <c r="G1262" s="536" t="str">
        <f>IF(基本情報入力シート!L1290="","",基本情報入力シート!L1290)</f>
        <v/>
      </c>
      <c r="H1262" s="536" t="str">
        <f>IF(基本情報入力シート!Q1290="","",基本情報入力シート!Q1290)</f>
        <v/>
      </c>
      <c r="I1262" s="536" t="str">
        <f>IF(基本情報入力シート!V1290="","",基本情報入力シート!V1290)</f>
        <v/>
      </c>
      <c r="J1262" s="536" t="str">
        <f>IF(基本情報入力シート!W1290="","",基本情報入力シート!W1290)</f>
        <v/>
      </c>
      <c r="K1262" s="536" t="str">
        <f>IF(基本情報入力シート!Z1290="","",基本情報入力シート!Z1290)</f>
        <v/>
      </c>
      <c r="L1262" s="555" t="str">
        <f>IF(基本情報入力シート!AF1290=0,"",基本情報入力シート!AF1290)</f>
        <v/>
      </c>
      <c r="M1262" s="563" t="str">
        <f>IF(基本情報入力シート!AG1290="","",基本情報入力シート!AG1290)</f>
        <v/>
      </c>
      <c r="N1262" s="571"/>
      <c r="O1262" s="576" t="str">
        <f>IFERROR(VLOOKUP(K1262,'【参考】数式用'!$A$2:$F$57,MATCH(N1262,'【参考】数式用'!$C$3:$F$3,0)+2,0),"")</f>
        <v/>
      </c>
      <c r="P1262" s="583" t="s">
        <v>549</v>
      </c>
      <c r="Q1262" s="588"/>
      <c r="R1262" s="590" t="s">
        <v>71</v>
      </c>
      <c r="S1262" s="588"/>
      <c r="T1262" s="590" t="s">
        <v>743</v>
      </c>
      <c r="U1262" s="588"/>
      <c r="V1262" s="590" t="s">
        <v>71</v>
      </c>
      <c r="W1262" s="588"/>
      <c r="X1262" s="590" t="s">
        <v>560</v>
      </c>
      <c r="Y1262" s="590" t="s">
        <v>763</v>
      </c>
      <c r="Z1262" s="590" t="str">
        <f t="shared" si="362"/>
        <v/>
      </c>
      <c r="AA1262" s="594" t="s">
        <v>127</v>
      </c>
      <c r="AB1262" s="599" t="str">
        <f t="shared" si="363"/>
        <v/>
      </c>
      <c r="AC1262" s="604" t="str">
        <f>IFERROR(ROUNDDOWN(ROUNDDOWN(ROUND(L1262*VLOOKUP(K1262,'【参考】数式用'!$A$4:$F$57,MATCH("処遇改善加算Ⅳ",'【参考】数式用'!$C$3:$F$3,0)+2,0),0)*M1262,0)*Z1262*0.5,0),"")</f>
        <v/>
      </c>
      <c r="AD1262" s="610"/>
      <c r="AE1262" s="618"/>
      <c r="AF1262" s="618"/>
      <c r="AG1262" s="624"/>
      <c r="AH1262" s="627"/>
      <c r="AI1262" s="633"/>
      <c r="AJ1262" s="634"/>
      <c r="AK1262" s="648" t="str">
        <f t="shared" si="364"/>
        <v/>
      </c>
      <c r="AL1262" s="651" t="str">
        <f t="shared" si="379"/>
        <v/>
      </c>
      <c r="AM1262" s="654"/>
      <c r="AN1262" s="657" t="str">
        <f>IFERROR(VLOOKUP(K1262,'【参考】数式用'!$A$2:$N$57,14,FALSE),"")</f>
        <v/>
      </c>
      <c r="AO1262" s="657" t="str">
        <f t="shared" si="365"/>
        <v/>
      </c>
      <c r="AP1262" s="662" t="str">
        <f t="shared" si="366"/>
        <v/>
      </c>
      <c r="AQ1262" s="662" t="str">
        <f t="shared" si="367"/>
        <v>入力済</v>
      </c>
      <c r="AR1262" s="657" t="str">
        <f t="shared" si="368"/>
        <v/>
      </c>
      <c r="AS1262" s="662" t="str">
        <f t="shared" si="369"/>
        <v>入力済</v>
      </c>
      <c r="AT1262" s="662" t="str">
        <f t="shared" si="370"/>
        <v/>
      </c>
      <c r="AU1262" s="662" t="str">
        <f t="shared" si="371"/>
        <v/>
      </c>
      <c r="AV1262" s="657" t="str">
        <f t="shared" si="372"/>
        <v/>
      </c>
      <c r="AW1262" s="657" t="str">
        <f t="shared" si="373"/>
        <v>入力済</v>
      </c>
      <c r="AX1262" s="662" t="str">
        <f>IFERROR(VLOOKUP(K1262,'【参考】数式用'!$AR$3:$AS$49,2,FALSE),"")</f>
        <v/>
      </c>
      <c r="AY1262" s="657" t="str">
        <f t="shared" si="374"/>
        <v/>
      </c>
      <c r="AZ1262" s="657" t="str">
        <f t="shared" si="380"/>
        <v>入力済</v>
      </c>
      <c r="BA1262" s="662" t="str">
        <f>IFERROR(VLOOKUP(K1262,'【参考】数式用'!$AX$3:$AY$56,2,FALSE),"")</f>
        <v/>
      </c>
      <c r="BB1262" s="657" t="str">
        <f t="shared" si="375"/>
        <v/>
      </c>
      <c r="BC1262" s="673" t="str">
        <f t="shared" si="376"/>
        <v>入力済</v>
      </c>
      <c r="BD1262" s="657" t="str">
        <f t="shared" si="377"/>
        <v/>
      </c>
      <c r="BE1262" s="657" t="str">
        <f t="shared" si="378"/>
        <v/>
      </c>
      <c r="BF1262" s="659"/>
      <c r="BG1262" s="659"/>
      <c r="BH1262" s="681" t="e">
        <f>VLOOKUP(K1262,'【参考】数式用'!$A$2:$O$57,15,FALSE)</f>
        <v>#N/A</v>
      </c>
      <c r="BI1262" s="659"/>
      <c r="BJ1262" s="659"/>
      <c r="BK1262" s="659"/>
      <c r="BL1262" s="659"/>
      <c r="BM1262" s="659"/>
      <c r="BN1262" s="659"/>
      <c r="BO1262" s="676"/>
    </row>
    <row r="1263" spans="1:67" s="494" customFormat="1" ht="109.9" customHeight="1">
      <c r="A1263" s="506">
        <v>1252</v>
      </c>
      <c r="B1263" s="517" t="str">
        <f>IF(基本情報入力シート!B1291="","",基本情報入力シート!B1291)</f>
        <v/>
      </c>
      <c r="C1263" s="523"/>
      <c r="D1263" s="523"/>
      <c r="E1263" s="523"/>
      <c r="F1263" s="530"/>
      <c r="G1263" s="536" t="str">
        <f>IF(基本情報入力シート!L1291="","",基本情報入力シート!L1291)</f>
        <v/>
      </c>
      <c r="H1263" s="536" t="str">
        <f>IF(基本情報入力シート!Q1291="","",基本情報入力シート!Q1291)</f>
        <v/>
      </c>
      <c r="I1263" s="536" t="str">
        <f>IF(基本情報入力シート!V1291="","",基本情報入力シート!V1291)</f>
        <v/>
      </c>
      <c r="J1263" s="536" t="str">
        <f>IF(基本情報入力シート!W1291="","",基本情報入力シート!W1291)</f>
        <v/>
      </c>
      <c r="K1263" s="536" t="str">
        <f>IF(基本情報入力シート!Z1291="","",基本情報入力シート!Z1291)</f>
        <v/>
      </c>
      <c r="L1263" s="555" t="str">
        <f>IF(基本情報入力シート!AF1291=0,"",基本情報入力シート!AF1291)</f>
        <v/>
      </c>
      <c r="M1263" s="563" t="str">
        <f>IF(基本情報入力シート!AG1291="","",基本情報入力シート!AG1291)</f>
        <v/>
      </c>
      <c r="N1263" s="571"/>
      <c r="O1263" s="576" t="str">
        <f>IFERROR(VLOOKUP(K1263,'【参考】数式用'!$A$2:$F$57,MATCH(N1263,'【参考】数式用'!$C$3:$F$3,0)+2,0),"")</f>
        <v/>
      </c>
      <c r="P1263" s="583" t="s">
        <v>549</v>
      </c>
      <c r="Q1263" s="588"/>
      <c r="R1263" s="590" t="s">
        <v>71</v>
      </c>
      <c r="S1263" s="588"/>
      <c r="T1263" s="590" t="s">
        <v>743</v>
      </c>
      <c r="U1263" s="588"/>
      <c r="V1263" s="590" t="s">
        <v>71</v>
      </c>
      <c r="W1263" s="588"/>
      <c r="X1263" s="590" t="s">
        <v>560</v>
      </c>
      <c r="Y1263" s="590" t="s">
        <v>763</v>
      </c>
      <c r="Z1263" s="590" t="str">
        <f t="shared" si="362"/>
        <v/>
      </c>
      <c r="AA1263" s="594" t="s">
        <v>127</v>
      </c>
      <c r="AB1263" s="599" t="str">
        <f t="shared" si="363"/>
        <v/>
      </c>
      <c r="AC1263" s="604" t="str">
        <f>IFERROR(ROUNDDOWN(ROUNDDOWN(ROUND(L1263*VLOOKUP(K1263,'【参考】数式用'!$A$4:$F$57,MATCH("処遇改善加算Ⅳ",'【参考】数式用'!$C$3:$F$3,0)+2,0),0)*M1263,0)*Z1263*0.5,0),"")</f>
        <v/>
      </c>
      <c r="AD1263" s="610"/>
      <c r="AE1263" s="618"/>
      <c r="AF1263" s="618"/>
      <c r="AG1263" s="624"/>
      <c r="AH1263" s="627"/>
      <c r="AI1263" s="633"/>
      <c r="AJ1263" s="634"/>
      <c r="AK1263" s="648" t="str">
        <f t="shared" si="364"/>
        <v/>
      </c>
      <c r="AL1263" s="651" t="str">
        <f t="shared" si="379"/>
        <v/>
      </c>
      <c r="AM1263" s="654"/>
      <c r="AN1263" s="657" t="str">
        <f>IFERROR(VLOOKUP(K1263,'【参考】数式用'!$A$2:$N$57,14,FALSE),"")</f>
        <v/>
      </c>
      <c r="AO1263" s="657" t="str">
        <f t="shared" si="365"/>
        <v/>
      </c>
      <c r="AP1263" s="662" t="str">
        <f t="shared" si="366"/>
        <v/>
      </c>
      <c r="AQ1263" s="662" t="str">
        <f t="shared" si="367"/>
        <v>入力済</v>
      </c>
      <c r="AR1263" s="657" t="str">
        <f t="shared" si="368"/>
        <v/>
      </c>
      <c r="AS1263" s="662" t="str">
        <f t="shared" si="369"/>
        <v>入力済</v>
      </c>
      <c r="AT1263" s="662" t="str">
        <f t="shared" si="370"/>
        <v/>
      </c>
      <c r="AU1263" s="662" t="str">
        <f t="shared" si="371"/>
        <v/>
      </c>
      <c r="AV1263" s="657" t="str">
        <f t="shared" si="372"/>
        <v/>
      </c>
      <c r="AW1263" s="657" t="str">
        <f t="shared" si="373"/>
        <v>入力済</v>
      </c>
      <c r="AX1263" s="662" t="str">
        <f>IFERROR(VLOOKUP(K1263,'【参考】数式用'!$AR$3:$AS$49,2,FALSE),"")</f>
        <v/>
      </c>
      <c r="AY1263" s="657" t="str">
        <f t="shared" si="374"/>
        <v/>
      </c>
      <c r="AZ1263" s="657" t="str">
        <f t="shared" si="380"/>
        <v>入力済</v>
      </c>
      <c r="BA1263" s="662" t="str">
        <f>IFERROR(VLOOKUP(K1263,'【参考】数式用'!$AX$3:$AY$56,2,FALSE),"")</f>
        <v/>
      </c>
      <c r="BB1263" s="657" t="str">
        <f t="shared" si="375"/>
        <v/>
      </c>
      <c r="BC1263" s="673" t="str">
        <f t="shared" si="376"/>
        <v>入力済</v>
      </c>
      <c r="BD1263" s="657" t="str">
        <f t="shared" si="377"/>
        <v/>
      </c>
      <c r="BE1263" s="657" t="str">
        <f t="shared" si="378"/>
        <v/>
      </c>
      <c r="BF1263" s="659"/>
      <c r="BG1263" s="659"/>
      <c r="BH1263" s="681" t="e">
        <f>VLOOKUP(K1263,'【参考】数式用'!$A$2:$O$57,15,FALSE)</f>
        <v>#N/A</v>
      </c>
      <c r="BI1263" s="659"/>
      <c r="BJ1263" s="659"/>
      <c r="BK1263" s="659"/>
      <c r="BL1263" s="659"/>
      <c r="BM1263" s="659"/>
      <c r="BN1263" s="659"/>
      <c r="BO1263" s="676"/>
    </row>
    <row r="1264" spans="1:67" s="494" customFormat="1" ht="109.9" customHeight="1">
      <c r="A1264" s="506">
        <v>1253</v>
      </c>
      <c r="B1264" s="517" t="str">
        <f>IF(基本情報入力シート!B1292="","",基本情報入力シート!B1292)</f>
        <v/>
      </c>
      <c r="C1264" s="523"/>
      <c r="D1264" s="523"/>
      <c r="E1264" s="523"/>
      <c r="F1264" s="530"/>
      <c r="G1264" s="536" t="str">
        <f>IF(基本情報入力シート!L1292="","",基本情報入力シート!L1292)</f>
        <v/>
      </c>
      <c r="H1264" s="536" t="str">
        <f>IF(基本情報入力シート!Q1292="","",基本情報入力シート!Q1292)</f>
        <v/>
      </c>
      <c r="I1264" s="536" t="str">
        <f>IF(基本情報入力シート!V1292="","",基本情報入力シート!V1292)</f>
        <v/>
      </c>
      <c r="J1264" s="536" t="str">
        <f>IF(基本情報入力シート!W1292="","",基本情報入力シート!W1292)</f>
        <v/>
      </c>
      <c r="K1264" s="536" t="str">
        <f>IF(基本情報入力シート!Z1292="","",基本情報入力シート!Z1292)</f>
        <v/>
      </c>
      <c r="L1264" s="555" t="str">
        <f>IF(基本情報入力シート!AF1292=0,"",基本情報入力シート!AF1292)</f>
        <v/>
      </c>
      <c r="M1264" s="563" t="str">
        <f>IF(基本情報入力シート!AG1292="","",基本情報入力シート!AG1292)</f>
        <v/>
      </c>
      <c r="N1264" s="571"/>
      <c r="O1264" s="576" t="str">
        <f>IFERROR(VLOOKUP(K1264,'【参考】数式用'!$A$2:$F$57,MATCH(N1264,'【参考】数式用'!$C$3:$F$3,0)+2,0),"")</f>
        <v/>
      </c>
      <c r="P1264" s="583" t="s">
        <v>549</v>
      </c>
      <c r="Q1264" s="588"/>
      <c r="R1264" s="590" t="s">
        <v>71</v>
      </c>
      <c r="S1264" s="588"/>
      <c r="T1264" s="590" t="s">
        <v>743</v>
      </c>
      <c r="U1264" s="588"/>
      <c r="V1264" s="590" t="s">
        <v>71</v>
      </c>
      <c r="W1264" s="588"/>
      <c r="X1264" s="590" t="s">
        <v>560</v>
      </c>
      <c r="Y1264" s="590" t="s">
        <v>763</v>
      </c>
      <c r="Z1264" s="590" t="str">
        <f t="shared" si="362"/>
        <v/>
      </c>
      <c r="AA1264" s="594" t="s">
        <v>127</v>
      </c>
      <c r="AB1264" s="599" t="str">
        <f t="shared" si="363"/>
        <v/>
      </c>
      <c r="AC1264" s="604" t="str">
        <f>IFERROR(ROUNDDOWN(ROUNDDOWN(ROUND(L1264*VLOOKUP(K1264,'【参考】数式用'!$A$4:$F$57,MATCH("処遇改善加算Ⅳ",'【参考】数式用'!$C$3:$F$3,0)+2,0),0)*M1264,0)*Z1264*0.5,0),"")</f>
        <v/>
      </c>
      <c r="AD1264" s="610"/>
      <c r="AE1264" s="618"/>
      <c r="AF1264" s="618"/>
      <c r="AG1264" s="624"/>
      <c r="AH1264" s="627"/>
      <c r="AI1264" s="633"/>
      <c r="AJ1264" s="634"/>
      <c r="AK1264" s="648" t="str">
        <f t="shared" si="364"/>
        <v/>
      </c>
      <c r="AL1264" s="651" t="str">
        <f t="shared" si="379"/>
        <v/>
      </c>
      <c r="AM1264" s="654"/>
      <c r="AN1264" s="657" t="str">
        <f>IFERROR(VLOOKUP(K1264,'【参考】数式用'!$A$2:$N$57,14,FALSE),"")</f>
        <v/>
      </c>
      <c r="AO1264" s="657" t="str">
        <f t="shared" si="365"/>
        <v/>
      </c>
      <c r="AP1264" s="662" t="str">
        <f t="shared" si="366"/>
        <v/>
      </c>
      <c r="AQ1264" s="662" t="str">
        <f t="shared" si="367"/>
        <v>入力済</v>
      </c>
      <c r="AR1264" s="657" t="str">
        <f t="shared" si="368"/>
        <v/>
      </c>
      <c r="AS1264" s="662" t="str">
        <f t="shared" si="369"/>
        <v>入力済</v>
      </c>
      <c r="AT1264" s="662" t="str">
        <f t="shared" si="370"/>
        <v/>
      </c>
      <c r="AU1264" s="662" t="str">
        <f t="shared" si="371"/>
        <v/>
      </c>
      <c r="AV1264" s="657" t="str">
        <f t="shared" si="372"/>
        <v/>
      </c>
      <c r="AW1264" s="657" t="str">
        <f t="shared" si="373"/>
        <v>入力済</v>
      </c>
      <c r="AX1264" s="662" t="str">
        <f>IFERROR(VLOOKUP(K1264,'【参考】数式用'!$AR$3:$AS$49,2,FALSE),"")</f>
        <v/>
      </c>
      <c r="AY1264" s="657" t="str">
        <f t="shared" si="374"/>
        <v/>
      </c>
      <c r="AZ1264" s="657" t="str">
        <f t="shared" si="380"/>
        <v>入力済</v>
      </c>
      <c r="BA1264" s="662" t="str">
        <f>IFERROR(VLOOKUP(K1264,'【参考】数式用'!$AX$3:$AY$56,2,FALSE),"")</f>
        <v/>
      </c>
      <c r="BB1264" s="657" t="str">
        <f t="shared" si="375"/>
        <v/>
      </c>
      <c r="BC1264" s="673" t="str">
        <f t="shared" si="376"/>
        <v>入力済</v>
      </c>
      <c r="BD1264" s="657" t="str">
        <f t="shared" si="377"/>
        <v/>
      </c>
      <c r="BE1264" s="657" t="str">
        <f t="shared" si="378"/>
        <v/>
      </c>
      <c r="BF1264" s="659"/>
      <c r="BG1264" s="659"/>
      <c r="BH1264" s="681" t="e">
        <f>VLOOKUP(K1264,'【参考】数式用'!$A$2:$O$57,15,FALSE)</f>
        <v>#N/A</v>
      </c>
      <c r="BI1264" s="659"/>
      <c r="BJ1264" s="659"/>
      <c r="BK1264" s="659"/>
      <c r="BL1264" s="659"/>
      <c r="BM1264" s="659"/>
      <c r="BN1264" s="659"/>
      <c r="BO1264" s="676"/>
    </row>
    <row r="1265" spans="1:67" s="494" customFormat="1" ht="109.9" customHeight="1">
      <c r="A1265" s="506">
        <v>1254</v>
      </c>
      <c r="B1265" s="517" t="str">
        <f>IF(基本情報入力シート!B1293="","",基本情報入力シート!B1293)</f>
        <v/>
      </c>
      <c r="C1265" s="523"/>
      <c r="D1265" s="523"/>
      <c r="E1265" s="523"/>
      <c r="F1265" s="530"/>
      <c r="G1265" s="536" t="str">
        <f>IF(基本情報入力シート!L1293="","",基本情報入力シート!L1293)</f>
        <v/>
      </c>
      <c r="H1265" s="536" t="str">
        <f>IF(基本情報入力シート!Q1293="","",基本情報入力シート!Q1293)</f>
        <v/>
      </c>
      <c r="I1265" s="536" t="str">
        <f>IF(基本情報入力シート!V1293="","",基本情報入力シート!V1293)</f>
        <v/>
      </c>
      <c r="J1265" s="536" t="str">
        <f>IF(基本情報入力シート!W1293="","",基本情報入力シート!W1293)</f>
        <v/>
      </c>
      <c r="K1265" s="536" t="str">
        <f>IF(基本情報入力シート!Z1293="","",基本情報入力シート!Z1293)</f>
        <v/>
      </c>
      <c r="L1265" s="555" t="str">
        <f>IF(基本情報入力シート!AF1293=0,"",基本情報入力シート!AF1293)</f>
        <v/>
      </c>
      <c r="M1265" s="563" t="str">
        <f>IF(基本情報入力シート!AG1293="","",基本情報入力シート!AG1293)</f>
        <v/>
      </c>
      <c r="N1265" s="571"/>
      <c r="O1265" s="576" t="str">
        <f>IFERROR(VLOOKUP(K1265,'【参考】数式用'!$A$2:$F$57,MATCH(N1265,'【参考】数式用'!$C$3:$F$3,0)+2,0),"")</f>
        <v/>
      </c>
      <c r="P1265" s="583" t="s">
        <v>549</v>
      </c>
      <c r="Q1265" s="588"/>
      <c r="R1265" s="590" t="s">
        <v>71</v>
      </c>
      <c r="S1265" s="588"/>
      <c r="T1265" s="590" t="s">
        <v>743</v>
      </c>
      <c r="U1265" s="588"/>
      <c r="V1265" s="590" t="s">
        <v>71</v>
      </c>
      <c r="W1265" s="588"/>
      <c r="X1265" s="590" t="s">
        <v>560</v>
      </c>
      <c r="Y1265" s="590" t="s">
        <v>763</v>
      </c>
      <c r="Z1265" s="590" t="str">
        <f t="shared" si="362"/>
        <v/>
      </c>
      <c r="AA1265" s="594" t="s">
        <v>127</v>
      </c>
      <c r="AB1265" s="599" t="str">
        <f t="shared" si="363"/>
        <v/>
      </c>
      <c r="AC1265" s="604" t="str">
        <f>IFERROR(ROUNDDOWN(ROUNDDOWN(ROUND(L1265*VLOOKUP(K1265,'【参考】数式用'!$A$4:$F$57,MATCH("処遇改善加算Ⅳ",'【参考】数式用'!$C$3:$F$3,0)+2,0),0)*M1265,0)*Z1265*0.5,0),"")</f>
        <v/>
      </c>
      <c r="AD1265" s="610"/>
      <c r="AE1265" s="618"/>
      <c r="AF1265" s="618"/>
      <c r="AG1265" s="624"/>
      <c r="AH1265" s="627"/>
      <c r="AI1265" s="633"/>
      <c r="AJ1265" s="634"/>
      <c r="AK1265" s="648" t="str">
        <f t="shared" si="364"/>
        <v/>
      </c>
      <c r="AL1265" s="651" t="str">
        <f t="shared" si="379"/>
        <v/>
      </c>
      <c r="AM1265" s="654"/>
      <c r="AN1265" s="657" t="str">
        <f>IFERROR(VLOOKUP(K1265,'【参考】数式用'!$A$2:$N$57,14,FALSE),"")</f>
        <v/>
      </c>
      <c r="AO1265" s="657" t="str">
        <f t="shared" si="365"/>
        <v/>
      </c>
      <c r="AP1265" s="662" t="str">
        <f t="shared" si="366"/>
        <v/>
      </c>
      <c r="AQ1265" s="662" t="str">
        <f t="shared" si="367"/>
        <v>入力済</v>
      </c>
      <c r="AR1265" s="657" t="str">
        <f t="shared" si="368"/>
        <v/>
      </c>
      <c r="AS1265" s="662" t="str">
        <f t="shared" si="369"/>
        <v>入力済</v>
      </c>
      <c r="AT1265" s="662" t="str">
        <f t="shared" si="370"/>
        <v/>
      </c>
      <c r="AU1265" s="662" t="str">
        <f t="shared" si="371"/>
        <v/>
      </c>
      <c r="AV1265" s="657" t="str">
        <f t="shared" si="372"/>
        <v/>
      </c>
      <c r="AW1265" s="657" t="str">
        <f t="shared" si="373"/>
        <v>入力済</v>
      </c>
      <c r="AX1265" s="662" t="str">
        <f>IFERROR(VLOOKUP(K1265,'【参考】数式用'!$AR$3:$AS$49,2,FALSE),"")</f>
        <v/>
      </c>
      <c r="AY1265" s="657" t="str">
        <f t="shared" si="374"/>
        <v/>
      </c>
      <c r="AZ1265" s="657" t="str">
        <f t="shared" si="380"/>
        <v>入力済</v>
      </c>
      <c r="BA1265" s="662" t="str">
        <f>IFERROR(VLOOKUP(K1265,'【参考】数式用'!$AX$3:$AY$56,2,FALSE),"")</f>
        <v/>
      </c>
      <c r="BB1265" s="657" t="str">
        <f t="shared" si="375"/>
        <v/>
      </c>
      <c r="BC1265" s="673" t="str">
        <f t="shared" si="376"/>
        <v>入力済</v>
      </c>
      <c r="BD1265" s="657" t="str">
        <f t="shared" si="377"/>
        <v/>
      </c>
      <c r="BE1265" s="657" t="str">
        <f t="shared" si="378"/>
        <v/>
      </c>
      <c r="BF1265" s="659"/>
      <c r="BG1265" s="659"/>
      <c r="BH1265" s="681" t="e">
        <f>VLOOKUP(K1265,'【参考】数式用'!$A$2:$O$57,15,FALSE)</f>
        <v>#N/A</v>
      </c>
      <c r="BI1265" s="659"/>
      <c r="BJ1265" s="659"/>
      <c r="BK1265" s="659"/>
      <c r="BL1265" s="659"/>
      <c r="BM1265" s="659"/>
      <c r="BN1265" s="659"/>
      <c r="BO1265" s="676"/>
    </row>
    <row r="1266" spans="1:67" s="494" customFormat="1" ht="109.9" customHeight="1">
      <c r="A1266" s="506">
        <v>1255</v>
      </c>
      <c r="B1266" s="517" t="str">
        <f>IF(基本情報入力シート!B1294="","",基本情報入力シート!B1294)</f>
        <v/>
      </c>
      <c r="C1266" s="523"/>
      <c r="D1266" s="523"/>
      <c r="E1266" s="523"/>
      <c r="F1266" s="530"/>
      <c r="G1266" s="536" t="str">
        <f>IF(基本情報入力シート!L1294="","",基本情報入力シート!L1294)</f>
        <v/>
      </c>
      <c r="H1266" s="536" t="str">
        <f>IF(基本情報入力シート!Q1294="","",基本情報入力シート!Q1294)</f>
        <v/>
      </c>
      <c r="I1266" s="536" t="str">
        <f>IF(基本情報入力シート!V1294="","",基本情報入力シート!V1294)</f>
        <v/>
      </c>
      <c r="J1266" s="536" t="str">
        <f>IF(基本情報入力シート!W1294="","",基本情報入力シート!W1294)</f>
        <v/>
      </c>
      <c r="K1266" s="536" t="str">
        <f>IF(基本情報入力シート!Z1294="","",基本情報入力シート!Z1294)</f>
        <v/>
      </c>
      <c r="L1266" s="555" t="str">
        <f>IF(基本情報入力シート!AF1294=0,"",基本情報入力シート!AF1294)</f>
        <v/>
      </c>
      <c r="M1266" s="563" t="str">
        <f>IF(基本情報入力シート!AG1294="","",基本情報入力シート!AG1294)</f>
        <v/>
      </c>
      <c r="N1266" s="571"/>
      <c r="O1266" s="576" t="str">
        <f>IFERROR(VLOOKUP(K1266,'【参考】数式用'!$A$2:$F$57,MATCH(N1266,'【参考】数式用'!$C$3:$F$3,0)+2,0),"")</f>
        <v/>
      </c>
      <c r="P1266" s="583" t="s">
        <v>549</v>
      </c>
      <c r="Q1266" s="588"/>
      <c r="R1266" s="590" t="s">
        <v>71</v>
      </c>
      <c r="S1266" s="588"/>
      <c r="T1266" s="590" t="s">
        <v>743</v>
      </c>
      <c r="U1266" s="588"/>
      <c r="V1266" s="590" t="s">
        <v>71</v>
      </c>
      <c r="W1266" s="588"/>
      <c r="X1266" s="590" t="s">
        <v>560</v>
      </c>
      <c r="Y1266" s="590" t="s">
        <v>763</v>
      </c>
      <c r="Z1266" s="590" t="str">
        <f t="shared" si="362"/>
        <v/>
      </c>
      <c r="AA1266" s="594" t="s">
        <v>127</v>
      </c>
      <c r="AB1266" s="599" t="str">
        <f t="shared" si="363"/>
        <v/>
      </c>
      <c r="AC1266" s="604" t="str">
        <f>IFERROR(ROUNDDOWN(ROUNDDOWN(ROUND(L1266*VLOOKUP(K1266,'【参考】数式用'!$A$4:$F$57,MATCH("処遇改善加算Ⅳ",'【参考】数式用'!$C$3:$F$3,0)+2,0),0)*M1266,0)*Z1266*0.5,0),"")</f>
        <v/>
      </c>
      <c r="AD1266" s="610"/>
      <c r="AE1266" s="618"/>
      <c r="AF1266" s="618"/>
      <c r="AG1266" s="624"/>
      <c r="AH1266" s="627"/>
      <c r="AI1266" s="633"/>
      <c r="AJ1266" s="634"/>
      <c r="AK1266" s="648" t="str">
        <f t="shared" si="364"/>
        <v/>
      </c>
      <c r="AL1266" s="651" t="str">
        <f t="shared" si="379"/>
        <v/>
      </c>
      <c r="AM1266" s="654"/>
      <c r="AN1266" s="657" t="str">
        <f>IFERROR(VLOOKUP(K1266,'【参考】数式用'!$A$2:$N$57,14,FALSE),"")</f>
        <v/>
      </c>
      <c r="AO1266" s="657" t="str">
        <f t="shared" si="365"/>
        <v/>
      </c>
      <c r="AP1266" s="662" t="str">
        <f t="shared" si="366"/>
        <v/>
      </c>
      <c r="AQ1266" s="662" t="str">
        <f t="shared" si="367"/>
        <v>入力済</v>
      </c>
      <c r="AR1266" s="657" t="str">
        <f t="shared" si="368"/>
        <v/>
      </c>
      <c r="AS1266" s="662" t="str">
        <f t="shared" si="369"/>
        <v>入力済</v>
      </c>
      <c r="AT1266" s="662" t="str">
        <f t="shared" si="370"/>
        <v/>
      </c>
      <c r="AU1266" s="662" t="str">
        <f t="shared" si="371"/>
        <v/>
      </c>
      <c r="AV1266" s="657" t="str">
        <f t="shared" si="372"/>
        <v/>
      </c>
      <c r="AW1266" s="657" t="str">
        <f t="shared" si="373"/>
        <v>入力済</v>
      </c>
      <c r="AX1266" s="662" t="str">
        <f>IFERROR(VLOOKUP(K1266,'【参考】数式用'!$AR$3:$AS$49,2,FALSE),"")</f>
        <v/>
      </c>
      <c r="AY1266" s="657" t="str">
        <f t="shared" si="374"/>
        <v/>
      </c>
      <c r="AZ1266" s="657" t="str">
        <f t="shared" si="380"/>
        <v>入力済</v>
      </c>
      <c r="BA1266" s="662" t="str">
        <f>IFERROR(VLOOKUP(K1266,'【参考】数式用'!$AX$3:$AY$56,2,FALSE),"")</f>
        <v/>
      </c>
      <c r="BB1266" s="657" t="str">
        <f t="shared" si="375"/>
        <v/>
      </c>
      <c r="BC1266" s="673" t="str">
        <f t="shared" si="376"/>
        <v>入力済</v>
      </c>
      <c r="BD1266" s="657" t="str">
        <f t="shared" si="377"/>
        <v/>
      </c>
      <c r="BE1266" s="657" t="str">
        <f t="shared" si="378"/>
        <v/>
      </c>
      <c r="BF1266" s="659"/>
      <c r="BG1266" s="659"/>
      <c r="BH1266" s="681" t="e">
        <f>VLOOKUP(K1266,'【参考】数式用'!$A$2:$O$57,15,FALSE)</f>
        <v>#N/A</v>
      </c>
      <c r="BI1266" s="659"/>
      <c r="BJ1266" s="659"/>
      <c r="BK1266" s="659"/>
      <c r="BL1266" s="659"/>
      <c r="BM1266" s="659"/>
      <c r="BN1266" s="659"/>
      <c r="BO1266" s="676"/>
    </row>
    <row r="1267" spans="1:67" s="494" customFormat="1" ht="109.9" customHeight="1">
      <c r="A1267" s="506">
        <v>1256</v>
      </c>
      <c r="B1267" s="517" t="str">
        <f>IF(基本情報入力シート!B1295="","",基本情報入力シート!B1295)</f>
        <v/>
      </c>
      <c r="C1267" s="523"/>
      <c r="D1267" s="523"/>
      <c r="E1267" s="523"/>
      <c r="F1267" s="530"/>
      <c r="G1267" s="536" t="str">
        <f>IF(基本情報入力シート!L1295="","",基本情報入力シート!L1295)</f>
        <v/>
      </c>
      <c r="H1267" s="536" t="str">
        <f>IF(基本情報入力シート!Q1295="","",基本情報入力シート!Q1295)</f>
        <v/>
      </c>
      <c r="I1267" s="536" t="str">
        <f>IF(基本情報入力シート!V1295="","",基本情報入力シート!V1295)</f>
        <v/>
      </c>
      <c r="J1267" s="536" t="str">
        <f>IF(基本情報入力シート!W1295="","",基本情報入力シート!W1295)</f>
        <v/>
      </c>
      <c r="K1267" s="536" t="str">
        <f>IF(基本情報入力シート!Z1295="","",基本情報入力シート!Z1295)</f>
        <v/>
      </c>
      <c r="L1267" s="555" t="str">
        <f>IF(基本情報入力シート!AF1295=0,"",基本情報入力シート!AF1295)</f>
        <v/>
      </c>
      <c r="M1267" s="563" t="str">
        <f>IF(基本情報入力シート!AG1295="","",基本情報入力シート!AG1295)</f>
        <v/>
      </c>
      <c r="N1267" s="571"/>
      <c r="O1267" s="576" t="str">
        <f>IFERROR(VLOOKUP(K1267,'【参考】数式用'!$A$2:$F$57,MATCH(N1267,'【参考】数式用'!$C$3:$F$3,0)+2,0),"")</f>
        <v/>
      </c>
      <c r="P1267" s="583" t="s">
        <v>549</v>
      </c>
      <c r="Q1267" s="588"/>
      <c r="R1267" s="590" t="s">
        <v>71</v>
      </c>
      <c r="S1267" s="588"/>
      <c r="T1267" s="590" t="s">
        <v>743</v>
      </c>
      <c r="U1267" s="588"/>
      <c r="V1267" s="590" t="s">
        <v>71</v>
      </c>
      <c r="W1267" s="588"/>
      <c r="X1267" s="590" t="s">
        <v>560</v>
      </c>
      <c r="Y1267" s="590" t="s">
        <v>763</v>
      </c>
      <c r="Z1267" s="590" t="str">
        <f t="shared" si="362"/>
        <v/>
      </c>
      <c r="AA1267" s="594" t="s">
        <v>127</v>
      </c>
      <c r="AB1267" s="599" t="str">
        <f t="shared" si="363"/>
        <v/>
      </c>
      <c r="AC1267" s="604" t="str">
        <f>IFERROR(ROUNDDOWN(ROUNDDOWN(ROUND(L1267*VLOOKUP(K1267,'【参考】数式用'!$A$4:$F$57,MATCH("処遇改善加算Ⅳ",'【参考】数式用'!$C$3:$F$3,0)+2,0),0)*M1267,0)*Z1267*0.5,0),"")</f>
        <v/>
      </c>
      <c r="AD1267" s="610"/>
      <c r="AE1267" s="618"/>
      <c r="AF1267" s="618"/>
      <c r="AG1267" s="624"/>
      <c r="AH1267" s="627"/>
      <c r="AI1267" s="633"/>
      <c r="AJ1267" s="634"/>
      <c r="AK1267" s="648" t="str">
        <f t="shared" si="364"/>
        <v/>
      </c>
      <c r="AL1267" s="651" t="str">
        <f t="shared" si="379"/>
        <v/>
      </c>
      <c r="AM1267" s="654"/>
      <c r="AN1267" s="657" t="str">
        <f>IFERROR(VLOOKUP(K1267,'【参考】数式用'!$A$2:$N$57,14,FALSE),"")</f>
        <v/>
      </c>
      <c r="AO1267" s="657" t="str">
        <f t="shared" si="365"/>
        <v/>
      </c>
      <c r="AP1267" s="662" t="str">
        <f t="shared" si="366"/>
        <v/>
      </c>
      <c r="AQ1267" s="662" t="str">
        <f t="shared" si="367"/>
        <v>入力済</v>
      </c>
      <c r="AR1267" s="657" t="str">
        <f t="shared" si="368"/>
        <v/>
      </c>
      <c r="AS1267" s="662" t="str">
        <f t="shared" si="369"/>
        <v>入力済</v>
      </c>
      <c r="AT1267" s="662" t="str">
        <f t="shared" si="370"/>
        <v/>
      </c>
      <c r="AU1267" s="662" t="str">
        <f t="shared" si="371"/>
        <v/>
      </c>
      <c r="AV1267" s="657" t="str">
        <f t="shared" si="372"/>
        <v/>
      </c>
      <c r="AW1267" s="657" t="str">
        <f t="shared" si="373"/>
        <v>入力済</v>
      </c>
      <c r="AX1267" s="662" t="str">
        <f>IFERROR(VLOOKUP(K1267,'【参考】数式用'!$AR$3:$AS$49,2,FALSE),"")</f>
        <v/>
      </c>
      <c r="AY1267" s="657" t="str">
        <f t="shared" si="374"/>
        <v/>
      </c>
      <c r="AZ1267" s="657" t="str">
        <f t="shared" si="380"/>
        <v>入力済</v>
      </c>
      <c r="BA1267" s="662" t="str">
        <f>IFERROR(VLOOKUP(K1267,'【参考】数式用'!$AX$3:$AY$56,2,FALSE),"")</f>
        <v/>
      </c>
      <c r="BB1267" s="657" t="str">
        <f t="shared" si="375"/>
        <v/>
      </c>
      <c r="BC1267" s="673" t="str">
        <f t="shared" si="376"/>
        <v>入力済</v>
      </c>
      <c r="BD1267" s="657" t="str">
        <f t="shared" si="377"/>
        <v/>
      </c>
      <c r="BE1267" s="657" t="str">
        <f t="shared" si="378"/>
        <v/>
      </c>
      <c r="BF1267" s="659"/>
      <c r="BG1267" s="659"/>
      <c r="BH1267" s="681" t="e">
        <f>VLOOKUP(K1267,'【参考】数式用'!$A$2:$O$57,15,FALSE)</f>
        <v>#N/A</v>
      </c>
      <c r="BI1267" s="659"/>
      <c r="BJ1267" s="659"/>
      <c r="BK1267" s="659"/>
      <c r="BL1267" s="659"/>
      <c r="BM1267" s="659"/>
      <c r="BN1267" s="659"/>
      <c r="BO1267" s="676"/>
    </row>
    <row r="1268" spans="1:67" s="494" customFormat="1" ht="109.9" customHeight="1">
      <c r="A1268" s="506">
        <v>1257</v>
      </c>
      <c r="B1268" s="517" t="str">
        <f>IF(基本情報入力シート!B1296="","",基本情報入力シート!B1296)</f>
        <v/>
      </c>
      <c r="C1268" s="523"/>
      <c r="D1268" s="523"/>
      <c r="E1268" s="523"/>
      <c r="F1268" s="530"/>
      <c r="G1268" s="536" t="str">
        <f>IF(基本情報入力シート!L1296="","",基本情報入力シート!L1296)</f>
        <v/>
      </c>
      <c r="H1268" s="536" t="str">
        <f>IF(基本情報入力シート!Q1296="","",基本情報入力シート!Q1296)</f>
        <v/>
      </c>
      <c r="I1268" s="536" t="str">
        <f>IF(基本情報入力シート!V1296="","",基本情報入力シート!V1296)</f>
        <v/>
      </c>
      <c r="J1268" s="536" t="str">
        <f>IF(基本情報入力シート!W1296="","",基本情報入力シート!W1296)</f>
        <v/>
      </c>
      <c r="K1268" s="536" t="str">
        <f>IF(基本情報入力シート!Z1296="","",基本情報入力シート!Z1296)</f>
        <v/>
      </c>
      <c r="L1268" s="555" t="str">
        <f>IF(基本情報入力シート!AF1296=0,"",基本情報入力シート!AF1296)</f>
        <v/>
      </c>
      <c r="M1268" s="563" t="str">
        <f>IF(基本情報入力シート!AG1296="","",基本情報入力シート!AG1296)</f>
        <v/>
      </c>
      <c r="N1268" s="571"/>
      <c r="O1268" s="576" t="str">
        <f>IFERROR(VLOOKUP(K1268,'【参考】数式用'!$A$2:$F$57,MATCH(N1268,'【参考】数式用'!$C$3:$F$3,0)+2,0),"")</f>
        <v/>
      </c>
      <c r="P1268" s="583" t="s">
        <v>549</v>
      </c>
      <c r="Q1268" s="588"/>
      <c r="R1268" s="590" t="s">
        <v>71</v>
      </c>
      <c r="S1268" s="588"/>
      <c r="T1268" s="590" t="s">
        <v>743</v>
      </c>
      <c r="U1268" s="588"/>
      <c r="V1268" s="590" t="s">
        <v>71</v>
      </c>
      <c r="W1268" s="588"/>
      <c r="X1268" s="590" t="s">
        <v>560</v>
      </c>
      <c r="Y1268" s="590" t="s">
        <v>763</v>
      </c>
      <c r="Z1268" s="590" t="str">
        <f t="shared" si="362"/>
        <v/>
      </c>
      <c r="AA1268" s="594" t="s">
        <v>127</v>
      </c>
      <c r="AB1268" s="599" t="str">
        <f t="shared" si="363"/>
        <v/>
      </c>
      <c r="AC1268" s="604" t="str">
        <f>IFERROR(ROUNDDOWN(ROUNDDOWN(ROUND(L1268*VLOOKUP(K1268,'【参考】数式用'!$A$4:$F$57,MATCH("処遇改善加算Ⅳ",'【参考】数式用'!$C$3:$F$3,0)+2,0),0)*M1268,0)*Z1268*0.5,0),"")</f>
        <v/>
      </c>
      <c r="AD1268" s="610"/>
      <c r="AE1268" s="618"/>
      <c r="AF1268" s="618"/>
      <c r="AG1268" s="624"/>
      <c r="AH1268" s="627"/>
      <c r="AI1268" s="633"/>
      <c r="AJ1268" s="634"/>
      <c r="AK1268" s="648" t="str">
        <f t="shared" si="364"/>
        <v/>
      </c>
      <c r="AL1268" s="651" t="str">
        <f t="shared" si="379"/>
        <v/>
      </c>
      <c r="AM1268" s="654"/>
      <c r="AN1268" s="657" t="str">
        <f>IFERROR(VLOOKUP(K1268,'【参考】数式用'!$A$2:$N$57,14,FALSE),"")</f>
        <v/>
      </c>
      <c r="AO1268" s="657" t="str">
        <f t="shared" si="365"/>
        <v/>
      </c>
      <c r="AP1268" s="662" t="str">
        <f t="shared" si="366"/>
        <v/>
      </c>
      <c r="AQ1268" s="662" t="str">
        <f t="shared" si="367"/>
        <v>入力済</v>
      </c>
      <c r="AR1268" s="657" t="str">
        <f t="shared" si="368"/>
        <v/>
      </c>
      <c r="AS1268" s="662" t="str">
        <f t="shared" si="369"/>
        <v>入力済</v>
      </c>
      <c r="AT1268" s="662" t="str">
        <f t="shared" si="370"/>
        <v/>
      </c>
      <c r="AU1268" s="662" t="str">
        <f t="shared" si="371"/>
        <v/>
      </c>
      <c r="AV1268" s="657" t="str">
        <f t="shared" si="372"/>
        <v/>
      </c>
      <c r="AW1268" s="657" t="str">
        <f t="shared" si="373"/>
        <v>入力済</v>
      </c>
      <c r="AX1268" s="662" t="str">
        <f>IFERROR(VLOOKUP(K1268,'【参考】数式用'!$AR$3:$AS$49,2,FALSE),"")</f>
        <v/>
      </c>
      <c r="AY1268" s="657" t="str">
        <f t="shared" si="374"/>
        <v/>
      </c>
      <c r="AZ1268" s="657" t="str">
        <f t="shared" si="380"/>
        <v>入力済</v>
      </c>
      <c r="BA1268" s="662" t="str">
        <f>IFERROR(VLOOKUP(K1268,'【参考】数式用'!$AX$3:$AY$56,2,FALSE),"")</f>
        <v/>
      </c>
      <c r="BB1268" s="657" t="str">
        <f t="shared" si="375"/>
        <v/>
      </c>
      <c r="BC1268" s="673" t="str">
        <f t="shared" si="376"/>
        <v>入力済</v>
      </c>
      <c r="BD1268" s="657" t="str">
        <f t="shared" si="377"/>
        <v/>
      </c>
      <c r="BE1268" s="657" t="str">
        <f t="shared" si="378"/>
        <v/>
      </c>
      <c r="BF1268" s="659"/>
      <c r="BG1268" s="659"/>
      <c r="BH1268" s="681" t="e">
        <f>VLOOKUP(K1268,'【参考】数式用'!$A$2:$O$57,15,FALSE)</f>
        <v>#N/A</v>
      </c>
      <c r="BI1268" s="659"/>
      <c r="BJ1268" s="659"/>
      <c r="BK1268" s="659"/>
      <c r="BL1268" s="659"/>
      <c r="BM1268" s="659"/>
      <c r="BN1268" s="659"/>
      <c r="BO1268" s="676"/>
    </row>
    <row r="1269" spans="1:67" s="494" customFormat="1" ht="109.9" customHeight="1">
      <c r="A1269" s="506">
        <v>1258</v>
      </c>
      <c r="B1269" s="517" t="str">
        <f>IF(基本情報入力シート!B1297="","",基本情報入力シート!B1297)</f>
        <v/>
      </c>
      <c r="C1269" s="523"/>
      <c r="D1269" s="523"/>
      <c r="E1269" s="523"/>
      <c r="F1269" s="530"/>
      <c r="G1269" s="536" t="str">
        <f>IF(基本情報入力シート!L1297="","",基本情報入力シート!L1297)</f>
        <v/>
      </c>
      <c r="H1269" s="536" t="str">
        <f>IF(基本情報入力シート!Q1297="","",基本情報入力シート!Q1297)</f>
        <v/>
      </c>
      <c r="I1269" s="536" t="str">
        <f>IF(基本情報入力シート!V1297="","",基本情報入力シート!V1297)</f>
        <v/>
      </c>
      <c r="J1269" s="536" t="str">
        <f>IF(基本情報入力シート!W1297="","",基本情報入力シート!W1297)</f>
        <v/>
      </c>
      <c r="K1269" s="536" t="str">
        <f>IF(基本情報入力シート!Z1297="","",基本情報入力シート!Z1297)</f>
        <v/>
      </c>
      <c r="L1269" s="555" t="str">
        <f>IF(基本情報入力シート!AF1297=0,"",基本情報入力シート!AF1297)</f>
        <v/>
      </c>
      <c r="M1269" s="563" t="str">
        <f>IF(基本情報入力シート!AG1297="","",基本情報入力シート!AG1297)</f>
        <v/>
      </c>
      <c r="N1269" s="571"/>
      <c r="O1269" s="576" t="str">
        <f>IFERROR(VLOOKUP(K1269,'【参考】数式用'!$A$2:$F$57,MATCH(N1269,'【参考】数式用'!$C$3:$F$3,0)+2,0),"")</f>
        <v/>
      </c>
      <c r="P1269" s="583" t="s">
        <v>549</v>
      </c>
      <c r="Q1269" s="588"/>
      <c r="R1269" s="590" t="s">
        <v>71</v>
      </c>
      <c r="S1269" s="588"/>
      <c r="T1269" s="590" t="s">
        <v>743</v>
      </c>
      <c r="U1269" s="588"/>
      <c r="V1269" s="590" t="s">
        <v>71</v>
      </c>
      <c r="W1269" s="588"/>
      <c r="X1269" s="590" t="s">
        <v>560</v>
      </c>
      <c r="Y1269" s="590" t="s">
        <v>763</v>
      </c>
      <c r="Z1269" s="590" t="str">
        <f t="shared" si="362"/>
        <v/>
      </c>
      <c r="AA1269" s="594" t="s">
        <v>127</v>
      </c>
      <c r="AB1269" s="599" t="str">
        <f t="shared" si="363"/>
        <v/>
      </c>
      <c r="AC1269" s="604" t="str">
        <f>IFERROR(ROUNDDOWN(ROUNDDOWN(ROUND(L1269*VLOOKUP(K1269,'【参考】数式用'!$A$4:$F$57,MATCH("処遇改善加算Ⅳ",'【参考】数式用'!$C$3:$F$3,0)+2,0),0)*M1269,0)*Z1269*0.5,0),"")</f>
        <v/>
      </c>
      <c r="AD1269" s="610"/>
      <c r="AE1269" s="618"/>
      <c r="AF1269" s="618"/>
      <c r="AG1269" s="624"/>
      <c r="AH1269" s="627"/>
      <c r="AI1269" s="633"/>
      <c r="AJ1269" s="634"/>
      <c r="AK1269" s="648" t="str">
        <f t="shared" si="364"/>
        <v/>
      </c>
      <c r="AL1269" s="651" t="str">
        <f t="shared" si="379"/>
        <v/>
      </c>
      <c r="AM1269" s="654"/>
      <c r="AN1269" s="657" t="str">
        <f>IFERROR(VLOOKUP(K1269,'【参考】数式用'!$A$2:$N$57,14,FALSE),"")</f>
        <v/>
      </c>
      <c r="AO1269" s="657" t="str">
        <f t="shared" si="365"/>
        <v/>
      </c>
      <c r="AP1269" s="662" t="str">
        <f t="shared" si="366"/>
        <v/>
      </c>
      <c r="AQ1269" s="662" t="str">
        <f t="shared" si="367"/>
        <v>入力済</v>
      </c>
      <c r="AR1269" s="657" t="str">
        <f t="shared" si="368"/>
        <v/>
      </c>
      <c r="AS1269" s="662" t="str">
        <f t="shared" si="369"/>
        <v>入力済</v>
      </c>
      <c r="AT1269" s="662" t="str">
        <f t="shared" si="370"/>
        <v/>
      </c>
      <c r="AU1269" s="662" t="str">
        <f t="shared" si="371"/>
        <v/>
      </c>
      <c r="AV1269" s="657" t="str">
        <f t="shared" si="372"/>
        <v/>
      </c>
      <c r="AW1269" s="657" t="str">
        <f t="shared" si="373"/>
        <v>入力済</v>
      </c>
      <c r="AX1269" s="662" t="str">
        <f>IFERROR(VLOOKUP(K1269,'【参考】数式用'!$AR$3:$AS$49,2,FALSE),"")</f>
        <v/>
      </c>
      <c r="AY1269" s="657" t="str">
        <f t="shared" si="374"/>
        <v/>
      </c>
      <c r="AZ1269" s="657" t="str">
        <f t="shared" si="380"/>
        <v>入力済</v>
      </c>
      <c r="BA1269" s="662" t="str">
        <f>IFERROR(VLOOKUP(K1269,'【参考】数式用'!$AX$3:$AY$56,2,FALSE),"")</f>
        <v/>
      </c>
      <c r="BB1269" s="657" t="str">
        <f t="shared" si="375"/>
        <v/>
      </c>
      <c r="BC1269" s="673" t="str">
        <f t="shared" si="376"/>
        <v>入力済</v>
      </c>
      <c r="BD1269" s="657" t="str">
        <f t="shared" si="377"/>
        <v/>
      </c>
      <c r="BE1269" s="657" t="str">
        <f t="shared" si="378"/>
        <v/>
      </c>
      <c r="BF1269" s="659"/>
      <c r="BG1269" s="659"/>
      <c r="BH1269" s="681" t="e">
        <f>VLOOKUP(K1269,'【参考】数式用'!$A$2:$O$57,15,FALSE)</f>
        <v>#N/A</v>
      </c>
      <c r="BI1269" s="659"/>
      <c r="BJ1269" s="659"/>
      <c r="BK1269" s="659"/>
      <c r="BL1269" s="659"/>
      <c r="BM1269" s="659"/>
      <c r="BN1269" s="659"/>
      <c r="BO1269" s="676"/>
    </row>
    <row r="1270" spans="1:67" s="494" customFormat="1" ht="109.9" customHeight="1">
      <c r="A1270" s="506">
        <v>1259</v>
      </c>
      <c r="B1270" s="517" t="str">
        <f>IF(基本情報入力シート!B1298="","",基本情報入力シート!B1298)</f>
        <v/>
      </c>
      <c r="C1270" s="523"/>
      <c r="D1270" s="523"/>
      <c r="E1270" s="523"/>
      <c r="F1270" s="530"/>
      <c r="G1270" s="536" t="str">
        <f>IF(基本情報入力シート!L1298="","",基本情報入力シート!L1298)</f>
        <v/>
      </c>
      <c r="H1270" s="536" t="str">
        <f>IF(基本情報入力シート!Q1298="","",基本情報入力シート!Q1298)</f>
        <v/>
      </c>
      <c r="I1270" s="536" t="str">
        <f>IF(基本情報入力シート!V1298="","",基本情報入力シート!V1298)</f>
        <v/>
      </c>
      <c r="J1270" s="536" t="str">
        <f>IF(基本情報入力シート!W1298="","",基本情報入力シート!W1298)</f>
        <v/>
      </c>
      <c r="K1270" s="536" t="str">
        <f>IF(基本情報入力シート!Z1298="","",基本情報入力シート!Z1298)</f>
        <v/>
      </c>
      <c r="L1270" s="555" t="str">
        <f>IF(基本情報入力シート!AF1298=0,"",基本情報入力シート!AF1298)</f>
        <v/>
      </c>
      <c r="M1270" s="563" t="str">
        <f>IF(基本情報入力シート!AG1298="","",基本情報入力シート!AG1298)</f>
        <v/>
      </c>
      <c r="N1270" s="571"/>
      <c r="O1270" s="576" t="str">
        <f>IFERROR(VLOOKUP(K1270,'【参考】数式用'!$A$2:$F$57,MATCH(N1270,'【参考】数式用'!$C$3:$F$3,0)+2,0),"")</f>
        <v/>
      </c>
      <c r="P1270" s="583" t="s">
        <v>549</v>
      </c>
      <c r="Q1270" s="588"/>
      <c r="R1270" s="590" t="s">
        <v>71</v>
      </c>
      <c r="S1270" s="588"/>
      <c r="T1270" s="590" t="s">
        <v>743</v>
      </c>
      <c r="U1270" s="588"/>
      <c r="V1270" s="590" t="s">
        <v>71</v>
      </c>
      <c r="W1270" s="588"/>
      <c r="X1270" s="590" t="s">
        <v>560</v>
      </c>
      <c r="Y1270" s="590" t="s">
        <v>763</v>
      </c>
      <c r="Z1270" s="590" t="str">
        <f t="shared" si="362"/>
        <v/>
      </c>
      <c r="AA1270" s="594" t="s">
        <v>127</v>
      </c>
      <c r="AB1270" s="599" t="str">
        <f t="shared" si="363"/>
        <v/>
      </c>
      <c r="AC1270" s="604" t="str">
        <f>IFERROR(ROUNDDOWN(ROUNDDOWN(ROUND(L1270*VLOOKUP(K1270,'【参考】数式用'!$A$4:$F$57,MATCH("処遇改善加算Ⅳ",'【参考】数式用'!$C$3:$F$3,0)+2,0),0)*M1270,0)*Z1270*0.5,0),"")</f>
        <v/>
      </c>
      <c r="AD1270" s="610"/>
      <c r="AE1270" s="618"/>
      <c r="AF1270" s="618"/>
      <c r="AG1270" s="624"/>
      <c r="AH1270" s="627"/>
      <c r="AI1270" s="633"/>
      <c r="AJ1270" s="634"/>
      <c r="AK1270" s="648" t="str">
        <f t="shared" si="364"/>
        <v/>
      </c>
      <c r="AL1270" s="651" t="str">
        <f t="shared" si="379"/>
        <v/>
      </c>
      <c r="AM1270" s="654"/>
      <c r="AN1270" s="657" t="str">
        <f>IFERROR(VLOOKUP(K1270,'【参考】数式用'!$A$2:$N$57,14,FALSE),"")</f>
        <v/>
      </c>
      <c r="AO1270" s="657" t="str">
        <f t="shared" si="365"/>
        <v/>
      </c>
      <c r="AP1270" s="662" t="str">
        <f t="shared" si="366"/>
        <v/>
      </c>
      <c r="AQ1270" s="662" t="str">
        <f t="shared" si="367"/>
        <v>入力済</v>
      </c>
      <c r="AR1270" s="657" t="str">
        <f t="shared" si="368"/>
        <v/>
      </c>
      <c r="AS1270" s="662" t="str">
        <f t="shared" si="369"/>
        <v>入力済</v>
      </c>
      <c r="AT1270" s="662" t="str">
        <f t="shared" si="370"/>
        <v/>
      </c>
      <c r="AU1270" s="662" t="str">
        <f t="shared" si="371"/>
        <v/>
      </c>
      <c r="AV1270" s="657" t="str">
        <f t="shared" si="372"/>
        <v/>
      </c>
      <c r="AW1270" s="657" t="str">
        <f t="shared" si="373"/>
        <v>入力済</v>
      </c>
      <c r="AX1270" s="662" t="str">
        <f>IFERROR(VLOOKUP(K1270,'【参考】数式用'!$AR$3:$AS$49,2,FALSE),"")</f>
        <v/>
      </c>
      <c r="AY1270" s="657" t="str">
        <f t="shared" si="374"/>
        <v/>
      </c>
      <c r="AZ1270" s="657" t="str">
        <f t="shared" si="380"/>
        <v>入力済</v>
      </c>
      <c r="BA1270" s="662" t="str">
        <f>IFERROR(VLOOKUP(K1270,'【参考】数式用'!$AX$3:$AY$56,2,FALSE),"")</f>
        <v/>
      </c>
      <c r="BB1270" s="657" t="str">
        <f t="shared" si="375"/>
        <v/>
      </c>
      <c r="BC1270" s="673" t="str">
        <f t="shared" si="376"/>
        <v>入力済</v>
      </c>
      <c r="BD1270" s="657" t="str">
        <f t="shared" si="377"/>
        <v/>
      </c>
      <c r="BE1270" s="657" t="str">
        <f t="shared" si="378"/>
        <v/>
      </c>
      <c r="BF1270" s="659"/>
      <c r="BG1270" s="659"/>
      <c r="BH1270" s="681" t="e">
        <f>VLOOKUP(K1270,'【参考】数式用'!$A$2:$O$57,15,FALSE)</f>
        <v>#N/A</v>
      </c>
      <c r="BI1270" s="659"/>
      <c r="BJ1270" s="659"/>
      <c r="BK1270" s="659"/>
      <c r="BL1270" s="659"/>
      <c r="BM1270" s="659"/>
      <c r="BN1270" s="659"/>
      <c r="BO1270" s="676"/>
    </row>
    <row r="1271" spans="1:67" s="494" customFormat="1" ht="109.9" customHeight="1">
      <c r="A1271" s="506">
        <v>1260</v>
      </c>
      <c r="B1271" s="517" t="str">
        <f>IF(基本情報入力シート!B1299="","",基本情報入力シート!B1299)</f>
        <v/>
      </c>
      <c r="C1271" s="523"/>
      <c r="D1271" s="523"/>
      <c r="E1271" s="523"/>
      <c r="F1271" s="530"/>
      <c r="G1271" s="536" t="str">
        <f>IF(基本情報入力シート!L1299="","",基本情報入力シート!L1299)</f>
        <v/>
      </c>
      <c r="H1271" s="536" t="str">
        <f>IF(基本情報入力シート!Q1299="","",基本情報入力シート!Q1299)</f>
        <v/>
      </c>
      <c r="I1271" s="536" t="str">
        <f>IF(基本情報入力シート!V1299="","",基本情報入力シート!V1299)</f>
        <v/>
      </c>
      <c r="J1271" s="536" t="str">
        <f>IF(基本情報入力シート!W1299="","",基本情報入力シート!W1299)</f>
        <v/>
      </c>
      <c r="K1271" s="536" t="str">
        <f>IF(基本情報入力シート!Z1299="","",基本情報入力シート!Z1299)</f>
        <v/>
      </c>
      <c r="L1271" s="555" t="str">
        <f>IF(基本情報入力シート!AF1299=0,"",基本情報入力シート!AF1299)</f>
        <v/>
      </c>
      <c r="M1271" s="563" t="str">
        <f>IF(基本情報入力シート!AG1299="","",基本情報入力シート!AG1299)</f>
        <v/>
      </c>
      <c r="N1271" s="571"/>
      <c r="O1271" s="576" t="str">
        <f>IFERROR(VLOOKUP(K1271,'【参考】数式用'!$A$2:$F$57,MATCH(N1271,'【参考】数式用'!$C$3:$F$3,0)+2,0),"")</f>
        <v/>
      </c>
      <c r="P1271" s="583" t="s">
        <v>549</v>
      </c>
      <c r="Q1271" s="588"/>
      <c r="R1271" s="590" t="s">
        <v>71</v>
      </c>
      <c r="S1271" s="588"/>
      <c r="T1271" s="590" t="s">
        <v>743</v>
      </c>
      <c r="U1271" s="588"/>
      <c r="V1271" s="590" t="s">
        <v>71</v>
      </c>
      <c r="W1271" s="588"/>
      <c r="X1271" s="590" t="s">
        <v>560</v>
      </c>
      <c r="Y1271" s="590" t="s">
        <v>763</v>
      </c>
      <c r="Z1271" s="590" t="str">
        <f t="shared" si="362"/>
        <v/>
      </c>
      <c r="AA1271" s="594" t="s">
        <v>127</v>
      </c>
      <c r="AB1271" s="599" t="str">
        <f t="shared" si="363"/>
        <v/>
      </c>
      <c r="AC1271" s="604" t="str">
        <f>IFERROR(ROUNDDOWN(ROUNDDOWN(ROUND(L1271*VLOOKUP(K1271,'【参考】数式用'!$A$4:$F$57,MATCH("処遇改善加算Ⅳ",'【参考】数式用'!$C$3:$F$3,0)+2,0),0)*M1271,0)*Z1271*0.5,0),"")</f>
        <v/>
      </c>
      <c r="AD1271" s="610"/>
      <c r="AE1271" s="618"/>
      <c r="AF1271" s="618"/>
      <c r="AG1271" s="624"/>
      <c r="AH1271" s="627"/>
      <c r="AI1271" s="633"/>
      <c r="AJ1271" s="634"/>
      <c r="AK1271" s="648" t="str">
        <f t="shared" si="364"/>
        <v/>
      </c>
      <c r="AL1271" s="651" t="str">
        <f t="shared" si="379"/>
        <v/>
      </c>
      <c r="AM1271" s="654"/>
      <c r="AN1271" s="657" t="str">
        <f>IFERROR(VLOOKUP(K1271,'【参考】数式用'!$A$2:$N$57,14,FALSE),"")</f>
        <v/>
      </c>
      <c r="AO1271" s="657" t="str">
        <f t="shared" si="365"/>
        <v/>
      </c>
      <c r="AP1271" s="662" t="str">
        <f t="shared" si="366"/>
        <v/>
      </c>
      <c r="AQ1271" s="662" t="str">
        <f t="shared" si="367"/>
        <v>入力済</v>
      </c>
      <c r="AR1271" s="657" t="str">
        <f t="shared" si="368"/>
        <v/>
      </c>
      <c r="AS1271" s="662" t="str">
        <f t="shared" si="369"/>
        <v>入力済</v>
      </c>
      <c r="AT1271" s="662" t="str">
        <f t="shared" si="370"/>
        <v/>
      </c>
      <c r="AU1271" s="662" t="str">
        <f t="shared" si="371"/>
        <v/>
      </c>
      <c r="AV1271" s="657" t="str">
        <f t="shared" si="372"/>
        <v/>
      </c>
      <c r="AW1271" s="657" t="str">
        <f t="shared" si="373"/>
        <v>入力済</v>
      </c>
      <c r="AX1271" s="662" t="str">
        <f>IFERROR(VLOOKUP(K1271,'【参考】数式用'!$AR$3:$AS$49,2,FALSE),"")</f>
        <v/>
      </c>
      <c r="AY1271" s="657" t="str">
        <f t="shared" si="374"/>
        <v/>
      </c>
      <c r="AZ1271" s="657" t="str">
        <f t="shared" si="380"/>
        <v>入力済</v>
      </c>
      <c r="BA1271" s="662" t="str">
        <f>IFERROR(VLOOKUP(K1271,'【参考】数式用'!$AX$3:$AY$56,2,FALSE),"")</f>
        <v/>
      </c>
      <c r="BB1271" s="657" t="str">
        <f t="shared" si="375"/>
        <v/>
      </c>
      <c r="BC1271" s="673" t="str">
        <f t="shared" si="376"/>
        <v>入力済</v>
      </c>
      <c r="BD1271" s="657" t="str">
        <f t="shared" si="377"/>
        <v/>
      </c>
      <c r="BE1271" s="657" t="str">
        <f t="shared" si="378"/>
        <v/>
      </c>
      <c r="BF1271" s="659"/>
      <c r="BG1271" s="659"/>
      <c r="BH1271" s="681" t="e">
        <f>VLOOKUP(K1271,'【参考】数式用'!$A$2:$O$57,15,FALSE)</f>
        <v>#N/A</v>
      </c>
      <c r="BI1271" s="659"/>
      <c r="BJ1271" s="659"/>
      <c r="BK1271" s="659"/>
      <c r="BL1271" s="659"/>
      <c r="BM1271" s="659"/>
      <c r="BN1271" s="659"/>
      <c r="BO1271" s="676"/>
    </row>
    <row r="1272" spans="1:67" s="494" customFormat="1" ht="109.9" customHeight="1">
      <c r="A1272" s="506">
        <v>1261</v>
      </c>
      <c r="B1272" s="517" t="str">
        <f>IF(基本情報入力シート!B1300="","",基本情報入力シート!B1300)</f>
        <v/>
      </c>
      <c r="C1272" s="523"/>
      <c r="D1272" s="523"/>
      <c r="E1272" s="523"/>
      <c r="F1272" s="530"/>
      <c r="G1272" s="536" t="str">
        <f>IF(基本情報入力シート!L1300="","",基本情報入力シート!L1300)</f>
        <v/>
      </c>
      <c r="H1272" s="536" t="str">
        <f>IF(基本情報入力シート!Q1300="","",基本情報入力シート!Q1300)</f>
        <v/>
      </c>
      <c r="I1272" s="536" t="str">
        <f>IF(基本情報入力シート!V1300="","",基本情報入力シート!V1300)</f>
        <v/>
      </c>
      <c r="J1272" s="536" t="str">
        <f>IF(基本情報入力シート!W1300="","",基本情報入力シート!W1300)</f>
        <v/>
      </c>
      <c r="K1272" s="536" t="str">
        <f>IF(基本情報入力シート!Z1300="","",基本情報入力シート!Z1300)</f>
        <v/>
      </c>
      <c r="L1272" s="555" t="str">
        <f>IF(基本情報入力シート!AF1300=0,"",基本情報入力シート!AF1300)</f>
        <v/>
      </c>
      <c r="M1272" s="563" t="str">
        <f>IF(基本情報入力シート!AG1300="","",基本情報入力シート!AG1300)</f>
        <v/>
      </c>
      <c r="N1272" s="571"/>
      <c r="O1272" s="576" t="str">
        <f>IFERROR(VLOOKUP(K1272,'【参考】数式用'!$A$2:$F$57,MATCH(N1272,'【参考】数式用'!$C$3:$F$3,0)+2,0),"")</f>
        <v/>
      </c>
      <c r="P1272" s="583" t="s">
        <v>549</v>
      </c>
      <c r="Q1272" s="588"/>
      <c r="R1272" s="590" t="s">
        <v>71</v>
      </c>
      <c r="S1272" s="588"/>
      <c r="T1272" s="590" t="s">
        <v>743</v>
      </c>
      <c r="U1272" s="588"/>
      <c r="V1272" s="590" t="s">
        <v>71</v>
      </c>
      <c r="W1272" s="588"/>
      <c r="X1272" s="590" t="s">
        <v>560</v>
      </c>
      <c r="Y1272" s="590" t="s">
        <v>763</v>
      </c>
      <c r="Z1272" s="590" t="str">
        <f t="shared" si="362"/>
        <v/>
      </c>
      <c r="AA1272" s="594" t="s">
        <v>127</v>
      </c>
      <c r="AB1272" s="599" t="str">
        <f t="shared" si="363"/>
        <v/>
      </c>
      <c r="AC1272" s="604" t="str">
        <f>IFERROR(ROUNDDOWN(ROUNDDOWN(ROUND(L1272*VLOOKUP(K1272,'【参考】数式用'!$A$4:$F$57,MATCH("処遇改善加算Ⅳ",'【参考】数式用'!$C$3:$F$3,0)+2,0),0)*M1272,0)*Z1272*0.5,0),"")</f>
        <v/>
      </c>
      <c r="AD1272" s="610"/>
      <c r="AE1272" s="618"/>
      <c r="AF1272" s="618"/>
      <c r="AG1272" s="624"/>
      <c r="AH1272" s="627"/>
      <c r="AI1272" s="633"/>
      <c r="AJ1272" s="634"/>
      <c r="AK1272" s="648" t="str">
        <f t="shared" si="364"/>
        <v/>
      </c>
      <c r="AL1272" s="651" t="str">
        <f t="shared" si="379"/>
        <v/>
      </c>
      <c r="AM1272" s="654"/>
      <c r="AN1272" s="657" t="str">
        <f>IFERROR(VLOOKUP(K1272,'【参考】数式用'!$A$2:$N$57,14,FALSE),"")</f>
        <v/>
      </c>
      <c r="AO1272" s="657" t="str">
        <f t="shared" si="365"/>
        <v/>
      </c>
      <c r="AP1272" s="662" t="str">
        <f t="shared" si="366"/>
        <v/>
      </c>
      <c r="AQ1272" s="662" t="str">
        <f t="shared" si="367"/>
        <v>入力済</v>
      </c>
      <c r="AR1272" s="657" t="str">
        <f t="shared" si="368"/>
        <v/>
      </c>
      <c r="AS1272" s="662" t="str">
        <f t="shared" si="369"/>
        <v>入力済</v>
      </c>
      <c r="AT1272" s="662" t="str">
        <f t="shared" si="370"/>
        <v/>
      </c>
      <c r="AU1272" s="662" t="str">
        <f t="shared" si="371"/>
        <v/>
      </c>
      <c r="AV1272" s="657" t="str">
        <f t="shared" si="372"/>
        <v/>
      </c>
      <c r="AW1272" s="657" t="str">
        <f t="shared" si="373"/>
        <v>入力済</v>
      </c>
      <c r="AX1272" s="662" t="str">
        <f>IFERROR(VLOOKUP(K1272,'【参考】数式用'!$AR$3:$AS$49,2,FALSE),"")</f>
        <v/>
      </c>
      <c r="AY1272" s="657" t="str">
        <f t="shared" si="374"/>
        <v/>
      </c>
      <c r="AZ1272" s="657" t="str">
        <f t="shared" si="380"/>
        <v>入力済</v>
      </c>
      <c r="BA1272" s="662" t="str">
        <f>IFERROR(VLOOKUP(K1272,'【参考】数式用'!$AX$3:$AY$56,2,FALSE),"")</f>
        <v/>
      </c>
      <c r="BB1272" s="657" t="str">
        <f t="shared" si="375"/>
        <v/>
      </c>
      <c r="BC1272" s="673" t="str">
        <f t="shared" si="376"/>
        <v>入力済</v>
      </c>
      <c r="BD1272" s="657" t="str">
        <f t="shared" si="377"/>
        <v/>
      </c>
      <c r="BE1272" s="657" t="str">
        <f t="shared" si="378"/>
        <v/>
      </c>
      <c r="BF1272" s="659"/>
      <c r="BG1272" s="659"/>
      <c r="BH1272" s="681" t="e">
        <f>VLOOKUP(K1272,'【参考】数式用'!$A$2:$O$57,15,FALSE)</f>
        <v>#N/A</v>
      </c>
      <c r="BI1272" s="659"/>
      <c r="BJ1272" s="659"/>
      <c r="BK1272" s="659"/>
      <c r="BL1272" s="659"/>
      <c r="BM1272" s="659"/>
      <c r="BN1272" s="659"/>
      <c r="BO1272" s="676"/>
    </row>
    <row r="1273" spans="1:67" s="494" customFormat="1" ht="109.9" customHeight="1">
      <c r="A1273" s="506">
        <v>1262</v>
      </c>
      <c r="B1273" s="517" t="str">
        <f>IF(基本情報入力シート!B1301="","",基本情報入力シート!B1301)</f>
        <v/>
      </c>
      <c r="C1273" s="523"/>
      <c r="D1273" s="523"/>
      <c r="E1273" s="523"/>
      <c r="F1273" s="530"/>
      <c r="G1273" s="536" t="str">
        <f>IF(基本情報入力シート!L1301="","",基本情報入力シート!L1301)</f>
        <v/>
      </c>
      <c r="H1273" s="536" t="str">
        <f>IF(基本情報入力シート!Q1301="","",基本情報入力シート!Q1301)</f>
        <v/>
      </c>
      <c r="I1273" s="536" t="str">
        <f>IF(基本情報入力シート!V1301="","",基本情報入力シート!V1301)</f>
        <v/>
      </c>
      <c r="J1273" s="536" t="str">
        <f>IF(基本情報入力シート!W1301="","",基本情報入力シート!W1301)</f>
        <v/>
      </c>
      <c r="K1273" s="536" t="str">
        <f>IF(基本情報入力シート!Z1301="","",基本情報入力シート!Z1301)</f>
        <v/>
      </c>
      <c r="L1273" s="555" t="str">
        <f>IF(基本情報入力シート!AF1301=0,"",基本情報入力シート!AF1301)</f>
        <v/>
      </c>
      <c r="M1273" s="563" t="str">
        <f>IF(基本情報入力シート!AG1301="","",基本情報入力シート!AG1301)</f>
        <v/>
      </c>
      <c r="N1273" s="571"/>
      <c r="O1273" s="576" t="str">
        <f>IFERROR(VLOOKUP(K1273,'【参考】数式用'!$A$2:$F$57,MATCH(N1273,'【参考】数式用'!$C$3:$F$3,0)+2,0),"")</f>
        <v/>
      </c>
      <c r="P1273" s="583" t="s">
        <v>549</v>
      </c>
      <c r="Q1273" s="588"/>
      <c r="R1273" s="590" t="s">
        <v>71</v>
      </c>
      <c r="S1273" s="588"/>
      <c r="T1273" s="590" t="s">
        <v>743</v>
      </c>
      <c r="U1273" s="588"/>
      <c r="V1273" s="590" t="s">
        <v>71</v>
      </c>
      <c r="W1273" s="588"/>
      <c r="X1273" s="590" t="s">
        <v>560</v>
      </c>
      <c r="Y1273" s="590" t="s">
        <v>763</v>
      </c>
      <c r="Z1273" s="590" t="str">
        <f t="shared" si="362"/>
        <v/>
      </c>
      <c r="AA1273" s="594" t="s">
        <v>127</v>
      </c>
      <c r="AB1273" s="599" t="str">
        <f t="shared" si="363"/>
        <v/>
      </c>
      <c r="AC1273" s="604" t="str">
        <f>IFERROR(ROUNDDOWN(ROUNDDOWN(ROUND(L1273*VLOOKUP(K1273,'【参考】数式用'!$A$4:$F$57,MATCH("処遇改善加算Ⅳ",'【参考】数式用'!$C$3:$F$3,0)+2,0),0)*M1273,0)*Z1273*0.5,0),"")</f>
        <v/>
      </c>
      <c r="AD1273" s="610"/>
      <c r="AE1273" s="618"/>
      <c r="AF1273" s="618"/>
      <c r="AG1273" s="624"/>
      <c r="AH1273" s="627"/>
      <c r="AI1273" s="633"/>
      <c r="AJ1273" s="634"/>
      <c r="AK1273" s="648" t="str">
        <f t="shared" si="364"/>
        <v/>
      </c>
      <c r="AL1273" s="651" t="str">
        <f t="shared" si="379"/>
        <v/>
      </c>
      <c r="AM1273" s="654"/>
      <c r="AN1273" s="657" t="str">
        <f>IFERROR(VLOOKUP(K1273,'【参考】数式用'!$A$2:$N$57,14,FALSE),"")</f>
        <v/>
      </c>
      <c r="AO1273" s="657" t="str">
        <f t="shared" si="365"/>
        <v/>
      </c>
      <c r="AP1273" s="662" t="str">
        <f t="shared" si="366"/>
        <v/>
      </c>
      <c r="AQ1273" s="662" t="str">
        <f t="shared" si="367"/>
        <v>入力済</v>
      </c>
      <c r="AR1273" s="657" t="str">
        <f t="shared" si="368"/>
        <v/>
      </c>
      <c r="AS1273" s="662" t="str">
        <f t="shared" si="369"/>
        <v>入力済</v>
      </c>
      <c r="AT1273" s="662" t="str">
        <f t="shared" si="370"/>
        <v/>
      </c>
      <c r="AU1273" s="662" t="str">
        <f t="shared" si="371"/>
        <v/>
      </c>
      <c r="AV1273" s="657" t="str">
        <f t="shared" si="372"/>
        <v/>
      </c>
      <c r="AW1273" s="657" t="str">
        <f t="shared" si="373"/>
        <v>入力済</v>
      </c>
      <c r="AX1273" s="662" t="str">
        <f>IFERROR(VLOOKUP(K1273,'【参考】数式用'!$AR$3:$AS$49,2,FALSE),"")</f>
        <v/>
      </c>
      <c r="AY1273" s="657" t="str">
        <f t="shared" si="374"/>
        <v/>
      </c>
      <c r="AZ1273" s="657" t="str">
        <f t="shared" si="380"/>
        <v>入力済</v>
      </c>
      <c r="BA1273" s="662" t="str">
        <f>IFERROR(VLOOKUP(K1273,'【参考】数式用'!$AX$3:$AY$56,2,FALSE),"")</f>
        <v/>
      </c>
      <c r="BB1273" s="657" t="str">
        <f t="shared" si="375"/>
        <v/>
      </c>
      <c r="BC1273" s="673" t="str">
        <f t="shared" si="376"/>
        <v>入力済</v>
      </c>
      <c r="BD1273" s="657" t="str">
        <f t="shared" si="377"/>
        <v/>
      </c>
      <c r="BE1273" s="657" t="str">
        <f t="shared" si="378"/>
        <v/>
      </c>
      <c r="BF1273" s="659"/>
      <c r="BG1273" s="659"/>
      <c r="BH1273" s="681" t="e">
        <f>VLOOKUP(K1273,'【参考】数式用'!$A$2:$O$57,15,FALSE)</f>
        <v>#N/A</v>
      </c>
      <c r="BI1273" s="659"/>
      <c r="BJ1273" s="659"/>
      <c r="BK1273" s="659"/>
      <c r="BL1273" s="659"/>
      <c r="BM1273" s="659"/>
      <c r="BN1273" s="659"/>
      <c r="BO1273" s="676"/>
    </row>
    <row r="1274" spans="1:67" s="494" customFormat="1" ht="109.9" customHeight="1">
      <c r="A1274" s="506">
        <v>1263</v>
      </c>
      <c r="B1274" s="517" t="str">
        <f>IF(基本情報入力シート!B1302="","",基本情報入力シート!B1302)</f>
        <v/>
      </c>
      <c r="C1274" s="523"/>
      <c r="D1274" s="523"/>
      <c r="E1274" s="523"/>
      <c r="F1274" s="530"/>
      <c r="G1274" s="536" t="str">
        <f>IF(基本情報入力シート!L1302="","",基本情報入力シート!L1302)</f>
        <v/>
      </c>
      <c r="H1274" s="536" t="str">
        <f>IF(基本情報入力シート!Q1302="","",基本情報入力シート!Q1302)</f>
        <v/>
      </c>
      <c r="I1274" s="536" t="str">
        <f>IF(基本情報入力シート!V1302="","",基本情報入力シート!V1302)</f>
        <v/>
      </c>
      <c r="J1274" s="536" t="str">
        <f>IF(基本情報入力シート!W1302="","",基本情報入力シート!W1302)</f>
        <v/>
      </c>
      <c r="K1274" s="536" t="str">
        <f>IF(基本情報入力シート!Z1302="","",基本情報入力シート!Z1302)</f>
        <v/>
      </c>
      <c r="L1274" s="555" t="str">
        <f>IF(基本情報入力シート!AF1302=0,"",基本情報入力シート!AF1302)</f>
        <v/>
      </c>
      <c r="M1274" s="563" t="str">
        <f>IF(基本情報入力シート!AG1302="","",基本情報入力シート!AG1302)</f>
        <v/>
      </c>
      <c r="N1274" s="571"/>
      <c r="O1274" s="576" t="str">
        <f>IFERROR(VLOOKUP(K1274,'【参考】数式用'!$A$2:$F$57,MATCH(N1274,'【参考】数式用'!$C$3:$F$3,0)+2,0),"")</f>
        <v/>
      </c>
      <c r="P1274" s="583" t="s">
        <v>549</v>
      </c>
      <c r="Q1274" s="588"/>
      <c r="R1274" s="590" t="s">
        <v>71</v>
      </c>
      <c r="S1274" s="588"/>
      <c r="T1274" s="590" t="s">
        <v>743</v>
      </c>
      <c r="U1274" s="588"/>
      <c r="V1274" s="590" t="s">
        <v>71</v>
      </c>
      <c r="W1274" s="588"/>
      <c r="X1274" s="590" t="s">
        <v>560</v>
      </c>
      <c r="Y1274" s="590" t="s">
        <v>763</v>
      </c>
      <c r="Z1274" s="590" t="str">
        <f t="shared" si="362"/>
        <v/>
      </c>
      <c r="AA1274" s="594" t="s">
        <v>127</v>
      </c>
      <c r="AB1274" s="599" t="str">
        <f t="shared" si="363"/>
        <v/>
      </c>
      <c r="AC1274" s="604" t="str">
        <f>IFERROR(ROUNDDOWN(ROUNDDOWN(ROUND(L1274*VLOOKUP(K1274,'【参考】数式用'!$A$4:$F$57,MATCH("処遇改善加算Ⅳ",'【参考】数式用'!$C$3:$F$3,0)+2,0),0)*M1274,0)*Z1274*0.5,0),"")</f>
        <v/>
      </c>
      <c r="AD1274" s="610"/>
      <c r="AE1274" s="618"/>
      <c r="AF1274" s="618"/>
      <c r="AG1274" s="624"/>
      <c r="AH1274" s="627"/>
      <c r="AI1274" s="633"/>
      <c r="AJ1274" s="634"/>
      <c r="AK1274" s="648" t="str">
        <f t="shared" si="364"/>
        <v/>
      </c>
      <c r="AL1274" s="651" t="str">
        <f t="shared" si="379"/>
        <v/>
      </c>
      <c r="AM1274" s="654"/>
      <c r="AN1274" s="657" t="str">
        <f>IFERROR(VLOOKUP(K1274,'【参考】数式用'!$A$2:$N$57,14,FALSE),"")</f>
        <v/>
      </c>
      <c r="AO1274" s="657" t="str">
        <f t="shared" si="365"/>
        <v/>
      </c>
      <c r="AP1274" s="662" t="str">
        <f t="shared" si="366"/>
        <v/>
      </c>
      <c r="AQ1274" s="662" t="str">
        <f t="shared" si="367"/>
        <v>入力済</v>
      </c>
      <c r="AR1274" s="657" t="str">
        <f t="shared" si="368"/>
        <v/>
      </c>
      <c r="AS1274" s="662" t="str">
        <f t="shared" si="369"/>
        <v>入力済</v>
      </c>
      <c r="AT1274" s="662" t="str">
        <f t="shared" si="370"/>
        <v/>
      </c>
      <c r="AU1274" s="662" t="str">
        <f t="shared" si="371"/>
        <v/>
      </c>
      <c r="AV1274" s="657" t="str">
        <f t="shared" si="372"/>
        <v/>
      </c>
      <c r="AW1274" s="657" t="str">
        <f t="shared" si="373"/>
        <v>入力済</v>
      </c>
      <c r="AX1274" s="662" t="str">
        <f>IFERROR(VLOOKUP(K1274,'【参考】数式用'!$AR$3:$AS$49,2,FALSE),"")</f>
        <v/>
      </c>
      <c r="AY1274" s="657" t="str">
        <f t="shared" si="374"/>
        <v/>
      </c>
      <c r="AZ1274" s="657" t="str">
        <f t="shared" si="380"/>
        <v>入力済</v>
      </c>
      <c r="BA1274" s="662" t="str">
        <f>IFERROR(VLOOKUP(K1274,'【参考】数式用'!$AX$3:$AY$56,2,FALSE),"")</f>
        <v/>
      </c>
      <c r="BB1274" s="657" t="str">
        <f t="shared" si="375"/>
        <v/>
      </c>
      <c r="BC1274" s="673" t="str">
        <f t="shared" si="376"/>
        <v>入力済</v>
      </c>
      <c r="BD1274" s="657" t="str">
        <f t="shared" si="377"/>
        <v/>
      </c>
      <c r="BE1274" s="657" t="str">
        <f t="shared" si="378"/>
        <v/>
      </c>
      <c r="BF1274" s="659"/>
      <c r="BG1274" s="659"/>
      <c r="BH1274" s="681" t="e">
        <f>VLOOKUP(K1274,'【参考】数式用'!$A$2:$O$57,15,FALSE)</f>
        <v>#N/A</v>
      </c>
      <c r="BI1274" s="659"/>
      <c r="BJ1274" s="659"/>
      <c r="BK1274" s="659"/>
      <c r="BL1274" s="659"/>
      <c r="BM1274" s="659"/>
      <c r="BN1274" s="659"/>
      <c r="BO1274" s="676"/>
    </row>
    <row r="1275" spans="1:67" s="494" customFormat="1" ht="109.9" customHeight="1">
      <c r="A1275" s="506">
        <v>1264</v>
      </c>
      <c r="B1275" s="517" t="str">
        <f>IF(基本情報入力シート!B1303="","",基本情報入力シート!B1303)</f>
        <v/>
      </c>
      <c r="C1275" s="523"/>
      <c r="D1275" s="523"/>
      <c r="E1275" s="523"/>
      <c r="F1275" s="530"/>
      <c r="G1275" s="536" t="str">
        <f>IF(基本情報入力シート!L1303="","",基本情報入力シート!L1303)</f>
        <v/>
      </c>
      <c r="H1275" s="536" t="str">
        <f>IF(基本情報入力シート!Q1303="","",基本情報入力シート!Q1303)</f>
        <v/>
      </c>
      <c r="I1275" s="536" t="str">
        <f>IF(基本情報入力シート!V1303="","",基本情報入力シート!V1303)</f>
        <v/>
      </c>
      <c r="J1275" s="536" t="str">
        <f>IF(基本情報入力シート!W1303="","",基本情報入力シート!W1303)</f>
        <v/>
      </c>
      <c r="K1275" s="536" t="str">
        <f>IF(基本情報入力シート!Z1303="","",基本情報入力シート!Z1303)</f>
        <v/>
      </c>
      <c r="L1275" s="555" t="str">
        <f>IF(基本情報入力シート!AF1303=0,"",基本情報入力シート!AF1303)</f>
        <v/>
      </c>
      <c r="M1275" s="563" t="str">
        <f>IF(基本情報入力シート!AG1303="","",基本情報入力シート!AG1303)</f>
        <v/>
      </c>
      <c r="N1275" s="571"/>
      <c r="O1275" s="576" t="str">
        <f>IFERROR(VLOOKUP(K1275,'【参考】数式用'!$A$2:$F$57,MATCH(N1275,'【参考】数式用'!$C$3:$F$3,0)+2,0),"")</f>
        <v/>
      </c>
      <c r="P1275" s="583" t="s">
        <v>549</v>
      </c>
      <c r="Q1275" s="588"/>
      <c r="R1275" s="590" t="s">
        <v>71</v>
      </c>
      <c r="S1275" s="588"/>
      <c r="T1275" s="590" t="s">
        <v>743</v>
      </c>
      <c r="U1275" s="588"/>
      <c r="V1275" s="590" t="s">
        <v>71</v>
      </c>
      <c r="W1275" s="588"/>
      <c r="X1275" s="590" t="s">
        <v>560</v>
      </c>
      <c r="Y1275" s="590" t="s">
        <v>763</v>
      </c>
      <c r="Z1275" s="590" t="str">
        <f t="shared" si="362"/>
        <v/>
      </c>
      <c r="AA1275" s="594" t="s">
        <v>127</v>
      </c>
      <c r="AB1275" s="599" t="str">
        <f t="shared" si="363"/>
        <v/>
      </c>
      <c r="AC1275" s="604" t="str">
        <f>IFERROR(ROUNDDOWN(ROUNDDOWN(ROUND(L1275*VLOOKUP(K1275,'【参考】数式用'!$A$4:$F$57,MATCH("処遇改善加算Ⅳ",'【参考】数式用'!$C$3:$F$3,0)+2,0),0)*M1275,0)*Z1275*0.5,0),"")</f>
        <v/>
      </c>
      <c r="AD1275" s="610"/>
      <c r="AE1275" s="618"/>
      <c r="AF1275" s="618"/>
      <c r="AG1275" s="624"/>
      <c r="AH1275" s="627"/>
      <c r="AI1275" s="633"/>
      <c r="AJ1275" s="634"/>
      <c r="AK1275" s="648" t="str">
        <f t="shared" si="364"/>
        <v/>
      </c>
      <c r="AL1275" s="651" t="str">
        <f t="shared" si="379"/>
        <v/>
      </c>
      <c r="AM1275" s="654"/>
      <c r="AN1275" s="657" t="str">
        <f>IFERROR(VLOOKUP(K1275,'【参考】数式用'!$A$2:$N$57,14,FALSE),"")</f>
        <v/>
      </c>
      <c r="AO1275" s="657" t="str">
        <f t="shared" si="365"/>
        <v/>
      </c>
      <c r="AP1275" s="662" t="str">
        <f t="shared" si="366"/>
        <v/>
      </c>
      <c r="AQ1275" s="662" t="str">
        <f t="shared" si="367"/>
        <v>入力済</v>
      </c>
      <c r="AR1275" s="657" t="str">
        <f t="shared" si="368"/>
        <v/>
      </c>
      <c r="AS1275" s="662" t="str">
        <f t="shared" si="369"/>
        <v>入力済</v>
      </c>
      <c r="AT1275" s="662" t="str">
        <f t="shared" si="370"/>
        <v/>
      </c>
      <c r="AU1275" s="662" t="str">
        <f t="shared" si="371"/>
        <v/>
      </c>
      <c r="AV1275" s="657" t="str">
        <f t="shared" si="372"/>
        <v/>
      </c>
      <c r="AW1275" s="657" t="str">
        <f t="shared" si="373"/>
        <v>入力済</v>
      </c>
      <c r="AX1275" s="662" t="str">
        <f>IFERROR(VLOOKUP(K1275,'【参考】数式用'!$AR$3:$AS$49,2,FALSE),"")</f>
        <v/>
      </c>
      <c r="AY1275" s="657" t="str">
        <f t="shared" si="374"/>
        <v/>
      </c>
      <c r="AZ1275" s="657" t="str">
        <f t="shared" si="380"/>
        <v>入力済</v>
      </c>
      <c r="BA1275" s="662" t="str">
        <f>IFERROR(VLOOKUP(K1275,'【参考】数式用'!$AX$3:$AY$56,2,FALSE),"")</f>
        <v/>
      </c>
      <c r="BB1275" s="657" t="str">
        <f t="shared" si="375"/>
        <v/>
      </c>
      <c r="BC1275" s="673" t="str">
        <f t="shared" si="376"/>
        <v>入力済</v>
      </c>
      <c r="BD1275" s="657" t="str">
        <f t="shared" si="377"/>
        <v/>
      </c>
      <c r="BE1275" s="657" t="str">
        <f t="shared" si="378"/>
        <v/>
      </c>
      <c r="BF1275" s="659"/>
      <c r="BG1275" s="659"/>
      <c r="BH1275" s="681" t="e">
        <f>VLOOKUP(K1275,'【参考】数式用'!$A$2:$O$57,15,FALSE)</f>
        <v>#N/A</v>
      </c>
      <c r="BI1275" s="659"/>
      <c r="BJ1275" s="659"/>
      <c r="BK1275" s="659"/>
      <c r="BL1275" s="659"/>
      <c r="BM1275" s="659"/>
      <c r="BN1275" s="659"/>
      <c r="BO1275" s="676"/>
    </row>
    <row r="1276" spans="1:67" s="494" customFormat="1" ht="109.9" customHeight="1">
      <c r="A1276" s="506">
        <v>1265</v>
      </c>
      <c r="B1276" s="517" t="str">
        <f>IF(基本情報入力シート!B1304="","",基本情報入力シート!B1304)</f>
        <v/>
      </c>
      <c r="C1276" s="523"/>
      <c r="D1276" s="523"/>
      <c r="E1276" s="523"/>
      <c r="F1276" s="530"/>
      <c r="G1276" s="536" t="str">
        <f>IF(基本情報入力シート!L1304="","",基本情報入力シート!L1304)</f>
        <v/>
      </c>
      <c r="H1276" s="536" t="str">
        <f>IF(基本情報入力シート!Q1304="","",基本情報入力シート!Q1304)</f>
        <v/>
      </c>
      <c r="I1276" s="536" t="str">
        <f>IF(基本情報入力シート!V1304="","",基本情報入力シート!V1304)</f>
        <v/>
      </c>
      <c r="J1276" s="536" t="str">
        <f>IF(基本情報入力シート!W1304="","",基本情報入力シート!W1304)</f>
        <v/>
      </c>
      <c r="K1276" s="536" t="str">
        <f>IF(基本情報入力シート!Z1304="","",基本情報入力シート!Z1304)</f>
        <v/>
      </c>
      <c r="L1276" s="555" t="str">
        <f>IF(基本情報入力シート!AF1304=0,"",基本情報入力シート!AF1304)</f>
        <v/>
      </c>
      <c r="M1276" s="563" t="str">
        <f>IF(基本情報入力シート!AG1304="","",基本情報入力シート!AG1304)</f>
        <v/>
      </c>
      <c r="N1276" s="571"/>
      <c r="O1276" s="576" t="str">
        <f>IFERROR(VLOOKUP(K1276,'【参考】数式用'!$A$2:$F$57,MATCH(N1276,'【参考】数式用'!$C$3:$F$3,0)+2,0),"")</f>
        <v/>
      </c>
      <c r="P1276" s="583" t="s">
        <v>549</v>
      </c>
      <c r="Q1276" s="588"/>
      <c r="R1276" s="590" t="s">
        <v>71</v>
      </c>
      <c r="S1276" s="588"/>
      <c r="T1276" s="590" t="s">
        <v>743</v>
      </c>
      <c r="U1276" s="588"/>
      <c r="V1276" s="590" t="s">
        <v>71</v>
      </c>
      <c r="W1276" s="588"/>
      <c r="X1276" s="590" t="s">
        <v>560</v>
      </c>
      <c r="Y1276" s="590" t="s">
        <v>763</v>
      </c>
      <c r="Z1276" s="590" t="str">
        <f t="shared" si="362"/>
        <v/>
      </c>
      <c r="AA1276" s="594" t="s">
        <v>127</v>
      </c>
      <c r="AB1276" s="599" t="str">
        <f t="shared" si="363"/>
        <v/>
      </c>
      <c r="AC1276" s="604" t="str">
        <f>IFERROR(ROUNDDOWN(ROUNDDOWN(ROUND(L1276*VLOOKUP(K1276,'【参考】数式用'!$A$4:$F$57,MATCH("処遇改善加算Ⅳ",'【参考】数式用'!$C$3:$F$3,0)+2,0),0)*M1276,0)*Z1276*0.5,0),"")</f>
        <v/>
      </c>
      <c r="AD1276" s="610"/>
      <c r="AE1276" s="618"/>
      <c r="AF1276" s="618"/>
      <c r="AG1276" s="624"/>
      <c r="AH1276" s="627"/>
      <c r="AI1276" s="633"/>
      <c r="AJ1276" s="634"/>
      <c r="AK1276" s="648" t="str">
        <f t="shared" si="364"/>
        <v/>
      </c>
      <c r="AL1276" s="651" t="str">
        <f t="shared" si="379"/>
        <v/>
      </c>
      <c r="AM1276" s="654"/>
      <c r="AN1276" s="657" t="str">
        <f>IFERROR(VLOOKUP(K1276,'【参考】数式用'!$A$2:$N$57,14,FALSE),"")</f>
        <v/>
      </c>
      <c r="AO1276" s="657" t="str">
        <f t="shared" si="365"/>
        <v/>
      </c>
      <c r="AP1276" s="662" t="str">
        <f t="shared" si="366"/>
        <v/>
      </c>
      <c r="AQ1276" s="662" t="str">
        <f t="shared" si="367"/>
        <v>入力済</v>
      </c>
      <c r="AR1276" s="657" t="str">
        <f t="shared" si="368"/>
        <v/>
      </c>
      <c r="AS1276" s="662" t="str">
        <f t="shared" si="369"/>
        <v>入力済</v>
      </c>
      <c r="AT1276" s="662" t="str">
        <f t="shared" si="370"/>
        <v/>
      </c>
      <c r="AU1276" s="662" t="str">
        <f t="shared" si="371"/>
        <v/>
      </c>
      <c r="AV1276" s="657" t="str">
        <f t="shared" si="372"/>
        <v/>
      </c>
      <c r="AW1276" s="657" t="str">
        <f t="shared" si="373"/>
        <v>入力済</v>
      </c>
      <c r="AX1276" s="662" t="str">
        <f>IFERROR(VLOOKUP(K1276,'【参考】数式用'!$AR$3:$AS$49,2,FALSE),"")</f>
        <v/>
      </c>
      <c r="AY1276" s="657" t="str">
        <f t="shared" si="374"/>
        <v/>
      </c>
      <c r="AZ1276" s="657" t="str">
        <f t="shared" si="380"/>
        <v>入力済</v>
      </c>
      <c r="BA1276" s="662" t="str">
        <f>IFERROR(VLOOKUP(K1276,'【参考】数式用'!$AX$3:$AY$56,2,FALSE),"")</f>
        <v/>
      </c>
      <c r="BB1276" s="657" t="str">
        <f t="shared" si="375"/>
        <v/>
      </c>
      <c r="BC1276" s="673" t="str">
        <f t="shared" si="376"/>
        <v>入力済</v>
      </c>
      <c r="BD1276" s="657" t="str">
        <f t="shared" si="377"/>
        <v/>
      </c>
      <c r="BE1276" s="657" t="str">
        <f t="shared" si="378"/>
        <v/>
      </c>
      <c r="BF1276" s="659"/>
      <c r="BG1276" s="659"/>
      <c r="BH1276" s="681" t="e">
        <f>VLOOKUP(K1276,'【参考】数式用'!$A$2:$O$57,15,FALSE)</f>
        <v>#N/A</v>
      </c>
      <c r="BI1276" s="659"/>
      <c r="BJ1276" s="659"/>
      <c r="BK1276" s="659"/>
      <c r="BL1276" s="659"/>
      <c r="BM1276" s="659"/>
      <c r="BN1276" s="659"/>
      <c r="BO1276" s="676"/>
    </row>
    <row r="1277" spans="1:67" s="494" customFormat="1" ht="109.9" customHeight="1">
      <c r="A1277" s="506">
        <v>1266</v>
      </c>
      <c r="B1277" s="517" t="str">
        <f>IF(基本情報入力シート!B1305="","",基本情報入力シート!B1305)</f>
        <v/>
      </c>
      <c r="C1277" s="523"/>
      <c r="D1277" s="523"/>
      <c r="E1277" s="523"/>
      <c r="F1277" s="530"/>
      <c r="G1277" s="536" t="str">
        <f>IF(基本情報入力シート!L1305="","",基本情報入力シート!L1305)</f>
        <v/>
      </c>
      <c r="H1277" s="536" t="str">
        <f>IF(基本情報入力シート!Q1305="","",基本情報入力シート!Q1305)</f>
        <v/>
      </c>
      <c r="I1277" s="536" t="str">
        <f>IF(基本情報入力シート!V1305="","",基本情報入力シート!V1305)</f>
        <v/>
      </c>
      <c r="J1277" s="536" t="str">
        <f>IF(基本情報入力シート!W1305="","",基本情報入力シート!W1305)</f>
        <v/>
      </c>
      <c r="K1277" s="536" t="str">
        <f>IF(基本情報入力シート!Z1305="","",基本情報入力シート!Z1305)</f>
        <v/>
      </c>
      <c r="L1277" s="555" t="str">
        <f>IF(基本情報入力シート!AF1305=0,"",基本情報入力シート!AF1305)</f>
        <v/>
      </c>
      <c r="M1277" s="563" t="str">
        <f>IF(基本情報入力シート!AG1305="","",基本情報入力シート!AG1305)</f>
        <v/>
      </c>
      <c r="N1277" s="571"/>
      <c r="O1277" s="576" t="str">
        <f>IFERROR(VLOOKUP(K1277,'【参考】数式用'!$A$2:$F$57,MATCH(N1277,'【参考】数式用'!$C$3:$F$3,0)+2,0),"")</f>
        <v/>
      </c>
      <c r="P1277" s="583" t="s">
        <v>549</v>
      </c>
      <c r="Q1277" s="588"/>
      <c r="R1277" s="590" t="s">
        <v>71</v>
      </c>
      <c r="S1277" s="588"/>
      <c r="T1277" s="590" t="s">
        <v>743</v>
      </c>
      <c r="U1277" s="588"/>
      <c r="V1277" s="590" t="s">
        <v>71</v>
      </c>
      <c r="W1277" s="588"/>
      <c r="X1277" s="590" t="s">
        <v>560</v>
      </c>
      <c r="Y1277" s="590" t="s">
        <v>763</v>
      </c>
      <c r="Z1277" s="590" t="str">
        <f t="shared" si="362"/>
        <v/>
      </c>
      <c r="AA1277" s="594" t="s">
        <v>127</v>
      </c>
      <c r="AB1277" s="599" t="str">
        <f t="shared" si="363"/>
        <v/>
      </c>
      <c r="AC1277" s="604" t="str">
        <f>IFERROR(ROUNDDOWN(ROUNDDOWN(ROUND(L1277*VLOOKUP(K1277,'【参考】数式用'!$A$4:$F$57,MATCH("処遇改善加算Ⅳ",'【参考】数式用'!$C$3:$F$3,0)+2,0),0)*M1277,0)*Z1277*0.5,0),"")</f>
        <v/>
      </c>
      <c r="AD1277" s="610"/>
      <c r="AE1277" s="618"/>
      <c r="AF1277" s="618"/>
      <c r="AG1277" s="624"/>
      <c r="AH1277" s="627"/>
      <c r="AI1277" s="633"/>
      <c r="AJ1277" s="634"/>
      <c r="AK1277" s="648" t="str">
        <f t="shared" si="364"/>
        <v/>
      </c>
      <c r="AL1277" s="651" t="str">
        <f t="shared" si="379"/>
        <v/>
      </c>
      <c r="AM1277" s="654"/>
      <c r="AN1277" s="657" t="str">
        <f>IFERROR(VLOOKUP(K1277,'【参考】数式用'!$A$2:$N$57,14,FALSE),"")</f>
        <v/>
      </c>
      <c r="AO1277" s="657" t="str">
        <f t="shared" si="365"/>
        <v/>
      </c>
      <c r="AP1277" s="662" t="str">
        <f t="shared" si="366"/>
        <v/>
      </c>
      <c r="AQ1277" s="662" t="str">
        <f t="shared" si="367"/>
        <v>入力済</v>
      </c>
      <c r="AR1277" s="657" t="str">
        <f t="shared" si="368"/>
        <v/>
      </c>
      <c r="AS1277" s="662" t="str">
        <f t="shared" si="369"/>
        <v>入力済</v>
      </c>
      <c r="AT1277" s="662" t="str">
        <f t="shared" si="370"/>
        <v/>
      </c>
      <c r="AU1277" s="662" t="str">
        <f t="shared" si="371"/>
        <v/>
      </c>
      <c r="AV1277" s="657" t="str">
        <f t="shared" si="372"/>
        <v/>
      </c>
      <c r="AW1277" s="657" t="str">
        <f t="shared" si="373"/>
        <v>入力済</v>
      </c>
      <c r="AX1277" s="662" t="str">
        <f>IFERROR(VLOOKUP(K1277,'【参考】数式用'!$AR$3:$AS$49,2,FALSE),"")</f>
        <v/>
      </c>
      <c r="AY1277" s="657" t="str">
        <f t="shared" si="374"/>
        <v/>
      </c>
      <c r="AZ1277" s="657" t="str">
        <f t="shared" si="380"/>
        <v>入力済</v>
      </c>
      <c r="BA1277" s="662" t="str">
        <f>IFERROR(VLOOKUP(K1277,'【参考】数式用'!$AX$3:$AY$56,2,FALSE),"")</f>
        <v/>
      </c>
      <c r="BB1277" s="657" t="str">
        <f t="shared" si="375"/>
        <v/>
      </c>
      <c r="BC1277" s="673" t="str">
        <f t="shared" si="376"/>
        <v>入力済</v>
      </c>
      <c r="BD1277" s="657" t="str">
        <f t="shared" si="377"/>
        <v/>
      </c>
      <c r="BE1277" s="657" t="str">
        <f t="shared" si="378"/>
        <v/>
      </c>
      <c r="BF1277" s="659"/>
      <c r="BG1277" s="659"/>
      <c r="BH1277" s="681" t="e">
        <f>VLOOKUP(K1277,'【参考】数式用'!$A$2:$O$57,15,FALSE)</f>
        <v>#N/A</v>
      </c>
      <c r="BI1277" s="659"/>
      <c r="BJ1277" s="659"/>
      <c r="BK1277" s="659"/>
      <c r="BL1277" s="659"/>
      <c r="BM1277" s="659"/>
      <c r="BN1277" s="659"/>
      <c r="BO1277" s="676"/>
    </row>
    <row r="1278" spans="1:67" s="494" customFormat="1" ht="109.9" customHeight="1">
      <c r="A1278" s="506">
        <v>1267</v>
      </c>
      <c r="B1278" s="517" t="str">
        <f>IF(基本情報入力シート!B1306="","",基本情報入力シート!B1306)</f>
        <v/>
      </c>
      <c r="C1278" s="523"/>
      <c r="D1278" s="523"/>
      <c r="E1278" s="523"/>
      <c r="F1278" s="530"/>
      <c r="G1278" s="536" t="str">
        <f>IF(基本情報入力シート!L1306="","",基本情報入力シート!L1306)</f>
        <v/>
      </c>
      <c r="H1278" s="536" t="str">
        <f>IF(基本情報入力シート!Q1306="","",基本情報入力シート!Q1306)</f>
        <v/>
      </c>
      <c r="I1278" s="536" t="str">
        <f>IF(基本情報入力シート!V1306="","",基本情報入力シート!V1306)</f>
        <v/>
      </c>
      <c r="J1278" s="536" t="str">
        <f>IF(基本情報入力シート!W1306="","",基本情報入力シート!W1306)</f>
        <v/>
      </c>
      <c r="K1278" s="536" t="str">
        <f>IF(基本情報入力シート!Z1306="","",基本情報入力シート!Z1306)</f>
        <v/>
      </c>
      <c r="L1278" s="555" t="str">
        <f>IF(基本情報入力シート!AF1306=0,"",基本情報入力シート!AF1306)</f>
        <v/>
      </c>
      <c r="M1278" s="563" t="str">
        <f>IF(基本情報入力シート!AG1306="","",基本情報入力シート!AG1306)</f>
        <v/>
      </c>
      <c r="N1278" s="571"/>
      <c r="O1278" s="576" t="str">
        <f>IFERROR(VLOOKUP(K1278,'【参考】数式用'!$A$2:$F$57,MATCH(N1278,'【参考】数式用'!$C$3:$F$3,0)+2,0),"")</f>
        <v/>
      </c>
      <c r="P1278" s="583" t="s">
        <v>549</v>
      </c>
      <c r="Q1278" s="588"/>
      <c r="R1278" s="590" t="s">
        <v>71</v>
      </c>
      <c r="S1278" s="588"/>
      <c r="T1278" s="590" t="s">
        <v>743</v>
      </c>
      <c r="U1278" s="588"/>
      <c r="V1278" s="590" t="s">
        <v>71</v>
      </c>
      <c r="W1278" s="588"/>
      <c r="X1278" s="590" t="s">
        <v>560</v>
      </c>
      <c r="Y1278" s="590" t="s">
        <v>763</v>
      </c>
      <c r="Z1278" s="590" t="str">
        <f t="shared" si="362"/>
        <v/>
      </c>
      <c r="AA1278" s="594" t="s">
        <v>127</v>
      </c>
      <c r="AB1278" s="599" t="str">
        <f t="shared" si="363"/>
        <v/>
      </c>
      <c r="AC1278" s="604" t="str">
        <f>IFERROR(ROUNDDOWN(ROUNDDOWN(ROUND(L1278*VLOOKUP(K1278,'【参考】数式用'!$A$4:$F$57,MATCH("処遇改善加算Ⅳ",'【参考】数式用'!$C$3:$F$3,0)+2,0),0)*M1278,0)*Z1278*0.5,0),"")</f>
        <v/>
      </c>
      <c r="AD1278" s="610"/>
      <c r="AE1278" s="618"/>
      <c r="AF1278" s="618"/>
      <c r="AG1278" s="624"/>
      <c r="AH1278" s="627"/>
      <c r="AI1278" s="633"/>
      <c r="AJ1278" s="634"/>
      <c r="AK1278" s="648" t="str">
        <f t="shared" si="364"/>
        <v/>
      </c>
      <c r="AL1278" s="651" t="str">
        <f t="shared" si="379"/>
        <v/>
      </c>
      <c r="AM1278" s="654"/>
      <c r="AN1278" s="657" t="str">
        <f>IFERROR(VLOOKUP(K1278,'【参考】数式用'!$A$2:$N$57,14,FALSE),"")</f>
        <v/>
      </c>
      <c r="AO1278" s="657" t="str">
        <f t="shared" si="365"/>
        <v/>
      </c>
      <c r="AP1278" s="662" t="str">
        <f t="shared" si="366"/>
        <v/>
      </c>
      <c r="AQ1278" s="662" t="str">
        <f t="shared" si="367"/>
        <v>入力済</v>
      </c>
      <c r="AR1278" s="657" t="str">
        <f t="shared" si="368"/>
        <v/>
      </c>
      <c r="AS1278" s="662" t="str">
        <f t="shared" si="369"/>
        <v>入力済</v>
      </c>
      <c r="AT1278" s="662" t="str">
        <f t="shared" si="370"/>
        <v/>
      </c>
      <c r="AU1278" s="662" t="str">
        <f t="shared" si="371"/>
        <v/>
      </c>
      <c r="AV1278" s="657" t="str">
        <f t="shared" si="372"/>
        <v/>
      </c>
      <c r="AW1278" s="657" t="str">
        <f t="shared" si="373"/>
        <v>入力済</v>
      </c>
      <c r="AX1278" s="662" t="str">
        <f>IFERROR(VLOOKUP(K1278,'【参考】数式用'!$AR$3:$AS$49,2,FALSE),"")</f>
        <v/>
      </c>
      <c r="AY1278" s="657" t="str">
        <f t="shared" si="374"/>
        <v/>
      </c>
      <c r="AZ1278" s="657" t="str">
        <f t="shared" si="380"/>
        <v>入力済</v>
      </c>
      <c r="BA1278" s="662" t="str">
        <f>IFERROR(VLOOKUP(K1278,'【参考】数式用'!$AX$3:$AY$56,2,FALSE),"")</f>
        <v/>
      </c>
      <c r="BB1278" s="657" t="str">
        <f t="shared" si="375"/>
        <v/>
      </c>
      <c r="BC1278" s="673" t="str">
        <f t="shared" si="376"/>
        <v>入力済</v>
      </c>
      <c r="BD1278" s="657" t="str">
        <f t="shared" si="377"/>
        <v/>
      </c>
      <c r="BE1278" s="657" t="str">
        <f t="shared" si="378"/>
        <v/>
      </c>
      <c r="BF1278" s="659"/>
      <c r="BG1278" s="659"/>
      <c r="BH1278" s="681" t="e">
        <f>VLOOKUP(K1278,'【参考】数式用'!$A$2:$O$57,15,FALSE)</f>
        <v>#N/A</v>
      </c>
      <c r="BI1278" s="659"/>
      <c r="BJ1278" s="659"/>
      <c r="BK1278" s="659"/>
      <c r="BL1278" s="659"/>
      <c r="BM1278" s="659"/>
      <c r="BN1278" s="659"/>
      <c r="BO1278" s="676"/>
    </row>
    <row r="1279" spans="1:67" s="494" customFormat="1" ht="109.9" customHeight="1">
      <c r="A1279" s="506">
        <v>1268</v>
      </c>
      <c r="B1279" s="517" t="str">
        <f>IF(基本情報入力シート!B1307="","",基本情報入力シート!B1307)</f>
        <v/>
      </c>
      <c r="C1279" s="523"/>
      <c r="D1279" s="523"/>
      <c r="E1279" s="523"/>
      <c r="F1279" s="530"/>
      <c r="G1279" s="536" t="str">
        <f>IF(基本情報入力シート!L1307="","",基本情報入力シート!L1307)</f>
        <v/>
      </c>
      <c r="H1279" s="536" t="str">
        <f>IF(基本情報入力シート!Q1307="","",基本情報入力シート!Q1307)</f>
        <v/>
      </c>
      <c r="I1279" s="536" t="str">
        <f>IF(基本情報入力シート!V1307="","",基本情報入力シート!V1307)</f>
        <v/>
      </c>
      <c r="J1279" s="536" t="str">
        <f>IF(基本情報入力シート!W1307="","",基本情報入力シート!W1307)</f>
        <v/>
      </c>
      <c r="K1279" s="536" t="str">
        <f>IF(基本情報入力シート!Z1307="","",基本情報入力シート!Z1307)</f>
        <v/>
      </c>
      <c r="L1279" s="555" t="str">
        <f>IF(基本情報入力シート!AF1307=0,"",基本情報入力シート!AF1307)</f>
        <v/>
      </c>
      <c r="M1279" s="563" t="str">
        <f>IF(基本情報入力シート!AG1307="","",基本情報入力シート!AG1307)</f>
        <v/>
      </c>
      <c r="N1279" s="571"/>
      <c r="O1279" s="576" t="str">
        <f>IFERROR(VLOOKUP(K1279,'【参考】数式用'!$A$2:$F$57,MATCH(N1279,'【参考】数式用'!$C$3:$F$3,0)+2,0),"")</f>
        <v/>
      </c>
      <c r="P1279" s="583" t="s">
        <v>549</v>
      </c>
      <c r="Q1279" s="588"/>
      <c r="R1279" s="590" t="s">
        <v>71</v>
      </c>
      <c r="S1279" s="588"/>
      <c r="T1279" s="590" t="s">
        <v>743</v>
      </c>
      <c r="U1279" s="588"/>
      <c r="V1279" s="590" t="s">
        <v>71</v>
      </c>
      <c r="W1279" s="588"/>
      <c r="X1279" s="590" t="s">
        <v>560</v>
      </c>
      <c r="Y1279" s="590" t="s">
        <v>763</v>
      </c>
      <c r="Z1279" s="590" t="str">
        <f t="shared" si="362"/>
        <v/>
      </c>
      <c r="AA1279" s="594" t="s">
        <v>127</v>
      </c>
      <c r="AB1279" s="599" t="str">
        <f t="shared" si="363"/>
        <v/>
      </c>
      <c r="AC1279" s="604" t="str">
        <f>IFERROR(ROUNDDOWN(ROUNDDOWN(ROUND(L1279*VLOOKUP(K1279,'【参考】数式用'!$A$4:$F$57,MATCH("処遇改善加算Ⅳ",'【参考】数式用'!$C$3:$F$3,0)+2,0),0)*M1279,0)*Z1279*0.5,0),"")</f>
        <v/>
      </c>
      <c r="AD1279" s="610"/>
      <c r="AE1279" s="618"/>
      <c r="AF1279" s="618"/>
      <c r="AG1279" s="624"/>
      <c r="AH1279" s="627"/>
      <c r="AI1279" s="633"/>
      <c r="AJ1279" s="634"/>
      <c r="AK1279" s="648" t="str">
        <f t="shared" si="364"/>
        <v/>
      </c>
      <c r="AL1279" s="651" t="str">
        <f t="shared" si="379"/>
        <v/>
      </c>
      <c r="AM1279" s="654"/>
      <c r="AN1279" s="657" t="str">
        <f>IFERROR(VLOOKUP(K1279,'【参考】数式用'!$A$2:$N$57,14,FALSE),"")</f>
        <v/>
      </c>
      <c r="AO1279" s="657" t="str">
        <f t="shared" si="365"/>
        <v/>
      </c>
      <c r="AP1279" s="662" t="str">
        <f t="shared" si="366"/>
        <v/>
      </c>
      <c r="AQ1279" s="662" t="str">
        <f t="shared" si="367"/>
        <v>入力済</v>
      </c>
      <c r="AR1279" s="657" t="str">
        <f t="shared" si="368"/>
        <v/>
      </c>
      <c r="AS1279" s="662" t="str">
        <f t="shared" si="369"/>
        <v>入力済</v>
      </c>
      <c r="AT1279" s="662" t="str">
        <f t="shared" si="370"/>
        <v/>
      </c>
      <c r="AU1279" s="662" t="str">
        <f t="shared" si="371"/>
        <v/>
      </c>
      <c r="AV1279" s="657" t="str">
        <f t="shared" si="372"/>
        <v/>
      </c>
      <c r="AW1279" s="657" t="str">
        <f t="shared" si="373"/>
        <v>入力済</v>
      </c>
      <c r="AX1279" s="662" t="str">
        <f>IFERROR(VLOOKUP(K1279,'【参考】数式用'!$AR$3:$AS$49,2,FALSE),"")</f>
        <v/>
      </c>
      <c r="AY1279" s="657" t="str">
        <f t="shared" si="374"/>
        <v/>
      </c>
      <c r="AZ1279" s="657" t="str">
        <f t="shared" si="380"/>
        <v>入力済</v>
      </c>
      <c r="BA1279" s="662" t="str">
        <f>IFERROR(VLOOKUP(K1279,'【参考】数式用'!$AX$3:$AY$56,2,FALSE),"")</f>
        <v/>
      </c>
      <c r="BB1279" s="657" t="str">
        <f t="shared" si="375"/>
        <v/>
      </c>
      <c r="BC1279" s="673" t="str">
        <f t="shared" si="376"/>
        <v>入力済</v>
      </c>
      <c r="BD1279" s="657" t="str">
        <f t="shared" si="377"/>
        <v/>
      </c>
      <c r="BE1279" s="657" t="str">
        <f t="shared" si="378"/>
        <v/>
      </c>
      <c r="BF1279" s="659"/>
      <c r="BG1279" s="659"/>
      <c r="BH1279" s="681" t="e">
        <f>VLOOKUP(K1279,'【参考】数式用'!$A$2:$O$57,15,FALSE)</f>
        <v>#N/A</v>
      </c>
      <c r="BI1279" s="659"/>
      <c r="BJ1279" s="659"/>
      <c r="BK1279" s="659"/>
      <c r="BL1279" s="659"/>
      <c r="BM1279" s="659"/>
      <c r="BN1279" s="659"/>
      <c r="BO1279" s="676"/>
    </row>
    <row r="1280" spans="1:67" s="494" customFormat="1" ht="109.9" customHeight="1">
      <c r="A1280" s="506">
        <v>1269</v>
      </c>
      <c r="B1280" s="517" t="str">
        <f>IF(基本情報入力シート!B1308="","",基本情報入力シート!B1308)</f>
        <v/>
      </c>
      <c r="C1280" s="523"/>
      <c r="D1280" s="523"/>
      <c r="E1280" s="523"/>
      <c r="F1280" s="530"/>
      <c r="G1280" s="536" t="str">
        <f>IF(基本情報入力シート!L1308="","",基本情報入力シート!L1308)</f>
        <v/>
      </c>
      <c r="H1280" s="536" t="str">
        <f>IF(基本情報入力シート!Q1308="","",基本情報入力シート!Q1308)</f>
        <v/>
      </c>
      <c r="I1280" s="536" t="str">
        <f>IF(基本情報入力シート!V1308="","",基本情報入力シート!V1308)</f>
        <v/>
      </c>
      <c r="J1280" s="536" t="str">
        <f>IF(基本情報入力シート!W1308="","",基本情報入力シート!W1308)</f>
        <v/>
      </c>
      <c r="K1280" s="536" t="str">
        <f>IF(基本情報入力シート!Z1308="","",基本情報入力シート!Z1308)</f>
        <v/>
      </c>
      <c r="L1280" s="555" t="str">
        <f>IF(基本情報入力シート!AF1308=0,"",基本情報入力シート!AF1308)</f>
        <v/>
      </c>
      <c r="M1280" s="563" t="str">
        <f>IF(基本情報入力シート!AG1308="","",基本情報入力シート!AG1308)</f>
        <v/>
      </c>
      <c r="N1280" s="571"/>
      <c r="O1280" s="576" t="str">
        <f>IFERROR(VLOOKUP(K1280,'【参考】数式用'!$A$2:$F$57,MATCH(N1280,'【参考】数式用'!$C$3:$F$3,0)+2,0),"")</f>
        <v/>
      </c>
      <c r="P1280" s="583" t="s">
        <v>549</v>
      </c>
      <c r="Q1280" s="588"/>
      <c r="R1280" s="590" t="s">
        <v>71</v>
      </c>
      <c r="S1280" s="588"/>
      <c r="T1280" s="590" t="s">
        <v>743</v>
      </c>
      <c r="U1280" s="588"/>
      <c r="V1280" s="590" t="s">
        <v>71</v>
      </c>
      <c r="W1280" s="588"/>
      <c r="X1280" s="590" t="s">
        <v>560</v>
      </c>
      <c r="Y1280" s="590" t="s">
        <v>763</v>
      </c>
      <c r="Z1280" s="590" t="str">
        <f t="shared" si="362"/>
        <v/>
      </c>
      <c r="AA1280" s="594" t="s">
        <v>127</v>
      </c>
      <c r="AB1280" s="599" t="str">
        <f t="shared" si="363"/>
        <v/>
      </c>
      <c r="AC1280" s="604" t="str">
        <f>IFERROR(ROUNDDOWN(ROUNDDOWN(ROUND(L1280*VLOOKUP(K1280,'【参考】数式用'!$A$4:$F$57,MATCH("処遇改善加算Ⅳ",'【参考】数式用'!$C$3:$F$3,0)+2,0),0)*M1280,0)*Z1280*0.5,0),"")</f>
        <v/>
      </c>
      <c r="AD1280" s="610"/>
      <c r="AE1280" s="618"/>
      <c r="AF1280" s="618"/>
      <c r="AG1280" s="624"/>
      <c r="AH1280" s="627"/>
      <c r="AI1280" s="633"/>
      <c r="AJ1280" s="634"/>
      <c r="AK1280" s="648" t="str">
        <f t="shared" si="364"/>
        <v/>
      </c>
      <c r="AL1280" s="651" t="str">
        <f t="shared" si="379"/>
        <v/>
      </c>
      <c r="AM1280" s="654"/>
      <c r="AN1280" s="657" t="str">
        <f>IFERROR(VLOOKUP(K1280,'【参考】数式用'!$A$2:$N$57,14,FALSE),"")</f>
        <v/>
      </c>
      <c r="AO1280" s="657" t="str">
        <f t="shared" si="365"/>
        <v/>
      </c>
      <c r="AP1280" s="662" t="str">
        <f t="shared" si="366"/>
        <v/>
      </c>
      <c r="AQ1280" s="662" t="str">
        <f t="shared" si="367"/>
        <v>入力済</v>
      </c>
      <c r="AR1280" s="657" t="str">
        <f t="shared" si="368"/>
        <v/>
      </c>
      <c r="AS1280" s="662" t="str">
        <f t="shared" si="369"/>
        <v>入力済</v>
      </c>
      <c r="AT1280" s="662" t="str">
        <f t="shared" si="370"/>
        <v/>
      </c>
      <c r="AU1280" s="662" t="str">
        <f t="shared" si="371"/>
        <v/>
      </c>
      <c r="AV1280" s="657" t="str">
        <f t="shared" si="372"/>
        <v/>
      </c>
      <c r="AW1280" s="657" t="str">
        <f t="shared" si="373"/>
        <v>入力済</v>
      </c>
      <c r="AX1280" s="662" t="str">
        <f>IFERROR(VLOOKUP(K1280,'【参考】数式用'!$AR$3:$AS$49,2,FALSE),"")</f>
        <v/>
      </c>
      <c r="AY1280" s="657" t="str">
        <f t="shared" si="374"/>
        <v/>
      </c>
      <c r="AZ1280" s="657" t="str">
        <f t="shared" si="380"/>
        <v>入力済</v>
      </c>
      <c r="BA1280" s="662" t="str">
        <f>IFERROR(VLOOKUP(K1280,'【参考】数式用'!$AX$3:$AY$56,2,FALSE),"")</f>
        <v/>
      </c>
      <c r="BB1280" s="657" t="str">
        <f t="shared" si="375"/>
        <v/>
      </c>
      <c r="BC1280" s="673" t="str">
        <f t="shared" si="376"/>
        <v>入力済</v>
      </c>
      <c r="BD1280" s="657" t="str">
        <f t="shared" si="377"/>
        <v/>
      </c>
      <c r="BE1280" s="657" t="str">
        <f t="shared" si="378"/>
        <v/>
      </c>
      <c r="BF1280" s="659"/>
      <c r="BG1280" s="659"/>
      <c r="BH1280" s="681" t="e">
        <f>VLOOKUP(K1280,'【参考】数式用'!$A$2:$O$57,15,FALSE)</f>
        <v>#N/A</v>
      </c>
      <c r="BI1280" s="659"/>
      <c r="BJ1280" s="659"/>
      <c r="BK1280" s="659"/>
      <c r="BL1280" s="659"/>
      <c r="BM1280" s="659"/>
      <c r="BN1280" s="659"/>
      <c r="BO1280" s="676"/>
    </row>
    <row r="1281" spans="1:67" s="494" customFormat="1" ht="109.9" customHeight="1">
      <c r="A1281" s="506">
        <v>1270</v>
      </c>
      <c r="B1281" s="517" t="str">
        <f>IF(基本情報入力シート!B1309="","",基本情報入力シート!B1309)</f>
        <v/>
      </c>
      <c r="C1281" s="523"/>
      <c r="D1281" s="523"/>
      <c r="E1281" s="523"/>
      <c r="F1281" s="530"/>
      <c r="G1281" s="536" t="str">
        <f>IF(基本情報入力シート!L1309="","",基本情報入力シート!L1309)</f>
        <v/>
      </c>
      <c r="H1281" s="536" t="str">
        <f>IF(基本情報入力シート!Q1309="","",基本情報入力シート!Q1309)</f>
        <v/>
      </c>
      <c r="I1281" s="536" t="str">
        <f>IF(基本情報入力シート!V1309="","",基本情報入力シート!V1309)</f>
        <v/>
      </c>
      <c r="J1281" s="536" t="str">
        <f>IF(基本情報入力シート!W1309="","",基本情報入力シート!W1309)</f>
        <v/>
      </c>
      <c r="K1281" s="536" t="str">
        <f>IF(基本情報入力シート!Z1309="","",基本情報入力シート!Z1309)</f>
        <v/>
      </c>
      <c r="L1281" s="555" t="str">
        <f>IF(基本情報入力シート!AF1309=0,"",基本情報入力シート!AF1309)</f>
        <v/>
      </c>
      <c r="M1281" s="563" t="str">
        <f>IF(基本情報入力シート!AG1309="","",基本情報入力シート!AG1309)</f>
        <v/>
      </c>
      <c r="N1281" s="571"/>
      <c r="O1281" s="576" t="str">
        <f>IFERROR(VLOOKUP(K1281,'【参考】数式用'!$A$2:$F$57,MATCH(N1281,'【参考】数式用'!$C$3:$F$3,0)+2,0),"")</f>
        <v/>
      </c>
      <c r="P1281" s="583" t="s">
        <v>549</v>
      </c>
      <c r="Q1281" s="588"/>
      <c r="R1281" s="590" t="s">
        <v>71</v>
      </c>
      <c r="S1281" s="588"/>
      <c r="T1281" s="590" t="s">
        <v>743</v>
      </c>
      <c r="U1281" s="588"/>
      <c r="V1281" s="590" t="s">
        <v>71</v>
      </c>
      <c r="W1281" s="588"/>
      <c r="X1281" s="590" t="s">
        <v>560</v>
      </c>
      <c r="Y1281" s="590" t="s">
        <v>763</v>
      </c>
      <c r="Z1281" s="590" t="str">
        <f t="shared" si="362"/>
        <v/>
      </c>
      <c r="AA1281" s="594" t="s">
        <v>127</v>
      </c>
      <c r="AB1281" s="599" t="str">
        <f t="shared" si="363"/>
        <v/>
      </c>
      <c r="AC1281" s="604" t="str">
        <f>IFERROR(ROUNDDOWN(ROUNDDOWN(ROUND(L1281*VLOOKUP(K1281,'【参考】数式用'!$A$4:$F$57,MATCH("処遇改善加算Ⅳ",'【参考】数式用'!$C$3:$F$3,0)+2,0),0)*M1281,0)*Z1281*0.5,0),"")</f>
        <v/>
      </c>
      <c r="AD1281" s="610"/>
      <c r="AE1281" s="618"/>
      <c r="AF1281" s="618"/>
      <c r="AG1281" s="624"/>
      <c r="AH1281" s="627"/>
      <c r="AI1281" s="633"/>
      <c r="AJ1281" s="634"/>
      <c r="AK1281" s="648" t="str">
        <f t="shared" si="364"/>
        <v/>
      </c>
      <c r="AL1281" s="651" t="str">
        <f t="shared" si="379"/>
        <v/>
      </c>
      <c r="AM1281" s="654"/>
      <c r="AN1281" s="657" t="str">
        <f>IFERROR(VLOOKUP(K1281,'【参考】数式用'!$A$2:$N$57,14,FALSE),"")</f>
        <v/>
      </c>
      <c r="AO1281" s="657" t="str">
        <f t="shared" si="365"/>
        <v/>
      </c>
      <c r="AP1281" s="662" t="str">
        <f t="shared" si="366"/>
        <v/>
      </c>
      <c r="AQ1281" s="662" t="str">
        <f t="shared" si="367"/>
        <v>入力済</v>
      </c>
      <c r="AR1281" s="657" t="str">
        <f t="shared" si="368"/>
        <v/>
      </c>
      <c r="AS1281" s="662" t="str">
        <f t="shared" si="369"/>
        <v>入力済</v>
      </c>
      <c r="AT1281" s="662" t="str">
        <f t="shared" si="370"/>
        <v/>
      </c>
      <c r="AU1281" s="662" t="str">
        <f t="shared" si="371"/>
        <v/>
      </c>
      <c r="AV1281" s="657" t="str">
        <f t="shared" si="372"/>
        <v/>
      </c>
      <c r="AW1281" s="657" t="str">
        <f t="shared" si="373"/>
        <v>入力済</v>
      </c>
      <c r="AX1281" s="662" t="str">
        <f>IFERROR(VLOOKUP(K1281,'【参考】数式用'!$AR$3:$AS$49,2,FALSE),"")</f>
        <v/>
      </c>
      <c r="AY1281" s="657" t="str">
        <f t="shared" si="374"/>
        <v/>
      </c>
      <c r="AZ1281" s="657" t="str">
        <f t="shared" si="380"/>
        <v>入力済</v>
      </c>
      <c r="BA1281" s="662" t="str">
        <f>IFERROR(VLOOKUP(K1281,'【参考】数式用'!$AX$3:$AY$56,2,FALSE),"")</f>
        <v/>
      </c>
      <c r="BB1281" s="657" t="str">
        <f t="shared" si="375"/>
        <v/>
      </c>
      <c r="BC1281" s="673" t="str">
        <f t="shared" si="376"/>
        <v>入力済</v>
      </c>
      <c r="BD1281" s="657" t="str">
        <f t="shared" si="377"/>
        <v/>
      </c>
      <c r="BE1281" s="657" t="str">
        <f t="shared" si="378"/>
        <v/>
      </c>
      <c r="BF1281" s="659"/>
      <c r="BG1281" s="659"/>
      <c r="BH1281" s="681" t="e">
        <f>VLOOKUP(K1281,'【参考】数式用'!$A$2:$O$57,15,FALSE)</f>
        <v>#N/A</v>
      </c>
      <c r="BI1281" s="659"/>
      <c r="BJ1281" s="659"/>
      <c r="BK1281" s="659"/>
      <c r="BL1281" s="659"/>
      <c r="BM1281" s="659"/>
      <c r="BN1281" s="659"/>
      <c r="BO1281" s="676"/>
    </row>
    <row r="1282" spans="1:67" s="494" customFormat="1" ht="109.9" customHeight="1">
      <c r="A1282" s="506">
        <v>1271</v>
      </c>
      <c r="B1282" s="517" t="str">
        <f>IF(基本情報入力シート!B1310="","",基本情報入力シート!B1310)</f>
        <v/>
      </c>
      <c r="C1282" s="523"/>
      <c r="D1282" s="523"/>
      <c r="E1282" s="523"/>
      <c r="F1282" s="530"/>
      <c r="G1282" s="536" t="str">
        <f>IF(基本情報入力シート!L1310="","",基本情報入力シート!L1310)</f>
        <v/>
      </c>
      <c r="H1282" s="536" t="str">
        <f>IF(基本情報入力シート!Q1310="","",基本情報入力シート!Q1310)</f>
        <v/>
      </c>
      <c r="I1282" s="536" t="str">
        <f>IF(基本情報入力シート!V1310="","",基本情報入力シート!V1310)</f>
        <v/>
      </c>
      <c r="J1282" s="536" t="str">
        <f>IF(基本情報入力シート!W1310="","",基本情報入力シート!W1310)</f>
        <v/>
      </c>
      <c r="K1282" s="536" t="str">
        <f>IF(基本情報入力シート!Z1310="","",基本情報入力シート!Z1310)</f>
        <v/>
      </c>
      <c r="L1282" s="555" t="str">
        <f>IF(基本情報入力シート!AF1310=0,"",基本情報入力シート!AF1310)</f>
        <v/>
      </c>
      <c r="M1282" s="563" t="str">
        <f>IF(基本情報入力シート!AG1310="","",基本情報入力シート!AG1310)</f>
        <v/>
      </c>
      <c r="N1282" s="571"/>
      <c r="O1282" s="576" t="str">
        <f>IFERROR(VLOOKUP(K1282,'【参考】数式用'!$A$2:$F$57,MATCH(N1282,'【参考】数式用'!$C$3:$F$3,0)+2,0),"")</f>
        <v/>
      </c>
      <c r="P1282" s="583" t="s">
        <v>549</v>
      </c>
      <c r="Q1282" s="588"/>
      <c r="R1282" s="590" t="s">
        <v>71</v>
      </c>
      <c r="S1282" s="588"/>
      <c r="T1282" s="590" t="s">
        <v>743</v>
      </c>
      <c r="U1282" s="588"/>
      <c r="V1282" s="590" t="s">
        <v>71</v>
      </c>
      <c r="W1282" s="588"/>
      <c r="X1282" s="590" t="s">
        <v>560</v>
      </c>
      <c r="Y1282" s="590" t="s">
        <v>763</v>
      </c>
      <c r="Z1282" s="590" t="str">
        <f t="shared" si="362"/>
        <v/>
      </c>
      <c r="AA1282" s="594" t="s">
        <v>127</v>
      </c>
      <c r="AB1282" s="599" t="str">
        <f t="shared" si="363"/>
        <v/>
      </c>
      <c r="AC1282" s="604" t="str">
        <f>IFERROR(ROUNDDOWN(ROUNDDOWN(ROUND(L1282*VLOOKUP(K1282,'【参考】数式用'!$A$4:$F$57,MATCH("処遇改善加算Ⅳ",'【参考】数式用'!$C$3:$F$3,0)+2,0),0)*M1282,0)*Z1282*0.5,0),"")</f>
        <v/>
      </c>
      <c r="AD1282" s="610"/>
      <c r="AE1282" s="618"/>
      <c r="AF1282" s="618"/>
      <c r="AG1282" s="624"/>
      <c r="AH1282" s="627"/>
      <c r="AI1282" s="633"/>
      <c r="AJ1282" s="634"/>
      <c r="AK1282" s="648" t="str">
        <f t="shared" si="364"/>
        <v/>
      </c>
      <c r="AL1282" s="651" t="str">
        <f t="shared" si="379"/>
        <v/>
      </c>
      <c r="AM1282" s="654"/>
      <c r="AN1282" s="657" t="str">
        <f>IFERROR(VLOOKUP(K1282,'【参考】数式用'!$A$2:$N$57,14,FALSE),"")</f>
        <v/>
      </c>
      <c r="AO1282" s="657" t="str">
        <f t="shared" si="365"/>
        <v/>
      </c>
      <c r="AP1282" s="662" t="str">
        <f t="shared" si="366"/>
        <v/>
      </c>
      <c r="AQ1282" s="662" t="str">
        <f t="shared" si="367"/>
        <v>入力済</v>
      </c>
      <c r="AR1282" s="657" t="str">
        <f t="shared" si="368"/>
        <v/>
      </c>
      <c r="AS1282" s="662" t="str">
        <f t="shared" si="369"/>
        <v>入力済</v>
      </c>
      <c r="AT1282" s="662" t="str">
        <f t="shared" si="370"/>
        <v/>
      </c>
      <c r="AU1282" s="662" t="str">
        <f t="shared" si="371"/>
        <v/>
      </c>
      <c r="AV1282" s="657" t="str">
        <f t="shared" si="372"/>
        <v/>
      </c>
      <c r="AW1282" s="657" t="str">
        <f t="shared" si="373"/>
        <v>入力済</v>
      </c>
      <c r="AX1282" s="662" t="str">
        <f>IFERROR(VLOOKUP(K1282,'【参考】数式用'!$AR$3:$AS$49,2,FALSE),"")</f>
        <v/>
      </c>
      <c r="AY1282" s="657" t="str">
        <f t="shared" si="374"/>
        <v/>
      </c>
      <c r="AZ1282" s="657" t="str">
        <f t="shared" si="380"/>
        <v>入力済</v>
      </c>
      <c r="BA1282" s="662" t="str">
        <f>IFERROR(VLOOKUP(K1282,'【参考】数式用'!$AX$3:$AY$56,2,FALSE),"")</f>
        <v/>
      </c>
      <c r="BB1282" s="657" t="str">
        <f t="shared" si="375"/>
        <v/>
      </c>
      <c r="BC1282" s="673" t="str">
        <f t="shared" si="376"/>
        <v>入力済</v>
      </c>
      <c r="BD1282" s="657" t="str">
        <f t="shared" si="377"/>
        <v/>
      </c>
      <c r="BE1282" s="657" t="str">
        <f t="shared" si="378"/>
        <v/>
      </c>
      <c r="BF1282" s="659"/>
      <c r="BG1282" s="659"/>
      <c r="BH1282" s="681" t="e">
        <f>VLOOKUP(K1282,'【参考】数式用'!$A$2:$O$57,15,FALSE)</f>
        <v>#N/A</v>
      </c>
      <c r="BI1282" s="659"/>
      <c r="BJ1282" s="659"/>
      <c r="BK1282" s="659"/>
      <c r="BL1282" s="659"/>
      <c r="BM1282" s="659"/>
      <c r="BN1282" s="659"/>
      <c r="BO1282" s="676"/>
    </row>
    <row r="1283" spans="1:67" s="494" customFormat="1" ht="109.9" customHeight="1">
      <c r="A1283" s="506">
        <v>1272</v>
      </c>
      <c r="B1283" s="517" t="str">
        <f>IF(基本情報入力シート!B1311="","",基本情報入力シート!B1311)</f>
        <v/>
      </c>
      <c r="C1283" s="523"/>
      <c r="D1283" s="523"/>
      <c r="E1283" s="523"/>
      <c r="F1283" s="530"/>
      <c r="G1283" s="536" t="str">
        <f>IF(基本情報入力シート!L1311="","",基本情報入力シート!L1311)</f>
        <v/>
      </c>
      <c r="H1283" s="536" t="str">
        <f>IF(基本情報入力シート!Q1311="","",基本情報入力シート!Q1311)</f>
        <v/>
      </c>
      <c r="I1283" s="536" t="str">
        <f>IF(基本情報入力シート!V1311="","",基本情報入力シート!V1311)</f>
        <v/>
      </c>
      <c r="J1283" s="536" t="str">
        <f>IF(基本情報入力シート!W1311="","",基本情報入力シート!W1311)</f>
        <v/>
      </c>
      <c r="K1283" s="536" t="str">
        <f>IF(基本情報入力シート!Z1311="","",基本情報入力シート!Z1311)</f>
        <v/>
      </c>
      <c r="L1283" s="555" t="str">
        <f>IF(基本情報入力シート!AF1311=0,"",基本情報入力シート!AF1311)</f>
        <v/>
      </c>
      <c r="M1283" s="563" t="str">
        <f>IF(基本情報入力シート!AG1311="","",基本情報入力シート!AG1311)</f>
        <v/>
      </c>
      <c r="N1283" s="571"/>
      <c r="O1283" s="576" t="str">
        <f>IFERROR(VLOOKUP(K1283,'【参考】数式用'!$A$2:$F$57,MATCH(N1283,'【参考】数式用'!$C$3:$F$3,0)+2,0),"")</f>
        <v/>
      </c>
      <c r="P1283" s="583" t="s">
        <v>549</v>
      </c>
      <c r="Q1283" s="588"/>
      <c r="R1283" s="590" t="s">
        <v>71</v>
      </c>
      <c r="S1283" s="588"/>
      <c r="T1283" s="590" t="s">
        <v>743</v>
      </c>
      <c r="U1283" s="588"/>
      <c r="V1283" s="590" t="s">
        <v>71</v>
      </c>
      <c r="W1283" s="588"/>
      <c r="X1283" s="590" t="s">
        <v>560</v>
      </c>
      <c r="Y1283" s="590" t="s">
        <v>763</v>
      </c>
      <c r="Z1283" s="590" t="str">
        <f t="shared" si="362"/>
        <v/>
      </c>
      <c r="AA1283" s="594" t="s">
        <v>127</v>
      </c>
      <c r="AB1283" s="599" t="str">
        <f t="shared" si="363"/>
        <v/>
      </c>
      <c r="AC1283" s="604" t="str">
        <f>IFERROR(ROUNDDOWN(ROUNDDOWN(ROUND(L1283*VLOOKUP(K1283,'【参考】数式用'!$A$4:$F$57,MATCH("処遇改善加算Ⅳ",'【参考】数式用'!$C$3:$F$3,0)+2,0),0)*M1283,0)*Z1283*0.5,0),"")</f>
        <v/>
      </c>
      <c r="AD1283" s="610"/>
      <c r="AE1283" s="618"/>
      <c r="AF1283" s="618"/>
      <c r="AG1283" s="624"/>
      <c r="AH1283" s="627"/>
      <c r="AI1283" s="633"/>
      <c r="AJ1283" s="634"/>
      <c r="AK1283" s="648" t="str">
        <f t="shared" si="364"/>
        <v/>
      </c>
      <c r="AL1283" s="651" t="str">
        <f t="shared" si="379"/>
        <v/>
      </c>
      <c r="AM1283" s="654"/>
      <c r="AN1283" s="657" t="str">
        <f>IFERROR(VLOOKUP(K1283,'【参考】数式用'!$A$2:$N$57,14,FALSE),"")</f>
        <v/>
      </c>
      <c r="AO1283" s="657" t="str">
        <f t="shared" si="365"/>
        <v/>
      </c>
      <c r="AP1283" s="662" t="str">
        <f t="shared" si="366"/>
        <v/>
      </c>
      <c r="AQ1283" s="662" t="str">
        <f t="shared" si="367"/>
        <v>入力済</v>
      </c>
      <c r="AR1283" s="657" t="str">
        <f t="shared" si="368"/>
        <v/>
      </c>
      <c r="AS1283" s="662" t="str">
        <f t="shared" si="369"/>
        <v>入力済</v>
      </c>
      <c r="AT1283" s="662" t="str">
        <f t="shared" si="370"/>
        <v/>
      </c>
      <c r="AU1283" s="662" t="str">
        <f t="shared" si="371"/>
        <v/>
      </c>
      <c r="AV1283" s="657" t="str">
        <f t="shared" si="372"/>
        <v/>
      </c>
      <c r="AW1283" s="657" t="str">
        <f t="shared" si="373"/>
        <v>入力済</v>
      </c>
      <c r="AX1283" s="662" t="str">
        <f>IFERROR(VLOOKUP(K1283,'【参考】数式用'!$AR$3:$AS$49,2,FALSE),"")</f>
        <v/>
      </c>
      <c r="AY1283" s="657" t="str">
        <f t="shared" si="374"/>
        <v/>
      </c>
      <c r="AZ1283" s="657" t="str">
        <f t="shared" si="380"/>
        <v>入力済</v>
      </c>
      <c r="BA1283" s="662" t="str">
        <f>IFERROR(VLOOKUP(K1283,'【参考】数式用'!$AX$3:$AY$56,2,FALSE),"")</f>
        <v/>
      </c>
      <c r="BB1283" s="657" t="str">
        <f t="shared" si="375"/>
        <v/>
      </c>
      <c r="BC1283" s="673" t="str">
        <f t="shared" si="376"/>
        <v>入力済</v>
      </c>
      <c r="BD1283" s="657" t="str">
        <f t="shared" si="377"/>
        <v/>
      </c>
      <c r="BE1283" s="657" t="str">
        <f t="shared" si="378"/>
        <v/>
      </c>
      <c r="BF1283" s="659"/>
      <c r="BG1283" s="659"/>
      <c r="BH1283" s="681" t="e">
        <f>VLOOKUP(K1283,'【参考】数式用'!$A$2:$O$57,15,FALSE)</f>
        <v>#N/A</v>
      </c>
      <c r="BI1283" s="659"/>
      <c r="BJ1283" s="659"/>
      <c r="BK1283" s="659"/>
      <c r="BL1283" s="659"/>
      <c r="BM1283" s="659"/>
      <c r="BN1283" s="659"/>
      <c r="BO1283" s="676"/>
    </row>
    <row r="1284" spans="1:67" s="494" customFormat="1" ht="109.9" customHeight="1">
      <c r="A1284" s="506">
        <v>1273</v>
      </c>
      <c r="B1284" s="517" t="str">
        <f>IF(基本情報入力シート!B1312="","",基本情報入力シート!B1312)</f>
        <v/>
      </c>
      <c r="C1284" s="523"/>
      <c r="D1284" s="523"/>
      <c r="E1284" s="523"/>
      <c r="F1284" s="530"/>
      <c r="G1284" s="536" t="str">
        <f>IF(基本情報入力シート!L1312="","",基本情報入力シート!L1312)</f>
        <v/>
      </c>
      <c r="H1284" s="536" t="str">
        <f>IF(基本情報入力シート!Q1312="","",基本情報入力シート!Q1312)</f>
        <v/>
      </c>
      <c r="I1284" s="536" t="str">
        <f>IF(基本情報入力シート!V1312="","",基本情報入力シート!V1312)</f>
        <v/>
      </c>
      <c r="J1284" s="536" t="str">
        <f>IF(基本情報入力シート!W1312="","",基本情報入力シート!W1312)</f>
        <v/>
      </c>
      <c r="K1284" s="536" t="str">
        <f>IF(基本情報入力シート!Z1312="","",基本情報入力シート!Z1312)</f>
        <v/>
      </c>
      <c r="L1284" s="555" t="str">
        <f>IF(基本情報入力シート!AF1312=0,"",基本情報入力シート!AF1312)</f>
        <v/>
      </c>
      <c r="M1284" s="563" t="str">
        <f>IF(基本情報入力シート!AG1312="","",基本情報入力シート!AG1312)</f>
        <v/>
      </c>
      <c r="N1284" s="571"/>
      <c r="O1284" s="576" t="str">
        <f>IFERROR(VLOOKUP(K1284,'【参考】数式用'!$A$2:$F$57,MATCH(N1284,'【参考】数式用'!$C$3:$F$3,0)+2,0),"")</f>
        <v/>
      </c>
      <c r="P1284" s="583" t="s">
        <v>549</v>
      </c>
      <c r="Q1284" s="588"/>
      <c r="R1284" s="590" t="s">
        <v>71</v>
      </c>
      <c r="S1284" s="588"/>
      <c r="T1284" s="590" t="s">
        <v>743</v>
      </c>
      <c r="U1284" s="588"/>
      <c r="V1284" s="590" t="s">
        <v>71</v>
      </c>
      <c r="W1284" s="588"/>
      <c r="X1284" s="590" t="s">
        <v>560</v>
      </c>
      <c r="Y1284" s="590" t="s">
        <v>763</v>
      </c>
      <c r="Z1284" s="590" t="str">
        <f t="shared" si="362"/>
        <v/>
      </c>
      <c r="AA1284" s="594" t="s">
        <v>127</v>
      </c>
      <c r="AB1284" s="599" t="str">
        <f t="shared" si="363"/>
        <v/>
      </c>
      <c r="AC1284" s="604" t="str">
        <f>IFERROR(ROUNDDOWN(ROUNDDOWN(ROUND(L1284*VLOOKUP(K1284,'【参考】数式用'!$A$4:$F$57,MATCH("処遇改善加算Ⅳ",'【参考】数式用'!$C$3:$F$3,0)+2,0),0)*M1284,0)*Z1284*0.5,0),"")</f>
        <v/>
      </c>
      <c r="AD1284" s="610"/>
      <c r="AE1284" s="618"/>
      <c r="AF1284" s="618"/>
      <c r="AG1284" s="624"/>
      <c r="AH1284" s="627"/>
      <c r="AI1284" s="633"/>
      <c r="AJ1284" s="634"/>
      <c r="AK1284" s="648" t="str">
        <f t="shared" si="364"/>
        <v/>
      </c>
      <c r="AL1284" s="651" t="str">
        <f t="shared" si="379"/>
        <v/>
      </c>
      <c r="AM1284" s="654"/>
      <c r="AN1284" s="657" t="str">
        <f>IFERROR(VLOOKUP(K1284,'【参考】数式用'!$A$2:$N$57,14,FALSE),"")</f>
        <v/>
      </c>
      <c r="AO1284" s="657" t="str">
        <f t="shared" si="365"/>
        <v/>
      </c>
      <c r="AP1284" s="662" t="str">
        <f t="shared" si="366"/>
        <v/>
      </c>
      <c r="AQ1284" s="662" t="str">
        <f t="shared" si="367"/>
        <v>入力済</v>
      </c>
      <c r="AR1284" s="657" t="str">
        <f t="shared" si="368"/>
        <v/>
      </c>
      <c r="AS1284" s="662" t="str">
        <f t="shared" si="369"/>
        <v>入力済</v>
      </c>
      <c r="AT1284" s="662" t="str">
        <f t="shared" si="370"/>
        <v/>
      </c>
      <c r="AU1284" s="662" t="str">
        <f t="shared" si="371"/>
        <v/>
      </c>
      <c r="AV1284" s="657" t="str">
        <f t="shared" si="372"/>
        <v/>
      </c>
      <c r="AW1284" s="657" t="str">
        <f t="shared" si="373"/>
        <v>入力済</v>
      </c>
      <c r="AX1284" s="662" t="str">
        <f>IFERROR(VLOOKUP(K1284,'【参考】数式用'!$AR$3:$AS$49,2,FALSE),"")</f>
        <v/>
      </c>
      <c r="AY1284" s="657" t="str">
        <f t="shared" si="374"/>
        <v/>
      </c>
      <c r="AZ1284" s="657" t="str">
        <f t="shared" si="380"/>
        <v>入力済</v>
      </c>
      <c r="BA1284" s="662" t="str">
        <f>IFERROR(VLOOKUP(K1284,'【参考】数式用'!$AX$3:$AY$56,2,FALSE),"")</f>
        <v/>
      </c>
      <c r="BB1284" s="657" t="str">
        <f t="shared" si="375"/>
        <v/>
      </c>
      <c r="BC1284" s="673" t="str">
        <f t="shared" si="376"/>
        <v>入力済</v>
      </c>
      <c r="BD1284" s="657" t="str">
        <f t="shared" si="377"/>
        <v/>
      </c>
      <c r="BE1284" s="657" t="str">
        <f t="shared" si="378"/>
        <v/>
      </c>
      <c r="BF1284" s="659"/>
      <c r="BG1284" s="659"/>
      <c r="BH1284" s="681" t="e">
        <f>VLOOKUP(K1284,'【参考】数式用'!$A$2:$O$57,15,FALSE)</f>
        <v>#N/A</v>
      </c>
      <c r="BI1284" s="659"/>
      <c r="BJ1284" s="659"/>
      <c r="BK1284" s="659"/>
      <c r="BL1284" s="659"/>
      <c r="BM1284" s="659"/>
      <c r="BN1284" s="659"/>
      <c r="BO1284" s="676"/>
    </row>
    <row r="1285" spans="1:67" s="494" customFormat="1" ht="109.9" customHeight="1">
      <c r="A1285" s="506">
        <v>1274</v>
      </c>
      <c r="B1285" s="517" t="str">
        <f>IF(基本情報入力シート!B1313="","",基本情報入力シート!B1313)</f>
        <v/>
      </c>
      <c r="C1285" s="523"/>
      <c r="D1285" s="523"/>
      <c r="E1285" s="523"/>
      <c r="F1285" s="530"/>
      <c r="G1285" s="536" t="str">
        <f>IF(基本情報入力シート!L1313="","",基本情報入力シート!L1313)</f>
        <v/>
      </c>
      <c r="H1285" s="536" t="str">
        <f>IF(基本情報入力シート!Q1313="","",基本情報入力シート!Q1313)</f>
        <v/>
      </c>
      <c r="I1285" s="536" t="str">
        <f>IF(基本情報入力シート!V1313="","",基本情報入力シート!V1313)</f>
        <v/>
      </c>
      <c r="J1285" s="536" t="str">
        <f>IF(基本情報入力シート!W1313="","",基本情報入力シート!W1313)</f>
        <v/>
      </c>
      <c r="K1285" s="536" t="str">
        <f>IF(基本情報入力シート!Z1313="","",基本情報入力シート!Z1313)</f>
        <v/>
      </c>
      <c r="L1285" s="555" t="str">
        <f>IF(基本情報入力シート!AF1313=0,"",基本情報入力シート!AF1313)</f>
        <v/>
      </c>
      <c r="M1285" s="563" t="str">
        <f>IF(基本情報入力シート!AG1313="","",基本情報入力シート!AG1313)</f>
        <v/>
      </c>
      <c r="N1285" s="571"/>
      <c r="O1285" s="576" t="str">
        <f>IFERROR(VLOOKUP(K1285,'【参考】数式用'!$A$2:$F$57,MATCH(N1285,'【参考】数式用'!$C$3:$F$3,0)+2,0),"")</f>
        <v/>
      </c>
      <c r="P1285" s="583" t="s">
        <v>549</v>
      </c>
      <c r="Q1285" s="588"/>
      <c r="R1285" s="590" t="s">
        <v>71</v>
      </c>
      <c r="S1285" s="588"/>
      <c r="T1285" s="590" t="s">
        <v>743</v>
      </c>
      <c r="U1285" s="588"/>
      <c r="V1285" s="590" t="s">
        <v>71</v>
      </c>
      <c r="W1285" s="588"/>
      <c r="X1285" s="590" t="s">
        <v>560</v>
      </c>
      <c r="Y1285" s="590" t="s">
        <v>763</v>
      </c>
      <c r="Z1285" s="590" t="str">
        <f t="shared" si="362"/>
        <v/>
      </c>
      <c r="AA1285" s="594" t="s">
        <v>127</v>
      </c>
      <c r="AB1285" s="599" t="str">
        <f t="shared" si="363"/>
        <v/>
      </c>
      <c r="AC1285" s="604" t="str">
        <f>IFERROR(ROUNDDOWN(ROUNDDOWN(ROUND(L1285*VLOOKUP(K1285,'【参考】数式用'!$A$4:$F$57,MATCH("処遇改善加算Ⅳ",'【参考】数式用'!$C$3:$F$3,0)+2,0),0)*M1285,0)*Z1285*0.5,0),"")</f>
        <v/>
      </c>
      <c r="AD1285" s="610"/>
      <c r="AE1285" s="618"/>
      <c r="AF1285" s="618"/>
      <c r="AG1285" s="624"/>
      <c r="AH1285" s="627"/>
      <c r="AI1285" s="633"/>
      <c r="AJ1285" s="634"/>
      <c r="AK1285" s="648" t="str">
        <f t="shared" si="364"/>
        <v/>
      </c>
      <c r="AL1285" s="651" t="str">
        <f t="shared" si="379"/>
        <v/>
      </c>
      <c r="AM1285" s="654"/>
      <c r="AN1285" s="657" t="str">
        <f>IFERROR(VLOOKUP(K1285,'【参考】数式用'!$A$2:$N$57,14,FALSE),"")</f>
        <v/>
      </c>
      <c r="AO1285" s="657" t="str">
        <f t="shared" si="365"/>
        <v/>
      </c>
      <c r="AP1285" s="662" t="str">
        <f t="shared" si="366"/>
        <v/>
      </c>
      <c r="AQ1285" s="662" t="str">
        <f t="shared" si="367"/>
        <v>入力済</v>
      </c>
      <c r="AR1285" s="657" t="str">
        <f t="shared" si="368"/>
        <v/>
      </c>
      <c r="AS1285" s="662" t="str">
        <f t="shared" si="369"/>
        <v>入力済</v>
      </c>
      <c r="AT1285" s="662" t="str">
        <f t="shared" si="370"/>
        <v/>
      </c>
      <c r="AU1285" s="662" t="str">
        <f t="shared" si="371"/>
        <v/>
      </c>
      <c r="AV1285" s="657" t="str">
        <f t="shared" si="372"/>
        <v/>
      </c>
      <c r="AW1285" s="657" t="str">
        <f t="shared" si="373"/>
        <v>入力済</v>
      </c>
      <c r="AX1285" s="662" t="str">
        <f>IFERROR(VLOOKUP(K1285,'【参考】数式用'!$AR$3:$AS$49,2,FALSE),"")</f>
        <v/>
      </c>
      <c r="AY1285" s="657" t="str">
        <f t="shared" si="374"/>
        <v/>
      </c>
      <c r="AZ1285" s="657" t="str">
        <f t="shared" si="380"/>
        <v>入力済</v>
      </c>
      <c r="BA1285" s="662" t="str">
        <f>IFERROR(VLOOKUP(K1285,'【参考】数式用'!$AX$3:$AY$56,2,FALSE),"")</f>
        <v/>
      </c>
      <c r="BB1285" s="657" t="str">
        <f t="shared" si="375"/>
        <v/>
      </c>
      <c r="BC1285" s="673" t="str">
        <f t="shared" si="376"/>
        <v>入力済</v>
      </c>
      <c r="BD1285" s="657" t="str">
        <f t="shared" si="377"/>
        <v/>
      </c>
      <c r="BE1285" s="657" t="str">
        <f t="shared" si="378"/>
        <v/>
      </c>
      <c r="BF1285" s="659"/>
      <c r="BG1285" s="659"/>
      <c r="BH1285" s="681" t="e">
        <f>VLOOKUP(K1285,'【参考】数式用'!$A$2:$O$57,15,FALSE)</f>
        <v>#N/A</v>
      </c>
      <c r="BI1285" s="659"/>
      <c r="BJ1285" s="659"/>
      <c r="BK1285" s="659"/>
      <c r="BL1285" s="659"/>
      <c r="BM1285" s="659"/>
      <c r="BN1285" s="659"/>
      <c r="BO1285" s="676"/>
    </row>
    <row r="1286" spans="1:67" s="494" customFormat="1" ht="109.9" customHeight="1">
      <c r="A1286" s="506">
        <v>1275</v>
      </c>
      <c r="B1286" s="517" t="str">
        <f>IF(基本情報入力シート!B1314="","",基本情報入力シート!B1314)</f>
        <v/>
      </c>
      <c r="C1286" s="523"/>
      <c r="D1286" s="523"/>
      <c r="E1286" s="523"/>
      <c r="F1286" s="530"/>
      <c r="G1286" s="536" t="str">
        <f>IF(基本情報入力シート!L1314="","",基本情報入力シート!L1314)</f>
        <v/>
      </c>
      <c r="H1286" s="536" t="str">
        <f>IF(基本情報入力シート!Q1314="","",基本情報入力シート!Q1314)</f>
        <v/>
      </c>
      <c r="I1286" s="536" t="str">
        <f>IF(基本情報入力シート!V1314="","",基本情報入力シート!V1314)</f>
        <v/>
      </c>
      <c r="J1286" s="536" t="str">
        <f>IF(基本情報入力シート!W1314="","",基本情報入力シート!W1314)</f>
        <v/>
      </c>
      <c r="K1286" s="536" t="str">
        <f>IF(基本情報入力シート!Z1314="","",基本情報入力シート!Z1314)</f>
        <v/>
      </c>
      <c r="L1286" s="555" t="str">
        <f>IF(基本情報入力シート!AF1314=0,"",基本情報入力シート!AF1314)</f>
        <v/>
      </c>
      <c r="M1286" s="563" t="str">
        <f>IF(基本情報入力シート!AG1314="","",基本情報入力シート!AG1314)</f>
        <v/>
      </c>
      <c r="N1286" s="571"/>
      <c r="O1286" s="576" t="str">
        <f>IFERROR(VLOOKUP(K1286,'【参考】数式用'!$A$2:$F$57,MATCH(N1286,'【参考】数式用'!$C$3:$F$3,0)+2,0),"")</f>
        <v/>
      </c>
      <c r="P1286" s="583" t="s">
        <v>549</v>
      </c>
      <c r="Q1286" s="588"/>
      <c r="R1286" s="590" t="s">
        <v>71</v>
      </c>
      <c r="S1286" s="588"/>
      <c r="T1286" s="590" t="s">
        <v>743</v>
      </c>
      <c r="U1286" s="588"/>
      <c r="V1286" s="590" t="s">
        <v>71</v>
      </c>
      <c r="W1286" s="588"/>
      <c r="X1286" s="590" t="s">
        <v>560</v>
      </c>
      <c r="Y1286" s="590" t="s">
        <v>763</v>
      </c>
      <c r="Z1286" s="590" t="str">
        <f t="shared" si="362"/>
        <v/>
      </c>
      <c r="AA1286" s="594" t="s">
        <v>127</v>
      </c>
      <c r="AB1286" s="599" t="str">
        <f t="shared" si="363"/>
        <v/>
      </c>
      <c r="AC1286" s="604" t="str">
        <f>IFERROR(ROUNDDOWN(ROUNDDOWN(ROUND(L1286*VLOOKUP(K1286,'【参考】数式用'!$A$4:$F$57,MATCH("処遇改善加算Ⅳ",'【参考】数式用'!$C$3:$F$3,0)+2,0),0)*M1286,0)*Z1286*0.5,0),"")</f>
        <v/>
      </c>
      <c r="AD1286" s="610"/>
      <c r="AE1286" s="618"/>
      <c r="AF1286" s="618"/>
      <c r="AG1286" s="624"/>
      <c r="AH1286" s="627"/>
      <c r="AI1286" s="633"/>
      <c r="AJ1286" s="634"/>
      <c r="AK1286" s="648" t="str">
        <f t="shared" si="364"/>
        <v/>
      </c>
      <c r="AL1286" s="651" t="str">
        <f t="shared" si="379"/>
        <v/>
      </c>
      <c r="AM1286" s="654"/>
      <c r="AN1286" s="657" t="str">
        <f>IFERROR(VLOOKUP(K1286,'【参考】数式用'!$A$2:$N$57,14,FALSE),"")</f>
        <v/>
      </c>
      <c r="AO1286" s="657" t="str">
        <f t="shared" si="365"/>
        <v/>
      </c>
      <c r="AP1286" s="662" t="str">
        <f t="shared" si="366"/>
        <v/>
      </c>
      <c r="AQ1286" s="662" t="str">
        <f t="shared" si="367"/>
        <v>入力済</v>
      </c>
      <c r="AR1286" s="657" t="str">
        <f t="shared" si="368"/>
        <v/>
      </c>
      <c r="AS1286" s="662" t="str">
        <f t="shared" si="369"/>
        <v>入力済</v>
      </c>
      <c r="AT1286" s="662" t="str">
        <f t="shared" si="370"/>
        <v/>
      </c>
      <c r="AU1286" s="662" t="str">
        <f t="shared" si="371"/>
        <v/>
      </c>
      <c r="AV1286" s="657" t="str">
        <f t="shared" si="372"/>
        <v/>
      </c>
      <c r="AW1286" s="657" t="str">
        <f t="shared" si="373"/>
        <v>入力済</v>
      </c>
      <c r="AX1286" s="662" t="str">
        <f>IFERROR(VLOOKUP(K1286,'【参考】数式用'!$AR$3:$AS$49,2,FALSE),"")</f>
        <v/>
      </c>
      <c r="AY1286" s="657" t="str">
        <f t="shared" si="374"/>
        <v/>
      </c>
      <c r="AZ1286" s="657" t="str">
        <f t="shared" si="380"/>
        <v>入力済</v>
      </c>
      <c r="BA1286" s="662" t="str">
        <f>IFERROR(VLOOKUP(K1286,'【参考】数式用'!$AX$3:$AY$56,2,FALSE),"")</f>
        <v/>
      </c>
      <c r="BB1286" s="657" t="str">
        <f t="shared" si="375"/>
        <v/>
      </c>
      <c r="BC1286" s="673" t="str">
        <f t="shared" si="376"/>
        <v>入力済</v>
      </c>
      <c r="BD1286" s="657" t="str">
        <f t="shared" si="377"/>
        <v/>
      </c>
      <c r="BE1286" s="657" t="str">
        <f t="shared" si="378"/>
        <v/>
      </c>
      <c r="BF1286" s="659"/>
      <c r="BG1286" s="659"/>
      <c r="BH1286" s="681" t="e">
        <f>VLOOKUP(K1286,'【参考】数式用'!$A$2:$O$57,15,FALSE)</f>
        <v>#N/A</v>
      </c>
      <c r="BI1286" s="659"/>
      <c r="BJ1286" s="659"/>
      <c r="BK1286" s="659"/>
      <c r="BL1286" s="659"/>
      <c r="BM1286" s="659"/>
      <c r="BN1286" s="659"/>
      <c r="BO1286" s="676"/>
    </row>
    <row r="1287" spans="1:67" s="494" customFormat="1" ht="109.9" customHeight="1">
      <c r="A1287" s="506">
        <v>1276</v>
      </c>
      <c r="B1287" s="517" t="str">
        <f>IF(基本情報入力シート!B1315="","",基本情報入力シート!B1315)</f>
        <v/>
      </c>
      <c r="C1287" s="523"/>
      <c r="D1287" s="523"/>
      <c r="E1287" s="523"/>
      <c r="F1287" s="530"/>
      <c r="G1287" s="536" t="str">
        <f>IF(基本情報入力シート!L1315="","",基本情報入力シート!L1315)</f>
        <v/>
      </c>
      <c r="H1287" s="536" t="str">
        <f>IF(基本情報入力シート!Q1315="","",基本情報入力シート!Q1315)</f>
        <v/>
      </c>
      <c r="I1287" s="536" t="str">
        <f>IF(基本情報入力シート!V1315="","",基本情報入力シート!V1315)</f>
        <v/>
      </c>
      <c r="J1287" s="536" t="str">
        <f>IF(基本情報入力シート!W1315="","",基本情報入力シート!W1315)</f>
        <v/>
      </c>
      <c r="K1287" s="536" t="str">
        <f>IF(基本情報入力シート!Z1315="","",基本情報入力シート!Z1315)</f>
        <v/>
      </c>
      <c r="L1287" s="555" t="str">
        <f>IF(基本情報入力シート!AF1315=0,"",基本情報入力シート!AF1315)</f>
        <v/>
      </c>
      <c r="M1287" s="563" t="str">
        <f>IF(基本情報入力シート!AG1315="","",基本情報入力シート!AG1315)</f>
        <v/>
      </c>
      <c r="N1287" s="571"/>
      <c r="O1287" s="576" t="str">
        <f>IFERROR(VLOOKUP(K1287,'【参考】数式用'!$A$2:$F$57,MATCH(N1287,'【参考】数式用'!$C$3:$F$3,0)+2,0),"")</f>
        <v/>
      </c>
      <c r="P1287" s="583" t="s">
        <v>549</v>
      </c>
      <c r="Q1287" s="588"/>
      <c r="R1287" s="590" t="s">
        <v>71</v>
      </c>
      <c r="S1287" s="588"/>
      <c r="T1287" s="590" t="s">
        <v>743</v>
      </c>
      <c r="U1287" s="588"/>
      <c r="V1287" s="590" t="s">
        <v>71</v>
      </c>
      <c r="W1287" s="588"/>
      <c r="X1287" s="590" t="s">
        <v>560</v>
      </c>
      <c r="Y1287" s="590" t="s">
        <v>763</v>
      </c>
      <c r="Z1287" s="590" t="str">
        <f t="shared" si="362"/>
        <v/>
      </c>
      <c r="AA1287" s="594" t="s">
        <v>127</v>
      </c>
      <c r="AB1287" s="599" t="str">
        <f t="shared" si="363"/>
        <v/>
      </c>
      <c r="AC1287" s="604" t="str">
        <f>IFERROR(ROUNDDOWN(ROUNDDOWN(ROUND(L1287*VLOOKUP(K1287,'【参考】数式用'!$A$4:$F$57,MATCH("処遇改善加算Ⅳ",'【参考】数式用'!$C$3:$F$3,0)+2,0),0)*M1287,0)*Z1287*0.5,0),"")</f>
        <v/>
      </c>
      <c r="AD1287" s="610"/>
      <c r="AE1287" s="618"/>
      <c r="AF1287" s="618"/>
      <c r="AG1287" s="624"/>
      <c r="AH1287" s="627"/>
      <c r="AI1287" s="633"/>
      <c r="AJ1287" s="634"/>
      <c r="AK1287" s="648" t="str">
        <f t="shared" si="364"/>
        <v/>
      </c>
      <c r="AL1287" s="651" t="str">
        <f t="shared" si="379"/>
        <v/>
      </c>
      <c r="AM1287" s="654"/>
      <c r="AN1287" s="657" t="str">
        <f>IFERROR(VLOOKUP(K1287,'【参考】数式用'!$A$2:$N$57,14,FALSE),"")</f>
        <v/>
      </c>
      <c r="AO1287" s="657" t="str">
        <f t="shared" si="365"/>
        <v/>
      </c>
      <c r="AP1287" s="662" t="str">
        <f t="shared" si="366"/>
        <v/>
      </c>
      <c r="AQ1287" s="662" t="str">
        <f t="shared" si="367"/>
        <v>入力済</v>
      </c>
      <c r="AR1287" s="657" t="str">
        <f t="shared" si="368"/>
        <v/>
      </c>
      <c r="AS1287" s="662" t="str">
        <f t="shared" si="369"/>
        <v>入力済</v>
      </c>
      <c r="AT1287" s="662" t="str">
        <f t="shared" si="370"/>
        <v/>
      </c>
      <c r="AU1287" s="662" t="str">
        <f t="shared" si="371"/>
        <v/>
      </c>
      <c r="AV1287" s="657" t="str">
        <f t="shared" si="372"/>
        <v/>
      </c>
      <c r="AW1287" s="657" t="str">
        <f t="shared" si="373"/>
        <v>入力済</v>
      </c>
      <c r="AX1287" s="662" t="str">
        <f>IFERROR(VLOOKUP(K1287,'【参考】数式用'!$AR$3:$AS$49,2,FALSE),"")</f>
        <v/>
      </c>
      <c r="AY1287" s="657" t="str">
        <f t="shared" si="374"/>
        <v/>
      </c>
      <c r="AZ1287" s="657" t="str">
        <f t="shared" si="380"/>
        <v>入力済</v>
      </c>
      <c r="BA1287" s="662" t="str">
        <f>IFERROR(VLOOKUP(K1287,'【参考】数式用'!$AX$3:$AY$56,2,FALSE),"")</f>
        <v/>
      </c>
      <c r="BB1287" s="657" t="str">
        <f t="shared" si="375"/>
        <v/>
      </c>
      <c r="BC1287" s="673" t="str">
        <f t="shared" si="376"/>
        <v>入力済</v>
      </c>
      <c r="BD1287" s="657" t="str">
        <f t="shared" si="377"/>
        <v/>
      </c>
      <c r="BE1287" s="657" t="str">
        <f t="shared" si="378"/>
        <v/>
      </c>
      <c r="BF1287" s="659"/>
      <c r="BG1287" s="659"/>
      <c r="BH1287" s="681" t="e">
        <f>VLOOKUP(K1287,'【参考】数式用'!$A$2:$O$57,15,FALSE)</f>
        <v>#N/A</v>
      </c>
      <c r="BI1287" s="659"/>
      <c r="BJ1287" s="659"/>
      <c r="BK1287" s="659"/>
      <c r="BL1287" s="659"/>
      <c r="BM1287" s="659"/>
      <c r="BN1287" s="659"/>
      <c r="BO1287" s="676"/>
    </row>
    <row r="1288" spans="1:67" s="494" customFormat="1" ht="109.9" customHeight="1">
      <c r="A1288" s="506">
        <v>1277</v>
      </c>
      <c r="B1288" s="517" t="str">
        <f>IF(基本情報入力シート!B1316="","",基本情報入力シート!B1316)</f>
        <v/>
      </c>
      <c r="C1288" s="523"/>
      <c r="D1288" s="523"/>
      <c r="E1288" s="523"/>
      <c r="F1288" s="530"/>
      <c r="G1288" s="536" t="str">
        <f>IF(基本情報入力シート!L1316="","",基本情報入力シート!L1316)</f>
        <v/>
      </c>
      <c r="H1288" s="536" t="str">
        <f>IF(基本情報入力シート!Q1316="","",基本情報入力シート!Q1316)</f>
        <v/>
      </c>
      <c r="I1288" s="536" t="str">
        <f>IF(基本情報入力シート!V1316="","",基本情報入力シート!V1316)</f>
        <v/>
      </c>
      <c r="J1288" s="536" t="str">
        <f>IF(基本情報入力シート!W1316="","",基本情報入力シート!W1316)</f>
        <v/>
      </c>
      <c r="K1288" s="536" t="str">
        <f>IF(基本情報入力シート!Z1316="","",基本情報入力シート!Z1316)</f>
        <v/>
      </c>
      <c r="L1288" s="555" t="str">
        <f>IF(基本情報入力シート!AF1316=0,"",基本情報入力シート!AF1316)</f>
        <v/>
      </c>
      <c r="M1288" s="563" t="str">
        <f>IF(基本情報入力シート!AG1316="","",基本情報入力シート!AG1316)</f>
        <v/>
      </c>
      <c r="N1288" s="571"/>
      <c r="O1288" s="576" t="str">
        <f>IFERROR(VLOOKUP(K1288,'【参考】数式用'!$A$2:$F$57,MATCH(N1288,'【参考】数式用'!$C$3:$F$3,0)+2,0),"")</f>
        <v/>
      </c>
      <c r="P1288" s="583" t="s">
        <v>549</v>
      </c>
      <c r="Q1288" s="588"/>
      <c r="R1288" s="590" t="s">
        <v>71</v>
      </c>
      <c r="S1288" s="588"/>
      <c r="T1288" s="590" t="s">
        <v>743</v>
      </c>
      <c r="U1288" s="588"/>
      <c r="V1288" s="590" t="s">
        <v>71</v>
      </c>
      <c r="W1288" s="588"/>
      <c r="X1288" s="590" t="s">
        <v>560</v>
      </c>
      <c r="Y1288" s="590" t="s">
        <v>763</v>
      </c>
      <c r="Z1288" s="590" t="str">
        <f t="shared" si="362"/>
        <v/>
      </c>
      <c r="AA1288" s="594" t="s">
        <v>127</v>
      </c>
      <c r="AB1288" s="599" t="str">
        <f t="shared" si="363"/>
        <v/>
      </c>
      <c r="AC1288" s="604" t="str">
        <f>IFERROR(ROUNDDOWN(ROUNDDOWN(ROUND(L1288*VLOOKUP(K1288,'【参考】数式用'!$A$4:$F$57,MATCH("処遇改善加算Ⅳ",'【参考】数式用'!$C$3:$F$3,0)+2,0),0)*M1288,0)*Z1288*0.5,0),"")</f>
        <v/>
      </c>
      <c r="AD1288" s="610"/>
      <c r="AE1288" s="618"/>
      <c r="AF1288" s="618"/>
      <c r="AG1288" s="624"/>
      <c r="AH1288" s="627"/>
      <c r="AI1288" s="633"/>
      <c r="AJ1288" s="634"/>
      <c r="AK1288" s="648" t="str">
        <f t="shared" si="364"/>
        <v/>
      </c>
      <c r="AL1288" s="651" t="str">
        <f t="shared" si="379"/>
        <v/>
      </c>
      <c r="AM1288" s="654"/>
      <c r="AN1288" s="657" t="str">
        <f>IFERROR(VLOOKUP(K1288,'【参考】数式用'!$A$2:$N$57,14,FALSE),"")</f>
        <v/>
      </c>
      <c r="AO1288" s="657" t="str">
        <f t="shared" si="365"/>
        <v/>
      </c>
      <c r="AP1288" s="662" t="str">
        <f t="shared" si="366"/>
        <v/>
      </c>
      <c r="AQ1288" s="662" t="str">
        <f t="shared" si="367"/>
        <v>入力済</v>
      </c>
      <c r="AR1288" s="657" t="str">
        <f t="shared" si="368"/>
        <v/>
      </c>
      <c r="AS1288" s="662" t="str">
        <f t="shared" si="369"/>
        <v>入力済</v>
      </c>
      <c r="AT1288" s="662" t="str">
        <f t="shared" si="370"/>
        <v/>
      </c>
      <c r="AU1288" s="662" t="str">
        <f t="shared" si="371"/>
        <v/>
      </c>
      <c r="AV1288" s="657" t="str">
        <f t="shared" si="372"/>
        <v/>
      </c>
      <c r="AW1288" s="657" t="str">
        <f t="shared" si="373"/>
        <v>入力済</v>
      </c>
      <c r="AX1288" s="662" t="str">
        <f>IFERROR(VLOOKUP(K1288,'【参考】数式用'!$AR$3:$AS$49,2,FALSE),"")</f>
        <v/>
      </c>
      <c r="AY1288" s="657" t="str">
        <f t="shared" si="374"/>
        <v/>
      </c>
      <c r="AZ1288" s="657" t="str">
        <f t="shared" si="380"/>
        <v>入力済</v>
      </c>
      <c r="BA1288" s="662" t="str">
        <f>IFERROR(VLOOKUP(K1288,'【参考】数式用'!$AX$3:$AY$56,2,FALSE),"")</f>
        <v/>
      </c>
      <c r="BB1288" s="657" t="str">
        <f t="shared" si="375"/>
        <v/>
      </c>
      <c r="BC1288" s="673" t="str">
        <f t="shared" si="376"/>
        <v>入力済</v>
      </c>
      <c r="BD1288" s="657" t="str">
        <f t="shared" si="377"/>
        <v/>
      </c>
      <c r="BE1288" s="657" t="str">
        <f t="shared" si="378"/>
        <v/>
      </c>
      <c r="BF1288" s="659"/>
      <c r="BG1288" s="659"/>
      <c r="BH1288" s="681" t="e">
        <f>VLOOKUP(K1288,'【参考】数式用'!$A$2:$O$57,15,FALSE)</f>
        <v>#N/A</v>
      </c>
      <c r="BI1288" s="659"/>
      <c r="BJ1288" s="659"/>
      <c r="BK1288" s="659"/>
      <c r="BL1288" s="659"/>
      <c r="BM1288" s="659"/>
      <c r="BN1288" s="659"/>
      <c r="BO1288" s="676"/>
    </row>
    <row r="1289" spans="1:67" s="494" customFormat="1" ht="109.9" customHeight="1">
      <c r="A1289" s="506">
        <v>1278</v>
      </c>
      <c r="B1289" s="517" t="str">
        <f>IF(基本情報入力シート!B1317="","",基本情報入力シート!B1317)</f>
        <v/>
      </c>
      <c r="C1289" s="523"/>
      <c r="D1289" s="523"/>
      <c r="E1289" s="523"/>
      <c r="F1289" s="530"/>
      <c r="G1289" s="536" t="str">
        <f>IF(基本情報入力シート!L1317="","",基本情報入力シート!L1317)</f>
        <v/>
      </c>
      <c r="H1289" s="536" t="str">
        <f>IF(基本情報入力シート!Q1317="","",基本情報入力シート!Q1317)</f>
        <v/>
      </c>
      <c r="I1289" s="536" t="str">
        <f>IF(基本情報入力シート!V1317="","",基本情報入力シート!V1317)</f>
        <v/>
      </c>
      <c r="J1289" s="536" t="str">
        <f>IF(基本情報入力シート!W1317="","",基本情報入力シート!W1317)</f>
        <v/>
      </c>
      <c r="K1289" s="536" t="str">
        <f>IF(基本情報入力シート!Z1317="","",基本情報入力シート!Z1317)</f>
        <v/>
      </c>
      <c r="L1289" s="555" t="str">
        <f>IF(基本情報入力シート!AF1317=0,"",基本情報入力シート!AF1317)</f>
        <v/>
      </c>
      <c r="M1289" s="563" t="str">
        <f>IF(基本情報入力シート!AG1317="","",基本情報入力シート!AG1317)</f>
        <v/>
      </c>
      <c r="N1289" s="571"/>
      <c r="O1289" s="576" t="str">
        <f>IFERROR(VLOOKUP(K1289,'【参考】数式用'!$A$2:$F$57,MATCH(N1289,'【参考】数式用'!$C$3:$F$3,0)+2,0),"")</f>
        <v/>
      </c>
      <c r="P1289" s="583" t="s">
        <v>549</v>
      </c>
      <c r="Q1289" s="588"/>
      <c r="R1289" s="590" t="s">
        <v>71</v>
      </c>
      <c r="S1289" s="588"/>
      <c r="T1289" s="590" t="s">
        <v>743</v>
      </c>
      <c r="U1289" s="588"/>
      <c r="V1289" s="590" t="s">
        <v>71</v>
      </c>
      <c r="W1289" s="588"/>
      <c r="X1289" s="590" t="s">
        <v>560</v>
      </c>
      <c r="Y1289" s="590" t="s">
        <v>763</v>
      </c>
      <c r="Z1289" s="590" t="str">
        <f t="shared" si="362"/>
        <v/>
      </c>
      <c r="AA1289" s="594" t="s">
        <v>127</v>
      </c>
      <c r="AB1289" s="599" t="str">
        <f t="shared" si="363"/>
        <v/>
      </c>
      <c r="AC1289" s="604" t="str">
        <f>IFERROR(ROUNDDOWN(ROUNDDOWN(ROUND(L1289*VLOOKUP(K1289,'【参考】数式用'!$A$4:$F$57,MATCH("処遇改善加算Ⅳ",'【参考】数式用'!$C$3:$F$3,0)+2,0),0)*M1289,0)*Z1289*0.5,0),"")</f>
        <v/>
      </c>
      <c r="AD1289" s="610"/>
      <c r="AE1289" s="618"/>
      <c r="AF1289" s="618"/>
      <c r="AG1289" s="624"/>
      <c r="AH1289" s="627"/>
      <c r="AI1289" s="633"/>
      <c r="AJ1289" s="634"/>
      <c r="AK1289" s="648" t="str">
        <f t="shared" si="364"/>
        <v/>
      </c>
      <c r="AL1289" s="651" t="str">
        <f t="shared" si="379"/>
        <v/>
      </c>
      <c r="AM1289" s="654"/>
      <c r="AN1289" s="657" t="str">
        <f>IFERROR(VLOOKUP(K1289,'【参考】数式用'!$A$2:$N$57,14,FALSE),"")</f>
        <v/>
      </c>
      <c r="AO1289" s="657" t="str">
        <f t="shared" si="365"/>
        <v/>
      </c>
      <c r="AP1289" s="662" t="str">
        <f t="shared" si="366"/>
        <v/>
      </c>
      <c r="AQ1289" s="662" t="str">
        <f t="shared" si="367"/>
        <v>入力済</v>
      </c>
      <c r="AR1289" s="657" t="str">
        <f t="shared" si="368"/>
        <v/>
      </c>
      <c r="AS1289" s="662" t="str">
        <f t="shared" si="369"/>
        <v>入力済</v>
      </c>
      <c r="AT1289" s="662" t="str">
        <f t="shared" si="370"/>
        <v/>
      </c>
      <c r="AU1289" s="662" t="str">
        <f t="shared" si="371"/>
        <v/>
      </c>
      <c r="AV1289" s="657" t="str">
        <f t="shared" si="372"/>
        <v/>
      </c>
      <c r="AW1289" s="657" t="str">
        <f t="shared" si="373"/>
        <v>入力済</v>
      </c>
      <c r="AX1289" s="662" t="str">
        <f>IFERROR(VLOOKUP(K1289,'【参考】数式用'!$AR$3:$AS$49,2,FALSE),"")</f>
        <v/>
      </c>
      <c r="AY1289" s="657" t="str">
        <f t="shared" si="374"/>
        <v/>
      </c>
      <c r="AZ1289" s="657" t="str">
        <f t="shared" si="380"/>
        <v>入力済</v>
      </c>
      <c r="BA1289" s="662" t="str">
        <f>IFERROR(VLOOKUP(K1289,'【参考】数式用'!$AX$3:$AY$56,2,FALSE),"")</f>
        <v/>
      </c>
      <c r="BB1289" s="657" t="str">
        <f t="shared" si="375"/>
        <v/>
      </c>
      <c r="BC1289" s="673" t="str">
        <f t="shared" si="376"/>
        <v>入力済</v>
      </c>
      <c r="BD1289" s="657" t="str">
        <f t="shared" si="377"/>
        <v/>
      </c>
      <c r="BE1289" s="657" t="str">
        <f t="shared" si="378"/>
        <v/>
      </c>
      <c r="BF1289" s="659"/>
      <c r="BG1289" s="659"/>
      <c r="BH1289" s="681" t="e">
        <f>VLOOKUP(K1289,'【参考】数式用'!$A$2:$O$57,15,FALSE)</f>
        <v>#N/A</v>
      </c>
      <c r="BI1289" s="659"/>
      <c r="BJ1289" s="659"/>
      <c r="BK1289" s="659"/>
      <c r="BL1289" s="659"/>
      <c r="BM1289" s="659"/>
      <c r="BN1289" s="659"/>
      <c r="BO1289" s="676"/>
    </row>
    <row r="1290" spans="1:67" s="494" customFormat="1" ht="109.9" customHeight="1">
      <c r="A1290" s="506">
        <v>1279</v>
      </c>
      <c r="B1290" s="517" t="str">
        <f>IF(基本情報入力シート!B1318="","",基本情報入力シート!B1318)</f>
        <v/>
      </c>
      <c r="C1290" s="523"/>
      <c r="D1290" s="523"/>
      <c r="E1290" s="523"/>
      <c r="F1290" s="530"/>
      <c r="G1290" s="536" t="str">
        <f>IF(基本情報入力シート!L1318="","",基本情報入力シート!L1318)</f>
        <v/>
      </c>
      <c r="H1290" s="536" t="str">
        <f>IF(基本情報入力シート!Q1318="","",基本情報入力シート!Q1318)</f>
        <v/>
      </c>
      <c r="I1290" s="536" t="str">
        <f>IF(基本情報入力シート!V1318="","",基本情報入力シート!V1318)</f>
        <v/>
      </c>
      <c r="J1290" s="536" t="str">
        <f>IF(基本情報入力シート!W1318="","",基本情報入力シート!W1318)</f>
        <v/>
      </c>
      <c r="K1290" s="536" t="str">
        <f>IF(基本情報入力シート!Z1318="","",基本情報入力シート!Z1318)</f>
        <v/>
      </c>
      <c r="L1290" s="555" t="str">
        <f>IF(基本情報入力シート!AF1318=0,"",基本情報入力シート!AF1318)</f>
        <v/>
      </c>
      <c r="M1290" s="563" t="str">
        <f>IF(基本情報入力シート!AG1318="","",基本情報入力シート!AG1318)</f>
        <v/>
      </c>
      <c r="N1290" s="571"/>
      <c r="O1290" s="576" t="str">
        <f>IFERROR(VLOOKUP(K1290,'【参考】数式用'!$A$2:$F$57,MATCH(N1290,'【参考】数式用'!$C$3:$F$3,0)+2,0),"")</f>
        <v/>
      </c>
      <c r="P1290" s="583" t="s">
        <v>549</v>
      </c>
      <c r="Q1290" s="588"/>
      <c r="R1290" s="590" t="s">
        <v>71</v>
      </c>
      <c r="S1290" s="588"/>
      <c r="T1290" s="590" t="s">
        <v>743</v>
      </c>
      <c r="U1290" s="588"/>
      <c r="V1290" s="590" t="s">
        <v>71</v>
      </c>
      <c r="W1290" s="588"/>
      <c r="X1290" s="590" t="s">
        <v>560</v>
      </c>
      <c r="Y1290" s="590" t="s">
        <v>763</v>
      </c>
      <c r="Z1290" s="590" t="str">
        <f t="shared" si="362"/>
        <v/>
      </c>
      <c r="AA1290" s="594" t="s">
        <v>127</v>
      </c>
      <c r="AB1290" s="599" t="str">
        <f t="shared" si="363"/>
        <v/>
      </c>
      <c r="AC1290" s="604" t="str">
        <f>IFERROR(ROUNDDOWN(ROUNDDOWN(ROUND(L1290*VLOOKUP(K1290,'【参考】数式用'!$A$4:$F$57,MATCH("処遇改善加算Ⅳ",'【参考】数式用'!$C$3:$F$3,0)+2,0),0)*M1290,0)*Z1290*0.5,0),"")</f>
        <v/>
      </c>
      <c r="AD1290" s="610"/>
      <c r="AE1290" s="618"/>
      <c r="AF1290" s="618"/>
      <c r="AG1290" s="624"/>
      <c r="AH1290" s="627"/>
      <c r="AI1290" s="633"/>
      <c r="AJ1290" s="634"/>
      <c r="AK1290" s="648" t="str">
        <f t="shared" si="364"/>
        <v/>
      </c>
      <c r="AL1290" s="651" t="str">
        <f t="shared" si="379"/>
        <v/>
      </c>
      <c r="AM1290" s="654"/>
      <c r="AN1290" s="657" t="str">
        <f>IFERROR(VLOOKUP(K1290,'【参考】数式用'!$A$2:$N$57,14,FALSE),"")</f>
        <v/>
      </c>
      <c r="AO1290" s="657" t="str">
        <f t="shared" si="365"/>
        <v/>
      </c>
      <c r="AP1290" s="662" t="str">
        <f t="shared" si="366"/>
        <v/>
      </c>
      <c r="AQ1290" s="662" t="str">
        <f t="shared" si="367"/>
        <v>入力済</v>
      </c>
      <c r="AR1290" s="657" t="str">
        <f t="shared" si="368"/>
        <v/>
      </c>
      <c r="AS1290" s="662" t="str">
        <f t="shared" si="369"/>
        <v>入力済</v>
      </c>
      <c r="AT1290" s="662" t="str">
        <f t="shared" si="370"/>
        <v/>
      </c>
      <c r="AU1290" s="662" t="str">
        <f t="shared" si="371"/>
        <v/>
      </c>
      <c r="AV1290" s="657" t="str">
        <f t="shared" si="372"/>
        <v/>
      </c>
      <c r="AW1290" s="657" t="str">
        <f t="shared" si="373"/>
        <v>入力済</v>
      </c>
      <c r="AX1290" s="662" t="str">
        <f>IFERROR(VLOOKUP(K1290,'【参考】数式用'!$AR$3:$AS$49,2,FALSE),"")</f>
        <v/>
      </c>
      <c r="AY1290" s="657" t="str">
        <f t="shared" si="374"/>
        <v/>
      </c>
      <c r="AZ1290" s="657" t="str">
        <f t="shared" si="380"/>
        <v>入力済</v>
      </c>
      <c r="BA1290" s="662" t="str">
        <f>IFERROR(VLOOKUP(K1290,'【参考】数式用'!$AX$3:$AY$56,2,FALSE),"")</f>
        <v/>
      </c>
      <c r="BB1290" s="657" t="str">
        <f t="shared" si="375"/>
        <v/>
      </c>
      <c r="BC1290" s="673" t="str">
        <f t="shared" si="376"/>
        <v>入力済</v>
      </c>
      <c r="BD1290" s="657" t="str">
        <f t="shared" si="377"/>
        <v/>
      </c>
      <c r="BE1290" s="657" t="str">
        <f t="shared" si="378"/>
        <v/>
      </c>
      <c r="BF1290" s="659"/>
      <c r="BG1290" s="659"/>
      <c r="BH1290" s="681" t="e">
        <f>VLOOKUP(K1290,'【参考】数式用'!$A$2:$O$57,15,FALSE)</f>
        <v>#N/A</v>
      </c>
      <c r="BI1290" s="659"/>
      <c r="BJ1290" s="659"/>
      <c r="BK1290" s="659"/>
      <c r="BL1290" s="659"/>
      <c r="BM1290" s="659"/>
      <c r="BN1290" s="659"/>
      <c r="BO1290" s="676"/>
    </row>
    <row r="1291" spans="1:67" s="494" customFormat="1" ht="109.9" customHeight="1">
      <c r="A1291" s="506">
        <v>1280</v>
      </c>
      <c r="B1291" s="517" t="str">
        <f>IF(基本情報入力シート!B1319="","",基本情報入力シート!B1319)</f>
        <v/>
      </c>
      <c r="C1291" s="523"/>
      <c r="D1291" s="523"/>
      <c r="E1291" s="523"/>
      <c r="F1291" s="530"/>
      <c r="G1291" s="536" t="str">
        <f>IF(基本情報入力シート!L1319="","",基本情報入力シート!L1319)</f>
        <v/>
      </c>
      <c r="H1291" s="536" t="str">
        <f>IF(基本情報入力シート!Q1319="","",基本情報入力シート!Q1319)</f>
        <v/>
      </c>
      <c r="I1291" s="536" t="str">
        <f>IF(基本情報入力シート!V1319="","",基本情報入力シート!V1319)</f>
        <v/>
      </c>
      <c r="J1291" s="536" t="str">
        <f>IF(基本情報入力シート!W1319="","",基本情報入力シート!W1319)</f>
        <v/>
      </c>
      <c r="K1291" s="536" t="str">
        <f>IF(基本情報入力シート!Z1319="","",基本情報入力シート!Z1319)</f>
        <v/>
      </c>
      <c r="L1291" s="555" t="str">
        <f>IF(基本情報入力シート!AF1319=0,"",基本情報入力シート!AF1319)</f>
        <v/>
      </c>
      <c r="M1291" s="563" t="str">
        <f>IF(基本情報入力シート!AG1319="","",基本情報入力シート!AG1319)</f>
        <v/>
      </c>
      <c r="N1291" s="571"/>
      <c r="O1291" s="576" t="str">
        <f>IFERROR(VLOOKUP(K1291,'【参考】数式用'!$A$2:$F$57,MATCH(N1291,'【参考】数式用'!$C$3:$F$3,0)+2,0),"")</f>
        <v/>
      </c>
      <c r="P1291" s="583" t="s">
        <v>549</v>
      </c>
      <c r="Q1291" s="588"/>
      <c r="R1291" s="590" t="s">
        <v>71</v>
      </c>
      <c r="S1291" s="588"/>
      <c r="T1291" s="590" t="s">
        <v>743</v>
      </c>
      <c r="U1291" s="588"/>
      <c r="V1291" s="590" t="s">
        <v>71</v>
      </c>
      <c r="W1291" s="588"/>
      <c r="X1291" s="590" t="s">
        <v>560</v>
      </c>
      <c r="Y1291" s="590" t="s">
        <v>763</v>
      </c>
      <c r="Z1291" s="590" t="str">
        <f t="shared" si="362"/>
        <v/>
      </c>
      <c r="AA1291" s="594" t="s">
        <v>127</v>
      </c>
      <c r="AB1291" s="599" t="str">
        <f t="shared" si="363"/>
        <v/>
      </c>
      <c r="AC1291" s="604" t="str">
        <f>IFERROR(ROUNDDOWN(ROUNDDOWN(ROUND(L1291*VLOOKUP(K1291,'【参考】数式用'!$A$4:$F$57,MATCH("処遇改善加算Ⅳ",'【参考】数式用'!$C$3:$F$3,0)+2,0),0)*M1291,0)*Z1291*0.5,0),"")</f>
        <v/>
      </c>
      <c r="AD1291" s="610"/>
      <c r="AE1291" s="618"/>
      <c r="AF1291" s="618"/>
      <c r="AG1291" s="624"/>
      <c r="AH1291" s="627"/>
      <c r="AI1291" s="633"/>
      <c r="AJ1291" s="634"/>
      <c r="AK1291" s="648" t="str">
        <f t="shared" si="364"/>
        <v/>
      </c>
      <c r="AL1291" s="651" t="str">
        <f t="shared" si="379"/>
        <v/>
      </c>
      <c r="AM1291" s="654"/>
      <c r="AN1291" s="657" t="str">
        <f>IFERROR(VLOOKUP(K1291,'【参考】数式用'!$A$2:$N$57,14,FALSE),"")</f>
        <v/>
      </c>
      <c r="AO1291" s="657" t="str">
        <f t="shared" si="365"/>
        <v/>
      </c>
      <c r="AP1291" s="662" t="str">
        <f t="shared" si="366"/>
        <v/>
      </c>
      <c r="AQ1291" s="662" t="str">
        <f t="shared" si="367"/>
        <v>入力済</v>
      </c>
      <c r="AR1291" s="657" t="str">
        <f t="shared" si="368"/>
        <v/>
      </c>
      <c r="AS1291" s="662" t="str">
        <f t="shared" si="369"/>
        <v>入力済</v>
      </c>
      <c r="AT1291" s="662" t="str">
        <f t="shared" si="370"/>
        <v/>
      </c>
      <c r="AU1291" s="662" t="str">
        <f t="shared" si="371"/>
        <v/>
      </c>
      <c r="AV1291" s="657" t="str">
        <f t="shared" si="372"/>
        <v/>
      </c>
      <c r="AW1291" s="657" t="str">
        <f t="shared" si="373"/>
        <v>入力済</v>
      </c>
      <c r="AX1291" s="662" t="str">
        <f>IFERROR(VLOOKUP(K1291,'【参考】数式用'!$AR$3:$AS$49,2,FALSE),"")</f>
        <v/>
      </c>
      <c r="AY1291" s="657" t="str">
        <f t="shared" si="374"/>
        <v/>
      </c>
      <c r="AZ1291" s="657" t="str">
        <f t="shared" si="380"/>
        <v>入力済</v>
      </c>
      <c r="BA1291" s="662" t="str">
        <f>IFERROR(VLOOKUP(K1291,'【参考】数式用'!$AX$3:$AY$56,2,FALSE),"")</f>
        <v/>
      </c>
      <c r="BB1291" s="657" t="str">
        <f t="shared" si="375"/>
        <v/>
      </c>
      <c r="BC1291" s="673" t="str">
        <f t="shared" si="376"/>
        <v>入力済</v>
      </c>
      <c r="BD1291" s="657" t="str">
        <f t="shared" si="377"/>
        <v/>
      </c>
      <c r="BE1291" s="657" t="str">
        <f t="shared" si="378"/>
        <v/>
      </c>
      <c r="BF1291" s="659"/>
      <c r="BG1291" s="659"/>
      <c r="BH1291" s="681" t="e">
        <f>VLOOKUP(K1291,'【参考】数式用'!$A$2:$O$57,15,FALSE)</f>
        <v>#N/A</v>
      </c>
      <c r="BI1291" s="659"/>
      <c r="BJ1291" s="659"/>
      <c r="BK1291" s="659"/>
      <c r="BL1291" s="659"/>
      <c r="BM1291" s="659"/>
      <c r="BN1291" s="659"/>
      <c r="BO1291" s="676"/>
    </row>
    <row r="1292" spans="1:67" s="494" customFormat="1" ht="109.9" customHeight="1">
      <c r="A1292" s="506">
        <v>1281</v>
      </c>
      <c r="B1292" s="517" t="str">
        <f>IF(基本情報入力シート!B1320="","",基本情報入力シート!B1320)</f>
        <v/>
      </c>
      <c r="C1292" s="523"/>
      <c r="D1292" s="523"/>
      <c r="E1292" s="523"/>
      <c r="F1292" s="530"/>
      <c r="G1292" s="536" t="str">
        <f>IF(基本情報入力シート!L1320="","",基本情報入力シート!L1320)</f>
        <v/>
      </c>
      <c r="H1292" s="536" t="str">
        <f>IF(基本情報入力シート!Q1320="","",基本情報入力シート!Q1320)</f>
        <v/>
      </c>
      <c r="I1292" s="536" t="str">
        <f>IF(基本情報入力シート!V1320="","",基本情報入力シート!V1320)</f>
        <v/>
      </c>
      <c r="J1292" s="536" t="str">
        <f>IF(基本情報入力シート!W1320="","",基本情報入力シート!W1320)</f>
        <v/>
      </c>
      <c r="K1292" s="536" t="str">
        <f>IF(基本情報入力シート!Z1320="","",基本情報入力シート!Z1320)</f>
        <v/>
      </c>
      <c r="L1292" s="555" t="str">
        <f>IF(基本情報入力シート!AF1320=0,"",基本情報入力シート!AF1320)</f>
        <v/>
      </c>
      <c r="M1292" s="563" t="str">
        <f>IF(基本情報入力シート!AG1320="","",基本情報入力シート!AG1320)</f>
        <v/>
      </c>
      <c r="N1292" s="571"/>
      <c r="O1292" s="576" t="str">
        <f>IFERROR(VLOOKUP(K1292,'【参考】数式用'!$A$2:$F$57,MATCH(N1292,'【参考】数式用'!$C$3:$F$3,0)+2,0),"")</f>
        <v/>
      </c>
      <c r="P1292" s="583" t="s">
        <v>549</v>
      </c>
      <c r="Q1292" s="588"/>
      <c r="R1292" s="590" t="s">
        <v>71</v>
      </c>
      <c r="S1292" s="588"/>
      <c r="T1292" s="590" t="s">
        <v>743</v>
      </c>
      <c r="U1292" s="588"/>
      <c r="V1292" s="590" t="s">
        <v>71</v>
      </c>
      <c r="W1292" s="588"/>
      <c r="X1292" s="590" t="s">
        <v>560</v>
      </c>
      <c r="Y1292" s="590" t="s">
        <v>763</v>
      </c>
      <c r="Z1292" s="590" t="str">
        <f t="shared" ref="Z1292:Z1355" si="381">IF(Q1292&gt;=1,(U1292*12+W1292)-(Q1292*12+S1292)+1,"")</f>
        <v/>
      </c>
      <c r="AA1292" s="594" t="s">
        <v>127</v>
      </c>
      <c r="AB1292" s="599" t="str">
        <f t="shared" ref="AB1292:AB1355" si="382">IFERROR(ROUNDDOWN(ROUND(L1292*O1292,0)*M1292,0)*Z1292,"")</f>
        <v/>
      </c>
      <c r="AC1292" s="604" t="str">
        <f>IFERROR(ROUNDDOWN(ROUNDDOWN(ROUND(L1292*VLOOKUP(K1292,'【参考】数式用'!$A$4:$F$57,MATCH("処遇改善加算Ⅳ",'【参考】数式用'!$C$3:$F$3,0)+2,0),0)*M1292,0)*Z1292*0.5,0),"")</f>
        <v/>
      </c>
      <c r="AD1292" s="610"/>
      <c r="AE1292" s="618"/>
      <c r="AF1292" s="618"/>
      <c r="AG1292" s="624"/>
      <c r="AH1292" s="627"/>
      <c r="AI1292" s="633"/>
      <c r="AJ1292" s="634"/>
      <c r="AK1292" s="648" t="str">
        <f t="shared" ref="AK1292:AK1355" si="383">IF(AND(N1292&lt;&gt;"",OR(U1292&lt;&gt;8,W1292&lt;&gt;5)),"！算定期間の終わりが令和８年５月になっていません。令和８年６月以降については別シートに記載してください。",IF(AND(AN1292="加算対象外",N1292&lt;&gt;""),"このサービスは、令和８年４月・５月は処遇改善加算の対象ではありません。記入しないでください。",""))</f>
        <v/>
      </c>
      <c r="AL1292" s="651" t="str">
        <f t="shared" si="379"/>
        <v/>
      </c>
      <c r="AM1292" s="654"/>
      <c r="AN1292" s="657" t="str">
        <f>IFERROR(VLOOKUP(K1292,'【参考】数式用'!$A$2:$N$57,14,FALSE),"")</f>
        <v/>
      </c>
      <c r="AO1292" s="657" t="str">
        <f t="shared" ref="AO1292:AO1355" si="384">IF(AND(K1292&lt;&gt;"",AN1292="加算対象"),"N列に色付け","")</f>
        <v/>
      </c>
      <c r="AP1292" s="662" t="str">
        <f t="shared" ref="AP1292:AP1355" si="385">IF(AND(AC1292&lt;&gt;0,AC1292&lt;&gt;"",AN1292="加算対象"),IF(AD1292="○","入力済","未入力"),"")</f>
        <v/>
      </c>
      <c r="AQ1292" s="662" t="str">
        <f t="shared" ref="AQ1292:AQ1355" si="386">IF(AND(N1292&lt;&gt;"",AE1292="",AN1292="加算対象"),"未入力","入力済")</f>
        <v>入力済</v>
      </c>
      <c r="AR1292" s="657" t="str">
        <f t="shared" ref="AR1292:AR1355" si="387">IF(AND(N1292&lt;&gt;"",N1292&lt;&gt;"処遇改善加算Ⅳ",AN1292="加算対象"),"AF列に色付け","")</f>
        <v/>
      </c>
      <c r="AS1292" s="662" t="str">
        <f t="shared" ref="AS1292:AS1355" si="388">IF(AND(N1292&lt;&gt;"",N1292&lt;&gt;"処遇改善加算Ⅳ",AF1292=""),"未入力","入力済")</f>
        <v>入力済</v>
      </c>
      <c r="AT1292" s="662" t="str">
        <f t="shared" ref="AT1292:AT1355" si="389">IF(OR(N1292="処遇改善加算Ⅰ",N1292="処遇改善加算Ⅱ"),"対象","")</f>
        <v/>
      </c>
      <c r="AU1292" s="662" t="str">
        <f t="shared" ref="AU1292:AU1355" si="390">IF(AND(AN1292="加算対象",N1292&lt;&gt;"処遇改善加算Ⅲ",N1292&lt;&gt;"処遇改善加算Ⅳ",N1292&lt;&gt;"",AT1292&lt;&gt;"対象外"),1,"")</f>
        <v/>
      </c>
      <c r="AV1292" s="657" t="str">
        <f t="shared" ref="AV1292:AV1355" si="391">IF(AND(AU1292=1,OR(AG1292=0,AG1292=""),AN1292="加算対象"),"AH列に色付け","")</f>
        <v/>
      </c>
      <c r="AW1292" s="657" t="str">
        <f t="shared" ref="AW1292:AW1355" si="392">IF(AND($AU1292=1,$AV1292="AH列に色付け",OR($AG1292="",$AH1292="")),"未入力",IF(AND($AU1292=1,$AV1292="",$AG1292=""),"未入力","入力済"))</f>
        <v>入力済</v>
      </c>
      <c r="AX1292" s="662" t="str">
        <f>IFERROR(VLOOKUP(K1292,'【参考】数式用'!$AR$3:$AS$49,2,FALSE),"")</f>
        <v/>
      </c>
      <c r="AY1292" s="657" t="str">
        <f t="shared" ref="AY1292:AY1355" si="393">IF(AND(AN1292="加算対象",N1292="処遇改善加算Ⅰ"),"AI列に色付け","")</f>
        <v/>
      </c>
      <c r="AZ1292" s="657" t="str">
        <f t="shared" si="380"/>
        <v>入力済</v>
      </c>
      <c r="BA1292" s="662" t="str">
        <f>IFERROR(VLOOKUP(K1292,'【参考】数式用'!$AX$3:$AY$56,2,FALSE),"")</f>
        <v/>
      </c>
      <c r="BB1292" s="657" t="str">
        <f t="shared" ref="BB1292:BB1355" si="394">IF(COUNTIF(AE1292:AH1292,"*令和８年度特例要件を*")&gt;0,"AJ列に色付け","")</f>
        <v/>
      </c>
      <c r="BC1292" s="673" t="str">
        <f t="shared" ref="BC1292:BC1355" si="395">IF(AND(COUNTIF(AE1292:AH1292,"*令和８年度特例要件を*")&gt;0,AJ1292=""),"未入力","入力済")</f>
        <v>入力済</v>
      </c>
      <c r="BD1292" s="657" t="str">
        <f t="shared" ref="BD1292:BD1355" si="396">IF(BB1292="AJ列に色付け","入力必要","")</f>
        <v/>
      </c>
      <c r="BE1292" s="657" t="str">
        <f t="shared" ref="BE1292:BE1355" si="397">G1292</f>
        <v/>
      </c>
      <c r="BF1292" s="659"/>
      <c r="BG1292" s="659"/>
      <c r="BH1292" s="681" t="e">
        <f>VLOOKUP(K1292,'【参考】数式用'!$A$2:$O$57,15,FALSE)</f>
        <v>#N/A</v>
      </c>
      <c r="BI1292" s="659"/>
      <c r="BJ1292" s="659"/>
      <c r="BK1292" s="659"/>
      <c r="BL1292" s="659"/>
      <c r="BM1292" s="659"/>
      <c r="BN1292" s="659"/>
      <c r="BO1292" s="676"/>
    </row>
    <row r="1293" spans="1:67" s="494" customFormat="1" ht="109.9" customHeight="1">
      <c r="A1293" s="506">
        <v>1282</v>
      </c>
      <c r="B1293" s="517" t="str">
        <f>IF(基本情報入力シート!B1321="","",基本情報入力シート!B1321)</f>
        <v/>
      </c>
      <c r="C1293" s="523"/>
      <c r="D1293" s="523"/>
      <c r="E1293" s="523"/>
      <c r="F1293" s="530"/>
      <c r="G1293" s="536" t="str">
        <f>IF(基本情報入力シート!L1321="","",基本情報入力シート!L1321)</f>
        <v/>
      </c>
      <c r="H1293" s="536" t="str">
        <f>IF(基本情報入力シート!Q1321="","",基本情報入力シート!Q1321)</f>
        <v/>
      </c>
      <c r="I1293" s="536" t="str">
        <f>IF(基本情報入力シート!V1321="","",基本情報入力シート!V1321)</f>
        <v/>
      </c>
      <c r="J1293" s="536" t="str">
        <f>IF(基本情報入力シート!W1321="","",基本情報入力シート!W1321)</f>
        <v/>
      </c>
      <c r="K1293" s="536" t="str">
        <f>IF(基本情報入力シート!Z1321="","",基本情報入力シート!Z1321)</f>
        <v/>
      </c>
      <c r="L1293" s="555" t="str">
        <f>IF(基本情報入力シート!AF1321=0,"",基本情報入力シート!AF1321)</f>
        <v/>
      </c>
      <c r="M1293" s="563" t="str">
        <f>IF(基本情報入力シート!AG1321="","",基本情報入力シート!AG1321)</f>
        <v/>
      </c>
      <c r="N1293" s="571"/>
      <c r="O1293" s="576" t="str">
        <f>IFERROR(VLOOKUP(K1293,'【参考】数式用'!$A$2:$F$57,MATCH(N1293,'【参考】数式用'!$C$3:$F$3,0)+2,0),"")</f>
        <v/>
      </c>
      <c r="P1293" s="583" t="s">
        <v>549</v>
      </c>
      <c r="Q1293" s="588"/>
      <c r="R1293" s="590" t="s">
        <v>71</v>
      </c>
      <c r="S1293" s="588"/>
      <c r="T1293" s="590" t="s">
        <v>743</v>
      </c>
      <c r="U1293" s="588"/>
      <c r="V1293" s="590" t="s">
        <v>71</v>
      </c>
      <c r="W1293" s="588"/>
      <c r="X1293" s="590" t="s">
        <v>560</v>
      </c>
      <c r="Y1293" s="590" t="s">
        <v>763</v>
      </c>
      <c r="Z1293" s="590" t="str">
        <f t="shared" si="381"/>
        <v/>
      </c>
      <c r="AA1293" s="594" t="s">
        <v>127</v>
      </c>
      <c r="AB1293" s="599" t="str">
        <f t="shared" si="382"/>
        <v/>
      </c>
      <c r="AC1293" s="604" t="str">
        <f>IFERROR(ROUNDDOWN(ROUNDDOWN(ROUND(L1293*VLOOKUP(K1293,'【参考】数式用'!$A$4:$F$57,MATCH("処遇改善加算Ⅳ",'【参考】数式用'!$C$3:$F$3,0)+2,0),0)*M1293,0)*Z1293*0.5,0),"")</f>
        <v/>
      </c>
      <c r="AD1293" s="610"/>
      <c r="AE1293" s="618"/>
      <c r="AF1293" s="618"/>
      <c r="AG1293" s="624"/>
      <c r="AH1293" s="627"/>
      <c r="AI1293" s="633"/>
      <c r="AJ1293" s="634"/>
      <c r="AK1293" s="648" t="str">
        <f t="shared" si="383"/>
        <v/>
      </c>
      <c r="AL1293" s="651" t="str">
        <f t="shared" ref="AL1293:AL1356" si="398">IF(OR(N1293="",AN1293="加算対象外"),"",IF(OR(AND(COUNTIF(AP1293,"未入力")&gt;0,AD1293=""),AND(COUNTIF(AQ1293,"未入力")&gt;0,AE1293=""),AND(COUNTIF(AN1293:BE1293,"AF列に色付け")&gt;0,AF1293=""),AND(COUNTIF(AN1293:BE1293,"AG列に色付け")&gt;0,OR(AG1293="",AG1293=0)),AND(COUNTIF(AN1293:BE1293,"AH列に色付け")&gt;0,AH1293=""),AND(COUNTIF(AN1293:BE1293,"AI列に色付け")&gt;0,AI1293=""),AND(COUNTIF(AN1293:BE1293,"AJ列に色付け")&gt;0,AJ1293="")),"！記入が必要な欄（オレンジ色のセル）に空欄があります。空欄を埋めてください。",""))</f>
        <v/>
      </c>
      <c r="AM1293" s="654"/>
      <c r="AN1293" s="657" t="str">
        <f>IFERROR(VLOOKUP(K1293,'【参考】数式用'!$A$2:$N$57,14,FALSE),"")</f>
        <v/>
      </c>
      <c r="AO1293" s="657" t="str">
        <f t="shared" si="384"/>
        <v/>
      </c>
      <c r="AP1293" s="662" t="str">
        <f t="shared" si="385"/>
        <v/>
      </c>
      <c r="AQ1293" s="662" t="str">
        <f t="shared" si="386"/>
        <v>入力済</v>
      </c>
      <c r="AR1293" s="657" t="str">
        <f t="shared" si="387"/>
        <v/>
      </c>
      <c r="AS1293" s="662" t="str">
        <f t="shared" si="388"/>
        <v>入力済</v>
      </c>
      <c r="AT1293" s="662" t="str">
        <f t="shared" si="389"/>
        <v/>
      </c>
      <c r="AU1293" s="662" t="str">
        <f t="shared" si="390"/>
        <v/>
      </c>
      <c r="AV1293" s="657" t="str">
        <f t="shared" si="391"/>
        <v/>
      </c>
      <c r="AW1293" s="657" t="str">
        <f t="shared" si="392"/>
        <v>入力済</v>
      </c>
      <c r="AX1293" s="662" t="str">
        <f>IFERROR(VLOOKUP(K1293,'【参考】数式用'!$AR$3:$AS$49,2,FALSE),"")</f>
        <v/>
      </c>
      <c r="AY1293" s="657" t="str">
        <f t="shared" si="393"/>
        <v/>
      </c>
      <c r="AZ1293" s="657" t="str">
        <f t="shared" si="380"/>
        <v>入力済</v>
      </c>
      <c r="BA1293" s="662" t="str">
        <f>IFERROR(VLOOKUP(K1293,'【参考】数式用'!$AX$3:$AY$56,2,FALSE),"")</f>
        <v/>
      </c>
      <c r="BB1293" s="657" t="str">
        <f t="shared" si="394"/>
        <v/>
      </c>
      <c r="BC1293" s="673" t="str">
        <f t="shared" si="395"/>
        <v>入力済</v>
      </c>
      <c r="BD1293" s="657" t="str">
        <f t="shared" si="396"/>
        <v/>
      </c>
      <c r="BE1293" s="657" t="str">
        <f t="shared" si="397"/>
        <v/>
      </c>
      <c r="BF1293" s="659"/>
      <c r="BG1293" s="659"/>
      <c r="BH1293" s="681" t="e">
        <f>VLOOKUP(K1293,'【参考】数式用'!$A$2:$O$57,15,FALSE)</f>
        <v>#N/A</v>
      </c>
      <c r="BI1293" s="659"/>
      <c r="BJ1293" s="659"/>
      <c r="BK1293" s="659"/>
      <c r="BL1293" s="659"/>
      <c r="BM1293" s="659"/>
      <c r="BN1293" s="659"/>
      <c r="BO1293" s="676"/>
    </row>
    <row r="1294" spans="1:67" s="494" customFormat="1" ht="109.9" customHeight="1">
      <c r="A1294" s="506">
        <v>1283</v>
      </c>
      <c r="B1294" s="517" t="str">
        <f>IF(基本情報入力シート!B1322="","",基本情報入力シート!B1322)</f>
        <v/>
      </c>
      <c r="C1294" s="523"/>
      <c r="D1294" s="523"/>
      <c r="E1294" s="523"/>
      <c r="F1294" s="530"/>
      <c r="G1294" s="536" t="str">
        <f>IF(基本情報入力シート!L1322="","",基本情報入力シート!L1322)</f>
        <v/>
      </c>
      <c r="H1294" s="536" t="str">
        <f>IF(基本情報入力シート!Q1322="","",基本情報入力シート!Q1322)</f>
        <v/>
      </c>
      <c r="I1294" s="536" t="str">
        <f>IF(基本情報入力シート!V1322="","",基本情報入力シート!V1322)</f>
        <v/>
      </c>
      <c r="J1294" s="536" t="str">
        <f>IF(基本情報入力シート!W1322="","",基本情報入力シート!W1322)</f>
        <v/>
      </c>
      <c r="K1294" s="536" t="str">
        <f>IF(基本情報入力シート!Z1322="","",基本情報入力シート!Z1322)</f>
        <v/>
      </c>
      <c r="L1294" s="555" t="str">
        <f>IF(基本情報入力シート!AF1322=0,"",基本情報入力シート!AF1322)</f>
        <v/>
      </c>
      <c r="M1294" s="563" t="str">
        <f>IF(基本情報入力シート!AG1322="","",基本情報入力シート!AG1322)</f>
        <v/>
      </c>
      <c r="N1294" s="571"/>
      <c r="O1294" s="576" t="str">
        <f>IFERROR(VLOOKUP(K1294,'【参考】数式用'!$A$2:$F$57,MATCH(N1294,'【参考】数式用'!$C$3:$F$3,0)+2,0),"")</f>
        <v/>
      </c>
      <c r="P1294" s="583" t="s">
        <v>549</v>
      </c>
      <c r="Q1294" s="588"/>
      <c r="R1294" s="590" t="s">
        <v>71</v>
      </c>
      <c r="S1294" s="588"/>
      <c r="T1294" s="590" t="s">
        <v>743</v>
      </c>
      <c r="U1294" s="588"/>
      <c r="V1294" s="590" t="s">
        <v>71</v>
      </c>
      <c r="W1294" s="588"/>
      <c r="X1294" s="590" t="s">
        <v>560</v>
      </c>
      <c r="Y1294" s="590" t="s">
        <v>763</v>
      </c>
      <c r="Z1294" s="590" t="str">
        <f t="shared" si="381"/>
        <v/>
      </c>
      <c r="AA1294" s="594" t="s">
        <v>127</v>
      </c>
      <c r="AB1294" s="599" t="str">
        <f t="shared" si="382"/>
        <v/>
      </c>
      <c r="AC1294" s="604" t="str">
        <f>IFERROR(ROUNDDOWN(ROUNDDOWN(ROUND(L1294*VLOOKUP(K1294,'【参考】数式用'!$A$4:$F$57,MATCH("処遇改善加算Ⅳ",'【参考】数式用'!$C$3:$F$3,0)+2,0),0)*M1294,0)*Z1294*0.5,0),"")</f>
        <v/>
      </c>
      <c r="AD1294" s="610"/>
      <c r="AE1294" s="618"/>
      <c r="AF1294" s="618"/>
      <c r="AG1294" s="624"/>
      <c r="AH1294" s="627"/>
      <c r="AI1294" s="633"/>
      <c r="AJ1294" s="634"/>
      <c r="AK1294" s="648" t="str">
        <f t="shared" si="383"/>
        <v/>
      </c>
      <c r="AL1294" s="651" t="str">
        <f t="shared" si="398"/>
        <v/>
      </c>
      <c r="AM1294" s="654"/>
      <c r="AN1294" s="657" t="str">
        <f>IFERROR(VLOOKUP(K1294,'【参考】数式用'!$A$2:$N$57,14,FALSE),"")</f>
        <v/>
      </c>
      <c r="AO1294" s="657" t="str">
        <f t="shared" si="384"/>
        <v/>
      </c>
      <c r="AP1294" s="662" t="str">
        <f t="shared" si="385"/>
        <v/>
      </c>
      <c r="AQ1294" s="662" t="str">
        <f t="shared" si="386"/>
        <v>入力済</v>
      </c>
      <c r="AR1294" s="657" t="str">
        <f t="shared" si="387"/>
        <v/>
      </c>
      <c r="AS1294" s="662" t="str">
        <f t="shared" si="388"/>
        <v>入力済</v>
      </c>
      <c r="AT1294" s="662" t="str">
        <f t="shared" si="389"/>
        <v/>
      </c>
      <c r="AU1294" s="662" t="str">
        <f t="shared" si="390"/>
        <v/>
      </c>
      <c r="AV1294" s="657" t="str">
        <f t="shared" si="391"/>
        <v/>
      </c>
      <c r="AW1294" s="657" t="str">
        <f t="shared" si="392"/>
        <v>入力済</v>
      </c>
      <c r="AX1294" s="662" t="str">
        <f>IFERROR(VLOOKUP(K1294,'【参考】数式用'!$AR$3:$AS$49,2,FALSE),"")</f>
        <v/>
      </c>
      <c r="AY1294" s="657" t="str">
        <f t="shared" si="393"/>
        <v/>
      </c>
      <c r="AZ1294" s="657" t="str">
        <f t="shared" si="380"/>
        <v>入力済</v>
      </c>
      <c r="BA1294" s="662" t="str">
        <f>IFERROR(VLOOKUP(K1294,'【参考】数式用'!$AX$3:$AY$56,2,FALSE),"")</f>
        <v/>
      </c>
      <c r="BB1294" s="657" t="str">
        <f t="shared" si="394"/>
        <v/>
      </c>
      <c r="BC1294" s="673" t="str">
        <f t="shared" si="395"/>
        <v>入力済</v>
      </c>
      <c r="BD1294" s="657" t="str">
        <f t="shared" si="396"/>
        <v/>
      </c>
      <c r="BE1294" s="657" t="str">
        <f t="shared" si="397"/>
        <v/>
      </c>
      <c r="BF1294" s="659"/>
      <c r="BG1294" s="659"/>
      <c r="BH1294" s="681" t="e">
        <f>VLOOKUP(K1294,'【参考】数式用'!$A$2:$O$57,15,FALSE)</f>
        <v>#N/A</v>
      </c>
      <c r="BI1294" s="659"/>
      <c r="BJ1294" s="659"/>
      <c r="BK1294" s="659"/>
      <c r="BL1294" s="659"/>
      <c r="BM1294" s="659"/>
      <c r="BN1294" s="659"/>
      <c r="BO1294" s="676"/>
    </row>
    <row r="1295" spans="1:67" s="494" customFormat="1" ht="109.9" customHeight="1">
      <c r="A1295" s="506">
        <v>1284</v>
      </c>
      <c r="B1295" s="517" t="str">
        <f>IF(基本情報入力シート!B1323="","",基本情報入力シート!B1323)</f>
        <v/>
      </c>
      <c r="C1295" s="523"/>
      <c r="D1295" s="523"/>
      <c r="E1295" s="523"/>
      <c r="F1295" s="530"/>
      <c r="G1295" s="536" t="str">
        <f>IF(基本情報入力シート!L1323="","",基本情報入力シート!L1323)</f>
        <v/>
      </c>
      <c r="H1295" s="536" t="str">
        <f>IF(基本情報入力シート!Q1323="","",基本情報入力シート!Q1323)</f>
        <v/>
      </c>
      <c r="I1295" s="536" t="str">
        <f>IF(基本情報入力シート!V1323="","",基本情報入力シート!V1323)</f>
        <v/>
      </c>
      <c r="J1295" s="536" t="str">
        <f>IF(基本情報入力シート!W1323="","",基本情報入力シート!W1323)</f>
        <v/>
      </c>
      <c r="K1295" s="536" t="str">
        <f>IF(基本情報入力シート!Z1323="","",基本情報入力シート!Z1323)</f>
        <v/>
      </c>
      <c r="L1295" s="555" t="str">
        <f>IF(基本情報入力シート!AF1323=0,"",基本情報入力シート!AF1323)</f>
        <v/>
      </c>
      <c r="M1295" s="563" t="str">
        <f>IF(基本情報入力シート!AG1323="","",基本情報入力シート!AG1323)</f>
        <v/>
      </c>
      <c r="N1295" s="571"/>
      <c r="O1295" s="576" t="str">
        <f>IFERROR(VLOOKUP(K1295,'【参考】数式用'!$A$2:$F$57,MATCH(N1295,'【参考】数式用'!$C$3:$F$3,0)+2,0),"")</f>
        <v/>
      </c>
      <c r="P1295" s="583" t="s">
        <v>549</v>
      </c>
      <c r="Q1295" s="588"/>
      <c r="R1295" s="590" t="s">
        <v>71</v>
      </c>
      <c r="S1295" s="588"/>
      <c r="T1295" s="590" t="s">
        <v>743</v>
      </c>
      <c r="U1295" s="588"/>
      <c r="V1295" s="590" t="s">
        <v>71</v>
      </c>
      <c r="W1295" s="588"/>
      <c r="X1295" s="590" t="s">
        <v>560</v>
      </c>
      <c r="Y1295" s="590" t="s">
        <v>763</v>
      </c>
      <c r="Z1295" s="590" t="str">
        <f t="shared" si="381"/>
        <v/>
      </c>
      <c r="AA1295" s="594" t="s">
        <v>127</v>
      </c>
      <c r="AB1295" s="599" t="str">
        <f t="shared" si="382"/>
        <v/>
      </c>
      <c r="AC1295" s="604" t="str">
        <f>IFERROR(ROUNDDOWN(ROUNDDOWN(ROUND(L1295*VLOOKUP(K1295,'【参考】数式用'!$A$4:$F$57,MATCH("処遇改善加算Ⅳ",'【参考】数式用'!$C$3:$F$3,0)+2,0),0)*M1295,0)*Z1295*0.5,0),"")</f>
        <v/>
      </c>
      <c r="AD1295" s="610"/>
      <c r="AE1295" s="618"/>
      <c r="AF1295" s="618"/>
      <c r="AG1295" s="624"/>
      <c r="AH1295" s="627"/>
      <c r="AI1295" s="633"/>
      <c r="AJ1295" s="634"/>
      <c r="AK1295" s="648" t="str">
        <f t="shared" si="383"/>
        <v/>
      </c>
      <c r="AL1295" s="651" t="str">
        <f t="shared" si="398"/>
        <v/>
      </c>
      <c r="AM1295" s="654"/>
      <c r="AN1295" s="657" t="str">
        <f>IFERROR(VLOOKUP(K1295,'【参考】数式用'!$A$2:$N$57,14,FALSE),"")</f>
        <v/>
      </c>
      <c r="AO1295" s="657" t="str">
        <f t="shared" si="384"/>
        <v/>
      </c>
      <c r="AP1295" s="662" t="str">
        <f t="shared" si="385"/>
        <v/>
      </c>
      <c r="AQ1295" s="662" t="str">
        <f t="shared" si="386"/>
        <v>入力済</v>
      </c>
      <c r="AR1295" s="657" t="str">
        <f t="shared" si="387"/>
        <v/>
      </c>
      <c r="AS1295" s="662" t="str">
        <f t="shared" si="388"/>
        <v>入力済</v>
      </c>
      <c r="AT1295" s="662" t="str">
        <f t="shared" si="389"/>
        <v/>
      </c>
      <c r="AU1295" s="662" t="str">
        <f t="shared" si="390"/>
        <v/>
      </c>
      <c r="AV1295" s="657" t="str">
        <f t="shared" si="391"/>
        <v/>
      </c>
      <c r="AW1295" s="657" t="str">
        <f t="shared" si="392"/>
        <v>入力済</v>
      </c>
      <c r="AX1295" s="662" t="str">
        <f>IFERROR(VLOOKUP(K1295,'【参考】数式用'!$AR$3:$AS$49,2,FALSE),"")</f>
        <v/>
      </c>
      <c r="AY1295" s="657" t="str">
        <f t="shared" si="393"/>
        <v/>
      </c>
      <c r="AZ1295" s="657" t="str">
        <f t="shared" si="380"/>
        <v>入力済</v>
      </c>
      <c r="BA1295" s="662" t="str">
        <f>IFERROR(VLOOKUP(K1295,'【参考】数式用'!$AX$3:$AY$56,2,FALSE),"")</f>
        <v/>
      </c>
      <c r="BB1295" s="657" t="str">
        <f t="shared" si="394"/>
        <v/>
      </c>
      <c r="BC1295" s="673" t="str">
        <f t="shared" si="395"/>
        <v>入力済</v>
      </c>
      <c r="BD1295" s="657" t="str">
        <f t="shared" si="396"/>
        <v/>
      </c>
      <c r="BE1295" s="657" t="str">
        <f t="shared" si="397"/>
        <v/>
      </c>
      <c r="BF1295" s="659"/>
      <c r="BG1295" s="659"/>
      <c r="BH1295" s="681" t="e">
        <f>VLOOKUP(K1295,'【参考】数式用'!$A$2:$O$57,15,FALSE)</f>
        <v>#N/A</v>
      </c>
      <c r="BI1295" s="659"/>
      <c r="BJ1295" s="659"/>
      <c r="BK1295" s="659"/>
      <c r="BL1295" s="659"/>
      <c r="BM1295" s="659"/>
      <c r="BN1295" s="659"/>
      <c r="BO1295" s="676"/>
    </row>
    <row r="1296" spans="1:67" s="494" customFormat="1" ht="109.9" customHeight="1">
      <c r="A1296" s="506">
        <v>1285</v>
      </c>
      <c r="B1296" s="517" t="str">
        <f>IF(基本情報入力シート!B1324="","",基本情報入力シート!B1324)</f>
        <v/>
      </c>
      <c r="C1296" s="523"/>
      <c r="D1296" s="523"/>
      <c r="E1296" s="523"/>
      <c r="F1296" s="530"/>
      <c r="G1296" s="536" t="str">
        <f>IF(基本情報入力シート!L1324="","",基本情報入力シート!L1324)</f>
        <v/>
      </c>
      <c r="H1296" s="536" t="str">
        <f>IF(基本情報入力シート!Q1324="","",基本情報入力シート!Q1324)</f>
        <v/>
      </c>
      <c r="I1296" s="536" t="str">
        <f>IF(基本情報入力シート!V1324="","",基本情報入力シート!V1324)</f>
        <v/>
      </c>
      <c r="J1296" s="536" t="str">
        <f>IF(基本情報入力シート!W1324="","",基本情報入力シート!W1324)</f>
        <v/>
      </c>
      <c r="K1296" s="536" t="str">
        <f>IF(基本情報入力シート!Z1324="","",基本情報入力シート!Z1324)</f>
        <v/>
      </c>
      <c r="L1296" s="555" t="str">
        <f>IF(基本情報入力シート!AF1324=0,"",基本情報入力シート!AF1324)</f>
        <v/>
      </c>
      <c r="M1296" s="563" t="str">
        <f>IF(基本情報入力シート!AG1324="","",基本情報入力シート!AG1324)</f>
        <v/>
      </c>
      <c r="N1296" s="571"/>
      <c r="O1296" s="576" t="str">
        <f>IFERROR(VLOOKUP(K1296,'【参考】数式用'!$A$2:$F$57,MATCH(N1296,'【参考】数式用'!$C$3:$F$3,0)+2,0),"")</f>
        <v/>
      </c>
      <c r="P1296" s="583" t="s">
        <v>549</v>
      </c>
      <c r="Q1296" s="588"/>
      <c r="R1296" s="590" t="s">
        <v>71</v>
      </c>
      <c r="S1296" s="588"/>
      <c r="T1296" s="590" t="s">
        <v>743</v>
      </c>
      <c r="U1296" s="588"/>
      <c r="V1296" s="590" t="s">
        <v>71</v>
      </c>
      <c r="W1296" s="588"/>
      <c r="X1296" s="590" t="s">
        <v>560</v>
      </c>
      <c r="Y1296" s="590" t="s">
        <v>763</v>
      </c>
      <c r="Z1296" s="590" t="str">
        <f t="shared" si="381"/>
        <v/>
      </c>
      <c r="AA1296" s="594" t="s">
        <v>127</v>
      </c>
      <c r="AB1296" s="599" t="str">
        <f t="shared" si="382"/>
        <v/>
      </c>
      <c r="AC1296" s="604" t="str">
        <f>IFERROR(ROUNDDOWN(ROUNDDOWN(ROUND(L1296*VLOOKUP(K1296,'【参考】数式用'!$A$4:$F$57,MATCH("処遇改善加算Ⅳ",'【参考】数式用'!$C$3:$F$3,0)+2,0),0)*M1296,0)*Z1296*0.5,0),"")</f>
        <v/>
      </c>
      <c r="AD1296" s="610"/>
      <c r="AE1296" s="618"/>
      <c r="AF1296" s="618"/>
      <c r="AG1296" s="624"/>
      <c r="AH1296" s="627"/>
      <c r="AI1296" s="633"/>
      <c r="AJ1296" s="634"/>
      <c r="AK1296" s="648" t="str">
        <f t="shared" si="383"/>
        <v/>
      </c>
      <c r="AL1296" s="651" t="str">
        <f t="shared" si="398"/>
        <v/>
      </c>
      <c r="AM1296" s="654"/>
      <c r="AN1296" s="657" t="str">
        <f>IFERROR(VLOOKUP(K1296,'【参考】数式用'!$A$2:$N$57,14,FALSE),"")</f>
        <v/>
      </c>
      <c r="AO1296" s="657" t="str">
        <f t="shared" si="384"/>
        <v/>
      </c>
      <c r="AP1296" s="662" t="str">
        <f t="shared" si="385"/>
        <v/>
      </c>
      <c r="AQ1296" s="662" t="str">
        <f t="shared" si="386"/>
        <v>入力済</v>
      </c>
      <c r="AR1296" s="657" t="str">
        <f t="shared" si="387"/>
        <v/>
      </c>
      <c r="AS1296" s="662" t="str">
        <f t="shared" si="388"/>
        <v>入力済</v>
      </c>
      <c r="AT1296" s="662" t="str">
        <f t="shared" si="389"/>
        <v/>
      </c>
      <c r="AU1296" s="662" t="str">
        <f t="shared" si="390"/>
        <v/>
      </c>
      <c r="AV1296" s="657" t="str">
        <f t="shared" si="391"/>
        <v/>
      </c>
      <c r="AW1296" s="657" t="str">
        <f t="shared" si="392"/>
        <v>入力済</v>
      </c>
      <c r="AX1296" s="662" t="str">
        <f>IFERROR(VLOOKUP(K1296,'【参考】数式用'!$AR$3:$AS$49,2,FALSE),"")</f>
        <v/>
      </c>
      <c r="AY1296" s="657" t="str">
        <f t="shared" si="393"/>
        <v/>
      </c>
      <c r="AZ1296" s="657" t="str">
        <f t="shared" si="380"/>
        <v>入力済</v>
      </c>
      <c r="BA1296" s="662" t="str">
        <f>IFERROR(VLOOKUP(K1296,'【参考】数式用'!$AX$3:$AY$56,2,FALSE),"")</f>
        <v/>
      </c>
      <c r="BB1296" s="657" t="str">
        <f t="shared" si="394"/>
        <v/>
      </c>
      <c r="BC1296" s="673" t="str">
        <f t="shared" si="395"/>
        <v>入力済</v>
      </c>
      <c r="BD1296" s="657" t="str">
        <f t="shared" si="396"/>
        <v/>
      </c>
      <c r="BE1296" s="657" t="str">
        <f t="shared" si="397"/>
        <v/>
      </c>
      <c r="BF1296" s="659"/>
      <c r="BG1296" s="659"/>
      <c r="BH1296" s="681" t="e">
        <f>VLOOKUP(K1296,'【参考】数式用'!$A$2:$O$57,15,FALSE)</f>
        <v>#N/A</v>
      </c>
      <c r="BI1296" s="659"/>
      <c r="BJ1296" s="659"/>
      <c r="BK1296" s="659"/>
      <c r="BL1296" s="659"/>
      <c r="BM1296" s="659"/>
      <c r="BN1296" s="659"/>
      <c r="BO1296" s="676"/>
    </row>
    <row r="1297" spans="1:67" s="494" customFormat="1" ht="109.9" customHeight="1">
      <c r="A1297" s="506">
        <v>1286</v>
      </c>
      <c r="B1297" s="517" t="str">
        <f>IF(基本情報入力シート!B1325="","",基本情報入力シート!B1325)</f>
        <v/>
      </c>
      <c r="C1297" s="523"/>
      <c r="D1297" s="523"/>
      <c r="E1297" s="523"/>
      <c r="F1297" s="530"/>
      <c r="G1297" s="536" t="str">
        <f>IF(基本情報入力シート!L1325="","",基本情報入力シート!L1325)</f>
        <v/>
      </c>
      <c r="H1297" s="536" t="str">
        <f>IF(基本情報入力シート!Q1325="","",基本情報入力シート!Q1325)</f>
        <v/>
      </c>
      <c r="I1297" s="536" t="str">
        <f>IF(基本情報入力シート!V1325="","",基本情報入力シート!V1325)</f>
        <v/>
      </c>
      <c r="J1297" s="536" t="str">
        <f>IF(基本情報入力シート!W1325="","",基本情報入力シート!W1325)</f>
        <v/>
      </c>
      <c r="K1297" s="536" t="str">
        <f>IF(基本情報入力シート!Z1325="","",基本情報入力シート!Z1325)</f>
        <v/>
      </c>
      <c r="L1297" s="555" t="str">
        <f>IF(基本情報入力シート!AF1325=0,"",基本情報入力シート!AF1325)</f>
        <v/>
      </c>
      <c r="M1297" s="563" t="str">
        <f>IF(基本情報入力シート!AG1325="","",基本情報入力シート!AG1325)</f>
        <v/>
      </c>
      <c r="N1297" s="571"/>
      <c r="O1297" s="576" t="str">
        <f>IFERROR(VLOOKUP(K1297,'【参考】数式用'!$A$2:$F$57,MATCH(N1297,'【参考】数式用'!$C$3:$F$3,0)+2,0),"")</f>
        <v/>
      </c>
      <c r="P1297" s="583" t="s">
        <v>549</v>
      </c>
      <c r="Q1297" s="588"/>
      <c r="R1297" s="590" t="s">
        <v>71</v>
      </c>
      <c r="S1297" s="588"/>
      <c r="T1297" s="590" t="s">
        <v>743</v>
      </c>
      <c r="U1297" s="588"/>
      <c r="V1297" s="590" t="s">
        <v>71</v>
      </c>
      <c r="W1297" s="588"/>
      <c r="X1297" s="590" t="s">
        <v>560</v>
      </c>
      <c r="Y1297" s="590" t="s">
        <v>763</v>
      </c>
      <c r="Z1297" s="590" t="str">
        <f t="shared" si="381"/>
        <v/>
      </c>
      <c r="AA1297" s="594" t="s">
        <v>127</v>
      </c>
      <c r="AB1297" s="599" t="str">
        <f t="shared" si="382"/>
        <v/>
      </c>
      <c r="AC1297" s="604" t="str">
        <f>IFERROR(ROUNDDOWN(ROUNDDOWN(ROUND(L1297*VLOOKUP(K1297,'【参考】数式用'!$A$4:$F$57,MATCH("処遇改善加算Ⅳ",'【参考】数式用'!$C$3:$F$3,0)+2,0),0)*M1297,0)*Z1297*0.5,0),"")</f>
        <v/>
      </c>
      <c r="AD1297" s="610"/>
      <c r="AE1297" s="618"/>
      <c r="AF1297" s="618"/>
      <c r="AG1297" s="624"/>
      <c r="AH1297" s="627"/>
      <c r="AI1297" s="633"/>
      <c r="AJ1297" s="634"/>
      <c r="AK1297" s="648" t="str">
        <f t="shared" si="383"/>
        <v/>
      </c>
      <c r="AL1297" s="651" t="str">
        <f t="shared" si="398"/>
        <v/>
      </c>
      <c r="AM1297" s="654"/>
      <c r="AN1297" s="657" t="str">
        <f>IFERROR(VLOOKUP(K1297,'【参考】数式用'!$A$2:$N$57,14,FALSE),"")</f>
        <v/>
      </c>
      <c r="AO1297" s="657" t="str">
        <f t="shared" si="384"/>
        <v/>
      </c>
      <c r="AP1297" s="662" t="str">
        <f t="shared" si="385"/>
        <v/>
      </c>
      <c r="AQ1297" s="662" t="str">
        <f t="shared" si="386"/>
        <v>入力済</v>
      </c>
      <c r="AR1297" s="657" t="str">
        <f t="shared" si="387"/>
        <v/>
      </c>
      <c r="AS1297" s="662" t="str">
        <f t="shared" si="388"/>
        <v>入力済</v>
      </c>
      <c r="AT1297" s="662" t="str">
        <f t="shared" si="389"/>
        <v/>
      </c>
      <c r="AU1297" s="662" t="str">
        <f t="shared" si="390"/>
        <v/>
      </c>
      <c r="AV1297" s="657" t="str">
        <f t="shared" si="391"/>
        <v/>
      </c>
      <c r="AW1297" s="657" t="str">
        <f t="shared" si="392"/>
        <v>入力済</v>
      </c>
      <c r="AX1297" s="662" t="str">
        <f>IFERROR(VLOOKUP(K1297,'【参考】数式用'!$AR$3:$AS$49,2,FALSE),"")</f>
        <v/>
      </c>
      <c r="AY1297" s="657" t="str">
        <f t="shared" si="393"/>
        <v/>
      </c>
      <c r="AZ1297" s="657" t="str">
        <f t="shared" si="380"/>
        <v>入力済</v>
      </c>
      <c r="BA1297" s="662" t="str">
        <f>IFERROR(VLOOKUP(K1297,'【参考】数式用'!$AX$3:$AY$56,2,FALSE),"")</f>
        <v/>
      </c>
      <c r="BB1297" s="657" t="str">
        <f t="shared" si="394"/>
        <v/>
      </c>
      <c r="BC1297" s="673" t="str">
        <f t="shared" si="395"/>
        <v>入力済</v>
      </c>
      <c r="BD1297" s="657" t="str">
        <f t="shared" si="396"/>
        <v/>
      </c>
      <c r="BE1297" s="657" t="str">
        <f t="shared" si="397"/>
        <v/>
      </c>
      <c r="BF1297" s="659"/>
      <c r="BG1297" s="659"/>
      <c r="BH1297" s="681" t="e">
        <f>VLOOKUP(K1297,'【参考】数式用'!$A$2:$O$57,15,FALSE)</f>
        <v>#N/A</v>
      </c>
      <c r="BI1297" s="659"/>
      <c r="BJ1297" s="659"/>
      <c r="BK1297" s="659"/>
      <c r="BL1297" s="659"/>
      <c r="BM1297" s="659"/>
      <c r="BN1297" s="659"/>
      <c r="BO1297" s="676"/>
    </row>
    <row r="1298" spans="1:67" s="494" customFormat="1" ht="109.9" customHeight="1">
      <c r="A1298" s="506">
        <v>1287</v>
      </c>
      <c r="B1298" s="517" t="str">
        <f>IF(基本情報入力シート!B1326="","",基本情報入力シート!B1326)</f>
        <v/>
      </c>
      <c r="C1298" s="523"/>
      <c r="D1298" s="523"/>
      <c r="E1298" s="523"/>
      <c r="F1298" s="530"/>
      <c r="G1298" s="536" t="str">
        <f>IF(基本情報入力シート!L1326="","",基本情報入力シート!L1326)</f>
        <v/>
      </c>
      <c r="H1298" s="536" t="str">
        <f>IF(基本情報入力シート!Q1326="","",基本情報入力シート!Q1326)</f>
        <v/>
      </c>
      <c r="I1298" s="536" t="str">
        <f>IF(基本情報入力シート!V1326="","",基本情報入力シート!V1326)</f>
        <v/>
      </c>
      <c r="J1298" s="536" t="str">
        <f>IF(基本情報入力シート!W1326="","",基本情報入力シート!W1326)</f>
        <v/>
      </c>
      <c r="K1298" s="536" t="str">
        <f>IF(基本情報入力シート!Z1326="","",基本情報入力シート!Z1326)</f>
        <v/>
      </c>
      <c r="L1298" s="555" t="str">
        <f>IF(基本情報入力シート!AF1326=0,"",基本情報入力シート!AF1326)</f>
        <v/>
      </c>
      <c r="M1298" s="563" t="str">
        <f>IF(基本情報入力シート!AG1326="","",基本情報入力シート!AG1326)</f>
        <v/>
      </c>
      <c r="N1298" s="571"/>
      <c r="O1298" s="576" t="str">
        <f>IFERROR(VLOOKUP(K1298,'【参考】数式用'!$A$2:$F$57,MATCH(N1298,'【参考】数式用'!$C$3:$F$3,0)+2,0),"")</f>
        <v/>
      </c>
      <c r="P1298" s="583" t="s">
        <v>549</v>
      </c>
      <c r="Q1298" s="588"/>
      <c r="R1298" s="590" t="s">
        <v>71</v>
      </c>
      <c r="S1298" s="588"/>
      <c r="T1298" s="590" t="s">
        <v>743</v>
      </c>
      <c r="U1298" s="588"/>
      <c r="V1298" s="590" t="s">
        <v>71</v>
      </c>
      <c r="W1298" s="588"/>
      <c r="X1298" s="590" t="s">
        <v>560</v>
      </c>
      <c r="Y1298" s="590" t="s">
        <v>763</v>
      </c>
      <c r="Z1298" s="590" t="str">
        <f t="shared" si="381"/>
        <v/>
      </c>
      <c r="AA1298" s="594" t="s">
        <v>127</v>
      </c>
      <c r="AB1298" s="599" t="str">
        <f t="shared" si="382"/>
        <v/>
      </c>
      <c r="AC1298" s="604" t="str">
        <f>IFERROR(ROUNDDOWN(ROUNDDOWN(ROUND(L1298*VLOOKUP(K1298,'【参考】数式用'!$A$4:$F$57,MATCH("処遇改善加算Ⅳ",'【参考】数式用'!$C$3:$F$3,0)+2,0),0)*M1298,0)*Z1298*0.5,0),"")</f>
        <v/>
      </c>
      <c r="AD1298" s="610"/>
      <c r="AE1298" s="618"/>
      <c r="AF1298" s="618"/>
      <c r="AG1298" s="624"/>
      <c r="AH1298" s="627"/>
      <c r="AI1298" s="633"/>
      <c r="AJ1298" s="634"/>
      <c r="AK1298" s="648" t="str">
        <f t="shared" si="383"/>
        <v/>
      </c>
      <c r="AL1298" s="651" t="str">
        <f t="shared" si="398"/>
        <v/>
      </c>
      <c r="AM1298" s="654"/>
      <c r="AN1298" s="657" t="str">
        <f>IFERROR(VLOOKUP(K1298,'【参考】数式用'!$A$2:$N$57,14,FALSE),"")</f>
        <v/>
      </c>
      <c r="AO1298" s="657" t="str">
        <f t="shared" si="384"/>
        <v/>
      </c>
      <c r="AP1298" s="662" t="str">
        <f t="shared" si="385"/>
        <v/>
      </c>
      <c r="AQ1298" s="662" t="str">
        <f t="shared" si="386"/>
        <v>入力済</v>
      </c>
      <c r="AR1298" s="657" t="str">
        <f t="shared" si="387"/>
        <v/>
      </c>
      <c r="AS1298" s="662" t="str">
        <f t="shared" si="388"/>
        <v>入力済</v>
      </c>
      <c r="AT1298" s="662" t="str">
        <f t="shared" si="389"/>
        <v/>
      </c>
      <c r="AU1298" s="662" t="str">
        <f t="shared" si="390"/>
        <v/>
      </c>
      <c r="AV1298" s="657" t="str">
        <f t="shared" si="391"/>
        <v/>
      </c>
      <c r="AW1298" s="657" t="str">
        <f t="shared" si="392"/>
        <v>入力済</v>
      </c>
      <c r="AX1298" s="662" t="str">
        <f>IFERROR(VLOOKUP(K1298,'【参考】数式用'!$AR$3:$AS$49,2,FALSE),"")</f>
        <v/>
      </c>
      <c r="AY1298" s="657" t="str">
        <f t="shared" si="393"/>
        <v/>
      </c>
      <c r="AZ1298" s="657" t="str">
        <f t="shared" si="380"/>
        <v>入力済</v>
      </c>
      <c r="BA1298" s="662" t="str">
        <f>IFERROR(VLOOKUP(K1298,'【参考】数式用'!$AX$3:$AY$56,2,FALSE),"")</f>
        <v/>
      </c>
      <c r="BB1298" s="657" t="str">
        <f t="shared" si="394"/>
        <v/>
      </c>
      <c r="BC1298" s="673" t="str">
        <f t="shared" si="395"/>
        <v>入力済</v>
      </c>
      <c r="BD1298" s="657" t="str">
        <f t="shared" si="396"/>
        <v/>
      </c>
      <c r="BE1298" s="657" t="str">
        <f t="shared" si="397"/>
        <v/>
      </c>
      <c r="BF1298" s="659"/>
      <c r="BG1298" s="659"/>
      <c r="BH1298" s="681" t="e">
        <f>VLOOKUP(K1298,'【参考】数式用'!$A$2:$O$57,15,FALSE)</f>
        <v>#N/A</v>
      </c>
      <c r="BI1298" s="659"/>
      <c r="BJ1298" s="659"/>
      <c r="BK1298" s="659"/>
      <c r="BL1298" s="659"/>
      <c r="BM1298" s="659"/>
      <c r="BN1298" s="659"/>
      <c r="BO1298" s="676"/>
    </row>
    <row r="1299" spans="1:67" s="494" customFormat="1" ht="109.9" customHeight="1">
      <c r="A1299" s="506">
        <v>1288</v>
      </c>
      <c r="B1299" s="517" t="str">
        <f>IF(基本情報入力シート!B1327="","",基本情報入力シート!B1327)</f>
        <v/>
      </c>
      <c r="C1299" s="523"/>
      <c r="D1299" s="523"/>
      <c r="E1299" s="523"/>
      <c r="F1299" s="530"/>
      <c r="G1299" s="536" t="str">
        <f>IF(基本情報入力シート!L1327="","",基本情報入力シート!L1327)</f>
        <v/>
      </c>
      <c r="H1299" s="536" t="str">
        <f>IF(基本情報入力シート!Q1327="","",基本情報入力シート!Q1327)</f>
        <v/>
      </c>
      <c r="I1299" s="536" t="str">
        <f>IF(基本情報入力シート!V1327="","",基本情報入力シート!V1327)</f>
        <v/>
      </c>
      <c r="J1299" s="536" t="str">
        <f>IF(基本情報入力シート!W1327="","",基本情報入力シート!W1327)</f>
        <v/>
      </c>
      <c r="K1299" s="536" t="str">
        <f>IF(基本情報入力シート!Z1327="","",基本情報入力シート!Z1327)</f>
        <v/>
      </c>
      <c r="L1299" s="555" t="str">
        <f>IF(基本情報入力シート!AF1327=0,"",基本情報入力シート!AF1327)</f>
        <v/>
      </c>
      <c r="M1299" s="563" t="str">
        <f>IF(基本情報入力シート!AG1327="","",基本情報入力シート!AG1327)</f>
        <v/>
      </c>
      <c r="N1299" s="571"/>
      <c r="O1299" s="576" t="str">
        <f>IFERROR(VLOOKUP(K1299,'【参考】数式用'!$A$2:$F$57,MATCH(N1299,'【参考】数式用'!$C$3:$F$3,0)+2,0),"")</f>
        <v/>
      </c>
      <c r="P1299" s="583" t="s">
        <v>549</v>
      </c>
      <c r="Q1299" s="588"/>
      <c r="R1299" s="590" t="s">
        <v>71</v>
      </c>
      <c r="S1299" s="588"/>
      <c r="T1299" s="590" t="s">
        <v>743</v>
      </c>
      <c r="U1299" s="588"/>
      <c r="V1299" s="590" t="s">
        <v>71</v>
      </c>
      <c r="W1299" s="588"/>
      <c r="X1299" s="590" t="s">
        <v>560</v>
      </c>
      <c r="Y1299" s="590" t="s">
        <v>763</v>
      </c>
      <c r="Z1299" s="590" t="str">
        <f t="shared" si="381"/>
        <v/>
      </c>
      <c r="AA1299" s="594" t="s">
        <v>127</v>
      </c>
      <c r="AB1299" s="599" t="str">
        <f t="shared" si="382"/>
        <v/>
      </c>
      <c r="AC1299" s="604" t="str">
        <f>IFERROR(ROUNDDOWN(ROUNDDOWN(ROUND(L1299*VLOOKUP(K1299,'【参考】数式用'!$A$4:$F$57,MATCH("処遇改善加算Ⅳ",'【参考】数式用'!$C$3:$F$3,0)+2,0),0)*M1299,0)*Z1299*0.5,0),"")</f>
        <v/>
      </c>
      <c r="AD1299" s="610"/>
      <c r="AE1299" s="618"/>
      <c r="AF1299" s="618"/>
      <c r="AG1299" s="624"/>
      <c r="AH1299" s="627"/>
      <c r="AI1299" s="633"/>
      <c r="AJ1299" s="634"/>
      <c r="AK1299" s="648" t="str">
        <f t="shared" si="383"/>
        <v/>
      </c>
      <c r="AL1299" s="651" t="str">
        <f t="shared" si="398"/>
        <v/>
      </c>
      <c r="AM1299" s="654"/>
      <c r="AN1299" s="657" t="str">
        <f>IFERROR(VLOOKUP(K1299,'【参考】数式用'!$A$2:$N$57,14,FALSE),"")</f>
        <v/>
      </c>
      <c r="AO1299" s="657" t="str">
        <f t="shared" si="384"/>
        <v/>
      </c>
      <c r="AP1299" s="662" t="str">
        <f t="shared" si="385"/>
        <v/>
      </c>
      <c r="AQ1299" s="662" t="str">
        <f t="shared" si="386"/>
        <v>入力済</v>
      </c>
      <c r="AR1299" s="657" t="str">
        <f t="shared" si="387"/>
        <v/>
      </c>
      <c r="AS1299" s="662" t="str">
        <f t="shared" si="388"/>
        <v>入力済</v>
      </c>
      <c r="AT1299" s="662" t="str">
        <f t="shared" si="389"/>
        <v/>
      </c>
      <c r="AU1299" s="662" t="str">
        <f t="shared" si="390"/>
        <v/>
      </c>
      <c r="AV1299" s="657" t="str">
        <f t="shared" si="391"/>
        <v/>
      </c>
      <c r="AW1299" s="657" t="str">
        <f t="shared" si="392"/>
        <v>入力済</v>
      </c>
      <c r="AX1299" s="662" t="str">
        <f>IFERROR(VLOOKUP(K1299,'【参考】数式用'!$AR$3:$AS$49,2,FALSE),"")</f>
        <v/>
      </c>
      <c r="AY1299" s="657" t="str">
        <f t="shared" si="393"/>
        <v/>
      </c>
      <c r="AZ1299" s="657" t="str">
        <f t="shared" si="380"/>
        <v>入力済</v>
      </c>
      <c r="BA1299" s="662" t="str">
        <f>IFERROR(VLOOKUP(K1299,'【参考】数式用'!$AX$3:$AY$56,2,FALSE),"")</f>
        <v/>
      </c>
      <c r="BB1299" s="657" t="str">
        <f t="shared" si="394"/>
        <v/>
      </c>
      <c r="BC1299" s="673" t="str">
        <f t="shared" si="395"/>
        <v>入力済</v>
      </c>
      <c r="BD1299" s="657" t="str">
        <f t="shared" si="396"/>
        <v/>
      </c>
      <c r="BE1299" s="657" t="str">
        <f t="shared" si="397"/>
        <v/>
      </c>
      <c r="BF1299" s="659"/>
      <c r="BG1299" s="659"/>
      <c r="BH1299" s="681" t="e">
        <f>VLOOKUP(K1299,'【参考】数式用'!$A$2:$O$57,15,FALSE)</f>
        <v>#N/A</v>
      </c>
      <c r="BI1299" s="659"/>
      <c r="BJ1299" s="659"/>
      <c r="BK1299" s="659"/>
      <c r="BL1299" s="659"/>
      <c r="BM1299" s="659"/>
      <c r="BN1299" s="659"/>
      <c r="BO1299" s="676"/>
    </row>
    <row r="1300" spans="1:67" s="494" customFormat="1" ht="109.9" customHeight="1">
      <c r="A1300" s="506">
        <v>1289</v>
      </c>
      <c r="B1300" s="517" t="str">
        <f>IF(基本情報入力シート!B1328="","",基本情報入力シート!B1328)</f>
        <v/>
      </c>
      <c r="C1300" s="523"/>
      <c r="D1300" s="523"/>
      <c r="E1300" s="523"/>
      <c r="F1300" s="530"/>
      <c r="G1300" s="536" t="str">
        <f>IF(基本情報入力シート!L1328="","",基本情報入力シート!L1328)</f>
        <v/>
      </c>
      <c r="H1300" s="536" t="str">
        <f>IF(基本情報入力シート!Q1328="","",基本情報入力シート!Q1328)</f>
        <v/>
      </c>
      <c r="I1300" s="536" t="str">
        <f>IF(基本情報入力シート!V1328="","",基本情報入力シート!V1328)</f>
        <v/>
      </c>
      <c r="J1300" s="536" t="str">
        <f>IF(基本情報入力シート!W1328="","",基本情報入力シート!W1328)</f>
        <v/>
      </c>
      <c r="K1300" s="536" t="str">
        <f>IF(基本情報入力シート!Z1328="","",基本情報入力シート!Z1328)</f>
        <v/>
      </c>
      <c r="L1300" s="555" t="str">
        <f>IF(基本情報入力シート!AF1328=0,"",基本情報入力シート!AF1328)</f>
        <v/>
      </c>
      <c r="M1300" s="563" t="str">
        <f>IF(基本情報入力シート!AG1328="","",基本情報入力シート!AG1328)</f>
        <v/>
      </c>
      <c r="N1300" s="571"/>
      <c r="O1300" s="576" t="str">
        <f>IFERROR(VLOOKUP(K1300,'【参考】数式用'!$A$2:$F$57,MATCH(N1300,'【参考】数式用'!$C$3:$F$3,0)+2,0),"")</f>
        <v/>
      </c>
      <c r="P1300" s="583" t="s">
        <v>549</v>
      </c>
      <c r="Q1300" s="588"/>
      <c r="R1300" s="590" t="s">
        <v>71</v>
      </c>
      <c r="S1300" s="588"/>
      <c r="T1300" s="590" t="s">
        <v>743</v>
      </c>
      <c r="U1300" s="588"/>
      <c r="V1300" s="590" t="s">
        <v>71</v>
      </c>
      <c r="W1300" s="588"/>
      <c r="X1300" s="590" t="s">
        <v>560</v>
      </c>
      <c r="Y1300" s="590" t="s">
        <v>763</v>
      </c>
      <c r="Z1300" s="590" t="str">
        <f t="shared" si="381"/>
        <v/>
      </c>
      <c r="AA1300" s="594" t="s">
        <v>127</v>
      </c>
      <c r="AB1300" s="599" t="str">
        <f t="shared" si="382"/>
        <v/>
      </c>
      <c r="AC1300" s="604" t="str">
        <f>IFERROR(ROUNDDOWN(ROUNDDOWN(ROUND(L1300*VLOOKUP(K1300,'【参考】数式用'!$A$4:$F$57,MATCH("処遇改善加算Ⅳ",'【参考】数式用'!$C$3:$F$3,0)+2,0),0)*M1300,0)*Z1300*0.5,0),"")</f>
        <v/>
      </c>
      <c r="AD1300" s="610"/>
      <c r="AE1300" s="618"/>
      <c r="AF1300" s="618"/>
      <c r="AG1300" s="624"/>
      <c r="AH1300" s="627"/>
      <c r="AI1300" s="633"/>
      <c r="AJ1300" s="634"/>
      <c r="AK1300" s="648" t="str">
        <f t="shared" si="383"/>
        <v/>
      </c>
      <c r="AL1300" s="651" t="str">
        <f t="shared" si="398"/>
        <v/>
      </c>
      <c r="AM1300" s="654"/>
      <c r="AN1300" s="657" t="str">
        <f>IFERROR(VLOOKUP(K1300,'【参考】数式用'!$A$2:$N$57,14,FALSE),"")</f>
        <v/>
      </c>
      <c r="AO1300" s="657" t="str">
        <f t="shared" si="384"/>
        <v/>
      </c>
      <c r="AP1300" s="662" t="str">
        <f t="shared" si="385"/>
        <v/>
      </c>
      <c r="AQ1300" s="662" t="str">
        <f t="shared" si="386"/>
        <v>入力済</v>
      </c>
      <c r="AR1300" s="657" t="str">
        <f t="shared" si="387"/>
        <v/>
      </c>
      <c r="AS1300" s="662" t="str">
        <f t="shared" si="388"/>
        <v>入力済</v>
      </c>
      <c r="AT1300" s="662" t="str">
        <f t="shared" si="389"/>
        <v/>
      </c>
      <c r="AU1300" s="662" t="str">
        <f t="shared" si="390"/>
        <v/>
      </c>
      <c r="AV1300" s="657" t="str">
        <f t="shared" si="391"/>
        <v/>
      </c>
      <c r="AW1300" s="657" t="str">
        <f t="shared" si="392"/>
        <v>入力済</v>
      </c>
      <c r="AX1300" s="662" t="str">
        <f>IFERROR(VLOOKUP(K1300,'【参考】数式用'!$AR$3:$AS$49,2,FALSE),"")</f>
        <v/>
      </c>
      <c r="AY1300" s="657" t="str">
        <f t="shared" si="393"/>
        <v/>
      </c>
      <c r="AZ1300" s="657" t="str">
        <f t="shared" si="380"/>
        <v>入力済</v>
      </c>
      <c r="BA1300" s="662" t="str">
        <f>IFERROR(VLOOKUP(K1300,'【参考】数式用'!$AX$3:$AY$56,2,FALSE),"")</f>
        <v/>
      </c>
      <c r="BB1300" s="657" t="str">
        <f t="shared" si="394"/>
        <v/>
      </c>
      <c r="BC1300" s="673" t="str">
        <f t="shared" si="395"/>
        <v>入力済</v>
      </c>
      <c r="BD1300" s="657" t="str">
        <f t="shared" si="396"/>
        <v/>
      </c>
      <c r="BE1300" s="657" t="str">
        <f t="shared" si="397"/>
        <v/>
      </c>
      <c r="BF1300" s="659"/>
      <c r="BG1300" s="659"/>
      <c r="BH1300" s="681" t="e">
        <f>VLOOKUP(K1300,'【参考】数式用'!$A$2:$O$57,15,FALSE)</f>
        <v>#N/A</v>
      </c>
      <c r="BI1300" s="659"/>
      <c r="BJ1300" s="659"/>
      <c r="BK1300" s="659"/>
      <c r="BL1300" s="659"/>
      <c r="BM1300" s="659"/>
      <c r="BN1300" s="659"/>
      <c r="BO1300" s="676"/>
    </row>
    <row r="1301" spans="1:67" s="494" customFormat="1" ht="109.9" customHeight="1">
      <c r="A1301" s="506">
        <v>1290</v>
      </c>
      <c r="B1301" s="517" t="str">
        <f>IF(基本情報入力シート!B1329="","",基本情報入力シート!B1329)</f>
        <v/>
      </c>
      <c r="C1301" s="523"/>
      <c r="D1301" s="523"/>
      <c r="E1301" s="523"/>
      <c r="F1301" s="530"/>
      <c r="G1301" s="536" t="str">
        <f>IF(基本情報入力シート!L1329="","",基本情報入力シート!L1329)</f>
        <v/>
      </c>
      <c r="H1301" s="536" t="str">
        <f>IF(基本情報入力シート!Q1329="","",基本情報入力シート!Q1329)</f>
        <v/>
      </c>
      <c r="I1301" s="536" t="str">
        <f>IF(基本情報入力シート!V1329="","",基本情報入力シート!V1329)</f>
        <v/>
      </c>
      <c r="J1301" s="536" t="str">
        <f>IF(基本情報入力シート!W1329="","",基本情報入力シート!W1329)</f>
        <v/>
      </c>
      <c r="K1301" s="536" t="str">
        <f>IF(基本情報入力シート!Z1329="","",基本情報入力シート!Z1329)</f>
        <v/>
      </c>
      <c r="L1301" s="555" t="str">
        <f>IF(基本情報入力シート!AF1329=0,"",基本情報入力シート!AF1329)</f>
        <v/>
      </c>
      <c r="M1301" s="563" t="str">
        <f>IF(基本情報入力シート!AG1329="","",基本情報入力シート!AG1329)</f>
        <v/>
      </c>
      <c r="N1301" s="571"/>
      <c r="O1301" s="576" t="str">
        <f>IFERROR(VLOOKUP(K1301,'【参考】数式用'!$A$2:$F$57,MATCH(N1301,'【参考】数式用'!$C$3:$F$3,0)+2,0),"")</f>
        <v/>
      </c>
      <c r="P1301" s="583" t="s">
        <v>549</v>
      </c>
      <c r="Q1301" s="588"/>
      <c r="R1301" s="590" t="s">
        <v>71</v>
      </c>
      <c r="S1301" s="588"/>
      <c r="T1301" s="590" t="s">
        <v>743</v>
      </c>
      <c r="U1301" s="588"/>
      <c r="V1301" s="590" t="s">
        <v>71</v>
      </c>
      <c r="W1301" s="588"/>
      <c r="X1301" s="590" t="s">
        <v>560</v>
      </c>
      <c r="Y1301" s="590" t="s">
        <v>763</v>
      </c>
      <c r="Z1301" s="590" t="str">
        <f t="shared" si="381"/>
        <v/>
      </c>
      <c r="AA1301" s="594" t="s">
        <v>127</v>
      </c>
      <c r="AB1301" s="599" t="str">
        <f t="shared" si="382"/>
        <v/>
      </c>
      <c r="AC1301" s="604" t="str">
        <f>IFERROR(ROUNDDOWN(ROUNDDOWN(ROUND(L1301*VLOOKUP(K1301,'【参考】数式用'!$A$4:$F$57,MATCH("処遇改善加算Ⅳ",'【参考】数式用'!$C$3:$F$3,0)+2,0),0)*M1301,0)*Z1301*0.5,0),"")</f>
        <v/>
      </c>
      <c r="AD1301" s="610"/>
      <c r="AE1301" s="618"/>
      <c r="AF1301" s="618"/>
      <c r="AG1301" s="624"/>
      <c r="AH1301" s="627"/>
      <c r="AI1301" s="633"/>
      <c r="AJ1301" s="634"/>
      <c r="AK1301" s="648" t="str">
        <f t="shared" si="383"/>
        <v/>
      </c>
      <c r="AL1301" s="651" t="str">
        <f t="shared" si="398"/>
        <v/>
      </c>
      <c r="AM1301" s="654"/>
      <c r="AN1301" s="657" t="str">
        <f>IFERROR(VLOOKUP(K1301,'【参考】数式用'!$A$2:$N$57,14,FALSE),"")</f>
        <v/>
      </c>
      <c r="AO1301" s="657" t="str">
        <f t="shared" si="384"/>
        <v/>
      </c>
      <c r="AP1301" s="662" t="str">
        <f t="shared" si="385"/>
        <v/>
      </c>
      <c r="AQ1301" s="662" t="str">
        <f t="shared" si="386"/>
        <v>入力済</v>
      </c>
      <c r="AR1301" s="657" t="str">
        <f t="shared" si="387"/>
        <v/>
      </c>
      <c r="AS1301" s="662" t="str">
        <f t="shared" si="388"/>
        <v>入力済</v>
      </c>
      <c r="AT1301" s="662" t="str">
        <f t="shared" si="389"/>
        <v/>
      </c>
      <c r="AU1301" s="662" t="str">
        <f t="shared" si="390"/>
        <v/>
      </c>
      <c r="AV1301" s="657" t="str">
        <f t="shared" si="391"/>
        <v/>
      </c>
      <c r="AW1301" s="657" t="str">
        <f t="shared" si="392"/>
        <v>入力済</v>
      </c>
      <c r="AX1301" s="662" t="str">
        <f>IFERROR(VLOOKUP(K1301,'【参考】数式用'!$AR$3:$AS$49,2,FALSE),"")</f>
        <v/>
      </c>
      <c r="AY1301" s="657" t="str">
        <f t="shared" si="393"/>
        <v/>
      </c>
      <c r="AZ1301" s="657" t="str">
        <f t="shared" si="380"/>
        <v>入力済</v>
      </c>
      <c r="BA1301" s="662" t="str">
        <f>IFERROR(VLOOKUP(K1301,'【参考】数式用'!$AX$3:$AY$56,2,FALSE),"")</f>
        <v/>
      </c>
      <c r="BB1301" s="657" t="str">
        <f t="shared" si="394"/>
        <v/>
      </c>
      <c r="BC1301" s="673" t="str">
        <f t="shared" si="395"/>
        <v>入力済</v>
      </c>
      <c r="BD1301" s="657" t="str">
        <f t="shared" si="396"/>
        <v/>
      </c>
      <c r="BE1301" s="657" t="str">
        <f t="shared" si="397"/>
        <v/>
      </c>
      <c r="BF1301" s="659"/>
      <c r="BG1301" s="659"/>
      <c r="BH1301" s="681" t="e">
        <f>VLOOKUP(K1301,'【参考】数式用'!$A$2:$O$57,15,FALSE)</f>
        <v>#N/A</v>
      </c>
      <c r="BI1301" s="659"/>
      <c r="BJ1301" s="659"/>
      <c r="BK1301" s="659"/>
      <c r="BL1301" s="659"/>
      <c r="BM1301" s="659"/>
      <c r="BN1301" s="659"/>
      <c r="BO1301" s="676"/>
    </row>
    <row r="1302" spans="1:67" s="494" customFormat="1" ht="109.9" customHeight="1">
      <c r="A1302" s="506">
        <v>1291</v>
      </c>
      <c r="B1302" s="517" t="str">
        <f>IF(基本情報入力シート!B1330="","",基本情報入力シート!B1330)</f>
        <v/>
      </c>
      <c r="C1302" s="523"/>
      <c r="D1302" s="523"/>
      <c r="E1302" s="523"/>
      <c r="F1302" s="530"/>
      <c r="G1302" s="536" t="str">
        <f>IF(基本情報入力シート!L1330="","",基本情報入力シート!L1330)</f>
        <v/>
      </c>
      <c r="H1302" s="536" t="str">
        <f>IF(基本情報入力シート!Q1330="","",基本情報入力シート!Q1330)</f>
        <v/>
      </c>
      <c r="I1302" s="536" t="str">
        <f>IF(基本情報入力シート!V1330="","",基本情報入力シート!V1330)</f>
        <v/>
      </c>
      <c r="J1302" s="536" t="str">
        <f>IF(基本情報入力シート!W1330="","",基本情報入力シート!W1330)</f>
        <v/>
      </c>
      <c r="K1302" s="536" t="str">
        <f>IF(基本情報入力シート!Z1330="","",基本情報入力シート!Z1330)</f>
        <v/>
      </c>
      <c r="L1302" s="555" t="str">
        <f>IF(基本情報入力シート!AF1330=0,"",基本情報入力シート!AF1330)</f>
        <v/>
      </c>
      <c r="M1302" s="563" t="str">
        <f>IF(基本情報入力シート!AG1330="","",基本情報入力シート!AG1330)</f>
        <v/>
      </c>
      <c r="N1302" s="571"/>
      <c r="O1302" s="576" t="str">
        <f>IFERROR(VLOOKUP(K1302,'【参考】数式用'!$A$2:$F$57,MATCH(N1302,'【参考】数式用'!$C$3:$F$3,0)+2,0),"")</f>
        <v/>
      </c>
      <c r="P1302" s="583" t="s">
        <v>549</v>
      </c>
      <c r="Q1302" s="588"/>
      <c r="R1302" s="590" t="s">
        <v>71</v>
      </c>
      <c r="S1302" s="588"/>
      <c r="T1302" s="590" t="s">
        <v>743</v>
      </c>
      <c r="U1302" s="588"/>
      <c r="V1302" s="590" t="s">
        <v>71</v>
      </c>
      <c r="W1302" s="588"/>
      <c r="X1302" s="590" t="s">
        <v>560</v>
      </c>
      <c r="Y1302" s="590" t="s">
        <v>763</v>
      </c>
      <c r="Z1302" s="590" t="str">
        <f t="shared" si="381"/>
        <v/>
      </c>
      <c r="AA1302" s="594" t="s">
        <v>127</v>
      </c>
      <c r="AB1302" s="599" t="str">
        <f t="shared" si="382"/>
        <v/>
      </c>
      <c r="AC1302" s="604" t="str">
        <f>IFERROR(ROUNDDOWN(ROUNDDOWN(ROUND(L1302*VLOOKUP(K1302,'【参考】数式用'!$A$4:$F$57,MATCH("処遇改善加算Ⅳ",'【参考】数式用'!$C$3:$F$3,0)+2,0),0)*M1302,0)*Z1302*0.5,0),"")</f>
        <v/>
      </c>
      <c r="AD1302" s="610"/>
      <c r="AE1302" s="618"/>
      <c r="AF1302" s="618"/>
      <c r="AG1302" s="624"/>
      <c r="AH1302" s="627"/>
      <c r="AI1302" s="633"/>
      <c r="AJ1302" s="634"/>
      <c r="AK1302" s="648" t="str">
        <f t="shared" si="383"/>
        <v/>
      </c>
      <c r="AL1302" s="651" t="str">
        <f t="shared" si="398"/>
        <v/>
      </c>
      <c r="AM1302" s="654"/>
      <c r="AN1302" s="657" t="str">
        <f>IFERROR(VLOOKUP(K1302,'【参考】数式用'!$A$2:$N$57,14,FALSE),"")</f>
        <v/>
      </c>
      <c r="AO1302" s="657" t="str">
        <f t="shared" si="384"/>
        <v/>
      </c>
      <c r="AP1302" s="662" t="str">
        <f t="shared" si="385"/>
        <v/>
      </c>
      <c r="AQ1302" s="662" t="str">
        <f t="shared" si="386"/>
        <v>入力済</v>
      </c>
      <c r="AR1302" s="657" t="str">
        <f t="shared" si="387"/>
        <v/>
      </c>
      <c r="AS1302" s="662" t="str">
        <f t="shared" si="388"/>
        <v>入力済</v>
      </c>
      <c r="AT1302" s="662" t="str">
        <f t="shared" si="389"/>
        <v/>
      </c>
      <c r="AU1302" s="662" t="str">
        <f t="shared" si="390"/>
        <v/>
      </c>
      <c r="AV1302" s="657" t="str">
        <f t="shared" si="391"/>
        <v/>
      </c>
      <c r="AW1302" s="657" t="str">
        <f t="shared" si="392"/>
        <v>入力済</v>
      </c>
      <c r="AX1302" s="662" t="str">
        <f>IFERROR(VLOOKUP(K1302,'【参考】数式用'!$AR$3:$AS$49,2,FALSE),"")</f>
        <v/>
      </c>
      <c r="AY1302" s="657" t="str">
        <f t="shared" si="393"/>
        <v/>
      </c>
      <c r="AZ1302" s="657" t="str">
        <f t="shared" si="380"/>
        <v>入力済</v>
      </c>
      <c r="BA1302" s="662" t="str">
        <f>IFERROR(VLOOKUP(K1302,'【参考】数式用'!$AX$3:$AY$56,2,FALSE),"")</f>
        <v/>
      </c>
      <c r="BB1302" s="657" t="str">
        <f t="shared" si="394"/>
        <v/>
      </c>
      <c r="BC1302" s="673" t="str">
        <f t="shared" si="395"/>
        <v>入力済</v>
      </c>
      <c r="BD1302" s="657" t="str">
        <f t="shared" si="396"/>
        <v/>
      </c>
      <c r="BE1302" s="657" t="str">
        <f t="shared" si="397"/>
        <v/>
      </c>
      <c r="BF1302" s="659"/>
      <c r="BG1302" s="659"/>
      <c r="BH1302" s="681" t="e">
        <f>VLOOKUP(K1302,'【参考】数式用'!$A$2:$O$57,15,FALSE)</f>
        <v>#N/A</v>
      </c>
      <c r="BI1302" s="659"/>
      <c r="BJ1302" s="659"/>
      <c r="BK1302" s="659"/>
      <c r="BL1302" s="659"/>
      <c r="BM1302" s="659"/>
      <c r="BN1302" s="659"/>
      <c r="BO1302" s="676"/>
    </row>
    <row r="1303" spans="1:67" s="494" customFormat="1" ht="109.9" customHeight="1">
      <c r="A1303" s="506">
        <v>1292</v>
      </c>
      <c r="B1303" s="517" t="str">
        <f>IF(基本情報入力シート!B1331="","",基本情報入力シート!B1331)</f>
        <v/>
      </c>
      <c r="C1303" s="523"/>
      <c r="D1303" s="523"/>
      <c r="E1303" s="523"/>
      <c r="F1303" s="530"/>
      <c r="G1303" s="536" t="str">
        <f>IF(基本情報入力シート!L1331="","",基本情報入力シート!L1331)</f>
        <v/>
      </c>
      <c r="H1303" s="536" t="str">
        <f>IF(基本情報入力シート!Q1331="","",基本情報入力シート!Q1331)</f>
        <v/>
      </c>
      <c r="I1303" s="536" t="str">
        <f>IF(基本情報入力シート!V1331="","",基本情報入力シート!V1331)</f>
        <v/>
      </c>
      <c r="J1303" s="536" t="str">
        <f>IF(基本情報入力シート!W1331="","",基本情報入力シート!W1331)</f>
        <v/>
      </c>
      <c r="K1303" s="536" t="str">
        <f>IF(基本情報入力シート!Z1331="","",基本情報入力シート!Z1331)</f>
        <v/>
      </c>
      <c r="L1303" s="555" t="str">
        <f>IF(基本情報入力シート!AF1331=0,"",基本情報入力シート!AF1331)</f>
        <v/>
      </c>
      <c r="M1303" s="563" t="str">
        <f>IF(基本情報入力シート!AG1331="","",基本情報入力シート!AG1331)</f>
        <v/>
      </c>
      <c r="N1303" s="571"/>
      <c r="O1303" s="576" t="str">
        <f>IFERROR(VLOOKUP(K1303,'【参考】数式用'!$A$2:$F$57,MATCH(N1303,'【参考】数式用'!$C$3:$F$3,0)+2,0),"")</f>
        <v/>
      </c>
      <c r="P1303" s="583" t="s">
        <v>549</v>
      </c>
      <c r="Q1303" s="588"/>
      <c r="R1303" s="590" t="s">
        <v>71</v>
      </c>
      <c r="S1303" s="588"/>
      <c r="T1303" s="590" t="s">
        <v>743</v>
      </c>
      <c r="U1303" s="588"/>
      <c r="V1303" s="590" t="s">
        <v>71</v>
      </c>
      <c r="W1303" s="588"/>
      <c r="X1303" s="590" t="s">
        <v>560</v>
      </c>
      <c r="Y1303" s="590" t="s">
        <v>763</v>
      </c>
      <c r="Z1303" s="590" t="str">
        <f t="shared" si="381"/>
        <v/>
      </c>
      <c r="AA1303" s="594" t="s">
        <v>127</v>
      </c>
      <c r="AB1303" s="599" t="str">
        <f t="shared" si="382"/>
        <v/>
      </c>
      <c r="AC1303" s="604" t="str">
        <f>IFERROR(ROUNDDOWN(ROUNDDOWN(ROUND(L1303*VLOOKUP(K1303,'【参考】数式用'!$A$4:$F$57,MATCH("処遇改善加算Ⅳ",'【参考】数式用'!$C$3:$F$3,0)+2,0),0)*M1303,0)*Z1303*0.5,0),"")</f>
        <v/>
      </c>
      <c r="AD1303" s="610"/>
      <c r="AE1303" s="618"/>
      <c r="AF1303" s="618"/>
      <c r="AG1303" s="624"/>
      <c r="AH1303" s="627"/>
      <c r="AI1303" s="633"/>
      <c r="AJ1303" s="634"/>
      <c r="AK1303" s="648" t="str">
        <f t="shared" si="383"/>
        <v/>
      </c>
      <c r="AL1303" s="651" t="str">
        <f t="shared" si="398"/>
        <v/>
      </c>
      <c r="AM1303" s="654"/>
      <c r="AN1303" s="657" t="str">
        <f>IFERROR(VLOOKUP(K1303,'【参考】数式用'!$A$2:$N$57,14,FALSE),"")</f>
        <v/>
      </c>
      <c r="AO1303" s="657" t="str">
        <f t="shared" si="384"/>
        <v/>
      </c>
      <c r="AP1303" s="662" t="str">
        <f t="shared" si="385"/>
        <v/>
      </c>
      <c r="AQ1303" s="662" t="str">
        <f t="shared" si="386"/>
        <v>入力済</v>
      </c>
      <c r="AR1303" s="657" t="str">
        <f t="shared" si="387"/>
        <v/>
      </c>
      <c r="AS1303" s="662" t="str">
        <f t="shared" si="388"/>
        <v>入力済</v>
      </c>
      <c r="AT1303" s="662" t="str">
        <f t="shared" si="389"/>
        <v/>
      </c>
      <c r="AU1303" s="662" t="str">
        <f t="shared" si="390"/>
        <v/>
      </c>
      <c r="AV1303" s="657" t="str">
        <f t="shared" si="391"/>
        <v/>
      </c>
      <c r="AW1303" s="657" t="str">
        <f t="shared" si="392"/>
        <v>入力済</v>
      </c>
      <c r="AX1303" s="662" t="str">
        <f>IFERROR(VLOOKUP(K1303,'【参考】数式用'!$AR$3:$AS$49,2,FALSE),"")</f>
        <v/>
      </c>
      <c r="AY1303" s="657" t="str">
        <f t="shared" si="393"/>
        <v/>
      </c>
      <c r="AZ1303" s="657" t="str">
        <f t="shared" si="380"/>
        <v>入力済</v>
      </c>
      <c r="BA1303" s="662" t="str">
        <f>IFERROR(VLOOKUP(K1303,'【参考】数式用'!$AX$3:$AY$56,2,FALSE),"")</f>
        <v/>
      </c>
      <c r="BB1303" s="657" t="str">
        <f t="shared" si="394"/>
        <v/>
      </c>
      <c r="BC1303" s="673" t="str">
        <f t="shared" si="395"/>
        <v>入力済</v>
      </c>
      <c r="BD1303" s="657" t="str">
        <f t="shared" si="396"/>
        <v/>
      </c>
      <c r="BE1303" s="657" t="str">
        <f t="shared" si="397"/>
        <v/>
      </c>
      <c r="BF1303" s="659"/>
      <c r="BG1303" s="659"/>
      <c r="BH1303" s="681" t="e">
        <f>VLOOKUP(K1303,'【参考】数式用'!$A$2:$O$57,15,FALSE)</f>
        <v>#N/A</v>
      </c>
      <c r="BI1303" s="659"/>
      <c r="BJ1303" s="659"/>
      <c r="BK1303" s="659"/>
      <c r="BL1303" s="659"/>
      <c r="BM1303" s="659"/>
      <c r="BN1303" s="659"/>
      <c r="BO1303" s="676"/>
    </row>
    <row r="1304" spans="1:67" s="494" customFormat="1" ht="109.9" customHeight="1">
      <c r="A1304" s="506">
        <v>1293</v>
      </c>
      <c r="B1304" s="517" t="str">
        <f>IF(基本情報入力シート!B1332="","",基本情報入力シート!B1332)</f>
        <v/>
      </c>
      <c r="C1304" s="523"/>
      <c r="D1304" s="523"/>
      <c r="E1304" s="523"/>
      <c r="F1304" s="530"/>
      <c r="G1304" s="536" t="str">
        <f>IF(基本情報入力シート!L1332="","",基本情報入力シート!L1332)</f>
        <v/>
      </c>
      <c r="H1304" s="536" t="str">
        <f>IF(基本情報入力シート!Q1332="","",基本情報入力シート!Q1332)</f>
        <v/>
      </c>
      <c r="I1304" s="536" t="str">
        <f>IF(基本情報入力シート!V1332="","",基本情報入力シート!V1332)</f>
        <v/>
      </c>
      <c r="J1304" s="536" t="str">
        <f>IF(基本情報入力シート!W1332="","",基本情報入力シート!W1332)</f>
        <v/>
      </c>
      <c r="K1304" s="536" t="str">
        <f>IF(基本情報入力シート!Z1332="","",基本情報入力シート!Z1332)</f>
        <v/>
      </c>
      <c r="L1304" s="555" t="str">
        <f>IF(基本情報入力シート!AF1332=0,"",基本情報入力シート!AF1332)</f>
        <v/>
      </c>
      <c r="M1304" s="563" t="str">
        <f>IF(基本情報入力シート!AG1332="","",基本情報入力シート!AG1332)</f>
        <v/>
      </c>
      <c r="N1304" s="571"/>
      <c r="O1304" s="576" t="str">
        <f>IFERROR(VLOOKUP(K1304,'【参考】数式用'!$A$2:$F$57,MATCH(N1304,'【参考】数式用'!$C$3:$F$3,0)+2,0),"")</f>
        <v/>
      </c>
      <c r="P1304" s="583" t="s">
        <v>549</v>
      </c>
      <c r="Q1304" s="588"/>
      <c r="R1304" s="590" t="s">
        <v>71</v>
      </c>
      <c r="S1304" s="588"/>
      <c r="T1304" s="590" t="s">
        <v>743</v>
      </c>
      <c r="U1304" s="588"/>
      <c r="V1304" s="590" t="s">
        <v>71</v>
      </c>
      <c r="W1304" s="588"/>
      <c r="X1304" s="590" t="s">
        <v>560</v>
      </c>
      <c r="Y1304" s="590" t="s">
        <v>763</v>
      </c>
      <c r="Z1304" s="590" t="str">
        <f t="shared" si="381"/>
        <v/>
      </c>
      <c r="AA1304" s="594" t="s">
        <v>127</v>
      </c>
      <c r="AB1304" s="599" t="str">
        <f t="shared" si="382"/>
        <v/>
      </c>
      <c r="AC1304" s="604" t="str">
        <f>IFERROR(ROUNDDOWN(ROUNDDOWN(ROUND(L1304*VLOOKUP(K1304,'【参考】数式用'!$A$4:$F$57,MATCH("処遇改善加算Ⅳ",'【参考】数式用'!$C$3:$F$3,0)+2,0),0)*M1304,0)*Z1304*0.5,0),"")</f>
        <v/>
      </c>
      <c r="AD1304" s="610"/>
      <c r="AE1304" s="618"/>
      <c r="AF1304" s="618"/>
      <c r="AG1304" s="624"/>
      <c r="AH1304" s="627"/>
      <c r="AI1304" s="633"/>
      <c r="AJ1304" s="634"/>
      <c r="AK1304" s="648" t="str">
        <f t="shared" si="383"/>
        <v/>
      </c>
      <c r="AL1304" s="651" t="str">
        <f t="shared" si="398"/>
        <v/>
      </c>
      <c r="AM1304" s="654"/>
      <c r="AN1304" s="657" t="str">
        <f>IFERROR(VLOOKUP(K1304,'【参考】数式用'!$A$2:$N$57,14,FALSE),"")</f>
        <v/>
      </c>
      <c r="AO1304" s="657" t="str">
        <f t="shared" si="384"/>
        <v/>
      </c>
      <c r="AP1304" s="662" t="str">
        <f t="shared" si="385"/>
        <v/>
      </c>
      <c r="AQ1304" s="662" t="str">
        <f t="shared" si="386"/>
        <v>入力済</v>
      </c>
      <c r="AR1304" s="657" t="str">
        <f t="shared" si="387"/>
        <v/>
      </c>
      <c r="AS1304" s="662" t="str">
        <f t="shared" si="388"/>
        <v>入力済</v>
      </c>
      <c r="AT1304" s="662" t="str">
        <f t="shared" si="389"/>
        <v/>
      </c>
      <c r="AU1304" s="662" t="str">
        <f t="shared" si="390"/>
        <v/>
      </c>
      <c r="AV1304" s="657" t="str">
        <f t="shared" si="391"/>
        <v/>
      </c>
      <c r="AW1304" s="657" t="str">
        <f t="shared" si="392"/>
        <v>入力済</v>
      </c>
      <c r="AX1304" s="662" t="str">
        <f>IFERROR(VLOOKUP(K1304,'【参考】数式用'!$AR$3:$AS$49,2,FALSE),"")</f>
        <v/>
      </c>
      <c r="AY1304" s="657" t="str">
        <f t="shared" si="393"/>
        <v/>
      </c>
      <c r="AZ1304" s="657" t="str">
        <f t="shared" si="380"/>
        <v>入力済</v>
      </c>
      <c r="BA1304" s="662" t="str">
        <f>IFERROR(VLOOKUP(K1304,'【参考】数式用'!$AX$3:$AY$56,2,FALSE),"")</f>
        <v/>
      </c>
      <c r="BB1304" s="657" t="str">
        <f t="shared" si="394"/>
        <v/>
      </c>
      <c r="BC1304" s="673" t="str">
        <f t="shared" si="395"/>
        <v>入力済</v>
      </c>
      <c r="BD1304" s="657" t="str">
        <f t="shared" si="396"/>
        <v/>
      </c>
      <c r="BE1304" s="657" t="str">
        <f t="shared" si="397"/>
        <v/>
      </c>
      <c r="BF1304" s="659"/>
      <c r="BG1304" s="659"/>
      <c r="BH1304" s="681" t="e">
        <f>VLOOKUP(K1304,'【参考】数式用'!$A$2:$O$57,15,FALSE)</f>
        <v>#N/A</v>
      </c>
      <c r="BI1304" s="659"/>
      <c r="BJ1304" s="659"/>
      <c r="BK1304" s="659"/>
      <c r="BL1304" s="659"/>
      <c r="BM1304" s="659"/>
      <c r="BN1304" s="659"/>
      <c r="BO1304" s="676"/>
    </row>
    <row r="1305" spans="1:67" s="494" customFormat="1" ht="109.9" customHeight="1">
      <c r="A1305" s="506">
        <v>1294</v>
      </c>
      <c r="B1305" s="517" t="str">
        <f>IF(基本情報入力シート!B1333="","",基本情報入力シート!B1333)</f>
        <v/>
      </c>
      <c r="C1305" s="523"/>
      <c r="D1305" s="523"/>
      <c r="E1305" s="523"/>
      <c r="F1305" s="530"/>
      <c r="G1305" s="536" t="str">
        <f>IF(基本情報入力シート!L1333="","",基本情報入力シート!L1333)</f>
        <v/>
      </c>
      <c r="H1305" s="536" t="str">
        <f>IF(基本情報入力シート!Q1333="","",基本情報入力シート!Q1333)</f>
        <v/>
      </c>
      <c r="I1305" s="536" t="str">
        <f>IF(基本情報入力シート!V1333="","",基本情報入力シート!V1333)</f>
        <v/>
      </c>
      <c r="J1305" s="536" t="str">
        <f>IF(基本情報入力シート!W1333="","",基本情報入力シート!W1333)</f>
        <v/>
      </c>
      <c r="K1305" s="536" t="str">
        <f>IF(基本情報入力シート!Z1333="","",基本情報入力シート!Z1333)</f>
        <v/>
      </c>
      <c r="L1305" s="555" t="str">
        <f>IF(基本情報入力シート!AF1333=0,"",基本情報入力シート!AF1333)</f>
        <v/>
      </c>
      <c r="M1305" s="563" t="str">
        <f>IF(基本情報入力シート!AG1333="","",基本情報入力シート!AG1333)</f>
        <v/>
      </c>
      <c r="N1305" s="571"/>
      <c r="O1305" s="576" t="str">
        <f>IFERROR(VLOOKUP(K1305,'【参考】数式用'!$A$2:$F$57,MATCH(N1305,'【参考】数式用'!$C$3:$F$3,0)+2,0),"")</f>
        <v/>
      </c>
      <c r="P1305" s="583" t="s">
        <v>549</v>
      </c>
      <c r="Q1305" s="588"/>
      <c r="R1305" s="590" t="s">
        <v>71</v>
      </c>
      <c r="S1305" s="588"/>
      <c r="T1305" s="590" t="s">
        <v>743</v>
      </c>
      <c r="U1305" s="588"/>
      <c r="V1305" s="590" t="s">
        <v>71</v>
      </c>
      <c r="W1305" s="588"/>
      <c r="X1305" s="590" t="s">
        <v>560</v>
      </c>
      <c r="Y1305" s="590" t="s">
        <v>763</v>
      </c>
      <c r="Z1305" s="590" t="str">
        <f t="shared" si="381"/>
        <v/>
      </c>
      <c r="AA1305" s="594" t="s">
        <v>127</v>
      </c>
      <c r="AB1305" s="599" t="str">
        <f t="shared" si="382"/>
        <v/>
      </c>
      <c r="AC1305" s="604" t="str">
        <f>IFERROR(ROUNDDOWN(ROUNDDOWN(ROUND(L1305*VLOOKUP(K1305,'【参考】数式用'!$A$4:$F$57,MATCH("処遇改善加算Ⅳ",'【参考】数式用'!$C$3:$F$3,0)+2,0),0)*M1305,0)*Z1305*0.5,0),"")</f>
        <v/>
      </c>
      <c r="AD1305" s="610"/>
      <c r="AE1305" s="618"/>
      <c r="AF1305" s="618"/>
      <c r="AG1305" s="624"/>
      <c r="AH1305" s="627"/>
      <c r="AI1305" s="633"/>
      <c r="AJ1305" s="634"/>
      <c r="AK1305" s="648" t="str">
        <f t="shared" si="383"/>
        <v/>
      </c>
      <c r="AL1305" s="651" t="str">
        <f t="shared" si="398"/>
        <v/>
      </c>
      <c r="AM1305" s="654"/>
      <c r="AN1305" s="657" t="str">
        <f>IFERROR(VLOOKUP(K1305,'【参考】数式用'!$A$2:$N$57,14,FALSE),"")</f>
        <v/>
      </c>
      <c r="AO1305" s="657" t="str">
        <f t="shared" si="384"/>
        <v/>
      </c>
      <c r="AP1305" s="662" t="str">
        <f t="shared" si="385"/>
        <v/>
      </c>
      <c r="AQ1305" s="662" t="str">
        <f t="shared" si="386"/>
        <v>入力済</v>
      </c>
      <c r="AR1305" s="657" t="str">
        <f t="shared" si="387"/>
        <v/>
      </c>
      <c r="AS1305" s="662" t="str">
        <f t="shared" si="388"/>
        <v>入力済</v>
      </c>
      <c r="AT1305" s="662" t="str">
        <f t="shared" si="389"/>
        <v/>
      </c>
      <c r="AU1305" s="662" t="str">
        <f t="shared" si="390"/>
        <v/>
      </c>
      <c r="AV1305" s="657" t="str">
        <f t="shared" si="391"/>
        <v/>
      </c>
      <c r="AW1305" s="657" t="str">
        <f t="shared" si="392"/>
        <v>入力済</v>
      </c>
      <c r="AX1305" s="662" t="str">
        <f>IFERROR(VLOOKUP(K1305,'【参考】数式用'!$AR$3:$AS$49,2,FALSE),"")</f>
        <v/>
      </c>
      <c r="AY1305" s="657" t="str">
        <f t="shared" si="393"/>
        <v/>
      </c>
      <c r="AZ1305" s="657" t="str">
        <f t="shared" si="380"/>
        <v>入力済</v>
      </c>
      <c r="BA1305" s="662" t="str">
        <f>IFERROR(VLOOKUP(K1305,'【参考】数式用'!$AX$3:$AY$56,2,FALSE),"")</f>
        <v/>
      </c>
      <c r="BB1305" s="657" t="str">
        <f t="shared" si="394"/>
        <v/>
      </c>
      <c r="BC1305" s="673" t="str">
        <f t="shared" si="395"/>
        <v>入力済</v>
      </c>
      <c r="BD1305" s="657" t="str">
        <f t="shared" si="396"/>
        <v/>
      </c>
      <c r="BE1305" s="657" t="str">
        <f t="shared" si="397"/>
        <v/>
      </c>
      <c r="BF1305" s="659"/>
      <c r="BG1305" s="659"/>
      <c r="BH1305" s="681" t="e">
        <f>VLOOKUP(K1305,'【参考】数式用'!$A$2:$O$57,15,FALSE)</f>
        <v>#N/A</v>
      </c>
      <c r="BI1305" s="659"/>
      <c r="BJ1305" s="659"/>
      <c r="BK1305" s="659"/>
      <c r="BL1305" s="659"/>
      <c r="BM1305" s="659"/>
      <c r="BN1305" s="659"/>
      <c r="BO1305" s="676"/>
    </row>
    <row r="1306" spans="1:67" s="494" customFormat="1" ht="109.9" customHeight="1">
      <c r="A1306" s="506">
        <v>1295</v>
      </c>
      <c r="B1306" s="517" t="str">
        <f>IF(基本情報入力シート!B1334="","",基本情報入力シート!B1334)</f>
        <v/>
      </c>
      <c r="C1306" s="523"/>
      <c r="D1306" s="523"/>
      <c r="E1306" s="523"/>
      <c r="F1306" s="530"/>
      <c r="G1306" s="536" t="str">
        <f>IF(基本情報入力シート!L1334="","",基本情報入力シート!L1334)</f>
        <v/>
      </c>
      <c r="H1306" s="536" t="str">
        <f>IF(基本情報入力シート!Q1334="","",基本情報入力シート!Q1334)</f>
        <v/>
      </c>
      <c r="I1306" s="536" t="str">
        <f>IF(基本情報入力シート!V1334="","",基本情報入力シート!V1334)</f>
        <v/>
      </c>
      <c r="J1306" s="536" t="str">
        <f>IF(基本情報入力シート!W1334="","",基本情報入力シート!W1334)</f>
        <v/>
      </c>
      <c r="K1306" s="536" t="str">
        <f>IF(基本情報入力シート!Z1334="","",基本情報入力シート!Z1334)</f>
        <v/>
      </c>
      <c r="L1306" s="555" t="str">
        <f>IF(基本情報入力シート!AF1334=0,"",基本情報入力シート!AF1334)</f>
        <v/>
      </c>
      <c r="M1306" s="563" t="str">
        <f>IF(基本情報入力シート!AG1334="","",基本情報入力シート!AG1334)</f>
        <v/>
      </c>
      <c r="N1306" s="571"/>
      <c r="O1306" s="576" t="str">
        <f>IFERROR(VLOOKUP(K1306,'【参考】数式用'!$A$2:$F$57,MATCH(N1306,'【参考】数式用'!$C$3:$F$3,0)+2,0),"")</f>
        <v/>
      </c>
      <c r="P1306" s="583" t="s">
        <v>549</v>
      </c>
      <c r="Q1306" s="588"/>
      <c r="R1306" s="590" t="s">
        <v>71</v>
      </c>
      <c r="S1306" s="588"/>
      <c r="T1306" s="590" t="s">
        <v>743</v>
      </c>
      <c r="U1306" s="588"/>
      <c r="V1306" s="590" t="s">
        <v>71</v>
      </c>
      <c r="W1306" s="588"/>
      <c r="X1306" s="590" t="s">
        <v>560</v>
      </c>
      <c r="Y1306" s="590" t="s">
        <v>763</v>
      </c>
      <c r="Z1306" s="590" t="str">
        <f t="shared" si="381"/>
        <v/>
      </c>
      <c r="AA1306" s="594" t="s">
        <v>127</v>
      </c>
      <c r="AB1306" s="599" t="str">
        <f t="shared" si="382"/>
        <v/>
      </c>
      <c r="AC1306" s="604" t="str">
        <f>IFERROR(ROUNDDOWN(ROUNDDOWN(ROUND(L1306*VLOOKUP(K1306,'【参考】数式用'!$A$4:$F$57,MATCH("処遇改善加算Ⅳ",'【参考】数式用'!$C$3:$F$3,0)+2,0),0)*M1306,0)*Z1306*0.5,0),"")</f>
        <v/>
      </c>
      <c r="AD1306" s="610"/>
      <c r="AE1306" s="618"/>
      <c r="AF1306" s="618"/>
      <c r="AG1306" s="624"/>
      <c r="AH1306" s="627"/>
      <c r="AI1306" s="633"/>
      <c r="AJ1306" s="634"/>
      <c r="AK1306" s="648" t="str">
        <f t="shared" si="383"/>
        <v/>
      </c>
      <c r="AL1306" s="651" t="str">
        <f t="shared" si="398"/>
        <v/>
      </c>
      <c r="AM1306" s="654"/>
      <c r="AN1306" s="657" t="str">
        <f>IFERROR(VLOOKUP(K1306,'【参考】数式用'!$A$2:$N$57,14,FALSE),"")</f>
        <v/>
      </c>
      <c r="AO1306" s="657" t="str">
        <f t="shared" si="384"/>
        <v/>
      </c>
      <c r="AP1306" s="662" t="str">
        <f t="shared" si="385"/>
        <v/>
      </c>
      <c r="AQ1306" s="662" t="str">
        <f t="shared" si="386"/>
        <v>入力済</v>
      </c>
      <c r="AR1306" s="657" t="str">
        <f t="shared" si="387"/>
        <v/>
      </c>
      <c r="AS1306" s="662" t="str">
        <f t="shared" si="388"/>
        <v>入力済</v>
      </c>
      <c r="AT1306" s="662" t="str">
        <f t="shared" si="389"/>
        <v/>
      </c>
      <c r="AU1306" s="662" t="str">
        <f t="shared" si="390"/>
        <v/>
      </c>
      <c r="AV1306" s="657" t="str">
        <f t="shared" si="391"/>
        <v/>
      </c>
      <c r="AW1306" s="657" t="str">
        <f t="shared" si="392"/>
        <v>入力済</v>
      </c>
      <c r="AX1306" s="662" t="str">
        <f>IFERROR(VLOOKUP(K1306,'【参考】数式用'!$AR$3:$AS$49,2,FALSE),"")</f>
        <v/>
      </c>
      <c r="AY1306" s="657" t="str">
        <f t="shared" si="393"/>
        <v/>
      </c>
      <c r="AZ1306" s="657" t="str">
        <f t="shared" si="380"/>
        <v>入力済</v>
      </c>
      <c r="BA1306" s="662" t="str">
        <f>IFERROR(VLOOKUP(K1306,'【参考】数式用'!$AX$3:$AY$56,2,FALSE),"")</f>
        <v/>
      </c>
      <c r="BB1306" s="657" t="str">
        <f t="shared" si="394"/>
        <v/>
      </c>
      <c r="BC1306" s="673" t="str">
        <f t="shared" si="395"/>
        <v>入力済</v>
      </c>
      <c r="BD1306" s="657" t="str">
        <f t="shared" si="396"/>
        <v/>
      </c>
      <c r="BE1306" s="657" t="str">
        <f t="shared" si="397"/>
        <v/>
      </c>
      <c r="BF1306" s="659"/>
      <c r="BG1306" s="659"/>
      <c r="BH1306" s="681" t="e">
        <f>VLOOKUP(K1306,'【参考】数式用'!$A$2:$O$57,15,FALSE)</f>
        <v>#N/A</v>
      </c>
      <c r="BI1306" s="659"/>
      <c r="BJ1306" s="659"/>
      <c r="BK1306" s="659"/>
      <c r="BL1306" s="659"/>
      <c r="BM1306" s="659"/>
      <c r="BN1306" s="659"/>
      <c r="BO1306" s="676"/>
    </row>
    <row r="1307" spans="1:67" s="494" customFormat="1" ht="109.9" customHeight="1">
      <c r="A1307" s="506">
        <v>1296</v>
      </c>
      <c r="B1307" s="517" t="str">
        <f>IF(基本情報入力シート!B1335="","",基本情報入力シート!B1335)</f>
        <v/>
      </c>
      <c r="C1307" s="523"/>
      <c r="D1307" s="523"/>
      <c r="E1307" s="523"/>
      <c r="F1307" s="530"/>
      <c r="G1307" s="536" t="str">
        <f>IF(基本情報入力シート!L1335="","",基本情報入力シート!L1335)</f>
        <v/>
      </c>
      <c r="H1307" s="536" t="str">
        <f>IF(基本情報入力シート!Q1335="","",基本情報入力シート!Q1335)</f>
        <v/>
      </c>
      <c r="I1307" s="536" t="str">
        <f>IF(基本情報入力シート!V1335="","",基本情報入力シート!V1335)</f>
        <v/>
      </c>
      <c r="J1307" s="536" t="str">
        <f>IF(基本情報入力シート!W1335="","",基本情報入力シート!W1335)</f>
        <v/>
      </c>
      <c r="K1307" s="536" t="str">
        <f>IF(基本情報入力シート!Z1335="","",基本情報入力シート!Z1335)</f>
        <v/>
      </c>
      <c r="L1307" s="555" t="str">
        <f>IF(基本情報入力シート!AF1335=0,"",基本情報入力シート!AF1335)</f>
        <v/>
      </c>
      <c r="M1307" s="563" t="str">
        <f>IF(基本情報入力シート!AG1335="","",基本情報入力シート!AG1335)</f>
        <v/>
      </c>
      <c r="N1307" s="571"/>
      <c r="O1307" s="576" t="str">
        <f>IFERROR(VLOOKUP(K1307,'【参考】数式用'!$A$2:$F$57,MATCH(N1307,'【参考】数式用'!$C$3:$F$3,0)+2,0),"")</f>
        <v/>
      </c>
      <c r="P1307" s="583" t="s">
        <v>549</v>
      </c>
      <c r="Q1307" s="588"/>
      <c r="R1307" s="590" t="s">
        <v>71</v>
      </c>
      <c r="S1307" s="588"/>
      <c r="T1307" s="590" t="s">
        <v>743</v>
      </c>
      <c r="U1307" s="588"/>
      <c r="V1307" s="590" t="s">
        <v>71</v>
      </c>
      <c r="W1307" s="588"/>
      <c r="X1307" s="590" t="s">
        <v>560</v>
      </c>
      <c r="Y1307" s="590" t="s">
        <v>763</v>
      </c>
      <c r="Z1307" s="590" t="str">
        <f t="shared" si="381"/>
        <v/>
      </c>
      <c r="AA1307" s="594" t="s">
        <v>127</v>
      </c>
      <c r="AB1307" s="599" t="str">
        <f t="shared" si="382"/>
        <v/>
      </c>
      <c r="AC1307" s="604" t="str">
        <f>IFERROR(ROUNDDOWN(ROUNDDOWN(ROUND(L1307*VLOOKUP(K1307,'【参考】数式用'!$A$4:$F$57,MATCH("処遇改善加算Ⅳ",'【参考】数式用'!$C$3:$F$3,0)+2,0),0)*M1307,0)*Z1307*0.5,0),"")</f>
        <v/>
      </c>
      <c r="AD1307" s="610"/>
      <c r="AE1307" s="618"/>
      <c r="AF1307" s="618"/>
      <c r="AG1307" s="624"/>
      <c r="AH1307" s="627"/>
      <c r="AI1307" s="633"/>
      <c r="AJ1307" s="634"/>
      <c r="AK1307" s="648" t="str">
        <f t="shared" si="383"/>
        <v/>
      </c>
      <c r="AL1307" s="651" t="str">
        <f t="shared" si="398"/>
        <v/>
      </c>
      <c r="AM1307" s="654"/>
      <c r="AN1307" s="657" t="str">
        <f>IFERROR(VLOOKUP(K1307,'【参考】数式用'!$A$2:$N$57,14,FALSE),"")</f>
        <v/>
      </c>
      <c r="AO1307" s="657" t="str">
        <f t="shared" si="384"/>
        <v/>
      </c>
      <c r="AP1307" s="662" t="str">
        <f t="shared" si="385"/>
        <v/>
      </c>
      <c r="AQ1307" s="662" t="str">
        <f t="shared" si="386"/>
        <v>入力済</v>
      </c>
      <c r="AR1307" s="657" t="str">
        <f t="shared" si="387"/>
        <v/>
      </c>
      <c r="AS1307" s="662" t="str">
        <f t="shared" si="388"/>
        <v>入力済</v>
      </c>
      <c r="AT1307" s="662" t="str">
        <f t="shared" si="389"/>
        <v/>
      </c>
      <c r="AU1307" s="662" t="str">
        <f t="shared" si="390"/>
        <v/>
      </c>
      <c r="AV1307" s="657" t="str">
        <f t="shared" si="391"/>
        <v/>
      </c>
      <c r="AW1307" s="657" t="str">
        <f t="shared" si="392"/>
        <v>入力済</v>
      </c>
      <c r="AX1307" s="662" t="str">
        <f>IFERROR(VLOOKUP(K1307,'【参考】数式用'!$AR$3:$AS$49,2,FALSE),"")</f>
        <v/>
      </c>
      <c r="AY1307" s="657" t="str">
        <f t="shared" si="393"/>
        <v/>
      </c>
      <c r="AZ1307" s="657" t="str">
        <f t="shared" si="380"/>
        <v>入力済</v>
      </c>
      <c r="BA1307" s="662" t="str">
        <f>IFERROR(VLOOKUP(K1307,'【参考】数式用'!$AX$3:$AY$56,2,FALSE),"")</f>
        <v/>
      </c>
      <c r="BB1307" s="657" t="str">
        <f t="shared" si="394"/>
        <v/>
      </c>
      <c r="BC1307" s="673" t="str">
        <f t="shared" si="395"/>
        <v>入力済</v>
      </c>
      <c r="BD1307" s="657" t="str">
        <f t="shared" si="396"/>
        <v/>
      </c>
      <c r="BE1307" s="657" t="str">
        <f t="shared" si="397"/>
        <v/>
      </c>
      <c r="BF1307" s="659"/>
      <c r="BG1307" s="659"/>
      <c r="BH1307" s="681" t="e">
        <f>VLOOKUP(K1307,'【参考】数式用'!$A$2:$O$57,15,FALSE)</f>
        <v>#N/A</v>
      </c>
      <c r="BI1307" s="659"/>
      <c r="BJ1307" s="659"/>
      <c r="BK1307" s="659"/>
      <c r="BL1307" s="659"/>
      <c r="BM1307" s="659"/>
      <c r="BN1307" s="659"/>
      <c r="BO1307" s="676"/>
    </row>
    <row r="1308" spans="1:67" s="494" customFormat="1" ht="109.9" customHeight="1">
      <c r="A1308" s="506">
        <v>1297</v>
      </c>
      <c r="B1308" s="517" t="str">
        <f>IF(基本情報入力シート!B1336="","",基本情報入力シート!B1336)</f>
        <v/>
      </c>
      <c r="C1308" s="523"/>
      <c r="D1308" s="523"/>
      <c r="E1308" s="523"/>
      <c r="F1308" s="530"/>
      <c r="G1308" s="536" t="str">
        <f>IF(基本情報入力シート!L1336="","",基本情報入力シート!L1336)</f>
        <v/>
      </c>
      <c r="H1308" s="536" t="str">
        <f>IF(基本情報入力シート!Q1336="","",基本情報入力シート!Q1336)</f>
        <v/>
      </c>
      <c r="I1308" s="536" t="str">
        <f>IF(基本情報入力シート!V1336="","",基本情報入力シート!V1336)</f>
        <v/>
      </c>
      <c r="J1308" s="536" t="str">
        <f>IF(基本情報入力シート!W1336="","",基本情報入力シート!W1336)</f>
        <v/>
      </c>
      <c r="K1308" s="536" t="str">
        <f>IF(基本情報入力シート!Z1336="","",基本情報入力シート!Z1336)</f>
        <v/>
      </c>
      <c r="L1308" s="555" t="str">
        <f>IF(基本情報入力シート!AF1336=0,"",基本情報入力シート!AF1336)</f>
        <v/>
      </c>
      <c r="M1308" s="563" t="str">
        <f>IF(基本情報入力シート!AG1336="","",基本情報入力シート!AG1336)</f>
        <v/>
      </c>
      <c r="N1308" s="571"/>
      <c r="O1308" s="576" t="str">
        <f>IFERROR(VLOOKUP(K1308,'【参考】数式用'!$A$2:$F$57,MATCH(N1308,'【参考】数式用'!$C$3:$F$3,0)+2,0),"")</f>
        <v/>
      </c>
      <c r="P1308" s="583" t="s">
        <v>549</v>
      </c>
      <c r="Q1308" s="588"/>
      <c r="R1308" s="590" t="s">
        <v>71</v>
      </c>
      <c r="S1308" s="588"/>
      <c r="T1308" s="590" t="s">
        <v>743</v>
      </c>
      <c r="U1308" s="588"/>
      <c r="V1308" s="590" t="s">
        <v>71</v>
      </c>
      <c r="W1308" s="588"/>
      <c r="X1308" s="590" t="s">
        <v>560</v>
      </c>
      <c r="Y1308" s="590" t="s">
        <v>763</v>
      </c>
      <c r="Z1308" s="590" t="str">
        <f t="shared" si="381"/>
        <v/>
      </c>
      <c r="AA1308" s="594" t="s">
        <v>127</v>
      </c>
      <c r="AB1308" s="599" t="str">
        <f t="shared" si="382"/>
        <v/>
      </c>
      <c r="AC1308" s="604" t="str">
        <f>IFERROR(ROUNDDOWN(ROUNDDOWN(ROUND(L1308*VLOOKUP(K1308,'【参考】数式用'!$A$4:$F$57,MATCH("処遇改善加算Ⅳ",'【参考】数式用'!$C$3:$F$3,0)+2,0),0)*M1308,0)*Z1308*0.5,0),"")</f>
        <v/>
      </c>
      <c r="AD1308" s="610"/>
      <c r="AE1308" s="618"/>
      <c r="AF1308" s="618"/>
      <c r="AG1308" s="624"/>
      <c r="AH1308" s="627"/>
      <c r="AI1308" s="633"/>
      <c r="AJ1308" s="634"/>
      <c r="AK1308" s="648" t="str">
        <f t="shared" si="383"/>
        <v/>
      </c>
      <c r="AL1308" s="651" t="str">
        <f t="shared" si="398"/>
        <v/>
      </c>
      <c r="AM1308" s="654"/>
      <c r="AN1308" s="657" t="str">
        <f>IFERROR(VLOOKUP(K1308,'【参考】数式用'!$A$2:$N$57,14,FALSE),"")</f>
        <v/>
      </c>
      <c r="AO1308" s="657" t="str">
        <f t="shared" si="384"/>
        <v/>
      </c>
      <c r="AP1308" s="662" t="str">
        <f t="shared" si="385"/>
        <v/>
      </c>
      <c r="AQ1308" s="662" t="str">
        <f t="shared" si="386"/>
        <v>入力済</v>
      </c>
      <c r="AR1308" s="657" t="str">
        <f t="shared" si="387"/>
        <v/>
      </c>
      <c r="AS1308" s="662" t="str">
        <f t="shared" si="388"/>
        <v>入力済</v>
      </c>
      <c r="AT1308" s="662" t="str">
        <f t="shared" si="389"/>
        <v/>
      </c>
      <c r="AU1308" s="662" t="str">
        <f t="shared" si="390"/>
        <v/>
      </c>
      <c r="AV1308" s="657" t="str">
        <f t="shared" si="391"/>
        <v/>
      </c>
      <c r="AW1308" s="657" t="str">
        <f t="shared" si="392"/>
        <v>入力済</v>
      </c>
      <c r="AX1308" s="662" t="str">
        <f>IFERROR(VLOOKUP(K1308,'【参考】数式用'!$AR$3:$AS$49,2,FALSE),"")</f>
        <v/>
      </c>
      <c r="AY1308" s="657" t="str">
        <f t="shared" si="393"/>
        <v/>
      </c>
      <c r="AZ1308" s="657" t="str">
        <f t="shared" si="380"/>
        <v>入力済</v>
      </c>
      <c r="BA1308" s="662" t="str">
        <f>IFERROR(VLOOKUP(K1308,'【参考】数式用'!$AX$3:$AY$56,2,FALSE),"")</f>
        <v/>
      </c>
      <c r="BB1308" s="657" t="str">
        <f t="shared" si="394"/>
        <v/>
      </c>
      <c r="BC1308" s="673" t="str">
        <f t="shared" si="395"/>
        <v>入力済</v>
      </c>
      <c r="BD1308" s="657" t="str">
        <f t="shared" si="396"/>
        <v/>
      </c>
      <c r="BE1308" s="657" t="str">
        <f t="shared" si="397"/>
        <v/>
      </c>
      <c r="BF1308" s="659"/>
      <c r="BG1308" s="659"/>
      <c r="BH1308" s="681" t="e">
        <f>VLOOKUP(K1308,'【参考】数式用'!$A$2:$O$57,15,FALSE)</f>
        <v>#N/A</v>
      </c>
      <c r="BI1308" s="659"/>
      <c r="BJ1308" s="659"/>
      <c r="BK1308" s="659"/>
      <c r="BL1308" s="659"/>
      <c r="BM1308" s="659"/>
      <c r="BN1308" s="659"/>
      <c r="BO1308" s="676"/>
    </row>
    <row r="1309" spans="1:67" s="494" customFormat="1" ht="109.9" customHeight="1">
      <c r="A1309" s="506">
        <v>1298</v>
      </c>
      <c r="B1309" s="517" t="str">
        <f>IF(基本情報入力シート!B1337="","",基本情報入力シート!B1337)</f>
        <v/>
      </c>
      <c r="C1309" s="523"/>
      <c r="D1309" s="523"/>
      <c r="E1309" s="523"/>
      <c r="F1309" s="530"/>
      <c r="G1309" s="536" t="str">
        <f>IF(基本情報入力シート!L1337="","",基本情報入力シート!L1337)</f>
        <v/>
      </c>
      <c r="H1309" s="536" t="str">
        <f>IF(基本情報入力シート!Q1337="","",基本情報入力シート!Q1337)</f>
        <v/>
      </c>
      <c r="I1309" s="536" t="str">
        <f>IF(基本情報入力シート!V1337="","",基本情報入力シート!V1337)</f>
        <v/>
      </c>
      <c r="J1309" s="536" t="str">
        <f>IF(基本情報入力シート!W1337="","",基本情報入力シート!W1337)</f>
        <v/>
      </c>
      <c r="K1309" s="536" t="str">
        <f>IF(基本情報入力シート!Z1337="","",基本情報入力シート!Z1337)</f>
        <v/>
      </c>
      <c r="L1309" s="555" t="str">
        <f>IF(基本情報入力シート!AF1337=0,"",基本情報入力シート!AF1337)</f>
        <v/>
      </c>
      <c r="M1309" s="563" t="str">
        <f>IF(基本情報入力シート!AG1337="","",基本情報入力シート!AG1337)</f>
        <v/>
      </c>
      <c r="N1309" s="571"/>
      <c r="O1309" s="576" t="str">
        <f>IFERROR(VLOOKUP(K1309,'【参考】数式用'!$A$2:$F$57,MATCH(N1309,'【参考】数式用'!$C$3:$F$3,0)+2,0),"")</f>
        <v/>
      </c>
      <c r="P1309" s="583" t="s">
        <v>549</v>
      </c>
      <c r="Q1309" s="588"/>
      <c r="R1309" s="590" t="s">
        <v>71</v>
      </c>
      <c r="S1309" s="588"/>
      <c r="T1309" s="590" t="s">
        <v>743</v>
      </c>
      <c r="U1309" s="588"/>
      <c r="V1309" s="590" t="s">
        <v>71</v>
      </c>
      <c r="W1309" s="588"/>
      <c r="X1309" s="590" t="s">
        <v>560</v>
      </c>
      <c r="Y1309" s="590" t="s">
        <v>763</v>
      </c>
      <c r="Z1309" s="590" t="str">
        <f t="shared" si="381"/>
        <v/>
      </c>
      <c r="AA1309" s="594" t="s">
        <v>127</v>
      </c>
      <c r="AB1309" s="599" t="str">
        <f t="shared" si="382"/>
        <v/>
      </c>
      <c r="AC1309" s="604" t="str">
        <f>IFERROR(ROUNDDOWN(ROUNDDOWN(ROUND(L1309*VLOOKUP(K1309,'【参考】数式用'!$A$4:$F$57,MATCH("処遇改善加算Ⅳ",'【参考】数式用'!$C$3:$F$3,0)+2,0),0)*M1309,0)*Z1309*0.5,0),"")</f>
        <v/>
      </c>
      <c r="AD1309" s="610"/>
      <c r="AE1309" s="618"/>
      <c r="AF1309" s="618"/>
      <c r="AG1309" s="624"/>
      <c r="AH1309" s="627"/>
      <c r="AI1309" s="633"/>
      <c r="AJ1309" s="634"/>
      <c r="AK1309" s="648" t="str">
        <f t="shared" si="383"/>
        <v/>
      </c>
      <c r="AL1309" s="651" t="str">
        <f t="shared" si="398"/>
        <v/>
      </c>
      <c r="AM1309" s="654"/>
      <c r="AN1309" s="657" t="str">
        <f>IFERROR(VLOOKUP(K1309,'【参考】数式用'!$A$2:$N$57,14,FALSE),"")</f>
        <v/>
      </c>
      <c r="AO1309" s="657" t="str">
        <f t="shared" si="384"/>
        <v/>
      </c>
      <c r="AP1309" s="662" t="str">
        <f t="shared" si="385"/>
        <v/>
      </c>
      <c r="AQ1309" s="662" t="str">
        <f t="shared" si="386"/>
        <v>入力済</v>
      </c>
      <c r="AR1309" s="657" t="str">
        <f t="shared" si="387"/>
        <v/>
      </c>
      <c r="AS1309" s="662" t="str">
        <f t="shared" si="388"/>
        <v>入力済</v>
      </c>
      <c r="AT1309" s="662" t="str">
        <f t="shared" si="389"/>
        <v/>
      </c>
      <c r="AU1309" s="662" t="str">
        <f t="shared" si="390"/>
        <v/>
      </c>
      <c r="AV1309" s="657" t="str">
        <f t="shared" si="391"/>
        <v/>
      </c>
      <c r="AW1309" s="657" t="str">
        <f t="shared" si="392"/>
        <v>入力済</v>
      </c>
      <c r="AX1309" s="662" t="str">
        <f>IFERROR(VLOOKUP(K1309,'【参考】数式用'!$AR$3:$AS$49,2,FALSE),"")</f>
        <v/>
      </c>
      <c r="AY1309" s="657" t="str">
        <f t="shared" si="393"/>
        <v/>
      </c>
      <c r="AZ1309" s="657" t="str">
        <f t="shared" si="380"/>
        <v>入力済</v>
      </c>
      <c r="BA1309" s="662" t="str">
        <f>IFERROR(VLOOKUP(K1309,'【参考】数式用'!$AX$3:$AY$56,2,FALSE),"")</f>
        <v/>
      </c>
      <c r="BB1309" s="657" t="str">
        <f t="shared" si="394"/>
        <v/>
      </c>
      <c r="BC1309" s="673" t="str">
        <f t="shared" si="395"/>
        <v>入力済</v>
      </c>
      <c r="BD1309" s="657" t="str">
        <f t="shared" si="396"/>
        <v/>
      </c>
      <c r="BE1309" s="657" t="str">
        <f t="shared" si="397"/>
        <v/>
      </c>
      <c r="BF1309" s="659"/>
      <c r="BG1309" s="659"/>
      <c r="BH1309" s="681" t="e">
        <f>VLOOKUP(K1309,'【参考】数式用'!$A$2:$O$57,15,FALSE)</f>
        <v>#N/A</v>
      </c>
      <c r="BI1309" s="659"/>
      <c r="BJ1309" s="659"/>
      <c r="BK1309" s="659"/>
      <c r="BL1309" s="659"/>
      <c r="BM1309" s="659"/>
      <c r="BN1309" s="659"/>
      <c r="BO1309" s="676"/>
    </row>
    <row r="1310" spans="1:67" s="494" customFormat="1" ht="109.9" customHeight="1">
      <c r="A1310" s="506">
        <v>1299</v>
      </c>
      <c r="B1310" s="517" t="str">
        <f>IF(基本情報入力シート!B1338="","",基本情報入力シート!B1338)</f>
        <v/>
      </c>
      <c r="C1310" s="523"/>
      <c r="D1310" s="523"/>
      <c r="E1310" s="523"/>
      <c r="F1310" s="530"/>
      <c r="G1310" s="536" t="str">
        <f>IF(基本情報入力シート!L1338="","",基本情報入力シート!L1338)</f>
        <v/>
      </c>
      <c r="H1310" s="536" t="str">
        <f>IF(基本情報入力シート!Q1338="","",基本情報入力シート!Q1338)</f>
        <v/>
      </c>
      <c r="I1310" s="536" t="str">
        <f>IF(基本情報入力シート!V1338="","",基本情報入力シート!V1338)</f>
        <v/>
      </c>
      <c r="J1310" s="536" t="str">
        <f>IF(基本情報入力シート!W1338="","",基本情報入力シート!W1338)</f>
        <v/>
      </c>
      <c r="K1310" s="536" t="str">
        <f>IF(基本情報入力シート!Z1338="","",基本情報入力シート!Z1338)</f>
        <v/>
      </c>
      <c r="L1310" s="555" t="str">
        <f>IF(基本情報入力シート!AF1338=0,"",基本情報入力シート!AF1338)</f>
        <v/>
      </c>
      <c r="M1310" s="563" t="str">
        <f>IF(基本情報入力シート!AG1338="","",基本情報入力シート!AG1338)</f>
        <v/>
      </c>
      <c r="N1310" s="571"/>
      <c r="O1310" s="576" t="str">
        <f>IFERROR(VLOOKUP(K1310,'【参考】数式用'!$A$2:$F$57,MATCH(N1310,'【参考】数式用'!$C$3:$F$3,0)+2,0),"")</f>
        <v/>
      </c>
      <c r="P1310" s="583" t="s">
        <v>549</v>
      </c>
      <c r="Q1310" s="588"/>
      <c r="R1310" s="590" t="s">
        <v>71</v>
      </c>
      <c r="S1310" s="588"/>
      <c r="T1310" s="590" t="s">
        <v>743</v>
      </c>
      <c r="U1310" s="588"/>
      <c r="V1310" s="590" t="s">
        <v>71</v>
      </c>
      <c r="W1310" s="588"/>
      <c r="X1310" s="590" t="s">
        <v>560</v>
      </c>
      <c r="Y1310" s="590" t="s">
        <v>763</v>
      </c>
      <c r="Z1310" s="590" t="str">
        <f t="shared" si="381"/>
        <v/>
      </c>
      <c r="AA1310" s="594" t="s">
        <v>127</v>
      </c>
      <c r="AB1310" s="599" t="str">
        <f t="shared" si="382"/>
        <v/>
      </c>
      <c r="AC1310" s="604" t="str">
        <f>IFERROR(ROUNDDOWN(ROUNDDOWN(ROUND(L1310*VLOOKUP(K1310,'【参考】数式用'!$A$4:$F$57,MATCH("処遇改善加算Ⅳ",'【参考】数式用'!$C$3:$F$3,0)+2,0),0)*M1310,0)*Z1310*0.5,0),"")</f>
        <v/>
      </c>
      <c r="AD1310" s="610"/>
      <c r="AE1310" s="618"/>
      <c r="AF1310" s="618"/>
      <c r="AG1310" s="624"/>
      <c r="AH1310" s="627"/>
      <c r="AI1310" s="633"/>
      <c r="AJ1310" s="634"/>
      <c r="AK1310" s="648" t="str">
        <f t="shared" si="383"/>
        <v/>
      </c>
      <c r="AL1310" s="651" t="str">
        <f t="shared" si="398"/>
        <v/>
      </c>
      <c r="AM1310" s="654"/>
      <c r="AN1310" s="657" t="str">
        <f>IFERROR(VLOOKUP(K1310,'【参考】数式用'!$A$2:$N$57,14,FALSE),"")</f>
        <v/>
      </c>
      <c r="AO1310" s="657" t="str">
        <f t="shared" si="384"/>
        <v/>
      </c>
      <c r="AP1310" s="662" t="str">
        <f t="shared" si="385"/>
        <v/>
      </c>
      <c r="AQ1310" s="662" t="str">
        <f t="shared" si="386"/>
        <v>入力済</v>
      </c>
      <c r="AR1310" s="657" t="str">
        <f t="shared" si="387"/>
        <v/>
      </c>
      <c r="AS1310" s="662" t="str">
        <f t="shared" si="388"/>
        <v>入力済</v>
      </c>
      <c r="AT1310" s="662" t="str">
        <f t="shared" si="389"/>
        <v/>
      </c>
      <c r="AU1310" s="662" t="str">
        <f t="shared" si="390"/>
        <v/>
      </c>
      <c r="AV1310" s="657" t="str">
        <f t="shared" si="391"/>
        <v/>
      </c>
      <c r="AW1310" s="657" t="str">
        <f t="shared" si="392"/>
        <v>入力済</v>
      </c>
      <c r="AX1310" s="662" t="str">
        <f>IFERROR(VLOOKUP(K1310,'【参考】数式用'!$AR$3:$AS$49,2,FALSE),"")</f>
        <v/>
      </c>
      <c r="AY1310" s="657" t="str">
        <f t="shared" si="393"/>
        <v/>
      </c>
      <c r="AZ1310" s="657" t="str">
        <f t="shared" ref="AZ1310:AZ1373" si="399">IF(AND(N1310="処遇改善加算Ⅰ",AI1310=""),"未入力","入力済")</f>
        <v>入力済</v>
      </c>
      <c r="BA1310" s="662" t="str">
        <f>IFERROR(VLOOKUP(K1310,'【参考】数式用'!$AX$3:$AY$56,2,FALSE),"")</f>
        <v/>
      </c>
      <c r="BB1310" s="657" t="str">
        <f t="shared" si="394"/>
        <v/>
      </c>
      <c r="BC1310" s="673" t="str">
        <f t="shared" si="395"/>
        <v>入力済</v>
      </c>
      <c r="BD1310" s="657" t="str">
        <f t="shared" si="396"/>
        <v/>
      </c>
      <c r="BE1310" s="657" t="str">
        <f t="shared" si="397"/>
        <v/>
      </c>
      <c r="BF1310" s="659"/>
      <c r="BG1310" s="659"/>
      <c r="BH1310" s="681" t="e">
        <f>VLOOKUP(K1310,'【参考】数式用'!$A$2:$O$57,15,FALSE)</f>
        <v>#N/A</v>
      </c>
      <c r="BI1310" s="659"/>
      <c r="BJ1310" s="659"/>
      <c r="BK1310" s="659"/>
      <c r="BL1310" s="659"/>
      <c r="BM1310" s="659"/>
      <c r="BN1310" s="659"/>
      <c r="BO1310" s="676"/>
    </row>
    <row r="1311" spans="1:67" s="494" customFormat="1" ht="109.9" customHeight="1">
      <c r="A1311" s="506">
        <v>1300</v>
      </c>
      <c r="B1311" s="517" t="str">
        <f>IF(基本情報入力シート!B1339="","",基本情報入力シート!B1339)</f>
        <v/>
      </c>
      <c r="C1311" s="523"/>
      <c r="D1311" s="523"/>
      <c r="E1311" s="523"/>
      <c r="F1311" s="530"/>
      <c r="G1311" s="536" t="str">
        <f>IF(基本情報入力シート!L1339="","",基本情報入力シート!L1339)</f>
        <v/>
      </c>
      <c r="H1311" s="536" t="str">
        <f>IF(基本情報入力シート!Q1339="","",基本情報入力シート!Q1339)</f>
        <v/>
      </c>
      <c r="I1311" s="536" t="str">
        <f>IF(基本情報入力シート!V1339="","",基本情報入力シート!V1339)</f>
        <v/>
      </c>
      <c r="J1311" s="536" t="str">
        <f>IF(基本情報入力シート!W1339="","",基本情報入力シート!W1339)</f>
        <v/>
      </c>
      <c r="K1311" s="536" t="str">
        <f>IF(基本情報入力シート!Z1339="","",基本情報入力シート!Z1339)</f>
        <v/>
      </c>
      <c r="L1311" s="555" t="str">
        <f>IF(基本情報入力シート!AF1339=0,"",基本情報入力シート!AF1339)</f>
        <v/>
      </c>
      <c r="M1311" s="563" t="str">
        <f>IF(基本情報入力シート!AG1339="","",基本情報入力シート!AG1339)</f>
        <v/>
      </c>
      <c r="N1311" s="571"/>
      <c r="O1311" s="576" t="str">
        <f>IFERROR(VLOOKUP(K1311,'【参考】数式用'!$A$2:$F$57,MATCH(N1311,'【参考】数式用'!$C$3:$F$3,0)+2,0),"")</f>
        <v/>
      </c>
      <c r="P1311" s="583" t="s">
        <v>549</v>
      </c>
      <c r="Q1311" s="588"/>
      <c r="R1311" s="590" t="s">
        <v>71</v>
      </c>
      <c r="S1311" s="588"/>
      <c r="T1311" s="590" t="s">
        <v>743</v>
      </c>
      <c r="U1311" s="588"/>
      <c r="V1311" s="590" t="s">
        <v>71</v>
      </c>
      <c r="W1311" s="588"/>
      <c r="X1311" s="590" t="s">
        <v>560</v>
      </c>
      <c r="Y1311" s="590" t="s">
        <v>763</v>
      </c>
      <c r="Z1311" s="590" t="str">
        <f t="shared" si="381"/>
        <v/>
      </c>
      <c r="AA1311" s="594" t="s">
        <v>127</v>
      </c>
      <c r="AB1311" s="599" t="str">
        <f t="shared" si="382"/>
        <v/>
      </c>
      <c r="AC1311" s="604" t="str">
        <f>IFERROR(ROUNDDOWN(ROUNDDOWN(ROUND(L1311*VLOOKUP(K1311,'【参考】数式用'!$A$4:$F$57,MATCH("処遇改善加算Ⅳ",'【参考】数式用'!$C$3:$F$3,0)+2,0),0)*M1311,0)*Z1311*0.5,0),"")</f>
        <v/>
      </c>
      <c r="AD1311" s="610"/>
      <c r="AE1311" s="618"/>
      <c r="AF1311" s="618"/>
      <c r="AG1311" s="624"/>
      <c r="AH1311" s="627"/>
      <c r="AI1311" s="633"/>
      <c r="AJ1311" s="634"/>
      <c r="AK1311" s="648" t="str">
        <f t="shared" si="383"/>
        <v/>
      </c>
      <c r="AL1311" s="651" t="str">
        <f t="shared" si="398"/>
        <v/>
      </c>
      <c r="AM1311" s="654"/>
      <c r="AN1311" s="657" t="str">
        <f>IFERROR(VLOOKUP(K1311,'【参考】数式用'!$A$2:$N$57,14,FALSE),"")</f>
        <v/>
      </c>
      <c r="AO1311" s="657" t="str">
        <f t="shared" si="384"/>
        <v/>
      </c>
      <c r="AP1311" s="662" t="str">
        <f t="shared" si="385"/>
        <v/>
      </c>
      <c r="AQ1311" s="662" t="str">
        <f t="shared" si="386"/>
        <v>入力済</v>
      </c>
      <c r="AR1311" s="657" t="str">
        <f t="shared" si="387"/>
        <v/>
      </c>
      <c r="AS1311" s="662" t="str">
        <f t="shared" si="388"/>
        <v>入力済</v>
      </c>
      <c r="AT1311" s="662" t="str">
        <f t="shared" si="389"/>
        <v/>
      </c>
      <c r="AU1311" s="662" t="str">
        <f t="shared" si="390"/>
        <v/>
      </c>
      <c r="AV1311" s="657" t="str">
        <f t="shared" si="391"/>
        <v/>
      </c>
      <c r="AW1311" s="657" t="str">
        <f t="shared" si="392"/>
        <v>入力済</v>
      </c>
      <c r="AX1311" s="662" t="str">
        <f>IFERROR(VLOOKUP(K1311,'【参考】数式用'!$AR$3:$AS$49,2,FALSE),"")</f>
        <v/>
      </c>
      <c r="AY1311" s="657" t="str">
        <f t="shared" si="393"/>
        <v/>
      </c>
      <c r="AZ1311" s="657" t="str">
        <f t="shared" si="399"/>
        <v>入力済</v>
      </c>
      <c r="BA1311" s="662" t="str">
        <f>IFERROR(VLOOKUP(K1311,'【参考】数式用'!$AX$3:$AY$56,2,FALSE),"")</f>
        <v/>
      </c>
      <c r="BB1311" s="657" t="str">
        <f t="shared" si="394"/>
        <v/>
      </c>
      <c r="BC1311" s="673" t="str">
        <f t="shared" si="395"/>
        <v>入力済</v>
      </c>
      <c r="BD1311" s="657" t="str">
        <f t="shared" si="396"/>
        <v/>
      </c>
      <c r="BE1311" s="657" t="str">
        <f t="shared" si="397"/>
        <v/>
      </c>
      <c r="BF1311" s="659"/>
      <c r="BG1311" s="659"/>
      <c r="BH1311" s="681" t="e">
        <f>VLOOKUP(K1311,'【参考】数式用'!$A$2:$O$57,15,FALSE)</f>
        <v>#N/A</v>
      </c>
      <c r="BI1311" s="659"/>
      <c r="BJ1311" s="659"/>
      <c r="BK1311" s="659"/>
      <c r="BL1311" s="659"/>
      <c r="BM1311" s="659"/>
      <c r="BN1311" s="659"/>
      <c r="BO1311" s="676"/>
    </row>
    <row r="1312" spans="1:67" s="494" customFormat="1" ht="109.9" customHeight="1">
      <c r="A1312" s="506">
        <v>1301</v>
      </c>
      <c r="B1312" s="517" t="str">
        <f>IF(基本情報入力シート!B1340="","",基本情報入力シート!B1340)</f>
        <v/>
      </c>
      <c r="C1312" s="523"/>
      <c r="D1312" s="523"/>
      <c r="E1312" s="523"/>
      <c r="F1312" s="530"/>
      <c r="G1312" s="536" t="str">
        <f>IF(基本情報入力シート!L1340="","",基本情報入力シート!L1340)</f>
        <v/>
      </c>
      <c r="H1312" s="536" t="str">
        <f>IF(基本情報入力シート!Q1340="","",基本情報入力シート!Q1340)</f>
        <v/>
      </c>
      <c r="I1312" s="536" t="str">
        <f>IF(基本情報入力シート!V1340="","",基本情報入力シート!V1340)</f>
        <v/>
      </c>
      <c r="J1312" s="536" t="str">
        <f>IF(基本情報入力シート!W1340="","",基本情報入力シート!W1340)</f>
        <v/>
      </c>
      <c r="K1312" s="536" t="str">
        <f>IF(基本情報入力シート!Z1340="","",基本情報入力シート!Z1340)</f>
        <v/>
      </c>
      <c r="L1312" s="555" t="str">
        <f>IF(基本情報入力シート!AF1340=0,"",基本情報入力シート!AF1340)</f>
        <v/>
      </c>
      <c r="M1312" s="563" t="str">
        <f>IF(基本情報入力シート!AG1340="","",基本情報入力シート!AG1340)</f>
        <v/>
      </c>
      <c r="N1312" s="571"/>
      <c r="O1312" s="576" t="str">
        <f>IFERROR(VLOOKUP(K1312,'【参考】数式用'!$A$2:$F$57,MATCH(N1312,'【参考】数式用'!$C$3:$F$3,0)+2,0),"")</f>
        <v/>
      </c>
      <c r="P1312" s="583" t="s">
        <v>549</v>
      </c>
      <c r="Q1312" s="588"/>
      <c r="R1312" s="590" t="s">
        <v>71</v>
      </c>
      <c r="S1312" s="588"/>
      <c r="T1312" s="590" t="s">
        <v>743</v>
      </c>
      <c r="U1312" s="588"/>
      <c r="V1312" s="590" t="s">
        <v>71</v>
      </c>
      <c r="W1312" s="588"/>
      <c r="X1312" s="590" t="s">
        <v>560</v>
      </c>
      <c r="Y1312" s="590" t="s">
        <v>763</v>
      </c>
      <c r="Z1312" s="590" t="str">
        <f t="shared" si="381"/>
        <v/>
      </c>
      <c r="AA1312" s="594" t="s">
        <v>127</v>
      </c>
      <c r="AB1312" s="599" t="str">
        <f t="shared" si="382"/>
        <v/>
      </c>
      <c r="AC1312" s="604" t="str">
        <f>IFERROR(ROUNDDOWN(ROUNDDOWN(ROUND(L1312*VLOOKUP(K1312,'【参考】数式用'!$A$4:$F$57,MATCH("処遇改善加算Ⅳ",'【参考】数式用'!$C$3:$F$3,0)+2,0),0)*M1312,0)*Z1312*0.5,0),"")</f>
        <v/>
      </c>
      <c r="AD1312" s="610"/>
      <c r="AE1312" s="618"/>
      <c r="AF1312" s="618"/>
      <c r="AG1312" s="624"/>
      <c r="AH1312" s="627"/>
      <c r="AI1312" s="633"/>
      <c r="AJ1312" s="634"/>
      <c r="AK1312" s="648" t="str">
        <f t="shared" si="383"/>
        <v/>
      </c>
      <c r="AL1312" s="651" t="str">
        <f t="shared" si="398"/>
        <v/>
      </c>
      <c r="AM1312" s="654"/>
      <c r="AN1312" s="657" t="str">
        <f>IFERROR(VLOOKUP(K1312,'【参考】数式用'!$A$2:$N$57,14,FALSE),"")</f>
        <v/>
      </c>
      <c r="AO1312" s="657" t="str">
        <f t="shared" si="384"/>
        <v/>
      </c>
      <c r="AP1312" s="662" t="str">
        <f t="shared" si="385"/>
        <v/>
      </c>
      <c r="AQ1312" s="662" t="str">
        <f t="shared" si="386"/>
        <v>入力済</v>
      </c>
      <c r="AR1312" s="657" t="str">
        <f t="shared" si="387"/>
        <v/>
      </c>
      <c r="AS1312" s="662" t="str">
        <f t="shared" si="388"/>
        <v>入力済</v>
      </c>
      <c r="AT1312" s="662" t="str">
        <f t="shared" si="389"/>
        <v/>
      </c>
      <c r="AU1312" s="662" t="str">
        <f t="shared" si="390"/>
        <v/>
      </c>
      <c r="AV1312" s="657" t="str">
        <f t="shared" si="391"/>
        <v/>
      </c>
      <c r="AW1312" s="657" t="str">
        <f t="shared" si="392"/>
        <v>入力済</v>
      </c>
      <c r="AX1312" s="662" t="str">
        <f>IFERROR(VLOOKUP(K1312,'【参考】数式用'!$AR$3:$AS$49,2,FALSE),"")</f>
        <v/>
      </c>
      <c r="AY1312" s="657" t="str">
        <f t="shared" si="393"/>
        <v/>
      </c>
      <c r="AZ1312" s="657" t="str">
        <f t="shared" si="399"/>
        <v>入力済</v>
      </c>
      <c r="BA1312" s="662" t="str">
        <f>IFERROR(VLOOKUP(K1312,'【参考】数式用'!$AX$3:$AY$56,2,FALSE),"")</f>
        <v/>
      </c>
      <c r="BB1312" s="657" t="str">
        <f t="shared" si="394"/>
        <v/>
      </c>
      <c r="BC1312" s="673" t="str">
        <f t="shared" si="395"/>
        <v>入力済</v>
      </c>
      <c r="BD1312" s="657" t="str">
        <f t="shared" si="396"/>
        <v/>
      </c>
      <c r="BE1312" s="657" t="str">
        <f t="shared" si="397"/>
        <v/>
      </c>
      <c r="BF1312" s="659"/>
      <c r="BG1312" s="659"/>
      <c r="BH1312" s="681" t="e">
        <f>VLOOKUP(K1312,'【参考】数式用'!$A$2:$O$57,15,FALSE)</f>
        <v>#N/A</v>
      </c>
      <c r="BI1312" s="659"/>
      <c r="BJ1312" s="659"/>
      <c r="BK1312" s="659"/>
      <c r="BL1312" s="659"/>
      <c r="BM1312" s="659"/>
      <c r="BN1312" s="659"/>
      <c r="BO1312" s="676"/>
    </row>
    <row r="1313" spans="1:67" s="494" customFormat="1" ht="109.9" customHeight="1">
      <c r="A1313" s="506">
        <v>1302</v>
      </c>
      <c r="B1313" s="517" t="str">
        <f>IF(基本情報入力シート!B1341="","",基本情報入力シート!B1341)</f>
        <v/>
      </c>
      <c r="C1313" s="523"/>
      <c r="D1313" s="523"/>
      <c r="E1313" s="523"/>
      <c r="F1313" s="530"/>
      <c r="G1313" s="536" t="str">
        <f>IF(基本情報入力シート!L1341="","",基本情報入力シート!L1341)</f>
        <v/>
      </c>
      <c r="H1313" s="536" t="str">
        <f>IF(基本情報入力シート!Q1341="","",基本情報入力シート!Q1341)</f>
        <v/>
      </c>
      <c r="I1313" s="536" t="str">
        <f>IF(基本情報入力シート!V1341="","",基本情報入力シート!V1341)</f>
        <v/>
      </c>
      <c r="J1313" s="536" t="str">
        <f>IF(基本情報入力シート!W1341="","",基本情報入力シート!W1341)</f>
        <v/>
      </c>
      <c r="K1313" s="536" t="str">
        <f>IF(基本情報入力シート!Z1341="","",基本情報入力シート!Z1341)</f>
        <v/>
      </c>
      <c r="L1313" s="555" t="str">
        <f>IF(基本情報入力シート!AF1341=0,"",基本情報入力シート!AF1341)</f>
        <v/>
      </c>
      <c r="M1313" s="563" t="str">
        <f>IF(基本情報入力シート!AG1341="","",基本情報入力シート!AG1341)</f>
        <v/>
      </c>
      <c r="N1313" s="571"/>
      <c r="O1313" s="576" t="str">
        <f>IFERROR(VLOOKUP(K1313,'【参考】数式用'!$A$2:$F$57,MATCH(N1313,'【参考】数式用'!$C$3:$F$3,0)+2,0),"")</f>
        <v/>
      </c>
      <c r="P1313" s="583" t="s">
        <v>549</v>
      </c>
      <c r="Q1313" s="588"/>
      <c r="R1313" s="590" t="s">
        <v>71</v>
      </c>
      <c r="S1313" s="588"/>
      <c r="T1313" s="590" t="s">
        <v>743</v>
      </c>
      <c r="U1313" s="588"/>
      <c r="V1313" s="590" t="s">
        <v>71</v>
      </c>
      <c r="W1313" s="588"/>
      <c r="X1313" s="590" t="s">
        <v>560</v>
      </c>
      <c r="Y1313" s="590" t="s">
        <v>763</v>
      </c>
      <c r="Z1313" s="590" t="str">
        <f t="shared" si="381"/>
        <v/>
      </c>
      <c r="AA1313" s="594" t="s">
        <v>127</v>
      </c>
      <c r="AB1313" s="599" t="str">
        <f t="shared" si="382"/>
        <v/>
      </c>
      <c r="AC1313" s="604" t="str">
        <f>IFERROR(ROUNDDOWN(ROUNDDOWN(ROUND(L1313*VLOOKUP(K1313,'【参考】数式用'!$A$4:$F$57,MATCH("処遇改善加算Ⅳ",'【参考】数式用'!$C$3:$F$3,0)+2,0),0)*M1313,0)*Z1313*0.5,0),"")</f>
        <v/>
      </c>
      <c r="AD1313" s="610"/>
      <c r="AE1313" s="618"/>
      <c r="AF1313" s="618"/>
      <c r="AG1313" s="624"/>
      <c r="AH1313" s="627"/>
      <c r="AI1313" s="633"/>
      <c r="AJ1313" s="634"/>
      <c r="AK1313" s="648" t="str">
        <f t="shared" si="383"/>
        <v/>
      </c>
      <c r="AL1313" s="651" t="str">
        <f t="shared" si="398"/>
        <v/>
      </c>
      <c r="AM1313" s="654"/>
      <c r="AN1313" s="657" t="str">
        <f>IFERROR(VLOOKUP(K1313,'【参考】数式用'!$A$2:$N$57,14,FALSE),"")</f>
        <v/>
      </c>
      <c r="AO1313" s="657" t="str">
        <f t="shared" si="384"/>
        <v/>
      </c>
      <c r="AP1313" s="662" t="str">
        <f t="shared" si="385"/>
        <v/>
      </c>
      <c r="AQ1313" s="662" t="str">
        <f t="shared" si="386"/>
        <v>入力済</v>
      </c>
      <c r="AR1313" s="657" t="str">
        <f t="shared" si="387"/>
        <v/>
      </c>
      <c r="AS1313" s="662" t="str">
        <f t="shared" si="388"/>
        <v>入力済</v>
      </c>
      <c r="AT1313" s="662" t="str">
        <f t="shared" si="389"/>
        <v/>
      </c>
      <c r="AU1313" s="662" t="str">
        <f t="shared" si="390"/>
        <v/>
      </c>
      <c r="AV1313" s="657" t="str">
        <f t="shared" si="391"/>
        <v/>
      </c>
      <c r="AW1313" s="657" t="str">
        <f t="shared" si="392"/>
        <v>入力済</v>
      </c>
      <c r="AX1313" s="662" t="str">
        <f>IFERROR(VLOOKUP(K1313,'【参考】数式用'!$AR$3:$AS$49,2,FALSE),"")</f>
        <v/>
      </c>
      <c r="AY1313" s="657" t="str">
        <f t="shared" si="393"/>
        <v/>
      </c>
      <c r="AZ1313" s="657" t="str">
        <f t="shared" si="399"/>
        <v>入力済</v>
      </c>
      <c r="BA1313" s="662" t="str">
        <f>IFERROR(VLOOKUP(K1313,'【参考】数式用'!$AX$3:$AY$56,2,FALSE),"")</f>
        <v/>
      </c>
      <c r="BB1313" s="657" t="str">
        <f t="shared" si="394"/>
        <v/>
      </c>
      <c r="BC1313" s="673" t="str">
        <f t="shared" si="395"/>
        <v>入力済</v>
      </c>
      <c r="BD1313" s="657" t="str">
        <f t="shared" si="396"/>
        <v/>
      </c>
      <c r="BE1313" s="657" t="str">
        <f t="shared" si="397"/>
        <v/>
      </c>
      <c r="BF1313" s="659"/>
      <c r="BG1313" s="659"/>
      <c r="BH1313" s="681" t="e">
        <f>VLOOKUP(K1313,'【参考】数式用'!$A$2:$O$57,15,FALSE)</f>
        <v>#N/A</v>
      </c>
      <c r="BI1313" s="659"/>
      <c r="BJ1313" s="659"/>
      <c r="BK1313" s="659"/>
      <c r="BL1313" s="659"/>
      <c r="BM1313" s="659"/>
      <c r="BN1313" s="659"/>
      <c r="BO1313" s="676"/>
    </row>
    <row r="1314" spans="1:67" s="494" customFormat="1" ht="109.9" customHeight="1">
      <c r="A1314" s="506">
        <v>1303</v>
      </c>
      <c r="B1314" s="517" t="str">
        <f>IF(基本情報入力シート!B1342="","",基本情報入力シート!B1342)</f>
        <v/>
      </c>
      <c r="C1314" s="523"/>
      <c r="D1314" s="523"/>
      <c r="E1314" s="523"/>
      <c r="F1314" s="530"/>
      <c r="G1314" s="536" t="str">
        <f>IF(基本情報入力シート!L1342="","",基本情報入力シート!L1342)</f>
        <v/>
      </c>
      <c r="H1314" s="536" t="str">
        <f>IF(基本情報入力シート!Q1342="","",基本情報入力シート!Q1342)</f>
        <v/>
      </c>
      <c r="I1314" s="536" t="str">
        <f>IF(基本情報入力シート!V1342="","",基本情報入力シート!V1342)</f>
        <v/>
      </c>
      <c r="J1314" s="536" t="str">
        <f>IF(基本情報入力シート!W1342="","",基本情報入力シート!W1342)</f>
        <v/>
      </c>
      <c r="K1314" s="536" t="str">
        <f>IF(基本情報入力シート!Z1342="","",基本情報入力シート!Z1342)</f>
        <v/>
      </c>
      <c r="L1314" s="555" t="str">
        <f>IF(基本情報入力シート!AF1342=0,"",基本情報入力シート!AF1342)</f>
        <v/>
      </c>
      <c r="M1314" s="563" t="str">
        <f>IF(基本情報入力シート!AG1342="","",基本情報入力シート!AG1342)</f>
        <v/>
      </c>
      <c r="N1314" s="571"/>
      <c r="O1314" s="576" t="str">
        <f>IFERROR(VLOOKUP(K1314,'【参考】数式用'!$A$2:$F$57,MATCH(N1314,'【参考】数式用'!$C$3:$F$3,0)+2,0),"")</f>
        <v/>
      </c>
      <c r="P1314" s="583" t="s">
        <v>549</v>
      </c>
      <c r="Q1314" s="588"/>
      <c r="R1314" s="590" t="s">
        <v>71</v>
      </c>
      <c r="S1314" s="588"/>
      <c r="T1314" s="590" t="s">
        <v>743</v>
      </c>
      <c r="U1314" s="588"/>
      <c r="V1314" s="590" t="s">
        <v>71</v>
      </c>
      <c r="W1314" s="588"/>
      <c r="X1314" s="590" t="s">
        <v>560</v>
      </c>
      <c r="Y1314" s="590" t="s">
        <v>763</v>
      </c>
      <c r="Z1314" s="590" t="str">
        <f t="shared" si="381"/>
        <v/>
      </c>
      <c r="AA1314" s="594" t="s">
        <v>127</v>
      </c>
      <c r="AB1314" s="599" t="str">
        <f t="shared" si="382"/>
        <v/>
      </c>
      <c r="AC1314" s="604" t="str">
        <f>IFERROR(ROUNDDOWN(ROUNDDOWN(ROUND(L1314*VLOOKUP(K1314,'【参考】数式用'!$A$4:$F$57,MATCH("処遇改善加算Ⅳ",'【参考】数式用'!$C$3:$F$3,0)+2,0),0)*M1314,0)*Z1314*0.5,0),"")</f>
        <v/>
      </c>
      <c r="AD1314" s="610"/>
      <c r="AE1314" s="618"/>
      <c r="AF1314" s="618"/>
      <c r="AG1314" s="624"/>
      <c r="AH1314" s="627"/>
      <c r="AI1314" s="633"/>
      <c r="AJ1314" s="634"/>
      <c r="AK1314" s="648" t="str">
        <f t="shared" si="383"/>
        <v/>
      </c>
      <c r="AL1314" s="651" t="str">
        <f t="shared" si="398"/>
        <v/>
      </c>
      <c r="AM1314" s="654"/>
      <c r="AN1314" s="657" t="str">
        <f>IFERROR(VLOOKUP(K1314,'【参考】数式用'!$A$2:$N$57,14,FALSE),"")</f>
        <v/>
      </c>
      <c r="AO1314" s="657" t="str">
        <f t="shared" si="384"/>
        <v/>
      </c>
      <c r="AP1314" s="662" t="str">
        <f t="shared" si="385"/>
        <v/>
      </c>
      <c r="AQ1314" s="662" t="str">
        <f t="shared" si="386"/>
        <v>入力済</v>
      </c>
      <c r="AR1314" s="657" t="str">
        <f t="shared" si="387"/>
        <v/>
      </c>
      <c r="AS1314" s="662" t="str">
        <f t="shared" si="388"/>
        <v>入力済</v>
      </c>
      <c r="AT1314" s="662" t="str">
        <f t="shared" si="389"/>
        <v/>
      </c>
      <c r="AU1314" s="662" t="str">
        <f t="shared" si="390"/>
        <v/>
      </c>
      <c r="AV1314" s="657" t="str">
        <f t="shared" si="391"/>
        <v/>
      </c>
      <c r="AW1314" s="657" t="str">
        <f t="shared" si="392"/>
        <v>入力済</v>
      </c>
      <c r="AX1314" s="662" t="str">
        <f>IFERROR(VLOOKUP(K1314,'【参考】数式用'!$AR$3:$AS$49,2,FALSE),"")</f>
        <v/>
      </c>
      <c r="AY1314" s="657" t="str">
        <f t="shared" si="393"/>
        <v/>
      </c>
      <c r="AZ1314" s="657" t="str">
        <f t="shared" si="399"/>
        <v>入力済</v>
      </c>
      <c r="BA1314" s="662" t="str">
        <f>IFERROR(VLOOKUP(K1314,'【参考】数式用'!$AX$3:$AY$56,2,FALSE),"")</f>
        <v/>
      </c>
      <c r="BB1314" s="657" t="str">
        <f t="shared" si="394"/>
        <v/>
      </c>
      <c r="BC1314" s="673" t="str">
        <f t="shared" si="395"/>
        <v>入力済</v>
      </c>
      <c r="BD1314" s="657" t="str">
        <f t="shared" si="396"/>
        <v/>
      </c>
      <c r="BE1314" s="657" t="str">
        <f t="shared" si="397"/>
        <v/>
      </c>
      <c r="BF1314" s="659"/>
      <c r="BG1314" s="659"/>
      <c r="BH1314" s="681" t="e">
        <f>VLOOKUP(K1314,'【参考】数式用'!$A$2:$O$57,15,FALSE)</f>
        <v>#N/A</v>
      </c>
      <c r="BI1314" s="659"/>
      <c r="BJ1314" s="659"/>
      <c r="BK1314" s="659"/>
      <c r="BL1314" s="659"/>
      <c r="BM1314" s="659"/>
      <c r="BN1314" s="659"/>
      <c r="BO1314" s="676"/>
    </row>
    <row r="1315" spans="1:67" s="494" customFormat="1" ht="109.9" customHeight="1">
      <c r="A1315" s="506">
        <v>1304</v>
      </c>
      <c r="B1315" s="517" t="str">
        <f>IF(基本情報入力シート!B1343="","",基本情報入力シート!B1343)</f>
        <v/>
      </c>
      <c r="C1315" s="523"/>
      <c r="D1315" s="523"/>
      <c r="E1315" s="523"/>
      <c r="F1315" s="530"/>
      <c r="G1315" s="536" t="str">
        <f>IF(基本情報入力シート!L1343="","",基本情報入力シート!L1343)</f>
        <v/>
      </c>
      <c r="H1315" s="536" t="str">
        <f>IF(基本情報入力シート!Q1343="","",基本情報入力シート!Q1343)</f>
        <v/>
      </c>
      <c r="I1315" s="536" t="str">
        <f>IF(基本情報入力シート!V1343="","",基本情報入力シート!V1343)</f>
        <v/>
      </c>
      <c r="J1315" s="536" t="str">
        <f>IF(基本情報入力シート!W1343="","",基本情報入力シート!W1343)</f>
        <v/>
      </c>
      <c r="K1315" s="536" t="str">
        <f>IF(基本情報入力シート!Z1343="","",基本情報入力シート!Z1343)</f>
        <v/>
      </c>
      <c r="L1315" s="555" t="str">
        <f>IF(基本情報入力シート!AF1343=0,"",基本情報入力シート!AF1343)</f>
        <v/>
      </c>
      <c r="M1315" s="563" t="str">
        <f>IF(基本情報入力シート!AG1343="","",基本情報入力シート!AG1343)</f>
        <v/>
      </c>
      <c r="N1315" s="571"/>
      <c r="O1315" s="576" t="str">
        <f>IFERROR(VLOOKUP(K1315,'【参考】数式用'!$A$2:$F$57,MATCH(N1315,'【参考】数式用'!$C$3:$F$3,0)+2,0),"")</f>
        <v/>
      </c>
      <c r="P1315" s="583" t="s">
        <v>549</v>
      </c>
      <c r="Q1315" s="588"/>
      <c r="R1315" s="590" t="s">
        <v>71</v>
      </c>
      <c r="S1315" s="588"/>
      <c r="T1315" s="590" t="s">
        <v>743</v>
      </c>
      <c r="U1315" s="588"/>
      <c r="V1315" s="590" t="s">
        <v>71</v>
      </c>
      <c r="W1315" s="588"/>
      <c r="X1315" s="590" t="s">
        <v>560</v>
      </c>
      <c r="Y1315" s="590" t="s">
        <v>763</v>
      </c>
      <c r="Z1315" s="590" t="str">
        <f t="shared" si="381"/>
        <v/>
      </c>
      <c r="AA1315" s="594" t="s">
        <v>127</v>
      </c>
      <c r="AB1315" s="599" t="str">
        <f t="shared" si="382"/>
        <v/>
      </c>
      <c r="AC1315" s="604" t="str">
        <f>IFERROR(ROUNDDOWN(ROUNDDOWN(ROUND(L1315*VLOOKUP(K1315,'【参考】数式用'!$A$4:$F$57,MATCH("処遇改善加算Ⅳ",'【参考】数式用'!$C$3:$F$3,0)+2,0),0)*M1315,0)*Z1315*0.5,0),"")</f>
        <v/>
      </c>
      <c r="AD1315" s="610"/>
      <c r="AE1315" s="618"/>
      <c r="AF1315" s="618"/>
      <c r="AG1315" s="624"/>
      <c r="AH1315" s="627"/>
      <c r="AI1315" s="633"/>
      <c r="AJ1315" s="634"/>
      <c r="AK1315" s="648" t="str">
        <f t="shared" si="383"/>
        <v/>
      </c>
      <c r="AL1315" s="651" t="str">
        <f t="shared" si="398"/>
        <v/>
      </c>
      <c r="AM1315" s="654"/>
      <c r="AN1315" s="657" t="str">
        <f>IFERROR(VLOOKUP(K1315,'【参考】数式用'!$A$2:$N$57,14,FALSE),"")</f>
        <v/>
      </c>
      <c r="AO1315" s="657" t="str">
        <f t="shared" si="384"/>
        <v/>
      </c>
      <c r="AP1315" s="662" t="str">
        <f t="shared" si="385"/>
        <v/>
      </c>
      <c r="AQ1315" s="662" t="str">
        <f t="shared" si="386"/>
        <v>入力済</v>
      </c>
      <c r="AR1315" s="657" t="str">
        <f t="shared" si="387"/>
        <v/>
      </c>
      <c r="AS1315" s="662" t="str">
        <f t="shared" si="388"/>
        <v>入力済</v>
      </c>
      <c r="AT1315" s="662" t="str">
        <f t="shared" si="389"/>
        <v/>
      </c>
      <c r="AU1315" s="662" t="str">
        <f t="shared" si="390"/>
        <v/>
      </c>
      <c r="AV1315" s="657" t="str">
        <f t="shared" si="391"/>
        <v/>
      </c>
      <c r="AW1315" s="657" t="str">
        <f t="shared" si="392"/>
        <v>入力済</v>
      </c>
      <c r="AX1315" s="662" t="str">
        <f>IFERROR(VLOOKUP(K1315,'【参考】数式用'!$AR$3:$AS$49,2,FALSE),"")</f>
        <v/>
      </c>
      <c r="AY1315" s="657" t="str">
        <f t="shared" si="393"/>
        <v/>
      </c>
      <c r="AZ1315" s="657" t="str">
        <f t="shared" si="399"/>
        <v>入力済</v>
      </c>
      <c r="BA1315" s="662" t="str">
        <f>IFERROR(VLOOKUP(K1315,'【参考】数式用'!$AX$3:$AY$56,2,FALSE),"")</f>
        <v/>
      </c>
      <c r="BB1315" s="657" t="str">
        <f t="shared" si="394"/>
        <v/>
      </c>
      <c r="BC1315" s="673" t="str">
        <f t="shared" si="395"/>
        <v>入力済</v>
      </c>
      <c r="BD1315" s="657" t="str">
        <f t="shared" si="396"/>
        <v/>
      </c>
      <c r="BE1315" s="657" t="str">
        <f t="shared" si="397"/>
        <v/>
      </c>
      <c r="BF1315" s="659"/>
      <c r="BG1315" s="659"/>
      <c r="BH1315" s="681" t="e">
        <f>VLOOKUP(K1315,'【参考】数式用'!$A$2:$O$57,15,FALSE)</f>
        <v>#N/A</v>
      </c>
      <c r="BI1315" s="659"/>
      <c r="BJ1315" s="659"/>
      <c r="BK1315" s="659"/>
      <c r="BL1315" s="659"/>
      <c r="BM1315" s="659"/>
      <c r="BN1315" s="659"/>
      <c r="BO1315" s="676"/>
    </row>
    <row r="1316" spans="1:67" s="494" customFormat="1" ht="109.9" customHeight="1">
      <c r="A1316" s="506">
        <v>1305</v>
      </c>
      <c r="B1316" s="517" t="str">
        <f>IF(基本情報入力シート!B1344="","",基本情報入力シート!B1344)</f>
        <v/>
      </c>
      <c r="C1316" s="523"/>
      <c r="D1316" s="523"/>
      <c r="E1316" s="523"/>
      <c r="F1316" s="530"/>
      <c r="G1316" s="536" t="str">
        <f>IF(基本情報入力シート!L1344="","",基本情報入力シート!L1344)</f>
        <v/>
      </c>
      <c r="H1316" s="536" t="str">
        <f>IF(基本情報入力シート!Q1344="","",基本情報入力シート!Q1344)</f>
        <v/>
      </c>
      <c r="I1316" s="536" t="str">
        <f>IF(基本情報入力シート!V1344="","",基本情報入力シート!V1344)</f>
        <v/>
      </c>
      <c r="J1316" s="536" t="str">
        <f>IF(基本情報入力シート!W1344="","",基本情報入力シート!W1344)</f>
        <v/>
      </c>
      <c r="K1316" s="536" t="str">
        <f>IF(基本情報入力シート!Z1344="","",基本情報入力シート!Z1344)</f>
        <v/>
      </c>
      <c r="L1316" s="555" t="str">
        <f>IF(基本情報入力シート!AF1344=0,"",基本情報入力シート!AF1344)</f>
        <v/>
      </c>
      <c r="M1316" s="563" t="str">
        <f>IF(基本情報入力シート!AG1344="","",基本情報入力シート!AG1344)</f>
        <v/>
      </c>
      <c r="N1316" s="571"/>
      <c r="O1316" s="576" t="str">
        <f>IFERROR(VLOOKUP(K1316,'【参考】数式用'!$A$2:$F$57,MATCH(N1316,'【参考】数式用'!$C$3:$F$3,0)+2,0),"")</f>
        <v/>
      </c>
      <c r="P1316" s="583" t="s">
        <v>549</v>
      </c>
      <c r="Q1316" s="588"/>
      <c r="R1316" s="590" t="s">
        <v>71</v>
      </c>
      <c r="S1316" s="588"/>
      <c r="T1316" s="590" t="s">
        <v>743</v>
      </c>
      <c r="U1316" s="588"/>
      <c r="V1316" s="590" t="s">
        <v>71</v>
      </c>
      <c r="W1316" s="588"/>
      <c r="X1316" s="590" t="s">
        <v>560</v>
      </c>
      <c r="Y1316" s="590" t="s">
        <v>763</v>
      </c>
      <c r="Z1316" s="590" t="str">
        <f t="shared" si="381"/>
        <v/>
      </c>
      <c r="AA1316" s="594" t="s">
        <v>127</v>
      </c>
      <c r="AB1316" s="599" t="str">
        <f t="shared" si="382"/>
        <v/>
      </c>
      <c r="AC1316" s="604" t="str">
        <f>IFERROR(ROUNDDOWN(ROUNDDOWN(ROUND(L1316*VLOOKUP(K1316,'【参考】数式用'!$A$4:$F$57,MATCH("処遇改善加算Ⅳ",'【参考】数式用'!$C$3:$F$3,0)+2,0),0)*M1316,0)*Z1316*0.5,0),"")</f>
        <v/>
      </c>
      <c r="AD1316" s="610"/>
      <c r="AE1316" s="618"/>
      <c r="AF1316" s="618"/>
      <c r="AG1316" s="624"/>
      <c r="AH1316" s="627"/>
      <c r="AI1316" s="633"/>
      <c r="AJ1316" s="634"/>
      <c r="AK1316" s="648" t="str">
        <f t="shared" si="383"/>
        <v/>
      </c>
      <c r="AL1316" s="651" t="str">
        <f t="shared" si="398"/>
        <v/>
      </c>
      <c r="AM1316" s="654"/>
      <c r="AN1316" s="657" t="str">
        <f>IFERROR(VLOOKUP(K1316,'【参考】数式用'!$A$2:$N$57,14,FALSE),"")</f>
        <v/>
      </c>
      <c r="AO1316" s="657" t="str">
        <f t="shared" si="384"/>
        <v/>
      </c>
      <c r="AP1316" s="662" t="str">
        <f t="shared" si="385"/>
        <v/>
      </c>
      <c r="AQ1316" s="662" t="str">
        <f t="shared" si="386"/>
        <v>入力済</v>
      </c>
      <c r="AR1316" s="657" t="str">
        <f t="shared" si="387"/>
        <v/>
      </c>
      <c r="AS1316" s="662" t="str">
        <f t="shared" si="388"/>
        <v>入力済</v>
      </c>
      <c r="AT1316" s="662" t="str">
        <f t="shared" si="389"/>
        <v/>
      </c>
      <c r="AU1316" s="662" t="str">
        <f t="shared" si="390"/>
        <v/>
      </c>
      <c r="AV1316" s="657" t="str">
        <f t="shared" si="391"/>
        <v/>
      </c>
      <c r="AW1316" s="657" t="str">
        <f t="shared" si="392"/>
        <v>入力済</v>
      </c>
      <c r="AX1316" s="662" t="str">
        <f>IFERROR(VLOOKUP(K1316,'【参考】数式用'!$AR$3:$AS$49,2,FALSE),"")</f>
        <v/>
      </c>
      <c r="AY1316" s="657" t="str">
        <f t="shared" si="393"/>
        <v/>
      </c>
      <c r="AZ1316" s="657" t="str">
        <f t="shared" si="399"/>
        <v>入力済</v>
      </c>
      <c r="BA1316" s="662" t="str">
        <f>IFERROR(VLOOKUP(K1316,'【参考】数式用'!$AX$3:$AY$56,2,FALSE),"")</f>
        <v/>
      </c>
      <c r="BB1316" s="657" t="str">
        <f t="shared" si="394"/>
        <v/>
      </c>
      <c r="BC1316" s="673" t="str">
        <f t="shared" si="395"/>
        <v>入力済</v>
      </c>
      <c r="BD1316" s="657" t="str">
        <f t="shared" si="396"/>
        <v/>
      </c>
      <c r="BE1316" s="657" t="str">
        <f t="shared" si="397"/>
        <v/>
      </c>
      <c r="BF1316" s="659"/>
      <c r="BG1316" s="659"/>
      <c r="BH1316" s="681" t="e">
        <f>VLOOKUP(K1316,'【参考】数式用'!$A$2:$O$57,15,FALSE)</f>
        <v>#N/A</v>
      </c>
      <c r="BI1316" s="659"/>
      <c r="BJ1316" s="659"/>
      <c r="BK1316" s="659"/>
      <c r="BL1316" s="659"/>
      <c r="BM1316" s="659"/>
      <c r="BN1316" s="659"/>
      <c r="BO1316" s="676"/>
    </row>
    <row r="1317" spans="1:67" s="494" customFormat="1" ht="109.9" customHeight="1">
      <c r="A1317" s="506">
        <v>1306</v>
      </c>
      <c r="B1317" s="517" t="str">
        <f>IF(基本情報入力シート!B1345="","",基本情報入力シート!B1345)</f>
        <v/>
      </c>
      <c r="C1317" s="523"/>
      <c r="D1317" s="523"/>
      <c r="E1317" s="523"/>
      <c r="F1317" s="530"/>
      <c r="G1317" s="536" t="str">
        <f>IF(基本情報入力シート!L1345="","",基本情報入力シート!L1345)</f>
        <v/>
      </c>
      <c r="H1317" s="536" t="str">
        <f>IF(基本情報入力シート!Q1345="","",基本情報入力シート!Q1345)</f>
        <v/>
      </c>
      <c r="I1317" s="536" t="str">
        <f>IF(基本情報入力シート!V1345="","",基本情報入力シート!V1345)</f>
        <v/>
      </c>
      <c r="J1317" s="536" t="str">
        <f>IF(基本情報入力シート!W1345="","",基本情報入力シート!W1345)</f>
        <v/>
      </c>
      <c r="K1317" s="536" t="str">
        <f>IF(基本情報入力シート!Z1345="","",基本情報入力シート!Z1345)</f>
        <v/>
      </c>
      <c r="L1317" s="555" t="str">
        <f>IF(基本情報入力シート!AF1345=0,"",基本情報入力シート!AF1345)</f>
        <v/>
      </c>
      <c r="M1317" s="563" t="str">
        <f>IF(基本情報入力シート!AG1345="","",基本情報入力シート!AG1345)</f>
        <v/>
      </c>
      <c r="N1317" s="571"/>
      <c r="O1317" s="576" t="str">
        <f>IFERROR(VLOOKUP(K1317,'【参考】数式用'!$A$2:$F$57,MATCH(N1317,'【参考】数式用'!$C$3:$F$3,0)+2,0),"")</f>
        <v/>
      </c>
      <c r="P1317" s="583" t="s">
        <v>549</v>
      </c>
      <c r="Q1317" s="588"/>
      <c r="R1317" s="590" t="s">
        <v>71</v>
      </c>
      <c r="S1317" s="588"/>
      <c r="T1317" s="590" t="s">
        <v>743</v>
      </c>
      <c r="U1317" s="588"/>
      <c r="V1317" s="590" t="s">
        <v>71</v>
      </c>
      <c r="W1317" s="588"/>
      <c r="X1317" s="590" t="s">
        <v>560</v>
      </c>
      <c r="Y1317" s="590" t="s">
        <v>763</v>
      </c>
      <c r="Z1317" s="590" t="str">
        <f t="shared" si="381"/>
        <v/>
      </c>
      <c r="AA1317" s="594" t="s">
        <v>127</v>
      </c>
      <c r="AB1317" s="599" t="str">
        <f t="shared" si="382"/>
        <v/>
      </c>
      <c r="AC1317" s="604" t="str">
        <f>IFERROR(ROUNDDOWN(ROUNDDOWN(ROUND(L1317*VLOOKUP(K1317,'【参考】数式用'!$A$4:$F$57,MATCH("処遇改善加算Ⅳ",'【参考】数式用'!$C$3:$F$3,0)+2,0),0)*M1317,0)*Z1317*0.5,0),"")</f>
        <v/>
      </c>
      <c r="AD1317" s="610"/>
      <c r="AE1317" s="618"/>
      <c r="AF1317" s="618"/>
      <c r="AG1317" s="624"/>
      <c r="AH1317" s="627"/>
      <c r="AI1317" s="633"/>
      <c r="AJ1317" s="634"/>
      <c r="AK1317" s="648" t="str">
        <f t="shared" si="383"/>
        <v/>
      </c>
      <c r="AL1317" s="651" t="str">
        <f t="shared" si="398"/>
        <v/>
      </c>
      <c r="AM1317" s="654"/>
      <c r="AN1317" s="657" t="str">
        <f>IFERROR(VLOOKUP(K1317,'【参考】数式用'!$A$2:$N$57,14,FALSE),"")</f>
        <v/>
      </c>
      <c r="AO1317" s="657" t="str">
        <f t="shared" si="384"/>
        <v/>
      </c>
      <c r="AP1317" s="662" t="str">
        <f t="shared" si="385"/>
        <v/>
      </c>
      <c r="AQ1317" s="662" t="str">
        <f t="shared" si="386"/>
        <v>入力済</v>
      </c>
      <c r="AR1317" s="657" t="str">
        <f t="shared" si="387"/>
        <v/>
      </c>
      <c r="AS1317" s="662" t="str">
        <f t="shared" si="388"/>
        <v>入力済</v>
      </c>
      <c r="AT1317" s="662" t="str">
        <f t="shared" si="389"/>
        <v/>
      </c>
      <c r="AU1317" s="662" t="str">
        <f t="shared" si="390"/>
        <v/>
      </c>
      <c r="AV1317" s="657" t="str">
        <f t="shared" si="391"/>
        <v/>
      </c>
      <c r="AW1317" s="657" t="str">
        <f t="shared" si="392"/>
        <v>入力済</v>
      </c>
      <c r="AX1317" s="662" t="str">
        <f>IFERROR(VLOOKUP(K1317,'【参考】数式用'!$AR$3:$AS$49,2,FALSE),"")</f>
        <v/>
      </c>
      <c r="AY1317" s="657" t="str">
        <f t="shared" si="393"/>
        <v/>
      </c>
      <c r="AZ1317" s="657" t="str">
        <f t="shared" si="399"/>
        <v>入力済</v>
      </c>
      <c r="BA1317" s="662" t="str">
        <f>IFERROR(VLOOKUP(K1317,'【参考】数式用'!$AX$3:$AY$56,2,FALSE),"")</f>
        <v/>
      </c>
      <c r="BB1317" s="657" t="str">
        <f t="shared" si="394"/>
        <v/>
      </c>
      <c r="BC1317" s="673" t="str">
        <f t="shared" si="395"/>
        <v>入力済</v>
      </c>
      <c r="BD1317" s="657" t="str">
        <f t="shared" si="396"/>
        <v/>
      </c>
      <c r="BE1317" s="657" t="str">
        <f t="shared" si="397"/>
        <v/>
      </c>
      <c r="BF1317" s="659"/>
      <c r="BG1317" s="659"/>
      <c r="BH1317" s="681" t="e">
        <f>VLOOKUP(K1317,'【参考】数式用'!$A$2:$O$57,15,FALSE)</f>
        <v>#N/A</v>
      </c>
      <c r="BI1317" s="659"/>
      <c r="BJ1317" s="659"/>
      <c r="BK1317" s="659"/>
      <c r="BL1317" s="659"/>
      <c r="BM1317" s="659"/>
      <c r="BN1317" s="659"/>
      <c r="BO1317" s="676"/>
    </row>
    <row r="1318" spans="1:67" s="494" customFormat="1" ht="109.9" customHeight="1">
      <c r="A1318" s="506">
        <v>1307</v>
      </c>
      <c r="B1318" s="517" t="str">
        <f>IF(基本情報入力シート!B1346="","",基本情報入力シート!B1346)</f>
        <v/>
      </c>
      <c r="C1318" s="523"/>
      <c r="D1318" s="523"/>
      <c r="E1318" s="523"/>
      <c r="F1318" s="530"/>
      <c r="G1318" s="536" t="str">
        <f>IF(基本情報入力シート!L1346="","",基本情報入力シート!L1346)</f>
        <v/>
      </c>
      <c r="H1318" s="536" t="str">
        <f>IF(基本情報入力シート!Q1346="","",基本情報入力シート!Q1346)</f>
        <v/>
      </c>
      <c r="I1318" s="536" t="str">
        <f>IF(基本情報入力シート!V1346="","",基本情報入力シート!V1346)</f>
        <v/>
      </c>
      <c r="J1318" s="536" t="str">
        <f>IF(基本情報入力シート!W1346="","",基本情報入力シート!W1346)</f>
        <v/>
      </c>
      <c r="K1318" s="536" t="str">
        <f>IF(基本情報入力シート!Z1346="","",基本情報入力シート!Z1346)</f>
        <v/>
      </c>
      <c r="L1318" s="555" t="str">
        <f>IF(基本情報入力シート!AF1346=0,"",基本情報入力シート!AF1346)</f>
        <v/>
      </c>
      <c r="M1318" s="563" t="str">
        <f>IF(基本情報入力シート!AG1346="","",基本情報入力シート!AG1346)</f>
        <v/>
      </c>
      <c r="N1318" s="571"/>
      <c r="O1318" s="576" t="str">
        <f>IFERROR(VLOOKUP(K1318,'【参考】数式用'!$A$2:$F$57,MATCH(N1318,'【参考】数式用'!$C$3:$F$3,0)+2,0),"")</f>
        <v/>
      </c>
      <c r="P1318" s="583" t="s">
        <v>549</v>
      </c>
      <c r="Q1318" s="588"/>
      <c r="R1318" s="590" t="s">
        <v>71</v>
      </c>
      <c r="S1318" s="588"/>
      <c r="T1318" s="590" t="s">
        <v>743</v>
      </c>
      <c r="U1318" s="588"/>
      <c r="V1318" s="590" t="s">
        <v>71</v>
      </c>
      <c r="W1318" s="588"/>
      <c r="X1318" s="590" t="s">
        <v>560</v>
      </c>
      <c r="Y1318" s="590" t="s">
        <v>763</v>
      </c>
      <c r="Z1318" s="590" t="str">
        <f t="shared" si="381"/>
        <v/>
      </c>
      <c r="AA1318" s="594" t="s">
        <v>127</v>
      </c>
      <c r="AB1318" s="599" t="str">
        <f t="shared" si="382"/>
        <v/>
      </c>
      <c r="AC1318" s="604" t="str">
        <f>IFERROR(ROUNDDOWN(ROUNDDOWN(ROUND(L1318*VLOOKUP(K1318,'【参考】数式用'!$A$4:$F$57,MATCH("処遇改善加算Ⅳ",'【参考】数式用'!$C$3:$F$3,0)+2,0),0)*M1318,0)*Z1318*0.5,0),"")</f>
        <v/>
      </c>
      <c r="AD1318" s="610"/>
      <c r="AE1318" s="618"/>
      <c r="AF1318" s="618"/>
      <c r="AG1318" s="624"/>
      <c r="AH1318" s="627"/>
      <c r="AI1318" s="633"/>
      <c r="AJ1318" s="634"/>
      <c r="AK1318" s="648" t="str">
        <f t="shared" si="383"/>
        <v/>
      </c>
      <c r="AL1318" s="651" t="str">
        <f t="shared" si="398"/>
        <v/>
      </c>
      <c r="AM1318" s="654"/>
      <c r="AN1318" s="657" t="str">
        <f>IFERROR(VLOOKUP(K1318,'【参考】数式用'!$A$2:$N$57,14,FALSE),"")</f>
        <v/>
      </c>
      <c r="AO1318" s="657" t="str">
        <f t="shared" si="384"/>
        <v/>
      </c>
      <c r="AP1318" s="662" t="str">
        <f t="shared" si="385"/>
        <v/>
      </c>
      <c r="AQ1318" s="662" t="str">
        <f t="shared" si="386"/>
        <v>入力済</v>
      </c>
      <c r="AR1318" s="657" t="str">
        <f t="shared" si="387"/>
        <v/>
      </c>
      <c r="AS1318" s="662" t="str">
        <f t="shared" si="388"/>
        <v>入力済</v>
      </c>
      <c r="AT1318" s="662" t="str">
        <f t="shared" si="389"/>
        <v/>
      </c>
      <c r="AU1318" s="662" t="str">
        <f t="shared" si="390"/>
        <v/>
      </c>
      <c r="AV1318" s="657" t="str">
        <f t="shared" si="391"/>
        <v/>
      </c>
      <c r="AW1318" s="657" t="str">
        <f t="shared" si="392"/>
        <v>入力済</v>
      </c>
      <c r="AX1318" s="662" t="str">
        <f>IFERROR(VLOOKUP(K1318,'【参考】数式用'!$AR$3:$AS$49,2,FALSE),"")</f>
        <v/>
      </c>
      <c r="AY1318" s="657" t="str">
        <f t="shared" si="393"/>
        <v/>
      </c>
      <c r="AZ1318" s="657" t="str">
        <f t="shared" si="399"/>
        <v>入力済</v>
      </c>
      <c r="BA1318" s="662" t="str">
        <f>IFERROR(VLOOKUP(K1318,'【参考】数式用'!$AX$3:$AY$56,2,FALSE),"")</f>
        <v/>
      </c>
      <c r="BB1318" s="657" t="str">
        <f t="shared" si="394"/>
        <v/>
      </c>
      <c r="BC1318" s="673" t="str">
        <f t="shared" si="395"/>
        <v>入力済</v>
      </c>
      <c r="BD1318" s="657" t="str">
        <f t="shared" si="396"/>
        <v/>
      </c>
      <c r="BE1318" s="657" t="str">
        <f t="shared" si="397"/>
        <v/>
      </c>
      <c r="BF1318" s="659"/>
      <c r="BG1318" s="659"/>
      <c r="BH1318" s="681" t="e">
        <f>VLOOKUP(K1318,'【参考】数式用'!$A$2:$O$57,15,FALSE)</f>
        <v>#N/A</v>
      </c>
      <c r="BI1318" s="659"/>
      <c r="BJ1318" s="659"/>
      <c r="BK1318" s="659"/>
      <c r="BL1318" s="659"/>
      <c r="BM1318" s="659"/>
      <c r="BN1318" s="659"/>
      <c r="BO1318" s="676"/>
    </row>
    <row r="1319" spans="1:67" s="494" customFormat="1" ht="109.9" customHeight="1">
      <c r="A1319" s="506">
        <v>1308</v>
      </c>
      <c r="B1319" s="517" t="str">
        <f>IF(基本情報入力シート!B1347="","",基本情報入力シート!B1347)</f>
        <v/>
      </c>
      <c r="C1319" s="523"/>
      <c r="D1319" s="523"/>
      <c r="E1319" s="523"/>
      <c r="F1319" s="530"/>
      <c r="G1319" s="536" t="str">
        <f>IF(基本情報入力シート!L1347="","",基本情報入力シート!L1347)</f>
        <v/>
      </c>
      <c r="H1319" s="536" t="str">
        <f>IF(基本情報入力シート!Q1347="","",基本情報入力シート!Q1347)</f>
        <v/>
      </c>
      <c r="I1319" s="536" t="str">
        <f>IF(基本情報入力シート!V1347="","",基本情報入力シート!V1347)</f>
        <v/>
      </c>
      <c r="J1319" s="536" t="str">
        <f>IF(基本情報入力シート!W1347="","",基本情報入力シート!W1347)</f>
        <v/>
      </c>
      <c r="K1319" s="536" t="str">
        <f>IF(基本情報入力シート!Z1347="","",基本情報入力シート!Z1347)</f>
        <v/>
      </c>
      <c r="L1319" s="555" t="str">
        <f>IF(基本情報入力シート!AF1347=0,"",基本情報入力シート!AF1347)</f>
        <v/>
      </c>
      <c r="M1319" s="563" t="str">
        <f>IF(基本情報入力シート!AG1347="","",基本情報入力シート!AG1347)</f>
        <v/>
      </c>
      <c r="N1319" s="571"/>
      <c r="O1319" s="576" t="str">
        <f>IFERROR(VLOOKUP(K1319,'【参考】数式用'!$A$2:$F$57,MATCH(N1319,'【参考】数式用'!$C$3:$F$3,0)+2,0),"")</f>
        <v/>
      </c>
      <c r="P1319" s="583" t="s">
        <v>549</v>
      </c>
      <c r="Q1319" s="588"/>
      <c r="R1319" s="590" t="s">
        <v>71</v>
      </c>
      <c r="S1319" s="588"/>
      <c r="T1319" s="590" t="s">
        <v>743</v>
      </c>
      <c r="U1319" s="588"/>
      <c r="V1319" s="590" t="s">
        <v>71</v>
      </c>
      <c r="W1319" s="588"/>
      <c r="X1319" s="590" t="s">
        <v>560</v>
      </c>
      <c r="Y1319" s="590" t="s">
        <v>763</v>
      </c>
      <c r="Z1319" s="590" t="str">
        <f t="shared" si="381"/>
        <v/>
      </c>
      <c r="AA1319" s="594" t="s">
        <v>127</v>
      </c>
      <c r="AB1319" s="599" t="str">
        <f t="shared" si="382"/>
        <v/>
      </c>
      <c r="AC1319" s="604" t="str">
        <f>IFERROR(ROUNDDOWN(ROUNDDOWN(ROUND(L1319*VLOOKUP(K1319,'【参考】数式用'!$A$4:$F$57,MATCH("処遇改善加算Ⅳ",'【参考】数式用'!$C$3:$F$3,0)+2,0),0)*M1319,0)*Z1319*0.5,0),"")</f>
        <v/>
      </c>
      <c r="AD1319" s="610"/>
      <c r="AE1319" s="618"/>
      <c r="AF1319" s="618"/>
      <c r="AG1319" s="624"/>
      <c r="AH1319" s="627"/>
      <c r="AI1319" s="633"/>
      <c r="AJ1319" s="634"/>
      <c r="AK1319" s="648" t="str">
        <f t="shared" si="383"/>
        <v/>
      </c>
      <c r="AL1319" s="651" t="str">
        <f t="shared" si="398"/>
        <v/>
      </c>
      <c r="AM1319" s="654"/>
      <c r="AN1319" s="657" t="str">
        <f>IFERROR(VLOOKUP(K1319,'【参考】数式用'!$A$2:$N$57,14,FALSE),"")</f>
        <v/>
      </c>
      <c r="AO1319" s="657" t="str">
        <f t="shared" si="384"/>
        <v/>
      </c>
      <c r="AP1319" s="662" t="str">
        <f t="shared" si="385"/>
        <v/>
      </c>
      <c r="AQ1319" s="662" t="str">
        <f t="shared" si="386"/>
        <v>入力済</v>
      </c>
      <c r="AR1319" s="657" t="str">
        <f t="shared" si="387"/>
        <v/>
      </c>
      <c r="AS1319" s="662" t="str">
        <f t="shared" si="388"/>
        <v>入力済</v>
      </c>
      <c r="AT1319" s="662" t="str">
        <f t="shared" si="389"/>
        <v/>
      </c>
      <c r="AU1319" s="662" t="str">
        <f t="shared" si="390"/>
        <v/>
      </c>
      <c r="AV1319" s="657" t="str">
        <f t="shared" si="391"/>
        <v/>
      </c>
      <c r="AW1319" s="657" t="str">
        <f t="shared" si="392"/>
        <v>入力済</v>
      </c>
      <c r="AX1319" s="662" t="str">
        <f>IFERROR(VLOOKUP(K1319,'【参考】数式用'!$AR$3:$AS$49,2,FALSE),"")</f>
        <v/>
      </c>
      <c r="AY1319" s="657" t="str">
        <f t="shared" si="393"/>
        <v/>
      </c>
      <c r="AZ1319" s="657" t="str">
        <f t="shared" si="399"/>
        <v>入力済</v>
      </c>
      <c r="BA1319" s="662" t="str">
        <f>IFERROR(VLOOKUP(K1319,'【参考】数式用'!$AX$3:$AY$56,2,FALSE),"")</f>
        <v/>
      </c>
      <c r="BB1319" s="657" t="str">
        <f t="shared" si="394"/>
        <v/>
      </c>
      <c r="BC1319" s="673" t="str">
        <f t="shared" si="395"/>
        <v>入力済</v>
      </c>
      <c r="BD1319" s="657" t="str">
        <f t="shared" si="396"/>
        <v/>
      </c>
      <c r="BE1319" s="657" t="str">
        <f t="shared" si="397"/>
        <v/>
      </c>
      <c r="BF1319" s="659"/>
      <c r="BG1319" s="659"/>
      <c r="BH1319" s="681" t="e">
        <f>VLOOKUP(K1319,'【参考】数式用'!$A$2:$O$57,15,FALSE)</f>
        <v>#N/A</v>
      </c>
      <c r="BI1319" s="659"/>
      <c r="BJ1319" s="659"/>
      <c r="BK1319" s="659"/>
      <c r="BL1319" s="659"/>
      <c r="BM1319" s="659"/>
      <c r="BN1319" s="659"/>
      <c r="BO1319" s="676"/>
    </row>
    <row r="1320" spans="1:67" s="494" customFormat="1" ht="109.9" customHeight="1">
      <c r="A1320" s="506">
        <v>1309</v>
      </c>
      <c r="B1320" s="517" t="str">
        <f>IF(基本情報入力シート!B1348="","",基本情報入力シート!B1348)</f>
        <v/>
      </c>
      <c r="C1320" s="523"/>
      <c r="D1320" s="523"/>
      <c r="E1320" s="523"/>
      <c r="F1320" s="530"/>
      <c r="G1320" s="536" t="str">
        <f>IF(基本情報入力シート!L1348="","",基本情報入力シート!L1348)</f>
        <v/>
      </c>
      <c r="H1320" s="536" t="str">
        <f>IF(基本情報入力シート!Q1348="","",基本情報入力シート!Q1348)</f>
        <v/>
      </c>
      <c r="I1320" s="536" t="str">
        <f>IF(基本情報入力シート!V1348="","",基本情報入力シート!V1348)</f>
        <v/>
      </c>
      <c r="J1320" s="536" t="str">
        <f>IF(基本情報入力シート!W1348="","",基本情報入力シート!W1348)</f>
        <v/>
      </c>
      <c r="K1320" s="536" t="str">
        <f>IF(基本情報入力シート!Z1348="","",基本情報入力シート!Z1348)</f>
        <v/>
      </c>
      <c r="L1320" s="555" t="str">
        <f>IF(基本情報入力シート!AF1348=0,"",基本情報入力シート!AF1348)</f>
        <v/>
      </c>
      <c r="M1320" s="563" t="str">
        <f>IF(基本情報入力シート!AG1348="","",基本情報入力シート!AG1348)</f>
        <v/>
      </c>
      <c r="N1320" s="571"/>
      <c r="O1320" s="576" t="str">
        <f>IFERROR(VLOOKUP(K1320,'【参考】数式用'!$A$2:$F$57,MATCH(N1320,'【参考】数式用'!$C$3:$F$3,0)+2,0),"")</f>
        <v/>
      </c>
      <c r="P1320" s="583" t="s">
        <v>549</v>
      </c>
      <c r="Q1320" s="588"/>
      <c r="R1320" s="590" t="s">
        <v>71</v>
      </c>
      <c r="S1320" s="588"/>
      <c r="T1320" s="590" t="s">
        <v>743</v>
      </c>
      <c r="U1320" s="588"/>
      <c r="V1320" s="590" t="s">
        <v>71</v>
      </c>
      <c r="W1320" s="588"/>
      <c r="X1320" s="590" t="s">
        <v>560</v>
      </c>
      <c r="Y1320" s="590" t="s">
        <v>763</v>
      </c>
      <c r="Z1320" s="590" t="str">
        <f t="shared" si="381"/>
        <v/>
      </c>
      <c r="AA1320" s="594" t="s">
        <v>127</v>
      </c>
      <c r="AB1320" s="599" t="str">
        <f t="shared" si="382"/>
        <v/>
      </c>
      <c r="AC1320" s="604" t="str">
        <f>IFERROR(ROUNDDOWN(ROUNDDOWN(ROUND(L1320*VLOOKUP(K1320,'【参考】数式用'!$A$4:$F$57,MATCH("処遇改善加算Ⅳ",'【参考】数式用'!$C$3:$F$3,0)+2,0),0)*M1320,0)*Z1320*0.5,0),"")</f>
        <v/>
      </c>
      <c r="AD1320" s="610"/>
      <c r="AE1320" s="618"/>
      <c r="AF1320" s="618"/>
      <c r="AG1320" s="624"/>
      <c r="AH1320" s="627"/>
      <c r="AI1320" s="633"/>
      <c r="AJ1320" s="634"/>
      <c r="AK1320" s="648" t="str">
        <f t="shared" si="383"/>
        <v/>
      </c>
      <c r="AL1320" s="651" t="str">
        <f t="shared" si="398"/>
        <v/>
      </c>
      <c r="AM1320" s="654"/>
      <c r="AN1320" s="657" t="str">
        <f>IFERROR(VLOOKUP(K1320,'【参考】数式用'!$A$2:$N$57,14,FALSE),"")</f>
        <v/>
      </c>
      <c r="AO1320" s="657" t="str">
        <f t="shared" si="384"/>
        <v/>
      </c>
      <c r="AP1320" s="662" t="str">
        <f t="shared" si="385"/>
        <v/>
      </c>
      <c r="AQ1320" s="662" t="str">
        <f t="shared" si="386"/>
        <v>入力済</v>
      </c>
      <c r="AR1320" s="657" t="str">
        <f t="shared" si="387"/>
        <v/>
      </c>
      <c r="AS1320" s="662" t="str">
        <f t="shared" si="388"/>
        <v>入力済</v>
      </c>
      <c r="AT1320" s="662" t="str">
        <f t="shared" si="389"/>
        <v/>
      </c>
      <c r="AU1320" s="662" t="str">
        <f t="shared" si="390"/>
        <v/>
      </c>
      <c r="AV1320" s="657" t="str">
        <f t="shared" si="391"/>
        <v/>
      </c>
      <c r="AW1320" s="657" t="str">
        <f t="shared" si="392"/>
        <v>入力済</v>
      </c>
      <c r="AX1320" s="662" t="str">
        <f>IFERROR(VLOOKUP(K1320,'【参考】数式用'!$AR$3:$AS$49,2,FALSE),"")</f>
        <v/>
      </c>
      <c r="AY1320" s="657" t="str">
        <f t="shared" si="393"/>
        <v/>
      </c>
      <c r="AZ1320" s="657" t="str">
        <f t="shared" si="399"/>
        <v>入力済</v>
      </c>
      <c r="BA1320" s="662" t="str">
        <f>IFERROR(VLOOKUP(K1320,'【参考】数式用'!$AX$3:$AY$56,2,FALSE),"")</f>
        <v/>
      </c>
      <c r="BB1320" s="657" t="str">
        <f t="shared" si="394"/>
        <v/>
      </c>
      <c r="BC1320" s="673" t="str">
        <f t="shared" si="395"/>
        <v>入力済</v>
      </c>
      <c r="BD1320" s="657" t="str">
        <f t="shared" si="396"/>
        <v/>
      </c>
      <c r="BE1320" s="657" t="str">
        <f t="shared" si="397"/>
        <v/>
      </c>
      <c r="BF1320" s="659"/>
      <c r="BG1320" s="659"/>
      <c r="BH1320" s="681" t="e">
        <f>VLOOKUP(K1320,'【参考】数式用'!$A$2:$O$57,15,FALSE)</f>
        <v>#N/A</v>
      </c>
      <c r="BI1320" s="659"/>
      <c r="BJ1320" s="659"/>
      <c r="BK1320" s="659"/>
      <c r="BL1320" s="659"/>
      <c r="BM1320" s="659"/>
      <c r="BN1320" s="659"/>
      <c r="BO1320" s="676"/>
    </row>
    <row r="1321" spans="1:67" s="494" customFormat="1" ht="109.9" customHeight="1">
      <c r="A1321" s="506">
        <v>1310</v>
      </c>
      <c r="B1321" s="517" t="str">
        <f>IF(基本情報入力シート!B1349="","",基本情報入力シート!B1349)</f>
        <v/>
      </c>
      <c r="C1321" s="523"/>
      <c r="D1321" s="523"/>
      <c r="E1321" s="523"/>
      <c r="F1321" s="530"/>
      <c r="G1321" s="536" t="str">
        <f>IF(基本情報入力シート!L1349="","",基本情報入力シート!L1349)</f>
        <v/>
      </c>
      <c r="H1321" s="536" t="str">
        <f>IF(基本情報入力シート!Q1349="","",基本情報入力シート!Q1349)</f>
        <v/>
      </c>
      <c r="I1321" s="536" t="str">
        <f>IF(基本情報入力シート!V1349="","",基本情報入力シート!V1349)</f>
        <v/>
      </c>
      <c r="J1321" s="536" t="str">
        <f>IF(基本情報入力シート!W1349="","",基本情報入力シート!W1349)</f>
        <v/>
      </c>
      <c r="K1321" s="536" t="str">
        <f>IF(基本情報入力シート!Z1349="","",基本情報入力シート!Z1349)</f>
        <v/>
      </c>
      <c r="L1321" s="555" t="str">
        <f>IF(基本情報入力シート!AF1349=0,"",基本情報入力シート!AF1349)</f>
        <v/>
      </c>
      <c r="M1321" s="563" t="str">
        <f>IF(基本情報入力シート!AG1349="","",基本情報入力シート!AG1349)</f>
        <v/>
      </c>
      <c r="N1321" s="571"/>
      <c r="O1321" s="576" t="str">
        <f>IFERROR(VLOOKUP(K1321,'【参考】数式用'!$A$2:$F$57,MATCH(N1321,'【参考】数式用'!$C$3:$F$3,0)+2,0),"")</f>
        <v/>
      </c>
      <c r="P1321" s="583" t="s">
        <v>549</v>
      </c>
      <c r="Q1321" s="588"/>
      <c r="R1321" s="590" t="s">
        <v>71</v>
      </c>
      <c r="S1321" s="588"/>
      <c r="T1321" s="590" t="s">
        <v>743</v>
      </c>
      <c r="U1321" s="588"/>
      <c r="V1321" s="590" t="s">
        <v>71</v>
      </c>
      <c r="W1321" s="588"/>
      <c r="X1321" s="590" t="s">
        <v>560</v>
      </c>
      <c r="Y1321" s="590" t="s">
        <v>763</v>
      </c>
      <c r="Z1321" s="590" t="str">
        <f t="shared" si="381"/>
        <v/>
      </c>
      <c r="AA1321" s="594" t="s">
        <v>127</v>
      </c>
      <c r="AB1321" s="599" t="str">
        <f t="shared" si="382"/>
        <v/>
      </c>
      <c r="AC1321" s="604" t="str">
        <f>IFERROR(ROUNDDOWN(ROUNDDOWN(ROUND(L1321*VLOOKUP(K1321,'【参考】数式用'!$A$4:$F$57,MATCH("処遇改善加算Ⅳ",'【参考】数式用'!$C$3:$F$3,0)+2,0),0)*M1321,0)*Z1321*0.5,0),"")</f>
        <v/>
      </c>
      <c r="AD1321" s="610"/>
      <c r="AE1321" s="618"/>
      <c r="AF1321" s="618"/>
      <c r="AG1321" s="624"/>
      <c r="AH1321" s="627"/>
      <c r="AI1321" s="633"/>
      <c r="AJ1321" s="634"/>
      <c r="AK1321" s="648" t="str">
        <f t="shared" si="383"/>
        <v/>
      </c>
      <c r="AL1321" s="651" t="str">
        <f t="shared" si="398"/>
        <v/>
      </c>
      <c r="AM1321" s="654"/>
      <c r="AN1321" s="657" t="str">
        <f>IFERROR(VLOOKUP(K1321,'【参考】数式用'!$A$2:$N$57,14,FALSE),"")</f>
        <v/>
      </c>
      <c r="AO1321" s="657" t="str">
        <f t="shared" si="384"/>
        <v/>
      </c>
      <c r="AP1321" s="662" t="str">
        <f t="shared" si="385"/>
        <v/>
      </c>
      <c r="AQ1321" s="662" t="str">
        <f t="shared" si="386"/>
        <v>入力済</v>
      </c>
      <c r="AR1321" s="657" t="str">
        <f t="shared" si="387"/>
        <v/>
      </c>
      <c r="AS1321" s="662" t="str">
        <f t="shared" si="388"/>
        <v>入力済</v>
      </c>
      <c r="AT1321" s="662" t="str">
        <f t="shared" si="389"/>
        <v/>
      </c>
      <c r="AU1321" s="662" t="str">
        <f t="shared" si="390"/>
        <v/>
      </c>
      <c r="AV1321" s="657" t="str">
        <f t="shared" si="391"/>
        <v/>
      </c>
      <c r="AW1321" s="657" t="str">
        <f t="shared" si="392"/>
        <v>入力済</v>
      </c>
      <c r="AX1321" s="662" t="str">
        <f>IFERROR(VLOOKUP(K1321,'【参考】数式用'!$AR$3:$AS$49,2,FALSE),"")</f>
        <v/>
      </c>
      <c r="AY1321" s="657" t="str">
        <f t="shared" si="393"/>
        <v/>
      </c>
      <c r="AZ1321" s="657" t="str">
        <f t="shared" si="399"/>
        <v>入力済</v>
      </c>
      <c r="BA1321" s="662" t="str">
        <f>IFERROR(VLOOKUP(K1321,'【参考】数式用'!$AX$3:$AY$56,2,FALSE),"")</f>
        <v/>
      </c>
      <c r="BB1321" s="657" t="str">
        <f t="shared" si="394"/>
        <v/>
      </c>
      <c r="BC1321" s="673" t="str">
        <f t="shared" si="395"/>
        <v>入力済</v>
      </c>
      <c r="BD1321" s="657" t="str">
        <f t="shared" si="396"/>
        <v/>
      </c>
      <c r="BE1321" s="657" t="str">
        <f t="shared" si="397"/>
        <v/>
      </c>
      <c r="BF1321" s="659"/>
      <c r="BG1321" s="659"/>
      <c r="BH1321" s="681" t="e">
        <f>VLOOKUP(K1321,'【参考】数式用'!$A$2:$O$57,15,FALSE)</f>
        <v>#N/A</v>
      </c>
      <c r="BI1321" s="659"/>
      <c r="BJ1321" s="659"/>
      <c r="BK1321" s="659"/>
      <c r="BL1321" s="659"/>
      <c r="BM1321" s="659"/>
      <c r="BN1321" s="659"/>
      <c r="BO1321" s="676"/>
    </row>
    <row r="1322" spans="1:67" s="494" customFormat="1" ht="109.9" customHeight="1">
      <c r="A1322" s="506">
        <v>1311</v>
      </c>
      <c r="B1322" s="517" t="str">
        <f>IF(基本情報入力シート!B1350="","",基本情報入力シート!B1350)</f>
        <v/>
      </c>
      <c r="C1322" s="523"/>
      <c r="D1322" s="523"/>
      <c r="E1322" s="523"/>
      <c r="F1322" s="530"/>
      <c r="G1322" s="536" t="str">
        <f>IF(基本情報入力シート!L1350="","",基本情報入力シート!L1350)</f>
        <v/>
      </c>
      <c r="H1322" s="536" t="str">
        <f>IF(基本情報入力シート!Q1350="","",基本情報入力シート!Q1350)</f>
        <v/>
      </c>
      <c r="I1322" s="536" t="str">
        <f>IF(基本情報入力シート!V1350="","",基本情報入力シート!V1350)</f>
        <v/>
      </c>
      <c r="J1322" s="536" t="str">
        <f>IF(基本情報入力シート!W1350="","",基本情報入力シート!W1350)</f>
        <v/>
      </c>
      <c r="K1322" s="536" t="str">
        <f>IF(基本情報入力シート!Z1350="","",基本情報入力シート!Z1350)</f>
        <v/>
      </c>
      <c r="L1322" s="555" t="str">
        <f>IF(基本情報入力シート!AF1350=0,"",基本情報入力シート!AF1350)</f>
        <v/>
      </c>
      <c r="M1322" s="563" t="str">
        <f>IF(基本情報入力シート!AG1350="","",基本情報入力シート!AG1350)</f>
        <v/>
      </c>
      <c r="N1322" s="571"/>
      <c r="O1322" s="576" t="str">
        <f>IFERROR(VLOOKUP(K1322,'【参考】数式用'!$A$2:$F$57,MATCH(N1322,'【参考】数式用'!$C$3:$F$3,0)+2,0),"")</f>
        <v/>
      </c>
      <c r="P1322" s="583" t="s">
        <v>549</v>
      </c>
      <c r="Q1322" s="588"/>
      <c r="R1322" s="590" t="s">
        <v>71</v>
      </c>
      <c r="S1322" s="588"/>
      <c r="T1322" s="590" t="s">
        <v>743</v>
      </c>
      <c r="U1322" s="588"/>
      <c r="V1322" s="590" t="s">
        <v>71</v>
      </c>
      <c r="W1322" s="588"/>
      <c r="X1322" s="590" t="s">
        <v>560</v>
      </c>
      <c r="Y1322" s="590" t="s">
        <v>763</v>
      </c>
      <c r="Z1322" s="590" t="str">
        <f t="shared" si="381"/>
        <v/>
      </c>
      <c r="AA1322" s="594" t="s">
        <v>127</v>
      </c>
      <c r="AB1322" s="599" t="str">
        <f t="shared" si="382"/>
        <v/>
      </c>
      <c r="AC1322" s="604" t="str">
        <f>IFERROR(ROUNDDOWN(ROUNDDOWN(ROUND(L1322*VLOOKUP(K1322,'【参考】数式用'!$A$4:$F$57,MATCH("処遇改善加算Ⅳ",'【参考】数式用'!$C$3:$F$3,0)+2,0),0)*M1322,0)*Z1322*0.5,0),"")</f>
        <v/>
      </c>
      <c r="AD1322" s="610"/>
      <c r="AE1322" s="618"/>
      <c r="AF1322" s="618"/>
      <c r="AG1322" s="624"/>
      <c r="AH1322" s="627"/>
      <c r="AI1322" s="633"/>
      <c r="AJ1322" s="634"/>
      <c r="AK1322" s="648" t="str">
        <f t="shared" si="383"/>
        <v/>
      </c>
      <c r="AL1322" s="651" t="str">
        <f t="shared" si="398"/>
        <v/>
      </c>
      <c r="AM1322" s="654"/>
      <c r="AN1322" s="657" t="str">
        <f>IFERROR(VLOOKUP(K1322,'【参考】数式用'!$A$2:$N$57,14,FALSE),"")</f>
        <v/>
      </c>
      <c r="AO1322" s="657" t="str">
        <f t="shared" si="384"/>
        <v/>
      </c>
      <c r="AP1322" s="662" t="str">
        <f t="shared" si="385"/>
        <v/>
      </c>
      <c r="AQ1322" s="662" t="str">
        <f t="shared" si="386"/>
        <v>入力済</v>
      </c>
      <c r="AR1322" s="657" t="str">
        <f t="shared" si="387"/>
        <v/>
      </c>
      <c r="AS1322" s="662" t="str">
        <f t="shared" si="388"/>
        <v>入力済</v>
      </c>
      <c r="AT1322" s="662" t="str">
        <f t="shared" si="389"/>
        <v/>
      </c>
      <c r="AU1322" s="662" t="str">
        <f t="shared" si="390"/>
        <v/>
      </c>
      <c r="AV1322" s="657" t="str">
        <f t="shared" si="391"/>
        <v/>
      </c>
      <c r="AW1322" s="657" t="str">
        <f t="shared" si="392"/>
        <v>入力済</v>
      </c>
      <c r="AX1322" s="662" t="str">
        <f>IFERROR(VLOOKUP(K1322,'【参考】数式用'!$AR$3:$AS$49,2,FALSE),"")</f>
        <v/>
      </c>
      <c r="AY1322" s="657" t="str">
        <f t="shared" si="393"/>
        <v/>
      </c>
      <c r="AZ1322" s="657" t="str">
        <f t="shared" si="399"/>
        <v>入力済</v>
      </c>
      <c r="BA1322" s="662" t="str">
        <f>IFERROR(VLOOKUP(K1322,'【参考】数式用'!$AX$3:$AY$56,2,FALSE),"")</f>
        <v/>
      </c>
      <c r="BB1322" s="657" t="str">
        <f t="shared" si="394"/>
        <v/>
      </c>
      <c r="BC1322" s="673" t="str">
        <f t="shared" si="395"/>
        <v>入力済</v>
      </c>
      <c r="BD1322" s="657" t="str">
        <f t="shared" si="396"/>
        <v/>
      </c>
      <c r="BE1322" s="657" t="str">
        <f t="shared" si="397"/>
        <v/>
      </c>
      <c r="BF1322" s="659"/>
      <c r="BG1322" s="659"/>
      <c r="BH1322" s="681" t="e">
        <f>VLOOKUP(K1322,'【参考】数式用'!$A$2:$O$57,15,FALSE)</f>
        <v>#N/A</v>
      </c>
      <c r="BI1322" s="659"/>
      <c r="BJ1322" s="659"/>
      <c r="BK1322" s="659"/>
      <c r="BL1322" s="659"/>
      <c r="BM1322" s="659"/>
      <c r="BN1322" s="659"/>
      <c r="BO1322" s="676"/>
    </row>
    <row r="1323" spans="1:67" s="494" customFormat="1" ht="109.9" customHeight="1">
      <c r="A1323" s="506">
        <v>1312</v>
      </c>
      <c r="B1323" s="517" t="str">
        <f>IF(基本情報入力シート!B1351="","",基本情報入力シート!B1351)</f>
        <v/>
      </c>
      <c r="C1323" s="523"/>
      <c r="D1323" s="523"/>
      <c r="E1323" s="523"/>
      <c r="F1323" s="530"/>
      <c r="G1323" s="536" t="str">
        <f>IF(基本情報入力シート!L1351="","",基本情報入力シート!L1351)</f>
        <v/>
      </c>
      <c r="H1323" s="536" t="str">
        <f>IF(基本情報入力シート!Q1351="","",基本情報入力シート!Q1351)</f>
        <v/>
      </c>
      <c r="I1323" s="536" t="str">
        <f>IF(基本情報入力シート!V1351="","",基本情報入力シート!V1351)</f>
        <v/>
      </c>
      <c r="J1323" s="536" t="str">
        <f>IF(基本情報入力シート!W1351="","",基本情報入力シート!W1351)</f>
        <v/>
      </c>
      <c r="K1323" s="536" t="str">
        <f>IF(基本情報入力シート!Z1351="","",基本情報入力シート!Z1351)</f>
        <v/>
      </c>
      <c r="L1323" s="555" t="str">
        <f>IF(基本情報入力シート!AF1351=0,"",基本情報入力シート!AF1351)</f>
        <v/>
      </c>
      <c r="M1323" s="563" t="str">
        <f>IF(基本情報入力シート!AG1351="","",基本情報入力シート!AG1351)</f>
        <v/>
      </c>
      <c r="N1323" s="571"/>
      <c r="O1323" s="576" t="str">
        <f>IFERROR(VLOOKUP(K1323,'【参考】数式用'!$A$2:$F$57,MATCH(N1323,'【参考】数式用'!$C$3:$F$3,0)+2,0),"")</f>
        <v/>
      </c>
      <c r="P1323" s="583" t="s">
        <v>549</v>
      </c>
      <c r="Q1323" s="588"/>
      <c r="R1323" s="590" t="s">
        <v>71</v>
      </c>
      <c r="S1323" s="588"/>
      <c r="T1323" s="590" t="s">
        <v>743</v>
      </c>
      <c r="U1323" s="588"/>
      <c r="V1323" s="590" t="s">
        <v>71</v>
      </c>
      <c r="W1323" s="588"/>
      <c r="X1323" s="590" t="s">
        <v>560</v>
      </c>
      <c r="Y1323" s="590" t="s">
        <v>763</v>
      </c>
      <c r="Z1323" s="590" t="str">
        <f t="shared" si="381"/>
        <v/>
      </c>
      <c r="AA1323" s="594" t="s">
        <v>127</v>
      </c>
      <c r="AB1323" s="599" t="str">
        <f t="shared" si="382"/>
        <v/>
      </c>
      <c r="AC1323" s="604" t="str">
        <f>IFERROR(ROUNDDOWN(ROUNDDOWN(ROUND(L1323*VLOOKUP(K1323,'【参考】数式用'!$A$4:$F$57,MATCH("処遇改善加算Ⅳ",'【参考】数式用'!$C$3:$F$3,0)+2,0),0)*M1323,0)*Z1323*0.5,0),"")</f>
        <v/>
      </c>
      <c r="AD1323" s="610"/>
      <c r="AE1323" s="618"/>
      <c r="AF1323" s="618"/>
      <c r="AG1323" s="624"/>
      <c r="AH1323" s="627"/>
      <c r="AI1323" s="633"/>
      <c r="AJ1323" s="634"/>
      <c r="AK1323" s="648" t="str">
        <f t="shared" si="383"/>
        <v/>
      </c>
      <c r="AL1323" s="651" t="str">
        <f t="shared" si="398"/>
        <v/>
      </c>
      <c r="AM1323" s="654"/>
      <c r="AN1323" s="657" t="str">
        <f>IFERROR(VLOOKUP(K1323,'【参考】数式用'!$A$2:$N$57,14,FALSE),"")</f>
        <v/>
      </c>
      <c r="AO1323" s="657" t="str">
        <f t="shared" si="384"/>
        <v/>
      </c>
      <c r="AP1323" s="662" t="str">
        <f t="shared" si="385"/>
        <v/>
      </c>
      <c r="AQ1323" s="662" t="str">
        <f t="shared" si="386"/>
        <v>入力済</v>
      </c>
      <c r="AR1323" s="657" t="str">
        <f t="shared" si="387"/>
        <v/>
      </c>
      <c r="AS1323" s="662" t="str">
        <f t="shared" si="388"/>
        <v>入力済</v>
      </c>
      <c r="AT1323" s="662" t="str">
        <f t="shared" si="389"/>
        <v/>
      </c>
      <c r="AU1323" s="662" t="str">
        <f t="shared" si="390"/>
        <v/>
      </c>
      <c r="AV1323" s="657" t="str">
        <f t="shared" si="391"/>
        <v/>
      </c>
      <c r="AW1323" s="657" t="str">
        <f t="shared" si="392"/>
        <v>入力済</v>
      </c>
      <c r="AX1323" s="662" t="str">
        <f>IFERROR(VLOOKUP(K1323,'【参考】数式用'!$AR$3:$AS$49,2,FALSE),"")</f>
        <v/>
      </c>
      <c r="AY1323" s="657" t="str">
        <f t="shared" si="393"/>
        <v/>
      </c>
      <c r="AZ1323" s="657" t="str">
        <f t="shared" si="399"/>
        <v>入力済</v>
      </c>
      <c r="BA1323" s="662" t="str">
        <f>IFERROR(VLOOKUP(K1323,'【参考】数式用'!$AX$3:$AY$56,2,FALSE),"")</f>
        <v/>
      </c>
      <c r="BB1323" s="657" t="str">
        <f t="shared" si="394"/>
        <v/>
      </c>
      <c r="BC1323" s="673" t="str">
        <f t="shared" si="395"/>
        <v>入力済</v>
      </c>
      <c r="BD1323" s="657" t="str">
        <f t="shared" si="396"/>
        <v/>
      </c>
      <c r="BE1323" s="657" t="str">
        <f t="shared" si="397"/>
        <v/>
      </c>
      <c r="BF1323" s="659"/>
      <c r="BG1323" s="659"/>
      <c r="BH1323" s="681" t="e">
        <f>VLOOKUP(K1323,'【参考】数式用'!$A$2:$O$57,15,FALSE)</f>
        <v>#N/A</v>
      </c>
      <c r="BI1323" s="659"/>
      <c r="BJ1323" s="659"/>
      <c r="BK1323" s="659"/>
      <c r="BL1323" s="659"/>
      <c r="BM1323" s="659"/>
      <c r="BN1323" s="659"/>
      <c r="BO1323" s="676"/>
    </row>
    <row r="1324" spans="1:67" s="494" customFormat="1" ht="109.9" customHeight="1">
      <c r="A1324" s="506">
        <v>1313</v>
      </c>
      <c r="B1324" s="517" t="str">
        <f>IF(基本情報入力シート!B1352="","",基本情報入力シート!B1352)</f>
        <v/>
      </c>
      <c r="C1324" s="523"/>
      <c r="D1324" s="523"/>
      <c r="E1324" s="523"/>
      <c r="F1324" s="530"/>
      <c r="G1324" s="536" t="str">
        <f>IF(基本情報入力シート!L1352="","",基本情報入力シート!L1352)</f>
        <v/>
      </c>
      <c r="H1324" s="536" t="str">
        <f>IF(基本情報入力シート!Q1352="","",基本情報入力シート!Q1352)</f>
        <v/>
      </c>
      <c r="I1324" s="536" t="str">
        <f>IF(基本情報入力シート!V1352="","",基本情報入力シート!V1352)</f>
        <v/>
      </c>
      <c r="J1324" s="536" t="str">
        <f>IF(基本情報入力シート!W1352="","",基本情報入力シート!W1352)</f>
        <v/>
      </c>
      <c r="K1324" s="536" t="str">
        <f>IF(基本情報入力シート!Z1352="","",基本情報入力シート!Z1352)</f>
        <v/>
      </c>
      <c r="L1324" s="555" t="str">
        <f>IF(基本情報入力シート!AF1352=0,"",基本情報入力シート!AF1352)</f>
        <v/>
      </c>
      <c r="M1324" s="563" t="str">
        <f>IF(基本情報入力シート!AG1352="","",基本情報入力シート!AG1352)</f>
        <v/>
      </c>
      <c r="N1324" s="571"/>
      <c r="O1324" s="576" t="str">
        <f>IFERROR(VLOOKUP(K1324,'【参考】数式用'!$A$2:$F$57,MATCH(N1324,'【参考】数式用'!$C$3:$F$3,0)+2,0),"")</f>
        <v/>
      </c>
      <c r="P1324" s="583" t="s">
        <v>549</v>
      </c>
      <c r="Q1324" s="588"/>
      <c r="R1324" s="590" t="s">
        <v>71</v>
      </c>
      <c r="S1324" s="588"/>
      <c r="T1324" s="590" t="s">
        <v>743</v>
      </c>
      <c r="U1324" s="588"/>
      <c r="V1324" s="590" t="s">
        <v>71</v>
      </c>
      <c r="W1324" s="588"/>
      <c r="X1324" s="590" t="s">
        <v>560</v>
      </c>
      <c r="Y1324" s="590" t="s">
        <v>763</v>
      </c>
      <c r="Z1324" s="590" t="str">
        <f t="shared" si="381"/>
        <v/>
      </c>
      <c r="AA1324" s="594" t="s">
        <v>127</v>
      </c>
      <c r="AB1324" s="599" t="str">
        <f t="shared" si="382"/>
        <v/>
      </c>
      <c r="AC1324" s="604" t="str">
        <f>IFERROR(ROUNDDOWN(ROUNDDOWN(ROUND(L1324*VLOOKUP(K1324,'【参考】数式用'!$A$4:$F$57,MATCH("処遇改善加算Ⅳ",'【参考】数式用'!$C$3:$F$3,0)+2,0),0)*M1324,0)*Z1324*0.5,0),"")</f>
        <v/>
      </c>
      <c r="AD1324" s="610"/>
      <c r="AE1324" s="618"/>
      <c r="AF1324" s="618"/>
      <c r="AG1324" s="624"/>
      <c r="AH1324" s="627"/>
      <c r="AI1324" s="633"/>
      <c r="AJ1324" s="634"/>
      <c r="AK1324" s="648" t="str">
        <f t="shared" si="383"/>
        <v/>
      </c>
      <c r="AL1324" s="651" t="str">
        <f t="shared" si="398"/>
        <v/>
      </c>
      <c r="AM1324" s="654"/>
      <c r="AN1324" s="657" t="str">
        <f>IFERROR(VLOOKUP(K1324,'【参考】数式用'!$A$2:$N$57,14,FALSE),"")</f>
        <v/>
      </c>
      <c r="AO1324" s="657" t="str">
        <f t="shared" si="384"/>
        <v/>
      </c>
      <c r="AP1324" s="662" t="str">
        <f t="shared" si="385"/>
        <v/>
      </c>
      <c r="AQ1324" s="662" t="str">
        <f t="shared" si="386"/>
        <v>入力済</v>
      </c>
      <c r="AR1324" s="657" t="str">
        <f t="shared" si="387"/>
        <v/>
      </c>
      <c r="AS1324" s="662" t="str">
        <f t="shared" si="388"/>
        <v>入力済</v>
      </c>
      <c r="AT1324" s="662" t="str">
        <f t="shared" si="389"/>
        <v/>
      </c>
      <c r="AU1324" s="662" t="str">
        <f t="shared" si="390"/>
        <v/>
      </c>
      <c r="AV1324" s="657" t="str">
        <f t="shared" si="391"/>
        <v/>
      </c>
      <c r="AW1324" s="657" t="str">
        <f t="shared" si="392"/>
        <v>入力済</v>
      </c>
      <c r="AX1324" s="662" t="str">
        <f>IFERROR(VLOOKUP(K1324,'【参考】数式用'!$AR$3:$AS$49,2,FALSE),"")</f>
        <v/>
      </c>
      <c r="AY1324" s="657" t="str">
        <f t="shared" si="393"/>
        <v/>
      </c>
      <c r="AZ1324" s="657" t="str">
        <f t="shared" si="399"/>
        <v>入力済</v>
      </c>
      <c r="BA1324" s="662" t="str">
        <f>IFERROR(VLOOKUP(K1324,'【参考】数式用'!$AX$3:$AY$56,2,FALSE),"")</f>
        <v/>
      </c>
      <c r="BB1324" s="657" t="str">
        <f t="shared" si="394"/>
        <v/>
      </c>
      <c r="BC1324" s="673" t="str">
        <f t="shared" si="395"/>
        <v>入力済</v>
      </c>
      <c r="BD1324" s="657" t="str">
        <f t="shared" si="396"/>
        <v/>
      </c>
      <c r="BE1324" s="657" t="str">
        <f t="shared" si="397"/>
        <v/>
      </c>
      <c r="BF1324" s="659"/>
      <c r="BG1324" s="659"/>
      <c r="BH1324" s="681" t="e">
        <f>VLOOKUP(K1324,'【参考】数式用'!$A$2:$O$57,15,FALSE)</f>
        <v>#N/A</v>
      </c>
      <c r="BI1324" s="659"/>
      <c r="BJ1324" s="659"/>
      <c r="BK1324" s="659"/>
      <c r="BL1324" s="659"/>
      <c r="BM1324" s="659"/>
      <c r="BN1324" s="659"/>
      <c r="BO1324" s="676"/>
    </row>
    <row r="1325" spans="1:67" s="494" customFormat="1" ht="109.9" customHeight="1">
      <c r="A1325" s="506">
        <v>1314</v>
      </c>
      <c r="B1325" s="517" t="str">
        <f>IF(基本情報入力シート!B1353="","",基本情報入力シート!B1353)</f>
        <v/>
      </c>
      <c r="C1325" s="523"/>
      <c r="D1325" s="523"/>
      <c r="E1325" s="523"/>
      <c r="F1325" s="530"/>
      <c r="G1325" s="536" t="str">
        <f>IF(基本情報入力シート!L1353="","",基本情報入力シート!L1353)</f>
        <v/>
      </c>
      <c r="H1325" s="536" t="str">
        <f>IF(基本情報入力シート!Q1353="","",基本情報入力シート!Q1353)</f>
        <v/>
      </c>
      <c r="I1325" s="536" t="str">
        <f>IF(基本情報入力シート!V1353="","",基本情報入力シート!V1353)</f>
        <v/>
      </c>
      <c r="J1325" s="536" t="str">
        <f>IF(基本情報入力シート!W1353="","",基本情報入力シート!W1353)</f>
        <v/>
      </c>
      <c r="K1325" s="536" t="str">
        <f>IF(基本情報入力シート!Z1353="","",基本情報入力シート!Z1353)</f>
        <v/>
      </c>
      <c r="L1325" s="555" t="str">
        <f>IF(基本情報入力シート!AF1353=0,"",基本情報入力シート!AF1353)</f>
        <v/>
      </c>
      <c r="M1325" s="563" t="str">
        <f>IF(基本情報入力シート!AG1353="","",基本情報入力シート!AG1353)</f>
        <v/>
      </c>
      <c r="N1325" s="571"/>
      <c r="O1325" s="576" t="str">
        <f>IFERROR(VLOOKUP(K1325,'【参考】数式用'!$A$2:$F$57,MATCH(N1325,'【参考】数式用'!$C$3:$F$3,0)+2,0),"")</f>
        <v/>
      </c>
      <c r="P1325" s="583" t="s">
        <v>549</v>
      </c>
      <c r="Q1325" s="588"/>
      <c r="R1325" s="590" t="s">
        <v>71</v>
      </c>
      <c r="S1325" s="588"/>
      <c r="T1325" s="590" t="s">
        <v>743</v>
      </c>
      <c r="U1325" s="588"/>
      <c r="V1325" s="590" t="s">
        <v>71</v>
      </c>
      <c r="W1325" s="588"/>
      <c r="X1325" s="590" t="s">
        <v>560</v>
      </c>
      <c r="Y1325" s="590" t="s">
        <v>763</v>
      </c>
      <c r="Z1325" s="590" t="str">
        <f t="shared" si="381"/>
        <v/>
      </c>
      <c r="AA1325" s="594" t="s">
        <v>127</v>
      </c>
      <c r="AB1325" s="599" t="str">
        <f t="shared" si="382"/>
        <v/>
      </c>
      <c r="AC1325" s="604" t="str">
        <f>IFERROR(ROUNDDOWN(ROUNDDOWN(ROUND(L1325*VLOOKUP(K1325,'【参考】数式用'!$A$4:$F$57,MATCH("処遇改善加算Ⅳ",'【参考】数式用'!$C$3:$F$3,0)+2,0),0)*M1325,0)*Z1325*0.5,0),"")</f>
        <v/>
      </c>
      <c r="AD1325" s="610"/>
      <c r="AE1325" s="618"/>
      <c r="AF1325" s="618"/>
      <c r="AG1325" s="624"/>
      <c r="AH1325" s="627"/>
      <c r="AI1325" s="633"/>
      <c r="AJ1325" s="634"/>
      <c r="AK1325" s="648" t="str">
        <f t="shared" si="383"/>
        <v/>
      </c>
      <c r="AL1325" s="651" t="str">
        <f t="shared" si="398"/>
        <v/>
      </c>
      <c r="AM1325" s="654"/>
      <c r="AN1325" s="657" t="str">
        <f>IFERROR(VLOOKUP(K1325,'【参考】数式用'!$A$2:$N$57,14,FALSE),"")</f>
        <v/>
      </c>
      <c r="AO1325" s="657" t="str">
        <f t="shared" si="384"/>
        <v/>
      </c>
      <c r="AP1325" s="662" t="str">
        <f t="shared" si="385"/>
        <v/>
      </c>
      <c r="AQ1325" s="662" t="str">
        <f t="shared" si="386"/>
        <v>入力済</v>
      </c>
      <c r="AR1325" s="657" t="str">
        <f t="shared" si="387"/>
        <v/>
      </c>
      <c r="AS1325" s="662" t="str">
        <f t="shared" si="388"/>
        <v>入力済</v>
      </c>
      <c r="AT1325" s="662" t="str">
        <f t="shared" si="389"/>
        <v/>
      </c>
      <c r="AU1325" s="662" t="str">
        <f t="shared" si="390"/>
        <v/>
      </c>
      <c r="AV1325" s="657" t="str">
        <f t="shared" si="391"/>
        <v/>
      </c>
      <c r="AW1325" s="657" t="str">
        <f t="shared" si="392"/>
        <v>入力済</v>
      </c>
      <c r="AX1325" s="662" t="str">
        <f>IFERROR(VLOOKUP(K1325,'【参考】数式用'!$AR$3:$AS$49,2,FALSE),"")</f>
        <v/>
      </c>
      <c r="AY1325" s="657" t="str">
        <f t="shared" si="393"/>
        <v/>
      </c>
      <c r="AZ1325" s="657" t="str">
        <f t="shared" si="399"/>
        <v>入力済</v>
      </c>
      <c r="BA1325" s="662" t="str">
        <f>IFERROR(VLOOKUP(K1325,'【参考】数式用'!$AX$3:$AY$56,2,FALSE),"")</f>
        <v/>
      </c>
      <c r="BB1325" s="657" t="str">
        <f t="shared" si="394"/>
        <v/>
      </c>
      <c r="BC1325" s="673" t="str">
        <f t="shared" si="395"/>
        <v>入力済</v>
      </c>
      <c r="BD1325" s="657" t="str">
        <f t="shared" si="396"/>
        <v/>
      </c>
      <c r="BE1325" s="657" t="str">
        <f t="shared" si="397"/>
        <v/>
      </c>
      <c r="BF1325" s="659"/>
      <c r="BG1325" s="659"/>
      <c r="BH1325" s="681" t="e">
        <f>VLOOKUP(K1325,'【参考】数式用'!$A$2:$O$57,15,FALSE)</f>
        <v>#N/A</v>
      </c>
      <c r="BI1325" s="659"/>
      <c r="BJ1325" s="659"/>
      <c r="BK1325" s="659"/>
      <c r="BL1325" s="659"/>
      <c r="BM1325" s="659"/>
      <c r="BN1325" s="659"/>
      <c r="BO1325" s="676"/>
    </row>
    <row r="1326" spans="1:67" s="494" customFormat="1" ht="109.9" customHeight="1">
      <c r="A1326" s="506">
        <v>1315</v>
      </c>
      <c r="B1326" s="517" t="str">
        <f>IF(基本情報入力シート!B1354="","",基本情報入力シート!B1354)</f>
        <v/>
      </c>
      <c r="C1326" s="523"/>
      <c r="D1326" s="523"/>
      <c r="E1326" s="523"/>
      <c r="F1326" s="530"/>
      <c r="G1326" s="536" t="str">
        <f>IF(基本情報入力シート!L1354="","",基本情報入力シート!L1354)</f>
        <v/>
      </c>
      <c r="H1326" s="536" t="str">
        <f>IF(基本情報入力シート!Q1354="","",基本情報入力シート!Q1354)</f>
        <v/>
      </c>
      <c r="I1326" s="536" t="str">
        <f>IF(基本情報入力シート!V1354="","",基本情報入力シート!V1354)</f>
        <v/>
      </c>
      <c r="J1326" s="536" t="str">
        <f>IF(基本情報入力シート!W1354="","",基本情報入力シート!W1354)</f>
        <v/>
      </c>
      <c r="K1326" s="536" t="str">
        <f>IF(基本情報入力シート!Z1354="","",基本情報入力シート!Z1354)</f>
        <v/>
      </c>
      <c r="L1326" s="555" t="str">
        <f>IF(基本情報入力シート!AF1354=0,"",基本情報入力シート!AF1354)</f>
        <v/>
      </c>
      <c r="M1326" s="563" t="str">
        <f>IF(基本情報入力シート!AG1354="","",基本情報入力シート!AG1354)</f>
        <v/>
      </c>
      <c r="N1326" s="571"/>
      <c r="O1326" s="576" t="str">
        <f>IFERROR(VLOOKUP(K1326,'【参考】数式用'!$A$2:$F$57,MATCH(N1326,'【参考】数式用'!$C$3:$F$3,0)+2,0),"")</f>
        <v/>
      </c>
      <c r="P1326" s="583" t="s">
        <v>549</v>
      </c>
      <c r="Q1326" s="588"/>
      <c r="R1326" s="590" t="s">
        <v>71</v>
      </c>
      <c r="S1326" s="588"/>
      <c r="T1326" s="590" t="s">
        <v>743</v>
      </c>
      <c r="U1326" s="588"/>
      <c r="V1326" s="590" t="s">
        <v>71</v>
      </c>
      <c r="W1326" s="588"/>
      <c r="X1326" s="590" t="s">
        <v>560</v>
      </c>
      <c r="Y1326" s="590" t="s">
        <v>763</v>
      </c>
      <c r="Z1326" s="590" t="str">
        <f t="shared" si="381"/>
        <v/>
      </c>
      <c r="AA1326" s="594" t="s">
        <v>127</v>
      </c>
      <c r="AB1326" s="599" t="str">
        <f t="shared" si="382"/>
        <v/>
      </c>
      <c r="AC1326" s="604" t="str">
        <f>IFERROR(ROUNDDOWN(ROUNDDOWN(ROUND(L1326*VLOOKUP(K1326,'【参考】数式用'!$A$4:$F$57,MATCH("処遇改善加算Ⅳ",'【参考】数式用'!$C$3:$F$3,0)+2,0),0)*M1326,0)*Z1326*0.5,0),"")</f>
        <v/>
      </c>
      <c r="AD1326" s="610"/>
      <c r="AE1326" s="618"/>
      <c r="AF1326" s="618"/>
      <c r="AG1326" s="624"/>
      <c r="AH1326" s="627"/>
      <c r="AI1326" s="633"/>
      <c r="AJ1326" s="634"/>
      <c r="AK1326" s="648" t="str">
        <f t="shared" si="383"/>
        <v/>
      </c>
      <c r="AL1326" s="651" t="str">
        <f t="shared" si="398"/>
        <v/>
      </c>
      <c r="AM1326" s="654"/>
      <c r="AN1326" s="657" t="str">
        <f>IFERROR(VLOOKUP(K1326,'【参考】数式用'!$A$2:$N$57,14,FALSE),"")</f>
        <v/>
      </c>
      <c r="AO1326" s="657" t="str">
        <f t="shared" si="384"/>
        <v/>
      </c>
      <c r="AP1326" s="662" t="str">
        <f t="shared" si="385"/>
        <v/>
      </c>
      <c r="AQ1326" s="662" t="str">
        <f t="shared" si="386"/>
        <v>入力済</v>
      </c>
      <c r="AR1326" s="657" t="str">
        <f t="shared" si="387"/>
        <v/>
      </c>
      <c r="AS1326" s="662" t="str">
        <f t="shared" si="388"/>
        <v>入力済</v>
      </c>
      <c r="AT1326" s="662" t="str">
        <f t="shared" si="389"/>
        <v/>
      </c>
      <c r="AU1326" s="662" t="str">
        <f t="shared" si="390"/>
        <v/>
      </c>
      <c r="AV1326" s="657" t="str">
        <f t="shared" si="391"/>
        <v/>
      </c>
      <c r="AW1326" s="657" t="str">
        <f t="shared" si="392"/>
        <v>入力済</v>
      </c>
      <c r="AX1326" s="662" t="str">
        <f>IFERROR(VLOOKUP(K1326,'【参考】数式用'!$AR$3:$AS$49,2,FALSE),"")</f>
        <v/>
      </c>
      <c r="AY1326" s="657" t="str">
        <f t="shared" si="393"/>
        <v/>
      </c>
      <c r="AZ1326" s="657" t="str">
        <f t="shared" si="399"/>
        <v>入力済</v>
      </c>
      <c r="BA1326" s="662" t="str">
        <f>IFERROR(VLOOKUP(K1326,'【参考】数式用'!$AX$3:$AY$56,2,FALSE),"")</f>
        <v/>
      </c>
      <c r="BB1326" s="657" t="str">
        <f t="shared" si="394"/>
        <v/>
      </c>
      <c r="BC1326" s="673" t="str">
        <f t="shared" si="395"/>
        <v>入力済</v>
      </c>
      <c r="BD1326" s="657" t="str">
        <f t="shared" si="396"/>
        <v/>
      </c>
      <c r="BE1326" s="657" t="str">
        <f t="shared" si="397"/>
        <v/>
      </c>
      <c r="BF1326" s="659"/>
      <c r="BG1326" s="659"/>
      <c r="BH1326" s="681" t="e">
        <f>VLOOKUP(K1326,'【参考】数式用'!$A$2:$O$57,15,FALSE)</f>
        <v>#N/A</v>
      </c>
      <c r="BI1326" s="659"/>
      <c r="BJ1326" s="659"/>
      <c r="BK1326" s="659"/>
      <c r="BL1326" s="659"/>
      <c r="BM1326" s="659"/>
      <c r="BN1326" s="659"/>
      <c r="BO1326" s="676"/>
    </row>
    <row r="1327" spans="1:67" s="494" customFormat="1" ht="109.9" customHeight="1">
      <c r="A1327" s="506">
        <v>1316</v>
      </c>
      <c r="B1327" s="517" t="str">
        <f>IF(基本情報入力シート!B1355="","",基本情報入力シート!B1355)</f>
        <v/>
      </c>
      <c r="C1327" s="523"/>
      <c r="D1327" s="523"/>
      <c r="E1327" s="523"/>
      <c r="F1327" s="530"/>
      <c r="G1327" s="536" t="str">
        <f>IF(基本情報入力シート!L1355="","",基本情報入力シート!L1355)</f>
        <v/>
      </c>
      <c r="H1327" s="536" t="str">
        <f>IF(基本情報入力シート!Q1355="","",基本情報入力シート!Q1355)</f>
        <v/>
      </c>
      <c r="I1327" s="536" t="str">
        <f>IF(基本情報入力シート!V1355="","",基本情報入力シート!V1355)</f>
        <v/>
      </c>
      <c r="J1327" s="536" t="str">
        <f>IF(基本情報入力シート!W1355="","",基本情報入力シート!W1355)</f>
        <v/>
      </c>
      <c r="K1327" s="536" t="str">
        <f>IF(基本情報入力シート!Z1355="","",基本情報入力シート!Z1355)</f>
        <v/>
      </c>
      <c r="L1327" s="555" t="str">
        <f>IF(基本情報入力シート!AF1355=0,"",基本情報入力シート!AF1355)</f>
        <v/>
      </c>
      <c r="M1327" s="563" t="str">
        <f>IF(基本情報入力シート!AG1355="","",基本情報入力シート!AG1355)</f>
        <v/>
      </c>
      <c r="N1327" s="571"/>
      <c r="O1327" s="576" t="str">
        <f>IFERROR(VLOOKUP(K1327,'【参考】数式用'!$A$2:$F$57,MATCH(N1327,'【参考】数式用'!$C$3:$F$3,0)+2,0),"")</f>
        <v/>
      </c>
      <c r="P1327" s="583" t="s">
        <v>549</v>
      </c>
      <c r="Q1327" s="588"/>
      <c r="R1327" s="590" t="s">
        <v>71</v>
      </c>
      <c r="S1327" s="588"/>
      <c r="T1327" s="590" t="s">
        <v>743</v>
      </c>
      <c r="U1327" s="588"/>
      <c r="V1327" s="590" t="s">
        <v>71</v>
      </c>
      <c r="W1327" s="588"/>
      <c r="X1327" s="590" t="s">
        <v>560</v>
      </c>
      <c r="Y1327" s="590" t="s">
        <v>763</v>
      </c>
      <c r="Z1327" s="590" t="str">
        <f t="shared" si="381"/>
        <v/>
      </c>
      <c r="AA1327" s="594" t="s">
        <v>127</v>
      </c>
      <c r="AB1327" s="599" t="str">
        <f t="shared" si="382"/>
        <v/>
      </c>
      <c r="AC1327" s="604" t="str">
        <f>IFERROR(ROUNDDOWN(ROUNDDOWN(ROUND(L1327*VLOOKUP(K1327,'【参考】数式用'!$A$4:$F$57,MATCH("処遇改善加算Ⅳ",'【参考】数式用'!$C$3:$F$3,0)+2,0),0)*M1327,0)*Z1327*0.5,0),"")</f>
        <v/>
      </c>
      <c r="AD1327" s="610"/>
      <c r="AE1327" s="618"/>
      <c r="AF1327" s="618"/>
      <c r="AG1327" s="624"/>
      <c r="AH1327" s="627"/>
      <c r="AI1327" s="633"/>
      <c r="AJ1327" s="634"/>
      <c r="AK1327" s="648" t="str">
        <f t="shared" si="383"/>
        <v/>
      </c>
      <c r="AL1327" s="651" t="str">
        <f t="shared" si="398"/>
        <v/>
      </c>
      <c r="AM1327" s="654"/>
      <c r="AN1327" s="657" t="str">
        <f>IFERROR(VLOOKUP(K1327,'【参考】数式用'!$A$2:$N$57,14,FALSE),"")</f>
        <v/>
      </c>
      <c r="AO1327" s="657" t="str">
        <f t="shared" si="384"/>
        <v/>
      </c>
      <c r="AP1327" s="662" t="str">
        <f t="shared" si="385"/>
        <v/>
      </c>
      <c r="AQ1327" s="662" t="str">
        <f t="shared" si="386"/>
        <v>入力済</v>
      </c>
      <c r="AR1327" s="657" t="str">
        <f t="shared" si="387"/>
        <v/>
      </c>
      <c r="AS1327" s="662" t="str">
        <f t="shared" si="388"/>
        <v>入力済</v>
      </c>
      <c r="AT1327" s="662" t="str">
        <f t="shared" si="389"/>
        <v/>
      </c>
      <c r="AU1327" s="662" t="str">
        <f t="shared" si="390"/>
        <v/>
      </c>
      <c r="AV1327" s="657" t="str">
        <f t="shared" si="391"/>
        <v/>
      </c>
      <c r="AW1327" s="657" t="str">
        <f t="shared" si="392"/>
        <v>入力済</v>
      </c>
      <c r="AX1327" s="662" t="str">
        <f>IFERROR(VLOOKUP(K1327,'【参考】数式用'!$AR$3:$AS$49,2,FALSE),"")</f>
        <v/>
      </c>
      <c r="AY1327" s="657" t="str">
        <f t="shared" si="393"/>
        <v/>
      </c>
      <c r="AZ1327" s="657" t="str">
        <f t="shared" si="399"/>
        <v>入力済</v>
      </c>
      <c r="BA1327" s="662" t="str">
        <f>IFERROR(VLOOKUP(K1327,'【参考】数式用'!$AX$3:$AY$56,2,FALSE),"")</f>
        <v/>
      </c>
      <c r="BB1327" s="657" t="str">
        <f t="shared" si="394"/>
        <v/>
      </c>
      <c r="BC1327" s="673" t="str">
        <f t="shared" si="395"/>
        <v>入力済</v>
      </c>
      <c r="BD1327" s="657" t="str">
        <f t="shared" si="396"/>
        <v/>
      </c>
      <c r="BE1327" s="657" t="str">
        <f t="shared" si="397"/>
        <v/>
      </c>
      <c r="BF1327" s="659"/>
      <c r="BG1327" s="659"/>
      <c r="BH1327" s="681" t="e">
        <f>VLOOKUP(K1327,'【参考】数式用'!$A$2:$O$57,15,FALSE)</f>
        <v>#N/A</v>
      </c>
      <c r="BI1327" s="659"/>
      <c r="BJ1327" s="659"/>
      <c r="BK1327" s="659"/>
      <c r="BL1327" s="659"/>
      <c r="BM1327" s="659"/>
      <c r="BN1327" s="659"/>
      <c r="BO1327" s="676"/>
    </row>
    <row r="1328" spans="1:67" s="494" customFormat="1" ht="109.9" customHeight="1">
      <c r="A1328" s="506">
        <v>1317</v>
      </c>
      <c r="B1328" s="517" t="str">
        <f>IF(基本情報入力シート!B1356="","",基本情報入力シート!B1356)</f>
        <v/>
      </c>
      <c r="C1328" s="523"/>
      <c r="D1328" s="523"/>
      <c r="E1328" s="523"/>
      <c r="F1328" s="530"/>
      <c r="G1328" s="536" t="str">
        <f>IF(基本情報入力シート!L1356="","",基本情報入力シート!L1356)</f>
        <v/>
      </c>
      <c r="H1328" s="536" t="str">
        <f>IF(基本情報入力シート!Q1356="","",基本情報入力シート!Q1356)</f>
        <v/>
      </c>
      <c r="I1328" s="536" t="str">
        <f>IF(基本情報入力シート!V1356="","",基本情報入力シート!V1356)</f>
        <v/>
      </c>
      <c r="J1328" s="536" t="str">
        <f>IF(基本情報入力シート!W1356="","",基本情報入力シート!W1356)</f>
        <v/>
      </c>
      <c r="K1328" s="536" t="str">
        <f>IF(基本情報入力シート!Z1356="","",基本情報入力シート!Z1356)</f>
        <v/>
      </c>
      <c r="L1328" s="555" t="str">
        <f>IF(基本情報入力シート!AF1356=0,"",基本情報入力シート!AF1356)</f>
        <v/>
      </c>
      <c r="M1328" s="563" t="str">
        <f>IF(基本情報入力シート!AG1356="","",基本情報入力シート!AG1356)</f>
        <v/>
      </c>
      <c r="N1328" s="571"/>
      <c r="O1328" s="576" t="str">
        <f>IFERROR(VLOOKUP(K1328,'【参考】数式用'!$A$2:$F$57,MATCH(N1328,'【参考】数式用'!$C$3:$F$3,0)+2,0),"")</f>
        <v/>
      </c>
      <c r="P1328" s="583" t="s">
        <v>549</v>
      </c>
      <c r="Q1328" s="588"/>
      <c r="R1328" s="590" t="s">
        <v>71</v>
      </c>
      <c r="S1328" s="588"/>
      <c r="T1328" s="590" t="s">
        <v>743</v>
      </c>
      <c r="U1328" s="588"/>
      <c r="V1328" s="590" t="s">
        <v>71</v>
      </c>
      <c r="W1328" s="588"/>
      <c r="X1328" s="590" t="s">
        <v>560</v>
      </c>
      <c r="Y1328" s="590" t="s">
        <v>763</v>
      </c>
      <c r="Z1328" s="590" t="str">
        <f t="shared" si="381"/>
        <v/>
      </c>
      <c r="AA1328" s="594" t="s">
        <v>127</v>
      </c>
      <c r="AB1328" s="599" t="str">
        <f t="shared" si="382"/>
        <v/>
      </c>
      <c r="AC1328" s="604" t="str">
        <f>IFERROR(ROUNDDOWN(ROUNDDOWN(ROUND(L1328*VLOOKUP(K1328,'【参考】数式用'!$A$4:$F$57,MATCH("処遇改善加算Ⅳ",'【参考】数式用'!$C$3:$F$3,0)+2,0),0)*M1328,0)*Z1328*0.5,0),"")</f>
        <v/>
      </c>
      <c r="AD1328" s="610"/>
      <c r="AE1328" s="618"/>
      <c r="AF1328" s="618"/>
      <c r="AG1328" s="624"/>
      <c r="AH1328" s="627"/>
      <c r="AI1328" s="633"/>
      <c r="AJ1328" s="634"/>
      <c r="AK1328" s="648" t="str">
        <f t="shared" si="383"/>
        <v/>
      </c>
      <c r="AL1328" s="651" t="str">
        <f t="shared" si="398"/>
        <v/>
      </c>
      <c r="AM1328" s="654"/>
      <c r="AN1328" s="657" t="str">
        <f>IFERROR(VLOOKUP(K1328,'【参考】数式用'!$A$2:$N$57,14,FALSE),"")</f>
        <v/>
      </c>
      <c r="AO1328" s="657" t="str">
        <f t="shared" si="384"/>
        <v/>
      </c>
      <c r="AP1328" s="662" t="str">
        <f t="shared" si="385"/>
        <v/>
      </c>
      <c r="AQ1328" s="662" t="str">
        <f t="shared" si="386"/>
        <v>入力済</v>
      </c>
      <c r="AR1328" s="657" t="str">
        <f t="shared" si="387"/>
        <v/>
      </c>
      <c r="AS1328" s="662" t="str">
        <f t="shared" si="388"/>
        <v>入力済</v>
      </c>
      <c r="AT1328" s="662" t="str">
        <f t="shared" si="389"/>
        <v/>
      </c>
      <c r="AU1328" s="662" t="str">
        <f t="shared" si="390"/>
        <v/>
      </c>
      <c r="AV1328" s="657" t="str">
        <f t="shared" si="391"/>
        <v/>
      </c>
      <c r="AW1328" s="657" t="str">
        <f t="shared" si="392"/>
        <v>入力済</v>
      </c>
      <c r="AX1328" s="662" t="str">
        <f>IFERROR(VLOOKUP(K1328,'【参考】数式用'!$AR$3:$AS$49,2,FALSE),"")</f>
        <v/>
      </c>
      <c r="AY1328" s="657" t="str">
        <f t="shared" si="393"/>
        <v/>
      </c>
      <c r="AZ1328" s="657" t="str">
        <f t="shared" si="399"/>
        <v>入力済</v>
      </c>
      <c r="BA1328" s="662" t="str">
        <f>IFERROR(VLOOKUP(K1328,'【参考】数式用'!$AX$3:$AY$56,2,FALSE),"")</f>
        <v/>
      </c>
      <c r="BB1328" s="657" t="str">
        <f t="shared" si="394"/>
        <v/>
      </c>
      <c r="BC1328" s="673" t="str">
        <f t="shared" si="395"/>
        <v>入力済</v>
      </c>
      <c r="BD1328" s="657" t="str">
        <f t="shared" si="396"/>
        <v/>
      </c>
      <c r="BE1328" s="657" t="str">
        <f t="shared" si="397"/>
        <v/>
      </c>
      <c r="BF1328" s="659"/>
      <c r="BG1328" s="659"/>
      <c r="BH1328" s="681" t="e">
        <f>VLOOKUP(K1328,'【参考】数式用'!$A$2:$O$57,15,FALSE)</f>
        <v>#N/A</v>
      </c>
      <c r="BI1328" s="659"/>
      <c r="BJ1328" s="659"/>
      <c r="BK1328" s="659"/>
      <c r="BL1328" s="659"/>
      <c r="BM1328" s="659"/>
      <c r="BN1328" s="659"/>
      <c r="BO1328" s="676"/>
    </row>
    <row r="1329" spans="1:67" s="494" customFormat="1" ht="109.9" customHeight="1">
      <c r="A1329" s="506">
        <v>1318</v>
      </c>
      <c r="B1329" s="517" t="str">
        <f>IF(基本情報入力シート!B1357="","",基本情報入力シート!B1357)</f>
        <v/>
      </c>
      <c r="C1329" s="523"/>
      <c r="D1329" s="523"/>
      <c r="E1329" s="523"/>
      <c r="F1329" s="530"/>
      <c r="G1329" s="536" t="str">
        <f>IF(基本情報入力シート!L1357="","",基本情報入力シート!L1357)</f>
        <v/>
      </c>
      <c r="H1329" s="536" t="str">
        <f>IF(基本情報入力シート!Q1357="","",基本情報入力シート!Q1357)</f>
        <v/>
      </c>
      <c r="I1329" s="536" t="str">
        <f>IF(基本情報入力シート!V1357="","",基本情報入力シート!V1357)</f>
        <v/>
      </c>
      <c r="J1329" s="536" t="str">
        <f>IF(基本情報入力シート!W1357="","",基本情報入力シート!W1357)</f>
        <v/>
      </c>
      <c r="K1329" s="536" t="str">
        <f>IF(基本情報入力シート!Z1357="","",基本情報入力シート!Z1357)</f>
        <v/>
      </c>
      <c r="L1329" s="555" t="str">
        <f>IF(基本情報入力シート!AF1357=0,"",基本情報入力シート!AF1357)</f>
        <v/>
      </c>
      <c r="M1329" s="563" t="str">
        <f>IF(基本情報入力シート!AG1357="","",基本情報入力シート!AG1357)</f>
        <v/>
      </c>
      <c r="N1329" s="571"/>
      <c r="O1329" s="576" t="str">
        <f>IFERROR(VLOOKUP(K1329,'【参考】数式用'!$A$2:$F$57,MATCH(N1329,'【参考】数式用'!$C$3:$F$3,0)+2,0),"")</f>
        <v/>
      </c>
      <c r="P1329" s="583" t="s">
        <v>549</v>
      </c>
      <c r="Q1329" s="588"/>
      <c r="R1329" s="590" t="s">
        <v>71</v>
      </c>
      <c r="S1329" s="588"/>
      <c r="T1329" s="590" t="s">
        <v>743</v>
      </c>
      <c r="U1329" s="588"/>
      <c r="V1329" s="590" t="s">
        <v>71</v>
      </c>
      <c r="W1329" s="588"/>
      <c r="X1329" s="590" t="s">
        <v>560</v>
      </c>
      <c r="Y1329" s="590" t="s">
        <v>763</v>
      </c>
      <c r="Z1329" s="590" t="str">
        <f t="shared" si="381"/>
        <v/>
      </c>
      <c r="AA1329" s="594" t="s">
        <v>127</v>
      </c>
      <c r="AB1329" s="599" t="str">
        <f t="shared" si="382"/>
        <v/>
      </c>
      <c r="AC1329" s="604" t="str">
        <f>IFERROR(ROUNDDOWN(ROUNDDOWN(ROUND(L1329*VLOOKUP(K1329,'【参考】数式用'!$A$4:$F$57,MATCH("処遇改善加算Ⅳ",'【参考】数式用'!$C$3:$F$3,0)+2,0),0)*M1329,0)*Z1329*0.5,0),"")</f>
        <v/>
      </c>
      <c r="AD1329" s="610"/>
      <c r="AE1329" s="618"/>
      <c r="AF1329" s="618"/>
      <c r="AG1329" s="624"/>
      <c r="AH1329" s="627"/>
      <c r="AI1329" s="633"/>
      <c r="AJ1329" s="634"/>
      <c r="AK1329" s="648" t="str">
        <f t="shared" si="383"/>
        <v/>
      </c>
      <c r="AL1329" s="651" t="str">
        <f t="shared" si="398"/>
        <v/>
      </c>
      <c r="AM1329" s="654"/>
      <c r="AN1329" s="657" t="str">
        <f>IFERROR(VLOOKUP(K1329,'【参考】数式用'!$A$2:$N$57,14,FALSE),"")</f>
        <v/>
      </c>
      <c r="AO1329" s="657" t="str">
        <f t="shared" si="384"/>
        <v/>
      </c>
      <c r="AP1329" s="662" t="str">
        <f t="shared" si="385"/>
        <v/>
      </c>
      <c r="AQ1329" s="662" t="str">
        <f t="shared" si="386"/>
        <v>入力済</v>
      </c>
      <c r="AR1329" s="657" t="str">
        <f t="shared" si="387"/>
        <v/>
      </c>
      <c r="AS1329" s="662" t="str">
        <f t="shared" si="388"/>
        <v>入力済</v>
      </c>
      <c r="AT1329" s="662" t="str">
        <f t="shared" si="389"/>
        <v/>
      </c>
      <c r="AU1329" s="662" t="str">
        <f t="shared" si="390"/>
        <v/>
      </c>
      <c r="AV1329" s="657" t="str">
        <f t="shared" si="391"/>
        <v/>
      </c>
      <c r="AW1329" s="657" t="str">
        <f t="shared" si="392"/>
        <v>入力済</v>
      </c>
      <c r="AX1329" s="662" t="str">
        <f>IFERROR(VLOOKUP(K1329,'【参考】数式用'!$AR$3:$AS$49,2,FALSE),"")</f>
        <v/>
      </c>
      <c r="AY1329" s="657" t="str">
        <f t="shared" si="393"/>
        <v/>
      </c>
      <c r="AZ1329" s="657" t="str">
        <f t="shared" si="399"/>
        <v>入力済</v>
      </c>
      <c r="BA1329" s="662" t="str">
        <f>IFERROR(VLOOKUP(K1329,'【参考】数式用'!$AX$3:$AY$56,2,FALSE),"")</f>
        <v/>
      </c>
      <c r="BB1329" s="657" t="str">
        <f t="shared" si="394"/>
        <v/>
      </c>
      <c r="BC1329" s="673" t="str">
        <f t="shared" si="395"/>
        <v>入力済</v>
      </c>
      <c r="BD1329" s="657" t="str">
        <f t="shared" si="396"/>
        <v/>
      </c>
      <c r="BE1329" s="657" t="str">
        <f t="shared" si="397"/>
        <v/>
      </c>
      <c r="BF1329" s="659"/>
      <c r="BG1329" s="659"/>
      <c r="BH1329" s="681" t="e">
        <f>VLOOKUP(K1329,'【参考】数式用'!$A$2:$O$57,15,FALSE)</f>
        <v>#N/A</v>
      </c>
      <c r="BI1329" s="659"/>
      <c r="BJ1329" s="659"/>
      <c r="BK1329" s="659"/>
      <c r="BL1329" s="659"/>
      <c r="BM1329" s="659"/>
      <c r="BN1329" s="659"/>
      <c r="BO1329" s="676"/>
    </row>
    <row r="1330" spans="1:67" s="494" customFormat="1" ht="109.9" customHeight="1">
      <c r="A1330" s="506">
        <v>1319</v>
      </c>
      <c r="B1330" s="517" t="str">
        <f>IF(基本情報入力シート!B1358="","",基本情報入力シート!B1358)</f>
        <v/>
      </c>
      <c r="C1330" s="523"/>
      <c r="D1330" s="523"/>
      <c r="E1330" s="523"/>
      <c r="F1330" s="530"/>
      <c r="G1330" s="536" t="str">
        <f>IF(基本情報入力シート!L1358="","",基本情報入力シート!L1358)</f>
        <v/>
      </c>
      <c r="H1330" s="536" t="str">
        <f>IF(基本情報入力シート!Q1358="","",基本情報入力シート!Q1358)</f>
        <v/>
      </c>
      <c r="I1330" s="536" t="str">
        <f>IF(基本情報入力シート!V1358="","",基本情報入力シート!V1358)</f>
        <v/>
      </c>
      <c r="J1330" s="536" t="str">
        <f>IF(基本情報入力シート!W1358="","",基本情報入力シート!W1358)</f>
        <v/>
      </c>
      <c r="K1330" s="536" t="str">
        <f>IF(基本情報入力シート!Z1358="","",基本情報入力シート!Z1358)</f>
        <v/>
      </c>
      <c r="L1330" s="555" t="str">
        <f>IF(基本情報入力シート!AF1358=0,"",基本情報入力シート!AF1358)</f>
        <v/>
      </c>
      <c r="M1330" s="563" t="str">
        <f>IF(基本情報入力シート!AG1358="","",基本情報入力シート!AG1358)</f>
        <v/>
      </c>
      <c r="N1330" s="571"/>
      <c r="O1330" s="576" t="str">
        <f>IFERROR(VLOOKUP(K1330,'【参考】数式用'!$A$2:$F$57,MATCH(N1330,'【参考】数式用'!$C$3:$F$3,0)+2,0),"")</f>
        <v/>
      </c>
      <c r="P1330" s="583" t="s">
        <v>549</v>
      </c>
      <c r="Q1330" s="588"/>
      <c r="R1330" s="590" t="s">
        <v>71</v>
      </c>
      <c r="S1330" s="588"/>
      <c r="T1330" s="590" t="s">
        <v>743</v>
      </c>
      <c r="U1330" s="588"/>
      <c r="V1330" s="590" t="s">
        <v>71</v>
      </c>
      <c r="W1330" s="588"/>
      <c r="X1330" s="590" t="s">
        <v>560</v>
      </c>
      <c r="Y1330" s="590" t="s">
        <v>763</v>
      </c>
      <c r="Z1330" s="590" t="str">
        <f t="shared" si="381"/>
        <v/>
      </c>
      <c r="AA1330" s="594" t="s">
        <v>127</v>
      </c>
      <c r="AB1330" s="599" t="str">
        <f t="shared" si="382"/>
        <v/>
      </c>
      <c r="AC1330" s="604" t="str">
        <f>IFERROR(ROUNDDOWN(ROUNDDOWN(ROUND(L1330*VLOOKUP(K1330,'【参考】数式用'!$A$4:$F$57,MATCH("処遇改善加算Ⅳ",'【参考】数式用'!$C$3:$F$3,0)+2,0),0)*M1330,0)*Z1330*0.5,0),"")</f>
        <v/>
      </c>
      <c r="AD1330" s="610"/>
      <c r="AE1330" s="618"/>
      <c r="AF1330" s="618"/>
      <c r="AG1330" s="624"/>
      <c r="AH1330" s="627"/>
      <c r="AI1330" s="633"/>
      <c r="AJ1330" s="634"/>
      <c r="AK1330" s="648" t="str">
        <f t="shared" si="383"/>
        <v/>
      </c>
      <c r="AL1330" s="651" t="str">
        <f t="shared" si="398"/>
        <v/>
      </c>
      <c r="AM1330" s="654"/>
      <c r="AN1330" s="657" t="str">
        <f>IFERROR(VLOOKUP(K1330,'【参考】数式用'!$A$2:$N$57,14,FALSE),"")</f>
        <v/>
      </c>
      <c r="AO1330" s="657" t="str">
        <f t="shared" si="384"/>
        <v/>
      </c>
      <c r="AP1330" s="662" t="str">
        <f t="shared" si="385"/>
        <v/>
      </c>
      <c r="AQ1330" s="662" t="str">
        <f t="shared" si="386"/>
        <v>入力済</v>
      </c>
      <c r="AR1330" s="657" t="str">
        <f t="shared" si="387"/>
        <v/>
      </c>
      <c r="AS1330" s="662" t="str">
        <f t="shared" si="388"/>
        <v>入力済</v>
      </c>
      <c r="AT1330" s="662" t="str">
        <f t="shared" si="389"/>
        <v/>
      </c>
      <c r="AU1330" s="662" t="str">
        <f t="shared" si="390"/>
        <v/>
      </c>
      <c r="AV1330" s="657" t="str">
        <f t="shared" si="391"/>
        <v/>
      </c>
      <c r="AW1330" s="657" t="str">
        <f t="shared" si="392"/>
        <v>入力済</v>
      </c>
      <c r="AX1330" s="662" t="str">
        <f>IFERROR(VLOOKUP(K1330,'【参考】数式用'!$AR$3:$AS$49,2,FALSE),"")</f>
        <v/>
      </c>
      <c r="AY1330" s="657" t="str">
        <f t="shared" si="393"/>
        <v/>
      </c>
      <c r="AZ1330" s="657" t="str">
        <f t="shared" si="399"/>
        <v>入力済</v>
      </c>
      <c r="BA1330" s="662" t="str">
        <f>IFERROR(VLOOKUP(K1330,'【参考】数式用'!$AX$3:$AY$56,2,FALSE),"")</f>
        <v/>
      </c>
      <c r="BB1330" s="657" t="str">
        <f t="shared" si="394"/>
        <v/>
      </c>
      <c r="BC1330" s="673" t="str">
        <f t="shared" si="395"/>
        <v>入力済</v>
      </c>
      <c r="BD1330" s="657" t="str">
        <f t="shared" si="396"/>
        <v/>
      </c>
      <c r="BE1330" s="657" t="str">
        <f t="shared" si="397"/>
        <v/>
      </c>
      <c r="BF1330" s="659"/>
      <c r="BG1330" s="659"/>
      <c r="BH1330" s="681" t="e">
        <f>VLOOKUP(K1330,'【参考】数式用'!$A$2:$O$57,15,FALSE)</f>
        <v>#N/A</v>
      </c>
      <c r="BI1330" s="659"/>
      <c r="BJ1330" s="659"/>
      <c r="BK1330" s="659"/>
      <c r="BL1330" s="659"/>
      <c r="BM1330" s="659"/>
      <c r="BN1330" s="659"/>
      <c r="BO1330" s="676"/>
    </row>
    <row r="1331" spans="1:67" s="494" customFormat="1" ht="109.9" customHeight="1">
      <c r="A1331" s="506">
        <v>1320</v>
      </c>
      <c r="B1331" s="517" t="str">
        <f>IF(基本情報入力シート!B1359="","",基本情報入力シート!B1359)</f>
        <v/>
      </c>
      <c r="C1331" s="523"/>
      <c r="D1331" s="523"/>
      <c r="E1331" s="523"/>
      <c r="F1331" s="530"/>
      <c r="G1331" s="536" t="str">
        <f>IF(基本情報入力シート!L1359="","",基本情報入力シート!L1359)</f>
        <v/>
      </c>
      <c r="H1331" s="536" t="str">
        <f>IF(基本情報入力シート!Q1359="","",基本情報入力シート!Q1359)</f>
        <v/>
      </c>
      <c r="I1331" s="536" t="str">
        <f>IF(基本情報入力シート!V1359="","",基本情報入力シート!V1359)</f>
        <v/>
      </c>
      <c r="J1331" s="536" t="str">
        <f>IF(基本情報入力シート!W1359="","",基本情報入力シート!W1359)</f>
        <v/>
      </c>
      <c r="K1331" s="536" t="str">
        <f>IF(基本情報入力シート!Z1359="","",基本情報入力シート!Z1359)</f>
        <v/>
      </c>
      <c r="L1331" s="555" t="str">
        <f>IF(基本情報入力シート!AF1359=0,"",基本情報入力シート!AF1359)</f>
        <v/>
      </c>
      <c r="M1331" s="563" t="str">
        <f>IF(基本情報入力シート!AG1359="","",基本情報入力シート!AG1359)</f>
        <v/>
      </c>
      <c r="N1331" s="571"/>
      <c r="O1331" s="576" t="str">
        <f>IFERROR(VLOOKUP(K1331,'【参考】数式用'!$A$2:$F$57,MATCH(N1331,'【参考】数式用'!$C$3:$F$3,0)+2,0),"")</f>
        <v/>
      </c>
      <c r="P1331" s="583" t="s">
        <v>549</v>
      </c>
      <c r="Q1331" s="588"/>
      <c r="R1331" s="590" t="s">
        <v>71</v>
      </c>
      <c r="S1331" s="588"/>
      <c r="T1331" s="590" t="s">
        <v>743</v>
      </c>
      <c r="U1331" s="588"/>
      <c r="V1331" s="590" t="s">
        <v>71</v>
      </c>
      <c r="W1331" s="588"/>
      <c r="X1331" s="590" t="s">
        <v>560</v>
      </c>
      <c r="Y1331" s="590" t="s">
        <v>763</v>
      </c>
      <c r="Z1331" s="590" t="str">
        <f t="shared" si="381"/>
        <v/>
      </c>
      <c r="AA1331" s="594" t="s">
        <v>127</v>
      </c>
      <c r="AB1331" s="599" t="str">
        <f t="shared" si="382"/>
        <v/>
      </c>
      <c r="AC1331" s="604" t="str">
        <f>IFERROR(ROUNDDOWN(ROUNDDOWN(ROUND(L1331*VLOOKUP(K1331,'【参考】数式用'!$A$4:$F$57,MATCH("処遇改善加算Ⅳ",'【参考】数式用'!$C$3:$F$3,0)+2,0),0)*M1331,0)*Z1331*0.5,0),"")</f>
        <v/>
      </c>
      <c r="AD1331" s="610"/>
      <c r="AE1331" s="618"/>
      <c r="AF1331" s="618"/>
      <c r="AG1331" s="624"/>
      <c r="AH1331" s="627"/>
      <c r="AI1331" s="633"/>
      <c r="AJ1331" s="634"/>
      <c r="AK1331" s="648" t="str">
        <f t="shared" si="383"/>
        <v/>
      </c>
      <c r="AL1331" s="651" t="str">
        <f t="shared" si="398"/>
        <v/>
      </c>
      <c r="AM1331" s="654"/>
      <c r="AN1331" s="657" t="str">
        <f>IFERROR(VLOOKUP(K1331,'【参考】数式用'!$A$2:$N$57,14,FALSE),"")</f>
        <v/>
      </c>
      <c r="AO1331" s="657" t="str">
        <f t="shared" si="384"/>
        <v/>
      </c>
      <c r="AP1331" s="662" t="str">
        <f t="shared" si="385"/>
        <v/>
      </c>
      <c r="AQ1331" s="662" t="str">
        <f t="shared" si="386"/>
        <v>入力済</v>
      </c>
      <c r="AR1331" s="657" t="str">
        <f t="shared" si="387"/>
        <v/>
      </c>
      <c r="AS1331" s="662" t="str">
        <f t="shared" si="388"/>
        <v>入力済</v>
      </c>
      <c r="AT1331" s="662" t="str">
        <f t="shared" si="389"/>
        <v/>
      </c>
      <c r="AU1331" s="662" t="str">
        <f t="shared" si="390"/>
        <v/>
      </c>
      <c r="AV1331" s="657" t="str">
        <f t="shared" si="391"/>
        <v/>
      </c>
      <c r="AW1331" s="657" t="str">
        <f t="shared" si="392"/>
        <v>入力済</v>
      </c>
      <c r="AX1331" s="662" t="str">
        <f>IFERROR(VLOOKUP(K1331,'【参考】数式用'!$AR$3:$AS$49,2,FALSE),"")</f>
        <v/>
      </c>
      <c r="AY1331" s="657" t="str">
        <f t="shared" si="393"/>
        <v/>
      </c>
      <c r="AZ1331" s="657" t="str">
        <f t="shared" si="399"/>
        <v>入力済</v>
      </c>
      <c r="BA1331" s="662" t="str">
        <f>IFERROR(VLOOKUP(K1331,'【参考】数式用'!$AX$3:$AY$56,2,FALSE),"")</f>
        <v/>
      </c>
      <c r="BB1331" s="657" t="str">
        <f t="shared" si="394"/>
        <v/>
      </c>
      <c r="BC1331" s="673" t="str">
        <f t="shared" si="395"/>
        <v>入力済</v>
      </c>
      <c r="BD1331" s="657" t="str">
        <f t="shared" si="396"/>
        <v/>
      </c>
      <c r="BE1331" s="657" t="str">
        <f t="shared" si="397"/>
        <v/>
      </c>
      <c r="BF1331" s="659"/>
      <c r="BG1331" s="659"/>
      <c r="BH1331" s="681" t="e">
        <f>VLOOKUP(K1331,'【参考】数式用'!$A$2:$O$57,15,FALSE)</f>
        <v>#N/A</v>
      </c>
      <c r="BI1331" s="659"/>
      <c r="BJ1331" s="659"/>
      <c r="BK1331" s="659"/>
      <c r="BL1331" s="659"/>
      <c r="BM1331" s="659"/>
      <c r="BN1331" s="659"/>
      <c r="BO1331" s="676"/>
    </row>
    <row r="1332" spans="1:67" s="494" customFormat="1" ht="109.9" customHeight="1">
      <c r="A1332" s="506">
        <v>1321</v>
      </c>
      <c r="B1332" s="517" t="str">
        <f>IF(基本情報入力シート!B1360="","",基本情報入力シート!B1360)</f>
        <v/>
      </c>
      <c r="C1332" s="523"/>
      <c r="D1332" s="523"/>
      <c r="E1332" s="523"/>
      <c r="F1332" s="530"/>
      <c r="G1332" s="536" t="str">
        <f>IF(基本情報入力シート!L1360="","",基本情報入力シート!L1360)</f>
        <v/>
      </c>
      <c r="H1332" s="536" t="str">
        <f>IF(基本情報入力シート!Q1360="","",基本情報入力シート!Q1360)</f>
        <v/>
      </c>
      <c r="I1332" s="536" t="str">
        <f>IF(基本情報入力シート!V1360="","",基本情報入力シート!V1360)</f>
        <v/>
      </c>
      <c r="J1332" s="536" t="str">
        <f>IF(基本情報入力シート!W1360="","",基本情報入力シート!W1360)</f>
        <v/>
      </c>
      <c r="K1332" s="536" t="str">
        <f>IF(基本情報入力シート!Z1360="","",基本情報入力シート!Z1360)</f>
        <v/>
      </c>
      <c r="L1332" s="555" t="str">
        <f>IF(基本情報入力シート!AF1360=0,"",基本情報入力シート!AF1360)</f>
        <v/>
      </c>
      <c r="M1332" s="563" t="str">
        <f>IF(基本情報入力シート!AG1360="","",基本情報入力シート!AG1360)</f>
        <v/>
      </c>
      <c r="N1332" s="571"/>
      <c r="O1332" s="576" t="str">
        <f>IFERROR(VLOOKUP(K1332,'【参考】数式用'!$A$2:$F$57,MATCH(N1332,'【参考】数式用'!$C$3:$F$3,0)+2,0),"")</f>
        <v/>
      </c>
      <c r="P1332" s="583" t="s">
        <v>549</v>
      </c>
      <c r="Q1332" s="588"/>
      <c r="R1332" s="590" t="s">
        <v>71</v>
      </c>
      <c r="S1332" s="588"/>
      <c r="T1332" s="590" t="s">
        <v>743</v>
      </c>
      <c r="U1332" s="588"/>
      <c r="V1332" s="590" t="s">
        <v>71</v>
      </c>
      <c r="W1332" s="588"/>
      <c r="X1332" s="590" t="s">
        <v>560</v>
      </c>
      <c r="Y1332" s="590" t="s">
        <v>763</v>
      </c>
      <c r="Z1332" s="590" t="str">
        <f t="shared" si="381"/>
        <v/>
      </c>
      <c r="AA1332" s="594" t="s">
        <v>127</v>
      </c>
      <c r="AB1332" s="599" t="str">
        <f t="shared" si="382"/>
        <v/>
      </c>
      <c r="AC1332" s="604" t="str">
        <f>IFERROR(ROUNDDOWN(ROUNDDOWN(ROUND(L1332*VLOOKUP(K1332,'【参考】数式用'!$A$4:$F$57,MATCH("処遇改善加算Ⅳ",'【参考】数式用'!$C$3:$F$3,0)+2,0),0)*M1332,0)*Z1332*0.5,0),"")</f>
        <v/>
      </c>
      <c r="AD1332" s="610"/>
      <c r="AE1332" s="618"/>
      <c r="AF1332" s="618"/>
      <c r="AG1332" s="624"/>
      <c r="AH1332" s="627"/>
      <c r="AI1332" s="633"/>
      <c r="AJ1332" s="634"/>
      <c r="AK1332" s="648" t="str">
        <f t="shared" si="383"/>
        <v/>
      </c>
      <c r="AL1332" s="651" t="str">
        <f t="shared" si="398"/>
        <v/>
      </c>
      <c r="AM1332" s="654"/>
      <c r="AN1332" s="657" t="str">
        <f>IFERROR(VLOOKUP(K1332,'【参考】数式用'!$A$2:$N$57,14,FALSE),"")</f>
        <v/>
      </c>
      <c r="AO1332" s="657" t="str">
        <f t="shared" si="384"/>
        <v/>
      </c>
      <c r="AP1332" s="662" t="str">
        <f t="shared" si="385"/>
        <v/>
      </c>
      <c r="AQ1332" s="662" t="str">
        <f t="shared" si="386"/>
        <v>入力済</v>
      </c>
      <c r="AR1332" s="657" t="str">
        <f t="shared" si="387"/>
        <v/>
      </c>
      <c r="AS1332" s="662" t="str">
        <f t="shared" si="388"/>
        <v>入力済</v>
      </c>
      <c r="AT1332" s="662" t="str">
        <f t="shared" si="389"/>
        <v/>
      </c>
      <c r="AU1332" s="662" t="str">
        <f t="shared" si="390"/>
        <v/>
      </c>
      <c r="AV1332" s="657" t="str">
        <f t="shared" si="391"/>
        <v/>
      </c>
      <c r="AW1332" s="657" t="str">
        <f t="shared" si="392"/>
        <v>入力済</v>
      </c>
      <c r="AX1332" s="662" t="str">
        <f>IFERROR(VLOOKUP(K1332,'【参考】数式用'!$AR$3:$AS$49,2,FALSE),"")</f>
        <v/>
      </c>
      <c r="AY1332" s="657" t="str">
        <f t="shared" si="393"/>
        <v/>
      </c>
      <c r="AZ1332" s="657" t="str">
        <f t="shared" si="399"/>
        <v>入力済</v>
      </c>
      <c r="BA1332" s="662" t="str">
        <f>IFERROR(VLOOKUP(K1332,'【参考】数式用'!$AX$3:$AY$56,2,FALSE),"")</f>
        <v/>
      </c>
      <c r="BB1332" s="657" t="str">
        <f t="shared" si="394"/>
        <v/>
      </c>
      <c r="BC1332" s="673" t="str">
        <f t="shared" si="395"/>
        <v>入力済</v>
      </c>
      <c r="BD1332" s="657" t="str">
        <f t="shared" si="396"/>
        <v/>
      </c>
      <c r="BE1332" s="657" t="str">
        <f t="shared" si="397"/>
        <v/>
      </c>
      <c r="BF1332" s="659"/>
      <c r="BG1332" s="659"/>
      <c r="BH1332" s="681" t="e">
        <f>VLOOKUP(K1332,'【参考】数式用'!$A$2:$O$57,15,FALSE)</f>
        <v>#N/A</v>
      </c>
      <c r="BI1332" s="659"/>
      <c r="BJ1332" s="659"/>
      <c r="BK1332" s="659"/>
      <c r="BL1332" s="659"/>
      <c r="BM1332" s="659"/>
      <c r="BN1332" s="659"/>
      <c r="BO1332" s="676"/>
    </row>
    <row r="1333" spans="1:67" s="494" customFormat="1" ht="109.9" customHeight="1">
      <c r="A1333" s="506">
        <v>1322</v>
      </c>
      <c r="B1333" s="517" t="str">
        <f>IF(基本情報入力シート!B1361="","",基本情報入力シート!B1361)</f>
        <v/>
      </c>
      <c r="C1333" s="523"/>
      <c r="D1333" s="523"/>
      <c r="E1333" s="523"/>
      <c r="F1333" s="530"/>
      <c r="G1333" s="536" t="str">
        <f>IF(基本情報入力シート!L1361="","",基本情報入力シート!L1361)</f>
        <v/>
      </c>
      <c r="H1333" s="536" t="str">
        <f>IF(基本情報入力シート!Q1361="","",基本情報入力シート!Q1361)</f>
        <v/>
      </c>
      <c r="I1333" s="536" t="str">
        <f>IF(基本情報入力シート!V1361="","",基本情報入力シート!V1361)</f>
        <v/>
      </c>
      <c r="J1333" s="536" t="str">
        <f>IF(基本情報入力シート!W1361="","",基本情報入力シート!W1361)</f>
        <v/>
      </c>
      <c r="K1333" s="536" t="str">
        <f>IF(基本情報入力シート!Z1361="","",基本情報入力シート!Z1361)</f>
        <v/>
      </c>
      <c r="L1333" s="555" t="str">
        <f>IF(基本情報入力シート!AF1361=0,"",基本情報入力シート!AF1361)</f>
        <v/>
      </c>
      <c r="M1333" s="563" t="str">
        <f>IF(基本情報入力シート!AG1361="","",基本情報入力シート!AG1361)</f>
        <v/>
      </c>
      <c r="N1333" s="571"/>
      <c r="O1333" s="576" t="str">
        <f>IFERROR(VLOOKUP(K1333,'【参考】数式用'!$A$2:$F$57,MATCH(N1333,'【参考】数式用'!$C$3:$F$3,0)+2,0),"")</f>
        <v/>
      </c>
      <c r="P1333" s="583" t="s">
        <v>549</v>
      </c>
      <c r="Q1333" s="588"/>
      <c r="R1333" s="590" t="s">
        <v>71</v>
      </c>
      <c r="S1333" s="588"/>
      <c r="T1333" s="590" t="s">
        <v>743</v>
      </c>
      <c r="U1333" s="588"/>
      <c r="V1333" s="590" t="s">
        <v>71</v>
      </c>
      <c r="W1333" s="588"/>
      <c r="X1333" s="590" t="s">
        <v>560</v>
      </c>
      <c r="Y1333" s="590" t="s">
        <v>763</v>
      </c>
      <c r="Z1333" s="590" t="str">
        <f t="shared" si="381"/>
        <v/>
      </c>
      <c r="AA1333" s="594" t="s">
        <v>127</v>
      </c>
      <c r="AB1333" s="599" t="str">
        <f t="shared" si="382"/>
        <v/>
      </c>
      <c r="AC1333" s="604" t="str">
        <f>IFERROR(ROUNDDOWN(ROUNDDOWN(ROUND(L1333*VLOOKUP(K1333,'【参考】数式用'!$A$4:$F$57,MATCH("処遇改善加算Ⅳ",'【参考】数式用'!$C$3:$F$3,0)+2,0),0)*M1333,0)*Z1333*0.5,0),"")</f>
        <v/>
      </c>
      <c r="AD1333" s="610"/>
      <c r="AE1333" s="618"/>
      <c r="AF1333" s="618"/>
      <c r="AG1333" s="624"/>
      <c r="AH1333" s="627"/>
      <c r="AI1333" s="633"/>
      <c r="AJ1333" s="634"/>
      <c r="AK1333" s="648" t="str">
        <f t="shared" si="383"/>
        <v/>
      </c>
      <c r="AL1333" s="651" t="str">
        <f t="shared" si="398"/>
        <v/>
      </c>
      <c r="AM1333" s="654"/>
      <c r="AN1333" s="657" t="str">
        <f>IFERROR(VLOOKUP(K1333,'【参考】数式用'!$A$2:$N$57,14,FALSE),"")</f>
        <v/>
      </c>
      <c r="AO1333" s="657" t="str">
        <f t="shared" si="384"/>
        <v/>
      </c>
      <c r="AP1333" s="662" t="str">
        <f t="shared" si="385"/>
        <v/>
      </c>
      <c r="AQ1333" s="662" t="str">
        <f t="shared" si="386"/>
        <v>入力済</v>
      </c>
      <c r="AR1333" s="657" t="str">
        <f t="shared" si="387"/>
        <v/>
      </c>
      <c r="AS1333" s="662" t="str">
        <f t="shared" si="388"/>
        <v>入力済</v>
      </c>
      <c r="AT1333" s="662" t="str">
        <f t="shared" si="389"/>
        <v/>
      </c>
      <c r="AU1333" s="662" t="str">
        <f t="shared" si="390"/>
        <v/>
      </c>
      <c r="AV1333" s="657" t="str">
        <f t="shared" si="391"/>
        <v/>
      </c>
      <c r="AW1333" s="657" t="str">
        <f t="shared" si="392"/>
        <v>入力済</v>
      </c>
      <c r="AX1333" s="662" t="str">
        <f>IFERROR(VLOOKUP(K1333,'【参考】数式用'!$AR$3:$AS$49,2,FALSE),"")</f>
        <v/>
      </c>
      <c r="AY1333" s="657" t="str">
        <f t="shared" si="393"/>
        <v/>
      </c>
      <c r="AZ1333" s="657" t="str">
        <f t="shared" si="399"/>
        <v>入力済</v>
      </c>
      <c r="BA1333" s="662" t="str">
        <f>IFERROR(VLOOKUP(K1333,'【参考】数式用'!$AX$3:$AY$56,2,FALSE),"")</f>
        <v/>
      </c>
      <c r="BB1333" s="657" t="str">
        <f t="shared" si="394"/>
        <v/>
      </c>
      <c r="BC1333" s="673" t="str">
        <f t="shared" si="395"/>
        <v>入力済</v>
      </c>
      <c r="BD1333" s="657" t="str">
        <f t="shared" si="396"/>
        <v/>
      </c>
      <c r="BE1333" s="657" t="str">
        <f t="shared" si="397"/>
        <v/>
      </c>
      <c r="BF1333" s="659"/>
      <c r="BG1333" s="659"/>
      <c r="BH1333" s="681" t="e">
        <f>VLOOKUP(K1333,'【参考】数式用'!$A$2:$O$57,15,FALSE)</f>
        <v>#N/A</v>
      </c>
      <c r="BI1333" s="659"/>
      <c r="BJ1333" s="659"/>
      <c r="BK1333" s="659"/>
      <c r="BL1333" s="659"/>
      <c r="BM1333" s="659"/>
      <c r="BN1333" s="659"/>
      <c r="BO1333" s="676"/>
    </row>
    <row r="1334" spans="1:67" s="494" customFormat="1" ht="109.9" customHeight="1">
      <c r="A1334" s="506">
        <v>1323</v>
      </c>
      <c r="B1334" s="517" t="str">
        <f>IF(基本情報入力シート!B1362="","",基本情報入力シート!B1362)</f>
        <v/>
      </c>
      <c r="C1334" s="523"/>
      <c r="D1334" s="523"/>
      <c r="E1334" s="523"/>
      <c r="F1334" s="530"/>
      <c r="G1334" s="536" t="str">
        <f>IF(基本情報入力シート!L1362="","",基本情報入力シート!L1362)</f>
        <v/>
      </c>
      <c r="H1334" s="536" t="str">
        <f>IF(基本情報入力シート!Q1362="","",基本情報入力シート!Q1362)</f>
        <v/>
      </c>
      <c r="I1334" s="536" t="str">
        <f>IF(基本情報入力シート!V1362="","",基本情報入力シート!V1362)</f>
        <v/>
      </c>
      <c r="J1334" s="536" t="str">
        <f>IF(基本情報入力シート!W1362="","",基本情報入力シート!W1362)</f>
        <v/>
      </c>
      <c r="K1334" s="536" t="str">
        <f>IF(基本情報入力シート!Z1362="","",基本情報入力シート!Z1362)</f>
        <v/>
      </c>
      <c r="L1334" s="555" t="str">
        <f>IF(基本情報入力シート!AF1362=0,"",基本情報入力シート!AF1362)</f>
        <v/>
      </c>
      <c r="M1334" s="563" t="str">
        <f>IF(基本情報入力シート!AG1362="","",基本情報入力シート!AG1362)</f>
        <v/>
      </c>
      <c r="N1334" s="571"/>
      <c r="O1334" s="576" t="str">
        <f>IFERROR(VLOOKUP(K1334,'【参考】数式用'!$A$2:$F$57,MATCH(N1334,'【参考】数式用'!$C$3:$F$3,0)+2,0),"")</f>
        <v/>
      </c>
      <c r="P1334" s="583" t="s">
        <v>549</v>
      </c>
      <c r="Q1334" s="588"/>
      <c r="R1334" s="590" t="s">
        <v>71</v>
      </c>
      <c r="S1334" s="588"/>
      <c r="T1334" s="590" t="s">
        <v>743</v>
      </c>
      <c r="U1334" s="588"/>
      <c r="V1334" s="590" t="s">
        <v>71</v>
      </c>
      <c r="W1334" s="588"/>
      <c r="X1334" s="590" t="s">
        <v>560</v>
      </c>
      <c r="Y1334" s="590" t="s">
        <v>763</v>
      </c>
      <c r="Z1334" s="590" t="str">
        <f t="shared" si="381"/>
        <v/>
      </c>
      <c r="AA1334" s="594" t="s">
        <v>127</v>
      </c>
      <c r="AB1334" s="599" t="str">
        <f t="shared" si="382"/>
        <v/>
      </c>
      <c r="AC1334" s="604" t="str">
        <f>IFERROR(ROUNDDOWN(ROUNDDOWN(ROUND(L1334*VLOOKUP(K1334,'【参考】数式用'!$A$4:$F$57,MATCH("処遇改善加算Ⅳ",'【参考】数式用'!$C$3:$F$3,0)+2,0),0)*M1334,0)*Z1334*0.5,0),"")</f>
        <v/>
      </c>
      <c r="AD1334" s="610"/>
      <c r="AE1334" s="618"/>
      <c r="AF1334" s="618"/>
      <c r="AG1334" s="624"/>
      <c r="AH1334" s="627"/>
      <c r="AI1334" s="633"/>
      <c r="AJ1334" s="634"/>
      <c r="AK1334" s="648" t="str">
        <f t="shared" si="383"/>
        <v/>
      </c>
      <c r="AL1334" s="651" t="str">
        <f t="shared" si="398"/>
        <v/>
      </c>
      <c r="AM1334" s="654"/>
      <c r="AN1334" s="657" t="str">
        <f>IFERROR(VLOOKUP(K1334,'【参考】数式用'!$A$2:$N$57,14,FALSE),"")</f>
        <v/>
      </c>
      <c r="AO1334" s="657" t="str">
        <f t="shared" si="384"/>
        <v/>
      </c>
      <c r="AP1334" s="662" t="str">
        <f t="shared" si="385"/>
        <v/>
      </c>
      <c r="AQ1334" s="662" t="str">
        <f t="shared" si="386"/>
        <v>入力済</v>
      </c>
      <c r="AR1334" s="657" t="str">
        <f t="shared" si="387"/>
        <v/>
      </c>
      <c r="AS1334" s="662" t="str">
        <f t="shared" si="388"/>
        <v>入力済</v>
      </c>
      <c r="AT1334" s="662" t="str">
        <f t="shared" si="389"/>
        <v/>
      </c>
      <c r="AU1334" s="662" t="str">
        <f t="shared" si="390"/>
        <v/>
      </c>
      <c r="AV1334" s="657" t="str">
        <f t="shared" si="391"/>
        <v/>
      </c>
      <c r="AW1334" s="657" t="str">
        <f t="shared" si="392"/>
        <v>入力済</v>
      </c>
      <c r="AX1334" s="662" t="str">
        <f>IFERROR(VLOOKUP(K1334,'【参考】数式用'!$AR$3:$AS$49,2,FALSE),"")</f>
        <v/>
      </c>
      <c r="AY1334" s="657" t="str">
        <f t="shared" si="393"/>
        <v/>
      </c>
      <c r="AZ1334" s="657" t="str">
        <f t="shared" si="399"/>
        <v>入力済</v>
      </c>
      <c r="BA1334" s="662" t="str">
        <f>IFERROR(VLOOKUP(K1334,'【参考】数式用'!$AX$3:$AY$56,2,FALSE),"")</f>
        <v/>
      </c>
      <c r="BB1334" s="657" t="str">
        <f t="shared" si="394"/>
        <v/>
      </c>
      <c r="BC1334" s="673" t="str">
        <f t="shared" si="395"/>
        <v>入力済</v>
      </c>
      <c r="BD1334" s="657" t="str">
        <f t="shared" si="396"/>
        <v/>
      </c>
      <c r="BE1334" s="657" t="str">
        <f t="shared" si="397"/>
        <v/>
      </c>
      <c r="BF1334" s="659"/>
      <c r="BG1334" s="659"/>
      <c r="BH1334" s="681" t="e">
        <f>VLOOKUP(K1334,'【参考】数式用'!$A$2:$O$57,15,FALSE)</f>
        <v>#N/A</v>
      </c>
      <c r="BI1334" s="659"/>
      <c r="BJ1334" s="659"/>
      <c r="BK1334" s="659"/>
      <c r="BL1334" s="659"/>
      <c r="BM1334" s="659"/>
      <c r="BN1334" s="659"/>
      <c r="BO1334" s="676"/>
    </row>
    <row r="1335" spans="1:67" s="494" customFormat="1" ht="109.9" customHeight="1">
      <c r="A1335" s="506">
        <v>1324</v>
      </c>
      <c r="B1335" s="517" t="str">
        <f>IF(基本情報入力シート!B1363="","",基本情報入力シート!B1363)</f>
        <v/>
      </c>
      <c r="C1335" s="523"/>
      <c r="D1335" s="523"/>
      <c r="E1335" s="523"/>
      <c r="F1335" s="530"/>
      <c r="G1335" s="536" t="str">
        <f>IF(基本情報入力シート!L1363="","",基本情報入力シート!L1363)</f>
        <v/>
      </c>
      <c r="H1335" s="536" t="str">
        <f>IF(基本情報入力シート!Q1363="","",基本情報入力シート!Q1363)</f>
        <v/>
      </c>
      <c r="I1335" s="536" t="str">
        <f>IF(基本情報入力シート!V1363="","",基本情報入力シート!V1363)</f>
        <v/>
      </c>
      <c r="J1335" s="536" t="str">
        <f>IF(基本情報入力シート!W1363="","",基本情報入力シート!W1363)</f>
        <v/>
      </c>
      <c r="K1335" s="536" t="str">
        <f>IF(基本情報入力シート!Z1363="","",基本情報入力シート!Z1363)</f>
        <v/>
      </c>
      <c r="L1335" s="555" t="str">
        <f>IF(基本情報入力シート!AF1363=0,"",基本情報入力シート!AF1363)</f>
        <v/>
      </c>
      <c r="M1335" s="563" t="str">
        <f>IF(基本情報入力シート!AG1363="","",基本情報入力シート!AG1363)</f>
        <v/>
      </c>
      <c r="N1335" s="571"/>
      <c r="O1335" s="576" t="str">
        <f>IFERROR(VLOOKUP(K1335,'【参考】数式用'!$A$2:$F$57,MATCH(N1335,'【参考】数式用'!$C$3:$F$3,0)+2,0),"")</f>
        <v/>
      </c>
      <c r="P1335" s="583" t="s">
        <v>549</v>
      </c>
      <c r="Q1335" s="588"/>
      <c r="R1335" s="590" t="s">
        <v>71</v>
      </c>
      <c r="S1335" s="588"/>
      <c r="T1335" s="590" t="s">
        <v>743</v>
      </c>
      <c r="U1335" s="588"/>
      <c r="V1335" s="590" t="s">
        <v>71</v>
      </c>
      <c r="W1335" s="588"/>
      <c r="X1335" s="590" t="s">
        <v>560</v>
      </c>
      <c r="Y1335" s="590" t="s">
        <v>763</v>
      </c>
      <c r="Z1335" s="590" t="str">
        <f t="shared" si="381"/>
        <v/>
      </c>
      <c r="AA1335" s="594" t="s">
        <v>127</v>
      </c>
      <c r="AB1335" s="599" t="str">
        <f t="shared" si="382"/>
        <v/>
      </c>
      <c r="AC1335" s="604" t="str">
        <f>IFERROR(ROUNDDOWN(ROUNDDOWN(ROUND(L1335*VLOOKUP(K1335,'【参考】数式用'!$A$4:$F$57,MATCH("処遇改善加算Ⅳ",'【参考】数式用'!$C$3:$F$3,0)+2,0),0)*M1335,0)*Z1335*0.5,0),"")</f>
        <v/>
      </c>
      <c r="AD1335" s="610"/>
      <c r="AE1335" s="618"/>
      <c r="AF1335" s="618"/>
      <c r="AG1335" s="624"/>
      <c r="AH1335" s="627"/>
      <c r="AI1335" s="633"/>
      <c r="AJ1335" s="634"/>
      <c r="AK1335" s="648" t="str">
        <f t="shared" si="383"/>
        <v/>
      </c>
      <c r="AL1335" s="651" t="str">
        <f t="shared" si="398"/>
        <v/>
      </c>
      <c r="AM1335" s="654"/>
      <c r="AN1335" s="657" t="str">
        <f>IFERROR(VLOOKUP(K1335,'【参考】数式用'!$A$2:$N$57,14,FALSE),"")</f>
        <v/>
      </c>
      <c r="AO1335" s="657" t="str">
        <f t="shared" si="384"/>
        <v/>
      </c>
      <c r="AP1335" s="662" t="str">
        <f t="shared" si="385"/>
        <v/>
      </c>
      <c r="AQ1335" s="662" t="str">
        <f t="shared" si="386"/>
        <v>入力済</v>
      </c>
      <c r="AR1335" s="657" t="str">
        <f t="shared" si="387"/>
        <v/>
      </c>
      <c r="AS1335" s="662" t="str">
        <f t="shared" si="388"/>
        <v>入力済</v>
      </c>
      <c r="AT1335" s="662" t="str">
        <f t="shared" si="389"/>
        <v/>
      </c>
      <c r="AU1335" s="662" t="str">
        <f t="shared" si="390"/>
        <v/>
      </c>
      <c r="AV1335" s="657" t="str">
        <f t="shared" si="391"/>
        <v/>
      </c>
      <c r="AW1335" s="657" t="str">
        <f t="shared" si="392"/>
        <v>入力済</v>
      </c>
      <c r="AX1335" s="662" t="str">
        <f>IFERROR(VLOOKUP(K1335,'【参考】数式用'!$AR$3:$AS$49,2,FALSE),"")</f>
        <v/>
      </c>
      <c r="AY1335" s="657" t="str">
        <f t="shared" si="393"/>
        <v/>
      </c>
      <c r="AZ1335" s="657" t="str">
        <f t="shared" si="399"/>
        <v>入力済</v>
      </c>
      <c r="BA1335" s="662" t="str">
        <f>IFERROR(VLOOKUP(K1335,'【参考】数式用'!$AX$3:$AY$56,2,FALSE),"")</f>
        <v/>
      </c>
      <c r="BB1335" s="657" t="str">
        <f t="shared" si="394"/>
        <v/>
      </c>
      <c r="BC1335" s="673" t="str">
        <f t="shared" si="395"/>
        <v>入力済</v>
      </c>
      <c r="BD1335" s="657" t="str">
        <f t="shared" si="396"/>
        <v/>
      </c>
      <c r="BE1335" s="657" t="str">
        <f t="shared" si="397"/>
        <v/>
      </c>
      <c r="BF1335" s="659"/>
      <c r="BG1335" s="659"/>
      <c r="BH1335" s="681" t="e">
        <f>VLOOKUP(K1335,'【参考】数式用'!$A$2:$O$57,15,FALSE)</f>
        <v>#N/A</v>
      </c>
      <c r="BI1335" s="659"/>
      <c r="BJ1335" s="659"/>
      <c r="BK1335" s="659"/>
      <c r="BL1335" s="659"/>
      <c r="BM1335" s="659"/>
      <c r="BN1335" s="659"/>
      <c r="BO1335" s="676"/>
    </row>
    <row r="1336" spans="1:67" s="494" customFormat="1" ht="109.9" customHeight="1">
      <c r="A1336" s="506">
        <v>1325</v>
      </c>
      <c r="B1336" s="517" t="str">
        <f>IF(基本情報入力シート!B1364="","",基本情報入力シート!B1364)</f>
        <v/>
      </c>
      <c r="C1336" s="523"/>
      <c r="D1336" s="523"/>
      <c r="E1336" s="523"/>
      <c r="F1336" s="530"/>
      <c r="G1336" s="536" t="str">
        <f>IF(基本情報入力シート!L1364="","",基本情報入力シート!L1364)</f>
        <v/>
      </c>
      <c r="H1336" s="536" t="str">
        <f>IF(基本情報入力シート!Q1364="","",基本情報入力シート!Q1364)</f>
        <v/>
      </c>
      <c r="I1336" s="536" t="str">
        <f>IF(基本情報入力シート!V1364="","",基本情報入力シート!V1364)</f>
        <v/>
      </c>
      <c r="J1336" s="536" t="str">
        <f>IF(基本情報入力シート!W1364="","",基本情報入力シート!W1364)</f>
        <v/>
      </c>
      <c r="K1336" s="536" t="str">
        <f>IF(基本情報入力シート!Z1364="","",基本情報入力シート!Z1364)</f>
        <v/>
      </c>
      <c r="L1336" s="555" t="str">
        <f>IF(基本情報入力シート!AF1364=0,"",基本情報入力シート!AF1364)</f>
        <v/>
      </c>
      <c r="M1336" s="563" t="str">
        <f>IF(基本情報入力シート!AG1364="","",基本情報入力シート!AG1364)</f>
        <v/>
      </c>
      <c r="N1336" s="571"/>
      <c r="O1336" s="576" t="str">
        <f>IFERROR(VLOOKUP(K1336,'【参考】数式用'!$A$2:$F$57,MATCH(N1336,'【参考】数式用'!$C$3:$F$3,0)+2,0),"")</f>
        <v/>
      </c>
      <c r="P1336" s="583" t="s">
        <v>549</v>
      </c>
      <c r="Q1336" s="588"/>
      <c r="R1336" s="590" t="s">
        <v>71</v>
      </c>
      <c r="S1336" s="588"/>
      <c r="T1336" s="590" t="s">
        <v>743</v>
      </c>
      <c r="U1336" s="588"/>
      <c r="V1336" s="590" t="s">
        <v>71</v>
      </c>
      <c r="W1336" s="588"/>
      <c r="X1336" s="590" t="s">
        <v>560</v>
      </c>
      <c r="Y1336" s="590" t="s">
        <v>763</v>
      </c>
      <c r="Z1336" s="590" t="str">
        <f t="shared" si="381"/>
        <v/>
      </c>
      <c r="AA1336" s="594" t="s">
        <v>127</v>
      </c>
      <c r="AB1336" s="599" t="str">
        <f t="shared" si="382"/>
        <v/>
      </c>
      <c r="AC1336" s="604" t="str">
        <f>IFERROR(ROUNDDOWN(ROUNDDOWN(ROUND(L1336*VLOOKUP(K1336,'【参考】数式用'!$A$4:$F$57,MATCH("処遇改善加算Ⅳ",'【参考】数式用'!$C$3:$F$3,0)+2,0),0)*M1336,0)*Z1336*0.5,0),"")</f>
        <v/>
      </c>
      <c r="AD1336" s="610"/>
      <c r="AE1336" s="618"/>
      <c r="AF1336" s="618"/>
      <c r="AG1336" s="624"/>
      <c r="AH1336" s="627"/>
      <c r="AI1336" s="633"/>
      <c r="AJ1336" s="634"/>
      <c r="AK1336" s="648" t="str">
        <f t="shared" si="383"/>
        <v/>
      </c>
      <c r="AL1336" s="651" t="str">
        <f t="shared" si="398"/>
        <v/>
      </c>
      <c r="AM1336" s="654"/>
      <c r="AN1336" s="657" t="str">
        <f>IFERROR(VLOOKUP(K1336,'【参考】数式用'!$A$2:$N$57,14,FALSE),"")</f>
        <v/>
      </c>
      <c r="AO1336" s="657" t="str">
        <f t="shared" si="384"/>
        <v/>
      </c>
      <c r="AP1336" s="662" t="str">
        <f t="shared" si="385"/>
        <v/>
      </c>
      <c r="AQ1336" s="662" t="str">
        <f t="shared" si="386"/>
        <v>入力済</v>
      </c>
      <c r="AR1336" s="657" t="str">
        <f t="shared" si="387"/>
        <v/>
      </c>
      <c r="AS1336" s="662" t="str">
        <f t="shared" si="388"/>
        <v>入力済</v>
      </c>
      <c r="AT1336" s="662" t="str">
        <f t="shared" si="389"/>
        <v/>
      </c>
      <c r="AU1336" s="662" t="str">
        <f t="shared" si="390"/>
        <v/>
      </c>
      <c r="AV1336" s="657" t="str">
        <f t="shared" si="391"/>
        <v/>
      </c>
      <c r="AW1336" s="657" t="str">
        <f t="shared" si="392"/>
        <v>入力済</v>
      </c>
      <c r="AX1336" s="662" t="str">
        <f>IFERROR(VLOOKUP(K1336,'【参考】数式用'!$AR$3:$AS$49,2,FALSE),"")</f>
        <v/>
      </c>
      <c r="AY1336" s="657" t="str">
        <f t="shared" si="393"/>
        <v/>
      </c>
      <c r="AZ1336" s="657" t="str">
        <f t="shared" si="399"/>
        <v>入力済</v>
      </c>
      <c r="BA1336" s="662" t="str">
        <f>IFERROR(VLOOKUP(K1336,'【参考】数式用'!$AX$3:$AY$56,2,FALSE),"")</f>
        <v/>
      </c>
      <c r="BB1336" s="657" t="str">
        <f t="shared" si="394"/>
        <v/>
      </c>
      <c r="BC1336" s="673" t="str">
        <f t="shared" si="395"/>
        <v>入力済</v>
      </c>
      <c r="BD1336" s="657" t="str">
        <f t="shared" si="396"/>
        <v/>
      </c>
      <c r="BE1336" s="657" t="str">
        <f t="shared" si="397"/>
        <v/>
      </c>
      <c r="BF1336" s="659"/>
      <c r="BG1336" s="659"/>
      <c r="BH1336" s="681" t="e">
        <f>VLOOKUP(K1336,'【参考】数式用'!$A$2:$O$57,15,FALSE)</f>
        <v>#N/A</v>
      </c>
      <c r="BI1336" s="659"/>
      <c r="BJ1336" s="659"/>
      <c r="BK1336" s="659"/>
      <c r="BL1336" s="659"/>
      <c r="BM1336" s="659"/>
      <c r="BN1336" s="659"/>
      <c r="BO1336" s="676"/>
    </row>
    <row r="1337" spans="1:67" s="494" customFormat="1" ht="109.9" customHeight="1">
      <c r="A1337" s="506">
        <v>1326</v>
      </c>
      <c r="B1337" s="517" t="str">
        <f>IF(基本情報入力シート!B1365="","",基本情報入力シート!B1365)</f>
        <v/>
      </c>
      <c r="C1337" s="523"/>
      <c r="D1337" s="523"/>
      <c r="E1337" s="523"/>
      <c r="F1337" s="530"/>
      <c r="G1337" s="536" t="str">
        <f>IF(基本情報入力シート!L1365="","",基本情報入力シート!L1365)</f>
        <v/>
      </c>
      <c r="H1337" s="536" t="str">
        <f>IF(基本情報入力シート!Q1365="","",基本情報入力シート!Q1365)</f>
        <v/>
      </c>
      <c r="I1337" s="536" t="str">
        <f>IF(基本情報入力シート!V1365="","",基本情報入力シート!V1365)</f>
        <v/>
      </c>
      <c r="J1337" s="536" t="str">
        <f>IF(基本情報入力シート!W1365="","",基本情報入力シート!W1365)</f>
        <v/>
      </c>
      <c r="K1337" s="536" t="str">
        <f>IF(基本情報入力シート!Z1365="","",基本情報入力シート!Z1365)</f>
        <v/>
      </c>
      <c r="L1337" s="555" t="str">
        <f>IF(基本情報入力シート!AF1365=0,"",基本情報入力シート!AF1365)</f>
        <v/>
      </c>
      <c r="M1337" s="563" t="str">
        <f>IF(基本情報入力シート!AG1365="","",基本情報入力シート!AG1365)</f>
        <v/>
      </c>
      <c r="N1337" s="571"/>
      <c r="O1337" s="576" t="str">
        <f>IFERROR(VLOOKUP(K1337,'【参考】数式用'!$A$2:$F$57,MATCH(N1337,'【参考】数式用'!$C$3:$F$3,0)+2,0),"")</f>
        <v/>
      </c>
      <c r="P1337" s="583" t="s">
        <v>549</v>
      </c>
      <c r="Q1337" s="588"/>
      <c r="R1337" s="590" t="s">
        <v>71</v>
      </c>
      <c r="S1337" s="588"/>
      <c r="T1337" s="590" t="s">
        <v>743</v>
      </c>
      <c r="U1337" s="588"/>
      <c r="V1337" s="590" t="s">
        <v>71</v>
      </c>
      <c r="W1337" s="588"/>
      <c r="X1337" s="590" t="s">
        <v>560</v>
      </c>
      <c r="Y1337" s="590" t="s">
        <v>763</v>
      </c>
      <c r="Z1337" s="590" t="str">
        <f t="shared" si="381"/>
        <v/>
      </c>
      <c r="AA1337" s="594" t="s">
        <v>127</v>
      </c>
      <c r="AB1337" s="599" t="str">
        <f t="shared" si="382"/>
        <v/>
      </c>
      <c r="AC1337" s="604" t="str">
        <f>IFERROR(ROUNDDOWN(ROUNDDOWN(ROUND(L1337*VLOOKUP(K1337,'【参考】数式用'!$A$4:$F$57,MATCH("処遇改善加算Ⅳ",'【参考】数式用'!$C$3:$F$3,0)+2,0),0)*M1337,0)*Z1337*0.5,0),"")</f>
        <v/>
      </c>
      <c r="AD1337" s="610"/>
      <c r="AE1337" s="618"/>
      <c r="AF1337" s="618"/>
      <c r="AG1337" s="624"/>
      <c r="AH1337" s="627"/>
      <c r="AI1337" s="633"/>
      <c r="AJ1337" s="634"/>
      <c r="AK1337" s="648" t="str">
        <f t="shared" si="383"/>
        <v/>
      </c>
      <c r="AL1337" s="651" t="str">
        <f t="shared" si="398"/>
        <v/>
      </c>
      <c r="AM1337" s="654"/>
      <c r="AN1337" s="657" t="str">
        <f>IFERROR(VLOOKUP(K1337,'【参考】数式用'!$A$2:$N$57,14,FALSE),"")</f>
        <v/>
      </c>
      <c r="AO1337" s="657" t="str">
        <f t="shared" si="384"/>
        <v/>
      </c>
      <c r="AP1337" s="662" t="str">
        <f t="shared" si="385"/>
        <v/>
      </c>
      <c r="AQ1337" s="662" t="str">
        <f t="shared" si="386"/>
        <v>入力済</v>
      </c>
      <c r="AR1337" s="657" t="str">
        <f t="shared" si="387"/>
        <v/>
      </c>
      <c r="AS1337" s="662" t="str">
        <f t="shared" si="388"/>
        <v>入力済</v>
      </c>
      <c r="AT1337" s="662" t="str">
        <f t="shared" si="389"/>
        <v/>
      </c>
      <c r="AU1337" s="662" t="str">
        <f t="shared" si="390"/>
        <v/>
      </c>
      <c r="AV1337" s="657" t="str">
        <f t="shared" si="391"/>
        <v/>
      </c>
      <c r="AW1337" s="657" t="str">
        <f t="shared" si="392"/>
        <v>入力済</v>
      </c>
      <c r="AX1337" s="662" t="str">
        <f>IFERROR(VLOOKUP(K1337,'【参考】数式用'!$AR$3:$AS$49,2,FALSE),"")</f>
        <v/>
      </c>
      <c r="AY1337" s="657" t="str">
        <f t="shared" si="393"/>
        <v/>
      </c>
      <c r="AZ1337" s="657" t="str">
        <f t="shared" si="399"/>
        <v>入力済</v>
      </c>
      <c r="BA1337" s="662" t="str">
        <f>IFERROR(VLOOKUP(K1337,'【参考】数式用'!$AX$3:$AY$56,2,FALSE),"")</f>
        <v/>
      </c>
      <c r="BB1337" s="657" t="str">
        <f t="shared" si="394"/>
        <v/>
      </c>
      <c r="BC1337" s="673" t="str">
        <f t="shared" si="395"/>
        <v>入力済</v>
      </c>
      <c r="BD1337" s="657" t="str">
        <f t="shared" si="396"/>
        <v/>
      </c>
      <c r="BE1337" s="657" t="str">
        <f t="shared" si="397"/>
        <v/>
      </c>
      <c r="BF1337" s="659"/>
      <c r="BG1337" s="659"/>
      <c r="BH1337" s="681" t="e">
        <f>VLOOKUP(K1337,'【参考】数式用'!$A$2:$O$57,15,FALSE)</f>
        <v>#N/A</v>
      </c>
      <c r="BI1337" s="659"/>
      <c r="BJ1337" s="659"/>
      <c r="BK1337" s="659"/>
      <c r="BL1337" s="659"/>
      <c r="BM1337" s="659"/>
      <c r="BN1337" s="659"/>
      <c r="BO1337" s="676"/>
    </row>
    <row r="1338" spans="1:67" s="494" customFormat="1" ht="109.9" customHeight="1">
      <c r="A1338" s="506">
        <v>1327</v>
      </c>
      <c r="B1338" s="517" t="str">
        <f>IF(基本情報入力シート!B1366="","",基本情報入力シート!B1366)</f>
        <v/>
      </c>
      <c r="C1338" s="523"/>
      <c r="D1338" s="523"/>
      <c r="E1338" s="523"/>
      <c r="F1338" s="530"/>
      <c r="G1338" s="536" t="str">
        <f>IF(基本情報入力シート!L1366="","",基本情報入力シート!L1366)</f>
        <v/>
      </c>
      <c r="H1338" s="536" t="str">
        <f>IF(基本情報入力シート!Q1366="","",基本情報入力シート!Q1366)</f>
        <v/>
      </c>
      <c r="I1338" s="536" t="str">
        <f>IF(基本情報入力シート!V1366="","",基本情報入力シート!V1366)</f>
        <v/>
      </c>
      <c r="J1338" s="536" t="str">
        <f>IF(基本情報入力シート!W1366="","",基本情報入力シート!W1366)</f>
        <v/>
      </c>
      <c r="K1338" s="536" t="str">
        <f>IF(基本情報入力シート!Z1366="","",基本情報入力シート!Z1366)</f>
        <v/>
      </c>
      <c r="L1338" s="555" t="str">
        <f>IF(基本情報入力シート!AF1366=0,"",基本情報入力シート!AF1366)</f>
        <v/>
      </c>
      <c r="M1338" s="563" t="str">
        <f>IF(基本情報入力シート!AG1366="","",基本情報入力シート!AG1366)</f>
        <v/>
      </c>
      <c r="N1338" s="571"/>
      <c r="O1338" s="576" t="str">
        <f>IFERROR(VLOOKUP(K1338,'【参考】数式用'!$A$2:$F$57,MATCH(N1338,'【参考】数式用'!$C$3:$F$3,0)+2,0),"")</f>
        <v/>
      </c>
      <c r="P1338" s="583" t="s">
        <v>549</v>
      </c>
      <c r="Q1338" s="588"/>
      <c r="R1338" s="590" t="s">
        <v>71</v>
      </c>
      <c r="S1338" s="588"/>
      <c r="T1338" s="590" t="s">
        <v>743</v>
      </c>
      <c r="U1338" s="588"/>
      <c r="V1338" s="590" t="s">
        <v>71</v>
      </c>
      <c r="W1338" s="588"/>
      <c r="X1338" s="590" t="s">
        <v>560</v>
      </c>
      <c r="Y1338" s="590" t="s">
        <v>763</v>
      </c>
      <c r="Z1338" s="590" t="str">
        <f t="shared" si="381"/>
        <v/>
      </c>
      <c r="AA1338" s="594" t="s">
        <v>127</v>
      </c>
      <c r="AB1338" s="599" t="str">
        <f t="shared" si="382"/>
        <v/>
      </c>
      <c r="AC1338" s="604" t="str">
        <f>IFERROR(ROUNDDOWN(ROUNDDOWN(ROUND(L1338*VLOOKUP(K1338,'【参考】数式用'!$A$4:$F$57,MATCH("処遇改善加算Ⅳ",'【参考】数式用'!$C$3:$F$3,0)+2,0),0)*M1338,0)*Z1338*0.5,0),"")</f>
        <v/>
      </c>
      <c r="AD1338" s="610"/>
      <c r="AE1338" s="618"/>
      <c r="AF1338" s="618"/>
      <c r="AG1338" s="624"/>
      <c r="AH1338" s="627"/>
      <c r="AI1338" s="633"/>
      <c r="AJ1338" s="634"/>
      <c r="AK1338" s="648" t="str">
        <f t="shared" si="383"/>
        <v/>
      </c>
      <c r="AL1338" s="651" t="str">
        <f t="shared" si="398"/>
        <v/>
      </c>
      <c r="AM1338" s="654"/>
      <c r="AN1338" s="657" t="str">
        <f>IFERROR(VLOOKUP(K1338,'【参考】数式用'!$A$2:$N$57,14,FALSE),"")</f>
        <v/>
      </c>
      <c r="AO1338" s="657" t="str">
        <f t="shared" si="384"/>
        <v/>
      </c>
      <c r="AP1338" s="662" t="str">
        <f t="shared" si="385"/>
        <v/>
      </c>
      <c r="AQ1338" s="662" t="str">
        <f t="shared" si="386"/>
        <v>入力済</v>
      </c>
      <c r="AR1338" s="657" t="str">
        <f t="shared" si="387"/>
        <v/>
      </c>
      <c r="AS1338" s="662" t="str">
        <f t="shared" si="388"/>
        <v>入力済</v>
      </c>
      <c r="AT1338" s="662" t="str">
        <f t="shared" si="389"/>
        <v/>
      </c>
      <c r="AU1338" s="662" t="str">
        <f t="shared" si="390"/>
        <v/>
      </c>
      <c r="AV1338" s="657" t="str">
        <f t="shared" si="391"/>
        <v/>
      </c>
      <c r="AW1338" s="657" t="str">
        <f t="shared" si="392"/>
        <v>入力済</v>
      </c>
      <c r="AX1338" s="662" t="str">
        <f>IFERROR(VLOOKUP(K1338,'【参考】数式用'!$AR$3:$AS$49,2,FALSE),"")</f>
        <v/>
      </c>
      <c r="AY1338" s="657" t="str">
        <f t="shared" si="393"/>
        <v/>
      </c>
      <c r="AZ1338" s="657" t="str">
        <f t="shared" si="399"/>
        <v>入力済</v>
      </c>
      <c r="BA1338" s="662" t="str">
        <f>IFERROR(VLOOKUP(K1338,'【参考】数式用'!$AX$3:$AY$56,2,FALSE),"")</f>
        <v/>
      </c>
      <c r="BB1338" s="657" t="str">
        <f t="shared" si="394"/>
        <v/>
      </c>
      <c r="BC1338" s="673" t="str">
        <f t="shared" si="395"/>
        <v>入力済</v>
      </c>
      <c r="BD1338" s="657" t="str">
        <f t="shared" si="396"/>
        <v/>
      </c>
      <c r="BE1338" s="657" t="str">
        <f t="shared" si="397"/>
        <v/>
      </c>
      <c r="BF1338" s="659"/>
      <c r="BG1338" s="659"/>
      <c r="BH1338" s="681" t="e">
        <f>VLOOKUP(K1338,'【参考】数式用'!$A$2:$O$57,15,FALSE)</f>
        <v>#N/A</v>
      </c>
      <c r="BI1338" s="659"/>
      <c r="BJ1338" s="659"/>
      <c r="BK1338" s="659"/>
      <c r="BL1338" s="659"/>
      <c r="BM1338" s="659"/>
      <c r="BN1338" s="659"/>
      <c r="BO1338" s="676"/>
    </row>
    <row r="1339" spans="1:67" s="494" customFormat="1" ht="109.9" customHeight="1">
      <c r="A1339" s="506">
        <v>1328</v>
      </c>
      <c r="B1339" s="517" t="str">
        <f>IF(基本情報入力シート!B1367="","",基本情報入力シート!B1367)</f>
        <v/>
      </c>
      <c r="C1339" s="523"/>
      <c r="D1339" s="523"/>
      <c r="E1339" s="523"/>
      <c r="F1339" s="530"/>
      <c r="G1339" s="536" t="str">
        <f>IF(基本情報入力シート!L1367="","",基本情報入力シート!L1367)</f>
        <v/>
      </c>
      <c r="H1339" s="536" t="str">
        <f>IF(基本情報入力シート!Q1367="","",基本情報入力シート!Q1367)</f>
        <v/>
      </c>
      <c r="I1339" s="536" t="str">
        <f>IF(基本情報入力シート!V1367="","",基本情報入力シート!V1367)</f>
        <v/>
      </c>
      <c r="J1339" s="536" t="str">
        <f>IF(基本情報入力シート!W1367="","",基本情報入力シート!W1367)</f>
        <v/>
      </c>
      <c r="K1339" s="536" t="str">
        <f>IF(基本情報入力シート!Z1367="","",基本情報入力シート!Z1367)</f>
        <v/>
      </c>
      <c r="L1339" s="555" t="str">
        <f>IF(基本情報入力シート!AF1367=0,"",基本情報入力シート!AF1367)</f>
        <v/>
      </c>
      <c r="M1339" s="563" t="str">
        <f>IF(基本情報入力シート!AG1367="","",基本情報入力シート!AG1367)</f>
        <v/>
      </c>
      <c r="N1339" s="571"/>
      <c r="O1339" s="576" t="str">
        <f>IFERROR(VLOOKUP(K1339,'【参考】数式用'!$A$2:$F$57,MATCH(N1339,'【参考】数式用'!$C$3:$F$3,0)+2,0),"")</f>
        <v/>
      </c>
      <c r="P1339" s="583" t="s">
        <v>549</v>
      </c>
      <c r="Q1339" s="588"/>
      <c r="R1339" s="590" t="s">
        <v>71</v>
      </c>
      <c r="S1339" s="588"/>
      <c r="T1339" s="590" t="s">
        <v>743</v>
      </c>
      <c r="U1339" s="588"/>
      <c r="V1339" s="590" t="s">
        <v>71</v>
      </c>
      <c r="W1339" s="588"/>
      <c r="X1339" s="590" t="s">
        <v>560</v>
      </c>
      <c r="Y1339" s="590" t="s">
        <v>763</v>
      </c>
      <c r="Z1339" s="590" t="str">
        <f t="shared" si="381"/>
        <v/>
      </c>
      <c r="AA1339" s="594" t="s">
        <v>127</v>
      </c>
      <c r="AB1339" s="599" t="str">
        <f t="shared" si="382"/>
        <v/>
      </c>
      <c r="AC1339" s="604" t="str">
        <f>IFERROR(ROUNDDOWN(ROUNDDOWN(ROUND(L1339*VLOOKUP(K1339,'【参考】数式用'!$A$4:$F$57,MATCH("処遇改善加算Ⅳ",'【参考】数式用'!$C$3:$F$3,0)+2,0),0)*M1339,0)*Z1339*0.5,0),"")</f>
        <v/>
      </c>
      <c r="AD1339" s="610"/>
      <c r="AE1339" s="618"/>
      <c r="AF1339" s="618"/>
      <c r="AG1339" s="624"/>
      <c r="AH1339" s="627"/>
      <c r="AI1339" s="633"/>
      <c r="AJ1339" s="634"/>
      <c r="AK1339" s="648" t="str">
        <f t="shared" si="383"/>
        <v/>
      </c>
      <c r="AL1339" s="651" t="str">
        <f t="shared" si="398"/>
        <v/>
      </c>
      <c r="AM1339" s="654"/>
      <c r="AN1339" s="657" t="str">
        <f>IFERROR(VLOOKUP(K1339,'【参考】数式用'!$A$2:$N$57,14,FALSE),"")</f>
        <v/>
      </c>
      <c r="AO1339" s="657" t="str">
        <f t="shared" si="384"/>
        <v/>
      </c>
      <c r="AP1339" s="662" t="str">
        <f t="shared" si="385"/>
        <v/>
      </c>
      <c r="AQ1339" s="662" t="str">
        <f t="shared" si="386"/>
        <v>入力済</v>
      </c>
      <c r="AR1339" s="657" t="str">
        <f t="shared" si="387"/>
        <v/>
      </c>
      <c r="AS1339" s="662" t="str">
        <f t="shared" si="388"/>
        <v>入力済</v>
      </c>
      <c r="AT1339" s="662" t="str">
        <f t="shared" si="389"/>
        <v/>
      </c>
      <c r="AU1339" s="662" t="str">
        <f t="shared" si="390"/>
        <v/>
      </c>
      <c r="AV1339" s="657" t="str">
        <f t="shared" si="391"/>
        <v/>
      </c>
      <c r="AW1339" s="657" t="str">
        <f t="shared" si="392"/>
        <v>入力済</v>
      </c>
      <c r="AX1339" s="662" t="str">
        <f>IFERROR(VLOOKUP(K1339,'【参考】数式用'!$AR$3:$AS$49,2,FALSE),"")</f>
        <v/>
      </c>
      <c r="AY1339" s="657" t="str">
        <f t="shared" si="393"/>
        <v/>
      </c>
      <c r="AZ1339" s="657" t="str">
        <f t="shared" si="399"/>
        <v>入力済</v>
      </c>
      <c r="BA1339" s="662" t="str">
        <f>IFERROR(VLOOKUP(K1339,'【参考】数式用'!$AX$3:$AY$56,2,FALSE),"")</f>
        <v/>
      </c>
      <c r="BB1339" s="657" t="str">
        <f t="shared" si="394"/>
        <v/>
      </c>
      <c r="BC1339" s="673" t="str">
        <f t="shared" si="395"/>
        <v>入力済</v>
      </c>
      <c r="BD1339" s="657" t="str">
        <f t="shared" si="396"/>
        <v/>
      </c>
      <c r="BE1339" s="657" t="str">
        <f t="shared" si="397"/>
        <v/>
      </c>
      <c r="BF1339" s="659"/>
      <c r="BG1339" s="659"/>
      <c r="BH1339" s="681" t="e">
        <f>VLOOKUP(K1339,'【参考】数式用'!$A$2:$O$57,15,FALSE)</f>
        <v>#N/A</v>
      </c>
      <c r="BI1339" s="659"/>
      <c r="BJ1339" s="659"/>
      <c r="BK1339" s="659"/>
      <c r="BL1339" s="659"/>
      <c r="BM1339" s="659"/>
      <c r="BN1339" s="659"/>
      <c r="BO1339" s="676"/>
    </row>
    <row r="1340" spans="1:67" s="494" customFormat="1" ht="109.9" customHeight="1">
      <c r="A1340" s="506">
        <v>1329</v>
      </c>
      <c r="B1340" s="517" t="str">
        <f>IF(基本情報入力シート!B1368="","",基本情報入力シート!B1368)</f>
        <v/>
      </c>
      <c r="C1340" s="523"/>
      <c r="D1340" s="523"/>
      <c r="E1340" s="523"/>
      <c r="F1340" s="530"/>
      <c r="G1340" s="536" t="str">
        <f>IF(基本情報入力シート!L1368="","",基本情報入力シート!L1368)</f>
        <v/>
      </c>
      <c r="H1340" s="536" t="str">
        <f>IF(基本情報入力シート!Q1368="","",基本情報入力シート!Q1368)</f>
        <v/>
      </c>
      <c r="I1340" s="536" t="str">
        <f>IF(基本情報入力シート!V1368="","",基本情報入力シート!V1368)</f>
        <v/>
      </c>
      <c r="J1340" s="536" t="str">
        <f>IF(基本情報入力シート!W1368="","",基本情報入力シート!W1368)</f>
        <v/>
      </c>
      <c r="K1340" s="536" t="str">
        <f>IF(基本情報入力シート!Z1368="","",基本情報入力シート!Z1368)</f>
        <v/>
      </c>
      <c r="L1340" s="555" t="str">
        <f>IF(基本情報入力シート!AF1368=0,"",基本情報入力シート!AF1368)</f>
        <v/>
      </c>
      <c r="M1340" s="563" t="str">
        <f>IF(基本情報入力シート!AG1368="","",基本情報入力シート!AG1368)</f>
        <v/>
      </c>
      <c r="N1340" s="571"/>
      <c r="O1340" s="576" t="str">
        <f>IFERROR(VLOOKUP(K1340,'【参考】数式用'!$A$2:$F$57,MATCH(N1340,'【参考】数式用'!$C$3:$F$3,0)+2,0),"")</f>
        <v/>
      </c>
      <c r="P1340" s="583" t="s">
        <v>549</v>
      </c>
      <c r="Q1340" s="588"/>
      <c r="R1340" s="590" t="s">
        <v>71</v>
      </c>
      <c r="S1340" s="588"/>
      <c r="T1340" s="590" t="s">
        <v>743</v>
      </c>
      <c r="U1340" s="588"/>
      <c r="V1340" s="590" t="s">
        <v>71</v>
      </c>
      <c r="W1340" s="588"/>
      <c r="X1340" s="590" t="s">
        <v>560</v>
      </c>
      <c r="Y1340" s="590" t="s">
        <v>763</v>
      </c>
      <c r="Z1340" s="590" t="str">
        <f t="shared" si="381"/>
        <v/>
      </c>
      <c r="AA1340" s="594" t="s">
        <v>127</v>
      </c>
      <c r="AB1340" s="599" t="str">
        <f t="shared" si="382"/>
        <v/>
      </c>
      <c r="AC1340" s="604" t="str">
        <f>IFERROR(ROUNDDOWN(ROUNDDOWN(ROUND(L1340*VLOOKUP(K1340,'【参考】数式用'!$A$4:$F$57,MATCH("処遇改善加算Ⅳ",'【参考】数式用'!$C$3:$F$3,0)+2,0),0)*M1340,0)*Z1340*0.5,0),"")</f>
        <v/>
      </c>
      <c r="AD1340" s="610"/>
      <c r="AE1340" s="618"/>
      <c r="AF1340" s="618"/>
      <c r="AG1340" s="624"/>
      <c r="AH1340" s="627"/>
      <c r="AI1340" s="633"/>
      <c r="AJ1340" s="634"/>
      <c r="AK1340" s="648" t="str">
        <f t="shared" si="383"/>
        <v/>
      </c>
      <c r="AL1340" s="651" t="str">
        <f t="shared" si="398"/>
        <v/>
      </c>
      <c r="AM1340" s="654"/>
      <c r="AN1340" s="657" t="str">
        <f>IFERROR(VLOOKUP(K1340,'【参考】数式用'!$A$2:$N$57,14,FALSE),"")</f>
        <v/>
      </c>
      <c r="AO1340" s="657" t="str">
        <f t="shared" si="384"/>
        <v/>
      </c>
      <c r="AP1340" s="662" t="str">
        <f t="shared" si="385"/>
        <v/>
      </c>
      <c r="AQ1340" s="662" t="str">
        <f t="shared" si="386"/>
        <v>入力済</v>
      </c>
      <c r="AR1340" s="657" t="str">
        <f t="shared" si="387"/>
        <v/>
      </c>
      <c r="AS1340" s="662" t="str">
        <f t="shared" si="388"/>
        <v>入力済</v>
      </c>
      <c r="AT1340" s="662" t="str">
        <f t="shared" si="389"/>
        <v/>
      </c>
      <c r="AU1340" s="662" t="str">
        <f t="shared" si="390"/>
        <v/>
      </c>
      <c r="AV1340" s="657" t="str">
        <f t="shared" si="391"/>
        <v/>
      </c>
      <c r="AW1340" s="657" t="str">
        <f t="shared" si="392"/>
        <v>入力済</v>
      </c>
      <c r="AX1340" s="662" t="str">
        <f>IFERROR(VLOOKUP(K1340,'【参考】数式用'!$AR$3:$AS$49,2,FALSE),"")</f>
        <v/>
      </c>
      <c r="AY1340" s="657" t="str">
        <f t="shared" si="393"/>
        <v/>
      </c>
      <c r="AZ1340" s="657" t="str">
        <f t="shared" si="399"/>
        <v>入力済</v>
      </c>
      <c r="BA1340" s="662" t="str">
        <f>IFERROR(VLOOKUP(K1340,'【参考】数式用'!$AX$3:$AY$56,2,FALSE),"")</f>
        <v/>
      </c>
      <c r="BB1340" s="657" t="str">
        <f t="shared" si="394"/>
        <v/>
      </c>
      <c r="BC1340" s="673" t="str">
        <f t="shared" si="395"/>
        <v>入力済</v>
      </c>
      <c r="BD1340" s="657" t="str">
        <f t="shared" si="396"/>
        <v/>
      </c>
      <c r="BE1340" s="657" t="str">
        <f t="shared" si="397"/>
        <v/>
      </c>
      <c r="BF1340" s="659"/>
      <c r="BG1340" s="659"/>
      <c r="BH1340" s="681" t="e">
        <f>VLOOKUP(K1340,'【参考】数式用'!$A$2:$O$57,15,FALSE)</f>
        <v>#N/A</v>
      </c>
      <c r="BI1340" s="659"/>
      <c r="BJ1340" s="659"/>
      <c r="BK1340" s="659"/>
      <c r="BL1340" s="659"/>
      <c r="BM1340" s="659"/>
      <c r="BN1340" s="659"/>
      <c r="BO1340" s="676"/>
    </row>
    <row r="1341" spans="1:67" s="494" customFormat="1" ht="109.9" customHeight="1">
      <c r="A1341" s="506">
        <v>1330</v>
      </c>
      <c r="B1341" s="517" t="str">
        <f>IF(基本情報入力シート!B1369="","",基本情報入力シート!B1369)</f>
        <v/>
      </c>
      <c r="C1341" s="523"/>
      <c r="D1341" s="523"/>
      <c r="E1341" s="523"/>
      <c r="F1341" s="530"/>
      <c r="G1341" s="536" t="str">
        <f>IF(基本情報入力シート!L1369="","",基本情報入力シート!L1369)</f>
        <v/>
      </c>
      <c r="H1341" s="536" t="str">
        <f>IF(基本情報入力シート!Q1369="","",基本情報入力シート!Q1369)</f>
        <v/>
      </c>
      <c r="I1341" s="536" t="str">
        <f>IF(基本情報入力シート!V1369="","",基本情報入力シート!V1369)</f>
        <v/>
      </c>
      <c r="J1341" s="536" t="str">
        <f>IF(基本情報入力シート!W1369="","",基本情報入力シート!W1369)</f>
        <v/>
      </c>
      <c r="K1341" s="536" t="str">
        <f>IF(基本情報入力シート!Z1369="","",基本情報入力シート!Z1369)</f>
        <v/>
      </c>
      <c r="L1341" s="555" t="str">
        <f>IF(基本情報入力シート!AF1369=0,"",基本情報入力シート!AF1369)</f>
        <v/>
      </c>
      <c r="M1341" s="563" t="str">
        <f>IF(基本情報入力シート!AG1369="","",基本情報入力シート!AG1369)</f>
        <v/>
      </c>
      <c r="N1341" s="571"/>
      <c r="O1341" s="576" t="str">
        <f>IFERROR(VLOOKUP(K1341,'【参考】数式用'!$A$2:$F$57,MATCH(N1341,'【参考】数式用'!$C$3:$F$3,0)+2,0),"")</f>
        <v/>
      </c>
      <c r="P1341" s="583" t="s">
        <v>549</v>
      </c>
      <c r="Q1341" s="588"/>
      <c r="R1341" s="590" t="s">
        <v>71</v>
      </c>
      <c r="S1341" s="588"/>
      <c r="T1341" s="590" t="s">
        <v>743</v>
      </c>
      <c r="U1341" s="588"/>
      <c r="V1341" s="590" t="s">
        <v>71</v>
      </c>
      <c r="W1341" s="588"/>
      <c r="X1341" s="590" t="s">
        <v>560</v>
      </c>
      <c r="Y1341" s="590" t="s">
        <v>763</v>
      </c>
      <c r="Z1341" s="590" t="str">
        <f t="shared" si="381"/>
        <v/>
      </c>
      <c r="AA1341" s="594" t="s">
        <v>127</v>
      </c>
      <c r="AB1341" s="599" t="str">
        <f t="shared" si="382"/>
        <v/>
      </c>
      <c r="AC1341" s="604" t="str">
        <f>IFERROR(ROUNDDOWN(ROUNDDOWN(ROUND(L1341*VLOOKUP(K1341,'【参考】数式用'!$A$4:$F$57,MATCH("処遇改善加算Ⅳ",'【参考】数式用'!$C$3:$F$3,0)+2,0),0)*M1341,0)*Z1341*0.5,0),"")</f>
        <v/>
      </c>
      <c r="AD1341" s="610"/>
      <c r="AE1341" s="618"/>
      <c r="AF1341" s="618"/>
      <c r="AG1341" s="624"/>
      <c r="AH1341" s="627"/>
      <c r="AI1341" s="633"/>
      <c r="AJ1341" s="634"/>
      <c r="AK1341" s="648" t="str">
        <f t="shared" si="383"/>
        <v/>
      </c>
      <c r="AL1341" s="651" t="str">
        <f t="shared" si="398"/>
        <v/>
      </c>
      <c r="AM1341" s="654"/>
      <c r="AN1341" s="657" t="str">
        <f>IFERROR(VLOOKUP(K1341,'【参考】数式用'!$A$2:$N$57,14,FALSE),"")</f>
        <v/>
      </c>
      <c r="AO1341" s="657" t="str">
        <f t="shared" si="384"/>
        <v/>
      </c>
      <c r="AP1341" s="662" t="str">
        <f t="shared" si="385"/>
        <v/>
      </c>
      <c r="AQ1341" s="662" t="str">
        <f t="shared" si="386"/>
        <v>入力済</v>
      </c>
      <c r="AR1341" s="657" t="str">
        <f t="shared" si="387"/>
        <v/>
      </c>
      <c r="AS1341" s="662" t="str">
        <f t="shared" si="388"/>
        <v>入力済</v>
      </c>
      <c r="AT1341" s="662" t="str">
        <f t="shared" si="389"/>
        <v/>
      </c>
      <c r="AU1341" s="662" t="str">
        <f t="shared" si="390"/>
        <v/>
      </c>
      <c r="AV1341" s="657" t="str">
        <f t="shared" si="391"/>
        <v/>
      </c>
      <c r="AW1341" s="657" t="str">
        <f t="shared" si="392"/>
        <v>入力済</v>
      </c>
      <c r="AX1341" s="662" t="str">
        <f>IFERROR(VLOOKUP(K1341,'【参考】数式用'!$AR$3:$AS$49,2,FALSE),"")</f>
        <v/>
      </c>
      <c r="AY1341" s="657" t="str">
        <f t="shared" si="393"/>
        <v/>
      </c>
      <c r="AZ1341" s="657" t="str">
        <f t="shared" si="399"/>
        <v>入力済</v>
      </c>
      <c r="BA1341" s="662" t="str">
        <f>IFERROR(VLOOKUP(K1341,'【参考】数式用'!$AX$3:$AY$56,2,FALSE),"")</f>
        <v/>
      </c>
      <c r="BB1341" s="657" t="str">
        <f t="shared" si="394"/>
        <v/>
      </c>
      <c r="BC1341" s="673" t="str">
        <f t="shared" si="395"/>
        <v>入力済</v>
      </c>
      <c r="BD1341" s="657" t="str">
        <f t="shared" si="396"/>
        <v/>
      </c>
      <c r="BE1341" s="657" t="str">
        <f t="shared" si="397"/>
        <v/>
      </c>
      <c r="BF1341" s="659"/>
      <c r="BG1341" s="659"/>
      <c r="BH1341" s="681" t="e">
        <f>VLOOKUP(K1341,'【参考】数式用'!$A$2:$O$57,15,FALSE)</f>
        <v>#N/A</v>
      </c>
      <c r="BI1341" s="659"/>
      <c r="BJ1341" s="659"/>
      <c r="BK1341" s="659"/>
      <c r="BL1341" s="659"/>
      <c r="BM1341" s="659"/>
      <c r="BN1341" s="659"/>
      <c r="BO1341" s="676"/>
    </row>
    <row r="1342" spans="1:67" s="494" customFormat="1" ht="109.9" customHeight="1">
      <c r="A1342" s="506">
        <v>1331</v>
      </c>
      <c r="B1342" s="517" t="str">
        <f>IF(基本情報入力シート!B1370="","",基本情報入力シート!B1370)</f>
        <v/>
      </c>
      <c r="C1342" s="523"/>
      <c r="D1342" s="523"/>
      <c r="E1342" s="523"/>
      <c r="F1342" s="530"/>
      <c r="G1342" s="536" t="str">
        <f>IF(基本情報入力シート!L1370="","",基本情報入力シート!L1370)</f>
        <v/>
      </c>
      <c r="H1342" s="536" t="str">
        <f>IF(基本情報入力シート!Q1370="","",基本情報入力シート!Q1370)</f>
        <v/>
      </c>
      <c r="I1342" s="536" t="str">
        <f>IF(基本情報入力シート!V1370="","",基本情報入力シート!V1370)</f>
        <v/>
      </c>
      <c r="J1342" s="536" t="str">
        <f>IF(基本情報入力シート!W1370="","",基本情報入力シート!W1370)</f>
        <v/>
      </c>
      <c r="K1342" s="536" t="str">
        <f>IF(基本情報入力シート!Z1370="","",基本情報入力シート!Z1370)</f>
        <v/>
      </c>
      <c r="L1342" s="555" t="str">
        <f>IF(基本情報入力シート!AF1370=0,"",基本情報入力シート!AF1370)</f>
        <v/>
      </c>
      <c r="M1342" s="563" t="str">
        <f>IF(基本情報入力シート!AG1370="","",基本情報入力シート!AG1370)</f>
        <v/>
      </c>
      <c r="N1342" s="571"/>
      <c r="O1342" s="576" t="str">
        <f>IFERROR(VLOOKUP(K1342,'【参考】数式用'!$A$2:$F$57,MATCH(N1342,'【参考】数式用'!$C$3:$F$3,0)+2,0),"")</f>
        <v/>
      </c>
      <c r="P1342" s="583" t="s">
        <v>549</v>
      </c>
      <c r="Q1342" s="588"/>
      <c r="R1342" s="590" t="s">
        <v>71</v>
      </c>
      <c r="S1342" s="588"/>
      <c r="T1342" s="590" t="s">
        <v>743</v>
      </c>
      <c r="U1342" s="588"/>
      <c r="V1342" s="590" t="s">
        <v>71</v>
      </c>
      <c r="W1342" s="588"/>
      <c r="X1342" s="590" t="s">
        <v>560</v>
      </c>
      <c r="Y1342" s="590" t="s">
        <v>763</v>
      </c>
      <c r="Z1342" s="590" t="str">
        <f t="shared" si="381"/>
        <v/>
      </c>
      <c r="AA1342" s="594" t="s">
        <v>127</v>
      </c>
      <c r="AB1342" s="599" t="str">
        <f t="shared" si="382"/>
        <v/>
      </c>
      <c r="AC1342" s="604" t="str">
        <f>IFERROR(ROUNDDOWN(ROUNDDOWN(ROUND(L1342*VLOOKUP(K1342,'【参考】数式用'!$A$4:$F$57,MATCH("処遇改善加算Ⅳ",'【参考】数式用'!$C$3:$F$3,0)+2,0),0)*M1342,0)*Z1342*0.5,0),"")</f>
        <v/>
      </c>
      <c r="AD1342" s="610"/>
      <c r="AE1342" s="618"/>
      <c r="AF1342" s="618"/>
      <c r="AG1342" s="624"/>
      <c r="AH1342" s="627"/>
      <c r="AI1342" s="633"/>
      <c r="AJ1342" s="634"/>
      <c r="AK1342" s="648" t="str">
        <f t="shared" si="383"/>
        <v/>
      </c>
      <c r="AL1342" s="651" t="str">
        <f t="shared" si="398"/>
        <v/>
      </c>
      <c r="AM1342" s="654"/>
      <c r="AN1342" s="657" t="str">
        <f>IFERROR(VLOOKUP(K1342,'【参考】数式用'!$A$2:$N$57,14,FALSE),"")</f>
        <v/>
      </c>
      <c r="AO1342" s="657" t="str">
        <f t="shared" si="384"/>
        <v/>
      </c>
      <c r="AP1342" s="662" t="str">
        <f t="shared" si="385"/>
        <v/>
      </c>
      <c r="AQ1342" s="662" t="str">
        <f t="shared" si="386"/>
        <v>入力済</v>
      </c>
      <c r="AR1342" s="657" t="str">
        <f t="shared" si="387"/>
        <v/>
      </c>
      <c r="AS1342" s="662" t="str">
        <f t="shared" si="388"/>
        <v>入力済</v>
      </c>
      <c r="AT1342" s="662" t="str">
        <f t="shared" si="389"/>
        <v/>
      </c>
      <c r="AU1342" s="662" t="str">
        <f t="shared" si="390"/>
        <v/>
      </c>
      <c r="AV1342" s="657" t="str">
        <f t="shared" si="391"/>
        <v/>
      </c>
      <c r="AW1342" s="657" t="str">
        <f t="shared" si="392"/>
        <v>入力済</v>
      </c>
      <c r="AX1342" s="662" t="str">
        <f>IFERROR(VLOOKUP(K1342,'【参考】数式用'!$AR$3:$AS$49,2,FALSE),"")</f>
        <v/>
      </c>
      <c r="AY1342" s="657" t="str">
        <f t="shared" si="393"/>
        <v/>
      </c>
      <c r="AZ1342" s="657" t="str">
        <f t="shared" si="399"/>
        <v>入力済</v>
      </c>
      <c r="BA1342" s="662" t="str">
        <f>IFERROR(VLOOKUP(K1342,'【参考】数式用'!$AX$3:$AY$56,2,FALSE),"")</f>
        <v/>
      </c>
      <c r="BB1342" s="657" t="str">
        <f t="shared" si="394"/>
        <v/>
      </c>
      <c r="BC1342" s="673" t="str">
        <f t="shared" si="395"/>
        <v>入力済</v>
      </c>
      <c r="BD1342" s="657" t="str">
        <f t="shared" si="396"/>
        <v/>
      </c>
      <c r="BE1342" s="657" t="str">
        <f t="shared" si="397"/>
        <v/>
      </c>
      <c r="BF1342" s="659"/>
      <c r="BG1342" s="659"/>
      <c r="BH1342" s="681" t="e">
        <f>VLOOKUP(K1342,'【参考】数式用'!$A$2:$O$57,15,FALSE)</f>
        <v>#N/A</v>
      </c>
      <c r="BI1342" s="659"/>
      <c r="BJ1342" s="659"/>
      <c r="BK1342" s="659"/>
      <c r="BL1342" s="659"/>
      <c r="BM1342" s="659"/>
      <c r="BN1342" s="659"/>
      <c r="BO1342" s="676"/>
    </row>
    <row r="1343" spans="1:67" s="494" customFormat="1" ht="109.9" customHeight="1">
      <c r="A1343" s="506">
        <v>1332</v>
      </c>
      <c r="B1343" s="517" t="str">
        <f>IF(基本情報入力シート!B1371="","",基本情報入力シート!B1371)</f>
        <v/>
      </c>
      <c r="C1343" s="523"/>
      <c r="D1343" s="523"/>
      <c r="E1343" s="523"/>
      <c r="F1343" s="530"/>
      <c r="G1343" s="536" t="str">
        <f>IF(基本情報入力シート!L1371="","",基本情報入力シート!L1371)</f>
        <v/>
      </c>
      <c r="H1343" s="536" t="str">
        <f>IF(基本情報入力シート!Q1371="","",基本情報入力シート!Q1371)</f>
        <v/>
      </c>
      <c r="I1343" s="536" t="str">
        <f>IF(基本情報入力シート!V1371="","",基本情報入力シート!V1371)</f>
        <v/>
      </c>
      <c r="J1343" s="536" t="str">
        <f>IF(基本情報入力シート!W1371="","",基本情報入力シート!W1371)</f>
        <v/>
      </c>
      <c r="K1343" s="536" t="str">
        <f>IF(基本情報入力シート!Z1371="","",基本情報入力シート!Z1371)</f>
        <v/>
      </c>
      <c r="L1343" s="555" t="str">
        <f>IF(基本情報入力シート!AF1371=0,"",基本情報入力シート!AF1371)</f>
        <v/>
      </c>
      <c r="M1343" s="563" t="str">
        <f>IF(基本情報入力シート!AG1371="","",基本情報入力シート!AG1371)</f>
        <v/>
      </c>
      <c r="N1343" s="571"/>
      <c r="O1343" s="576" t="str">
        <f>IFERROR(VLOOKUP(K1343,'【参考】数式用'!$A$2:$F$57,MATCH(N1343,'【参考】数式用'!$C$3:$F$3,0)+2,0),"")</f>
        <v/>
      </c>
      <c r="P1343" s="583" t="s">
        <v>549</v>
      </c>
      <c r="Q1343" s="588"/>
      <c r="R1343" s="590" t="s">
        <v>71</v>
      </c>
      <c r="S1343" s="588"/>
      <c r="T1343" s="590" t="s">
        <v>743</v>
      </c>
      <c r="U1343" s="588"/>
      <c r="V1343" s="590" t="s">
        <v>71</v>
      </c>
      <c r="W1343" s="588"/>
      <c r="X1343" s="590" t="s">
        <v>560</v>
      </c>
      <c r="Y1343" s="590" t="s">
        <v>763</v>
      </c>
      <c r="Z1343" s="590" t="str">
        <f t="shared" si="381"/>
        <v/>
      </c>
      <c r="AA1343" s="594" t="s">
        <v>127</v>
      </c>
      <c r="AB1343" s="599" t="str">
        <f t="shared" si="382"/>
        <v/>
      </c>
      <c r="AC1343" s="604" t="str">
        <f>IFERROR(ROUNDDOWN(ROUNDDOWN(ROUND(L1343*VLOOKUP(K1343,'【参考】数式用'!$A$4:$F$57,MATCH("処遇改善加算Ⅳ",'【参考】数式用'!$C$3:$F$3,0)+2,0),0)*M1343,0)*Z1343*0.5,0),"")</f>
        <v/>
      </c>
      <c r="AD1343" s="610"/>
      <c r="AE1343" s="618"/>
      <c r="AF1343" s="618"/>
      <c r="AG1343" s="624"/>
      <c r="AH1343" s="627"/>
      <c r="AI1343" s="633"/>
      <c r="AJ1343" s="634"/>
      <c r="AK1343" s="648" t="str">
        <f t="shared" si="383"/>
        <v/>
      </c>
      <c r="AL1343" s="651" t="str">
        <f t="shared" si="398"/>
        <v/>
      </c>
      <c r="AM1343" s="654"/>
      <c r="AN1343" s="657" t="str">
        <f>IFERROR(VLOOKUP(K1343,'【参考】数式用'!$A$2:$N$57,14,FALSE),"")</f>
        <v/>
      </c>
      <c r="AO1343" s="657" t="str">
        <f t="shared" si="384"/>
        <v/>
      </c>
      <c r="AP1343" s="662" t="str">
        <f t="shared" si="385"/>
        <v/>
      </c>
      <c r="AQ1343" s="662" t="str">
        <f t="shared" si="386"/>
        <v>入力済</v>
      </c>
      <c r="AR1343" s="657" t="str">
        <f t="shared" si="387"/>
        <v/>
      </c>
      <c r="AS1343" s="662" t="str">
        <f t="shared" si="388"/>
        <v>入力済</v>
      </c>
      <c r="AT1343" s="662" t="str">
        <f t="shared" si="389"/>
        <v/>
      </c>
      <c r="AU1343" s="662" t="str">
        <f t="shared" si="390"/>
        <v/>
      </c>
      <c r="AV1343" s="657" t="str">
        <f t="shared" si="391"/>
        <v/>
      </c>
      <c r="AW1343" s="657" t="str">
        <f t="shared" si="392"/>
        <v>入力済</v>
      </c>
      <c r="AX1343" s="662" t="str">
        <f>IFERROR(VLOOKUP(K1343,'【参考】数式用'!$AR$3:$AS$49,2,FALSE),"")</f>
        <v/>
      </c>
      <c r="AY1343" s="657" t="str">
        <f t="shared" si="393"/>
        <v/>
      </c>
      <c r="AZ1343" s="657" t="str">
        <f t="shared" si="399"/>
        <v>入力済</v>
      </c>
      <c r="BA1343" s="662" t="str">
        <f>IFERROR(VLOOKUP(K1343,'【参考】数式用'!$AX$3:$AY$56,2,FALSE),"")</f>
        <v/>
      </c>
      <c r="BB1343" s="657" t="str">
        <f t="shared" si="394"/>
        <v/>
      </c>
      <c r="BC1343" s="673" t="str">
        <f t="shared" si="395"/>
        <v>入力済</v>
      </c>
      <c r="BD1343" s="657" t="str">
        <f t="shared" si="396"/>
        <v/>
      </c>
      <c r="BE1343" s="657" t="str">
        <f t="shared" si="397"/>
        <v/>
      </c>
      <c r="BF1343" s="659"/>
      <c r="BG1343" s="659"/>
      <c r="BH1343" s="681" t="e">
        <f>VLOOKUP(K1343,'【参考】数式用'!$A$2:$O$57,15,FALSE)</f>
        <v>#N/A</v>
      </c>
      <c r="BI1343" s="659"/>
      <c r="BJ1343" s="659"/>
      <c r="BK1343" s="659"/>
      <c r="BL1343" s="659"/>
      <c r="BM1343" s="659"/>
      <c r="BN1343" s="659"/>
      <c r="BO1343" s="676"/>
    </row>
    <row r="1344" spans="1:67" s="494" customFormat="1" ht="109.9" customHeight="1">
      <c r="A1344" s="506">
        <v>1333</v>
      </c>
      <c r="B1344" s="517" t="str">
        <f>IF(基本情報入力シート!B1372="","",基本情報入力シート!B1372)</f>
        <v/>
      </c>
      <c r="C1344" s="523"/>
      <c r="D1344" s="523"/>
      <c r="E1344" s="523"/>
      <c r="F1344" s="530"/>
      <c r="G1344" s="536" t="str">
        <f>IF(基本情報入力シート!L1372="","",基本情報入力シート!L1372)</f>
        <v/>
      </c>
      <c r="H1344" s="536" t="str">
        <f>IF(基本情報入力シート!Q1372="","",基本情報入力シート!Q1372)</f>
        <v/>
      </c>
      <c r="I1344" s="536" t="str">
        <f>IF(基本情報入力シート!V1372="","",基本情報入力シート!V1372)</f>
        <v/>
      </c>
      <c r="J1344" s="536" t="str">
        <f>IF(基本情報入力シート!W1372="","",基本情報入力シート!W1372)</f>
        <v/>
      </c>
      <c r="K1344" s="536" t="str">
        <f>IF(基本情報入力シート!Z1372="","",基本情報入力シート!Z1372)</f>
        <v/>
      </c>
      <c r="L1344" s="555" t="str">
        <f>IF(基本情報入力シート!AF1372=0,"",基本情報入力シート!AF1372)</f>
        <v/>
      </c>
      <c r="M1344" s="563" t="str">
        <f>IF(基本情報入力シート!AG1372="","",基本情報入力シート!AG1372)</f>
        <v/>
      </c>
      <c r="N1344" s="571"/>
      <c r="O1344" s="576" t="str">
        <f>IFERROR(VLOOKUP(K1344,'【参考】数式用'!$A$2:$F$57,MATCH(N1344,'【参考】数式用'!$C$3:$F$3,0)+2,0),"")</f>
        <v/>
      </c>
      <c r="P1344" s="583" t="s">
        <v>549</v>
      </c>
      <c r="Q1344" s="588"/>
      <c r="R1344" s="590" t="s">
        <v>71</v>
      </c>
      <c r="S1344" s="588"/>
      <c r="T1344" s="590" t="s">
        <v>743</v>
      </c>
      <c r="U1344" s="588"/>
      <c r="V1344" s="590" t="s">
        <v>71</v>
      </c>
      <c r="W1344" s="588"/>
      <c r="X1344" s="590" t="s">
        <v>560</v>
      </c>
      <c r="Y1344" s="590" t="s">
        <v>763</v>
      </c>
      <c r="Z1344" s="590" t="str">
        <f t="shared" si="381"/>
        <v/>
      </c>
      <c r="AA1344" s="594" t="s">
        <v>127</v>
      </c>
      <c r="AB1344" s="599" t="str">
        <f t="shared" si="382"/>
        <v/>
      </c>
      <c r="AC1344" s="604" t="str">
        <f>IFERROR(ROUNDDOWN(ROUNDDOWN(ROUND(L1344*VLOOKUP(K1344,'【参考】数式用'!$A$4:$F$57,MATCH("処遇改善加算Ⅳ",'【参考】数式用'!$C$3:$F$3,0)+2,0),0)*M1344,0)*Z1344*0.5,0),"")</f>
        <v/>
      </c>
      <c r="AD1344" s="610"/>
      <c r="AE1344" s="618"/>
      <c r="AF1344" s="618"/>
      <c r="AG1344" s="624"/>
      <c r="AH1344" s="627"/>
      <c r="AI1344" s="633"/>
      <c r="AJ1344" s="634"/>
      <c r="AK1344" s="648" t="str">
        <f t="shared" si="383"/>
        <v/>
      </c>
      <c r="AL1344" s="651" t="str">
        <f t="shared" si="398"/>
        <v/>
      </c>
      <c r="AM1344" s="654"/>
      <c r="AN1344" s="657" t="str">
        <f>IFERROR(VLOOKUP(K1344,'【参考】数式用'!$A$2:$N$57,14,FALSE),"")</f>
        <v/>
      </c>
      <c r="AO1344" s="657" t="str">
        <f t="shared" si="384"/>
        <v/>
      </c>
      <c r="AP1344" s="662" t="str">
        <f t="shared" si="385"/>
        <v/>
      </c>
      <c r="AQ1344" s="662" t="str">
        <f t="shared" si="386"/>
        <v>入力済</v>
      </c>
      <c r="AR1344" s="657" t="str">
        <f t="shared" si="387"/>
        <v/>
      </c>
      <c r="AS1344" s="662" t="str">
        <f t="shared" si="388"/>
        <v>入力済</v>
      </c>
      <c r="AT1344" s="662" t="str">
        <f t="shared" si="389"/>
        <v/>
      </c>
      <c r="AU1344" s="662" t="str">
        <f t="shared" si="390"/>
        <v/>
      </c>
      <c r="AV1344" s="657" t="str">
        <f t="shared" si="391"/>
        <v/>
      </c>
      <c r="AW1344" s="657" t="str">
        <f t="shared" si="392"/>
        <v>入力済</v>
      </c>
      <c r="AX1344" s="662" t="str">
        <f>IFERROR(VLOOKUP(K1344,'【参考】数式用'!$AR$3:$AS$49,2,FALSE),"")</f>
        <v/>
      </c>
      <c r="AY1344" s="657" t="str">
        <f t="shared" si="393"/>
        <v/>
      </c>
      <c r="AZ1344" s="657" t="str">
        <f t="shared" si="399"/>
        <v>入力済</v>
      </c>
      <c r="BA1344" s="662" t="str">
        <f>IFERROR(VLOOKUP(K1344,'【参考】数式用'!$AX$3:$AY$56,2,FALSE),"")</f>
        <v/>
      </c>
      <c r="BB1344" s="657" t="str">
        <f t="shared" si="394"/>
        <v/>
      </c>
      <c r="BC1344" s="673" t="str">
        <f t="shared" si="395"/>
        <v>入力済</v>
      </c>
      <c r="BD1344" s="657" t="str">
        <f t="shared" si="396"/>
        <v/>
      </c>
      <c r="BE1344" s="657" t="str">
        <f t="shared" si="397"/>
        <v/>
      </c>
      <c r="BF1344" s="659"/>
      <c r="BG1344" s="659"/>
      <c r="BH1344" s="681" t="e">
        <f>VLOOKUP(K1344,'【参考】数式用'!$A$2:$O$57,15,FALSE)</f>
        <v>#N/A</v>
      </c>
      <c r="BI1344" s="659"/>
      <c r="BJ1344" s="659"/>
      <c r="BK1344" s="659"/>
      <c r="BL1344" s="659"/>
      <c r="BM1344" s="659"/>
      <c r="BN1344" s="659"/>
      <c r="BO1344" s="676"/>
    </row>
    <row r="1345" spans="1:67" s="494" customFormat="1" ht="109.9" customHeight="1">
      <c r="A1345" s="506">
        <v>1334</v>
      </c>
      <c r="B1345" s="517" t="str">
        <f>IF(基本情報入力シート!B1373="","",基本情報入力シート!B1373)</f>
        <v/>
      </c>
      <c r="C1345" s="523"/>
      <c r="D1345" s="523"/>
      <c r="E1345" s="523"/>
      <c r="F1345" s="530"/>
      <c r="G1345" s="536" t="str">
        <f>IF(基本情報入力シート!L1373="","",基本情報入力シート!L1373)</f>
        <v/>
      </c>
      <c r="H1345" s="536" t="str">
        <f>IF(基本情報入力シート!Q1373="","",基本情報入力シート!Q1373)</f>
        <v/>
      </c>
      <c r="I1345" s="536" t="str">
        <f>IF(基本情報入力シート!V1373="","",基本情報入力シート!V1373)</f>
        <v/>
      </c>
      <c r="J1345" s="536" t="str">
        <f>IF(基本情報入力シート!W1373="","",基本情報入力シート!W1373)</f>
        <v/>
      </c>
      <c r="K1345" s="536" t="str">
        <f>IF(基本情報入力シート!Z1373="","",基本情報入力シート!Z1373)</f>
        <v/>
      </c>
      <c r="L1345" s="555" t="str">
        <f>IF(基本情報入力シート!AF1373=0,"",基本情報入力シート!AF1373)</f>
        <v/>
      </c>
      <c r="M1345" s="563" t="str">
        <f>IF(基本情報入力シート!AG1373="","",基本情報入力シート!AG1373)</f>
        <v/>
      </c>
      <c r="N1345" s="571"/>
      <c r="O1345" s="576" t="str">
        <f>IFERROR(VLOOKUP(K1345,'【参考】数式用'!$A$2:$F$57,MATCH(N1345,'【参考】数式用'!$C$3:$F$3,0)+2,0),"")</f>
        <v/>
      </c>
      <c r="P1345" s="583" t="s">
        <v>549</v>
      </c>
      <c r="Q1345" s="588"/>
      <c r="R1345" s="590" t="s">
        <v>71</v>
      </c>
      <c r="S1345" s="588"/>
      <c r="T1345" s="590" t="s">
        <v>743</v>
      </c>
      <c r="U1345" s="588"/>
      <c r="V1345" s="590" t="s">
        <v>71</v>
      </c>
      <c r="W1345" s="588"/>
      <c r="X1345" s="590" t="s">
        <v>560</v>
      </c>
      <c r="Y1345" s="590" t="s">
        <v>763</v>
      </c>
      <c r="Z1345" s="590" t="str">
        <f t="shared" si="381"/>
        <v/>
      </c>
      <c r="AA1345" s="594" t="s">
        <v>127</v>
      </c>
      <c r="AB1345" s="599" t="str">
        <f t="shared" si="382"/>
        <v/>
      </c>
      <c r="AC1345" s="604" t="str">
        <f>IFERROR(ROUNDDOWN(ROUNDDOWN(ROUND(L1345*VLOOKUP(K1345,'【参考】数式用'!$A$4:$F$57,MATCH("処遇改善加算Ⅳ",'【参考】数式用'!$C$3:$F$3,0)+2,0),0)*M1345,0)*Z1345*0.5,0),"")</f>
        <v/>
      </c>
      <c r="AD1345" s="610"/>
      <c r="AE1345" s="618"/>
      <c r="AF1345" s="618"/>
      <c r="AG1345" s="624"/>
      <c r="AH1345" s="627"/>
      <c r="AI1345" s="633"/>
      <c r="AJ1345" s="634"/>
      <c r="AK1345" s="648" t="str">
        <f t="shared" si="383"/>
        <v/>
      </c>
      <c r="AL1345" s="651" t="str">
        <f t="shared" si="398"/>
        <v/>
      </c>
      <c r="AM1345" s="654"/>
      <c r="AN1345" s="657" t="str">
        <f>IFERROR(VLOOKUP(K1345,'【参考】数式用'!$A$2:$N$57,14,FALSE),"")</f>
        <v/>
      </c>
      <c r="AO1345" s="657" t="str">
        <f t="shared" si="384"/>
        <v/>
      </c>
      <c r="AP1345" s="662" t="str">
        <f t="shared" si="385"/>
        <v/>
      </c>
      <c r="AQ1345" s="662" t="str">
        <f t="shared" si="386"/>
        <v>入力済</v>
      </c>
      <c r="AR1345" s="657" t="str">
        <f t="shared" si="387"/>
        <v/>
      </c>
      <c r="AS1345" s="662" t="str">
        <f t="shared" si="388"/>
        <v>入力済</v>
      </c>
      <c r="AT1345" s="662" t="str">
        <f t="shared" si="389"/>
        <v/>
      </c>
      <c r="AU1345" s="662" t="str">
        <f t="shared" si="390"/>
        <v/>
      </c>
      <c r="AV1345" s="657" t="str">
        <f t="shared" si="391"/>
        <v/>
      </c>
      <c r="AW1345" s="657" t="str">
        <f t="shared" si="392"/>
        <v>入力済</v>
      </c>
      <c r="AX1345" s="662" t="str">
        <f>IFERROR(VLOOKUP(K1345,'【参考】数式用'!$AR$3:$AS$49,2,FALSE),"")</f>
        <v/>
      </c>
      <c r="AY1345" s="657" t="str">
        <f t="shared" si="393"/>
        <v/>
      </c>
      <c r="AZ1345" s="657" t="str">
        <f t="shared" si="399"/>
        <v>入力済</v>
      </c>
      <c r="BA1345" s="662" t="str">
        <f>IFERROR(VLOOKUP(K1345,'【参考】数式用'!$AX$3:$AY$56,2,FALSE),"")</f>
        <v/>
      </c>
      <c r="BB1345" s="657" t="str">
        <f t="shared" si="394"/>
        <v/>
      </c>
      <c r="BC1345" s="673" t="str">
        <f t="shared" si="395"/>
        <v>入力済</v>
      </c>
      <c r="BD1345" s="657" t="str">
        <f t="shared" si="396"/>
        <v/>
      </c>
      <c r="BE1345" s="657" t="str">
        <f t="shared" si="397"/>
        <v/>
      </c>
      <c r="BF1345" s="659"/>
      <c r="BG1345" s="659"/>
      <c r="BH1345" s="681" t="e">
        <f>VLOOKUP(K1345,'【参考】数式用'!$A$2:$O$57,15,FALSE)</f>
        <v>#N/A</v>
      </c>
      <c r="BI1345" s="659"/>
      <c r="BJ1345" s="659"/>
      <c r="BK1345" s="659"/>
      <c r="BL1345" s="659"/>
      <c r="BM1345" s="659"/>
      <c r="BN1345" s="659"/>
      <c r="BO1345" s="676"/>
    </row>
    <row r="1346" spans="1:67" s="494" customFormat="1" ht="109.9" customHeight="1">
      <c r="A1346" s="506">
        <v>1335</v>
      </c>
      <c r="B1346" s="517" t="str">
        <f>IF(基本情報入力シート!B1374="","",基本情報入力シート!B1374)</f>
        <v/>
      </c>
      <c r="C1346" s="523"/>
      <c r="D1346" s="523"/>
      <c r="E1346" s="523"/>
      <c r="F1346" s="530"/>
      <c r="G1346" s="536" t="str">
        <f>IF(基本情報入力シート!L1374="","",基本情報入力シート!L1374)</f>
        <v/>
      </c>
      <c r="H1346" s="536" t="str">
        <f>IF(基本情報入力シート!Q1374="","",基本情報入力シート!Q1374)</f>
        <v/>
      </c>
      <c r="I1346" s="536" t="str">
        <f>IF(基本情報入力シート!V1374="","",基本情報入力シート!V1374)</f>
        <v/>
      </c>
      <c r="J1346" s="536" t="str">
        <f>IF(基本情報入力シート!W1374="","",基本情報入力シート!W1374)</f>
        <v/>
      </c>
      <c r="K1346" s="536" t="str">
        <f>IF(基本情報入力シート!Z1374="","",基本情報入力シート!Z1374)</f>
        <v/>
      </c>
      <c r="L1346" s="555" t="str">
        <f>IF(基本情報入力シート!AF1374=0,"",基本情報入力シート!AF1374)</f>
        <v/>
      </c>
      <c r="M1346" s="563" t="str">
        <f>IF(基本情報入力シート!AG1374="","",基本情報入力シート!AG1374)</f>
        <v/>
      </c>
      <c r="N1346" s="571"/>
      <c r="O1346" s="576" t="str">
        <f>IFERROR(VLOOKUP(K1346,'【参考】数式用'!$A$2:$F$57,MATCH(N1346,'【参考】数式用'!$C$3:$F$3,0)+2,0),"")</f>
        <v/>
      </c>
      <c r="P1346" s="583" t="s">
        <v>549</v>
      </c>
      <c r="Q1346" s="588"/>
      <c r="R1346" s="590" t="s">
        <v>71</v>
      </c>
      <c r="S1346" s="588"/>
      <c r="T1346" s="590" t="s">
        <v>743</v>
      </c>
      <c r="U1346" s="588"/>
      <c r="V1346" s="590" t="s">
        <v>71</v>
      </c>
      <c r="W1346" s="588"/>
      <c r="X1346" s="590" t="s">
        <v>560</v>
      </c>
      <c r="Y1346" s="590" t="s">
        <v>763</v>
      </c>
      <c r="Z1346" s="590" t="str">
        <f t="shared" si="381"/>
        <v/>
      </c>
      <c r="AA1346" s="594" t="s">
        <v>127</v>
      </c>
      <c r="AB1346" s="599" t="str">
        <f t="shared" si="382"/>
        <v/>
      </c>
      <c r="AC1346" s="604" t="str">
        <f>IFERROR(ROUNDDOWN(ROUNDDOWN(ROUND(L1346*VLOOKUP(K1346,'【参考】数式用'!$A$4:$F$57,MATCH("処遇改善加算Ⅳ",'【参考】数式用'!$C$3:$F$3,0)+2,0),0)*M1346,0)*Z1346*0.5,0),"")</f>
        <v/>
      </c>
      <c r="AD1346" s="610"/>
      <c r="AE1346" s="618"/>
      <c r="AF1346" s="618"/>
      <c r="AG1346" s="624"/>
      <c r="AH1346" s="627"/>
      <c r="AI1346" s="633"/>
      <c r="AJ1346" s="634"/>
      <c r="AK1346" s="648" t="str">
        <f t="shared" si="383"/>
        <v/>
      </c>
      <c r="AL1346" s="651" t="str">
        <f t="shared" si="398"/>
        <v/>
      </c>
      <c r="AM1346" s="654"/>
      <c r="AN1346" s="657" t="str">
        <f>IFERROR(VLOOKUP(K1346,'【参考】数式用'!$A$2:$N$57,14,FALSE),"")</f>
        <v/>
      </c>
      <c r="AO1346" s="657" t="str">
        <f t="shared" si="384"/>
        <v/>
      </c>
      <c r="AP1346" s="662" t="str">
        <f t="shared" si="385"/>
        <v/>
      </c>
      <c r="AQ1346" s="662" t="str">
        <f t="shared" si="386"/>
        <v>入力済</v>
      </c>
      <c r="AR1346" s="657" t="str">
        <f t="shared" si="387"/>
        <v/>
      </c>
      <c r="AS1346" s="662" t="str">
        <f t="shared" si="388"/>
        <v>入力済</v>
      </c>
      <c r="AT1346" s="662" t="str">
        <f t="shared" si="389"/>
        <v/>
      </c>
      <c r="AU1346" s="662" t="str">
        <f t="shared" si="390"/>
        <v/>
      </c>
      <c r="AV1346" s="657" t="str">
        <f t="shared" si="391"/>
        <v/>
      </c>
      <c r="AW1346" s="657" t="str">
        <f t="shared" si="392"/>
        <v>入力済</v>
      </c>
      <c r="AX1346" s="662" t="str">
        <f>IFERROR(VLOOKUP(K1346,'【参考】数式用'!$AR$3:$AS$49,2,FALSE),"")</f>
        <v/>
      </c>
      <c r="AY1346" s="657" t="str">
        <f t="shared" si="393"/>
        <v/>
      </c>
      <c r="AZ1346" s="657" t="str">
        <f t="shared" si="399"/>
        <v>入力済</v>
      </c>
      <c r="BA1346" s="662" t="str">
        <f>IFERROR(VLOOKUP(K1346,'【参考】数式用'!$AX$3:$AY$56,2,FALSE),"")</f>
        <v/>
      </c>
      <c r="BB1346" s="657" t="str">
        <f t="shared" si="394"/>
        <v/>
      </c>
      <c r="BC1346" s="673" t="str">
        <f t="shared" si="395"/>
        <v>入力済</v>
      </c>
      <c r="BD1346" s="657" t="str">
        <f t="shared" si="396"/>
        <v/>
      </c>
      <c r="BE1346" s="657" t="str">
        <f t="shared" si="397"/>
        <v/>
      </c>
      <c r="BF1346" s="659"/>
      <c r="BG1346" s="659"/>
      <c r="BH1346" s="681" t="e">
        <f>VLOOKUP(K1346,'【参考】数式用'!$A$2:$O$57,15,FALSE)</f>
        <v>#N/A</v>
      </c>
      <c r="BI1346" s="659"/>
      <c r="BJ1346" s="659"/>
      <c r="BK1346" s="659"/>
      <c r="BL1346" s="659"/>
      <c r="BM1346" s="659"/>
      <c r="BN1346" s="659"/>
      <c r="BO1346" s="676"/>
    </row>
    <row r="1347" spans="1:67" s="494" customFormat="1" ht="109.9" customHeight="1">
      <c r="A1347" s="506">
        <v>1336</v>
      </c>
      <c r="B1347" s="517" t="str">
        <f>IF(基本情報入力シート!B1375="","",基本情報入力シート!B1375)</f>
        <v/>
      </c>
      <c r="C1347" s="523"/>
      <c r="D1347" s="523"/>
      <c r="E1347" s="523"/>
      <c r="F1347" s="530"/>
      <c r="G1347" s="536" t="str">
        <f>IF(基本情報入力シート!L1375="","",基本情報入力シート!L1375)</f>
        <v/>
      </c>
      <c r="H1347" s="536" t="str">
        <f>IF(基本情報入力シート!Q1375="","",基本情報入力シート!Q1375)</f>
        <v/>
      </c>
      <c r="I1347" s="536" t="str">
        <f>IF(基本情報入力シート!V1375="","",基本情報入力シート!V1375)</f>
        <v/>
      </c>
      <c r="J1347" s="536" t="str">
        <f>IF(基本情報入力シート!W1375="","",基本情報入力シート!W1375)</f>
        <v/>
      </c>
      <c r="K1347" s="536" t="str">
        <f>IF(基本情報入力シート!Z1375="","",基本情報入力シート!Z1375)</f>
        <v/>
      </c>
      <c r="L1347" s="555" t="str">
        <f>IF(基本情報入力シート!AF1375=0,"",基本情報入力シート!AF1375)</f>
        <v/>
      </c>
      <c r="M1347" s="563" t="str">
        <f>IF(基本情報入力シート!AG1375="","",基本情報入力シート!AG1375)</f>
        <v/>
      </c>
      <c r="N1347" s="571"/>
      <c r="O1347" s="576" t="str">
        <f>IFERROR(VLOOKUP(K1347,'【参考】数式用'!$A$2:$F$57,MATCH(N1347,'【参考】数式用'!$C$3:$F$3,0)+2,0),"")</f>
        <v/>
      </c>
      <c r="P1347" s="583" t="s">
        <v>549</v>
      </c>
      <c r="Q1347" s="588"/>
      <c r="R1347" s="590" t="s">
        <v>71</v>
      </c>
      <c r="S1347" s="588"/>
      <c r="T1347" s="590" t="s">
        <v>743</v>
      </c>
      <c r="U1347" s="588"/>
      <c r="V1347" s="590" t="s">
        <v>71</v>
      </c>
      <c r="W1347" s="588"/>
      <c r="X1347" s="590" t="s">
        <v>560</v>
      </c>
      <c r="Y1347" s="590" t="s">
        <v>763</v>
      </c>
      <c r="Z1347" s="590" t="str">
        <f t="shared" si="381"/>
        <v/>
      </c>
      <c r="AA1347" s="594" t="s">
        <v>127</v>
      </c>
      <c r="AB1347" s="599" t="str">
        <f t="shared" si="382"/>
        <v/>
      </c>
      <c r="AC1347" s="604" t="str">
        <f>IFERROR(ROUNDDOWN(ROUNDDOWN(ROUND(L1347*VLOOKUP(K1347,'【参考】数式用'!$A$4:$F$57,MATCH("処遇改善加算Ⅳ",'【参考】数式用'!$C$3:$F$3,0)+2,0),0)*M1347,0)*Z1347*0.5,0),"")</f>
        <v/>
      </c>
      <c r="AD1347" s="610"/>
      <c r="AE1347" s="618"/>
      <c r="AF1347" s="618"/>
      <c r="AG1347" s="624"/>
      <c r="AH1347" s="627"/>
      <c r="AI1347" s="633"/>
      <c r="AJ1347" s="634"/>
      <c r="AK1347" s="648" t="str">
        <f t="shared" si="383"/>
        <v/>
      </c>
      <c r="AL1347" s="651" t="str">
        <f t="shared" si="398"/>
        <v/>
      </c>
      <c r="AM1347" s="654"/>
      <c r="AN1347" s="657" t="str">
        <f>IFERROR(VLOOKUP(K1347,'【参考】数式用'!$A$2:$N$57,14,FALSE),"")</f>
        <v/>
      </c>
      <c r="AO1347" s="657" t="str">
        <f t="shared" si="384"/>
        <v/>
      </c>
      <c r="AP1347" s="662" t="str">
        <f t="shared" si="385"/>
        <v/>
      </c>
      <c r="AQ1347" s="662" t="str">
        <f t="shared" si="386"/>
        <v>入力済</v>
      </c>
      <c r="AR1347" s="657" t="str">
        <f t="shared" si="387"/>
        <v/>
      </c>
      <c r="AS1347" s="662" t="str">
        <f t="shared" si="388"/>
        <v>入力済</v>
      </c>
      <c r="AT1347" s="662" t="str">
        <f t="shared" si="389"/>
        <v/>
      </c>
      <c r="AU1347" s="662" t="str">
        <f t="shared" si="390"/>
        <v/>
      </c>
      <c r="AV1347" s="657" t="str">
        <f t="shared" si="391"/>
        <v/>
      </c>
      <c r="AW1347" s="657" t="str">
        <f t="shared" si="392"/>
        <v>入力済</v>
      </c>
      <c r="AX1347" s="662" t="str">
        <f>IFERROR(VLOOKUP(K1347,'【参考】数式用'!$AR$3:$AS$49,2,FALSE),"")</f>
        <v/>
      </c>
      <c r="AY1347" s="657" t="str">
        <f t="shared" si="393"/>
        <v/>
      </c>
      <c r="AZ1347" s="657" t="str">
        <f t="shared" si="399"/>
        <v>入力済</v>
      </c>
      <c r="BA1347" s="662" t="str">
        <f>IFERROR(VLOOKUP(K1347,'【参考】数式用'!$AX$3:$AY$56,2,FALSE),"")</f>
        <v/>
      </c>
      <c r="BB1347" s="657" t="str">
        <f t="shared" si="394"/>
        <v/>
      </c>
      <c r="BC1347" s="673" t="str">
        <f t="shared" si="395"/>
        <v>入力済</v>
      </c>
      <c r="BD1347" s="657" t="str">
        <f t="shared" si="396"/>
        <v/>
      </c>
      <c r="BE1347" s="657" t="str">
        <f t="shared" si="397"/>
        <v/>
      </c>
      <c r="BF1347" s="659"/>
      <c r="BG1347" s="659"/>
      <c r="BH1347" s="681" t="e">
        <f>VLOOKUP(K1347,'【参考】数式用'!$A$2:$O$57,15,FALSE)</f>
        <v>#N/A</v>
      </c>
      <c r="BI1347" s="659"/>
      <c r="BJ1347" s="659"/>
      <c r="BK1347" s="659"/>
      <c r="BL1347" s="659"/>
      <c r="BM1347" s="659"/>
      <c r="BN1347" s="659"/>
      <c r="BO1347" s="676"/>
    </row>
    <row r="1348" spans="1:67" s="494" customFormat="1" ht="109.9" customHeight="1">
      <c r="A1348" s="506">
        <v>1337</v>
      </c>
      <c r="B1348" s="517" t="str">
        <f>IF(基本情報入力シート!B1376="","",基本情報入力シート!B1376)</f>
        <v/>
      </c>
      <c r="C1348" s="523"/>
      <c r="D1348" s="523"/>
      <c r="E1348" s="523"/>
      <c r="F1348" s="530"/>
      <c r="G1348" s="536" t="str">
        <f>IF(基本情報入力シート!L1376="","",基本情報入力シート!L1376)</f>
        <v/>
      </c>
      <c r="H1348" s="536" t="str">
        <f>IF(基本情報入力シート!Q1376="","",基本情報入力シート!Q1376)</f>
        <v/>
      </c>
      <c r="I1348" s="536" t="str">
        <f>IF(基本情報入力シート!V1376="","",基本情報入力シート!V1376)</f>
        <v/>
      </c>
      <c r="J1348" s="536" t="str">
        <f>IF(基本情報入力シート!W1376="","",基本情報入力シート!W1376)</f>
        <v/>
      </c>
      <c r="K1348" s="536" t="str">
        <f>IF(基本情報入力シート!Z1376="","",基本情報入力シート!Z1376)</f>
        <v/>
      </c>
      <c r="L1348" s="555" t="str">
        <f>IF(基本情報入力シート!AF1376=0,"",基本情報入力シート!AF1376)</f>
        <v/>
      </c>
      <c r="M1348" s="563" t="str">
        <f>IF(基本情報入力シート!AG1376="","",基本情報入力シート!AG1376)</f>
        <v/>
      </c>
      <c r="N1348" s="571"/>
      <c r="O1348" s="576" t="str">
        <f>IFERROR(VLOOKUP(K1348,'【参考】数式用'!$A$2:$F$57,MATCH(N1348,'【参考】数式用'!$C$3:$F$3,0)+2,0),"")</f>
        <v/>
      </c>
      <c r="P1348" s="583" t="s">
        <v>549</v>
      </c>
      <c r="Q1348" s="588"/>
      <c r="R1348" s="590" t="s">
        <v>71</v>
      </c>
      <c r="S1348" s="588"/>
      <c r="T1348" s="590" t="s">
        <v>743</v>
      </c>
      <c r="U1348" s="588"/>
      <c r="V1348" s="590" t="s">
        <v>71</v>
      </c>
      <c r="W1348" s="588"/>
      <c r="X1348" s="590" t="s">
        <v>560</v>
      </c>
      <c r="Y1348" s="590" t="s">
        <v>763</v>
      </c>
      <c r="Z1348" s="590" t="str">
        <f t="shared" si="381"/>
        <v/>
      </c>
      <c r="AA1348" s="594" t="s">
        <v>127</v>
      </c>
      <c r="AB1348" s="599" t="str">
        <f t="shared" si="382"/>
        <v/>
      </c>
      <c r="AC1348" s="604" t="str">
        <f>IFERROR(ROUNDDOWN(ROUNDDOWN(ROUND(L1348*VLOOKUP(K1348,'【参考】数式用'!$A$4:$F$57,MATCH("処遇改善加算Ⅳ",'【参考】数式用'!$C$3:$F$3,0)+2,0),0)*M1348,0)*Z1348*0.5,0),"")</f>
        <v/>
      </c>
      <c r="AD1348" s="610"/>
      <c r="AE1348" s="618"/>
      <c r="AF1348" s="618"/>
      <c r="AG1348" s="624"/>
      <c r="AH1348" s="627"/>
      <c r="AI1348" s="633"/>
      <c r="AJ1348" s="634"/>
      <c r="AK1348" s="648" t="str">
        <f t="shared" si="383"/>
        <v/>
      </c>
      <c r="AL1348" s="651" t="str">
        <f t="shared" si="398"/>
        <v/>
      </c>
      <c r="AM1348" s="654"/>
      <c r="AN1348" s="657" t="str">
        <f>IFERROR(VLOOKUP(K1348,'【参考】数式用'!$A$2:$N$57,14,FALSE),"")</f>
        <v/>
      </c>
      <c r="AO1348" s="657" t="str">
        <f t="shared" si="384"/>
        <v/>
      </c>
      <c r="AP1348" s="662" t="str">
        <f t="shared" si="385"/>
        <v/>
      </c>
      <c r="AQ1348" s="662" t="str">
        <f t="shared" si="386"/>
        <v>入力済</v>
      </c>
      <c r="AR1348" s="657" t="str">
        <f t="shared" si="387"/>
        <v/>
      </c>
      <c r="AS1348" s="662" t="str">
        <f t="shared" si="388"/>
        <v>入力済</v>
      </c>
      <c r="AT1348" s="662" t="str">
        <f t="shared" si="389"/>
        <v/>
      </c>
      <c r="AU1348" s="662" t="str">
        <f t="shared" si="390"/>
        <v/>
      </c>
      <c r="AV1348" s="657" t="str">
        <f t="shared" si="391"/>
        <v/>
      </c>
      <c r="AW1348" s="657" t="str">
        <f t="shared" si="392"/>
        <v>入力済</v>
      </c>
      <c r="AX1348" s="662" t="str">
        <f>IFERROR(VLOOKUP(K1348,'【参考】数式用'!$AR$3:$AS$49,2,FALSE),"")</f>
        <v/>
      </c>
      <c r="AY1348" s="657" t="str">
        <f t="shared" si="393"/>
        <v/>
      </c>
      <c r="AZ1348" s="657" t="str">
        <f t="shared" si="399"/>
        <v>入力済</v>
      </c>
      <c r="BA1348" s="662" t="str">
        <f>IFERROR(VLOOKUP(K1348,'【参考】数式用'!$AX$3:$AY$56,2,FALSE),"")</f>
        <v/>
      </c>
      <c r="BB1348" s="657" t="str">
        <f t="shared" si="394"/>
        <v/>
      </c>
      <c r="BC1348" s="673" t="str">
        <f t="shared" si="395"/>
        <v>入力済</v>
      </c>
      <c r="BD1348" s="657" t="str">
        <f t="shared" si="396"/>
        <v/>
      </c>
      <c r="BE1348" s="657" t="str">
        <f t="shared" si="397"/>
        <v/>
      </c>
      <c r="BF1348" s="659"/>
      <c r="BG1348" s="659"/>
      <c r="BH1348" s="681" t="e">
        <f>VLOOKUP(K1348,'【参考】数式用'!$A$2:$O$57,15,FALSE)</f>
        <v>#N/A</v>
      </c>
      <c r="BI1348" s="659"/>
      <c r="BJ1348" s="659"/>
      <c r="BK1348" s="659"/>
      <c r="BL1348" s="659"/>
      <c r="BM1348" s="659"/>
      <c r="BN1348" s="659"/>
      <c r="BO1348" s="676"/>
    </row>
    <row r="1349" spans="1:67" s="494" customFormat="1" ht="109.9" customHeight="1">
      <c r="A1349" s="506">
        <v>1338</v>
      </c>
      <c r="B1349" s="517" t="str">
        <f>IF(基本情報入力シート!B1377="","",基本情報入力シート!B1377)</f>
        <v/>
      </c>
      <c r="C1349" s="523"/>
      <c r="D1349" s="523"/>
      <c r="E1349" s="523"/>
      <c r="F1349" s="530"/>
      <c r="G1349" s="536" t="str">
        <f>IF(基本情報入力シート!L1377="","",基本情報入力シート!L1377)</f>
        <v/>
      </c>
      <c r="H1349" s="536" t="str">
        <f>IF(基本情報入力シート!Q1377="","",基本情報入力シート!Q1377)</f>
        <v/>
      </c>
      <c r="I1349" s="536" t="str">
        <f>IF(基本情報入力シート!V1377="","",基本情報入力シート!V1377)</f>
        <v/>
      </c>
      <c r="J1349" s="536" t="str">
        <f>IF(基本情報入力シート!W1377="","",基本情報入力シート!W1377)</f>
        <v/>
      </c>
      <c r="K1349" s="536" t="str">
        <f>IF(基本情報入力シート!Z1377="","",基本情報入力シート!Z1377)</f>
        <v/>
      </c>
      <c r="L1349" s="555" t="str">
        <f>IF(基本情報入力シート!AF1377=0,"",基本情報入力シート!AF1377)</f>
        <v/>
      </c>
      <c r="M1349" s="563" t="str">
        <f>IF(基本情報入力シート!AG1377="","",基本情報入力シート!AG1377)</f>
        <v/>
      </c>
      <c r="N1349" s="571"/>
      <c r="O1349" s="576" t="str">
        <f>IFERROR(VLOOKUP(K1349,'【参考】数式用'!$A$2:$F$57,MATCH(N1349,'【参考】数式用'!$C$3:$F$3,0)+2,0),"")</f>
        <v/>
      </c>
      <c r="P1349" s="583" t="s">
        <v>549</v>
      </c>
      <c r="Q1349" s="588"/>
      <c r="R1349" s="590" t="s">
        <v>71</v>
      </c>
      <c r="S1349" s="588"/>
      <c r="T1349" s="590" t="s">
        <v>743</v>
      </c>
      <c r="U1349" s="588"/>
      <c r="V1349" s="590" t="s">
        <v>71</v>
      </c>
      <c r="W1349" s="588"/>
      <c r="X1349" s="590" t="s">
        <v>560</v>
      </c>
      <c r="Y1349" s="590" t="s">
        <v>763</v>
      </c>
      <c r="Z1349" s="590" t="str">
        <f t="shared" si="381"/>
        <v/>
      </c>
      <c r="AA1349" s="594" t="s">
        <v>127</v>
      </c>
      <c r="AB1349" s="599" t="str">
        <f t="shared" si="382"/>
        <v/>
      </c>
      <c r="AC1349" s="604" t="str">
        <f>IFERROR(ROUNDDOWN(ROUNDDOWN(ROUND(L1349*VLOOKUP(K1349,'【参考】数式用'!$A$4:$F$57,MATCH("処遇改善加算Ⅳ",'【参考】数式用'!$C$3:$F$3,0)+2,0),0)*M1349,0)*Z1349*0.5,0),"")</f>
        <v/>
      </c>
      <c r="AD1349" s="610"/>
      <c r="AE1349" s="618"/>
      <c r="AF1349" s="618"/>
      <c r="AG1349" s="624"/>
      <c r="AH1349" s="627"/>
      <c r="AI1349" s="633"/>
      <c r="AJ1349" s="634"/>
      <c r="AK1349" s="648" t="str">
        <f t="shared" si="383"/>
        <v/>
      </c>
      <c r="AL1349" s="651" t="str">
        <f t="shared" si="398"/>
        <v/>
      </c>
      <c r="AM1349" s="654"/>
      <c r="AN1349" s="657" t="str">
        <f>IFERROR(VLOOKUP(K1349,'【参考】数式用'!$A$2:$N$57,14,FALSE),"")</f>
        <v/>
      </c>
      <c r="AO1349" s="657" t="str">
        <f t="shared" si="384"/>
        <v/>
      </c>
      <c r="AP1349" s="662" t="str">
        <f t="shared" si="385"/>
        <v/>
      </c>
      <c r="AQ1349" s="662" t="str">
        <f t="shared" si="386"/>
        <v>入力済</v>
      </c>
      <c r="AR1349" s="657" t="str">
        <f t="shared" si="387"/>
        <v/>
      </c>
      <c r="AS1349" s="662" t="str">
        <f t="shared" si="388"/>
        <v>入力済</v>
      </c>
      <c r="AT1349" s="662" t="str">
        <f t="shared" si="389"/>
        <v/>
      </c>
      <c r="AU1349" s="662" t="str">
        <f t="shared" si="390"/>
        <v/>
      </c>
      <c r="AV1349" s="657" t="str">
        <f t="shared" si="391"/>
        <v/>
      </c>
      <c r="AW1349" s="657" t="str">
        <f t="shared" si="392"/>
        <v>入力済</v>
      </c>
      <c r="AX1349" s="662" t="str">
        <f>IFERROR(VLOOKUP(K1349,'【参考】数式用'!$AR$3:$AS$49,2,FALSE),"")</f>
        <v/>
      </c>
      <c r="AY1349" s="657" t="str">
        <f t="shared" si="393"/>
        <v/>
      </c>
      <c r="AZ1349" s="657" t="str">
        <f t="shared" si="399"/>
        <v>入力済</v>
      </c>
      <c r="BA1349" s="662" t="str">
        <f>IFERROR(VLOOKUP(K1349,'【参考】数式用'!$AX$3:$AY$56,2,FALSE),"")</f>
        <v/>
      </c>
      <c r="BB1349" s="657" t="str">
        <f t="shared" si="394"/>
        <v/>
      </c>
      <c r="BC1349" s="673" t="str">
        <f t="shared" si="395"/>
        <v>入力済</v>
      </c>
      <c r="BD1349" s="657" t="str">
        <f t="shared" si="396"/>
        <v/>
      </c>
      <c r="BE1349" s="657" t="str">
        <f t="shared" si="397"/>
        <v/>
      </c>
      <c r="BF1349" s="659"/>
      <c r="BG1349" s="659"/>
      <c r="BH1349" s="681" t="e">
        <f>VLOOKUP(K1349,'【参考】数式用'!$A$2:$O$57,15,FALSE)</f>
        <v>#N/A</v>
      </c>
      <c r="BI1349" s="659"/>
      <c r="BJ1349" s="659"/>
      <c r="BK1349" s="659"/>
      <c r="BL1349" s="659"/>
      <c r="BM1349" s="659"/>
      <c r="BN1349" s="659"/>
      <c r="BO1349" s="676"/>
    </row>
    <row r="1350" spans="1:67" s="494" customFormat="1" ht="109.9" customHeight="1">
      <c r="A1350" s="506">
        <v>1339</v>
      </c>
      <c r="B1350" s="517" t="str">
        <f>IF(基本情報入力シート!B1378="","",基本情報入力シート!B1378)</f>
        <v/>
      </c>
      <c r="C1350" s="523"/>
      <c r="D1350" s="523"/>
      <c r="E1350" s="523"/>
      <c r="F1350" s="530"/>
      <c r="G1350" s="536" t="str">
        <f>IF(基本情報入力シート!L1378="","",基本情報入力シート!L1378)</f>
        <v/>
      </c>
      <c r="H1350" s="536" t="str">
        <f>IF(基本情報入力シート!Q1378="","",基本情報入力シート!Q1378)</f>
        <v/>
      </c>
      <c r="I1350" s="536" t="str">
        <f>IF(基本情報入力シート!V1378="","",基本情報入力シート!V1378)</f>
        <v/>
      </c>
      <c r="J1350" s="536" t="str">
        <f>IF(基本情報入力シート!W1378="","",基本情報入力シート!W1378)</f>
        <v/>
      </c>
      <c r="K1350" s="536" t="str">
        <f>IF(基本情報入力シート!Z1378="","",基本情報入力シート!Z1378)</f>
        <v/>
      </c>
      <c r="L1350" s="555" t="str">
        <f>IF(基本情報入力シート!AF1378=0,"",基本情報入力シート!AF1378)</f>
        <v/>
      </c>
      <c r="M1350" s="563" t="str">
        <f>IF(基本情報入力シート!AG1378="","",基本情報入力シート!AG1378)</f>
        <v/>
      </c>
      <c r="N1350" s="571"/>
      <c r="O1350" s="576" t="str">
        <f>IFERROR(VLOOKUP(K1350,'【参考】数式用'!$A$2:$F$57,MATCH(N1350,'【参考】数式用'!$C$3:$F$3,0)+2,0),"")</f>
        <v/>
      </c>
      <c r="P1350" s="583" t="s">
        <v>549</v>
      </c>
      <c r="Q1350" s="588"/>
      <c r="R1350" s="590" t="s">
        <v>71</v>
      </c>
      <c r="S1350" s="588"/>
      <c r="T1350" s="590" t="s">
        <v>743</v>
      </c>
      <c r="U1350" s="588"/>
      <c r="V1350" s="590" t="s">
        <v>71</v>
      </c>
      <c r="W1350" s="588"/>
      <c r="X1350" s="590" t="s">
        <v>560</v>
      </c>
      <c r="Y1350" s="590" t="s">
        <v>763</v>
      </c>
      <c r="Z1350" s="590" t="str">
        <f t="shared" si="381"/>
        <v/>
      </c>
      <c r="AA1350" s="594" t="s">
        <v>127</v>
      </c>
      <c r="AB1350" s="599" t="str">
        <f t="shared" si="382"/>
        <v/>
      </c>
      <c r="AC1350" s="604" t="str">
        <f>IFERROR(ROUNDDOWN(ROUNDDOWN(ROUND(L1350*VLOOKUP(K1350,'【参考】数式用'!$A$4:$F$57,MATCH("処遇改善加算Ⅳ",'【参考】数式用'!$C$3:$F$3,0)+2,0),0)*M1350,0)*Z1350*0.5,0),"")</f>
        <v/>
      </c>
      <c r="AD1350" s="610"/>
      <c r="AE1350" s="618"/>
      <c r="AF1350" s="618"/>
      <c r="AG1350" s="624"/>
      <c r="AH1350" s="627"/>
      <c r="AI1350" s="633"/>
      <c r="AJ1350" s="634"/>
      <c r="AK1350" s="648" t="str">
        <f t="shared" si="383"/>
        <v/>
      </c>
      <c r="AL1350" s="651" t="str">
        <f t="shared" si="398"/>
        <v/>
      </c>
      <c r="AM1350" s="654"/>
      <c r="AN1350" s="657" t="str">
        <f>IFERROR(VLOOKUP(K1350,'【参考】数式用'!$A$2:$N$57,14,FALSE),"")</f>
        <v/>
      </c>
      <c r="AO1350" s="657" t="str">
        <f t="shared" si="384"/>
        <v/>
      </c>
      <c r="AP1350" s="662" t="str">
        <f t="shared" si="385"/>
        <v/>
      </c>
      <c r="AQ1350" s="662" t="str">
        <f t="shared" si="386"/>
        <v>入力済</v>
      </c>
      <c r="AR1350" s="657" t="str">
        <f t="shared" si="387"/>
        <v/>
      </c>
      <c r="AS1350" s="662" t="str">
        <f t="shared" si="388"/>
        <v>入力済</v>
      </c>
      <c r="AT1350" s="662" t="str">
        <f t="shared" si="389"/>
        <v/>
      </c>
      <c r="AU1350" s="662" t="str">
        <f t="shared" si="390"/>
        <v/>
      </c>
      <c r="AV1350" s="657" t="str">
        <f t="shared" si="391"/>
        <v/>
      </c>
      <c r="AW1350" s="657" t="str">
        <f t="shared" si="392"/>
        <v>入力済</v>
      </c>
      <c r="AX1350" s="662" t="str">
        <f>IFERROR(VLOOKUP(K1350,'【参考】数式用'!$AR$3:$AS$49,2,FALSE),"")</f>
        <v/>
      </c>
      <c r="AY1350" s="657" t="str">
        <f t="shared" si="393"/>
        <v/>
      </c>
      <c r="AZ1350" s="657" t="str">
        <f t="shared" si="399"/>
        <v>入力済</v>
      </c>
      <c r="BA1350" s="662" t="str">
        <f>IFERROR(VLOOKUP(K1350,'【参考】数式用'!$AX$3:$AY$56,2,FALSE),"")</f>
        <v/>
      </c>
      <c r="BB1350" s="657" t="str">
        <f t="shared" si="394"/>
        <v/>
      </c>
      <c r="BC1350" s="673" t="str">
        <f t="shared" si="395"/>
        <v>入力済</v>
      </c>
      <c r="BD1350" s="657" t="str">
        <f t="shared" si="396"/>
        <v/>
      </c>
      <c r="BE1350" s="657" t="str">
        <f t="shared" si="397"/>
        <v/>
      </c>
      <c r="BF1350" s="659"/>
      <c r="BG1350" s="659"/>
      <c r="BH1350" s="681" t="e">
        <f>VLOOKUP(K1350,'【参考】数式用'!$A$2:$O$57,15,FALSE)</f>
        <v>#N/A</v>
      </c>
      <c r="BI1350" s="659"/>
      <c r="BJ1350" s="659"/>
      <c r="BK1350" s="659"/>
      <c r="BL1350" s="659"/>
      <c r="BM1350" s="659"/>
      <c r="BN1350" s="659"/>
      <c r="BO1350" s="676"/>
    </row>
    <row r="1351" spans="1:67" s="494" customFormat="1" ht="109.9" customHeight="1">
      <c r="A1351" s="506">
        <v>1340</v>
      </c>
      <c r="B1351" s="517" t="str">
        <f>IF(基本情報入力シート!B1379="","",基本情報入力シート!B1379)</f>
        <v/>
      </c>
      <c r="C1351" s="523"/>
      <c r="D1351" s="523"/>
      <c r="E1351" s="523"/>
      <c r="F1351" s="530"/>
      <c r="G1351" s="536" t="str">
        <f>IF(基本情報入力シート!L1379="","",基本情報入力シート!L1379)</f>
        <v/>
      </c>
      <c r="H1351" s="536" t="str">
        <f>IF(基本情報入力シート!Q1379="","",基本情報入力シート!Q1379)</f>
        <v/>
      </c>
      <c r="I1351" s="536" t="str">
        <f>IF(基本情報入力シート!V1379="","",基本情報入力シート!V1379)</f>
        <v/>
      </c>
      <c r="J1351" s="536" t="str">
        <f>IF(基本情報入力シート!W1379="","",基本情報入力シート!W1379)</f>
        <v/>
      </c>
      <c r="K1351" s="536" t="str">
        <f>IF(基本情報入力シート!Z1379="","",基本情報入力シート!Z1379)</f>
        <v/>
      </c>
      <c r="L1351" s="555" t="str">
        <f>IF(基本情報入力シート!AF1379=0,"",基本情報入力シート!AF1379)</f>
        <v/>
      </c>
      <c r="M1351" s="563" t="str">
        <f>IF(基本情報入力シート!AG1379="","",基本情報入力シート!AG1379)</f>
        <v/>
      </c>
      <c r="N1351" s="571"/>
      <c r="O1351" s="576" t="str">
        <f>IFERROR(VLOOKUP(K1351,'【参考】数式用'!$A$2:$F$57,MATCH(N1351,'【参考】数式用'!$C$3:$F$3,0)+2,0),"")</f>
        <v/>
      </c>
      <c r="P1351" s="583" t="s">
        <v>549</v>
      </c>
      <c r="Q1351" s="588"/>
      <c r="R1351" s="590" t="s">
        <v>71</v>
      </c>
      <c r="S1351" s="588"/>
      <c r="T1351" s="590" t="s">
        <v>743</v>
      </c>
      <c r="U1351" s="588"/>
      <c r="V1351" s="590" t="s">
        <v>71</v>
      </c>
      <c r="W1351" s="588"/>
      <c r="X1351" s="590" t="s">
        <v>560</v>
      </c>
      <c r="Y1351" s="590" t="s">
        <v>763</v>
      </c>
      <c r="Z1351" s="590" t="str">
        <f t="shared" si="381"/>
        <v/>
      </c>
      <c r="AA1351" s="594" t="s">
        <v>127</v>
      </c>
      <c r="AB1351" s="599" t="str">
        <f t="shared" si="382"/>
        <v/>
      </c>
      <c r="AC1351" s="604" t="str">
        <f>IFERROR(ROUNDDOWN(ROUNDDOWN(ROUND(L1351*VLOOKUP(K1351,'【参考】数式用'!$A$4:$F$57,MATCH("処遇改善加算Ⅳ",'【参考】数式用'!$C$3:$F$3,0)+2,0),0)*M1351,0)*Z1351*0.5,0),"")</f>
        <v/>
      </c>
      <c r="AD1351" s="610"/>
      <c r="AE1351" s="618"/>
      <c r="AF1351" s="618"/>
      <c r="AG1351" s="624"/>
      <c r="AH1351" s="627"/>
      <c r="AI1351" s="633"/>
      <c r="AJ1351" s="634"/>
      <c r="AK1351" s="648" t="str">
        <f t="shared" si="383"/>
        <v/>
      </c>
      <c r="AL1351" s="651" t="str">
        <f t="shared" si="398"/>
        <v/>
      </c>
      <c r="AM1351" s="654"/>
      <c r="AN1351" s="657" t="str">
        <f>IFERROR(VLOOKUP(K1351,'【参考】数式用'!$A$2:$N$57,14,FALSE),"")</f>
        <v/>
      </c>
      <c r="AO1351" s="657" t="str">
        <f t="shared" si="384"/>
        <v/>
      </c>
      <c r="AP1351" s="662" t="str">
        <f t="shared" si="385"/>
        <v/>
      </c>
      <c r="AQ1351" s="662" t="str">
        <f t="shared" si="386"/>
        <v>入力済</v>
      </c>
      <c r="AR1351" s="657" t="str">
        <f t="shared" si="387"/>
        <v/>
      </c>
      <c r="AS1351" s="662" t="str">
        <f t="shared" si="388"/>
        <v>入力済</v>
      </c>
      <c r="AT1351" s="662" t="str">
        <f t="shared" si="389"/>
        <v/>
      </c>
      <c r="AU1351" s="662" t="str">
        <f t="shared" si="390"/>
        <v/>
      </c>
      <c r="AV1351" s="657" t="str">
        <f t="shared" si="391"/>
        <v/>
      </c>
      <c r="AW1351" s="657" t="str">
        <f t="shared" si="392"/>
        <v>入力済</v>
      </c>
      <c r="AX1351" s="662" t="str">
        <f>IFERROR(VLOOKUP(K1351,'【参考】数式用'!$AR$3:$AS$49,2,FALSE),"")</f>
        <v/>
      </c>
      <c r="AY1351" s="657" t="str">
        <f t="shared" si="393"/>
        <v/>
      </c>
      <c r="AZ1351" s="657" t="str">
        <f t="shared" si="399"/>
        <v>入力済</v>
      </c>
      <c r="BA1351" s="662" t="str">
        <f>IFERROR(VLOOKUP(K1351,'【参考】数式用'!$AX$3:$AY$56,2,FALSE),"")</f>
        <v/>
      </c>
      <c r="BB1351" s="657" t="str">
        <f t="shared" si="394"/>
        <v/>
      </c>
      <c r="BC1351" s="673" t="str">
        <f t="shared" si="395"/>
        <v>入力済</v>
      </c>
      <c r="BD1351" s="657" t="str">
        <f t="shared" si="396"/>
        <v/>
      </c>
      <c r="BE1351" s="657" t="str">
        <f t="shared" si="397"/>
        <v/>
      </c>
      <c r="BF1351" s="659"/>
      <c r="BG1351" s="659"/>
      <c r="BH1351" s="681" t="e">
        <f>VLOOKUP(K1351,'【参考】数式用'!$A$2:$O$57,15,FALSE)</f>
        <v>#N/A</v>
      </c>
      <c r="BI1351" s="659"/>
      <c r="BJ1351" s="659"/>
      <c r="BK1351" s="659"/>
      <c r="BL1351" s="659"/>
      <c r="BM1351" s="659"/>
      <c r="BN1351" s="659"/>
      <c r="BO1351" s="676"/>
    </row>
    <row r="1352" spans="1:67" s="494" customFormat="1" ht="109.9" customHeight="1">
      <c r="A1352" s="506">
        <v>1341</v>
      </c>
      <c r="B1352" s="517" t="str">
        <f>IF(基本情報入力シート!B1380="","",基本情報入力シート!B1380)</f>
        <v/>
      </c>
      <c r="C1352" s="523"/>
      <c r="D1352" s="523"/>
      <c r="E1352" s="523"/>
      <c r="F1352" s="530"/>
      <c r="G1352" s="536" t="str">
        <f>IF(基本情報入力シート!L1380="","",基本情報入力シート!L1380)</f>
        <v/>
      </c>
      <c r="H1352" s="536" t="str">
        <f>IF(基本情報入力シート!Q1380="","",基本情報入力シート!Q1380)</f>
        <v/>
      </c>
      <c r="I1352" s="536" t="str">
        <f>IF(基本情報入力シート!V1380="","",基本情報入力シート!V1380)</f>
        <v/>
      </c>
      <c r="J1352" s="536" t="str">
        <f>IF(基本情報入力シート!W1380="","",基本情報入力シート!W1380)</f>
        <v/>
      </c>
      <c r="K1352" s="536" t="str">
        <f>IF(基本情報入力シート!Z1380="","",基本情報入力シート!Z1380)</f>
        <v/>
      </c>
      <c r="L1352" s="555" t="str">
        <f>IF(基本情報入力シート!AF1380=0,"",基本情報入力シート!AF1380)</f>
        <v/>
      </c>
      <c r="M1352" s="563" t="str">
        <f>IF(基本情報入力シート!AG1380="","",基本情報入力シート!AG1380)</f>
        <v/>
      </c>
      <c r="N1352" s="571"/>
      <c r="O1352" s="576" t="str">
        <f>IFERROR(VLOOKUP(K1352,'【参考】数式用'!$A$2:$F$57,MATCH(N1352,'【参考】数式用'!$C$3:$F$3,0)+2,0),"")</f>
        <v/>
      </c>
      <c r="P1352" s="583" t="s">
        <v>549</v>
      </c>
      <c r="Q1352" s="588"/>
      <c r="R1352" s="590" t="s">
        <v>71</v>
      </c>
      <c r="S1352" s="588"/>
      <c r="T1352" s="590" t="s">
        <v>743</v>
      </c>
      <c r="U1352" s="588"/>
      <c r="V1352" s="590" t="s">
        <v>71</v>
      </c>
      <c r="W1352" s="588"/>
      <c r="X1352" s="590" t="s">
        <v>560</v>
      </c>
      <c r="Y1352" s="590" t="s">
        <v>763</v>
      </c>
      <c r="Z1352" s="590" t="str">
        <f t="shared" si="381"/>
        <v/>
      </c>
      <c r="AA1352" s="594" t="s">
        <v>127</v>
      </c>
      <c r="AB1352" s="599" t="str">
        <f t="shared" si="382"/>
        <v/>
      </c>
      <c r="AC1352" s="604" t="str">
        <f>IFERROR(ROUNDDOWN(ROUNDDOWN(ROUND(L1352*VLOOKUP(K1352,'【参考】数式用'!$A$4:$F$57,MATCH("処遇改善加算Ⅳ",'【参考】数式用'!$C$3:$F$3,0)+2,0),0)*M1352,0)*Z1352*0.5,0),"")</f>
        <v/>
      </c>
      <c r="AD1352" s="610"/>
      <c r="AE1352" s="618"/>
      <c r="AF1352" s="618"/>
      <c r="AG1352" s="624"/>
      <c r="AH1352" s="627"/>
      <c r="AI1352" s="633"/>
      <c r="AJ1352" s="634"/>
      <c r="AK1352" s="648" t="str">
        <f t="shared" si="383"/>
        <v/>
      </c>
      <c r="AL1352" s="651" t="str">
        <f t="shared" si="398"/>
        <v/>
      </c>
      <c r="AM1352" s="654"/>
      <c r="AN1352" s="657" t="str">
        <f>IFERROR(VLOOKUP(K1352,'【参考】数式用'!$A$2:$N$57,14,FALSE),"")</f>
        <v/>
      </c>
      <c r="AO1352" s="657" t="str">
        <f t="shared" si="384"/>
        <v/>
      </c>
      <c r="AP1352" s="662" t="str">
        <f t="shared" si="385"/>
        <v/>
      </c>
      <c r="AQ1352" s="662" t="str">
        <f t="shared" si="386"/>
        <v>入力済</v>
      </c>
      <c r="AR1352" s="657" t="str">
        <f t="shared" si="387"/>
        <v/>
      </c>
      <c r="AS1352" s="662" t="str">
        <f t="shared" si="388"/>
        <v>入力済</v>
      </c>
      <c r="AT1352" s="662" t="str">
        <f t="shared" si="389"/>
        <v/>
      </c>
      <c r="AU1352" s="662" t="str">
        <f t="shared" si="390"/>
        <v/>
      </c>
      <c r="AV1352" s="657" t="str">
        <f t="shared" si="391"/>
        <v/>
      </c>
      <c r="AW1352" s="657" t="str">
        <f t="shared" si="392"/>
        <v>入力済</v>
      </c>
      <c r="AX1352" s="662" t="str">
        <f>IFERROR(VLOOKUP(K1352,'【参考】数式用'!$AR$3:$AS$49,2,FALSE),"")</f>
        <v/>
      </c>
      <c r="AY1352" s="657" t="str">
        <f t="shared" si="393"/>
        <v/>
      </c>
      <c r="AZ1352" s="657" t="str">
        <f t="shared" si="399"/>
        <v>入力済</v>
      </c>
      <c r="BA1352" s="662" t="str">
        <f>IFERROR(VLOOKUP(K1352,'【参考】数式用'!$AX$3:$AY$56,2,FALSE),"")</f>
        <v/>
      </c>
      <c r="BB1352" s="657" t="str">
        <f t="shared" si="394"/>
        <v/>
      </c>
      <c r="BC1352" s="673" t="str">
        <f t="shared" si="395"/>
        <v>入力済</v>
      </c>
      <c r="BD1352" s="657" t="str">
        <f t="shared" si="396"/>
        <v/>
      </c>
      <c r="BE1352" s="657" t="str">
        <f t="shared" si="397"/>
        <v/>
      </c>
      <c r="BF1352" s="659"/>
      <c r="BG1352" s="659"/>
      <c r="BH1352" s="681" t="e">
        <f>VLOOKUP(K1352,'【参考】数式用'!$A$2:$O$57,15,FALSE)</f>
        <v>#N/A</v>
      </c>
      <c r="BI1352" s="659"/>
      <c r="BJ1352" s="659"/>
      <c r="BK1352" s="659"/>
      <c r="BL1352" s="659"/>
      <c r="BM1352" s="659"/>
      <c r="BN1352" s="659"/>
      <c r="BO1352" s="676"/>
    </row>
    <row r="1353" spans="1:67" s="494" customFormat="1" ht="109.9" customHeight="1">
      <c r="A1353" s="506">
        <v>1342</v>
      </c>
      <c r="B1353" s="517" t="str">
        <f>IF(基本情報入力シート!B1381="","",基本情報入力シート!B1381)</f>
        <v/>
      </c>
      <c r="C1353" s="523"/>
      <c r="D1353" s="523"/>
      <c r="E1353" s="523"/>
      <c r="F1353" s="530"/>
      <c r="G1353" s="536" t="str">
        <f>IF(基本情報入力シート!L1381="","",基本情報入力シート!L1381)</f>
        <v/>
      </c>
      <c r="H1353" s="536" t="str">
        <f>IF(基本情報入力シート!Q1381="","",基本情報入力シート!Q1381)</f>
        <v/>
      </c>
      <c r="I1353" s="536" t="str">
        <f>IF(基本情報入力シート!V1381="","",基本情報入力シート!V1381)</f>
        <v/>
      </c>
      <c r="J1353" s="536" t="str">
        <f>IF(基本情報入力シート!W1381="","",基本情報入力シート!W1381)</f>
        <v/>
      </c>
      <c r="K1353" s="536" t="str">
        <f>IF(基本情報入力シート!Z1381="","",基本情報入力シート!Z1381)</f>
        <v/>
      </c>
      <c r="L1353" s="555" t="str">
        <f>IF(基本情報入力シート!AF1381=0,"",基本情報入力シート!AF1381)</f>
        <v/>
      </c>
      <c r="M1353" s="563" t="str">
        <f>IF(基本情報入力シート!AG1381="","",基本情報入力シート!AG1381)</f>
        <v/>
      </c>
      <c r="N1353" s="571"/>
      <c r="O1353" s="576" t="str">
        <f>IFERROR(VLOOKUP(K1353,'【参考】数式用'!$A$2:$F$57,MATCH(N1353,'【参考】数式用'!$C$3:$F$3,0)+2,0),"")</f>
        <v/>
      </c>
      <c r="P1353" s="583" t="s">
        <v>549</v>
      </c>
      <c r="Q1353" s="588"/>
      <c r="R1353" s="590" t="s">
        <v>71</v>
      </c>
      <c r="S1353" s="588"/>
      <c r="T1353" s="590" t="s">
        <v>743</v>
      </c>
      <c r="U1353" s="588"/>
      <c r="V1353" s="590" t="s">
        <v>71</v>
      </c>
      <c r="W1353" s="588"/>
      <c r="X1353" s="590" t="s">
        <v>560</v>
      </c>
      <c r="Y1353" s="590" t="s">
        <v>763</v>
      </c>
      <c r="Z1353" s="590" t="str">
        <f t="shared" si="381"/>
        <v/>
      </c>
      <c r="AA1353" s="594" t="s">
        <v>127</v>
      </c>
      <c r="AB1353" s="599" t="str">
        <f t="shared" si="382"/>
        <v/>
      </c>
      <c r="AC1353" s="604" t="str">
        <f>IFERROR(ROUNDDOWN(ROUNDDOWN(ROUND(L1353*VLOOKUP(K1353,'【参考】数式用'!$A$4:$F$57,MATCH("処遇改善加算Ⅳ",'【参考】数式用'!$C$3:$F$3,0)+2,0),0)*M1353,0)*Z1353*0.5,0),"")</f>
        <v/>
      </c>
      <c r="AD1353" s="610"/>
      <c r="AE1353" s="618"/>
      <c r="AF1353" s="618"/>
      <c r="AG1353" s="624"/>
      <c r="AH1353" s="627"/>
      <c r="AI1353" s="633"/>
      <c r="AJ1353" s="634"/>
      <c r="AK1353" s="648" t="str">
        <f t="shared" si="383"/>
        <v/>
      </c>
      <c r="AL1353" s="651" t="str">
        <f t="shared" si="398"/>
        <v/>
      </c>
      <c r="AM1353" s="654"/>
      <c r="AN1353" s="657" t="str">
        <f>IFERROR(VLOOKUP(K1353,'【参考】数式用'!$A$2:$N$57,14,FALSE),"")</f>
        <v/>
      </c>
      <c r="AO1353" s="657" t="str">
        <f t="shared" si="384"/>
        <v/>
      </c>
      <c r="AP1353" s="662" t="str">
        <f t="shared" si="385"/>
        <v/>
      </c>
      <c r="AQ1353" s="662" t="str">
        <f t="shared" si="386"/>
        <v>入力済</v>
      </c>
      <c r="AR1353" s="657" t="str">
        <f t="shared" si="387"/>
        <v/>
      </c>
      <c r="AS1353" s="662" t="str">
        <f t="shared" si="388"/>
        <v>入力済</v>
      </c>
      <c r="AT1353" s="662" t="str">
        <f t="shared" si="389"/>
        <v/>
      </c>
      <c r="AU1353" s="662" t="str">
        <f t="shared" si="390"/>
        <v/>
      </c>
      <c r="AV1353" s="657" t="str">
        <f t="shared" si="391"/>
        <v/>
      </c>
      <c r="AW1353" s="657" t="str">
        <f t="shared" si="392"/>
        <v>入力済</v>
      </c>
      <c r="AX1353" s="662" t="str">
        <f>IFERROR(VLOOKUP(K1353,'【参考】数式用'!$AR$3:$AS$49,2,FALSE),"")</f>
        <v/>
      </c>
      <c r="AY1353" s="657" t="str">
        <f t="shared" si="393"/>
        <v/>
      </c>
      <c r="AZ1353" s="657" t="str">
        <f t="shared" si="399"/>
        <v>入力済</v>
      </c>
      <c r="BA1353" s="662" t="str">
        <f>IFERROR(VLOOKUP(K1353,'【参考】数式用'!$AX$3:$AY$56,2,FALSE),"")</f>
        <v/>
      </c>
      <c r="BB1353" s="657" t="str">
        <f t="shared" si="394"/>
        <v/>
      </c>
      <c r="BC1353" s="673" t="str">
        <f t="shared" si="395"/>
        <v>入力済</v>
      </c>
      <c r="BD1353" s="657" t="str">
        <f t="shared" si="396"/>
        <v/>
      </c>
      <c r="BE1353" s="657" t="str">
        <f t="shared" si="397"/>
        <v/>
      </c>
      <c r="BF1353" s="659"/>
      <c r="BG1353" s="659"/>
      <c r="BH1353" s="681" t="e">
        <f>VLOOKUP(K1353,'【参考】数式用'!$A$2:$O$57,15,FALSE)</f>
        <v>#N/A</v>
      </c>
      <c r="BI1353" s="659"/>
      <c r="BJ1353" s="659"/>
      <c r="BK1353" s="659"/>
      <c r="BL1353" s="659"/>
      <c r="BM1353" s="659"/>
      <c r="BN1353" s="659"/>
      <c r="BO1353" s="676"/>
    </row>
    <row r="1354" spans="1:67" s="494" customFormat="1" ht="109.9" customHeight="1">
      <c r="A1354" s="506">
        <v>1343</v>
      </c>
      <c r="B1354" s="517" t="str">
        <f>IF(基本情報入力シート!B1382="","",基本情報入力シート!B1382)</f>
        <v/>
      </c>
      <c r="C1354" s="523"/>
      <c r="D1354" s="523"/>
      <c r="E1354" s="523"/>
      <c r="F1354" s="530"/>
      <c r="G1354" s="536" t="str">
        <f>IF(基本情報入力シート!L1382="","",基本情報入力シート!L1382)</f>
        <v/>
      </c>
      <c r="H1354" s="536" t="str">
        <f>IF(基本情報入力シート!Q1382="","",基本情報入力シート!Q1382)</f>
        <v/>
      </c>
      <c r="I1354" s="536" t="str">
        <f>IF(基本情報入力シート!V1382="","",基本情報入力シート!V1382)</f>
        <v/>
      </c>
      <c r="J1354" s="536" t="str">
        <f>IF(基本情報入力シート!W1382="","",基本情報入力シート!W1382)</f>
        <v/>
      </c>
      <c r="K1354" s="536" t="str">
        <f>IF(基本情報入力シート!Z1382="","",基本情報入力シート!Z1382)</f>
        <v/>
      </c>
      <c r="L1354" s="555" t="str">
        <f>IF(基本情報入力シート!AF1382=0,"",基本情報入力シート!AF1382)</f>
        <v/>
      </c>
      <c r="M1354" s="563" t="str">
        <f>IF(基本情報入力シート!AG1382="","",基本情報入力シート!AG1382)</f>
        <v/>
      </c>
      <c r="N1354" s="571"/>
      <c r="O1354" s="576" t="str">
        <f>IFERROR(VLOOKUP(K1354,'【参考】数式用'!$A$2:$F$57,MATCH(N1354,'【参考】数式用'!$C$3:$F$3,0)+2,0),"")</f>
        <v/>
      </c>
      <c r="P1354" s="583" t="s">
        <v>549</v>
      </c>
      <c r="Q1354" s="588"/>
      <c r="R1354" s="590" t="s">
        <v>71</v>
      </c>
      <c r="S1354" s="588"/>
      <c r="T1354" s="590" t="s">
        <v>743</v>
      </c>
      <c r="U1354" s="588"/>
      <c r="V1354" s="590" t="s">
        <v>71</v>
      </c>
      <c r="W1354" s="588"/>
      <c r="X1354" s="590" t="s">
        <v>560</v>
      </c>
      <c r="Y1354" s="590" t="s">
        <v>763</v>
      </c>
      <c r="Z1354" s="590" t="str">
        <f t="shared" si="381"/>
        <v/>
      </c>
      <c r="AA1354" s="594" t="s">
        <v>127</v>
      </c>
      <c r="AB1354" s="599" t="str">
        <f t="shared" si="382"/>
        <v/>
      </c>
      <c r="AC1354" s="604" t="str">
        <f>IFERROR(ROUNDDOWN(ROUNDDOWN(ROUND(L1354*VLOOKUP(K1354,'【参考】数式用'!$A$4:$F$57,MATCH("処遇改善加算Ⅳ",'【参考】数式用'!$C$3:$F$3,0)+2,0),0)*M1354,0)*Z1354*0.5,0),"")</f>
        <v/>
      </c>
      <c r="AD1354" s="610"/>
      <c r="AE1354" s="618"/>
      <c r="AF1354" s="618"/>
      <c r="AG1354" s="624"/>
      <c r="AH1354" s="627"/>
      <c r="AI1354" s="633"/>
      <c r="AJ1354" s="634"/>
      <c r="AK1354" s="648" t="str">
        <f t="shared" si="383"/>
        <v/>
      </c>
      <c r="AL1354" s="651" t="str">
        <f t="shared" si="398"/>
        <v/>
      </c>
      <c r="AM1354" s="654"/>
      <c r="AN1354" s="657" t="str">
        <f>IFERROR(VLOOKUP(K1354,'【参考】数式用'!$A$2:$N$57,14,FALSE),"")</f>
        <v/>
      </c>
      <c r="AO1354" s="657" t="str">
        <f t="shared" si="384"/>
        <v/>
      </c>
      <c r="AP1354" s="662" t="str">
        <f t="shared" si="385"/>
        <v/>
      </c>
      <c r="AQ1354" s="662" t="str">
        <f t="shared" si="386"/>
        <v>入力済</v>
      </c>
      <c r="AR1354" s="657" t="str">
        <f t="shared" si="387"/>
        <v/>
      </c>
      <c r="AS1354" s="662" t="str">
        <f t="shared" si="388"/>
        <v>入力済</v>
      </c>
      <c r="AT1354" s="662" t="str">
        <f t="shared" si="389"/>
        <v/>
      </c>
      <c r="AU1354" s="662" t="str">
        <f t="shared" si="390"/>
        <v/>
      </c>
      <c r="AV1354" s="657" t="str">
        <f t="shared" si="391"/>
        <v/>
      </c>
      <c r="AW1354" s="657" t="str">
        <f t="shared" si="392"/>
        <v>入力済</v>
      </c>
      <c r="AX1354" s="662" t="str">
        <f>IFERROR(VLOOKUP(K1354,'【参考】数式用'!$AR$3:$AS$49,2,FALSE),"")</f>
        <v/>
      </c>
      <c r="AY1354" s="657" t="str">
        <f t="shared" si="393"/>
        <v/>
      </c>
      <c r="AZ1354" s="657" t="str">
        <f t="shared" si="399"/>
        <v>入力済</v>
      </c>
      <c r="BA1354" s="662" t="str">
        <f>IFERROR(VLOOKUP(K1354,'【参考】数式用'!$AX$3:$AY$56,2,FALSE),"")</f>
        <v/>
      </c>
      <c r="BB1354" s="657" t="str">
        <f t="shared" si="394"/>
        <v/>
      </c>
      <c r="BC1354" s="673" t="str">
        <f t="shared" si="395"/>
        <v>入力済</v>
      </c>
      <c r="BD1354" s="657" t="str">
        <f t="shared" si="396"/>
        <v/>
      </c>
      <c r="BE1354" s="657" t="str">
        <f t="shared" si="397"/>
        <v/>
      </c>
      <c r="BF1354" s="659"/>
      <c r="BG1354" s="659"/>
      <c r="BH1354" s="681" t="e">
        <f>VLOOKUP(K1354,'【参考】数式用'!$A$2:$O$57,15,FALSE)</f>
        <v>#N/A</v>
      </c>
      <c r="BI1354" s="659"/>
      <c r="BJ1354" s="659"/>
      <c r="BK1354" s="659"/>
      <c r="BL1354" s="659"/>
      <c r="BM1354" s="659"/>
      <c r="BN1354" s="659"/>
      <c r="BO1354" s="676"/>
    </row>
    <row r="1355" spans="1:67" s="494" customFormat="1" ht="109.9" customHeight="1">
      <c r="A1355" s="506">
        <v>1344</v>
      </c>
      <c r="B1355" s="517" t="str">
        <f>IF(基本情報入力シート!B1383="","",基本情報入力シート!B1383)</f>
        <v/>
      </c>
      <c r="C1355" s="523"/>
      <c r="D1355" s="523"/>
      <c r="E1355" s="523"/>
      <c r="F1355" s="530"/>
      <c r="G1355" s="536" t="str">
        <f>IF(基本情報入力シート!L1383="","",基本情報入力シート!L1383)</f>
        <v/>
      </c>
      <c r="H1355" s="536" t="str">
        <f>IF(基本情報入力シート!Q1383="","",基本情報入力シート!Q1383)</f>
        <v/>
      </c>
      <c r="I1355" s="536" t="str">
        <f>IF(基本情報入力シート!V1383="","",基本情報入力シート!V1383)</f>
        <v/>
      </c>
      <c r="J1355" s="536" t="str">
        <f>IF(基本情報入力シート!W1383="","",基本情報入力シート!W1383)</f>
        <v/>
      </c>
      <c r="K1355" s="536" t="str">
        <f>IF(基本情報入力シート!Z1383="","",基本情報入力シート!Z1383)</f>
        <v/>
      </c>
      <c r="L1355" s="555" t="str">
        <f>IF(基本情報入力シート!AF1383=0,"",基本情報入力シート!AF1383)</f>
        <v/>
      </c>
      <c r="M1355" s="563" t="str">
        <f>IF(基本情報入力シート!AG1383="","",基本情報入力シート!AG1383)</f>
        <v/>
      </c>
      <c r="N1355" s="571"/>
      <c r="O1355" s="576" t="str">
        <f>IFERROR(VLOOKUP(K1355,'【参考】数式用'!$A$2:$F$57,MATCH(N1355,'【参考】数式用'!$C$3:$F$3,0)+2,0),"")</f>
        <v/>
      </c>
      <c r="P1355" s="583" t="s">
        <v>549</v>
      </c>
      <c r="Q1355" s="588"/>
      <c r="R1355" s="590" t="s">
        <v>71</v>
      </c>
      <c r="S1355" s="588"/>
      <c r="T1355" s="590" t="s">
        <v>743</v>
      </c>
      <c r="U1355" s="588"/>
      <c r="V1355" s="590" t="s">
        <v>71</v>
      </c>
      <c r="W1355" s="588"/>
      <c r="X1355" s="590" t="s">
        <v>560</v>
      </c>
      <c r="Y1355" s="590" t="s">
        <v>763</v>
      </c>
      <c r="Z1355" s="590" t="str">
        <f t="shared" si="381"/>
        <v/>
      </c>
      <c r="AA1355" s="594" t="s">
        <v>127</v>
      </c>
      <c r="AB1355" s="599" t="str">
        <f t="shared" si="382"/>
        <v/>
      </c>
      <c r="AC1355" s="604" t="str">
        <f>IFERROR(ROUNDDOWN(ROUNDDOWN(ROUND(L1355*VLOOKUP(K1355,'【参考】数式用'!$A$4:$F$57,MATCH("処遇改善加算Ⅳ",'【参考】数式用'!$C$3:$F$3,0)+2,0),0)*M1355,0)*Z1355*0.5,0),"")</f>
        <v/>
      </c>
      <c r="AD1355" s="610"/>
      <c r="AE1355" s="618"/>
      <c r="AF1355" s="618"/>
      <c r="AG1355" s="624"/>
      <c r="AH1355" s="627"/>
      <c r="AI1355" s="633"/>
      <c r="AJ1355" s="634"/>
      <c r="AK1355" s="648" t="str">
        <f t="shared" si="383"/>
        <v/>
      </c>
      <c r="AL1355" s="651" t="str">
        <f t="shared" si="398"/>
        <v/>
      </c>
      <c r="AM1355" s="654"/>
      <c r="AN1355" s="657" t="str">
        <f>IFERROR(VLOOKUP(K1355,'【参考】数式用'!$A$2:$N$57,14,FALSE),"")</f>
        <v/>
      </c>
      <c r="AO1355" s="657" t="str">
        <f t="shared" si="384"/>
        <v/>
      </c>
      <c r="AP1355" s="662" t="str">
        <f t="shared" si="385"/>
        <v/>
      </c>
      <c r="AQ1355" s="662" t="str">
        <f t="shared" si="386"/>
        <v>入力済</v>
      </c>
      <c r="AR1355" s="657" t="str">
        <f t="shared" si="387"/>
        <v/>
      </c>
      <c r="AS1355" s="662" t="str">
        <f t="shared" si="388"/>
        <v>入力済</v>
      </c>
      <c r="AT1355" s="662" t="str">
        <f t="shared" si="389"/>
        <v/>
      </c>
      <c r="AU1355" s="662" t="str">
        <f t="shared" si="390"/>
        <v/>
      </c>
      <c r="AV1355" s="657" t="str">
        <f t="shared" si="391"/>
        <v/>
      </c>
      <c r="AW1355" s="657" t="str">
        <f t="shared" si="392"/>
        <v>入力済</v>
      </c>
      <c r="AX1355" s="662" t="str">
        <f>IFERROR(VLOOKUP(K1355,'【参考】数式用'!$AR$3:$AS$49,2,FALSE),"")</f>
        <v/>
      </c>
      <c r="AY1355" s="657" t="str">
        <f t="shared" si="393"/>
        <v/>
      </c>
      <c r="AZ1355" s="657" t="str">
        <f t="shared" si="399"/>
        <v>入力済</v>
      </c>
      <c r="BA1355" s="662" t="str">
        <f>IFERROR(VLOOKUP(K1355,'【参考】数式用'!$AX$3:$AY$56,2,FALSE),"")</f>
        <v/>
      </c>
      <c r="BB1355" s="657" t="str">
        <f t="shared" si="394"/>
        <v/>
      </c>
      <c r="BC1355" s="673" t="str">
        <f t="shared" si="395"/>
        <v>入力済</v>
      </c>
      <c r="BD1355" s="657" t="str">
        <f t="shared" si="396"/>
        <v/>
      </c>
      <c r="BE1355" s="657" t="str">
        <f t="shared" si="397"/>
        <v/>
      </c>
      <c r="BF1355" s="659"/>
      <c r="BG1355" s="659"/>
      <c r="BH1355" s="681" t="e">
        <f>VLOOKUP(K1355,'【参考】数式用'!$A$2:$O$57,15,FALSE)</f>
        <v>#N/A</v>
      </c>
      <c r="BI1355" s="659"/>
      <c r="BJ1355" s="659"/>
      <c r="BK1355" s="659"/>
      <c r="BL1355" s="659"/>
      <c r="BM1355" s="659"/>
      <c r="BN1355" s="659"/>
      <c r="BO1355" s="676"/>
    </row>
    <row r="1356" spans="1:67" s="494" customFormat="1" ht="109.9" customHeight="1">
      <c r="A1356" s="506">
        <v>1345</v>
      </c>
      <c r="B1356" s="517" t="str">
        <f>IF(基本情報入力シート!B1384="","",基本情報入力シート!B1384)</f>
        <v/>
      </c>
      <c r="C1356" s="523"/>
      <c r="D1356" s="523"/>
      <c r="E1356" s="523"/>
      <c r="F1356" s="530"/>
      <c r="G1356" s="536" t="str">
        <f>IF(基本情報入力シート!L1384="","",基本情報入力シート!L1384)</f>
        <v/>
      </c>
      <c r="H1356" s="536" t="str">
        <f>IF(基本情報入力シート!Q1384="","",基本情報入力シート!Q1384)</f>
        <v/>
      </c>
      <c r="I1356" s="536" t="str">
        <f>IF(基本情報入力シート!V1384="","",基本情報入力シート!V1384)</f>
        <v/>
      </c>
      <c r="J1356" s="536" t="str">
        <f>IF(基本情報入力シート!W1384="","",基本情報入力シート!W1384)</f>
        <v/>
      </c>
      <c r="K1356" s="536" t="str">
        <f>IF(基本情報入力シート!Z1384="","",基本情報入力シート!Z1384)</f>
        <v/>
      </c>
      <c r="L1356" s="555" t="str">
        <f>IF(基本情報入力シート!AF1384=0,"",基本情報入力シート!AF1384)</f>
        <v/>
      </c>
      <c r="M1356" s="563" t="str">
        <f>IF(基本情報入力シート!AG1384="","",基本情報入力シート!AG1384)</f>
        <v/>
      </c>
      <c r="N1356" s="571"/>
      <c r="O1356" s="576" t="str">
        <f>IFERROR(VLOOKUP(K1356,'【参考】数式用'!$A$2:$F$57,MATCH(N1356,'【参考】数式用'!$C$3:$F$3,0)+2,0),"")</f>
        <v/>
      </c>
      <c r="P1356" s="583" t="s">
        <v>549</v>
      </c>
      <c r="Q1356" s="588"/>
      <c r="R1356" s="590" t="s">
        <v>71</v>
      </c>
      <c r="S1356" s="588"/>
      <c r="T1356" s="590" t="s">
        <v>743</v>
      </c>
      <c r="U1356" s="588"/>
      <c r="V1356" s="590" t="s">
        <v>71</v>
      </c>
      <c r="W1356" s="588"/>
      <c r="X1356" s="590" t="s">
        <v>560</v>
      </c>
      <c r="Y1356" s="590" t="s">
        <v>763</v>
      </c>
      <c r="Z1356" s="590" t="str">
        <f t="shared" ref="Z1356:Z1419" si="400">IF(Q1356&gt;=1,(U1356*12+W1356)-(Q1356*12+S1356)+1,"")</f>
        <v/>
      </c>
      <c r="AA1356" s="594" t="s">
        <v>127</v>
      </c>
      <c r="AB1356" s="599" t="str">
        <f t="shared" ref="AB1356:AB1419" si="401">IFERROR(ROUNDDOWN(ROUND(L1356*O1356,0)*M1356,0)*Z1356,"")</f>
        <v/>
      </c>
      <c r="AC1356" s="604" t="str">
        <f>IFERROR(ROUNDDOWN(ROUNDDOWN(ROUND(L1356*VLOOKUP(K1356,'【参考】数式用'!$A$4:$F$57,MATCH("処遇改善加算Ⅳ",'【参考】数式用'!$C$3:$F$3,0)+2,0),0)*M1356,0)*Z1356*0.5,0),"")</f>
        <v/>
      </c>
      <c r="AD1356" s="610"/>
      <c r="AE1356" s="618"/>
      <c r="AF1356" s="618"/>
      <c r="AG1356" s="624"/>
      <c r="AH1356" s="627"/>
      <c r="AI1356" s="633"/>
      <c r="AJ1356" s="634"/>
      <c r="AK1356" s="648" t="str">
        <f t="shared" ref="AK1356:AK1419" si="402">IF(AND(N1356&lt;&gt;"",OR(U1356&lt;&gt;8,W1356&lt;&gt;5)),"！算定期間の終わりが令和８年５月になっていません。令和８年６月以降については別シートに記載してください。",IF(AND(AN1356="加算対象外",N1356&lt;&gt;""),"このサービスは、令和８年４月・５月は処遇改善加算の対象ではありません。記入しないでください。",""))</f>
        <v/>
      </c>
      <c r="AL1356" s="651" t="str">
        <f t="shared" si="398"/>
        <v/>
      </c>
      <c r="AM1356" s="654"/>
      <c r="AN1356" s="657" t="str">
        <f>IFERROR(VLOOKUP(K1356,'【参考】数式用'!$A$2:$N$57,14,FALSE),"")</f>
        <v/>
      </c>
      <c r="AO1356" s="657" t="str">
        <f t="shared" ref="AO1356:AO1419" si="403">IF(AND(K1356&lt;&gt;"",AN1356="加算対象"),"N列に色付け","")</f>
        <v/>
      </c>
      <c r="AP1356" s="662" t="str">
        <f t="shared" ref="AP1356:AP1419" si="404">IF(AND(AC1356&lt;&gt;0,AC1356&lt;&gt;"",AN1356="加算対象"),IF(AD1356="○","入力済","未入力"),"")</f>
        <v/>
      </c>
      <c r="AQ1356" s="662" t="str">
        <f t="shared" ref="AQ1356:AQ1419" si="405">IF(AND(N1356&lt;&gt;"",AE1356="",AN1356="加算対象"),"未入力","入力済")</f>
        <v>入力済</v>
      </c>
      <c r="AR1356" s="657" t="str">
        <f t="shared" ref="AR1356:AR1419" si="406">IF(AND(N1356&lt;&gt;"",N1356&lt;&gt;"処遇改善加算Ⅳ",AN1356="加算対象"),"AF列に色付け","")</f>
        <v/>
      </c>
      <c r="AS1356" s="662" t="str">
        <f t="shared" ref="AS1356:AS1419" si="407">IF(AND(N1356&lt;&gt;"",N1356&lt;&gt;"処遇改善加算Ⅳ",AF1356=""),"未入力","入力済")</f>
        <v>入力済</v>
      </c>
      <c r="AT1356" s="662" t="str">
        <f t="shared" ref="AT1356:AT1419" si="408">IF(OR(N1356="処遇改善加算Ⅰ",N1356="処遇改善加算Ⅱ"),"対象","")</f>
        <v/>
      </c>
      <c r="AU1356" s="662" t="str">
        <f t="shared" ref="AU1356:AU1419" si="409">IF(AND(AN1356="加算対象",N1356&lt;&gt;"処遇改善加算Ⅲ",N1356&lt;&gt;"処遇改善加算Ⅳ",N1356&lt;&gt;"",AT1356&lt;&gt;"対象外"),1,"")</f>
        <v/>
      </c>
      <c r="AV1356" s="657" t="str">
        <f t="shared" ref="AV1356:AV1419" si="410">IF(AND(AU1356=1,OR(AG1356=0,AG1356=""),AN1356="加算対象"),"AH列に色付け","")</f>
        <v/>
      </c>
      <c r="AW1356" s="657" t="str">
        <f t="shared" ref="AW1356:AW1419" si="411">IF(AND($AU1356=1,$AV1356="AH列に色付け",OR($AG1356="",$AH1356="")),"未入力",IF(AND($AU1356=1,$AV1356="",$AG1356=""),"未入力","入力済"))</f>
        <v>入力済</v>
      </c>
      <c r="AX1356" s="662" t="str">
        <f>IFERROR(VLOOKUP(K1356,'【参考】数式用'!$AR$3:$AS$49,2,FALSE),"")</f>
        <v/>
      </c>
      <c r="AY1356" s="657" t="str">
        <f t="shared" ref="AY1356:AY1419" si="412">IF(AND(AN1356="加算対象",N1356="処遇改善加算Ⅰ"),"AI列に色付け","")</f>
        <v/>
      </c>
      <c r="AZ1356" s="657" t="str">
        <f t="shared" si="399"/>
        <v>入力済</v>
      </c>
      <c r="BA1356" s="662" t="str">
        <f>IFERROR(VLOOKUP(K1356,'【参考】数式用'!$AX$3:$AY$56,2,FALSE),"")</f>
        <v/>
      </c>
      <c r="BB1356" s="657" t="str">
        <f t="shared" ref="BB1356:BB1419" si="413">IF(COUNTIF(AE1356:AH1356,"*令和８年度特例要件を*")&gt;0,"AJ列に色付け","")</f>
        <v/>
      </c>
      <c r="BC1356" s="673" t="str">
        <f t="shared" ref="BC1356:BC1419" si="414">IF(AND(COUNTIF(AE1356:AH1356,"*令和８年度特例要件を*")&gt;0,AJ1356=""),"未入力","入力済")</f>
        <v>入力済</v>
      </c>
      <c r="BD1356" s="657" t="str">
        <f t="shared" ref="BD1356:BD1419" si="415">IF(BB1356="AJ列に色付け","入力必要","")</f>
        <v/>
      </c>
      <c r="BE1356" s="657" t="str">
        <f t="shared" ref="BE1356:BE1419" si="416">G1356</f>
        <v/>
      </c>
      <c r="BF1356" s="659"/>
      <c r="BG1356" s="659"/>
      <c r="BH1356" s="681" t="e">
        <f>VLOOKUP(K1356,'【参考】数式用'!$A$2:$O$57,15,FALSE)</f>
        <v>#N/A</v>
      </c>
      <c r="BI1356" s="659"/>
      <c r="BJ1356" s="659"/>
      <c r="BK1356" s="659"/>
      <c r="BL1356" s="659"/>
      <c r="BM1356" s="659"/>
      <c r="BN1356" s="659"/>
      <c r="BO1356" s="676"/>
    </row>
    <row r="1357" spans="1:67" s="494" customFormat="1" ht="109.9" customHeight="1">
      <c r="A1357" s="506">
        <v>1346</v>
      </c>
      <c r="B1357" s="517" t="str">
        <f>IF(基本情報入力シート!B1385="","",基本情報入力シート!B1385)</f>
        <v/>
      </c>
      <c r="C1357" s="523"/>
      <c r="D1357" s="523"/>
      <c r="E1357" s="523"/>
      <c r="F1357" s="530"/>
      <c r="G1357" s="536" t="str">
        <f>IF(基本情報入力シート!L1385="","",基本情報入力シート!L1385)</f>
        <v/>
      </c>
      <c r="H1357" s="536" t="str">
        <f>IF(基本情報入力シート!Q1385="","",基本情報入力シート!Q1385)</f>
        <v/>
      </c>
      <c r="I1357" s="536" t="str">
        <f>IF(基本情報入力シート!V1385="","",基本情報入力シート!V1385)</f>
        <v/>
      </c>
      <c r="J1357" s="536" t="str">
        <f>IF(基本情報入力シート!W1385="","",基本情報入力シート!W1385)</f>
        <v/>
      </c>
      <c r="K1357" s="536" t="str">
        <f>IF(基本情報入力シート!Z1385="","",基本情報入力シート!Z1385)</f>
        <v/>
      </c>
      <c r="L1357" s="555" t="str">
        <f>IF(基本情報入力シート!AF1385=0,"",基本情報入力シート!AF1385)</f>
        <v/>
      </c>
      <c r="M1357" s="563" t="str">
        <f>IF(基本情報入力シート!AG1385="","",基本情報入力シート!AG1385)</f>
        <v/>
      </c>
      <c r="N1357" s="571"/>
      <c r="O1357" s="576" t="str">
        <f>IFERROR(VLOOKUP(K1357,'【参考】数式用'!$A$2:$F$57,MATCH(N1357,'【参考】数式用'!$C$3:$F$3,0)+2,0),"")</f>
        <v/>
      </c>
      <c r="P1357" s="583" t="s">
        <v>549</v>
      </c>
      <c r="Q1357" s="588"/>
      <c r="R1357" s="590" t="s">
        <v>71</v>
      </c>
      <c r="S1357" s="588"/>
      <c r="T1357" s="590" t="s">
        <v>743</v>
      </c>
      <c r="U1357" s="588"/>
      <c r="V1357" s="590" t="s">
        <v>71</v>
      </c>
      <c r="W1357" s="588"/>
      <c r="X1357" s="590" t="s">
        <v>560</v>
      </c>
      <c r="Y1357" s="590" t="s">
        <v>763</v>
      </c>
      <c r="Z1357" s="590" t="str">
        <f t="shared" si="400"/>
        <v/>
      </c>
      <c r="AA1357" s="594" t="s">
        <v>127</v>
      </c>
      <c r="AB1357" s="599" t="str">
        <f t="shared" si="401"/>
        <v/>
      </c>
      <c r="AC1357" s="604" t="str">
        <f>IFERROR(ROUNDDOWN(ROUNDDOWN(ROUND(L1357*VLOOKUP(K1357,'【参考】数式用'!$A$4:$F$57,MATCH("処遇改善加算Ⅳ",'【参考】数式用'!$C$3:$F$3,0)+2,0),0)*M1357,0)*Z1357*0.5,0),"")</f>
        <v/>
      </c>
      <c r="AD1357" s="610"/>
      <c r="AE1357" s="618"/>
      <c r="AF1357" s="618"/>
      <c r="AG1357" s="624"/>
      <c r="AH1357" s="627"/>
      <c r="AI1357" s="633"/>
      <c r="AJ1357" s="634"/>
      <c r="AK1357" s="648" t="str">
        <f t="shared" si="402"/>
        <v/>
      </c>
      <c r="AL1357" s="651" t="str">
        <f t="shared" ref="AL1357:AL1420" si="417">IF(OR(N1357="",AN1357="加算対象外"),"",IF(OR(AND(COUNTIF(AP1357,"未入力")&gt;0,AD1357=""),AND(COUNTIF(AQ1357,"未入力")&gt;0,AE1357=""),AND(COUNTIF(AN1357:BE1357,"AF列に色付け")&gt;0,AF1357=""),AND(COUNTIF(AN1357:BE1357,"AG列に色付け")&gt;0,OR(AG1357="",AG1357=0)),AND(COUNTIF(AN1357:BE1357,"AH列に色付け")&gt;0,AH1357=""),AND(COUNTIF(AN1357:BE1357,"AI列に色付け")&gt;0,AI1357=""),AND(COUNTIF(AN1357:BE1357,"AJ列に色付け")&gt;0,AJ1357="")),"！記入が必要な欄（オレンジ色のセル）に空欄があります。空欄を埋めてください。",""))</f>
        <v/>
      </c>
      <c r="AM1357" s="654"/>
      <c r="AN1357" s="657" t="str">
        <f>IFERROR(VLOOKUP(K1357,'【参考】数式用'!$A$2:$N$57,14,FALSE),"")</f>
        <v/>
      </c>
      <c r="AO1357" s="657" t="str">
        <f t="shared" si="403"/>
        <v/>
      </c>
      <c r="AP1357" s="662" t="str">
        <f t="shared" si="404"/>
        <v/>
      </c>
      <c r="AQ1357" s="662" t="str">
        <f t="shared" si="405"/>
        <v>入力済</v>
      </c>
      <c r="AR1357" s="657" t="str">
        <f t="shared" si="406"/>
        <v/>
      </c>
      <c r="AS1357" s="662" t="str">
        <f t="shared" si="407"/>
        <v>入力済</v>
      </c>
      <c r="AT1357" s="662" t="str">
        <f t="shared" si="408"/>
        <v/>
      </c>
      <c r="AU1357" s="662" t="str">
        <f t="shared" si="409"/>
        <v/>
      </c>
      <c r="AV1357" s="657" t="str">
        <f t="shared" si="410"/>
        <v/>
      </c>
      <c r="AW1357" s="657" t="str">
        <f t="shared" si="411"/>
        <v>入力済</v>
      </c>
      <c r="AX1357" s="662" t="str">
        <f>IFERROR(VLOOKUP(K1357,'【参考】数式用'!$AR$3:$AS$49,2,FALSE),"")</f>
        <v/>
      </c>
      <c r="AY1357" s="657" t="str">
        <f t="shared" si="412"/>
        <v/>
      </c>
      <c r="AZ1357" s="657" t="str">
        <f t="shared" si="399"/>
        <v>入力済</v>
      </c>
      <c r="BA1357" s="662" t="str">
        <f>IFERROR(VLOOKUP(K1357,'【参考】数式用'!$AX$3:$AY$56,2,FALSE),"")</f>
        <v/>
      </c>
      <c r="BB1357" s="657" t="str">
        <f t="shared" si="413"/>
        <v/>
      </c>
      <c r="BC1357" s="673" t="str">
        <f t="shared" si="414"/>
        <v>入力済</v>
      </c>
      <c r="BD1357" s="657" t="str">
        <f t="shared" si="415"/>
        <v/>
      </c>
      <c r="BE1357" s="657" t="str">
        <f t="shared" si="416"/>
        <v/>
      </c>
      <c r="BF1357" s="659"/>
      <c r="BG1357" s="659"/>
      <c r="BH1357" s="681" t="e">
        <f>VLOOKUP(K1357,'【参考】数式用'!$A$2:$O$57,15,FALSE)</f>
        <v>#N/A</v>
      </c>
      <c r="BI1357" s="659"/>
      <c r="BJ1357" s="659"/>
      <c r="BK1357" s="659"/>
      <c r="BL1357" s="659"/>
      <c r="BM1357" s="659"/>
      <c r="BN1357" s="659"/>
      <c r="BO1357" s="676"/>
    </row>
    <row r="1358" spans="1:67" s="494" customFormat="1" ht="109.9" customHeight="1">
      <c r="A1358" s="506">
        <v>1347</v>
      </c>
      <c r="B1358" s="517" t="str">
        <f>IF(基本情報入力シート!B1386="","",基本情報入力シート!B1386)</f>
        <v/>
      </c>
      <c r="C1358" s="523"/>
      <c r="D1358" s="523"/>
      <c r="E1358" s="523"/>
      <c r="F1358" s="530"/>
      <c r="G1358" s="536" t="str">
        <f>IF(基本情報入力シート!L1386="","",基本情報入力シート!L1386)</f>
        <v/>
      </c>
      <c r="H1358" s="536" t="str">
        <f>IF(基本情報入力シート!Q1386="","",基本情報入力シート!Q1386)</f>
        <v/>
      </c>
      <c r="I1358" s="536" t="str">
        <f>IF(基本情報入力シート!V1386="","",基本情報入力シート!V1386)</f>
        <v/>
      </c>
      <c r="J1358" s="536" t="str">
        <f>IF(基本情報入力シート!W1386="","",基本情報入力シート!W1386)</f>
        <v/>
      </c>
      <c r="K1358" s="536" t="str">
        <f>IF(基本情報入力シート!Z1386="","",基本情報入力シート!Z1386)</f>
        <v/>
      </c>
      <c r="L1358" s="555" t="str">
        <f>IF(基本情報入力シート!AF1386=0,"",基本情報入力シート!AF1386)</f>
        <v/>
      </c>
      <c r="M1358" s="563" t="str">
        <f>IF(基本情報入力シート!AG1386="","",基本情報入力シート!AG1386)</f>
        <v/>
      </c>
      <c r="N1358" s="571"/>
      <c r="O1358" s="576" t="str">
        <f>IFERROR(VLOOKUP(K1358,'【参考】数式用'!$A$2:$F$57,MATCH(N1358,'【参考】数式用'!$C$3:$F$3,0)+2,0),"")</f>
        <v/>
      </c>
      <c r="P1358" s="583" t="s">
        <v>549</v>
      </c>
      <c r="Q1358" s="588"/>
      <c r="R1358" s="590" t="s">
        <v>71</v>
      </c>
      <c r="S1358" s="588"/>
      <c r="T1358" s="590" t="s">
        <v>743</v>
      </c>
      <c r="U1358" s="588"/>
      <c r="V1358" s="590" t="s">
        <v>71</v>
      </c>
      <c r="W1358" s="588"/>
      <c r="X1358" s="590" t="s">
        <v>560</v>
      </c>
      <c r="Y1358" s="590" t="s">
        <v>763</v>
      </c>
      <c r="Z1358" s="590" t="str">
        <f t="shared" si="400"/>
        <v/>
      </c>
      <c r="AA1358" s="594" t="s">
        <v>127</v>
      </c>
      <c r="AB1358" s="599" t="str">
        <f t="shared" si="401"/>
        <v/>
      </c>
      <c r="AC1358" s="604" t="str">
        <f>IFERROR(ROUNDDOWN(ROUNDDOWN(ROUND(L1358*VLOOKUP(K1358,'【参考】数式用'!$A$4:$F$57,MATCH("処遇改善加算Ⅳ",'【参考】数式用'!$C$3:$F$3,0)+2,0),0)*M1358,0)*Z1358*0.5,0),"")</f>
        <v/>
      </c>
      <c r="AD1358" s="610"/>
      <c r="AE1358" s="618"/>
      <c r="AF1358" s="618"/>
      <c r="AG1358" s="624"/>
      <c r="AH1358" s="627"/>
      <c r="AI1358" s="633"/>
      <c r="AJ1358" s="634"/>
      <c r="AK1358" s="648" t="str">
        <f t="shared" si="402"/>
        <v/>
      </c>
      <c r="AL1358" s="651" t="str">
        <f t="shared" si="417"/>
        <v/>
      </c>
      <c r="AM1358" s="654"/>
      <c r="AN1358" s="657" t="str">
        <f>IFERROR(VLOOKUP(K1358,'【参考】数式用'!$A$2:$N$57,14,FALSE),"")</f>
        <v/>
      </c>
      <c r="AO1358" s="657" t="str">
        <f t="shared" si="403"/>
        <v/>
      </c>
      <c r="AP1358" s="662" t="str">
        <f t="shared" si="404"/>
        <v/>
      </c>
      <c r="AQ1358" s="662" t="str">
        <f t="shared" si="405"/>
        <v>入力済</v>
      </c>
      <c r="AR1358" s="657" t="str">
        <f t="shared" si="406"/>
        <v/>
      </c>
      <c r="AS1358" s="662" t="str">
        <f t="shared" si="407"/>
        <v>入力済</v>
      </c>
      <c r="AT1358" s="662" t="str">
        <f t="shared" si="408"/>
        <v/>
      </c>
      <c r="AU1358" s="662" t="str">
        <f t="shared" si="409"/>
        <v/>
      </c>
      <c r="AV1358" s="657" t="str">
        <f t="shared" si="410"/>
        <v/>
      </c>
      <c r="AW1358" s="657" t="str">
        <f t="shared" si="411"/>
        <v>入力済</v>
      </c>
      <c r="AX1358" s="662" t="str">
        <f>IFERROR(VLOOKUP(K1358,'【参考】数式用'!$AR$3:$AS$49,2,FALSE),"")</f>
        <v/>
      </c>
      <c r="AY1358" s="657" t="str">
        <f t="shared" si="412"/>
        <v/>
      </c>
      <c r="AZ1358" s="657" t="str">
        <f t="shared" si="399"/>
        <v>入力済</v>
      </c>
      <c r="BA1358" s="662" t="str">
        <f>IFERROR(VLOOKUP(K1358,'【参考】数式用'!$AX$3:$AY$56,2,FALSE),"")</f>
        <v/>
      </c>
      <c r="BB1358" s="657" t="str">
        <f t="shared" si="413"/>
        <v/>
      </c>
      <c r="BC1358" s="673" t="str">
        <f t="shared" si="414"/>
        <v>入力済</v>
      </c>
      <c r="BD1358" s="657" t="str">
        <f t="shared" si="415"/>
        <v/>
      </c>
      <c r="BE1358" s="657" t="str">
        <f t="shared" si="416"/>
        <v/>
      </c>
      <c r="BF1358" s="659"/>
      <c r="BG1358" s="659"/>
      <c r="BH1358" s="681" t="e">
        <f>VLOOKUP(K1358,'【参考】数式用'!$A$2:$O$57,15,FALSE)</f>
        <v>#N/A</v>
      </c>
      <c r="BI1358" s="659"/>
      <c r="BJ1358" s="659"/>
      <c r="BK1358" s="659"/>
      <c r="BL1358" s="659"/>
      <c r="BM1358" s="659"/>
      <c r="BN1358" s="659"/>
      <c r="BO1358" s="676"/>
    </row>
    <row r="1359" spans="1:67" s="494" customFormat="1" ht="109.9" customHeight="1">
      <c r="A1359" s="506">
        <v>1348</v>
      </c>
      <c r="B1359" s="517" t="str">
        <f>IF(基本情報入力シート!B1387="","",基本情報入力シート!B1387)</f>
        <v/>
      </c>
      <c r="C1359" s="523"/>
      <c r="D1359" s="523"/>
      <c r="E1359" s="523"/>
      <c r="F1359" s="530"/>
      <c r="G1359" s="536" t="str">
        <f>IF(基本情報入力シート!L1387="","",基本情報入力シート!L1387)</f>
        <v/>
      </c>
      <c r="H1359" s="536" t="str">
        <f>IF(基本情報入力シート!Q1387="","",基本情報入力シート!Q1387)</f>
        <v/>
      </c>
      <c r="I1359" s="536" t="str">
        <f>IF(基本情報入力シート!V1387="","",基本情報入力シート!V1387)</f>
        <v/>
      </c>
      <c r="J1359" s="536" t="str">
        <f>IF(基本情報入力シート!W1387="","",基本情報入力シート!W1387)</f>
        <v/>
      </c>
      <c r="K1359" s="536" t="str">
        <f>IF(基本情報入力シート!Z1387="","",基本情報入力シート!Z1387)</f>
        <v/>
      </c>
      <c r="L1359" s="555" t="str">
        <f>IF(基本情報入力シート!AF1387=0,"",基本情報入力シート!AF1387)</f>
        <v/>
      </c>
      <c r="M1359" s="563" t="str">
        <f>IF(基本情報入力シート!AG1387="","",基本情報入力シート!AG1387)</f>
        <v/>
      </c>
      <c r="N1359" s="571"/>
      <c r="O1359" s="576" t="str">
        <f>IFERROR(VLOOKUP(K1359,'【参考】数式用'!$A$2:$F$57,MATCH(N1359,'【参考】数式用'!$C$3:$F$3,0)+2,0),"")</f>
        <v/>
      </c>
      <c r="P1359" s="583" t="s">
        <v>549</v>
      </c>
      <c r="Q1359" s="588"/>
      <c r="R1359" s="590" t="s">
        <v>71</v>
      </c>
      <c r="S1359" s="588"/>
      <c r="T1359" s="590" t="s">
        <v>743</v>
      </c>
      <c r="U1359" s="588"/>
      <c r="V1359" s="590" t="s">
        <v>71</v>
      </c>
      <c r="W1359" s="588"/>
      <c r="X1359" s="590" t="s">
        <v>560</v>
      </c>
      <c r="Y1359" s="590" t="s">
        <v>763</v>
      </c>
      <c r="Z1359" s="590" t="str">
        <f t="shared" si="400"/>
        <v/>
      </c>
      <c r="AA1359" s="594" t="s">
        <v>127</v>
      </c>
      <c r="AB1359" s="599" t="str">
        <f t="shared" si="401"/>
        <v/>
      </c>
      <c r="AC1359" s="604" t="str">
        <f>IFERROR(ROUNDDOWN(ROUNDDOWN(ROUND(L1359*VLOOKUP(K1359,'【参考】数式用'!$A$4:$F$57,MATCH("処遇改善加算Ⅳ",'【参考】数式用'!$C$3:$F$3,0)+2,0),0)*M1359,0)*Z1359*0.5,0),"")</f>
        <v/>
      </c>
      <c r="AD1359" s="610"/>
      <c r="AE1359" s="618"/>
      <c r="AF1359" s="618"/>
      <c r="AG1359" s="624"/>
      <c r="AH1359" s="627"/>
      <c r="AI1359" s="633"/>
      <c r="AJ1359" s="634"/>
      <c r="AK1359" s="648" t="str">
        <f t="shared" si="402"/>
        <v/>
      </c>
      <c r="AL1359" s="651" t="str">
        <f t="shared" si="417"/>
        <v/>
      </c>
      <c r="AM1359" s="654"/>
      <c r="AN1359" s="657" t="str">
        <f>IFERROR(VLOOKUP(K1359,'【参考】数式用'!$A$2:$N$57,14,FALSE),"")</f>
        <v/>
      </c>
      <c r="AO1359" s="657" t="str">
        <f t="shared" si="403"/>
        <v/>
      </c>
      <c r="AP1359" s="662" t="str">
        <f t="shared" si="404"/>
        <v/>
      </c>
      <c r="AQ1359" s="662" t="str">
        <f t="shared" si="405"/>
        <v>入力済</v>
      </c>
      <c r="AR1359" s="657" t="str">
        <f t="shared" si="406"/>
        <v/>
      </c>
      <c r="AS1359" s="662" t="str">
        <f t="shared" si="407"/>
        <v>入力済</v>
      </c>
      <c r="AT1359" s="662" t="str">
        <f t="shared" si="408"/>
        <v/>
      </c>
      <c r="AU1359" s="662" t="str">
        <f t="shared" si="409"/>
        <v/>
      </c>
      <c r="AV1359" s="657" t="str">
        <f t="shared" si="410"/>
        <v/>
      </c>
      <c r="AW1359" s="657" t="str">
        <f t="shared" si="411"/>
        <v>入力済</v>
      </c>
      <c r="AX1359" s="662" t="str">
        <f>IFERROR(VLOOKUP(K1359,'【参考】数式用'!$AR$3:$AS$49,2,FALSE),"")</f>
        <v/>
      </c>
      <c r="AY1359" s="657" t="str">
        <f t="shared" si="412"/>
        <v/>
      </c>
      <c r="AZ1359" s="657" t="str">
        <f t="shared" si="399"/>
        <v>入力済</v>
      </c>
      <c r="BA1359" s="662" t="str">
        <f>IFERROR(VLOOKUP(K1359,'【参考】数式用'!$AX$3:$AY$56,2,FALSE),"")</f>
        <v/>
      </c>
      <c r="BB1359" s="657" t="str">
        <f t="shared" si="413"/>
        <v/>
      </c>
      <c r="BC1359" s="673" t="str">
        <f t="shared" si="414"/>
        <v>入力済</v>
      </c>
      <c r="BD1359" s="657" t="str">
        <f t="shared" si="415"/>
        <v/>
      </c>
      <c r="BE1359" s="657" t="str">
        <f t="shared" si="416"/>
        <v/>
      </c>
      <c r="BF1359" s="659"/>
      <c r="BG1359" s="659"/>
      <c r="BH1359" s="681" t="e">
        <f>VLOOKUP(K1359,'【参考】数式用'!$A$2:$O$57,15,FALSE)</f>
        <v>#N/A</v>
      </c>
      <c r="BI1359" s="659"/>
      <c r="BJ1359" s="659"/>
      <c r="BK1359" s="659"/>
      <c r="BL1359" s="659"/>
      <c r="BM1359" s="659"/>
      <c r="BN1359" s="659"/>
      <c r="BO1359" s="676"/>
    </row>
    <row r="1360" spans="1:67" s="494" customFormat="1" ht="109.9" customHeight="1">
      <c r="A1360" s="506">
        <v>1349</v>
      </c>
      <c r="B1360" s="517" t="str">
        <f>IF(基本情報入力シート!B1388="","",基本情報入力シート!B1388)</f>
        <v/>
      </c>
      <c r="C1360" s="523"/>
      <c r="D1360" s="523"/>
      <c r="E1360" s="523"/>
      <c r="F1360" s="530"/>
      <c r="G1360" s="536" t="str">
        <f>IF(基本情報入力シート!L1388="","",基本情報入力シート!L1388)</f>
        <v/>
      </c>
      <c r="H1360" s="536" t="str">
        <f>IF(基本情報入力シート!Q1388="","",基本情報入力シート!Q1388)</f>
        <v/>
      </c>
      <c r="I1360" s="536" t="str">
        <f>IF(基本情報入力シート!V1388="","",基本情報入力シート!V1388)</f>
        <v/>
      </c>
      <c r="J1360" s="536" t="str">
        <f>IF(基本情報入力シート!W1388="","",基本情報入力シート!W1388)</f>
        <v/>
      </c>
      <c r="K1360" s="536" t="str">
        <f>IF(基本情報入力シート!Z1388="","",基本情報入力シート!Z1388)</f>
        <v/>
      </c>
      <c r="L1360" s="555" t="str">
        <f>IF(基本情報入力シート!AF1388=0,"",基本情報入力シート!AF1388)</f>
        <v/>
      </c>
      <c r="M1360" s="563" t="str">
        <f>IF(基本情報入力シート!AG1388="","",基本情報入力シート!AG1388)</f>
        <v/>
      </c>
      <c r="N1360" s="571"/>
      <c r="O1360" s="576" t="str">
        <f>IFERROR(VLOOKUP(K1360,'【参考】数式用'!$A$2:$F$57,MATCH(N1360,'【参考】数式用'!$C$3:$F$3,0)+2,0),"")</f>
        <v/>
      </c>
      <c r="P1360" s="583" t="s">
        <v>549</v>
      </c>
      <c r="Q1360" s="588"/>
      <c r="R1360" s="590" t="s">
        <v>71</v>
      </c>
      <c r="S1360" s="588"/>
      <c r="T1360" s="590" t="s">
        <v>743</v>
      </c>
      <c r="U1360" s="588"/>
      <c r="V1360" s="590" t="s">
        <v>71</v>
      </c>
      <c r="W1360" s="588"/>
      <c r="X1360" s="590" t="s">
        <v>560</v>
      </c>
      <c r="Y1360" s="590" t="s">
        <v>763</v>
      </c>
      <c r="Z1360" s="590" t="str">
        <f t="shared" si="400"/>
        <v/>
      </c>
      <c r="AA1360" s="594" t="s">
        <v>127</v>
      </c>
      <c r="AB1360" s="599" t="str">
        <f t="shared" si="401"/>
        <v/>
      </c>
      <c r="AC1360" s="604" t="str">
        <f>IFERROR(ROUNDDOWN(ROUNDDOWN(ROUND(L1360*VLOOKUP(K1360,'【参考】数式用'!$A$4:$F$57,MATCH("処遇改善加算Ⅳ",'【参考】数式用'!$C$3:$F$3,0)+2,0),0)*M1360,0)*Z1360*0.5,0),"")</f>
        <v/>
      </c>
      <c r="AD1360" s="610"/>
      <c r="AE1360" s="618"/>
      <c r="AF1360" s="618"/>
      <c r="AG1360" s="624"/>
      <c r="AH1360" s="627"/>
      <c r="AI1360" s="633"/>
      <c r="AJ1360" s="634"/>
      <c r="AK1360" s="648" t="str">
        <f t="shared" si="402"/>
        <v/>
      </c>
      <c r="AL1360" s="651" t="str">
        <f t="shared" si="417"/>
        <v/>
      </c>
      <c r="AM1360" s="654"/>
      <c r="AN1360" s="657" t="str">
        <f>IFERROR(VLOOKUP(K1360,'【参考】数式用'!$A$2:$N$57,14,FALSE),"")</f>
        <v/>
      </c>
      <c r="AO1360" s="657" t="str">
        <f t="shared" si="403"/>
        <v/>
      </c>
      <c r="AP1360" s="662" t="str">
        <f t="shared" si="404"/>
        <v/>
      </c>
      <c r="AQ1360" s="662" t="str">
        <f t="shared" si="405"/>
        <v>入力済</v>
      </c>
      <c r="AR1360" s="657" t="str">
        <f t="shared" si="406"/>
        <v/>
      </c>
      <c r="AS1360" s="662" t="str">
        <f t="shared" si="407"/>
        <v>入力済</v>
      </c>
      <c r="AT1360" s="662" t="str">
        <f t="shared" si="408"/>
        <v/>
      </c>
      <c r="AU1360" s="662" t="str">
        <f t="shared" si="409"/>
        <v/>
      </c>
      <c r="AV1360" s="657" t="str">
        <f t="shared" si="410"/>
        <v/>
      </c>
      <c r="AW1360" s="657" t="str">
        <f t="shared" si="411"/>
        <v>入力済</v>
      </c>
      <c r="AX1360" s="662" t="str">
        <f>IFERROR(VLOOKUP(K1360,'【参考】数式用'!$AR$3:$AS$49,2,FALSE),"")</f>
        <v/>
      </c>
      <c r="AY1360" s="657" t="str">
        <f t="shared" si="412"/>
        <v/>
      </c>
      <c r="AZ1360" s="657" t="str">
        <f t="shared" si="399"/>
        <v>入力済</v>
      </c>
      <c r="BA1360" s="662" t="str">
        <f>IFERROR(VLOOKUP(K1360,'【参考】数式用'!$AX$3:$AY$56,2,FALSE),"")</f>
        <v/>
      </c>
      <c r="BB1360" s="657" t="str">
        <f t="shared" si="413"/>
        <v/>
      </c>
      <c r="BC1360" s="673" t="str">
        <f t="shared" si="414"/>
        <v>入力済</v>
      </c>
      <c r="BD1360" s="657" t="str">
        <f t="shared" si="415"/>
        <v/>
      </c>
      <c r="BE1360" s="657" t="str">
        <f t="shared" si="416"/>
        <v/>
      </c>
      <c r="BF1360" s="659"/>
      <c r="BG1360" s="659"/>
      <c r="BH1360" s="681" t="e">
        <f>VLOOKUP(K1360,'【参考】数式用'!$A$2:$O$57,15,FALSE)</f>
        <v>#N/A</v>
      </c>
      <c r="BI1360" s="659"/>
      <c r="BJ1360" s="659"/>
      <c r="BK1360" s="659"/>
      <c r="BL1360" s="659"/>
      <c r="BM1360" s="659"/>
      <c r="BN1360" s="659"/>
      <c r="BO1360" s="676"/>
    </row>
    <row r="1361" spans="1:67" s="494" customFormat="1" ht="109.9" customHeight="1">
      <c r="A1361" s="506">
        <v>1350</v>
      </c>
      <c r="B1361" s="517" t="str">
        <f>IF(基本情報入力シート!B1389="","",基本情報入力シート!B1389)</f>
        <v/>
      </c>
      <c r="C1361" s="523"/>
      <c r="D1361" s="523"/>
      <c r="E1361" s="523"/>
      <c r="F1361" s="530"/>
      <c r="G1361" s="536" t="str">
        <f>IF(基本情報入力シート!L1389="","",基本情報入力シート!L1389)</f>
        <v/>
      </c>
      <c r="H1361" s="536" t="str">
        <f>IF(基本情報入力シート!Q1389="","",基本情報入力シート!Q1389)</f>
        <v/>
      </c>
      <c r="I1361" s="536" t="str">
        <f>IF(基本情報入力シート!V1389="","",基本情報入力シート!V1389)</f>
        <v/>
      </c>
      <c r="J1361" s="536" t="str">
        <f>IF(基本情報入力シート!W1389="","",基本情報入力シート!W1389)</f>
        <v/>
      </c>
      <c r="K1361" s="536" t="str">
        <f>IF(基本情報入力シート!Z1389="","",基本情報入力シート!Z1389)</f>
        <v/>
      </c>
      <c r="L1361" s="555" t="str">
        <f>IF(基本情報入力シート!AF1389=0,"",基本情報入力シート!AF1389)</f>
        <v/>
      </c>
      <c r="M1361" s="563" t="str">
        <f>IF(基本情報入力シート!AG1389="","",基本情報入力シート!AG1389)</f>
        <v/>
      </c>
      <c r="N1361" s="571"/>
      <c r="O1361" s="576" t="str">
        <f>IFERROR(VLOOKUP(K1361,'【参考】数式用'!$A$2:$F$57,MATCH(N1361,'【参考】数式用'!$C$3:$F$3,0)+2,0),"")</f>
        <v/>
      </c>
      <c r="P1361" s="583" t="s">
        <v>549</v>
      </c>
      <c r="Q1361" s="588"/>
      <c r="R1361" s="590" t="s">
        <v>71</v>
      </c>
      <c r="S1361" s="588"/>
      <c r="T1361" s="590" t="s">
        <v>743</v>
      </c>
      <c r="U1361" s="588"/>
      <c r="V1361" s="590" t="s">
        <v>71</v>
      </c>
      <c r="W1361" s="588"/>
      <c r="X1361" s="590" t="s">
        <v>560</v>
      </c>
      <c r="Y1361" s="590" t="s">
        <v>763</v>
      </c>
      <c r="Z1361" s="590" t="str">
        <f t="shared" si="400"/>
        <v/>
      </c>
      <c r="AA1361" s="594" t="s">
        <v>127</v>
      </c>
      <c r="AB1361" s="599" t="str">
        <f t="shared" si="401"/>
        <v/>
      </c>
      <c r="AC1361" s="604" t="str">
        <f>IFERROR(ROUNDDOWN(ROUNDDOWN(ROUND(L1361*VLOOKUP(K1361,'【参考】数式用'!$A$4:$F$57,MATCH("処遇改善加算Ⅳ",'【参考】数式用'!$C$3:$F$3,0)+2,0),0)*M1361,0)*Z1361*0.5,0),"")</f>
        <v/>
      </c>
      <c r="AD1361" s="610"/>
      <c r="AE1361" s="618"/>
      <c r="AF1361" s="618"/>
      <c r="AG1361" s="624"/>
      <c r="AH1361" s="627"/>
      <c r="AI1361" s="633"/>
      <c r="AJ1361" s="634"/>
      <c r="AK1361" s="648" t="str">
        <f t="shared" si="402"/>
        <v/>
      </c>
      <c r="AL1361" s="651" t="str">
        <f t="shared" si="417"/>
        <v/>
      </c>
      <c r="AM1361" s="654"/>
      <c r="AN1361" s="657" t="str">
        <f>IFERROR(VLOOKUP(K1361,'【参考】数式用'!$A$2:$N$57,14,FALSE),"")</f>
        <v/>
      </c>
      <c r="AO1361" s="657" t="str">
        <f t="shared" si="403"/>
        <v/>
      </c>
      <c r="AP1361" s="662" t="str">
        <f t="shared" si="404"/>
        <v/>
      </c>
      <c r="AQ1361" s="662" t="str">
        <f t="shared" si="405"/>
        <v>入力済</v>
      </c>
      <c r="AR1361" s="657" t="str">
        <f t="shared" si="406"/>
        <v/>
      </c>
      <c r="AS1361" s="662" t="str">
        <f t="shared" si="407"/>
        <v>入力済</v>
      </c>
      <c r="AT1361" s="662" t="str">
        <f t="shared" si="408"/>
        <v/>
      </c>
      <c r="AU1361" s="662" t="str">
        <f t="shared" si="409"/>
        <v/>
      </c>
      <c r="AV1361" s="657" t="str">
        <f t="shared" si="410"/>
        <v/>
      </c>
      <c r="AW1361" s="657" t="str">
        <f t="shared" si="411"/>
        <v>入力済</v>
      </c>
      <c r="AX1361" s="662" t="str">
        <f>IFERROR(VLOOKUP(K1361,'【参考】数式用'!$AR$3:$AS$49,2,FALSE),"")</f>
        <v/>
      </c>
      <c r="AY1361" s="657" t="str">
        <f t="shared" si="412"/>
        <v/>
      </c>
      <c r="AZ1361" s="657" t="str">
        <f t="shared" si="399"/>
        <v>入力済</v>
      </c>
      <c r="BA1361" s="662" t="str">
        <f>IFERROR(VLOOKUP(K1361,'【参考】数式用'!$AX$3:$AY$56,2,FALSE),"")</f>
        <v/>
      </c>
      <c r="BB1361" s="657" t="str">
        <f t="shared" si="413"/>
        <v/>
      </c>
      <c r="BC1361" s="673" t="str">
        <f t="shared" si="414"/>
        <v>入力済</v>
      </c>
      <c r="BD1361" s="657" t="str">
        <f t="shared" si="415"/>
        <v/>
      </c>
      <c r="BE1361" s="657" t="str">
        <f t="shared" si="416"/>
        <v/>
      </c>
      <c r="BF1361" s="659"/>
      <c r="BG1361" s="659"/>
      <c r="BH1361" s="681" t="e">
        <f>VLOOKUP(K1361,'【参考】数式用'!$A$2:$O$57,15,FALSE)</f>
        <v>#N/A</v>
      </c>
      <c r="BI1361" s="659"/>
      <c r="BJ1361" s="659"/>
      <c r="BK1361" s="659"/>
      <c r="BL1361" s="659"/>
      <c r="BM1361" s="659"/>
      <c r="BN1361" s="659"/>
      <c r="BO1361" s="676"/>
    </row>
    <row r="1362" spans="1:67" s="494" customFormat="1" ht="109.9" customHeight="1">
      <c r="A1362" s="506">
        <v>1351</v>
      </c>
      <c r="B1362" s="517" t="str">
        <f>IF(基本情報入力シート!B1390="","",基本情報入力シート!B1390)</f>
        <v/>
      </c>
      <c r="C1362" s="523"/>
      <c r="D1362" s="523"/>
      <c r="E1362" s="523"/>
      <c r="F1362" s="530"/>
      <c r="G1362" s="536" t="str">
        <f>IF(基本情報入力シート!L1390="","",基本情報入力シート!L1390)</f>
        <v/>
      </c>
      <c r="H1362" s="536" t="str">
        <f>IF(基本情報入力シート!Q1390="","",基本情報入力シート!Q1390)</f>
        <v/>
      </c>
      <c r="I1362" s="536" t="str">
        <f>IF(基本情報入力シート!V1390="","",基本情報入力シート!V1390)</f>
        <v/>
      </c>
      <c r="J1362" s="536" t="str">
        <f>IF(基本情報入力シート!W1390="","",基本情報入力シート!W1390)</f>
        <v/>
      </c>
      <c r="K1362" s="536" t="str">
        <f>IF(基本情報入力シート!Z1390="","",基本情報入力シート!Z1390)</f>
        <v/>
      </c>
      <c r="L1362" s="555" t="str">
        <f>IF(基本情報入力シート!AF1390=0,"",基本情報入力シート!AF1390)</f>
        <v/>
      </c>
      <c r="M1362" s="563" t="str">
        <f>IF(基本情報入力シート!AG1390="","",基本情報入力シート!AG1390)</f>
        <v/>
      </c>
      <c r="N1362" s="571"/>
      <c r="O1362" s="576" t="str">
        <f>IFERROR(VLOOKUP(K1362,'【参考】数式用'!$A$2:$F$57,MATCH(N1362,'【参考】数式用'!$C$3:$F$3,0)+2,0),"")</f>
        <v/>
      </c>
      <c r="P1362" s="583" t="s">
        <v>549</v>
      </c>
      <c r="Q1362" s="588"/>
      <c r="R1362" s="590" t="s">
        <v>71</v>
      </c>
      <c r="S1362" s="588"/>
      <c r="T1362" s="590" t="s">
        <v>743</v>
      </c>
      <c r="U1362" s="588"/>
      <c r="V1362" s="590" t="s">
        <v>71</v>
      </c>
      <c r="W1362" s="588"/>
      <c r="X1362" s="590" t="s">
        <v>560</v>
      </c>
      <c r="Y1362" s="590" t="s">
        <v>763</v>
      </c>
      <c r="Z1362" s="590" t="str">
        <f t="shared" si="400"/>
        <v/>
      </c>
      <c r="AA1362" s="594" t="s">
        <v>127</v>
      </c>
      <c r="AB1362" s="599" t="str">
        <f t="shared" si="401"/>
        <v/>
      </c>
      <c r="AC1362" s="604" t="str">
        <f>IFERROR(ROUNDDOWN(ROUNDDOWN(ROUND(L1362*VLOOKUP(K1362,'【参考】数式用'!$A$4:$F$57,MATCH("処遇改善加算Ⅳ",'【参考】数式用'!$C$3:$F$3,0)+2,0),0)*M1362,0)*Z1362*0.5,0),"")</f>
        <v/>
      </c>
      <c r="AD1362" s="610"/>
      <c r="AE1362" s="618"/>
      <c r="AF1362" s="618"/>
      <c r="AG1362" s="624"/>
      <c r="AH1362" s="627"/>
      <c r="AI1362" s="633"/>
      <c r="AJ1362" s="634"/>
      <c r="AK1362" s="648" t="str">
        <f t="shared" si="402"/>
        <v/>
      </c>
      <c r="AL1362" s="651" t="str">
        <f t="shared" si="417"/>
        <v/>
      </c>
      <c r="AM1362" s="654"/>
      <c r="AN1362" s="657" t="str">
        <f>IFERROR(VLOOKUP(K1362,'【参考】数式用'!$A$2:$N$57,14,FALSE),"")</f>
        <v/>
      </c>
      <c r="AO1362" s="657" t="str">
        <f t="shared" si="403"/>
        <v/>
      </c>
      <c r="AP1362" s="662" t="str">
        <f t="shared" si="404"/>
        <v/>
      </c>
      <c r="AQ1362" s="662" t="str">
        <f t="shared" si="405"/>
        <v>入力済</v>
      </c>
      <c r="AR1362" s="657" t="str">
        <f t="shared" si="406"/>
        <v/>
      </c>
      <c r="AS1362" s="662" t="str">
        <f t="shared" si="407"/>
        <v>入力済</v>
      </c>
      <c r="AT1362" s="662" t="str">
        <f t="shared" si="408"/>
        <v/>
      </c>
      <c r="AU1362" s="662" t="str">
        <f t="shared" si="409"/>
        <v/>
      </c>
      <c r="AV1362" s="657" t="str">
        <f t="shared" si="410"/>
        <v/>
      </c>
      <c r="AW1362" s="657" t="str">
        <f t="shared" si="411"/>
        <v>入力済</v>
      </c>
      <c r="AX1362" s="662" t="str">
        <f>IFERROR(VLOOKUP(K1362,'【参考】数式用'!$AR$3:$AS$49,2,FALSE),"")</f>
        <v/>
      </c>
      <c r="AY1362" s="657" t="str">
        <f t="shared" si="412"/>
        <v/>
      </c>
      <c r="AZ1362" s="657" t="str">
        <f t="shared" si="399"/>
        <v>入力済</v>
      </c>
      <c r="BA1362" s="662" t="str">
        <f>IFERROR(VLOOKUP(K1362,'【参考】数式用'!$AX$3:$AY$56,2,FALSE),"")</f>
        <v/>
      </c>
      <c r="BB1362" s="657" t="str">
        <f t="shared" si="413"/>
        <v/>
      </c>
      <c r="BC1362" s="673" t="str">
        <f t="shared" si="414"/>
        <v>入力済</v>
      </c>
      <c r="BD1362" s="657" t="str">
        <f t="shared" si="415"/>
        <v/>
      </c>
      <c r="BE1362" s="657" t="str">
        <f t="shared" si="416"/>
        <v/>
      </c>
      <c r="BF1362" s="659"/>
      <c r="BG1362" s="659"/>
      <c r="BH1362" s="681" t="e">
        <f>VLOOKUP(K1362,'【参考】数式用'!$A$2:$O$57,15,FALSE)</f>
        <v>#N/A</v>
      </c>
      <c r="BI1362" s="659"/>
      <c r="BJ1362" s="659"/>
      <c r="BK1362" s="659"/>
      <c r="BL1362" s="659"/>
      <c r="BM1362" s="659"/>
      <c r="BN1362" s="659"/>
      <c r="BO1362" s="676"/>
    </row>
    <row r="1363" spans="1:67" s="494" customFormat="1" ht="109.9" customHeight="1">
      <c r="A1363" s="506">
        <v>1352</v>
      </c>
      <c r="B1363" s="517" t="str">
        <f>IF(基本情報入力シート!B1391="","",基本情報入力シート!B1391)</f>
        <v/>
      </c>
      <c r="C1363" s="523"/>
      <c r="D1363" s="523"/>
      <c r="E1363" s="523"/>
      <c r="F1363" s="530"/>
      <c r="G1363" s="536" t="str">
        <f>IF(基本情報入力シート!L1391="","",基本情報入力シート!L1391)</f>
        <v/>
      </c>
      <c r="H1363" s="536" t="str">
        <f>IF(基本情報入力シート!Q1391="","",基本情報入力シート!Q1391)</f>
        <v/>
      </c>
      <c r="I1363" s="536" t="str">
        <f>IF(基本情報入力シート!V1391="","",基本情報入力シート!V1391)</f>
        <v/>
      </c>
      <c r="J1363" s="536" t="str">
        <f>IF(基本情報入力シート!W1391="","",基本情報入力シート!W1391)</f>
        <v/>
      </c>
      <c r="K1363" s="536" t="str">
        <f>IF(基本情報入力シート!Z1391="","",基本情報入力シート!Z1391)</f>
        <v/>
      </c>
      <c r="L1363" s="555" t="str">
        <f>IF(基本情報入力シート!AF1391=0,"",基本情報入力シート!AF1391)</f>
        <v/>
      </c>
      <c r="M1363" s="563" t="str">
        <f>IF(基本情報入力シート!AG1391="","",基本情報入力シート!AG1391)</f>
        <v/>
      </c>
      <c r="N1363" s="571"/>
      <c r="O1363" s="576" t="str">
        <f>IFERROR(VLOOKUP(K1363,'【参考】数式用'!$A$2:$F$57,MATCH(N1363,'【参考】数式用'!$C$3:$F$3,0)+2,0),"")</f>
        <v/>
      </c>
      <c r="P1363" s="583" t="s">
        <v>549</v>
      </c>
      <c r="Q1363" s="588"/>
      <c r="R1363" s="590" t="s">
        <v>71</v>
      </c>
      <c r="S1363" s="588"/>
      <c r="T1363" s="590" t="s">
        <v>743</v>
      </c>
      <c r="U1363" s="588"/>
      <c r="V1363" s="590" t="s">
        <v>71</v>
      </c>
      <c r="W1363" s="588"/>
      <c r="X1363" s="590" t="s">
        <v>560</v>
      </c>
      <c r="Y1363" s="590" t="s">
        <v>763</v>
      </c>
      <c r="Z1363" s="590" t="str">
        <f t="shared" si="400"/>
        <v/>
      </c>
      <c r="AA1363" s="594" t="s">
        <v>127</v>
      </c>
      <c r="AB1363" s="599" t="str">
        <f t="shared" si="401"/>
        <v/>
      </c>
      <c r="AC1363" s="604" t="str">
        <f>IFERROR(ROUNDDOWN(ROUNDDOWN(ROUND(L1363*VLOOKUP(K1363,'【参考】数式用'!$A$4:$F$57,MATCH("処遇改善加算Ⅳ",'【参考】数式用'!$C$3:$F$3,0)+2,0),0)*M1363,0)*Z1363*0.5,0),"")</f>
        <v/>
      </c>
      <c r="AD1363" s="610"/>
      <c r="AE1363" s="618"/>
      <c r="AF1363" s="618"/>
      <c r="AG1363" s="624"/>
      <c r="AH1363" s="627"/>
      <c r="AI1363" s="633"/>
      <c r="AJ1363" s="634"/>
      <c r="AK1363" s="648" t="str">
        <f t="shared" si="402"/>
        <v/>
      </c>
      <c r="AL1363" s="651" t="str">
        <f t="shared" si="417"/>
        <v/>
      </c>
      <c r="AM1363" s="654"/>
      <c r="AN1363" s="657" t="str">
        <f>IFERROR(VLOOKUP(K1363,'【参考】数式用'!$A$2:$N$57,14,FALSE),"")</f>
        <v/>
      </c>
      <c r="AO1363" s="657" t="str">
        <f t="shared" si="403"/>
        <v/>
      </c>
      <c r="AP1363" s="662" t="str">
        <f t="shared" si="404"/>
        <v/>
      </c>
      <c r="AQ1363" s="662" t="str">
        <f t="shared" si="405"/>
        <v>入力済</v>
      </c>
      <c r="AR1363" s="657" t="str">
        <f t="shared" si="406"/>
        <v/>
      </c>
      <c r="AS1363" s="662" t="str">
        <f t="shared" si="407"/>
        <v>入力済</v>
      </c>
      <c r="AT1363" s="662" t="str">
        <f t="shared" si="408"/>
        <v/>
      </c>
      <c r="AU1363" s="662" t="str">
        <f t="shared" si="409"/>
        <v/>
      </c>
      <c r="AV1363" s="657" t="str">
        <f t="shared" si="410"/>
        <v/>
      </c>
      <c r="AW1363" s="657" t="str">
        <f t="shared" si="411"/>
        <v>入力済</v>
      </c>
      <c r="AX1363" s="662" t="str">
        <f>IFERROR(VLOOKUP(K1363,'【参考】数式用'!$AR$3:$AS$49,2,FALSE),"")</f>
        <v/>
      </c>
      <c r="AY1363" s="657" t="str">
        <f t="shared" si="412"/>
        <v/>
      </c>
      <c r="AZ1363" s="657" t="str">
        <f t="shared" si="399"/>
        <v>入力済</v>
      </c>
      <c r="BA1363" s="662" t="str">
        <f>IFERROR(VLOOKUP(K1363,'【参考】数式用'!$AX$3:$AY$56,2,FALSE),"")</f>
        <v/>
      </c>
      <c r="BB1363" s="657" t="str">
        <f t="shared" si="413"/>
        <v/>
      </c>
      <c r="BC1363" s="673" t="str">
        <f t="shared" si="414"/>
        <v>入力済</v>
      </c>
      <c r="BD1363" s="657" t="str">
        <f t="shared" si="415"/>
        <v/>
      </c>
      <c r="BE1363" s="657" t="str">
        <f t="shared" si="416"/>
        <v/>
      </c>
      <c r="BF1363" s="659"/>
      <c r="BG1363" s="659"/>
      <c r="BH1363" s="681" t="e">
        <f>VLOOKUP(K1363,'【参考】数式用'!$A$2:$O$57,15,FALSE)</f>
        <v>#N/A</v>
      </c>
      <c r="BI1363" s="659"/>
      <c r="BJ1363" s="659"/>
      <c r="BK1363" s="659"/>
      <c r="BL1363" s="659"/>
      <c r="BM1363" s="659"/>
      <c r="BN1363" s="659"/>
      <c r="BO1363" s="676"/>
    </row>
    <row r="1364" spans="1:67" s="494" customFormat="1" ht="109.9" customHeight="1">
      <c r="A1364" s="506">
        <v>1353</v>
      </c>
      <c r="B1364" s="517" t="str">
        <f>IF(基本情報入力シート!B1392="","",基本情報入力シート!B1392)</f>
        <v/>
      </c>
      <c r="C1364" s="523"/>
      <c r="D1364" s="523"/>
      <c r="E1364" s="523"/>
      <c r="F1364" s="530"/>
      <c r="G1364" s="536" t="str">
        <f>IF(基本情報入力シート!L1392="","",基本情報入力シート!L1392)</f>
        <v/>
      </c>
      <c r="H1364" s="536" t="str">
        <f>IF(基本情報入力シート!Q1392="","",基本情報入力シート!Q1392)</f>
        <v/>
      </c>
      <c r="I1364" s="536" t="str">
        <f>IF(基本情報入力シート!V1392="","",基本情報入力シート!V1392)</f>
        <v/>
      </c>
      <c r="J1364" s="536" t="str">
        <f>IF(基本情報入力シート!W1392="","",基本情報入力シート!W1392)</f>
        <v/>
      </c>
      <c r="K1364" s="536" t="str">
        <f>IF(基本情報入力シート!Z1392="","",基本情報入力シート!Z1392)</f>
        <v/>
      </c>
      <c r="L1364" s="555" t="str">
        <f>IF(基本情報入力シート!AF1392=0,"",基本情報入力シート!AF1392)</f>
        <v/>
      </c>
      <c r="M1364" s="563" t="str">
        <f>IF(基本情報入力シート!AG1392="","",基本情報入力シート!AG1392)</f>
        <v/>
      </c>
      <c r="N1364" s="571"/>
      <c r="O1364" s="576" t="str">
        <f>IFERROR(VLOOKUP(K1364,'【参考】数式用'!$A$2:$F$57,MATCH(N1364,'【参考】数式用'!$C$3:$F$3,0)+2,0),"")</f>
        <v/>
      </c>
      <c r="P1364" s="583" t="s">
        <v>549</v>
      </c>
      <c r="Q1364" s="588"/>
      <c r="R1364" s="590" t="s">
        <v>71</v>
      </c>
      <c r="S1364" s="588"/>
      <c r="T1364" s="590" t="s">
        <v>743</v>
      </c>
      <c r="U1364" s="588"/>
      <c r="V1364" s="590" t="s">
        <v>71</v>
      </c>
      <c r="W1364" s="588"/>
      <c r="X1364" s="590" t="s">
        <v>560</v>
      </c>
      <c r="Y1364" s="590" t="s">
        <v>763</v>
      </c>
      <c r="Z1364" s="590" t="str">
        <f t="shared" si="400"/>
        <v/>
      </c>
      <c r="AA1364" s="594" t="s">
        <v>127</v>
      </c>
      <c r="AB1364" s="599" t="str">
        <f t="shared" si="401"/>
        <v/>
      </c>
      <c r="AC1364" s="604" t="str">
        <f>IFERROR(ROUNDDOWN(ROUNDDOWN(ROUND(L1364*VLOOKUP(K1364,'【参考】数式用'!$A$4:$F$57,MATCH("処遇改善加算Ⅳ",'【参考】数式用'!$C$3:$F$3,0)+2,0),0)*M1364,0)*Z1364*0.5,0),"")</f>
        <v/>
      </c>
      <c r="AD1364" s="610"/>
      <c r="AE1364" s="618"/>
      <c r="AF1364" s="618"/>
      <c r="AG1364" s="624"/>
      <c r="AH1364" s="627"/>
      <c r="AI1364" s="633"/>
      <c r="AJ1364" s="634"/>
      <c r="AK1364" s="648" t="str">
        <f t="shared" si="402"/>
        <v/>
      </c>
      <c r="AL1364" s="651" t="str">
        <f t="shared" si="417"/>
        <v/>
      </c>
      <c r="AM1364" s="654"/>
      <c r="AN1364" s="657" t="str">
        <f>IFERROR(VLOOKUP(K1364,'【参考】数式用'!$A$2:$N$57,14,FALSE),"")</f>
        <v/>
      </c>
      <c r="AO1364" s="657" t="str">
        <f t="shared" si="403"/>
        <v/>
      </c>
      <c r="AP1364" s="662" t="str">
        <f t="shared" si="404"/>
        <v/>
      </c>
      <c r="AQ1364" s="662" t="str">
        <f t="shared" si="405"/>
        <v>入力済</v>
      </c>
      <c r="AR1364" s="657" t="str">
        <f t="shared" si="406"/>
        <v/>
      </c>
      <c r="AS1364" s="662" t="str">
        <f t="shared" si="407"/>
        <v>入力済</v>
      </c>
      <c r="AT1364" s="662" t="str">
        <f t="shared" si="408"/>
        <v/>
      </c>
      <c r="AU1364" s="662" t="str">
        <f t="shared" si="409"/>
        <v/>
      </c>
      <c r="AV1364" s="657" t="str">
        <f t="shared" si="410"/>
        <v/>
      </c>
      <c r="AW1364" s="657" t="str">
        <f t="shared" si="411"/>
        <v>入力済</v>
      </c>
      <c r="AX1364" s="662" t="str">
        <f>IFERROR(VLOOKUP(K1364,'【参考】数式用'!$AR$3:$AS$49,2,FALSE),"")</f>
        <v/>
      </c>
      <c r="AY1364" s="657" t="str">
        <f t="shared" si="412"/>
        <v/>
      </c>
      <c r="AZ1364" s="657" t="str">
        <f t="shared" si="399"/>
        <v>入力済</v>
      </c>
      <c r="BA1364" s="662" t="str">
        <f>IFERROR(VLOOKUP(K1364,'【参考】数式用'!$AX$3:$AY$56,2,FALSE),"")</f>
        <v/>
      </c>
      <c r="BB1364" s="657" t="str">
        <f t="shared" si="413"/>
        <v/>
      </c>
      <c r="BC1364" s="673" t="str">
        <f t="shared" si="414"/>
        <v>入力済</v>
      </c>
      <c r="BD1364" s="657" t="str">
        <f t="shared" si="415"/>
        <v/>
      </c>
      <c r="BE1364" s="657" t="str">
        <f t="shared" si="416"/>
        <v/>
      </c>
      <c r="BF1364" s="659"/>
      <c r="BG1364" s="659"/>
      <c r="BH1364" s="681" t="e">
        <f>VLOOKUP(K1364,'【参考】数式用'!$A$2:$O$57,15,FALSE)</f>
        <v>#N/A</v>
      </c>
      <c r="BI1364" s="659"/>
      <c r="BJ1364" s="659"/>
      <c r="BK1364" s="659"/>
      <c r="BL1364" s="659"/>
      <c r="BM1364" s="659"/>
      <c r="BN1364" s="659"/>
      <c r="BO1364" s="676"/>
    </row>
    <row r="1365" spans="1:67" s="494" customFormat="1" ht="109.9" customHeight="1">
      <c r="A1365" s="506">
        <v>1354</v>
      </c>
      <c r="B1365" s="517" t="str">
        <f>IF(基本情報入力シート!B1393="","",基本情報入力シート!B1393)</f>
        <v/>
      </c>
      <c r="C1365" s="523"/>
      <c r="D1365" s="523"/>
      <c r="E1365" s="523"/>
      <c r="F1365" s="530"/>
      <c r="G1365" s="536" t="str">
        <f>IF(基本情報入力シート!L1393="","",基本情報入力シート!L1393)</f>
        <v/>
      </c>
      <c r="H1365" s="536" t="str">
        <f>IF(基本情報入力シート!Q1393="","",基本情報入力シート!Q1393)</f>
        <v/>
      </c>
      <c r="I1365" s="536" t="str">
        <f>IF(基本情報入力シート!V1393="","",基本情報入力シート!V1393)</f>
        <v/>
      </c>
      <c r="J1365" s="536" t="str">
        <f>IF(基本情報入力シート!W1393="","",基本情報入力シート!W1393)</f>
        <v/>
      </c>
      <c r="K1365" s="536" t="str">
        <f>IF(基本情報入力シート!Z1393="","",基本情報入力シート!Z1393)</f>
        <v/>
      </c>
      <c r="L1365" s="555" t="str">
        <f>IF(基本情報入力シート!AF1393=0,"",基本情報入力シート!AF1393)</f>
        <v/>
      </c>
      <c r="M1365" s="563" t="str">
        <f>IF(基本情報入力シート!AG1393="","",基本情報入力シート!AG1393)</f>
        <v/>
      </c>
      <c r="N1365" s="571"/>
      <c r="O1365" s="576" t="str">
        <f>IFERROR(VLOOKUP(K1365,'【参考】数式用'!$A$2:$F$57,MATCH(N1365,'【参考】数式用'!$C$3:$F$3,0)+2,0),"")</f>
        <v/>
      </c>
      <c r="P1365" s="583" t="s">
        <v>549</v>
      </c>
      <c r="Q1365" s="588"/>
      <c r="R1365" s="590" t="s">
        <v>71</v>
      </c>
      <c r="S1365" s="588"/>
      <c r="T1365" s="590" t="s">
        <v>743</v>
      </c>
      <c r="U1365" s="588"/>
      <c r="V1365" s="590" t="s">
        <v>71</v>
      </c>
      <c r="W1365" s="588"/>
      <c r="X1365" s="590" t="s">
        <v>560</v>
      </c>
      <c r="Y1365" s="590" t="s">
        <v>763</v>
      </c>
      <c r="Z1365" s="590" t="str">
        <f t="shared" si="400"/>
        <v/>
      </c>
      <c r="AA1365" s="594" t="s">
        <v>127</v>
      </c>
      <c r="AB1365" s="599" t="str">
        <f t="shared" si="401"/>
        <v/>
      </c>
      <c r="AC1365" s="604" t="str">
        <f>IFERROR(ROUNDDOWN(ROUNDDOWN(ROUND(L1365*VLOOKUP(K1365,'【参考】数式用'!$A$4:$F$57,MATCH("処遇改善加算Ⅳ",'【参考】数式用'!$C$3:$F$3,0)+2,0),0)*M1365,0)*Z1365*0.5,0),"")</f>
        <v/>
      </c>
      <c r="AD1365" s="610"/>
      <c r="AE1365" s="618"/>
      <c r="AF1365" s="618"/>
      <c r="AG1365" s="624"/>
      <c r="AH1365" s="627"/>
      <c r="AI1365" s="633"/>
      <c r="AJ1365" s="634"/>
      <c r="AK1365" s="648" t="str">
        <f t="shared" si="402"/>
        <v/>
      </c>
      <c r="AL1365" s="651" t="str">
        <f t="shared" si="417"/>
        <v/>
      </c>
      <c r="AM1365" s="654"/>
      <c r="AN1365" s="657" t="str">
        <f>IFERROR(VLOOKUP(K1365,'【参考】数式用'!$A$2:$N$57,14,FALSE),"")</f>
        <v/>
      </c>
      <c r="AO1365" s="657" t="str">
        <f t="shared" si="403"/>
        <v/>
      </c>
      <c r="AP1365" s="662" t="str">
        <f t="shared" si="404"/>
        <v/>
      </c>
      <c r="AQ1365" s="662" t="str">
        <f t="shared" si="405"/>
        <v>入力済</v>
      </c>
      <c r="AR1365" s="657" t="str">
        <f t="shared" si="406"/>
        <v/>
      </c>
      <c r="AS1365" s="662" t="str">
        <f t="shared" si="407"/>
        <v>入力済</v>
      </c>
      <c r="AT1365" s="662" t="str">
        <f t="shared" si="408"/>
        <v/>
      </c>
      <c r="AU1365" s="662" t="str">
        <f t="shared" si="409"/>
        <v/>
      </c>
      <c r="AV1365" s="657" t="str">
        <f t="shared" si="410"/>
        <v/>
      </c>
      <c r="AW1365" s="657" t="str">
        <f t="shared" si="411"/>
        <v>入力済</v>
      </c>
      <c r="AX1365" s="662" t="str">
        <f>IFERROR(VLOOKUP(K1365,'【参考】数式用'!$AR$3:$AS$49,2,FALSE),"")</f>
        <v/>
      </c>
      <c r="AY1365" s="657" t="str">
        <f t="shared" si="412"/>
        <v/>
      </c>
      <c r="AZ1365" s="657" t="str">
        <f t="shared" si="399"/>
        <v>入力済</v>
      </c>
      <c r="BA1365" s="662" t="str">
        <f>IFERROR(VLOOKUP(K1365,'【参考】数式用'!$AX$3:$AY$56,2,FALSE),"")</f>
        <v/>
      </c>
      <c r="BB1365" s="657" t="str">
        <f t="shared" si="413"/>
        <v/>
      </c>
      <c r="BC1365" s="673" t="str">
        <f t="shared" si="414"/>
        <v>入力済</v>
      </c>
      <c r="BD1365" s="657" t="str">
        <f t="shared" si="415"/>
        <v/>
      </c>
      <c r="BE1365" s="657" t="str">
        <f t="shared" si="416"/>
        <v/>
      </c>
      <c r="BF1365" s="659"/>
      <c r="BG1365" s="659"/>
      <c r="BH1365" s="681" t="e">
        <f>VLOOKUP(K1365,'【参考】数式用'!$A$2:$O$57,15,FALSE)</f>
        <v>#N/A</v>
      </c>
      <c r="BI1365" s="659"/>
      <c r="BJ1365" s="659"/>
      <c r="BK1365" s="659"/>
      <c r="BL1365" s="659"/>
      <c r="BM1365" s="659"/>
      <c r="BN1365" s="659"/>
      <c r="BO1365" s="676"/>
    </row>
    <row r="1366" spans="1:67" s="494" customFormat="1" ht="109.9" customHeight="1">
      <c r="A1366" s="506">
        <v>1355</v>
      </c>
      <c r="B1366" s="517" t="str">
        <f>IF(基本情報入力シート!B1394="","",基本情報入力シート!B1394)</f>
        <v/>
      </c>
      <c r="C1366" s="523"/>
      <c r="D1366" s="523"/>
      <c r="E1366" s="523"/>
      <c r="F1366" s="530"/>
      <c r="G1366" s="536" t="str">
        <f>IF(基本情報入力シート!L1394="","",基本情報入力シート!L1394)</f>
        <v/>
      </c>
      <c r="H1366" s="536" t="str">
        <f>IF(基本情報入力シート!Q1394="","",基本情報入力シート!Q1394)</f>
        <v/>
      </c>
      <c r="I1366" s="536" t="str">
        <f>IF(基本情報入力シート!V1394="","",基本情報入力シート!V1394)</f>
        <v/>
      </c>
      <c r="J1366" s="536" t="str">
        <f>IF(基本情報入力シート!W1394="","",基本情報入力シート!W1394)</f>
        <v/>
      </c>
      <c r="K1366" s="536" t="str">
        <f>IF(基本情報入力シート!Z1394="","",基本情報入力シート!Z1394)</f>
        <v/>
      </c>
      <c r="L1366" s="555" t="str">
        <f>IF(基本情報入力シート!AF1394=0,"",基本情報入力シート!AF1394)</f>
        <v/>
      </c>
      <c r="M1366" s="563" t="str">
        <f>IF(基本情報入力シート!AG1394="","",基本情報入力シート!AG1394)</f>
        <v/>
      </c>
      <c r="N1366" s="571"/>
      <c r="O1366" s="576" t="str">
        <f>IFERROR(VLOOKUP(K1366,'【参考】数式用'!$A$2:$F$57,MATCH(N1366,'【参考】数式用'!$C$3:$F$3,0)+2,0),"")</f>
        <v/>
      </c>
      <c r="P1366" s="583" t="s">
        <v>549</v>
      </c>
      <c r="Q1366" s="588"/>
      <c r="R1366" s="590" t="s">
        <v>71</v>
      </c>
      <c r="S1366" s="588"/>
      <c r="T1366" s="590" t="s">
        <v>743</v>
      </c>
      <c r="U1366" s="588"/>
      <c r="V1366" s="590" t="s">
        <v>71</v>
      </c>
      <c r="W1366" s="588"/>
      <c r="X1366" s="590" t="s">
        <v>560</v>
      </c>
      <c r="Y1366" s="590" t="s">
        <v>763</v>
      </c>
      <c r="Z1366" s="590" t="str">
        <f t="shared" si="400"/>
        <v/>
      </c>
      <c r="AA1366" s="594" t="s">
        <v>127</v>
      </c>
      <c r="AB1366" s="599" t="str">
        <f t="shared" si="401"/>
        <v/>
      </c>
      <c r="AC1366" s="604" t="str">
        <f>IFERROR(ROUNDDOWN(ROUNDDOWN(ROUND(L1366*VLOOKUP(K1366,'【参考】数式用'!$A$4:$F$57,MATCH("処遇改善加算Ⅳ",'【参考】数式用'!$C$3:$F$3,0)+2,0),0)*M1366,0)*Z1366*0.5,0),"")</f>
        <v/>
      </c>
      <c r="AD1366" s="610"/>
      <c r="AE1366" s="618"/>
      <c r="AF1366" s="618"/>
      <c r="AG1366" s="624"/>
      <c r="AH1366" s="627"/>
      <c r="AI1366" s="633"/>
      <c r="AJ1366" s="634"/>
      <c r="AK1366" s="648" t="str">
        <f t="shared" si="402"/>
        <v/>
      </c>
      <c r="AL1366" s="651" t="str">
        <f t="shared" si="417"/>
        <v/>
      </c>
      <c r="AM1366" s="654"/>
      <c r="AN1366" s="657" t="str">
        <f>IFERROR(VLOOKUP(K1366,'【参考】数式用'!$A$2:$N$57,14,FALSE),"")</f>
        <v/>
      </c>
      <c r="AO1366" s="657" t="str">
        <f t="shared" si="403"/>
        <v/>
      </c>
      <c r="AP1366" s="662" t="str">
        <f t="shared" si="404"/>
        <v/>
      </c>
      <c r="AQ1366" s="662" t="str">
        <f t="shared" si="405"/>
        <v>入力済</v>
      </c>
      <c r="AR1366" s="657" t="str">
        <f t="shared" si="406"/>
        <v/>
      </c>
      <c r="AS1366" s="662" t="str">
        <f t="shared" si="407"/>
        <v>入力済</v>
      </c>
      <c r="AT1366" s="662" t="str">
        <f t="shared" si="408"/>
        <v/>
      </c>
      <c r="AU1366" s="662" t="str">
        <f t="shared" si="409"/>
        <v/>
      </c>
      <c r="AV1366" s="657" t="str">
        <f t="shared" si="410"/>
        <v/>
      </c>
      <c r="AW1366" s="657" t="str">
        <f t="shared" si="411"/>
        <v>入力済</v>
      </c>
      <c r="AX1366" s="662" t="str">
        <f>IFERROR(VLOOKUP(K1366,'【参考】数式用'!$AR$3:$AS$49,2,FALSE),"")</f>
        <v/>
      </c>
      <c r="AY1366" s="657" t="str">
        <f t="shared" si="412"/>
        <v/>
      </c>
      <c r="AZ1366" s="657" t="str">
        <f t="shared" si="399"/>
        <v>入力済</v>
      </c>
      <c r="BA1366" s="662" t="str">
        <f>IFERROR(VLOOKUP(K1366,'【参考】数式用'!$AX$3:$AY$56,2,FALSE),"")</f>
        <v/>
      </c>
      <c r="BB1366" s="657" t="str">
        <f t="shared" si="413"/>
        <v/>
      </c>
      <c r="BC1366" s="673" t="str">
        <f t="shared" si="414"/>
        <v>入力済</v>
      </c>
      <c r="BD1366" s="657" t="str">
        <f t="shared" si="415"/>
        <v/>
      </c>
      <c r="BE1366" s="657" t="str">
        <f t="shared" si="416"/>
        <v/>
      </c>
      <c r="BF1366" s="659"/>
      <c r="BG1366" s="659"/>
      <c r="BH1366" s="681" t="e">
        <f>VLOOKUP(K1366,'【参考】数式用'!$A$2:$O$57,15,FALSE)</f>
        <v>#N/A</v>
      </c>
      <c r="BI1366" s="659"/>
      <c r="BJ1366" s="659"/>
      <c r="BK1366" s="659"/>
      <c r="BL1366" s="659"/>
      <c r="BM1366" s="659"/>
      <c r="BN1366" s="659"/>
      <c r="BO1366" s="676"/>
    </row>
    <row r="1367" spans="1:67" s="494" customFormat="1" ht="109.9" customHeight="1">
      <c r="A1367" s="506">
        <v>1356</v>
      </c>
      <c r="B1367" s="517" t="str">
        <f>IF(基本情報入力シート!B1395="","",基本情報入力シート!B1395)</f>
        <v/>
      </c>
      <c r="C1367" s="523"/>
      <c r="D1367" s="523"/>
      <c r="E1367" s="523"/>
      <c r="F1367" s="530"/>
      <c r="G1367" s="536" t="str">
        <f>IF(基本情報入力シート!L1395="","",基本情報入力シート!L1395)</f>
        <v/>
      </c>
      <c r="H1367" s="536" t="str">
        <f>IF(基本情報入力シート!Q1395="","",基本情報入力シート!Q1395)</f>
        <v/>
      </c>
      <c r="I1367" s="536" t="str">
        <f>IF(基本情報入力シート!V1395="","",基本情報入力シート!V1395)</f>
        <v/>
      </c>
      <c r="J1367" s="536" t="str">
        <f>IF(基本情報入力シート!W1395="","",基本情報入力シート!W1395)</f>
        <v/>
      </c>
      <c r="K1367" s="536" t="str">
        <f>IF(基本情報入力シート!Z1395="","",基本情報入力シート!Z1395)</f>
        <v/>
      </c>
      <c r="L1367" s="555" t="str">
        <f>IF(基本情報入力シート!AF1395=0,"",基本情報入力シート!AF1395)</f>
        <v/>
      </c>
      <c r="M1367" s="563" t="str">
        <f>IF(基本情報入力シート!AG1395="","",基本情報入力シート!AG1395)</f>
        <v/>
      </c>
      <c r="N1367" s="571"/>
      <c r="O1367" s="576" t="str">
        <f>IFERROR(VLOOKUP(K1367,'【参考】数式用'!$A$2:$F$57,MATCH(N1367,'【参考】数式用'!$C$3:$F$3,0)+2,0),"")</f>
        <v/>
      </c>
      <c r="P1367" s="583" t="s">
        <v>549</v>
      </c>
      <c r="Q1367" s="588"/>
      <c r="R1367" s="590" t="s">
        <v>71</v>
      </c>
      <c r="S1367" s="588"/>
      <c r="T1367" s="590" t="s">
        <v>743</v>
      </c>
      <c r="U1367" s="588"/>
      <c r="V1367" s="590" t="s">
        <v>71</v>
      </c>
      <c r="W1367" s="588"/>
      <c r="X1367" s="590" t="s">
        <v>560</v>
      </c>
      <c r="Y1367" s="590" t="s">
        <v>763</v>
      </c>
      <c r="Z1367" s="590" t="str">
        <f t="shared" si="400"/>
        <v/>
      </c>
      <c r="AA1367" s="594" t="s">
        <v>127</v>
      </c>
      <c r="AB1367" s="599" t="str">
        <f t="shared" si="401"/>
        <v/>
      </c>
      <c r="AC1367" s="604" t="str">
        <f>IFERROR(ROUNDDOWN(ROUNDDOWN(ROUND(L1367*VLOOKUP(K1367,'【参考】数式用'!$A$4:$F$57,MATCH("処遇改善加算Ⅳ",'【参考】数式用'!$C$3:$F$3,0)+2,0),0)*M1367,0)*Z1367*0.5,0),"")</f>
        <v/>
      </c>
      <c r="AD1367" s="610"/>
      <c r="AE1367" s="618"/>
      <c r="AF1367" s="618"/>
      <c r="AG1367" s="624"/>
      <c r="AH1367" s="627"/>
      <c r="AI1367" s="633"/>
      <c r="AJ1367" s="634"/>
      <c r="AK1367" s="648" t="str">
        <f t="shared" si="402"/>
        <v/>
      </c>
      <c r="AL1367" s="651" t="str">
        <f t="shared" si="417"/>
        <v/>
      </c>
      <c r="AM1367" s="654"/>
      <c r="AN1367" s="657" t="str">
        <f>IFERROR(VLOOKUP(K1367,'【参考】数式用'!$A$2:$N$57,14,FALSE),"")</f>
        <v/>
      </c>
      <c r="AO1367" s="657" t="str">
        <f t="shared" si="403"/>
        <v/>
      </c>
      <c r="AP1367" s="662" t="str">
        <f t="shared" si="404"/>
        <v/>
      </c>
      <c r="AQ1367" s="662" t="str">
        <f t="shared" si="405"/>
        <v>入力済</v>
      </c>
      <c r="AR1367" s="657" t="str">
        <f t="shared" si="406"/>
        <v/>
      </c>
      <c r="AS1367" s="662" t="str">
        <f t="shared" si="407"/>
        <v>入力済</v>
      </c>
      <c r="AT1367" s="662" t="str">
        <f t="shared" si="408"/>
        <v/>
      </c>
      <c r="AU1367" s="662" t="str">
        <f t="shared" si="409"/>
        <v/>
      </c>
      <c r="AV1367" s="657" t="str">
        <f t="shared" si="410"/>
        <v/>
      </c>
      <c r="AW1367" s="657" t="str">
        <f t="shared" si="411"/>
        <v>入力済</v>
      </c>
      <c r="AX1367" s="662" t="str">
        <f>IFERROR(VLOOKUP(K1367,'【参考】数式用'!$AR$3:$AS$49,2,FALSE),"")</f>
        <v/>
      </c>
      <c r="AY1367" s="657" t="str">
        <f t="shared" si="412"/>
        <v/>
      </c>
      <c r="AZ1367" s="657" t="str">
        <f t="shared" si="399"/>
        <v>入力済</v>
      </c>
      <c r="BA1367" s="662" t="str">
        <f>IFERROR(VLOOKUP(K1367,'【参考】数式用'!$AX$3:$AY$56,2,FALSE),"")</f>
        <v/>
      </c>
      <c r="BB1367" s="657" t="str">
        <f t="shared" si="413"/>
        <v/>
      </c>
      <c r="BC1367" s="673" t="str">
        <f t="shared" si="414"/>
        <v>入力済</v>
      </c>
      <c r="BD1367" s="657" t="str">
        <f t="shared" si="415"/>
        <v/>
      </c>
      <c r="BE1367" s="657" t="str">
        <f t="shared" si="416"/>
        <v/>
      </c>
      <c r="BF1367" s="659"/>
      <c r="BG1367" s="659"/>
      <c r="BH1367" s="681" t="e">
        <f>VLOOKUP(K1367,'【参考】数式用'!$A$2:$O$57,15,FALSE)</f>
        <v>#N/A</v>
      </c>
      <c r="BI1367" s="659"/>
      <c r="BJ1367" s="659"/>
      <c r="BK1367" s="659"/>
      <c r="BL1367" s="659"/>
      <c r="BM1367" s="659"/>
      <c r="BN1367" s="659"/>
      <c r="BO1367" s="676"/>
    </row>
    <row r="1368" spans="1:67" s="494" customFormat="1" ht="109.9" customHeight="1">
      <c r="A1368" s="506">
        <v>1357</v>
      </c>
      <c r="B1368" s="517" t="str">
        <f>IF(基本情報入力シート!B1396="","",基本情報入力シート!B1396)</f>
        <v/>
      </c>
      <c r="C1368" s="523"/>
      <c r="D1368" s="523"/>
      <c r="E1368" s="523"/>
      <c r="F1368" s="530"/>
      <c r="G1368" s="536" t="str">
        <f>IF(基本情報入力シート!L1396="","",基本情報入力シート!L1396)</f>
        <v/>
      </c>
      <c r="H1368" s="536" t="str">
        <f>IF(基本情報入力シート!Q1396="","",基本情報入力シート!Q1396)</f>
        <v/>
      </c>
      <c r="I1368" s="536" t="str">
        <f>IF(基本情報入力シート!V1396="","",基本情報入力シート!V1396)</f>
        <v/>
      </c>
      <c r="J1368" s="536" t="str">
        <f>IF(基本情報入力シート!W1396="","",基本情報入力シート!W1396)</f>
        <v/>
      </c>
      <c r="K1368" s="536" t="str">
        <f>IF(基本情報入力シート!Z1396="","",基本情報入力シート!Z1396)</f>
        <v/>
      </c>
      <c r="L1368" s="555" t="str">
        <f>IF(基本情報入力シート!AF1396=0,"",基本情報入力シート!AF1396)</f>
        <v/>
      </c>
      <c r="M1368" s="563" t="str">
        <f>IF(基本情報入力シート!AG1396="","",基本情報入力シート!AG1396)</f>
        <v/>
      </c>
      <c r="N1368" s="571"/>
      <c r="O1368" s="576" t="str">
        <f>IFERROR(VLOOKUP(K1368,'【参考】数式用'!$A$2:$F$57,MATCH(N1368,'【参考】数式用'!$C$3:$F$3,0)+2,0),"")</f>
        <v/>
      </c>
      <c r="P1368" s="583" t="s">
        <v>549</v>
      </c>
      <c r="Q1368" s="588"/>
      <c r="R1368" s="590" t="s">
        <v>71</v>
      </c>
      <c r="S1368" s="588"/>
      <c r="T1368" s="590" t="s">
        <v>743</v>
      </c>
      <c r="U1368" s="588"/>
      <c r="V1368" s="590" t="s">
        <v>71</v>
      </c>
      <c r="W1368" s="588"/>
      <c r="X1368" s="590" t="s">
        <v>560</v>
      </c>
      <c r="Y1368" s="590" t="s">
        <v>763</v>
      </c>
      <c r="Z1368" s="590" t="str">
        <f t="shared" si="400"/>
        <v/>
      </c>
      <c r="AA1368" s="594" t="s">
        <v>127</v>
      </c>
      <c r="AB1368" s="599" t="str">
        <f t="shared" si="401"/>
        <v/>
      </c>
      <c r="AC1368" s="604" t="str">
        <f>IFERROR(ROUNDDOWN(ROUNDDOWN(ROUND(L1368*VLOOKUP(K1368,'【参考】数式用'!$A$4:$F$57,MATCH("処遇改善加算Ⅳ",'【参考】数式用'!$C$3:$F$3,0)+2,0),0)*M1368,0)*Z1368*0.5,0),"")</f>
        <v/>
      </c>
      <c r="AD1368" s="610"/>
      <c r="AE1368" s="618"/>
      <c r="AF1368" s="618"/>
      <c r="AG1368" s="624"/>
      <c r="AH1368" s="627"/>
      <c r="AI1368" s="633"/>
      <c r="AJ1368" s="634"/>
      <c r="AK1368" s="648" t="str">
        <f t="shared" si="402"/>
        <v/>
      </c>
      <c r="AL1368" s="651" t="str">
        <f t="shared" si="417"/>
        <v/>
      </c>
      <c r="AM1368" s="654"/>
      <c r="AN1368" s="657" t="str">
        <f>IFERROR(VLOOKUP(K1368,'【参考】数式用'!$A$2:$N$57,14,FALSE),"")</f>
        <v/>
      </c>
      <c r="AO1368" s="657" t="str">
        <f t="shared" si="403"/>
        <v/>
      </c>
      <c r="AP1368" s="662" t="str">
        <f t="shared" si="404"/>
        <v/>
      </c>
      <c r="AQ1368" s="662" t="str">
        <f t="shared" si="405"/>
        <v>入力済</v>
      </c>
      <c r="AR1368" s="657" t="str">
        <f t="shared" si="406"/>
        <v/>
      </c>
      <c r="AS1368" s="662" t="str">
        <f t="shared" si="407"/>
        <v>入力済</v>
      </c>
      <c r="AT1368" s="662" t="str">
        <f t="shared" si="408"/>
        <v/>
      </c>
      <c r="AU1368" s="662" t="str">
        <f t="shared" si="409"/>
        <v/>
      </c>
      <c r="AV1368" s="657" t="str">
        <f t="shared" si="410"/>
        <v/>
      </c>
      <c r="AW1368" s="657" t="str">
        <f t="shared" si="411"/>
        <v>入力済</v>
      </c>
      <c r="AX1368" s="662" t="str">
        <f>IFERROR(VLOOKUP(K1368,'【参考】数式用'!$AR$3:$AS$49,2,FALSE),"")</f>
        <v/>
      </c>
      <c r="AY1368" s="657" t="str">
        <f t="shared" si="412"/>
        <v/>
      </c>
      <c r="AZ1368" s="657" t="str">
        <f t="shared" si="399"/>
        <v>入力済</v>
      </c>
      <c r="BA1368" s="662" t="str">
        <f>IFERROR(VLOOKUP(K1368,'【参考】数式用'!$AX$3:$AY$56,2,FALSE),"")</f>
        <v/>
      </c>
      <c r="BB1368" s="657" t="str">
        <f t="shared" si="413"/>
        <v/>
      </c>
      <c r="BC1368" s="673" t="str">
        <f t="shared" si="414"/>
        <v>入力済</v>
      </c>
      <c r="BD1368" s="657" t="str">
        <f t="shared" si="415"/>
        <v/>
      </c>
      <c r="BE1368" s="657" t="str">
        <f t="shared" si="416"/>
        <v/>
      </c>
      <c r="BF1368" s="659"/>
      <c r="BG1368" s="659"/>
      <c r="BH1368" s="681" t="e">
        <f>VLOOKUP(K1368,'【参考】数式用'!$A$2:$O$57,15,FALSE)</f>
        <v>#N/A</v>
      </c>
      <c r="BI1368" s="659"/>
      <c r="BJ1368" s="659"/>
      <c r="BK1368" s="659"/>
      <c r="BL1368" s="659"/>
      <c r="BM1368" s="659"/>
      <c r="BN1368" s="659"/>
      <c r="BO1368" s="676"/>
    </row>
    <row r="1369" spans="1:67" s="494" customFormat="1" ht="109.9" customHeight="1">
      <c r="A1369" s="506">
        <v>1358</v>
      </c>
      <c r="B1369" s="517" t="str">
        <f>IF(基本情報入力シート!B1397="","",基本情報入力シート!B1397)</f>
        <v/>
      </c>
      <c r="C1369" s="523"/>
      <c r="D1369" s="523"/>
      <c r="E1369" s="523"/>
      <c r="F1369" s="530"/>
      <c r="G1369" s="536" t="str">
        <f>IF(基本情報入力シート!L1397="","",基本情報入力シート!L1397)</f>
        <v/>
      </c>
      <c r="H1369" s="536" t="str">
        <f>IF(基本情報入力シート!Q1397="","",基本情報入力シート!Q1397)</f>
        <v/>
      </c>
      <c r="I1369" s="536" t="str">
        <f>IF(基本情報入力シート!V1397="","",基本情報入力シート!V1397)</f>
        <v/>
      </c>
      <c r="J1369" s="536" t="str">
        <f>IF(基本情報入力シート!W1397="","",基本情報入力シート!W1397)</f>
        <v/>
      </c>
      <c r="K1369" s="536" t="str">
        <f>IF(基本情報入力シート!Z1397="","",基本情報入力シート!Z1397)</f>
        <v/>
      </c>
      <c r="L1369" s="555" t="str">
        <f>IF(基本情報入力シート!AF1397=0,"",基本情報入力シート!AF1397)</f>
        <v/>
      </c>
      <c r="M1369" s="563" t="str">
        <f>IF(基本情報入力シート!AG1397="","",基本情報入力シート!AG1397)</f>
        <v/>
      </c>
      <c r="N1369" s="571"/>
      <c r="O1369" s="576" t="str">
        <f>IFERROR(VLOOKUP(K1369,'【参考】数式用'!$A$2:$F$57,MATCH(N1369,'【参考】数式用'!$C$3:$F$3,0)+2,0),"")</f>
        <v/>
      </c>
      <c r="P1369" s="583" t="s">
        <v>549</v>
      </c>
      <c r="Q1369" s="588"/>
      <c r="R1369" s="590" t="s">
        <v>71</v>
      </c>
      <c r="S1369" s="588"/>
      <c r="T1369" s="590" t="s">
        <v>743</v>
      </c>
      <c r="U1369" s="588"/>
      <c r="V1369" s="590" t="s">
        <v>71</v>
      </c>
      <c r="W1369" s="588"/>
      <c r="X1369" s="590" t="s">
        <v>560</v>
      </c>
      <c r="Y1369" s="590" t="s">
        <v>763</v>
      </c>
      <c r="Z1369" s="590" t="str">
        <f t="shared" si="400"/>
        <v/>
      </c>
      <c r="AA1369" s="594" t="s">
        <v>127</v>
      </c>
      <c r="AB1369" s="599" t="str">
        <f t="shared" si="401"/>
        <v/>
      </c>
      <c r="AC1369" s="604" t="str">
        <f>IFERROR(ROUNDDOWN(ROUNDDOWN(ROUND(L1369*VLOOKUP(K1369,'【参考】数式用'!$A$4:$F$57,MATCH("処遇改善加算Ⅳ",'【参考】数式用'!$C$3:$F$3,0)+2,0),0)*M1369,0)*Z1369*0.5,0),"")</f>
        <v/>
      </c>
      <c r="AD1369" s="610"/>
      <c r="AE1369" s="618"/>
      <c r="AF1369" s="618"/>
      <c r="AG1369" s="624"/>
      <c r="AH1369" s="627"/>
      <c r="AI1369" s="633"/>
      <c r="AJ1369" s="634"/>
      <c r="AK1369" s="648" t="str">
        <f t="shared" si="402"/>
        <v/>
      </c>
      <c r="AL1369" s="651" t="str">
        <f t="shared" si="417"/>
        <v/>
      </c>
      <c r="AM1369" s="654"/>
      <c r="AN1369" s="657" t="str">
        <f>IFERROR(VLOOKUP(K1369,'【参考】数式用'!$A$2:$N$57,14,FALSE),"")</f>
        <v/>
      </c>
      <c r="AO1369" s="657" t="str">
        <f t="shared" si="403"/>
        <v/>
      </c>
      <c r="AP1369" s="662" t="str">
        <f t="shared" si="404"/>
        <v/>
      </c>
      <c r="AQ1369" s="662" t="str">
        <f t="shared" si="405"/>
        <v>入力済</v>
      </c>
      <c r="AR1369" s="657" t="str">
        <f t="shared" si="406"/>
        <v/>
      </c>
      <c r="AS1369" s="662" t="str">
        <f t="shared" si="407"/>
        <v>入力済</v>
      </c>
      <c r="AT1369" s="662" t="str">
        <f t="shared" si="408"/>
        <v/>
      </c>
      <c r="AU1369" s="662" t="str">
        <f t="shared" si="409"/>
        <v/>
      </c>
      <c r="AV1369" s="657" t="str">
        <f t="shared" si="410"/>
        <v/>
      </c>
      <c r="AW1369" s="657" t="str">
        <f t="shared" si="411"/>
        <v>入力済</v>
      </c>
      <c r="AX1369" s="662" t="str">
        <f>IFERROR(VLOOKUP(K1369,'【参考】数式用'!$AR$3:$AS$49,2,FALSE),"")</f>
        <v/>
      </c>
      <c r="AY1369" s="657" t="str">
        <f t="shared" si="412"/>
        <v/>
      </c>
      <c r="AZ1369" s="657" t="str">
        <f t="shared" si="399"/>
        <v>入力済</v>
      </c>
      <c r="BA1369" s="662" t="str">
        <f>IFERROR(VLOOKUP(K1369,'【参考】数式用'!$AX$3:$AY$56,2,FALSE),"")</f>
        <v/>
      </c>
      <c r="BB1369" s="657" t="str">
        <f t="shared" si="413"/>
        <v/>
      </c>
      <c r="BC1369" s="673" t="str">
        <f t="shared" si="414"/>
        <v>入力済</v>
      </c>
      <c r="BD1369" s="657" t="str">
        <f t="shared" si="415"/>
        <v/>
      </c>
      <c r="BE1369" s="657" t="str">
        <f t="shared" si="416"/>
        <v/>
      </c>
      <c r="BF1369" s="659"/>
      <c r="BG1369" s="659"/>
      <c r="BH1369" s="681" t="e">
        <f>VLOOKUP(K1369,'【参考】数式用'!$A$2:$O$57,15,FALSE)</f>
        <v>#N/A</v>
      </c>
      <c r="BI1369" s="659"/>
      <c r="BJ1369" s="659"/>
      <c r="BK1369" s="659"/>
      <c r="BL1369" s="659"/>
      <c r="BM1369" s="659"/>
      <c r="BN1369" s="659"/>
      <c r="BO1369" s="676"/>
    </row>
    <row r="1370" spans="1:67" s="494" customFormat="1" ht="109.9" customHeight="1">
      <c r="A1370" s="506">
        <v>1359</v>
      </c>
      <c r="B1370" s="517" t="str">
        <f>IF(基本情報入力シート!B1398="","",基本情報入力シート!B1398)</f>
        <v/>
      </c>
      <c r="C1370" s="523"/>
      <c r="D1370" s="523"/>
      <c r="E1370" s="523"/>
      <c r="F1370" s="530"/>
      <c r="G1370" s="536" t="str">
        <f>IF(基本情報入力シート!L1398="","",基本情報入力シート!L1398)</f>
        <v/>
      </c>
      <c r="H1370" s="536" t="str">
        <f>IF(基本情報入力シート!Q1398="","",基本情報入力シート!Q1398)</f>
        <v/>
      </c>
      <c r="I1370" s="536" t="str">
        <f>IF(基本情報入力シート!V1398="","",基本情報入力シート!V1398)</f>
        <v/>
      </c>
      <c r="J1370" s="536" t="str">
        <f>IF(基本情報入力シート!W1398="","",基本情報入力シート!W1398)</f>
        <v/>
      </c>
      <c r="K1370" s="536" t="str">
        <f>IF(基本情報入力シート!Z1398="","",基本情報入力シート!Z1398)</f>
        <v/>
      </c>
      <c r="L1370" s="555" t="str">
        <f>IF(基本情報入力シート!AF1398=0,"",基本情報入力シート!AF1398)</f>
        <v/>
      </c>
      <c r="M1370" s="563" t="str">
        <f>IF(基本情報入力シート!AG1398="","",基本情報入力シート!AG1398)</f>
        <v/>
      </c>
      <c r="N1370" s="571"/>
      <c r="O1370" s="576" t="str">
        <f>IFERROR(VLOOKUP(K1370,'【参考】数式用'!$A$2:$F$57,MATCH(N1370,'【参考】数式用'!$C$3:$F$3,0)+2,0),"")</f>
        <v/>
      </c>
      <c r="P1370" s="583" t="s">
        <v>549</v>
      </c>
      <c r="Q1370" s="588"/>
      <c r="R1370" s="590" t="s">
        <v>71</v>
      </c>
      <c r="S1370" s="588"/>
      <c r="T1370" s="590" t="s">
        <v>743</v>
      </c>
      <c r="U1370" s="588"/>
      <c r="V1370" s="590" t="s">
        <v>71</v>
      </c>
      <c r="W1370" s="588"/>
      <c r="X1370" s="590" t="s">
        <v>560</v>
      </c>
      <c r="Y1370" s="590" t="s">
        <v>763</v>
      </c>
      <c r="Z1370" s="590" t="str">
        <f t="shared" si="400"/>
        <v/>
      </c>
      <c r="AA1370" s="594" t="s">
        <v>127</v>
      </c>
      <c r="AB1370" s="599" t="str">
        <f t="shared" si="401"/>
        <v/>
      </c>
      <c r="AC1370" s="604" t="str">
        <f>IFERROR(ROUNDDOWN(ROUNDDOWN(ROUND(L1370*VLOOKUP(K1370,'【参考】数式用'!$A$4:$F$57,MATCH("処遇改善加算Ⅳ",'【参考】数式用'!$C$3:$F$3,0)+2,0),0)*M1370,0)*Z1370*0.5,0),"")</f>
        <v/>
      </c>
      <c r="AD1370" s="610"/>
      <c r="AE1370" s="618"/>
      <c r="AF1370" s="618"/>
      <c r="AG1370" s="624"/>
      <c r="AH1370" s="627"/>
      <c r="AI1370" s="633"/>
      <c r="AJ1370" s="634"/>
      <c r="AK1370" s="648" t="str">
        <f t="shared" si="402"/>
        <v/>
      </c>
      <c r="AL1370" s="651" t="str">
        <f t="shared" si="417"/>
        <v/>
      </c>
      <c r="AM1370" s="654"/>
      <c r="AN1370" s="657" t="str">
        <f>IFERROR(VLOOKUP(K1370,'【参考】数式用'!$A$2:$N$57,14,FALSE),"")</f>
        <v/>
      </c>
      <c r="AO1370" s="657" t="str">
        <f t="shared" si="403"/>
        <v/>
      </c>
      <c r="AP1370" s="662" t="str">
        <f t="shared" si="404"/>
        <v/>
      </c>
      <c r="AQ1370" s="662" t="str">
        <f t="shared" si="405"/>
        <v>入力済</v>
      </c>
      <c r="AR1370" s="657" t="str">
        <f t="shared" si="406"/>
        <v/>
      </c>
      <c r="AS1370" s="662" t="str">
        <f t="shared" si="407"/>
        <v>入力済</v>
      </c>
      <c r="AT1370" s="662" t="str">
        <f t="shared" si="408"/>
        <v/>
      </c>
      <c r="AU1370" s="662" t="str">
        <f t="shared" si="409"/>
        <v/>
      </c>
      <c r="AV1370" s="657" t="str">
        <f t="shared" si="410"/>
        <v/>
      </c>
      <c r="AW1370" s="657" t="str">
        <f t="shared" si="411"/>
        <v>入力済</v>
      </c>
      <c r="AX1370" s="662" t="str">
        <f>IFERROR(VLOOKUP(K1370,'【参考】数式用'!$AR$3:$AS$49,2,FALSE),"")</f>
        <v/>
      </c>
      <c r="AY1370" s="657" t="str">
        <f t="shared" si="412"/>
        <v/>
      </c>
      <c r="AZ1370" s="657" t="str">
        <f t="shared" si="399"/>
        <v>入力済</v>
      </c>
      <c r="BA1370" s="662" t="str">
        <f>IFERROR(VLOOKUP(K1370,'【参考】数式用'!$AX$3:$AY$56,2,FALSE),"")</f>
        <v/>
      </c>
      <c r="BB1370" s="657" t="str">
        <f t="shared" si="413"/>
        <v/>
      </c>
      <c r="BC1370" s="673" t="str">
        <f t="shared" si="414"/>
        <v>入力済</v>
      </c>
      <c r="BD1370" s="657" t="str">
        <f t="shared" si="415"/>
        <v/>
      </c>
      <c r="BE1370" s="657" t="str">
        <f t="shared" si="416"/>
        <v/>
      </c>
      <c r="BF1370" s="659"/>
      <c r="BG1370" s="659"/>
      <c r="BH1370" s="681" t="e">
        <f>VLOOKUP(K1370,'【参考】数式用'!$A$2:$O$57,15,FALSE)</f>
        <v>#N/A</v>
      </c>
      <c r="BI1370" s="659"/>
      <c r="BJ1370" s="659"/>
      <c r="BK1370" s="659"/>
      <c r="BL1370" s="659"/>
      <c r="BM1370" s="659"/>
      <c r="BN1370" s="659"/>
      <c r="BO1370" s="676"/>
    </row>
    <row r="1371" spans="1:67" s="494" customFormat="1" ht="109.9" customHeight="1">
      <c r="A1371" s="506">
        <v>1360</v>
      </c>
      <c r="B1371" s="517" t="str">
        <f>IF(基本情報入力シート!B1399="","",基本情報入力シート!B1399)</f>
        <v/>
      </c>
      <c r="C1371" s="523"/>
      <c r="D1371" s="523"/>
      <c r="E1371" s="523"/>
      <c r="F1371" s="530"/>
      <c r="G1371" s="536" t="str">
        <f>IF(基本情報入力シート!L1399="","",基本情報入力シート!L1399)</f>
        <v/>
      </c>
      <c r="H1371" s="536" t="str">
        <f>IF(基本情報入力シート!Q1399="","",基本情報入力シート!Q1399)</f>
        <v/>
      </c>
      <c r="I1371" s="536" t="str">
        <f>IF(基本情報入力シート!V1399="","",基本情報入力シート!V1399)</f>
        <v/>
      </c>
      <c r="J1371" s="536" t="str">
        <f>IF(基本情報入力シート!W1399="","",基本情報入力シート!W1399)</f>
        <v/>
      </c>
      <c r="K1371" s="536" t="str">
        <f>IF(基本情報入力シート!Z1399="","",基本情報入力シート!Z1399)</f>
        <v/>
      </c>
      <c r="L1371" s="555" t="str">
        <f>IF(基本情報入力シート!AF1399=0,"",基本情報入力シート!AF1399)</f>
        <v/>
      </c>
      <c r="M1371" s="563" t="str">
        <f>IF(基本情報入力シート!AG1399="","",基本情報入力シート!AG1399)</f>
        <v/>
      </c>
      <c r="N1371" s="571"/>
      <c r="O1371" s="576" t="str">
        <f>IFERROR(VLOOKUP(K1371,'【参考】数式用'!$A$2:$F$57,MATCH(N1371,'【参考】数式用'!$C$3:$F$3,0)+2,0),"")</f>
        <v/>
      </c>
      <c r="P1371" s="583" t="s">
        <v>549</v>
      </c>
      <c r="Q1371" s="588"/>
      <c r="R1371" s="590" t="s">
        <v>71</v>
      </c>
      <c r="S1371" s="588"/>
      <c r="T1371" s="590" t="s">
        <v>743</v>
      </c>
      <c r="U1371" s="588"/>
      <c r="V1371" s="590" t="s">
        <v>71</v>
      </c>
      <c r="W1371" s="588"/>
      <c r="X1371" s="590" t="s">
        <v>560</v>
      </c>
      <c r="Y1371" s="590" t="s">
        <v>763</v>
      </c>
      <c r="Z1371" s="590" t="str">
        <f t="shared" si="400"/>
        <v/>
      </c>
      <c r="AA1371" s="594" t="s">
        <v>127</v>
      </c>
      <c r="AB1371" s="599" t="str">
        <f t="shared" si="401"/>
        <v/>
      </c>
      <c r="AC1371" s="604" t="str">
        <f>IFERROR(ROUNDDOWN(ROUNDDOWN(ROUND(L1371*VLOOKUP(K1371,'【参考】数式用'!$A$4:$F$57,MATCH("処遇改善加算Ⅳ",'【参考】数式用'!$C$3:$F$3,0)+2,0),0)*M1371,0)*Z1371*0.5,0),"")</f>
        <v/>
      </c>
      <c r="AD1371" s="610"/>
      <c r="AE1371" s="618"/>
      <c r="AF1371" s="618"/>
      <c r="AG1371" s="624"/>
      <c r="AH1371" s="627"/>
      <c r="AI1371" s="633"/>
      <c r="AJ1371" s="634"/>
      <c r="AK1371" s="648" t="str">
        <f t="shared" si="402"/>
        <v/>
      </c>
      <c r="AL1371" s="651" t="str">
        <f t="shared" si="417"/>
        <v/>
      </c>
      <c r="AM1371" s="654"/>
      <c r="AN1371" s="657" t="str">
        <f>IFERROR(VLOOKUP(K1371,'【参考】数式用'!$A$2:$N$57,14,FALSE),"")</f>
        <v/>
      </c>
      <c r="AO1371" s="657" t="str">
        <f t="shared" si="403"/>
        <v/>
      </c>
      <c r="AP1371" s="662" t="str">
        <f t="shared" si="404"/>
        <v/>
      </c>
      <c r="AQ1371" s="662" t="str">
        <f t="shared" si="405"/>
        <v>入力済</v>
      </c>
      <c r="AR1371" s="657" t="str">
        <f t="shared" si="406"/>
        <v/>
      </c>
      <c r="AS1371" s="662" t="str">
        <f t="shared" si="407"/>
        <v>入力済</v>
      </c>
      <c r="AT1371" s="662" t="str">
        <f t="shared" si="408"/>
        <v/>
      </c>
      <c r="AU1371" s="662" t="str">
        <f t="shared" si="409"/>
        <v/>
      </c>
      <c r="AV1371" s="657" t="str">
        <f t="shared" si="410"/>
        <v/>
      </c>
      <c r="AW1371" s="657" t="str">
        <f t="shared" si="411"/>
        <v>入力済</v>
      </c>
      <c r="AX1371" s="662" t="str">
        <f>IFERROR(VLOOKUP(K1371,'【参考】数式用'!$AR$3:$AS$49,2,FALSE),"")</f>
        <v/>
      </c>
      <c r="AY1371" s="657" t="str">
        <f t="shared" si="412"/>
        <v/>
      </c>
      <c r="AZ1371" s="657" t="str">
        <f t="shared" si="399"/>
        <v>入力済</v>
      </c>
      <c r="BA1371" s="662" t="str">
        <f>IFERROR(VLOOKUP(K1371,'【参考】数式用'!$AX$3:$AY$56,2,FALSE),"")</f>
        <v/>
      </c>
      <c r="BB1371" s="657" t="str">
        <f t="shared" si="413"/>
        <v/>
      </c>
      <c r="BC1371" s="673" t="str">
        <f t="shared" si="414"/>
        <v>入力済</v>
      </c>
      <c r="BD1371" s="657" t="str">
        <f t="shared" si="415"/>
        <v/>
      </c>
      <c r="BE1371" s="657" t="str">
        <f t="shared" si="416"/>
        <v/>
      </c>
      <c r="BF1371" s="659"/>
      <c r="BG1371" s="659"/>
      <c r="BH1371" s="681" t="e">
        <f>VLOOKUP(K1371,'【参考】数式用'!$A$2:$O$57,15,FALSE)</f>
        <v>#N/A</v>
      </c>
      <c r="BI1371" s="659"/>
      <c r="BJ1371" s="659"/>
      <c r="BK1371" s="659"/>
      <c r="BL1371" s="659"/>
      <c r="BM1371" s="659"/>
      <c r="BN1371" s="659"/>
      <c r="BO1371" s="676"/>
    </row>
    <row r="1372" spans="1:67" s="494" customFormat="1" ht="109.9" customHeight="1">
      <c r="A1372" s="506">
        <v>1361</v>
      </c>
      <c r="B1372" s="517" t="str">
        <f>IF(基本情報入力シート!B1400="","",基本情報入力シート!B1400)</f>
        <v/>
      </c>
      <c r="C1372" s="523"/>
      <c r="D1372" s="523"/>
      <c r="E1372" s="523"/>
      <c r="F1372" s="530"/>
      <c r="G1372" s="536" t="str">
        <f>IF(基本情報入力シート!L1400="","",基本情報入力シート!L1400)</f>
        <v/>
      </c>
      <c r="H1372" s="536" t="str">
        <f>IF(基本情報入力シート!Q1400="","",基本情報入力シート!Q1400)</f>
        <v/>
      </c>
      <c r="I1372" s="536" t="str">
        <f>IF(基本情報入力シート!V1400="","",基本情報入力シート!V1400)</f>
        <v/>
      </c>
      <c r="J1372" s="536" t="str">
        <f>IF(基本情報入力シート!W1400="","",基本情報入力シート!W1400)</f>
        <v/>
      </c>
      <c r="K1372" s="536" t="str">
        <f>IF(基本情報入力シート!Z1400="","",基本情報入力シート!Z1400)</f>
        <v/>
      </c>
      <c r="L1372" s="555" t="str">
        <f>IF(基本情報入力シート!AF1400=0,"",基本情報入力シート!AF1400)</f>
        <v/>
      </c>
      <c r="M1372" s="563" t="str">
        <f>IF(基本情報入力シート!AG1400="","",基本情報入力シート!AG1400)</f>
        <v/>
      </c>
      <c r="N1372" s="571"/>
      <c r="O1372" s="576" t="str">
        <f>IFERROR(VLOOKUP(K1372,'【参考】数式用'!$A$2:$F$57,MATCH(N1372,'【参考】数式用'!$C$3:$F$3,0)+2,0),"")</f>
        <v/>
      </c>
      <c r="P1372" s="583" t="s">
        <v>549</v>
      </c>
      <c r="Q1372" s="588"/>
      <c r="R1372" s="590" t="s">
        <v>71</v>
      </c>
      <c r="S1372" s="588"/>
      <c r="T1372" s="590" t="s">
        <v>743</v>
      </c>
      <c r="U1372" s="588"/>
      <c r="V1372" s="590" t="s">
        <v>71</v>
      </c>
      <c r="W1372" s="588"/>
      <c r="X1372" s="590" t="s">
        <v>560</v>
      </c>
      <c r="Y1372" s="590" t="s">
        <v>763</v>
      </c>
      <c r="Z1372" s="590" t="str">
        <f t="shared" si="400"/>
        <v/>
      </c>
      <c r="AA1372" s="594" t="s">
        <v>127</v>
      </c>
      <c r="AB1372" s="599" t="str">
        <f t="shared" si="401"/>
        <v/>
      </c>
      <c r="AC1372" s="604" t="str">
        <f>IFERROR(ROUNDDOWN(ROUNDDOWN(ROUND(L1372*VLOOKUP(K1372,'【参考】数式用'!$A$4:$F$57,MATCH("処遇改善加算Ⅳ",'【参考】数式用'!$C$3:$F$3,0)+2,0),0)*M1372,0)*Z1372*0.5,0),"")</f>
        <v/>
      </c>
      <c r="AD1372" s="610"/>
      <c r="AE1372" s="618"/>
      <c r="AF1372" s="618"/>
      <c r="AG1372" s="624"/>
      <c r="AH1372" s="627"/>
      <c r="AI1372" s="633"/>
      <c r="AJ1372" s="634"/>
      <c r="AK1372" s="648" t="str">
        <f t="shared" si="402"/>
        <v/>
      </c>
      <c r="AL1372" s="651" t="str">
        <f t="shared" si="417"/>
        <v/>
      </c>
      <c r="AM1372" s="654"/>
      <c r="AN1372" s="657" t="str">
        <f>IFERROR(VLOOKUP(K1372,'【参考】数式用'!$A$2:$N$57,14,FALSE),"")</f>
        <v/>
      </c>
      <c r="AO1372" s="657" t="str">
        <f t="shared" si="403"/>
        <v/>
      </c>
      <c r="AP1372" s="662" t="str">
        <f t="shared" si="404"/>
        <v/>
      </c>
      <c r="AQ1372" s="662" t="str">
        <f t="shared" si="405"/>
        <v>入力済</v>
      </c>
      <c r="AR1372" s="657" t="str">
        <f t="shared" si="406"/>
        <v/>
      </c>
      <c r="AS1372" s="662" t="str">
        <f t="shared" si="407"/>
        <v>入力済</v>
      </c>
      <c r="AT1372" s="662" t="str">
        <f t="shared" si="408"/>
        <v/>
      </c>
      <c r="AU1372" s="662" t="str">
        <f t="shared" si="409"/>
        <v/>
      </c>
      <c r="AV1372" s="657" t="str">
        <f t="shared" si="410"/>
        <v/>
      </c>
      <c r="AW1372" s="657" t="str">
        <f t="shared" si="411"/>
        <v>入力済</v>
      </c>
      <c r="AX1372" s="662" t="str">
        <f>IFERROR(VLOOKUP(K1372,'【参考】数式用'!$AR$3:$AS$49,2,FALSE),"")</f>
        <v/>
      </c>
      <c r="AY1372" s="657" t="str">
        <f t="shared" si="412"/>
        <v/>
      </c>
      <c r="AZ1372" s="657" t="str">
        <f t="shared" si="399"/>
        <v>入力済</v>
      </c>
      <c r="BA1372" s="662" t="str">
        <f>IFERROR(VLOOKUP(K1372,'【参考】数式用'!$AX$3:$AY$56,2,FALSE),"")</f>
        <v/>
      </c>
      <c r="BB1372" s="657" t="str">
        <f t="shared" si="413"/>
        <v/>
      </c>
      <c r="BC1372" s="673" t="str">
        <f t="shared" si="414"/>
        <v>入力済</v>
      </c>
      <c r="BD1372" s="657" t="str">
        <f t="shared" si="415"/>
        <v/>
      </c>
      <c r="BE1372" s="657" t="str">
        <f t="shared" si="416"/>
        <v/>
      </c>
      <c r="BF1372" s="659"/>
      <c r="BG1372" s="659"/>
      <c r="BH1372" s="681" t="e">
        <f>VLOOKUP(K1372,'【参考】数式用'!$A$2:$O$57,15,FALSE)</f>
        <v>#N/A</v>
      </c>
      <c r="BI1372" s="659"/>
      <c r="BJ1372" s="659"/>
      <c r="BK1372" s="659"/>
      <c r="BL1372" s="659"/>
      <c r="BM1372" s="659"/>
      <c r="BN1372" s="659"/>
      <c r="BO1372" s="676"/>
    </row>
    <row r="1373" spans="1:67" s="494" customFormat="1" ht="109.9" customHeight="1">
      <c r="A1373" s="506">
        <v>1362</v>
      </c>
      <c r="B1373" s="517" t="str">
        <f>IF(基本情報入力シート!B1401="","",基本情報入力シート!B1401)</f>
        <v/>
      </c>
      <c r="C1373" s="523"/>
      <c r="D1373" s="523"/>
      <c r="E1373" s="523"/>
      <c r="F1373" s="530"/>
      <c r="G1373" s="536" t="str">
        <f>IF(基本情報入力シート!L1401="","",基本情報入力シート!L1401)</f>
        <v/>
      </c>
      <c r="H1373" s="536" t="str">
        <f>IF(基本情報入力シート!Q1401="","",基本情報入力シート!Q1401)</f>
        <v/>
      </c>
      <c r="I1373" s="536" t="str">
        <f>IF(基本情報入力シート!V1401="","",基本情報入力シート!V1401)</f>
        <v/>
      </c>
      <c r="J1373" s="536" t="str">
        <f>IF(基本情報入力シート!W1401="","",基本情報入力シート!W1401)</f>
        <v/>
      </c>
      <c r="K1373" s="536" t="str">
        <f>IF(基本情報入力シート!Z1401="","",基本情報入力シート!Z1401)</f>
        <v/>
      </c>
      <c r="L1373" s="555" t="str">
        <f>IF(基本情報入力シート!AF1401=0,"",基本情報入力シート!AF1401)</f>
        <v/>
      </c>
      <c r="M1373" s="563" t="str">
        <f>IF(基本情報入力シート!AG1401="","",基本情報入力シート!AG1401)</f>
        <v/>
      </c>
      <c r="N1373" s="571"/>
      <c r="O1373" s="576" t="str">
        <f>IFERROR(VLOOKUP(K1373,'【参考】数式用'!$A$2:$F$57,MATCH(N1373,'【参考】数式用'!$C$3:$F$3,0)+2,0),"")</f>
        <v/>
      </c>
      <c r="P1373" s="583" t="s">
        <v>549</v>
      </c>
      <c r="Q1373" s="588"/>
      <c r="R1373" s="590" t="s">
        <v>71</v>
      </c>
      <c r="S1373" s="588"/>
      <c r="T1373" s="590" t="s">
        <v>743</v>
      </c>
      <c r="U1373" s="588"/>
      <c r="V1373" s="590" t="s">
        <v>71</v>
      </c>
      <c r="W1373" s="588"/>
      <c r="X1373" s="590" t="s">
        <v>560</v>
      </c>
      <c r="Y1373" s="590" t="s">
        <v>763</v>
      </c>
      <c r="Z1373" s="590" t="str">
        <f t="shared" si="400"/>
        <v/>
      </c>
      <c r="AA1373" s="594" t="s">
        <v>127</v>
      </c>
      <c r="AB1373" s="599" t="str">
        <f t="shared" si="401"/>
        <v/>
      </c>
      <c r="AC1373" s="604" t="str">
        <f>IFERROR(ROUNDDOWN(ROUNDDOWN(ROUND(L1373*VLOOKUP(K1373,'【参考】数式用'!$A$4:$F$57,MATCH("処遇改善加算Ⅳ",'【参考】数式用'!$C$3:$F$3,0)+2,0),0)*M1373,0)*Z1373*0.5,0),"")</f>
        <v/>
      </c>
      <c r="AD1373" s="610"/>
      <c r="AE1373" s="618"/>
      <c r="AF1373" s="618"/>
      <c r="AG1373" s="624"/>
      <c r="AH1373" s="627"/>
      <c r="AI1373" s="633"/>
      <c r="AJ1373" s="634"/>
      <c r="AK1373" s="648" t="str">
        <f t="shared" si="402"/>
        <v/>
      </c>
      <c r="AL1373" s="651" t="str">
        <f t="shared" si="417"/>
        <v/>
      </c>
      <c r="AM1373" s="654"/>
      <c r="AN1373" s="657" t="str">
        <f>IFERROR(VLOOKUP(K1373,'【参考】数式用'!$A$2:$N$57,14,FALSE),"")</f>
        <v/>
      </c>
      <c r="AO1373" s="657" t="str">
        <f t="shared" si="403"/>
        <v/>
      </c>
      <c r="AP1373" s="662" t="str">
        <f t="shared" si="404"/>
        <v/>
      </c>
      <c r="AQ1373" s="662" t="str">
        <f t="shared" si="405"/>
        <v>入力済</v>
      </c>
      <c r="AR1373" s="657" t="str">
        <f t="shared" si="406"/>
        <v/>
      </c>
      <c r="AS1373" s="662" t="str">
        <f t="shared" si="407"/>
        <v>入力済</v>
      </c>
      <c r="AT1373" s="662" t="str">
        <f t="shared" si="408"/>
        <v/>
      </c>
      <c r="AU1373" s="662" t="str">
        <f t="shared" si="409"/>
        <v/>
      </c>
      <c r="AV1373" s="657" t="str">
        <f t="shared" si="410"/>
        <v/>
      </c>
      <c r="AW1373" s="657" t="str">
        <f t="shared" si="411"/>
        <v>入力済</v>
      </c>
      <c r="AX1373" s="662" t="str">
        <f>IFERROR(VLOOKUP(K1373,'【参考】数式用'!$AR$3:$AS$49,2,FALSE),"")</f>
        <v/>
      </c>
      <c r="AY1373" s="657" t="str">
        <f t="shared" si="412"/>
        <v/>
      </c>
      <c r="AZ1373" s="657" t="str">
        <f t="shared" si="399"/>
        <v>入力済</v>
      </c>
      <c r="BA1373" s="662" t="str">
        <f>IFERROR(VLOOKUP(K1373,'【参考】数式用'!$AX$3:$AY$56,2,FALSE),"")</f>
        <v/>
      </c>
      <c r="BB1373" s="657" t="str">
        <f t="shared" si="413"/>
        <v/>
      </c>
      <c r="BC1373" s="673" t="str">
        <f t="shared" si="414"/>
        <v>入力済</v>
      </c>
      <c r="BD1373" s="657" t="str">
        <f t="shared" si="415"/>
        <v/>
      </c>
      <c r="BE1373" s="657" t="str">
        <f t="shared" si="416"/>
        <v/>
      </c>
      <c r="BF1373" s="659"/>
      <c r="BG1373" s="659"/>
      <c r="BH1373" s="681" t="e">
        <f>VLOOKUP(K1373,'【参考】数式用'!$A$2:$O$57,15,FALSE)</f>
        <v>#N/A</v>
      </c>
      <c r="BI1373" s="659"/>
      <c r="BJ1373" s="659"/>
      <c r="BK1373" s="659"/>
      <c r="BL1373" s="659"/>
      <c r="BM1373" s="659"/>
      <c r="BN1373" s="659"/>
      <c r="BO1373" s="676"/>
    </row>
    <row r="1374" spans="1:67" s="494" customFormat="1" ht="109.9" customHeight="1">
      <c r="A1374" s="506">
        <v>1363</v>
      </c>
      <c r="B1374" s="517" t="str">
        <f>IF(基本情報入力シート!B1402="","",基本情報入力シート!B1402)</f>
        <v/>
      </c>
      <c r="C1374" s="523"/>
      <c r="D1374" s="523"/>
      <c r="E1374" s="523"/>
      <c r="F1374" s="530"/>
      <c r="G1374" s="536" t="str">
        <f>IF(基本情報入力シート!L1402="","",基本情報入力シート!L1402)</f>
        <v/>
      </c>
      <c r="H1374" s="536" t="str">
        <f>IF(基本情報入力シート!Q1402="","",基本情報入力シート!Q1402)</f>
        <v/>
      </c>
      <c r="I1374" s="536" t="str">
        <f>IF(基本情報入力シート!V1402="","",基本情報入力シート!V1402)</f>
        <v/>
      </c>
      <c r="J1374" s="536" t="str">
        <f>IF(基本情報入力シート!W1402="","",基本情報入力シート!W1402)</f>
        <v/>
      </c>
      <c r="K1374" s="536" t="str">
        <f>IF(基本情報入力シート!Z1402="","",基本情報入力シート!Z1402)</f>
        <v/>
      </c>
      <c r="L1374" s="555" t="str">
        <f>IF(基本情報入力シート!AF1402=0,"",基本情報入力シート!AF1402)</f>
        <v/>
      </c>
      <c r="M1374" s="563" t="str">
        <f>IF(基本情報入力シート!AG1402="","",基本情報入力シート!AG1402)</f>
        <v/>
      </c>
      <c r="N1374" s="571"/>
      <c r="O1374" s="576" t="str">
        <f>IFERROR(VLOOKUP(K1374,'【参考】数式用'!$A$2:$F$57,MATCH(N1374,'【参考】数式用'!$C$3:$F$3,0)+2,0),"")</f>
        <v/>
      </c>
      <c r="P1374" s="583" t="s">
        <v>549</v>
      </c>
      <c r="Q1374" s="588"/>
      <c r="R1374" s="590" t="s">
        <v>71</v>
      </c>
      <c r="S1374" s="588"/>
      <c r="T1374" s="590" t="s">
        <v>743</v>
      </c>
      <c r="U1374" s="588"/>
      <c r="V1374" s="590" t="s">
        <v>71</v>
      </c>
      <c r="W1374" s="588"/>
      <c r="X1374" s="590" t="s">
        <v>560</v>
      </c>
      <c r="Y1374" s="590" t="s">
        <v>763</v>
      </c>
      <c r="Z1374" s="590" t="str">
        <f t="shared" si="400"/>
        <v/>
      </c>
      <c r="AA1374" s="594" t="s">
        <v>127</v>
      </c>
      <c r="AB1374" s="599" t="str">
        <f t="shared" si="401"/>
        <v/>
      </c>
      <c r="AC1374" s="604" t="str">
        <f>IFERROR(ROUNDDOWN(ROUNDDOWN(ROUND(L1374*VLOOKUP(K1374,'【参考】数式用'!$A$4:$F$57,MATCH("処遇改善加算Ⅳ",'【参考】数式用'!$C$3:$F$3,0)+2,0),0)*M1374,0)*Z1374*0.5,0),"")</f>
        <v/>
      </c>
      <c r="AD1374" s="610"/>
      <c r="AE1374" s="618"/>
      <c r="AF1374" s="618"/>
      <c r="AG1374" s="624"/>
      <c r="AH1374" s="627"/>
      <c r="AI1374" s="633"/>
      <c r="AJ1374" s="634"/>
      <c r="AK1374" s="648" t="str">
        <f t="shared" si="402"/>
        <v/>
      </c>
      <c r="AL1374" s="651" t="str">
        <f t="shared" si="417"/>
        <v/>
      </c>
      <c r="AM1374" s="654"/>
      <c r="AN1374" s="657" t="str">
        <f>IFERROR(VLOOKUP(K1374,'【参考】数式用'!$A$2:$N$57,14,FALSE),"")</f>
        <v/>
      </c>
      <c r="AO1374" s="657" t="str">
        <f t="shared" si="403"/>
        <v/>
      </c>
      <c r="AP1374" s="662" t="str">
        <f t="shared" si="404"/>
        <v/>
      </c>
      <c r="AQ1374" s="662" t="str">
        <f t="shared" si="405"/>
        <v>入力済</v>
      </c>
      <c r="AR1374" s="657" t="str">
        <f t="shared" si="406"/>
        <v/>
      </c>
      <c r="AS1374" s="662" t="str">
        <f t="shared" si="407"/>
        <v>入力済</v>
      </c>
      <c r="AT1374" s="662" t="str">
        <f t="shared" si="408"/>
        <v/>
      </c>
      <c r="AU1374" s="662" t="str">
        <f t="shared" si="409"/>
        <v/>
      </c>
      <c r="AV1374" s="657" t="str">
        <f t="shared" si="410"/>
        <v/>
      </c>
      <c r="AW1374" s="657" t="str">
        <f t="shared" si="411"/>
        <v>入力済</v>
      </c>
      <c r="AX1374" s="662" t="str">
        <f>IFERROR(VLOOKUP(K1374,'【参考】数式用'!$AR$3:$AS$49,2,FALSE),"")</f>
        <v/>
      </c>
      <c r="AY1374" s="657" t="str">
        <f t="shared" si="412"/>
        <v/>
      </c>
      <c r="AZ1374" s="657" t="str">
        <f t="shared" ref="AZ1374:AZ1437" si="418">IF(AND(N1374="処遇改善加算Ⅰ",AI1374=""),"未入力","入力済")</f>
        <v>入力済</v>
      </c>
      <c r="BA1374" s="662" t="str">
        <f>IFERROR(VLOOKUP(K1374,'【参考】数式用'!$AX$3:$AY$56,2,FALSE),"")</f>
        <v/>
      </c>
      <c r="BB1374" s="657" t="str">
        <f t="shared" si="413"/>
        <v/>
      </c>
      <c r="BC1374" s="673" t="str">
        <f t="shared" si="414"/>
        <v>入力済</v>
      </c>
      <c r="BD1374" s="657" t="str">
        <f t="shared" si="415"/>
        <v/>
      </c>
      <c r="BE1374" s="657" t="str">
        <f t="shared" si="416"/>
        <v/>
      </c>
      <c r="BF1374" s="659"/>
      <c r="BG1374" s="659"/>
      <c r="BH1374" s="681" t="e">
        <f>VLOOKUP(K1374,'【参考】数式用'!$A$2:$O$57,15,FALSE)</f>
        <v>#N/A</v>
      </c>
      <c r="BI1374" s="659"/>
      <c r="BJ1374" s="659"/>
      <c r="BK1374" s="659"/>
      <c r="BL1374" s="659"/>
      <c r="BM1374" s="659"/>
      <c r="BN1374" s="659"/>
      <c r="BO1374" s="676"/>
    </row>
    <row r="1375" spans="1:67" s="494" customFormat="1" ht="109.9" customHeight="1">
      <c r="A1375" s="506">
        <v>1364</v>
      </c>
      <c r="B1375" s="517" t="str">
        <f>IF(基本情報入力シート!B1403="","",基本情報入力シート!B1403)</f>
        <v/>
      </c>
      <c r="C1375" s="523"/>
      <c r="D1375" s="523"/>
      <c r="E1375" s="523"/>
      <c r="F1375" s="530"/>
      <c r="G1375" s="536" t="str">
        <f>IF(基本情報入力シート!L1403="","",基本情報入力シート!L1403)</f>
        <v/>
      </c>
      <c r="H1375" s="536" t="str">
        <f>IF(基本情報入力シート!Q1403="","",基本情報入力シート!Q1403)</f>
        <v/>
      </c>
      <c r="I1375" s="536" t="str">
        <f>IF(基本情報入力シート!V1403="","",基本情報入力シート!V1403)</f>
        <v/>
      </c>
      <c r="J1375" s="536" t="str">
        <f>IF(基本情報入力シート!W1403="","",基本情報入力シート!W1403)</f>
        <v/>
      </c>
      <c r="K1375" s="536" t="str">
        <f>IF(基本情報入力シート!Z1403="","",基本情報入力シート!Z1403)</f>
        <v/>
      </c>
      <c r="L1375" s="555" t="str">
        <f>IF(基本情報入力シート!AF1403=0,"",基本情報入力シート!AF1403)</f>
        <v/>
      </c>
      <c r="M1375" s="563" t="str">
        <f>IF(基本情報入力シート!AG1403="","",基本情報入力シート!AG1403)</f>
        <v/>
      </c>
      <c r="N1375" s="571"/>
      <c r="O1375" s="576" t="str">
        <f>IFERROR(VLOOKUP(K1375,'【参考】数式用'!$A$2:$F$57,MATCH(N1375,'【参考】数式用'!$C$3:$F$3,0)+2,0),"")</f>
        <v/>
      </c>
      <c r="P1375" s="583" t="s">
        <v>549</v>
      </c>
      <c r="Q1375" s="588"/>
      <c r="R1375" s="590" t="s">
        <v>71</v>
      </c>
      <c r="S1375" s="588"/>
      <c r="T1375" s="590" t="s">
        <v>743</v>
      </c>
      <c r="U1375" s="588"/>
      <c r="V1375" s="590" t="s">
        <v>71</v>
      </c>
      <c r="W1375" s="588"/>
      <c r="X1375" s="590" t="s">
        <v>560</v>
      </c>
      <c r="Y1375" s="590" t="s">
        <v>763</v>
      </c>
      <c r="Z1375" s="590" t="str">
        <f t="shared" si="400"/>
        <v/>
      </c>
      <c r="AA1375" s="594" t="s">
        <v>127</v>
      </c>
      <c r="AB1375" s="599" t="str">
        <f t="shared" si="401"/>
        <v/>
      </c>
      <c r="AC1375" s="604" t="str">
        <f>IFERROR(ROUNDDOWN(ROUNDDOWN(ROUND(L1375*VLOOKUP(K1375,'【参考】数式用'!$A$4:$F$57,MATCH("処遇改善加算Ⅳ",'【参考】数式用'!$C$3:$F$3,0)+2,0),0)*M1375,0)*Z1375*0.5,0),"")</f>
        <v/>
      </c>
      <c r="AD1375" s="610"/>
      <c r="AE1375" s="618"/>
      <c r="AF1375" s="618"/>
      <c r="AG1375" s="624"/>
      <c r="AH1375" s="627"/>
      <c r="AI1375" s="633"/>
      <c r="AJ1375" s="634"/>
      <c r="AK1375" s="648" t="str">
        <f t="shared" si="402"/>
        <v/>
      </c>
      <c r="AL1375" s="651" t="str">
        <f t="shared" si="417"/>
        <v/>
      </c>
      <c r="AM1375" s="654"/>
      <c r="AN1375" s="657" t="str">
        <f>IFERROR(VLOOKUP(K1375,'【参考】数式用'!$A$2:$N$57,14,FALSE),"")</f>
        <v/>
      </c>
      <c r="AO1375" s="657" t="str">
        <f t="shared" si="403"/>
        <v/>
      </c>
      <c r="AP1375" s="662" t="str">
        <f t="shared" si="404"/>
        <v/>
      </c>
      <c r="AQ1375" s="662" t="str">
        <f t="shared" si="405"/>
        <v>入力済</v>
      </c>
      <c r="AR1375" s="657" t="str">
        <f t="shared" si="406"/>
        <v/>
      </c>
      <c r="AS1375" s="662" t="str">
        <f t="shared" si="407"/>
        <v>入力済</v>
      </c>
      <c r="AT1375" s="662" t="str">
        <f t="shared" si="408"/>
        <v/>
      </c>
      <c r="AU1375" s="662" t="str">
        <f t="shared" si="409"/>
        <v/>
      </c>
      <c r="AV1375" s="657" t="str">
        <f t="shared" si="410"/>
        <v/>
      </c>
      <c r="AW1375" s="657" t="str">
        <f t="shared" si="411"/>
        <v>入力済</v>
      </c>
      <c r="AX1375" s="662" t="str">
        <f>IFERROR(VLOOKUP(K1375,'【参考】数式用'!$AR$3:$AS$49,2,FALSE),"")</f>
        <v/>
      </c>
      <c r="AY1375" s="657" t="str">
        <f t="shared" si="412"/>
        <v/>
      </c>
      <c r="AZ1375" s="657" t="str">
        <f t="shared" si="418"/>
        <v>入力済</v>
      </c>
      <c r="BA1375" s="662" t="str">
        <f>IFERROR(VLOOKUP(K1375,'【参考】数式用'!$AX$3:$AY$56,2,FALSE),"")</f>
        <v/>
      </c>
      <c r="BB1375" s="657" t="str">
        <f t="shared" si="413"/>
        <v/>
      </c>
      <c r="BC1375" s="673" t="str">
        <f t="shared" si="414"/>
        <v>入力済</v>
      </c>
      <c r="BD1375" s="657" t="str">
        <f t="shared" si="415"/>
        <v/>
      </c>
      <c r="BE1375" s="657" t="str">
        <f t="shared" si="416"/>
        <v/>
      </c>
      <c r="BF1375" s="659"/>
      <c r="BG1375" s="659"/>
      <c r="BH1375" s="681" t="e">
        <f>VLOOKUP(K1375,'【参考】数式用'!$A$2:$O$57,15,FALSE)</f>
        <v>#N/A</v>
      </c>
      <c r="BI1375" s="659"/>
      <c r="BJ1375" s="659"/>
      <c r="BK1375" s="659"/>
      <c r="BL1375" s="659"/>
      <c r="BM1375" s="659"/>
      <c r="BN1375" s="659"/>
      <c r="BO1375" s="676"/>
    </row>
    <row r="1376" spans="1:67" s="494" customFormat="1" ht="109.9" customHeight="1">
      <c r="A1376" s="506">
        <v>1365</v>
      </c>
      <c r="B1376" s="517" t="str">
        <f>IF(基本情報入力シート!B1404="","",基本情報入力シート!B1404)</f>
        <v/>
      </c>
      <c r="C1376" s="523"/>
      <c r="D1376" s="523"/>
      <c r="E1376" s="523"/>
      <c r="F1376" s="530"/>
      <c r="G1376" s="536" t="str">
        <f>IF(基本情報入力シート!L1404="","",基本情報入力シート!L1404)</f>
        <v/>
      </c>
      <c r="H1376" s="536" t="str">
        <f>IF(基本情報入力シート!Q1404="","",基本情報入力シート!Q1404)</f>
        <v/>
      </c>
      <c r="I1376" s="536" t="str">
        <f>IF(基本情報入力シート!V1404="","",基本情報入力シート!V1404)</f>
        <v/>
      </c>
      <c r="J1376" s="536" t="str">
        <f>IF(基本情報入力シート!W1404="","",基本情報入力シート!W1404)</f>
        <v/>
      </c>
      <c r="K1376" s="536" t="str">
        <f>IF(基本情報入力シート!Z1404="","",基本情報入力シート!Z1404)</f>
        <v/>
      </c>
      <c r="L1376" s="555" t="str">
        <f>IF(基本情報入力シート!AF1404=0,"",基本情報入力シート!AF1404)</f>
        <v/>
      </c>
      <c r="M1376" s="563" t="str">
        <f>IF(基本情報入力シート!AG1404="","",基本情報入力シート!AG1404)</f>
        <v/>
      </c>
      <c r="N1376" s="571"/>
      <c r="O1376" s="576" t="str">
        <f>IFERROR(VLOOKUP(K1376,'【参考】数式用'!$A$2:$F$57,MATCH(N1376,'【参考】数式用'!$C$3:$F$3,0)+2,0),"")</f>
        <v/>
      </c>
      <c r="P1376" s="583" t="s">
        <v>549</v>
      </c>
      <c r="Q1376" s="588"/>
      <c r="R1376" s="590" t="s">
        <v>71</v>
      </c>
      <c r="S1376" s="588"/>
      <c r="T1376" s="590" t="s">
        <v>743</v>
      </c>
      <c r="U1376" s="588"/>
      <c r="V1376" s="590" t="s">
        <v>71</v>
      </c>
      <c r="W1376" s="588"/>
      <c r="X1376" s="590" t="s">
        <v>560</v>
      </c>
      <c r="Y1376" s="590" t="s">
        <v>763</v>
      </c>
      <c r="Z1376" s="590" t="str">
        <f t="shared" si="400"/>
        <v/>
      </c>
      <c r="AA1376" s="594" t="s">
        <v>127</v>
      </c>
      <c r="AB1376" s="599" t="str">
        <f t="shared" si="401"/>
        <v/>
      </c>
      <c r="AC1376" s="604" t="str">
        <f>IFERROR(ROUNDDOWN(ROUNDDOWN(ROUND(L1376*VLOOKUP(K1376,'【参考】数式用'!$A$4:$F$57,MATCH("処遇改善加算Ⅳ",'【参考】数式用'!$C$3:$F$3,0)+2,0),0)*M1376,0)*Z1376*0.5,0),"")</f>
        <v/>
      </c>
      <c r="AD1376" s="610"/>
      <c r="AE1376" s="618"/>
      <c r="AF1376" s="618"/>
      <c r="AG1376" s="624"/>
      <c r="AH1376" s="627"/>
      <c r="AI1376" s="633"/>
      <c r="AJ1376" s="634"/>
      <c r="AK1376" s="648" t="str">
        <f t="shared" si="402"/>
        <v/>
      </c>
      <c r="AL1376" s="651" t="str">
        <f t="shared" si="417"/>
        <v/>
      </c>
      <c r="AM1376" s="654"/>
      <c r="AN1376" s="657" t="str">
        <f>IFERROR(VLOOKUP(K1376,'【参考】数式用'!$A$2:$N$57,14,FALSE),"")</f>
        <v/>
      </c>
      <c r="AO1376" s="657" t="str">
        <f t="shared" si="403"/>
        <v/>
      </c>
      <c r="AP1376" s="662" t="str">
        <f t="shared" si="404"/>
        <v/>
      </c>
      <c r="AQ1376" s="662" t="str">
        <f t="shared" si="405"/>
        <v>入力済</v>
      </c>
      <c r="AR1376" s="657" t="str">
        <f t="shared" si="406"/>
        <v/>
      </c>
      <c r="AS1376" s="662" t="str">
        <f t="shared" si="407"/>
        <v>入力済</v>
      </c>
      <c r="AT1376" s="662" t="str">
        <f t="shared" si="408"/>
        <v/>
      </c>
      <c r="AU1376" s="662" t="str">
        <f t="shared" si="409"/>
        <v/>
      </c>
      <c r="AV1376" s="657" t="str">
        <f t="shared" si="410"/>
        <v/>
      </c>
      <c r="AW1376" s="657" t="str">
        <f t="shared" si="411"/>
        <v>入力済</v>
      </c>
      <c r="AX1376" s="662" t="str">
        <f>IFERROR(VLOOKUP(K1376,'【参考】数式用'!$AR$3:$AS$49,2,FALSE),"")</f>
        <v/>
      </c>
      <c r="AY1376" s="657" t="str">
        <f t="shared" si="412"/>
        <v/>
      </c>
      <c r="AZ1376" s="657" t="str">
        <f t="shared" si="418"/>
        <v>入力済</v>
      </c>
      <c r="BA1376" s="662" t="str">
        <f>IFERROR(VLOOKUP(K1376,'【参考】数式用'!$AX$3:$AY$56,2,FALSE),"")</f>
        <v/>
      </c>
      <c r="BB1376" s="657" t="str">
        <f t="shared" si="413"/>
        <v/>
      </c>
      <c r="BC1376" s="673" t="str">
        <f t="shared" si="414"/>
        <v>入力済</v>
      </c>
      <c r="BD1376" s="657" t="str">
        <f t="shared" si="415"/>
        <v/>
      </c>
      <c r="BE1376" s="657" t="str">
        <f t="shared" si="416"/>
        <v/>
      </c>
      <c r="BF1376" s="659"/>
      <c r="BG1376" s="659"/>
      <c r="BH1376" s="681" t="e">
        <f>VLOOKUP(K1376,'【参考】数式用'!$A$2:$O$57,15,FALSE)</f>
        <v>#N/A</v>
      </c>
      <c r="BI1376" s="659"/>
      <c r="BJ1376" s="659"/>
      <c r="BK1376" s="659"/>
      <c r="BL1376" s="659"/>
      <c r="BM1376" s="659"/>
      <c r="BN1376" s="659"/>
      <c r="BO1376" s="676"/>
    </row>
    <row r="1377" spans="1:67" s="494" customFormat="1" ht="109.9" customHeight="1">
      <c r="A1377" s="506">
        <v>1366</v>
      </c>
      <c r="B1377" s="517" t="str">
        <f>IF(基本情報入力シート!B1405="","",基本情報入力シート!B1405)</f>
        <v/>
      </c>
      <c r="C1377" s="523"/>
      <c r="D1377" s="523"/>
      <c r="E1377" s="523"/>
      <c r="F1377" s="530"/>
      <c r="G1377" s="536" t="str">
        <f>IF(基本情報入力シート!L1405="","",基本情報入力シート!L1405)</f>
        <v/>
      </c>
      <c r="H1377" s="536" t="str">
        <f>IF(基本情報入力シート!Q1405="","",基本情報入力シート!Q1405)</f>
        <v/>
      </c>
      <c r="I1377" s="536" t="str">
        <f>IF(基本情報入力シート!V1405="","",基本情報入力シート!V1405)</f>
        <v/>
      </c>
      <c r="J1377" s="536" t="str">
        <f>IF(基本情報入力シート!W1405="","",基本情報入力シート!W1405)</f>
        <v/>
      </c>
      <c r="K1377" s="536" t="str">
        <f>IF(基本情報入力シート!Z1405="","",基本情報入力シート!Z1405)</f>
        <v/>
      </c>
      <c r="L1377" s="555" t="str">
        <f>IF(基本情報入力シート!AF1405=0,"",基本情報入力シート!AF1405)</f>
        <v/>
      </c>
      <c r="M1377" s="563" t="str">
        <f>IF(基本情報入力シート!AG1405="","",基本情報入力シート!AG1405)</f>
        <v/>
      </c>
      <c r="N1377" s="571"/>
      <c r="O1377" s="576" t="str">
        <f>IFERROR(VLOOKUP(K1377,'【参考】数式用'!$A$2:$F$57,MATCH(N1377,'【参考】数式用'!$C$3:$F$3,0)+2,0),"")</f>
        <v/>
      </c>
      <c r="P1377" s="583" t="s">
        <v>549</v>
      </c>
      <c r="Q1377" s="588"/>
      <c r="R1377" s="590" t="s">
        <v>71</v>
      </c>
      <c r="S1377" s="588"/>
      <c r="T1377" s="590" t="s">
        <v>743</v>
      </c>
      <c r="U1377" s="588"/>
      <c r="V1377" s="590" t="s">
        <v>71</v>
      </c>
      <c r="W1377" s="588"/>
      <c r="X1377" s="590" t="s">
        <v>560</v>
      </c>
      <c r="Y1377" s="590" t="s">
        <v>763</v>
      </c>
      <c r="Z1377" s="590" t="str">
        <f t="shared" si="400"/>
        <v/>
      </c>
      <c r="AA1377" s="594" t="s">
        <v>127</v>
      </c>
      <c r="AB1377" s="599" t="str">
        <f t="shared" si="401"/>
        <v/>
      </c>
      <c r="AC1377" s="604" t="str">
        <f>IFERROR(ROUNDDOWN(ROUNDDOWN(ROUND(L1377*VLOOKUP(K1377,'【参考】数式用'!$A$4:$F$57,MATCH("処遇改善加算Ⅳ",'【参考】数式用'!$C$3:$F$3,0)+2,0),0)*M1377,0)*Z1377*0.5,0),"")</f>
        <v/>
      </c>
      <c r="AD1377" s="610"/>
      <c r="AE1377" s="618"/>
      <c r="AF1377" s="618"/>
      <c r="AG1377" s="624"/>
      <c r="AH1377" s="627"/>
      <c r="AI1377" s="633"/>
      <c r="AJ1377" s="634"/>
      <c r="AK1377" s="648" t="str">
        <f t="shared" si="402"/>
        <v/>
      </c>
      <c r="AL1377" s="651" t="str">
        <f t="shared" si="417"/>
        <v/>
      </c>
      <c r="AM1377" s="654"/>
      <c r="AN1377" s="657" t="str">
        <f>IFERROR(VLOOKUP(K1377,'【参考】数式用'!$A$2:$N$57,14,FALSE),"")</f>
        <v/>
      </c>
      <c r="AO1377" s="657" t="str">
        <f t="shared" si="403"/>
        <v/>
      </c>
      <c r="AP1377" s="662" t="str">
        <f t="shared" si="404"/>
        <v/>
      </c>
      <c r="AQ1377" s="662" t="str">
        <f t="shared" si="405"/>
        <v>入力済</v>
      </c>
      <c r="AR1377" s="657" t="str">
        <f t="shared" si="406"/>
        <v/>
      </c>
      <c r="AS1377" s="662" t="str">
        <f t="shared" si="407"/>
        <v>入力済</v>
      </c>
      <c r="AT1377" s="662" t="str">
        <f t="shared" si="408"/>
        <v/>
      </c>
      <c r="AU1377" s="662" t="str">
        <f t="shared" si="409"/>
        <v/>
      </c>
      <c r="AV1377" s="657" t="str">
        <f t="shared" si="410"/>
        <v/>
      </c>
      <c r="AW1377" s="657" t="str">
        <f t="shared" si="411"/>
        <v>入力済</v>
      </c>
      <c r="AX1377" s="662" t="str">
        <f>IFERROR(VLOOKUP(K1377,'【参考】数式用'!$AR$3:$AS$49,2,FALSE),"")</f>
        <v/>
      </c>
      <c r="AY1377" s="657" t="str">
        <f t="shared" si="412"/>
        <v/>
      </c>
      <c r="AZ1377" s="657" t="str">
        <f t="shared" si="418"/>
        <v>入力済</v>
      </c>
      <c r="BA1377" s="662" t="str">
        <f>IFERROR(VLOOKUP(K1377,'【参考】数式用'!$AX$3:$AY$56,2,FALSE),"")</f>
        <v/>
      </c>
      <c r="BB1377" s="657" t="str">
        <f t="shared" si="413"/>
        <v/>
      </c>
      <c r="BC1377" s="673" t="str">
        <f t="shared" si="414"/>
        <v>入力済</v>
      </c>
      <c r="BD1377" s="657" t="str">
        <f t="shared" si="415"/>
        <v/>
      </c>
      <c r="BE1377" s="657" t="str">
        <f t="shared" si="416"/>
        <v/>
      </c>
      <c r="BF1377" s="659"/>
      <c r="BG1377" s="659"/>
      <c r="BH1377" s="681" t="e">
        <f>VLOOKUP(K1377,'【参考】数式用'!$A$2:$O$57,15,FALSE)</f>
        <v>#N/A</v>
      </c>
      <c r="BI1377" s="659"/>
      <c r="BJ1377" s="659"/>
      <c r="BK1377" s="659"/>
      <c r="BL1377" s="659"/>
      <c r="BM1377" s="659"/>
      <c r="BN1377" s="659"/>
      <c r="BO1377" s="676"/>
    </row>
    <row r="1378" spans="1:67" s="494" customFormat="1" ht="109.9" customHeight="1">
      <c r="A1378" s="506">
        <v>1367</v>
      </c>
      <c r="B1378" s="517" t="str">
        <f>IF(基本情報入力シート!B1406="","",基本情報入力シート!B1406)</f>
        <v/>
      </c>
      <c r="C1378" s="523"/>
      <c r="D1378" s="523"/>
      <c r="E1378" s="523"/>
      <c r="F1378" s="530"/>
      <c r="G1378" s="536" t="str">
        <f>IF(基本情報入力シート!L1406="","",基本情報入力シート!L1406)</f>
        <v/>
      </c>
      <c r="H1378" s="536" t="str">
        <f>IF(基本情報入力シート!Q1406="","",基本情報入力シート!Q1406)</f>
        <v/>
      </c>
      <c r="I1378" s="536" t="str">
        <f>IF(基本情報入力シート!V1406="","",基本情報入力シート!V1406)</f>
        <v/>
      </c>
      <c r="J1378" s="536" t="str">
        <f>IF(基本情報入力シート!W1406="","",基本情報入力シート!W1406)</f>
        <v/>
      </c>
      <c r="K1378" s="536" t="str">
        <f>IF(基本情報入力シート!Z1406="","",基本情報入力シート!Z1406)</f>
        <v/>
      </c>
      <c r="L1378" s="555" t="str">
        <f>IF(基本情報入力シート!AF1406=0,"",基本情報入力シート!AF1406)</f>
        <v/>
      </c>
      <c r="M1378" s="563" t="str">
        <f>IF(基本情報入力シート!AG1406="","",基本情報入力シート!AG1406)</f>
        <v/>
      </c>
      <c r="N1378" s="571"/>
      <c r="O1378" s="576" t="str">
        <f>IFERROR(VLOOKUP(K1378,'【参考】数式用'!$A$2:$F$57,MATCH(N1378,'【参考】数式用'!$C$3:$F$3,0)+2,0),"")</f>
        <v/>
      </c>
      <c r="P1378" s="583" t="s">
        <v>549</v>
      </c>
      <c r="Q1378" s="588"/>
      <c r="R1378" s="590" t="s">
        <v>71</v>
      </c>
      <c r="S1378" s="588"/>
      <c r="T1378" s="590" t="s">
        <v>743</v>
      </c>
      <c r="U1378" s="588"/>
      <c r="V1378" s="590" t="s">
        <v>71</v>
      </c>
      <c r="W1378" s="588"/>
      <c r="X1378" s="590" t="s">
        <v>560</v>
      </c>
      <c r="Y1378" s="590" t="s">
        <v>763</v>
      </c>
      <c r="Z1378" s="590" t="str">
        <f t="shared" si="400"/>
        <v/>
      </c>
      <c r="AA1378" s="594" t="s">
        <v>127</v>
      </c>
      <c r="AB1378" s="599" t="str">
        <f t="shared" si="401"/>
        <v/>
      </c>
      <c r="AC1378" s="604" t="str">
        <f>IFERROR(ROUNDDOWN(ROUNDDOWN(ROUND(L1378*VLOOKUP(K1378,'【参考】数式用'!$A$4:$F$57,MATCH("処遇改善加算Ⅳ",'【参考】数式用'!$C$3:$F$3,0)+2,0),0)*M1378,0)*Z1378*0.5,0),"")</f>
        <v/>
      </c>
      <c r="AD1378" s="610"/>
      <c r="AE1378" s="618"/>
      <c r="AF1378" s="618"/>
      <c r="AG1378" s="624"/>
      <c r="AH1378" s="627"/>
      <c r="AI1378" s="633"/>
      <c r="AJ1378" s="634"/>
      <c r="AK1378" s="648" t="str">
        <f t="shared" si="402"/>
        <v/>
      </c>
      <c r="AL1378" s="651" t="str">
        <f t="shared" si="417"/>
        <v/>
      </c>
      <c r="AM1378" s="654"/>
      <c r="AN1378" s="657" t="str">
        <f>IFERROR(VLOOKUP(K1378,'【参考】数式用'!$A$2:$N$57,14,FALSE),"")</f>
        <v/>
      </c>
      <c r="AO1378" s="657" t="str">
        <f t="shared" si="403"/>
        <v/>
      </c>
      <c r="AP1378" s="662" t="str">
        <f t="shared" si="404"/>
        <v/>
      </c>
      <c r="AQ1378" s="662" t="str">
        <f t="shared" si="405"/>
        <v>入力済</v>
      </c>
      <c r="AR1378" s="657" t="str">
        <f t="shared" si="406"/>
        <v/>
      </c>
      <c r="AS1378" s="662" t="str">
        <f t="shared" si="407"/>
        <v>入力済</v>
      </c>
      <c r="AT1378" s="662" t="str">
        <f t="shared" si="408"/>
        <v/>
      </c>
      <c r="AU1378" s="662" t="str">
        <f t="shared" si="409"/>
        <v/>
      </c>
      <c r="AV1378" s="657" t="str">
        <f t="shared" si="410"/>
        <v/>
      </c>
      <c r="AW1378" s="657" t="str">
        <f t="shared" si="411"/>
        <v>入力済</v>
      </c>
      <c r="AX1378" s="662" t="str">
        <f>IFERROR(VLOOKUP(K1378,'【参考】数式用'!$AR$3:$AS$49,2,FALSE),"")</f>
        <v/>
      </c>
      <c r="AY1378" s="657" t="str">
        <f t="shared" si="412"/>
        <v/>
      </c>
      <c r="AZ1378" s="657" t="str">
        <f t="shared" si="418"/>
        <v>入力済</v>
      </c>
      <c r="BA1378" s="662" t="str">
        <f>IFERROR(VLOOKUP(K1378,'【参考】数式用'!$AX$3:$AY$56,2,FALSE),"")</f>
        <v/>
      </c>
      <c r="BB1378" s="657" t="str">
        <f t="shared" si="413"/>
        <v/>
      </c>
      <c r="BC1378" s="673" t="str">
        <f t="shared" si="414"/>
        <v>入力済</v>
      </c>
      <c r="BD1378" s="657" t="str">
        <f t="shared" si="415"/>
        <v/>
      </c>
      <c r="BE1378" s="657" t="str">
        <f t="shared" si="416"/>
        <v/>
      </c>
      <c r="BF1378" s="659"/>
      <c r="BG1378" s="659"/>
      <c r="BH1378" s="681" t="e">
        <f>VLOOKUP(K1378,'【参考】数式用'!$A$2:$O$57,15,FALSE)</f>
        <v>#N/A</v>
      </c>
      <c r="BI1378" s="659"/>
      <c r="BJ1378" s="659"/>
      <c r="BK1378" s="659"/>
      <c r="BL1378" s="659"/>
      <c r="BM1378" s="659"/>
      <c r="BN1378" s="659"/>
      <c r="BO1378" s="676"/>
    </row>
    <row r="1379" spans="1:67" s="494" customFormat="1" ht="109.9" customHeight="1">
      <c r="A1379" s="506">
        <v>1368</v>
      </c>
      <c r="B1379" s="517" t="str">
        <f>IF(基本情報入力シート!B1407="","",基本情報入力シート!B1407)</f>
        <v/>
      </c>
      <c r="C1379" s="523"/>
      <c r="D1379" s="523"/>
      <c r="E1379" s="523"/>
      <c r="F1379" s="530"/>
      <c r="G1379" s="536" t="str">
        <f>IF(基本情報入力シート!L1407="","",基本情報入力シート!L1407)</f>
        <v/>
      </c>
      <c r="H1379" s="536" t="str">
        <f>IF(基本情報入力シート!Q1407="","",基本情報入力シート!Q1407)</f>
        <v/>
      </c>
      <c r="I1379" s="536" t="str">
        <f>IF(基本情報入力シート!V1407="","",基本情報入力シート!V1407)</f>
        <v/>
      </c>
      <c r="J1379" s="536" t="str">
        <f>IF(基本情報入力シート!W1407="","",基本情報入力シート!W1407)</f>
        <v/>
      </c>
      <c r="K1379" s="536" t="str">
        <f>IF(基本情報入力シート!Z1407="","",基本情報入力シート!Z1407)</f>
        <v/>
      </c>
      <c r="L1379" s="555" t="str">
        <f>IF(基本情報入力シート!AF1407=0,"",基本情報入力シート!AF1407)</f>
        <v/>
      </c>
      <c r="M1379" s="563" t="str">
        <f>IF(基本情報入力シート!AG1407="","",基本情報入力シート!AG1407)</f>
        <v/>
      </c>
      <c r="N1379" s="571"/>
      <c r="O1379" s="576" t="str">
        <f>IFERROR(VLOOKUP(K1379,'【参考】数式用'!$A$2:$F$57,MATCH(N1379,'【参考】数式用'!$C$3:$F$3,0)+2,0),"")</f>
        <v/>
      </c>
      <c r="P1379" s="583" t="s">
        <v>549</v>
      </c>
      <c r="Q1379" s="588"/>
      <c r="R1379" s="590" t="s">
        <v>71</v>
      </c>
      <c r="S1379" s="588"/>
      <c r="T1379" s="590" t="s">
        <v>743</v>
      </c>
      <c r="U1379" s="588"/>
      <c r="V1379" s="590" t="s">
        <v>71</v>
      </c>
      <c r="W1379" s="588"/>
      <c r="X1379" s="590" t="s">
        <v>560</v>
      </c>
      <c r="Y1379" s="590" t="s">
        <v>763</v>
      </c>
      <c r="Z1379" s="590" t="str">
        <f t="shared" si="400"/>
        <v/>
      </c>
      <c r="AA1379" s="594" t="s">
        <v>127</v>
      </c>
      <c r="AB1379" s="599" t="str">
        <f t="shared" si="401"/>
        <v/>
      </c>
      <c r="AC1379" s="604" t="str">
        <f>IFERROR(ROUNDDOWN(ROUNDDOWN(ROUND(L1379*VLOOKUP(K1379,'【参考】数式用'!$A$4:$F$57,MATCH("処遇改善加算Ⅳ",'【参考】数式用'!$C$3:$F$3,0)+2,0),0)*M1379,0)*Z1379*0.5,0),"")</f>
        <v/>
      </c>
      <c r="AD1379" s="610"/>
      <c r="AE1379" s="618"/>
      <c r="AF1379" s="618"/>
      <c r="AG1379" s="624"/>
      <c r="AH1379" s="627"/>
      <c r="AI1379" s="633"/>
      <c r="AJ1379" s="634"/>
      <c r="AK1379" s="648" t="str">
        <f t="shared" si="402"/>
        <v/>
      </c>
      <c r="AL1379" s="651" t="str">
        <f t="shared" si="417"/>
        <v/>
      </c>
      <c r="AM1379" s="654"/>
      <c r="AN1379" s="657" t="str">
        <f>IFERROR(VLOOKUP(K1379,'【参考】数式用'!$A$2:$N$57,14,FALSE),"")</f>
        <v/>
      </c>
      <c r="AO1379" s="657" t="str">
        <f t="shared" si="403"/>
        <v/>
      </c>
      <c r="AP1379" s="662" t="str">
        <f t="shared" si="404"/>
        <v/>
      </c>
      <c r="AQ1379" s="662" t="str">
        <f t="shared" si="405"/>
        <v>入力済</v>
      </c>
      <c r="AR1379" s="657" t="str">
        <f t="shared" si="406"/>
        <v/>
      </c>
      <c r="AS1379" s="662" t="str">
        <f t="shared" si="407"/>
        <v>入力済</v>
      </c>
      <c r="AT1379" s="662" t="str">
        <f t="shared" si="408"/>
        <v/>
      </c>
      <c r="AU1379" s="662" t="str">
        <f t="shared" si="409"/>
        <v/>
      </c>
      <c r="AV1379" s="657" t="str">
        <f t="shared" si="410"/>
        <v/>
      </c>
      <c r="AW1379" s="657" t="str">
        <f t="shared" si="411"/>
        <v>入力済</v>
      </c>
      <c r="AX1379" s="662" t="str">
        <f>IFERROR(VLOOKUP(K1379,'【参考】数式用'!$AR$3:$AS$49,2,FALSE),"")</f>
        <v/>
      </c>
      <c r="AY1379" s="657" t="str">
        <f t="shared" si="412"/>
        <v/>
      </c>
      <c r="AZ1379" s="657" t="str">
        <f t="shared" si="418"/>
        <v>入力済</v>
      </c>
      <c r="BA1379" s="662" t="str">
        <f>IFERROR(VLOOKUP(K1379,'【参考】数式用'!$AX$3:$AY$56,2,FALSE),"")</f>
        <v/>
      </c>
      <c r="BB1379" s="657" t="str">
        <f t="shared" si="413"/>
        <v/>
      </c>
      <c r="BC1379" s="673" t="str">
        <f t="shared" si="414"/>
        <v>入力済</v>
      </c>
      <c r="BD1379" s="657" t="str">
        <f t="shared" si="415"/>
        <v/>
      </c>
      <c r="BE1379" s="657" t="str">
        <f t="shared" si="416"/>
        <v/>
      </c>
      <c r="BF1379" s="659"/>
      <c r="BG1379" s="659"/>
      <c r="BH1379" s="681" t="e">
        <f>VLOOKUP(K1379,'【参考】数式用'!$A$2:$O$57,15,FALSE)</f>
        <v>#N/A</v>
      </c>
      <c r="BI1379" s="659"/>
      <c r="BJ1379" s="659"/>
      <c r="BK1379" s="659"/>
      <c r="BL1379" s="659"/>
      <c r="BM1379" s="659"/>
      <c r="BN1379" s="659"/>
      <c r="BO1379" s="676"/>
    </row>
    <row r="1380" spans="1:67" s="494" customFormat="1" ht="109.9" customHeight="1">
      <c r="A1380" s="506">
        <v>1369</v>
      </c>
      <c r="B1380" s="517" t="str">
        <f>IF(基本情報入力シート!B1408="","",基本情報入力シート!B1408)</f>
        <v/>
      </c>
      <c r="C1380" s="523"/>
      <c r="D1380" s="523"/>
      <c r="E1380" s="523"/>
      <c r="F1380" s="530"/>
      <c r="G1380" s="536" t="str">
        <f>IF(基本情報入力シート!L1408="","",基本情報入力シート!L1408)</f>
        <v/>
      </c>
      <c r="H1380" s="536" t="str">
        <f>IF(基本情報入力シート!Q1408="","",基本情報入力シート!Q1408)</f>
        <v/>
      </c>
      <c r="I1380" s="536" t="str">
        <f>IF(基本情報入力シート!V1408="","",基本情報入力シート!V1408)</f>
        <v/>
      </c>
      <c r="J1380" s="536" t="str">
        <f>IF(基本情報入力シート!W1408="","",基本情報入力シート!W1408)</f>
        <v/>
      </c>
      <c r="K1380" s="536" t="str">
        <f>IF(基本情報入力シート!Z1408="","",基本情報入力シート!Z1408)</f>
        <v/>
      </c>
      <c r="L1380" s="555" t="str">
        <f>IF(基本情報入力シート!AF1408=0,"",基本情報入力シート!AF1408)</f>
        <v/>
      </c>
      <c r="M1380" s="563" t="str">
        <f>IF(基本情報入力シート!AG1408="","",基本情報入力シート!AG1408)</f>
        <v/>
      </c>
      <c r="N1380" s="571"/>
      <c r="O1380" s="576" t="str">
        <f>IFERROR(VLOOKUP(K1380,'【参考】数式用'!$A$2:$F$57,MATCH(N1380,'【参考】数式用'!$C$3:$F$3,0)+2,0),"")</f>
        <v/>
      </c>
      <c r="P1380" s="583" t="s">
        <v>549</v>
      </c>
      <c r="Q1380" s="588"/>
      <c r="R1380" s="590" t="s">
        <v>71</v>
      </c>
      <c r="S1380" s="588"/>
      <c r="T1380" s="590" t="s">
        <v>743</v>
      </c>
      <c r="U1380" s="588"/>
      <c r="V1380" s="590" t="s">
        <v>71</v>
      </c>
      <c r="W1380" s="588"/>
      <c r="X1380" s="590" t="s">
        <v>560</v>
      </c>
      <c r="Y1380" s="590" t="s">
        <v>763</v>
      </c>
      <c r="Z1380" s="590" t="str">
        <f t="shared" si="400"/>
        <v/>
      </c>
      <c r="AA1380" s="594" t="s">
        <v>127</v>
      </c>
      <c r="AB1380" s="599" t="str">
        <f t="shared" si="401"/>
        <v/>
      </c>
      <c r="AC1380" s="604" t="str">
        <f>IFERROR(ROUNDDOWN(ROUNDDOWN(ROUND(L1380*VLOOKUP(K1380,'【参考】数式用'!$A$4:$F$57,MATCH("処遇改善加算Ⅳ",'【参考】数式用'!$C$3:$F$3,0)+2,0),0)*M1380,0)*Z1380*0.5,0),"")</f>
        <v/>
      </c>
      <c r="AD1380" s="610"/>
      <c r="AE1380" s="618"/>
      <c r="AF1380" s="618"/>
      <c r="AG1380" s="624"/>
      <c r="AH1380" s="627"/>
      <c r="AI1380" s="633"/>
      <c r="AJ1380" s="634"/>
      <c r="AK1380" s="648" t="str">
        <f t="shared" si="402"/>
        <v/>
      </c>
      <c r="AL1380" s="651" t="str">
        <f t="shared" si="417"/>
        <v/>
      </c>
      <c r="AM1380" s="654"/>
      <c r="AN1380" s="657" t="str">
        <f>IFERROR(VLOOKUP(K1380,'【参考】数式用'!$A$2:$N$57,14,FALSE),"")</f>
        <v/>
      </c>
      <c r="AO1380" s="657" t="str">
        <f t="shared" si="403"/>
        <v/>
      </c>
      <c r="AP1380" s="662" t="str">
        <f t="shared" si="404"/>
        <v/>
      </c>
      <c r="AQ1380" s="662" t="str">
        <f t="shared" si="405"/>
        <v>入力済</v>
      </c>
      <c r="AR1380" s="657" t="str">
        <f t="shared" si="406"/>
        <v/>
      </c>
      <c r="AS1380" s="662" t="str">
        <f t="shared" si="407"/>
        <v>入力済</v>
      </c>
      <c r="AT1380" s="662" t="str">
        <f t="shared" si="408"/>
        <v/>
      </c>
      <c r="AU1380" s="662" t="str">
        <f t="shared" si="409"/>
        <v/>
      </c>
      <c r="AV1380" s="657" t="str">
        <f t="shared" si="410"/>
        <v/>
      </c>
      <c r="AW1380" s="657" t="str">
        <f t="shared" si="411"/>
        <v>入力済</v>
      </c>
      <c r="AX1380" s="662" t="str">
        <f>IFERROR(VLOOKUP(K1380,'【参考】数式用'!$AR$3:$AS$49,2,FALSE),"")</f>
        <v/>
      </c>
      <c r="AY1380" s="657" t="str">
        <f t="shared" si="412"/>
        <v/>
      </c>
      <c r="AZ1380" s="657" t="str">
        <f t="shared" si="418"/>
        <v>入力済</v>
      </c>
      <c r="BA1380" s="662" t="str">
        <f>IFERROR(VLOOKUP(K1380,'【参考】数式用'!$AX$3:$AY$56,2,FALSE),"")</f>
        <v/>
      </c>
      <c r="BB1380" s="657" t="str">
        <f t="shared" si="413"/>
        <v/>
      </c>
      <c r="BC1380" s="673" t="str">
        <f t="shared" si="414"/>
        <v>入力済</v>
      </c>
      <c r="BD1380" s="657" t="str">
        <f t="shared" si="415"/>
        <v/>
      </c>
      <c r="BE1380" s="657" t="str">
        <f t="shared" si="416"/>
        <v/>
      </c>
      <c r="BF1380" s="659"/>
      <c r="BG1380" s="659"/>
      <c r="BH1380" s="681" t="e">
        <f>VLOOKUP(K1380,'【参考】数式用'!$A$2:$O$57,15,FALSE)</f>
        <v>#N/A</v>
      </c>
      <c r="BI1380" s="659"/>
      <c r="BJ1380" s="659"/>
      <c r="BK1380" s="659"/>
      <c r="BL1380" s="659"/>
      <c r="BM1380" s="659"/>
      <c r="BN1380" s="659"/>
      <c r="BO1380" s="676"/>
    </row>
    <row r="1381" spans="1:67" s="494" customFormat="1" ht="109.9" customHeight="1">
      <c r="A1381" s="506">
        <v>1370</v>
      </c>
      <c r="B1381" s="517" t="str">
        <f>IF(基本情報入力シート!B1409="","",基本情報入力シート!B1409)</f>
        <v/>
      </c>
      <c r="C1381" s="523"/>
      <c r="D1381" s="523"/>
      <c r="E1381" s="523"/>
      <c r="F1381" s="530"/>
      <c r="G1381" s="536" t="str">
        <f>IF(基本情報入力シート!L1409="","",基本情報入力シート!L1409)</f>
        <v/>
      </c>
      <c r="H1381" s="536" t="str">
        <f>IF(基本情報入力シート!Q1409="","",基本情報入力シート!Q1409)</f>
        <v/>
      </c>
      <c r="I1381" s="536" t="str">
        <f>IF(基本情報入力シート!V1409="","",基本情報入力シート!V1409)</f>
        <v/>
      </c>
      <c r="J1381" s="536" t="str">
        <f>IF(基本情報入力シート!W1409="","",基本情報入力シート!W1409)</f>
        <v/>
      </c>
      <c r="K1381" s="536" t="str">
        <f>IF(基本情報入力シート!Z1409="","",基本情報入力シート!Z1409)</f>
        <v/>
      </c>
      <c r="L1381" s="555" t="str">
        <f>IF(基本情報入力シート!AF1409=0,"",基本情報入力シート!AF1409)</f>
        <v/>
      </c>
      <c r="M1381" s="563" t="str">
        <f>IF(基本情報入力シート!AG1409="","",基本情報入力シート!AG1409)</f>
        <v/>
      </c>
      <c r="N1381" s="571"/>
      <c r="O1381" s="576" t="str">
        <f>IFERROR(VLOOKUP(K1381,'【参考】数式用'!$A$2:$F$57,MATCH(N1381,'【参考】数式用'!$C$3:$F$3,0)+2,0),"")</f>
        <v/>
      </c>
      <c r="P1381" s="583" t="s">
        <v>549</v>
      </c>
      <c r="Q1381" s="588"/>
      <c r="R1381" s="590" t="s">
        <v>71</v>
      </c>
      <c r="S1381" s="588"/>
      <c r="T1381" s="590" t="s">
        <v>743</v>
      </c>
      <c r="U1381" s="588"/>
      <c r="V1381" s="590" t="s">
        <v>71</v>
      </c>
      <c r="W1381" s="588"/>
      <c r="X1381" s="590" t="s">
        <v>560</v>
      </c>
      <c r="Y1381" s="590" t="s">
        <v>763</v>
      </c>
      <c r="Z1381" s="590" t="str">
        <f t="shared" si="400"/>
        <v/>
      </c>
      <c r="AA1381" s="594" t="s">
        <v>127</v>
      </c>
      <c r="AB1381" s="599" t="str">
        <f t="shared" si="401"/>
        <v/>
      </c>
      <c r="AC1381" s="604" t="str">
        <f>IFERROR(ROUNDDOWN(ROUNDDOWN(ROUND(L1381*VLOOKUP(K1381,'【参考】数式用'!$A$4:$F$57,MATCH("処遇改善加算Ⅳ",'【参考】数式用'!$C$3:$F$3,0)+2,0),0)*M1381,0)*Z1381*0.5,0),"")</f>
        <v/>
      </c>
      <c r="AD1381" s="610"/>
      <c r="AE1381" s="618"/>
      <c r="AF1381" s="618"/>
      <c r="AG1381" s="624"/>
      <c r="AH1381" s="627"/>
      <c r="AI1381" s="633"/>
      <c r="AJ1381" s="634"/>
      <c r="AK1381" s="648" t="str">
        <f t="shared" si="402"/>
        <v/>
      </c>
      <c r="AL1381" s="651" t="str">
        <f t="shared" si="417"/>
        <v/>
      </c>
      <c r="AM1381" s="654"/>
      <c r="AN1381" s="657" t="str">
        <f>IFERROR(VLOOKUP(K1381,'【参考】数式用'!$A$2:$N$57,14,FALSE),"")</f>
        <v/>
      </c>
      <c r="AO1381" s="657" t="str">
        <f t="shared" si="403"/>
        <v/>
      </c>
      <c r="AP1381" s="662" t="str">
        <f t="shared" si="404"/>
        <v/>
      </c>
      <c r="AQ1381" s="662" t="str">
        <f t="shared" si="405"/>
        <v>入力済</v>
      </c>
      <c r="AR1381" s="657" t="str">
        <f t="shared" si="406"/>
        <v/>
      </c>
      <c r="AS1381" s="662" t="str">
        <f t="shared" si="407"/>
        <v>入力済</v>
      </c>
      <c r="AT1381" s="662" t="str">
        <f t="shared" si="408"/>
        <v/>
      </c>
      <c r="AU1381" s="662" t="str">
        <f t="shared" si="409"/>
        <v/>
      </c>
      <c r="AV1381" s="657" t="str">
        <f t="shared" si="410"/>
        <v/>
      </c>
      <c r="AW1381" s="657" t="str">
        <f t="shared" si="411"/>
        <v>入力済</v>
      </c>
      <c r="AX1381" s="662" t="str">
        <f>IFERROR(VLOOKUP(K1381,'【参考】数式用'!$AR$3:$AS$49,2,FALSE),"")</f>
        <v/>
      </c>
      <c r="AY1381" s="657" t="str">
        <f t="shared" si="412"/>
        <v/>
      </c>
      <c r="AZ1381" s="657" t="str">
        <f t="shared" si="418"/>
        <v>入力済</v>
      </c>
      <c r="BA1381" s="662" t="str">
        <f>IFERROR(VLOOKUP(K1381,'【参考】数式用'!$AX$3:$AY$56,2,FALSE),"")</f>
        <v/>
      </c>
      <c r="BB1381" s="657" t="str">
        <f t="shared" si="413"/>
        <v/>
      </c>
      <c r="BC1381" s="673" t="str">
        <f t="shared" si="414"/>
        <v>入力済</v>
      </c>
      <c r="BD1381" s="657" t="str">
        <f t="shared" si="415"/>
        <v/>
      </c>
      <c r="BE1381" s="657" t="str">
        <f t="shared" si="416"/>
        <v/>
      </c>
      <c r="BF1381" s="659"/>
      <c r="BG1381" s="659"/>
      <c r="BH1381" s="681" t="e">
        <f>VLOOKUP(K1381,'【参考】数式用'!$A$2:$O$57,15,FALSE)</f>
        <v>#N/A</v>
      </c>
      <c r="BI1381" s="659"/>
      <c r="BJ1381" s="659"/>
      <c r="BK1381" s="659"/>
      <c r="BL1381" s="659"/>
      <c r="BM1381" s="659"/>
      <c r="BN1381" s="659"/>
      <c r="BO1381" s="676"/>
    </row>
    <row r="1382" spans="1:67" s="494" customFormat="1" ht="109.9" customHeight="1">
      <c r="A1382" s="506">
        <v>1371</v>
      </c>
      <c r="B1382" s="517" t="str">
        <f>IF(基本情報入力シート!B1410="","",基本情報入力シート!B1410)</f>
        <v/>
      </c>
      <c r="C1382" s="523"/>
      <c r="D1382" s="523"/>
      <c r="E1382" s="523"/>
      <c r="F1382" s="530"/>
      <c r="G1382" s="536" t="str">
        <f>IF(基本情報入力シート!L1410="","",基本情報入力シート!L1410)</f>
        <v/>
      </c>
      <c r="H1382" s="536" t="str">
        <f>IF(基本情報入力シート!Q1410="","",基本情報入力シート!Q1410)</f>
        <v/>
      </c>
      <c r="I1382" s="536" t="str">
        <f>IF(基本情報入力シート!V1410="","",基本情報入力シート!V1410)</f>
        <v/>
      </c>
      <c r="J1382" s="536" t="str">
        <f>IF(基本情報入力シート!W1410="","",基本情報入力シート!W1410)</f>
        <v/>
      </c>
      <c r="K1382" s="536" t="str">
        <f>IF(基本情報入力シート!Z1410="","",基本情報入力シート!Z1410)</f>
        <v/>
      </c>
      <c r="L1382" s="555" t="str">
        <f>IF(基本情報入力シート!AF1410=0,"",基本情報入力シート!AF1410)</f>
        <v/>
      </c>
      <c r="M1382" s="563" t="str">
        <f>IF(基本情報入力シート!AG1410="","",基本情報入力シート!AG1410)</f>
        <v/>
      </c>
      <c r="N1382" s="571"/>
      <c r="O1382" s="576" t="str">
        <f>IFERROR(VLOOKUP(K1382,'【参考】数式用'!$A$2:$F$57,MATCH(N1382,'【参考】数式用'!$C$3:$F$3,0)+2,0),"")</f>
        <v/>
      </c>
      <c r="P1382" s="583" t="s">
        <v>549</v>
      </c>
      <c r="Q1382" s="588"/>
      <c r="R1382" s="590" t="s">
        <v>71</v>
      </c>
      <c r="S1382" s="588"/>
      <c r="T1382" s="590" t="s">
        <v>743</v>
      </c>
      <c r="U1382" s="588"/>
      <c r="V1382" s="590" t="s">
        <v>71</v>
      </c>
      <c r="W1382" s="588"/>
      <c r="X1382" s="590" t="s">
        <v>560</v>
      </c>
      <c r="Y1382" s="590" t="s">
        <v>763</v>
      </c>
      <c r="Z1382" s="590" t="str">
        <f t="shared" si="400"/>
        <v/>
      </c>
      <c r="AA1382" s="594" t="s">
        <v>127</v>
      </c>
      <c r="AB1382" s="599" t="str">
        <f t="shared" si="401"/>
        <v/>
      </c>
      <c r="AC1382" s="604" t="str">
        <f>IFERROR(ROUNDDOWN(ROUNDDOWN(ROUND(L1382*VLOOKUP(K1382,'【参考】数式用'!$A$4:$F$57,MATCH("処遇改善加算Ⅳ",'【参考】数式用'!$C$3:$F$3,0)+2,0),0)*M1382,0)*Z1382*0.5,0),"")</f>
        <v/>
      </c>
      <c r="AD1382" s="610"/>
      <c r="AE1382" s="618"/>
      <c r="AF1382" s="618"/>
      <c r="AG1382" s="624"/>
      <c r="AH1382" s="627"/>
      <c r="AI1382" s="633"/>
      <c r="AJ1382" s="634"/>
      <c r="AK1382" s="648" t="str">
        <f t="shared" si="402"/>
        <v/>
      </c>
      <c r="AL1382" s="651" t="str">
        <f t="shared" si="417"/>
        <v/>
      </c>
      <c r="AM1382" s="654"/>
      <c r="AN1382" s="657" t="str">
        <f>IFERROR(VLOOKUP(K1382,'【参考】数式用'!$A$2:$N$57,14,FALSE),"")</f>
        <v/>
      </c>
      <c r="AO1382" s="657" t="str">
        <f t="shared" si="403"/>
        <v/>
      </c>
      <c r="AP1382" s="662" t="str">
        <f t="shared" si="404"/>
        <v/>
      </c>
      <c r="AQ1382" s="662" t="str">
        <f t="shared" si="405"/>
        <v>入力済</v>
      </c>
      <c r="AR1382" s="657" t="str">
        <f t="shared" si="406"/>
        <v/>
      </c>
      <c r="AS1382" s="662" t="str">
        <f t="shared" si="407"/>
        <v>入力済</v>
      </c>
      <c r="AT1382" s="662" t="str">
        <f t="shared" si="408"/>
        <v/>
      </c>
      <c r="AU1382" s="662" t="str">
        <f t="shared" si="409"/>
        <v/>
      </c>
      <c r="AV1382" s="657" t="str">
        <f t="shared" si="410"/>
        <v/>
      </c>
      <c r="AW1382" s="657" t="str">
        <f t="shared" si="411"/>
        <v>入力済</v>
      </c>
      <c r="AX1382" s="662" t="str">
        <f>IFERROR(VLOOKUP(K1382,'【参考】数式用'!$AR$3:$AS$49,2,FALSE),"")</f>
        <v/>
      </c>
      <c r="AY1382" s="657" t="str">
        <f t="shared" si="412"/>
        <v/>
      </c>
      <c r="AZ1382" s="657" t="str">
        <f t="shared" si="418"/>
        <v>入力済</v>
      </c>
      <c r="BA1382" s="662" t="str">
        <f>IFERROR(VLOOKUP(K1382,'【参考】数式用'!$AX$3:$AY$56,2,FALSE),"")</f>
        <v/>
      </c>
      <c r="BB1382" s="657" t="str">
        <f t="shared" si="413"/>
        <v/>
      </c>
      <c r="BC1382" s="673" t="str">
        <f t="shared" si="414"/>
        <v>入力済</v>
      </c>
      <c r="BD1382" s="657" t="str">
        <f t="shared" si="415"/>
        <v/>
      </c>
      <c r="BE1382" s="657" t="str">
        <f t="shared" si="416"/>
        <v/>
      </c>
      <c r="BF1382" s="659"/>
      <c r="BG1382" s="659"/>
      <c r="BH1382" s="681" t="e">
        <f>VLOOKUP(K1382,'【参考】数式用'!$A$2:$O$57,15,FALSE)</f>
        <v>#N/A</v>
      </c>
      <c r="BI1382" s="659"/>
      <c r="BJ1382" s="659"/>
      <c r="BK1382" s="659"/>
      <c r="BL1382" s="659"/>
      <c r="BM1382" s="659"/>
      <c r="BN1382" s="659"/>
      <c r="BO1382" s="676"/>
    </row>
    <row r="1383" spans="1:67" s="494" customFormat="1" ht="109.9" customHeight="1">
      <c r="A1383" s="506">
        <v>1372</v>
      </c>
      <c r="B1383" s="517" t="str">
        <f>IF(基本情報入力シート!B1411="","",基本情報入力シート!B1411)</f>
        <v/>
      </c>
      <c r="C1383" s="523"/>
      <c r="D1383" s="523"/>
      <c r="E1383" s="523"/>
      <c r="F1383" s="530"/>
      <c r="G1383" s="536" t="str">
        <f>IF(基本情報入力シート!L1411="","",基本情報入力シート!L1411)</f>
        <v/>
      </c>
      <c r="H1383" s="536" t="str">
        <f>IF(基本情報入力シート!Q1411="","",基本情報入力シート!Q1411)</f>
        <v/>
      </c>
      <c r="I1383" s="536" t="str">
        <f>IF(基本情報入力シート!V1411="","",基本情報入力シート!V1411)</f>
        <v/>
      </c>
      <c r="J1383" s="536" t="str">
        <f>IF(基本情報入力シート!W1411="","",基本情報入力シート!W1411)</f>
        <v/>
      </c>
      <c r="K1383" s="536" t="str">
        <f>IF(基本情報入力シート!Z1411="","",基本情報入力シート!Z1411)</f>
        <v/>
      </c>
      <c r="L1383" s="555" t="str">
        <f>IF(基本情報入力シート!AF1411=0,"",基本情報入力シート!AF1411)</f>
        <v/>
      </c>
      <c r="M1383" s="563" t="str">
        <f>IF(基本情報入力シート!AG1411="","",基本情報入力シート!AG1411)</f>
        <v/>
      </c>
      <c r="N1383" s="571"/>
      <c r="O1383" s="576" t="str">
        <f>IFERROR(VLOOKUP(K1383,'【参考】数式用'!$A$2:$F$57,MATCH(N1383,'【参考】数式用'!$C$3:$F$3,0)+2,0),"")</f>
        <v/>
      </c>
      <c r="P1383" s="583" t="s">
        <v>549</v>
      </c>
      <c r="Q1383" s="588"/>
      <c r="R1383" s="590" t="s">
        <v>71</v>
      </c>
      <c r="S1383" s="588"/>
      <c r="T1383" s="590" t="s">
        <v>743</v>
      </c>
      <c r="U1383" s="588"/>
      <c r="V1383" s="590" t="s">
        <v>71</v>
      </c>
      <c r="W1383" s="588"/>
      <c r="X1383" s="590" t="s">
        <v>560</v>
      </c>
      <c r="Y1383" s="590" t="s">
        <v>763</v>
      </c>
      <c r="Z1383" s="590" t="str">
        <f t="shared" si="400"/>
        <v/>
      </c>
      <c r="AA1383" s="594" t="s">
        <v>127</v>
      </c>
      <c r="AB1383" s="599" t="str">
        <f t="shared" si="401"/>
        <v/>
      </c>
      <c r="AC1383" s="604" t="str">
        <f>IFERROR(ROUNDDOWN(ROUNDDOWN(ROUND(L1383*VLOOKUP(K1383,'【参考】数式用'!$A$4:$F$57,MATCH("処遇改善加算Ⅳ",'【参考】数式用'!$C$3:$F$3,0)+2,0),0)*M1383,0)*Z1383*0.5,0),"")</f>
        <v/>
      </c>
      <c r="AD1383" s="610"/>
      <c r="AE1383" s="618"/>
      <c r="AF1383" s="618"/>
      <c r="AG1383" s="624"/>
      <c r="AH1383" s="627"/>
      <c r="AI1383" s="633"/>
      <c r="AJ1383" s="634"/>
      <c r="AK1383" s="648" t="str">
        <f t="shared" si="402"/>
        <v/>
      </c>
      <c r="AL1383" s="651" t="str">
        <f t="shared" si="417"/>
        <v/>
      </c>
      <c r="AM1383" s="654"/>
      <c r="AN1383" s="657" t="str">
        <f>IFERROR(VLOOKUP(K1383,'【参考】数式用'!$A$2:$N$57,14,FALSE),"")</f>
        <v/>
      </c>
      <c r="AO1383" s="657" t="str">
        <f t="shared" si="403"/>
        <v/>
      </c>
      <c r="AP1383" s="662" t="str">
        <f t="shared" si="404"/>
        <v/>
      </c>
      <c r="AQ1383" s="662" t="str">
        <f t="shared" si="405"/>
        <v>入力済</v>
      </c>
      <c r="AR1383" s="657" t="str">
        <f t="shared" si="406"/>
        <v/>
      </c>
      <c r="AS1383" s="662" t="str">
        <f t="shared" si="407"/>
        <v>入力済</v>
      </c>
      <c r="AT1383" s="662" t="str">
        <f t="shared" si="408"/>
        <v/>
      </c>
      <c r="AU1383" s="662" t="str">
        <f t="shared" si="409"/>
        <v/>
      </c>
      <c r="AV1383" s="657" t="str">
        <f t="shared" si="410"/>
        <v/>
      </c>
      <c r="AW1383" s="657" t="str">
        <f t="shared" si="411"/>
        <v>入力済</v>
      </c>
      <c r="AX1383" s="662" t="str">
        <f>IFERROR(VLOOKUP(K1383,'【参考】数式用'!$AR$3:$AS$49,2,FALSE),"")</f>
        <v/>
      </c>
      <c r="AY1383" s="657" t="str">
        <f t="shared" si="412"/>
        <v/>
      </c>
      <c r="AZ1383" s="657" t="str">
        <f t="shared" si="418"/>
        <v>入力済</v>
      </c>
      <c r="BA1383" s="662" t="str">
        <f>IFERROR(VLOOKUP(K1383,'【参考】数式用'!$AX$3:$AY$56,2,FALSE),"")</f>
        <v/>
      </c>
      <c r="BB1383" s="657" t="str">
        <f t="shared" si="413"/>
        <v/>
      </c>
      <c r="BC1383" s="673" t="str">
        <f t="shared" si="414"/>
        <v>入力済</v>
      </c>
      <c r="BD1383" s="657" t="str">
        <f t="shared" si="415"/>
        <v/>
      </c>
      <c r="BE1383" s="657" t="str">
        <f t="shared" si="416"/>
        <v/>
      </c>
      <c r="BF1383" s="659"/>
      <c r="BG1383" s="659"/>
      <c r="BH1383" s="681" t="e">
        <f>VLOOKUP(K1383,'【参考】数式用'!$A$2:$O$57,15,FALSE)</f>
        <v>#N/A</v>
      </c>
      <c r="BI1383" s="659"/>
      <c r="BJ1383" s="659"/>
      <c r="BK1383" s="659"/>
      <c r="BL1383" s="659"/>
      <c r="BM1383" s="659"/>
      <c r="BN1383" s="659"/>
      <c r="BO1383" s="676"/>
    </row>
    <row r="1384" spans="1:67" s="494" customFormat="1" ht="109.9" customHeight="1">
      <c r="A1384" s="506">
        <v>1373</v>
      </c>
      <c r="B1384" s="517" t="str">
        <f>IF(基本情報入力シート!B1412="","",基本情報入力シート!B1412)</f>
        <v/>
      </c>
      <c r="C1384" s="523"/>
      <c r="D1384" s="523"/>
      <c r="E1384" s="523"/>
      <c r="F1384" s="530"/>
      <c r="G1384" s="536" t="str">
        <f>IF(基本情報入力シート!L1412="","",基本情報入力シート!L1412)</f>
        <v/>
      </c>
      <c r="H1384" s="536" t="str">
        <f>IF(基本情報入力シート!Q1412="","",基本情報入力シート!Q1412)</f>
        <v/>
      </c>
      <c r="I1384" s="536" t="str">
        <f>IF(基本情報入力シート!V1412="","",基本情報入力シート!V1412)</f>
        <v/>
      </c>
      <c r="J1384" s="536" t="str">
        <f>IF(基本情報入力シート!W1412="","",基本情報入力シート!W1412)</f>
        <v/>
      </c>
      <c r="K1384" s="536" t="str">
        <f>IF(基本情報入力シート!Z1412="","",基本情報入力シート!Z1412)</f>
        <v/>
      </c>
      <c r="L1384" s="555" t="str">
        <f>IF(基本情報入力シート!AF1412=0,"",基本情報入力シート!AF1412)</f>
        <v/>
      </c>
      <c r="M1384" s="563" t="str">
        <f>IF(基本情報入力シート!AG1412="","",基本情報入力シート!AG1412)</f>
        <v/>
      </c>
      <c r="N1384" s="571"/>
      <c r="O1384" s="576" t="str">
        <f>IFERROR(VLOOKUP(K1384,'【参考】数式用'!$A$2:$F$57,MATCH(N1384,'【参考】数式用'!$C$3:$F$3,0)+2,0),"")</f>
        <v/>
      </c>
      <c r="P1384" s="583" t="s">
        <v>549</v>
      </c>
      <c r="Q1384" s="588"/>
      <c r="R1384" s="590" t="s">
        <v>71</v>
      </c>
      <c r="S1384" s="588"/>
      <c r="T1384" s="590" t="s">
        <v>743</v>
      </c>
      <c r="U1384" s="588"/>
      <c r="V1384" s="590" t="s">
        <v>71</v>
      </c>
      <c r="W1384" s="588"/>
      <c r="X1384" s="590" t="s">
        <v>560</v>
      </c>
      <c r="Y1384" s="590" t="s">
        <v>763</v>
      </c>
      <c r="Z1384" s="590" t="str">
        <f t="shared" si="400"/>
        <v/>
      </c>
      <c r="AA1384" s="594" t="s">
        <v>127</v>
      </c>
      <c r="AB1384" s="599" t="str">
        <f t="shared" si="401"/>
        <v/>
      </c>
      <c r="AC1384" s="604" t="str">
        <f>IFERROR(ROUNDDOWN(ROUNDDOWN(ROUND(L1384*VLOOKUP(K1384,'【参考】数式用'!$A$4:$F$57,MATCH("処遇改善加算Ⅳ",'【参考】数式用'!$C$3:$F$3,0)+2,0),0)*M1384,0)*Z1384*0.5,0),"")</f>
        <v/>
      </c>
      <c r="AD1384" s="610"/>
      <c r="AE1384" s="618"/>
      <c r="AF1384" s="618"/>
      <c r="AG1384" s="624"/>
      <c r="AH1384" s="627"/>
      <c r="AI1384" s="633"/>
      <c r="AJ1384" s="634"/>
      <c r="AK1384" s="648" t="str">
        <f t="shared" si="402"/>
        <v/>
      </c>
      <c r="AL1384" s="651" t="str">
        <f t="shared" si="417"/>
        <v/>
      </c>
      <c r="AM1384" s="654"/>
      <c r="AN1384" s="657" t="str">
        <f>IFERROR(VLOOKUP(K1384,'【参考】数式用'!$A$2:$N$57,14,FALSE),"")</f>
        <v/>
      </c>
      <c r="AO1384" s="657" t="str">
        <f t="shared" si="403"/>
        <v/>
      </c>
      <c r="AP1384" s="662" t="str">
        <f t="shared" si="404"/>
        <v/>
      </c>
      <c r="AQ1384" s="662" t="str">
        <f t="shared" si="405"/>
        <v>入力済</v>
      </c>
      <c r="AR1384" s="657" t="str">
        <f t="shared" si="406"/>
        <v/>
      </c>
      <c r="AS1384" s="662" t="str">
        <f t="shared" si="407"/>
        <v>入力済</v>
      </c>
      <c r="AT1384" s="662" t="str">
        <f t="shared" si="408"/>
        <v/>
      </c>
      <c r="AU1384" s="662" t="str">
        <f t="shared" si="409"/>
        <v/>
      </c>
      <c r="AV1384" s="657" t="str">
        <f t="shared" si="410"/>
        <v/>
      </c>
      <c r="AW1384" s="657" t="str">
        <f t="shared" si="411"/>
        <v>入力済</v>
      </c>
      <c r="AX1384" s="662" t="str">
        <f>IFERROR(VLOOKUP(K1384,'【参考】数式用'!$AR$3:$AS$49,2,FALSE),"")</f>
        <v/>
      </c>
      <c r="AY1384" s="657" t="str">
        <f t="shared" si="412"/>
        <v/>
      </c>
      <c r="AZ1384" s="657" t="str">
        <f t="shared" si="418"/>
        <v>入力済</v>
      </c>
      <c r="BA1384" s="662" t="str">
        <f>IFERROR(VLOOKUP(K1384,'【参考】数式用'!$AX$3:$AY$56,2,FALSE),"")</f>
        <v/>
      </c>
      <c r="BB1384" s="657" t="str">
        <f t="shared" si="413"/>
        <v/>
      </c>
      <c r="BC1384" s="673" t="str">
        <f t="shared" si="414"/>
        <v>入力済</v>
      </c>
      <c r="BD1384" s="657" t="str">
        <f t="shared" si="415"/>
        <v/>
      </c>
      <c r="BE1384" s="657" t="str">
        <f t="shared" si="416"/>
        <v/>
      </c>
      <c r="BF1384" s="659"/>
      <c r="BG1384" s="659"/>
      <c r="BH1384" s="681" t="e">
        <f>VLOOKUP(K1384,'【参考】数式用'!$A$2:$O$57,15,FALSE)</f>
        <v>#N/A</v>
      </c>
      <c r="BI1384" s="659"/>
      <c r="BJ1384" s="659"/>
      <c r="BK1384" s="659"/>
      <c r="BL1384" s="659"/>
      <c r="BM1384" s="659"/>
      <c r="BN1384" s="659"/>
      <c r="BO1384" s="676"/>
    </row>
    <row r="1385" spans="1:67" s="494" customFormat="1" ht="109.9" customHeight="1">
      <c r="A1385" s="506">
        <v>1374</v>
      </c>
      <c r="B1385" s="517" t="str">
        <f>IF(基本情報入力シート!B1413="","",基本情報入力シート!B1413)</f>
        <v/>
      </c>
      <c r="C1385" s="523"/>
      <c r="D1385" s="523"/>
      <c r="E1385" s="523"/>
      <c r="F1385" s="530"/>
      <c r="G1385" s="536" t="str">
        <f>IF(基本情報入力シート!L1413="","",基本情報入力シート!L1413)</f>
        <v/>
      </c>
      <c r="H1385" s="536" t="str">
        <f>IF(基本情報入力シート!Q1413="","",基本情報入力シート!Q1413)</f>
        <v/>
      </c>
      <c r="I1385" s="536" t="str">
        <f>IF(基本情報入力シート!V1413="","",基本情報入力シート!V1413)</f>
        <v/>
      </c>
      <c r="J1385" s="536" t="str">
        <f>IF(基本情報入力シート!W1413="","",基本情報入力シート!W1413)</f>
        <v/>
      </c>
      <c r="K1385" s="536" t="str">
        <f>IF(基本情報入力シート!Z1413="","",基本情報入力シート!Z1413)</f>
        <v/>
      </c>
      <c r="L1385" s="555" t="str">
        <f>IF(基本情報入力シート!AF1413=0,"",基本情報入力シート!AF1413)</f>
        <v/>
      </c>
      <c r="M1385" s="563" t="str">
        <f>IF(基本情報入力シート!AG1413="","",基本情報入力シート!AG1413)</f>
        <v/>
      </c>
      <c r="N1385" s="571"/>
      <c r="O1385" s="576" t="str">
        <f>IFERROR(VLOOKUP(K1385,'【参考】数式用'!$A$2:$F$57,MATCH(N1385,'【参考】数式用'!$C$3:$F$3,0)+2,0),"")</f>
        <v/>
      </c>
      <c r="P1385" s="583" t="s">
        <v>549</v>
      </c>
      <c r="Q1385" s="588"/>
      <c r="R1385" s="590" t="s">
        <v>71</v>
      </c>
      <c r="S1385" s="588"/>
      <c r="T1385" s="590" t="s">
        <v>743</v>
      </c>
      <c r="U1385" s="588"/>
      <c r="V1385" s="590" t="s">
        <v>71</v>
      </c>
      <c r="W1385" s="588"/>
      <c r="X1385" s="590" t="s">
        <v>560</v>
      </c>
      <c r="Y1385" s="590" t="s">
        <v>763</v>
      </c>
      <c r="Z1385" s="590" t="str">
        <f t="shared" si="400"/>
        <v/>
      </c>
      <c r="AA1385" s="594" t="s">
        <v>127</v>
      </c>
      <c r="AB1385" s="599" t="str">
        <f t="shared" si="401"/>
        <v/>
      </c>
      <c r="AC1385" s="604" t="str">
        <f>IFERROR(ROUNDDOWN(ROUNDDOWN(ROUND(L1385*VLOOKUP(K1385,'【参考】数式用'!$A$4:$F$57,MATCH("処遇改善加算Ⅳ",'【参考】数式用'!$C$3:$F$3,0)+2,0),0)*M1385,0)*Z1385*0.5,0),"")</f>
        <v/>
      </c>
      <c r="AD1385" s="610"/>
      <c r="AE1385" s="618"/>
      <c r="AF1385" s="618"/>
      <c r="AG1385" s="624"/>
      <c r="AH1385" s="627"/>
      <c r="AI1385" s="633"/>
      <c r="AJ1385" s="634"/>
      <c r="AK1385" s="648" t="str">
        <f t="shared" si="402"/>
        <v/>
      </c>
      <c r="AL1385" s="651" t="str">
        <f t="shared" si="417"/>
        <v/>
      </c>
      <c r="AM1385" s="654"/>
      <c r="AN1385" s="657" t="str">
        <f>IFERROR(VLOOKUP(K1385,'【参考】数式用'!$A$2:$N$57,14,FALSE),"")</f>
        <v/>
      </c>
      <c r="AO1385" s="657" t="str">
        <f t="shared" si="403"/>
        <v/>
      </c>
      <c r="AP1385" s="662" t="str">
        <f t="shared" si="404"/>
        <v/>
      </c>
      <c r="AQ1385" s="662" t="str">
        <f t="shared" si="405"/>
        <v>入力済</v>
      </c>
      <c r="AR1385" s="657" t="str">
        <f t="shared" si="406"/>
        <v/>
      </c>
      <c r="AS1385" s="662" t="str">
        <f t="shared" si="407"/>
        <v>入力済</v>
      </c>
      <c r="AT1385" s="662" t="str">
        <f t="shared" si="408"/>
        <v/>
      </c>
      <c r="AU1385" s="662" t="str">
        <f t="shared" si="409"/>
        <v/>
      </c>
      <c r="AV1385" s="657" t="str">
        <f t="shared" si="410"/>
        <v/>
      </c>
      <c r="AW1385" s="657" t="str">
        <f t="shared" si="411"/>
        <v>入力済</v>
      </c>
      <c r="AX1385" s="662" t="str">
        <f>IFERROR(VLOOKUP(K1385,'【参考】数式用'!$AR$3:$AS$49,2,FALSE),"")</f>
        <v/>
      </c>
      <c r="AY1385" s="657" t="str">
        <f t="shared" si="412"/>
        <v/>
      </c>
      <c r="AZ1385" s="657" t="str">
        <f t="shared" si="418"/>
        <v>入力済</v>
      </c>
      <c r="BA1385" s="662" t="str">
        <f>IFERROR(VLOOKUP(K1385,'【参考】数式用'!$AX$3:$AY$56,2,FALSE),"")</f>
        <v/>
      </c>
      <c r="BB1385" s="657" t="str">
        <f t="shared" si="413"/>
        <v/>
      </c>
      <c r="BC1385" s="673" t="str">
        <f t="shared" si="414"/>
        <v>入力済</v>
      </c>
      <c r="BD1385" s="657" t="str">
        <f t="shared" si="415"/>
        <v/>
      </c>
      <c r="BE1385" s="657" t="str">
        <f t="shared" si="416"/>
        <v/>
      </c>
      <c r="BF1385" s="659"/>
      <c r="BG1385" s="659"/>
      <c r="BH1385" s="681" t="e">
        <f>VLOOKUP(K1385,'【参考】数式用'!$A$2:$O$57,15,FALSE)</f>
        <v>#N/A</v>
      </c>
      <c r="BI1385" s="659"/>
      <c r="BJ1385" s="659"/>
      <c r="BK1385" s="659"/>
      <c r="BL1385" s="659"/>
      <c r="BM1385" s="659"/>
      <c r="BN1385" s="659"/>
      <c r="BO1385" s="676"/>
    </row>
    <row r="1386" spans="1:67" s="494" customFormat="1" ht="109.9" customHeight="1">
      <c r="A1386" s="506">
        <v>1375</v>
      </c>
      <c r="B1386" s="517" t="str">
        <f>IF(基本情報入力シート!B1414="","",基本情報入力シート!B1414)</f>
        <v/>
      </c>
      <c r="C1386" s="523"/>
      <c r="D1386" s="523"/>
      <c r="E1386" s="523"/>
      <c r="F1386" s="530"/>
      <c r="G1386" s="536" t="str">
        <f>IF(基本情報入力シート!L1414="","",基本情報入力シート!L1414)</f>
        <v/>
      </c>
      <c r="H1386" s="536" t="str">
        <f>IF(基本情報入力シート!Q1414="","",基本情報入力シート!Q1414)</f>
        <v/>
      </c>
      <c r="I1386" s="536" t="str">
        <f>IF(基本情報入力シート!V1414="","",基本情報入力シート!V1414)</f>
        <v/>
      </c>
      <c r="J1386" s="536" t="str">
        <f>IF(基本情報入力シート!W1414="","",基本情報入力シート!W1414)</f>
        <v/>
      </c>
      <c r="K1386" s="536" t="str">
        <f>IF(基本情報入力シート!Z1414="","",基本情報入力シート!Z1414)</f>
        <v/>
      </c>
      <c r="L1386" s="555" t="str">
        <f>IF(基本情報入力シート!AF1414=0,"",基本情報入力シート!AF1414)</f>
        <v/>
      </c>
      <c r="M1386" s="563" t="str">
        <f>IF(基本情報入力シート!AG1414="","",基本情報入力シート!AG1414)</f>
        <v/>
      </c>
      <c r="N1386" s="571"/>
      <c r="O1386" s="576" t="str">
        <f>IFERROR(VLOOKUP(K1386,'【参考】数式用'!$A$2:$F$57,MATCH(N1386,'【参考】数式用'!$C$3:$F$3,0)+2,0),"")</f>
        <v/>
      </c>
      <c r="P1386" s="583" t="s">
        <v>549</v>
      </c>
      <c r="Q1386" s="588"/>
      <c r="R1386" s="590" t="s">
        <v>71</v>
      </c>
      <c r="S1386" s="588"/>
      <c r="T1386" s="590" t="s">
        <v>743</v>
      </c>
      <c r="U1386" s="588"/>
      <c r="V1386" s="590" t="s">
        <v>71</v>
      </c>
      <c r="W1386" s="588"/>
      <c r="X1386" s="590" t="s">
        <v>560</v>
      </c>
      <c r="Y1386" s="590" t="s">
        <v>763</v>
      </c>
      <c r="Z1386" s="590" t="str">
        <f t="shared" si="400"/>
        <v/>
      </c>
      <c r="AA1386" s="594" t="s">
        <v>127</v>
      </c>
      <c r="AB1386" s="599" t="str">
        <f t="shared" si="401"/>
        <v/>
      </c>
      <c r="AC1386" s="604" t="str">
        <f>IFERROR(ROUNDDOWN(ROUNDDOWN(ROUND(L1386*VLOOKUP(K1386,'【参考】数式用'!$A$4:$F$57,MATCH("処遇改善加算Ⅳ",'【参考】数式用'!$C$3:$F$3,0)+2,0),0)*M1386,0)*Z1386*0.5,0),"")</f>
        <v/>
      </c>
      <c r="AD1386" s="610"/>
      <c r="AE1386" s="618"/>
      <c r="AF1386" s="618"/>
      <c r="AG1386" s="624"/>
      <c r="AH1386" s="627"/>
      <c r="AI1386" s="633"/>
      <c r="AJ1386" s="634"/>
      <c r="AK1386" s="648" t="str">
        <f t="shared" si="402"/>
        <v/>
      </c>
      <c r="AL1386" s="651" t="str">
        <f t="shared" si="417"/>
        <v/>
      </c>
      <c r="AM1386" s="654"/>
      <c r="AN1386" s="657" t="str">
        <f>IFERROR(VLOOKUP(K1386,'【参考】数式用'!$A$2:$N$57,14,FALSE),"")</f>
        <v/>
      </c>
      <c r="AO1386" s="657" t="str">
        <f t="shared" si="403"/>
        <v/>
      </c>
      <c r="AP1386" s="662" t="str">
        <f t="shared" si="404"/>
        <v/>
      </c>
      <c r="AQ1386" s="662" t="str">
        <f t="shared" si="405"/>
        <v>入力済</v>
      </c>
      <c r="AR1386" s="657" t="str">
        <f t="shared" si="406"/>
        <v/>
      </c>
      <c r="AS1386" s="662" t="str">
        <f t="shared" si="407"/>
        <v>入力済</v>
      </c>
      <c r="AT1386" s="662" t="str">
        <f t="shared" si="408"/>
        <v/>
      </c>
      <c r="AU1386" s="662" t="str">
        <f t="shared" si="409"/>
        <v/>
      </c>
      <c r="AV1386" s="657" t="str">
        <f t="shared" si="410"/>
        <v/>
      </c>
      <c r="AW1386" s="657" t="str">
        <f t="shared" si="411"/>
        <v>入力済</v>
      </c>
      <c r="AX1386" s="662" t="str">
        <f>IFERROR(VLOOKUP(K1386,'【参考】数式用'!$AR$3:$AS$49,2,FALSE),"")</f>
        <v/>
      </c>
      <c r="AY1386" s="657" t="str">
        <f t="shared" si="412"/>
        <v/>
      </c>
      <c r="AZ1386" s="657" t="str">
        <f t="shared" si="418"/>
        <v>入力済</v>
      </c>
      <c r="BA1386" s="662" t="str">
        <f>IFERROR(VLOOKUP(K1386,'【参考】数式用'!$AX$3:$AY$56,2,FALSE),"")</f>
        <v/>
      </c>
      <c r="BB1386" s="657" t="str">
        <f t="shared" si="413"/>
        <v/>
      </c>
      <c r="BC1386" s="673" t="str">
        <f t="shared" si="414"/>
        <v>入力済</v>
      </c>
      <c r="BD1386" s="657" t="str">
        <f t="shared" si="415"/>
        <v/>
      </c>
      <c r="BE1386" s="657" t="str">
        <f t="shared" si="416"/>
        <v/>
      </c>
      <c r="BF1386" s="659"/>
      <c r="BG1386" s="659"/>
      <c r="BH1386" s="681" t="e">
        <f>VLOOKUP(K1386,'【参考】数式用'!$A$2:$O$57,15,FALSE)</f>
        <v>#N/A</v>
      </c>
      <c r="BI1386" s="659"/>
      <c r="BJ1386" s="659"/>
      <c r="BK1386" s="659"/>
      <c r="BL1386" s="659"/>
      <c r="BM1386" s="659"/>
      <c r="BN1386" s="659"/>
      <c r="BO1386" s="676"/>
    </row>
    <row r="1387" spans="1:67" s="494" customFormat="1" ht="109.9" customHeight="1">
      <c r="A1387" s="506">
        <v>1376</v>
      </c>
      <c r="B1387" s="517" t="str">
        <f>IF(基本情報入力シート!B1415="","",基本情報入力シート!B1415)</f>
        <v/>
      </c>
      <c r="C1387" s="523"/>
      <c r="D1387" s="523"/>
      <c r="E1387" s="523"/>
      <c r="F1387" s="530"/>
      <c r="G1387" s="536" t="str">
        <f>IF(基本情報入力シート!L1415="","",基本情報入力シート!L1415)</f>
        <v/>
      </c>
      <c r="H1387" s="536" t="str">
        <f>IF(基本情報入力シート!Q1415="","",基本情報入力シート!Q1415)</f>
        <v/>
      </c>
      <c r="I1387" s="536" t="str">
        <f>IF(基本情報入力シート!V1415="","",基本情報入力シート!V1415)</f>
        <v/>
      </c>
      <c r="J1387" s="536" t="str">
        <f>IF(基本情報入力シート!W1415="","",基本情報入力シート!W1415)</f>
        <v/>
      </c>
      <c r="K1387" s="536" t="str">
        <f>IF(基本情報入力シート!Z1415="","",基本情報入力シート!Z1415)</f>
        <v/>
      </c>
      <c r="L1387" s="555" t="str">
        <f>IF(基本情報入力シート!AF1415=0,"",基本情報入力シート!AF1415)</f>
        <v/>
      </c>
      <c r="M1387" s="563" t="str">
        <f>IF(基本情報入力シート!AG1415="","",基本情報入力シート!AG1415)</f>
        <v/>
      </c>
      <c r="N1387" s="571"/>
      <c r="O1387" s="576" t="str">
        <f>IFERROR(VLOOKUP(K1387,'【参考】数式用'!$A$2:$F$57,MATCH(N1387,'【参考】数式用'!$C$3:$F$3,0)+2,0),"")</f>
        <v/>
      </c>
      <c r="P1387" s="583" t="s">
        <v>549</v>
      </c>
      <c r="Q1387" s="588"/>
      <c r="R1387" s="590" t="s">
        <v>71</v>
      </c>
      <c r="S1387" s="588"/>
      <c r="T1387" s="590" t="s">
        <v>743</v>
      </c>
      <c r="U1387" s="588"/>
      <c r="V1387" s="590" t="s">
        <v>71</v>
      </c>
      <c r="W1387" s="588"/>
      <c r="X1387" s="590" t="s">
        <v>560</v>
      </c>
      <c r="Y1387" s="590" t="s">
        <v>763</v>
      </c>
      <c r="Z1387" s="590" t="str">
        <f t="shared" si="400"/>
        <v/>
      </c>
      <c r="AA1387" s="594" t="s">
        <v>127</v>
      </c>
      <c r="AB1387" s="599" t="str">
        <f t="shared" si="401"/>
        <v/>
      </c>
      <c r="AC1387" s="604" t="str">
        <f>IFERROR(ROUNDDOWN(ROUNDDOWN(ROUND(L1387*VLOOKUP(K1387,'【参考】数式用'!$A$4:$F$57,MATCH("処遇改善加算Ⅳ",'【参考】数式用'!$C$3:$F$3,0)+2,0),0)*M1387,0)*Z1387*0.5,0),"")</f>
        <v/>
      </c>
      <c r="AD1387" s="610"/>
      <c r="AE1387" s="618"/>
      <c r="AF1387" s="618"/>
      <c r="AG1387" s="624"/>
      <c r="AH1387" s="627"/>
      <c r="AI1387" s="633"/>
      <c r="AJ1387" s="634"/>
      <c r="AK1387" s="648" t="str">
        <f t="shared" si="402"/>
        <v/>
      </c>
      <c r="AL1387" s="651" t="str">
        <f t="shared" si="417"/>
        <v/>
      </c>
      <c r="AM1387" s="654"/>
      <c r="AN1387" s="657" t="str">
        <f>IFERROR(VLOOKUP(K1387,'【参考】数式用'!$A$2:$N$57,14,FALSE),"")</f>
        <v/>
      </c>
      <c r="AO1387" s="657" t="str">
        <f t="shared" si="403"/>
        <v/>
      </c>
      <c r="AP1387" s="662" t="str">
        <f t="shared" si="404"/>
        <v/>
      </c>
      <c r="AQ1387" s="662" t="str">
        <f t="shared" si="405"/>
        <v>入力済</v>
      </c>
      <c r="AR1387" s="657" t="str">
        <f t="shared" si="406"/>
        <v/>
      </c>
      <c r="AS1387" s="662" t="str">
        <f t="shared" si="407"/>
        <v>入力済</v>
      </c>
      <c r="AT1387" s="662" t="str">
        <f t="shared" si="408"/>
        <v/>
      </c>
      <c r="AU1387" s="662" t="str">
        <f t="shared" si="409"/>
        <v/>
      </c>
      <c r="AV1387" s="657" t="str">
        <f t="shared" si="410"/>
        <v/>
      </c>
      <c r="AW1387" s="657" t="str">
        <f t="shared" si="411"/>
        <v>入力済</v>
      </c>
      <c r="AX1387" s="662" t="str">
        <f>IFERROR(VLOOKUP(K1387,'【参考】数式用'!$AR$3:$AS$49,2,FALSE),"")</f>
        <v/>
      </c>
      <c r="AY1387" s="657" t="str">
        <f t="shared" si="412"/>
        <v/>
      </c>
      <c r="AZ1387" s="657" t="str">
        <f t="shared" si="418"/>
        <v>入力済</v>
      </c>
      <c r="BA1387" s="662" t="str">
        <f>IFERROR(VLOOKUP(K1387,'【参考】数式用'!$AX$3:$AY$56,2,FALSE),"")</f>
        <v/>
      </c>
      <c r="BB1387" s="657" t="str">
        <f t="shared" si="413"/>
        <v/>
      </c>
      <c r="BC1387" s="673" t="str">
        <f t="shared" si="414"/>
        <v>入力済</v>
      </c>
      <c r="BD1387" s="657" t="str">
        <f t="shared" si="415"/>
        <v/>
      </c>
      <c r="BE1387" s="657" t="str">
        <f t="shared" si="416"/>
        <v/>
      </c>
      <c r="BF1387" s="659"/>
      <c r="BG1387" s="659"/>
      <c r="BH1387" s="681" t="e">
        <f>VLOOKUP(K1387,'【参考】数式用'!$A$2:$O$57,15,FALSE)</f>
        <v>#N/A</v>
      </c>
      <c r="BI1387" s="659"/>
      <c r="BJ1387" s="659"/>
      <c r="BK1387" s="659"/>
      <c r="BL1387" s="659"/>
      <c r="BM1387" s="659"/>
      <c r="BN1387" s="659"/>
      <c r="BO1387" s="676"/>
    </row>
    <row r="1388" spans="1:67" s="494" customFormat="1" ht="109.9" customHeight="1">
      <c r="A1388" s="506">
        <v>1377</v>
      </c>
      <c r="B1388" s="517" t="str">
        <f>IF(基本情報入力シート!B1416="","",基本情報入力シート!B1416)</f>
        <v/>
      </c>
      <c r="C1388" s="523"/>
      <c r="D1388" s="523"/>
      <c r="E1388" s="523"/>
      <c r="F1388" s="530"/>
      <c r="G1388" s="536" t="str">
        <f>IF(基本情報入力シート!L1416="","",基本情報入力シート!L1416)</f>
        <v/>
      </c>
      <c r="H1388" s="536" t="str">
        <f>IF(基本情報入力シート!Q1416="","",基本情報入力シート!Q1416)</f>
        <v/>
      </c>
      <c r="I1388" s="536" t="str">
        <f>IF(基本情報入力シート!V1416="","",基本情報入力シート!V1416)</f>
        <v/>
      </c>
      <c r="J1388" s="536" t="str">
        <f>IF(基本情報入力シート!W1416="","",基本情報入力シート!W1416)</f>
        <v/>
      </c>
      <c r="K1388" s="536" t="str">
        <f>IF(基本情報入力シート!Z1416="","",基本情報入力シート!Z1416)</f>
        <v/>
      </c>
      <c r="L1388" s="555" t="str">
        <f>IF(基本情報入力シート!AF1416=0,"",基本情報入力シート!AF1416)</f>
        <v/>
      </c>
      <c r="M1388" s="563" t="str">
        <f>IF(基本情報入力シート!AG1416="","",基本情報入力シート!AG1416)</f>
        <v/>
      </c>
      <c r="N1388" s="571"/>
      <c r="O1388" s="576" t="str">
        <f>IFERROR(VLOOKUP(K1388,'【参考】数式用'!$A$2:$F$57,MATCH(N1388,'【参考】数式用'!$C$3:$F$3,0)+2,0),"")</f>
        <v/>
      </c>
      <c r="P1388" s="583" t="s">
        <v>549</v>
      </c>
      <c r="Q1388" s="588"/>
      <c r="R1388" s="590" t="s">
        <v>71</v>
      </c>
      <c r="S1388" s="588"/>
      <c r="T1388" s="590" t="s">
        <v>743</v>
      </c>
      <c r="U1388" s="588"/>
      <c r="V1388" s="590" t="s">
        <v>71</v>
      </c>
      <c r="W1388" s="588"/>
      <c r="X1388" s="590" t="s">
        <v>560</v>
      </c>
      <c r="Y1388" s="590" t="s">
        <v>763</v>
      </c>
      <c r="Z1388" s="590" t="str">
        <f t="shared" si="400"/>
        <v/>
      </c>
      <c r="AA1388" s="594" t="s">
        <v>127</v>
      </c>
      <c r="AB1388" s="599" t="str">
        <f t="shared" si="401"/>
        <v/>
      </c>
      <c r="AC1388" s="604" t="str">
        <f>IFERROR(ROUNDDOWN(ROUNDDOWN(ROUND(L1388*VLOOKUP(K1388,'【参考】数式用'!$A$4:$F$57,MATCH("処遇改善加算Ⅳ",'【参考】数式用'!$C$3:$F$3,0)+2,0),0)*M1388,0)*Z1388*0.5,0),"")</f>
        <v/>
      </c>
      <c r="AD1388" s="610"/>
      <c r="AE1388" s="618"/>
      <c r="AF1388" s="618"/>
      <c r="AG1388" s="624"/>
      <c r="AH1388" s="627"/>
      <c r="AI1388" s="633"/>
      <c r="AJ1388" s="634"/>
      <c r="AK1388" s="648" t="str">
        <f t="shared" si="402"/>
        <v/>
      </c>
      <c r="AL1388" s="651" t="str">
        <f t="shared" si="417"/>
        <v/>
      </c>
      <c r="AM1388" s="654"/>
      <c r="AN1388" s="657" t="str">
        <f>IFERROR(VLOOKUP(K1388,'【参考】数式用'!$A$2:$N$57,14,FALSE),"")</f>
        <v/>
      </c>
      <c r="AO1388" s="657" t="str">
        <f t="shared" si="403"/>
        <v/>
      </c>
      <c r="AP1388" s="662" t="str">
        <f t="shared" si="404"/>
        <v/>
      </c>
      <c r="AQ1388" s="662" t="str">
        <f t="shared" si="405"/>
        <v>入力済</v>
      </c>
      <c r="AR1388" s="657" t="str">
        <f t="shared" si="406"/>
        <v/>
      </c>
      <c r="AS1388" s="662" t="str">
        <f t="shared" si="407"/>
        <v>入力済</v>
      </c>
      <c r="AT1388" s="662" t="str">
        <f t="shared" si="408"/>
        <v/>
      </c>
      <c r="AU1388" s="662" t="str">
        <f t="shared" si="409"/>
        <v/>
      </c>
      <c r="AV1388" s="657" t="str">
        <f t="shared" si="410"/>
        <v/>
      </c>
      <c r="AW1388" s="657" t="str">
        <f t="shared" si="411"/>
        <v>入力済</v>
      </c>
      <c r="AX1388" s="662" t="str">
        <f>IFERROR(VLOOKUP(K1388,'【参考】数式用'!$AR$3:$AS$49,2,FALSE),"")</f>
        <v/>
      </c>
      <c r="AY1388" s="657" t="str">
        <f t="shared" si="412"/>
        <v/>
      </c>
      <c r="AZ1388" s="657" t="str">
        <f t="shared" si="418"/>
        <v>入力済</v>
      </c>
      <c r="BA1388" s="662" t="str">
        <f>IFERROR(VLOOKUP(K1388,'【参考】数式用'!$AX$3:$AY$56,2,FALSE),"")</f>
        <v/>
      </c>
      <c r="BB1388" s="657" t="str">
        <f t="shared" si="413"/>
        <v/>
      </c>
      <c r="BC1388" s="673" t="str">
        <f t="shared" si="414"/>
        <v>入力済</v>
      </c>
      <c r="BD1388" s="657" t="str">
        <f t="shared" si="415"/>
        <v/>
      </c>
      <c r="BE1388" s="657" t="str">
        <f t="shared" si="416"/>
        <v/>
      </c>
      <c r="BF1388" s="659"/>
      <c r="BG1388" s="659"/>
      <c r="BH1388" s="681" t="e">
        <f>VLOOKUP(K1388,'【参考】数式用'!$A$2:$O$57,15,FALSE)</f>
        <v>#N/A</v>
      </c>
      <c r="BI1388" s="659"/>
      <c r="BJ1388" s="659"/>
      <c r="BK1388" s="659"/>
      <c r="BL1388" s="659"/>
      <c r="BM1388" s="659"/>
      <c r="BN1388" s="659"/>
      <c r="BO1388" s="676"/>
    </row>
    <row r="1389" spans="1:67" s="494" customFormat="1" ht="109.9" customHeight="1">
      <c r="A1389" s="506">
        <v>1378</v>
      </c>
      <c r="B1389" s="517" t="str">
        <f>IF(基本情報入力シート!B1417="","",基本情報入力シート!B1417)</f>
        <v/>
      </c>
      <c r="C1389" s="523"/>
      <c r="D1389" s="523"/>
      <c r="E1389" s="523"/>
      <c r="F1389" s="530"/>
      <c r="G1389" s="536" t="str">
        <f>IF(基本情報入力シート!L1417="","",基本情報入力シート!L1417)</f>
        <v/>
      </c>
      <c r="H1389" s="536" t="str">
        <f>IF(基本情報入力シート!Q1417="","",基本情報入力シート!Q1417)</f>
        <v/>
      </c>
      <c r="I1389" s="536" t="str">
        <f>IF(基本情報入力シート!V1417="","",基本情報入力シート!V1417)</f>
        <v/>
      </c>
      <c r="J1389" s="536" t="str">
        <f>IF(基本情報入力シート!W1417="","",基本情報入力シート!W1417)</f>
        <v/>
      </c>
      <c r="K1389" s="536" t="str">
        <f>IF(基本情報入力シート!Z1417="","",基本情報入力シート!Z1417)</f>
        <v/>
      </c>
      <c r="L1389" s="555" t="str">
        <f>IF(基本情報入力シート!AF1417=0,"",基本情報入力シート!AF1417)</f>
        <v/>
      </c>
      <c r="M1389" s="563" t="str">
        <f>IF(基本情報入力シート!AG1417="","",基本情報入力シート!AG1417)</f>
        <v/>
      </c>
      <c r="N1389" s="571"/>
      <c r="O1389" s="576" t="str">
        <f>IFERROR(VLOOKUP(K1389,'【参考】数式用'!$A$2:$F$57,MATCH(N1389,'【参考】数式用'!$C$3:$F$3,0)+2,0),"")</f>
        <v/>
      </c>
      <c r="P1389" s="583" t="s">
        <v>549</v>
      </c>
      <c r="Q1389" s="588"/>
      <c r="R1389" s="590" t="s">
        <v>71</v>
      </c>
      <c r="S1389" s="588"/>
      <c r="T1389" s="590" t="s">
        <v>743</v>
      </c>
      <c r="U1389" s="588"/>
      <c r="V1389" s="590" t="s">
        <v>71</v>
      </c>
      <c r="W1389" s="588"/>
      <c r="X1389" s="590" t="s">
        <v>560</v>
      </c>
      <c r="Y1389" s="590" t="s">
        <v>763</v>
      </c>
      <c r="Z1389" s="590" t="str">
        <f t="shared" si="400"/>
        <v/>
      </c>
      <c r="AA1389" s="594" t="s">
        <v>127</v>
      </c>
      <c r="AB1389" s="599" t="str">
        <f t="shared" si="401"/>
        <v/>
      </c>
      <c r="AC1389" s="604" t="str">
        <f>IFERROR(ROUNDDOWN(ROUNDDOWN(ROUND(L1389*VLOOKUP(K1389,'【参考】数式用'!$A$4:$F$57,MATCH("処遇改善加算Ⅳ",'【参考】数式用'!$C$3:$F$3,0)+2,0),0)*M1389,0)*Z1389*0.5,0),"")</f>
        <v/>
      </c>
      <c r="AD1389" s="610"/>
      <c r="AE1389" s="618"/>
      <c r="AF1389" s="618"/>
      <c r="AG1389" s="624"/>
      <c r="AH1389" s="627"/>
      <c r="AI1389" s="633"/>
      <c r="AJ1389" s="634"/>
      <c r="AK1389" s="648" t="str">
        <f t="shared" si="402"/>
        <v/>
      </c>
      <c r="AL1389" s="651" t="str">
        <f t="shared" si="417"/>
        <v/>
      </c>
      <c r="AM1389" s="654"/>
      <c r="AN1389" s="657" t="str">
        <f>IFERROR(VLOOKUP(K1389,'【参考】数式用'!$A$2:$N$57,14,FALSE),"")</f>
        <v/>
      </c>
      <c r="AO1389" s="657" t="str">
        <f t="shared" si="403"/>
        <v/>
      </c>
      <c r="AP1389" s="662" t="str">
        <f t="shared" si="404"/>
        <v/>
      </c>
      <c r="AQ1389" s="662" t="str">
        <f t="shared" si="405"/>
        <v>入力済</v>
      </c>
      <c r="AR1389" s="657" t="str">
        <f t="shared" si="406"/>
        <v/>
      </c>
      <c r="AS1389" s="662" t="str">
        <f t="shared" si="407"/>
        <v>入力済</v>
      </c>
      <c r="AT1389" s="662" t="str">
        <f t="shared" si="408"/>
        <v/>
      </c>
      <c r="AU1389" s="662" t="str">
        <f t="shared" si="409"/>
        <v/>
      </c>
      <c r="AV1389" s="657" t="str">
        <f t="shared" si="410"/>
        <v/>
      </c>
      <c r="AW1389" s="657" t="str">
        <f t="shared" si="411"/>
        <v>入力済</v>
      </c>
      <c r="AX1389" s="662" t="str">
        <f>IFERROR(VLOOKUP(K1389,'【参考】数式用'!$AR$3:$AS$49,2,FALSE),"")</f>
        <v/>
      </c>
      <c r="AY1389" s="657" t="str">
        <f t="shared" si="412"/>
        <v/>
      </c>
      <c r="AZ1389" s="657" t="str">
        <f t="shared" si="418"/>
        <v>入力済</v>
      </c>
      <c r="BA1389" s="662" t="str">
        <f>IFERROR(VLOOKUP(K1389,'【参考】数式用'!$AX$3:$AY$56,2,FALSE),"")</f>
        <v/>
      </c>
      <c r="BB1389" s="657" t="str">
        <f t="shared" si="413"/>
        <v/>
      </c>
      <c r="BC1389" s="673" t="str">
        <f t="shared" si="414"/>
        <v>入力済</v>
      </c>
      <c r="BD1389" s="657" t="str">
        <f t="shared" si="415"/>
        <v/>
      </c>
      <c r="BE1389" s="657" t="str">
        <f t="shared" si="416"/>
        <v/>
      </c>
      <c r="BF1389" s="659"/>
      <c r="BG1389" s="659"/>
      <c r="BH1389" s="681" t="e">
        <f>VLOOKUP(K1389,'【参考】数式用'!$A$2:$O$57,15,FALSE)</f>
        <v>#N/A</v>
      </c>
      <c r="BI1389" s="659"/>
      <c r="BJ1389" s="659"/>
      <c r="BK1389" s="659"/>
      <c r="BL1389" s="659"/>
      <c r="BM1389" s="659"/>
      <c r="BN1389" s="659"/>
      <c r="BO1389" s="676"/>
    </row>
    <row r="1390" spans="1:67" s="494" customFormat="1" ht="109.9" customHeight="1">
      <c r="A1390" s="506">
        <v>1379</v>
      </c>
      <c r="B1390" s="517" t="str">
        <f>IF(基本情報入力シート!B1418="","",基本情報入力シート!B1418)</f>
        <v/>
      </c>
      <c r="C1390" s="523"/>
      <c r="D1390" s="523"/>
      <c r="E1390" s="523"/>
      <c r="F1390" s="530"/>
      <c r="G1390" s="536" t="str">
        <f>IF(基本情報入力シート!L1418="","",基本情報入力シート!L1418)</f>
        <v/>
      </c>
      <c r="H1390" s="536" t="str">
        <f>IF(基本情報入力シート!Q1418="","",基本情報入力シート!Q1418)</f>
        <v/>
      </c>
      <c r="I1390" s="536" t="str">
        <f>IF(基本情報入力シート!V1418="","",基本情報入力シート!V1418)</f>
        <v/>
      </c>
      <c r="J1390" s="536" t="str">
        <f>IF(基本情報入力シート!W1418="","",基本情報入力シート!W1418)</f>
        <v/>
      </c>
      <c r="K1390" s="536" t="str">
        <f>IF(基本情報入力シート!Z1418="","",基本情報入力シート!Z1418)</f>
        <v/>
      </c>
      <c r="L1390" s="555" t="str">
        <f>IF(基本情報入力シート!AF1418=0,"",基本情報入力シート!AF1418)</f>
        <v/>
      </c>
      <c r="M1390" s="563" t="str">
        <f>IF(基本情報入力シート!AG1418="","",基本情報入力シート!AG1418)</f>
        <v/>
      </c>
      <c r="N1390" s="571"/>
      <c r="O1390" s="576" t="str">
        <f>IFERROR(VLOOKUP(K1390,'【参考】数式用'!$A$2:$F$57,MATCH(N1390,'【参考】数式用'!$C$3:$F$3,0)+2,0),"")</f>
        <v/>
      </c>
      <c r="P1390" s="583" t="s">
        <v>549</v>
      </c>
      <c r="Q1390" s="588"/>
      <c r="R1390" s="590" t="s">
        <v>71</v>
      </c>
      <c r="S1390" s="588"/>
      <c r="T1390" s="590" t="s">
        <v>743</v>
      </c>
      <c r="U1390" s="588"/>
      <c r="V1390" s="590" t="s">
        <v>71</v>
      </c>
      <c r="W1390" s="588"/>
      <c r="X1390" s="590" t="s">
        <v>560</v>
      </c>
      <c r="Y1390" s="590" t="s">
        <v>763</v>
      </c>
      <c r="Z1390" s="590" t="str">
        <f t="shared" si="400"/>
        <v/>
      </c>
      <c r="AA1390" s="594" t="s">
        <v>127</v>
      </c>
      <c r="AB1390" s="599" t="str">
        <f t="shared" si="401"/>
        <v/>
      </c>
      <c r="AC1390" s="604" t="str">
        <f>IFERROR(ROUNDDOWN(ROUNDDOWN(ROUND(L1390*VLOOKUP(K1390,'【参考】数式用'!$A$4:$F$57,MATCH("処遇改善加算Ⅳ",'【参考】数式用'!$C$3:$F$3,0)+2,0),0)*M1390,0)*Z1390*0.5,0),"")</f>
        <v/>
      </c>
      <c r="AD1390" s="610"/>
      <c r="AE1390" s="618"/>
      <c r="AF1390" s="618"/>
      <c r="AG1390" s="624"/>
      <c r="AH1390" s="627"/>
      <c r="AI1390" s="633"/>
      <c r="AJ1390" s="634"/>
      <c r="AK1390" s="648" t="str">
        <f t="shared" si="402"/>
        <v/>
      </c>
      <c r="AL1390" s="651" t="str">
        <f t="shared" si="417"/>
        <v/>
      </c>
      <c r="AM1390" s="654"/>
      <c r="AN1390" s="657" t="str">
        <f>IFERROR(VLOOKUP(K1390,'【参考】数式用'!$A$2:$N$57,14,FALSE),"")</f>
        <v/>
      </c>
      <c r="AO1390" s="657" t="str">
        <f t="shared" si="403"/>
        <v/>
      </c>
      <c r="AP1390" s="662" t="str">
        <f t="shared" si="404"/>
        <v/>
      </c>
      <c r="AQ1390" s="662" t="str">
        <f t="shared" si="405"/>
        <v>入力済</v>
      </c>
      <c r="AR1390" s="657" t="str">
        <f t="shared" si="406"/>
        <v/>
      </c>
      <c r="AS1390" s="662" t="str">
        <f t="shared" si="407"/>
        <v>入力済</v>
      </c>
      <c r="AT1390" s="662" t="str">
        <f t="shared" si="408"/>
        <v/>
      </c>
      <c r="AU1390" s="662" t="str">
        <f t="shared" si="409"/>
        <v/>
      </c>
      <c r="AV1390" s="657" t="str">
        <f t="shared" si="410"/>
        <v/>
      </c>
      <c r="AW1390" s="657" t="str">
        <f t="shared" si="411"/>
        <v>入力済</v>
      </c>
      <c r="AX1390" s="662" t="str">
        <f>IFERROR(VLOOKUP(K1390,'【参考】数式用'!$AR$3:$AS$49,2,FALSE),"")</f>
        <v/>
      </c>
      <c r="AY1390" s="657" t="str">
        <f t="shared" si="412"/>
        <v/>
      </c>
      <c r="AZ1390" s="657" t="str">
        <f t="shared" si="418"/>
        <v>入力済</v>
      </c>
      <c r="BA1390" s="662" t="str">
        <f>IFERROR(VLOOKUP(K1390,'【参考】数式用'!$AX$3:$AY$56,2,FALSE),"")</f>
        <v/>
      </c>
      <c r="BB1390" s="657" t="str">
        <f t="shared" si="413"/>
        <v/>
      </c>
      <c r="BC1390" s="673" t="str">
        <f t="shared" si="414"/>
        <v>入力済</v>
      </c>
      <c r="BD1390" s="657" t="str">
        <f t="shared" si="415"/>
        <v/>
      </c>
      <c r="BE1390" s="657" t="str">
        <f t="shared" si="416"/>
        <v/>
      </c>
      <c r="BF1390" s="659"/>
      <c r="BG1390" s="659"/>
      <c r="BH1390" s="681" t="e">
        <f>VLOOKUP(K1390,'【参考】数式用'!$A$2:$O$57,15,FALSE)</f>
        <v>#N/A</v>
      </c>
      <c r="BI1390" s="659"/>
      <c r="BJ1390" s="659"/>
      <c r="BK1390" s="659"/>
      <c r="BL1390" s="659"/>
      <c r="BM1390" s="659"/>
      <c r="BN1390" s="659"/>
      <c r="BO1390" s="676"/>
    </row>
    <row r="1391" spans="1:67" s="494" customFormat="1" ht="109.9" customHeight="1">
      <c r="A1391" s="506">
        <v>1380</v>
      </c>
      <c r="B1391" s="517" t="str">
        <f>IF(基本情報入力シート!B1419="","",基本情報入力シート!B1419)</f>
        <v/>
      </c>
      <c r="C1391" s="523"/>
      <c r="D1391" s="523"/>
      <c r="E1391" s="523"/>
      <c r="F1391" s="530"/>
      <c r="G1391" s="536" t="str">
        <f>IF(基本情報入力シート!L1419="","",基本情報入力シート!L1419)</f>
        <v/>
      </c>
      <c r="H1391" s="536" t="str">
        <f>IF(基本情報入力シート!Q1419="","",基本情報入力シート!Q1419)</f>
        <v/>
      </c>
      <c r="I1391" s="536" t="str">
        <f>IF(基本情報入力シート!V1419="","",基本情報入力シート!V1419)</f>
        <v/>
      </c>
      <c r="J1391" s="536" t="str">
        <f>IF(基本情報入力シート!W1419="","",基本情報入力シート!W1419)</f>
        <v/>
      </c>
      <c r="K1391" s="536" t="str">
        <f>IF(基本情報入力シート!Z1419="","",基本情報入力シート!Z1419)</f>
        <v/>
      </c>
      <c r="L1391" s="555" t="str">
        <f>IF(基本情報入力シート!AF1419=0,"",基本情報入力シート!AF1419)</f>
        <v/>
      </c>
      <c r="M1391" s="563" t="str">
        <f>IF(基本情報入力シート!AG1419="","",基本情報入力シート!AG1419)</f>
        <v/>
      </c>
      <c r="N1391" s="571"/>
      <c r="O1391" s="576" t="str">
        <f>IFERROR(VLOOKUP(K1391,'【参考】数式用'!$A$2:$F$57,MATCH(N1391,'【参考】数式用'!$C$3:$F$3,0)+2,0),"")</f>
        <v/>
      </c>
      <c r="P1391" s="583" t="s">
        <v>549</v>
      </c>
      <c r="Q1391" s="588"/>
      <c r="R1391" s="590" t="s">
        <v>71</v>
      </c>
      <c r="S1391" s="588"/>
      <c r="T1391" s="590" t="s">
        <v>743</v>
      </c>
      <c r="U1391" s="588"/>
      <c r="V1391" s="590" t="s">
        <v>71</v>
      </c>
      <c r="W1391" s="588"/>
      <c r="X1391" s="590" t="s">
        <v>560</v>
      </c>
      <c r="Y1391" s="590" t="s">
        <v>763</v>
      </c>
      <c r="Z1391" s="590" t="str">
        <f t="shared" si="400"/>
        <v/>
      </c>
      <c r="AA1391" s="594" t="s">
        <v>127</v>
      </c>
      <c r="AB1391" s="599" t="str">
        <f t="shared" si="401"/>
        <v/>
      </c>
      <c r="AC1391" s="604" t="str">
        <f>IFERROR(ROUNDDOWN(ROUNDDOWN(ROUND(L1391*VLOOKUP(K1391,'【参考】数式用'!$A$4:$F$57,MATCH("処遇改善加算Ⅳ",'【参考】数式用'!$C$3:$F$3,0)+2,0),0)*M1391,0)*Z1391*0.5,0),"")</f>
        <v/>
      </c>
      <c r="AD1391" s="610"/>
      <c r="AE1391" s="618"/>
      <c r="AF1391" s="618"/>
      <c r="AG1391" s="624"/>
      <c r="AH1391" s="627"/>
      <c r="AI1391" s="633"/>
      <c r="AJ1391" s="634"/>
      <c r="AK1391" s="648" t="str">
        <f t="shared" si="402"/>
        <v/>
      </c>
      <c r="AL1391" s="651" t="str">
        <f t="shared" si="417"/>
        <v/>
      </c>
      <c r="AM1391" s="654"/>
      <c r="AN1391" s="657" t="str">
        <f>IFERROR(VLOOKUP(K1391,'【参考】数式用'!$A$2:$N$57,14,FALSE),"")</f>
        <v/>
      </c>
      <c r="AO1391" s="657" t="str">
        <f t="shared" si="403"/>
        <v/>
      </c>
      <c r="AP1391" s="662" t="str">
        <f t="shared" si="404"/>
        <v/>
      </c>
      <c r="AQ1391" s="662" t="str">
        <f t="shared" si="405"/>
        <v>入力済</v>
      </c>
      <c r="AR1391" s="657" t="str">
        <f t="shared" si="406"/>
        <v/>
      </c>
      <c r="AS1391" s="662" t="str">
        <f t="shared" si="407"/>
        <v>入力済</v>
      </c>
      <c r="AT1391" s="662" t="str">
        <f t="shared" si="408"/>
        <v/>
      </c>
      <c r="AU1391" s="662" t="str">
        <f t="shared" si="409"/>
        <v/>
      </c>
      <c r="AV1391" s="657" t="str">
        <f t="shared" si="410"/>
        <v/>
      </c>
      <c r="AW1391" s="657" t="str">
        <f t="shared" si="411"/>
        <v>入力済</v>
      </c>
      <c r="AX1391" s="662" t="str">
        <f>IFERROR(VLOOKUP(K1391,'【参考】数式用'!$AR$3:$AS$49,2,FALSE),"")</f>
        <v/>
      </c>
      <c r="AY1391" s="657" t="str">
        <f t="shared" si="412"/>
        <v/>
      </c>
      <c r="AZ1391" s="657" t="str">
        <f t="shared" si="418"/>
        <v>入力済</v>
      </c>
      <c r="BA1391" s="662" t="str">
        <f>IFERROR(VLOOKUP(K1391,'【参考】数式用'!$AX$3:$AY$56,2,FALSE),"")</f>
        <v/>
      </c>
      <c r="BB1391" s="657" t="str">
        <f t="shared" si="413"/>
        <v/>
      </c>
      <c r="BC1391" s="673" t="str">
        <f t="shared" si="414"/>
        <v>入力済</v>
      </c>
      <c r="BD1391" s="657" t="str">
        <f t="shared" si="415"/>
        <v/>
      </c>
      <c r="BE1391" s="657" t="str">
        <f t="shared" si="416"/>
        <v/>
      </c>
      <c r="BF1391" s="659"/>
      <c r="BG1391" s="659"/>
      <c r="BH1391" s="681" t="e">
        <f>VLOOKUP(K1391,'【参考】数式用'!$A$2:$O$57,15,FALSE)</f>
        <v>#N/A</v>
      </c>
      <c r="BI1391" s="659"/>
      <c r="BJ1391" s="659"/>
      <c r="BK1391" s="659"/>
      <c r="BL1391" s="659"/>
      <c r="BM1391" s="659"/>
      <c r="BN1391" s="659"/>
      <c r="BO1391" s="676"/>
    </row>
    <row r="1392" spans="1:67" s="494" customFormat="1" ht="109.9" customHeight="1">
      <c r="A1392" s="506">
        <v>1381</v>
      </c>
      <c r="B1392" s="517" t="str">
        <f>IF(基本情報入力シート!B1420="","",基本情報入力シート!B1420)</f>
        <v/>
      </c>
      <c r="C1392" s="523"/>
      <c r="D1392" s="523"/>
      <c r="E1392" s="523"/>
      <c r="F1392" s="530"/>
      <c r="G1392" s="536" t="str">
        <f>IF(基本情報入力シート!L1420="","",基本情報入力シート!L1420)</f>
        <v/>
      </c>
      <c r="H1392" s="536" t="str">
        <f>IF(基本情報入力シート!Q1420="","",基本情報入力シート!Q1420)</f>
        <v/>
      </c>
      <c r="I1392" s="536" t="str">
        <f>IF(基本情報入力シート!V1420="","",基本情報入力シート!V1420)</f>
        <v/>
      </c>
      <c r="J1392" s="536" t="str">
        <f>IF(基本情報入力シート!W1420="","",基本情報入力シート!W1420)</f>
        <v/>
      </c>
      <c r="K1392" s="536" t="str">
        <f>IF(基本情報入力シート!Z1420="","",基本情報入力シート!Z1420)</f>
        <v/>
      </c>
      <c r="L1392" s="555" t="str">
        <f>IF(基本情報入力シート!AF1420=0,"",基本情報入力シート!AF1420)</f>
        <v/>
      </c>
      <c r="M1392" s="563" t="str">
        <f>IF(基本情報入力シート!AG1420="","",基本情報入力シート!AG1420)</f>
        <v/>
      </c>
      <c r="N1392" s="571"/>
      <c r="O1392" s="576" t="str">
        <f>IFERROR(VLOOKUP(K1392,'【参考】数式用'!$A$2:$F$57,MATCH(N1392,'【参考】数式用'!$C$3:$F$3,0)+2,0),"")</f>
        <v/>
      </c>
      <c r="P1392" s="583" t="s">
        <v>549</v>
      </c>
      <c r="Q1392" s="588"/>
      <c r="R1392" s="590" t="s">
        <v>71</v>
      </c>
      <c r="S1392" s="588"/>
      <c r="T1392" s="590" t="s">
        <v>743</v>
      </c>
      <c r="U1392" s="588"/>
      <c r="V1392" s="590" t="s">
        <v>71</v>
      </c>
      <c r="W1392" s="588"/>
      <c r="X1392" s="590" t="s">
        <v>560</v>
      </c>
      <c r="Y1392" s="590" t="s">
        <v>763</v>
      </c>
      <c r="Z1392" s="590" t="str">
        <f t="shared" si="400"/>
        <v/>
      </c>
      <c r="AA1392" s="594" t="s">
        <v>127</v>
      </c>
      <c r="AB1392" s="599" t="str">
        <f t="shared" si="401"/>
        <v/>
      </c>
      <c r="AC1392" s="604" t="str">
        <f>IFERROR(ROUNDDOWN(ROUNDDOWN(ROUND(L1392*VLOOKUP(K1392,'【参考】数式用'!$A$4:$F$57,MATCH("処遇改善加算Ⅳ",'【参考】数式用'!$C$3:$F$3,0)+2,0),0)*M1392,0)*Z1392*0.5,0),"")</f>
        <v/>
      </c>
      <c r="AD1392" s="610"/>
      <c r="AE1392" s="618"/>
      <c r="AF1392" s="618"/>
      <c r="AG1392" s="624"/>
      <c r="AH1392" s="627"/>
      <c r="AI1392" s="633"/>
      <c r="AJ1392" s="634"/>
      <c r="AK1392" s="648" t="str">
        <f t="shared" si="402"/>
        <v/>
      </c>
      <c r="AL1392" s="651" t="str">
        <f t="shared" si="417"/>
        <v/>
      </c>
      <c r="AM1392" s="654"/>
      <c r="AN1392" s="657" t="str">
        <f>IFERROR(VLOOKUP(K1392,'【参考】数式用'!$A$2:$N$57,14,FALSE),"")</f>
        <v/>
      </c>
      <c r="AO1392" s="657" t="str">
        <f t="shared" si="403"/>
        <v/>
      </c>
      <c r="AP1392" s="662" t="str">
        <f t="shared" si="404"/>
        <v/>
      </c>
      <c r="AQ1392" s="662" t="str">
        <f t="shared" si="405"/>
        <v>入力済</v>
      </c>
      <c r="AR1392" s="657" t="str">
        <f t="shared" si="406"/>
        <v/>
      </c>
      <c r="AS1392" s="662" t="str">
        <f t="shared" si="407"/>
        <v>入力済</v>
      </c>
      <c r="AT1392" s="662" t="str">
        <f t="shared" si="408"/>
        <v/>
      </c>
      <c r="AU1392" s="662" t="str">
        <f t="shared" si="409"/>
        <v/>
      </c>
      <c r="AV1392" s="657" t="str">
        <f t="shared" si="410"/>
        <v/>
      </c>
      <c r="AW1392" s="657" t="str">
        <f t="shared" si="411"/>
        <v>入力済</v>
      </c>
      <c r="AX1392" s="662" t="str">
        <f>IFERROR(VLOOKUP(K1392,'【参考】数式用'!$AR$3:$AS$49,2,FALSE),"")</f>
        <v/>
      </c>
      <c r="AY1392" s="657" t="str">
        <f t="shared" si="412"/>
        <v/>
      </c>
      <c r="AZ1392" s="657" t="str">
        <f t="shared" si="418"/>
        <v>入力済</v>
      </c>
      <c r="BA1392" s="662" t="str">
        <f>IFERROR(VLOOKUP(K1392,'【参考】数式用'!$AX$3:$AY$56,2,FALSE),"")</f>
        <v/>
      </c>
      <c r="BB1392" s="657" t="str">
        <f t="shared" si="413"/>
        <v/>
      </c>
      <c r="BC1392" s="673" t="str">
        <f t="shared" si="414"/>
        <v>入力済</v>
      </c>
      <c r="BD1392" s="657" t="str">
        <f t="shared" si="415"/>
        <v/>
      </c>
      <c r="BE1392" s="657" t="str">
        <f t="shared" si="416"/>
        <v/>
      </c>
      <c r="BF1392" s="659"/>
      <c r="BG1392" s="659"/>
      <c r="BH1392" s="681" t="e">
        <f>VLOOKUP(K1392,'【参考】数式用'!$A$2:$O$57,15,FALSE)</f>
        <v>#N/A</v>
      </c>
      <c r="BI1392" s="659"/>
      <c r="BJ1392" s="659"/>
      <c r="BK1392" s="659"/>
      <c r="BL1392" s="659"/>
      <c r="BM1392" s="659"/>
      <c r="BN1392" s="659"/>
      <c r="BO1392" s="676"/>
    </row>
    <row r="1393" spans="1:67" s="494" customFormat="1" ht="109.9" customHeight="1">
      <c r="A1393" s="506">
        <v>1382</v>
      </c>
      <c r="B1393" s="517" t="str">
        <f>IF(基本情報入力シート!B1421="","",基本情報入力シート!B1421)</f>
        <v/>
      </c>
      <c r="C1393" s="523"/>
      <c r="D1393" s="523"/>
      <c r="E1393" s="523"/>
      <c r="F1393" s="530"/>
      <c r="G1393" s="536" t="str">
        <f>IF(基本情報入力シート!L1421="","",基本情報入力シート!L1421)</f>
        <v/>
      </c>
      <c r="H1393" s="536" t="str">
        <f>IF(基本情報入力シート!Q1421="","",基本情報入力シート!Q1421)</f>
        <v/>
      </c>
      <c r="I1393" s="536" t="str">
        <f>IF(基本情報入力シート!V1421="","",基本情報入力シート!V1421)</f>
        <v/>
      </c>
      <c r="J1393" s="536" t="str">
        <f>IF(基本情報入力シート!W1421="","",基本情報入力シート!W1421)</f>
        <v/>
      </c>
      <c r="K1393" s="536" t="str">
        <f>IF(基本情報入力シート!Z1421="","",基本情報入力シート!Z1421)</f>
        <v/>
      </c>
      <c r="L1393" s="555" t="str">
        <f>IF(基本情報入力シート!AF1421=0,"",基本情報入力シート!AF1421)</f>
        <v/>
      </c>
      <c r="M1393" s="563" t="str">
        <f>IF(基本情報入力シート!AG1421="","",基本情報入力シート!AG1421)</f>
        <v/>
      </c>
      <c r="N1393" s="571"/>
      <c r="O1393" s="576" t="str">
        <f>IFERROR(VLOOKUP(K1393,'【参考】数式用'!$A$2:$F$57,MATCH(N1393,'【参考】数式用'!$C$3:$F$3,0)+2,0),"")</f>
        <v/>
      </c>
      <c r="P1393" s="583" t="s">
        <v>549</v>
      </c>
      <c r="Q1393" s="588"/>
      <c r="R1393" s="590" t="s">
        <v>71</v>
      </c>
      <c r="S1393" s="588"/>
      <c r="T1393" s="590" t="s">
        <v>743</v>
      </c>
      <c r="U1393" s="588"/>
      <c r="V1393" s="590" t="s">
        <v>71</v>
      </c>
      <c r="W1393" s="588"/>
      <c r="X1393" s="590" t="s">
        <v>560</v>
      </c>
      <c r="Y1393" s="590" t="s">
        <v>763</v>
      </c>
      <c r="Z1393" s="590" t="str">
        <f t="shared" si="400"/>
        <v/>
      </c>
      <c r="AA1393" s="594" t="s">
        <v>127</v>
      </c>
      <c r="AB1393" s="599" t="str">
        <f t="shared" si="401"/>
        <v/>
      </c>
      <c r="AC1393" s="604" t="str">
        <f>IFERROR(ROUNDDOWN(ROUNDDOWN(ROUND(L1393*VLOOKUP(K1393,'【参考】数式用'!$A$4:$F$57,MATCH("処遇改善加算Ⅳ",'【参考】数式用'!$C$3:$F$3,0)+2,0),0)*M1393,0)*Z1393*0.5,0),"")</f>
        <v/>
      </c>
      <c r="AD1393" s="610"/>
      <c r="AE1393" s="618"/>
      <c r="AF1393" s="618"/>
      <c r="AG1393" s="624"/>
      <c r="AH1393" s="627"/>
      <c r="AI1393" s="633"/>
      <c r="AJ1393" s="634"/>
      <c r="AK1393" s="648" t="str">
        <f t="shared" si="402"/>
        <v/>
      </c>
      <c r="AL1393" s="651" t="str">
        <f t="shared" si="417"/>
        <v/>
      </c>
      <c r="AM1393" s="654"/>
      <c r="AN1393" s="657" t="str">
        <f>IFERROR(VLOOKUP(K1393,'【参考】数式用'!$A$2:$N$57,14,FALSE),"")</f>
        <v/>
      </c>
      <c r="AO1393" s="657" t="str">
        <f t="shared" si="403"/>
        <v/>
      </c>
      <c r="AP1393" s="662" t="str">
        <f t="shared" si="404"/>
        <v/>
      </c>
      <c r="AQ1393" s="662" t="str">
        <f t="shared" si="405"/>
        <v>入力済</v>
      </c>
      <c r="AR1393" s="657" t="str">
        <f t="shared" si="406"/>
        <v/>
      </c>
      <c r="AS1393" s="662" t="str">
        <f t="shared" si="407"/>
        <v>入力済</v>
      </c>
      <c r="AT1393" s="662" t="str">
        <f t="shared" si="408"/>
        <v/>
      </c>
      <c r="AU1393" s="662" t="str">
        <f t="shared" si="409"/>
        <v/>
      </c>
      <c r="AV1393" s="657" t="str">
        <f t="shared" si="410"/>
        <v/>
      </c>
      <c r="AW1393" s="657" t="str">
        <f t="shared" si="411"/>
        <v>入力済</v>
      </c>
      <c r="AX1393" s="662" t="str">
        <f>IFERROR(VLOOKUP(K1393,'【参考】数式用'!$AR$3:$AS$49,2,FALSE),"")</f>
        <v/>
      </c>
      <c r="AY1393" s="657" t="str">
        <f t="shared" si="412"/>
        <v/>
      </c>
      <c r="AZ1393" s="657" t="str">
        <f t="shared" si="418"/>
        <v>入力済</v>
      </c>
      <c r="BA1393" s="662" t="str">
        <f>IFERROR(VLOOKUP(K1393,'【参考】数式用'!$AX$3:$AY$56,2,FALSE),"")</f>
        <v/>
      </c>
      <c r="BB1393" s="657" t="str">
        <f t="shared" si="413"/>
        <v/>
      </c>
      <c r="BC1393" s="673" t="str">
        <f t="shared" si="414"/>
        <v>入力済</v>
      </c>
      <c r="BD1393" s="657" t="str">
        <f t="shared" si="415"/>
        <v/>
      </c>
      <c r="BE1393" s="657" t="str">
        <f t="shared" si="416"/>
        <v/>
      </c>
      <c r="BF1393" s="659"/>
      <c r="BG1393" s="659"/>
      <c r="BH1393" s="681" t="e">
        <f>VLOOKUP(K1393,'【参考】数式用'!$A$2:$O$57,15,FALSE)</f>
        <v>#N/A</v>
      </c>
      <c r="BI1393" s="659"/>
      <c r="BJ1393" s="659"/>
      <c r="BK1393" s="659"/>
      <c r="BL1393" s="659"/>
      <c r="BM1393" s="659"/>
      <c r="BN1393" s="659"/>
      <c r="BO1393" s="676"/>
    </row>
    <row r="1394" spans="1:67" s="494" customFormat="1" ht="109.9" customHeight="1">
      <c r="A1394" s="506">
        <v>1383</v>
      </c>
      <c r="B1394" s="517" t="str">
        <f>IF(基本情報入力シート!B1422="","",基本情報入力シート!B1422)</f>
        <v/>
      </c>
      <c r="C1394" s="523"/>
      <c r="D1394" s="523"/>
      <c r="E1394" s="523"/>
      <c r="F1394" s="530"/>
      <c r="G1394" s="536" t="str">
        <f>IF(基本情報入力シート!L1422="","",基本情報入力シート!L1422)</f>
        <v/>
      </c>
      <c r="H1394" s="536" t="str">
        <f>IF(基本情報入力シート!Q1422="","",基本情報入力シート!Q1422)</f>
        <v/>
      </c>
      <c r="I1394" s="536" t="str">
        <f>IF(基本情報入力シート!V1422="","",基本情報入力シート!V1422)</f>
        <v/>
      </c>
      <c r="J1394" s="536" t="str">
        <f>IF(基本情報入力シート!W1422="","",基本情報入力シート!W1422)</f>
        <v/>
      </c>
      <c r="K1394" s="536" t="str">
        <f>IF(基本情報入力シート!Z1422="","",基本情報入力シート!Z1422)</f>
        <v/>
      </c>
      <c r="L1394" s="555" t="str">
        <f>IF(基本情報入力シート!AF1422=0,"",基本情報入力シート!AF1422)</f>
        <v/>
      </c>
      <c r="M1394" s="563" t="str">
        <f>IF(基本情報入力シート!AG1422="","",基本情報入力シート!AG1422)</f>
        <v/>
      </c>
      <c r="N1394" s="571"/>
      <c r="O1394" s="576" t="str">
        <f>IFERROR(VLOOKUP(K1394,'【参考】数式用'!$A$2:$F$57,MATCH(N1394,'【参考】数式用'!$C$3:$F$3,0)+2,0),"")</f>
        <v/>
      </c>
      <c r="P1394" s="583" t="s">
        <v>549</v>
      </c>
      <c r="Q1394" s="588"/>
      <c r="R1394" s="590" t="s">
        <v>71</v>
      </c>
      <c r="S1394" s="588"/>
      <c r="T1394" s="590" t="s">
        <v>743</v>
      </c>
      <c r="U1394" s="588"/>
      <c r="V1394" s="590" t="s">
        <v>71</v>
      </c>
      <c r="W1394" s="588"/>
      <c r="X1394" s="590" t="s">
        <v>560</v>
      </c>
      <c r="Y1394" s="590" t="s">
        <v>763</v>
      </c>
      <c r="Z1394" s="590" t="str">
        <f t="shared" si="400"/>
        <v/>
      </c>
      <c r="AA1394" s="594" t="s">
        <v>127</v>
      </c>
      <c r="AB1394" s="599" t="str">
        <f t="shared" si="401"/>
        <v/>
      </c>
      <c r="AC1394" s="604" t="str">
        <f>IFERROR(ROUNDDOWN(ROUNDDOWN(ROUND(L1394*VLOOKUP(K1394,'【参考】数式用'!$A$4:$F$57,MATCH("処遇改善加算Ⅳ",'【参考】数式用'!$C$3:$F$3,0)+2,0),0)*M1394,0)*Z1394*0.5,0),"")</f>
        <v/>
      </c>
      <c r="AD1394" s="610"/>
      <c r="AE1394" s="618"/>
      <c r="AF1394" s="618"/>
      <c r="AG1394" s="624"/>
      <c r="AH1394" s="627"/>
      <c r="AI1394" s="633"/>
      <c r="AJ1394" s="634"/>
      <c r="AK1394" s="648" t="str">
        <f t="shared" si="402"/>
        <v/>
      </c>
      <c r="AL1394" s="651" t="str">
        <f t="shared" si="417"/>
        <v/>
      </c>
      <c r="AM1394" s="654"/>
      <c r="AN1394" s="657" t="str">
        <f>IFERROR(VLOOKUP(K1394,'【参考】数式用'!$A$2:$N$57,14,FALSE),"")</f>
        <v/>
      </c>
      <c r="AO1394" s="657" t="str">
        <f t="shared" si="403"/>
        <v/>
      </c>
      <c r="AP1394" s="662" t="str">
        <f t="shared" si="404"/>
        <v/>
      </c>
      <c r="AQ1394" s="662" t="str">
        <f t="shared" si="405"/>
        <v>入力済</v>
      </c>
      <c r="AR1394" s="657" t="str">
        <f t="shared" si="406"/>
        <v/>
      </c>
      <c r="AS1394" s="662" t="str">
        <f t="shared" si="407"/>
        <v>入力済</v>
      </c>
      <c r="AT1394" s="662" t="str">
        <f t="shared" si="408"/>
        <v/>
      </c>
      <c r="AU1394" s="662" t="str">
        <f t="shared" si="409"/>
        <v/>
      </c>
      <c r="AV1394" s="657" t="str">
        <f t="shared" si="410"/>
        <v/>
      </c>
      <c r="AW1394" s="657" t="str">
        <f t="shared" si="411"/>
        <v>入力済</v>
      </c>
      <c r="AX1394" s="662" t="str">
        <f>IFERROR(VLOOKUP(K1394,'【参考】数式用'!$AR$3:$AS$49,2,FALSE),"")</f>
        <v/>
      </c>
      <c r="AY1394" s="657" t="str">
        <f t="shared" si="412"/>
        <v/>
      </c>
      <c r="AZ1394" s="657" t="str">
        <f t="shared" si="418"/>
        <v>入力済</v>
      </c>
      <c r="BA1394" s="662" t="str">
        <f>IFERROR(VLOOKUP(K1394,'【参考】数式用'!$AX$3:$AY$56,2,FALSE),"")</f>
        <v/>
      </c>
      <c r="BB1394" s="657" t="str">
        <f t="shared" si="413"/>
        <v/>
      </c>
      <c r="BC1394" s="673" t="str">
        <f t="shared" si="414"/>
        <v>入力済</v>
      </c>
      <c r="BD1394" s="657" t="str">
        <f t="shared" si="415"/>
        <v/>
      </c>
      <c r="BE1394" s="657" t="str">
        <f t="shared" si="416"/>
        <v/>
      </c>
      <c r="BF1394" s="659"/>
      <c r="BG1394" s="659"/>
      <c r="BH1394" s="681" t="e">
        <f>VLOOKUP(K1394,'【参考】数式用'!$A$2:$O$57,15,FALSE)</f>
        <v>#N/A</v>
      </c>
      <c r="BI1394" s="659"/>
      <c r="BJ1394" s="659"/>
      <c r="BK1394" s="659"/>
      <c r="BL1394" s="659"/>
      <c r="BM1394" s="659"/>
      <c r="BN1394" s="659"/>
      <c r="BO1394" s="676"/>
    </row>
    <row r="1395" spans="1:67" s="494" customFormat="1" ht="109.9" customHeight="1">
      <c r="A1395" s="506">
        <v>1384</v>
      </c>
      <c r="B1395" s="517" t="str">
        <f>IF(基本情報入力シート!B1423="","",基本情報入力シート!B1423)</f>
        <v/>
      </c>
      <c r="C1395" s="523"/>
      <c r="D1395" s="523"/>
      <c r="E1395" s="523"/>
      <c r="F1395" s="530"/>
      <c r="G1395" s="536" t="str">
        <f>IF(基本情報入力シート!L1423="","",基本情報入力シート!L1423)</f>
        <v/>
      </c>
      <c r="H1395" s="536" t="str">
        <f>IF(基本情報入力シート!Q1423="","",基本情報入力シート!Q1423)</f>
        <v/>
      </c>
      <c r="I1395" s="536" t="str">
        <f>IF(基本情報入力シート!V1423="","",基本情報入力シート!V1423)</f>
        <v/>
      </c>
      <c r="J1395" s="536" t="str">
        <f>IF(基本情報入力シート!W1423="","",基本情報入力シート!W1423)</f>
        <v/>
      </c>
      <c r="K1395" s="536" t="str">
        <f>IF(基本情報入力シート!Z1423="","",基本情報入力シート!Z1423)</f>
        <v/>
      </c>
      <c r="L1395" s="555" t="str">
        <f>IF(基本情報入力シート!AF1423=0,"",基本情報入力シート!AF1423)</f>
        <v/>
      </c>
      <c r="M1395" s="563" t="str">
        <f>IF(基本情報入力シート!AG1423="","",基本情報入力シート!AG1423)</f>
        <v/>
      </c>
      <c r="N1395" s="571"/>
      <c r="O1395" s="576" t="str">
        <f>IFERROR(VLOOKUP(K1395,'【参考】数式用'!$A$2:$F$57,MATCH(N1395,'【参考】数式用'!$C$3:$F$3,0)+2,0),"")</f>
        <v/>
      </c>
      <c r="P1395" s="583" t="s">
        <v>549</v>
      </c>
      <c r="Q1395" s="588"/>
      <c r="R1395" s="590" t="s">
        <v>71</v>
      </c>
      <c r="S1395" s="588"/>
      <c r="T1395" s="590" t="s">
        <v>743</v>
      </c>
      <c r="U1395" s="588"/>
      <c r="V1395" s="590" t="s">
        <v>71</v>
      </c>
      <c r="W1395" s="588"/>
      <c r="X1395" s="590" t="s">
        <v>560</v>
      </c>
      <c r="Y1395" s="590" t="s">
        <v>763</v>
      </c>
      <c r="Z1395" s="590" t="str">
        <f t="shared" si="400"/>
        <v/>
      </c>
      <c r="AA1395" s="594" t="s">
        <v>127</v>
      </c>
      <c r="AB1395" s="599" t="str">
        <f t="shared" si="401"/>
        <v/>
      </c>
      <c r="AC1395" s="604" t="str">
        <f>IFERROR(ROUNDDOWN(ROUNDDOWN(ROUND(L1395*VLOOKUP(K1395,'【参考】数式用'!$A$4:$F$57,MATCH("処遇改善加算Ⅳ",'【参考】数式用'!$C$3:$F$3,0)+2,0),0)*M1395,0)*Z1395*0.5,0),"")</f>
        <v/>
      </c>
      <c r="AD1395" s="610"/>
      <c r="AE1395" s="618"/>
      <c r="AF1395" s="618"/>
      <c r="AG1395" s="624"/>
      <c r="AH1395" s="627"/>
      <c r="AI1395" s="633"/>
      <c r="AJ1395" s="634"/>
      <c r="AK1395" s="648" t="str">
        <f t="shared" si="402"/>
        <v/>
      </c>
      <c r="AL1395" s="651" t="str">
        <f t="shared" si="417"/>
        <v/>
      </c>
      <c r="AM1395" s="654"/>
      <c r="AN1395" s="657" t="str">
        <f>IFERROR(VLOOKUP(K1395,'【参考】数式用'!$A$2:$N$57,14,FALSE),"")</f>
        <v/>
      </c>
      <c r="AO1395" s="657" t="str">
        <f t="shared" si="403"/>
        <v/>
      </c>
      <c r="AP1395" s="662" t="str">
        <f t="shared" si="404"/>
        <v/>
      </c>
      <c r="AQ1395" s="662" t="str">
        <f t="shared" si="405"/>
        <v>入力済</v>
      </c>
      <c r="AR1395" s="657" t="str">
        <f t="shared" si="406"/>
        <v/>
      </c>
      <c r="AS1395" s="662" t="str">
        <f t="shared" si="407"/>
        <v>入力済</v>
      </c>
      <c r="AT1395" s="662" t="str">
        <f t="shared" si="408"/>
        <v/>
      </c>
      <c r="AU1395" s="662" t="str">
        <f t="shared" si="409"/>
        <v/>
      </c>
      <c r="AV1395" s="657" t="str">
        <f t="shared" si="410"/>
        <v/>
      </c>
      <c r="AW1395" s="657" t="str">
        <f t="shared" si="411"/>
        <v>入力済</v>
      </c>
      <c r="AX1395" s="662" t="str">
        <f>IFERROR(VLOOKUP(K1395,'【参考】数式用'!$AR$3:$AS$49,2,FALSE),"")</f>
        <v/>
      </c>
      <c r="AY1395" s="657" t="str">
        <f t="shared" si="412"/>
        <v/>
      </c>
      <c r="AZ1395" s="657" t="str">
        <f t="shared" si="418"/>
        <v>入力済</v>
      </c>
      <c r="BA1395" s="662" t="str">
        <f>IFERROR(VLOOKUP(K1395,'【参考】数式用'!$AX$3:$AY$56,2,FALSE),"")</f>
        <v/>
      </c>
      <c r="BB1395" s="657" t="str">
        <f t="shared" si="413"/>
        <v/>
      </c>
      <c r="BC1395" s="673" t="str">
        <f t="shared" si="414"/>
        <v>入力済</v>
      </c>
      <c r="BD1395" s="657" t="str">
        <f t="shared" si="415"/>
        <v/>
      </c>
      <c r="BE1395" s="657" t="str">
        <f t="shared" si="416"/>
        <v/>
      </c>
      <c r="BF1395" s="659"/>
      <c r="BG1395" s="659"/>
      <c r="BH1395" s="681" t="e">
        <f>VLOOKUP(K1395,'【参考】数式用'!$A$2:$O$57,15,FALSE)</f>
        <v>#N/A</v>
      </c>
      <c r="BI1395" s="659"/>
      <c r="BJ1395" s="659"/>
      <c r="BK1395" s="659"/>
      <c r="BL1395" s="659"/>
      <c r="BM1395" s="659"/>
      <c r="BN1395" s="659"/>
      <c r="BO1395" s="676"/>
    </row>
    <row r="1396" spans="1:67" s="494" customFormat="1" ht="109.9" customHeight="1">
      <c r="A1396" s="506">
        <v>1385</v>
      </c>
      <c r="B1396" s="517" t="str">
        <f>IF(基本情報入力シート!B1424="","",基本情報入力シート!B1424)</f>
        <v/>
      </c>
      <c r="C1396" s="523"/>
      <c r="D1396" s="523"/>
      <c r="E1396" s="523"/>
      <c r="F1396" s="530"/>
      <c r="G1396" s="536" t="str">
        <f>IF(基本情報入力シート!L1424="","",基本情報入力シート!L1424)</f>
        <v/>
      </c>
      <c r="H1396" s="536" t="str">
        <f>IF(基本情報入力シート!Q1424="","",基本情報入力シート!Q1424)</f>
        <v/>
      </c>
      <c r="I1396" s="536" t="str">
        <f>IF(基本情報入力シート!V1424="","",基本情報入力シート!V1424)</f>
        <v/>
      </c>
      <c r="J1396" s="536" t="str">
        <f>IF(基本情報入力シート!W1424="","",基本情報入力シート!W1424)</f>
        <v/>
      </c>
      <c r="K1396" s="536" t="str">
        <f>IF(基本情報入力シート!Z1424="","",基本情報入力シート!Z1424)</f>
        <v/>
      </c>
      <c r="L1396" s="555" t="str">
        <f>IF(基本情報入力シート!AF1424=0,"",基本情報入力シート!AF1424)</f>
        <v/>
      </c>
      <c r="M1396" s="563" t="str">
        <f>IF(基本情報入力シート!AG1424="","",基本情報入力シート!AG1424)</f>
        <v/>
      </c>
      <c r="N1396" s="571"/>
      <c r="O1396" s="576" t="str">
        <f>IFERROR(VLOOKUP(K1396,'【参考】数式用'!$A$2:$F$57,MATCH(N1396,'【参考】数式用'!$C$3:$F$3,0)+2,0),"")</f>
        <v/>
      </c>
      <c r="P1396" s="583" t="s">
        <v>549</v>
      </c>
      <c r="Q1396" s="588"/>
      <c r="R1396" s="590" t="s">
        <v>71</v>
      </c>
      <c r="S1396" s="588"/>
      <c r="T1396" s="590" t="s">
        <v>743</v>
      </c>
      <c r="U1396" s="588"/>
      <c r="V1396" s="590" t="s">
        <v>71</v>
      </c>
      <c r="W1396" s="588"/>
      <c r="X1396" s="590" t="s">
        <v>560</v>
      </c>
      <c r="Y1396" s="590" t="s">
        <v>763</v>
      </c>
      <c r="Z1396" s="590" t="str">
        <f t="shared" si="400"/>
        <v/>
      </c>
      <c r="AA1396" s="594" t="s">
        <v>127</v>
      </c>
      <c r="AB1396" s="599" t="str">
        <f t="shared" si="401"/>
        <v/>
      </c>
      <c r="AC1396" s="604" t="str">
        <f>IFERROR(ROUNDDOWN(ROUNDDOWN(ROUND(L1396*VLOOKUP(K1396,'【参考】数式用'!$A$4:$F$57,MATCH("処遇改善加算Ⅳ",'【参考】数式用'!$C$3:$F$3,0)+2,0),0)*M1396,0)*Z1396*0.5,0),"")</f>
        <v/>
      </c>
      <c r="AD1396" s="610"/>
      <c r="AE1396" s="618"/>
      <c r="AF1396" s="618"/>
      <c r="AG1396" s="624"/>
      <c r="AH1396" s="627"/>
      <c r="AI1396" s="633"/>
      <c r="AJ1396" s="634"/>
      <c r="AK1396" s="648" t="str">
        <f t="shared" si="402"/>
        <v/>
      </c>
      <c r="AL1396" s="651" t="str">
        <f t="shared" si="417"/>
        <v/>
      </c>
      <c r="AM1396" s="654"/>
      <c r="AN1396" s="657" t="str">
        <f>IFERROR(VLOOKUP(K1396,'【参考】数式用'!$A$2:$N$57,14,FALSE),"")</f>
        <v/>
      </c>
      <c r="AO1396" s="657" t="str">
        <f t="shared" si="403"/>
        <v/>
      </c>
      <c r="AP1396" s="662" t="str">
        <f t="shared" si="404"/>
        <v/>
      </c>
      <c r="AQ1396" s="662" t="str">
        <f t="shared" si="405"/>
        <v>入力済</v>
      </c>
      <c r="AR1396" s="657" t="str">
        <f t="shared" si="406"/>
        <v/>
      </c>
      <c r="AS1396" s="662" t="str">
        <f t="shared" si="407"/>
        <v>入力済</v>
      </c>
      <c r="AT1396" s="662" t="str">
        <f t="shared" si="408"/>
        <v/>
      </c>
      <c r="AU1396" s="662" t="str">
        <f t="shared" si="409"/>
        <v/>
      </c>
      <c r="AV1396" s="657" t="str">
        <f t="shared" si="410"/>
        <v/>
      </c>
      <c r="AW1396" s="657" t="str">
        <f t="shared" si="411"/>
        <v>入力済</v>
      </c>
      <c r="AX1396" s="662" t="str">
        <f>IFERROR(VLOOKUP(K1396,'【参考】数式用'!$AR$3:$AS$49,2,FALSE),"")</f>
        <v/>
      </c>
      <c r="AY1396" s="657" t="str">
        <f t="shared" si="412"/>
        <v/>
      </c>
      <c r="AZ1396" s="657" t="str">
        <f t="shared" si="418"/>
        <v>入力済</v>
      </c>
      <c r="BA1396" s="662" t="str">
        <f>IFERROR(VLOOKUP(K1396,'【参考】数式用'!$AX$3:$AY$56,2,FALSE),"")</f>
        <v/>
      </c>
      <c r="BB1396" s="657" t="str">
        <f t="shared" si="413"/>
        <v/>
      </c>
      <c r="BC1396" s="673" t="str">
        <f t="shared" si="414"/>
        <v>入力済</v>
      </c>
      <c r="BD1396" s="657" t="str">
        <f t="shared" si="415"/>
        <v/>
      </c>
      <c r="BE1396" s="657" t="str">
        <f t="shared" si="416"/>
        <v/>
      </c>
      <c r="BF1396" s="659"/>
      <c r="BG1396" s="659"/>
      <c r="BH1396" s="681" t="e">
        <f>VLOOKUP(K1396,'【参考】数式用'!$A$2:$O$57,15,FALSE)</f>
        <v>#N/A</v>
      </c>
      <c r="BI1396" s="659"/>
      <c r="BJ1396" s="659"/>
      <c r="BK1396" s="659"/>
      <c r="BL1396" s="659"/>
      <c r="BM1396" s="659"/>
      <c r="BN1396" s="659"/>
      <c r="BO1396" s="676"/>
    </row>
    <row r="1397" spans="1:67" s="494" customFormat="1" ht="109.9" customHeight="1">
      <c r="A1397" s="506">
        <v>1386</v>
      </c>
      <c r="B1397" s="517" t="str">
        <f>IF(基本情報入力シート!B1425="","",基本情報入力シート!B1425)</f>
        <v/>
      </c>
      <c r="C1397" s="523"/>
      <c r="D1397" s="523"/>
      <c r="E1397" s="523"/>
      <c r="F1397" s="530"/>
      <c r="G1397" s="536" t="str">
        <f>IF(基本情報入力シート!L1425="","",基本情報入力シート!L1425)</f>
        <v/>
      </c>
      <c r="H1397" s="536" t="str">
        <f>IF(基本情報入力シート!Q1425="","",基本情報入力シート!Q1425)</f>
        <v/>
      </c>
      <c r="I1397" s="536" t="str">
        <f>IF(基本情報入力シート!V1425="","",基本情報入力シート!V1425)</f>
        <v/>
      </c>
      <c r="J1397" s="536" t="str">
        <f>IF(基本情報入力シート!W1425="","",基本情報入力シート!W1425)</f>
        <v/>
      </c>
      <c r="K1397" s="536" t="str">
        <f>IF(基本情報入力シート!Z1425="","",基本情報入力シート!Z1425)</f>
        <v/>
      </c>
      <c r="L1397" s="555" t="str">
        <f>IF(基本情報入力シート!AF1425=0,"",基本情報入力シート!AF1425)</f>
        <v/>
      </c>
      <c r="M1397" s="563" t="str">
        <f>IF(基本情報入力シート!AG1425="","",基本情報入力シート!AG1425)</f>
        <v/>
      </c>
      <c r="N1397" s="571"/>
      <c r="O1397" s="576" t="str">
        <f>IFERROR(VLOOKUP(K1397,'【参考】数式用'!$A$2:$F$57,MATCH(N1397,'【参考】数式用'!$C$3:$F$3,0)+2,0),"")</f>
        <v/>
      </c>
      <c r="P1397" s="583" t="s">
        <v>549</v>
      </c>
      <c r="Q1397" s="588"/>
      <c r="R1397" s="590" t="s">
        <v>71</v>
      </c>
      <c r="S1397" s="588"/>
      <c r="T1397" s="590" t="s">
        <v>743</v>
      </c>
      <c r="U1397" s="588"/>
      <c r="V1397" s="590" t="s">
        <v>71</v>
      </c>
      <c r="W1397" s="588"/>
      <c r="X1397" s="590" t="s">
        <v>560</v>
      </c>
      <c r="Y1397" s="590" t="s">
        <v>763</v>
      </c>
      <c r="Z1397" s="590" t="str">
        <f t="shared" si="400"/>
        <v/>
      </c>
      <c r="AA1397" s="594" t="s">
        <v>127</v>
      </c>
      <c r="AB1397" s="599" t="str">
        <f t="shared" si="401"/>
        <v/>
      </c>
      <c r="AC1397" s="604" t="str">
        <f>IFERROR(ROUNDDOWN(ROUNDDOWN(ROUND(L1397*VLOOKUP(K1397,'【参考】数式用'!$A$4:$F$57,MATCH("処遇改善加算Ⅳ",'【参考】数式用'!$C$3:$F$3,0)+2,0),0)*M1397,0)*Z1397*0.5,0),"")</f>
        <v/>
      </c>
      <c r="AD1397" s="610"/>
      <c r="AE1397" s="618"/>
      <c r="AF1397" s="618"/>
      <c r="AG1397" s="624"/>
      <c r="AH1397" s="627"/>
      <c r="AI1397" s="633"/>
      <c r="AJ1397" s="634"/>
      <c r="AK1397" s="648" t="str">
        <f t="shared" si="402"/>
        <v/>
      </c>
      <c r="AL1397" s="651" t="str">
        <f t="shared" si="417"/>
        <v/>
      </c>
      <c r="AM1397" s="654"/>
      <c r="AN1397" s="657" t="str">
        <f>IFERROR(VLOOKUP(K1397,'【参考】数式用'!$A$2:$N$57,14,FALSE),"")</f>
        <v/>
      </c>
      <c r="AO1397" s="657" t="str">
        <f t="shared" si="403"/>
        <v/>
      </c>
      <c r="AP1397" s="662" t="str">
        <f t="shared" si="404"/>
        <v/>
      </c>
      <c r="AQ1397" s="662" t="str">
        <f t="shared" si="405"/>
        <v>入力済</v>
      </c>
      <c r="AR1397" s="657" t="str">
        <f t="shared" si="406"/>
        <v/>
      </c>
      <c r="AS1397" s="662" t="str">
        <f t="shared" si="407"/>
        <v>入力済</v>
      </c>
      <c r="AT1397" s="662" t="str">
        <f t="shared" si="408"/>
        <v/>
      </c>
      <c r="AU1397" s="662" t="str">
        <f t="shared" si="409"/>
        <v/>
      </c>
      <c r="AV1397" s="657" t="str">
        <f t="shared" si="410"/>
        <v/>
      </c>
      <c r="AW1397" s="657" t="str">
        <f t="shared" si="411"/>
        <v>入力済</v>
      </c>
      <c r="AX1397" s="662" t="str">
        <f>IFERROR(VLOOKUP(K1397,'【参考】数式用'!$AR$3:$AS$49,2,FALSE),"")</f>
        <v/>
      </c>
      <c r="AY1397" s="657" t="str">
        <f t="shared" si="412"/>
        <v/>
      </c>
      <c r="AZ1397" s="657" t="str">
        <f t="shared" si="418"/>
        <v>入力済</v>
      </c>
      <c r="BA1397" s="662" t="str">
        <f>IFERROR(VLOOKUP(K1397,'【参考】数式用'!$AX$3:$AY$56,2,FALSE),"")</f>
        <v/>
      </c>
      <c r="BB1397" s="657" t="str">
        <f t="shared" si="413"/>
        <v/>
      </c>
      <c r="BC1397" s="673" t="str">
        <f t="shared" si="414"/>
        <v>入力済</v>
      </c>
      <c r="BD1397" s="657" t="str">
        <f t="shared" si="415"/>
        <v/>
      </c>
      <c r="BE1397" s="657" t="str">
        <f t="shared" si="416"/>
        <v/>
      </c>
      <c r="BF1397" s="659"/>
      <c r="BG1397" s="659"/>
      <c r="BH1397" s="681" t="e">
        <f>VLOOKUP(K1397,'【参考】数式用'!$A$2:$O$57,15,FALSE)</f>
        <v>#N/A</v>
      </c>
      <c r="BI1397" s="659"/>
      <c r="BJ1397" s="659"/>
      <c r="BK1397" s="659"/>
      <c r="BL1397" s="659"/>
      <c r="BM1397" s="659"/>
      <c r="BN1397" s="659"/>
      <c r="BO1397" s="676"/>
    </row>
    <row r="1398" spans="1:67" s="494" customFormat="1" ht="109.9" customHeight="1">
      <c r="A1398" s="506">
        <v>1387</v>
      </c>
      <c r="B1398" s="517" t="str">
        <f>IF(基本情報入力シート!B1426="","",基本情報入力シート!B1426)</f>
        <v/>
      </c>
      <c r="C1398" s="523"/>
      <c r="D1398" s="523"/>
      <c r="E1398" s="523"/>
      <c r="F1398" s="530"/>
      <c r="G1398" s="536" t="str">
        <f>IF(基本情報入力シート!L1426="","",基本情報入力シート!L1426)</f>
        <v/>
      </c>
      <c r="H1398" s="536" t="str">
        <f>IF(基本情報入力シート!Q1426="","",基本情報入力シート!Q1426)</f>
        <v/>
      </c>
      <c r="I1398" s="536" t="str">
        <f>IF(基本情報入力シート!V1426="","",基本情報入力シート!V1426)</f>
        <v/>
      </c>
      <c r="J1398" s="536" t="str">
        <f>IF(基本情報入力シート!W1426="","",基本情報入力シート!W1426)</f>
        <v/>
      </c>
      <c r="K1398" s="536" t="str">
        <f>IF(基本情報入力シート!Z1426="","",基本情報入力シート!Z1426)</f>
        <v/>
      </c>
      <c r="L1398" s="555" t="str">
        <f>IF(基本情報入力シート!AF1426=0,"",基本情報入力シート!AF1426)</f>
        <v/>
      </c>
      <c r="M1398" s="563" t="str">
        <f>IF(基本情報入力シート!AG1426="","",基本情報入力シート!AG1426)</f>
        <v/>
      </c>
      <c r="N1398" s="571"/>
      <c r="O1398" s="576" t="str">
        <f>IFERROR(VLOOKUP(K1398,'【参考】数式用'!$A$2:$F$57,MATCH(N1398,'【参考】数式用'!$C$3:$F$3,0)+2,0),"")</f>
        <v/>
      </c>
      <c r="P1398" s="583" t="s">
        <v>549</v>
      </c>
      <c r="Q1398" s="588"/>
      <c r="R1398" s="590" t="s">
        <v>71</v>
      </c>
      <c r="S1398" s="588"/>
      <c r="T1398" s="590" t="s">
        <v>743</v>
      </c>
      <c r="U1398" s="588"/>
      <c r="V1398" s="590" t="s">
        <v>71</v>
      </c>
      <c r="W1398" s="588"/>
      <c r="X1398" s="590" t="s">
        <v>560</v>
      </c>
      <c r="Y1398" s="590" t="s">
        <v>763</v>
      </c>
      <c r="Z1398" s="590" t="str">
        <f t="shared" si="400"/>
        <v/>
      </c>
      <c r="AA1398" s="594" t="s">
        <v>127</v>
      </c>
      <c r="AB1398" s="599" t="str">
        <f t="shared" si="401"/>
        <v/>
      </c>
      <c r="AC1398" s="604" t="str">
        <f>IFERROR(ROUNDDOWN(ROUNDDOWN(ROUND(L1398*VLOOKUP(K1398,'【参考】数式用'!$A$4:$F$57,MATCH("処遇改善加算Ⅳ",'【参考】数式用'!$C$3:$F$3,0)+2,0),0)*M1398,0)*Z1398*0.5,0),"")</f>
        <v/>
      </c>
      <c r="AD1398" s="610"/>
      <c r="AE1398" s="618"/>
      <c r="AF1398" s="618"/>
      <c r="AG1398" s="624"/>
      <c r="AH1398" s="627"/>
      <c r="AI1398" s="633"/>
      <c r="AJ1398" s="634"/>
      <c r="AK1398" s="648" t="str">
        <f t="shared" si="402"/>
        <v/>
      </c>
      <c r="AL1398" s="651" t="str">
        <f t="shared" si="417"/>
        <v/>
      </c>
      <c r="AM1398" s="654"/>
      <c r="AN1398" s="657" t="str">
        <f>IFERROR(VLOOKUP(K1398,'【参考】数式用'!$A$2:$N$57,14,FALSE),"")</f>
        <v/>
      </c>
      <c r="AO1398" s="657" t="str">
        <f t="shared" si="403"/>
        <v/>
      </c>
      <c r="AP1398" s="662" t="str">
        <f t="shared" si="404"/>
        <v/>
      </c>
      <c r="AQ1398" s="662" t="str">
        <f t="shared" si="405"/>
        <v>入力済</v>
      </c>
      <c r="AR1398" s="657" t="str">
        <f t="shared" si="406"/>
        <v/>
      </c>
      <c r="AS1398" s="662" t="str">
        <f t="shared" si="407"/>
        <v>入力済</v>
      </c>
      <c r="AT1398" s="662" t="str">
        <f t="shared" si="408"/>
        <v/>
      </c>
      <c r="AU1398" s="662" t="str">
        <f t="shared" si="409"/>
        <v/>
      </c>
      <c r="AV1398" s="657" t="str">
        <f t="shared" si="410"/>
        <v/>
      </c>
      <c r="AW1398" s="657" t="str">
        <f t="shared" si="411"/>
        <v>入力済</v>
      </c>
      <c r="AX1398" s="662" t="str">
        <f>IFERROR(VLOOKUP(K1398,'【参考】数式用'!$AR$3:$AS$49,2,FALSE),"")</f>
        <v/>
      </c>
      <c r="AY1398" s="657" t="str">
        <f t="shared" si="412"/>
        <v/>
      </c>
      <c r="AZ1398" s="657" t="str">
        <f t="shared" si="418"/>
        <v>入力済</v>
      </c>
      <c r="BA1398" s="662" t="str">
        <f>IFERROR(VLOOKUP(K1398,'【参考】数式用'!$AX$3:$AY$56,2,FALSE),"")</f>
        <v/>
      </c>
      <c r="BB1398" s="657" t="str">
        <f t="shared" si="413"/>
        <v/>
      </c>
      <c r="BC1398" s="673" t="str">
        <f t="shared" si="414"/>
        <v>入力済</v>
      </c>
      <c r="BD1398" s="657" t="str">
        <f t="shared" si="415"/>
        <v/>
      </c>
      <c r="BE1398" s="657" t="str">
        <f t="shared" si="416"/>
        <v/>
      </c>
      <c r="BF1398" s="659"/>
      <c r="BG1398" s="659"/>
      <c r="BH1398" s="681" t="e">
        <f>VLOOKUP(K1398,'【参考】数式用'!$A$2:$O$57,15,FALSE)</f>
        <v>#N/A</v>
      </c>
      <c r="BI1398" s="659"/>
      <c r="BJ1398" s="659"/>
      <c r="BK1398" s="659"/>
      <c r="BL1398" s="659"/>
      <c r="BM1398" s="659"/>
      <c r="BN1398" s="659"/>
      <c r="BO1398" s="676"/>
    </row>
    <row r="1399" spans="1:67" s="494" customFormat="1" ht="109.9" customHeight="1">
      <c r="A1399" s="506">
        <v>1388</v>
      </c>
      <c r="B1399" s="517" t="str">
        <f>IF(基本情報入力シート!B1427="","",基本情報入力シート!B1427)</f>
        <v/>
      </c>
      <c r="C1399" s="523"/>
      <c r="D1399" s="523"/>
      <c r="E1399" s="523"/>
      <c r="F1399" s="530"/>
      <c r="G1399" s="536" t="str">
        <f>IF(基本情報入力シート!L1427="","",基本情報入力シート!L1427)</f>
        <v/>
      </c>
      <c r="H1399" s="536" t="str">
        <f>IF(基本情報入力シート!Q1427="","",基本情報入力シート!Q1427)</f>
        <v/>
      </c>
      <c r="I1399" s="536" t="str">
        <f>IF(基本情報入力シート!V1427="","",基本情報入力シート!V1427)</f>
        <v/>
      </c>
      <c r="J1399" s="536" t="str">
        <f>IF(基本情報入力シート!W1427="","",基本情報入力シート!W1427)</f>
        <v/>
      </c>
      <c r="K1399" s="536" t="str">
        <f>IF(基本情報入力シート!Z1427="","",基本情報入力シート!Z1427)</f>
        <v/>
      </c>
      <c r="L1399" s="555" t="str">
        <f>IF(基本情報入力シート!AF1427=0,"",基本情報入力シート!AF1427)</f>
        <v/>
      </c>
      <c r="M1399" s="563" t="str">
        <f>IF(基本情報入力シート!AG1427="","",基本情報入力シート!AG1427)</f>
        <v/>
      </c>
      <c r="N1399" s="571"/>
      <c r="O1399" s="576" t="str">
        <f>IFERROR(VLOOKUP(K1399,'【参考】数式用'!$A$2:$F$57,MATCH(N1399,'【参考】数式用'!$C$3:$F$3,0)+2,0),"")</f>
        <v/>
      </c>
      <c r="P1399" s="583" t="s">
        <v>549</v>
      </c>
      <c r="Q1399" s="588"/>
      <c r="R1399" s="590" t="s">
        <v>71</v>
      </c>
      <c r="S1399" s="588"/>
      <c r="T1399" s="590" t="s">
        <v>743</v>
      </c>
      <c r="U1399" s="588"/>
      <c r="V1399" s="590" t="s">
        <v>71</v>
      </c>
      <c r="W1399" s="588"/>
      <c r="X1399" s="590" t="s">
        <v>560</v>
      </c>
      <c r="Y1399" s="590" t="s">
        <v>763</v>
      </c>
      <c r="Z1399" s="590" t="str">
        <f t="shared" si="400"/>
        <v/>
      </c>
      <c r="AA1399" s="594" t="s">
        <v>127</v>
      </c>
      <c r="AB1399" s="599" t="str">
        <f t="shared" si="401"/>
        <v/>
      </c>
      <c r="AC1399" s="604" t="str">
        <f>IFERROR(ROUNDDOWN(ROUNDDOWN(ROUND(L1399*VLOOKUP(K1399,'【参考】数式用'!$A$4:$F$57,MATCH("処遇改善加算Ⅳ",'【参考】数式用'!$C$3:$F$3,0)+2,0),0)*M1399,0)*Z1399*0.5,0),"")</f>
        <v/>
      </c>
      <c r="AD1399" s="610"/>
      <c r="AE1399" s="618"/>
      <c r="AF1399" s="618"/>
      <c r="AG1399" s="624"/>
      <c r="AH1399" s="627"/>
      <c r="AI1399" s="633"/>
      <c r="AJ1399" s="634"/>
      <c r="AK1399" s="648" t="str">
        <f t="shared" si="402"/>
        <v/>
      </c>
      <c r="AL1399" s="651" t="str">
        <f t="shared" si="417"/>
        <v/>
      </c>
      <c r="AM1399" s="654"/>
      <c r="AN1399" s="657" t="str">
        <f>IFERROR(VLOOKUP(K1399,'【参考】数式用'!$A$2:$N$57,14,FALSE),"")</f>
        <v/>
      </c>
      <c r="AO1399" s="657" t="str">
        <f t="shared" si="403"/>
        <v/>
      </c>
      <c r="AP1399" s="662" t="str">
        <f t="shared" si="404"/>
        <v/>
      </c>
      <c r="AQ1399" s="662" t="str">
        <f t="shared" si="405"/>
        <v>入力済</v>
      </c>
      <c r="AR1399" s="657" t="str">
        <f t="shared" si="406"/>
        <v/>
      </c>
      <c r="AS1399" s="662" t="str">
        <f t="shared" si="407"/>
        <v>入力済</v>
      </c>
      <c r="AT1399" s="662" t="str">
        <f t="shared" si="408"/>
        <v/>
      </c>
      <c r="AU1399" s="662" t="str">
        <f t="shared" si="409"/>
        <v/>
      </c>
      <c r="AV1399" s="657" t="str">
        <f t="shared" si="410"/>
        <v/>
      </c>
      <c r="AW1399" s="657" t="str">
        <f t="shared" si="411"/>
        <v>入力済</v>
      </c>
      <c r="AX1399" s="662" t="str">
        <f>IFERROR(VLOOKUP(K1399,'【参考】数式用'!$AR$3:$AS$49,2,FALSE),"")</f>
        <v/>
      </c>
      <c r="AY1399" s="657" t="str">
        <f t="shared" si="412"/>
        <v/>
      </c>
      <c r="AZ1399" s="657" t="str">
        <f t="shared" si="418"/>
        <v>入力済</v>
      </c>
      <c r="BA1399" s="662" t="str">
        <f>IFERROR(VLOOKUP(K1399,'【参考】数式用'!$AX$3:$AY$56,2,FALSE),"")</f>
        <v/>
      </c>
      <c r="BB1399" s="657" t="str">
        <f t="shared" si="413"/>
        <v/>
      </c>
      <c r="BC1399" s="673" t="str">
        <f t="shared" si="414"/>
        <v>入力済</v>
      </c>
      <c r="BD1399" s="657" t="str">
        <f t="shared" si="415"/>
        <v/>
      </c>
      <c r="BE1399" s="657" t="str">
        <f t="shared" si="416"/>
        <v/>
      </c>
      <c r="BF1399" s="659"/>
      <c r="BG1399" s="659"/>
      <c r="BH1399" s="681" t="e">
        <f>VLOOKUP(K1399,'【参考】数式用'!$A$2:$O$57,15,FALSE)</f>
        <v>#N/A</v>
      </c>
      <c r="BI1399" s="659"/>
      <c r="BJ1399" s="659"/>
      <c r="BK1399" s="659"/>
      <c r="BL1399" s="659"/>
      <c r="BM1399" s="659"/>
      <c r="BN1399" s="659"/>
      <c r="BO1399" s="676"/>
    </row>
    <row r="1400" spans="1:67" s="494" customFormat="1" ht="109.9" customHeight="1">
      <c r="A1400" s="506">
        <v>1389</v>
      </c>
      <c r="B1400" s="517" t="str">
        <f>IF(基本情報入力シート!B1428="","",基本情報入力シート!B1428)</f>
        <v/>
      </c>
      <c r="C1400" s="523"/>
      <c r="D1400" s="523"/>
      <c r="E1400" s="523"/>
      <c r="F1400" s="530"/>
      <c r="G1400" s="536" t="str">
        <f>IF(基本情報入力シート!L1428="","",基本情報入力シート!L1428)</f>
        <v/>
      </c>
      <c r="H1400" s="536" t="str">
        <f>IF(基本情報入力シート!Q1428="","",基本情報入力シート!Q1428)</f>
        <v/>
      </c>
      <c r="I1400" s="536" t="str">
        <f>IF(基本情報入力シート!V1428="","",基本情報入力シート!V1428)</f>
        <v/>
      </c>
      <c r="J1400" s="536" t="str">
        <f>IF(基本情報入力シート!W1428="","",基本情報入力シート!W1428)</f>
        <v/>
      </c>
      <c r="K1400" s="536" t="str">
        <f>IF(基本情報入力シート!Z1428="","",基本情報入力シート!Z1428)</f>
        <v/>
      </c>
      <c r="L1400" s="555" t="str">
        <f>IF(基本情報入力シート!AF1428=0,"",基本情報入力シート!AF1428)</f>
        <v/>
      </c>
      <c r="M1400" s="563" t="str">
        <f>IF(基本情報入力シート!AG1428="","",基本情報入力シート!AG1428)</f>
        <v/>
      </c>
      <c r="N1400" s="571"/>
      <c r="O1400" s="576" t="str">
        <f>IFERROR(VLOOKUP(K1400,'【参考】数式用'!$A$2:$F$57,MATCH(N1400,'【参考】数式用'!$C$3:$F$3,0)+2,0),"")</f>
        <v/>
      </c>
      <c r="P1400" s="583" t="s">
        <v>549</v>
      </c>
      <c r="Q1400" s="588"/>
      <c r="R1400" s="590" t="s">
        <v>71</v>
      </c>
      <c r="S1400" s="588"/>
      <c r="T1400" s="590" t="s">
        <v>743</v>
      </c>
      <c r="U1400" s="588"/>
      <c r="V1400" s="590" t="s">
        <v>71</v>
      </c>
      <c r="W1400" s="588"/>
      <c r="X1400" s="590" t="s">
        <v>560</v>
      </c>
      <c r="Y1400" s="590" t="s">
        <v>763</v>
      </c>
      <c r="Z1400" s="590" t="str">
        <f t="shared" si="400"/>
        <v/>
      </c>
      <c r="AA1400" s="594" t="s">
        <v>127</v>
      </c>
      <c r="AB1400" s="599" t="str">
        <f t="shared" si="401"/>
        <v/>
      </c>
      <c r="AC1400" s="604" t="str">
        <f>IFERROR(ROUNDDOWN(ROUNDDOWN(ROUND(L1400*VLOOKUP(K1400,'【参考】数式用'!$A$4:$F$57,MATCH("処遇改善加算Ⅳ",'【参考】数式用'!$C$3:$F$3,0)+2,0),0)*M1400,0)*Z1400*0.5,0),"")</f>
        <v/>
      </c>
      <c r="AD1400" s="610"/>
      <c r="AE1400" s="618"/>
      <c r="AF1400" s="618"/>
      <c r="AG1400" s="624"/>
      <c r="AH1400" s="627"/>
      <c r="AI1400" s="633"/>
      <c r="AJ1400" s="634"/>
      <c r="AK1400" s="648" t="str">
        <f t="shared" si="402"/>
        <v/>
      </c>
      <c r="AL1400" s="651" t="str">
        <f t="shared" si="417"/>
        <v/>
      </c>
      <c r="AM1400" s="654"/>
      <c r="AN1400" s="657" t="str">
        <f>IFERROR(VLOOKUP(K1400,'【参考】数式用'!$A$2:$N$57,14,FALSE),"")</f>
        <v/>
      </c>
      <c r="AO1400" s="657" t="str">
        <f t="shared" si="403"/>
        <v/>
      </c>
      <c r="AP1400" s="662" t="str">
        <f t="shared" si="404"/>
        <v/>
      </c>
      <c r="AQ1400" s="662" t="str">
        <f t="shared" si="405"/>
        <v>入力済</v>
      </c>
      <c r="AR1400" s="657" t="str">
        <f t="shared" si="406"/>
        <v/>
      </c>
      <c r="AS1400" s="662" t="str">
        <f t="shared" si="407"/>
        <v>入力済</v>
      </c>
      <c r="AT1400" s="662" t="str">
        <f t="shared" si="408"/>
        <v/>
      </c>
      <c r="AU1400" s="662" t="str">
        <f t="shared" si="409"/>
        <v/>
      </c>
      <c r="AV1400" s="657" t="str">
        <f t="shared" si="410"/>
        <v/>
      </c>
      <c r="AW1400" s="657" t="str">
        <f t="shared" si="411"/>
        <v>入力済</v>
      </c>
      <c r="AX1400" s="662" t="str">
        <f>IFERROR(VLOOKUP(K1400,'【参考】数式用'!$AR$3:$AS$49,2,FALSE),"")</f>
        <v/>
      </c>
      <c r="AY1400" s="657" t="str">
        <f t="shared" si="412"/>
        <v/>
      </c>
      <c r="AZ1400" s="657" t="str">
        <f t="shared" si="418"/>
        <v>入力済</v>
      </c>
      <c r="BA1400" s="662" t="str">
        <f>IFERROR(VLOOKUP(K1400,'【参考】数式用'!$AX$3:$AY$56,2,FALSE),"")</f>
        <v/>
      </c>
      <c r="BB1400" s="657" t="str">
        <f t="shared" si="413"/>
        <v/>
      </c>
      <c r="BC1400" s="673" t="str">
        <f t="shared" si="414"/>
        <v>入力済</v>
      </c>
      <c r="BD1400" s="657" t="str">
        <f t="shared" si="415"/>
        <v/>
      </c>
      <c r="BE1400" s="657" t="str">
        <f t="shared" si="416"/>
        <v/>
      </c>
      <c r="BF1400" s="659"/>
      <c r="BG1400" s="659"/>
      <c r="BH1400" s="681" t="e">
        <f>VLOOKUP(K1400,'【参考】数式用'!$A$2:$O$57,15,FALSE)</f>
        <v>#N/A</v>
      </c>
      <c r="BI1400" s="659"/>
      <c r="BJ1400" s="659"/>
      <c r="BK1400" s="659"/>
      <c r="BL1400" s="659"/>
      <c r="BM1400" s="659"/>
      <c r="BN1400" s="659"/>
      <c r="BO1400" s="676"/>
    </row>
    <row r="1401" spans="1:67" s="494" customFormat="1" ht="109.9" customHeight="1">
      <c r="A1401" s="506">
        <v>1390</v>
      </c>
      <c r="B1401" s="517" t="str">
        <f>IF(基本情報入力シート!B1429="","",基本情報入力シート!B1429)</f>
        <v/>
      </c>
      <c r="C1401" s="523"/>
      <c r="D1401" s="523"/>
      <c r="E1401" s="523"/>
      <c r="F1401" s="530"/>
      <c r="G1401" s="536" t="str">
        <f>IF(基本情報入力シート!L1429="","",基本情報入力シート!L1429)</f>
        <v/>
      </c>
      <c r="H1401" s="536" t="str">
        <f>IF(基本情報入力シート!Q1429="","",基本情報入力シート!Q1429)</f>
        <v/>
      </c>
      <c r="I1401" s="536" t="str">
        <f>IF(基本情報入力シート!V1429="","",基本情報入力シート!V1429)</f>
        <v/>
      </c>
      <c r="J1401" s="536" t="str">
        <f>IF(基本情報入力シート!W1429="","",基本情報入力シート!W1429)</f>
        <v/>
      </c>
      <c r="K1401" s="536" t="str">
        <f>IF(基本情報入力シート!Z1429="","",基本情報入力シート!Z1429)</f>
        <v/>
      </c>
      <c r="L1401" s="555" t="str">
        <f>IF(基本情報入力シート!AF1429=0,"",基本情報入力シート!AF1429)</f>
        <v/>
      </c>
      <c r="M1401" s="563" t="str">
        <f>IF(基本情報入力シート!AG1429="","",基本情報入力シート!AG1429)</f>
        <v/>
      </c>
      <c r="N1401" s="571"/>
      <c r="O1401" s="576" t="str">
        <f>IFERROR(VLOOKUP(K1401,'【参考】数式用'!$A$2:$F$57,MATCH(N1401,'【参考】数式用'!$C$3:$F$3,0)+2,0),"")</f>
        <v/>
      </c>
      <c r="P1401" s="583" t="s">
        <v>549</v>
      </c>
      <c r="Q1401" s="588"/>
      <c r="R1401" s="590" t="s">
        <v>71</v>
      </c>
      <c r="S1401" s="588"/>
      <c r="T1401" s="590" t="s">
        <v>743</v>
      </c>
      <c r="U1401" s="588"/>
      <c r="V1401" s="590" t="s">
        <v>71</v>
      </c>
      <c r="W1401" s="588"/>
      <c r="X1401" s="590" t="s">
        <v>560</v>
      </c>
      <c r="Y1401" s="590" t="s">
        <v>763</v>
      </c>
      <c r="Z1401" s="590" t="str">
        <f t="shared" si="400"/>
        <v/>
      </c>
      <c r="AA1401" s="594" t="s">
        <v>127</v>
      </c>
      <c r="AB1401" s="599" t="str">
        <f t="shared" si="401"/>
        <v/>
      </c>
      <c r="AC1401" s="604" t="str">
        <f>IFERROR(ROUNDDOWN(ROUNDDOWN(ROUND(L1401*VLOOKUP(K1401,'【参考】数式用'!$A$4:$F$57,MATCH("処遇改善加算Ⅳ",'【参考】数式用'!$C$3:$F$3,0)+2,0),0)*M1401,0)*Z1401*0.5,0),"")</f>
        <v/>
      </c>
      <c r="AD1401" s="610"/>
      <c r="AE1401" s="618"/>
      <c r="AF1401" s="618"/>
      <c r="AG1401" s="624"/>
      <c r="AH1401" s="627"/>
      <c r="AI1401" s="633"/>
      <c r="AJ1401" s="634"/>
      <c r="AK1401" s="648" t="str">
        <f t="shared" si="402"/>
        <v/>
      </c>
      <c r="AL1401" s="651" t="str">
        <f t="shared" si="417"/>
        <v/>
      </c>
      <c r="AM1401" s="654"/>
      <c r="AN1401" s="657" t="str">
        <f>IFERROR(VLOOKUP(K1401,'【参考】数式用'!$A$2:$N$57,14,FALSE),"")</f>
        <v/>
      </c>
      <c r="AO1401" s="657" t="str">
        <f t="shared" si="403"/>
        <v/>
      </c>
      <c r="AP1401" s="662" t="str">
        <f t="shared" si="404"/>
        <v/>
      </c>
      <c r="AQ1401" s="662" t="str">
        <f t="shared" si="405"/>
        <v>入力済</v>
      </c>
      <c r="AR1401" s="657" t="str">
        <f t="shared" si="406"/>
        <v/>
      </c>
      <c r="AS1401" s="662" t="str">
        <f t="shared" si="407"/>
        <v>入力済</v>
      </c>
      <c r="AT1401" s="662" t="str">
        <f t="shared" si="408"/>
        <v/>
      </c>
      <c r="AU1401" s="662" t="str">
        <f t="shared" si="409"/>
        <v/>
      </c>
      <c r="AV1401" s="657" t="str">
        <f t="shared" si="410"/>
        <v/>
      </c>
      <c r="AW1401" s="657" t="str">
        <f t="shared" si="411"/>
        <v>入力済</v>
      </c>
      <c r="AX1401" s="662" t="str">
        <f>IFERROR(VLOOKUP(K1401,'【参考】数式用'!$AR$3:$AS$49,2,FALSE),"")</f>
        <v/>
      </c>
      <c r="AY1401" s="657" t="str">
        <f t="shared" si="412"/>
        <v/>
      </c>
      <c r="AZ1401" s="657" t="str">
        <f t="shared" si="418"/>
        <v>入力済</v>
      </c>
      <c r="BA1401" s="662" t="str">
        <f>IFERROR(VLOOKUP(K1401,'【参考】数式用'!$AX$3:$AY$56,2,FALSE),"")</f>
        <v/>
      </c>
      <c r="BB1401" s="657" t="str">
        <f t="shared" si="413"/>
        <v/>
      </c>
      <c r="BC1401" s="673" t="str">
        <f t="shared" si="414"/>
        <v>入力済</v>
      </c>
      <c r="BD1401" s="657" t="str">
        <f t="shared" si="415"/>
        <v/>
      </c>
      <c r="BE1401" s="657" t="str">
        <f t="shared" si="416"/>
        <v/>
      </c>
      <c r="BF1401" s="659"/>
      <c r="BG1401" s="659"/>
      <c r="BH1401" s="681" t="e">
        <f>VLOOKUP(K1401,'【参考】数式用'!$A$2:$O$57,15,FALSE)</f>
        <v>#N/A</v>
      </c>
      <c r="BI1401" s="659"/>
      <c r="BJ1401" s="659"/>
      <c r="BK1401" s="659"/>
      <c r="BL1401" s="659"/>
      <c r="BM1401" s="659"/>
      <c r="BN1401" s="659"/>
      <c r="BO1401" s="676"/>
    </row>
    <row r="1402" spans="1:67" s="494" customFormat="1" ht="109.9" customHeight="1">
      <c r="A1402" s="506">
        <v>1391</v>
      </c>
      <c r="B1402" s="517" t="str">
        <f>IF(基本情報入力シート!B1430="","",基本情報入力シート!B1430)</f>
        <v/>
      </c>
      <c r="C1402" s="523"/>
      <c r="D1402" s="523"/>
      <c r="E1402" s="523"/>
      <c r="F1402" s="530"/>
      <c r="G1402" s="536" t="str">
        <f>IF(基本情報入力シート!L1430="","",基本情報入力シート!L1430)</f>
        <v/>
      </c>
      <c r="H1402" s="536" t="str">
        <f>IF(基本情報入力シート!Q1430="","",基本情報入力シート!Q1430)</f>
        <v/>
      </c>
      <c r="I1402" s="536" t="str">
        <f>IF(基本情報入力シート!V1430="","",基本情報入力シート!V1430)</f>
        <v/>
      </c>
      <c r="J1402" s="536" t="str">
        <f>IF(基本情報入力シート!W1430="","",基本情報入力シート!W1430)</f>
        <v/>
      </c>
      <c r="K1402" s="536" t="str">
        <f>IF(基本情報入力シート!Z1430="","",基本情報入力シート!Z1430)</f>
        <v/>
      </c>
      <c r="L1402" s="555" t="str">
        <f>IF(基本情報入力シート!AF1430=0,"",基本情報入力シート!AF1430)</f>
        <v/>
      </c>
      <c r="M1402" s="563" t="str">
        <f>IF(基本情報入力シート!AG1430="","",基本情報入力シート!AG1430)</f>
        <v/>
      </c>
      <c r="N1402" s="571"/>
      <c r="O1402" s="576" t="str">
        <f>IFERROR(VLOOKUP(K1402,'【参考】数式用'!$A$2:$F$57,MATCH(N1402,'【参考】数式用'!$C$3:$F$3,0)+2,0),"")</f>
        <v/>
      </c>
      <c r="P1402" s="583" t="s">
        <v>549</v>
      </c>
      <c r="Q1402" s="588"/>
      <c r="R1402" s="590" t="s">
        <v>71</v>
      </c>
      <c r="S1402" s="588"/>
      <c r="T1402" s="590" t="s">
        <v>743</v>
      </c>
      <c r="U1402" s="588"/>
      <c r="V1402" s="590" t="s">
        <v>71</v>
      </c>
      <c r="W1402" s="588"/>
      <c r="X1402" s="590" t="s">
        <v>560</v>
      </c>
      <c r="Y1402" s="590" t="s">
        <v>763</v>
      </c>
      <c r="Z1402" s="590" t="str">
        <f t="shared" si="400"/>
        <v/>
      </c>
      <c r="AA1402" s="594" t="s">
        <v>127</v>
      </c>
      <c r="AB1402" s="599" t="str">
        <f t="shared" si="401"/>
        <v/>
      </c>
      <c r="AC1402" s="604" t="str">
        <f>IFERROR(ROUNDDOWN(ROUNDDOWN(ROUND(L1402*VLOOKUP(K1402,'【参考】数式用'!$A$4:$F$57,MATCH("処遇改善加算Ⅳ",'【参考】数式用'!$C$3:$F$3,0)+2,0),0)*M1402,0)*Z1402*0.5,0),"")</f>
        <v/>
      </c>
      <c r="AD1402" s="610"/>
      <c r="AE1402" s="618"/>
      <c r="AF1402" s="618"/>
      <c r="AG1402" s="624"/>
      <c r="AH1402" s="627"/>
      <c r="AI1402" s="633"/>
      <c r="AJ1402" s="634"/>
      <c r="AK1402" s="648" t="str">
        <f t="shared" si="402"/>
        <v/>
      </c>
      <c r="AL1402" s="651" t="str">
        <f t="shared" si="417"/>
        <v/>
      </c>
      <c r="AM1402" s="654"/>
      <c r="AN1402" s="657" t="str">
        <f>IFERROR(VLOOKUP(K1402,'【参考】数式用'!$A$2:$N$57,14,FALSE),"")</f>
        <v/>
      </c>
      <c r="AO1402" s="657" t="str">
        <f t="shared" si="403"/>
        <v/>
      </c>
      <c r="AP1402" s="662" t="str">
        <f t="shared" si="404"/>
        <v/>
      </c>
      <c r="AQ1402" s="662" t="str">
        <f t="shared" si="405"/>
        <v>入力済</v>
      </c>
      <c r="AR1402" s="657" t="str">
        <f t="shared" si="406"/>
        <v/>
      </c>
      <c r="AS1402" s="662" t="str">
        <f t="shared" si="407"/>
        <v>入力済</v>
      </c>
      <c r="AT1402" s="662" t="str">
        <f t="shared" si="408"/>
        <v/>
      </c>
      <c r="AU1402" s="662" t="str">
        <f t="shared" si="409"/>
        <v/>
      </c>
      <c r="AV1402" s="657" t="str">
        <f t="shared" si="410"/>
        <v/>
      </c>
      <c r="AW1402" s="657" t="str">
        <f t="shared" si="411"/>
        <v>入力済</v>
      </c>
      <c r="AX1402" s="662" t="str">
        <f>IFERROR(VLOOKUP(K1402,'【参考】数式用'!$AR$3:$AS$49,2,FALSE),"")</f>
        <v/>
      </c>
      <c r="AY1402" s="657" t="str">
        <f t="shared" si="412"/>
        <v/>
      </c>
      <c r="AZ1402" s="657" t="str">
        <f t="shared" si="418"/>
        <v>入力済</v>
      </c>
      <c r="BA1402" s="662" t="str">
        <f>IFERROR(VLOOKUP(K1402,'【参考】数式用'!$AX$3:$AY$56,2,FALSE),"")</f>
        <v/>
      </c>
      <c r="BB1402" s="657" t="str">
        <f t="shared" si="413"/>
        <v/>
      </c>
      <c r="BC1402" s="673" t="str">
        <f t="shared" si="414"/>
        <v>入力済</v>
      </c>
      <c r="BD1402" s="657" t="str">
        <f t="shared" si="415"/>
        <v/>
      </c>
      <c r="BE1402" s="657" t="str">
        <f t="shared" si="416"/>
        <v/>
      </c>
      <c r="BF1402" s="659"/>
      <c r="BG1402" s="659"/>
      <c r="BH1402" s="681" t="e">
        <f>VLOOKUP(K1402,'【参考】数式用'!$A$2:$O$57,15,FALSE)</f>
        <v>#N/A</v>
      </c>
      <c r="BI1402" s="659"/>
      <c r="BJ1402" s="659"/>
      <c r="BK1402" s="659"/>
      <c r="BL1402" s="659"/>
      <c r="BM1402" s="659"/>
      <c r="BN1402" s="659"/>
      <c r="BO1402" s="676"/>
    </row>
    <row r="1403" spans="1:67" s="494" customFormat="1" ht="109.9" customHeight="1">
      <c r="A1403" s="506">
        <v>1392</v>
      </c>
      <c r="B1403" s="517" t="str">
        <f>IF(基本情報入力シート!B1431="","",基本情報入力シート!B1431)</f>
        <v/>
      </c>
      <c r="C1403" s="523"/>
      <c r="D1403" s="523"/>
      <c r="E1403" s="523"/>
      <c r="F1403" s="530"/>
      <c r="G1403" s="536" t="str">
        <f>IF(基本情報入力シート!L1431="","",基本情報入力シート!L1431)</f>
        <v/>
      </c>
      <c r="H1403" s="536" t="str">
        <f>IF(基本情報入力シート!Q1431="","",基本情報入力シート!Q1431)</f>
        <v/>
      </c>
      <c r="I1403" s="536" t="str">
        <f>IF(基本情報入力シート!V1431="","",基本情報入力シート!V1431)</f>
        <v/>
      </c>
      <c r="J1403" s="536" t="str">
        <f>IF(基本情報入力シート!W1431="","",基本情報入力シート!W1431)</f>
        <v/>
      </c>
      <c r="K1403" s="536" t="str">
        <f>IF(基本情報入力シート!Z1431="","",基本情報入力シート!Z1431)</f>
        <v/>
      </c>
      <c r="L1403" s="555" t="str">
        <f>IF(基本情報入力シート!AF1431=0,"",基本情報入力シート!AF1431)</f>
        <v/>
      </c>
      <c r="M1403" s="563" t="str">
        <f>IF(基本情報入力シート!AG1431="","",基本情報入力シート!AG1431)</f>
        <v/>
      </c>
      <c r="N1403" s="571"/>
      <c r="O1403" s="576" t="str">
        <f>IFERROR(VLOOKUP(K1403,'【参考】数式用'!$A$2:$F$57,MATCH(N1403,'【参考】数式用'!$C$3:$F$3,0)+2,0),"")</f>
        <v/>
      </c>
      <c r="P1403" s="583" t="s">
        <v>549</v>
      </c>
      <c r="Q1403" s="588"/>
      <c r="R1403" s="590" t="s">
        <v>71</v>
      </c>
      <c r="S1403" s="588"/>
      <c r="T1403" s="590" t="s">
        <v>743</v>
      </c>
      <c r="U1403" s="588"/>
      <c r="V1403" s="590" t="s">
        <v>71</v>
      </c>
      <c r="W1403" s="588"/>
      <c r="X1403" s="590" t="s">
        <v>560</v>
      </c>
      <c r="Y1403" s="590" t="s">
        <v>763</v>
      </c>
      <c r="Z1403" s="590" t="str">
        <f t="shared" si="400"/>
        <v/>
      </c>
      <c r="AA1403" s="594" t="s">
        <v>127</v>
      </c>
      <c r="AB1403" s="599" t="str">
        <f t="shared" si="401"/>
        <v/>
      </c>
      <c r="AC1403" s="604" t="str">
        <f>IFERROR(ROUNDDOWN(ROUNDDOWN(ROUND(L1403*VLOOKUP(K1403,'【参考】数式用'!$A$4:$F$57,MATCH("処遇改善加算Ⅳ",'【参考】数式用'!$C$3:$F$3,0)+2,0),0)*M1403,0)*Z1403*0.5,0),"")</f>
        <v/>
      </c>
      <c r="AD1403" s="610"/>
      <c r="AE1403" s="618"/>
      <c r="AF1403" s="618"/>
      <c r="AG1403" s="624"/>
      <c r="AH1403" s="627"/>
      <c r="AI1403" s="633"/>
      <c r="AJ1403" s="634"/>
      <c r="AK1403" s="648" t="str">
        <f t="shared" si="402"/>
        <v/>
      </c>
      <c r="AL1403" s="651" t="str">
        <f t="shared" si="417"/>
        <v/>
      </c>
      <c r="AM1403" s="654"/>
      <c r="AN1403" s="657" t="str">
        <f>IFERROR(VLOOKUP(K1403,'【参考】数式用'!$A$2:$N$57,14,FALSE),"")</f>
        <v/>
      </c>
      <c r="AO1403" s="657" t="str">
        <f t="shared" si="403"/>
        <v/>
      </c>
      <c r="AP1403" s="662" t="str">
        <f t="shared" si="404"/>
        <v/>
      </c>
      <c r="AQ1403" s="662" t="str">
        <f t="shared" si="405"/>
        <v>入力済</v>
      </c>
      <c r="AR1403" s="657" t="str">
        <f t="shared" si="406"/>
        <v/>
      </c>
      <c r="AS1403" s="662" t="str">
        <f t="shared" si="407"/>
        <v>入力済</v>
      </c>
      <c r="AT1403" s="662" t="str">
        <f t="shared" si="408"/>
        <v/>
      </c>
      <c r="AU1403" s="662" t="str">
        <f t="shared" si="409"/>
        <v/>
      </c>
      <c r="AV1403" s="657" t="str">
        <f t="shared" si="410"/>
        <v/>
      </c>
      <c r="AW1403" s="657" t="str">
        <f t="shared" si="411"/>
        <v>入力済</v>
      </c>
      <c r="AX1403" s="662" t="str">
        <f>IFERROR(VLOOKUP(K1403,'【参考】数式用'!$AR$3:$AS$49,2,FALSE),"")</f>
        <v/>
      </c>
      <c r="AY1403" s="657" t="str">
        <f t="shared" si="412"/>
        <v/>
      </c>
      <c r="AZ1403" s="657" t="str">
        <f t="shared" si="418"/>
        <v>入力済</v>
      </c>
      <c r="BA1403" s="662" t="str">
        <f>IFERROR(VLOOKUP(K1403,'【参考】数式用'!$AX$3:$AY$56,2,FALSE),"")</f>
        <v/>
      </c>
      <c r="BB1403" s="657" t="str">
        <f t="shared" si="413"/>
        <v/>
      </c>
      <c r="BC1403" s="673" t="str">
        <f t="shared" si="414"/>
        <v>入力済</v>
      </c>
      <c r="BD1403" s="657" t="str">
        <f t="shared" si="415"/>
        <v/>
      </c>
      <c r="BE1403" s="657" t="str">
        <f t="shared" si="416"/>
        <v/>
      </c>
      <c r="BF1403" s="659"/>
      <c r="BG1403" s="659"/>
      <c r="BH1403" s="681" t="e">
        <f>VLOOKUP(K1403,'【参考】数式用'!$A$2:$O$57,15,FALSE)</f>
        <v>#N/A</v>
      </c>
      <c r="BI1403" s="659"/>
      <c r="BJ1403" s="659"/>
      <c r="BK1403" s="659"/>
      <c r="BL1403" s="659"/>
      <c r="BM1403" s="659"/>
      <c r="BN1403" s="659"/>
      <c r="BO1403" s="676"/>
    </row>
    <row r="1404" spans="1:67" s="494" customFormat="1" ht="109.9" customHeight="1">
      <c r="A1404" s="506">
        <v>1393</v>
      </c>
      <c r="B1404" s="517" t="str">
        <f>IF(基本情報入力シート!B1432="","",基本情報入力シート!B1432)</f>
        <v/>
      </c>
      <c r="C1404" s="523"/>
      <c r="D1404" s="523"/>
      <c r="E1404" s="523"/>
      <c r="F1404" s="530"/>
      <c r="G1404" s="536" t="str">
        <f>IF(基本情報入力シート!L1432="","",基本情報入力シート!L1432)</f>
        <v/>
      </c>
      <c r="H1404" s="536" t="str">
        <f>IF(基本情報入力シート!Q1432="","",基本情報入力シート!Q1432)</f>
        <v/>
      </c>
      <c r="I1404" s="536" t="str">
        <f>IF(基本情報入力シート!V1432="","",基本情報入力シート!V1432)</f>
        <v/>
      </c>
      <c r="J1404" s="536" t="str">
        <f>IF(基本情報入力シート!W1432="","",基本情報入力シート!W1432)</f>
        <v/>
      </c>
      <c r="K1404" s="536" t="str">
        <f>IF(基本情報入力シート!Z1432="","",基本情報入力シート!Z1432)</f>
        <v/>
      </c>
      <c r="L1404" s="555" t="str">
        <f>IF(基本情報入力シート!AF1432=0,"",基本情報入力シート!AF1432)</f>
        <v/>
      </c>
      <c r="M1404" s="563" t="str">
        <f>IF(基本情報入力シート!AG1432="","",基本情報入力シート!AG1432)</f>
        <v/>
      </c>
      <c r="N1404" s="571"/>
      <c r="O1404" s="576" t="str">
        <f>IFERROR(VLOOKUP(K1404,'【参考】数式用'!$A$2:$F$57,MATCH(N1404,'【参考】数式用'!$C$3:$F$3,0)+2,0),"")</f>
        <v/>
      </c>
      <c r="P1404" s="583" t="s">
        <v>549</v>
      </c>
      <c r="Q1404" s="588"/>
      <c r="R1404" s="590" t="s">
        <v>71</v>
      </c>
      <c r="S1404" s="588"/>
      <c r="T1404" s="590" t="s">
        <v>743</v>
      </c>
      <c r="U1404" s="588"/>
      <c r="V1404" s="590" t="s">
        <v>71</v>
      </c>
      <c r="W1404" s="588"/>
      <c r="X1404" s="590" t="s">
        <v>560</v>
      </c>
      <c r="Y1404" s="590" t="s">
        <v>763</v>
      </c>
      <c r="Z1404" s="590" t="str">
        <f t="shared" si="400"/>
        <v/>
      </c>
      <c r="AA1404" s="594" t="s">
        <v>127</v>
      </c>
      <c r="AB1404" s="599" t="str">
        <f t="shared" si="401"/>
        <v/>
      </c>
      <c r="AC1404" s="604" t="str">
        <f>IFERROR(ROUNDDOWN(ROUNDDOWN(ROUND(L1404*VLOOKUP(K1404,'【参考】数式用'!$A$4:$F$57,MATCH("処遇改善加算Ⅳ",'【参考】数式用'!$C$3:$F$3,0)+2,0),0)*M1404,0)*Z1404*0.5,0),"")</f>
        <v/>
      </c>
      <c r="AD1404" s="610"/>
      <c r="AE1404" s="618"/>
      <c r="AF1404" s="618"/>
      <c r="AG1404" s="624"/>
      <c r="AH1404" s="627"/>
      <c r="AI1404" s="633"/>
      <c r="AJ1404" s="634"/>
      <c r="AK1404" s="648" t="str">
        <f t="shared" si="402"/>
        <v/>
      </c>
      <c r="AL1404" s="651" t="str">
        <f t="shared" si="417"/>
        <v/>
      </c>
      <c r="AM1404" s="654"/>
      <c r="AN1404" s="657" t="str">
        <f>IFERROR(VLOOKUP(K1404,'【参考】数式用'!$A$2:$N$57,14,FALSE),"")</f>
        <v/>
      </c>
      <c r="AO1404" s="657" t="str">
        <f t="shared" si="403"/>
        <v/>
      </c>
      <c r="AP1404" s="662" t="str">
        <f t="shared" si="404"/>
        <v/>
      </c>
      <c r="AQ1404" s="662" t="str">
        <f t="shared" si="405"/>
        <v>入力済</v>
      </c>
      <c r="AR1404" s="657" t="str">
        <f t="shared" si="406"/>
        <v/>
      </c>
      <c r="AS1404" s="662" t="str">
        <f t="shared" si="407"/>
        <v>入力済</v>
      </c>
      <c r="AT1404" s="662" t="str">
        <f t="shared" si="408"/>
        <v/>
      </c>
      <c r="AU1404" s="662" t="str">
        <f t="shared" si="409"/>
        <v/>
      </c>
      <c r="AV1404" s="657" t="str">
        <f t="shared" si="410"/>
        <v/>
      </c>
      <c r="AW1404" s="657" t="str">
        <f t="shared" si="411"/>
        <v>入力済</v>
      </c>
      <c r="AX1404" s="662" t="str">
        <f>IFERROR(VLOOKUP(K1404,'【参考】数式用'!$AR$3:$AS$49,2,FALSE),"")</f>
        <v/>
      </c>
      <c r="AY1404" s="657" t="str">
        <f t="shared" si="412"/>
        <v/>
      </c>
      <c r="AZ1404" s="657" t="str">
        <f t="shared" si="418"/>
        <v>入力済</v>
      </c>
      <c r="BA1404" s="662" t="str">
        <f>IFERROR(VLOOKUP(K1404,'【参考】数式用'!$AX$3:$AY$56,2,FALSE),"")</f>
        <v/>
      </c>
      <c r="BB1404" s="657" t="str">
        <f t="shared" si="413"/>
        <v/>
      </c>
      <c r="BC1404" s="673" t="str">
        <f t="shared" si="414"/>
        <v>入力済</v>
      </c>
      <c r="BD1404" s="657" t="str">
        <f t="shared" si="415"/>
        <v/>
      </c>
      <c r="BE1404" s="657" t="str">
        <f t="shared" si="416"/>
        <v/>
      </c>
      <c r="BF1404" s="659"/>
      <c r="BG1404" s="659"/>
      <c r="BH1404" s="681" t="e">
        <f>VLOOKUP(K1404,'【参考】数式用'!$A$2:$O$57,15,FALSE)</f>
        <v>#N/A</v>
      </c>
      <c r="BI1404" s="659"/>
      <c r="BJ1404" s="659"/>
      <c r="BK1404" s="659"/>
      <c r="BL1404" s="659"/>
      <c r="BM1404" s="659"/>
      <c r="BN1404" s="659"/>
      <c r="BO1404" s="676"/>
    </row>
    <row r="1405" spans="1:67" s="494" customFormat="1" ht="109.9" customHeight="1">
      <c r="A1405" s="506">
        <v>1394</v>
      </c>
      <c r="B1405" s="517" t="str">
        <f>IF(基本情報入力シート!B1433="","",基本情報入力シート!B1433)</f>
        <v/>
      </c>
      <c r="C1405" s="523"/>
      <c r="D1405" s="523"/>
      <c r="E1405" s="523"/>
      <c r="F1405" s="530"/>
      <c r="G1405" s="536" t="str">
        <f>IF(基本情報入力シート!L1433="","",基本情報入力シート!L1433)</f>
        <v/>
      </c>
      <c r="H1405" s="536" t="str">
        <f>IF(基本情報入力シート!Q1433="","",基本情報入力シート!Q1433)</f>
        <v/>
      </c>
      <c r="I1405" s="536" t="str">
        <f>IF(基本情報入力シート!V1433="","",基本情報入力シート!V1433)</f>
        <v/>
      </c>
      <c r="J1405" s="536" t="str">
        <f>IF(基本情報入力シート!W1433="","",基本情報入力シート!W1433)</f>
        <v/>
      </c>
      <c r="K1405" s="536" t="str">
        <f>IF(基本情報入力シート!Z1433="","",基本情報入力シート!Z1433)</f>
        <v/>
      </c>
      <c r="L1405" s="555" t="str">
        <f>IF(基本情報入力シート!AF1433=0,"",基本情報入力シート!AF1433)</f>
        <v/>
      </c>
      <c r="M1405" s="563" t="str">
        <f>IF(基本情報入力シート!AG1433="","",基本情報入力シート!AG1433)</f>
        <v/>
      </c>
      <c r="N1405" s="571"/>
      <c r="O1405" s="576" t="str">
        <f>IFERROR(VLOOKUP(K1405,'【参考】数式用'!$A$2:$F$57,MATCH(N1405,'【参考】数式用'!$C$3:$F$3,0)+2,0),"")</f>
        <v/>
      </c>
      <c r="P1405" s="583" t="s">
        <v>549</v>
      </c>
      <c r="Q1405" s="588"/>
      <c r="R1405" s="590" t="s">
        <v>71</v>
      </c>
      <c r="S1405" s="588"/>
      <c r="T1405" s="590" t="s">
        <v>743</v>
      </c>
      <c r="U1405" s="588"/>
      <c r="V1405" s="590" t="s">
        <v>71</v>
      </c>
      <c r="W1405" s="588"/>
      <c r="X1405" s="590" t="s">
        <v>560</v>
      </c>
      <c r="Y1405" s="590" t="s">
        <v>763</v>
      </c>
      <c r="Z1405" s="590" t="str">
        <f t="shared" si="400"/>
        <v/>
      </c>
      <c r="AA1405" s="594" t="s">
        <v>127</v>
      </c>
      <c r="AB1405" s="599" t="str">
        <f t="shared" si="401"/>
        <v/>
      </c>
      <c r="AC1405" s="604" t="str">
        <f>IFERROR(ROUNDDOWN(ROUNDDOWN(ROUND(L1405*VLOOKUP(K1405,'【参考】数式用'!$A$4:$F$57,MATCH("処遇改善加算Ⅳ",'【参考】数式用'!$C$3:$F$3,0)+2,0),0)*M1405,0)*Z1405*0.5,0),"")</f>
        <v/>
      </c>
      <c r="AD1405" s="610"/>
      <c r="AE1405" s="618"/>
      <c r="AF1405" s="618"/>
      <c r="AG1405" s="624"/>
      <c r="AH1405" s="627"/>
      <c r="AI1405" s="633"/>
      <c r="AJ1405" s="634"/>
      <c r="AK1405" s="648" t="str">
        <f t="shared" si="402"/>
        <v/>
      </c>
      <c r="AL1405" s="651" t="str">
        <f t="shared" si="417"/>
        <v/>
      </c>
      <c r="AM1405" s="654"/>
      <c r="AN1405" s="657" t="str">
        <f>IFERROR(VLOOKUP(K1405,'【参考】数式用'!$A$2:$N$57,14,FALSE),"")</f>
        <v/>
      </c>
      <c r="AO1405" s="657" t="str">
        <f t="shared" si="403"/>
        <v/>
      </c>
      <c r="AP1405" s="662" t="str">
        <f t="shared" si="404"/>
        <v/>
      </c>
      <c r="AQ1405" s="662" t="str">
        <f t="shared" si="405"/>
        <v>入力済</v>
      </c>
      <c r="AR1405" s="657" t="str">
        <f t="shared" si="406"/>
        <v/>
      </c>
      <c r="AS1405" s="662" t="str">
        <f t="shared" si="407"/>
        <v>入力済</v>
      </c>
      <c r="AT1405" s="662" t="str">
        <f t="shared" si="408"/>
        <v/>
      </c>
      <c r="AU1405" s="662" t="str">
        <f t="shared" si="409"/>
        <v/>
      </c>
      <c r="AV1405" s="657" t="str">
        <f t="shared" si="410"/>
        <v/>
      </c>
      <c r="AW1405" s="657" t="str">
        <f t="shared" si="411"/>
        <v>入力済</v>
      </c>
      <c r="AX1405" s="662" t="str">
        <f>IFERROR(VLOOKUP(K1405,'【参考】数式用'!$AR$3:$AS$49,2,FALSE),"")</f>
        <v/>
      </c>
      <c r="AY1405" s="657" t="str">
        <f t="shared" si="412"/>
        <v/>
      </c>
      <c r="AZ1405" s="657" t="str">
        <f t="shared" si="418"/>
        <v>入力済</v>
      </c>
      <c r="BA1405" s="662" t="str">
        <f>IFERROR(VLOOKUP(K1405,'【参考】数式用'!$AX$3:$AY$56,2,FALSE),"")</f>
        <v/>
      </c>
      <c r="BB1405" s="657" t="str">
        <f t="shared" si="413"/>
        <v/>
      </c>
      <c r="BC1405" s="673" t="str">
        <f t="shared" si="414"/>
        <v>入力済</v>
      </c>
      <c r="BD1405" s="657" t="str">
        <f t="shared" si="415"/>
        <v/>
      </c>
      <c r="BE1405" s="657" t="str">
        <f t="shared" si="416"/>
        <v/>
      </c>
      <c r="BF1405" s="659"/>
      <c r="BG1405" s="659"/>
      <c r="BH1405" s="681" t="e">
        <f>VLOOKUP(K1405,'【参考】数式用'!$A$2:$O$57,15,FALSE)</f>
        <v>#N/A</v>
      </c>
      <c r="BI1405" s="659"/>
      <c r="BJ1405" s="659"/>
      <c r="BK1405" s="659"/>
      <c r="BL1405" s="659"/>
      <c r="BM1405" s="659"/>
      <c r="BN1405" s="659"/>
      <c r="BO1405" s="676"/>
    </row>
    <row r="1406" spans="1:67" s="494" customFormat="1" ht="109.9" customHeight="1">
      <c r="A1406" s="506">
        <v>1395</v>
      </c>
      <c r="B1406" s="517" t="str">
        <f>IF(基本情報入力シート!B1434="","",基本情報入力シート!B1434)</f>
        <v/>
      </c>
      <c r="C1406" s="523"/>
      <c r="D1406" s="523"/>
      <c r="E1406" s="523"/>
      <c r="F1406" s="530"/>
      <c r="G1406" s="536" t="str">
        <f>IF(基本情報入力シート!L1434="","",基本情報入力シート!L1434)</f>
        <v/>
      </c>
      <c r="H1406" s="536" t="str">
        <f>IF(基本情報入力シート!Q1434="","",基本情報入力シート!Q1434)</f>
        <v/>
      </c>
      <c r="I1406" s="536" t="str">
        <f>IF(基本情報入力シート!V1434="","",基本情報入力シート!V1434)</f>
        <v/>
      </c>
      <c r="J1406" s="536" t="str">
        <f>IF(基本情報入力シート!W1434="","",基本情報入力シート!W1434)</f>
        <v/>
      </c>
      <c r="K1406" s="536" t="str">
        <f>IF(基本情報入力シート!Z1434="","",基本情報入力シート!Z1434)</f>
        <v/>
      </c>
      <c r="L1406" s="555" t="str">
        <f>IF(基本情報入力シート!AF1434=0,"",基本情報入力シート!AF1434)</f>
        <v/>
      </c>
      <c r="M1406" s="563" t="str">
        <f>IF(基本情報入力シート!AG1434="","",基本情報入力シート!AG1434)</f>
        <v/>
      </c>
      <c r="N1406" s="571"/>
      <c r="O1406" s="576" t="str">
        <f>IFERROR(VLOOKUP(K1406,'【参考】数式用'!$A$2:$F$57,MATCH(N1406,'【参考】数式用'!$C$3:$F$3,0)+2,0),"")</f>
        <v/>
      </c>
      <c r="P1406" s="583" t="s">
        <v>549</v>
      </c>
      <c r="Q1406" s="588"/>
      <c r="R1406" s="590" t="s">
        <v>71</v>
      </c>
      <c r="S1406" s="588"/>
      <c r="T1406" s="590" t="s">
        <v>743</v>
      </c>
      <c r="U1406" s="588"/>
      <c r="V1406" s="590" t="s">
        <v>71</v>
      </c>
      <c r="W1406" s="588"/>
      <c r="X1406" s="590" t="s">
        <v>560</v>
      </c>
      <c r="Y1406" s="590" t="s">
        <v>763</v>
      </c>
      <c r="Z1406" s="590" t="str">
        <f t="shared" si="400"/>
        <v/>
      </c>
      <c r="AA1406" s="594" t="s">
        <v>127</v>
      </c>
      <c r="AB1406" s="599" t="str">
        <f t="shared" si="401"/>
        <v/>
      </c>
      <c r="AC1406" s="604" t="str">
        <f>IFERROR(ROUNDDOWN(ROUNDDOWN(ROUND(L1406*VLOOKUP(K1406,'【参考】数式用'!$A$4:$F$57,MATCH("処遇改善加算Ⅳ",'【参考】数式用'!$C$3:$F$3,0)+2,0),0)*M1406,0)*Z1406*0.5,0),"")</f>
        <v/>
      </c>
      <c r="AD1406" s="610"/>
      <c r="AE1406" s="618"/>
      <c r="AF1406" s="618"/>
      <c r="AG1406" s="624"/>
      <c r="AH1406" s="627"/>
      <c r="AI1406" s="633"/>
      <c r="AJ1406" s="634"/>
      <c r="AK1406" s="648" t="str">
        <f t="shared" si="402"/>
        <v/>
      </c>
      <c r="AL1406" s="651" t="str">
        <f t="shared" si="417"/>
        <v/>
      </c>
      <c r="AM1406" s="654"/>
      <c r="AN1406" s="657" t="str">
        <f>IFERROR(VLOOKUP(K1406,'【参考】数式用'!$A$2:$N$57,14,FALSE),"")</f>
        <v/>
      </c>
      <c r="AO1406" s="657" t="str">
        <f t="shared" si="403"/>
        <v/>
      </c>
      <c r="AP1406" s="662" t="str">
        <f t="shared" si="404"/>
        <v/>
      </c>
      <c r="AQ1406" s="662" t="str">
        <f t="shared" si="405"/>
        <v>入力済</v>
      </c>
      <c r="AR1406" s="657" t="str">
        <f t="shared" si="406"/>
        <v/>
      </c>
      <c r="AS1406" s="662" t="str">
        <f t="shared" si="407"/>
        <v>入力済</v>
      </c>
      <c r="AT1406" s="662" t="str">
        <f t="shared" si="408"/>
        <v/>
      </c>
      <c r="AU1406" s="662" t="str">
        <f t="shared" si="409"/>
        <v/>
      </c>
      <c r="AV1406" s="657" t="str">
        <f t="shared" si="410"/>
        <v/>
      </c>
      <c r="AW1406" s="657" t="str">
        <f t="shared" si="411"/>
        <v>入力済</v>
      </c>
      <c r="AX1406" s="662" t="str">
        <f>IFERROR(VLOOKUP(K1406,'【参考】数式用'!$AR$3:$AS$49,2,FALSE),"")</f>
        <v/>
      </c>
      <c r="AY1406" s="657" t="str">
        <f t="shared" si="412"/>
        <v/>
      </c>
      <c r="AZ1406" s="657" t="str">
        <f t="shared" si="418"/>
        <v>入力済</v>
      </c>
      <c r="BA1406" s="662" t="str">
        <f>IFERROR(VLOOKUP(K1406,'【参考】数式用'!$AX$3:$AY$56,2,FALSE),"")</f>
        <v/>
      </c>
      <c r="BB1406" s="657" t="str">
        <f t="shared" si="413"/>
        <v/>
      </c>
      <c r="BC1406" s="673" t="str">
        <f t="shared" si="414"/>
        <v>入力済</v>
      </c>
      <c r="BD1406" s="657" t="str">
        <f t="shared" si="415"/>
        <v/>
      </c>
      <c r="BE1406" s="657" t="str">
        <f t="shared" si="416"/>
        <v/>
      </c>
      <c r="BF1406" s="659"/>
      <c r="BG1406" s="659"/>
      <c r="BH1406" s="681" t="e">
        <f>VLOOKUP(K1406,'【参考】数式用'!$A$2:$O$57,15,FALSE)</f>
        <v>#N/A</v>
      </c>
      <c r="BI1406" s="659"/>
      <c r="BJ1406" s="659"/>
      <c r="BK1406" s="659"/>
      <c r="BL1406" s="659"/>
      <c r="BM1406" s="659"/>
      <c r="BN1406" s="659"/>
      <c r="BO1406" s="676"/>
    </row>
    <row r="1407" spans="1:67" s="494" customFormat="1" ht="109.9" customHeight="1">
      <c r="A1407" s="506">
        <v>1396</v>
      </c>
      <c r="B1407" s="517" t="str">
        <f>IF(基本情報入力シート!B1435="","",基本情報入力シート!B1435)</f>
        <v/>
      </c>
      <c r="C1407" s="523"/>
      <c r="D1407" s="523"/>
      <c r="E1407" s="523"/>
      <c r="F1407" s="530"/>
      <c r="G1407" s="536" t="str">
        <f>IF(基本情報入力シート!L1435="","",基本情報入力シート!L1435)</f>
        <v/>
      </c>
      <c r="H1407" s="536" t="str">
        <f>IF(基本情報入力シート!Q1435="","",基本情報入力シート!Q1435)</f>
        <v/>
      </c>
      <c r="I1407" s="536" t="str">
        <f>IF(基本情報入力シート!V1435="","",基本情報入力シート!V1435)</f>
        <v/>
      </c>
      <c r="J1407" s="536" t="str">
        <f>IF(基本情報入力シート!W1435="","",基本情報入力シート!W1435)</f>
        <v/>
      </c>
      <c r="K1407" s="536" t="str">
        <f>IF(基本情報入力シート!Z1435="","",基本情報入力シート!Z1435)</f>
        <v/>
      </c>
      <c r="L1407" s="555" t="str">
        <f>IF(基本情報入力シート!AF1435=0,"",基本情報入力シート!AF1435)</f>
        <v/>
      </c>
      <c r="M1407" s="563" t="str">
        <f>IF(基本情報入力シート!AG1435="","",基本情報入力シート!AG1435)</f>
        <v/>
      </c>
      <c r="N1407" s="571"/>
      <c r="O1407" s="576" t="str">
        <f>IFERROR(VLOOKUP(K1407,'【参考】数式用'!$A$2:$F$57,MATCH(N1407,'【参考】数式用'!$C$3:$F$3,0)+2,0),"")</f>
        <v/>
      </c>
      <c r="P1407" s="583" t="s">
        <v>549</v>
      </c>
      <c r="Q1407" s="588"/>
      <c r="R1407" s="590" t="s">
        <v>71</v>
      </c>
      <c r="S1407" s="588"/>
      <c r="T1407" s="590" t="s">
        <v>743</v>
      </c>
      <c r="U1407" s="588"/>
      <c r="V1407" s="590" t="s">
        <v>71</v>
      </c>
      <c r="W1407" s="588"/>
      <c r="X1407" s="590" t="s">
        <v>560</v>
      </c>
      <c r="Y1407" s="590" t="s">
        <v>763</v>
      </c>
      <c r="Z1407" s="590" t="str">
        <f t="shared" si="400"/>
        <v/>
      </c>
      <c r="AA1407" s="594" t="s">
        <v>127</v>
      </c>
      <c r="AB1407" s="599" t="str">
        <f t="shared" si="401"/>
        <v/>
      </c>
      <c r="AC1407" s="604" t="str">
        <f>IFERROR(ROUNDDOWN(ROUNDDOWN(ROUND(L1407*VLOOKUP(K1407,'【参考】数式用'!$A$4:$F$57,MATCH("処遇改善加算Ⅳ",'【参考】数式用'!$C$3:$F$3,0)+2,0),0)*M1407,0)*Z1407*0.5,0),"")</f>
        <v/>
      </c>
      <c r="AD1407" s="610"/>
      <c r="AE1407" s="618"/>
      <c r="AF1407" s="618"/>
      <c r="AG1407" s="624"/>
      <c r="AH1407" s="627"/>
      <c r="AI1407" s="633"/>
      <c r="AJ1407" s="634"/>
      <c r="AK1407" s="648" t="str">
        <f t="shared" si="402"/>
        <v/>
      </c>
      <c r="AL1407" s="651" t="str">
        <f t="shared" si="417"/>
        <v/>
      </c>
      <c r="AM1407" s="654"/>
      <c r="AN1407" s="657" t="str">
        <f>IFERROR(VLOOKUP(K1407,'【参考】数式用'!$A$2:$N$57,14,FALSE),"")</f>
        <v/>
      </c>
      <c r="AO1407" s="657" t="str">
        <f t="shared" si="403"/>
        <v/>
      </c>
      <c r="AP1407" s="662" t="str">
        <f t="shared" si="404"/>
        <v/>
      </c>
      <c r="AQ1407" s="662" t="str">
        <f t="shared" si="405"/>
        <v>入力済</v>
      </c>
      <c r="AR1407" s="657" t="str">
        <f t="shared" si="406"/>
        <v/>
      </c>
      <c r="AS1407" s="662" t="str">
        <f t="shared" si="407"/>
        <v>入力済</v>
      </c>
      <c r="AT1407" s="662" t="str">
        <f t="shared" si="408"/>
        <v/>
      </c>
      <c r="AU1407" s="662" t="str">
        <f t="shared" si="409"/>
        <v/>
      </c>
      <c r="AV1407" s="657" t="str">
        <f t="shared" si="410"/>
        <v/>
      </c>
      <c r="AW1407" s="657" t="str">
        <f t="shared" si="411"/>
        <v>入力済</v>
      </c>
      <c r="AX1407" s="662" t="str">
        <f>IFERROR(VLOOKUP(K1407,'【参考】数式用'!$AR$3:$AS$49,2,FALSE),"")</f>
        <v/>
      </c>
      <c r="AY1407" s="657" t="str">
        <f t="shared" si="412"/>
        <v/>
      </c>
      <c r="AZ1407" s="657" t="str">
        <f t="shared" si="418"/>
        <v>入力済</v>
      </c>
      <c r="BA1407" s="662" t="str">
        <f>IFERROR(VLOOKUP(K1407,'【参考】数式用'!$AX$3:$AY$56,2,FALSE),"")</f>
        <v/>
      </c>
      <c r="BB1407" s="657" t="str">
        <f t="shared" si="413"/>
        <v/>
      </c>
      <c r="BC1407" s="673" t="str">
        <f t="shared" si="414"/>
        <v>入力済</v>
      </c>
      <c r="BD1407" s="657" t="str">
        <f t="shared" si="415"/>
        <v/>
      </c>
      <c r="BE1407" s="657" t="str">
        <f t="shared" si="416"/>
        <v/>
      </c>
      <c r="BF1407" s="659"/>
      <c r="BG1407" s="659"/>
      <c r="BH1407" s="681" t="e">
        <f>VLOOKUP(K1407,'【参考】数式用'!$A$2:$O$57,15,FALSE)</f>
        <v>#N/A</v>
      </c>
      <c r="BI1407" s="659"/>
      <c r="BJ1407" s="659"/>
      <c r="BK1407" s="659"/>
      <c r="BL1407" s="659"/>
      <c r="BM1407" s="659"/>
      <c r="BN1407" s="659"/>
      <c r="BO1407" s="676"/>
    </row>
    <row r="1408" spans="1:67" s="494" customFormat="1" ht="109.9" customHeight="1">
      <c r="A1408" s="506">
        <v>1397</v>
      </c>
      <c r="B1408" s="517" t="str">
        <f>IF(基本情報入力シート!B1436="","",基本情報入力シート!B1436)</f>
        <v/>
      </c>
      <c r="C1408" s="523"/>
      <c r="D1408" s="523"/>
      <c r="E1408" s="523"/>
      <c r="F1408" s="530"/>
      <c r="G1408" s="536" t="str">
        <f>IF(基本情報入力シート!L1436="","",基本情報入力シート!L1436)</f>
        <v/>
      </c>
      <c r="H1408" s="536" t="str">
        <f>IF(基本情報入力シート!Q1436="","",基本情報入力シート!Q1436)</f>
        <v/>
      </c>
      <c r="I1408" s="536" t="str">
        <f>IF(基本情報入力シート!V1436="","",基本情報入力シート!V1436)</f>
        <v/>
      </c>
      <c r="J1408" s="536" t="str">
        <f>IF(基本情報入力シート!W1436="","",基本情報入力シート!W1436)</f>
        <v/>
      </c>
      <c r="K1408" s="536" t="str">
        <f>IF(基本情報入力シート!Z1436="","",基本情報入力シート!Z1436)</f>
        <v/>
      </c>
      <c r="L1408" s="555" t="str">
        <f>IF(基本情報入力シート!AF1436=0,"",基本情報入力シート!AF1436)</f>
        <v/>
      </c>
      <c r="M1408" s="563" t="str">
        <f>IF(基本情報入力シート!AG1436="","",基本情報入力シート!AG1436)</f>
        <v/>
      </c>
      <c r="N1408" s="571"/>
      <c r="O1408" s="576" t="str">
        <f>IFERROR(VLOOKUP(K1408,'【参考】数式用'!$A$2:$F$57,MATCH(N1408,'【参考】数式用'!$C$3:$F$3,0)+2,0),"")</f>
        <v/>
      </c>
      <c r="P1408" s="583" t="s">
        <v>549</v>
      </c>
      <c r="Q1408" s="588"/>
      <c r="R1408" s="590" t="s">
        <v>71</v>
      </c>
      <c r="S1408" s="588"/>
      <c r="T1408" s="590" t="s">
        <v>743</v>
      </c>
      <c r="U1408" s="588"/>
      <c r="V1408" s="590" t="s">
        <v>71</v>
      </c>
      <c r="W1408" s="588"/>
      <c r="X1408" s="590" t="s">
        <v>560</v>
      </c>
      <c r="Y1408" s="590" t="s">
        <v>763</v>
      </c>
      <c r="Z1408" s="590" t="str">
        <f t="shared" si="400"/>
        <v/>
      </c>
      <c r="AA1408" s="594" t="s">
        <v>127</v>
      </c>
      <c r="AB1408" s="599" t="str">
        <f t="shared" si="401"/>
        <v/>
      </c>
      <c r="AC1408" s="604" t="str">
        <f>IFERROR(ROUNDDOWN(ROUNDDOWN(ROUND(L1408*VLOOKUP(K1408,'【参考】数式用'!$A$4:$F$57,MATCH("処遇改善加算Ⅳ",'【参考】数式用'!$C$3:$F$3,0)+2,0),0)*M1408,0)*Z1408*0.5,0),"")</f>
        <v/>
      </c>
      <c r="AD1408" s="610"/>
      <c r="AE1408" s="618"/>
      <c r="AF1408" s="618"/>
      <c r="AG1408" s="624"/>
      <c r="AH1408" s="627"/>
      <c r="AI1408" s="633"/>
      <c r="AJ1408" s="634"/>
      <c r="AK1408" s="648" t="str">
        <f t="shared" si="402"/>
        <v/>
      </c>
      <c r="AL1408" s="651" t="str">
        <f t="shared" si="417"/>
        <v/>
      </c>
      <c r="AM1408" s="654"/>
      <c r="AN1408" s="657" t="str">
        <f>IFERROR(VLOOKUP(K1408,'【参考】数式用'!$A$2:$N$57,14,FALSE),"")</f>
        <v/>
      </c>
      <c r="AO1408" s="657" t="str">
        <f t="shared" si="403"/>
        <v/>
      </c>
      <c r="AP1408" s="662" t="str">
        <f t="shared" si="404"/>
        <v/>
      </c>
      <c r="AQ1408" s="662" t="str">
        <f t="shared" si="405"/>
        <v>入力済</v>
      </c>
      <c r="AR1408" s="657" t="str">
        <f t="shared" si="406"/>
        <v/>
      </c>
      <c r="AS1408" s="662" t="str">
        <f t="shared" si="407"/>
        <v>入力済</v>
      </c>
      <c r="AT1408" s="662" t="str">
        <f t="shared" si="408"/>
        <v/>
      </c>
      <c r="AU1408" s="662" t="str">
        <f t="shared" si="409"/>
        <v/>
      </c>
      <c r="AV1408" s="657" t="str">
        <f t="shared" si="410"/>
        <v/>
      </c>
      <c r="AW1408" s="657" t="str">
        <f t="shared" si="411"/>
        <v>入力済</v>
      </c>
      <c r="AX1408" s="662" t="str">
        <f>IFERROR(VLOOKUP(K1408,'【参考】数式用'!$AR$3:$AS$49,2,FALSE),"")</f>
        <v/>
      </c>
      <c r="AY1408" s="657" t="str">
        <f t="shared" si="412"/>
        <v/>
      </c>
      <c r="AZ1408" s="657" t="str">
        <f t="shared" si="418"/>
        <v>入力済</v>
      </c>
      <c r="BA1408" s="662" t="str">
        <f>IFERROR(VLOOKUP(K1408,'【参考】数式用'!$AX$3:$AY$56,2,FALSE),"")</f>
        <v/>
      </c>
      <c r="BB1408" s="657" t="str">
        <f t="shared" si="413"/>
        <v/>
      </c>
      <c r="BC1408" s="673" t="str">
        <f t="shared" si="414"/>
        <v>入力済</v>
      </c>
      <c r="BD1408" s="657" t="str">
        <f t="shared" si="415"/>
        <v/>
      </c>
      <c r="BE1408" s="657" t="str">
        <f t="shared" si="416"/>
        <v/>
      </c>
      <c r="BF1408" s="659"/>
      <c r="BG1408" s="659"/>
      <c r="BH1408" s="681" t="e">
        <f>VLOOKUP(K1408,'【参考】数式用'!$A$2:$O$57,15,FALSE)</f>
        <v>#N/A</v>
      </c>
      <c r="BI1408" s="659"/>
      <c r="BJ1408" s="659"/>
      <c r="BK1408" s="659"/>
      <c r="BL1408" s="659"/>
      <c r="BM1408" s="659"/>
      <c r="BN1408" s="659"/>
      <c r="BO1408" s="676"/>
    </row>
    <row r="1409" spans="1:67" s="494" customFormat="1" ht="109.9" customHeight="1">
      <c r="A1409" s="506">
        <v>1398</v>
      </c>
      <c r="B1409" s="517" t="str">
        <f>IF(基本情報入力シート!B1437="","",基本情報入力シート!B1437)</f>
        <v/>
      </c>
      <c r="C1409" s="523"/>
      <c r="D1409" s="523"/>
      <c r="E1409" s="523"/>
      <c r="F1409" s="530"/>
      <c r="G1409" s="536" t="str">
        <f>IF(基本情報入力シート!L1437="","",基本情報入力シート!L1437)</f>
        <v/>
      </c>
      <c r="H1409" s="536" t="str">
        <f>IF(基本情報入力シート!Q1437="","",基本情報入力シート!Q1437)</f>
        <v/>
      </c>
      <c r="I1409" s="536" t="str">
        <f>IF(基本情報入力シート!V1437="","",基本情報入力シート!V1437)</f>
        <v/>
      </c>
      <c r="J1409" s="536" t="str">
        <f>IF(基本情報入力シート!W1437="","",基本情報入力シート!W1437)</f>
        <v/>
      </c>
      <c r="K1409" s="536" t="str">
        <f>IF(基本情報入力シート!Z1437="","",基本情報入力シート!Z1437)</f>
        <v/>
      </c>
      <c r="L1409" s="555" t="str">
        <f>IF(基本情報入力シート!AF1437=0,"",基本情報入力シート!AF1437)</f>
        <v/>
      </c>
      <c r="M1409" s="563" t="str">
        <f>IF(基本情報入力シート!AG1437="","",基本情報入力シート!AG1437)</f>
        <v/>
      </c>
      <c r="N1409" s="571"/>
      <c r="O1409" s="576" t="str">
        <f>IFERROR(VLOOKUP(K1409,'【参考】数式用'!$A$2:$F$57,MATCH(N1409,'【参考】数式用'!$C$3:$F$3,0)+2,0),"")</f>
        <v/>
      </c>
      <c r="P1409" s="583" t="s">
        <v>549</v>
      </c>
      <c r="Q1409" s="588"/>
      <c r="R1409" s="590" t="s">
        <v>71</v>
      </c>
      <c r="S1409" s="588"/>
      <c r="T1409" s="590" t="s">
        <v>743</v>
      </c>
      <c r="U1409" s="588"/>
      <c r="V1409" s="590" t="s">
        <v>71</v>
      </c>
      <c r="W1409" s="588"/>
      <c r="X1409" s="590" t="s">
        <v>560</v>
      </c>
      <c r="Y1409" s="590" t="s">
        <v>763</v>
      </c>
      <c r="Z1409" s="590" t="str">
        <f t="shared" si="400"/>
        <v/>
      </c>
      <c r="AA1409" s="594" t="s">
        <v>127</v>
      </c>
      <c r="AB1409" s="599" t="str">
        <f t="shared" si="401"/>
        <v/>
      </c>
      <c r="AC1409" s="604" t="str">
        <f>IFERROR(ROUNDDOWN(ROUNDDOWN(ROUND(L1409*VLOOKUP(K1409,'【参考】数式用'!$A$4:$F$57,MATCH("処遇改善加算Ⅳ",'【参考】数式用'!$C$3:$F$3,0)+2,0),0)*M1409,0)*Z1409*0.5,0),"")</f>
        <v/>
      </c>
      <c r="AD1409" s="610"/>
      <c r="AE1409" s="618"/>
      <c r="AF1409" s="618"/>
      <c r="AG1409" s="624"/>
      <c r="AH1409" s="627"/>
      <c r="AI1409" s="633"/>
      <c r="AJ1409" s="634"/>
      <c r="AK1409" s="648" t="str">
        <f t="shared" si="402"/>
        <v/>
      </c>
      <c r="AL1409" s="651" t="str">
        <f t="shared" si="417"/>
        <v/>
      </c>
      <c r="AM1409" s="654"/>
      <c r="AN1409" s="657" t="str">
        <f>IFERROR(VLOOKUP(K1409,'【参考】数式用'!$A$2:$N$57,14,FALSE),"")</f>
        <v/>
      </c>
      <c r="AO1409" s="657" t="str">
        <f t="shared" si="403"/>
        <v/>
      </c>
      <c r="AP1409" s="662" t="str">
        <f t="shared" si="404"/>
        <v/>
      </c>
      <c r="AQ1409" s="662" t="str">
        <f t="shared" si="405"/>
        <v>入力済</v>
      </c>
      <c r="AR1409" s="657" t="str">
        <f t="shared" si="406"/>
        <v/>
      </c>
      <c r="AS1409" s="662" t="str">
        <f t="shared" si="407"/>
        <v>入力済</v>
      </c>
      <c r="AT1409" s="662" t="str">
        <f t="shared" si="408"/>
        <v/>
      </c>
      <c r="AU1409" s="662" t="str">
        <f t="shared" si="409"/>
        <v/>
      </c>
      <c r="AV1409" s="657" t="str">
        <f t="shared" si="410"/>
        <v/>
      </c>
      <c r="AW1409" s="657" t="str">
        <f t="shared" si="411"/>
        <v>入力済</v>
      </c>
      <c r="AX1409" s="662" t="str">
        <f>IFERROR(VLOOKUP(K1409,'【参考】数式用'!$AR$3:$AS$49,2,FALSE),"")</f>
        <v/>
      </c>
      <c r="AY1409" s="657" t="str">
        <f t="shared" si="412"/>
        <v/>
      </c>
      <c r="AZ1409" s="657" t="str">
        <f t="shared" si="418"/>
        <v>入力済</v>
      </c>
      <c r="BA1409" s="662" t="str">
        <f>IFERROR(VLOOKUP(K1409,'【参考】数式用'!$AX$3:$AY$56,2,FALSE),"")</f>
        <v/>
      </c>
      <c r="BB1409" s="657" t="str">
        <f t="shared" si="413"/>
        <v/>
      </c>
      <c r="BC1409" s="673" t="str">
        <f t="shared" si="414"/>
        <v>入力済</v>
      </c>
      <c r="BD1409" s="657" t="str">
        <f t="shared" si="415"/>
        <v/>
      </c>
      <c r="BE1409" s="657" t="str">
        <f t="shared" si="416"/>
        <v/>
      </c>
      <c r="BF1409" s="659"/>
      <c r="BG1409" s="659"/>
      <c r="BH1409" s="681" t="e">
        <f>VLOOKUP(K1409,'【参考】数式用'!$A$2:$O$57,15,FALSE)</f>
        <v>#N/A</v>
      </c>
      <c r="BI1409" s="659"/>
      <c r="BJ1409" s="659"/>
      <c r="BK1409" s="659"/>
      <c r="BL1409" s="659"/>
      <c r="BM1409" s="659"/>
      <c r="BN1409" s="659"/>
      <c r="BO1409" s="676"/>
    </row>
    <row r="1410" spans="1:67" s="494" customFormat="1" ht="109.9" customHeight="1">
      <c r="A1410" s="506">
        <v>1399</v>
      </c>
      <c r="B1410" s="517" t="str">
        <f>IF(基本情報入力シート!B1438="","",基本情報入力シート!B1438)</f>
        <v/>
      </c>
      <c r="C1410" s="523"/>
      <c r="D1410" s="523"/>
      <c r="E1410" s="523"/>
      <c r="F1410" s="530"/>
      <c r="G1410" s="536" t="str">
        <f>IF(基本情報入力シート!L1438="","",基本情報入力シート!L1438)</f>
        <v/>
      </c>
      <c r="H1410" s="536" t="str">
        <f>IF(基本情報入力シート!Q1438="","",基本情報入力シート!Q1438)</f>
        <v/>
      </c>
      <c r="I1410" s="536" t="str">
        <f>IF(基本情報入力シート!V1438="","",基本情報入力シート!V1438)</f>
        <v/>
      </c>
      <c r="J1410" s="536" t="str">
        <f>IF(基本情報入力シート!W1438="","",基本情報入力シート!W1438)</f>
        <v/>
      </c>
      <c r="K1410" s="536" t="str">
        <f>IF(基本情報入力シート!Z1438="","",基本情報入力シート!Z1438)</f>
        <v/>
      </c>
      <c r="L1410" s="555" t="str">
        <f>IF(基本情報入力シート!AF1438=0,"",基本情報入力シート!AF1438)</f>
        <v/>
      </c>
      <c r="M1410" s="563" t="str">
        <f>IF(基本情報入力シート!AG1438="","",基本情報入力シート!AG1438)</f>
        <v/>
      </c>
      <c r="N1410" s="571"/>
      <c r="O1410" s="576" t="str">
        <f>IFERROR(VLOOKUP(K1410,'【参考】数式用'!$A$2:$F$57,MATCH(N1410,'【参考】数式用'!$C$3:$F$3,0)+2,0),"")</f>
        <v/>
      </c>
      <c r="P1410" s="583" t="s">
        <v>549</v>
      </c>
      <c r="Q1410" s="588"/>
      <c r="R1410" s="590" t="s">
        <v>71</v>
      </c>
      <c r="S1410" s="588"/>
      <c r="T1410" s="590" t="s">
        <v>743</v>
      </c>
      <c r="U1410" s="588"/>
      <c r="V1410" s="590" t="s">
        <v>71</v>
      </c>
      <c r="W1410" s="588"/>
      <c r="X1410" s="590" t="s">
        <v>560</v>
      </c>
      <c r="Y1410" s="590" t="s">
        <v>763</v>
      </c>
      <c r="Z1410" s="590" t="str">
        <f t="shared" si="400"/>
        <v/>
      </c>
      <c r="AA1410" s="594" t="s">
        <v>127</v>
      </c>
      <c r="AB1410" s="599" t="str">
        <f t="shared" si="401"/>
        <v/>
      </c>
      <c r="AC1410" s="604" t="str">
        <f>IFERROR(ROUNDDOWN(ROUNDDOWN(ROUND(L1410*VLOOKUP(K1410,'【参考】数式用'!$A$4:$F$57,MATCH("処遇改善加算Ⅳ",'【参考】数式用'!$C$3:$F$3,0)+2,0),0)*M1410,0)*Z1410*0.5,0),"")</f>
        <v/>
      </c>
      <c r="AD1410" s="610"/>
      <c r="AE1410" s="618"/>
      <c r="AF1410" s="618"/>
      <c r="AG1410" s="624"/>
      <c r="AH1410" s="627"/>
      <c r="AI1410" s="633"/>
      <c r="AJ1410" s="634"/>
      <c r="AK1410" s="648" t="str">
        <f t="shared" si="402"/>
        <v/>
      </c>
      <c r="AL1410" s="651" t="str">
        <f t="shared" si="417"/>
        <v/>
      </c>
      <c r="AM1410" s="654"/>
      <c r="AN1410" s="657" t="str">
        <f>IFERROR(VLOOKUP(K1410,'【参考】数式用'!$A$2:$N$57,14,FALSE),"")</f>
        <v/>
      </c>
      <c r="AO1410" s="657" t="str">
        <f t="shared" si="403"/>
        <v/>
      </c>
      <c r="AP1410" s="662" t="str">
        <f t="shared" si="404"/>
        <v/>
      </c>
      <c r="AQ1410" s="662" t="str">
        <f t="shared" si="405"/>
        <v>入力済</v>
      </c>
      <c r="AR1410" s="657" t="str">
        <f t="shared" si="406"/>
        <v/>
      </c>
      <c r="AS1410" s="662" t="str">
        <f t="shared" si="407"/>
        <v>入力済</v>
      </c>
      <c r="AT1410" s="662" t="str">
        <f t="shared" si="408"/>
        <v/>
      </c>
      <c r="AU1410" s="662" t="str">
        <f t="shared" si="409"/>
        <v/>
      </c>
      <c r="AV1410" s="657" t="str">
        <f t="shared" si="410"/>
        <v/>
      </c>
      <c r="AW1410" s="657" t="str">
        <f t="shared" si="411"/>
        <v>入力済</v>
      </c>
      <c r="AX1410" s="662" t="str">
        <f>IFERROR(VLOOKUP(K1410,'【参考】数式用'!$AR$3:$AS$49,2,FALSE),"")</f>
        <v/>
      </c>
      <c r="AY1410" s="657" t="str">
        <f t="shared" si="412"/>
        <v/>
      </c>
      <c r="AZ1410" s="657" t="str">
        <f t="shared" si="418"/>
        <v>入力済</v>
      </c>
      <c r="BA1410" s="662" t="str">
        <f>IFERROR(VLOOKUP(K1410,'【参考】数式用'!$AX$3:$AY$56,2,FALSE),"")</f>
        <v/>
      </c>
      <c r="BB1410" s="657" t="str">
        <f t="shared" si="413"/>
        <v/>
      </c>
      <c r="BC1410" s="673" t="str">
        <f t="shared" si="414"/>
        <v>入力済</v>
      </c>
      <c r="BD1410" s="657" t="str">
        <f t="shared" si="415"/>
        <v/>
      </c>
      <c r="BE1410" s="657" t="str">
        <f t="shared" si="416"/>
        <v/>
      </c>
      <c r="BF1410" s="659"/>
      <c r="BG1410" s="659"/>
      <c r="BH1410" s="681" t="e">
        <f>VLOOKUP(K1410,'【参考】数式用'!$A$2:$O$57,15,FALSE)</f>
        <v>#N/A</v>
      </c>
      <c r="BI1410" s="659"/>
      <c r="BJ1410" s="659"/>
      <c r="BK1410" s="659"/>
      <c r="BL1410" s="659"/>
      <c r="BM1410" s="659"/>
      <c r="BN1410" s="659"/>
      <c r="BO1410" s="676"/>
    </row>
    <row r="1411" spans="1:67" s="494" customFormat="1" ht="109.9" customHeight="1">
      <c r="A1411" s="506">
        <v>1400</v>
      </c>
      <c r="B1411" s="517" t="str">
        <f>IF(基本情報入力シート!B1439="","",基本情報入力シート!B1439)</f>
        <v/>
      </c>
      <c r="C1411" s="523"/>
      <c r="D1411" s="523"/>
      <c r="E1411" s="523"/>
      <c r="F1411" s="530"/>
      <c r="G1411" s="536" t="str">
        <f>IF(基本情報入力シート!L1439="","",基本情報入力シート!L1439)</f>
        <v/>
      </c>
      <c r="H1411" s="536" t="str">
        <f>IF(基本情報入力シート!Q1439="","",基本情報入力シート!Q1439)</f>
        <v/>
      </c>
      <c r="I1411" s="536" t="str">
        <f>IF(基本情報入力シート!V1439="","",基本情報入力シート!V1439)</f>
        <v/>
      </c>
      <c r="J1411" s="536" t="str">
        <f>IF(基本情報入力シート!W1439="","",基本情報入力シート!W1439)</f>
        <v/>
      </c>
      <c r="K1411" s="536" t="str">
        <f>IF(基本情報入力シート!Z1439="","",基本情報入力シート!Z1439)</f>
        <v/>
      </c>
      <c r="L1411" s="555" t="str">
        <f>IF(基本情報入力シート!AF1439=0,"",基本情報入力シート!AF1439)</f>
        <v/>
      </c>
      <c r="M1411" s="563" t="str">
        <f>IF(基本情報入力シート!AG1439="","",基本情報入力シート!AG1439)</f>
        <v/>
      </c>
      <c r="N1411" s="571"/>
      <c r="O1411" s="576" t="str">
        <f>IFERROR(VLOOKUP(K1411,'【参考】数式用'!$A$2:$F$57,MATCH(N1411,'【参考】数式用'!$C$3:$F$3,0)+2,0),"")</f>
        <v/>
      </c>
      <c r="P1411" s="583" t="s">
        <v>549</v>
      </c>
      <c r="Q1411" s="588"/>
      <c r="R1411" s="590" t="s">
        <v>71</v>
      </c>
      <c r="S1411" s="588"/>
      <c r="T1411" s="590" t="s">
        <v>743</v>
      </c>
      <c r="U1411" s="588"/>
      <c r="V1411" s="590" t="s">
        <v>71</v>
      </c>
      <c r="W1411" s="588"/>
      <c r="X1411" s="590" t="s">
        <v>560</v>
      </c>
      <c r="Y1411" s="590" t="s">
        <v>763</v>
      </c>
      <c r="Z1411" s="590" t="str">
        <f t="shared" si="400"/>
        <v/>
      </c>
      <c r="AA1411" s="594" t="s">
        <v>127</v>
      </c>
      <c r="AB1411" s="599" t="str">
        <f t="shared" si="401"/>
        <v/>
      </c>
      <c r="AC1411" s="604" t="str">
        <f>IFERROR(ROUNDDOWN(ROUNDDOWN(ROUND(L1411*VLOOKUP(K1411,'【参考】数式用'!$A$4:$F$57,MATCH("処遇改善加算Ⅳ",'【参考】数式用'!$C$3:$F$3,0)+2,0),0)*M1411,0)*Z1411*0.5,0),"")</f>
        <v/>
      </c>
      <c r="AD1411" s="610"/>
      <c r="AE1411" s="618"/>
      <c r="AF1411" s="618"/>
      <c r="AG1411" s="624"/>
      <c r="AH1411" s="627"/>
      <c r="AI1411" s="633"/>
      <c r="AJ1411" s="634"/>
      <c r="AK1411" s="648" t="str">
        <f t="shared" si="402"/>
        <v/>
      </c>
      <c r="AL1411" s="651" t="str">
        <f t="shared" si="417"/>
        <v/>
      </c>
      <c r="AM1411" s="654"/>
      <c r="AN1411" s="657" t="str">
        <f>IFERROR(VLOOKUP(K1411,'【参考】数式用'!$A$2:$N$57,14,FALSE),"")</f>
        <v/>
      </c>
      <c r="AO1411" s="657" t="str">
        <f t="shared" si="403"/>
        <v/>
      </c>
      <c r="AP1411" s="662" t="str">
        <f t="shared" si="404"/>
        <v/>
      </c>
      <c r="AQ1411" s="662" t="str">
        <f t="shared" si="405"/>
        <v>入力済</v>
      </c>
      <c r="AR1411" s="657" t="str">
        <f t="shared" si="406"/>
        <v/>
      </c>
      <c r="AS1411" s="662" t="str">
        <f t="shared" si="407"/>
        <v>入力済</v>
      </c>
      <c r="AT1411" s="662" t="str">
        <f t="shared" si="408"/>
        <v/>
      </c>
      <c r="AU1411" s="662" t="str">
        <f t="shared" si="409"/>
        <v/>
      </c>
      <c r="AV1411" s="657" t="str">
        <f t="shared" si="410"/>
        <v/>
      </c>
      <c r="AW1411" s="657" t="str">
        <f t="shared" si="411"/>
        <v>入力済</v>
      </c>
      <c r="AX1411" s="662" t="str">
        <f>IFERROR(VLOOKUP(K1411,'【参考】数式用'!$AR$3:$AS$49,2,FALSE),"")</f>
        <v/>
      </c>
      <c r="AY1411" s="657" t="str">
        <f t="shared" si="412"/>
        <v/>
      </c>
      <c r="AZ1411" s="657" t="str">
        <f t="shared" si="418"/>
        <v>入力済</v>
      </c>
      <c r="BA1411" s="662" t="str">
        <f>IFERROR(VLOOKUP(K1411,'【参考】数式用'!$AX$3:$AY$56,2,FALSE),"")</f>
        <v/>
      </c>
      <c r="BB1411" s="657" t="str">
        <f t="shared" si="413"/>
        <v/>
      </c>
      <c r="BC1411" s="673" t="str">
        <f t="shared" si="414"/>
        <v>入力済</v>
      </c>
      <c r="BD1411" s="657" t="str">
        <f t="shared" si="415"/>
        <v/>
      </c>
      <c r="BE1411" s="657" t="str">
        <f t="shared" si="416"/>
        <v/>
      </c>
      <c r="BF1411" s="659"/>
      <c r="BG1411" s="659"/>
      <c r="BH1411" s="681" t="e">
        <f>VLOOKUP(K1411,'【参考】数式用'!$A$2:$O$57,15,FALSE)</f>
        <v>#N/A</v>
      </c>
      <c r="BI1411" s="659"/>
      <c r="BJ1411" s="659"/>
      <c r="BK1411" s="659"/>
      <c r="BL1411" s="659"/>
      <c r="BM1411" s="659"/>
      <c r="BN1411" s="659"/>
      <c r="BO1411" s="676"/>
    </row>
    <row r="1412" spans="1:67" s="494" customFormat="1" ht="109.9" customHeight="1">
      <c r="A1412" s="506">
        <v>1401</v>
      </c>
      <c r="B1412" s="517" t="str">
        <f>IF(基本情報入力シート!B1440="","",基本情報入力シート!B1440)</f>
        <v/>
      </c>
      <c r="C1412" s="523"/>
      <c r="D1412" s="523"/>
      <c r="E1412" s="523"/>
      <c r="F1412" s="530"/>
      <c r="G1412" s="536" t="str">
        <f>IF(基本情報入力シート!L1440="","",基本情報入力シート!L1440)</f>
        <v/>
      </c>
      <c r="H1412" s="536" t="str">
        <f>IF(基本情報入力シート!Q1440="","",基本情報入力シート!Q1440)</f>
        <v/>
      </c>
      <c r="I1412" s="536" t="str">
        <f>IF(基本情報入力シート!V1440="","",基本情報入力シート!V1440)</f>
        <v/>
      </c>
      <c r="J1412" s="536" t="str">
        <f>IF(基本情報入力シート!W1440="","",基本情報入力シート!W1440)</f>
        <v/>
      </c>
      <c r="K1412" s="536" t="str">
        <f>IF(基本情報入力シート!Z1440="","",基本情報入力シート!Z1440)</f>
        <v/>
      </c>
      <c r="L1412" s="555" t="str">
        <f>IF(基本情報入力シート!AF1440=0,"",基本情報入力シート!AF1440)</f>
        <v/>
      </c>
      <c r="M1412" s="563" t="str">
        <f>IF(基本情報入力シート!AG1440="","",基本情報入力シート!AG1440)</f>
        <v/>
      </c>
      <c r="N1412" s="571"/>
      <c r="O1412" s="576" t="str">
        <f>IFERROR(VLOOKUP(K1412,'【参考】数式用'!$A$2:$F$57,MATCH(N1412,'【参考】数式用'!$C$3:$F$3,0)+2,0),"")</f>
        <v/>
      </c>
      <c r="P1412" s="583" t="s">
        <v>549</v>
      </c>
      <c r="Q1412" s="588"/>
      <c r="R1412" s="590" t="s">
        <v>71</v>
      </c>
      <c r="S1412" s="588"/>
      <c r="T1412" s="590" t="s">
        <v>743</v>
      </c>
      <c r="U1412" s="588"/>
      <c r="V1412" s="590" t="s">
        <v>71</v>
      </c>
      <c r="W1412" s="588"/>
      <c r="X1412" s="590" t="s">
        <v>560</v>
      </c>
      <c r="Y1412" s="590" t="s">
        <v>763</v>
      </c>
      <c r="Z1412" s="590" t="str">
        <f t="shared" si="400"/>
        <v/>
      </c>
      <c r="AA1412" s="594" t="s">
        <v>127</v>
      </c>
      <c r="AB1412" s="599" t="str">
        <f t="shared" si="401"/>
        <v/>
      </c>
      <c r="AC1412" s="604" t="str">
        <f>IFERROR(ROUNDDOWN(ROUNDDOWN(ROUND(L1412*VLOOKUP(K1412,'【参考】数式用'!$A$4:$F$57,MATCH("処遇改善加算Ⅳ",'【参考】数式用'!$C$3:$F$3,0)+2,0),0)*M1412,0)*Z1412*0.5,0),"")</f>
        <v/>
      </c>
      <c r="AD1412" s="610"/>
      <c r="AE1412" s="618"/>
      <c r="AF1412" s="618"/>
      <c r="AG1412" s="624"/>
      <c r="AH1412" s="627"/>
      <c r="AI1412" s="633"/>
      <c r="AJ1412" s="634"/>
      <c r="AK1412" s="648" t="str">
        <f t="shared" si="402"/>
        <v/>
      </c>
      <c r="AL1412" s="651" t="str">
        <f t="shared" si="417"/>
        <v/>
      </c>
      <c r="AM1412" s="654"/>
      <c r="AN1412" s="657" t="str">
        <f>IFERROR(VLOOKUP(K1412,'【参考】数式用'!$A$2:$N$57,14,FALSE),"")</f>
        <v/>
      </c>
      <c r="AO1412" s="657" t="str">
        <f t="shared" si="403"/>
        <v/>
      </c>
      <c r="AP1412" s="662" t="str">
        <f t="shared" si="404"/>
        <v/>
      </c>
      <c r="AQ1412" s="662" t="str">
        <f t="shared" si="405"/>
        <v>入力済</v>
      </c>
      <c r="AR1412" s="657" t="str">
        <f t="shared" si="406"/>
        <v/>
      </c>
      <c r="AS1412" s="662" t="str">
        <f t="shared" si="407"/>
        <v>入力済</v>
      </c>
      <c r="AT1412" s="662" t="str">
        <f t="shared" si="408"/>
        <v/>
      </c>
      <c r="AU1412" s="662" t="str">
        <f t="shared" si="409"/>
        <v/>
      </c>
      <c r="AV1412" s="657" t="str">
        <f t="shared" si="410"/>
        <v/>
      </c>
      <c r="AW1412" s="657" t="str">
        <f t="shared" si="411"/>
        <v>入力済</v>
      </c>
      <c r="AX1412" s="662" t="str">
        <f>IFERROR(VLOOKUP(K1412,'【参考】数式用'!$AR$3:$AS$49,2,FALSE),"")</f>
        <v/>
      </c>
      <c r="AY1412" s="657" t="str">
        <f t="shared" si="412"/>
        <v/>
      </c>
      <c r="AZ1412" s="657" t="str">
        <f t="shared" si="418"/>
        <v>入力済</v>
      </c>
      <c r="BA1412" s="662" t="str">
        <f>IFERROR(VLOOKUP(K1412,'【参考】数式用'!$AX$3:$AY$56,2,FALSE),"")</f>
        <v/>
      </c>
      <c r="BB1412" s="657" t="str">
        <f t="shared" si="413"/>
        <v/>
      </c>
      <c r="BC1412" s="673" t="str">
        <f t="shared" si="414"/>
        <v>入力済</v>
      </c>
      <c r="BD1412" s="657" t="str">
        <f t="shared" si="415"/>
        <v/>
      </c>
      <c r="BE1412" s="657" t="str">
        <f t="shared" si="416"/>
        <v/>
      </c>
      <c r="BF1412" s="659"/>
      <c r="BG1412" s="659"/>
      <c r="BH1412" s="681" t="e">
        <f>VLOOKUP(K1412,'【参考】数式用'!$A$2:$O$57,15,FALSE)</f>
        <v>#N/A</v>
      </c>
      <c r="BI1412" s="659"/>
      <c r="BJ1412" s="659"/>
      <c r="BK1412" s="659"/>
      <c r="BL1412" s="659"/>
      <c r="BM1412" s="659"/>
      <c r="BN1412" s="659"/>
      <c r="BO1412" s="676"/>
    </row>
    <row r="1413" spans="1:67" s="494" customFormat="1" ht="109.9" customHeight="1">
      <c r="A1413" s="506">
        <v>1402</v>
      </c>
      <c r="B1413" s="517" t="str">
        <f>IF(基本情報入力シート!B1441="","",基本情報入力シート!B1441)</f>
        <v/>
      </c>
      <c r="C1413" s="523"/>
      <c r="D1413" s="523"/>
      <c r="E1413" s="523"/>
      <c r="F1413" s="530"/>
      <c r="G1413" s="536" t="str">
        <f>IF(基本情報入力シート!L1441="","",基本情報入力シート!L1441)</f>
        <v/>
      </c>
      <c r="H1413" s="536" t="str">
        <f>IF(基本情報入力シート!Q1441="","",基本情報入力シート!Q1441)</f>
        <v/>
      </c>
      <c r="I1413" s="536" t="str">
        <f>IF(基本情報入力シート!V1441="","",基本情報入力シート!V1441)</f>
        <v/>
      </c>
      <c r="J1413" s="536" t="str">
        <f>IF(基本情報入力シート!W1441="","",基本情報入力シート!W1441)</f>
        <v/>
      </c>
      <c r="K1413" s="536" t="str">
        <f>IF(基本情報入力シート!Z1441="","",基本情報入力シート!Z1441)</f>
        <v/>
      </c>
      <c r="L1413" s="555" t="str">
        <f>IF(基本情報入力シート!AF1441=0,"",基本情報入力シート!AF1441)</f>
        <v/>
      </c>
      <c r="M1413" s="563" t="str">
        <f>IF(基本情報入力シート!AG1441="","",基本情報入力シート!AG1441)</f>
        <v/>
      </c>
      <c r="N1413" s="571"/>
      <c r="O1413" s="576" t="str">
        <f>IFERROR(VLOOKUP(K1413,'【参考】数式用'!$A$2:$F$57,MATCH(N1413,'【参考】数式用'!$C$3:$F$3,0)+2,0),"")</f>
        <v/>
      </c>
      <c r="P1413" s="583" t="s">
        <v>549</v>
      </c>
      <c r="Q1413" s="588"/>
      <c r="R1413" s="590" t="s">
        <v>71</v>
      </c>
      <c r="S1413" s="588"/>
      <c r="T1413" s="590" t="s">
        <v>743</v>
      </c>
      <c r="U1413" s="588"/>
      <c r="V1413" s="590" t="s">
        <v>71</v>
      </c>
      <c r="W1413" s="588"/>
      <c r="X1413" s="590" t="s">
        <v>560</v>
      </c>
      <c r="Y1413" s="590" t="s">
        <v>763</v>
      </c>
      <c r="Z1413" s="590" t="str">
        <f t="shared" si="400"/>
        <v/>
      </c>
      <c r="AA1413" s="594" t="s">
        <v>127</v>
      </c>
      <c r="AB1413" s="599" t="str">
        <f t="shared" si="401"/>
        <v/>
      </c>
      <c r="AC1413" s="604" t="str">
        <f>IFERROR(ROUNDDOWN(ROUNDDOWN(ROUND(L1413*VLOOKUP(K1413,'【参考】数式用'!$A$4:$F$57,MATCH("処遇改善加算Ⅳ",'【参考】数式用'!$C$3:$F$3,0)+2,0),0)*M1413,0)*Z1413*0.5,0),"")</f>
        <v/>
      </c>
      <c r="AD1413" s="610"/>
      <c r="AE1413" s="618"/>
      <c r="AF1413" s="618"/>
      <c r="AG1413" s="624"/>
      <c r="AH1413" s="627"/>
      <c r="AI1413" s="633"/>
      <c r="AJ1413" s="634"/>
      <c r="AK1413" s="648" t="str">
        <f t="shared" si="402"/>
        <v/>
      </c>
      <c r="AL1413" s="651" t="str">
        <f t="shared" si="417"/>
        <v/>
      </c>
      <c r="AM1413" s="654"/>
      <c r="AN1413" s="657" t="str">
        <f>IFERROR(VLOOKUP(K1413,'【参考】数式用'!$A$2:$N$57,14,FALSE),"")</f>
        <v/>
      </c>
      <c r="AO1413" s="657" t="str">
        <f t="shared" si="403"/>
        <v/>
      </c>
      <c r="AP1413" s="662" t="str">
        <f t="shared" si="404"/>
        <v/>
      </c>
      <c r="AQ1413" s="662" t="str">
        <f t="shared" si="405"/>
        <v>入力済</v>
      </c>
      <c r="AR1413" s="657" t="str">
        <f t="shared" si="406"/>
        <v/>
      </c>
      <c r="AS1413" s="662" t="str">
        <f t="shared" si="407"/>
        <v>入力済</v>
      </c>
      <c r="AT1413" s="662" t="str">
        <f t="shared" si="408"/>
        <v/>
      </c>
      <c r="AU1413" s="662" t="str">
        <f t="shared" si="409"/>
        <v/>
      </c>
      <c r="AV1413" s="657" t="str">
        <f t="shared" si="410"/>
        <v/>
      </c>
      <c r="AW1413" s="657" t="str">
        <f t="shared" si="411"/>
        <v>入力済</v>
      </c>
      <c r="AX1413" s="662" t="str">
        <f>IFERROR(VLOOKUP(K1413,'【参考】数式用'!$AR$3:$AS$49,2,FALSE),"")</f>
        <v/>
      </c>
      <c r="AY1413" s="657" t="str">
        <f t="shared" si="412"/>
        <v/>
      </c>
      <c r="AZ1413" s="657" t="str">
        <f t="shared" si="418"/>
        <v>入力済</v>
      </c>
      <c r="BA1413" s="662" t="str">
        <f>IFERROR(VLOOKUP(K1413,'【参考】数式用'!$AX$3:$AY$56,2,FALSE),"")</f>
        <v/>
      </c>
      <c r="BB1413" s="657" t="str">
        <f t="shared" si="413"/>
        <v/>
      </c>
      <c r="BC1413" s="673" t="str">
        <f t="shared" si="414"/>
        <v>入力済</v>
      </c>
      <c r="BD1413" s="657" t="str">
        <f t="shared" si="415"/>
        <v/>
      </c>
      <c r="BE1413" s="657" t="str">
        <f t="shared" si="416"/>
        <v/>
      </c>
      <c r="BF1413" s="659"/>
      <c r="BG1413" s="659"/>
      <c r="BH1413" s="681" t="e">
        <f>VLOOKUP(K1413,'【参考】数式用'!$A$2:$O$57,15,FALSE)</f>
        <v>#N/A</v>
      </c>
      <c r="BI1413" s="659"/>
      <c r="BJ1413" s="659"/>
      <c r="BK1413" s="659"/>
      <c r="BL1413" s="659"/>
      <c r="BM1413" s="659"/>
      <c r="BN1413" s="659"/>
      <c r="BO1413" s="676"/>
    </row>
    <row r="1414" spans="1:67" s="494" customFormat="1" ht="109.9" customHeight="1">
      <c r="A1414" s="506">
        <v>1403</v>
      </c>
      <c r="B1414" s="517" t="str">
        <f>IF(基本情報入力シート!B1442="","",基本情報入力シート!B1442)</f>
        <v/>
      </c>
      <c r="C1414" s="523"/>
      <c r="D1414" s="523"/>
      <c r="E1414" s="523"/>
      <c r="F1414" s="530"/>
      <c r="G1414" s="536" t="str">
        <f>IF(基本情報入力シート!L1442="","",基本情報入力シート!L1442)</f>
        <v/>
      </c>
      <c r="H1414" s="536" t="str">
        <f>IF(基本情報入力シート!Q1442="","",基本情報入力シート!Q1442)</f>
        <v/>
      </c>
      <c r="I1414" s="536" t="str">
        <f>IF(基本情報入力シート!V1442="","",基本情報入力シート!V1442)</f>
        <v/>
      </c>
      <c r="J1414" s="536" t="str">
        <f>IF(基本情報入力シート!W1442="","",基本情報入力シート!W1442)</f>
        <v/>
      </c>
      <c r="K1414" s="536" t="str">
        <f>IF(基本情報入力シート!Z1442="","",基本情報入力シート!Z1442)</f>
        <v/>
      </c>
      <c r="L1414" s="555" t="str">
        <f>IF(基本情報入力シート!AF1442=0,"",基本情報入力シート!AF1442)</f>
        <v/>
      </c>
      <c r="M1414" s="563" t="str">
        <f>IF(基本情報入力シート!AG1442="","",基本情報入力シート!AG1442)</f>
        <v/>
      </c>
      <c r="N1414" s="571"/>
      <c r="O1414" s="576" t="str">
        <f>IFERROR(VLOOKUP(K1414,'【参考】数式用'!$A$2:$F$57,MATCH(N1414,'【参考】数式用'!$C$3:$F$3,0)+2,0),"")</f>
        <v/>
      </c>
      <c r="P1414" s="583" t="s">
        <v>549</v>
      </c>
      <c r="Q1414" s="588"/>
      <c r="R1414" s="590" t="s">
        <v>71</v>
      </c>
      <c r="S1414" s="588"/>
      <c r="T1414" s="590" t="s">
        <v>743</v>
      </c>
      <c r="U1414" s="588"/>
      <c r="V1414" s="590" t="s">
        <v>71</v>
      </c>
      <c r="W1414" s="588"/>
      <c r="X1414" s="590" t="s">
        <v>560</v>
      </c>
      <c r="Y1414" s="590" t="s">
        <v>763</v>
      </c>
      <c r="Z1414" s="590" t="str">
        <f t="shared" si="400"/>
        <v/>
      </c>
      <c r="AA1414" s="594" t="s">
        <v>127</v>
      </c>
      <c r="AB1414" s="599" t="str">
        <f t="shared" si="401"/>
        <v/>
      </c>
      <c r="AC1414" s="604" t="str">
        <f>IFERROR(ROUNDDOWN(ROUNDDOWN(ROUND(L1414*VLOOKUP(K1414,'【参考】数式用'!$A$4:$F$57,MATCH("処遇改善加算Ⅳ",'【参考】数式用'!$C$3:$F$3,0)+2,0),0)*M1414,0)*Z1414*0.5,0),"")</f>
        <v/>
      </c>
      <c r="AD1414" s="610"/>
      <c r="AE1414" s="618"/>
      <c r="AF1414" s="618"/>
      <c r="AG1414" s="624"/>
      <c r="AH1414" s="627"/>
      <c r="AI1414" s="633"/>
      <c r="AJ1414" s="634"/>
      <c r="AK1414" s="648" t="str">
        <f t="shared" si="402"/>
        <v/>
      </c>
      <c r="AL1414" s="651" t="str">
        <f t="shared" si="417"/>
        <v/>
      </c>
      <c r="AM1414" s="654"/>
      <c r="AN1414" s="657" t="str">
        <f>IFERROR(VLOOKUP(K1414,'【参考】数式用'!$A$2:$N$57,14,FALSE),"")</f>
        <v/>
      </c>
      <c r="AO1414" s="657" t="str">
        <f t="shared" si="403"/>
        <v/>
      </c>
      <c r="AP1414" s="662" t="str">
        <f t="shared" si="404"/>
        <v/>
      </c>
      <c r="AQ1414" s="662" t="str">
        <f t="shared" si="405"/>
        <v>入力済</v>
      </c>
      <c r="AR1414" s="657" t="str">
        <f t="shared" si="406"/>
        <v/>
      </c>
      <c r="AS1414" s="662" t="str">
        <f t="shared" si="407"/>
        <v>入力済</v>
      </c>
      <c r="AT1414" s="662" t="str">
        <f t="shared" si="408"/>
        <v/>
      </c>
      <c r="AU1414" s="662" t="str">
        <f t="shared" si="409"/>
        <v/>
      </c>
      <c r="AV1414" s="657" t="str">
        <f t="shared" si="410"/>
        <v/>
      </c>
      <c r="AW1414" s="657" t="str">
        <f t="shared" si="411"/>
        <v>入力済</v>
      </c>
      <c r="AX1414" s="662" t="str">
        <f>IFERROR(VLOOKUP(K1414,'【参考】数式用'!$AR$3:$AS$49,2,FALSE),"")</f>
        <v/>
      </c>
      <c r="AY1414" s="657" t="str">
        <f t="shared" si="412"/>
        <v/>
      </c>
      <c r="AZ1414" s="657" t="str">
        <f t="shared" si="418"/>
        <v>入力済</v>
      </c>
      <c r="BA1414" s="662" t="str">
        <f>IFERROR(VLOOKUP(K1414,'【参考】数式用'!$AX$3:$AY$56,2,FALSE),"")</f>
        <v/>
      </c>
      <c r="BB1414" s="657" t="str">
        <f t="shared" si="413"/>
        <v/>
      </c>
      <c r="BC1414" s="673" t="str">
        <f t="shared" si="414"/>
        <v>入力済</v>
      </c>
      <c r="BD1414" s="657" t="str">
        <f t="shared" si="415"/>
        <v/>
      </c>
      <c r="BE1414" s="657" t="str">
        <f t="shared" si="416"/>
        <v/>
      </c>
      <c r="BF1414" s="659"/>
      <c r="BG1414" s="659"/>
      <c r="BH1414" s="681" t="e">
        <f>VLOOKUP(K1414,'【参考】数式用'!$A$2:$O$57,15,FALSE)</f>
        <v>#N/A</v>
      </c>
      <c r="BI1414" s="659"/>
      <c r="BJ1414" s="659"/>
      <c r="BK1414" s="659"/>
      <c r="BL1414" s="659"/>
      <c r="BM1414" s="659"/>
      <c r="BN1414" s="659"/>
      <c r="BO1414" s="676"/>
    </row>
    <row r="1415" spans="1:67" s="494" customFormat="1" ht="109.9" customHeight="1">
      <c r="A1415" s="506">
        <v>1404</v>
      </c>
      <c r="B1415" s="517" t="str">
        <f>IF(基本情報入力シート!B1443="","",基本情報入力シート!B1443)</f>
        <v/>
      </c>
      <c r="C1415" s="523"/>
      <c r="D1415" s="523"/>
      <c r="E1415" s="523"/>
      <c r="F1415" s="530"/>
      <c r="G1415" s="536" t="str">
        <f>IF(基本情報入力シート!L1443="","",基本情報入力シート!L1443)</f>
        <v/>
      </c>
      <c r="H1415" s="536" t="str">
        <f>IF(基本情報入力シート!Q1443="","",基本情報入力シート!Q1443)</f>
        <v/>
      </c>
      <c r="I1415" s="536" t="str">
        <f>IF(基本情報入力シート!V1443="","",基本情報入力シート!V1443)</f>
        <v/>
      </c>
      <c r="J1415" s="536" t="str">
        <f>IF(基本情報入力シート!W1443="","",基本情報入力シート!W1443)</f>
        <v/>
      </c>
      <c r="K1415" s="536" t="str">
        <f>IF(基本情報入力シート!Z1443="","",基本情報入力シート!Z1443)</f>
        <v/>
      </c>
      <c r="L1415" s="555" t="str">
        <f>IF(基本情報入力シート!AF1443=0,"",基本情報入力シート!AF1443)</f>
        <v/>
      </c>
      <c r="M1415" s="563" t="str">
        <f>IF(基本情報入力シート!AG1443="","",基本情報入力シート!AG1443)</f>
        <v/>
      </c>
      <c r="N1415" s="571"/>
      <c r="O1415" s="576" t="str">
        <f>IFERROR(VLOOKUP(K1415,'【参考】数式用'!$A$2:$F$57,MATCH(N1415,'【参考】数式用'!$C$3:$F$3,0)+2,0),"")</f>
        <v/>
      </c>
      <c r="P1415" s="583" t="s">
        <v>549</v>
      </c>
      <c r="Q1415" s="588"/>
      <c r="R1415" s="590" t="s">
        <v>71</v>
      </c>
      <c r="S1415" s="588"/>
      <c r="T1415" s="590" t="s">
        <v>743</v>
      </c>
      <c r="U1415" s="588"/>
      <c r="V1415" s="590" t="s">
        <v>71</v>
      </c>
      <c r="W1415" s="588"/>
      <c r="X1415" s="590" t="s">
        <v>560</v>
      </c>
      <c r="Y1415" s="590" t="s">
        <v>763</v>
      </c>
      <c r="Z1415" s="590" t="str">
        <f t="shared" si="400"/>
        <v/>
      </c>
      <c r="AA1415" s="594" t="s">
        <v>127</v>
      </c>
      <c r="AB1415" s="599" t="str">
        <f t="shared" si="401"/>
        <v/>
      </c>
      <c r="AC1415" s="604" t="str">
        <f>IFERROR(ROUNDDOWN(ROUNDDOWN(ROUND(L1415*VLOOKUP(K1415,'【参考】数式用'!$A$4:$F$57,MATCH("処遇改善加算Ⅳ",'【参考】数式用'!$C$3:$F$3,0)+2,0),0)*M1415,0)*Z1415*0.5,0),"")</f>
        <v/>
      </c>
      <c r="AD1415" s="610"/>
      <c r="AE1415" s="618"/>
      <c r="AF1415" s="618"/>
      <c r="AG1415" s="624"/>
      <c r="AH1415" s="627"/>
      <c r="AI1415" s="633"/>
      <c r="AJ1415" s="634"/>
      <c r="AK1415" s="648" t="str">
        <f t="shared" si="402"/>
        <v/>
      </c>
      <c r="AL1415" s="651" t="str">
        <f t="shared" si="417"/>
        <v/>
      </c>
      <c r="AM1415" s="654"/>
      <c r="AN1415" s="657" t="str">
        <f>IFERROR(VLOOKUP(K1415,'【参考】数式用'!$A$2:$N$57,14,FALSE),"")</f>
        <v/>
      </c>
      <c r="AO1415" s="657" t="str">
        <f t="shared" si="403"/>
        <v/>
      </c>
      <c r="AP1415" s="662" t="str">
        <f t="shared" si="404"/>
        <v/>
      </c>
      <c r="AQ1415" s="662" t="str">
        <f t="shared" si="405"/>
        <v>入力済</v>
      </c>
      <c r="AR1415" s="657" t="str">
        <f t="shared" si="406"/>
        <v/>
      </c>
      <c r="AS1415" s="662" t="str">
        <f t="shared" si="407"/>
        <v>入力済</v>
      </c>
      <c r="AT1415" s="662" t="str">
        <f t="shared" si="408"/>
        <v/>
      </c>
      <c r="AU1415" s="662" t="str">
        <f t="shared" si="409"/>
        <v/>
      </c>
      <c r="AV1415" s="657" t="str">
        <f t="shared" si="410"/>
        <v/>
      </c>
      <c r="AW1415" s="657" t="str">
        <f t="shared" si="411"/>
        <v>入力済</v>
      </c>
      <c r="AX1415" s="662" t="str">
        <f>IFERROR(VLOOKUP(K1415,'【参考】数式用'!$AR$3:$AS$49,2,FALSE),"")</f>
        <v/>
      </c>
      <c r="AY1415" s="657" t="str">
        <f t="shared" si="412"/>
        <v/>
      </c>
      <c r="AZ1415" s="657" t="str">
        <f t="shared" si="418"/>
        <v>入力済</v>
      </c>
      <c r="BA1415" s="662" t="str">
        <f>IFERROR(VLOOKUP(K1415,'【参考】数式用'!$AX$3:$AY$56,2,FALSE),"")</f>
        <v/>
      </c>
      <c r="BB1415" s="657" t="str">
        <f t="shared" si="413"/>
        <v/>
      </c>
      <c r="BC1415" s="673" t="str">
        <f t="shared" si="414"/>
        <v>入力済</v>
      </c>
      <c r="BD1415" s="657" t="str">
        <f t="shared" si="415"/>
        <v/>
      </c>
      <c r="BE1415" s="657" t="str">
        <f t="shared" si="416"/>
        <v/>
      </c>
      <c r="BF1415" s="659"/>
      <c r="BG1415" s="659"/>
      <c r="BH1415" s="681" t="e">
        <f>VLOOKUP(K1415,'【参考】数式用'!$A$2:$O$57,15,FALSE)</f>
        <v>#N/A</v>
      </c>
      <c r="BI1415" s="659"/>
      <c r="BJ1415" s="659"/>
      <c r="BK1415" s="659"/>
      <c r="BL1415" s="659"/>
      <c r="BM1415" s="659"/>
      <c r="BN1415" s="659"/>
      <c r="BO1415" s="676"/>
    </row>
    <row r="1416" spans="1:67" s="494" customFormat="1" ht="109.9" customHeight="1">
      <c r="A1416" s="506">
        <v>1405</v>
      </c>
      <c r="B1416" s="517" t="str">
        <f>IF(基本情報入力シート!B1444="","",基本情報入力シート!B1444)</f>
        <v/>
      </c>
      <c r="C1416" s="523"/>
      <c r="D1416" s="523"/>
      <c r="E1416" s="523"/>
      <c r="F1416" s="530"/>
      <c r="G1416" s="536" t="str">
        <f>IF(基本情報入力シート!L1444="","",基本情報入力シート!L1444)</f>
        <v/>
      </c>
      <c r="H1416" s="536" t="str">
        <f>IF(基本情報入力シート!Q1444="","",基本情報入力シート!Q1444)</f>
        <v/>
      </c>
      <c r="I1416" s="536" t="str">
        <f>IF(基本情報入力シート!V1444="","",基本情報入力シート!V1444)</f>
        <v/>
      </c>
      <c r="J1416" s="536" t="str">
        <f>IF(基本情報入力シート!W1444="","",基本情報入力シート!W1444)</f>
        <v/>
      </c>
      <c r="K1416" s="536" t="str">
        <f>IF(基本情報入力シート!Z1444="","",基本情報入力シート!Z1444)</f>
        <v/>
      </c>
      <c r="L1416" s="555" t="str">
        <f>IF(基本情報入力シート!AF1444=0,"",基本情報入力シート!AF1444)</f>
        <v/>
      </c>
      <c r="M1416" s="563" t="str">
        <f>IF(基本情報入力シート!AG1444="","",基本情報入力シート!AG1444)</f>
        <v/>
      </c>
      <c r="N1416" s="571"/>
      <c r="O1416" s="576" t="str">
        <f>IFERROR(VLOOKUP(K1416,'【参考】数式用'!$A$2:$F$57,MATCH(N1416,'【参考】数式用'!$C$3:$F$3,0)+2,0),"")</f>
        <v/>
      </c>
      <c r="P1416" s="583" t="s">
        <v>549</v>
      </c>
      <c r="Q1416" s="588"/>
      <c r="R1416" s="590" t="s">
        <v>71</v>
      </c>
      <c r="S1416" s="588"/>
      <c r="T1416" s="590" t="s">
        <v>743</v>
      </c>
      <c r="U1416" s="588"/>
      <c r="V1416" s="590" t="s">
        <v>71</v>
      </c>
      <c r="W1416" s="588"/>
      <c r="X1416" s="590" t="s">
        <v>560</v>
      </c>
      <c r="Y1416" s="590" t="s">
        <v>763</v>
      </c>
      <c r="Z1416" s="590" t="str">
        <f t="shared" si="400"/>
        <v/>
      </c>
      <c r="AA1416" s="594" t="s">
        <v>127</v>
      </c>
      <c r="AB1416" s="599" t="str">
        <f t="shared" si="401"/>
        <v/>
      </c>
      <c r="AC1416" s="604" t="str">
        <f>IFERROR(ROUNDDOWN(ROUNDDOWN(ROUND(L1416*VLOOKUP(K1416,'【参考】数式用'!$A$4:$F$57,MATCH("処遇改善加算Ⅳ",'【参考】数式用'!$C$3:$F$3,0)+2,0),0)*M1416,0)*Z1416*0.5,0),"")</f>
        <v/>
      </c>
      <c r="AD1416" s="610"/>
      <c r="AE1416" s="618"/>
      <c r="AF1416" s="618"/>
      <c r="AG1416" s="624"/>
      <c r="AH1416" s="627"/>
      <c r="AI1416" s="633"/>
      <c r="AJ1416" s="634"/>
      <c r="AK1416" s="648" t="str">
        <f t="shared" si="402"/>
        <v/>
      </c>
      <c r="AL1416" s="651" t="str">
        <f t="shared" si="417"/>
        <v/>
      </c>
      <c r="AM1416" s="654"/>
      <c r="AN1416" s="657" t="str">
        <f>IFERROR(VLOOKUP(K1416,'【参考】数式用'!$A$2:$N$57,14,FALSE),"")</f>
        <v/>
      </c>
      <c r="AO1416" s="657" t="str">
        <f t="shared" si="403"/>
        <v/>
      </c>
      <c r="AP1416" s="662" t="str">
        <f t="shared" si="404"/>
        <v/>
      </c>
      <c r="AQ1416" s="662" t="str">
        <f t="shared" si="405"/>
        <v>入力済</v>
      </c>
      <c r="AR1416" s="657" t="str">
        <f t="shared" si="406"/>
        <v/>
      </c>
      <c r="AS1416" s="662" t="str">
        <f t="shared" si="407"/>
        <v>入力済</v>
      </c>
      <c r="AT1416" s="662" t="str">
        <f t="shared" si="408"/>
        <v/>
      </c>
      <c r="AU1416" s="662" t="str">
        <f t="shared" si="409"/>
        <v/>
      </c>
      <c r="AV1416" s="657" t="str">
        <f t="shared" si="410"/>
        <v/>
      </c>
      <c r="AW1416" s="657" t="str">
        <f t="shared" si="411"/>
        <v>入力済</v>
      </c>
      <c r="AX1416" s="662" t="str">
        <f>IFERROR(VLOOKUP(K1416,'【参考】数式用'!$AR$3:$AS$49,2,FALSE),"")</f>
        <v/>
      </c>
      <c r="AY1416" s="657" t="str">
        <f t="shared" si="412"/>
        <v/>
      </c>
      <c r="AZ1416" s="657" t="str">
        <f t="shared" si="418"/>
        <v>入力済</v>
      </c>
      <c r="BA1416" s="662" t="str">
        <f>IFERROR(VLOOKUP(K1416,'【参考】数式用'!$AX$3:$AY$56,2,FALSE),"")</f>
        <v/>
      </c>
      <c r="BB1416" s="657" t="str">
        <f t="shared" si="413"/>
        <v/>
      </c>
      <c r="BC1416" s="673" t="str">
        <f t="shared" si="414"/>
        <v>入力済</v>
      </c>
      <c r="BD1416" s="657" t="str">
        <f t="shared" si="415"/>
        <v/>
      </c>
      <c r="BE1416" s="657" t="str">
        <f t="shared" si="416"/>
        <v/>
      </c>
      <c r="BF1416" s="659"/>
      <c r="BG1416" s="659"/>
      <c r="BH1416" s="681" t="e">
        <f>VLOOKUP(K1416,'【参考】数式用'!$A$2:$O$57,15,FALSE)</f>
        <v>#N/A</v>
      </c>
      <c r="BI1416" s="659"/>
      <c r="BJ1416" s="659"/>
      <c r="BK1416" s="659"/>
      <c r="BL1416" s="659"/>
      <c r="BM1416" s="659"/>
      <c r="BN1416" s="659"/>
      <c r="BO1416" s="676"/>
    </row>
    <row r="1417" spans="1:67" s="494" customFormat="1" ht="109.9" customHeight="1">
      <c r="A1417" s="506">
        <v>1406</v>
      </c>
      <c r="B1417" s="517" t="str">
        <f>IF(基本情報入力シート!B1445="","",基本情報入力シート!B1445)</f>
        <v/>
      </c>
      <c r="C1417" s="523"/>
      <c r="D1417" s="523"/>
      <c r="E1417" s="523"/>
      <c r="F1417" s="530"/>
      <c r="G1417" s="536" t="str">
        <f>IF(基本情報入力シート!L1445="","",基本情報入力シート!L1445)</f>
        <v/>
      </c>
      <c r="H1417" s="536" t="str">
        <f>IF(基本情報入力シート!Q1445="","",基本情報入力シート!Q1445)</f>
        <v/>
      </c>
      <c r="I1417" s="536" t="str">
        <f>IF(基本情報入力シート!V1445="","",基本情報入力シート!V1445)</f>
        <v/>
      </c>
      <c r="J1417" s="536" t="str">
        <f>IF(基本情報入力シート!W1445="","",基本情報入力シート!W1445)</f>
        <v/>
      </c>
      <c r="K1417" s="536" t="str">
        <f>IF(基本情報入力シート!Z1445="","",基本情報入力シート!Z1445)</f>
        <v/>
      </c>
      <c r="L1417" s="555" t="str">
        <f>IF(基本情報入力シート!AF1445=0,"",基本情報入力シート!AF1445)</f>
        <v/>
      </c>
      <c r="M1417" s="563" t="str">
        <f>IF(基本情報入力シート!AG1445="","",基本情報入力シート!AG1445)</f>
        <v/>
      </c>
      <c r="N1417" s="571"/>
      <c r="O1417" s="576" t="str">
        <f>IFERROR(VLOOKUP(K1417,'【参考】数式用'!$A$2:$F$57,MATCH(N1417,'【参考】数式用'!$C$3:$F$3,0)+2,0),"")</f>
        <v/>
      </c>
      <c r="P1417" s="583" t="s">
        <v>549</v>
      </c>
      <c r="Q1417" s="588"/>
      <c r="R1417" s="590" t="s">
        <v>71</v>
      </c>
      <c r="S1417" s="588"/>
      <c r="T1417" s="590" t="s">
        <v>743</v>
      </c>
      <c r="U1417" s="588"/>
      <c r="V1417" s="590" t="s">
        <v>71</v>
      </c>
      <c r="W1417" s="588"/>
      <c r="X1417" s="590" t="s">
        <v>560</v>
      </c>
      <c r="Y1417" s="590" t="s">
        <v>763</v>
      </c>
      <c r="Z1417" s="590" t="str">
        <f t="shared" si="400"/>
        <v/>
      </c>
      <c r="AA1417" s="594" t="s">
        <v>127</v>
      </c>
      <c r="AB1417" s="599" t="str">
        <f t="shared" si="401"/>
        <v/>
      </c>
      <c r="AC1417" s="604" t="str">
        <f>IFERROR(ROUNDDOWN(ROUNDDOWN(ROUND(L1417*VLOOKUP(K1417,'【参考】数式用'!$A$4:$F$57,MATCH("処遇改善加算Ⅳ",'【参考】数式用'!$C$3:$F$3,0)+2,0),0)*M1417,0)*Z1417*0.5,0),"")</f>
        <v/>
      </c>
      <c r="AD1417" s="610"/>
      <c r="AE1417" s="618"/>
      <c r="AF1417" s="618"/>
      <c r="AG1417" s="624"/>
      <c r="AH1417" s="627"/>
      <c r="AI1417" s="633"/>
      <c r="AJ1417" s="634"/>
      <c r="AK1417" s="648" t="str">
        <f t="shared" si="402"/>
        <v/>
      </c>
      <c r="AL1417" s="651" t="str">
        <f t="shared" si="417"/>
        <v/>
      </c>
      <c r="AM1417" s="654"/>
      <c r="AN1417" s="657" t="str">
        <f>IFERROR(VLOOKUP(K1417,'【参考】数式用'!$A$2:$N$57,14,FALSE),"")</f>
        <v/>
      </c>
      <c r="AO1417" s="657" t="str">
        <f t="shared" si="403"/>
        <v/>
      </c>
      <c r="AP1417" s="662" t="str">
        <f t="shared" si="404"/>
        <v/>
      </c>
      <c r="AQ1417" s="662" t="str">
        <f t="shared" si="405"/>
        <v>入力済</v>
      </c>
      <c r="AR1417" s="657" t="str">
        <f t="shared" si="406"/>
        <v/>
      </c>
      <c r="AS1417" s="662" t="str">
        <f t="shared" si="407"/>
        <v>入力済</v>
      </c>
      <c r="AT1417" s="662" t="str">
        <f t="shared" si="408"/>
        <v/>
      </c>
      <c r="AU1417" s="662" t="str">
        <f t="shared" si="409"/>
        <v/>
      </c>
      <c r="AV1417" s="657" t="str">
        <f t="shared" si="410"/>
        <v/>
      </c>
      <c r="AW1417" s="657" t="str">
        <f t="shared" si="411"/>
        <v>入力済</v>
      </c>
      <c r="AX1417" s="662" t="str">
        <f>IFERROR(VLOOKUP(K1417,'【参考】数式用'!$AR$3:$AS$49,2,FALSE),"")</f>
        <v/>
      </c>
      <c r="AY1417" s="657" t="str">
        <f t="shared" si="412"/>
        <v/>
      </c>
      <c r="AZ1417" s="657" t="str">
        <f t="shared" si="418"/>
        <v>入力済</v>
      </c>
      <c r="BA1417" s="662" t="str">
        <f>IFERROR(VLOOKUP(K1417,'【参考】数式用'!$AX$3:$AY$56,2,FALSE),"")</f>
        <v/>
      </c>
      <c r="BB1417" s="657" t="str">
        <f t="shared" si="413"/>
        <v/>
      </c>
      <c r="BC1417" s="673" t="str">
        <f t="shared" si="414"/>
        <v>入力済</v>
      </c>
      <c r="BD1417" s="657" t="str">
        <f t="shared" si="415"/>
        <v/>
      </c>
      <c r="BE1417" s="657" t="str">
        <f t="shared" si="416"/>
        <v/>
      </c>
      <c r="BF1417" s="659"/>
      <c r="BG1417" s="659"/>
      <c r="BH1417" s="681" t="e">
        <f>VLOOKUP(K1417,'【参考】数式用'!$A$2:$O$57,15,FALSE)</f>
        <v>#N/A</v>
      </c>
      <c r="BI1417" s="659"/>
      <c r="BJ1417" s="659"/>
      <c r="BK1417" s="659"/>
      <c r="BL1417" s="659"/>
      <c r="BM1417" s="659"/>
      <c r="BN1417" s="659"/>
      <c r="BO1417" s="676"/>
    </row>
    <row r="1418" spans="1:67" s="494" customFormat="1" ht="109.9" customHeight="1">
      <c r="A1418" s="506">
        <v>1407</v>
      </c>
      <c r="B1418" s="517" t="str">
        <f>IF(基本情報入力シート!B1446="","",基本情報入力シート!B1446)</f>
        <v/>
      </c>
      <c r="C1418" s="523"/>
      <c r="D1418" s="523"/>
      <c r="E1418" s="523"/>
      <c r="F1418" s="530"/>
      <c r="G1418" s="536" t="str">
        <f>IF(基本情報入力シート!L1446="","",基本情報入力シート!L1446)</f>
        <v/>
      </c>
      <c r="H1418" s="536" t="str">
        <f>IF(基本情報入力シート!Q1446="","",基本情報入力シート!Q1446)</f>
        <v/>
      </c>
      <c r="I1418" s="536" t="str">
        <f>IF(基本情報入力シート!V1446="","",基本情報入力シート!V1446)</f>
        <v/>
      </c>
      <c r="J1418" s="536" t="str">
        <f>IF(基本情報入力シート!W1446="","",基本情報入力シート!W1446)</f>
        <v/>
      </c>
      <c r="K1418" s="536" t="str">
        <f>IF(基本情報入力シート!Z1446="","",基本情報入力シート!Z1446)</f>
        <v/>
      </c>
      <c r="L1418" s="555" t="str">
        <f>IF(基本情報入力シート!AF1446=0,"",基本情報入力シート!AF1446)</f>
        <v/>
      </c>
      <c r="M1418" s="563" t="str">
        <f>IF(基本情報入力シート!AG1446="","",基本情報入力シート!AG1446)</f>
        <v/>
      </c>
      <c r="N1418" s="571"/>
      <c r="O1418" s="576" t="str">
        <f>IFERROR(VLOOKUP(K1418,'【参考】数式用'!$A$2:$F$57,MATCH(N1418,'【参考】数式用'!$C$3:$F$3,0)+2,0),"")</f>
        <v/>
      </c>
      <c r="P1418" s="583" t="s">
        <v>549</v>
      </c>
      <c r="Q1418" s="588"/>
      <c r="R1418" s="590" t="s">
        <v>71</v>
      </c>
      <c r="S1418" s="588"/>
      <c r="T1418" s="590" t="s">
        <v>743</v>
      </c>
      <c r="U1418" s="588"/>
      <c r="V1418" s="590" t="s">
        <v>71</v>
      </c>
      <c r="W1418" s="588"/>
      <c r="X1418" s="590" t="s">
        <v>560</v>
      </c>
      <c r="Y1418" s="590" t="s">
        <v>763</v>
      </c>
      <c r="Z1418" s="590" t="str">
        <f t="shared" si="400"/>
        <v/>
      </c>
      <c r="AA1418" s="594" t="s">
        <v>127</v>
      </c>
      <c r="AB1418" s="599" t="str">
        <f t="shared" si="401"/>
        <v/>
      </c>
      <c r="AC1418" s="604" t="str">
        <f>IFERROR(ROUNDDOWN(ROUNDDOWN(ROUND(L1418*VLOOKUP(K1418,'【参考】数式用'!$A$4:$F$57,MATCH("処遇改善加算Ⅳ",'【参考】数式用'!$C$3:$F$3,0)+2,0),0)*M1418,0)*Z1418*0.5,0),"")</f>
        <v/>
      </c>
      <c r="AD1418" s="610"/>
      <c r="AE1418" s="618"/>
      <c r="AF1418" s="618"/>
      <c r="AG1418" s="624"/>
      <c r="AH1418" s="627"/>
      <c r="AI1418" s="633"/>
      <c r="AJ1418" s="634"/>
      <c r="AK1418" s="648" t="str">
        <f t="shared" si="402"/>
        <v/>
      </c>
      <c r="AL1418" s="651" t="str">
        <f t="shared" si="417"/>
        <v/>
      </c>
      <c r="AM1418" s="654"/>
      <c r="AN1418" s="657" t="str">
        <f>IFERROR(VLOOKUP(K1418,'【参考】数式用'!$A$2:$N$57,14,FALSE),"")</f>
        <v/>
      </c>
      <c r="AO1418" s="657" t="str">
        <f t="shared" si="403"/>
        <v/>
      </c>
      <c r="AP1418" s="662" t="str">
        <f t="shared" si="404"/>
        <v/>
      </c>
      <c r="AQ1418" s="662" t="str">
        <f t="shared" si="405"/>
        <v>入力済</v>
      </c>
      <c r="AR1418" s="657" t="str">
        <f t="shared" si="406"/>
        <v/>
      </c>
      <c r="AS1418" s="662" t="str">
        <f t="shared" si="407"/>
        <v>入力済</v>
      </c>
      <c r="AT1418" s="662" t="str">
        <f t="shared" si="408"/>
        <v/>
      </c>
      <c r="AU1418" s="662" t="str">
        <f t="shared" si="409"/>
        <v/>
      </c>
      <c r="AV1418" s="657" t="str">
        <f t="shared" si="410"/>
        <v/>
      </c>
      <c r="AW1418" s="657" t="str">
        <f t="shared" si="411"/>
        <v>入力済</v>
      </c>
      <c r="AX1418" s="662" t="str">
        <f>IFERROR(VLOOKUP(K1418,'【参考】数式用'!$AR$3:$AS$49,2,FALSE),"")</f>
        <v/>
      </c>
      <c r="AY1418" s="657" t="str">
        <f t="shared" si="412"/>
        <v/>
      </c>
      <c r="AZ1418" s="657" t="str">
        <f t="shared" si="418"/>
        <v>入力済</v>
      </c>
      <c r="BA1418" s="662" t="str">
        <f>IFERROR(VLOOKUP(K1418,'【参考】数式用'!$AX$3:$AY$56,2,FALSE),"")</f>
        <v/>
      </c>
      <c r="BB1418" s="657" t="str">
        <f t="shared" si="413"/>
        <v/>
      </c>
      <c r="BC1418" s="673" t="str">
        <f t="shared" si="414"/>
        <v>入力済</v>
      </c>
      <c r="BD1418" s="657" t="str">
        <f t="shared" si="415"/>
        <v/>
      </c>
      <c r="BE1418" s="657" t="str">
        <f t="shared" si="416"/>
        <v/>
      </c>
      <c r="BF1418" s="659"/>
      <c r="BG1418" s="659"/>
      <c r="BH1418" s="681" t="e">
        <f>VLOOKUP(K1418,'【参考】数式用'!$A$2:$O$57,15,FALSE)</f>
        <v>#N/A</v>
      </c>
      <c r="BI1418" s="659"/>
      <c r="BJ1418" s="659"/>
      <c r="BK1418" s="659"/>
      <c r="BL1418" s="659"/>
      <c r="BM1418" s="659"/>
      <c r="BN1418" s="659"/>
      <c r="BO1418" s="676"/>
    </row>
    <row r="1419" spans="1:67" s="494" customFormat="1" ht="109.9" customHeight="1">
      <c r="A1419" s="506">
        <v>1408</v>
      </c>
      <c r="B1419" s="517" t="str">
        <f>IF(基本情報入力シート!B1447="","",基本情報入力シート!B1447)</f>
        <v/>
      </c>
      <c r="C1419" s="523"/>
      <c r="D1419" s="523"/>
      <c r="E1419" s="523"/>
      <c r="F1419" s="530"/>
      <c r="G1419" s="536" t="str">
        <f>IF(基本情報入力シート!L1447="","",基本情報入力シート!L1447)</f>
        <v/>
      </c>
      <c r="H1419" s="536" t="str">
        <f>IF(基本情報入力シート!Q1447="","",基本情報入力シート!Q1447)</f>
        <v/>
      </c>
      <c r="I1419" s="536" t="str">
        <f>IF(基本情報入力シート!V1447="","",基本情報入力シート!V1447)</f>
        <v/>
      </c>
      <c r="J1419" s="536" t="str">
        <f>IF(基本情報入力シート!W1447="","",基本情報入力シート!W1447)</f>
        <v/>
      </c>
      <c r="K1419" s="536" t="str">
        <f>IF(基本情報入力シート!Z1447="","",基本情報入力シート!Z1447)</f>
        <v/>
      </c>
      <c r="L1419" s="555" t="str">
        <f>IF(基本情報入力シート!AF1447=0,"",基本情報入力シート!AF1447)</f>
        <v/>
      </c>
      <c r="M1419" s="563" t="str">
        <f>IF(基本情報入力シート!AG1447="","",基本情報入力シート!AG1447)</f>
        <v/>
      </c>
      <c r="N1419" s="571"/>
      <c r="O1419" s="576" t="str">
        <f>IFERROR(VLOOKUP(K1419,'【参考】数式用'!$A$2:$F$57,MATCH(N1419,'【参考】数式用'!$C$3:$F$3,0)+2,0),"")</f>
        <v/>
      </c>
      <c r="P1419" s="583" t="s">
        <v>549</v>
      </c>
      <c r="Q1419" s="588"/>
      <c r="R1419" s="590" t="s">
        <v>71</v>
      </c>
      <c r="S1419" s="588"/>
      <c r="T1419" s="590" t="s">
        <v>743</v>
      </c>
      <c r="U1419" s="588"/>
      <c r="V1419" s="590" t="s">
        <v>71</v>
      </c>
      <c r="W1419" s="588"/>
      <c r="X1419" s="590" t="s">
        <v>560</v>
      </c>
      <c r="Y1419" s="590" t="s">
        <v>763</v>
      </c>
      <c r="Z1419" s="590" t="str">
        <f t="shared" si="400"/>
        <v/>
      </c>
      <c r="AA1419" s="594" t="s">
        <v>127</v>
      </c>
      <c r="AB1419" s="599" t="str">
        <f t="shared" si="401"/>
        <v/>
      </c>
      <c r="AC1419" s="604" t="str">
        <f>IFERROR(ROUNDDOWN(ROUNDDOWN(ROUND(L1419*VLOOKUP(K1419,'【参考】数式用'!$A$4:$F$57,MATCH("処遇改善加算Ⅳ",'【参考】数式用'!$C$3:$F$3,0)+2,0),0)*M1419,0)*Z1419*0.5,0),"")</f>
        <v/>
      </c>
      <c r="AD1419" s="610"/>
      <c r="AE1419" s="618"/>
      <c r="AF1419" s="618"/>
      <c r="AG1419" s="624"/>
      <c r="AH1419" s="627"/>
      <c r="AI1419" s="633"/>
      <c r="AJ1419" s="634"/>
      <c r="AK1419" s="648" t="str">
        <f t="shared" si="402"/>
        <v/>
      </c>
      <c r="AL1419" s="651" t="str">
        <f t="shared" si="417"/>
        <v/>
      </c>
      <c r="AM1419" s="654"/>
      <c r="AN1419" s="657" t="str">
        <f>IFERROR(VLOOKUP(K1419,'【参考】数式用'!$A$2:$N$57,14,FALSE),"")</f>
        <v/>
      </c>
      <c r="AO1419" s="657" t="str">
        <f t="shared" si="403"/>
        <v/>
      </c>
      <c r="AP1419" s="662" t="str">
        <f t="shared" si="404"/>
        <v/>
      </c>
      <c r="AQ1419" s="662" t="str">
        <f t="shared" si="405"/>
        <v>入力済</v>
      </c>
      <c r="AR1419" s="657" t="str">
        <f t="shared" si="406"/>
        <v/>
      </c>
      <c r="AS1419" s="662" t="str">
        <f t="shared" si="407"/>
        <v>入力済</v>
      </c>
      <c r="AT1419" s="662" t="str">
        <f t="shared" si="408"/>
        <v/>
      </c>
      <c r="AU1419" s="662" t="str">
        <f t="shared" si="409"/>
        <v/>
      </c>
      <c r="AV1419" s="657" t="str">
        <f t="shared" si="410"/>
        <v/>
      </c>
      <c r="AW1419" s="657" t="str">
        <f t="shared" si="411"/>
        <v>入力済</v>
      </c>
      <c r="AX1419" s="662" t="str">
        <f>IFERROR(VLOOKUP(K1419,'【参考】数式用'!$AR$3:$AS$49,2,FALSE),"")</f>
        <v/>
      </c>
      <c r="AY1419" s="657" t="str">
        <f t="shared" si="412"/>
        <v/>
      </c>
      <c r="AZ1419" s="657" t="str">
        <f t="shared" si="418"/>
        <v>入力済</v>
      </c>
      <c r="BA1419" s="662" t="str">
        <f>IFERROR(VLOOKUP(K1419,'【参考】数式用'!$AX$3:$AY$56,2,FALSE),"")</f>
        <v/>
      </c>
      <c r="BB1419" s="657" t="str">
        <f t="shared" si="413"/>
        <v/>
      </c>
      <c r="BC1419" s="673" t="str">
        <f t="shared" si="414"/>
        <v>入力済</v>
      </c>
      <c r="BD1419" s="657" t="str">
        <f t="shared" si="415"/>
        <v/>
      </c>
      <c r="BE1419" s="657" t="str">
        <f t="shared" si="416"/>
        <v/>
      </c>
      <c r="BF1419" s="659"/>
      <c r="BG1419" s="659"/>
      <c r="BH1419" s="681" t="e">
        <f>VLOOKUP(K1419,'【参考】数式用'!$A$2:$O$57,15,FALSE)</f>
        <v>#N/A</v>
      </c>
      <c r="BI1419" s="659"/>
      <c r="BJ1419" s="659"/>
      <c r="BK1419" s="659"/>
      <c r="BL1419" s="659"/>
      <c r="BM1419" s="659"/>
      <c r="BN1419" s="659"/>
      <c r="BO1419" s="676"/>
    </row>
    <row r="1420" spans="1:67" s="494" customFormat="1" ht="109.9" customHeight="1">
      <c r="A1420" s="506">
        <v>1409</v>
      </c>
      <c r="B1420" s="517" t="str">
        <f>IF(基本情報入力シート!B1448="","",基本情報入力シート!B1448)</f>
        <v/>
      </c>
      <c r="C1420" s="523"/>
      <c r="D1420" s="523"/>
      <c r="E1420" s="523"/>
      <c r="F1420" s="530"/>
      <c r="G1420" s="536" t="str">
        <f>IF(基本情報入力シート!L1448="","",基本情報入力シート!L1448)</f>
        <v/>
      </c>
      <c r="H1420" s="536" t="str">
        <f>IF(基本情報入力シート!Q1448="","",基本情報入力シート!Q1448)</f>
        <v/>
      </c>
      <c r="I1420" s="536" t="str">
        <f>IF(基本情報入力シート!V1448="","",基本情報入力シート!V1448)</f>
        <v/>
      </c>
      <c r="J1420" s="536" t="str">
        <f>IF(基本情報入力シート!W1448="","",基本情報入力シート!W1448)</f>
        <v/>
      </c>
      <c r="K1420" s="536" t="str">
        <f>IF(基本情報入力シート!Z1448="","",基本情報入力シート!Z1448)</f>
        <v/>
      </c>
      <c r="L1420" s="555" t="str">
        <f>IF(基本情報入力シート!AF1448=0,"",基本情報入力シート!AF1448)</f>
        <v/>
      </c>
      <c r="M1420" s="563" t="str">
        <f>IF(基本情報入力シート!AG1448="","",基本情報入力シート!AG1448)</f>
        <v/>
      </c>
      <c r="N1420" s="571"/>
      <c r="O1420" s="576" t="str">
        <f>IFERROR(VLOOKUP(K1420,'【参考】数式用'!$A$2:$F$57,MATCH(N1420,'【参考】数式用'!$C$3:$F$3,0)+2,0),"")</f>
        <v/>
      </c>
      <c r="P1420" s="583" t="s">
        <v>549</v>
      </c>
      <c r="Q1420" s="588"/>
      <c r="R1420" s="590" t="s">
        <v>71</v>
      </c>
      <c r="S1420" s="588"/>
      <c r="T1420" s="590" t="s">
        <v>743</v>
      </c>
      <c r="U1420" s="588"/>
      <c r="V1420" s="590" t="s">
        <v>71</v>
      </c>
      <c r="W1420" s="588"/>
      <c r="X1420" s="590" t="s">
        <v>560</v>
      </c>
      <c r="Y1420" s="590" t="s">
        <v>763</v>
      </c>
      <c r="Z1420" s="590" t="str">
        <f t="shared" ref="Z1420:Z1483" si="419">IF(Q1420&gt;=1,(U1420*12+W1420)-(Q1420*12+S1420)+1,"")</f>
        <v/>
      </c>
      <c r="AA1420" s="594" t="s">
        <v>127</v>
      </c>
      <c r="AB1420" s="599" t="str">
        <f t="shared" ref="AB1420:AB1483" si="420">IFERROR(ROUNDDOWN(ROUND(L1420*O1420,0)*M1420,0)*Z1420,"")</f>
        <v/>
      </c>
      <c r="AC1420" s="604" t="str">
        <f>IFERROR(ROUNDDOWN(ROUNDDOWN(ROUND(L1420*VLOOKUP(K1420,'【参考】数式用'!$A$4:$F$57,MATCH("処遇改善加算Ⅳ",'【参考】数式用'!$C$3:$F$3,0)+2,0),0)*M1420,0)*Z1420*0.5,0),"")</f>
        <v/>
      </c>
      <c r="AD1420" s="610"/>
      <c r="AE1420" s="618"/>
      <c r="AF1420" s="618"/>
      <c r="AG1420" s="624"/>
      <c r="AH1420" s="627"/>
      <c r="AI1420" s="633"/>
      <c r="AJ1420" s="634"/>
      <c r="AK1420" s="648" t="str">
        <f t="shared" ref="AK1420:AK1483" si="421">IF(AND(N1420&lt;&gt;"",OR(U1420&lt;&gt;8,W1420&lt;&gt;5)),"！算定期間の終わりが令和８年５月になっていません。令和８年６月以降については別シートに記載してください。",IF(AND(AN1420="加算対象外",N1420&lt;&gt;""),"このサービスは、令和８年４月・５月は処遇改善加算の対象ではありません。記入しないでください。",""))</f>
        <v/>
      </c>
      <c r="AL1420" s="651" t="str">
        <f t="shared" si="417"/>
        <v/>
      </c>
      <c r="AM1420" s="654"/>
      <c r="AN1420" s="657" t="str">
        <f>IFERROR(VLOOKUP(K1420,'【参考】数式用'!$A$2:$N$57,14,FALSE),"")</f>
        <v/>
      </c>
      <c r="AO1420" s="657" t="str">
        <f t="shared" ref="AO1420:AO1483" si="422">IF(AND(K1420&lt;&gt;"",AN1420="加算対象"),"N列に色付け","")</f>
        <v/>
      </c>
      <c r="AP1420" s="662" t="str">
        <f t="shared" ref="AP1420:AP1483" si="423">IF(AND(AC1420&lt;&gt;0,AC1420&lt;&gt;"",AN1420="加算対象"),IF(AD1420="○","入力済","未入力"),"")</f>
        <v/>
      </c>
      <c r="AQ1420" s="662" t="str">
        <f t="shared" ref="AQ1420:AQ1483" si="424">IF(AND(N1420&lt;&gt;"",AE1420="",AN1420="加算対象"),"未入力","入力済")</f>
        <v>入力済</v>
      </c>
      <c r="AR1420" s="657" t="str">
        <f t="shared" ref="AR1420:AR1483" si="425">IF(AND(N1420&lt;&gt;"",N1420&lt;&gt;"処遇改善加算Ⅳ",AN1420="加算対象"),"AF列に色付け","")</f>
        <v/>
      </c>
      <c r="AS1420" s="662" t="str">
        <f t="shared" ref="AS1420:AS1483" si="426">IF(AND(N1420&lt;&gt;"",N1420&lt;&gt;"処遇改善加算Ⅳ",AF1420=""),"未入力","入力済")</f>
        <v>入力済</v>
      </c>
      <c r="AT1420" s="662" t="str">
        <f t="shared" ref="AT1420:AT1483" si="427">IF(OR(N1420="処遇改善加算Ⅰ",N1420="処遇改善加算Ⅱ"),"対象","")</f>
        <v/>
      </c>
      <c r="AU1420" s="662" t="str">
        <f t="shared" ref="AU1420:AU1483" si="428">IF(AND(AN1420="加算対象",N1420&lt;&gt;"処遇改善加算Ⅲ",N1420&lt;&gt;"処遇改善加算Ⅳ",N1420&lt;&gt;"",AT1420&lt;&gt;"対象外"),1,"")</f>
        <v/>
      </c>
      <c r="AV1420" s="657" t="str">
        <f t="shared" ref="AV1420:AV1483" si="429">IF(AND(AU1420=1,OR(AG1420=0,AG1420=""),AN1420="加算対象"),"AH列に色付け","")</f>
        <v/>
      </c>
      <c r="AW1420" s="657" t="str">
        <f t="shared" ref="AW1420:AW1483" si="430">IF(AND($AU1420=1,$AV1420="AH列に色付け",OR($AG1420="",$AH1420="")),"未入力",IF(AND($AU1420=1,$AV1420="",$AG1420=""),"未入力","入力済"))</f>
        <v>入力済</v>
      </c>
      <c r="AX1420" s="662" t="str">
        <f>IFERROR(VLOOKUP(K1420,'【参考】数式用'!$AR$3:$AS$49,2,FALSE),"")</f>
        <v/>
      </c>
      <c r="AY1420" s="657" t="str">
        <f t="shared" ref="AY1420:AY1483" si="431">IF(AND(AN1420="加算対象",N1420="処遇改善加算Ⅰ"),"AI列に色付け","")</f>
        <v/>
      </c>
      <c r="AZ1420" s="657" t="str">
        <f t="shared" si="418"/>
        <v>入力済</v>
      </c>
      <c r="BA1420" s="662" t="str">
        <f>IFERROR(VLOOKUP(K1420,'【参考】数式用'!$AX$3:$AY$56,2,FALSE),"")</f>
        <v/>
      </c>
      <c r="BB1420" s="657" t="str">
        <f t="shared" ref="BB1420:BB1483" si="432">IF(COUNTIF(AE1420:AH1420,"*令和８年度特例要件を*")&gt;0,"AJ列に色付け","")</f>
        <v/>
      </c>
      <c r="BC1420" s="673" t="str">
        <f t="shared" ref="BC1420:BC1483" si="433">IF(AND(COUNTIF(AE1420:AH1420,"*令和８年度特例要件を*")&gt;0,AJ1420=""),"未入力","入力済")</f>
        <v>入力済</v>
      </c>
      <c r="BD1420" s="657" t="str">
        <f t="shared" ref="BD1420:BD1483" si="434">IF(BB1420="AJ列に色付け","入力必要","")</f>
        <v/>
      </c>
      <c r="BE1420" s="657" t="str">
        <f t="shared" ref="BE1420:BE1483" si="435">G1420</f>
        <v/>
      </c>
      <c r="BF1420" s="659"/>
      <c r="BG1420" s="659"/>
      <c r="BH1420" s="681" t="e">
        <f>VLOOKUP(K1420,'【参考】数式用'!$A$2:$O$57,15,FALSE)</f>
        <v>#N/A</v>
      </c>
      <c r="BI1420" s="659"/>
      <c r="BJ1420" s="659"/>
      <c r="BK1420" s="659"/>
      <c r="BL1420" s="659"/>
      <c r="BM1420" s="659"/>
      <c r="BN1420" s="659"/>
      <c r="BO1420" s="676"/>
    </row>
    <row r="1421" spans="1:67" s="494" customFormat="1" ht="109.9" customHeight="1">
      <c r="A1421" s="506">
        <v>1410</v>
      </c>
      <c r="B1421" s="517" t="str">
        <f>IF(基本情報入力シート!B1449="","",基本情報入力シート!B1449)</f>
        <v/>
      </c>
      <c r="C1421" s="523"/>
      <c r="D1421" s="523"/>
      <c r="E1421" s="523"/>
      <c r="F1421" s="530"/>
      <c r="G1421" s="536" t="str">
        <f>IF(基本情報入力シート!L1449="","",基本情報入力シート!L1449)</f>
        <v/>
      </c>
      <c r="H1421" s="536" t="str">
        <f>IF(基本情報入力シート!Q1449="","",基本情報入力シート!Q1449)</f>
        <v/>
      </c>
      <c r="I1421" s="536" t="str">
        <f>IF(基本情報入力シート!V1449="","",基本情報入力シート!V1449)</f>
        <v/>
      </c>
      <c r="J1421" s="536" t="str">
        <f>IF(基本情報入力シート!W1449="","",基本情報入力シート!W1449)</f>
        <v/>
      </c>
      <c r="K1421" s="536" t="str">
        <f>IF(基本情報入力シート!Z1449="","",基本情報入力シート!Z1449)</f>
        <v/>
      </c>
      <c r="L1421" s="555" t="str">
        <f>IF(基本情報入力シート!AF1449=0,"",基本情報入力シート!AF1449)</f>
        <v/>
      </c>
      <c r="M1421" s="563" t="str">
        <f>IF(基本情報入力シート!AG1449="","",基本情報入力シート!AG1449)</f>
        <v/>
      </c>
      <c r="N1421" s="571"/>
      <c r="O1421" s="576" t="str">
        <f>IFERROR(VLOOKUP(K1421,'【参考】数式用'!$A$2:$F$57,MATCH(N1421,'【参考】数式用'!$C$3:$F$3,0)+2,0),"")</f>
        <v/>
      </c>
      <c r="P1421" s="583" t="s">
        <v>549</v>
      </c>
      <c r="Q1421" s="588"/>
      <c r="R1421" s="590" t="s">
        <v>71</v>
      </c>
      <c r="S1421" s="588"/>
      <c r="T1421" s="590" t="s">
        <v>743</v>
      </c>
      <c r="U1421" s="588"/>
      <c r="V1421" s="590" t="s">
        <v>71</v>
      </c>
      <c r="W1421" s="588"/>
      <c r="X1421" s="590" t="s">
        <v>560</v>
      </c>
      <c r="Y1421" s="590" t="s">
        <v>763</v>
      </c>
      <c r="Z1421" s="590" t="str">
        <f t="shared" si="419"/>
        <v/>
      </c>
      <c r="AA1421" s="594" t="s">
        <v>127</v>
      </c>
      <c r="AB1421" s="599" t="str">
        <f t="shared" si="420"/>
        <v/>
      </c>
      <c r="AC1421" s="604" t="str">
        <f>IFERROR(ROUNDDOWN(ROUNDDOWN(ROUND(L1421*VLOOKUP(K1421,'【参考】数式用'!$A$4:$F$57,MATCH("処遇改善加算Ⅳ",'【参考】数式用'!$C$3:$F$3,0)+2,0),0)*M1421,0)*Z1421*0.5,0),"")</f>
        <v/>
      </c>
      <c r="AD1421" s="610"/>
      <c r="AE1421" s="618"/>
      <c r="AF1421" s="618"/>
      <c r="AG1421" s="624"/>
      <c r="AH1421" s="627"/>
      <c r="AI1421" s="633"/>
      <c r="AJ1421" s="634"/>
      <c r="AK1421" s="648" t="str">
        <f t="shared" si="421"/>
        <v/>
      </c>
      <c r="AL1421" s="651" t="str">
        <f t="shared" ref="AL1421:AL1484" si="436">IF(OR(N1421="",AN1421="加算対象外"),"",IF(OR(AND(COUNTIF(AP1421,"未入力")&gt;0,AD1421=""),AND(COUNTIF(AQ1421,"未入力")&gt;0,AE1421=""),AND(COUNTIF(AN1421:BE1421,"AF列に色付け")&gt;0,AF1421=""),AND(COUNTIF(AN1421:BE1421,"AG列に色付け")&gt;0,OR(AG1421="",AG1421=0)),AND(COUNTIF(AN1421:BE1421,"AH列に色付け")&gt;0,AH1421=""),AND(COUNTIF(AN1421:BE1421,"AI列に色付け")&gt;0,AI1421=""),AND(COUNTIF(AN1421:BE1421,"AJ列に色付け")&gt;0,AJ1421="")),"！記入が必要な欄（オレンジ色のセル）に空欄があります。空欄を埋めてください。",""))</f>
        <v/>
      </c>
      <c r="AM1421" s="654"/>
      <c r="AN1421" s="657" t="str">
        <f>IFERROR(VLOOKUP(K1421,'【参考】数式用'!$A$2:$N$57,14,FALSE),"")</f>
        <v/>
      </c>
      <c r="AO1421" s="657" t="str">
        <f t="shared" si="422"/>
        <v/>
      </c>
      <c r="AP1421" s="662" t="str">
        <f t="shared" si="423"/>
        <v/>
      </c>
      <c r="AQ1421" s="662" t="str">
        <f t="shared" si="424"/>
        <v>入力済</v>
      </c>
      <c r="AR1421" s="657" t="str">
        <f t="shared" si="425"/>
        <v/>
      </c>
      <c r="AS1421" s="662" t="str">
        <f t="shared" si="426"/>
        <v>入力済</v>
      </c>
      <c r="AT1421" s="662" t="str">
        <f t="shared" si="427"/>
        <v/>
      </c>
      <c r="AU1421" s="662" t="str">
        <f t="shared" si="428"/>
        <v/>
      </c>
      <c r="AV1421" s="657" t="str">
        <f t="shared" si="429"/>
        <v/>
      </c>
      <c r="AW1421" s="657" t="str">
        <f t="shared" si="430"/>
        <v>入力済</v>
      </c>
      <c r="AX1421" s="662" t="str">
        <f>IFERROR(VLOOKUP(K1421,'【参考】数式用'!$AR$3:$AS$49,2,FALSE),"")</f>
        <v/>
      </c>
      <c r="AY1421" s="657" t="str">
        <f t="shared" si="431"/>
        <v/>
      </c>
      <c r="AZ1421" s="657" t="str">
        <f t="shared" si="418"/>
        <v>入力済</v>
      </c>
      <c r="BA1421" s="662" t="str">
        <f>IFERROR(VLOOKUP(K1421,'【参考】数式用'!$AX$3:$AY$56,2,FALSE),"")</f>
        <v/>
      </c>
      <c r="BB1421" s="657" t="str">
        <f t="shared" si="432"/>
        <v/>
      </c>
      <c r="BC1421" s="673" t="str">
        <f t="shared" si="433"/>
        <v>入力済</v>
      </c>
      <c r="BD1421" s="657" t="str">
        <f t="shared" si="434"/>
        <v/>
      </c>
      <c r="BE1421" s="657" t="str">
        <f t="shared" si="435"/>
        <v/>
      </c>
      <c r="BF1421" s="659"/>
      <c r="BG1421" s="659"/>
      <c r="BH1421" s="681" t="e">
        <f>VLOOKUP(K1421,'【参考】数式用'!$A$2:$O$57,15,FALSE)</f>
        <v>#N/A</v>
      </c>
      <c r="BI1421" s="659"/>
      <c r="BJ1421" s="659"/>
      <c r="BK1421" s="659"/>
      <c r="BL1421" s="659"/>
      <c r="BM1421" s="659"/>
      <c r="BN1421" s="659"/>
      <c r="BO1421" s="676"/>
    </row>
    <row r="1422" spans="1:67" s="494" customFormat="1" ht="109.9" customHeight="1">
      <c r="A1422" s="506">
        <v>1411</v>
      </c>
      <c r="B1422" s="517" t="str">
        <f>IF(基本情報入力シート!B1450="","",基本情報入力シート!B1450)</f>
        <v/>
      </c>
      <c r="C1422" s="523"/>
      <c r="D1422" s="523"/>
      <c r="E1422" s="523"/>
      <c r="F1422" s="530"/>
      <c r="G1422" s="536" t="str">
        <f>IF(基本情報入力シート!L1450="","",基本情報入力シート!L1450)</f>
        <v/>
      </c>
      <c r="H1422" s="536" t="str">
        <f>IF(基本情報入力シート!Q1450="","",基本情報入力シート!Q1450)</f>
        <v/>
      </c>
      <c r="I1422" s="536" t="str">
        <f>IF(基本情報入力シート!V1450="","",基本情報入力シート!V1450)</f>
        <v/>
      </c>
      <c r="J1422" s="536" t="str">
        <f>IF(基本情報入力シート!W1450="","",基本情報入力シート!W1450)</f>
        <v/>
      </c>
      <c r="K1422" s="536" t="str">
        <f>IF(基本情報入力シート!Z1450="","",基本情報入力シート!Z1450)</f>
        <v/>
      </c>
      <c r="L1422" s="555" t="str">
        <f>IF(基本情報入力シート!AF1450=0,"",基本情報入力シート!AF1450)</f>
        <v/>
      </c>
      <c r="M1422" s="563" t="str">
        <f>IF(基本情報入力シート!AG1450="","",基本情報入力シート!AG1450)</f>
        <v/>
      </c>
      <c r="N1422" s="571"/>
      <c r="O1422" s="576" t="str">
        <f>IFERROR(VLOOKUP(K1422,'【参考】数式用'!$A$2:$F$57,MATCH(N1422,'【参考】数式用'!$C$3:$F$3,0)+2,0),"")</f>
        <v/>
      </c>
      <c r="P1422" s="583" t="s">
        <v>549</v>
      </c>
      <c r="Q1422" s="588"/>
      <c r="R1422" s="590" t="s">
        <v>71</v>
      </c>
      <c r="S1422" s="588"/>
      <c r="T1422" s="590" t="s">
        <v>743</v>
      </c>
      <c r="U1422" s="588"/>
      <c r="V1422" s="590" t="s">
        <v>71</v>
      </c>
      <c r="W1422" s="588"/>
      <c r="X1422" s="590" t="s">
        <v>560</v>
      </c>
      <c r="Y1422" s="590" t="s">
        <v>763</v>
      </c>
      <c r="Z1422" s="590" t="str">
        <f t="shared" si="419"/>
        <v/>
      </c>
      <c r="AA1422" s="594" t="s">
        <v>127</v>
      </c>
      <c r="AB1422" s="599" t="str">
        <f t="shared" si="420"/>
        <v/>
      </c>
      <c r="AC1422" s="604" t="str">
        <f>IFERROR(ROUNDDOWN(ROUNDDOWN(ROUND(L1422*VLOOKUP(K1422,'【参考】数式用'!$A$4:$F$57,MATCH("処遇改善加算Ⅳ",'【参考】数式用'!$C$3:$F$3,0)+2,0),0)*M1422,0)*Z1422*0.5,0),"")</f>
        <v/>
      </c>
      <c r="AD1422" s="610"/>
      <c r="AE1422" s="618"/>
      <c r="AF1422" s="618"/>
      <c r="AG1422" s="624"/>
      <c r="AH1422" s="627"/>
      <c r="AI1422" s="633"/>
      <c r="AJ1422" s="634"/>
      <c r="AK1422" s="648" t="str">
        <f t="shared" si="421"/>
        <v/>
      </c>
      <c r="AL1422" s="651" t="str">
        <f t="shared" si="436"/>
        <v/>
      </c>
      <c r="AM1422" s="654"/>
      <c r="AN1422" s="657" t="str">
        <f>IFERROR(VLOOKUP(K1422,'【参考】数式用'!$A$2:$N$57,14,FALSE),"")</f>
        <v/>
      </c>
      <c r="AO1422" s="657" t="str">
        <f t="shared" si="422"/>
        <v/>
      </c>
      <c r="AP1422" s="662" t="str">
        <f t="shared" si="423"/>
        <v/>
      </c>
      <c r="AQ1422" s="662" t="str">
        <f t="shared" si="424"/>
        <v>入力済</v>
      </c>
      <c r="AR1422" s="657" t="str">
        <f t="shared" si="425"/>
        <v/>
      </c>
      <c r="AS1422" s="662" t="str">
        <f t="shared" si="426"/>
        <v>入力済</v>
      </c>
      <c r="AT1422" s="662" t="str">
        <f t="shared" si="427"/>
        <v/>
      </c>
      <c r="AU1422" s="662" t="str">
        <f t="shared" si="428"/>
        <v/>
      </c>
      <c r="AV1422" s="657" t="str">
        <f t="shared" si="429"/>
        <v/>
      </c>
      <c r="AW1422" s="657" t="str">
        <f t="shared" si="430"/>
        <v>入力済</v>
      </c>
      <c r="AX1422" s="662" t="str">
        <f>IFERROR(VLOOKUP(K1422,'【参考】数式用'!$AR$3:$AS$49,2,FALSE),"")</f>
        <v/>
      </c>
      <c r="AY1422" s="657" t="str">
        <f t="shared" si="431"/>
        <v/>
      </c>
      <c r="AZ1422" s="657" t="str">
        <f t="shared" si="418"/>
        <v>入力済</v>
      </c>
      <c r="BA1422" s="662" t="str">
        <f>IFERROR(VLOOKUP(K1422,'【参考】数式用'!$AX$3:$AY$56,2,FALSE),"")</f>
        <v/>
      </c>
      <c r="BB1422" s="657" t="str">
        <f t="shared" si="432"/>
        <v/>
      </c>
      <c r="BC1422" s="673" t="str">
        <f t="shared" si="433"/>
        <v>入力済</v>
      </c>
      <c r="BD1422" s="657" t="str">
        <f t="shared" si="434"/>
        <v/>
      </c>
      <c r="BE1422" s="657" t="str">
        <f t="shared" si="435"/>
        <v/>
      </c>
      <c r="BF1422" s="659"/>
      <c r="BG1422" s="659"/>
      <c r="BH1422" s="681" t="e">
        <f>VLOOKUP(K1422,'【参考】数式用'!$A$2:$O$57,15,FALSE)</f>
        <v>#N/A</v>
      </c>
      <c r="BI1422" s="659"/>
      <c r="BJ1422" s="659"/>
      <c r="BK1422" s="659"/>
      <c r="BL1422" s="659"/>
      <c r="BM1422" s="659"/>
      <c r="BN1422" s="659"/>
      <c r="BO1422" s="676"/>
    </row>
    <row r="1423" spans="1:67" s="494" customFormat="1" ht="109.9" customHeight="1">
      <c r="A1423" s="506">
        <v>1412</v>
      </c>
      <c r="B1423" s="517" t="str">
        <f>IF(基本情報入力シート!B1451="","",基本情報入力シート!B1451)</f>
        <v/>
      </c>
      <c r="C1423" s="523"/>
      <c r="D1423" s="523"/>
      <c r="E1423" s="523"/>
      <c r="F1423" s="530"/>
      <c r="G1423" s="536" t="str">
        <f>IF(基本情報入力シート!L1451="","",基本情報入力シート!L1451)</f>
        <v/>
      </c>
      <c r="H1423" s="536" t="str">
        <f>IF(基本情報入力シート!Q1451="","",基本情報入力シート!Q1451)</f>
        <v/>
      </c>
      <c r="I1423" s="536" t="str">
        <f>IF(基本情報入力シート!V1451="","",基本情報入力シート!V1451)</f>
        <v/>
      </c>
      <c r="J1423" s="536" t="str">
        <f>IF(基本情報入力シート!W1451="","",基本情報入力シート!W1451)</f>
        <v/>
      </c>
      <c r="K1423" s="536" t="str">
        <f>IF(基本情報入力シート!Z1451="","",基本情報入力シート!Z1451)</f>
        <v/>
      </c>
      <c r="L1423" s="555" t="str">
        <f>IF(基本情報入力シート!AF1451=0,"",基本情報入力シート!AF1451)</f>
        <v/>
      </c>
      <c r="M1423" s="563" t="str">
        <f>IF(基本情報入力シート!AG1451="","",基本情報入力シート!AG1451)</f>
        <v/>
      </c>
      <c r="N1423" s="571"/>
      <c r="O1423" s="576" t="str">
        <f>IFERROR(VLOOKUP(K1423,'【参考】数式用'!$A$2:$F$57,MATCH(N1423,'【参考】数式用'!$C$3:$F$3,0)+2,0),"")</f>
        <v/>
      </c>
      <c r="P1423" s="583" t="s">
        <v>549</v>
      </c>
      <c r="Q1423" s="588"/>
      <c r="R1423" s="590" t="s">
        <v>71</v>
      </c>
      <c r="S1423" s="588"/>
      <c r="T1423" s="590" t="s">
        <v>743</v>
      </c>
      <c r="U1423" s="588"/>
      <c r="V1423" s="590" t="s">
        <v>71</v>
      </c>
      <c r="W1423" s="588"/>
      <c r="X1423" s="590" t="s">
        <v>560</v>
      </c>
      <c r="Y1423" s="590" t="s">
        <v>763</v>
      </c>
      <c r="Z1423" s="590" t="str">
        <f t="shared" si="419"/>
        <v/>
      </c>
      <c r="AA1423" s="594" t="s">
        <v>127</v>
      </c>
      <c r="AB1423" s="599" t="str">
        <f t="shared" si="420"/>
        <v/>
      </c>
      <c r="AC1423" s="604" t="str">
        <f>IFERROR(ROUNDDOWN(ROUNDDOWN(ROUND(L1423*VLOOKUP(K1423,'【参考】数式用'!$A$4:$F$57,MATCH("処遇改善加算Ⅳ",'【参考】数式用'!$C$3:$F$3,0)+2,0),0)*M1423,0)*Z1423*0.5,0),"")</f>
        <v/>
      </c>
      <c r="AD1423" s="610"/>
      <c r="AE1423" s="618"/>
      <c r="AF1423" s="618"/>
      <c r="AG1423" s="624"/>
      <c r="AH1423" s="627"/>
      <c r="AI1423" s="633"/>
      <c r="AJ1423" s="634"/>
      <c r="AK1423" s="648" t="str">
        <f t="shared" si="421"/>
        <v/>
      </c>
      <c r="AL1423" s="651" t="str">
        <f t="shared" si="436"/>
        <v/>
      </c>
      <c r="AM1423" s="654"/>
      <c r="AN1423" s="657" t="str">
        <f>IFERROR(VLOOKUP(K1423,'【参考】数式用'!$A$2:$N$57,14,FALSE),"")</f>
        <v/>
      </c>
      <c r="AO1423" s="657" t="str">
        <f t="shared" si="422"/>
        <v/>
      </c>
      <c r="AP1423" s="662" t="str">
        <f t="shared" si="423"/>
        <v/>
      </c>
      <c r="AQ1423" s="662" t="str">
        <f t="shared" si="424"/>
        <v>入力済</v>
      </c>
      <c r="AR1423" s="657" t="str">
        <f t="shared" si="425"/>
        <v/>
      </c>
      <c r="AS1423" s="662" t="str">
        <f t="shared" si="426"/>
        <v>入力済</v>
      </c>
      <c r="AT1423" s="662" t="str">
        <f t="shared" si="427"/>
        <v/>
      </c>
      <c r="AU1423" s="662" t="str">
        <f t="shared" si="428"/>
        <v/>
      </c>
      <c r="AV1423" s="657" t="str">
        <f t="shared" si="429"/>
        <v/>
      </c>
      <c r="AW1423" s="657" t="str">
        <f t="shared" si="430"/>
        <v>入力済</v>
      </c>
      <c r="AX1423" s="662" t="str">
        <f>IFERROR(VLOOKUP(K1423,'【参考】数式用'!$AR$3:$AS$49,2,FALSE),"")</f>
        <v/>
      </c>
      <c r="AY1423" s="657" t="str">
        <f t="shared" si="431"/>
        <v/>
      </c>
      <c r="AZ1423" s="657" t="str">
        <f t="shared" si="418"/>
        <v>入力済</v>
      </c>
      <c r="BA1423" s="662" t="str">
        <f>IFERROR(VLOOKUP(K1423,'【参考】数式用'!$AX$3:$AY$56,2,FALSE),"")</f>
        <v/>
      </c>
      <c r="BB1423" s="657" t="str">
        <f t="shared" si="432"/>
        <v/>
      </c>
      <c r="BC1423" s="673" t="str">
        <f t="shared" si="433"/>
        <v>入力済</v>
      </c>
      <c r="BD1423" s="657" t="str">
        <f t="shared" si="434"/>
        <v/>
      </c>
      <c r="BE1423" s="657" t="str">
        <f t="shared" si="435"/>
        <v/>
      </c>
      <c r="BF1423" s="659"/>
      <c r="BG1423" s="659"/>
      <c r="BH1423" s="681" t="e">
        <f>VLOOKUP(K1423,'【参考】数式用'!$A$2:$O$57,15,FALSE)</f>
        <v>#N/A</v>
      </c>
      <c r="BI1423" s="659"/>
      <c r="BJ1423" s="659"/>
      <c r="BK1423" s="659"/>
      <c r="BL1423" s="659"/>
      <c r="BM1423" s="659"/>
      <c r="BN1423" s="659"/>
      <c r="BO1423" s="676"/>
    </row>
    <row r="1424" spans="1:67" s="494" customFormat="1" ht="109.9" customHeight="1">
      <c r="A1424" s="506">
        <v>1413</v>
      </c>
      <c r="B1424" s="517" t="str">
        <f>IF(基本情報入力シート!B1452="","",基本情報入力シート!B1452)</f>
        <v/>
      </c>
      <c r="C1424" s="523"/>
      <c r="D1424" s="523"/>
      <c r="E1424" s="523"/>
      <c r="F1424" s="530"/>
      <c r="G1424" s="536" t="str">
        <f>IF(基本情報入力シート!L1452="","",基本情報入力シート!L1452)</f>
        <v/>
      </c>
      <c r="H1424" s="536" t="str">
        <f>IF(基本情報入力シート!Q1452="","",基本情報入力シート!Q1452)</f>
        <v/>
      </c>
      <c r="I1424" s="536" t="str">
        <f>IF(基本情報入力シート!V1452="","",基本情報入力シート!V1452)</f>
        <v/>
      </c>
      <c r="J1424" s="536" t="str">
        <f>IF(基本情報入力シート!W1452="","",基本情報入力シート!W1452)</f>
        <v/>
      </c>
      <c r="K1424" s="536" t="str">
        <f>IF(基本情報入力シート!Z1452="","",基本情報入力シート!Z1452)</f>
        <v/>
      </c>
      <c r="L1424" s="555" t="str">
        <f>IF(基本情報入力シート!AF1452=0,"",基本情報入力シート!AF1452)</f>
        <v/>
      </c>
      <c r="M1424" s="563" t="str">
        <f>IF(基本情報入力シート!AG1452="","",基本情報入力シート!AG1452)</f>
        <v/>
      </c>
      <c r="N1424" s="571"/>
      <c r="O1424" s="576" t="str">
        <f>IFERROR(VLOOKUP(K1424,'【参考】数式用'!$A$2:$F$57,MATCH(N1424,'【参考】数式用'!$C$3:$F$3,0)+2,0),"")</f>
        <v/>
      </c>
      <c r="P1424" s="583" t="s">
        <v>549</v>
      </c>
      <c r="Q1424" s="588"/>
      <c r="R1424" s="590" t="s">
        <v>71</v>
      </c>
      <c r="S1424" s="588"/>
      <c r="T1424" s="590" t="s">
        <v>743</v>
      </c>
      <c r="U1424" s="588"/>
      <c r="V1424" s="590" t="s">
        <v>71</v>
      </c>
      <c r="W1424" s="588"/>
      <c r="X1424" s="590" t="s">
        <v>560</v>
      </c>
      <c r="Y1424" s="590" t="s">
        <v>763</v>
      </c>
      <c r="Z1424" s="590" t="str">
        <f t="shared" si="419"/>
        <v/>
      </c>
      <c r="AA1424" s="594" t="s">
        <v>127</v>
      </c>
      <c r="AB1424" s="599" t="str">
        <f t="shared" si="420"/>
        <v/>
      </c>
      <c r="AC1424" s="604" t="str">
        <f>IFERROR(ROUNDDOWN(ROUNDDOWN(ROUND(L1424*VLOOKUP(K1424,'【参考】数式用'!$A$4:$F$57,MATCH("処遇改善加算Ⅳ",'【参考】数式用'!$C$3:$F$3,0)+2,0),0)*M1424,0)*Z1424*0.5,0),"")</f>
        <v/>
      </c>
      <c r="AD1424" s="610"/>
      <c r="AE1424" s="618"/>
      <c r="AF1424" s="618"/>
      <c r="AG1424" s="624"/>
      <c r="AH1424" s="627"/>
      <c r="AI1424" s="633"/>
      <c r="AJ1424" s="634"/>
      <c r="AK1424" s="648" t="str">
        <f t="shared" si="421"/>
        <v/>
      </c>
      <c r="AL1424" s="651" t="str">
        <f t="shared" si="436"/>
        <v/>
      </c>
      <c r="AM1424" s="654"/>
      <c r="AN1424" s="657" t="str">
        <f>IFERROR(VLOOKUP(K1424,'【参考】数式用'!$A$2:$N$57,14,FALSE),"")</f>
        <v/>
      </c>
      <c r="AO1424" s="657" t="str">
        <f t="shared" si="422"/>
        <v/>
      </c>
      <c r="AP1424" s="662" t="str">
        <f t="shared" si="423"/>
        <v/>
      </c>
      <c r="AQ1424" s="662" t="str">
        <f t="shared" si="424"/>
        <v>入力済</v>
      </c>
      <c r="AR1424" s="657" t="str">
        <f t="shared" si="425"/>
        <v/>
      </c>
      <c r="AS1424" s="662" t="str">
        <f t="shared" si="426"/>
        <v>入力済</v>
      </c>
      <c r="AT1424" s="662" t="str">
        <f t="shared" si="427"/>
        <v/>
      </c>
      <c r="AU1424" s="662" t="str">
        <f t="shared" si="428"/>
        <v/>
      </c>
      <c r="AV1424" s="657" t="str">
        <f t="shared" si="429"/>
        <v/>
      </c>
      <c r="AW1424" s="657" t="str">
        <f t="shared" si="430"/>
        <v>入力済</v>
      </c>
      <c r="AX1424" s="662" t="str">
        <f>IFERROR(VLOOKUP(K1424,'【参考】数式用'!$AR$3:$AS$49,2,FALSE),"")</f>
        <v/>
      </c>
      <c r="AY1424" s="657" t="str">
        <f t="shared" si="431"/>
        <v/>
      </c>
      <c r="AZ1424" s="657" t="str">
        <f t="shared" si="418"/>
        <v>入力済</v>
      </c>
      <c r="BA1424" s="662" t="str">
        <f>IFERROR(VLOOKUP(K1424,'【参考】数式用'!$AX$3:$AY$56,2,FALSE),"")</f>
        <v/>
      </c>
      <c r="BB1424" s="657" t="str">
        <f t="shared" si="432"/>
        <v/>
      </c>
      <c r="BC1424" s="673" t="str">
        <f t="shared" si="433"/>
        <v>入力済</v>
      </c>
      <c r="BD1424" s="657" t="str">
        <f t="shared" si="434"/>
        <v/>
      </c>
      <c r="BE1424" s="657" t="str">
        <f t="shared" si="435"/>
        <v/>
      </c>
      <c r="BF1424" s="659"/>
      <c r="BG1424" s="659"/>
      <c r="BH1424" s="681" t="e">
        <f>VLOOKUP(K1424,'【参考】数式用'!$A$2:$O$57,15,FALSE)</f>
        <v>#N/A</v>
      </c>
      <c r="BI1424" s="659"/>
      <c r="BJ1424" s="659"/>
      <c r="BK1424" s="659"/>
      <c r="BL1424" s="659"/>
      <c r="BM1424" s="659"/>
      <c r="BN1424" s="659"/>
      <c r="BO1424" s="676"/>
    </row>
    <row r="1425" spans="1:67" s="494" customFormat="1" ht="109.9" customHeight="1">
      <c r="A1425" s="506">
        <v>1414</v>
      </c>
      <c r="B1425" s="517" t="str">
        <f>IF(基本情報入力シート!B1453="","",基本情報入力シート!B1453)</f>
        <v/>
      </c>
      <c r="C1425" s="523"/>
      <c r="D1425" s="523"/>
      <c r="E1425" s="523"/>
      <c r="F1425" s="530"/>
      <c r="G1425" s="536" t="str">
        <f>IF(基本情報入力シート!L1453="","",基本情報入力シート!L1453)</f>
        <v/>
      </c>
      <c r="H1425" s="536" t="str">
        <f>IF(基本情報入力シート!Q1453="","",基本情報入力シート!Q1453)</f>
        <v/>
      </c>
      <c r="I1425" s="536" t="str">
        <f>IF(基本情報入力シート!V1453="","",基本情報入力シート!V1453)</f>
        <v/>
      </c>
      <c r="J1425" s="536" t="str">
        <f>IF(基本情報入力シート!W1453="","",基本情報入力シート!W1453)</f>
        <v/>
      </c>
      <c r="K1425" s="536" t="str">
        <f>IF(基本情報入力シート!Z1453="","",基本情報入力シート!Z1453)</f>
        <v/>
      </c>
      <c r="L1425" s="555" t="str">
        <f>IF(基本情報入力シート!AF1453=0,"",基本情報入力シート!AF1453)</f>
        <v/>
      </c>
      <c r="M1425" s="563" t="str">
        <f>IF(基本情報入力シート!AG1453="","",基本情報入力シート!AG1453)</f>
        <v/>
      </c>
      <c r="N1425" s="571"/>
      <c r="O1425" s="576" t="str">
        <f>IFERROR(VLOOKUP(K1425,'【参考】数式用'!$A$2:$F$57,MATCH(N1425,'【参考】数式用'!$C$3:$F$3,0)+2,0),"")</f>
        <v/>
      </c>
      <c r="P1425" s="583" t="s">
        <v>549</v>
      </c>
      <c r="Q1425" s="588"/>
      <c r="R1425" s="590" t="s">
        <v>71</v>
      </c>
      <c r="S1425" s="588"/>
      <c r="T1425" s="590" t="s">
        <v>743</v>
      </c>
      <c r="U1425" s="588"/>
      <c r="V1425" s="590" t="s">
        <v>71</v>
      </c>
      <c r="W1425" s="588"/>
      <c r="X1425" s="590" t="s">
        <v>560</v>
      </c>
      <c r="Y1425" s="590" t="s">
        <v>763</v>
      </c>
      <c r="Z1425" s="590" t="str">
        <f t="shared" si="419"/>
        <v/>
      </c>
      <c r="AA1425" s="594" t="s">
        <v>127</v>
      </c>
      <c r="AB1425" s="599" t="str">
        <f t="shared" si="420"/>
        <v/>
      </c>
      <c r="AC1425" s="604" t="str">
        <f>IFERROR(ROUNDDOWN(ROUNDDOWN(ROUND(L1425*VLOOKUP(K1425,'【参考】数式用'!$A$4:$F$57,MATCH("処遇改善加算Ⅳ",'【参考】数式用'!$C$3:$F$3,0)+2,0),0)*M1425,0)*Z1425*0.5,0),"")</f>
        <v/>
      </c>
      <c r="AD1425" s="610"/>
      <c r="AE1425" s="618"/>
      <c r="AF1425" s="618"/>
      <c r="AG1425" s="624"/>
      <c r="AH1425" s="627"/>
      <c r="AI1425" s="633"/>
      <c r="AJ1425" s="634"/>
      <c r="AK1425" s="648" t="str">
        <f t="shared" si="421"/>
        <v/>
      </c>
      <c r="AL1425" s="651" t="str">
        <f t="shared" si="436"/>
        <v/>
      </c>
      <c r="AM1425" s="654"/>
      <c r="AN1425" s="657" t="str">
        <f>IFERROR(VLOOKUP(K1425,'【参考】数式用'!$A$2:$N$57,14,FALSE),"")</f>
        <v/>
      </c>
      <c r="AO1425" s="657" t="str">
        <f t="shared" si="422"/>
        <v/>
      </c>
      <c r="AP1425" s="662" t="str">
        <f t="shared" si="423"/>
        <v/>
      </c>
      <c r="AQ1425" s="662" t="str">
        <f t="shared" si="424"/>
        <v>入力済</v>
      </c>
      <c r="AR1425" s="657" t="str">
        <f t="shared" si="425"/>
        <v/>
      </c>
      <c r="AS1425" s="662" t="str">
        <f t="shared" si="426"/>
        <v>入力済</v>
      </c>
      <c r="AT1425" s="662" t="str">
        <f t="shared" si="427"/>
        <v/>
      </c>
      <c r="AU1425" s="662" t="str">
        <f t="shared" si="428"/>
        <v/>
      </c>
      <c r="AV1425" s="657" t="str">
        <f t="shared" si="429"/>
        <v/>
      </c>
      <c r="AW1425" s="657" t="str">
        <f t="shared" si="430"/>
        <v>入力済</v>
      </c>
      <c r="AX1425" s="662" t="str">
        <f>IFERROR(VLOOKUP(K1425,'【参考】数式用'!$AR$3:$AS$49,2,FALSE),"")</f>
        <v/>
      </c>
      <c r="AY1425" s="657" t="str">
        <f t="shared" si="431"/>
        <v/>
      </c>
      <c r="AZ1425" s="657" t="str">
        <f t="shared" si="418"/>
        <v>入力済</v>
      </c>
      <c r="BA1425" s="662" t="str">
        <f>IFERROR(VLOOKUP(K1425,'【参考】数式用'!$AX$3:$AY$56,2,FALSE),"")</f>
        <v/>
      </c>
      <c r="BB1425" s="657" t="str">
        <f t="shared" si="432"/>
        <v/>
      </c>
      <c r="BC1425" s="673" t="str">
        <f t="shared" si="433"/>
        <v>入力済</v>
      </c>
      <c r="BD1425" s="657" t="str">
        <f t="shared" si="434"/>
        <v/>
      </c>
      <c r="BE1425" s="657" t="str">
        <f t="shared" si="435"/>
        <v/>
      </c>
      <c r="BF1425" s="659"/>
      <c r="BG1425" s="659"/>
      <c r="BH1425" s="681" t="e">
        <f>VLOOKUP(K1425,'【参考】数式用'!$A$2:$O$57,15,FALSE)</f>
        <v>#N/A</v>
      </c>
      <c r="BI1425" s="659"/>
      <c r="BJ1425" s="659"/>
      <c r="BK1425" s="659"/>
      <c r="BL1425" s="659"/>
      <c r="BM1425" s="659"/>
      <c r="BN1425" s="659"/>
      <c r="BO1425" s="676"/>
    </row>
    <row r="1426" spans="1:67" s="494" customFormat="1" ht="109.9" customHeight="1">
      <c r="A1426" s="506">
        <v>1415</v>
      </c>
      <c r="B1426" s="517" t="str">
        <f>IF(基本情報入力シート!B1454="","",基本情報入力シート!B1454)</f>
        <v/>
      </c>
      <c r="C1426" s="523"/>
      <c r="D1426" s="523"/>
      <c r="E1426" s="523"/>
      <c r="F1426" s="530"/>
      <c r="G1426" s="536" t="str">
        <f>IF(基本情報入力シート!L1454="","",基本情報入力シート!L1454)</f>
        <v/>
      </c>
      <c r="H1426" s="536" t="str">
        <f>IF(基本情報入力シート!Q1454="","",基本情報入力シート!Q1454)</f>
        <v/>
      </c>
      <c r="I1426" s="536" t="str">
        <f>IF(基本情報入力シート!V1454="","",基本情報入力シート!V1454)</f>
        <v/>
      </c>
      <c r="J1426" s="536" t="str">
        <f>IF(基本情報入力シート!W1454="","",基本情報入力シート!W1454)</f>
        <v/>
      </c>
      <c r="K1426" s="536" t="str">
        <f>IF(基本情報入力シート!Z1454="","",基本情報入力シート!Z1454)</f>
        <v/>
      </c>
      <c r="L1426" s="555" t="str">
        <f>IF(基本情報入力シート!AF1454=0,"",基本情報入力シート!AF1454)</f>
        <v/>
      </c>
      <c r="M1426" s="563" t="str">
        <f>IF(基本情報入力シート!AG1454="","",基本情報入力シート!AG1454)</f>
        <v/>
      </c>
      <c r="N1426" s="571"/>
      <c r="O1426" s="576" t="str">
        <f>IFERROR(VLOOKUP(K1426,'【参考】数式用'!$A$2:$F$57,MATCH(N1426,'【参考】数式用'!$C$3:$F$3,0)+2,0),"")</f>
        <v/>
      </c>
      <c r="P1426" s="583" t="s">
        <v>549</v>
      </c>
      <c r="Q1426" s="588"/>
      <c r="R1426" s="590" t="s">
        <v>71</v>
      </c>
      <c r="S1426" s="588"/>
      <c r="T1426" s="590" t="s">
        <v>743</v>
      </c>
      <c r="U1426" s="588"/>
      <c r="V1426" s="590" t="s">
        <v>71</v>
      </c>
      <c r="W1426" s="588"/>
      <c r="X1426" s="590" t="s">
        <v>560</v>
      </c>
      <c r="Y1426" s="590" t="s">
        <v>763</v>
      </c>
      <c r="Z1426" s="590" t="str">
        <f t="shared" si="419"/>
        <v/>
      </c>
      <c r="AA1426" s="594" t="s">
        <v>127</v>
      </c>
      <c r="AB1426" s="599" t="str">
        <f t="shared" si="420"/>
        <v/>
      </c>
      <c r="AC1426" s="604" t="str">
        <f>IFERROR(ROUNDDOWN(ROUNDDOWN(ROUND(L1426*VLOOKUP(K1426,'【参考】数式用'!$A$4:$F$57,MATCH("処遇改善加算Ⅳ",'【参考】数式用'!$C$3:$F$3,0)+2,0),0)*M1426,0)*Z1426*0.5,0),"")</f>
        <v/>
      </c>
      <c r="AD1426" s="610"/>
      <c r="AE1426" s="618"/>
      <c r="AF1426" s="618"/>
      <c r="AG1426" s="624"/>
      <c r="AH1426" s="627"/>
      <c r="AI1426" s="633"/>
      <c r="AJ1426" s="634"/>
      <c r="AK1426" s="648" t="str">
        <f t="shared" si="421"/>
        <v/>
      </c>
      <c r="AL1426" s="651" t="str">
        <f t="shared" si="436"/>
        <v/>
      </c>
      <c r="AM1426" s="654"/>
      <c r="AN1426" s="657" t="str">
        <f>IFERROR(VLOOKUP(K1426,'【参考】数式用'!$A$2:$N$57,14,FALSE),"")</f>
        <v/>
      </c>
      <c r="AO1426" s="657" t="str">
        <f t="shared" si="422"/>
        <v/>
      </c>
      <c r="AP1426" s="662" t="str">
        <f t="shared" si="423"/>
        <v/>
      </c>
      <c r="AQ1426" s="662" t="str">
        <f t="shared" si="424"/>
        <v>入力済</v>
      </c>
      <c r="AR1426" s="657" t="str">
        <f t="shared" si="425"/>
        <v/>
      </c>
      <c r="AS1426" s="662" t="str">
        <f t="shared" si="426"/>
        <v>入力済</v>
      </c>
      <c r="AT1426" s="662" t="str">
        <f t="shared" si="427"/>
        <v/>
      </c>
      <c r="AU1426" s="662" t="str">
        <f t="shared" si="428"/>
        <v/>
      </c>
      <c r="AV1426" s="657" t="str">
        <f t="shared" si="429"/>
        <v/>
      </c>
      <c r="AW1426" s="657" t="str">
        <f t="shared" si="430"/>
        <v>入力済</v>
      </c>
      <c r="AX1426" s="662" t="str">
        <f>IFERROR(VLOOKUP(K1426,'【参考】数式用'!$AR$3:$AS$49,2,FALSE),"")</f>
        <v/>
      </c>
      <c r="AY1426" s="657" t="str">
        <f t="shared" si="431"/>
        <v/>
      </c>
      <c r="AZ1426" s="657" t="str">
        <f t="shared" si="418"/>
        <v>入力済</v>
      </c>
      <c r="BA1426" s="662" t="str">
        <f>IFERROR(VLOOKUP(K1426,'【参考】数式用'!$AX$3:$AY$56,2,FALSE),"")</f>
        <v/>
      </c>
      <c r="BB1426" s="657" t="str">
        <f t="shared" si="432"/>
        <v/>
      </c>
      <c r="BC1426" s="673" t="str">
        <f t="shared" si="433"/>
        <v>入力済</v>
      </c>
      <c r="BD1426" s="657" t="str">
        <f t="shared" si="434"/>
        <v/>
      </c>
      <c r="BE1426" s="657" t="str">
        <f t="shared" si="435"/>
        <v/>
      </c>
      <c r="BF1426" s="659"/>
      <c r="BG1426" s="659"/>
      <c r="BH1426" s="681" t="e">
        <f>VLOOKUP(K1426,'【参考】数式用'!$A$2:$O$57,15,FALSE)</f>
        <v>#N/A</v>
      </c>
      <c r="BI1426" s="659"/>
      <c r="BJ1426" s="659"/>
      <c r="BK1426" s="659"/>
      <c r="BL1426" s="659"/>
      <c r="BM1426" s="659"/>
      <c r="BN1426" s="659"/>
      <c r="BO1426" s="676"/>
    </row>
    <row r="1427" spans="1:67" s="494" customFormat="1" ht="109.9" customHeight="1">
      <c r="A1427" s="506">
        <v>1416</v>
      </c>
      <c r="B1427" s="517" t="str">
        <f>IF(基本情報入力シート!B1455="","",基本情報入力シート!B1455)</f>
        <v/>
      </c>
      <c r="C1427" s="523"/>
      <c r="D1427" s="523"/>
      <c r="E1427" s="523"/>
      <c r="F1427" s="530"/>
      <c r="G1427" s="536" t="str">
        <f>IF(基本情報入力シート!L1455="","",基本情報入力シート!L1455)</f>
        <v/>
      </c>
      <c r="H1427" s="536" t="str">
        <f>IF(基本情報入力シート!Q1455="","",基本情報入力シート!Q1455)</f>
        <v/>
      </c>
      <c r="I1427" s="536" t="str">
        <f>IF(基本情報入力シート!V1455="","",基本情報入力シート!V1455)</f>
        <v/>
      </c>
      <c r="J1427" s="536" t="str">
        <f>IF(基本情報入力シート!W1455="","",基本情報入力シート!W1455)</f>
        <v/>
      </c>
      <c r="K1427" s="536" t="str">
        <f>IF(基本情報入力シート!Z1455="","",基本情報入力シート!Z1455)</f>
        <v/>
      </c>
      <c r="L1427" s="555" t="str">
        <f>IF(基本情報入力シート!AF1455=0,"",基本情報入力シート!AF1455)</f>
        <v/>
      </c>
      <c r="M1427" s="563" t="str">
        <f>IF(基本情報入力シート!AG1455="","",基本情報入力シート!AG1455)</f>
        <v/>
      </c>
      <c r="N1427" s="571"/>
      <c r="O1427" s="576" t="str">
        <f>IFERROR(VLOOKUP(K1427,'【参考】数式用'!$A$2:$F$57,MATCH(N1427,'【参考】数式用'!$C$3:$F$3,0)+2,0),"")</f>
        <v/>
      </c>
      <c r="P1427" s="583" t="s">
        <v>549</v>
      </c>
      <c r="Q1427" s="588"/>
      <c r="R1427" s="590" t="s">
        <v>71</v>
      </c>
      <c r="S1427" s="588"/>
      <c r="T1427" s="590" t="s">
        <v>743</v>
      </c>
      <c r="U1427" s="588"/>
      <c r="V1427" s="590" t="s">
        <v>71</v>
      </c>
      <c r="W1427" s="588"/>
      <c r="X1427" s="590" t="s">
        <v>560</v>
      </c>
      <c r="Y1427" s="590" t="s">
        <v>763</v>
      </c>
      <c r="Z1427" s="590" t="str">
        <f t="shared" si="419"/>
        <v/>
      </c>
      <c r="AA1427" s="594" t="s">
        <v>127</v>
      </c>
      <c r="AB1427" s="599" t="str">
        <f t="shared" si="420"/>
        <v/>
      </c>
      <c r="AC1427" s="604" t="str">
        <f>IFERROR(ROUNDDOWN(ROUNDDOWN(ROUND(L1427*VLOOKUP(K1427,'【参考】数式用'!$A$4:$F$57,MATCH("処遇改善加算Ⅳ",'【参考】数式用'!$C$3:$F$3,0)+2,0),0)*M1427,0)*Z1427*0.5,0),"")</f>
        <v/>
      </c>
      <c r="AD1427" s="610"/>
      <c r="AE1427" s="618"/>
      <c r="AF1427" s="618"/>
      <c r="AG1427" s="624"/>
      <c r="AH1427" s="627"/>
      <c r="AI1427" s="633"/>
      <c r="AJ1427" s="634"/>
      <c r="AK1427" s="648" t="str">
        <f t="shared" si="421"/>
        <v/>
      </c>
      <c r="AL1427" s="651" t="str">
        <f t="shared" si="436"/>
        <v/>
      </c>
      <c r="AM1427" s="654"/>
      <c r="AN1427" s="657" t="str">
        <f>IFERROR(VLOOKUP(K1427,'【参考】数式用'!$A$2:$N$57,14,FALSE),"")</f>
        <v/>
      </c>
      <c r="AO1427" s="657" t="str">
        <f t="shared" si="422"/>
        <v/>
      </c>
      <c r="AP1427" s="662" t="str">
        <f t="shared" si="423"/>
        <v/>
      </c>
      <c r="AQ1427" s="662" t="str">
        <f t="shared" si="424"/>
        <v>入力済</v>
      </c>
      <c r="AR1427" s="657" t="str">
        <f t="shared" si="425"/>
        <v/>
      </c>
      <c r="AS1427" s="662" t="str">
        <f t="shared" si="426"/>
        <v>入力済</v>
      </c>
      <c r="AT1427" s="662" t="str">
        <f t="shared" si="427"/>
        <v/>
      </c>
      <c r="AU1427" s="662" t="str">
        <f t="shared" si="428"/>
        <v/>
      </c>
      <c r="AV1427" s="657" t="str">
        <f t="shared" si="429"/>
        <v/>
      </c>
      <c r="AW1427" s="657" t="str">
        <f t="shared" si="430"/>
        <v>入力済</v>
      </c>
      <c r="AX1427" s="662" t="str">
        <f>IFERROR(VLOOKUP(K1427,'【参考】数式用'!$AR$3:$AS$49,2,FALSE),"")</f>
        <v/>
      </c>
      <c r="AY1427" s="657" t="str">
        <f t="shared" si="431"/>
        <v/>
      </c>
      <c r="AZ1427" s="657" t="str">
        <f t="shared" si="418"/>
        <v>入力済</v>
      </c>
      <c r="BA1427" s="662" t="str">
        <f>IFERROR(VLOOKUP(K1427,'【参考】数式用'!$AX$3:$AY$56,2,FALSE),"")</f>
        <v/>
      </c>
      <c r="BB1427" s="657" t="str">
        <f t="shared" si="432"/>
        <v/>
      </c>
      <c r="BC1427" s="673" t="str">
        <f t="shared" si="433"/>
        <v>入力済</v>
      </c>
      <c r="BD1427" s="657" t="str">
        <f t="shared" si="434"/>
        <v/>
      </c>
      <c r="BE1427" s="657" t="str">
        <f t="shared" si="435"/>
        <v/>
      </c>
      <c r="BF1427" s="659"/>
      <c r="BG1427" s="659"/>
      <c r="BH1427" s="681" t="e">
        <f>VLOOKUP(K1427,'【参考】数式用'!$A$2:$O$57,15,FALSE)</f>
        <v>#N/A</v>
      </c>
      <c r="BI1427" s="659"/>
      <c r="BJ1427" s="659"/>
      <c r="BK1427" s="659"/>
      <c r="BL1427" s="659"/>
      <c r="BM1427" s="659"/>
      <c r="BN1427" s="659"/>
      <c r="BO1427" s="676"/>
    </row>
    <row r="1428" spans="1:67" s="494" customFormat="1" ht="109.9" customHeight="1">
      <c r="A1428" s="506">
        <v>1417</v>
      </c>
      <c r="B1428" s="517" t="str">
        <f>IF(基本情報入力シート!B1456="","",基本情報入力シート!B1456)</f>
        <v/>
      </c>
      <c r="C1428" s="523"/>
      <c r="D1428" s="523"/>
      <c r="E1428" s="523"/>
      <c r="F1428" s="530"/>
      <c r="G1428" s="536" t="str">
        <f>IF(基本情報入力シート!L1456="","",基本情報入力シート!L1456)</f>
        <v/>
      </c>
      <c r="H1428" s="536" t="str">
        <f>IF(基本情報入力シート!Q1456="","",基本情報入力シート!Q1456)</f>
        <v/>
      </c>
      <c r="I1428" s="536" t="str">
        <f>IF(基本情報入力シート!V1456="","",基本情報入力シート!V1456)</f>
        <v/>
      </c>
      <c r="J1428" s="536" t="str">
        <f>IF(基本情報入力シート!W1456="","",基本情報入力シート!W1456)</f>
        <v/>
      </c>
      <c r="K1428" s="536" t="str">
        <f>IF(基本情報入力シート!Z1456="","",基本情報入力シート!Z1456)</f>
        <v/>
      </c>
      <c r="L1428" s="555" t="str">
        <f>IF(基本情報入力シート!AF1456=0,"",基本情報入力シート!AF1456)</f>
        <v/>
      </c>
      <c r="M1428" s="563" t="str">
        <f>IF(基本情報入力シート!AG1456="","",基本情報入力シート!AG1456)</f>
        <v/>
      </c>
      <c r="N1428" s="571"/>
      <c r="O1428" s="576" t="str">
        <f>IFERROR(VLOOKUP(K1428,'【参考】数式用'!$A$2:$F$57,MATCH(N1428,'【参考】数式用'!$C$3:$F$3,0)+2,0),"")</f>
        <v/>
      </c>
      <c r="P1428" s="583" t="s">
        <v>549</v>
      </c>
      <c r="Q1428" s="588"/>
      <c r="R1428" s="590" t="s">
        <v>71</v>
      </c>
      <c r="S1428" s="588"/>
      <c r="T1428" s="590" t="s">
        <v>743</v>
      </c>
      <c r="U1428" s="588"/>
      <c r="V1428" s="590" t="s">
        <v>71</v>
      </c>
      <c r="W1428" s="588"/>
      <c r="X1428" s="590" t="s">
        <v>560</v>
      </c>
      <c r="Y1428" s="590" t="s">
        <v>763</v>
      </c>
      <c r="Z1428" s="590" t="str">
        <f t="shared" si="419"/>
        <v/>
      </c>
      <c r="AA1428" s="594" t="s">
        <v>127</v>
      </c>
      <c r="AB1428" s="599" t="str">
        <f t="shared" si="420"/>
        <v/>
      </c>
      <c r="AC1428" s="604" t="str">
        <f>IFERROR(ROUNDDOWN(ROUNDDOWN(ROUND(L1428*VLOOKUP(K1428,'【参考】数式用'!$A$4:$F$57,MATCH("処遇改善加算Ⅳ",'【参考】数式用'!$C$3:$F$3,0)+2,0),0)*M1428,0)*Z1428*0.5,0),"")</f>
        <v/>
      </c>
      <c r="AD1428" s="610"/>
      <c r="AE1428" s="618"/>
      <c r="AF1428" s="618"/>
      <c r="AG1428" s="624"/>
      <c r="AH1428" s="627"/>
      <c r="AI1428" s="633"/>
      <c r="AJ1428" s="634"/>
      <c r="AK1428" s="648" t="str">
        <f t="shared" si="421"/>
        <v/>
      </c>
      <c r="AL1428" s="651" t="str">
        <f t="shared" si="436"/>
        <v/>
      </c>
      <c r="AM1428" s="654"/>
      <c r="AN1428" s="657" t="str">
        <f>IFERROR(VLOOKUP(K1428,'【参考】数式用'!$A$2:$N$57,14,FALSE),"")</f>
        <v/>
      </c>
      <c r="AO1428" s="657" t="str">
        <f t="shared" si="422"/>
        <v/>
      </c>
      <c r="AP1428" s="662" t="str">
        <f t="shared" si="423"/>
        <v/>
      </c>
      <c r="AQ1428" s="662" t="str">
        <f t="shared" si="424"/>
        <v>入力済</v>
      </c>
      <c r="AR1428" s="657" t="str">
        <f t="shared" si="425"/>
        <v/>
      </c>
      <c r="AS1428" s="662" t="str">
        <f t="shared" si="426"/>
        <v>入力済</v>
      </c>
      <c r="AT1428" s="662" t="str">
        <f t="shared" si="427"/>
        <v/>
      </c>
      <c r="AU1428" s="662" t="str">
        <f t="shared" si="428"/>
        <v/>
      </c>
      <c r="AV1428" s="657" t="str">
        <f t="shared" si="429"/>
        <v/>
      </c>
      <c r="AW1428" s="657" t="str">
        <f t="shared" si="430"/>
        <v>入力済</v>
      </c>
      <c r="AX1428" s="662" t="str">
        <f>IFERROR(VLOOKUP(K1428,'【参考】数式用'!$AR$3:$AS$49,2,FALSE),"")</f>
        <v/>
      </c>
      <c r="AY1428" s="657" t="str">
        <f t="shared" si="431"/>
        <v/>
      </c>
      <c r="AZ1428" s="657" t="str">
        <f t="shared" si="418"/>
        <v>入力済</v>
      </c>
      <c r="BA1428" s="662" t="str">
        <f>IFERROR(VLOOKUP(K1428,'【参考】数式用'!$AX$3:$AY$56,2,FALSE),"")</f>
        <v/>
      </c>
      <c r="BB1428" s="657" t="str">
        <f t="shared" si="432"/>
        <v/>
      </c>
      <c r="BC1428" s="673" t="str">
        <f t="shared" si="433"/>
        <v>入力済</v>
      </c>
      <c r="BD1428" s="657" t="str">
        <f t="shared" si="434"/>
        <v/>
      </c>
      <c r="BE1428" s="657" t="str">
        <f t="shared" si="435"/>
        <v/>
      </c>
      <c r="BF1428" s="659"/>
      <c r="BG1428" s="659"/>
      <c r="BH1428" s="681" t="e">
        <f>VLOOKUP(K1428,'【参考】数式用'!$A$2:$O$57,15,FALSE)</f>
        <v>#N/A</v>
      </c>
      <c r="BI1428" s="659"/>
      <c r="BJ1428" s="659"/>
      <c r="BK1428" s="659"/>
      <c r="BL1428" s="659"/>
      <c r="BM1428" s="659"/>
      <c r="BN1428" s="659"/>
      <c r="BO1428" s="676"/>
    </row>
    <row r="1429" spans="1:67" s="494" customFormat="1" ht="109.9" customHeight="1">
      <c r="A1429" s="506">
        <v>1418</v>
      </c>
      <c r="B1429" s="517" t="str">
        <f>IF(基本情報入力シート!B1457="","",基本情報入力シート!B1457)</f>
        <v/>
      </c>
      <c r="C1429" s="523"/>
      <c r="D1429" s="523"/>
      <c r="E1429" s="523"/>
      <c r="F1429" s="530"/>
      <c r="G1429" s="536" t="str">
        <f>IF(基本情報入力シート!L1457="","",基本情報入力シート!L1457)</f>
        <v/>
      </c>
      <c r="H1429" s="536" t="str">
        <f>IF(基本情報入力シート!Q1457="","",基本情報入力シート!Q1457)</f>
        <v/>
      </c>
      <c r="I1429" s="536" t="str">
        <f>IF(基本情報入力シート!V1457="","",基本情報入力シート!V1457)</f>
        <v/>
      </c>
      <c r="J1429" s="536" t="str">
        <f>IF(基本情報入力シート!W1457="","",基本情報入力シート!W1457)</f>
        <v/>
      </c>
      <c r="K1429" s="536" t="str">
        <f>IF(基本情報入力シート!Z1457="","",基本情報入力シート!Z1457)</f>
        <v/>
      </c>
      <c r="L1429" s="555" t="str">
        <f>IF(基本情報入力シート!AF1457=0,"",基本情報入力シート!AF1457)</f>
        <v/>
      </c>
      <c r="M1429" s="563" t="str">
        <f>IF(基本情報入力シート!AG1457="","",基本情報入力シート!AG1457)</f>
        <v/>
      </c>
      <c r="N1429" s="571"/>
      <c r="O1429" s="576" t="str">
        <f>IFERROR(VLOOKUP(K1429,'【参考】数式用'!$A$2:$F$57,MATCH(N1429,'【参考】数式用'!$C$3:$F$3,0)+2,0),"")</f>
        <v/>
      </c>
      <c r="P1429" s="583" t="s">
        <v>549</v>
      </c>
      <c r="Q1429" s="588"/>
      <c r="R1429" s="590" t="s">
        <v>71</v>
      </c>
      <c r="S1429" s="588"/>
      <c r="T1429" s="590" t="s">
        <v>743</v>
      </c>
      <c r="U1429" s="588"/>
      <c r="V1429" s="590" t="s">
        <v>71</v>
      </c>
      <c r="W1429" s="588"/>
      <c r="X1429" s="590" t="s">
        <v>560</v>
      </c>
      <c r="Y1429" s="590" t="s">
        <v>763</v>
      </c>
      <c r="Z1429" s="590" t="str">
        <f t="shared" si="419"/>
        <v/>
      </c>
      <c r="AA1429" s="594" t="s">
        <v>127</v>
      </c>
      <c r="AB1429" s="599" t="str">
        <f t="shared" si="420"/>
        <v/>
      </c>
      <c r="AC1429" s="604" t="str">
        <f>IFERROR(ROUNDDOWN(ROUNDDOWN(ROUND(L1429*VLOOKUP(K1429,'【参考】数式用'!$A$4:$F$57,MATCH("処遇改善加算Ⅳ",'【参考】数式用'!$C$3:$F$3,0)+2,0),0)*M1429,0)*Z1429*0.5,0),"")</f>
        <v/>
      </c>
      <c r="AD1429" s="610"/>
      <c r="AE1429" s="618"/>
      <c r="AF1429" s="618"/>
      <c r="AG1429" s="624"/>
      <c r="AH1429" s="627"/>
      <c r="AI1429" s="633"/>
      <c r="AJ1429" s="634"/>
      <c r="AK1429" s="648" t="str">
        <f t="shared" si="421"/>
        <v/>
      </c>
      <c r="AL1429" s="651" t="str">
        <f t="shared" si="436"/>
        <v/>
      </c>
      <c r="AM1429" s="654"/>
      <c r="AN1429" s="657" t="str">
        <f>IFERROR(VLOOKUP(K1429,'【参考】数式用'!$A$2:$N$57,14,FALSE),"")</f>
        <v/>
      </c>
      <c r="AO1429" s="657" t="str">
        <f t="shared" si="422"/>
        <v/>
      </c>
      <c r="AP1429" s="662" t="str">
        <f t="shared" si="423"/>
        <v/>
      </c>
      <c r="AQ1429" s="662" t="str">
        <f t="shared" si="424"/>
        <v>入力済</v>
      </c>
      <c r="AR1429" s="657" t="str">
        <f t="shared" si="425"/>
        <v/>
      </c>
      <c r="AS1429" s="662" t="str">
        <f t="shared" si="426"/>
        <v>入力済</v>
      </c>
      <c r="AT1429" s="662" t="str">
        <f t="shared" si="427"/>
        <v/>
      </c>
      <c r="AU1429" s="662" t="str">
        <f t="shared" si="428"/>
        <v/>
      </c>
      <c r="AV1429" s="657" t="str">
        <f t="shared" si="429"/>
        <v/>
      </c>
      <c r="AW1429" s="657" t="str">
        <f t="shared" si="430"/>
        <v>入力済</v>
      </c>
      <c r="AX1429" s="662" t="str">
        <f>IFERROR(VLOOKUP(K1429,'【参考】数式用'!$AR$3:$AS$49,2,FALSE),"")</f>
        <v/>
      </c>
      <c r="AY1429" s="657" t="str">
        <f t="shared" si="431"/>
        <v/>
      </c>
      <c r="AZ1429" s="657" t="str">
        <f t="shared" si="418"/>
        <v>入力済</v>
      </c>
      <c r="BA1429" s="662" t="str">
        <f>IFERROR(VLOOKUP(K1429,'【参考】数式用'!$AX$3:$AY$56,2,FALSE),"")</f>
        <v/>
      </c>
      <c r="BB1429" s="657" t="str">
        <f t="shared" si="432"/>
        <v/>
      </c>
      <c r="BC1429" s="673" t="str">
        <f t="shared" si="433"/>
        <v>入力済</v>
      </c>
      <c r="BD1429" s="657" t="str">
        <f t="shared" si="434"/>
        <v/>
      </c>
      <c r="BE1429" s="657" t="str">
        <f t="shared" si="435"/>
        <v/>
      </c>
      <c r="BF1429" s="659"/>
      <c r="BG1429" s="659"/>
      <c r="BH1429" s="681" t="e">
        <f>VLOOKUP(K1429,'【参考】数式用'!$A$2:$O$57,15,FALSE)</f>
        <v>#N/A</v>
      </c>
      <c r="BI1429" s="659"/>
      <c r="BJ1429" s="659"/>
      <c r="BK1429" s="659"/>
      <c r="BL1429" s="659"/>
      <c r="BM1429" s="659"/>
      <c r="BN1429" s="659"/>
      <c r="BO1429" s="676"/>
    </row>
    <row r="1430" spans="1:67" s="494" customFormat="1" ht="109.9" customHeight="1">
      <c r="A1430" s="506">
        <v>1419</v>
      </c>
      <c r="B1430" s="517" t="str">
        <f>IF(基本情報入力シート!B1458="","",基本情報入力シート!B1458)</f>
        <v/>
      </c>
      <c r="C1430" s="523"/>
      <c r="D1430" s="523"/>
      <c r="E1430" s="523"/>
      <c r="F1430" s="530"/>
      <c r="G1430" s="536" t="str">
        <f>IF(基本情報入力シート!L1458="","",基本情報入力シート!L1458)</f>
        <v/>
      </c>
      <c r="H1430" s="536" t="str">
        <f>IF(基本情報入力シート!Q1458="","",基本情報入力シート!Q1458)</f>
        <v/>
      </c>
      <c r="I1430" s="536" t="str">
        <f>IF(基本情報入力シート!V1458="","",基本情報入力シート!V1458)</f>
        <v/>
      </c>
      <c r="J1430" s="536" t="str">
        <f>IF(基本情報入力シート!W1458="","",基本情報入力シート!W1458)</f>
        <v/>
      </c>
      <c r="K1430" s="536" t="str">
        <f>IF(基本情報入力シート!Z1458="","",基本情報入力シート!Z1458)</f>
        <v/>
      </c>
      <c r="L1430" s="555" t="str">
        <f>IF(基本情報入力シート!AF1458=0,"",基本情報入力シート!AF1458)</f>
        <v/>
      </c>
      <c r="M1430" s="563" t="str">
        <f>IF(基本情報入力シート!AG1458="","",基本情報入力シート!AG1458)</f>
        <v/>
      </c>
      <c r="N1430" s="571"/>
      <c r="O1430" s="576" t="str">
        <f>IFERROR(VLOOKUP(K1430,'【参考】数式用'!$A$2:$F$57,MATCH(N1430,'【参考】数式用'!$C$3:$F$3,0)+2,0),"")</f>
        <v/>
      </c>
      <c r="P1430" s="583" t="s">
        <v>549</v>
      </c>
      <c r="Q1430" s="588"/>
      <c r="R1430" s="590" t="s">
        <v>71</v>
      </c>
      <c r="S1430" s="588"/>
      <c r="T1430" s="590" t="s">
        <v>743</v>
      </c>
      <c r="U1430" s="588"/>
      <c r="V1430" s="590" t="s">
        <v>71</v>
      </c>
      <c r="W1430" s="588"/>
      <c r="X1430" s="590" t="s">
        <v>560</v>
      </c>
      <c r="Y1430" s="590" t="s">
        <v>763</v>
      </c>
      <c r="Z1430" s="590" t="str">
        <f t="shared" si="419"/>
        <v/>
      </c>
      <c r="AA1430" s="594" t="s">
        <v>127</v>
      </c>
      <c r="AB1430" s="599" t="str">
        <f t="shared" si="420"/>
        <v/>
      </c>
      <c r="AC1430" s="604" t="str">
        <f>IFERROR(ROUNDDOWN(ROUNDDOWN(ROUND(L1430*VLOOKUP(K1430,'【参考】数式用'!$A$4:$F$57,MATCH("処遇改善加算Ⅳ",'【参考】数式用'!$C$3:$F$3,0)+2,0),0)*M1430,0)*Z1430*0.5,0),"")</f>
        <v/>
      </c>
      <c r="AD1430" s="610"/>
      <c r="AE1430" s="618"/>
      <c r="AF1430" s="618"/>
      <c r="AG1430" s="624"/>
      <c r="AH1430" s="627"/>
      <c r="AI1430" s="633"/>
      <c r="AJ1430" s="634"/>
      <c r="AK1430" s="648" t="str">
        <f t="shared" si="421"/>
        <v/>
      </c>
      <c r="AL1430" s="651" t="str">
        <f t="shared" si="436"/>
        <v/>
      </c>
      <c r="AM1430" s="654"/>
      <c r="AN1430" s="657" t="str">
        <f>IFERROR(VLOOKUP(K1430,'【参考】数式用'!$A$2:$N$57,14,FALSE),"")</f>
        <v/>
      </c>
      <c r="AO1430" s="657" t="str">
        <f t="shared" si="422"/>
        <v/>
      </c>
      <c r="AP1430" s="662" t="str">
        <f t="shared" si="423"/>
        <v/>
      </c>
      <c r="AQ1430" s="662" t="str">
        <f t="shared" si="424"/>
        <v>入力済</v>
      </c>
      <c r="AR1430" s="657" t="str">
        <f t="shared" si="425"/>
        <v/>
      </c>
      <c r="AS1430" s="662" t="str">
        <f t="shared" si="426"/>
        <v>入力済</v>
      </c>
      <c r="AT1430" s="662" t="str">
        <f t="shared" si="427"/>
        <v/>
      </c>
      <c r="AU1430" s="662" t="str">
        <f t="shared" si="428"/>
        <v/>
      </c>
      <c r="AV1430" s="657" t="str">
        <f t="shared" si="429"/>
        <v/>
      </c>
      <c r="AW1430" s="657" t="str">
        <f t="shared" si="430"/>
        <v>入力済</v>
      </c>
      <c r="AX1430" s="662" t="str">
        <f>IFERROR(VLOOKUP(K1430,'【参考】数式用'!$AR$3:$AS$49,2,FALSE),"")</f>
        <v/>
      </c>
      <c r="AY1430" s="657" t="str">
        <f t="shared" si="431"/>
        <v/>
      </c>
      <c r="AZ1430" s="657" t="str">
        <f t="shared" si="418"/>
        <v>入力済</v>
      </c>
      <c r="BA1430" s="662" t="str">
        <f>IFERROR(VLOOKUP(K1430,'【参考】数式用'!$AX$3:$AY$56,2,FALSE),"")</f>
        <v/>
      </c>
      <c r="BB1430" s="657" t="str">
        <f t="shared" si="432"/>
        <v/>
      </c>
      <c r="BC1430" s="673" t="str">
        <f t="shared" si="433"/>
        <v>入力済</v>
      </c>
      <c r="BD1430" s="657" t="str">
        <f t="shared" si="434"/>
        <v/>
      </c>
      <c r="BE1430" s="657" t="str">
        <f t="shared" si="435"/>
        <v/>
      </c>
      <c r="BF1430" s="659"/>
      <c r="BG1430" s="659"/>
      <c r="BH1430" s="681" t="e">
        <f>VLOOKUP(K1430,'【参考】数式用'!$A$2:$O$57,15,FALSE)</f>
        <v>#N/A</v>
      </c>
      <c r="BI1430" s="659"/>
      <c r="BJ1430" s="659"/>
      <c r="BK1430" s="659"/>
      <c r="BL1430" s="659"/>
      <c r="BM1430" s="659"/>
      <c r="BN1430" s="659"/>
      <c r="BO1430" s="676"/>
    </row>
    <row r="1431" spans="1:67" s="494" customFormat="1" ht="109.9" customHeight="1">
      <c r="A1431" s="506">
        <v>1420</v>
      </c>
      <c r="B1431" s="517" t="str">
        <f>IF(基本情報入力シート!B1459="","",基本情報入力シート!B1459)</f>
        <v/>
      </c>
      <c r="C1431" s="523"/>
      <c r="D1431" s="523"/>
      <c r="E1431" s="523"/>
      <c r="F1431" s="530"/>
      <c r="G1431" s="536" t="str">
        <f>IF(基本情報入力シート!L1459="","",基本情報入力シート!L1459)</f>
        <v/>
      </c>
      <c r="H1431" s="536" t="str">
        <f>IF(基本情報入力シート!Q1459="","",基本情報入力シート!Q1459)</f>
        <v/>
      </c>
      <c r="I1431" s="536" t="str">
        <f>IF(基本情報入力シート!V1459="","",基本情報入力シート!V1459)</f>
        <v/>
      </c>
      <c r="J1431" s="536" t="str">
        <f>IF(基本情報入力シート!W1459="","",基本情報入力シート!W1459)</f>
        <v/>
      </c>
      <c r="K1431" s="536" t="str">
        <f>IF(基本情報入力シート!Z1459="","",基本情報入力シート!Z1459)</f>
        <v/>
      </c>
      <c r="L1431" s="555" t="str">
        <f>IF(基本情報入力シート!AF1459=0,"",基本情報入力シート!AF1459)</f>
        <v/>
      </c>
      <c r="M1431" s="563" t="str">
        <f>IF(基本情報入力シート!AG1459="","",基本情報入力シート!AG1459)</f>
        <v/>
      </c>
      <c r="N1431" s="571"/>
      <c r="O1431" s="576" t="str">
        <f>IFERROR(VLOOKUP(K1431,'【参考】数式用'!$A$2:$F$57,MATCH(N1431,'【参考】数式用'!$C$3:$F$3,0)+2,0),"")</f>
        <v/>
      </c>
      <c r="P1431" s="583" t="s">
        <v>549</v>
      </c>
      <c r="Q1431" s="588"/>
      <c r="R1431" s="590" t="s">
        <v>71</v>
      </c>
      <c r="S1431" s="588"/>
      <c r="T1431" s="590" t="s">
        <v>743</v>
      </c>
      <c r="U1431" s="588"/>
      <c r="V1431" s="590" t="s">
        <v>71</v>
      </c>
      <c r="W1431" s="588"/>
      <c r="X1431" s="590" t="s">
        <v>560</v>
      </c>
      <c r="Y1431" s="590" t="s">
        <v>763</v>
      </c>
      <c r="Z1431" s="590" t="str">
        <f t="shared" si="419"/>
        <v/>
      </c>
      <c r="AA1431" s="594" t="s">
        <v>127</v>
      </c>
      <c r="AB1431" s="599" t="str">
        <f t="shared" si="420"/>
        <v/>
      </c>
      <c r="AC1431" s="604" t="str">
        <f>IFERROR(ROUNDDOWN(ROUNDDOWN(ROUND(L1431*VLOOKUP(K1431,'【参考】数式用'!$A$4:$F$57,MATCH("処遇改善加算Ⅳ",'【参考】数式用'!$C$3:$F$3,0)+2,0),0)*M1431,0)*Z1431*0.5,0),"")</f>
        <v/>
      </c>
      <c r="AD1431" s="610"/>
      <c r="AE1431" s="618"/>
      <c r="AF1431" s="618"/>
      <c r="AG1431" s="624"/>
      <c r="AH1431" s="627"/>
      <c r="AI1431" s="633"/>
      <c r="AJ1431" s="634"/>
      <c r="AK1431" s="648" t="str">
        <f t="shared" si="421"/>
        <v/>
      </c>
      <c r="AL1431" s="651" t="str">
        <f t="shared" si="436"/>
        <v/>
      </c>
      <c r="AM1431" s="654"/>
      <c r="AN1431" s="657" t="str">
        <f>IFERROR(VLOOKUP(K1431,'【参考】数式用'!$A$2:$N$57,14,FALSE),"")</f>
        <v/>
      </c>
      <c r="AO1431" s="657" t="str">
        <f t="shared" si="422"/>
        <v/>
      </c>
      <c r="AP1431" s="662" t="str">
        <f t="shared" si="423"/>
        <v/>
      </c>
      <c r="AQ1431" s="662" t="str">
        <f t="shared" si="424"/>
        <v>入力済</v>
      </c>
      <c r="AR1431" s="657" t="str">
        <f t="shared" si="425"/>
        <v/>
      </c>
      <c r="AS1431" s="662" t="str">
        <f t="shared" si="426"/>
        <v>入力済</v>
      </c>
      <c r="AT1431" s="662" t="str">
        <f t="shared" si="427"/>
        <v/>
      </c>
      <c r="AU1431" s="662" t="str">
        <f t="shared" si="428"/>
        <v/>
      </c>
      <c r="AV1431" s="657" t="str">
        <f t="shared" si="429"/>
        <v/>
      </c>
      <c r="AW1431" s="657" t="str">
        <f t="shared" si="430"/>
        <v>入力済</v>
      </c>
      <c r="AX1431" s="662" t="str">
        <f>IFERROR(VLOOKUP(K1431,'【参考】数式用'!$AR$3:$AS$49,2,FALSE),"")</f>
        <v/>
      </c>
      <c r="AY1431" s="657" t="str">
        <f t="shared" si="431"/>
        <v/>
      </c>
      <c r="AZ1431" s="657" t="str">
        <f t="shared" si="418"/>
        <v>入力済</v>
      </c>
      <c r="BA1431" s="662" t="str">
        <f>IFERROR(VLOOKUP(K1431,'【参考】数式用'!$AX$3:$AY$56,2,FALSE),"")</f>
        <v/>
      </c>
      <c r="BB1431" s="657" t="str">
        <f t="shared" si="432"/>
        <v/>
      </c>
      <c r="BC1431" s="673" t="str">
        <f t="shared" si="433"/>
        <v>入力済</v>
      </c>
      <c r="BD1431" s="657" t="str">
        <f t="shared" si="434"/>
        <v/>
      </c>
      <c r="BE1431" s="657" t="str">
        <f t="shared" si="435"/>
        <v/>
      </c>
      <c r="BF1431" s="659"/>
      <c r="BG1431" s="659"/>
      <c r="BH1431" s="681" t="e">
        <f>VLOOKUP(K1431,'【参考】数式用'!$A$2:$O$57,15,FALSE)</f>
        <v>#N/A</v>
      </c>
      <c r="BI1431" s="659"/>
      <c r="BJ1431" s="659"/>
      <c r="BK1431" s="659"/>
      <c r="BL1431" s="659"/>
      <c r="BM1431" s="659"/>
      <c r="BN1431" s="659"/>
      <c r="BO1431" s="676"/>
    </row>
    <row r="1432" spans="1:67" s="494" customFormat="1" ht="109.9" customHeight="1">
      <c r="A1432" s="506">
        <v>1421</v>
      </c>
      <c r="B1432" s="517" t="str">
        <f>IF(基本情報入力シート!B1460="","",基本情報入力シート!B1460)</f>
        <v/>
      </c>
      <c r="C1432" s="523"/>
      <c r="D1432" s="523"/>
      <c r="E1432" s="523"/>
      <c r="F1432" s="530"/>
      <c r="G1432" s="536" t="str">
        <f>IF(基本情報入力シート!L1460="","",基本情報入力シート!L1460)</f>
        <v/>
      </c>
      <c r="H1432" s="536" t="str">
        <f>IF(基本情報入力シート!Q1460="","",基本情報入力シート!Q1460)</f>
        <v/>
      </c>
      <c r="I1432" s="536" t="str">
        <f>IF(基本情報入力シート!V1460="","",基本情報入力シート!V1460)</f>
        <v/>
      </c>
      <c r="J1432" s="536" t="str">
        <f>IF(基本情報入力シート!W1460="","",基本情報入力シート!W1460)</f>
        <v/>
      </c>
      <c r="K1432" s="536" t="str">
        <f>IF(基本情報入力シート!Z1460="","",基本情報入力シート!Z1460)</f>
        <v/>
      </c>
      <c r="L1432" s="555" t="str">
        <f>IF(基本情報入力シート!AF1460=0,"",基本情報入力シート!AF1460)</f>
        <v/>
      </c>
      <c r="M1432" s="563" t="str">
        <f>IF(基本情報入力シート!AG1460="","",基本情報入力シート!AG1460)</f>
        <v/>
      </c>
      <c r="N1432" s="571"/>
      <c r="O1432" s="576" t="str">
        <f>IFERROR(VLOOKUP(K1432,'【参考】数式用'!$A$2:$F$57,MATCH(N1432,'【参考】数式用'!$C$3:$F$3,0)+2,0),"")</f>
        <v/>
      </c>
      <c r="P1432" s="583" t="s">
        <v>549</v>
      </c>
      <c r="Q1432" s="588"/>
      <c r="R1432" s="590" t="s">
        <v>71</v>
      </c>
      <c r="S1432" s="588"/>
      <c r="T1432" s="590" t="s">
        <v>743</v>
      </c>
      <c r="U1432" s="588"/>
      <c r="V1432" s="590" t="s">
        <v>71</v>
      </c>
      <c r="W1432" s="588"/>
      <c r="X1432" s="590" t="s">
        <v>560</v>
      </c>
      <c r="Y1432" s="590" t="s">
        <v>763</v>
      </c>
      <c r="Z1432" s="590" t="str">
        <f t="shared" si="419"/>
        <v/>
      </c>
      <c r="AA1432" s="594" t="s">
        <v>127</v>
      </c>
      <c r="AB1432" s="599" t="str">
        <f t="shared" si="420"/>
        <v/>
      </c>
      <c r="AC1432" s="604" t="str">
        <f>IFERROR(ROUNDDOWN(ROUNDDOWN(ROUND(L1432*VLOOKUP(K1432,'【参考】数式用'!$A$4:$F$57,MATCH("処遇改善加算Ⅳ",'【参考】数式用'!$C$3:$F$3,0)+2,0),0)*M1432,0)*Z1432*0.5,0),"")</f>
        <v/>
      </c>
      <c r="AD1432" s="610"/>
      <c r="AE1432" s="618"/>
      <c r="AF1432" s="618"/>
      <c r="AG1432" s="624"/>
      <c r="AH1432" s="627"/>
      <c r="AI1432" s="633"/>
      <c r="AJ1432" s="634"/>
      <c r="AK1432" s="648" t="str">
        <f t="shared" si="421"/>
        <v/>
      </c>
      <c r="AL1432" s="651" t="str">
        <f t="shared" si="436"/>
        <v/>
      </c>
      <c r="AM1432" s="654"/>
      <c r="AN1432" s="657" t="str">
        <f>IFERROR(VLOOKUP(K1432,'【参考】数式用'!$A$2:$N$57,14,FALSE),"")</f>
        <v/>
      </c>
      <c r="AO1432" s="657" t="str">
        <f t="shared" si="422"/>
        <v/>
      </c>
      <c r="AP1432" s="662" t="str">
        <f t="shared" si="423"/>
        <v/>
      </c>
      <c r="AQ1432" s="662" t="str">
        <f t="shared" si="424"/>
        <v>入力済</v>
      </c>
      <c r="AR1432" s="657" t="str">
        <f t="shared" si="425"/>
        <v/>
      </c>
      <c r="AS1432" s="662" t="str">
        <f t="shared" si="426"/>
        <v>入力済</v>
      </c>
      <c r="AT1432" s="662" t="str">
        <f t="shared" si="427"/>
        <v/>
      </c>
      <c r="AU1432" s="662" t="str">
        <f t="shared" si="428"/>
        <v/>
      </c>
      <c r="AV1432" s="657" t="str">
        <f t="shared" si="429"/>
        <v/>
      </c>
      <c r="AW1432" s="657" t="str">
        <f t="shared" si="430"/>
        <v>入力済</v>
      </c>
      <c r="AX1432" s="662" t="str">
        <f>IFERROR(VLOOKUP(K1432,'【参考】数式用'!$AR$3:$AS$49,2,FALSE),"")</f>
        <v/>
      </c>
      <c r="AY1432" s="657" t="str">
        <f t="shared" si="431"/>
        <v/>
      </c>
      <c r="AZ1432" s="657" t="str">
        <f t="shared" si="418"/>
        <v>入力済</v>
      </c>
      <c r="BA1432" s="662" t="str">
        <f>IFERROR(VLOOKUP(K1432,'【参考】数式用'!$AX$3:$AY$56,2,FALSE),"")</f>
        <v/>
      </c>
      <c r="BB1432" s="657" t="str">
        <f t="shared" si="432"/>
        <v/>
      </c>
      <c r="BC1432" s="673" t="str">
        <f t="shared" si="433"/>
        <v>入力済</v>
      </c>
      <c r="BD1432" s="657" t="str">
        <f t="shared" si="434"/>
        <v/>
      </c>
      <c r="BE1432" s="657" t="str">
        <f t="shared" si="435"/>
        <v/>
      </c>
      <c r="BF1432" s="659"/>
      <c r="BG1432" s="659"/>
      <c r="BH1432" s="681" t="e">
        <f>VLOOKUP(K1432,'【参考】数式用'!$A$2:$O$57,15,FALSE)</f>
        <v>#N/A</v>
      </c>
      <c r="BI1432" s="659"/>
      <c r="BJ1432" s="659"/>
      <c r="BK1432" s="659"/>
      <c r="BL1432" s="659"/>
      <c r="BM1432" s="659"/>
      <c r="BN1432" s="659"/>
      <c r="BO1432" s="676"/>
    </row>
    <row r="1433" spans="1:67" s="494" customFormat="1" ht="109.9" customHeight="1">
      <c r="A1433" s="506">
        <v>1422</v>
      </c>
      <c r="B1433" s="517" t="str">
        <f>IF(基本情報入力シート!B1461="","",基本情報入力シート!B1461)</f>
        <v/>
      </c>
      <c r="C1433" s="523"/>
      <c r="D1433" s="523"/>
      <c r="E1433" s="523"/>
      <c r="F1433" s="530"/>
      <c r="G1433" s="536" t="str">
        <f>IF(基本情報入力シート!L1461="","",基本情報入力シート!L1461)</f>
        <v/>
      </c>
      <c r="H1433" s="536" t="str">
        <f>IF(基本情報入力シート!Q1461="","",基本情報入力シート!Q1461)</f>
        <v/>
      </c>
      <c r="I1433" s="536" t="str">
        <f>IF(基本情報入力シート!V1461="","",基本情報入力シート!V1461)</f>
        <v/>
      </c>
      <c r="J1433" s="536" t="str">
        <f>IF(基本情報入力シート!W1461="","",基本情報入力シート!W1461)</f>
        <v/>
      </c>
      <c r="K1433" s="536" t="str">
        <f>IF(基本情報入力シート!Z1461="","",基本情報入力シート!Z1461)</f>
        <v/>
      </c>
      <c r="L1433" s="555" t="str">
        <f>IF(基本情報入力シート!AF1461=0,"",基本情報入力シート!AF1461)</f>
        <v/>
      </c>
      <c r="M1433" s="563" t="str">
        <f>IF(基本情報入力シート!AG1461="","",基本情報入力シート!AG1461)</f>
        <v/>
      </c>
      <c r="N1433" s="571"/>
      <c r="O1433" s="576" t="str">
        <f>IFERROR(VLOOKUP(K1433,'【参考】数式用'!$A$2:$F$57,MATCH(N1433,'【参考】数式用'!$C$3:$F$3,0)+2,0),"")</f>
        <v/>
      </c>
      <c r="P1433" s="583" t="s">
        <v>549</v>
      </c>
      <c r="Q1433" s="588"/>
      <c r="R1433" s="590" t="s">
        <v>71</v>
      </c>
      <c r="S1433" s="588"/>
      <c r="T1433" s="590" t="s">
        <v>743</v>
      </c>
      <c r="U1433" s="588"/>
      <c r="V1433" s="590" t="s">
        <v>71</v>
      </c>
      <c r="W1433" s="588"/>
      <c r="X1433" s="590" t="s">
        <v>560</v>
      </c>
      <c r="Y1433" s="590" t="s">
        <v>763</v>
      </c>
      <c r="Z1433" s="590" t="str">
        <f t="shared" si="419"/>
        <v/>
      </c>
      <c r="AA1433" s="594" t="s">
        <v>127</v>
      </c>
      <c r="AB1433" s="599" t="str">
        <f t="shared" si="420"/>
        <v/>
      </c>
      <c r="AC1433" s="604" t="str">
        <f>IFERROR(ROUNDDOWN(ROUNDDOWN(ROUND(L1433*VLOOKUP(K1433,'【参考】数式用'!$A$4:$F$57,MATCH("処遇改善加算Ⅳ",'【参考】数式用'!$C$3:$F$3,0)+2,0),0)*M1433,0)*Z1433*0.5,0),"")</f>
        <v/>
      </c>
      <c r="AD1433" s="610"/>
      <c r="AE1433" s="618"/>
      <c r="AF1433" s="618"/>
      <c r="AG1433" s="624"/>
      <c r="AH1433" s="627"/>
      <c r="AI1433" s="633"/>
      <c r="AJ1433" s="634"/>
      <c r="AK1433" s="648" t="str">
        <f t="shared" si="421"/>
        <v/>
      </c>
      <c r="AL1433" s="651" t="str">
        <f t="shared" si="436"/>
        <v/>
      </c>
      <c r="AM1433" s="654"/>
      <c r="AN1433" s="657" t="str">
        <f>IFERROR(VLOOKUP(K1433,'【参考】数式用'!$A$2:$N$57,14,FALSE),"")</f>
        <v/>
      </c>
      <c r="AO1433" s="657" t="str">
        <f t="shared" si="422"/>
        <v/>
      </c>
      <c r="AP1433" s="662" t="str">
        <f t="shared" si="423"/>
        <v/>
      </c>
      <c r="AQ1433" s="662" t="str">
        <f t="shared" si="424"/>
        <v>入力済</v>
      </c>
      <c r="AR1433" s="657" t="str">
        <f t="shared" si="425"/>
        <v/>
      </c>
      <c r="AS1433" s="662" t="str">
        <f t="shared" si="426"/>
        <v>入力済</v>
      </c>
      <c r="AT1433" s="662" t="str">
        <f t="shared" si="427"/>
        <v/>
      </c>
      <c r="AU1433" s="662" t="str">
        <f t="shared" si="428"/>
        <v/>
      </c>
      <c r="AV1433" s="657" t="str">
        <f t="shared" si="429"/>
        <v/>
      </c>
      <c r="AW1433" s="657" t="str">
        <f t="shared" si="430"/>
        <v>入力済</v>
      </c>
      <c r="AX1433" s="662" t="str">
        <f>IFERROR(VLOOKUP(K1433,'【参考】数式用'!$AR$3:$AS$49,2,FALSE),"")</f>
        <v/>
      </c>
      <c r="AY1433" s="657" t="str">
        <f t="shared" si="431"/>
        <v/>
      </c>
      <c r="AZ1433" s="657" t="str">
        <f t="shared" si="418"/>
        <v>入力済</v>
      </c>
      <c r="BA1433" s="662" t="str">
        <f>IFERROR(VLOOKUP(K1433,'【参考】数式用'!$AX$3:$AY$56,2,FALSE),"")</f>
        <v/>
      </c>
      <c r="BB1433" s="657" t="str">
        <f t="shared" si="432"/>
        <v/>
      </c>
      <c r="BC1433" s="673" t="str">
        <f t="shared" si="433"/>
        <v>入力済</v>
      </c>
      <c r="BD1433" s="657" t="str">
        <f t="shared" si="434"/>
        <v/>
      </c>
      <c r="BE1433" s="657" t="str">
        <f t="shared" si="435"/>
        <v/>
      </c>
      <c r="BF1433" s="659"/>
      <c r="BG1433" s="659"/>
      <c r="BH1433" s="681" t="e">
        <f>VLOOKUP(K1433,'【参考】数式用'!$A$2:$O$57,15,FALSE)</f>
        <v>#N/A</v>
      </c>
      <c r="BI1433" s="659"/>
      <c r="BJ1433" s="659"/>
      <c r="BK1433" s="659"/>
      <c r="BL1433" s="659"/>
      <c r="BM1433" s="659"/>
      <c r="BN1433" s="659"/>
      <c r="BO1433" s="676"/>
    </row>
    <row r="1434" spans="1:67" s="494" customFormat="1" ht="109.9" customHeight="1">
      <c r="A1434" s="506">
        <v>1423</v>
      </c>
      <c r="B1434" s="517" t="str">
        <f>IF(基本情報入力シート!B1462="","",基本情報入力シート!B1462)</f>
        <v/>
      </c>
      <c r="C1434" s="523"/>
      <c r="D1434" s="523"/>
      <c r="E1434" s="523"/>
      <c r="F1434" s="530"/>
      <c r="G1434" s="536" t="str">
        <f>IF(基本情報入力シート!L1462="","",基本情報入力シート!L1462)</f>
        <v/>
      </c>
      <c r="H1434" s="536" t="str">
        <f>IF(基本情報入力シート!Q1462="","",基本情報入力シート!Q1462)</f>
        <v/>
      </c>
      <c r="I1434" s="536" t="str">
        <f>IF(基本情報入力シート!V1462="","",基本情報入力シート!V1462)</f>
        <v/>
      </c>
      <c r="J1434" s="536" t="str">
        <f>IF(基本情報入力シート!W1462="","",基本情報入力シート!W1462)</f>
        <v/>
      </c>
      <c r="K1434" s="536" t="str">
        <f>IF(基本情報入力シート!Z1462="","",基本情報入力シート!Z1462)</f>
        <v/>
      </c>
      <c r="L1434" s="555" t="str">
        <f>IF(基本情報入力シート!AF1462=0,"",基本情報入力シート!AF1462)</f>
        <v/>
      </c>
      <c r="M1434" s="563" t="str">
        <f>IF(基本情報入力シート!AG1462="","",基本情報入力シート!AG1462)</f>
        <v/>
      </c>
      <c r="N1434" s="571"/>
      <c r="O1434" s="576" t="str">
        <f>IFERROR(VLOOKUP(K1434,'【参考】数式用'!$A$2:$F$57,MATCH(N1434,'【参考】数式用'!$C$3:$F$3,0)+2,0),"")</f>
        <v/>
      </c>
      <c r="P1434" s="583" t="s">
        <v>549</v>
      </c>
      <c r="Q1434" s="588"/>
      <c r="R1434" s="590" t="s">
        <v>71</v>
      </c>
      <c r="S1434" s="588"/>
      <c r="T1434" s="590" t="s">
        <v>743</v>
      </c>
      <c r="U1434" s="588"/>
      <c r="V1434" s="590" t="s">
        <v>71</v>
      </c>
      <c r="W1434" s="588"/>
      <c r="X1434" s="590" t="s">
        <v>560</v>
      </c>
      <c r="Y1434" s="590" t="s">
        <v>763</v>
      </c>
      <c r="Z1434" s="590" t="str">
        <f t="shared" si="419"/>
        <v/>
      </c>
      <c r="AA1434" s="594" t="s">
        <v>127</v>
      </c>
      <c r="AB1434" s="599" t="str">
        <f t="shared" si="420"/>
        <v/>
      </c>
      <c r="AC1434" s="604" t="str">
        <f>IFERROR(ROUNDDOWN(ROUNDDOWN(ROUND(L1434*VLOOKUP(K1434,'【参考】数式用'!$A$4:$F$57,MATCH("処遇改善加算Ⅳ",'【参考】数式用'!$C$3:$F$3,0)+2,0),0)*M1434,0)*Z1434*0.5,0),"")</f>
        <v/>
      </c>
      <c r="AD1434" s="610"/>
      <c r="AE1434" s="618"/>
      <c r="AF1434" s="618"/>
      <c r="AG1434" s="624"/>
      <c r="AH1434" s="627"/>
      <c r="AI1434" s="633"/>
      <c r="AJ1434" s="634"/>
      <c r="AK1434" s="648" t="str">
        <f t="shared" si="421"/>
        <v/>
      </c>
      <c r="AL1434" s="651" t="str">
        <f t="shared" si="436"/>
        <v/>
      </c>
      <c r="AM1434" s="654"/>
      <c r="AN1434" s="657" t="str">
        <f>IFERROR(VLOOKUP(K1434,'【参考】数式用'!$A$2:$N$57,14,FALSE),"")</f>
        <v/>
      </c>
      <c r="AO1434" s="657" t="str">
        <f t="shared" si="422"/>
        <v/>
      </c>
      <c r="AP1434" s="662" t="str">
        <f t="shared" si="423"/>
        <v/>
      </c>
      <c r="AQ1434" s="662" t="str">
        <f t="shared" si="424"/>
        <v>入力済</v>
      </c>
      <c r="AR1434" s="657" t="str">
        <f t="shared" si="425"/>
        <v/>
      </c>
      <c r="AS1434" s="662" t="str">
        <f t="shared" si="426"/>
        <v>入力済</v>
      </c>
      <c r="AT1434" s="662" t="str">
        <f t="shared" si="427"/>
        <v/>
      </c>
      <c r="AU1434" s="662" t="str">
        <f t="shared" si="428"/>
        <v/>
      </c>
      <c r="AV1434" s="657" t="str">
        <f t="shared" si="429"/>
        <v/>
      </c>
      <c r="AW1434" s="657" t="str">
        <f t="shared" si="430"/>
        <v>入力済</v>
      </c>
      <c r="AX1434" s="662" t="str">
        <f>IFERROR(VLOOKUP(K1434,'【参考】数式用'!$AR$3:$AS$49,2,FALSE),"")</f>
        <v/>
      </c>
      <c r="AY1434" s="657" t="str">
        <f t="shared" si="431"/>
        <v/>
      </c>
      <c r="AZ1434" s="657" t="str">
        <f t="shared" si="418"/>
        <v>入力済</v>
      </c>
      <c r="BA1434" s="662" t="str">
        <f>IFERROR(VLOOKUP(K1434,'【参考】数式用'!$AX$3:$AY$56,2,FALSE),"")</f>
        <v/>
      </c>
      <c r="BB1434" s="657" t="str">
        <f t="shared" si="432"/>
        <v/>
      </c>
      <c r="BC1434" s="673" t="str">
        <f t="shared" si="433"/>
        <v>入力済</v>
      </c>
      <c r="BD1434" s="657" t="str">
        <f t="shared" si="434"/>
        <v/>
      </c>
      <c r="BE1434" s="657" t="str">
        <f t="shared" si="435"/>
        <v/>
      </c>
      <c r="BF1434" s="659"/>
      <c r="BG1434" s="659"/>
      <c r="BH1434" s="681" t="e">
        <f>VLOOKUP(K1434,'【参考】数式用'!$A$2:$O$57,15,FALSE)</f>
        <v>#N/A</v>
      </c>
      <c r="BI1434" s="659"/>
      <c r="BJ1434" s="659"/>
      <c r="BK1434" s="659"/>
      <c r="BL1434" s="659"/>
      <c r="BM1434" s="659"/>
      <c r="BN1434" s="659"/>
      <c r="BO1434" s="676"/>
    </row>
    <row r="1435" spans="1:67" s="494" customFormat="1" ht="109.9" customHeight="1">
      <c r="A1435" s="506">
        <v>1424</v>
      </c>
      <c r="B1435" s="517" t="str">
        <f>IF(基本情報入力シート!B1463="","",基本情報入力シート!B1463)</f>
        <v/>
      </c>
      <c r="C1435" s="523"/>
      <c r="D1435" s="523"/>
      <c r="E1435" s="523"/>
      <c r="F1435" s="530"/>
      <c r="G1435" s="536" t="str">
        <f>IF(基本情報入力シート!L1463="","",基本情報入力シート!L1463)</f>
        <v/>
      </c>
      <c r="H1435" s="536" t="str">
        <f>IF(基本情報入力シート!Q1463="","",基本情報入力シート!Q1463)</f>
        <v/>
      </c>
      <c r="I1435" s="536" t="str">
        <f>IF(基本情報入力シート!V1463="","",基本情報入力シート!V1463)</f>
        <v/>
      </c>
      <c r="J1435" s="536" t="str">
        <f>IF(基本情報入力シート!W1463="","",基本情報入力シート!W1463)</f>
        <v/>
      </c>
      <c r="K1435" s="536" t="str">
        <f>IF(基本情報入力シート!Z1463="","",基本情報入力シート!Z1463)</f>
        <v/>
      </c>
      <c r="L1435" s="555" t="str">
        <f>IF(基本情報入力シート!AF1463=0,"",基本情報入力シート!AF1463)</f>
        <v/>
      </c>
      <c r="M1435" s="563" t="str">
        <f>IF(基本情報入力シート!AG1463="","",基本情報入力シート!AG1463)</f>
        <v/>
      </c>
      <c r="N1435" s="571"/>
      <c r="O1435" s="576" t="str">
        <f>IFERROR(VLOOKUP(K1435,'【参考】数式用'!$A$2:$F$57,MATCH(N1435,'【参考】数式用'!$C$3:$F$3,0)+2,0),"")</f>
        <v/>
      </c>
      <c r="P1435" s="583" t="s">
        <v>549</v>
      </c>
      <c r="Q1435" s="588"/>
      <c r="R1435" s="590" t="s">
        <v>71</v>
      </c>
      <c r="S1435" s="588"/>
      <c r="T1435" s="590" t="s">
        <v>743</v>
      </c>
      <c r="U1435" s="588"/>
      <c r="V1435" s="590" t="s">
        <v>71</v>
      </c>
      <c r="W1435" s="588"/>
      <c r="X1435" s="590" t="s">
        <v>560</v>
      </c>
      <c r="Y1435" s="590" t="s">
        <v>763</v>
      </c>
      <c r="Z1435" s="590" t="str">
        <f t="shared" si="419"/>
        <v/>
      </c>
      <c r="AA1435" s="594" t="s">
        <v>127</v>
      </c>
      <c r="AB1435" s="599" t="str">
        <f t="shared" si="420"/>
        <v/>
      </c>
      <c r="AC1435" s="604" t="str">
        <f>IFERROR(ROUNDDOWN(ROUNDDOWN(ROUND(L1435*VLOOKUP(K1435,'【参考】数式用'!$A$4:$F$57,MATCH("処遇改善加算Ⅳ",'【参考】数式用'!$C$3:$F$3,0)+2,0),0)*M1435,0)*Z1435*0.5,0),"")</f>
        <v/>
      </c>
      <c r="AD1435" s="610"/>
      <c r="AE1435" s="618"/>
      <c r="AF1435" s="618"/>
      <c r="AG1435" s="624"/>
      <c r="AH1435" s="627"/>
      <c r="AI1435" s="633"/>
      <c r="AJ1435" s="634"/>
      <c r="AK1435" s="648" t="str">
        <f t="shared" si="421"/>
        <v/>
      </c>
      <c r="AL1435" s="651" t="str">
        <f t="shared" si="436"/>
        <v/>
      </c>
      <c r="AM1435" s="654"/>
      <c r="AN1435" s="657" t="str">
        <f>IFERROR(VLOOKUP(K1435,'【参考】数式用'!$A$2:$N$57,14,FALSE),"")</f>
        <v/>
      </c>
      <c r="AO1435" s="657" t="str">
        <f t="shared" si="422"/>
        <v/>
      </c>
      <c r="AP1435" s="662" t="str">
        <f t="shared" si="423"/>
        <v/>
      </c>
      <c r="AQ1435" s="662" t="str">
        <f t="shared" si="424"/>
        <v>入力済</v>
      </c>
      <c r="AR1435" s="657" t="str">
        <f t="shared" si="425"/>
        <v/>
      </c>
      <c r="AS1435" s="662" t="str">
        <f t="shared" si="426"/>
        <v>入力済</v>
      </c>
      <c r="AT1435" s="662" t="str">
        <f t="shared" si="427"/>
        <v/>
      </c>
      <c r="AU1435" s="662" t="str">
        <f t="shared" si="428"/>
        <v/>
      </c>
      <c r="AV1435" s="657" t="str">
        <f t="shared" si="429"/>
        <v/>
      </c>
      <c r="AW1435" s="657" t="str">
        <f t="shared" si="430"/>
        <v>入力済</v>
      </c>
      <c r="AX1435" s="662" t="str">
        <f>IFERROR(VLOOKUP(K1435,'【参考】数式用'!$AR$3:$AS$49,2,FALSE),"")</f>
        <v/>
      </c>
      <c r="AY1435" s="657" t="str">
        <f t="shared" si="431"/>
        <v/>
      </c>
      <c r="AZ1435" s="657" t="str">
        <f t="shared" si="418"/>
        <v>入力済</v>
      </c>
      <c r="BA1435" s="662" t="str">
        <f>IFERROR(VLOOKUP(K1435,'【参考】数式用'!$AX$3:$AY$56,2,FALSE),"")</f>
        <v/>
      </c>
      <c r="BB1435" s="657" t="str">
        <f t="shared" si="432"/>
        <v/>
      </c>
      <c r="BC1435" s="673" t="str">
        <f t="shared" si="433"/>
        <v>入力済</v>
      </c>
      <c r="BD1435" s="657" t="str">
        <f t="shared" si="434"/>
        <v/>
      </c>
      <c r="BE1435" s="657" t="str">
        <f t="shared" si="435"/>
        <v/>
      </c>
      <c r="BF1435" s="659"/>
      <c r="BG1435" s="659"/>
      <c r="BH1435" s="681" t="e">
        <f>VLOOKUP(K1435,'【参考】数式用'!$A$2:$O$57,15,FALSE)</f>
        <v>#N/A</v>
      </c>
      <c r="BI1435" s="659"/>
      <c r="BJ1435" s="659"/>
      <c r="BK1435" s="659"/>
      <c r="BL1435" s="659"/>
      <c r="BM1435" s="659"/>
      <c r="BN1435" s="659"/>
      <c r="BO1435" s="676"/>
    </row>
    <row r="1436" spans="1:67" s="494" customFormat="1" ht="109.9" customHeight="1">
      <c r="A1436" s="506">
        <v>1425</v>
      </c>
      <c r="B1436" s="517" t="str">
        <f>IF(基本情報入力シート!B1464="","",基本情報入力シート!B1464)</f>
        <v/>
      </c>
      <c r="C1436" s="523"/>
      <c r="D1436" s="523"/>
      <c r="E1436" s="523"/>
      <c r="F1436" s="530"/>
      <c r="G1436" s="536" t="str">
        <f>IF(基本情報入力シート!L1464="","",基本情報入力シート!L1464)</f>
        <v/>
      </c>
      <c r="H1436" s="536" t="str">
        <f>IF(基本情報入力シート!Q1464="","",基本情報入力シート!Q1464)</f>
        <v/>
      </c>
      <c r="I1436" s="536" t="str">
        <f>IF(基本情報入力シート!V1464="","",基本情報入力シート!V1464)</f>
        <v/>
      </c>
      <c r="J1436" s="536" t="str">
        <f>IF(基本情報入力シート!W1464="","",基本情報入力シート!W1464)</f>
        <v/>
      </c>
      <c r="K1436" s="536" t="str">
        <f>IF(基本情報入力シート!Z1464="","",基本情報入力シート!Z1464)</f>
        <v/>
      </c>
      <c r="L1436" s="555" t="str">
        <f>IF(基本情報入力シート!AF1464=0,"",基本情報入力シート!AF1464)</f>
        <v/>
      </c>
      <c r="M1436" s="563" t="str">
        <f>IF(基本情報入力シート!AG1464="","",基本情報入力シート!AG1464)</f>
        <v/>
      </c>
      <c r="N1436" s="571"/>
      <c r="O1436" s="576" t="str">
        <f>IFERROR(VLOOKUP(K1436,'【参考】数式用'!$A$2:$F$57,MATCH(N1436,'【参考】数式用'!$C$3:$F$3,0)+2,0),"")</f>
        <v/>
      </c>
      <c r="P1436" s="583" t="s">
        <v>549</v>
      </c>
      <c r="Q1436" s="588"/>
      <c r="R1436" s="590" t="s">
        <v>71</v>
      </c>
      <c r="S1436" s="588"/>
      <c r="T1436" s="590" t="s">
        <v>743</v>
      </c>
      <c r="U1436" s="588"/>
      <c r="V1436" s="590" t="s">
        <v>71</v>
      </c>
      <c r="W1436" s="588"/>
      <c r="X1436" s="590" t="s">
        <v>560</v>
      </c>
      <c r="Y1436" s="590" t="s">
        <v>763</v>
      </c>
      <c r="Z1436" s="590" t="str">
        <f t="shared" si="419"/>
        <v/>
      </c>
      <c r="AA1436" s="594" t="s">
        <v>127</v>
      </c>
      <c r="AB1436" s="599" t="str">
        <f t="shared" si="420"/>
        <v/>
      </c>
      <c r="AC1436" s="604" t="str">
        <f>IFERROR(ROUNDDOWN(ROUNDDOWN(ROUND(L1436*VLOOKUP(K1436,'【参考】数式用'!$A$4:$F$57,MATCH("処遇改善加算Ⅳ",'【参考】数式用'!$C$3:$F$3,0)+2,0),0)*M1436,0)*Z1436*0.5,0),"")</f>
        <v/>
      </c>
      <c r="AD1436" s="610"/>
      <c r="AE1436" s="618"/>
      <c r="AF1436" s="618"/>
      <c r="AG1436" s="624"/>
      <c r="AH1436" s="627"/>
      <c r="AI1436" s="633"/>
      <c r="AJ1436" s="634"/>
      <c r="AK1436" s="648" t="str">
        <f t="shared" si="421"/>
        <v/>
      </c>
      <c r="AL1436" s="651" t="str">
        <f t="shared" si="436"/>
        <v/>
      </c>
      <c r="AM1436" s="654"/>
      <c r="AN1436" s="657" t="str">
        <f>IFERROR(VLOOKUP(K1436,'【参考】数式用'!$A$2:$N$57,14,FALSE),"")</f>
        <v/>
      </c>
      <c r="AO1436" s="657" t="str">
        <f t="shared" si="422"/>
        <v/>
      </c>
      <c r="AP1436" s="662" t="str">
        <f t="shared" si="423"/>
        <v/>
      </c>
      <c r="AQ1436" s="662" t="str">
        <f t="shared" si="424"/>
        <v>入力済</v>
      </c>
      <c r="AR1436" s="657" t="str">
        <f t="shared" si="425"/>
        <v/>
      </c>
      <c r="AS1436" s="662" t="str">
        <f t="shared" si="426"/>
        <v>入力済</v>
      </c>
      <c r="AT1436" s="662" t="str">
        <f t="shared" si="427"/>
        <v/>
      </c>
      <c r="AU1436" s="662" t="str">
        <f t="shared" si="428"/>
        <v/>
      </c>
      <c r="AV1436" s="657" t="str">
        <f t="shared" si="429"/>
        <v/>
      </c>
      <c r="AW1436" s="657" t="str">
        <f t="shared" si="430"/>
        <v>入力済</v>
      </c>
      <c r="AX1436" s="662" t="str">
        <f>IFERROR(VLOOKUP(K1436,'【参考】数式用'!$AR$3:$AS$49,2,FALSE),"")</f>
        <v/>
      </c>
      <c r="AY1436" s="657" t="str">
        <f t="shared" si="431"/>
        <v/>
      </c>
      <c r="AZ1436" s="657" t="str">
        <f t="shared" si="418"/>
        <v>入力済</v>
      </c>
      <c r="BA1436" s="662" t="str">
        <f>IFERROR(VLOOKUP(K1436,'【参考】数式用'!$AX$3:$AY$56,2,FALSE),"")</f>
        <v/>
      </c>
      <c r="BB1436" s="657" t="str">
        <f t="shared" si="432"/>
        <v/>
      </c>
      <c r="BC1436" s="673" t="str">
        <f t="shared" si="433"/>
        <v>入力済</v>
      </c>
      <c r="BD1436" s="657" t="str">
        <f t="shared" si="434"/>
        <v/>
      </c>
      <c r="BE1436" s="657" t="str">
        <f t="shared" si="435"/>
        <v/>
      </c>
      <c r="BF1436" s="659"/>
      <c r="BG1436" s="659"/>
      <c r="BH1436" s="681" t="e">
        <f>VLOOKUP(K1436,'【参考】数式用'!$A$2:$O$57,15,FALSE)</f>
        <v>#N/A</v>
      </c>
      <c r="BI1436" s="659"/>
      <c r="BJ1436" s="659"/>
      <c r="BK1436" s="659"/>
      <c r="BL1436" s="659"/>
      <c r="BM1436" s="659"/>
      <c r="BN1436" s="659"/>
      <c r="BO1436" s="676"/>
    </row>
    <row r="1437" spans="1:67" s="494" customFormat="1" ht="109.9" customHeight="1">
      <c r="A1437" s="506">
        <v>1426</v>
      </c>
      <c r="B1437" s="517" t="str">
        <f>IF(基本情報入力シート!B1465="","",基本情報入力シート!B1465)</f>
        <v/>
      </c>
      <c r="C1437" s="523"/>
      <c r="D1437" s="523"/>
      <c r="E1437" s="523"/>
      <c r="F1437" s="530"/>
      <c r="G1437" s="536" t="str">
        <f>IF(基本情報入力シート!L1465="","",基本情報入力シート!L1465)</f>
        <v/>
      </c>
      <c r="H1437" s="536" t="str">
        <f>IF(基本情報入力シート!Q1465="","",基本情報入力シート!Q1465)</f>
        <v/>
      </c>
      <c r="I1437" s="536" t="str">
        <f>IF(基本情報入力シート!V1465="","",基本情報入力シート!V1465)</f>
        <v/>
      </c>
      <c r="J1437" s="536" t="str">
        <f>IF(基本情報入力シート!W1465="","",基本情報入力シート!W1465)</f>
        <v/>
      </c>
      <c r="K1437" s="536" t="str">
        <f>IF(基本情報入力シート!Z1465="","",基本情報入力シート!Z1465)</f>
        <v/>
      </c>
      <c r="L1437" s="555" t="str">
        <f>IF(基本情報入力シート!AF1465=0,"",基本情報入力シート!AF1465)</f>
        <v/>
      </c>
      <c r="M1437" s="563" t="str">
        <f>IF(基本情報入力シート!AG1465="","",基本情報入力シート!AG1465)</f>
        <v/>
      </c>
      <c r="N1437" s="571"/>
      <c r="O1437" s="576" t="str">
        <f>IFERROR(VLOOKUP(K1437,'【参考】数式用'!$A$2:$F$57,MATCH(N1437,'【参考】数式用'!$C$3:$F$3,0)+2,0),"")</f>
        <v/>
      </c>
      <c r="P1437" s="583" t="s">
        <v>549</v>
      </c>
      <c r="Q1437" s="588"/>
      <c r="R1437" s="590" t="s">
        <v>71</v>
      </c>
      <c r="S1437" s="588"/>
      <c r="T1437" s="590" t="s">
        <v>743</v>
      </c>
      <c r="U1437" s="588"/>
      <c r="V1437" s="590" t="s">
        <v>71</v>
      </c>
      <c r="W1437" s="588"/>
      <c r="X1437" s="590" t="s">
        <v>560</v>
      </c>
      <c r="Y1437" s="590" t="s">
        <v>763</v>
      </c>
      <c r="Z1437" s="590" t="str">
        <f t="shared" si="419"/>
        <v/>
      </c>
      <c r="AA1437" s="594" t="s">
        <v>127</v>
      </c>
      <c r="AB1437" s="599" t="str">
        <f t="shared" si="420"/>
        <v/>
      </c>
      <c r="AC1437" s="604" t="str">
        <f>IFERROR(ROUNDDOWN(ROUNDDOWN(ROUND(L1437*VLOOKUP(K1437,'【参考】数式用'!$A$4:$F$57,MATCH("処遇改善加算Ⅳ",'【参考】数式用'!$C$3:$F$3,0)+2,0),0)*M1437,0)*Z1437*0.5,0),"")</f>
        <v/>
      </c>
      <c r="AD1437" s="610"/>
      <c r="AE1437" s="618"/>
      <c r="AF1437" s="618"/>
      <c r="AG1437" s="624"/>
      <c r="AH1437" s="627"/>
      <c r="AI1437" s="633"/>
      <c r="AJ1437" s="634"/>
      <c r="AK1437" s="648" t="str">
        <f t="shared" si="421"/>
        <v/>
      </c>
      <c r="AL1437" s="651" t="str">
        <f t="shared" si="436"/>
        <v/>
      </c>
      <c r="AM1437" s="654"/>
      <c r="AN1437" s="657" t="str">
        <f>IFERROR(VLOOKUP(K1437,'【参考】数式用'!$A$2:$N$57,14,FALSE),"")</f>
        <v/>
      </c>
      <c r="AO1437" s="657" t="str">
        <f t="shared" si="422"/>
        <v/>
      </c>
      <c r="AP1437" s="662" t="str">
        <f t="shared" si="423"/>
        <v/>
      </c>
      <c r="AQ1437" s="662" t="str">
        <f t="shared" si="424"/>
        <v>入力済</v>
      </c>
      <c r="AR1437" s="657" t="str">
        <f t="shared" si="425"/>
        <v/>
      </c>
      <c r="AS1437" s="662" t="str">
        <f t="shared" si="426"/>
        <v>入力済</v>
      </c>
      <c r="AT1437" s="662" t="str">
        <f t="shared" si="427"/>
        <v/>
      </c>
      <c r="AU1437" s="662" t="str">
        <f t="shared" si="428"/>
        <v/>
      </c>
      <c r="AV1437" s="657" t="str">
        <f t="shared" si="429"/>
        <v/>
      </c>
      <c r="AW1437" s="657" t="str">
        <f t="shared" si="430"/>
        <v>入力済</v>
      </c>
      <c r="AX1437" s="662" t="str">
        <f>IFERROR(VLOOKUP(K1437,'【参考】数式用'!$AR$3:$AS$49,2,FALSE),"")</f>
        <v/>
      </c>
      <c r="AY1437" s="657" t="str">
        <f t="shared" si="431"/>
        <v/>
      </c>
      <c r="AZ1437" s="657" t="str">
        <f t="shared" si="418"/>
        <v>入力済</v>
      </c>
      <c r="BA1437" s="662" t="str">
        <f>IFERROR(VLOOKUP(K1437,'【参考】数式用'!$AX$3:$AY$56,2,FALSE),"")</f>
        <v/>
      </c>
      <c r="BB1437" s="657" t="str">
        <f t="shared" si="432"/>
        <v/>
      </c>
      <c r="BC1437" s="673" t="str">
        <f t="shared" si="433"/>
        <v>入力済</v>
      </c>
      <c r="BD1437" s="657" t="str">
        <f t="shared" si="434"/>
        <v/>
      </c>
      <c r="BE1437" s="657" t="str">
        <f t="shared" si="435"/>
        <v/>
      </c>
      <c r="BF1437" s="659"/>
      <c r="BG1437" s="659"/>
      <c r="BH1437" s="681" t="e">
        <f>VLOOKUP(K1437,'【参考】数式用'!$A$2:$O$57,15,FALSE)</f>
        <v>#N/A</v>
      </c>
      <c r="BI1437" s="659"/>
      <c r="BJ1437" s="659"/>
      <c r="BK1437" s="659"/>
      <c r="BL1437" s="659"/>
      <c r="BM1437" s="659"/>
      <c r="BN1437" s="659"/>
      <c r="BO1437" s="676"/>
    </row>
    <row r="1438" spans="1:67" s="494" customFormat="1" ht="109.9" customHeight="1">
      <c r="A1438" s="506">
        <v>1427</v>
      </c>
      <c r="B1438" s="517" t="str">
        <f>IF(基本情報入力シート!B1466="","",基本情報入力シート!B1466)</f>
        <v/>
      </c>
      <c r="C1438" s="523"/>
      <c r="D1438" s="523"/>
      <c r="E1438" s="523"/>
      <c r="F1438" s="530"/>
      <c r="G1438" s="536" t="str">
        <f>IF(基本情報入力シート!L1466="","",基本情報入力シート!L1466)</f>
        <v/>
      </c>
      <c r="H1438" s="536" t="str">
        <f>IF(基本情報入力シート!Q1466="","",基本情報入力シート!Q1466)</f>
        <v/>
      </c>
      <c r="I1438" s="536" t="str">
        <f>IF(基本情報入力シート!V1466="","",基本情報入力シート!V1466)</f>
        <v/>
      </c>
      <c r="J1438" s="536" t="str">
        <f>IF(基本情報入力シート!W1466="","",基本情報入力シート!W1466)</f>
        <v/>
      </c>
      <c r="K1438" s="536" t="str">
        <f>IF(基本情報入力シート!Z1466="","",基本情報入力シート!Z1466)</f>
        <v/>
      </c>
      <c r="L1438" s="555" t="str">
        <f>IF(基本情報入力シート!AF1466=0,"",基本情報入力シート!AF1466)</f>
        <v/>
      </c>
      <c r="M1438" s="563" t="str">
        <f>IF(基本情報入力シート!AG1466="","",基本情報入力シート!AG1466)</f>
        <v/>
      </c>
      <c r="N1438" s="571"/>
      <c r="O1438" s="576" t="str">
        <f>IFERROR(VLOOKUP(K1438,'【参考】数式用'!$A$2:$F$57,MATCH(N1438,'【参考】数式用'!$C$3:$F$3,0)+2,0),"")</f>
        <v/>
      </c>
      <c r="P1438" s="583" t="s">
        <v>549</v>
      </c>
      <c r="Q1438" s="588"/>
      <c r="R1438" s="590" t="s">
        <v>71</v>
      </c>
      <c r="S1438" s="588"/>
      <c r="T1438" s="590" t="s">
        <v>743</v>
      </c>
      <c r="U1438" s="588"/>
      <c r="V1438" s="590" t="s">
        <v>71</v>
      </c>
      <c r="W1438" s="588"/>
      <c r="X1438" s="590" t="s">
        <v>560</v>
      </c>
      <c r="Y1438" s="590" t="s">
        <v>763</v>
      </c>
      <c r="Z1438" s="590" t="str">
        <f t="shared" si="419"/>
        <v/>
      </c>
      <c r="AA1438" s="594" t="s">
        <v>127</v>
      </c>
      <c r="AB1438" s="599" t="str">
        <f t="shared" si="420"/>
        <v/>
      </c>
      <c r="AC1438" s="604" t="str">
        <f>IFERROR(ROUNDDOWN(ROUNDDOWN(ROUND(L1438*VLOOKUP(K1438,'【参考】数式用'!$A$4:$F$57,MATCH("処遇改善加算Ⅳ",'【参考】数式用'!$C$3:$F$3,0)+2,0),0)*M1438,0)*Z1438*0.5,0),"")</f>
        <v/>
      </c>
      <c r="AD1438" s="610"/>
      <c r="AE1438" s="618"/>
      <c r="AF1438" s="618"/>
      <c r="AG1438" s="624"/>
      <c r="AH1438" s="627"/>
      <c r="AI1438" s="633"/>
      <c r="AJ1438" s="634"/>
      <c r="AK1438" s="648" t="str">
        <f t="shared" si="421"/>
        <v/>
      </c>
      <c r="AL1438" s="651" t="str">
        <f t="shared" si="436"/>
        <v/>
      </c>
      <c r="AM1438" s="654"/>
      <c r="AN1438" s="657" t="str">
        <f>IFERROR(VLOOKUP(K1438,'【参考】数式用'!$A$2:$N$57,14,FALSE),"")</f>
        <v/>
      </c>
      <c r="AO1438" s="657" t="str">
        <f t="shared" si="422"/>
        <v/>
      </c>
      <c r="AP1438" s="662" t="str">
        <f t="shared" si="423"/>
        <v/>
      </c>
      <c r="AQ1438" s="662" t="str">
        <f t="shared" si="424"/>
        <v>入力済</v>
      </c>
      <c r="AR1438" s="657" t="str">
        <f t="shared" si="425"/>
        <v/>
      </c>
      <c r="AS1438" s="662" t="str">
        <f t="shared" si="426"/>
        <v>入力済</v>
      </c>
      <c r="AT1438" s="662" t="str">
        <f t="shared" si="427"/>
        <v/>
      </c>
      <c r="AU1438" s="662" t="str">
        <f t="shared" si="428"/>
        <v/>
      </c>
      <c r="AV1438" s="657" t="str">
        <f t="shared" si="429"/>
        <v/>
      </c>
      <c r="AW1438" s="657" t="str">
        <f t="shared" si="430"/>
        <v>入力済</v>
      </c>
      <c r="AX1438" s="662" t="str">
        <f>IFERROR(VLOOKUP(K1438,'【参考】数式用'!$AR$3:$AS$49,2,FALSE),"")</f>
        <v/>
      </c>
      <c r="AY1438" s="657" t="str">
        <f t="shared" si="431"/>
        <v/>
      </c>
      <c r="AZ1438" s="657" t="str">
        <f t="shared" ref="AZ1438:AZ1501" si="437">IF(AND(N1438="処遇改善加算Ⅰ",AI1438=""),"未入力","入力済")</f>
        <v>入力済</v>
      </c>
      <c r="BA1438" s="662" t="str">
        <f>IFERROR(VLOOKUP(K1438,'【参考】数式用'!$AX$3:$AY$56,2,FALSE),"")</f>
        <v/>
      </c>
      <c r="BB1438" s="657" t="str">
        <f t="shared" si="432"/>
        <v/>
      </c>
      <c r="BC1438" s="673" t="str">
        <f t="shared" si="433"/>
        <v>入力済</v>
      </c>
      <c r="BD1438" s="657" t="str">
        <f t="shared" si="434"/>
        <v/>
      </c>
      <c r="BE1438" s="657" t="str">
        <f t="shared" si="435"/>
        <v/>
      </c>
      <c r="BF1438" s="659"/>
      <c r="BG1438" s="659"/>
      <c r="BH1438" s="681" t="e">
        <f>VLOOKUP(K1438,'【参考】数式用'!$A$2:$O$57,15,FALSE)</f>
        <v>#N/A</v>
      </c>
      <c r="BI1438" s="659"/>
      <c r="BJ1438" s="659"/>
      <c r="BK1438" s="659"/>
      <c r="BL1438" s="659"/>
      <c r="BM1438" s="659"/>
      <c r="BN1438" s="659"/>
      <c r="BO1438" s="676"/>
    </row>
    <row r="1439" spans="1:67" s="494" customFormat="1" ht="109.9" customHeight="1">
      <c r="A1439" s="506">
        <v>1428</v>
      </c>
      <c r="B1439" s="517" t="str">
        <f>IF(基本情報入力シート!B1467="","",基本情報入力シート!B1467)</f>
        <v/>
      </c>
      <c r="C1439" s="523"/>
      <c r="D1439" s="523"/>
      <c r="E1439" s="523"/>
      <c r="F1439" s="530"/>
      <c r="G1439" s="536" t="str">
        <f>IF(基本情報入力シート!L1467="","",基本情報入力シート!L1467)</f>
        <v/>
      </c>
      <c r="H1439" s="536" t="str">
        <f>IF(基本情報入力シート!Q1467="","",基本情報入力シート!Q1467)</f>
        <v/>
      </c>
      <c r="I1439" s="536" t="str">
        <f>IF(基本情報入力シート!V1467="","",基本情報入力シート!V1467)</f>
        <v/>
      </c>
      <c r="J1439" s="536" t="str">
        <f>IF(基本情報入力シート!W1467="","",基本情報入力シート!W1467)</f>
        <v/>
      </c>
      <c r="K1439" s="536" t="str">
        <f>IF(基本情報入力シート!Z1467="","",基本情報入力シート!Z1467)</f>
        <v/>
      </c>
      <c r="L1439" s="555" t="str">
        <f>IF(基本情報入力シート!AF1467=0,"",基本情報入力シート!AF1467)</f>
        <v/>
      </c>
      <c r="M1439" s="563" t="str">
        <f>IF(基本情報入力シート!AG1467="","",基本情報入力シート!AG1467)</f>
        <v/>
      </c>
      <c r="N1439" s="571"/>
      <c r="O1439" s="576" t="str">
        <f>IFERROR(VLOOKUP(K1439,'【参考】数式用'!$A$2:$F$57,MATCH(N1439,'【参考】数式用'!$C$3:$F$3,0)+2,0),"")</f>
        <v/>
      </c>
      <c r="P1439" s="583" t="s">
        <v>549</v>
      </c>
      <c r="Q1439" s="588"/>
      <c r="R1439" s="590" t="s">
        <v>71</v>
      </c>
      <c r="S1439" s="588"/>
      <c r="T1439" s="590" t="s">
        <v>743</v>
      </c>
      <c r="U1439" s="588"/>
      <c r="V1439" s="590" t="s">
        <v>71</v>
      </c>
      <c r="W1439" s="588"/>
      <c r="X1439" s="590" t="s">
        <v>560</v>
      </c>
      <c r="Y1439" s="590" t="s">
        <v>763</v>
      </c>
      <c r="Z1439" s="590" t="str">
        <f t="shared" si="419"/>
        <v/>
      </c>
      <c r="AA1439" s="594" t="s">
        <v>127</v>
      </c>
      <c r="AB1439" s="599" t="str">
        <f t="shared" si="420"/>
        <v/>
      </c>
      <c r="AC1439" s="604" t="str">
        <f>IFERROR(ROUNDDOWN(ROUNDDOWN(ROUND(L1439*VLOOKUP(K1439,'【参考】数式用'!$A$4:$F$57,MATCH("処遇改善加算Ⅳ",'【参考】数式用'!$C$3:$F$3,0)+2,0),0)*M1439,0)*Z1439*0.5,0),"")</f>
        <v/>
      </c>
      <c r="AD1439" s="610"/>
      <c r="AE1439" s="618"/>
      <c r="AF1439" s="618"/>
      <c r="AG1439" s="624"/>
      <c r="AH1439" s="627"/>
      <c r="AI1439" s="633"/>
      <c r="AJ1439" s="634"/>
      <c r="AK1439" s="648" t="str">
        <f t="shared" si="421"/>
        <v/>
      </c>
      <c r="AL1439" s="651" t="str">
        <f t="shared" si="436"/>
        <v/>
      </c>
      <c r="AM1439" s="654"/>
      <c r="AN1439" s="657" t="str">
        <f>IFERROR(VLOOKUP(K1439,'【参考】数式用'!$A$2:$N$57,14,FALSE),"")</f>
        <v/>
      </c>
      <c r="AO1439" s="657" t="str">
        <f t="shared" si="422"/>
        <v/>
      </c>
      <c r="AP1439" s="662" t="str">
        <f t="shared" si="423"/>
        <v/>
      </c>
      <c r="AQ1439" s="662" t="str">
        <f t="shared" si="424"/>
        <v>入力済</v>
      </c>
      <c r="AR1439" s="657" t="str">
        <f t="shared" si="425"/>
        <v/>
      </c>
      <c r="AS1439" s="662" t="str">
        <f t="shared" si="426"/>
        <v>入力済</v>
      </c>
      <c r="AT1439" s="662" t="str">
        <f t="shared" si="427"/>
        <v/>
      </c>
      <c r="AU1439" s="662" t="str">
        <f t="shared" si="428"/>
        <v/>
      </c>
      <c r="AV1439" s="657" t="str">
        <f t="shared" si="429"/>
        <v/>
      </c>
      <c r="AW1439" s="657" t="str">
        <f t="shared" si="430"/>
        <v>入力済</v>
      </c>
      <c r="AX1439" s="662" t="str">
        <f>IFERROR(VLOOKUP(K1439,'【参考】数式用'!$AR$3:$AS$49,2,FALSE),"")</f>
        <v/>
      </c>
      <c r="AY1439" s="657" t="str">
        <f t="shared" si="431"/>
        <v/>
      </c>
      <c r="AZ1439" s="657" t="str">
        <f t="shared" si="437"/>
        <v>入力済</v>
      </c>
      <c r="BA1439" s="662" t="str">
        <f>IFERROR(VLOOKUP(K1439,'【参考】数式用'!$AX$3:$AY$56,2,FALSE),"")</f>
        <v/>
      </c>
      <c r="BB1439" s="657" t="str">
        <f t="shared" si="432"/>
        <v/>
      </c>
      <c r="BC1439" s="673" t="str">
        <f t="shared" si="433"/>
        <v>入力済</v>
      </c>
      <c r="BD1439" s="657" t="str">
        <f t="shared" si="434"/>
        <v/>
      </c>
      <c r="BE1439" s="657" t="str">
        <f t="shared" si="435"/>
        <v/>
      </c>
      <c r="BF1439" s="659"/>
      <c r="BG1439" s="659"/>
      <c r="BH1439" s="681" t="e">
        <f>VLOOKUP(K1439,'【参考】数式用'!$A$2:$O$57,15,FALSE)</f>
        <v>#N/A</v>
      </c>
      <c r="BI1439" s="659"/>
      <c r="BJ1439" s="659"/>
      <c r="BK1439" s="659"/>
      <c r="BL1439" s="659"/>
      <c r="BM1439" s="659"/>
      <c r="BN1439" s="659"/>
      <c r="BO1439" s="676"/>
    </row>
    <row r="1440" spans="1:67" s="494" customFormat="1" ht="109.9" customHeight="1">
      <c r="A1440" s="506">
        <v>1429</v>
      </c>
      <c r="B1440" s="517" t="str">
        <f>IF(基本情報入力シート!B1468="","",基本情報入力シート!B1468)</f>
        <v/>
      </c>
      <c r="C1440" s="523"/>
      <c r="D1440" s="523"/>
      <c r="E1440" s="523"/>
      <c r="F1440" s="530"/>
      <c r="G1440" s="536" t="str">
        <f>IF(基本情報入力シート!L1468="","",基本情報入力シート!L1468)</f>
        <v/>
      </c>
      <c r="H1440" s="536" t="str">
        <f>IF(基本情報入力シート!Q1468="","",基本情報入力シート!Q1468)</f>
        <v/>
      </c>
      <c r="I1440" s="536" t="str">
        <f>IF(基本情報入力シート!V1468="","",基本情報入力シート!V1468)</f>
        <v/>
      </c>
      <c r="J1440" s="536" t="str">
        <f>IF(基本情報入力シート!W1468="","",基本情報入力シート!W1468)</f>
        <v/>
      </c>
      <c r="K1440" s="536" t="str">
        <f>IF(基本情報入力シート!Z1468="","",基本情報入力シート!Z1468)</f>
        <v/>
      </c>
      <c r="L1440" s="555" t="str">
        <f>IF(基本情報入力シート!AF1468=0,"",基本情報入力シート!AF1468)</f>
        <v/>
      </c>
      <c r="M1440" s="563" t="str">
        <f>IF(基本情報入力シート!AG1468="","",基本情報入力シート!AG1468)</f>
        <v/>
      </c>
      <c r="N1440" s="571"/>
      <c r="O1440" s="576" t="str">
        <f>IFERROR(VLOOKUP(K1440,'【参考】数式用'!$A$2:$F$57,MATCH(N1440,'【参考】数式用'!$C$3:$F$3,0)+2,0),"")</f>
        <v/>
      </c>
      <c r="P1440" s="583" t="s">
        <v>549</v>
      </c>
      <c r="Q1440" s="588"/>
      <c r="R1440" s="590" t="s">
        <v>71</v>
      </c>
      <c r="S1440" s="588"/>
      <c r="T1440" s="590" t="s">
        <v>743</v>
      </c>
      <c r="U1440" s="588"/>
      <c r="V1440" s="590" t="s">
        <v>71</v>
      </c>
      <c r="W1440" s="588"/>
      <c r="X1440" s="590" t="s">
        <v>560</v>
      </c>
      <c r="Y1440" s="590" t="s">
        <v>763</v>
      </c>
      <c r="Z1440" s="590" t="str">
        <f t="shared" si="419"/>
        <v/>
      </c>
      <c r="AA1440" s="594" t="s">
        <v>127</v>
      </c>
      <c r="AB1440" s="599" t="str">
        <f t="shared" si="420"/>
        <v/>
      </c>
      <c r="AC1440" s="604" t="str">
        <f>IFERROR(ROUNDDOWN(ROUNDDOWN(ROUND(L1440*VLOOKUP(K1440,'【参考】数式用'!$A$4:$F$57,MATCH("処遇改善加算Ⅳ",'【参考】数式用'!$C$3:$F$3,0)+2,0),0)*M1440,0)*Z1440*0.5,0),"")</f>
        <v/>
      </c>
      <c r="AD1440" s="610"/>
      <c r="AE1440" s="618"/>
      <c r="AF1440" s="618"/>
      <c r="AG1440" s="624"/>
      <c r="AH1440" s="627"/>
      <c r="AI1440" s="633"/>
      <c r="AJ1440" s="634"/>
      <c r="AK1440" s="648" t="str">
        <f t="shared" si="421"/>
        <v/>
      </c>
      <c r="AL1440" s="651" t="str">
        <f t="shared" si="436"/>
        <v/>
      </c>
      <c r="AM1440" s="654"/>
      <c r="AN1440" s="657" t="str">
        <f>IFERROR(VLOOKUP(K1440,'【参考】数式用'!$A$2:$N$57,14,FALSE),"")</f>
        <v/>
      </c>
      <c r="AO1440" s="657" t="str">
        <f t="shared" si="422"/>
        <v/>
      </c>
      <c r="AP1440" s="662" t="str">
        <f t="shared" si="423"/>
        <v/>
      </c>
      <c r="AQ1440" s="662" t="str">
        <f t="shared" si="424"/>
        <v>入力済</v>
      </c>
      <c r="AR1440" s="657" t="str">
        <f t="shared" si="425"/>
        <v/>
      </c>
      <c r="AS1440" s="662" t="str">
        <f t="shared" si="426"/>
        <v>入力済</v>
      </c>
      <c r="AT1440" s="662" t="str">
        <f t="shared" si="427"/>
        <v/>
      </c>
      <c r="AU1440" s="662" t="str">
        <f t="shared" si="428"/>
        <v/>
      </c>
      <c r="AV1440" s="657" t="str">
        <f t="shared" si="429"/>
        <v/>
      </c>
      <c r="AW1440" s="657" t="str">
        <f t="shared" si="430"/>
        <v>入力済</v>
      </c>
      <c r="AX1440" s="662" t="str">
        <f>IFERROR(VLOOKUP(K1440,'【参考】数式用'!$AR$3:$AS$49,2,FALSE),"")</f>
        <v/>
      </c>
      <c r="AY1440" s="657" t="str">
        <f t="shared" si="431"/>
        <v/>
      </c>
      <c r="AZ1440" s="657" t="str">
        <f t="shared" si="437"/>
        <v>入力済</v>
      </c>
      <c r="BA1440" s="662" t="str">
        <f>IFERROR(VLOOKUP(K1440,'【参考】数式用'!$AX$3:$AY$56,2,FALSE),"")</f>
        <v/>
      </c>
      <c r="BB1440" s="657" t="str">
        <f t="shared" si="432"/>
        <v/>
      </c>
      <c r="BC1440" s="673" t="str">
        <f t="shared" si="433"/>
        <v>入力済</v>
      </c>
      <c r="BD1440" s="657" t="str">
        <f t="shared" si="434"/>
        <v/>
      </c>
      <c r="BE1440" s="657" t="str">
        <f t="shared" si="435"/>
        <v/>
      </c>
      <c r="BF1440" s="659"/>
      <c r="BG1440" s="659"/>
      <c r="BH1440" s="681" t="e">
        <f>VLOOKUP(K1440,'【参考】数式用'!$A$2:$O$57,15,FALSE)</f>
        <v>#N/A</v>
      </c>
      <c r="BI1440" s="659"/>
      <c r="BJ1440" s="659"/>
      <c r="BK1440" s="659"/>
      <c r="BL1440" s="659"/>
      <c r="BM1440" s="659"/>
      <c r="BN1440" s="659"/>
      <c r="BO1440" s="676"/>
    </row>
    <row r="1441" spans="1:67" s="494" customFormat="1" ht="109.9" customHeight="1">
      <c r="A1441" s="506">
        <v>1430</v>
      </c>
      <c r="B1441" s="517" t="str">
        <f>IF(基本情報入力シート!B1469="","",基本情報入力シート!B1469)</f>
        <v/>
      </c>
      <c r="C1441" s="523"/>
      <c r="D1441" s="523"/>
      <c r="E1441" s="523"/>
      <c r="F1441" s="530"/>
      <c r="G1441" s="536" t="str">
        <f>IF(基本情報入力シート!L1469="","",基本情報入力シート!L1469)</f>
        <v/>
      </c>
      <c r="H1441" s="536" t="str">
        <f>IF(基本情報入力シート!Q1469="","",基本情報入力シート!Q1469)</f>
        <v/>
      </c>
      <c r="I1441" s="536" t="str">
        <f>IF(基本情報入力シート!V1469="","",基本情報入力シート!V1469)</f>
        <v/>
      </c>
      <c r="J1441" s="536" t="str">
        <f>IF(基本情報入力シート!W1469="","",基本情報入力シート!W1469)</f>
        <v/>
      </c>
      <c r="K1441" s="536" t="str">
        <f>IF(基本情報入力シート!Z1469="","",基本情報入力シート!Z1469)</f>
        <v/>
      </c>
      <c r="L1441" s="555" t="str">
        <f>IF(基本情報入力シート!AF1469=0,"",基本情報入力シート!AF1469)</f>
        <v/>
      </c>
      <c r="M1441" s="563" t="str">
        <f>IF(基本情報入力シート!AG1469="","",基本情報入力シート!AG1469)</f>
        <v/>
      </c>
      <c r="N1441" s="571"/>
      <c r="O1441" s="576" t="str">
        <f>IFERROR(VLOOKUP(K1441,'【参考】数式用'!$A$2:$F$57,MATCH(N1441,'【参考】数式用'!$C$3:$F$3,0)+2,0),"")</f>
        <v/>
      </c>
      <c r="P1441" s="583" t="s">
        <v>549</v>
      </c>
      <c r="Q1441" s="588"/>
      <c r="R1441" s="590" t="s">
        <v>71</v>
      </c>
      <c r="S1441" s="588"/>
      <c r="T1441" s="590" t="s">
        <v>743</v>
      </c>
      <c r="U1441" s="588"/>
      <c r="V1441" s="590" t="s">
        <v>71</v>
      </c>
      <c r="W1441" s="588"/>
      <c r="X1441" s="590" t="s">
        <v>560</v>
      </c>
      <c r="Y1441" s="590" t="s">
        <v>763</v>
      </c>
      <c r="Z1441" s="590" t="str">
        <f t="shared" si="419"/>
        <v/>
      </c>
      <c r="AA1441" s="594" t="s">
        <v>127</v>
      </c>
      <c r="AB1441" s="599" t="str">
        <f t="shared" si="420"/>
        <v/>
      </c>
      <c r="AC1441" s="604" t="str">
        <f>IFERROR(ROUNDDOWN(ROUNDDOWN(ROUND(L1441*VLOOKUP(K1441,'【参考】数式用'!$A$4:$F$57,MATCH("処遇改善加算Ⅳ",'【参考】数式用'!$C$3:$F$3,0)+2,0),0)*M1441,0)*Z1441*0.5,0),"")</f>
        <v/>
      </c>
      <c r="AD1441" s="610"/>
      <c r="AE1441" s="618"/>
      <c r="AF1441" s="618"/>
      <c r="AG1441" s="624"/>
      <c r="AH1441" s="627"/>
      <c r="AI1441" s="633"/>
      <c r="AJ1441" s="634"/>
      <c r="AK1441" s="648" t="str">
        <f t="shared" si="421"/>
        <v/>
      </c>
      <c r="AL1441" s="651" t="str">
        <f t="shared" si="436"/>
        <v/>
      </c>
      <c r="AM1441" s="654"/>
      <c r="AN1441" s="657" t="str">
        <f>IFERROR(VLOOKUP(K1441,'【参考】数式用'!$A$2:$N$57,14,FALSE),"")</f>
        <v/>
      </c>
      <c r="AO1441" s="657" t="str">
        <f t="shared" si="422"/>
        <v/>
      </c>
      <c r="AP1441" s="662" t="str">
        <f t="shared" si="423"/>
        <v/>
      </c>
      <c r="AQ1441" s="662" t="str">
        <f t="shared" si="424"/>
        <v>入力済</v>
      </c>
      <c r="AR1441" s="657" t="str">
        <f t="shared" si="425"/>
        <v/>
      </c>
      <c r="AS1441" s="662" t="str">
        <f t="shared" si="426"/>
        <v>入力済</v>
      </c>
      <c r="AT1441" s="662" t="str">
        <f t="shared" si="427"/>
        <v/>
      </c>
      <c r="AU1441" s="662" t="str">
        <f t="shared" si="428"/>
        <v/>
      </c>
      <c r="AV1441" s="657" t="str">
        <f t="shared" si="429"/>
        <v/>
      </c>
      <c r="AW1441" s="657" t="str">
        <f t="shared" si="430"/>
        <v>入力済</v>
      </c>
      <c r="AX1441" s="662" t="str">
        <f>IFERROR(VLOOKUP(K1441,'【参考】数式用'!$AR$3:$AS$49,2,FALSE),"")</f>
        <v/>
      </c>
      <c r="AY1441" s="657" t="str">
        <f t="shared" si="431"/>
        <v/>
      </c>
      <c r="AZ1441" s="657" t="str">
        <f t="shared" si="437"/>
        <v>入力済</v>
      </c>
      <c r="BA1441" s="662" t="str">
        <f>IFERROR(VLOOKUP(K1441,'【参考】数式用'!$AX$3:$AY$56,2,FALSE),"")</f>
        <v/>
      </c>
      <c r="BB1441" s="657" t="str">
        <f t="shared" si="432"/>
        <v/>
      </c>
      <c r="BC1441" s="673" t="str">
        <f t="shared" si="433"/>
        <v>入力済</v>
      </c>
      <c r="BD1441" s="657" t="str">
        <f t="shared" si="434"/>
        <v/>
      </c>
      <c r="BE1441" s="657" t="str">
        <f t="shared" si="435"/>
        <v/>
      </c>
      <c r="BF1441" s="659"/>
      <c r="BG1441" s="659"/>
      <c r="BH1441" s="681" t="e">
        <f>VLOOKUP(K1441,'【参考】数式用'!$A$2:$O$57,15,FALSE)</f>
        <v>#N/A</v>
      </c>
      <c r="BI1441" s="659"/>
      <c r="BJ1441" s="659"/>
      <c r="BK1441" s="659"/>
      <c r="BL1441" s="659"/>
      <c r="BM1441" s="659"/>
      <c r="BN1441" s="659"/>
      <c r="BO1441" s="676"/>
    </row>
    <row r="1442" spans="1:67" s="494" customFormat="1" ht="109.9" customHeight="1">
      <c r="A1442" s="506">
        <v>1431</v>
      </c>
      <c r="B1442" s="517" t="str">
        <f>IF(基本情報入力シート!B1470="","",基本情報入力シート!B1470)</f>
        <v/>
      </c>
      <c r="C1442" s="523"/>
      <c r="D1442" s="523"/>
      <c r="E1442" s="523"/>
      <c r="F1442" s="530"/>
      <c r="G1442" s="536" t="str">
        <f>IF(基本情報入力シート!L1470="","",基本情報入力シート!L1470)</f>
        <v/>
      </c>
      <c r="H1442" s="536" t="str">
        <f>IF(基本情報入力シート!Q1470="","",基本情報入力シート!Q1470)</f>
        <v/>
      </c>
      <c r="I1442" s="536" t="str">
        <f>IF(基本情報入力シート!V1470="","",基本情報入力シート!V1470)</f>
        <v/>
      </c>
      <c r="J1442" s="536" t="str">
        <f>IF(基本情報入力シート!W1470="","",基本情報入力シート!W1470)</f>
        <v/>
      </c>
      <c r="K1442" s="536" t="str">
        <f>IF(基本情報入力シート!Z1470="","",基本情報入力シート!Z1470)</f>
        <v/>
      </c>
      <c r="L1442" s="555" t="str">
        <f>IF(基本情報入力シート!AF1470=0,"",基本情報入力シート!AF1470)</f>
        <v/>
      </c>
      <c r="M1442" s="563" t="str">
        <f>IF(基本情報入力シート!AG1470="","",基本情報入力シート!AG1470)</f>
        <v/>
      </c>
      <c r="N1442" s="571"/>
      <c r="O1442" s="576" t="str">
        <f>IFERROR(VLOOKUP(K1442,'【参考】数式用'!$A$2:$F$57,MATCH(N1442,'【参考】数式用'!$C$3:$F$3,0)+2,0),"")</f>
        <v/>
      </c>
      <c r="P1442" s="583" t="s">
        <v>549</v>
      </c>
      <c r="Q1442" s="588"/>
      <c r="R1442" s="590" t="s">
        <v>71</v>
      </c>
      <c r="S1442" s="588"/>
      <c r="T1442" s="590" t="s">
        <v>743</v>
      </c>
      <c r="U1442" s="588"/>
      <c r="V1442" s="590" t="s">
        <v>71</v>
      </c>
      <c r="W1442" s="588"/>
      <c r="X1442" s="590" t="s">
        <v>560</v>
      </c>
      <c r="Y1442" s="590" t="s">
        <v>763</v>
      </c>
      <c r="Z1442" s="590" t="str">
        <f t="shared" si="419"/>
        <v/>
      </c>
      <c r="AA1442" s="594" t="s">
        <v>127</v>
      </c>
      <c r="AB1442" s="599" t="str">
        <f t="shared" si="420"/>
        <v/>
      </c>
      <c r="AC1442" s="604" t="str">
        <f>IFERROR(ROUNDDOWN(ROUNDDOWN(ROUND(L1442*VLOOKUP(K1442,'【参考】数式用'!$A$4:$F$57,MATCH("処遇改善加算Ⅳ",'【参考】数式用'!$C$3:$F$3,0)+2,0),0)*M1442,0)*Z1442*0.5,0),"")</f>
        <v/>
      </c>
      <c r="AD1442" s="610"/>
      <c r="AE1442" s="618"/>
      <c r="AF1442" s="618"/>
      <c r="AG1442" s="624"/>
      <c r="AH1442" s="627"/>
      <c r="AI1442" s="633"/>
      <c r="AJ1442" s="634"/>
      <c r="AK1442" s="648" t="str">
        <f t="shared" si="421"/>
        <v/>
      </c>
      <c r="AL1442" s="651" t="str">
        <f t="shared" si="436"/>
        <v/>
      </c>
      <c r="AM1442" s="654"/>
      <c r="AN1442" s="657" t="str">
        <f>IFERROR(VLOOKUP(K1442,'【参考】数式用'!$A$2:$N$57,14,FALSE),"")</f>
        <v/>
      </c>
      <c r="AO1442" s="657" t="str">
        <f t="shared" si="422"/>
        <v/>
      </c>
      <c r="AP1442" s="662" t="str">
        <f t="shared" si="423"/>
        <v/>
      </c>
      <c r="AQ1442" s="662" t="str">
        <f t="shared" si="424"/>
        <v>入力済</v>
      </c>
      <c r="AR1442" s="657" t="str">
        <f t="shared" si="425"/>
        <v/>
      </c>
      <c r="AS1442" s="662" t="str">
        <f t="shared" si="426"/>
        <v>入力済</v>
      </c>
      <c r="AT1442" s="662" t="str">
        <f t="shared" si="427"/>
        <v/>
      </c>
      <c r="AU1442" s="662" t="str">
        <f t="shared" si="428"/>
        <v/>
      </c>
      <c r="AV1442" s="657" t="str">
        <f t="shared" si="429"/>
        <v/>
      </c>
      <c r="AW1442" s="657" t="str">
        <f t="shared" si="430"/>
        <v>入力済</v>
      </c>
      <c r="AX1442" s="662" t="str">
        <f>IFERROR(VLOOKUP(K1442,'【参考】数式用'!$AR$3:$AS$49,2,FALSE),"")</f>
        <v/>
      </c>
      <c r="AY1442" s="657" t="str">
        <f t="shared" si="431"/>
        <v/>
      </c>
      <c r="AZ1442" s="657" t="str">
        <f t="shared" si="437"/>
        <v>入力済</v>
      </c>
      <c r="BA1442" s="662" t="str">
        <f>IFERROR(VLOOKUP(K1442,'【参考】数式用'!$AX$3:$AY$56,2,FALSE),"")</f>
        <v/>
      </c>
      <c r="BB1442" s="657" t="str">
        <f t="shared" si="432"/>
        <v/>
      </c>
      <c r="BC1442" s="673" t="str">
        <f t="shared" si="433"/>
        <v>入力済</v>
      </c>
      <c r="BD1442" s="657" t="str">
        <f t="shared" si="434"/>
        <v/>
      </c>
      <c r="BE1442" s="657" t="str">
        <f t="shared" si="435"/>
        <v/>
      </c>
      <c r="BF1442" s="659"/>
      <c r="BG1442" s="659"/>
      <c r="BH1442" s="681" t="e">
        <f>VLOOKUP(K1442,'【参考】数式用'!$A$2:$O$57,15,FALSE)</f>
        <v>#N/A</v>
      </c>
      <c r="BI1442" s="659"/>
      <c r="BJ1442" s="659"/>
      <c r="BK1442" s="659"/>
      <c r="BL1442" s="659"/>
      <c r="BM1442" s="659"/>
      <c r="BN1442" s="659"/>
      <c r="BO1442" s="676"/>
    </row>
    <row r="1443" spans="1:67" s="494" customFormat="1" ht="109.9" customHeight="1">
      <c r="A1443" s="506">
        <v>1432</v>
      </c>
      <c r="B1443" s="517" t="str">
        <f>IF(基本情報入力シート!B1471="","",基本情報入力シート!B1471)</f>
        <v/>
      </c>
      <c r="C1443" s="523"/>
      <c r="D1443" s="523"/>
      <c r="E1443" s="523"/>
      <c r="F1443" s="530"/>
      <c r="G1443" s="536" t="str">
        <f>IF(基本情報入力シート!L1471="","",基本情報入力シート!L1471)</f>
        <v/>
      </c>
      <c r="H1443" s="536" t="str">
        <f>IF(基本情報入力シート!Q1471="","",基本情報入力シート!Q1471)</f>
        <v/>
      </c>
      <c r="I1443" s="536" t="str">
        <f>IF(基本情報入力シート!V1471="","",基本情報入力シート!V1471)</f>
        <v/>
      </c>
      <c r="J1443" s="536" t="str">
        <f>IF(基本情報入力シート!W1471="","",基本情報入力シート!W1471)</f>
        <v/>
      </c>
      <c r="K1443" s="536" t="str">
        <f>IF(基本情報入力シート!Z1471="","",基本情報入力シート!Z1471)</f>
        <v/>
      </c>
      <c r="L1443" s="555" t="str">
        <f>IF(基本情報入力シート!AF1471=0,"",基本情報入力シート!AF1471)</f>
        <v/>
      </c>
      <c r="M1443" s="563" t="str">
        <f>IF(基本情報入力シート!AG1471="","",基本情報入力シート!AG1471)</f>
        <v/>
      </c>
      <c r="N1443" s="571"/>
      <c r="O1443" s="576" t="str">
        <f>IFERROR(VLOOKUP(K1443,'【参考】数式用'!$A$2:$F$57,MATCH(N1443,'【参考】数式用'!$C$3:$F$3,0)+2,0),"")</f>
        <v/>
      </c>
      <c r="P1443" s="583" t="s">
        <v>549</v>
      </c>
      <c r="Q1443" s="588"/>
      <c r="R1443" s="590" t="s">
        <v>71</v>
      </c>
      <c r="S1443" s="588"/>
      <c r="T1443" s="590" t="s">
        <v>743</v>
      </c>
      <c r="U1443" s="588"/>
      <c r="V1443" s="590" t="s">
        <v>71</v>
      </c>
      <c r="W1443" s="588"/>
      <c r="X1443" s="590" t="s">
        <v>560</v>
      </c>
      <c r="Y1443" s="590" t="s">
        <v>763</v>
      </c>
      <c r="Z1443" s="590" t="str">
        <f t="shared" si="419"/>
        <v/>
      </c>
      <c r="AA1443" s="594" t="s">
        <v>127</v>
      </c>
      <c r="AB1443" s="599" t="str">
        <f t="shared" si="420"/>
        <v/>
      </c>
      <c r="AC1443" s="604" t="str">
        <f>IFERROR(ROUNDDOWN(ROUNDDOWN(ROUND(L1443*VLOOKUP(K1443,'【参考】数式用'!$A$4:$F$57,MATCH("処遇改善加算Ⅳ",'【参考】数式用'!$C$3:$F$3,0)+2,0),0)*M1443,0)*Z1443*0.5,0),"")</f>
        <v/>
      </c>
      <c r="AD1443" s="610"/>
      <c r="AE1443" s="618"/>
      <c r="AF1443" s="618"/>
      <c r="AG1443" s="624"/>
      <c r="AH1443" s="627"/>
      <c r="AI1443" s="633"/>
      <c r="AJ1443" s="634"/>
      <c r="AK1443" s="648" t="str">
        <f t="shared" si="421"/>
        <v/>
      </c>
      <c r="AL1443" s="651" t="str">
        <f t="shared" si="436"/>
        <v/>
      </c>
      <c r="AM1443" s="654"/>
      <c r="AN1443" s="657" t="str">
        <f>IFERROR(VLOOKUP(K1443,'【参考】数式用'!$A$2:$N$57,14,FALSE),"")</f>
        <v/>
      </c>
      <c r="AO1443" s="657" t="str">
        <f t="shared" si="422"/>
        <v/>
      </c>
      <c r="AP1443" s="662" t="str">
        <f t="shared" si="423"/>
        <v/>
      </c>
      <c r="AQ1443" s="662" t="str">
        <f t="shared" si="424"/>
        <v>入力済</v>
      </c>
      <c r="AR1443" s="657" t="str">
        <f t="shared" si="425"/>
        <v/>
      </c>
      <c r="AS1443" s="662" t="str">
        <f t="shared" si="426"/>
        <v>入力済</v>
      </c>
      <c r="AT1443" s="662" t="str">
        <f t="shared" si="427"/>
        <v/>
      </c>
      <c r="AU1443" s="662" t="str">
        <f t="shared" si="428"/>
        <v/>
      </c>
      <c r="AV1443" s="657" t="str">
        <f t="shared" si="429"/>
        <v/>
      </c>
      <c r="AW1443" s="657" t="str">
        <f t="shared" si="430"/>
        <v>入力済</v>
      </c>
      <c r="AX1443" s="662" t="str">
        <f>IFERROR(VLOOKUP(K1443,'【参考】数式用'!$AR$3:$AS$49,2,FALSE),"")</f>
        <v/>
      </c>
      <c r="AY1443" s="657" t="str">
        <f t="shared" si="431"/>
        <v/>
      </c>
      <c r="AZ1443" s="657" t="str">
        <f t="shared" si="437"/>
        <v>入力済</v>
      </c>
      <c r="BA1443" s="662" t="str">
        <f>IFERROR(VLOOKUP(K1443,'【参考】数式用'!$AX$3:$AY$56,2,FALSE),"")</f>
        <v/>
      </c>
      <c r="BB1443" s="657" t="str">
        <f t="shared" si="432"/>
        <v/>
      </c>
      <c r="BC1443" s="673" t="str">
        <f t="shared" si="433"/>
        <v>入力済</v>
      </c>
      <c r="BD1443" s="657" t="str">
        <f t="shared" si="434"/>
        <v/>
      </c>
      <c r="BE1443" s="657" t="str">
        <f t="shared" si="435"/>
        <v/>
      </c>
      <c r="BF1443" s="659"/>
      <c r="BG1443" s="659"/>
      <c r="BH1443" s="681" t="e">
        <f>VLOOKUP(K1443,'【参考】数式用'!$A$2:$O$57,15,FALSE)</f>
        <v>#N/A</v>
      </c>
      <c r="BI1443" s="659"/>
      <c r="BJ1443" s="659"/>
      <c r="BK1443" s="659"/>
      <c r="BL1443" s="659"/>
      <c r="BM1443" s="659"/>
      <c r="BN1443" s="659"/>
      <c r="BO1443" s="676"/>
    </row>
    <row r="1444" spans="1:67" s="494" customFormat="1" ht="109.9" customHeight="1">
      <c r="A1444" s="506">
        <v>1433</v>
      </c>
      <c r="B1444" s="517" t="str">
        <f>IF(基本情報入力シート!B1472="","",基本情報入力シート!B1472)</f>
        <v/>
      </c>
      <c r="C1444" s="523"/>
      <c r="D1444" s="523"/>
      <c r="E1444" s="523"/>
      <c r="F1444" s="530"/>
      <c r="G1444" s="536" t="str">
        <f>IF(基本情報入力シート!L1472="","",基本情報入力シート!L1472)</f>
        <v/>
      </c>
      <c r="H1444" s="536" t="str">
        <f>IF(基本情報入力シート!Q1472="","",基本情報入力シート!Q1472)</f>
        <v/>
      </c>
      <c r="I1444" s="536" t="str">
        <f>IF(基本情報入力シート!V1472="","",基本情報入力シート!V1472)</f>
        <v/>
      </c>
      <c r="J1444" s="536" t="str">
        <f>IF(基本情報入力シート!W1472="","",基本情報入力シート!W1472)</f>
        <v/>
      </c>
      <c r="K1444" s="536" t="str">
        <f>IF(基本情報入力シート!Z1472="","",基本情報入力シート!Z1472)</f>
        <v/>
      </c>
      <c r="L1444" s="555" t="str">
        <f>IF(基本情報入力シート!AF1472=0,"",基本情報入力シート!AF1472)</f>
        <v/>
      </c>
      <c r="M1444" s="563" t="str">
        <f>IF(基本情報入力シート!AG1472="","",基本情報入力シート!AG1472)</f>
        <v/>
      </c>
      <c r="N1444" s="571"/>
      <c r="O1444" s="576" t="str">
        <f>IFERROR(VLOOKUP(K1444,'【参考】数式用'!$A$2:$F$57,MATCH(N1444,'【参考】数式用'!$C$3:$F$3,0)+2,0),"")</f>
        <v/>
      </c>
      <c r="P1444" s="583" t="s">
        <v>549</v>
      </c>
      <c r="Q1444" s="588"/>
      <c r="R1444" s="590" t="s">
        <v>71</v>
      </c>
      <c r="S1444" s="588"/>
      <c r="T1444" s="590" t="s">
        <v>743</v>
      </c>
      <c r="U1444" s="588"/>
      <c r="V1444" s="590" t="s">
        <v>71</v>
      </c>
      <c r="W1444" s="588"/>
      <c r="X1444" s="590" t="s">
        <v>560</v>
      </c>
      <c r="Y1444" s="590" t="s">
        <v>763</v>
      </c>
      <c r="Z1444" s="590" t="str">
        <f t="shared" si="419"/>
        <v/>
      </c>
      <c r="AA1444" s="594" t="s">
        <v>127</v>
      </c>
      <c r="AB1444" s="599" t="str">
        <f t="shared" si="420"/>
        <v/>
      </c>
      <c r="AC1444" s="604" t="str">
        <f>IFERROR(ROUNDDOWN(ROUNDDOWN(ROUND(L1444*VLOOKUP(K1444,'【参考】数式用'!$A$4:$F$57,MATCH("処遇改善加算Ⅳ",'【参考】数式用'!$C$3:$F$3,0)+2,0),0)*M1444,0)*Z1444*0.5,0),"")</f>
        <v/>
      </c>
      <c r="AD1444" s="610"/>
      <c r="AE1444" s="618"/>
      <c r="AF1444" s="618"/>
      <c r="AG1444" s="624"/>
      <c r="AH1444" s="627"/>
      <c r="AI1444" s="633"/>
      <c r="AJ1444" s="634"/>
      <c r="AK1444" s="648" t="str">
        <f t="shared" si="421"/>
        <v/>
      </c>
      <c r="AL1444" s="651" t="str">
        <f t="shared" si="436"/>
        <v/>
      </c>
      <c r="AM1444" s="654"/>
      <c r="AN1444" s="657" t="str">
        <f>IFERROR(VLOOKUP(K1444,'【参考】数式用'!$A$2:$N$57,14,FALSE),"")</f>
        <v/>
      </c>
      <c r="AO1444" s="657" t="str">
        <f t="shared" si="422"/>
        <v/>
      </c>
      <c r="AP1444" s="662" t="str">
        <f t="shared" si="423"/>
        <v/>
      </c>
      <c r="AQ1444" s="662" t="str">
        <f t="shared" si="424"/>
        <v>入力済</v>
      </c>
      <c r="AR1444" s="657" t="str">
        <f t="shared" si="425"/>
        <v/>
      </c>
      <c r="AS1444" s="662" t="str">
        <f t="shared" si="426"/>
        <v>入力済</v>
      </c>
      <c r="AT1444" s="662" t="str">
        <f t="shared" si="427"/>
        <v/>
      </c>
      <c r="AU1444" s="662" t="str">
        <f t="shared" si="428"/>
        <v/>
      </c>
      <c r="AV1444" s="657" t="str">
        <f t="shared" si="429"/>
        <v/>
      </c>
      <c r="AW1444" s="657" t="str">
        <f t="shared" si="430"/>
        <v>入力済</v>
      </c>
      <c r="AX1444" s="662" t="str">
        <f>IFERROR(VLOOKUP(K1444,'【参考】数式用'!$AR$3:$AS$49,2,FALSE),"")</f>
        <v/>
      </c>
      <c r="AY1444" s="657" t="str">
        <f t="shared" si="431"/>
        <v/>
      </c>
      <c r="AZ1444" s="657" t="str">
        <f t="shared" si="437"/>
        <v>入力済</v>
      </c>
      <c r="BA1444" s="662" t="str">
        <f>IFERROR(VLOOKUP(K1444,'【参考】数式用'!$AX$3:$AY$56,2,FALSE),"")</f>
        <v/>
      </c>
      <c r="BB1444" s="657" t="str">
        <f t="shared" si="432"/>
        <v/>
      </c>
      <c r="BC1444" s="673" t="str">
        <f t="shared" si="433"/>
        <v>入力済</v>
      </c>
      <c r="BD1444" s="657" t="str">
        <f t="shared" si="434"/>
        <v/>
      </c>
      <c r="BE1444" s="657" t="str">
        <f t="shared" si="435"/>
        <v/>
      </c>
      <c r="BF1444" s="659"/>
      <c r="BG1444" s="659"/>
      <c r="BH1444" s="681" t="e">
        <f>VLOOKUP(K1444,'【参考】数式用'!$A$2:$O$57,15,FALSE)</f>
        <v>#N/A</v>
      </c>
      <c r="BI1444" s="659"/>
      <c r="BJ1444" s="659"/>
      <c r="BK1444" s="659"/>
      <c r="BL1444" s="659"/>
      <c r="BM1444" s="659"/>
      <c r="BN1444" s="659"/>
      <c r="BO1444" s="676"/>
    </row>
    <row r="1445" spans="1:67" s="494" customFormat="1" ht="109.9" customHeight="1">
      <c r="A1445" s="506">
        <v>1434</v>
      </c>
      <c r="B1445" s="517" t="str">
        <f>IF(基本情報入力シート!B1473="","",基本情報入力シート!B1473)</f>
        <v/>
      </c>
      <c r="C1445" s="523"/>
      <c r="D1445" s="523"/>
      <c r="E1445" s="523"/>
      <c r="F1445" s="530"/>
      <c r="G1445" s="536" t="str">
        <f>IF(基本情報入力シート!L1473="","",基本情報入力シート!L1473)</f>
        <v/>
      </c>
      <c r="H1445" s="536" t="str">
        <f>IF(基本情報入力シート!Q1473="","",基本情報入力シート!Q1473)</f>
        <v/>
      </c>
      <c r="I1445" s="536" t="str">
        <f>IF(基本情報入力シート!V1473="","",基本情報入力シート!V1473)</f>
        <v/>
      </c>
      <c r="J1445" s="536" t="str">
        <f>IF(基本情報入力シート!W1473="","",基本情報入力シート!W1473)</f>
        <v/>
      </c>
      <c r="K1445" s="536" t="str">
        <f>IF(基本情報入力シート!Z1473="","",基本情報入力シート!Z1473)</f>
        <v/>
      </c>
      <c r="L1445" s="555" t="str">
        <f>IF(基本情報入力シート!AF1473=0,"",基本情報入力シート!AF1473)</f>
        <v/>
      </c>
      <c r="M1445" s="563" t="str">
        <f>IF(基本情報入力シート!AG1473="","",基本情報入力シート!AG1473)</f>
        <v/>
      </c>
      <c r="N1445" s="571"/>
      <c r="O1445" s="576" t="str">
        <f>IFERROR(VLOOKUP(K1445,'【参考】数式用'!$A$2:$F$57,MATCH(N1445,'【参考】数式用'!$C$3:$F$3,0)+2,0),"")</f>
        <v/>
      </c>
      <c r="P1445" s="583" t="s">
        <v>549</v>
      </c>
      <c r="Q1445" s="588"/>
      <c r="R1445" s="590" t="s">
        <v>71</v>
      </c>
      <c r="S1445" s="588"/>
      <c r="T1445" s="590" t="s">
        <v>743</v>
      </c>
      <c r="U1445" s="588"/>
      <c r="V1445" s="590" t="s">
        <v>71</v>
      </c>
      <c r="W1445" s="588"/>
      <c r="X1445" s="590" t="s">
        <v>560</v>
      </c>
      <c r="Y1445" s="590" t="s">
        <v>763</v>
      </c>
      <c r="Z1445" s="590" t="str">
        <f t="shared" si="419"/>
        <v/>
      </c>
      <c r="AA1445" s="594" t="s">
        <v>127</v>
      </c>
      <c r="AB1445" s="599" t="str">
        <f t="shared" si="420"/>
        <v/>
      </c>
      <c r="AC1445" s="604" t="str">
        <f>IFERROR(ROUNDDOWN(ROUNDDOWN(ROUND(L1445*VLOOKUP(K1445,'【参考】数式用'!$A$4:$F$57,MATCH("処遇改善加算Ⅳ",'【参考】数式用'!$C$3:$F$3,0)+2,0),0)*M1445,0)*Z1445*0.5,0),"")</f>
        <v/>
      </c>
      <c r="AD1445" s="610"/>
      <c r="AE1445" s="618"/>
      <c r="AF1445" s="618"/>
      <c r="AG1445" s="624"/>
      <c r="AH1445" s="627"/>
      <c r="AI1445" s="633"/>
      <c r="AJ1445" s="634"/>
      <c r="AK1445" s="648" t="str">
        <f t="shared" si="421"/>
        <v/>
      </c>
      <c r="AL1445" s="651" t="str">
        <f t="shared" si="436"/>
        <v/>
      </c>
      <c r="AM1445" s="654"/>
      <c r="AN1445" s="657" t="str">
        <f>IFERROR(VLOOKUP(K1445,'【参考】数式用'!$A$2:$N$57,14,FALSE),"")</f>
        <v/>
      </c>
      <c r="AO1445" s="657" t="str">
        <f t="shared" si="422"/>
        <v/>
      </c>
      <c r="AP1445" s="662" t="str">
        <f t="shared" si="423"/>
        <v/>
      </c>
      <c r="AQ1445" s="662" t="str">
        <f t="shared" si="424"/>
        <v>入力済</v>
      </c>
      <c r="AR1445" s="657" t="str">
        <f t="shared" si="425"/>
        <v/>
      </c>
      <c r="AS1445" s="662" t="str">
        <f t="shared" si="426"/>
        <v>入力済</v>
      </c>
      <c r="AT1445" s="662" t="str">
        <f t="shared" si="427"/>
        <v/>
      </c>
      <c r="AU1445" s="662" t="str">
        <f t="shared" si="428"/>
        <v/>
      </c>
      <c r="AV1445" s="657" t="str">
        <f t="shared" si="429"/>
        <v/>
      </c>
      <c r="AW1445" s="657" t="str">
        <f t="shared" si="430"/>
        <v>入力済</v>
      </c>
      <c r="AX1445" s="662" t="str">
        <f>IFERROR(VLOOKUP(K1445,'【参考】数式用'!$AR$3:$AS$49,2,FALSE),"")</f>
        <v/>
      </c>
      <c r="AY1445" s="657" t="str">
        <f t="shared" si="431"/>
        <v/>
      </c>
      <c r="AZ1445" s="657" t="str">
        <f t="shared" si="437"/>
        <v>入力済</v>
      </c>
      <c r="BA1445" s="662" t="str">
        <f>IFERROR(VLOOKUP(K1445,'【参考】数式用'!$AX$3:$AY$56,2,FALSE),"")</f>
        <v/>
      </c>
      <c r="BB1445" s="657" t="str">
        <f t="shared" si="432"/>
        <v/>
      </c>
      <c r="BC1445" s="673" t="str">
        <f t="shared" si="433"/>
        <v>入力済</v>
      </c>
      <c r="BD1445" s="657" t="str">
        <f t="shared" si="434"/>
        <v/>
      </c>
      <c r="BE1445" s="657" t="str">
        <f t="shared" si="435"/>
        <v/>
      </c>
      <c r="BF1445" s="659"/>
      <c r="BG1445" s="659"/>
      <c r="BH1445" s="681" t="e">
        <f>VLOOKUP(K1445,'【参考】数式用'!$A$2:$O$57,15,FALSE)</f>
        <v>#N/A</v>
      </c>
      <c r="BI1445" s="659"/>
      <c r="BJ1445" s="659"/>
      <c r="BK1445" s="659"/>
      <c r="BL1445" s="659"/>
      <c r="BM1445" s="659"/>
      <c r="BN1445" s="659"/>
      <c r="BO1445" s="676"/>
    </row>
    <row r="1446" spans="1:67" s="494" customFormat="1" ht="109.9" customHeight="1">
      <c r="A1446" s="506">
        <v>1435</v>
      </c>
      <c r="B1446" s="517" t="str">
        <f>IF(基本情報入力シート!B1474="","",基本情報入力シート!B1474)</f>
        <v/>
      </c>
      <c r="C1446" s="523"/>
      <c r="D1446" s="523"/>
      <c r="E1446" s="523"/>
      <c r="F1446" s="530"/>
      <c r="G1446" s="536" t="str">
        <f>IF(基本情報入力シート!L1474="","",基本情報入力シート!L1474)</f>
        <v/>
      </c>
      <c r="H1446" s="536" t="str">
        <f>IF(基本情報入力シート!Q1474="","",基本情報入力シート!Q1474)</f>
        <v/>
      </c>
      <c r="I1446" s="536" t="str">
        <f>IF(基本情報入力シート!V1474="","",基本情報入力シート!V1474)</f>
        <v/>
      </c>
      <c r="J1446" s="536" t="str">
        <f>IF(基本情報入力シート!W1474="","",基本情報入力シート!W1474)</f>
        <v/>
      </c>
      <c r="K1446" s="536" t="str">
        <f>IF(基本情報入力シート!Z1474="","",基本情報入力シート!Z1474)</f>
        <v/>
      </c>
      <c r="L1446" s="555" t="str">
        <f>IF(基本情報入力シート!AF1474=0,"",基本情報入力シート!AF1474)</f>
        <v/>
      </c>
      <c r="M1446" s="563" t="str">
        <f>IF(基本情報入力シート!AG1474="","",基本情報入力シート!AG1474)</f>
        <v/>
      </c>
      <c r="N1446" s="571"/>
      <c r="O1446" s="576" t="str">
        <f>IFERROR(VLOOKUP(K1446,'【参考】数式用'!$A$2:$F$57,MATCH(N1446,'【参考】数式用'!$C$3:$F$3,0)+2,0),"")</f>
        <v/>
      </c>
      <c r="P1446" s="583" t="s">
        <v>549</v>
      </c>
      <c r="Q1446" s="588"/>
      <c r="R1446" s="590" t="s">
        <v>71</v>
      </c>
      <c r="S1446" s="588"/>
      <c r="T1446" s="590" t="s">
        <v>743</v>
      </c>
      <c r="U1446" s="588"/>
      <c r="V1446" s="590" t="s">
        <v>71</v>
      </c>
      <c r="W1446" s="588"/>
      <c r="X1446" s="590" t="s">
        <v>560</v>
      </c>
      <c r="Y1446" s="590" t="s">
        <v>763</v>
      </c>
      <c r="Z1446" s="590" t="str">
        <f t="shared" si="419"/>
        <v/>
      </c>
      <c r="AA1446" s="594" t="s">
        <v>127</v>
      </c>
      <c r="AB1446" s="599" t="str">
        <f t="shared" si="420"/>
        <v/>
      </c>
      <c r="AC1446" s="604" t="str">
        <f>IFERROR(ROUNDDOWN(ROUNDDOWN(ROUND(L1446*VLOOKUP(K1446,'【参考】数式用'!$A$4:$F$57,MATCH("処遇改善加算Ⅳ",'【参考】数式用'!$C$3:$F$3,0)+2,0),0)*M1446,0)*Z1446*0.5,0),"")</f>
        <v/>
      </c>
      <c r="AD1446" s="610"/>
      <c r="AE1446" s="618"/>
      <c r="AF1446" s="618"/>
      <c r="AG1446" s="624"/>
      <c r="AH1446" s="627"/>
      <c r="AI1446" s="633"/>
      <c r="AJ1446" s="634"/>
      <c r="AK1446" s="648" t="str">
        <f t="shared" si="421"/>
        <v/>
      </c>
      <c r="AL1446" s="651" t="str">
        <f t="shared" si="436"/>
        <v/>
      </c>
      <c r="AM1446" s="654"/>
      <c r="AN1446" s="657" t="str">
        <f>IFERROR(VLOOKUP(K1446,'【参考】数式用'!$A$2:$N$57,14,FALSE),"")</f>
        <v/>
      </c>
      <c r="AO1446" s="657" t="str">
        <f t="shared" si="422"/>
        <v/>
      </c>
      <c r="AP1446" s="662" t="str">
        <f t="shared" si="423"/>
        <v/>
      </c>
      <c r="AQ1446" s="662" t="str">
        <f t="shared" si="424"/>
        <v>入力済</v>
      </c>
      <c r="AR1446" s="657" t="str">
        <f t="shared" si="425"/>
        <v/>
      </c>
      <c r="AS1446" s="662" t="str">
        <f t="shared" si="426"/>
        <v>入力済</v>
      </c>
      <c r="AT1446" s="662" t="str">
        <f t="shared" si="427"/>
        <v/>
      </c>
      <c r="AU1446" s="662" t="str">
        <f t="shared" si="428"/>
        <v/>
      </c>
      <c r="AV1446" s="657" t="str">
        <f t="shared" si="429"/>
        <v/>
      </c>
      <c r="AW1446" s="657" t="str">
        <f t="shared" si="430"/>
        <v>入力済</v>
      </c>
      <c r="AX1446" s="662" t="str">
        <f>IFERROR(VLOOKUP(K1446,'【参考】数式用'!$AR$3:$AS$49,2,FALSE),"")</f>
        <v/>
      </c>
      <c r="AY1446" s="657" t="str">
        <f t="shared" si="431"/>
        <v/>
      </c>
      <c r="AZ1446" s="657" t="str">
        <f t="shared" si="437"/>
        <v>入力済</v>
      </c>
      <c r="BA1446" s="662" t="str">
        <f>IFERROR(VLOOKUP(K1446,'【参考】数式用'!$AX$3:$AY$56,2,FALSE),"")</f>
        <v/>
      </c>
      <c r="BB1446" s="657" t="str">
        <f t="shared" si="432"/>
        <v/>
      </c>
      <c r="BC1446" s="673" t="str">
        <f t="shared" si="433"/>
        <v>入力済</v>
      </c>
      <c r="BD1446" s="657" t="str">
        <f t="shared" si="434"/>
        <v/>
      </c>
      <c r="BE1446" s="657" t="str">
        <f t="shared" si="435"/>
        <v/>
      </c>
      <c r="BF1446" s="659"/>
      <c r="BG1446" s="659"/>
      <c r="BH1446" s="681" t="e">
        <f>VLOOKUP(K1446,'【参考】数式用'!$A$2:$O$57,15,FALSE)</f>
        <v>#N/A</v>
      </c>
      <c r="BI1446" s="659"/>
      <c r="BJ1446" s="659"/>
      <c r="BK1446" s="659"/>
      <c r="BL1446" s="659"/>
      <c r="BM1446" s="659"/>
      <c r="BN1446" s="659"/>
      <c r="BO1446" s="676"/>
    </row>
    <row r="1447" spans="1:67" s="494" customFormat="1" ht="109.9" customHeight="1">
      <c r="A1447" s="506">
        <v>1436</v>
      </c>
      <c r="B1447" s="517" t="str">
        <f>IF(基本情報入力シート!B1475="","",基本情報入力シート!B1475)</f>
        <v/>
      </c>
      <c r="C1447" s="523"/>
      <c r="D1447" s="523"/>
      <c r="E1447" s="523"/>
      <c r="F1447" s="530"/>
      <c r="G1447" s="536" t="str">
        <f>IF(基本情報入力シート!L1475="","",基本情報入力シート!L1475)</f>
        <v/>
      </c>
      <c r="H1447" s="536" t="str">
        <f>IF(基本情報入力シート!Q1475="","",基本情報入力シート!Q1475)</f>
        <v/>
      </c>
      <c r="I1447" s="536" t="str">
        <f>IF(基本情報入力シート!V1475="","",基本情報入力シート!V1475)</f>
        <v/>
      </c>
      <c r="J1447" s="536" t="str">
        <f>IF(基本情報入力シート!W1475="","",基本情報入力シート!W1475)</f>
        <v/>
      </c>
      <c r="K1447" s="536" t="str">
        <f>IF(基本情報入力シート!Z1475="","",基本情報入力シート!Z1475)</f>
        <v/>
      </c>
      <c r="L1447" s="555" t="str">
        <f>IF(基本情報入力シート!AF1475=0,"",基本情報入力シート!AF1475)</f>
        <v/>
      </c>
      <c r="M1447" s="563" t="str">
        <f>IF(基本情報入力シート!AG1475="","",基本情報入力シート!AG1475)</f>
        <v/>
      </c>
      <c r="N1447" s="571"/>
      <c r="O1447" s="576" t="str">
        <f>IFERROR(VLOOKUP(K1447,'【参考】数式用'!$A$2:$F$57,MATCH(N1447,'【参考】数式用'!$C$3:$F$3,0)+2,0),"")</f>
        <v/>
      </c>
      <c r="P1447" s="583" t="s">
        <v>549</v>
      </c>
      <c r="Q1447" s="588"/>
      <c r="R1447" s="590" t="s">
        <v>71</v>
      </c>
      <c r="S1447" s="588"/>
      <c r="T1447" s="590" t="s">
        <v>743</v>
      </c>
      <c r="U1447" s="588"/>
      <c r="V1447" s="590" t="s">
        <v>71</v>
      </c>
      <c r="W1447" s="588"/>
      <c r="X1447" s="590" t="s">
        <v>560</v>
      </c>
      <c r="Y1447" s="590" t="s">
        <v>763</v>
      </c>
      <c r="Z1447" s="590" t="str">
        <f t="shared" si="419"/>
        <v/>
      </c>
      <c r="AA1447" s="594" t="s">
        <v>127</v>
      </c>
      <c r="AB1447" s="599" t="str">
        <f t="shared" si="420"/>
        <v/>
      </c>
      <c r="AC1447" s="604" t="str">
        <f>IFERROR(ROUNDDOWN(ROUNDDOWN(ROUND(L1447*VLOOKUP(K1447,'【参考】数式用'!$A$4:$F$57,MATCH("処遇改善加算Ⅳ",'【参考】数式用'!$C$3:$F$3,0)+2,0),0)*M1447,0)*Z1447*0.5,0),"")</f>
        <v/>
      </c>
      <c r="AD1447" s="610"/>
      <c r="AE1447" s="618"/>
      <c r="AF1447" s="618"/>
      <c r="AG1447" s="624"/>
      <c r="AH1447" s="627"/>
      <c r="AI1447" s="633"/>
      <c r="AJ1447" s="634"/>
      <c r="AK1447" s="648" t="str">
        <f t="shared" si="421"/>
        <v/>
      </c>
      <c r="AL1447" s="651" t="str">
        <f t="shared" si="436"/>
        <v/>
      </c>
      <c r="AM1447" s="654"/>
      <c r="AN1447" s="657" t="str">
        <f>IFERROR(VLOOKUP(K1447,'【参考】数式用'!$A$2:$N$57,14,FALSE),"")</f>
        <v/>
      </c>
      <c r="AO1447" s="657" t="str">
        <f t="shared" si="422"/>
        <v/>
      </c>
      <c r="AP1447" s="662" t="str">
        <f t="shared" si="423"/>
        <v/>
      </c>
      <c r="AQ1447" s="662" t="str">
        <f t="shared" si="424"/>
        <v>入力済</v>
      </c>
      <c r="AR1447" s="657" t="str">
        <f t="shared" si="425"/>
        <v/>
      </c>
      <c r="AS1447" s="662" t="str">
        <f t="shared" si="426"/>
        <v>入力済</v>
      </c>
      <c r="AT1447" s="662" t="str">
        <f t="shared" si="427"/>
        <v/>
      </c>
      <c r="AU1447" s="662" t="str">
        <f t="shared" si="428"/>
        <v/>
      </c>
      <c r="AV1447" s="657" t="str">
        <f t="shared" si="429"/>
        <v/>
      </c>
      <c r="AW1447" s="657" t="str">
        <f t="shared" si="430"/>
        <v>入力済</v>
      </c>
      <c r="AX1447" s="662" t="str">
        <f>IFERROR(VLOOKUP(K1447,'【参考】数式用'!$AR$3:$AS$49,2,FALSE),"")</f>
        <v/>
      </c>
      <c r="AY1447" s="657" t="str">
        <f t="shared" si="431"/>
        <v/>
      </c>
      <c r="AZ1447" s="657" t="str">
        <f t="shared" si="437"/>
        <v>入力済</v>
      </c>
      <c r="BA1447" s="662" t="str">
        <f>IFERROR(VLOOKUP(K1447,'【参考】数式用'!$AX$3:$AY$56,2,FALSE),"")</f>
        <v/>
      </c>
      <c r="BB1447" s="657" t="str">
        <f t="shared" si="432"/>
        <v/>
      </c>
      <c r="BC1447" s="673" t="str">
        <f t="shared" si="433"/>
        <v>入力済</v>
      </c>
      <c r="BD1447" s="657" t="str">
        <f t="shared" si="434"/>
        <v/>
      </c>
      <c r="BE1447" s="657" t="str">
        <f t="shared" si="435"/>
        <v/>
      </c>
      <c r="BF1447" s="659"/>
      <c r="BG1447" s="659"/>
      <c r="BH1447" s="681" t="e">
        <f>VLOOKUP(K1447,'【参考】数式用'!$A$2:$O$57,15,FALSE)</f>
        <v>#N/A</v>
      </c>
      <c r="BI1447" s="659"/>
      <c r="BJ1447" s="659"/>
      <c r="BK1447" s="659"/>
      <c r="BL1447" s="659"/>
      <c r="BM1447" s="659"/>
      <c r="BN1447" s="659"/>
      <c r="BO1447" s="676"/>
    </row>
    <row r="1448" spans="1:67" s="494" customFormat="1" ht="109.9" customHeight="1">
      <c r="A1448" s="506">
        <v>1437</v>
      </c>
      <c r="B1448" s="517" t="str">
        <f>IF(基本情報入力シート!B1476="","",基本情報入力シート!B1476)</f>
        <v/>
      </c>
      <c r="C1448" s="523"/>
      <c r="D1448" s="523"/>
      <c r="E1448" s="523"/>
      <c r="F1448" s="530"/>
      <c r="G1448" s="536" t="str">
        <f>IF(基本情報入力シート!L1476="","",基本情報入力シート!L1476)</f>
        <v/>
      </c>
      <c r="H1448" s="536" t="str">
        <f>IF(基本情報入力シート!Q1476="","",基本情報入力シート!Q1476)</f>
        <v/>
      </c>
      <c r="I1448" s="536" t="str">
        <f>IF(基本情報入力シート!V1476="","",基本情報入力シート!V1476)</f>
        <v/>
      </c>
      <c r="J1448" s="536" t="str">
        <f>IF(基本情報入力シート!W1476="","",基本情報入力シート!W1476)</f>
        <v/>
      </c>
      <c r="K1448" s="536" t="str">
        <f>IF(基本情報入力シート!Z1476="","",基本情報入力シート!Z1476)</f>
        <v/>
      </c>
      <c r="L1448" s="555" t="str">
        <f>IF(基本情報入力シート!AF1476=0,"",基本情報入力シート!AF1476)</f>
        <v/>
      </c>
      <c r="M1448" s="563" t="str">
        <f>IF(基本情報入力シート!AG1476="","",基本情報入力シート!AG1476)</f>
        <v/>
      </c>
      <c r="N1448" s="571"/>
      <c r="O1448" s="576" t="str">
        <f>IFERROR(VLOOKUP(K1448,'【参考】数式用'!$A$2:$F$57,MATCH(N1448,'【参考】数式用'!$C$3:$F$3,0)+2,0),"")</f>
        <v/>
      </c>
      <c r="P1448" s="583" t="s">
        <v>549</v>
      </c>
      <c r="Q1448" s="588"/>
      <c r="R1448" s="590" t="s">
        <v>71</v>
      </c>
      <c r="S1448" s="588"/>
      <c r="T1448" s="590" t="s">
        <v>743</v>
      </c>
      <c r="U1448" s="588"/>
      <c r="V1448" s="590" t="s">
        <v>71</v>
      </c>
      <c r="W1448" s="588"/>
      <c r="X1448" s="590" t="s">
        <v>560</v>
      </c>
      <c r="Y1448" s="590" t="s">
        <v>763</v>
      </c>
      <c r="Z1448" s="590" t="str">
        <f t="shared" si="419"/>
        <v/>
      </c>
      <c r="AA1448" s="594" t="s">
        <v>127</v>
      </c>
      <c r="AB1448" s="599" t="str">
        <f t="shared" si="420"/>
        <v/>
      </c>
      <c r="AC1448" s="604" t="str">
        <f>IFERROR(ROUNDDOWN(ROUNDDOWN(ROUND(L1448*VLOOKUP(K1448,'【参考】数式用'!$A$4:$F$57,MATCH("処遇改善加算Ⅳ",'【参考】数式用'!$C$3:$F$3,0)+2,0),0)*M1448,0)*Z1448*0.5,0),"")</f>
        <v/>
      </c>
      <c r="AD1448" s="610"/>
      <c r="AE1448" s="618"/>
      <c r="AF1448" s="618"/>
      <c r="AG1448" s="624"/>
      <c r="AH1448" s="627"/>
      <c r="AI1448" s="633"/>
      <c r="AJ1448" s="634"/>
      <c r="AK1448" s="648" t="str">
        <f t="shared" si="421"/>
        <v/>
      </c>
      <c r="AL1448" s="651" t="str">
        <f t="shared" si="436"/>
        <v/>
      </c>
      <c r="AM1448" s="654"/>
      <c r="AN1448" s="657" t="str">
        <f>IFERROR(VLOOKUP(K1448,'【参考】数式用'!$A$2:$N$57,14,FALSE),"")</f>
        <v/>
      </c>
      <c r="AO1448" s="657" t="str">
        <f t="shared" si="422"/>
        <v/>
      </c>
      <c r="AP1448" s="662" t="str">
        <f t="shared" si="423"/>
        <v/>
      </c>
      <c r="AQ1448" s="662" t="str">
        <f t="shared" si="424"/>
        <v>入力済</v>
      </c>
      <c r="AR1448" s="657" t="str">
        <f t="shared" si="425"/>
        <v/>
      </c>
      <c r="AS1448" s="662" t="str">
        <f t="shared" si="426"/>
        <v>入力済</v>
      </c>
      <c r="AT1448" s="662" t="str">
        <f t="shared" si="427"/>
        <v/>
      </c>
      <c r="AU1448" s="662" t="str">
        <f t="shared" si="428"/>
        <v/>
      </c>
      <c r="AV1448" s="657" t="str">
        <f t="shared" si="429"/>
        <v/>
      </c>
      <c r="AW1448" s="657" t="str">
        <f t="shared" si="430"/>
        <v>入力済</v>
      </c>
      <c r="AX1448" s="662" t="str">
        <f>IFERROR(VLOOKUP(K1448,'【参考】数式用'!$AR$3:$AS$49,2,FALSE),"")</f>
        <v/>
      </c>
      <c r="AY1448" s="657" t="str">
        <f t="shared" si="431"/>
        <v/>
      </c>
      <c r="AZ1448" s="657" t="str">
        <f t="shared" si="437"/>
        <v>入力済</v>
      </c>
      <c r="BA1448" s="662" t="str">
        <f>IFERROR(VLOOKUP(K1448,'【参考】数式用'!$AX$3:$AY$56,2,FALSE),"")</f>
        <v/>
      </c>
      <c r="BB1448" s="657" t="str">
        <f t="shared" si="432"/>
        <v/>
      </c>
      <c r="BC1448" s="673" t="str">
        <f t="shared" si="433"/>
        <v>入力済</v>
      </c>
      <c r="BD1448" s="657" t="str">
        <f t="shared" si="434"/>
        <v/>
      </c>
      <c r="BE1448" s="657" t="str">
        <f t="shared" si="435"/>
        <v/>
      </c>
      <c r="BF1448" s="659"/>
      <c r="BG1448" s="659"/>
      <c r="BH1448" s="681" t="e">
        <f>VLOOKUP(K1448,'【参考】数式用'!$A$2:$O$57,15,FALSE)</f>
        <v>#N/A</v>
      </c>
      <c r="BI1448" s="659"/>
      <c r="BJ1448" s="659"/>
      <c r="BK1448" s="659"/>
      <c r="BL1448" s="659"/>
      <c r="BM1448" s="659"/>
      <c r="BN1448" s="659"/>
      <c r="BO1448" s="676"/>
    </row>
    <row r="1449" spans="1:67" s="494" customFormat="1" ht="109.9" customHeight="1">
      <c r="A1449" s="506">
        <v>1438</v>
      </c>
      <c r="B1449" s="517" t="str">
        <f>IF(基本情報入力シート!B1477="","",基本情報入力シート!B1477)</f>
        <v/>
      </c>
      <c r="C1449" s="523"/>
      <c r="D1449" s="523"/>
      <c r="E1449" s="523"/>
      <c r="F1449" s="530"/>
      <c r="G1449" s="536" t="str">
        <f>IF(基本情報入力シート!L1477="","",基本情報入力シート!L1477)</f>
        <v/>
      </c>
      <c r="H1449" s="536" t="str">
        <f>IF(基本情報入力シート!Q1477="","",基本情報入力シート!Q1477)</f>
        <v/>
      </c>
      <c r="I1449" s="536" t="str">
        <f>IF(基本情報入力シート!V1477="","",基本情報入力シート!V1477)</f>
        <v/>
      </c>
      <c r="J1449" s="536" t="str">
        <f>IF(基本情報入力シート!W1477="","",基本情報入力シート!W1477)</f>
        <v/>
      </c>
      <c r="K1449" s="536" t="str">
        <f>IF(基本情報入力シート!Z1477="","",基本情報入力シート!Z1477)</f>
        <v/>
      </c>
      <c r="L1449" s="555" t="str">
        <f>IF(基本情報入力シート!AF1477=0,"",基本情報入力シート!AF1477)</f>
        <v/>
      </c>
      <c r="M1449" s="563" t="str">
        <f>IF(基本情報入力シート!AG1477="","",基本情報入力シート!AG1477)</f>
        <v/>
      </c>
      <c r="N1449" s="571"/>
      <c r="O1449" s="576" t="str">
        <f>IFERROR(VLOOKUP(K1449,'【参考】数式用'!$A$2:$F$57,MATCH(N1449,'【参考】数式用'!$C$3:$F$3,0)+2,0),"")</f>
        <v/>
      </c>
      <c r="P1449" s="583" t="s">
        <v>549</v>
      </c>
      <c r="Q1449" s="588"/>
      <c r="R1449" s="590" t="s">
        <v>71</v>
      </c>
      <c r="S1449" s="588"/>
      <c r="T1449" s="590" t="s">
        <v>743</v>
      </c>
      <c r="U1449" s="588"/>
      <c r="V1449" s="590" t="s">
        <v>71</v>
      </c>
      <c r="W1449" s="588"/>
      <c r="X1449" s="590" t="s">
        <v>560</v>
      </c>
      <c r="Y1449" s="590" t="s">
        <v>763</v>
      </c>
      <c r="Z1449" s="590" t="str">
        <f t="shared" si="419"/>
        <v/>
      </c>
      <c r="AA1449" s="594" t="s">
        <v>127</v>
      </c>
      <c r="AB1449" s="599" t="str">
        <f t="shared" si="420"/>
        <v/>
      </c>
      <c r="AC1449" s="604" t="str">
        <f>IFERROR(ROUNDDOWN(ROUNDDOWN(ROUND(L1449*VLOOKUP(K1449,'【参考】数式用'!$A$4:$F$57,MATCH("処遇改善加算Ⅳ",'【参考】数式用'!$C$3:$F$3,0)+2,0),0)*M1449,0)*Z1449*0.5,0),"")</f>
        <v/>
      </c>
      <c r="AD1449" s="610"/>
      <c r="AE1449" s="618"/>
      <c r="AF1449" s="618"/>
      <c r="AG1449" s="624"/>
      <c r="AH1449" s="627"/>
      <c r="AI1449" s="633"/>
      <c r="AJ1449" s="634"/>
      <c r="AK1449" s="648" t="str">
        <f t="shared" si="421"/>
        <v/>
      </c>
      <c r="AL1449" s="651" t="str">
        <f t="shared" si="436"/>
        <v/>
      </c>
      <c r="AM1449" s="654"/>
      <c r="AN1449" s="657" t="str">
        <f>IFERROR(VLOOKUP(K1449,'【参考】数式用'!$A$2:$N$57,14,FALSE),"")</f>
        <v/>
      </c>
      <c r="AO1449" s="657" t="str">
        <f t="shared" si="422"/>
        <v/>
      </c>
      <c r="AP1449" s="662" t="str">
        <f t="shared" si="423"/>
        <v/>
      </c>
      <c r="AQ1449" s="662" t="str">
        <f t="shared" si="424"/>
        <v>入力済</v>
      </c>
      <c r="AR1449" s="657" t="str">
        <f t="shared" si="425"/>
        <v/>
      </c>
      <c r="AS1449" s="662" t="str">
        <f t="shared" si="426"/>
        <v>入力済</v>
      </c>
      <c r="AT1449" s="662" t="str">
        <f t="shared" si="427"/>
        <v/>
      </c>
      <c r="AU1449" s="662" t="str">
        <f t="shared" si="428"/>
        <v/>
      </c>
      <c r="AV1449" s="657" t="str">
        <f t="shared" si="429"/>
        <v/>
      </c>
      <c r="AW1449" s="657" t="str">
        <f t="shared" si="430"/>
        <v>入力済</v>
      </c>
      <c r="AX1449" s="662" t="str">
        <f>IFERROR(VLOOKUP(K1449,'【参考】数式用'!$AR$3:$AS$49,2,FALSE),"")</f>
        <v/>
      </c>
      <c r="AY1449" s="657" t="str">
        <f t="shared" si="431"/>
        <v/>
      </c>
      <c r="AZ1449" s="657" t="str">
        <f t="shared" si="437"/>
        <v>入力済</v>
      </c>
      <c r="BA1449" s="662" t="str">
        <f>IFERROR(VLOOKUP(K1449,'【参考】数式用'!$AX$3:$AY$56,2,FALSE),"")</f>
        <v/>
      </c>
      <c r="BB1449" s="657" t="str">
        <f t="shared" si="432"/>
        <v/>
      </c>
      <c r="BC1449" s="673" t="str">
        <f t="shared" si="433"/>
        <v>入力済</v>
      </c>
      <c r="BD1449" s="657" t="str">
        <f t="shared" si="434"/>
        <v/>
      </c>
      <c r="BE1449" s="657" t="str">
        <f t="shared" si="435"/>
        <v/>
      </c>
      <c r="BF1449" s="659"/>
      <c r="BG1449" s="659"/>
      <c r="BH1449" s="681" t="e">
        <f>VLOOKUP(K1449,'【参考】数式用'!$A$2:$O$57,15,FALSE)</f>
        <v>#N/A</v>
      </c>
      <c r="BI1449" s="659"/>
      <c r="BJ1449" s="659"/>
      <c r="BK1449" s="659"/>
      <c r="BL1449" s="659"/>
      <c r="BM1449" s="659"/>
      <c r="BN1449" s="659"/>
      <c r="BO1449" s="676"/>
    </row>
    <row r="1450" spans="1:67" s="494" customFormat="1" ht="109.9" customHeight="1">
      <c r="A1450" s="506">
        <v>1439</v>
      </c>
      <c r="B1450" s="517" t="str">
        <f>IF(基本情報入力シート!B1478="","",基本情報入力シート!B1478)</f>
        <v/>
      </c>
      <c r="C1450" s="523"/>
      <c r="D1450" s="523"/>
      <c r="E1450" s="523"/>
      <c r="F1450" s="530"/>
      <c r="G1450" s="536" t="str">
        <f>IF(基本情報入力シート!L1478="","",基本情報入力シート!L1478)</f>
        <v/>
      </c>
      <c r="H1450" s="536" t="str">
        <f>IF(基本情報入力シート!Q1478="","",基本情報入力シート!Q1478)</f>
        <v/>
      </c>
      <c r="I1450" s="536" t="str">
        <f>IF(基本情報入力シート!V1478="","",基本情報入力シート!V1478)</f>
        <v/>
      </c>
      <c r="J1450" s="536" t="str">
        <f>IF(基本情報入力シート!W1478="","",基本情報入力シート!W1478)</f>
        <v/>
      </c>
      <c r="K1450" s="536" t="str">
        <f>IF(基本情報入力シート!Z1478="","",基本情報入力シート!Z1478)</f>
        <v/>
      </c>
      <c r="L1450" s="555" t="str">
        <f>IF(基本情報入力シート!AF1478=0,"",基本情報入力シート!AF1478)</f>
        <v/>
      </c>
      <c r="M1450" s="563" t="str">
        <f>IF(基本情報入力シート!AG1478="","",基本情報入力シート!AG1478)</f>
        <v/>
      </c>
      <c r="N1450" s="571"/>
      <c r="O1450" s="576" t="str">
        <f>IFERROR(VLOOKUP(K1450,'【参考】数式用'!$A$2:$F$57,MATCH(N1450,'【参考】数式用'!$C$3:$F$3,0)+2,0),"")</f>
        <v/>
      </c>
      <c r="P1450" s="583" t="s">
        <v>549</v>
      </c>
      <c r="Q1450" s="588"/>
      <c r="R1450" s="590" t="s">
        <v>71</v>
      </c>
      <c r="S1450" s="588"/>
      <c r="T1450" s="590" t="s">
        <v>743</v>
      </c>
      <c r="U1450" s="588"/>
      <c r="V1450" s="590" t="s">
        <v>71</v>
      </c>
      <c r="W1450" s="588"/>
      <c r="X1450" s="590" t="s">
        <v>560</v>
      </c>
      <c r="Y1450" s="590" t="s">
        <v>763</v>
      </c>
      <c r="Z1450" s="590" t="str">
        <f t="shared" si="419"/>
        <v/>
      </c>
      <c r="AA1450" s="594" t="s">
        <v>127</v>
      </c>
      <c r="AB1450" s="599" t="str">
        <f t="shared" si="420"/>
        <v/>
      </c>
      <c r="AC1450" s="604" t="str">
        <f>IFERROR(ROUNDDOWN(ROUNDDOWN(ROUND(L1450*VLOOKUP(K1450,'【参考】数式用'!$A$4:$F$57,MATCH("処遇改善加算Ⅳ",'【参考】数式用'!$C$3:$F$3,0)+2,0),0)*M1450,0)*Z1450*0.5,0),"")</f>
        <v/>
      </c>
      <c r="AD1450" s="610"/>
      <c r="AE1450" s="618"/>
      <c r="AF1450" s="618"/>
      <c r="AG1450" s="624"/>
      <c r="AH1450" s="627"/>
      <c r="AI1450" s="633"/>
      <c r="AJ1450" s="634"/>
      <c r="AK1450" s="648" t="str">
        <f t="shared" si="421"/>
        <v/>
      </c>
      <c r="AL1450" s="651" t="str">
        <f t="shared" si="436"/>
        <v/>
      </c>
      <c r="AM1450" s="654"/>
      <c r="AN1450" s="657" t="str">
        <f>IFERROR(VLOOKUP(K1450,'【参考】数式用'!$A$2:$N$57,14,FALSE),"")</f>
        <v/>
      </c>
      <c r="AO1450" s="657" t="str">
        <f t="shared" si="422"/>
        <v/>
      </c>
      <c r="AP1450" s="662" t="str">
        <f t="shared" si="423"/>
        <v/>
      </c>
      <c r="AQ1450" s="662" t="str">
        <f t="shared" si="424"/>
        <v>入力済</v>
      </c>
      <c r="AR1450" s="657" t="str">
        <f t="shared" si="425"/>
        <v/>
      </c>
      <c r="AS1450" s="662" t="str">
        <f t="shared" si="426"/>
        <v>入力済</v>
      </c>
      <c r="AT1450" s="662" t="str">
        <f t="shared" si="427"/>
        <v/>
      </c>
      <c r="AU1450" s="662" t="str">
        <f t="shared" si="428"/>
        <v/>
      </c>
      <c r="AV1450" s="657" t="str">
        <f t="shared" si="429"/>
        <v/>
      </c>
      <c r="AW1450" s="657" t="str">
        <f t="shared" si="430"/>
        <v>入力済</v>
      </c>
      <c r="AX1450" s="662" t="str">
        <f>IFERROR(VLOOKUP(K1450,'【参考】数式用'!$AR$3:$AS$49,2,FALSE),"")</f>
        <v/>
      </c>
      <c r="AY1450" s="657" t="str">
        <f t="shared" si="431"/>
        <v/>
      </c>
      <c r="AZ1450" s="657" t="str">
        <f t="shared" si="437"/>
        <v>入力済</v>
      </c>
      <c r="BA1450" s="662" t="str">
        <f>IFERROR(VLOOKUP(K1450,'【参考】数式用'!$AX$3:$AY$56,2,FALSE),"")</f>
        <v/>
      </c>
      <c r="BB1450" s="657" t="str">
        <f t="shared" si="432"/>
        <v/>
      </c>
      <c r="BC1450" s="673" t="str">
        <f t="shared" si="433"/>
        <v>入力済</v>
      </c>
      <c r="BD1450" s="657" t="str">
        <f t="shared" si="434"/>
        <v/>
      </c>
      <c r="BE1450" s="657" t="str">
        <f t="shared" si="435"/>
        <v/>
      </c>
      <c r="BF1450" s="659"/>
      <c r="BG1450" s="659"/>
      <c r="BH1450" s="681" t="e">
        <f>VLOOKUP(K1450,'【参考】数式用'!$A$2:$O$57,15,FALSE)</f>
        <v>#N/A</v>
      </c>
      <c r="BI1450" s="659"/>
      <c r="BJ1450" s="659"/>
      <c r="BK1450" s="659"/>
      <c r="BL1450" s="659"/>
      <c r="BM1450" s="659"/>
      <c r="BN1450" s="659"/>
      <c r="BO1450" s="676"/>
    </row>
    <row r="1451" spans="1:67" s="494" customFormat="1" ht="109.9" customHeight="1">
      <c r="A1451" s="506">
        <v>1440</v>
      </c>
      <c r="B1451" s="517" t="str">
        <f>IF(基本情報入力シート!B1479="","",基本情報入力シート!B1479)</f>
        <v/>
      </c>
      <c r="C1451" s="523"/>
      <c r="D1451" s="523"/>
      <c r="E1451" s="523"/>
      <c r="F1451" s="530"/>
      <c r="G1451" s="536" t="str">
        <f>IF(基本情報入力シート!L1479="","",基本情報入力シート!L1479)</f>
        <v/>
      </c>
      <c r="H1451" s="536" t="str">
        <f>IF(基本情報入力シート!Q1479="","",基本情報入力シート!Q1479)</f>
        <v/>
      </c>
      <c r="I1451" s="536" t="str">
        <f>IF(基本情報入力シート!V1479="","",基本情報入力シート!V1479)</f>
        <v/>
      </c>
      <c r="J1451" s="536" t="str">
        <f>IF(基本情報入力シート!W1479="","",基本情報入力シート!W1479)</f>
        <v/>
      </c>
      <c r="K1451" s="536" t="str">
        <f>IF(基本情報入力シート!Z1479="","",基本情報入力シート!Z1479)</f>
        <v/>
      </c>
      <c r="L1451" s="555" t="str">
        <f>IF(基本情報入力シート!AF1479=0,"",基本情報入力シート!AF1479)</f>
        <v/>
      </c>
      <c r="M1451" s="563" t="str">
        <f>IF(基本情報入力シート!AG1479="","",基本情報入力シート!AG1479)</f>
        <v/>
      </c>
      <c r="N1451" s="571"/>
      <c r="O1451" s="576" t="str">
        <f>IFERROR(VLOOKUP(K1451,'【参考】数式用'!$A$2:$F$57,MATCH(N1451,'【参考】数式用'!$C$3:$F$3,0)+2,0),"")</f>
        <v/>
      </c>
      <c r="P1451" s="583" t="s">
        <v>549</v>
      </c>
      <c r="Q1451" s="588"/>
      <c r="R1451" s="590" t="s">
        <v>71</v>
      </c>
      <c r="S1451" s="588"/>
      <c r="T1451" s="590" t="s">
        <v>743</v>
      </c>
      <c r="U1451" s="588"/>
      <c r="V1451" s="590" t="s">
        <v>71</v>
      </c>
      <c r="W1451" s="588"/>
      <c r="X1451" s="590" t="s">
        <v>560</v>
      </c>
      <c r="Y1451" s="590" t="s">
        <v>763</v>
      </c>
      <c r="Z1451" s="590" t="str">
        <f t="shared" si="419"/>
        <v/>
      </c>
      <c r="AA1451" s="594" t="s">
        <v>127</v>
      </c>
      <c r="AB1451" s="599" t="str">
        <f t="shared" si="420"/>
        <v/>
      </c>
      <c r="AC1451" s="604" t="str">
        <f>IFERROR(ROUNDDOWN(ROUNDDOWN(ROUND(L1451*VLOOKUP(K1451,'【参考】数式用'!$A$4:$F$57,MATCH("処遇改善加算Ⅳ",'【参考】数式用'!$C$3:$F$3,0)+2,0),0)*M1451,0)*Z1451*0.5,0),"")</f>
        <v/>
      </c>
      <c r="AD1451" s="610"/>
      <c r="AE1451" s="618"/>
      <c r="AF1451" s="618"/>
      <c r="AG1451" s="624"/>
      <c r="AH1451" s="627"/>
      <c r="AI1451" s="633"/>
      <c r="AJ1451" s="634"/>
      <c r="AK1451" s="648" t="str">
        <f t="shared" si="421"/>
        <v/>
      </c>
      <c r="AL1451" s="651" t="str">
        <f t="shared" si="436"/>
        <v/>
      </c>
      <c r="AM1451" s="654"/>
      <c r="AN1451" s="657" t="str">
        <f>IFERROR(VLOOKUP(K1451,'【参考】数式用'!$A$2:$N$57,14,FALSE),"")</f>
        <v/>
      </c>
      <c r="AO1451" s="657" t="str">
        <f t="shared" si="422"/>
        <v/>
      </c>
      <c r="AP1451" s="662" t="str">
        <f t="shared" si="423"/>
        <v/>
      </c>
      <c r="AQ1451" s="662" t="str">
        <f t="shared" si="424"/>
        <v>入力済</v>
      </c>
      <c r="AR1451" s="657" t="str">
        <f t="shared" si="425"/>
        <v/>
      </c>
      <c r="AS1451" s="662" t="str">
        <f t="shared" si="426"/>
        <v>入力済</v>
      </c>
      <c r="AT1451" s="662" t="str">
        <f t="shared" si="427"/>
        <v/>
      </c>
      <c r="AU1451" s="662" t="str">
        <f t="shared" si="428"/>
        <v/>
      </c>
      <c r="AV1451" s="657" t="str">
        <f t="shared" si="429"/>
        <v/>
      </c>
      <c r="AW1451" s="657" t="str">
        <f t="shared" si="430"/>
        <v>入力済</v>
      </c>
      <c r="AX1451" s="662" t="str">
        <f>IFERROR(VLOOKUP(K1451,'【参考】数式用'!$AR$3:$AS$49,2,FALSE),"")</f>
        <v/>
      </c>
      <c r="AY1451" s="657" t="str">
        <f t="shared" si="431"/>
        <v/>
      </c>
      <c r="AZ1451" s="657" t="str">
        <f t="shared" si="437"/>
        <v>入力済</v>
      </c>
      <c r="BA1451" s="662" t="str">
        <f>IFERROR(VLOOKUP(K1451,'【参考】数式用'!$AX$3:$AY$56,2,FALSE),"")</f>
        <v/>
      </c>
      <c r="BB1451" s="657" t="str">
        <f t="shared" si="432"/>
        <v/>
      </c>
      <c r="BC1451" s="673" t="str">
        <f t="shared" si="433"/>
        <v>入力済</v>
      </c>
      <c r="BD1451" s="657" t="str">
        <f t="shared" si="434"/>
        <v/>
      </c>
      <c r="BE1451" s="657" t="str">
        <f t="shared" si="435"/>
        <v/>
      </c>
      <c r="BF1451" s="659"/>
      <c r="BG1451" s="659"/>
      <c r="BH1451" s="681" t="e">
        <f>VLOOKUP(K1451,'【参考】数式用'!$A$2:$O$57,15,FALSE)</f>
        <v>#N/A</v>
      </c>
      <c r="BI1451" s="659"/>
      <c r="BJ1451" s="659"/>
      <c r="BK1451" s="659"/>
      <c r="BL1451" s="659"/>
      <c r="BM1451" s="659"/>
      <c r="BN1451" s="659"/>
      <c r="BO1451" s="676"/>
    </row>
    <row r="1452" spans="1:67" s="494" customFormat="1" ht="109.9" customHeight="1">
      <c r="A1452" s="506">
        <v>1441</v>
      </c>
      <c r="B1452" s="517" t="str">
        <f>IF(基本情報入力シート!B1480="","",基本情報入力シート!B1480)</f>
        <v/>
      </c>
      <c r="C1452" s="523"/>
      <c r="D1452" s="523"/>
      <c r="E1452" s="523"/>
      <c r="F1452" s="530"/>
      <c r="G1452" s="536" t="str">
        <f>IF(基本情報入力シート!L1480="","",基本情報入力シート!L1480)</f>
        <v/>
      </c>
      <c r="H1452" s="536" t="str">
        <f>IF(基本情報入力シート!Q1480="","",基本情報入力シート!Q1480)</f>
        <v/>
      </c>
      <c r="I1452" s="536" t="str">
        <f>IF(基本情報入力シート!V1480="","",基本情報入力シート!V1480)</f>
        <v/>
      </c>
      <c r="J1452" s="536" t="str">
        <f>IF(基本情報入力シート!W1480="","",基本情報入力シート!W1480)</f>
        <v/>
      </c>
      <c r="K1452" s="536" t="str">
        <f>IF(基本情報入力シート!Z1480="","",基本情報入力シート!Z1480)</f>
        <v/>
      </c>
      <c r="L1452" s="555" t="str">
        <f>IF(基本情報入力シート!AF1480=0,"",基本情報入力シート!AF1480)</f>
        <v/>
      </c>
      <c r="M1452" s="563" t="str">
        <f>IF(基本情報入力シート!AG1480="","",基本情報入力シート!AG1480)</f>
        <v/>
      </c>
      <c r="N1452" s="571"/>
      <c r="O1452" s="576" t="str">
        <f>IFERROR(VLOOKUP(K1452,'【参考】数式用'!$A$2:$F$57,MATCH(N1452,'【参考】数式用'!$C$3:$F$3,0)+2,0),"")</f>
        <v/>
      </c>
      <c r="P1452" s="583" t="s">
        <v>549</v>
      </c>
      <c r="Q1452" s="588"/>
      <c r="R1452" s="590" t="s">
        <v>71</v>
      </c>
      <c r="S1452" s="588"/>
      <c r="T1452" s="590" t="s">
        <v>743</v>
      </c>
      <c r="U1452" s="588"/>
      <c r="V1452" s="590" t="s">
        <v>71</v>
      </c>
      <c r="W1452" s="588"/>
      <c r="X1452" s="590" t="s">
        <v>560</v>
      </c>
      <c r="Y1452" s="590" t="s">
        <v>763</v>
      </c>
      <c r="Z1452" s="590" t="str">
        <f t="shared" si="419"/>
        <v/>
      </c>
      <c r="AA1452" s="594" t="s">
        <v>127</v>
      </c>
      <c r="AB1452" s="599" t="str">
        <f t="shared" si="420"/>
        <v/>
      </c>
      <c r="AC1452" s="604" t="str">
        <f>IFERROR(ROUNDDOWN(ROUNDDOWN(ROUND(L1452*VLOOKUP(K1452,'【参考】数式用'!$A$4:$F$57,MATCH("処遇改善加算Ⅳ",'【参考】数式用'!$C$3:$F$3,0)+2,0),0)*M1452,0)*Z1452*0.5,0),"")</f>
        <v/>
      </c>
      <c r="AD1452" s="610"/>
      <c r="AE1452" s="618"/>
      <c r="AF1452" s="618"/>
      <c r="AG1452" s="624"/>
      <c r="AH1452" s="627"/>
      <c r="AI1452" s="633"/>
      <c r="AJ1452" s="634"/>
      <c r="AK1452" s="648" t="str">
        <f t="shared" si="421"/>
        <v/>
      </c>
      <c r="AL1452" s="651" t="str">
        <f t="shared" si="436"/>
        <v/>
      </c>
      <c r="AM1452" s="654"/>
      <c r="AN1452" s="657" t="str">
        <f>IFERROR(VLOOKUP(K1452,'【参考】数式用'!$A$2:$N$57,14,FALSE),"")</f>
        <v/>
      </c>
      <c r="AO1452" s="657" t="str">
        <f t="shared" si="422"/>
        <v/>
      </c>
      <c r="AP1452" s="662" t="str">
        <f t="shared" si="423"/>
        <v/>
      </c>
      <c r="AQ1452" s="662" t="str">
        <f t="shared" si="424"/>
        <v>入力済</v>
      </c>
      <c r="AR1452" s="657" t="str">
        <f t="shared" si="425"/>
        <v/>
      </c>
      <c r="AS1452" s="662" t="str">
        <f t="shared" si="426"/>
        <v>入力済</v>
      </c>
      <c r="AT1452" s="662" t="str">
        <f t="shared" si="427"/>
        <v/>
      </c>
      <c r="AU1452" s="662" t="str">
        <f t="shared" si="428"/>
        <v/>
      </c>
      <c r="AV1452" s="657" t="str">
        <f t="shared" si="429"/>
        <v/>
      </c>
      <c r="AW1452" s="657" t="str">
        <f t="shared" si="430"/>
        <v>入力済</v>
      </c>
      <c r="AX1452" s="662" t="str">
        <f>IFERROR(VLOOKUP(K1452,'【参考】数式用'!$AR$3:$AS$49,2,FALSE),"")</f>
        <v/>
      </c>
      <c r="AY1452" s="657" t="str">
        <f t="shared" si="431"/>
        <v/>
      </c>
      <c r="AZ1452" s="657" t="str">
        <f t="shared" si="437"/>
        <v>入力済</v>
      </c>
      <c r="BA1452" s="662" t="str">
        <f>IFERROR(VLOOKUP(K1452,'【参考】数式用'!$AX$3:$AY$56,2,FALSE),"")</f>
        <v/>
      </c>
      <c r="BB1452" s="657" t="str">
        <f t="shared" si="432"/>
        <v/>
      </c>
      <c r="BC1452" s="673" t="str">
        <f t="shared" si="433"/>
        <v>入力済</v>
      </c>
      <c r="BD1452" s="657" t="str">
        <f t="shared" si="434"/>
        <v/>
      </c>
      <c r="BE1452" s="657" t="str">
        <f t="shared" si="435"/>
        <v/>
      </c>
      <c r="BF1452" s="659"/>
      <c r="BG1452" s="659"/>
      <c r="BH1452" s="681" t="e">
        <f>VLOOKUP(K1452,'【参考】数式用'!$A$2:$O$57,15,FALSE)</f>
        <v>#N/A</v>
      </c>
      <c r="BI1452" s="659"/>
      <c r="BJ1452" s="659"/>
      <c r="BK1452" s="659"/>
      <c r="BL1452" s="659"/>
      <c r="BM1452" s="659"/>
      <c r="BN1452" s="659"/>
      <c r="BO1452" s="676"/>
    </row>
    <row r="1453" spans="1:67" s="494" customFormat="1" ht="109.9" customHeight="1">
      <c r="A1453" s="506">
        <v>1442</v>
      </c>
      <c r="B1453" s="517" t="str">
        <f>IF(基本情報入力シート!B1481="","",基本情報入力シート!B1481)</f>
        <v/>
      </c>
      <c r="C1453" s="523"/>
      <c r="D1453" s="523"/>
      <c r="E1453" s="523"/>
      <c r="F1453" s="530"/>
      <c r="G1453" s="536" t="str">
        <f>IF(基本情報入力シート!L1481="","",基本情報入力シート!L1481)</f>
        <v/>
      </c>
      <c r="H1453" s="536" t="str">
        <f>IF(基本情報入力シート!Q1481="","",基本情報入力シート!Q1481)</f>
        <v/>
      </c>
      <c r="I1453" s="536" t="str">
        <f>IF(基本情報入力シート!V1481="","",基本情報入力シート!V1481)</f>
        <v/>
      </c>
      <c r="J1453" s="536" t="str">
        <f>IF(基本情報入力シート!W1481="","",基本情報入力シート!W1481)</f>
        <v/>
      </c>
      <c r="K1453" s="536" t="str">
        <f>IF(基本情報入力シート!Z1481="","",基本情報入力シート!Z1481)</f>
        <v/>
      </c>
      <c r="L1453" s="555" t="str">
        <f>IF(基本情報入力シート!AF1481=0,"",基本情報入力シート!AF1481)</f>
        <v/>
      </c>
      <c r="M1453" s="563" t="str">
        <f>IF(基本情報入力シート!AG1481="","",基本情報入力シート!AG1481)</f>
        <v/>
      </c>
      <c r="N1453" s="571"/>
      <c r="O1453" s="576" t="str">
        <f>IFERROR(VLOOKUP(K1453,'【参考】数式用'!$A$2:$F$57,MATCH(N1453,'【参考】数式用'!$C$3:$F$3,0)+2,0),"")</f>
        <v/>
      </c>
      <c r="P1453" s="583" t="s">
        <v>549</v>
      </c>
      <c r="Q1453" s="588"/>
      <c r="R1453" s="590" t="s">
        <v>71</v>
      </c>
      <c r="S1453" s="588"/>
      <c r="T1453" s="590" t="s">
        <v>743</v>
      </c>
      <c r="U1453" s="588"/>
      <c r="V1453" s="590" t="s">
        <v>71</v>
      </c>
      <c r="W1453" s="588"/>
      <c r="X1453" s="590" t="s">
        <v>560</v>
      </c>
      <c r="Y1453" s="590" t="s">
        <v>763</v>
      </c>
      <c r="Z1453" s="590" t="str">
        <f t="shared" si="419"/>
        <v/>
      </c>
      <c r="AA1453" s="594" t="s">
        <v>127</v>
      </c>
      <c r="AB1453" s="599" t="str">
        <f t="shared" si="420"/>
        <v/>
      </c>
      <c r="AC1453" s="604" t="str">
        <f>IFERROR(ROUNDDOWN(ROUNDDOWN(ROUND(L1453*VLOOKUP(K1453,'【参考】数式用'!$A$4:$F$57,MATCH("処遇改善加算Ⅳ",'【参考】数式用'!$C$3:$F$3,0)+2,0),0)*M1453,0)*Z1453*0.5,0),"")</f>
        <v/>
      </c>
      <c r="AD1453" s="610"/>
      <c r="AE1453" s="618"/>
      <c r="AF1453" s="618"/>
      <c r="AG1453" s="624"/>
      <c r="AH1453" s="627"/>
      <c r="AI1453" s="633"/>
      <c r="AJ1453" s="634"/>
      <c r="AK1453" s="648" t="str">
        <f t="shared" si="421"/>
        <v/>
      </c>
      <c r="AL1453" s="651" t="str">
        <f t="shared" si="436"/>
        <v/>
      </c>
      <c r="AM1453" s="654"/>
      <c r="AN1453" s="657" t="str">
        <f>IFERROR(VLOOKUP(K1453,'【参考】数式用'!$A$2:$N$57,14,FALSE),"")</f>
        <v/>
      </c>
      <c r="AO1453" s="657" t="str">
        <f t="shared" si="422"/>
        <v/>
      </c>
      <c r="AP1453" s="662" t="str">
        <f t="shared" si="423"/>
        <v/>
      </c>
      <c r="AQ1453" s="662" t="str">
        <f t="shared" si="424"/>
        <v>入力済</v>
      </c>
      <c r="AR1453" s="657" t="str">
        <f t="shared" si="425"/>
        <v/>
      </c>
      <c r="AS1453" s="662" t="str">
        <f t="shared" si="426"/>
        <v>入力済</v>
      </c>
      <c r="AT1453" s="662" t="str">
        <f t="shared" si="427"/>
        <v/>
      </c>
      <c r="AU1453" s="662" t="str">
        <f t="shared" si="428"/>
        <v/>
      </c>
      <c r="AV1453" s="657" t="str">
        <f t="shared" si="429"/>
        <v/>
      </c>
      <c r="AW1453" s="657" t="str">
        <f t="shared" si="430"/>
        <v>入力済</v>
      </c>
      <c r="AX1453" s="662" t="str">
        <f>IFERROR(VLOOKUP(K1453,'【参考】数式用'!$AR$3:$AS$49,2,FALSE),"")</f>
        <v/>
      </c>
      <c r="AY1453" s="657" t="str">
        <f t="shared" si="431"/>
        <v/>
      </c>
      <c r="AZ1453" s="657" t="str">
        <f t="shared" si="437"/>
        <v>入力済</v>
      </c>
      <c r="BA1453" s="662" t="str">
        <f>IFERROR(VLOOKUP(K1453,'【参考】数式用'!$AX$3:$AY$56,2,FALSE),"")</f>
        <v/>
      </c>
      <c r="BB1453" s="657" t="str">
        <f t="shared" si="432"/>
        <v/>
      </c>
      <c r="BC1453" s="673" t="str">
        <f t="shared" si="433"/>
        <v>入力済</v>
      </c>
      <c r="BD1453" s="657" t="str">
        <f t="shared" si="434"/>
        <v/>
      </c>
      <c r="BE1453" s="657" t="str">
        <f t="shared" si="435"/>
        <v/>
      </c>
      <c r="BF1453" s="659"/>
      <c r="BG1453" s="659"/>
      <c r="BH1453" s="681" t="e">
        <f>VLOOKUP(K1453,'【参考】数式用'!$A$2:$O$57,15,FALSE)</f>
        <v>#N/A</v>
      </c>
      <c r="BI1453" s="659"/>
      <c r="BJ1453" s="659"/>
      <c r="BK1453" s="659"/>
      <c r="BL1453" s="659"/>
      <c r="BM1453" s="659"/>
      <c r="BN1453" s="659"/>
      <c r="BO1453" s="676"/>
    </row>
    <row r="1454" spans="1:67" s="494" customFormat="1" ht="109.9" customHeight="1">
      <c r="A1454" s="506">
        <v>1443</v>
      </c>
      <c r="B1454" s="517" t="str">
        <f>IF(基本情報入力シート!B1482="","",基本情報入力シート!B1482)</f>
        <v/>
      </c>
      <c r="C1454" s="523"/>
      <c r="D1454" s="523"/>
      <c r="E1454" s="523"/>
      <c r="F1454" s="530"/>
      <c r="G1454" s="536" t="str">
        <f>IF(基本情報入力シート!L1482="","",基本情報入力シート!L1482)</f>
        <v/>
      </c>
      <c r="H1454" s="536" t="str">
        <f>IF(基本情報入力シート!Q1482="","",基本情報入力シート!Q1482)</f>
        <v/>
      </c>
      <c r="I1454" s="536" t="str">
        <f>IF(基本情報入力シート!V1482="","",基本情報入力シート!V1482)</f>
        <v/>
      </c>
      <c r="J1454" s="536" t="str">
        <f>IF(基本情報入力シート!W1482="","",基本情報入力シート!W1482)</f>
        <v/>
      </c>
      <c r="K1454" s="536" t="str">
        <f>IF(基本情報入力シート!Z1482="","",基本情報入力シート!Z1482)</f>
        <v/>
      </c>
      <c r="L1454" s="555" t="str">
        <f>IF(基本情報入力シート!AF1482=0,"",基本情報入力シート!AF1482)</f>
        <v/>
      </c>
      <c r="M1454" s="563" t="str">
        <f>IF(基本情報入力シート!AG1482="","",基本情報入力シート!AG1482)</f>
        <v/>
      </c>
      <c r="N1454" s="571"/>
      <c r="O1454" s="576" t="str">
        <f>IFERROR(VLOOKUP(K1454,'【参考】数式用'!$A$2:$F$57,MATCH(N1454,'【参考】数式用'!$C$3:$F$3,0)+2,0),"")</f>
        <v/>
      </c>
      <c r="P1454" s="583" t="s">
        <v>549</v>
      </c>
      <c r="Q1454" s="588"/>
      <c r="R1454" s="590" t="s">
        <v>71</v>
      </c>
      <c r="S1454" s="588"/>
      <c r="T1454" s="590" t="s">
        <v>743</v>
      </c>
      <c r="U1454" s="588"/>
      <c r="V1454" s="590" t="s">
        <v>71</v>
      </c>
      <c r="W1454" s="588"/>
      <c r="X1454" s="590" t="s">
        <v>560</v>
      </c>
      <c r="Y1454" s="590" t="s">
        <v>763</v>
      </c>
      <c r="Z1454" s="590" t="str">
        <f t="shared" si="419"/>
        <v/>
      </c>
      <c r="AA1454" s="594" t="s">
        <v>127</v>
      </c>
      <c r="AB1454" s="599" t="str">
        <f t="shared" si="420"/>
        <v/>
      </c>
      <c r="AC1454" s="604" t="str">
        <f>IFERROR(ROUNDDOWN(ROUNDDOWN(ROUND(L1454*VLOOKUP(K1454,'【参考】数式用'!$A$4:$F$57,MATCH("処遇改善加算Ⅳ",'【参考】数式用'!$C$3:$F$3,0)+2,0),0)*M1454,0)*Z1454*0.5,0),"")</f>
        <v/>
      </c>
      <c r="AD1454" s="610"/>
      <c r="AE1454" s="618"/>
      <c r="AF1454" s="618"/>
      <c r="AG1454" s="624"/>
      <c r="AH1454" s="627"/>
      <c r="AI1454" s="633"/>
      <c r="AJ1454" s="634"/>
      <c r="AK1454" s="648" t="str">
        <f t="shared" si="421"/>
        <v/>
      </c>
      <c r="AL1454" s="651" t="str">
        <f t="shared" si="436"/>
        <v/>
      </c>
      <c r="AM1454" s="654"/>
      <c r="AN1454" s="657" t="str">
        <f>IFERROR(VLOOKUP(K1454,'【参考】数式用'!$A$2:$N$57,14,FALSE),"")</f>
        <v/>
      </c>
      <c r="AO1454" s="657" t="str">
        <f t="shared" si="422"/>
        <v/>
      </c>
      <c r="AP1454" s="662" t="str">
        <f t="shared" si="423"/>
        <v/>
      </c>
      <c r="AQ1454" s="662" t="str">
        <f t="shared" si="424"/>
        <v>入力済</v>
      </c>
      <c r="AR1454" s="657" t="str">
        <f t="shared" si="425"/>
        <v/>
      </c>
      <c r="AS1454" s="662" t="str">
        <f t="shared" si="426"/>
        <v>入力済</v>
      </c>
      <c r="AT1454" s="662" t="str">
        <f t="shared" si="427"/>
        <v/>
      </c>
      <c r="AU1454" s="662" t="str">
        <f t="shared" si="428"/>
        <v/>
      </c>
      <c r="AV1454" s="657" t="str">
        <f t="shared" si="429"/>
        <v/>
      </c>
      <c r="AW1454" s="657" t="str">
        <f t="shared" si="430"/>
        <v>入力済</v>
      </c>
      <c r="AX1454" s="662" t="str">
        <f>IFERROR(VLOOKUP(K1454,'【参考】数式用'!$AR$3:$AS$49,2,FALSE),"")</f>
        <v/>
      </c>
      <c r="AY1454" s="657" t="str">
        <f t="shared" si="431"/>
        <v/>
      </c>
      <c r="AZ1454" s="657" t="str">
        <f t="shared" si="437"/>
        <v>入力済</v>
      </c>
      <c r="BA1454" s="662" t="str">
        <f>IFERROR(VLOOKUP(K1454,'【参考】数式用'!$AX$3:$AY$56,2,FALSE),"")</f>
        <v/>
      </c>
      <c r="BB1454" s="657" t="str">
        <f t="shared" si="432"/>
        <v/>
      </c>
      <c r="BC1454" s="673" t="str">
        <f t="shared" si="433"/>
        <v>入力済</v>
      </c>
      <c r="BD1454" s="657" t="str">
        <f t="shared" si="434"/>
        <v/>
      </c>
      <c r="BE1454" s="657" t="str">
        <f t="shared" si="435"/>
        <v/>
      </c>
      <c r="BF1454" s="659"/>
      <c r="BG1454" s="659"/>
      <c r="BH1454" s="681" t="e">
        <f>VLOOKUP(K1454,'【参考】数式用'!$A$2:$O$57,15,FALSE)</f>
        <v>#N/A</v>
      </c>
      <c r="BI1454" s="659"/>
      <c r="BJ1454" s="659"/>
      <c r="BK1454" s="659"/>
      <c r="BL1454" s="659"/>
      <c r="BM1454" s="659"/>
      <c r="BN1454" s="659"/>
      <c r="BO1454" s="676"/>
    </row>
    <row r="1455" spans="1:67" s="494" customFormat="1" ht="109.9" customHeight="1">
      <c r="A1455" s="506">
        <v>1444</v>
      </c>
      <c r="B1455" s="517" t="str">
        <f>IF(基本情報入力シート!B1483="","",基本情報入力シート!B1483)</f>
        <v/>
      </c>
      <c r="C1455" s="523"/>
      <c r="D1455" s="523"/>
      <c r="E1455" s="523"/>
      <c r="F1455" s="530"/>
      <c r="G1455" s="536" t="str">
        <f>IF(基本情報入力シート!L1483="","",基本情報入力シート!L1483)</f>
        <v/>
      </c>
      <c r="H1455" s="536" t="str">
        <f>IF(基本情報入力シート!Q1483="","",基本情報入力シート!Q1483)</f>
        <v/>
      </c>
      <c r="I1455" s="536" t="str">
        <f>IF(基本情報入力シート!V1483="","",基本情報入力シート!V1483)</f>
        <v/>
      </c>
      <c r="J1455" s="536" t="str">
        <f>IF(基本情報入力シート!W1483="","",基本情報入力シート!W1483)</f>
        <v/>
      </c>
      <c r="K1455" s="536" t="str">
        <f>IF(基本情報入力シート!Z1483="","",基本情報入力シート!Z1483)</f>
        <v/>
      </c>
      <c r="L1455" s="555" t="str">
        <f>IF(基本情報入力シート!AF1483=0,"",基本情報入力シート!AF1483)</f>
        <v/>
      </c>
      <c r="M1455" s="563" t="str">
        <f>IF(基本情報入力シート!AG1483="","",基本情報入力シート!AG1483)</f>
        <v/>
      </c>
      <c r="N1455" s="571"/>
      <c r="O1455" s="576" t="str">
        <f>IFERROR(VLOOKUP(K1455,'【参考】数式用'!$A$2:$F$57,MATCH(N1455,'【参考】数式用'!$C$3:$F$3,0)+2,0),"")</f>
        <v/>
      </c>
      <c r="P1455" s="583" t="s">
        <v>549</v>
      </c>
      <c r="Q1455" s="588"/>
      <c r="R1455" s="590" t="s">
        <v>71</v>
      </c>
      <c r="S1455" s="588"/>
      <c r="T1455" s="590" t="s">
        <v>743</v>
      </c>
      <c r="U1455" s="588"/>
      <c r="V1455" s="590" t="s">
        <v>71</v>
      </c>
      <c r="W1455" s="588"/>
      <c r="X1455" s="590" t="s">
        <v>560</v>
      </c>
      <c r="Y1455" s="590" t="s">
        <v>763</v>
      </c>
      <c r="Z1455" s="590" t="str">
        <f t="shared" si="419"/>
        <v/>
      </c>
      <c r="AA1455" s="594" t="s">
        <v>127</v>
      </c>
      <c r="AB1455" s="599" t="str">
        <f t="shared" si="420"/>
        <v/>
      </c>
      <c r="AC1455" s="604" t="str">
        <f>IFERROR(ROUNDDOWN(ROUNDDOWN(ROUND(L1455*VLOOKUP(K1455,'【参考】数式用'!$A$4:$F$57,MATCH("処遇改善加算Ⅳ",'【参考】数式用'!$C$3:$F$3,0)+2,0),0)*M1455,0)*Z1455*0.5,0),"")</f>
        <v/>
      </c>
      <c r="AD1455" s="610"/>
      <c r="AE1455" s="618"/>
      <c r="AF1455" s="618"/>
      <c r="AG1455" s="624"/>
      <c r="AH1455" s="627"/>
      <c r="AI1455" s="633"/>
      <c r="AJ1455" s="634"/>
      <c r="AK1455" s="648" t="str">
        <f t="shared" si="421"/>
        <v/>
      </c>
      <c r="AL1455" s="651" t="str">
        <f t="shared" si="436"/>
        <v/>
      </c>
      <c r="AM1455" s="654"/>
      <c r="AN1455" s="657" t="str">
        <f>IFERROR(VLOOKUP(K1455,'【参考】数式用'!$A$2:$N$57,14,FALSE),"")</f>
        <v/>
      </c>
      <c r="AO1455" s="657" t="str">
        <f t="shared" si="422"/>
        <v/>
      </c>
      <c r="AP1455" s="662" t="str">
        <f t="shared" si="423"/>
        <v/>
      </c>
      <c r="AQ1455" s="662" t="str">
        <f t="shared" si="424"/>
        <v>入力済</v>
      </c>
      <c r="AR1455" s="657" t="str">
        <f t="shared" si="425"/>
        <v/>
      </c>
      <c r="AS1455" s="662" t="str">
        <f t="shared" si="426"/>
        <v>入力済</v>
      </c>
      <c r="AT1455" s="662" t="str">
        <f t="shared" si="427"/>
        <v/>
      </c>
      <c r="AU1455" s="662" t="str">
        <f t="shared" si="428"/>
        <v/>
      </c>
      <c r="AV1455" s="657" t="str">
        <f t="shared" si="429"/>
        <v/>
      </c>
      <c r="AW1455" s="657" t="str">
        <f t="shared" si="430"/>
        <v>入力済</v>
      </c>
      <c r="AX1455" s="662" t="str">
        <f>IFERROR(VLOOKUP(K1455,'【参考】数式用'!$AR$3:$AS$49,2,FALSE),"")</f>
        <v/>
      </c>
      <c r="AY1455" s="657" t="str">
        <f t="shared" si="431"/>
        <v/>
      </c>
      <c r="AZ1455" s="657" t="str">
        <f t="shared" si="437"/>
        <v>入力済</v>
      </c>
      <c r="BA1455" s="662" t="str">
        <f>IFERROR(VLOOKUP(K1455,'【参考】数式用'!$AX$3:$AY$56,2,FALSE),"")</f>
        <v/>
      </c>
      <c r="BB1455" s="657" t="str">
        <f t="shared" si="432"/>
        <v/>
      </c>
      <c r="BC1455" s="673" t="str">
        <f t="shared" si="433"/>
        <v>入力済</v>
      </c>
      <c r="BD1455" s="657" t="str">
        <f t="shared" si="434"/>
        <v/>
      </c>
      <c r="BE1455" s="657" t="str">
        <f t="shared" si="435"/>
        <v/>
      </c>
      <c r="BF1455" s="659"/>
      <c r="BG1455" s="659"/>
      <c r="BH1455" s="681" t="e">
        <f>VLOOKUP(K1455,'【参考】数式用'!$A$2:$O$57,15,FALSE)</f>
        <v>#N/A</v>
      </c>
      <c r="BI1455" s="659"/>
      <c r="BJ1455" s="659"/>
      <c r="BK1455" s="659"/>
      <c r="BL1455" s="659"/>
      <c r="BM1455" s="659"/>
      <c r="BN1455" s="659"/>
      <c r="BO1455" s="676"/>
    </row>
    <row r="1456" spans="1:67" s="494" customFormat="1" ht="109.9" customHeight="1">
      <c r="A1456" s="506">
        <v>1445</v>
      </c>
      <c r="B1456" s="517" t="str">
        <f>IF(基本情報入力シート!B1484="","",基本情報入力シート!B1484)</f>
        <v/>
      </c>
      <c r="C1456" s="523"/>
      <c r="D1456" s="523"/>
      <c r="E1456" s="523"/>
      <c r="F1456" s="530"/>
      <c r="G1456" s="536" t="str">
        <f>IF(基本情報入力シート!L1484="","",基本情報入力シート!L1484)</f>
        <v/>
      </c>
      <c r="H1456" s="536" t="str">
        <f>IF(基本情報入力シート!Q1484="","",基本情報入力シート!Q1484)</f>
        <v/>
      </c>
      <c r="I1456" s="536" t="str">
        <f>IF(基本情報入力シート!V1484="","",基本情報入力シート!V1484)</f>
        <v/>
      </c>
      <c r="J1456" s="536" t="str">
        <f>IF(基本情報入力シート!W1484="","",基本情報入力シート!W1484)</f>
        <v/>
      </c>
      <c r="K1456" s="536" t="str">
        <f>IF(基本情報入力シート!Z1484="","",基本情報入力シート!Z1484)</f>
        <v/>
      </c>
      <c r="L1456" s="555" t="str">
        <f>IF(基本情報入力シート!AF1484=0,"",基本情報入力シート!AF1484)</f>
        <v/>
      </c>
      <c r="M1456" s="563" t="str">
        <f>IF(基本情報入力シート!AG1484="","",基本情報入力シート!AG1484)</f>
        <v/>
      </c>
      <c r="N1456" s="571"/>
      <c r="O1456" s="576" t="str">
        <f>IFERROR(VLOOKUP(K1456,'【参考】数式用'!$A$2:$F$57,MATCH(N1456,'【参考】数式用'!$C$3:$F$3,0)+2,0),"")</f>
        <v/>
      </c>
      <c r="P1456" s="583" t="s">
        <v>549</v>
      </c>
      <c r="Q1456" s="588"/>
      <c r="R1456" s="590" t="s">
        <v>71</v>
      </c>
      <c r="S1456" s="588"/>
      <c r="T1456" s="590" t="s">
        <v>743</v>
      </c>
      <c r="U1456" s="588"/>
      <c r="V1456" s="590" t="s">
        <v>71</v>
      </c>
      <c r="W1456" s="588"/>
      <c r="X1456" s="590" t="s">
        <v>560</v>
      </c>
      <c r="Y1456" s="590" t="s">
        <v>763</v>
      </c>
      <c r="Z1456" s="590" t="str">
        <f t="shared" si="419"/>
        <v/>
      </c>
      <c r="AA1456" s="594" t="s">
        <v>127</v>
      </c>
      <c r="AB1456" s="599" t="str">
        <f t="shared" si="420"/>
        <v/>
      </c>
      <c r="AC1456" s="604" t="str">
        <f>IFERROR(ROUNDDOWN(ROUNDDOWN(ROUND(L1456*VLOOKUP(K1456,'【参考】数式用'!$A$4:$F$57,MATCH("処遇改善加算Ⅳ",'【参考】数式用'!$C$3:$F$3,0)+2,0),0)*M1456,0)*Z1456*0.5,0),"")</f>
        <v/>
      </c>
      <c r="AD1456" s="610"/>
      <c r="AE1456" s="618"/>
      <c r="AF1456" s="618"/>
      <c r="AG1456" s="624"/>
      <c r="AH1456" s="627"/>
      <c r="AI1456" s="633"/>
      <c r="AJ1456" s="634"/>
      <c r="AK1456" s="648" t="str">
        <f t="shared" si="421"/>
        <v/>
      </c>
      <c r="AL1456" s="651" t="str">
        <f t="shared" si="436"/>
        <v/>
      </c>
      <c r="AM1456" s="654"/>
      <c r="AN1456" s="657" t="str">
        <f>IFERROR(VLOOKUP(K1456,'【参考】数式用'!$A$2:$N$57,14,FALSE),"")</f>
        <v/>
      </c>
      <c r="AO1456" s="657" t="str">
        <f t="shared" si="422"/>
        <v/>
      </c>
      <c r="AP1456" s="662" t="str">
        <f t="shared" si="423"/>
        <v/>
      </c>
      <c r="AQ1456" s="662" t="str">
        <f t="shared" si="424"/>
        <v>入力済</v>
      </c>
      <c r="AR1456" s="657" t="str">
        <f t="shared" si="425"/>
        <v/>
      </c>
      <c r="AS1456" s="662" t="str">
        <f t="shared" si="426"/>
        <v>入力済</v>
      </c>
      <c r="AT1456" s="662" t="str">
        <f t="shared" si="427"/>
        <v/>
      </c>
      <c r="AU1456" s="662" t="str">
        <f t="shared" si="428"/>
        <v/>
      </c>
      <c r="AV1456" s="657" t="str">
        <f t="shared" si="429"/>
        <v/>
      </c>
      <c r="AW1456" s="657" t="str">
        <f t="shared" si="430"/>
        <v>入力済</v>
      </c>
      <c r="AX1456" s="662" t="str">
        <f>IFERROR(VLOOKUP(K1456,'【参考】数式用'!$AR$3:$AS$49,2,FALSE),"")</f>
        <v/>
      </c>
      <c r="AY1456" s="657" t="str">
        <f t="shared" si="431"/>
        <v/>
      </c>
      <c r="AZ1456" s="657" t="str">
        <f t="shared" si="437"/>
        <v>入力済</v>
      </c>
      <c r="BA1456" s="662" t="str">
        <f>IFERROR(VLOOKUP(K1456,'【参考】数式用'!$AX$3:$AY$56,2,FALSE),"")</f>
        <v/>
      </c>
      <c r="BB1456" s="657" t="str">
        <f t="shared" si="432"/>
        <v/>
      </c>
      <c r="BC1456" s="673" t="str">
        <f t="shared" si="433"/>
        <v>入力済</v>
      </c>
      <c r="BD1456" s="657" t="str">
        <f t="shared" si="434"/>
        <v/>
      </c>
      <c r="BE1456" s="657" t="str">
        <f t="shared" si="435"/>
        <v/>
      </c>
      <c r="BF1456" s="659"/>
      <c r="BG1456" s="659"/>
      <c r="BH1456" s="681" t="e">
        <f>VLOOKUP(K1456,'【参考】数式用'!$A$2:$O$57,15,FALSE)</f>
        <v>#N/A</v>
      </c>
      <c r="BI1456" s="659"/>
      <c r="BJ1456" s="659"/>
      <c r="BK1456" s="659"/>
      <c r="BL1456" s="659"/>
      <c r="BM1456" s="659"/>
      <c r="BN1456" s="659"/>
      <c r="BO1456" s="676"/>
    </row>
    <row r="1457" spans="1:67" s="494" customFormat="1" ht="109.9" customHeight="1">
      <c r="A1457" s="506">
        <v>1446</v>
      </c>
      <c r="B1457" s="517" t="str">
        <f>IF(基本情報入力シート!B1485="","",基本情報入力シート!B1485)</f>
        <v/>
      </c>
      <c r="C1457" s="523"/>
      <c r="D1457" s="523"/>
      <c r="E1457" s="523"/>
      <c r="F1457" s="530"/>
      <c r="G1457" s="536" t="str">
        <f>IF(基本情報入力シート!L1485="","",基本情報入力シート!L1485)</f>
        <v/>
      </c>
      <c r="H1457" s="536" t="str">
        <f>IF(基本情報入力シート!Q1485="","",基本情報入力シート!Q1485)</f>
        <v/>
      </c>
      <c r="I1457" s="536" t="str">
        <f>IF(基本情報入力シート!V1485="","",基本情報入力シート!V1485)</f>
        <v/>
      </c>
      <c r="J1457" s="536" t="str">
        <f>IF(基本情報入力シート!W1485="","",基本情報入力シート!W1485)</f>
        <v/>
      </c>
      <c r="K1457" s="536" t="str">
        <f>IF(基本情報入力シート!Z1485="","",基本情報入力シート!Z1485)</f>
        <v/>
      </c>
      <c r="L1457" s="555" t="str">
        <f>IF(基本情報入力シート!AF1485=0,"",基本情報入力シート!AF1485)</f>
        <v/>
      </c>
      <c r="M1457" s="563" t="str">
        <f>IF(基本情報入力シート!AG1485="","",基本情報入力シート!AG1485)</f>
        <v/>
      </c>
      <c r="N1457" s="571"/>
      <c r="O1457" s="576" t="str">
        <f>IFERROR(VLOOKUP(K1457,'【参考】数式用'!$A$2:$F$57,MATCH(N1457,'【参考】数式用'!$C$3:$F$3,0)+2,0),"")</f>
        <v/>
      </c>
      <c r="P1457" s="583" t="s">
        <v>549</v>
      </c>
      <c r="Q1457" s="588"/>
      <c r="R1457" s="590" t="s">
        <v>71</v>
      </c>
      <c r="S1457" s="588"/>
      <c r="T1457" s="590" t="s">
        <v>743</v>
      </c>
      <c r="U1457" s="588"/>
      <c r="V1457" s="590" t="s">
        <v>71</v>
      </c>
      <c r="W1457" s="588"/>
      <c r="X1457" s="590" t="s">
        <v>560</v>
      </c>
      <c r="Y1457" s="590" t="s">
        <v>763</v>
      </c>
      <c r="Z1457" s="590" t="str">
        <f t="shared" si="419"/>
        <v/>
      </c>
      <c r="AA1457" s="594" t="s">
        <v>127</v>
      </c>
      <c r="AB1457" s="599" t="str">
        <f t="shared" si="420"/>
        <v/>
      </c>
      <c r="AC1457" s="604" t="str">
        <f>IFERROR(ROUNDDOWN(ROUNDDOWN(ROUND(L1457*VLOOKUP(K1457,'【参考】数式用'!$A$4:$F$57,MATCH("処遇改善加算Ⅳ",'【参考】数式用'!$C$3:$F$3,0)+2,0),0)*M1457,0)*Z1457*0.5,0),"")</f>
        <v/>
      </c>
      <c r="AD1457" s="610"/>
      <c r="AE1457" s="618"/>
      <c r="AF1457" s="618"/>
      <c r="AG1457" s="624"/>
      <c r="AH1457" s="627"/>
      <c r="AI1457" s="633"/>
      <c r="AJ1457" s="634"/>
      <c r="AK1457" s="648" t="str">
        <f t="shared" si="421"/>
        <v/>
      </c>
      <c r="AL1457" s="651" t="str">
        <f t="shared" si="436"/>
        <v/>
      </c>
      <c r="AM1457" s="654"/>
      <c r="AN1457" s="657" t="str">
        <f>IFERROR(VLOOKUP(K1457,'【参考】数式用'!$A$2:$N$57,14,FALSE),"")</f>
        <v/>
      </c>
      <c r="AO1457" s="657" t="str">
        <f t="shared" si="422"/>
        <v/>
      </c>
      <c r="AP1457" s="662" t="str">
        <f t="shared" si="423"/>
        <v/>
      </c>
      <c r="AQ1457" s="662" t="str">
        <f t="shared" si="424"/>
        <v>入力済</v>
      </c>
      <c r="AR1457" s="657" t="str">
        <f t="shared" si="425"/>
        <v/>
      </c>
      <c r="AS1457" s="662" t="str">
        <f t="shared" si="426"/>
        <v>入力済</v>
      </c>
      <c r="AT1457" s="662" t="str">
        <f t="shared" si="427"/>
        <v/>
      </c>
      <c r="AU1457" s="662" t="str">
        <f t="shared" si="428"/>
        <v/>
      </c>
      <c r="AV1457" s="657" t="str">
        <f t="shared" si="429"/>
        <v/>
      </c>
      <c r="AW1457" s="657" t="str">
        <f t="shared" si="430"/>
        <v>入力済</v>
      </c>
      <c r="AX1457" s="662" t="str">
        <f>IFERROR(VLOOKUP(K1457,'【参考】数式用'!$AR$3:$AS$49,2,FALSE),"")</f>
        <v/>
      </c>
      <c r="AY1457" s="657" t="str">
        <f t="shared" si="431"/>
        <v/>
      </c>
      <c r="AZ1457" s="657" t="str">
        <f t="shared" si="437"/>
        <v>入力済</v>
      </c>
      <c r="BA1457" s="662" t="str">
        <f>IFERROR(VLOOKUP(K1457,'【参考】数式用'!$AX$3:$AY$56,2,FALSE),"")</f>
        <v/>
      </c>
      <c r="BB1457" s="657" t="str">
        <f t="shared" si="432"/>
        <v/>
      </c>
      <c r="BC1457" s="673" t="str">
        <f t="shared" si="433"/>
        <v>入力済</v>
      </c>
      <c r="BD1457" s="657" t="str">
        <f t="shared" si="434"/>
        <v/>
      </c>
      <c r="BE1457" s="657" t="str">
        <f t="shared" si="435"/>
        <v/>
      </c>
      <c r="BF1457" s="659"/>
      <c r="BG1457" s="659"/>
      <c r="BH1457" s="681" t="e">
        <f>VLOOKUP(K1457,'【参考】数式用'!$A$2:$O$57,15,FALSE)</f>
        <v>#N/A</v>
      </c>
      <c r="BI1457" s="659"/>
      <c r="BJ1457" s="659"/>
      <c r="BK1457" s="659"/>
      <c r="BL1457" s="659"/>
      <c r="BM1457" s="659"/>
      <c r="BN1457" s="659"/>
      <c r="BO1457" s="676"/>
    </row>
    <row r="1458" spans="1:67" s="494" customFormat="1" ht="109.9" customHeight="1">
      <c r="A1458" s="506">
        <v>1447</v>
      </c>
      <c r="B1458" s="517" t="str">
        <f>IF(基本情報入力シート!B1486="","",基本情報入力シート!B1486)</f>
        <v/>
      </c>
      <c r="C1458" s="523"/>
      <c r="D1458" s="523"/>
      <c r="E1458" s="523"/>
      <c r="F1458" s="530"/>
      <c r="G1458" s="536" t="str">
        <f>IF(基本情報入力シート!L1486="","",基本情報入力シート!L1486)</f>
        <v/>
      </c>
      <c r="H1458" s="536" t="str">
        <f>IF(基本情報入力シート!Q1486="","",基本情報入力シート!Q1486)</f>
        <v/>
      </c>
      <c r="I1458" s="536" t="str">
        <f>IF(基本情報入力シート!V1486="","",基本情報入力シート!V1486)</f>
        <v/>
      </c>
      <c r="J1458" s="536" t="str">
        <f>IF(基本情報入力シート!W1486="","",基本情報入力シート!W1486)</f>
        <v/>
      </c>
      <c r="K1458" s="536" t="str">
        <f>IF(基本情報入力シート!Z1486="","",基本情報入力シート!Z1486)</f>
        <v/>
      </c>
      <c r="L1458" s="555" t="str">
        <f>IF(基本情報入力シート!AF1486=0,"",基本情報入力シート!AF1486)</f>
        <v/>
      </c>
      <c r="M1458" s="563" t="str">
        <f>IF(基本情報入力シート!AG1486="","",基本情報入力シート!AG1486)</f>
        <v/>
      </c>
      <c r="N1458" s="571"/>
      <c r="O1458" s="576" t="str">
        <f>IFERROR(VLOOKUP(K1458,'【参考】数式用'!$A$2:$F$57,MATCH(N1458,'【参考】数式用'!$C$3:$F$3,0)+2,0),"")</f>
        <v/>
      </c>
      <c r="P1458" s="583" t="s">
        <v>549</v>
      </c>
      <c r="Q1458" s="588"/>
      <c r="R1458" s="590" t="s">
        <v>71</v>
      </c>
      <c r="S1458" s="588"/>
      <c r="T1458" s="590" t="s">
        <v>743</v>
      </c>
      <c r="U1458" s="588"/>
      <c r="V1458" s="590" t="s">
        <v>71</v>
      </c>
      <c r="W1458" s="588"/>
      <c r="X1458" s="590" t="s">
        <v>560</v>
      </c>
      <c r="Y1458" s="590" t="s">
        <v>763</v>
      </c>
      <c r="Z1458" s="590" t="str">
        <f t="shared" si="419"/>
        <v/>
      </c>
      <c r="AA1458" s="594" t="s">
        <v>127</v>
      </c>
      <c r="AB1458" s="599" t="str">
        <f t="shared" si="420"/>
        <v/>
      </c>
      <c r="AC1458" s="604" t="str">
        <f>IFERROR(ROUNDDOWN(ROUNDDOWN(ROUND(L1458*VLOOKUP(K1458,'【参考】数式用'!$A$4:$F$57,MATCH("処遇改善加算Ⅳ",'【参考】数式用'!$C$3:$F$3,0)+2,0),0)*M1458,0)*Z1458*0.5,0),"")</f>
        <v/>
      </c>
      <c r="AD1458" s="610"/>
      <c r="AE1458" s="618"/>
      <c r="AF1458" s="618"/>
      <c r="AG1458" s="624"/>
      <c r="AH1458" s="627"/>
      <c r="AI1458" s="633"/>
      <c r="AJ1458" s="634"/>
      <c r="AK1458" s="648" t="str">
        <f t="shared" si="421"/>
        <v/>
      </c>
      <c r="AL1458" s="651" t="str">
        <f t="shared" si="436"/>
        <v/>
      </c>
      <c r="AM1458" s="654"/>
      <c r="AN1458" s="657" t="str">
        <f>IFERROR(VLOOKUP(K1458,'【参考】数式用'!$A$2:$N$57,14,FALSE),"")</f>
        <v/>
      </c>
      <c r="AO1458" s="657" t="str">
        <f t="shared" si="422"/>
        <v/>
      </c>
      <c r="AP1458" s="662" t="str">
        <f t="shared" si="423"/>
        <v/>
      </c>
      <c r="AQ1458" s="662" t="str">
        <f t="shared" si="424"/>
        <v>入力済</v>
      </c>
      <c r="AR1458" s="657" t="str">
        <f t="shared" si="425"/>
        <v/>
      </c>
      <c r="AS1458" s="662" t="str">
        <f t="shared" si="426"/>
        <v>入力済</v>
      </c>
      <c r="AT1458" s="662" t="str">
        <f t="shared" si="427"/>
        <v/>
      </c>
      <c r="AU1458" s="662" t="str">
        <f t="shared" si="428"/>
        <v/>
      </c>
      <c r="AV1458" s="657" t="str">
        <f t="shared" si="429"/>
        <v/>
      </c>
      <c r="AW1458" s="657" t="str">
        <f t="shared" si="430"/>
        <v>入力済</v>
      </c>
      <c r="AX1458" s="662" t="str">
        <f>IFERROR(VLOOKUP(K1458,'【参考】数式用'!$AR$3:$AS$49,2,FALSE),"")</f>
        <v/>
      </c>
      <c r="AY1458" s="657" t="str">
        <f t="shared" si="431"/>
        <v/>
      </c>
      <c r="AZ1458" s="657" t="str">
        <f t="shared" si="437"/>
        <v>入力済</v>
      </c>
      <c r="BA1458" s="662" t="str">
        <f>IFERROR(VLOOKUP(K1458,'【参考】数式用'!$AX$3:$AY$56,2,FALSE),"")</f>
        <v/>
      </c>
      <c r="BB1458" s="657" t="str">
        <f t="shared" si="432"/>
        <v/>
      </c>
      <c r="BC1458" s="673" t="str">
        <f t="shared" si="433"/>
        <v>入力済</v>
      </c>
      <c r="BD1458" s="657" t="str">
        <f t="shared" si="434"/>
        <v/>
      </c>
      <c r="BE1458" s="657" t="str">
        <f t="shared" si="435"/>
        <v/>
      </c>
      <c r="BF1458" s="659"/>
      <c r="BG1458" s="659"/>
      <c r="BH1458" s="681" t="e">
        <f>VLOOKUP(K1458,'【参考】数式用'!$A$2:$O$57,15,FALSE)</f>
        <v>#N/A</v>
      </c>
      <c r="BI1458" s="659"/>
      <c r="BJ1458" s="659"/>
      <c r="BK1458" s="659"/>
      <c r="BL1458" s="659"/>
      <c r="BM1458" s="659"/>
      <c r="BN1458" s="659"/>
      <c r="BO1458" s="676"/>
    </row>
    <row r="1459" spans="1:67" s="494" customFormat="1" ht="109.9" customHeight="1">
      <c r="A1459" s="506">
        <v>1448</v>
      </c>
      <c r="B1459" s="517" t="str">
        <f>IF(基本情報入力シート!B1487="","",基本情報入力シート!B1487)</f>
        <v/>
      </c>
      <c r="C1459" s="523"/>
      <c r="D1459" s="523"/>
      <c r="E1459" s="523"/>
      <c r="F1459" s="530"/>
      <c r="G1459" s="536" t="str">
        <f>IF(基本情報入力シート!L1487="","",基本情報入力シート!L1487)</f>
        <v/>
      </c>
      <c r="H1459" s="536" t="str">
        <f>IF(基本情報入力シート!Q1487="","",基本情報入力シート!Q1487)</f>
        <v/>
      </c>
      <c r="I1459" s="536" t="str">
        <f>IF(基本情報入力シート!V1487="","",基本情報入力シート!V1487)</f>
        <v/>
      </c>
      <c r="J1459" s="536" t="str">
        <f>IF(基本情報入力シート!W1487="","",基本情報入力シート!W1487)</f>
        <v/>
      </c>
      <c r="K1459" s="536" t="str">
        <f>IF(基本情報入力シート!Z1487="","",基本情報入力シート!Z1487)</f>
        <v/>
      </c>
      <c r="L1459" s="555" t="str">
        <f>IF(基本情報入力シート!AF1487=0,"",基本情報入力シート!AF1487)</f>
        <v/>
      </c>
      <c r="M1459" s="563" t="str">
        <f>IF(基本情報入力シート!AG1487="","",基本情報入力シート!AG1487)</f>
        <v/>
      </c>
      <c r="N1459" s="571"/>
      <c r="O1459" s="576" t="str">
        <f>IFERROR(VLOOKUP(K1459,'【参考】数式用'!$A$2:$F$57,MATCH(N1459,'【参考】数式用'!$C$3:$F$3,0)+2,0),"")</f>
        <v/>
      </c>
      <c r="P1459" s="583" t="s">
        <v>549</v>
      </c>
      <c r="Q1459" s="588"/>
      <c r="R1459" s="590" t="s">
        <v>71</v>
      </c>
      <c r="S1459" s="588"/>
      <c r="T1459" s="590" t="s">
        <v>743</v>
      </c>
      <c r="U1459" s="588"/>
      <c r="V1459" s="590" t="s">
        <v>71</v>
      </c>
      <c r="W1459" s="588"/>
      <c r="X1459" s="590" t="s">
        <v>560</v>
      </c>
      <c r="Y1459" s="590" t="s">
        <v>763</v>
      </c>
      <c r="Z1459" s="590" t="str">
        <f t="shared" si="419"/>
        <v/>
      </c>
      <c r="AA1459" s="594" t="s">
        <v>127</v>
      </c>
      <c r="AB1459" s="599" t="str">
        <f t="shared" si="420"/>
        <v/>
      </c>
      <c r="AC1459" s="604" t="str">
        <f>IFERROR(ROUNDDOWN(ROUNDDOWN(ROUND(L1459*VLOOKUP(K1459,'【参考】数式用'!$A$4:$F$57,MATCH("処遇改善加算Ⅳ",'【参考】数式用'!$C$3:$F$3,0)+2,0),0)*M1459,0)*Z1459*0.5,0),"")</f>
        <v/>
      </c>
      <c r="AD1459" s="610"/>
      <c r="AE1459" s="618"/>
      <c r="AF1459" s="618"/>
      <c r="AG1459" s="624"/>
      <c r="AH1459" s="627"/>
      <c r="AI1459" s="633"/>
      <c r="AJ1459" s="634"/>
      <c r="AK1459" s="648" t="str">
        <f t="shared" si="421"/>
        <v/>
      </c>
      <c r="AL1459" s="651" t="str">
        <f t="shared" si="436"/>
        <v/>
      </c>
      <c r="AM1459" s="654"/>
      <c r="AN1459" s="657" t="str">
        <f>IFERROR(VLOOKUP(K1459,'【参考】数式用'!$A$2:$N$57,14,FALSE),"")</f>
        <v/>
      </c>
      <c r="AO1459" s="657" t="str">
        <f t="shared" si="422"/>
        <v/>
      </c>
      <c r="AP1459" s="662" t="str">
        <f t="shared" si="423"/>
        <v/>
      </c>
      <c r="AQ1459" s="662" t="str">
        <f t="shared" si="424"/>
        <v>入力済</v>
      </c>
      <c r="AR1459" s="657" t="str">
        <f t="shared" si="425"/>
        <v/>
      </c>
      <c r="AS1459" s="662" t="str">
        <f t="shared" si="426"/>
        <v>入力済</v>
      </c>
      <c r="AT1459" s="662" t="str">
        <f t="shared" si="427"/>
        <v/>
      </c>
      <c r="AU1459" s="662" t="str">
        <f t="shared" si="428"/>
        <v/>
      </c>
      <c r="AV1459" s="657" t="str">
        <f t="shared" si="429"/>
        <v/>
      </c>
      <c r="AW1459" s="657" t="str">
        <f t="shared" si="430"/>
        <v>入力済</v>
      </c>
      <c r="AX1459" s="662" t="str">
        <f>IFERROR(VLOOKUP(K1459,'【参考】数式用'!$AR$3:$AS$49,2,FALSE),"")</f>
        <v/>
      </c>
      <c r="AY1459" s="657" t="str">
        <f t="shared" si="431"/>
        <v/>
      </c>
      <c r="AZ1459" s="657" t="str">
        <f t="shared" si="437"/>
        <v>入力済</v>
      </c>
      <c r="BA1459" s="662" t="str">
        <f>IFERROR(VLOOKUP(K1459,'【参考】数式用'!$AX$3:$AY$56,2,FALSE),"")</f>
        <v/>
      </c>
      <c r="BB1459" s="657" t="str">
        <f t="shared" si="432"/>
        <v/>
      </c>
      <c r="BC1459" s="673" t="str">
        <f t="shared" si="433"/>
        <v>入力済</v>
      </c>
      <c r="BD1459" s="657" t="str">
        <f t="shared" si="434"/>
        <v/>
      </c>
      <c r="BE1459" s="657" t="str">
        <f t="shared" si="435"/>
        <v/>
      </c>
      <c r="BF1459" s="659"/>
      <c r="BG1459" s="659"/>
      <c r="BH1459" s="681" t="e">
        <f>VLOOKUP(K1459,'【参考】数式用'!$A$2:$O$57,15,FALSE)</f>
        <v>#N/A</v>
      </c>
      <c r="BI1459" s="659"/>
      <c r="BJ1459" s="659"/>
      <c r="BK1459" s="659"/>
      <c r="BL1459" s="659"/>
      <c r="BM1459" s="659"/>
      <c r="BN1459" s="659"/>
      <c r="BO1459" s="676"/>
    </row>
    <row r="1460" spans="1:67" s="494" customFormat="1" ht="109.9" customHeight="1">
      <c r="A1460" s="506">
        <v>1449</v>
      </c>
      <c r="B1460" s="517" t="str">
        <f>IF(基本情報入力シート!B1488="","",基本情報入力シート!B1488)</f>
        <v/>
      </c>
      <c r="C1460" s="523"/>
      <c r="D1460" s="523"/>
      <c r="E1460" s="523"/>
      <c r="F1460" s="530"/>
      <c r="G1460" s="536" t="str">
        <f>IF(基本情報入力シート!L1488="","",基本情報入力シート!L1488)</f>
        <v/>
      </c>
      <c r="H1460" s="536" t="str">
        <f>IF(基本情報入力シート!Q1488="","",基本情報入力シート!Q1488)</f>
        <v/>
      </c>
      <c r="I1460" s="536" t="str">
        <f>IF(基本情報入力シート!V1488="","",基本情報入力シート!V1488)</f>
        <v/>
      </c>
      <c r="J1460" s="536" t="str">
        <f>IF(基本情報入力シート!W1488="","",基本情報入力シート!W1488)</f>
        <v/>
      </c>
      <c r="K1460" s="536" t="str">
        <f>IF(基本情報入力シート!Z1488="","",基本情報入力シート!Z1488)</f>
        <v/>
      </c>
      <c r="L1460" s="555" t="str">
        <f>IF(基本情報入力シート!AF1488=0,"",基本情報入力シート!AF1488)</f>
        <v/>
      </c>
      <c r="M1460" s="563" t="str">
        <f>IF(基本情報入力シート!AG1488="","",基本情報入力シート!AG1488)</f>
        <v/>
      </c>
      <c r="N1460" s="571"/>
      <c r="O1460" s="576" t="str">
        <f>IFERROR(VLOOKUP(K1460,'【参考】数式用'!$A$2:$F$57,MATCH(N1460,'【参考】数式用'!$C$3:$F$3,0)+2,0),"")</f>
        <v/>
      </c>
      <c r="P1460" s="583" t="s">
        <v>549</v>
      </c>
      <c r="Q1460" s="588"/>
      <c r="R1460" s="590" t="s">
        <v>71</v>
      </c>
      <c r="S1460" s="588"/>
      <c r="T1460" s="590" t="s">
        <v>743</v>
      </c>
      <c r="U1460" s="588"/>
      <c r="V1460" s="590" t="s">
        <v>71</v>
      </c>
      <c r="W1460" s="588"/>
      <c r="X1460" s="590" t="s">
        <v>560</v>
      </c>
      <c r="Y1460" s="590" t="s">
        <v>763</v>
      </c>
      <c r="Z1460" s="590" t="str">
        <f t="shared" si="419"/>
        <v/>
      </c>
      <c r="AA1460" s="594" t="s">
        <v>127</v>
      </c>
      <c r="AB1460" s="599" t="str">
        <f t="shared" si="420"/>
        <v/>
      </c>
      <c r="AC1460" s="604" t="str">
        <f>IFERROR(ROUNDDOWN(ROUNDDOWN(ROUND(L1460*VLOOKUP(K1460,'【参考】数式用'!$A$4:$F$57,MATCH("処遇改善加算Ⅳ",'【参考】数式用'!$C$3:$F$3,0)+2,0),0)*M1460,0)*Z1460*0.5,0),"")</f>
        <v/>
      </c>
      <c r="AD1460" s="610"/>
      <c r="AE1460" s="618"/>
      <c r="AF1460" s="618"/>
      <c r="AG1460" s="624"/>
      <c r="AH1460" s="627"/>
      <c r="AI1460" s="633"/>
      <c r="AJ1460" s="634"/>
      <c r="AK1460" s="648" t="str">
        <f t="shared" si="421"/>
        <v/>
      </c>
      <c r="AL1460" s="651" t="str">
        <f t="shared" si="436"/>
        <v/>
      </c>
      <c r="AM1460" s="654"/>
      <c r="AN1460" s="657" t="str">
        <f>IFERROR(VLOOKUP(K1460,'【参考】数式用'!$A$2:$N$57,14,FALSE),"")</f>
        <v/>
      </c>
      <c r="AO1460" s="657" t="str">
        <f t="shared" si="422"/>
        <v/>
      </c>
      <c r="AP1460" s="662" t="str">
        <f t="shared" si="423"/>
        <v/>
      </c>
      <c r="AQ1460" s="662" t="str">
        <f t="shared" si="424"/>
        <v>入力済</v>
      </c>
      <c r="AR1460" s="657" t="str">
        <f t="shared" si="425"/>
        <v/>
      </c>
      <c r="AS1460" s="662" t="str">
        <f t="shared" si="426"/>
        <v>入力済</v>
      </c>
      <c r="AT1460" s="662" t="str">
        <f t="shared" si="427"/>
        <v/>
      </c>
      <c r="AU1460" s="662" t="str">
        <f t="shared" si="428"/>
        <v/>
      </c>
      <c r="AV1460" s="657" t="str">
        <f t="shared" si="429"/>
        <v/>
      </c>
      <c r="AW1460" s="657" t="str">
        <f t="shared" si="430"/>
        <v>入力済</v>
      </c>
      <c r="AX1460" s="662" t="str">
        <f>IFERROR(VLOOKUP(K1460,'【参考】数式用'!$AR$3:$AS$49,2,FALSE),"")</f>
        <v/>
      </c>
      <c r="AY1460" s="657" t="str">
        <f t="shared" si="431"/>
        <v/>
      </c>
      <c r="AZ1460" s="657" t="str">
        <f t="shared" si="437"/>
        <v>入力済</v>
      </c>
      <c r="BA1460" s="662" t="str">
        <f>IFERROR(VLOOKUP(K1460,'【参考】数式用'!$AX$3:$AY$56,2,FALSE),"")</f>
        <v/>
      </c>
      <c r="BB1460" s="657" t="str">
        <f t="shared" si="432"/>
        <v/>
      </c>
      <c r="BC1460" s="673" t="str">
        <f t="shared" si="433"/>
        <v>入力済</v>
      </c>
      <c r="BD1460" s="657" t="str">
        <f t="shared" si="434"/>
        <v/>
      </c>
      <c r="BE1460" s="657" t="str">
        <f t="shared" si="435"/>
        <v/>
      </c>
      <c r="BF1460" s="659"/>
      <c r="BG1460" s="659"/>
      <c r="BH1460" s="681" t="e">
        <f>VLOOKUP(K1460,'【参考】数式用'!$A$2:$O$57,15,FALSE)</f>
        <v>#N/A</v>
      </c>
      <c r="BI1460" s="659"/>
      <c r="BJ1460" s="659"/>
      <c r="BK1460" s="659"/>
      <c r="BL1460" s="659"/>
      <c r="BM1460" s="659"/>
      <c r="BN1460" s="659"/>
      <c r="BO1460" s="676"/>
    </row>
    <row r="1461" spans="1:67" s="494" customFormat="1" ht="109.9" customHeight="1">
      <c r="A1461" s="506">
        <v>1450</v>
      </c>
      <c r="B1461" s="517" t="str">
        <f>IF(基本情報入力シート!B1489="","",基本情報入力シート!B1489)</f>
        <v/>
      </c>
      <c r="C1461" s="523"/>
      <c r="D1461" s="523"/>
      <c r="E1461" s="523"/>
      <c r="F1461" s="530"/>
      <c r="G1461" s="536" t="str">
        <f>IF(基本情報入力シート!L1489="","",基本情報入力シート!L1489)</f>
        <v/>
      </c>
      <c r="H1461" s="536" t="str">
        <f>IF(基本情報入力シート!Q1489="","",基本情報入力シート!Q1489)</f>
        <v/>
      </c>
      <c r="I1461" s="536" t="str">
        <f>IF(基本情報入力シート!V1489="","",基本情報入力シート!V1489)</f>
        <v/>
      </c>
      <c r="J1461" s="536" t="str">
        <f>IF(基本情報入力シート!W1489="","",基本情報入力シート!W1489)</f>
        <v/>
      </c>
      <c r="K1461" s="536" t="str">
        <f>IF(基本情報入力シート!Z1489="","",基本情報入力シート!Z1489)</f>
        <v/>
      </c>
      <c r="L1461" s="555" t="str">
        <f>IF(基本情報入力シート!AF1489=0,"",基本情報入力シート!AF1489)</f>
        <v/>
      </c>
      <c r="M1461" s="563" t="str">
        <f>IF(基本情報入力シート!AG1489="","",基本情報入力シート!AG1489)</f>
        <v/>
      </c>
      <c r="N1461" s="571"/>
      <c r="O1461" s="576" t="str">
        <f>IFERROR(VLOOKUP(K1461,'【参考】数式用'!$A$2:$F$57,MATCH(N1461,'【参考】数式用'!$C$3:$F$3,0)+2,0),"")</f>
        <v/>
      </c>
      <c r="P1461" s="583" t="s">
        <v>549</v>
      </c>
      <c r="Q1461" s="588"/>
      <c r="R1461" s="590" t="s">
        <v>71</v>
      </c>
      <c r="S1461" s="588"/>
      <c r="T1461" s="590" t="s">
        <v>743</v>
      </c>
      <c r="U1461" s="588"/>
      <c r="V1461" s="590" t="s">
        <v>71</v>
      </c>
      <c r="W1461" s="588"/>
      <c r="X1461" s="590" t="s">
        <v>560</v>
      </c>
      <c r="Y1461" s="590" t="s">
        <v>763</v>
      </c>
      <c r="Z1461" s="590" t="str">
        <f t="shared" si="419"/>
        <v/>
      </c>
      <c r="AA1461" s="594" t="s">
        <v>127</v>
      </c>
      <c r="AB1461" s="599" t="str">
        <f t="shared" si="420"/>
        <v/>
      </c>
      <c r="AC1461" s="604" t="str">
        <f>IFERROR(ROUNDDOWN(ROUNDDOWN(ROUND(L1461*VLOOKUP(K1461,'【参考】数式用'!$A$4:$F$57,MATCH("処遇改善加算Ⅳ",'【参考】数式用'!$C$3:$F$3,0)+2,0),0)*M1461,0)*Z1461*0.5,0),"")</f>
        <v/>
      </c>
      <c r="AD1461" s="610"/>
      <c r="AE1461" s="618"/>
      <c r="AF1461" s="618"/>
      <c r="AG1461" s="624"/>
      <c r="AH1461" s="627"/>
      <c r="AI1461" s="633"/>
      <c r="AJ1461" s="634"/>
      <c r="AK1461" s="648" t="str">
        <f t="shared" si="421"/>
        <v/>
      </c>
      <c r="AL1461" s="651" t="str">
        <f t="shared" si="436"/>
        <v/>
      </c>
      <c r="AM1461" s="654"/>
      <c r="AN1461" s="657" t="str">
        <f>IFERROR(VLOOKUP(K1461,'【参考】数式用'!$A$2:$N$57,14,FALSE),"")</f>
        <v/>
      </c>
      <c r="AO1461" s="657" t="str">
        <f t="shared" si="422"/>
        <v/>
      </c>
      <c r="AP1461" s="662" t="str">
        <f t="shared" si="423"/>
        <v/>
      </c>
      <c r="AQ1461" s="662" t="str">
        <f t="shared" si="424"/>
        <v>入力済</v>
      </c>
      <c r="AR1461" s="657" t="str">
        <f t="shared" si="425"/>
        <v/>
      </c>
      <c r="AS1461" s="662" t="str">
        <f t="shared" si="426"/>
        <v>入力済</v>
      </c>
      <c r="AT1461" s="662" t="str">
        <f t="shared" si="427"/>
        <v/>
      </c>
      <c r="AU1461" s="662" t="str">
        <f t="shared" si="428"/>
        <v/>
      </c>
      <c r="AV1461" s="657" t="str">
        <f t="shared" si="429"/>
        <v/>
      </c>
      <c r="AW1461" s="657" t="str">
        <f t="shared" si="430"/>
        <v>入力済</v>
      </c>
      <c r="AX1461" s="662" t="str">
        <f>IFERROR(VLOOKUP(K1461,'【参考】数式用'!$AR$3:$AS$49,2,FALSE),"")</f>
        <v/>
      </c>
      <c r="AY1461" s="657" t="str">
        <f t="shared" si="431"/>
        <v/>
      </c>
      <c r="AZ1461" s="657" t="str">
        <f t="shared" si="437"/>
        <v>入力済</v>
      </c>
      <c r="BA1461" s="662" t="str">
        <f>IFERROR(VLOOKUP(K1461,'【参考】数式用'!$AX$3:$AY$56,2,FALSE),"")</f>
        <v/>
      </c>
      <c r="BB1461" s="657" t="str">
        <f t="shared" si="432"/>
        <v/>
      </c>
      <c r="BC1461" s="673" t="str">
        <f t="shared" si="433"/>
        <v>入力済</v>
      </c>
      <c r="BD1461" s="657" t="str">
        <f t="shared" si="434"/>
        <v/>
      </c>
      <c r="BE1461" s="657" t="str">
        <f t="shared" si="435"/>
        <v/>
      </c>
      <c r="BF1461" s="659"/>
      <c r="BG1461" s="659"/>
      <c r="BH1461" s="681" t="e">
        <f>VLOOKUP(K1461,'【参考】数式用'!$A$2:$O$57,15,FALSE)</f>
        <v>#N/A</v>
      </c>
      <c r="BI1461" s="659"/>
      <c r="BJ1461" s="659"/>
      <c r="BK1461" s="659"/>
      <c r="BL1461" s="659"/>
      <c r="BM1461" s="659"/>
      <c r="BN1461" s="659"/>
      <c r="BO1461" s="676"/>
    </row>
    <row r="1462" spans="1:67" s="494" customFormat="1" ht="109.9" customHeight="1">
      <c r="A1462" s="506">
        <v>1451</v>
      </c>
      <c r="B1462" s="517" t="str">
        <f>IF(基本情報入力シート!B1490="","",基本情報入力シート!B1490)</f>
        <v/>
      </c>
      <c r="C1462" s="523"/>
      <c r="D1462" s="523"/>
      <c r="E1462" s="523"/>
      <c r="F1462" s="530"/>
      <c r="G1462" s="536" t="str">
        <f>IF(基本情報入力シート!L1490="","",基本情報入力シート!L1490)</f>
        <v/>
      </c>
      <c r="H1462" s="536" t="str">
        <f>IF(基本情報入力シート!Q1490="","",基本情報入力シート!Q1490)</f>
        <v/>
      </c>
      <c r="I1462" s="536" t="str">
        <f>IF(基本情報入力シート!V1490="","",基本情報入力シート!V1490)</f>
        <v/>
      </c>
      <c r="J1462" s="536" t="str">
        <f>IF(基本情報入力シート!W1490="","",基本情報入力シート!W1490)</f>
        <v/>
      </c>
      <c r="K1462" s="536" t="str">
        <f>IF(基本情報入力シート!Z1490="","",基本情報入力シート!Z1490)</f>
        <v/>
      </c>
      <c r="L1462" s="555" t="str">
        <f>IF(基本情報入力シート!AF1490=0,"",基本情報入力シート!AF1490)</f>
        <v/>
      </c>
      <c r="M1462" s="563" t="str">
        <f>IF(基本情報入力シート!AG1490="","",基本情報入力シート!AG1490)</f>
        <v/>
      </c>
      <c r="N1462" s="571"/>
      <c r="O1462" s="576" t="str">
        <f>IFERROR(VLOOKUP(K1462,'【参考】数式用'!$A$2:$F$57,MATCH(N1462,'【参考】数式用'!$C$3:$F$3,0)+2,0),"")</f>
        <v/>
      </c>
      <c r="P1462" s="583" t="s">
        <v>549</v>
      </c>
      <c r="Q1462" s="588"/>
      <c r="R1462" s="590" t="s">
        <v>71</v>
      </c>
      <c r="S1462" s="588"/>
      <c r="T1462" s="590" t="s">
        <v>743</v>
      </c>
      <c r="U1462" s="588"/>
      <c r="V1462" s="590" t="s">
        <v>71</v>
      </c>
      <c r="W1462" s="588"/>
      <c r="X1462" s="590" t="s">
        <v>560</v>
      </c>
      <c r="Y1462" s="590" t="s">
        <v>763</v>
      </c>
      <c r="Z1462" s="590" t="str">
        <f t="shared" si="419"/>
        <v/>
      </c>
      <c r="AA1462" s="594" t="s">
        <v>127</v>
      </c>
      <c r="AB1462" s="599" t="str">
        <f t="shared" si="420"/>
        <v/>
      </c>
      <c r="AC1462" s="604" t="str">
        <f>IFERROR(ROUNDDOWN(ROUNDDOWN(ROUND(L1462*VLOOKUP(K1462,'【参考】数式用'!$A$4:$F$57,MATCH("処遇改善加算Ⅳ",'【参考】数式用'!$C$3:$F$3,0)+2,0),0)*M1462,0)*Z1462*0.5,0),"")</f>
        <v/>
      </c>
      <c r="AD1462" s="610"/>
      <c r="AE1462" s="618"/>
      <c r="AF1462" s="618"/>
      <c r="AG1462" s="624"/>
      <c r="AH1462" s="627"/>
      <c r="AI1462" s="633"/>
      <c r="AJ1462" s="634"/>
      <c r="AK1462" s="648" t="str">
        <f t="shared" si="421"/>
        <v/>
      </c>
      <c r="AL1462" s="651" t="str">
        <f t="shared" si="436"/>
        <v/>
      </c>
      <c r="AM1462" s="654"/>
      <c r="AN1462" s="657" t="str">
        <f>IFERROR(VLOOKUP(K1462,'【参考】数式用'!$A$2:$N$57,14,FALSE),"")</f>
        <v/>
      </c>
      <c r="AO1462" s="657" t="str">
        <f t="shared" si="422"/>
        <v/>
      </c>
      <c r="AP1462" s="662" t="str">
        <f t="shared" si="423"/>
        <v/>
      </c>
      <c r="AQ1462" s="662" t="str">
        <f t="shared" si="424"/>
        <v>入力済</v>
      </c>
      <c r="AR1462" s="657" t="str">
        <f t="shared" si="425"/>
        <v/>
      </c>
      <c r="AS1462" s="662" t="str">
        <f t="shared" si="426"/>
        <v>入力済</v>
      </c>
      <c r="AT1462" s="662" t="str">
        <f t="shared" si="427"/>
        <v/>
      </c>
      <c r="AU1462" s="662" t="str">
        <f t="shared" si="428"/>
        <v/>
      </c>
      <c r="AV1462" s="657" t="str">
        <f t="shared" si="429"/>
        <v/>
      </c>
      <c r="AW1462" s="657" t="str">
        <f t="shared" si="430"/>
        <v>入力済</v>
      </c>
      <c r="AX1462" s="662" t="str">
        <f>IFERROR(VLOOKUP(K1462,'【参考】数式用'!$AR$3:$AS$49,2,FALSE),"")</f>
        <v/>
      </c>
      <c r="AY1462" s="657" t="str">
        <f t="shared" si="431"/>
        <v/>
      </c>
      <c r="AZ1462" s="657" t="str">
        <f t="shared" si="437"/>
        <v>入力済</v>
      </c>
      <c r="BA1462" s="662" t="str">
        <f>IFERROR(VLOOKUP(K1462,'【参考】数式用'!$AX$3:$AY$56,2,FALSE),"")</f>
        <v/>
      </c>
      <c r="BB1462" s="657" t="str">
        <f t="shared" si="432"/>
        <v/>
      </c>
      <c r="BC1462" s="673" t="str">
        <f t="shared" si="433"/>
        <v>入力済</v>
      </c>
      <c r="BD1462" s="657" t="str">
        <f t="shared" si="434"/>
        <v/>
      </c>
      <c r="BE1462" s="657" t="str">
        <f t="shared" si="435"/>
        <v/>
      </c>
      <c r="BF1462" s="659"/>
      <c r="BG1462" s="659"/>
      <c r="BH1462" s="681" t="e">
        <f>VLOOKUP(K1462,'【参考】数式用'!$A$2:$O$57,15,FALSE)</f>
        <v>#N/A</v>
      </c>
      <c r="BI1462" s="659"/>
      <c r="BJ1462" s="659"/>
      <c r="BK1462" s="659"/>
      <c r="BL1462" s="659"/>
      <c r="BM1462" s="659"/>
      <c r="BN1462" s="659"/>
      <c r="BO1462" s="676"/>
    </row>
    <row r="1463" spans="1:67" s="494" customFormat="1" ht="109.9" customHeight="1">
      <c r="A1463" s="506">
        <v>1452</v>
      </c>
      <c r="B1463" s="517" t="str">
        <f>IF(基本情報入力シート!B1491="","",基本情報入力シート!B1491)</f>
        <v/>
      </c>
      <c r="C1463" s="523"/>
      <c r="D1463" s="523"/>
      <c r="E1463" s="523"/>
      <c r="F1463" s="530"/>
      <c r="G1463" s="536" t="str">
        <f>IF(基本情報入力シート!L1491="","",基本情報入力シート!L1491)</f>
        <v/>
      </c>
      <c r="H1463" s="536" t="str">
        <f>IF(基本情報入力シート!Q1491="","",基本情報入力シート!Q1491)</f>
        <v/>
      </c>
      <c r="I1463" s="536" t="str">
        <f>IF(基本情報入力シート!V1491="","",基本情報入力シート!V1491)</f>
        <v/>
      </c>
      <c r="J1463" s="536" t="str">
        <f>IF(基本情報入力シート!W1491="","",基本情報入力シート!W1491)</f>
        <v/>
      </c>
      <c r="K1463" s="536" t="str">
        <f>IF(基本情報入力シート!Z1491="","",基本情報入力シート!Z1491)</f>
        <v/>
      </c>
      <c r="L1463" s="555" t="str">
        <f>IF(基本情報入力シート!AF1491=0,"",基本情報入力シート!AF1491)</f>
        <v/>
      </c>
      <c r="M1463" s="563" t="str">
        <f>IF(基本情報入力シート!AG1491="","",基本情報入力シート!AG1491)</f>
        <v/>
      </c>
      <c r="N1463" s="571"/>
      <c r="O1463" s="576" t="str">
        <f>IFERROR(VLOOKUP(K1463,'【参考】数式用'!$A$2:$F$57,MATCH(N1463,'【参考】数式用'!$C$3:$F$3,0)+2,0),"")</f>
        <v/>
      </c>
      <c r="P1463" s="583" t="s">
        <v>549</v>
      </c>
      <c r="Q1463" s="588"/>
      <c r="R1463" s="590" t="s">
        <v>71</v>
      </c>
      <c r="S1463" s="588"/>
      <c r="T1463" s="590" t="s">
        <v>743</v>
      </c>
      <c r="U1463" s="588"/>
      <c r="V1463" s="590" t="s">
        <v>71</v>
      </c>
      <c r="W1463" s="588"/>
      <c r="X1463" s="590" t="s">
        <v>560</v>
      </c>
      <c r="Y1463" s="590" t="s">
        <v>763</v>
      </c>
      <c r="Z1463" s="590" t="str">
        <f t="shared" si="419"/>
        <v/>
      </c>
      <c r="AA1463" s="594" t="s">
        <v>127</v>
      </c>
      <c r="AB1463" s="599" t="str">
        <f t="shared" si="420"/>
        <v/>
      </c>
      <c r="AC1463" s="604" t="str">
        <f>IFERROR(ROUNDDOWN(ROUNDDOWN(ROUND(L1463*VLOOKUP(K1463,'【参考】数式用'!$A$4:$F$57,MATCH("処遇改善加算Ⅳ",'【参考】数式用'!$C$3:$F$3,0)+2,0),0)*M1463,0)*Z1463*0.5,0),"")</f>
        <v/>
      </c>
      <c r="AD1463" s="610"/>
      <c r="AE1463" s="618"/>
      <c r="AF1463" s="618"/>
      <c r="AG1463" s="624"/>
      <c r="AH1463" s="627"/>
      <c r="AI1463" s="633"/>
      <c r="AJ1463" s="634"/>
      <c r="AK1463" s="648" t="str">
        <f t="shared" si="421"/>
        <v/>
      </c>
      <c r="AL1463" s="651" t="str">
        <f t="shared" si="436"/>
        <v/>
      </c>
      <c r="AM1463" s="654"/>
      <c r="AN1463" s="657" t="str">
        <f>IFERROR(VLOOKUP(K1463,'【参考】数式用'!$A$2:$N$57,14,FALSE),"")</f>
        <v/>
      </c>
      <c r="AO1463" s="657" t="str">
        <f t="shared" si="422"/>
        <v/>
      </c>
      <c r="AP1463" s="662" t="str">
        <f t="shared" si="423"/>
        <v/>
      </c>
      <c r="AQ1463" s="662" t="str">
        <f t="shared" si="424"/>
        <v>入力済</v>
      </c>
      <c r="AR1463" s="657" t="str">
        <f t="shared" si="425"/>
        <v/>
      </c>
      <c r="AS1463" s="662" t="str">
        <f t="shared" si="426"/>
        <v>入力済</v>
      </c>
      <c r="AT1463" s="662" t="str">
        <f t="shared" si="427"/>
        <v/>
      </c>
      <c r="AU1463" s="662" t="str">
        <f t="shared" si="428"/>
        <v/>
      </c>
      <c r="AV1463" s="657" t="str">
        <f t="shared" si="429"/>
        <v/>
      </c>
      <c r="AW1463" s="657" t="str">
        <f t="shared" si="430"/>
        <v>入力済</v>
      </c>
      <c r="AX1463" s="662" t="str">
        <f>IFERROR(VLOOKUP(K1463,'【参考】数式用'!$AR$3:$AS$49,2,FALSE),"")</f>
        <v/>
      </c>
      <c r="AY1463" s="657" t="str">
        <f t="shared" si="431"/>
        <v/>
      </c>
      <c r="AZ1463" s="657" t="str">
        <f t="shared" si="437"/>
        <v>入力済</v>
      </c>
      <c r="BA1463" s="662" t="str">
        <f>IFERROR(VLOOKUP(K1463,'【参考】数式用'!$AX$3:$AY$56,2,FALSE),"")</f>
        <v/>
      </c>
      <c r="BB1463" s="657" t="str">
        <f t="shared" si="432"/>
        <v/>
      </c>
      <c r="BC1463" s="673" t="str">
        <f t="shared" si="433"/>
        <v>入力済</v>
      </c>
      <c r="BD1463" s="657" t="str">
        <f t="shared" si="434"/>
        <v/>
      </c>
      <c r="BE1463" s="657" t="str">
        <f t="shared" si="435"/>
        <v/>
      </c>
      <c r="BF1463" s="659"/>
      <c r="BG1463" s="659"/>
      <c r="BH1463" s="681" t="e">
        <f>VLOOKUP(K1463,'【参考】数式用'!$A$2:$O$57,15,FALSE)</f>
        <v>#N/A</v>
      </c>
      <c r="BI1463" s="659"/>
      <c r="BJ1463" s="659"/>
      <c r="BK1463" s="659"/>
      <c r="BL1463" s="659"/>
      <c r="BM1463" s="659"/>
      <c r="BN1463" s="659"/>
      <c r="BO1463" s="676"/>
    </row>
    <row r="1464" spans="1:67" s="494" customFormat="1" ht="109.9" customHeight="1">
      <c r="A1464" s="506">
        <v>1453</v>
      </c>
      <c r="B1464" s="517" t="str">
        <f>IF(基本情報入力シート!B1492="","",基本情報入力シート!B1492)</f>
        <v/>
      </c>
      <c r="C1464" s="523"/>
      <c r="D1464" s="523"/>
      <c r="E1464" s="523"/>
      <c r="F1464" s="530"/>
      <c r="G1464" s="536" t="str">
        <f>IF(基本情報入力シート!L1492="","",基本情報入力シート!L1492)</f>
        <v/>
      </c>
      <c r="H1464" s="536" t="str">
        <f>IF(基本情報入力シート!Q1492="","",基本情報入力シート!Q1492)</f>
        <v/>
      </c>
      <c r="I1464" s="536" t="str">
        <f>IF(基本情報入力シート!V1492="","",基本情報入力シート!V1492)</f>
        <v/>
      </c>
      <c r="J1464" s="536" t="str">
        <f>IF(基本情報入力シート!W1492="","",基本情報入力シート!W1492)</f>
        <v/>
      </c>
      <c r="K1464" s="536" t="str">
        <f>IF(基本情報入力シート!Z1492="","",基本情報入力シート!Z1492)</f>
        <v/>
      </c>
      <c r="L1464" s="555" t="str">
        <f>IF(基本情報入力シート!AF1492=0,"",基本情報入力シート!AF1492)</f>
        <v/>
      </c>
      <c r="M1464" s="563" t="str">
        <f>IF(基本情報入力シート!AG1492="","",基本情報入力シート!AG1492)</f>
        <v/>
      </c>
      <c r="N1464" s="571"/>
      <c r="O1464" s="576" t="str">
        <f>IFERROR(VLOOKUP(K1464,'【参考】数式用'!$A$2:$F$57,MATCH(N1464,'【参考】数式用'!$C$3:$F$3,0)+2,0),"")</f>
        <v/>
      </c>
      <c r="P1464" s="583" t="s">
        <v>549</v>
      </c>
      <c r="Q1464" s="588"/>
      <c r="R1464" s="590" t="s">
        <v>71</v>
      </c>
      <c r="S1464" s="588"/>
      <c r="T1464" s="590" t="s">
        <v>743</v>
      </c>
      <c r="U1464" s="588"/>
      <c r="V1464" s="590" t="s">
        <v>71</v>
      </c>
      <c r="W1464" s="588"/>
      <c r="X1464" s="590" t="s">
        <v>560</v>
      </c>
      <c r="Y1464" s="590" t="s">
        <v>763</v>
      </c>
      <c r="Z1464" s="590" t="str">
        <f t="shared" si="419"/>
        <v/>
      </c>
      <c r="AA1464" s="594" t="s">
        <v>127</v>
      </c>
      <c r="AB1464" s="599" t="str">
        <f t="shared" si="420"/>
        <v/>
      </c>
      <c r="AC1464" s="604" t="str">
        <f>IFERROR(ROUNDDOWN(ROUNDDOWN(ROUND(L1464*VLOOKUP(K1464,'【参考】数式用'!$A$4:$F$57,MATCH("処遇改善加算Ⅳ",'【参考】数式用'!$C$3:$F$3,0)+2,0),0)*M1464,0)*Z1464*0.5,0),"")</f>
        <v/>
      </c>
      <c r="AD1464" s="610"/>
      <c r="AE1464" s="618"/>
      <c r="AF1464" s="618"/>
      <c r="AG1464" s="624"/>
      <c r="AH1464" s="627"/>
      <c r="AI1464" s="633"/>
      <c r="AJ1464" s="634"/>
      <c r="AK1464" s="648" t="str">
        <f t="shared" si="421"/>
        <v/>
      </c>
      <c r="AL1464" s="651" t="str">
        <f t="shared" si="436"/>
        <v/>
      </c>
      <c r="AM1464" s="654"/>
      <c r="AN1464" s="657" t="str">
        <f>IFERROR(VLOOKUP(K1464,'【参考】数式用'!$A$2:$N$57,14,FALSE),"")</f>
        <v/>
      </c>
      <c r="AO1464" s="657" t="str">
        <f t="shared" si="422"/>
        <v/>
      </c>
      <c r="AP1464" s="662" t="str">
        <f t="shared" si="423"/>
        <v/>
      </c>
      <c r="AQ1464" s="662" t="str">
        <f t="shared" si="424"/>
        <v>入力済</v>
      </c>
      <c r="AR1464" s="657" t="str">
        <f t="shared" si="425"/>
        <v/>
      </c>
      <c r="AS1464" s="662" t="str">
        <f t="shared" si="426"/>
        <v>入力済</v>
      </c>
      <c r="AT1464" s="662" t="str">
        <f t="shared" si="427"/>
        <v/>
      </c>
      <c r="AU1464" s="662" t="str">
        <f t="shared" si="428"/>
        <v/>
      </c>
      <c r="AV1464" s="657" t="str">
        <f t="shared" si="429"/>
        <v/>
      </c>
      <c r="AW1464" s="657" t="str">
        <f t="shared" si="430"/>
        <v>入力済</v>
      </c>
      <c r="AX1464" s="662" t="str">
        <f>IFERROR(VLOOKUP(K1464,'【参考】数式用'!$AR$3:$AS$49,2,FALSE),"")</f>
        <v/>
      </c>
      <c r="AY1464" s="657" t="str">
        <f t="shared" si="431"/>
        <v/>
      </c>
      <c r="AZ1464" s="657" t="str">
        <f t="shared" si="437"/>
        <v>入力済</v>
      </c>
      <c r="BA1464" s="662" t="str">
        <f>IFERROR(VLOOKUP(K1464,'【参考】数式用'!$AX$3:$AY$56,2,FALSE),"")</f>
        <v/>
      </c>
      <c r="BB1464" s="657" t="str">
        <f t="shared" si="432"/>
        <v/>
      </c>
      <c r="BC1464" s="673" t="str">
        <f t="shared" si="433"/>
        <v>入力済</v>
      </c>
      <c r="BD1464" s="657" t="str">
        <f t="shared" si="434"/>
        <v/>
      </c>
      <c r="BE1464" s="657" t="str">
        <f t="shared" si="435"/>
        <v/>
      </c>
      <c r="BF1464" s="659"/>
      <c r="BG1464" s="659"/>
      <c r="BH1464" s="681" t="e">
        <f>VLOOKUP(K1464,'【参考】数式用'!$A$2:$O$57,15,FALSE)</f>
        <v>#N/A</v>
      </c>
      <c r="BI1464" s="659"/>
      <c r="BJ1464" s="659"/>
      <c r="BK1464" s="659"/>
      <c r="BL1464" s="659"/>
      <c r="BM1464" s="659"/>
      <c r="BN1464" s="659"/>
      <c r="BO1464" s="676"/>
    </row>
    <row r="1465" spans="1:67" s="494" customFormat="1" ht="109.9" customHeight="1">
      <c r="A1465" s="506">
        <v>1454</v>
      </c>
      <c r="B1465" s="517" t="str">
        <f>IF(基本情報入力シート!B1493="","",基本情報入力シート!B1493)</f>
        <v/>
      </c>
      <c r="C1465" s="523"/>
      <c r="D1465" s="523"/>
      <c r="E1465" s="523"/>
      <c r="F1465" s="530"/>
      <c r="G1465" s="536" t="str">
        <f>IF(基本情報入力シート!L1493="","",基本情報入力シート!L1493)</f>
        <v/>
      </c>
      <c r="H1465" s="536" t="str">
        <f>IF(基本情報入力シート!Q1493="","",基本情報入力シート!Q1493)</f>
        <v/>
      </c>
      <c r="I1465" s="536" t="str">
        <f>IF(基本情報入力シート!V1493="","",基本情報入力シート!V1493)</f>
        <v/>
      </c>
      <c r="J1465" s="536" t="str">
        <f>IF(基本情報入力シート!W1493="","",基本情報入力シート!W1493)</f>
        <v/>
      </c>
      <c r="K1465" s="536" t="str">
        <f>IF(基本情報入力シート!Z1493="","",基本情報入力シート!Z1493)</f>
        <v/>
      </c>
      <c r="L1465" s="555" t="str">
        <f>IF(基本情報入力シート!AF1493=0,"",基本情報入力シート!AF1493)</f>
        <v/>
      </c>
      <c r="M1465" s="563" t="str">
        <f>IF(基本情報入力シート!AG1493="","",基本情報入力シート!AG1493)</f>
        <v/>
      </c>
      <c r="N1465" s="571"/>
      <c r="O1465" s="576" t="str">
        <f>IFERROR(VLOOKUP(K1465,'【参考】数式用'!$A$2:$F$57,MATCH(N1465,'【参考】数式用'!$C$3:$F$3,0)+2,0),"")</f>
        <v/>
      </c>
      <c r="P1465" s="583" t="s">
        <v>549</v>
      </c>
      <c r="Q1465" s="588"/>
      <c r="R1465" s="590" t="s">
        <v>71</v>
      </c>
      <c r="S1465" s="588"/>
      <c r="T1465" s="590" t="s">
        <v>743</v>
      </c>
      <c r="U1465" s="588"/>
      <c r="V1465" s="590" t="s">
        <v>71</v>
      </c>
      <c r="W1465" s="588"/>
      <c r="X1465" s="590" t="s">
        <v>560</v>
      </c>
      <c r="Y1465" s="590" t="s">
        <v>763</v>
      </c>
      <c r="Z1465" s="590" t="str">
        <f t="shared" si="419"/>
        <v/>
      </c>
      <c r="AA1465" s="594" t="s">
        <v>127</v>
      </c>
      <c r="AB1465" s="599" t="str">
        <f t="shared" si="420"/>
        <v/>
      </c>
      <c r="AC1465" s="604" t="str">
        <f>IFERROR(ROUNDDOWN(ROUNDDOWN(ROUND(L1465*VLOOKUP(K1465,'【参考】数式用'!$A$4:$F$57,MATCH("処遇改善加算Ⅳ",'【参考】数式用'!$C$3:$F$3,0)+2,0),0)*M1465,0)*Z1465*0.5,0),"")</f>
        <v/>
      </c>
      <c r="AD1465" s="610"/>
      <c r="AE1465" s="618"/>
      <c r="AF1465" s="618"/>
      <c r="AG1465" s="624"/>
      <c r="AH1465" s="627"/>
      <c r="AI1465" s="633"/>
      <c r="AJ1465" s="634"/>
      <c r="AK1465" s="648" t="str">
        <f t="shared" si="421"/>
        <v/>
      </c>
      <c r="AL1465" s="651" t="str">
        <f t="shared" si="436"/>
        <v/>
      </c>
      <c r="AM1465" s="654"/>
      <c r="AN1465" s="657" t="str">
        <f>IFERROR(VLOOKUP(K1465,'【参考】数式用'!$A$2:$N$57,14,FALSE),"")</f>
        <v/>
      </c>
      <c r="AO1465" s="657" t="str">
        <f t="shared" si="422"/>
        <v/>
      </c>
      <c r="AP1465" s="662" t="str">
        <f t="shared" si="423"/>
        <v/>
      </c>
      <c r="AQ1465" s="662" t="str">
        <f t="shared" si="424"/>
        <v>入力済</v>
      </c>
      <c r="AR1465" s="657" t="str">
        <f t="shared" si="425"/>
        <v/>
      </c>
      <c r="AS1465" s="662" t="str">
        <f t="shared" si="426"/>
        <v>入力済</v>
      </c>
      <c r="AT1465" s="662" t="str">
        <f t="shared" si="427"/>
        <v/>
      </c>
      <c r="AU1465" s="662" t="str">
        <f t="shared" si="428"/>
        <v/>
      </c>
      <c r="AV1465" s="657" t="str">
        <f t="shared" si="429"/>
        <v/>
      </c>
      <c r="AW1465" s="657" t="str">
        <f t="shared" si="430"/>
        <v>入力済</v>
      </c>
      <c r="AX1465" s="662" t="str">
        <f>IFERROR(VLOOKUP(K1465,'【参考】数式用'!$AR$3:$AS$49,2,FALSE),"")</f>
        <v/>
      </c>
      <c r="AY1465" s="657" t="str">
        <f t="shared" si="431"/>
        <v/>
      </c>
      <c r="AZ1465" s="657" t="str">
        <f t="shared" si="437"/>
        <v>入力済</v>
      </c>
      <c r="BA1465" s="662" t="str">
        <f>IFERROR(VLOOKUP(K1465,'【参考】数式用'!$AX$3:$AY$56,2,FALSE),"")</f>
        <v/>
      </c>
      <c r="BB1465" s="657" t="str">
        <f t="shared" si="432"/>
        <v/>
      </c>
      <c r="BC1465" s="673" t="str">
        <f t="shared" si="433"/>
        <v>入力済</v>
      </c>
      <c r="BD1465" s="657" t="str">
        <f t="shared" si="434"/>
        <v/>
      </c>
      <c r="BE1465" s="657" t="str">
        <f t="shared" si="435"/>
        <v/>
      </c>
      <c r="BF1465" s="659"/>
      <c r="BG1465" s="659"/>
      <c r="BH1465" s="681" t="e">
        <f>VLOOKUP(K1465,'【参考】数式用'!$A$2:$O$57,15,FALSE)</f>
        <v>#N/A</v>
      </c>
      <c r="BI1465" s="659"/>
      <c r="BJ1465" s="659"/>
      <c r="BK1465" s="659"/>
      <c r="BL1465" s="659"/>
      <c r="BM1465" s="659"/>
      <c r="BN1465" s="659"/>
      <c r="BO1465" s="676"/>
    </row>
    <row r="1466" spans="1:67" s="494" customFormat="1" ht="109.9" customHeight="1">
      <c r="A1466" s="506">
        <v>1455</v>
      </c>
      <c r="B1466" s="517" t="str">
        <f>IF(基本情報入力シート!B1494="","",基本情報入力シート!B1494)</f>
        <v/>
      </c>
      <c r="C1466" s="523"/>
      <c r="D1466" s="523"/>
      <c r="E1466" s="523"/>
      <c r="F1466" s="530"/>
      <c r="G1466" s="536" t="str">
        <f>IF(基本情報入力シート!L1494="","",基本情報入力シート!L1494)</f>
        <v/>
      </c>
      <c r="H1466" s="536" t="str">
        <f>IF(基本情報入力シート!Q1494="","",基本情報入力シート!Q1494)</f>
        <v/>
      </c>
      <c r="I1466" s="536" t="str">
        <f>IF(基本情報入力シート!V1494="","",基本情報入力シート!V1494)</f>
        <v/>
      </c>
      <c r="J1466" s="536" t="str">
        <f>IF(基本情報入力シート!W1494="","",基本情報入力シート!W1494)</f>
        <v/>
      </c>
      <c r="K1466" s="536" t="str">
        <f>IF(基本情報入力シート!Z1494="","",基本情報入力シート!Z1494)</f>
        <v/>
      </c>
      <c r="L1466" s="555" t="str">
        <f>IF(基本情報入力シート!AF1494=0,"",基本情報入力シート!AF1494)</f>
        <v/>
      </c>
      <c r="M1466" s="563" t="str">
        <f>IF(基本情報入力シート!AG1494="","",基本情報入力シート!AG1494)</f>
        <v/>
      </c>
      <c r="N1466" s="571"/>
      <c r="O1466" s="576" t="str">
        <f>IFERROR(VLOOKUP(K1466,'【参考】数式用'!$A$2:$F$57,MATCH(N1466,'【参考】数式用'!$C$3:$F$3,0)+2,0),"")</f>
        <v/>
      </c>
      <c r="P1466" s="583" t="s">
        <v>549</v>
      </c>
      <c r="Q1466" s="588"/>
      <c r="R1466" s="590" t="s">
        <v>71</v>
      </c>
      <c r="S1466" s="588"/>
      <c r="T1466" s="590" t="s">
        <v>743</v>
      </c>
      <c r="U1466" s="588"/>
      <c r="V1466" s="590" t="s">
        <v>71</v>
      </c>
      <c r="W1466" s="588"/>
      <c r="X1466" s="590" t="s">
        <v>560</v>
      </c>
      <c r="Y1466" s="590" t="s">
        <v>763</v>
      </c>
      <c r="Z1466" s="590" t="str">
        <f t="shared" si="419"/>
        <v/>
      </c>
      <c r="AA1466" s="594" t="s">
        <v>127</v>
      </c>
      <c r="AB1466" s="599" t="str">
        <f t="shared" si="420"/>
        <v/>
      </c>
      <c r="AC1466" s="604" t="str">
        <f>IFERROR(ROUNDDOWN(ROUNDDOWN(ROUND(L1466*VLOOKUP(K1466,'【参考】数式用'!$A$4:$F$57,MATCH("処遇改善加算Ⅳ",'【参考】数式用'!$C$3:$F$3,0)+2,0),0)*M1466,0)*Z1466*0.5,0),"")</f>
        <v/>
      </c>
      <c r="AD1466" s="610"/>
      <c r="AE1466" s="618"/>
      <c r="AF1466" s="618"/>
      <c r="AG1466" s="624"/>
      <c r="AH1466" s="627"/>
      <c r="AI1466" s="633"/>
      <c r="AJ1466" s="634"/>
      <c r="AK1466" s="648" t="str">
        <f t="shared" si="421"/>
        <v/>
      </c>
      <c r="AL1466" s="651" t="str">
        <f t="shared" si="436"/>
        <v/>
      </c>
      <c r="AM1466" s="654"/>
      <c r="AN1466" s="657" t="str">
        <f>IFERROR(VLOOKUP(K1466,'【参考】数式用'!$A$2:$N$57,14,FALSE),"")</f>
        <v/>
      </c>
      <c r="AO1466" s="657" t="str">
        <f t="shared" si="422"/>
        <v/>
      </c>
      <c r="AP1466" s="662" t="str">
        <f t="shared" si="423"/>
        <v/>
      </c>
      <c r="AQ1466" s="662" t="str">
        <f t="shared" si="424"/>
        <v>入力済</v>
      </c>
      <c r="AR1466" s="657" t="str">
        <f t="shared" si="425"/>
        <v/>
      </c>
      <c r="AS1466" s="662" t="str">
        <f t="shared" si="426"/>
        <v>入力済</v>
      </c>
      <c r="AT1466" s="662" t="str">
        <f t="shared" si="427"/>
        <v/>
      </c>
      <c r="AU1466" s="662" t="str">
        <f t="shared" si="428"/>
        <v/>
      </c>
      <c r="AV1466" s="657" t="str">
        <f t="shared" si="429"/>
        <v/>
      </c>
      <c r="AW1466" s="657" t="str">
        <f t="shared" si="430"/>
        <v>入力済</v>
      </c>
      <c r="AX1466" s="662" t="str">
        <f>IFERROR(VLOOKUP(K1466,'【参考】数式用'!$AR$3:$AS$49,2,FALSE),"")</f>
        <v/>
      </c>
      <c r="AY1466" s="657" t="str">
        <f t="shared" si="431"/>
        <v/>
      </c>
      <c r="AZ1466" s="657" t="str">
        <f t="shared" si="437"/>
        <v>入力済</v>
      </c>
      <c r="BA1466" s="662" t="str">
        <f>IFERROR(VLOOKUP(K1466,'【参考】数式用'!$AX$3:$AY$56,2,FALSE),"")</f>
        <v/>
      </c>
      <c r="BB1466" s="657" t="str">
        <f t="shared" si="432"/>
        <v/>
      </c>
      <c r="BC1466" s="673" t="str">
        <f t="shared" si="433"/>
        <v>入力済</v>
      </c>
      <c r="BD1466" s="657" t="str">
        <f t="shared" si="434"/>
        <v/>
      </c>
      <c r="BE1466" s="657" t="str">
        <f t="shared" si="435"/>
        <v/>
      </c>
      <c r="BF1466" s="659"/>
      <c r="BG1466" s="659"/>
      <c r="BH1466" s="681" t="e">
        <f>VLOOKUP(K1466,'【参考】数式用'!$A$2:$O$57,15,FALSE)</f>
        <v>#N/A</v>
      </c>
      <c r="BI1466" s="659"/>
      <c r="BJ1466" s="659"/>
      <c r="BK1466" s="659"/>
      <c r="BL1466" s="659"/>
      <c r="BM1466" s="659"/>
      <c r="BN1466" s="659"/>
      <c r="BO1466" s="676"/>
    </row>
    <row r="1467" spans="1:67" s="494" customFormat="1" ht="109.9" customHeight="1">
      <c r="A1467" s="506">
        <v>1456</v>
      </c>
      <c r="B1467" s="517" t="str">
        <f>IF(基本情報入力シート!B1495="","",基本情報入力シート!B1495)</f>
        <v/>
      </c>
      <c r="C1467" s="523"/>
      <c r="D1467" s="523"/>
      <c r="E1467" s="523"/>
      <c r="F1467" s="530"/>
      <c r="G1467" s="536" t="str">
        <f>IF(基本情報入力シート!L1495="","",基本情報入力シート!L1495)</f>
        <v/>
      </c>
      <c r="H1467" s="536" t="str">
        <f>IF(基本情報入力シート!Q1495="","",基本情報入力シート!Q1495)</f>
        <v/>
      </c>
      <c r="I1467" s="536" t="str">
        <f>IF(基本情報入力シート!V1495="","",基本情報入力シート!V1495)</f>
        <v/>
      </c>
      <c r="J1467" s="536" t="str">
        <f>IF(基本情報入力シート!W1495="","",基本情報入力シート!W1495)</f>
        <v/>
      </c>
      <c r="K1467" s="536" t="str">
        <f>IF(基本情報入力シート!Z1495="","",基本情報入力シート!Z1495)</f>
        <v/>
      </c>
      <c r="L1467" s="555" t="str">
        <f>IF(基本情報入力シート!AF1495=0,"",基本情報入力シート!AF1495)</f>
        <v/>
      </c>
      <c r="M1467" s="563" t="str">
        <f>IF(基本情報入力シート!AG1495="","",基本情報入力シート!AG1495)</f>
        <v/>
      </c>
      <c r="N1467" s="571"/>
      <c r="O1467" s="576" t="str">
        <f>IFERROR(VLOOKUP(K1467,'【参考】数式用'!$A$2:$F$57,MATCH(N1467,'【参考】数式用'!$C$3:$F$3,0)+2,0),"")</f>
        <v/>
      </c>
      <c r="P1467" s="583" t="s">
        <v>549</v>
      </c>
      <c r="Q1467" s="588"/>
      <c r="R1467" s="590" t="s">
        <v>71</v>
      </c>
      <c r="S1467" s="588"/>
      <c r="T1467" s="590" t="s">
        <v>743</v>
      </c>
      <c r="U1467" s="588"/>
      <c r="V1467" s="590" t="s">
        <v>71</v>
      </c>
      <c r="W1467" s="588"/>
      <c r="X1467" s="590" t="s">
        <v>560</v>
      </c>
      <c r="Y1467" s="590" t="s">
        <v>763</v>
      </c>
      <c r="Z1467" s="590" t="str">
        <f t="shared" si="419"/>
        <v/>
      </c>
      <c r="AA1467" s="594" t="s">
        <v>127</v>
      </c>
      <c r="AB1467" s="599" t="str">
        <f t="shared" si="420"/>
        <v/>
      </c>
      <c r="AC1467" s="604" t="str">
        <f>IFERROR(ROUNDDOWN(ROUNDDOWN(ROUND(L1467*VLOOKUP(K1467,'【参考】数式用'!$A$4:$F$57,MATCH("処遇改善加算Ⅳ",'【参考】数式用'!$C$3:$F$3,0)+2,0),0)*M1467,0)*Z1467*0.5,0),"")</f>
        <v/>
      </c>
      <c r="AD1467" s="610"/>
      <c r="AE1467" s="618"/>
      <c r="AF1467" s="618"/>
      <c r="AG1467" s="624"/>
      <c r="AH1467" s="627"/>
      <c r="AI1467" s="633"/>
      <c r="AJ1467" s="634"/>
      <c r="AK1467" s="648" t="str">
        <f t="shared" si="421"/>
        <v/>
      </c>
      <c r="AL1467" s="651" t="str">
        <f t="shared" si="436"/>
        <v/>
      </c>
      <c r="AM1467" s="654"/>
      <c r="AN1467" s="657" t="str">
        <f>IFERROR(VLOOKUP(K1467,'【参考】数式用'!$A$2:$N$57,14,FALSE),"")</f>
        <v/>
      </c>
      <c r="AO1467" s="657" t="str">
        <f t="shared" si="422"/>
        <v/>
      </c>
      <c r="AP1467" s="662" t="str">
        <f t="shared" si="423"/>
        <v/>
      </c>
      <c r="AQ1467" s="662" t="str">
        <f t="shared" si="424"/>
        <v>入力済</v>
      </c>
      <c r="AR1467" s="657" t="str">
        <f t="shared" si="425"/>
        <v/>
      </c>
      <c r="AS1467" s="662" t="str">
        <f t="shared" si="426"/>
        <v>入力済</v>
      </c>
      <c r="AT1467" s="662" t="str">
        <f t="shared" si="427"/>
        <v/>
      </c>
      <c r="AU1467" s="662" t="str">
        <f t="shared" si="428"/>
        <v/>
      </c>
      <c r="AV1467" s="657" t="str">
        <f t="shared" si="429"/>
        <v/>
      </c>
      <c r="AW1467" s="657" t="str">
        <f t="shared" si="430"/>
        <v>入力済</v>
      </c>
      <c r="AX1467" s="662" t="str">
        <f>IFERROR(VLOOKUP(K1467,'【参考】数式用'!$AR$3:$AS$49,2,FALSE),"")</f>
        <v/>
      </c>
      <c r="AY1467" s="657" t="str">
        <f t="shared" si="431"/>
        <v/>
      </c>
      <c r="AZ1467" s="657" t="str">
        <f t="shared" si="437"/>
        <v>入力済</v>
      </c>
      <c r="BA1467" s="662" t="str">
        <f>IFERROR(VLOOKUP(K1467,'【参考】数式用'!$AX$3:$AY$56,2,FALSE),"")</f>
        <v/>
      </c>
      <c r="BB1467" s="657" t="str">
        <f t="shared" si="432"/>
        <v/>
      </c>
      <c r="BC1467" s="673" t="str">
        <f t="shared" si="433"/>
        <v>入力済</v>
      </c>
      <c r="BD1467" s="657" t="str">
        <f t="shared" si="434"/>
        <v/>
      </c>
      <c r="BE1467" s="657" t="str">
        <f t="shared" si="435"/>
        <v/>
      </c>
      <c r="BF1467" s="659"/>
      <c r="BG1467" s="659"/>
      <c r="BH1467" s="681" t="e">
        <f>VLOOKUP(K1467,'【参考】数式用'!$A$2:$O$57,15,FALSE)</f>
        <v>#N/A</v>
      </c>
      <c r="BI1467" s="659"/>
      <c r="BJ1467" s="659"/>
      <c r="BK1467" s="659"/>
      <c r="BL1467" s="659"/>
      <c r="BM1467" s="659"/>
      <c r="BN1467" s="659"/>
      <c r="BO1467" s="676"/>
    </row>
    <row r="1468" spans="1:67" s="494" customFormat="1" ht="109.9" customHeight="1">
      <c r="A1468" s="506">
        <v>1457</v>
      </c>
      <c r="B1468" s="517" t="str">
        <f>IF(基本情報入力シート!B1496="","",基本情報入力シート!B1496)</f>
        <v/>
      </c>
      <c r="C1468" s="523"/>
      <c r="D1468" s="523"/>
      <c r="E1468" s="523"/>
      <c r="F1468" s="530"/>
      <c r="G1468" s="536" t="str">
        <f>IF(基本情報入力シート!L1496="","",基本情報入力シート!L1496)</f>
        <v/>
      </c>
      <c r="H1468" s="536" t="str">
        <f>IF(基本情報入力シート!Q1496="","",基本情報入力シート!Q1496)</f>
        <v/>
      </c>
      <c r="I1468" s="536" t="str">
        <f>IF(基本情報入力シート!V1496="","",基本情報入力シート!V1496)</f>
        <v/>
      </c>
      <c r="J1468" s="536" t="str">
        <f>IF(基本情報入力シート!W1496="","",基本情報入力シート!W1496)</f>
        <v/>
      </c>
      <c r="K1468" s="536" t="str">
        <f>IF(基本情報入力シート!Z1496="","",基本情報入力シート!Z1496)</f>
        <v/>
      </c>
      <c r="L1468" s="555" t="str">
        <f>IF(基本情報入力シート!AF1496=0,"",基本情報入力シート!AF1496)</f>
        <v/>
      </c>
      <c r="M1468" s="563" t="str">
        <f>IF(基本情報入力シート!AG1496="","",基本情報入力シート!AG1496)</f>
        <v/>
      </c>
      <c r="N1468" s="571"/>
      <c r="O1468" s="576" t="str">
        <f>IFERROR(VLOOKUP(K1468,'【参考】数式用'!$A$2:$F$57,MATCH(N1468,'【参考】数式用'!$C$3:$F$3,0)+2,0),"")</f>
        <v/>
      </c>
      <c r="P1468" s="583" t="s">
        <v>549</v>
      </c>
      <c r="Q1468" s="588"/>
      <c r="R1468" s="590" t="s">
        <v>71</v>
      </c>
      <c r="S1468" s="588"/>
      <c r="T1468" s="590" t="s">
        <v>743</v>
      </c>
      <c r="U1468" s="588"/>
      <c r="V1468" s="590" t="s">
        <v>71</v>
      </c>
      <c r="W1468" s="588"/>
      <c r="X1468" s="590" t="s">
        <v>560</v>
      </c>
      <c r="Y1468" s="590" t="s">
        <v>763</v>
      </c>
      <c r="Z1468" s="590" t="str">
        <f t="shared" si="419"/>
        <v/>
      </c>
      <c r="AA1468" s="594" t="s">
        <v>127</v>
      </c>
      <c r="AB1468" s="599" t="str">
        <f t="shared" si="420"/>
        <v/>
      </c>
      <c r="AC1468" s="604" t="str">
        <f>IFERROR(ROUNDDOWN(ROUNDDOWN(ROUND(L1468*VLOOKUP(K1468,'【参考】数式用'!$A$4:$F$57,MATCH("処遇改善加算Ⅳ",'【参考】数式用'!$C$3:$F$3,0)+2,0),0)*M1468,0)*Z1468*0.5,0),"")</f>
        <v/>
      </c>
      <c r="AD1468" s="610"/>
      <c r="AE1468" s="618"/>
      <c r="AF1468" s="618"/>
      <c r="AG1468" s="624"/>
      <c r="AH1468" s="627"/>
      <c r="AI1468" s="633"/>
      <c r="AJ1468" s="634"/>
      <c r="AK1468" s="648" t="str">
        <f t="shared" si="421"/>
        <v/>
      </c>
      <c r="AL1468" s="651" t="str">
        <f t="shared" si="436"/>
        <v/>
      </c>
      <c r="AM1468" s="654"/>
      <c r="AN1468" s="657" t="str">
        <f>IFERROR(VLOOKUP(K1468,'【参考】数式用'!$A$2:$N$57,14,FALSE),"")</f>
        <v/>
      </c>
      <c r="AO1468" s="657" t="str">
        <f t="shared" si="422"/>
        <v/>
      </c>
      <c r="AP1468" s="662" t="str">
        <f t="shared" si="423"/>
        <v/>
      </c>
      <c r="AQ1468" s="662" t="str">
        <f t="shared" si="424"/>
        <v>入力済</v>
      </c>
      <c r="AR1468" s="657" t="str">
        <f t="shared" si="425"/>
        <v/>
      </c>
      <c r="AS1468" s="662" t="str">
        <f t="shared" si="426"/>
        <v>入力済</v>
      </c>
      <c r="AT1468" s="662" t="str">
        <f t="shared" si="427"/>
        <v/>
      </c>
      <c r="AU1468" s="662" t="str">
        <f t="shared" si="428"/>
        <v/>
      </c>
      <c r="AV1468" s="657" t="str">
        <f t="shared" si="429"/>
        <v/>
      </c>
      <c r="AW1468" s="657" t="str">
        <f t="shared" si="430"/>
        <v>入力済</v>
      </c>
      <c r="AX1468" s="662" t="str">
        <f>IFERROR(VLOOKUP(K1468,'【参考】数式用'!$AR$3:$AS$49,2,FALSE),"")</f>
        <v/>
      </c>
      <c r="AY1468" s="657" t="str">
        <f t="shared" si="431"/>
        <v/>
      </c>
      <c r="AZ1468" s="657" t="str">
        <f t="shared" si="437"/>
        <v>入力済</v>
      </c>
      <c r="BA1468" s="662" t="str">
        <f>IFERROR(VLOOKUP(K1468,'【参考】数式用'!$AX$3:$AY$56,2,FALSE),"")</f>
        <v/>
      </c>
      <c r="BB1468" s="657" t="str">
        <f t="shared" si="432"/>
        <v/>
      </c>
      <c r="BC1468" s="673" t="str">
        <f t="shared" si="433"/>
        <v>入力済</v>
      </c>
      <c r="BD1468" s="657" t="str">
        <f t="shared" si="434"/>
        <v/>
      </c>
      <c r="BE1468" s="657" t="str">
        <f t="shared" si="435"/>
        <v/>
      </c>
      <c r="BF1468" s="659"/>
      <c r="BG1468" s="659"/>
      <c r="BH1468" s="681" t="e">
        <f>VLOOKUP(K1468,'【参考】数式用'!$A$2:$O$57,15,FALSE)</f>
        <v>#N/A</v>
      </c>
      <c r="BI1468" s="659"/>
      <c r="BJ1468" s="659"/>
      <c r="BK1468" s="659"/>
      <c r="BL1468" s="659"/>
      <c r="BM1468" s="659"/>
      <c r="BN1468" s="659"/>
      <c r="BO1468" s="676"/>
    </row>
    <row r="1469" spans="1:67" s="494" customFormat="1" ht="109.9" customHeight="1">
      <c r="A1469" s="506">
        <v>1458</v>
      </c>
      <c r="B1469" s="517" t="str">
        <f>IF(基本情報入力シート!B1497="","",基本情報入力シート!B1497)</f>
        <v/>
      </c>
      <c r="C1469" s="523"/>
      <c r="D1469" s="523"/>
      <c r="E1469" s="523"/>
      <c r="F1469" s="530"/>
      <c r="G1469" s="536" t="str">
        <f>IF(基本情報入力シート!L1497="","",基本情報入力シート!L1497)</f>
        <v/>
      </c>
      <c r="H1469" s="536" t="str">
        <f>IF(基本情報入力シート!Q1497="","",基本情報入力シート!Q1497)</f>
        <v/>
      </c>
      <c r="I1469" s="536" t="str">
        <f>IF(基本情報入力シート!V1497="","",基本情報入力シート!V1497)</f>
        <v/>
      </c>
      <c r="J1469" s="536" t="str">
        <f>IF(基本情報入力シート!W1497="","",基本情報入力シート!W1497)</f>
        <v/>
      </c>
      <c r="K1469" s="536" t="str">
        <f>IF(基本情報入力シート!Z1497="","",基本情報入力シート!Z1497)</f>
        <v/>
      </c>
      <c r="L1469" s="555" t="str">
        <f>IF(基本情報入力シート!AF1497=0,"",基本情報入力シート!AF1497)</f>
        <v/>
      </c>
      <c r="M1469" s="563" t="str">
        <f>IF(基本情報入力シート!AG1497="","",基本情報入力シート!AG1497)</f>
        <v/>
      </c>
      <c r="N1469" s="571"/>
      <c r="O1469" s="576" t="str">
        <f>IFERROR(VLOOKUP(K1469,'【参考】数式用'!$A$2:$F$57,MATCH(N1469,'【参考】数式用'!$C$3:$F$3,0)+2,0),"")</f>
        <v/>
      </c>
      <c r="P1469" s="583" t="s">
        <v>549</v>
      </c>
      <c r="Q1469" s="588"/>
      <c r="R1469" s="590" t="s">
        <v>71</v>
      </c>
      <c r="S1469" s="588"/>
      <c r="T1469" s="590" t="s">
        <v>743</v>
      </c>
      <c r="U1469" s="588"/>
      <c r="V1469" s="590" t="s">
        <v>71</v>
      </c>
      <c r="W1469" s="588"/>
      <c r="X1469" s="590" t="s">
        <v>560</v>
      </c>
      <c r="Y1469" s="590" t="s">
        <v>763</v>
      </c>
      <c r="Z1469" s="590" t="str">
        <f t="shared" si="419"/>
        <v/>
      </c>
      <c r="AA1469" s="594" t="s">
        <v>127</v>
      </c>
      <c r="AB1469" s="599" t="str">
        <f t="shared" si="420"/>
        <v/>
      </c>
      <c r="AC1469" s="604" t="str">
        <f>IFERROR(ROUNDDOWN(ROUNDDOWN(ROUND(L1469*VLOOKUP(K1469,'【参考】数式用'!$A$4:$F$57,MATCH("処遇改善加算Ⅳ",'【参考】数式用'!$C$3:$F$3,0)+2,0),0)*M1469,0)*Z1469*0.5,0),"")</f>
        <v/>
      </c>
      <c r="AD1469" s="610"/>
      <c r="AE1469" s="618"/>
      <c r="AF1469" s="618"/>
      <c r="AG1469" s="624"/>
      <c r="AH1469" s="627"/>
      <c r="AI1469" s="633"/>
      <c r="AJ1469" s="634"/>
      <c r="AK1469" s="648" t="str">
        <f t="shared" si="421"/>
        <v/>
      </c>
      <c r="AL1469" s="651" t="str">
        <f t="shared" si="436"/>
        <v/>
      </c>
      <c r="AM1469" s="654"/>
      <c r="AN1469" s="657" t="str">
        <f>IFERROR(VLOOKUP(K1469,'【参考】数式用'!$A$2:$N$57,14,FALSE),"")</f>
        <v/>
      </c>
      <c r="AO1469" s="657" t="str">
        <f t="shared" si="422"/>
        <v/>
      </c>
      <c r="AP1469" s="662" t="str">
        <f t="shared" si="423"/>
        <v/>
      </c>
      <c r="AQ1469" s="662" t="str">
        <f t="shared" si="424"/>
        <v>入力済</v>
      </c>
      <c r="AR1469" s="657" t="str">
        <f t="shared" si="425"/>
        <v/>
      </c>
      <c r="AS1469" s="662" t="str">
        <f t="shared" si="426"/>
        <v>入力済</v>
      </c>
      <c r="AT1469" s="662" t="str">
        <f t="shared" si="427"/>
        <v/>
      </c>
      <c r="AU1469" s="662" t="str">
        <f t="shared" si="428"/>
        <v/>
      </c>
      <c r="AV1469" s="657" t="str">
        <f t="shared" si="429"/>
        <v/>
      </c>
      <c r="AW1469" s="657" t="str">
        <f t="shared" si="430"/>
        <v>入力済</v>
      </c>
      <c r="AX1469" s="662" t="str">
        <f>IFERROR(VLOOKUP(K1469,'【参考】数式用'!$AR$3:$AS$49,2,FALSE),"")</f>
        <v/>
      </c>
      <c r="AY1469" s="657" t="str">
        <f t="shared" si="431"/>
        <v/>
      </c>
      <c r="AZ1469" s="657" t="str">
        <f t="shared" si="437"/>
        <v>入力済</v>
      </c>
      <c r="BA1469" s="662" t="str">
        <f>IFERROR(VLOOKUP(K1469,'【参考】数式用'!$AX$3:$AY$56,2,FALSE),"")</f>
        <v/>
      </c>
      <c r="BB1469" s="657" t="str">
        <f t="shared" si="432"/>
        <v/>
      </c>
      <c r="BC1469" s="673" t="str">
        <f t="shared" si="433"/>
        <v>入力済</v>
      </c>
      <c r="BD1469" s="657" t="str">
        <f t="shared" si="434"/>
        <v/>
      </c>
      <c r="BE1469" s="657" t="str">
        <f t="shared" si="435"/>
        <v/>
      </c>
      <c r="BF1469" s="659"/>
      <c r="BG1469" s="659"/>
      <c r="BH1469" s="681" t="e">
        <f>VLOOKUP(K1469,'【参考】数式用'!$A$2:$O$57,15,FALSE)</f>
        <v>#N/A</v>
      </c>
      <c r="BI1469" s="659"/>
      <c r="BJ1469" s="659"/>
      <c r="BK1469" s="659"/>
      <c r="BL1469" s="659"/>
      <c r="BM1469" s="659"/>
      <c r="BN1469" s="659"/>
      <c r="BO1469" s="676"/>
    </row>
    <row r="1470" spans="1:67" s="494" customFormat="1" ht="109.9" customHeight="1">
      <c r="A1470" s="506">
        <v>1459</v>
      </c>
      <c r="B1470" s="517" t="str">
        <f>IF(基本情報入力シート!B1498="","",基本情報入力シート!B1498)</f>
        <v/>
      </c>
      <c r="C1470" s="523"/>
      <c r="D1470" s="523"/>
      <c r="E1470" s="523"/>
      <c r="F1470" s="530"/>
      <c r="G1470" s="536" t="str">
        <f>IF(基本情報入力シート!L1498="","",基本情報入力シート!L1498)</f>
        <v/>
      </c>
      <c r="H1470" s="536" t="str">
        <f>IF(基本情報入力シート!Q1498="","",基本情報入力シート!Q1498)</f>
        <v/>
      </c>
      <c r="I1470" s="536" t="str">
        <f>IF(基本情報入力シート!V1498="","",基本情報入力シート!V1498)</f>
        <v/>
      </c>
      <c r="J1470" s="536" t="str">
        <f>IF(基本情報入力シート!W1498="","",基本情報入力シート!W1498)</f>
        <v/>
      </c>
      <c r="K1470" s="536" t="str">
        <f>IF(基本情報入力シート!Z1498="","",基本情報入力シート!Z1498)</f>
        <v/>
      </c>
      <c r="L1470" s="555" t="str">
        <f>IF(基本情報入力シート!AF1498=0,"",基本情報入力シート!AF1498)</f>
        <v/>
      </c>
      <c r="M1470" s="563" t="str">
        <f>IF(基本情報入力シート!AG1498="","",基本情報入力シート!AG1498)</f>
        <v/>
      </c>
      <c r="N1470" s="571"/>
      <c r="O1470" s="576" t="str">
        <f>IFERROR(VLOOKUP(K1470,'【参考】数式用'!$A$2:$F$57,MATCH(N1470,'【参考】数式用'!$C$3:$F$3,0)+2,0),"")</f>
        <v/>
      </c>
      <c r="P1470" s="583" t="s">
        <v>549</v>
      </c>
      <c r="Q1470" s="588"/>
      <c r="R1470" s="590" t="s">
        <v>71</v>
      </c>
      <c r="S1470" s="588"/>
      <c r="T1470" s="590" t="s">
        <v>743</v>
      </c>
      <c r="U1470" s="588"/>
      <c r="V1470" s="590" t="s">
        <v>71</v>
      </c>
      <c r="W1470" s="588"/>
      <c r="X1470" s="590" t="s">
        <v>560</v>
      </c>
      <c r="Y1470" s="590" t="s">
        <v>763</v>
      </c>
      <c r="Z1470" s="590" t="str">
        <f t="shared" si="419"/>
        <v/>
      </c>
      <c r="AA1470" s="594" t="s">
        <v>127</v>
      </c>
      <c r="AB1470" s="599" t="str">
        <f t="shared" si="420"/>
        <v/>
      </c>
      <c r="AC1470" s="604" t="str">
        <f>IFERROR(ROUNDDOWN(ROUNDDOWN(ROUND(L1470*VLOOKUP(K1470,'【参考】数式用'!$A$4:$F$57,MATCH("処遇改善加算Ⅳ",'【参考】数式用'!$C$3:$F$3,0)+2,0),0)*M1470,0)*Z1470*0.5,0),"")</f>
        <v/>
      </c>
      <c r="AD1470" s="610"/>
      <c r="AE1470" s="618"/>
      <c r="AF1470" s="618"/>
      <c r="AG1470" s="624"/>
      <c r="AH1470" s="627"/>
      <c r="AI1470" s="633"/>
      <c r="AJ1470" s="634"/>
      <c r="AK1470" s="648" t="str">
        <f t="shared" si="421"/>
        <v/>
      </c>
      <c r="AL1470" s="651" t="str">
        <f t="shared" si="436"/>
        <v/>
      </c>
      <c r="AM1470" s="654"/>
      <c r="AN1470" s="657" t="str">
        <f>IFERROR(VLOOKUP(K1470,'【参考】数式用'!$A$2:$N$57,14,FALSE),"")</f>
        <v/>
      </c>
      <c r="AO1470" s="657" t="str">
        <f t="shared" si="422"/>
        <v/>
      </c>
      <c r="AP1470" s="662" t="str">
        <f t="shared" si="423"/>
        <v/>
      </c>
      <c r="AQ1470" s="662" t="str">
        <f t="shared" si="424"/>
        <v>入力済</v>
      </c>
      <c r="AR1470" s="657" t="str">
        <f t="shared" si="425"/>
        <v/>
      </c>
      <c r="AS1470" s="662" t="str">
        <f t="shared" si="426"/>
        <v>入力済</v>
      </c>
      <c r="AT1470" s="662" t="str">
        <f t="shared" si="427"/>
        <v/>
      </c>
      <c r="AU1470" s="662" t="str">
        <f t="shared" si="428"/>
        <v/>
      </c>
      <c r="AV1470" s="657" t="str">
        <f t="shared" si="429"/>
        <v/>
      </c>
      <c r="AW1470" s="657" t="str">
        <f t="shared" si="430"/>
        <v>入力済</v>
      </c>
      <c r="AX1470" s="662" t="str">
        <f>IFERROR(VLOOKUP(K1470,'【参考】数式用'!$AR$3:$AS$49,2,FALSE),"")</f>
        <v/>
      </c>
      <c r="AY1470" s="657" t="str">
        <f t="shared" si="431"/>
        <v/>
      </c>
      <c r="AZ1470" s="657" t="str">
        <f t="shared" si="437"/>
        <v>入力済</v>
      </c>
      <c r="BA1470" s="662" t="str">
        <f>IFERROR(VLOOKUP(K1470,'【参考】数式用'!$AX$3:$AY$56,2,FALSE),"")</f>
        <v/>
      </c>
      <c r="BB1470" s="657" t="str">
        <f t="shared" si="432"/>
        <v/>
      </c>
      <c r="BC1470" s="673" t="str">
        <f t="shared" si="433"/>
        <v>入力済</v>
      </c>
      <c r="BD1470" s="657" t="str">
        <f t="shared" si="434"/>
        <v/>
      </c>
      <c r="BE1470" s="657" t="str">
        <f t="shared" si="435"/>
        <v/>
      </c>
      <c r="BF1470" s="659"/>
      <c r="BG1470" s="659"/>
      <c r="BH1470" s="681" t="e">
        <f>VLOOKUP(K1470,'【参考】数式用'!$A$2:$O$57,15,FALSE)</f>
        <v>#N/A</v>
      </c>
      <c r="BI1470" s="659"/>
      <c r="BJ1470" s="659"/>
      <c r="BK1470" s="659"/>
      <c r="BL1470" s="659"/>
      <c r="BM1470" s="659"/>
      <c r="BN1470" s="659"/>
      <c r="BO1470" s="676"/>
    </row>
    <row r="1471" spans="1:67" s="494" customFormat="1" ht="109.9" customHeight="1">
      <c r="A1471" s="506">
        <v>1460</v>
      </c>
      <c r="B1471" s="517" t="str">
        <f>IF(基本情報入力シート!B1499="","",基本情報入力シート!B1499)</f>
        <v/>
      </c>
      <c r="C1471" s="523"/>
      <c r="D1471" s="523"/>
      <c r="E1471" s="523"/>
      <c r="F1471" s="530"/>
      <c r="G1471" s="536" t="str">
        <f>IF(基本情報入力シート!L1499="","",基本情報入力シート!L1499)</f>
        <v/>
      </c>
      <c r="H1471" s="536" t="str">
        <f>IF(基本情報入力シート!Q1499="","",基本情報入力シート!Q1499)</f>
        <v/>
      </c>
      <c r="I1471" s="536" t="str">
        <f>IF(基本情報入力シート!V1499="","",基本情報入力シート!V1499)</f>
        <v/>
      </c>
      <c r="J1471" s="536" t="str">
        <f>IF(基本情報入力シート!W1499="","",基本情報入力シート!W1499)</f>
        <v/>
      </c>
      <c r="K1471" s="536" t="str">
        <f>IF(基本情報入力シート!Z1499="","",基本情報入力シート!Z1499)</f>
        <v/>
      </c>
      <c r="L1471" s="555" t="str">
        <f>IF(基本情報入力シート!AF1499=0,"",基本情報入力シート!AF1499)</f>
        <v/>
      </c>
      <c r="M1471" s="563" t="str">
        <f>IF(基本情報入力シート!AG1499="","",基本情報入力シート!AG1499)</f>
        <v/>
      </c>
      <c r="N1471" s="571"/>
      <c r="O1471" s="576" t="str">
        <f>IFERROR(VLOOKUP(K1471,'【参考】数式用'!$A$2:$F$57,MATCH(N1471,'【参考】数式用'!$C$3:$F$3,0)+2,0),"")</f>
        <v/>
      </c>
      <c r="P1471" s="583" t="s">
        <v>549</v>
      </c>
      <c r="Q1471" s="588"/>
      <c r="R1471" s="590" t="s">
        <v>71</v>
      </c>
      <c r="S1471" s="588"/>
      <c r="T1471" s="590" t="s">
        <v>743</v>
      </c>
      <c r="U1471" s="588"/>
      <c r="V1471" s="590" t="s">
        <v>71</v>
      </c>
      <c r="W1471" s="588"/>
      <c r="X1471" s="590" t="s">
        <v>560</v>
      </c>
      <c r="Y1471" s="590" t="s">
        <v>763</v>
      </c>
      <c r="Z1471" s="590" t="str">
        <f t="shared" si="419"/>
        <v/>
      </c>
      <c r="AA1471" s="594" t="s">
        <v>127</v>
      </c>
      <c r="AB1471" s="599" t="str">
        <f t="shared" si="420"/>
        <v/>
      </c>
      <c r="AC1471" s="604" t="str">
        <f>IFERROR(ROUNDDOWN(ROUNDDOWN(ROUND(L1471*VLOOKUP(K1471,'【参考】数式用'!$A$4:$F$57,MATCH("処遇改善加算Ⅳ",'【参考】数式用'!$C$3:$F$3,0)+2,0),0)*M1471,0)*Z1471*0.5,0),"")</f>
        <v/>
      </c>
      <c r="AD1471" s="610"/>
      <c r="AE1471" s="618"/>
      <c r="AF1471" s="618"/>
      <c r="AG1471" s="624"/>
      <c r="AH1471" s="627"/>
      <c r="AI1471" s="633"/>
      <c r="AJ1471" s="634"/>
      <c r="AK1471" s="648" t="str">
        <f t="shared" si="421"/>
        <v/>
      </c>
      <c r="AL1471" s="651" t="str">
        <f t="shared" si="436"/>
        <v/>
      </c>
      <c r="AM1471" s="654"/>
      <c r="AN1471" s="657" t="str">
        <f>IFERROR(VLOOKUP(K1471,'【参考】数式用'!$A$2:$N$57,14,FALSE),"")</f>
        <v/>
      </c>
      <c r="AO1471" s="657" t="str">
        <f t="shared" si="422"/>
        <v/>
      </c>
      <c r="AP1471" s="662" t="str">
        <f t="shared" si="423"/>
        <v/>
      </c>
      <c r="AQ1471" s="662" t="str">
        <f t="shared" si="424"/>
        <v>入力済</v>
      </c>
      <c r="AR1471" s="657" t="str">
        <f t="shared" si="425"/>
        <v/>
      </c>
      <c r="AS1471" s="662" t="str">
        <f t="shared" si="426"/>
        <v>入力済</v>
      </c>
      <c r="AT1471" s="662" t="str">
        <f t="shared" si="427"/>
        <v/>
      </c>
      <c r="AU1471" s="662" t="str">
        <f t="shared" si="428"/>
        <v/>
      </c>
      <c r="AV1471" s="657" t="str">
        <f t="shared" si="429"/>
        <v/>
      </c>
      <c r="AW1471" s="657" t="str">
        <f t="shared" si="430"/>
        <v>入力済</v>
      </c>
      <c r="AX1471" s="662" t="str">
        <f>IFERROR(VLOOKUP(K1471,'【参考】数式用'!$AR$3:$AS$49,2,FALSE),"")</f>
        <v/>
      </c>
      <c r="AY1471" s="657" t="str">
        <f t="shared" si="431"/>
        <v/>
      </c>
      <c r="AZ1471" s="657" t="str">
        <f t="shared" si="437"/>
        <v>入力済</v>
      </c>
      <c r="BA1471" s="662" t="str">
        <f>IFERROR(VLOOKUP(K1471,'【参考】数式用'!$AX$3:$AY$56,2,FALSE),"")</f>
        <v/>
      </c>
      <c r="BB1471" s="657" t="str">
        <f t="shared" si="432"/>
        <v/>
      </c>
      <c r="BC1471" s="673" t="str">
        <f t="shared" si="433"/>
        <v>入力済</v>
      </c>
      <c r="BD1471" s="657" t="str">
        <f t="shared" si="434"/>
        <v/>
      </c>
      <c r="BE1471" s="657" t="str">
        <f t="shared" si="435"/>
        <v/>
      </c>
      <c r="BF1471" s="659"/>
      <c r="BG1471" s="659"/>
      <c r="BH1471" s="681" t="e">
        <f>VLOOKUP(K1471,'【参考】数式用'!$A$2:$O$57,15,FALSE)</f>
        <v>#N/A</v>
      </c>
      <c r="BI1471" s="659"/>
      <c r="BJ1471" s="659"/>
      <c r="BK1471" s="659"/>
      <c r="BL1471" s="659"/>
      <c r="BM1471" s="659"/>
      <c r="BN1471" s="659"/>
      <c r="BO1471" s="676"/>
    </row>
    <row r="1472" spans="1:67" s="494" customFormat="1" ht="109.9" customHeight="1">
      <c r="A1472" s="506">
        <v>1461</v>
      </c>
      <c r="B1472" s="517" t="str">
        <f>IF(基本情報入力シート!B1500="","",基本情報入力シート!B1500)</f>
        <v/>
      </c>
      <c r="C1472" s="523"/>
      <c r="D1472" s="523"/>
      <c r="E1472" s="523"/>
      <c r="F1472" s="530"/>
      <c r="G1472" s="536" t="str">
        <f>IF(基本情報入力シート!L1500="","",基本情報入力シート!L1500)</f>
        <v/>
      </c>
      <c r="H1472" s="536" t="str">
        <f>IF(基本情報入力シート!Q1500="","",基本情報入力シート!Q1500)</f>
        <v/>
      </c>
      <c r="I1472" s="536" t="str">
        <f>IF(基本情報入力シート!V1500="","",基本情報入力シート!V1500)</f>
        <v/>
      </c>
      <c r="J1472" s="536" t="str">
        <f>IF(基本情報入力シート!W1500="","",基本情報入力シート!W1500)</f>
        <v/>
      </c>
      <c r="K1472" s="536" t="str">
        <f>IF(基本情報入力シート!Z1500="","",基本情報入力シート!Z1500)</f>
        <v/>
      </c>
      <c r="L1472" s="555" t="str">
        <f>IF(基本情報入力シート!AF1500=0,"",基本情報入力シート!AF1500)</f>
        <v/>
      </c>
      <c r="M1472" s="563" t="str">
        <f>IF(基本情報入力シート!AG1500="","",基本情報入力シート!AG1500)</f>
        <v/>
      </c>
      <c r="N1472" s="571"/>
      <c r="O1472" s="576" t="str">
        <f>IFERROR(VLOOKUP(K1472,'【参考】数式用'!$A$2:$F$57,MATCH(N1472,'【参考】数式用'!$C$3:$F$3,0)+2,0),"")</f>
        <v/>
      </c>
      <c r="P1472" s="583" t="s">
        <v>549</v>
      </c>
      <c r="Q1472" s="588"/>
      <c r="R1472" s="590" t="s">
        <v>71</v>
      </c>
      <c r="S1472" s="588"/>
      <c r="T1472" s="590" t="s">
        <v>743</v>
      </c>
      <c r="U1472" s="588"/>
      <c r="V1472" s="590" t="s">
        <v>71</v>
      </c>
      <c r="W1472" s="588"/>
      <c r="X1472" s="590" t="s">
        <v>560</v>
      </c>
      <c r="Y1472" s="590" t="s">
        <v>763</v>
      </c>
      <c r="Z1472" s="590" t="str">
        <f t="shared" si="419"/>
        <v/>
      </c>
      <c r="AA1472" s="594" t="s">
        <v>127</v>
      </c>
      <c r="AB1472" s="599" t="str">
        <f t="shared" si="420"/>
        <v/>
      </c>
      <c r="AC1472" s="604" t="str">
        <f>IFERROR(ROUNDDOWN(ROUNDDOWN(ROUND(L1472*VLOOKUP(K1472,'【参考】数式用'!$A$4:$F$57,MATCH("処遇改善加算Ⅳ",'【参考】数式用'!$C$3:$F$3,0)+2,0),0)*M1472,0)*Z1472*0.5,0),"")</f>
        <v/>
      </c>
      <c r="AD1472" s="610"/>
      <c r="AE1472" s="618"/>
      <c r="AF1472" s="618"/>
      <c r="AG1472" s="624"/>
      <c r="AH1472" s="627"/>
      <c r="AI1472" s="633"/>
      <c r="AJ1472" s="634"/>
      <c r="AK1472" s="648" t="str">
        <f t="shared" si="421"/>
        <v/>
      </c>
      <c r="AL1472" s="651" t="str">
        <f t="shared" si="436"/>
        <v/>
      </c>
      <c r="AM1472" s="654"/>
      <c r="AN1472" s="657" t="str">
        <f>IFERROR(VLOOKUP(K1472,'【参考】数式用'!$A$2:$N$57,14,FALSE),"")</f>
        <v/>
      </c>
      <c r="AO1472" s="657" t="str">
        <f t="shared" si="422"/>
        <v/>
      </c>
      <c r="AP1472" s="662" t="str">
        <f t="shared" si="423"/>
        <v/>
      </c>
      <c r="AQ1472" s="662" t="str">
        <f t="shared" si="424"/>
        <v>入力済</v>
      </c>
      <c r="AR1472" s="657" t="str">
        <f t="shared" si="425"/>
        <v/>
      </c>
      <c r="AS1472" s="662" t="str">
        <f t="shared" si="426"/>
        <v>入力済</v>
      </c>
      <c r="AT1472" s="662" t="str">
        <f t="shared" si="427"/>
        <v/>
      </c>
      <c r="AU1472" s="662" t="str">
        <f t="shared" si="428"/>
        <v/>
      </c>
      <c r="AV1472" s="657" t="str">
        <f t="shared" si="429"/>
        <v/>
      </c>
      <c r="AW1472" s="657" t="str">
        <f t="shared" si="430"/>
        <v>入力済</v>
      </c>
      <c r="AX1472" s="662" t="str">
        <f>IFERROR(VLOOKUP(K1472,'【参考】数式用'!$AR$3:$AS$49,2,FALSE),"")</f>
        <v/>
      </c>
      <c r="AY1472" s="657" t="str">
        <f t="shared" si="431"/>
        <v/>
      </c>
      <c r="AZ1472" s="657" t="str">
        <f t="shared" si="437"/>
        <v>入力済</v>
      </c>
      <c r="BA1472" s="662" t="str">
        <f>IFERROR(VLOOKUP(K1472,'【参考】数式用'!$AX$3:$AY$56,2,FALSE),"")</f>
        <v/>
      </c>
      <c r="BB1472" s="657" t="str">
        <f t="shared" si="432"/>
        <v/>
      </c>
      <c r="BC1472" s="673" t="str">
        <f t="shared" si="433"/>
        <v>入力済</v>
      </c>
      <c r="BD1472" s="657" t="str">
        <f t="shared" si="434"/>
        <v/>
      </c>
      <c r="BE1472" s="657" t="str">
        <f t="shared" si="435"/>
        <v/>
      </c>
      <c r="BF1472" s="659"/>
      <c r="BG1472" s="659"/>
      <c r="BH1472" s="681" t="e">
        <f>VLOOKUP(K1472,'【参考】数式用'!$A$2:$O$57,15,FALSE)</f>
        <v>#N/A</v>
      </c>
      <c r="BI1472" s="659"/>
      <c r="BJ1472" s="659"/>
      <c r="BK1472" s="659"/>
      <c r="BL1472" s="659"/>
      <c r="BM1472" s="659"/>
      <c r="BN1472" s="659"/>
      <c r="BO1472" s="676"/>
    </row>
    <row r="1473" spans="1:67" s="494" customFormat="1" ht="109.9" customHeight="1">
      <c r="A1473" s="506">
        <v>1462</v>
      </c>
      <c r="B1473" s="517" t="str">
        <f>IF(基本情報入力シート!B1501="","",基本情報入力シート!B1501)</f>
        <v/>
      </c>
      <c r="C1473" s="523"/>
      <c r="D1473" s="523"/>
      <c r="E1473" s="523"/>
      <c r="F1473" s="530"/>
      <c r="G1473" s="536" t="str">
        <f>IF(基本情報入力シート!L1501="","",基本情報入力シート!L1501)</f>
        <v/>
      </c>
      <c r="H1473" s="536" t="str">
        <f>IF(基本情報入力シート!Q1501="","",基本情報入力シート!Q1501)</f>
        <v/>
      </c>
      <c r="I1473" s="536" t="str">
        <f>IF(基本情報入力シート!V1501="","",基本情報入力シート!V1501)</f>
        <v/>
      </c>
      <c r="J1473" s="536" t="str">
        <f>IF(基本情報入力シート!W1501="","",基本情報入力シート!W1501)</f>
        <v/>
      </c>
      <c r="K1473" s="536" t="str">
        <f>IF(基本情報入力シート!Z1501="","",基本情報入力シート!Z1501)</f>
        <v/>
      </c>
      <c r="L1473" s="555" t="str">
        <f>IF(基本情報入力シート!AF1501=0,"",基本情報入力シート!AF1501)</f>
        <v/>
      </c>
      <c r="M1473" s="563" t="str">
        <f>IF(基本情報入力シート!AG1501="","",基本情報入力シート!AG1501)</f>
        <v/>
      </c>
      <c r="N1473" s="571"/>
      <c r="O1473" s="576" t="str">
        <f>IFERROR(VLOOKUP(K1473,'【参考】数式用'!$A$2:$F$57,MATCH(N1473,'【参考】数式用'!$C$3:$F$3,0)+2,0),"")</f>
        <v/>
      </c>
      <c r="P1473" s="583" t="s">
        <v>549</v>
      </c>
      <c r="Q1473" s="588"/>
      <c r="R1473" s="590" t="s">
        <v>71</v>
      </c>
      <c r="S1473" s="588"/>
      <c r="T1473" s="590" t="s">
        <v>743</v>
      </c>
      <c r="U1473" s="588"/>
      <c r="V1473" s="590" t="s">
        <v>71</v>
      </c>
      <c r="W1473" s="588"/>
      <c r="X1473" s="590" t="s">
        <v>560</v>
      </c>
      <c r="Y1473" s="590" t="s">
        <v>763</v>
      </c>
      <c r="Z1473" s="590" t="str">
        <f t="shared" si="419"/>
        <v/>
      </c>
      <c r="AA1473" s="594" t="s">
        <v>127</v>
      </c>
      <c r="AB1473" s="599" t="str">
        <f t="shared" si="420"/>
        <v/>
      </c>
      <c r="AC1473" s="604" t="str">
        <f>IFERROR(ROUNDDOWN(ROUNDDOWN(ROUND(L1473*VLOOKUP(K1473,'【参考】数式用'!$A$4:$F$57,MATCH("処遇改善加算Ⅳ",'【参考】数式用'!$C$3:$F$3,0)+2,0),0)*M1473,0)*Z1473*0.5,0),"")</f>
        <v/>
      </c>
      <c r="AD1473" s="610"/>
      <c r="AE1473" s="618"/>
      <c r="AF1473" s="618"/>
      <c r="AG1473" s="624"/>
      <c r="AH1473" s="627"/>
      <c r="AI1473" s="633"/>
      <c r="AJ1473" s="634"/>
      <c r="AK1473" s="648" t="str">
        <f t="shared" si="421"/>
        <v/>
      </c>
      <c r="AL1473" s="651" t="str">
        <f t="shared" si="436"/>
        <v/>
      </c>
      <c r="AM1473" s="654"/>
      <c r="AN1473" s="657" t="str">
        <f>IFERROR(VLOOKUP(K1473,'【参考】数式用'!$A$2:$N$57,14,FALSE),"")</f>
        <v/>
      </c>
      <c r="AO1473" s="657" t="str">
        <f t="shared" si="422"/>
        <v/>
      </c>
      <c r="AP1473" s="662" t="str">
        <f t="shared" si="423"/>
        <v/>
      </c>
      <c r="AQ1473" s="662" t="str">
        <f t="shared" si="424"/>
        <v>入力済</v>
      </c>
      <c r="AR1473" s="657" t="str">
        <f t="shared" si="425"/>
        <v/>
      </c>
      <c r="AS1473" s="662" t="str">
        <f t="shared" si="426"/>
        <v>入力済</v>
      </c>
      <c r="AT1473" s="662" t="str">
        <f t="shared" si="427"/>
        <v/>
      </c>
      <c r="AU1473" s="662" t="str">
        <f t="shared" si="428"/>
        <v/>
      </c>
      <c r="AV1473" s="657" t="str">
        <f t="shared" si="429"/>
        <v/>
      </c>
      <c r="AW1473" s="657" t="str">
        <f t="shared" si="430"/>
        <v>入力済</v>
      </c>
      <c r="AX1473" s="662" t="str">
        <f>IFERROR(VLOOKUP(K1473,'【参考】数式用'!$AR$3:$AS$49,2,FALSE),"")</f>
        <v/>
      </c>
      <c r="AY1473" s="657" t="str">
        <f t="shared" si="431"/>
        <v/>
      </c>
      <c r="AZ1473" s="657" t="str">
        <f t="shared" si="437"/>
        <v>入力済</v>
      </c>
      <c r="BA1473" s="662" t="str">
        <f>IFERROR(VLOOKUP(K1473,'【参考】数式用'!$AX$3:$AY$56,2,FALSE),"")</f>
        <v/>
      </c>
      <c r="BB1473" s="657" t="str">
        <f t="shared" si="432"/>
        <v/>
      </c>
      <c r="BC1473" s="673" t="str">
        <f t="shared" si="433"/>
        <v>入力済</v>
      </c>
      <c r="BD1473" s="657" t="str">
        <f t="shared" si="434"/>
        <v/>
      </c>
      <c r="BE1473" s="657" t="str">
        <f t="shared" si="435"/>
        <v/>
      </c>
      <c r="BF1473" s="659"/>
      <c r="BG1473" s="659"/>
      <c r="BH1473" s="681" t="e">
        <f>VLOOKUP(K1473,'【参考】数式用'!$A$2:$O$57,15,FALSE)</f>
        <v>#N/A</v>
      </c>
      <c r="BI1473" s="659"/>
      <c r="BJ1473" s="659"/>
      <c r="BK1473" s="659"/>
      <c r="BL1473" s="659"/>
      <c r="BM1473" s="659"/>
      <c r="BN1473" s="659"/>
      <c r="BO1473" s="676"/>
    </row>
    <row r="1474" spans="1:67" s="494" customFormat="1" ht="109.9" customHeight="1">
      <c r="A1474" s="506">
        <v>1463</v>
      </c>
      <c r="B1474" s="517" t="str">
        <f>IF(基本情報入力シート!B1502="","",基本情報入力シート!B1502)</f>
        <v/>
      </c>
      <c r="C1474" s="523"/>
      <c r="D1474" s="523"/>
      <c r="E1474" s="523"/>
      <c r="F1474" s="530"/>
      <c r="G1474" s="536" t="str">
        <f>IF(基本情報入力シート!L1502="","",基本情報入力シート!L1502)</f>
        <v/>
      </c>
      <c r="H1474" s="536" t="str">
        <f>IF(基本情報入力シート!Q1502="","",基本情報入力シート!Q1502)</f>
        <v/>
      </c>
      <c r="I1474" s="536" t="str">
        <f>IF(基本情報入力シート!V1502="","",基本情報入力シート!V1502)</f>
        <v/>
      </c>
      <c r="J1474" s="536" t="str">
        <f>IF(基本情報入力シート!W1502="","",基本情報入力シート!W1502)</f>
        <v/>
      </c>
      <c r="K1474" s="536" t="str">
        <f>IF(基本情報入力シート!Z1502="","",基本情報入力シート!Z1502)</f>
        <v/>
      </c>
      <c r="L1474" s="555" t="str">
        <f>IF(基本情報入力シート!AF1502=0,"",基本情報入力シート!AF1502)</f>
        <v/>
      </c>
      <c r="M1474" s="563" t="str">
        <f>IF(基本情報入力シート!AG1502="","",基本情報入力シート!AG1502)</f>
        <v/>
      </c>
      <c r="N1474" s="571"/>
      <c r="O1474" s="576" t="str">
        <f>IFERROR(VLOOKUP(K1474,'【参考】数式用'!$A$2:$F$57,MATCH(N1474,'【参考】数式用'!$C$3:$F$3,0)+2,0),"")</f>
        <v/>
      </c>
      <c r="P1474" s="583" t="s">
        <v>549</v>
      </c>
      <c r="Q1474" s="588"/>
      <c r="R1474" s="590" t="s">
        <v>71</v>
      </c>
      <c r="S1474" s="588"/>
      <c r="T1474" s="590" t="s">
        <v>743</v>
      </c>
      <c r="U1474" s="588"/>
      <c r="V1474" s="590" t="s">
        <v>71</v>
      </c>
      <c r="W1474" s="588"/>
      <c r="X1474" s="590" t="s">
        <v>560</v>
      </c>
      <c r="Y1474" s="590" t="s">
        <v>763</v>
      </c>
      <c r="Z1474" s="590" t="str">
        <f t="shared" si="419"/>
        <v/>
      </c>
      <c r="AA1474" s="594" t="s">
        <v>127</v>
      </c>
      <c r="AB1474" s="599" t="str">
        <f t="shared" si="420"/>
        <v/>
      </c>
      <c r="AC1474" s="604" t="str">
        <f>IFERROR(ROUNDDOWN(ROUNDDOWN(ROUND(L1474*VLOOKUP(K1474,'【参考】数式用'!$A$4:$F$57,MATCH("処遇改善加算Ⅳ",'【参考】数式用'!$C$3:$F$3,0)+2,0),0)*M1474,0)*Z1474*0.5,0),"")</f>
        <v/>
      </c>
      <c r="AD1474" s="610"/>
      <c r="AE1474" s="618"/>
      <c r="AF1474" s="618"/>
      <c r="AG1474" s="624"/>
      <c r="AH1474" s="627"/>
      <c r="AI1474" s="633"/>
      <c r="AJ1474" s="634"/>
      <c r="AK1474" s="648" t="str">
        <f t="shared" si="421"/>
        <v/>
      </c>
      <c r="AL1474" s="651" t="str">
        <f t="shared" si="436"/>
        <v/>
      </c>
      <c r="AM1474" s="654"/>
      <c r="AN1474" s="657" t="str">
        <f>IFERROR(VLOOKUP(K1474,'【参考】数式用'!$A$2:$N$57,14,FALSE),"")</f>
        <v/>
      </c>
      <c r="AO1474" s="657" t="str">
        <f t="shared" si="422"/>
        <v/>
      </c>
      <c r="AP1474" s="662" t="str">
        <f t="shared" si="423"/>
        <v/>
      </c>
      <c r="AQ1474" s="662" t="str">
        <f t="shared" si="424"/>
        <v>入力済</v>
      </c>
      <c r="AR1474" s="657" t="str">
        <f t="shared" si="425"/>
        <v/>
      </c>
      <c r="AS1474" s="662" t="str">
        <f t="shared" si="426"/>
        <v>入力済</v>
      </c>
      <c r="AT1474" s="662" t="str">
        <f t="shared" si="427"/>
        <v/>
      </c>
      <c r="AU1474" s="662" t="str">
        <f t="shared" si="428"/>
        <v/>
      </c>
      <c r="AV1474" s="657" t="str">
        <f t="shared" si="429"/>
        <v/>
      </c>
      <c r="AW1474" s="657" t="str">
        <f t="shared" si="430"/>
        <v>入力済</v>
      </c>
      <c r="AX1474" s="662" t="str">
        <f>IFERROR(VLOOKUP(K1474,'【参考】数式用'!$AR$3:$AS$49,2,FALSE),"")</f>
        <v/>
      </c>
      <c r="AY1474" s="657" t="str">
        <f t="shared" si="431"/>
        <v/>
      </c>
      <c r="AZ1474" s="657" t="str">
        <f t="shared" si="437"/>
        <v>入力済</v>
      </c>
      <c r="BA1474" s="662" t="str">
        <f>IFERROR(VLOOKUP(K1474,'【参考】数式用'!$AX$3:$AY$56,2,FALSE),"")</f>
        <v/>
      </c>
      <c r="BB1474" s="657" t="str">
        <f t="shared" si="432"/>
        <v/>
      </c>
      <c r="BC1474" s="673" t="str">
        <f t="shared" si="433"/>
        <v>入力済</v>
      </c>
      <c r="BD1474" s="657" t="str">
        <f t="shared" si="434"/>
        <v/>
      </c>
      <c r="BE1474" s="657" t="str">
        <f t="shared" si="435"/>
        <v/>
      </c>
      <c r="BF1474" s="659"/>
      <c r="BG1474" s="659"/>
      <c r="BH1474" s="681" t="e">
        <f>VLOOKUP(K1474,'【参考】数式用'!$A$2:$O$57,15,FALSE)</f>
        <v>#N/A</v>
      </c>
      <c r="BI1474" s="659"/>
      <c r="BJ1474" s="659"/>
      <c r="BK1474" s="659"/>
      <c r="BL1474" s="659"/>
      <c r="BM1474" s="659"/>
      <c r="BN1474" s="659"/>
      <c r="BO1474" s="676"/>
    </row>
    <row r="1475" spans="1:67" s="494" customFormat="1" ht="109.9" customHeight="1">
      <c r="A1475" s="506">
        <v>1464</v>
      </c>
      <c r="B1475" s="517" t="str">
        <f>IF(基本情報入力シート!B1503="","",基本情報入力シート!B1503)</f>
        <v/>
      </c>
      <c r="C1475" s="523"/>
      <c r="D1475" s="523"/>
      <c r="E1475" s="523"/>
      <c r="F1475" s="530"/>
      <c r="G1475" s="536" t="str">
        <f>IF(基本情報入力シート!L1503="","",基本情報入力シート!L1503)</f>
        <v/>
      </c>
      <c r="H1475" s="536" t="str">
        <f>IF(基本情報入力シート!Q1503="","",基本情報入力シート!Q1503)</f>
        <v/>
      </c>
      <c r="I1475" s="536" t="str">
        <f>IF(基本情報入力シート!V1503="","",基本情報入力シート!V1503)</f>
        <v/>
      </c>
      <c r="J1475" s="536" t="str">
        <f>IF(基本情報入力シート!W1503="","",基本情報入力シート!W1503)</f>
        <v/>
      </c>
      <c r="K1475" s="536" t="str">
        <f>IF(基本情報入力シート!Z1503="","",基本情報入力シート!Z1503)</f>
        <v/>
      </c>
      <c r="L1475" s="555" t="str">
        <f>IF(基本情報入力シート!AF1503=0,"",基本情報入力シート!AF1503)</f>
        <v/>
      </c>
      <c r="M1475" s="563" t="str">
        <f>IF(基本情報入力シート!AG1503="","",基本情報入力シート!AG1503)</f>
        <v/>
      </c>
      <c r="N1475" s="571"/>
      <c r="O1475" s="576" t="str">
        <f>IFERROR(VLOOKUP(K1475,'【参考】数式用'!$A$2:$F$57,MATCH(N1475,'【参考】数式用'!$C$3:$F$3,0)+2,0),"")</f>
        <v/>
      </c>
      <c r="P1475" s="583" t="s">
        <v>549</v>
      </c>
      <c r="Q1475" s="588"/>
      <c r="R1475" s="590" t="s">
        <v>71</v>
      </c>
      <c r="S1475" s="588"/>
      <c r="T1475" s="590" t="s">
        <v>743</v>
      </c>
      <c r="U1475" s="588"/>
      <c r="V1475" s="590" t="s">
        <v>71</v>
      </c>
      <c r="W1475" s="588"/>
      <c r="X1475" s="590" t="s">
        <v>560</v>
      </c>
      <c r="Y1475" s="590" t="s">
        <v>763</v>
      </c>
      <c r="Z1475" s="590" t="str">
        <f t="shared" si="419"/>
        <v/>
      </c>
      <c r="AA1475" s="594" t="s">
        <v>127</v>
      </c>
      <c r="AB1475" s="599" t="str">
        <f t="shared" si="420"/>
        <v/>
      </c>
      <c r="AC1475" s="604" t="str">
        <f>IFERROR(ROUNDDOWN(ROUNDDOWN(ROUND(L1475*VLOOKUP(K1475,'【参考】数式用'!$A$4:$F$57,MATCH("処遇改善加算Ⅳ",'【参考】数式用'!$C$3:$F$3,0)+2,0),0)*M1475,0)*Z1475*0.5,0),"")</f>
        <v/>
      </c>
      <c r="AD1475" s="610"/>
      <c r="AE1475" s="618"/>
      <c r="AF1475" s="618"/>
      <c r="AG1475" s="624"/>
      <c r="AH1475" s="627"/>
      <c r="AI1475" s="633"/>
      <c r="AJ1475" s="634"/>
      <c r="AK1475" s="648" t="str">
        <f t="shared" si="421"/>
        <v/>
      </c>
      <c r="AL1475" s="651" t="str">
        <f t="shared" si="436"/>
        <v/>
      </c>
      <c r="AM1475" s="654"/>
      <c r="AN1475" s="657" t="str">
        <f>IFERROR(VLOOKUP(K1475,'【参考】数式用'!$A$2:$N$57,14,FALSE),"")</f>
        <v/>
      </c>
      <c r="AO1475" s="657" t="str">
        <f t="shared" si="422"/>
        <v/>
      </c>
      <c r="AP1475" s="662" t="str">
        <f t="shared" si="423"/>
        <v/>
      </c>
      <c r="AQ1475" s="662" t="str">
        <f t="shared" si="424"/>
        <v>入力済</v>
      </c>
      <c r="AR1475" s="657" t="str">
        <f t="shared" si="425"/>
        <v/>
      </c>
      <c r="AS1475" s="662" t="str">
        <f t="shared" si="426"/>
        <v>入力済</v>
      </c>
      <c r="AT1475" s="662" t="str">
        <f t="shared" si="427"/>
        <v/>
      </c>
      <c r="AU1475" s="662" t="str">
        <f t="shared" si="428"/>
        <v/>
      </c>
      <c r="AV1475" s="657" t="str">
        <f t="shared" si="429"/>
        <v/>
      </c>
      <c r="AW1475" s="657" t="str">
        <f t="shared" si="430"/>
        <v>入力済</v>
      </c>
      <c r="AX1475" s="662" t="str">
        <f>IFERROR(VLOOKUP(K1475,'【参考】数式用'!$AR$3:$AS$49,2,FALSE),"")</f>
        <v/>
      </c>
      <c r="AY1475" s="657" t="str">
        <f t="shared" si="431"/>
        <v/>
      </c>
      <c r="AZ1475" s="657" t="str">
        <f t="shared" si="437"/>
        <v>入力済</v>
      </c>
      <c r="BA1475" s="662" t="str">
        <f>IFERROR(VLOOKUP(K1475,'【参考】数式用'!$AX$3:$AY$56,2,FALSE),"")</f>
        <v/>
      </c>
      <c r="BB1475" s="657" t="str">
        <f t="shared" si="432"/>
        <v/>
      </c>
      <c r="BC1475" s="673" t="str">
        <f t="shared" si="433"/>
        <v>入力済</v>
      </c>
      <c r="BD1475" s="657" t="str">
        <f t="shared" si="434"/>
        <v/>
      </c>
      <c r="BE1475" s="657" t="str">
        <f t="shared" si="435"/>
        <v/>
      </c>
      <c r="BF1475" s="659"/>
      <c r="BG1475" s="659"/>
      <c r="BH1475" s="681" t="e">
        <f>VLOOKUP(K1475,'【参考】数式用'!$A$2:$O$57,15,FALSE)</f>
        <v>#N/A</v>
      </c>
      <c r="BI1475" s="659"/>
      <c r="BJ1475" s="659"/>
      <c r="BK1475" s="659"/>
      <c r="BL1475" s="659"/>
      <c r="BM1475" s="659"/>
      <c r="BN1475" s="659"/>
      <c r="BO1475" s="676"/>
    </row>
    <row r="1476" spans="1:67" s="494" customFormat="1" ht="109.9" customHeight="1">
      <c r="A1476" s="506">
        <v>1465</v>
      </c>
      <c r="B1476" s="517" t="str">
        <f>IF(基本情報入力シート!B1504="","",基本情報入力シート!B1504)</f>
        <v/>
      </c>
      <c r="C1476" s="523"/>
      <c r="D1476" s="523"/>
      <c r="E1476" s="523"/>
      <c r="F1476" s="530"/>
      <c r="G1476" s="536" t="str">
        <f>IF(基本情報入力シート!L1504="","",基本情報入力シート!L1504)</f>
        <v/>
      </c>
      <c r="H1476" s="536" t="str">
        <f>IF(基本情報入力シート!Q1504="","",基本情報入力シート!Q1504)</f>
        <v/>
      </c>
      <c r="I1476" s="536" t="str">
        <f>IF(基本情報入力シート!V1504="","",基本情報入力シート!V1504)</f>
        <v/>
      </c>
      <c r="J1476" s="536" t="str">
        <f>IF(基本情報入力シート!W1504="","",基本情報入力シート!W1504)</f>
        <v/>
      </c>
      <c r="K1476" s="536" t="str">
        <f>IF(基本情報入力シート!Z1504="","",基本情報入力シート!Z1504)</f>
        <v/>
      </c>
      <c r="L1476" s="555" t="str">
        <f>IF(基本情報入力シート!AF1504=0,"",基本情報入力シート!AF1504)</f>
        <v/>
      </c>
      <c r="M1476" s="563" t="str">
        <f>IF(基本情報入力シート!AG1504="","",基本情報入力シート!AG1504)</f>
        <v/>
      </c>
      <c r="N1476" s="571"/>
      <c r="O1476" s="576" t="str">
        <f>IFERROR(VLOOKUP(K1476,'【参考】数式用'!$A$2:$F$57,MATCH(N1476,'【参考】数式用'!$C$3:$F$3,0)+2,0),"")</f>
        <v/>
      </c>
      <c r="P1476" s="583" t="s">
        <v>549</v>
      </c>
      <c r="Q1476" s="588"/>
      <c r="R1476" s="590" t="s">
        <v>71</v>
      </c>
      <c r="S1476" s="588"/>
      <c r="T1476" s="590" t="s">
        <v>743</v>
      </c>
      <c r="U1476" s="588"/>
      <c r="V1476" s="590" t="s">
        <v>71</v>
      </c>
      <c r="W1476" s="588"/>
      <c r="X1476" s="590" t="s">
        <v>560</v>
      </c>
      <c r="Y1476" s="590" t="s">
        <v>763</v>
      </c>
      <c r="Z1476" s="590" t="str">
        <f t="shared" si="419"/>
        <v/>
      </c>
      <c r="AA1476" s="594" t="s">
        <v>127</v>
      </c>
      <c r="AB1476" s="599" t="str">
        <f t="shared" si="420"/>
        <v/>
      </c>
      <c r="AC1476" s="604" t="str">
        <f>IFERROR(ROUNDDOWN(ROUNDDOWN(ROUND(L1476*VLOOKUP(K1476,'【参考】数式用'!$A$4:$F$57,MATCH("処遇改善加算Ⅳ",'【参考】数式用'!$C$3:$F$3,0)+2,0),0)*M1476,0)*Z1476*0.5,0),"")</f>
        <v/>
      </c>
      <c r="AD1476" s="610"/>
      <c r="AE1476" s="618"/>
      <c r="AF1476" s="618"/>
      <c r="AG1476" s="624"/>
      <c r="AH1476" s="627"/>
      <c r="AI1476" s="633"/>
      <c r="AJ1476" s="634"/>
      <c r="AK1476" s="648" t="str">
        <f t="shared" si="421"/>
        <v/>
      </c>
      <c r="AL1476" s="651" t="str">
        <f t="shared" si="436"/>
        <v/>
      </c>
      <c r="AM1476" s="654"/>
      <c r="AN1476" s="657" t="str">
        <f>IFERROR(VLOOKUP(K1476,'【参考】数式用'!$A$2:$N$57,14,FALSE),"")</f>
        <v/>
      </c>
      <c r="AO1476" s="657" t="str">
        <f t="shared" si="422"/>
        <v/>
      </c>
      <c r="AP1476" s="662" t="str">
        <f t="shared" si="423"/>
        <v/>
      </c>
      <c r="AQ1476" s="662" t="str">
        <f t="shared" si="424"/>
        <v>入力済</v>
      </c>
      <c r="AR1476" s="657" t="str">
        <f t="shared" si="425"/>
        <v/>
      </c>
      <c r="AS1476" s="662" t="str">
        <f t="shared" si="426"/>
        <v>入力済</v>
      </c>
      <c r="AT1476" s="662" t="str">
        <f t="shared" si="427"/>
        <v/>
      </c>
      <c r="AU1476" s="662" t="str">
        <f t="shared" si="428"/>
        <v/>
      </c>
      <c r="AV1476" s="657" t="str">
        <f t="shared" si="429"/>
        <v/>
      </c>
      <c r="AW1476" s="657" t="str">
        <f t="shared" si="430"/>
        <v>入力済</v>
      </c>
      <c r="AX1476" s="662" t="str">
        <f>IFERROR(VLOOKUP(K1476,'【参考】数式用'!$AR$3:$AS$49,2,FALSE),"")</f>
        <v/>
      </c>
      <c r="AY1476" s="657" t="str">
        <f t="shared" si="431"/>
        <v/>
      </c>
      <c r="AZ1476" s="657" t="str">
        <f t="shared" si="437"/>
        <v>入力済</v>
      </c>
      <c r="BA1476" s="662" t="str">
        <f>IFERROR(VLOOKUP(K1476,'【参考】数式用'!$AX$3:$AY$56,2,FALSE),"")</f>
        <v/>
      </c>
      <c r="BB1476" s="657" t="str">
        <f t="shared" si="432"/>
        <v/>
      </c>
      <c r="BC1476" s="673" t="str">
        <f t="shared" si="433"/>
        <v>入力済</v>
      </c>
      <c r="BD1476" s="657" t="str">
        <f t="shared" si="434"/>
        <v/>
      </c>
      <c r="BE1476" s="657" t="str">
        <f t="shared" si="435"/>
        <v/>
      </c>
      <c r="BF1476" s="659"/>
      <c r="BG1476" s="659"/>
      <c r="BH1476" s="681" t="e">
        <f>VLOOKUP(K1476,'【参考】数式用'!$A$2:$O$57,15,FALSE)</f>
        <v>#N/A</v>
      </c>
      <c r="BI1476" s="659"/>
      <c r="BJ1476" s="659"/>
      <c r="BK1476" s="659"/>
      <c r="BL1476" s="659"/>
      <c r="BM1476" s="659"/>
      <c r="BN1476" s="659"/>
      <c r="BO1476" s="676"/>
    </row>
    <row r="1477" spans="1:67" s="494" customFormat="1" ht="109.9" customHeight="1">
      <c r="A1477" s="506">
        <v>1466</v>
      </c>
      <c r="B1477" s="517" t="str">
        <f>IF(基本情報入力シート!B1505="","",基本情報入力シート!B1505)</f>
        <v/>
      </c>
      <c r="C1477" s="523"/>
      <c r="D1477" s="523"/>
      <c r="E1477" s="523"/>
      <c r="F1477" s="530"/>
      <c r="G1477" s="536" t="str">
        <f>IF(基本情報入力シート!L1505="","",基本情報入力シート!L1505)</f>
        <v/>
      </c>
      <c r="H1477" s="536" t="str">
        <f>IF(基本情報入力シート!Q1505="","",基本情報入力シート!Q1505)</f>
        <v/>
      </c>
      <c r="I1477" s="536" t="str">
        <f>IF(基本情報入力シート!V1505="","",基本情報入力シート!V1505)</f>
        <v/>
      </c>
      <c r="J1477" s="536" t="str">
        <f>IF(基本情報入力シート!W1505="","",基本情報入力シート!W1505)</f>
        <v/>
      </c>
      <c r="K1477" s="536" t="str">
        <f>IF(基本情報入力シート!Z1505="","",基本情報入力シート!Z1505)</f>
        <v/>
      </c>
      <c r="L1477" s="555" t="str">
        <f>IF(基本情報入力シート!AF1505=0,"",基本情報入力シート!AF1505)</f>
        <v/>
      </c>
      <c r="M1477" s="563" t="str">
        <f>IF(基本情報入力シート!AG1505="","",基本情報入力シート!AG1505)</f>
        <v/>
      </c>
      <c r="N1477" s="571"/>
      <c r="O1477" s="576" t="str">
        <f>IFERROR(VLOOKUP(K1477,'【参考】数式用'!$A$2:$F$57,MATCH(N1477,'【参考】数式用'!$C$3:$F$3,0)+2,0),"")</f>
        <v/>
      </c>
      <c r="P1477" s="583" t="s">
        <v>549</v>
      </c>
      <c r="Q1477" s="588"/>
      <c r="R1477" s="590" t="s">
        <v>71</v>
      </c>
      <c r="S1477" s="588"/>
      <c r="T1477" s="590" t="s">
        <v>743</v>
      </c>
      <c r="U1477" s="588"/>
      <c r="V1477" s="590" t="s">
        <v>71</v>
      </c>
      <c r="W1477" s="588"/>
      <c r="X1477" s="590" t="s">
        <v>560</v>
      </c>
      <c r="Y1477" s="590" t="s">
        <v>763</v>
      </c>
      <c r="Z1477" s="590" t="str">
        <f t="shared" si="419"/>
        <v/>
      </c>
      <c r="AA1477" s="594" t="s">
        <v>127</v>
      </c>
      <c r="AB1477" s="599" t="str">
        <f t="shared" si="420"/>
        <v/>
      </c>
      <c r="AC1477" s="604" t="str">
        <f>IFERROR(ROUNDDOWN(ROUNDDOWN(ROUND(L1477*VLOOKUP(K1477,'【参考】数式用'!$A$4:$F$57,MATCH("処遇改善加算Ⅳ",'【参考】数式用'!$C$3:$F$3,0)+2,0),0)*M1477,0)*Z1477*0.5,0),"")</f>
        <v/>
      </c>
      <c r="AD1477" s="610"/>
      <c r="AE1477" s="618"/>
      <c r="AF1477" s="618"/>
      <c r="AG1477" s="624"/>
      <c r="AH1477" s="627"/>
      <c r="AI1477" s="633"/>
      <c r="AJ1477" s="634"/>
      <c r="AK1477" s="648" t="str">
        <f t="shared" si="421"/>
        <v/>
      </c>
      <c r="AL1477" s="651" t="str">
        <f t="shared" si="436"/>
        <v/>
      </c>
      <c r="AM1477" s="654"/>
      <c r="AN1477" s="657" t="str">
        <f>IFERROR(VLOOKUP(K1477,'【参考】数式用'!$A$2:$N$57,14,FALSE),"")</f>
        <v/>
      </c>
      <c r="AO1477" s="657" t="str">
        <f t="shared" si="422"/>
        <v/>
      </c>
      <c r="AP1477" s="662" t="str">
        <f t="shared" si="423"/>
        <v/>
      </c>
      <c r="AQ1477" s="662" t="str">
        <f t="shared" si="424"/>
        <v>入力済</v>
      </c>
      <c r="AR1477" s="657" t="str">
        <f t="shared" si="425"/>
        <v/>
      </c>
      <c r="AS1477" s="662" t="str">
        <f t="shared" si="426"/>
        <v>入力済</v>
      </c>
      <c r="AT1477" s="662" t="str">
        <f t="shared" si="427"/>
        <v/>
      </c>
      <c r="AU1477" s="662" t="str">
        <f t="shared" si="428"/>
        <v/>
      </c>
      <c r="AV1477" s="657" t="str">
        <f t="shared" si="429"/>
        <v/>
      </c>
      <c r="AW1477" s="657" t="str">
        <f t="shared" si="430"/>
        <v>入力済</v>
      </c>
      <c r="AX1477" s="662" t="str">
        <f>IFERROR(VLOOKUP(K1477,'【参考】数式用'!$AR$3:$AS$49,2,FALSE),"")</f>
        <v/>
      </c>
      <c r="AY1477" s="657" t="str">
        <f t="shared" si="431"/>
        <v/>
      </c>
      <c r="AZ1477" s="657" t="str">
        <f t="shared" si="437"/>
        <v>入力済</v>
      </c>
      <c r="BA1477" s="662" t="str">
        <f>IFERROR(VLOOKUP(K1477,'【参考】数式用'!$AX$3:$AY$56,2,FALSE),"")</f>
        <v/>
      </c>
      <c r="BB1477" s="657" t="str">
        <f t="shared" si="432"/>
        <v/>
      </c>
      <c r="BC1477" s="673" t="str">
        <f t="shared" si="433"/>
        <v>入力済</v>
      </c>
      <c r="BD1477" s="657" t="str">
        <f t="shared" si="434"/>
        <v/>
      </c>
      <c r="BE1477" s="657" t="str">
        <f t="shared" si="435"/>
        <v/>
      </c>
      <c r="BF1477" s="659"/>
      <c r="BG1477" s="659"/>
      <c r="BH1477" s="681" t="e">
        <f>VLOOKUP(K1477,'【参考】数式用'!$A$2:$O$57,15,FALSE)</f>
        <v>#N/A</v>
      </c>
      <c r="BI1477" s="659"/>
      <c r="BJ1477" s="659"/>
      <c r="BK1477" s="659"/>
      <c r="BL1477" s="659"/>
      <c r="BM1477" s="659"/>
      <c r="BN1477" s="659"/>
      <c r="BO1477" s="676"/>
    </row>
    <row r="1478" spans="1:67" s="494" customFormat="1" ht="109.9" customHeight="1">
      <c r="A1478" s="506">
        <v>1467</v>
      </c>
      <c r="B1478" s="517" t="str">
        <f>IF(基本情報入力シート!B1506="","",基本情報入力シート!B1506)</f>
        <v/>
      </c>
      <c r="C1478" s="523"/>
      <c r="D1478" s="523"/>
      <c r="E1478" s="523"/>
      <c r="F1478" s="530"/>
      <c r="G1478" s="536" t="str">
        <f>IF(基本情報入力シート!L1506="","",基本情報入力シート!L1506)</f>
        <v/>
      </c>
      <c r="H1478" s="536" t="str">
        <f>IF(基本情報入力シート!Q1506="","",基本情報入力シート!Q1506)</f>
        <v/>
      </c>
      <c r="I1478" s="536" t="str">
        <f>IF(基本情報入力シート!V1506="","",基本情報入力シート!V1506)</f>
        <v/>
      </c>
      <c r="J1478" s="536" t="str">
        <f>IF(基本情報入力シート!W1506="","",基本情報入力シート!W1506)</f>
        <v/>
      </c>
      <c r="K1478" s="536" t="str">
        <f>IF(基本情報入力シート!Z1506="","",基本情報入力シート!Z1506)</f>
        <v/>
      </c>
      <c r="L1478" s="555" t="str">
        <f>IF(基本情報入力シート!AF1506=0,"",基本情報入力シート!AF1506)</f>
        <v/>
      </c>
      <c r="M1478" s="563" t="str">
        <f>IF(基本情報入力シート!AG1506="","",基本情報入力シート!AG1506)</f>
        <v/>
      </c>
      <c r="N1478" s="571"/>
      <c r="O1478" s="576" t="str">
        <f>IFERROR(VLOOKUP(K1478,'【参考】数式用'!$A$2:$F$57,MATCH(N1478,'【参考】数式用'!$C$3:$F$3,0)+2,0),"")</f>
        <v/>
      </c>
      <c r="P1478" s="583" t="s">
        <v>549</v>
      </c>
      <c r="Q1478" s="588"/>
      <c r="R1478" s="590" t="s">
        <v>71</v>
      </c>
      <c r="S1478" s="588"/>
      <c r="T1478" s="590" t="s">
        <v>743</v>
      </c>
      <c r="U1478" s="588"/>
      <c r="V1478" s="590" t="s">
        <v>71</v>
      </c>
      <c r="W1478" s="588"/>
      <c r="X1478" s="590" t="s">
        <v>560</v>
      </c>
      <c r="Y1478" s="590" t="s">
        <v>763</v>
      </c>
      <c r="Z1478" s="590" t="str">
        <f t="shared" si="419"/>
        <v/>
      </c>
      <c r="AA1478" s="594" t="s">
        <v>127</v>
      </c>
      <c r="AB1478" s="599" t="str">
        <f t="shared" si="420"/>
        <v/>
      </c>
      <c r="AC1478" s="604" t="str">
        <f>IFERROR(ROUNDDOWN(ROUNDDOWN(ROUND(L1478*VLOOKUP(K1478,'【参考】数式用'!$A$4:$F$57,MATCH("処遇改善加算Ⅳ",'【参考】数式用'!$C$3:$F$3,0)+2,0),0)*M1478,0)*Z1478*0.5,0),"")</f>
        <v/>
      </c>
      <c r="AD1478" s="610"/>
      <c r="AE1478" s="618"/>
      <c r="AF1478" s="618"/>
      <c r="AG1478" s="624"/>
      <c r="AH1478" s="627"/>
      <c r="AI1478" s="633"/>
      <c r="AJ1478" s="634"/>
      <c r="AK1478" s="648" t="str">
        <f t="shared" si="421"/>
        <v/>
      </c>
      <c r="AL1478" s="651" t="str">
        <f t="shared" si="436"/>
        <v/>
      </c>
      <c r="AM1478" s="654"/>
      <c r="AN1478" s="657" t="str">
        <f>IFERROR(VLOOKUP(K1478,'【参考】数式用'!$A$2:$N$57,14,FALSE),"")</f>
        <v/>
      </c>
      <c r="AO1478" s="657" t="str">
        <f t="shared" si="422"/>
        <v/>
      </c>
      <c r="AP1478" s="662" t="str">
        <f t="shared" si="423"/>
        <v/>
      </c>
      <c r="AQ1478" s="662" t="str">
        <f t="shared" si="424"/>
        <v>入力済</v>
      </c>
      <c r="AR1478" s="657" t="str">
        <f t="shared" si="425"/>
        <v/>
      </c>
      <c r="AS1478" s="662" t="str">
        <f t="shared" si="426"/>
        <v>入力済</v>
      </c>
      <c r="AT1478" s="662" t="str">
        <f t="shared" si="427"/>
        <v/>
      </c>
      <c r="AU1478" s="662" t="str">
        <f t="shared" si="428"/>
        <v/>
      </c>
      <c r="AV1478" s="657" t="str">
        <f t="shared" si="429"/>
        <v/>
      </c>
      <c r="AW1478" s="657" t="str">
        <f t="shared" si="430"/>
        <v>入力済</v>
      </c>
      <c r="AX1478" s="662" t="str">
        <f>IFERROR(VLOOKUP(K1478,'【参考】数式用'!$AR$3:$AS$49,2,FALSE),"")</f>
        <v/>
      </c>
      <c r="AY1478" s="657" t="str">
        <f t="shared" si="431"/>
        <v/>
      </c>
      <c r="AZ1478" s="657" t="str">
        <f t="shared" si="437"/>
        <v>入力済</v>
      </c>
      <c r="BA1478" s="662" t="str">
        <f>IFERROR(VLOOKUP(K1478,'【参考】数式用'!$AX$3:$AY$56,2,FALSE),"")</f>
        <v/>
      </c>
      <c r="BB1478" s="657" t="str">
        <f t="shared" si="432"/>
        <v/>
      </c>
      <c r="BC1478" s="673" t="str">
        <f t="shared" si="433"/>
        <v>入力済</v>
      </c>
      <c r="BD1478" s="657" t="str">
        <f t="shared" si="434"/>
        <v/>
      </c>
      <c r="BE1478" s="657" t="str">
        <f t="shared" si="435"/>
        <v/>
      </c>
      <c r="BF1478" s="659"/>
      <c r="BG1478" s="659"/>
      <c r="BH1478" s="681" t="e">
        <f>VLOOKUP(K1478,'【参考】数式用'!$A$2:$O$57,15,FALSE)</f>
        <v>#N/A</v>
      </c>
      <c r="BI1478" s="659"/>
      <c r="BJ1478" s="659"/>
      <c r="BK1478" s="659"/>
      <c r="BL1478" s="659"/>
      <c r="BM1478" s="659"/>
      <c r="BN1478" s="659"/>
      <c r="BO1478" s="676"/>
    </row>
    <row r="1479" spans="1:67" s="494" customFormat="1" ht="109.9" customHeight="1">
      <c r="A1479" s="506">
        <v>1468</v>
      </c>
      <c r="B1479" s="517" t="str">
        <f>IF(基本情報入力シート!B1507="","",基本情報入力シート!B1507)</f>
        <v/>
      </c>
      <c r="C1479" s="523"/>
      <c r="D1479" s="523"/>
      <c r="E1479" s="523"/>
      <c r="F1479" s="530"/>
      <c r="G1479" s="536" t="str">
        <f>IF(基本情報入力シート!L1507="","",基本情報入力シート!L1507)</f>
        <v/>
      </c>
      <c r="H1479" s="536" t="str">
        <f>IF(基本情報入力シート!Q1507="","",基本情報入力シート!Q1507)</f>
        <v/>
      </c>
      <c r="I1479" s="536" t="str">
        <f>IF(基本情報入力シート!V1507="","",基本情報入力シート!V1507)</f>
        <v/>
      </c>
      <c r="J1479" s="536" t="str">
        <f>IF(基本情報入力シート!W1507="","",基本情報入力シート!W1507)</f>
        <v/>
      </c>
      <c r="K1479" s="536" t="str">
        <f>IF(基本情報入力シート!Z1507="","",基本情報入力シート!Z1507)</f>
        <v/>
      </c>
      <c r="L1479" s="555" t="str">
        <f>IF(基本情報入力シート!AF1507=0,"",基本情報入力シート!AF1507)</f>
        <v/>
      </c>
      <c r="M1479" s="563" t="str">
        <f>IF(基本情報入力シート!AG1507="","",基本情報入力シート!AG1507)</f>
        <v/>
      </c>
      <c r="N1479" s="571"/>
      <c r="O1479" s="576" t="str">
        <f>IFERROR(VLOOKUP(K1479,'【参考】数式用'!$A$2:$F$57,MATCH(N1479,'【参考】数式用'!$C$3:$F$3,0)+2,0),"")</f>
        <v/>
      </c>
      <c r="P1479" s="583" t="s">
        <v>549</v>
      </c>
      <c r="Q1479" s="588"/>
      <c r="R1479" s="590" t="s">
        <v>71</v>
      </c>
      <c r="S1479" s="588"/>
      <c r="T1479" s="590" t="s">
        <v>743</v>
      </c>
      <c r="U1479" s="588"/>
      <c r="V1479" s="590" t="s">
        <v>71</v>
      </c>
      <c r="W1479" s="588"/>
      <c r="X1479" s="590" t="s">
        <v>560</v>
      </c>
      <c r="Y1479" s="590" t="s">
        <v>763</v>
      </c>
      <c r="Z1479" s="590" t="str">
        <f t="shared" si="419"/>
        <v/>
      </c>
      <c r="AA1479" s="594" t="s">
        <v>127</v>
      </c>
      <c r="AB1479" s="599" t="str">
        <f t="shared" si="420"/>
        <v/>
      </c>
      <c r="AC1479" s="604" t="str">
        <f>IFERROR(ROUNDDOWN(ROUNDDOWN(ROUND(L1479*VLOOKUP(K1479,'【参考】数式用'!$A$4:$F$57,MATCH("処遇改善加算Ⅳ",'【参考】数式用'!$C$3:$F$3,0)+2,0),0)*M1479,0)*Z1479*0.5,0),"")</f>
        <v/>
      </c>
      <c r="AD1479" s="610"/>
      <c r="AE1479" s="618"/>
      <c r="AF1479" s="618"/>
      <c r="AG1479" s="624"/>
      <c r="AH1479" s="627"/>
      <c r="AI1479" s="633"/>
      <c r="AJ1479" s="634"/>
      <c r="AK1479" s="648" t="str">
        <f t="shared" si="421"/>
        <v/>
      </c>
      <c r="AL1479" s="651" t="str">
        <f t="shared" si="436"/>
        <v/>
      </c>
      <c r="AM1479" s="654"/>
      <c r="AN1479" s="657" t="str">
        <f>IFERROR(VLOOKUP(K1479,'【参考】数式用'!$A$2:$N$57,14,FALSE),"")</f>
        <v/>
      </c>
      <c r="AO1479" s="657" t="str">
        <f t="shared" si="422"/>
        <v/>
      </c>
      <c r="AP1479" s="662" t="str">
        <f t="shared" si="423"/>
        <v/>
      </c>
      <c r="AQ1479" s="662" t="str">
        <f t="shared" si="424"/>
        <v>入力済</v>
      </c>
      <c r="AR1479" s="657" t="str">
        <f t="shared" si="425"/>
        <v/>
      </c>
      <c r="AS1479" s="662" t="str">
        <f t="shared" si="426"/>
        <v>入力済</v>
      </c>
      <c r="AT1479" s="662" t="str">
        <f t="shared" si="427"/>
        <v/>
      </c>
      <c r="AU1479" s="662" t="str">
        <f t="shared" si="428"/>
        <v/>
      </c>
      <c r="AV1479" s="657" t="str">
        <f t="shared" si="429"/>
        <v/>
      </c>
      <c r="AW1479" s="657" t="str">
        <f t="shared" si="430"/>
        <v>入力済</v>
      </c>
      <c r="AX1479" s="662" t="str">
        <f>IFERROR(VLOOKUP(K1479,'【参考】数式用'!$AR$3:$AS$49,2,FALSE),"")</f>
        <v/>
      </c>
      <c r="AY1479" s="657" t="str">
        <f t="shared" si="431"/>
        <v/>
      </c>
      <c r="AZ1479" s="657" t="str">
        <f t="shared" si="437"/>
        <v>入力済</v>
      </c>
      <c r="BA1479" s="662" t="str">
        <f>IFERROR(VLOOKUP(K1479,'【参考】数式用'!$AX$3:$AY$56,2,FALSE),"")</f>
        <v/>
      </c>
      <c r="BB1479" s="657" t="str">
        <f t="shared" si="432"/>
        <v/>
      </c>
      <c r="BC1479" s="673" t="str">
        <f t="shared" si="433"/>
        <v>入力済</v>
      </c>
      <c r="BD1479" s="657" t="str">
        <f t="shared" si="434"/>
        <v/>
      </c>
      <c r="BE1479" s="657" t="str">
        <f t="shared" si="435"/>
        <v/>
      </c>
      <c r="BF1479" s="659"/>
      <c r="BG1479" s="659"/>
      <c r="BH1479" s="681" t="e">
        <f>VLOOKUP(K1479,'【参考】数式用'!$A$2:$O$57,15,FALSE)</f>
        <v>#N/A</v>
      </c>
      <c r="BI1479" s="659"/>
      <c r="BJ1479" s="659"/>
      <c r="BK1479" s="659"/>
      <c r="BL1479" s="659"/>
      <c r="BM1479" s="659"/>
      <c r="BN1479" s="659"/>
      <c r="BO1479" s="676"/>
    </row>
    <row r="1480" spans="1:67" s="494" customFormat="1" ht="109.9" customHeight="1">
      <c r="A1480" s="506">
        <v>1469</v>
      </c>
      <c r="B1480" s="517" t="str">
        <f>IF(基本情報入力シート!B1508="","",基本情報入力シート!B1508)</f>
        <v/>
      </c>
      <c r="C1480" s="523"/>
      <c r="D1480" s="523"/>
      <c r="E1480" s="523"/>
      <c r="F1480" s="530"/>
      <c r="G1480" s="536" t="str">
        <f>IF(基本情報入力シート!L1508="","",基本情報入力シート!L1508)</f>
        <v/>
      </c>
      <c r="H1480" s="536" t="str">
        <f>IF(基本情報入力シート!Q1508="","",基本情報入力シート!Q1508)</f>
        <v/>
      </c>
      <c r="I1480" s="536" t="str">
        <f>IF(基本情報入力シート!V1508="","",基本情報入力シート!V1508)</f>
        <v/>
      </c>
      <c r="J1480" s="536" t="str">
        <f>IF(基本情報入力シート!W1508="","",基本情報入力シート!W1508)</f>
        <v/>
      </c>
      <c r="K1480" s="536" t="str">
        <f>IF(基本情報入力シート!Z1508="","",基本情報入力シート!Z1508)</f>
        <v/>
      </c>
      <c r="L1480" s="555" t="str">
        <f>IF(基本情報入力シート!AF1508=0,"",基本情報入力シート!AF1508)</f>
        <v/>
      </c>
      <c r="M1480" s="563" t="str">
        <f>IF(基本情報入力シート!AG1508="","",基本情報入力シート!AG1508)</f>
        <v/>
      </c>
      <c r="N1480" s="571"/>
      <c r="O1480" s="576" t="str">
        <f>IFERROR(VLOOKUP(K1480,'【参考】数式用'!$A$2:$F$57,MATCH(N1480,'【参考】数式用'!$C$3:$F$3,0)+2,0),"")</f>
        <v/>
      </c>
      <c r="P1480" s="583" t="s">
        <v>549</v>
      </c>
      <c r="Q1480" s="588"/>
      <c r="R1480" s="590" t="s">
        <v>71</v>
      </c>
      <c r="S1480" s="588"/>
      <c r="T1480" s="590" t="s">
        <v>743</v>
      </c>
      <c r="U1480" s="588"/>
      <c r="V1480" s="590" t="s">
        <v>71</v>
      </c>
      <c r="W1480" s="588"/>
      <c r="X1480" s="590" t="s">
        <v>560</v>
      </c>
      <c r="Y1480" s="590" t="s">
        <v>763</v>
      </c>
      <c r="Z1480" s="590" t="str">
        <f t="shared" si="419"/>
        <v/>
      </c>
      <c r="AA1480" s="594" t="s">
        <v>127</v>
      </c>
      <c r="AB1480" s="599" t="str">
        <f t="shared" si="420"/>
        <v/>
      </c>
      <c r="AC1480" s="604" t="str">
        <f>IFERROR(ROUNDDOWN(ROUNDDOWN(ROUND(L1480*VLOOKUP(K1480,'【参考】数式用'!$A$4:$F$57,MATCH("処遇改善加算Ⅳ",'【参考】数式用'!$C$3:$F$3,0)+2,0),0)*M1480,0)*Z1480*0.5,0),"")</f>
        <v/>
      </c>
      <c r="AD1480" s="610"/>
      <c r="AE1480" s="618"/>
      <c r="AF1480" s="618"/>
      <c r="AG1480" s="624"/>
      <c r="AH1480" s="627"/>
      <c r="AI1480" s="633"/>
      <c r="AJ1480" s="634"/>
      <c r="AK1480" s="648" t="str">
        <f t="shared" si="421"/>
        <v/>
      </c>
      <c r="AL1480" s="651" t="str">
        <f t="shared" si="436"/>
        <v/>
      </c>
      <c r="AM1480" s="654"/>
      <c r="AN1480" s="657" t="str">
        <f>IFERROR(VLOOKUP(K1480,'【参考】数式用'!$A$2:$N$57,14,FALSE),"")</f>
        <v/>
      </c>
      <c r="AO1480" s="657" t="str">
        <f t="shared" si="422"/>
        <v/>
      </c>
      <c r="AP1480" s="662" t="str">
        <f t="shared" si="423"/>
        <v/>
      </c>
      <c r="AQ1480" s="662" t="str">
        <f t="shared" si="424"/>
        <v>入力済</v>
      </c>
      <c r="AR1480" s="657" t="str">
        <f t="shared" si="425"/>
        <v/>
      </c>
      <c r="AS1480" s="662" t="str">
        <f t="shared" si="426"/>
        <v>入力済</v>
      </c>
      <c r="AT1480" s="662" t="str">
        <f t="shared" si="427"/>
        <v/>
      </c>
      <c r="AU1480" s="662" t="str">
        <f t="shared" si="428"/>
        <v/>
      </c>
      <c r="AV1480" s="657" t="str">
        <f t="shared" si="429"/>
        <v/>
      </c>
      <c r="AW1480" s="657" t="str">
        <f t="shared" si="430"/>
        <v>入力済</v>
      </c>
      <c r="AX1480" s="662" t="str">
        <f>IFERROR(VLOOKUP(K1480,'【参考】数式用'!$AR$3:$AS$49,2,FALSE),"")</f>
        <v/>
      </c>
      <c r="AY1480" s="657" t="str">
        <f t="shared" si="431"/>
        <v/>
      </c>
      <c r="AZ1480" s="657" t="str">
        <f t="shared" si="437"/>
        <v>入力済</v>
      </c>
      <c r="BA1480" s="662" t="str">
        <f>IFERROR(VLOOKUP(K1480,'【参考】数式用'!$AX$3:$AY$56,2,FALSE),"")</f>
        <v/>
      </c>
      <c r="BB1480" s="657" t="str">
        <f t="shared" si="432"/>
        <v/>
      </c>
      <c r="BC1480" s="673" t="str">
        <f t="shared" si="433"/>
        <v>入力済</v>
      </c>
      <c r="BD1480" s="657" t="str">
        <f t="shared" si="434"/>
        <v/>
      </c>
      <c r="BE1480" s="657" t="str">
        <f t="shared" si="435"/>
        <v/>
      </c>
      <c r="BF1480" s="659"/>
      <c r="BG1480" s="659"/>
      <c r="BH1480" s="681" t="e">
        <f>VLOOKUP(K1480,'【参考】数式用'!$A$2:$O$57,15,FALSE)</f>
        <v>#N/A</v>
      </c>
      <c r="BI1480" s="659"/>
      <c r="BJ1480" s="659"/>
      <c r="BK1480" s="659"/>
      <c r="BL1480" s="659"/>
      <c r="BM1480" s="659"/>
      <c r="BN1480" s="659"/>
      <c r="BO1480" s="676"/>
    </row>
    <row r="1481" spans="1:67" s="494" customFormat="1" ht="109.9" customHeight="1">
      <c r="A1481" s="506">
        <v>1470</v>
      </c>
      <c r="B1481" s="517" t="str">
        <f>IF(基本情報入力シート!B1509="","",基本情報入力シート!B1509)</f>
        <v/>
      </c>
      <c r="C1481" s="523"/>
      <c r="D1481" s="523"/>
      <c r="E1481" s="523"/>
      <c r="F1481" s="530"/>
      <c r="G1481" s="536" t="str">
        <f>IF(基本情報入力シート!L1509="","",基本情報入力シート!L1509)</f>
        <v/>
      </c>
      <c r="H1481" s="536" t="str">
        <f>IF(基本情報入力シート!Q1509="","",基本情報入力シート!Q1509)</f>
        <v/>
      </c>
      <c r="I1481" s="536" t="str">
        <f>IF(基本情報入力シート!V1509="","",基本情報入力シート!V1509)</f>
        <v/>
      </c>
      <c r="J1481" s="536" t="str">
        <f>IF(基本情報入力シート!W1509="","",基本情報入力シート!W1509)</f>
        <v/>
      </c>
      <c r="K1481" s="536" t="str">
        <f>IF(基本情報入力シート!Z1509="","",基本情報入力シート!Z1509)</f>
        <v/>
      </c>
      <c r="L1481" s="555" t="str">
        <f>IF(基本情報入力シート!AF1509=0,"",基本情報入力シート!AF1509)</f>
        <v/>
      </c>
      <c r="M1481" s="563" t="str">
        <f>IF(基本情報入力シート!AG1509="","",基本情報入力シート!AG1509)</f>
        <v/>
      </c>
      <c r="N1481" s="571"/>
      <c r="O1481" s="576" t="str">
        <f>IFERROR(VLOOKUP(K1481,'【参考】数式用'!$A$2:$F$57,MATCH(N1481,'【参考】数式用'!$C$3:$F$3,0)+2,0),"")</f>
        <v/>
      </c>
      <c r="P1481" s="583" t="s">
        <v>549</v>
      </c>
      <c r="Q1481" s="588"/>
      <c r="R1481" s="590" t="s">
        <v>71</v>
      </c>
      <c r="S1481" s="588"/>
      <c r="T1481" s="590" t="s">
        <v>743</v>
      </c>
      <c r="U1481" s="588"/>
      <c r="V1481" s="590" t="s">
        <v>71</v>
      </c>
      <c r="W1481" s="588"/>
      <c r="X1481" s="590" t="s">
        <v>560</v>
      </c>
      <c r="Y1481" s="590" t="s">
        <v>763</v>
      </c>
      <c r="Z1481" s="590" t="str">
        <f t="shared" si="419"/>
        <v/>
      </c>
      <c r="AA1481" s="594" t="s">
        <v>127</v>
      </c>
      <c r="AB1481" s="599" t="str">
        <f t="shared" si="420"/>
        <v/>
      </c>
      <c r="AC1481" s="604" t="str">
        <f>IFERROR(ROUNDDOWN(ROUNDDOWN(ROUND(L1481*VLOOKUP(K1481,'【参考】数式用'!$A$4:$F$57,MATCH("処遇改善加算Ⅳ",'【参考】数式用'!$C$3:$F$3,0)+2,0),0)*M1481,0)*Z1481*0.5,0),"")</f>
        <v/>
      </c>
      <c r="AD1481" s="610"/>
      <c r="AE1481" s="618"/>
      <c r="AF1481" s="618"/>
      <c r="AG1481" s="624"/>
      <c r="AH1481" s="627"/>
      <c r="AI1481" s="633"/>
      <c r="AJ1481" s="634"/>
      <c r="AK1481" s="648" t="str">
        <f t="shared" si="421"/>
        <v/>
      </c>
      <c r="AL1481" s="651" t="str">
        <f t="shared" si="436"/>
        <v/>
      </c>
      <c r="AM1481" s="654"/>
      <c r="AN1481" s="657" t="str">
        <f>IFERROR(VLOOKUP(K1481,'【参考】数式用'!$A$2:$N$57,14,FALSE),"")</f>
        <v/>
      </c>
      <c r="AO1481" s="657" t="str">
        <f t="shared" si="422"/>
        <v/>
      </c>
      <c r="AP1481" s="662" t="str">
        <f t="shared" si="423"/>
        <v/>
      </c>
      <c r="AQ1481" s="662" t="str">
        <f t="shared" si="424"/>
        <v>入力済</v>
      </c>
      <c r="AR1481" s="657" t="str">
        <f t="shared" si="425"/>
        <v/>
      </c>
      <c r="AS1481" s="662" t="str">
        <f t="shared" si="426"/>
        <v>入力済</v>
      </c>
      <c r="AT1481" s="662" t="str">
        <f t="shared" si="427"/>
        <v/>
      </c>
      <c r="AU1481" s="662" t="str">
        <f t="shared" si="428"/>
        <v/>
      </c>
      <c r="AV1481" s="657" t="str">
        <f t="shared" si="429"/>
        <v/>
      </c>
      <c r="AW1481" s="657" t="str">
        <f t="shared" si="430"/>
        <v>入力済</v>
      </c>
      <c r="AX1481" s="662" t="str">
        <f>IFERROR(VLOOKUP(K1481,'【参考】数式用'!$AR$3:$AS$49,2,FALSE),"")</f>
        <v/>
      </c>
      <c r="AY1481" s="657" t="str">
        <f t="shared" si="431"/>
        <v/>
      </c>
      <c r="AZ1481" s="657" t="str">
        <f t="shared" si="437"/>
        <v>入力済</v>
      </c>
      <c r="BA1481" s="662" t="str">
        <f>IFERROR(VLOOKUP(K1481,'【参考】数式用'!$AX$3:$AY$56,2,FALSE),"")</f>
        <v/>
      </c>
      <c r="BB1481" s="657" t="str">
        <f t="shared" si="432"/>
        <v/>
      </c>
      <c r="BC1481" s="673" t="str">
        <f t="shared" si="433"/>
        <v>入力済</v>
      </c>
      <c r="BD1481" s="657" t="str">
        <f t="shared" si="434"/>
        <v/>
      </c>
      <c r="BE1481" s="657" t="str">
        <f t="shared" si="435"/>
        <v/>
      </c>
      <c r="BF1481" s="659"/>
      <c r="BG1481" s="659"/>
      <c r="BH1481" s="681" t="e">
        <f>VLOOKUP(K1481,'【参考】数式用'!$A$2:$O$57,15,FALSE)</f>
        <v>#N/A</v>
      </c>
      <c r="BI1481" s="659"/>
      <c r="BJ1481" s="659"/>
      <c r="BK1481" s="659"/>
      <c r="BL1481" s="659"/>
      <c r="BM1481" s="659"/>
      <c r="BN1481" s="659"/>
      <c r="BO1481" s="676"/>
    </row>
    <row r="1482" spans="1:67" s="494" customFormat="1" ht="109.9" customHeight="1">
      <c r="A1482" s="506">
        <v>1471</v>
      </c>
      <c r="B1482" s="517" t="str">
        <f>IF(基本情報入力シート!B1510="","",基本情報入力シート!B1510)</f>
        <v/>
      </c>
      <c r="C1482" s="523"/>
      <c r="D1482" s="523"/>
      <c r="E1482" s="523"/>
      <c r="F1482" s="530"/>
      <c r="G1482" s="536" t="str">
        <f>IF(基本情報入力シート!L1510="","",基本情報入力シート!L1510)</f>
        <v/>
      </c>
      <c r="H1482" s="536" t="str">
        <f>IF(基本情報入力シート!Q1510="","",基本情報入力シート!Q1510)</f>
        <v/>
      </c>
      <c r="I1482" s="536" t="str">
        <f>IF(基本情報入力シート!V1510="","",基本情報入力シート!V1510)</f>
        <v/>
      </c>
      <c r="J1482" s="536" t="str">
        <f>IF(基本情報入力シート!W1510="","",基本情報入力シート!W1510)</f>
        <v/>
      </c>
      <c r="K1482" s="536" t="str">
        <f>IF(基本情報入力シート!Z1510="","",基本情報入力シート!Z1510)</f>
        <v/>
      </c>
      <c r="L1482" s="555" t="str">
        <f>IF(基本情報入力シート!AF1510=0,"",基本情報入力シート!AF1510)</f>
        <v/>
      </c>
      <c r="M1482" s="563" t="str">
        <f>IF(基本情報入力シート!AG1510="","",基本情報入力シート!AG1510)</f>
        <v/>
      </c>
      <c r="N1482" s="571"/>
      <c r="O1482" s="576" t="str">
        <f>IFERROR(VLOOKUP(K1482,'【参考】数式用'!$A$2:$F$57,MATCH(N1482,'【参考】数式用'!$C$3:$F$3,0)+2,0),"")</f>
        <v/>
      </c>
      <c r="P1482" s="583" t="s">
        <v>549</v>
      </c>
      <c r="Q1482" s="588"/>
      <c r="R1482" s="590" t="s">
        <v>71</v>
      </c>
      <c r="S1482" s="588"/>
      <c r="T1482" s="590" t="s">
        <v>743</v>
      </c>
      <c r="U1482" s="588"/>
      <c r="V1482" s="590" t="s">
        <v>71</v>
      </c>
      <c r="W1482" s="588"/>
      <c r="X1482" s="590" t="s">
        <v>560</v>
      </c>
      <c r="Y1482" s="590" t="s">
        <v>763</v>
      </c>
      <c r="Z1482" s="590" t="str">
        <f t="shared" si="419"/>
        <v/>
      </c>
      <c r="AA1482" s="594" t="s">
        <v>127</v>
      </c>
      <c r="AB1482" s="599" t="str">
        <f t="shared" si="420"/>
        <v/>
      </c>
      <c r="AC1482" s="604" t="str">
        <f>IFERROR(ROUNDDOWN(ROUNDDOWN(ROUND(L1482*VLOOKUP(K1482,'【参考】数式用'!$A$4:$F$57,MATCH("処遇改善加算Ⅳ",'【参考】数式用'!$C$3:$F$3,0)+2,0),0)*M1482,0)*Z1482*0.5,0),"")</f>
        <v/>
      </c>
      <c r="AD1482" s="610"/>
      <c r="AE1482" s="618"/>
      <c r="AF1482" s="618"/>
      <c r="AG1482" s="624"/>
      <c r="AH1482" s="627"/>
      <c r="AI1482" s="633"/>
      <c r="AJ1482" s="634"/>
      <c r="AK1482" s="648" t="str">
        <f t="shared" si="421"/>
        <v/>
      </c>
      <c r="AL1482" s="651" t="str">
        <f t="shared" si="436"/>
        <v/>
      </c>
      <c r="AM1482" s="654"/>
      <c r="AN1482" s="657" t="str">
        <f>IFERROR(VLOOKUP(K1482,'【参考】数式用'!$A$2:$N$57,14,FALSE),"")</f>
        <v/>
      </c>
      <c r="AO1482" s="657" t="str">
        <f t="shared" si="422"/>
        <v/>
      </c>
      <c r="AP1482" s="662" t="str">
        <f t="shared" si="423"/>
        <v/>
      </c>
      <c r="AQ1482" s="662" t="str">
        <f t="shared" si="424"/>
        <v>入力済</v>
      </c>
      <c r="AR1482" s="657" t="str">
        <f t="shared" si="425"/>
        <v/>
      </c>
      <c r="AS1482" s="662" t="str">
        <f t="shared" si="426"/>
        <v>入力済</v>
      </c>
      <c r="AT1482" s="662" t="str">
        <f t="shared" si="427"/>
        <v/>
      </c>
      <c r="AU1482" s="662" t="str">
        <f t="shared" si="428"/>
        <v/>
      </c>
      <c r="AV1482" s="657" t="str">
        <f t="shared" si="429"/>
        <v/>
      </c>
      <c r="AW1482" s="657" t="str">
        <f t="shared" si="430"/>
        <v>入力済</v>
      </c>
      <c r="AX1482" s="662" t="str">
        <f>IFERROR(VLOOKUP(K1482,'【参考】数式用'!$AR$3:$AS$49,2,FALSE),"")</f>
        <v/>
      </c>
      <c r="AY1482" s="657" t="str">
        <f t="shared" si="431"/>
        <v/>
      </c>
      <c r="AZ1482" s="657" t="str">
        <f t="shared" si="437"/>
        <v>入力済</v>
      </c>
      <c r="BA1482" s="662" t="str">
        <f>IFERROR(VLOOKUP(K1482,'【参考】数式用'!$AX$3:$AY$56,2,FALSE),"")</f>
        <v/>
      </c>
      <c r="BB1482" s="657" t="str">
        <f t="shared" si="432"/>
        <v/>
      </c>
      <c r="BC1482" s="673" t="str">
        <f t="shared" si="433"/>
        <v>入力済</v>
      </c>
      <c r="BD1482" s="657" t="str">
        <f t="shared" si="434"/>
        <v/>
      </c>
      <c r="BE1482" s="657" t="str">
        <f t="shared" si="435"/>
        <v/>
      </c>
      <c r="BF1482" s="659"/>
      <c r="BG1482" s="659"/>
      <c r="BH1482" s="681" t="e">
        <f>VLOOKUP(K1482,'【参考】数式用'!$A$2:$O$57,15,FALSE)</f>
        <v>#N/A</v>
      </c>
      <c r="BI1482" s="659"/>
      <c r="BJ1482" s="659"/>
      <c r="BK1482" s="659"/>
      <c r="BL1482" s="659"/>
      <c r="BM1482" s="659"/>
      <c r="BN1482" s="659"/>
      <c r="BO1482" s="676"/>
    </row>
    <row r="1483" spans="1:67" s="494" customFormat="1" ht="109.9" customHeight="1">
      <c r="A1483" s="506">
        <v>1472</v>
      </c>
      <c r="B1483" s="517" t="str">
        <f>IF(基本情報入力シート!B1511="","",基本情報入力シート!B1511)</f>
        <v/>
      </c>
      <c r="C1483" s="523"/>
      <c r="D1483" s="523"/>
      <c r="E1483" s="523"/>
      <c r="F1483" s="530"/>
      <c r="G1483" s="536" t="str">
        <f>IF(基本情報入力シート!L1511="","",基本情報入力シート!L1511)</f>
        <v/>
      </c>
      <c r="H1483" s="536" t="str">
        <f>IF(基本情報入力シート!Q1511="","",基本情報入力シート!Q1511)</f>
        <v/>
      </c>
      <c r="I1483" s="536" t="str">
        <f>IF(基本情報入力シート!V1511="","",基本情報入力シート!V1511)</f>
        <v/>
      </c>
      <c r="J1483" s="536" t="str">
        <f>IF(基本情報入力シート!W1511="","",基本情報入力シート!W1511)</f>
        <v/>
      </c>
      <c r="K1483" s="536" t="str">
        <f>IF(基本情報入力シート!Z1511="","",基本情報入力シート!Z1511)</f>
        <v/>
      </c>
      <c r="L1483" s="555" t="str">
        <f>IF(基本情報入力シート!AF1511=0,"",基本情報入力シート!AF1511)</f>
        <v/>
      </c>
      <c r="M1483" s="563" t="str">
        <f>IF(基本情報入力シート!AG1511="","",基本情報入力シート!AG1511)</f>
        <v/>
      </c>
      <c r="N1483" s="571"/>
      <c r="O1483" s="576" t="str">
        <f>IFERROR(VLOOKUP(K1483,'【参考】数式用'!$A$2:$F$57,MATCH(N1483,'【参考】数式用'!$C$3:$F$3,0)+2,0),"")</f>
        <v/>
      </c>
      <c r="P1483" s="583" t="s">
        <v>549</v>
      </c>
      <c r="Q1483" s="588"/>
      <c r="R1483" s="590" t="s">
        <v>71</v>
      </c>
      <c r="S1483" s="588"/>
      <c r="T1483" s="590" t="s">
        <v>743</v>
      </c>
      <c r="U1483" s="588"/>
      <c r="V1483" s="590" t="s">
        <v>71</v>
      </c>
      <c r="W1483" s="588"/>
      <c r="X1483" s="590" t="s">
        <v>560</v>
      </c>
      <c r="Y1483" s="590" t="s">
        <v>763</v>
      </c>
      <c r="Z1483" s="590" t="str">
        <f t="shared" si="419"/>
        <v/>
      </c>
      <c r="AA1483" s="594" t="s">
        <v>127</v>
      </c>
      <c r="AB1483" s="599" t="str">
        <f t="shared" si="420"/>
        <v/>
      </c>
      <c r="AC1483" s="604" t="str">
        <f>IFERROR(ROUNDDOWN(ROUNDDOWN(ROUND(L1483*VLOOKUP(K1483,'【参考】数式用'!$A$4:$F$57,MATCH("処遇改善加算Ⅳ",'【参考】数式用'!$C$3:$F$3,0)+2,0),0)*M1483,0)*Z1483*0.5,0),"")</f>
        <v/>
      </c>
      <c r="AD1483" s="610"/>
      <c r="AE1483" s="618"/>
      <c r="AF1483" s="618"/>
      <c r="AG1483" s="624"/>
      <c r="AH1483" s="627"/>
      <c r="AI1483" s="633"/>
      <c r="AJ1483" s="634"/>
      <c r="AK1483" s="648" t="str">
        <f t="shared" si="421"/>
        <v/>
      </c>
      <c r="AL1483" s="651" t="str">
        <f t="shared" si="436"/>
        <v/>
      </c>
      <c r="AM1483" s="654"/>
      <c r="AN1483" s="657" t="str">
        <f>IFERROR(VLOOKUP(K1483,'【参考】数式用'!$A$2:$N$57,14,FALSE),"")</f>
        <v/>
      </c>
      <c r="AO1483" s="657" t="str">
        <f t="shared" si="422"/>
        <v/>
      </c>
      <c r="AP1483" s="662" t="str">
        <f t="shared" si="423"/>
        <v/>
      </c>
      <c r="AQ1483" s="662" t="str">
        <f t="shared" si="424"/>
        <v>入力済</v>
      </c>
      <c r="AR1483" s="657" t="str">
        <f t="shared" si="425"/>
        <v/>
      </c>
      <c r="AS1483" s="662" t="str">
        <f t="shared" si="426"/>
        <v>入力済</v>
      </c>
      <c r="AT1483" s="662" t="str">
        <f t="shared" si="427"/>
        <v/>
      </c>
      <c r="AU1483" s="662" t="str">
        <f t="shared" si="428"/>
        <v/>
      </c>
      <c r="AV1483" s="657" t="str">
        <f t="shared" si="429"/>
        <v/>
      </c>
      <c r="AW1483" s="657" t="str">
        <f t="shared" si="430"/>
        <v>入力済</v>
      </c>
      <c r="AX1483" s="662" t="str">
        <f>IFERROR(VLOOKUP(K1483,'【参考】数式用'!$AR$3:$AS$49,2,FALSE),"")</f>
        <v/>
      </c>
      <c r="AY1483" s="657" t="str">
        <f t="shared" si="431"/>
        <v/>
      </c>
      <c r="AZ1483" s="657" t="str">
        <f t="shared" si="437"/>
        <v>入力済</v>
      </c>
      <c r="BA1483" s="662" t="str">
        <f>IFERROR(VLOOKUP(K1483,'【参考】数式用'!$AX$3:$AY$56,2,FALSE),"")</f>
        <v/>
      </c>
      <c r="BB1483" s="657" t="str">
        <f t="shared" si="432"/>
        <v/>
      </c>
      <c r="BC1483" s="673" t="str">
        <f t="shared" si="433"/>
        <v>入力済</v>
      </c>
      <c r="BD1483" s="657" t="str">
        <f t="shared" si="434"/>
        <v/>
      </c>
      <c r="BE1483" s="657" t="str">
        <f t="shared" si="435"/>
        <v/>
      </c>
      <c r="BF1483" s="659"/>
      <c r="BG1483" s="659"/>
      <c r="BH1483" s="681" t="e">
        <f>VLOOKUP(K1483,'【参考】数式用'!$A$2:$O$57,15,FALSE)</f>
        <v>#N/A</v>
      </c>
      <c r="BI1483" s="659"/>
      <c r="BJ1483" s="659"/>
      <c r="BK1483" s="659"/>
      <c r="BL1483" s="659"/>
      <c r="BM1483" s="659"/>
      <c r="BN1483" s="659"/>
      <c r="BO1483" s="676"/>
    </row>
    <row r="1484" spans="1:67" s="494" customFormat="1" ht="109.9" customHeight="1">
      <c r="A1484" s="506">
        <v>1473</v>
      </c>
      <c r="B1484" s="517" t="str">
        <f>IF(基本情報入力シート!B1512="","",基本情報入力シート!B1512)</f>
        <v/>
      </c>
      <c r="C1484" s="523"/>
      <c r="D1484" s="523"/>
      <c r="E1484" s="523"/>
      <c r="F1484" s="530"/>
      <c r="G1484" s="536" t="str">
        <f>IF(基本情報入力シート!L1512="","",基本情報入力シート!L1512)</f>
        <v/>
      </c>
      <c r="H1484" s="536" t="str">
        <f>IF(基本情報入力シート!Q1512="","",基本情報入力シート!Q1512)</f>
        <v/>
      </c>
      <c r="I1484" s="536" t="str">
        <f>IF(基本情報入力シート!V1512="","",基本情報入力シート!V1512)</f>
        <v/>
      </c>
      <c r="J1484" s="536" t="str">
        <f>IF(基本情報入力シート!W1512="","",基本情報入力シート!W1512)</f>
        <v/>
      </c>
      <c r="K1484" s="536" t="str">
        <f>IF(基本情報入力シート!Z1512="","",基本情報入力シート!Z1512)</f>
        <v/>
      </c>
      <c r="L1484" s="555" t="str">
        <f>IF(基本情報入力シート!AF1512=0,"",基本情報入力シート!AF1512)</f>
        <v/>
      </c>
      <c r="M1484" s="563" t="str">
        <f>IF(基本情報入力シート!AG1512="","",基本情報入力シート!AG1512)</f>
        <v/>
      </c>
      <c r="N1484" s="571"/>
      <c r="O1484" s="576" t="str">
        <f>IFERROR(VLOOKUP(K1484,'【参考】数式用'!$A$2:$F$57,MATCH(N1484,'【参考】数式用'!$C$3:$F$3,0)+2,0),"")</f>
        <v/>
      </c>
      <c r="P1484" s="583" t="s">
        <v>549</v>
      </c>
      <c r="Q1484" s="588"/>
      <c r="R1484" s="590" t="s">
        <v>71</v>
      </c>
      <c r="S1484" s="588"/>
      <c r="T1484" s="590" t="s">
        <v>743</v>
      </c>
      <c r="U1484" s="588"/>
      <c r="V1484" s="590" t="s">
        <v>71</v>
      </c>
      <c r="W1484" s="588"/>
      <c r="X1484" s="590" t="s">
        <v>560</v>
      </c>
      <c r="Y1484" s="590" t="s">
        <v>763</v>
      </c>
      <c r="Z1484" s="590" t="str">
        <f t="shared" ref="Z1484:Z1547" si="438">IF(Q1484&gt;=1,(U1484*12+W1484)-(Q1484*12+S1484)+1,"")</f>
        <v/>
      </c>
      <c r="AA1484" s="594" t="s">
        <v>127</v>
      </c>
      <c r="AB1484" s="599" t="str">
        <f t="shared" ref="AB1484:AB1547" si="439">IFERROR(ROUNDDOWN(ROUND(L1484*O1484,0)*M1484,0)*Z1484,"")</f>
        <v/>
      </c>
      <c r="AC1484" s="604" t="str">
        <f>IFERROR(ROUNDDOWN(ROUNDDOWN(ROUND(L1484*VLOOKUP(K1484,'【参考】数式用'!$A$4:$F$57,MATCH("処遇改善加算Ⅳ",'【参考】数式用'!$C$3:$F$3,0)+2,0),0)*M1484,0)*Z1484*0.5,0),"")</f>
        <v/>
      </c>
      <c r="AD1484" s="610"/>
      <c r="AE1484" s="618"/>
      <c r="AF1484" s="618"/>
      <c r="AG1484" s="624"/>
      <c r="AH1484" s="627"/>
      <c r="AI1484" s="633"/>
      <c r="AJ1484" s="634"/>
      <c r="AK1484" s="648" t="str">
        <f t="shared" ref="AK1484:AK1547" si="440">IF(AND(N1484&lt;&gt;"",OR(U1484&lt;&gt;8,W1484&lt;&gt;5)),"！算定期間の終わりが令和８年５月になっていません。令和８年６月以降については別シートに記載してください。",IF(AND(AN1484="加算対象外",N1484&lt;&gt;""),"このサービスは、令和８年４月・５月は処遇改善加算の対象ではありません。記入しないでください。",""))</f>
        <v/>
      </c>
      <c r="AL1484" s="651" t="str">
        <f t="shared" si="436"/>
        <v/>
      </c>
      <c r="AM1484" s="654"/>
      <c r="AN1484" s="657" t="str">
        <f>IFERROR(VLOOKUP(K1484,'【参考】数式用'!$A$2:$N$57,14,FALSE),"")</f>
        <v/>
      </c>
      <c r="AO1484" s="657" t="str">
        <f t="shared" ref="AO1484:AO1547" si="441">IF(AND(K1484&lt;&gt;"",AN1484="加算対象"),"N列に色付け","")</f>
        <v/>
      </c>
      <c r="AP1484" s="662" t="str">
        <f t="shared" ref="AP1484:AP1547" si="442">IF(AND(AC1484&lt;&gt;0,AC1484&lt;&gt;"",AN1484="加算対象"),IF(AD1484="○","入力済","未入力"),"")</f>
        <v/>
      </c>
      <c r="AQ1484" s="662" t="str">
        <f t="shared" ref="AQ1484:AQ1547" si="443">IF(AND(N1484&lt;&gt;"",AE1484="",AN1484="加算対象"),"未入力","入力済")</f>
        <v>入力済</v>
      </c>
      <c r="AR1484" s="657" t="str">
        <f t="shared" ref="AR1484:AR1547" si="444">IF(AND(N1484&lt;&gt;"",N1484&lt;&gt;"処遇改善加算Ⅳ",AN1484="加算対象"),"AF列に色付け","")</f>
        <v/>
      </c>
      <c r="AS1484" s="662" t="str">
        <f t="shared" ref="AS1484:AS1547" si="445">IF(AND(N1484&lt;&gt;"",N1484&lt;&gt;"処遇改善加算Ⅳ",AF1484=""),"未入力","入力済")</f>
        <v>入力済</v>
      </c>
      <c r="AT1484" s="662" t="str">
        <f t="shared" ref="AT1484:AT1547" si="446">IF(OR(N1484="処遇改善加算Ⅰ",N1484="処遇改善加算Ⅱ"),"対象","")</f>
        <v/>
      </c>
      <c r="AU1484" s="662" t="str">
        <f t="shared" ref="AU1484:AU1547" si="447">IF(AND(AN1484="加算対象",N1484&lt;&gt;"処遇改善加算Ⅲ",N1484&lt;&gt;"処遇改善加算Ⅳ",N1484&lt;&gt;"",AT1484&lt;&gt;"対象外"),1,"")</f>
        <v/>
      </c>
      <c r="AV1484" s="657" t="str">
        <f t="shared" ref="AV1484:AV1547" si="448">IF(AND(AU1484=1,OR(AG1484=0,AG1484=""),AN1484="加算対象"),"AH列に色付け","")</f>
        <v/>
      </c>
      <c r="AW1484" s="657" t="str">
        <f t="shared" ref="AW1484:AW1547" si="449">IF(AND($AU1484=1,$AV1484="AH列に色付け",OR($AG1484="",$AH1484="")),"未入力",IF(AND($AU1484=1,$AV1484="",$AG1484=""),"未入力","入力済"))</f>
        <v>入力済</v>
      </c>
      <c r="AX1484" s="662" t="str">
        <f>IFERROR(VLOOKUP(K1484,'【参考】数式用'!$AR$3:$AS$49,2,FALSE),"")</f>
        <v/>
      </c>
      <c r="AY1484" s="657" t="str">
        <f t="shared" ref="AY1484:AY1547" si="450">IF(AND(AN1484="加算対象",N1484="処遇改善加算Ⅰ"),"AI列に色付け","")</f>
        <v/>
      </c>
      <c r="AZ1484" s="657" t="str">
        <f t="shared" si="437"/>
        <v>入力済</v>
      </c>
      <c r="BA1484" s="662" t="str">
        <f>IFERROR(VLOOKUP(K1484,'【参考】数式用'!$AX$3:$AY$56,2,FALSE),"")</f>
        <v/>
      </c>
      <c r="BB1484" s="657" t="str">
        <f t="shared" ref="BB1484:BB1547" si="451">IF(COUNTIF(AE1484:AH1484,"*令和８年度特例要件を*")&gt;0,"AJ列に色付け","")</f>
        <v/>
      </c>
      <c r="BC1484" s="673" t="str">
        <f t="shared" ref="BC1484:BC1547" si="452">IF(AND(COUNTIF(AE1484:AH1484,"*令和８年度特例要件を*")&gt;0,AJ1484=""),"未入力","入力済")</f>
        <v>入力済</v>
      </c>
      <c r="BD1484" s="657" t="str">
        <f t="shared" ref="BD1484:BD1547" si="453">IF(BB1484="AJ列に色付け","入力必要","")</f>
        <v/>
      </c>
      <c r="BE1484" s="657" t="str">
        <f t="shared" ref="BE1484:BE1547" si="454">G1484</f>
        <v/>
      </c>
      <c r="BF1484" s="659"/>
      <c r="BG1484" s="659"/>
      <c r="BH1484" s="681" t="e">
        <f>VLOOKUP(K1484,'【参考】数式用'!$A$2:$O$57,15,FALSE)</f>
        <v>#N/A</v>
      </c>
      <c r="BI1484" s="659"/>
      <c r="BJ1484" s="659"/>
      <c r="BK1484" s="659"/>
      <c r="BL1484" s="659"/>
      <c r="BM1484" s="659"/>
      <c r="BN1484" s="659"/>
      <c r="BO1484" s="676"/>
    </row>
    <row r="1485" spans="1:67" s="494" customFormat="1" ht="109.9" customHeight="1">
      <c r="A1485" s="506">
        <v>1474</v>
      </c>
      <c r="B1485" s="517" t="str">
        <f>IF(基本情報入力シート!B1513="","",基本情報入力シート!B1513)</f>
        <v/>
      </c>
      <c r="C1485" s="523"/>
      <c r="D1485" s="523"/>
      <c r="E1485" s="523"/>
      <c r="F1485" s="530"/>
      <c r="G1485" s="536" t="str">
        <f>IF(基本情報入力シート!L1513="","",基本情報入力シート!L1513)</f>
        <v/>
      </c>
      <c r="H1485" s="536" t="str">
        <f>IF(基本情報入力シート!Q1513="","",基本情報入力シート!Q1513)</f>
        <v/>
      </c>
      <c r="I1485" s="536" t="str">
        <f>IF(基本情報入力シート!V1513="","",基本情報入力シート!V1513)</f>
        <v/>
      </c>
      <c r="J1485" s="536" t="str">
        <f>IF(基本情報入力シート!W1513="","",基本情報入力シート!W1513)</f>
        <v/>
      </c>
      <c r="K1485" s="536" t="str">
        <f>IF(基本情報入力シート!Z1513="","",基本情報入力シート!Z1513)</f>
        <v/>
      </c>
      <c r="L1485" s="555" t="str">
        <f>IF(基本情報入力シート!AF1513=0,"",基本情報入力シート!AF1513)</f>
        <v/>
      </c>
      <c r="M1485" s="563" t="str">
        <f>IF(基本情報入力シート!AG1513="","",基本情報入力シート!AG1513)</f>
        <v/>
      </c>
      <c r="N1485" s="571"/>
      <c r="O1485" s="576" t="str">
        <f>IFERROR(VLOOKUP(K1485,'【参考】数式用'!$A$2:$F$57,MATCH(N1485,'【参考】数式用'!$C$3:$F$3,0)+2,0),"")</f>
        <v/>
      </c>
      <c r="P1485" s="583" t="s">
        <v>549</v>
      </c>
      <c r="Q1485" s="588"/>
      <c r="R1485" s="590" t="s">
        <v>71</v>
      </c>
      <c r="S1485" s="588"/>
      <c r="T1485" s="590" t="s">
        <v>743</v>
      </c>
      <c r="U1485" s="588"/>
      <c r="V1485" s="590" t="s">
        <v>71</v>
      </c>
      <c r="W1485" s="588"/>
      <c r="X1485" s="590" t="s">
        <v>560</v>
      </c>
      <c r="Y1485" s="590" t="s">
        <v>763</v>
      </c>
      <c r="Z1485" s="590" t="str">
        <f t="shared" si="438"/>
        <v/>
      </c>
      <c r="AA1485" s="594" t="s">
        <v>127</v>
      </c>
      <c r="AB1485" s="599" t="str">
        <f t="shared" si="439"/>
        <v/>
      </c>
      <c r="AC1485" s="604" t="str">
        <f>IFERROR(ROUNDDOWN(ROUNDDOWN(ROUND(L1485*VLOOKUP(K1485,'【参考】数式用'!$A$4:$F$57,MATCH("処遇改善加算Ⅳ",'【参考】数式用'!$C$3:$F$3,0)+2,0),0)*M1485,0)*Z1485*0.5,0),"")</f>
        <v/>
      </c>
      <c r="AD1485" s="610"/>
      <c r="AE1485" s="618"/>
      <c r="AF1485" s="618"/>
      <c r="AG1485" s="624"/>
      <c r="AH1485" s="627"/>
      <c r="AI1485" s="633"/>
      <c r="AJ1485" s="634"/>
      <c r="AK1485" s="648" t="str">
        <f t="shared" si="440"/>
        <v/>
      </c>
      <c r="AL1485" s="651" t="str">
        <f t="shared" ref="AL1485:AL1548" si="455">IF(OR(N1485="",AN1485="加算対象外"),"",IF(OR(AND(COUNTIF(AP1485,"未入力")&gt;0,AD1485=""),AND(COUNTIF(AQ1485,"未入力")&gt;0,AE1485=""),AND(COUNTIF(AN1485:BE1485,"AF列に色付け")&gt;0,AF1485=""),AND(COUNTIF(AN1485:BE1485,"AG列に色付け")&gt;0,OR(AG1485="",AG1485=0)),AND(COUNTIF(AN1485:BE1485,"AH列に色付け")&gt;0,AH1485=""),AND(COUNTIF(AN1485:BE1485,"AI列に色付け")&gt;0,AI1485=""),AND(COUNTIF(AN1485:BE1485,"AJ列に色付け")&gt;0,AJ1485="")),"！記入が必要な欄（オレンジ色のセル）に空欄があります。空欄を埋めてください。",""))</f>
        <v/>
      </c>
      <c r="AM1485" s="654"/>
      <c r="AN1485" s="657" t="str">
        <f>IFERROR(VLOOKUP(K1485,'【参考】数式用'!$A$2:$N$57,14,FALSE),"")</f>
        <v/>
      </c>
      <c r="AO1485" s="657" t="str">
        <f t="shared" si="441"/>
        <v/>
      </c>
      <c r="AP1485" s="662" t="str">
        <f t="shared" si="442"/>
        <v/>
      </c>
      <c r="AQ1485" s="662" t="str">
        <f t="shared" si="443"/>
        <v>入力済</v>
      </c>
      <c r="AR1485" s="657" t="str">
        <f t="shared" si="444"/>
        <v/>
      </c>
      <c r="AS1485" s="662" t="str">
        <f t="shared" si="445"/>
        <v>入力済</v>
      </c>
      <c r="AT1485" s="662" t="str">
        <f t="shared" si="446"/>
        <v/>
      </c>
      <c r="AU1485" s="662" t="str">
        <f t="shared" si="447"/>
        <v/>
      </c>
      <c r="AV1485" s="657" t="str">
        <f t="shared" si="448"/>
        <v/>
      </c>
      <c r="AW1485" s="657" t="str">
        <f t="shared" si="449"/>
        <v>入力済</v>
      </c>
      <c r="AX1485" s="662" t="str">
        <f>IFERROR(VLOOKUP(K1485,'【参考】数式用'!$AR$3:$AS$49,2,FALSE),"")</f>
        <v/>
      </c>
      <c r="AY1485" s="657" t="str">
        <f t="shared" si="450"/>
        <v/>
      </c>
      <c r="AZ1485" s="657" t="str">
        <f t="shared" si="437"/>
        <v>入力済</v>
      </c>
      <c r="BA1485" s="662" t="str">
        <f>IFERROR(VLOOKUP(K1485,'【参考】数式用'!$AX$3:$AY$56,2,FALSE),"")</f>
        <v/>
      </c>
      <c r="BB1485" s="657" t="str">
        <f t="shared" si="451"/>
        <v/>
      </c>
      <c r="BC1485" s="673" t="str">
        <f t="shared" si="452"/>
        <v>入力済</v>
      </c>
      <c r="BD1485" s="657" t="str">
        <f t="shared" si="453"/>
        <v/>
      </c>
      <c r="BE1485" s="657" t="str">
        <f t="shared" si="454"/>
        <v/>
      </c>
      <c r="BF1485" s="659"/>
      <c r="BG1485" s="659"/>
      <c r="BH1485" s="681" t="e">
        <f>VLOOKUP(K1485,'【参考】数式用'!$A$2:$O$57,15,FALSE)</f>
        <v>#N/A</v>
      </c>
      <c r="BI1485" s="659"/>
      <c r="BJ1485" s="659"/>
      <c r="BK1485" s="659"/>
      <c r="BL1485" s="659"/>
      <c r="BM1485" s="659"/>
      <c r="BN1485" s="659"/>
      <c r="BO1485" s="676"/>
    </row>
    <row r="1486" spans="1:67" s="494" customFormat="1" ht="109.9" customHeight="1">
      <c r="A1486" s="506">
        <v>1475</v>
      </c>
      <c r="B1486" s="517" t="str">
        <f>IF(基本情報入力シート!B1514="","",基本情報入力シート!B1514)</f>
        <v/>
      </c>
      <c r="C1486" s="523"/>
      <c r="D1486" s="523"/>
      <c r="E1486" s="523"/>
      <c r="F1486" s="530"/>
      <c r="G1486" s="536" t="str">
        <f>IF(基本情報入力シート!L1514="","",基本情報入力シート!L1514)</f>
        <v/>
      </c>
      <c r="H1486" s="536" t="str">
        <f>IF(基本情報入力シート!Q1514="","",基本情報入力シート!Q1514)</f>
        <v/>
      </c>
      <c r="I1486" s="536" t="str">
        <f>IF(基本情報入力シート!V1514="","",基本情報入力シート!V1514)</f>
        <v/>
      </c>
      <c r="J1486" s="536" t="str">
        <f>IF(基本情報入力シート!W1514="","",基本情報入力シート!W1514)</f>
        <v/>
      </c>
      <c r="K1486" s="536" t="str">
        <f>IF(基本情報入力シート!Z1514="","",基本情報入力シート!Z1514)</f>
        <v/>
      </c>
      <c r="L1486" s="555" t="str">
        <f>IF(基本情報入力シート!AF1514=0,"",基本情報入力シート!AF1514)</f>
        <v/>
      </c>
      <c r="M1486" s="563" t="str">
        <f>IF(基本情報入力シート!AG1514="","",基本情報入力シート!AG1514)</f>
        <v/>
      </c>
      <c r="N1486" s="571"/>
      <c r="O1486" s="576" t="str">
        <f>IFERROR(VLOOKUP(K1486,'【参考】数式用'!$A$2:$F$57,MATCH(N1486,'【参考】数式用'!$C$3:$F$3,0)+2,0),"")</f>
        <v/>
      </c>
      <c r="P1486" s="583" t="s">
        <v>549</v>
      </c>
      <c r="Q1486" s="588"/>
      <c r="R1486" s="590" t="s">
        <v>71</v>
      </c>
      <c r="S1486" s="588"/>
      <c r="T1486" s="590" t="s">
        <v>743</v>
      </c>
      <c r="U1486" s="588"/>
      <c r="V1486" s="590" t="s">
        <v>71</v>
      </c>
      <c r="W1486" s="588"/>
      <c r="X1486" s="590" t="s">
        <v>560</v>
      </c>
      <c r="Y1486" s="590" t="s">
        <v>763</v>
      </c>
      <c r="Z1486" s="590" t="str">
        <f t="shared" si="438"/>
        <v/>
      </c>
      <c r="AA1486" s="594" t="s">
        <v>127</v>
      </c>
      <c r="AB1486" s="599" t="str">
        <f t="shared" si="439"/>
        <v/>
      </c>
      <c r="AC1486" s="604" t="str">
        <f>IFERROR(ROUNDDOWN(ROUNDDOWN(ROUND(L1486*VLOOKUP(K1486,'【参考】数式用'!$A$4:$F$57,MATCH("処遇改善加算Ⅳ",'【参考】数式用'!$C$3:$F$3,0)+2,0),0)*M1486,0)*Z1486*0.5,0),"")</f>
        <v/>
      </c>
      <c r="AD1486" s="610"/>
      <c r="AE1486" s="618"/>
      <c r="AF1486" s="618"/>
      <c r="AG1486" s="624"/>
      <c r="AH1486" s="627"/>
      <c r="AI1486" s="633"/>
      <c r="AJ1486" s="634"/>
      <c r="AK1486" s="648" t="str">
        <f t="shared" si="440"/>
        <v/>
      </c>
      <c r="AL1486" s="651" t="str">
        <f t="shared" si="455"/>
        <v/>
      </c>
      <c r="AM1486" s="654"/>
      <c r="AN1486" s="657" t="str">
        <f>IFERROR(VLOOKUP(K1486,'【参考】数式用'!$A$2:$N$57,14,FALSE),"")</f>
        <v/>
      </c>
      <c r="AO1486" s="657" t="str">
        <f t="shared" si="441"/>
        <v/>
      </c>
      <c r="AP1486" s="662" t="str">
        <f t="shared" si="442"/>
        <v/>
      </c>
      <c r="AQ1486" s="662" t="str">
        <f t="shared" si="443"/>
        <v>入力済</v>
      </c>
      <c r="AR1486" s="657" t="str">
        <f t="shared" si="444"/>
        <v/>
      </c>
      <c r="AS1486" s="662" t="str">
        <f t="shared" si="445"/>
        <v>入力済</v>
      </c>
      <c r="AT1486" s="662" t="str">
        <f t="shared" si="446"/>
        <v/>
      </c>
      <c r="AU1486" s="662" t="str">
        <f t="shared" si="447"/>
        <v/>
      </c>
      <c r="AV1486" s="657" t="str">
        <f t="shared" si="448"/>
        <v/>
      </c>
      <c r="AW1486" s="657" t="str">
        <f t="shared" si="449"/>
        <v>入力済</v>
      </c>
      <c r="AX1486" s="662" t="str">
        <f>IFERROR(VLOOKUP(K1486,'【参考】数式用'!$AR$3:$AS$49,2,FALSE),"")</f>
        <v/>
      </c>
      <c r="AY1486" s="657" t="str">
        <f t="shared" si="450"/>
        <v/>
      </c>
      <c r="AZ1486" s="657" t="str">
        <f t="shared" si="437"/>
        <v>入力済</v>
      </c>
      <c r="BA1486" s="662" t="str">
        <f>IFERROR(VLOOKUP(K1486,'【参考】数式用'!$AX$3:$AY$56,2,FALSE),"")</f>
        <v/>
      </c>
      <c r="BB1486" s="657" t="str">
        <f t="shared" si="451"/>
        <v/>
      </c>
      <c r="BC1486" s="673" t="str">
        <f t="shared" si="452"/>
        <v>入力済</v>
      </c>
      <c r="BD1486" s="657" t="str">
        <f t="shared" si="453"/>
        <v/>
      </c>
      <c r="BE1486" s="657" t="str">
        <f t="shared" si="454"/>
        <v/>
      </c>
      <c r="BF1486" s="659"/>
      <c r="BG1486" s="659"/>
      <c r="BH1486" s="681" t="e">
        <f>VLOOKUP(K1486,'【参考】数式用'!$A$2:$O$57,15,FALSE)</f>
        <v>#N/A</v>
      </c>
      <c r="BI1486" s="659"/>
      <c r="BJ1486" s="659"/>
      <c r="BK1486" s="659"/>
      <c r="BL1486" s="659"/>
      <c r="BM1486" s="659"/>
      <c r="BN1486" s="659"/>
      <c r="BO1486" s="676"/>
    </row>
    <row r="1487" spans="1:67" s="494" customFormat="1" ht="109.9" customHeight="1">
      <c r="A1487" s="506">
        <v>1476</v>
      </c>
      <c r="B1487" s="517" t="str">
        <f>IF(基本情報入力シート!B1515="","",基本情報入力シート!B1515)</f>
        <v/>
      </c>
      <c r="C1487" s="523"/>
      <c r="D1487" s="523"/>
      <c r="E1487" s="523"/>
      <c r="F1487" s="530"/>
      <c r="G1487" s="536" t="str">
        <f>IF(基本情報入力シート!L1515="","",基本情報入力シート!L1515)</f>
        <v/>
      </c>
      <c r="H1487" s="536" t="str">
        <f>IF(基本情報入力シート!Q1515="","",基本情報入力シート!Q1515)</f>
        <v/>
      </c>
      <c r="I1487" s="536" t="str">
        <f>IF(基本情報入力シート!V1515="","",基本情報入力シート!V1515)</f>
        <v/>
      </c>
      <c r="J1487" s="536" t="str">
        <f>IF(基本情報入力シート!W1515="","",基本情報入力シート!W1515)</f>
        <v/>
      </c>
      <c r="K1487" s="536" t="str">
        <f>IF(基本情報入力シート!Z1515="","",基本情報入力シート!Z1515)</f>
        <v/>
      </c>
      <c r="L1487" s="555" t="str">
        <f>IF(基本情報入力シート!AF1515=0,"",基本情報入力シート!AF1515)</f>
        <v/>
      </c>
      <c r="M1487" s="563" t="str">
        <f>IF(基本情報入力シート!AG1515="","",基本情報入力シート!AG1515)</f>
        <v/>
      </c>
      <c r="N1487" s="571"/>
      <c r="O1487" s="576" t="str">
        <f>IFERROR(VLOOKUP(K1487,'【参考】数式用'!$A$2:$F$57,MATCH(N1487,'【参考】数式用'!$C$3:$F$3,0)+2,0),"")</f>
        <v/>
      </c>
      <c r="P1487" s="583" t="s">
        <v>549</v>
      </c>
      <c r="Q1487" s="588"/>
      <c r="R1487" s="590" t="s">
        <v>71</v>
      </c>
      <c r="S1487" s="588"/>
      <c r="T1487" s="590" t="s">
        <v>743</v>
      </c>
      <c r="U1487" s="588"/>
      <c r="V1487" s="590" t="s">
        <v>71</v>
      </c>
      <c r="W1487" s="588"/>
      <c r="X1487" s="590" t="s">
        <v>560</v>
      </c>
      <c r="Y1487" s="590" t="s">
        <v>763</v>
      </c>
      <c r="Z1487" s="590" t="str">
        <f t="shared" si="438"/>
        <v/>
      </c>
      <c r="AA1487" s="594" t="s">
        <v>127</v>
      </c>
      <c r="AB1487" s="599" t="str">
        <f t="shared" si="439"/>
        <v/>
      </c>
      <c r="AC1487" s="604" t="str">
        <f>IFERROR(ROUNDDOWN(ROUNDDOWN(ROUND(L1487*VLOOKUP(K1487,'【参考】数式用'!$A$4:$F$57,MATCH("処遇改善加算Ⅳ",'【参考】数式用'!$C$3:$F$3,0)+2,0),0)*M1487,0)*Z1487*0.5,0),"")</f>
        <v/>
      </c>
      <c r="AD1487" s="610"/>
      <c r="AE1487" s="618"/>
      <c r="AF1487" s="618"/>
      <c r="AG1487" s="624"/>
      <c r="AH1487" s="627"/>
      <c r="AI1487" s="633"/>
      <c r="AJ1487" s="634"/>
      <c r="AK1487" s="648" t="str">
        <f t="shared" si="440"/>
        <v/>
      </c>
      <c r="AL1487" s="651" t="str">
        <f t="shared" si="455"/>
        <v/>
      </c>
      <c r="AM1487" s="654"/>
      <c r="AN1487" s="657" t="str">
        <f>IFERROR(VLOOKUP(K1487,'【参考】数式用'!$A$2:$N$57,14,FALSE),"")</f>
        <v/>
      </c>
      <c r="AO1487" s="657" t="str">
        <f t="shared" si="441"/>
        <v/>
      </c>
      <c r="AP1487" s="662" t="str">
        <f t="shared" si="442"/>
        <v/>
      </c>
      <c r="AQ1487" s="662" t="str">
        <f t="shared" si="443"/>
        <v>入力済</v>
      </c>
      <c r="AR1487" s="657" t="str">
        <f t="shared" si="444"/>
        <v/>
      </c>
      <c r="AS1487" s="662" t="str">
        <f t="shared" si="445"/>
        <v>入力済</v>
      </c>
      <c r="AT1487" s="662" t="str">
        <f t="shared" si="446"/>
        <v/>
      </c>
      <c r="AU1487" s="662" t="str">
        <f t="shared" si="447"/>
        <v/>
      </c>
      <c r="AV1487" s="657" t="str">
        <f t="shared" si="448"/>
        <v/>
      </c>
      <c r="AW1487" s="657" t="str">
        <f t="shared" si="449"/>
        <v>入力済</v>
      </c>
      <c r="AX1487" s="662" t="str">
        <f>IFERROR(VLOOKUP(K1487,'【参考】数式用'!$AR$3:$AS$49,2,FALSE),"")</f>
        <v/>
      </c>
      <c r="AY1487" s="657" t="str">
        <f t="shared" si="450"/>
        <v/>
      </c>
      <c r="AZ1487" s="657" t="str">
        <f t="shared" si="437"/>
        <v>入力済</v>
      </c>
      <c r="BA1487" s="662" t="str">
        <f>IFERROR(VLOOKUP(K1487,'【参考】数式用'!$AX$3:$AY$56,2,FALSE),"")</f>
        <v/>
      </c>
      <c r="BB1487" s="657" t="str">
        <f t="shared" si="451"/>
        <v/>
      </c>
      <c r="BC1487" s="673" t="str">
        <f t="shared" si="452"/>
        <v>入力済</v>
      </c>
      <c r="BD1487" s="657" t="str">
        <f t="shared" si="453"/>
        <v/>
      </c>
      <c r="BE1487" s="657" t="str">
        <f t="shared" si="454"/>
        <v/>
      </c>
      <c r="BF1487" s="659"/>
      <c r="BG1487" s="659"/>
      <c r="BH1487" s="681" t="e">
        <f>VLOOKUP(K1487,'【参考】数式用'!$A$2:$O$57,15,FALSE)</f>
        <v>#N/A</v>
      </c>
      <c r="BI1487" s="659"/>
      <c r="BJ1487" s="659"/>
      <c r="BK1487" s="659"/>
      <c r="BL1487" s="659"/>
      <c r="BM1487" s="659"/>
      <c r="BN1487" s="659"/>
      <c r="BO1487" s="676"/>
    </row>
    <row r="1488" spans="1:67" s="494" customFormat="1" ht="109.9" customHeight="1">
      <c r="A1488" s="506">
        <v>1477</v>
      </c>
      <c r="B1488" s="517" t="str">
        <f>IF(基本情報入力シート!B1516="","",基本情報入力シート!B1516)</f>
        <v/>
      </c>
      <c r="C1488" s="523"/>
      <c r="D1488" s="523"/>
      <c r="E1488" s="523"/>
      <c r="F1488" s="530"/>
      <c r="G1488" s="536" t="str">
        <f>IF(基本情報入力シート!L1516="","",基本情報入力シート!L1516)</f>
        <v/>
      </c>
      <c r="H1488" s="536" t="str">
        <f>IF(基本情報入力シート!Q1516="","",基本情報入力シート!Q1516)</f>
        <v/>
      </c>
      <c r="I1488" s="536" t="str">
        <f>IF(基本情報入力シート!V1516="","",基本情報入力シート!V1516)</f>
        <v/>
      </c>
      <c r="J1488" s="536" t="str">
        <f>IF(基本情報入力シート!W1516="","",基本情報入力シート!W1516)</f>
        <v/>
      </c>
      <c r="K1488" s="536" t="str">
        <f>IF(基本情報入力シート!Z1516="","",基本情報入力シート!Z1516)</f>
        <v/>
      </c>
      <c r="L1488" s="555" t="str">
        <f>IF(基本情報入力シート!AF1516=0,"",基本情報入力シート!AF1516)</f>
        <v/>
      </c>
      <c r="M1488" s="563" t="str">
        <f>IF(基本情報入力シート!AG1516="","",基本情報入力シート!AG1516)</f>
        <v/>
      </c>
      <c r="N1488" s="571"/>
      <c r="O1488" s="576" t="str">
        <f>IFERROR(VLOOKUP(K1488,'【参考】数式用'!$A$2:$F$57,MATCH(N1488,'【参考】数式用'!$C$3:$F$3,0)+2,0),"")</f>
        <v/>
      </c>
      <c r="P1488" s="583" t="s">
        <v>549</v>
      </c>
      <c r="Q1488" s="588"/>
      <c r="R1488" s="590" t="s">
        <v>71</v>
      </c>
      <c r="S1488" s="588"/>
      <c r="T1488" s="590" t="s">
        <v>743</v>
      </c>
      <c r="U1488" s="588"/>
      <c r="V1488" s="590" t="s">
        <v>71</v>
      </c>
      <c r="W1488" s="588"/>
      <c r="X1488" s="590" t="s">
        <v>560</v>
      </c>
      <c r="Y1488" s="590" t="s">
        <v>763</v>
      </c>
      <c r="Z1488" s="590" t="str">
        <f t="shared" si="438"/>
        <v/>
      </c>
      <c r="AA1488" s="594" t="s">
        <v>127</v>
      </c>
      <c r="AB1488" s="599" t="str">
        <f t="shared" si="439"/>
        <v/>
      </c>
      <c r="AC1488" s="604" t="str">
        <f>IFERROR(ROUNDDOWN(ROUNDDOWN(ROUND(L1488*VLOOKUP(K1488,'【参考】数式用'!$A$4:$F$57,MATCH("処遇改善加算Ⅳ",'【参考】数式用'!$C$3:$F$3,0)+2,0),0)*M1488,0)*Z1488*0.5,0),"")</f>
        <v/>
      </c>
      <c r="AD1488" s="610"/>
      <c r="AE1488" s="618"/>
      <c r="AF1488" s="618"/>
      <c r="AG1488" s="624"/>
      <c r="AH1488" s="627"/>
      <c r="AI1488" s="633"/>
      <c r="AJ1488" s="634"/>
      <c r="AK1488" s="648" t="str">
        <f t="shared" si="440"/>
        <v/>
      </c>
      <c r="AL1488" s="651" t="str">
        <f t="shared" si="455"/>
        <v/>
      </c>
      <c r="AM1488" s="654"/>
      <c r="AN1488" s="657" t="str">
        <f>IFERROR(VLOOKUP(K1488,'【参考】数式用'!$A$2:$N$57,14,FALSE),"")</f>
        <v/>
      </c>
      <c r="AO1488" s="657" t="str">
        <f t="shared" si="441"/>
        <v/>
      </c>
      <c r="AP1488" s="662" t="str">
        <f t="shared" si="442"/>
        <v/>
      </c>
      <c r="AQ1488" s="662" t="str">
        <f t="shared" si="443"/>
        <v>入力済</v>
      </c>
      <c r="AR1488" s="657" t="str">
        <f t="shared" si="444"/>
        <v/>
      </c>
      <c r="AS1488" s="662" t="str">
        <f t="shared" si="445"/>
        <v>入力済</v>
      </c>
      <c r="AT1488" s="662" t="str">
        <f t="shared" si="446"/>
        <v/>
      </c>
      <c r="AU1488" s="662" t="str">
        <f t="shared" si="447"/>
        <v/>
      </c>
      <c r="AV1488" s="657" t="str">
        <f t="shared" si="448"/>
        <v/>
      </c>
      <c r="AW1488" s="657" t="str">
        <f t="shared" si="449"/>
        <v>入力済</v>
      </c>
      <c r="AX1488" s="662" t="str">
        <f>IFERROR(VLOOKUP(K1488,'【参考】数式用'!$AR$3:$AS$49,2,FALSE),"")</f>
        <v/>
      </c>
      <c r="AY1488" s="657" t="str">
        <f t="shared" si="450"/>
        <v/>
      </c>
      <c r="AZ1488" s="657" t="str">
        <f t="shared" si="437"/>
        <v>入力済</v>
      </c>
      <c r="BA1488" s="662" t="str">
        <f>IFERROR(VLOOKUP(K1488,'【参考】数式用'!$AX$3:$AY$56,2,FALSE),"")</f>
        <v/>
      </c>
      <c r="BB1488" s="657" t="str">
        <f t="shared" si="451"/>
        <v/>
      </c>
      <c r="BC1488" s="673" t="str">
        <f t="shared" si="452"/>
        <v>入力済</v>
      </c>
      <c r="BD1488" s="657" t="str">
        <f t="shared" si="453"/>
        <v/>
      </c>
      <c r="BE1488" s="657" t="str">
        <f t="shared" si="454"/>
        <v/>
      </c>
      <c r="BF1488" s="659"/>
      <c r="BG1488" s="659"/>
      <c r="BH1488" s="681" t="e">
        <f>VLOOKUP(K1488,'【参考】数式用'!$A$2:$O$57,15,FALSE)</f>
        <v>#N/A</v>
      </c>
      <c r="BI1488" s="659"/>
      <c r="BJ1488" s="659"/>
      <c r="BK1488" s="659"/>
      <c r="BL1488" s="659"/>
      <c r="BM1488" s="659"/>
      <c r="BN1488" s="659"/>
      <c r="BO1488" s="676"/>
    </row>
    <row r="1489" spans="1:67" s="494" customFormat="1" ht="109.9" customHeight="1">
      <c r="A1489" s="506">
        <v>1478</v>
      </c>
      <c r="B1489" s="517" t="str">
        <f>IF(基本情報入力シート!B1517="","",基本情報入力シート!B1517)</f>
        <v/>
      </c>
      <c r="C1489" s="523"/>
      <c r="D1489" s="523"/>
      <c r="E1489" s="523"/>
      <c r="F1489" s="530"/>
      <c r="G1489" s="536" t="str">
        <f>IF(基本情報入力シート!L1517="","",基本情報入力シート!L1517)</f>
        <v/>
      </c>
      <c r="H1489" s="536" t="str">
        <f>IF(基本情報入力シート!Q1517="","",基本情報入力シート!Q1517)</f>
        <v/>
      </c>
      <c r="I1489" s="536" t="str">
        <f>IF(基本情報入力シート!V1517="","",基本情報入力シート!V1517)</f>
        <v/>
      </c>
      <c r="J1489" s="536" t="str">
        <f>IF(基本情報入力シート!W1517="","",基本情報入力シート!W1517)</f>
        <v/>
      </c>
      <c r="K1489" s="536" t="str">
        <f>IF(基本情報入力シート!Z1517="","",基本情報入力シート!Z1517)</f>
        <v/>
      </c>
      <c r="L1489" s="555" t="str">
        <f>IF(基本情報入力シート!AF1517=0,"",基本情報入力シート!AF1517)</f>
        <v/>
      </c>
      <c r="M1489" s="563" t="str">
        <f>IF(基本情報入力シート!AG1517="","",基本情報入力シート!AG1517)</f>
        <v/>
      </c>
      <c r="N1489" s="571"/>
      <c r="O1489" s="576" t="str">
        <f>IFERROR(VLOOKUP(K1489,'【参考】数式用'!$A$2:$F$57,MATCH(N1489,'【参考】数式用'!$C$3:$F$3,0)+2,0),"")</f>
        <v/>
      </c>
      <c r="P1489" s="583" t="s">
        <v>549</v>
      </c>
      <c r="Q1489" s="588"/>
      <c r="R1489" s="590" t="s">
        <v>71</v>
      </c>
      <c r="S1489" s="588"/>
      <c r="T1489" s="590" t="s">
        <v>743</v>
      </c>
      <c r="U1489" s="588"/>
      <c r="V1489" s="590" t="s">
        <v>71</v>
      </c>
      <c r="W1489" s="588"/>
      <c r="X1489" s="590" t="s">
        <v>560</v>
      </c>
      <c r="Y1489" s="590" t="s">
        <v>763</v>
      </c>
      <c r="Z1489" s="590" t="str">
        <f t="shared" si="438"/>
        <v/>
      </c>
      <c r="AA1489" s="594" t="s">
        <v>127</v>
      </c>
      <c r="AB1489" s="599" t="str">
        <f t="shared" si="439"/>
        <v/>
      </c>
      <c r="AC1489" s="604" t="str">
        <f>IFERROR(ROUNDDOWN(ROUNDDOWN(ROUND(L1489*VLOOKUP(K1489,'【参考】数式用'!$A$4:$F$57,MATCH("処遇改善加算Ⅳ",'【参考】数式用'!$C$3:$F$3,0)+2,0),0)*M1489,0)*Z1489*0.5,0),"")</f>
        <v/>
      </c>
      <c r="AD1489" s="610"/>
      <c r="AE1489" s="618"/>
      <c r="AF1489" s="618"/>
      <c r="AG1489" s="624"/>
      <c r="AH1489" s="627"/>
      <c r="AI1489" s="633"/>
      <c r="AJ1489" s="634"/>
      <c r="AK1489" s="648" t="str">
        <f t="shared" si="440"/>
        <v/>
      </c>
      <c r="AL1489" s="651" t="str">
        <f t="shared" si="455"/>
        <v/>
      </c>
      <c r="AM1489" s="654"/>
      <c r="AN1489" s="657" t="str">
        <f>IFERROR(VLOOKUP(K1489,'【参考】数式用'!$A$2:$N$57,14,FALSE),"")</f>
        <v/>
      </c>
      <c r="AO1489" s="657" t="str">
        <f t="shared" si="441"/>
        <v/>
      </c>
      <c r="AP1489" s="662" t="str">
        <f t="shared" si="442"/>
        <v/>
      </c>
      <c r="AQ1489" s="662" t="str">
        <f t="shared" si="443"/>
        <v>入力済</v>
      </c>
      <c r="AR1489" s="657" t="str">
        <f t="shared" si="444"/>
        <v/>
      </c>
      <c r="AS1489" s="662" t="str">
        <f t="shared" si="445"/>
        <v>入力済</v>
      </c>
      <c r="AT1489" s="662" t="str">
        <f t="shared" si="446"/>
        <v/>
      </c>
      <c r="AU1489" s="662" t="str">
        <f t="shared" si="447"/>
        <v/>
      </c>
      <c r="AV1489" s="657" t="str">
        <f t="shared" si="448"/>
        <v/>
      </c>
      <c r="AW1489" s="657" t="str">
        <f t="shared" si="449"/>
        <v>入力済</v>
      </c>
      <c r="AX1489" s="662" t="str">
        <f>IFERROR(VLOOKUP(K1489,'【参考】数式用'!$AR$3:$AS$49,2,FALSE),"")</f>
        <v/>
      </c>
      <c r="AY1489" s="657" t="str">
        <f t="shared" si="450"/>
        <v/>
      </c>
      <c r="AZ1489" s="657" t="str">
        <f t="shared" si="437"/>
        <v>入力済</v>
      </c>
      <c r="BA1489" s="662" t="str">
        <f>IFERROR(VLOOKUP(K1489,'【参考】数式用'!$AX$3:$AY$56,2,FALSE),"")</f>
        <v/>
      </c>
      <c r="BB1489" s="657" t="str">
        <f t="shared" si="451"/>
        <v/>
      </c>
      <c r="BC1489" s="673" t="str">
        <f t="shared" si="452"/>
        <v>入力済</v>
      </c>
      <c r="BD1489" s="657" t="str">
        <f t="shared" si="453"/>
        <v/>
      </c>
      <c r="BE1489" s="657" t="str">
        <f t="shared" si="454"/>
        <v/>
      </c>
      <c r="BF1489" s="659"/>
      <c r="BG1489" s="659"/>
      <c r="BH1489" s="681" t="e">
        <f>VLOOKUP(K1489,'【参考】数式用'!$A$2:$O$57,15,FALSE)</f>
        <v>#N/A</v>
      </c>
      <c r="BI1489" s="659"/>
      <c r="BJ1489" s="659"/>
      <c r="BK1489" s="659"/>
      <c r="BL1489" s="659"/>
      <c r="BM1489" s="659"/>
      <c r="BN1489" s="659"/>
      <c r="BO1489" s="676"/>
    </row>
    <row r="1490" spans="1:67" s="494" customFormat="1" ht="109.9" customHeight="1">
      <c r="A1490" s="506">
        <v>1479</v>
      </c>
      <c r="B1490" s="517" t="str">
        <f>IF(基本情報入力シート!B1518="","",基本情報入力シート!B1518)</f>
        <v/>
      </c>
      <c r="C1490" s="523"/>
      <c r="D1490" s="523"/>
      <c r="E1490" s="523"/>
      <c r="F1490" s="530"/>
      <c r="G1490" s="536" t="str">
        <f>IF(基本情報入力シート!L1518="","",基本情報入力シート!L1518)</f>
        <v/>
      </c>
      <c r="H1490" s="536" t="str">
        <f>IF(基本情報入力シート!Q1518="","",基本情報入力シート!Q1518)</f>
        <v/>
      </c>
      <c r="I1490" s="536" t="str">
        <f>IF(基本情報入力シート!V1518="","",基本情報入力シート!V1518)</f>
        <v/>
      </c>
      <c r="J1490" s="536" t="str">
        <f>IF(基本情報入力シート!W1518="","",基本情報入力シート!W1518)</f>
        <v/>
      </c>
      <c r="K1490" s="536" t="str">
        <f>IF(基本情報入力シート!Z1518="","",基本情報入力シート!Z1518)</f>
        <v/>
      </c>
      <c r="L1490" s="555" t="str">
        <f>IF(基本情報入力シート!AF1518=0,"",基本情報入力シート!AF1518)</f>
        <v/>
      </c>
      <c r="M1490" s="563" t="str">
        <f>IF(基本情報入力シート!AG1518="","",基本情報入力シート!AG1518)</f>
        <v/>
      </c>
      <c r="N1490" s="571"/>
      <c r="O1490" s="576" t="str">
        <f>IFERROR(VLOOKUP(K1490,'【参考】数式用'!$A$2:$F$57,MATCH(N1490,'【参考】数式用'!$C$3:$F$3,0)+2,0),"")</f>
        <v/>
      </c>
      <c r="P1490" s="583" t="s">
        <v>549</v>
      </c>
      <c r="Q1490" s="588"/>
      <c r="R1490" s="590" t="s">
        <v>71</v>
      </c>
      <c r="S1490" s="588"/>
      <c r="T1490" s="590" t="s">
        <v>743</v>
      </c>
      <c r="U1490" s="588"/>
      <c r="V1490" s="590" t="s">
        <v>71</v>
      </c>
      <c r="W1490" s="588"/>
      <c r="X1490" s="590" t="s">
        <v>560</v>
      </c>
      <c r="Y1490" s="590" t="s">
        <v>763</v>
      </c>
      <c r="Z1490" s="590" t="str">
        <f t="shared" si="438"/>
        <v/>
      </c>
      <c r="AA1490" s="594" t="s">
        <v>127</v>
      </c>
      <c r="AB1490" s="599" t="str">
        <f t="shared" si="439"/>
        <v/>
      </c>
      <c r="AC1490" s="604" t="str">
        <f>IFERROR(ROUNDDOWN(ROUNDDOWN(ROUND(L1490*VLOOKUP(K1490,'【参考】数式用'!$A$4:$F$57,MATCH("処遇改善加算Ⅳ",'【参考】数式用'!$C$3:$F$3,0)+2,0),0)*M1490,0)*Z1490*0.5,0),"")</f>
        <v/>
      </c>
      <c r="AD1490" s="610"/>
      <c r="AE1490" s="618"/>
      <c r="AF1490" s="618"/>
      <c r="AG1490" s="624"/>
      <c r="AH1490" s="627"/>
      <c r="AI1490" s="633"/>
      <c r="AJ1490" s="634"/>
      <c r="AK1490" s="648" t="str">
        <f t="shared" si="440"/>
        <v/>
      </c>
      <c r="AL1490" s="651" t="str">
        <f t="shared" si="455"/>
        <v/>
      </c>
      <c r="AM1490" s="654"/>
      <c r="AN1490" s="657" t="str">
        <f>IFERROR(VLOOKUP(K1490,'【参考】数式用'!$A$2:$N$57,14,FALSE),"")</f>
        <v/>
      </c>
      <c r="AO1490" s="657" t="str">
        <f t="shared" si="441"/>
        <v/>
      </c>
      <c r="AP1490" s="662" t="str">
        <f t="shared" si="442"/>
        <v/>
      </c>
      <c r="AQ1490" s="662" t="str">
        <f t="shared" si="443"/>
        <v>入力済</v>
      </c>
      <c r="AR1490" s="657" t="str">
        <f t="shared" si="444"/>
        <v/>
      </c>
      <c r="AS1490" s="662" t="str">
        <f t="shared" si="445"/>
        <v>入力済</v>
      </c>
      <c r="AT1490" s="662" t="str">
        <f t="shared" si="446"/>
        <v/>
      </c>
      <c r="AU1490" s="662" t="str">
        <f t="shared" si="447"/>
        <v/>
      </c>
      <c r="AV1490" s="657" t="str">
        <f t="shared" si="448"/>
        <v/>
      </c>
      <c r="AW1490" s="657" t="str">
        <f t="shared" si="449"/>
        <v>入力済</v>
      </c>
      <c r="AX1490" s="662" t="str">
        <f>IFERROR(VLOOKUP(K1490,'【参考】数式用'!$AR$3:$AS$49,2,FALSE),"")</f>
        <v/>
      </c>
      <c r="AY1490" s="657" t="str">
        <f t="shared" si="450"/>
        <v/>
      </c>
      <c r="AZ1490" s="657" t="str">
        <f t="shared" si="437"/>
        <v>入力済</v>
      </c>
      <c r="BA1490" s="662" t="str">
        <f>IFERROR(VLOOKUP(K1490,'【参考】数式用'!$AX$3:$AY$56,2,FALSE),"")</f>
        <v/>
      </c>
      <c r="BB1490" s="657" t="str">
        <f t="shared" si="451"/>
        <v/>
      </c>
      <c r="BC1490" s="673" t="str">
        <f t="shared" si="452"/>
        <v>入力済</v>
      </c>
      <c r="BD1490" s="657" t="str">
        <f t="shared" si="453"/>
        <v/>
      </c>
      <c r="BE1490" s="657" t="str">
        <f t="shared" si="454"/>
        <v/>
      </c>
      <c r="BF1490" s="659"/>
      <c r="BG1490" s="659"/>
      <c r="BH1490" s="681" t="e">
        <f>VLOOKUP(K1490,'【参考】数式用'!$A$2:$O$57,15,FALSE)</f>
        <v>#N/A</v>
      </c>
      <c r="BI1490" s="659"/>
      <c r="BJ1490" s="659"/>
      <c r="BK1490" s="659"/>
      <c r="BL1490" s="659"/>
      <c r="BM1490" s="659"/>
      <c r="BN1490" s="659"/>
      <c r="BO1490" s="676"/>
    </row>
    <row r="1491" spans="1:67" s="494" customFormat="1" ht="109.9" customHeight="1">
      <c r="A1491" s="506">
        <v>1480</v>
      </c>
      <c r="B1491" s="517" t="str">
        <f>IF(基本情報入力シート!B1519="","",基本情報入力シート!B1519)</f>
        <v/>
      </c>
      <c r="C1491" s="523"/>
      <c r="D1491" s="523"/>
      <c r="E1491" s="523"/>
      <c r="F1491" s="530"/>
      <c r="G1491" s="536" t="str">
        <f>IF(基本情報入力シート!L1519="","",基本情報入力シート!L1519)</f>
        <v/>
      </c>
      <c r="H1491" s="536" t="str">
        <f>IF(基本情報入力シート!Q1519="","",基本情報入力シート!Q1519)</f>
        <v/>
      </c>
      <c r="I1491" s="536" t="str">
        <f>IF(基本情報入力シート!V1519="","",基本情報入力シート!V1519)</f>
        <v/>
      </c>
      <c r="J1491" s="536" t="str">
        <f>IF(基本情報入力シート!W1519="","",基本情報入力シート!W1519)</f>
        <v/>
      </c>
      <c r="K1491" s="536" t="str">
        <f>IF(基本情報入力シート!Z1519="","",基本情報入力シート!Z1519)</f>
        <v/>
      </c>
      <c r="L1491" s="555" t="str">
        <f>IF(基本情報入力シート!AF1519=0,"",基本情報入力シート!AF1519)</f>
        <v/>
      </c>
      <c r="M1491" s="563" t="str">
        <f>IF(基本情報入力シート!AG1519="","",基本情報入力シート!AG1519)</f>
        <v/>
      </c>
      <c r="N1491" s="571"/>
      <c r="O1491" s="576" t="str">
        <f>IFERROR(VLOOKUP(K1491,'【参考】数式用'!$A$2:$F$57,MATCH(N1491,'【参考】数式用'!$C$3:$F$3,0)+2,0),"")</f>
        <v/>
      </c>
      <c r="P1491" s="583" t="s">
        <v>549</v>
      </c>
      <c r="Q1491" s="588"/>
      <c r="R1491" s="590" t="s">
        <v>71</v>
      </c>
      <c r="S1491" s="588"/>
      <c r="T1491" s="590" t="s">
        <v>743</v>
      </c>
      <c r="U1491" s="588"/>
      <c r="V1491" s="590" t="s">
        <v>71</v>
      </c>
      <c r="W1491" s="588"/>
      <c r="X1491" s="590" t="s">
        <v>560</v>
      </c>
      <c r="Y1491" s="590" t="s">
        <v>763</v>
      </c>
      <c r="Z1491" s="590" t="str">
        <f t="shared" si="438"/>
        <v/>
      </c>
      <c r="AA1491" s="594" t="s">
        <v>127</v>
      </c>
      <c r="AB1491" s="599" t="str">
        <f t="shared" si="439"/>
        <v/>
      </c>
      <c r="AC1491" s="604" t="str">
        <f>IFERROR(ROUNDDOWN(ROUNDDOWN(ROUND(L1491*VLOOKUP(K1491,'【参考】数式用'!$A$4:$F$57,MATCH("処遇改善加算Ⅳ",'【参考】数式用'!$C$3:$F$3,0)+2,0),0)*M1491,0)*Z1491*0.5,0),"")</f>
        <v/>
      </c>
      <c r="AD1491" s="610"/>
      <c r="AE1491" s="618"/>
      <c r="AF1491" s="618"/>
      <c r="AG1491" s="624"/>
      <c r="AH1491" s="627"/>
      <c r="AI1491" s="633"/>
      <c r="AJ1491" s="634"/>
      <c r="AK1491" s="648" t="str">
        <f t="shared" si="440"/>
        <v/>
      </c>
      <c r="AL1491" s="651" t="str">
        <f t="shared" si="455"/>
        <v/>
      </c>
      <c r="AM1491" s="654"/>
      <c r="AN1491" s="657" t="str">
        <f>IFERROR(VLOOKUP(K1491,'【参考】数式用'!$A$2:$N$57,14,FALSE),"")</f>
        <v/>
      </c>
      <c r="AO1491" s="657" t="str">
        <f t="shared" si="441"/>
        <v/>
      </c>
      <c r="AP1491" s="662" t="str">
        <f t="shared" si="442"/>
        <v/>
      </c>
      <c r="AQ1491" s="662" t="str">
        <f t="shared" si="443"/>
        <v>入力済</v>
      </c>
      <c r="AR1491" s="657" t="str">
        <f t="shared" si="444"/>
        <v/>
      </c>
      <c r="AS1491" s="662" t="str">
        <f t="shared" si="445"/>
        <v>入力済</v>
      </c>
      <c r="AT1491" s="662" t="str">
        <f t="shared" si="446"/>
        <v/>
      </c>
      <c r="AU1491" s="662" t="str">
        <f t="shared" si="447"/>
        <v/>
      </c>
      <c r="AV1491" s="657" t="str">
        <f t="shared" si="448"/>
        <v/>
      </c>
      <c r="AW1491" s="657" t="str">
        <f t="shared" si="449"/>
        <v>入力済</v>
      </c>
      <c r="AX1491" s="662" t="str">
        <f>IFERROR(VLOOKUP(K1491,'【参考】数式用'!$AR$3:$AS$49,2,FALSE),"")</f>
        <v/>
      </c>
      <c r="AY1491" s="657" t="str">
        <f t="shared" si="450"/>
        <v/>
      </c>
      <c r="AZ1491" s="657" t="str">
        <f t="shared" si="437"/>
        <v>入力済</v>
      </c>
      <c r="BA1491" s="662" t="str">
        <f>IFERROR(VLOOKUP(K1491,'【参考】数式用'!$AX$3:$AY$56,2,FALSE),"")</f>
        <v/>
      </c>
      <c r="BB1491" s="657" t="str">
        <f t="shared" si="451"/>
        <v/>
      </c>
      <c r="BC1491" s="673" t="str">
        <f t="shared" si="452"/>
        <v>入力済</v>
      </c>
      <c r="BD1491" s="657" t="str">
        <f t="shared" si="453"/>
        <v/>
      </c>
      <c r="BE1491" s="657" t="str">
        <f t="shared" si="454"/>
        <v/>
      </c>
      <c r="BF1491" s="659"/>
      <c r="BG1491" s="659"/>
      <c r="BH1491" s="681" t="e">
        <f>VLOOKUP(K1491,'【参考】数式用'!$A$2:$O$57,15,FALSE)</f>
        <v>#N/A</v>
      </c>
      <c r="BI1491" s="659"/>
      <c r="BJ1491" s="659"/>
      <c r="BK1491" s="659"/>
      <c r="BL1491" s="659"/>
      <c r="BM1491" s="659"/>
      <c r="BN1491" s="659"/>
      <c r="BO1491" s="676"/>
    </row>
    <row r="1492" spans="1:67" s="494" customFormat="1" ht="109.9" customHeight="1">
      <c r="A1492" s="506">
        <v>1481</v>
      </c>
      <c r="B1492" s="517" t="str">
        <f>IF(基本情報入力シート!B1520="","",基本情報入力シート!B1520)</f>
        <v/>
      </c>
      <c r="C1492" s="523"/>
      <c r="D1492" s="523"/>
      <c r="E1492" s="523"/>
      <c r="F1492" s="530"/>
      <c r="G1492" s="536" t="str">
        <f>IF(基本情報入力シート!L1520="","",基本情報入力シート!L1520)</f>
        <v/>
      </c>
      <c r="H1492" s="536" t="str">
        <f>IF(基本情報入力シート!Q1520="","",基本情報入力シート!Q1520)</f>
        <v/>
      </c>
      <c r="I1492" s="536" t="str">
        <f>IF(基本情報入力シート!V1520="","",基本情報入力シート!V1520)</f>
        <v/>
      </c>
      <c r="J1492" s="536" t="str">
        <f>IF(基本情報入力シート!W1520="","",基本情報入力シート!W1520)</f>
        <v/>
      </c>
      <c r="K1492" s="536" t="str">
        <f>IF(基本情報入力シート!Z1520="","",基本情報入力シート!Z1520)</f>
        <v/>
      </c>
      <c r="L1492" s="555" t="str">
        <f>IF(基本情報入力シート!AF1520=0,"",基本情報入力シート!AF1520)</f>
        <v/>
      </c>
      <c r="M1492" s="563" t="str">
        <f>IF(基本情報入力シート!AG1520="","",基本情報入力シート!AG1520)</f>
        <v/>
      </c>
      <c r="N1492" s="571"/>
      <c r="O1492" s="576" t="str">
        <f>IFERROR(VLOOKUP(K1492,'【参考】数式用'!$A$2:$F$57,MATCH(N1492,'【参考】数式用'!$C$3:$F$3,0)+2,0),"")</f>
        <v/>
      </c>
      <c r="P1492" s="583" t="s">
        <v>549</v>
      </c>
      <c r="Q1492" s="588"/>
      <c r="R1492" s="590" t="s">
        <v>71</v>
      </c>
      <c r="S1492" s="588"/>
      <c r="T1492" s="590" t="s">
        <v>743</v>
      </c>
      <c r="U1492" s="588"/>
      <c r="V1492" s="590" t="s">
        <v>71</v>
      </c>
      <c r="W1492" s="588"/>
      <c r="X1492" s="590" t="s">
        <v>560</v>
      </c>
      <c r="Y1492" s="590" t="s">
        <v>763</v>
      </c>
      <c r="Z1492" s="590" t="str">
        <f t="shared" si="438"/>
        <v/>
      </c>
      <c r="AA1492" s="594" t="s">
        <v>127</v>
      </c>
      <c r="AB1492" s="599" t="str">
        <f t="shared" si="439"/>
        <v/>
      </c>
      <c r="AC1492" s="604" t="str">
        <f>IFERROR(ROUNDDOWN(ROUNDDOWN(ROUND(L1492*VLOOKUP(K1492,'【参考】数式用'!$A$4:$F$57,MATCH("処遇改善加算Ⅳ",'【参考】数式用'!$C$3:$F$3,0)+2,0),0)*M1492,0)*Z1492*0.5,0),"")</f>
        <v/>
      </c>
      <c r="AD1492" s="610"/>
      <c r="AE1492" s="618"/>
      <c r="AF1492" s="618"/>
      <c r="AG1492" s="624"/>
      <c r="AH1492" s="627"/>
      <c r="AI1492" s="633"/>
      <c r="AJ1492" s="634"/>
      <c r="AK1492" s="648" t="str">
        <f t="shared" si="440"/>
        <v/>
      </c>
      <c r="AL1492" s="651" t="str">
        <f t="shared" si="455"/>
        <v/>
      </c>
      <c r="AM1492" s="654"/>
      <c r="AN1492" s="657" t="str">
        <f>IFERROR(VLOOKUP(K1492,'【参考】数式用'!$A$2:$N$57,14,FALSE),"")</f>
        <v/>
      </c>
      <c r="AO1492" s="657" t="str">
        <f t="shared" si="441"/>
        <v/>
      </c>
      <c r="AP1492" s="662" t="str">
        <f t="shared" si="442"/>
        <v/>
      </c>
      <c r="AQ1492" s="662" t="str">
        <f t="shared" si="443"/>
        <v>入力済</v>
      </c>
      <c r="AR1492" s="657" t="str">
        <f t="shared" si="444"/>
        <v/>
      </c>
      <c r="AS1492" s="662" t="str">
        <f t="shared" si="445"/>
        <v>入力済</v>
      </c>
      <c r="AT1492" s="662" t="str">
        <f t="shared" si="446"/>
        <v/>
      </c>
      <c r="AU1492" s="662" t="str">
        <f t="shared" si="447"/>
        <v/>
      </c>
      <c r="AV1492" s="657" t="str">
        <f t="shared" si="448"/>
        <v/>
      </c>
      <c r="AW1492" s="657" t="str">
        <f t="shared" si="449"/>
        <v>入力済</v>
      </c>
      <c r="AX1492" s="662" t="str">
        <f>IFERROR(VLOOKUP(K1492,'【参考】数式用'!$AR$3:$AS$49,2,FALSE),"")</f>
        <v/>
      </c>
      <c r="AY1492" s="657" t="str">
        <f t="shared" si="450"/>
        <v/>
      </c>
      <c r="AZ1492" s="657" t="str">
        <f t="shared" si="437"/>
        <v>入力済</v>
      </c>
      <c r="BA1492" s="662" t="str">
        <f>IFERROR(VLOOKUP(K1492,'【参考】数式用'!$AX$3:$AY$56,2,FALSE),"")</f>
        <v/>
      </c>
      <c r="BB1492" s="657" t="str">
        <f t="shared" si="451"/>
        <v/>
      </c>
      <c r="BC1492" s="673" t="str">
        <f t="shared" si="452"/>
        <v>入力済</v>
      </c>
      <c r="BD1492" s="657" t="str">
        <f t="shared" si="453"/>
        <v/>
      </c>
      <c r="BE1492" s="657" t="str">
        <f t="shared" si="454"/>
        <v/>
      </c>
      <c r="BF1492" s="659"/>
      <c r="BG1492" s="659"/>
      <c r="BH1492" s="681" t="e">
        <f>VLOOKUP(K1492,'【参考】数式用'!$A$2:$O$57,15,FALSE)</f>
        <v>#N/A</v>
      </c>
      <c r="BI1492" s="659"/>
      <c r="BJ1492" s="659"/>
      <c r="BK1492" s="659"/>
      <c r="BL1492" s="659"/>
      <c r="BM1492" s="659"/>
      <c r="BN1492" s="659"/>
      <c r="BO1492" s="676"/>
    </row>
    <row r="1493" spans="1:67" s="494" customFormat="1" ht="109.9" customHeight="1">
      <c r="A1493" s="506">
        <v>1482</v>
      </c>
      <c r="B1493" s="517" t="str">
        <f>IF(基本情報入力シート!B1521="","",基本情報入力シート!B1521)</f>
        <v/>
      </c>
      <c r="C1493" s="523"/>
      <c r="D1493" s="523"/>
      <c r="E1493" s="523"/>
      <c r="F1493" s="530"/>
      <c r="G1493" s="536" t="str">
        <f>IF(基本情報入力シート!L1521="","",基本情報入力シート!L1521)</f>
        <v/>
      </c>
      <c r="H1493" s="536" t="str">
        <f>IF(基本情報入力シート!Q1521="","",基本情報入力シート!Q1521)</f>
        <v/>
      </c>
      <c r="I1493" s="536" t="str">
        <f>IF(基本情報入力シート!V1521="","",基本情報入力シート!V1521)</f>
        <v/>
      </c>
      <c r="J1493" s="536" t="str">
        <f>IF(基本情報入力シート!W1521="","",基本情報入力シート!W1521)</f>
        <v/>
      </c>
      <c r="K1493" s="536" t="str">
        <f>IF(基本情報入力シート!Z1521="","",基本情報入力シート!Z1521)</f>
        <v/>
      </c>
      <c r="L1493" s="555" t="str">
        <f>IF(基本情報入力シート!AF1521=0,"",基本情報入力シート!AF1521)</f>
        <v/>
      </c>
      <c r="M1493" s="563" t="str">
        <f>IF(基本情報入力シート!AG1521="","",基本情報入力シート!AG1521)</f>
        <v/>
      </c>
      <c r="N1493" s="571"/>
      <c r="O1493" s="576" t="str">
        <f>IFERROR(VLOOKUP(K1493,'【参考】数式用'!$A$2:$F$57,MATCH(N1493,'【参考】数式用'!$C$3:$F$3,0)+2,0),"")</f>
        <v/>
      </c>
      <c r="P1493" s="583" t="s">
        <v>549</v>
      </c>
      <c r="Q1493" s="588"/>
      <c r="R1493" s="590" t="s">
        <v>71</v>
      </c>
      <c r="S1493" s="588"/>
      <c r="T1493" s="590" t="s">
        <v>743</v>
      </c>
      <c r="U1493" s="588"/>
      <c r="V1493" s="590" t="s">
        <v>71</v>
      </c>
      <c r="W1493" s="588"/>
      <c r="X1493" s="590" t="s">
        <v>560</v>
      </c>
      <c r="Y1493" s="590" t="s">
        <v>763</v>
      </c>
      <c r="Z1493" s="590" t="str">
        <f t="shared" si="438"/>
        <v/>
      </c>
      <c r="AA1493" s="594" t="s">
        <v>127</v>
      </c>
      <c r="AB1493" s="599" t="str">
        <f t="shared" si="439"/>
        <v/>
      </c>
      <c r="AC1493" s="604" t="str">
        <f>IFERROR(ROUNDDOWN(ROUNDDOWN(ROUND(L1493*VLOOKUP(K1493,'【参考】数式用'!$A$4:$F$57,MATCH("処遇改善加算Ⅳ",'【参考】数式用'!$C$3:$F$3,0)+2,0),0)*M1493,0)*Z1493*0.5,0),"")</f>
        <v/>
      </c>
      <c r="AD1493" s="610"/>
      <c r="AE1493" s="618"/>
      <c r="AF1493" s="618"/>
      <c r="AG1493" s="624"/>
      <c r="AH1493" s="627"/>
      <c r="AI1493" s="633"/>
      <c r="AJ1493" s="634"/>
      <c r="AK1493" s="648" t="str">
        <f t="shared" si="440"/>
        <v/>
      </c>
      <c r="AL1493" s="651" t="str">
        <f t="shared" si="455"/>
        <v/>
      </c>
      <c r="AM1493" s="654"/>
      <c r="AN1493" s="657" t="str">
        <f>IFERROR(VLOOKUP(K1493,'【参考】数式用'!$A$2:$N$57,14,FALSE),"")</f>
        <v/>
      </c>
      <c r="AO1493" s="657" t="str">
        <f t="shared" si="441"/>
        <v/>
      </c>
      <c r="AP1493" s="662" t="str">
        <f t="shared" si="442"/>
        <v/>
      </c>
      <c r="AQ1493" s="662" t="str">
        <f t="shared" si="443"/>
        <v>入力済</v>
      </c>
      <c r="AR1493" s="657" t="str">
        <f t="shared" si="444"/>
        <v/>
      </c>
      <c r="AS1493" s="662" t="str">
        <f t="shared" si="445"/>
        <v>入力済</v>
      </c>
      <c r="AT1493" s="662" t="str">
        <f t="shared" si="446"/>
        <v/>
      </c>
      <c r="AU1493" s="662" t="str">
        <f t="shared" si="447"/>
        <v/>
      </c>
      <c r="AV1493" s="657" t="str">
        <f t="shared" si="448"/>
        <v/>
      </c>
      <c r="AW1493" s="657" t="str">
        <f t="shared" si="449"/>
        <v>入力済</v>
      </c>
      <c r="AX1493" s="662" t="str">
        <f>IFERROR(VLOOKUP(K1493,'【参考】数式用'!$AR$3:$AS$49,2,FALSE),"")</f>
        <v/>
      </c>
      <c r="AY1493" s="657" t="str">
        <f t="shared" si="450"/>
        <v/>
      </c>
      <c r="AZ1493" s="657" t="str">
        <f t="shared" si="437"/>
        <v>入力済</v>
      </c>
      <c r="BA1493" s="662" t="str">
        <f>IFERROR(VLOOKUP(K1493,'【参考】数式用'!$AX$3:$AY$56,2,FALSE),"")</f>
        <v/>
      </c>
      <c r="BB1493" s="657" t="str">
        <f t="shared" si="451"/>
        <v/>
      </c>
      <c r="BC1493" s="673" t="str">
        <f t="shared" si="452"/>
        <v>入力済</v>
      </c>
      <c r="BD1493" s="657" t="str">
        <f t="shared" si="453"/>
        <v/>
      </c>
      <c r="BE1493" s="657" t="str">
        <f t="shared" si="454"/>
        <v/>
      </c>
      <c r="BF1493" s="659"/>
      <c r="BG1493" s="659"/>
      <c r="BH1493" s="681" t="e">
        <f>VLOOKUP(K1493,'【参考】数式用'!$A$2:$O$57,15,FALSE)</f>
        <v>#N/A</v>
      </c>
      <c r="BI1493" s="659"/>
      <c r="BJ1493" s="659"/>
      <c r="BK1493" s="659"/>
      <c r="BL1493" s="659"/>
      <c r="BM1493" s="659"/>
      <c r="BN1493" s="659"/>
      <c r="BO1493" s="676"/>
    </row>
    <row r="1494" spans="1:67" s="494" customFormat="1" ht="109.9" customHeight="1">
      <c r="A1494" s="506">
        <v>1483</v>
      </c>
      <c r="B1494" s="517" t="str">
        <f>IF(基本情報入力シート!B1522="","",基本情報入力シート!B1522)</f>
        <v/>
      </c>
      <c r="C1494" s="523"/>
      <c r="D1494" s="523"/>
      <c r="E1494" s="523"/>
      <c r="F1494" s="530"/>
      <c r="G1494" s="536" t="str">
        <f>IF(基本情報入力シート!L1522="","",基本情報入力シート!L1522)</f>
        <v/>
      </c>
      <c r="H1494" s="536" t="str">
        <f>IF(基本情報入力シート!Q1522="","",基本情報入力シート!Q1522)</f>
        <v/>
      </c>
      <c r="I1494" s="536" t="str">
        <f>IF(基本情報入力シート!V1522="","",基本情報入力シート!V1522)</f>
        <v/>
      </c>
      <c r="J1494" s="536" t="str">
        <f>IF(基本情報入力シート!W1522="","",基本情報入力シート!W1522)</f>
        <v/>
      </c>
      <c r="K1494" s="536" t="str">
        <f>IF(基本情報入力シート!Z1522="","",基本情報入力シート!Z1522)</f>
        <v/>
      </c>
      <c r="L1494" s="555" t="str">
        <f>IF(基本情報入力シート!AF1522=0,"",基本情報入力シート!AF1522)</f>
        <v/>
      </c>
      <c r="M1494" s="563" t="str">
        <f>IF(基本情報入力シート!AG1522="","",基本情報入力シート!AG1522)</f>
        <v/>
      </c>
      <c r="N1494" s="571"/>
      <c r="O1494" s="576" t="str">
        <f>IFERROR(VLOOKUP(K1494,'【参考】数式用'!$A$2:$F$57,MATCH(N1494,'【参考】数式用'!$C$3:$F$3,0)+2,0),"")</f>
        <v/>
      </c>
      <c r="P1494" s="583" t="s">
        <v>549</v>
      </c>
      <c r="Q1494" s="588"/>
      <c r="R1494" s="590" t="s">
        <v>71</v>
      </c>
      <c r="S1494" s="588"/>
      <c r="T1494" s="590" t="s">
        <v>743</v>
      </c>
      <c r="U1494" s="588"/>
      <c r="V1494" s="590" t="s">
        <v>71</v>
      </c>
      <c r="W1494" s="588"/>
      <c r="X1494" s="590" t="s">
        <v>560</v>
      </c>
      <c r="Y1494" s="590" t="s">
        <v>763</v>
      </c>
      <c r="Z1494" s="590" t="str">
        <f t="shared" si="438"/>
        <v/>
      </c>
      <c r="AA1494" s="594" t="s">
        <v>127</v>
      </c>
      <c r="AB1494" s="599" t="str">
        <f t="shared" si="439"/>
        <v/>
      </c>
      <c r="AC1494" s="604" t="str">
        <f>IFERROR(ROUNDDOWN(ROUNDDOWN(ROUND(L1494*VLOOKUP(K1494,'【参考】数式用'!$A$4:$F$57,MATCH("処遇改善加算Ⅳ",'【参考】数式用'!$C$3:$F$3,0)+2,0),0)*M1494,0)*Z1494*0.5,0),"")</f>
        <v/>
      </c>
      <c r="AD1494" s="610"/>
      <c r="AE1494" s="618"/>
      <c r="AF1494" s="618"/>
      <c r="AG1494" s="624"/>
      <c r="AH1494" s="627"/>
      <c r="AI1494" s="633"/>
      <c r="AJ1494" s="634"/>
      <c r="AK1494" s="648" t="str">
        <f t="shared" si="440"/>
        <v/>
      </c>
      <c r="AL1494" s="651" t="str">
        <f t="shared" si="455"/>
        <v/>
      </c>
      <c r="AM1494" s="654"/>
      <c r="AN1494" s="657" t="str">
        <f>IFERROR(VLOOKUP(K1494,'【参考】数式用'!$A$2:$N$57,14,FALSE),"")</f>
        <v/>
      </c>
      <c r="AO1494" s="657" t="str">
        <f t="shared" si="441"/>
        <v/>
      </c>
      <c r="AP1494" s="662" t="str">
        <f t="shared" si="442"/>
        <v/>
      </c>
      <c r="AQ1494" s="662" t="str">
        <f t="shared" si="443"/>
        <v>入力済</v>
      </c>
      <c r="AR1494" s="657" t="str">
        <f t="shared" si="444"/>
        <v/>
      </c>
      <c r="AS1494" s="662" t="str">
        <f t="shared" si="445"/>
        <v>入力済</v>
      </c>
      <c r="AT1494" s="662" t="str">
        <f t="shared" si="446"/>
        <v/>
      </c>
      <c r="AU1494" s="662" t="str">
        <f t="shared" si="447"/>
        <v/>
      </c>
      <c r="AV1494" s="657" t="str">
        <f t="shared" si="448"/>
        <v/>
      </c>
      <c r="AW1494" s="657" t="str">
        <f t="shared" si="449"/>
        <v>入力済</v>
      </c>
      <c r="AX1494" s="662" t="str">
        <f>IFERROR(VLOOKUP(K1494,'【参考】数式用'!$AR$3:$AS$49,2,FALSE),"")</f>
        <v/>
      </c>
      <c r="AY1494" s="657" t="str">
        <f t="shared" si="450"/>
        <v/>
      </c>
      <c r="AZ1494" s="657" t="str">
        <f t="shared" si="437"/>
        <v>入力済</v>
      </c>
      <c r="BA1494" s="662" t="str">
        <f>IFERROR(VLOOKUP(K1494,'【参考】数式用'!$AX$3:$AY$56,2,FALSE),"")</f>
        <v/>
      </c>
      <c r="BB1494" s="657" t="str">
        <f t="shared" si="451"/>
        <v/>
      </c>
      <c r="BC1494" s="673" t="str">
        <f t="shared" si="452"/>
        <v>入力済</v>
      </c>
      <c r="BD1494" s="657" t="str">
        <f t="shared" si="453"/>
        <v/>
      </c>
      <c r="BE1494" s="657" t="str">
        <f t="shared" si="454"/>
        <v/>
      </c>
      <c r="BF1494" s="659"/>
      <c r="BG1494" s="659"/>
      <c r="BH1494" s="681" t="e">
        <f>VLOOKUP(K1494,'【参考】数式用'!$A$2:$O$57,15,FALSE)</f>
        <v>#N/A</v>
      </c>
      <c r="BI1494" s="659"/>
      <c r="BJ1494" s="659"/>
      <c r="BK1494" s="659"/>
      <c r="BL1494" s="659"/>
      <c r="BM1494" s="659"/>
      <c r="BN1494" s="659"/>
      <c r="BO1494" s="676"/>
    </row>
    <row r="1495" spans="1:67" s="494" customFormat="1" ht="109.9" customHeight="1">
      <c r="A1495" s="506">
        <v>1484</v>
      </c>
      <c r="B1495" s="517" t="str">
        <f>IF(基本情報入力シート!B1523="","",基本情報入力シート!B1523)</f>
        <v/>
      </c>
      <c r="C1495" s="523"/>
      <c r="D1495" s="523"/>
      <c r="E1495" s="523"/>
      <c r="F1495" s="530"/>
      <c r="G1495" s="536" t="str">
        <f>IF(基本情報入力シート!L1523="","",基本情報入力シート!L1523)</f>
        <v/>
      </c>
      <c r="H1495" s="536" t="str">
        <f>IF(基本情報入力シート!Q1523="","",基本情報入力シート!Q1523)</f>
        <v/>
      </c>
      <c r="I1495" s="536" t="str">
        <f>IF(基本情報入力シート!V1523="","",基本情報入力シート!V1523)</f>
        <v/>
      </c>
      <c r="J1495" s="536" t="str">
        <f>IF(基本情報入力シート!W1523="","",基本情報入力シート!W1523)</f>
        <v/>
      </c>
      <c r="K1495" s="536" t="str">
        <f>IF(基本情報入力シート!Z1523="","",基本情報入力シート!Z1523)</f>
        <v/>
      </c>
      <c r="L1495" s="555" t="str">
        <f>IF(基本情報入力シート!AF1523=0,"",基本情報入力シート!AF1523)</f>
        <v/>
      </c>
      <c r="M1495" s="563" t="str">
        <f>IF(基本情報入力シート!AG1523="","",基本情報入力シート!AG1523)</f>
        <v/>
      </c>
      <c r="N1495" s="571"/>
      <c r="O1495" s="576" t="str">
        <f>IFERROR(VLOOKUP(K1495,'【参考】数式用'!$A$2:$F$57,MATCH(N1495,'【参考】数式用'!$C$3:$F$3,0)+2,0),"")</f>
        <v/>
      </c>
      <c r="P1495" s="583" t="s">
        <v>549</v>
      </c>
      <c r="Q1495" s="588"/>
      <c r="R1495" s="590" t="s">
        <v>71</v>
      </c>
      <c r="S1495" s="588"/>
      <c r="T1495" s="590" t="s">
        <v>743</v>
      </c>
      <c r="U1495" s="588"/>
      <c r="V1495" s="590" t="s">
        <v>71</v>
      </c>
      <c r="W1495" s="588"/>
      <c r="X1495" s="590" t="s">
        <v>560</v>
      </c>
      <c r="Y1495" s="590" t="s">
        <v>763</v>
      </c>
      <c r="Z1495" s="590" t="str">
        <f t="shared" si="438"/>
        <v/>
      </c>
      <c r="AA1495" s="594" t="s">
        <v>127</v>
      </c>
      <c r="AB1495" s="599" t="str">
        <f t="shared" si="439"/>
        <v/>
      </c>
      <c r="AC1495" s="604" t="str">
        <f>IFERROR(ROUNDDOWN(ROUNDDOWN(ROUND(L1495*VLOOKUP(K1495,'【参考】数式用'!$A$4:$F$57,MATCH("処遇改善加算Ⅳ",'【参考】数式用'!$C$3:$F$3,0)+2,0),0)*M1495,0)*Z1495*0.5,0),"")</f>
        <v/>
      </c>
      <c r="AD1495" s="610"/>
      <c r="AE1495" s="618"/>
      <c r="AF1495" s="618"/>
      <c r="AG1495" s="624"/>
      <c r="AH1495" s="627"/>
      <c r="AI1495" s="633"/>
      <c r="AJ1495" s="634"/>
      <c r="AK1495" s="648" t="str">
        <f t="shared" si="440"/>
        <v/>
      </c>
      <c r="AL1495" s="651" t="str">
        <f t="shared" si="455"/>
        <v/>
      </c>
      <c r="AM1495" s="654"/>
      <c r="AN1495" s="657" t="str">
        <f>IFERROR(VLOOKUP(K1495,'【参考】数式用'!$A$2:$N$57,14,FALSE),"")</f>
        <v/>
      </c>
      <c r="AO1495" s="657" t="str">
        <f t="shared" si="441"/>
        <v/>
      </c>
      <c r="AP1495" s="662" t="str">
        <f t="shared" si="442"/>
        <v/>
      </c>
      <c r="AQ1495" s="662" t="str">
        <f t="shared" si="443"/>
        <v>入力済</v>
      </c>
      <c r="AR1495" s="657" t="str">
        <f t="shared" si="444"/>
        <v/>
      </c>
      <c r="AS1495" s="662" t="str">
        <f t="shared" si="445"/>
        <v>入力済</v>
      </c>
      <c r="AT1495" s="662" t="str">
        <f t="shared" si="446"/>
        <v/>
      </c>
      <c r="AU1495" s="662" t="str">
        <f t="shared" si="447"/>
        <v/>
      </c>
      <c r="AV1495" s="657" t="str">
        <f t="shared" si="448"/>
        <v/>
      </c>
      <c r="AW1495" s="657" t="str">
        <f t="shared" si="449"/>
        <v>入力済</v>
      </c>
      <c r="AX1495" s="662" t="str">
        <f>IFERROR(VLOOKUP(K1495,'【参考】数式用'!$AR$3:$AS$49,2,FALSE),"")</f>
        <v/>
      </c>
      <c r="AY1495" s="657" t="str">
        <f t="shared" si="450"/>
        <v/>
      </c>
      <c r="AZ1495" s="657" t="str">
        <f t="shared" si="437"/>
        <v>入力済</v>
      </c>
      <c r="BA1495" s="662" t="str">
        <f>IFERROR(VLOOKUP(K1495,'【参考】数式用'!$AX$3:$AY$56,2,FALSE),"")</f>
        <v/>
      </c>
      <c r="BB1495" s="657" t="str">
        <f t="shared" si="451"/>
        <v/>
      </c>
      <c r="BC1495" s="673" t="str">
        <f t="shared" si="452"/>
        <v>入力済</v>
      </c>
      <c r="BD1495" s="657" t="str">
        <f t="shared" si="453"/>
        <v/>
      </c>
      <c r="BE1495" s="657" t="str">
        <f t="shared" si="454"/>
        <v/>
      </c>
      <c r="BF1495" s="659"/>
      <c r="BG1495" s="659"/>
      <c r="BH1495" s="681" t="e">
        <f>VLOOKUP(K1495,'【参考】数式用'!$A$2:$O$57,15,FALSE)</f>
        <v>#N/A</v>
      </c>
      <c r="BI1495" s="659"/>
      <c r="BJ1495" s="659"/>
      <c r="BK1495" s="659"/>
      <c r="BL1495" s="659"/>
      <c r="BM1495" s="659"/>
      <c r="BN1495" s="659"/>
      <c r="BO1495" s="676"/>
    </row>
    <row r="1496" spans="1:67" s="494" customFormat="1" ht="109.9" customHeight="1">
      <c r="A1496" s="506">
        <v>1485</v>
      </c>
      <c r="B1496" s="517" t="str">
        <f>IF(基本情報入力シート!B1524="","",基本情報入力シート!B1524)</f>
        <v/>
      </c>
      <c r="C1496" s="523"/>
      <c r="D1496" s="523"/>
      <c r="E1496" s="523"/>
      <c r="F1496" s="530"/>
      <c r="G1496" s="536" t="str">
        <f>IF(基本情報入力シート!L1524="","",基本情報入力シート!L1524)</f>
        <v/>
      </c>
      <c r="H1496" s="536" t="str">
        <f>IF(基本情報入力シート!Q1524="","",基本情報入力シート!Q1524)</f>
        <v/>
      </c>
      <c r="I1496" s="536" t="str">
        <f>IF(基本情報入力シート!V1524="","",基本情報入力シート!V1524)</f>
        <v/>
      </c>
      <c r="J1496" s="536" t="str">
        <f>IF(基本情報入力シート!W1524="","",基本情報入力シート!W1524)</f>
        <v/>
      </c>
      <c r="K1496" s="536" t="str">
        <f>IF(基本情報入力シート!Z1524="","",基本情報入力シート!Z1524)</f>
        <v/>
      </c>
      <c r="L1496" s="555" t="str">
        <f>IF(基本情報入力シート!AF1524=0,"",基本情報入力シート!AF1524)</f>
        <v/>
      </c>
      <c r="M1496" s="563" t="str">
        <f>IF(基本情報入力シート!AG1524="","",基本情報入力シート!AG1524)</f>
        <v/>
      </c>
      <c r="N1496" s="571"/>
      <c r="O1496" s="576" t="str">
        <f>IFERROR(VLOOKUP(K1496,'【参考】数式用'!$A$2:$F$57,MATCH(N1496,'【参考】数式用'!$C$3:$F$3,0)+2,0),"")</f>
        <v/>
      </c>
      <c r="P1496" s="583" t="s">
        <v>549</v>
      </c>
      <c r="Q1496" s="588"/>
      <c r="R1496" s="590" t="s">
        <v>71</v>
      </c>
      <c r="S1496" s="588"/>
      <c r="T1496" s="590" t="s">
        <v>743</v>
      </c>
      <c r="U1496" s="588"/>
      <c r="V1496" s="590" t="s">
        <v>71</v>
      </c>
      <c r="W1496" s="588"/>
      <c r="X1496" s="590" t="s">
        <v>560</v>
      </c>
      <c r="Y1496" s="590" t="s">
        <v>763</v>
      </c>
      <c r="Z1496" s="590" t="str">
        <f t="shared" si="438"/>
        <v/>
      </c>
      <c r="AA1496" s="594" t="s">
        <v>127</v>
      </c>
      <c r="AB1496" s="599" t="str">
        <f t="shared" si="439"/>
        <v/>
      </c>
      <c r="AC1496" s="604" t="str">
        <f>IFERROR(ROUNDDOWN(ROUNDDOWN(ROUND(L1496*VLOOKUP(K1496,'【参考】数式用'!$A$4:$F$57,MATCH("処遇改善加算Ⅳ",'【参考】数式用'!$C$3:$F$3,0)+2,0),0)*M1496,0)*Z1496*0.5,0),"")</f>
        <v/>
      </c>
      <c r="AD1496" s="610"/>
      <c r="AE1496" s="618"/>
      <c r="AF1496" s="618"/>
      <c r="AG1496" s="624"/>
      <c r="AH1496" s="627"/>
      <c r="AI1496" s="633"/>
      <c r="AJ1496" s="634"/>
      <c r="AK1496" s="648" t="str">
        <f t="shared" si="440"/>
        <v/>
      </c>
      <c r="AL1496" s="651" t="str">
        <f t="shared" si="455"/>
        <v/>
      </c>
      <c r="AM1496" s="654"/>
      <c r="AN1496" s="657" t="str">
        <f>IFERROR(VLOOKUP(K1496,'【参考】数式用'!$A$2:$N$57,14,FALSE),"")</f>
        <v/>
      </c>
      <c r="AO1496" s="657" t="str">
        <f t="shared" si="441"/>
        <v/>
      </c>
      <c r="AP1496" s="662" t="str">
        <f t="shared" si="442"/>
        <v/>
      </c>
      <c r="AQ1496" s="662" t="str">
        <f t="shared" si="443"/>
        <v>入力済</v>
      </c>
      <c r="AR1496" s="657" t="str">
        <f t="shared" si="444"/>
        <v/>
      </c>
      <c r="AS1496" s="662" t="str">
        <f t="shared" si="445"/>
        <v>入力済</v>
      </c>
      <c r="AT1496" s="662" t="str">
        <f t="shared" si="446"/>
        <v/>
      </c>
      <c r="AU1496" s="662" t="str">
        <f t="shared" si="447"/>
        <v/>
      </c>
      <c r="AV1496" s="657" t="str">
        <f t="shared" si="448"/>
        <v/>
      </c>
      <c r="AW1496" s="657" t="str">
        <f t="shared" si="449"/>
        <v>入力済</v>
      </c>
      <c r="AX1496" s="662" t="str">
        <f>IFERROR(VLOOKUP(K1496,'【参考】数式用'!$AR$3:$AS$49,2,FALSE),"")</f>
        <v/>
      </c>
      <c r="AY1496" s="657" t="str">
        <f t="shared" si="450"/>
        <v/>
      </c>
      <c r="AZ1496" s="657" t="str">
        <f t="shared" si="437"/>
        <v>入力済</v>
      </c>
      <c r="BA1496" s="662" t="str">
        <f>IFERROR(VLOOKUP(K1496,'【参考】数式用'!$AX$3:$AY$56,2,FALSE),"")</f>
        <v/>
      </c>
      <c r="BB1496" s="657" t="str">
        <f t="shared" si="451"/>
        <v/>
      </c>
      <c r="BC1496" s="673" t="str">
        <f t="shared" si="452"/>
        <v>入力済</v>
      </c>
      <c r="BD1496" s="657" t="str">
        <f t="shared" si="453"/>
        <v/>
      </c>
      <c r="BE1496" s="657" t="str">
        <f t="shared" si="454"/>
        <v/>
      </c>
      <c r="BF1496" s="659"/>
      <c r="BG1496" s="659"/>
      <c r="BH1496" s="681" t="e">
        <f>VLOOKUP(K1496,'【参考】数式用'!$A$2:$O$57,15,FALSE)</f>
        <v>#N/A</v>
      </c>
      <c r="BI1496" s="659"/>
      <c r="BJ1496" s="659"/>
      <c r="BK1496" s="659"/>
      <c r="BL1496" s="659"/>
      <c r="BM1496" s="659"/>
      <c r="BN1496" s="659"/>
      <c r="BO1496" s="676"/>
    </row>
    <row r="1497" spans="1:67" s="494" customFormat="1" ht="109.9" customHeight="1">
      <c r="A1497" s="506">
        <v>1486</v>
      </c>
      <c r="B1497" s="517" t="str">
        <f>IF(基本情報入力シート!B1525="","",基本情報入力シート!B1525)</f>
        <v/>
      </c>
      <c r="C1497" s="523"/>
      <c r="D1497" s="523"/>
      <c r="E1497" s="523"/>
      <c r="F1497" s="530"/>
      <c r="G1497" s="536" t="str">
        <f>IF(基本情報入力シート!L1525="","",基本情報入力シート!L1525)</f>
        <v/>
      </c>
      <c r="H1497" s="536" t="str">
        <f>IF(基本情報入力シート!Q1525="","",基本情報入力シート!Q1525)</f>
        <v/>
      </c>
      <c r="I1497" s="536" t="str">
        <f>IF(基本情報入力シート!V1525="","",基本情報入力シート!V1525)</f>
        <v/>
      </c>
      <c r="J1497" s="536" t="str">
        <f>IF(基本情報入力シート!W1525="","",基本情報入力シート!W1525)</f>
        <v/>
      </c>
      <c r="K1497" s="536" t="str">
        <f>IF(基本情報入力シート!Z1525="","",基本情報入力シート!Z1525)</f>
        <v/>
      </c>
      <c r="L1497" s="555" t="str">
        <f>IF(基本情報入力シート!AF1525=0,"",基本情報入力シート!AF1525)</f>
        <v/>
      </c>
      <c r="M1497" s="563" t="str">
        <f>IF(基本情報入力シート!AG1525="","",基本情報入力シート!AG1525)</f>
        <v/>
      </c>
      <c r="N1497" s="571"/>
      <c r="O1497" s="576" t="str">
        <f>IFERROR(VLOOKUP(K1497,'【参考】数式用'!$A$2:$F$57,MATCH(N1497,'【参考】数式用'!$C$3:$F$3,0)+2,0),"")</f>
        <v/>
      </c>
      <c r="P1497" s="583" t="s">
        <v>549</v>
      </c>
      <c r="Q1497" s="588"/>
      <c r="R1497" s="590" t="s">
        <v>71</v>
      </c>
      <c r="S1497" s="588"/>
      <c r="T1497" s="590" t="s">
        <v>743</v>
      </c>
      <c r="U1497" s="588"/>
      <c r="V1497" s="590" t="s">
        <v>71</v>
      </c>
      <c r="W1497" s="588"/>
      <c r="X1497" s="590" t="s">
        <v>560</v>
      </c>
      <c r="Y1497" s="590" t="s">
        <v>763</v>
      </c>
      <c r="Z1497" s="590" t="str">
        <f t="shared" si="438"/>
        <v/>
      </c>
      <c r="AA1497" s="594" t="s">
        <v>127</v>
      </c>
      <c r="AB1497" s="599" t="str">
        <f t="shared" si="439"/>
        <v/>
      </c>
      <c r="AC1497" s="604" t="str">
        <f>IFERROR(ROUNDDOWN(ROUNDDOWN(ROUND(L1497*VLOOKUP(K1497,'【参考】数式用'!$A$4:$F$57,MATCH("処遇改善加算Ⅳ",'【参考】数式用'!$C$3:$F$3,0)+2,0),0)*M1497,0)*Z1497*0.5,0),"")</f>
        <v/>
      </c>
      <c r="AD1497" s="610"/>
      <c r="AE1497" s="618"/>
      <c r="AF1497" s="618"/>
      <c r="AG1497" s="624"/>
      <c r="AH1497" s="627"/>
      <c r="AI1497" s="633"/>
      <c r="AJ1497" s="634"/>
      <c r="AK1497" s="648" t="str">
        <f t="shared" si="440"/>
        <v/>
      </c>
      <c r="AL1497" s="651" t="str">
        <f t="shared" si="455"/>
        <v/>
      </c>
      <c r="AM1497" s="654"/>
      <c r="AN1497" s="657" t="str">
        <f>IFERROR(VLOOKUP(K1497,'【参考】数式用'!$A$2:$N$57,14,FALSE),"")</f>
        <v/>
      </c>
      <c r="AO1497" s="657" t="str">
        <f t="shared" si="441"/>
        <v/>
      </c>
      <c r="AP1497" s="662" t="str">
        <f t="shared" si="442"/>
        <v/>
      </c>
      <c r="AQ1497" s="662" t="str">
        <f t="shared" si="443"/>
        <v>入力済</v>
      </c>
      <c r="AR1497" s="657" t="str">
        <f t="shared" si="444"/>
        <v/>
      </c>
      <c r="AS1497" s="662" t="str">
        <f t="shared" si="445"/>
        <v>入力済</v>
      </c>
      <c r="AT1497" s="662" t="str">
        <f t="shared" si="446"/>
        <v/>
      </c>
      <c r="AU1497" s="662" t="str">
        <f t="shared" si="447"/>
        <v/>
      </c>
      <c r="AV1497" s="657" t="str">
        <f t="shared" si="448"/>
        <v/>
      </c>
      <c r="AW1497" s="657" t="str">
        <f t="shared" si="449"/>
        <v>入力済</v>
      </c>
      <c r="AX1497" s="662" t="str">
        <f>IFERROR(VLOOKUP(K1497,'【参考】数式用'!$AR$3:$AS$49,2,FALSE),"")</f>
        <v/>
      </c>
      <c r="AY1497" s="657" t="str">
        <f t="shared" si="450"/>
        <v/>
      </c>
      <c r="AZ1497" s="657" t="str">
        <f t="shared" si="437"/>
        <v>入力済</v>
      </c>
      <c r="BA1497" s="662" t="str">
        <f>IFERROR(VLOOKUP(K1497,'【参考】数式用'!$AX$3:$AY$56,2,FALSE),"")</f>
        <v/>
      </c>
      <c r="BB1497" s="657" t="str">
        <f t="shared" si="451"/>
        <v/>
      </c>
      <c r="BC1497" s="673" t="str">
        <f t="shared" si="452"/>
        <v>入力済</v>
      </c>
      <c r="BD1497" s="657" t="str">
        <f t="shared" si="453"/>
        <v/>
      </c>
      <c r="BE1497" s="657" t="str">
        <f t="shared" si="454"/>
        <v/>
      </c>
      <c r="BF1497" s="659"/>
      <c r="BG1497" s="659"/>
      <c r="BH1497" s="681" t="e">
        <f>VLOOKUP(K1497,'【参考】数式用'!$A$2:$O$57,15,FALSE)</f>
        <v>#N/A</v>
      </c>
      <c r="BI1497" s="659"/>
      <c r="BJ1497" s="659"/>
      <c r="BK1497" s="659"/>
      <c r="BL1497" s="659"/>
      <c r="BM1497" s="659"/>
      <c r="BN1497" s="659"/>
      <c r="BO1497" s="676"/>
    </row>
    <row r="1498" spans="1:67" s="494" customFormat="1" ht="109.9" customHeight="1">
      <c r="A1498" s="506">
        <v>1487</v>
      </c>
      <c r="B1498" s="517" t="str">
        <f>IF(基本情報入力シート!B1526="","",基本情報入力シート!B1526)</f>
        <v/>
      </c>
      <c r="C1498" s="523"/>
      <c r="D1498" s="523"/>
      <c r="E1498" s="523"/>
      <c r="F1498" s="530"/>
      <c r="G1498" s="536" t="str">
        <f>IF(基本情報入力シート!L1526="","",基本情報入力シート!L1526)</f>
        <v/>
      </c>
      <c r="H1498" s="536" t="str">
        <f>IF(基本情報入力シート!Q1526="","",基本情報入力シート!Q1526)</f>
        <v/>
      </c>
      <c r="I1498" s="536" t="str">
        <f>IF(基本情報入力シート!V1526="","",基本情報入力シート!V1526)</f>
        <v/>
      </c>
      <c r="J1498" s="536" t="str">
        <f>IF(基本情報入力シート!W1526="","",基本情報入力シート!W1526)</f>
        <v/>
      </c>
      <c r="K1498" s="536" t="str">
        <f>IF(基本情報入力シート!Z1526="","",基本情報入力シート!Z1526)</f>
        <v/>
      </c>
      <c r="L1498" s="555" t="str">
        <f>IF(基本情報入力シート!AF1526=0,"",基本情報入力シート!AF1526)</f>
        <v/>
      </c>
      <c r="M1498" s="563" t="str">
        <f>IF(基本情報入力シート!AG1526="","",基本情報入力シート!AG1526)</f>
        <v/>
      </c>
      <c r="N1498" s="571"/>
      <c r="O1498" s="576" t="str">
        <f>IFERROR(VLOOKUP(K1498,'【参考】数式用'!$A$2:$F$57,MATCH(N1498,'【参考】数式用'!$C$3:$F$3,0)+2,0),"")</f>
        <v/>
      </c>
      <c r="P1498" s="583" t="s">
        <v>549</v>
      </c>
      <c r="Q1498" s="588"/>
      <c r="R1498" s="590" t="s">
        <v>71</v>
      </c>
      <c r="S1498" s="588"/>
      <c r="T1498" s="590" t="s">
        <v>743</v>
      </c>
      <c r="U1498" s="588"/>
      <c r="V1498" s="590" t="s">
        <v>71</v>
      </c>
      <c r="W1498" s="588"/>
      <c r="X1498" s="590" t="s">
        <v>560</v>
      </c>
      <c r="Y1498" s="590" t="s">
        <v>763</v>
      </c>
      <c r="Z1498" s="590" t="str">
        <f t="shared" si="438"/>
        <v/>
      </c>
      <c r="AA1498" s="594" t="s">
        <v>127</v>
      </c>
      <c r="AB1498" s="599" t="str">
        <f t="shared" si="439"/>
        <v/>
      </c>
      <c r="AC1498" s="604" t="str">
        <f>IFERROR(ROUNDDOWN(ROUNDDOWN(ROUND(L1498*VLOOKUP(K1498,'【参考】数式用'!$A$4:$F$57,MATCH("処遇改善加算Ⅳ",'【参考】数式用'!$C$3:$F$3,0)+2,0),0)*M1498,0)*Z1498*0.5,0),"")</f>
        <v/>
      </c>
      <c r="AD1498" s="610"/>
      <c r="AE1498" s="618"/>
      <c r="AF1498" s="618"/>
      <c r="AG1498" s="624"/>
      <c r="AH1498" s="627"/>
      <c r="AI1498" s="633"/>
      <c r="AJ1498" s="634"/>
      <c r="AK1498" s="648" t="str">
        <f t="shared" si="440"/>
        <v/>
      </c>
      <c r="AL1498" s="651" t="str">
        <f t="shared" si="455"/>
        <v/>
      </c>
      <c r="AM1498" s="654"/>
      <c r="AN1498" s="657" t="str">
        <f>IFERROR(VLOOKUP(K1498,'【参考】数式用'!$A$2:$N$57,14,FALSE),"")</f>
        <v/>
      </c>
      <c r="AO1498" s="657" t="str">
        <f t="shared" si="441"/>
        <v/>
      </c>
      <c r="AP1498" s="662" t="str">
        <f t="shared" si="442"/>
        <v/>
      </c>
      <c r="AQ1498" s="662" t="str">
        <f t="shared" si="443"/>
        <v>入力済</v>
      </c>
      <c r="AR1498" s="657" t="str">
        <f t="shared" si="444"/>
        <v/>
      </c>
      <c r="AS1498" s="662" t="str">
        <f t="shared" si="445"/>
        <v>入力済</v>
      </c>
      <c r="AT1498" s="662" t="str">
        <f t="shared" si="446"/>
        <v/>
      </c>
      <c r="AU1498" s="662" t="str">
        <f t="shared" si="447"/>
        <v/>
      </c>
      <c r="AV1498" s="657" t="str">
        <f t="shared" si="448"/>
        <v/>
      </c>
      <c r="AW1498" s="657" t="str">
        <f t="shared" si="449"/>
        <v>入力済</v>
      </c>
      <c r="AX1498" s="662" t="str">
        <f>IFERROR(VLOOKUP(K1498,'【参考】数式用'!$AR$3:$AS$49,2,FALSE),"")</f>
        <v/>
      </c>
      <c r="AY1498" s="657" t="str">
        <f t="shared" si="450"/>
        <v/>
      </c>
      <c r="AZ1498" s="657" t="str">
        <f t="shared" si="437"/>
        <v>入力済</v>
      </c>
      <c r="BA1498" s="662" t="str">
        <f>IFERROR(VLOOKUP(K1498,'【参考】数式用'!$AX$3:$AY$56,2,FALSE),"")</f>
        <v/>
      </c>
      <c r="BB1498" s="657" t="str">
        <f t="shared" si="451"/>
        <v/>
      </c>
      <c r="BC1498" s="673" t="str">
        <f t="shared" si="452"/>
        <v>入力済</v>
      </c>
      <c r="BD1498" s="657" t="str">
        <f t="shared" si="453"/>
        <v/>
      </c>
      <c r="BE1498" s="657" t="str">
        <f t="shared" si="454"/>
        <v/>
      </c>
      <c r="BF1498" s="659"/>
      <c r="BG1498" s="659"/>
      <c r="BH1498" s="681" t="e">
        <f>VLOOKUP(K1498,'【参考】数式用'!$A$2:$O$57,15,FALSE)</f>
        <v>#N/A</v>
      </c>
      <c r="BI1498" s="659"/>
      <c r="BJ1498" s="659"/>
      <c r="BK1498" s="659"/>
      <c r="BL1498" s="659"/>
      <c r="BM1498" s="659"/>
      <c r="BN1498" s="659"/>
      <c r="BO1498" s="676"/>
    </row>
    <row r="1499" spans="1:67" s="494" customFormat="1" ht="109.9" customHeight="1">
      <c r="A1499" s="506">
        <v>1488</v>
      </c>
      <c r="B1499" s="517" t="str">
        <f>IF(基本情報入力シート!B1527="","",基本情報入力シート!B1527)</f>
        <v/>
      </c>
      <c r="C1499" s="523"/>
      <c r="D1499" s="523"/>
      <c r="E1499" s="523"/>
      <c r="F1499" s="530"/>
      <c r="G1499" s="536" t="str">
        <f>IF(基本情報入力シート!L1527="","",基本情報入力シート!L1527)</f>
        <v/>
      </c>
      <c r="H1499" s="536" t="str">
        <f>IF(基本情報入力シート!Q1527="","",基本情報入力シート!Q1527)</f>
        <v/>
      </c>
      <c r="I1499" s="536" t="str">
        <f>IF(基本情報入力シート!V1527="","",基本情報入力シート!V1527)</f>
        <v/>
      </c>
      <c r="J1499" s="536" t="str">
        <f>IF(基本情報入力シート!W1527="","",基本情報入力シート!W1527)</f>
        <v/>
      </c>
      <c r="K1499" s="536" t="str">
        <f>IF(基本情報入力シート!Z1527="","",基本情報入力シート!Z1527)</f>
        <v/>
      </c>
      <c r="L1499" s="555" t="str">
        <f>IF(基本情報入力シート!AF1527=0,"",基本情報入力シート!AF1527)</f>
        <v/>
      </c>
      <c r="M1499" s="563" t="str">
        <f>IF(基本情報入力シート!AG1527="","",基本情報入力シート!AG1527)</f>
        <v/>
      </c>
      <c r="N1499" s="571"/>
      <c r="O1499" s="576" t="str">
        <f>IFERROR(VLOOKUP(K1499,'【参考】数式用'!$A$2:$F$57,MATCH(N1499,'【参考】数式用'!$C$3:$F$3,0)+2,0),"")</f>
        <v/>
      </c>
      <c r="P1499" s="583" t="s">
        <v>549</v>
      </c>
      <c r="Q1499" s="588"/>
      <c r="R1499" s="590" t="s">
        <v>71</v>
      </c>
      <c r="S1499" s="588"/>
      <c r="T1499" s="590" t="s">
        <v>743</v>
      </c>
      <c r="U1499" s="588"/>
      <c r="V1499" s="590" t="s">
        <v>71</v>
      </c>
      <c r="W1499" s="588"/>
      <c r="X1499" s="590" t="s">
        <v>560</v>
      </c>
      <c r="Y1499" s="590" t="s">
        <v>763</v>
      </c>
      <c r="Z1499" s="590" t="str">
        <f t="shared" si="438"/>
        <v/>
      </c>
      <c r="AA1499" s="594" t="s">
        <v>127</v>
      </c>
      <c r="AB1499" s="599" t="str">
        <f t="shared" si="439"/>
        <v/>
      </c>
      <c r="AC1499" s="604" t="str">
        <f>IFERROR(ROUNDDOWN(ROUNDDOWN(ROUND(L1499*VLOOKUP(K1499,'【参考】数式用'!$A$4:$F$57,MATCH("処遇改善加算Ⅳ",'【参考】数式用'!$C$3:$F$3,0)+2,0),0)*M1499,0)*Z1499*0.5,0),"")</f>
        <v/>
      </c>
      <c r="AD1499" s="610"/>
      <c r="AE1499" s="618"/>
      <c r="AF1499" s="618"/>
      <c r="AG1499" s="624"/>
      <c r="AH1499" s="627"/>
      <c r="AI1499" s="633"/>
      <c r="AJ1499" s="634"/>
      <c r="AK1499" s="648" t="str">
        <f t="shared" si="440"/>
        <v/>
      </c>
      <c r="AL1499" s="651" t="str">
        <f t="shared" si="455"/>
        <v/>
      </c>
      <c r="AM1499" s="654"/>
      <c r="AN1499" s="657" t="str">
        <f>IFERROR(VLOOKUP(K1499,'【参考】数式用'!$A$2:$N$57,14,FALSE),"")</f>
        <v/>
      </c>
      <c r="AO1499" s="657" t="str">
        <f t="shared" si="441"/>
        <v/>
      </c>
      <c r="AP1499" s="662" t="str">
        <f t="shared" si="442"/>
        <v/>
      </c>
      <c r="AQ1499" s="662" t="str">
        <f t="shared" si="443"/>
        <v>入力済</v>
      </c>
      <c r="AR1499" s="657" t="str">
        <f t="shared" si="444"/>
        <v/>
      </c>
      <c r="AS1499" s="662" t="str">
        <f t="shared" si="445"/>
        <v>入力済</v>
      </c>
      <c r="AT1499" s="662" t="str">
        <f t="shared" si="446"/>
        <v/>
      </c>
      <c r="AU1499" s="662" t="str">
        <f t="shared" si="447"/>
        <v/>
      </c>
      <c r="AV1499" s="657" t="str">
        <f t="shared" si="448"/>
        <v/>
      </c>
      <c r="AW1499" s="657" t="str">
        <f t="shared" si="449"/>
        <v>入力済</v>
      </c>
      <c r="AX1499" s="662" t="str">
        <f>IFERROR(VLOOKUP(K1499,'【参考】数式用'!$AR$3:$AS$49,2,FALSE),"")</f>
        <v/>
      </c>
      <c r="AY1499" s="657" t="str">
        <f t="shared" si="450"/>
        <v/>
      </c>
      <c r="AZ1499" s="657" t="str">
        <f t="shared" si="437"/>
        <v>入力済</v>
      </c>
      <c r="BA1499" s="662" t="str">
        <f>IFERROR(VLOOKUP(K1499,'【参考】数式用'!$AX$3:$AY$56,2,FALSE),"")</f>
        <v/>
      </c>
      <c r="BB1499" s="657" t="str">
        <f t="shared" si="451"/>
        <v/>
      </c>
      <c r="BC1499" s="673" t="str">
        <f t="shared" si="452"/>
        <v>入力済</v>
      </c>
      <c r="BD1499" s="657" t="str">
        <f t="shared" si="453"/>
        <v/>
      </c>
      <c r="BE1499" s="657" t="str">
        <f t="shared" si="454"/>
        <v/>
      </c>
      <c r="BF1499" s="659"/>
      <c r="BG1499" s="659"/>
      <c r="BH1499" s="681" t="e">
        <f>VLOOKUP(K1499,'【参考】数式用'!$A$2:$O$57,15,FALSE)</f>
        <v>#N/A</v>
      </c>
      <c r="BI1499" s="659"/>
      <c r="BJ1499" s="659"/>
      <c r="BK1499" s="659"/>
      <c r="BL1499" s="659"/>
      <c r="BM1499" s="659"/>
      <c r="BN1499" s="659"/>
      <c r="BO1499" s="676"/>
    </row>
    <row r="1500" spans="1:67" s="494" customFormat="1" ht="109.9" customHeight="1">
      <c r="A1500" s="506">
        <v>1489</v>
      </c>
      <c r="B1500" s="517" t="str">
        <f>IF(基本情報入力シート!B1528="","",基本情報入力シート!B1528)</f>
        <v/>
      </c>
      <c r="C1500" s="523"/>
      <c r="D1500" s="523"/>
      <c r="E1500" s="523"/>
      <c r="F1500" s="530"/>
      <c r="G1500" s="536" t="str">
        <f>IF(基本情報入力シート!L1528="","",基本情報入力シート!L1528)</f>
        <v/>
      </c>
      <c r="H1500" s="536" t="str">
        <f>IF(基本情報入力シート!Q1528="","",基本情報入力シート!Q1528)</f>
        <v/>
      </c>
      <c r="I1500" s="536" t="str">
        <f>IF(基本情報入力シート!V1528="","",基本情報入力シート!V1528)</f>
        <v/>
      </c>
      <c r="J1500" s="536" t="str">
        <f>IF(基本情報入力シート!W1528="","",基本情報入力シート!W1528)</f>
        <v/>
      </c>
      <c r="K1500" s="536" t="str">
        <f>IF(基本情報入力シート!Z1528="","",基本情報入力シート!Z1528)</f>
        <v/>
      </c>
      <c r="L1500" s="555" t="str">
        <f>IF(基本情報入力シート!AF1528=0,"",基本情報入力シート!AF1528)</f>
        <v/>
      </c>
      <c r="M1500" s="563" t="str">
        <f>IF(基本情報入力シート!AG1528="","",基本情報入力シート!AG1528)</f>
        <v/>
      </c>
      <c r="N1500" s="571"/>
      <c r="O1500" s="576" t="str">
        <f>IFERROR(VLOOKUP(K1500,'【参考】数式用'!$A$2:$F$57,MATCH(N1500,'【参考】数式用'!$C$3:$F$3,0)+2,0),"")</f>
        <v/>
      </c>
      <c r="P1500" s="583" t="s">
        <v>549</v>
      </c>
      <c r="Q1500" s="588"/>
      <c r="R1500" s="590" t="s">
        <v>71</v>
      </c>
      <c r="S1500" s="588"/>
      <c r="T1500" s="590" t="s">
        <v>743</v>
      </c>
      <c r="U1500" s="588"/>
      <c r="V1500" s="590" t="s">
        <v>71</v>
      </c>
      <c r="W1500" s="588"/>
      <c r="X1500" s="590" t="s">
        <v>560</v>
      </c>
      <c r="Y1500" s="590" t="s">
        <v>763</v>
      </c>
      <c r="Z1500" s="590" t="str">
        <f t="shared" si="438"/>
        <v/>
      </c>
      <c r="AA1500" s="594" t="s">
        <v>127</v>
      </c>
      <c r="AB1500" s="599" t="str">
        <f t="shared" si="439"/>
        <v/>
      </c>
      <c r="AC1500" s="604" t="str">
        <f>IFERROR(ROUNDDOWN(ROUNDDOWN(ROUND(L1500*VLOOKUP(K1500,'【参考】数式用'!$A$4:$F$57,MATCH("処遇改善加算Ⅳ",'【参考】数式用'!$C$3:$F$3,0)+2,0),0)*M1500,0)*Z1500*0.5,0),"")</f>
        <v/>
      </c>
      <c r="AD1500" s="610"/>
      <c r="AE1500" s="618"/>
      <c r="AF1500" s="618"/>
      <c r="AG1500" s="624"/>
      <c r="AH1500" s="627"/>
      <c r="AI1500" s="633"/>
      <c r="AJ1500" s="634"/>
      <c r="AK1500" s="648" t="str">
        <f t="shared" si="440"/>
        <v/>
      </c>
      <c r="AL1500" s="651" t="str">
        <f t="shared" si="455"/>
        <v/>
      </c>
      <c r="AM1500" s="654"/>
      <c r="AN1500" s="657" t="str">
        <f>IFERROR(VLOOKUP(K1500,'【参考】数式用'!$A$2:$N$57,14,FALSE),"")</f>
        <v/>
      </c>
      <c r="AO1500" s="657" t="str">
        <f t="shared" si="441"/>
        <v/>
      </c>
      <c r="AP1500" s="662" t="str">
        <f t="shared" si="442"/>
        <v/>
      </c>
      <c r="AQ1500" s="662" t="str">
        <f t="shared" si="443"/>
        <v>入力済</v>
      </c>
      <c r="AR1500" s="657" t="str">
        <f t="shared" si="444"/>
        <v/>
      </c>
      <c r="AS1500" s="662" t="str">
        <f t="shared" si="445"/>
        <v>入力済</v>
      </c>
      <c r="AT1500" s="662" t="str">
        <f t="shared" si="446"/>
        <v/>
      </c>
      <c r="AU1500" s="662" t="str">
        <f t="shared" si="447"/>
        <v/>
      </c>
      <c r="AV1500" s="657" t="str">
        <f t="shared" si="448"/>
        <v/>
      </c>
      <c r="AW1500" s="657" t="str">
        <f t="shared" si="449"/>
        <v>入力済</v>
      </c>
      <c r="AX1500" s="662" t="str">
        <f>IFERROR(VLOOKUP(K1500,'【参考】数式用'!$AR$3:$AS$49,2,FALSE),"")</f>
        <v/>
      </c>
      <c r="AY1500" s="657" t="str">
        <f t="shared" si="450"/>
        <v/>
      </c>
      <c r="AZ1500" s="657" t="str">
        <f t="shared" si="437"/>
        <v>入力済</v>
      </c>
      <c r="BA1500" s="662" t="str">
        <f>IFERROR(VLOOKUP(K1500,'【参考】数式用'!$AX$3:$AY$56,2,FALSE),"")</f>
        <v/>
      </c>
      <c r="BB1500" s="657" t="str">
        <f t="shared" si="451"/>
        <v/>
      </c>
      <c r="BC1500" s="673" t="str">
        <f t="shared" si="452"/>
        <v>入力済</v>
      </c>
      <c r="BD1500" s="657" t="str">
        <f t="shared" si="453"/>
        <v/>
      </c>
      <c r="BE1500" s="657" t="str">
        <f t="shared" si="454"/>
        <v/>
      </c>
      <c r="BF1500" s="659"/>
      <c r="BG1500" s="659"/>
      <c r="BH1500" s="681" t="e">
        <f>VLOOKUP(K1500,'【参考】数式用'!$A$2:$O$57,15,FALSE)</f>
        <v>#N/A</v>
      </c>
      <c r="BI1500" s="659"/>
      <c r="BJ1500" s="659"/>
      <c r="BK1500" s="659"/>
      <c r="BL1500" s="659"/>
      <c r="BM1500" s="659"/>
      <c r="BN1500" s="659"/>
      <c r="BO1500" s="676"/>
    </row>
    <row r="1501" spans="1:67" s="494" customFormat="1" ht="109.9" customHeight="1">
      <c r="A1501" s="506">
        <v>1490</v>
      </c>
      <c r="B1501" s="517" t="str">
        <f>IF(基本情報入力シート!B1529="","",基本情報入力シート!B1529)</f>
        <v/>
      </c>
      <c r="C1501" s="523"/>
      <c r="D1501" s="523"/>
      <c r="E1501" s="523"/>
      <c r="F1501" s="530"/>
      <c r="G1501" s="536" t="str">
        <f>IF(基本情報入力シート!L1529="","",基本情報入力シート!L1529)</f>
        <v/>
      </c>
      <c r="H1501" s="536" t="str">
        <f>IF(基本情報入力シート!Q1529="","",基本情報入力シート!Q1529)</f>
        <v/>
      </c>
      <c r="I1501" s="536" t="str">
        <f>IF(基本情報入力シート!V1529="","",基本情報入力シート!V1529)</f>
        <v/>
      </c>
      <c r="J1501" s="536" t="str">
        <f>IF(基本情報入力シート!W1529="","",基本情報入力シート!W1529)</f>
        <v/>
      </c>
      <c r="K1501" s="536" t="str">
        <f>IF(基本情報入力シート!Z1529="","",基本情報入力シート!Z1529)</f>
        <v/>
      </c>
      <c r="L1501" s="555" t="str">
        <f>IF(基本情報入力シート!AF1529=0,"",基本情報入力シート!AF1529)</f>
        <v/>
      </c>
      <c r="M1501" s="563" t="str">
        <f>IF(基本情報入力シート!AG1529="","",基本情報入力シート!AG1529)</f>
        <v/>
      </c>
      <c r="N1501" s="571"/>
      <c r="O1501" s="576" t="str">
        <f>IFERROR(VLOOKUP(K1501,'【参考】数式用'!$A$2:$F$57,MATCH(N1501,'【参考】数式用'!$C$3:$F$3,0)+2,0),"")</f>
        <v/>
      </c>
      <c r="P1501" s="583" t="s">
        <v>549</v>
      </c>
      <c r="Q1501" s="588"/>
      <c r="R1501" s="590" t="s">
        <v>71</v>
      </c>
      <c r="S1501" s="588"/>
      <c r="T1501" s="590" t="s">
        <v>743</v>
      </c>
      <c r="U1501" s="588"/>
      <c r="V1501" s="590" t="s">
        <v>71</v>
      </c>
      <c r="W1501" s="588"/>
      <c r="X1501" s="590" t="s">
        <v>560</v>
      </c>
      <c r="Y1501" s="590" t="s">
        <v>763</v>
      </c>
      <c r="Z1501" s="590" t="str">
        <f t="shared" si="438"/>
        <v/>
      </c>
      <c r="AA1501" s="594" t="s">
        <v>127</v>
      </c>
      <c r="AB1501" s="599" t="str">
        <f t="shared" si="439"/>
        <v/>
      </c>
      <c r="AC1501" s="604" t="str">
        <f>IFERROR(ROUNDDOWN(ROUNDDOWN(ROUND(L1501*VLOOKUP(K1501,'【参考】数式用'!$A$4:$F$57,MATCH("処遇改善加算Ⅳ",'【参考】数式用'!$C$3:$F$3,0)+2,0),0)*M1501,0)*Z1501*0.5,0),"")</f>
        <v/>
      </c>
      <c r="AD1501" s="610"/>
      <c r="AE1501" s="618"/>
      <c r="AF1501" s="618"/>
      <c r="AG1501" s="624"/>
      <c r="AH1501" s="627"/>
      <c r="AI1501" s="633"/>
      <c r="AJ1501" s="634"/>
      <c r="AK1501" s="648" t="str">
        <f t="shared" si="440"/>
        <v/>
      </c>
      <c r="AL1501" s="651" t="str">
        <f t="shared" si="455"/>
        <v/>
      </c>
      <c r="AM1501" s="654"/>
      <c r="AN1501" s="657" t="str">
        <f>IFERROR(VLOOKUP(K1501,'【参考】数式用'!$A$2:$N$57,14,FALSE),"")</f>
        <v/>
      </c>
      <c r="AO1501" s="657" t="str">
        <f t="shared" si="441"/>
        <v/>
      </c>
      <c r="AP1501" s="662" t="str">
        <f t="shared" si="442"/>
        <v/>
      </c>
      <c r="AQ1501" s="662" t="str">
        <f t="shared" si="443"/>
        <v>入力済</v>
      </c>
      <c r="AR1501" s="657" t="str">
        <f t="shared" si="444"/>
        <v/>
      </c>
      <c r="AS1501" s="662" t="str">
        <f t="shared" si="445"/>
        <v>入力済</v>
      </c>
      <c r="AT1501" s="662" t="str">
        <f t="shared" si="446"/>
        <v/>
      </c>
      <c r="AU1501" s="662" t="str">
        <f t="shared" si="447"/>
        <v/>
      </c>
      <c r="AV1501" s="657" t="str">
        <f t="shared" si="448"/>
        <v/>
      </c>
      <c r="AW1501" s="657" t="str">
        <f t="shared" si="449"/>
        <v>入力済</v>
      </c>
      <c r="AX1501" s="662" t="str">
        <f>IFERROR(VLOOKUP(K1501,'【参考】数式用'!$AR$3:$AS$49,2,FALSE),"")</f>
        <v/>
      </c>
      <c r="AY1501" s="657" t="str">
        <f t="shared" si="450"/>
        <v/>
      </c>
      <c r="AZ1501" s="657" t="str">
        <f t="shared" si="437"/>
        <v>入力済</v>
      </c>
      <c r="BA1501" s="662" t="str">
        <f>IFERROR(VLOOKUP(K1501,'【参考】数式用'!$AX$3:$AY$56,2,FALSE),"")</f>
        <v/>
      </c>
      <c r="BB1501" s="657" t="str">
        <f t="shared" si="451"/>
        <v/>
      </c>
      <c r="BC1501" s="673" t="str">
        <f t="shared" si="452"/>
        <v>入力済</v>
      </c>
      <c r="BD1501" s="657" t="str">
        <f t="shared" si="453"/>
        <v/>
      </c>
      <c r="BE1501" s="657" t="str">
        <f t="shared" si="454"/>
        <v/>
      </c>
      <c r="BF1501" s="659"/>
      <c r="BG1501" s="659"/>
      <c r="BH1501" s="681" t="e">
        <f>VLOOKUP(K1501,'【参考】数式用'!$A$2:$O$57,15,FALSE)</f>
        <v>#N/A</v>
      </c>
      <c r="BI1501" s="659"/>
      <c r="BJ1501" s="659"/>
      <c r="BK1501" s="659"/>
      <c r="BL1501" s="659"/>
      <c r="BM1501" s="659"/>
      <c r="BN1501" s="659"/>
      <c r="BO1501" s="676"/>
    </row>
    <row r="1502" spans="1:67" s="494" customFormat="1" ht="109.9" customHeight="1">
      <c r="A1502" s="506">
        <v>1491</v>
      </c>
      <c r="B1502" s="517" t="str">
        <f>IF(基本情報入力シート!B1530="","",基本情報入力シート!B1530)</f>
        <v/>
      </c>
      <c r="C1502" s="523"/>
      <c r="D1502" s="523"/>
      <c r="E1502" s="523"/>
      <c r="F1502" s="530"/>
      <c r="G1502" s="536" t="str">
        <f>IF(基本情報入力シート!L1530="","",基本情報入力シート!L1530)</f>
        <v/>
      </c>
      <c r="H1502" s="536" t="str">
        <f>IF(基本情報入力シート!Q1530="","",基本情報入力シート!Q1530)</f>
        <v/>
      </c>
      <c r="I1502" s="536" t="str">
        <f>IF(基本情報入力シート!V1530="","",基本情報入力シート!V1530)</f>
        <v/>
      </c>
      <c r="J1502" s="536" t="str">
        <f>IF(基本情報入力シート!W1530="","",基本情報入力シート!W1530)</f>
        <v/>
      </c>
      <c r="K1502" s="536" t="str">
        <f>IF(基本情報入力シート!Z1530="","",基本情報入力シート!Z1530)</f>
        <v/>
      </c>
      <c r="L1502" s="555" t="str">
        <f>IF(基本情報入力シート!AF1530=0,"",基本情報入力シート!AF1530)</f>
        <v/>
      </c>
      <c r="M1502" s="563" t="str">
        <f>IF(基本情報入力シート!AG1530="","",基本情報入力シート!AG1530)</f>
        <v/>
      </c>
      <c r="N1502" s="571"/>
      <c r="O1502" s="576" t="str">
        <f>IFERROR(VLOOKUP(K1502,'【参考】数式用'!$A$2:$F$57,MATCH(N1502,'【参考】数式用'!$C$3:$F$3,0)+2,0),"")</f>
        <v/>
      </c>
      <c r="P1502" s="583" t="s">
        <v>549</v>
      </c>
      <c r="Q1502" s="588"/>
      <c r="R1502" s="590" t="s">
        <v>71</v>
      </c>
      <c r="S1502" s="588"/>
      <c r="T1502" s="590" t="s">
        <v>743</v>
      </c>
      <c r="U1502" s="588"/>
      <c r="V1502" s="590" t="s">
        <v>71</v>
      </c>
      <c r="W1502" s="588"/>
      <c r="X1502" s="590" t="s">
        <v>560</v>
      </c>
      <c r="Y1502" s="590" t="s">
        <v>763</v>
      </c>
      <c r="Z1502" s="590" t="str">
        <f t="shared" si="438"/>
        <v/>
      </c>
      <c r="AA1502" s="594" t="s">
        <v>127</v>
      </c>
      <c r="AB1502" s="599" t="str">
        <f t="shared" si="439"/>
        <v/>
      </c>
      <c r="AC1502" s="604" t="str">
        <f>IFERROR(ROUNDDOWN(ROUNDDOWN(ROUND(L1502*VLOOKUP(K1502,'【参考】数式用'!$A$4:$F$57,MATCH("処遇改善加算Ⅳ",'【参考】数式用'!$C$3:$F$3,0)+2,0),0)*M1502,0)*Z1502*0.5,0),"")</f>
        <v/>
      </c>
      <c r="AD1502" s="610"/>
      <c r="AE1502" s="618"/>
      <c r="AF1502" s="618"/>
      <c r="AG1502" s="624"/>
      <c r="AH1502" s="627"/>
      <c r="AI1502" s="633"/>
      <c r="AJ1502" s="634"/>
      <c r="AK1502" s="648" t="str">
        <f t="shared" si="440"/>
        <v/>
      </c>
      <c r="AL1502" s="651" t="str">
        <f t="shared" si="455"/>
        <v/>
      </c>
      <c r="AM1502" s="654"/>
      <c r="AN1502" s="657" t="str">
        <f>IFERROR(VLOOKUP(K1502,'【参考】数式用'!$A$2:$N$57,14,FALSE),"")</f>
        <v/>
      </c>
      <c r="AO1502" s="657" t="str">
        <f t="shared" si="441"/>
        <v/>
      </c>
      <c r="AP1502" s="662" t="str">
        <f t="shared" si="442"/>
        <v/>
      </c>
      <c r="AQ1502" s="662" t="str">
        <f t="shared" si="443"/>
        <v>入力済</v>
      </c>
      <c r="AR1502" s="657" t="str">
        <f t="shared" si="444"/>
        <v/>
      </c>
      <c r="AS1502" s="662" t="str">
        <f t="shared" si="445"/>
        <v>入力済</v>
      </c>
      <c r="AT1502" s="662" t="str">
        <f t="shared" si="446"/>
        <v/>
      </c>
      <c r="AU1502" s="662" t="str">
        <f t="shared" si="447"/>
        <v/>
      </c>
      <c r="AV1502" s="657" t="str">
        <f t="shared" si="448"/>
        <v/>
      </c>
      <c r="AW1502" s="657" t="str">
        <f t="shared" si="449"/>
        <v>入力済</v>
      </c>
      <c r="AX1502" s="662" t="str">
        <f>IFERROR(VLOOKUP(K1502,'【参考】数式用'!$AR$3:$AS$49,2,FALSE),"")</f>
        <v/>
      </c>
      <c r="AY1502" s="657" t="str">
        <f t="shared" si="450"/>
        <v/>
      </c>
      <c r="AZ1502" s="657" t="str">
        <f t="shared" ref="AZ1502:AZ1565" si="456">IF(AND(N1502="処遇改善加算Ⅰ",AI1502=""),"未入力","入力済")</f>
        <v>入力済</v>
      </c>
      <c r="BA1502" s="662" t="str">
        <f>IFERROR(VLOOKUP(K1502,'【参考】数式用'!$AX$3:$AY$56,2,FALSE),"")</f>
        <v/>
      </c>
      <c r="BB1502" s="657" t="str">
        <f t="shared" si="451"/>
        <v/>
      </c>
      <c r="BC1502" s="673" t="str">
        <f t="shared" si="452"/>
        <v>入力済</v>
      </c>
      <c r="BD1502" s="657" t="str">
        <f t="shared" si="453"/>
        <v/>
      </c>
      <c r="BE1502" s="657" t="str">
        <f t="shared" si="454"/>
        <v/>
      </c>
      <c r="BF1502" s="659"/>
      <c r="BG1502" s="659"/>
      <c r="BH1502" s="681" t="e">
        <f>VLOOKUP(K1502,'【参考】数式用'!$A$2:$O$57,15,FALSE)</f>
        <v>#N/A</v>
      </c>
      <c r="BI1502" s="659"/>
      <c r="BJ1502" s="659"/>
      <c r="BK1502" s="659"/>
      <c r="BL1502" s="659"/>
      <c r="BM1502" s="659"/>
      <c r="BN1502" s="659"/>
      <c r="BO1502" s="676"/>
    </row>
    <row r="1503" spans="1:67" s="494" customFormat="1" ht="109.9" customHeight="1">
      <c r="A1503" s="506">
        <v>1492</v>
      </c>
      <c r="B1503" s="517" t="str">
        <f>IF(基本情報入力シート!B1531="","",基本情報入力シート!B1531)</f>
        <v/>
      </c>
      <c r="C1503" s="523"/>
      <c r="D1503" s="523"/>
      <c r="E1503" s="523"/>
      <c r="F1503" s="530"/>
      <c r="G1503" s="536" t="str">
        <f>IF(基本情報入力シート!L1531="","",基本情報入力シート!L1531)</f>
        <v/>
      </c>
      <c r="H1503" s="536" t="str">
        <f>IF(基本情報入力シート!Q1531="","",基本情報入力シート!Q1531)</f>
        <v/>
      </c>
      <c r="I1503" s="536" t="str">
        <f>IF(基本情報入力シート!V1531="","",基本情報入力シート!V1531)</f>
        <v/>
      </c>
      <c r="J1503" s="536" t="str">
        <f>IF(基本情報入力シート!W1531="","",基本情報入力シート!W1531)</f>
        <v/>
      </c>
      <c r="K1503" s="536" t="str">
        <f>IF(基本情報入力シート!Z1531="","",基本情報入力シート!Z1531)</f>
        <v/>
      </c>
      <c r="L1503" s="555" t="str">
        <f>IF(基本情報入力シート!AF1531=0,"",基本情報入力シート!AF1531)</f>
        <v/>
      </c>
      <c r="M1503" s="563" t="str">
        <f>IF(基本情報入力シート!AG1531="","",基本情報入力シート!AG1531)</f>
        <v/>
      </c>
      <c r="N1503" s="571"/>
      <c r="O1503" s="576" t="str">
        <f>IFERROR(VLOOKUP(K1503,'【参考】数式用'!$A$2:$F$57,MATCH(N1503,'【参考】数式用'!$C$3:$F$3,0)+2,0),"")</f>
        <v/>
      </c>
      <c r="P1503" s="583" t="s">
        <v>549</v>
      </c>
      <c r="Q1503" s="588"/>
      <c r="R1503" s="590" t="s">
        <v>71</v>
      </c>
      <c r="S1503" s="588"/>
      <c r="T1503" s="590" t="s">
        <v>743</v>
      </c>
      <c r="U1503" s="588"/>
      <c r="V1503" s="590" t="s">
        <v>71</v>
      </c>
      <c r="W1503" s="588"/>
      <c r="X1503" s="590" t="s">
        <v>560</v>
      </c>
      <c r="Y1503" s="590" t="s">
        <v>763</v>
      </c>
      <c r="Z1503" s="590" t="str">
        <f t="shared" si="438"/>
        <v/>
      </c>
      <c r="AA1503" s="594" t="s">
        <v>127</v>
      </c>
      <c r="AB1503" s="599" t="str">
        <f t="shared" si="439"/>
        <v/>
      </c>
      <c r="AC1503" s="604" t="str">
        <f>IFERROR(ROUNDDOWN(ROUNDDOWN(ROUND(L1503*VLOOKUP(K1503,'【参考】数式用'!$A$4:$F$57,MATCH("処遇改善加算Ⅳ",'【参考】数式用'!$C$3:$F$3,0)+2,0),0)*M1503,0)*Z1503*0.5,0),"")</f>
        <v/>
      </c>
      <c r="AD1503" s="610"/>
      <c r="AE1503" s="618"/>
      <c r="AF1503" s="618"/>
      <c r="AG1503" s="624"/>
      <c r="AH1503" s="627"/>
      <c r="AI1503" s="633"/>
      <c r="AJ1503" s="634"/>
      <c r="AK1503" s="648" t="str">
        <f t="shared" si="440"/>
        <v/>
      </c>
      <c r="AL1503" s="651" t="str">
        <f t="shared" si="455"/>
        <v/>
      </c>
      <c r="AM1503" s="654"/>
      <c r="AN1503" s="657" t="str">
        <f>IFERROR(VLOOKUP(K1503,'【参考】数式用'!$A$2:$N$57,14,FALSE),"")</f>
        <v/>
      </c>
      <c r="AO1503" s="657" t="str">
        <f t="shared" si="441"/>
        <v/>
      </c>
      <c r="AP1503" s="662" t="str">
        <f t="shared" si="442"/>
        <v/>
      </c>
      <c r="AQ1503" s="662" t="str">
        <f t="shared" si="443"/>
        <v>入力済</v>
      </c>
      <c r="AR1503" s="657" t="str">
        <f t="shared" si="444"/>
        <v/>
      </c>
      <c r="AS1503" s="662" t="str">
        <f t="shared" si="445"/>
        <v>入力済</v>
      </c>
      <c r="AT1503" s="662" t="str">
        <f t="shared" si="446"/>
        <v/>
      </c>
      <c r="AU1503" s="662" t="str">
        <f t="shared" si="447"/>
        <v/>
      </c>
      <c r="AV1503" s="657" t="str">
        <f t="shared" si="448"/>
        <v/>
      </c>
      <c r="AW1503" s="657" t="str">
        <f t="shared" si="449"/>
        <v>入力済</v>
      </c>
      <c r="AX1503" s="662" t="str">
        <f>IFERROR(VLOOKUP(K1503,'【参考】数式用'!$AR$3:$AS$49,2,FALSE),"")</f>
        <v/>
      </c>
      <c r="AY1503" s="657" t="str">
        <f t="shared" si="450"/>
        <v/>
      </c>
      <c r="AZ1503" s="657" t="str">
        <f t="shared" si="456"/>
        <v>入力済</v>
      </c>
      <c r="BA1503" s="662" t="str">
        <f>IFERROR(VLOOKUP(K1503,'【参考】数式用'!$AX$3:$AY$56,2,FALSE),"")</f>
        <v/>
      </c>
      <c r="BB1503" s="657" t="str">
        <f t="shared" si="451"/>
        <v/>
      </c>
      <c r="BC1503" s="673" t="str">
        <f t="shared" si="452"/>
        <v>入力済</v>
      </c>
      <c r="BD1503" s="657" t="str">
        <f t="shared" si="453"/>
        <v/>
      </c>
      <c r="BE1503" s="657" t="str">
        <f t="shared" si="454"/>
        <v/>
      </c>
      <c r="BF1503" s="659"/>
      <c r="BG1503" s="659"/>
      <c r="BH1503" s="681" t="e">
        <f>VLOOKUP(K1503,'【参考】数式用'!$A$2:$O$57,15,FALSE)</f>
        <v>#N/A</v>
      </c>
      <c r="BI1503" s="659"/>
      <c r="BJ1503" s="659"/>
      <c r="BK1503" s="659"/>
      <c r="BL1503" s="659"/>
      <c r="BM1503" s="659"/>
      <c r="BN1503" s="659"/>
      <c r="BO1503" s="676"/>
    </row>
    <row r="1504" spans="1:67" s="494" customFormat="1" ht="109.9" customHeight="1">
      <c r="A1504" s="506">
        <v>1493</v>
      </c>
      <c r="B1504" s="517" t="str">
        <f>IF(基本情報入力シート!B1532="","",基本情報入力シート!B1532)</f>
        <v/>
      </c>
      <c r="C1504" s="523"/>
      <c r="D1504" s="523"/>
      <c r="E1504" s="523"/>
      <c r="F1504" s="530"/>
      <c r="G1504" s="536" t="str">
        <f>IF(基本情報入力シート!L1532="","",基本情報入力シート!L1532)</f>
        <v/>
      </c>
      <c r="H1504" s="536" t="str">
        <f>IF(基本情報入力シート!Q1532="","",基本情報入力シート!Q1532)</f>
        <v/>
      </c>
      <c r="I1504" s="536" t="str">
        <f>IF(基本情報入力シート!V1532="","",基本情報入力シート!V1532)</f>
        <v/>
      </c>
      <c r="J1504" s="536" t="str">
        <f>IF(基本情報入力シート!W1532="","",基本情報入力シート!W1532)</f>
        <v/>
      </c>
      <c r="K1504" s="536" t="str">
        <f>IF(基本情報入力シート!Z1532="","",基本情報入力シート!Z1532)</f>
        <v/>
      </c>
      <c r="L1504" s="555" t="str">
        <f>IF(基本情報入力シート!AF1532=0,"",基本情報入力シート!AF1532)</f>
        <v/>
      </c>
      <c r="M1504" s="563" t="str">
        <f>IF(基本情報入力シート!AG1532="","",基本情報入力シート!AG1532)</f>
        <v/>
      </c>
      <c r="N1504" s="571"/>
      <c r="O1504" s="576" t="str">
        <f>IFERROR(VLOOKUP(K1504,'【参考】数式用'!$A$2:$F$57,MATCH(N1504,'【参考】数式用'!$C$3:$F$3,0)+2,0),"")</f>
        <v/>
      </c>
      <c r="P1504" s="583" t="s">
        <v>549</v>
      </c>
      <c r="Q1504" s="588"/>
      <c r="R1504" s="590" t="s">
        <v>71</v>
      </c>
      <c r="S1504" s="588"/>
      <c r="T1504" s="590" t="s">
        <v>743</v>
      </c>
      <c r="U1504" s="588"/>
      <c r="V1504" s="590" t="s">
        <v>71</v>
      </c>
      <c r="W1504" s="588"/>
      <c r="X1504" s="590" t="s">
        <v>560</v>
      </c>
      <c r="Y1504" s="590" t="s">
        <v>763</v>
      </c>
      <c r="Z1504" s="590" t="str">
        <f t="shared" si="438"/>
        <v/>
      </c>
      <c r="AA1504" s="594" t="s">
        <v>127</v>
      </c>
      <c r="AB1504" s="599" t="str">
        <f t="shared" si="439"/>
        <v/>
      </c>
      <c r="AC1504" s="604" t="str">
        <f>IFERROR(ROUNDDOWN(ROUNDDOWN(ROUND(L1504*VLOOKUP(K1504,'【参考】数式用'!$A$4:$F$57,MATCH("処遇改善加算Ⅳ",'【参考】数式用'!$C$3:$F$3,0)+2,0),0)*M1504,0)*Z1504*0.5,0),"")</f>
        <v/>
      </c>
      <c r="AD1504" s="610"/>
      <c r="AE1504" s="618"/>
      <c r="AF1504" s="618"/>
      <c r="AG1504" s="624"/>
      <c r="AH1504" s="627"/>
      <c r="AI1504" s="633"/>
      <c r="AJ1504" s="634"/>
      <c r="AK1504" s="648" t="str">
        <f t="shared" si="440"/>
        <v/>
      </c>
      <c r="AL1504" s="651" t="str">
        <f t="shared" si="455"/>
        <v/>
      </c>
      <c r="AM1504" s="654"/>
      <c r="AN1504" s="657" t="str">
        <f>IFERROR(VLOOKUP(K1504,'【参考】数式用'!$A$2:$N$57,14,FALSE),"")</f>
        <v/>
      </c>
      <c r="AO1504" s="657" t="str">
        <f t="shared" si="441"/>
        <v/>
      </c>
      <c r="AP1504" s="662" t="str">
        <f t="shared" si="442"/>
        <v/>
      </c>
      <c r="AQ1504" s="662" t="str">
        <f t="shared" si="443"/>
        <v>入力済</v>
      </c>
      <c r="AR1504" s="657" t="str">
        <f t="shared" si="444"/>
        <v/>
      </c>
      <c r="AS1504" s="662" t="str">
        <f t="shared" si="445"/>
        <v>入力済</v>
      </c>
      <c r="AT1504" s="662" t="str">
        <f t="shared" si="446"/>
        <v/>
      </c>
      <c r="AU1504" s="662" t="str">
        <f t="shared" si="447"/>
        <v/>
      </c>
      <c r="AV1504" s="657" t="str">
        <f t="shared" si="448"/>
        <v/>
      </c>
      <c r="AW1504" s="657" t="str">
        <f t="shared" si="449"/>
        <v>入力済</v>
      </c>
      <c r="AX1504" s="662" t="str">
        <f>IFERROR(VLOOKUP(K1504,'【参考】数式用'!$AR$3:$AS$49,2,FALSE),"")</f>
        <v/>
      </c>
      <c r="AY1504" s="657" t="str">
        <f t="shared" si="450"/>
        <v/>
      </c>
      <c r="AZ1504" s="657" t="str">
        <f t="shared" si="456"/>
        <v>入力済</v>
      </c>
      <c r="BA1504" s="662" t="str">
        <f>IFERROR(VLOOKUP(K1504,'【参考】数式用'!$AX$3:$AY$56,2,FALSE),"")</f>
        <v/>
      </c>
      <c r="BB1504" s="657" t="str">
        <f t="shared" si="451"/>
        <v/>
      </c>
      <c r="BC1504" s="673" t="str">
        <f t="shared" si="452"/>
        <v>入力済</v>
      </c>
      <c r="BD1504" s="657" t="str">
        <f t="shared" si="453"/>
        <v/>
      </c>
      <c r="BE1504" s="657" t="str">
        <f t="shared" si="454"/>
        <v/>
      </c>
      <c r="BF1504" s="659"/>
      <c r="BG1504" s="659"/>
      <c r="BH1504" s="681" t="e">
        <f>VLOOKUP(K1504,'【参考】数式用'!$A$2:$O$57,15,FALSE)</f>
        <v>#N/A</v>
      </c>
      <c r="BI1504" s="659"/>
      <c r="BJ1504" s="659"/>
      <c r="BK1504" s="659"/>
      <c r="BL1504" s="659"/>
      <c r="BM1504" s="659"/>
      <c r="BN1504" s="659"/>
      <c r="BO1504" s="676"/>
    </row>
    <row r="1505" spans="1:67" s="494" customFormat="1" ht="109.9" customHeight="1">
      <c r="A1505" s="506">
        <v>1494</v>
      </c>
      <c r="B1505" s="517" t="str">
        <f>IF(基本情報入力シート!B1533="","",基本情報入力シート!B1533)</f>
        <v/>
      </c>
      <c r="C1505" s="523"/>
      <c r="D1505" s="523"/>
      <c r="E1505" s="523"/>
      <c r="F1505" s="530"/>
      <c r="G1505" s="536" t="str">
        <f>IF(基本情報入力シート!L1533="","",基本情報入力シート!L1533)</f>
        <v/>
      </c>
      <c r="H1505" s="536" t="str">
        <f>IF(基本情報入力シート!Q1533="","",基本情報入力シート!Q1533)</f>
        <v/>
      </c>
      <c r="I1505" s="536" t="str">
        <f>IF(基本情報入力シート!V1533="","",基本情報入力シート!V1533)</f>
        <v/>
      </c>
      <c r="J1505" s="536" t="str">
        <f>IF(基本情報入力シート!W1533="","",基本情報入力シート!W1533)</f>
        <v/>
      </c>
      <c r="K1505" s="536" t="str">
        <f>IF(基本情報入力シート!Z1533="","",基本情報入力シート!Z1533)</f>
        <v/>
      </c>
      <c r="L1505" s="555" t="str">
        <f>IF(基本情報入力シート!AF1533=0,"",基本情報入力シート!AF1533)</f>
        <v/>
      </c>
      <c r="M1505" s="563" t="str">
        <f>IF(基本情報入力シート!AG1533="","",基本情報入力シート!AG1533)</f>
        <v/>
      </c>
      <c r="N1505" s="571"/>
      <c r="O1505" s="576" t="str">
        <f>IFERROR(VLOOKUP(K1505,'【参考】数式用'!$A$2:$F$57,MATCH(N1505,'【参考】数式用'!$C$3:$F$3,0)+2,0),"")</f>
        <v/>
      </c>
      <c r="P1505" s="583" t="s">
        <v>549</v>
      </c>
      <c r="Q1505" s="588"/>
      <c r="R1505" s="590" t="s">
        <v>71</v>
      </c>
      <c r="S1505" s="588"/>
      <c r="T1505" s="590" t="s">
        <v>743</v>
      </c>
      <c r="U1505" s="588"/>
      <c r="V1505" s="590" t="s">
        <v>71</v>
      </c>
      <c r="W1505" s="588"/>
      <c r="X1505" s="590" t="s">
        <v>560</v>
      </c>
      <c r="Y1505" s="590" t="s">
        <v>763</v>
      </c>
      <c r="Z1505" s="590" t="str">
        <f t="shared" si="438"/>
        <v/>
      </c>
      <c r="AA1505" s="594" t="s">
        <v>127</v>
      </c>
      <c r="AB1505" s="599" t="str">
        <f t="shared" si="439"/>
        <v/>
      </c>
      <c r="AC1505" s="604" t="str">
        <f>IFERROR(ROUNDDOWN(ROUNDDOWN(ROUND(L1505*VLOOKUP(K1505,'【参考】数式用'!$A$4:$F$57,MATCH("処遇改善加算Ⅳ",'【参考】数式用'!$C$3:$F$3,0)+2,0),0)*M1505,0)*Z1505*0.5,0),"")</f>
        <v/>
      </c>
      <c r="AD1505" s="610"/>
      <c r="AE1505" s="618"/>
      <c r="AF1505" s="618"/>
      <c r="AG1505" s="624"/>
      <c r="AH1505" s="627"/>
      <c r="AI1505" s="633"/>
      <c r="AJ1505" s="634"/>
      <c r="AK1505" s="648" t="str">
        <f t="shared" si="440"/>
        <v/>
      </c>
      <c r="AL1505" s="651" t="str">
        <f t="shared" si="455"/>
        <v/>
      </c>
      <c r="AM1505" s="654"/>
      <c r="AN1505" s="657" t="str">
        <f>IFERROR(VLOOKUP(K1505,'【参考】数式用'!$A$2:$N$57,14,FALSE),"")</f>
        <v/>
      </c>
      <c r="AO1505" s="657" t="str">
        <f t="shared" si="441"/>
        <v/>
      </c>
      <c r="AP1505" s="662" t="str">
        <f t="shared" si="442"/>
        <v/>
      </c>
      <c r="AQ1505" s="662" t="str">
        <f t="shared" si="443"/>
        <v>入力済</v>
      </c>
      <c r="AR1505" s="657" t="str">
        <f t="shared" si="444"/>
        <v/>
      </c>
      <c r="AS1505" s="662" t="str">
        <f t="shared" si="445"/>
        <v>入力済</v>
      </c>
      <c r="AT1505" s="662" t="str">
        <f t="shared" si="446"/>
        <v/>
      </c>
      <c r="AU1505" s="662" t="str">
        <f t="shared" si="447"/>
        <v/>
      </c>
      <c r="AV1505" s="657" t="str">
        <f t="shared" si="448"/>
        <v/>
      </c>
      <c r="AW1505" s="657" t="str">
        <f t="shared" si="449"/>
        <v>入力済</v>
      </c>
      <c r="AX1505" s="662" t="str">
        <f>IFERROR(VLOOKUP(K1505,'【参考】数式用'!$AR$3:$AS$49,2,FALSE),"")</f>
        <v/>
      </c>
      <c r="AY1505" s="657" t="str">
        <f t="shared" si="450"/>
        <v/>
      </c>
      <c r="AZ1505" s="657" t="str">
        <f t="shared" si="456"/>
        <v>入力済</v>
      </c>
      <c r="BA1505" s="662" t="str">
        <f>IFERROR(VLOOKUP(K1505,'【参考】数式用'!$AX$3:$AY$56,2,FALSE),"")</f>
        <v/>
      </c>
      <c r="BB1505" s="657" t="str">
        <f t="shared" si="451"/>
        <v/>
      </c>
      <c r="BC1505" s="673" t="str">
        <f t="shared" si="452"/>
        <v>入力済</v>
      </c>
      <c r="BD1505" s="657" t="str">
        <f t="shared" si="453"/>
        <v/>
      </c>
      <c r="BE1505" s="657" t="str">
        <f t="shared" si="454"/>
        <v/>
      </c>
      <c r="BF1505" s="659"/>
      <c r="BG1505" s="659"/>
      <c r="BH1505" s="681" t="e">
        <f>VLOOKUP(K1505,'【参考】数式用'!$A$2:$O$57,15,FALSE)</f>
        <v>#N/A</v>
      </c>
      <c r="BI1505" s="659"/>
      <c r="BJ1505" s="659"/>
      <c r="BK1505" s="659"/>
      <c r="BL1505" s="659"/>
      <c r="BM1505" s="659"/>
      <c r="BN1505" s="659"/>
      <c r="BO1505" s="676"/>
    </row>
    <row r="1506" spans="1:67" s="494" customFormat="1" ht="109.9" customHeight="1">
      <c r="A1506" s="506">
        <v>1495</v>
      </c>
      <c r="B1506" s="517" t="str">
        <f>IF(基本情報入力シート!B1534="","",基本情報入力シート!B1534)</f>
        <v/>
      </c>
      <c r="C1506" s="523"/>
      <c r="D1506" s="523"/>
      <c r="E1506" s="523"/>
      <c r="F1506" s="530"/>
      <c r="G1506" s="536" t="str">
        <f>IF(基本情報入力シート!L1534="","",基本情報入力シート!L1534)</f>
        <v/>
      </c>
      <c r="H1506" s="536" t="str">
        <f>IF(基本情報入力シート!Q1534="","",基本情報入力シート!Q1534)</f>
        <v/>
      </c>
      <c r="I1506" s="536" t="str">
        <f>IF(基本情報入力シート!V1534="","",基本情報入力シート!V1534)</f>
        <v/>
      </c>
      <c r="J1506" s="536" t="str">
        <f>IF(基本情報入力シート!W1534="","",基本情報入力シート!W1534)</f>
        <v/>
      </c>
      <c r="K1506" s="536" t="str">
        <f>IF(基本情報入力シート!Z1534="","",基本情報入力シート!Z1534)</f>
        <v/>
      </c>
      <c r="L1506" s="555" t="str">
        <f>IF(基本情報入力シート!AF1534=0,"",基本情報入力シート!AF1534)</f>
        <v/>
      </c>
      <c r="M1506" s="563" t="str">
        <f>IF(基本情報入力シート!AG1534="","",基本情報入力シート!AG1534)</f>
        <v/>
      </c>
      <c r="N1506" s="571"/>
      <c r="O1506" s="576" t="str">
        <f>IFERROR(VLOOKUP(K1506,'【参考】数式用'!$A$2:$F$57,MATCH(N1506,'【参考】数式用'!$C$3:$F$3,0)+2,0),"")</f>
        <v/>
      </c>
      <c r="P1506" s="583" t="s">
        <v>549</v>
      </c>
      <c r="Q1506" s="588"/>
      <c r="R1506" s="590" t="s">
        <v>71</v>
      </c>
      <c r="S1506" s="588"/>
      <c r="T1506" s="590" t="s">
        <v>743</v>
      </c>
      <c r="U1506" s="588"/>
      <c r="V1506" s="590" t="s">
        <v>71</v>
      </c>
      <c r="W1506" s="588"/>
      <c r="X1506" s="590" t="s">
        <v>560</v>
      </c>
      <c r="Y1506" s="590" t="s">
        <v>763</v>
      </c>
      <c r="Z1506" s="590" t="str">
        <f t="shared" si="438"/>
        <v/>
      </c>
      <c r="AA1506" s="594" t="s">
        <v>127</v>
      </c>
      <c r="AB1506" s="599" t="str">
        <f t="shared" si="439"/>
        <v/>
      </c>
      <c r="AC1506" s="604" t="str">
        <f>IFERROR(ROUNDDOWN(ROUNDDOWN(ROUND(L1506*VLOOKUP(K1506,'【参考】数式用'!$A$4:$F$57,MATCH("処遇改善加算Ⅳ",'【参考】数式用'!$C$3:$F$3,0)+2,0),0)*M1506,0)*Z1506*0.5,0),"")</f>
        <v/>
      </c>
      <c r="AD1506" s="610"/>
      <c r="AE1506" s="618"/>
      <c r="AF1506" s="618"/>
      <c r="AG1506" s="624"/>
      <c r="AH1506" s="627"/>
      <c r="AI1506" s="633"/>
      <c r="AJ1506" s="634"/>
      <c r="AK1506" s="648" t="str">
        <f t="shared" si="440"/>
        <v/>
      </c>
      <c r="AL1506" s="651" t="str">
        <f t="shared" si="455"/>
        <v/>
      </c>
      <c r="AM1506" s="654"/>
      <c r="AN1506" s="657" t="str">
        <f>IFERROR(VLOOKUP(K1506,'【参考】数式用'!$A$2:$N$57,14,FALSE),"")</f>
        <v/>
      </c>
      <c r="AO1506" s="657" t="str">
        <f t="shared" si="441"/>
        <v/>
      </c>
      <c r="AP1506" s="662" t="str">
        <f t="shared" si="442"/>
        <v/>
      </c>
      <c r="AQ1506" s="662" t="str">
        <f t="shared" si="443"/>
        <v>入力済</v>
      </c>
      <c r="AR1506" s="657" t="str">
        <f t="shared" si="444"/>
        <v/>
      </c>
      <c r="AS1506" s="662" t="str">
        <f t="shared" si="445"/>
        <v>入力済</v>
      </c>
      <c r="AT1506" s="662" t="str">
        <f t="shared" si="446"/>
        <v/>
      </c>
      <c r="AU1506" s="662" t="str">
        <f t="shared" si="447"/>
        <v/>
      </c>
      <c r="AV1506" s="657" t="str">
        <f t="shared" si="448"/>
        <v/>
      </c>
      <c r="AW1506" s="657" t="str">
        <f t="shared" si="449"/>
        <v>入力済</v>
      </c>
      <c r="AX1506" s="662" t="str">
        <f>IFERROR(VLOOKUP(K1506,'【参考】数式用'!$AR$3:$AS$49,2,FALSE),"")</f>
        <v/>
      </c>
      <c r="AY1506" s="657" t="str">
        <f t="shared" si="450"/>
        <v/>
      </c>
      <c r="AZ1506" s="657" t="str">
        <f t="shared" si="456"/>
        <v>入力済</v>
      </c>
      <c r="BA1506" s="662" t="str">
        <f>IFERROR(VLOOKUP(K1506,'【参考】数式用'!$AX$3:$AY$56,2,FALSE),"")</f>
        <v/>
      </c>
      <c r="BB1506" s="657" t="str">
        <f t="shared" si="451"/>
        <v/>
      </c>
      <c r="BC1506" s="673" t="str">
        <f t="shared" si="452"/>
        <v>入力済</v>
      </c>
      <c r="BD1506" s="657" t="str">
        <f t="shared" si="453"/>
        <v/>
      </c>
      <c r="BE1506" s="657" t="str">
        <f t="shared" si="454"/>
        <v/>
      </c>
      <c r="BF1506" s="659"/>
      <c r="BG1506" s="659"/>
      <c r="BH1506" s="681" t="e">
        <f>VLOOKUP(K1506,'【参考】数式用'!$A$2:$O$57,15,FALSE)</f>
        <v>#N/A</v>
      </c>
      <c r="BI1506" s="659"/>
      <c r="BJ1506" s="659"/>
      <c r="BK1506" s="659"/>
      <c r="BL1506" s="659"/>
      <c r="BM1506" s="659"/>
      <c r="BN1506" s="659"/>
      <c r="BO1506" s="676"/>
    </row>
    <row r="1507" spans="1:67" s="494" customFormat="1" ht="109.9" customHeight="1">
      <c r="A1507" s="506">
        <v>1496</v>
      </c>
      <c r="B1507" s="517" t="str">
        <f>IF(基本情報入力シート!B1535="","",基本情報入力シート!B1535)</f>
        <v/>
      </c>
      <c r="C1507" s="523"/>
      <c r="D1507" s="523"/>
      <c r="E1507" s="523"/>
      <c r="F1507" s="530"/>
      <c r="G1507" s="536" t="str">
        <f>IF(基本情報入力シート!L1535="","",基本情報入力シート!L1535)</f>
        <v/>
      </c>
      <c r="H1507" s="536" t="str">
        <f>IF(基本情報入力シート!Q1535="","",基本情報入力シート!Q1535)</f>
        <v/>
      </c>
      <c r="I1507" s="536" t="str">
        <f>IF(基本情報入力シート!V1535="","",基本情報入力シート!V1535)</f>
        <v/>
      </c>
      <c r="J1507" s="536" t="str">
        <f>IF(基本情報入力シート!W1535="","",基本情報入力シート!W1535)</f>
        <v/>
      </c>
      <c r="K1507" s="536" t="str">
        <f>IF(基本情報入力シート!Z1535="","",基本情報入力シート!Z1535)</f>
        <v/>
      </c>
      <c r="L1507" s="555" t="str">
        <f>IF(基本情報入力シート!AF1535=0,"",基本情報入力シート!AF1535)</f>
        <v/>
      </c>
      <c r="M1507" s="563" t="str">
        <f>IF(基本情報入力シート!AG1535="","",基本情報入力シート!AG1535)</f>
        <v/>
      </c>
      <c r="N1507" s="571"/>
      <c r="O1507" s="576" t="str">
        <f>IFERROR(VLOOKUP(K1507,'【参考】数式用'!$A$2:$F$57,MATCH(N1507,'【参考】数式用'!$C$3:$F$3,0)+2,0),"")</f>
        <v/>
      </c>
      <c r="P1507" s="583" t="s">
        <v>549</v>
      </c>
      <c r="Q1507" s="588"/>
      <c r="R1507" s="590" t="s">
        <v>71</v>
      </c>
      <c r="S1507" s="588"/>
      <c r="T1507" s="590" t="s">
        <v>743</v>
      </c>
      <c r="U1507" s="588"/>
      <c r="V1507" s="590" t="s">
        <v>71</v>
      </c>
      <c r="W1507" s="588"/>
      <c r="X1507" s="590" t="s">
        <v>560</v>
      </c>
      <c r="Y1507" s="590" t="s">
        <v>763</v>
      </c>
      <c r="Z1507" s="590" t="str">
        <f t="shared" si="438"/>
        <v/>
      </c>
      <c r="AA1507" s="594" t="s">
        <v>127</v>
      </c>
      <c r="AB1507" s="599" t="str">
        <f t="shared" si="439"/>
        <v/>
      </c>
      <c r="AC1507" s="604" t="str">
        <f>IFERROR(ROUNDDOWN(ROUNDDOWN(ROUND(L1507*VLOOKUP(K1507,'【参考】数式用'!$A$4:$F$57,MATCH("処遇改善加算Ⅳ",'【参考】数式用'!$C$3:$F$3,0)+2,0),0)*M1507,0)*Z1507*0.5,0),"")</f>
        <v/>
      </c>
      <c r="AD1507" s="610"/>
      <c r="AE1507" s="618"/>
      <c r="AF1507" s="618"/>
      <c r="AG1507" s="624"/>
      <c r="AH1507" s="627"/>
      <c r="AI1507" s="633"/>
      <c r="AJ1507" s="634"/>
      <c r="AK1507" s="648" t="str">
        <f t="shared" si="440"/>
        <v/>
      </c>
      <c r="AL1507" s="651" t="str">
        <f t="shared" si="455"/>
        <v/>
      </c>
      <c r="AM1507" s="654"/>
      <c r="AN1507" s="657" t="str">
        <f>IFERROR(VLOOKUP(K1507,'【参考】数式用'!$A$2:$N$57,14,FALSE),"")</f>
        <v/>
      </c>
      <c r="AO1507" s="657" t="str">
        <f t="shared" si="441"/>
        <v/>
      </c>
      <c r="AP1507" s="662" t="str">
        <f t="shared" si="442"/>
        <v/>
      </c>
      <c r="AQ1507" s="662" t="str">
        <f t="shared" si="443"/>
        <v>入力済</v>
      </c>
      <c r="AR1507" s="657" t="str">
        <f t="shared" si="444"/>
        <v/>
      </c>
      <c r="AS1507" s="662" t="str">
        <f t="shared" si="445"/>
        <v>入力済</v>
      </c>
      <c r="AT1507" s="662" t="str">
        <f t="shared" si="446"/>
        <v/>
      </c>
      <c r="AU1507" s="662" t="str">
        <f t="shared" si="447"/>
        <v/>
      </c>
      <c r="AV1507" s="657" t="str">
        <f t="shared" si="448"/>
        <v/>
      </c>
      <c r="AW1507" s="657" t="str">
        <f t="shared" si="449"/>
        <v>入力済</v>
      </c>
      <c r="AX1507" s="662" t="str">
        <f>IFERROR(VLOOKUP(K1507,'【参考】数式用'!$AR$3:$AS$49,2,FALSE),"")</f>
        <v/>
      </c>
      <c r="AY1507" s="657" t="str">
        <f t="shared" si="450"/>
        <v/>
      </c>
      <c r="AZ1507" s="657" t="str">
        <f t="shared" si="456"/>
        <v>入力済</v>
      </c>
      <c r="BA1507" s="662" t="str">
        <f>IFERROR(VLOOKUP(K1507,'【参考】数式用'!$AX$3:$AY$56,2,FALSE),"")</f>
        <v/>
      </c>
      <c r="BB1507" s="657" t="str">
        <f t="shared" si="451"/>
        <v/>
      </c>
      <c r="BC1507" s="673" t="str">
        <f t="shared" si="452"/>
        <v>入力済</v>
      </c>
      <c r="BD1507" s="657" t="str">
        <f t="shared" si="453"/>
        <v/>
      </c>
      <c r="BE1507" s="657" t="str">
        <f t="shared" si="454"/>
        <v/>
      </c>
      <c r="BF1507" s="659"/>
      <c r="BG1507" s="659"/>
      <c r="BH1507" s="681" t="e">
        <f>VLOOKUP(K1507,'【参考】数式用'!$A$2:$O$57,15,FALSE)</f>
        <v>#N/A</v>
      </c>
      <c r="BI1507" s="659"/>
      <c r="BJ1507" s="659"/>
      <c r="BK1507" s="659"/>
      <c r="BL1507" s="659"/>
      <c r="BM1507" s="659"/>
      <c r="BN1507" s="659"/>
      <c r="BO1507" s="676"/>
    </row>
    <row r="1508" spans="1:67" s="494" customFormat="1" ht="109.9" customHeight="1">
      <c r="A1508" s="506">
        <v>1497</v>
      </c>
      <c r="B1508" s="517" t="str">
        <f>IF(基本情報入力シート!B1536="","",基本情報入力シート!B1536)</f>
        <v/>
      </c>
      <c r="C1508" s="523"/>
      <c r="D1508" s="523"/>
      <c r="E1508" s="523"/>
      <c r="F1508" s="530"/>
      <c r="G1508" s="536" t="str">
        <f>IF(基本情報入力シート!L1536="","",基本情報入力シート!L1536)</f>
        <v/>
      </c>
      <c r="H1508" s="536" t="str">
        <f>IF(基本情報入力シート!Q1536="","",基本情報入力シート!Q1536)</f>
        <v/>
      </c>
      <c r="I1508" s="536" t="str">
        <f>IF(基本情報入力シート!V1536="","",基本情報入力シート!V1536)</f>
        <v/>
      </c>
      <c r="J1508" s="536" t="str">
        <f>IF(基本情報入力シート!W1536="","",基本情報入力シート!W1536)</f>
        <v/>
      </c>
      <c r="K1508" s="536" t="str">
        <f>IF(基本情報入力シート!Z1536="","",基本情報入力シート!Z1536)</f>
        <v/>
      </c>
      <c r="L1508" s="555" t="str">
        <f>IF(基本情報入力シート!AF1536=0,"",基本情報入力シート!AF1536)</f>
        <v/>
      </c>
      <c r="M1508" s="563" t="str">
        <f>IF(基本情報入力シート!AG1536="","",基本情報入力シート!AG1536)</f>
        <v/>
      </c>
      <c r="N1508" s="571"/>
      <c r="O1508" s="576" t="str">
        <f>IFERROR(VLOOKUP(K1508,'【参考】数式用'!$A$2:$F$57,MATCH(N1508,'【参考】数式用'!$C$3:$F$3,0)+2,0),"")</f>
        <v/>
      </c>
      <c r="P1508" s="583" t="s">
        <v>549</v>
      </c>
      <c r="Q1508" s="588"/>
      <c r="R1508" s="590" t="s">
        <v>71</v>
      </c>
      <c r="S1508" s="588"/>
      <c r="T1508" s="590" t="s">
        <v>743</v>
      </c>
      <c r="U1508" s="588"/>
      <c r="V1508" s="590" t="s">
        <v>71</v>
      </c>
      <c r="W1508" s="588"/>
      <c r="X1508" s="590" t="s">
        <v>560</v>
      </c>
      <c r="Y1508" s="590" t="s">
        <v>763</v>
      </c>
      <c r="Z1508" s="590" t="str">
        <f t="shared" si="438"/>
        <v/>
      </c>
      <c r="AA1508" s="594" t="s">
        <v>127</v>
      </c>
      <c r="AB1508" s="599" t="str">
        <f t="shared" si="439"/>
        <v/>
      </c>
      <c r="AC1508" s="604" t="str">
        <f>IFERROR(ROUNDDOWN(ROUNDDOWN(ROUND(L1508*VLOOKUP(K1508,'【参考】数式用'!$A$4:$F$57,MATCH("処遇改善加算Ⅳ",'【参考】数式用'!$C$3:$F$3,0)+2,0),0)*M1508,0)*Z1508*0.5,0),"")</f>
        <v/>
      </c>
      <c r="AD1508" s="610"/>
      <c r="AE1508" s="618"/>
      <c r="AF1508" s="618"/>
      <c r="AG1508" s="624"/>
      <c r="AH1508" s="627"/>
      <c r="AI1508" s="633"/>
      <c r="AJ1508" s="634"/>
      <c r="AK1508" s="648" t="str">
        <f t="shared" si="440"/>
        <v/>
      </c>
      <c r="AL1508" s="651" t="str">
        <f t="shared" si="455"/>
        <v/>
      </c>
      <c r="AM1508" s="654"/>
      <c r="AN1508" s="657" t="str">
        <f>IFERROR(VLOOKUP(K1508,'【参考】数式用'!$A$2:$N$57,14,FALSE),"")</f>
        <v/>
      </c>
      <c r="AO1508" s="657" t="str">
        <f t="shared" si="441"/>
        <v/>
      </c>
      <c r="AP1508" s="662" t="str">
        <f t="shared" si="442"/>
        <v/>
      </c>
      <c r="AQ1508" s="662" t="str">
        <f t="shared" si="443"/>
        <v>入力済</v>
      </c>
      <c r="AR1508" s="657" t="str">
        <f t="shared" si="444"/>
        <v/>
      </c>
      <c r="AS1508" s="662" t="str">
        <f t="shared" si="445"/>
        <v>入力済</v>
      </c>
      <c r="AT1508" s="662" t="str">
        <f t="shared" si="446"/>
        <v/>
      </c>
      <c r="AU1508" s="662" t="str">
        <f t="shared" si="447"/>
        <v/>
      </c>
      <c r="AV1508" s="657" t="str">
        <f t="shared" si="448"/>
        <v/>
      </c>
      <c r="AW1508" s="657" t="str">
        <f t="shared" si="449"/>
        <v>入力済</v>
      </c>
      <c r="AX1508" s="662" t="str">
        <f>IFERROR(VLOOKUP(K1508,'【参考】数式用'!$AR$3:$AS$49,2,FALSE),"")</f>
        <v/>
      </c>
      <c r="AY1508" s="657" t="str">
        <f t="shared" si="450"/>
        <v/>
      </c>
      <c r="AZ1508" s="657" t="str">
        <f t="shared" si="456"/>
        <v>入力済</v>
      </c>
      <c r="BA1508" s="662" t="str">
        <f>IFERROR(VLOOKUP(K1508,'【参考】数式用'!$AX$3:$AY$56,2,FALSE),"")</f>
        <v/>
      </c>
      <c r="BB1508" s="657" t="str">
        <f t="shared" si="451"/>
        <v/>
      </c>
      <c r="BC1508" s="673" t="str">
        <f t="shared" si="452"/>
        <v>入力済</v>
      </c>
      <c r="BD1508" s="657" t="str">
        <f t="shared" si="453"/>
        <v/>
      </c>
      <c r="BE1508" s="657" t="str">
        <f t="shared" si="454"/>
        <v/>
      </c>
      <c r="BF1508" s="659"/>
      <c r="BG1508" s="659"/>
      <c r="BH1508" s="681" t="e">
        <f>VLOOKUP(K1508,'【参考】数式用'!$A$2:$O$57,15,FALSE)</f>
        <v>#N/A</v>
      </c>
      <c r="BI1508" s="659"/>
      <c r="BJ1508" s="659"/>
      <c r="BK1508" s="659"/>
      <c r="BL1508" s="659"/>
      <c r="BM1508" s="659"/>
      <c r="BN1508" s="659"/>
      <c r="BO1508" s="676"/>
    </row>
    <row r="1509" spans="1:67" s="494" customFormat="1" ht="109.9" customHeight="1">
      <c r="A1509" s="506">
        <v>1498</v>
      </c>
      <c r="B1509" s="517" t="str">
        <f>IF(基本情報入力シート!B1537="","",基本情報入力シート!B1537)</f>
        <v/>
      </c>
      <c r="C1509" s="523"/>
      <c r="D1509" s="523"/>
      <c r="E1509" s="523"/>
      <c r="F1509" s="530"/>
      <c r="G1509" s="536" t="str">
        <f>IF(基本情報入力シート!L1537="","",基本情報入力シート!L1537)</f>
        <v/>
      </c>
      <c r="H1509" s="536" t="str">
        <f>IF(基本情報入力シート!Q1537="","",基本情報入力シート!Q1537)</f>
        <v/>
      </c>
      <c r="I1509" s="536" t="str">
        <f>IF(基本情報入力シート!V1537="","",基本情報入力シート!V1537)</f>
        <v/>
      </c>
      <c r="J1509" s="536" t="str">
        <f>IF(基本情報入力シート!W1537="","",基本情報入力シート!W1537)</f>
        <v/>
      </c>
      <c r="K1509" s="536" t="str">
        <f>IF(基本情報入力シート!Z1537="","",基本情報入力シート!Z1537)</f>
        <v/>
      </c>
      <c r="L1509" s="555" t="str">
        <f>IF(基本情報入力シート!AF1537=0,"",基本情報入力シート!AF1537)</f>
        <v/>
      </c>
      <c r="M1509" s="563" t="str">
        <f>IF(基本情報入力シート!AG1537="","",基本情報入力シート!AG1537)</f>
        <v/>
      </c>
      <c r="N1509" s="571"/>
      <c r="O1509" s="576" t="str">
        <f>IFERROR(VLOOKUP(K1509,'【参考】数式用'!$A$2:$F$57,MATCH(N1509,'【参考】数式用'!$C$3:$F$3,0)+2,0),"")</f>
        <v/>
      </c>
      <c r="P1509" s="583" t="s">
        <v>549</v>
      </c>
      <c r="Q1509" s="588"/>
      <c r="R1509" s="590" t="s">
        <v>71</v>
      </c>
      <c r="S1509" s="588"/>
      <c r="T1509" s="590" t="s">
        <v>743</v>
      </c>
      <c r="U1509" s="588"/>
      <c r="V1509" s="590" t="s">
        <v>71</v>
      </c>
      <c r="W1509" s="588"/>
      <c r="X1509" s="590" t="s">
        <v>560</v>
      </c>
      <c r="Y1509" s="590" t="s">
        <v>763</v>
      </c>
      <c r="Z1509" s="590" t="str">
        <f t="shared" si="438"/>
        <v/>
      </c>
      <c r="AA1509" s="594" t="s">
        <v>127</v>
      </c>
      <c r="AB1509" s="599" t="str">
        <f t="shared" si="439"/>
        <v/>
      </c>
      <c r="AC1509" s="604" t="str">
        <f>IFERROR(ROUNDDOWN(ROUNDDOWN(ROUND(L1509*VLOOKUP(K1509,'【参考】数式用'!$A$4:$F$57,MATCH("処遇改善加算Ⅳ",'【参考】数式用'!$C$3:$F$3,0)+2,0),0)*M1509,0)*Z1509*0.5,0),"")</f>
        <v/>
      </c>
      <c r="AD1509" s="610"/>
      <c r="AE1509" s="618"/>
      <c r="AF1509" s="618"/>
      <c r="AG1509" s="624"/>
      <c r="AH1509" s="627"/>
      <c r="AI1509" s="633"/>
      <c r="AJ1509" s="634"/>
      <c r="AK1509" s="648" t="str">
        <f t="shared" si="440"/>
        <v/>
      </c>
      <c r="AL1509" s="651" t="str">
        <f t="shared" si="455"/>
        <v/>
      </c>
      <c r="AM1509" s="654"/>
      <c r="AN1509" s="657" t="str">
        <f>IFERROR(VLOOKUP(K1509,'【参考】数式用'!$A$2:$N$57,14,FALSE),"")</f>
        <v/>
      </c>
      <c r="AO1509" s="657" t="str">
        <f t="shared" si="441"/>
        <v/>
      </c>
      <c r="AP1509" s="662" t="str">
        <f t="shared" si="442"/>
        <v/>
      </c>
      <c r="AQ1509" s="662" t="str">
        <f t="shared" si="443"/>
        <v>入力済</v>
      </c>
      <c r="AR1509" s="657" t="str">
        <f t="shared" si="444"/>
        <v/>
      </c>
      <c r="AS1509" s="662" t="str">
        <f t="shared" si="445"/>
        <v>入力済</v>
      </c>
      <c r="AT1509" s="662" t="str">
        <f t="shared" si="446"/>
        <v/>
      </c>
      <c r="AU1509" s="662" t="str">
        <f t="shared" si="447"/>
        <v/>
      </c>
      <c r="AV1509" s="657" t="str">
        <f t="shared" si="448"/>
        <v/>
      </c>
      <c r="AW1509" s="657" t="str">
        <f t="shared" si="449"/>
        <v>入力済</v>
      </c>
      <c r="AX1509" s="662" t="str">
        <f>IFERROR(VLOOKUP(K1509,'【参考】数式用'!$AR$3:$AS$49,2,FALSE),"")</f>
        <v/>
      </c>
      <c r="AY1509" s="657" t="str">
        <f t="shared" si="450"/>
        <v/>
      </c>
      <c r="AZ1509" s="657" t="str">
        <f t="shared" si="456"/>
        <v>入力済</v>
      </c>
      <c r="BA1509" s="662" t="str">
        <f>IFERROR(VLOOKUP(K1509,'【参考】数式用'!$AX$3:$AY$56,2,FALSE),"")</f>
        <v/>
      </c>
      <c r="BB1509" s="657" t="str">
        <f t="shared" si="451"/>
        <v/>
      </c>
      <c r="BC1509" s="673" t="str">
        <f t="shared" si="452"/>
        <v>入力済</v>
      </c>
      <c r="BD1509" s="657" t="str">
        <f t="shared" si="453"/>
        <v/>
      </c>
      <c r="BE1509" s="657" t="str">
        <f t="shared" si="454"/>
        <v/>
      </c>
      <c r="BF1509" s="659"/>
      <c r="BG1509" s="659"/>
      <c r="BH1509" s="681" t="e">
        <f>VLOOKUP(K1509,'【参考】数式用'!$A$2:$O$57,15,FALSE)</f>
        <v>#N/A</v>
      </c>
      <c r="BI1509" s="659"/>
      <c r="BJ1509" s="659"/>
      <c r="BK1509" s="659"/>
      <c r="BL1509" s="659"/>
      <c r="BM1509" s="659"/>
      <c r="BN1509" s="659"/>
      <c r="BO1509" s="676"/>
    </row>
    <row r="1510" spans="1:67" s="494" customFormat="1" ht="109.9" customHeight="1">
      <c r="A1510" s="506">
        <v>1499</v>
      </c>
      <c r="B1510" s="517" t="str">
        <f>IF(基本情報入力シート!B1538="","",基本情報入力シート!B1538)</f>
        <v/>
      </c>
      <c r="C1510" s="523"/>
      <c r="D1510" s="523"/>
      <c r="E1510" s="523"/>
      <c r="F1510" s="530"/>
      <c r="G1510" s="536" t="str">
        <f>IF(基本情報入力シート!L1538="","",基本情報入力シート!L1538)</f>
        <v/>
      </c>
      <c r="H1510" s="536" t="str">
        <f>IF(基本情報入力シート!Q1538="","",基本情報入力シート!Q1538)</f>
        <v/>
      </c>
      <c r="I1510" s="536" t="str">
        <f>IF(基本情報入力シート!V1538="","",基本情報入力シート!V1538)</f>
        <v/>
      </c>
      <c r="J1510" s="536" t="str">
        <f>IF(基本情報入力シート!W1538="","",基本情報入力シート!W1538)</f>
        <v/>
      </c>
      <c r="K1510" s="536" t="str">
        <f>IF(基本情報入力シート!Z1538="","",基本情報入力シート!Z1538)</f>
        <v/>
      </c>
      <c r="L1510" s="555" t="str">
        <f>IF(基本情報入力シート!AF1538=0,"",基本情報入力シート!AF1538)</f>
        <v/>
      </c>
      <c r="M1510" s="563" t="str">
        <f>IF(基本情報入力シート!AG1538="","",基本情報入力シート!AG1538)</f>
        <v/>
      </c>
      <c r="N1510" s="571"/>
      <c r="O1510" s="576" t="str">
        <f>IFERROR(VLOOKUP(K1510,'【参考】数式用'!$A$2:$F$57,MATCH(N1510,'【参考】数式用'!$C$3:$F$3,0)+2,0),"")</f>
        <v/>
      </c>
      <c r="P1510" s="583" t="s">
        <v>549</v>
      </c>
      <c r="Q1510" s="588"/>
      <c r="R1510" s="590" t="s">
        <v>71</v>
      </c>
      <c r="S1510" s="588"/>
      <c r="T1510" s="590" t="s">
        <v>743</v>
      </c>
      <c r="U1510" s="588"/>
      <c r="V1510" s="590" t="s">
        <v>71</v>
      </c>
      <c r="W1510" s="588"/>
      <c r="X1510" s="590" t="s">
        <v>560</v>
      </c>
      <c r="Y1510" s="590" t="s">
        <v>763</v>
      </c>
      <c r="Z1510" s="590" t="str">
        <f t="shared" si="438"/>
        <v/>
      </c>
      <c r="AA1510" s="594" t="s">
        <v>127</v>
      </c>
      <c r="AB1510" s="599" t="str">
        <f t="shared" si="439"/>
        <v/>
      </c>
      <c r="AC1510" s="604" t="str">
        <f>IFERROR(ROUNDDOWN(ROUNDDOWN(ROUND(L1510*VLOOKUP(K1510,'【参考】数式用'!$A$4:$F$57,MATCH("処遇改善加算Ⅳ",'【参考】数式用'!$C$3:$F$3,0)+2,0),0)*M1510,0)*Z1510*0.5,0),"")</f>
        <v/>
      </c>
      <c r="AD1510" s="610"/>
      <c r="AE1510" s="618"/>
      <c r="AF1510" s="618"/>
      <c r="AG1510" s="624"/>
      <c r="AH1510" s="627"/>
      <c r="AI1510" s="633"/>
      <c r="AJ1510" s="634"/>
      <c r="AK1510" s="648" t="str">
        <f t="shared" si="440"/>
        <v/>
      </c>
      <c r="AL1510" s="651" t="str">
        <f t="shared" si="455"/>
        <v/>
      </c>
      <c r="AM1510" s="654"/>
      <c r="AN1510" s="657" t="str">
        <f>IFERROR(VLOOKUP(K1510,'【参考】数式用'!$A$2:$N$57,14,FALSE),"")</f>
        <v/>
      </c>
      <c r="AO1510" s="657" t="str">
        <f t="shared" si="441"/>
        <v/>
      </c>
      <c r="AP1510" s="662" t="str">
        <f t="shared" si="442"/>
        <v/>
      </c>
      <c r="AQ1510" s="662" t="str">
        <f t="shared" si="443"/>
        <v>入力済</v>
      </c>
      <c r="AR1510" s="657" t="str">
        <f t="shared" si="444"/>
        <v/>
      </c>
      <c r="AS1510" s="662" t="str">
        <f t="shared" si="445"/>
        <v>入力済</v>
      </c>
      <c r="AT1510" s="662" t="str">
        <f t="shared" si="446"/>
        <v/>
      </c>
      <c r="AU1510" s="662" t="str">
        <f t="shared" si="447"/>
        <v/>
      </c>
      <c r="AV1510" s="657" t="str">
        <f t="shared" si="448"/>
        <v/>
      </c>
      <c r="AW1510" s="657" t="str">
        <f t="shared" si="449"/>
        <v>入力済</v>
      </c>
      <c r="AX1510" s="662" t="str">
        <f>IFERROR(VLOOKUP(K1510,'【参考】数式用'!$AR$3:$AS$49,2,FALSE),"")</f>
        <v/>
      </c>
      <c r="AY1510" s="657" t="str">
        <f t="shared" si="450"/>
        <v/>
      </c>
      <c r="AZ1510" s="657" t="str">
        <f t="shared" si="456"/>
        <v>入力済</v>
      </c>
      <c r="BA1510" s="662" t="str">
        <f>IFERROR(VLOOKUP(K1510,'【参考】数式用'!$AX$3:$AY$56,2,FALSE),"")</f>
        <v/>
      </c>
      <c r="BB1510" s="657" t="str">
        <f t="shared" si="451"/>
        <v/>
      </c>
      <c r="BC1510" s="673" t="str">
        <f t="shared" si="452"/>
        <v>入力済</v>
      </c>
      <c r="BD1510" s="657" t="str">
        <f t="shared" si="453"/>
        <v/>
      </c>
      <c r="BE1510" s="657" t="str">
        <f t="shared" si="454"/>
        <v/>
      </c>
      <c r="BF1510" s="659"/>
      <c r="BG1510" s="659"/>
      <c r="BH1510" s="681" t="e">
        <f>VLOOKUP(K1510,'【参考】数式用'!$A$2:$O$57,15,FALSE)</f>
        <v>#N/A</v>
      </c>
      <c r="BI1510" s="659"/>
      <c r="BJ1510" s="659"/>
      <c r="BK1510" s="659"/>
      <c r="BL1510" s="659"/>
      <c r="BM1510" s="659"/>
      <c r="BN1510" s="659"/>
      <c r="BO1510" s="676"/>
    </row>
    <row r="1511" spans="1:67" s="494" customFormat="1" ht="109.9" customHeight="1">
      <c r="A1511" s="506">
        <v>1500</v>
      </c>
      <c r="B1511" s="517" t="str">
        <f>IF(基本情報入力シート!B1539="","",基本情報入力シート!B1539)</f>
        <v/>
      </c>
      <c r="C1511" s="523"/>
      <c r="D1511" s="523"/>
      <c r="E1511" s="523"/>
      <c r="F1511" s="530"/>
      <c r="G1511" s="536" t="str">
        <f>IF(基本情報入力シート!L1539="","",基本情報入力シート!L1539)</f>
        <v/>
      </c>
      <c r="H1511" s="536" t="str">
        <f>IF(基本情報入力シート!Q1539="","",基本情報入力シート!Q1539)</f>
        <v/>
      </c>
      <c r="I1511" s="536" t="str">
        <f>IF(基本情報入力シート!V1539="","",基本情報入力シート!V1539)</f>
        <v/>
      </c>
      <c r="J1511" s="536" t="str">
        <f>IF(基本情報入力シート!W1539="","",基本情報入力シート!W1539)</f>
        <v/>
      </c>
      <c r="K1511" s="536" t="str">
        <f>IF(基本情報入力シート!Z1539="","",基本情報入力シート!Z1539)</f>
        <v/>
      </c>
      <c r="L1511" s="555" t="str">
        <f>IF(基本情報入力シート!AF1539=0,"",基本情報入力シート!AF1539)</f>
        <v/>
      </c>
      <c r="M1511" s="563" t="str">
        <f>IF(基本情報入力シート!AG1539="","",基本情報入力シート!AG1539)</f>
        <v/>
      </c>
      <c r="N1511" s="571"/>
      <c r="O1511" s="576" t="str">
        <f>IFERROR(VLOOKUP(K1511,'【参考】数式用'!$A$2:$F$57,MATCH(N1511,'【参考】数式用'!$C$3:$F$3,0)+2,0),"")</f>
        <v/>
      </c>
      <c r="P1511" s="583" t="s">
        <v>549</v>
      </c>
      <c r="Q1511" s="588"/>
      <c r="R1511" s="590" t="s">
        <v>71</v>
      </c>
      <c r="S1511" s="588"/>
      <c r="T1511" s="590" t="s">
        <v>743</v>
      </c>
      <c r="U1511" s="588"/>
      <c r="V1511" s="590" t="s">
        <v>71</v>
      </c>
      <c r="W1511" s="588"/>
      <c r="X1511" s="590" t="s">
        <v>560</v>
      </c>
      <c r="Y1511" s="590" t="s">
        <v>763</v>
      </c>
      <c r="Z1511" s="590" t="str">
        <f t="shared" si="438"/>
        <v/>
      </c>
      <c r="AA1511" s="594" t="s">
        <v>127</v>
      </c>
      <c r="AB1511" s="599" t="str">
        <f t="shared" si="439"/>
        <v/>
      </c>
      <c r="AC1511" s="604" t="str">
        <f>IFERROR(ROUNDDOWN(ROUNDDOWN(ROUND(L1511*VLOOKUP(K1511,'【参考】数式用'!$A$4:$F$57,MATCH("処遇改善加算Ⅳ",'【参考】数式用'!$C$3:$F$3,0)+2,0),0)*M1511,0)*Z1511*0.5,0),"")</f>
        <v/>
      </c>
      <c r="AD1511" s="610"/>
      <c r="AE1511" s="618"/>
      <c r="AF1511" s="618"/>
      <c r="AG1511" s="624"/>
      <c r="AH1511" s="627"/>
      <c r="AI1511" s="633"/>
      <c r="AJ1511" s="634"/>
      <c r="AK1511" s="648" t="str">
        <f t="shared" si="440"/>
        <v/>
      </c>
      <c r="AL1511" s="651" t="str">
        <f t="shared" si="455"/>
        <v/>
      </c>
      <c r="AM1511" s="654"/>
      <c r="AN1511" s="657" t="str">
        <f>IFERROR(VLOOKUP(K1511,'【参考】数式用'!$A$2:$N$57,14,FALSE),"")</f>
        <v/>
      </c>
      <c r="AO1511" s="657" t="str">
        <f t="shared" si="441"/>
        <v/>
      </c>
      <c r="AP1511" s="662" t="str">
        <f t="shared" si="442"/>
        <v/>
      </c>
      <c r="AQ1511" s="662" t="str">
        <f t="shared" si="443"/>
        <v>入力済</v>
      </c>
      <c r="AR1511" s="657" t="str">
        <f t="shared" si="444"/>
        <v/>
      </c>
      <c r="AS1511" s="662" t="str">
        <f t="shared" si="445"/>
        <v>入力済</v>
      </c>
      <c r="AT1511" s="662" t="str">
        <f t="shared" si="446"/>
        <v/>
      </c>
      <c r="AU1511" s="662" t="str">
        <f t="shared" si="447"/>
        <v/>
      </c>
      <c r="AV1511" s="657" t="str">
        <f t="shared" si="448"/>
        <v/>
      </c>
      <c r="AW1511" s="657" t="str">
        <f t="shared" si="449"/>
        <v>入力済</v>
      </c>
      <c r="AX1511" s="662" t="str">
        <f>IFERROR(VLOOKUP(K1511,'【参考】数式用'!$AR$3:$AS$49,2,FALSE),"")</f>
        <v/>
      </c>
      <c r="AY1511" s="657" t="str">
        <f t="shared" si="450"/>
        <v/>
      </c>
      <c r="AZ1511" s="657" t="str">
        <f t="shared" si="456"/>
        <v>入力済</v>
      </c>
      <c r="BA1511" s="662" t="str">
        <f>IFERROR(VLOOKUP(K1511,'【参考】数式用'!$AX$3:$AY$56,2,FALSE),"")</f>
        <v/>
      </c>
      <c r="BB1511" s="657" t="str">
        <f t="shared" si="451"/>
        <v/>
      </c>
      <c r="BC1511" s="673" t="str">
        <f t="shared" si="452"/>
        <v>入力済</v>
      </c>
      <c r="BD1511" s="657" t="str">
        <f t="shared" si="453"/>
        <v/>
      </c>
      <c r="BE1511" s="657" t="str">
        <f t="shared" si="454"/>
        <v/>
      </c>
      <c r="BF1511" s="659"/>
      <c r="BG1511" s="659"/>
      <c r="BH1511" s="681" t="e">
        <f>VLOOKUP(K1511,'【参考】数式用'!$A$2:$O$57,15,FALSE)</f>
        <v>#N/A</v>
      </c>
      <c r="BI1511" s="659"/>
      <c r="BJ1511" s="659"/>
      <c r="BK1511" s="659"/>
      <c r="BL1511" s="659"/>
      <c r="BM1511" s="659"/>
      <c r="BN1511" s="659"/>
      <c r="BO1511" s="676"/>
    </row>
    <row r="1512" spans="1:67" s="494" customFormat="1" ht="109.9" customHeight="1">
      <c r="A1512" s="506">
        <v>1501</v>
      </c>
      <c r="B1512" s="517" t="str">
        <f>IF(基本情報入力シート!B1540="","",基本情報入力シート!B1540)</f>
        <v/>
      </c>
      <c r="C1512" s="523"/>
      <c r="D1512" s="523"/>
      <c r="E1512" s="523"/>
      <c r="F1512" s="530"/>
      <c r="G1512" s="536" t="str">
        <f>IF(基本情報入力シート!L1540="","",基本情報入力シート!L1540)</f>
        <v/>
      </c>
      <c r="H1512" s="536" t="str">
        <f>IF(基本情報入力シート!Q1540="","",基本情報入力シート!Q1540)</f>
        <v/>
      </c>
      <c r="I1512" s="536" t="str">
        <f>IF(基本情報入力シート!V1540="","",基本情報入力シート!V1540)</f>
        <v/>
      </c>
      <c r="J1512" s="536" t="str">
        <f>IF(基本情報入力シート!W1540="","",基本情報入力シート!W1540)</f>
        <v/>
      </c>
      <c r="K1512" s="536" t="str">
        <f>IF(基本情報入力シート!Z1540="","",基本情報入力シート!Z1540)</f>
        <v/>
      </c>
      <c r="L1512" s="555" t="str">
        <f>IF(基本情報入力シート!AF1540=0,"",基本情報入力シート!AF1540)</f>
        <v/>
      </c>
      <c r="M1512" s="563" t="str">
        <f>IF(基本情報入力シート!AG1540="","",基本情報入力シート!AG1540)</f>
        <v/>
      </c>
      <c r="N1512" s="571"/>
      <c r="O1512" s="576" t="str">
        <f>IFERROR(VLOOKUP(K1512,'【参考】数式用'!$A$2:$F$57,MATCH(N1512,'【参考】数式用'!$C$3:$F$3,0)+2,0),"")</f>
        <v/>
      </c>
      <c r="P1512" s="583" t="s">
        <v>549</v>
      </c>
      <c r="Q1512" s="588"/>
      <c r="R1512" s="590" t="s">
        <v>71</v>
      </c>
      <c r="S1512" s="588"/>
      <c r="T1512" s="590" t="s">
        <v>743</v>
      </c>
      <c r="U1512" s="588"/>
      <c r="V1512" s="590" t="s">
        <v>71</v>
      </c>
      <c r="W1512" s="588"/>
      <c r="X1512" s="590" t="s">
        <v>560</v>
      </c>
      <c r="Y1512" s="590" t="s">
        <v>763</v>
      </c>
      <c r="Z1512" s="590" t="str">
        <f t="shared" si="438"/>
        <v/>
      </c>
      <c r="AA1512" s="594" t="s">
        <v>127</v>
      </c>
      <c r="AB1512" s="599" t="str">
        <f t="shared" si="439"/>
        <v/>
      </c>
      <c r="AC1512" s="604" t="str">
        <f>IFERROR(ROUNDDOWN(ROUNDDOWN(ROUND(L1512*VLOOKUP(K1512,'【参考】数式用'!$A$4:$F$57,MATCH("処遇改善加算Ⅳ",'【参考】数式用'!$C$3:$F$3,0)+2,0),0)*M1512,0)*Z1512*0.5,0),"")</f>
        <v/>
      </c>
      <c r="AD1512" s="610"/>
      <c r="AE1512" s="618"/>
      <c r="AF1512" s="618"/>
      <c r="AG1512" s="624"/>
      <c r="AH1512" s="627"/>
      <c r="AI1512" s="633"/>
      <c r="AJ1512" s="634"/>
      <c r="AK1512" s="648" t="str">
        <f t="shared" si="440"/>
        <v/>
      </c>
      <c r="AL1512" s="651" t="str">
        <f t="shared" si="455"/>
        <v/>
      </c>
      <c r="AM1512" s="654"/>
      <c r="AN1512" s="657" t="str">
        <f>IFERROR(VLOOKUP(K1512,'【参考】数式用'!$A$2:$N$57,14,FALSE),"")</f>
        <v/>
      </c>
      <c r="AO1512" s="657" t="str">
        <f t="shared" si="441"/>
        <v/>
      </c>
      <c r="AP1512" s="662" t="str">
        <f t="shared" si="442"/>
        <v/>
      </c>
      <c r="AQ1512" s="662" t="str">
        <f t="shared" si="443"/>
        <v>入力済</v>
      </c>
      <c r="AR1512" s="657" t="str">
        <f t="shared" si="444"/>
        <v/>
      </c>
      <c r="AS1512" s="662" t="str">
        <f t="shared" si="445"/>
        <v>入力済</v>
      </c>
      <c r="AT1512" s="662" t="str">
        <f t="shared" si="446"/>
        <v/>
      </c>
      <c r="AU1512" s="662" t="str">
        <f t="shared" si="447"/>
        <v/>
      </c>
      <c r="AV1512" s="657" t="str">
        <f t="shared" si="448"/>
        <v/>
      </c>
      <c r="AW1512" s="657" t="str">
        <f t="shared" si="449"/>
        <v>入力済</v>
      </c>
      <c r="AX1512" s="662" t="str">
        <f>IFERROR(VLOOKUP(K1512,'【参考】数式用'!$AR$3:$AS$49,2,FALSE),"")</f>
        <v/>
      </c>
      <c r="AY1512" s="657" t="str">
        <f t="shared" si="450"/>
        <v/>
      </c>
      <c r="AZ1512" s="657" t="str">
        <f t="shared" si="456"/>
        <v>入力済</v>
      </c>
      <c r="BA1512" s="662" t="str">
        <f>IFERROR(VLOOKUP(K1512,'【参考】数式用'!$AX$3:$AY$56,2,FALSE),"")</f>
        <v/>
      </c>
      <c r="BB1512" s="657" t="str">
        <f t="shared" si="451"/>
        <v/>
      </c>
      <c r="BC1512" s="673" t="str">
        <f t="shared" si="452"/>
        <v>入力済</v>
      </c>
      <c r="BD1512" s="657" t="str">
        <f t="shared" si="453"/>
        <v/>
      </c>
      <c r="BE1512" s="657" t="str">
        <f t="shared" si="454"/>
        <v/>
      </c>
      <c r="BF1512" s="659"/>
      <c r="BG1512" s="659"/>
      <c r="BH1512" s="681" t="e">
        <f>VLOOKUP(K1512,'【参考】数式用'!$A$2:$O$57,15,FALSE)</f>
        <v>#N/A</v>
      </c>
      <c r="BI1512" s="659"/>
      <c r="BJ1512" s="659"/>
      <c r="BK1512" s="659"/>
      <c r="BL1512" s="659"/>
      <c r="BM1512" s="659"/>
      <c r="BN1512" s="659"/>
      <c r="BO1512" s="676"/>
    </row>
    <row r="1513" spans="1:67" s="494" customFormat="1" ht="109.9" customHeight="1">
      <c r="A1513" s="506">
        <v>1502</v>
      </c>
      <c r="B1513" s="517" t="str">
        <f>IF(基本情報入力シート!B1541="","",基本情報入力シート!B1541)</f>
        <v/>
      </c>
      <c r="C1513" s="523"/>
      <c r="D1513" s="523"/>
      <c r="E1513" s="523"/>
      <c r="F1513" s="530"/>
      <c r="G1513" s="536" t="str">
        <f>IF(基本情報入力シート!L1541="","",基本情報入力シート!L1541)</f>
        <v/>
      </c>
      <c r="H1513" s="536" t="str">
        <f>IF(基本情報入力シート!Q1541="","",基本情報入力シート!Q1541)</f>
        <v/>
      </c>
      <c r="I1513" s="536" t="str">
        <f>IF(基本情報入力シート!V1541="","",基本情報入力シート!V1541)</f>
        <v/>
      </c>
      <c r="J1513" s="536" t="str">
        <f>IF(基本情報入力シート!W1541="","",基本情報入力シート!W1541)</f>
        <v/>
      </c>
      <c r="K1513" s="536" t="str">
        <f>IF(基本情報入力シート!Z1541="","",基本情報入力シート!Z1541)</f>
        <v/>
      </c>
      <c r="L1513" s="555" t="str">
        <f>IF(基本情報入力シート!AF1541=0,"",基本情報入力シート!AF1541)</f>
        <v/>
      </c>
      <c r="M1513" s="563" t="str">
        <f>IF(基本情報入力シート!AG1541="","",基本情報入力シート!AG1541)</f>
        <v/>
      </c>
      <c r="N1513" s="571"/>
      <c r="O1513" s="576" t="str">
        <f>IFERROR(VLOOKUP(K1513,'【参考】数式用'!$A$2:$F$57,MATCH(N1513,'【参考】数式用'!$C$3:$F$3,0)+2,0),"")</f>
        <v/>
      </c>
      <c r="P1513" s="583" t="s">
        <v>549</v>
      </c>
      <c r="Q1513" s="588"/>
      <c r="R1513" s="590" t="s">
        <v>71</v>
      </c>
      <c r="S1513" s="588"/>
      <c r="T1513" s="590" t="s">
        <v>743</v>
      </c>
      <c r="U1513" s="588"/>
      <c r="V1513" s="590" t="s">
        <v>71</v>
      </c>
      <c r="W1513" s="588"/>
      <c r="X1513" s="590" t="s">
        <v>560</v>
      </c>
      <c r="Y1513" s="590" t="s">
        <v>763</v>
      </c>
      <c r="Z1513" s="590" t="str">
        <f t="shared" si="438"/>
        <v/>
      </c>
      <c r="AA1513" s="594" t="s">
        <v>127</v>
      </c>
      <c r="AB1513" s="599" t="str">
        <f t="shared" si="439"/>
        <v/>
      </c>
      <c r="AC1513" s="604" t="str">
        <f>IFERROR(ROUNDDOWN(ROUNDDOWN(ROUND(L1513*VLOOKUP(K1513,'【参考】数式用'!$A$4:$F$57,MATCH("処遇改善加算Ⅳ",'【参考】数式用'!$C$3:$F$3,0)+2,0),0)*M1513,0)*Z1513*0.5,0),"")</f>
        <v/>
      </c>
      <c r="AD1513" s="610"/>
      <c r="AE1513" s="618"/>
      <c r="AF1513" s="618"/>
      <c r="AG1513" s="624"/>
      <c r="AH1513" s="627"/>
      <c r="AI1513" s="633"/>
      <c r="AJ1513" s="634"/>
      <c r="AK1513" s="648" t="str">
        <f t="shared" si="440"/>
        <v/>
      </c>
      <c r="AL1513" s="651" t="str">
        <f t="shared" si="455"/>
        <v/>
      </c>
      <c r="AM1513" s="654"/>
      <c r="AN1513" s="657" t="str">
        <f>IFERROR(VLOOKUP(K1513,'【参考】数式用'!$A$2:$N$57,14,FALSE),"")</f>
        <v/>
      </c>
      <c r="AO1513" s="657" t="str">
        <f t="shared" si="441"/>
        <v/>
      </c>
      <c r="AP1513" s="662" t="str">
        <f t="shared" si="442"/>
        <v/>
      </c>
      <c r="AQ1513" s="662" t="str">
        <f t="shared" si="443"/>
        <v>入力済</v>
      </c>
      <c r="AR1513" s="657" t="str">
        <f t="shared" si="444"/>
        <v/>
      </c>
      <c r="AS1513" s="662" t="str">
        <f t="shared" si="445"/>
        <v>入力済</v>
      </c>
      <c r="AT1513" s="662" t="str">
        <f t="shared" si="446"/>
        <v/>
      </c>
      <c r="AU1513" s="662" t="str">
        <f t="shared" si="447"/>
        <v/>
      </c>
      <c r="AV1513" s="657" t="str">
        <f t="shared" si="448"/>
        <v/>
      </c>
      <c r="AW1513" s="657" t="str">
        <f t="shared" si="449"/>
        <v>入力済</v>
      </c>
      <c r="AX1513" s="662" t="str">
        <f>IFERROR(VLOOKUP(K1513,'【参考】数式用'!$AR$3:$AS$49,2,FALSE),"")</f>
        <v/>
      </c>
      <c r="AY1513" s="657" t="str">
        <f t="shared" si="450"/>
        <v/>
      </c>
      <c r="AZ1513" s="657" t="str">
        <f t="shared" si="456"/>
        <v>入力済</v>
      </c>
      <c r="BA1513" s="662" t="str">
        <f>IFERROR(VLOOKUP(K1513,'【参考】数式用'!$AX$3:$AY$56,2,FALSE),"")</f>
        <v/>
      </c>
      <c r="BB1513" s="657" t="str">
        <f t="shared" si="451"/>
        <v/>
      </c>
      <c r="BC1513" s="673" t="str">
        <f t="shared" si="452"/>
        <v>入力済</v>
      </c>
      <c r="BD1513" s="657" t="str">
        <f t="shared" si="453"/>
        <v/>
      </c>
      <c r="BE1513" s="657" t="str">
        <f t="shared" si="454"/>
        <v/>
      </c>
      <c r="BF1513" s="659"/>
      <c r="BG1513" s="659"/>
      <c r="BH1513" s="681" t="e">
        <f>VLOOKUP(K1513,'【参考】数式用'!$A$2:$O$57,15,FALSE)</f>
        <v>#N/A</v>
      </c>
      <c r="BI1513" s="659"/>
      <c r="BJ1513" s="659"/>
      <c r="BK1513" s="659"/>
      <c r="BL1513" s="659"/>
      <c r="BM1513" s="659"/>
      <c r="BN1513" s="659"/>
      <c r="BO1513" s="676"/>
    </row>
    <row r="1514" spans="1:67" s="494" customFormat="1" ht="109.9" customHeight="1">
      <c r="A1514" s="506">
        <v>1503</v>
      </c>
      <c r="B1514" s="517" t="str">
        <f>IF(基本情報入力シート!B1542="","",基本情報入力シート!B1542)</f>
        <v/>
      </c>
      <c r="C1514" s="523"/>
      <c r="D1514" s="523"/>
      <c r="E1514" s="523"/>
      <c r="F1514" s="530"/>
      <c r="G1514" s="536" t="str">
        <f>IF(基本情報入力シート!L1542="","",基本情報入力シート!L1542)</f>
        <v/>
      </c>
      <c r="H1514" s="536" t="str">
        <f>IF(基本情報入力シート!Q1542="","",基本情報入力シート!Q1542)</f>
        <v/>
      </c>
      <c r="I1514" s="536" t="str">
        <f>IF(基本情報入力シート!V1542="","",基本情報入力シート!V1542)</f>
        <v/>
      </c>
      <c r="J1514" s="536" t="str">
        <f>IF(基本情報入力シート!W1542="","",基本情報入力シート!W1542)</f>
        <v/>
      </c>
      <c r="K1514" s="536" t="str">
        <f>IF(基本情報入力シート!Z1542="","",基本情報入力シート!Z1542)</f>
        <v/>
      </c>
      <c r="L1514" s="555" t="str">
        <f>IF(基本情報入力シート!AF1542=0,"",基本情報入力シート!AF1542)</f>
        <v/>
      </c>
      <c r="M1514" s="563" t="str">
        <f>IF(基本情報入力シート!AG1542="","",基本情報入力シート!AG1542)</f>
        <v/>
      </c>
      <c r="N1514" s="571"/>
      <c r="O1514" s="576" t="str">
        <f>IFERROR(VLOOKUP(K1514,'【参考】数式用'!$A$2:$F$57,MATCH(N1514,'【参考】数式用'!$C$3:$F$3,0)+2,0),"")</f>
        <v/>
      </c>
      <c r="P1514" s="583" t="s">
        <v>549</v>
      </c>
      <c r="Q1514" s="588"/>
      <c r="R1514" s="590" t="s">
        <v>71</v>
      </c>
      <c r="S1514" s="588"/>
      <c r="T1514" s="590" t="s">
        <v>743</v>
      </c>
      <c r="U1514" s="588"/>
      <c r="V1514" s="590" t="s">
        <v>71</v>
      </c>
      <c r="W1514" s="588"/>
      <c r="X1514" s="590" t="s">
        <v>560</v>
      </c>
      <c r="Y1514" s="590" t="s">
        <v>763</v>
      </c>
      <c r="Z1514" s="590" t="str">
        <f t="shared" si="438"/>
        <v/>
      </c>
      <c r="AA1514" s="594" t="s">
        <v>127</v>
      </c>
      <c r="AB1514" s="599" t="str">
        <f t="shared" si="439"/>
        <v/>
      </c>
      <c r="AC1514" s="604" t="str">
        <f>IFERROR(ROUNDDOWN(ROUNDDOWN(ROUND(L1514*VLOOKUP(K1514,'【参考】数式用'!$A$4:$F$57,MATCH("処遇改善加算Ⅳ",'【参考】数式用'!$C$3:$F$3,0)+2,0),0)*M1514,0)*Z1514*0.5,0),"")</f>
        <v/>
      </c>
      <c r="AD1514" s="610"/>
      <c r="AE1514" s="618"/>
      <c r="AF1514" s="618"/>
      <c r="AG1514" s="624"/>
      <c r="AH1514" s="627"/>
      <c r="AI1514" s="633"/>
      <c r="AJ1514" s="634"/>
      <c r="AK1514" s="648" t="str">
        <f t="shared" si="440"/>
        <v/>
      </c>
      <c r="AL1514" s="651" t="str">
        <f t="shared" si="455"/>
        <v/>
      </c>
      <c r="AM1514" s="654"/>
      <c r="AN1514" s="657" t="str">
        <f>IFERROR(VLOOKUP(K1514,'【参考】数式用'!$A$2:$N$57,14,FALSE),"")</f>
        <v/>
      </c>
      <c r="AO1514" s="657" t="str">
        <f t="shared" si="441"/>
        <v/>
      </c>
      <c r="AP1514" s="662" t="str">
        <f t="shared" si="442"/>
        <v/>
      </c>
      <c r="AQ1514" s="662" t="str">
        <f t="shared" si="443"/>
        <v>入力済</v>
      </c>
      <c r="AR1514" s="657" t="str">
        <f t="shared" si="444"/>
        <v/>
      </c>
      <c r="AS1514" s="662" t="str">
        <f t="shared" si="445"/>
        <v>入力済</v>
      </c>
      <c r="AT1514" s="662" t="str">
        <f t="shared" si="446"/>
        <v/>
      </c>
      <c r="AU1514" s="662" t="str">
        <f t="shared" si="447"/>
        <v/>
      </c>
      <c r="AV1514" s="657" t="str">
        <f t="shared" si="448"/>
        <v/>
      </c>
      <c r="AW1514" s="657" t="str">
        <f t="shared" si="449"/>
        <v>入力済</v>
      </c>
      <c r="AX1514" s="662" t="str">
        <f>IFERROR(VLOOKUP(K1514,'【参考】数式用'!$AR$3:$AS$49,2,FALSE),"")</f>
        <v/>
      </c>
      <c r="AY1514" s="657" t="str">
        <f t="shared" si="450"/>
        <v/>
      </c>
      <c r="AZ1514" s="657" t="str">
        <f t="shared" si="456"/>
        <v>入力済</v>
      </c>
      <c r="BA1514" s="662" t="str">
        <f>IFERROR(VLOOKUP(K1514,'【参考】数式用'!$AX$3:$AY$56,2,FALSE),"")</f>
        <v/>
      </c>
      <c r="BB1514" s="657" t="str">
        <f t="shared" si="451"/>
        <v/>
      </c>
      <c r="BC1514" s="673" t="str">
        <f t="shared" si="452"/>
        <v>入力済</v>
      </c>
      <c r="BD1514" s="657" t="str">
        <f t="shared" si="453"/>
        <v/>
      </c>
      <c r="BE1514" s="657" t="str">
        <f t="shared" si="454"/>
        <v/>
      </c>
      <c r="BF1514" s="659"/>
      <c r="BG1514" s="659"/>
      <c r="BH1514" s="681" t="e">
        <f>VLOOKUP(K1514,'【参考】数式用'!$A$2:$O$57,15,FALSE)</f>
        <v>#N/A</v>
      </c>
      <c r="BI1514" s="659"/>
      <c r="BJ1514" s="659"/>
      <c r="BK1514" s="659"/>
      <c r="BL1514" s="659"/>
      <c r="BM1514" s="659"/>
      <c r="BN1514" s="659"/>
      <c r="BO1514" s="676"/>
    </row>
    <row r="1515" spans="1:67" s="494" customFormat="1" ht="109.9" customHeight="1">
      <c r="A1515" s="506">
        <v>1504</v>
      </c>
      <c r="B1515" s="517" t="str">
        <f>IF(基本情報入力シート!B1543="","",基本情報入力シート!B1543)</f>
        <v/>
      </c>
      <c r="C1515" s="523"/>
      <c r="D1515" s="523"/>
      <c r="E1515" s="523"/>
      <c r="F1515" s="530"/>
      <c r="G1515" s="536" t="str">
        <f>IF(基本情報入力シート!L1543="","",基本情報入力シート!L1543)</f>
        <v/>
      </c>
      <c r="H1515" s="536" t="str">
        <f>IF(基本情報入力シート!Q1543="","",基本情報入力シート!Q1543)</f>
        <v/>
      </c>
      <c r="I1515" s="536" t="str">
        <f>IF(基本情報入力シート!V1543="","",基本情報入力シート!V1543)</f>
        <v/>
      </c>
      <c r="J1515" s="536" t="str">
        <f>IF(基本情報入力シート!W1543="","",基本情報入力シート!W1543)</f>
        <v/>
      </c>
      <c r="K1515" s="536" t="str">
        <f>IF(基本情報入力シート!Z1543="","",基本情報入力シート!Z1543)</f>
        <v/>
      </c>
      <c r="L1515" s="555" t="str">
        <f>IF(基本情報入力シート!AF1543=0,"",基本情報入力シート!AF1543)</f>
        <v/>
      </c>
      <c r="M1515" s="563" t="str">
        <f>IF(基本情報入力シート!AG1543="","",基本情報入力シート!AG1543)</f>
        <v/>
      </c>
      <c r="N1515" s="571"/>
      <c r="O1515" s="576" t="str">
        <f>IFERROR(VLOOKUP(K1515,'【参考】数式用'!$A$2:$F$57,MATCH(N1515,'【参考】数式用'!$C$3:$F$3,0)+2,0),"")</f>
        <v/>
      </c>
      <c r="P1515" s="583" t="s">
        <v>549</v>
      </c>
      <c r="Q1515" s="588"/>
      <c r="R1515" s="590" t="s">
        <v>71</v>
      </c>
      <c r="S1515" s="588"/>
      <c r="T1515" s="590" t="s">
        <v>743</v>
      </c>
      <c r="U1515" s="588"/>
      <c r="V1515" s="590" t="s">
        <v>71</v>
      </c>
      <c r="W1515" s="588"/>
      <c r="X1515" s="590" t="s">
        <v>560</v>
      </c>
      <c r="Y1515" s="590" t="s">
        <v>763</v>
      </c>
      <c r="Z1515" s="590" t="str">
        <f t="shared" si="438"/>
        <v/>
      </c>
      <c r="AA1515" s="594" t="s">
        <v>127</v>
      </c>
      <c r="AB1515" s="599" t="str">
        <f t="shared" si="439"/>
        <v/>
      </c>
      <c r="AC1515" s="604" t="str">
        <f>IFERROR(ROUNDDOWN(ROUNDDOWN(ROUND(L1515*VLOOKUP(K1515,'【参考】数式用'!$A$4:$F$57,MATCH("処遇改善加算Ⅳ",'【参考】数式用'!$C$3:$F$3,0)+2,0),0)*M1515,0)*Z1515*0.5,0),"")</f>
        <v/>
      </c>
      <c r="AD1515" s="610"/>
      <c r="AE1515" s="618"/>
      <c r="AF1515" s="618"/>
      <c r="AG1515" s="624"/>
      <c r="AH1515" s="627"/>
      <c r="AI1515" s="633"/>
      <c r="AJ1515" s="634"/>
      <c r="AK1515" s="648" t="str">
        <f t="shared" si="440"/>
        <v/>
      </c>
      <c r="AL1515" s="651" t="str">
        <f t="shared" si="455"/>
        <v/>
      </c>
      <c r="AM1515" s="654"/>
      <c r="AN1515" s="657" t="str">
        <f>IFERROR(VLOOKUP(K1515,'【参考】数式用'!$A$2:$N$57,14,FALSE),"")</f>
        <v/>
      </c>
      <c r="AO1515" s="657" t="str">
        <f t="shared" si="441"/>
        <v/>
      </c>
      <c r="AP1515" s="662" t="str">
        <f t="shared" si="442"/>
        <v/>
      </c>
      <c r="AQ1515" s="662" t="str">
        <f t="shared" si="443"/>
        <v>入力済</v>
      </c>
      <c r="AR1515" s="657" t="str">
        <f t="shared" si="444"/>
        <v/>
      </c>
      <c r="AS1515" s="662" t="str">
        <f t="shared" si="445"/>
        <v>入力済</v>
      </c>
      <c r="AT1515" s="662" t="str">
        <f t="shared" si="446"/>
        <v/>
      </c>
      <c r="AU1515" s="662" t="str">
        <f t="shared" si="447"/>
        <v/>
      </c>
      <c r="AV1515" s="657" t="str">
        <f t="shared" si="448"/>
        <v/>
      </c>
      <c r="AW1515" s="657" t="str">
        <f t="shared" si="449"/>
        <v>入力済</v>
      </c>
      <c r="AX1515" s="662" t="str">
        <f>IFERROR(VLOOKUP(K1515,'【参考】数式用'!$AR$3:$AS$49,2,FALSE),"")</f>
        <v/>
      </c>
      <c r="AY1515" s="657" t="str">
        <f t="shared" si="450"/>
        <v/>
      </c>
      <c r="AZ1515" s="657" t="str">
        <f t="shared" si="456"/>
        <v>入力済</v>
      </c>
      <c r="BA1515" s="662" t="str">
        <f>IFERROR(VLOOKUP(K1515,'【参考】数式用'!$AX$3:$AY$56,2,FALSE),"")</f>
        <v/>
      </c>
      <c r="BB1515" s="657" t="str">
        <f t="shared" si="451"/>
        <v/>
      </c>
      <c r="BC1515" s="673" t="str">
        <f t="shared" si="452"/>
        <v>入力済</v>
      </c>
      <c r="BD1515" s="657" t="str">
        <f t="shared" si="453"/>
        <v/>
      </c>
      <c r="BE1515" s="657" t="str">
        <f t="shared" si="454"/>
        <v/>
      </c>
      <c r="BF1515" s="659"/>
      <c r="BG1515" s="659"/>
      <c r="BH1515" s="681" t="e">
        <f>VLOOKUP(K1515,'【参考】数式用'!$A$2:$O$57,15,FALSE)</f>
        <v>#N/A</v>
      </c>
      <c r="BI1515" s="659"/>
      <c r="BJ1515" s="659"/>
      <c r="BK1515" s="659"/>
      <c r="BL1515" s="659"/>
      <c r="BM1515" s="659"/>
      <c r="BN1515" s="659"/>
      <c r="BO1515" s="676"/>
    </row>
    <row r="1516" spans="1:67" s="494" customFormat="1" ht="109.9" customHeight="1">
      <c r="A1516" s="506">
        <v>1505</v>
      </c>
      <c r="B1516" s="517" t="str">
        <f>IF(基本情報入力シート!B1544="","",基本情報入力シート!B1544)</f>
        <v/>
      </c>
      <c r="C1516" s="523"/>
      <c r="D1516" s="523"/>
      <c r="E1516" s="523"/>
      <c r="F1516" s="530"/>
      <c r="G1516" s="536" t="str">
        <f>IF(基本情報入力シート!L1544="","",基本情報入力シート!L1544)</f>
        <v/>
      </c>
      <c r="H1516" s="536" t="str">
        <f>IF(基本情報入力シート!Q1544="","",基本情報入力シート!Q1544)</f>
        <v/>
      </c>
      <c r="I1516" s="536" t="str">
        <f>IF(基本情報入力シート!V1544="","",基本情報入力シート!V1544)</f>
        <v/>
      </c>
      <c r="J1516" s="536" t="str">
        <f>IF(基本情報入力シート!W1544="","",基本情報入力シート!W1544)</f>
        <v/>
      </c>
      <c r="K1516" s="536" t="str">
        <f>IF(基本情報入力シート!Z1544="","",基本情報入力シート!Z1544)</f>
        <v/>
      </c>
      <c r="L1516" s="555" t="str">
        <f>IF(基本情報入力シート!AF1544=0,"",基本情報入力シート!AF1544)</f>
        <v/>
      </c>
      <c r="M1516" s="563" t="str">
        <f>IF(基本情報入力シート!AG1544="","",基本情報入力シート!AG1544)</f>
        <v/>
      </c>
      <c r="N1516" s="571"/>
      <c r="O1516" s="576" t="str">
        <f>IFERROR(VLOOKUP(K1516,'【参考】数式用'!$A$2:$F$57,MATCH(N1516,'【参考】数式用'!$C$3:$F$3,0)+2,0),"")</f>
        <v/>
      </c>
      <c r="P1516" s="583" t="s">
        <v>549</v>
      </c>
      <c r="Q1516" s="588"/>
      <c r="R1516" s="590" t="s">
        <v>71</v>
      </c>
      <c r="S1516" s="588"/>
      <c r="T1516" s="590" t="s">
        <v>743</v>
      </c>
      <c r="U1516" s="588"/>
      <c r="V1516" s="590" t="s">
        <v>71</v>
      </c>
      <c r="W1516" s="588"/>
      <c r="X1516" s="590" t="s">
        <v>560</v>
      </c>
      <c r="Y1516" s="590" t="s">
        <v>763</v>
      </c>
      <c r="Z1516" s="590" t="str">
        <f t="shared" si="438"/>
        <v/>
      </c>
      <c r="AA1516" s="594" t="s">
        <v>127</v>
      </c>
      <c r="AB1516" s="599" t="str">
        <f t="shared" si="439"/>
        <v/>
      </c>
      <c r="AC1516" s="604" t="str">
        <f>IFERROR(ROUNDDOWN(ROUNDDOWN(ROUND(L1516*VLOOKUP(K1516,'【参考】数式用'!$A$4:$F$57,MATCH("処遇改善加算Ⅳ",'【参考】数式用'!$C$3:$F$3,0)+2,0),0)*M1516,0)*Z1516*0.5,0),"")</f>
        <v/>
      </c>
      <c r="AD1516" s="610"/>
      <c r="AE1516" s="618"/>
      <c r="AF1516" s="618"/>
      <c r="AG1516" s="624"/>
      <c r="AH1516" s="627"/>
      <c r="AI1516" s="633"/>
      <c r="AJ1516" s="634"/>
      <c r="AK1516" s="648" t="str">
        <f t="shared" si="440"/>
        <v/>
      </c>
      <c r="AL1516" s="651" t="str">
        <f t="shared" si="455"/>
        <v/>
      </c>
      <c r="AM1516" s="654"/>
      <c r="AN1516" s="657" t="str">
        <f>IFERROR(VLOOKUP(K1516,'【参考】数式用'!$A$2:$N$57,14,FALSE),"")</f>
        <v/>
      </c>
      <c r="AO1516" s="657" t="str">
        <f t="shared" si="441"/>
        <v/>
      </c>
      <c r="AP1516" s="662" t="str">
        <f t="shared" si="442"/>
        <v/>
      </c>
      <c r="AQ1516" s="662" t="str">
        <f t="shared" si="443"/>
        <v>入力済</v>
      </c>
      <c r="AR1516" s="657" t="str">
        <f t="shared" si="444"/>
        <v/>
      </c>
      <c r="AS1516" s="662" t="str">
        <f t="shared" si="445"/>
        <v>入力済</v>
      </c>
      <c r="AT1516" s="662" t="str">
        <f t="shared" si="446"/>
        <v/>
      </c>
      <c r="AU1516" s="662" t="str">
        <f t="shared" si="447"/>
        <v/>
      </c>
      <c r="AV1516" s="657" t="str">
        <f t="shared" si="448"/>
        <v/>
      </c>
      <c r="AW1516" s="657" t="str">
        <f t="shared" si="449"/>
        <v>入力済</v>
      </c>
      <c r="AX1516" s="662" t="str">
        <f>IFERROR(VLOOKUP(K1516,'【参考】数式用'!$AR$3:$AS$49,2,FALSE),"")</f>
        <v/>
      </c>
      <c r="AY1516" s="657" t="str">
        <f t="shared" si="450"/>
        <v/>
      </c>
      <c r="AZ1516" s="657" t="str">
        <f t="shared" si="456"/>
        <v>入力済</v>
      </c>
      <c r="BA1516" s="662" t="str">
        <f>IFERROR(VLOOKUP(K1516,'【参考】数式用'!$AX$3:$AY$56,2,FALSE),"")</f>
        <v/>
      </c>
      <c r="BB1516" s="657" t="str">
        <f t="shared" si="451"/>
        <v/>
      </c>
      <c r="BC1516" s="673" t="str">
        <f t="shared" si="452"/>
        <v>入力済</v>
      </c>
      <c r="BD1516" s="657" t="str">
        <f t="shared" si="453"/>
        <v/>
      </c>
      <c r="BE1516" s="657" t="str">
        <f t="shared" si="454"/>
        <v/>
      </c>
      <c r="BF1516" s="659"/>
      <c r="BG1516" s="659"/>
      <c r="BH1516" s="681" t="e">
        <f>VLOOKUP(K1516,'【参考】数式用'!$A$2:$O$57,15,FALSE)</f>
        <v>#N/A</v>
      </c>
      <c r="BI1516" s="659"/>
      <c r="BJ1516" s="659"/>
      <c r="BK1516" s="659"/>
      <c r="BL1516" s="659"/>
      <c r="BM1516" s="659"/>
      <c r="BN1516" s="659"/>
      <c r="BO1516" s="676"/>
    </row>
    <row r="1517" spans="1:67" s="494" customFormat="1" ht="109.9" customHeight="1">
      <c r="A1517" s="506">
        <v>1506</v>
      </c>
      <c r="B1517" s="517" t="str">
        <f>IF(基本情報入力シート!B1545="","",基本情報入力シート!B1545)</f>
        <v/>
      </c>
      <c r="C1517" s="523"/>
      <c r="D1517" s="523"/>
      <c r="E1517" s="523"/>
      <c r="F1517" s="530"/>
      <c r="G1517" s="536" t="str">
        <f>IF(基本情報入力シート!L1545="","",基本情報入力シート!L1545)</f>
        <v/>
      </c>
      <c r="H1517" s="536" t="str">
        <f>IF(基本情報入力シート!Q1545="","",基本情報入力シート!Q1545)</f>
        <v/>
      </c>
      <c r="I1517" s="536" t="str">
        <f>IF(基本情報入力シート!V1545="","",基本情報入力シート!V1545)</f>
        <v/>
      </c>
      <c r="J1517" s="536" t="str">
        <f>IF(基本情報入力シート!W1545="","",基本情報入力シート!W1545)</f>
        <v/>
      </c>
      <c r="K1517" s="536" t="str">
        <f>IF(基本情報入力シート!Z1545="","",基本情報入力シート!Z1545)</f>
        <v/>
      </c>
      <c r="L1517" s="555" t="str">
        <f>IF(基本情報入力シート!AF1545=0,"",基本情報入力シート!AF1545)</f>
        <v/>
      </c>
      <c r="M1517" s="563" t="str">
        <f>IF(基本情報入力シート!AG1545="","",基本情報入力シート!AG1545)</f>
        <v/>
      </c>
      <c r="N1517" s="571"/>
      <c r="O1517" s="576" t="str">
        <f>IFERROR(VLOOKUP(K1517,'【参考】数式用'!$A$2:$F$57,MATCH(N1517,'【参考】数式用'!$C$3:$F$3,0)+2,0),"")</f>
        <v/>
      </c>
      <c r="P1517" s="583" t="s">
        <v>549</v>
      </c>
      <c r="Q1517" s="588"/>
      <c r="R1517" s="590" t="s">
        <v>71</v>
      </c>
      <c r="S1517" s="588"/>
      <c r="T1517" s="590" t="s">
        <v>743</v>
      </c>
      <c r="U1517" s="588"/>
      <c r="V1517" s="590" t="s">
        <v>71</v>
      </c>
      <c r="W1517" s="588"/>
      <c r="X1517" s="590" t="s">
        <v>560</v>
      </c>
      <c r="Y1517" s="590" t="s">
        <v>763</v>
      </c>
      <c r="Z1517" s="590" t="str">
        <f t="shared" si="438"/>
        <v/>
      </c>
      <c r="AA1517" s="594" t="s">
        <v>127</v>
      </c>
      <c r="AB1517" s="599" t="str">
        <f t="shared" si="439"/>
        <v/>
      </c>
      <c r="AC1517" s="604" t="str">
        <f>IFERROR(ROUNDDOWN(ROUNDDOWN(ROUND(L1517*VLOOKUP(K1517,'【参考】数式用'!$A$4:$F$57,MATCH("処遇改善加算Ⅳ",'【参考】数式用'!$C$3:$F$3,0)+2,0),0)*M1517,0)*Z1517*0.5,0),"")</f>
        <v/>
      </c>
      <c r="AD1517" s="610"/>
      <c r="AE1517" s="618"/>
      <c r="AF1517" s="618"/>
      <c r="AG1517" s="624"/>
      <c r="AH1517" s="627"/>
      <c r="AI1517" s="633"/>
      <c r="AJ1517" s="634"/>
      <c r="AK1517" s="648" t="str">
        <f t="shared" si="440"/>
        <v/>
      </c>
      <c r="AL1517" s="651" t="str">
        <f t="shared" si="455"/>
        <v/>
      </c>
      <c r="AM1517" s="654"/>
      <c r="AN1517" s="657" t="str">
        <f>IFERROR(VLOOKUP(K1517,'【参考】数式用'!$A$2:$N$57,14,FALSE),"")</f>
        <v/>
      </c>
      <c r="AO1517" s="657" t="str">
        <f t="shared" si="441"/>
        <v/>
      </c>
      <c r="AP1517" s="662" t="str">
        <f t="shared" si="442"/>
        <v/>
      </c>
      <c r="AQ1517" s="662" t="str">
        <f t="shared" si="443"/>
        <v>入力済</v>
      </c>
      <c r="AR1517" s="657" t="str">
        <f t="shared" si="444"/>
        <v/>
      </c>
      <c r="AS1517" s="662" t="str">
        <f t="shared" si="445"/>
        <v>入力済</v>
      </c>
      <c r="AT1517" s="662" t="str">
        <f t="shared" si="446"/>
        <v/>
      </c>
      <c r="AU1517" s="662" t="str">
        <f t="shared" si="447"/>
        <v/>
      </c>
      <c r="AV1517" s="657" t="str">
        <f t="shared" si="448"/>
        <v/>
      </c>
      <c r="AW1517" s="657" t="str">
        <f t="shared" si="449"/>
        <v>入力済</v>
      </c>
      <c r="AX1517" s="662" t="str">
        <f>IFERROR(VLOOKUP(K1517,'【参考】数式用'!$AR$3:$AS$49,2,FALSE),"")</f>
        <v/>
      </c>
      <c r="AY1517" s="657" t="str">
        <f t="shared" si="450"/>
        <v/>
      </c>
      <c r="AZ1517" s="657" t="str">
        <f t="shared" si="456"/>
        <v>入力済</v>
      </c>
      <c r="BA1517" s="662" t="str">
        <f>IFERROR(VLOOKUP(K1517,'【参考】数式用'!$AX$3:$AY$56,2,FALSE),"")</f>
        <v/>
      </c>
      <c r="BB1517" s="657" t="str">
        <f t="shared" si="451"/>
        <v/>
      </c>
      <c r="BC1517" s="673" t="str">
        <f t="shared" si="452"/>
        <v>入力済</v>
      </c>
      <c r="BD1517" s="657" t="str">
        <f t="shared" si="453"/>
        <v/>
      </c>
      <c r="BE1517" s="657" t="str">
        <f t="shared" si="454"/>
        <v/>
      </c>
      <c r="BF1517" s="659"/>
      <c r="BG1517" s="659"/>
      <c r="BH1517" s="681" t="e">
        <f>VLOOKUP(K1517,'【参考】数式用'!$A$2:$O$57,15,FALSE)</f>
        <v>#N/A</v>
      </c>
      <c r="BI1517" s="659"/>
      <c r="BJ1517" s="659"/>
      <c r="BK1517" s="659"/>
      <c r="BL1517" s="659"/>
      <c r="BM1517" s="659"/>
      <c r="BN1517" s="659"/>
      <c r="BO1517" s="676"/>
    </row>
    <row r="1518" spans="1:67" s="494" customFormat="1" ht="109.9" customHeight="1">
      <c r="A1518" s="506">
        <v>1507</v>
      </c>
      <c r="B1518" s="517" t="str">
        <f>IF(基本情報入力シート!B1546="","",基本情報入力シート!B1546)</f>
        <v/>
      </c>
      <c r="C1518" s="523"/>
      <c r="D1518" s="523"/>
      <c r="E1518" s="523"/>
      <c r="F1518" s="530"/>
      <c r="G1518" s="536" t="str">
        <f>IF(基本情報入力シート!L1546="","",基本情報入力シート!L1546)</f>
        <v/>
      </c>
      <c r="H1518" s="536" t="str">
        <f>IF(基本情報入力シート!Q1546="","",基本情報入力シート!Q1546)</f>
        <v/>
      </c>
      <c r="I1518" s="536" t="str">
        <f>IF(基本情報入力シート!V1546="","",基本情報入力シート!V1546)</f>
        <v/>
      </c>
      <c r="J1518" s="536" t="str">
        <f>IF(基本情報入力シート!W1546="","",基本情報入力シート!W1546)</f>
        <v/>
      </c>
      <c r="K1518" s="536" t="str">
        <f>IF(基本情報入力シート!Z1546="","",基本情報入力シート!Z1546)</f>
        <v/>
      </c>
      <c r="L1518" s="555" t="str">
        <f>IF(基本情報入力シート!AF1546=0,"",基本情報入力シート!AF1546)</f>
        <v/>
      </c>
      <c r="M1518" s="563" t="str">
        <f>IF(基本情報入力シート!AG1546="","",基本情報入力シート!AG1546)</f>
        <v/>
      </c>
      <c r="N1518" s="571"/>
      <c r="O1518" s="576" t="str">
        <f>IFERROR(VLOOKUP(K1518,'【参考】数式用'!$A$2:$F$57,MATCH(N1518,'【参考】数式用'!$C$3:$F$3,0)+2,0),"")</f>
        <v/>
      </c>
      <c r="P1518" s="583" t="s">
        <v>549</v>
      </c>
      <c r="Q1518" s="588"/>
      <c r="R1518" s="590" t="s">
        <v>71</v>
      </c>
      <c r="S1518" s="588"/>
      <c r="T1518" s="590" t="s">
        <v>743</v>
      </c>
      <c r="U1518" s="588"/>
      <c r="V1518" s="590" t="s">
        <v>71</v>
      </c>
      <c r="W1518" s="588"/>
      <c r="X1518" s="590" t="s">
        <v>560</v>
      </c>
      <c r="Y1518" s="590" t="s">
        <v>763</v>
      </c>
      <c r="Z1518" s="590" t="str">
        <f t="shared" si="438"/>
        <v/>
      </c>
      <c r="AA1518" s="594" t="s">
        <v>127</v>
      </c>
      <c r="AB1518" s="599" t="str">
        <f t="shared" si="439"/>
        <v/>
      </c>
      <c r="AC1518" s="604" t="str">
        <f>IFERROR(ROUNDDOWN(ROUNDDOWN(ROUND(L1518*VLOOKUP(K1518,'【参考】数式用'!$A$4:$F$57,MATCH("処遇改善加算Ⅳ",'【参考】数式用'!$C$3:$F$3,0)+2,0),0)*M1518,0)*Z1518*0.5,0),"")</f>
        <v/>
      </c>
      <c r="AD1518" s="610"/>
      <c r="AE1518" s="618"/>
      <c r="AF1518" s="618"/>
      <c r="AG1518" s="624"/>
      <c r="AH1518" s="627"/>
      <c r="AI1518" s="633"/>
      <c r="AJ1518" s="634"/>
      <c r="AK1518" s="648" t="str">
        <f t="shared" si="440"/>
        <v/>
      </c>
      <c r="AL1518" s="651" t="str">
        <f t="shared" si="455"/>
        <v/>
      </c>
      <c r="AM1518" s="654"/>
      <c r="AN1518" s="657" t="str">
        <f>IFERROR(VLOOKUP(K1518,'【参考】数式用'!$A$2:$N$57,14,FALSE),"")</f>
        <v/>
      </c>
      <c r="AO1518" s="657" t="str">
        <f t="shared" si="441"/>
        <v/>
      </c>
      <c r="AP1518" s="662" t="str">
        <f t="shared" si="442"/>
        <v/>
      </c>
      <c r="AQ1518" s="662" t="str">
        <f t="shared" si="443"/>
        <v>入力済</v>
      </c>
      <c r="AR1518" s="657" t="str">
        <f t="shared" si="444"/>
        <v/>
      </c>
      <c r="AS1518" s="662" t="str">
        <f t="shared" si="445"/>
        <v>入力済</v>
      </c>
      <c r="AT1518" s="662" t="str">
        <f t="shared" si="446"/>
        <v/>
      </c>
      <c r="AU1518" s="662" t="str">
        <f t="shared" si="447"/>
        <v/>
      </c>
      <c r="AV1518" s="657" t="str">
        <f t="shared" si="448"/>
        <v/>
      </c>
      <c r="AW1518" s="657" t="str">
        <f t="shared" si="449"/>
        <v>入力済</v>
      </c>
      <c r="AX1518" s="662" t="str">
        <f>IFERROR(VLOOKUP(K1518,'【参考】数式用'!$AR$3:$AS$49,2,FALSE),"")</f>
        <v/>
      </c>
      <c r="AY1518" s="657" t="str">
        <f t="shared" si="450"/>
        <v/>
      </c>
      <c r="AZ1518" s="657" t="str">
        <f t="shared" si="456"/>
        <v>入力済</v>
      </c>
      <c r="BA1518" s="662" t="str">
        <f>IFERROR(VLOOKUP(K1518,'【参考】数式用'!$AX$3:$AY$56,2,FALSE),"")</f>
        <v/>
      </c>
      <c r="BB1518" s="657" t="str">
        <f t="shared" si="451"/>
        <v/>
      </c>
      <c r="BC1518" s="673" t="str">
        <f t="shared" si="452"/>
        <v>入力済</v>
      </c>
      <c r="BD1518" s="657" t="str">
        <f t="shared" si="453"/>
        <v/>
      </c>
      <c r="BE1518" s="657" t="str">
        <f t="shared" si="454"/>
        <v/>
      </c>
      <c r="BF1518" s="659"/>
      <c r="BG1518" s="659"/>
      <c r="BH1518" s="681" t="e">
        <f>VLOOKUP(K1518,'【参考】数式用'!$A$2:$O$57,15,FALSE)</f>
        <v>#N/A</v>
      </c>
      <c r="BI1518" s="659"/>
      <c r="BJ1518" s="659"/>
      <c r="BK1518" s="659"/>
      <c r="BL1518" s="659"/>
      <c r="BM1518" s="659"/>
      <c r="BN1518" s="659"/>
      <c r="BO1518" s="676"/>
    </row>
    <row r="1519" spans="1:67" s="494" customFormat="1" ht="109.9" customHeight="1">
      <c r="A1519" s="506">
        <v>1508</v>
      </c>
      <c r="B1519" s="517" t="str">
        <f>IF(基本情報入力シート!B1547="","",基本情報入力シート!B1547)</f>
        <v/>
      </c>
      <c r="C1519" s="523"/>
      <c r="D1519" s="523"/>
      <c r="E1519" s="523"/>
      <c r="F1519" s="530"/>
      <c r="G1519" s="536" t="str">
        <f>IF(基本情報入力シート!L1547="","",基本情報入力シート!L1547)</f>
        <v/>
      </c>
      <c r="H1519" s="536" t="str">
        <f>IF(基本情報入力シート!Q1547="","",基本情報入力シート!Q1547)</f>
        <v/>
      </c>
      <c r="I1519" s="536" t="str">
        <f>IF(基本情報入力シート!V1547="","",基本情報入力シート!V1547)</f>
        <v/>
      </c>
      <c r="J1519" s="536" t="str">
        <f>IF(基本情報入力シート!W1547="","",基本情報入力シート!W1547)</f>
        <v/>
      </c>
      <c r="K1519" s="536" t="str">
        <f>IF(基本情報入力シート!Z1547="","",基本情報入力シート!Z1547)</f>
        <v/>
      </c>
      <c r="L1519" s="555" t="str">
        <f>IF(基本情報入力シート!AF1547=0,"",基本情報入力シート!AF1547)</f>
        <v/>
      </c>
      <c r="M1519" s="563" t="str">
        <f>IF(基本情報入力シート!AG1547="","",基本情報入力シート!AG1547)</f>
        <v/>
      </c>
      <c r="N1519" s="571"/>
      <c r="O1519" s="576" t="str">
        <f>IFERROR(VLOOKUP(K1519,'【参考】数式用'!$A$2:$F$57,MATCH(N1519,'【参考】数式用'!$C$3:$F$3,0)+2,0),"")</f>
        <v/>
      </c>
      <c r="P1519" s="583" t="s">
        <v>549</v>
      </c>
      <c r="Q1519" s="588"/>
      <c r="R1519" s="590" t="s">
        <v>71</v>
      </c>
      <c r="S1519" s="588"/>
      <c r="T1519" s="590" t="s">
        <v>743</v>
      </c>
      <c r="U1519" s="588"/>
      <c r="V1519" s="590" t="s">
        <v>71</v>
      </c>
      <c r="W1519" s="588"/>
      <c r="X1519" s="590" t="s">
        <v>560</v>
      </c>
      <c r="Y1519" s="590" t="s">
        <v>763</v>
      </c>
      <c r="Z1519" s="590" t="str">
        <f t="shared" si="438"/>
        <v/>
      </c>
      <c r="AA1519" s="594" t="s">
        <v>127</v>
      </c>
      <c r="AB1519" s="599" t="str">
        <f t="shared" si="439"/>
        <v/>
      </c>
      <c r="AC1519" s="604" t="str">
        <f>IFERROR(ROUNDDOWN(ROUNDDOWN(ROUND(L1519*VLOOKUP(K1519,'【参考】数式用'!$A$4:$F$57,MATCH("処遇改善加算Ⅳ",'【参考】数式用'!$C$3:$F$3,0)+2,0),0)*M1519,0)*Z1519*0.5,0),"")</f>
        <v/>
      </c>
      <c r="AD1519" s="610"/>
      <c r="AE1519" s="618"/>
      <c r="AF1519" s="618"/>
      <c r="AG1519" s="624"/>
      <c r="AH1519" s="627"/>
      <c r="AI1519" s="633"/>
      <c r="AJ1519" s="634"/>
      <c r="AK1519" s="648" t="str">
        <f t="shared" si="440"/>
        <v/>
      </c>
      <c r="AL1519" s="651" t="str">
        <f t="shared" si="455"/>
        <v/>
      </c>
      <c r="AM1519" s="654"/>
      <c r="AN1519" s="657" t="str">
        <f>IFERROR(VLOOKUP(K1519,'【参考】数式用'!$A$2:$N$57,14,FALSE),"")</f>
        <v/>
      </c>
      <c r="AO1519" s="657" t="str">
        <f t="shared" si="441"/>
        <v/>
      </c>
      <c r="AP1519" s="662" t="str">
        <f t="shared" si="442"/>
        <v/>
      </c>
      <c r="AQ1519" s="662" t="str">
        <f t="shared" si="443"/>
        <v>入力済</v>
      </c>
      <c r="AR1519" s="657" t="str">
        <f t="shared" si="444"/>
        <v/>
      </c>
      <c r="AS1519" s="662" t="str">
        <f t="shared" si="445"/>
        <v>入力済</v>
      </c>
      <c r="AT1519" s="662" t="str">
        <f t="shared" si="446"/>
        <v/>
      </c>
      <c r="AU1519" s="662" t="str">
        <f t="shared" si="447"/>
        <v/>
      </c>
      <c r="AV1519" s="657" t="str">
        <f t="shared" si="448"/>
        <v/>
      </c>
      <c r="AW1519" s="657" t="str">
        <f t="shared" si="449"/>
        <v>入力済</v>
      </c>
      <c r="AX1519" s="662" t="str">
        <f>IFERROR(VLOOKUP(K1519,'【参考】数式用'!$AR$3:$AS$49,2,FALSE),"")</f>
        <v/>
      </c>
      <c r="AY1519" s="657" t="str">
        <f t="shared" si="450"/>
        <v/>
      </c>
      <c r="AZ1519" s="657" t="str">
        <f t="shared" si="456"/>
        <v>入力済</v>
      </c>
      <c r="BA1519" s="662" t="str">
        <f>IFERROR(VLOOKUP(K1519,'【参考】数式用'!$AX$3:$AY$56,2,FALSE),"")</f>
        <v/>
      </c>
      <c r="BB1519" s="657" t="str">
        <f t="shared" si="451"/>
        <v/>
      </c>
      <c r="BC1519" s="673" t="str">
        <f t="shared" si="452"/>
        <v>入力済</v>
      </c>
      <c r="BD1519" s="657" t="str">
        <f t="shared" si="453"/>
        <v/>
      </c>
      <c r="BE1519" s="657" t="str">
        <f t="shared" si="454"/>
        <v/>
      </c>
      <c r="BF1519" s="659"/>
      <c r="BG1519" s="659"/>
      <c r="BH1519" s="681" t="e">
        <f>VLOOKUP(K1519,'【参考】数式用'!$A$2:$O$57,15,FALSE)</f>
        <v>#N/A</v>
      </c>
      <c r="BI1519" s="659"/>
      <c r="BJ1519" s="659"/>
      <c r="BK1519" s="659"/>
      <c r="BL1519" s="659"/>
      <c r="BM1519" s="659"/>
      <c r="BN1519" s="659"/>
      <c r="BO1519" s="676"/>
    </row>
    <row r="1520" spans="1:67" s="494" customFormat="1" ht="109.9" customHeight="1">
      <c r="A1520" s="506">
        <v>1509</v>
      </c>
      <c r="B1520" s="517" t="str">
        <f>IF(基本情報入力シート!B1548="","",基本情報入力シート!B1548)</f>
        <v/>
      </c>
      <c r="C1520" s="523"/>
      <c r="D1520" s="523"/>
      <c r="E1520" s="523"/>
      <c r="F1520" s="530"/>
      <c r="G1520" s="536" t="str">
        <f>IF(基本情報入力シート!L1548="","",基本情報入力シート!L1548)</f>
        <v/>
      </c>
      <c r="H1520" s="536" t="str">
        <f>IF(基本情報入力シート!Q1548="","",基本情報入力シート!Q1548)</f>
        <v/>
      </c>
      <c r="I1520" s="536" t="str">
        <f>IF(基本情報入力シート!V1548="","",基本情報入力シート!V1548)</f>
        <v/>
      </c>
      <c r="J1520" s="536" t="str">
        <f>IF(基本情報入力シート!W1548="","",基本情報入力シート!W1548)</f>
        <v/>
      </c>
      <c r="K1520" s="536" t="str">
        <f>IF(基本情報入力シート!Z1548="","",基本情報入力シート!Z1548)</f>
        <v/>
      </c>
      <c r="L1520" s="555" t="str">
        <f>IF(基本情報入力シート!AF1548=0,"",基本情報入力シート!AF1548)</f>
        <v/>
      </c>
      <c r="M1520" s="563" t="str">
        <f>IF(基本情報入力シート!AG1548="","",基本情報入力シート!AG1548)</f>
        <v/>
      </c>
      <c r="N1520" s="571"/>
      <c r="O1520" s="576" t="str">
        <f>IFERROR(VLOOKUP(K1520,'【参考】数式用'!$A$2:$F$57,MATCH(N1520,'【参考】数式用'!$C$3:$F$3,0)+2,0),"")</f>
        <v/>
      </c>
      <c r="P1520" s="583" t="s">
        <v>549</v>
      </c>
      <c r="Q1520" s="588"/>
      <c r="R1520" s="590" t="s">
        <v>71</v>
      </c>
      <c r="S1520" s="588"/>
      <c r="T1520" s="590" t="s">
        <v>743</v>
      </c>
      <c r="U1520" s="588"/>
      <c r="V1520" s="590" t="s">
        <v>71</v>
      </c>
      <c r="W1520" s="588"/>
      <c r="X1520" s="590" t="s">
        <v>560</v>
      </c>
      <c r="Y1520" s="590" t="s">
        <v>763</v>
      </c>
      <c r="Z1520" s="590" t="str">
        <f t="shared" si="438"/>
        <v/>
      </c>
      <c r="AA1520" s="594" t="s">
        <v>127</v>
      </c>
      <c r="AB1520" s="599" t="str">
        <f t="shared" si="439"/>
        <v/>
      </c>
      <c r="AC1520" s="604" t="str">
        <f>IFERROR(ROUNDDOWN(ROUNDDOWN(ROUND(L1520*VLOOKUP(K1520,'【参考】数式用'!$A$4:$F$57,MATCH("処遇改善加算Ⅳ",'【参考】数式用'!$C$3:$F$3,0)+2,0),0)*M1520,0)*Z1520*0.5,0),"")</f>
        <v/>
      </c>
      <c r="AD1520" s="610"/>
      <c r="AE1520" s="618"/>
      <c r="AF1520" s="618"/>
      <c r="AG1520" s="624"/>
      <c r="AH1520" s="627"/>
      <c r="AI1520" s="633"/>
      <c r="AJ1520" s="634"/>
      <c r="AK1520" s="648" t="str">
        <f t="shared" si="440"/>
        <v/>
      </c>
      <c r="AL1520" s="651" t="str">
        <f t="shared" si="455"/>
        <v/>
      </c>
      <c r="AM1520" s="654"/>
      <c r="AN1520" s="657" t="str">
        <f>IFERROR(VLOOKUP(K1520,'【参考】数式用'!$A$2:$N$57,14,FALSE),"")</f>
        <v/>
      </c>
      <c r="AO1520" s="657" t="str">
        <f t="shared" si="441"/>
        <v/>
      </c>
      <c r="AP1520" s="662" t="str">
        <f t="shared" si="442"/>
        <v/>
      </c>
      <c r="AQ1520" s="662" t="str">
        <f t="shared" si="443"/>
        <v>入力済</v>
      </c>
      <c r="AR1520" s="657" t="str">
        <f t="shared" si="444"/>
        <v/>
      </c>
      <c r="AS1520" s="662" t="str">
        <f t="shared" si="445"/>
        <v>入力済</v>
      </c>
      <c r="AT1520" s="662" t="str">
        <f t="shared" si="446"/>
        <v/>
      </c>
      <c r="AU1520" s="662" t="str">
        <f t="shared" si="447"/>
        <v/>
      </c>
      <c r="AV1520" s="657" t="str">
        <f t="shared" si="448"/>
        <v/>
      </c>
      <c r="AW1520" s="657" t="str">
        <f t="shared" si="449"/>
        <v>入力済</v>
      </c>
      <c r="AX1520" s="662" t="str">
        <f>IFERROR(VLOOKUP(K1520,'【参考】数式用'!$AR$3:$AS$49,2,FALSE),"")</f>
        <v/>
      </c>
      <c r="AY1520" s="657" t="str">
        <f t="shared" si="450"/>
        <v/>
      </c>
      <c r="AZ1520" s="657" t="str">
        <f t="shared" si="456"/>
        <v>入力済</v>
      </c>
      <c r="BA1520" s="662" t="str">
        <f>IFERROR(VLOOKUP(K1520,'【参考】数式用'!$AX$3:$AY$56,2,FALSE),"")</f>
        <v/>
      </c>
      <c r="BB1520" s="657" t="str">
        <f t="shared" si="451"/>
        <v/>
      </c>
      <c r="BC1520" s="673" t="str">
        <f t="shared" si="452"/>
        <v>入力済</v>
      </c>
      <c r="BD1520" s="657" t="str">
        <f t="shared" si="453"/>
        <v/>
      </c>
      <c r="BE1520" s="657" t="str">
        <f t="shared" si="454"/>
        <v/>
      </c>
      <c r="BF1520" s="659"/>
      <c r="BG1520" s="659"/>
      <c r="BH1520" s="681" t="e">
        <f>VLOOKUP(K1520,'【参考】数式用'!$A$2:$O$57,15,FALSE)</f>
        <v>#N/A</v>
      </c>
      <c r="BI1520" s="659"/>
      <c r="BJ1520" s="659"/>
      <c r="BK1520" s="659"/>
      <c r="BL1520" s="659"/>
      <c r="BM1520" s="659"/>
      <c r="BN1520" s="659"/>
      <c r="BO1520" s="676"/>
    </row>
    <row r="1521" spans="1:67" s="494" customFormat="1" ht="109.9" customHeight="1">
      <c r="A1521" s="506">
        <v>1510</v>
      </c>
      <c r="B1521" s="517" t="str">
        <f>IF(基本情報入力シート!B1549="","",基本情報入力シート!B1549)</f>
        <v/>
      </c>
      <c r="C1521" s="523"/>
      <c r="D1521" s="523"/>
      <c r="E1521" s="523"/>
      <c r="F1521" s="530"/>
      <c r="G1521" s="536" t="str">
        <f>IF(基本情報入力シート!L1549="","",基本情報入力シート!L1549)</f>
        <v/>
      </c>
      <c r="H1521" s="536" t="str">
        <f>IF(基本情報入力シート!Q1549="","",基本情報入力シート!Q1549)</f>
        <v/>
      </c>
      <c r="I1521" s="536" t="str">
        <f>IF(基本情報入力シート!V1549="","",基本情報入力シート!V1549)</f>
        <v/>
      </c>
      <c r="J1521" s="536" t="str">
        <f>IF(基本情報入力シート!W1549="","",基本情報入力シート!W1549)</f>
        <v/>
      </c>
      <c r="K1521" s="536" t="str">
        <f>IF(基本情報入力シート!Z1549="","",基本情報入力シート!Z1549)</f>
        <v/>
      </c>
      <c r="L1521" s="555" t="str">
        <f>IF(基本情報入力シート!AF1549=0,"",基本情報入力シート!AF1549)</f>
        <v/>
      </c>
      <c r="M1521" s="563" t="str">
        <f>IF(基本情報入力シート!AG1549="","",基本情報入力シート!AG1549)</f>
        <v/>
      </c>
      <c r="N1521" s="571"/>
      <c r="O1521" s="576" t="str">
        <f>IFERROR(VLOOKUP(K1521,'【参考】数式用'!$A$2:$F$57,MATCH(N1521,'【参考】数式用'!$C$3:$F$3,0)+2,0),"")</f>
        <v/>
      </c>
      <c r="P1521" s="583" t="s">
        <v>549</v>
      </c>
      <c r="Q1521" s="588"/>
      <c r="R1521" s="590" t="s">
        <v>71</v>
      </c>
      <c r="S1521" s="588"/>
      <c r="T1521" s="590" t="s">
        <v>743</v>
      </c>
      <c r="U1521" s="588"/>
      <c r="V1521" s="590" t="s">
        <v>71</v>
      </c>
      <c r="W1521" s="588"/>
      <c r="X1521" s="590" t="s">
        <v>560</v>
      </c>
      <c r="Y1521" s="590" t="s">
        <v>763</v>
      </c>
      <c r="Z1521" s="590" t="str">
        <f t="shared" si="438"/>
        <v/>
      </c>
      <c r="AA1521" s="594" t="s">
        <v>127</v>
      </c>
      <c r="AB1521" s="599" t="str">
        <f t="shared" si="439"/>
        <v/>
      </c>
      <c r="AC1521" s="604" t="str">
        <f>IFERROR(ROUNDDOWN(ROUNDDOWN(ROUND(L1521*VLOOKUP(K1521,'【参考】数式用'!$A$4:$F$57,MATCH("処遇改善加算Ⅳ",'【参考】数式用'!$C$3:$F$3,0)+2,0),0)*M1521,0)*Z1521*0.5,0),"")</f>
        <v/>
      </c>
      <c r="AD1521" s="610"/>
      <c r="AE1521" s="618"/>
      <c r="AF1521" s="618"/>
      <c r="AG1521" s="624"/>
      <c r="AH1521" s="627"/>
      <c r="AI1521" s="633"/>
      <c r="AJ1521" s="634"/>
      <c r="AK1521" s="648" t="str">
        <f t="shared" si="440"/>
        <v/>
      </c>
      <c r="AL1521" s="651" t="str">
        <f t="shared" si="455"/>
        <v/>
      </c>
      <c r="AM1521" s="654"/>
      <c r="AN1521" s="657" t="str">
        <f>IFERROR(VLOOKUP(K1521,'【参考】数式用'!$A$2:$N$57,14,FALSE),"")</f>
        <v/>
      </c>
      <c r="AO1521" s="657" t="str">
        <f t="shared" si="441"/>
        <v/>
      </c>
      <c r="AP1521" s="662" t="str">
        <f t="shared" si="442"/>
        <v/>
      </c>
      <c r="AQ1521" s="662" t="str">
        <f t="shared" si="443"/>
        <v>入力済</v>
      </c>
      <c r="AR1521" s="657" t="str">
        <f t="shared" si="444"/>
        <v/>
      </c>
      <c r="AS1521" s="662" t="str">
        <f t="shared" si="445"/>
        <v>入力済</v>
      </c>
      <c r="AT1521" s="662" t="str">
        <f t="shared" si="446"/>
        <v/>
      </c>
      <c r="AU1521" s="662" t="str">
        <f t="shared" si="447"/>
        <v/>
      </c>
      <c r="AV1521" s="657" t="str">
        <f t="shared" si="448"/>
        <v/>
      </c>
      <c r="AW1521" s="657" t="str">
        <f t="shared" si="449"/>
        <v>入力済</v>
      </c>
      <c r="AX1521" s="662" t="str">
        <f>IFERROR(VLOOKUP(K1521,'【参考】数式用'!$AR$3:$AS$49,2,FALSE),"")</f>
        <v/>
      </c>
      <c r="AY1521" s="657" t="str">
        <f t="shared" si="450"/>
        <v/>
      </c>
      <c r="AZ1521" s="657" t="str">
        <f t="shared" si="456"/>
        <v>入力済</v>
      </c>
      <c r="BA1521" s="662" t="str">
        <f>IFERROR(VLOOKUP(K1521,'【参考】数式用'!$AX$3:$AY$56,2,FALSE),"")</f>
        <v/>
      </c>
      <c r="BB1521" s="657" t="str">
        <f t="shared" si="451"/>
        <v/>
      </c>
      <c r="BC1521" s="673" t="str">
        <f t="shared" si="452"/>
        <v>入力済</v>
      </c>
      <c r="BD1521" s="657" t="str">
        <f t="shared" si="453"/>
        <v/>
      </c>
      <c r="BE1521" s="657" t="str">
        <f t="shared" si="454"/>
        <v/>
      </c>
      <c r="BF1521" s="659"/>
      <c r="BG1521" s="659"/>
      <c r="BH1521" s="681" t="e">
        <f>VLOOKUP(K1521,'【参考】数式用'!$A$2:$O$57,15,FALSE)</f>
        <v>#N/A</v>
      </c>
      <c r="BI1521" s="659"/>
      <c r="BJ1521" s="659"/>
      <c r="BK1521" s="659"/>
      <c r="BL1521" s="659"/>
      <c r="BM1521" s="659"/>
      <c r="BN1521" s="659"/>
      <c r="BO1521" s="676"/>
    </row>
    <row r="1522" spans="1:67" s="494" customFormat="1" ht="109.9" customHeight="1">
      <c r="A1522" s="506">
        <v>1511</v>
      </c>
      <c r="B1522" s="517" t="str">
        <f>IF(基本情報入力シート!B1550="","",基本情報入力シート!B1550)</f>
        <v/>
      </c>
      <c r="C1522" s="523"/>
      <c r="D1522" s="523"/>
      <c r="E1522" s="523"/>
      <c r="F1522" s="530"/>
      <c r="G1522" s="536" t="str">
        <f>IF(基本情報入力シート!L1550="","",基本情報入力シート!L1550)</f>
        <v/>
      </c>
      <c r="H1522" s="536" t="str">
        <f>IF(基本情報入力シート!Q1550="","",基本情報入力シート!Q1550)</f>
        <v/>
      </c>
      <c r="I1522" s="536" t="str">
        <f>IF(基本情報入力シート!V1550="","",基本情報入力シート!V1550)</f>
        <v/>
      </c>
      <c r="J1522" s="536" t="str">
        <f>IF(基本情報入力シート!W1550="","",基本情報入力シート!W1550)</f>
        <v/>
      </c>
      <c r="K1522" s="536" t="str">
        <f>IF(基本情報入力シート!Z1550="","",基本情報入力シート!Z1550)</f>
        <v/>
      </c>
      <c r="L1522" s="555" t="str">
        <f>IF(基本情報入力シート!AF1550=0,"",基本情報入力シート!AF1550)</f>
        <v/>
      </c>
      <c r="M1522" s="563" t="str">
        <f>IF(基本情報入力シート!AG1550="","",基本情報入力シート!AG1550)</f>
        <v/>
      </c>
      <c r="N1522" s="571"/>
      <c r="O1522" s="576" t="str">
        <f>IFERROR(VLOOKUP(K1522,'【参考】数式用'!$A$2:$F$57,MATCH(N1522,'【参考】数式用'!$C$3:$F$3,0)+2,0),"")</f>
        <v/>
      </c>
      <c r="P1522" s="583" t="s">
        <v>549</v>
      </c>
      <c r="Q1522" s="588"/>
      <c r="R1522" s="590" t="s">
        <v>71</v>
      </c>
      <c r="S1522" s="588"/>
      <c r="T1522" s="590" t="s">
        <v>743</v>
      </c>
      <c r="U1522" s="588"/>
      <c r="V1522" s="590" t="s">
        <v>71</v>
      </c>
      <c r="W1522" s="588"/>
      <c r="X1522" s="590" t="s">
        <v>560</v>
      </c>
      <c r="Y1522" s="590" t="s">
        <v>763</v>
      </c>
      <c r="Z1522" s="590" t="str">
        <f t="shared" si="438"/>
        <v/>
      </c>
      <c r="AA1522" s="594" t="s">
        <v>127</v>
      </c>
      <c r="AB1522" s="599" t="str">
        <f t="shared" si="439"/>
        <v/>
      </c>
      <c r="AC1522" s="604" t="str">
        <f>IFERROR(ROUNDDOWN(ROUNDDOWN(ROUND(L1522*VLOOKUP(K1522,'【参考】数式用'!$A$4:$F$57,MATCH("処遇改善加算Ⅳ",'【参考】数式用'!$C$3:$F$3,0)+2,0),0)*M1522,0)*Z1522*0.5,0),"")</f>
        <v/>
      </c>
      <c r="AD1522" s="610"/>
      <c r="AE1522" s="618"/>
      <c r="AF1522" s="618"/>
      <c r="AG1522" s="624"/>
      <c r="AH1522" s="627"/>
      <c r="AI1522" s="633"/>
      <c r="AJ1522" s="634"/>
      <c r="AK1522" s="648" t="str">
        <f t="shared" si="440"/>
        <v/>
      </c>
      <c r="AL1522" s="651" t="str">
        <f t="shared" si="455"/>
        <v/>
      </c>
      <c r="AM1522" s="654"/>
      <c r="AN1522" s="657" t="str">
        <f>IFERROR(VLOOKUP(K1522,'【参考】数式用'!$A$2:$N$57,14,FALSE),"")</f>
        <v/>
      </c>
      <c r="AO1522" s="657" t="str">
        <f t="shared" si="441"/>
        <v/>
      </c>
      <c r="AP1522" s="662" t="str">
        <f t="shared" si="442"/>
        <v/>
      </c>
      <c r="AQ1522" s="662" t="str">
        <f t="shared" si="443"/>
        <v>入力済</v>
      </c>
      <c r="AR1522" s="657" t="str">
        <f t="shared" si="444"/>
        <v/>
      </c>
      <c r="AS1522" s="662" t="str">
        <f t="shared" si="445"/>
        <v>入力済</v>
      </c>
      <c r="AT1522" s="662" t="str">
        <f t="shared" si="446"/>
        <v/>
      </c>
      <c r="AU1522" s="662" t="str">
        <f t="shared" si="447"/>
        <v/>
      </c>
      <c r="AV1522" s="657" t="str">
        <f t="shared" si="448"/>
        <v/>
      </c>
      <c r="AW1522" s="657" t="str">
        <f t="shared" si="449"/>
        <v>入力済</v>
      </c>
      <c r="AX1522" s="662" t="str">
        <f>IFERROR(VLOOKUP(K1522,'【参考】数式用'!$AR$3:$AS$49,2,FALSE),"")</f>
        <v/>
      </c>
      <c r="AY1522" s="657" t="str">
        <f t="shared" si="450"/>
        <v/>
      </c>
      <c r="AZ1522" s="657" t="str">
        <f t="shared" si="456"/>
        <v>入力済</v>
      </c>
      <c r="BA1522" s="662" t="str">
        <f>IFERROR(VLOOKUP(K1522,'【参考】数式用'!$AX$3:$AY$56,2,FALSE),"")</f>
        <v/>
      </c>
      <c r="BB1522" s="657" t="str">
        <f t="shared" si="451"/>
        <v/>
      </c>
      <c r="BC1522" s="673" t="str">
        <f t="shared" si="452"/>
        <v>入力済</v>
      </c>
      <c r="BD1522" s="657" t="str">
        <f t="shared" si="453"/>
        <v/>
      </c>
      <c r="BE1522" s="657" t="str">
        <f t="shared" si="454"/>
        <v/>
      </c>
      <c r="BF1522" s="659"/>
      <c r="BG1522" s="659"/>
      <c r="BH1522" s="681" t="e">
        <f>VLOOKUP(K1522,'【参考】数式用'!$A$2:$O$57,15,FALSE)</f>
        <v>#N/A</v>
      </c>
      <c r="BI1522" s="659"/>
      <c r="BJ1522" s="659"/>
      <c r="BK1522" s="659"/>
      <c r="BL1522" s="659"/>
      <c r="BM1522" s="659"/>
      <c r="BN1522" s="659"/>
      <c r="BO1522" s="676"/>
    </row>
    <row r="1523" spans="1:67" s="494" customFormat="1" ht="109.9" customHeight="1">
      <c r="A1523" s="506">
        <v>1512</v>
      </c>
      <c r="B1523" s="517" t="str">
        <f>IF(基本情報入力シート!B1551="","",基本情報入力シート!B1551)</f>
        <v/>
      </c>
      <c r="C1523" s="523"/>
      <c r="D1523" s="523"/>
      <c r="E1523" s="523"/>
      <c r="F1523" s="530"/>
      <c r="G1523" s="536" t="str">
        <f>IF(基本情報入力シート!L1551="","",基本情報入力シート!L1551)</f>
        <v/>
      </c>
      <c r="H1523" s="536" t="str">
        <f>IF(基本情報入力シート!Q1551="","",基本情報入力シート!Q1551)</f>
        <v/>
      </c>
      <c r="I1523" s="536" t="str">
        <f>IF(基本情報入力シート!V1551="","",基本情報入力シート!V1551)</f>
        <v/>
      </c>
      <c r="J1523" s="536" t="str">
        <f>IF(基本情報入力シート!W1551="","",基本情報入力シート!W1551)</f>
        <v/>
      </c>
      <c r="K1523" s="536" t="str">
        <f>IF(基本情報入力シート!Z1551="","",基本情報入力シート!Z1551)</f>
        <v/>
      </c>
      <c r="L1523" s="555" t="str">
        <f>IF(基本情報入力シート!AF1551=0,"",基本情報入力シート!AF1551)</f>
        <v/>
      </c>
      <c r="M1523" s="563" t="str">
        <f>IF(基本情報入力シート!AG1551="","",基本情報入力シート!AG1551)</f>
        <v/>
      </c>
      <c r="N1523" s="571"/>
      <c r="O1523" s="576" t="str">
        <f>IFERROR(VLOOKUP(K1523,'【参考】数式用'!$A$2:$F$57,MATCH(N1523,'【参考】数式用'!$C$3:$F$3,0)+2,0),"")</f>
        <v/>
      </c>
      <c r="P1523" s="583" t="s">
        <v>549</v>
      </c>
      <c r="Q1523" s="588"/>
      <c r="R1523" s="590" t="s">
        <v>71</v>
      </c>
      <c r="S1523" s="588"/>
      <c r="T1523" s="590" t="s">
        <v>743</v>
      </c>
      <c r="U1523" s="588"/>
      <c r="V1523" s="590" t="s">
        <v>71</v>
      </c>
      <c r="W1523" s="588"/>
      <c r="X1523" s="590" t="s">
        <v>560</v>
      </c>
      <c r="Y1523" s="590" t="s">
        <v>763</v>
      </c>
      <c r="Z1523" s="590" t="str">
        <f t="shared" si="438"/>
        <v/>
      </c>
      <c r="AA1523" s="594" t="s">
        <v>127</v>
      </c>
      <c r="AB1523" s="599" t="str">
        <f t="shared" si="439"/>
        <v/>
      </c>
      <c r="AC1523" s="604" t="str">
        <f>IFERROR(ROUNDDOWN(ROUNDDOWN(ROUND(L1523*VLOOKUP(K1523,'【参考】数式用'!$A$4:$F$57,MATCH("処遇改善加算Ⅳ",'【参考】数式用'!$C$3:$F$3,0)+2,0),0)*M1523,0)*Z1523*0.5,0),"")</f>
        <v/>
      </c>
      <c r="AD1523" s="610"/>
      <c r="AE1523" s="618"/>
      <c r="AF1523" s="618"/>
      <c r="AG1523" s="624"/>
      <c r="AH1523" s="627"/>
      <c r="AI1523" s="633"/>
      <c r="AJ1523" s="634"/>
      <c r="AK1523" s="648" t="str">
        <f t="shared" si="440"/>
        <v/>
      </c>
      <c r="AL1523" s="651" t="str">
        <f t="shared" si="455"/>
        <v/>
      </c>
      <c r="AM1523" s="654"/>
      <c r="AN1523" s="657" t="str">
        <f>IFERROR(VLOOKUP(K1523,'【参考】数式用'!$A$2:$N$57,14,FALSE),"")</f>
        <v/>
      </c>
      <c r="AO1523" s="657" t="str">
        <f t="shared" si="441"/>
        <v/>
      </c>
      <c r="AP1523" s="662" t="str">
        <f t="shared" si="442"/>
        <v/>
      </c>
      <c r="AQ1523" s="662" t="str">
        <f t="shared" si="443"/>
        <v>入力済</v>
      </c>
      <c r="AR1523" s="657" t="str">
        <f t="shared" si="444"/>
        <v/>
      </c>
      <c r="AS1523" s="662" t="str">
        <f t="shared" si="445"/>
        <v>入力済</v>
      </c>
      <c r="AT1523" s="662" t="str">
        <f t="shared" si="446"/>
        <v/>
      </c>
      <c r="AU1523" s="662" t="str">
        <f t="shared" si="447"/>
        <v/>
      </c>
      <c r="AV1523" s="657" t="str">
        <f t="shared" si="448"/>
        <v/>
      </c>
      <c r="AW1523" s="657" t="str">
        <f t="shared" si="449"/>
        <v>入力済</v>
      </c>
      <c r="AX1523" s="662" t="str">
        <f>IFERROR(VLOOKUP(K1523,'【参考】数式用'!$AR$3:$AS$49,2,FALSE),"")</f>
        <v/>
      </c>
      <c r="AY1523" s="657" t="str">
        <f t="shared" si="450"/>
        <v/>
      </c>
      <c r="AZ1523" s="657" t="str">
        <f t="shared" si="456"/>
        <v>入力済</v>
      </c>
      <c r="BA1523" s="662" t="str">
        <f>IFERROR(VLOOKUP(K1523,'【参考】数式用'!$AX$3:$AY$56,2,FALSE),"")</f>
        <v/>
      </c>
      <c r="BB1523" s="657" t="str">
        <f t="shared" si="451"/>
        <v/>
      </c>
      <c r="BC1523" s="673" t="str">
        <f t="shared" si="452"/>
        <v>入力済</v>
      </c>
      <c r="BD1523" s="657" t="str">
        <f t="shared" si="453"/>
        <v/>
      </c>
      <c r="BE1523" s="657" t="str">
        <f t="shared" si="454"/>
        <v/>
      </c>
      <c r="BF1523" s="659"/>
      <c r="BG1523" s="659"/>
      <c r="BH1523" s="681" t="e">
        <f>VLOOKUP(K1523,'【参考】数式用'!$A$2:$O$57,15,FALSE)</f>
        <v>#N/A</v>
      </c>
      <c r="BI1523" s="659"/>
      <c r="BJ1523" s="659"/>
      <c r="BK1523" s="659"/>
      <c r="BL1523" s="659"/>
      <c r="BM1523" s="659"/>
      <c r="BN1523" s="659"/>
      <c r="BO1523" s="676"/>
    </row>
    <row r="1524" spans="1:67" s="494" customFormat="1" ht="109.9" customHeight="1">
      <c r="A1524" s="506">
        <v>1513</v>
      </c>
      <c r="B1524" s="517" t="str">
        <f>IF(基本情報入力シート!B1552="","",基本情報入力シート!B1552)</f>
        <v/>
      </c>
      <c r="C1524" s="523"/>
      <c r="D1524" s="523"/>
      <c r="E1524" s="523"/>
      <c r="F1524" s="530"/>
      <c r="G1524" s="536" t="str">
        <f>IF(基本情報入力シート!L1552="","",基本情報入力シート!L1552)</f>
        <v/>
      </c>
      <c r="H1524" s="536" t="str">
        <f>IF(基本情報入力シート!Q1552="","",基本情報入力シート!Q1552)</f>
        <v/>
      </c>
      <c r="I1524" s="536" t="str">
        <f>IF(基本情報入力シート!V1552="","",基本情報入力シート!V1552)</f>
        <v/>
      </c>
      <c r="J1524" s="536" t="str">
        <f>IF(基本情報入力シート!W1552="","",基本情報入力シート!W1552)</f>
        <v/>
      </c>
      <c r="K1524" s="536" t="str">
        <f>IF(基本情報入力シート!Z1552="","",基本情報入力シート!Z1552)</f>
        <v/>
      </c>
      <c r="L1524" s="555" t="str">
        <f>IF(基本情報入力シート!AF1552=0,"",基本情報入力シート!AF1552)</f>
        <v/>
      </c>
      <c r="M1524" s="563" t="str">
        <f>IF(基本情報入力シート!AG1552="","",基本情報入力シート!AG1552)</f>
        <v/>
      </c>
      <c r="N1524" s="571"/>
      <c r="O1524" s="576" t="str">
        <f>IFERROR(VLOOKUP(K1524,'【参考】数式用'!$A$2:$F$57,MATCH(N1524,'【参考】数式用'!$C$3:$F$3,0)+2,0),"")</f>
        <v/>
      </c>
      <c r="P1524" s="583" t="s">
        <v>549</v>
      </c>
      <c r="Q1524" s="588"/>
      <c r="R1524" s="590" t="s">
        <v>71</v>
      </c>
      <c r="S1524" s="588"/>
      <c r="T1524" s="590" t="s">
        <v>743</v>
      </c>
      <c r="U1524" s="588"/>
      <c r="V1524" s="590" t="s">
        <v>71</v>
      </c>
      <c r="W1524" s="588"/>
      <c r="X1524" s="590" t="s">
        <v>560</v>
      </c>
      <c r="Y1524" s="590" t="s">
        <v>763</v>
      </c>
      <c r="Z1524" s="590" t="str">
        <f t="shared" si="438"/>
        <v/>
      </c>
      <c r="AA1524" s="594" t="s">
        <v>127</v>
      </c>
      <c r="AB1524" s="599" t="str">
        <f t="shared" si="439"/>
        <v/>
      </c>
      <c r="AC1524" s="604" t="str">
        <f>IFERROR(ROUNDDOWN(ROUNDDOWN(ROUND(L1524*VLOOKUP(K1524,'【参考】数式用'!$A$4:$F$57,MATCH("処遇改善加算Ⅳ",'【参考】数式用'!$C$3:$F$3,0)+2,0),0)*M1524,0)*Z1524*0.5,0),"")</f>
        <v/>
      </c>
      <c r="AD1524" s="610"/>
      <c r="AE1524" s="618"/>
      <c r="AF1524" s="618"/>
      <c r="AG1524" s="624"/>
      <c r="AH1524" s="627"/>
      <c r="AI1524" s="633"/>
      <c r="AJ1524" s="634"/>
      <c r="AK1524" s="648" t="str">
        <f t="shared" si="440"/>
        <v/>
      </c>
      <c r="AL1524" s="651" t="str">
        <f t="shared" si="455"/>
        <v/>
      </c>
      <c r="AM1524" s="654"/>
      <c r="AN1524" s="657" t="str">
        <f>IFERROR(VLOOKUP(K1524,'【参考】数式用'!$A$2:$N$57,14,FALSE),"")</f>
        <v/>
      </c>
      <c r="AO1524" s="657" t="str">
        <f t="shared" si="441"/>
        <v/>
      </c>
      <c r="AP1524" s="662" t="str">
        <f t="shared" si="442"/>
        <v/>
      </c>
      <c r="AQ1524" s="662" t="str">
        <f t="shared" si="443"/>
        <v>入力済</v>
      </c>
      <c r="AR1524" s="657" t="str">
        <f t="shared" si="444"/>
        <v/>
      </c>
      <c r="AS1524" s="662" t="str">
        <f t="shared" si="445"/>
        <v>入力済</v>
      </c>
      <c r="AT1524" s="662" t="str">
        <f t="shared" si="446"/>
        <v/>
      </c>
      <c r="AU1524" s="662" t="str">
        <f t="shared" si="447"/>
        <v/>
      </c>
      <c r="AV1524" s="657" t="str">
        <f t="shared" si="448"/>
        <v/>
      </c>
      <c r="AW1524" s="657" t="str">
        <f t="shared" si="449"/>
        <v>入力済</v>
      </c>
      <c r="AX1524" s="662" t="str">
        <f>IFERROR(VLOOKUP(K1524,'【参考】数式用'!$AR$3:$AS$49,2,FALSE),"")</f>
        <v/>
      </c>
      <c r="AY1524" s="657" t="str">
        <f t="shared" si="450"/>
        <v/>
      </c>
      <c r="AZ1524" s="657" t="str">
        <f t="shared" si="456"/>
        <v>入力済</v>
      </c>
      <c r="BA1524" s="662" t="str">
        <f>IFERROR(VLOOKUP(K1524,'【参考】数式用'!$AX$3:$AY$56,2,FALSE),"")</f>
        <v/>
      </c>
      <c r="BB1524" s="657" t="str">
        <f t="shared" si="451"/>
        <v/>
      </c>
      <c r="BC1524" s="673" t="str">
        <f t="shared" si="452"/>
        <v>入力済</v>
      </c>
      <c r="BD1524" s="657" t="str">
        <f t="shared" si="453"/>
        <v/>
      </c>
      <c r="BE1524" s="657" t="str">
        <f t="shared" si="454"/>
        <v/>
      </c>
      <c r="BF1524" s="659"/>
      <c r="BG1524" s="659"/>
      <c r="BH1524" s="681" t="e">
        <f>VLOOKUP(K1524,'【参考】数式用'!$A$2:$O$57,15,FALSE)</f>
        <v>#N/A</v>
      </c>
      <c r="BI1524" s="659"/>
      <c r="BJ1524" s="659"/>
      <c r="BK1524" s="659"/>
      <c r="BL1524" s="659"/>
      <c r="BM1524" s="659"/>
      <c r="BN1524" s="659"/>
      <c r="BO1524" s="676"/>
    </row>
    <row r="1525" spans="1:67" s="494" customFormat="1" ht="109.9" customHeight="1">
      <c r="A1525" s="506">
        <v>1514</v>
      </c>
      <c r="B1525" s="517" t="str">
        <f>IF(基本情報入力シート!B1553="","",基本情報入力シート!B1553)</f>
        <v/>
      </c>
      <c r="C1525" s="523"/>
      <c r="D1525" s="523"/>
      <c r="E1525" s="523"/>
      <c r="F1525" s="530"/>
      <c r="G1525" s="536" t="str">
        <f>IF(基本情報入力シート!L1553="","",基本情報入力シート!L1553)</f>
        <v/>
      </c>
      <c r="H1525" s="536" t="str">
        <f>IF(基本情報入力シート!Q1553="","",基本情報入力シート!Q1553)</f>
        <v/>
      </c>
      <c r="I1525" s="536" t="str">
        <f>IF(基本情報入力シート!V1553="","",基本情報入力シート!V1553)</f>
        <v/>
      </c>
      <c r="J1525" s="536" t="str">
        <f>IF(基本情報入力シート!W1553="","",基本情報入力シート!W1553)</f>
        <v/>
      </c>
      <c r="K1525" s="536" t="str">
        <f>IF(基本情報入力シート!Z1553="","",基本情報入力シート!Z1553)</f>
        <v/>
      </c>
      <c r="L1525" s="555" t="str">
        <f>IF(基本情報入力シート!AF1553=0,"",基本情報入力シート!AF1553)</f>
        <v/>
      </c>
      <c r="M1525" s="563" t="str">
        <f>IF(基本情報入力シート!AG1553="","",基本情報入力シート!AG1553)</f>
        <v/>
      </c>
      <c r="N1525" s="571"/>
      <c r="O1525" s="576" t="str">
        <f>IFERROR(VLOOKUP(K1525,'【参考】数式用'!$A$2:$F$57,MATCH(N1525,'【参考】数式用'!$C$3:$F$3,0)+2,0),"")</f>
        <v/>
      </c>
      <c r="P1525" s="583" t="s">
        <v>549</v>
      </c>
      <c r="Q1525" s="588"/>
      <c r="R1525" s="590" t="s">
        <v>71</v>
      </c>
      <c r="S1525" s="588"/>
      <c r="T1525" s="590" t="s">
        <v>743</v>
      </c>
      <c r="U1525" s="588"/>
      <c r="V1525" s="590" t="s">
        <v>71</v>
      </c>
      <c r="W1525" s="588"/>
      <c r="X1525" s="590" t="s">
        <v>560</v>
      </c>
      <c r="Y1525" s="590" t="s">
        <v>763</v>
      </c>
      <c r="Z1525" s="590" t="str">
        <f t="shared" si="438"/>
        <v/>
      </c>
      <c r="AA1525" s="594" t="s">
        <v>127</v>
      </c>
      <c r="AB1525" s="599" t="str">
        <f t="shared" si="439"/>
        <v/>
      </c>
      <c r="AC1525" s="604" t="str">
        <f>IFERROR(ROUNDDOWN(ROUNDDOWN(ROUND(L1525*VLOOKUP(K1525,'【参考】数式用'!$A$4:$F$57,MATCH("処遇改善加算Ⅳ",'【参考】数式用'!$C$3:$F$3,0)+2,0),0)*M1525,0)*Z1525*0.5,0),"")</f>
        <v/>
      </c>
      <c r="AD1525" s="610"/>
      <c r="AE1525" s="618"/>
      <c r="AF1525" s="618"/>
      <c r="AG1525" s="624"/>
      <c r="AH1525" s="627"/>
      <c r="AI1525" s="633"/>
      <c r="AJ1525" s="634"/>
      <c r="AK1525" s="648" t="str">
        <f t="shared" si="440"/>
        <v/>
      </c>
      <c r="AL1525" s="651" t="str">
        <f t="shared" si="455"/>
        <v/>
      </c>
      <c r="AM1525" s="654"/>
      <c r="AN1525" s="657" t="str">
        <f>IFERROR(VLOOKUP(K1525,'【参考】数式用'!$A$2:$N$57,14,FALSE),"")</f>
        <v/>
      </c>
      <c r="AO1525" s="657" t="str">
        <f t="shared" si="441"/>
        <v/>
      </c>
      <c r="AP1525" s="662" t="str">
        <f t="shared" si="442"/>
        <v/>
      </c>
      <c r="AQ1525" s="662" t="str">
        <f t="shared" si="443"/>
        <v>入力済</v>
      </c>
      <c r="AR1525" s="657" t="str">
        <f t="shared" si="444"/>
        <v/>
      </c>
      <c r="AS1525" s="662" t="str">
        <f t="shared" si="445"/>
        <v>入力済</v>
      </c>
      <c r="AT1525" s="662" t="str">
        <f t="shared" si="446"/>
        <v/>
      </c>
      <c r="AU1525" s="662" t="str">
        <f t="shared" si="447"/>
        <v/>
      </c>
      <c r="AV1525" s="657" t="str">
        <f t="shared" si="448"/>
        <v/>
      </c>
      <c r="AW1525" s="657" t="str">
        <f t="shared" si="449"/>
        <v>入力済</v>
      </c>
      <c r="AX1525" s="662" t="str">
        <f>IFERROR(VLOOKUP(K1525,'【参考】数式用'!$AR$3:$AS$49,2,FALSE),"")</f>
        <v/>
      </c>
      <c r="AY1525" s="657" t="str">
        <f t="shared" si="450"/>
        <v/>
      </c>
      <c r="AZ1525" s="657" t="str">
        <f t="shared" si="456"/>
        <v>入力済</v>
      </c>
      <c r="BA1525" s="662" t="str">
        <f>IFERROR(VLOOKUP(K1525,'【参考】数式用'!$AX$3:$AY$56,2,FALSE),"")</f>
        <v/>
      </c>
      <c r="BB1525" s="657" t="str">
        <f t="shared" si="451"/>
        <v/>
      </c>
      <c r="BC1525" s="673" t="str">
        <f t="shared" si="452"/>
        <v>入力済</v>
      </c>
      <c r="BD1525" s="657" t="str">
        <f t="shared" si="453"/>
        <v/>
      </c>
      <c r="BE1525" s="657" t="str">
        <f t="shared" si="454"/>
        <v/>
      </c>
      <c r="BF1525" s="659"/>
      <c r="BG1525" s="659"/>
      <c r="BH1525" s="681" t="e">
        <f>VLOOKUP(K1525,'【参考】数式用'!$A$2:$O$57,15,FALSE)</f>
        <v>#N/A</v>
      </c>
      <c r="BI1525" s="659"/>
      <c r="BJ1525" s="659"/>
      <c r="BK1525" s="659"/>
      <c r="BL1525" s="659"/>
      <c r="BM1525" s="659"/>
      <c r="BN1525" s="659"/>
      <c r="BO1525" s="676"/>
    </row>
    <row r="1526" spans="1:67" s="494" customFormat="1" ht="109.9" customHeight="1">
      <c r="A1526" s="506">
        <v>1515</v>
      </c>
      <c r="B1526" s="517" t="str">
        <f>IF(基本情報入力シート!B1554="","",基本情報入力シート!B1554)</f>
        <v/>
      </c>
      <c r="C1526" s="523"/>
      <c r="D1526" s="523"/>
      <c r="E1526" s="523"/>
      <c r="F1526" s="530"/>
      <c r="G1526" s="536" t="str">
        <f>IF(基本情報入力シート!L1554="","",基本情報入力シート!L1554)</f>
        <v/>
      </c>
      <c r="H1526" s="536" t="str">
        <f>IF(基本情報入力シート!Q1554="","",基本情報入力シート!Q1554)</f>
        <v/>
      </c>
      <c r="I1526" s="536" t="str">
        <f>IF(基本情報入力シート!V1554="","",基本情報入力シート!V1554)</f>
        <v/>
      </c>
      <c r="J1526" s="536" t="str">
        <f>IF(基本情報入力シート!W1554="","",基本情報入力シート!W1554)</f>
        <v/>
      </c>
      <c r="K1526" s="536" t="str">
        <f>IF(基本情報入力シート!Z1554="","",基本情報入力シート!Z1554)</f>
        <v/>
      </c>
      <c r="L1526" s="555" t="str">
        <f>IF(基本情報入力シート!AF1554=0,"",基本情報入力シート!AF1554)</f>
        <v/>
      </c>
      <c r="M1526" s="563" t="str">
        <f>IF(基本情報入力シート!AG1554="","",基本情報入力シート!AG1554)</f>
        <v/>
      </c>
      <c r="N1526" s="571"/>
      <c r="O1526" s="576" t="str">
        <f>IFERROR(VLOOKUP(K1526,'【参考】数式用'!$A$2:$F$57,MATCH(N1526,'【参考】数式用'!$C$3:$F$3,0)+2,0),"")</f>
        <v/>
      </c>
      <c r="P1526" s="583" t="s">
        <v>549</v>
      </c>
      <c r="Q1526" s="588"/>
      <c r="R1526" s="590" t="s">
        <v>71</v>
      </c>
      <c r="S1526" s="588"/>
      <c r="T1526" s="590" t="s">
        <v>743</v>
      </c>
      <c r="U1526" s="588"/>
      <c r="V1526" s="590" t="s">
        <v>71</v>
      </c>
      <c r="W1526" s="588"/>
      <c r="X1526" s="590" t="s">
        <v>560</v>
      </c>
      <c r="Y1526" s="590" t="s">
        <v>763</v>
      </c>
      <c r="Z1526" s="590" t="str">
        <f t="shared" si="438"/>
        <v/>
      </c>
      <c r="AA1526" s="594" t="s">
        <v>127</v>
      </c>
      <c r="AB1526" s="599" t="str">
        <f t="shared" si="439"/>
        <v/>
      </c>
      <c r="AC1526" s="604" t="str">
        <f>IFERROR(ROUNDDOWN(ROUNDDOWN(ROUND(L1526*VLOOKUP(K1526,'【参考】数式用'!$A$4:$F$57,MATCH("処遇改善加算Ⅳ",'【参考】数式用'!$C$3:$F$3,0)+2,0),0)*M1526,0)*Z1526*0.5,0),"")</f>
        <v/>
      </c>
      <c r="AD1526" s="610"/>
      <c r="AE1526" s="618"/>
      <c r="AF1526" s="618"/>
      <c r="AG1526" s="624"/>
      <c r="AH1526" s="627"/>
      <c r="AI1526" s="633"/>
      <c r="AJ1526" s="634"/>
      <c r="AK1526" s="648" t="str">
        <f t="shared" si="440"/>
        <v/>
      </c>
      <c r="AL1526" s="651" t="str">
        <f t="shared" si="455"/>
        <v/>
      </c>
      <c r="AM1526" s="654"/>
      <c r="AN1526" s="657" t="str">
        <f>IFERROR(VLOOKUP(K1526,'【参考】数式用'!$A$2:$N$57,14,FALSE),"")</f>
        <v/>
      </c>
      <c r="AO1526" s="657" t="str">
        <f t="shared" si="441"/>
        <v/>
      </c>
      <c r="AP1526" s="662" t="str">
        <f t="shared" si="442"/>
        <v/>
      </c>
      <c r="AQ1526" s="662" t="str">
        <f t="shared" si="443"/>
        <v>入力済</v>
      </c>
      <c r="AR1526" s="657" t="str">
        <f t="shared" si="444"/>
        <v/>
      </c>
      <c r="AS1526" s="662" t="str">
        <f t="shared" si="445"/>
        <v>入力済</v>
      </c>
      <c r="AT1526" s="662" t="str">
        <f t="shared" si="446"/>
        <v/>
      </c>
      <c r="AU1526" s="662" t="str">
        <f t="shared" si="447"/>
        <v/>
      </c>
      <c r="AV1526" s="657" t="str">
        <f t="shared" si="448"/>
        <v/>
      </c>
      <c r="AW1526" s="657" t="str">
        <f t="shared" si="449"/>
        <v>入力済</v>
      </c>
      <c r="AX1526" s="662" t="str">
        <f>IFERROR(VLOOKUP(K1526,'【参考】数式用'!$AR$3:$AS$49,2,FALSE),"")</f>
        <v/>
      </c>
      <c r="AY1526" s="657" t="str">
        <f t="shared" si="450"/>
        <v/>
      </c>
      <c r="AZ1526" s="657" t="str">
        <f t="shared" si="456"/>
        <v>入力済</v>
      </c>
      <c r="BA1526" s="662" t="str">
        <f>IFERROR(VLOOKUP(K1526,'【参考】数式用'!$AX$3:$AY$56,2,FALSE),"")</f>
        <v/>
      </c>
      <c r="BB1526" s="657" t="str">
        <f t="shared" si="451"/>
        <v/>
      </c>
      <c r="BC1526" s="673" t="str">
        <f t="shared" si="452"/>
        <v>入力済</v>
      </c>
      <c r="BD1526" s="657" t="str">
        <f t="shared" si="453"/>
        <v/>
      </c>
      <c r="BE1526" s="657" t="str">
        <f t="shared" si="454"/>
        <v/>
      </c>
      <c r="BF1526" s="659"/>
      <c r="BG1526" s="659"/>
      <c r="BH1526" s="681" t="e">
        <f>VLOOKUP(K1526,'【参考】数式用'!$A$2:$O$57,15,FALSE)</f>
        <v>#N/A</v>
      </c>
      <c r="BI1526" s="659"/>
      <c r="BJ1526" s="659"/>
      <c r="BK1526" s="659"/>
      <c r="BL1526" s="659"/>
      <c r="BM1526" s="659"/>
      <c r="BN1526" s="659"/>
      <c r="BO1526" s="676"/>
    </row>
    <row r="1527" spans="1:67" s="494" customFormat="1" ht="109.9" customHeight="1">
      <c r="A1527" s="506">
        <v>1516</v>
      </c>
      <c r="B1527" s="517" t="str">
        <f>IF(基本情報入力シート!B1555="","",基本情報入力シート!B1555)</f>
        <v/>
      </c>
      <c r="C1527" s="523"/>
      <c r="D1527" s="523"/>
      <c r="E1527" s="523"/>
      <c r="F1527" s="530"/>
      <c r="G1527" s="536" t="str">
        <f>IF(基本情報入力シート!L1555="","",基本情報入力シート!L1555)</f>
        <v/>
      </c>
      <c r="H1527" s="536" t="str">
        <f>IF(基本情報入力シート!Q1555="","",基本情報入力シート!Q1555)</f>
        <v/>
      </c>
      <c r="I1527" s="536" t="str">
        <f>IF(基本情報入力シート!V1555="","",基本情報入力シート!V1555)</f>
        <v/>
      </c>
      <c r="J1527" s="536" t="str">
        <f>IF(基本情報入力シート!W1555="","",基本情報入力シート!W1555)</f>
        <v/>
      </c>
      <c r="K1527" s="536" t="str">
        <f>IF(基本情報入力シート!Z1555="","",基本情報入力シート!Z1555)</f>
        <v/>
      </c>
      <c r="L1527" s="555" t="str">
        <f>IF(基本情報入力シート!AF1555=0,"",基本情報入力シート!AF1555)</f>
        <v/>
      </c>
      <c r="M1527" s="563" t="str">
        <f>IF(基本情報入力シート!AG1555="","",基本情報入力シート!AG1555)</f>
        <v/>
      </c>
      <c r="N1527" s="571"/>
      <c r="O1527" s="576" t="str">
        <f>IFERROR(VLOOKUP(K1527,'【参考】数式用'!$A$2:$F$57,MATCH(N1527,'【参考】数式用'!$C$3:$F$3,0)+2,0),"")</f>
        <v/>
      </c>
      <c r="P1527" s="583" t="s">
        <v>549</v>
      </c>
      <c r="Q1527" s="588"/>
      <c r="R1527" s="590" t="s">
        <v>71</v>
      </c>
      <c r="S1527" s="588"/>
      <c r="T1527" s="590" t="s">
        <v>743</v>
      </c>
      <c r="U1527" s="588"/>
      <c r="V1527" s="590" t="s">
        <v>71</v>
      </c>
      <c r="W1527" s="588"/>
      <c r="X1527" s="590" t="s">
        <v>560</v>
      </c>
      <c r="Y1527" s="590" t="s">
        <v>763</v>
      </c>
      <c r="Z1527" s="590" t="str">
        <f t="shared" si="438"/>
        <v/>
      </c>
      <c r="AA1527" s="594" t="s">
        <v>127</v>
      </c>
      <c r="AB1527" s="599" t="str">
        <f t="shared" si="439"/>
        <v/>
      </c>
      <c r="AC1527" s="604" t="str">
        <f>IFERROR(ROUNDDOWN(ROUNDDOWN(ROUND(L1527*VLOOKUP(K1527,'【参考】数式用'!$A$4:$F$57,MATCH("処遇改善加算Ⅳ",'【参考】数式用'!$C$3:$F$3,0)+2,0),0)*M1527,0)*Z1527*0.5,0),"")</f>
        <v/>
      </c>
      <c r="AD1527" s="610"/>
      <c r="AE1527" s="618"/>
      <c r="AF1527" s="618"/>
      <c r="AG1527" s="624"/>
      <c r="AH1527" s="627"/>
      <c r="AI1527" s="633"/>
      <c r="AJ1527" s="634"/>
      <c r="AK1527" s="648" t="str">
        <f t="shared" si="440"/>
        <v/>
      </c>
      <c r="AL1527" s="651" t="str">
        <f t="shared" si="455"/>
        <v/>
      </c>
      <c r="AM1527" s="654"/>
      <c r="AN1527" s="657" t="str">
        <f>IFERROR(VLOOKUP(K1527,'【参考】数式用'!$A$2:$N$57,14,FALSE),"")</f>
        <v/>
      </c>
      <c r="AO1527" s="657" t="str">
        <f t="shared" si="441"/>
        <v/>
      </c>
      <c r="AP1527" s="662" t="str">
        <f t="shared" si="442"/>
        <v/>
      </c>
      <c r="AQ1527" s="662" t="str">
        <f t="shared" si="443"/>
        <v>入力済</v>
      </c>
      <c r="AR1527" s="657" t="str">
        <f t="shared" si="444"/>
        <v/>
      </c>
      <c r="AS1527" s="662" t="str">
        <f t="shared" si="445"/>
        <v>入力済</v>
      </c>
      <c r="AT1527" s="662" t="str">
        <f t="shared" si="446"/>
        <v/>
      </c>
      <c r="AU1527" s="662" t="str">
        <f t="shared" si="447"/>
        <v/>
      </c>
      <c r="AV1527" s="657" t="str">
        <f t="shared" si="448"/>
        <v/>
      </c>
      <c r="AW1527" s="657" t="str">
        <f t="shared" si="449"/>
        <v>入力済</v>
      </c>
      <c r="AX1527" s="662" t="str">
        <f>IFERROR(VLOOKUP(K1527,'【参考】数式用'!$AR$3:$AS$49,2,FALSE),"")</f>
        <v/>
      </c>
      <c r="AY1527" s="657" t="str">
        <f t="shared" si="450"/>
        <v/>
      </c>
      <c r="AZ1527" s="657" t="str">
        <f t="shared" si="456"/>
        <v>入力済</v>
      </c>
      <c r="BA1527" s="662" t="str">
        <f>IFERROR(VLOOKUP(K1527,'【参考】数式用'!$AX$3:$AY$56,2,FALSE),"")</f>
        <v/>
      </c>
      <c r="BB1527" s="657" t="str">
        <f t="shared" si="451"/>
        <v/>
      </c>
      <c r="BC1527" s="673" t="str">
        <f t="shared" si="452"/>
        <v>入力済</v>
      </c>
      <c r="BD1527" s="657" t="str">
        <f t="shared" si="453"/>
        <v/>
      </c>
      <c r="BE1527" s="657" t="str">
        <f t="shared" si="454"/>
        <v/>
      </c>
      <c r="BF1527" s="659"/>
      <c r="BG1527" s="659"/>
      <c r="BH1527" s="681" t="e">
        <f>VLOOKUP(K1527,'【参考】数式用'!$A$2:$O$57,15,FALSE)</f>
        <v>#N/A</v>
      </c>
      <c r="BI1527" s="659"/>
      <c r="BJ1527" s="659"/>
      <c r="BK1527" s="659"/>
      <c r="BL1527" s="659"/>
      <c r="BM1527" s="659"/>
      <c r="BN1527" s="659"/>
      <c r="BO1527" s="676"/>
    </row>
    <row r="1528" spans="1:67" s="494" customFormat="1" ht="109.9" customHeight="1">
      <c r="A1528" s="506">
        <v>1517</v>
      </c>
      <c r="B1528" s="517" t="str">
        <f>IF(基本情報入力シート!B1556="","",基本情報入力シート!B1556)</f>
        <v/>
      </c>
      <c r="C1528" s="523"/>
      <c r="D1528" s="523"/>
      <c r="E1528" s="523"/>
      <c r="F1528" s="530"/>
      <c r="G1528" s="536" t="str">
        <f>IF(基本情報入力シート!L1556="","",基本情報入力シート!L1556)</f>
        <v/>
      </c>
      <c r="H1528" s="536" t="str">
        <f>IF(基本情報入力シート!Q1556="","",基本情報入力シート!Q1556)</f>
        <v/>
      </c>
      <c r="I1528" s="536" t="str">
        <f>IF(基本情報入力シート!V1556="","",基本情報入力シート!V1556)</f>
        <v/>
      </c>
      <c r="J1528" s="536" t="str">
        <f>IF(基本情報入力シート!W1556="","",基本情報入力シート!W1556)</f>
        <v/>
      </c>
      <c r="K1528" s="536" t="str">
        <f>IF(基本情報入力シート!Z1556="","",基本情報入力シート!Z1556)</f>
        <v/>
      </c>
      <c r="L1528" s="555" t="str">
        <f>IF(基本情報入力シート!AF1556=0,"",基本情報入力シート!AF1556)</f>
        <v/>
      </c>
      <c r="M1528" s="563" t="str">
        <f>IF(基本情報入力シート!AG1556="","",基本情報入力シート!AG1556)</f>
        <v/>
      </c>
      <c r="N1528" s="571"/>
      <c r="O1528" s="576" t="str">
        <f>IFERROR(VLOOKUP(K1528,'【参考】数式用'!$A$2:$F$57,MATCH(N1528,'【参考】数式用'!$C$3:$F$3,0)+2,0),"")</f>
        <v/>
      </c>
      <c r="P1528" s="583" t="s">
        <v>549</v>
      </c>
      <c r="Q1528" s="588"/>
      <c r="R1528" s="590" t="s">
        <v>71</v>
      </c>
      <c r="S1528" s="588"/>
      <c r="T1528" s="590" t="s">
        <v>743</v>
      </c>
      <c r="U1528" s="588"/>
      <c r="V1528" s="590" t="s">
        <v>71</v>
      </c>
      <c r="W1528" s="588"/>
      <c r="X1528" s="590" t="s">
        <v>560</v>
      </c>
      <c r="Y1528" s="590" t="s">
        <v>763</v>
      </c>
      <c r="Z1528" s="590" t="str">
        <f t="shared" si="438"/>
        <v/>
      </c>
      <c r="AA1528" s="594" t="s">
        <v>127</v>
      </c>
      <c r="AB1528" s="599" t="str">
        <f t="shared" si="439"/>
        <v/>
      </c>
      <c r="AC1528" s="604" t="str">
        <f>IFERROR(ROUNDDOWN(ROUNDDOWN(ROUND(L1528*VLOOKUP(K1528,'【参考】数式用'!$A$4:$F$57,MATCH("処遇改善加算Ⅳ",'【参考】数式用'!$C$3:$F$3,0)+2,0),0)*M1528,0)*Z1528*0.5,0),"")</f>
        <v/>
      </c>
      <c r="AD1528" s="610"/>
      <c r="AE1528" s="618"/>
      <c r="AF1528" s="618"/>
      <c r="AG1528" s="624"/>
      <c r="AH1528" s="627"/>
      <c r="AI1528" s="633"/>
      <c r="AJ1528" s="634"/>
      <c r="AK1528" s="648" t="str">
        <f t="shared" si="440"/>
        <v/>
      </c>
      <c r="AL1528" s="651" t="str">
        <f t="shared" si="455"/>
        <v/>
      </c>
      <c r="AM1528" s="654"/>
      <c r="AN1528" s="657" t="str">
        <f>IFERROR(VLOOKUP(K1528,'【参考】数式用'!$A$2:$N$57,14,FALSE),"")</f>
        <v/>
      </c>
      <c r="AO1528" s="657" t="str">
        <f t="shared" si="441"/>
        <v/>
      </c>
      <c r="AP1528" s="662" t="str">
        <f t="shared" si="442"/>
        <v/>
      </c>
      <c r="AQ1528" s="662" t="str">
        <f t="shared" si="443"/>
        <v>入力済</v>
      </c>
      <c r="AR1528" s="657" t="str">
        <f t="shared" si="444"/>
        <v/>
      </c>
      <c r="AS1528" s="662" t="str">
        <f t="shared" si="445"/>
        <v>入力済</v>
      </c>
      <c r="AT1528" s="662" t="str">
        <f t="shared" si="446"/>
        <v/>
      </c>
      <c r="AU1528" s="662" t="str">
        <f t="shared" si="447"/>
        <v/>
      </c>
      <c r="AV1528" s="657" t="str">
        <f t="shared" si="448"/>
        <v/>
      </c>
      <c r="AW1528" s="657" t="str">
        <f t="shared" si="449"/>
        <v>入力済</v>
      </c>
      <c r="AX1528" s="662" t="str">
        <f>IFERROR(VLOOKUP(K1528,'【参考】数式用'!$AR$3:$AS$49,2,FALSE),"")</f>
        <v/>
      </c>
      <c r="AY1528" s="657" t="str">
        <f t="shared" si="450"/>
        <v/>
      </c>
      <c r="AZ1528" s="657" t="str">
        <f t="shared" si="456"/>
        <v>入力済</v>
      </c>
      <c r="BA1528" s="662" t="str">
        <f>IFERROR(VLOOKUP(K1528,'【参考】数式用'!$AX$3:$AY$56,2,FALSE),"")</f>
        <v/>
      </c>
      <c r="BB1528" s="657" t="str">
        <f t="shared" si="451"/>
        <v/>
      </c>
      <c r="BC1528" s="673" t="str">
        <f t="shared" si="452"/>
        <v>入力済</v>
      </c>
      <c r="BD1528" s="657" t="str">
        <f t="shared" si="453"/>
        <v/>
      </c>
      <c r="BE1528" s="657" t="str">
        <f t="shared" si="454"/>
        <v/>
      </c>
      <c r="BF1528" s="659"/>
      <c r="BG1528" s="659"/>
      <c r="BH1528" s="681" t="e">
        <f>VLOOKUP(K1528,'【参考】数式用'!$A$2:$O$57,15,FALSE)</f>
        <v>#N/A</v>
      </c>
      <c r="BI1528" s="659"/>
      <c r="BJ1528" s="659"/>
      <c r="BK1528" s="659"/>
      <c r="BL1528" s="659"/>
      <c r="BM1528" s="659"/>
      <c r="BN1528" s="659"/>
      <c r="BO1528" s="676"/>
    </row>
    <row r="1529" spans="1:67" s="494" customFormat="1" ht="109.9" customHeight="1">
      <c r="A1529" s="506">
        <v>1518</v>
      </c>
      <c r="B1529" s="517" t="str">
        <f>IF(基本情報入力シート!B1557="","",基本情報入力シート!B1557)</f>
        <v/>
      </c>
      <c r="C1529" s="523"/>
      <c r="D1529" s="523"/>
      <c r="E1529" s="523"/>
      <c r="F1529" s="530"/>
      <c r="G1529" s="536" t="str">
        <f>IF(基本情報入力シート!L1557="","",基本情報入力シート!L1557)</f>
        <v/>
      </c>
      <c r="H1529" s="536" t="str">
        <f>IF(基本情報入力シート!Q1557="","",基本情報入力シート!Q1557)</f>
        <v/>
      </c>
      <c r="I1529" s="536" t="str">
        <f>IF(基本情報入力シート!V1557="","",基本情報入力シート!V1557)</f>
        <v/>
      </c>
      <c r="J1529" s="536" t="str">
        <f>IF(基本情報入力シート!W1557="","",基本情報入力シート!W1557)</f>
        <v/>
      </c>
      <c r="K1529" s="536" t="str">
        <f>IF(基本情報入力シート!Z1557="","",基本情報入力シート!Z1557)</f>
        <v/>
      </c>
      <c r="L1529" s="555" t="str">
        <f>IF(基本情報入力シート!AF1557=0,"",基本情報入力シート!AF1557)</f>
        <v/>
      </c>
      <c r="M1529" s="563" t="str">
        <f>IF(基本情報入力シート!AG1557="","",基本情報入力シート!AG1557)</f>
        <v/>
      </c>
      <c r="N1529" s="571"/>
      <c r="O1529" s="576" t="str">
        <f>IFERROR(VLOOKUP(K1529,'【参考】数式用'!$A$2:$F$57,MATCH(N1529,'【参考】数式用'!$C$3:$F$3,0)+2,0),"")</f>
        <v/>
      </c>
      <c r="P1529" s="583" t="s">
        <v>549</v>
      </c>
      <c r="Q1529" s="588"/>
      <c r="R1529" s="590" t="s">
        <v>71</v>
      </c>
      <c r="S1529" s="588"/>
      <c r="T1529" s="590" t="s">
        <v>743</v>
      </c>
      <c r="U1529" s="588"/>
      <c r="V1529" s="590" t="s">
        <v>71</v>
      </c>
      <c r="W1529" s="588"/>
      <c r="X1529" s="590" t="s">
        <v>560</v>
      </c>
      <c r="Y1529" s="590" t="s">
        <v>763</v>
      </c>
      <c r="Z1529" s="590" t="str">
        <f t="shared" si="438"/>
        <v/>
      </c>
      <c r="AA1529" s="594" t="s">
        <v>127</v>
      </c>
      <c r="AB1529" s="599" t="str">
        <f t="shared" si="439"/>
        <v/>
      </c>
      <c r="AC1529" s="604" t="str">
        <f>IFERROR(ROUNDDOWN(ROUNDDOWN(ROUND(L1529*VLOOKUP(K1529,'【参考】数式用'!$A$4:$F$57,MATCH("処遇改善加算Ⅳ",'【参考】数式用'!$C$3:$F$3,0)+2,0),0)*M1529,0)*Z1529*0.5,0),"")</f>
        <v/>
      </c>
      <c r="AD1529" s="610"/>
      <c r="AE1529" s="618"/>
      <c r="AF1529" s="618"/>
      <c r="AG1529" s="624"/>
      <c r="AH1529" s="627"/>
      <c r="AI1529" s="633"/>
      <c r="AJ1529" s="634"/>
      <c r="AK1529" s="648" t="str">
        <f t="shared" si="440"/>
        <v/>
      </c>
      <c r="AL1529" s="651" t="str">
        <f t="shared" si="455"/>
        <v/>
      </c>
      <c r="AM1529" s="654"/>
      <c r="AN1529" s="657" t="str">
        <f>IFERROR(VLOOKUP(K1529,'【参考】数式用'!$A$2:$N$57,14,FALSE),"")</f>
        <v/>
      </c>
      <c r="AO1529" s="657" t="str">
        <f t="shared" si="441"/>
        <v/>
      </c>
      <c r="AP1529" s="662" t="str">
        <f t="shared" si="442"/>
        <v/>
      </c>
      <c r="AQ1529" s="662" t="str">
        <f t="shared" si="443"/>
        <v>入力済</v>
      </c>
      <c r="AR1529" s="657" t="str">
        <f t="shared" si="444"/>
        <v/>
      </c>
      <c r="AS1529" s="662" t="str">
        <f t="shared" si="445"/>
        <v>入力済</v>
      </c>
      <c r="AT1529" s="662" t="str">
        <f t="shared" si="446"/>
        <v/>
      </c>
      <c r="AU1529" s="662" t="str">
        <f t="shared" si="447"/>
        <v/>
      </c>
      <c r="AV1529" s="657" t="str">
        <f t="shared" si="448"/>
        <v/>
      </c>
      <c r="AW1529" s="657" t="str">
        <f t="shared" si="449"/>
        <v>入力済</v>
      </c>
      <c r="AX1529" s="662" t="str">
        <f>IFERROR(VLOOKUP(K1529,'【参考】数式用'!$AR$3:$AS$49,2,FALSE),"")</f>
        <v/>
      </c>
      <c r="AY1529" s="657" t="str">
        <f t="shared" si="450"/>
        <v/>
      </c>
      <c r="AZ1529" s="657" t="str">
        <f t="shared" si="456"/>
        <v>入力済</v>
      </c>
      <c r="BA1529" s="662" t="str">
        <f>IFERROR(VLOOKUP(K1529,'【参考】数式用'!$AX$3:$AY$56,2,FALSE),"")</f>
        <v/>
      </c>
      <c r="BB1529" s="657" t="str">
        <f t="shared" si="451"/>
        <v/>
      </c>
      <c r="BC1529" s="673" t="str">
        <f t="shared" si="452"/>
        <v>入力済</v>
      </c>
      <c r="BD1529" s="657" t="str">
        <f t="shared" si="453"/>
        <v/>
      </c>
      <c r="BE1529" s="657" t="str">
        <f t="shared" si="454"/>
        <v/>
      </c>
      <c r="BF1529" s="659"/>
      <c r="BG1529" s="659"/>
      <c r="BH1529" s="681" t="e">
        <f>VLOOKUP(K1529,'【参考】数式用'!$A$2:$O$57,15,FALSE)</f>
        <v>#N/A</v>
      </c>
      <c r="BI1529" s="659"/>
      <c r="BJ1529" s="659"/>
      <c r="BK1529" s="659"/>
      <c r="BL1529" s="659"/>
      <c r="BM1529" s="659"/>
      <c r="BN1529" s="659"/>
      <c r="BO1529" s="676"/>
    </row>
    <row r="1530" spans="1:67" s="494" customFormat="1" ht="109.9" customHeight="1">
      <c r="A1530" s="506">
        <v>1519</v>
      </c>
      <c r="B1530" s="517" t="str">
        <f>IF(基本情報入力シート!B1558="","",基本情報入力シート!B1558)</f>
        <v/>
      </c>
      <c r="C1530" s="523"/>
      <c r="D1530" s="523"/>
      <c r="E1530" s="523"/>
      <c r="F1530" s="530"/>
      <c r="G1530" s="536" t="str">
        <f>IF(基本情報入力シート!L1558="","",基本情報入力シート!L1558)</f>
        <v/>
      </c>
      <c r="H1530" s="536" t="str">
        <f>IF(基本情報入力シート!Q1558="","",基本情報入力シート!Q1558)</f>
        <v/>
      </c>
      <c r="I1530" s="536" t="str">
        <f>IF(基本情報入力シート!V1558="","",基本情報入力シート!V1558)</f>
        <v/>
      </c>
      <c r="J1530" s="536" t="str">
        <f>IF(基本情報入力シート!W1558="","",基本情報入力シート!W1558)</f>
        <v/>
      </c>
      <c r="K1530" s="536" t="str">
        <f>IF(基本情報入力シート!Z1558="","",基本情報入力シート!Z1558)</f>
        <v/>
      </c>
      <c r="L1530" s="555" t="str">
        <f>IF(基本情報入力シート!AF1558=0,"",基本情報入力シート!AF1558)</f>
        <v/>
      </c>
      <c r="M1530" s="563" t="str">
        <f>IF(基本情報入力シート!AG1558="","",基本情報入力シート!AG1558)</f>
        <v/>
      </c>
      <c r="N1530" s="571"/>
      <c r="O1530" s="576" t="str">
        <f>IFERROR(VLOOKUP(K1530,'【参考】数式用'!$A$2:$F$57,MATCH(N1530,'【参考】数式用'!$C$3:$F$3,0)+2,0),"")</f>
        <v/>
      </c>
      <c r="P1530" s="583" t="s">
        <v>549</v>
      </c>
      <c r="Q1530" s="588"/>
      <c r="R1530" s="590" t="s">
        <v>71</v>
      </c>
      <c r="S1530" s="588"/>
      <c r="T1530" s="590" t="s">
        <v>743</v>
      </c>
      <c r="U1530" s="588"/>
      <c r="V1530" s="590" t="s">
        <v>71</v>
      </c>
      <c r="W1530" s="588"/>
      <c r="X1530" s="590" t="s">
        <v>560</v>
      </c>
      <c r="Y1530" s="590" t="s">
        <v>763</v>
      </c>
      <c r="Z1530" s="590" t="str">
        <f t="shared" si="438"/>
        <v/>
      </c>
      <c r="AA1530" s="594" t="s">
        <v>127</v>
      </c>
      <c r="AB1530" s="599" t="str">
        <f t="shared" si="439"/>
        <v/>
      </c>
      <c r="AC1530" s="604" t="str">
        <f>IFERROR(ROUNDDOWN(ROUNDDOWN(ROUND(L1530*VLOOKUP(K1530,'【参考】数式用'!$A$4:$F$57,MATCH("処遇改善加算Ⅳ",'【参考】数式用'!$C$3:$F$3,0)+2,0),0)*M1530,0)*Z1530*0.5,0),"")</f>
        <v/>
      </c>
      <c r="AD1530" s="610"/>
      <c r="AE1530" s="618"/>
      <c r="AF1530" s="618"/>
      <c r="AG1530" s="624"/>
      <c r="AH1530" s="627"/>
      <c r="AI1530" s="633"/>
      <c r="AJ1530" s="634"/>
      <c r="AK1530" s="648" t="str">
        <f t="shared" si="440"/>
        <v/>
      </c>
      <c r="AL1530" s="651" t="str">
        <f t="shared" si="455"/>
        <v/>
      </c>
      <c r="AM1530" s="654"/>
      <c r="AN1530" s="657" t="str">
        <f>IFERROR(VLOOKUP(K1530,'【参考】数式用'!$A$2:$N$57,14,FALSE),"")</f>
        <v/>
      </c>
      <c r="AO1530" s="657" t="str">
        <f t="shared" si="441"/>
        <v/>
      </c>
      <c r="AP1530" s="662" t="str">
        <f t="shared" si="442"/>
        <v/>
      </c>
      <c r="AQ1530" s="662" t="str">
        <f t="shared" si="443"/>
        <v>入力済</v>
      </c>
      <c r="AR1530" s="657" t="str">
        <f t="shared" si="444"/>
        <v/>
      </c>
      <c r="AS1530" s="662" t="str">
        <f t="shared" si="445"/>
        <v>入力済</v>
      </c>
      <c r="AT1530" s="662" t="str">
        <f t="shared" si="446"/>
        <v/>
      </c>
      <c r="AU1530" s="662" t="str">
        <f t="shared" si="447"/>
        <v/>
      </c>
      <c r="AV1530" s="657" t="str">
        <f t="shared" si="448"/>
        <v/>
      </c>
      <c r="AW1530" s="657" t="str">
        <f t="shared" si="449"/>
        <v>入力済</v>
      </c>
      <c r="AX1530" s="662" t="str">
        <f>IFERROR(VLOOKUP(K1530,'【参考】数式用'!$AR$3:$AS$49,2,FALSE),"")</f>
        <v/>
      </c>
      <c r="AY1530" s="657" t="str">
        <f t="shared" si="450"/>
        <v/>
      </c>
      <c r="AZ1530" s="657" t="str">
        <f t="shared" si="456"/>
        <v>入力済</v>
      </c>
      <c r="BA1530" s="662" t="str">
        <f>IFERROR(VLOOKUP(K1530,'【参考】数式用'!$AX$3:$AY$56,2,FALSE),"")</f>
        <v/>
      </c>
      <c r="BB1530" s="657" t="str">
        <f t="shared" si="451"/>
        <v/>
      </c>
      <c r="BC1530" s="673" t="str">
        <f t="shared" si="452"/>
        <v>入力済</v>
      </c>
      <c r="BD1530" s="657" t="str">
        <f t="shared" si="453"/>
        <v/>
      </c>
      <c r="BE1530" s="657" t="str">
        <f t="shared" si="454"/>
        <v/>
      </c>
      <c r="BF1530" s="659"/>
      <c r="BG1530" s="659"/>
      <c r="BH1530" s="681" t="e">
        <f>VLOOKUP(K1530,'【参考】数式用'!$A$2:$O$57,15,FALSE)</f>
        <v>#N/A</v>
      </c>
      <c r="BI1530" s="659"/>
      <c r="BJ1530" s="659"/>
      <c r="BK1530" s="659"/>
      <c r="BL1530" s="659"/>
      <c r="BM1530" s="659"/>
      <c r="BN1530" s="659"/>
      <c r="BO1530" s="676"/>
    </row>
    <row r="1531" spans="1:67" s="494" customFormat="1" ht="109.9" customHeight="1">
      <c r="A1531" s="506">
        <v>1520</v>
      </c>
      <c r="B1531" s="517" t="str">
        <f>IF(基本情報入力シート!B1559="","",基本情報入力シート!B1559)</f>
        <v/>
      </c>
      <c r="C1531" s="523"/>
      <c r="D1531" s="523"/>
      <c r="E1531" s="523"/>
      <c r="F1531" s="530"/>
      <c r="G1531" s="536" t="str">
        <f>IF(基本情報入力シート!L1559="","",基本情報入力シート!L1559)</f>
        <v/>
      </c>
      <c r="H1531" s="536" t="str">
        <f>IF(基本情報入力シート!Q1559="","",基本情報入力シート!Q1559)</f>
        <v/>
      </c>
      <c r="I1531" s="536" t="str">
        <f>IF(基本情報入力シート!V1559="","",基本情報入力シート!V1559)</f>
        <v/>
      </c>
      <c r="J1531" s="536" t="str">
        <f>IF(基本情報入力シート!W1559="","",基本情報入力シート!W1559)</f>
        <v/>
      </c>
      <c r="K1531" s="536" t="str">
        <f>IF(基本情報入力シート!Z1559="","",基本情報入力シート!Z1559)</f>
        <v/>
      </c>
      <c r="L1531" s="555" t="str">
        <f>IF(基本情報入力シート!AF1559=0,"",基本情報入力シート!AF1559)</f>
        <v/>
      </c>
      <c r="M1531" s="563" t="str">
        <f>IF(基本情報入力シート!AG1559="","",基本情報入力シート!AG1559)</f>
        <v/>
      </c>
      <c r="N1531" s="571"/>
      <c r="O1531" s="576" t="str">
        <f>IFERROR(VLOOKUP(K1531,'【参考】数式用'!$A$2:$F$57,MATCH(N1531,'【参考】数式用'!$C$3:$F$3,0)+2,0),"")</f>
        <v/>
      </c>
      <c r="P1531" s="583" t="s">
        <v>549</v>
      </c>
      <c r="Q1531" s="588"/>
      <c r="R1531" s="590" t="s">
        <v>71</v>
      </c>
      <c r="S1531" s="588"/>
      <c r="T1531" s="590" t="s">
        <v>743</v>
      </c>
      <c r="U1531" s="588"/>
      <c r="V1531" s="590" t="s">
        <v>71</v>
      </c>
      <c r="W1531" s="588"/>
      <c r="X1531" s="590" t="s">
        <v>560</v>
      </c>
      <c r="Y1531" s="590" t="s">
        <v>763</v>
      </c>
      <c r="Z1531" s="590" t="str">
        <f t="shared" si="438"/>
        <v/>
      </c>
      <c r="AA1531" s="594" t="s">
        <v>127</v>
      </c>
      <c r="AB1531" s="599" t="str">
        <f t="shared" si="439"/>
        <v/>
      </c>
      <c r="AC1531" s="604" t="str">
        <f>IFERROR(ROUNDDOWN(ROUNDDOWN(ROUND(L1531*VLOOKUP(K1531,'【参考】数式用'!$A$4:$F$57,MATCH("処遇改善加算Ⅳ",'【参考】数式用'!$C$3:$F$3,0)+2,0),0)*M1531,0)*Z1531*0.5,0),"")</f>
        <v/>
      </c>
      <c r="AD1531" s="610"/>
      <c r="AE1531" s="618"/>
      <c r="AF1531" s="618"/>
      <c r="AG1531" s="624"/>
      <c r="AH1531" s="627"/>
      <c r="AI1531" s="633"/>
      <c r="AJ1531" s="634"/>
      <c r="AK1531" s="648" t="str">
        <f t="shared" si="440"/>
        <v/>
      </c>
      <c r="AL1531" s="651" t="str">
        <f t="shared" si="455"/>
        <v/>
      </c>
      <c r="AM1531" s="654"/>
      <c r="AN1531" s="657" t="str">
        <f>IFERROR(VLOOKUP(K1531,'【参考】数式用'!$A$2:$N$57,14,FALSE),"")</f>
        <v/>
      </c>
      <c r="AO1531" s="657" t="str">
        <f t="shared" si="441"/>
        <v/>
      </c>
      <c r="AP1531" s="662" t="str">
        <f t="shared" si="442"/>
        <v/>
      </c>
      <c r="AQ1531" s="662" t="str">
        <f t="shared" si="443"/>
        <v>入力済</v>
      </c>
      <c r="AR1531" s="657" t="str">
        <f t="shared" si="444"/>
        <v/>
      </c>
      <c r="AS1531" s="662" t="str">
        <f t="shared" si="445"/>
        <v>入力済</v>
      </c>
      <c r="AT1531" s="662" t="str">
        <f t="shared" si="446"/>
        <v/>
      </c>
      <c r="AU1531" s="662" t="str">
        <f t="shared" si="447"/>
        <v/>
      </c>
      <c r="AV1531" s="657" t="str">
        <f t="shared" si="448"/>
        <v/>
      </c>
      <c r="AW1531" s="657" t="str">
        <f t="shared" si="449"/>
        <v>入力済</v>
      </c>
      <c r="AX1531" s="662" t="str">
        <f>IFERROR(VLOOKUP(K1531,'【参考】数式用'!$AR$3:$AS$49,2,FALSE),"")</f>
        <v/>
      </c>
      <c r="AY1531" s="657" t="str">
        <f t="shared" si="450"/>
        <v/>
      </c>
      <c r="AZ1531" s="657" t="str">
        <f t="shared" si="456"/>
        <v>入力済</v>
      </c>
      <c r="BA1531" s="662" t="str">
        <f>IFERROR(VLOOKUP(K1531,'【参考】数式用'!$AX$3:$AY$56,2,FALSE),"")</f>
        <v/>
      </c>
      <c r="BB1531" s="657" t="str">
        <f t="shared" si="451"/>
        <v/>
      </c>
      <c r="BC1531" s="673" t="str">
        <f t="shared" si="452"/>
        <v>入力済</v>
      </c>
      <c r="BD1531" s="657" t="str">
        <f t="shared" si="453"/>
        <v/>
      </c>
      <c r="BE1531" s="657" t="str">
        <f t="shared" si="454"/>
        <v/>
      </c>
      <c r="BF1531" s="659"/>
      <c r="BG1531" s="659"/>
      <c r="BH1531" s="681" t="e">
        <f>VLOOKUP(K1531,'【参考】数式用'!$A$2:$O$57,15,FALSE)</f>
        <v>#N/A</v>
      </c>
      <c r="BI1531" s="659"/>
      <c r="BJ1531" s="659"/>
      <c r="BK1531" s="659"/>
      <c r="BL1531" s="659"/>
      <c r="BM1531" s="659"/>
      <c r="BN1531" s="659"/>
      <c r="BO1531" s="676"/>
    </row>
    <row r="1532" spans="1:67" s="494" customFormat="1" ht="109.9" customHeight="1">
      <c r="A1532" s="506">
        <v>1521</v>
      </c>
      <c r="B1532" s="517" t="str">
        <f>IF(基本情報入力シート!B1560="","",基本情報入力シート!B1560)</f>
        <v/>
      </c>
      <c r="C1532" s="523"/>
      <c r="D1532" s="523"/>
      <c r="E1532" s="523"/>
      <c r="F1532" s="530"/>
      <c r="G1532" s="536" t="str">
        <f>IF(基本情報入力シート!L1560="","",基本情報入力シート!L1560)</f>
        <v/>
      </c>
      <c r="H1532" s="536" t="str">
        <f>IF(基本情報入力シート!Q1560="","",基本情報入力シート!Q1560)</f>
        <v/>
      </c>
      <c r="I1532" s="536" t="str">
        <f>IF(基本情報入力シート!V1560="","",基本情報入力シート!V1560)</f>
        <v/>
      </c>
      <c r="J1532" s="536" t="str">
        <f>IF(基本情報入力シート!W1560="","",基本情報入力シート!W1560)</f>
        <v/>
      </c>
      <c r="K1532" s="536" t="str">
        <f>IF(基本情報入力シート!Z1560="","",基本情報入力シート!Z1560)</f>
        <v/>
      </c>
      <c r="L1532" s="555" t="str">
        <f>IF(基本情報入力シート!AF1560=0,"",基本情報入力シート!AF1560)</f>
        <v/>
      </c>
      <c r="M1532" s="563" t="str">
        <f>IF(基本情報入力シート!AG1560="","",基本情報入力シート!AG1560)</f>
        <v/>
      </c>
      <c r="N1532" s="571"/>
      <c r="O1532" s="576" t="str">
        <f>IFERROR(VLOOKUP(K1532,'【参考】数式用'!$A$2:$F$57,MATCH(N1532,'【参考】数式用'!$C$3:$F$3,0)+2,0),"")</f>
        <v/>
      </c>
      <c r="P1532" s="583" t="s">
        <v>549</v>
      </c>
      <c r="Q1532" s="588"/>
      <c r="R1532" s="590" t="s">
        <v>71</v>
      </c>
      <c r="S1532" s="588"/>
      <c r="T1532" s="590" t="s">
        <v>743</v>
      </c>
      <c r="U1532" s="588"/>
      <c r="V1532" s="590" t="s">
        <v>71</v>
      </c>
      <c r="W1532" s="588"/>
      <c r="X1532" s="590" t="s">
        <v>560</v>
      </c>
      <c r="Y1532" s="590" t="s">
        <v>763</v>
      </c>
      <c r="Z1532" s="590" t="str">
        <f t="shared" si="438"/>
        <v/>
      </c>
      <c r="AA1532" s="594" t="s">
        <v>127</v>
      </c>
      <c r="AB1532" s="599" t="str">
        <f t="shared" si="439"/>
        <v/>
      </c>
      <c r="AC1532" s="604" t="str">
        <f>IFERROR(ROUNDDOWN(ROUNDDOWN(ROUND(L1532*VLOOKUP(K1532,'【参考】数式用'!$A$4:$F$57,MATCH("処遇改善加算Ⅳ",'【参考】数式用'!$C$3:$F$3,0)+2,0),0)*M1532,0)*Z1532*0.5,0),"")</f>
        <v/>
      </c>
      <c r="AD1532" s="610"/>
      <c r="AE1532" s="618"/>
      <c r="AF1532" s="618"/>
      <c r="AG1532" s="624"/>
      <c r="AH1532" s="627"/>
      <c r="AI1532" s="633"/>
      <c r="AJ1532" s="634"/>
      <c r="AK1532" s="648" t="str">
        <f t="shared" si="440"/>
        <v/>
      </c>
      <c r="AL1532" s="651" t="str">
        <f t="shared" si="455"/>
        <v/>
      </c>
      <c r="AM1532" s="654"/>
      <c r="AN1532" s="657" t="str">
        <f>IFERROR(VLOOKUP(K1532,'【参考】数式用'!$A$2:$N$57,14,FALSE),"")</f>
        <v/>
      </c>
      <c r="AO1532" s="657" t="str">
        <f t="shared" si="441"/>
        <v/>
      </c>
      <c r="AP1532" s="662" t="str">
        <f t="shared" si="442"/>
        <v/>
      </c>
      <c r="AQ1532" s="662" t="str">
        <f t="shared" si="443"/>
        <v>入力済</v>
      </c>
      <c r="AR1532" s="657" t="str">
        <f t="shared" si="444"/>
        <v/>
      </c>
      <c r="AS1532" s="662" t="str">
        <f t="shared" si="445"/>
        <v>入力済</v>
      </c>
      <c r="AT1532" s="662" t="str">
        <f t="shared" si="446"/>
        <v/>
      </c>
      <c r="AU1532" s="662" t="str">
        <f t="shared" si="447"/>
        <v/>
      </c>
      <c r="AV1532" s="657" t="str">
        <f t="shared" si="448"/>
        <v/>
      </c>
      <c r="AW1532" s="657" t="str">
        <f t="shared" si="449"/>
        <v>入力済</v>
      </c>
      <c r="AX1532" s="662" t="str">
        <f>IFERROR(VLOOKUP(K1532,'【参考】数式用'!$AR$3:$AS$49,2,FALSE),"")</f>
        <v/>
      </c>
      <c r="AY1532" s="657" t="str">
        <f t="shared" si="450"/>
        <v/>
      </c>
      <c r="AZ1532" s="657" t="str">
        <f t="shared" si="456"/>
        <v>入力済</v>
      </c>
      <c r="BA1532" s="662" t="str">
        <f>IFERROR(VLOOKUP(K1532,'【参考】数式用'!$AX$3:$AY$56,2,FALSE),"")</f>
        <v/>
      </c>
      <c r="BB1532" s="657" t="str">
        <f t="shared" si="451"/>
        <v/>
      </c>
      <c r="BC1532" s="673" t="str">
        <f t="shared" si="452"/>
        <v>入力済</v>
      </c>
      <c r="BD1532" s="657" t="str">
        <f t="shared" si="453"/>
        <v/>
      </c>
      <c r="BE1532" s="657" t="str">
        <f t="shared" si="454"/>
        <v/>
      </c>
      <c r="BF1532" s="659"/>
      <c r="BG1532" s="659"/>
      <c r="BH1532" s="681" t="e">
        <f>VLOOKUP(K1532,'【参考】数式用'!$A$2:$O$57,15,FALSE)</f>
        <v>#N/A</v>
      </c>
      <c r="BI1532" s="659"/>
      <c r="BJ1532" s="659"/>
      <c r="BK1532" s="659"/>
      <c r="BL1532" s="659"/>
      <c r="BM1532" s="659"/>
      <c r="BN1532" s="659"/>
      <c r="BO1532" s="676"/>
    </row>
    <row r="1533" spans="1:67" s="494" customFormat="1" ht="109.9" customHeight="1">
      <c r="A1533" s="506">
        <v>1522</v>
      </c>
      <c r="B1533" s="517" t="str">
        <f>IF(基本情報入力シート!B1561="","",基本情報入力シート!B1561)</f>
        <v/>
      </c>
      <c r="C1533" s="523"/>
      <c r="D1533" s="523"/>
      <c r="E1533" s="523"/>
      <c r="F1533" s="530"/>
      <c r="G1533" s="536" t="str">
        <f>IF(基本情報入力シート!L1561="","",基本情報入力シート!L1561)</f>
        <v/>
      </c>
      <c r="H1533" s="536" t="str">
        <f>IF(基本情報入力シート!Q1561="","",基本情報入力シート!Q1561)</f>
        <v/>
      </c>
      <c r="I1533" s="536" t="str">
        <f>IF(基本情報入力シート!V1561="","",基本情報入力シート!V1561)</f>
        <v/>
      </c>
      <c r="J1533" s="536" t="str">
        <f>IF(基本情報入力シート!W1561="","",基本情報入力シート!W1561)</f>
        <v/>
      </c>
      <c r="K1533" s="536" t="str">
        <f>IF(基本情報入力シート!Z1561="","",基本情報入力シート!Z1561)</f>
        <v/>
      </c>
      <c r="L1533" s="555" t="str">
        <f>IF(基本情報入力シート!AF1561=0,"",基本情報入力シート!AF1561)</f>
        <v/>
      </c>
      <c r="M1533" s="563" t="str">
        <f>IF(基本情報入力シート!AG1561="","",基本情報入力シート!AG1561)</f>
        <v/>
      </c>
      <c r="N1533" s="571"/>
      <c r="O1533" s="576" t="str">
        <f>IFERROR(VLOOKUP(K1533,'【参考】数式用'!$A$2:$F$57,MATCH(N1533,'【参考】数式用'!$C$3:$F$3,0)+2,0),"")</f>
        <v/>
      </c>
      <c r="P1533" s="583" t="s">
        <v>549</v>
      </c>
      <c r="Q1533" s="588"/>
      <c r="R1533" s="590" t="s">
        <v>71</v>
      </c>
      <c r="S1533" s="588"/>
      <c r="T1533" s="590" t="s">
        <v>743</v>
      </c>
      <c r="U1533" s="588"/>
      <c r="V1533" s="590" t="s">
        <v>71</v>
      </c>
      <c r="W1533" s="588"/>
      <c r="X1533" s="590" t="s">
        <v>560</v>
      </c>
      <c r="Y1533" s="590" t="s">
        <v>763</v>
      </c>
      <c r="Z1533" s="590" t="str">
        <f t="shared" si="438"/>
        <v/>
      </c>
      <c r="AA1533" s="594" t="s">
        <v>127</v>
      </c>
      <c r="AB1533" s="599" t="str">
        <f t="shared" si="439"/>
        <v/>
      </c>
      <c r="AC1533" s="604" t="str">
        <f>IFERROR(ROUNDDOWN(ROUNDDOWN(ROUND(L1533*VLOOKUP(K1533,'【参考】数式用'!$A$4:$F$57,MATCH("処遇改善加算Ⅳ",'【参考】数式用'!$C$3:$F$3,0)+2,0),0)*M1533,0)*Z1533*0.5,0),"")</f>
        <v/>
      </c>
      <c r="AD1533" s="610"/>
      <c r="AE1533" s="618"/>
      <c r="AF1533" s="618"/>
      <c r="AG1533" s="624"/>
      <c r="AH1533" s="627"/>
      <c r="AI1533" s="633"/>
      <c r="AJ1533" s="634"/>
      <c r="AK1533" s="648" t="str">
        <f t="shared" si="440"/>
        <v/>
      </c>
      <c r="AL1533" s="651" t="str">
        <f t="shared" si="455"/>
        <v/>
      </c>
      <c r="AM1533" s="654"/>
      <c r="AN1533" s="657" t="str">
        <f>IFERROR(VLOOKUP(K1533,'【参考】数式用'!$A$2:$N$57,14,FALSE),"")</f>
        <v/>
      </c>
      <c r="AO1533" s="657" t="str">
        <f t="shared" si="441"/>
        <v/>
      </c>
      <c r="AP1533" s="662" t="str">
        <f t="shared" si="442"/>
        <v/>
      </c>
      <c r="AQ1533" s="662" t="str">
        <f t="shared" si="443"/>
        <v>入力済</v>
      </c>
      <c r="AR1533" s="657" t="str">
        <f t="shared" si="444"/>
        <v/>
      </c>
      <c r="AS1533" s="662" t="str">
        <f t="shared" si="445"/>
        <v>入力済</v>
      </c>
      <c r="AT1533" s="662" t="str">
        <f t="shared" si="446"/>
        <v/>
      </c>
      <c r="AU1533" s="662" t="str">
        <f t="shared" si="447"/>
        <v/>
      </c>
      <c r="AV1533" s="657" t="str">
        <f t="shared" si="448"/>
        <v/>
      </c>
      <c r="AW1533" s="657" t="str">
        <f t="shared" si="449"/>
        <v>入力済</v>
      </c>
      <c r="AX1533" s="662" t="str">
        <f>IFERROR(VLOOKUP(K1533,'【参考】数式用'!$AR$3:$AS$49,2,FALSE),"")</f>
        <v/>
      </c>
      <c r="AY1533" s="657" t="str">
        <f t="shared" si="450"/>
        <v/>
      </c>
      <c r="AZ1533" s="657" t="str">
        <f t="shared" si="456"/>
        <v>入力済</v>
      </c>
      <c r="BA1533" s="662" t="str">
        <f>IFERROR(VLOOKUP(K1533,'【参考】数式用'!$AX$3:$AY$56,2,FALSE),"")</f>
        <v/>
      </c>
      <c r="BB1533" s="657" t="str">
        <f t="shared" si="451"/>
        <v/>
      </c>
      <c r="BC1533" s="673" t="str">
        <f t="shared" si="452"/>
        <v>入力済</v>
      </c>
      <c r="BD1533" s="657" t="str">
        <f t="shared" si="453"/>
        <v/>
      </c>
      <c r="BE1533" s="657" t="str">
        <f t="shared" si="454"/>
        <v/>
      </c>
      <c r="BF1533" s="659"/>
      <c r="BG1533" s="659"/>
      <c r="BH1533" s="681" t="e">
        <f>VLOOKUP(K1533,'【参考】数式用'!$A$2:$O$57,15,FALSE)</f>
        <v>#N/A</v>
      </c>
      <c r="BI1533" s="659"/>
      <c r="BJ1533" s="659"/>
      <c r="BK1533" s="659"/>
      <c r="BL1533" s="659"/>
      <c r="BM1533" s="659"/>
      <c r="BN1533" s="659"/>
      <c r="BO1533" s="676"/>
    </row>
    <row r="1534" spans="1:67" s="494" customFormat="1" ht="109.9" customHeight="1">
      <c r="A1534" s="506">
        <v>1523</v>
      </c>
      <c r="B1534" s="517" t="str">
        <f>IF(基本情報入力シート!B1562="","",基本情報入力シート!B1562)</f>
        <v/>
      </c>
      <c r="C1534" s="523"/>
      <c r="D1534" s="523"/>
      <c r="E1534" s="523"/>
      <c r="F1534" s="530"/>
      <c r="G1534" s="536" t="str">
        <f>IF(基本情報入力シート!L1562="","",基本情報入力シート!L1562)</f>
        <v/>
      </c>
      <c r="H1534" s="536" t="str">
        <f>IF(基本情報入力シート!Q1562="","",基本情報入力シート!Q1562)</f>
        <v/>
      </c>
      <c r="I1534" s="536" t="str">
        <f>IF(基本情報入力シート!V1562="","",基本情報入力シート!V1562)</f>
        <v/>
      </c>
      <c r="J1534" s="536" t="str">
        <f>IF(基本情報入力シート!W1562="","",基本情報入力シート!W1562)</f>
        <v/>
      </c>
      <c r="K1534" s="536" t="str">
        <f>IF(基本情報入力シート!Z1562="","",基本情報入力シート!Z1562)</f>
        <v/>
      </c>
      <c r="L1534" s="555" t="str">
        <f>IF(基本情報入力シート!AF1562=0,"",基本情報入力シート!AF1562)</f>
        <v/>
      </c>
      <c r="M1534" s="563" t="str">
        <f>IF(基本情報入力シート!AG1562="","",基本情報入力シート!AG1562)</f>
        <v/>
      </c>
      <c r="N1534" s="571"/>
      <c r="O1534" s="576" t="str">
        <f>IFERROR(VLOOKUP(K1534,'【参考】数式用'!$A$2:$F$57,MATCH(N1534,'【参考】数式用'!$C$3:$F$3,0)+2,0),"")</f>
        <v/>
      </c>
      <c r="P1534" s="583" t="s">
        <v>549</v>
      </c>
      <c r="Q1534" s="588"/>
      <c r="R1534" s="590" t="s">
        <v>71</v>
      </c>
      <c r="S1534" s="588"/>
      <c r="T1534" s="590" t="s">
        <v>743</v>
      </c>
      <c r="U1534" s="588"/>
      <c r="V1534" s="590" t="s">
        <v>71</v>
      </c>
      <c r="W1534" s="588"/>
      <c r="X1534" s="590" t="s">
        <v>560</v>
      </c>
      <c r="Y1534" s="590" t="s">
        <v>763</v>
      </c>
      <c r="Z1534" s="590" t="str">
        <f t="shared" si="438"/>
        <v/>
      </c>
      <c r="AA1534" s="594" t="s">
        <v>127</v>
      </c>
      <c r="AB1534" s="599" t="str">
        <f t="shared" si="439"/>
        <v/>
      </c>
      <c r="AC1534" s="604" t="str">
        <f>IFERROR(ROUNDDOWN(ROUNDDOWN(ROUND(L1534*VLOOKUP(K1534,'【参考】数式用'!$A$4:$F$57,MATCH("処遇改善加算Ⅳ",'【参考】数式用'!$C$3:$F$3,0)+2,0),0)*M1534,0)*Z1534*0.5,0),"")</f>
        <v/>
      </c>
      <c r="AD1534" s="610"/>
      <c r="AE1534" s="618"/>
      <c r="AF1534" s="618"/>
      <c r="AG1534" s="624"/>
      <c r="AH1534" s="627"/>
      <c r="AI1534" s="633"/>
      <c r="AJ1534" s="634"/>
      <c r="AK1534" s="648" t="str">
        <f t="shared" si="440"/>
        <v/>
      </c>
      <c r="AL1534" s="651" t="str">
        <f t="shared" si="455"/>
        <v/>
      </c>
      <c r="AM1534" s="654"/>
      <c r="AN1534" s="657" t="str">
        <f>IFERROR(VLOOKUP(K1534,'【参考】数式用'!$A$2:$N$57,14,FALSE),"")</f>
        <v/>
      </c>
      <c r="AO1534" s="657" t="str">
        <f t="shared" si="441"/>
        <v/>
      </c>
      <c r="AP1534" s="662" t="str">
        <f t="shared" si="442"/>
        <v/>
      </c>
      <c r="AQ1534" s="662" t="str">
        <f t="shared" si="443"/>
        <v>入力済</v>
      </c>
      <c r="AR1534" s="657" t="str">
        <f t="shared" si="444"/>
        <v/>
      </c>
      <c r="AS1534" s="662" t="str">
        <f t="shared" si="445"/>
        <v>入力済</v>
      </c>
      <c r="AT1534" s="662" t="str">
        <f t="shared" si="446"/>
        <v/>
      </c>
      <c r="AU1534" s="662" t="str">
        <f t="shared" si="447"/>
        <v/>
      </c>
      <c r="AV1534" s="657" t="str">
        <f t="shared" si="448"/>
        <v/>
      </c>
      <c r="AW1534" s="657" t="str">
        <f t="shared" si="449"/>
        <v>入力済</v>
      </c>
      <c r="AX1534" s="662" t="str">
        <f>IFERROR(VLOOKUP(K1534,'【参考】数式用'!$AR$3:$AS$49,2,FALSE),"")</f>
        <v/>
      </c>
      <c r="AY1534" s="657" t="str">
        <f t="shared" si="450"/>
        <v/>
      </c>
      <c r="AZ1534" s="657" t="str">
        <f t="shared" si="456"/>
        <v>入力済</v>
      </c>
      <c r="BA1534" s="662" t="str">
        <f>IFERROR(VLOOKUP(K1534,'【参考】数式用'!$AX$3:$AY$56,2,FALSE),"")</f>
        <v/>
      </c>
      <c r="BB1534" s="657" t="str">
        <f t="shared" si="451"/>
        <v/>
      </c>
      <c r="BC1534" s="673" t="str">
        <f t="shared" si="452"/>
        <v>入力済</v>
      </c>
      <c r="BD1534" s="657" t="str">
        <f t="shared" si="453"/>
        <v/>
      </c>
      <c r="BE1534" s="657" t="str">
        <f t="shared" si="454"/>
        <v/>
      </c>
      <c r="BF1534" s="659"/>
      <c r="BG1534" s="659"/>
      <c r="BH1534" s="681" t="e">
        <f>VLOOKUP(K1534,'【参考】数式用'!$A$2:$O$57,15,FALSE)</f>
        <v>#N/A</v>
      </c>
      <c r="BI1534" s="659"/>
      <c r="BJ1534" s="659"/>
      <c r="BK1534" s="659"/>
      <c r="BL1534" s="659"/>
      <c r="BM1534" s="659"/>
      <c r="BN1534" s="659"/>
      <c r="BO1534" s="676"/>
    </row>
    <row r="1535" spans="1:67" s="494" customFormat="1" ht="109.9" customHeight="1">
      <c r="A1535" s="506">
        <v>1524</v>
      </c>
      <c r="B1535" s="517" t="str">
        <f>IF(基本情報入力シート!B1563="","",基本情報入力シート!B1563)</f>
        <v/>
      </c>
      <c r="C1535" s="523"/>
      <c r="D1535" s="523"/>
      <c r="E1535" s="523"/>
      <c r="F1535" s="530"/>
      <c r="G1535" s="536" t="str">
        <f>IF(基本情報入力シート!L1563="","",基本情報入力シート!L1563)</f>
        <v/>
      </c>
      <c r="H1535" s="536" t="str">
        <f>IF(基本情報入力シート!Q1563="","",基本情報入力シート!Q1563)</f>
        <v/>
      </c>
      <c r="I1535" s="536" t="str">
        <f>IF(基本情報入力シート!V1563="","",基本情報入力シート!V1563)</f>
        <v/>
      </c>
      <c r="J1535" s="536" t="str">
        <f>IF(基本情報入力シート!W1563="","",基本情報入力シート!W1563)</f>
        <v/>
      </c>
      <c r="K1535" s="536" t="str">
        <f>IF(基本情報入力シート!Z1563="","",基本情報入力シート!Z1563)</f>
        <v/>
      </c>
      <c r="L1535" s="555" t="str">
        <f>IF(基本情報入力シート!AF1563=0,"",基本情報入力シート!AF1563)</f>
        <v/>
      </c>
      <c r="M1535" s="563" t="str">
        <f>IF(基本情報入力シート!AG1563="","",基本情報入力シート!AG1563)</f>
        <v/>
      </c>
      <c r="N1535" s="571"/>
      <c r="O1535" s="576" t="str">
        <f>IFERROR(VLOOKUP(K1535,'【参考】数式用'!$A$2:$F$57,MATCH(N1535,'【参考】数式用'!$C$3:$F$3,0)+2,0),"")</f>
        <v/>
      </c>
      <c r="P1535" s="583" t="s">
        <v>549</v>
      </c>
      <c r="Q1535" s="588"/>
      <c r="R1535" s="590" t="s">
        <v>71</v>
      </c>
      <c r="S1535" s="588"/>
      <c r="T1535" s="590" t="s">
        <v>743</v>
      </c>
      <c r="U1535" s="588"/>
      <c r="V1535" s="590" t="s">
        <v>71</v>
      </c>
      <c r="W1535" s="588"/>
      <c r="X1535" s="590" t="s">
        <v>560</v>
      </c>
      <c r="Y1535" s="590" t="s">
        <v>763</v>
      </c>
      <c r="Z1535" s="590" t="str">
        <f t="shared" si="438"/>
        <v/>
      </c>
      <c r="AA1535" s="594" t="s">
        <v>127</v>
      </c>
      <c r="AB1535" s="599" t="str">
        <f t="shared" si="439"/>
        <v/>
      </c>
      <c r="AC1535" s="604" t="str">
        <f>IFERROR(ROUNDDOWN(ROUNDDOWN(ROUND(L1535*VLOOKUP(K1535,'【参考】数式用'!$A$4:$F$57,MATCH("処遇改善加算Ⅳ",'【参考】数式用'!$C$3:$F$3,0)+2,0),0)*M1535,0)*Z1535*0.5,0),"")</f>
        <v/>
      </c>
      <c r="AD1535" s="610"/>
      <c r="AE1535" s="618"/>
      <c r="AF1535" s="618"/>
      <c r="AG1535" s="624"/>
      <c r="AH1535" s="627"/>
      <c r="AI1535" s="633"/>
      <c r="AJ1535" s="634"/>
      <c r="AK1535" s="648" t="str">
        <f t="shared" si="440"/>
        <v/>
      </c>
      <c r="AL1535" s="651" t="str">
        <f t="shared" si="455"/>
        <v/>
      </c>
      <c r="AM1535" s="654"/>
      <c r="AN1535" s="657" t="str">
        <f>IFERROR(VLOOKUP(K1535,'【参考】数式用'!$A$2:$N$57,14,FALSE),"")</f>
        <v/>
      </c>
      <c r="AO1535" s="657" t="str">
        <f t="shared" si="441"/>
        <v/>
      </c>
      <c r="AP1535" s="662" t="str">
        <f t="shared" si="442"/>
        <v/>
      </c>
      <c r="AQ1535" s="662" t="str">
        <f t="shared" si="443"/>
        <v>入力済</v>
      </c>
      <c r="AR1535" s="657" t="str">
        <f t="shared" si="444"/>
        <v/>
      </c>
      <c r="AS1535" s="662" t="str">
        <f t="shared" si="445"/>
        <v>入力済</v>
      </c>
      <c r="AT1535" s="662" t="str">
        <f t="shared" si="446"/>
        <v/>
      </c>
      <c r="AU1535" s="662" t="str">
        <f t="shared" si="447"/>
        <v/>
      </c>
      <c r="AV1535" s="657" t="str">
        <f t="shared" si="448"/>
        <v/>
      </c>
      <c r="AW1535" s="657" t="str">
        <f t="shared" si="449"/>
        <v>入力済</v>
      </c>
      <c r="AX1535" s="662" t="str">
        <f>IFERROR(VLOOKUP(K1535,'【参考】数式用'!$AR$3:$AS$49,2,FALSE),"")</f>
        <v/>
      </c>
      <c r="AY1535" s="657" t="str">
        <f t="shared" si="450"/>
        <v/>
      </c>
      <c r="AZ1535" s="657" t="str">
        <f t="shared" si="456"/>
        <v>入力済</v>
      </c>
      <c r="BA1535" s="662" t="str">
        <f>IFERROR(VLOOKUP(K1535,'【参考】数式用'!$AX$3:$AY$56,2,FALSE),"")</f>
        <v/>
      </c>
      <c r="BB1535" s="657" t="str">
        <f t="shared" si="451"/>
        <v/>
      </c>
      <c r="BC1535" s="673" t="str">
        <f t="shared" si="452"/>
        <v>入力済</v>
      </c>
      <c r="BD1535" s="657" t="str">
        <f t="shared" si="453"/>
        <v/>
      </c>
      <c r="BE1535" s="657" t="str">
        <f t="shared" si="454"/>
        <v/>
      </c>
      <c r="BF1535" s="659"/>
      <c r="BG1535" s="659"/>
      <c r="BH1535" s="681" t="e">
        <f>VLOOKUP(K1535,'【参考】数式用'!$A$2:$O$57,15,FALSE)</f>
        <v>#N/A</v>
      </c>
      <c r="BI1535" s="659"/>
      <c r="BJ1535" s="659"/>
      <c r="BK1535" s="659"/>
      <c r="BL1535" s="659"/>
      <c r="BM1535" s="659"/>
      <c r="BN1535" s="659"/>
      <c r="BO1535" s="676"/>
    </row>
    <row r="1536" spans="1:67" s="494" customFormat="1" ht="109.9" customHeight="1">
      <c r="A1536" s="506">
        <v>1525</v>
      </c>
      <c r="B1536" s="517" t="str">
        <f>IF(基本情報入力シート!B1564="","",基本情報入力シート!B1564)</f>
        <v/>
      </c>
      <c r="C1536" s="523"/>
      <c r="D1536" s="523"/>
      <c r="E1536" s="523"/>
      <c r="F1536" s="530"/>
      <c r="G1536" s="536" t="str">
        <f>IF(基本情報入力シート!L1564="","",基本情報入力シート!L1564)</f>
        <v/>
      </c>
      <c r="H1536" s="536" t="str">
        <f>IF(基本情報入力シート!Q1564="","",基本情報入力シート!Q1564)</f>
        <v/>
      </c>
      <c r="I1536" s="536" t="str">
        <f>IF(基本情報入力シート!V1564="","",基本情報入力シート!V1564)</f>
        <v/>
      </c>
      <c r="J1536" s="536" t="str">
        <f>IF(基本情報入力シート!W1564="","",基本情報入力シート!W1564)</f>
        <v/>
      </c>
      <c r="K1536" s="536" t="str">
        <f>IF(基本情報入力シート!Z1564="","",基本情報入力シート!Z1564)</f>
        <v/>
      </c>
      <c r="L1536" s="555" t="str">
        <f>IF(基本情報入力シート!AF1564=0,"",基本情報入力シート!AF1564)</f>
        <v/>
      </c>
      <c r="M1536" s="563" t="str">
        <f>IF(基本情報入力シート!AG1564="","",基本情報入力シート!AG1564)</f>
        <v/>
      </c>
      <c r="N1536" s="571"/>
      <c r="O1536" s="576" t="str">
        <f>IFERROR(VLOOKUP(K1536,'【参考】数式用'!$A$2:$F$57,MATCH(N1536,'【参考】数式用'!$C$3:$F$3,0)+2,0),"")</f>
        <v/>
      </c>
      <c r="P1536" s="583" t="s">
        <v>549</v>
      </c>
      <c r="Q1536" s="588"/>
      <c r="R1536" s="590" t="s">
        <v>71</v>
      </c>
      <c r="S1536" s="588"/>
      <c r="T1536" s="590" t="s">
        <v>743</v>
      </c>
      <c r="U1536" s="588"/>
      <c r="V1536" s="590" t="s">
        <v>71</v>
      </c>
      <c r="W1536" s="588"/>
      <c r="X1536" s="590" t="s">
        <v>560</v>
      </c>
      <c r="Y1536" s="590" t="s">
        <v>763</v>
      </c>
      <c r="Z1536" s="590" t="str">
        <f t="shared" si="438"/>
        <v/>
      </c>
      <c r="AA1536" s="594" t="s">
        <v>127</v>
      </c>
      <c r="AB1536" s="599" t="str">
        <f t="shared" si="439"/>
        <v/>
      </c>
      <c r="AC1536" s="604" t="str">
        <f>IFERROR(ROUNDDOWN(ROUNDDOWN(ROUND(L1536*VLOOKUP(K1536,'【参考】数式用'!$A$4:$F$57,MATCH("処遇改善加算Ⅳ",'【参考】数式用'!$C$3:$F$3,0)+2,0),0)*M1536,0)*Z1536*0.5,0),"")</f>
        <v/>
      </c>
      <c r="AD1536" s="610"/>
      <c r="AE1536" s="618"/>
      <c r="AF1536" s="618"/>
      <c r="AG1536" s="624"/>
      <c r="AH1536" s="627"/>
      <c r="AI1536" s="633"/>
      <c r="AJ1536" s="634"/>
      <c r="AK1536" s="648" t="str">
        <f t="shared" si="440"/>
        <v/>
      </c>
      <c r="AL1536" s="651" t="str">
        <f t="shared" si="455"/>
        <v/>
      </c>
      <c r="AM1536" s="654"/>
      <c r="AN1536" s="657" t="str">
        <f>IFERROR(VLOOKUP(K1536,'【参考】数式用'!$A$2:$N$57,14,FALSE),"")</f>
        <v/>
      </c>
      <c r="AO1536" s="657" t="str">
        <f t="shared" si="441"/>
        <v/>
      </c>
      <c r="AP1536" s="662" t="str">
        <f t="shared" si="442"/>
        <v/>
      </c>
      <c r="AQ1536" s="662" t="str">
        <f t="shared" si="443"/>
        <v>入力済</v>
      </c>
      <c r="AR1536" s="657" t="str">
        <f t="shared" si="444"/>
        <v/>
      </c>
      <c r="AS1536" s="662" t="str">
        <f t="shared" si="445"/>
        <v>入力済</v>
      </c>
      <c r="AT1536" s="662" t="str">
        <f t="shared" si="446"/>
        <v/>
      </c>
      <c r="AU1536" s="662" t="str">
        <f t="shared" si="447"/>
        <v/>
      </c>
      <c r="AV1536" s="657" t="str">
        <f t="shared" si="448"/>
        <v/>
      </c>
      <c r="AW1536" s="657" t="str">
        <f t="shared" si="449"/>
        <v>入力済</v>
      </c>
      <c r="AX1536" s="662" t="str">
        <f>IFERROR(VLOOKUP(K1536,'【参考】数式用'!$AR$3:$AS$49,2,FALSE),"")</f>
        <v/>
      </c>
      <c r="AY1536" s="657" t="str">
        <f t="shared" si="450"/>
        <v/>
      </c>
      <c r="AZ1536" s="657" t="str">
        <f t="shared" si="456"/>
        <v>入力済</v>
      </c>
      <c r="BA1536" s="662" t="str">
        <f>IFERROR(VLOOKUP(K1536,'【参考】数式用'!$AX$3:$AY$56,2,FALSE),"")</f>
        <v/>
      </c>
      <c r="BB1536" s="657" t="str">
        <f t="shared" si="451"/>
        <v/>
      </c>
      <c r="BC1536" s="673" t="str">
        <f t="shared" si="452"/>
        <v>入力済</v>
      </c>
      <c r="BD1536" s="657" t="str">
        <f t="shared" si="453"/>
        <v/>
      </c>
      <c r="BE1536" s="657" t="str">
        <f t="shared" si="454"/>
        <v/>
      </c>
      <c r="BF1536" s="659"/>
      <c r="BG1536" s="659"/>
      <c r="BH1536" s="681" t="e">
        <f>VLOOKUP(K1536,'【参考】数式用'!$A$2:$O$57,15,FALSE)</f>
        <v>#N/A</v>
      </c>
      <c r="BI1536" s="659"/>
      <c r="BJ1536" s="659"/>
      <c r="BK1536" s="659"/>
      <c r="BL1536" s="659"/>
      <c r="BM1536" s="659"/>
      <c r="BN1536" s="659"/>
      <c r="BO1536" s="676"/>
    </row>
    <row r="1537" spans="1:67" s="494" customFormat="1" ht="109.9" customHeight="1">
      <c r="A1537" s="506">
        <v>1526</v>
      </c>
      <c r="B1537" s="517" t="str">
        <f>IF(基本情報入力シート!B1565="","",基本情報入力シート!B1565)</f>
        <v/>
      </c>
      <c r="C1537" s="523"/>
      <c r="D1537" s="523"/>
      <c r="E1537" s="523"/>
      <c r="F1537" s="530"/>
      <c r="G1537" s="536" t="str">
        <f>IF(基本情報入力シート!L1565="","",基本情報入力シート!L1565)</f>
        <v/>
      </c>
      <c r="H1537" s="536" t="str">
        <f>IF(基本情報入力シート!Q1565="","",基本情報入力シート!Q1565)</f>
        <v/>
      </c>
      <c r="I1537" s="536" t="str">
        <f>IF(基本情報入力シート!V1565="","",基本情報入力シート!V1565)</f>
        <v/>
      </c>
      <c r="J1537" s="536" t="str">
        <f>IF(基本情報入力シート!W1565="","",基本情報入力シート!W1565)</f>
        <v/>
      </c>
      <c r="K1537" s="536" t="str">
        <f>IF(基本情報入力シート!Z1565="","",基本情報入力シート!Z1565)</f>
        <v/>
      </c>
      <c r="L1537" s="555" t="str">
        <f>IF(基本情報入力シート!AF1565=0,"",基本情報入力シート!AF1565)</f>
        <v/>
      </c>
      <c r="M1537" s="563" t="str">
        <f>IF(基本情報入力シート!AG1565="","",基本情報入力シート!AG1565)</f>
        <v/>
      </c>
      <c r="N1537" s="571"/>
      <c r="O1537" s="576" t="str">
        <f>IFERROR(VLOOKUP(K1537,'【参考】数式用'!$A$2:$F$57,MATCH(N1537,'【参考】数式用'!$C$3:$F$3,0)+2,0),"")</f>
        <v/>
      </c>
      <c r="P1537" s="583" t="s">
        <v>549</v>
      </c>
      <c r="Q1537" s="588"/>
      <c r="R1537" s="590" t="s">
        <v>71</v>
      </c>
      <c r="S1537" s="588"/>
      <c r="T1537" s="590" t="s">
        <v>743</v>
      </c>
      <c r="U1537" s="588"/>
      <c r="V1537" s="590" t="s">
        <v>71</v>
      </c>
      <c r="W1537" s="588"/>
      <c r="X1537" s="590" t="s">
        <v>560</v>
      </c>
      <c r="Y1537" s="590" t="s">
        <v>763</v>
      </c>
      <c r="Z1537" s="590" t="str">
        <f t="shared" si="438"/>
        <v/>
      </c>
      <c r="AA1537" s="594" t="s">
        <v>127</v>
      </c>
      <c r="AB1537" s="599" t="str">
        <f t="shared" si="439"/>
        <v/>
      </c>
      <c r="AC1537" s="604" t="str">
        <f>IFERROR(ROUNDDOWN(ROUNDDOWN(ROUND(L1537*VLOOKUP(K1537,'【参考】数式用'!$A$4:$F$57,MATCH("処遇改善加算Ⅳ",'【参考】数式用'!$C$3:$F$3,0)+2,0),0)*M1537,0)*Z1537*0.5,0),"")</f>
        <v/>
      </c>
      <c r="AD1537" s="610"/>
      <c r="AE1537" s="618"/>
      <c r="AF1537" s="618"/>
      <c r="AG1537" s="624"/>
      <c r="AH1537" s="627"/>
      <c r="AI1537" s="633"/>
      <c r="AJ1537" s="634"/>
      <c r="AK1537" s="648" t="str">
        <f t="shared" si="440"/>
        <v/>
      </c>
      <c r="AL1537" s="651" t="str">
        <f t="shared" si="455"/>
        <v/>
      </c>
      <c r="AM1537" s="654"/>
      <c r="AN1537" s="657" t="str">
        <f>IFERROR(VLOOKUP(K1537,'【参考】数式用'!$A$2:$N$57,14,FALSE),"")</f>
        <v/>
      </c>
      <c r="AO1537" s="657" t="str">
        <f t="shared" si="441"/>
        <v/>
      </c>
      <c r="AP1537" s="662" t="str">
        <f t="shared" si="442"/>
        <v/>
      </c>
      <c r="AQ1537" s="662" t="str">
        <f t="shared" si="443"/>
        <v>入力済</v>
      </c>
      <c r="AR1537" s="657" t="str">
        <f t="shared" si="444"/>
        <v/>
      </c>
      <c r="AS1537" s="662" t="str">
        <f t="shared" si="445"/>
        <v>入力済</v>
      </c>
      <c r="AT1537" s="662" t="str">
        <f t="shared" si="446"/>
        <v/>
      </c>
      <c r="AU1537" s="662" t="str">
        <f t="shared" si="447"/>
        <v/>
      </c>
      <c r="AV1537" s="657" t="str">
        <f t="shared" si="448"/>
        <v/>
      </c>
      <c r="AW1537" s="657" t="str">
        <f t="shared" si="449"/>
        <v>入力済</v>
      </c>
      <c r="AX1537" s="662" t="str">
        <f>IFERROR(VLOOKUP(K1537,'【参考】数式用'!$AR$3:$AS$49,2,FALSE),"")</f>
        <v/>
      </c>
      <c r="AY1537" s="657" t="str">
        <f t="shared" si="450"/>
        <v/>
      </c>
      <c r="AZ1537" s="657" t="str">
        <f t="shared" si="456"/>
        <v>入力済</v>
      </c>
      <c r="BA1537" s="662" t="str">
        <f>IFERROR(VLOOKUP(K1537,'【参考】数式用'!$AX$3:$AY$56,2,FALSE),"")</f>
        <v/>
      </c>
      <c r="BB1537" s="657" t="str">
        <f t="shared" si="451"/>
        <v/>
      </c>
      <c r="BC1537" s="673" t="str">
        <f t="shared" si="452"/>
        <v>入力済</v>
      </c>
      <c r="BD1537" s="657" t="str">
        <f t="shared" si="453"/>
        <v/>
      </c>
      <c r="BE1537" s="657" t="str">
        <f t="shared" si="454"/>
        <v/>
      </c>
      <c r="BF1537" s="659"/>
      <c r="BG1537" s="659"/>
      <c r="BH1537" s="681" t="e">
        <f>VLOOKUP(K1537,'【参考】数式用'!$A$2:$O$57,15,FALSE)</f>
        <v>#N/A</v>
      </c>
      <c r="BI1537" s="659"/>
      <c r="BJ1537" s="659"/>
      <c r="BK1537" s="659"/>
      <c r="BL1537" s="659"/>
      <c r="BM1537" s="659"/>
      <c r="BN1537" s="659"/>
      <c r="BO1537" s="676"/>
    </row>
    <row r="1538" spans="1:67" s="494" customFormat="1" ht="109.9" customHeight="1">
      <c r="A1538" s="506">
        <v>1527</v>
      </c>
      <c r="B1538" s="517" t="str">
        <f>IF(基本情報入力シート!B1566="","",基本情報入力シート!B1566)</f>
        <v/>
      </c>
      <c r="C1538" s="523"/>
      <c r="D1538" s="523"/>
      <c r="E1538" s="523"/>
      <c r="F1538" s="530"/>
      <c r="G1538" s="536" t="str">
        <f>IF(基本情報入力シート!L1566="","",基本情報入力シート!L1566)</f>
        <v/>
      </c>
      <c r="H1538" s="536" t="str">
        <f>IF(基本情報入力シート!Q1566="","",基本情報入力シート!Q1566)</f>
        <v/>
      </c>
      <c r="I1538" s="536" t="str">
        <f>IF(基本情報入力シート!V1566="","",基本情報入力シート!V1566)</f>
        <v/>
      </c>
      <c r="J1538" s="536" t="str">
        <f>IF(基本情報入力シート!W1566="","",基本情報入力シート!W1566)</f>
        <v/>
      </c>
      <c r="K1538" s="536" t="str">
        <f>IF(基本情報入力シート!Z1566="","",基本情報入力シート!Z1566)</f>
        <v/>
      </c>
      <c r="L1538" s="555" t="str">
        <f>IF(基本情報入力シート!AF1566=0,"",基本情報入力シート!AF1566)</f>
        <v/>
      </c>
      <c r="M1538" s="563" t="str">
        <f>IF(基本情報入力シート!AG1566="","",基本情報入力シート!AG1566)</f>
        <v/>
      </c>
      <c r="N1538" s="571"/>
      <c r="O1538" s="576" t="str">
        <f>IFERROR(VLOOKUP(K1538,'【参考】数式用'!$A$2:$F$57,MATCH(N1538,'【参考】数式用'!$C$3:$F$3,0)+2,0),"")</f>
        <v/>
      </c>
      <c r="P1538" s="583" t="s">
        <v>549</v>
      </c>
      <c r="Q1538" s="588"/>
      <c r="R1538" s="590" t="s">
        <v>71</v>
      </c>
      <c r="S1538" s="588"/>
      <c r="T1538" s="590" t="s">
        <v>743</v>
      </c>
      <c r="U1538" s="588"/>
      <c r="V1538" s="590" t="s">
        <v>71</v>
      </c>
      <c r="W1538" s="588"/>
      <c r="X1538" s="590" t="s">
        <v>560</v>
      </c>
      <c r="Y1538" s="590" t="s">
        <v>763</v>
      </c>
      <c r="Z1538" s="590" t="str">
        <f t="shared" si="438"/>
        <v/>
      </c>
      <c r="AA1538" s="594" t="s">
        <v>127</v>
      </c>
      <c r="AB1538" s="599" t="str">
        <f t="shared" si="439"/>
        <v/>
      </c>
      <c r="AC1538" s="604" t="str">
        <f>IFERROR(ROUNDDOWN(ROUNDDOWN(ROUND(L1538*VLOOKUP(K1538,'【参考】数式用'!$A$4:$F$57,MATCH("処遇改善加算Ⅳ",'【参考】数式用'!$C$3:$F$3,0)+2,0),0)*M1538,0)*Z1538*0.5,0),"")</f>
        <v/>
      </c>
      <c r="AD1538" s="610"/>
      <c r="AE1538" s="618"/>
      <c r="AF1538" s="618"/>
      <c r="AG1538" s="624"/>
      <c r="AH1538" s="627"/>
      <c r="AI1538" s="633"/>
      <c r="AJ1538" s="634"/>
      <c r="AK1538" s="648" t="str">
        <f t="shared" si="440"/>
        <v/>
      </c>
      <c r="AL1538" s="651" t="str">
        <f t="shared" si="455"/>
        <v/>
      </c>
      <c r="AM1538" s="654"/>
      <c r="AN1538" s="657" t="str">
        <f>IFERROR(VLOOKUP(K1538,'【参考】数式用'!$A$2:$N$57,14,FALSE),"")</f>
        <v/>
      </c>
      <c r="AO1538" s="657" t="str">
        <f t="shared" si="441"/>
        <v/>
      </c>
      <c r="AP1538" s="662" t="str">
        <f t="shared" si="442"/>
        <v/>
      </c>
      <c r="AQ1538" s="662" t="str">
        <f t="shared" si="443"/>
        <v>入力済</v>
      </c>
      <c r="AR1538" s="657" t="str">
        <f t="shared" si="444"/>
        <v/>
      </c>
      <c r="AS1538" s="662" t="str">
        <f t="shared" si="445"/>
        <v>入力済</v>
      </c>
      <c r="AT1538" s="662" t="str">
        <f t="shared" si="446"/>
        <v/>
      </c>
      <c r="AU1538" s="662" t="str">
        <f t="shared" si="447"/>
        <v/>
      </c>
      <c r="AV1538" s="657" t="str">
        <f t="shared" si="448"/>
        <v/>
      </c>
      <c r="AW1538" s="657" t="str">
        <f t="shared" si="449"/>
        <v>入力済</v>
      </c>
      <c r="AX1538" s="662" t="str">
        <f>IFERROR(VLOOKUP(K1538,'【参考】数式用'!$AR$3:$AS$49,2,FALSE),"")</f>
        <v/>
      </c>
      <c r="AY1538" s="657" t="str">
        <f t="shared" si="450"/>
        <v/>
      </c>
      <c r="AZ1538" s="657" t="str">
        <f t="shared" si="456"/>
        <v>入力済</v>
      </c>
      <c r="BA1538" s="662" t="str">
        <f>IFERROR(VLOOKUP(K1538,'【参考】数式用'!$AX$3:$AY$56,2,FALSE),"")</f>
        <v/>
      </c>
      <c r="BB1538" s="657" t="str">
        <f t="shared" si="451"/>
        <v/>
      </c>
      <c r="BC1538" s="673" t="str">
        <f t="shared" si="452"/>
        <v>入力済</v>
      </c>
      <c r="BD1538" s="657" t="str">
        <f t="shared" si="453"/>
        <v/>
      </c>
      <c r="BE1538" s="657" t="str">
        <f t="shared" si="454"/>
        <v/>
      </c>
      <c r="BF1538" s="659"/>
      <c r="BG1538" s="659"/>
      <c r="BH1538" s="681" t="e">
        <f>VLOOKUP(K1538,'【参考】数式用'!$A$2:$O$57,15,FALSE)</f>
        <v>#N/A</v>
      </c>
      <c r="BI1538" s="659"/>
      <c r="BJ1538" s="659"/>
      <c r="BK1538" s="659"/>
      <c r="BL1538" s="659"/>
      <c r="BM1538" s="659"/>
      <c r="BN1538" s="659"/>
      <c r="BO1538" s="676"/>
    </row>
    <row r="1539" spans="1:67" s="494" customFormat="1" ht="109.9" customHeight="1">
      <c r="A1539" s="506">
        <v>1528</v>
      </c>
      <c r="B1539" s="517" t="str">
        <f>IF(基本情報入力シート!B1567="","",基本情報入力シート!B1567)</f>
        <v/>
      </c>
      <c r="C1539" s="523"/>
      <c r="D1539" s="523"/>
      <c r="E1539" s="523"/>
      <c r="F1539" s="530"/>
      <c r="G1539" s="536" t="str">
        <f>IF(基本情報入力シート!L1567="","",基本情報入力シート!L1567)</f>
        <v/>
      </c>
      <c r="H1539" s="536" t="str">
        <f>IF(基本情報入力シート!Q1567="","",基本情報入力シート!Q1567)</f>
        <v/>
      </c>
      <c r="I1539" s="536" t="str">
        <f>IF(基本情報入力シート!V1567="","",基本情報入力シート!V1567)</f>
        <v/>
      </c>
      <c r="J1539" s="536" t="str">
        <f>IF(基本情報入力シート!W1567="","",基本情報入力シート!W1567)</f>
        <v/>
      </c>
      <c r="K1539" s="536" t="str">
        <f>IF(基本情報入力シート!Z1567="","",基本情報入力シート!Z1567)</f>
        <v/>
      </c>
      <c r="L1539" s="555" t="str">
        <f>IF(基本情報入力シート!AF1567=0,"",基本情報入力シート!AF1567)</f>
        <v/>
      </c>
      <c r="M1539" s="563" t="str">
        <f>IF(基本情報入力シート!AG1567="","",基本情報入力シート!AG1567)</f>
        <v/>
      </c>
      <c r="N1539" s="571"/>
      <c r="O1539" s="576" t="str">
        <f>IFERROR(VLOOKUP(K1539,'【参考】数式用'!$A$2:$F$57,MATCH(N1539,'【参考】数式用'!$C$3:$F$3,0)+2,0),"")</f>
        <v/>
      </c>
      <c r="P1539" s="583" t="s">
        <v>549</v>
      </c>
      <c r="Q1539" s="588"/>
      <c r="R1539" s="590" t="s">
        <v>71</v>
      </c>
      <c r="S1539" s="588"/>
      <c r="T1539" s="590" t="s">
        <v>743</v>
      </c>
      <c r="U1539" s="588"/>
      <c r="V1539" s="590" t="s">
        <v>71</v>
      </c>
      <c r="W1539" s="588"/>
      <c r="X1539" s="590" t="s">
        <v>560</v>
      </c>
      <c r="Y1539" s="590" t="s">
        <v>763</v>
      </c>
      <c r="Z1539" s="590" t="str">
        <f t="shared" si="438"/>
        <v/>
      </c>
      <c r="AA1539" s="594" t="s">
        <v>127</v>
      </c>
      <c r="AB1539" s="599" t="str">
        <f t="shared" si="439"/>
        <v/>
      </c>
      <c r="AC1539" s="604" t="str">
        <f>IFERROR(ROUNDDOWN(ROUNDDOWN(ROUND(L1539*VLOOKUP(K1539,'【参考】数式用'!$A$4:$F$57,MATCH("処遇改善加算Ⅳ",'【参考】数式用'!$C$3:$F$3,0)+2,0),0)*M1539,0)*Z1539*0.5,0),"")</f>
        <v/>
      </c>
      <c r="AD1539" s="610"/>
      <c r="AE1539" s="618"/>
      <c r="AF1539" s="618"/>
      <c r="AG1539" s="624"/>
      <c r="AH1539" s="627"/>
      <c r="AI1539" s="633"/>
      <c r="AJ1539" s="634"/>
      <c r="AK1539" s="648" t="str">
        <f t="shared" si="440"/>
        <v/>
      </c>
      <c r="AL1539" s="651" t="str">
        <f t="shared" si="455"/>
        <v/>
      </c>
      <c r="AM1539" s="654"/>
      <c r="AN1539" s="657" t="str">
        <f>IFERROR(VLOOKUP(K1539,'【参考】数式用'!$A$2:$N$57,14,FALSE),"")</f>
        <v/>
      </c>
      <c r="AO1539" s="657" t="str">
        <f t="shared" si="441"/>
        <v/>
      </c>
      <c r="AP1539" s="662" t="str">
        <f t="shared" si="442"/>
        <v/>
      </c>
      <c r="AQ1539" s="662" t="str">
        <f t="shared" si="443"/>
        <v>入力済</v>
      </c>
      <c r="AR1539" s="657" t="str">
        <f t="shared" si="444"/>
        <v/>
      </c>
      <c r="AS1539" s="662" t="str">
        <f t="shared" si="445"/>
        <v>入力済</v>
      </c>
      <c r="AT1539" s="662" t="str">
        <f t="shared" si="446"/>
        <v/>
      </c>
      <c r="AU1539" s="662" t="str">
        <f t="shared" si="447"/>
        <v/>
      </c>
      <c r="AV1539" s="657" t="str">
        <f t="shared" si="448"/>
        <v/>
      </c>
      <c r="AW1539" s="657" t="str">
        <f t="shared" si="449"/>
        <v>入力済</v>
      </c>
      <c r="AX1539" s="662" t="str">
        <f>IFERROR(VLOOKUP(K1539,'【参考】数式用'!$AR$3:$AS$49,2,FALSE),"")</f>
        <v/>
      </c>
      <c r="AY1539" s="657" t="str">
        <f t="shared" si="450"/>
        <v/>
      </c>
      <c r="AZ1539" s="657" t="str">
        <f t="shared" si="456"/>
        <v>入力済</v>
      </c>
      <c r="BA1539" s="662" t="str">
        <f>IFERROR(VLOOKUP(K1539,'【参考】数式用'!$AX$3:$AY$56,2,FALSE),"")</f>
        <v/>
      </c>
      <c r="BB1539" s="657" t="str">
        <f t="shared" si="451"/>
        <v/>
      </c>
      <c r="BC1539" s="673" t="str">
        <f t="shared" si="452"/>
        <v>入力済</v>
      </c>
      <c r="BD1539" s="657" t="str">
        <f t="shared" si="453"/>
        <v/>
      </c>
      <c r="BE1539" s="657" t="str">
        <f t="shared" si="454"/>
        <v/>
      </c>
      <c r="BF1539" s="659"/>
      <c r="BG1539" s="659"/>
      <c r="BH1539" s="681" t="e">
        <f>VLOOKUP(K1539,'【参考】数式用'!$A$2:$O$57,15,FALSE)</f>
        <v>#N/A</v>
      </c>
      <c r="BI1539" s="659"/>
      <c r="BJ1539" s="659"/>
      <c r="BK1539" s="659"/>
      <c r="BL1539" s="659"/>
      <c r="BM1539" s="659"/>
      <c r="BN1539" s="659"/>
      <c r="BO1539" s="676"/>
    </row>
    <row r="1540" spans="1:67" s="494" customFormat="1" ht="109.9" customHeight="1">
      <c r="A1540" s="506">
        <v>1529</v>
      </c>
      <c r="B1540" s="517" t="str">
        <f>IF(基本情報入力シート!B1568="","",基本情報入力シート!B1568)</f>
        <v/>
      </c>
      <c r="C1540" s="523"/>
      <c r="D1540" s="523"/>
      <c r="E1540" s="523"/>
      <c r="F1540" s="530"/>
      <c r="G1540" s="536" t="str">
        <f>IF(基本情報入力シート!L1568="","",基本情報入力シート!L1568)</f>
        <v/>
      </c>
      <c r="H1540" s="536" t="str">
        <f>IF(基本情報入力シート!Q1568="","",基本情報入力シート!Q1568)</f>
        <v/>
      </c>
      <c r="I1540" s="536" t="str">
        <f>IF(基本情報入力シート!V1568="","",基本情報入力シート!V1568)</f>
        <v/>
      </c>
      <c r="J1540" s="536" t="str">
        <f>IF(基本情報入力シート!W1568="","",基本情報入力シート!W1568)</f>
        <v/>
      </c>
      <c r="K1540" s="536" t="str">
        <f>IF(基本情報入力シート!Z1568="","",基本情報入力シート!Z1568)</f>
        <v/>
      </c>
      <c r="L1540" s="555" t="str">
        <f>IF(基本情報入力シート!AF1568=0,"",基本情報入力シート!AF1568)</f>
        <v/>
      </c>
      <c r="M1540" s="563" t="str">
        <f>IF(基本情報入力シート!AG1568="","",基本情報入力シート!AG1568)</f>
        <v/>
      </c>
      <c r="N1540" s="571"/>
      <c r="O1540" s="576" t="str">
        <f>IFERROR(VLOOKUP(K1540,'【参考】数式用'!$A$2:$F$57,MATCH(N1540,'【参考】数式用'!$C$3:$F$3,0)+2,0),"")</f>
        <v/>
      </c>
      <c r="P1540" s="583" t="s">
        <v>549</v>
      </c>
      <c r="Q1540" s="588"/>
      <c r="R1540" s="590" t="s">
        <v>71</v>
      </c>
      <c r="S1540" s="588"/>
      <c r="T1540" s="590" t="s">
        <v>743</v>
      </c>
      <c r="U1540" s="588"/>
      <c r="V1540" s="590" t="s">
        <v>71</v>
      </c>
      <c r="W1540" s="588"/>
      <c r="X1540" s="590" t="s">
        <v>560</v>
      </c>
      <c r="Y1540" s="590" t="s">
        <v>763</v>
      </c>
      <c r="Z1540" s="590" t="str">
        <f t="shared" si="438"/>
        <v/>
      </c>
      <c r="AA1540" s="594" t="s">
        <v>127</v>
      </c>
      <c r="AB1540" s="599" t="str">
        <f t="shared" si="439"/>
        <v/>
      </c>
      <c r="AC1540" s="604" t="str">
        <f>IFERROR(ROUNDDOWN(ROUNDDOWN(ROUND(L1540*VLOOKUP(K1540,'【参考】数式用'!$A$4:$F$57,MATCH("処遇改善加算Ⅳ",'【参考】数式用'!$C$3:$F$3,0)+2,0),0)*M1540,0)*Z1540*0.5,0),"")</f>
        <v/>
      </c>
      <c r="AD1540" s="610"/>
      <c r="AE1540" s="618"/>
      <c r="AF1540" s="618"/>
      <c r="AG1540" s="624"/>
      <c r="AH1540" s="627"/>
      <c r="AI1540" s="633"/>
      <c r="AJ1540" s="634"/>
      <c r="AK1540" s="648" t="str">
        <f t="shared" si="440"/>
        <v/>
      </c>
      <c r="AL1540" s="651" t="str">
        <f t="shared" si="455"/>
        <v/>
      </c>
      <c r="AM1540" s="654"/>
      <c r="AN1540" s="657" t="str">
        <f>IFERROR(VLOOKUP(K1540,'【参考】数式用'!$A$2:$N$57,14,FALSE),"")</f>
        <v/>
      </c>
      <c r="AO1540" s="657" t="str">
        <f t="shared" si="441"/>
        <v/>
      </c>
      <c r="AP1540" s="662" t="str">
        <f t="shared" si="442"/>
        <v/>
      </c>
      <c r="AQ1540" s="662" t="str">
        <f t="shared" si="443"/>
        <v>入力済</v>
      </c>
      <c r="AR1540" s="657" t="str">
        <f t="shared" si="444"/>
        <v/>
      </c>
      <c r="AS1540" s="662" t="str">
        <f t="shared" si="445"/>
        <v>入力済</v>
      </c>
      <c r="AT1540" s="662" t="str">
        <f t="shared" si="446"/>
        <v/>
      </c>
      <c r="AU1540" s="662" t="str">
        <f t="shared" si="447"/>
        <v/>
      </c>
      <c r="AV1540" s="657" t="str">
        <f t="shared" si="448"/>
        <v/>
      </c>
      <c r="AW1540" s="657" t="str">
        <f t="shared" si="449"/>
        <v>入力済</v>
      </c>
      <c r="AX1540" s="662" t="str">
        <f>IFERROR(VLOOKUP(K1540,'【参考】数式用'!$AR$3:$AS$49,2,FALSE),"")</f>
        <v/>
      </c>
      <c r="AY1540" s="657" t="str">
        <f t="shared" si="450"/>
        <v/>
      </c>
      <c r="AZ1540" s="657" t="str">
        <f t="shared" si="456"/>
        <v>入力済</v>
      </c>
      <c r="BA1540" s="662" t="str">
        <f>IFERROR(VLOOKUP(K1540,'【参考】数式用'!$AX$3:$AY$56,2,FALSE),"")</f>
        <v/>
      </c>
      <c r="BB1540" s="657" t="str">
        <f t="shared" si="451"/>
        <v/>
      </c>
      <c r="BC1540" s="673" t="str">
        <f t="shared" si="452"/>
        <v>入力済</v>
      </c>
      <c r="BD1540" s="657" t="str">
        <f t="shared" si="453"/>
        <v/>
      </c>
      <c r="BE1540" s="657" t="str">
        <f t="shared" si="454"/>
        <v/>
      </c>
      <c r="BF1540" s="659"/>
      <c r="BG1540" s="659"/>
      <c r="BH1540" s="681" t="e">
        <f>VLOOKUP(K1540,'【参考】数式用'!$A$2:$O$57,15,FALSE)</f>
        <v>#N/A</v>
      </c>
      <c r="BI1540" s="659"/>
      <c r="BJ1540" s="659"/>
      <c r="BK1540" s="659"/>
      <c r="BL1540" s="659"/>
      <c r="BM1540" s="659"/>
      <c r="BN1540" s="659"/>
      <c r="BO1540" s="676"/>
    </row>
    <row r="1541" spans="1:67" s="494" customFormat="1" ht="109.9" customHeight="1">
      <c r="A1541" s="506">
        <v>1530</v>
      </c>
      <c r="B1541" s="517" t="str">
        <f>IF(基本情報入力シート!B1569="","",基本情報入力シート!B1569)</f>
        <v/>
      </c>
      <c r="C1541" s="523"/>
      <c r="D1541" s="523"/>
      <c r="E1541" s="523"/>
      <c r="F1541" s="530"/>
      <c r="G1541" s="536" t="str">
        <f>IF(基本情報入力シート!L1569="","",基本情報入力シート!L1569)</f>
        <v/>
      </c>
      <c r="H1541" s="536" t="str">
        <f>IF(基本情報入力シート!Q1569="","",基本情報入力シート!Q1569)</f>
        <v/>
      </c>
      <c r="I1541" s="536" t="str">
        <f>IF(基本情報入力シート!V1569="","",基本情報入力シート!V1569)</f>
        <v/>
      </c>
      <c r="J1541" s="536" t="str">
        <f>IF(基本情報入力シート!W1569="","",基本情報入力シート!W1569)</f>
        <v/>
      </c>
      <c r="K1541" s="536" t="str">
        <f>IF(基本情報入力シート!Z1569="","",基本情報入力シート!Z1569)</f>
        <v/>
      </c>
      <c r="L1541" s="555" t="str">
        <f>IF(基本情報入力シート!AF1569=0,"",基本情報入力シート!AF1569)</f>
        <v/>
      </c>
      <c r="M1541" s="563" t="str">
        <f>IF(基本情報入力シート!AG1569="","",基本情報入力シート!AG1569)</f>
        <v/>
      </c>
      <c r="N1541" s="571"/>
      <c r="O1541" s="576" t="str">
        <f>IFERROR(VLOOKUP(K1541,'【参考】数式用'!$A$2:$F$57,MATCH(N1541,'【参考】数式用'!$C$3:$F$3,0)+2,0),"")</f>
        <v/>
      </c>
      <c r="P1541" s="583" t="s">
        <v>549</v>
      </c>
      <c r="Q1541" s="588"/>
      <c r="R1541" s="590" t="s">
        <v>71</v>
      </c>
      <c r="S1541" s="588"/>
      <c r="T1541" s="590" t="s">
        <v>743</v>
      </c>
      <c r="U1541" s="588"/>
      <c r="V1541" s="590" t="s">
        <v>71</v>
      </c>
      <c r="W1541" s="588"/>
      <c r="X1541" s="590" t="s">
        <v>560</v>
      </c>
      <c r="Y1541" s="590" t="s">
        <v>763</v>
      </c>
      <c r="Z1541" s="590" t="str">
        <f t="shared" si="438"/>
        <v/>
      </c>
      <c r="AA1541" s="594" t="s">
        <v>127</v>
      </c>
      <c r="AB1541" s="599" t="str">
        <f t="shared" si="439"/>
        <v/>
      </c>
      <c r="AC1541" s="604" t="str">
        <f>IFERROR(ROUNDDOWN(ROUNDDOWN(ROUND(L1541*VLOOKUP(K1541,'【参考】数式用'!$A$4:$F$57,MATCH("処遇改善加算Ⅳ",'【参考】数式用'!$C$3:$F$3,0)+2,0),0)*M1541,0)*Z1541*0.5,0),"")</f>
        <v/>
      </c>
      <c r="AD1541" s="610"/>
      <c r="AE1541" s="618"/>
      <c r="AF1541" s="618"/>
      <c r="AG1541" s="624"/>
      <c r="AH1541" s="627"/>
      <c r="AI1541" s="633"/>
      <c r="AJ1541" s="634"/>
      <c r="AK1541" s="648" t="str">
        <f t="shared" si="440"/>
        <v/>
      </c>
      <c r="AL1541" s="651" t="str">
        <f t="shared" si="455"/>
        <v/>
      </c>
      <c r="AM1541" s="654"/>
      <c r="AN1541" s="657" t="str">
        <f>IFERROR(VLOOKUP(K1541,'【参考】数式用'!$A$2:$N$57,14,FALSE),"")</f>
        <v/>
      </c>
      <c r="AO1541" s="657" t="str">
        <f t="shared" si="441"/>
        <v/>
      </c>
      <c r="AP1541" s="662" t="str">
        <f t="shared" si="442"/>
        <v/>
      </c>
      <c r="AQ1541" s="662" t="str">
        <f t="shared" si="443"/>
        <v>入力済</v>
      </c>
      <c r="AR1541" s="657" t="str">
        <f t="shared" si="444"/>
        <v/>
      </c>
      <c r="AS1541" s="662" t="str">
        <f t="shared" si="445"/>
        <v>入力済</v>
      </c>
      <c r="AT1541" s="662" t="str">
        <f t="shared" si="446"/>
        <v/>
      </c>
      <c r="AU1541" s="662" t="str">
        <f t="shared" si="447"/>
        <v/>
      </c>
      <c r="AV1541" s="657" t="str">
        <f t="shared" si="448"/>
        <v/>
      </c>
      <c r="AW1541" s="657" t="str">
        <f t="shared" si="449"/>
        <v>入力済</v>
      </c>
      <c r="AX1541" s="662" t="str">
        <f>IFERROR(VLOOKUP(K1541,'【参考】数式用'!$AR$3:$AS$49,2,FALSE),"")</f>
        <v/>
      </c>
      <c r="AY1541" s="657" t="str">
        <f t="shared" si="450"/>
        <v/>
      </c>
      <c r="AZ1541" s="657" t="str">
        <f t="shared" si="456"/>
        <v>入力済</v>
      </c>
      <c r="BA1541" s="662" t="str">
        <f>IFERROR(VLOOKUP(K1541,'【参考】数式用'!$AX$3:$AY$56,2,FALSE),"")</f>
        <v/>
      </c>
      <c r="BB1541" s="657" t="str">
        <f t="shared" si="451"/>
        <v/>
      </c>
      <c r="BC1541" s="673" t="str">
        <f t="shared" si="452"/>
        <v>入力済</v>
      </c>
      <c r="BD1541" s="657" t="str">
        <f t="shared" si="453"/>
        <v/>
      </c>
      <c r="BE1541" s="657" t="str">
        <f t="shared" si="454"/>
        <v/>
      </c>
      <c r="BF1541" s="659"/>
      <c r="BG1541" s="659"/>
      <c r="BH1541" s="681" t="e">
        <f>VLOOKUP(K1541,'【参考】数式用'!$A$2:$O$57,15,FALSE)</f>
        <v>#N/A</v>
      </c>
      <c r="BI1541" s="659"/>
      <c r="BJ1541" s="659"/>
      <c r="BK1541" s="659"/>
      <c r="BL1541" s="659"/>
      <c r="BM1541" s="659"/>
      <c r="BN1541" s="659"/>
      <c r="BO1541" s="676"/>
    </row>
    <row r="1542" spans="1:67" s="494" customFormat="1" ht="109.9" customHeight="1">
      <c r="A1542" s="506">
        <v>1531</v>
      </c>
      <c r="B1542" s="517" t="str">
        <f>IF(基本情報入力シート!B1570="","",基本情報入力シート!B1570)</f>
        <v/>
      </c>
      <c r="C1542" s="523"/>
      <c r="D1542" s="523"/>
      <c r="E1542" s="523"/>
      <c r="F1542" s="530"/>
      <c r="G1542" s="536" t="str">
        <f>IF(基本情報入力シート!L1570="","",基本情報入力シート!L1570)</f>
        <v/>
      </c>
      <c r="H1542" s="536" t="str">
        <f>IF(基本情報入力シート!Q1570="","",基本情報入力シート!Q1570)</f>
        <v/>
      </c>
      <c r="I1542" s="536" t="str">
        <f>IF(基本情報入力シート!V1570="","",基本情報入力シート!V1570)</f>
        <v/>
      </c>
      <c r="J1542" s="536" t="str">
        <f>IF(基本情報入力シート!W1570="","",基本情報入力シート!W1570)</f>
        <v/>
      </c>
      <c r="K1542" s="536" t="str">
        <f>IF(基本情報入力シート!Z1570="","",基本情報入力シート!Z1570)</f>
        <v/>
      </c>
      <c r="L1542" s="555" t="str">
        <f>IF(基本情報入力シート!AF1570=0,"",基本情報入力シート!AF1570)</f>
        <v/>
      </c>
      <c r="M1542" s="563" t="str">
        <f>IF(基本情報入力シート!AG1570="","",基本情報入力シート!AG1570)</f>
        <v/>
      </c>
      <c r="N1542" s="571"/>
      <c r="O1542" s="576" t="str">
        <f>IFERROR(VLOOKUP(K1542,'【参考】数式用'!$A$2:$F$57,MATCH(N1542,'【参考】数式用'!$C$3:$F$3,0)+2,0),"")</f>
        <v/>
      </c>
      <c r="P1542" s="583" t="s">
        <v>549</v>
      </c>
      <c r="Q1542" s="588"/>
      <c r="R1542" s="590" t="s">
        <v>71</v>
      </c>
      <c r="S1542" s="588"/>
      <c r="T1542" s="590" t="s">
        <v>743</v>
      </c>
      <c r="U1542" s="588"/>
      <c r="V1542" s="590" t="s">
        <v>71</v>
      </c>
      <c r="W1542" s="588"/>
      <c r="X1542" s="590" t="s">
        <v>560</v>
      </c>
      <c r="Y1542" s="590" t="s">
        <v>763</v>
      </c>
      <c r="Z1542" s="590" t="str">
        <f t="shared" si="438"/>
        <v/>
      </c>
      <c r="AA1542" s="594" t="s">
        <v>127</v>
      </c>
      <c r="AB1542" s="599" t="str">
        <f t="shared" si="439"/>
        <v/>
      </c>
      <c r="AC1542" s="604" t="str">
        <f>IFERROR(ROUNDDOWN(ROUNDDOWN(ROUND(L1542*VLOOKUP(K1542,'【参考】数式用'!$A$4:$F$57,MATCH("処遇改善加算Ⅳ",'【参考】数式用'!$C$3:$F$3,0)+2,0),0)*M1542,0)*Z1542*0.5,0),"")</f>
        <v/>
      </c>
      <c r="AD1542" s="610"/>
      <c r="AE1542" s="618"/>
      <c r="AF1542" s="618"/>
      <c r="AG1542" s="624"/>
      <c r="AH1542" s="627"/>
      <c r="AI1542" s="633"/>
      <c r="AJ1542" s="634"/>
      <c r="AK1542" s="648" t="str">
        <f t="shared" si="440"/>
        <v/>
      </c>
      <c r="AL1542" s="651" t="str">
        <f t="shared" si="455"/>
        <v/>
      </c>
      <c r="AM1542" s="654"/>
      <c r="AN1542" s="657" t="str">
        <f>IFERROR(VLOOKUP(K1542,'【参考】数式用'!$A$2:$N$57,14,FALSE),"")</f>
        <v/>
      </c>
      <c r="AO1542" s="657" t="str">
        <f t="shared" si="441"/>
        <v/>
      </c>
      <c r="AP1542" s="662" t="str">
        <f t="shared" si="442"/>
        <v/>
      </c>
      <c r="AQ1542" s="662" t="str">
        <f t="shared" si="443"/>
        <v>入力済</v>
      </c>
      <c r="AR1542" s="657" t="str">
        <f t="shared" si="444"/>
        <v/>
      </c>
      <c r="AS1542" s="662" t="str">
        <f t="shared" si="445"/>
        <v>入力済</v>
      </c>
      <c r="AT1542" s="662" t="str">
        <f t="shared" si="446"/>
        <v/>
      </c>
      <c r="AU1542" s="662" t="str">
        <f t="shared" si="447"/>
        <v/>
      </c>
      <c r="AV1542" s="657" t="str">
        <f t="shared" si="448"/>
        <v/>
      </c>
      <c r="AW1542" s="657" t="str">
        <f t="shared" si="449"/>
        <v>入力済</v>
      </c>
      <c r="AX1542" s="662" t="str">
        <f>IFERROR(VLOOKUP(K1542,'【参考】数式用'!$AR$3:$AS$49,2,FALSE),"")</f>
        <v/>
      </c>
      <c r="AY1542" s="657" t="str">
        <f t="shared" si="450"/>
        <v/>
      </c>
      <c r="AZ1542" s="657" t="str">
        <f t="shared" si="456"/>
        <v>入力済</v>
      </c>
      <c r="BA1542" s="662" t="str">
        <f>IFERROR(VLOOKUP(K1542,'【参考】数式用'!$AX$3:$AY$56,2,FALSE),"")</f>
        <v/>
      </c>
      <c r="BB1542" s="657" t="str">
        <f t="shared" si="451"/>
        <v/>
      </c>
      <c r="BC1542" s="673" t="str">
        <f t="shared" si="452"/>
        <v>入力済</v>
      </c>
      <c r="BD1542" s="657" t="str">
        <f t="shared" si="453"/>
        <v/>
      </c>
      <c r="BE1542" s="657" t="str">
        <f t="shared" si="454"/>
        <v/>
      </c>
      <c r="BF1542" s="659"/>
      <c r="BG1542" s="659"/>
      <c r="BH1542" s="681" t="e">
        <f>VLOOKUP(K1542,'【参考】数式用'!$A$2:$O$57,15,FALSE)</f>
        <v>#N/A</v>
      </c>
      <c r="BI1542" s="659"/>
      <c r="BJ1542" s="659"/>
      <c r="BK1542" s="659"/>
      <c r="BL1542" s="659"/>
      <c r="BM1542" s="659"/>
      <c r="BN1542" s="659"/>
      <c r="BO1542" s="676"/>
    </row>
    <row r="1543" spans="1:67" s="494" customFormat="1" ht="109.9" customHeight="1">
      <c r="A1543" s="506">
        <v>1532</v>
      </c>
      <c r="B1543" s="517" t="str">
        <f>IF(基本情報入力シート!B1571="","",基本情報入力シート!B1571)</f>
        <v/>
      </c>
      <c r="C1543" s="523"/>
      <c r="D1543" s="523"/>
      <c r="E1543" s="523"/>
      <c r="F1543" s="530"/>
      <c r="G1543" s="536" t="str">
        <f>IF(基本情報入力シート!L1571="","",基本情報入力シート!L1571)</f>
        <v/>
      </c>
      <c r="H1543" s="536" t="str">
        <f>IF(基本情報入力シート!Q1571="","",基本情報入力シート!Q1571)</f>
        <v/>
      </c>
      <c r="I1543" s="536" t="str">
        <f>IF(基本情報入力シート!V1571="","",基本情報入力シート!V1571)</f>
        <v/>
      </c>
      <c r="J1543" s="536" t="str">
        <f>IF(基本情報入力シート!W1571="","",基本情報入力シート!W1571)</f>
        <v/>
      </c>
      <c r="K1543" s="536" t="str">
        <f>IF(基本情報入力シート!Z1571="","",基本情報入力シート!Z1571)</f>
        <v/>
      </c>
      <c r="L1543" s="555" t="str">
        <f>IF(基本情報入力シート!AF1571=0,"",基本情報入力シート!AF1571)</f>
        <v/>
      </c>
      <c r="M1543" s="563" t="str">
        <f>IF(基本情報入力シート!AG1571="","",基本情報入力シート!AG1571)</f>
        <v/>
      </c>
      <c r="N1543" s="571"/>
      <c r="O1543" s="576" t="str">
        <f>IFERROR(VLOOKUP(K1543,'【参考】数式用'!$A$2:$F$57,MATCH(N1543,'【参考】数式用'!$C$3:$F$3,0)+2,0),"")</f>
        <v/>
      </c>
      <c r="P1543" s="583" t="s">
        <v>549</v>
      </c>
      <c r="Q1543" s="588"/>
      <c r="R1543" s="590" t="s">
        <v>71</v>
      </c>
      <c r="S1543" s="588"/>
      <c r="T1543" s="590" t="s">
        <v>743</v>
      </c>
      <c r="U1543" s="588"/>
      <c r="V1543" s="590" t="s">
        <v>71</v>
      </c>
      <c r="W1543" s="588"/>
      <c r="X1543" s="590" t="s">
        <v>560</v>
      </c>
      <c r="Y1543" s="590" t="s">
        <v>763</v>
      </c>
      <c r="Z1543" s="590" t="str">
        <f t="shared" si="438"/>
        <v/>
      </c>
      <c r="AA1543" s="594" t="s">
        <v>127</v>
      </c>
      <c r="AB1543" s="599" t="str">
        <f t="shared" si="439"/>
        <v/>
      </c>
      <c r="AC1543" s="604" t="str">
        <f>IFERROR(ROUNDDOWN(ROUNDDOWN(ROUND(L1543*VLOOKUP(K1543,'【参考】数式用'!$A$4:$F$57,MATCH("処遇改善加算Ⅳ",'【参考】数式用'!$C$3:$F$3,0)+2,0),0)*M1543,0)*Z1543*0.5,0),"")</f>
        <v/>
      </c>
      <c r="AD1543" s="610"/>
      <c r="AE1543" s="618"/>
      <c r="AF1543" s="618"/>
      <c r="AG1543" s="624"/>
      <c r="AH1543" s="627"/>
      <c r="AI1543" s="633"/>
      <c r="AJ1543" s="634"/>
      <c r="AK1543" s="648" t="str">
        <f t="shared" si="440"/>
        <v/>
      </c>
      <c r="AL1543" s="651" t="str">
        <f t="shared" si="455"/>
        <v/>
      </c>
      <c r="AM1543" s="654"/>
      <c r="AN1543" s="657" t="str">
        <f>IFERROR(VLOOKUP(K1543,'【参考】数式用'!$A$2:$N$57,14,FALSE),"")</f>
        <v/>
      </c>
      <c r="AO1543" s="657" t="str">
        <f t="shared" si="441"/>
        <v/>
      </c>
      <c r="AP1543" s="662" t="str">
        <f t="shared" si="442"/>
        <v/>
      </c>
      <c r="AQ1543" s="662" t="str">
        <f t="shared" si="443"/>
        <v>入力済</v>
      </c>
      <c r="AR1543" s="657" t="str">
        <f t="shared" si="444"/>
        <v/>
      </c>
      <c r="AS1543" s="662" t="str">
        <f t="shared" si="445"/>
        <v>入力済</v>
      </c>
      <c r="AT1543" s="662" t="str">
        <f t="shared" si="446"/>
        <v/>
      </c>
      <c r="AU1543" s="662" t="str">
        <f t="shared" si="447"/>
        <v/>
      </c>
      <c r="AV1543" s="657" t="str">
        <f t="shared" si="448"/>
        <v/>
      </c>
      <c r="AW1543" s="657" t="str">
        <f t="shared" si="449"/>
        <v>入力済</v>
      </c>
      <c r="AX1543" s="662" t="str">
        <f>IFERROR(VLOOKUP(K1543,'【参考】数式用'!$AR$3:$AS$49,2,FALSE),"")</f>
        <v/>
      </c>
      <c r="AY1543" s="657" t="str">
        <f t="shared" si="450"/>
        <v/>
      </c>
      <c r="AZ1543" s="657" t="str">
        <f t="shared" si="456"/>
        <v>入力済</v>
      </c>
      <c r="BA1543" s="662" t="str">
        <f>IFERROR(VLOOKUP(K1543,'【参考】数式用'!$AX$3:$AY$56,2,FALSE),"")</f>
        <v/>
      </c>
      <c r="BB1543" s="657" t="str">
        <f t="shared" si="451"/>
        <v/>
      </c>
      <c r="BC1543" s="673" t="str">
        <f t="shared" si="452"/>
        <v>入力済</v>
      </c>
      <c r="BD1543" s="657" t="str">
        <f t="shared" si="453"/>
        <v/>
      </c>
      <c r="BE1543" s="657" t="str">
        <f t="shared" si="454"/>
        <v/>
      </c>
      <c r="BF1543" s="659"/>
      <c r="BG1543" s="659"/>
      <c r="BH1543" s="681" t="e">
        <f>VLOOKUP(K1543,'【参考】数式用'!$A$2:$O$57,15,FALSE)</f>
        <v>#N/A</v>
      </c>
      <c r="BI1543" s="659"/>
      <c r="BJ1543" s="659"/>
      <c r="BK1543" s="659"/>
      <c r="BL1543" s="659"/>
      <c r="BM1543" s="659"/>
      <c r="BN1543" s="659"/>
      <c r="BO1543" s="676"/>
    </row>
    <row r="1544" spans="1:67" s="494" customFormat="1" ht="109.9" customHeight="1">
      <c r="A1544" s="506">
        <v>1533</v>
      </c>
      <c r="B1544" s="517" t="str">
        <f>IF(基本情報入力シート!B1572="","",基本情報入力シート!B1572)</f>
        <v/>
      </c>
      <c r="C1544" s="523"/>
      <c r="D1544" s="523"/>
      <c r="E1544" s="523"/>
      <c r="F1544" s="530"/>
      <c r="G1544" s="536" t="str">
        <f>IF(基本情報入力シート!L1572="","",基本情報入力シート!L1572)</f>
        <v/>
      </c>
      <c r="H1544" s="536" t="str">
        <f>IF(基本情報入力シート!Q1572="","",基本情報入力シート!Q1572)</f>
        <v/>
      </c>
      <c r="I1544" s="536" t="str">
        <f>IF(基本情報入力シート!V1572="","",基本情報入力シート!V1572)</f>
        <v/>
      </c>
      <c r="J1544" s="536" t="str">
        <f>IF(基本情報入力シート!W1572="","",基本情報入力シート!W1572)</f>
        <v/>
      </c>
      <c r="K1544" s="536" t="str">
        <f>IF(基本情報入力シート!Z1572="","",基本情報入力シート!Z1572)</f>
        <v/>
      </c>
      <c r="L1544" s="555" t="str">
        <f>IF(基本情報入力シート!AF1572=0,"",基本情報入力シート!AF1572)</f>
        <v/>
      </c>
      <c r="M1544" s="563" t="str">
        <f>IF(基本情報入力シート!AG1572="","",基本情報入力シート!AG1572)</f>
        <v/>
      </c>
      <c r="N1544" s="571"/>
      <c r="O1544" s="576" t="str">
        <f>IFERROR(VLOOKUP(K1544,'【参考】数式用'!$A$2:$F$57,MATCH(N1544,'【参考】数式用'!$C$3:$F$3,0)+2,0),"")</f>
        <v/>
      </c>
      <c r="P1544" s="583" t="s">
        <v>549</v>
      </c>
      <c r="Q1544" s="588"/>
      <c r="R1544" s="590" t="s">
        <v>71</v>
      </c>
      <c r="S1544" s="588"/>
      <c r="T1544" s="590" t="s">
        <v>743</v>
      </c>
      <c r="U1544" s="588"/>
      <c r="V1544" s="590" t="s">
        <v>71</v>
      </c>
      <c r="W1544" s="588"/>
      <c r="X1544" s="590" t="s">
        <v>560</v>
      </c>
      <c r="Y1544" s="590" t="s">
        <v>763</v>
      </c>
      <c r="Z1544" s="590" t="str">
        <f t="shared" si="438"/>
        <v/>
      </c>
      <c r="AA1544" s="594" t="s">
        <v>127</v>
      </c>
      <c r="AB1544" s="599" t="str">
        <f t="shared" si="439"/>
        <v/>
      </c>
      <c r="AC1544" s="604" t="str">
        <f>IFERROR(ROUNDDOWN(ROUNDDOWN(ROUND(L1544*VLOOKUP(K1544,'【参考】数式用'!$A$4:$F$57,MATCH("処遇改善加算Ⅳ",'【参考】数式用'!$C$3:$F$3,0)+2,0),0)*M1544,0)*Z1544*0.5,0),"")</f>
        <v/>
      </c>
      <c r="AD1544" s="610"/>
      <c r="AE1544" s="618"/>
      <c r="AF1544" s="618"/>
      <c r="AG1544" s="624"/>
      <c r="AH1544" s="627"/>
      <c r="AI1544" s="633"/>
      <c r="AJ1544" s="634"/>
      <c r="AK1544" s="648" t="str">
        <f t="shared" si="440"/>
        <v/>
      </c>
      <c r="AL1544" s="651" t="str">
        <f t="shared" si="455"/>
        <v/>
      </c>
      <c r="AM1544" s="654"/>
      <c r="AN1544" s="657" t="str">
        <f>IFERROR(VLOOKUP(K1544,'【参考】数式用'!$A$2:$N$57,14,FALSE),"")</f>
        <v/>
      </c>
      <c r="AO1544" s="657" t="str">
        <f t="shared" si="441"/>
        <v/>
      </c>
      <c r="AP1544" s="662" t="str">
        <f t="shared" si="442"/>
        <v/>
      </c>
      <c r="AQ1544" s="662" t="str">
        <f t="shared" si="443"/>
        <v>入力済</v>
      </c>
      <c r="AR1544" s="657" t="str">
        <f t="shared" si="444"/>
        <v/>
      </c>
      <c r="AS1544" s="662" t="str">
        <f t="shared" si="445"/>
        <v>入力済</v>
      </c>
      <c r="AT1544" s="662" t="str">
        <f t="shared" si="446"/>
        <v/>
      </c>
      <c r="AU1544" s="662" t="str">
        <f t="shared" si="447"/>
        <v/>
      </c>
      <c r="AV1544" s="657" t="str">
        <f t="shared" si="448"/>
        <v/>
      </c>
      <c r="AW1544" s="657" t="str">
        <f t="shared" si="449"/>
        <v>入力済</v>
      </c>
      <c r="AX1544" s="662" t="str">
        <f>IFERROR(VLOOKUP(K1544,'【参考】数式用'!$AR$3:$AS$49,2,FALSE),"")</f>
        <v/>
      </c>
      <c r="AY1544" s="657" t="str">
        <f t="shared" si="450"/>
        <v/>
      </c>
      <c r="AZ1544" s="657" t="str">
        <f t="shared" si="456"/>
        <v>入力済</v>
      </c>
      <c r="BA1544" s="662" t="str">
        <f>IFERROR(VLOOKUP(K1544,'【参考】数式用'!$AX$3:$AY$56,2,FALSE),"")</f>
        <v/>
      </c>
      <c r="BB1544" s="657" t="str">
        <f t="shared" si="451"/>
        <v/>
      </c>
      <c r="BC1544" s="673" t="str">
        <f t="shared" si="452"/>
        <v>入力済</v>
      </c>
      <c r="BD1544" s="657" t="str">
        <f t="shared" si="453"/>
        <v/>
      </c>
      <c r="BE1544" s="657" t="str">
        <f t="shared" si="454"/>
        <v/>
      </c>
      <c r="BF1544" s="659"/>
      <c r="BG1544" s="659"/>
      <c r="BH1544" s="681" t="e">
        <f>VLOOKUP(K1544,'【参考】数式用'!$A$2:$O$57,15,FALSE)</f>
        <v>#N/A</v>
      </c>
      <c r="BI1544" s="659"/>
      <c r="BJ1544" s="659"/>
      <c r="BK1544" s="659"/>
      <c r="BL1544" s="659"/>
      <c r="BM1544" s="659"/>
      <c r="BN1544" s="659"/>
      <c r="BO1544" s="676"/>
    </row>
    <row r="1545" spans="1:67" s="494" customFormat="1" ht="109.9" customHeight="1">
      <c r="A1545" s="506">
        <v>1534</v>
      </c>
      <c r="B1545" s="517" t="str">
        <f>IF(基本情報入力シート!B1573="","",基本情報入力シート!B1573)</f>
        <v/>
      </c>
      <c r="C1545" s="523"/>
      <c r="D1545" s="523"/>
      <c r="E1545" s="523"/>
      <c r="F1545" s="530"/>
      <c r="G1545" s="536" t="str">
        <f>IF(基本情報入力シート!L1573="","",基本情報入力シート!L1573)</f>
        <v/>
      </c>
      <c r="H1545" s="536" t="str">
        <f>IF(基本情報入力シート!Q1573="","",基本情報入力シート!Q1573)</f>
        <v/>
      </c>
      <c r="I1545" s="536" t="str">
        <f>IF(基本情報入力シート!V1573="","",基本情報入力シート!V1573)</f>
        <v/>
      </c>
      <c r="J1545" s="536" t="str">
        <f>IF(基本情報入力シート!W1573="","",基本情報入力シート!W1573)</f>
        <v/>
      </c>
      <c r="K1545" s="536" t="str">
        <f>IF(基本情報入力シート!Z1573="","",基本情報入力シート!Z1573)</f>
        <v/>
      </c>
      <c r="L1545" s="555" t="str">
        <f>IF(基本情報入力シート!AF1573=0,"",基本情報入力シート!AF1573)</f>
        <v/>
      </c>
      <c r="M1545" s="563" t="str">
        <f>IF(基本情報入力シート!AG1573="","",基本情報入力シート!AG1573)</f>
        <v/>
      </c>
      <c r="N1545" s="571"/>
      <c r="O1545" s="576" t="str">
        <f>IFERROR(VLOOKUP(K1545,'【参考】数式用'!$A$2:$F$57,MATCH(N1545,'【参考】数式用'!$C$3:$F$3,0)+2,0),"")</f>
        <v/>
      </c>
      <c r="P1545" s="583" t="s">
        <v>549</v>
      </c>
      <c r="Q1545" s="588"/>
      <c r="R1545" s="590" t="s">
        <v>71</v>
      </c>
      <c r="S1545" s="588"/>
      <c r="T1545" s="590" t="s">
        <v>743</v>
      </c>
      <c r="U1545" s="588"/>
      <c r="V1545" s="590" t="s">
        <v>71</v>
      </c>
      <c r="W1545" s="588"/>
      <c r="X1545" s="590" t="s">
        <v>560</v>
      </c>
      <c r="Y1545" s="590" t="s">
        <v>763</v>
      </c>
      <c r="Z1545" s="590" t="str">
        <f t="shared" si="438"/>
        <v/>
      </c>
      <c r="AA1545" s="594" t="s">
        <v>127</v>
      </c>
      <c r="AB1545" s="599" t="str">
        <f t="shared" si="439"/>
        <v/>
      </c>
      <c r="AC1545" s="604" t="str">
        <f>IFERROR(ROUNDDOWN(ROUNDDOWN(ROUND(L1545*VLOOKUP(K1545,'【参考】数式用'!$A$4:$F$57,MATCH("処遇改善加算Ⅳ",'【参考】数式用'!$C$3:$F$3,0)+2,0),0)*M1545,0)*Z1545*0.5,0),"")</f>
        <v/>
      </c>
      <c r="AD1545" s="610"/>
      <c r="AE1545" s="618"/>
      <c r="AF1545" s="618"/>
      <c r="AG1545" s="624"/>
      <c r="AH1545" s="627"/>
      <c r="AI1545" s="633"/>
      <c r="AJ1545" s="634"/>
      <c r="AK1545" s="648" t="str">
        <f t="shared" si="440"/>
        <v/>
      </c>
      <c r="AL1545" s="651" t="str">
        <f t="shared" si="455"/>
        <v/>
      </c>
      <c r="AM1545" s="654"/>
      <c r="AN1545" s="657" t="str">
        <f>IFERROR(VLOOKUP(K1545,'【参考】数式用'!$A$2:$N$57,14,FALSE),"")</f>
        <v/>
      </c>
      <c r="AO1545" s="657" t="str">
        <f t="shared" si="441"/>
        <v/>
      </c>
      <c r="AP1545" s="662" t="str">
        <f t="shared" si="442"/>
        <v/>
      </c>
      <c r="AQ1545" s="662" t="str">
        <f t="shared" si="443"/>
        <v>入力済</v>
      </c>
      <c r="AR1545" s="657" t="str">
        <f t="shared" si="444"/>
        <v/>
      </c>
      <c r="AS1545" s="662" t="str">
        <f t="shared" si="445"/>
        <v>入力済</v>
      </c>
      <c r="AT1545" s="662" t="str">
        <f t="shared" si="446"/>
        <v/>
      </c>
      <c r="AU1545" s="662" t="str">
        <f t="shared" si="447"/>
        <v/>
      </c>
      <c r="AV1545" s="657" t="str">
        <f t="shared" si="448"/>
        <v/>
      </c>
      <c r="AW1545" s="657" t="str">
        <f t="shared" si="449"/>
        <v>入力済</v>
      </c>
      <c r="AX1545" s="662" t="str">
        <f>IFERROR(VLOOKUP(K1545,'【参考】数式用'!$AR$3:$AS$49,2,FALSE),"")</f>
        <v/>
      </c>
      <c r="AY1545" s="657" t="str">
        <f t="shared" si="450"/>
        <v/>
      </c>
      <c r="AZ1545" s="657" t="str">
        <f t="shared" si="456"/>
        <v>入力済</v>
      </c>
      <c r="BA1545" s="662" t="str">
        <f>IFERROR(VLOOKUP(K1545,'【参考】数式用'!$AX$3:$AY$56,2,FALSE),"")</f>
        <v/>
      </c>
      <c r="BB1545" s="657" t="str">
        <f t="shared" si="451"/>
        <v/>
      </c>
      <c r="BC1545" s="673" t="str">
        <f t="shared" si="452"/>
        <v>入力済</v>
      </c>
      <c r="BD1545" s="657" t="str">
        <f t="shared" si="453"/>
        <v/>
      </c>
      <c r="BE1545" s="657" t="str">
        <f t="shared" si="454"/>
        <v/>
      </c>
      <c r="BF1545" s="659"/>
      <c r="BG1545" s="659"/>
      <c r="BH1545" s="681" t="e">
        <f>VLOOKUP(K1545,'【参考】数式用'!$A$2:$O$57,15,FALSE)</f>
        <v>#N/A</v>
      </c>
      <c r="BI1545" s="659"/>
      <c r="BJ1545" s="659"/>
      <c r="BK1545" s="659"/>
      <c r="BL1545" s="659"/>
      <c r="BM1545" s="659"/>
      <c r="BN1545" s="659"/>
      <c r="BO1545" s="676"/>
    </row>
    <row r="1546" spans="1:67" s="494" customFormat="1" ht="109.9" customHeight="1">
      <c r="A1546" s="506">
        <v>1535</v>
      </c>
      <c r="B1546" s="517" t="str">
        <f>IF(基本情報入力シート!B1574="","",基本情報入力シート!B1574)</f>
        <v/>
      </c>
      <c r="C1546" s="523"/>
      <c r="D1546" s="523"/>
      <c r="E1546" s="523"/>
      <c r="F1546" s="530"/>
      <c r="G1546" s="536" t="str">
        <f>IF(基本情報入力シート!L1574="","",基本情報入力シート!L1574)</f>
        <v/>
      </c>
      <c r="H1546" s="536" t="str">
        <f>IF(基本情報入力シート!Q1574="","",基本情報入力シート!Q1574)</f>
        <v/>
      </c>
      <c r="I1546" s="536" t="str">
        <f>IF(基本情報入力シート!V1574="","",基本情報入力シート!V1574)</f>
        <v/>
      </c>
      <c r="J1546" s="536" t="str">
        <f>IF(基本情報入力シート!W1574="","",基本情報入力シート!W1574)</f>
        <v/>
      </c>
      <c r="K1546" s="536" t="str">
        <f>IF(基本情報入力シート!Z1574="","",基本情報入力シート!Z1574)</f>
        <v/>
      </c>
      <c r="L1546" s="555" t="str">
        <f>IF(基本情報入力シート!AF1574=0,"",基本情報入力シート!AF1574)</f>
        <v/>
      </c>
      <c r="M1546" s="563" t="str">
        <f>IF(基本情報入力シート!AG1574="","",基本情報入力シート!AG1574)</f>
        <v/>
      </c>
      <c r="N1546" s="571"/>
      <c r="O1546" s="576" t="str">
        <f>IFERROR(VLOOKUP(K1546,'【参考】数式用'!$A$2:$F$57,MATCH(N1546,'【参考】数式用'!$C$3:$F$3,0)+2,0),"")</f>
        <v/>
      </c>
      <c r="P1546" s="583" t="s">
        <v>549</v>
      </c>
      <c r="Q1546" s="588"/>
      <c r="R1546" s="590" t="s">
        <v>71</v>
      </c>
      <c r="S1546" s="588"/>
      <c r="T1546" s="590" t="s">
        <v>743</v>
      </c>
      <c r="U1546" s="588"/>
      <c r="V1546" s="590" t="s">
        <v>71</v>
      </c>
      <c r="W1546" s="588"/>
      <c r="X1546" s="590" t="s">
        <v>560</v>
      </c>
      <c r="Y1546" s="590" t="s">
        <v>763</v>
      </c>
      <c r="Z1546" s="590" t="str">
        <f t="shared" si="438"/>
        <v/>
      </c>
      <c r="AA1546" s="594" t="s">
        <v>127</v>
      </c>
      <c r="AB1546" s="599" t="str">
        <f t="shared" si="439"/>
        <v/>
      </c>
      <c r="AC1546" s="604" t="str">
        <f>IFERROR(ROUNDDOWN(ROUNDDOWN(ROUND(L1546*VLOOKUP(K1546,'【参考】数式用'!$A$4:$F$57,MATCH("処遇改善加算Ⅳ",'【参考】数式用'!$C$3:$F$3,0)+2,0),0)*M1546,0)*Z1546*0.5,0),"")</f>
        <v/>
      </c>
      <c r="AD1546" s="610"/>
      <c r="AE1546" s="618"/>
      <c r="AF1546" s="618"/>
      <c r="AG1546" s="624"/>
      <c r="AH1546" s="627"/>
      <c r="AI1546" s="633"/>
      <c r="AJ1546" s="634"/>
      <c r="AK1546" s="648" t="str">
        <f t="shared" si="440"/>
        <v/>
      </c>
      <c r="AL1546" s="651" t="str">
        <f t="shared" si="455"/>
        <v/>
      </c>
      <c r="AM1546" s="654"/>
      <c r="AN1546" s="657" t="str">
        <f>IFERROR(VLOOKUP(K1546,'【参考】数式用'!$A$2:$N$57,14,FALSE),"")</f>
        <v/>
      </c>
      <c r="AO1546" s="657" t="str">
        <f t="shared" si="441"/>
        <v/>
      </c>
      <c r="AP1546" s="662" t="str">
        <f t="shared" si="442"/>
        <v/>
      </c>
      <c r="AQ1546" s="662" t="str">
        <f t="shared" si="443"/>
        <v>入力済</v>
      </c>
      <c r="AR1546" s="657" t="str">
        <f t="shared" si="444"/>
        <v/>
      </c>
      <c r="AS1546" s="662" t="str">
        <f t="shared" si="445"/>
        <v>入力済</v>
      </c>
      <c r="AT1546" s="662" t="str">
        <f t="shared" si="446"/>
        <v/>
      </c>
      <c r="AU1546" s="662" t="str">
        <f t="shared" si="447"/>
        <v/>
      </c>
      <c r="AV1546" s="657" t="str">
        <f t="shared" si="448"/>
        <v/>
      </c>
      <c r="AW1546" s="657" t="str">
        <f t="shared" si="449"/>
        <v>入力済</v>
      </c>
      <c r="AX1546" s="662" t="str">
        <f>IFERROR(VLOOKUP(K1546,'【参考】数式用'!$AR$3:$AS$49,2,FALSE),"")</f>
        <v/>
      </c>
      <c r="AY1546" s="657" t="str">
        <f t="shared" si="450"/>
        <v/>
      </c>
      <c r="AZ1546" s="657" t="str">
        <f t="shared" si="456"/>
        <v>入力済</v>
      </c>
      <c r="BA1546" s="662" t="str">
        <f>IFERROR(VLOOKUP(K1546,'【参考】数式用'!$AX$3:$AY$56,2,FALSE),"")</f>
        <v/>
      </c>
      <c r="BB1546" s="657" t="str">
        <f t="shared" si="451"/>
        <v/>
      </c>
      <c r="BC1546" s="673" t="str">
        <f t="shared" si="452"/>
        <v>入力済</v>
      </c>
      <c r="BD1546" s="657" t="str">
        <f t="shared" si="453"/>
        <v/>
      </c>
      <c r="BE1546" s="657" t="str">
        <f t="shared" si="454"/>
        <v/>
      </c>
      <c r="BF1546" s="659"/>
      <c r="BG1546" s="659"/>
      <c r="BH1546" s="681" t="e">
        <f>VLOOKUP(K1546,'【参考】数式用'!$A$2:$O$57,15,FALSE)</f>
        <v>#N/A</v>
      </c>
      <c r="BI1546" s="659"/>
      <c r="BJ1546" s="659"/>
      <c r="BK1546" s="659"/>
      <c r="BL1546" s="659"/>
      <c r="BM1546" s="659"/>
      <c r="BN1546" s="659"/>
      <c r="BO1546" s="676"/>
    </row>
    <row r="1547" spans="1:67" s="494" customFormat="1" ht="109.9" customHeight="1">
      <c r="A1547" s="506">
        <v>1536</v>
      </c>
      <c r="B1547" s="517" t="str">
        <f>IF(基本情報入力シート!B1575="","",基本情報入力シート!B1575)</f>
        <v/>
      </c>
      <c r="C1547" s="523"/>
      <c r="D1547" s="523"/>
      <c r="E1547" s="523"/>
      <c r="F1547" s="530"/>
      <c r="G1547" s="536" t="str">
        <f>IF(基本情報入力シート!L1575="","",基本情報入力シート!L1575)</f>
        <v/>
      </c>
      <c r="H1547" s="536" t="str">
        <f>IF(基本情報入力シート!Q1575="","",基本情報入力シート!Q1575)</f>
        <v/>
      </c>
      <c r="I1547" s="536" t="str">
        <f>IF(基本情報入力シート!V1575="","",基本情報入力シート!V1575)</f>
        <v/>
      </c>
      <c r="J1547" s="536" t="str">
        <f>IF(基本情報入力シート!W1575="","",基本情報入力シート!W1575)</f>
        <v/>
      </c>
      <c r="K1547" s="536" t="str">
        <f>IF(基本情報入力シート!Z1575="","",基本情報入力シート!Z1575)</f>
        <v/>
      </c>
      <c r="L1547" s="555" t="str">
        <f>IF(基本情報入力シート!AF1575=0,"",基本情報入力シート!AF1575)</f>
        <v/>
      </c>
      <c r="M1547" s="563" t="str">
        <f>IF(基本情報入力シート!AG1575="","",基本情報入力シート!AG1575)</f>
        <v/>
      </c>
      <c r="N1547" s="571"/>
      <c r="O1547" s="576" t="str">
        <f>IFERROR(VLOOKUP(K1547,'【参考】数式用'!$A$2:$F$57,MATCH(N1547,'【参考】数式用'!$C$3:$F$3,0)+2,0),"")</f>
        <v/>
      </c>
      <c r="P1547" s="583" t="s">
        <v>549</v>
      </c>
      <c r="Q1547" s="588"/>
      <c r="R1547" s="590" t="s">
        <v>71</v>
      </c>
      <c r="S1547" s="588"/>
      <c r="T1547" s="590" t="s">
        <v>743</v>
      </c>
      <c r="U1547" s="588"/>
      <c r="V1547" s="590" t="s">
        <v>71</v>
      </c>
      <c r="W1547" s="588"/>
      <c r="X1547" s="590" t="s">
        <v>560</v>
      </c>
      <c r="Y1547" s="590" t="s">
        <v>763</v>
      </c>
      <c r="Z1547" s="590" t="str">
        <f t="shared" si="438"/>
        <v/>
      </c>
      <c r="AA1547" s="594" t="s">
        <v>127</v>
      </c>
      <c r="AB1547" s="599" t="str">
        <f t="shared" si="439"/>
        <v/>
      </c>
      <c r="AC1547" s="604" t="str">
        <f>IFERROR(ROUNDDOWN(ROUNDDOWN(ROUND(L1547*VLOOKUP(K1547,'【参考】数式用'!$A$4:$F$57,MATCH("処遇改善加算Ⅳ",'【参考】数式用'!$C$3:$F$3,0)+2,0),0)*M1547,0)*Z1547*0.5,0),"")</f>
        <v/>
      </c>
      <c r="AD1547" s="610"/>
      <c r="AE1547" s="618"/>
      <c r="AF1547" s="618"/>
      <c r="AG1547" s="624"/>
      <c r="AH1547" s="627"/>
      <c r="AI1547" s="633"/>
      <c r="AJ1547" s="634"/>
      <c r="AK1547" s="648" t="str">
        <f t="shared" si="440"/>
        <v/>
      </c>
      <c r="AL1547" s="651" t="str">
        <f t="shared" si="455"/>
        <v/>
      </c>
      <c r="AM1547" s="654"/>
      <c r="AN1547" s="657" t="str">
        <f>IFERROR(VLOOKUP(K1547,'【参考】数式用'!$A$2:$N$57,14,FALSE),"")</f>
        <v/>
      </c>
      <c r="AO1547" s="657" t="str">
        <f t="shared" si="441"/>
        <v/>
      </c>
      <c r="AP1547" s="662" t="str">
        <f t="shared" si="442"/>
        <v/>
      </c>
      <c r="AQ1547" s="662" t="str">
        <f t="shared" si="443"/>
        <v>入力済</v>
      </c>
      <c r="AR1547" s="657" t="str">
        <f t="shared" si="444"/>
        <v/>
      </c>
      <c r="AS1547" s="662" t="str">
        <f t="shared" si="445"/>
        <v>入力済</v>
      </c>
      <c r="AT1547" s="662" t="str">
        <f t="shared" si="446"/>
        <v/>
      </c>
      <c r="AU1547" s="662" t="str">
        <f t="shared" si="447"/>
        <v/>
      </c>
      <c r="AV1547" s="657" t="str">
        <f t="shared" si="448"/>
        <v/>
      </c>
      <c r="AW1547" s="657" t="str">
        <f t="shared" si="449"/>
        <v>入力済</v>
      </c>
      <c r="AX1547" s="662" t="str">
        <f>IFERROR(VLOOKUP(K1547,'【参考】数式用'!$AR$3:$AS$49,2,FALSE),"")</f>
        <v/>
      </c>
      <c r="AY1547" s="657" t="str">
        <f t="shared" si="450"/>
        <v/>
      </c>
      <c r="AZ1547" s="657" t="str">
        <f t="shared" si="456"/>
        <v>入力済</v>
      </c>
      <c r="BA1547" s="662" t="str">
        <f>IFERROR(VLOOKUP(K1547,'【参考】数式用'!$AX$3:$AY$56,2,FALSE),"")</f>
        <v/>
      </c>
      <c r="BB1547" s="657" t="str">
        <f t="shared" si="451"/>
        <v/>
      </c>
      <c r="BC1547" s="673" t="str">
        <f t="shared" si="452"/>
        <v>入力済</v>
      </c>
      <c r="BD1547" s="657" t="str">
        <f t="shared" si="453"/>
        <v/>
      </c>
      <c r="BE1547" s="657" t="str">
        <f t="shared" si="454"/>
        <v/>
      </c>
      <c r="BF1547" s="659"/>
      <c r="BG1547" s="659"/>
      <c r="BH1547" s="681" t="e">
        <f>VLOOKUP(K1547,'【参考】数式用'!$A$2:$O$57,15,FALSE)</f>
        <v>#N/A</v>
      </c>
      <c r="BI1547" s="659"/>
      <c r="BJ1547" s="659"/>
      <c r="BK1547" s="659"/>
      <c r="BL1547" s="659"/>
      <c r="BM1547" s="659"/>
      <c r="BN1547" s="659"/>
      <c r="BO1547" s="676"/>
    </row>
    <row r="1548" spans="1:67" s="494" customFormat="1" ht="109.9" customHeight="1">
      <c r="A1548" s="506">
        <v>1537</v>
      </c>
      <c r="B1548" s="517" t="str">
        <f>IF(基本情報入力シート!B1576="","",基本情報入力シート!B1576)</f>
        <v/>
      </c>
      <c r="C1548" s="523"/>
      <c r="D1548" s="523"/>
      <c r="E1548" s="523"/>
      <c r="F1548" s="530"/>
      <c r="G1548" s="536" t="str">
        <f>IF(基本情報入力シート!L1576="","",基本情報入力シート!L1576)</f>
        <v/>
      </c>
      <c r="H1548" s="536" t="str">
        <f>IF(基本情報入力シート!Q1576="","",基本情報入力シート!Q1576)</f>
        <v/>
      </c>
      <c r="I1548" s="536" t="str">
        <f>IF(基本情報入力シート!V1576="","",基本情報入力シート!V1576)</f>
        <v/>
      </c>
      <c r="J1548" s="536" t="str">
        <f>IF(基本情報入力シート!W1576="","",基本情報入力シート!W1576)</f>
        <v/>
      </c>
      <c r="K1548" s="536" t="str">
        <f>IF(基本情報入力シート!Z1576="","",基本情報入力シート!Z1576)</f>
        <v/>
      </c>
      <c r="L1548" s="555" t="str">
        <f>IF(基本情報入力シート!AF1576=0,"",基本情報入力シート!AF1576)</f>
        <v/>
      </c>
      <c r="M1548" s="563" t="str">
        <f>IF(基本情報入力シート!AG1576="","",基本情報入力シート!AG1576)</f>
        <v/>
      </c>
      <c r="N1548" s="571"/>
      <c r="O1548" s="576" t="str">
        <f>IFERROR(VLOOKUP(K1548,'【参考】数式用'!$A$2:$F$57,MATCH(N1548,'【参考】数式用'!$C$3:$F$3,0)+2,0),"")</f>
        <v/>
      </c>
      <c r="P1548" s="583" t="s">
        <v>549</v>
      </c>
      <c r="Q1548" s="588"/>
      <c r="R1548" s="590" t="s">
        <v>71</v>
      </c>
      <c r="S1548" s="588"/>
      <c r="T1548" s="590" t="s">
        <v>743</v>
      </c>
      <c r="U1548" s="588"/>
      <c r="V1548" s="590" t="s">
        <v>71</v>
      </c>
      <c r="W1548" s="588"/>
      <c r="X1548" s="590" t="s">
        <v>560</v>
      </c>
      <c r="Y1548" s="590" t="s">
        <v>763</v>
      </c>
      <c r="Z1548" s="590" t="str">
        <f t="shared" ref="Z1548:Z1611" si="457">IF(Q1548&gt;=1,(U1548*12+W1548)-(Q1548*12+S1548)+1,"")</f>
        <v/>
      </c>
      <c r="AA1548" s="594" t="s">
        <v>127</v>
      </c>
      <c r="AB1548" s="599" t="str">
        <f t="shared" ref="AB1548:AB1611" si="458">IFERROR(ROUNDDOWN(ROUND(L1548*O1548,0)*M1548,0)*Z1548,"")</f>
        <v/>
      </c>
      <c r="AC1548" s="604" t="str">
        <f>IFERROR(ROUNDDOWN(ROUNDDOWN(ROUND(L1548*VLOOKUP(K1548,'【参考】数式用'!$A$4:$F$57,MATCH("処遇改善加算Ⅳ",'【参考】数式用'!$C$3:$F$3,0)+2,0),0)*M1548,0)*Z1548*0.5,0),"")</f>
        <v/>
      </c>
      <c r="AD1548" s="610"/>
      <c r="AE1548" s="618"/>
      <c r="AF1548" s="618"/>
      <c r="AG1548" s="624"/>
      <c r="AH1548" s="627"/>
      <c r="AI1548" s="633"/>
      <c r="AJ1548" s="634"/>
      <c r="AK1548" s="648" t="str">
        <f t="shared" ref="AK1548:AK1611" si="459">IF(AND(N1548&lt;&gt;"",OR(U1548&lt;&gt;8,W1548&lt;&gt;5)),"！算定期間の終わりが令和８年５月になっていません。令和８年６月以降については別シートに記載してください。",IF(AND(AN1548="加算対象外",N1548&lt;&gt;""),"このサービスは、令和８年４月・５月は処遇改善加算の対象ではありません。記入しないでください。",""))</f>
        <v/>
      </c>
      <c r="AL1548" s="651" t="str">
        <f t="shared" si="455"/>
        <v/>
      </c>
      <c r="AM1548" s="654"/>
      <c r="AN1548" s="657" t="str">
        <f>IFERROR(VLOOKUP(K1548,'【参考】数式用'!$A$2:$N$57,14,FALSE),"")</f>
        <v/>
      </c>
      <c r="AO1548" s="657" t="str">
        <f t="shared" ref="AO1548:AO1611" si="460">IF(AND(K1548&lt;&gt;"",AN1548="加算対象"),"N列に色付け","")</f>
        <v/>
      </c>
      <c r="AP1548" s="662" t="str">
        <f t="shared" ref="AP1548:AP1611" si="461">IF(AND(AC1548&lt;&gt;0,AC1548&lt;&gt;"",AN1548="加算対象"),IF(AD1548="○","入力済","未入力"),"")</f>
        <v/>
      </c>
      <c r="AQ1548" s="662" t="str">
        <f t="shared" ref="AQ1548:AQ1611" si="462">IF(AND(N1548&lt;&gt;"",AE1548="",AN1548="加算対象"),"未入力","入力済")</f>
        <v>入力済</v>
      </c>
      <c r="AR1548" s="657" t="str">
        <f t="shared" ref="AR1548:AR1611" si="463">IF(AND(N1548&lt;&gt;"",N1548&lt;&gt;"処遇改善加算Ⅳ",AN1548="加算対象"),"AF列に色付け","")</f>
        <v/>
      </c>
      <c r="AS1548" s="662" t="str">
        <f t="shared" ref="AS1548:AS1611" si="464">IF(AND(N1548&lt;&gt;"",N1548&lt;&gt;"処遇改善加算Ⅳ",AF1548=""),"未入力","入力済")</f>
        <v>入力済</v>
      </c>
      <c r="AT1548" s="662" t="str">
        <f t="shared" ref="AT1548:AT1611" si="465">IF(OR(N1548="処遇改善加算Ⅰ",N1548="処遇改善加算Ⅱ"),"対象","")</f>
        <v/>
      </c>
      <c r="AU1548" s="662" t="str">
        <f t="shared" ref="AU1548:AU1611" si="466">IF(AND(AN1548="加算対象",N1548&lt;&gt;"処遇改善加算Ⅲ",N1548&lt;&gt;"処遇改善加算Ⅳ",N1548&lt;&gt;"",AT1548&lt;&gt;"対象外"),1,"")</f>
        <v/>
      </c>
      <c r="AV1548" s="657" t="str">
        <f t="shared" ref="AV1548:AV1611" si="467">IF(AND(AU1548=1,OR(AG1548=0,AG1548=""),AN1548="加算対象"),"AH列に色付け","")</f>
        <v/>
      </c>
      <c r="AW1548" s="657" t="str">
        <f t="shared" ref="AW1548:AW1611" si="468">IF(AND($AU1548=1,$AV1548="AH列に色付け",OR($AG1548="",$AH1548="")),"未入力",IF(AND($AU1548=1,$AV1548="",$AG1548=""),"未入力","入力済"))</f>
        <v>入力済</v>
      </c>
      <c r="AX1548" s="662" t="str">
        <f>IFERROR(VLOOKUP(K1548,'【参考】数式用'!$AR$3:$AS$49,2,FALSE),"")</f>
        <v/>
      </c>
      <c r="AY1548" s="657" t="str">
        <f t="shared" ref="AY1548:AY1611" si="469">IF(AND(AN1548="加算対象",N1548="処遇改善加算Ⅰ"),"AI列に色付け","")</f>
        <v/>
      </c>
      <c r="AZ1548" s="657" t="str">
        <f t="shared" si="456"/>
        <v>入力済</v>
      </c>
      <c r="BA1548" s="662" t="str">
        <f>IFERROR(VLOOKUP(K1548,'【参考】数式用'!$AX$3:$AY$56,2,FALSE),"")</f>
        <v/>
      </c>
      <c r="BB1548" s="657" t="str">
        <f t="shared" ref="BB1548:BB1611" si="470">IF(COUNTIF(AE1548:AH1548,"*令和８年度特例要件を*")&gt;0,"AJ列に色付け","")</f>
        <v/>
      </c>
      <c r="BC1548" s="673" t="str">
        <f t="shared" ref="BC1548:BC1611" si="471">IF(AND(COUNTIF(AE1548:AH1548,"*令和８年度特例要件を*")&gt;0,AJ1548=""),"未入力","入力済")</f>
        <v>入力済</v>
      </c>
      <c r="BD1548" s="657" t="str">
        <f t="shared" ref="BD1548:BD1611" si="472">IF(BB1548="AJ列に色付け","入力必要","")</f>
        <v/>
      </c>
      <c r="BE1548" s="657" t="str">
        <f t="shared" ref="BE1548:BE1611" si="473">G1548</f>
        <v/>
      </c>
      <c r="BF1548" s="659"/>
      <c r="BG1548" s="659"/>
      <c r="BH1548" s="681" t="e">
        <f>VLOOKUP(K1548,'【参考】数式用'!$A$2:$O$57,15,FALSE)</f>
        <v>#N/A</v>
      </c>
      <c r="BI1548" s="659"/>
      <c r="BJ1548" s="659"/>
      <c r="BK1548" s="659"/>
      <c r="BL1548" s="659"/>
      <c r="BM1548" s="659"/>
      <c r="BN1548" s="659"/>
      <c r="BO1548" s="676"/>
    </row>
    <row r="1549" spans="1:67" s="494" customFormat="1" ht="109.9" customHeight="1">
      <c r="A1549" s="506">
        <v>1538</v>
      </c>
      <c r="B1549" s="517" t="str">
        <f>IF(基本情報入力シート!B1577="","",基本情報入力シート!B1577)</f>
        <v/>
      </c>
      <c r="C1549" s="523"/>
      <c r="D1549" s="523"/>
      <c r="E1549" s="523"/>
      <c r="F1549" s="530"/>
      <c r="G1549" s="536" t="str">
        <f>IF(基本情報入力シート!L1577="","",基本情報入力シート!L1577)</f>
        <v/>
      </c>
      <c r="H1549" s="536" t="str">
        <f>IF(基本情報入力シート!Q1577="","",基本情報入力シート!Q1577)</f>
        <v/>
      </c>
      <c r="I1549" s="536" t="str">
        <f>IF(基本情報入力シート!V1577="","",基本情報入力シート!V1577)</f>
        <v/>
      </c>
      <c r="J1549" s="536" t="str">
        <f>IF(基本情報入力シート!W1577="","",基本情報入力シート!W1577)</f>
        <v/>
      </c>
      <c r="K1549" s="536" t="str">
        <f>IF(基本情報入力シート!Z1577="","",基本情報入力シート!Z1577)</f>
        <v/>
      </c>
      <c r="L1549" s="555" t="str">
        <f>IF(基本情報入力シート!AF1577=0,"",基本情報入力シート!AF1577)</f>
        <v/>
      </c>
      <c r="M1549" s="563" t="str">
        <f>IF(基本情報入力シート!AG1577="","",基本情報入力シート!AG1577)</f>
        <v/>
      </c>
      <c r="N1549" s="571"/>
      <c r="O1549" s="576" t="str">
        <f>IFERROR(VLOOKUP(K1549,'【参考】数式用'!$A$2:$F$57,MATCH(N1549,'【参考】数式用'!$C$3:$F$3,0)+2,0),"")</f>
        <v/>
      </c>
      <c r="P1549" s="583" t="s">
        <v>549</v>
      </c>
      <c r="Q1549" s="588"/>
      <c r="R1549" s="590" t="s">
        <v>71</v>
      </c>
      <c r="S1549" s="588"/>
      <c r="T1549" s="590" t="s">
        <v>743</v>
      </c>
      <c r="U1549" s="588"/>
      <c r="V1549" s="590" t="s">
        <v>71</v>
      </c>
      <c r="W1549" s="588"/>
      <c r="X1549" s="590" t="s">
        <v>560</v>
      </c>
      <c r="Y1549" s="590" t="s">
        <v>763</v>
      </c>
      <c r="Z1549" s="590" t="str">
        <f t="shared" si="457"/>
        <v/>
      </c>
      <c r="AA1549" s="594" t="s">
        <v>127</v>
      </c>
      <c r="AB1549" s="599" t="str">
        <f t="shared" si="458"/>
        <v/>
      </c>
      <c r="AC1549" s="604" t="str">
        <f>IFERROR(ROUNDDOWN(ROUNDDOWN(ROUND(L1549*VLOOKUP(K1549,'【参考】数式用'!$A$4:$F$57,MATCH("処遇改善加算Ⅳ",'【参考】数式用'!$C$3:$F$3,0)+2,0),0)*M1549,0)*Z1549*0.5,0),"")</f>
        <v/>
      </c>
      <c r="AD1549" s="610"/>
      <c r="AE1549" s="618"/>
      <c r="AF1549" s="618"/>
      <c r="AG1549" s="624"/>
      <c r="AH1549" s="627"/>
      <c r="AI1549" s="633"/>
      <c r="AJ1549" s="634"/>
      <c r="AK1549" s="648" t="str">
        <f t="shared" si="459"/>
        <v/>
      </c>
      <c r="AL1549" s="651" t="str">
        <f t="shared" ref="AL1549:AL1612" si="474">IF(OR(N1549="",AN1549="加算対象外"),"",IF(OR(AND(COUNTIF(AP1549,"未入力")&gt;0,AD1549=""),AND(COUNTIF(AQ1549,"未入力")&gt;0,AE1549=""),AND(COUNTIF(AN1549:BE1549,"AF列に色付け")&gt;0,AF1549=""),AND(COUNTIF(AN1549:BE1549,"AG列に色付け")&gt;0,OR(AG1549="",AG1549=0)),AND(COUNTIF(AN1549:BE1549,"AH列に色付け")&gt;0,AH1549=""),AND(COUNTIF(AN1549:BE1549,"AI列に色付け")&gt;0,AI1549=""),AND(COUNTIF(AN1549:BE1549,"AJ列に色付け")&gt;0,AJ1549="")),"！記入が必要な欄（オレンジ色のセル）に空欄があります。空欄を埋めてください。",""))</f>
        <v/>
      </c>
      <c r="AM1549" s="654"/>
      <c r="AN1549" s="657" t="str">
        <f>IFERROR(VLOOKUP(K1549,'【参考】数式用'!$A$2:$N$57,14,FALSE),"")</f>
        <v/>
      </c>
      <c r="AO1549" s="657" t="str">
        <f t="shared" si="460"/>
        <v/>
      </c>
      <c r="AP1549" s="662" t="str">
        <f t="shared" si="461"/>
        <v/>
      </c>
      <c r="AQ1549" s="662" t="str">
        <f t="shared" si="462"/>
        <v>入力済</v>
      </c>
      <c r="AR1549" s="657" t="str">
        <f t="shared" si="463"/>
        <v/>
      </c>
      <c r="AS1549" s="662" t="str">
        <f t="shared" si="464"/>
        <v>入力済</v>
      </c>
      <c r="AT1549" s="662" t="str">
        <f t="shared" si="465"/>
        <v/>
      </c>
      <c r="AU1549" s="662" t="str">
        <f t="shared" si="466"/>
        <v/>
      </c>
      <c r="AV1549" s="657" t="str">
        <f t="shared" si="467"/>
        <v/>
      </c>
      <c r="AW1549" s="657" t="str">
        <f t="shared" si="468"/>
        <v>入力済</v>
      </c>
      <c r="AX1549" s="662" t="str">
        <f>IFERROR(VLOOKUP(K1549,'【参考】数式用'!$AR$3:$AS$49,2,FALSE),"")</f>
        <v/>
      </c>
      <c r="AY1549" s="657" t="str">
        <f t="shared" si="469"/>
        <v/>
      </c>
      <c r="AZ1549" s="657" t="str">
        <f t="shared" si="456"/>
        <v>入力済</v>
      </c>
      <c r="BA1549" s="662" t="str">
        <f>IFERROR(VLOOKUP(K1549,'【参考】数式用'!$AX$3:$AY$56,2,FALSE),"")</f>
        <v/>
      </c>
      <c r="BB1549" s="657" t="str">
        <f t="shared" si="470"/>
        <v/>
      </c>
      <c r="BC1549" s="673" t="str">
        <f t="shared" si="471"/>
        <v>入力済</v>
      </c>
      <c r="BD1549" s="657" t="str">
        <f t="shared" si="472"/>
        <v/>
      </c>
      <c r="BE1549" s="657" t="str">
        <f t="shared" si="473"/>
        <v/>
      </c>
      <c r="BF1549" s="659"/>
      <c r="BG1549" s="659"/>
      <c r="BH1549" s="681" t="e">
        <f>VLOOKUP(K1549,'【参考】数式用'!$A$2:$O$57,15,FALSE)</f>
        <v>#N/A</v>
      </c>
      <c r="BI1549" s="659"/>
      <c r="BJ1549" s="659"/>
      <c r="BK1549" s="659"/>
      <c r="BL1549" s="659"/>
      <c r="BM1549" s="659"/>
      <c r="BN1549" s="659"/>
      <c r="BO1549" s="676"/>
    </row>
    <row r="1550" spans="1:67" s="494" customFormat="1" ht="109.9" customHeight="1">
      <c r="A1550" s="506">
        <v>1539</v>
      </c>
      <c r="B1550" s="517" t="str">
        <f>IF(基本情報入力シート!B1578="","",基本情報入力シート!B1578)</f>
        <v/>
      </c>
      <c r="C1550" s="523"/>
      <c r="D1550" s="523"/>
      <c r="E1550" s="523"/>
      <c r="F1550" s="530"/>
      <c r="G1550" s="536" t="str">
        <f>IF(基本情報入力シート!L1578="","",基本情報入力シート!L1578)</f>
        <v/>
      </c>
      <c r="H1550" s="536" t="str">
        <f>IF(基本情報入力シート!Q1578="","",基本情報入力シート!Q1578)</f>
        <v/>
      </c>
      <c r="I1550" s="536" t="str">
        <f>IF(基本情報入力シート!V1578="","",基本情報入力シート!V1578)</f>
        <v/>
      </c>
      <c r="J1550" s="536" t="str">
        <f>IF(基本情報入力シート!W1578="","",基本情報入力シート!W1578)</f>
        <v/>
      </c>
      <c r="K1550" s="536" t="str">
        <f>IF(基本情報入力シート!Z1578="","",基本情報入力シート!Z1578)</f>
        <v/>
      </c>
      <c r="L1550" s="555" t="str">
        <f>IF(基本情報入力シート!AF1578=0,"",基本情報入力シート!AF1578)</f>
        <v/>
      </c>
      <c r="M1550" s="563" t="str">
        <f>IF(基本情報入力シート!AG1578="","",基本情報入力シート!AG1578)</f>
        <v/>
      </c>
      <c r="N1550" s="571"/>
      <c r="O1550" s="576" t="str">
        <f>IFERROR(VLOOKUP(K1550,'【参考】数式用'!$A$2:$F$57,MATCH(N1550,'【参考】数式用'!$C$3:$F$3,0)+2,0),"")</f>
        <v/>
      </c>
      <c r="P1550" s="583" t="s">
        <v>549</v>
      </c>
      <c r="Q1550" s="588"/>
      <c r="R1550" s="590" t="s">
        <v>71</v>
      </c>
      <c r="S1550" s="588"/>
      <c r="T1550" s="590" t="s">
        <v>743</v>
      </c>
      <c r="U1550" s="588"/>
      <c r="V1550" s="590" t="s">
        <v>71</v>
      </c>
      <c r="W1550" s="588"/>
      <c r="X1550" s="590" t="s">
        <v>560</v>
      </c>
      <c r="Y1550" s="590" t="s">
        <v>763</v>
      </c>
      <c r="Z1550" s="590" t="str">
        <f t="shared" si="457"/>
        <v/>
      </c>
      <c r="AA1550" s="594" t="s">
        <v>127</v>
      </c>
      <c r="AB1550" s="599" t="str">
        <f t="shared" si="458"/>
        <v/>
      </c>
      <c r="AC1550" s="604" t="str">
        <f>IFERROR(ROUNDDOWN(ROUNDDOWN(ROUND(L1550*VLOOKUP(K1550,'【参考】数式用'!$A$4:$F$57,MATCH("処遇改善加算Ⅳ",'【参考】数式用'!$C$3:$F$3,0)+2,0),0)*M1550,0)*Z1550*0.5,0),"")</f>
        <v/>
      </c>
      <c r="AD1550" s="610"/>
      <c r="AE1550" s="618"/>
      <c r="AF1550" s="618"/>
      <c r="AG1550" s="624"/>
      <c r="AH1550" s="627"/>
      <c r="AI1550" s="633"/>
      <c r="AJ1550" s="634"/>
      <c r="AK1550" s="648" t="str">
        <f t="shared" si="459"/>
        <v/>
      </c>
      <c r="AL1550" s="651" t="str">
        <f t="shared" si="474"/>
        <v/>
      </c>
      <c r="AM1550" s="654"/>
      <c r="AN1550" s="657" t="str">
        <f>IFERROR(VLOOKUP(K1550,'【参考】数式用'!$A$2:$N$57,14,FALSE),"")</f>
        <v/>
      </c>
      <c r="AO1550" s="657" t="str">
        <f t="shared" si="460"/>
        <v/>
      </c>
      <c r="AP1550" s="662" t="str">
        <f t="shared" si="461"/>
        <v/>
      </c>
      <c r="AQ1550" s="662" t="str">
        <f t="shared" si="462"/>
        <v>入力済</v>
      </c>
      <c r="AR1550" s="657" t="str">
        <f t="shared" si="463"/>
        <v/>
      </c>
      <c r="AS1550" s="662" t="str">
        <f t="shared" si="464"/>
        <v>入力済</v>
      </c>
      <c r="AT1550" s="662" t="str">
        <f t="shared" si="465"/>
        <v/>
      </c>
      <c r="AU1550" s="662" t="str">
        <f t="shared" si="466"/>
        <v/>
      </c>
      <c r="AV1550" s="657" t="str">
        <f t="shared" si="467"/>
        <v/>
      </c>
      <c r="AW1550" s="657" t="str">
        <f t="shared" si="468"/>
        <v>入力済</v>
      </c>
      <c r="AX1550" s="662" t="str">
        <f>IFERROR(VLOOKUP(K1550,'【参考】数式用'!$AR$3:$AS$49,2,FALSE),"")</f>
        <v/>
      </c>
      <c r="AY1550" s="657" t="str">
        <f t="shared" si="469"/>
        <v/>
      </c>
      <c r="AZ1550" s="657" t="str">
        <f t="shared" si="456"/>
        <v>入力済</v>
      </c>
      <c r="BA1550" s="662" t="str">
        <f>IFERROR(VLOOKUP(K1550,'【参考】数式用'!$AX$3:$AY$56,2,FALSE),"")</f>
        <v/>
      </c>
      <c r="BB1550" s="657" t="str">
        <f t="shared" si="470"/>
        <v/>
      </c>
      <c r="BC1550" s="673" t="str">
        <f t="shared" si="471"/>
        <v>入力済</v>
      </c>
      <c r="BD1550" s="657" t="str">
        <f t="shared" si="472"/>
        <v/>
      </c>
      <c r="BE1550" s="657" t="str">
        <f t="shared" si="473"/>
        <v/>
      </c>
      <c r="BF1550" s="659"/>
      <c r="BG1550" s="659"/>
      <c r="BH1550" s="681" t="e">
        <f>VLOOKUP(K1550,'【参考】数式用'!$A$2:$O$57,15,FALSE)</f>
        <v>#N/A</v>
      </c>
      <c r="BI1550" s="659"/>
      <c r="BJ1550" s="659"/>
      <c r="BK1550" s="659"/>
      <c r="BL1550" s="659"/>
      <c r="BM1550" s="659"/>
      <c r="BN1550" s="659"/>
      <c r="BO1550" s="676"/>
    </row>
    <row r="1551" spans="1:67" s="494" customFormat="1" ht="109.9" customHeight="1">
      <c r="A1551" s="506">
        <v>1540</v>
      </c>
      <c r="B1551" s="517" t="str">
        <f>IF(基本情報入力シート!B1579="","",基本情報入力シート!B1579)</f>
        <v/>
      </c>
      <c r="C1551" s="523"/>
      <c r="D1551" s="523"/>
      <c r="E1551" s="523"/>
      <c r="F1551" s="530"/>
      <c r="G1551" s="536" t="str">
        <f>IF(基本情報入力シート!L1579="","",基本情報入力シート!L1579)</f>
        <v/>
      </c>
      <c r="H1551" s="536" t="str">
        <f>IF(基本情報入力シート!Q1579="","",基本情報入力シート!Q1579)</f>
        <v/>
      </c>
      <c r="I1551" s="536" t="str">
        <f>IF(基本情報入力シート!V1579="","",基本情報入力シート!V1579)</f>
        <v/>
      </c>
      <c r="J1551" s="536" t="str">
        <f>IF(基本情報入力シート!W1579="","",基本情報入力シート!W1579)</f>
        <v/>
      </c>
      <c r="K1551" s="536" t="str">
        <f>IF(基本情報入力シート!Z1579="","",基本情報入力シート!Z1579)</f>
        <v/>
      </c>
      <c r="L1551" s="555" t="str">
        <f>IF(基本情報入力シート!AF1579=0,"",基本情報入力シート!AF1579)</f>
        <v/>
      </c>
      <c r="M1551" s="563" t="str">
        <f>IF(基本情報入力シート!AG1579="","",基本情報入力シート!AG1579)</f>
        <v/>
      </c>
      <c r="N1551" s="571"/>
      <c r="O1551" s="576" t="str">
        <f>IFERROR(VLOOKUP(K1551,'【参考】数式用'!$A$2:$F$57,MATCH(N1551,'【参考】数式用'!$C$3:$F$3,0)+2,0),"")</f>
        <v/>
      </c>
      <c r="P1551" s="583" t="s">
        <v>549</v>
      </c>
      <c r="Q1551" s="588"/>
      <c r="R1551" s="590" t="s">
        <v>71</v>
      </c>
      <c r="S1551" s="588"/>
      <c r="T1551" s="590" t="s">
        <v>743</v>
      </c>
      <c r="U1551" s="588"/>
      <c r="V1551" s="590" t="s">
        <v>71</v>
      </c>
      <c r="W1551" s="588"/>
      <c r="X1551" s="590" t="s">
        <v>560</v>
      </c>
      <c r="Y1551" s="590" t="s">
        <v>763</v>
      </c>
      <c r="Z1551" s="590" t="str">
        <f t="shared" si="457"/>
        <v/>
      </c>
      <c r="AA1551" s="594" t="s">
        <v>127</v>
      </c>
      <c r="AB1551" s="599" t="str">
        <f t="shared" si="458"/>
        <v/>
      </c>
      <c r="AC1551" s="604" t="str">
        <f>IFERROR(ROUNDDOWN(ROUNDDOWN(ROUND(L1551*VLOOKUP(K1551,'【参考】数式用'!$A$4:$F$57,MATCH("処遇改善加算Ⅳ",'【参考】数式用'!$C$3:$F$3,0)+2,0),0)*M1551,0)*Z1551*0.5,0),"")</f>
        <v/>
      </c>
      <c r="AD1551" s="610"/>
      <c r="AE1551" s="618"/>
      <c r="AF1551" s="618"/>
      <c r="AG1551" s="624"/>
      <c r="AH1551" s="627"/>
      <c r="AI1551" s="633"/>
      <c r="AJ1551" s="634"/>
      <c r="AK1551" s="648" t="str">
        <f t="shared" si="459"/>
        <v/>
      </c>
      <c r="AL1551" s="651" t="str">
        <f t="shared" si="474"/>
        <v/>
      </c>
      <c r="AM1551" s="654"/>
      <c r="AN1551" s="657" t="str">
        <f>IFERROR(VLOOKUP(K1551,'【参考】数式用'!$A$2:$N$57,14,FALSE),"")</f>
        <v/>
      </c>
      <c r="AO1551" s="657" t="str">
        <f t="shared" si="460"/>
        <v/>
      </c>
      <c r="AP1551" s="662" t="str">
        <f t="shared" si="461"/>
        <v/>
      </c>
      <c r="AQ1551" s="662" t="str">
        <f t="shared" si="462"/>
        <v>入力済</v>
      </c>
      <c r="AR1551" s="657" t="str">
        <f t="shared" si="463"/>
        <v/>
      </c>
      <c r="AS1551" s="662" t="str">
        <f t="shared" si="464"/>
        <v>入力済</v>
      </c>
      <c r="AT1551" s="662" t="str">
        <f t="shared" si="465"/>
        <v/>
      </c>
      <c r="AU1551" s="662" t="str">
        <f t="shared" si="466"/>
        <v/>
      </c>
      <c r="AV1551" s="657" t="str">
        <f t="shared" si="467"/>
        <v/>
      </c>
      <c r="AW1551" s="657" t="str">
        <f t="shared" si="468"/>
        <v>入力済</v>
      </c>
      <c r="AX1551" s="662" t="str">
        <f>IFERROR(VLOOKUP(K1551,'【参考】数式用'!$AR$3:$AS$49,2,FALSE),"")</f>
        <v/>
      </c>
      <c r="AY1551" s="657" t="str">
        <f t="shared" si="469"/>
        <v/>
      </c>
      <c r="AZ1551" s="657" t="str">
        <f t="shared" si="456"/>
        <v>入力済</v>
      </c>
      <c r="BA1551" s="662" t="str">
        <f>IFERROR(VLOOKUP(K1551,'【参考】数式用'!$AX$3:$AY$56,2,FALSE),"")</f>
        <v/>
      </c>
      <c r="BB1551" s="657" t="str">
        <f t="shared" si="470"/>
        <v/>
      </c>
      <c r="BC1551" s="673" t="str">
        <f t="shared" si="471"/>
        <v>入力済</v>
      </c>
      <c r="BD1551" s="657" t="str">
        <f t="shared" si="472"/>
        <v/>
      </c>
      <c r="BE1551" s="657" t="str">
        <f t="shared" si="473"/>
        <v/>
      </c>
      <c r="BF1551" s="659"/>
      <c r="BG1551" s="659"/>
      <c r="BH1551" s="681" t="e">
        <f>VLOOKUP(K1551,'【参考】数式用'!$A$2:$O$57,15,FALSE)</f>
        <v>#N/A</v>
      </c>
      <c r="BI1551" s="659"/>
      <c r="BJ1551" s="659"/>
      <c r="BK1551" s="659"/>
      <c r="BL1551" s="659"/>
      <c r="BM1551" s="659"/>
      <c r="BN1551" s="659"/>
      <c r="BO1551" s="676"/>
    </row>
    <row r="1552" spans="1:67" s="494" customFormat="1" ht="109.9" customHeight="1">
      <c r="A1552" s="506">
        <v>1541</v>
      </c>
      <c r="B1552" s="517" t="str">
        <f>IF(基本情報入力シート!B1580="","",基本情報入力シート!B1580)</f>
        <v/>
      </c>
      <c r="C1552" s="523"/>
      <c r="D1552" s="523"/>
      <c r="E1552" s="523"/>
      <c r="F1552" s="530"/>
      <c r="G1552" s="536" t="str">
        <f>IF(基本情報入力シート!L1580="","",基本情報入力シート!L1580)</f>
        <v/>
      </c>
      <c r="H1552" s="536" t="str">
        <f>IF(基本情報入力シート!Q1580="","",基本情報入力シート!Q1580)</f>
        <v/>
      </c>
      <c r="I1552" s="536" t="str">
        <f>IF(基本情報入力シート!V1580="","",基本情報入力シート!V1580)</f>
        <v/>
      </c>
      <c r="J1552" s="536" t="str">
        <f>IF(基本情報入力シート!W1580="","",基本情報入力シート!W1580)</f>
        <v/>
      </c>
      <c r="K1552" s="536" t="str">
        <f>IF(基本情報入力シート!Z1580="","",基本情報入力シート!Z1580)</f>
        <v/>
      </c>
      <c r="L1552" s="555" t="str">
        <f>IF(基本情報入力シート!AF1580=0,"",基本情報入力シート!AF1580)</f>
        <v/>
      </c>
      <c r="M1552" s="563" t="str">
        <f>IF(基本情報入力シート!AG1580="","",基本情報入力シート!AG1580)</f>
        <v/>
      </c>
      <c r="N1552" s="571"/>
      <c r="O1552" s="576" t="str">
        <f>IFERROR(VLOOKUP(K1552,'【参考】数式用'!$A$2:$F$57,MATCH(N1552,'【参考】数式用'!$C$3:$F$3,0)+2,0),"")</f>
        <v/>
      </c>
      <c r="P1552" s="583" t="s">
        <v>549</v>
      </c>
      <c r="Q1552" s="588"/>
      <c r="R1552" s="590" t="s">
        <v>71</v>
      </c>
      <c r="S1552" s="588"/>
      <c r="T1552" s="590" t="s">
        <v>743</v>
      </c>
      <c r="U1552" s="588"/>
      <c r="V1552" s="590" t="s">
        <v>71</v>
      </c>
      <c r="W1552" s="588"/>
      <c r="X1552" s="590" t="s">
        <v>560</v>
      </c>
      <c r="Y1552" s="590" t="s">
        <v>763</v>
      </c>
      <c r="Z1552" s="590" t="str">
        <f t="shared" si="457"/>
        <v/>
      </c>
      <c r="AA1552" s="594" t="s">
        <v>127</v>
      </c>
      <c r="AB1552" s="599" t="str">
        <f t="shared" si="458"/>
        <v/>
      </c>
      <c r="AC1552" s="604" t="str">
        <f>IFERROR(ROUNDDOWN(ROUNDDOWN(ROUND(L1552*VLOOKUP(K1552,'【参考】数式用'!$A$4:$F$57,MATCH("処遇改善加算Ⅳ",'【参考】数式用'!$C$3:$F$3,0)+2,0),0)*M1552,0)*Z1552*0.5,0),"")</f>
        <v/>
      </c>
      <c r="AD1552" s="610"/>
      <c r="AE1552" s="618"/>
      <c r="AF1552" s="618"/>
      <c r="AG1552" s="624"/>
      <c r="AH1552" s="627"/>
      <c r="AI1552" s="633"/>
      <c r="AJ1552" s="634"/>
      <c r="AK1552" s="648" t="str">
        <f t="shared" si="459"/>
        <v/>
      </c>
      <c r="AL1552" s="651" t="str">
        <f t="shared" si="474"/>
        <v/>
      </c>
      <c r="AM1552" s="654"/>
      <c r="AN1552" s="657" t="str">
        <f>IFERROR(VLOOKUP(K1552,'【参考】数式用'!$A$2:$N$57,14,FALSE),"")</f>
        <v/>
      </c>
      <c r="AO1552" s="657" t="str">
        <f t="shared" si="460"/>
        <v/>
      </c>
      <c r="AP1552" s="662" t="str">
        <f t="shared" si="461"/>
        <v/>
      </c>
      <c r="AQ1552" s="662" t="str">
        <f t="shared" si="462"/>
        <v>入力済</v>
      </c>
      <c r="AR1552" s="657" t="str">
        <f t="shared" si="463"/>
        <v/>
      </c>
      <c r="AS1552" s="662" t="str">
        <f t="shared" si="464"/>
        <v>入力済</v>
      </c>
      <c r="AT1552" s="662" t="str">
        <f t="shared" si="465"/>
        <v/>
      </c>
      <c r="AU1552" s="662" t="str">
        <f t="shared" si="466"/>
        <v/>
      </c>
      <c r="AV1552" s="657" t="str">
        <f t="shared" si="467"/>
        <v/>
      </c>
      <c r="AW1552" s="657" t="str">
        <f t="shared" si="468"/>
        <v>入力済</v>
      </c>
      <c r="AX1552" s="662" t="str">
        <f>IFERROR(VLOOKUP(K1552,'【参考】数式用'!$AR$3:$AS$49,2,FALSE),"")</f>
        <v/>
      </c>
      <c r="AY1552" s="657" t="str">
        <f t="shared" si="469"/>
        <v/>
      </c>
      <c r="AZ1552" s="657" t="str">
        <f t="shared" si="456"/>
        <v>入力済</v>
      </c>
      <c r="BA1552" s="662" t="str">
        <f>IFERROR(VLOOKUP(K1552,'【参考】数式用'!$AX$3:$AY$56,2,FALSE),"")</f>
        <v/>
      </c>
      <c r="BB1552" s="657" t="str">
        <f t="shared" si="470"/>
        <v/>
      </c>
      <c r="BC1552" s="673" t="str">
        <f t="shared" si="471"/>
        <v>入力済</v>
      </c>
      <c r="BD1552" s="657" t="str">
        <f t="shared" si="472"/>
        <v/>
      </c>
      <c r="BE1552" s="657" t="str">
        <f t="shared" si="473"/>
        <v/>
      </c>
      <c r="BF1552" s="659"/>
      <c r="BG1552" s="659"/>
      <c r="BH1552" s="681" t="e">
        <f>VLOOKUP(K1552,'【参考】数式用'!$A$2:$O$57,15,FALSE)</f>
        <v>#N/A</v>
      </c>
      <c r="BI1552" s="659"/>
      <c r="BJ1552" s="659"/>
      <c r="BK1552" s="659"/>
      <c r="BL1552" s="659"/>
      <c r="BM1552" s="659"/>
      <c r="BN1552" s="659"/>
      <c r="BO1552" s="676"/>
    </row>
    <row r="1553" spans="1:67" s="494" customFormat="1" ht="109.9" customHeight="1">
      <c r="A1553" s="506">
        <v>1542</v>
      </c>
      <c r="B1553" s="517" t="str">
        <f>IF(基本情報入力シート!B1581="","",基本情報入力シート!B1581)</f>
        <v/>
      </c>
      <c r="C1553" s="523"/>
      <c r="D1553" s="523"/>
      <c r="E1553" s="523"/>
      <c r="F1553" s="530"/>
      <c r="G1553" s="536" t="str">
        <f>IF(基本情報入力シート!L1581="","",基本情報入力シート!L1581)</f>
        <v/>
      </c>
      <c r="H1553" s="536" t="str">
        <f>IF(基本情報入力シート!Q1581="","",基本情報入力シート!Q1581)</f>
        <v/>
      </c>
      <c r="I1553" s="536" t="str">
        <f>IF(基本情報入力シート!V1581="","",基本情報入力シート!V1581)</f>
        <v/>
      </c>
      <c r="J1553" s="536" t="str">
        <f>IF(基本情報入力シート!W1581="","",基本情報入力シート!W1581)</f>
        <v/>
      </c>
      <c r="K1553" s="536" t="str">
        <f>IF(基本情報入力シート!Z1581="","",基本情報入力シート!Z1581)</f>
        <v/>
      </c>
      <c r="L1553" s="555" t="str">
        <f>IF(基本情報入力シート!AF1581=0,"",基本情報入力シート!AF1581)</f>
        <v/>
      </c>
      <c r="M1553" s="563" t="str">
        <f>IF(基本情報入力シート!AG1581="","",基本情報入力シート!AG1581)</f>
        <v/>
      </c>
      <c r="N1553" s="571"/>
      <c r="O1553" s="576" t="str">
        <f>IFERROR(VLOOKUP(K1553,'【参考】数式用'!$A$2:$F$57,MATCH(N1553,'【参考】数式用'!$C$3:$F$3,0)+2,0),"")</f>
        <v/>
      </c>
      <c r="P1553" s="583" t="s">
        <v>549</v>
      </c>
      <c r="Q1553" s="588"/>
      <c r="R1553" s="590" t="s">
        <v>71</v>
      </c>
      <c r="S1553" s="588"/>
      <c r="T1553" s="590" t="s">
        <v>743</v>
      </c>
      <c r="U1553" s="588"/>
      <c r="V1553" s="590" t="s">
        <v>71</v>
      </c>
      <c r="W1553" s="588"/>
      <c r="X1553" s="590" t="s">
        <v>560</v>
      </c>
      <c r="Y1553" s="590" t="s">
        <v>763</v>
      </c>
      <c r="Z1553" s="590" t="str">
        <f t="shared" si="457"/>
        <v/>
      </c>
      <c r="AA1553" s="594" t="s">
        <v>127</v>
      </c>
      <c r="AB1553" s="599" t="str">
        <f t="shared" si="458"/>
        <v/>
      </c>
      <c r="AC1553" s="604" t="str">
        <f>IFERROR(ROUNDDOWN(ROUNDDOWN(ROUND(L1553*VLOOKUP(K1553,'【参考】数式用'!$A$4:$F$57,MATCH("処遇改善加算Ⅳ",'【参考】数式用'!$C$3:$F$3,0)+2,0),0)*M1553,0)*Z1553*0.5,0),"")</f>
        <v/>
      </c>
      <c r="AD1553" s="610"/>
      <c r="AE1553" s="618"/>
      <c r="AF1553" s="618"/>
      <c r="AG1553" s="624"/>
      <c r="AH1553" s="627"/>
      <c r="AI1553" s="633"/>
      <c r="AJ1553" s="634"/>
      <c r="AK1553" s="648" t="str">
        <f t="shared" si="459"/>
        <v/>
      </c>
      <c r="AL1553" s="651" t="str">
        <f t="shared" si="474"/>
        <v/>
      </c>
      <c r="AM1553" s="654"/>
      <c r="AN1553" s="657" t="str">
        <f>IFERROR(VLOOKUP(K1553,'【参考】数式用'!$A$2:$N$57,14,FALSE),"")</f>
        <v/>
      </c>
      <c r="AO1553" s="657" t="str">
        <f t="shared" si="460"/>
        <v/>
      </c>
      <c r="AP1553" s="662" t="str">
        <f t="shared" si="461"/>
        <v/>
      </c>
      <c r="AQ1553" s="662" t="str">
        <f t="shared" si="462"/>
        <v>入力済</v>
      </c>
      <c r="AR1553" s="657" t="str">
        <f t="shared" si="463"/>
        <v/>
      </c>
      <c r="AS1553" s="662" t="str">
        <f t="shared" si="464"/>
        <v>入力済</v>
      </c>
      <c r="AT1553" s="662" t="str">
        <f t="shared" si="465"/>
        <v/>
      </c>
      <c r="AU1553" s="662" t="str">
        <f t="shared" si="466"/>
        <v/>
      </c>
      <c r="AV1553" s="657" t="str">
        <f t="shared" si="467"/>
        <v/>
      </c>
      <c r="AW1553" s="657" t="str">
        <f t="shared" si="468"/>
        <v>入力済</v>
      </c>
      <c r="AX1553" s="662" t="str">
        <f>IFERROR(VLOOKUP(K1553,'【参考】数式用'!$AR$3:$AS$49,2,FALSE),"")</f>
        <v/>
      </c>
      <c r="AY1553" s="657" t="str">
        <f t="shared" si="469"/>
        <v/>
      </c>
      <c r="AZ1553" s="657" t="str">
        <f t="shared" si="456"/>
        <v>入力済</v>
      </c>
      <c r="BA1553" s="662" t="str">
        <f>IFERROR(VLOOKUP(K1553,'【参考】数式用'!$AX$3:$AY$56,2,FALSE),"")</f>
        <v/>
      </c>
      <c r="BB1553" s="657" t="str">
        <f t="shared" si="470"/>
        <v/>
      </c>
      <c r="BC1553" s="673" t="str">
        <f t="shared" si="471"/>
        <v>入力済</v>
      </c>
      <c r="BD1553" s="657" t="str">
        <f t="shared" si="472"/>
        <v/>
      </c>
      <c r="BE1553" s="657" t="str">
        <f t="shared" si="473"/>
        <v/>
      </c>
      <c r="BF1553" s="659"/>
      <c r="BG1553" s="659"/>
      <c r="BH1553" s="681" t="e">
        <f>VLOOKUP(K1553,'【参考】数式用'!$A$2:$O$57,15,FALSE)</f>
        <v>#N/A</v>
      </c>
      <c r="BI1553" s="659"/>
      <c r="BJ1553" s="659"/>
      <c r="BK1553" s="659"/>
      <c r="BL1553" s="659"/>
      <c r="BM1553" s="659"/>
      <c r="BN1553" s="659"/>
      <c r="BO1553" s="676"/>
    </row>
    <row r="1554" spans="1:67" s="494" customFormat="1" ht="109.9" customHeight="1">
      <c r="A1554" s="506">
        <v>1543</v>
      </c>
      <c r="B1554" s="517" t="str">
        <f>IF(基本情報入力シート!B1582="","",基本情報入力シート!B1582)</f>
        <v/>
      </c>
      <c r="C1554" s="523"/>
      <c r="D1554" s="523"/>
      <c r="E1554" s="523"/>
      <c r="F1554" s="530"/>
      <c r="G1554" s="536" t="str">
        <f>IF(基本情報入力シート!L1582="","",基本情報入力シート!L1582)</f>
        <v/>
      </c>
      <c r="H1554" s="536" t="str">
        <f>IF(基本情報入力シート!Q1582="","",基本情報入力シート!Q1582)</f>
        <v/>
      </c>
      <c r="I1554" s="536" t="str">
        <f>IF(基本情報入力シート!V1582="","",基本情報入力シート!V1582)</f>
        <v/>
      </c>
      <c r="J1554" s="536" t="str">
        <f>IF(基本情報入力シート!W1582="","",基本情報入力シート!W1582)</f>
        <v/>
      </c>
      <c r="K1554" s="536" t="str">
        <f>IF(基本情報入力シート!Z1582="","",基本情報入力シート!Z1582)</f>
        <v/>
      </c>
      <c r="L1554" s="555" t="str">
        <f>IF(基本情報入力シート!AF1582=0,"",基本情報入力シート!AF1582)</f>
        <v/>
      </c>
      <c r="M1554" s="563" t="str">
        <f>IF(基本情報入力シート!AG1582="","",基本情報入力シート!AG1582)</f>
        <v/>
      </c>
      <c r="N1554" s="571"/>
      <c r="O1554" s="576" t="str">
        <f>IFERROR(VLOOKUP(K1554,'【参考】数式用'!$A$2:$F$57,MATCH(N1554,'【参考】数式用'!$C$3:$F$3,0)+2,0),"")</f>
        <v/>
      </c>
      <c r="P1554" s="583" t="s">
        <v>549</v>
      </c>
      <c r="Q1554" s="588"/>
      <c r="R1554" s="590" t="s">
        <v>71</v>
      </c>
      <c r="S1554" s="588"/>
      <c r="T1554" s="590" t="s">
        <v>743</v>
      </c>
      <c r="U1554" s="588"/>
      <c r="V1554" s="590" t="s">
        <v>71</v>
      </c>
      <c r="W1554" s="588"/>
      <c r="X1554" s="590" t="s">
        <v>560</v>
      </c>
      <c r="Y1554" s="590" t="s">
        <v>763</v>
      </c>
      <c r="Z1554" s="590" t="str">
        <f t="shared" si="457"/>
        <v/>
      </c>
      <c r="AA1554" s="594" t="s">
        <v>127</v>
      </c>
      <c r="AB1554" s="599" t="str">
        <f t="shared" si="458"/>
        <v/>
      </c>
      <c r="AC1554" s="604" t="str">
        <f>IFERROR(ROUNDDOWN(ROUNDDOWN(ROUND(L1554*VLOOKUP(K1554,'【参考】数式用'!$A$4:$F$57,MATCH("処遇改善加算Ⅳ",'【参考】数式用'!$C$3:$F$3,0)+2,0),0)*M1554,0)*Z1554*0.5,0),"")</f>
        <v/>
      </c>
      <c r="AD1554" s="610"/>
      <c r="AE1554" s="618"/>
      <c r="AF1554" s="618"/>
      <c r="AG1554" s="624"/>
      <c r="AH1554" s="627"/>
      <c r="AI1554" s="633"/>
      <c r="AJ1554" s="634"/>
      <c r="AK1554" s="648" t="str">
        <f t="shared" si="459"/>
        <v/>
      </c>
      <c r="AL1554" s="651" t="str">
        <f t="shared" si="474"/>
        <v/>
      </c>
      <c r="AM1554" s="654"/>
      <c r="AN1554" s="657" t="str">
        <f>IFERROR(VLOOKUP(K1554,'【参考】数式用'!$A$2:$N$57,14,FALSE),"")</f>
        <v/>
      </c>
      <c r="AO1554" s="657" t="str">
        <f t="shared" si="460"/>
        <v/>
      </c>
      <c r="AP1554" s="662" t="str">
        <f t="shared" si="461"/>
        <v/>
      </c>
      <c r="AQ1554" s="662" t="str">
        <f t="shared" si="462"/>
        <v>入力済</v>
      </c>
      <c r="AR1554" s="657" t="str">
        <f t="shared" si="463"/>
        <v/>
      </c>
      <c r="AS1554" s="662" t="str">
        <f t="shared" si="464"/>
        <v>入力済</v>
      </c>
      <c r="AT1554" s="662" t="str">
        <f t="shared" si="465"/>
        <v/>
      </c>
      <c r="AU1554" s="662" t="str">
        <f t="shared" si="466"/>
        <v/>
      </c>
      <c r="AV1554" s="657" t="str">
        <f t="shared" si="467"/>
        <v/>
      </c>
      <c r="AW1554" s="657" t="str">
        <f t="shared" si="468"/>
        <v>入力済</v>
      </c>
      <c r="AX1554" s="662" t="str">
        <f>IFERROR(VLOOKUP(K1554,'【参考】数式用'!$AR$3:$AS$49,2,FALSE),"")</f>
        <v/>
      </c>
      <c r="AY1554" s="657" t="str">
        <f t="shared" si="469"/>
        <v/>
      </c>
      <c r="AZ1554" s="657" t="str">
        <f t="shared" si="456"/>
        <v>入力済</v>
      </c>
      <c r="BA1554" s="662" t="str">
        <f>IFERROR(VLOOKUP(K1554,'【参考】数式用'!$AX$3:$AY$56,2,FALSE),"")</f>
        <v/>
      </c>
      <c r="BB1554" s="657" t="str">
        <f t="shared" si="470"/>
        <v/>
      </c>
      <c r="BC1554" s="673" t="str">
        <f t="shared" si="471"/>
        <v>入力済</v>
      </c>
      <c r="BD1554" s="657" t="str">
        <f t="shared" si="472"/>
        <v/>
      </c>
      <c r="BE1554" s="657" t="str">
        <f t="shared" si="473"/>
        <v/>
      </c>
      <c r="BF1554" s="659"/>
      <c r="BG1554" s="659"/>
      <c r="BH1554" s="681" t="e">
        <f>VLOOKUP(K1554,'【参考】数式用'!$A$2:$O$57,15,FALSE)</f>
        <v>#N/A</v>
      </c>
      <c r="BI1554" s="659"/>
      <c r="BJ1554" s="659"/>
      <c r="BK1554" s="659"/>
      <c r="BL1554" s="659"/>
      <c r="BM1554" s="659"/>
      <c r="BN1554" s="659"/>
      <c r="BO1554" s="676"/>
    </row>
    <row r="1555" spans="1:67" s="494" customFormat="1" ht="109.9" customHeight="1">
      <c r="A1555" s="506">
        <v>1544</v>
      </c>
      <c r="B1555" s="517" t="str">
        <f>IF(基本情報入力シート!B1583="","",基本情報入力シート!B1583)</f>
        <v/>
      </c>
      <c r="C1555" s="523"/>
      <c r="D1555" s="523"/>
      <c r="E1555" s="523"/>
      <c r="F1555" s="530"/>
      <c r="G1555" s="536" t="str">
        <f>IF(基本情報入力シート!L1583="","",基本情報入力シート!L1583)</f>
        <v/>
      </c>
      <c r="H1555" s="536" t="str">
        <f>IF(基本情報入力シート!Q1583="","",基本情報入力シート!Q1583)</f>
        <v/>
      </c>
      <c r="I1555" s="536" t="str">
        <f>IF(基本情報入力シート!V1583="","",基本情報入力シート!V1583)</f>
        <v/>
      </c>
      <c r="J1555" s="536" t="str">
        <f>IF(基本情報入力シート!W1583="","",基本情報入力シート!W1583)</f>
        <v/>
      </c>
      <c r="K1555" s="536" t="str">
        <f>IF(基本情報入力シート!Z1583="","",基本情報入力シート!Z1583)</f>
        <v/>
      </c>
      <c r="L1555" s="555" t="str">
        <f>IF(基本情報入力シート!AF1583=0,"",基本情報入力シート!AF1583)</f>
        <v/>
      </c>
      <c r="M1555" s="563" t="str">
        <f>IF(基本情報入力シート!AG1583="","",基本情報入力シート!AG1583)</f>
        <v/>
      </c>
      <c r="N1555" s="571"/>
      <c r="O1555" s="576" t="str">
        <f>IFERROR(VLOOKUP(K1555,'【参考】数式用'!$A$2:$F$57,MATCH(N1555,'【参考】数式用'!$C$3:$F$3,0)+2,0),"")</f>
        <v/>
      </c>
      <c r="P1555" s="583" t="s">
        <v>549</v>
      </c>
      <c r="Q1555" s="588"/>
      <c r="R1555" s="590" t="s">
        <v>71</v>
      </c>
      <c r="S1555" s="588"/>
      <c r="T1555" s="590" t="s">
        <v>743</v>
      </c>
      <c r="U1555" s="588"/>
      <c r="V1555" s="590" t="s">
        <v>71</v>
      </c>
      <c r="W1555" s="588"/>
      <c r="X1555" s="590" t="s">
        <v>560</v>
      </c>
      <c r="Y1555" s="590" t="s">
        <v>763</v>
      </c>
      <c r="Z1555" s="590" t="str">
        <f t="shared" si="457"/>
        <v/>
      </c>
      <c r="AA1555" s="594" t="s">
        <v>127</v>
      </c>
      <c r="AB1555" s="599" t="str">
        <f t="shared" si="458"/>
        <v/>
      </c>
      <c r="AC1555" s="604" t="str">
        <f>IFERROR(ROUNDDOWN(ROUNDDOWN(ROUND(L1555*VLOOKUP(K1555,'【参考】数式用'!$A$4:$F$57,MATCH("処遇改善加算Ⅳ",'【参考】数式用'!$C$3:$F$3,0)+2,0),0)*M1555,0)*Z1555*0.5,0),"")</f>
        <v/>
      </c>
      <c r="AD1555" s="610"/>
      <c r="AE1555" s="618"/>
      <c r="AF1555" s="618"/>
      <c r="AG1555" s="624"/>
      <c r="AH1555" s="627"/>
      <c r="AI1555" s="633"/>
      <c r="AJ1555" s="634"/>
      <c r="AK1555" s="648" t="str">
        <f t="shared" si="459"/>
        <v/>
      </c>
      <c r="AL1555" s="651" t="str">
        <f t="shared" si="474"/>
        <v/>
      </c>
      <c r="AM1555" s="654"/>
      <c r="AN1555" s="657" t="str">
        <f>IFERROR(VLOOKUP(K1555,'【参考】数式用'!$A$2:$N$57,14,FALSE),"")</f>
        <v/>
      </c>
      <c r="AO1555" s="657" t="str">
        <f t="shared" si="460"/>
        <v/>
      </c>
      <c r="AP1555" s="662" t="str">
        <f t="shared" si="461"/>
        <v/>
      </c>
      <c r="AQ1555" s="662" t="str">
        <f t="shared" si="462"/>
        <v>入力済</v>
      </c>
      <c r="AR1555" s="657" t="str">
        <f t="shared" si="463"/>
        <v/>
      </c>
      <c r="AS1555" s="662" t="str">
        <f t="shared" si="464"/>
        <v>入力済</v>
      </c>
      <c r="AT1555" s="662" t="str">
        <f t="shared" si="465"/>
        <v/>
      </c>
      <c r="AU1555" s="662" t="str">
        <f t="shared" si="466"/>
        <v/>
      </c>
      <c r="AV1555" s="657" t="str">
        <f t="shared" si="467"/>
        <v/>
      </c>
      <c r="AW1555" s="657" t="str">
        <f t="shared" si="468"/>
        <v>入力済</v>
      </c>
      <c r="AX1555" s="662" t="str">
        <f>IFERROR(VLOOKUP(K1555,'【参考】数式用'!$AR$3:$AS$49,2,FALSE),"")</f>
        <v/>
      </c>
      <c r="AY1555" s="657" t="str">
        <f t="shared" si="469"/>
        <v/>
      </c>
      <c r="AZ1555" s="657" t="str">
        <f t="shared" si="456"/>
        <v>入力済</v>
      </c>
      <c r="BA1555" s="662" t="str">
        <f>IFERROR(VLOOKUP(K1555,'【参考】数式用'!$AX$3:$AY$56,2,FALSE),"")</f>
        <v/>
      </c>
      <c r="BB1555" s="657" t="str">
        <f t="shared" si="470"/>
        <v/>
      </c>
      <c r="BC1555" s="673" t="str">
        <f t="shared" si="471"/>
        <v>入力済</v>
      </c>
      <c r="BD1555" s="657" t="str">
        <f t="shared" si="472"/>
        <v/>
      </c>
      <c r="BE1555" s="657" t="str">
        <f t="shared" si="473"/>
        <v/>
      </c>
      <c r="BF1555" s="659"/>
      <c r="BG1555" s="659"/>
      <c r="BH1555" s="681" t="e">
        <f>VLOOKUP(K1555,'【参考】数式用'!$A$2:$O$57,15,FALSE)</f>
        <v>#N/A</v>
      </c>
      <c r="BI1555" s="659"/>
      <c r="BJ1555" s="659"/>
      <c r="BK1555" s="659"/>
      <c r="BL1555" s="659"/>
      <c r="BM1555" s="659"/>
      <c r="BN1555" s="659"/>
      <c r="BO1555" s="676"/>
    </row>
    <row r="1556" spans="1:67" s="494" customFormat="1" ht="109.9" customHeight="1">
      <c r="A1556" s="506">
        <v>1545</v>
      </c>
      <c r="B1556" s="517" t="str">
        <f>IF(基本情報入力シート!B1584="","",基本情報入力シート!B1584)</f>
        <v/>
      </c>
      <c r="C1556" s="523"/>
      <c r="D1556" s="523"/>
      <c r="E1556" s="523"/>
      <c r="F1556" s="530"/>
      <c r="G1556" s="536" t="str">
        <f>IF(基本情報入力シート!L1584="","",基本情報入力シート!L1584)</f>
        <v/>
      </c>
      <c r="H1556" s="536" t="str">
        <f>IF(基本情報入力シート!Q1584="","",基本情報入力シート!Q1584)</f>
        <v/>
      </c>
      <c r="I1556" s="536" t="str">
        <f>IF(基本情報入力シート!V1584="","",基本情報入力シート!V1584)</f>
        <v/>
      </c>
      <c r="J1556" s="536" t="str">
        <f>IF(基本情報入力シート!W1584="","",基本情報入力シート!W1584)</f>
        <v/>
      </c>
      <c r="K1556" s="536" t="str">
        <f>IF(基本情報入力シート!Z1584="","",基本情報入力シート!Z1584)</f>
        <v/>
      </c>
      <c r="L1556" s="555" t="str">
        <f>IF(基本情報入力シート!AF1584=0,"",基本情報入力シート!AF1584)</f>
        <v/>
      </c>
      <c r="M1556" s="563" t="str">
        <f>IF(基本情報入力シート!AG1584="","",基本情報入力シート!AG1584)</f>
        <v/>
      </c>
      <c r="N1556" s="571"/>
      <c r="O1556" s="576" t="str">
        <f>IFERROR(VLOOKUP(K1556,'【参考】数式用'!$A$2:$F$57,MATCH(N1556,'【参考】数式用'!$C$3:$F$3,0)+2,0),"")</f>
        <v/>
      </c>
      <c r="P1556" s="583" t="s">
        <v>549</v>
      </c>
      <c r="Q1556" s="588"/>
      <c r="R1556" s="590" t="s">
        <v>71</v>
      </c>
      <c r="S1556" s="588"/>
      <c r="T1556" s="590" t="s">
        <v>743</v>
      </c>
      <c r="U1556" s="588"/>
      <c r="V1556" s="590" t="s">
        <v>71</v>
      </c>
      <c r="W1556" s="588"/>
      <c r="X1556" s="590" t="s">
        <v>560</v>
      </c>
      <c r="Y1556" s="590" t="s">
        <v>763</v>
      </c>
      <c r="Z1556" s="590" t="str">
        <f t="shared" si="457"/>
        <v/>
      </c>
      <c r="AA1556" s="594" t="s">
        <v>127</v>
      </c>
      <c r="AB1556" s="599" t="str">
        <f t="shared" si="458"/>
        <v/>
      </c>
      <c r="AC1556" s="604" t="str">
        <f>IFERROR(ROUNDDOWN(ROUNDDOWN(ROUND(L1556*VLOOKUP(K1556,'【参考】数式用'!$A$4:$F$57,MATCH("処遇改善加算Ⅳ",'【参考】数式用'!$C$3:$F$3,0)+2,0),0)*M1556,0)*Z1556*0.5,0),"")</f>
        <v/>
      </c>
      <c r="AD1556" s="610"/>
      <c r="AE1556" s="618"/>
      <c r="AF1556" s="618"/>
      <c r="AG1556" s="624"/>
      <c r="AH1556" s="627"/>
      <c r="AI1556" s="633"/>
      <c r="AJ1556" s="634"/>
      <c r="AK1556" s="648" t="str">
        <f t="shared" si="459"/>
        <v/>
      </c>
      <c r="AL1556" s="651" t="str">
        <f t="shared" si="474"/>
        <v/>
      </c>
      <c r="AM1556" s="654"/>
      <c r="AN1556" s="657" t="str">
        <f>IFERROR(VLOOKUP(K1556,'【参考】数式用'!$A$2:$N$57,14,FALSE),"")</f>
        <v/>
      </c>
      <c r="AO1556" s="657" t="str">
        <f t="shared" si="460"/>
        <v/>
      </c>
      <c r="AP1556" s="662" t="str">
        <f t="shared" si="461"/>
        <v/>
      </c>
      <c r="AQ1556" s="662" t="str">
        <f t="shared" si="462"/>
        <v>入力済</v>
      </c>
      <c r="AR1556" s="657" t="str">
        <f t="shared" si="463"/>
        <v/>
      </c>
      <c r="AS1556" s="662" t="str">
        <f t="shared" si="464"/>
        <v>入力済</v>
      </c>
      <c r="AT1556" s="662" t="str">
        <f t="shared" si="465"/>
        <v/>
      </c>
      <c r="AU1556" s="662" t="str">
        <f t="shared" si="466"/>
        <v/>
      </c>
      <c r="AV1556" s="657" t="str">
        <f t="shared" si="467"/>
        <v/>
      </c>
      <c r="AW1556" s="657" t="str">
        <f t="shared" si="468"/>
        <v>入力済</v>
      </c>
      <c r="AX1556" s="662" t="str">
        <f>IFERROR(VLOOKUP(K1556,'【参考】数式用'!$AR$3:$AS$49,2,FALSE),"")</f>
        <v/>
      </c>
      <c r="AY1556" s="657" t="str">
        <f t="shared" si="469"/>
        <v/>
      </c>
      <c r="AZ1556" s="657" t="str">
        <f t="shared" si="456"/>
        <v>入力済</v>
      </c>
      <c r="BA1556" s="662" t="str">
        <f>IFERROR(VLOOKUP(K1556,'【参考】数式用'!$AX$3:$AY$56,2,FALSE),"")</f>
        <v/>
      </c>
      <c r="BB1556" s="657" t="str">
        <f t="shared" si="470"/>
        <v/>
      </c>
      <c r="BC1556" s="673" t="str">
        <f t="shared" si="471"/>
        <v>入力済</v>
      </c>
      <c r="BD1556" s="657" t="str">
        <f t="shared" si="472"/>
        <v/>
      </c>
      <c r="BE1556" s="657" t="str">
        <f t="shared" si="473"/>
        <v/>
      </c>
      <c r="BF1556" s="659"/>
      <c r="BG1556" s="659"/>
      <c r="BH1556" s="681" t="e">
        <f>VLOOKUP(K1556,'【参考】数式用'!$A$2:$O$57,15,FALSE)</f>
        <v>#N/A</v>
      </c>
      <c r="BI1556" s="659"/>
      <c r="BJ1556" s="659"/>
      <c r="BK1556" s="659"/>
      <c r="BL1556" s="659"/>
      <c r="BM1556" s="659"/>
      <c r="BN1556" s="659"/>
      <c r="BO1556" s="676"/>
    </row>
    <row r="1557" spans="1:67" s="494" customFormat="1" ht="109.9" customHeight="1">
      <c r="A1557" s="506">
        <v>1546</v>
      </c>
      <c r="B1557" s="517" t="str">
        <f>IF(基本情報入力シート!B1585="","",基本情報入力シート!B1585)</f>
        <v/>
      </c>
      <c r="C1557" s="523"/>
      <c r="D1557" s="523"/>
      <c r="E1557" s="523"/>
      <c r="F1557" s="530"/>
      <c r="G1557" s="536" t="str">
        <f>IF(基本情報入力シート!L1585="","",基本情報入力シート!L1585)</f>
        <v/>
      </c>
      <c r="H1557" s="536" t="str">
        <f>IF(基本情報入力シート!Q1585="","",基本情報入力シート!Q1585)</f>
        <v/>
      </c>
      <c r="I1557" s="536" t="str">
        <f>IF(基本情報入力シート!V1585="","",基本情報入力シート!V1585)</f>
        <v/>
      </c>
      <c r="J1557" s="536" t="str">
        <f>IF(基本情報入力シート!W1585="","",基本情報入力シート!W1585)</f>
        <v/>
      </c>
      <c r="K1557" s="536" t="str">
        <f>IF(基本情報入力シート!Z1585="","",基本情報入力シート!Z1585)</f>
        <v/>
      </c>
      <c r="L1557" s="555" t="str">
        <f>IF(基本情報入力シート!AF1585=0,"",基本情報入力シート!AF1585)</f>
        <v/>
      </c>
      <c r="M1557" s="563" t="str">
        <f>IF(基本情報入力シート!AG1585="","",基本情報入力シート!AG1585)</f>
        <v/>
      </c>
      <c r="N1557" s="571"/>
      <c r="O1557" s="576" t="str">
        <f>IFERROR(VLOOKUP(K1557,'【参考】数式用'!$A$2:$F$57,MATCH(N1557,'【参考】数式用'!$C$3:$F$3,0)+2,0),"")</f>
        <v/>
      </c>
      <c r="P1557" s="583" t="s">
        <v>549</v>
      </c>
      <c r="Q1557" s="588"/>
      <c r="R1557" s="590" t="s">
        <v>71</v>
      </c>
      <c r="S1557" s="588"/>
      <c r="T1557" s="590" t="s">
        <v>743</v>
      </c>
      <c r="U1557" s="588"/>
      <c r="V1557" s="590" t="s">
        <v>71</v>
      </c>
      <c r="W1557" s="588"/>
      <c r="X1557" s="590" t="s">
        <v>560</v>
      </c>
      <c r="Y1557" s="590" t="s">
        <v>763</v>
      </c>
      <c r="Z1557" s="590" t="str">
        <f t="shared" si="457"/>
        <v/>
      </c>
      <c r="AA1557" s="594" t="s">
        <v>127</v>
      </c>
      <c r="AB1557" s="599" t="str">
        <f t="shared" si="458"/>
        <v/>
      </c>
      <c r="AC1557" s="604" t="str">
        <f>IFERROR(ROUNDDOWN(ROUNDDOWN(ROUND(L1557*VLOOKUP(K1557,'【参考】数式用'!$A$4:$F$57,MATCH("処遇改善加算Ⅳ",'【参考】数式用'!$C$3:$F$3,0)+2,0),0)*M1557,0)*Z1557*0.5,0),"")</f>
        <v/>
      </c>
      <c r="AD1557" s="610"/>
      <c r="AE1557" s="618"/>
      <c r="AF1557" s="618"/>
      <c r="AG1557" s="624"/>
      <c r="AH1557" s="627"/>
      <c r="AI1557" s="633"/>
      <c r="AJ1557" s="634"/>
      <c r="AK1557" s="648" t="str">
        <f t="shared" si="459"/>
        <v/>
      </c>
      <c r="AL1557" s="651" t="str">
        <f t="shared" si="474"/>
        <v/>
      </c>
      <c r="AM1557" s="654"/>
      <c r="AN1557" s="657" t="str">
        <f>IFERROR(VLOOKUP(K1557,'【参考】数式用'!$A$2:$N$57,14,FALSE),"")</f>
        <v/>
      </c>
      <c r="AO1557" s="657" t="str">
        <f t="shared" si="460"/>
        <v/>
      </c>
      <c r="AP1557" s="662" t="str">
        <f t="shared" si="461"/>
        <v/>
      </c>
      <c r="AQ1557" s="662" t="str">
        <f t="shared" si="462"/>
        <v>入力済</v>
      </c>
      <c r="AR1557" s="657" t="str">
        <f t="shared" si="463"/>
        <v/>
      </c>
      <c r="AS1557" s="662" t="str">
        <f t="shared" si="464"/>
        <v>入力済</v>
      </c>
      <c r="AT1557" s="662" t="str">
        <f t="shared" si="465"/>
        <v/>
      </c>
      <c r="AU1557" s="662" t="str">
        <f t="shared" si="466"/>
        <v/>
      </c>
      <c r="AV1557" s="657" t="str">
        <f t="shared" si="467"/>
        <v/>
      </c>
      <c r="AW1557" s="657" t="str">
        <f t="shared" si="468"/>
        <v>入力済</v>
      </c>
      <c r="AX1557" s="662" t="str">
        <f>IFERROR(VLOOKUP(K1557,'【参考】数式用'!$AR$3:$AS$49,2,FALSE),"")</f>
        <v/>
      </c>
      <c r="AY1557" s="657" t="str">
        <f t="shared" si="469"/>
        <v/>
      </c>
      <c r="AZ1557" s="657" t="str">
        <f t="shared" si="456"/>
        <v>入力済</v>
      </c>
      <c r="BA1557" s="662" t="str">
        <f>IFERROR(VLOOKUP(K1557,'【参考】数式用'!$AX$3:$AY$56,2,FALSE),"")</f>
        <v/>
      </c>
      <c r="BB1557" s="657" t="str">
        <f t="shared" si="470"/>
        <v/>
      </c>
      <c r="BC1557" s="673" t="str">
        <f t="shared" si="471"/>
        <v>入力済</v>
      </c>
      <c r="BD1557" s="657" t="str">
        <f t="shared" si="472"/>
        <v/>
      </c>
      <c r="BE1557" s="657" t="str">
        <f t="shared" si="473"/>
        <v/>
      </c>
      <c r="BF1557" s="659"/>
      <c r="BG1557" s="659"/>
      <c r="BH1557" s="681" t="e">
        <f>VLOOKUP(K1557,'【参考】数式用'!$A$2:$O$57,15,FALSE)</f>
        <v>#N/A</v>
      </c>
      <c r="BI1557" s="659"/>
      <c r="BJ1557" s="659"/>
      <c r="BK1557" s="659"/>
      <c r="BL1557" s="659"/>
      <c r="BM1557" s="659"/>
      <c r="BN1557" s="659"/>
      <c r="BO1557" s="676"/>
    </row>
    <row r="1558" spans="1:67" s="494" customFormat="1" ht="109.9" customHeight="1">
      <c r="A1558" s="506">
        <v>1547</v>
      </c>
      <c r="B1558" s="517" t="str">
        <f>IF(基本情報入力シート!B1586="","",基本情報入力シート!B1586)</f>
        <v/>
      </c>
      <c r="C1558" s="523"/>
      <c r="D1558" s="523"/>
      <c r="E1558" s="523"/>
      <c r="F1558" s="530"/>
      <c r="G1558" s="536" t="str">
        <f>IF(基本情報入力シート!L1586="","",基本情報入力シート!L1586)</f>
        <v/>
      </c>
      <c r="H1558" s="536" t="str">
        <f>IF(基本情報入力シート!Q1586="","",基本情報入力シート!Q1586)</f>
        <v/>
      </c>
      <c r="I1558" s="536" t="str">
        <f>IF(基本情報入力シート!V1586="","",基本情報入力シート!V1586)</f>
        <v/>
      </c>
      <c r="J1558" s="536" t="str">
        <f>IF(基本情報入力シート!W1586="","",基本情報入力シート!W1586)</f>
        <v/>
      </c>
      <c r="K1558" s="536" t="str">
        <f>IF(基本情報入力シート!Z1586="","",基本情報入力シート!Z1586)</f>
        <v/>
      </c>
      <c r="L1558" s="555" t="str">
        <f>IF(基本情報入力シート!AF1586=0,"",基本情報入力シート!AF1586)</f>
        <v/>
      </c>
      <c r="M1558" s="563" t="str">
        <f>IF(基本情報入力シート!AG1586="","",基本情報入力シート!AG1586)</f>
        <v/>
      </c>
      <c r="N1558" s="571"/>
      <c r="O1558" s="576" t="str">
        <f>IFERROR(VLOOKUP(K1558,'【参考】数式用'!$A$2:$F$57,MATCH(N1558,'【参考】数式用'!$C$3:$F$3,0)+2,0),"")</f>
        <v/>
      </c>
      <c r="P1558" s="583" t="s">
        <v>549</v>
      </c>
      <c r="Q1558" s="588"/>
      <c r="R1558" s="590" t="s">
        <v>71</v>
      </c>
      <c r="S1558" s="588"/>
      <c r="T1558" s="590" t="s">
        <v>743</v>
      </c>
      <c r="U1558" s="588"/>
      <c r="V1558" s="590" t="s">
        <v>71</v>
      </c>
      <c r="W1558" s="588"/>
      <c r="X1558" s="590" t="s">
        <v>560</v>
      </c>
      <c r="Y1558" s="590" t="s">
        <v>763</v>
      </c>
      <c r="Z1558" s="590" t="str">
        <f t="shared" si="457"/>
        <v/>
      </c>
      <c r="AA1558" s="594" t="s">
        <v>127</v>
      </c>
      <c r="AB1558" s="599" t="str">
        <f t="shared" si="458"/>
        <v/>
      </c>
      <c r="AC1558" s="604" t="str">
        <f>IFERROR(ROUNDDOWN(ROUNDDOWN(ROUND(L1558*VLOOKUP(K1558,'【参考】数式用'!$A$4:$F$57,MATCH("処遇改善加算Ⅳ",'【参考】数式用'!$C$3:$F$3,0)+2,0),0)*M1558,0)*Z1558*0.5,0),"")</f>
        <v/>
      </c>
      <c r="AD1558" s="610"/>
      <c r="AE1558" s="618"/>
      <c r="AF1558" s="618"/>
      <c r="AG1558" s="624"/>
      <c r="AH1558" s="627"/>
      <c r="AI1558" s="633"/>
      <c r="AJ1558" s="634"/>
      <c r="AK1558" s="648" t="str">
        <f t="shared" si="459"/>
        <v/>
      </c>
      <c r="AL1558" s="651" t="str">
        <f t="shared" si="474"/>
        <v/>
      </c>
      <c r="AM1558" s="654"/>
      <c r="AN1558" s="657" t="str">
        <f>IFERROR(VLOOKUP(K1558,'【参考】数式用'!$A$2:$N$57,14,FALSE),"")</f>
        <v/>
      </c>
      <c r="AO1558" s="657" t="str">
        <f t="shared" si="460"/>
        <v/>
      </c>
      <c r="AP1558" s="662" t="str">
        <f t="shared" si="461"/>
        <v/>
      </c>
      <c r="AQ1558" s="662" t="str">
        <f t="shared" si="462"/>
        <v>入力済</v>
      </c>
      <c r="AR1558" s="657" t="str">
        <f t="shared" si="463"/>
        <v/>
      </c>
      <c r="AS1558" s="662" t="str">
        <f t="shared" si="464"/>
        <v>入力済</v>
      </c>
      <c r="AT1558" s="662" t="str">
        <f t="shared" si="465"/>
        <v/>
      </c>
      <c r="AU1558" s="662" t="str">
        <f t="shared" si="466"/>
        <v/>
      </c>
      <c r="AV1558" s="657" t="str">
        <f t="shared" si="467"/>
        <v/>
      </c>
      <c r="AW1558" s="657" t="str">
        <f t="shared" si="468"/>
        <v>入力済</v>
      </c>
      <c r="AX1558" s="662" t="str">
        <f>IFERROR(VLOOKUP(K1558,'【参考】数式用'!$AR$3:$AS$49,2,FALSE),"")</f>
        <v/>
      </c>
      <c r="AY1558" s="657" t="str">
        <f t="shared" si="469"/>
        <v/>
      </c>
      <c r="AZ1558" s="657" t="str">
        <f t="shared" si="456"/>
        <v>入力済</v>
      </c>
      <c r="BA1558" s="662" t="str">
        <f>IFERROR(VLOOKUP(K1558,'【参考】数式用'!$AX$3:$AY$56,2,FALSE),"")</f>
        <v/>
      </c>
      <c r="BB1558" s="657" t="str">
        <f t="shared" si="470"/>
        <v/>
      </c>
      <c r="BC1558" s="673" t="str">
        <f t="shared" si="471"/>
        <v>入力済</v>
      </c>
      <c r="BD1558" s="657" t="str">
        <f t="shared" si="472"/>
        <v/>
      </c>
      <c r="BE1558" s="657" t="str">
        <f t="shared" si="473"/>
        <v/>
      </c>
      <c r="BF1558" s="659"/>
      <c r="BG1558" s="659"/>
      <c r="BH1558" s="681" t="e">
        <f>VLOOKUP(K1558,'【参考】数式用'!$A$2:$O$57,15,FALSE)</f>
        <v>#N/A</v>
      </c>
      <c r="BI1558" s="659"/>
      <c r="BJ1558" s="659"/>
      <c r="BK1558" s="659"/>
      <c r="BL1558" s="659"/>
      <c r="BM1558" s="659"/>
      <c r="BN1558" s="659"/>
      <c r="BO1558" s="676"/>
    </row>
    <row r="1559" spans="1:67" s="494" customFormat="1" ht="109.9" customHeight="1">
      <c r="A1559" s="506">
        <v>1548</v>
      </c>
      <c r="B1559" s="517" t="str">
        <f>IF(基本情報入力シート!B1587="","",基本情報入力シート!B1587)</f>
        <v/>
      </c>
      <c r="C1559" s="523"/>
      <c r="D1559" s="523"/>
      <c r="E1559" s="523"/>
      <c r="F1559" s="530"/>
      <c r="G1559" s="536" t="str">
        <f>IF(基本情報入力シート!L1587="","",基本情報入力シート!L1587)</f>
        <v/>
      </c>
      <c r="H1559" s="536" t="str">
        <f>IF(基本情報入力シート!Q1587="","",基本情報入力シート!Q1587)</f>
        <v/>
      </c>
      <c r="I1559" s="536" t="str">
        <f>IF(基本情報入力シート!V1587="","",基本情報入力シート!V1587)</f>
        <v/>
      </c>
      <c r="J1559" s="536" t="str">
        <f>IF(基本情報入力シート!W1587="","",基本情報入力シート!W1587)</f>
        <v/>
      </c>
      <c r="K1559" s="536" t="str">
        <f>IF(基本情報入力シート!Z1587="","",基本情報入力シート!Z1587)</f>
        <v/>
      </c>
      <c r="L1559" s="555" t="str">
        <f>IF(基本情報入力シート!AF1587=0,"",基本情報入力シート!AF1587)</f>
        <v/>
      </c>
      <c r="M1559" s="563" t="str">
        <f>IF(基本情報入力シート!AG1587="","",基本情報入力シート!AG1587)</f>
        <v/>
      </c>
      <c r="N1559" s="571"/>
      <c r="O1559" s="576" t="str">
        <f>IFERROR(VLOOKUP(K1559,'【参考】数式用'!$A$2:$F$57,MATCH(N1559,'【参考】数式用'!$C$3:$F$3,0)+2,0),"")</f>
        <v/>
      </c>
      <c r="P1559" s="583" t="s">
        <v>549</v>
      </c>
      <c r="Q1559" s="588"/>
      <c r="R1559" s="590" t="s">
        <v>71</v>
      </c>
      <c r="S1559" s="588"/>
      <c r="T1559" s="590" t="s">
        <v>743</v>
      </c>
      <c r="U1559" s="588"/>
      <c r="V1559" s="590" t="s">
        <v>71</v>
      </c>
      <c r="W1559" s="588"/>
      <c r="X1559" s="590" t="s">
        <v>560</v>
      </c>
      <c r="Y1559" s="590" t="s">
        <v>763</v>
      </c>
      <c r="Z1559" s="590" t="str">
        <f t="shared" si="457"/>
        <v/>
      </c>
      <c r="AA1559" s="594" t="s">
        <v>127</v>
      </c>
      <c r="AB1559" s="599" t="str">
        <f t="shared" si="458"/>
        <v/>
      </c>
      <c r="AC1559" s="604" t="str">
        <f>IFERROR(ROUNDDOWN(ROUNDDOWN(ROUND(L1559*VLOOKUP(K1559,'【参考】数式用'!$A$4:$F$57,MATCH("処遇改善加算Ⅳ",'【参考】数式用'!$C$3:$F$3,0)+2,0),0)*M1559,0)*Z1559*0.5,0),"")</f>
        <v/>
      </c>
      <c r="AD1559" s="610"/>
      <c r="AE1559" s="618"/>
      <c r="AF1559" s="618"/>
      <c r="AG1559" s="624"/>
      <c r="AH1559" s="627"/>
      <c r="AI1559" s="633"/>
      <c r="AJ1559" s="634"/>
      <c r="AK1559" s="648" t="str">
        <f t="shared" si="459"/>
        <v/>
      </c>
      <c r="AL1559" s="651" t="str">
        <f t="shared" si="474"/>
        <v/>
      </c>
      <c r="AM1559" s="654"/>
      <c r="AN1559" s="657" t="str">
        <f>IFERROR(VLOOKUP(K1559,'【参考】数式用'!$A$2:$N$57,14,FALSE),"")</f>
        <v/>
      </c>
      <c r="AO1559" s="657" t="str">
        <f t="shared" si="460"/>
        <v/>
      </c>
      <c r="AP1559" s="662" t="str">
        <f t="shared" si="461"/>
        <v/>
      </c>
      <c r="AQ1559" s="662" t="str">
        <f t="shared" si="462"/>
        <v>入力済</v>
      </c>
      <c r="AR1559" s="657" t="str">
        <f t="shared" si="463"/>
        <v/>
      </c>
      <c r="AS1559" s="662" t="str">
        <f t="shared" si="464"/>
        <v>入力済</v>
      </c>
      <c r="AT1559" s="662" t="str">
        <f t="shared" si="465"/>
        <v/>
      </c>
      <c r="AU1559" s="662" t="str">
        <f t="shared" si="466"/>
        <v/>
      </c>
      <c r="AV1559" s="657" t="str">
        <f t="shared" si="467"/>
        <v/>
      </c>
      <c r="AW1559" s="657" t="str">
        <f t="shared" si="468"/>
        <v>入力済</v>
      </c>
      <c r="AX1559" s="662" t="str">
        <f>IFERROR(VLOOKUP(K1559,'【参考】数式用'!$AR$3:$AS$49,2,FALSE),"")</f>
        <v/>
      </c>
      <c r="AY1559" s="657" t="str">
        <f t="shared" si="469"/>
        <v/>
      </c>
      <c r="AZ1559" s="657" t="str">
        <f t="shared" si="456"/>
        <v>入力済</v>
      </c>
      <c r="BA1559" s="662" t="str">
        <f>IFERROR(VLOOKUP(K1559,'【参考】数式用'!$AX$3:$AY$56,2,FALSE),"")</f>
        <v/>
      </c>
      <c r="BB1559" s="657" t="str">
        <f t="shared" si="470"/>
        <v/>
      </c>
      <c r="BC1559" s="673" t="str">
        <f t="shared" si="471"/>
        <v>入力済</v>
      </c>
      <c r="BD1559" s="657" t="str">
        <f t="shared" si="472"/>
        <v/>
      </c>
      <c r="BE1559" s="657" t="str">
        <f t="shared" si="473"/>
        <v/>
      </c>
      <c r="BF1559" s="659"/>
      <c r="BG1559" s="659"/>
      <c r="BH1559" s="681" t="e">
        <f>VLOOKUP(K1559,'【参考】数式用'!$A$2:$O$57,15,FALSE)</f>
        <v>#N/A</v>
      </c>
      <c r="BI1559" s="659"/>
      <c r="BJ1559" s="659"/>
      <c r="BK1559" s="659"/>
      <c r="BL1559" s="659"/>
      <c r="BM1559" s="659"/>
      <c r="BN1559" s="659"/>
      <c r="BO1559" s="676"/>
    </row>
    <row r="1560" spans="1:67" s="494" customFormat="1" ht="109.9" customHeight="1">
      <c r="A1560" s="506">
        <v>1549</v>
      </c>
      <c r="B1560" s="517" t="str">
        <f>IF(基本情報入力シート!B1588="","",基本情報入力シート!B1588)</f>
        <v/>
      </c>
      <c r="C1560" s="523"/>
      <c r="D1560" s="523"/>
      <c r="E1560" s="523"/>
      <c r="F1560" s="530"/>
      <c r="G1560" s="536" t="str">
        <f>IF(基本情報入力シート!L1588="","",基本情報入力シート!L1588)</f>
        <v/>
      </c>
      <c r="H1560" s="536" t="str">
        <f>IF(基本情報入力シート!Q1588="","",基本情報入力シート!Q1588)</f>
        <v/>
      </c>
      <c r="I1560" s="536" t="str">
        <f>IF(基本情報入力シート!V1588="","",基本情報入力シート!V1588)</f>
        <v/>
      </c>
      <c r="J1560" s="536" t="str">
        <f>IF(基本情報入力シート!W1588="","",基本情報入力シート!W1588)</f>
        <v/>
      </c>
      <c r="K1560" s="536" t="str">
        <f>IF(基本情報入力シート!Z1588="","",基本情報入力シート!Z1588)</f>
        <v/>
      </c>
      <c r="L1560" s="555" t="str">
        <f>IF(基本情報入力シート!AF1588=0,"",基本情報入力シート!AF1588)</f>
        <v/>
      </c>
      <c r="M1560" s="563" t="str">
        <f>IF(基本情報入力シート!AG1588="","",基本情報入力シート!AG1588)</f>
        <v/>
      </c>
      <c r="N1560" s="571"/>
      <c r="O1560" s="576" t="str">
        <f>IFERROR(VLOOKUP(K1560,'【参考】数式用'!$A$2:$F$57,MATCH(N1560,'【参考】数式用'!$C$3:$F$3,0)+2,0),"")</f>
        <v/>
      </c>
      <c r="P1560" s="583" t="s">
        <v>549</v>
      </c>
      <c r="Q1560" s="588"/>
      <c r="R1560" s="590" t="s">
        <v>71</v>
      </c>
      <c r="S1560" s="588"/>
      <c r="T1560" s="590" t="s">
        <v>743</v>
      </c>
      <c r="U1560" s="588"/>
      <c r="V1560" s="590" t="s">
        <v>71</v>
      </c>
      <c r="W1560" s="588"/>
      <c r="X1560" s="590" t="s">
        <v>560</v>
      </c>
      <c r="Y1560" s="590" t="s">
        <v>763</v>
      </c>
      <c r="Z1560" s="590" t="str">
        <f t="shared" si="457"/>
        <v/>
      </c>
      <c r="AA1560" s="594" t="s">
        <v>127</v>
      </c>
      <c r="AB1560" s="599" t="str">
        <f t="shared" si="458"/>
        <v/>
      </c>
      <c r="AC1560" s="604" t="str">
        <f>IFERROR(ROUNDDOWN(ROUNDDOWN(ROUND(L1560*VLOOKUP(K1560,'【参考】数式用'!$A$4:$F$57,MATCH("処遇改善加算Ⅳ",'【参考】数式用'!$C$3:$F$3,0)+2,0),0)*M1560,0)*Z1560*0.5,0),"")</f>
        <v/>
      </c>
      <c r="AD1560" s="610"/>
      <c r="AE1560" s="618"/>
      <c r="AF1560" s="618"/>
      <c r="AG1560" s="624"/>
      <c r="AH1560" s="627"/>
      <c r="AI1560" s="633"/>
      <c r="AJ1560" s="634"/>
      <c r="AK1560" s="648" t="str">
        <f t="shared" si="459"/>
        <v/>
      </c>
      <c r="AL1560" s="651" t="str">
        <f t="shared" si="474"/>
        <v/>
      </c>
      <c r="AM1560" s="654"/>
      <c r="AN1560" s="657" t="str">
        <f>IFERROR(VLOOKUP(K1560,'【参考】数式用'!$A$2:$N$57,14,FALSE),"")</f>
        <v/>
      </c>
      <c r="AO1560" s="657" t="str">
        <f t="shared" si="460"/>
        <v/>
      </c>
      <c r="AP1560" s="662" t="str">
        <f t="shared" si="461"/>
        <v/>
      </c>
      <c r="AQ1560" s="662" t="str">
        <f t="shared" si="462"/>
        <v>入力済</v>
      </c>
      <c r="AR1560" s="657" t="str">
        <f t="shared" si="463"/>
        <v/>
      </c>
      <c r="AS1560" s="662" t="str">
        <f t="shared" si="464"/>
        <v>入力済</v>
      </c>
      <c r="AT1560" s="662" t="str">
        <f t="shared" si="465"/>
        <v/>
      </c>
      <c r="AU1560" s="662" t="str">
        <f t="shared" si="466"/>
        <v/>
      </c>
      <c r="AV1560" s="657" t="str">
        <f t="shared" si="467"/>
        <v/>
      </c>
      <c r="AW1560" s="657" t="str">
        <f t="shared" si="468"/>
        <v>入力済</v>
      </c>
      <c r="AX1560" s="662" t="str">
        <f>IFERROR(VLOOKUP(K1560,'【参考】数式用'!$AR$3:$AS$49,2,FALSE),"")</f>
        <v/>
      </c>
      <c r="AY1560" s="657" t="str">
        <f t="shared" si="469"/>
        <v/>
      </c>
      <c r="AZ1560" s="657" t="str">
        <f t="shared" si="456"/>
        <v>入力済</v>
      </c>
      <c r="BA1560" s="662" t="str">
        <f>IFERROR(VLOOKUP(K1560,'【参考】数式用'!$AX$3:$AY$56,2,FALSE),"")</f>
        <v/>
      </c>
      <c r="BB1560" s="657" t="str">
        <f t="shared" si="470"/>
        <v/>
      </c>
      <c r="BC1560" s="673" t="str">
        <f t="shared" si="471"/>
        <v>入力済</v>
      </c>
      <c r="BD1560" s="657" t="str">
        <f t="shared" si="472"/>
        <v/>
      </c>
      <c r="BE1560" s="657" t="str">
        <f t="shared" si="473"/>
        <v/>
      </c>
      <c r="BF1560" s="659"/>
      <c r="BG1560" s="659"/>
      <c r="BH1560" s="681" t="e">
        <f>VLOOKUP(K1560,'【参考】数式用'!$A$2:$O$57,15,FALSE)</f>
        <v>#N/A</v>
      </c>
      <c r="BI1560" s="659"/>
      <c r="BJ1560" s="659"/>
      <c r="BK1560" s="659"/>
      <c r="BL1560" s="659"/>
      <c r="BM1560" s="659"/>
      <c r="BN1560" s="659"/>
      <c r="BO1560" s="676"/>
    </row>
    <row r="1561" spans="1:67" s="494" customFormat="1" ht="109.9" customHeight="1">
      <c r="A1561" s="506">
        <v>1550</v>
      </c>
      <c r="B1561" s="517" t="str">
        <f>IF(基本情報入力シート!B1589="","",基本情報入力シート!B1589)</f>
        <v/>
      </c>
      <c r="C1561" s="523"/>
      <c r="D1561" s="523"/>
      <c r="E1561" s="523"/>
      <c r="F1561" s="530"/>
      <c r="G1561" s="536" t="str">
        <f>IF(基本情報入力シート!L1589="","",基本情報入力シート!L1589)</f>
        <v/>
      </c>
      <c r="H1561" s="536" t="str">
        <f>IF(基本情報入力シート!Q1589="","",基本情報入力シート!Q1589)</f>
        <v/>
      </c>
      <c r="I1561" s="536" t="str">
        <f>IF(基本情報入力シート!V1589="","",基本情報入力シート!V1589)</f>
        <v/>
      </c>
      <c r="J1561" s="536" t="str">
        <f>IF(基本情報入力シート!W1589="","",基本情報入力シート!W1589)</f>
        <v/>
      </c>
      <c r="K1561" s="536" t="str">
        <f>IF(基本情報入力シート!Z1589="","",基本情報入力シート!Z1589)</f>
        <v/>
      </c>
      <c r="L1561" s="555" t="str">
        <f>IF(基本情報入力シート!AF1589=0,"",基本情報入力シート!AF1589)</f>
        <v/>
      </c>
      <c r="M1561" s="563" t="str">
        <f>IF(基本情報入力シート!AG1589="","",基本情報入力シート!AG1589)</f>
        <v/>
      </c>
      <c r="N1561" s="571"/>
      <c r="O1561" s="576" t="str">
        <f>IFERROR(VLOOKUP(K1561,'【参考】数式用'!$A$2:$F$57,MATCH(N1561,'【参考】数式用'!$C$3:$F$3,0)+2,0),"")</f>
        <v/>
      </c>
      <c r="P1561" s="583" t="s">
        <v>549</v>
      </c>
      <c r="Q1561" s="588"/>
      <c r="R1561" s="590" t="s">
        <v>71</v>
      </c>
      <c r="S1561" s="588"/>
      <c r="T1561" s="590" t="s">
        <v>743</v>
      </c>
      <c r="U1561" s="588"/>
      <c r="V1561" s="590" t="s">
        <v>71</v>
      </c>
      <c r="W1561" s="588"/>
      <c r="X1561" s="590" t="s">
        <v>560</v>
      </c>
      <c r="Y1561" s="590" t="s">
        <v>763</v>
      </c>
      <c r="Z1561" s="590" t="str">
        <f t="shared" si="457"/>
        <v/>
      </c>
      <c r="AA1561" s="594" t="s">
        <v>127</v>
      </c>
      <c r="AB1561" s="599" t="str">
        <f t="shared" si="458"/>
        <v/>
      </c>
      <c r="AC1561" s="604" t="str">
        <f>IFERROR(ROUNDDOWN(ROUNDDOWN(ROUND(L1561*VLOOKUP(K1561,'【参考】数式用'!$A$4:$F$57,MATCH("処遇改善加算Ⅳ",'【参考】数式用'!$C$3:$F$3,0)+2,0),0)*M1561,0)*Z1561*0.5,0),"")</f>
        <v/>
      </c>
      <c r="AD1561" s="610"/>
      <c r="AE1561" s="618"/>
      <c r="AF1561" s="618"/>
      <c r="AG1561" s="624"/>
      <c r="AH1561" s="627"/>
      <c r="AI1561" s="633"/>
      <c r="AJ1561" s="634"/>
      <c r="AK1561" s="648" t="str">
        <f t="shared" si="459"/>
        <v/>
      </c>
      <c r="AL1561" s="651" t="str">
        <f t="shared" si="474"/>
        <v/>
      </c>
      <c r="AM1561" s="654"/>
      <c r="AN1561" s="657" t="str">
        <f>IFERROR(VLOOKUP(K1561,'【参考】数式用'!$A$2:$N$57,14,FALSE),"")</f>
        <v/>
      </c>
      <c r="AO1561" s="657" t="str">
        <f t="shared" si="460"/>
        <v/>
      </c>
      <c r="AP1561" s="662" t="str">
        <f t="shared" si="461"/>
        <v/>
      </c>
      <c r="AQ1561" s="662" t="str">
        <f t="shared" si="462"/>
        <v>入力済</v>
      </c>
      <c r="AR1561" s="657" t="str">
        <f t="shared" si="463"/>
        <v/>
      </c>
      <c r="AS1561" s="662" t="str">
        <f t="shared" si="464"/>
        <v>入力済</v>
      </c>
      <c r="AT1561" s="662" t="str">
        <f t="shared" si="465"/>
        <v/>
      </c>
      <c r="AU1561" s="662" t="str">
        <f t="shared" si="466"/>
        <v/>
      </c>
      <c r="AV1561" s="657" t="str">
        <f t="shared" si="467"/>
        <v/>
      </c>
      <c r="AW1561" s="657" t="str">
        <f t="shared" si="468"/>
        <v>入力済</v>
      </c>
      <c r="AX1561" s="662" t="str">
        <f>IFERROR(VLOOKUP(K1561,'【参考】数式用'!$AR$3:$AS$49,2,FALSE),"")</f>
        <v/>
      </c>
      <c r="AY1561" s="657" t="str">
        <f t="shared" si="469"/>
        <v/>
      </c>
      <c r="AZ1561" s="657" t="str">
        <f t="shared" si="456"/>
        <v>入力済</v>
      </c>
      <c r="BA1561" s="662" t="str">
        <f>IFERROR(VLOOKUP(K1561,'【参考】数式用'!$AX$3:$AY$56,2,FALSE),"")</f>
        <v/>
      </c>
      <c r="BB1561" s="657" t="str">
        <f t="shared" si="470"/>
        <v/>
      </c>
      <c r="BC1561" s="673" t="str">
        <f t="shared" si="471"/>
        <v>入力済</v>
      </c>
      <c r="BD1561" s="657" t="str">
        <f t="shared" si="472"/>
        <v/>
      </c>
      <c r="BE1561" s="657" t="str">
        <f t="shared" si="473"/>
        <v/>
      </c>
      <c r="BF1561" s="659"/>
      <c r="BG1561" s="659"/>
      <c r="BH1561" s="681" t="e">
        <f>VLOOKUP(K1561,'【参考】数式用'!$A$2:$O$57,15,FALSE)</f>
        <v>#N/A</v>
      </c>
      <c r="BI1561" s="659"/>
      <c r="BJ1561" s="659"/>
      <c r="BK1561" s="659"/>
      <c r="BL1561" s="659"/>
      <c r="BM1561" s="659"/>
      <c r="BN1561" s="659"/>
      <c r="BO1561" s="676"/>
    </row>
    <row r="1562" spans="1:67" s="494" customFormat="1" ht="109.9" customHeight="1">
      <c r="A1562" s="506">
        <v>1551</v>
      </c>
      <c r="B1562" s="517" t="str">
        <f>IF(基本情報入力シート!B1590="","",基本情報入力シート!B1590)</f>
        <v/>
      </c>
      <c r="C1562" s="523"/>
      <c r="D1562" s="523"/>
      <c r="E1562" s="523"/>
      <c r="F1562" s="530"/>
      <c r="G1562" s="536" t="str">
        <f>IF(基本情報入力シート!L1590="","",基本情報入力シート!L1590)</f>
        <v/>
      </c>
      <c r="H1562" s="536" t="str">
        <f>IF(基本情報入力シート!Q1590="","",基本情報入力シート!Q1590)</f>
        <v/>
      </c>
      <c r="I1562" s="536" t="str">
        <f>IF(基本情報入力シート!V1590="","",基本情報入力シート!V1590)</f>
        <v/>
      </c>
      <c r="J1562" s="536" t="str">
        <f>IF(基本情報入力シート!W1590="","",基本情報入力シート!W1590)</f>
        <v/>
      </c>
      <c r="K1562" s="536" t="str">
        <f>IF(基本情報入力シート!Z1590="","",基本情報入力シート!Z1590)</f>
        <v/>
      </c>
      <c r="L1562" s="555" t="str">
        <f>IF(基本情報入力シート!AF1590=0,"",基本情報入力シート!AF1590)</f>
        <v/>
      </c>
      <c r="M1562" s="563" t="str">
        <f>IF(基本情報入力シート!AG1590="","",基本情報入力シート!AG1590)</f>
        <v/>
      </c>
      <c r="N1562" s="571"/>
      <c r="O1562" s="576" t="str">
        <f>IFERROR(VLOOKUP(K1562,'【参考】数式用'!$A$2:$F$57,MATCH(N1562,'【参考】数式用'!$C$3:$F$3,0)+2,0),"")</f>
        <v/>
      </c>
      <c r="P1562" s="583" t="s">
        <v>549</v>
      </c>
      <c r="Q1562" s="588"/>
      <c r="R1562" s="590" t="s">
        <v>71</v>
      </c>
      <c r="S1562" s="588"/>
      <c r="T1562" s="590" t="s">
        <v>743</v>
      </c>
      <c r="U1562" s="588"/>
      <c r="V1562" s="590" t="s">
        <v>71</v>
      </c>
      <c r="W1562" s="588"/>
      <c r="X1562" s="590" t="s">
        <v>560</v>
      </c>
      <c r="Y1562" s="590" t="s">
        <v>763</v>
      </c>
      <c r="Z1562" s="590" t="str">
        <f t="shared" si="457"/>
        <v/>
      </c>
      <c r="AA1562" s="594" t="s">
        <v>127</v>
      </c>
      <c r="AB1562" s="599" t="str">
        <f t="shared" si="458"/>
        <v/>
      </c>
      <c r="AC1562" s="604" t="str">
        <f>IFERROR(ROUNDDOWN(ROUNDDOWN(ROUND(L1562*VLOOKUP(K1562,'【参考】数式用'!$A$4:$F$57,MATCH("処遇改善加算Ⅳ",'【参考】数式用'!$C$3:$F$3,0)+2,0),0)*M1562,0)*Z1562*0.5,0),"")</f>
        <v/>
      </c>
      <c r="AD1562" s="610"/>
      <c r="AE1562" s="618"/>
      <c r="AF1562" s="618"/>
      <c r="AG1562" s="624"/>
      <c r="AH1562" s="627"/>
      <c r="AI1562" s="633"/>
      <c r="AJ1562" s="634"/>
      <c r="AK1562" s="648" t="str">
        <f t="shared" si="459"/>
        <v/>
      </c>
      <c r="AL1562" s="651" t="str">
        <f t="shared" si="474"/>
        <v/>
      </c>
      <c r="AM1562" s="654"/>
      <c r="AN1562" s="657" t="str">
        <f>IFERROR(VLOOKUP(K1562,'【参考】数式用'!$A$2:$N$57,14,FALSE),"")</f>
        <v/>
      </c>
      <c r="AO1562" s="657" t="str">
        <f t="shared" si="460"/>
        <v/>
      </c>
      <c r="AP1562" s="662" t="str">
        <f t="shared" si="461"/>
        <v/>
      </c>
      <c r="AQ1562" s="662" t="str">
        <f t="shared" si="462"/>
        <v>入力済</v>
      </c>
      <c r="AR1562" s="657" t="str">
        <f t="shared" si="463"/>
        <v/>
      </c>
      <c r="AS1562" s="662" t="str">
        <f t="shared" si="464"/>
        <v>入力済</v>
      </c>
      <c r="AT1562" s="662" t="str">
        <f t="shared" si="465"/>
        <v/>
      </c>
      <c r="AU1562" s="662" t="str">
        <f t="shared" si="466"/>
        <v/>
      </c>
      <c r="AV1562" s="657" t="str">
        <f t="shared" si="467"/>
        <v/>
      </c>
      <c r="AW1562" s="657" t="str">
        <f t="shared" si="468"/>
        <v>入力済</v>
      </c>
      <c r="AX1562" s="662" t="str">
        <f>IFERROR(VLOOKUP(K1562,'【参考】数式用'!$AR$3:$AS$49,2,FALSE),"")</f>
        <v/>
      </c>
      <c r="AY1562" s="657" t="str">
        <f t="shared" si="469"/>
        <v/>
      </c>
      <c r="AZ1562" s="657" t="str">
        <f t="shared" si="456"/>
        <v>入力済</v>
      </c>
      <c r="BA1562" s="662" t="str">
        <f>IFERROR(VLOOKUP(K1562,'【参考】数式用'!$AX$3:$AY$56,2,FALSE),"")</f>
        <v/>
      </c>
      <c r="BB1562" s="657" t="str">
        <f t="shared" si="470"/>
        <v/>
      </c>
      <c r="BC1562" s="673" t="str">
        <f t="shared" si="471"/>
        <v>入力済</v>
      </c>
      <c r="BD1562" s="657" t="str">
        <f t="shared" si="472"/>
        <v/>
      </c>
      <c r="BE1562" s="657" t="str">
        <f t="shared" si="473"/>
        <v/>
      </c>
      <c r="BF1562" s="659"/>
      <c r="BG1562" s="659"/>
      <c r="BH1562" s="681" t="e">
        <f>VLOOKUP(K1562,'【参考】数式用'!$A$2:$O$57,15,FALSE)</f>
        <v>#N/A</v>
      </c>
      <c r="BI1562" s="659"/>
      <c r="BJ1562" s="659"/>
      <c r="BK1562" s="659"/>
      <c r="BL1562" s="659"/>
      <c r="BM1562" s="659"/>
      <c r="BN1562" s="659"/>
      <c r="BO1562" s="676"/>
    </row>
    <row r="1563" spans="1:67" s="494" customFormat="1" ht="109.9" customHeight="1">
      <c r="A1563" s="506">
        <v>1552</v>
      </c>
      <c r="B1563" s="517" t="str">
        <f>IF(基本情報入力シート!B1591="","",基本情報入力シート!B1591)</f>
        <v/>
      </c>
      <c r="C1563" s="523"/>
      <c r="D1563" s="523"/>
      <c r="E1563" s="523"/>
      <c r="F1563" s="530"/>
      <c r="G1563" s="536" t="str">
        <f>IF(基本情報入力シート!L1591="","",基本情報入力シート!L1591)</f>
        <v/>
      </c>
      <c r="H1563" s="536" t="str">
        <f>IF(基本情報入力シート!Q1591="","",基本情報入力シート!Q1591)</f>
        <v/>
      </c>
      <c r="I1563" s="536" t="str">
        <f>IF(基本情報入力シート!V1591="","",基本情報入力シート!V1591)</f>
        <v/>
      </c>
      <c r="J1563" s="536" t="str">
        <f>IF(基本情報入力シート!W1591="","",基本情報入力シート!W1591)</f>
        <v/>
      </c>
      <c r="K1563" s="536" t="str">
        <f>IF(基本情報入力シート!Z1591="","",基本情報入力シート!Z1591)</f>
        <v/>
      </c>
      <c r="L1563" s="555" t="str">
        <f>IF(基本情報入力シート!AF1591=0,"",基本情報入力シート!AF1591)</f>
        <v/>
      </c>
      <c r="M1563" s="563" t="str">
        <f>IF(基本情報入力シート!AG1591="","",基本情報入力シート!AG1591)</f>
        <v/>
      </c>
      <c r="N1563" s="571"/>
      <c r="O1563" s="576" t="str">
        <f>IFERROR(VLOOKUP(K1563,'【参考】数式用'!$A$2:$F$57,MATCH(N1563,'【参考】数式用'!$C$3:$F$3,0)+2,0),"")</f>
        <v/>
      </c>
      <c r="P1563" s="583" t="s">
        <v>549</v>
      </c>
      <c r="Q1563" s="588"/>
      <c r="R1563" s="590" t="s">
        <v>71</v>
      </c>
      <c r="S1563" s="588"/>
      <c r="T1563" s="590" t="s">
        <v>743</v>
      </c>
      <c r="U1563" s="588"/>
      <c r="V1563" s="590" t="s">
        <v>71</v>
      </c>
      <c r="W1563" s="588"/>
      <c r="X1563" s="590" t="s">
        <v>560</v>
      </c>
      <c r="Y1563" s="590" t="s">
        <v>763</v>
      </c>
      <c r="Z1563" s="590" t="str">
        <f t="shared" si="457"/>
        <v/>
      </c>
      <c r="AA1563" s="594" t="s">
        <v>127</v>
      </c>
      <c r="AB1563" s="599" t="str">
        <f t="shared" si="458"/>
        <v/>
      </c>
      <c r="AC1563" s="604" t="str">
        <f>IFERROR(ROUNDDOWN(ROUNDDOWN(ROUND(L1563*VLOOKUP(K1563,'【参考】数式用'!$A$4:$F$57,MATCH("処遇改善加算Ⅳ",'【参考】数式用'!$C$3:$F$3,0)+2,0),0)*M1563,0)*Z1563*0.5,0),"")</f>
        <v/>
      </c>
      <c r="AD1563" s="610"/>
      <c r="AE1563" s="618"/>
      <c r="AF1563" s="618"/>
      <c r="AG1563" s="624"/>
      <c r="AH1563" s="627"/>
      <c r="AI1563" s="633"/>
      <c r="AJ1563" s="634"/>
      <c r="AK1563" s="648" t="str">
        <f t="shared" si="459"/>
        <v/>
      </c>
      <c r="AL1563" s="651" t="str">
        <f t="shared" si="474"/>
        <v/>
      </c>
      <c r="AM1563" s="654"/>
      <c r="AN1563" s="657" t="str">
        <f>IFERROR(VLOOKUP(K1563,'【参考】数式用'!$A$2:$N$57,14,FALSE),"")</f>
        <v/>
      </c>
      <c r="AO1563" s="657" t="str">
        <f t="shared" si="460"/>
        <v/>
      </c>
      <c r="AP1563" s="662" t="str">
        <f t="shared" si="461"/>
        <v/>
      </c>
      <c r="AQ1563" s="662" t="str">
        <f t="shared" si="462"/>
        <v>入力済</v>
      </c>
      <c r="AR1563" s="657" t="str">
        <f t="shared" si="463"/>
        <v/>
      </c>
      <c r="AS1563" s="662" t="str">
        <f t="shared" si="464"/>
        <v>入力済</v>
      </c>
      <c r="AT1563" s="662" t="str">
        <f t="shared" si="465"/>
        <v/>
      </c>
      <c r="AU1563" s="662" t="str">
        <f t="shared" si="466"/>
        <v/>
      </c>
      <c r="AV1563" s="657" t="str">
        <f t="shared" si="467"/>
        <v/>
      </c>
      <c r="AW1563" s="657" t="str">
        <f t="shared" si="468"/>
        <v>入力済</v>
      </c>
      <c r="AX1563" s="662" t="str">
        <f>IFERROR(VLOOKUP(K1563,'【参考】数式用'!$AR$3:$AS$49,2,FALSE),"")</f>
        <v/>
      </c>
      <c r="AY1563" s="657" t="str">
        <f t="shared" si="469"/>
        <v/>
      </c>
      <c r="AZ1563" s="657" t="str">
        <f t="shared" si="456"/>
        <v>入力済</v>
      </c>
      <c r="BA1563" s="662" t="str">
        <f>IFERROR(VLOOKUP(K1563,'【参考】数式用'!$AX$3:$AY$56,2,FALSE),"")</f>
        <v/>
      </c>
      <c r="BB1563" s="657" t="str">
        <f t="shared" si="470"/>
        <v/>
      </c>
      <c r="BC1563" s="673" t="str">
        <f t="shared" si="471"/>
        <v>入力済</v>
      </c>
      <c r="BD1563" s="657" t="str">
        <f t="shared" si="472"/>
        <v/>
      </c>
      <c r="BE1563" s="657" t="str">
        <f t="shared" si="473"/>
        <v/>
      </c>
      <c r="BF1563" s="659"/>
      <c r="BG1563" s="659"/>
      <c r="BH1563" s="681" t="e">
        <f>VLOOKUP(K1563,'【参考】数式用'!$A$2:$O$57,15,FALSE)</f>
        <v>#N/A</v>
      </c>
      <c r="BI1563" s="659"/>
      <c r="BJ1563" s="659"/>
      <c r="BK1563" s="659"/>
      <c r="BL1563" s="659"/>
      <c r="BM1563" s="659"/>
      <c r="BN1563" s="659"/>
      <c r="BO1563" s="676"/>
    </row>
    <row r="1564" spans="1:67" s="494" customFormat="1" ht="109.9" customHeight="1">
      <c r="A1564" s="506">
        <v>1553</v>
      </c>
      <c r="B1564" s="517" t="str">
        <f>IF(基本情報入力シート!B1592="","",基本情報入力シート!B1592)</f>
        <v/>
      </c>
      <c r="C1564" s="523"/>
      <c r="D1564" s="523"/>
      <c r="E1564" s="523"/>
      <c r="F1564" s="530"/>
      <c r="G1564" s="536" t="str">
        <f>IF(基本情報入力シート!L1592="","",基本情報入力シート!L1592)</f>
        <v/>
      </c>
      <c r="H1564" s="536" t="str">
        <f>IF(基本情報入力シート!Q1592="","",基本情報入力シート!Q1592)</f>
        <v/>
      </c>
      <c r="I1564" s="536" t="str">
        <f>IF(基本情報入力シート!V1592="","",基本情報入力シート!V1592)</f>
        <v/>
      </c>
      <c r="J1564" s="536" t="str">
        <f>IF(基本情報入力シート!W1592="","",基本情報入力シート!W1592)</f>
        <v/>
      </c>
      <c r="K1564" s="536" t="str">
        <f>IF(基本情報入力シート!Z1592="","",基本情報入力シート!Z1592)</f>
        <v/>
      </c>
      <c r="L1564" s="555" t="str">
        <f>IF(基本情報入力シート!AF1592=0,"",基本情報入力シート!AF1592)</f>
        <v/>
      </c>
      <c r="M1564" s="563" t="str">
        <f>IF(基本情報入力シート!AG1592="","",基本情報入力シート!AG1592)</f>
        <v/>
      </c>
      <c r="N1564" s="571"/>
      <c r="O1564" s="576" t="str">
        <f>IFERROR(VLOOKUP(K1564,'【参考】数式用'!$A$2:$F$57,MATCH(N1564,'【参考】数式用'!$C$3:$F$3,0)+2,0),"")</f>
        <v/>
      </c>
      <c r="P1564" s="583" t="s">
        <v>549</v>
      </c>
      <c r="Q1564" s="588"/>
      <c r="R1564" s="590" t="s">
        <v>71</v>
      </c>
      <c r="S1564" s="588"/>
      <c r="T1564" s="590" t="s">
        <v>743</v>
      </c>
      <c r="U1564" s="588"/>
      <c r="V1564" s="590" t="s">
        <v>71</v>
      </c>
      <c r="W1564" s="588"/>
      <c r="X1564" s="590" t="s">
        <v>560</v>
      </c>
      <c r="Y1564" s="590" t="s">
        <v>763</v>
      </c>
      <c r="Z1564" s="590" t="str">
        <f t="shared" si="457"/>
        <v/>
      </c>
      <c r="AA1564" s="594" t="s">
        <v>127</v>
      </c>
      <c r="AB1564" s="599" t="str">
        <f t="shared" si="458"/>
        <v/>
      </c>
      <c r="AC1564" s="604" t="str">
        <f>IFERROR(ROUNDDOWN(ROUNDDOWN(ROUND(L1564*VLOOKUP(K1564,'【参考】数式用'!$A$4:$F$57,MATCH("処遇改善加算Ⅳ",'【参考】数式用'!$C$3:$F$3,0)+2,0),0)*M1564,0)*Z1564*0.5,0),"")</f>
        <v/>
      </c>
      <c r="AD1564" s="610"/>
      <c r="AE1564" s="618"/>
      <c r="AF1564" s="618"/>
      <c r="AG1564" s="624"/>
      <c r="AH1564" s="627"/>
      <c r="AI1564" s="633"/>
      <c r="AJ1564" s="634"/>
      <c r="AK1564" s="648" t="str">
        <f t="shared" si="459"/>
        <v/>
      </c>
      <c r="AL1564" s="651" t="str">
        <f t="shared" si="474"/>
        <v/>
      </c>
      <c r="AM1564" s="654"/>
      <c r="AN1564" s="657" t="str">
        <f>IFERROR(VLOOKUP(K1564,'【参考】数式用'!$A$2:$N$57,14,FALSE),"")</f>
        <v/>
      </c>
      <c r="AO1564" s="657" t="str">
        <f t="shared" si="460"/>
        <v/>
      </c>
      <c r="AP1564" s="662" t="str">
        <f t="shared" si="461"/>
        <v/>
      </c>
      <c r="AQ1564" s="662" t="str">
        <f t="shared" si="462"/>
        <v>入力済</v>
      </c>
      <c r="AR1564" s="657" t="str">
        <f t="shared" si="463"/>
        <v/>
      </c>
      <c r="AS1564" s="662" t="str">
        <f t="shared" si="464"/>
        <v>入力済</v>
      </c>
      <c r="AT1564" s="662" t="str">
        <f t="shared" si="465"/>
        <v/>
      </c>
      <c r="AU1564" s="662" t="str">
        <f t="shared" si="466"/>
        <v/>
      </c>
      <c r="AV1564" s="657" t="str">
        <f t="shared" si="467"/>
        <v/>
      </c>
      <c r="AW1564" s="657" t="str">
        <f t="shared" si="468"/>
        <v>入力済</v>
      </c>
      <c r="AX1564" s="662" t="str">
        <f>IFERROR(VLOOKUP(K1564,'【参考】数式用'!$AR$3:$AS$49,2,FALSE),"")</f>
        <v/>
      </c>
      <c r="AY1564" s="657" t="str">
        <f t="shared" si="469"/>
        <v/>
      </c>
      <c r="AZ1564" s="657" t="str">
        <f t="shared" si="456"/>
        <v>入力済</v>
      </c>
      <c r="BA1564" s="662" t="str">
        <f>IFERROR(VLOOKUP(K1564,'【参考】数式用'!$AX$3:$AY$56,2,FALSE),"")</f>
        <v/>
      </c>
      <c r="BB1564" s="657" t="str">
        <f t="shared" si="470"/>
        <v/>
      </c>
      <c r="BC1564" s="673" t="str">
        <f t="shared" si="471"/>
        <v>入力済</v>
      </c>
      <c r="BD1564" s="657" t="str">
        <f t="shared" si="472"/>
        <v/>
      </c>
      <c r="BE1564" s="657" t="str">
        <f t="shared" si="473"/>
        <v/>
      </c>
      <c r="BF1564" s="659"/>
      <c r="BG1564" s="659"/>
      <c r="BH1564" s="681" t="e">
        <f>VLOOKUP(K1564,'【参考】数式用'!$A$2:$O$57,15,FALSE)</f>
        <v>#N/A</v>
      </c>
      <c r="BI1564" s="659"/>
      <c r="BJ1564" s="659"/>
      <c r="BK1564" s="659"/>
      <c r="BL1564" s="659"/>
      <c r="BM1564" s="659"/>
      <c r="BN1564" s="659"/>
      <c r="BO1564" s="676"/>
    </row>
    <row r="1565" spans="1:67" s="494" customFormat="1" ht="109.9" customHeight="1">
      <c r="A1565" s="506">
        <v>1554</v>
      </c>
      <c r="B1565" s="517" t="str">
        <f>IF(基本情報入力シート!B1593="","",基本情報入力シート!B1593)</f>
        <v/>
      </c>
      <c r="C1565" s="523"/>
      <c r="D1565" s="523"/>
      <c r="E1565" s="523"/>
      <c r="F1565" s="530"/>
      <c r="G1565" s="536" t="str">
        <f>IF(基本情報入力シート!L1593="","",基本情報入力シート!L1593)</f>
        <v/>
      </c>
      <c r="H1565" s="536" t="str">
        <f>IF(基本情報入力シート!Q1593="","",基本情報入力シート!Q1593)</f>
        <v/>
      </c>
      <c r="I1565" s="536" t="str">
        <f>IF(基本情報入力シート!V1593="","",基本情報入力シート!V1593)</f>
        <v/>
      </c>
      <c r="J1565" s="536" t="str">
        <f>IF(基本情報入力シート!W1593="","",基本情報入力シート!W1593)</f>
        <v/>
      </c>
      <c r="K1565" s="536" t="str">
        <f>IF(基本情報入力シート!Z1593="","",基本情報入力シート!Z1593)</f>
        <v/>
      </c>
      <c r="L1565" s="555" t="str">
        <f>IF(基本情報入力シート!AF1593=0,"",基本情報入力シート!AF1593)</f>
        <v/>
      </c>
      <c r="M1565" s="563" t="str">
        <f>IF(基本情報入力シート!AG1593="","",基本情報入力シート!AG1593)</f>
        <v/>
      </c>
      <c r="N1565" s="571"/>
      <c r="O1565" s="576" t="str">
        <f>IFERROR(VLOOKUP(K1565,'【参考】数式用'!$A$2:$F$57,MATCH(N1565,'【参考】数式用'!$C$3:$F$3,0)+2,0),"")</f>
        <v/>
      </c>
      <c r="P1565" s="583" t="s">
        <v>549</v>
      </c>
      <c r="Q1565" s="588"/>
      <c r="R1565" s="590" t="s">
        <v>71</v>
      </c>
      <c r="S1565" s="588"/>
      <c r="T1565" s="590" t="s">
        <v>743</v>
      </c>
      <c r="U1565" s="588"/>
      <c r="V1565" s="590" t="s">
        <v>71</v>
      </c>
      <c r="W1565" s="588"/>
      <c r="X1565" s="590" t="s">
        <v>560</v>
      </c>
      <c r="Y1565" s="590" t="s">
        <v>763</v>
      </c>
      <c r="Z1565" s="590" t="str">
        <f t="shared" si="457"/>
        <v/>
      </c>
      <c r="AA1565" s="594" t="s">
        <v>127</v>
      </c>
      <c r="AB1565" s="599" t="str">
        <f t="shared" si="458"/>
        <v/>
      </c>
      <c r="AC1565" s="604" t="str">
        <f>IFERROR(ROUNDDOWN(ROUNDDOWN(ROUND(L1565*VLOOKUP(K1565,'【参考】数式用'!$A$4:$F$57,MATCH("処遇改善加算Ⅳ",'【参考】数式用'!$C$3:$F$3,0)+2,0),0)*M1565,0)*Z1565*0.5,0),"")</f>
        <v/>
      </c>
      <c r="AD1565" s="610"/>
      <c r="AE1565" s="618"/>
      <c r="AF1565" s="618"/>
      <c r="AG1565" s="624"/>
      <c r="AH1565" s="627"/>
      <c r="AI1565" s="633"/>
      <c r="AJ1565" s="634"/>
      <c r="AK1565" s="648" t="str">
        <f t="shared" si="459"/>
        <v/>
      </c>
      <c r="AL1565" s="651" t="str">
        <f t="shared" si="474"/>
        <v/>
      </c>
      <c r="AM1565" s="654"/>
      <c r="AN1565" s="657" t="str">
        <f>IFERROR(VLOOKUP(K1565,'【参考】数式用'!$A$2:$N$57,14,FALSE),"")</f>
        <v/>
      </c>
      <c r="AO1565" s="657" t="str">
        <f t="shared" si="460"/>
        <v/>
      </c>
      <c r="AP1565" s="662" t="str">
        <f t="shared" si="461"/>
        <v/>
      </c>
      <c r="AQ1565" s="662" t="str">
        <f t="shared" si="462"/>
        <v>入力済</v>
      </c>
      <c r="AR1565" s="657" t="str">
        <f t="shared" si="463"/>
        <v/>
      </c>
      <c r="AS1565" s="662" t="str">
        <f t="shared" si="464"/>
        <v>入力済</v>
      </c>
      <c r="AT1565" s="662" t="str">
        <f t="shared" si="465"/>
        <v/>
      </c>
      <c r="AU1565" s="662" t="str">
        <f t="shared" si="466"/>
        <v/>
      </c>
      <c r="AV1565" s="657" t="str">
        <f t="shared" si="467"/>
        <v/>
      </c>
      <c r="AW1565" s="657" t="str">
        <f t="shared" si="468"/>
        <v>入力済</v>
      </c>
      <c r="AX1565" s="662" t="str">
        <f>IFERROR(VLOOKUP(K1565,'【参考】数式用'!$AR$3:$AS$49,2,FALSE),"")</f>
        <v/>
      </c>
      <c r="AY1565" s="657" t="str">
        <f t="shared" si="469"/>
        <v/>
      </c>
      <c r="AZ1565" s="657" t="str">
        <f t="shared" si="456"/>
        <v>入力済</v>
      </c>
      <c r="BA1565" s="662" t="str">
        <f>IFERROR(VLOOKUP(K1565,'【参考】数式用'!$AX$3:$AY$56,2,FALSE),"")</f>
        <v/>
      </c>
      <c r="BB1565" s="657" t="str">
        <f t="shared" si="470"/>
        <v/>
      </c>
      <c r="BC1565" s="673" t="str">
        <f t="shared" si="471"/>
        <v>入力済</v>
      </c>
      <c r="BD1565" s="657" t="str">
        <f t="shared" si="472"/>
        <v/>
      </c>
      <c r="BE1565" s="657" t="str">
        <f t="shared" si="473"/>
        <v/>
      </c>
      <c r="BF1565" s="659"/>
      <c r="BG1565" s="659"/>
      <c r="BH1565" s="681" t="e">
        <f>VLOOKUP(K1565,'【参考】数式用'!$A$2:$O$57,15,FALSE)</f>
        <v>#N/A</v>
      </c>
      <c r="BI1565" s="659"/>
      <c r="BJ1565" s="659"/>
      <c r="BK1565" s="659"/>
      <c r="BL1565" s="659"/>
      <c r="BM1565" s="659"/>
      <c r="BN1565" s="659"/>
      <c r="BO1565" s="676"/>
    </row>
    <row r="1566" spans="1:67" s="494" customFormat="1" ht="109.9" customHeight="1">
      <c r="A1566" s="506">
        <v>1555</v>
      </c>
      <c r="B1566" s="517" t="str">
        <f>IF(基本情報入力シート!B1594="","",基本情報入力シート!B1594)</f>
        <v/>
      </c>
      <c r="C1566" s="523"/>
      <c r="D1566" s="523"/>
      <c r="E1566" s="523"/>
      <c r="F1566" s="530"/>
      <c r="G1566" s="536" t="str">
        <f>IF(基本情報入力シート!L1594="","",基本情報入力シート!L1594)</f>
        <v/>
      </c>
      <c r="H1566" s="536" t="str">
        <f>IF(基本情報入力シート!Q1594="","",基本情報入力シート!Q1594)</f>
        <v/>
      </c>
      <c r="I1566" s="536" t="str">
        <f>IF(基本情報入力シート!V1594="","",基本情報入力シート!V1594)</f>
        <v/>
      </c>
      <c r="J1566" s="536" t="str">
        <f>IF(基本情報入力シート!W1594="","",基本情報入力シート!W1594)</f>
        <v/>
      </c>
      <c r="K1566" s="536" t="str">
        <f>IF(基本情報入力シート!Z1594="","",基本情報入力シート!Z1594)</f>
        <v/>
      </c>
      <c r="L1566" s="555" t="str">
        <f>IF(基本情報入力シート!AF1594=0,"",基本情報入力シート!AF1594)</f>
        <v/>
      </c>
      <c r="M1566" s="563" t="str">
        <f>IF(基本情報入力シート!AG1594="","",基本情報入力シート!AG1594)</f>
        <v/>
      </c>
      <c r="N1566" s="571"/>
      <c r="O1566" s="576" t="str">
        <f>IFERROR(VLOOKUP(K1566,'【参考】数式用'!$A$2:$F$57,MATCH(N1566,'【参考】数式用'!$C$3:$F$3,0)+2,0),"")</f>
        <v/>
      </c>
      <c r="P1566" s="583" t="s">
        <v>549</v>
      </c>
      <c r="Q1566" s="588"/>
      <c r="R1566" s="590" t="s">
        <v>71</v>
      </c>
      <c r="S1566" s="588"/>
      <c r="T1566" s="590" t="s">
        <v>743</v>
      </c>
      <c r="U1566" s="588"/>
      <c r="V1566" s="590" t="s">
        <v>71</v>
      </c>
      <c r="W1566" s="588"/>
      <c r="X1566" s="590" t="s">
        <v>560</v>
      </c>
      <c r="Y1566" s="590" t="s">
        <v>763</v>
      </c>
      <c r="Z1566" s="590" t="str">
        <f t="shared" si="457"/>
        <v/>
      </c>
      <c r="AA1566" s="594" t="s">
        <v>127</v>
      </c>
      <c r="AB1566" s="599" t="str">
        <f t="shared" si="458"/>
        <v/>
      </c>
      <c r="AC1566" s="604" t="str">
        <f>IFERROR(ROUNDDOWN(ROUNDDOWN(ROUND(L1566*VLOOKUP(K1566,'【参考】数式用'!$A$4:$F$57,MATCH("処遇改善加算Ⅳ",'【参考】数式用'!$C$3:$F$3,0)+2,0),0)*M1566,0)*Z1566*0.5,0),"")</f>
        <v/>
      </c>
      <c r="AD1566" s="610"/>
      <c r="AE1566" s="618"/>
      <c r="AF1566" s="618"/>
      <c r="AG1566" s="624"/>
      <c r="AH1566" s="627"/>
      <c r="AI1566" s="633"/>
      <c r="AJ1566" s="634"/>
      <c r="AK1566" s="648" t="str">
        <f t="shared" si="459"/>
        <v/>
      </c>
      <c r="AL1566" s="651" t="str">
        <f t="shared" si="474"/>
        <v/>
      </c>
      <c r="AM1566" s="654"/>
      <c r="AN1566" s="657" t="str">
        <f>IFERROR(VLOOKUP(K1566,'【参考】数式用'!$A$2:$N$57,14,FALSE),"")</f>
        <v/>
      </c>
      <c r="AO1566" s="657" t="str">
        <f t="shared" si="460"/>
        <v/>
      </c>
      <c r="AP1566" s="662" t="str">
        <f t="shared" si="461"/>
        <v/>
      </c>
      <c r="AQ1566" s="662" t="str">
        <f t="shared" si="462"/>
        <v>入力済</v>
      </c>
      <c r="AR1566" s="657" t="str">
        <f t="shared" si="463"/>
        <v/>
      </c>
      <c r="AS1566" s="662" t="str">
        <f t="shared" si="464"/>
        <v>入力済</v>
      </c>
      <c r="AT1566" s="662" t="str">
        <f t="shared" si="465"/>
        <v/>
      </c>
      <c r="AU1566" s="662" t="str">
        <f t="shared" si="466"/>
        <v/>
      </c>
      <c r="AV1566" s="657" t="str">
        <f t="shared" si="467"/>
        <v/>
      </c>
      <c r="AW1566" s="657" t="str">
        <f t="shared" si="468"/>
        <v>入力済</v>
      </c>
      <c r="AX1566" s="662" t="str">
        <f>IFERROR(VLOOKUP(K1566,'【参考】数式用'!$AR$3:$AS$49,2,FALSE),"")</f>
        <v/>
      </c>
      <c r="AY1566" s="657" t="str">
        <f t="shared" si="469"/>
        <v/>
      </c>
      <c r="AZ1566" s="657" t="str">
        <f t="shared" ref="AZ1566:AZ1629" si="475">IF(AND(N1566="処遇改善加算Ⅰ",AI1566=""),"未入力","入力済")</f>
        <v>入力済</v>
      </c>
      <c r="BA1566" s="662" t="str">
        <f>IFERROR(VLOOKUP(K1566,'【参考】数式用'!$AX$3:$AY$56,2,FALSE),"")</f>
        <v/>
      </c>
      <c r="BB1566" s="657" t="str">
        <f t="shared" si="470"/>
        <v/>
      </c>
      <c r="BC1566" s="673" t="str">
        <f t="shared" si="471"/>
        <v>入力済</v>
      </c>
      <c r="BD1566" s="657" t="str">
        <f t="shared" si="472"/>
        <v/>
      </c>
      <c r="BE1566" s="657" t="str">
        <f t="shared" si="473"/>
        <v/>
      </c>
      <c r="BF1566" s="659"/>
      <c r="BG1566" s="659"/>
      <c r="BH1566" s="681" t="e">
        <f>VLOOKUP(K1566,'【参考】数式用'!$A$2:$O$57,15,FALSE)</f>
        <v>#N/A</v>
      </c>
      <c r="BI1566" s="659"/>
      <c r="BJ1566" s="659"/>
      <c r="BK1566" s="659"/>
      <c r="BL1566" s="659"/>
      <c r="BM1566" s="659"/>
      <c r="BN1566" s="659"/>
      <c r="BO1566" s="676"/>
    </row>
    <row r="1567" spans="1:67" s="494" customFormat="1" ht="109.9" customHeight="1">
      <c r="A1567" s="506">
        <v>1556</v>
      </c>
      <c r="B1567" s="517" t="str">
        <f>IF(基本情報入力シート!B1595="","",基本情報入力シート!B1595)</f>
        <v/>
      </c>
      <c r="C1567" s="523"/>
      <c r="D1567" s="523"/>
      <c r="E1567" s="523"/>
      <c r="F1567" s="530"/>
      <c r="G1567" s="536" t="str">
        <f>IF(基本情報入力シート!L1595="","",基本情報入力シート!L1595)</f>
        <v/>
      </c>
      <c r="H1567" s="536" t="str">
        <f>IF(基本情報入力シート!Q1595="","",基本情報入力シート!Q1595)</f>
        <v/>
      </c>
      <c r="I1567" s="536" t="str">
        <f>IF(基本情報入力シート!V1595="","",基本情報入力シート!V1595)</f>
        <v/>
      </c>
      <c r="J1567" s="536" t="str">
        <f>IF(基本情報入力シート!W1595="","",基本情報入力シート!W1595)</f>
        <v/>
      </c>
      <c r="K1567" s="536" t="str">
        <f>IF(基本情報入力シート!Z1595="","",基本情報入力シート!Z1595)</f>
        <v/>
      </c>
      <c r="L1567" s="555" t="str">
        <f>IF(基本情報入力シート!AF1595=0,"",基本情報入力シート!AF1595)</f>
        <v/>
      </c>
      <c r="M1567" s="563" t="str">
        <f>IF(基本情報入力シート!AG1595="","",基本情報入力シート!AG1595)</f>
        <v/>
      </c>
      <c r="N1567" s="571"/>
      <c r="O1567" s="576" t="str">
        <f>IFERROR(VLOOKUP(K1567,'【参考】数式用'!$A$2:$F$57,MATCH(N1567,'【参考】数式用'!$C$3:$F$3,0)+2,0),"")</f>
        <v/>
      </c>
      <c r="P1567" s="583" t="s">
        <v>549</v>
      </c>
      <c r="Q1567" s="588"/>
      <c r="R1567" s="590" t="s">
        <v>71</v>
      </c>
      <c r="S1567" s="588"/>
      <c r="T1567" s="590" t="s">
        <v>743</v>
      </c>
      <c r="U1567" s="588"/>
      <c r="V1567" s="590" t="s">
        <v>71</v>
      </c>
      <c r="W1567" s="588"/>
      <c r="X1567" s="590" t="s">
        <v>560</v>
      </c>
      <c r="Y1567" s="590" t="s">
        <v>763</v>
      </c>
      <c r="Z1567" s="590" t="str">
        <f t="shared" si="457"/>
        <v/>
      </c>
      <c r="AA1567" s="594" t="s">
        <v>127</v>
      </c>
      <c r="AB1567" s="599" t="str">
        <f t="shared" si="458"/>
        <v/>
      </c>
      <c r="AC1567" s="604" t="str">
        <f>IFERROR(ROUNDDOWN(ROUNDDOWN(ROUND(L1567*VLOOKUP(K1567,'【参考】数式用'!$A$4:$F$57,MATCH("処遇改善加算Ⅳ",'【参考】数式用'!$C$3:$F$3,0)+2,0),0)*M1567,0)*Z1567*0.5,0),"")</f>
        <v/>
      </c>
      <c r="AD1567" s="610"/>
      <c r="AE1567" s="618"/>
      <c r="AF1567" s="618"/>
      <c r="AG1567" s="624"/>
      <c r="AH1567" s="627"/>
      <c r="AI1567" s="633"/>
      <c r="AJ1567" s="634"/>
      <c r="AK1567" s="648" t="str">
        <f t="shared" si="459"/>
        <v/>
      </c>
      <c r="AL1567" s="651" t="str">
        <f t="shared" si="474"/>
        <v/>
      </c>
      <c r="AM1567" s="654"/>
      <c r="AN1567" s="657" t="str">
        <f>IFERROR(VLOOKUP(K1567,'【参考】数式用'!$A$2:$N$57,14,FALSE),"")</f>
        <v/>
      </c>
      <c r="AO1567" s="657" t="str">
        <f t="shared" si="460"/>
        <v/>
      </c>
      <c r="AP1567" s="662" t="str">
        <f t="shared" si="461"/>
        <v/>
      </c>
      <c r="AQ1567" s="662" t="str">
        <f t="shared" si="462"/>
        <v>入力済</v>
      </c>
      <c r="AR1567" s="657" t="str">
        <f t="shared" si="463"/>
        <v/>
      </c>
      <c r="AS1567" s="662" t="str">
        <f t="shared" si="464"/>
        <v>入力済</v>
      </c>
      <c r="AT1567" s="662" t="str">
        <f t="shared" si="465"/>
        <v/>
      </c>
      <c r="AU1567" s="662" t="str">
        <f t="shared" si="466"/>
        <v/>
      </c>
      <c r="AV1567" s="657" t="str">
        <f t="shared" si="467"/>
        <v/>
      </c>
      <c r="AW1567" s="657" t="str">
        <f t="shared" si="468"/>
        <v>入力済</v>
      </c>
      <c r="AX1567" s="662" t="str">
        <f>IFERROR(VLOOKUP(K1567,'【参考】数式用'!$AR$3:$AS$49,2,FALSE),"")</f>
        <v/>
      </c>
      <c r="AY1567" s="657" t="str">
        <f t="shared" si="469"/>
        <v/>
      </c>
      <c r="AZ1567" s="657" t="str">
        <f t="shared" si="475"/>
        <v>入力済</v>
      </c>
      <c r="BA1567" s="662" t="str">
        <f>IFERROR(VLOOKUP(K1567,'【参考】数式用'!$AX$3:$AY$56,2,FALSE),"")</f>
        <v/>
      </c>
      <c r="BB1567" s="657" t="str">
        <f t="shared" si="470"/>
        <v/>
      </c>
      <c r="BC1567" s="673" t="str">
        <f t="shared" si="471"/>
        <v>入力済</v>
      </c>
      <c r="BD1567" s="657" t="str">
        <f t="shared" si="472"/>
        <v/>
      </c>
      <c r="BE1567" s="657" t="str">
        <f t="shared" si="473"/>
        <v/>
      </c>
      <c r="BF1567" s="659"/>
      <c r="BG1567" s="659"/>
      <c r="BH1567" s="681" t="e">
        <f>VLOOKUP(K1567,'【参考】数式用'!$A$2:$O$57,15,FALSE)</f>
        <v>#N/A</v>
      </c>
      <c r="BI1567" s="659"/>
      <c r="BJ1567" s="659"/>
      <c r="BK1567" s="659"/>
      <c r="BL1567" s="659"/>
      <c r="BM1567" s="659"/>
      <c r="BN1567" s="659"/>
      <c r="BO1567" s="676"/>
    </row>
    <row r="1568" spans="1:67" s="494" customFormat="1" ht="109.9" customHeight="1">
      <c r="A1568" s="506">
        <v>1557</v>
      </c>
      <c r="B1568" s="517" t="str">
        <f>IF(基本情報入力シート!B1596="","",基本情報入力シート!B1596)</f>
        <v/>
      </c>
      <c r="C1568" s="523"/>
      <c r="D1568" s="523"/>
      <c r="E1568" s="523"/>
      <c r="F1568" s="530"/>
      <c r="G1568" s="536" t="str">
        <f>IF(基本情報入力シート!L1596="","",基本情報入力シート!L1596)</f>
        <v/>
      </c>
      <c r="H1568" s="536" t="str">
        <f>IF(基本情報入力シート!Q1596="","",基本情報入力シート!Q1596)</f>
        <v/>
      </c>
      <c r="I1568" s="536" t="str">
        <f>IF(基本情報入力シート!V1596="","",基本情報入力シート!V1596)</f>
        <v/>
      </c>
      <c r="J1568" s="536" t="str">
        <f>IF(基本情報入力シート!W1596="","",基本情報入力シート!W1596)</f>
        <v/>
      </c>
      <c r="K1568" s="536" t="str">
        <f>IF(基本情報入力シート!Z1596="","",基本情報入力シート!Z1596)</f>
        <v/>
      </c>
      <c r="L1568" s="555" t="str">
        <f>IF(基本情報入力シート!AF1596=0,"",基本情報入力シート!AF1596)</f>
        <v/>
      </c>
      <c r="M1568" s="563" t="str">
        <f>IF(基本情報入力シート!AG1596="","",基本情報入力シート!AG1596)</f>
        <v/>
      </c>
      <c r="N1568" s="571"/>
      <c r="O1568" s="576" t="str">
        <f>IFERROR(VLOOKUP(K1568,'【参考】数式用'!$A$2:$F$57,MATCH(N1568,'【参考】数式用'!$C$3:$F$3,0)+2,0),"")</f>
        <v/>
      </c>
      <c r="P1568" s="583" t="s">
        <v>549</v>
      </c>
      <c r="Q1568" s="588"/>
      <c r="R1568" s="590" t="s">
        <v>71</v>
      </c>
      <c r="S1568" s="588"/>
      <c r="T1568" s="590" t="s">
        <v>743</v>
      </c>
      <c r="U1568" s="588"/>
      <c r="V1568" s="590" t="s">
        <v>71</v>
      </c>
      <c r="W1568" s="588"/>
      <c r="X1568" s="590" t="s">
        <v>560</v>
      </c>
      <c r="Y1568" s="590" t="s">
        <v>763</v>
      </c>
      <c r="Z1568" s="590" t="str">
        <f t="shared" si="457"/>
        <v/>
      </c>
      <c r="AA1568" s="594" t="s">
        <v>127</v>
      </c>
      <c r="AB1568" s="599" t="str">
        <f t="shared" si="458"/>
        <v/>
      </c>
      <c r="AC1568" s="604" t="str">
        <f>IFERROR(ROUNDDOWN(ROUNDDOWN(ROUND(L1568*VLOOKUP(K1568,'【参考】数式用'!$A$4:$F$57,MATCH("処遇改善加算Ⅳ",'【参考】数式用'!$C$3:$F$3,0)+2,0),0)*M1568,0)*Z1568*0.5,0),"")</f>
        <v/>
      </c>
      <c r="AD1568" s="610"/>
      <c r="AE1568" s="618"/>
      <c r="AF1568" s="618"/>
      <c r="AG1568" s="624"/>
      <c r="AH1568" s="627"/>
      <c r="AI1568" s="633"/>
      <c r="AJ1568" s="634"/>
      <c r="AK1568" s="648" t="str">
        <f t="shared" si="459"/>
        <v/>
      </c>
      <c r="AL1568" s="651" t="str">
        <f t="shared" si="474"/>
        <v/>
      </c>
      <c r="AM1568" s="654"/>
      <c r="AN1568" s="657" t="str">
        <f>IFERROR(VLOOKUP(K1568,'【参考】数式用'!$A$2:$N$57,14,FALSE),"")</f>
        <v/>
      </c>
      <c r="AO1568" s="657" t="str">
        <f t="shared" si="460"/>
        <v/>
      </c>
      <c r="AP1568" s="662" t="str">
        <f t="shared" si="461"/>
        <v/>
      </c>
      <c r="AQ1568" s="662" t="str">
        <f t="shared" si="462"/>
        <v>入力済</v>
      </c>
      <c r="AR1568" s="657" t="str">
        <f t="shared" si="463"/>
        <v/>
      </c>
      <c r="AS1568" s="662" t="str">
        <f t="shared" si="464"/>
        <v>入力済</v>
      </c>
      <c r="AT1568" s="662" t="str">
        <f t="shared" si="465"/>
        <v/>
      </c>
      <c r="AU1568" s="662" t="str">
        <f t="shared" si="466"/>
        <v/>
      </c>
      <c r="AV1568" s="657" t="str">
        <f t="shared" si="467"/>
        <v/>
      </c>
      <c r="AW1568" s="657" t="str">
        <f t="shared" si="468"/>
        <v>入力済</v>
      </c>
      <c r="AX1568" s="662" t="str">
        <f>IFERROR(VLOOKUP(K1568,'【参考】数式用'!$AR$3:$AS$49,2,FALSE),"")</f>
        <v/>
      </c>
      <c r="AY1568" s="657" t="str">
        <f t="shared" si="469"/>
        <v/>
      </c>
      <c r="AZ1568" s="657" t="str">
        <f t="shared" si="475"/>
        <v>入力済</v>
      </c>
      <c r="BA1568" s="662" t="str">
        <f>IFERROR(VLOOKUP(K1568,'【参考】数式用'!$AX$3:$AY$56,2,FALSE),"")</f>
        <v/>
      </c>
      <c r="BB1568" s="657" t="str">
        <f t="shared" si="470"/>
        <v/>
      </c>
      <c r="BC1568" s="673" t="str">
        <f t="shared" si="471"/>
        <v>入力済</v>
      </c>
      <c r="BD1568" s="657" t="str">
        <f t="shared" si="472"/>
        <v/>
      </c>
      <c r="BE1568" s="657" t="str">
        <f t="shared" si="473"/>
        <v/>
      </c>
      <c r="BF1568" s="659"/>
      <c r="BG1568" s="659"/>
      <c r="BH1568" s="681" t="e">
        <f>VLOOKUP(K1568,'【参考】数式用'!$A$2:$O$57,15,FALSE)</f>
        <v>#N/A</v>
      </c>
      <c r="BI1568" s="659"/>
      <c r="BJ1568" s="659"/>
      <c r="BK1568" s="659"/>
      <c r="BL1568" s="659"/>
      <c r="BM1568" s="659"/>
      <c r="BN1568" s="659"/>
      <c r="BO1568" s="676"/>
    </row>
    <row r="1569" spans="1:67" s="494" customFormat="1" ht="109.9" customHeight="1">
      <c r="A1569" s="506">
        <v>1558</v>
      </c>
      <c r="B1569" s="517" t="str">
        <f>IF(基本情報入力シート!B1597="","",基本情報入力シート!B1597)</f>
        <v/>
      </c>
      <c r="C1569" s="523"/>
      <c r="D1569" s="523"/>
      <c r="E1569" s="523"/>
      <c r="F1569" s="530"/>
      <c r="G1569" s="536" t="str">
        <f>IF(基本情報入力シート!L1597="","",基本情報入力シート!L1597)</f>
        <v/>
      </c>
      <c r="H1569" s="536" t="str">
        <f>IF(基本情報入力シート!Q1597="","",基本情報入力シート!Q1597)</f>
        <v/>
      </c>
      <c r="I1569" s="536" t="str">
        <f>IF(基本情報入力シート!V1597="","",基本情報入力シート!V1597)</f>
        <v/>
      </c>
      <c r="J1569" s="536" t="str">
        <f>IF(基本情報入力シート!W1597="","",基本情報入力シート!W1597)</f>
        <v/>
      </c>
      <c r="K1569" s="536" t="str">
        <f>IF(基本情報入力シート!Z1597="","",基本情報入力シート!Z1597)</f>
        <v/>
      </c>
      <c r="L1569" s="555" t="str">
        <f>IF(基本情報入力シート!AF1597=0,"",基本情報入力シート!AF1597)</f>
        <v/>
      </c>
      <c r="M1569" s="563" t="str">
        <f>IF(基本情報入力シート!AG1597="","",基本情報入力シート!AG1597)</f>
        <v/>
      </c>
      <c r="N1569" s="571"/>
      <c r="O1569" s="576" t="str">
        <f>IFERROR(VLOOKUP(K1569,'【参考】数式用'!$A$2:$F$57,MATCH(N1569,'【参考】数式用'!$C$3:$F$3,0)+2,0),"")</f>
        <v/>
      </c>
      <c r="P1569" s="583" t="s">
        <v>549</v>
      </c>
      <c r="Q1569" s="588"/>
      <c r="R1569" s="590" t="s">
        <v>71</v>
      </c>
      <c r="S1569" s="588"/>
      <c r="T1569" s="590" t="s">
        <v>743</v>
      </c>
      <c r="U1569" s="588"/>
      <c r="V1569" s="590" t="s">
        <v>71</v>
      </c>
      <c r="W1569" s="588"/>
      <c r="X1569" s="590" t="s">
        <v>560</v>
      </c>
      <c r="Y1569" s="590" t="s">
        <v>763</v>
      </c>
      <c r="Z1569" s="590" t="str">
        <f t="shared" si="457"/>
        <v/>
      </c>
      <c r="AA1569" s="594" t="s">
        <v>127</v>
      </c>
      <c r="AB1569" s="599" t="str">
        <f t="shared" si="458"/>
        <v/>
      </c>
      <c r="AC1569" s="604" t="str">
        <f>IFERROR(ROUNDDOWN(ROUNDDOWN(ROUND(L1569*VLOOKUP(K1569,'【参考】数式用'!$A$4:$F$57,MATCH("処遇改善加算Ⅳ",'【参考】数式用'!$C$3:$F$3,0)+2,0),0)*M1569,0)*Z1569*0.5,0),"")</f>
        <v/>
      </c>
      <c r="AD1569" s="610"/>
      <c r="AE1569" s="618"/>
      <c r="AF1569" s="618"/>
      <c r="AG1569" s="624"/>
      <c r="AH1569" s="627"/>
      <c r="AI1569" s="633"/>
      <c r="AJ1569" s="634"/>
      <c r="AK1569" s="648" t="str">
        <f t="shared" si="459"/>
        <v/>
      </c>
      <c r="AL1569" s="651" t="str">
        <f t="shared" si="474"/>
        <v/>
      </c>
      <c r="AM1569" s="654"/>
      <c r="AN1569" s="657" t="str">
        <f>IFERROR(VLOOKUP(K1569,'【参考】数式用'!$A$2:$N$57,14,FALSE),"")</f>
        <v/>
      </c>
      <c r="AO1569" s="657" t="str">
        <f t="shared" si="460"/>
        <v/>
      </c>
      <c r="AP1569" s="662" t="str">
        <f t="shared" si="461"/>
        <v/>
      </c>
      <c r="AQ1569" s="662" t="str">
        <f t="shared" si="462"/>
        <v>入力済</v>
      </c>
      <c r="AR1569" s="657" t="str">
        <f t="shared" si="463"/>
        <v/>
      </c>
      <c r="AS1569" s="662" t="str">
        <f t="shared" si="464"/>
        <v>入力済</v>
      </c>
      <c r="AT1569" s="662" t="str">
        <f t="shared" si="465"/>
        <v/>
      </c>
      <c r="AU1569" s="662" t="str">
        <f t="shared" si="466"/>
        <v/>
      </c>
      <c r="AV1569" s="657" t="str">
        <f t="shared" si="467"/>
        <v/>
      </c>
      <c r="AW1569" s="657" t="str">
        <f t="shared" si="468"/>
        <v>入力済</v>
      </c>
      <c r="AX1569" s="662" t="str">
        <f>IFERROR(VLOOKUP(K1569,'【参考】数式用'!$AR$3:$AS$49,2,FALSE),"")</f>
        <v/>
      </c>
      <c r="AY1569" s="657" t="str">
        <f t="shared" si="469"/>
        <v/>
      </c>
      <c r="AZ1569" s="657" t="str">
        <f t="shared" si="475"/>
        <v>入力済</v>
      </c>
      <c r="BA1569" s="662" t="str">
        <f>IFERROR(VLOOKUP(K1569,'【参考】数式用'!$AX$3:$AY$56,2,FALSE),"")</f>
        <v/>
      </c>
      <c r="BB1569" s="657" t="str">
        <f t="shared" si="470"/>
        <v/>
      </c>
      <c r="BC1569" s="673" t="str">
        <f t="shared" si="471"/>
        <v>入力済</v>
      </c>
      <c r="BD1569" s="657" t="str">
        <f t="shared" si="472"/>
        <v/>
      </c>
      <c r="BE1569" s="657" t="str">
        <f t="shared" si="473"/>
        <v/>
      </c>
      <c r="BF1569" s="659"/>
      <c r="BG1569" s="659"/>
      <c r="BH1569" s="681" t="e">
        <f>VLOOKUP(K1569,'【参考】数式用'!$A$2:$O$57,15,FALSE)</f>
        <v>#N/A</v>
      </c>
      <c r="BI1569" s="659"/>
      <c r="BJ1569" s="659"/>
      <c r="BK1569" s="659"/>
      <c r="BL1569" s="659"/>
      <c r="BM1569" s="659"/>
      <c r="BN1569" s="659"/>
      <c r="BO1569" s="676"/>
    </row>
    <row r="1570" spans="1:67" s="494" customFormat="1" ht="109.9" customHeight="1">
      <c r="A1570" s="506">
        <v>1559</v>
      </c>
      <c r="B1570" s="517" t="str">
        <f>IF(基本情報入力シート!B1598="","",基本情報入力シート!B1598)</f>
        <v/>
      </c>
      <c r="C1570" s="523"/>
      <c r="D1570" s="523"/>
      <c r="E1570" s="523"/>
      <c r="F1570" s="530"/>
      <c r="G1570" s="536" t="str">
        <f>IF(基本情報入力シート!L1598="","",基本情報入力シート!L1598)</f>
        <v/>
      </c>
      <c r="H1570" s="536" t="str">
        <f>IF(基本情報入力シート!Q1598="","",基本情報入力シート!Q1598)</f>
        <v/>
      </c>
      <c r="I1570" s="536" t="str">
        <f>IF(基本情報入力シート!V1598="","",基本情報入力シート!V1598)</f>
        <v/>
      </c>
      <c r="J1570" s="536" t="str">
        <f>IF(基本情報入力シート!W1598="","",基本情報入力シート!W1598)</f>
        <v/>
      </c>
      <c r="K1570" s="536" t="str">
        <f>IF(基本情報入力シート!Z1598="","",基本情報入力シート!Z1598)</f>
        <v/>
      </c>
      <c r="L1570" s="555" t="str">
        <f>IF(基本情報入力シート!AF1598=0,"",基本情報入力シート!AF1598)</f>
        <v/>
      </c>
      <c r="M1570" s="563" t="str">
        <f>IF(基本情報入力シート!AG1598="","",基本情報入力シート!AG1598)</f>
        <v/>
      </c>
      <c r="N1570" s="571"/>
      <c r="O1570" s="576" t="str">
        <f>IFERROR(VLOOKUP(K1570,'【参考】数式用'!$A$2:$F$57,MATCH(N1570,'【参考】数式用'!$C$3:$F$3,0)+2,0),"")</f>
        <v/>
      </c>
      <c r="P1570" s="583" t="s">
        <v>549</v>
      </c>
      <c r="Q1570" s="588"/>
      <c r="R1570" s="590" t="s">
        <v>71</v>
      </c>
      <c r="S1570" s="588"/>
      <c r="T1570" s="590" t="s">
        <v>743</v>
      </c>
      <c r="U1570" s="588"/>
      <c r="V1570" s="590" t="s">
        <v>71</v>
      </c>
      <c r="W1570" s="588"/>
      <c r="X1570" s="590" t="s">
        <v>560</v>
      </c>
      <c r="Y1570" s="590" t="s">
        <v>763</v>
      </c>
      <c r="Z1570" s="590" t="str">
        <f t="shared" si="457"/>
        <v/>
      </c>
      <c r="AA1570" s="594" t="s">
        <v>127</v>
      </c>
      <c r="AB1570" s="599" t="str">
        <f t="shared" si="458"/>
        <v/>
      </c>
      <c r="AC1570" s="604" t="str">
        <f>IFERROR(ROUNDDOWN(ROUNDDOWN(ROUND(L1570*VLOOKUP(K1570,'【参考】数式用'!$A$4:$F$57,MATCH("処遇改善加算Ⅳ",'【参考】数式用'!$C$3:$F$3,0)+2,0),0)*M1570,0)*Z1570*0.5,0),"")</f>
        <v/>
      </c>
      <c r="AD1570" s="610"/>
      <c r="AE1570" s="618"/>
      <c r="AF1570" s="618"/>
      <c r="AG1570" s="624"/>
      <c r="AH1570" s="627"/>
      <c r="AI1570" s="633"/>
      <c r="AJ1570" s="634"/>
      <c r="AK1570" s="648" t="str">
        <f t="shared" si="459"/>
        <v/>
      </c>
      <c r="AL1570" s="651" t="str">
        <f t="shared" si="474"/>
        <v/>
      </c>
      <c r="AM1570" s="654"/>
      <c r="AN1570" s="657" t="str">
        <f>IFERROR(VLOOKUP(K1570,'【参考】数式用'!$A$2:$N$57,14,FALSE),"")</f>
        <v/>
      </c>
      <c r="AO1570" s="657" t="str">
        <f t="shared" si="460"/>
        <v/>
      </c>
      <c r="AP1570" s="662" t="str">
        <f t="shared" si="461"/>
        <v/>
      </c>
      <c r="AQ1570" s="662" t="str">
        <f t="shared" si="462"/>
        <v>入力済</v>
      </c>
      <c r="AR1570" s="657" t="str">
        <f t="shared" si="463"/>
        <v/>
      </c>
      <c r="AS1570" s="662" t="str">
        <f t="shared" si="464"/>
        <v>入力済</v>
      </c>
      <c r="AT1570" s="662" t="str">
        <f t="shared" si="465"/>
        <v/>
      </c>
      <c r="AU1570" s="662" t="str">
        <f t="shared" si="466"/>
        <v/>
      </c>
      <c r="AV1570" s="657" t="str">
        <f t="shared" si="467"/>
        <v/>
      </c>
      <c r="AW1570" s="657" t="str">
        <f t="shared" si="468"/>
        <v>入力済</v>
      </c>
      <c r="AX1570" s="662" t="str">
        <f>IFERROR(VLOOKUP(K1570,'【参考】数式用'!$AR$3:$AS$49,2,FALSE),"")</f>
        <v/>
      </c>
      <c r="AY1570" s="657" t="str">
        <f t="shared" si="469"/>
        <v/>
      </c>
      <c r="AZ1570" s="657" t="str">
        <f t="shared" si="475"/>
        <v>入力済</v>
      </c>
      <c r="BA1570" s="662" t="str">
        <f>IFERROR(VLOOKUP(K1570,'【参考】数式用'!$AX$3:$AY$56,2,FALSE),"")</f>
        <v/>
      </c>
      <c r="BB1570" s="657" t="str">
        <f t="shared" si="470"/>
        <v/>
      </c>
      <c r="BC1570" s="673" t="str">
        <f t="shared" si="471"/>
        <v>入力済</v>
      </c>
      <c r="BD1570" s="657" t="str">
        <f t="shared" si="472"/>
        <v/>
      </c>
      <c r="BE1570" s="657" t="str">
        <f t="shared" si="473"/>
        <v/>
      </c>
      <c r="BF1570" s="659"/>
      <c r="BG1570" s="659"/>
      <c r="BH1570" s="681" t="e">
        <f>VLOOKUP(K1570,'【参考】数式用'!$A$2:$O$57,15,FALSE)</f>
        <v>#N/A</v>
      </c>
      <c r="BI1570" s="659"/>
      <c r="BJ1570" s="659"/>
      <c r="BK1570" s="659"/>
      <c r="BL1570" s="659"/>
      <c r="BM1570" s="659"/>
      <c r="BN1570" s="659"/>
      <c r="BO1570" s="676"/>
    </row>
    <row r="1571" spans="1:67" s="494" customFormat="1" ht="109.9" customHeight="1">
      <c r="A1571" s="506">
        <v>1560</v>
      </c>
      <c r="B1571" s="517" t="str">
        <f>IF(基本情報入力シート!B1599="","",基本情報入力シート!B1599)</f>
        <v/>
      </c>
      <c r="C1571" s="523"/>
      <c r="D1571" s="523"/>
      <c r="E1571" s="523"/>
      <c r="F1571" s="530"/>
      <c r="G1571" s="536" t="str">
        <f>IF(基本情報入力シート!L1599="","",基本情報入力シート!L1599)</f>
        <v/>
      </c>
      <c r="H1571" s="536" t="str">
        <f>IF(基本情報入力シート!Q1599="","",基本情報入力シート!Q1599)</f>
        <v/>
      </c>
      <c r="I1571" s="536" t="str">
        <f>IF(基本情報入力シート!V1599="","",基本情報入力シート!V1599)</f>
        <v/>
      </c>
      <c r="J1571" s="536" t="str">
        <f>IF(基本情報入力シート!W1599="","",基本情報入力シート!W1599)</f>
        <v/>
      </c>
      <c r="K1571" s="536" t="str">
        <f>IF(基本情報入力シート!Z1599="","",基本情報入力シート!Z1599)</f>
        <v/>
      </c>
      <c r="L1571" s="555" t="str">
        <f>IF(基本情報入力シート!AF1599=0,"",基本情報入力シート!AF1599)</f>
        <v/>
      </c>
      <c r="M1571" s="563" t="str">
        <f>IF(基本情報入力シート!AG1599="","",基本情報入力シート!AG1599)</f>
        <v/>
      </c>
      <c r="N1571" s="571"/>
      <c r="O1571" s="576" t="str">
        <f>IFERROR(VLOOKUP(K1571,'【参考】数式用'!$A$2:$F$57,MATCH(N1571,'【参考】数式用'!$C$3:$F$3,0)+2,0),"")</f>
        <v/>
      </c>
      <c r="P1571" s="583" t="s">
        <v>549</v>
      </c>
      <c r="Q1571" s="588"/>
      <c r="R1571" s="590" t="s">
        <v>71</v>
      </c>
      <c r="S1571" s="588"/>
      <c r="T1571" s="590" t="s">
        <v>743</v>
      </c>
      <c r="U1571" s="588"/>
      <c r="V1571" s="590" t="s">
        <v>71</v>
      </c>
      <c r="W1571" s="588"/>
      <c r="X1571" s="590" t="s">
        <v>560</v>
      </c>
      <c r="Y1571" s="590" t="s">
        <v>763</v>
      </c>
      <c r="Z1571" s="590" t="str">
        <f t="shared" si="457"/>
        <v/>
      </c>
      <c r="AA1571" s="594" t="s">
        <v>127</v>
      </c>
      <c r="AB1571" s="599" t="str">
        <f t="shared" si="458"/>
        <v/>
      </c>
      <c r="AC1571" s="604" t="str">
        <f>IFERROR(ROUNDDOWN(ROUNDDOWN(ROUND(L1571*VLOOKUP(K1571,'【参考】数式用'!$A$4:$F$57,MATCH("処遇改善加算Ⅳ",'【参考】数式用'!$C$3:$F$3,0)+2,0),0)*M1571,0)*Z1571*0.5,0),"")</f>
        <v/>
      </c>
      <c r="AD1571" s="610"/>
      <c r="AE1571" s="618"/>
      <c r="AF1571" s="618"/>
      <c r="AG1571" s="624"/>
      <c r="AH1571" s="627"/>
      <c r="AI1571" s="633"/>
      <c r="AJ1571" s="634"/>
      <c r="AK1571" s="648" t="str">
        <f t="shared" si="459"/>
        <v/>
      </c>
      <c r="AL1571" s="651" t="str">
        <f t="shared" si="474"/>
        <v/>
      </c>
      <c r="AM1571" s="654"/>
      <c r="AN1571" s="657" t="str">
        <f>IFERROR(VLOOKUP(K1571,'【参考】数式用'!$A$2:$N$57,14,FALSE),"")</f>
        <v/>
      </c>
      <c r="AO1571" s="657" t="str">
        <f t="shared" si="460"/>
        <v/>
      </c>
      <c r="AP1571" s="662" t="str">
        <f t="shared" si="461"/>
        <v/>
      </c>
      <c r="AQ1571" s="662" t="str">
        <f t="shared" si="462"/>
        <v>入力済</v>
      </c>
      <c r="AR1571" s="657" t="str">
        <f t="shared" si="463"/>
        <v/>
      </c>
      <c r="AS1571" s="662" t="str">
        <f t="shared" si="464"/>
        <v>入力済</v>
      </c>
      <c r="AT1571" s="662" t="str">
        <f t="shared" si="465"/>
        <v/>
      </c>
      <c r="AU1571" s="662" t="str">
        <f t="shared" si="466"/>
        <v/>
      </c>
      <c r="AV1571" s="657" t="str">
        <f t="shared" si="467"/>
        <v/>
      </c>
      <c r="AW1571" s="657" t="str">
        <f t="shared" si="468"/>
        <v>入力済</v>
      </c>
      <c r="AX1571" s="662" t="str">
        <f>IFERROR(VLOOKUP(K1571,'【参考】数式用'!$AR$3:$AS$49,2,FALSE),"")</f>
        <v/>
      </c>
      <c r="AY1571" s="657" t="str">
        <f t="shared" si="469"/>
        <v/>
      </c>
      <c r="AZ1571" s="657" t="str">
        <f t="shared" si="475"/>
        <v>入力済</v>
      </c>
      <c r="BA1571" s="662" t="str">
        <f>IFERROR(VLOOKUP(K1571,'【参考】数式用'!$AX$3:$AY$56,2,FALSE),"")</f>
        <v/>
      </c>
      <c r="BB1571" s="657" t="str">
        <f t="shared" si="470"/>
        <v/>
      </c>
      <c r="BC1571" s="673" t="str">
        <f t="shared" si="471"/>
        <v>入力済</v>
      </c>
      <c r="BD1571" s="657" t="str">
        <f t="shared" si="472"/>
        <v/>
      </c>
      <c r="BE1571" s="657" t="str">
        <f t="shared" si="473"/>
        <v/>
      </c>
      <c r="BF1571" s="659"/>
      <c r="BG1571" s="659"/>
      <c r="BH1571" s="681" t="e">
        <f>VLOOKUP(K1571,'【参考】数式用'!$A$2:$O$57,15,FALSE)</f>
        <v>#N/A</v>
      </c>
      <c r="BI1571" s="659"/>
      <c r="BJ1571" s="659"/>
      <c r="BK1571" s="659"/>
      <c r="BL1571" s="659"/>
      <c r="BM1571" s="659"/>
      <c r="BN1571" s="659"/>
      <c r="BO1571" s="676"/>
    </row>
    <row r="1572" spans="1:67" s="494" customFormat="1" ht="109.9" customHeight="1">
      <c r="A1572" s="506">
        <v>1561</v>
      </c>
      <c r="B1572" s="517" t="str">
        <f>IF(基本情報入力シート!B1600="","",基本情報入力シート!B1600)</f>
        <v/>
      </c>
      <c r="C1572" s="523"/>
      <c r="D1572" s="523"/>
      <c r="E1572" s="523"/>
      <c r="F1572" s="530"/>
      <c r="G1572" s="536" t="str">
        <f>IF(基本情報入力シート!L1600="","",基本情報入力シート!L1600)</f>
        <v/>
      </c>
      <c r="H1572" s="536" t="str">
        <f>IF(基本情報入力シート!Q1600="","",基本情報入力シート!Q1600)</f>
        <v/>
      </c>
      <c r="I1572" s="536" t="str">
        <f>IF(基本情報入力シート!V1600="","",基本情報入力シート!V1600)</f>
        <v/>
      </c>
      <c r="J1572" s="536" t="str">
        <f>IF(基本情報入力シート!W1600="","",基本情報入力シート!W1600)</f>
        <v/>
      </c>
      <c r="K1572" s="536" t="str">
        <f>IF(基本情報入力シート!Z1600="","",基本情報入力シート!Z1600)</f>
        <v/>
      </c>
      <c r="L1572" s="555" t="str">
        <f>IF(基本情報入力シート!AF1600=0,"",基本情報入力シート!AF1600)</f>
        <v/>
      </c>
      <c r="M1572" s="563" t="str">
        <f>IF(基本情報入力シート!AG1600="","",基本情報入力シート!AG1600)</f>
        <v/>
      </c>
      <c r="N1572" s="571"/>
      <c r="O1572" s="576" t="str">
        <f>IFERROR(VLOOKUP(K1572,'【参考】数式用'!$A$2:$F$57,MATCH(N1572,'【参考】数式用'!$C$3:$F$3,0)+2,0),"")</f>
        <v/>
      </c>
      <c r="P1572" s="583" t="s">
        <v>549</v>
      </c>
      <c r="Q1572" s="588"/>
      <c r="R1572" s="590" t="s">
        <v>71</v>
      </c>
      <c r="S1572" s="588"/>
      <c r="T1572" s="590" t="s">
        <v>743</v>
      </c>
      <c r="U1572" s="588"/>
      <c r="V1572" s="590" t="s">
        <v>71</v>
      </c>
      <c r="W1572" s="588"/>
      <c r="X1572" s="590" t="s">
        <v>560</v>
      </c>
      <c r="Y1572" s="590" t="s">
        <v>763</v>
      </c>
      <c r="Z1572" s="590" t="str">
        <f t="shared" si="457"/>
        <v/>
      </c>
      <c r="AA1572" s="594" t="s">
        <v>127</v>
      </c>
      <c r="AB1572" s="599" t="str">
        <f t="shared" si="458"/>
        <v/>
      </c>
      <c r="AC1572" s="604" t="str">
        <f>IFERROR(ROUNDDOWN(ROUNDDOWN(ROUND(L1572*VLOOKUP(K1572,'【参考】数式用'!$A$4:$F$57,MATCH("処遇改善加算Ⅳ",'【参考】数式用'!$C$3:$F$3,0)+2,0),0)*M1572,0)*Z1572*0.5,0),"")</f>
        <v/>
      </c>
      <c r="AD1572" s="610"/>
      <c r="AE1572" s="618"/>
      <c r="AF1572" s="618"/>
      <c r="AG1572" s="624"/>
      <c r="AH1572" s="627"/>
      <c r="AI1572" s="633"/>
      <c r="AJ1572" s="634"/>
      <c r="AK1572" s="648" t="str">
        <f t="shared" si="459"/>
        <v/>
      </c>
      <c r="AL1572" s="651" t="str">
        <f t="shared" si="474"/>
        <v/>
      </c>
      <c r="AM1572" s="654"/>
      <c r="AN1572" s="657" t="str">
        <f>IFERROR(VLOOKUP(K1572,'【参考】数式用'!$A$2:$N$57,14,FALSE),"")</f>
        <v/>
      </c>
      <c r="AO1572" s="657" t="str">
        <f t="shared" si="460"/>
        <v/>
      </c>
      <c r="AP1572" s="662" t="str">
        <f t="shared" si="461"/>
        <v/>
      </c>
      <c r="AQ1572" s="662" t="str">
        <f t="shared" si="462"/>
        <v>入力済</v>
      </c>
      <c r="AR1572" s="657" t="str">
        <f t="shared" si="463"/>
        <v/>
      </c>
      <c r="AS1572" s="662" t="str">
        <f t="shared" si="464"/>
        <v>入力済</v>
      </c>
      <c r="AT1572" s="662" t="str">
        <f t="shared" si="465"/>
        <v/>
      </c>
      <c r="AU1572" s="662" t="str">
        <f t="shared" si="466"/>
        <v/>
      </c>
      <c r="AV1572" s="657" t="str">
        <f t="shared" si="467"/>
        <v/>
      </c>
      <c r="AW1572" s="657" t="str">
        <f t="shared" si="468"/>
        <v>入力済</v>
      </c>
      <c r="AX1572" s="662" t="str">
        <f>IFERROR(VLOOKUP(K1572,'【参考】数式用'!$AR$3:$AS$49,2,FALSE),"")</f>
        <v/>
      </c>
      <c r="AY1572" s="657" t="str">
        <f t="shared" si="469"/>
        <v/>
      </c>
      <c r="AZ1572" s="657" t="str">
        <f t="shared" si="475"/>
        <v>入力済</v>
      </c>
      <c r="BA1572" s="662" t="str">
        <f>IFERROR(VLOOKUP(K1572,'【参考】数式用'!$AX$3:$AY$56,2,FALSE),"")</f>
        <v/>
      </c>
      <c r="BB1572" s="657" t="str">
        <f t="shared" si="470"/>
        <v/>
      </c>
      <c r="BC1572" s="673" t="str">
        <f t="shared" si="471"/>
        <v>入力済</v>
      </c>
      <c r="BD1572" s="657" t="str">
        <f t="shared" si="472"/>
        <v/>
      </c>
      <c r="BE1572" s="657" t="str">
        <f t="shared" si="473"/>
        <v/>
      </c>
      <c r="BF1572" s="659"/>
      <c r="BG1572" s="659"/>
      <c r="BH1572" s="681" t="e">
        <f>VLOOKUP(K1572,'【参考】数式用'!$A$2:$O$57,15,FALSE)</f>
        <v>#N/A</v>
      </c>
      <c r="BI1572" s="659"/>
      <c r="BJ1572" s="659"/>
      <c r="BK1572" s="659"/>
      <c r="BL1572" s="659"/>
      <c r="BM1572" s="659"/>
      <c r="BN1572" s="659"/>
      <c r="BO1572" s="676"/>
    </row>
    <row r="1573" spans="1:67" s="494" customFormat="1" ht="109.9" customHeight="1">
      <c r="A1573" s="506">
        <v>1562</v>
      </c>
      <c r="B1573" s="517" t="str">
        <f>IF(基本情報入力シート!B1601="","",基本情報入力シート!B1601)</f>
        <v/>
      </c>
      <c r="C1573" s="523"/>
      <c r="D1573" s="523"/>
      <c r="E1573" s="523"/>
      <c r="F1573" s="530"/>
      <c r="G1573" s="536" t="str">
        <f>IF(基本情報入力シート!L1601="","",基本情報入力シート!L1601)</f>
        <v/>
      </c>
      <c r="H1573" s="536" t="str">
        <f>IF(基本情報入力シート!Q1601="","",基本情報入力シート!Q1601)</f>
        <v/>
      </c>
      <c r="I1573" s="536" t="str">
        <f>IF(基本情報入力シート!V1601="","",基本情報入力シート!V1601)</f>
        <v/>
      </c>
      <c r="J1573" s="536" t="str">
        <f>IF(基本情報入力シート!W1601="","",基本情報入力シート!W1601)</f>
        <v/>
      </c>
      <c r="K1573" s="536" t="str">
        <f>IF(基本情報入力シート!Z1601="","",基本情報入力シート!Z1601)</f>
        <v/>
      </c>
      <c r="L1573" s="555" t="str">
        <f>IF(基本情報入力シート!AF1601=0,"",基本情報入力シート!AF1601)</f>
        <v/>
      </c>
      <c r="M1573" s="563" t="str">
        <f>IF(基本情報入力シート!AG1601="","",基本情報入力シート!AG1601)</f>
        <v/>
      </c>
      <c r="N1573" s="571"/>
      <c r="O1573" s="576" t="str">
        <f>IFERROR(VLOOKUP(K1573,'【参考】数式用'!$A$2:$F$57,MATCH(N1573,'【参考】数式用'!$C$3:$F$3,0)+2,0),"")</f>
        <v/>
      </c>
      <c r="P1573" s="583" t="s">
        <v>549</v>
      </c>
      <c r="Q1573" s="588"/>
      <c r="R1573" s="590" t="s">
        <v>71</v>
      </c>
      <c r="S1573" s="588"/>
      <c r="T1573" s="590" t="s">
        <v>743</v>
      </c>
      <c r="U1573" s="588"/>
      <c r="V1573" s="590" t="s">
        <v>71</v>
      </c>
      <c r="W1573" s="588"/>
      <c r="X1573" s="590" t="s">
        <v>560</v>
      </c>
      <c r="Y1573" s="590" t="s">
        <v>763</v>
      </c>
      <c r="Z1573" s="590" t="str">
        <f t="shared" si="457"/>
        <v/>
      </c>
      <c r="AA1573" s="594" t="s">
        <v>127</v>
      </c>
      <c r="AB1573" s="599" t="str">
        <f t="shared" si="458"/>
        <v/>
      </c>
      <c r="AC1573" s="604" t="str">
        <f>IFERROR(ROUNDDOWN(ROUNDDOWN(ROUND(L1573*VLOOKUP(K1573,'【参考】数式用'!$A$4:$F$57,MATCH("処遇改善加算Ⅳ",'【参考】数式用'!$C$3:$F$3,0)+2,0),0)*M1573,0)*Z1573*0.5,0),"")</f>
        <v/>
      </c>
      <c r="AD1573" s="610"/>
      <c r="AE1573" s="618"/>
      <c r="AF1573" s="618"/>
      <c r="AG1573" s="624"/>
      <c r="AH1573" s="627"/>
      <c r="AI1573" s="633"/>
      <c r="AJ1573" s="634"/>
      <c r="AK1573" s="648" t="str">
        <f t="shared" si="459"/>
        <v/>
      </c>
      <c r="AL1573" s="651" t="str">
        <f t="shared" si="474"/>
        <v/>
      </c>
      <c r="AM1573" s="654"/>
      <c r="AN1573" s="657" t="str">
        <f>IFERROR(VLOOKUP(K1573,'【参考】数式用'!$A$2:$N$57,14,FALSE),"")</f>
        <v/>
      </c>
      <c r="AO1573" s="657" t="str">
        <f t="shared" si="460"/>
        <v/>
      </c>
      <c r="AP1573" s="662" t="str">
        <f t="shared" si="461"/>
        <v/>
      </c>
      <c r="AQ1573" s="662" t="str">
        <f t="shared" si="462"/>
        <v>入力済</v>
      </c>
      <c r="AR1573" s="657" t="str">
        <f t="shared" si="463"/>
        <v/>
      </c>
      <c r="AS1573" s="662" t="str">
        <f t="shared" si="464"/>
        <v>入力済</v>
      </c>
      <c r="AT1573" s="662" t="str">
        <f t="shared" si="465"/>
        <v/>
      </c>
      <c r="AU1573" s="662" t="str">
        <f t="shared" si="466"/>
        <v/>
      </c>
      <c r="AV1573" s="657" t="str">
        <f t="shared" si="467"/>
        <v/>
      </c>
      <c r="AW1573" s="657" t="str">
        <f t="shared" si="468"/>
        <v>入力済</v>
      </c>
      <c r="AX1573" s="662" t="str">
        <f>IFERROR(VLOOKUP(K1573,'【参考】数式用'!$AR$3:$AS$49,2,FALSE),"")</f>
        <v/>
      </c>
      <c r="AY1573" s="657" t="str">
        <f t="shared" si="469"/>
        <v/>
      </c>
      <c r="AZ1573" s="657" t="str">
        <f t="shared" si="475"/>
        <v>入力済</v>
      </c>
      <c r="BA1573" s="662" t="str">
        <f>IFERROR(VLOOKUP(K1573,'【参考】数式用'!$AX$3:$AY$56,2,FALSE),"")</f>
        <v/>
      </c>
      <c r="BB1573" s="657" t="str">
        <f t="shared" si="470"/>
        <v/>
      </c>
      <c r="BC1573" s="673" t="str">
        <f t="shared" si="471"/>
        <v>入力済</v>
      </c>
      <c r="BD1573" s="657" t="str">
        <f t="shared" si="472"/>
        <v/>
      </c>
      <c r="BE1573" s="657" t="str">
        <f t="shared" si="473"/>
        <v/>
      </c>
      <c r="BF1573" s="659"/>
      <c r="BG1573" s="659"/>
      <c r="BH1573" s="681" t="e">
        <f>VLOOKUP(K1573,'【参考】数式用'!$A$2:$O$57,15,FALSE)</f>
        <v>#N/A</v>
      </c>
      <c r="BI1573" s="659"/>
      <c r="BJ1573" s="659"/>
      <c r="BK1573" s="659"/>
      <c r="BL1573" s="659"/>
      <c r="BM1573" s="659"/>
      <c r="BN1573" s="659"/>
      <c r="BO1573" s="676"/>
    </row>
    <row r="1574" spans="1:67" s="494" customFormat="1" ht="109.9" customHeight="1">
      <c r="A1574" s="506">
        <v>1563</v>
      </c>
      <c r="B1574" s="517" t="str">
        <f>IF(基本情報入力シート!B1602="","",基本情報入力シート!B1602)</f>
        <v/>
      </c>
      <c r="C1574" s="523"/>
      <c r="D1574" s="523"/>
      <c r="E1574" s="523"/>
      <c r="F1574" s="530"/>
      <c r="G1574" s="536" t="str">
        <f>IF(基本情報入力シート!L1602="","",基本情報入力シート!L1602)</f>
        <v/>
      </c>
      <c r="H1574" s="536" t="str">
        <f>IF(基本情報入力シート!Q1602="","",基本情報入力シート!Q1602)</f>
        <v/>
      </c>
      <c r="I1574" s="536" t="str">
        <f>IF(基本情報入力シート!V1602="","",基本情報入力シート!V1602)</f>
        <v/>
      </c>
      <c r="J1574" s="536" t="str">
        <f>IF(基本情報入力シート!W1602="","",基本情報入力シート!W1602)</f>
        <v/>
      </c>
      <c r="K1574" s="536" t="str">
        <f>IF(基本情報入力シート!Z1602="","",基本情報入力シート!Z1602)</f>
        <v/>
      </c>
      <c r="L1574" s="555" t="str">
        <f>IF(基本情報入力シート!AF1602=0,"",基本情報入力シート!AF1602)</f>
        <v/>
      </c>
      <c r="M1574" s="563" t="str">
        <f>IF(基本情報入力シート!AG1602="","",基本情報入力シート!AG1602)</f>
        <v/>
      </c>
      <c r="N1574" s="571"/>
      <c r="O1574" s="576" t="str">
        <f>IFERROR(VLOOKUP(K1574,'【参考】数式用'!$A$2:$F$57,MATCH(N1574,'【参考】数式用'!$C$3:$F$3,0)+2,0),"")</f>
        <v/>
      </c>
      <c r="P1574" s="583" t="s">
        <v>549</v>
      </c>
      <c r="Q1574" s="588"/>
      <c r="R1574" s="590" t="s">
        <v>71</v>
      </c>
      <c r="S1574" s="588"/>
      <c r="T1574" s="590" t="s">
        <v>743</v>
      </c>
      <c r="U1574" s="588"/>
      <c r="V1574" s="590" t="s">
        <v>71</v>
      </c>
      <c r="W1574" s="588"/>
      <c r="X1574" s="590" t="s">
        <v>560</v>
      </c>
      <c r="Y1574" s="590" t="s">
        <v>763</v>
      </c>
      <c r="Z1574" s="590" t="str">
        <f t="shared" si="457"/>
        <v/>
      </c>
      <c r="AA1574" s="594" t="s">
        <v>127</v>
      </c>
      <c r="AB1574" s="599" t="str">
        <f t="shared" si="458"/>
        <v/>
      </c>
      <c r="AC1574" s="604" t="str">
        <f>IFERROR(ROUNDDOWN(ROUNDDOWN(ROUND(L1574*VLOOKUP(K1574,'【参考】数式用'!$A$4:$F$57,MATCH("処遇改善加算Ⅳ",'【参考】数式用'!$C$3:$F$3,0)+2,0),0)*M1574,0)*Z1574*0.5,0),"")</f>
        <v/>
      </c>
      <c r="AD1574" s="610"/>
      <c r="AE1574" s="618"/>
      <c r="AF1574" s="618"/>
      <c r="AG1574" s="624"/>
      <c r="AH1574" s="627"/>
      <c r="AI1574" s="633"/>
      <c r="AJ1574" s="634"/>
      <c r="AK1574" s="648" t="str">
        <f t="shared" si="459"/>
        <v/>
      </c>
      <c r="AL1574" s="651" t="str">
        <f t="shared" si="474"/>
        <v/>
      </c>
      <c r="AM1574" s="654"/>
      <c r="AN1574" s="657" t="str">
        <f>IFERROR(VLOOKUP(K1574,'【参考】数式用'!$A$2:$N$57,14,FALSE),"")</f>
        <v/>
      </c>
      <c r="AO1574" s="657" t="str">
        <f t="shared" si="460"/>
        <v/>
      </c>
      <c r="AP1574" s="662" t="str">
        <f t="shared" si="461"/>
        <v/>
      </c>
      <c r="AQ1574" s="662" t="str">
        <f t="shared" si="462"/>
        <v>入力済</v>
      </c>
      <c r="AR1574" s="657" t="str">
        <f t="shared" si="463"/>
        <v/>
      </c>
      <c r="AS1574" s="662" t="str">
        <f t="shared" si="464"/>
        <v>入力済</v>
      </c>
      <c r="AT1574" s="662" t="str">
        <f t="shared" si="465"/>
        <v/>
      </c>
      <c r="AU1574" s="662" t="str">
        <f t="shared" si="466"/>
        <v/>
      </c>
      <c r="AV1574" s="657" t="str">
        <f t="shared" si="467"/>
        <v/>
      </c>
      <c r="AW1574" s="657" t="str">
        <f t="shared" si="468"/>
        <v>入力済</v>
      </c>
      <c r="AX1574" s="662" t="str">
        <f>IFERROR(VLOOKUP(K1574,'【参考】数式用'!$AR$3:$AS$49,2,FALSE),"")</f>
        <v/>
      </c>
      <c r="AY1574" s="657" t="str">
        <f t="shared" si="469"/>
        <v/>
      </c>
      <c r="AZ1574" s="657" t="str">
        <f t="shared" si="475"/>
        <v>入力済</v>
      </c>
      <c r="BA1574" s="662" t="str">
        <f>IFERROR(VLOOKUP(K1574,'【参考】数式用'!$AX$3:$AY$56,2,FALSE),"")</f>
        <v/>
      </c>
      <c r="BB1574" s="657" t="str">
        <f t="shared" si="470"/>
        <v/>
      </c>
      <c r="BC1574" s="673" t="str">
        <f t="shared" si="471"/>
        <v>入力済</v>
      </c>
      <c r="BD1574" s="657" t="str">
        <f t="shared" si="472"/>
        <v/>
      </c>
      <c r="BE1574" s="657" t="str">
        <f t="shared" si="473"/>
        <v/>
      </c>
      <c r="BF1574" s="659"/>
      <c r="BG1574" s="659"/>
      <c r="BH1574" s="681" t="e">
        <f>VLOOKUP(K1574,'【参考】数式用'!$A$2:$O$57,15,FALSE)</f>
        <v>#N/A</v>
      </c>
      <c r="BI1574" s="659"/>
      <c r="BJ1574" s="659"/>
      <c r="BK1574" s="659"/>
      <c r="BL1574" s="659"/>
      <c r="BM1574" s="659"/>
      <c r="BN1574" s="659"/>
      <c r="BO1574" s="676"/>
    </row>
    <row r="1575" spans="1:67" s="494" customFormat="1" ht="109.9" customHeight="1">
      <c r="A1575" s="506">
        <v>1564</v>
      </c>
      <c r="B1575" s="517" t="str">
        <f>IF(基本情報入力シート!B1603="","",基本情報入力シート!B1603)</f>
        <v/>
      </c>
      <c r="C1575" s="523"/>
      <c r="D1575" s="523"/>
      <c r="E1575" s="523"/>
      <c r="F1575" s="530"/>
      <c r="G1575" s="536" t="str">
        <f>IF(基本情報入力シート!L1603="","",基本情報入力シート!L1603)</f>
        <v/>
      </c>
      <c r="H1575" s="536" t="str">
        <f>IF(基本情報入力シート!Q1603="","",基本情報入力シート!Q1603)</f>
        <v/>
      </c>
      <c r="I1575" s="536" t="str">
        <f>IF(基本情報入力シート!V1603="","",基本情報入力シート!V1603)</f>
        <v/>
      </c>
      <c r="J1575" s="536" t="str">
        <f>IF(基本情報入力シート!W1603="","",基本情報入力シート!W1603)</f>
        <v/>
      </c>
      <c r="K1575" s="536" t="str">
        <f>IF(基本情報入力シート!Z1603="","",基本情報入力シート!Z1603)</f>
        <v/>
      </c>
      <c r="L1575" s="555" t="str">
        <f>IF(基本情報入力シート!AF1603=0,"",基本情報入力シート!AF1603)</f>
        <v/>
      </c>
      <c r="M1575" s="563" t="str">
        <f>IF(基本情報入力シート!AG1603="","",基本情報入力シート!AG1603)</f>
        <v/>
      </c>
      <c r="N1575" s="571"/>
      <c r="O1575" s="576" t="str">
        <f>IFERROR(VLOOKUP(K1575,'【参考】数式用'!$A$2:$F$57,MATCH(N1575,'【参考】数式用'!$C$3:$F$3,0)+2,0),"")</f>
        <v/>
      </c>
      <c r="P1575" s="583" t="s">
        <v>549</v>
      </c>
      <c r="Q1575" s="588"/>
      <c r="R1575" s="590" t="s">
        <v>71</v>
      </c>
      <c r="S1575" s="588"/>
      <c r="T1575" s="590" t="s">
        <v>743</v>
      </c>
      <c r="U1575" s="588"/>
      <c r="V1575" s="590" t="s">
        <v>71</v>
      </c>
      <c r="W1575" s="588"/>
      <c r="X1575" s="590" t="s">
        <v>560</v>
      </c>
      <c r="Y1575" s="590" t="s">
        <v>763</v>
      </c>
      <c r="Z1575" s="590" t="str">
        <f t="shared" si="457"/>
        <v/>
      </c>
      <c r="AA1575" s="594" t="s">
        <v>127</v>
      </c>
      <c r="AB1575" s="599" t="str">
        <f t="shared" si="458"/>
        <v/>
      </c>
      <c r="AC1575" s="604" t="str">
        <f>IFERROR(ROUNDDOWN(ROUNDDOWN(ROUND(L1575*VLOOKUP(K1575,'【参考】数式用'!$A$4:$F$57,MATCH("処遇改善加算Ⅳ",'【参考】数式用'!$C$3:$F$3,0)+2,0),0)*M1575,0)*Z1575*0.5,0),"")</f>
        <v/>
      </c>
      <c r="AD1575" s="610"/>
      <c r="AE1575" s="618"/>
      <c r="AF1575" s="618"/>
      <c r="AG1575" s="624"/>
      <c r="AH1575" s="627"/>
      <c r="AI1575" s="633"/>
      <c r="AJ1575" s="634"/>
      <c r="AK1575" s="648" t="str">
        <f t="shared" si="459"/>
        <v/>
      </c>
      <c r="AL1575" s="651" t="str">
        <f t="shared" si="474"/>
        <v/>
      </c>
      <c r="AM1575" s="654"/>
      <c r="AN1575" s="657" t="str">
        <f>IFERROR(VLOOKUP(K1575,'【参考】数式用'!$A$2:$N$57,14,FALSE),"")</f>
        <v/>
      </c>
      <c r="AO1575" s="657" t="str">
        <f t="shared" si="460"/>
        <v/>
      </c>
      <c r="AP1575" s="662" t="str">
        <f t="shared" si="461"/>
        <v/>
      </c>
      <c r="AQ1575" s="662" t="str">
        <f t="shared" si="462"/>
        <v>入力済</v>
      </c>
      <c r="AR1575" s="657" t="str">
        <f t="shared" si="463"/>
        <v/>
      </c>
      <c r="AS1575" s="662" t="str">
        <f t="shared" si="464"/>
        <v>入力済</v>
      </c>
      <c r="AT1575" s="662" t="str">
        <f t="shared" si="465"/>
        <v/>
      </c>
      <c r="AU1575" s="662" t="str">
        <f t="shared" si="466"/>
        <v/>
      </c>
      <c r="AV1575" s="657" t="str">
        <f t="shared" si="467"/>
        <v/>
      </c>
      <c r="AW1575" s="657" t="str">
        <f t="shared" si="468"/>
        <v>入力済</v>
      </c>
      <c r="AX1575" s="662" t="str">
        <f>IFERROR(VLOOKUP(K1575,'【参考】数式用'!$AR$3:$AS$49,2,FALSE),"")</f>
        <v/>
      </c>
      <c r="AY1575" s="657" t="str">
        <f t="shared" si="469"/>
        <v/>
      </c>
      <c r="AZ1575" s="657" t="str">
        <f t="shared" si="475"/>
        <v>入力済</v>
      </c>
      <c r="BA1575" s="662" t="str">
        <f>IFERROR(VLOOKUP(K1575,'【参考】数式用'!$AX$3:$AY$56,2,FALSE),"")</f>
        <v/>
      </c>
      <c r="BB1575" s="657" t="str">
        <f t="shared" si="470"/>
        <v/>
      </c>
      <c r="BC1575" s="673" t="str">
        <f t="shared" si="471"/>
        <v>入力済</v>
      </c>
      <c r="BD1575" s="657" t="str">
        <f t="shared" si="472"/>
        <v/>
      </c>
      <c r="BE1575" s="657" t="str">
        <f t="shared" si="473"/>
        <v/>
      </c>
      <c r="BF1575" s="659"/>
      <c r="BG1575" s="659"/>
      <c r="BH1575" s="681" t="e">
        <f>VLOOKUP(K1575,'【参考】数式用'!$A$2:$O$57,15,FALSE)</f>
        <v>#N/A</v>
      </c>
      <c r="BI1575" s="659"/>
      <c r="BJ1575" s="659"/>
      <c r="BK1575" s="659"/>
      <c r="BL1575" s="659"/>
      <c r="BM1575" s="659"/>
      <c r="BN1575" s="659"/>
      <c r="BO1575" s="676"/>
    </row>
    <row r="1576" spans="1:67" s="494" customFormat="1" ht="109.9" customHeight="1">
      <c r="A1576" s="506">
        <v>1565</v>
      </c>
      <c r="B1576" s="517" t="str">
        <f>IF(基本情報入力シート!B1604="","",基本情報入力シート!B1604)</f>
        <v/>
      </c>
      <c r="C1576" s="523"/>
      <c r="D1576" s="523"/>
      <c r="E1576" s="523"/>
      <c r="F1576" s="530"/>
      <c r="G1576" s="536" t="str">
        <f>IF(基本情報入力シート!L1604="","",基本情報入力シート!L1604)</f>
        <v/>
      </c>
      <c r="H1576" s="536" t="str">
        <f>IF(基本情報入力シート!Q1604="","",基本情報入力シート!Q1604)</f>
        <v/>
      </c>
      <c r="I1576" s="536" t="str">
        <f>IF(基本情報入力シート!V1604="","",基本情報入力シート!V1604)</f>
        <v/>
      </c>
      <c r="J1576" s="536" t="str">
        <f>IF(基本情報入力シート!W1604="","",基本情報入力シート!W1604)</f>
        <v/>
      </c>
      <c r="K1576" s="536" t="str">
        <f>IF(基本情報入力シート!Z1604="","",基本情報入力シート!Z1604)</f>
        <v/>
      </c>
      <c r="L1576" s="555" t="str">
        <f>IF(基本情報入力シート!AF1604=0,"",基本情報入力シート!AF1604)</f>
        <v/>
      </c>
      <c r="M1576" s="563" t="str">
        <f>IF(基本情報入力シート!AG1604="","",基本情報入力シート!AG1604)</f>
        <v/>
      </c>
      <c r="N1576" s="571"/>
      <c r="O1576" s="576" t="str">
        <f>IFERROR(VLOOKUP(K1576,'【参考】数式用'!$A$2:$F$57,MATCH(N1576,'【参考】数式用'!$C$3:$F$3,0)+2,0),"")</f>
        <v/>
      </c>
      <c r="P1576" s="583" t="s">
        <v>549</v>
      </c>
      <c r="Q1576" s="588"/>
      <c r="R1576" s="590" t="s">
        <v>71</v>
      </c>
      <c r="S1576" s="588"/>
      <c r="T1576" s="590" t="s">
        <v>743</v>
      </c>
      <c r="U1576" s="588"/>
      <c r="V1576" s="590" t="s">
        <v>71</v>
      </c>
      <c r="W1576" s="588"/>
      <c r="X1576" s="590" t="s">
        <v>560</v>
      </c>
      <c r="Y1576" s="590" t="s">
        <v>763</v>
      </c>
      <c r="Z1576" s="590" t="str">
        <f t="shared" si="457"/>
        <v/>
      </c>
      <c r="AA1576" s="594" t="s">
        <v>127</v>
      </c>
      <c r="AB1576" s="599" t="str">
        <f t="shared" si="458"/>
        <v/>
      </c>
      <c r="AC1576" s="604" t="str">
        <f>IFERROR(ROUNDDOWN(ROUNDDOWN(ROUND(L1576*VLOOKUP(K1576,'【参考】数式用'!$A$4:$F$57,MATCH("処遇改善加算Ⅳ",'【参考】数式用'!$C$3:$F$3,0)+2,0),0)*M1576,0)*Z1576*0.5,0),"")</f>
        <v/>
      </c>
      <c r="AD1576" s="610"/>
      <c r="AE1576" s="618"/>
      <c r="AF1576" s="618"/>
      <c r="AG1576" s="624"/>
      <c r="AH1576" s="627"/>
      <c r="AI1576" s="633"/>
      <c r="AJ1576" s="634"/>
      <c r="AK1576" s="648" t="str">
        <f t="shared" si="459"/>
        <v/>
      </c>
      <c r="AL1576" s="651" t="str">
        <f t="shared" si="474"/>
        <v/>
      </c>
      <c r="AM1576" s="654"/>
      <c r="AN1576" s="657" t="str">
        <f>IFERROR(VLOOKUP(K1576,'【参考】数式用'!$A$2:$N$57,14,FALSE),"")</f>
        <v/>
      </c>
      <c r="AO1576" s="657" t="str">
        <f t="shared" si="460"/>
        <v/>
      </c>
      <c r="AP1576" s="662" t="str">
        <f t="shared" si="461"/>
        <v/>
      </c>
      <c r="AQ1576" s="662" t="str">
        <f t="shared" si="462"/>
        <v>入力済</v>
      </c>
      <c r="AR1576" s="657" t="str">
        <f t="shared" si="463"/>
        <v/>
      </c>
      <c r="AS1576" s="662" t="str">
        <f t="shared" si="464"/>
        <v>入力済</v>
      </c>
      <c r="AT1576" s="662" t="str">
        <f t="shared" si="465"/>
        <v/>
      </c>
      <c r="AU1576" s="662" t="str">
        <f t="shared" si="466"/>
        <v/>
      </c>
      <c r="AV1576" s="657" t="str">
        <f t="shared" si="467"/>
        <v/>
      </c>
      <c r="AW1576" s="657" t="str">
        <f t="shared" si="468"/>
        <v>入力済</v>
      </c>
      <c r="AX1576" s="662" t="str">
        <f>IFERROR(VLOOKUP(K1576,'【参考】数式用'!$AR$3:$AS$49,2,FALSE),"")</f>
        <v/>
      </c>
      <c r="AY1576" s="657" t="str">
        <f t="shared" si="469"/>
        <v/>
      </c>
      <c r="AZ1576" s="657" t="str">
        <f t="shared" si="475"/>
        <v>入力済</v>
      </c>
      <c r="BA1576" s="662" t="str">
        <f>IFERROR(VLOOKUP(K1576,'【参考】数式用'!$AX$3:$AY$56,2,FALSE),"")</f>
        <v/>
      </c>
      <c r="BB1576" s="657" t="str">
        <f t="shared" si="470"/>
        <v/>
      </c>
      <c r="BC1576" s="673" t="str">
        <f t="shared" si="471"/>
        <v>入力済</v>
      </c>
      <c r="BD1576" s="657" t="str">
        <f t="shared" si="472"/>
        <v/>
      </c>
      <c r="BE1576" s="657" t="str">
        <f t="shared" si="473"/>
        <v/>
      </c>
      <c r="BF1576" s="659"/>
      <c r="BG1576" s="659"/>
      <c r="BH1576" s="681" t="e">
        <f>VLOOKUP(K1576,'【参考】数式用'!$A$2:$O$57,15,FALSE)</f>
        <v>#N/A</v>
      </c>
      <c r="BI1576" s="659"/>
      <c r="BJ1576" s="659"/>
      <c r="BK1576" s="659"/>
      <c r="BL1576" s="659"/>
      <c r="BM1576" s="659"/>
      <c r="BN1576" s="659"/>
      <c r="BO1576" s="676"/>
    </row>
    <row r="1577" spans="1:67" s="494" customFormat="1" ht="109.9" customHeight="1">
      <c r="A1577" s="506">
        <v>1566</v>
      </c>
      <c r="B1577" s="517" t="str">
        <f>IF(基本情報入力シート!B1605="","",基本情報入力シート!B1605)</f>
        <v/>
      </c>
      <c r="C1577" s="523"/>
      <c r="D1577" s="523"/>
      <c r="E1577" s="523"/>
      <c r="F1577" s="530"/>
      <c r="G1577" s="536" t="str">
        <f>IF(基本情報入力シート!L1605="","",基本情報入力シート!L1605)</f>
        <v/>
      </c>
      <c r="H1577" s="536" t="str">
        <f>IF(基本情報入力シート!Q1605="","",基本情報入力シート!Q1605)</f>
        <v/>
      </c>
      <c r="I1577" s="536" t="str">
        <f>IF(基本情報入力シート!V1605="","",基本情報入力シート!V1605)</f>
        <v/>
      </c>
      <c r="J1577" s="536" t="str">
        <f>IF(基本情報入力シート!W1605="","",基本情報入力シート!W1605)</f>
        <v/>
      </c>
      <c r="K1577" s="536" t="str">
        <f>IF(基本情報入力シート!Z1605="","",基本情報入力シート!Z1605)</f>
        <v/>
      </c>
      <c r="L1577" s="555" t="str">
        <f>IF(基本情報入力シート!AF1605=0,"",基本情報入力シート!AF1605)</f>
        <v/>
      </c>
      <c r="M1577" s="563" t="str">
        <f>IF(基本情報入力シート!AG1605="","",基本情報入力シート!AG1605)</f>
        <v/>
      </c>
      <c r="N1577" s="571"/>
      <c r="O1577" s="576" t="str">
        <f>IFERROR(VLOOKUP(K1577,'【参考】数式用'!$A$2:$F$57,MATCH(N1577,'【参考】数式用'!$C$3:$F$3,0)+2,0),"")</f>
        <v/>
      </c>
      <c r="P1577" s="583" t="s">
        <v>549</v>
      </c>
      <c r="Q1577" s="588"/>
      <c r="R1577" s="590" t="s">
        <v>71</v>
      </c>
      <c r="S1577" s="588"/>
      <c r="T1577" s="590" t="s">
        <v>743</v>
      </c>
      <c r="U1577" s="588"/>
      <c r="V1577" s="590" t="s">
        <v>71</v>
      </c>
      <c r="W1577" s="588"/>
      <c r="X1577" s="590" t="s">
        <v>560</v>
      </c>
      <c r="Y1577" s="590" t="s">
        <v>763</v>
      </c>
      <c r="Z1577" s="590" t="str">
        <f t="shared" si="457"/>
        <v/>
      </c>
      <c r="AA1577" s="594" t="s">
        <v>127</v>
      </c>
      <c r="AB1577" s="599" t="str">
        <f t="shared" si="458"/>
        <v/>
      </c>
      <c r="AC1577" s="604" t="str">
        <f>IFERROR(ROUNDDOWN(ROUNDDOWN(ROUND(L1577*VLOOKUP(K1577,'【参考】数式用'!$A$4:$F$57,MATCH("処遇改善加算Ⅳ",'【参考】数式用'!$C$3:$F$3,0)+2,0),0)*M1577,0)*Z1577*0.5,0),"")</f>
        <v/>
      </c>
      <c r="AD1577" s="610"/>
      <c r="AE1577" s="618"/>
      <c r="AF1577" s="618"/>
      <c r="AG1577" s="624"/>
      <c r="AH1577" s="627"/>
      <c r="AI1577" s="633"/>
      <c r="AJ1577" s="634"/>
      <c r="AK1577" s="648" t="str">
        <f t="shared" si="459"/>
        <v/>
      </c>
      <c r="AL1577" s="651" t="str">
        <f t="shared" si="474"/>
        <v/>
      </c>
      <c r="AM1577" s="654"/>
      <c r="AN1577" s="657" t="str">
        <f>IFERROR(VLOOKUP(K1577,'【参考】数式用'!$A$2:$N$57,14,FALSE),"")</f>
        <v/>
      </c>
      <c r="AO1577" s="657" t="str">
        <f t="shared" si="460"/>
        <v/>
      </c>
      <c r="AP1577" s="662" t="str">
        <f t="shared" si="461"/>
        <v/>
      </c>
      <c r="AQ1577" s="662" t="str">
        <f t="shared" si="462"/>
        <v>入力済</v>
      </c>
      <c r="AR1577" s="657" t="str">
        <f t="shared" si="463"/>
        <v/>
      </c>
      <c r="AS1577" s="662" t="str">
        <f t="shared" si="464"/>
        <v>入力済</v>
      </c>
      <c r="AT1577" s="662" t="str">
        <f t="shared" si="465"/>
        <v/>
      </c>
      <c r="AU1577" s="662" t="str">
        <f t="shared" si="466"/>
        <v/>
      </c>
      <c r="AV1577" s="657" t="str">
        <f t="shared" si="467"/>
        <v/>
      </c>
      <c r="AW1577" s="657" t="str">
        <f t="shared" si="468"/>
        <v>入力済</v>
      </c>
      <c r="AX1577" s="662" t="str">
        <f>IFERROR(VLOOKUP(K1577,'【参考】数式用'!$AR$3:$AS$49,2,FALSE),"")</f>
        <v/>
      </c>
      <c r="AY1577" s="657" t="str">
        <f t="shared" si="469"/>
        <v/>
      </c>
      <c r="AZ1577" s="657" t="str">
        <f t="shared" si="475"/>
        <v>入力済</v>
      </c>
      <c r="BA1577" s="662" t="str">
        <f>IFERROR(VLOOKUP(K1577,'【参考】数式用'!$AX$3:$AY$56,2,FALSE),"")</f>
        <v/>
      </c>
      <c r="BB1577" s="657" t="str">
        <f t="shared" si="470"/>
        <v/>
      </c>
      <c r="BC1577" s="673" t="str">
        <f t="shared" si="471"/>
        <v>入力済</v>
      </c>
      <c r="BD1577" s="657" t="str">
        <f t="shared" si="472"/>
        <v/>
      </c>
      <c r="BE1577" s="657" t="str">
        <f t="shared" si="473"/>
        <v/>
      </c>
      <c r="BF1577" s="659"/>
      <c r="BG1577" s="659"/>
      <c r="BH1577" s="681" t="e">
        <f>VLOOKUP(K1577,'【参考】数式用'!$A$2:$O$57,15,FALSE)</f>
        <v>#N/A</v>
      </c>
      <c r="BI1577" s="659"/>
      <c r="BJ1577" s="659"/>
      <c r="BK1577" s="659"/>
      <c r="BL1577" s="659"/>
      <c r="BM1577" s="659"/>
      <c r="BN1577" s="659"/>
      <c r="BO1577" s="676"/>
    </row>
    <row r="1578" spans="1:67" s="494" customFormat="1" ht="109.9" customHeight="1">
      <c r="A1578" s="506">
        <v>1567</v>
      </c>
      <c r="B1578" s="517" t="str">
        <f>IF(基本情報入力シート!B1606="","",基本情報入力シート!B1606)</f>
        <v/>
      </c>
      <c r="C1578" s="523"/>
      <c r="D1578" s="523"/>
      <c r="E1578" s="523"/>
      <c r="F1578" s="530"/>
      <c r="G1578" s="536" t="str">
        <f>IF(基本情報入力シート!L1606="","",基本情報入力シート!L1606)</f>
        <v/>
      </c>
      <c r="H1578" s="536" t="str">
        <f>IF(基本情報入力シート!Q1606="","",基本情報入力シート!Q1606)</f>
        <v/>
      </c>
      <c r="I1578" s="536" t="str">
        <f>IF(基本情報入力シート!V1606="","",基本情報入力シート!V1606)</f>
        <v/>
      </c>
      <c r="J1578" s="536" t="str">
        <f>IF(基本情報入力シート!W1606="","",基本情報入力シート!W1606)</f>
        <v/>
      </c>
      <c r="K1578" s="536" t="str">
        <f>IF(基本情報入力シート!Z1606="","",基本情報入力シート!Z1606)</f>
        <v/>
      </c>
      <c r="L1578" s="555" t="str">
        <f>IF(基本情報入力シート!AF1606=0,"",基本情報入力シート!AF1606)</f>
        <v/>
      </c>
      <c r="M1578" s="563" t="str">
        <f>IF(基本情報入力シート!AG1606="","",基本情報入力シート!AG1606)</f>
        <v/>
      </c>
      <c r="N1578" s="571"/>
      <c r="O1578" s="576" t="str">
        <f>IFERROR(VLOOKUP(K1578,'【参考】数式用'!$A$2:$F$57,MATCH(N1578,'【参考】数式用'!$C$3:$F$3,0)+2,0),"")</f>
        <v/>
      </c>
      <c r="P1578" s="583" t="s">
        <v>549</v>
      </c>
      <c r="Q1578" s="588"/>
      <c r="R1578" s="590" t="s">
        <v>71</v>
      </c>
      <c r="S1578" s="588"/>
      <c r="T1578" s="590" t="s">
        <v>743</v>
      </c>
      <c r="U1578" s="588"/>
      <c r="V1578" s="590" t="s">
        <v>71</v>
      </c>
      <c r="W1578" s="588"/>
      <c r="X1578" s="590" t="s">
        <v>560</v>
      </c>
      <c r="Y1578" s="590" t="s">
        <v>763</v>
      </c>
      <c r="Z1578" s="590" t="str">
        <f t="shared" si="457"/>
        <v/>
      </c>
      <c r="AA1578" s="594" t="s">
        <v>127</v>
      </c>
      <c r="AB1578" s="599" t="str">
        <f t="shared" si="458"/>
        <v/>
      </c>
      <c r="AC1578" s="604" t="str">
        <f>IFERROR(ROUNDDOWN(ROUNDDOWN(ROUND(L1578*VLOOKUP(K1578,'【参考】数式用'!$A$4:$F$57,MATCH("処遇改善加算Ⅳ",'【参考】数式用'!$C$3:$F$3,0)+2,0),0)*M1578,0)*Z1578*0.5,0),"")</f>
        <v/>
      </c>
      <c r="AD1578" s="610"/>
      <c r="AE1578" s="618"/>
      <c r="AF1578" s="618"/>
      <c r="AG1578" s="624"/>
      <c r="AH1578" s="627"/>
      <c r="AI1578" s="633"/>
      <c r="AJ1578" s="634"/>
      <c r="AK1578" s="648" t="str">
        <f t="shared" si="459"/>
        <v/>
      </c>
      <c r="AL1578" s="651" t="str">
        <f t="shared" si="474"/>
        <v/>
      </c>
      <c r="AM1578" s="654"/>
      <c r="AN1578" s="657" t="str">
        <f>IFERROR(VLOOKUP(K1578,'【参考】数式用'!$A$2:$N$57,14,FALSE),"")</f>
        <v/>
      </c>
      <c r="AO1578" s="657" t="str">
        <f t="shared" si="460"/>
        <v/>
      </c>
      <c r="AP1578" s="662" t="str">
        <f t="shared" si="461"/>
        <v/>
      </c>
      <c r="AQ1578" s="662" t="str">
        <f t="shared" si="462"/>
        <v>入力済</v>
      </c>
      <c r="AR1578" s="657" t="str">
        <f t="shared" si="463"/>
        <v/>
      </c>
      <c r="AS1578" s="662" t="str">
        <f t="shared" si="464"/>
        <v>入力済</v>
      </c>
      <c r="AT1578" s="662" t="str">
        <f t="shared" si="465"/>
        <v/>
      </c>
      <c r="AU1578" s="662" t="str">
        <f t="shared" si="466"/>
        <v/>
      </c>
      <c r="AV1578" s="657" t="str">
        <f t="shared" si="467"/>
        <v/>
      </c>
      <c r="AW1578" s="657" t="str">
        <f t="shared" si="468"/>
        <v>入力済</v>
      </c>
      <c r="AX1578" s="662" t="str">
        <f>IFERROR(VLOOKUP(K1578,'【参考】数式用'!$AR$3:$AS$49,2,FALSE),"")</f>
        <v/>
      </c>
      <c r="AY1578" s="657" t="str">
        <f t="shared" si="469"/>
        <v/>
      </c>
      <c r="AZ1578" s="657" t="str">
        <f t="shared" si="475"/>
        <v>入力済</v>
      </c>
      <c r="BA1578" s="662" t="str">
        <f>IFERROR(VLOOKUP(K1578,'【参考】数式用'!$AX$3:$AY$56,2,FALSE),"")</f>
        <v/>
      </c>
      <c r="BB1578" s="657" t="str">
        <f t="shared" si="470"/>
        <v/>
      </c>
      <c r="BC1578" s="673" t="str">
        <f t="shared" si="471"/>
        <v>入力済</v>
      </c>
      <c r="BD1578" s="657" t="str">
        <f t="shared" si="472"/>
        <v/>
      </c>
      <c r="BE1578" s="657" t="str">
        <f t="shared" si="473"/>
        <v/>
      </c>
      <c r="BF1578" s="659"/>
      <c r="BG1578" s="659"/>
      <c r="BH1578" s="681" t="e">
        <f>VLOOKUP(K1578,'【参考】数式用'!$A$2:$O$57,15,FALSE)</f>
        <v>#N/A</v>
      </c>
      <c r="BI1578" s="659"/>
      <c r="BJ1578" s="659"/>
      <c r="BK1578" s="659"/>
      <c r="BL1578" s="659"/>
      <c r="BM1578" s="659"/>
      <c r="BN1578" s="659"/>
      <c r="BO1578" s="676"/>
    </row>
    <row r="1579" spans="1:67" s="494" customFormat="1" ht="109.9" customHeight="1">
      <c r="A1579" s="506">
        <v>1568</v>
      </c>
      <c r="B1579" s="517" t="str">
        <f>IF(基本情報入力シート!B1607="","",基本情報入力シート!B1607)</f>
        <v/>
      </c>
      <c r="C1579" s="523"/>
      <c r="D1579" s="523"/>
      <c r="E1579" s="523"/>
      <c r="F1579" s="530"/>
      <c r="G1579" s="536" t="str">
        <f>IF(基本情報入力シート!L1607="","",基本情報入力シート!L1607)</f>
        <v/>
      </c>
      <c r="H1579" s="536" t="str">
        <f>IF(基本情報入力シート!Q1607="","",基本情報入力シート!Q1607)</f>
        <v/>
      </c>
      <c r="I1579" s="536" t="str">
        <f>IF(基本情報入力シート!V1607="","",基本情報入力シート!V1607)</f>
        <v/>
      </c>
      <c r="J1579" s="536" t="str">
        <f>IF(基本情報入力シート!W1607="","",基本情報入力シート!W1607)</f>
        <v/>
      </c>
      <c r="K1579" s="536" t="str">
        <f>IF(基本情報入力シート!Z1607="","",基本情報入力シート!Z1607)</f>
        <v/>
      </c>
      <c r="L1579" s="555" t="str">
        <f>IF(基本情報入力シート!AF1607=0,"",基本情報入力シート!AF1607)</f>
        <v/>
      </c>
      <c r="M1579" s="563" t="str">
        <f>IF(基本情報入力シート!AG1607="","",基本情報入力シート!AG1607)</f>
        <v/>
      </c>
      <c r="N1579" s="571"/>
      <c r="O1579" s="576" t="str">
        <f>IFERROR(VLOOKUP(K1579,'【参考】数式用'!$A$2:$F$57,MATCH(N1579,'【参考】数式用'!$C$3:$F$3,0)+2,0),"")</f>
        <v/>
      </c>
      <c r="P1579" s="583" t="s">
        <v>549</v>
      </c>
      <c r="Q1579" s="588"/>
      <c r="R1579" s="590" t="s">
        <v>71</v>
      </c>
      <c r="S1579" s="588"/>
      <c r="T1579" s="590" t="s">
        <v>743</v>
      </c>
      <c r="U1579" s="588"/>
      <c r="V1579" s="590" t="s">
        <v>71</v>
      </c>
      <c r="W1579" s="588"/>
      <c r="X1579" s="590" t="s">
        <v>560</v>
      </c>
      <c r="Y1579" s="590" t="s">
        <v>763</v>
      </c>
      <c r="Z1579" s="590" t="str">
        <f t="shared" si="457"/>
        <v/>
      </c>
      <c r="AA1579" s="594" t="s">
        <v>127</v>
      </c>
      <c r="AB1579" s="599" t="str">
        <f t="shared" si="458"/>
        <v/>
      </c>
      <c r="AC1579" s="604" t="str">
        <f>IFERROR(ROUNDDOWN(ROUNDDOWN(ROUND(L1579*VLOOKUP(K1579,'【参考】数式用'!$A$4:$F$57,MATCH("処遇改善加算Ⅳ",'【参考】数式用'!$C$3:$F$3,0)+2,0),0)*M1579,0)*Z1579*0.5,0),"")</f>
        <v/>
      </c>
      <c r="AD1579" s="610"/>
      <c r="AE1579" s="618"/>
      <c r="AF1579" s="618"/>
      <c r="AG1579" s="624"/>
      <c r="AH1579" s="627"/>
      <c r="AI1579" s="633"/>
      <c r="AJ1579" s="634"/>
      <c r="AK1579" s="648" t="str">
        <f t="shared" si="459"/>
        <v/>
      </c>
      <c r="AL1579" s="651" t="str">
        <f t="shared" si="474"/>
        <v/>
      </c>
      <c r="AM1579" s="654"/>
      <c r="AN1579" s="657" t="str">
        <f>IFERROR(VLOOKUP(K1579,'【参考】数式用'!$A$2:$N$57,14,FALSE),"")</f>
        <v/>
      </c>
      <c r="AO1579" s="657" t="str">
        <f t="shared" si="460"/>
        <v/>
      </c>
      <c r="AP1579" s="662" t="str">
        <f t="shared" si="461"/>
        <v/>
      </c>
      <c r="AQ1579" s="662" t="str">
        <f t="shared" si="462"/>
        <v>入力済</v>
      </c>
      <c r="AR1579" s="657" t="str">
        <f t="shared" si="463"/>
        <v/>
      </c>
      <c r="AS1579" s="662" t="str">
        <f t="shared" si="464"/>
        <v>入力済</v>
      </c>
      <c r="AT1579" s="662" t="str">
        <f t="shared" si="465"/>
        <v/>
      </c>
      <c r="AU1579" s="662" t="str">
        <f t="shared" si="466"/>
        <v/>
      </c>
      <c r="AV1579" s="657" t="str">
        <f t="shared" si="467"/>
        <v/>
      </c>
      <c r="AW1579" s="657" t="str">
        <f t="shared" si="468"/>
        <v>入力済</v>
      </c>
      <c r="AX1579" s="662" t="str">
        <f>IFERROR(VLOOKUP(K1579,'【参考】数式用'!$AR$3:$AS$49,2,FALSE),"")</f>
        <v/>
      </c>
      <c r="AY1579" s="657" t="str">
        <f t="shared" si="469"/>
        <v/>
      </c>
      <c r="AZ1579" s="657" t="str">
        <f t="shared" si="475"/>
        <v>入力済</v>
      </c>
      <c r="BA1579" s="662" t="str">
        <f>IFERROR(VLOOKUP(K1579,'【参考】数式用'!$AX$3:$AY$56,2,FALSE),"")</f>
        <v/>
      </c>
      <c r="BB1579" s="657" t="str">
        <f t="shared" si="470"/>
        <v/>
      </c>
      <c r="BC1579" s="673" t="str">
        <f t="shared" si="471"/>
        <v>入力済</v>
      </c>
      <c r="BD1579" s="657" t="str">
        <f t="shared" si="472"/>
        <v/>
      </c>
      <c r="BE1579" s="657" t="str">
        <f t="shared" si="473"/>
        <v/>
      </c>
      <c r="BF1579" s="659"/>
      <c r="BG1579" s="659"/>
      <c r="BH1579" s="681" t="e">
        <f>VLOOKUP(K1579,'【参考】数式用'!$A$2:$O$57,15,FALSE)</f>
        <v>#N/A</v>
      </c>
      <c r="BI1579" s="659"/>
      <c r="BJ1579" s="659"/>
      <c r="BK1579" s="659"/>
      <c r="BL1579" s="659"/>
      <c r="BM1579" s="659"/>
      <c r="BN1579" s="659"/>
      <c r="BO1579" s="676"/>
    </row>
    <row r="1580" spans="1:67" s="494" customFormat="1" ht="109.9" customHeight="1">
      <c r="A1580" s="506">
        <v>1569</v>
      </c>
      <c r="B1580" s="517" t="str">
        <f>IF(基本情報入力シート!B1608="","",基本情報入力シート!B1608)</f>
        <v/>
      </c>
      <c r="C1580" s="523"/>
      <c r="D1580" s="523"/>
      <c r="E1580" s="523"/>
      <c r="F1580" s="530"/>
      <c r="G1580" s="536" t="str">
        <f>IF(基本情報入力シート!L1608="","",基本情報入力シート!L1608)</f>
        <v/>
      </c>
      <c r="H1580" s="536" t="str">
        <f>IF(基本情報入力シート!Q1608="","",基本情報入力シート!Q1608)</f>
        <v/>
      </c>
      <c r="I1580" s="536" t="str">
        <f>IF(基本情報入力シート!V1608="","",基本情報入力シート!V1608)</f>
        <v/>
      </c>
      <c r="J1580" s="536" t="str">
        <f>IF(基本情報入力シート!W1608="","",基本情報入力シート!W1608)</f>
        <v/>
      </c>
      <c r="K1580" s="536" t="str">
        <f>IF(基本情報入力シート!Z1608="","",基本情報入力シート!Z1608)</f>
        <v/>
      </c>
      <c r="L1580" s="555" t="str">
        <f>IF(基本情報入力シート!AF1608=0,"",基本情報入力シート!AF1608)</f>
        <v/>
      </c>
      <c r="M1580" s="563" t="str">
        <f>IF(基本情報入力シート!AG1608="","",基本情報入力シート!AG1608)</f>
        <v/>
      </c>
      <c r="N1580" s="571"/>
      <c r="O1580" s="576" t="str">
        <f>IFERROR(VLOOKUP(K1580,'【参考】数式用'!$A$2:$F$57,MATCH(N1580,'【参考】数式用'!$C$3:$F$3,0)+2,0),"")</f>
        <v/>
      </c>
      <c r="P1580" s="583" t="s">
        <v>549</v>
      </c>
      <c r="Q1580" s="588"/>
      <c r="R1580" s="590" t="s">
        <v>71</v>
      </c>
      <c r="S1580" s="588"/>
      <c r="T1580" s="590" t="s">
        <v>743</v>
      </c>
      <c r="U1580" s="588"/>
      <c r="V1580" s="590" t="s">
        <v>71</v>
      </c>
      <c r="W1580" s="588"/>
      <c r="X1580" s="590" t="s">
        <v>560</v>
      </c>
      <c r="Y1580" s="590" t="s">
        <v>763</v>
      </c>
      <c r="Z1580" s="590" t="str">
        <f t="shared" si="457"/>
        <v/>
      </c>
      <c r="AA1580" s="594" t="s">
        <v>127</v>
      </c>
      <c r="AB1580" s="599" t="str">
        <f t="shared" si="458"/>
        <v/>
      </c>
      <c r="AC1580" s="604" t="str">
        <f>IFERROR(ROUNDDOWN(ROUNDDOWN(ROUND(L1580*VLOOKUP(K1580,'【参考】数式用'!$A$4:$F$57,MATCH("処遇改善加算Ⅳ",'【参考】数式用'!$C$3:$F$3,0)+2,0),0)*M1580,0)*Z1580*0.5,0),"")</f>
        <v/>
      </c>
      <c r="AD1580" s="610"/>
      <c r="AE1580" s="618"/>
      <c r="AF1580" s="618"/>
      <c r="AG1580" s="624"/>
      <c r="AH1580" s="627"/>
      <c r="AI1580" s="633"/>
      <c r="AJ1580" s="634"/>
      <c r="AK1580" s="648" t="str">
        <f t="shared" si="459"/>
        <v/>
      </c>
      <c r="AL1580" s="651" t="str">
        <f t="shared" si="474"/>
        <v/>
      </c>
      <c r="AM1580" s="654"/>
      <c r="AN1580" s="657" t="str">
        <f>IFERROR(VLOOKUP(K1580,'【参考】数式用'!$A$2:$N$57,14,FALSE),"")</f>
        <v/>
      </c>
      <c r="AO1580" s="657" t="str">
        <f t="shared" si="460"/>
        <v/>
      </c>
      <c r="AP1580" s="662" t="str">
        <f t="shared" si="461"/>
        <v/>
      </c>
      <c r="AQ1580" s="662" t="str">
        <f t="shared" si="462"/>
        <v>入力済</v>
      </c>
      <c r="AR1580" s="657" t="str">
        <f t="shared" si="463"/>
        <v/>
      </c>
      <c r="AS1580" s="662" t="str">
        <f t="shared" si="464"/>
        <v>入力済</v>
      </c>
      <c r="AT1580" s="662" t="str">
        <f t="shared" si="465"/>
        <v/>
      </c>
      <c r="AU1580" s="662" t="str">
        <f t="shared" si="466"/>
        <v/>
      </c>
      <c r="AV1580" s="657" t="str">
        <f t="shared" si="467"/>
        <v/>
      </c>
      <c r="AW1580" s="657" t="str">
        <f t="shared" si="468"/>
        <v>入力済</v>
      </c>
      <c r="AX1580" s="662" t="str">
        <f>IFERROR(VLOOKUP(K1580,'【参考】数式用'!$AR$3:$AS$49,2,FALSE),"")</f>
        <v/>
      </c>
      <c r="AY1580" s="657" t="str">
        <f t="shared" si="469"/>
        <v/>
      </c>
      <c r="AZ1580" s="657" t="str">
        <f t="shared" si="475"/>
        <v>入力済</v>
      </c>
      <c r="BA1580" s="662" t="str">
        <f>IFERROR(VLOOKUP(K1580,'【参考】数式用'!$AX$3:$AY$56,2,FALSE),"")</f>
        <v/>
      </c>
      <c r="BB1580" s="657" t="str">
        <f t="shared" si="470"/>
        <v/>
      </c>
      <c r="BC1580" s="673" t="str">
        <f t="shared" si="471"/>
        <v>入力済</v>
      </c>
      <c r="BD1580" s="657" t="str">
        <f t="shared" si="472"/>
        <v/>
      </c>
      <c r="BE1580" s="657" t="str">
        <f t="shared" si="473"/>
        <v/>
      </c>
      <c r="BF1580" s="659"/>
      <c r="BG1580" s="659"/>
      <c r="BH1580" s="681" t="e">
        <f>VLOOKUP(K1580,'【参考】数式用'!$A$2:$O$57,15,FALSE)</f>
        <v>#N/A</v>
      </c>
      <c r="BI1580" s="659"/>
      <c r="BJ1580" s="659"/>
      <c r="BK1580" s="659"/>
      <c r="BL1580" s="659"/>
      <c r="BM1580" s="659"/>
      <c r="BN1580" s="659"/>
      <c r="BO1580" s="676"/>
    </row>
    <row r="1581" spans="1:67" s="494" customFormat="1" ht="109.9" customHeight="1">
      <c r="A1581" s="506">
        <v>1570</v>
      </c>
      <c r="B1581" s="517" t="str">
        <f>IF(基本情報入力シート!B1609="","",基本情報入力シート!B1609)</f>
        <v/>
      </c>
      <c r="C1581" s="523"/>
      <c r="D1581" s="523"/>
      <c r="E1581" s="523"/>
      <c r="F1581" s="530"/>
      <c r="G1581" s="536" t="str">
        <f>IF(基本情報入力シート!L1609="","",基本情報入力シート!L1609)</f>
        <v/>
      </c>
      <c r="H1581" s="536" t="str">
        <f>IF(基本情報入力シート!Q1609="","",基本情報入力シート!Q1609)</f>
        <v/>
      </c>
      <c r="I1581" s="536" t="str">
        <f>IF(基本情報入力シート!V1609="","",基本情報入力シート!V1609)</f>
        <v/>
      </c>
      <c r="J1581" s="536" t="str">
        <f>IF(基本情報入力シート!W1609="","",基本情報入力シート!W1609)</f>
        <v/>
      </c>
      <c r="K1581" s="536" t="str">
        <f>IF(基本情報入力シート!Z1609="","",基本情報入力シート!Z1609)</f>
        <v/>
      </c>
      <c r="L1581" s="555" t="str">
        <f>IF(基本情報入力シート!AF1609=0,"",基本情報入力シート!AF1609)</f>
        <v/>
      </c>
      <c r="M1581" s="563" t="str">
        <f>IF(基本情報入力シート!AG1609="","",基本情報入力シート!AG1609)</f>
        <v/>
      </c>
      <c r="N1581" s="571"/>
      <c r="O1581" s="576" t="str">
        <f>IFERROR(VLOOKUP(K1581,'【参考】数式用'!$A$2:$F$57,MATCH(N1581,'【参考】数式用'!$C$3:$F$3,0)+2,0),"")</f>
        <v/>
      </c>
      <c r="P1581" s="583" t="s">
        <v>549</v>
      </c>
      <c r="Q1581" s="588"/>
      <c r="R1581" s="590" t="s">
        <v>71</v>
      </c>
      <c r="S1581" s="588"/>
      <c r="T1581" s="590" t="s">
        <v>743</v>
      </c>
      <c r="U1581" s="588"/>
      <c r="V1581" s="590" t="s">
        <v>71</v>
      </c>
      <c r="W1581" s="588"/>
      <c r="X1581" s="590" t="s">
        <v>560</v>
      </c>
      <c r="Y1581" s="590" t="s">
        <v>763</v>
      </c>
      <c r="Z1581" s="590" t="str">
        <f t="shared" si="457"/>
        <v/>
      </c>
      <c r="AA1581" s="594" t="s">
        <v>127</v>
      </c>
      <c r="AB1581" s="599" t="str">
        <f t="shared" si="458"/>
        <v/>
      </c>
      <c r="AC1581" s="604" t="str">
        <f>IFERROR(ROUNDDOWN(ROUNDDOWN(ROUND(L1581*VLOOKUP(K1581,'【参考】数式用'!$A$4:$F$57,MATCH("処遇改善加算Ⅳ",'【参考】数式用'!$C$3:$F$3,0)+2,0),0)*M1581,0)*Z1581*0.5,0),"")</f>
        <v/>
      </c>
      <c r="AD1581" s="610"/>
      <c r="AE1581" s="618"/>
      <c r="AF1581" s="618"/>
      <c r="AG1581" s="624"/>
      <c r="AH1581" s="627"/>
      <c r="AI1581" s="633"/>
      <c r="AJ1581" s="634"/>
      <c r="AK1581" s="648" t="str">
        <f t="shared" si="459"/>
        <v/>
      </c>
      <c r="AL1581" s="651" t="str">
        <f t="shared" si="474"/>
        <v/>
      </c>
      <c r="AM1581" s="654"/>
      <c r="AN1581" s="657" t="str">
        <f>IFERROR(VLOOKUP(K1581,'【参考】数式用'!$A$2:$N$57,14,FALSE),"")</f>
        <v/>
      </c>
      <c r="AO1581" s="657" t="str">
        <f t="shared" si="460"/>
        <v/>
      </c>
      <c r="AP1581" s="662" t="str">
        <f t="shared" si="461"/>
        <v/>
      </c>
      <c r="AQ1581" s="662" t="str">
        <f t="shared" si="462"/>
        <v>入力済</v>
      </c>
      <c r="AR1581" s="657" t="str">
        <f t="shared" si="463"/>
        <v/>
      </c>
      <c r="AS1581" s="662" t="str">
        <f t="shared" si="464"/>
        <v>入力済</v>
      </c>
      <c r="AT1581" s="662" t="str">
        <f t="shared" si="465"/>
        <v/>
      </c>
      <c r="AU1581" s="662" t="str">
        <f t="shared" si="466"/>
        <v/>
      </c>
      <c r="AV1581" s="657" t="str">
        <f t="shared" si="467"/>
        <v/>
      </c>
      <c r="AW1581" s="657" t="str">
        <f t="shared" si="468"/>
        <v>入力済</v>
      </c>
      <c r="AX1581" s="662" t="str">
        <f>IFERROR(VLOOKUP(K1581,'【参考】数式用'!$AR$3:$AS$49,2,FALSE),"")</f>
        <v/>
      </c>
      <c r="AY1581" s="657" t="str">
        <f t="shared" si="469"/>
        <v/>
      </c>
      <c r="AZ1581" s="657" t="str">
        <f t="shared" si="475"/>
        <v>入力済</v>
      </c>
      <c r="BA1581" s="662" t="str">
        <f>IFERROR(VLOOKUP(K1581,'【参考】数式用'!$AX$3:$AY$56,2,FALSE),"")</f>
        <v/>
      </c>
      <c r="BB1581" s="657" t="str">
        <f t="shared" si="470"/>
        <v/>
      </c>
      <c r="BC1581" s="673" t="str">
        <f t="shared" si="471"/>
        <v>入力済</v>
      </c>
      <c r="BD1581" s="657" t="str">
        <f t="shared" si="472"/>
        <v/>
      </c>
      <c r="BE1581" s="657" t="str">
        <f t="shared" si="473"/>
        <v/>
      </c>
      <c r="BF1581" s="659"/>
      <c r="BG1581" s="659"/>
      <c r="BH1581" s="681" t="e">
        <f>VLOOKUP(K1581,'【参考】数式用'!$A$2:$O$57,15,FALSE)</f>
        <v>#N/A</v>
      </c>
      <c r="BI1581" s="659"/>
      <c r="BJ1581" s="659"/>
      <c r="BK1581" s="659"/>
      <c r="BL1581" s="659"/>
      <c r="BM1581" s="659"/>
      <c r="BN1581" s="659"/>
      <c r="BO1581" s="676"/>
    </row>
    <row r="1582" spans="1:67" s="494" customFormat="1" ht="109.9" customHeight="1">
      <c r="A1582" s="506">
        <v>1571</v>
      </c>
      <c r="B1582" s="517" t="str">
        <f>IF(基本情報入力シート!B1610="","",基本情報入力シート!B1610)</f>
        <v/>
      </c>
      <c r="C1582" s="523"/>
      <c r="D1582" s="523"/>
      <c r="E1582" s="523"/>
      <c r="F1582" s="530"/>
      <c r="G1582" s="536" t="str">
        <f>IF(基本情報入力シート!L1610="","",基本情報入力シート!L1610)</f>
        <v/>
      </c>
      <c r="H1582" s="536" t="str">
        <f>IF(基本情報入力シート!Q1610="","",基本情報入力シート!Q1610)</f>
        <v/>
      </c>
      <c r="I1582" s="536" t="str">
        <f>IF(基本情報入力シート!V1610="","",基本情報入力シート!V1610)</f>
        <v/>
      </c>
      <c r="J1582" s="536" t="str">
        <f>IF(基本情報入力シート!W1610="","",基本情報入力シート!W1610)</f>
        <v/>
      </c>
      <c r="K1582" s="536" t="str">
        <f>IF(基本情報入力シート!Z1610="","",基本情報入力シート!Z1610)</f>
        <v/>
      </c>
      <c r="L1582" s="555" t="str">
        <f>IF(基本情報入力シート!AF1610=0,"",基本情報入力シート!AF1610)</f>
        <v/>
      </c>
      <c r="M1582" s="563" t="str">
        <f>IF(基本情報入力シート!AG1610="","",基本情報入力シート!AG1610)</f>
        <v/>
      </c>
      <c r="N1582" s="571"/>
      <c r="O1582" s="576" t="str">
        <f>IFERROR(VLOOKUP(K1582,'【参考】数式用'!$A$2:$F$57,MATCH(N1582,'【参考】数式用'!$C$3:$F$3,0)+2,0),"")</f>
        <v/>
      </c>
      <c r="P1582" s="583" t="s">
        <v>549</v>
      </c>
      <c r="Q1582" s="588"/>
      <c r="R1582" s="590" t="s">
        <v>71</v>
      </c>
      <c r="S1582" s="588"/>
      <c r="T1582" s="590" t="s">
        <v>743</v>
      </c>
      <c r="U1582" s="588"/>
      <c r="V1582" s="590" t="s">
        <v>71</v>
      </c>
      <c r="W1582" s="588"/>
      <c r="X1582" s="590" t="s">
        <v>560</v>
      </c>
      <c r="Y1582" s="590" t="s">
        <v>763</v>
      </c>
      <c r="Z1582" s="590" t="str">
        <f t="shared" si="457"/>
        <v/>
      </c>
      <c r="AA1582" s="594" t="s">
        <v>127</v>
      </c>
      <c r="AB1582" s="599" t="str">
        <f t="shared" si="458"/>
        <v/>
      </c>
      <c r="AC1582" s="604" t="str">
        <f>IFERROR(ROUNDDOWN(ROUNDDOWN(ROUND(L1582*VLOOKUP(K1582,'【参考】数式用'!$A$4:$F$57,MATCH("処遇改善加算Ⅳ",'【参考】数式用'!$C$3:$F$3,0)+2,0),0)*M1582,0)*Z1582*0.5,0),"")</f>
        <v/>
      </c>
      <c r="AD1582" s="610"/>
      <c r="AE1582" s="618"/>
      <c r="AF1582" s="618"/>
      <c r="AG1582" s="624"/>
      <c r="AH1582" s="627"/>
      <c r="AI1582" s="633"/>
      <c r="AJ1582" s="634"/>
      <c r="AK1582" s="648" t="str">
        <f t="shared" si="459"/>
        <v/>
      </c>
      <c r="AL1582" s="651" t="str">
        <f t="shared" si="474"/>
        <v/>
      </c>
      <c r="AM1582" s="654"/>
      <c r="AN1582" s="657" t="str">
        <f>IFERROR(VLOOKUP(K1582,'【参考】数式用'!$A$2:$N$57,14,FALSE),"")</f>
        <v/>
      </c>
      <c r="AO1582" s="657" t="str">
        <f t="shared" si="460"/>
        <v/>
      </c>
      <c r="AP1582" s="662" t="str">
        <f t="shared" si="461"/>
        <v/>
      </c>
      <c r="AQ1582" s="662" t="str">
        <f t="shared" si="462"/>
        <v>入力済</v>
      </c>
      <c r="AR1582" s="657" t="str">
        <f t="shared" si="463"/>
        <v/>
      </c>
      <c r="AS1582" s="662" t="str">
        <f t="shared" si="464"/>
        <v>入力済</v>
      </c>
      <c r="AT1582" s="662" t="str">
        <f t="shared" si="465"/>
        <v/>
      </c>
      <c r="AU1582" s="662" t="str">
        <f t="shared" si="466"/>
        <v/>
      </c>
      <c r="AV1582" s="657" t="str">
        <f t="shared" si="467"/>
        <v/>
      </c>
      <c r="AW1582" s="657" t="str">
        <f t="shared" si="468"/>
        <v>入力済</v>
      </c>
      <c r="AX1582" s="662" t="str">
        <f>IFERROR(VLOOKUP(K1582,'【参考】数式用'!$AR$3:$AS$49,2,FALSE),"")</f>
        <v/>
      </c>
      <c r="AY1582" s="657" t="str">
        <f t="shared" si="469"/>
        <v/>
      </c>
      <c r="AZ1582" s="657" t="str">
        <f t="shared" si="475"/>
        <v>入力済</v>
      </c>
      <c r="BA1582" s="662" t="str">
        <f>IFERROR(VLOOKUP(K1582,'【参考】数式用'!$AX$3:$AY$56,2,FALSE),"")</f>
        <v/>
      </c>
      <c r="BB1582" s="657" t="str">
        <f t="shared" si="470"/>
        <v/>
      </c>
      <c r="BC1582" s="673" t="str">
        <f t="shared" si="471"/>
        <v>入力済</v>
      </c>
      <c r="BD1582" s="657" t="str">
        <f t="shared" si="472"/>
        <v/>
      </c>
      <c r="BE1582" s="657" t="str">
        <f t="shared" si="473"/>
        <v/>
      </c>
      <c r="BF1582" s="659"/>
      <c r="BG1582" s="659"/>
      <c r="BH1582" s="681" t="e">
        <f>VLOOKUP(K1582,'【参考】数式用'!$A$2:$O$57,15,FALSE)</f>
        <v>#N/A</v>
      </c>
      <c r="BI1582" s="659"/>
      <c r="BJ1582" s="659"/>
      <c r="BK1582" s="659"/>
      <c r="BL1582" s="659"/>
      <c r="BM1582" s="659"/>
      <c r="BN1582" s="659"/>
      <c r="BO1582" s="676"/>
    </row>
    <row r="1583" spans="1:67" s="494" customFormat="1" ht="109.9" customHeight="1">
      <c r="A1583" s="506">
        <v>1572</v>
      </c>
      <c r="B1583" s="517" t="str">
        <f>IF(基本情報入力シート!B1611="","",基本情報入力シート!B1611)</f>
        <v/>
      </c>
      <c r="C1583" s="523"/>
      <c r="D1583" s="523"/>
      <c r="E1583" s="523"/>
      <c r="F1583" s="530"/>
      <c r="G1583" s="536" t="str">
        <f>IF(基本情報入力シート!L1611="","",基本情報入力シート!L1611)</f>
        <v/>
      </c>
      <c r="H1583" s="536" t="str">
        <f>IF(基本情報入力シート!Q1611="","",基本情報入力シート!Q1611)</f>
        <v/>
      </c>
      <c r="I1583" s="536" t="str">
        <f>IF(基本情報入力シート!V1611="","",基本情報入力シート!V1611)</f>
        <v/>
      </c>
      <c r="J1583" s="536" t="str">
        <f>IF(基本情報入力シート!W1611="","",基本情報入力シート!W1611)</f>
        <v/>
      </c>
      <c r="K1583" s="536" t="str">
        <f>IF(基本情報入力シート!Z1611="","",基本情報入力シート!Z1611)</f>
        <v/>
      </c>
      <c r="L1583" s="555" t="str">
        <f>IF(基本情報入力シート!AF1611=0,"",基本情報入力シート!AF1611)</f>
        <v/>
      </c>
      <c r="M1583" s="563" t="str">
        <f>IF(基本情報入力シート!AG1611="","",基本情報入力シート!AG1611)</f>
        <v/>
      </c>
      <c r="N1583" s="571"/>
      <c r="O1583" s="576" t="str">
        <f>IFERROR(VLOOKUP(K1583,'【参考】数式用'!$A$2:$F$57,MATCH(N1583,'【参考】数式用'!$C$3:$F$3,0)+2,0),"")</f>
        <v/>
      </c>
      <c r="P1583" s="583" t="s">
        <v>549</v>
      </c>
      <c r="Q1583" s="588"/>
      <c r="R1583" s="590" t="s">
        <v>71</v>
      </c>
      <c r="S1583" s="588"/>
      <c r="T1583" s="590" t="s">
        <v>743</v>
      </c>
      <c r="U1583" s="588"/>
      <c r="V1583" s="590" t="s">
        <v>71</v>
      </c>
      <c r="W1583" s="588"/>
      <c r="X1583" s="590" t="s">
        <v>560</v>
      </c>
      <c r="Y1583" s="590" t="s">
        <v>763</v>
      </c>
      <c r="Z1583" s="590" t="str">
        <f t="shared" si="457"/>
        <v/>
      </c>
      <c r="AA1583" s="594" t="s">
        <v>127</v>
      </c>
      <c r="AB1583" s="599" t="str">
        <f t="shared" si="458"/>
        <v/>
      </c>
      <c r="AC1583" s="604" t="str">
        <f>IFERROR(ROUNDDOWN(ROUNDDOWN(ROUND(L1583*VLOOKUP(K1583,'【参考】数式用'!$A$4:$F$57,MATCH("処遇改善加算Ⅳ",'【参考】数式用'!$C$3:$F$3,0)+2,0),0)*M1583,0)*Z1583*0.5,0),"")</f>
        <v/>
      </c>
      <c r="AD1583" s="610"/>
      <c r="AE1583" s="618"/>
      <c r="AF1583" s="618"/>
      <c r="AG1583" s="624"/>
      <c r="AH1583" s="627"/>
      <c r="AI1583" s="633"/>
      <c r="AJ1583" s="634"/>
      <c r="AK1583" s="648" t="str">
        <f t="shared" si="459"/>
        <v/>
      </c>
      <c r="AL1583" s="651" t="str">
        <f t="shared" si="474"/>
        <v/>
      </c>
      <c r="AM1583" s="654"/>
      <c r="AN1583" s="657" t="str">
        <f>IFERROR(VLOOKUP(K1583,'【参考】数式用'!$A$2:$N$57,14,FALSE),"")</f>
        <v/>
      </c>
      <c r="AO1583" s="657" t="str">
        <f t="shared" si="460"/>
        <v/>
      </c>
      <c r="AP1583" s="662" t="str">
        <f t="shared" si="461"/>
        <v/>
      </c>
      <c r="AQ1583" s="662" t="str">
        <f t="shared" si="462"/>
        <v>入力済</v>
      </c>
      <c r="AR1583" s="657" t="str">
        <f t="shared" si="463"/>
        <v/>
      </c>
      <c r="AS1583" s="662" t="str">
        <f t="shared" si="464"/>
        <v>入力済</v>
      </c>
      <c r="AT1583" s="662" t="str">
        <f t="shared" si="465"/>
        <v/>
      </c>
      <c r="AU1583" s="662" t="str">
        <f t="shared" si="466"/>
        <v/>
      </c>
      <c r="AV1583" s="657" t="str">
        <f t="shared" si="467"/>
        <v/>
      </c>
      <c r="AW1583" s="657" t="str">
        <f t="shared" si="468"/>
        <v>入力済</v>
      </c>
      <c r="AX1583" s="662" t="str">
        <f>IFERROR(VLOOKUP(K1583,'【参考】数式用'!$AR$3:$AS$49,2,FALSE),"")</f>
        <v/>
      </c>
      <c r="AY1583" s="657" t="str">
        <f t="shared" si="469"/>
        <v/>
      </c>
      <c r="AZ1583" s="657" t="str">
        <f t="shared" si="475"/>
        <v>入力済</v>
      </c>
      <c r="BA1583" s="662" t="str">
        <f>IFERROR(VLOOKUP(K1583,'【参考】数式用'!$AX$3:$AY$56,2,FALSE),"")</f>
        <v/>
      </c>
      <c r="BB1583" s="657" t="str">
        <f t="shared" si="470"/>
        <v/>
      </c>
      <c r="BC1583" s="673" t="str">
        <f t="shared" si="471"/>
        <v>入力済</v>
      </c>
      <c r="BD1583" s="657" t="str">
        <f t="shared" si="472"/>
        <v/>
      </c>
      <c r="BE1583" s="657" t="str">
        <f t="shared" si="473"/>
        <v/>
      </c>
      <c r="BF1583" s="659"/>
      <c r="BG1583" s="659"/>
      <c r="BH1583" s="681" t="e">
        <f>VLOOKUP(K1583,'【参考】数式用'!$A$2:$O$57,15,FALSE)</f>
        <v>#N/A</v>
      </c>
      <c r="BI1583" s="659"/>
      <c r="BJ1583" s="659"/>
      <c r="BK1583" s="659"/>
      <c r="BL1583" s="659"/>
      <c r="BM1583" s="659"/>
      <c r="BN1583" s="659"/>
      <c r="BO1583" s="676"/>
    </row>
    <row r="1584" spans="1:67" s="494" customFormat="1" ht="109.9" customHeight="1">
      <c r="A1584" s="506">
        <v>1573</v>
      </c>
      <c r="B1584" s="517" t="str">
        <f>IF(基本情報入力シート!B1612="","",基本情報入力シート!B1612)</f>
        <v/>
      </c>
      <c r="C1584" s="523"/>
      <c r="D1584" s="523"/>
      <c r="E1584" s="523"/>
      <c r="F1584" s="530"/>
      <c r="G1584" s="536" t="str">
        <f>IF(基本情報入力シート!L1612="","",基本情報入力シート!L1612)</f>
        <v/>
      </c>
      <c r="H1584" s="536" t="str">
        <f>IF(基本情報入力シート!Q1612="","",基本情報入力シート!Q1612)</f>
        <v/>
      </c>
      <c r="I1584" s="536" t="str">
        <f>IF(基本情報入力シート!V1612="","",基本情報入力シート!V1612)</f>
        <v/>
      </c>
      <c r="J1584" s="536" t="str">
        <f>IF(基本情報入力シート!W1612="","",基本情報入力シート!W1612)</f>
        <v/>
      </c>
      <c r="K1584" s="536" t="str">
        <f>IF(基本情報入力シート!Z1612="","",基本情報入力シート!Z1612)</f>
        <v/>
      </c>
      <c r="L1584" s="555" t="str">
        <f>IF(基本情報入力シート!AF1612=0,"",基本情報入力シート!AF1612)</f>
        <v/>
      </c>
      <c r="M1584" s="563" t="str">
        <f>IF(基本情報入力シート!AG1612="","",基本情報入力シート!AG1612)</f>
        <v/>
      </c>
      <c r="N1584" s="571"/>
      <c r="O1584" s="576" t="str">
        <f>IFERROR(VLOOKUP(K1584,'【参考】数式用'!$A$2:$F$57,MATCH(N1584,'【参考】数式用'!$C$3:$F$3,0)+2,0),"")</f>
        <v/>
      </c>
      <c r="P1584" s="583" t="s">
        <v>549</v>
      </c>
      <c r="Q1584" s="588"/>
      <c r="R1584" s="590" t="s">
        <v>71</v>
      </c>
      <c r="S1584" s="588"/>
      <c r="T1584" s="590" t="s">
        <v>743</v>
      </c>
      <c r="U1584" s="588"/>
      <c r="V1584" s="590" t="s">
        <v>71</v>
      </c>
      <c r="W1584" s="588"/>
      <c r="X1584" s="590" t="s">
        <v>560</v>
      </c>
      <c r="Y1584" s="590" t="s">
        <v>763</v>
      </c>
      <c r="Z1584" s="590" t="str">
        <f t="shared" si="457"/>
        <v/>
      </c>
      <c r="AA1584" s="594" t="s">
        <v>127</v>
      </c>
      <c r="AB1584" s="599" t="str">
        <f t="shared" si="458"/>
        <v/>
      </c>
      <c r="AC1584" s="604" t="str">
        <f>IFERROR(ROUNDDOWN(ROUNDDOWN(ROUND(L1584*VLOOKUP(K1584,'【参考】数式用'!$A$4:$F$57,MATCH("処遇改善加算Ⅳ",'【参考】数式用'!$C$3:$F$3,0)+2,0),0)*M1584,0)*Z1584*0.5,0),"")</f>
        <v/>
      </c>
      <c r="AD1584" s="610"/>
      <c r="AE1584" s="618"/>
      <c r="AF1584" s="618"/>
      <c r="AG1584" s="624"/>
      <c r="AH1584" s="627"/>
      <c r="AI1584" s="633"/>
      <c r="AJ1584" s="634"/>
      <c r="AK1584" s="648" t="str">
        <f t="shared" si="459"/>
        <v/>
      </c>
      <c r="AL1584" s="651" t="str">
        <f t="shared" si="474"/>
        <v/>
      </c>
      <c r="AM1584" s="654"/>
      <c r="AN1584" s="657" t="str">
        <f>IFERROR(VLOOKUP(K1584,'【参考】数式用'!$A$2:$N$57,14,FALSE),"")</f>
        <v/>
      </c>
      <c r="AO1584" s="657" t="str">
        <f t="shared" si="460"/>
        <v/>
      </c>
      <c r="AP1584" s="662" t="str">
        <f t="shared" si="461"/>
        <v/>
      </c>
      <c r="AQ1584" s="662" t="str">
        <f t="shared" si="462"/>
        <v>入力済</v>
      </c>
      <c r="AR1584" s="657" t="str">
        <f t="shared" si="463"/>
        <v/>
      </c>
      <c r="AS1584" s="662" t="str">
        <f t="shared" si="464"/>
        <v>入力済</v>
      </c>
      <c r="AT1584" s="662" t="str">
        <f t="shared" si="465"/>
        <v/>
      </c>
      <c r="AU1584" s="662" t="str">
        <f t="shared" si="466"/>
        <v/>
      </c>
      <c r="AV1584" s="657" t="str">
        <f t="shared" si="467"/>
        <v/>
      </c>
      <c r="AW1584" s="657" t="str">
        <f t="shared" si="468"/>
        <v>入力済</v>
      </c>
      <c r="AX1584" s="662" t="str">
        <f>IFERROR(VLOOKUP(K1584,'【参考】数式用'!$AR$3:$AS$49,2,FALSE),"")</f>
        <v/>
      </c>
      <c r="AY1584" s="657" t="str">
        <f t="shared" si="469"/>
        <v/>
      </c>
      <c r="AZ1584" s="657" t="str">
        <f t="shared" si="475"/>
        <v>入力済</v>
      </c>
      <c r="BA1584" s="662" t="str">
        <f>IFERROR(VLOOKUP(K1584,'【参考】数式用'!$AX$3:$AY$56,2,FALSE),"")</f>
        <v/>
      </c>
      <c r="BB1584" s="657" t="str">
        <f t="shared" si="470"/>
        <v/>
      </c>
      <c r="BC1584" s="673" t="str">
        <f t="shared" si="471"/>
        <v>入力済</v>
      </c>
      <c r="BD1584" s="657" t="str">
        <f t="shared" si="472"/>
        <v/>
      </c>
      <c r="BE1584" s="657" t="str">
        <f t="shared" si="473"/>
        <v/>
      </c>
      <c r="BF1584" s="659"/>
      <c r="BG1584" s="659"/>
      <c r="BH1584" s="681" t="e">
        <f>VLOOKUP(K1584,'【参考】数式用'!$A$2:$O$57,15,FALSE)</f>
        <v>#N/A</v>
      </c>
      <c r="BI1584" s="659"/>
      <c r="BJ1584" s="659"/>
      <c r="BK1584" s="659"/>
      <c r="BL1584" s="659"/>
      <c r="BM1584" s="659"/>
      <c r="BN1584" s="659"/>
      <c r="BO1584" s="676"/>
    </row>
    <row r="1585" spans="1:67" s="494" customFormat="1" ht="109.9" customHeight="1">
      <c r="A1585" s="506">
        <v>1574</v>
      </c>
      <c r="B1585" s="517" t="str">
        <f>IF(基本情報入力シート!B1613="","",基本情報入力シート!B1613)</f>
        <v/>
      </c>
      <c r="C1585" s="523"/>
      <c r="D1585" s="523"/>
      <c r="E1585" s="523"/>
      <c r="F1585" s="530"/>
      <c r="G1585" s="536" t="str">
        <f>IF(基本情報入力シート!L1613="","",基本情報入力シート!L1613)</f>
        <v/>
      </c>
      <c r="H1585" s="536" t="str">
        <f>IF(基本情報入力シート!Q1613="","",基本情報入力シート!Q1613)</f>
        <v/>
      </c>
      <c r="I1585" s="536" t="str">
        <f>IF(基本情報入力シート!V1613="","",基本情報入力シート!V1613)</f>
        <v/>
      </c>
      <c r="J1585" s="536" t="str">
        <f>IF(基本情報入力シート!W1613="","",基本情報入力シート!W1613)</f>
        <v/>
      </c>
      <c r="K1585" s="536" t="str">
        <f>IF(基本情報入力シート!Z1613="","",基本情報入力シート!Z1613)</f>
        <v/>
      </c>
      <c r="L1585" s="555" t="str">
        <f>IF(基本情報入力シート!AF1613=0,"",基本情報入力シート!AF1613)</f>
        <v/>
      </c>
      <c r="M1585" s="563" t="str">
        <f>IF(基本情報入力シート!AG1613="","",基本情報入力シート!AG1613)</f>
        <v/>
      </c>
      <c r="N1585" s="571"/>
      <c r="O1585" s="576" t="str">
        <f>IFERROR(VLOOKUP(K1585,'【参考】数式用'!$A$2:$F$57,MATCH(N1585,'【参考】数式用'!$C$3:$F$3,0)+2,0),"")</f>
        <v/>
      </c>
      <c r="P1585" s="583" t="s">
        <v>549</v>
      </c>
      <c r="Q1585" s="588"/>
      <c r="R1585" s="590" t="s">
        <v>71</v>
      </c>
      <c r="S1585" s="588"/>
      <c r="T1585" s="590" t="s">
        <v>743</v>
      </c>
      <c r="U1585" s="588"/>
      <c r="V1585" s="590" t="s">
        <v>71</v>
      </c>
      <c r="W1585" s="588"/>
      <c r="X1585" s="590" t="s">
        <v>560</v>
      </c>
      <c r="Y1585" s="590" t="s">
        <v>763</v>
      </c>
      <c r="Z1585" s="590" t="str">
        <f t="shared" si="457"/>
        <v/>
      </c>
      <c r="AA1585" s="594" t="s">
        <v>127</v>
      </c>
      <c r="AB1585" s="599" t="str">
        <f t="shared" si="458"/>
        <v/>
      </c>
      <c r="AC1585" s="604" t="str">
        <f>IFERROR(ROUNDDOWN(ROUNDDOWN(ROUND(L1585*VLOOKUP(K1585,'【参考】数式用'!$A$4:$F$57,MATCH("処遇改善加算Ⅳ",'【参考】数式用'!$C$3:$F$3,0)+2,0),0)*M1585,0)*Z1585*0.5,0),"")</f>
        <v/>
      </c>
      <c r="AD1585" s="610"/>
      <c r="AE1585" s="618"/>
      <c r="AF1585" s="618"/>
      <c r="AG1585" s="624"/>
      <c r="AH1585" s="627"/>
      <c r="AI1585" s="633"/>
      <c r="AJ1585" s="634"/>
      <c r="AK1585" s="648" t="str">
        <f t="shared" si="459"/>
        <v/>
      </c>
      <c r="AL1585" s="651" t="str">
        <f t="shared" si="474"/>
        <v/>
      </c>
      <c r="AM1585" s="654"/>
      <c r="AN1585" s="657" t="str">
        <f>IFERROR(VLOOKUP(K1585,'【参考】数式用'!$A$2:$N$57,14,FALSE),"")</f>
        <v/>
      </c>
      <c r="AO1585" s="657" t="str">
        <f t="shared" si="460"/>
        <v/>
      </c>
      <c r="AP1585" s="662" t="str">
        <f t="shared" si="461"/>
        <v/>
      </c>
      <c r="AQ1585" s="662" t="str">
        <f t="shared" si="462"/>
        <v>入力済</v>
      </c>
      <c r="AR1585" s="657" t="str">
        <f t="shared" si="463"/>
        <v/>
      </c>
      <c r="AS1585" s="662" t="str">
        <f t="shared" si="464"/>
        <v>入力済</v>
      </c>
      <c r="AT1585" s="662" t="str">
        <f t="shared" si="465"/>
        <v/>
      </c>
      <c r="AU1585" s="662" t="str">
        <f t="shared" si="466"/>
        <v/>
      </c>
      <c r="AV1585" s="657" t="str">
        <f t="shared" si="467"/>
        <v/>
      </c>
      <c r="AW1585" s="657" t="str">
        <f t="shared" si="468"/>
        <v>入力済</v>
      </c>
      <c r="AX1585" s="662" t="str">
        <f>IFERROR(VLOOKUP(K1585,'【参考】数式用'!$AR$3:$AS$49,2,FALSE),"")</f>
        <v/>
      </c>
      <c r="AY1585" s="657" t="str">
        <f t="shared" si="469"/>
        <v/>
      </c>
      <c r="AZ1585" s="657" t="str">
        <f t="shared" si="475"/>
        <v>入力済</v>
      </c>
      <c r="BA1585" s="662" t="str">
        <f>IFERROR(VLOOKUP(K1585,'【参考】数式用'!$AX$3:$AY$56,2,FALSE),"")</f>
        <v/>
      </c>
      <c r="BB1585" s="657" t="str">
        <f t="shared" si="470"/>
        <v/>
      </c>
      <c r="BC1585" s="673" t="str">
        <f t="shared" si="471"/>
        <v>入力済</v>
      </c>
      <c r="BD1585" s="657" t="str">
        <f t="shared" si="472"/>
        <v/>
      </c>
      <c r="BE1585" s="657" t="str">
        <f t="shared" si="473"/>
        <v/>
      </c>
      <c r="BF1585" s="659"/>
      <c r="BG1585" s="659"/>
      <c r="BH1585" s="681" t="e">
        <f>VLOOKUP(K1585,'【参考】数式用'!$A$2:$O$57,15,FALSE)</f>
        <v>#N/A</v>
      </c>
      <c r="BI1585" s="659"/>
      <c r="BJ1585" s="659"/>
      <c r="BK1585" s="659"/>
      <c r="BL1585" s="659"/>
      <c r="BM1585" s="659"/>
      <c r="BN1585" s="659"/>
      <c r="BO1585" s="676"/>
    </row>
    <row r="1586" spans="1:67" s="494" customFormat="1" ht="109.9" customHeight="1">
      <c r="A1586" s="506">
        <v>1575</v>
      </c>
      <c r="B1586" s="517" t="str">
        <f>IF(基本情報入力シート!B1614="","",基本情報入力シート!B1614)</f>
        <v/>
      </c>
      <c r="C1586" s="523"/>
      <c r="D1586" s="523"/>
      <c r="E1586" s="523"/>
      <c r="F1586" s="530"/>
      <c r="G1586" s="536" t="str">
        <f>IF(基本情報入力シート!L1614="","",基本情報入力シート!L1614)</f>
        <v/>
      </c>
      <c r="H1586" s="536" t="str">
        <f>IF(基本情報入力シート!Q1614="","",基本情報入力シート!Q1614)</f>
        <v/>
      </c>
      <c r="I1586" s="536" t="str">
        <f>IF(基本情報入力シート!V1614="","",基本情報入力シート!V1614)</f>
        <v/>
      </c>
      <c r="J1586" s="536" t="str">
        <f>IF(基本情報入力シート!W1614="","",基本情報入力シート!W1614)</f>
        <v/>
      </c>
      <c r="K1586" s="536" t="str">
        <f>IF(基本情報入力シート!Z1614="","",基本情報入力シート!Z1614)</f>
        <v/>
      </c>
      <c r="L1586" s="555" t="str">
        <f>IF(基本情報入力シート!AF1614=0,"",基本情報入力シート!AF1614)</f>
        <v/>
      </c>
      <c r="M1586" s="563" t="str">
        <f>IF(基本情報入力シート!AG1614="","",基本情報入力シート!AG1614)</f>
        <v/>
      </c>
      <c r="N1586" s="571"/>
      <c r="O1586" s="576" t="str">
        <f>IFERROR(VLOOKUP(K1586,'【参考】数式用'!$A$2:$F$57,MATCH(N1586,'【参考】数式用'!$C$3:$F$3,0)+2,0),"")</f>
        <v/>
      </c>
      <c r="P1586" s="583" t="s">
        <v>549</v>
      </c>
      <c r="Q1586" s="588"/>
      <c r="R1586" s="590" t="s">
        <v>71</v>
      </c>
      <c r="S1586" s="588"/>
      <c r="T1586" s="590" t="s">
        <v>743</v>
      </c>
      <c r="U1586" s="588"/>
      <c r="V1586" s="590" t="s">
        <v>71</v>
      </c>
      <c r="W1586" s="588"/>
      <c r="X1586" s="590" t="s">
        <v>560</v>
      </c>
      <c r="Y1586" s="590" t="s">
        <v>763</v>
      </c>
      <c r="Z1586" s="590" t="str">
        <f t="shared" si="457"/>
        <v/>
      </c>
      <c r="AA1586" s="594" t="s">
        <v>127</v>
      </c>
      <c r="AB1586" s="599" t="str">
        <f t="shared" si="458"/>
        <v/>
      </c>
      <c r="AC1586" s="604" t="str">
        <f>IFERROR(ROUNDDOWN(ROUNDDOWN(ROUND(L1586*VLOOKUP(K1586,'【参考】数式用'!$A$4:$F$57,MATCH("処遇改善加算Ⅳ",'【参考】数式用'!$C$3:$F$3,0)+2,0),0)*M1586,0)*Z1586*0.5,0),"")</f>
        <v/>
      </c>
      <c r="AD1586" s="610"/>
      <c r="AE1586" s="618"/>
      <c r="AF1586" s="618"/>
      <c r="AG1586" s="624"/>
      <c r="AH1586" s="627"/>
      <c r="AI1586" s="633"/>
      <c r="AJ1586" s="634"/>
      <c r="AK1586" s="648" t="str">
        <f t="shared" si="459"/>
        <v/>
      </c>
      <c r="AL1586" s="651" t="str">
        <f t="shared" si="474"/>
        <v/>
      </c>
      <c r="AM1586" s="654"/>
      <c r="AN1586" s="657" t="str">
        <f>IFERROR(VLOOKUP(K1586,'【参考】数式用'!$A$2:$N$57,14,FALSE),"")</f>
        <v/>
      </c>
      <c r="AO1586" s="657" t="str">
        <f t="shared" si="460"/>
        <v/>
      </c>
      <c r="AP1586" s="662" t="str">
        <f t="shared" si="461"/>
        <v/>
      </c>
      <c r="AQ1586" s="662" t="str">
        <f t="shared" si="462"/>
        <v>入力済</v>
      </c>
      <c r="AR1586" s="657" t="str">
        <f t="shared" si="463"/>
        <v/>
      </c>
      <c r="AS1586" s="662" t="str">
        <f t="shared" si="464"/>
        <v>入力済</v>
      </c>
      <c r="AT1586" s="662" t="str">
        <f t="shared" si="465"/>
        <v/>
      </c>
      <c r="AU1586" s="662" t="str">
        <f t="shared" si="466"/>
        <v/>
      </c>
      <c r="AV1586" s="657" t="str">
        <f t="shared" si="467"/>
        <v/>
      </c>
      <c r="AW1586" s="657" t="str">
        <f t="shared" si="468"/>
        <v>入力済</v>
      </c>
      <c r="AX1586" s="662" t="str">
        <f>IFERROR(VLOOKUP(K1586,'【参考】数式用'!$AR$3:$AS$49,2,FALSE),"")</f>
        <v/>
      </c>
      <c r="AY1586" s="657" t="str">
        <f t="shared" si="469"/>
        <v/>
      </c>
      <c r="AZ1586" s="657" t="str">
        <f t="shared" si="475"/>
        <v>入力済</v>
      </c>
      <c r="BA1586" s="662" t="str">
        <f>IFERROR(VLOOKUP(K1586,'【参考】数式用'!$AX$3:$AY$56,2,FALSE),"")</f>
        <v/>
      </c>
      <c r="BB1586" s="657" t="str">
        <f t="shared" si="470"/>
        <v/>
      </c>
      <c r="BC1586" s="673" t="str">
        <f t="shared" si="471"/>
        <v>入力済</v>
      </c>
      <c r="BD1586" s="657" t="str">
        <f t="shared" si="472"/>
        <v/>
      </c>
      <c r="BE1586" s="657" t="str">
        <f t="shared" si="473"/>
        <v/>
      </c>
      <c r="BF1586" s="659"/>
      <c r="BG1586" s="659"/>
      <c r="BH1586" s="681" t="e">
        <f>VLOOKUP(K1586,'【参考】数式用'!$A$2:$O$57,15,FALSE)</f>
        <v>#N/A</v>
      </c>
      <c r="BI1586" s="659"/>
      <c r="BJ1586" s="659"/>
      <c r="BK1586" s="659"/>
      <c r="BL1586" s="659"/>
      <c r="BM1586" s="659"/>
      <c r="BN1586" s="659"/>
      <c r="BO1586" s="676"/>
    </row>
    <row r="1587" spans="1:67" s="494" customFormat="1" ht="109.9" customHeight="1">
      <c r="A1587" s="506">
        <v>1576</v>
      </c>
      <c r="B1587" s="517" t="str">
        <f>IF(基本情報入力シート!B1615="","",基本情報入力シート!B1615)</f>
        <v/>
      </c>
      <c r="C1587" s="523"/>
      <c r="D1587" s="523"/>
      <c r="E1587" s="523"/>
      <c r="F1587" s="530"/>
      <c r="G1587" s="536" t="str">
        <f>IF(基本情報入力シート!L1615="","",基本情報入力シート!L1615)</f>
        <v/>
      </c>
      <c r="H1587" s="536" t="str">
        <f>IF(基本情報入力シート!Q1615="","",基本情報入力シート!Q1615)</f>
        <v/>
      </c>
      <c r="I1587" s="536" t="str">
        <f>IF(基本情報入力シート!V1615="","",基本情報入力シート!V1615)</f>
        <v/>
      </c>
      <c r="J1587" s="536" t="str">
        <f>IF(基本情報入力シート!W1615="","",基本情報入力シート!W1615)</f>
        <v/>
      </c>
      <c r="K1587" s="536" t="str">
        <f>IF(基本情報入力シート!Z1615="","",基本情報入力シート!Z1615)</f>
        <v/>
      </c>
      <c r="L1587" s="555" t="str">
        <f>IF(基本情報入力シート!AF1615=0,"",基本情報入力シート!AF1615)</f>
        <v/>
      </c>
      <c r="M1587" s="563" t="str">
        <f>IF(基本情報入力シート!AG1615="","",基本情報入力シート!AG1615)</f>
        <v/>
      </c>
      <c r="N1587" s="571"/>
      <c r="O1587" s="576" t="str">
        <f>IFERROR(VLOOKUP(K1587,'【参考】数式用'!$A$2:$F$57,MATCH(N1587,'【参考】数式用'!$C$3:$F$3,0)+2,0),"")</f>
        <v/>
      </c>
      <c r="P1587" s="583" t="s">
        <v>549</v>
      </c>
      <c r="Q1587" s="588"/>
      <c r="R1587" s="590" t="s">
        <v>71</v>
      </c>
      <c r="S1587" s="588"/>
      <c r="T1587" s="590" t="s">
        <v>743</v>
      </c>
      <c r="U1587" s="588"/>
      <c r="V1587" s="590" t="s">
        <v>71</v>
      </c>
      <c r="W1587" s="588"/>
      <c r="X1587" s="590" t="s">
        <v>560</v>
      </c>
      <c r="Y1587" s="590" t="s">
        <v>763</v>
      </c>
      <c r="Z1587" s="590" t="str">
        <f t="shared" si="457"/>
        <v/>
      </c>
      <c r="AA1587" s="594" t="s">
        <v>127</v>
      </c>
      <c r="AB1587" s="599" t="str">
        <f t="shared" si="458"/>
        <v/>
      </c>
      <c r="AC1587" s="604" t="str">
        <f>IFERROR(ROUNDDOWN(ROUNDDOWN(ROUND(L1587*VLOOKUP(K1587,'【参考】数式用'!$A$4:$F$57,MATCH("処遇改善加算Ⅳ",'【参考】数式用'!$C$3:$F$3,0)+2,0),0)*M1587,0)*Z1587*0.5,0),"")</f>
        <v/>
      </c>
      <c r="AD1587" s="610"/>
      <c r="AE1587" s="618"/>
      <c r="AF1587" s="618"/>
      <c r="AG1587" s="624"/>
      <c r="AH1587" s="627"/>
      <c r="AI1587" s="633"/>
      <c r="AJ1587" s="634"/>
      <c r="AK1587" s="648" t="str">
        <f t="shared" si="459"/>
        <v/>
      </c>
      <c r="AL1587" s="651" t="str">
        <f t="shared" si="474"/>
        <v/>
      </c>
      <c r="AM1587" s="654"/>
      <c r="AN1587" s="657" t="str">
        <f>IFERROR(VLOOKUP(K1587,'【参考】数式用'!$A$2:$N$57,14,FALSE),"")</f>
        <v/>
      </c>
      <c r="AO1587" s="657" t="str">
        <f t="shared" si="460"/>
        <v/>
      </c>
      <c r="AP1587" s="662" t="str">
        <f t="shared" si="461"/>
        <v/>
      </c>
      <c r="AQ1587" s="662" t="str">
        <f t="shared" si="462"/>
        <v>入力済</v>
      </c>
      <c r="AR1587" s="657" t="str">
        <f t="shared" si="463"/>
        <v/>
      </c>
      <c r="AS1587" s="662" t="str">
        <f t="shared" si="464"/>
        <v>入力済</v>
      </c>
      <c r="AT1587" s="662" t="str">
        <f t="shared" si="465"/>
        <v/>
      </c>
      <c r="AU1587" s="662" t="str">
        <f t="shared" si="466"/>
        <v/>
      </c>
      <c r="AV1587" s="657" t="str">
        <f t="shared" si="467"/>
        <v/>
      </c>
      <c r="AW1587" s="657" t="str">
        <f t="shared" si="468"/>
        <v>入力済</v>
      </c>
      <c r="AX1587" s="662" t="str">
        <f>IFERROR(VLOOKUP(K1587,'【参考】数式用'!$AR$3:$AS$49,2,FALSE),"")</f>
        <v/>
      </c>
      <c r="AY1587" s="657" t="str">
        <f t="shared" si="469"/>
        <v/>
      </c>
      <c r="AZ1587" s="657" t="str">
        <f t="shared" si="475"/>
        <v>入力済</v>
      </c>
      <c r="BA1587" s="662" t="str">
        <f>IFERROR(VLOOKUP(K1587,'【参考】数式用'!$AX$3:$AY$56,2,FALSE),"")</f>
        <v/>
      </c>
      <c r="BB1587" s="657" t="str">
        <f t="shared" si="470"/>
        <v/>
      </c>
      <c r="BC1587" s="673" t="str">
        <f t="shared" si="471"/>
        <v>入力済</v>
      </c>
      <c r="BD1587" s="657" t="str">
        <f t="shared" si="472"/>
        <v/>
      </c>
      <c r="BE1587" s="657" t="str">
        <f t="shared" si="473"/>
        <v/>
      </c>
      <c r="BF1587" s="659"/>
      <c r="BG1587" s="659"/>
      <c r="BH1587" s="681" t="e">
        <f>VLOOKUP(K1587,'【参考】数式用'!$A$2:$O$57,15,FALSE)</f>
        <v>#N/A</v>
      </c>
      <c r="BI1587" s="659"/>
      <c r="BJ1587" s="659"/>
      <c r="BK1587" s="659"/>
      <c r="BL1587" s="659"/>
      <c r="BM1587" s="659"/>
      <c r="BN1587" s="659"/>
      <c r="BO1587" s="676"/>
    </row>
    <row r="1588" spans="1:67" s="494" customFormat="1" ht="109.9" customHeight="1">
      <c r="A1588" s="506">
        <v>1577</v>
      </c>
      <c r="B1588" s="517" t="str">
        <f>IF(基本情報入力シート!B1616="","",基本情報入力シート!B1616)</f>
        <v/>
      </c>
      <c r="C1588" s="523"/>
      <c r="D1588" s="523"/>
      <c r="E1588" s="523"/>
      <c r="F1588" s="530"/>
      <c r="G1588" s="536" t="str">
        <f>IF(基本情報入力シート!L1616="","",基本情報入力シート!L1616)</f>
        <v/>
      </c>
      <c r="H1588" s="536" t="str">
        <f>IF(基本情報入力シート!Q1616="","",基本情報入力シート!Q1616)</f>
        <v/>
      </c>
      <c r="I1588" s="536" t="str">
        <f>IF(基本情報入力シート!V1616="","",基本情報入力シート!V1616)</f>
        <v/>
      </c>
      <c r="J1588" s="536" t="str">
        <f>IF(基本情報入力シート!W1616="","",基本情報入力シート!W1616)</f>
        <v/>
      </c>
      <c r="K1588" s="536" t="str">
        <f>IF(基本情報入力シート!Z1616="","",基本情報入力シート!Z1616)</f>
        <v/>
      </c>
      <c r="L1588" s="555" t="str">
        <f>IF(基本情報入力シート!AF1616=0,"",基本情報入力シート!AF1616)</f>
        <v/>
      </c>
      <c r="M1588" s="563" t="str">
        <f>IF(基本情報入力シート!AG1616="","",基本情報入力シート!AG1616)</f>
        <v/>
      </c>
      <c r="N1588" s="571"/>
      <c r="O1588" s="576" t="str">
        <f>IFERROR(VLOOKUP(K1588,'【参考】数式用'!$A$2:$F$57,MATCH(N1588,'【参考】数式用'!$C$3:$F$3,0)+2,0),"")</f>
        <v/>
      </c>
      <c r="P1588" s="583" t="s">
        <v>549</v>
      </c>
      <c r="Q1588" s="588"/>
      <c r="R1588" s="590" t="s">
        <v>71</v>
      </c>
      <c r="S1588" s="588"/>
      <c r="T1588" s="590" t="s">
        <v>743</v>
      </c>
      <c r="U1588" s="588"/>
      <c r="V1588" s="590" t="s">
        <v>71</v>
      </c>
      <c r="W1588" s="588"/>
      <c r="X1588" s="590" t="s">
        <v>560</v>
      </c>
      <c r="Y1588" s="590" t="s">
        <v>763</v>
      </c>
      <c r="Z1588" s="590" t="str">
        <f t="shared" si="457"/>
        <v/>
      </c>
      <c r="AA1588" s="594" t="s">
        <v>127</v>
      </c>
      <c r="AB1588" s="599" t="str">
        <f t="shared" si="458"/>
        <v/>
      </c>
      <c r="AC1588" s="604" t="str">
        <f>IFERROR(ROUNDDOWN(ROUNDDOWN(ROUND(L1588*VLOOKUP(K1588,'【参考】数式用'!$A$4:$F$57,MATCH("処遇改善加算Ⅳ",'【参考】数式用'!$C$3:$F$3,0)+2,0),0)*M1588,0)*Z1588*0.5,0),"")</f>
        <v/>
      </c>
      <c r="AD1588" s="610"/>
      <c r="AE1588" s="618"/>
      <c r="AF1588" s="618"/>
      <c r="AG1588" s="624"/>
      <c r="AH1588" s="627"/>
      <c r="AI1588" s="633"/>
      <c r="AJ1588" s="634"/>
      <c r="AK1588" s="648" t="str">
        <f t="shared" si="459"/>
        <v/>
      </c>
      <c r="AL1588" s="651" t="str">
        <f t="shared" si="474"/>
        <v/>
      </c>
      <c r="AM1588" s="654"/>
      <c r="AN1588" s="657" t="str">
        <f>IFERROR(VLOOKUP(K1588,'【参考】数式用'!$A$2:$N$57,14,FALSE),"")</f>
        <v/>
      </c>
      <c r="AO1588" s="657" t="str">
        <f t="shared" si="460"/>
        <v/>
      </c>
      <c r="AP1588" s="662" t="str">
        <f t="shared" si="461"/>
        <v/>
      </c>
      <c r="AQ1588" s="662" t="str">
        <f t="shared" si="462"/>
        <v>入力済</v>
      </c>
      <c r="AR1588" s="657" t="str">
        <f t="shared" si="463"/>
        <v/>
      </c>
      <c r="AS1588" s="662" t="str">
        <f t="shared" si="464"/>
        <v>入力済</v>
      </c>
      <c r="AT1588" s="662" t="str">
        <f t="shared" si="465"/>
        <v/>
      </c>
      <c r="AU1588" s="662" t="str">
        <f t="shared" si="466"/>
        <v/>
      </c>
      <c r="AV1588" s="657" t="str">
        <f t="shared" si="467"/>
        <v/>
      </c>
      <c r="AW1588" s="657" t="str">
        <f t="shared" si="468"/>
        <v>入力済</v>
      </c>
      <c r="AX1588" s="662" t="str">
        <f>IFERROR(VLOOKUP(K1588,'【参考】数式用'!$AR$3:$AS$49,2,FALSE),"")</f>
        <v/>
      </c>
      <c r="AY1588" s="657" t="str">
        <f t="shared" si="469"/>
        <v/>
      </c>
      <c r="AZ1588" s="657" t="str">
        <f t="shared" si="475"/>
        <v>入力済</v>
      </c>
      <c r="BA1588" s="662" t="str">
        <f>IFERROR(VLOOKUP(K1588,'【参考】数式用'!$AX$3:$AY$56,2,FALSE),"")</f>
        <v/>
      </c>
      <c r="BB1588" s="657" t="str">
        <f t="shared" si="470"/>
        <v/>
      </c>
      <c r="BC1588" s="673" t="str">
        <f t="shared" si="471"/>
        <v>入力済</v>
      </c>
      <c r="BD1588" s="657" t="str">
        <f t="shared" si="472"/>
        <v/>
      </c>
      <c r="BE1588" s="657" t="str">
        <f t="shared" si="473"/>
        <v/>
      </c>
      <c r="BF1588" s="659"/>
      <c r="BG1588" s="659"/>
      <c r="BH1588" s="681" t="e">
        <f>VLOOKUP(K1588,'【参考】数式用'!$A$2:$O$57,15,FALSE)</f>
        <v>#N/A</v>
      </c>
      <c r="BI1588" s="659"/>
      <c r="BJ1588" s="659"/>
      <c r="BK1588" s="659"/>
      <c r="BL1588" s="659"/>
      <c r="BM1588" s="659"/>
      <c r="BN1588" s="659"/>
      <c r="BO1588" s="676"/>
    </row>
    <row r="1589" spans="1:67" s="494" customFormat="1" ht="109.9" customHeight="1">
      <c r="A1589" s="506">
        <v>1578</v>
      </c>
      <c r="B1589" s="517" t="str">
        <f>IF(基本情報入力シート!B1617="","",基本情報入力シート!B1617)</f>
        <v/>
      </c>
      <c r="C1589" s="523"/>
      <c r="D1589" s="523"/>
      <c r="E1589" s="523"/>
      <c r="F1589" s="530"/>
      <c r="G1589" s="536" t="str">
        <f>IF(基本情報入力シート!L1617="","",基本情報入力シート!L1617)</f>
        <v/>
      </c>
      <c r="H1589" s="536" t="str">
        <f>IF(基本情報入力シート!Q1617="","",基本情報入力シート!Q1617)</f>
        <v/>
      </c>
      <c r="I1589" s="536" t="str">
        <f>IF(基本情報入力シート!V1617="","",基本情報入力シート!V1617)</f>
        <v/>
      </c>
      <c r="J1589" s="536" t="str">
        <f>IF(基本情報入力シート!W1617="","",基本情報入力シート!W1617)</f>
        <v/>
      </c>
      <c r="K1589" s="536" t="str">
        <f>IF(基本情報入力シート!Z1617="","",基本情報入力シート!Z1617)</f>
        <v/>
      </c>
      <c r="L1589" s="555" t="str">
        <f>IF(基本情報入力シート!AF1617=0,"",基本情報入力シート!AF1617)</f>
        <v/>
      </c>
      <c r="M1589" s="563" t="str">
        <f>IF(基本情報入力シート!AG1617="","",基本情報入力シート!AG1617)</f>
        <v/>
      </c>
      <c r="N1589" s="571"/>
      <c r="O1589" s="576" t="str">
        <f>IFERROR(VLOOKUP(K1589,'【参考】数式用'!$A$2:$F$57,MATCH(N1589,'【参考】数式用'!$C$3:$F$3,0)+2,0),"")</f>
        <v/>
      </c>
      <c r="P1589" s="583" t="s">
        <v>549</v>
      </c>
      <c r="Q1589" s="588"/>
      <c r="R1589" s="590" t="s">
        <v>71</v>
      </c>
      <c r="S1589" s="588"/>
      <c r="T1589" s="590" t="s">
        <v>743</v>
      </c>
      <c r="U1589" s="588"/>
      <c r="V1589" s="590" t="s">
        <v>71</v>
      </c>
      <c r="W1589" s="588"/>
      <c r="X1589" s="590" t="s">
        <v>560</v>
      </c>
      <c r="Y1589" s="590" t="s">
        <v>763</v>
      </c>
      <c r="Z1589" s="590" t="str">
        <f t="shared" si="457"/>
        <v/>
      </c>
      <c r="AA1589" s="594" t="s">
        <v>127</v>
      </c>
      <c r="AB1589" s="599" t="str">
        <f t="shared" si="458"/>
        <v/>
      </c>
      <c r="AC1589" s="604" t="str">
        <f>IFERROR(ROUNDDOWN(ROUNDDOWN(ROUND(L1589*VLOOKUP(K1589,'【参考】数式用'!$A$4:$F$57,MATCH("処遇改善加算Ⅳ",'【参考】数式用'!$C$3:$F$3,0)+2,0),0)*M1589,0)*Z1589*0.5,0),"")</f>
        <v/>
      </c>
      <c r="AD1589" s="610"/>
      <c r="AE1589" s="618"/>
      <c r="AF1589" s="618"/>
      <c r="AG1589" s="624"/>
      <c r="AH1589" s="627"/>
      <c r="AI1589" s="633"/>
      <c r="AJ1589" s="634"/>
      <c r="AK1589" s="648" t="str">
        <f t="shared" si="459"/>
        <v/>
      </c>
      <c r="AL1589" s="651" t="str">
        <f t="shared" si="474"/>
        <v/>
      </c>
      <c r="AM1589" s="654"/>
      <c r="AN1589" s="657" t="str">
        <f>IFERROR(VLOOKUP(K1589,'【参考】数式用'!$A$2:$N$57,14,FALSE),"")</f>
        <v/>
      </c>
      <c r="AO1589" s="657" t="str">
        <f t="shared" si="460"/>
        <v/>
      </c>
      <c r="AP1589" s="662" t="str">
        <f t="shared" si="461"/>
        <v/>
      </c>
      <c r="AQ1589" s="662" t="str">
        <f t="shared" si="462"/>
        <v>入力済</v>
      </c>
      <c r="AR1589" s="657" t="str">
        <f t="shared" si="463"/>
        <v/>
      </c>
      <c r="AS1589" s="662" t="str">
        <f t="shared" si="464"/>
        <v>入力済</v>
      </c>
      <c r="AT1589" s="662" t="str">
        <f t="shared" si="465"/>
        <v/>
      </c>
      <c r="AU1589" s="662" t="str">
        <f t="shared" si="466"/>
        <v/>
      </c>
      <c r="AV1589" s="657" t="str">
        <f t="shared" si="467"/>
        <v/>
      </c>
      <c r="AW1589" s="657" t="str">
        <f t="shared" si="468"/>
        <v>入力済</v>
      </c>
      <c r="AX1589" s="662" t="str">
        <f>IFERROR(VLOOKUP(K1589,'【参考】数式用'!$AR$3:$AS$49,2,FALSE),"")</f>
        <v/>
      </c>
      <c r="AY1589" s="657" t="str">
        <f t="shared" si="469"/>
        <v/>
      </c>
      <c r="AZ1589" s="657" t="str">
        <f t="shared" si="475"/>
        <v>入力済</v>
      </c>
      <c r="BA1589" s="662" t="str">
        <f>IFERROR(VLOOKUP(K1589,'【参考】数式用'!$AX$3:$AY$56,2,FALSE),"")</f>
        <v/>
      </c>
      <c r="BB1589" s="657" t="str">
        <f t="shared" si="470"/>
        <v/>
      </c>
      <c r="BC1589" s="673" t="str">
        <f t="shared" si="471"/>
        <v>入力済</v>
      </c>
      <c r="BD1589" s="657" t="str">
        <f t="shared" si="472"/>
        <v/>
      </c>
      <c r="BE1589" s="657" t="str">
        <f t="shared" si="473"/>
        <v/>
      </c>
      <c r="BF1589" s="659"/>
      <c r="BG1589" s="659"/>
      <c r="BH1589" s="681" t="e">
        <f>VLOOKUP(K1589,'【参考】数式用'!$A$2:$O$57,15,FALSE)</f>
        <v>#N/A</v>
      </c>
      <c r="BI1589" s="659"/>
      <c r="BJ1589" s="659"/>
      <c r="BK1589" s="659"/>
      <c r="BL1589" s="659"/>
      <c r="BM1589" s="659"/>
      <c r="BN1589" s="659"/>
      <c r="BO1589" s="676"/>
    </row>
    <row r="1590" spans="1:67" s="494" customFormat="1" ht="109.9" customHeight="1">
      <c r="A1590" s="506">
        <v>1579</v>
      </c>
      <c r="B1590" s="517" t="str">
        <f>IF(基本情報入力シート!B1618="","",基本情報入力シート!B1618)</f>
        <v/>
      </c>
      <c r="C1590" s="523"/>
      <c r="D1590" s="523"/>
      <c r="E1590" s="523"/>
      <c r="F1590" s="530"/>
      <c r="G1590" s="536" t="str">
        <f>IF(基本情報入力シート!L1618="","",基本情報入力シート!L1618)</f>
        <v/>
      </c>
      <c r="H1590" s="536" t="str">
        <f>IF(基本情報入力シート!Q1618="","",基本情報入力シート!Q1618)</f>
        <v/>
      </c>
      <c r="I1590" s="536" t="str">
        <f>IF(基本情報入力シート!V1618="","",基本情報入力シート!V1618)</f>
        <v/>
      </c>
      <c r="J1590" s="536" t="str">
        <f>IF(基本情報入力シート!W1618="","",基本情報入力シート!W1618)</f>
        <v/>
      </c>
      <c r="K1590" s="536" t="str">
        <f>IF(基本情報入力シート!Z1618="","",基本情報入力シート!Z1618)</f>
        <v/>
      </c>
      <c r="L1590" s="555" t="str">
        <f>IF(基本情報入力シート!AF1618=0,"",基本情報入力シート!AF1618)</f>
        <v/>
      </c>
      <c r="M1590" s="563" t="str">
        <f>IF(基本情報入力シート!AG1618="","",基本情報入力シート!AG1618)</f>
        <v/>
      </c>
      <c r="N1590" s="571"/>
      <c r="O1590" s="576" t="str">
        <f>IFERROR(VLOOKUP(K1590,'【参考】数式用'!$A$2:$F$57,MATCH(N1590,'【参考】数式用'!$C$3:$F$3,0)+2,0),"")</f>
        <v/>
      </c>
      <c r="P1590" s="583" t="s">
        <v>549</v>
      </c>
      <c r="Q1590" s="588"/>
      <c r="R1590" s="590" t="s">
        <v>71</v>
      </c>
      <c r="S1590" s="588"/>
      <c r="T1590" s="590" t="s">
        <v>743</v>
      </c>
      <c r="U1590" s="588"/>
      <c r="V1590" s="590" t="s">
        <v>71</v>
      </c>
      <c r="W1590" s="588"/>
      <c r="X1590" s="590" t="s">
        <v>560</v>
      </c>
      <c r="Y1590" s="590" t="s">
        <v>763</v>
      </c>
      <c r="Z1590" s="590" t="str">
        <f t="shared" si="457"/>
        <v/>
      </c>
      <c r="AA1590" s="594" t="s">
        <v>127</v>
      </c>
      <c r="AB1590" s="599" t="str">
        <f t="shared" si="458"/>
        <v/>
      </c>
      <c r="AC1590" s="604" t="str">
        <f>IFERROR(ROUNDDOWN(ROUNDDOWN(ROUND(L1590*VLOOKUP(K1590,'【参考】数式用'!$A$4:$F$57,MATCH("処遇改善加算Ⅳ",'【参考】数式用'!$C$3:$F$3,0)+2,0),0)*M1590,0)*Z1590*0.5,0),"")</f>
        <v/>
      </c>
      <c r="AD1590" s="610"/>
      <c r="AE1590" s="618"/>
      <c r="AF1590" s="618"/>
      <c r="AG1590" s="624"/>
      <c r="AH1590" s="627"/>
      <c r="AI1590" s="633"/>
      <c r="AJ1590" s="634"/>
      <c r="AK1590" s="648" t="str">
        <f t="shared" si="459"/>
        <v/>
      </c>
      <c r="AL1590" s="651" t="str">
        <f t="shared" si="474"/>
        <v/>
      </c>
      <c r="AM1590" s="654"/>
      <c r="AN1590" s="657" t="str">
        <f>IFERROR(VLOOKUP(K1590,'【参考】数式用'!$A$2:$N$57,14,FALSE),"")</f>
        <v/>
      </c>
      <c r="AO1590" s="657" t="str">
        <f t="shared" si="460"/>
        <v/>
      </c>
      <c r="AP1590" s="662" t="str">
        <f t="shared" si="461"/>
        <v/>
      </c>
      <c r="AQ1590" s="662" t="str">
        <f t="shared" si="462"/>
        <v>入力済</v>
      </c>
      <c r="AR1590" s="657" t="str">
        <f t="shared" si="463"/>
        <v/>
      </c>
      <c r="AS1590" s="662" t="str">
        <f t="shared" si="464"/>
        <v>入力済</v>
      </c>
      <c r="AT1590" s="662" t="str">
        <f t="shared" si="465"/>
        <v/>
      </c>
      <c r="AU1590" s="662" t="str">
        <f t="shared" si="466"/>
        <v/>
      </c>
      <c r="AV1590" s="657" t="str">
        <f t="shared" si="467"/>
        <v/>
      </c>
      <c r="AW1590" s="657" t="str">
        <f t="shared" si="468"/>
        <v>入力済</v>
      </c>
      <c r="AX1590" s="662" t="str">
        <f>IFERROR(VLOOKUP(K1590,'【参考】数式用'!$AR$3:$AS$49,2,FALSE),"")</f>
        <v/>
      </c>
      <c r="AY1590" s="657" t="str">
        <f t="shared" si="469"/>
        <v/>
      </c>
      <c r="AZ1590" s="657" t="str">
        <f t="shared" si="475"/>
        <v>入力済</v>
      </c>
      <c r="BA1590" s="662" t="str">
        <f>IFERROR(VLOOKUP(K1590,'【参考】数式用'!$AX$3:$AY$56,2,FALSE),"")</f>
        <v/>
      </c>
      <c r="BB1590" s="657" t="str">
        <f t="shared" si="470"/>
        <v/>
      </c>
      <c r="BC1590" s="673" t="str">
        <f t="shared" si="471"/>
        <v>入力済</v>
      </c>
      <c r="BD1590" s="657" t="str">
        <f t="shared" si="472"/>
        <v/>
      </c>
      <c r="BE1590" s="657" t="str">
        <f t="shared" si="473"/>
        <v/>
      </c>
      <c r="BF1590" s="659"/>
      <c r="BG1590" s="659"/>
      <c r="BH1590" s="681" t="e">
        <f>VLOOKUP(K1590,'【参考】数式用'!$A$2:$O$57,15,FALSE)</f>
        <v>#N/A</v>
      </c>
      <c r="BI1590" s="659"/>
      <c r="BJ1590" s="659"/>
      <c r="BK1590" s="659"/>
      <c r="BL1590" s="659"/>
      <c r="BM1590" s="659"/>
      <c r="BN1590" s="659"/>
      <c r="BO1590" s="676"/>
    </row>
    <row r="1591" spans="1:67" s="494" customFormat="1" ht="109.9" customHeight="1">
      <c r="A1591" s="506">
        <v>1580</v>
      </c>
      <c r="B1591" s="517" t="str">
        <f>IF(基本情報入力シート!B1619="","",基本情報入力シート!B1619)</f>
        <v/>
      </c>
      <c r="C1591" s="523"/>
      <c r="D1591" s="523"/>
      <c r="E1591" s="523"/>
      <c r="F1591" s="530"/>
      <c r="G1591" s="536" t="str">
        <f>IF(基本情報入力シート!L1619="","",基本情報入力シート!L1619)</f>
        <v/>
      </c>
      <c r="H1591" s="536" t="str">
        <f>IF(基本情報入力シート!Q1619="","",基本情報入力シート!Q1619)</f>
        <v/>
      </c>
      <c r="I1591" s="536" t="str">
        <f>IF(基本情報入力シート!V1619="","",基本情報入力シート!V1619)</f>
        <v/>
      </c>
      <c r="J1591" s="536" t="str">
        <f>IF(基本情報入力シート!W1619="","",基本情報入力シート!W1619)</f>
        <v/>
      </c>
      <c r="K1591" s="536" t="str">
        <f>IF(基本情報入力シート!Z1619="","",基本情報入力シート!Z1619)</f>
        <v/>
      </c>
      <c r="L1591" s="555" t="str">
        <f>IF(基本情報入力シート!AF1619=0,"",基本情報入力シート!AF1619)</f>
        <v/>
      </c>
      <c r="M1591" s="563" t="str">
        <f>IF(基本情報入力シート!AG1619="","",基本情報入力シート!AG1619)</f>
        <v/>
      </c>
      <c r="N1591" s="571"/>
      <c r="O1591" s="576" t="str">
        <f>IFERROR(VLOOKUP(K1591,'【参考】数式用'!$A$2:$F$57,MATCH(N1591,'【参考】数式用'!$C$3:$F$3,0)+2,0),"")</f>
        <v/>
      </c>
      <c r="P1591" s="583" t="s">
        <v>549</v>
      </c>
      <c r="Q1591" s="588"/>
      <c r="R1591" s="590" t="s">
        <v>71</v>
      </c>
      <c r="S1591" s="588"/>
      <c r="T1591" s="590" t="s">
        <v>743</v>
      </c>
      <c r="U1591" s="588"/>
      <c r="V1591" s="590" t="s">
        <v>71</v>
      </c>
      <c r="W1591" s="588"/>
      <c r="X1591" s="590" t="s">
        <v>560</v>
      </c>
      <c r="Y1591" s="590" t="s">
        <v>763</v>
      </c>
      <c r="Z1591" s="590" t="str">
        <f t="shared" si="457"/>
        <v/>
      </c>
      <c r="AA1591" s="594" t="s">
        <v>127</v>
      </c>
      <c r="AB1591" s="599" t="str">
        <f t="shared" si="458"/>
        <v/>
      </c>
      <c r="AC1591" s="604" t="str">
        <f>IFERROR(ROUNDDOWN(ROUNDDOWN(ROUND(L1591*VLOOKUP(K1591,'【参考】数式用'!$A$4:$F$57,MATCH("処遇改善加算Ⅳ",'【参考】数式用'!$C$3:$F$3,0)+2,0),0)*M1591,0)*Z1591*0.5,0),"")</f>
        <v/>
      </c>
      <c r="AD1591" s="610"/>
      <c r="AE1591" s="618"/>
      <c r="AF1591" s="618"/>
      <c r="AG1591" s="624"/>
      <c r="AH1591" s="627"/>
      <c r="AI1591" s="633"/>
      <c r="AJ1591" s="634"/>
      <c r="AK1591" s="648" t="str">
        <f t="shared" si="459"/>
        <v/>
      </c>
      <c r="AL1591" s="651" t="str">
        <f t="shared" si="474"/>
        <v/>
      </c>
      <c r="AM1591" s="654"/>
      <c r="AN1591" s="657" t="str">
        <f>IFERROR(VLOOKUP(K1591,'【参考】数式用'!$A$2:$N$57,14,FALSE),"")</f>
        <v/>
      </c>
      <c r="AO1591" s="657" t="str">
        <f t="shared" si="460"/>
        <v/>
      </c>
      <c r="AP1591" s="662" t="str">
        <f t="shared" si="461"/>
        <v/>
      </c>
      <c r="AQ1591" s="662" t="str">
        <f t="shared" si="462"/>
        <v>入力済</v>
      </c>
      <c r="AR1591" s="657" t="str">
        <f t="shared" si="463"/>
        <v/>
      </c>
      <c r="AS1591" s="662" t="str">
        <f t="shared" si="464"/>
        <v>入力済</v>
      </c>
      <c r="AT1591" s="662" t="str">
        <f t="shared" si="465"/>
        <v/>
      </c>
      <c r="AU1591" s="662" t="str">
        <f t="shared" si="466"/>
        <v/>
      </c>
      <c r="AV1591" s="657" t="str">
        <f t="shared" si="467"/>
        <v/>
      </c>
      <c r="AW1591" s="657" t="str">
        <f t="shared" si="468"/>
        <v>入力済</v>
      </c>
      <c r="AX1591" s="662" t="str">
        <f>IFERROR(VLOOKUP(K1591,'【参考】数式用'!$AR$3:$AS$49,2,FALSE),"")</f>
        <v/>
      </c>
      <c r="AY1591" s="657" t="str">
        <f t="shared" si="469"/>
        <v/>
      </c>
      <c r="AZ1591" s="657" t="str">
        <f t="shared" si="475"/>
        <v>入力済</v>
      </c>
      <c r="BA1591" s="662" t="str">
        <f>IFERROR(VLOOKUP(K1591,'【参考】数式用'!$AX$3:$AY$56,2,FALSE),"")</f>
        <v/>
      </c>
      <c r="BB1591" s="657" t="str">
        <f t="shared" si="470"/>
        <v/>
      </c>
      <c r="BC1591" s="673" t="str">
        <f t="shared" si="471"/>
        <v>入力済</v>
      </c>
      <c r="BD1591" s="657" t="str">
        <f t="shared" si="472"/>
        <v/>
      </c>
      <c r="BE1591" s="657" t="str">
        <f t="shared" si="473"/>
        <v/>
      </c>
      <c r="BF1591" s="659"/>
      <c r="BG1591" s="659"/>
      <c r="BH1591" s="681" t="e">
        <f>VLOOKUP(K1591,'【参考】数式用'!$A$2:$O$57,15,FALSE)</f>
        <v>#N/A</v>
      </c>
      <c r="BI1591" s="659"/>
      <c r="BJ1591" s="659"/>
      <c r="BK1591" s="659"/>
      <c r="BL1591" s="659"/>
      <c r="BM1591" s="659"/>
      <c r="BN1591" s="659"/>
      <c r="BO1591" s="676"/>
    </row>
    <row r="1592" spans="1:67" s="494" customFormat="1" ht="109.9" customHeight="1">
      <c r="A1592" s="506">
        <v>1581</v>
      </c>
      <c r="B1592" s="517" t="str">
        <f>IF(基本情報入力シート!B1620="","",基本情報入力シート!B1620)</f>
        <v/>
      </c>
      <c r="C1592" s="523"/>
      <c r="D1592" s="523"/>
      <c r="E1592" s="523"/>
      <c r="F1592" s="530"/>
      <c r="G1592" s="536" t="str">
        <f>IF(基本情報入力シート!L1620="","",基本情報入力シート!L1620)</f>
        <v/>
      </c>
      <c r="H1592" s="536" t="str">
        <f>IF(基本情報入力シート!Q1620="","",基本情報入力シート!Q1620)</f>
        <v/>
      </c>
      <c r="I1592" s="536" t="str">
        <f>IF(基本情報入力シート!V1620="","",基本情報入力シート!V1620)</f>
        <v/>
      </c>
      <c r="J1592" s="536" t="str">
        <f>IF(基本情報入力シート!W1620="","",基本情報入力シート!W1620)</f>
        <v/>
      </c>
      <c r="K1592" s="536" t="str">
        <f>IF(基本情報入力シート!Z1620="","",基本情報入力シート!Z1620)</f>
        <v/>
      </c>
      <c r="L1592" s="555" t="str">
        <f>IF(基本情報入力シート!AF1620=0,"",基本情報入力シート!AF1620)</f>
        <v/>
      </c>
      <c r="M1592" s="563" t="str">
        <f>IF(基本情報入力シート!AG1620="","",基本情報入力シート!AG1620)</f>
        <v/>
      </c>
      <c r="N1592" s="571"/>
      <c r="O1592" s="576" t="str">
        <f>IFERROR(VLOOKUP(K1592,'【参考】数式用'!$A$2:$F$57,MATCH(N1592,'【参考】数式用'!$C$3:$F$3,0)+2,0),"")</f>
        <v/>
      </c>
      <c r="P1592" s="583" t="s">
        <v>549</v>
      </c>
      <c r="Q1592" s="588"/>
      <c r="R1592" s="590" t="s">
        <v>71</v>
      </c>
      <c r="S1592" s="588"/>
      <c r="T1592" s="590" t="s">
        <v>743</v>
      </c>
      <c r="U1592" s="588"/>
      <c r="V1592" s="590" t="s">
        <v>71</v>
      </c>
      <c r="W1592" s="588"/>
      <c r="X1592" s="590" t="s">
        <v>560</v>
      </c>
      <c r="Y1592" s="590" t="s">
        <v>763</v>
      </c>
      <c r="Z1592" s="590" t="str">
        <f t="shared" si="457"/>
        <v/>
      </c>
      <c r="AA1592" s="594" t="s">
        <v>127</v>
      </c>
      <c r="AB1592" s="599" t="str">
        <f t="shared" si="458"/>
        <v/>
      </c>
      <c r="AC1592" s="604" t="str">
        <f>IFERROR(ROUNDDOWN(ROUNDDOWN(ROUND(L1592*VLOOKUP(K1592,'【参考】数式用'!$A$4:$F$57,MATCH("処遇改善加算Ⅳ",'【参考】数式用'!$C$3:$F$3,0)+2,0),0)*M1592,0)*Z1592*0.5,0),"")</f>
        <v/>
      </c>
      <c r="AD1592" s="610"/>
      <c r="AE1592" s="618"/>
      <c r="AF1592" s="618"/>
      <c r="AG1592" s="624"/>
      <c r="AH1592" s="627"/>
      <c r="AI1592" s="633"/>
      <c r="AJ1592" s="634"/>
      <c r="AK1592" s="648" t="str">
        <f t="shared" si="459"/>
        <v/>
      </c>
      <c r="AL1592" s="651" t="str">
        <f t="shared" si="474"/>
        <v/>
      </c>
      <c r="AM1592" s="654"/>
      <c r="AN1592" s="657" t="str">
        <f>IFERROR(VLOOKUP(K1592,'【参考】数式用'!$A$2:$N$57,14,FALSE),"")</f>
        <v/>
      </c>
      <c r="AO1592" s="657" t="str">
        <f t="shared" si="460"/>
        <v/>
      </c>
      <c r="AP1592" s="662" t="str">
        <f t="shared" si="461"/>
        <v/>
      </c>
      <c r="AQ1592" s="662" t="str">
        <f t="shared" si="462"/>
        <v>入力済</v>
      </c>
      <c r="AR1592" s="657" t="str">
        <f t="shared" si="463"/>
        <v/>
      </c>
      <c r="AS1592" s="662" t="str">
        <f t="shared" si="464"/>
        <v>入力済</v>
      </c>
      <c r="AT1592" s="662" t="str">
        <f t="shared" si="465"/>
        <v/>
      </c>
      <c r="AU1592" s="662" t="str">
        <f t="shared" si="466"/>
        <v/>
      </c>
      <c r="AV1592" s="657" t="str">
        <f t="shared" si="467"/>
        <v/>
      </c>
      <c r="AW1592" s="657" t="str">
        <f t="shared" si="468"/>
        <v>入力済</v>
      </c>
      <c r="AX1592" s="662" t="str">
        <f>IFERROR(VLOOKUP(K1592,'【参考】数式用'!$AR$3:$AS$49,2,FALSE),"")</f>
        <v/>
      </c>
      <c r="AY1592" s="657" t="str">
        <f t="shared" si="469"/>
        <v/>
      </c>
      <c r="AZ1592" s="657" t="str">
        <f t="shared" si="475"/>
        <v>入力済</v>
      </c>
      <c r="BA1592" s="662" t="str">
        <f>IFERROR(VLOOKUP(K1592,'【参考】数式用'!$AX$3:$AY$56,2,FALSE),"")</f>
        <v/>
      </c>
      <c r="BB1592" s="657" t="str">
        <f t="shared" si="470"/>
        <v/>
      </c>
      <c r="BC1592" s="673" t="str">
        <f t="shared" si="471"/>
        <v>入力済</v>
      </c>
      <c r="BD1592" s="657" t="str">
        <f t="shared" si="472"/>
        <v/>
      </c>
      <c r="BE1592" s="657" t="str">
        <f t="shared" si="473"/>
        <v/>
      </c>
      <c r="BF1592" s="659"/>
      <c r="BG1592" s="659"/>
      <c r="BH1592" s="681" t="e">
        <f>VLOOKUP(K1592,'【参考】数式用'!$A$2:$O$57,15,FALSE)</f>
        <v>#N/A</v>
      </c>
      <c r="BI1592" s="659"/>
      <c r="BJ1592" s="659"/>
      <c r="BK1592" s="659"/>
      <c r="BL1592" s="659"/>
      <c r="BM1592" s="659"/>
      <c r="BN1592" s="659"/>
      <c r="BO1592" s="676"/>
    </row>
    <row r="1593" spans="1:67" s="494" customFormat="1" ht="109.9" customHeight="1">
      <c r="A1593" s="506">
        <v>1582</v>
      </c>
      <c r="B1593" s="517" t="str">
        <f>IF(基本情報入力シート!B1621="","",基本情報入力シート!B1621)</f>
        <v/>
      </c>
      <c r="C1593" s="523"/>
      <c r="D1593" s="523"/>
      <c r="E1593" s="523"/>
      <c r="F1593" s="530"/>
      <c r="G1593" s="536" t="str">
        <f>IF(基本情報入力シート!L1621="","",基本情報入力シート!L1621)</f>
        <v/>
      </c>
      <c r="H1593" s="536" t="str">
        <f>IF(基本情報入力シート!Q1621="","",基本情報入力シート!Q1621)</f>
        <v/>
      </c>
      <c r="I1593" s="536" t="str">
        <f>IF(基本情報入力シート!V1621="","",基本情報入力シート!V1621)</f>
        <v/>
      </c>
      <c r="J1593" s="536" t="str">
        <f>IF(基本情報入力シート!W1621="","",基本情報入力シート!W1621)</f>
        <v/>
      </c>
      <c r="K1593" s="536" t="str">
        <f>IF(基本情報入力シート!Z1621="","",基本情報入力シート!Z1621)</f>
        <v/>
      </c>
      <c r="L1593" s="555" t="str">
        <f>IF(基本情報入力シート!AF1621=0,"",基本情報入力シート!AF1621)</f>
        <v/>
      </c>
      <c r="M1593" s="563" t="str">
        <f>IF(基本情報入力シート!AG1621="","",基本情報入力シート!AG1621)</f>
        <v/>
      </c>
      <c r="N1593" s="571"/>
      <c r="O1593" s="576" t="str">
        <f>IFERROR(VLOOKUP(K1593,'【参考】数式用'!$A$2:$F$57,MATCH(N1593,'【参考】数式用'!$C$3:$F$3,0)+2,0),"")</f>
        <v/>
      </c>
      <c r="P1593" s="583" t="s">
        <v>549</v>
      </c>
      <c r="Q1593" s="588"/>
      <c r="R1593" s="590" t="s">
        <v>71</v>
      </c>
      <c r="S1593" s="588"/>
      <c r="T1593" s="590" t="s">
        <v>743</v>
      </c>
      <c r="U1593" s="588"/>
      <c r="V1593" s="590" t="s">
        <v>71</v>
      </c>
      <c r="W1593" s="588"/>
      <c r="X1593" s="590" t="s">
        <v>560</v>
      </c>
      <c r="Y1593" s="590" t="s">
        <v>763</v>
      </c>
      <c r="Z1593" s="590" t="str">
        <f t="shared" si="457"/>
        <v/>
      </c>
      <c r="AA1593" s="594" t="s">
        <v>127</v>
      </c>
      <c r="AB1593" s="599" t="str">
        <f t="shared" si="458"/>
        <v/>
      </c>
      <c r="AC1593" s="604" t="str">
        <f>IFERROR(ROUNDDOWN(ROUNDDOWN(ROUND(L1593*VLOOKUP(K1593,'【参考】数式用'!$A$4:$F$57,MATCH("処遇改善加算Ⅳ",'【参考】数式用'!$C$3:$F$3,0)+2,0),0)*M1593,0)*Z1593*0.5,0),"")</f>
        <v/>
      </c>
      <c r="AD1593" s="610"/>
      <c r="AE1593" s="618"/>
      <c r="AF1593" s="618"/>
      <c r="AG1593" s="624"/>
      <c r="AH1593" s="627"/>
      <c r="AI1593" s="633"/>
      <c r="AJ1593" s="634"/>
      <c r="AK1593" s="648" t="str">
        <f t="shared" si="459"/>
        <v/>
      </c>
      <c r="AL1593" s="651" t="str">
        <f t="shared" si="474"/>
        <v/>
      </c>
      <c r="AM1593" s="654"/>
      <c r="AN1593" s="657" t="str">
        <f>IFERROR(VLOOKUP(K1593,'【参考】数式用'!$A$2:$N$57,14,FALSE),"")</f>
        <v/>
      </c>
      <c r="AO1593" s="657" t="str">
        <f t="shared" si="460"/>
        <v/>
      </c>
      <c r="AP1593" s="662" t="str">
        <f t="shared" si="461"/>
        <v/>
      </c>
      <c r="AQ1593" s="662" t="str">
        <f t="shared" si="462"/>
        <v>入力済</v>
      </c>
      <c r="AR1593" s="657" t="str">
        <f t="shared" si="463"/>
        <v/>
      </c>
      <c r="AS1593" s="662" t="str">
        <f t="shared" si="464"/>
        <v>入力済</v>
      </c>
      <c r="AT1593" s="662" t="str">
        <f t="shared" si="465"/>
        <v/>
      </c>
      <c r="AU1593" s="662" t="str">
        <f t="shared" si="466"/>
        <v/>
      </c>
      <c r="AV1593" s="657" t="str">
        <f t="shared" si="467"/>
        <v/>
      </c>
      <c r="AW1593" s="657" t="str">
        <f t="shared" si="468"/>
        <v>入力済</v>
      </c>
      <c r="AX1593" s="662" t="str">
        <f>IFERROR(VLOOKUP(K1593,'【参考】数式用'!$AR$3:$AS$49,2,FALSE),"")</f>
        <v/>
      </c>
      <c r="AY1593" s="657" t="str">
        <f t="shared" si="469"/>
        <v/>
      </c>
      <c r="AZ1593" s="657" t="str">
        <f t="shared" si="475"/>
        <v>入力済</v>
      </c>
      <c r="BA1593" s="662" t="str">
        <f>IFERROR(VLOOKUP(K1593,'【参考】数式用'!$AX$3:$AY$56,2,FALSE),"")</f>
        <v/>
      </c>
      <c r="BB1593" s="657" t="str">
        <f t="shared" si="470"/>
        <v/>
      </c>
      <c r="BC1593" s="673" t="str">
        <f t="shared" si="471"/>
        <v>入力済</v>
      </c>
      <c r="BD1593" s="657" t="str">
        <f t="shared" si="472"/>
        <v/>
      </c>
      <c r="BE1593" s="657" t="str">
        <f t="shared" si="473"/>
        <v/>
      </c>
      <c r="BF1593" s="659"/>
      <c r="BG1593" s="659"/>
      <c r="BH1593" s="681" t="e">
        <f>VLOOKUP(K1593,'【参考】数式用'!$A$2:$O$57,15,FALSE)</f>
        <v>#N/A</v>
      </c>
      <c r="BI1593" s="659"/>
      <c r="BJ1593" s="659"/>
      <c r="BK1593" s="659"/>
      <c r="BL1593" s="659"/>
      <c r="BM1593" s="659"/>
      <c r="BN1593" s="659"/>
      <c r="BO1593" s="676"/>
    </row>
    <row r="1594" spans="1:67" s="494" customFormat="1" ht="109.9" customHeight="1">
      <c r="A1594" s="506">
        <v>1583</v>
      </c>
      <c r="B1594" s="517" t="str">
        <f>IF(基本情報入力シート!B1622="","",基本情報入力シート!B1622)</f>
        <v/>
      </c>
      <c r="C1594" s="523"/>
      <c r="D1594" s="523"/>
      <c r="E1594" s="523"/>
      <c r="F1594" s="530"/>
      <c r="G1594" s="536" t="str">
        <f>IF(基本情報入力シート!L1622="","",基本情報入力シート!L1622)</f>
        <v/>
      </c>
      <c r="H1594" s="536" t="str">
        <f>IF(基本情報入力シート!Q1622="","",基本情報入力シート!Q1622)</f>
        <v/>
      </c>
      <c r="I1594" s="536" t="str">
        <f>IF(基本情報入力シート!V1622="","",基本情報入力シート!V1622)</f>
        <v/>
      </c>
      <c r="J1594" s="536" t="str">
        <f>IF(基本情報入力シート!W1622="","",基本情報入力シート!W1622)</f>
        <v/>
      </c>
      <c r="K1594" s="536" t="str">
        <f>IF(基本情報入力シート!Z1622="","",基本情報入力シート!Z1622)</f>
        <v/>
      </c>
      <c r="L1594" s="555" t="str">
        <f>IF(基本情報入力シート!AF1622=0,"",基本情報入力シート!AF1622)</f>
        <v/>
      </c>
      <c r="M1594" s="563" t="str">
        <f>IF(基本情報入力シート!AG1622="","",基本情報入力シート!AG1622)</f>
        <v/>
      </c>
      <c r="N1594" s="571"/>
      <c r="O1594" s="576" t="str">
        <f>IFERROR(VLOOKUP(K1594,'【参考】数式用'!$A$2:$F$57,MATCH(N1594,'【参考】数式用'!$C$3:$F$3,0)+2,0),"")</f>
        <v/>
      </c>
      <c r="P1594" s="583" t="s">
        <v>549</v>
      </c>
      <c r="Q1594" s="588"/>
      <c r="R1594" s="590" t="s">
        <v>71</v>
      </c>
      <c r="S1594" s="588"/>
      <c r="T1594" s="590" t="s">
        <v>743</v>
      </c>
      <c r="U1594" s="588"/>
      <c r="V1594" s="590" t="s">
        <v>71</v>
      </c>
      <c r="W1594" s="588"/>
      <c r="X1594" s="590" t="s">
        <v>560</v>
      </c>
      <c r="Y1594" s="590" t="s">
        <v>763</v>
      </c>
      <c r="Z1594" s="590" t="str">
        <f t="shared" si="457"/>
        <v/>
      </c>
      <c r="AA1594" s="594" t="s">
        <v>127</v>
      </c>
      <c r="AB1594" s="599" t="str">
        <f t="shared" si="458"/>
        <v/>
      </c>
      <c r="AC1594" s="604" t="str">
        <f>IFERROR(ROUNDDOWN(ROUNDDOWN(ROUND(L1594*VLOOKUP(K1594,'【参考】数式用'!$A$4:$F$57,MATCH("処遇改善加算Ⅳ",'【参考】数式用'!$C$3:$F$3,0)+2,0),0)*M1594,0)*Z1594*0.5,0),"")</f>
        <v/>
      </c>
      <c r="AD1594" s="610"/>
      <c r="AE1594" s="618"/>
      <c r="AF1594" s="618"/>
      <c r="AG1594" s="624"/>
      <c r="AH1594" s="627"/>
      <c r="AI1594" s="633"/>
      <c r="AJ1594" s="634"/>
      <c r="AK1594" s="648" t="str">
        <f t="shared" si="459"/>
        <v/>
      </c>
      <c r="AL1594" s="651" t="str">
        <f t="shared" si="474"/>
        <v/>
      </c>
      <c r="AM1594" s="654"/>
      <c r="AN1594" s="657" t="str">
        <f>IFERROR(VLOOKUP(K1594,'【参考】数式用'!$A$2:$N$57,14,FALSE),"")</f>
        <v/>
      </c>
      <c r="AO1594" s="657" t="str">
        <f t="shared" si="460"/>
        <v/>
      </c>
      <c r="AP1594" s="662" t="str">
        <f t="shared" si="461"/>
        <v/>
      </c>
      <c r="AQ1594" s="662" t="str">
        <f t="shared" si="462"/>
        <v>入力済</v>
      </c>
      <c r="AR1594" s="657" t="str">
        <f t="shared" si="463"/>
        <v/>
      </c>
      <c r="AS1594" s="662" t="str">
        <f t="shared" si="464"/>
        <v>入力済</v>
      </c>
      <c r="AT1594" s="662" t="str">
        <f t="shared" si="465"/>
        <v/>
      </c>
      <c r="AU1594" s="662" t="str">
        <f t="shared" si="466"/>
        <v/>
      </c>
      <c r="AV1594" s="657" t="str">
        <f t="shared" si="467"/>
        <v/>
      </c>
      <c r="AW1594" s="657" t="str">
        <f t="shared" si="468"/>
        <v>入力済</v>
      </c>
      <c r="AX1594" s="662" t="str">
        <f>IFERROR(VLOOKUP(K1594,'【参考】数式用'!$AR$3:$AS$49,2,FALSE),"")</f>
        <v/>
      </c>
      <c r="AY1594" s="657" t="str">
        <f t="shared" si="469"/>
        <v/>
      </c>
      <c r="AZ1594" s="657" t="str">
        <f t="shared" si="475"/>
        <v>入力済</v>
      </c>
      <c r="BA1594" s="662" t="str">
        <f>IFERROR(VLOOKUP(K1594,'【参考】数式用'!$AX$3:$AY$56,2,FALSE),"")</f>
        <v/>
      </c>
      <c r="BB1594" s="657" t="str">
        <f t="shared" si="470"/>
        <v/>
      </c>
      <c r="BC1594" s="673" t="str">
        <f t="shared" si="471"/>
        <v>入力済</v>
      </c>
      <c r="BD1594" s="657" t="str">
        <f t="shared" si="472"/>
        <v/>
      </c>
      <c r="BE1594" s="657" t="str">
        <f t="shared" si="473"/>
        <v/>
      </c>
      <c r="BF1594" s="659"/>
      <c r="BG1594" s="659"/>
      <c r="BH1594" s="681" t="e">
        <f>VLOOKUP(K1594,'【参考】数式用'!$A$2:$O$57,15,FALSE)</f>
        <v>#N/A</v>
      </c>
      <c r="BI1594" s="659"/>
      <c r="BJ1594" s="659"/>
      <c r="BK1594" s="659"/>
      <c r="BL1594" s="659"/>
      <c r="BM1594" s="659"/>
      <c r="BN1594" s="659"/>
      <c r="BO1594" s="676"/>
    </row>
    <row r="1595" spans="1:67" s="494" customFormat="1" ht="109.9" customHeight="1">
      <c r="A1595" s="506">
        <v>1584</v>
      </c>
      <c r="B1595" s="517" t="str">
        <f>IF(基本情報入力シート!B1623="","",基本情報入力シート!B1623)</f>
        <v/>
      </c>
      <c r="C1595" s="523"/>
      <c r="D1595" s="523"/>
      <c r="E1595" s="523"/>
      <c r="F1595" s="530"/>
      <c r="G1595" s="536" t="str">
        <f>IF(基本情報入力シート!L1623="","",基本情報入力シート!L1623)</f>
        <v/>
      </c>
      <c r="H1595" s="536" t="str">
        <f>IF(基本情報入力シート!Q1623="","",基本情報入力シート!Q1623)</f>
        <v/>
      </c>
      <c r="I1595" s="536" t="str">
        <f>IF(基本情報入力シート!V1623="","",基本情報入力シート!V1623)</f>
        <v/>
      </c>
      <c r="J1595" s="536" t="str">
        <f>IF(基本情報入力シート!W1623="","",基本情報入力シート!W1623)</f>
        <v/>
      </c>
      <c r="K1595" s="536" t="str">
        <f>IF(基本情報入力シート!Z1623="","",基本情報入力シート!Z1623)</f>
        <v/>
      </c>
      <c r="L1595" s="555" t="str">
        <f>IF(基本情報入力シート!AF1623=0,"",基本情報入力シート!AF1623)</f>
        <v/>
      </c>
      <c r="M1595" s="563" t="str">
        <f>IF(基本情報入力シート!AG1623="","",基本情報入力シート!AG1623)</f>
        <v/>
      </c>
      <c r="N1595" s="571"/>
      <c r="O1595" s="576" t="str">
        <f>IFERROR(VLOOKUP(K1595,'【参考】数式用'!$A$2:$F$57,MATCH(N1595,'【参考】数式用'!$C$3:$F$3,0)+2,0),"")</f>
        <v/>
      </c>
      <c r="P1595" s="583" t="s">
        <v>549</v>
      </c>
      <c r="Q1595" s="588"/>
      <c r="R1595" s="590" t="s">
        <v>71</v>
      </c>
      <c r="S1595" s="588"/>
      <c r="T1595" s="590" t="s">
        <v>743</v>
      </c>
      <c r="U1595" s="588"/>
      <c r="V1595" s="590" t="s">
        <v>71</v>
      </c>
      <c r="W1595" s="588"/>
      <c r="X1595" s="590" t="s">
        <v>560</v>
      </c>
      <c r="Y1595" s="590" t="s">
        <v>763</v>
      </c>
      <c r="Z1595" s="590" t="str">
        <f t="shared" si="457"/>
        <v/>
      </c>
      <c r="AA1595" s="594" t="s">
        <v>127</v>
      </c>
      <c r="AB1595" s="599" t="str">
        <f t="shared" si="458"/>
        <v/>
      </c>
      <c r="AC1595" s="604" t="str">
        <f>IFERROR(ROUNDDOWN(ROUNDDOWN(ROUND(L1595*VLOOKUP(K1595,'【参考】数式用'!$A$4:$F$57,MATCH("処遇改善加算Ⅳ",'【参考】数式用'!$C$3:$F$3,0)+2,0),0)*M1595,0)*Z1595*0.5,0),"")</f>
        <v/>
      </c>
      <c r="AD1595" s="610"/>
      <c r="AE1595" s="618"/>
      <c r="AF1595" s="618"/>
      <c r="AG1595" s="624"/>
      <c r="AH1595" s="627"/>
      <c r="AI1595" s="633"/>
      <c r="AJ1595" s="634"/>
      <c r="AK1595" s="648" t="str">
        <f t="shared" si="459"/>
        <v/>
      </c>
      <c r="AL1595" s="651" t="str">
        <f t="shared" si="474"/>
        <v/>
      </c>
      <c r="AM1595" s="654"/>
      <c r="AN1595" s="657" t="str">
        <f>IFERROR(VLOOKUP(K1595,'【参考】数式用'!$A$2:$N$57,14,FALSE),"")</f>
        <v/>
      </c>
      <c r="AO1595" s="657" t="str">
        <f t="shared" si="460"/>
        <v/>
      </c>
      <c r="AP1595" s="662" t="str">
        <f t="shared" si="461"/>
        <v/>
      </c>
      <c r="AQ1595" s="662" t="str">
        <f t="shared" si="462"/>
        <v>入力済</v>
      </c>
      <c r="AR1595" s="657" t="str">
        <f t="shared" si="463"/>
        <v/>
      </c>
      <c r="AS1595" s="662" t="str">
        <f t="shared" si="464"/>
        <v>入力済</v>
      </c>
      <c r="AT1595" s="662" t="str">
        <f t="shared" si="465"/>
        <v/>
      </c>
      <c r="AU1595" s="662" t="str">
        <f t="shared" si="466"/>
        <v/>
      </c>
      <c r="AV1595" s="657" t="str">
        <f t="shared" si="467"/>
        <v/>
      </c>
      <c r="AW1595" s="657" t="str">
        <f t="shared" si="468"/>
        <v>入力済</v>
      </c>
      <c r="AX1595" s="662" t="str">
        <f>IFERROR(VLOOKUP(K1595,'【参考】数式用'!$AR$3:$AS$49,2,FALSE),"")</f>
        <v/>
      </c>
      <c r="AY1595" s="657" t="str">
        <f t="shared" si="469"/>
        <v/>
      </c>
      <c r="AZ1595" s="657" t="str">
        <f t="shared" si="475"/>
        <v>入力済</v>
      </c>
      <c r="BA1595" s="662" t="str">
        <f>IFERROR(VLOOKUP(K1595,'【参考】数式用'!$AX$3:$AY$56,2,FALSE),"")</f>
        <v/>
      </c>
      <c r="BB1595" s="657" t="str">
        <f t="shared" si="470"/>
        <v/>
      </c>
      <c r="BC1595" s="673" t="str">
        <f t="shared" si="471"/>
        <v>入力済</v>
      </c>
      <c r="BD1595" s="657" t="str">
        <f t="shared" si="472"/>
        <v/>
      </c>
      <c r="BE1595" s="657" t="str">
        <f t="shared" si="473"/>
        <v/>
      </c>
      <c r="BF1595" s="659"/>
      <c r="BG1595" s="659"/>
      <c r="BH1595" s="681" t="e">
        <f>VLOOKUP(K1595,'【参考】数式用'!$A$2:$O$57,15,FALSE)</f>
        <v>#N/A</v>
      </c>
      <c r="BI1595" s="659"/>
      <c r="BJ1595" s="659"/>
      <c r="BK1595" s="659"/>
      <c r="BL1595" s="659"/>
      <c r="BM1595" s="659"/>
      <c r="BN1595" s="659"/>
      <c r="BO1595" s="676"/>
    </row>
    <row r="1596" spans="1:67" s="494" customFormat="1" ht="109.9" customHeight="1">
      <c r="A1596" s="506">
        <v>1585</v>
      </c>
      <c r="B1596" s="517" t="str">
        <f>IF(基本情報入力シート!B1624="","",基本情報入力シート!B1624)</f>
        <v/>
      </c>
      <c r="C1596" s="523"/>
      <c r="D1596" s="523"/>
      <c r="E1596" s="523"/>
      <c r="F1596" s="530"/>
      <c r="G1596" s="536" t="str">
        <f>IF(基本情報入力シート!L1624="","",基本情報入力シート!L1624)</f>
        <v/>
      </c>
      <c r="H1596" s="536" t="str">
        <f>IF(基本情報入力シート!Q1624="","",基本情報入力シート!Q1624)</f>
        <v/>
      </c>
      <c r="I1596" s="536" t="str">
        <f>IF(基本情報入力シート!V1624="","",基本情報入力シート!V1624)</f>
        <v/>
      </c>
      <c r="J1596" s="536" t="str">
        <f>IF(基本情報入力シート!W1624="","",基本情報入力シート!W1624)</f>
        <v/>
      </c>
      <c r="K1596" s="536" t="str">
        <f>IF(基本情報入力シート!Z1624="","",基本情報入力シート!Z1624)</f>
        <v/>
      </c>
      <c r="L1596" s="555" t="str">
        <f>IF(基本情報入力シート!AF1624=0,"",基本情報入力シート!AF1624)</f>
        <v/>
      </c>
      <c r="M1596" s="563" t="str">
        <f>IF(基本情報入力シート!AG1624="","",基本情報入力シート!AG1624)</f>
        <v/>
      </c>
      <c r="N1596" s="571"/>
      <c r="O1596" s="576" t="str">
        <f>IFERROR(VLOOKUP(K1596,'【参考】数式用'!$A$2:$F$57,MATCH(N1596,'【参考】数式用'!$C$3:$F$3,0)+2,0),"")</f>
        <v/>
      </c>
      <c r="P1596" s="583" t="s">
        <v>549</v>
      </c>
      <c r="Q1596" s="588"/>
      <c r="R1596" s="590" t="s">
        <v>71</v>
      </c>
      <c r="S1596" s="588"/>
      <c r="T1596" s="590" t="s">
        <v>743</v>
      </c>
      <c r="U1596" s="588"/>
      <c r="V1596" s="590" t="s">
        <v>71</v>
      </c>
      <c r="W1596" s="588"/>
      <c r="X1596" s="590" t="s">
        <v>560</v>
      </c>
      <c r="Y1596" s="590" t="s">
        <v>763</v>
      </c>
      <c r="Z1596" s="590" t="str">
        <f t="shared" si="457"/>
        <v/>
      </c>
      <c r="AA1596" s="594" t="s">
        <v>127</v>
      </c>
      <c r="AB1596" s="599" t="str">
        <f t="shared" si="458"/>
        <v/>
      </c>
      <c r="AC1596" s="604" t="str">
        <f>IFERROR(ROUNDDOWN(ROUNDDOWN(ROUND(L1596*VLOOKUP(K1596,'【参考】数式用'!$A$4:$F$57,MATCH("処遇改善加算Ⅳ",'【参考】数式用'!$C$3:$F$3,0)+2,0),0)*M1596,0)*Z1596*0.5,0),"")</f>
        <v/>
      </c>
      <c r="AD1596" s="610"/>
      <c r="AE1596" s="618"/>
      <c r="AF1596" s="618"/>
      <c r="AG1596" s="624"/>
      <c r="AH1596" s="627"/>
      <c r="AI1596" s="633"/>
      <c r="AJ1596" s="634"/>
      <c r="AK1596" s="648" t="str">
        <f t="shared" si="459"/>
        <v/>
      </c>
      <c r="AL1596" s="651" t="str">
        <f t="shared" si="474"/>
        <v/>
      </c>
      <c r="AM1596" s="654"/>
      <c r="AN1596" s="657" t="str">
        <f>IFERROR(VLOOKUP(K1596,'【参考】数式用'!$A$2:$N$57,14,FALSE),"")</f>
        <v/>
      </c>
      <c r="AO1596" s="657" t="str">
        <f t="shared" si="460"/>
        <v/>
      </c>
      <c r="AP1596" s="662" t="str">
        <f t="shared" si="461"/>
        <v/>
      </c>
      <c r="AQ1596" s="662" t="str">
        <f t="shared" si="462"/>
        <v>入力済</v>
      </c>
      <c r="AR1596" s="657" t="str">
        <f t="shared" si="463"/>
        <v/>
      </c>
      <c r="AS1596" s="662" t="str">
        <f t="shared" si="464"/>
        <v>入力済</v>
      </c>
      <c r="AT1596" s="662" t="str">
        <f t="shared" si="465"/>
        <v/>
      </c>
      <c r="AU1596" s="662" t="str">
        <f t="shared" si="466"/>
        <v/>
      </c>
      <c r="AV1596" s="657" t="str">
        <f t="shared" si="467"/>
        <v/>
      </c>
      <c r="AW1596" s="657" t="str">
        <f t="shared" si="468"/>
        <v>入力済</v>
      </c>
      <c r="AX1596" s="662" t="str">
        <f>IFERROR(VLOOKUP(K1596,'【参考】数式用'!$AR$3:$AS$49,2,FALSE),"")</f>
        <v/>
      </c>
      <c r="AY1596" s="657" t="str">
        <f t="shared" si="469"/>
        <v/>
      </c>
      <c r="AZ1596" s="657" t="str">
        <f t="shared" si="475"/>
        <v>入力済</v>
      </c>
      <c r="BA1596" s="662" t="str">
        <f>IFERROR(VLOOKUP(K1596,'【参考】数式用'!$AX$3:$AY$56,2,FALSE),"")</f>
        <v/>
      </c>
      <c r="BB1596" s="657" t="str">
        <f t="shared" si="470"/>
        <v/>
      </c>
      <c r="BC1596" s="673" t="str">
        <f t="shared" si="471"/>
        <v>入力済</v>
      </c>
      <c r="BD1596" s="657" t="str">
        <f t="shared" si="472"/>
        <v/>
      </c>
      <c r="BE1596" s="657" t="str">
        <f t="shared" si="473"/>
        <v/>
      </c>
      <c r="BF1596" s="659"/>
      <c r="BG1596" s="659"/>
      <c r="BH1596" s="681" t="e">
        <f>VLOOKUP(K1596,'【参考】数式用'!$A$2:$O$57,15,FALSE)</f>
        <v>#N/A</v>
      </c>
      <c r="BI1596" s="659"/>
      <c r="BJ1596" s="659"/>
      <c r="BK1596" s="659"/>
      <c r="BL1596" s="659"/>
      <c r="BM1596" s="659"/>
      <c r="BN1596" s="659"/>
      <c r="BO1596" s="676"/>
    </row>
    <row r="1597" spans="1:67" s="494" customFormat="1" ht="109.9" customHeight="1">
      <c r="A1597" s="506">
        <v>1586</v>
      </c>
      <c r="B1597" s="517" t="str">
        <f>IF(基本情報入力シート!B1625="","",基本情報入力シート!B1625)</f>
        <v/>
      </c>
      <c r="C1597" s="523"/>
      <c r="D1597" s="523"/>
      <c r="E1597" s="523"/>
      <c r="F1597" s="530"/>
      <c r="G1597" s="536" t="str">
        <f>IF(基本情報入力シート!L1625="","",基本情報入力シート!L1625)</f>
        <v/>
      </c>
      <c r="H1597" s="536" t="str">
        <f>IF(基本情報入力シート!Q1625="","",基本情報入力シート!Q1625)</f>
        <v/>
      </c>
      <c r="I1597" s="536" t="str">
        <f>IF(基本情報入力シート!V1625="","",基本情報入力シート!V1625)</f>
        <v/>
      </c>
      <c r="J1597" s="536" t="str">
        <f>IF(基本情報入力シート!W1625="","",基本情報入力シート!W1625)</f>
        <v/>
      </c>
      <c r="K1597" s="536" t="str">
        <f>IF(基本情報入力シート!Z1625="","",基本情報入力シート!Z1625)</f>
        <v/>
      </c>
      <c r="L1597" s="555" t="str">
        <f>IF(基本情報入力シート!AF1625=0,"",基本情報入力シート!AF1625)</f>
        <v/>
      </c>
      <c r="M1597" s="563" t="str">
        <f>IF(基本情報入力シート!AG1625="","",基本情報入力シート!AG1625)</f>
        <v/>
      </c>
      <c r="N1597" s="571"/>
      <c r="O1597" s="576" t="str">
        <f>IFERROR(VLOOKUP(K1597,'【参考】数式用'!$A$2:$F$57,MATCH(N1597,'【参考】数式用'!$C$3:$F$3,0)+2,0),"")</f>
        <v/>
      </c>
      <c r="P1597" s="583" t="s">
        <v>549</v>
      </c>
      <c r="Q1597" s="588"/>
      <c r="R1597" s="590" t="s">
        <v>71</v>
      </c>
      <c r="S1597" s="588"/>
      <c r="T1597" s="590" t="s">
        <v>743</v>
      </c>
      <c r="U1597" s="588"/>
      <c r="V1597" s="590" t="s">
        <v>71</v>
      </c>
      <c r="W1597" s="588"/>
      <c r="X1597" s="590" t="s">
        <v>560</v>
      </c>
      <c r="Y1597" s="590" t="s">
        <v>763</v>
      </c>
      <c r="Z1597" s="590" t="str">
        <f t="shared" si="457"/>
        <v/>
      </c>
      <c r="AA1597" s="594" t="s">
        <v>127</v>
      </c>
      <c r="AB1597" s="599" t="str">
        <f t="shared" si="458"/>
        <v/>
      </c>
      <c r="AC1597" s="604" t="str">
        <f>IFERROR(ROUNDDOWN(ROUNDDOWN(ROUND(L1597*VLOOKUP(K1597,'【参考】数式用'!$A$4:$F$57,MATCH("処遇改善加算Ⅳ",'【参考】数式用'!$C$3:$F$3,0)+2,0),0)*M1597,0)*Z1597*0.5,0),"")</f>
        <v/>
      </c>
      <c r="AD1597" s="610"/>
      <c r="AE1597" s="618"/>
      <c r="AF1597" s="618"/>
      <c r="AG1597" s="624"/>
      <c r="AH1597" s="627"/>
      <c r="AI1597" s="633"/>
      <c r="AJ1597" s="634"/>
      <c r="AK1597" s="648" t="str">
        <f t="shared" si="459"/>
        <v/>
      </c>
      <c r="AL1597" s="651" t="str">
        <f t="shared" si="474"/>
        <v/>
      </c>
      <c r="AM1597" s="654"/>
      <c r="AN1597" s="657" t="str">
        <f>IFERROR(VLOOKUP(K1597,'【参考】数式用'!$A$2:$N$57,14,FALSE),"")</f>
        <v/>
      </c>
      <c r="AO1597" s="657" t="str">
        <f t="shared" si="460"/>
        <v/>
      </c>
      <c r="AP1597" s="662" t="str">
        <f t="shared" si="461"/>
        <v/>
      </c>
      <c r="AQ1597" s="662" t="str">
        <f t="shared" si="462"/>
        <v>入力済</v>
      </c>
      <c r="AR1597" s="657" t="str">
        <f t="shared" si="463"/>
        <v/>
      </c>
      <c r="AS1597" s="662" t="str">
        <f t="shared" si="464"/>
        <v>入力済</v>
      </c>
      <c r="AT1597" s="662" t="str">
        <f t="shared" si="465"/>
        <v/>
      </c>
      <c r="AU1597" s="662" t="str">
        <f t="shared" si="466"/>
        <v/>
      </c>
      <c r="AV1597" s="657" t="str">
        <f t="shared" si="467"/>
        <v/>
      </c>
      <c r="AW1597" s="657" t="str">
        <f t="shared" si="468"/>
        <v>入力済</v>
      </c>
      <c r="AX1597" s="662" t="str">
        <f>IFERROR(VLOOKUP(K1597,'【参考】数式用'!$AR$3:$AS$49,2,FALSE),"")</f>
        <v/>
      </c>
      <c r="AY1597" s="657" t="str">
        <f t="shared" si="469"/>
        <v/>
      </c>
      <c r="AZ1597" s="657" t="str">
        <f t="shared" si="475"/>
        <v>入力済</v>
      </c>
      <c r="BA1597" s="662" t="str">
        <f>IFERROR(VLOOKUP(K1597,'【参考】数式用'!$AX$3:$AY$56,2,FALSE),"")</f>
        <v/>
      </c>
      <c r="BB1597" s="657" t="str">
        <f t="shared" si="470"/>
        <v/>
      </c>
      <c r="BC1597" s="673" t="str">
        <f t="shared" si="471"/>
        <v>入力済</v>
      </c>
      <c r="BD1597" s="657" t="str">
        <f t="shared" si="472"/>
        <v/>
      </c>
      <c r="BE1597" s="657" t="str">
        <f t="shared" si="473"/>
        <v/>
      </c>
      <c r="BF1597" s="659"/>
      <c r="BG1597" s="659"/>
      <c r="BH1597" s="681" t="e">
        <f>VLOOKUP(K1597,'【参考】数式用'!$A$2:$O$57,15,FALSE)</f>
        <v>#N/A</v>
      </c>
      <c r="BI1597" s="659"/>
      <c r="BJ1597" s="659"/>
      <c r="BK1597" s="659"/>
      <c r="BL1597" s="659"/>
      <c r="BM1597" s="659"/>
      <c r="BN1597" s="659"/>
      <c r="BO1597" s="676"/>
    </row>
    <row r="1598" spans="1:67" s="494" customFormat="1" ht="109.9" customHeight="1">
      <c r="A1598" s="506">
        <v>1587</v>
      </c>
      <c r="B1598" s="517" t="str">
        <f>IF(基本情報入力シート!B1626="","",基本情報入力シート!B1626)</f>
        <v/>
      </c>
      <c r="C1598" s="523"/>
      <c r="D1598" s="523"/>
      <c r="E1598" s="523"/>
      <c r="F1598" s="530"/>
      <c r="G1598" s="536" t="str">
        <f>IF(基本情報入力シート!L1626="","",基本情報入力シート!L1626)</f>
        <v/>
      </c>
      <c r="H1598" s="536" t="str">
        <f>IF(基本情報入力シート!Q1626="","",基本情報入力シート!Q1626)</f>
        <v/>
      </c>
      <c r="I1598" s="536" t="str">
        <f>IF(基本情報入力シート!V1626="","",基本情報入力シート!V1626)</f>
        <v/>
      </c>
      <c r="J1598" s="536" t="str">
        <f>IF(基本情報入力シート!W1626="","",基本情報入力シート!W1626)</f>
        <v/>
      </c>
      <c r="K1598" s="536" t="str">
        <f>IF(基本情報入力シート!Z1626="","",基本情報入力シート!Z1626)</f>
        <v/>
      </c>
      <c r="L1598" s="555" t="str">
        <f>IF(基本情報入力シート!AF1626=0,"",基本情報入力シート!AF1626)</f>
        <v/>
      </c>
      <c r="M1598" s="563" t="str">
        <f>IF(基本情報入力シート!AG1626="","",基本情報入力シート!AG1626)</f>
        <v/>
      </c>
      <c r="N1598" s="571"/>
      <c r="O1598" s="576" t="str">
        <f>IFERROR(VLOOKUP(K1598,'【参考】数式用'!$A$2:$F$57,MATCH(N1598,'【参考】数式用'!$C$3:$F$3,0)+2,0),"")</f>
        <v/>
      </c>
      <c r="P1598" s="583" t="s">
        <v>549</v>
      </c>
      <c r="Q1598" s="588"/>
      <c r="R1598" s="590" t="s">
        <v>71</v>
      </c>
      <c r="S1598" s="588"/>
      <c r="T1598" s="590" t="s">
        <v>743</v>
      </c>
      <c r="U1598" s="588"/>
      <c r="V1598" s="590" t="s">
        <v>71</v>
      </c>
      <c r="W1598" s="588"/>
      <c r="X1598" s="590" t="s">
        <v>560</v>
      </c>
      <c r="Y1598" s="590" t="s">
        <v>763</v>
      </c>
      <c r="Z1598" s="590" t="str">
        <f t="shared" si="457"/>
        <v/>
      </c>
      <c r="AA1598" s="594" t="s">
        <v>127</v>
      </c>
      <c r="AB1598" s="599" t="str">
        <f t="shared" si="458"/>
        <v/>
      </c>
      <c r="AC1598" s="604" t="str">
        <f>IFERROR(ROUNDDOWN(ROUNDDOWN(ROUND(L1598*VLOOKUP(K1598,'【参考】数式用'!$A$4:$F$57,MATCH("処遇改善加算Ⅳ",'【参考】数式用'!$C$3:$F$3,0)+2,0),0)*M1598,0)*Z1598*0.5,0),"")</f>
        <v/>
      </c>
      <c r="AD1598" s="610"/>
      <c r="AE1598" s="618"/>
      <c r="AF1598" s="618"/>
      <c r="AG1598" s="624"/>
      <c r="AH1598" s="627"/>
      <c r="AI1598" s="633"/>
      <c r="AJ1598" s="634"/>
      <c r="AK1598" s="648" t="str">
        <f t="shared" si="459"/>
        <v/>
      </c>
      <c r="AL1598" s="651" t="str">
        <f t="shared" si="474"/>
        <v/>
      </c>
      <c r="AM1598" s="654"/>
      <c r="AN1598" s="657" t="str">
        <f>IFERROR(VLOOKUP(K1598,'【参考】数式用'!$A$2:$N$57,14,FALSE),"")</f>
        <v/>
      </c>
      <c r="AO1598" s="657" t="str">
        <f t="shared" si="460"/>
        <v/>
      </c>
      <c r="AP1598" s="662" t="str">
        <f t="shared" si="461"/>
        <v/>
      </c>
      <c r="AQ1598" s="662" t="str">
        <f t="shared" si="462"/>
        <v>入力済</v>
      </c>
      <c r="AR1598" s="657" t="str">
        <f t="shared" si="463"/>
        <v/>
      </c>
      <c r="AS1598" s="662" t="str">
        <f t="shared" si="464"/>
        <v>入力済</v>
      </c>
      <c r="AT1598" s="662" t="str">
        <f t="shared" si="465"/>
        <v/>
      </c>
      <c r="AU1598" s="662" t="str">
        <f t="shared" si="466"/>
        <v/>
      </c>
      <c r="AV1598" s="657" t="str">
        <f t="shared" si="467"/>
        <v/>
      </c>
      <c r="AW1598" s="657" t="str">
        <f t="shared" si="468"/>
        <v>入力済</v>
      </c>
      <c r="AX1598" s="662" t="str">
        <f>IFERROR(VLOOKUP(K1598,'【参考】数式用'!$AR$3:$AS$49,2,FALSE),"")</f>
        <v/>
      </c>
      <c r="AY1598" s="657" t="str">
        <f t="shared" si="469"/>
        <v/>
      </c>
      <c r="AZ1598" s="657" t="str">
        <f t="shared" si="475"/>
        <v>入力済</v>
      </c>
      <c r="BA1598" s="662" t="str">
        <f>IFERROR(VLOOKUP(K1598,'【参考】数式用'!$AX$3:$AY$56,2,FALSE),"")</f>
        <v/>
      </c>
      <c r="BB1598" s="657" t="str">
        <f t="shared" si="470"/>
        <v/>
      </c>
      <c r="BC1598" s="673" t="str">
        <f t="shared" si="471"/>
        <v>入力済</v>
      </c>
      <c r="BD1598" s="657" t="str">
        <f t="shared" si="472"/>
        <v/>
      </c>
      <c r="BE1598" s="657" t="str">
        <f t="shared" si="473"/>
        <v/>
      </c>
      <c r="BF1598" s="659"/>
      <c r="BG1598" s="659"/>
      <c r="BH1598" s="681" t="e">
        <f>VLOOKUP(K1598,'【参考】数式用'!$A$2:$O$57,15,FALSE)</f>
        <v>#N/A</v>
      </c>
      <c r="BI1598" s="659"/>
      <c r="BJ1598" s="659"/>
      <c r="BK1598" s="659"/>
      <c r="BL1598" s="659"/>
      <c r="BM1598" s="659"/>
      <c r="BN1598" s="659"/>
      <c r="BO1598" s="676"/>
    </row>
    <row r="1599" spans="1:67" s="494" customFormat="1" ht="109.9" customHeight="1">
      <c r="A1599" s="506">
        <v>1588</v>
      </c>
      <c r="B1599" s="517" t="str">
        <f>IF(基本情報入力シート!B1627="","",基本情報入力シート!B1627)</f>
        <v/>
      </c>
      <c r="C1599" s="523"/>
      <c r="D1599" s="523"/>
      <c r="E1599" s="523"/>
      <c r="F1599" s="530"/>
      <c r="G1599" s="536" t="str">
        <f>IF(基本情報入力シート!L1627="","",基本情報入力シート!L1627)</f>
        <v/>
      </c>
      <c r="H1599" s="536" t="str">
        <f>IF(基本情報入力シート!Q1627="","",基本情報入力シート!Q1627)</f>
        <v/>
      </c>
      <c r="I1599" s="536" t="str">
        <f>IF(基本情報入力シート!V1627="","",基本情報入力シート!V1627)</f>
        <v/>
      </c>
      <c r="J1599" s="536" t="str">
        <f>IF(基本情報入力シート!W1627="","",基本情報入力シート!W1627)</f>
        <v/>
      </c>
      <c r="K1599" s="536" t="str">
        <f>IF(基本情報入力シート!Z1627="","",基本情報入力シート!Z1627)</f>
        <v/>
      </c>
      <c r="L1599" s="555" t="str">
        <f>IF(基本情報入力シート!AF1627=0,"",基本情報入力シート!AF1627)</f>
        <v/>
      </c>
      <c r="M1599" s="563" t="str">
        <f>IF(基本情報入力シート!AG1627="","",基本情報入力シート!AG1627)</f>
        <v/>
      </c>
      <c r="N1599" s="571"/>
      <c r="O1599" s="576" t="str">
        <f>IFERROR(VLOOKUP(K1599,'【参考】数式用'!$A$2:$F$57,MATCH(N1599,'【参考】数式用'!$C$3:$F$3,0)+2,0),"")</f>
        <v/>
      </c>
      <c r="P1599" s="583" t="s">
        <v>549</v>
      </c>
      <c r="Q1599" s="588"/>
      <c r="R1599" s="590" t="s">
        <v>71</v>
      </c>
      <c r="S1599" s="588"/>
      <c r="T1599" s="590" t="s">
        <v>743</v>
      </c>
      <c r="U1599" s="588"/>
      <c r="V1599" s="590" t="s">
        <v>71</v>
      </c>
      <c r="W1599" s="588"/>
      <c r="X1599" s="590" t="s">
        <v>560</v>
      </c>
      <c r="Y1599" s="590" t="s">
        <v>763</v>
      </c>
      <c r="Z1599" s="590" t="str">
        <f t="shared" si="457"/>
        <v/>
      </c>
      <c r="AA1599" s="594" t="s">
        <v>127</v>
      </c>
      <c r="AB1599" s="599" t="str">
        <f t="shared" si="458"/>
        <v/>
      </c>
      <c r="AC1599" s="604" t="str">
        <f>IFERROR(ROUNDDOWN(ROUNDDOWN(ROUND(L1599*VLOOKUP(K1599,'【参考】数式用'!$A$4:$F$57,MATCH("処遇改善加算Ⅳ",'【参考】数式用'!$C$3:$F$3,0)+2,0),0)*M1599,0)*Z1599*0.5,0),"")</f>
        <v/>
      </c>
      <c r="AD1599" s="610"/>
      <c r="AE1599" s="618"/>
      <c r="AF1599" s="618"/>
      <c r="AG1599" s="624"/>
      <c r="AH1599" s="627"/>
      <c r="AI1599" s="633"/>
      <c r="AJ1599" s="634"/>
      <c r="AK1599" s="648" t="str">
        <f t="shared" si="459"/>
        <v/>
      </c>
      <c r="AL1599" s="651" t="str">
        <f t="shared" si="474"/>
        <v/>
      </c>
      <c r="AM1599" s="654"/>
      <c r="AN1599" s="657" t="str">
        <f>IFERROR(VLOOKUP(K1599,'【参考】数式用'!$A$2:$N$57,14,FALSE),"")</f>
        <v/>
      </c>
      <c r="AO1599" s="657" t="str">
        <f t="shared" si="460"/>
        <v/>
      </c>
      <c r="AP1599" s="662" t="str">
        <f t="shared" si="461"/>
        <v/>
      </c>
      <c r="AQ1599" s="662" t="str">
        <f t="shared" si="462"/>
        <v>入力済</v>
      </c>
      <c r="AR1599" s="657" t="str">
        <f t="shared" si="463"/>
        <v/>
      </c>
      <c r="AS1599" s="662" t="str">
        <f t="shared" si="464"/>
        <v>入力済</v>
      </c>
      <c r="AT1599" s="662" t="str">
        <f t="shared" si="465"/>
        <v/>
      </c>
      <c r="AU1599" s="662" t="str">
        <f t="shared" si="466"/>
        <v/>
      </c>
      <c r="AV1599" s="657" t="str">
        <f t="shared" si="467"/>
        <v/>
      </c>
      <c r="AW1599" s="657" t="str">
        <f t="shared" si="468"/>
        <v>入力済</v>
      </c>
      <c r="AX1599" s="662" t="str">
        <f>IFERROR(VLOOKUP(K1599,'【参考】数式用'!$AR$3:$AS$49,2,FALSE),"")</f>
        <v/>
      </c>
      <c r="AY1599" s="657" t="str">
        <f t="shared" si="469"/>
        <v/>
      </c>
      <c r="AZ1599" s="657" t="str">
        <f t="shared" si="475"/>
        <v>入力済</v>
      </c>
      <c r="BA1599" s="662" t="str">
        <f>IFERROR(VLOOKUP(K1599,'【参考】数式用'!$AX$3:$AY$56,2,FALSE),"")</f>
        <v/>
      </c>
      <c r="BB1599" s="657" t="str">
        <f t="shared" si="470"/>
        <v/>
      </c>
      <c r="BC1599" s="673" t="str">
        <f t="shared" si="471"/>
        <v>入力済</v>
      </c>
      <c r="BD1599" s="657" t="str">
        <f t="shared" si="472"/>
        <v/>
      </c>
      <c r="BE1599" s="657" t="str">
        <f t="shared" si="473"/>
        <v/>
      </c>
      <c r="BF1599" s="659"/>
      <c r="BG1599" s="659"/>
      <c r="BH1599" s="681" t="e">
        <f>VLOOKUP(K1599,'【参考】数式用'!$A$2:$O$57,15,FALSE)</f>
        <v>#N/A</v>
      </c>
      <c r="BI1599" s="659"/>
      <c r="BJ1599" s="659"/>
      <c r="BK1599" s="659"/>
      <c r="BL1599" s="659"/>
      <c r="BM1599" s="659"/>
      <c r="BN1599" s="659"/>
      <c r="BO1599" s="676"/>
    </row>
    <row r="1600" spans="1:67" s="494" customFormat="1" ht="109.9" customHeight="1">
      <c r="A1600" s="506">
        <v>1589</v>
      </c>
      <c r="B1600" s="517" t="str">
        <f>IF(基本情報入力シート!B1628="","",基本情報入力シート!B1628)</f>
        <v/>
      </c>
      <c r="C1600" s="523"/>
      <c r="D1600" s="523"/>
      <c r="E1600" s="523"/>
      <c r="F1600" s="530"/>
      <c r="G1600" s="536" t="str">
        <f>IF(基本情報入力シート!L1628="","",基本情報入力シート!L1628)</f>
        <v/>
      </c>
      <c r="H1600" s="536" t="str">
        <f>IF(基本情報入力シート!Q1628="","",基本情報入力シート!Q1628)</f>
        <v/>
      </c>
      <c r="I1600" s="536" t="str">
        <f>IF(基本情報入力シート!V1628="","",基本情報入力シート!V1628)</f>
        <v/>
      </c>
      <c r="J1600" s="536" t="str">
        <f>IF(基本情報入力シート!W1628="","",基本情報入力シート!W1628)</f>
        <v/>
      </c>
      <c r="K1600" s="536" t="str">
        <f>IF(基本情報入力シート!Z1628="","",基本情報入力シート!Z1628)</f>
        <v/>
      </c>
      <c r="L1600" s="555" t="str">
        <f>IF(基本情報入力シート!AF1628=0,"",基本情報入力シート!AF1628)</f>
        <v/>
      </c>
      <c r="M1600" s="563" t="str">
        <f>IF(基本情報入力シート!AG1628="","",基本情報入力シート!AG1628)</f>
        <v/>
      </c>
      <c r="N1600" s="571"/>
      <c r="O1600" s="576" t="str">
        <f>IFERROR(VLOOKUP(K1600,'【参考】数式用'!$A$2:$F$57,MATCH(N1600,'【参考】数式用'!$C$3:$F$3,0)+2,0),"")</f>
        <v/>
      </c>
      <c r="P1600" s="583" t="s">
        <v>549</v>
      </c>
      <c r="Q1600" s="588"/>
      <c r="R1600" s="590" t="s">
        <v>71</v>
      </c>
      <c r="S1600" s="588"/>
      <c r="T1600" s="590" t="s">
        <v>743</v>
      </c>
      <c r="U1600" s="588"/>
      <c r="V1600" s="590" t="s">
        <v>71</v>
      </c>
      <c r="W1600" s="588"/>
      <c r="X1600" s="590" t="s">
        <v>560</v>
      </c>
      <c r="Y1600" s="590" t="s">
        <v>763</v>
      </c>
      <c r="Z1600" s="590" t="str">
        <f t="shared" si="457"/>
        <v/>
      </c>
      <c r="AA1600" s="594" t="s">
        <v>127</v>
      </c>
      <c r="AB1600" s="599" t="str">
        <f t="shared" si="458"/>
        <v/>
      </c>
      <c r="AC1600" s="604" t="str">
        <f>IFERROR(ROUNDDOWN(ROUNDDOWN(ROUND(L1600*VLOOKUP(K1600,'【参考】数式用'!$A$4:$F$57,MATCH("処遇改善加算Ⅳ",'【参考】数式用'!$C$3:$F$3,0)+2,0),0)*M1600,0)*Z1600*0.5,0),"")</f>
        <v/>
      </c>
      <c r="AD1600" s="610"/>
      <c r="AE1600" s="618"/>
      <c r="AF1600" s="618"/>
      <c r="AG1600" s="624"/>
      <c r="AH1600" s="627"/>
      <c r="AI1600" s="633"/>
      <c r="AJ1600" s="634"/>
      <c r="AK1600" s="648" t="str">
        <f t="shared" si="459"/>
        <v/>
      </c>
      <c r="AL1600" s="651" t="str">
        <f t="shared" si="474"/>
        <v/>
      </c>
      <c r="AM1600" s="654"/>
      <c r="AN1600" s="657" t="str">
        <f>IFERROR(VLOOKUP(K1600,'【参考】数式用'!$A$2:$N$57,14,FALSE),"")</f>
        <v/>
      </c>
      <c r="AO1600" s="657" t="str">
        <f t="shared" si="460"/>
        <v/>
      </c>
      <c r="AP1600" s="662" t="str">
        <f t="shared" si="461"/>
        <v/>
      </c>
      <c r="AQ1600" s="662" t="str">
        <f t="shared" si="462"/>
        <v>入力済</v>
      </c>
      <c r="AR1600" s="657" t="str">
        <f t="shared" si="463"/>
        <v/>
      </c>
      <c r="AS1600" s="662" t="str">
        <f t="shared" si="464"/>
        <v>入力済</v>
      </c>
      <c r="AT1600" s="662" t="str">
        <f t="shared" si="465"/>
        <v/>
      </c>
      <c r="AU1600" s="662" t="str">
        <f t="shared" si="466"/>
        <v/>
      </c>
      <c r="AV1600" s="657" t="str">
        <f t="shared" si="467"/>
        <v/>
      </c>
      <c r="AW1600" s="657" t="str">
        <f t="shared" si="468"/>
        <v>入力済</v>
      </c>
      <c r="AX1600" s="662" t="str">
        <f>IFERROR(VLOOKUP(K1600,'【参考】数式用'!$AR$3:$AS$49,2,FALSE),"")</f>
        <v/>
      </c>
      <c r="AY1600" s="657" t="str">
        <f t="shared" si="469"/>
        <v/>
      </c>
      <c r="AZ1600" s="657" t="str">
        <f t="shared" si="475"/>
        <v>入力済</v>
      </c>
      <c r="BA1600" s="662" t="str">
        <f>IFERROR(VLOOKUP(K1600,'【参考】数式用'!$AX$3:$AY$56,2,FALSE),"")</f>
        <v/>
      </c>
      <c r="BB1600" s="657" t="str">
        <f t="shared" si="470"/>
        <v/>
      </c>
      <c r="BC1600" s="673" t="str">
        <f t="shared" si="471"/>
        <v>入力済</v>
      </c>
      <c r="BD1600" s="657" t="str">
        <f t="shared" si="472"/>
        <v/>
      </c>
      <c r="BE1600" s="657" t="str">
        <f t="shared" si="473"/>
        <v/>
      </c>
      <c r="BF1600" s="659"/>
      <c r="BG1600" s="659"/>
      <c r="BH1600" s="681" t="e">
        <f>VLOOKUP(K1600,'【参考】数式用'!$A$2:$O$57,15,FALSE)</f>
        <v>#N/A</v>
      </c>
      <c r="BI1600" s="659"/>
      <c r="BJ1600" s="659"/>
      <c r="BK1600" s="659"/>
      <c r="BL1600" s="659"/>
      <c r="BM1600" s="659"/>
      <c r="BN1600" s="659"/>
      <c r="BO1600" s="676"/>
    </row>
    <row r="1601" spans="1:67" s="494" customFormat="1" ht="109.9" customHeight="1">
      <c r="A1601" s="506">
        <v>1590</v>
      </c>
      <c r="B1601" s="517" t="str">
        <f>IF(基本情報入力シート!B1629="","",基本情報入力シート!B1629)</f>
        <v/>
      </c>
      <c r="C1601" s="523"/>
      <c r="D1601" s="523"/>
      <c r="E1601" s="523"/>
      <c r="F1601" s="530"/>
      <c r="G1601" s="536" t="str">
        <f>IF(基本情報入力シート!L1629="","",基本情報入力シート!L1629)</f>
        <v/>
      </c>
      <c r="H1601" s="536" t="str">
        <f>IF(基本情報入力シート!Q1629="","",基本情報入力シート!Q1629)</f>
        <v/>
      </c>
      <c r="I1601" s="536" t="str">
        <f>IF(基本情報入力シート!V1629="","",基本情報入力シート!V1629)</f>
        <v/>
      </c>
      <c r="J1601" s="536" t="str">
        <f>IF(基本情報入力シート!W1629="","",基本情報入力シート!W1629)</f>
        <v/>
      </c>
      <c r="K1601" s="536" t="str">
        <f>IF(基本情報入力シート!Z1629="","",基本情報入力シート!Z1629)</f>
        <v/>
      </c>
      <c r="L1601" s="555" t="str">
        <f>IF(基本情報入力シート!AF1629=0,"",基本情報入力シート!AF1629)</f>
        <v/>
      </c>
      <c r="M1601" s="563" t="str">
        <f>IF(基本情報入力シート!AG1629="","",基本情報入力シート!AG1629)</f>
        <v/>
      </c>
      <c r="N1601" s="571"/>
      <c r="O1601" s="576" t="str">
        <f>IFERROR(VLOOKUP(K1601,'【参考】数式用'!$A$2:$F$57,MATCH(N1601,'【参考】数式用'!$C$3:$F$3,0)+2,0),"")</f>
        <v/>
      </c>
      <c r="P1601" s="583" t="s">
        <v>549</v>
      </c>
      <c r="Q1601" s="588"/>
      <c r="R1601" s="590" t="s">
        <v>71</v>
      </c>
      <c r="S1601" s="588"/>
      <c r="T1601" s="590" t="s">
        <v>743</v>
      </c>
      <c r="U1601" s="588"/>
      <c r="V1601" s="590" t="s">
        <v>71</v>
      </c>
      <c r="W1601" s="588"/>
      <c r="X1601" s="590" t="s">
        <v>560</v>
      </c>
      <c r="Y1601" s="590" t="s">
        <v>763</v>
      </c>
      <c r="Z1601" s="590" t="str">
        <f t="shared" si="457"/>
        <v/>
      </c>
      <c r="AA1601" s="594" t="s">
        <v>127</v>
      </c>
      <c r="AB1601" s="599" t="str">
        <f t="shared" si="458"/>
        <v/>
      </c>
      <c r="AC1601" s="604" t="str">
        <f>IFERROR(ROUNDDOWN(ROUNDDOWN(ROUND(L1601*VLOOKUP(K1601,'【参考】数式用'!$A$4:$F$57,MATCH("処遇改善加算Ⅳ",'【参考】数式用'!$C$3:$F$3,0)+2,0),0)*M1601,0)*Z1601*0.5,0),"")</f>
        <v/>
      </c>
      <c r="AD1601" s="610"/>
      <c r="AE1601" s="618"/>
      <c r="AF1601" s="618"/>
      <c r="AG1601" s="624"/>
      <c r="AH1601" s="627"/>
      <c r="AI1601" s="633"/>
      <c r="AJ1601" s="634"/>
      <c r="AK1601" s="648" t="str">
        <f t="shared" si="459"/>
        <v/>
      </c>
      <c r="AL1601" s="651" t="str">
        <f t="shared" si="474"/>
        <v/>
      </c>
      <c r="AM1601" s="654"/>
      <c r="AN1601" s="657" t="str">
        <f>IFERROR(VLOOKUP(K1601,'【参考】数式用'!$A$2:$N$57,14,FALSE),"")</f>
        <v/>
      </c>
      <c r="AO1601" s="657" t="str">
        <f t="shared" si="460"/>
        <v/>
      </c>
      <c r="AP1601" s="662" t="str">
        <f t="shared" si="461"/>
        <v/>
      </c>
      <c r="AQ1601" s="662" t="str">
        <f t="shared" si="462"/>
        <v>入力済</v>
      </c>
      <c r="AR1601" s="657" t="str">
        <f t="shared" si="463"/>
        <v/>
      </c>
      <c r="AS1601" s="662" t="str">
        <f t="shared" si="464"/>
        <v>入力済</v>
      </c>
      <c r="AT1601" s="662" t="str">
        <f t="shared" si="465"/>
        <v/>
      </c>
      <c r="AU1601" s="662" t="str">
        <f t="shared" si="466"/>
        <v/>
      </c>
      <c r="AV1601" s="657" t="str">
        <f t="shared" si="467"/>
        <v/>
      </c>
      <c r="AW1601" s="657" t="str">
        <f t="shared" si="468"/>
        <v>入力済</v>
      </c>
      <c r="AX1601" s="662" t="str">
        <f>IFERROR(VLOOKUP(K1601,'【参考】数式用'!$AR$3:$AS$49,2,FALSE),"")</f>
        <v/>
      </c>
      <c r="AY1601" s="657" t="str">
        <f t="shared" si="469"/>
        <v/>
      </c>
      <c r="AZ1601" s="657" t="str">
        <f t="shared" si="475"/>
        <v>入力済</v>
      </c>
      <c r="BA1601" s="662" t="str">
        <f>IFERROR(VLOOKUP(K1601,'【参考】数式用'!$AX$3:$AY$56,2,FALSE),"")</f>
        <v/>
      </c>
      <c r="BB1601" s="657" t="str">
        <f t="shared" si="470"/>
        <v/>
      </c>
      <c r="BC1601" s="673" t="str">
        <f t="shared" si="471"/>
        <v>入力済</v>
      </c>
      <c r="BD1601" s="657" t="str">
        <f t="shared" si="472"/>
        <v/>
      </c>
      <c r="BE1601" s="657" t="str">
        <f t="shared" si="473"/>
        <v/>
      </c>
      <c r="BF1601" s="659"/>
      <c r="BG1601" s="659"/>
      <c r="BH1601" s="681" t="e">
        <f>VLOOKUP(K1601,'【参考】数式用'!$A$2:$O$57,15,FALSE)</f>
        <v>#N/A</v>
      </c>
      <c r="BI1601" s="659"/>
      <c r="BJ1601" s="659"/>
      <c r="BK1601" s="659"/>
      <c r="BL1601" s="659"/>
      <c r="BM1601" s="659"/>
      <c r="BN1601" s="659"/>
      <c r="BO1601" s="676"/>
    </row>
    <row r="1602" spans="1:67" s="494" customFormat="1" ht="109.9" customHeight="1">
      <c r="A1602" s="506">
        <v>1591</v>
      </c>
      <c r="B1602" s="517" t="str">
        <f>IF(基本情報入力シート!B1630="","",基本情報入力シート!B1630)</f>
        <v/>
      </c>
      <c r="C1602" s="523"/>
      <c r="D1602" s="523"/>
      <c r="E1602" s="523"/>
      <c r="F1602" s="530"/>
      <c r="G1602" s="536" t="str">
        <f>IF(基本情報入力シート!L1630="","",基本情報入力シート!L1630)</f>
        <v/>
      </c>
      <c r="H1602" s="536" t="str">
        <f>IF(基本情報入力シート!Q1630="","",基本情報入力シート!Q1630)</f>
        <v/>
      </c>
      <c r="I1602" s="536" t="str">
        <f>IF(基本情報入力シート!V1630="","",基本情報入力シート!V1630)</f>
        <v/>
      </c>
      <c r="J1602" s="536" t="str">
        <f>IF(基本情報入力シート!W1630="","",基本情報入力シート!W1630)</f>
        <v/>
      </c>
      <c r="K1602" s="536" t="str">
        <f>IF(基本情報入力シート!Z1630="","",基本情報入力シート!Z1630)</f>
        <v/>
      </c>
      <c r="L1602" s="555" t="str">
        <f>IF(基本情報入力シート!AF1630=0,"",基本情報入力シート!AF1630)</f>
        <v/>
      </c>
      <c r="M1602" s="563" t="str">
        <f>IF(基本情報入力シート!AG1630="","",基本情報入力シート!AG1630)</f>
        <v/>
      </c>
      <c r="N1602" s="571"/>
      <c r="O1602" s="576" t="str">
        <f>IFERROR(VLOOKUP(K1602,'【参考】数式用'!$A$2:$F$57,MATCH(N1602,'【参考】数式用'!$C$3:$F$3,0)+2,0),"")</f>
        <v/>
      </c>
      <c r="P1602" s="583" t="s">
        <v>549</v>
      </c>
      <c r="Q1602" s="588"/>
      <c r="R1602" s="590" t="s">
        <v>71</v>
      </c>
      <c r="S1602" s="588"/>
      <c r="T1602" s="590" t="s">
        <v>743</v>
      </c>
      <c r="U1602" s="588"/>
      <c r="V1602" s="590" t="s">
        <v>71</v>
      </c>
      <c r="W1602" s="588"/>
      <c r="X1602" s="590" t="s">
        <v>560</v>
      </c>
      <c r="Y1602" s="590" t="s">
        <v>763</v>
      </c>
      <c r="Z1602" s="590" t="str">
        <f t="shared" si="457"/>
        <v/>
      </c>
      <c r="AA1602" s="594" t="s">
        <v>127</v>
      </c>
      <c r="AB1602" s="599" t="str">
        <f t="shared" si="458"/>
        <v/>
      </c>
      <c r="AC1602" s="604" t="str">
        <f>IFERROR(ROUNDDOWN(ROUNDDOWN(ROUND(L1602*VLOOKUP(K1602,'【参考】数式用'!$A$4:$F$57,MATCH("処遇改善加算Ⅳ",'【参考】数式用'!$C$3:$F$3,0)+2,0),0)*M1602,0)*Z1602*0.5,0),"")</f>
        <v/>
      </c>
      <c r="AD1602" s="610"/>
      <c r="AE1602" s="618"/>
      <c r="AF1602" s="618"/>
      <c r="AG1602" s="624"/>
      <c r="AH1602" s="627"/>
      <c r="AI1602" s="633"/>
      <c r="AJ1602" s="634"/>
      <c r="AK1602" s="648" t="str">
        <f t="shared" si="459"/>
        <v/>
      </c>
      <c r="AL1602" s="651" t="str">
        <f t="shared" si="474"/>
        <v/>
      </c>
      <c r="AM1602" s="654"/>
      <c r="AN1602" s="657" t="str">
        <f>IFERROR(VLOOKUP(K1602,'【参考】数式用'!$A$2:$N$57,14,FALSE),"")</f>
        <v/>
      </c>
      <c r="AO1602" s="657" t="str">
        <f t="shared" si="460"/>
        <v/>
      </c>
      <c r="AP1602" s="662" t="str">
        <f t="shared" si="461"/>
        <v/>
      </c>
      <c r="AQ1602" s="662" t="str">
        <f t="shared" si="462"/>
        <v>入力済</v>
      </c>
      <c r="AR1602" s="657" t="str">
        <f t="shared" si="463"/>
        <v/>
      </c>
      <c r="AS1602" s="662" t="str">
        <f t="shared" si="464"/>
        <v>入力済</v>
      </c>
      <c r="AT1602" s="662" t="str">
        <f t="shared" si="465"/>
        <v/>
      </c>
      <c r="AU1602" s="662" t="str">
        <f t="shared" si="466"/>
        <v/>
      </c>
      <c r="AV1602" s="657" t="str">
        <f t="shared" si="467"/>
        <v/>
      </c>
      <c r="AW1602" s="657" t="str">
        <f t="shared" si="468"/>
        <v>入力済</v>
      </c>
      <c r="AX1602" s="662" t="str">
        <f>IFERROR(VLOOKUP(K1602,'【参考】数式用'!$AR$3:$AS$49,2,FALSE),"")</f>
        <v/>
      </c>
      <c r="AY1602" s="657" t="str">
        <f t="shared" si="469"/>
        <v/>
      </c>
      <c r="AZ1602" s="657" t="str">
        <f t="shared" si="475"/>
        <v>入力済</v>
      </c>
      <c r="BA1602" s="662" t="str">
        <f>IFERROR(VLOOKUP(K1602,'【参考】数式用'!$AX$3:$AY$56,2,FALSE),"")</f>
        <v/>
      </c>
      <c r="BB1602" s="657" t="str">
        <f t="shared" si="470"/>
        <v/>
      </c>
      <c r="BC1602" s="673" t="str">
        <f t="shared" si="471"/>
        <v>入力済</v>
      </c>
      <c r="BD1602" s="657" t="str">
        <f t="shared" si="472"/>
        <v/>
      </c>
      <c r="BE1602" s="657" t="str">
        <f t="shared" si="473"/>
        <v/>
      </c>
      <c r="BF1602" s="659"/>
      <c r="BG1602" s="659"/>
      <c r="BH1602" s="681" t="e">
        <f>VLOOKUP(K1602,'【参考】数式用'!$A$2:$O$57,15,FALSE)</f>
        <v>#N/A</v>
      </c>
      <c r="BI1602" s="659"/>
      <c r="BJ1602" s="659"/>
      <c r="BK1602" s="659"/>
      <c r="BL1602" s="659"/>
      <c r="BM1602" s="659"/>
      <c r="BN1602" s="659"/>
      <c r="BO1602" s="676"/>
    </row>
    <row r="1603" spans="1:67" s="494" customFormat="1" ht="109.9" customHeight="1">
      <c r="A1603" s="506">
        <v>1592</v>
      </c>
      <c r="B1603" s="517" t="str">
        <f>IF(基本情報入力シート!B1631="","",基本情報入力シート!B1631)</f>
        <v/>
      </c>
      <c r="C1603" s="523"/>
      <c r="D1603" s="523"/>
      <c r="E1603" s="523"/>
      <c r="F1603" s="530"/>
      <c r="G1603" s="536" t="str">
        <f>IF(基本情報入力シート!L1631="","",基本情報入力シート!L1631)</f>
        <v/>
      </c>
      <c r="H1603" s="536" t="str">
        <f>IF(基本情報入力シート!Q1631="","",基本情報入力シート!Q1631)</f>
        <v/>
      </c>
      <c r="I1603" s="536" t="str">
        <f>IF(基本情報入力シート!V1631="","",基本情報入力シート!V1631)</f>
        <v/>
      </c>
      <c r="J1603" s="536" t="str">
        <f>IF(基本情報入力シート!W1631="","",基本情報入力シート!W1631)</f>
        <v/>
      </c>
      <c r="K1603" s="536" t="str">
        <f>IF(基本情報入力シート!Z1631="","",基本情報入力シート!Z1631)</f>
        <v/>
      </c>
      <c r="L1603" s="555" t="str">
        <f>IF(基本情報入力シート!AF1631=0,"",基本情報入力シート!AF1631)</f>
        <v/>
      </c>
      <c r="M1603" s="563" t="str">
        <f>IF(基本情報入力シート!AG1631="","",基本情報入力シート!AG1631)</f>
        <v/>
      </c>
      <c r="N1603" s="571"/>
      <c r="O1603" s="576" t="str">
        <f>IFERROR(VLOOKUP(K1603,'【参考】数式用'!$A$2:$F$57,MATCH(N1603,'【参考】数式用'!$C$3:$F$3,0)+2,0),"")</f>
        <v/>
      </c>
      <c r="P1603" s="583" t="s">
        <v>549</v>
      </c>
      <c r="Q1603" s="588"/>
      <c r="R1603" s="590" t="s">
        <v>71</v>
      </c>
      <c r="S1603" s="588"/>
      <c r="T1603" s="590" t="s">
        <v>743</v>
      </c>
      <c r="U1603" s="588"/>
      <c r="V1603" s="590" t="s">
        <v>71</v>
      </c>
      <c r="W1603" s="588"/>
      <c r="X1603" s="590" t="s">
        <v>560</v>
      </c>
      <c r="Y1603" s="590" t="s">
        <v>763</v>
      </c>
      <c r="Z1603" s="590" t="str">
        <f t="shared" si="457"/>
        <v/>
      </c>
      <c r="AA1603" s="594" t="s">
        <v>127</v>
      </c>
      <c r="AB1603" s="599" t="str">
        <f t="shared" si="458"/>
        <v/>
      </c>
      <c r="AC1603" s="604" t="str">
        <f>IFERROR(ROUNDDOWN(ROUNDDOWN(ROUND(L1603*VLOOKUP(K1603,'【参考】数式用'!$A$4:$F$57,MATCH("処遇改善加算Ⅳ",'【参考】数式用'!$C$3:$F$3,0)+2,0),0)*M1603,0)*Z1603*0.5,0),"")</f>
        <v/>
      </c>
      <c r="AD1603" s="610"/>
      <c r="AE1603" s="618"/>
      <c r="AF1603" s="618"/>
      <c r="AG1603" s="624"/>
      <c r="AH1603" s="627"/>
      <c r="AI1603" s="633"/>
      <c r="AJ1603" s="634"/>
      <c r="AK1603" s="648" t="str">
        <f t="shared" si="459"/>
        <v/>
      </c>
      <c r="AL1603" s="651" t="str">
        <f t="shared" si="474"/>
        <v/>
      </c>
      <c r="AM1603" s="654"/>
      <c r="AN1603" s="657" t="str">
        <f>IFERROR(VLOOKUP(K1603,'【参考】数式用'!$A$2:$N$57,14,FALSE),"")</f>
        <v/>
      </c>
      <c r="AO1603" s="657" t="str">
        <f t="shared" si="460"/>
        <v/>
      </c>
      <c r="AP1603" s="662" t="str">
        <f t="shared" si="461"/>
        <v/>
      </c>
      <c r="AQ1603" s="662" t="str">
        <f t="shared" si="462"/>
        <v>入力済</v>
      </c>
      <c r="AR1603" s="657" t="str">
        <f t="shared" si="463"/>
        <v/>
      </c>
      <c r="AS1603" s="662" t="str">
        <f t="shared" si="464"/>
        <v>入力済</v>
      </c>
      <c r="AT1603" s="662" t="str">
        <f t="shared" si="465"/>
        <v/>
      </c>
      <c r="AU1603" s="662" t="str">
        <f t="shared" si="466"/>
        <v/>
      </c>
      <c r="AV1603" s="657" t="str">
        <f t="shared" si="467"/>
        <v/>
      </c>
      <c r="AW1603" s="657" t="str">
        <f t="shared" si="468"/>
        <v>入力済</v>
      </c>
      <c r="AX1603" s="662" t="str">
        <f>IFERROR(VLOOKUP(K1603,'【参考】数式用'!$AR$3:$AS$49,2,FALSE),"")</f>
        <v/>
      </c>
      <c r="AY1603" s="657" t="str">
        <f t="shared" si="469"/>
        <v/>
      </c>
      <c r="AZ1603" s="657" t="str">
        <f t="shared" si="475"/>
        <v>入力済</v>
      </c>
      <c r="BA1603" s="662" t="str">
        <f>IFERROR(VLOOKUP(K1603,'【参考】数式用'!$AX$3:$AY$56,2,FALSE),"")</f>
        <v/>
      </c>
      <c r="BB1603" s="657" t="str">
        <f t="shared" si="470"/>
        <v/>
      </c>
      <c r="BC1603" s="673" t="str">
        <f t="shared" si="471"/>
        <v>入力済</v>
      </c>
      <c r="BD1603" s="657" t="str">
        <f t="shared" si="472"/>
        <v/>
      </c>
      <c r="BE1603" s="657" t="str">
        <f t="shared" si="473"/>
        <v/>
      </c>
      <c r="BF1603" s="659"/>
      <c r="BG1603" s="659"/>
      <c r="BH1603" s="681" t="e">
        <f>VLOOKUP(K1603,'【参考】数式用'!$A$2:$O$57,15,FALSE)</f>
        <v>#N/A</v>
      </c>
      <c r="BI1603" s="659"/>
      <c r="BJ1603" s="659"/>
      <c r="BK1603" s="659"/>
      <c r="BL1603" s="659"/>
      <c r="BM1603" s="659"/>
      <c r="BN1603" s="659"/>
      <c r="BO1603" s="676"/>
    </row>
    <row r="1604" spans="1:67" s="494" customFormat="1" ht="109.9" customHeight="1">
      <c r="A1604" s="506">
        <v>1593</v>
      </c>
      <c r="B1604" s="517" t="str">
        <f>IF(基本情報入力シート!B1632="","",基本情報入力シート!B1632)</f>
        <v/>
      </c>
      <c r="C1604" s="523"/>
      <c r="D1604" s="523"/>
      <c r="E1604" s="523"/>
      <c r="F1604" s="530"/>
      <c r="G1604" s="536" t="str">
        <f>IF(基本情報入力シート!L1632="","",基本情報入力シート!L1632)</f>
        <v/>
      </c>
      <c r="H1604" s="536" t="str">
        <f>IF(基本情報入力シート!Q1632="","",基本情報入力シート!Q1632)</f>
        <v/>
      </c>
      <c r="I1604" s="536" t="str">
        <f>IF(基本情報入力シート!V1632="","",基本情報入力シート!V1632)</f>
        <v/>
      </c>
      <c r="J1604" s="536" t="str">
        <f>IF(基本情報入力シート!W1632="","",基本情報入力シート!W1632)</f>
        <v/>
      </c>
      <c r="K1604" s="536" t="str">
        <f>IF(基本情報入力シート!Z1632="","",基本情報入力シート!Z1632)</f>
        <v/>
      </c>
      <c r="L1604" s="555" t="str">
        <f>IF(基本情報入力シート!AF1632=0,"",基本情報入力シート!AF1632)</f>
        <v/>
      </c>
      <c r="M1604" s="563" t="str">
        <f>IF(基本情報入力シート!AG1632="","",基本情報入力シート!AG1632)</f>
        <v/>
      </c>
      <c r="N1604" s="571"/>
      <c r="O1604" s="576" t="str">
        <f>IFERROR(VLOOKUP(K1604,'【参考】数式用'!$A$2:$F$57,MATCH(N1604,'【参考】数式用'!$C$3:$F$3,0)+2,0),"")</f>
        <v/>
      </c>
      <c r="P1604" s="583" t="s">
        <v>549</v>
      </c>
      <c r="Q1604" s="588"/>
      <c r="R1604" s="590" t="s">
        <v>71</v>
      </c>
      <c r="S1604" s="588"/>
      <c r="T1604" s="590" t="s">
        <v>743</v>
      </c>
      <c r="U1604" s="588"/>
      <c r="V1604" s="590" t="s">
        <v>71</v>
      </c>
      <c r="W1604" s="588"/>
      <c r="X1604" s="590" t="s">
        <v>560</v>
      </c>
      <c r="Y1604" s="590" t="s">
        <v>763</v>
      </c>
      <c r="Z1604" s="590" t="str">
        <f t="shared" si="457"/>
        <v/>
      </c>
      <c r="AA1604" s="594" t="s">
        <v>127</v>
      </c>
      <c r="AB1604" s="599" t="str">
        <f t="shared" si="458"/>
        <v/>
      </c>
      <c r="AC1604" s="604" t="str">
        <f>IFERROR(ROUNDDOWN(ROUNDDOWN(ROUND(L1604*VLOOKUP(K1604,'【参考】数式用'!$A$4:$F$57,MATCH("処遇改善加算Ⅳ",'【参考】数式用'!$C$3:$F$3,0)+2,0),0)*M1604,0)*Z1604*0.5,0),"")</f>
        <v/>
      </c>
      <c r="AD1604" s="610"/>
      <c r="AE1604" s="618"/>
      <c r="AF1604" s="618"/>
      <c r="AG1604" s="624"/>
      <c r="AH1604" s="627"/>
      <c r="AI1604" s="633"/>
      <c r="AJ1604" s="634"/>
      <c r="AK1604" s="648" t="str">
        <f t="shared" si="459"/>
        <v/>
      </c>
      <c r="AL1604" s="651" t="str">
        <f t="shared" si="474"/>
        <v/>
      </c>
      <c r="AM1604" s="654"/>
      <c r="AN1604" s="657" t="str">
        <f>IFERROR(VLOOKUP(K1604,'【参考】数式用'!$A$2:$N$57,14,FALSE),"")</f>
        <v/>
      </c>
      <c r="AO1604" s="657" t="str">
        <f t="shared" si="460"/>
        <v/>
      </c>
      <c r="AP1604" s="662" t="str">
        <f t="shared" si="461"/>
        <v/>
      </c>
      <c r="AQ1604" s="662" t="str">
        <f t="shared" si="462"/>
        <v>入力済</v>
      </c>
      <c r="AR1604" s="657" t="str">
        <f t="shared" si="463"/>
        <v/>
      </c>
      <c r="AS1604" s="662" t="str">
        <f t="shared" si="464"/>
        <v>入力済</v>
      </c>
      <c r="AT1604" s="662" t="str">
        <f t="shared" si="465"/>
        <v/>
      </c>
      <c r="AU1604" s="662" t="str">
        <f t="shared" si="466"/>
        <v/>
      </c>
      <c r="AV1604" s="657" t="str">
        <f t="shared" si="467"/>
        <v/>
      </c>
      <c r="AW1604" s="657" t="str">
        <f t="shared" si="468"/>
        <v>入力済</v>
      </c>
      <c r="AX1604" s="662" t="str">
        <f>IFERROR(VLOOKUP(K1604,'【参考】数式用'!$AR$3:$AS$49,2,FALSE),"")</f>
        <v/>
      </c>
      <c r="AY1604" s="657" t="str">
        <f t="shared" si="469"/>
        <v/>
      </c>
      <c r="AZ1604" s="657" t="str">
        <f t="shared" si="475"/>
        <v>入力済</v>
      </c>
      <c r="BA1604" s="662" t="str">
        <f>IFERROR(VLOOKUP(K1604,'【参考】数式用'!$AX$3:$AY$56,2,FALSE),"")</f>
        <v/>
      </c>
      <c r="BB1604" s="657" t="str">
        <f t="shared" si="470"/>
        <v/>
      </c>
      <c r="BC1604" s="673" t="str">
        <f t="shared" si="471"/>
        <v>入力済</v>
      </c>
      <c r="BD1604" s="657" t="str">
        <f t="shared" si="472"/>
        <v/>
      </c>
      <c r="BE1604" s="657" t="str">
        <f t="shared" si="473"/>
        <v/>
      </c>
      <c r="BF1604" s="659"/>
      <c r="BG1604" s="659"/>
      <c r="BH1604" s="681" t="e">
        <f>VLOOKUP(K1604,'【参考】数式用'!$A$2:$O$57,15,FALSE)</f>
        <v>#N/A</v>
      </c>
      <c r="BI1604" s="659"/>
      <c r="BJ1604" s="659"/>
      <c r="BK1604" s="659"/>
      <c r="BL1604" s="659"/>
      <c r="BM1604" s="659"/>
      <c r="BN1604" s="659"/>
      <c r="BO1604" s="676"/>
    </row>
    <row r="1605" spans="1:67" s="494" customFormat="1" ht="109.9" customHeight="1">
      <c r="A1605" s="506">
        <v>1594</v>
      </c>
      <c r="B1605" s="517" t="str">
        <f>IF(基本情報入力シート!B1633="","",基本情報入力シート!B1633)</f>
        <v/>
      </c>
      <c r="C1605" s="523"/>
      <c r="D1605" s="523"/>
      <c r="E1605" s="523"/>
      <c r="F1605" s="530"/>
      <c r="G1605" s="536" t="str">
        <f>IF(基本情報入力シート!L1633="","",基本情報入力シート!L1633)</f>
        <v/>
      </c>
      <c r="H1605" s="536" t="str">
        <f>IF(基本情報入力シート!Q1633="","",基本情報入力シート!Q1633)</f>
        <v/>
      </c>
      <c r="I1605" s="536" t="str">
        <f>IF(基本情報入力シート!V1633="","",基本情報入力シート!V1633)</f>
        <v/>
      </c>
      <c r="J1605" s="536" t="str">
        <f>IF(基本情報入力シート!W1633="","",基本情報入力シート!W1633)</f>
        <v/>
      </c>
      <c r="K1605" s="536" t="str">
        <f>IF(基本情報入力シート!Z1633="","",基本情報入力シート!Z1633)</f>
        <v/>
      </c>
      <c r="L1605" s="555" t="str">
        <f>IF(基本情報入力シート!AF1633=0,"",基本情報入力シート!AF1633)</f>
        <v/>
      </c>
      <c r="M1605" s="563" t="str">
        <f>IF(基本情報入力シート!AG1633="","",基本情報入力シート!AG1633)</f>
        <v/>
      </c>
      <c r="N1605" s="571"/>
      <c r="O1605" s="576" t="str">
        <f>IFERROR(VLOOKUP(K1605,'【参考】数式用'!$A$2:$F$57,MATCH(N1605,'【参考】数式用'!$C$3:$F$3,0)+2,0),"")</f>
        <v/>
      </c>
      <c r="P1605" s="583" t="s">
        <v>549</v>
      </c>
      <c r="Q1605" s="588"/>
      <c r="R1605" s="590" t="s">
        <v>71</v>
      </c>
      <c r="S1605" s="588"/>
      <c r="T1605" s="590" t="s">
        <v>743</v>
      </c>
      <c r="U1605" s="588"/>
      <c r="V1605" s="590" t="s">
        <v>71</v>
      </c>
      <c r="W1605" s="588"/>
      <c r="X1605" s="590" t="s">
        <v>560</v>
      </c>
      <c r="Y1605" s="590" t="s">
        <v>763</v>
      </c>
      <c r="Z1605" s="590" t="str">
        <f t="shared" si="457"/>
        <v/>
      </c>
      <c r="AA1605" s="594" t="s">
        <v>127</v>
      </c>
      <c r="AB1605" s="599" t="str">
        <f t="shared" si="458"/>
        <v/>
      </c>
      <c r="AC1605" s="604" t="str">
        <f>IFERROR(ROUNDDOWN(ROUNDDOWN(ROUND(L1605*VLOOKUP(K1605,'【参考】数式用'!$A$4:$F$57,MATCH("処遇改善加算Ⅳ",'【参考】数式用'!$C$3:$F$3,0)+2,0),0)*M1605,0)*Z1605*0.5,0),"")</f>
        <v/>
      </c>
      <c r="AD1605" s="610"/>
      <c r="AE1605" s="618"/>
      <c r="AF1605" s="618"/>
      <c r="AG1605" s="624"/>
      <c r="AH1605" s="627"/>
      <c r="AI1605" s="633"/>
      <c r="AJ1605" s="634"/>
      <c r="AK1605" s="648" t="str">
        <f t="shared" si="459"/>
        <v/>
      </c>
      <c r="AL1605" s="651" t="str">
        <f t="shared" si="474"/>
        <v/>
      </c>
      <c r="AM1605" s="654"/>
      <c r="AN1605" s="657" t="str">
        <f>IFERROR(VLOOKUP(K1605,'【参考】数式用'!$A$2:$N$57,14,FALSE),"")</f>
        <v/>
      </c>
      <c r="AO1605" s="657" t="str">
        <f t="shared" si="460"/>
        <v/>
      </c>
      <c r="AP1605" s="662" t="str">
        <f t="shared" si="461"/>
        <v/>
      </c>
      <c r="AQ1605" s="662" t="str">
        <f t="shared" si="462"/>
        <v>入力済</v>
      </c>
      <c r="AR1605" s="657" t="str">
        <f t="shared" si="463"/>
        <v/>
      </c>
      <c r="AS1605" s="662" t="str">
        <f t="shared" si="464"/>
        <v>入力済</v>
      </c>
      <c r="AT1605" s="662" t="str">
        <f t="shared" si="465"/>
        <v/>
      </c>
      <c r="AU1605" s="662" t="str">
        <f t="shared" si="466"/>
        <v/>
      </c>
      <c r="AV1605" s="657" t="str">
        <f t="shared" si="467"/>
        <v/>
      </c>
      <c r="AW1605" s="657" t="str">
        <f t="shared" si="468"/>
        <v>入力済</v>
      </c>
      <c r="AX1605" s="662" t="str">
        <f>IFERROR(VLOOKUP(K1605,'【参考】数式用'!$AR$3:$AS$49,2,FALSE),"")</f>
        <v/>
      </c>
      <c r="AY1605" s="657" t="str">
        <f t="shared" si="469"/>
        <v/>
      </c>
      <c r="AZ1605" s="657" t="str">
        <f t="shared" si="475"/>
        <v>入力済</v>
      </c>
      <c r="BA1605" s="662" t="str">
        <f>IFERROR(VLOOKUP(K1605,'【参考】数式用'!$AX$3:$AY$56,2,FALSE),"")</f>
        <v/>
      </c>
      <c r="BB1605" s="657" t="str">
        <f t="shared" si="470"/>
        <v/>
      </c>
      <c r="BC1605" s="673" t="str">
        <f t="shared" si="471"/>
        <v>入力済</v>
      </c>
      <c r="BD1605" s="657" t="str">
        <f t="shared" si="472"/>
        <v/>
      </c>
      <c r="BE1605" s="657" t="str">
        <f t="shared" si="473"/>
        <v/>
      </c>
      <c r="BF1605" s="659"/>
      <c r="BG1605" s="659"/>
      <c r="BH1605" s="681" t="e">
        <f>VLOOKUP(K1605,'【参考】数式用'!$A$2:$O$57,15,FALSE)</f>
        <v>#N/A</v>
      </c>
      <c r="BI1605" s="659"/>
      <c r="BJ1605" s="659"/>
      <c r="BK1605" s="659"/>
      <c r="BL1605" s="659"/>
      <c r="BM1605" s="659"/>
      <c r="BN1605" s="659"/>
      <c r="BO1605" s="676"/>
    </row>
    <row r="1606" spans="1:67" s="494" customFormat="1" ht="109.9" customHeight="1">
      <c r="A1606" s="506">
        <v>1595</v>
      </c>
      <c r="B1606" s="517" t="str">
        <f>IF(基本情報入力シート!B1634="","",基本情報入力シート!B1634)</f>
        <v/>
      </c>
      <c r="C1606" s="523"/>
      <c r="D1606" s="523"/>
      <c r="E1606" s="523"/>
      <c r="F1606" s="530"/>
      <c r="G1606" s="536" t="str">
        <f>IF(基本情報入力シート!L1634="","",基本情報入力シート!L1634)</f>
        <v/>
      </c>
      <c r="H1606" s="536" t="str">
        <f>IF(基本情報入力シート!Q1634="","",基本情報入力シート!Q1634)</f>
        <v/>
      </c>
      <c r="I1606" s="536" t="str">
        <f>IF(基本情報入力シート!V1634="","",基本情報入力シート!V1634)</f>
        <v/>
      </c>
      <c r="J1606" s="536" t="str">
        <f>IF(基本情報入力シート!W1634="","",基本情報入力シート!W1634)</f>
        <v/>
      </c>
      <c r="K1606" s="536" t="str">
        <f>IF(基本情報入力シート!Z1634="","",基本情報入力シート!Z1634)</f>
        <v/>
      </c>
      <c r="L1606" s="555" t="str">
        <f>IF(基本情報入力シート!AF1634=0,"",基本情報入力シート!AF1634)</f>
        <v/>
      </c>
      <c r="M1606" s="563" t="str">
        <f>IF(基本情報入力シート!AG1634="","",基本情報入力シート!AG1634)</f>
        <v/>
      </c>
      <c r="N1606" s="571"/>
      <c r="O1606" s="576" t="str">
        <f>IFERROR(VLOOKUP(K1606,'【参考】数式用'!$A$2:$F$57,MATCH(N1606,'【参考】数式用'!$C$3:$F$3,0)+2,0),"")</f>
        <v/>
      </c>
      <c r="P1606" s="583" t="s">
        <v>549</v>
      </c>
      <c r="Q1606" s="588"/>
      <c r="R1606" s="590" t="s">
        <v>71</v>
      </c>
      <c r="S1606" s="588"/>
      <c r="T1606" s="590" t="s">
        <v>743</v>
      </c>
      <c r="U1606" s="588"/>
      <c r="V1606" s="590" t="s">
        <v>71</v>
      </c>
      <c r="W1606" s="588"/>
      <c r="X1606" s="590" t="s">
        <v>560</v>
      </c>
      <c r="Y1606" s="590" t="s">
        <v>763</v>
      </c>
      <c r="Z1606" s="590" t="str">
        <f t="shared" si="457"/>
        <v/>
      </c>
      <c r="AA1606" s="594" t="s">
        <v>127</v>
      </c>
      <c r="AB1606" s="599" t="str">
        <f t="shared" si="458"/>
        <v/>
      </c>
      <c r="AC1606" s="604" t="str">
        <f>IFERROR(ROUNDDOWN(ROUNDDOWN(ROUND(L1606*VLOOKUP(K1606,'【参考】数式用'!$A$4:$F$57,MATCH("処遇改善加算Ⅳ",'【参考】数式用'!$C$3:$F$3,0)+2,0),0)*M1606,0)*Z1606*0.5,0),"")</f>
        <v/>
      </c>
      <c r="AD1606" s="610"/>
      <c r="AE1606" s="618"/>
      <c r="AF1606" s="618"/>
      <c r="AG1606" s="624"/>
      <c r="AH1606" s="627"/>
      <c r="AI1606" s="633"/>
      <c r="AJ1606" s="634"/>
      <c r="AK1606" s="648" t="str">
        <f t="shared" si="459"/>
        <v/>
      </c>
      <c r="AL1606" s="651" t="str">
        <f t="shared" si="474"/>
        <v/>
      </c>
      <c r="AM1606" s="654"/>
      <c r="AN1606" s="657" t="str">
        <f>IFERROR(VLOOKUP(K1606,'【参考】数式用'!$A$2:$N$57,14,FALSE),"")</f>
        <v/>
      </c>
      <c r="AO1606" s="657" t="str">
        <f t="shared" si="460"/>
        <v/>
      </c>
      <c r="AP1606" s="662" t="str">
        <f t="shared" si="461"/>
        <v/>
      </c>
      <c r="AQ1606" s="662" t="str">
        <f t="shared" si="462"/>
        <v>入力済</v>
      </c>
      <c r="AR1606" s="657" t="str">
        <f t="shared" si="463"/>
        <v/>
      </c>
      <c r="AS1606" s="662" t="str">
        <f t="shared" si="464"/>
        <v>入力済</v>
      </c>
      <c r="AT1606" s="662" t="str">
        <f t="shared" si="465"/>
        <v/>
      </c>
      <c r="AU1606" s="662" t="str">
        <f t="shared" si="466"/>
        <v/>
      </c>
      <c r="AV1606" s="657" t="str">
        <f t="shared" si="467"/>
        <v/>
      </c>
      <c r="AW1606" s="657" t="str">
        <f t="shared" si="468"/>
        <v>入力済</v>
      </c>
      <c r="AX1606" s="662" t="str">
        <f>IFERROR(VLOOKUP(K1606,'【参考】数式用'!$AR$3:$AS$49,2,FALSE),"")</f>
        <v/>
      </c>
      <c r="AY1606" s="657" t="str">
        <f t="shared" si="469"/>
        <v/>
      </c>
      <c r="AZ1606" s="657" t="str">
        <f t="shared" si="475"/>
        <v>入力済</v>
      </c>
      <c r="BA1606" s="662" t="str">
        <f>IFERROR(VLOOKUP(K1606,'【参考】数式用'!$AX$3:$AY$56,2,FALSE),"")</f>
        <v/>
      </c>
      <c r="BB1606" s="657" t="str">
        <f t="shared" si="470"/>
        <v/>
      </c>
      <c r="BC1606" s="673" t="str">
        <f t="shared" si="471"/>
        <v>入力済</v>
      </c>
      <c r="BD1606" s="657" t="str">
        <f t="shared" si="472"/>
        <v/>
      </c>
      <c r="BE1606" s="657" t="str">
        <f t="shared" si="473"/>
        <v/>
      </c>
      <c r="BF1606" s="659"/>
      <c r="BG1606" s="659"/>
      <c r="BH1606" s="681" t="e">
        <f>VLOOKUP(K1606,'【参考】数式用'!$A$2:$O$57,15,FALSE)</f>
        <v>#N/A</v>
      </c>
      <c r="BI1606" s="659"/>
      <c r="BJ1606" s="659"/>
      <c r="BK1606" s="659"/>
      <c r="BL1606" s="659"/>
      <c r="BM1606" s="659"/>
      <c r="BN1606" s="659"/>
      <c r="BO1606" s="676"/>
    </row>
    <row r="1607" spans="1:67" s="494" customFormat="1" ht="109.9" customHeight="1">
      <c r="A1607" s="506">
        <v>1596</v>
      </c>
      <c r="B1607" s="517" t="str">
        <f>IF(基本情報入力シート!B1635="","",基本情報入力シート!B1635)</f>
        <v/>
      </c>
      <c r="C1607" s="523"/>
      <c r="D1607" s="523"/>
      <c r="E1607" s="523"/>
      <c r="F1607" s="530"/>
      <c r="G1607" s="536" t="str">
        <f>IF(基本情報入力シート!L1635="","",基本情報入力シート!L1635)</f>
        <v/>
      </c>
      <c r="H1607" s="536" t="str">
        <f>IF(基本情報入力シート!Q1635="","",基本情報入力シート!Q1635)</f>
        <v/>
      </c>
      <c r="I1607" s="536" t="str">
        <f>IF(基本情報入力シート!V1635="","",基本情報入力シート!V1635)</f>
        <v/>
      </c>
      <c r="J1607" s="536" t="str">
        <f>IF(基本情報入力シート!W1635="","",基本情報入力シート!W1635)</f>
        <v/>
      </c>
      <c r="K1607" s="536" t="str">
        <f>IF(基本情報入力シート!Z1635="","",基本情報入力シート!Z1635)</f>
        <v/>
      </c>
      <c r="L1607" s="555" t="str">
        <f>IF(基本情報入力シート!AF1635=0,"",基本情報入力シート!AF1635)</f>
        <v/>
      </c>
      <c r="M1607" s="563" t="str">
        <f>IF(基本情報入力シート!AG1635="","",基本情報入力シート!AG1635)</f>
        <v/>
      </c>
      <c r="N1607" s="571"/>
      <c r="O1607" s="576" t="str">
        <f>IFERROR(VLOOKUP(K1607,'【参考】数式用'!$A$2:$F$57,MATCH(N1607,'【参考】数式用'!$C$3:$F$3,0)+2,0),"")</f>
        <v/>
      </c>
      <c r="P1607" s="583" t="s">
        <v>549</v>
      </c>
      <c r="Q1607" s="588"/>
      <c r="R1607" s="590" t="s">
        <v>71</v>
      </c>
      <c r="S1607" s="588"/>
      <c r="T1607" s="590" t="s">
        <v>743</v>
      </c>
      <c r="U1607" s="588"/>
      <c r="V1607" s="590" t="s">
        <v>71</v>
      </c>
      <c r="W1607" s="588"/>
      <c r="X1607" s="590" t="s">
        <v>560</v>
      </c>
      <c r="Y1607" s="590" t="s">
        <v>763</v>
      </c>
      <c r="Z1607" s="590" t="str">
        <f t="shared" si="457"/>
        <v/>
      </c>
      <c r="AA1607" s="594" t="s">
        <v>127</v>
      </c>
      <c r="AB1607" s="599" t="str">
        <f t="shared" si="458"/>
        <v/>
      </c>
      <c r="AC1607" s="604" t="str">
        <f>IFERROR(ROUNDDOWN(ROUNDDOWN(ROUND(L1607*VLOOKUP(K1607,'【参考】数式用'!$A$4:$F$57,MATCH("処遇改善加算Ⅳ",'【参考】数式用'!$C$3:$F$3,0)+2,0),0)*M1607,0)*Z1607*0.5,0),"")</f>
        <v/>
      </c>
      <c r="AD1607" s="610"/>
      <c r="AE1607" s="618"/>
      <c r="AF1607" s="618"/>
      <c r="AG1607" s="624"/>
      <c r="AH1607" s="627"/>
      <c r="AI1607" s="633"/>
      <c r="AJ1607" s="634"/>
      <c r="AK1607" s="648" t="str">
        <f t="shared" si="459"/>
        <v/>
      </c>
      <c r="AL1607" s="651" t="str">
        <f t="shared" si="474"/>
        <v/>
      </c>
      <c r="AM1607" s="654"/>
      <c r="AN1607" s="657" t="str">
        <f>IFERROR(VLOOKUP(K1607,'【参考】数式用'!$A$2:$N$57,14,FALSE),"")</f>
        <v/>
      </c>
      <c r="AO1607" s="657" t="str">
        <f t="shared" si="460"/>
        <v/>
      </c>
      <c r="AP1607" s="662" t="str">
        <f t="shared" si="461"/>
        <v/>
      </c>
      <c r="AQ1607" s="662" t="str">
        <f t="shared" si="462"/>
        <v>入力済</v>
      </c>
      <c r="AR1607" s="657" t="str">
        <f t="shared" si="463"/>
        <v/>
      </c>
      <c r="AS1607" s="662" t="str">
        <f t="shared" si="464"/>
        <v>入力済</v>
      </c>
      <c r="AT1607" s="662" t="str">
        <f t="shared" si="465"/>
        <v/>
      </c>
      <c r="AU1607" s="662" t="str">
        <f t="shared" si="466"/>
        <v/>
      </c>
      <c r="AV1607" s="657" t="str">
        <f t="shared" si="467"/>
        <v/>
      </c>
      <c r="AW1607" s="657" t="str">
        <f t="shared" si="468"/>
        <v>入力済</v>
      </c>
      <c r="AX1607" s="662" t="str">
        <f>IFERROR(VLOOKUP(K1607,'【参考】数式用'!$AR$3:$AS$49,2,FALSE),"")</f>
        <v/>
      </c>
      <c r="AY1607" s="657" t="str">
        <f t="shared" si="469"/>
        <v/>
      </c>
      <c r="AZ1607" s="657" t="str">
        <f t="shared" si="475"/>
        <v>入力済</v>
      </c>
      <c r="BA1607" s="662" t="str">
        <f>IFERROR(VLOOKUP(K1607,'【参考】数式用'!$AX$3:$AY$56,2,FALSE),"")</f>
        <v/>
      </c>
      <c r="BB1607" s="657" t="str">
        <f t="shared" si="470"/>
        <v/>
      </c>
      <c r="BC1607" s="673" t="str">
        <f t="shared" si="471"/>
        <v>入力済</v>
      </c>
      <c r="BD1607" s="657" t="str">
        <f t="shared" si="472"/>
        <v/>
      </c>
      <c r="BE1607" s="657" t="str">
        <f t="shared" si="473"/>
        <v/>
      </c>
      <c r="BF1607" s="659"/>
      <c r="BG1607" s="659"/>
      <c r="BH1607" s="681" t="e">
        <f>VLOOKUP(K1607,'【参考】数式用'!$A$2:$O$57,15,FALSE)</f>
        <v>#N/A</v>
      </c>
      <c r="BI1607" s="659"/>
      <c r="BJ1607" s="659"/>
      <c r="BK1607" s="659"/>
      <c r="BL1607" s="659"/>
      <c r="BM1607" s="659"/>
      <c r="BN1607" s="659"/>
      <c r="BO1607" s="676"/>
    </row>
    <row r="1608" spans="1:67" s="494" customFormat="1" ht="109.9" customHeight="1">
      <c r="A1608" s="506">
        <v>1597</v>
      </c>
      <c r="B1608" s="517" t="str">
        <f>IF(基本情報入力シート!B1636="","",基本情報入力シート!B1636)</f>
        <v/>
      </c>
      <c r="C1608" s="523"/>
      <c r="D1608" s="523"/>
      <c r="E1608" s="523"/>
      <c r="F1608" s="530"/>
      <c r="G1608" s="536" t="str">
        <f>IF(基本情報入力シート!L1636="","",基本情報入力シート!L1636)</f>
        <v/>
      </c>
      <c r="H1608" s="536" t="str">
        <f>IF(基本情報入力シート!Q1636="","",基本情報入力シート!Q1636)</f>
        <v/>
      </c>
      <c r="I1608" s="536" t="str">
        <f>IF(基本情報入力シート!V1636="","",基本情報入力シート!V1636)</f>
        <v/>
      </c>
      <c r="J1608" s="536" t="str">
        <f>IF(基本情報入力シート!W1636="","",基本情報入力シート!W1636)</f>
        <v/>
      </c>
      <c r="K1608" s="536" t="str">
        <f>IF(基本情報入力シート!Z1636="","",基本情報入力シート!Z1636)</f>
        <v/>
      </c>
      <c r="L1608" s="555" t="str">
        <f>IF(基本情報入力シート!AF1636=0,"",基本情報入力シート!AF1636)</f>
        <v/>
      </c>
      <c r="M1608" s="563" t="str">
        <f>IF(基本情報入力シート!AG1636="","",基本情報入力シート!AG1636)</f>
        <v/>
      </c>
      <c r="N1608" s="571"/>
      <c r="O1608" s="576" t="str">
        <f>IFERROR(VLOOKUP(K1608,'【参考】数式用'!$A$2:$F$57,MATCH(N1608,'【参考】数式用'!$C$3:$F$3,0)+2,0),"")</f>
        <v/>
      </c>
      <c r="P1608" s="583" t="s">
        <v>549</v>
      </c>
      <c r="Q1608" s="588"/>
      <c r="R1608" s="590" t="s">
        <v>71</v>
      </c>
      <c r="S1608" s="588"/>
      <c r="T1608" s="590" t="s">
        <v>743</v>
      </c>
      <c r="U1608" s="588"/>
      <c r="V1608" s="590" t="s">
        <v>71</v>
      </c>
      <c r="W1608" s="588"/>
      <c r="X1608" s="590" t="s">
        <v>560</v>
      </c>
      <c r="Y1608" s="590" t="s">
        <v>763</v>
      </c>
      <c r="Z1608" s="590" t="str">
        <f t="shared" si="457"/>
        <v/>
      </c>
      <c r="AA1608" s="594" t="s">
        <v>127</v>
      </c>
      <c r="AB1608" s="599" t="str">
        <f t="shared" si="458"/>
        <v/>
      </c>
      <c r="AC1608" s="604" t="str">
        <f>IFERROR(ROUNDDOWN(ROUNDDOWN(ROUND(L1608*VLOOKUP(K1608,'【参考】数式用'!$A$4:$F$57,MATCH("処遇改善加算Ⅳ",'【参考】数式用'!$C$3:$F$3,0)+2,0),0)*M1608,0)*Z1608*0.5,0),"")</f>
        <v/>
      </c>
      <c r="AD1608" s="610"/>
      <c r="AE1608" s="618"/>
      <c r="AF1608" s="618"/>
      <c r="AG1608" s="624"/>
      <c r="AH1608" s="627"/>
      <c r="AI1608" s="633"/>
      <c r="AJ1608" s="634"/>
      <c r="AK1608" s="648" t="str">
        <f t="shared" si="459"/>
        <v/>
      </c>
      <c r="AL1608" s="651" t="str">
        <f t="shared" si="474"/>
        <v/>
      </c>
      <c r="AM1608" s="654"/>
      <c r="AN1608" s="657" t="str">
        <f>IFERROR(VLOOKUP(K1608,'【参考】数式用'!$A$2:$N$57,14,FALSE),"")</f>
        <v/>
      </c>
      <c r="AO1608" s="657" t="str">
        <f t="shared" si="460"/>
        <v/>
      </c>
      <c r="AP1608" s="662" t="str">
        <f t="shared" si="461"/>
        <v/>
      </c>
      <c r="AQ1608" s="662" t="str">
        <f t="shared" si="462"/>
        <v>入力済</v>
      </c>
      <c r="AR1608" s="657" t="str">
        <f t="shared" si="463"/>
        <v/>
      </c>
      <c r="AS1608" s="662" t="str">
        <f t="shared" si="464"/>
        <v>入力済</v>
      </c>
      <c r="AT1608" s="662" t="str">
        <f t="shared" si="465"/>
        <v/>
      </c>
      <c r="AU1608" s="662" t="str">
        <f t="shared" si="466"/>
        <v/>
      </c>
      <c r="AV1608" s="657" t="str">
        <f t="shared" si="467"/>
        <v/>
      </c>
      <c r="AW1608" s="657" t="str">
        <f t="shared" si="468"/>
        <v>入力済</v>
      </c>
      <c r="AX1608" s="662" t="str">
        <f>IFERROR(VLOOKUP(K1608,'【参考】数式用'!$AR$3:$AS$49,2,FALSE),"")</f>
        <v/>
      </c>
      <c r="AY1608" s="657" t="str">
        <f t="shared" si="469"/>
        <v/>
      </c>
      <c r="AZ1608" s="657" t="str">
        <f t="shared" si="475"/>
        <v>入力済</v>
      </c>
      <c r="BA1608" s="662" t="str">
        <f>IFERROR(VLOOKUP(K1608,'【参考】数式用'!$AX$3:$AY$56,2,FALSE),"")</f>
        <v/>
      </c>
      <c r="BB1608" s="657" t="str">
        <f t="shared" si="470"/>
        <v/>
      </c>
      <c r="BC1608" s="673" t="str">
        <f t="shared" si="471"/>
        <v>入力済</v>
      </c>
      <c r="BD1608" s="657" t="str">
        <f t="shared" si="472"/>
        <v/>
      </c>
      <c r="BE1608" s="657" t="str">
        <f t="shared" si="473"/>
        <v/>
      </c>
      <c r="BF1608" s="659"/>
      <c r="BG1608" s="659"/>
      <c r="BH1608" s="681" t="e">
        <f>VLOOKUP(K1608,'【参考】数式用'!$A$2:$O$57,15,FALSE)</f>
        <v>#N/A</v>
      </c>
      <c r="BI1608" s="659"/>
      <c r="BJ1608" s="659"/>
      <c r="BK1608" s="659"/>
      <c r="BL1608" s="659"/>
      <c r="BM1608" s="659"/>
      <c r="BN1608" s="659"/>
      <c r="BO1608" s="676"/>
    </row>
    <row r="1609" spans="1:67" s="494" customFormat="1" ht="109.9" customHeight="1">
      <c r="A1609" s="506">
        <v>1598</v>
      </c>
      <c r="B1609" s="517" t="str">
        <f>IF(基本情報入力シート!B1637="","",基本情報入力シート!B1637)</f>
        <v/>
      </c>
      <c r="C1609" s="523"/>
      <c r="D1609" s="523"/>
      <c r="E1609" s="523"/>
      <c r="F1609" s="530"/>
      <c r="G1609" s="536" t="str">
        <f>IF(基本情報入力シート!L1637="","",基本情報入力シート!L1637)</f>
        <v/>
      </c>
      <c r="H1609" s="536" t="str">
        <f>IF(基本情報入力シート!Q1637="","",基本情報入力シート!Q1637)</f>
        <v/>
      </c>
      <c r="I1609" s="536" t="str">
        <f>IF(基本情報入力シート!V1637="","",基本情報入力シート!V1637)</f>
        <v/>
      </c>
      <c r="J1609" s="536" t="str">
        <f>IF(基本情報入力シート!W1637="","",基本情報入力シート!W1637)</f>
        <v/>
      </c>
      <c r="K1609" s="536" t="str">
        <f>IF(基本情報入力シート!Z1637="","",基本情報入力シート!Z1637)</f>
        <v/>
      </c>
      <c r="L1609" s="555" t="str">
        <f>IF(基本情報入力シート!AF1637=0,"",基本情報入力シート!AF1637)</f>
        <v/>
      </c>
      <c r="M1609" s="563" t="str">
        <f>IF(基本情報入力シート!AG1637="","",基本情報入力シート!AG1637)</f>
        <v/>
      </c>
      <c r="N1609" s="571"/>
      <c r="O1609" s="576" t="str">
        <f>IFERROR(VLOOKUP(K1609,'【参考】数式用'!$A$2:$F$57,MATCH(N1609,'【参考】数式用'!$C$3:$F$3,0)+2,0),"")</f>
        <v/>
      </c>
      <c r="P1609" s="583" t="s">
        <v>549</v>
      </c>
      <c r="Q1609" s="588"/>
      <c r="R1609" s="590" t="s">
        <v>71</v>
      </c>
      <c r="S1609" s="588"/>
      <c r="T1609" s="590" t="s">
        <v>743</v>
      </c>
      <c r="U1609" s="588"/>
      <c r="V1609" s="590" t="s">
        <v>71</v>
      </c>
      <c r="W1609" s="588"/>
      <c r="X1609" s="590" t="s">
        <v>560</v>
      </c>
      <c r="Y1609" s="590" t="s">
        <v>763</v>
      </c>
      <c r="Z1609" s="590" t="str">
        <f t="shared" si="457"/>
        <v/>
      </c>
      <c r="AA1609" s="594" t="s">
        <v>127</v>
      </c>
      <c r="AB1609" s="599" t="str">
        <f t="shared" si="458"/>
        <v/>
      </c>
      <c r="AC1609" s="604" t="str">
        <f>IFERROR(ROUNDDOWN(ROUNDDOWN(ROUND(L1609*VLOOKUP(K1609,'【参考】数式用'!$A$4:$F$57,MATCH("処遇改善加算Ⅳ",'【参考】数式用'!$C$3:$F$3,0)+2,0),0)*M1609,0)*Z1609*0.5,0),"")</f>
        <v/>
      </c>
      <c r="AD1609" s="610"/>
      <c r="AE1609" s="618"/>
      <c r="AF1609" s="618"/>
      <c r="AG1609" s="624"/>
      <c r="AH1609" s="627"/>
      <c r="AI1609" s="633"/>
      <c r="AJ1609" s="634"/>
      <c r="AK1609" s="648" t="str">
        <f t="shared" si="459"/>
        <v/>
      </c>
      <c r="AL1609" s="651" t="str">
        <f t="shared" si="474"/>
        <v/>
      </c>
      <c r="AM1609" s="654"/>
      <c r="AN1609" s="657" t="str">
        <f>IFERROR(VLOOKUP(K1609,'【参考】数式用'!$A$2:$N$57,14,FALSE),"")</f>
        <v/>
      </c>
      <c r="AO1609" s="657" t="str">
        <f t="shared" si="460"/>
        <v/>
      </c>
      <c r="AP1609" s="662" t="str">
        <f t="shared" si="461"/>
        <v/>
      </c>
      <c r="AQ1609" s="662" t="str">
        <f t="shared" si="462"/>
        <v>入力済</v>
      </c>
      <c r="AR1609" s="657" t="str">
        <f t="shared" si="463"/>
        <v/>
      </c>
      <c r="AS1609" s="662" t="str">
        <f t="shared" si="464"/>
        <v>入力済</v>
      </c>
      <c r="AT1609" s="662" t="str">
        <f t="shared" si="465"/>
        <v/>
      </c>
      <c r="AU1609" s="662" t="str">
        <f t="shared" si="466"/>
        <v/>
      </c>
      <c r="AV1609" s="657" t="str">
        <f t="shared" si="467"/>
        <v/>
      </c>
      <c r="AW1609" s="657" t="str">
        <f t="shared" si="468"/>
        <v>入力済</v>
      </c>
      <c r="AX1609" s="662" t="str">
        <f>IFERROR(VLOOKUP(K1609,'【参考】数式用'!$AR$3:$AS$49,2,FALSE),"")</f>
        <v/>
      </c>
      <c r="AY1609" s="657" t="str">
        <f t="shared" si="469"/>
        <v/>
      </c>
      <c r="AZ1609" s="657" t="str">
        <f t="shared" si="475"/>
        <v>入力済</v>
      </c>
      <c r="BA1609" s="662" t="str">
        <f>IFERROR(VLOOKUP(K1609,'【参考】数式用'!$AX$3:$AY$56,2,FALSE),"")</f>
        <v/>
      </c>
      <c r="BB1609" s="657" t="str">
        <f t="shared" si="470"/>
        <v/>
      </c>
      <c r="BC1609" s="673" t="str">
        <f t="shared" si="471"/>
        <v>入力済</v>
      </c>
      <c r="BD1609" s="657" t="str">
        <f t="shared" si="472"/>
        <v/>
      </c>
      <c r="BE1609" s="657" t="str">
        <f t="shared" si="473"/>
        <v/>
      </c>
      <c r="BF1609" s="659"/>
      <c r="BG1609" s="659"/>
      <c r="BH1609" s="681" t="e">
        <f>VLOOKUP(K1609,'【参考】数式用'!$A$2:$O$57,15,FALSE)</f>
        <v>#N/A</v>
      </c>
      <c r="BI1609" s="659"/>
      <c r="BJ1609" s="659"/>
      <c r="BK1609" s="659"/>
      <c r="BL1609" s="659"/>
      <c r="BM1609" s="659"/>
      <c r="BN1609" s="659"/>
      <c r="BO1609" s="676"/>
    </row>
    <row r="1610" spans="1:67" s="494" customFormat="1" ht="109.9" customHeight="1">
      <c r="A1610" s="506">
        <v>1599</v>
      </c>
      <c r="B1610" s="517" t="str">
        <f>IF(基本情報入力シート!B1638="","",基本情報入力シート!B1638)</f>
        <v/>
      </c>
      <c r="C1610" s="523"/>
      <c r="D1610" s="523"/>
      <c r="E1610" s="523"/>
      <c r="F1610" s="530"/>
      <c r="G1610" s="536" t="str">
        <f>IF(基本情報入力シート!L1638="","",基本情報入力シート!L1638)</f>
        <v/>
      </c>
      <c r="H1610" s="536" t="str">
        <f>IF(基本情報入力シート!Q1638="","",基本情報入力シート!Q1638)</f>
        <v/>
      </c>
      <c r="I1610" s="536" t="str">
        <f>IF(基本情報入力シート!V1638="","",基本情報入力シート!V1638)</f>
        <v/>
      </c>
      <c r="J1610" s="536" t="str">
        <f>IF(基本情報入力シート!W1638="","",基本情報入力シート!W1638)</f>
        <v/>
      </c>
      <c r="K1610" s="536" t="str">
        <f>IF(基本情報入力シート!Z1638="","",基本情報入力シート!Z1638)</f>
        <v/>
      </c>
      <c r="L1610" s="555" t="str">
        <f>IF(基本情報入力シート!AF1638=0,"",基本情報入力シート!AF1638)</f>
        <v/>
      </c>
      <c r="M1610" s="563" t="str">
        <f>IF(基本情報入力シート!AG1638="","",基本情報入力シート!AG1638)</f>
        <v/>
      </c>
      <c r="N1610" s="571"/>
      <c r="O1610" s="576" t="str">
        <f>IFERROR(VLOOKUP(K1610,'【参考】数式用'!$A$2:$F$57,MATCH(N1610,'【参考】数式用'!$C$3:$F$3,0)+2,0),"")</f>
        <v/>
      </c>
      <c r="P1610" s="583" t="s">
        <v>549</v>
      </c>
      <c r="Q1610" s="588"/>
      <c r="R1610" s="590" t="s">
        <v>71</v>
      </c>
      <c r="S1610" s="588"/>
      <c r="T1610" s="590" t="s">
        <v>743</v>
      </c>
      <c r="U1610" s="588"/>
      <c r="V1610" s="590" t="s">
        <v>71</v>
      </c>
      <c r="W1610" s="588"/>
      <c r="X1610" s="590" t="s">
        <v>560</v>
      </c>
      <c r="Y1610" s="590" t="s">
        <v>763</v>
      </c>
      <c r="Z1610" s="590" t="str">
        <f t="shared" si="457"/>
        <v/>
      </c>
      <c r="AA1610" s="594" t="s">
        <v>127</v>
      </c>
      <c r="AB1610" s="599" t="str">
        <f t="shared" si="458"/>
        <v/>
      </c>
      <c r="AC1610" s="604" t="str">
        <f>IFERROR(ROUNDDOWN(ROUNDDOWN(ROUND(L1610*VLOOKUP(K1610,'【参考】数式用'!$A$4:$F$57,MATCH("処遇改善加算Ⅳ",'【参考】数式用'!$C$3:$F$3,0)+2,0),0)*M1610,0)*Z1610*0.5,0),"")</f>
        <v/>
      </c>
      <c r="AD1610" s="610"/>
      <c r="AE1610" s="618"/>
      <c r="AF1610" s="618"/>
      <c r="AG1610" s="624"/>
      <c r="AH1610" s="627"/>
      <c r="AI1610" s="633"/>
      <c r="AJ1610" s="634"/>
      <c r="AK1610" s="648" t="str">
        <f t="shared" si="459"/>
        <v/>
      </c>
      <c r="AL1610" s="651" t="str">
        <f t="shared" si="474"/>
        <v/>
      </c>
      <c r="AM1610" s="654"/>
      <c r="AN1610" s="657" t="str">
        <f>IFERROR(VLOOKUP(K1610,'【参考】数式用'!$A$2:$N$57,14,FALSE),"")</f>
        <v/>
      </c>
      <c r="AO1610" s="657" t="str">
        <f t="shared" si="460"/>
        <v/>
      </c>
      <c r="AP1610" s="662" t="str">
        <f t="shared" si="461"/>
        <v/>
      </c>
      <c r="AQ1610" s="662" t="str">
        <f t="shared" si="462"/>
        <v>入力済</v>
      </c>
      <c r="AR1610" s="657" t="str">
        <f t="shared" si="463"/>
        <v/>
      </c>
      <c r="AS1610" s="662" t="str">
        <f t="shared" si="464"/>
        <v>入力済</v>
      </c>
      <c r="AT1610" s="662" t="str">
        <f t="shared" si="465"/>
        <v/>
      </c>
      <c r="AU1610" s="662" t="str">
        <f t="shared" si="466"/>
        <v/>
      </c>
      <c r="AV1610" s="657" t="str">
        <f t="shared" si="467"/>
        <v/>
      </c>
      <c r="AW1610" s="657" t="str">
        <f t="shared" si="468"/>
        <v>入力済</v>
      </c>
      <c r="AX1610" s="662" t="str">
        <f>IFERROR(VLOOKUP(K1610,'【参考】数式用'!$AR$3:$AS$49,2,FALSE),"")</f>
        <v/>
      </c>
      <c r="AY1610" s="657" t="str">
        <f t="shared" si="469"/>
        <v/>
      </c>
      <c r="AZ1610" s="657" t="str">
        <f t="shared" si="475"/>
        <v>入力済</v>
      </c>
      <c r="BA1610" s="662" t="str">
        <f>IFERROR(VLOOKUP(K1610,'【参考】数式用'!$AX$3:$AY$56,2,FALSE),"")</f>
        <v/>
      </c>
      <c r="BB1610" s="657" t="str">
        <f t="shared" si="470"/>
        <v/>
      </c>
      <c r="BC1610" s="673" t="str">
        <f t="shared" si="471"/>
        <v>入力済</v>
      </c>
      <c r="BD1610" s="657" t="str">
        <f t="shared" si="472"/>
        <v/>
      </c>
      <c r="BE1610" s="657" t="str">
        <f t="shared" si="473"/>
        <v/>
      </c>
      <c r="BF1610" s="659"/>
      <c r="BG1610" s="659"/>
      <c r="BH1610" s="681" t="e">
        <f>VLOOKUP(K1610,'【参考】数式用'!$A$2:$O$57,15,FALSE)</f>
        <v>#N/A</v>
      </c>
      <c r="BI1610" s="659"/>
      <c r="BJ1610" s="659"/>
      <c r="BK1610" s="659"/>
      <c r="BL1610" s="659"/>
      <c r="BM1610" s="659"/>
      <c r="BN1610" s="659"/>
      <c r="BO1610" s="676"/>
    </row>
    <row r="1611" spans="1:67" s="494" customFormat="1" ht="109.9" customHeight="1">
      <c r="A1611" s="506">
        <v>1600</v>
      </c>
      <c r="B1611" s="517" t="str">
        <f>IF(基本情報入力シート!B1639="","",基本情報入力シート!B1639)</f>
        <v/>
      </c>
      <c r="C1611" s="523"/>
      <c r="D1611" s="523"/>
      <c r="E1611" s="523"/>
      <c r="F1611" s="530"/>
      <c r="G1611" s="536" t="str">
        <f>IF(基本情報入力シート!L1639="","",基本情報入力シート!L1639)</f>
        <v/>
      </c>
      <c r="H1611" s="536" t="str">
        <f>IF(基本情報入力シート!Q1639="","",基本情報入力シート!Q1639)</f>
        <v/>
      </c>
      <c r="I1611" s="536" t="str">
        <f>IF(基本情報入力シート!V1639="","",基本情報入力シート!V1639)</f>
        <v/>
      </c>
      <c r="J1611" s="536" t="str">
        <f>IF(基本情報入力シート!W1639="","",基本情報入力シート!W1639)</f>
        <v/>
      </c>
      <c r="K1611" s="536" t="str">
        <f>IF(基本情報入力シート!Z1639="","",基本情報入力シート!Z1639)</f>
        <v/>
      </c>
      <c r="L1611" s="555" t="str">
        <f>IF(基本情報入力シート!AF1639=0,"",基本情報入力シート!AF1639)</f>
        <v/>
      </c>
      <c r="M1611" s="563" t="str">
        <f>IF(基本情報入力シート!AG1639="","",基本情報入力シート!AG1639)</f>
        <v/>
      </c>
      <c r="N1611" s="571"/>
      <c r="O1611" s="576" t="str">
        <f>IFERROR(VLOOKUP(K1611,'【参考】数式用'!$A$2:$F$57,MATCH(N1611,'【参考】数式用'!$C$3:$F$3,0)+2,0),"")</f>
        <v/>
      </c>
      <c r="P1611" s="583" t="s">
        <v>549</v>
      </c>
      <c r="Q1611" s="588"/>
      <c r="R1611" s="590" t="s">
        <v>71</v>
      </c>
      <c r="S1611" s="588"/>
      <c r="T1611" s="590" t="s">
        <v>743</v>
      </c>
      <c r="U1611" s="588"/>
      <c r="V1611" s="590" t="s">
        <v>71</v>
      </c>
      <c r="W1611" s="588"/>
      <c r="X1611" s="590" t="s">
        <v>560</v>
      </c>
      <c r="Y1611" s="590" t="s">
        <v>763</v>
      </c>
      <c r="Z1611" s="590" t="str">
        <f t="shared" si="457"/>
        <v/>
      </c>
      <c r="AA1611" s="594" t="s">
        <v>127</v>
      </c>
      <c r="AB1611" s="599" t="str">
        <f t="shared" si="458"/>
        <v/>
      </c>
      <c r="AC1611" s="604" t="str">
        <f>IFERROR(ROUNDDOWN(ROUNDDOWN(ROUND(L1611*VLOOKUP(K1611,'【参考】数式用'!$A$4:$F$57,MATCH("処遇改善加算Ⅳ",'【参考】数式用'!$C$3:$F$3,0)+2,0),0)*M1611,0)*Z1611*0.5,0),"")</f>
        <v/>
      </c>
      <c r="AD1611" s="610"/>
      <c r="AE1611" s="618"/>
      <c r="AF1611" s="618"/>
      <c r="AG1611" s="624"/>
      <c r="AH1611" s="627"/>
      <c r="AI1611" s="633"/>
      <c r="AJ1611" s="634"/>
      <c r="AK1611" s="648" t="str">
        <f t="shared" si="459"/>
        <v/>
      </c>
      <c r="AL1611" s="651" t="str">
        <f t="shared" si="474"/>
        <v/>
      </c>
      <c r="AM1611" s="654"/>
      <c r="AN1611" s="657" t="str">
        <f>IFERROR(VLOOKUP(K1611,'【参考】数式用'!$A$2:$N$57,14,FALSE),"")</f>
        <v/>
      </c>
      <c r="AO1611" s="657" t="str">
        <f t="shared" si="460"/>
        <v/>
      </c>
      <c r="AP1611" s="662" t="str">
        <f t="shared" si="461"/>
        <v/>
      </c>
      <c r="AQ1611" s="662" t="str">
        <f t="shared" si="462"/>
        <v>入力済</v>
      </c>
      <c r="AR1611" s="657" t="str">
        <f t="shared" si="463"/>
        <v/>
      </c>
      <c r="AS1611" s="662" t="str">
        <f t="shared" si="464"/>
        <v>入力済</v>
      </c>
      <c r="AT1611" s="662" t="str">
        <f t="shared" si="465"/>
        <v/>
      </c>
      <c r="AU1611" s="662" t="str">
        <f t="shared" si="466"/>
        <v/>
      </c>
      <c r="AV1611" s="657" t="str">
        <f t="shared" si="467"/>
        <v/>
      </c>
      <c r="AW1611" s="657" t="str">
        <f t="shared" si="468"/>
        <v>入力済</v>
      </c>
      <c r="AX1611" s="662" t="str">
        <f>IFERROR(VLOOKUP(K1611,'【参考】数式用'!$AR$3:$AS$49,2,FALSE),"")</f>
        <v/>
      </c>
      <c r="AY1611" s="657" t="str">
        <f t="shared" si="469"/>
        <v/>
      </c>
      <c r="AZ1611" s="657" t="str">
        <f t="shared" si="475"/>
        <v>入力済</v>
      </c>
      <c r="BA1611" s="662" t="str">
        <f>IFERROR(VLOOKUP(K1611,'【参考】数式用'!$AX$3:$AY$56,2,FALSE),"")</f>
        <v/>
      </c>
      <c r="BB1611" s="657" t="str">
        <f t="shared" si="470"/>
        <v/>
      </c>
      <c r="BC1611" s="673" t="str">
        <f t="shared" si="471"/>
        <v>入力済</v>
      </c>
      <c r="BD1611" s="657" t="str">
        <f t="shared" si="472"/>
        <v/>
      </c>
      <c r="BE1611" s="657" t="str">
        <f t="shared" si="473"/>
        <v/>
      </c>
      <c r="BF1611" s="659"/>
      <c r="BG1611" s="659"/>
      <c r="BH1611" s="681" t="e">
        <f>VLOOKUP(K1611,'【参考】数式用'!$A$2:$O$57,15,FALSE)</f>
        <v>#N/A</v>
      </c>
      <c r="BI1611" s="659"/>
      <c r="BJ1611" s="659"/>
      <c r="BK1611" s="659"/>
      <c r="BL1611" s="659"/>
      <c r="BM1611" s="659"/>
      <c r="BN1611" s="659"/>
      <c r="BO1611" s="676"/>
    </row>
    <row r="1612" spans="1:67" s="494" customFormat="1" ht="109.9" customHeight="1">
      <c r="A1612" s="506">
        <v>1601</v>
      </c>
      <c r="B1612" s="517" t="str">
        <f>IF(基本情報入力シート!B1640="","",基本情報入力シート!B1640)</f>
        <v/>
      </c>
      <c r="C1612" s="523"/>
      <c r="D1612" s="523"/>
      <c r="E1612" s="523"/>
      <c r="F1612" s="530"/>
      <c r="G1612" s="536" t="str">
        <f>IF(基本情報入力シート!L1640="","",基本情報入力シート!L1640)</f>
        <v/>
      </c>
      <c r="H1612" s="536" t="str">
        <f>IF(基本情報入力シート!Q1640="","",基本情報入力シート!Q1640)</f>
        <v/>
      </c>
      <c r="I1612" s="536" t="str">
        <f>IF(基本情報入力シート!V1640="","",基本情報入力シート!V1640)</f>
        <v/>
      </c>
      <c r="J1612" s="536" t="str">
        <f>IF(基本情報入力シート!W1640="","",基本情報入力シート!W1640)</f>
        <v/>
      </c>
      <c r="K1612" s="536" t="str">
        <f>IF(基本情報入力シート!Z1640="","",基本情報入力シート!Z1640)</f>
        <v/>
      </c>
      <c r="L1612" s="555" t="str">
        <f>IF(基本情報入力シート!AF1640=0,"",基本情報入力シート!AF1640)</f>
        <v/>
      </c>
      <c r="M1612" s="563" t="str">
        <f>IF(基本情報入力シート!AG1640="","",基本情報入力シート!AG1640)</f>
        <v/>
      </c>
      <c r="N1612" s="571"/>
      <c r="O1612" s="576" t="str">
        <f>IFERROR(VLOOKUP(K1612,'【参考】数式用'!$A$2:$F$57,MATCH(N1612,'【参考】数式用'!$C$3:$F$3,0)+2,0),"")</f>
        <v/>
      </c>
      <c r="P1612" s="583" t="s">
        <v>549</v>
      </c>
      <c r="Q1612" s="588"/>
      <c r="R1612" s="590" t="s">
        <v>71</v>
      </c>
      <c r="S1612" s="588"/>
      <c r="T1612" s="590" t="s">
        <v>743</v>
      </c>
      <c r="U1612" s="588"/>
      <c r="V1612" s="590" t="s">
        <v>71</v>
      </c>
      <c r="W1612" s="588"/>
      <c r="X1612" s="590" t="s">
        <v>560</v>
      </c>
      <c r="Y1612" s="590" t="s">
        <v>763</v>
      </c>
      <c r="Z1612" s="590" t="str">
        <f t="shared" ref="Z1612:Z1675" si="476">IF(Q1612&gt;=1,(U1612*12+W1612)-(Q1612*12+S1612)+1,"")</f>
        <v/>
      </c>
      <c r="AA1612" s="594" t="s">
        <v>127</v>
      </c>
      <c r="AB1612" s="599" t="str">
        <f t="shared" ref="AB1612:AB1675" si="477">IFERROR(ROUNDDOWN(ROUND(L1612*O1612,0)*M1612,0)*Z1612,"")</f>
        <v/>
      </c>
      <c r="AC1612" s="604" t="str">
        <f>IFERROR(ROUNDDOWN(ROUNDDOWN(ROUND(L1612*VLOOKUP(K1612,'【参考】数式用'!$A$4:$F$57,MATCH("処遇改善加算Ⅳ",'【参考】数式用'!$C$3:$F$3,0)+2,0),0)*M1612,0)*Z1612*0.5,0),"")</f>
        <v/>
      </c>
      <c r="AD1612" s="610"/>
      <c r="AE1612" s="618"/>
      <c r="AF1612" s="618"/>
      <c r="AG1612" s="624"/>
      <c r="AH1612" s="627"/>
      <c r="AI1612" s="633"/>
      <c r="AJ1612" s="634"/>
      <c r="AK1612" s="648" t="str">
        <f t="shared" ref="AK1612:AK1675" si="478">IF(AND(N1612&lt;&gt;"",OR(U1612&lt;&gt;8,W1612&lt;&gt;5)),"！算定期間の終わりが令和８年５月になっていません。令和８年６月以降については別シートに記載してください。",IF(AND(AN1612="加算対象外",N1612&lt;&gt;""),"このサービスは、令和８年４月・５月は処遇改善加算の対象ではありません。記入しないでください。",""))</f>
        <v/>
      </c>
      <c r="AL1612" s="651" t="str">
        <f t="shared" si="474"/>
        <v/>
      </c>
      <c r="AM1612" s="654"/>
      <c r="AN1612" s="657" t="str">
        <f>IFERROR(VLOOKUP(K1612,'【参考】数式用'!$A$2:$N$57,14,FALSE),"")</f>
        <v/>
      </c>
      <c r="AO1612" s="657" t="str">
        <f t="shared" ref="AO1612:AO1675" si="479">IF(AND(K1612&lt;&gt;"",AN1612="加算対象"),"N列に色付け","")</f>
        <v/>
      </c>
      <c r="AP1612" s="662" t="str">
        <f t="shared" ref="AP1612:AP1675" si="480">IF(AND(AC1612&lt;&gt;0,AC1612&lt;&gt;"",AN1612="加算対象"),IF(AD1612="○","入力済","未入力"),"")</f>
        <v/>
      </c>
      <c r="AQ1612" s="662" t="str">
        <f t="shared" ref="AQ1612:AQ1675" si="481">IF(AND(N1612&lt;&gt;"",AE1612="",AN1612="加算対象"),"未入力","入力済")</f>
        <v>入力済</v>
      </c>
      <c r="AR1612" s="657" t="str">
        <f t="shared" ref="AR1612:AR1675" si="482">IF(AND(N1612&lt;&gt;"",N1612&lt;&gt;"処遇改善加算Ⅳ",AN1612="加算対象"),"AF列に色付け","")</f>
        <v/>
      </c>
      <c r="AS1612" s="662" t="str">
        <f t="shared" ref="AS1612:AS1675" si="483">IF(AND(N1612&lt;&gt;"",N1612&lt;&gt;"処遇改善加算Ⅳ",AF1612=""),"未入力","入力済")</f>
        <v>入力済</v>
      </c>
      <c r="AT1612" s="662" t="str">
        <f t="shared" ref="AT1612:AT1675" si="484">IF(OR(N1612="処遇改善加算Ⅰ",N1612="処遇改善加算Ⅱ"),"対象","")</f>
        <v/>
      </c>
      <c r="AU1612" s="662" t="str">
        <f t="shared" ref="AU1612:AU1675" si="485">IF(AND(AN1612="加算対象",N1612&lt;&gt;"処遇改善加算Ⅲ",N1612&lt;&gt;"処遇改善加算Ⅳ",N1612&lt;&gt;"",AT1612&lt;&gt;"対象外"),1,"")</f>
        <v/>
      </c>
      <c r="AV1612" s="657" t="str">
        <f t="shared" ref="AV1612:AV1675" si="486">IF(AND(AU1612=1,OR(AG1612=0,AG1612=""),AN1612="加算対象"),"AH列に色付け","")</f>
        <v/>
      </c>
      <c r="AW1612" s="657" t="str">
        <f t="shared" ref="AW1612:AW1675" si="487">IF(AND($AU1612=1,$AV1612="AH列に色付け",OR($AG1612="",$AH1612="")),"未入力",IF(AND($AU1612=1,$AV1612="",$AG1612=""),"未入力","入力済"))</f>
        <v>入力済</v>
      </c>
      <c r="AX1612" s="662" t="str">
        <f>IFERROR(VLOOKUP(K1612,'【参考】数式用'!$AR$3:$AS$49,2,FALSE),"")</f>
        <v/>
      </c>
      <c r="AY1612" s="657" t="str">
        <f t="shared" ref="AY1612:AY1675" si="488">IF(AND(AN1612="加算対象",N1612="処遇改善加算Ⅰ"),"AI列に色付け","")</f>
        <v/>
      </c>
      <c r="AZ1612" s="657" t="str">
        <f t="shared" si="475"/>
        <v>入力済</v>
      </c>
      <c r="BA1612" s="662" t="str">
        <f>IFERROR(VLOOKUP(K1612,'【参考】数式用'!$AX$3:$AY$56,2,FALSE),"")</f>
        <v/>
      </c>
      <c r="BB1612" s="657" t="str">
        <f t="shared" ref="BB1612:BB1675" si="489">IF(COUNTIF(AE1612:AH1612,"*令和８年度特例要件を*")&gt;0,"AJ列に色付け","")</f>
        <v/>
      </c>
      <c r="BC1612" s="673" t="str">
        <f t="shared" ref="BC1612:BC1675" si="490">IF(AND(COUNTIF(AE1612:AH1612,"*令和８年度特例要件を*")&gt;0,AJ1612=""),"未入力","入力済")</f>
        <v>入力済</v>
      </c>
      <c r="BD1612" s="657" t="str">
        <f t="shared" ref="BD1612:BD1675" si="491">IF(BB1612="AJ列に色付け","入力必要","")</f>
        <v/>
      </c>
      <c r="BE1612" s="657" t="str">
        <f t="shared" ref="BE1612:BE1675" si="492">G1612</f>
        <v/>
      </c>
      <c r="BF1612" s="659"/>
      <c r="BG1612" s="659"/>
      <c r="BH1612" s="681" t="e">
        <f>VLOOKUP(K1612,'【参考】数式用'!$A$2:$O$57,15,FALSE)</f>
        <v>#N/A</v>
      </c>
      <c r="BI1612" s="659"/>
      <c r="BJ1612" s="659"/>
      <c r="BK1612" s="659"/>
      <c r="BL1612" s="659"/>
      <c r="BM1612" s="659"/>
      <c r="BN1612" s="659"/>
      <c r="BO1612" s="676"/>
    </row>
    <row r="1613" spans="1:67" s="494" customFormat="1" ht="109.9" customHeight="1">
      <c r="A1613" s="506">
        <v>1602</v>
      </c>
      <c r="B1613" s="517" t="str">
        <f>IF(基本情報入力シート!B1641="","",基本情報入力シート!B1641)</f>
        <v/>
      </c>
      <c r="C1613" s="523"/>
      <c r="D1613" s="523"/>
      <c r="E1613" s="523"/>
      <c r="F1613" s="530"/>
      <c r="G1613" s="536" t="str">
        <f>IF(基本情報入力シート!L1641="","",基本情報入力シート!L1641)</f>
        <v/>
      </c>
      <c r="H1613" s="536" t="str">
        <f>IF(基本情報入力シート!Q1641="","",基本情報入力シート!Q1641)</f>
        <v/>
      </c>
      <c r="I1613" s="536" t="str">
        <f>IF(基本情報入力シート!V1641="","",基本情報入力シート!V1641)</f>
        <v/>
      </c>
      <c r="J1613" s="536" t="str">
        <f>IF(基本情報入力シート!W1641="","",基本情報入力シート!W1641)</f>
        <v/>
      </c>
      <c r="K1613" s="536" t="str">
        <f>IF(基本情報入力シート!Z1641="","",基本情報入力シート!Z1641)</f>
        <v/>
      </c>
      <c r="L1613" s="555" t="str">
        <f>IF(基本情報入力シート!AF1641=0,"",基本情報入力シート!AF1641)</f>
        <v/>
      </c>
      <c r="M1613" s="563" t="str">
        <f>IF(基本情報入力シート!AG1641="","",基本情報入力シート!AG1641)</f>
        <v/>
      </c>
      <c r="N1613" s="571"/>
      <c r="O1613" s="576" t="str">
        <f>IFERROR(VLOOKUP(K1613,'【参考】数式用'!$A$2:$F$57,MATCH(N1613,'【参考】数式用'!$C$3:$F$3,0)+2,0),"")</f>
        <v/>
      </c>
      <c r="P1613" s="583" t="s">
        <v>549</v>
      </c>
      <c r="Q1613" s="588"/>
      <c r="R1613" s="590" t="s">
        <v>71</v>
      </c>
      <c r="S1613" s="588"/>
      <c r="T1613" s="590" t="s">
        <v>743</v>
      </c>
      <c r="U1613" s="588"/>
      <c r="V1613" s="590" t="s">
        <v>71</v>
      </c>
      <c r="W1613" s="588"/>
      <c r="X1613" s="590" t="s">
        <v>560</v>
      </c>
      <c r="Y1613" s="590" t="s">
        <v>763</v>
      </c>
      <c r="Z1613" s="590" t="str">
        <f t="shared" si="476"/>
        <v/>
      </c>
      <c r="AA1613" s="594" t="s">
        <v>127</v>
      </c>
      <c r="AB1613" s="599" t="str">
        <f t="shared" si="477"/>
        <v/>
      </c>
      <c r="AC1613" s="604" t="str">
        <f>IFERROR(ROUNDDOWN(ROUNDDOWN(ROUND(L1613*VLOOKUP(K1613,'【参考】数式用'!$A$4:$F$57,MATCH("処遇改善加算Ⅳ",'【参考】数式用'!$C$3:$F$3,0)+2,0),0)*M1613,0)*Z1613*0.5,0),"")</f>
        <v/>
      </c>
      <c r="AD1613" s="610"/>
      <c r="AE1613" s="618"/>
      <c r="AF1613" s="618"/>
      <c r="AG1613" s="624"/>
      <c r="AH1613" s="627"/>
      <c r="AI1613" s="633"/>
      <c r="AJ1613" s="634"/>
      <c r="AK1613" s="648" t="str">
        <f t="shared" si="478"/>
        <v/>
      </c>
      <c r="AL1613" s="651" t="str">
        <f t="shared" ref="AL1613:AL1676" si="493">IF(OR(N1613="",AN1613="加算対象外"),"",IF(OR(AND(COUNTIF(AP1613,"未入力")&gt;0,AD1613=""),AND(COUNTIF(AQ1613,"未入力")&gt;0,AE1613=""),AND(COUNTIF(AN1613:BE1613,"AF列に色付け")&gt;0,AF1613=""),AND(COUNTIF(AN1613:BE1613,"AG列に色付け")&gt;0,OR(AG1613="",AG1613=0)),AND(COUNTIF(AN1613:BE1613,"AH列に色付け")&gt;0,AH1613=""),AND(COUNTIF(AN1613:BE1613,"AI列に色付け")&gt;0,AI1613=""),AND(COUNTIF(AN1613:BE1613,"AJ列に色付け")&gt;0,AJ1613="")),"！記入が必要な欄（オレンジ色のセル）に空欄があります。空欄を埋めてください。",""))</f>
        <v/>
      </c>
      <c r="AM1613" s="654"/>
      <c r="AN1613" s="657" t="str">
        <f>IFERROR(VLOOKUP(K1613,'【参考】数式用'!$A$2:$N$57,14,FALSE),"")</f>
        <v/>
      </c>
      <c r="AO1613" s="657" t="str">
        <f t="shared" si="479"/>
        <v/>
      </c>
      <c r="AP1613" s="662" t="str">
        <f t="shared" si="480"/>
        <v/>
      </c>
      <c r="AQ1613" s="662" t="str">
        <f t="shared" si="481"/>
        <v>入力済</v>
      </c>
      <c r="AR1613" s="657" t="str">
        <f t="shared" si="482"/>
        <v/>
      </c>
      <c r="AS1613" s="662" t="str">
        <f t="shared" si="483"/>
        <v>入力済</v>
      </c>
      <c r="AT1613" s="662" t="str">
        <f t="shared" si="484"/>
        <v/>
      </c>
      <c r="AU1613" s="662" t="str">
        <f t="shared" si="485"/>
        <v/>
      </c>
      <c r="AV1613" s="657" t="str">
        <f t="shared" si="486"/>
        <v/>
      </c>
      <c r="AW1613" s="657" t="str">
        <f t="shared" si="487"/>
        <v>入力済</v>
      </c>
      <c r="AX1613" s="662" t="str">
        <f>IFERROR(VLOOKUP(K1613,'【参考】数式用'!$AR$3:$AS$49,2,FALSE),"")</f>
        <v/>
      </c>
      <c r="AY1613" s="657" t="str">
        <f t="shared" si="488"/>
        <v/>
      </c>
      <c r="AZ1613" s="657" t="str">
        <f t="shared" si="475"/>
        <v>入力済</v>
      </c>
      <c r="BA1613" s="662" t="str">
        <f>IFERROR(VLOOKUP(K1613,'【参考】数式用'!$AX$3:$AY$56,2,FALSE),"")</f>
        <v/>
      </c>
      <c r="BB1613" s="657" t="str">
        <f t="shared" si="489"/>
        <v/>
      </c>
      <c r="BC1613" s="673" t="str">
        <f t="shared" si="490"/>
        <v>入力済</v>
      </c>
      <c r="BD1613" s="657" t="str">
        <f t="shared" si="491"/>
        <v/>
      </c>
      <c r="BE1613" s="657" t="str">
        <f t="shared" si="492"/>
        <v/>
      </c>
      <c r="BF1613" s="659"/>
      <c r="BG1613" s="659"/>
      <c r="BH1613" s="681" t="e">
        <f>VLOOKUP(K1613,'【参考】数式用'!$A$2:$O$57,15,FALSE)</f>
        <v>#N/A</v>
      </c>
      <c r="BI1613" s="659"/>
      <c r="BJ1613" s="659"/>
      <c r="BK1613" s="659"/>
      <c r="BL1613" s="659"/>
      <c r="BM1613" s="659"/>
      <c r="BN1613" s="659"/>
      <c r="BO1613" s="676"/>
    </row>
    <row r="1614" spans="1:67" s="494" customFormat="1" ht="109.9" customHeight="1">
      <c r="A1614" s="506">
        <v>1603</v>
      </c>
      <c r="B1614" s="517" t="str">
        <f>IF(基本情報入力シート!B1642="","",基本情報入力シート!B1642)</f>
        <v/>
      </c>
      <c r="C1614" s="523"/>
      <c r="D1614" s="523"/>
      <c r="E1614" s="523"/>
      <c r="F1614" s="530"/>
      <c r="G1614" s="536" t="str">
        <f>IF(基本情報入力シート!L1642="","",基本情報入力シート!L1642)</f>
        <v/>
      </c>
      <c r="H1614" s="536" t="str">
        <f>IF(基本情報入力シート!Q1642="","",基本情報入力シート!Q1642)</f>
        <v/>
      </c>
      <c r="I1614" s="536" t="str">
        <f>IF(基本情報入力シート!V1642="","",基本情報入力シート!V1642)</f>
        <v/>
      </c>
      <c r="J1614" s="536" t="str">
        <f>IF(基本情報入力シート!W1642="","",基本情報入力シート!W1642)</f>
        <v/>
      </c>
      <c r="K1614" s="536" t="str">
        <f>IF(基本情報入力シート!Z1642="","",基本情報入力シート!Z1642)</f>
        <v/>
      </c>
      <c r="L1614" s="555" t="str">
        <f>IF(基本情報入力シート!AF1642=0,"",基本情報入力シート!AF1642)</f>
        <v/>
      </c>
      <c r="M1614" s="563" t="str">
        <f>IF(基本情報入力シート!AG1642="","",基本情報入力シート!AG1642)</f>
        <v/>
      </c>
      <c r="N1614" s="571"/>
      <c r="O1614" s="576" t="str">
        <f>IFERROR(VLOOKUP(K1614,'【参考】数式用'!$A$2:$F$57,MATCH(N1614,'【参考】数式用'!$C$3:$F$3,0)+2,0),"")</f>
        <v/>
      </c>
      <c r="P1614" s="583" t="s">
        <v>549</v>
      </c>
      <c r="Q1614" s="588"/>
      <c r="R1614" s="590" t="s">
        <v>71</v>
      </c>
      <c r="S1614" s="588"/>
      <c r="T1614" s="590" t="s">
        <v>743</v>
      </c>
      <c r="U1614" s="588"/>
      <c r="V1614" s="590" t="s">
        <v>71</v>
      </c>
      <c r="W1614" s="588"/>
      <c r="X1614" s="590" t="s">
        <v>560</v>
      </c>
      <c r="Y1614" s="590" t="s">
        <v>763</v>
      </c>
      <c r="Z1614" s="590" t="str">
        <f t="shared" si="476"/>
        <v/>
      </c>
      <c r="AA1614" s="594" t="s">
        <v>127</v>
      </c>
      <c r="AB1614" s="599" t="str">
        <f t="shared" si="477"/>
        <v/>
      </c>
      <c r="AC1614" s="604" t="str">
        <f>IFERROR(ROUNDDOWN(ROUNDDOWN(ROUND(L1614*VLOOKUP(K1614,'【参考】数式用'!$A$4:$F$57,MATCH("処遇改善加算Ⅳ",'【参考】数式用'!$C$3:$F$3,0)+2,0),0)*M1614,0)*Z1614*0.5,0),"")</f>
        <v/>
      </c>
      <c r="AD1614" s="610"/>
      <c r="AE1614" s="618"/>
      <c r="AF1614" s="618"/>
      <c r="AG1614" s="624"/>
      <c r="AH1614" s="627"/>
      <c r="AI1614" s="633"/>
      <c r="AJ1614" s="634"/>
      <c r="AK1614" s="648" t="str">
        <f t="shared" si="478"/>
        <v/>
      </c>
      <c r="AL1614" s="651" t="str">
        <f t="shared" si="493"/>
        <v/>
      </c>
      <c r="AM1614" s="654"/>
      <c r="AN1614" s="657" t="str">
        <f>IFERROR(VLOOKUP(K1614,'【参考】数式用'!$A$2:$N$57,14,FALSE),"")</f>
        <v/>
      </c>
      <c r="AO1614" s="657" t="str">
        <f t="shared" si="479"/>
        <v/>
      </c>
      <c r="AP1614" s="662" t="str">
        <f t="shared" si="480"/>
        <v/>
      </c>
      <c r="AQ1614" s="662" t="str">
        <f t="shared" si="481"/>
        <v>入力済</v>
      </c>
      <c r="AR1614" s="657" t="str">
        <f t="shared" si="482"/>
        <v/>
      </c>
      <c r="AS1614" s="662" t="str">
        <f t="shared" si="483"/>
        <v>入力済</v>
      </c>
      <c r="AT1614" s="662" t="str">
        <f t="shared" si="484"/>
        <v/>
      </c>
      <c r="AU1614" s="662" t="str">
        <f t="shared" si="485"/>
        <v/>
      </c>
      <c r="AV1614" s="657" t="str">
        <f t="shared" si="486"/>
        <v/>
      </c>
      <c r="AW1614" s="657" t="str">
        <f t="shared" si="487"/>
        <v>入力済</v>
      </c>
      <c r="AX1614" s="662" t="str">
        <f>IFERROR(VLOOKUP(K1614,'【参考】数式用'!$AR$3:$AS$49,2,FALSE),"")</f>
        <v/>
      </c>
      <c r="AY1614" s="657" t="str">
        <f t="shared" si="488"/>
        <v/>
      </c>
      <c r="AZ1614" s="657" t="str">
        <f t="shared" si="475"/>
        <v>入力済</v>
      </c>
      <c r="BA1614" s="662" t="str">
        <f>IFERROR(VLOOKUP(K1614,'【参考】数式用'!$AX$3:$AY$56,2,FALSE),"")</f>
        <v/>
      </c>
      <c r="BB1614" s="657" t="str">
        <f t="shared" si="489"/>
        <v/>
      </c>
      <c r="BC1614" s="673" t="str">
        <f t="shared" si="490"/>
        <v>入力済</v>
      </c>
      <c r="BD1614" s="657" t="str">
        <f t="shared" si="491"/>
        <v/>
      </c>
      <c r="BE1614" s="657" t="str">
        <f t="shared" si="492"/>
        <v/>
      </c>
      <c r="BF1614" s="659"/>
      <c r="BG1614" s="659"/>
      <c r="BH1614" s="681" t="e">
        <f>VLOOKUP(K1614,'【参考】数式用'!$A$2:$O$57,15,FALSE)</f>
        <v>#N/A</v>
      </c>
      <c r="BI1614" s="659"/>
      <c r="BJ1614" s="659"/>
      <c r="BK1614" s="659"/>
      <c r="BL1614" s="659"/>
      <c r="BM1614" s="659"/>
      <c r="BN1614" s="659"/>
      <c r="BO1614" s="676"/>
    </row>
    <row r="1615" spans="1:67" s="494" customFormat="1" ht="109.9" customHeight="1">
      <c r="A1615" s="506">
        <v>1604</v>
      </c>
      <c r="B1615" s="517" t="str">
        <f>IF(基本情報入力シート!B1643="","",基本情報入力シート!B1643)</f>
        <v/>
      </c>
      <c r="C1615" s="523"/>
      <c r="D1615" s="523"/>
      <c r="E1615" s="523"/>
      <c r="F1615" s="530"/>
      <c r="G1615" s="536" t="str">
        <f>IF(基本情報入力シート!L1643="","",基本情報入力シート!L1643)</f>
        <v/>
      </c>
      <c r="H1615" s="536" t="str">
        <f>IF(基本情報入力シート!Q1643="","",基本情報入力シート!Q1643)</f>
        <v/>
      </c>
      <c r="I1615" s="536" t="str">
        <f>IF(基本情報入力シート!V1643="","",基本情報入力シート!V1643)</f>
        <v/>
      </c>
      <c r="J1615" s="536" t="str">
        <f>IF(基本情報入力シート!W1643="","",基本情報入力シート!W1643)</f>
        <v/>
      </c>
      <c r="K1615" s="536" t="str">
        <f>IF(基本情報入力シート!Z1643="","",基本情報入力シート!Z1643)</f>
        <v/>
      </c>
      <c r="L1615" s="555" t="str">
        <f>IF(基本情報入力シート!AF1643=0,"",基本情報入力シート!AF1643)</f>
        <v/>
      </c>
      <c r="M1615" s="563" t="str">
        <f>IF(基本情報入力シート!AG1643="","",基本情報入力シート!AG1643)</f>
        <v/>
      </c>
      <c r="N1615" s="571"/>
      <c r="O1615" s="576" t="str">
        <f>IFERROR(VLOOKUP(K1615,'【参考】数式用'!$A$2:$F$57,MATCH(N1615,'【参考】数式用'!$C$3:$F$3,0)+2,0),"")</f>
        <v/>
      </c>
      <c r="P1615" s="583" t="s">
        <v>549</v>
      </c>
      <c r="Q1615" s="588"/>
      <c r="R1615" s="590" t="s">
        <v>71</v>
      </c>
      <c r="S1615" s="588"/>
      <c r="T1615" s="590" t="s">
        <v>743</v>
      </c>
      <c r="U1615" s="588"/>
      <c r="V1615" s="590" t="s">
        <v>71</v>
      </c>
      <c r="W1615" s="588"/>
      <c r="X1615" s="590" t="s">
        <v>560</v>
      </c>
      <c r="Y1615" s="590" t="s">
        <v>763</v>
      </c>
      <c r="Z1615" s="590" t="str">
        <f t="shared" si="476"/>
        <v/>
      </c>
      <c r="AA1615" s="594" t="s">
        <v>127</v>
      </c>
      <c r="AB1615" s="599" t="str">
        <f t="shared" si="477"/>
        <v/>
      </c>
      <c r="AC1615" s="604" t="str">
        <f>IFERROR(ROUNDDOWN(ROUNDDOWN(ROUND(L1615*VLOOKUP(K1615,'【参考】数式用'!$A$4:$F$57,MATCH("処遇改善加算Ⅳ",'【参考】数式用'!$C$3:$F$3,0)+2,0),0)*M1615,0)*Z1615*0.5,0),"")</f>
        <v/>
      </c>
      <c r="AD1615" s="610"/>
      <c r="AE1615" s="618"/>
      <c r="AF1615" s="618"/>
      <c r="AG1615" s="624"/>
      <c r="AH1615" s="627"/>
      <c r="AI1615" s="633"/>
      <c r="AJ1615" s="634"/>
      <c r="AK1615" s="648" t="str">
        <f t="shared" si="478"/>
        <v/>
      </c>
      <c r="AL1615" s="651" t="str">
        <f t="shared" si="493"/>
        <v/>
      </c>
      <c r="AM1615" s="654"/>
      <c r="AN1615" s="657" t="str">
        <f>IFERROR(VLOOKUP(K1615,'【参考】数式用'!$A$2:$N$57,14,FALSE),"")</f>
        <v/>
      </c>
      <c r="AO1615" s="657" t="str">
        <f t="shared" si="479"/>
        <v/>
      </c>
      <c r="AP1615" s="662" t="str">
        <f t="shared" si="480"/>
        <v/>
      </c>
      <c r="AQ1615" s="662" t="str">
        <f t="shared" si="481"/>
        <v>入力済</v>
      </c>
      <c r="AR1615" s="657" t="str">
        <f t="shared" si="482"/>
        <v/>
      </c>
      <c r="AS1615" s="662" t="str">
        <f t="shared" si="483"/>
        <v>入力済</v>
      </c>
      <c r="AT1615" s="662" t="str">
        <f t="shared" si="484"/>
        <v/>
      </c>
      <c r="AU1615" s="662" t="str">
        <f t="shared" si="485"/>
        <v/>
      </c>
      <c r="AV1615" s="657" t="str">
        <f t="shared" si="486"/>
        <v/>
      </c>
      <c r="AW1615" s="657" t="str">
        <f t="shared" si="487"/>
        <v>入力済</v>
      </c>
      <c r="AX1615" s="662" t="str">
        <f>IFERROR(VLOOKUP(K1615,'【参考】数式用'!$AR$3:$AS$49,2,FALSE),"")</f>
        <v/>
      </c>
      <c r="AY1615" s="657" t="str">
        <f t="shared" si="488"/>
        <v/>
      </c>
      <c r="AZ1615" s="657" t="str">
        <f t="shared" si="475"/>
        <v>入力済</v>
      </c>
      <c r="BA1615" s="662" t="str">
        <f>IFERROR(VLOOKUP(K1615,'【参考】数式用'!$AX$3:$AY$56,2,FALSE),"")</f>
        <v/>
      </c>
      <c r="BB1615" s="657" t="str">
        <f t="shared" si="489"/>
        <v/>
      </c>
      <c r="BC1615" s="673" t="str">
        <f t="shared" si="490"/>
        <v>入力済</v>
      </c>
      <c r="BD1615" s="657" t="str">
        <f t="shared" si="491"/>
        <v/>
      </c>
      <c r="BE1615" s="657" t="str">
        <f t="shared" si="492"/>
        <v/>
      </c>
      <c r="BF1615" s="659"/>
      <c r="BG1615" s="659"/>
      <c r="BH1615" s="681" t="e">
        <f>VLOOKUP(K1615,'【参考】数式用'!$A$2:$O$57,15,FALSE)</f>
        <v>#N/A</v>
      </c>
      <c r="BI1615" s="659"/>
      <c r="BJ1615" s="659"/>
      <c r="BK1615" s="659"/>
      <c r="BL1615" s="659"/>
      <c r="BM1615" s="659"/>
      <c r="BN1615" s="659"/>
      <c r="BO1615" s="676"/>
    </row>
    <row r="1616" spans="1:67" s="494" customFormat="1" ht="109.9" customHeight="1">
      <c r="A1616" s="506">
        <v>1605</v>
      </c>
      <c r="B1616" s="517" t="str">
        <f>IF(基本情報入力シート!B1644="","",基本情報入力シート!B1644)</f>
        <v/>
      </c>
      <c r="C1616" s="523"/>
      <c r="D1616" s="523"/>
      <c r="E1616" s="523"/>
      <c r="F1616" s="530"/>
      <c r="G1616" s="536" t="str">
        <f>IF(基本情報入力シート!L1644="","",基本情報入力シート!L1644)</f>
        <v/>
      </c>
      <c r="H1616" s="536" t="str">
        <f>IF(基本情報入力シート!Q1644="","",基本情報入力シート!Q1644)</f>
        <v/>
      </c>
      <c r="I1616" s="536" t="str">
        <f>IF(基本情報入力シート!V1644="","",基本情報入力シート!V1644)</f>
        <v/>
      </c>
      <c r="J1616" s="536" t="str">
        <f>IF(基本情報入力シート!W1644="","",基本情報入力シート!W1644)</f>
        <v/>
      </c>
      <c r="K1616" s="536" t="str">
        <f>IF(基本情報入力シート!Z1644="","",基本情報入力シート!Z1644)</f>
        <v/>
      </c>
      <c r="L1616" s="555" t="str">
        <f>IF(基本情報入力シート!AF1644=0,"",基本情報入力シート!AF1644)</f>
        <v/>
      </c>
      <c r="M1616" s="563" t="str">
        <f>IF(基本情報入力シート!AG1644="","",基本情報入力シート!AG1644)</f>
        <v/>
      </c>
      <c r="N1616" s="571"/>
      <c r="O1616" s="576" t="str">
        <f>IFERROR(VLOOKUP(K1616,'【参考】数式用'!$A$2:$F$57,MATCH(N1616,'【参考】数式用'!$C$3:$F$3,0)+2,0),"")</f>
        <v/>
      </c>
      <c r="P1616" s="583" t="s">
        <v>549</v>
      </c>
      <c r="Q1616" s="588"/>
      <c r="R1616" s="590" t="s">
        <v>71</v>
      </c>
      <c r="S1616" s="588"/>
      <c r="T1616" s="590" t="s">
        <v>743</v>
      </c>
      <c r="U1616" s="588"/>
      <c r="V1616" s="590" t="s">
        <v>71</v>
      </c>
      <c r="W1616" s="588"/>
      <c r="X1616" s="590" t="s">
        <v>560</v>
      </c>
      <c r="Y1616" s="590" t="s">
        <v>763</v>
      </c>
      <c r="Z1616" s="590" t="str">
        <f t="shared" si="476"/>
        <v/>
      </c>
      <c r="AA1616" s="594" t="s">
        <v>127</v>
      </c>
      <c r="AB1616" s="599" t="str">
        <f t="shared" si="477"/>
        <v/>
      </c>
      <c r="AC1616" s="604" t="str">
        <f>IFERROR(ROUNDDOWN(ROUNDDOWN(ROUND(L1616*VLOOKUP(K1616,'【参考】数式用'!$A$4:$F$57,MATCH("処遇改善加算Ⅳ",'【参考】数式用'!$C$3:$F$3,0)+2,0),0)*M1616,0)*Z1616*0.5,0),"")</f>
        <v/>
      </c>
      <c r="AD1616" s="610"/>
      <c r="AE1616" s="618"/>
      <c r="AF1616" s="618"/>
      <c r="AG1616" s="624"/>
      <c r="AH1616" s="627"/>
      <c r="AI1616" s="633"/>
      <c r="AJ1616" s="634"/>
      <c r="AK1616" s="648" t="str">
        <f t="shared" si="478"/>
        <v/>
      </c>
      <c r="AL1616" s="651" t="str">
        <f t="shared" si="493"/>
        <v/>
      </c>
      <c r="AM1616" s="654"/>
      <c r="AN1616" s="657" t="str">
        <f>IFERROR(VLOOKUP(K1616,'【参考】数式用'!$A$2:$N$57,14,FALSE),"")</f>
        <v/>
      </c>
      <c r="AO1616" s="657" t="str">
        <f t="shared" si="479"/>
        <v/>
      </c>
      <c r="AP1616" s="662" t="str">
        <f t="shared" si="480"/>
        <v/>
      </c>
      <c r="AQ1616" s="662" t="str">
        <f t="shared" si="481"/>
        <v>入力済</v>
      </c>
      <c r="AR1616" s="657" t="str">
        <f t="shared" si="482"/>
        <v/>
      </c>
      <c r="AS1616" s="662" t="str">
        <f t="shared" si="483"/>
        <v>入力済</v>
      </c>
      <c r="AT1616" s="662" t="str">
        <f t="shared" si="484"/>
        <v/>
      </c>
      <c r="AU1616" s="662" t="str">
        <f t="shared" si="485"/>
        <v/>
      </c>
      <c r="AV1616" s="657" t="str">
        <f t="shared" si="486"/>
        <v/>
      </c>
      <c r="AW1616" s="657" t="str">
        <f t="shared" si="487"/>
        <v>入力済</v>
      </c>
      <c r="AX1616" s="662" t="str">
        <f>IFERROR(VLOOKUP(K1616,'【参考】数式用'!$AR$3:$AS$49,2,FALSE),"")</f>
        <v/>
      </c>
      <c r="AY1616" s="657" t="str">
        <f t="shared" si="488"/>
        <v/>
      </c>
      <c r="AZ1616" s="657" t="str">
        <f t="shared" si="475"/>
        <v>入力済</v>
      </c>
      <c r="BA1616" s="662" t="str">
        <f>IFERROR(VLOOKUP(K1616,'【参考】数式用'!$AX$3:$AY$56,2,FALSE),"")</f>
        <v/>
      </c>
      <c r="BB1616" s="657" t="str">
        <f t="shared" si="489"/>
        <v/>
      </c>
      <c r="BC1616" s="673" t="str">
        <f t="shared" si="490"/>
        <v>入力済</v>
      </c>
      <c r="BD1616" s="657" t="str">
        <f t="shared" si="491"/>
        <v/>
      </c>
      <c r="BE1616" s="657" t="str">
        <f t="shared" si="492"/>
        <v/>
      </c>
      <c r="BF1616" s="659"/>
      <c r="BG1616" s="659"/>
      <c r="BH1616" s="681" t="e">
        <f>VLOOKUP(K1616,'【参考】数式用'!$A$2:$O$57,15,FALSE)</f>
        <v>#N/A</v>
      </c>
      <c r="BI1616" s="659"/>
      <c r="BJ1616" s="659"/>
      <c r="BK1616" s="659"/>
      <c r="BL1616" s="659"/>
      <c r="BM1616" s="659"/>
      <c r="BN1616" s="659"/>
      <c r="BO1616" s="676"/>
    </row>
    <row r="1617" spans="1:67" s="494" customFormat="1" ht="109.9" customHeight="1">
      <c r="A1617" s="506">
        <v>1606</v>
      </c>
      <c r="B1617" s="517" t="str">
        <f>IF(基本情報入力シート!B1645="","",基本情報入力シート!B1645)</f>
        <v/>
      </c>
      <c r="C1617" s="523"/>
      <c r="D1617" s="523"/>
      <c r="E1617" s="523"/>
      <c r="F1617" s="530"/>
      <c r="G1617" s="536" t="str">
        <f>IF(基本情報入力シート!L1645="","",基本情報入力シート!L1645)</f>
        <v/>
      </c>
      <c r="H1617" s="536" t="str">
        <f>IF(基本情報入力シート!Q1645="","",基本情報入力シート!Q1645)</f>
        <v/>
      </c>
      <c r="I1617" s="536" t="str">
        <f>IF(基本情報入力シート!V1645="","",基本情報入力シート!V1645)</f>
        <v/>
      </c>
      <c r="J1617" s="536" t="str">
        <f>IF(基本情報入力シート!W1645="","",基本情報入力シート!W1645)</f>
        <v/>
      </c>
      <c r="K1617" s="536" t="str">
        <f>IF(基本情報入力シート!Z1645="","",基本情報入力シート!Z1645)</f>
        <v/>
      </c>
      <c r="L1617" s="555" t="str">
        <f>IF(基本情報入力シート!AF1645=0,"",基本情報入力シート!AF1645)</f>
        <v/>
      </c>
      <c r="M1617" s="563" t="str">
        <f>IF(基本情報入力シート!AG1645="","",基本情報入力シート!AG1645)</f>
        <v/>
      </c>
      <c r="N1617" s="571"/>
      <c r="O1617" s="576" t="str">
        <f>IFERROR(VLOOKUP(K1617,'【参考】数式用'!$A$2:$F$57,MATCH(N1617,'【参考】数式用'!$C$3:$F$3,0)+2,0),"")</f>
        <v/>
      </c>
      <c r="P1617" s="583" t="s">
        <v>549</v>
      </c>
      <c r="Q1617" s="588"/>
      <c r="R1617" s="590" t="s">
        <v>71</v>
      </c>
      <c r="S1617" s="588"/>
      <c r="T1617" s="590" t="s">
        <v>743</v>
      </c>
      <c r="U1617" s="588"/>
      <c r="V1617" s="590" t="s">
        <v>71</v>
      </c>
      <c r="W1617" s="588"/>
      <c r="X1617" s="590" t="s">
        <v>560</v>
      </c>
      <c r="Y1617" s="590" t="s">
        <v>763</v>
      </c>
      <c r="Z1617" s="590" t="str">
        <f t="shared" si="476"/>
        <v/>
      </c>
      <c r="AA1617" s="594" t="s">
        <v>127</v>
      </c>
      <c r="AB1617" s="599" t="str">
        <f t="shared" si="477"/>
        <v/>
      </c>
      <c r="AC1617" s="604" t="str">
        <f>IFERROR(ROUNDDOWN(ROUNDDOWN(ROUND(L1617*VLOOKUP(K1617,'【参考】数式用'!$A$4:$F$57,MATCH("処遇改善加算Ⅳ",'【参考】数式用'!$C$3:$F$3,0)+2,0),0)*M1617,0)*Z1617*0.5,0),"")</f>
        <v/>
      </c>
      <c r="AD1617" s="610"/>
      <c r="AE1617" s="618"/>
      <c r="AF1617" s="618"/>
      <c r="AG1617" s="624"/>
      <c r="AH1617" s="627"/>
      <c r="AI1617" s="633"/>
      <c r="AJ1617" s="634"/>
      <c r="AK1617" s="648" t="str">
        <f t="shared" si="478"/>
        <v/>
      </c>
      <c r="AL1617" s="651" t="str">
        <f t="shared" si="493"/>
        <v/>
      </c>
      <c r="AM1617" s="654"/>
      <c r="AN1617" s="657" t="str">
        <f>IFERROR(VLOOKUP(K1617,'【参考】数式用'!$A$2:$N$57,14,FALSE),"")</f>
        <v/>
      </c>
      <c r="AO1617" s="657" t="str">
        <f t="shared" si="479"/>
        <v/>
      </c>
      <c r="AP1617" s="662" t="str">
        <f t="shared" si="480"/>
        <v/>
      </c>
      <c r="AQ1617" s="662" t="str">
        <f t="shared" si="481"/>
        <v>入力済</v>
      </c>
      <c r="AR1617" s="657" t="str">
        <f t="shared" si="482"/>
        <v/>
      </c>
      <c r="AS1617" s="662" t="str">
        <f t="shared" si="483"/>
        <v>入力済</v>
      </c>
      <c r="AT1617" s="662" t="str">
        <f t="shared" si="484"/>
        <v/>
      </c>
      <c r="AU1617" s="662" t="str">
        <f t="shared" si="485"/>
        <v/>
      </c>
      <c r="AV1617" s="657" t="str">
        <f t="shared" si="486"/>
        <v/>
      </c>
      <c r="AW1617" s="657" t="str">
        <f t="shared" si="487"/>
        <v>入力済</v>
      </c>
      <c r="AX1617" s="662" t="str">
        <f>IFERROR(VLOOKUP(K1617,'【参考】数式用'!$AR$3:$AS$49,2,FALSE),"")</f>
        <v/>
      </c>
      <c r="AY1617" s="657" t="str">
        <f t="shared" si="488"/>
        <v/>
      </c>
      <c r="AZ1617" s="657" t="str">
        <f t="shared" si="475"/>
        <v>入力済</v>
      </c>
      <c r="BA1617" s="662" t="str">
        <f>IFERROR(VLOOKUP(K1617,'【参考】数式用'!$AX$3:$AY$56,2,FALSE),"")</f>
        <v/>
      </c>
      <c r="BB1617" s="657" t="str">
        <f t="shared" si="489"/>
        <v/>
      </c>
      <c r="BC1617" s="673" t="str">
        <f t="shared" si="490"/>
        <v>入力済</v>
      </c>
      <c r="BD1617" s="657" t="str">
        <f t="shared" si="491"/>
        <v/>
      </c>
      <c r="BE1617" s="657" t="str">
        <f t="shared" si="492"/>
        <v/>
      </c>
      <c r="BF1617" s="659"/>
      <c r="BG1617" s="659"/>
      <c r="BH1617" s="681" t="e">
        <f>VLOOKUP(K1617,'【参考】数式用'!$A$2:$O$57,15,FALSE)</f>
        <v>#N/A</v>
      </c>
      <c r="BI1617" s="659"/>
      <c r="BJ1617" s="659"/>
      <c r="BK1617" s="659"/>
      <c r="BL1617" s="659"/>
      <c r="BM1617" s="659"/>
      <c r="BN1617" s="659"/>
      <c r="BO1617" s="676"/>
    </row>
    <row r="1618" spans="1:67" s="494" customFormat="1" ht="109.9" customHeight="1">
      <c r="A1618" s="506">
        <v>1607</v>
      </c>
      <c r="B1618" s="517" t="str">
        <f>IF(基本情報入力シート!B1646="","",基本情報入力シート!B1646)</f>
        <v/>
      </c>
      <c r="C1618" s="523"/>
      <c r="D1618" s="523"/>
      <c r="E1618" s="523"/>
      <c r="F1618" s="530"/>
      <c r="G1618" s="536" t="str">
        <f>IF(基本情報入力シート!L1646="","",基本情報入力シート!L1646)</f>
        <v/>
      </c>
      <c r="H1618" s="536" t="str">
        <f>IF(基本情報入力シート!Q1646="","",基本情報入力シート!Q1646)</f>
        <v/>
      </c>
      <c r="I1618" s="536" t="str">
        <f>IF(基本情報入力シート!V1646="","",基本情報入力シート!V1646)</f>
        <v/>
      </c>
      <c r="J1618" s="536" t="str">
        <f>IF(基本情報入力シート!W1646="","",基本情報入力シート!W1646)</f>
        <v/>
      </c>
      <c r="K1618" s="536" t="str">
        <f>IF(基本情報入力シート!Z1646="","",基本情報入力シート!Z1646)</f>
        <v/>
      </c>
      <c r="L1618" s="555" t="str">
        <f>IF(基本情報入力シート!AF1646=0,"",基本情報入力シート!AF1646)</f>
        <v/>
      </c>
      <c r="M1618" s="563" t="str">
        <f>IF(基本情報入力シート!AG1646="","",基本情報入力シート!AG1646)</f>
        <v/>
      </c>
      <c r="N1618" s="571"/>
      <c r="O1618" s="576" t="str">
        <f>IFERROR(VLOOKUP(K1618,'【参考】数式用'!$A$2:$F$57,MATCH(N1618,'【参考】数式用'!$C$3:$F$3,0)+2,0),"")</f>
        <v/>
      </c>
      <c r="P1618" s="583" t="s">
        <v>549</v>
      </c>
      <c r="Q1618" s="588"/>
      <c r="R1618" s="590" t="s">
        <v>71</v>
      </c>
      <c r="S1618" s="588"/>
      <c r="T1618" s="590" t="s">
        <v>743</v>
      </c>
      <c r="U1618" s="588"/>
      <c r="V1618" s="590" t="s">
        <v>71</v>
      </c>
      <c r="W1618" s="588"/>
      <c r="X1618" s="590" t="s">
        <v>560</v>
      </c>
      <c r="Y1618" s="590" t="s">
        <v>763</v>
      </c>
      <c r="Z1618" s="590" t="str">
        <f t="shared" si="476"/>
        <v/>
      </c>
      <c r="AA1618" s="594" t="s">
        <v>127</v>
      </c>
      <c r="AB1618" s="599" t="str">
        <f t="shared" si="477"/>
        <v/>
      </c>
      <c r="AC1618" s="604" t="str">
        <f>IFERROR(ROUNDDOWN(ROUNDDOWN(ROUND(L1618*VLOOKUP(K1618,'【参考】数式用'!$A$4:$F$57,MATCH("処遇改善加算Ⅳ",'【参考】数式用'!$C$3:$F$3,0)+2,0),0)*M1618,0)*Z1618*0.5,0),"")</f>
        <v/>
      </c>
      <c r="AD1618" s="610"/>
      <c r="AE1618" s="618"/>
      <c r="AF1618" s="618"/>
      <c r="AG1618" s="624"/>
      <c r="AH1618" s="627"/>
      <c r="AI1618" s="633"/>
      <c r="AJ1618" s="634"/>
      <c r="AK1618" s="648" t="str">
        <f t="shared" si="478"/>
        <v/>
      </c>
      <c r="AL1618" s="651" t="str">
        <f t="shared" si="493"/>
        <v/>
      </c>
      <c r="AM1618" s="654"/>
      <c r="AN1618" s="657" t="str">
        <f>IFERROR(VLOOKUP(K1618,'【参考】数式用'!$A$2:$N$57,14,FALSE),"")</f>
        <v/>
      </c>
      <c r="AO1618" s="657" t="str">
        <f t="shared" si="479"/>
        <v/>
      </c>
      <c r="AP1618" s="662" t="str">
        <f t="shared" si="480"/>
        <v/>
      </c>
      <c r="AQ1618" s="662" t="str">
        <f t="shared" si="481"/>
        <v>入力済</v>
      </c>
      <c r="AR1618" s="657" t="str">
        <f t="shared" si="482"/>
        <v/>
      </c>
      <c r="AS1618" s="662" t="str">
        <f t="shared" si="483"/>
        <v>入力済</v>
      </c>
      <c r="AT1618" s="662" t="str">
        <f t="shared" si="484"/>
        <v/>
      </c>
      <c r="AU1618" s="662" t="str">
        <f t="shared" si="485"/>
        <v/>
      </c>
      <c r="AV1618" s="657" t="str">
        <f t="shared" si="486"/>
        <v/>
      </c>
      <c r="AW1618" s="657" t="str">
        <f t="shared" si="487"/>
        <v>入力済</v>
      </c>
      <c r="AX1618" s="662" t="str">
        <f>IFERROR(VLOOKUP(K1618,'【参考】数式用'!$AR$3:$AS$49,2,FALSE),"")</f>
        <v/>
      </c>
      <c r="AY1618" s="657" t="str">
        <f t="shared" si="488"/>
        <v/>
      </c>
      <c r="AZ1618" s="657" t="str">
        <f t="shared" si="475"/>
        <v>入力済</v>
      </c>
      <c r="BA1618" s="662" t="str">
        <f>IFERROR(VLOOKUP(K1618,'【参考】数式用'!$AX$3:$AY$56,2,FALSE),"")</f>
        <v/>
      </c>
      <c r="BB1618" s="657" t="str">
        <f t="shared" si="489"/>
        <v/>
      </c>
      <c r="BC1618" s="673" t="str">
        <f t="shared" si="490"/>
        <v>入力済</v>
      </c>
      <c r="BD1618" s="657" t="str">
        <f t="shared" si="491"/>
        <v/>
      </c>
      <c r="BE1618" s="657" t="str">
        <f t="shared" si="492"/>
        <v/>
      </c>
      <c r="BF1618" s="659"/>
      <c r="BG1618" s="659"/>
      <c r="BH1618" s="681" t="e">
        <f>VLOOKUP(K1618,'【参考】数式用'!$A$2:$O$57,15,FALSE)</f>
        <v>#N/A</v>
      </c>
      <c r="BI1618" s="659"/>
      <c r="BJ1618" s="659"/>
      <c r="BK1618" s="659"/>
      <c r="BL1618" s="659"/>
      <c r="BM1618" s="659"/>
      <c r="BN1618" s="659"/>
      <c r="BO1618" s="676"/>
    </row>
    <row r="1619" spans="1:67" s="494" customFormat="1" ht="109.9" customHeight="1">
      <c r="A1619" s="506">
        <v>1608</v>
      </c>
      <c r="B1619" s="517" t="str">
        <f>IF(基本情報入力シート!B1647="","",基本情報入力シート!B1647)</f>
        <v/>
      </c>
      <c r="C1619" s="523"/>
      <c r="D1619" s="523"/>
      <c r="E1619" s="523"/>
      <c r="F1619" s="530"/>
      <c r="G1619" s="536" t="str">
        <f>IF(基本情報入力シート!L1647="","",基本情報入力シート!L1647)</f>
        <v/>
      </c>
      <c r="H1619" s="536" t="str">
        <f>IF(基本情報入力シート!Q1647="","",基本情報入力シート!Q1647)</f>
        <v/>
      </c>
      <c r="I1619" s="536" t="str">
        <f>IF(基本情報入力シート!V1647="","",基本情報入力シート!V1647)</f>
        <v/>
      </c>
      <c r="J1619" s="536" t="str">
        <f>IF(基本情報入力シート!W1647="","",基本情報入力シート!W1647)</f>
        <v/>
      </c>
      <c r="K1619" s="536" t="str">
        <f>IF(基本情報入力シート!Z1647="","",基本情報入力シート!Z1647)</f>
        <v/>
      </c>
      <c r="L1619" s="555" t="str">
        <f>IF(基本情報入力シート!AF1647=0,"",基本情報入力シート!AF1647)</f>
        <v/>
      </c>
      <c r="M1619" s="563" t="str">
        <f>IF(基本情報入力シート!AG1647="","",基本情報入力シート!AG1647)</f>
        <v/>
      </c>
      <c r="N1619" s="571"/>
      <c r="O1619" s="576" t="str">
        <f>IFERROR(VLOOKUP(K1619,'【参考】数式用'!$A$2:$F$57,MATCH(N1619,'【参考】数式用'!$C$3:$F$3,0)+2,0),"")</f>
        <v/>
      </c>
      <c r="P1619" s="583" t="s">
        <v>549</v>
      </c>
      <c r="Q1619" s="588"/>
      <c r="R1619" s="590" t="s">
        <v>71</v>
      </c>
      <c r="S1619" s="588"/>
      <c r="T1619" s="590" t="s">
        <v>743</v>
      </c>
      <c r="U1619" s="588"/>
      <c r="V1619" s="590" t="s">
        <v>71</v>
      </c>
      <c r="W1619" s="588"/>
      <c r="X1619" s="590" t="s">
        <v>560</v>
      </c>
      <c r="Y1619" s="590" t="s">
        <v>763</v>
      </c>
      <c r="Z1619" s="590" t="str">
        <f t="shared" si="476"/>
        <v/>
      </c>
      <c r="AA1619" s="594" t="s">
        <v>127</v>
      </c>
      <c r="AB1619" s="599" t="str">
        <f t="shared" si="477"/>
        <v/>
      </c>
      <c r="AC1619" s="604" t="str">
        <f>IFERROR(ROUNDDOWN(ROUNDDOWN(ROUND(L1619*VLOOKUP(K1619,'【参考】数式用'!$A$4:$F$57,MATCH("処遇改善加算Ⅳ",'【参考】数式用'!$C$3:$F$3,0)+2,0),0)*M1619,0)*Z1619*0.5,0),"")</f>
        <v/>
      </c>
      <c r="AD1619" s="610"/>
      <c r="AE1619" s="618"/>
      <c r="AF1619" s="618"/>
      <c r="AG1619" s="624"/>
      <c r="AH1619" s="627"/>
      <c r="AI1619" s="633"/>
      <c r="AJ1619" s="634"/>
      <c r="AK1619" s="648" t="str">
        <f t="shared" si="478"/>
        <v/>
      </c>
      <c r="AL1619" s="651" t="str">
        <f t="shared" si="493"/>
        <v/>
      </c>
      <c r="AM1619" s="654"/>
      <c r="AN1619" s="657" t="str">
        <f>IFERROR(VLOOKUP(K1619,'【参考】数式用'!$A$2:$N$57,14,FALSE),"")</f>
        <v/>
      </c>
      <c r="AO1619" s="657" t="str">
        <f t="shared" si="479"/>
        <v/>
      </c>
      <c r="AP1619" s="662" t="str">
        <f t="shared" si="480"/>
        <v/>
      </c>
      <c r="AQ1619" s="662" t="str">
        <f t="shared" si="481"/>
        <v>入力済</v>
      </c>
      <c r="AR1619" s="657" t="str">
        <f t="shared" si="482"/>
        <v/>
      </c>
      <c r="AS1619" s="662" t="str">
        <f t="shared" si="483"/>
        <v>入力済</v>
      </c>
      <c r="AT1619" s="662" t="str">
        <f t="shared" si="484"/>
        <v/>
      </c>
      <c r="AU1619" s="662" t="str">
        <f t="shared" si="485"/>
        <v/>
      </c>
      <c r="AV1619" s="657" t="str">
        <f t="shared" si="486"/>
        <v/>
      </c>
      <c r="AW1619" s="657" t="str">
        <f t="shared" si="487"/>
        <v>入力済</v>
      </c>
      <c r="AX1619" s="662" t="str">
        <f>IFERROR(VLOOKUP(K1619,'【参考】数式用'!$AR$3:$AS$49,2,FALSE),"")</f>
        <v/>
      </c>
      <c r="AY1619" s="657" t="str">
        <f t="shared" si="488"/>
        <v/>
      </c>
      <c r="AZ1619" s="657" t="str">
        <f t="shared" si="475"/>
        <v>入力済</v>
      </c>
      <c r="BA1619" s="662" t="str">
        <f>IFERROR(VLOOKUP(K1619,'【参考】数式用'!$AX$3:$AY$56,2,FALSE),"")</f>
        <v/>
      </c>
      <c r="BB1619" s="657" t="str">
        <f t="shared" si="489"/>
        <v/>
      </c>
      <c r="BC1619" s="673" t="str">
        <f t="shared" si="490"/>
        <v>入力済</v>
      </c>
      <c r="BD1619" s="657" t="str">
        <f t="shared" si="491"/>
        <v/>
      </c>
      <c r="BE1619" s="657" t="str">
        <f t="shared" si="492"/>
        <v/>
      </c>
      <c r="BF1619" s="659"/>
      <c r="BG1619" s="659"/>
      <c r="BH1619" s="681" t="e">
        <f>VLOOKUP(K1619,'【参考】数式用'!$A$2:$O$57,15,FALSE)</f>
        <v>#N/A</v>
      </c>
      <c r="BI1619" s="659"/>
      <c r="BJ1619" s="659"/>
      <c r="BK1619" s="659"/>
      <c r="BL1619" s="659"/>
      <c r="BM1619" s="659"/>
      <c r="BN1619" s="659"/>
      <c r="BO1619" s="676"/>
    </row>
    <row r="1620" spans="1:67" s="494" customFormat="1" ht="109.9" customHeight="1">
      <c r="A1620" s="506">
        <v>1609</v>
      </c>
      <c r="B1620" s="517" t="str">
        <f>IF(基本情報入力シート!B1648="","",基本情報入力シート!B1648)</f>
        <v/>
      </c>
      <c r="C1620" s="523"/>
      <c r="D1620" s="523"/>
      <c r="E1620" s="523"/>
      <c r="F1620" s="530"/>
      <c r="G1620" s="536" t="str">
        <f>IF(基本情報入力シート!L1648="","",基本情報入力シート!L1648)</f>
        <v/>
      </c>
      <c r="H1620" s="536" t="str">
        <f>IF(基本情報入力シート!Q1648="","",基本情報入力シート!Q1648)</f>
        <v/>
      </c>
      <c r="I1620" s="536" t="str">
        <f>IF(基本情報入力シート!V1648="","",基本情報入力シート!V1648)</f>
        <v/>
      </c>
      <c r="J1620" s="536" t="str">
        <f>IF(基本情報入力シート!W1648="","",基本情報入力シート!W1648)</f>
        <v/>
      </c>
      <c r="K1620" s="536" t="str">
        <f>IF(基本情報入力シート!Z1648="","",基本情報入力シート!Z1648)</f>
        <v/>
      </c>
      <c r="L1620" s="555" t="str">
        <f>IF(基本情報入力シート!AF1648=0,"",基本情報入力シート!AF1648)</f>
        <v/>
      </c>
      <c r="M1620" s="563" t="str">
        <f>IF(基本情報入力シート!AG1648="","",基本情報入力シート!AG1648)</f>
        <v/>
      </c>
      <c r="N1620" s="571"/>
      <c r="O1620" s="576" t="str">
        <f>IFERROR(VLOOKUP(K1620,'【参考】数式用'!$A$2:$F$57,MATCH(N1620,'【参考】数式用'!$C$3:$F$3,0)+2,0),"")</f>
        <v/>
      </c>
      <c r="P1620" s="583" t="s">
        <v>549</v>
      </c>
      <c r="Q1620" s="588"/>
      <c r="R1620" s="590" t="s">
        <v>71</v>
      </c>
      <c r="S1620" s="588"/>
      <c r="T1620" s="590" t="s">
        <v>743</v>
      </c>
      <c r="U1620" s="588"/>
      <c r="V1620" s="590" t="s">
        <v>71</v>
      </c>
      <c r="W1620" s="588"/>
      <c r="X1620" s="590" t="s">
        <v>560</v>
      </c>
      <c r="Y1620" s="590" t="s">
        <v>763</v>
      </c>
      <c r="Z1620" s="590" t="str">
        <f t="shared" si="476"/>
        <v/>
      </c>
      <c r="AA1620" s="594" t="s">
        <v>127</v>
      </c>
      <c r="AB1620" s="599" t="str">
        <f t="shared" si="477"/>
        <v/>
      </c>
      <c r="AC1620" s="604" t="str">
        <f>IFERROR(ROUNDDOWN(ROUNDDOWN(ROUND(L1620*VLOOKUP(K1620,'【参考】数式用'!$A$4:$F$57,MATCH("処遇改善加算Ⅳ",'【参考】数式用'!$C$3:$F$3,0)+2,0),0)*M1620,0)*Z1620*0.5,0),"")</f>
        <v/>
      </c>
      <c r="AD1620" s="610"/>
      <c r="AE1620" s="618"/>
      <c r="AF1620" s="618"/>
      <c r="AG1620" s="624"/>
      <c r="AH1620" s="627"/>
      <c r="AI1620" s="633"/>
      <c r="AJ1620" s="634"/>
      <c r="AK1620" s="648" t="str">
        <f t="shared" si="478"/>
        <v/>
      </c>
      <c r="AL1620" s="651" t="str">
        <f t="shared" si="493"/>
        <v/>
      </c>
      <c r="AM1620" s="654"/>
      <c r="AN1620" s="657" t="str">
        <f>IFERROR(VLOOKUP(K1620,'【参考】数式用'!$A$2:$N$57,14,FALSE),"")</f>
        <v/>
      </c>
      <c r="AO1620" s="657" t="str">
        <f t="shared" si="479"/>
        <v/>
      </c>
      <c r="AP1620" s="662" t="str">
        <f t="shared" si="480"/>
        <v/>
      </c>
      <c r="AQ1620" s="662" t="str">
        <f t="shared" si="481"/>
        <v>入力済</v>
      </c>
      <c r="AR1620" s="657" t="str">
        <f t="shared" si="482"/>
        <v/>
      </c>
      <c r="AS1620" s="662" t="str">
        <f t="shared" si="483"/>
        <v>入力済</v>
      </c>
      <c r="AT1620" s="662" t="str">
        <f t="shared" si="484"/>
        <v/>
      </c>
      <c r="AU1620" s="662" t="str">
        <f t="shared" si="485"/>
        <v/>
      </c>
      <c r="AV1620" s="657" t="str">
        <f t="shared" si="486"/>
        <v/>
      </c>
      <c r="AW1620" s="657" t="str">
        <f t="shared" si="487"/>
        <v>入力済</v>
      </c>
      <c r="AX1620" s="662" t="str">
        <f>IFERROR(VLOOKUP(K1620,'【参考】数式用'!$AR$3:$AS$49,2,FALSE),"")</f>
        <v/>
      </c>
      <c r="AY1620" s="657" t="str">
        <f t="shared" si="488"/>
        <v/>
      </c>
      <c r="AZ1620" s="657" t="str">
        <f t="shared" si="475"/>
        <v>入力済</v>
      </c>
      <c r="BA1620" s="662" t="str">
        <f>IFERROR(VLOOKUP(K1620,'【参考】数式用'!$AX$3:$AY$56,2,FALSE),"")</f>
        <v/>
      </c>
      <c r="BB1620" s="657" t="str">
        <f t="shared" si="489"/>
        <v/>
      </c>
      <c r="BC1620" s="673" t="str">
        <f t="shared" si="490"/>
        <v>入力済</v>
      </c>
      <c r="BD1620" s="657" t="str">
        <f t="shared" si="491"/>
        <v/>
      </c>
      <c r="BE1620" s="657" t="str">
        <f t="shared" si="492"/>
        <v/>
      </c>
      <c r="BF1620" s="659"/>
      <c r="BG1620" s="659"/>
      <c r="BH1620" s="681" t="e">
        <f>VLOOKUP(K1620,'【参考】数式用'!$A$2:$O$57,15,FALSE)</f>
        <v>#N/A</v>
      </c>
      <c r="BI1620" s="659"/>
      <c r="BJ1620" s="659"/>
      <c r="BK1620" s="659"/>
      <c r="BL1620" s="659"/>
      <c r="BM1620" s="659"/>
      <c r="BN1620" s="659"/>
      <c r="BO1620" s="676"/>
    </row>
    <row r="1621" spans="1:67" s="494" customFormat="1" ht="109.9" customHeight="1">
      <c r="A1621" s="506">
        <v>1610</v>
      </c>
      <c r="B1621" s="517" t="str">
        <f>IF(基本情報入力シート!B1649="","",基本情報入力シート!B1649)</f>
        <v/>
      </c>
      <c r="C1621" s="523"/>
      <c r="D1621" s="523"/>
      <c r="E1621" s="523"/>
      <c r="F1621" s="530"/>
      <c r="G1621" s="536" t="str">
        <f>IF(基本情報入力シート!L1649="","",基本情報入力シート!L1649)</f>
        <v/>
      </c>
      <c r="H1621" s="536" t="str">
        <f>IF(基本情報入力シート!Q1649="","",基本情報入力シート!Q1649)</f>
        <v/>
      </c>
      <c r="I1621" s="536" t="str">
        <f>IF(基本情報入力シート!V1649="","",基本情報入力シート!V1649)</f>
        <v/>
      </c>
      <c r="J1621" s="536" t="str">
        <f>IF(基本情報入力シート!W1649="","",基本情報入力シート!W1649)</f>
        <v/>
      </c>
      <c r="K1621" s="536" t="str">
        <f>IF(基本情報入力シート!Z1649="","",基本情報入力シート!Z1649)</f>
        <v/>
      </c>
      <c r="L1621" s="555" t="str">
        <f>IF(基本情報入力シート!AF1649=0,"",基本情報入力シート!AF1649)</f>
        <v/>
      </c>
      <c r="M1621" s="563" t="str">
        <f>IF(基本情報入力シート!AG1649="","",基本情報入力シート!AG1649)</f>
        <v/>
      </c>
      <c r="N1621" s="571"/>
      <c r="O1621" s="576" t="str">
        <f>IFERROR(VLOOKUP(K1621,'【参考】数式用'!$A$2:$F$57,MATCH(N1621,'【参考】数式用'!$C$3:$F$3,0)+2,0),"")</f>
        <v/>
      </c>
      <c r="P1621" s="583" t="s">
        <v>549</v>
      </c>
      <c r="Q1621" s="588"/>
      <c r="R1621" s="590" t="s">
        <v>71</v>
      </c>
      <c r="S1621" s="588"/>
      <c r="T1621" s="590" t="s">
        <v>743</v>
      </c>
      <c r="U1621" s="588"/>
      <c r="V1621" s="590" t="s">
        <v>71</v>
      </c>
      <c r="W1621" s="588"/>
      <c r="X1621" s="590" t="s">
        <v>560</v>
      </c>
      <c r="Y1621" s="590" t="s">
        <v>763</v>
      </c>
      <c r="Z1621" s="590" t="str">
        <f t="shared" si="476"/>
        <v/>
      </c>
      <c r="AA1621" s="594" t="s">
        <v>127</v>
      </c>
      <c r="AB1621" s="599" t="str">
        <f t="shared" si="477"/>
        <v/>
      </c>
      <c r="AC1621" s="604" t="str">
        <f>IFERROR(ROUNDDOWN(ROUNDDOWN(ROUND(L1621*VLOOKUP(K1621,'【参考】数式用'!$A$4:$F$57,MATCH("処遇改善加算Ⅳ",'【参考】数式用'!$C$3:$F$3,0)+2,0),0)*M1621,0)*Z1621*0.5,0),"")</f>
        <v/>
      </c>
      <c r="AD1621" s="610"/>
      <c r="AE1621" s="618"/>
      <c r="AF1621" s="618"/>
      <c r="AG1621" s="624"/>
      <c r="AH1621" s="627"/>
      <c r="AI1621" s="633"/>
      <c r="AJ1621" s="634"/>
      <c r="AK1621" s="648" t="str">
        <f t="shared" si="478"/>
        <v/>
      </c>
      <c r="AL1621" s="651" t="str">
        <f t="shared" si="493"/>
        <v/>
      </c>
      <c r="AM1621" s="654"/>
      <c r="AN1621" s="657" t="str">
        <f>IFERROR(VLOOKUP(K1621,'【参考】数式用'!$A$2:$N$57,14,FALSE),"")</f>
        <v/>
      </c>
      <c r="AO1621" s="657" t="str">
        <f t="shared" si="479"/>
        <v/>
      </c>
      <c r="AP1621" s="662" t="str">
        <f t="shared" si="480"/>
        <v/>
      </c>
      <c r="AQ1621" s="662" t="str">
        <f t="shared" si="481"/>
        <v>入力済</v>
      </c>
      <c r="AR1621" s="657" t="str">
        <f t="shared" si="482"/>
        <v/>
      </c>
      <c r="AS1621" s="662" t="str">
        <f t="shared" si="483"/>
        <v>入力済</v>
      </c>
      <c r="AT1621" s="662" t="str">
        <f t="shared" si="484"/>
        <v/>
      </c>
      <c r="AU1621" s="662" t="str">
        <f t="shared" si="485"/>
        <v/>
      </c>
      <c r="AV1621" s="657" t="str">
        <f t="shared" si="486"/>
        <v/>
      </c>
      <c r="AW1621" s="657" t="str">
        <f t="shared" si="487"/>
        <v>入力済</v>
      </c>
      <c r="AX1621" s="662" t="str">
        <f>IFERROR(VLOOKUP(K1621,'【参考】数式用'!$AR$3:$AS$49,2,FALSE),"")</f>
        <v/>
      </c>
      <c r="AY1621" s="657" t="str">
        <f t="shared" si="488"/>
        <v/>
      </c>
      <c r="AZ1621" s="657" t="str">
        <f t="shared" si="475"/>
        <v>入力済</v>
      </c>
      <c r="BA1621" s="662" t="str">
        <f>IFERROR(VLOOKUP(K1621,'【参考】数式用'!$AX$3:$AY$56,2,FALSE),"")</f>
        <v/>
      </c>
      <c r="BB1621" s="657" t="str">
        <f t="shared" si="489"/>
        <v/>
      </c>
      <c r="BC1621" s="673" t="str">
        <f t="shared" si="490"/>
        <v>入力済</v>
      </c>
      <c r="BD1621" s="657" t="str">
        <f t="shared" si="491"/>
        <v/>
      </c>
      <c r="BE1621" s="657" t="str">
        <f t="shared" si="492"/>
        <v/>
      </c>
      <c r="BF1621" s="659"/>
      <c r="BG1621" s="659"/>
      <c r="BH1621" s="681" t="e">
        <f>VLOOKUP(K1621,'【参考】数式用'!$A$2:$O$57,15,FALSE)</f>
        <v>#N/A</v>
      </c>
      <c r="BI1621" s="659"/>
      <c r="BJ1621" s="659"/>
      <c r="BK1621" s="659"/>
      <c r="BL1621" s="659"/>
      <c r="BM1621" s="659"/>
      <c r="BN1621" s="659"/>
      <c r="BO1621" s="676"/>
    </row>
    <row r="1622" spans="1:67" s="494" customFormat="1" ht="109.9" customHeight="1">
      <c r="A1622" s="506">
        <v>1611</v>
      </c>
      <c r="B1622" s="517" t="str">
        <f>IF(基本情報入力シート!B1650="","",基本情報入力シート!B1650)</f>
        <v/>
      </c>
      <c r="C1622" s="523"/>
      <c r="D1622" s="523"/>
      <c r="E1622" s="523"/>
      <c r="F1622" s="530"/>
      <c r="G1622" s="536" t="str">
        <f>IF(基本情報入力シート!L1650="","",基本情報入力シート!L1650)</f>
        <v/>
      </c>
      <c r="H1622" s="536" t="str">
        <f>IF(基本情報入力シート!Q1650="","",基本情報入力シート!Q1650)</f>
        <v/>
      </c>
      <c r="I1622" s="536" t="str">
        <f>IF(基本情報入力シート!V1650="","",基本情報入力シート!V1650)</f>
        <v/>
      </c>
      <c r="J1622" s="536" t="str">
        <f>IF(基本情報入力シート!W1650="","",基本情報入力シート!W1650)</f>
        <v/>
      </c>
      <c r="K1622" s="536" t="str">
        <f>IF(基本情報入力シート!Z1650="","",基本情報入力シート!Z1650)</f>
        <v/>
      </c>
      <c r="L1622" s="555" t="str">
        <f>IF(基本情報入力シート!AF1650=0,"",基本情報入力シート!AF1650)</f>
        <v/>
      </c>
      <c r="M1622" s="563" t="str">
        <f>IF(基本情報入力シート!AG1650="","",基本情報入力シート!AG1650)</f>
        <v/>
      </c>
      <c r="N1622" s="571"/>
      <c r="O1622" s="576" t="str">
        <f>IFERROR(VLOOKUP(K1622,'【参考】数式用'!$A$2:$F$57,MATCH(N1622,'【参考】数式用'!$C$3:$F$3,0)+2,0),"")</f>
        <v/>
      </c>
      <c r="P1622" s="583" t="s">
        <v>549</v>
      </c>
      <c r="Q1622" s="588"/>
      <c r="R1622" s="590" t="s">
        <v>71</v>
      </c>
      <c r="S1622" s="588"/>
      <c r="T1622" s="590" t="s">
        <v>743</v>
      </c>
      <c r="U1622" s="588"/>
      <c r="V1622" s="590" t="s">
        <v>71</v>
      </c>
      <c r="W1622" s="588"/>
      <c r="X1622" s="590" t="s">
        <v>560</v>
      </c>
      <c r="Y1622" s="590" t="s">
        <v>763</v>
      </c>
      <c r="Z1622" s="590" t="str">
        <f t="shared" si="476"/>
        <v/>
      </c>
      <c r="AA1622" s="594" t="s">
        <v>127</v>
      </c>
      <c r="AB1622" s="599" t="str">
        <f t="shared" si="477"/>
        <v/>
      </c>
      <c r="AC1622" s="604" t="str">
        <f>IFERROR(ROUNDDOWN(ROUNDDOWN(ROUND(L1622*VLOOKUP(K1622,'【参考】数式用'!$A$4:$F$57,MATCH("処遇改善加算Ⅳ",'【参考】数式用'!$C$3:$F$3,0)+2,0),0)*M1622,0)*Z1622*0.5,0),"")</f>
        <v/>
      </c>
      <c r="AD1622" s="610"/>
      <c r="AE1622" s="618"/>
      <c r="AF1622" s="618"/>
      <c r="AG1622" s="624"/>
      <c r="AH1622" s="627"/>
      <c r="AI1622" s="633"/>
      <c r="AJ1622" s="634"/>
      <c r="AK1622" s="648" t="str">
        <f t="shared" si="478"/>
        <v/>
      </c>
      <c r="AL1622" s="651" t="str">
        <f t="shared" si="493"/>
        <v/>
      </c>
      <c r="AM1622" s="654"/>
      <c r="AN1622" s="657" t="str">
        <f>IFERROR(VLOOKUP(K1622,'【参考】数式用'!$A$2:$N$57,14,FALSE),"")</f>
        <v/>
      </c>
      <c r="AO1622" s="657" t="str">
        <f t="shared" si="479"/>
        <v/>
      </c>
      <c r="AP1622" s="662" t="str">
        <f t="shared" si="480"/>
        <v/>
      </c>
      <c r="AQ1622" s="662" t="str">
        <f t="shared" si="481"/>
        <v>入力済</v>
      </c>
      <c r="AR1622" s="657" t="str">
        <f t="shared" si="482"/>
        <v/>
      </c>
      <c r="AS1622" s="662" t="str">
        <f t="shared" si="483"/>
        <v>入力済</v>
      </c>
      <c r="AT1622" s="662" t="str">
        <f t="shared" si="484"/>
        <v/>
      </c>
      <c r="AU1622" s="662" t="str">
        <f t="shared" si="485"/>
        <v/>
      </c>
      <c r="AV1622" s="657" t="str">
        <f t="shared" si="486"/>
        <v/>
      </c>
      <c r="AW1622" s="657" t="str">
        <f t="shared" si="487"/>
        <v>入力済</v>
      </c>
      <c r="AX1622" s="662" t="str">
        <f>IFERROR(VLOOKUP(K1622,'【参考】数式用'!$AR$3:$AS$49,2,FALSE),"")</f>
        <v/>
      </c>
      <c r="AY1622" s="657" t="str">
        <f t="shared" si="488"/>
        <v/>
      </c>
      <c r="AZ1622" s="657" t="str">
        <f t="shared" si="475"/>
        <v>入力済</v>
      </c>
      <c r="BA1622" s="662" t="str">
        <f>IFERROR(VLOOKUP(K1622,'【参考】数式用'!$AX$3:$AY$56,2,FALSE),"")</f>
        <v/>
      </c>
      <c r="BB1622" s="657" t="str">
        <f t="shared" si="489"/>
        <v/>
      </c>
      <c r="BC1622" s="673" t="str">
        <f t="shared" si="490"/>
        <v>入力済</v>
      </c>
      <c r="BD1622" s="657" t="str">
        <f t="shared" si="491"/>
        <v/>
      </c>
      <c r="BE1622" s="657" t="str">
        <f t="shared" si="492"/>
        <v/>
      </c>
      <c r="BF1622" s="659"/>
      <c r="BG1622" s="659"/>
      <c r="BH1622" s="681" t="e">
        <f>VLOOKUP(K1622,'【参考】数式用'!$A$2:$O$57,15,FALSE)</f>
        <v>#N/A</v>
      </c>
      <c r="BI1622" s="659"/>
      <c r="BJ1622" s="659"/>
      <c r="BK1622" s="659"/>
      <c r="BL1622" s="659"/>
      <c r="BM1622" s="659"/>
      <c r="BN1622" s="659"/>
      <c r="BO1622" s="676"/>
    </row>
    <row r="1623" spans="1:67" s="494" customFormat="1" ht="109.9" customHeight="1">
      <c r="A1623" s="506">
        <v>1612</v>
      </c>
      <c r="B1623" s="517" t="str">
        <f>IF(基本情報入力シート!B1651="","",基本情報入力シート!B1651)</f>
        <v/>
      </c>
      <c r="C1623" s="523"/>
      <c r="D1623" s="523"/>
      <c r="E1623" s="523"/>
      <c r="F1623" s="530"/>
      <c r="G1623" s="536" t="str">
        <f>IF(基本情報入力シート!L1651="","",基本情報入力シート!L1651)</f>
        <v/>
      </c>
      <c r="H1623" s="536" t="str">
        <f>IF(基本情報入力シート!Q1651="","",基本情報入力シート!Q1651)</f>
        <v/>
      </c>
      <c r="I1623" s="536" t="str">
        <f>IF(基本情報入力シート!V1651="","",基本情報入力シート!V1651)</f>
        <v/>
      </c>
      <c r="J1623" s="536" t="str">
        <f>IF(基本情報入力シート!W1651="","",基本情報入力シート!W1651)</f>
        <v/>
      </c>
      <c r="K1623" s="536" t="str">
        <f>IF(基本情報入力シート!Z1651="","",基本情報入力シート!Z1651)</f>
        <v/>
      </c>
      <c r="L1623" s="555" t="str">
        <f>IF(基本情報入力シート!AF1651=0,"",基本情報入力シート!AF1651)</f>
        <v/>
      </c>
      <c r="M1623" s="563" t="str">
        <f>IF(基本情報入力シート!AG1651="","",基本情報入力シート!AG1651)</f>
        <v/>
      </c>
      <c r="N1623" s="571"/>
      <c r="O1623" s="576" t="str">
        <f>IFERROR(VLOOKUP(K1623,'【参考】数式用'!$A$2:$F$57,MATCH(N1623,'【参考】数式用'!$C$3:$F$3,0)+2,0),"")</f>
        <v/>
      </c>
      <c r="P1623" s="583" t="s">
        <v>549</v>
      </c>
      <c r="Q1623" s="588"/>
      <c r="R1623" s="590" t="s">
        <v>71</v>
      </c>
      <c r="S1623" s="588"/>
      <c r="T1623" s="590" t="s">
        <v>743</v>
      </c>
      <c r="U1623" s="588"/>
      <c r="V1623" s="590" t="s">
        <v>71</v>
      </c>
      <c r="W1623" s="588"/>
      <c r="X1623" s="590" t="s">
        <v>560</v>
      </c>
      <c r="Y1623" s="590" t="s">
        <v>763</v>
      </c>
      <c r="Z1623" s="590" t="str">
        <f t="shared" si="476"/>
        <v/>
      </c>
      <c r="AA1623" s="594" t="s">
        <v>127</v>
      </c>
      <c r="AB1623" s="599" t="str">
        <f t="shared" si="477"/>
        <v/>
      </c>
      <c r="AC1623" s="604" t="str">
        <f>IFERROR(ROUNDDOWN(ROUNDDOWN(ROUND(L1623*VLOOKUP(K1623,'【参考】数式用'!$A$4:$F$57,MATCH("処遇改善加算Ⅳ",'【参考】数式用'!$C$3:$F$3,0)+2,0),0)*M1623,0)*Z1623*0.5,0),"")</f>
        <v/>
      </c>
      <c r="AD1623" s="610"/>
      <c r="AE1623" s="618"/>
      <c r="AF1623" s="618"/>
      <c r="AG1623" s="624"/>
      <c r="AH1623" s="627"/>
      <c r="AI1623" s="633"/>
      <c r="AJ1623" s="634"/>
      <c r="AK1623" s="648" t="str">
        <f t="shared" si="478"/>
        <v/>
      </c>
      <c r="AL1623" s="651" t="str">
        <f t="shared" si="493"/>
        <v/>
      </c>
      <c r="AM1623" s="654"/>
      <c r="AN1623" s="657" t="str">
        <f>IFERROR(VLOOKUP(K1623,'【参考】数式用'!$A$2:$N$57,14,FALSE),"")</f>
        <v/>
      </c>
      <c r="AO1623" s="657" t="str">
        <f t="shared" si="479"/>
        <v/>
      </c>
      <c r="AP1623" s="662" t="str">
        <f t="shared" si="480"/>
        <v/>
      </c>
      <c r="AQ1623" s="662" t="str">
        <f t="shared" si="481"/>
        <v>入力済</v>
      </c>
      <c r="AR1623" s="657" t="str">
        <f t="shared" si="482"/>
        <v/>
      </c>
      <c r="AS1623" s="662" t="str">
        <f t="shared" si="483"/>
        <v>入力済</v>
      </c>
      <c r="AT1623" s="662" t="str">
        <f t="shared" si="484"/>
        <v/>
      </c>
      <c r="AU1623" s="662" t="str">
        <f t="shared" si="485"/>
        <v/>
      </c>
      <c r="AV1623" s="657" t="str">
        <f t="shared" si="486"/>
        <v/>
      </c>
      <c r="AW1623" s="657" t="str">
        <f t="shared" si="487"/>
        <v>入力済</v>
      </c>
      <c r="AX1623" s="662" t="str">
        <f>IFERROR(VLOOKUP(K1623,'【参考】数式用'!$AR$3:$AS$49,2,FALSE),"")</f>
        <v/>
      </c>
      <c r="AY1623" s="657" t="str">
        <f t="shared" si="488"/>
        <v/>
      </c>
      <c r="AZ1623" s="657" t="str">
        <f t="shared" si="475"/>
        <v>入力済</v>
      </c>
      <c r="BA1623" s="662" t="str">
        <f>IFERROR(VLOOKUP(K1623,'【参考】数式用'!$AX$3:$AY$56,2,FALSE),"")</f>
        <v/>
      </c>
      <c r="BB1623" s="657" t="str">
        <f t="shared" si="489"/>
        <v/>
      </c>
      <c r="BC1623" s="673" t="str">
        <f t="shared" si="490"/>
        <v>入力済</v>
      </c>
      <c r="BD1623" s="657" t="str">
        <f t="shared" si="491"/>
        <v/>
      </c>
      <c r="BE1623" s="657" t="str">
        <f t="shared" si="492"/>
        <v/>
      </c>
      <c r="BF1623" s="659"/>
      <c r="BG1623" s="659"/>
      <c r="BH1623" s="681" t="e">
        <f>VLOOKUP(K1623,'【参考】数式用'!$A$2:$O$57,15,FALSE)</f>
        <v>#N/A</v>
      </c>
      <c r="BI1623" s="659"/>
      <c r="BJ1623" s="659"/>
      <c r="BK1623" s="659"/>
      <c r="BL1623" s="659"/>
      <c r="BM1623" s="659"/>
      <c r="BN1623" s="659"/>
      <c r="BO1623" s="676"/>
    </row>
    <row r="1624" spans="1:67" s="494" customFormat="1" ht="109.9" customHeight="1">
      <c r="A1624" s="506">
        <v>1613</v>
      </c>
      <c r="B1624" s="517" t="str">
        <f>IF(基本情報入力シート!B1652="","",基本情報入力シート!B1652)</f>
        <v/>
      </c>
      <c r="C1624" s="523"/>
      <c r="D1624" s="523"/>
      <c r="E1624" s="523"/>
      <c r="F1624" s="530"/>
      <c r="G1624" s="536" t="str">
        <f>IF(基本情報入力シート!L1652="","",基本情報入力シート!L1652)</f>
        <v/>
      </c>
      <c r="H1624" s="536" t="str">
        <f>IF(基本情報入力シート!Q1652="","",基本情報入力シート!Q1652)</f>
        <v/>
      </c>
      <c r="I1624" s="536" t="str">
        <f>IF(基本情報入力シート!V1652="","",基本情報入力シート!V1652)</f>
        <v/>
      </c>
      <c r="J1624" s="536" t="str">
        <f>IF(基本情報入力シート!W1652="","",基本情報入力シート!W1652)</f>
        <v/>
      </c>
      <c r="K1624" s="536" t="str">
        <f>IF(基本情報入力シート!Z1652="","",基本情報入力シート!Z1652)</f>
        <v/>
      </c>
      <c r="L1624" s="555" t="str">
        <f>IF(基本情報入力シート!AF1652=0,"",基本情報入力シート!AF1652)</f>
        <v/>
      </c>
      <c r="M1624" s="563" t="str">
        <f>IF(基本情報入力シート!AG1652="","",基本情報入力シート!AG1652)</f>
        <v/>
      </c>
      <c r="N1624" s="571"/>
      <c r="O1624" s="576" t="str">
        <f>IFERROR(VLOOKUP(K1624,'【参考】数式用'!$A$2:$F$57,MATCH(N1624,'【参考】数式用'!$C$3:$F$3,0)+2,0),"")</f>
        <v/>
      </c>
      <c r="P1624" s="583" t="s">
        <v>549</v>
      </c>
      <c r="Q1624" s="588"/>
      <c r="R1624" s="590" t="s">
        <v>71</v>
      </c>
      <c r="S1624" s="588"/>
      <c r="T1624" s="590" t="s">
        <v>743</v>
      </c>
      <c r="U1624" s="588"/>
      <c r="V1624" s="590" t="s">
        <v>71</v>
      </c>
      <c r="W1624" s="588"/>
      <c r="X1624" s="590" t="s">
        <v>560</v>
      </c>
      <c r="Y1624" s="590" t="s">
        <v>763</v>
      </c>
      <c r="Z1624" s="590" t="str">
        <f t="shared" si="476"/>
        <v/>
      </c>
      <c r="AA1624" s="594" t="s">
        <v>127</v>
      </c>
      <c r="AB1624" s="599" t="str">
        <f t="shared" si="477"/>
        <v/>
      </c>
      <c r="AC1624" s="604" t="str">
        <f>IFERROR(ROUNDDOWN(ROUNDDOWN(ROUND(L1624*VLOOKUP(K1624,'【参考】数式用'!$A$4:$F$57,MATCH("処遇改善加算Ⅳ",'【参考】数式用'!$C$3:$F$3,0)+2,0),0)*M1624,0)*Z1624*0.5,0),"")</f>
        <v/>
      </c>
      <c r="AD1624" s="610"/>
      <c r="AE1624" s="618"/>
      <c r="AF1624" s="618"/>
      <c r="AG1624" s="624"/>
      <c r="AH1624" s="627"/>
      <c r="AI1624" s="633"/>
      <c r="AJ1624" s="634"/>
      <c r="AK1624" s="648" t="str">
        <f t="shared" si="478"/>
        <v/>
      </c>
      <c r="AL1624" s="651" t="str">
        <f t="shared" si="493"/>
        <v/>
      </c>
      <c r="AM1624" s="654"/>
      <c r="AN1624" s="657" t="str">
        <f>IFERROR(VLOOKUP(K1624,'【参考】数式用'!$A$2:$N$57,14,FALSE),"")</f>
        <v/>
      </c>
      <c r="AO1624" s="657" t="str">
        <f t="shared" si="479"/>
        <v/>
      </c>
      <c r="AP1624" s="662" t="str">
        <f t="shared" si="480"/>
        <v/>
      </c>
      <c r="AQ1624" s="662" t="str">
        <f t="shared" si="481"/>
        <v>入力済</v>
      </c>
      <c r="AR1624" s="657" t="str">
        <f t="shared" si="482"/>
        <v/>
      </c>
      <c r="AS1624" s="662" t="str">
        <f t="shared" si="483"/>
        <v>入力済</v>
      </c>
      <c r="AT1624" s="662" t="str">
        <f t="shared" si="484"/>
        <v/>
      </c>
      <c r="AU1624" s="662" t="str">
        <f t="shared" si="485"/>
        <v/>
      </c>
      <c r="AV1624" s="657" t="str">
        <f t="shared" si="486"/>
        <v/>
      </c>
      <c r="AW1624" s="657" t="str">
        <f t="shared" si="487"/>
        <v>入力済</v>
      </c>
      <c r="AX1624" s="662" t="str">
        <f>IFERROR(VLOOKUP(K1624,'【参考】数式用'!$AR$3:$AS$49,2,FALSE),"")</f>
        <v/>
      </c>
      <c r="AY1624" s="657" t="str">
        <f t="shared" si="488"/>
        <v/>
      </c>
      <c r="AZ1624" s="657" t="str">
        <f t="shared" si="475"/>
        <v>入力済</v>
      </c>
      <c r="BA1624" s="662" t="str">
        <f>IFERROR(VLOOKUP(K1624,'【参考】数式用'!$AX$3:$AY$56,2,FALSE),"")</f>
        <v/>
      </c>
      <c r="BB1624" s="657" t="str">
        <f t="shared" si="489"/>
        <v/>
      </c>
      <c r="BC1624" s="673" t="str">
        <f t="shared" si="490"/>
        <v>入力済</v>
      </c>
      <c r="BD1624" s="657" t="str">
        <f t="shared" si="491"/>
        <v/>
      </c>
      <c r="BE1624" s="657" t="str">
        <f t="shared" si="492"/>
        <v/>
      </c>
      <c r="BF1624" s="659"/>
      <c r="BG1624" s="659"/>
      <c r="BH1624" s="681" t="e">
        <f>VLOOKUP(K1624,'【参考】数式用'!$A$2:$O$57,15,FALSE)</f>
        <v>#N/A</v>
      </c>
      <c r="BI1624" s="659"/>
      <c r="BJ1624" s="659"/>
      <c r="BK1624" s="659"/>
      <c r="BL1624" s="659"/>
      <c r="BM1624" s="659"/>
      <c r="BN1624" s="659"/>
      <c r="BO1624" s="676"/>
    </row>
    <row r="1625" spans="1:67" s="494" customFormat="1" ht="109.9" customHeight="1">
      <c r="A1625" s="506">
        <v>1614</v>
      </c>
      <c r="B1625" s="517" t="str">
        <f>IF(基本情報入力シート!B1653="","",基本情報入力シート!B1653)</f>
        <v/>
      </c>
      <c r="C1625" s="523"/>
      <c r="D1625" s="523"/>
      <c r="E1625" s="523"/>
      <c r="F1625" s="530"/>
      <c r="G1625" s="536" t="str">
        <f>IF(基本情報入力シート!L1653="","",基本情報入力シート!L1653)</f>
        <v/>
      </c>
      <c r="H1625" s="536" t="str">
        <f>IF(基本情報入力シート!Q1653="","",基本情報入力シート!Q1653)</f>
        <v/>
      </c>
      <c r="I1625" s="536" t="str">
        <f>IF(基本情報入力シート!V1653="","",基本情報入力シート!V1653)</f>
        <v/>
      </c>
      <c r="J1625" s="536" t="str">
        <f>IF(基本情報入力シート!W1653="","",基本情報入力シート!W1653)</f>
        <v/>
      </c>
      <c r="K1625" s="536" t="str">
        <f>IF(基本情報入力シート!Z1653="","",基本情報入力シート!Z1653)</f>
        <v/>
      </c>
      <c r="L1625" s="555" t="str">
        <f>IF(基本情報入力シート!AF1653=0,"",基本情報入力シート!AF1653)</f>
        <v/>
      </c>
      <c r="M1625" s="563" t="str">
        <f>IF(基本情報入力シート!AG1653="","",基本情報入力シート!AG1653)</f>
        <v/>
      </c>
      <c r="N1625" s="571"/>
      <c r="O1625" s="576" t="str">
        <f>IFERROR(VLOOKUP(K1625,'【参考】数式用'!$A$2:$F$57,MATCH(N1625,'【参考】数式用'!$C$3:$F$3,0)+2,0),"")</f>
        <v/>
      </c>
      <c r="P1625" s="583" t="s">
        <v>549</v>
      </c>
      <c r="Q1625" s="588"/>
      <c r="R1625" s="590" t="s">
        <v>71</v>
      </c>
      <c r="S1625" s="588"/>
      <c r="T1625" s="590" t="s">
        <v>743</v>
      </c>
      <c r="U1625" s="588"/>
      <c r="V1625" s="590" t="s">
        <v>71</v>
      </c>
      <c r="W1625" s="588"/>
      <c r="X1625" s="590" t="s">
        <v>560</v>
      </c>
      <c r="Y1625" s="590" t="s">
        <v>763</v>
      </c>
      <c r="Z1625" s="590" t="str">
        <f t="shared" si="476"/>
        <v/>
      </c>
      <c r="AA1625" s="594" t="s">
        <v>127</v>
      </c>
      <c r="AB1625" s="599" t="str">
        <f t="shared" si="477"/>
        <v/>
      </c>
      <c r="AC1625" s="604" t="str">
        <f>IFERROR(ROUNDDOWN(ROUNDDOWN(ROUND(L1625*VLOOKUP(K1625,'【参考】数式用'!$A$4:$F$57,MATCH("処遇改善加算Ⅳ",'【参考】数式用'!$C$3:$F$3,0)+2,0),0)*M1625,0)*Z1625*0.5,0),"")</f>
        <v/>
      </c>
      <c r="AD1625" s="610"/>
      <c r="AE1625" s="618"/>
      <c r="AF1625" s="618"/>
      <c r="AG1625" s="624"/>
      <c r="AH1625" s="627"/>
      <c r="AI1625" s="633"/>
      <c r="AJ1625" s="634"/>
      <c r="AK1625" s="648" t="str">
        <f t="shared" si="478"/>
        <v/>
      </c>
      <c r="AL1625" s="651" t="str">
        <f t="shared" si="493"/>
        <v/>
      </c>
      <c r="AM1625" s="654"/>
      <c r="AN1625" s="657" t="str">
        <f>IFERROR(VLOOKUP(K1625,'【参考】数式用'!$A$2:$N$57,14,FALSE),"")</f>
        <v/>
      </c>
      <c r="AO1625" s="657" t="str">
        <f t="shared" si="479"/>
        <v/>
      </c>
      <c r="AP1625" s="662" t="str">
        <f t="shared" si="480"/>
        <v/>
      </c>
      <c r="AQ1625" s="662" t="str">
        <f t="shared" si="481"/>
        <v>入力済</v>
      </c>
      <c r="AR1625" s="657" t="str">
        <f t="shared" si="482"/>
        <v/>
      </c>
      <c r="AS1625" s="662" t="str">
        <f t="shared" si="483"/>
        <v>入力済</v>
      </c>
      <c r="AT1625" s="662" t="str">
        <f t="shared" si="484"/>
        <v/>
      </c>
      <c r="AU1625" s="662" t="str">
        <f t="shared" si="485"/>
        <v/>
      </c>
      <c r="AV1625" s="657" t="str">
        <f t="shared" si="486"/>
        <v/>
      </c>
      <c r="AW1625" s="657" t="str">
        <f t="shared" si="487"/>
        <v>入力済</v>
      </c>
      <c r="AX1625" s="662" t="str">
        <f>IFERROR(VLOOKUP(K1625,'【参考】数式用'!$AR$3:$AS$49,2,FALSE),"")</f>
        <v/>
      </c>
      <c r="AY1625" s="657" t="str">
        <f t="shared" si="488"/>
        <v/>
      </c>
      <c r="AZ1625" s="657" t="str">
        <f t="shared" si="475"/>
        <v>入力済</v>
      </c>
      <c r="BA1625" s="662" t="str">
        <f>IFERROR(VLOOKUP(K1625,'【参考】数式用'!$AX$3:$AY$56,2,FALSE),"")</f>
        <v/>
      </c>
      <c r="BB1625" s="657" t="str">
        <f t="shared" si="489"/>
        <v/>
      </c>
      <c r="BC1625" s="673" t="str">
        <f t="shared" si="490"/>
        <v>入力済</v>
      </c>
      <c r="BD1625" s="657" t="str">
        <f t="shared" si="491"/>
        <v/>
      </c>
      <c r="BE1625" s="657" t="str">
        <f t="shared" si="492"/>
        <v/>
      </c>
      <c r="BF1625" s="659"/>
      <c r="BG1625" s="659"/>
      <c r="BH1625" s="681" t="e">
        <f>VLOOKUP(K1625,'【参考】数式用'!$A$2:$O$57,15,FALSE)</f>
        <v>#N/A</v>
      </c>
      <c r="BI1625" s="659"/>
      <c r="BJ1625" s="659"/>
      <c r="BK1625" s="659"/>
      <c r="BL1625" s="659"/>
      <c r="BM1625" s="659"/>
      <c r="BN1625" s="659"/>
      <c r="BO1625" s="676"/>
    </row>
    <row r="1626" spans="1:67" s="494" customFormat="1" ht="109.9" customHeight="1">
      <c r="A1626" s="506">
        <v>1615</v>
      </c>
      <c r="B1626" s="517" t="str">
        <f>IF(基本情報入力シート!B1654="","",基本情報入力シート!B1654)</f>
        <v/>
      </c>
      <c r="C1626" s="523"/>
      <c r="D1626" s="523"/>
      <c r="E1626" s="523"/>
      <c r="F1626" s="530"/>
      <c r="G1626" s="536" t="str">
        <f>IF(基本情報入力シート!L1654="","",基本情報入力シート!L1654)</f>
        <v/>
      </c>
      <c r="H1626" s="536" t="str">
        <f>IF(基本情報入力シート!Q1654="","",基本情報入力シート!Q1654)</f>
        <v/>
      </c>
      <c r="I1626" s="536" t="str">
        <f>IF(基本情報入力シート!V1654="","",基本情報入力シート!V1654)</f>
        <v/>
      </c>
      <c r="J1626" s="536" t="str">
        <f>IF(基本情報入力シート!W1654="","",基本情報入力シート!W1654)</f>
        <v/>
      </c>
      <c r="K1626" s="536" t="str">
        <f>IF(基本情報入力シート!Z1654="","",基本情報入力シート!Z1654)</f>
        <v/>
      </c>
      <c r="L1626" s="555" t="str">
        <f>IF(基本情報入力シート!AF1654=0,"",基本情報入力シート!AF1654)</f>
        <v/>
      </c>
      <c r="M1626" s="563" t="str">
        <f>IF(基本情報入力シート!AG1654="","",基本情報入力シート!AG1654)</f>
        <v/>
      </c>
      <c r="N1626" s="571"/>
      <c r="O1626" s="576" t="str">
        <f>IFERROR(VLOOKUP(K1626,'【参考】数式用'!$A$2:$F$57,MATCH(N1626,'【参考】数式用'!$C$3:$F$3,0)+2,0),"")</f>
        <v/>
      </c>
      <c r="P1626" s="583" t="s">
        <v>549</v>
      </c>
      <c r="Q1626" s="588"/>
      <c r="R1626" s="590" t="s">
        <v>71</v>
      </c>
      <c r="S1626" s="588"/>
      <c r="T1626" s="590" t="s">
        <v>743</v>
      </c>
      <c r="U1626" s="588"/>
      <c r="V1626" s="590" t="s">
        <v>71</v>
      </c>
      <c r="W1626" s="588"/>
      <c r="X1626" s="590" t="s">
        <v>560</v>
      </c>
      <c r="Y1626" s="590" t="s">
        <v>763</v>
      </c>
      <c r="Z1626" s="590" t="str">
        <f t="shared" si="476"/>
        <v/>
      </c>
      <c r="AA1626" s="594" t="s">
        <v>127</v>
      </c>
      <c r="AB1626" s="599" t="str">
        <f t="shared" si="477"/>
        <v/>
      </c>
      <c r="AC1626" s="604" t="str">
        <f>IFERROR(ROUNDDOWN(ROUNDDOWN(ROUND(L1626*VLOOKUP(K1626,'【参考】数式用'!$A$4:$F$57,MATCH("処遇改善加算Ⅳ",'【参考】数式用'!$C$3:$F$3,0)+2,0),0)*M1626,0)*Z1626*0.5,0),"")</f>
        <v/>
      </c>
      <c r="AD1626" s="610"/>
      <c r="AE1626" s="618"/>
      <c r="AF1626" s="618"/>
      <c r="AG1626" s="624"/>
      <c r="AH1626" s="627"/>
      <c r="AI1626" s="633"/>
      <c r="AJ1626" s="634"/>
      <c r="AK1626" s="648" t="str">
        <f t="shared" si="478"/>
        <v/>
      </c>
      <c r="AL1626" s="651" t="str">
        <f t="shared" si="493"/>
        <v/>
      </c>
      <c r="AM1626" s="654"/>
      <c r="AN1626" s="657" t="str">
        <f>IFERROR(VLOOKUP(K1626,'【参考】数式用'!$A$2:$N$57,14,FALSE),"")</f>
        <v/>
      </c>
      <c r="AO1626" s="657" t="str">
        <f t="shared" si="479"/>
        <v/>
      </c>
      <c r="AP1626" s="662" t="str">
        <f t="shared" si="480"/>
        <v/>
      </c>
      <c r="AQ1626" s="662" t="str">
        <f t="shared" si="481"/>
        <v>入力済</v>
      </c>
      <c r="AR1626" s="657" t="str">
        <f t="shared" si="482"/>
        <v/>
      </c>
      <c r="AS1626" s="662" t="str">
        <f t="shared" si="483"/>
        <v>入力済</v>
      </c>
      <c r="AT1626" s="662" t="str">
        <f t="shared" si="484"/>
        <v/>
      </c>
      <c r="AU1626" s="662" t="str">
        <f t="shared" si="485"/>
        <v/>
      </c>
      <c r="AV1626" s="657" t="str">
        <f t="shared" si="486"/>
        <v/>
      </c>
      <c r="AW1626" s="657" t="str">
        <f t="shared" si="487"/>
        <v>入力済</v>
      </c>
      <c r="AX1626" s="662" t="str">
        <f>IFERROR(VLOOKUP(K1626,'【参考】数式用'!$AR$3:$AS$49,2,FALSE),"")</f>
        <v/>
      </c>
      <c r="AY1626" s="657" t="str">
        <f t="shared" si="488"/>
        <v/>
      </c>
      <c r="AZ1626" s="657" t="str">
        <f t="shared" si="475"/>
        <v>入力済</v>
      </c>
      <c r="BA1626" s="662" t="str">
        <f>IFERROR(VLOOKUP(K1626,'【参考】数式用'!$AX$3:$AY$56,2,FALSE),"")</f>
        <v/>
      </c>
      <c r="BB1626" s="657" t="str">
        <f t="shared" si="489"/>
        <v/>
      </c>
      <c r="BC1626" s="673" t="str">
        <f t="shared" si="490"/>
        <v>入力済</v>
      </c>
      <c r="BD1626" s="657" t="str">
        <f t="shared" si="491"/>
        <v/>
      </c>
      <c r="BE1626" s="657" t="str">
        <f t="shared" si="492"/>
        <v/>
      </c>
      <c r="BF1626" s="659"/>
      <c r="BG1626" s="659"/>
      <c r="BH1626" s="681" t="e">
        <f>VLOOKUP(K1626,'【参考】数式用'!$A$2:$O$57,15,FALSE)</f>
        <v>#N/A</v>
      </c>
      <c r="BI1626" s="659"/>
      <c r="BJ1626" s="659"/>
      <c r="BK1626" s="659"/>
      <c r="BL1626" s="659"/>
      <c r="BM1626" s="659"/>
      <c r="BN1626" s="659"/>
      <c r="BO1626" s="676"/>
    </row>
    <row r="1627" spans="1:67" s="494" customFormat="1" ht="109.9" customHeight="1">
      <c r="A1627" s="506">
        <v>1616</v>
      </c>
      <c r="B1627" s="517" t="str">
        <f>IF(基本情報入力シート!B1655="","",基本情報入力シート!B1655)</f>
        <v/>
      </c>
      <c r="C1627" s="523"/>
      <c r="D1627" s="523"/>
      <c r="E1627" s="523"/>
      <c r="F1627" s="530"/>
      <c r="G1627" s="536" t="str">
        <f>IF(基本情報入力シート!L1655="","",基本情報入力シート!L1655)</f>
        <v/>
      </c>
      <c r="H1627" s="536" t="str">
        <f>IF(基本情報入力シート!Q1655="","",基本情報入力シート!Q1655)</f>
        <v/>
      </c>
      <c r="I1627" s="536" t="str">
        <f>IF(基本情報入力シート!V1655="","",基本情報入力シート!V1655)</f>
        <v/>
      </c>
      <c r="J1627" s="536" t="str">
        <f>IF(基本情報入力シート!W1655="","",基本情報入力シート!W1655)</f>
        <v/>
      </c>
      <c r="K1627" s="536" t="str">
        <f>IF(基本情報入力シート!Z1655="","",基本情報入力シート!Z1655)</f>
        <v/>
      </c>
      <c r="L1627" s="555" t="str">
        <f>IF(基本情報入力シート!AF1655=0,"",基本情報入力シート!AF1655)</f>
        <v/>
      </c>
      <c r="M1627" s="563" t="str">
        <f>IF(基本情報入力シート!AG1655="","",基本情報入力シート!AG1655)</f>
        <v/>
      </c>
      <c r="N1627" s="571"/>
      <c r="O1627" s="576" t="str">
        <f>IFERROR(VLOOKUP(K1627,'【参考】数式用'!$A$2:$F$57,MATCH(N1627,'【参考】数式用'!$C$3:$F$3,0)+2,0),"")</f>
        <v/>
      </c>
      <c r="P1627" s="583" t="s">
        <v>549</v>
      </c>
      <c r="Q1627" s="588"/>
      <c r="R1627" s="590" t="s">
        <v>71</v>
      </c>
      <c r="S1627" s="588"/>
      <c r="T1627" s="590" t="s">
        <v>743</v>
      </c>
      <c r="U1627" s="588"/>
      <c r="V1627" s="590" t="s">
        <v>71</v>
      </c>
      <c r="W1627" s="588"/>
      <c r="X1627" s="590" t="s">
        <v>560</v>
      </c>
      <c r="Y1627" s="590" t="s">
        <v>763</v>
      </c>
      <c r="Z1627" s="590" t="str">
        <f t="shared" si="476"/>
        <v/>
      </c>
      <c r="AA1627" s="594" t="s">
        <v>127</v>
      </c>
      <c r="AB1627" s="599" t="str">
        <f t="shared" si="477"/>
        <v/>
      </c>
      <c r="AC1627" s="604" t="str">
        <f>IFERROR(ROUNDDOWN(ROUNDDOWN(ROUND(L1627*VLOOKUP(K1627,'【参考】数式用'!$A$4:$F$57,MATCH("処遇改善加算Ⅳ",'【参考】数式用'!$C$3:$F$3,0)+2,0),0)*M1627,0)*Z1627*0.5,0),"")</f>
        <v/>
      </c>
      <c r="AD1627" s="610"/>
      <c r="AE1627" s="618"/>
      <c r="AF1627" s="618"/>
      <c r="AG1627" s="624"/>
      <c r="AH1627" s="627"/>
      <c r="AI1627" s="633"/>
      <c r="AJ1627" s="634"/>
      <c r="AK1627" s="648" t="str">
        <f t="shared" si="478"/>
        <v/>
      </c>
      <c r="AL1627" s="651" t="str">
        <f t="shared" si="493"/>
        <v/>
      </c>
      <c r="AM1627" s="654"/>
      <c r="AN1627" s="657" t="str">
        <f>IFERROR(VLOOKUP(K1627,'【参考】数式用'!$A$2:$N$57,14,FALSE),"")</f>
        <v/>
      </c>
      <c r="AO1627" s="657" t="str">
        <f t="shared" si="479"/>
        <v/>
      </c>
      <c r="AP1627" s="662" t="str">
        <f t="shared" si="480"/>
        <v/>
      </c>
      <c r="AQ1627" s="662" t="str">
        <f t="shared" si="481"/>
        <v>入力済</v>
      </c>
      <c r="AR1627" s="657" t="str">
        <f t="shared" si="482"/>
        <v/>
      </c>
      <c r="AS1627" s="662" t="str">
        <f t="shared" si="483"/>
        <v>入力済</v>
      </c>
      <c r="AT1627" s="662" t="str">
        <f t="shared" si="484"/>
        <v/>
      </c>
      <c r="AU1627" s="662" t="str">
        <f t="shared" si="485"/>
        <v/>
      </c>
      <c r="AV1627" s="657" t="str">
        <f t="shared" si="486"/>
        <v/>
      </c>
      <c r="AW1627" s="657" t="str">
        <f t="shared" si="487"/>
        <v>入力済</v>
      </c>
      <c r="AX1627" s="662" t="str">
        <f>IFERROR(VLOOKUP(K1627,'【参考】数式用'!$AR$3:$AS$49,2,FALSE),"")</f>
        <v/>
      </c>
      <c r="AY1627" s="657" t="str">
        <f t="shared" si="488"/>
        <v/>
      </c>
      <c r="AZ1627" s="657" t="str">
        <f t="shared" si="475"/>
        <v>入力済</v>
      </c>
      <c r="BA1627" s="662" t="str">
        <f>IFERROR(VLOOKUP(K1627,'【参考】数式用'!$AX$3:$AY$56,2,FALSE),"")</f>
        <v/>
      </c>
      <c r="BB1627" s="657" t="str">
        <f t="shared" si="489"/>
        <v/>
      </c>
      <c r="BC1627" s="673" t="str">
        <f t="shared" si="490"/>
        <v>入力済</v>
      </c>
      <c r="BD1627" s="657" t="str">
        <f t="shared" si="491"/>
        <v/>
      </c>
      <c r="BE1627" s="657" t="str">
        <f t="shared" si="492"/>
        <v/>
      </c>
      <c r="BF1627" s="659"/>
      <c r="BG1627" s="659"/>
      <c r="BH1627" s="681" t="e">
        <f>VLOOKUP(K1627,'【参考】数式用'!$A$2:$O$57,15,FALSE)</f>
        <v>#N/A</v>
      </c>
      <c r="BI1627" s="659"/>
      <c r="BJ1627" s="659"/>
      <c r="BK1627" s="659"/>
      <c r="BL1627" s="659"/>
      <c r="BM1627" s="659"/>
      <c r="BN1627" s="659"/>
      <c r="BO1627" s="676"/>
    </row>
    <row r="1628" spans="1:67" s="494" customFormat="1" ht="109.9" customHeight="1">
      <c r="A1628" s="506">
        <v>1617</v>
      </c>
      <c r="B1628" s="517" t="str">
        <f>IF(基本情報入力シート!B1656="","",基本情報入力シート!B1656)</f>
        <v/>
      </c>
      <c r="C1628" s="523"/>
      <c r="D1628" s="523"/>
      <c r="E1628" s="523"/>
      <c r="F1628" s="530"/>
      <c r="G1628" s="536" t="str">
        <f>IF(基本情報入力シート!L1656="","",基本情報入力シート!L1656)</f>
        <v/>
      </c>
      <c r="H1628" s="536" t="str">
        <f>IF(基本情報入力シート!Q1656="","",基本情報入力シート!Q1656)</f>
        <v/>
      </c>
      <c r="I1628" s="536" t="str">
        <f>IF(基本情報入力シート!V1656="","",基本情報入力シート!V1656)</f>
        <v/>
      </c>
      <c r="J1628" s="536" t="str">
        <f>IF(基本情報入力シート!W1656="","",基本情報入力シート!W1656)</f>
        <v/>
      </c>
      <c r="K1628" s="536" t="str">
        <f>IF(基本情報入力シート!Z1656="","",基本情報入力シート!Z1656)</f>
        <v/>
      </c>
      <c r="L1628" s="555" t="str">
        <f>IF(基本情報入力シート!AF1656=0,"",基本情報入力シート!AF1656)</f>
        <v/>
      </c>
      <c r="M1628" s="563" t="str">
        <f>IF(基本情報入力シート!AG1656="","",基本情報入力シート!AG1656)</f>
        <v/>
      </c>
      <c r="N1628" s="571"/>
      <c r="O1628" s="576" t="str">
        <f>IFERROR(VLOOKUP(K1628,'【参考】数式用'!$A$2:$F$57,MATCH(N1628,'【参考】数式用'!$C$3:$F$3,0)+2,0),"")</f>
        <v/>
      </c>
      <c r="P1628" s="583" t="s">
        <v>549</v>
      </c>
      <c r="Q1628" s="588"/>
      <c r="R1628" s="590" t="s">
        <v>71</v>
      </c>
      <c r="S1628" s="588"/>
      <c r="T1628" s="590" t="s">
        <v>743</v>
      </c>
      <c r="U1628" s="588"/>
      <c r="V1628" s="590" t="s">
        <v>71</v>
      </c>
      <c r="W1628" s="588"/>
      <c r="X1628" s="590" t="s">
        <v>560</v>
      </c>
      <c r="Y1628" s="590" t="s">
        <v>763</v>
      </c>
      <c r="Z1628" s="590" t="str">
        <f t="shared" si="476"/>
        <v/>
      </c>
      <c r="AA1628" s="594" t="s">
        <v>127</v>
      </c>
      <c r="AB1628" s="599" t="str">
        <f t="shared" si="477"/>
        <v/>
      </c>
      <c r="AC1628" s="604" t="str">
        <f>IFERROR(ROUNDDOWN(ROUNDDOWN(ROUND(L1628*VLOOKUP(K1628,'【参考】数式用'!$A$4:$F$57,MATCH("処遇改善加算Ⅳ",'【参考】数式用'!$C$3:$F$3,0)+2,0),0)*M1628,0)*Z1628*0.5,0),"")</f>
        <v/>
      </c>
      <c r="AD1628" s="610"/>
      <c r="AE1628" s="618"/>
      <c r="AF1628" s="618"/>
      <c r="AG1628" s="624"/>
      <c r="AH1628" s="627"/>
      <c r="AI1628" s="633"/>
      <c r="AJ1628" s="634"/>
      <c r="AK1628" s="648" t="str">
        <f t="shared" si="478"/>
        <v/>
      </c>
      <c r="AL1628" s="651" t="str">
        <f t="shared" si="493"/>
        <v/>
      </c>
      <c r="AM1628" s="654"/>
      <c r="AN1628" s="657" t="str">
        <f>IFERROR(VLOOKUP(K1628,'【参考】数式用'!$A$2:$N$57,14,FALSE),"")</f>
        <v/>
      </c>
      <c r="AO1628" s="657" t="str">
        <f t="shared" si="479"/>
        <v/>
      </c>
      <c r="AP1628" s="662" t="str">
        <f t="shared" si="480"/>
        <v/>
      </c>
      <c r="AQ1628" s="662" t="str">
        <f t="shared" si="481"/>
        <v>入力済</v>
      </c>
      <c r="AR1628" s="657" t="str">
        <f t="shared" si="482"/>
        <v/>
      </c>
      <c r="AS1628" s="662" t="str">
        <f t="shared" si="483"/>
        <v>入力済</v>
      </c>
      <c r="AT1628" s="662" t="str">
        <f t="shared" si="484"/>
        <v/>
      </c>
      <c r="AU1628" s="662" t="str">
        <f t="shared" si="485"/>
        <v/>
      </c>
      <c r="AV1628" s="657" t="str">
        <f t="shared" si="486"/>
        <v/>
      </c>
      <c r="AW1628" s="657" t="str">
        <f t="shared" si="487"/>
        <v>入力済</v>
      </c>
      <c r="AX1628" s="662" t="str">
        <f>IFERROR(VLOOKUP(K1628,'【参考】数式用'!$AR$3:$AS$49,2,FALSE),"")</f>
        <v/>
      </c>
      <c r="AY1628" s="657" t="str">
        <f t="shared" si="488"/>
        <v/>
      </c>
      <c r="AZ1628" s="657" t="str">
        <f t="shared" si="475"/>
        <v>入力済</v>
      </c>
      <c r="BA1628" s="662" t="str">
        <f>IFERROR(VLOOKUP(K1628,'【参考】数式用'!$AX$3:$AY$56,2,FALSE),"")</f>
        <v/>
      </c>
      <c r="BB1628" s="657" t="str">
        <f t="shared" si="489"/>
        <v/>
      </c>
      <c r="BC1628" s="673" t="str">
        <f t="shared" si="490"/>
        <v>入力済</v>
      </c>
      <c r="BD1628" s="657" t="str">
        <f t="shared" si="491"/>
        <v/>
      </c>
      <c r="BE1628" s="657" t="str">
        <f t="shared" si="492"/>
        <v/>
      </c>
      <c r="BF1628" s="659"/>
      <c r="BG1628" s="659"/>
      <c r="BH1628" s="681" t="e">
        <f>VLOOKUP(K1628,'【参考】数式用'!$A$2:$O$57,15,FALSE)</f>
        <v>#N/A</v>
      </c>
      <c r="BI1628" s="659"/>
      <c r="BJ1628" s="659"/>
      <c r="BK1628" s="659"/>
      <c r="BL1628" s="659"/>
      <c r="BM1628" s="659"/>
      <c r="BN1628" s="659"/>
      <c r="BO1628" s="676"/>
    </row>
    <row r="1629" spans="1:67" s="494" customFormat="1" ht="109.9" customHeight="1">
      <c r="A1629" s="506">
        <v>1618</v>
      </c>
      <c r="B1629" s="517" t="str">
        <f>IF(基本情報入力シート!B1657="","",基本情報入力シート!B1657)</f>
        <v/>
      </c>
      <c r="C1629" s="523"/>
      <c r="D1629" s="523"/>
      <c r="E1629" s="523"/>
      <c r="F1629" s="530"/>
      <c r="G1629" s="536" t="str">
        <f>IF(基本情報入力シート!L1657="","",基本情報入力シート!L1657)</f>
        <v/>
      </c>
      <c r="H1629" s="536" t="str">
        <f>IF(基本情報入力シート!Q1657="","",基本情報入力シート!Q1657)</f>
        <v/>
      </c>
      <c r="I1629" s="536" t="str">
        <f>IF(基本情報入力シート!V1657="","",基本情報入力シート!V1657)</f>
        <v/>
      </c>
      <c r="J1629" s="536" t="str">
        <f>IF(基本情報入力シート!W1657="","",基本情報入力シート!W1657)</f>
        <v/>
      </c>
      <c r="K1629" s="536" t="str">
        <f>IF(基本情報入力シート!Z1657="","",基本情報入力シート!Z1657)</f>
        <v/>
      </c>
      <c r="L1629" s="555" t="str">
        <f>IF(基本情報入力シート!AF1657=0,"",基本情報入力シート!AF1657)</f>
        <v/>
      </c>
      <c r="M1629" s="563" t="str">
        <f>IF(基本情報入力シート!AG1657="","",基本情報入力シート!AG1657)</f>
        <v/>
      </c>
      <c r="N1629" s="571"/>
      <c r="O1629" s="576" t="str">
        <f>IFERROR(VLOOKUP(K1629,'【参考】数式用'!$A$2:$F$57,MATCH(N1629,'【参考】数式用'!$C$3:$F$3,0)+2,0),"")</f>
        <v/>
      </c>
      <c r="P1629" s="583" t="s">
        <v>549</v>
      </c>
      <c r="Q1629" s="588"/>
      <c r="R1629" s="590" t="s">
        <v>71</v>
      </c>
      <c r="S1629" s="588"/>
      <c r="T1629" s="590" t="s">
        <v>743</v>
      </c>
      <c r="U1629" s="588"/>
      <c r="V1629" s="590" t="s">
        <v>71</v>
      </c>
      <c r="W1629" s="588"/>
      <c r="X1629" s="590" t="s">
        <v>560</v>
      </c>
      <c r="Y1629" s="590" t="s">
        <v>763</v>
      </c>
      <c r="Z1629" s="590" t="str">
        <f t="shared" si="476"/>
        <v/>
      </c>
      <c r="AA1629" s="594" t="s">
        <v>127</v>
      </c>
      <c r="AB1629" s="599" t="str">
        <f t="shared" si="477"/>
        <v/>
      </c>
      <c r="AC1629" s="604" t="str">
        <f>IFERROR(ROUNDDOWN(ROUNDDOWN(ROUND(L1629*VLOOKUP(K1629,'【参考】数式用'!$A$4:$F$57,MATCH("処遇改善加算Ⅳ",'【参考】数式用'!$C$3:$F$3,0)+2,0),0)*M1629,0)*Z1629*0.5,0),"")</f>
        <v/>
      </c>
      <c r="AD1629" s="610"/>
      <c r="AE1629" s="618"/>
      <c r="AF1629" s="618"/>
      <c r="AG1629" s="624"/>
      <c r="AH1629" s="627"/>
      <c r="AI1629" s="633"/>
      <c r="AJ1629" s="634"/>
      <c r="AK1629" s="648" t="str">
        <f t="shared" si="478"/>
        <v/>
      </c>
      <c r="AL1629" s="651" t="str">
        <f t="shared" si="493"/>
        <v/>
      </c>
      <c r="AM1629" s="654"/>
      <c r="AN1629" s="657" t="str">
        <f>IFERROR(VLOOKUP(K1629,'【参考】数式用'!$A$2:$N$57,14,FALSE),"")</f>
        <v/>
      </c>
      <c r="AO1629" s="657" t="str">
        <f t="shared" si="479"/>
        <v/>
      </c>
      <c r="AP1629" s="662" t="str">
        <f t="shared" si="480"/>
        <v/>
      </c>
      <c r="AQ1629" s="662" t="str">
        <f t="shared" si="481"/>
        <v>入力済</v>
      </c>
      <c r="AR1629" s="657" t="str">
        <f t="shared" si="482"/>
        <v/>
      </c>
      <c r="AS1629" s="662" t="str">
        <f t="shared" si="483"/>
        <v>入力済</v>
      </c>
      <c r="AT1629" s="662" t="str">
        <f t="shared" si="484"/>
        <v/>
      </c>
      <c r="AU1629" s="662" t="str">
        <f t="shared" si="485"/>
        <v/>
      </c>
      <c r="AV1629" s="657" t="str">
        <f t="shared" si="486"/>
        <v/>
      </c>
      <c r="AW1629" s="657" t="str">
        <f t="shared" si="487"/>
        <v>入力済</v>
      </c>
      <c r="AX1629" s="662" t="str">
        <f>IFERROR(VLOOKUP(K1629,'【参考】数式用'!$AR$3:$AS$49,2,FALSE),"")</f>
        <v/>
      </c>
      <c r="AY1629" s="657" t="str">
        <f t="shared" si="488"/>
        <v/>
      </c>
      <c r="AZ1629" s="657" t="str">
        <f t="shared" si="475"/>
        <v>入力済</v>
      </c>
      <c r="BA1629" s="662" t="str">
        <f>IFERROR(VLOOKUP(K1629,'【参考】数式用'!$AX$3:$AY$56,2,FALSE),"")</f>
        <v/>
      </c>
      <c r="BB1629" s="657" t="str">
        <f t="shared" si="489"/>
        <v/>
      </c>
      <c r="BC1629" s="673" t="str">
        <f t="shared" si="490"/>
        <v>入力済</v>
      </c>
      <c r="BD1629" s="657" t="str">
        <f t="shared" si="491"/>
        <v/>
      </c>
      <c r="BE1629" s="657" t="str">
        <f t="shared" si="492"/>
        <v/>
      </c>
      <c r="BF1629" s="659"/>
      <c r="BG1629" s="659"/>
      <c r="BH1629" s="681" t="e">
        <f>VLOOKUP(K1629,'【参考】数式用'!$A$2:$O$57,15,FALSE)</f>
        <v>#N/A</v>
      </c>
      <c r="BI1629" s="659"/>
      <c r="BJ1629" s="659"/>
      <c r="BK1629" s="659"/>
      <c r="BL1629" s="659"/>
      <c r="BM1629" s="659"/>
      <c r="BN1629" s="659"/>
      <c r="BO1629" s="676"/>
    </row>
    <row r="1630" spans="1:67" s="494" customFormat="1" ht="109.9" customHeight="1">
      <c r="A1630" s="506">
        <v>1619</v>
      </c>
      <c r="B1630" s="517" t="str">
        <f>IF(基本情報入力シート!B1658="","",基本情報入力シート!B1658)</f>
        <v/>
      </c>
      <c r="C1630" s="523"/>
      <c r="D1630" s="523"/>
      <c r="E1630" s="523"/>
      <c r="F1630" s="530"/>
      <c r="G1630" s="536" t="str">
        <f>IF(基本情報入力シート!L1658="","",基本情報入力シート!L1658)</f>
        <v/>
      </c>
      <c r="H1630" s="536" t="str">
        <f>IF(基本情報入力シート!Q1658="","",基本情報入力シート!Q1658)</f>
        <v/>
      </c>
      <c r="I1630" s="536" t="str">
        <f>IF(基本情報入力シート!V1658="","",基本情報入力シート!V1658)</f>
        <v/>
      </c>
      <c r="J1630" s="536" t="str">
        <f>IF(基本情報入力シート!W1658="","",基本情報入力シート!W1658)</f>
        <v/>
      </c>
      <c r="K1630" s="536" t="str">
        <f>IF(基本情報入力シート!Z1658="","",基本情報入力シート!Z1658)</f>
        <v/>
      </c>
      <c r="L1630" s="555" t="str">
        <f>IF(基本情報入力シート!AF1658=0,"",基本情報入力シート!AF1658)</f>
        <v/>
      </c>
      <c r="M1630" s="563" t="str">
        <f>IF(基本情報入力シート!AG1658="","",基本情報入力シート!AG1658)</f>
        <v/>
      </c>
      <c r="N1630" s="571"/>
      <c r="O1630" s="576" t="str">
        <f>IFERROR(VLOOKUP(K1630,'【参考】数式用'!$A$2:$F$57,MATCH(N1630,'【参考】数式用'!$C$3:$F$3,0)+2,0),"")</f>
        <v/>
      </c>
      <c r="P1630" s="583" t="s">
        <v>549</v>
      </c>
      <c r="Q1630" s="588"/>
      <c r="R1630" s="590" t="s">
        <v>71</v>
      </c>
      <c r="S1630" s="588"/>
      <c r="T1630" s="590" t="s">
        <v>743</v>
      </c>
      <c r="U1630" s="588"/>
      <c r="V1630" s="590" t="s">
        <v>71</v>
      </c>
      <c r="W1630" s="588"/>
      <c r="X1630" s="590" t="s">
        <v>560</v>
      </c>
      <c r="Y1630" s="590" t="s">
        <v>763</v>
      </c>
      <c r="Z1630" s="590" t="str">
        <f t="shared" si="476"/>
        <v/>
      </c>
      <c r="AA1630" s="594" t="s">
        <v>127</v>
      </c>
      <c r="AB1630" s="599" t="str">
        <f t="shared" si="477"/>
        <v/>
      </c>
      <c r="AC1630" s="604" t="str">
        <f>IFERROR(ROUNDDOWN(ROUNDDOWN(ROUND(L1630*VLOOKUP(K1630,'【参考】数式用'!$A$4:$F$57,MATCH("処遇改善加算Ⅳ",'【参考】数式用'!$C$3:$F$3,0)+2,0),0)*M1630,0)*Z1630*0.5,0),"")</f>
        <v/>
      </c>
      <c r="AD1630" s="610"/>
      <c r="AE1630" s="618"/>
      <c r="AF1630" s="618"/>
      <c r="AG1630" s="624"/>
      <c r="AH1630" s="627"/>
      <c r="AI1630" s="633"/>
      <c r="AJ1630" s="634"/>
      <c r="AK1630" s="648" t="str">
        <f t="shared" si="478"/>
        <v/>
      </c>
      <c r="AL1630" s="651" t="str">
        <f t="shared" si="493"/>
        <v/>
      </c>
      <c r="AM1630" s="654"/>
      <c r="AN1630" s="657" t="str">
        <f>IFERROR(VLOOKUP(K1630,'【参考】数式用'!$A$2:$N$57,14,FALSE),"")</f>
        <v/>
      </c>
      <c r="AO1630" s="657" t="str">
        <f t="shared" si="479"/>
        <v/>
      </c>
      <c r="AP1630" s="662" t="str">
        <f t="shared" si="480"/>
        <v/>
      </c>
      <c r="AQ1630" s="662" t="str">
        <f t="shared" si="481"/>
        <v>入力済</v>
      </c>
      <c r="AR1630" s="657" t="str">
        <f t="shared" si="482"/>
        <v/>
      </c>
      <c r="AS1630" s="662" t="str">
        <f t="shared" si="483"/>
        <v>入力済</v>
      </c>
      <c r="AT1630" s="662" t="str">
        <f t="shared" si="484"/>
        <v/>
      </c>
      <c r="AU1630" s="662" t="str">
        <f t="shared" si="485"/>
        <v/>
      </c>
      <c r="AV1630" s="657" t="str">
        <f t="shared" si="486"/>
        <v/>
      </c>
      <c r="AW1630" s="657" t="str">
        <f t="shared" si="487"/>
        <v>入力済</v>
      </c>
      <c r="AX1630" s="662" t="str">
        <f>IFERROR(VLOOKUP(K1630,'【参考】数式用'!$AR$3:$AS$49,2,FALSE),"")</f>
        <v/>
      </c>
      <c r="AY1630" s="657" t="str">
        <f t="shared" si="488"/>
        <v/>
      </c>
      <c r="AZ1630" s="657" t="str">
        <f t="shared" ref="AZ1630:AZ1693" si="494">IF(AND(N1630="処遇改善加算Ⅰ",AI1630=""),"未入力","入力済")</f>
        <v>入力済</v>
      </c>
      <c r="BA1630" s="662" t="str">
        <f>IFERROR(VLOOKUP(K1630,'【参考】数式用'!$AX$3:$AY$56,2,FALSE),"")</f>
        <v/>
      </c>
      <c r="BB1630" s="657" t="str">
        <f t="shared" si="489"/>
        <v/>
      </c>
      <c r="BC1630" s="673" t="str">
        <f t="shared" si="490"/>
        <v>入力済</v>
      </c>
      <c r="BD1630" s="657" t="str">
        <f t="shared" si="491"/>
        <v/>
      </c>
      <c r="BE1630" s="657" t="str">
        <f t="shared" si="492"/>
        <v/>
      </c>
      <c r="BF1630" s="659"/>
      <c r="BG1630" s="659"/>
      <c r="BH1630" s="681" t="e">
        <f>VLOOKUP(K1630,'【参考】数式用'!$A$2:$O$57,15,FALSE)</f>
        <v>#N/A</v>
      </c>
      <c r="BI1630" s="659"/>
      <c r="BJ1630" s="659"/>
      <c r="BK1630" s="659"/>
      <c r="BL1630" s="659"/>
      <c r="BM1630" s="659"/>
      <c r="BN1630" s="659"/>
      <c r="BO1630" s="676"/>
    </row>
    <row r="1631" spans="1:67" s="494" customFormat="1" ht="109.9" customHeight="1">
      <c r="A1631" s="506">
        <v>1620</v>
      </c>
      <c r="B1631" s="517" t="str">
        <f>IF(基本情報入力シート!B1659="","",基本情報入力シート!B1659)</f>
        <v/>
      </c>
      <c r="C1631" s="523"/>
      <c r="D1631" s="523"/>
      <c r="E1631" s="523"/>
      <c r="F1631" s="530"/>
      <c r="G1631" s="536" t="str">
        <f>IF(基本情報入力シート!L1659="","",基本情報入力シート!L1659)</f>
        <v/>
      </c>
      <c r="H1631" s="536" t="str">
        <f>IF(基本情報入力シート!Q1659="","",基本情報入力シート!Q1659)</f>
        <v/>
      </c>
      <c r="I1631" s="536" t="str">
        <f>IF(基本情報入力シート!V1659="","",基本情報入力シート!V1659)</f>
        <v/>
      </c>
      <c r="J1631" s="536" t="str">
        <f>IF(基本情報入力シート!W1659="","",基本情報入力シート!W1659)</f>
        <v/>
      </c>
      <c r="K1631" s="536" t="str">
        <f>IF(基本情報入力シート!Z1659="","",基本情報入力シート!Z1659)</f>
        <v/>
      </c>
      <c r="L1631" s="555" t="str">
        <f>IF(基本情報入力シート!AF1659=0,"",基本情報入力シート!AF1659)</f>
        <v/>
      </c>
      <c r="M1631" s="563" t="str">
        <f>IF(基本情報入力シート!AG1659="","",基本情報入力シート!AG1659)</f>
        <v/>
      </c>
      <c r="N1631" s="571"/>
      <c r="O1631" s="576" t="str">
        <f>IFERROR(VLOOKUP(K1631,'【参考】数式用'!$A$2:$F$57,MATCH(N1631,'【参考】数式用'!$C$3:$F$3,0)+2,0),"")</f>
        <v/>
      </c>
      <c r="P1631" s="583" t="s">
        <v>549</v>
      </c>
      <c r="Q1631" s="588"/>
      <c r="R1631" s="590" t="s">
        <v>71</v>
      </c>
      <c r="S1631" s="588"/>
      <c r="T1631" s="590" t="s">
        <v>743</v>
      </c>
      <c r="U1631" s="588"/>
      <c r="V1631" s="590" t="s">
        <v>71</v>
      </c>
      <c r="W1631" s="588"/>
      <c r="X1631" s="590" t="s">
        <v>560</v>
      </c>
      <c r="Y1631" s="590" t="s">
        <v>763</v>
      </c>
      <c r="Z1631" s="590" t="str">
        <f t="shared" si="476"/>
        <v/>
      </c>
      <c r="AA1631" s="594" t="s">
        <v>127</v>
      </c>
      <c r="AB1631" s="599" t="str">
        <f t="shared" si="477"/>
        <v/>
      </c>
      <c r="AC1631" s="604" t="str">
        <f>IFERROR(ROUNDDOWN(ROUNDDOWN(ROUND(L1631*VLOOKUP(K1631,'【参考】数式用'!$A$4:$F$57,MATCH("処遇改善加算Ⅳ",'【参考】数式用'!$C$3:$F$3,0)+2,0),0)*M1631,0)*Z1631*0.5,0),"")</f>
        <v/>
      </c>
      <c r="AD1631" s="610"/>
      <c r="AE1631" s="618"/>
      <c r="AF1631" s="618"/>
      <c r="AG1631" s="624"/>
      <c r="AH1631" s="627"/>
      <c r="AI1631" s="633"/>
      <c r="AJ1631" s="634"/>
      <c r="AK1631" s="648" t="str">
        <f t="shared" si="478"/>
        <v/>
      </c>
      <c r="AL1631" s="651" t="str">
        <f t="shared" si="493"/>
        <v/>
      </c>
      <c r="AM1631" s="654"/>
      <c r="AN1631" s="657" t="str">
        <f>IFERROR(VLOOKUP(K1631,'【参考】数式用'!$A$2:$N$57,14,FALSE),"")</f>
        <v/>
      </c>
      <c r="AO1631" s="657" t="str">
        <f t="shared" si="479"/>
        <v/>
      </c>
      <c r="AP1631" s="662" t="str">
        <f t="shared" si="480"/>
        <v/>
      </c>
      <c r="AQ1631" s="662" t="str">
        <f t="shared" si="481"/>
        <v>入力済</v>
      </c>
      <c r="AR1631" s="657" t="str">
        <f t="shared" si="482"/>
        <v/>
      </c>
      <c r="AS1631" s="662" t="str">
        <f t="shared" si="483"/>
        <v>入力済</v>
      </c>
      <c r="AT1631" s="662" t="str">
        <f t="shared" si="484"/>
        <v/>
      </c>
      <c r="AU1631" s="662" t="str">
        <f t="shared" si="485"/>
        <v/>
      </c>
      <c r="AV1631" s="657" t="str">
        <f t="shared" si="486"/>
        <v/>
      </c>
      <c r="AW1631" s="657" t="str">
        <f t="shared" si="487"/>
        <v>入力済</v>
      </c>
      <c r="AX1631" s="662" t="str">
        <f>IFERROR(VLOOKUP(K1631,'【参考】数式用'!$AR$3:$AS$49,2,FALSE),"")</f>
        <v/>
      </c>
      <c r="AY1631" s="657" t="str">
        <f t="shared" si="488"/>
        <v/>
      </c>
      <c r="AZ1631" s="657" t="str">
        <f t="shared" si="494"/>
        <v>入力済</v>
      </c>
      <c r="BA1631" s="662" t="str">
        <f>IFERROR(VLOOKUP(K1631,'【参考】数式用'!$AX$3:$AY$56,2,FALSE),"")</f>
        <v/>
      </c>
      <c r="BB1631" s="657" t="str">
        <f t="shared" si="489"/>
        <v/>
      </c>
      <c r="BC1631" s="673" t="str">
        <f t="shared" si="490"/>
        <v>入力済</v>
      </c>
      <c r="BD1631" s="657" t="str">
        <f t="shared" si="491"/>
        <v/>
      </c>
      <c r="BE1631" s="657" t="str">
        <f t="shared" si="492"/>
        <v/>
      </c>
      <c r="BF1631" s="659"/>
      <c r="BG1631" s="659"/>
      <c r="BH1631" s="681" t="e">
        <f>VLOOKUP(K1631,'【参考】数式用'!$A$2:$O$57,15,FALSE)</f>
        <v>#N/A</v>
      </c>
      <c r="BI1631" s="659"/>
      <c r="BJ1631" s="659"/>
      <c r="BK1631" s="659"/>
      <c r="BL1631" s="659"/>
      <c r="BM1631" s="659"/>
      <c r="BN1631" s="659"/>
      <c r="BO1631" s="676"/>
    </row>
    <row r="1632" spans="1:67" s="494" customFormat="1" ht="109.9" customHeight="1">
      <c r="A1632" s="506">
        <v>1621</v>
      </c>
      <c r="B1632" s="517" t="str">
        <f>IF(基本情報入力シート!B1660="","",基本情報入力シート!B1660)</f>
        <v/>
      </c>
      <c r="C1632" s="523"/>
      <c r="D1632" s="523"/>
      <c r="E1632" s="523"/>
      <c r="F1632" s="530"/>
      <c r="G1632" s="536" t="str">
        <f>IF(基本情報入力シート!L1660="","",基本情報入力シート!L1660)</f>
        <v/>
      </c>
      <c r="H1632" s="536" t="str">
        <f>IF(基本情報入力シート!Q1660="","",基本情報入力シート!Q1660)</f>
        <v/>
      </c>
      <c r="I1632" s="536" t="str">
        <f>IF(基本情報入力シート!V1660="","",基本情報入力シート!V1660)</f>
        <v/>
      </c>
      <c r="J1632" s="536" t="str">
        <f>IF(基本情報入力シート!W1660="","",基本情報入力シート!W1660)</f>
        <v/>
      </c>
      <c r="K1632" s="536" t="str">
        <f>IF(基本情報入力シート!Z1660="","",基本情報入力シート!Z1660)</f>
        <v/>
      </c>
      <c r="L1632" s="555" t="str">
        <f>IF(基本情報入力シート!AF1660=0,"",基本情報入力シート!AF1660)</f>
        <v/>
      </c>
      <c r="M1632" s="563" t="str">
        <f>IF(基本情報入力シート!AG1660="","",基本情報入力シート!AG1660)</f>
        <v/>
      </c>
      <c r="N1632" s="571"/>
      <c r="O1632" s="576" t="str">
        <f>IFERROR(VLOOKUP(K1632,'【参考】数式用'!$A$2:$F$57,MATCH(N1632,'【参考】数式用'!$C$3:$F$3,0)+2,0),"")</f>
        <v/>
      </c>
      <c r="P1632" s="583" t="s">
        <v>549</v>
      </c>
      <c r="Q1632" s="588"/>
      <c r="R1632" s="590" t="s">
        <v>71</v>
      </c>
      <c r="S1632" s="588"/>
      <c r="T1632" s="590" t="s">
        <v>743</v>
      </c>
      <c r="U1632" s="588"/>
      <c r="V1632" s="590" t="s">
        <v>71</v>
      </c>
      <c r="W1632" s="588"/>
      <c r="X1632" s="590" t="s">
        <v>560</v>
      </c>
      <c r="Y1632" s="590" t="s">
        <v>763</v>
      </c>
      <c r="Z1632" s="590" t="str">
        <f t="shared" si="476"/>
        <v/>
      </c>
      <c r="AA1632" s="594" t="s">
        <v>127</v>
      </c>
      <c r="AB1632" s="599" t="str">
        <f t="shared" si="477"/>
        <v/>
      </c>
      <c r="AC1632" s="604" t="str">
        <f>IFERROR(ROUNDDOWN(ROUNDDOWN(ROUND(L1632*VLOOKUP(K1632,'【参考】数式用'!$A$4:$F$57,MATCH("処遇改善加算Ⅳ",'【参考】数式用'!$C$3:$F$3,0)+2,0),0)*M1632,0)*Z1632*0.5,0),"")</f>
        <v/>
      </c>
      <c r="AD1632" s="610"/>
      <c r="AE1632" s="618"/>
      <c r="AF1632" s="618"/>
      <c r="AG1632" s="624"/>
      <c r="AH1632" s="627"/>
      <c r="AI1632" s="633"/>
      <c r="AJ1632" s="634"/>
      <c r="AK1632" s="648" t="str">
        <f t="shared" si="478"/>
        <v/>
      </c>
      <c r="AL1632" s="651" t="str">
        <f t="shared" si="493"/>
        <v/>
      </c>
      <c r="AM1632" s="654"/>
      <c r="AN1632" s="657" t="str">
        <f>IFERROR(VLOOKUP(K1632,'【参考】数式用'!$A$2:$N$57,14,FALSE),"")</f>
        <v/>
      </c>
      <c r="AO1632" s="657" t="str">
        <f t="shared" si="479"/>
        <v/>
      </c>
      <c r="AP1632" s="662" t="str">
        <f t="shared" si="480"/>
        <v/>
      </c>
      <c r="AQ1632" s="662" t="str">
        <f t="shared" si="481"/>
        <v>入力済</v>
      </c>
      <c r="AR1632" s="657" t="str">
        <f t="shared" si="482"/>
        <v/>
      </c>
      <c r="AS1632" s="662" t="str">
        <f t="shared" si="483"/>
        <v>入力済</v>
      </c>
      <c r="AT1632" s="662" t="str">
        <f t="shared" si="484"/>
        <v/>
      </c>
      <c r="AU1632" s="662" t="str">
        <f t="shared" si="485"/>
        <v/>
      </c>
      <c r="AV1632" s="657" t="str">
        <f t="shared" si="486"/>
        <v/>
      </c>
      <c r="AW1632" s="657" t="str">
        <f t="shared" si="487"/>
        <v>入力済</v>
      </c>
      <c r="AX1632" s="662" t="str">
        <f>IFERROR(VLOOKUP(K1632,'【参考】数式用'!$AR$3:$AS$49,2,FALSE),"")</f>
        <v/>
      </c>
      <c r="AY1632" s="657" t="str">
        <f t="shared" si="488"/>
        <v/>
      </c>
      <c r="AZ1632" s="657" t="str">
        <f t="shared" si="494"/>
        <v>入力済</v>
      </c>
      <c r="BA1632" s="662" t="str">
        <f>IFERROR(VLOOKUP(K1632,'【参考】数式用'!$AX$3:$AY$56,2,FALSE),"")</f>
        <v/>
      </c>
      <c r="BB1632" s="657" t="str">
        <f t="shared" si="489"/>
        <v/>
      </c>
      <c r="BC1632" s="673" t="str">
        <f t="shared" si="490"/>
        <v>入力済</v>
      </c>
      <c r="BD1632" s="657" t="str">
        <f t="shared" si="491"/>
        <v/>
      </c>
      <c r="BE1632" s="657" t="str">
        <f t="shared" si="492"/>
        <v/>
      </c>
      <c r="BF1632" s="659"/>
      <c r="BG1632" s="659"/>
      <c r="BH1632" s="681" t="e">
        <f>VLOOKUP(K1632,'【参考】数式用'!$A$2:$O$57,15,FALSE)</f>
        <v>#N/A</v>
      </c>
      <c r="BI1632" s="659"/>
      <c r="BJ1632" s="659"/>
      <c r="BK1632" s="659"/>
      <c r="BL1632" s="659"/>
      <c r="BM1632" s="659"/>
      <c r="BN1632" s="659"/>
      <c r="BO1632" s="676"/>
    </row>
    <row r="1633" spans="1:67" s="494" customFormat="1" ht="109.9" customHeight="1">
      <c r="A1633" s="506">
        <v>1622</v>
      </c>
      <c r="B1633" s="517" t="str">
        <f>IF(基本情報入力シート!B1661="","",基本情報入力シート!B1661)</f>
        <v/>
      </c>
      <c r="C1633" s="523"/>
      <c r="D1633" s="523"/>
      <c r="E1633" s="523"/>
      <c r="F1633" s="530"/>
      <c r="G1633" s="536" t="str">
        <f>IF(基本情報入力シート!L1661="","",基本情報入力シート!L1661)</f>
        <v/>
      </c>
      <c r="H1633" s="536" t="str">
        <f>IF(基本情報入力シート!Q1661="","",基本情報入力シート!Q1661)</f>
        <v/>
      </c>
      <c r="I1633" s="536" t="str">
        <f>IF(基本情報入力シート!V1661="","",基本情報入力シート!V1661)</f>
        <v/>
      </c>
      <c r="J1633" s="536" t="str">
        <f>IF(基本情報入力シート!W1661="","",基本情報入力シート!W1661)</f>
        <v/>
      </c>
      <c r="K1633" s="536" t="str">
        <f>IF(基本情報入力シート!Z1661="","",基本情報入力シート!Z1661)</f>
        <v/>
      </c>
      <c r="L1633" s="555" t="str">
        <f>IF(基本情報入力シート!AF1661=0,"",基本情報入力シート!AF1661)</f>
        <v/>
      </c>
      <c r="M1633" s="563" t="str">
        <f>IF(基本情報入力シート!AG1661="","",基本情報入力シート!AG1661)</f>
        <v/>
      </c>
      <c r="N1633" s="571"/>
      <c r="O1633" s="576" t="str">
        <f>IFERROR(VLOOKUP(K1633,'【参考】数式用'!$A$2:$F$57,MATCH(N1633,'【参考】数式用'!$C$3:$F$3,0)+2,0),"")</f>
        <v/>
      </c>
      <c r="P1633" s="583" t="s">
        <v>549</v>
      </c>
      <c r="Q1633" s="588"/>
      <c r="R1633" s="590" t="s">
        <v>71</v>
      </c>
      <c r="S1633" s="588"/>
      <c r="T1633" s="590" t="s">
        <v>743</v>
      </c>
      <c r="U1633" s="588"/>
      <c r="V1633" s="590" t="s">
        <v>71</v>
      </c>
      <c r="W1633" s="588"/>
      <c r="X1633" s="590" t="s">
        <v>560</v>
      </c>
      <c r="Y1633" s="590" t="s">
        <v>763</v>
      </c>
      <c r="Z1633" s="590" t="str">
        <f t="shared" si="476"/>
        <v/>
      </c>
      <c r="AA1633" s="594" t="s">
        <v>127</v>
      </c>
      <c r="AB1633" s="599" t="str">
        <f t="shared" si="477"/>
        <v/>
      </c>
      <c r="AC1633" s="604" t="str">
        <f>IFERROR(ROUNDDOWN(ROUNDDOWN(ROUND(L1633*VLOOKUP(K1633,'【参考】数式用'!$A$4:$F$57,MATCH("処遇改善加算Ⅳ",'【参考】数式用'!$C$3:$F$3,0)+2,0),0)*M1633,0)*Z1633*0.5,0),"")</f>
        <v/>
      </c>
      <c r="AD1633" s="610"/>
      <c r="AE1633" s="618"/>
      <c r="AF1633" s="618"/>
      <c r="AG1633" s="624"/>
      <c r="AH1633" s="627"/>
      <c r="AI1633" s="633"/>
      <c r="AJ1633" s="634"/>
      <c r="AK1633" s="648" t="str">
        <f t="shared" si="478"/>
        <v/>
      </c>
      <c r="AL1633" s="651" t="str">
        <f t="shared" si="493"/>
        <v/>
      </c>
      <c r="AM1633" s="654"/>
      <c r="AN1633" s="657" t="str">
        <f>IFERROR(VLOOKUP(K1633,'【参考】数式用'!$A$2:$N$57,14,FALSE),"")</f>
        <v/>
      </c>
      <c r="AO1633" s="657" t="str">
        <f t="shared" si="479"/>
        <v/>
      </c>
      <c r="AP1633" s="662" t="str">
        <f t="shared" si="480"/>
        <v/>
      </c>
      <c r="AQ1633" s="662" t="str">
        <f t="shared" si="481"/>
        <v>入力済</v>
      </c>
      <c r="AR1633" s="657" t="str">
        <f t="shared" si="482"/>
        <v/>
      </c>
      <c r="AS1633" s="662" t="str">
        <f t="shared" si="483"/>
        <v>入力済</v>
      </c>
      <c r="AT1633" s="662" t="str">
        <f t="shared" si="484"/>
        <v/>
      </c>
      <c r="AU1633" s="662" t="str">
        <f t="shared" si="485"/>
        <v/>
      </c>
      <c r="AV1633" s="657" t="str">
        <f t="shared" si="486"/>
        <v/>
      </c>
      <c r="AW1633" s="657" t="str">
        <f t="shared" si="487"/>
        <v>入力済</v>
      </c>
      <c r="AX1633" s="662" t="str">
        <f>IFERROR(VLOOKUP(K1633,'【参考】数式用'!$AR$3:$AS$49,2,FALSE),"")</f>
        <v/>
      </c>
      <c r="AY1633" s="657" t="str">
        <f t="shared" si="488"/>
        <v/>
      </c>
      <c r="AZ1633" s="657" t="str">
        <f t="shared" si="494"/>
        <v>入力済</v>
      </c>
      <c r="BA1633" s="662" t="str">
        <f>IFERROR(VLOOKUP(K1633,'【参考】数式用'!$AX$3:$AY$56,2,FALSE),"")</f>
        <v/>
      </c>
      <c r="BB1633" s="657" t="str">
        <f t="shared" si="489"/>
        <v/>
      </c>
      <c r="BC1633" s="673" t="str">
        <f t="shared" si="490"/>
        <v>入力済</v>
      </c>
      <c r="BD1633" s="657" t="str">
        <f t="shared" si="491"/>
        <v/>
      </c>
      <c r="BE1633" s="657" t="str">
        <f t="shared" si="492"/>
        <v/>
      </c>
      <c r="BF1633" s="659"/>
      <c r="BG1633" s="659"/>
      <c r="BH1633" s="681" t="e">
        <f>VLOOKUP(K1633,'【参考】数式用'!$A$2:$O$57,15,FALSE)</f>
        <v>#N/A</v>
      </c>
      <c r="BI1633" s="659"/>
      <c r="BJ1633" s="659"/>
      <c r="BK1633" s="659"/>
      <c r="BL1633" s="659"/>
      <c r="BM1633" s="659"/>
      <c r="BN1633" s="659"/>
      <c r="BO1633" s="676"/>
    </row>
    <row r="1634" spans="1:67" s="494" customFormat="1" ht="109.9" customHeight="1">
      <c r="A1634" s="506">
        <v>1623</v>
      </c>
      <c r="B1634" s="517" t="str">
        <f>IF(基本情報入力シート!B1662="","",基本情報入力シート!B1662)</f>
        <v/>
      </c>
      <c r="C1634" s="523"/>
      <c r="D1634" s="523"/>
      <c r="E1634" s="523"/>
      <c r="F1634" s="530"/>
      <c r="G1634" s="536" t="str">
        <f>IF(基本情報入力シート!L1662="","",基本情報入力シート!L1662)</f>
        <v/>
      </c>
      <c r="H1634" s="536" t="str">
        <f>IF(基本情報入力シート!Q1662="","",基本情報入力シート!Q1662)</f>
        <v/>
      </c>
      <c r="I1634" s="536" t="str">
        <f>IF(基本情報入力シート!V1662="","",基本情報入力シート!V1662)</f>
        <v/>
      </c>
      <c r="J1634" s="536" t="str">
        <f>IF(基本情報入力シート!W1662="","",基本情報入力シート!W1662)</f>
        <v/>
      </c>
      <c r="K1634" s="536" t="str">
        <f>IF(基本情報入力シート!Z1662="","",基本情報入力シート!Z1662)</f>
        <v/>
      </c>
      <c r="L1634" s="555" t="str">
        <f>IF(基本情報入力シート!AF1662=0,"",基本情報入力シート!AF1662)</f>
        <v/>
      </c>
      <c r="M1634" s="563" t="str">
        <f>IF(基本情報入力シート!AG1662="","",基本情報入力シート!AG1662)</f>
        <v/>
      </c>
      <c r="N1634" s="571"/>
      <c r="O1634" s="576" t="str">
        <f>IFERROR(VLOOKUP(K1634,'【参考】数式用'!$A$2:$F$57,MATCH(N1634,'【参考】数式用'!$C$3:$F$3,0)+2,0),"")</f>
        <v/>
      </c>
      <c r="P1634" s="583" t="s">
        <v>549</v>
      </c>
      <c r="Q1634" s="588"/>
      <c r="R1634" s="590" t="s">
        <v>71</v>
      </c>
      <c r="S1634" s="588"/>
      <c r="T1634" s="590" t="s">
        <v>743</v>
      </c>
      <c r="U1634" s="588"/>
      <c r="V1634" s="590" t="s">
        <v>71</v>
      </c>
      <c r="W1634" s="588"/>
      <c r="X1634" s="590" t="s">
        <v>560</v>
      </c>
      <c r="Y1634" s="590" t="s">
        <v>763</v>
      </c>
      <c r="Z1634" s="590" t="str">
        <f t="shared" si="476"/>
        <v/>
      </c>
      <c r="AA1634" s="594" t="s">
        <v>127</v>
      </c>
      <c r="AB1634" s="599" t="str">
        <f t="shared" si="477"/>
        <v/>
      </c>
      <c r="AC1634" s="604" t="str">
        <f>IFERROR(ROUNDDOWN(ROUNDDOWN(ROUND(L1634*VLOOKUP(K1634,'【参考】数式用'!$A$4:$F$57,MATCH("処遇改善加算Ⅳ",'【参考】数式用'!$C$3:$F$3,0)+2,0),0)*M1634,0)*Z1634*0.5,0),"")</f>
        <v/>
      </c>
      <c r="AD1634" s="610"/>
      <c r="AE1634" s="618"/>
      <c r="AF1634" s="618"/>
      <c r="AG1634" s="624"/>
      <c r="AH1634" s="627"/>
      <c r="AI1634" s="633"/>
      <c r="AJ1634" s="634"/>
      <c r="AK1634" s="648" t="str">
        <f t="shared" si="478"/>
        <v/>
      </c>
      <c r="AL1634" s="651" t="str">
        <f t="shared" si="493"/>
        <v/>
      </c>
      <c r="AM1634" s="654"/>
      <c r="AN1634" s="657" t="str">
        <f>IFERROR(VLOOKUP(K1634,'【参考】数式用'!$A$2:$N$57,14,FALSE),"")</f>
        <v/>
      </c>
      <c r="AO1634" s="657" t="str">
        <f t="shared" si="479"/>
        <v/>
      </c>
      <c r="AP1634" s="662" t="str">
        <f t="shared" si="480"/>
        <v/>
      </c>
      <c r="AQ1634" s="662" t="str">
        <f t="shared" si="481"/>
        <v>入力済</v>
      </c>
      <c r="AR1634" s="657" t="str">
        <f t="shared" si="482"/>
        <v/>
      </c>
      <c r="AS1634" s="662" t="str">
        <f t="shared" si="483"/>
        <v>入力済</v>
      </c>
      <c r="AT1634" s="662" t="str">
        <f t="shared" si="484"/>
        <v/>
      </c>
      <c r="AU1634" s="662" t="str">
        <f t="shared" si="485"/>
        <v/>
      </c>
      <c r="AV1634" s="657" t="str">
        <f t="shared" si="486"/>
        <v/>
      </c>
      <c r="AW1634" s="657" t="str">
        <f t="shared" si="487"/>
        <v>入力済</v>
      </c>
      <c r="AX1634" s="662" t="str">
        <f>IFERROR(VLOOKUP(K1634,'【参考】数式用'!$AR$3:$AS$49,2,FALSE),"")</f>
        <v/>
      </c>
      <c r="AY1634" s="657" t="str">
        <f t="shared" si="488"/>
        <v/>
      </c>
      <c r="AZ1634" s="657" t="str">
        <f t="shared" si="494"/>
        <v>入力済</v>
      </c>
      <c r="BA1634" s="662" t="str">
        <f>IFERROR(VLOOKUP(K1634,'【参考】数式用'!$AX$3:$AY$56,2,FALSE),"")</f>
        <v/>
      </c>
      <c r="BB1634" s="657" t="str">
        <f t="shared" si="489"/>
        <v/>
      </c>
      <c r="BC1634" s="673" t="str">
        <f t="shared" si="490"/>
        <v>入力済</v>
      </c>
      <c r="BD1634" s="657" t="str">
        <f t="shared" si="491"/>
        <v/>
      </c>
      <c r="BE1634" s="657" t="str">
        <f t="shared" si="492"/>
        <v/>
      </c>
      <c r="BF1634" s="659"/>
      <c r="BG1634" s="659"/>
      <c r="BH1634" s="681" t="e">
        <f>VLOOKUP(K1634,'【参考】数式用'!$A$2:$O$57,15,FALSE)</f>
        <v>#N/A</v>
      </c>
      <c r="BI1634" s="659"/>
      <c r="BJ1634" s="659"/>
      <c r="BK1634" s="659"/>
      <c r="BL1634" s="659"/>
      <c r="BM1634" s="659"/>
      <c r="BN1634" s="659"/>
      <c r="BO1634" s="676"/>
    </row>
    <row r="1635" spans="1:67" s="494" customFormat="1" ht="109.9" customHeight="1">
      <c r="A1635" s="506">
        <v>1624</v>
      </c>
      <c r="B1635" s="517" t="str">
        <f>IF(基本情報入力シート!B1663="","",基本情報入力シート!B1663)</f>
        <v/>
      </c>
      <c r="C1635" s="523"/>
      <c r="D1635" s="523"/>
      <c r="E1635" s="523"/>
      <c r="F1635" s="530"/>
      <c r="G1635" s="536" t="str">
        <f>IF(基本情報入力シート!L1663="","",基本情報入力シート!L1663)</f>
        <v/>
      </c>
      <c r="H1635" s="536" t="str">
        <f>IF(基本情報入力シート!Q1663="","",基本情報入力シート!Q1663)</f>
        <v/>
      </c>
      <c r="I1635" s="536" t="str">
        <f>IF(基本情報入力シート!V1663="","",基本情報入力シート!V1663)</f>
        <v/>
      </c>
      <c r="J1635" s="536" t="str">
        <f>IF(基本情報入力シート!W1663="","",基本情報入力シート!W1663)</f>
        <v/>
      </c>
      <c r="K1635" s="536" t="str">
        <f>IF(基本情報入力シート!Z1663="","",基本情報入力シート!Z1663)</f>
        <v/>
      </c>
      <c r="L1635" s="555" t="str">
        <f>IF(基本情報入力シート!AF1663=0,"",基本情報入力シート!AF1663)</f>
        <v/>
      </c>
      <c r="M1635" s="563" t="str">
        <f>IF(基本情報入力シート!AG1663="","",基本情報入力シート!AG1663)</f>
        <v/>
      </c>
      <c r="N1635" s="571"/>
      <c r="O1635" s="576" t="str">
        <f>IFERROR(VLOOKUP(K1635,'【参考】数式用'!$A$2:$F$57,MATCH(N1635,'【参考】数式用'!$C$3:$F$3,0)+2,0),"")</f>
        <v/>
      </c>
      <c r="P1635" s="583" t="s">
        <v>549</v>
      </c>
      <c r="Q1635" s="588"/>
      <c r="R1635" s="590" t="s">
        <v>71</v>
      </c>
      <c r="S1635" s="588"/>
      <c r="T1635" s="590" t="s">
        <v>743</v>
      </c>
      <c r="U1635" s="588"/>
      <c r="V1635" s="590" t="s">
        <v>71</v>
      </c>
      <c r="W1635" s="588"/>
      <c r="X1635" s="590" t="s">
        <v>560</v>
      </c>
      <c r="Y1635" s="590" t="s">
        <v>763</v>
      </c>
      <c r="Z1635" s="590" t="str">
        <f t="shared" si="476"/>
        <v/>
      </c>
      <c r="AA1635" s="594" t="s">
        <v>127</v>
      </c>
      <c r="AB1635" s="599" t="str">
        <f t="shared" si="477"/>
        <v/>
      </c>
      <c r="AC1635" s="604" t="str">
        <f>IFERROR(ROUNDDOWN(ROUNDDOWN(ROUND(L1635*VLOOKUP(K1635,'【参考】数式用'!$A$4:$F$57,MATCH("処遇改善加算Ⅳ",'【参考】数式用'!$C$3:$F$3,0)+2,0),0)*M1635,0)*Z1635*0.5,0),"")</f>
        <v/>
      </c>
      <c r="AD1635" s="610"/>
      <c r="AE1635" s="618"/>
      <c r="AF1635" s="618"/>
      <c r="AG1635" s="624"/>
      <c r="AH1635" s="627"/>
      <c r="AI1635" s="633"/>
      <c r="AJ1635" s="634"/>
      <c r="AK1635" s="648" t="str">
        <f t="shared" si="478"/>
        <v/>
      </c>
      <c r="AL1635" s="651" t="str">
        <f t="shared" si="493"/>
        <v/>
      </c>
      <c r="AM1635" s="654"/>
      <c r="AN1635" s="657" t="str">
        <f>IFERROR(VLOOKUP(K1635,'【参考】数式用'!$A$2:$N$57,14,FALSE),"")</f>
        <v/>
      </c>
      <c r="AO1635" s="657" t="str">
        <f t="shared" si="479"/>
        <v/>
      </c>
      <c r="AP1635" s="662" t="str">
        <f t="shared" si="480"/>
        <v/>
      </c>
      <c r="AQ1635" s="662" t="str">
        <f t="shared" si="481"/>
        <v>入力済</v>
      </c>
      <c r="AR1635" s="657" t="str">
        <f t="shared" si="482"/>
        <v/>
      </c>
      <c r="AS1635" s="662" t="str">
        <f t="shared" si="483"/>
        <v>入力済</v>
      </c>
      <c r="AT1635" s="662" t="str">
        <f t="shared" si="484"/>
        <v/>
      </c>
      <c r="AU1635" s="662" t="str">
        <f t="shared" si="485"/>
        <v/>
      </c>
      <c r="AV1635" s="657" t="str">
        <f t="shared" si="486"/>
        <v/>
      </c>
      <c r="AW1635" s="657" t="str">
        <f t="shared" si="487"/>
        <v>入力済</v>
      </c>
      <c r="AX1635" s="662" t="str">
        <f>IFERROR(VLOOKUP(K1635,'【参考】数式用'!$AR$3:$AS$49,2,FALSE),"")</f>
        <v/>
      </c>
      <c r="AY1635" s="657" t="str">
        <f t="shared" si="488"/>
        <v/>
      </c>
      <c r="AZ1635" s="657" t="str">
        <f t="shared" si="494"/>
        <v>入力済</v>
      </c>
      <c r="BA1635" s="662" t="str">
        <f>IFERROR(VLOOKUP(K1635,'【参考】数式用'!$AX$3:$AY$56,2,FALSE),"")</f>
        <v/>
      </c>
      <c r="BB1635" s="657" t="str">
        <f t="shared" si="489"/>
        <v/>
      </c>
      <c r="BC1635" s="673" t="str">
        <f t="shared" si="490"/>
        <v>入力済</v>
      </c>
      <c r="BD1635" s="657" t="str">
        <f t="shared" si="491"/>
        <v/>
      </c>
      <c r="BE1635" s="657" t="str">
        <f t="shared" si="492"/>
        <v/>
      </c>
      <c r="BF1635" s="659"/>
      <c r="BG1635" s="659"/>
      <c r="BH1635" s="681" t="e">
        <f>VLOOKUP(K1635,'【参考】数式用'!$A$2:$O$57,15,FALSE)</f>
        <v>#N/A</v>
      </c>
      <c r="BI1635" s="659"/>
      <c r="BJ1635" s="659"/>
      <c r="BK1635" s="659"/>
      <c r="BL1635" s="659"/>
      <c r="BM1635" s="659"/>
      <c r="BN1635" s="659"/>
      <c r="BO1635" s="676"/>
    </row>
    <row r="1636" spans="1:67" s="494" customFormat="1" ht="109.9" customHeight="1">
      <c r="A1636" s="506">
        <v>1625</v>
      </c>
      <c r="B1636" s="517" t="str">
        <f>IF(基本情報入力シート!B1664="","",基本情報入力シート!B1664)</f>
        <v/>
      </c>
      <c r="C1636" s="523"/>
      <c r="D1636" s="523"/>
      <c r="E1636" s="523"/>
      <c r="F1636" s="530"/>
      <c r="G1636" s="536" t="str">
        <f>IF(基本情報入力シート!L1664="","",基本情報入力シート!L1664)</f>
        <v/>
      </c>
      <c r="H1636" s="536" t="str">
        <f>IF(基本情報入力シート!Q1664="","",基本情報入力シート!Q1664)</f>
        <v/>
      </c>
      <c r="I1636" s="536" t="str">
        <f>IF(基本情報入力シート!V1664="","",基本情報入力シート!V1664)</f>
        <v/>
      </c>
      <c r="J1636" s="536" t="str">
        <f>IF(基本情報入力シート!W1664="","",基本情報入力シート!W1664)</f>
        <v/>
      </c>
      <c r="K1636" s="536" t="str">
        <f>IF(基本情報入力シート!Z1664="","",基本情報入力シート!Z1664)</f>
        <v/>
      </c>
      <c r="L1636" s="555" t="str">
        <f>IF(基本情報入力シート!AF1664=0,"",基本情報入力シート!AF1664)</f>
        <v/>
      </c>
      <c r="M1636" s="563" t="str">
        <f>IF(基本情報入力シート!AG1664="","",基本情報入力シート!AG1664)</f>
        <v/>
      </c>
      <c r="N1636" s="571"/>
      <c r="O1636" s="576" t="str">
        <f>IFERROR(VLOOKUP(K1636,'【参考】数式用'!$A$2:$F$57,MATCH(N1636,'【参考】数式用'!$C$3:$F$3,0)+2,0),"")</f>
        <v/>
      </c>
      <c r="P1636" s="583" t="s">
        <v>549</v>
      </c>
      <c r="Q1636" s="588"/>
      <c r="R1636" s="590" t="s">
        <v>71</v>
      </c>
      <c r="S1636" s="588"/>
      <c r="T1636" s="590" t="s">
        <v>743</v>
      </c>
      <c r="U1636" s="588"/>
      <c r="V1636" s="590" t="s">
        <v>71</v>
      </c>
      <c r="W1636" s="588"/>
      <c r="X1636" s="590" t="s">
        <v>560</v>
      </c>
      <c r="Y1636" s="590" t="s">
        <v>763</v>
      </c>
      <c r="Z1636" s="590" t="str">
        <f t="shared" si="476"/>
        <v/>
      </c>
      <c r="AA1636" s="594" t="s">
        <v>127</v>
      </c>
      <c r="AB1636" s="599" t="str">
        <f t="shared" si="477"/>
        <v/>
      </c>
      <c r="AC1636" s="604" t="str">
        <f>IFERROR(ROUNDDOWN(ROUNDDOWN(ROUND(L1636*VLOOKUP(K1636,'【参考】数式用'!$A$4:$F$57,MATCH("処遇改善加算Ⅳ",'【参考】数式用'!$C$3:$F$3,0)+2,0),0)*M1636,0)*Z1636*0.5,0),"")</f>
        <v/>
      </c>
      <c r="AD1636" s="610"/>
      <c r="AE1636" s="618"/>
      <c r="AF1636" s="618"/>
      <c r="AG1636" s="624"/>
      <c r="AH1636" s="627"/>
      <c r="AI1636" s="633"/>
      <c r="AJ1636" s="634"/>
      <c r="AK1636" s="648" t="str">
        <f t="shared" si="478"/>
        <v/>
      </c>
      <c r="AL1636" s="651" t="str">
        <f t="shared" si="493"/>
        <v/>
      </c>
      <c r="AM1636" s="654"/>
      <c r="AN1636" s="657" t="str">
        <f>IFERROR(VLOOKUP(K1636,'【参考】数式用'!$A$2:$N$57,14,FALSE),"")</f>
        <v/>
      </c>
      <c r="AO1636" s="657" t="str">
        <f t="shared" si="479"/>
        <v/>
      </c>
      <c r="AP1636" s="662" t="str">
        <f t="shared" si="480"/>
        <v/>
      </c>
      <c r="AQ1636" s="662" t="str">
        <f t="shared" si="481"/>
        <v>入力済</v>
      </c>
      <c r="AR1636" s="657" t="str">
        <f t="shared" si="482"/>
        <v/>
      </c>
      <c r="AS1636" s="662" t="str">
        <f t="shared" si="483"/>
        <v>入力済</v>
      </c>
      <c r="AT1636" s="662" t="str">
        <f t="shared" si="484"/>
        <v/>
      </c>
      <c r="AU1636" s="662" t="str">
        <f t="shared" si="485"/>
        <v/>
      </c>
      <c r="AV1636" s="657" t="str">
        <f t="shared" si="486"/>
        <v/>
      </c>
      <c r="AW1636" s="657" t="str">
        <f t="shared" si="487"/>
        <v>入力済</v>
      </c>
      <c r="AX1636" s="662" t="str">
        <f>IFERROR(VLOOKUP(K1636,'【参考】数式用'!$AR$3:$AS$49,2,FALSE),"")</f>
        <v/>
      </c>
      <c r="AY1636" s="657" t="str">
        <f t="shared" si="488"/>
        <v/>
      </c>
      <c r="AZ1636" s="657" t="str">
        <f t="shared" si="494"/>
        <v>入力済</v>
      </c>
      <c r="BA1636" s="662" t="str">
        <f>IFERROR(VLOOKUP(K1636,'【参考】数式用'!$AX$3:$AY$56,2,FALSE),"")</f>
        <v/>
      </c>
      <c r="BB1636" s="657" t="str">
        <f t="shared" si="489"/>
        <v/>
      </c>
      <c r="BC1636" s="673" t="str">
        <f t="shared" si="490"/>
        <v>入力済</v>
      </c>
      <c r="BD1636" s="657" t="str">
        <f t="shared" si="491"/>
        <v/>
      </c>
      <c r="BE1636" s="657" t="str">
        <f t="shared" si="492"/>
        <v/>
      </c>
      <c r="BF1636" s="659"/>
      <c r="BG1636" s="659"/>
      <c r="BH1636" s="681" t="e">
        <f>VLOOKUP(K1636,'【参考】数式用'!$A$2:$O$57,15,FALSE)</f>
        <v>#N/A</v>
      </c>
      <c r="BI1636" s="659"/>
      <c r="BJ1636" s="659"/>
      <c r="BK1636" s="659"/>
      <c r="BL1636" s="659"/>
      <c r="BM1636" s="659"/>
      <c r="BN1636" s="659"/>
      <c r="BO1636" s="676"/>
    </row>
    <row r="1637" spans="1:67" s="494" customFormat="1" ht="109.9" customHeight="1">
      <c r="A1637" s="506">
        <v>1626</v>
      </c>
      <c r="B1637" s="517" t="str">
        <f>IF(基本情報入力シート!B1665="","",基本情報入力シート!B1665)</f>
        <v/>
      </c>
      <c r="C1637" s="523"/>
      <c r="D1637" s="523"/>
      <c r="E1637" s="523"/>
      <c r="F1637" s="530"/>
      <c r="G1637" s="536" t="str">
        <f>IF(基本情報入力シート!L1665="","",基本情報入力シート!L1665)</f>
        <v/>
      </c>
      <c r="H1637" s="536" t="str">
        <f>IF(基本情報入力シート!Q1665="","",基本情報入力シート!Q1665)</f>
        <v/>
      </c>
      <c r="I1637" s="536" t="str">
        <f>IF(基本情報入力シート!V1665="","",基本情報入力シート!V1665)</f>
        <v/>
      </c>
      <c r="J1637" s="536" t="str">
        <f>IF(基本情報入力シート!W1665="","",基本情報入力シート!W1665)</f>
        <v/>
      </c>
      <c r="K1637" s="536" t="str">
        <f>IF(基本情報入力シート!Z1665="","",基本情報入力シート!Z1665)</f>
        <v/>
      </c>
      <c r="L1637" s="555" t="str">
        <f>IF(基本情報入力シート!AF1665=0,"",基本情報入力シート!AF1665)</f>
        <v/>
      </c>
      <c r="M1637" s="563" t="str">
        <f>IF(基本情報入力シート!AG1665="","",基本情報入力シート!AG1665)</f>
        <v/>
      </c>
      <c r="N1637" s="571"/>
      <c r="O1637" s="576" t="str">
        <f>IFERROR(VLOOKUP(K1637,'【参考】数式用'!$A$2:$F$57,MATCH(N1637,'【参考】数式用'!$C$3:$F$3,0)+2,0),"")</f>
        <v/>
      </c>
      <c r="P1637" s="583" t="s">
        <v>549</v>
      </c>
      <c r="Q1637" s="588"/>
      <c r="R1637" s="590" t="s">
        <v>71</v>
      </c>
      <c r="S1637" s="588"/>
      <c r="T1637" s="590" t="s">
        <v>743</v>
      </c>
      <c r="U1637" s="588"/>
      <c r="V1637" s="590" t="s">
        <v>71</v>
      </c>
      <c r="W1637" s="588"/>
      <c r="X1637" s="590" t="s">
        <v>560</v>
      </c>
      <c r="Y1637" s="590" t="s">
        <v>763</v>
      </c>
      <c r="Z1637" s="590" t="str">
        <f t="shared" si="476"/>
        <v/>
      </c>
      <c r="AA1637" s="594" t="s">
        <v>127</v>
      </c>
      <c r="AB1637" s="599" t="str">
        <f t="shared" si="477"/>
        <v/>
      </c>
      <c r="AC1637" s="604" t="str">
        <f>IFERROR(ROUNDDOWN(ROUNDDOWN(ROUND(L1637*VLOOKUP(K1637,'【参考】数式用'!$A$4:$F$57,MATCH("処遇改善加算Ⅳ",'【参考】数式用'!$C$3:$F$3,0)+2,0),0)*M1637,0)*Z1637*0.5,0),"")</f>
        <v/>
      </c>
      <c r="AD1637" s="610"/>
      <c r="AE1637" s="618"/>
      <c r="AF1637" s="618"/>
      <c r="AG1637" s="624"/>
      <c r="AH1637" s="627"/>
      <c r="AI1637" s="633"/>
      <c r="AJ1637" s="634"/>
      <c r="AK1637" s="648" t="str">
        <f t="shared" si="478"/>
        <v/>
      </c>
      <c r="AL1637" s="651" t="str">
        <f t="shared" si="493"/>
        <v/>
      </c>
      <c r="AM1637" s="654"/>
      <c r="AN1637" s="657" t="str">
        <f>IFERROR(VLOOKUP(K1637,'【参考】数式用'!$A$2:$N$57,14,FALSE),"")</f>
        <v/>
      </c>
      <c r="AO1637" s="657" t="str">
        <f t="shared" si="479"/>
        <v/>
      </c>
      <c r="AP1637" s="662" t="str">
        <f t="shared" si="480"/>
        <v/>
      </c>
      <c r="AQ1637" s="662" t="str">
        <f t="shared" si="481"/>
        <v>入力済</v>
      </c>
      <c r="AR1637" s="657" t="str">
        <f t="shared" si="482"/>
        <v/>
      </c>
      <c r="AS1637" s="662" t="str">
        <f t="shared" si="483"/>
        <v>入力済</v>
      </c>
      <c r="AT1637" s="662" t="str">
        <f t="shared" si="484"/>
        <v/>
      </c>
      <c r="AU1637" s="662" t="str">
        <f t="shared" si="485"/>
        <v/>
      </c>
      <c r="AV1637" s="657" t="str">
        <f t="shared" si="486"/>
        <v/>
      </c>
      <c r="AW1637" s="657" t="str">
        <f t="shared" si="487"/>
        <v>入力済</v>
      </c>
      <c r="AX1637" s="662" t="str">
        <f>IFERROR(VLOOKUP(K1637,'【参考】数式用'!$AR$3:$AS$49,2,FALSE),"")</f>
        <v/>
      </c>
      <c r="AY1637" s="657" t="str">
        <f t="shared" si="488"/>
        <v/>
      </c>
      <c r="AZ1637" s="657" t="str">
        <f t="shared" si="494"/>
        <v>入力済</v>
      </c>
      <c r="BA1637" s="662" t="str">
        <f>IFERROR(VLOOKUP(K1637,'【参考】数式用'!$AX$3:$AY$56,2,FALSE),"")</f>
        <v/>
      </c>
      <c r="BB1637" s="657" t="str">
        <f t="shared" si="489"/>
        <v/>
      </c>
      <c r="BC1637" s="673" t="str">
        <f t="shared" si="490"/>
        <v>入力済</v>
      </c>
      <c r="BD1637" s="657" t="str">
        <f t="shared" si="491"/>
        <v/>
      </c>
      <c r="BE1637" s="657" t="str">
        <f t="shared" si="492"/>
        <v/>
      </c>
      <c r="BF1637" s="659"/>
      <c r="BG1637" s="659"/>
      <c r="BH1637" s="681" t="e">
        <f>VLOOKUP(K1637,'【参考】数式用'!$A$2:$O$57,15,FALSE)</f>
        <v>#N/A</v>
      </c>
      <c r="BI1637" s="659"/>
      <c r="BJ1637" s="659"/>
      <c r="BK1637" s="659"/>
      <c r="BL1637" s="659"/>
      <c r="BM1637" s="659"/>
      <c r="BN1637" s="659"/>
      <c r="BO1637" s="676"/>
    </row>
    <row r="1638" spans="1:67" s="494" customFormat="1" ht="109.9" customHeight="1">
      <c r="A1638" s="506">
        <v>1627</v>
      </c>
      <c r="B1638" s="517" t="str">
        <f>IF(基本情報入力シート!B1666="","",基本情報入力シート!B1666)</f>
        <v/>
      </c>
      <c r="C1638" s="523"/>
      <c r="D1638" s="523"/>
      <c r="E1638" s="523"/>
      <c r="F1638" s="530"/>
      <c r="G1638" s="536" t="str">
        <f>IF(基本情報入力シート!L1666="","",基本情報入力シート!L1666)</f>
        <v/>
      </c>
      <c r="H1638" s="536" t="str">
        <f>IF(基本情報入力シート!Q1666="","",基本情報入力シート!Q1666)</f>
        <v/>
      </c>
      <c r="I1638" s="536" t="str">
        <f>IF(基本情報入力シート!V1666="","",基本情報入力シート!V1666)</f>
        <v/>
      </c>
      <c r="J1638" s="536" t="str">
        <f>IF(基本情報入力シート!W1666="","",基本情報入力シート!W1666)</f>
        <v/>
      </c>
      <c r="K1638" s="536" t="str">
        <f>IF(基本情報入力シート!Z1666="","",基本情報入力シート!Z1666)</f>
        <v/>
      </c>
      <c r="L1638" s="555" t="str">
        <f>IF(基本情報入力シート!AF1666=0,"",基本情報入力シート!AF1666)</f>
        <v/>
      </c>
      <c r="M1638" s="563" t="str">
        <f>IF(基本情報入力シート!AG1666="","",基本情報入力シート!AG1666)</f>
        <v/>
      </c>
      <c r="N1638" s="571"/>
      <c r="O1638" s="576" t="str">
        <f>IFERROR(VLOOKUP(K1638,'【参考】数式用'!$A$2:$F$57,MATCH(N1638,'【参考】数式用'!$C$3:$F$3,0)+2,0),"")</f>
        <v/>
      </c>
      <c r="P1638" s="583" t="s">
        <v>549</v>
      </c>
      <c r="Q1638" s="588"/>
      <c r="R1638" s="590" t="s">
        <v>71</v>
      </c>
      <c r="S1638" s="588"/>
      <c r="T1638" s="590" t="s">
        <v>743</v>
      </c>
      <c r="U1638" s="588"/>
      <c r="V1638" s="590" t="s">
        <v>71</v>
      </c>
      <c r="W1638" s="588"/>
      <c r="X1638" s="590" t="s">
        <v>560</v>
      </c>
      <c r="Y1638" s="590" t="s">
        <v>763</v>
      </c>
      <c r="Z1638" s="590" t="str">
        <f t="shared" si="476"/>
        <v/>
      </c>
      <c r="AA1638" s="594" t="s">
        <v>127</v>
      </c>
      <c r="AB1638" s="599" t="str">
        <f t="shared" si="477"/>
        <v/>
      </c>
      <c r="AC1638" s="604" t="str">
        <f>IFERROR(ROUNDDOWN(ROUNDDOWN(ROUND(L1638*VLOOKUP(K1638,'【参考】数式用'!$A$4:$F$57,MATCH("処遇改善加算Ⅳ",'【参考】数式用'!$C$3:$F$3,0)+2,0),0)*M1638,0)*Z1638*0.5,0),"")</f>
        <v/>
      </c>
      <c r="AD1638" s="610"/>
      <c r="AE1638" s="618"/>
      <c r="AF1638" s="618"/>
      <c r="AG1638" s="624"/>
      <c r="AH1638" s="627"/>
      <c r="AI1638" s="633"/>
      <c r="AJ1638" s="634"/>
      <c r="AK1638" s="648" t="str">
        <f t="shared" si="478"/>
        <v/>
      </c>
      <c r="AL1638" s="651" t="str">
        <f t="shared" si="493"/>
        <v/>
      </c>
      <c r="AM1638" s="654"/>
      <c r="AN1638" s="657" t="str">
        <f>IFERROR(VLOOKUP(K1638,'【参考】数式用'!$A$2:$N$57,14,FALSE),"")</f>
        <v/>
      </c>
      <c r="AO1638" s="657" t="str">
        <f t="shared" si="479"/>
        <v/>
      </c>
      <c r="AP1638" s="662" t="str">
        <f t="shared" si="480"/>
        <v/>
      </c>
      <c r="AQ1638" s="662" t="str">
        <f t="shared" si="481"/>
        <v>入力済</v>
      </c>
      <c r="AR1638" s="657" t="str">
        <f t="shared" si="482"/>
        <v/>
      </c>
      <c r="AS1638" s="662" t="str">
        <f t="shared" si="483"/>
        <v>入力済</v>
      </c>
      <c r="AT1638" s="662" t="str">
        <f t="shared" si="484"/>
        <v/>
      </c>
      <c r="AU1638" s="662" t="str">
        <f t="shared" si="485"/>
        <v/>
      </c>
      <c r="AV1638" s="657" t="str">
        <f t="shared" si="486"/>
        <v/>
      </c>
      <c r="AW1638" s="657" t="str">
        <f t="shared" si="487"/>
        <v>入力済</v>
      </c>
      <c r="AX1638" s="662" t="str">
        <f>IFERROR(VLOOKUP(K1638,'【参考】数式用'!$AR$3:$AS$49,2,FALSE),"")</f>
        <v/>
      </c>
      <c r="AY1638" s="657" t="str">
        <f t="shared" si="488"/>
        <v/>
      </c>
      <c r="AZ1638" s="657" t="str">
        <f t="shared" si="494"/>
        <v>入力済</v>
      </c>
      <c r="BA1638" s="662" t="str">
        <f>IFERROR(VLOOKUP(K1638,'【参考】数式用'!$AX$3:$AY$56,2,FALSE),"")</f>
        <v/>
      </c>
      <c r="BB1638" s="657" t="str">
        <f t="shared" si="489"/>
        <v/>
      </c>
      <c r="BC1638" s="673" t="str">
        <f t="shared" si="490"/>
        <v>入力済</v>
      </c>
      <c r="BD1638" s="657" t="str">
        <f t="shared" si="491"/>
        <v/>
      </c>
      <c r="BE1638" s="657" t="str">
        <f t="shared" si="492"/>
        <v/>
      </c>
      <c r="BF1638" s="659"/>
      <c r="BG1638" s="659"/>
      <c r="BH1638" s="681" t="e">
        <f>VLOOKUP(K1638,'【参考】数式用'!$A$2:$O$57,15,FALSE)</f>
        <v>#N/A</v>
      </c>
      <c r="BI1638" s="659"/>
      <c r="BJ1638" s="659"/>
      <c r="BK1638" s="659"/>
      <c r="BL1638" s="659"/>
      <c r="BM1638" s="659"/>
      <c r="BN1638" s="659"/>
      <c r="BO1638" s="676"/>
    </row>
    <row r="1639" spans="1:67" s="494" customFormat="1" ht="109.9" customHeight="1">
      <c r="A1639" s="506">
        <v>1628</v>
      </c>
      <c r="B1639" s="517" t="str">
        <f>IF(基本情報入力シート!B1667="","",基本情報入力シート!B1667)</f>
        <v/>
      </c>
      <c r="C1639" s="523"/>
      <c r="D1639" s="523"/>
      <c r="E1639" s="523"/>
      <c r="F1639" s="530"/>
      <c r="G1639" s="536" t="str">
        <f>IF(基本情報入力シート!L1667="","",基本情報入力シート!L1667)</f>
        <v/>
      </c>
      <c r="H1639" s="536" t="str">
        <f>IF(基本情報入力シート!Q1667="","",基本情報入力シート!Q1667)</f>
        <v/>
      </c>
      <c r="I1639" s="536" t="str">
        <f>IF(基本情報入力シート!V1667="","",基本情報入力シート!V1667)</f>
        <v/>
      </c>
      <c r="J1639" s="536" t="str">
        <f>IF(基本情報入力シート!W1667="","",基本情報入力シート!W1667)</f>
        <v/>
      </c>
      <c r="K1639" s="536" t="str">
        <f>IF(基本情報入力シート!Z1667="","",基本情報入力シート!Z1667)</f>
        <v/>
      </c>
      <c r="L1639" s="555" t="str">
        <f>IF(基本情報入力シート!AF1667=0,"",基本情報入力シート!AF1667)</f>
        <v/>
      </c>
      <c r="M1639" s="563" t="str">
        <f>IF(基本情報入力シート!AG1667="","",基本情報入力シート!AG1667)</f>
        <v/>
      </c>
      <c r="N1639" s="571"/>
      <c r="O1639" s="576" t="str">
        <f>IFERROR(VLOOKUP(K1639,'【参考】数式用'!$A$2:$F$57,MATCH(N1639,'【参考】数式用'!$C$3:$F$3,0)+2,0),"")</f>
        <v/>
      </c>
      <c r="P1639" s="583" t="s">
        <v>549</v>
      </c>
      <c r="Q1639" s="588"/>
      <c r="R1639" s="590" t="s">
        <v>71</v>
      </c>
      <c r="S1639" s="588"/>
      <c r="T1639" s="590" t="s">
        <v>743</v>
      </c>
      <c r="U1639" s="588"/>
      <c r="V1639" s="590" t="s">
        <v>71</v>
      </c>
      <c r="W1639" s="588"/>
      <c r="X1639" s="590" t="s">
        <v>560</v>
      </c>
      <c r="Y1639" s="590" t="s">
        <v>763</v>
      </c>
      <c r="Z1639" s="590" t="str">
        <f t="shared" si="476"/>
        <v/>
      </c>
      <c r="AA1639" s="594" t="s">
        <v>127</v>
      </c>
      <c r="AB1639" s="599" t="str">
        <f t="shared" si="477"/>
        <v/>
      </c>
      <c r="AC1639" s="604" t="str">
        <f>IFERROR(ROUNDDOWN(ROUNDDOWN(ROUND(L1639*VLOOKUP(K1639,'【参考】数式用'!$A$4:$F$57,MATCH("処遇改善加算Ⅳ",'【参考】数式用'!$C$3:$F$3,0)+2,0),0)*M1639,0)*Z1639*0.5,0),"")</f>
        <v/>
      </c>
      <c r="AD1639" s="610"/>
      <c r="AE1639" s="618"/>
      <c r="AF1639" s="618"/>
      <c r="AG1639" s="624"/>
      <c r="AH1639" s="627"/>
      <c r="AI1639" s="633"/>
      <c r="AJ1639" s="634"/>
      <c r="AK1639" s="648" t="str">
        <f t="shared" si="478"/>
        <v/>
      </c>
      <c r="AL1639" s="651" t="str">
        <f t="shared" si="493"/>
        <v/>
      </c>
      <c r="AM1639" s="654"/>
      <c r="AN1639" s="657" t="str">
        <f>IFERROR(VLOOKUP(K1639,'【参考】数式用'!$A$2:$N$57,14,FALSE),"")</f>
        <v/>
      </c>
      <c r="AO1639" s="657" t="str">
        <f t="shared" si="479"/>
        <v/>
      </c>
      <c r="AP1639" s="662" t="str">
        <f t="shared" si="480"/>
        <v/>
      </c>
      <c r="AQ1639" s="662" t="str">
        <f t="shared" si="481"/>
        <v>入力済</v>
      </c>
      <c r="AR1639" s="657" t="str">
        <f t="shared" si="482"/>
        <v/>
      </c>
      <c r="AS1639" s="662" t="str">
        <f t="shared" si="483"/>
        <v>入力済</v>
      </c>
      <c r="AT1639" s="662" t="str">
        <f t="shared" si="484"/>
        <v/>
      </c>
      <c r="AU1639" s="662" t="str">
        <f t="shared" si="485"/>
        <v/>
      </c>
      <c r="AV1639" s="657" t="str">
        <f t="shared" si="486"/>
        <v/>
      </c>
      <c r="AW1639" s="657" t="str">
        <f t="shared" si="487"/>
        <v>入力済</v>
      </c>
      <c r="AX1639" s="662" t="str">
        <f>IFERROR(VLOOKUP(K1639,'【参考】数式用'!$AR$3:$AS$49,2,FALSE),"")</f>
        <v/>
      </c>
      <c r="AY1639" s="657" t="str">
        <f t="shared" si="488"/>
        <v/>
      </c>
      <c r="AZ1639" s="657" t="str">
        <f t="shared" si="494"/>
        <v>入力済</v>
      </c>
      <c r="BA1639" s="662" t="str">
        <f>IFERROR(VLOOKUP(K1639,'【参考】数式用'!$AX$3:$AY$56,2,FALSE),"")</f>
        <v/>
      </c>
      <c r="BB1639" s="657" t="str">
        <f t="shared" si="489"/>
        <v/>
      </c>
      <c r="BC1639" s="673" t="str">
        <f t="shared" si="490"/>
        <v>入力済</v>
      </c>
      <c r="BD1639" s="657" t="str">
        <f t="shared" si="491"/>
        <v/>
      </c>
      <c r="BE1639" s="657" t="str">
        <f t="shared" si="492"/>
        <v/>
      </c>
      <c r="BF1639" s="659"/>
      <c r="BG1639" s="659"/>
      <c r="BH1639" s="681" t="e">
        <f>VLOOKUP(K1639,'【参考】数式用'!$A$2:$O$57,15,FALSE)</f>
        <v>#N/A</v>
      </c>
      <c r="BI1639" s="659"/>
      <c r="BJ1639" s="659"/>
      <c r="BK1639" s="659"/>
      <c r="BL1639" s="659"/>
      <c r="BM1639" s="659"/>
      <c r="BN1639" s="659"/>
      <c r="BO1639" s="676"/>
    </row>
    <row r="1640" spans="1:67" s="494" customFormat="1" ht="109.9" customHeight="1">
      <c r="A1640" s="506">
        <v>1629</v>
      </c>
      <c r="B1640" s="517" t="str">
        <f>IF(基本情報入力シート!B1668="","",基本情報入力シート!B1668)</f>
        <v/>
      </c>
      <c r="C1640" s="523"/>
      <c r="D1640" s="523"/>
      <c r="E1640" s="523"/>
      <c r="F1640" s="530"/>
      <c r="G1640" s="536" t="str">
        <f>IF(基本情報入力シート!L1668="","",基本情報入力シート!L1668)</f>
        <v/>
      </c>
      <c r="H1640" s="536" t="str">
        <f>IF(基本情報入力シート!Q1668="","",基本情報入力シート!Q1668)</f>
        <v/>
      </c>
      <c r="I1640" s="536" t="str">
        <f>IF(基本情報入力シート!V1668="","",基本情報入力シート!V1668)</f>
        <v/>
      </c>
      <c r="J1640" s="536" t="str">
        <f>IF(基本情報入力シート!W1668="","",基本情報入力シート!W1668)</f>
        <v/>
      </c>
      <c r="K1640" s="536" t="str">
        <f>IF(基本情報入力シート!Z1668="","",基本情報入力シート!Z1668)</f>
        <v/>
      </c>
      <c r="L1640" s="555" t="str">
        <f>IF(基本情報入力シート!AF1668=0,"",基本情報入力シート!AF1668)</f>
        <v/>
      </c>
      <c r="M1640" s="563" t="str">
        <f>IF(基本情報入力シート!AG1668="","",基本情報入力シート!AG1668)</f>
        <v/>
      </c>
      <c r="N1640" s="571"/>
      <c r="O1640" s="576" t="str">
        <f>IFERROR(VLOOKUP(K1640,'【参考】数式用'!$A$2:$F$57,MATCH(N1640,'【参考】数式用'!$C$3:$F$3,0)+2,0),"")</f>
        <v/>
      </c>
      <c r="P1640" s="583" t="s">
        <v>549</v>
      </c>
      <c r="Q1640" s="588"/>
      <c r="R1640" s="590" t="s">
        <v>71</v>
      </c>
      <c r="S1640" s="588"/>
      <c r="T1640" s="590" t="s">
        <v>743</v>
      </c>
      <c r="U1640" s="588"/>
      <c r="V1640" s="590" t="s">
        <v>71</v>
      </c>
      <c r="W1640" s="588"/>
      <c r="X1640" s="590" t="s">
        <v>560</v>
      </c>
      <c r="Y1640" s="590" t="s">
        <v>763</v>
      </c>
      <c r="Z1640" s="590" t="str">
        <f t="shared" si="476"/>
        <v/>
      </c>
      <c r="AA1640" s="594" t="s">
        <v>127</v>
      </c>
      <c r="AB1640" s="599" t="str">
        <f t="shared" si="477"/>
        <v/>
      </c>
      <c r="AC1640" s="604" t="str">
        <f>IFERROR(ROUNDDOWN(ROUNDDOWN(ROUND(L1640*VLOOKUP(K1640,'【参考】数式用'!$A$4:$F$57,MATCH("処遇改善加算Ⅳ",'【参考】数式用'!$C$3:$F$3,0)+2,0),0)*M1640,0)*Z1640*0.5,0),"")</f>
        <v/>
      </c>
      <c r="AD1640" s="610"/>
      <c r="AE1640" s="618"/>
      <c r="AF1640" s="618"/>
      <c r="AG1640" s="624"/>
      <c r="AH1640" s="627"/>
      <c r="AI1640" s="633"/>
      <c r="AJ1640" s="634"/>
      <c r="AK1640" s="648" t="str">
        <f t="shared" si="478"/>
        <v/>
      </c>
      <c r="AL1640" s="651" t="str">
        <f t="shared" si="493"/>
        <v/>
      </c>
      <c r="AM1640" s="654"/>
      <c r="AN1640" s="657" t="str">
        <f>IFERROR(VLOOKUP(K1640,'【参考】数式用'!$A$2:$N$57,14,FALSE),"")</f>
        <v/>
      </c>
      <c r="AO1640" s="657" t="str">
        <f t="shared" si="479"/>
        <v/>
      </c>
      <c r="AP1640" s="662" t="str">
        <f t="shared" si="480"/>
        <v/>
      </c>
      <c r="AQ1640" s="662" t="str">
        <f t="shared" si="481"/>
        <v>入力済</v>
      </c>
      <c r="AR1640" s="657" t="str">
        <f t="shared" si="482"/>
        <v/>
      </c>
      <c r="AS1640" s="662" t="str">
        <f t="shared" si="483"/>
        <v>入力済</v>
      </c>
      <c r="AT1640" s="662" t="str">
        <f t="shared" si="484"/>
        <v/>
      </c>
      <c r="AU1640" s="662" t="str">
        <f t="shared" si="485"/>
        <v/>
      </c>
      <c r="AV1640" s="657" t="str">
        <f t="shared" si="486"/>
        <v/>
      </c>
      <c r="AW1640" s="657" t="str">
        <f t="shared" si="487"/>
        <v>入力済</v>
      </c>
      <c r="AX1640" s="662" t="str">
        <f>IFERROR(VLOOKUP(K1640,'【参考】数式用'!$AR$3:$AS$49,2,FALSE),"")</f>
        <v/>
      </c>
      <c r="AY1640" s="657" t="str">
        <f t="shared" si="488"/>
        <v/>
      </c>
      <c r="AZ1640" s="657" t="str">
        <f t="shared" si="494"/>
        <v>入力済</v>
      </c>
      <c r="BA1640" s="662" t="str">
        <f>IFERROR(VLOOKUP(K1640,'【参考】数式用'!$AX$3:$AY$56,2,FALSE),"")</f>
        <v/>
      </c>
      <c r="BB1640" s="657" t="str">
        <f t="shared" si="489"/>
        <v/>
      </c>
      <c r="BC1640" s="673" t="str">
        <f t="shared" si="490"/>
        <v>入力済</v>
      </c>
      <c r="BD1640" s="657" t="str">
        <f t="shared" si="491"/>
        <v/>
      </c>
      <c r="BE1640" s="657" t="str">
        <f t="shared" si="492"/>
        <v/>
      </c>
      <c r="BF1640" s="659"/>
      <c r="BG1640" s="659"/>
      <c r="BH1640" s="681" t="e">
        <f>VLOOKUP(K1640,'【参考】数式用'!$A$2:$O$57,15,FALSE)</f>
        <v>#N/A</v>
      </c>
      <c r="BI1640" s="659"/>
      <c r="BJ1640" s="659"/>
      <c r="BK1640" s="659"/>
      <c r="BL1640" s="659"/>
      <c r="BM1640" s="659"/>
      <c r="BN1640" s="659"/>
      <c r="BO1640" s="676"/>
    </row>
    <row r="1641" spans="1:67" s="494" customFormat="1" ht="109.9" customHeight="1">
      <c r="A1641" s="506">
        <v>1630</v>
      </c>
      <c r="B1641" s="517" t="str">
        <f>IF(基本情報入力シート!B1669="","",基本情報入力シート!B1669)</f>
        <v/>
      </c>
      <c r="C1641" s="523"/>
      <c r="D1641" s="523"/>
      <c r="E1641" s="523"/>
      <c r="F1641" s="530"/>
      <c r="G1641" s="536" t="str">
        <f>IF(基本情報入力シート!L1669="","",基本情報入力シート!L1669)</f>
        <v/>
      </c>
      <c r="H1641" s="536" t="str">
        <f>IF(基本情報入力シート!Q1669="","",基本情報入力シート!Q1669)</f>
        <v/>
      </c>
      <c r="I1641" s="536" t="str">
        <f>IF(基本情報入力シート!V1669="","",基本情報入力シート!V1669)</f>
        <v/>
      </c>
      <c r="J1641" s="536" t="str">
        <f>IF(基本情報入力シート!W1669="","",基本情報入力シート!W1669)</f>
        <v/>
      </c>
      <c r="K1641" s="536" t="str">
        <f>IF(基本情報入力シート!Z1669="","",基本情報入力シート!Z1669)</f>
        <v/>
      </c>
      <c r="L1641" s="555" t="str">
        <f>IF(基本情報入力シート!AF1669=0,"",基本情報入力シート!AF1669)</f>
        <v/>
      </c>
      <c r="M1641" s="563" t="str">
        <f>IF(基本情報入力シート!AG1669="","",基本情報入力シート!AG1669)</f>
        <v/>
      </c>
      <c r="N1641" s="571"/>
      <c r="O1641" s="576" t="str">
        <f>IFERROR(VLOOKUP(K1641,'【参考】数式用'!$A$2:$F$57,MATCH(N1641,'【参考】数式用'!$C$3:$F$3,0)+2,0),"")</f>
        <v/>
      </c>
      <c r="P1641" s="583" t="s">
        <v>549</v>
      </c>
      <c r="Q1641" s="588"/>
      <c r="R1641" s="590" t="s">
        <v>71</v>
      </c>
      <c r="S1641" s="588"/>
      <c r="T1641" s="590" t="s">
        <v>743</v>
      </c>
      <c r="U1641" s="588"/>
      <c r="V1641" s="590" t="s">
        <v>71</v>
      </c>
      <c r="W1641" s="588"/>
      <c r="X1641" s="590" t="s">
        <v>560</v>
      </c>
      <c r="Y1641" s="590" t="s">
        <v>763</v>
      </c>
      <c r="Z1641" s="590" t="str">
        <f t="shared" si="476"/>
        <v/>
      </c>
      <c r="AA1641" s="594" t="s">
        <v>127</v>
      </c>
      <c r="AB1641" s="599" t="str">
        <f t="shared" si="477"/>
        <v/>
      </c>
      <c r="AC1641" s="604" t="str">
        <f>IFERROR(ROUNDDOWN(ROUNDDOWN(ROUND(L1641*VLOOKUP(K1641,'【参考】数式用'!$A$4:$F$57,MATCH("処遇改善加算Ⅳ",'【参考】数式用'!$C$3:$F$3,0)+2,0),0)*M1641,0)*Z1641*0.5,0),"")</f>
        <v/>
      </c>
      <c r="AD1641" s="610"/>
      <c r="AE1641" s="618"/>
      <c r="AF1641" s="618"/>
      <c r="AG1641" s="624"/>
      <c r="AH1641" s="627"/>
      <c r="AI1641" s="633"/>
      <c r="AJ1641" s="634"/>
      <c r="AK1641" s="648" t="str">
        <f t="shared" si="478"/>
        <v/>
      </c>
      <c r="AL1641" s="651" t="str">
        <f t="shared" si="493"/>
        <v/>
      </c>
      <c r="AM1641" s="654"/>
      <c r="AN1641" s="657" t="str">
        <f>IFERROR(VLOOKUP(K1641,'【参考】数式用'!$A$2:$N$57,14,FALSE),"")</f>
        <v/>
      </c>
      <c r="AO1641" s="657" t="str">
        <f t="shared" si="479"/>
        <v/>
      </c>
      <c r="AP1641" s="662" t="str">
        <f t="shared" si="480"/>
        <v/>
      </c>
      <c r="AQ1641" s="662" t="str">
        <f t="shared" si="481"/>
        <v>入力済</v>
      </c>
      <c r="AR1641" s="657" t="str">
        <f t="shared" si="482"/>
        <v/>
      </c>
      <c r="AS1641" s="662" t="str">
        <f t="shared" si="483"/>
        <v>入力済</v>
      </c>
      <c r="AT1641" s="662" t="str">
        <f t="shared" si="484"/>
        <v/>
      </c>
      <c r="AU1641" s="662" t="str">
        <f t="shared" si="485"/>
        <v/>
      </c>
      <c r="AV1641" s="657" t="str">
        <f t="shared" si="486"/>
        <v/>
      </c>
      <c r="AW1641" s="657" t="str">
        <f t="shared" si="487"/>
        <v>入力済</v>
      </c>
      <c r="AX1641" s="662" t="str">
        <f>IFERROR(VLOOKUP(K1641,'【参考】数式用'!$AR$3:$AS$49,2,FALSE),"")</f>
        <v/>
      </c>
      <c r="AY1641" s="657" t="str">
        <f t="shared" si="488"/>
        <v/>
      </c>
      <c r="AZ1641" s="657" t="str">
        <f t="shared" si="494"/>
        <v>入力済</v>
      </c>
      <c r="BA1641" s="662" t="str">
        <f>IFERROR(VLOOKUP(K1641,'【参考】数式用'!$AX$3:$AY$56,2,FALSE),"")</f>
        <v/>
      </c>
      <c r="BB1641" s="657" t="str">
        <f t="shared" si="489"/>
        <v/>
      </c>
      <c r="BC1641" s="673" t="str">
        <f t="shared" si="490"/>
        <v>入力済</v>
      </c>
      <c r="BD1641" s="657" t="str">
        <f t="shared" si="491"/>
        <v/>
      </c>
      <c r="BE1641" s="657" t="str">
        <f t="shared" si="492"/>
        <v/>
      </c>
      <c r="BF1641" s="659"/>
      <c r="BG1641" s="659"/>
      <c r="BH1641" s="681" t="e">
        <f>VLOOKUP(K1641,'【参考】数式用'!$A$2:$O$57,15,FALSE)</f>
        <v>#N/A</v>
      </c>
      <c r="BI1641" s="659"/>
      <c r="BJ1641" s="659"/>
      <c r="BK1641" s="659"/>
      <c r="BL1641" s="659"/>
      <c r="BM1641" s="659"/>
      <c r="BN1641" s="659"/>
      <c r="BO1641" s="676"/>
    </row>
    <row r="1642" spans="1:67" s="494" customFormat="1" ht="109.9" customHeight="1">
      <c r="A1642" s="506">
        <v>1631</v>
      </c>
      <c r="B1642" s="517" t="str">
        <f>IF(基本情報入力シート!B1670="","",基本情報入力シート!B1670)</f>
        <v/>
      </c>
      <c r="C1642" s="523"/>
      <c r="D1642" s="523"/>
      <c r="E1642" s="523"/>
      <c r="F1642" s="530"/>
      <c r="G1642" s="536" t="str">
        <f>IF(基本情報入力シート!L1670="","",基本情報入力シート!L1670)</f>
        <v/>
      </c>
      <c r="H1642" s="536" t="str">
        <f>IF(基本情報入力シート!Q1670="","",基本情報入力シート!Q1670)</f>
        <v/>
      </c>
      <c r="I1642" s="536" t="str">
        <f>IF(基本情報入力シート!V1670="","",基本情報入力シート!V1670)</f>
        <v/>
      </c>
      <c r="J1642" s="536" t="str">
        <f>IF(基本情報入力シート!W1670="","",基本情報入力シート!W1670)</f>
        <v/>
      </c>
      <c r="K1642" s="536" t="str">
        <f>IF(基本情報入力シート!Z1670="","",基本情報入力シート!Z1670)</f>
        <v/>
      </c>
      <c r="L1642" s="555" t="str">
        <f>IF(基本情報入力シート!AF1670=0,"",基本情報入力シート!AF1670)</f>
        <v/>
      </c>
      <c r="M1642" s="563" t="str">
        <f>IF(基本情報入力シート!AG1670="","",基本情報入力シート!AG1670)</f>
        <v/>
      </c>
      <c r="N1642" s="571"/>
      <c r="O1642" s="576" t="str">
        <f>IFERROR(VLOOKUP(K1642,'【参考】数式用'!$A$2:$F$57,MATCH(N1642,'【参考】数式用'!$C$3:$F$3,0)+2,0),"")</f>
        <v/>
      </c>
      <c r="P1642" s="583" t="s">
        <v>549</v>
      </c>
      <c r="Q1642" s="588"/>
      <c r="R1642" s="590" t="s">
        <v>71</v>
      </c>
      <c r="S1642" s="588"/>
      <c r="T1642" s="590" t="s">
        <v>743</v>
      </c>
      <c r="U1642" s="588"/>
      <c r="V1642" s="590" t="s">
        <v>71</v>
      </c>
      <c r="W1642" s="588"/>
      <c r="X1642" s="590" t="s">
        <v>560</v>
      </c>
      <c r="Y1642" s="590" t="s">
        <v>763</v>
      </c>
      <c r="Z1642" s="590" t="str">
        <f t="shared" si="476"/>
        <v/>
      </c>
      <c r="AA1642" s="594" t="s">
        <v>127</v>
      </c>
      <c r="AB1642" s="599" t="str">
        <f t="shared" si="477"/>
        <v/>
      </c>
      <c r="AC1642" s="604" t="str">
        <f>IFERROR(ROUNDDOWN(ROUNDDOWN(ROUND(L1642*VLOOKUP(K1642,'【参考】数式用'!$A$4:$F$57,MATCH("処遇改善加算Ⅳ",'【参考】数式用'!$C$3:$F$3,0)+2,0),0)*M1642,0)*Z1642*0.5,0),"")</f>
        <v/>
      </c>
      <c r="AD1642" s="610"/>
      <c r="AE1642" s="618"/>
      <c r="AF1642" s="618"/>
      <c r="AG1642" s="624"/>
      <c r="AH1642" s="627"/>
      <c r="AI1642" s="633"/>
      <c r="AJ1642" s="634"/>
      <c r="AK1642" s="648" t="str">
        <f t="shared" si="478"/>
        <v/>
      </c>
      <c r="AL1642" s="651" t="str">
        <f t="shared" si="493"/>
        <v/>
      </c>
      <c r="AM1642" s="654"/>
      <c r="AN1642" s="657" t="str">
        <f>IFERROR(VLOOKUP(K1642,'【参考】数式用'!$A$2:$N$57,14,FALSE),"")</f>
        <v/>
      </c>
      <c r="AO1642" s="657" t="str">
        <f t="shared" si="479"/>
        <v/>
      </c>
      <c r="AP1642" s="662" t="str">
        <f t="shared" si="480"/>
        <v/>
      </c>
      <c r="AQ1642" s="662" t="str">
        <f t="shared" si="481"/>
        <v>入力済</v>
      </c>
      <c r="AR1642" s="657" t="str">
        <f t="shared" si="482"/>
        <v/>
      </c>
      <c r="AS1642" s="662" t="str">
        <f t="shared" si="483"/>
        <v>入力済</v>
      </c>
      <c r="AT1642" s="662" t="str">
        <f t="shared" si="484"/>
        <v/>
      </c>
      <c r="AU1642" s="662" t="str">
        <f t="shared" si="485"/>
        <v/>
      </c>
      <c r="AV1642" s="657" t="str">
        <f t="shared" si="486"/>
        <v/>
      </c>
      <c r="AW1642" s="657" t="str">
        <f t="shared" si="487"/>
        <v>入力済</v>
      </c>
      <c r="AX1642" s="662" t="str">
        <f>IFERROR(VLOOKUP(K1642,'【参考】数式用'!$AR$3:$AS$49,2,FALSE),"")</f>
        <v/>
      </c>
      <c r="AY1642" s="657" t="str">
        <f t="shared" si="488"/>
        <v/>
      </c>
      <c r="AZ1642" s="657" t="str">
        <f t="shared" si="494"/>
        <v>入力済</v>
      </c>
      <c r="BA1642" s="662" t="str">
        <f>IFERROR(VLOOKUP(K1642,'【参考】数式用'!$AX$3:$AY$56,2,FALSE),"")</f>
        <v/>
      </c>
      <c r="BB1642" s="657" t="str">
        <f t="shared" si="489"/>
        <v/>
      </c>
      <c r="BC1642" s="673" t="str">
        <f t="shared" si="490"/>
        <v>入力済</v>
      </c>
      <c r="BD1642" s="657" t="str">
        <f t="shared" si="491"/>
        <v/>
      </c>
      <c r="BE1642" s="657" t="str">
        <f t="shared" si="492"/>
        <v/>
      </c>
      <c r="BF1642" s="659"/>
      <c r="BG1642" s="659"/>
      <c r="BH1642" s="681" t="e">
        <f>VLOOKUP(K1642,'【参考】数式用'!$A$2:$O$57,15,FALSE)</f>
        <v>#N/A</v>
      </c>
      <c r="BI1642" s="659"/>
      <c r="BJ1642" s="659"/>
      <c r="BK1642" s="659"/>
      <c r="BL1642" s="659"/>
      <c r="BM1642" s="659"/>
      <c r="BN1642" s="659"/>
      <c r="BO1642" s="676"/>
    </row>
    <row r="1643" spans="1:67" s="494" customFormat="1" ht="109.9" customHeight="1">
      <c r="A1643" s="506">
        <v>1632</v>
      </c>
      <c r="B1643" s="517" t="str">
        <f>IF(基本情報入力シート!B1671="","",基本情報入力シート!B1671)</f>
        <v/>
      </c>
      <c r="C1643" s="523"/>
      <c r="D1643" s="523"/>
      <c r="E1643" s="523"/>
      <c r="F1643" s="530"/>
      <c r="G1643" s="536" t="str">
        <f>IF(基本情報入力シート!L1671="","",基本情報入力シート!L1671)</f>
        <v/>
      </c>
      <c r="H1643" s="536" t="str">
        <f>IF(基本情報入力シート!Q1671="","",基本情報入力シート!Q1671)</f>
        <v/>
      </c>
      <c r="I1643" s="536" t="str">
        <f>IF(基本情報入力シート!V1671="","",基本情報入力シート!V1671)</f>
        <v/>
      </c>
      <c r="J1643" s="536" t="str">
        <f>IF(基本情報入力シート!W1671="","",基本情報入力シート!W1671)</f>
        <v/>
      </c>
      <c r="K1643" s="536" t="str">
        <f>IF(基本情報入力シート!Z1671="","",基本情報入力シート!Z1671)</f>
        <v/>
      </c>
      <c r="L1643" s="555" t="str">
        <f>IF(基本情報入力シート!AF1671=0,"",基本情報入力シート!AF1671)</f>
        <v/>
      </c>
      <c r="M1643" s="563" t="str">
        <f>IF(基本情報入力シート!AG1671="","",基本情報入力シート!AG1671)</f>
        <v/>
      </c>
      <c r="N1643" s="571"/>
      <c r="O1643" s="576" t="str">
        <f>IFERROR(VLOOKUP(K1643,'【参考】数式用'!$A$2:$F$57,MATCH(N1643,'【参考】数式用'!$C$3:$F$3,0)+2,0),"")</f>
        <v/>
      </c>
      <c r="P1643" s="583" t="s">
        <v>549</v>
      </c>
      <c r="Q1643" s="588"/>
      <c r="R1643" s="590" t="s">
        <v>71</v>
      </c>
      <c r="S1643" s="588"/>
      <c r="T1643" s="590" t="s">
        <v>743</v>
      </c>
      <c r="U1643" s="588"/>
      <c r="V1643" s="590" t="s">
        <v>71</v>
      </c>
      <c r="W1643" s="588"/>
      <c r="X1643" s="590" t="s">
        <v>560</v>
      </c>
      <c r="Y1643" s="590" t="s">
        <v>763</v>
      </c>
      <c r="Z1643" s="590" t="str">
        <f t="shared" si="476"/>
        <v/>
      </c>
      <c r="AA1643" s="594" t="s">
        <v>127</v>
      </c>
      <c r="AB1643" s="599" t="str">
        <f t="shared" si="477"/>
        <v/>
      </c>
      <c r="AC1643" s="604" t="str">
        <f>IFERROR(ROUNDDOWN(ROUNDDOWN(ROUND(L1643*VLOOKUP(K1643,'【参考】数式用'!$A$4:$F$57,MATCH("処遇改善加算Ⅳ",'【参考】数式用'!$C$3:$F$3,0)+2,0),0)*M1643,0)*Z1643*0.5,0),"")</f>
        <v/>
      </c>
      <c r="AD1643" s="610"/>
      <c r="AE1643" s="618"/>
      <c r="AF1643" s="618"/>
      <c r="AG1643" s="624"/>
      <c r="AH1643" s="627"/>
      <c r="AI1643" s="633"/>
      <c r="AJ1643" s="634"/>
      <c r="AK1643" s="648" t="str">
        <f t="shared" si="478"/>
        <v/>
      </c>
      <c r="AL1643" s="651" t="str">
        <f t="shared" si="493"/>
        <v/>
      </c>
      <c r="AM1643" s="654"/>
      <c r="AN1643" s="657" t="str">
        <f>IFERROR(VLOOKUP(K1643,'【参考】数式用'!$A$2:$N$57,14,FALSE),"")</f>
        <v/>
      </c>
      <c r="AO1643" s="657" t="str">
        <f t="shared" si="479"/>
        <v/>
      </c>
      <c r="AP1643" s="662" t="str">
        <f t="shared" si="480"/>
        <v/>
      </c>
      <c r="AQ1643" s="662" t="str">
        <f t="shared" si="481"/>
        <v>入力済</v>
      </c>
      <c r="AR1643" s="657" t="str">
        <f t="shared" si="482"/>
        <v/>
      </c>
      <c r="AS1643" s="662" t="str">
        <f t="shared" si="483"/>
        <v>入力済</v>
      </c>
      <c r="AT1643" s="662" t="str">
        <f t="shared" si="484"/>
        <v/>
      </c>
      <c r="AU1643" s="662" t="str">
        <f t="shared" si="485"/>
        <v/>
      </c>
      <c r="AV1643" s="657" t="str">
        <f t="shared" si="486"/>
        <v/>
      </c>
      <c r="AW1643" s="657" t="str">
        <f t="shared" si="487"/>
        <v>入力済</v>
      </c>
      <c r="AX1643" s="662" t="str">
        <f>IFERROR(VLOOKUP(K1643,'【参考】数式用'!$AR$3:$AS$49,2,FALSE),"")</f>
        <v/>
      </c>
      <c r="AY1643" s="657" t="str">
        <f t="shared" si="488"/>
        <v/>
      </c>
      <c r="AZ1643" s="657" t="str">
        <f t="shared" si="494"/>
        <v>入力済</v>
      </c>
      <c r="BA1643" s="662" t="str">
        <f>IFERROR(VLOOKUP(K1643,'【参考】数式用'!$AX$3:$AY$56,2,FALSE),"")</f>
        <v/>
      </c>
      <c r="BB1643" s="657" t="str">
        <f t="shared" si="489"/>
        <v/>
      </c>
      <c r="BC1643" s="673" t="str">
        <f t="shared" si="490"/>
        <v>入力済</v>
      </c>
      <c r="BD1643" s="657" t="str">
        <f t="shared" si="491"/>
        <v/>
      </c>
      <c r="BE1643" s="657" t="str">
        <f t="shared" si="492"/>
        <v/>
      </c>
      <c r="BF1643" s="659"/>
      <c r="BG1643" s="659"/>
      <c r="BH1643" s="681" t="e">
        <f>VLOOKUP(K1643,'【参考】数式用'!$A$2:$O$57,15,FALSE)</f>
        <v>#N/A</v>
      </c>
      <c r="BI1643" s="659"/>
      <c r="BJ1643" s="659"/>
      <c r="BK1643" s="659"/>
      <c r="BL1643" s="659"/>
      <c r="BM1643" s="659"/>
      <c r="BN1643" s="659"/>
      <c r="BO1643" s="676"/>
    </row>
    <row r="1644" spans="1:67" s="494" customFormat="1" ht="109.9" customHeight="1">
      <c r="A1644" s="506">
        <v>1633</v>
      </c>
      <c r="B1644" s="517" t="str">
        <f>IF(基本情報入力シート!B1672="","",基本情報入力シート!B1672)</f>
        <v/>
      </c>
      <c r="C1644" s="523"/>
      <c r="D1644" s="523"/>
      <c r="E1644" s="523"/>
      <c r="F1644" s="530"/>
      <c r="G1644" s="536" t="str">
        <f>IF(基本情報入力シート!L1672="","",基本情報入力シート!L1672)</f>
        <v/>
      </c>
      <c r="H1644" s="536" t="str">
        <f>IF(基本情報入力シート!Q1672="","",基本情報入力シート!Q1672)</f>
        <v/>
      </c>
      <c r="I1644" s="536" t="str">
        <f>IF(基本情報入力シート!V1672="","",基本情報入力シート!V1672)</f>
        <v/>
      </c>
      <c r="J1644" s="536" t="str">
        <f>IF(基本情報入力シート!W1672="","",基本情報入力シート!W1672)</f>
        <v/>
      </c>
      <c r="K1644" s="536" t="str">
        <f>IF(基本情報入力シート!Z1672="","",基本情報入力シート!Z1672)</f>
        <v/>
      </c>
      <c r="L1644" s="555" t="str">
        <f>IF(基本情報入力シート!AF1672=0,"",基本情報入力シート!AF1672)</f>
        <v/>
      </c>
      <c r="M1644" s="563" t="str">
        <f>IF(基本情報入力シート!AG1672="","",基本情報入力シート!AG1672)</f>
        <v/>
      </c>
      <c r="N1644" s="571"/>
      <c r="O1644" s="576" t="str">
        <f>IFERROR(VLOOKUP(K1644,'【参考】数式用'!$A$2:$F$57,MATCH(N1644,'【参考】数式用'!$C$3:$F$3,0)+2,0),"")</f>
        <v/>
      </c>
      <c r="P1644" s="583" t="s">
        <v>549</v>
      </c>
      <c r="Q1644" s="588"/>
      <c r="R1644" s="590" t="s">
        <v>71</v>
      </c>
      <c r="S1644" s="588"/>
      <c r="T1644" s="590" t="s">
        <v>743</v>
      </c>
      <c r="U1644" s="588"/>
      <c r="V1644" s="590" t="s">
        <v>71</v>
      </c>
      <c r="W1644" s="588"/>
      <c r="X1644" s="590" t="s">
        <v>560</v>
      </c>
      <c r="Y1644" s="590" t="s">
        <v>763</v>
      </c>
      <c r="Z1644" s="590" t="str">
        <f t="shared" si="476"/>
        <v/>
      </c>
      <c r="AA1644" s="594" t="s">
        <v>127</v>
      </c>
      <c r="AB1644" s="599" t="str">
        <f t="shared" si="477"/>
        <v/>
      </c>
      <c r="AC1644" s="604" t="str">
        <f>IFERROR(ROUNDDOWN(ROUNDDOWN(ROUND(L1644*VLOOKUP(K1644,'【参考】数式用'!$A$4:$F$57,MATCH("処遇改善加算Ⅳ",'【参考】数式用'!$C$3:$F$3,0)+2,0),0)*M1644,0)*Z1644*0.5,0),"")</f>
        <v/>
      </c>
      <c r="AD1644" s="610"/>
      <c r="AE1644" s="618"/>
      <c r="AF1644" s="618"/>
      <c r="AG1644" s="624"/>
      <c r="AH1644" s="627"/>
      <c r="AI1644" s="633"/>
      <c r="AJ1644" s="634"/>
      <c r="AK1644" s="648" t="str">
        <f t="shared" si="478"/>
        <v/>
      </c>
      <c r="AL1644" s="651" t="str">
        <f t="shared" si="493"/>
        <v/>
      </c>
      <c r="AM1644" s="654"/>
      <c r="AN1644" s="657" t="str">
        <f>IFERROR(VLOOKUP(K1644,'【参考】数式用'!$A$2:$N$57,14,FALSE),"")</f>
        <v/>
      </c>
      <c r="AO1644" s="657" t="str">
        <f t="shared" si="479"/>
        <v/>
      </c>
      <c r="AP1644" s="662" t="str">
        <f t="shared" si="480"/>
        <v/>
      </c>
      <c r="AQ1644" s="662" t="str">
        <f t="shared" si="481"/>
        <v>入力済</v>
      </c>
      <c r="AR1644" s="657" t="str">
        <f t="shared" si="482"/>
        <v/>
      </c>
      <c r="AS1644" s="662" t="str">
        <f t="shared" si="483"/>
        <v>入力済</v>
      </c>
      <c r="AT1644" s="662" t="str">
        <f t="shared" si="484"/>
        <v/>
      </c>
      <c r="AU1644" s="662" t="str">
        <f t="shared" si="485"/>
        <v/>
      </c>
      <c r="AV1644" s="657" t="str">
        <f t="shared" si="486"/>
        <v/>
      </c>
      <c r="AW1644" s="657" t="str">
        <f t="shared" si="487"/>
        <v>入力済</v>
      </c>
      <c r="AX1644" s="662" t="str">
        <f>IFERROR(VLOOKUP(K1644,'【参考】数式用'!$AR$3:$AS$49,2,FALSE),"")</f>
        <v/>
      </c>
      <c r="AY1644" s="657" t="str">
        <f t="shared" si="488"/>
        <v/>
      </c>
      <c r="AZ1644" s="657" t="str">
        <f t="shared" si="494"/>
        <v>入力済</v>
      </c>
      <c r="BA1644" s="662" t="str">
        <f>IFERROR(VLOOKUP(K1644,'【参考】数式用'!$AX$3:$AY$56,2,FALSE),"")</f>
        <v/>
      </c>
      <c r="BB1644" s="657" t="str">
        <f t="shared" si="489"/>
        <v/>
      </c>
      <c r="BC1644" s="673" t="str">
        <f t="shared" si="490"/>
        <v>入力済</v>
      </c>
      <c r="BD1644" s="657" t="str">
        <f t="shared" si="491"/>
        <v/>
      </c>
      <c r="BE1644" s="657" t="str">
        <f t="shared" si="492"/>
        <v/>
      </c>
      <c r="BF1644" s="659"/>
      <c r="BG1644" s="659"/>
      <c r="BH1644" s="681" t="e">
        <f>VLOOKUP(K1644,'【参考】数式用'!$A$2:$O$57,15,FALSE)</f>
        <v>#N/A</v>
      </c>
      <c r="BI1644" s="659"/>
      <c r="BJ1644" s="659"/>
      <c r="BK1644" s="659"/>
      <c r="BL1644" s="659"/>
      <c r="BM1644" s="659"/>
      <c r="BN1644" s="659"/>
      <c r="BO1644" s="676"/>
    </row>
    <row r="1645" spans="1:67" s="494" customFormat="1" ht="109.9" customHeight="1">
      <c r="A1645" s="506">
        <v>1634</v>
      </c>
      <c r="B1645" s="517" t="str">
        <f>IF(基本情報入力シート!B1673="","",基本情報入力シート!B1673)</f>
        <v/>
      </c>
      <c r="C1645" s="523"/>
      <c r="D1645" s="523"/>
      <c r="E1645" s="523"/>
      <c r="F1645" s="530"/>
      <c r="G1645" s="536" t="str">
        <f>IF(基本情報入力シート!L1673="","",基本情報入力シート!L1673)</f>
        <v/>
      </c>
      <c r="H1645" s="536" t="str">
        <f>IF(基本情報入力シート!Q1673="","",基本情報入力シート!Q1673)</f>
        <v/>
      </c>
      <c r="I1645" s="536" t="str">
        <f>IF(基本情報入力シート!V1673="","",基本情報入力シート!V1673)</f>
        <v/>
      </c>
      <c r="J1645" s="536" t="str">
        <f>IF(基本情報入力シート!W1673="","",基本情報入力シート!W1673)</f>
        <v/>
      </c>
      <c r="K1645" s="536" t="str">
        <f>IF(基本情報入力シート!Z1673="","",基本情報入力シート!Z1673)</f>
        <v/>
      </c>
      <c r="L1645" s="555" t="str">
        <f>IF(基本情報入力シート!AF1673=0,"",基本情報入力シート!AF1673)</f>
        <v/>
      </c>
      <c r="M1645" s="563" t="str">
        <f>IF(基本情報入力シート!AG1673="","",基本情報入力シート!AG1673)</f>
        <v/>
      </c>
      <c r="N1645" s="571"/>
      <c r="O1645" s="576" t="str">
        <f>IFERROR(VLOOKUP(K1645,'【参考】数式用'!$A$2:$F$57,MATCH(N1645,'【参考】数式用'!$C$3:$F$3,0)+2,0),"")</f>
        <v/>
      </c>
      <c r="P1645" s="583" t="s">
        <v>549</v>
      </c>
      <c r="Q1645" s="588"/>
      <c r="R1645" s="590" t="s">
        <v>71</v>
      </c>
      <c r="S1645" s="588"/>
      <c r="T1645" s="590" t="s">
        <v>743</v>
      </c>
      <c r="U1645" s="588"/>
      <c r="V1645" s="590" t="s">
        <v>71</v>
      </c>
      <c r="W1645" s="588"/>
      <c r="X1645" s="590" t="s">
        <v>560</v>
      </c>
      <c r="Y1645" s="590" t="s">
        <v>763</v>
      </c>
      <c r="Z1645" s="590" t="str">
        <f t="shared" si="476"/>
        <v/>
      </c>
      <c r="AA1645" s="594" t="s">
        <v>127</v>
      </c>
      <c r="AB1645" s="599" t="str">
        <f t="shared" si="477"/>
        <v/>
      </c>
      <c r="AC1645" s="604" t="str">
        <f>IFERROR(ROUNDDOWN(ROUNDDOWN(ROUND(L1645*VLOOKUP(K1645,'【参考】数式用'!$A$4:$F$57,MATCH("処遇改善加算Ⅳ",'【参考】数式用'!$C$3:$F$3,0)+2,0),0)*M1645,0)*Z1645*0.5,0),"")</f>
        <v/>
      </c>
      <c r="AD1645" s="610"/>
      <c r="AE1645" s="618"/>
      <c r="AF1645" s="618"/>
      <c r="AG1645" s="624"/>
      <c r="AH1645" s="627"/>
      <c r="AI1645" s="633"/>
      <c r="AJ1645" s="634"/>
      <c r="AK1645" s="648" t="str">
        <f t="shared" si="478"/>
        <v/>
      </c>
      <c r="AL1645" s="651" t="str">
        <f t="shared" si="493"/>
        <v/>
      </c>
      <c r="AM1645" s="654"/>
      <c r="AN1645" s="657" t="str">
        <f>IFERROR(VLOOKUP(K1645,'【参考】数式用'!$A$2:$N$57,14,FALSE),"")</f>
        <v/>
      </c>
      <c r="AO1645" s="657" t="str">
        <f t="shared" si="479"/>
        <v/>
      </c>
      <c r="AP1645" s="662" t="str">
        <f t="shared" si="480"/>
        <v/>
      </c>
      <c r="AQ1645" s="662" t="str">
        <f t="shared" si="481"/>
        <v>入力済</v>
      </c>
      <c r="AR1645" s="657" t="str">
        <f t="shared" si="482"/>
        <v/>
      </c>
      <c r="AS1645" s="662" t="str">
        <f t="shared" si="483"/>
        <v>入力済</v>
      </c>
      <c r="AT1645" s="662" t="str">
        <f t="shared" si="484"/>
        <v/>
      </c>
      <c r="AU1645" s="662" t="str">
        <f t="shared" si="485"/>
        <v/>
      </c>
      <c r="AV1645" s="657" t="str">
        <f t="shared" si="486"/>
        <v/>
      </c>
      <c r="AW1645" s="657" t="str">
        <f t="shared" si="487"/>
        <v>入力済</v>
      </c>
      <c r="AX1645" s="662" t="str">
        <f>IFERROR(VLOOKUP(K1645,'【参考】数式用'!$AR$3:$AS$49,2,FALSE),"")</f>
        <v/>
      </c>
      <c r="AY1645" s="657" t="str">
        <f t="shared" si="488"/>
        <v/>
      </c>
      <c r="AZ1645" s="657" t="str">
        <f t="shared" si="494"/>
        <v>入力済</v>
      </c>
      <c r="BA1645" s="662" t="str">
        <f>IFERROR(VLOOKUP(K1645,'【参考】数式用'!$AX$3:$AY$56,2,FALSE),"")</f>
        <v/>
      </c>
      <c r="BB1645" s="657" t="str">
        <f t="shared" si="489"/>
        <v/>
      </c>
      <c r="BC1645" s="673" t="str">
        <f t="shared" si="490"/>
        <v>入力済</v>
      </c>
      <c r="BD1645" s="657" t="str">
        <f t="shared" si="491"/>
        <v/>
      </c>
      <c r="BE1645" s="657" t="str">
        <f t="shared" si="492"/>
        <v/>
      </c>
      <c r="BF1645" s="659"/>
      <c r="BG1645" s="659"/>
      <c r="BH1645" s="681" t="e">
        <f>VLOOKUP(K1645,'【参考】数式用'!$A$2:$O$57,15,FALSE)</f>
        <v>#N/A</v>
      </c>
      <c r="BI1645" s="659"/>
      <c r="BJ1645" s="659"/>
      <c r="BK1645" s="659"/>
      <c r="BL1645" s="659"/>
      <c r="BM1645" s="659"/>
      <c r="BN1645" s="659"/>
      <c r="BO1645" s="676"/>
    </row>
    <row r="1646" spans="1:67" s="494" customFormat="1" ht="109.9" customHeight="1">
      <c r="A1646" s="506">
        <v>1635</v>
      </c>
      <c r="B1646" s="517" t="str">
        <f>IF(基本情報入力シート!B1674="","",基本情報入力シート!B1674)</f>
        <v/>
      </c>
      <c r="C1646" s="523"/>
      <c r="D1646" s="523"/>
      <c r="E1646" s="523"/>
      <c r="F1646" s="530"/>
      <c r="G1646" s="536" t="str">
        <f>IF(基本情報入力シート!L1674="","",基本情報入力シート!L1674)</f>
        <v/>
      </c>
      <c r="H1646" s="536" t="str">
        <f>IF(基本情報入力シート!Q1674="","",基本情報入力シート!Q1674)</f>
        <v/>
      </c>
      <c r="I1646" s="536" t="str">
        <f>IF(基本情報入力シート!V1674="","",基本情報入力シート!V1674)</f>
        <v/>
      </c>
      <c r="J1646" s="536" t="str">
        <f>IF(基本情報入力シート!W1674="","",基本情報入力シート!W1674)</f>
        <v/>
      </c>
      <c r="K1646" s="536" t="str">
        <f>IF(基本情報入力シート!Z1674="","",基本情報入力シート!Z1674)</f>
        <v/>
      </c>
      <c r="L1646" s="555" t="str">
        <f>IF(基本情報入力シート!AF1674=0,"",基本情報入力シート!AF1674)</f>
        <v/>
      </c>
      <c r="M1646" s="563" t="str">
        <f>IF(基本情報入力シート!AG1674="","",基本情報入力シート!AG1674)</f>
        <v/>
      </c>
      <c r="N1646" s="571"/>
      <c r="O1646" s="576" t="str">
        <f>IFERROR(VLOOKUP(K1646,'【参考】数式用'!$A$2:$F$57,MATCH(N1646,'【参考】数式用'!$C$3:$F$3,0)+2,0),"")</f>
        <v/>
      </c>
      <c r="P1646" s="583" t="s">
        <v>549</v>
      </c>
      <c r="Q1646" s="588"/>
      <c r="R1646" s="590" t="s">
        <v>71</v>
      </c>
      <c r="S1646" s="588"/>
      <c r="T1646" s="590" t="s">
        <v>743</v>
      </c>
      <c r="U1646" s="588"/>
      <c r="V1646" s="590" t="s">
        <v>71</v>
      </c>
      <c r="W1646" s="588"/>
      <c r="X1646" s="590" t="s">
        <v>560</v>
      </c>
      <c r="Y1646" s="590" t="s">
        <v>763</v>
      </c>
      <c r="Z1646" s="590" t="str">
        <f t="shared" si="476"/>
        <v/>
      </c>
      <c r="AA1646" s="594" t="s">
        <v>127</v>
      </c>
      <c r="AB1646" s="599" t="str">
        <f t="shared" si="477"/>
        <v/>
      </c>
      <c r="AC1646" s="604" t="str">
        <f>IFERROR(ROUNDDOWN(ROUNDDOWN(ROUND(L1646*VLOOKUP(K1646,'【参考】数式用'!$A$4:$F$57,MATCH("処遇改善加算Ⅳ",'【参考】数式用'!$C$3:$F$3,0)+2,0),0)*M1646,0)*Z1646*0.5,0),"")</f>
        <v/>
      </c>
      <c r="AD1646" s="610"/>
      <c r="AE1646" s="618"/>
      <c r="AF1646" s="618"/>
      <c r="AG1646" s="624"/>
      <c r="AH1646" s="627"/>
      <c r="AI1646" s="633"/>
      <c r="AJ1646" s="634"/>
      <c r="AK1646" s="648" t="str">
        <f t="shared" si="478"/>
        <v/>
      </c>
      <c r="AL1646" s="651" t="str">
        <f t="shared" si="493"/>
        <v/>
      </c>
      <c r="AM1646" s="654"/>
      <c r="AN1646" s="657" t="str">
        <f>IFERROR(VLOOKUP(K1646,'【参考】数式用'!$A$2:$N$57,14,FALSE),"")</f>
        <v/>
      </c>
      <c r="AO1646" s="657" t="str">
        <f t="shared" si="479"/>
        <v/>
      </c>
      <c r="AP1646" s="662" t="str">
        <f t="shared" si="480"/>
        <v/>
      </c>
      <c r="AQ1646" s="662" t="str">
        <f t="shared" si="481"/>
        <v>入力済</v>
      </c>
      <c r="AR1646" s="657" t="str">
        <f t="shared" si="482"/>
        <v/>
      </c>
      <c r="AS1646" s="662" t="str">
        <f t="shared" si="483"/>
        <v>入力済</v>
      </c>
      <c r="AT1646" s="662" t="str">
        <f t="shared" si="484"/>
        <v/>
      </c>
      <c r="AU1646" s="662" t="str">
        <f t="shared" si="485"/>
        <v/>
      </c>
      <c r="AV1646" s="657" t="str">
        <f t="shared" si="486"/>
        <v/>
      </c>
      <c r="AW1646" s="657" t="str">
        <f t="shared" si="487"/>
        <v>入力済</v>
      </c>
      <c r="AX1646" s="662" t="str">
        <f>IFERROR(VLOOKUP(K1646,'【参考】数式用'!$AR$3:$AS$49,2,FALSE),"")</f>
        <v/>
      </c>
      <c r="AY1646" s="657" t="str">
        <f t="shared" si="488"/>
        <v/>
      </c>
      <c r="AZ1646" s="657" t="str">
        <f t="shared" si="494"/>
        <v>入力済</v>
      </c>
      <c r="BA1646" s="662" t="str">
        <f>IFERROR(VLOOKUP(K1646,'【参考】数式用'!$AX$3:$AY$56,2,FALSE),"")</f>
        <v/>
      </c>
      <c r="BB1646" s="657" t="str">
        <f t="shared" si="489"/>
        <v/>
      </c>
      <c r="BC1646" s="673" t="str">
        <f t="shared" si="490"/>
        <v>入力済</v>
      </c>
      <c r="BD1646" s="657" t="str">
        <f t="shared" si="491"/>
        <v/>
      </c>
      <c r="BE1646" s="657" t="str">
        <f t="shared" si="492"/>
        <v/>
      </c>
      <c r="BF1646" s="659"/>
      <c r="BG1646" s="659"/>
      <c r="BH1646" s="681" t="e">
        <f>VLOOKUP(K1646,'【参考】数式用'!$A$2:$O$57,15,FALSE)</f>
        <v>#N/A</v>
      </c>
      <c r="BI1646" s="659"/>
      <c r="BJ1646" s="659"/>
      <c r="BK1646" s="659"/>
      <c r="BL1646" s="659"/>
      <c r="BM1646" s="659"/>
      <c r="BN1646" s="659"/>
      <c r="BO1646" s="676"/>
    </row>
    <row r="1647" spans="1:67" s="494" customFormat="1" ht="109.9" customHeight="1">
      <c r="A1647" s="506">
        <v>1636</v>
      </c>
      <c r="B1647" s="517" t="str">
        <f>IF(基本情報入力シート!B1675="","",基本情報入力シート!B1675)</f>
        <v/>
      </c>
      <c r="C1647" s="523"/>
      <c r="D1647" s="523"/>
      <c r="E1647" s="523"/>
      <c r="F1647" s="530"/>
      <c r="G1647" s="536" t="str">
        <f>IF(基本情報入力シート!L1675="","",基本情報入力シート!L1675)</f>
        <v/>
      </c>
      <c r="H1647" s="536" t="str">
        <f>IF(基本情報入力シート!Q1675="","",基本情報入力シート!Q1675)</f>
        <v/>
      </c>
      <c r="I1647" s="536" t="str">
        <f>IF(基本情報入力シート!V1675="","",基本情報入力シート!V1675)</f>
        <v/>
      </c>
      <c r="J1647" s="536" t="str">
        <f>IF(基本情報入力シート!W1675="","",基本情報入力シート!W1675)</f>
        <v/>
      </c>
      <c r="K1647" s="536" t="str">
        <f>IF(基本情報入力シート!Z1675="","",基本情報入力シート!Z1675)</f>
        <v/>
      </c>
      <c r="L1647" s="555" t="str">
        <f>IF(基本情報入力シート!AF1675=0,"",基本情報入力シート!AF1675)</f>
        <v/>
      </c>
      <c r="M1647" s="563" t="str">
        <f>IF(基本情報入力シート!AG1675="","",基本情報入力シート!AG1675)</f>
        <v/>
      </c>
      <c r="N1647" s="571"/>
      <c r="O1647" s="576" t="str">
        <f>IFERROR(VLOOKUP(K1647,'【参考】数式用'!$A$2:$F$57,MATCH(N1647,'【参考】数式用'!$C$3:$F$3,0)+2,0),"")</f>
        <v/>
      </c>
      <c r="P1647" s="583" t="s">
        <v>549</v>
      </c>
      <c r="Q1647" s="588"/>
      <c r="R1647" s="590" t="s">
        <v>71</v>
      </c>
      <c r="S1647" s="588"/>
      <c r="T1647" s="590" t="s">
        <v>743</v>
      </c>
      <c r="U1647" s="588"/>
      <c r="V1647" s="590" t="s">
        <v>71</v>
      </c>
      <c r="W1647" s="588"/>
      <c r="X1647" s="590" t="s">
        <v>560</v>
      </c>
      <c r="Y1647" s="590" t="s">
        <v>763</v>
      </c>
      <c r="Z1647" s="590" t="str">
        <f t="shared" si="476"/>
        <v/>
      </c>
      <c r="AA1647" s="594" t="s">
        <v>127</v>
      </c>
      <c r="AB1647" s="599" t="str">
        <f t="shared" si="477"/>
        <v/>
      </c>
      <c r="AC1647" s="604" t="str">
        <f>IFERROR(ROUNDDOWN(ROUNDDOWN(ROUND(L1647*VLOOKUP(K1647,'【参考】数式用'!$A$4:$F$57,MATCH("処遇改善加算Ⅳ",'【参考】数式用'!$C$3:$F$3,0)+2,0),0)*M1647,0)*Z1647*0.5,0),"")</f>
        <v/>
      </c>
      <c r="AD1647" s="610"/>
      <c r="AE1647" s="618"/>
      <c r="AF1647" s="618"/>
      <c r="AG1647" s="624"/>
      <c r="AH1647" s="627"/>
      <c r="AI1647" s="633"/>
      <c r="AJ1647" s="634"/>
      <c r="AK1647" s="648" t="str">
        <f t="shared" si="478"/>
        <v/>
      </c>
      <c r="AL1647" s="651" t="str">
        <f t="shared" si="493"/>
        <v/>
      </c>
      <c r="AM1647" s="654"/>
      <c r="AN1647" s="657" t="str">
        <f>IFERROR(VLOOKUP(K1647,'【参考】数式用'!$A$2:$N$57,14,FALSE),"")</f>
        <v/>
      </c>
      <c r="AO1647" s="657" t="str">
        <f t="shared" si="479"/>
        <v/>
      </c>
      <c r="AP1647" s="662" t="str">
        <f t="shared" si="480"/>
        <v/>
      </c>
      <c r="AQ1647" s="662" t="str">
        <f t="shared" si="481"/>
        <v>入力済</v>
      </c>
      <c r="AR1647" s="657" t="str">
        <f t="shared" si="482"/>
        <v/>
      </c>
      <c r="AS1647" s="662" t="str">
        <f t="shared" si="483"/>
        <v>入力済</v>
      </c>
      <c r="AT1647" s="662" t="str">
        <f t="shared" si="484"/>
        <v/>
      </c>
      <c r="AU1647" s="662" t="str">
        <f t="shared" si="485"/>
        <v/>
      </c>
      <c r="AV1647" s="657" t="str">
        <f t="shared" si="486"/>
        <v/>
      </c>
      <c r="AW1647" s="657" t="str">
        <f t="shared" si="487"/>
        <v>入力済</v>
      </c>
      <c r="AX1647" s="662" t="str">
        <f>IFERROR(VLOOKUP(K1647,'【参考】数式用'!$AR$3:$AS$49,2,FALSE),"")</f>
        <v/>
      </c>
      <c r="AY1647" s="657" t="str">
        <f t="shared" si="488"/>
        <v/>
      </c>
      <c r="AZ1647" s="657" t="str">
        <f t="shared" si="494"/>
        <v>入力済</v>
      </c>
      <c r="BA1647" s="662" t="str">
        <f>IFERROR(VLOOKUP(K1647,'【参考】数式用'!$AX$3:$AY$56,2,FALSE),"")</f>
        <v/>
      </c>
      <c r="BB1647" s="657" t="str">
        <f t="shared" si="489"/>
        <v/>
      </c>
      <c r="BC1647" s="673" t="str">
        <f t="shared" si="490"/>
        <v>入力済</v>
      </c>
      <c r="BD1647" s="657" t="str">
        <f t="shared" si="491"/>
        <v/>
      </c>
      <c r="BE1647" s="657" t="str">
        <f t="shared" si="492"/>
        <v/>
      </c>
      <c r="BF1647" s="659"/>
      <c r="BG1647" s="659"/>
      <c r="BH1647" s="681" t="e">
        <f>VLOOKUP(K1647,'【参考】数式用'!$A$2:$O$57,15,FALSE)</f>
        <v>#N/A</v>
      </c>
      <c r="BI1647" s="659"/>
      <c r="BJ1647" s="659"/>
      <c r="BK1647" s="659"/>
      <c r="BL1647" s="659"/>
      <c r="BM1647" s="659"/>
      <c r="BN1647" s="659"/>
      <c r="BO1647" s="676"/>
    </row>
    <row r="1648" spans="1:67" s="494" customFormat="1" ht="109.9" customHeight="1">
      <c r="A1648" s="506">
        <v>1637</v>
      </c>
      <c r="B1648" s="517" t="str">
        <f>IF(基本情報入力シート!B1676="","",基本情報入力シート!B1676)</f>
        <v/>
      </c>
      <c r="C1648" s="523"/>
      <c r="D1648" s="523"/>
      <c r="E1648" s="523"/>
      <c r="F1648" s="530"/>
      <c r="G1648" s="536" t="str">
        <f>IF(基本情報入力シート!L1676="","",基本情報入力シート!L1676)</f>
        <v/>
      </c>
      <c r="H1648" s="536" t="str">
        <f>IF(基本情報入力シート!Q1676="","",基本情報入力シート!Q1676)</f>
        <v/>
      </c>
      <c r="I1648" s="536" t="str">
        <f>IF(基本情報入力シート!V1676="","",基本情報入力シート!V1676)</f>
        <v/>
      </c>
      <c r="J1648" s="536" t="str">
        <f>IF(基本情報入力シート!W1676="","",基本情報入力シート!W1676)</f>
        <v/>
      </c>
      <c r="K1648" s="536" t="str">
        <f>IF(基本情報入力シート!Z1676="","",基本情報入力シート!Z1676)</f>
        <v/>
      </c>
      <c r="L1648" s="555" t="str">
        <f>IF(基本情報入力シート!AF1676=0,"",基本情報入力シート!AF1676)</f>
        <v/>
      </c>
      <c r="M1648" s="563" t="str">
        <f>IF(基本情報入力シート!AG1676="","",基本情報入力シート!AG1676)</f>
        <v/>
      </c>
      <c r="N1648" s="571"/>
      <c r="O1648" s="576" t="str">
        <f>IFERROR(VLOOKUP(K1648,'【参考】数式用'!$A$2:$F$57,MATCH(N1648,'【参考】数式用'!$C$3:$F$3,0)+2,0),"")</f>
        <v/>
      </c>
      <c r="P1648" s="583" t="s">
        <v>549</v>
      </c>
      <c r="Q1648" s="588"/>
      <c r="R1648" s="590" t="s">
        <v>71</v>
      </c>
      <c r="S1648" s="588"/>
      <c r="T1648" s="590" t="s">
        <v>743</v>
      </c>
      <c r="U1648" s="588"/>
      <c r="V1648" s="590" t="s">
        <v>71</v>
      </c>
      <c r="W1648" s="588"/>
      <c r="X1648" s="590" t="s">
        <v>560</v>
      </c>
      <c r="Y1648" s="590" t="s">
        <v>763</v>
      </c>
      <c r="Z1648" s="590" t="str">
        <f t="shared" si="476"/>
        <v/>
      </c>
      <c r="AA1648" s="594" t="s">
        <v>127</v>
      </c>
      <c r="AB1648" s="599" t="str">
        <f t="shared" si="477"/>
        <v/>
      </c>
      <c r="AC1648" s="604" t="str">
        <f>IFERROR(ROUNDDOWN(ROUNDDOWN(ROUND(L1648*VLOOKUP(K1648,'【参考】数式用'!$A$4:$F$57,MATCH("処遇改善加算Ⅳ",'【参考】数式用'!$C$3:$F$3,0)+2,0),0)*M1648,0)*Z1648*0.5,0),"")</f>
        <v/>
      </c>
      <c r="AD1648" s="610"/>
      <c r="AE1648" s="618"/>
      <c r="AF1648" s="618"/>
      <c r="AG1648" s="624"/>
      <c r="AH1648" s="627"/>
      <c r="AI1648" s="633"/>
      <c r="AJ1648" s="634"/>
      <c r="AK1648" s="648" t="str">
        <f t="shared" si="478"/>
        <v/>
      </c>
      <c r="AL1648" s="651" t="str">
        <f t="shared" si="493"/>
        <v/>
      </c>
      <c r="AM1648" s="654"/>
      <c r="AN1648" s="657" t="str">
        <f>IFERROR(VLOOKUP(K1648,'【参考】数式用'!$A$2:$N$57,14,FALSE),"")</f>
        <v/>
      </c>
      <c r="AO1648" s="657" t="str">
        <f t="shared" si="479"/>
        <v/>
      </c>
      <c r="AP1648" s="662" t="str">
        <f t="shared" si="480"/>
        <v/>
      </c>
      <c r="AQ1648" s="662" t="str">
        <f t="shared" si="481"/>
        <v>入力済</v>
      </c>
      <c r="AR1648" s="657" t="str">
        <f t="shared" si="482"/>
        <v/>
      </c>
      <c r="AS1648" s="662" t="str">
        <f t="shared" si="483"/>
        <v>入力済</v>
      </c>
      <c r="AT1648" s="662" t="str">
        <f t="shared" si="484"/>
        <v/>
      </c>
      <c r="AU1648" s="662" t="str">
        <f t="shared" si="485"/>
        <v/>
      </c>
      <c r="AV1648" s="657" t="str">
        <f t="shared" si="486"/>
        <v/>
      </c>
      <c r="AW1648" s="657" t="str">
        <f t="shared" si="487"/>
        <v>入力済</v>
      </c>
      <c r="AX1648" s="662" t="str">
        <f>IFERROR(VLOOKUP(K1648,'【参考】数式用'!$AR$3:$AS$49,2,FALSE),"")</f>
        <v/>
      </c>
      <c r="AY1648" s="657" t="str">
        <f t="shared" si="488"/>
        <v/>
      </c>
      <c r="AZ1648" s="657" t="str">
        <f t="shared" si="494"/>
        <v>入力済</v>
      </c>
      <c r="BA1648" s="662" t="str">
        <f>IFERROR(VLOOKUP(K1648,'【参考】数式用'!$AX$3:$AY$56,2,FALSE),"")</f>
        <v/>
      </c>
      <c r="BB1648" s="657" t="str">
        <f t="shared" si="489"/>
        <v/>
      </c>
      <c r="BC1648" s="673" t="str">
        <f t="shared" si="490"/>
        <v>入力済</v>
      </c>
      <c r="BD1648" s="657" t="str">
        <f t="shared" si="491"/>
        <v/>
      </c>
      <c r="BE1648" s="657" t="str">
        <f t="shared" si="492"/>
        <v/>
      </c>
      <c r="BF1648" s="659"/>
      <c r="BG1648" s="659"/>
      <c r="BH1648" s="681" t="e">
        <f>VLOOKUP(K1648,'【参考】数式用'!$A$2:$O$57,15,FALSE)</f>
        <v>#N/A</v>
      </c>
      <c r="BI1648" s="659"/>
      <c r="BJ1648" s="659"/>
      <c r="BK1648" s="659"/>
      <c r="BL1648" s="659"/>
      <c r="BM1648" s="659"/>
      <c r="BN1648" s="659"/>
      <c r="BO1648" s="676"/>
    </row>
    <row r="1649" spans="1:67" s="494" customFormat="1" ht="109.9" customHeight="1">
      <c r="A1649" s="506">
        <v>1638</v>
      </c>
      <c r="B1649" s="517" t="str">
        <f>IF(基本情報入力シート!B1677="","",基本情報入力シート!B1677)</f>
        <v/>
      </c>
      <c r="C1649" s="523"/>
      <c r="D1649" s="523"/>
      <c r="E1649" s="523"/>
      <c r="F1649" s="530"/>
      <c r="G1649" s="536" t="str">
        <f>IF(基本情報入力シート!L1677="","",基本情報入力シート!L1677)</f>
        <v/>
      </c>
      <c r="H1649" s="536" t="str">
        <f>IF(基本情報入力シート!Q1677="","",基本情報入力シート!Q1677)</f>
        <v/>
      </c>
      <c r="I1649" s="536" t="str">
        <f>IF(基本情報入力シート!V1677="","",基本情報入力シート!V1677)</f>
        <v/>
      </c>
      <c r="J1649" s="536" t="str">
        <f>IF(基本情報入力シート!W1677="","",基本情報入力シート!W1677)</f>
        <v/>
      </c>
      <c r="K1649" s="536" t="str">
        <f>IF(基本情報入力シート!Z1677="","",基本情報入力シート!Z1677)</f>
        <v/>
      </c>
      <c r="L1649" s="555" t="str">
        <f>IF(基本情報入力シート!AF1677=0,"",基本情報入力シート!AF1677)</f>
        <v/>
      </c>
      <c r="M1649" s="563" t="str">
        <f>IF(基本情報入力シート!AG1677="","",基本情報入力シート!AG1677)</f>
        <v/>
      </c>
      <c r="N1649" s="571"/>
      <c r="O1649" s="576" t="str">
        <f>IFERROR(VLOOKUP(K1649,'【参考】数式用'!$A$2:$F$57,MATCH(N1649,'【参考】数式用'!$C$3:$F$3,0)+2,0),"")</f>
        <v/>
      </c>
      <c r="P1649" s="583" t="s">
        <v>549</v>
      </c>
      <c r="Q1649" s="588"/>
      <c r="R1649" s="590" t="s">
        <v>71</v>
      </c>
      <c r="S1649" s="588"/>
      <c r="T1649" s="590" t="s">
        <v>743</v>
      </c>
      <c r="U1649" s="588"/>
      <c r="V1649" s="590" t="s">
        <v>71</v>
      </c>
      <c r="W1649" s="588"/>
      <c r="X1649" s="590" t="s">
        <v>560</v>
      </c>
      <c r="Y1649" s="590" t="s">
        <v>763</v>
      </c>
      <c r="Z1649" s="590" t="str">
        <f t="shared" si="476"/>
        <v/>
      </c>
      <c r="AA1649" s="594" t="s">
        <v>127</v>
      </c>
      <c r="AB1649" s="599" t="str">
        <f t="shared" si="477"/>
        <v/>
      </c>
      <c r="AC1649" s="604" t="str">
        <f>IFERROR(ROUNDDOWN(ROUNDDOWN(ROUND(L1649*VLOOKUP(K1649,'【参考】数式用'!$A$4:$F$57,MATCH("処遇改善加算Ⅳ",'【参考】数式用'!$C$3:$F$3,0)+2,0),0)*M1649,0)*Z1649*0.5,0),"")</f>
        <v/>
      </c>
      <c r="AD1649" s="610"/>
      <c r="AE1649" s="618"/>
      <c r="AF1649" s="618"/>
      <c r="AG1649" s="624"/>
      <c r="AH1649" s="627"/>
      <c r="AI1649" s="633"/>
      <c r="AJ1649" s="634"/>
      <c r="AK1649" s="648" t="str">
        <f t="shared" si="478"/>
        <v/>
      </c>
      <c r="AL1649" s="651" t="str">
        <f t="shared" si="493"/>
        <v/>
      </c>
      <c r="AM1649" s="654"/>
      <c r="AN1649" s="657" t="str">
        <f>IFERROR(VLOOKUP(K1649,'【参考】数式用'!$A$2:$N$57,14,FALSE),"")</f>
        <v/>
      </c>
      <c r="AO1649" s="657" t="str">
        <f t="shared" si="479"/>
        <v/>
      </c>
      <c r="AP1649" s="662" t="str">
        <f t="shared" si="480"/>
        <v/>
      </c>
      <c r="AQ1649" s="662" t="str">
        <f t="shared" si="481"/>
        <v>入力済</v>
      </c>
      <c r="AR1649" s="657" t="str">
        <f t="shared" si="482"/>
        <v/>
      </c>
      <c r="AS1649" s="662" t="str">
        <f t="shared" si="483"/>
        <v>入力済</v>
      </c>
      <c r="AT1649" s="662" t="str">
        <f t="shared" si="484"/>
        <v/>
      </c>
      <c r="AU1649" s="662" t="str">
        <f t="shared" si="485"/>
        <v/>
      </c>
      <c r="AV1649" s="657" t="str">
        <f t="shared" si="486"/>
        <v/>
      </c>
      <c r="AW1649" s="657" t="str">
        <f t="shared" si="487"/>
        <v>入力済</v>
      </c>
      <c r="AX1649" s="662" t="str">
        <f>IFERROR(VLOOKUP(K1649,'【参考】数式用'!$AR$3:$AS$49,2,FALSE),"")</f>
        <v/>
      </c>
      <c r="AY1649" s="657" t="str">
        <f t="shared" si="488"/>
        <v/>
      </c>
      <c r="AZ1649" s="657" t="str">
        <f t="shared" si="494"/>
        <v>入力済</v>
      </c>
      <c r="BA1649" s="662" t="str">
        <f>IFERROR(VLOOKUP(K1649,'【参考】数式用'!$AX$3:$AY$56,2,FALSE),"")</f>
        <v/>
      </c>
      <c r="BB1649" s="657" t="str">
        <f t="shared" si="489"/>
        <v/>
      </c>
      <c r="BC1649" s="673" t="str">
        <f t="shared" si="490"/>
        <v>入力済</v>
      </c>
      <c r="BD1649" s="657" t="str">
        <f t="shared" si="491"/>
        <v/>
      </c>
      <c r="BE1649" s="657" t="str">
        <f t="shared" si="492"/>
        <v/>
      </c>
      <c r="BF1649" s="659"/>
      <c r="BG1649" s="659"/>
      <c r="BH1649" s="681" t="e">
        <f>VLOOKUP(K1649,'【参考】数式用'!$A$2:$O$57,15,FALSE)</f>
        <v>#N/A</v>
      </c>
      <c r="BI1649" s="659"/>
      <c r="BJ1649" s="659"/>
      <c r="BK1649" s="659"/>
      <c r="BL1649" s="659"/>
      <c r="BM1649" s="659"/>
      <c r="BN1649" s="659"/>
      <c r="BO1649" s="676"/>
    </row>
    <row r="1650" spans="1:67" s="494" customFormat="1" ht="109.9" customHeight="1">
      <c r="A1650" s="506">
        <v>1639</v>
      </c>
      <c r="B1650" s="517" t="str">
        <f>IF(基本情報入力シート!B1678="","",基本情報入力シート!B1678)</f>
        <v/>
      </c>
      <c r="C1650" s="523"/>
      <c r="D1650" s="523"/>
      <c r="E1650" s="523"/>
      <c r="F1650" s="530"/>
      <c r="G1650" s="536" t="str">
        <f>IF(基本情報入力シート!L1678="","",基本情報入力シート!L1678)</f>
        <v/>
      </c>
      <c r="H1650" s="536" t="str">
        <f>IF(基本情報入力シート!Q1678="","",基本情報入力シート!Q1678)</f>
        <v/>
      </c>
      <c r="I1650" s="536" t="str">
        <f>IF(基本情報入力シート!V1678="","",基本情報入力シート!V1678)</f>
        <v/>
      </c>
      <c r="J1650" s="536" t="str">
        <f>IF(基本情報入力シート!W1678="","",基本情報入力シート!W1678)</f>
        <v/>
      </c>
      <c r="K1650" s="536" t="str">
        <f>IF(基本情報入力シート!Z1678="","",基本情報入力シート!Z1678)</f>
        <v/>
      </c>
      <c r="L1650" s="555" t="str">
        <f>IF(基本情報入力シート!AF1678=0,"",基本情報入力シート!AF1678)</f>
        <v/>
      </c>
      <c r="M1650" s="563" t="str">
        <f>IF(基本情報入力シート!AG1678="","",基本情報入力シート!AG1678)</f>
        <v/>
      </c>
      <c r="N1650" s="571"/>
      <c r="O1650" s="576" t="str">
        <f>IFERROR(VLOOKUP(K1650,'【参考】数式用'!$A$2:$F$57,MATCH(N1650,'【参考】数式用'!$C$3:$F$3,0)+2,0),"")</f>
        <v/>
      </c>
      <c r="P1650" s="583" t="s">
        <v>549</v>
      </c>
      <c r="Q1650" s="588"/>
      <c r="R1650" s="590" t="s">
        <v>71</v>
      </c>
      <c r="S1650" s="588"/>
      <c r="T1650" s="590" t="s">
        <v>743</v>
      </c>
      <c r="U1650" s="588"/>
      <c r="V1650" s="590" t="s">
        <v>71</v>
      </c>
      <c r="W1650" s="588"/>
      <c r="X1650" s="590" t="s">
        <v>560</v>
      </c>
      <c r="Y1650" s="590" t="s">
        <v>763</v>
      </c>
      <c r="Z1650" s="590" t="str">
        <f t="shared" si="476"/>
        <v/>
      </c>
      <c r="AA1650" s="594" t="s">
        <v>127</v>
      </c>
      <c r="AB1650" s="599" t="str">
        <f t="shared" si="477"/>
        <v/>
      </c>
      <c r="AC1650" s="604" t="str">
        <f>IFERROR(ROUNDDOWN(ROUNDDOWN(ROUND(L1650*VLOOKUP(K1650,'【参考】数式用'!$A$4:$F$57,MATCH("処遇改善加算Ⅳ",'【参考】数式用'!$C$3:$F$3,0)+2,0),0)*M1650,0)*Z1650*0.5,0),"")</f>
        <v/>
      </c>
      <c r="AD1650" s="610"/>
      <c r="AE1650" s="618"/>
      <c r="AF1650" s="618"/>
      <c r="AG1650" s="624"/>
      <c r="AH1650" s="627"/>
      <c r="AI1650" s="633"/>
      <c r="AJ1650" s="634"/>
      <c r="AK1650" s="648" t="str">
        <f t="shared" si="478"/>
        <v/>
      </c>
      <c r="AL1650" s="651" t="str">
        <f t="shared" si="493"/>
        <v/>
      </c>
      <c r="AM1650" s="654"/>
      <c r="AN1650" s="657" t="str">
        <f>IFERROR(VLOOKUP(K1650,'【参考】数式用'!$A$2:$N$57,14,FALSE),"")</f>
        <v/>
      </c>
      <c r="AO1650" s="657" t="str">
        <f t="shared" si="479"/>
        <v/>
      </c>
      <c r="AP1650" s="662" t="str">
        <f t="shared" si="480"/>
        <v/>
      </c>
      <c r="AQ1650" s="662" t="str">
        <f t="shared" si="481"/>
        <v>入力済</v>
      </c>
      <c r="AR1650" s="657" t="str">
        <f t="shared" si="482"/>
        <v/>
      </c>
      <c r="AS1650" s="662" t="str">
        <f t="shared" si="483"/>
        <v>入力済</v>
      </c>
      <c r="AT1650" s="662" t="str">
        <f t="shared" si="484"/>
        <v/>
      </c>
      <c r="AU1650" s="662" t="str">
        <f t="shared" si="485"/>
        <v/>
      </c>
      <c r="AV1650" s="657" t="str">
        <f t="shared" si="486"/>
        <v/>
      </c>
      <c r="AW1650" s="657" t="str">
        <f t="shared" si="487"/>
        <v>入力済</v>
      </c>
      <c r="AX1650" s="662" t="str">
        <f>IFERROR(VLOOKUP(K1650,'【参考】数式用'!$AR$3:$AS$49,2,FALSE),"")</f>
        <v/>
      </c>
      <c r="AY1650" s="657" t="str">
        <f t="shared" si="488"/>
        <v/>
      </c>
      <c r="AZ1650" s="657" t="str">
        <f t="shared" si="494"/>
        <v>入力済</v>
      </c>
      <c r="BA1650" s="662" t="str">
        <f>IFERROR(VLOOKUP(K1650,'【参考】数式用'!$AX$3:$AY$56,2,FALSE),"")</f>
        <v/>
      </c>
      <c r="BB1650" s="657" t="str">
        <f t="shared" si="489"/>
        <v/>
      </c>
      <c r="BC1650" s="673" t="str">
        <f t="shared" si="490"/>
        <v>入力済</v>
      </c>
      <c r="BD1650" s="657" t="str">
        <f t="shared" si="491"/>
        <v/>
      </c>
      <c r="BE1650" s="657" t="str">
        <f t="shared" si="492"/>
        <v/>
      </c>
      <c r="BF1650" s="659"/>
      <c r="BG1650" s="659"/>
      <c r="BH1650" s="681" t="e">
        <f>VLOOKUP(K1650,'【参考】数式用'!$A$2:$O$57,15,FALSE)</f>
        <v>#N/A</v>
      </c>
      <c r="BI1650" s="659"/>
      <c r="BJ1650" s="659"/>
      <c r="BK1650" s="659"/>
      <c r="BL1650" s="659"/>
      <c r="BM1650" s="659"/>
      <c r="BN1650" s="659"/>
      <c r="BO1650" s="676"/>
    </row>
    <row r="1651" spans="1:67" s="494" customFormat="1" ht="109.9" customHeight="1">
      <c r="A1651" s="506">
        <v>1640</v>
      </c>
      <c r="B1651" s="517" t="str">
        <f>IF(基本情報入力シート!B1679="","",基本情報入力シート!B1679)</f>
        <v/>
      </c>
      <c r="C1651" s="523"/>
      <c r="D1651" s="523"/>
      <c r="E1651" s="523"/>
      <c r="F1651" s="530"/>
      <c r="G1651" s="536" t="str">
        <f>IF(基本情報入力シート!L1679="","",基本情報入力シート!L1679)</f>
        <v/>
      </c>
      <c r="H1651" s="536" t="str">
        <f>IF(基本情報入力シート!Q1679="","",基本情報入力シート!Q1679)</f>
        <v/>
      </c>
      <c r="I1651" s="536" t="str">
        <f>IF(基本情報入力シート!V1679="","",基本情報入力シート!V1679)</f>
        <v/>
      </c>
      <c r="J1651" s="536" t="str">
        <f>IF(基本情報入力シート!W1679="","",基本情報入力シート!W1679)</f>
        <v/>
      </c>
      <c r="K1651" s="536" t="str">
        <f>IF(基本情報入力シート!Z1679="","",基本情報入力シート!Z1679)</f>
        <v/>
      </c>
      <c r="L1651" s="555" t="str">
        <f>IF(基本情報入力シート!AF1679=0,"",基本情報入力シート!AF1679)</f>
        <v/>
      </c>
      <c r="M1651" s="563" t="str">
        <f>IF(基本情報入力シート!AG1679="","",基本情報入力シート!AG1679)</f>
        <v/>
      </c>
      <c r="N1651" s="571"/>
      <c r="O1651" s="576" t="str">
        <f>IFERROR(VLOOKUP(K1651,'【参考】数式用'!$A$2:$F$57,MATCH(N1651,'【参考】数式用'!$C$3:$F$3,0)+2,0),"")</f>
        <v/>
      </c>
      <c r="P1651" s="583" t="s">
        <v>549</v>
      </c>
      <c r="Q1651" s="588"/>
      <c r="R1651" s="590" t="s">
        <v>71</v>
      </c>
      <c r="S1651" s="588"/>
      <c r="T1651" s="590" t="s">
        <v>743</v>
      </c>
      <c r="U1651" s="588"/>
      <c r="V1651" s="590" t="s">
        <v>71</v>
      </c>
      <c r="W1651" s="588"/>
      <c r="X1651" s="590" t="s">
        <v>560</v>
      </c>
      <c r="Y1651" s="590" t="s">
        <v>763</v>
      </c>
      <c r="Z1651" s="590" t="str">
        <f t="shared" si="476"/>
        <v/>
      </c>
      <c r="AA1651" s="594" t="s">
        <v>127</v>
      </c>
      <c r="AB1651" s="599" t="str">
        <f t="shared" si="477"/>
        <v/>
      </c>
      <c r="AC1651" s="604" t="str">
        <f>IFERROR(ROUNDDOWN(ROUNDDOWN(ROUND(L1651*VLOOKUP(K1651,'【参考】数式用'!$A$4:$F$57,MATCH("処遇改善加算Ⅳ",'【参考】数式用'!$C$3:$F$3,0)+2,0),0)*M1651,0)*Z1651*0.5,0),"")</f>
        <v/>
      </c>
      <c r="AD1651" s="610"/>
      <c r="AE1651" s="618"/>
      <c r="AF1651" s="618"/>
      <c r="AG1651" s="624"/>
      <c r="AH1651" s="627"/>
      <c r="AI1651" s="633"/>
      <c r="AJ1651" s="634"/>
      <c r="AK1651" s="648" t="str">
        <f t="shared" si="478"/>
        <v/>
      </c>
      <c r="AL1651" s="651" t="str">
        <f t="shared" si="493"/>
        <v/>
      </c>
      <c r="AM1651" s="654"/>
      <c r="AN1651" s="657" t="str">
        <f>IFERROR(VLOOKUP(K1651,'【参考】数式用'!$A$2:$N$57,14,FALSE),"")</f>
        <v/>
      </c>
      <c r="AO1651" s="657" t="str">
        <f t="shared" si="479"/>
        <v/>
      </c>
      <c r="AP1651" s="662" t="str">
        <f t="shared" si="480"/>
        <v/>
      </c>
      <c r="AQ1651" s="662" t="str">
        <f t="shared" si="481"/>
        <v>入力済</v>
      </c>
      <c r="AR1651" s="657" t="str">
        <f t="shared" si="482"/>
        <v/>
      </c>
      <c r="AS1651" s="662" t="str">
        <f t="shared" si="483"/>
        <v>入力済</v>
      </c>
      <c r="AT1651" s="662" t="str">
        <f t="shared" si="484"/>
        <v/>
      </c>
      <c r="AU1651" s="662" t="str">
        <f t="shared" si="485"/>
        <v/>
      </c>
      <c r="AV1651" s="657" t="str">
        <f t="shared" si="486"/>
        <v/>
      </c>
      <c r="AW1651" s="657" t="str">
        <f t="shared" si="487"/>
        <v>入力済</v>
      </c>
      <c r="AX1651" s="662" t="str">
        <f>IFERROR(VLOOKUP(K1651,'【参考】数式用'!$AR$3:$AS$49,2,FALSE),"")</f>
        <v/>
      </c>
      <c r="AY1651" s="657" t="str">
        <f t="shared" si="488"/>
        <v/>
      </c>
      <c r="AZ1651" s="657" t="str">
        <f t="shared" si="494"/>
        <v>入力済</v>
      </c>
      <c r="BA1651" s="662" t="str">
        <f>IFERROR(VLOOKUP(K1651,'【参考】数式用'!$AX$3:$AY$56,2,FALSE),"")</f>
        <v/>
      </c>
      <c r="BB1651" s="657" t="str">
        <f t="shared" si="489"/>
        <v/>
      </c>
      <c r="BC1651" s="673" t="str">
        <f t="shared" si="490"/>
        <v>入力済</v>
      </c>
      <c r="BD1651" s="657" t="str">
        <f t="shared" si="491"/>
        <v/>
      </c>
      <c r="BE1651" s="657" t="str">
        <f t="shared" si="492"/>
        <v/>
      </c>
      <c r="BF1651" s="659"/>
      <c r="BG1651" s="659"/>
      <c r="BH1651" s="681" t="e">
        <f>VLOOKUP(K1651,'【参考】数式用'!$A$2:$O$57,15,FALSE)</f>
        <v>#N/A</v>
      </c>
      <c r="BI1651" s="659"/>
      <c r="BJ1651" s="659"/>
      <c r="BK1651" s="659"/>
      <c r="BL1651" s="659"/>
      <c r="BM1651" s="659"/>
      <c r="BN1651" s="659"/>
      <c r="BO1651" s="676"/>
    </row>
    <row r="1652" spans="1:67" s="494" customFormat="1" ht="109.9" customHeight="1">
      <c r="A1652" s="506">
        <v>1641</v>
      </c>
      <c r="B1652" s="517" t="str">
        <f>IF(基本情報入力シート!B1680="","",基本情報入力シート!B1680)</f>
        <v/>
      </c>
      <c r="C1652" s="523"/>
      <c r="D1652" s="523"/>
      <c r="E1652" s="523"/>
      <c r="F1652" s="530"/>
      <c r="G1652" s="536" t="str">
        <f>IF(基本情報入力シート!L1680="","",基本情報入力シート!L1680)</f>
        <v/>
      </c>
      <c r="H1652" s="536" t="str">
        <f>IF(基本情報入力シート!Q1680="","",基本情報入力シート!Q1680)</f>
        <v/>
      </c>
      <c r="I1652" s="536" t="str">
        <f>IF(基本情報入力シート!V1680="","",基本情報入力シート!V1680)</f>
        <v/>
      </c>
      <c r="J1652" s="536" t="str">
        <f>IF(基本情報入力シート!W1680="","",基本情報入力シート!W1680)</f>
        <v/>
      </c>
      <c r="K1652" s="536" t="str">
        <f>IF(基本情報入力シート!Z1680="","",基本情報入力シート!Z1680)</f>
        <v/>
      </c>
      <c r="L1652" s="555" t="str">
        <f>IF(基本情報入力シート!AF1680=0,"",基本情報入力シート!AF1680)</f>
        <v/>
      </c>
      <c r="M1652" s="563" t="str">
        <f>IF(基本情報入力シート!AG1680="","",基本情報入力シート!AG1680)</f>
        <v/>
      </c>
      <c r="N1652" s="571"/>
      <c r="O1652" s="576" t="str">
        <f>IFERROR(VLOOKUP(K1652,'【参考】数式用'!$A$2:$F$57,MATCH(N1652,'【参考】数式用'!$C$3:$F$3,0)+2,0),"")</f>
        <v/>
      </c>
      <c r="P1652" s="583" t="s">
        <v>549</v>
      </c>
      <c r="Q1652" s="588"/>
      <c r="R1652" s="590" t="s">
        <v>71</v>
      </c>
      <c r="S1652" s="588"/>
      <c r="T1652" s="590" t="s">
        <v>743</v>
      </c>
      <c r="U1652" s="588"/>
      <c r="V1652" s="590" t="s">
        <v>71</v>
      </c>
      <c r="W1652" s="588"/>
      <c r="X1652" s="590" t="s">
        <v>560</v>
      </c>
      <c r="Y1652" s="590" t="s">
        <v>763</v>
      </c>
      <c r="Z1652" s="590" t="str">
        <f t="shared" si="476"/>
        <v/>
      </c>
      <c r="AA1652" s="594" t="s">
        <v>127</v>
      </c>
      <c r="AB1652" s="599" t="str">
        <f t="shared" si="477"/>
        <v/>
      </c>
      <c r="AC1652" s="604" t="str">
        <f>IFERROR(ROUNDDOWN(ROUNDDOWN(ROUND(L1652*VLOOKUP(K1652,'【参考】数式用'!$A$4:$F$57,MATCH("処遇改善加算Ⅳ",'【参考】数式用'!$C$3:$F$3,0)+2,0),0)*M1652,0)*Z1652*0.5,0),"")</f>
        <v/>
      </c>
      <c r="AD1652" s="610"/>
      <c r="AE1652" s="618"/>
      <c r="AF1652" s="618"/>
      <c r="AG1652" s="624"/>
      <c r="AH1652" s="627"/>
      <c r="AI1652" s="633"/>
      <c r="AJ1652" s="634"/>
      <c r="AK1652" s="648" t="str">
        <f t="shared" si="478"/>
        <v/>
      </c>
      <c r="AL1652" s="651" t="str">
        <f t="shared" si="493"/>
        <v/>
      </c>
      <c r="AM1652" s="654"/>
      <c r="AN1652" s="657" t="str">
        <f>IFERROR(VLOOKUP(K1652,'【参考】数式用'!$A$2:$N$57,14,FALSE),"")</f>
        <v/>
      </c>
      <c r="AO1652" s="657" t="str">
        <f t="shared" si="479"/>
        <v/>
      </c>
      <c r="AP1652" s="662" t="str">
        <f t="shared" si="480"/>
        <v/>
      </c>
      <c r="AQ1652" s="662" t="str">
        <f t="shared" si="481"/>
        <v>入力済</v>
      </c>
      <c r="AR1652" s="657" t="str">
        <f t="shared" si="482"/>
        <v/>
      </c>
      <c r="AS1652" s="662" t="str">
        <f t="shared" si="483"/>
        <v>入力済</v>
      </c>
      <c r="AT1652" s="662" t="str">
        <f t="shared" si="484"/>
        <v/>
      </c>
      <c r="AU1652" s="662" t="str">
        <f t="shared" si="485"/>
        <v/>
      </c>
      <c r="AV1652" s="657" t="str">
        <f t="shared" si="486"/>
        <v/>
      </c>
      <c r="AW1652" s="657" t="str">
        <f t="shared" si="487"/>
        <v>入力済</v>
      </c>
      <c r="AX1652" s="662" t="str">
        <f>IFERROR(VLOOKUP(K1652,'【参考】数式用'!$AR$3:$AS$49,2,FALSE),"")</f>
        <v/>
      </c>
      <c r="AY1652" s="657" t="str">
        <f t="shared" si="488"/>
        <v/>
      </c>
      <c r="AZ1652" s="657" t="str">
        <f t="shared" si="494"/>
        <v>入力済</v>
      </c>
      <c r="BA1652" s="662" t="str">
        <f>IFERROR(VLOOKUP(K1652,'【参考】数式用'!$AX$3:$AY$56,2,FALSE),"")</f>
        <v/>
      </c>
      <c r="BB1652" s="657" t="str">
        <f t="shared" si="489"/>
        <v/>
      </c>
      <c r="BC1652" s="673" t="str">
        <f t="shared" si="490"/>
        <v>入力済</v>
      </c>
      <c r="BD1652" s="657" t="str">
        <f t="shared" si="491"/>
        <v/>
      </c>
      <c r="BE1652" s="657" t="str">
        <f t="shared" si="492"/>
        <v/>
      </c>
      <c r="BF1652" s="659"/>
      <c r="BG1652" s="659"/>
      <c r="BH1652" s="681" t="e">
        <f>VLOOKUP(K1652,'【参考】数式用'!$A$2:$O$57,15,FALSE)</f>
        <v>#N/A</v>
      </c>
      <c r="BI1652" s="659"/>
      <c r="BJ1652" s="659"/>
      <c r="BK1652" s="659"/>
      <c r="BL1652" s="659"/>
      <c r="BM1652" s="659"/>
      <c r="BN1652" s="659"/>
      <c r="BO1652" s="676"/>
    </row>
    <row r="1653" spans="1:67" s="494" customFormat="1" ht="109.9" customHeight="1">
      <c r="A1653" s="506">
        <v>1642</v>
      </c>
      <c r="B1653" s="517" t="str">
        <f>IF(基本情報入力シート!B1681="","",基本情報入力シート!B1681)</f>
        <v/>
      </c>
      <c r="C1653" s="523"/>
      <c r="D1653" s="523"/>
      <c r="E1653" s="523"/>
      <c r="F1653" s="530"/>
      <c r="G1653" s="536" t="str">
        <f>IF(基本情報入力シート!L1681="","",基本情報入力シート!L1681)</f>
        <v/>
      </c>
      <c r="H1653" s="536" t="str">
        <f>IF(基本情報入力シート!Q1681="","",基本情報入力シート!Q1681)</f>
        <v/>
      </c>
      <c r="I1653" s="536" t="str">
        <f>IF(基本情報入力シート!V1681="","",基本情報入力シート!V1681)</f>
        <v/>
      </c>
      <c r="J1653" s="536" t="str">
        <f>IF(基本情報入力シート!W1681="","",基本情報入力シート!W1681)</f>
        <v/>
      </c>
      <c r="K1653" s="536" t="str">
        <f>IF(基本情報入力シート!Z1681="","",基本情報入力シート!Z1681)</f>
        <v/>
      </c>
      <c r="L1653" s="555" t="str">
        <f>IF(基本情報入力シート!AF1681=0,"",基本情報入力シート!AF1681)</f>
        <v/>
      </c>
      <c r="M1653" s="563" t="str">
        <f>IF(基本情報入力シート!AG1681="","",基本情報入力シート!AG1681)</f>
        <v/>
      </c>
      <c r="N1653" s="571"/>
      <c r="O1653" s="576" t="str">
        <f>IFERROR(VLOOKUP(K1653,'【参考】数式用'!$A$2:$F$57,MATCH(N1653,'【参考】数式用'!$C$3:$F$3,0)+2,0),"")</f>
        <v/>
      </c>
      <c r="P1653" s="583" t="s">
        <v>549</v>
      </c>
      <c r="Q1653" s="588"/>
      <c r="R1653" s="590" t="s">
        <v>71</v>
      </c>
      <c r="S1653" s="588"/>
      <c r="T1653" s="590" t="s">
        <v>743</v>
      </c>
      <c r="U1653" s="588"/>
      <c r="V1653" s="590" t="s">
        <v>71</v>
      </c>
      <c r="W1653" s="588"/>
      <c r="X1653" s="590" t="s">
        <v>560</v>
      </c>
      <c r="Y1653" s="590" t="s">
        <v>763</v>
      </c>
      <c r="Z1653" s="590" t="str">
        <f t="shared" si="476"/>
        <v/>
      </c>
      <c r="AA1653" s="594" t="s">
        <v>127</v>
      </c>
      <c r="AB1653" s="599" t="str">
        <f t="shared" si="477"/>
        <v/>
      </c>
      <c r="AC1653" s="604" t="str">
        <f>IFERROR(ROUNDDOWN(ROUNDDOWN(ROUND(L1653*VLOOKUP(K1653,'【参考】数式用'!$A$4:$F$57,MATCH("処遇改善加算Ⅳ",'【参考】数式用'!$C$3:$F$3,0)+2,0),0)*M1653,0)*Z1653*0.5,0),"")</f>
        <v/>
      </c>
      <c r="AD1653" s="610"/>
      <c r="AE1653" s="618"/>
      <c r="AF1653" s="618"/>
      <c r="AG1653" s="624"/>
      <c r="AH1653" s="627"/>
      <c r="AI1653" s="633"/>
      <c r="AJ1653" s="634"/>
      <c r="AK1653" s="648" t="str">
        <f t="shared" si="478"/>
        <v/>
      </c>
      <c r="AL1653" s="651" t="str">
        <f t="shared" si="493"/>
        <v/>
      </c>
      <c r="AM1653" s="654"/>
      <c r="AN1653" s="657" t="str">
        <f>IFERROR(VLOOKUP(K1653,'【参考】数式用'!$A$2:$N$57,14,FALSE),"")</f>
        <v/>
      </c>
      <c r="AO1653" s="657" t="str">
        <f t="shared" si="479"/>
        <v/>
      </c>
      <c r="AP1653" s="662" t="str">
        <f t="shared" si="480"/>
        <v/>
      </c>
      <c r="AQ1653" s="662" t="str">
        <f t="shared" si="481"/>
        <v>入力済</v>
      </c>
      <c r="AR1653" s="657" t="str">
        <f t="shared" si="482"/>
        <v/>
      </c>
      <c r="AS1653" s="662" t="str">
        <f t="shared" si="483"/>
        <v>入力済</v>
      </c>
      <c r="AT1653" s="662" t="str">
        <f t="shared" si="484"/>
        <v/>
      </c>
      <c r="AU1653" s="662" t="str">
        <f t="shared" si="485"/>
        <v/>
      </c>
      <c r="AV1653" s="657" t="str">
        <f t="shared" si="486"/>
        <v/>
      </c>
      <c r="AW1653" s="657" t="str">
        <f t="shared" si="487"/>
        <v>入力済</v>
      </c>
      <c r="AX1653" s="662" t="str">
        <f>IFERROR(VLOOKUP(K1653,'【参考】数式用'!$AR$3:$AS$49,2,FALSE),"")</f>
        <v/>
      </c>
      <c r="AY1653" s="657" t="str">
        <f t="shared" si="488"/>
        <v/>
      </c>
      <c r="AZ1653" s="657" t="str">
        <f t="shared" si="494"/>
        <v>入力済</v>
      </c>
      <c r="BA1653" s="662" t="str">
        <f>IFERROR(VLOOKUP(K1653,'【参考】数式用'!$AX$3:$AY$56,2,FALSE),"")</f>
        <v/>
      </c>
      <c r="BB1653" s="657" t="str">
        <f t="shared" si="489"/>
        <v/>
      </c>
      <c r="BC1653" s="673" t="str">
        <f t="shared" si="490"/>
        <v>入力済</v>
      </c>
      <c r="BD1653" s="657" t="str">
        <f t="shared" si="491"/>
        <v/>
      </c>
      <c r="BE1653" s="657" t="str">
        <f t="shared" si="492"/>
        <v/>
      </c>
      <c r="BF1653" s="659"/>
      <c r="BG1653" s="659"/>
      <c r="BH1653" s="681" t="e">
        <f>VLOOKUP(K1653,'【参考】数式用'!$A$2:$O$57,15,FALSE)</f>
        <v>#N/A</v>
      </c>
      <c r="BI1653" s="659"/>
      <c r="BJ1653" s="659"/>
      <c r="BK1653" s="659"/>
      <c r="BL1653" s="659"/>
      <c r="BM1653" s="659"/>
      <c r="BN1653" s="659"/>
      <c r="BO1653" s="676"/>
    </row>
    <row r="1654" spans="1:67" s="494" customFormat="1" ht="109.9" customHeight="1">
      <c r="A1654" s="506">
        <v>1643</v>
      </c>
      <c r="B1654" s="517" t="str">
        <f>IF(基本情報入力シート!B1682="","",基本情報入力シート!B1682)</f>
        <v/>
      </c>
      <c r="C1654" s="523"/>
      <c r="D1654" s="523"/>
      <c r="E1654" s="523"/>
      <c r="F1654" s="530"/>
      <c r="G1654" s="536" t="str">
        <f>IF(基本情報入力シート!L1682="","",基本情報入力シート!L1682)</f>
        <v/>
      </c>
      <c r="H1654" s="536" t="str">
        <f>IF(基本情報入力シート!Q1682="","",基本情報入力シート!Q1682)</f>
        <v/>
      </c>
      <c r="I1654" s="536" t="str">
        <f>IF(基本情報入力シート!V1682="","",基本情報入力シート!V1682)</f>
        <v/>
      </c>
      <c r="J1654" s="536" t="str">
        <f>IF(基本情報入力シート!W1682="","",基本情報入力シート!W1682)</f>
        <v/>
      </c>
      <c r="K1654" s="536" t="str">
        <f>IF(基本情報入力シート!Z1682="","",基本情報入力シート!Z1682)</f>
        <v/>
      </c>
      <c r="L1654" s="555" t="str">
        <f>IF(基本情報入力シート!AF1682=0,"",基本情報入力シート!AF1682)</f>
        <v/>
      </c>
      <c r="M1654" s="563" t="str">
        <f>IF(基本情報入力シート!AG1682="","",基本情報入力シート!AG1682)</f>
        <v/>
      </c>
      <c r="N1654" s="571"/>
      <c r="O1654" s="576" t="str">
        <f>IFERROR(VLOOKUP(K1654,'【参考】数式用'!$A$2:$F$57,MATCH(N1654,'【参考】数式用'!$C$3:$F$3,0)+2,0),"")</f>
        <v/>
      </c>
      <c r="P1654" s="583" t="s">
        <v>549</v>
      </c>
      <c r="Q1654" s="588"/>
      <c r="R1654" s="590" t="s">
        <v>71</v>
      </c>
      <c r="S1654" s="588"/>
      <c r="T1654" s="590" t="s">
        <v>743</v>
      </c>
      <c r="U1654" s="588"/>
      <c r="V1654" s="590" t="s">
        <v>71</v>
      </c>
      <c r="W1654" s="588"/>
      <c r="X1654" s="590" t="s">
        <v>560</v>
      </c>
      <c r="Y1654" s="590" t="s">
        <v>763</v>
      </c>
      <c r="Z1654" s="590" t="str">
        <f t="shared" si="476"/>
        <v/>
      </c>
      <c r="AA1654" s="594" t="s">
        <v>127</v>
      </c>
      <c r="AB1654" s="599" t="str">
        <f t="shared" si="477"/>
        <v/>
      </c>
      <c r="AC1654" s="604" t="str">
        <f>IFERROR(ROUNDDOWN(ROUNDDOWN(ROUND(L1654*VLOOKUP(K1654,'【参考】数式用'!$A$4:$F$57,MATCH("処遇改善加算Ⅳ",'【参考】数式用'!$C$3:$F$3,0)+2,0),0)*M1654,0)*Z1654*0.5,0),"")</f>
        <v/>
      </c>
      <c r="AD1654" s="610"/>
      <c r="AE1654" s="618"/>
      <c r="AF1654" s="618"/>
      <c r="AG1654" s="624"/>
      <c r="AH1654" s="627"/>
      <c r="AI1654" s="633"/>
      <c r="AJ1654" s="634"/>
      <c r="AK1654" s="648" t="str">
        <f t="shared" si="478"/>
        <v/>
      </c>
      <c r="AL1654" s="651" t="str">
        <f t="shared" si="493"/>
        <v/>
      </c>
      <c r="AM1654" s="654"/>
      <c r="AN1654" s="657" t="str">
        <f>IFERROR(VLOOKUP(K1654,'【参考】数式用'!$A$2:$N$57,14,FALSE),"")</f>
        <v/>
      </c>
      <c r="AO1654" s="657" t="str">
        <f t="shared" si="479"/>
        <v/>
      </c>
      <c r="AP1654" s="662" t="str">
        <f t="shared" si="480"/>
        <v/>
      </c>
      <c r="AQ1654" s="662" t="str">
        <f t="shared" si="481"/>
        <v>入力済</v>
      </c>
      <c r="AR1654" s="657" t="str">
        <f t="shared" si="482"/>
        <v/>
      </c>
      <c r="AS1654" s="662" t="str">
        <f t="shared" si="483"/>
        <v>入力済</v>
      </c>
      <c r="AT1654" s="662" t="str">
        <f t="shared" si="484"/>
        <v/>
      </c>
      <c r="AU1654" s="662" t="str">
        <f t="shared" si="485"/>
        <v/>
      </c>
      <c r="AV1654" s="657" t="str">
        <f t="shared" si="486"/>
        <v/>
      </c>
      <c r="AW1654" s="657" t="str">
        <f t="shared" si="487"/>
        <v>入力済</v>
      </c>
      <c r="AX1654" s="662" t="str">
        <f>IFERROR(VLOOKUP(K1654,'【参考】数式用'!$AR$3:$AS$49,2,FALSE),"")</f>
        <v/>
      </c>
      <c r="AY1654" s="657" t="str">
        <f t="shared" si="488"/>
        <v/>
      </c>
      <c r="AZ1654" s="657" t="str">
        <f t="shared" si="494"/>
        <v>入力済</v>
      </c>
      <c r="BA1654" s="662" t="str">
        <f>IFERROR(VLOOKUP(K1654,'【参考】数式用'!$AX$3:$AY$56,2,FALSE),"")</f>
        <v/>
      </c>
      <c r="BB1654" s="657" t="str">
        <f t="shared" si="489"/>
        <v/>
      </c>
      <c r="BC1654" s="673" t="str">
        <f t="shared" si="490"/>
        <v>入力済</v>
      </c>
      <c r="BD1654" s="657" t="str">
        <f t="shared" si="491"/>
        <v/>
      </c>
      <c r="BE1654" s="657" t="str">
        <f t="shared" si="492"/>
        <v/>
      </c>
      <c r="BF1654" s="659"/>
      <c r="BG1654" s="659"/>
      <c r="BH1654" s="681" t="e">
        <f>VLOOKUP(K1654,'【参考】数式用'!$A$2:$O$57,15,FALSE)</f>
        <v>#N/A</v>
      </c>
      <c r="BI1654" s="659"/>
      <c r="BJ1654" s="659"/>
      <c r="BK1654" s="659"/>
      <c r="BL1654" s="659"/>
      <c r="BM1654" s="659"/>
      <c r="BN1654" s="659"/>
      <c r="BO1654" s="676"/>
    </row>
    <row r="1655" spans="1:67" s="494" customFormat="1" ht="109.9" customHeight="1">
      <c r="A1655" s="506">
        <v>1644</v>
      </c>
      <c r="B1655" s="517" t="str">
        <f>IF(基本情報入力シート!B1683="","",基本情報入力シート!B1683)</f>
        <v/>
      </c>
      <c r="C1655" s="523"/>
      <c r="D1655" s="523"/>
      <c r="E1655" s="523"/>
      <c r="F1655" s="530"/>
      <c r="G1655" s="536" t="str">
        <f>IF(基本情報入力シート!L1683="","",基本情報入力シート!L1683)</f>
        <v/>
      </c>
      <c r="H1655" s="536" t="str">
        <f>IF(基本情報入力シート!Q1683="","",基本情報入力シート!Q1683)</f>
        <v/>
      </c>
      <c r="I1655" s="536" t="str">
        <f>IF(基本情報入力シート!V1683="","",基本情報入力シート!V1683)</f>
        <v/>
      </c>
      <c r="J1655" s="536" t="str">
        <f>IF(基本情報入力シート!W1683="","",基本情報入力シート!W1683)</f>
        <v/>
      </c>
      <c r="K1655" s="536" t="str">
        <f>IF(基本情報入力シート!Z1683="","",基本情報入力シート!Z1683)</f>
        <v/>
      </c>
      <c r="L1655" s="555" t="str">
        <f>IF(基本情報入力シート!AF1683=0,"",基本情報入力シート!AF1683)</f>
        <v/>
      </c>
      <c r="M1655" s="563" t="str">
        <f>IF(基本情報入力シート!AG1683="","",基本情報入力シート!AG1683)</f>
        <v/>
      </c>
      <c r="N1655" s="571"/>
      <c r="O1655" s="576" t="str">
        <f>IFERROR(VLOOKUP(K1655,'【参考】数式用'!$A$2:$F$57,MATCH(N1655,'【参考】数式用'!$C$3:$F$3,0)+2,0),"")</f>
        <v/>
      </c>
      <c r="P1655" s="583" t="s">
        <v>549</v>
      </c>
      <c r="Q1655" s="588"/>
      <c r="R1655" s="590" t="s">
        <v>71</v>
      </c>
      <c r="S1655" s="588"/>
      <c r="T1655" s="590" t="s">
        <v>743</v>
      </c>
      <c r="U1655" s="588"/>
      <c r="V1655" s="590" t="s">
        <v>71</v>
      </c>
      <c r="W1655" s="588"/>
      <c r="X1655" s="590" t="s">
        <v>560</v>
      </c>
      <c r="Y1655" s="590" t="s">
        <v>763</v>
      </c>
      <c r="Z1655" s="590" t="str">
        <f t="shared" si="476"/>
        <v/>
      </c>
      <c r="AA1655" s="594" t="s">
        <v>127</v>
      </c>
      <c r="AB1655" s="599" t="str">
        <f t="shared" si="477"/>
        <v/>
      </c>
      <c r="AC1655" s="604" t="str">
        <f>IFERROR(ROUNDDOWN(ROUNDDOWN(ROUND(L1655*VLOOKUP(K1655,'【参考】数式用'!$A$4:$F$57,MATCH("処遇改善加算Ⅳ",'【参考】数式用'!$C$3:$F$3,0)+2,0),0)*M1655,0)*Z1655*0.5,0),"")</f>
        <v/>
      </c>
      <c r="AD1655" s="610"/>
      <c r="AE1655" s="618"/>
      <c r="AF1655" s="618"/>
      <c r="AG1655" s="624"/>
      <c r="AH1655" s="627"/>
      <c r="AI1655" s="633"/>
      <c r="AJ1655" s="634"/>
      <c r="AK1655" s="648" t="str">
        <f t="shared" si="478"/>
        <v/>
      </c>
      <c r="AL1655" s="651" t="str">
        <f t="shared" si="493"/>
        <v/>
      </c>
      <c r="AM1655" s="654"/>
      <c r="AN1655" s="657" t="str">
        <f>IFERROR(VLOOKUP(K1655,'【参考】数式用'!$A$2:$N$57,14,FALSE),"")</f>
        <v/>
      </c>
      <c r="AO1655" s="657" t="str">
        <f t="shared" si="479"/>
        <v/>
      </c>
      <c r="AP1655" s="662" t="str">
        <f t="shared" si="480"/>
        <v/>
      </c>
      <c r="AQ1655" s="662" t="str">
        <f t="shared" si="481"/>
        <v>入力済</v>
      </c>
      <c r="AR1655" s="657" t="str">
        <f t="shared" si="482"/>
        <v/>
      </c>
      <c r="AS1655" s="662" t="str">
        <f t="shared" si="483"/>
        <v>入力済</v>
      </c>
      <c r="AT1655" s="662" t="str">
        <f t="shared" si="484"/>
        <v/>
      </c>
      <c r="AU1655" s="662" t="str">
        <f t="shared" si="485"/>
        <v/>
      </c>
      <c r="AV1655" s="657" t="str">
        <f t="shared" si="486"/>
        <v/>
      </c>
      <c r="AW1655" s="657" t="str">
        <f t="shared" si="487"/>
        <v>入力済</v>
      </c>
      <c r="AX1655" s="662" t="str">
        <f>IFERROR(VLOOKUP(K1655,'【参考】数式用'!$AR$3:$AS$49,2,FALSE),"")</f>
        <v/>
      </c>
      <c r="AY1655" s="657" t="str">
        <f t="shared" si="488"/>
        <v/>
      </c>
      <c r="AZ1655" s="657" t="str">
        <f t="shared" si="494"/>
        <v>入力済</v>
      </c>
      <c r="BA1655" s="662" t="str">
        <f>IFERROR(VLOOKUP(K1655,'【参考】数式用'!$AX$3:$AY$56,2,FALSE),"")</f>
        <v/>
      </c>
      <c r="BB1655" s="657" t="str">
        <f t="shared" si="489"/>
        <v/>
      </c>
      <c r="BC1655" s="673" t="str">
        <f t="shared" si="490"/>
        <v>入力済</v>
      </c>
      <c r="BD1655" s="657" t="str">
        <f t="shared" si="491"/>
        <v/>
      </c>
      <c r="BE1655" s="657" t="str">
        <f t="shared" si="492"/>
        <v/>
      </c>
      <c r="BF1655" s="659"/>
      <c r="BG1655" s="659"/>
      <c r="BH1655" s="681" t="e">
        <f>VLOOKUP(K1655,'【参考】数式用'!$A$2:$O$57,15,FALSE)</f>
        <v>#N/A</v>
      </c>
      <c r="BI1655" s="659"/>
      <c r="BJ1655" s="659"/>
      <c r="BK1655" s="659"/>
      <c r="BL1655" s="659"/>
      <c r="BM1655" s="659"/>
      <c r="BN1655" s="659"/>
      <c r="BO1655" s="676"/>
    </row>
    <row r="1656" spans="1:67" s="494" customFormat="1" ht="109.9" customHeight="1">
      <c r="A1656" s="506">
        <v>1645</v>
      </c>
      <c r="B1656" s="517" t="str">
        <f>IF(基本情報入力シート!B1684="","",基本情報入力シート!B1684)</f>
        <v/>
      </c>
      <c r="C1656" s="523"/>
      <c r="D1656" s="523"/>
      <c r="E1656" s="523"/>
      <c r="F1656" s="530"/>
      <c r="G1656" s="536" t="str">
        <f>IF(基本情報入力シート!L1684="","",基本情報入力シート!L1684)</f>
        <v/>
      </c>
      <c r="H1656" s="536" t="str">
        <f>IF(基本情報入力シート!Q1684="","",基本情報入力シート!Q1684)</f>
        <v/>
      </c>
      <c r="I1656" s="536" t="str">
        <f>IF(基本情報入力シート!V1684="","",基本情報入力シート!V1684)</f>
        <v/>
      </c>
      <c r="J1656" s="536" t="str">
        <f>IF(基本情報入力シート!W1684="","",基本情報入力シート!W1684)</f>
        <v/>
      </c>
      <c r="K1656" s="536" t="str">
        <f>IF(基本情報入力シート!Z1684="","",基本情報入力シート!Z1684)</f>
        <v/>
      </c>
      <c r="L1656" s="555" t="str">
        <f>IF(基本情報入力シート!AF1684=0,"",基本情報入力シート!AF1684)</f>
        <v/>
      </c>
      <c r="M1656" s="563" t="str">
        <f>IF(基本情報入力シート!AG1684="","",基本情報入力シート!AG1684)</f>
        <v/>
      </c>
      <c r="N1656" s="571"/>
      <c r="O1656" s="576" t="str">
        <f>IFERROR(VLOOKUP(K1656,'【参考】数式用'!$A$2:$F$57,MATCH(N1656,'【参考】数式用'!$C$3:$F$3,0)+2,0),"")</f>
        <v/>
      </c>
      <c r="P1656" s="583" t="s">
        <v>549</v>
      </c>
      <c r="Q1656" s="588"/>
      <c r="R1656" s="590" t="s">
        <v>71</v>
      </c>
      <c r="S1656" s="588"/>
      <c r="T1656" s="590" t="s">
        <v>743</v>
      </c>
      <c r="U1656" s="588"/>
      <c r="V1656" s="590" t="s">
        <v>71</v>
      </c>
      <c r="W1656" s="588"/>
      <c r="X1656" s="590" t="s">
        <v>560</v>
      </c>
      <c r="Y1656" s="590" t="s">
        <v>763</v>
      </c>
      <c r="Z1656" s="590" t="str">
        <f t="shared" si="476"/>
        <v/>
      </c>
      <c r="AA1656" s="594" t="s">
        <v>127</v>
      </c>
      <c r="AB1656" s="599" t="str">
        <f t="shared" si="477"/>
        <v/>
      </c>
      <c r="AC1656" s="604" t="str">
        <f>IFERROR(ROUNDDOWN(ROUNDDOWN(ROUND(L1656*VLOOKUP(K1656,'【参考】数式用'!$A$4:$F$57,MATCH("処遇改善加算Ⅳ",'【参考】数式用'!$C$3:$F$3,0)+2,0),0)*M1656,0)*Z1656*0.5,0),"")</f>
        <v/>
      </c>
      <c r="AD1656" s="610"/>
      <c r="AE1656" s="618"/>
      <c r="AF1656" s="618"/>
      <c r="AG1656" s="624"/>
      <c r="AH1656" s="627"/>
      <c r="AI1656" s="633"/>
      <c r="AJ1656" s="634"/>
      <c r="AK1656" s="648" t="str">
        <f t="shared" si="478"/>
        <v/>
      </c>
      <c r="AL1656" s="651" t="str">
        <f t="shared" si="493"/>
        <v/>
      </c>
      <c r="AM1656" s="654"/>
      <c r="AN1656" s="657" t="str">
        <f>IFERROR(VLOOKUP(K1656,'【参考】数式用'!$A$2:$N$57,14,FALSE),"")</f>
        <v/>
      </c>
      <c r="AO1656" s="657" t="str">
        <f t="shared" si="479"/>
        <v/>
      </c>
      <c r="AP1656" s="662" t="str">
        <f t="shared" si="480"/>
        <v/>
      </c>
      <c r="AQ1656" s="662" t="str">
        <f t="shared" si="481"/>
        <v>入力済</v>
      </c>
      <c r="AR1656" s="657" t="str">
        <f t="shared" si="482"/>
        <v/>
      </c>
      <c r="AS1656" s="662" t="str">
        <f t="shared" si="483"/>
        <v>入力済</v>
      </c>
      <c r="AT1656" s="662" t="str">
        <f t="shared" si="484"/>
        <v/>
      </c>
      <c r="AU1656" s="662" t="str">
        <f t="shared" si="485"/>
        <v/>
      </c>
      <c r="AV1656" s="657" t="str">
        <f t="shared" si="486"/>
        <v/>
      </c>
      <c r="AW1656" s="657" t="str">
        <f t="shared" si="487"/>
        <v>入力済</v>
      </c>
      <c r="AX1656" s="662" t="str">
        <f>IFERROR(VLOOKUP(K1656,'【参考】数式用'!$AR$3:$AS$49,2,FALSE),"")</f>
        <v/>
      </c>
      <c r="AY1656" s="657" t="str">
        <f t="shared" si="488"/>
        <v/>
      </c>
      <c r="AZ1656" s="657" t="str">
        <f t="shared" si="494"/>
        <v>入力済</v>
      </c>
      <c r="BA1656" s="662" t="str">
        <f>IFERROR(VLOOKUP(K1656,'【参考】数式用'!$AX$3:$AY$56,2,FALSE),"")</f>
        <v/>
      </c>
      <c r="BB1656" s="657" t="str">
        <f t="shared" si="489"/>
        <v/>
      </c>
      <c r="BC1656" s="673" t="str">
        <f t="shared" si="490"/>
        <v>入力済</v>
      </c>
      <c r="BD1656" s="657" t="str">
        <f t="shared" si="491"/>
        <v/>
      </c>
      <c r="BE1656" s="657" t="str">
        <f t="shared" si="492"/>
        <v/>
      </c>
      <c r="BF1656" s="659"/>
      <c r="BG1656" s="659"/>
      <c r="BH1656" s="681" t="e">
        <f>VLOOKUP(K1656,'【参考】数式用'!$A$2:$O$57,15,FALSE)</f>
        <v>#N/A</v>
      </c>
      <c r="BI1656" s="659"/>
      <c r="BJ1656" s="659"/>
      <c r="BK1656" s="659"/>
      <c r="BL1656" s="659"/>
      <c r="BM1656" s="659"/>
      <c r="BN1656" s="659"/>
      <c r="BO1656" s="676"/>
    </row>
    <row r="1657" spans="1:67" s="494" customFormat="1" ht="109.9" customHeight="1">
      <c r="A1657" s="506">
        <v>1646</v>
      </c>
      <c r="B1657" s="517" t="str">
        <f>IF(基本情報入力シート!B1685="","",基本情報入力シート!B1685)</f>
        <v/>
      </c>
      <c r="C1657" s="523"/>
      <c r="D1657" s="523"/>
      <c r="E1657" s="523"/>
      <c r="F1657" s="530"/>
      <c r="G1657" s="536" t="str">
        <f>IF(基本情報入力シート!L1685="","",基本情報入力シート!L1685)</f>
        <v/>
      </c>
      <c r="H1657" s="536" t="str">
        <f>IF(基本情報入力シート!Q1685="","",基本情報入力シート!Q1685)</f>
        <v/>
      </c>
      <c r="I1657" s="536" t="str">
        <f>IF(基本情報入力シート!V1685="","",基本情報入力シート!V1685)</f>
        <v/>
      </c>
      <c r="J1657" s="536" t="str">
        <f>IF(基本情報入力シート!W1685="","",基本情報入力シート!W1685)</f>
        <v/>
      </c>
      <c r="K1657" s="536" t="str">
        <f>IF(基本情報入力シート!Z1685="","",基本情報入力シート!Z1685)</f>
        <v/>
      </c>
      <c r="L1657" s="555" t="str">
        <f>IF(基本情報入力シート!AF1685=0,"",基本情報入力シート!AF1685)</f>
        <v/>
      </c>
      <c r="M1657" s="563" t="str">
        <f>IF(基本情報入力シート!AG1685="","",基本情報入力シート!AG1685)</f>
        <v/>
      </c>
      <c r="N1657" s="571"/>
      <c r="O1657" s="576" t="str">
        <f>IFERROR(VLOOKUP(K1657,'【参考】数式用'!$A$2:$F$57,MATCH(N1657,'【参考】数式用'!$C$3:$F$3,0)+2,0),"")</f>
        <v/>
      </c>
      <c r="P1657" s="583" t="s">
        <v>549</v>
      </c>
      <c r="Q1657" s="588"/>
      <c r="R1657" s="590" t="s">
        <v>71</v>
      </c>
      <c r="S1657" s="588"/>
      <c r="T1657" s="590" t="s">
        <v>743</v>
      </c>
      <c r="U1657" s="588"/>
      <c r="V1657" s="590" t="s">
        <v>71</v>
      </c>
      <c r="W1657" s="588"/>
      <c r="X1657" s="590" t="s">
        <v>560</v>
      </c>
      <c r="Y1657" s="590" t="s">
        <v>763</v>
      </c>
      <c r="Z1657" s="590" t="str">
        <f t="shared" si="476"/>
        <v/>
      </c>
      <c r="AA1657" s="594" t="s">
        <v>127</v>
      </c>
      <c r="AB1657" s="599" t="str">
        <f t="shared" si="477"/>
        <v/>
      </c>
      <c r="AC1657" s="604" t="str">
        <f>IFERROR(ROUNDDOWN(ROUNDDOWN(ROUND(L1657*VLOOKUP(K1657,'【参考】数式用'!$A$4:$F$57,MATCH("処遇改善加算Ⅳ",'【参考】数式用'!$C$3:$F$3,0)+2,0),0)*M1657,0)*Z1657*0.5,0),"")</f>
        <v/>
      </c>
      <c r="AD1657" s="610"/>
      <c r="AE1657" s="618"/>
      <c r="AF1657" s="618"/>
      <c r="AG1657" s="624"/>
      <c r="AH1657" s="627"/>
      <c r="AI1657" s="633"/>
      <c r="AJ1657" s="634"/>
      <c r="AK1657" s="648" t="str">
        <f t="shared" si="478"/>
        <v/>
      </c>
      <c r="AL1657" s="651" t="str">
        <f t="shared" si="493"/>
        <v/>
      </c>
      <c r="AM1657" s="654"/>
      <c r="AN1657" s="657" t="str">
        <f>IFERROR(VLOOKUP(K1657,'【参考】数式用'!$A$2:$N$57,14,FALSE),"")</f>
        <v/>
      </c>
      <c r="AO1657" s="657" t="str">
        <f t="shared" si="479"/>
        <v/>
      </c>
      <c r="AP1657" s="662" t="str">
        <f t="shared" si="480"/>
        <v/>
      </c>
      <c r="AQ1657" s="662" t="str">
        <f t="shared" si="481"/>
        <v>入力済</v>
      </c>
      <c r="AR1657" s="657" t="str">
        <f t="shared" si="482"/>
        <v/>
      </c>
      <c r="AS1657" s="662" t="str">
        <f t="shared" si="483"/>
        <v>入力済</v>
      </c>
      <c r="AT1657" s="662" t="str">
        <f t="shared" si="484"/>
        <v/>
      </c>
      <c r="AU1657" s="662" t="str">
        <f t="shared" si="485"/>
        <v/>
      </c>
      <c r="AV1657" s="657" t="str">
        <f t="shared" si="486"/>
        <v/>
      </c>
      <c r="AW1657" s="657" t="str">
        <f t="shared" si="487"/>
        <v>入力済</v>
      </c>
      <c r="AX1657" s="662" t="str">
        <f>IFERROR(VLOOKUP(K1657,'【参考】数式用'!$AR$3:$AS$49,2,FALSE),"")</f>
        <v/>
      </c>
      <c r="AY1657" s="657" t="str">
        <f t="shared" si="488"/>
        <v/>
      </c>
      <c r="AZ1657" s="657" t="str">
        <f t="shared" si="494"/>
        <v>入力済</v>
      </c>
      <c r="BA1657" s="662" t="str">
        <f>IFERROR(VLOOKUP(K1657,'【参考】数式用'!$AX$3:$AY$56,2,FALSE),"")</f>
        <v/>
      </c>
      <c r="BB1657" s="657" t="str">
        <f t="shared" si="489"/>
        <v/>
      </c>
      <c r="BC1657" s="673" t="str">
        <f t="shared" si="490"/>
        <v>入力済</v>
      </c>
      <c r="BD1657" s="657" t="str">
        <f t="shared" si="491"/>
        <v/>
      </c>
      <c r="BE1657" s="657" t="str">
        <f t="shared" si="492"/>
        <v/>
      </c>
      <c r="BF1657" s="659"/>
      <c r="BG1657" s="659"/>
      <c r="BH1657" s="681" t="e">
        <f>VLOOKUP(K1657,'【参考】数式用'!$A$2:$O$57,15,FALSE)</f>
        <v>#N/A</v>
      </c>
      <c r="BI1657" s="659"/>
      <c r="BJ1657" s="659"/>
      <c r="BK1657" s="659"/>
      <c r="BL1657" s="659"/>
      <c r="BM1657" s="659"/>
      <c r="BN1657" s="659"/>
      <c r="BO1657" s="676"/>
    </row>
    <row r="1658" spans="1:67" s="494" customFormat="1" ht="109.9" customHeight="1">
      <c r="A1658" s="506">
        <v>1647</v>
      </c>
      <c r="B1658" s="517" t="str">
        <f>IF(基本情報入力シート!B1686="","",基本情報入力シート!B1686)</f>
        <v/>
      </c>
      <c r="C1658" s="523"/>
      <c r="D1658" s="523"/>
      <c r="E1658" s="523"/>
      <c r="F1658" s="530"/>
      <c r="G1658" s="536" t="str">
        <f>IF(基本情報入力シート!L1686="","",基本情報入力シート!L1686)</f>
        <v/>
      </c>
      <c r="H1658" s="536" t="str">
        <f>IF(基本情報入力シート!Q1686="","",基本情報入力シート!Q1686)</f>
        <v/>
      </c>
      <c r="I1658" s="536" t="str">
        <f>IF(基本情報入力シート!V1686="","",基本情報入力シート!V1686)</f>
        <v/>
      </c>
      <c r="J1658" s="536" t="str">
        <f>IF(基本情報入力シート!W1686="","",基本情報入力シート!W1686)</f>
        <v/>
      </c>
      <c r="K1658" s="536" t="str">
        <f>IF(基本情報入力シート!Z1686="","",基本情報入力シート!Z1686)</f>
        <v/>
      </c>
      <c r="L1658" s="555" t="str">
        <f>IF(基本情報入力シート!AF1686=0,"",基本情報入力シート!AF1686)</f>
        <v/>
      </c>
      <c r="M1658" s="563" t="str">
        <f>IF(基本情報入力シート!AG1686="","",基本情報入力シート!AG1686)</f>
        <v/>
      </c>
      <c r="N1658" s="571"/>
      <c r="O1658" s="576" t="str">
        <f>IFERROR(VLOOKUP(K1658,'【参考】数式用'!$A$2:$F$57,MATCH(N1658,'【参考】数式用'!$C$3:$F$3,0)+2,0),"")</f>
        <v/>
      </c>
      <c r="P1658" s="583" t="s">
        <v>549</v>
      </c>
      <c r="Q1658" s="588"/>
      <c r="R1658" s="590" t="s">
        <v>71</v>
      </c>
      <c r="S1658" s="588"/>
      <c r="T1658" s="590" t="s">
        <v>743</v>
      </c>
      <c r="U1658" s="588"/>
      <c r="V1658" s="590" t="s">
        <v>71</v>
      </c>
      <c r="W1658" s="588"/>
      <c r="X1658" s="590" t="s">
        <v>560</v>
      </c>
      <c r="Y1658" s="590" t="s">
        <v>763</v>
      </c>
      <c r="Z1658" s="590" t="str">
        <f t="shared" si="476"/>
        <v/>
      </c>
      <c r="AA1658" s="594" t="s">
        <v>127</v>
      </c>
      <c r="AB1658" s="599" t="str">
        <f t="shared" si="477"/>
        <v/>
      </c>
      <c r="AC1658" s="604" t="str">
        <f>IFERROR(ROUNDDOWN(ROUNDDOWN(ROUND(L1658*VLOOKUP(K1658,'【参考】数式用'!$A$4:$F$57,MATCH("処遇改善加算Ⅳ",'【参考】数式用'!$C$3:$F$3,0)+2,0),0)*M1658,0)*Z1658*0.5,0),"")</f>
        <v/>
      </c>
      <c r="AD1658" s="610"/>
      <c r="AE1658" s="618"/>
      <c r="AF1658" s="618"/>
      <c r="AG1658" s="624"/>
      <c r="AH1658" s="627"/>
      <c r="AI1658" s="633"/>
      <c r="AJ1658" s="634"/>
      <c r="AK1658" s="648" t="str">
        <f t="shared" si="478"/>
        <v/>
      </c>
      <c r="AL1658" s="651" t="str">
        <f t="shared" si="493"/>
        <v/>
      </c>
      <c r="AM1658" s="654"/>
      <c r="AN1658" s="657" t="str">
        <f>IFERROR(VLOOKUP(K1658,'【参考】数式用'!$A$2:$N$57,14,FALSE),"")</f>
        <v/>
      </c>
      <c r="AO1658" s="657" t="str">
        <f t="shared" si="479"/>
        <v/>
      </c>
      <c r="AP1658" s="662" t="str">
        <f t="shared" si="480"/>
        <v/>
      </c>
      <c r="AQ1658" s="662" t="str">
        <f t="shared" si="481"/>
        <v>入力済</v>
      </c>
      <c r="AR1658" s="657" t="str">
        <f t="shared" si="482"/>
        <v/>
      </c>
      <c r="AS1658" s="662" t="str">
        <f t="shared" si="483"/>
        <v>入力済</v>
      </c>
      <c r="AT1658" s="662" t="str">
        <f t="shared" si="484"/>
        <v/>
      </c>
      <c r="AU1658" s="662" t="str">
        <f t="shared" si="485"/>
        <v/>
      </c>
      <c r="AV1658" s="657" t="str">
        <f t="shared" si="486"/>
        <v/>
      </c>
      <c r="AW1658" s="657" t="str">
        <f t="shared" si="487"/>
        <v>入力済</v>
      </c>
      <c r="AX1658" s="662" t="str">
        <f>IFERROR(VLOOKUP(K1658,'【参考】数式用'!$AR$3:$AS$49,2,FALSE),"")</f>
        <v/>
      </c>
      <c r="AY1658" s="657" t="str">
        <f t="shared" si="488"/>
        <v/>
      </c>
      <c r="AZ1658" s="657" t="str">
        <f t="shared" si="494"/>
        <v>入力済</v>
      </c>
      <c r="BA1658" s="662" t="str">
        <f>IFERROR(VLOOKUP(K1658,'【参考】数式用'!$AX$3:$AY$56,2,FALSE),"")</f>
        <v/>
      </c>
      <c r="BB1658" s="657" t="str">
        <f t="shared" si="489"/>
        <v/>
      </c>
      <c r="BC1658" s="673" t="str">
        <f t="shared" si="490"/>
        <v>入力済</v>
      </c>
      <c r="BD1658" s="657" t="str">
        <f t="shared" si="491"/>
        <v/>
      </c>
      <c r="BE1658" s="657" t="str">
        <f t="shared" si="492"/>
        <v/>
      </c>
      <c r="BF1658" s="659"/>
      <c r="BG1658" s="659"/>
      <c r="BH1658" s="681" t="e">
        <f>VLOOKUP(K1658,'【参考】数式用'!$A$2:$O$57,15,FALSE)</f>
        <v>#N/A</v>
      </c>
      <c r="BI1658" s="659"/>
      <c r="BJ1658" s="659"/>
      <c r="BK1658" s="659"/>
      <c r="BL1658" s="659"/>
      <c r="BM1658" s="659"/>
      <c r="BN1658" s="659"/>
      <c r="BO1658" s="676"/>
    </row>
    <row r="1659" spans="1:67" s="494" customFormat="1" ht="109.9" customHeight="1">
      <c r="A1659" s="506">
        <v>1648</v>
      </c>
      <c r="B1659" s="517" t="str">
        <f>IF(基本情報入力シート!B1687="","",基本情報入力シート!B1687)</f>
        <v/>
      </c>
      <c r="C1659" s="523"/>
      <c r="D1659" s="523"/>
      <c r="E1659" s="523"/>
      <c r="F1659" s="530"/>
      <c r="G1659" s="536" t="str">
        <f>IF(基本情報入力シート!L1687="","",基本情報入力シート!L1687)</f>
        <v/>
      </c>
      <c r="H1659" s="536" t="str">
        <f>IF(基本情報入力シート!Q1687="","",基本情報入力シート!Q1687)</f>
        <v/>
      </c>
      <c r="I1659" s="536" t="str">
        <f>IF(基本情報入力シート!V1687="","",基本情報入力シート!V1687)</f>
        <v/>
      </c>
      <c r="J1659" s="536" t="str">
        <f>IF(基本情報入力シート!W1687="","",基本情報入力シート!W1687)</f>
        <v/>
      </c>
      <c r="K1659" s="536" t="str">
        <f>IF(基本情報入力シート!Z1687="","",基本情報入力シート!Z1687)</f>
        <v/>
      </c>
      <c r="L1659" s="555" t="str">
        <f>IF(基本情報入力シート!AF1687=0,"",基本情報入力シート!AF1687)</f>
        <v/>
      </c>
      <c r="M1659" s="563" t="str">
        <f>IF(基本情報入力シート!AG1687="","",基本情報入力シート!AG1687)</f>
        <v/>
      </c>
      <c r="N1659" s="571"/>
      <c r="O1659" s="576" t="str">
        <f>IFERROR(VLOOKUP(K1659,'【参考】数式用'!$A$2:$F$57,MATCH(N1659,'【参考】数式用'!$C$3:$F$3,0)+2,0),"")</f>
        <v/>
      </c>
      <c r="P1659" s="583" t="s">
        <v>549</v>
      </c>
      <c r="Q1659" s="588"/>
      <c r="R1659" s="590" t="s">
        <v>71</v>
      </c>
      <c r="S1659" s="588"/>
      <c r="T1659" s="590" t="s">
        <v>743</v>
      </c>
      <c r="U1659" s="588"/>
      <c r="V1659" s="590" t="s">
        <v>71</v>
      </c>
      <c r="W1659" s="588"/>
      <c r="X1659" s="590" t="s">
        <v>560</v>
      </c>
      <c r="Y1659" s="590" t="s">
        <v>763</v>
      </c>
      <c r="Z1659" s="590" t="str">
        <f t="shared" si="476"/>
        <v/>
      </c>
      <c r="AA1659" s="594" t="s">
        <v>127</v>
      </c>
      <c r="AB1659" s="599" t="str">
        <f t="shared" si="477"/>
        <v/>
      </c>
      <c r="AC1659" s="604" t="str">
        <f>IFERROR(ROUNDDOWN(ROUNDDOWN(ROUND(L1659*VLOOKUP(K1659,'【参考】数式用'!$A$4:$F$57,MATCH("処遇改善加算Ⅳ",'【参考】数式用'!$C$3:$F$3,0)+2,0),0)*M1659,0)*Z1659*0.5,0),"")</f>
        <v/>
      </c>
      <c r="AD1659" s="610"/>
      <c r="AE1659" s="618"/>
      <c r="AF1659" s="618"/>
      <c r="AG1659" s="624"/>
      <c r="AH1659" s="627"/>
      <c r="AI1659" s="633"/>
      <c r="AJ1659" s="634"/>
      <c r="AK1659" s="648" t="str">
        <f t="shared" si="478"/>
        <v/>
      </c>
      <c r="AL1659" s="651" t="str">
        <f t="shared" si="493"/>
        <v/>
      </c>
      <c r="AM1659" s="654"/>
      <c r="AN1659" s="657" t="str">
        <f>IFERROR(VLOOKUP(K1659,'【参考】数式用'!$A$2:$N$57,14,FALSE),"")</f>
        <v/>
      </c>
      <c r="AO1659" s="657" t="str">
        <f t="shared" si="479"/>
        <v/>
      </c>
      <c r="AP1659" s="662" t="str">
        <f t="shared" si="480"/>
        <v/>
      </c>
      <c r="AQ1659" s="662" t="str">
        <f t="shared" si="481"/>
        <v>入力済</v>
      </c>
      <c r="AR1659" s="657" t="str">
        <f t="shared" si="482"/>
        <v/>
      </c>
      <c r="AS1659" s="662" t="str">
        <f t="shared" si="483"/>
        <v>入力済</v>
      </c>
      <c r="AT1659" s="662" t="str">
        <f t="shared" si="484"/>
        <v/>
      </c>
      <c r="AU1659" s="662" t="str">
        <f t="shared" si="485"/>
        <v/>
      </c>
      <c r="AV1659" s="657" t="str">
        <f t="shared" si="486"/>
        <v/>
      </c>
      <c r="AW1659" s="657" t="str">
        <f t="shared" si="487"/>
        <v>入力済</v>
      </c>
      <c r="AX1659" s="662" t="str">
        <f>IFERROR(VLOOKUP(K1659,'【参考】数式用'!$AR$3:$AS$49,2,FALSE),"")</f>
        <v/>
      </c>
      <c r="AY1659" s="657" t="str">
        <f t="shared" si="488"/>
        <v/>
      </c>
      <c r="AZ1659" s="657" t="str">
        <f t="shared" si="494"/>
        <v>入力済</v>
      </c>
      <c r="BA1659" s="662" t="str">
        <f>IFERROR(VLOOKUP(K1659,'【参考】数式用'!$AX$3:$AY$56,2,FALSE),"")</f>
        <v/>
      </c>
      <c r="BB1659" s="657" t="str">
        <f t="shared" si="489"/>
        <v/>
      </c>
      <c r="BC1659" s="673" t="str">
        <f t="shared" si="490"/>
        <v>入力済</v>
      </c>
      <c r="BD1659" s="657" t="str">
        <f t="shared" si="491"/>
        <v/>
      </c>
      <c r="BE1659" s="657" t="str">
        <f t="shared" si="492"/>
        <v/>
      </c>
      <c r="BF1659" s="659"/>
      <c r="BG1659" s="659"/>
      <c r="BH1659" s="681" t="e">
        <f>VLOOKUP(K1659,'【参考】数式用'!$A$2:$O$57,15,FALSE)</f>
        <v>#N/A</v>
      </c>
      <c r="BI1659" s="659"/>
      <c r="BJ1659" s="659"/>
      <c r="BK1659" s="659"/>
      <c r="BL1659" s="659"/>
      <c r="BM1659" s="659"/>
      <c r="BN1659" s="659"/>
      <c r="BO1659" s="676"/>
    </row>
    <row r="1660" spans="1:67" s="494" customFormat="1" ht="109.9" customHeight="1">
      <c r="A1660" s="506">
        <v>1649</v>
      </c>
      <c r="B1660" s="517" t="str">
        <f>IF(基本情報入力シート!B1688="","",基本情報入力シート!B1688)</f>
        <v/>
      </c>
      <c r="C1660" s="523"/>
      <c r="D1660" s="523"/>
      <c r="E1660" s="523"/>
      <c r="F1660" s="530"/>
      <c r="G1660" s="536" t="str">
        <f>IF(基本情報入力シート!L1688="","",基本情報入力シート!L1688)</f>
        <v/>
      </c>
      <c r="H1660" s="536" t="str">
        <f>IF(基本情報入力シート!Q1688="","",基本情報入力シート!Q1688)</f>
        <v/>
      </c>
      <c r="I1660" s="536" t="str">
        <f>IF(基本情報入力シート!V1688="","",基本情報入力シート!V1688)</f>
        <v/>
      </c>
      <c r="J1660" s="536" t="str">
        <f>IF(基本情報入力シート!W1688="","",基本情報入力シート!W1688)</f>
        <v/>
      </c>
      <c r="K1660" s="536" t="str">
        <f>IF(基本情報入力シート!Z1688="","",基本情報入力シート!Z1688)</f>
        <v/>
      </c>
      <c r="L1660" s="555" t="str">
        <f>IF(基本情報入力シート!AF1688=0,"",基本情報入力シート!AF1688)</f>
        <v/>
      </c>
      <c r="M1660" s="563" t="str">
        <f>IF(基本情報入力シート!AG1688="","",基本情報入力シート!AG1688)</f>
        <v/>
      </c>
      <c r="N1660" s="571"/>
      <c r="O1660" s="576" t="str">
        <f>IFERROR(VLOOKUP(K1660,'【参考】数式用'!$A$2:$F$57,MATCH(N1660,'【参考】数式用'!$C$3:$F$3,0)+2,0),"")</f>
        <v/>
      </c>
      <c r="P1660" s="583" t="s">
        <v>549</v>
      </c>
      <c r="Q1660" s="588"/>
      <c r="R1660" s="590" t="s">
        <v>71</v>
      </c>
      <c r="S1660" s="588"/>
      <c r="T1660" s="590" t="s">
        <v>743</v>
      </c>
      <c r="U1660" s="588"/>
      <c r="V1660" s="590" t="s">
        <v>71</v>
      </c>
      <c r="W1660" s="588"/>
      <c r="X1660" s="590" t="s">
        <v>560</v>
      </c>
      <c r="Y1660" s="590" t="s">
        <v>763</v>
      </c>
      <c r="Z1660" s="590" t="str">
        <f t="shared" si="476"/>
        <v/>
      </c>
      <c r="AA1660" s="594" t="s">
        <v>127</v>
      </c>
      <c r="AB1660" s="599" t="str">
        <f t="shared" si="477"/>
        <v/>
      </c>
      <c r="AC1660" s="604" t="str">
        <f>IFERROR(ROUNDDOWN(ROUNDDOWN(ROUND(L1660*VLOOKUP(K1660,'【参考】数式用'!$A$4:$F$57,MATCH("処遇改善加算Ⅳ",'【参考】数式用'!$C$3:$F$3,0)+2,0),0)*M1660,0)*Z1660*0.5,0),"")</f>
        <v/>
      </c>
      <c r="AD1660" s="610"/>
      <c r="AE1660" s="618"/>
      <c r="AF1660" s="618"/>
      <c r="AG1660" s="624"/>
      <c r="AH1660" s="627"/>
      <c r="AI1660" s="633"/>
      <c r="AJ1660" s="634"/>
      <c r="AK1660" s="648" t="str">
        <f t="shared" si="478"/>
        <v/>
      </c>
      <c r="AL1660" s="651" t="str">
        <f t="shared" si="493"/>
        <v/>
      </c>
      <c r="AM1660" s="654"/>
      <c r="AN1660" s="657" t="str">
        <f>IFERROR(VLOOKUP(K1660,'【参考】数式用'!$A$2:$N$57,14,FALSE),"")</f>
        <v/>
      </c>
      <c r="AO1660" s="657" t="str">
        <f t="shared" si="479"/>
        <v/>
      </c>
      <c r="AP1660" s="662" t="str">
        <f t="shared" si="480"/>
        <v/>
      </c>
      <c r="AQ1660" s="662" t="str">
        <f t="shared" si="481"/>
        <v>入力済</v>
      </c>
      <c r="AR1660" s="657" t="str">
        <f t="shared" si="482"/>
        <v/>
      </c>
      <c r="AS1660" s="662" t="str">
        <f t="shared" si="483"/>
        <v>入力済</v>
      </c>
      <c r="AT1660" s="662" t="str">
        <f t="shared" si="484"/>
        <v/>
      </c>
      <c r="AU1660" s="662" t="str">
        <f t="shared" si="485"/>
        <v/>
      </c>
      <c r="AV1660" s="657" t="str">
        <f t="shared" si="486"/>
        <v/>
      </c>
      <c r="AW1660" s="657" t="str">
        <f t="shared" si="487"/>
        <v>入力済</v>
      </c>
      <c r="AX1660" s="662" t="str">
        <f>IFERROR(VLOOKUP(K1660,'【参考】数式用'!$AR$3:$AS$49,2,FALSE),"")</f>
        <v/>
      </c>
      <c r="AY1660" s="657" t="str">
        <f t="shared" si="488"/>
        <v/>
      </c>
      <c r="AZ1660" s="657" t="str">
        <f t="shared" si="494"/>
        <v>入力済</v>
      </c>
      <c r="BA1660" s="662" t="str">
        <f>IFERROR(VLOOKUP(K1660,'【参考】数式用'!$AX$3:$AY$56,2,FALSE),"")</f>
        <v/>
      </c>
      <c r="BB1660" s="657" t="str">
        <f t="shared" si="489"/>
        <v/>
      </c>
      <c r="BC1660" s="673" t="str">
        <f t="shared" si="490"/>
        <v>入力済</v>
      </c>
      <c r="BD1660" s="657" t="str">
        <f t="shared" si="491"/>
        <v/>
      </c>
      <c r="BE1660" s="657" t="str">
        <f t="shared" si="492"/>
        <v/>
      </c>
      <c r="BF1660" s="659"/>
      <c r="BG1660" s="659"/>
      <c r="BH1660" s="681" t="e">
        <f>VLOOKUP(K1660,'【参考】数式用'!$A$2:$O$57,15,FALSE)</f>
        <v>#N/A</v>
      </c>
      <c r="BI1660" s="659"/>
      <c r="BJ1660" s="659"/>
      <c r="BK1660" s="659"/>
      <c r="BL1660" s="659"/>
      <c r="BM1660" s="659"/>
      <c r="BN1660" s="659"/>
      <c r="BO1660" s="676"/>
    </row>
    <row r="1661" spans="1:67" s="494" customFormat="1" ht="109.9" customHeight="1">
      <c r="A1661" s="506">
        <v>1650</v>
      </c>
      <c r="B1661" s="517" t="str">
        <f>IF(基本情報入力シート!B1689="","",基本情報入力シート!B1689)</f>
        <v/>
      </c>
      <c r="C1661" s="523"/>
      <c r="D1661" s="523"/>
      <c r="E1661" s="523"/>
      <c r="F1661" s="530"/>
      <c r="G1661" s="536" t="str">
        <f>IF(基本情報入力シート!L1689="","",基本情報入力シート!L1689)</f>
        <v/>
      </c>
      <c r="H1661" s="536" t="str">
        <f>IF(基本情報入力シート!Q1689="","",基本情報入力シート!Q1689)</f>
        <v/>
      </c>
      <c r="I1661" s="536" t="str">
        <f>IF(基本情報入力シート!V1689="","",基本情報入力シート!V1689)</f>
        <v/>
      </c>
      <c r="J1661" s="536" t="str">
        <f>IF(基本情報入力シート!W1689="","",基本情報入力シート!W1689)</f>
        <v/>
      </c>
      <c r="K1661" s="536" t="str">
        <f>IF(基本情報入力シート!Z1689="","",基本情報入力シート!Z1689)</f>
        <v/>
      </c>
      <c r="L1661" s="555" t="str">
        <f>IF(基本情報入力シート!AF1689=0,"",基本情報入力シート!AF1689)</f>
        <v/>
      </c>
      <c r="M1661" s="563" t="str">
        <f>IF(基本情報入力シート!AG1689="","",基本情報入力シート!AG1689)</f>
        <v/>
      </c>
      <c r="N1661" s="571"/>
      <c r="O1661" s="576" t="str">
        <f>IFERROR(VLOOKUP(K1661,'【参考】数式用'!$A$2:$F$57,MATCH(N1661,'【参考】数式用'!$C$3:$F$3,0)+2,0),"")</f>
        <v/>
      </c>
      <c r="P1661" s="583" t="s">
        <v>549</v>
      </c>
      <c r="Q1661" s="588"/>
      <c r="R1661" s="590" t="s">
        <v>71</v>
      </c>
      <c r="S1661" s="588"/>
      <c r="T1661" s="590" t="s">
        <v>743</v>
      </c>
      <c r="U1661" s="588"/>
      <c r="V1661" s="590" t="s">
        <v>71</v>
      </c>
      <c r="W1661" s="588"/>
      <c r="X1661" s="590" t="s">
        <v>560</v>
      </c>
      <c r="Y1661" s="590" t="s">
        <v>763</v>
      </c>
      <c r="Z1661" s="590" t="str">
        <f t="shared" si="476"/>
        <v/>
      </c>
      <c r="AA1661" s="594" t="s">
        <v>127</v>
      </c>
      <c r="AB1661" s="599" t="str">
        <f t="shared" si="477"/>
        <v/>
      </c>
      <c r="AC1661" s="604" t="str">
        <f>IFERROR(ROUNDDOWN(ROUNDDOWN(ROUND(L1661*VLOOKUP(K1661,'【参考】数式用'!$A$4:$F$57,MATCH("処遇改善加算Ⅳ",'【参考】数式用'!$C$3:$F$3,0)+2,0),0)*M1661,0)*Z1661*0.5,0),"")</f>
        <v/>
      </c>
      <c r="AD1661" s="610"/>
      <c r="AE1661" s="618"/>
      <c r="AF1661" s="618"/>
      <c r="AG1661" s="624"/>
      <c r="AH1661" s="627"/>
      <c r="AI1661" s="633"/>
      <c r="AJ1661" s="634"/>
      <c r="AK1661" s="648" t="str">
        <f t="shared" si="478"/>
        <v/>
      </c>
      <c r="AL1661" s="651" t="str">
        <f t="shared" si="493"/>
        <v/>
      </c>
      <c r="AM1661" s="654"/>
      <c r="AN1661" s="657" t="str">
        <f>IFERROR(VLOOKUP(K1661,'【参考】数式用'!$A$2:$N$57,14,FALSE),"")</f>
        <v/>
      </c>
      <c r="AO1661" s="657" t="str">
        <f t="shared" si="479"/>
        <v/>
      </c>
      <c r="AP1661" s="662" t="str">
        <f t="shared" si="480"/>
        <v/>
      </c>
      <c r="AQ1661" s="662" t="str">
        <f t="shared" si="481"/>
        <v>入力済</v>
      </c>
      <c r="AR1661" s="657" t="str">
        <f t="shared" si="482"/>
        <v/>
      </c>
      <c r="AS1661" s="662" t="str">
        <f t="shared" si="483"/>
        <v>入力済</v>
      </c>
      <c r="AT1661" s="662" t="str">
        <f t="shared" si="484"/>
        <v/>
      </c>
      <c r="AU1661" s="662" t="str">
        <f t="shared" si="485"/>
        <v/>
      </c>
      <c r="AV1661" s="657" t="str">
        <f t="shared" si="486"/>
        <v/>
      </c>
      <c r="AW1661" s="657" t="str">
        <f t="shared" si="487"/>
        <v>入力済</v>
      </c>
      <c r="AX1661" s="662" t="str">
        <f>IFERROR(VLOOKUP(K1661,'【参考】数式用'!$AR$3:$AS$49,2,FALSE),"")</f>
        <v/>
      </c>
      <c r="AY1661" s="657" t="str">
        <f t="shared" si="488"/>
        <v/>
      </c>
      <c r="AZ1661" s="657" t="str">
        <f t="shared" si="494"/>
        <v>入力済</v>
      </c>
      <c r="BA1661" s="662" t="str">
        <f>IFERROR(VLOOKUP(K1661,'【参考】数式用'!$AX$3:$AY$56,2,FALSE),"")</f>
        <v/>
      </c>
      <c r="BB1661" s="657" t="str">
        <f t="shared" si="489"/>
        <v/>
      </c>
      <c r="BC1661" s="673" t="str">
        <f t="shared" si="490"/>
        <v>入力済</v>
      </c>
      <c r="BD1661" s="657" t="str">
        <f t="shared" si="491"/>
        <v/>
      </c>
      <c r="BE1661" s="657" t="str">
        <f t="shared" si="492"/>
        <v/>
      </c>
      <c r="BF1661" s="659"/>
      <c r="BG1661" s="659"/>
      <c r="BH1661" s="681" t="e">
        <f>VLOOKUP(K1661,'【参考】数式用'!$A$2:$O$57,15,FALSE)</f>
        <v>#N/A</v>
      </c>
      <c r="BI1661" s="659"/>
      <c r="BJ1661" s="659"/>
      <c r="BK1661" s="659"/>
      <c r="BL1661" s="659"/>
      <c r="BM1661" s="659"/>
      <c r="BN1661" s="659"/>
      <c r="BO1661" s="676"/>
    </row>
    <row r="1662" spans="1:67" s="494" customFormat="1" ht="109.9" customHeight="1">
      <c r="A1662" s="506">
        <v>1651</v>
      </c>
      <c r="B1662" s="517" t="str">
        <f>IF(基本情報入力シート!B1690="","",基本情報入力シート!B1690)</f>
        <v/>
      </c>
      <c r="C1662" s="523"/>
      <c r="D1662" s="523"/>
      <c r="E1662" s="523"/>
      <c r="F1662" s="530"/>
      <c r="G1662" s="536" t="str">
        <f>IF(基本情報入力シート!L1690="","",基本情報入力シート!L1690)</f>
        <v/>
      </c>
      <c r="H1662" s="536" t="str">
        <f>IF(基本情報入力シート!Q1690="","",基本情報入力シート!Q1690)</f>
        <v/>
      </c>
      <c r="I1662" s="536" t="str">
        <f>IF(基本情報入力シート!V1690="","",基本情報入力シート!V1690)</f>
        <v/>
      </c>
      <c r="J1662" s="536" t="str">
        <f>IF(基本情報入力シート!W1690="","",基本情報入力シート!W1690)</f>
        <v/>
      </c>
      <c r="K1662" s="536" t="str">
        <f>IF(基本情報入力シート!Z1690="","",基本情報入力シート!Z1690)</f>
        <v/>
      </c>
      <c r="L1662" s="555" t="str">
        <f>IF(基本情報入力シート!AF1690=0,"",基本情報入力シート!AF1690)</f>
        <v/>
      </c>
      <c r="M1662" s="563" t="str">
        <f>IF(基本情報入力シート!AG1690="","",基本情報入力シート!AG1690)</f>
        <v/>
      </c>
      <c r="N1662" s="571"/>
      <c r="O1662" s="576" t="str">
        <f>IFERROR(VLOOKUP(K1662,'【参考】数式用'!$A$2:$F$57,MATCH(N1662,'【参考】数式用'!$C$3:$F$3,0)+2,0),"")</f>
        <v/>
      </c>
      <c r="P1662" s="583" t="s">
        <v>549</v>
      </c>
      <c r="Q1662" s="588"/>
      <c r="R1662" s="590" t="s">
        <v>71</v>
      </c>
      <c r="S1662" s="588"/>
      <c r="T1662" s="590" t="s">
        <v>743</v>
      </c>
      <c r="U1662" s="588"/>
      <c r="V1662" s="590" t="s">
        <v>71</v>
      </c>
      <c r="W1662" s="588"/>
      <c r="X1662" s="590" t="s">
        <v>560</v>
      </c>
      <c r="Y1662" s="590" t="s">
        <v>763</v>
      </c>
      <c r="Z1662" s="590" t="str">
        <f t="shared" si="476"/>
        <v/>
      </c>
      <c r="AA1662" s="594" t="s">
        <v>127</v>
      </c>
      <c r="AB1662" s="599" t="str">
        <f t="shared" si="477"/>
        <v/>
      </c>
      <c r="AC1662" s="604" t="str">
        <f>IFERROR(ROUNDDOWN(ROUNDDOWN(ROUND(L1662*VLOOKUP(K1662,'【参考】数式用'!$A$4:$F$57,MATCH("処遇改善加算Ⅳ",'【参考】数式用'!$C$3:$F$3,0)+2,0),0)*M1662,0)*Z1662*0.5,0),"")</f>
        <v/>
      </c>
      <c r="AD1662" s="610"/>
      <c r="AE1662" s="618"/>
      <c r="AF1662" s="618"/>
      <c r="AG1662" s="624"/>
      <c r="AH1662" s="627"/>
      <c r="AI1662" s="633"/>
      <c r="AJ1662" s="634"/>
      <c r="AK1662" s="648" t="str">
        <f t="shared" si="478"/>
        <v/>
      </c>
      <c r="AL1662" s="651" t="str">
        <f t="shared" si="493"/>
        <v/>
      </c>
      <c r="AM1662" s="654"/>
      <c r="AN1662" s="657" t="str">
        <f>IFERROR(VLOOKUP(K1662,'【参考】数式用'!$A$2:$N$57,14,FALSE),"")</f>
        <v/>
      </c>
      <c r="AO1662" s="657" t="str">
        <f t="shared" si="479"/>
        <v/>
      </c>
      <c r="AP1662" s="662" t="str">
        <f t="shared" si="480"/>
        <v/>
      </c>
      <c r="AQ1662" s="662" t="str">
        <f t="shared" si="481"/>
        <v>入力済</v>
      </c>
      <c r="AR1662" s="657" t="str">
        <f t="shared" si="482"/>
        <v/>
      </c>
      <c r="AS1662" s="662" t="str">
        <f t="shared" si="483"/>
        <v>入力済</v>
      </c>
      <c r="AT1662" s="662" t="str">
        <f t="shared" si="484"/>
        <v/>
      </c>
      <c r="AU1662" s="662" t="str">
        <f t="shared" si="485"/>
        <v/>
      </c>
      <c r="AV1662" s="657" t="str">
        <f t="shared" si="486"/>
        <v/>
      </c>
      <c r="AW1662" s="657" t="str">
        <f t="shared" si="487"/>
        <v>入力済</v>
      </c>
      <c r="AX1662" s="662" t="str">
        <f>IFERROR(VLOOKUP(K1662,'【参考】数式用'!$AR$3:$AS$49,2,FALSE),"")</f>
        <v/>
      </c>
      <c r="AY1662" s="657" t="str">
        <f t="shared" si="488"/>
        <v/>
      </c>
      <c r="AZ1662" s="657" t="str">
        <f t="shared" si="494"/>
        <v>入力済</v>
      </c>
      <c r="BA1662" s="662" t="str">
        <f>IFERROR(VLOOKUP(K1662,'【参考】数式用'!$AX$3:$AY$56,2,FALSE),"")</f>
        <v/>
      </c>
      <c r="BB1662" s="657" t="str">
        <f t="shared" si="489"/>
        <v/>
      </c>
      <c r="BC1662" s="673" t="str">
        <f t="shared" si="490"/>
        <v>入力済</v>
      </c>
      <c r="BD1662" s="657" t="str">
        <f t="shared" si="491"/>
        <v/>
      </c>
      <c r="BE1662" s="657" t="str">
        <f t="shared" si="492"/>
        <v/>
      </c>
      <c r="BF1662" s="659"/>
      <c r="BG1662" s="659"/>
      <c r="BH1662" s="681" t="e">
        <f>VLOOKUP(K1662,'【参考】数式用'!$A$2:$O$57,15,FALSE)</f>
        <v>#N/A</v>
      </c>
      <c r="BI1662" s="659"/>
      <c r="BJ1662" s="659"/>
      <c r="BK1662" s="659"/>
      <c r="BL1662" s="659"/>
      <c r="BM1662" s="659"/>
      <c r="BN1662" s="659"/>
      <c r="BO1662" s="676"/>
    </row>
    <row r="1663" spans="1:67" s="494" customFormat="1" ht="109.9" customHeight="1">
      <c r="A1663" s="506">
        <v>1652</v>
      </c>
      <c r="B1663" s="517" t="str">
        <f>IF(基本情報入力シート!B1691="","",基本情報入力シート!B1691)</f>
        <v/>
      </c>
      <c r="C1663" s="523"/>
      <c r="D1663" s="523"/>
      <c r="E1663" s="523"/>
      <c r="F1663" s="530"/>
      <c r="G1663" s="536" t="str">
        <f>IF(基本情報入力シート!L1691="","",基本情報入力シート!L1691)</f>
        <v/>
      </c>
      <c r="H1663" s="536" t="str">
        <f>IF(基本情報入力シート!Q1691="","",基本情報入力シート!Q1691)</f>
        <v/>
      </c>
      <c r="I1663" s="536" t="str">
        <f>IF(基本情報入力シート!V1691="","",基本情報入力シート!V1691)</f>
        <v/>
      </c>
      <c r="J1663" s="536" t="str">
        <f>IF(基本情報入力シート!W1691="","",基本情報入力シート!W1691)</f>
        <v/>
      </c>
      <c r="K1663" s="536" t="str">
        <f>IF(基本情報入力シート!Z1691="","",基本情報入力シート!Z1691)</f>
        <v/>
      </c>
      <c r="L1663" s="555" t="str">
        <f>IF(基本情報入力シート!AF1691=0,"",基本情報入力シート!AF1691)</f>
        <v/>
      </c>
      <c r="M1663" s="563" t="str">
        <f>IF(基本情報入力シート!AG1691="","",基本情報入力シート!AG1691)</f>
        <v/>
      </c>
      <c r="N1663" s="571"/>
      <c r="O1663" s="576" t="str">
        <f>IFERROR(VLOOKUP(K1663,'【参考】数式用'!$A$2:$F$57,MATCH(N1663,'【参考】数式用'!$C$3:$F$3,0)+2,0),"")</f>
        <v/>
      </c>
      <c r="P1663" s="583" t="s">
        <v>549</v>
      </c>
      <c r="Q1663" s="588"/>
      <c r="R1663" s="590" t="s">
        <v>71</v>
      </c>
      <c r="S1663" s="588"/>
      <c r="T1663" s="590" t="s">
        <v>743</v>
      </c>
      <c r="U1663" s="588"/>
      <c r="V1663" s="590" t="s">
        <v>71</v>
      </c>
      <c r="W1663" s="588"/>
      <c r="X1663" s="590" t="s">
        <v>560</v>
      </c>
      <c r="Y1663" s="590" t="s">
        <v>763</v>
      </c>
      <c r="Z1663" s="590" t="str">
        <f t="shared" si="476"/>
        <v/>
      </c>
      <c r="AA1663" s="594" t="s">
        <v>127</v>
      </c>
      <c r="AB1663" s="599" t="str">
        <f t="shared" si="477"/>
        <v/>
      </c>
      <c r="AC1663" s="604" t="str">
        <f>IFERROR(ROUNDDOWN(ROUNDDOWN(ROUND(L1663*VLOOKUP(K1663,'【参考】数式用'!$A$4:$F$57,MATCH("処遇改善加算Ⅳ",'【参考】数式用'!$C$3:$F$3,0)+2,0),0)*M1663,0)*Z1663*0.5,0),"")</f>
        <v/>
      </c>
      <c r="AD1663" s="610"/>
      <c r="AE1663" s="618"/>
      <c r="AF1663" s="618"/>
      <c r="AG1663" s="624"/>
      <c r="AH1663" s="627"/>
      <c r="AI1663" s="633"/>
      <c r="AJ1663" s="634"/>
      <c r="AK1663" s="648" t="str">
        <f t="shared" si="478"/>
        <v/>
      </c>
      <c r="AL1663" s="651" t="str">
        <f t="shared" si="493"/>
        <v/>
      </c>
      <c r="AM1663" s="654"/>
      <c r="AN1663" s="657" t="str">
        <f>IFERROR(VLOOKUP(K1663,'【参考】数式用'!$A$2:$N$57,14,FALSE),"")</f>
        <v/>
      </c>
      <c r="AO1663" s="657" t="str">
        <f t="shared" si="479"/>
        <v/>
      </c>
      <c r="AP1663" s="662" t="str">
        <f t="shared" si="480"/>
        <v/>
      </c>
      <c r="AQ1663" s="662" t="str">
        <f t="shared" si="481"/>
        <v>入力済</v>
      </c>
      <c r="AR1663" s="657" t="str">
        <f t="shared" si="482"/>
        <v/>
      </c>
      <c r="AS1663" s="662" t="str">
        <f t="shared" si="483"/>
        <v>入力済</v>
      </c>
      <c r="AT1663" s="662" t="str">
        <f t="shared" si="484"/>
        <v/>
      </c>
      <c r="AU1663" s="662" t="str">
        <f t="shared" si="485"/>
        <v/>
      </c>
      <c r="AV1663" s="657" t="str">
        <f t="shared" si="486"/>
        <v/>
      </c>
      <c r="AW1663" s="657" t="str">
        <f t="shared" si="487"/>
        <v>入力済</v>
      </c>
      <c r="AX1663" s="662" t="str">
        <f>IFERROR(VLOOKUP(K1663,'【参考】数式用'!$AR$3:$AS$49,2,FALSE),"")</f>
        <v/>
      </c>
      <c r="AY1663" s="657" t="str">
        <f t="shared" si="488"/>
        <v/>
      </c>
      <c r="AZ1663" s="657" t="str">
        <f t="shared" si="494"/>
        <v>入力済</v>
      </c>
      <c r="BA1663" s="662" t="str">
        <f>IFERROR(VLOOKUP(K1663,'【参考】数式用'!$AX$3:$AY$56,2,FALSE),"")</f>
        <v/>
      </c>
      <c r="BB1663" s="657" t="str">
        <f t="shared" si="489"/>
        <v/>
      </c>
      <c r="BC1663" s="673" t="str">
        <f t="shared" si="490"/>
        <v>入力済</v>
      </c>
      <c r="BD1663" s="657" t="str">
        <f t="shared" si="491"/>
        <v/>
      </c>
      <c r="BE1663" s="657" t="str">
        <f t="shared" si="492"/>
        <v/>
      </c>
      <c r="BF1663" s="659"/>
      <c r="BG1663" s="659"/>
      <c r="BH1663" s="681" t="e">
        <f>VLOOKUP(K1663,'【参考】数式用'!$A$2:$O$57,15,FALSE)</f>
        <v>#N/A</v>
      </c>
      <c r="BI1663" s="659"/>
      <c r="BJ1663" s="659"/>
      <c r="BK1663" s="659"/>
      <c r="BL1663" s="659"/>
      <c r="BM1663" s="659"/>
      <c r="BN1663" s="659"/>
      <c r="BO1663" s="676"/>
    </row>
    <row r="1664" spans="1:67" s="494" customFormat="1" ht="109.9" customHeight="1">
      <c r="A1664" s="506">
        <v>1653</v>
      </c>
      <c r="B1664" s="517" t="str">
        <f>IF(基本情報入力シート!B1692="","",基本情報入力シート!B1692)</f>
        <v/>
      </c>
      <c r="C1664" s="523"/>
      <c r="D1664" s="523"/>
      <c r="E1664" s="523"/>
      <c r="F1664" s="530"/>
      <c r="G1664" s="536" t="str">
        <f>IF(基本情報入力シート!L1692="","",基本情報入力シート!L1692)</f>
        <v/>
      </c>
      <c r="H1664" s="536" t="str">
        <f>IF(基本情報入力シート!Q1692="","",基本情報入力シート!Q1692)</f>
        <v/>
      </c>
      <c r="I1664" s="536" t="str">
        <f>IF(基本情報入力シート!V1692="","",基本情報入力シート!V1692)</f>
        <v/>
      </c>
      <c r="J1664" s="536" t="str">
        <f>IF(基本情報入力シート!W1692="","",基本情報入力シート!W1692)</f>
        <v/>
      </c>
      <c r="K1664" s="536" t="str">
        <f>IF(基本情報入力シート!Z1692="","",基本情報入力シート!Z1692)</f>
        <v/>
      </c>
      <c r="L1664" s="555" t="str">
        <f>IF(基本情報入力シート!AF1692=0,"",基本情報入力シート!AF1692)</f>
        <v/>
      </c>
      <c r="M1664" s="563" t="str">
        <f>IF(基本情報入力シート!AG1692="","",基本情報入力シート!AG1692)</f>
        <v/>
      </c>
      <c r="N1664" s="571"/>
      <c r="O1664" s="576" t="str">
        <f>IFERROR(VLOOKUP(K1664,'【参考】数式用'!$A$2:$F$57,MATCH(N1664,'【参考】数式用'!$C$3:$F$3,0)+2,0),"")</f>
        <v/>
      </c>
      <c r="P1664" s="583" t="s">
        <v>549</v>
      </c>
      <c r="Q1664" s="588"/>
      <c r="R1664" s="590" t="s">
        <v>71</v>
      </c>
      <c r="S1664" s="588"/>
      <c r="T1664" s="590" t="s">
        <v>743</v>
      </c>
      <c r="U1664" s="588"/>
      <c r="V1664" s="590" t="s">
        <v>71</v>
      </c>
      <c r="W1664" s="588"/>
      <c r="X1664" s="590" t="s">
        <v>560</v>
      </c>
      <c r="Y1664" s="590" t="s">
        <v>763</v>
      </c>
      <c r="Z1664" s="590" t="str">
        <f t="shared" si="476"/>
        <v/>
      </c>
      <c r="AA1664" s="594" t="s">
        <v>127</v>
      </c>
      <c r="AB1664" s="599" t="str">
        <f t="shared" si="477"/>
        <v/>
      </c>
      <c r="AC1664" s="604" t="str">
        <f>IFERROR(ROUNDDOWN(ROUNDDOWN(ROUND(L1664*VLOOKUP(K1664,'【参考】数式用'!$A$4:$F$57,MATCH("処遇改善加算Ⅳ",'【参考】数式用'!$C$3:$F$3,0)+2,0),0)*M1664,0)*Z1664*0.5,0),"")</f>
        <v/>
      </c>
      <c r="AD1664" s="610"/>
      <c r="AE1664" s="618"/>
      <c r="AF1664" s="618"/>
      <c r="AG1664" s="624"/>
      <c r="AH1664" s="627"/>
      <c r="AI1664" s="633"/>
      <c r="AJ1664" s="634"/>
      <c r="AK1664" s="648" t="str">
        <f t="shared" si="478"/>
        <v/>
      </c>
      <c r="AL1664" s="651" t="str">
        <f t="shared" si="493"/>
        <v/>
      </c>
      <c r="AM1664" s="654"/>
      <c r="AN1664" s="657" t="str">
        <f>IFERROR(VLOOKUP(K1664,'【参考】数式用'!$A$2:$N$57,14,FALSE),"")</f>
        <v/>
      </c>
      <c r="AO1664" s="657" t="str">
        <f t="shared" si="479"/>
        <v/>
      </c>
      <c r="AP1664" s="662" t="str">
        <f t="shared" si="480"/>
        <v/>
      </c>
      <c r="AQ1664" s="662" t="str">
        <f t="shared" si="481"/>
        <v>入力済</v>
      </c>
      <c r="AR1664" s="657" t="str">
        <f t="shared" si="482"/>
        <v/>
      </c>
      <c r="AS1664" s="662" t="str">
        <f t="shared" si="483"/>
        <v>入力済</v>
      </c>
      <c r="AT1664" s="662" t="str">
        <f t="shared" si="484"/>
        <v/>
      </c>
      <c r="AU1664" s="662" t="str">
        <f t="shared" si="485"/>
        <v/>
      </c>
      <c r="AV1664" s="657" t="str">
        <f t="shared" si="486"/>
        <v/>
      </c>
      <c r="AW1664" s="657" t="str">
        <f t="shared" si="487"/>
        <v>入力済</v>
      </c>
      <c r="AX1664" s="662" t="str">
        <f>IFERROR(VLOOKUP(K1664,'【参考】数式用'!$AR$3:$AS$49,2,FALSE),"")</f>
        <v/>
      </c>
      <c r="AY1664" s="657" t="str">
        <f t="shared" si="488"/>
        <v/>
      </c>
      <c r="AZ1664" s="657" t="str">
        <f t="shared" si="494"/>
        <v>入力済</v>
      </c>
      <c r="BA1664" s="662" t="str">
        <f>IFERROR(VLOOKUP(K1664,'【参考】数式用'!$AX$3:$AY$56,2,FALSE),"")</f>
        <v/>
      </c>
      <c r="BB1664" s="657" t="str">
        <f t="shared" si="489"/>
        <v/>
      </c>
      <c r="BC1664" s="673" t="str">
        <f t="shared" si="490"/>
        <v>入力済</v>
      </c>
      <c r="BD1664" s="657" t="str">
        <f t="shared" si="491"/>
        <v/>
      </c>
      <c r="BE1664" s="657" t="str">
        <f t="shared" si="492"/>
        <v/>
      </c>
      <c r="BF1664" s="659"/>
      <c r="BG1664" s="659"/>
      <c r="BH1664" s="681" t="e">
        <f>VLOOKUP(K1664,'【参考】数式用'!$A$2:$O$57,15,FALSE)</f>
        <v>#N/A</v>
      </c>
      <c r="BI1664" s="659"/>
      <c r="BJ1664" s="659"/>
      <c r="BK1664" s="659"/>
      <c r="BL1664" s="659"/>
      <c r="BM1664" s="659"/>
      <c r="BN1664" s="659"/>
      <c r="BO1664" s="676"/>
    </row>
    <row r="1665" spans="1:67" s="494" customFormat="1" ht="109.9" customHeight="1">
      <c r="A1665" s="506">
        <v>1654</v>
      </c>
      <c r="B1665" s="517" t="str">
        <f>IF(基本情報入力シート!B1693="","",基本情報入力シート!B1693)</f>
        <v/>
      </c>
      <c r="C1665" s="523"/>
      <c r="D1665" s="523"/>
      <c r="E1665" s="523"/>
      <c r="F1665" s="530"/>
      <c r="G1665" s="536" t="str">
        <f>IF(基本情報入力シート!L1693="","",基本情報入力シート!L1693)</f>
        <v/>
      </c>
      <c r="H1665" s="536" t="str">
        <f>IF(基本情報入力シート!Q1693="","",基本情報入力シート!Q1693)</f>
        <v/>
      </c>
      <c r="I1665" s="536" t="str">
        <f>IF(基本情報入力シート!V1693="","",基本情報入力シート!V1693)</f>
        <v/>
      </c>
      <c r="J1665" s="536" t="str">
        <f>IF(基本情報入力シート!W1693="","",基本情報入力シート!W1693)</f>
        <v/>
      </c>
      <c r="K1665" s="536" t="str">
        <f>IF(基本情報入力シート!Z1693="","",基本情報入力シート!Z1693)</f>
        <v/>
      </c>
      <c r="L1665" s="555" t="str">
        <f>IF(基本情報入力シート!AF1693=0,"",基本情報入力シート!AF1693)</f>
        <v/>
      </c>
      <c r="M1665" s="563" t="str">
        <f>IF(基本情報入力シート!AG1693="","",基本情報入力シート!AG1693)</f>
        <v/>
      </c>
      <c r="N1665" s="571"/>
      <c r="O1665" s="576" t="str">
        <f>IFERROR(VLOOKUP(K1665,'【参考】数式用'!$A$2:$F$57,MATCH(N1665,'【参考】数式用'!$C$3:$F$3,0)+2,0),"")</f>
        <v/>
      </c>
      <c r="P1665" s="583" t="s">
        <v>549</v>
      </c>
      <c r="Q1665" s="588"/>
      <c r="R1665" s="590" t="s">
        <v>71</v>
      </c>
      <c r="S1665" s="588"/>
      <c r="T1665" s="590" t="s">
        <v>743</v>
      </c>
      <c r="U1665" s="588"/>
      <c r="V1665" s="590" t="s">
        <v>71</v>
      </c>
      <c r="W1665" s="588"/>
      <c r="X1665" s="590" t="s">
        <v>560</v>
      </c>
      <c r="Y1665" s="590" t="s">
        <v>763</v>
      </c>
      <c r="Z1665" s="590" t="str">
        <f t="shared" si="476"/>
        <v/>
      </c>
      <c r="AA1665" s="594" t="s">
        <v>127</v>
      </c>
      <c r="AB1665" s="599" t="str">
        <f t="shared" si="477"/>
        <v/>
      </c>
      <c r="AC1665" s="604" t="str">
        <f>IFERROR(ROUNDDOWN(ROUNDDOWN(ROUND(L1665*VLOOKUP(K1665,'【参考】数式用'!$A$4:$F$57,MATCH("処遇改善加算Ⅳ",'【参考】数式用'!$C$3:$F$3,0)+2,0),0)*M1665,0)*Z1665*0.5,0),"")</f>
        <v/>
      </c>
      <c r="AD1665" s="610"/>
      <c r="AE1665" s="618"/>
      <c r="AF1665" s="618"/>
      <c r="AG1665" s="624"/>
      <c r="AH1665" s="627"/>
      <c r="AI1665" s="633"/>
      <c r="AJ1665" s="634"/>
      <c r="AK1665" s="648" t="str">
        <f t="shared" si="478"/>
        <v/>
      </c>
      <c r="AL1665" s="651" t="str">
        <f t="shared" si="493"/>
        <v/>
      </c>
      <c r="AM1665" s="654"/>
      <c r="AN1665" s="657" t="str">
        <f>IFERROR(VLOOKUP(K1665,'【参考】数式用'!$A$2:$N$57,14,FALSE),"")</f>
        <v/>
      </c>
      <c r="AO1665" s="657" t="str">
        <f t="shared" si="479"/>
        <v/>
      </c>
      <c r="AP1665" s="662" t="str">
        <f t="shared" si="480"/>
        <v/>
      </c>
      <c r="AQ1665" s="662" t="str">
        <f t="shared" si="481"/>
        <v>入力済</v>
      </c>
      <c r="AR1665" s="657" t="str">
        <f t="shared" si="482"/>
        <v/>
      </c>
      <c r="AS1665" s="662" t="str">
        <f t="shared" si="483"/>
        <v>入力済</v>
      </c>
      <c r="AT1665" s="662" t="str">
        <f t="shared" si="484"/>
        <v/>
      </c>
      <c r="AU1665" s="662" t="str">
        <f t="shared" si="485"/>
        <v/>
      </c>
      <c r="AV1665" s="657" t="str">
        <f t="shared" si="486"/>
        <v/>
      </c>
      <c r="AW1665" s="657" t="str">
        <f t="shared" si="487"/>
        <v>入力済</v>
      </c>
      <c r="AX1665" s="662" t="str">
        <f>IFERROR(VLOOKUP(K1665,'【参考】数式用'!$AR$3:$AS$49,2,FALSE),"")</f>
        <v/>
      </c>
      <c r="AY1665" s="657" t="str">
        <f t="shared" si="488"/>
        <v/>
      </c>
      <c r="AZ1665" s="657" t="str">
        <f t="shared" si="494"/>
        <v>入力済</v>
      </c>
      <c r="BA1665" s="662" t="str">
        <f>IFERROR(VLOOKUP(K1665,'【参考】数式用'!$AX$3:$AY$56,2,FALSE),"")</f>
        <v/>
      </c>
      <c r="BB1665" s="657" t="str">
        <f t="shared" si="489"/>
        <v/>
      </c>
      <c r="BC1665" s="673" t="str">
        <f t="shared" si="490"/>
        <v>入力済</v>
      </c>
      <c r="BD1665" s="657" t="str">
        <f t="shared" si="491"/>
        <v/>
      </c>
      <c r="BE1665" s="657" t="str">
        <f t="shared" si="492"/>
        <v/>
      </c>
      <c r="BF1665" s="659"/>
      <c r="BG1665" s="659"/>
      <c r="BH1665" s="681" t="e">
        <f>VLOOKUP(K1665,'【参考】数式用'!$A$2:$O$57,15,FALSE)</f>
        <v>#N/A</v>
      </c>
      <c r="BI1665" s="659"/>
      <c r="BJ1665" s="659"/>
      <c r="BK1665" s="659"/>
      <c r="BL1665" s="659"/>
      <c r="BM1665" s="659"/>
      <c r="BN1665" s="659"/>
      <c r="BO1665" s="676"/>
    </row>
    <row r="1666" spans="1:67" s="494" customFormat="1" ht="109.9" customHeight="1">
      <c r="A1666" s="506">
        <v>1655</v>
      </c>
      <c r="B1666" s="517" t="str">
        <f>IF(基本情報入力シート!B1694="","",基本情報入力シート!B1694)</f>
        <v/>
      </c>
      <c r="C1666" s="523"/>
      <c r="D1666" s="523"/>
      <c r="E1666" s="523"/>
      <c r="F1666" s="530"/>
      <c r="G1666" s="536" t="str">
        <f>IF(基本情報入力シート!L1694="","",基本情報入力シート!L1694)</f>
        <v/>
      </c>
      <c r="H1666" s="536" t="str">
        <f>IF(基本情報入力シート!Q1694="","",基本情報入力シート!Q1694)</f>
        <v/>
      </c>
      <c r="I1666" s="536" t="str">
        <f>IF(基本情報入力シート!V1694="","",基本情報入力シート!V1694)</f>
        <v/>
      </c>
      <c r="J1666" s="536" t="str">
        <f>IF(基本情報入力シート!W1694="","",基本情報入力シート!W1694)</f>
        <v/>
      </c>
      <c r="K1666" s="536" t="str">
        <f>IF(基本情報入力シート!Z1694="","",基本情報入力シート!Z1694)</f>
        <v/>
      </c>
      <c r="L1666" s="555" t="str">
        <f>IF(基本情報入力シート!AF1694=0,"",基本情報入力シート!AF1694)</f>
        <v/>
      </c>
      <c r="M1666" s="563" t="str">
        <f>IF(基本情報入力シート!AG1694="","",基本情報入力シート!AG1694)</f>
        <v/>
      </c>
      <c r="N1666" s="571"/>
      <c r="O1666" s="576" t="str">
        <f>IFERROR(VLOOKUP(K1666,'【参考】数式用'!$A$2:$F$57,MATCH(N1666,'【参考】数式用'!$C$3:$F$3,0)+2,0),"")</f>
        <v/>
      </c>
      <c r="P1666" s="583" t="s">
        <v>549</v>
      </c>
      <c r="Q1666" s="588"/>
      <c r="R1666" s="590" t="s">
        <v>71</v>
      </c>
      <c r="S1666" s="588"/>
      <c r="T1666" s="590" t="s">
        <v>743</v>
      </c>
      <c r="U1666" s="588"/>
      <c r="V1666" s="590" t="s">
        <v>71</v>
      </c>
      <c r="W1666" s="588"/>
      <c r="X1666" s="590" t="s">
        <v>560</v>
      </c>
      <c r="Y1666" s="590" t="s">
        <v>763</v>
      </c>
      <c r="Z1666" s="590" t="str">
        <f t="shared" si="476"/>
        <v/>
      </c>
      <c r="AA1666" s="594" t="s">
        <v>127</v>
      </c>
      <c r="AB1666" s="599" t="str">
        <f t="shared" si="477"/>
        <v/>
      </c>
      <c r="AC1666" s="604" t="str">
        <f>IFERROR(ROUNDDOWN(ROUNDDOWN(ROUND(L1666*VLOOKUP(K1666,'【参考】数式用'!$A$4:$F$57,MATCH("処遇改善加算Ⅳ",'【参考】数式用'!$C$3:$F$3,0)+2,0),0)*M1666,0)*Z1666*0.5,0),"")</f>
        <v/>
      </c>
      <c r="AD1666" s="610"/>
      <c r="AE1666" s="618"/>
      <c r="AF1666" s="618"/>
      <c r="AG1666" s="624"/>
      <c r="AH1666" s="627"/>
      <c r="AI1666" s="633"/>
      <c r="AJ1666" s="634"/>
      <c r="AK1666" s="648" t="str">
        <f t="shared" si="478"/>
        <v/>
      </c>
      <c r="AL1666" s="651" t="str">
        <f t="shared" si="493"/>
        <v/>
      </c>
      <c r="AM1666" s="654"/>
      <c r="AN1666" s="657" t="str">
        <f>IFERROR(VLOOKUP(K1666,'【参考】数式用'!$A$2:$N$57,14,FALSE),"")</f>
        <v/>
      </c>
      <c r="AO1666" s="657" t="str">
        <f t="shared" si="479"/>
        <v/>
      </c>
      <c r="AP1666" s="662" t="str">
        <f t="shared" si="480"/>
        <v/>
      </c>
      <c r="AQ1666" s="662" t="str">
        <f t="shared" si="481"/>
        <v>入力済</v>
      </c>
      <c r="AR1666" s="657" t="str">
        <f t="shared" si="482"/>
        <v/>
      </c>
      <c r="AS1666" s="662" t="str">
        <f t="shared" si="483"/>
        <v>入力済</v>
      </c>
      <c r="AT1666" s="662" t="str">
        <f t="shared" si="484"/>
        <v/>
      </c>
      <c r="AU1666" s="662" t="str">
        <f t="shared" si="485"/>
        <v/>
      </c>
      <c r="AV1666" s="657" t="str">
        <f t="shared" si="486"/>
        <v/>
      </c>
      <c r="AW1666" s="657" t="str">
        <f t="shared" si="487"/>
        <v>入力済</v>
      </c>
      <c r="AX1666" s="662" t="str">
        <f>IFERROR(VLOOKUP(K1666,'【参考】数式用'!$AR$3:$AS$49,2,FALSE),"")</f>
        <v/>
      </c>
      <c r="AY1666" s="657" t="str">
        <f t="shared" si="488"/>
        <v/>
      </c>
      <c r="AZ1666" s="657" t="str">
        <f t="shared" si="494"/>
        <v>入力済</v>
      </c>
      <c r="BA1666" s="662" t="str">
        <f>IFERROR(VLOOKUP(K1666,'【参考】数式用'!$AX$3:$AY$56,2,FALSE),"")</f>
        <v/>
      </c>
      <c r="BB1666" s="657" t="str">
        <f t="shared" si="489"/>
        <v/>
      </c>
      <c r="BC1666" s="673" t="str">
        <f t="shared" si="490"/>
        <v>入力済</v>
      </c>
      <c r="BD1666" s="657" t="str">
        <f t="shared" si="491"/>
        <v/>
      </c>
      <c r="BE1666" s="657" t="str">
        <f t="shared" si="492"/>
        <v/>
      </c>
      <c r="BF1666" s="659"/>
      <c r="BG1666" s="659"/>
      <c r="BH1666" s="681" t="e">
        <f>VLOOKUP(K1666,'【参考】数式用'!$A$2:$O$57,15,FALSE)</f>
        <v>#N/A</v>
      </c>
      <c r="BI1666" s="659"/>
      <c r="BJ1666" s="659"/>
      <c r="BK1666" s="659"/>
      <c r="BL1666" s="659"/>
      <c r="BM1666" s="659"/>
      <c r="BN1666" s="659"/>
      <c r="BO1666" s="676"/>
    </row>
    <row r="1667" spans="1:67" s="494" customFormat="1" ht="109.9" customHeight="1">
      <c r="A1667" s="506">
        <v>1656</v>
      </c>
      <c r="B1667" s="517" t="str">
        <f>IF(基本情報入力シート!B1695="","",基本情報入力シート!B1695)</f>
        <v/>
      </c>
      <c r="C1667" s="523"/>
      <c r="D1667" s="523"/>
      <c r="E1667" s="523"/>
      <c r="F1667" s="530"/>
      <c r="G1667" s="536" t="str">
        <f>IF(基本情報入力シート!L1695="","",基本情報入力シート!L1695)</f>
        <v/>
      </c>
      <c r="H1667" s="536" t="str">
        <f>IF(基本情報入力シート!Q1695="","",基本情報入力シート!Q1695)</f>
        <v/>
      </c>
      <c r="I1667" s="536" t="str">
        <f>IF(基本情報入力シート!V1695="","",基本情報入力シート!V1695)</f>
        <v/>
      </c>
      <c r="J1667" s="536" t="str">
        <f>IF(基本情報入力シート!W1695="","",基本情報入力シート!W1695)</f>
        <v/>
      </c>
      <c r="K1667" s="536" t="str">
        <f>IF(基本情報入力シート!Z1695="","",基本情報入力シート!Z1695)</f>
        <v/>
      </c>
      <c r="L1667" s="555" t="str">
        <f>IF(基本情報入力シート!AF1695=0,"",基本情報入力シート!AF1695)</f>
        <v/>
      </c>
      <c r="M1667" s="563" t="str">
        <f>IF(基本情報入力シート!AG1695="","",基本情報入力シート!AG1695)</f>
        <v/>
      </c>
      <c r="N1667" s="571"/>
      <c r="O1667" s="576" t="str">
        <f>IFERROR(VLOOKUP(K1667,'【参考】数式用'!$A$2:$F$57,MATCH(N1667,'【参考】数式用'!$C$3:$F$3,0)+2,0),"")</f>
        <v/>
      </c>
      <c r="P1667" s="583" t="s">
        <v>549</v>
      </c>
      <c r="Q1667" s="588"/>
      <c r="R1667" s="590" t="s">
        <v>71</v>
      </c>
      <c r="S1667" s="588"/>
      <c r="T1667" s="590" t="s">
        <v>743</v>
      </c>
      <c r="U1667" s="588"/>
      <c r="V1667" s="590" t="s">
        <v>71</v>
      </c>
      <c r="W1667" s="588"/>
      <c r="X1667" s="590" t="s">
        <v>560</v>
      </c>
      <c r="Y1667" s="590" t="s">
        <v>763</v>
      </c>
      <c r="Z1667" s="590" t="str">
        <f t="shared" si="476"/>
        <v/>
      </c>
      <c r="AA1667" s="594" t="s">
        <v>127</v>
      </c>
      <c r="AB1667" s="599" t="str">
        <f t="shared" si="477"/>
        <v/>
      </c>
      <c r="AC1667" s="604" t="str">
        <f>IFERROR(ROUNDDOWN(ROUNDDOWN(ROUND(L1667*VLOOKUP(K1667,'【参考】数式用'!$A$4:$F$57,MATCH("処遇改善加算Ⅳ",'【参考】数式用'!$C$3:$F$3,0)+2,0),0)*M1667,0)*Z1667*0.5,0),"")</f>
        <v/>
      </c>
      <c r="AD1667" s="610"/>
      <c r="AE1667" s="618"/>
      <c r="AF1667" s="618"/>
      <c r="AG1667" s="624"/>
      <c r="AH1667" s="627"/>
      <c r="AI1667" s="633"/>
      <c r="AJ1667" s="634"/>
      <c r="AK1667" s="648" t="str">
        <f t="shared" si="478"/>
        <v/>
      </c>
      <c r="AL1667" s="651" t="str">
        <f t="shared" si="493"/>
        <v/>
      </c>
      <c r="AM1667" s="654"/>
      <c r="AN1667" s="657" t="str">
        <f>IFERROR(VLOOKUP(K1667,'【参考】数式用'!$A$2:$N$57,14,FALSE),"")</f>
        <v/>
      </c>
      <c r="AO1667" s="657" t="str">
        <f t="shared" si="479"/>
        <v/>
      </c>
      <c r="AP1667" s="662" t="str">
        <f t="shared" si="480"/>
        <v/>
      </c>
      <c r="AQ1667" s="662" t="str">
        <f t="shared" si="481"/>
        <v>入力済</v>
      </c>
      <c r="AR1667" s="657" t="str">
        <f t="shared" si="482"/>
        <v/>
      </c>
      <c r="AS1667" s="662" t="str">
        <f t="shared" si="483"/>
        <v>入力済</v>
      </c>
      <c r="AT1667" s="662" t="str">
        <f t="shared" si="484"/>
        <v/>
      </c>
      <c r="AU1667" s="662" t="str">
        <f t="shared" si="485"/>
        <v/>
      </c>
      <c r="AV1667" s="657" t="str">
        <f t="shared" si="486"/>
        <v/>
      </c>
      <c r="AW1667" s="657" t="str">
        <f t="shared" si="487"/>
        <v>入力済</v>
      </c>
      <c r="AX1667" s="662" t="str">
        <f>IFERROR(VLOOKUP(K1667,'【参考】数式用'!$AR$3:$AS$49,2,FALSE),"")</f>
        <v/>
      </c>
      <c r="AY1667" s="657" t="str">
        <f t="shared" si="488"/>
        <v/>
      </c>
      <c r="AZ1667" s="657" t="str">
        <f t="shared" si="494"/>
        <v>入力済</v>
      </c>
      <c r="BA1667" s="662" t="str">
        <f>IFERROR(VLOOKUP(K1667,'【参考】数式用'!$AX$3:$AY$56,2,FALSE),"")</f>
        <v/>
      </c>
      <c r="BB1667" s="657" t="str">
        <f t="shared" si="489"/>
        <v/>
      </c>
      <c r="BC1667" s="673" t="str">
        <f t="shared" si="490"/>
        <v>入力済</v>
      </c>
      <c r="BD1667" s="657" t="str">
        <f t="shared" si="491"/>
        <v/>
      </c>
      <c r="BE1667" s="657" t="str">
        <f t="shared" si="492"/>
        <v/>
      </c>
      <c r="BF1667" s="659"/>
      <c r="BG1667" s="659"/>
      <c r="BH1667" s="681" t="e">
        <f>VLOOKUP(K1667,'【参考】数式用'!$A$2:$O$57,15,FALSE)</f>
        <v>#N/A</v>
      </c>
      <c r="BI1667" s="659"/>
      <c r="BJ1667" s="659"/>
      <c r="BK1667" s="659"/>
      <c r="BL1667" s="659"/>
      <c r="BM1667" s="659"/>
      <c r="BN1667" s="659"/>
      <c r="BO1667" s="676"/>
    </row>
    <row r="1668" spans="1:67" s="494" customFormat="1" ht="109.9" customHeight="1">
      <c r="A1668" s="506">
        <v>1657</v>
      </c>
      <c r="B1668" s="517" t="str">
        <f>IF(基本情報入力シート!B1696="","",基本情報入力シート!B1696)</f>
        <v/>
      </c>
      <c r="C1668" s="523"/>
      <c r="D1668" s="523"/>
      <c r="E1668" s="523"/>
      <c r="F1668" s="530"/>
      <c r="G1668" s="536" t="str">
        <f>IF(基本情報入力シート!L1696="","",基本情報入力シート!L1696)</f>
        <v/>
      </c>
      <c r="H1668" s="536" t="str">
        <f>IF(基本情報入力シート!Q1696="","",基本情報入力シート!Q1696)</f>
        <v/>
      </c>
      <c r="I1668" s="536" t="str">
        <f>IF(基本情報入力シート!V1696="","",基本情報入力シート!V1696)</f>
        <v/>
      </c>
      <c r="J1668" s="536" t="str">
        <f>IF(基本情報入力シート!W1696="","",基本情報入力シート!W1696)</f>
        <v/>
      </c>
      <c r="K1668" s="536" t="str">
        <f>IF(基本情報入力シート!Z1696="","",基本情報入力シート!Z1696)</f>
        <v/>
      </c>
      <c r="L1668" s="555" t="str">
        <f>IF(基本情報入力シート!AF1696=0,"",基本情報入力シート!AF1696)</f>
        <v/>
      </c>
      <c r="M1668" s="563" t="str">
        <f>IF(基本情報入力シート!AG1696="","",基本情報入力シート!AG1696)</f>
        <v/>
      </c>
      <c r="N1668" s="571"/>
      <c r="O1668" s="576" t="str">
        <f>IFERROR(VLOOKUP(K1668,'【参考】数式用'!$A$2:$F$57,MATCH(N1668,'【参考】数式用'!$C$3:$F$3,0)+2,0),"")</f>
        <v/>
      </c>
      <c r="P1668" s="583" t="s">
        <v>549</v>
      </c>
      <c r="Q1668" s="588"/>
      <c r="R1668" s="590" t="s">
        <v>71</v>
      </c>
      <c r="S1668" s="588"/>
      <c r="T1668" s="590" t="s">
        <v>743</v>
      </c>
      <c r="U1668" s="588"/>
      <c r="V1668" s="590" t="s">
        <v>71</v>
      </c>
      <c r="W1668" s="588"/>
      <c r="X1668" s="590" t="s">
        <v>560</v>
      </c>
      <c r="Y1668" s="590" t="s">
        <v>763</v>
      </c>
      <c r="Z1668" s="590" t="str">
        <f t="shared" si="476"/>
        <v/>
      </c>
      <c r="AA1668" s="594" t="s">
        <v>127</v>
      </c>
      <c r="AB1668" s="599" t="str">
        <f t="shared" si="477"/>
        <v/>
      </c>
      <c r="AC1668" s="604" t="str">
        <f>IFERROR(ROUNDDOWN(ROUNDDOWN(ROUND(L1668*VLOOKUP(K1668,'【参考】数式用'!$A$4:$F$57,MATCH("処遇改善加算Ⅳ",'【参考】数式用'!$C$3:$F$3,0)+2,0),0)*M1668,0)*Z1668*0.5,0),"")</f>
        <v/>
      </c>
      <c r="AD1668" s="610"/>
      <c r="AE1668" s="618"/>
      <c r="AF1668" s="618"/>
      <c r="AG1668" s="624"/>
      <c r="AH1668" s="627"/>
      <c r="AI1668" s="633"/>
      <c r="AJ1668" s="634"/>
      <c r="AK1668" s="648" t="str">
        <f t="shared" si="478"/>
        <v/>
      </c>
      <c r="AL1668" s="651" t="str">
        <f t="shared" si="493"/>
        <v/>
      </c>
      <c r="AM1668" s="654"/>
      <c r="AN1668" s="657" t="str">
        <f>IFERROR(VLOOKUP(K1668,'【参考】数式用'!$A$2:$N$57,14,FALSE),"")</f>
        <v/>
      </c>
      <c r="AO1668" s="657" t="str">
        <f t="shared" si="479"/>
        <v/>
      </c>
      <c r="AP1668" s="662" t="str">
        <f t="shared" si="480"/>
        <v/>
      </c>
      <c r="AQ1668" s="662" t="str">
        <f t="shared" si="481"/>
        <v>入力済</v>
      </c>
      <c r="AR1668" s="657" t="str">
        <f t="shared" si="482"/>
        <v/>
      </c>
      <c r="AS1668" s="662" t="str">
        <f t="shared" si="483"/>
        <v>入力済</v>
      </c>
      <c r="AT1668" s="662" t="str">
        <f t="shared" si="484"/>
        <v/>
      </c>
      <c r="AU1668" s="662" t="str">
        <f t="shared" si="485"/>
        <v/>
      </c>
      <c r="AV1668" s="657" t="str">
        <f t="shared" si="486"/>
        <v/>
      </c>
      <c r="AW1668" s="657" t="str">
        <f t="shared" si="487"/>
        <v>入力済</v>
      </c>
      <c r="AX1668" s="662" t="str">
        <f>IFERROR(VLOOKUP(K1668,'【参考】数式用'!$AR$3:$AS$49,2,FALSE),"")</f>
        <v/>
      </c>
      <c r="AY1668" s="657" t="str">
        <f t="shared" si="488"/>
        <v/>
      </c>
      <c r="AZ1668" s="657" t="str">
        <f t="shared" si="494"/>
        <v>入力済</v>
      </c>
      <c r="BA1668" s="662" t="str">
        <f>IFERROR(VLOOKUP(K1668,'【参考】数式用'!$AX$3:$AY$56,2,FALSE),"")</f>
        <v/>
      </c>
      <c r="BB1668" s="657" t="str">
        <f t="shared" si="489"/>
        <v/>
      </c>
      <c r="BC1668" s="673" t="str">
        <f t="shared" si="490"/>
        <v>入力済</v>
      </c>
      <c r="BD1668" s="657" t="str">
        <f t="shared" si="491"/>
        <v/>
      </c>
      <c r="BE1668" s="657" t="str">
        <f t="shared" si="492"/>
        <v/>
      </c>
      <c r="BF1668" s="659"/>
      <c r="BG1668" s="659"/>
      <c r="BH1668" s="681" t="e">
        <f>VLOOKUP(K1668,'【参考】数式用'!$A$2:$O$57,15,FALSE)</f>
        <v>#N/A</v>
      </c>
      <c r="BI1668" s="659"/>
      <c r="BJ1668" s="659"/>
      <c r="BK1668" s="659"/>
      <c r="BL1668" s="659"/>
      <c r="BM1668" s="659"/>
      <c r="BN1668" s="659"/>
      <c r="BO1668" s="676"/>
    </row>
    <row r="1669" spans="1:67" s="494" customFormat="1" ht="109.9" customHeight="1">
      <c r="A1669" s="506">
        <v>1658</v>
      </c>
      <c r="B1669" s="517" t="str">
        <f>IF(基本情報入力シート!B1697="","",基本情報入力シート!B1697)</f>
        <v/>
      </c>
      <c r="C1669" s="523"/>
      <c r="D1669" s="523"/>
      <c r="E1669" s="523"/>
      <c r="F1669" s="530"/>
      <c r="G1669" s="536" t="str">
        <f>IF(基本情報入力シート!L1697="","",基本情報入力シート!L1697)</f>
        <v/>
      </c>
      <c r="H1669" s="536" t="str">
        <f>IF(基本情報入力シート!Q1697="","",基本情報入力シート!Q1697)</f>
        <v/>
      </c>
      <c r="I1669" s="536" t="str">
        <f>IF(基本情報入力シート!V1697="","",基本情報入力シート!V1697)</f>
        <v/>
      </c>
      <c r="J1669" s="536" t="str">
        <f>IF(基本情報入力シート!W1697="","",基本情報入力シート!W1697)</f>
        <v/>
      </c>
      <c r="K1669" s="536" t="str">
        <f>IF(基本情報入力シート!Z1697="","",基本情報入力シート!Z1697)</f>
        <v/>
      </c>
      <c r="L1669" s="555" t="str">
        <f>IF(基本情報入力シート!AF1697=0,"",基本情報入力シート!AF1697)</f>
        <v/>
      </c>
      <c r="M1669" s="563" t="str">
        <f>IF(基本情報入力シート!AG1697="","",基本情報入力シート!AG1697)</f>
        <v/>
      </c>
      <c r="N1669" s="571"/>
      <c r="O1669" s="576" t="str">
        <f>IFERROR(VLOOKUP(K1669,'【参考】数式用'!$A$2:$F$57,MATCH(N1669,'【参考】数式用'!$C$3:$F$3,0)+2,0),"")</f>
        <v/>
      </c>
      <c r="P1669" s="583" t="s">
        <v>549</v>
      </c>
      <c r="Q1669" s="588"/>
      <c r="R1669" s="590" t="s">
        <v>71</v>
      </c>
      <c r="S1669" s="588"/>
      <c r="T1669" s="590" t="s">
        <v>743</v>
      </c>
      <c r="U1669" s="588"/>
      <c r="V1669" s="590" t="s">
        <v>71</v>
      </c>
      <c r="W1669" s="588"/>
      <c r="X1669" s="590" t="s">
        <v>560</v>
      </c>
      <c r="Y1669" s="590" t="s">
        <v>763</v>
      </c>
      <c r="Z1669" s="590" t="str">
        <f t="shared" si="476"/>
        <v/>
      </c>
      <c r="AA1669" s="594" t="s">
        <v>127</v>
      </c>
      <c r="AB1669" s="599" t="str">
        <f t="shared" si="477"/>
        <v/>
      </c>
      <c r="AC1669" s="604" t="str">
        <f>IFERROR(ROUNDDOWN(ROUNDDOWN(ROUND(L1669*VLOOKUP(K1669,'【参考】数式用'!$A$4:$F$57,MATCH("処遇改善加算Ⅳ",'【参考】数式用'!$C$3:$F$3,0)+2,0),0)*M1669,0)*Z1669*0.5,0),"")</f>
        <v/>
      </c>
      <c r="AD1669" s="610"/>
      <c r="AE1669" s="618"/>
      <c r="AF1669" s="618"/>
      <c r="AG1669" s="624"/>
      <c r="AH1669" s="627"/>
      <c r="AI1669" s="633"/>
      <c r="AJ1669" s="634"/>
      <c r="AK1669" s="648" t="str">
        <f t="shared" si="478"/>
        <v/>
      </c>
      <c r="AL1669" s="651" t="str">
        <f t="shared" si="493"/>
        <v/>
      </c>
      <c r="AM1669" s="654"/>
      <c r="AN1669" s="657" t="str">
        <f>IFERROR(VLOOKUP(K1669,'【参考】数式用'!$A$2:$N$57,14,FALSE),"")</f>
        <v/>
      </c>
      <c r="AO1669" s="657" t="str">
        <f t="shared" si="479"/>
        <v/>
      </c>
      <c r="AP1669" s="662" t="str">
        <f t="shared" si="480"/>
        <v/>
      </c>
      <c r="AQ1669" s="662" t="str">
        <f t="shared" si="481"/>
        <v>入力済</v>
      </c>
      <c r="AR1669" s="657" t="str">
        <f t="shared" si="482"/>
        <v/>
      </c>
      <c r="AS1669" s="662" t="str">
        <f t="shared" si="483"/>
        <v>入力済</v>
      </c>
      <c r="AT1669" s="662" t="str">
        <f t="shared" si="484"/>
        <v/>
      </c>
      <c r="AU1669" s="662" t="str">
        <f t="shared" si="485"/>
        <v/>
      </c>
      <c r="AV1669" s="657" t="str">
        <f t="shared" si="486"/>
        <v/>
      </c>
      <c r="AW1669" s="657" t="str">
        <f t="shared" si="487"/>
        <v>入力済</v>
      </c>
      <c r="AX1669" s="662" t="str">
        <f>IFERROR(VLOOKUP(K1669,'【参考】数式用'!$AR$3:$AS$49,2,FALSE),"")</f>
        <v/>
      </c>
      <c r="AY1669" s="657" t="str">
        <f t="shared" si="488"/>
        <v/>
      </c>
      <c r="AZ1669" s="657" t="str">
        <f t="shared" si="494"/>
        <v>入力済</v>
      </c>
      <c r="BA1669" s="662" t="str">
        <f>IFERROR(VLOOKUP(K1669,'【参考】数式用'!$AX$3:$AY$56,2,FALSE),"")</f>
        <v/>
      </c>
      <c r="BB1669" s="657" t="str">
        <f t="shared" si="489"/>
        <v/>
      </c>
      <c r="BC1669" s="673" t="str">
        <f t="shared" si="490"/>
        <v>入力済</v>
      </c>
      <c r="BD1669" s="657" t="str">
        <f t="shared" si="491"/>
        <v/>
      </c>
      <c r="BE1669" s="657" t="str">
        <f t="shared" si="492"/>
        <v/>
      </c>
      <c r="BF1669" s="659"/>
      <c r="BG1669" s="659"/>
      <c r="BH1669" s="681" t="e">
        <f>VLOOKUP(K1669,'【参考】数式用'!$A$2:$O$57,15,FALSE)</f>
        <v>#N/A</v>
      </c>
      <c r="BI1669" s="659"/>
      <c r="BJ1669" s="659"/>
      <c r="BK1669" s="659"/>
      <c r="BL1669" s="659"/>
      <c r="BM1669" s="659"/>
      <c r="BN1669" s="659"/>
      <c r="BO1669" s="676"/>
    </row>
    <row r="1670" spans="1:67" s="494" customFormat="1" ht="109.9" customHeight="1">
      <c r="A1670" s="506">
        <v>1659</v>
      </c>
      <c r="B1670" s="517" t="str">
        <f>IF(基本情報入力シート!B1698="","",基本情報入力シート!B1698)</f>
        <v/>
      </c>
      <c r="C1670" s="523"/>
      <c r="D1670" s="523"/>
      <c r="E1670" s="523"/>
      <c r="F1670" s="530"/>
      <c r="G1670" s="536" t="str">
        <f>IF(基本情報入力シート!L1698="","",基本情報入力シート!L1698)</f>
        <v/>
      </c>
      <c r="H1670" s="536" t="str">
        <f>IF(基本情報入力シート!Q1698="","",基本情報入力シート!Q1698)</f>
        <v/>
      </c>
      <c r="I1670" s="536" t="str">
        <f>IF(基本情報入力シート!V1698="","",基本情報入力シート!V1698)</f>
        <v/>
      </c>
      <c r="J1670" s="536" t="str">
        <f>IF(基本情報入力シート!W1698="","",基本情報入力シート!W1698)</f>
        <v/>
      </c>
      <c r="K1670" s="536" t="str">
        <f>IF(基本情報入力シート!Z1698="","",基本情報入力シート!Z1698)</f>
        <v/>
      </c>
      <c r="L1670" s="555" t="str">
        <f>IF(基本情報入力シート!AF1698=0,"",基本情報入力シート!AF1698)</f>
        <v/>
      </c>
      <c r="M1670" s="563" t="str">
        <f>IF(基本情報入力シート!AG1698="","",基本情報入力シート!AG1698)</f>
        <v/>
      </c>
      <c r="N1670" s="571"/>
      <c r="O1670" s="576" t="str">
        <f>IFERROR(VLOOKUP(K1670,'【参考】数式用'!$A$2:$F$57,MATCH(N1670,'【参考】数式用'!$C$3:$F$3,0)+2,0),"")</f>
        <v/>
      </c>
      <c r="P1670" s="583" t="s">
        <v>549</v>
      </c>
      <c r="Q1670" s="588"/>
      <c r="R1670" s="590" t="s">
        <v>71</v>
      </c>
      <c r="S1670" s="588"/>
      <c r="T1670" s="590" t="s">
        <v>743</v>
      </c>
      <c r="U1670" s="588"/>
      <c r="V1670" s="590" t="s">
        <v>71</v>
      </c>
      <c r="W1670" s="588"/>
      <c r="X1670" s="590" t="s">
        <v>560</v>
      </c>
      <c r="Y1670" s="590" t="s">
        <v>763</v>
      </c>
      <c r="Z1670" s="590" t="str">
        <f t="shared" si="476"/>
        <v/>
      </c>
      <c r="AA1670" s="594" t="s">
        <v>127</v>
      </c>
      <c r="AB1670" s="599" t="str">
        <f t="shared" si="477"/>
        <v/>
      </c>
      <c r="AC1670" s="604" t="str">
        <f>IFERROR(ROUNDDOWN(ROUNDDOWN(ROUND(L1670*VLOOKUP(K1670,'【参考】数式用'!$A$4:$F$57,MATCH("処遇改善加算Ⅳ",'【参考】数式用'!$C$3:$F$3,0)+2,0),0)*M1670,0)*Z1670*0.5,0),"")</f>
        <v/>
      </c>
      <c r="AD1670" s="610"/>
      <c r="AE1670" s="618"/>
      <c r="AF1670" s="618"/>
      <c r="AG1670" s="624"/>
      <c r="AH1670" s="627"/>
      <c r="AI1670" s="633"/>
      <c r="AJ1670" s="634"/>
      <c r="AK1670" s="648" t="str">
        <f t="shared" si="478"/>
        <v/>
      </c>
      <c r="AL1670" s="651" t="str">
        <f t="shared" si="493"/>
        <v/>
      </c>
      <c r="AM1670" s="654"/>
      <c r="AN1670" s="657" t="str">
        <f>IFERROR(VLOOKUP(K1670,'【参考】数式用'!$A$2:$N$57,14,FALSE),"")</f>
        <v/>
      </c>
      <c r="AO1670" s="657" t="str">
        <f t="shared" si="479"/>
        <v/>
      </c>
      <c r="AP1670" s="662" t="str">
        <f t="shared" si="480"/>
        <v/>
      </c>
      <c r="AQ1670" s="662" t="str">
        <f t="shared" si="481"/>
        <v>入力済</v>
      </c>
      <c r="AR1670" s="657" t="str">
        <f t="shared" si="482"/>
        <v/>
      </c>
      <c r="AS1670" s="662" t="str">
        <f t="shared" si="483"/>
        <v>入力済</v>
      </c>
      <c r="AT1670" s="662" t="str">
        <f t="shared" si="484"/>
        <v/>
      </c>
      <c r="AU1670" s="662" t="str">
        <f t="shared" si="485"/>
        <v/>
      </c>
      <c r="AV1670" s="657" t="str">
        <f t="shared" si="486"/>
        <v/>
      </c>
      <c r="AW1670" s="657" t="str">
        <f t="shared" si="487"/>
        <v>入力済</v>
      </c>
      <c r="AX1670" s="662" t="str">
        <f>IFERROR(VLOOKUP(K1670,'【参考】数式用'!$AR$3:$AS$49,2,FALSE),"")</f>
        <v/>
      </c>
      <c r="AY1670" s="657" t="str">
        <f t="shared" si="488"/>
        <v/>
      </c>
      <c r="AZ1670" s="657" t="str">
        <f t="shared" si="494"/>
        <v>入力済</v>
      </c>
      <c r="BA1670" s="662" t="str">
        <f>IFERROR(VLOOKUP(K1670,'【参考】数式用'!$AX$3:$AY$56,2,FALSE),"")</f>
        <v/>
      </c>
      <c r="BB1670" s="657" t="str">
        <f t="shared" si="489"/>
        <v/>
      </c>
      <c r="BC1670" s="673" t="str">
        <f t="shared" si="490"/>
        <v>入力済</v>
      </c>
      <c r="BD1670" s="657" t="str">
        <f t="shared" si="491"/>
        <v/>
      </c>
      <c r="BE1670" s="657" t="str">
        <f t="shared" si="492"/>
        <v/>
      </c>
      <c r="BF1670" s="659"/>
      <c r="BG1670" s="659"/>
      <c r="BH1670" s="681" t="e">
        <f>VLOOKUP(K1670,'【参考】数式用'!$A$2:$O$57,15,FALSE)</f>
        <v>#N/A</v>
      </c>
      <c r="BI1670" s="659"/>
      <c r="BJ1670" s="659"/>
      <c r="BK1670" s="659"/>
      <c r="BL1670" s="659"/>
      <c r="BM1670" s="659"/>
      <c r="BN1670" s="659"/>
      <c r="BO1670" s="676"/>
    </row>
    <row r="1671" spans="1:67" s="494" customFormat="1" ht="109.9" customHeight="1">
      <c r="A1671" s="506">
        <v>1660</v>
      </c>
      <c r="B1671" s="517" t="str">
        <f>IF(基本情報入力シート!B1699="","",基本情報入力シート!B1699)</f>
        <v/>
      </c>
      <c r="C1671" s="523"/>
      <c r="D1671" s="523"/>
      <c r="E1671" s="523"/>
      <c r="F1671" s="530"/>
      <c r="G1671" s="536" t="str">
        <f>IF(基本情報入力シート!L1699="","",基本情報入力シート!L1699)</f>
        <v/>
      </c>
      <c r="H1671" s="536" t="str">
        <f>IF(基本情報入力シート!Q1699="","",基本情報入力シート!Q1699)</f>
        <v/>
      </c>
      <c r="I1671" s="536" t="str">
        <f>IF(基本情報入力シート!V1699="","",基本情報入力シート!V1699)</f>
        <v/>
      </c>
      <c r="J1671" s="536" t="str">
        <f>IF(基本情報入力シート!W1699="","",基本情報入力シート!W1699)</f>
        <v/>
      </c>
      <c r="K1671" s="536" t="str">
        <f>IF(基本情報入力シート!Z1699="","",基本情報入力シート!Z1699)</f>
        <v/>
      </c>
      <c r="L1671" s="555" t="str">
        <f>IF(基本情報入力シート!AF1699=0,"",基本情報入力シート!AF1699)</f>
        <v/>
      </c>
      <c r="M1671" s="563" t="str">
        <f>IF(基本情報入力シート!AG1699="","",基本情報入力シート!AG1699)</f>
        <v/>
      </c>
      <c r="N1671" s="571"/>
      <c r="O1671" s="576" t="str">
        <f>IFERROR(VLOOKUP(K1671,'【参考】数式用'!$A$2:$F$57,MATCH(N1671,'【参考】数式用'!$C$3:$F$3,0)+2,0),"")</f>
        <v/>
      </c>
      <c r="P1671" s="583" t="s">
        <v>549</v>
      </c>
      <c r="Q1671" s="588"/>
      <c r="R1671" s="590" t="s">
        <v>71</v>
      </c>
      <c r="S1671" s="588"/>
      <c r="T1671" s="590" t="s">
        <v>743</v>
      </c>
      <c r="U1671" s="588"/>
      <c r="V1671" s="590" t="s">
        <v>71</v>
      </c>
      <c r="W1671" s="588"/>
      <c r="X1671" s="590" t="s">
        <v>560</v>
      </c>
      <c r="Y1671" s="590" t="s">
        <v>763</v>
      </c>
      <c r="Z1671" s="590" t="str">
        <f t="shared" si="476"/>
        <v/>
      </c>
      <c r="AA1671" s="594" t="s">
        <v>127</v>
      </c>
      <c r="AB1671" s="599" t="str">
        <f t="shared" si="477"/>
        <v/>
      </c>
      <c r="AC1671" s="604" t="str">
        <f>IFERROR(ROUNDDOWN(ROUNDDOWN(ROUND(L1671*VLOOKUP(K1671,'【参考】数式用'!$A$4:$F$57,MATCH("処遇改善加算Ⅳ",'【参考】数式用'!$C$3:$F$3,0)+2,0),0)*M1671,0)*Z1671*0.5,0),"")</f>
        <v/>
      </c>
      <c r="AD1671" s="610"/>
      <c r="AE1671" s="618"/>
      <c r="AF1671" s="618"/>
      <c r="AG1671" s="624"/>
      <c r="AH1671" s="627"/>
      <c r="AI1671" s="633"/>
      <c r="AJ1671" s="634"/>
      <c r="AK1671" s="648" t="str">
        <f t="shared" si="478"/>
        <v/>
      </c>
      <c r="AL1671" s="651" t="str">
        <f t="shared" si="493"/>
        <v/>
      </c>
      <c r="AM1671" s="654"/>
      <c r="AN1671" s="657" t="str">
        <f>IFERROR(VLOOKUP(K1671,'【参考】数式用'!$A$2:$N$57,14,FALSE),"")</f>
        <v/>
      </c>
      <c r="AO1671" s="657" t="str">
        <f t="shared" si="479"/>
        <v/>
      </c>
      <c r="AP1671" s="662" t="str">
        <f t="shared" si="480"/>
        <v/>
      </c>
      <c r="AQ1671" s="662" t="str">
        <f t="shared" si="481"/>
        <v>入力済</v>
      </c>
      <c r="AR1671" s="657" t="str">
        <f t="shared" si="482"/>
        <v/>
      </c>
      <c r="AS1671" s="662" t="str">
        <f t="shared" si="483"/>
        <v>入力済</v>
      </c>
      <c r="AT1671" s="662" t="str">
        <f t="shared" si="484"/>
        <v/>
      </c>
      <c r="AU1671" s="662" t="str">
        <f t="shared" si="485"/>
        <v/>
      </c>
      <c r="AV1671" s="657" t="str">
        <f t="shared" si="486"/>
        <v/>
      </c>
      <c r="AW1671" s="657" t="str">
        <f t="shared" si="487"/>
        <v>入力済</v>
      </c>
      <c r="AX1671" s="662" t="str">
        <f>IFERROR(VLOOKUP(K1671,'【参考】数式用'!$AR$3:$AS$49,2,FALSE),"")</f>
        <v/>
      </c>
      <c r="AY1671" s="657" t="str">
        <f t="shared" si="488"/>
        <v/>
      </c>
      <c r="AZ1671" s="657" t="str">
        <f t="shared" si="494"/>
        <v>入力済</v>
      </c>
      <c r="BA1671" s="662" t="str">
        <f>IFERROR(VLOOKUP(K1671,'【参考】数式用'!$AX$3:$AY$56,2,FALSE),"")</f>
        <v/>
      </c>
      <c r="BB1671" s="657" t="str">
        <f t="shared" si="489"/>
        <v/>
      </c>
      <c r="BC1671" s="673" t="str">
        <f t="shared" si="490"/>
        <v>入力済</v>
      </c>
      <c r="BD1671" s="657" t="str">
        <f t="shared" si="491"/>
        <v/>
      </c>
      <c r="BE1671" s="657" t="str">
        <f t="shared" si="492"/>
        <v/>
      </c>
      <c r="BF1671" s="659"/>
      <c r="BG1671" s="659"/>
      <c r="BH1671" s="681" t="e">
        <f>VLOOKUP(K1671,'【参考】数式用'!$A$2:$O$57,15,FALSE)</f>
        <v>#N/A</v>
      </c>
      <c r="BI1671" s="659"/>
      <c r="BJ1671" s="659"/>
      <c r="BK1671" s="659"/>
      <c r="BL1671" s="659"/>
      <c r="BM1671" s="659"/>
      <c r="BN1671" s="659"/>
      <c r="BO1671" s="676"/>
    </row>
    <row r="1672" spans="1:67" s="494" customFormat="1" ht="109.9" customHeight="1">
      <c r="A1672" s="506">
        <v>1661</v>
      </c>
      <c r="B1672" s="517" t="str">
        <f>IF(基本情報入力シート!B1700="","",基本情報入力シート!B1700)</f>
        <v/>
      </c>
      <c r="C1672" s="523"/>
      <c r="D1672" s="523"/>
      <c r="E1672" s="523"/>
      <c r="F1672" s="530"/>
      <c r="G1672" s="536" t="str">
        <f>IF(基本情報入力シート!L1700="","",基本情報入力シート!L1700)</f>
        <v/>
      </c>
      <c r="H1672" s="536" t="str">
        <f>IF(基本情報入力シート!Q1700="","",基本情報入力シート!Q1700)</f>
        <v/>
      </c>
      <c r="I1672" s="536" t="str">
        <f>IF(基本情報入力シート!V1700="","",基本情報入力シート!V1700)</f>
        <v/>
      </c>
      <c r="J1672" s="536" t="str">
        <f>IF(基本情報入力シート!W1700="","",基本情報入力シート!W1700)</f>
        <v/>
      </c>
      <c r="K1672" s="536" t="str">
        <f>IF(基本情報入力シート!Z1700="","",基本情報入力シート!Z1700)</f>
        <v/>
      </c>
      <c r="L1672" s="555" t="str">
        <f>IF(基本情報入力シート!AF1700=0,"",基本情報入力シート!AF1700)</f>
        <v/>
      </c>
      <c r="M1672" s="563" t="str">
        <f>IF(基本情報入力シート!AG1700="","",基本情報入力シート!AG1700)</f>
        <v/>
      </c>
      <c r="N1672" s="571"/>
      <c r="O1672" s="576" t="str">
        <f>IFERROR(VLOOKUP(K1672,'【参考】数式用'!$A$2:$F$57,MATCH(N1672,'【参考】数式用'!$C$3:$F$3,0)+2,0),"")</f>
        <v/>
      </c>
      <c r="P1672" s="583" t="s">
        <v>549</v>
      </c>
      <c r="Q1672" s="588"/>
      <c r="R1672" s="590" t="s">
        <v>71</v>
      </c>
      <c r="S1672" s="588"/>
      <c r="T1672" s="590" t="s">
        <v>743</v>
      </c>
      <c r="U1672" s="588"/>
      <c r="V1672" s="590" t="s">
        <v>71</v>
      </c>
      <c r="W1672" s="588"/>
      <c r="X1672" s="590" t="s">
        <v>560</v>
      </c>
      <c r="Y1672" s="590" t="s">
        <v>763</v>
      </c>
      <c r="Z1672" s="590" t="str">
        <f t="shared" si="476"/>
        <v/>
      </c>
      <c r="AA1672" s="594" t="s">
        <v>127</v>
      </c>
      <c r="AB1672" s="599" t="str">
        <f t="shared" si="477"/>
        <v/>
      </c>
      <c r="AC1672" s="604" t="str">
        <f>IFERROR(ROUNDDOWN(ROUNDDOWN(ROUND(L1672*VLOOKUP(K1672,'【参考】数式用'!$A$4:$F$57,MATCH("処遇改善加算Ⅳ",'【参考】数式用'!$C$3:$F$3,0)+2,0),0)*M1672,0)*Z1672*0.5,0),"")</f>
        <v/>
      </c>
      <c r="AD1672" s="610"/>
      <c r="AE1672" s="618"/>
      <c r="AF1672" s="618"/>
      <c r="AG1672" s="624"/>
      <c r="AH1672" s="627"/>
      <c r="AI1672" s="633"/>
      <c r="AJ1672" s="634"/>
      <c r="AK1672" s="648" t="str">
        <f t="shared" si="478"/>
        <v/>
      </c>
      <c r="AL1672" s="651" t="str">
        <f t="shared" si="493"/>
        <v/>
      </c>
      <c r="AM1672" s="654"/>
      <c r="AN1672" s="657" t="str">
        <f>IFERROR(VLOOKUP(K1672,'【参考】数式用'!$A$2:$N$57,14,FALSE),"")</f>
        <v/>
      </c>
      <c r="AO1672" s="657" t="str">
        <f t="shared" si="479"/>
        <v/>
      </c>
      <c r="AP1672" s="662" t="str">
        <f t="shared" si="480"/>
        <v/>
      </c>
      <c r="AQ1672" s="662" t="str">
        <f t="shared" si="481"/>
        <v>入力済</v>
      </c>
      <c r="AR1672" s="657" t="str">
        <f t="shared" si="482"/>
        <v/>
      </c>
      <c r="AS1672" s="662" t="str">
        <f t="shared" si="483"/>
        <v>入力済</v>
      </c>
      <c r="AT1672" s="662" t="str">
        <f t="shared" si="484"/>
        <v/>
      </c>
      <c r="AU1672" s="662" t="str">
        <f t="shared" si="485"/>
        <v/>
      </c>
      <c r="AV1672" s="657" t="str">
        <f t="shared" si="486"/>
        <v/>
      </c>
      <c r="AW1672" s="657" t="str">
        <f t="shared" si="487"/>
        <v>入力済</v>
      </c>
      <c r="AX1672" s="662" t="str">
        <f>IFERROR(VLOOKUP(K1672,'【参考】数式用'!$AR$3:$AS$49,2,FALSE),"")</f>
        <v/>
      </c>
      <c r="AY1672" s="657" t="str">
        <f t="shared" si="488"/>
        <v/>
      </c>
      <c r="AZ1672" s="657" t="str">
        <f t="shared" si="494"/>
        <v>入力済</v>
      </c>
      <c r="BA1672" s="662" t="str">
        <f>IFERROR(VLOOKUP(K1672,'【参考】数式用'!$AX$3:$AY$56,2,FALSE),"")</f>
        <v/>
      </c>
      <c r="BB1672" s="657" t="str">
        <f t="shared" si="489"/>
        <v/>
      </c>
      <c r="BC1672" s="673" t="str">
        <f t="shared" si="490"/>
        <v>入力済</v>
      </c>
      <c r="BD1672" s="657" t="str">
        <f t="shared" si="491"/>
        <v/>
      </c>
      <c r="BE1672" s="657" t="str">
        <f t="shared" si="492"/>
        <v/>
      </c>
      <c r="BF1672" s="659"/>
      <c r="BG1672" s="659"/>
      <c r="BH1672" s="681" t="e">
        <f>VLOOKUP(K1672,'【参考】数式用'!$A$2:$O$57,15,FALSE)</f>
        <v>#N/A</v>
      </c>
      <c r="BI1672" s="659"/>
      <c r="BJ1672" s="659"/>
      <c r="BK1672" s="659"/>
      <c r="BL1672" s="659"/>
      <c r="BM1672" s="659"/>
      <c r="BN1672" s="659"/>
      <c r="BO1672" s="676"/>
    </row>
    <row r="1673" spans="1:67" s="494" customFormat="1" ht="109.9" customHeight="1">
      <c r="A1673" s="506">
        <v>1662</v>
      </c>
      <c r="B1673" s="517" t="str">
        <f>IF(基本情報入力シート!B1701="","",基本情報入力シート!B1701)</f>
        <v/>
      </c>
      <c r="C1673" s="523"/>
      <c r="D1673" s="523"/>
      <c r="E1673" s="523"/>
      <c r="F1673" s="530"/>
      <c r="G1673" s="536" t="str">
        <f>IF(基本情報入力シート!L1701="","",基本情報入力シート!L1701)</f>
        <v/>
      </c>
      <c r="H1673" s="536" t="str">
        <f>IF(基本情報入力シート!Q1701="","",基本情報入力シート!Q1701)</f>
        <v/>
      </c>
      <c r="I1673" s="536" t="str">
        <f>IF(基本情報入力シート!V1701="","",基本情報入力シート!V1701)</f>
        <v/>
      </c>
      <c r="J1673" s="536" t="str">
        <f>IF(基本情報入力シート!W1701="","",基本情報入力シート!W1701)</f>
        <v/>
      </c>
      <c r="K1673" s="536" t="str">
        <f>IF(基本情報入力シート!Z1701="","",基本情報入力シート!Z1701)</f>
        <v/>
      </c>
      <c r="L1673" s="555" t="str">
        <f>IF(基本情報入力シート!AF1701=0,"",基本情報入力シート!AF1701)</f>
        <v/>
      </c>
      <c r="M1673" s="563" t="str">
        <f>IF(基本情報入力シート!AG1701="","",基本情報入力シート!AG1701)</f>
        <v/>
      </c>
      <c r="N1673" s="571"/>
      <c r="O1673" s="576" t="str">
        <f>IFERROR(VLOOKUP(K1673,'【参考】数式用'!$A$2:$F$57,MATCH(N1673,'【参考】数式用'!$C$3:$F$3,0)+2,0),"")</f>
        <v/>
      </c>
      <c r="P1673" s="583" t="s">
        <v>549</v>
      </c>
      <c r="Q1673" s="588"/>
      <c r="R1673" s="590" t="s">
        <v>71</v>
      </c>
      <c r="S1673" s="588"/>
      <c r="T1673" s="590" t="s">
        <v>743</v>
      </c>
      <c r="U1673" s="588"/>
      <c r="V1673" s="590" t="s">
        <v>71</v>
      </c>
      <c r="W1673" s="588"/>
      <c r="X1673" s="590" t="s">
        <v>560</v>
      </c>
      <c r="Y1673" s="590" t="s">
        <v>763</v>
      </c>
      <c r="Z1673" s="590" t="str">
        <f t="shared" si="476"/>
        <v/>
      </c>
      <c r="AA1673" s="594" t="s">
        <v>127</v>
      </c>
      <c r="AB1673" s="599" t="str">
        <f t="shared" si="477"/>
        <v/>
      </c>
      <c r="AC1673" s="604" t="str">
        <f>IFERROR(ROUNDDOWN(ROUNDDOWN(ROUND(L1673*VLOOKUP(K1673,'【参考】数式用'!$A$4:$F$57,MATCH("処遇改善加算Ⅳ",'【参考】数式用'!$C$3:$F$3,0)+2,0),0)*M1673,0)*Z1673*0.5,0),"")</f>
        <v/>
      </c>
      <c r="AD1673" s="610"/>
      <c r="AE1673" s="618"/>
      <c r="AF1673" s="618"/>
      <c r="AG1673" s="624"/>
      <c r="AH1673" s="627"/>
      <c r="AI1673" s="633"/>
      <c r="AJ1673" s="634"/>
      <c r="AK1673" s="648" t="str">
        <f t="shared" si="478"/>
        <v/>
      </c>
      <c r="AL1673" s="651" t="str">
        <f t="shared" si="493"/>
        <v/>
      </c>
      <c r="AM1673" s="654"/>
      <c r="AN1673" s="657" t="str">
        <f>IFERROR(VLOOKUP(K1673,'【参考】数式用'!$A$2:$N$57,14,FALSE),"")</f>
        <v/>
      </c>
      <c r="AO1673" s="657" t="str">
        <f t="shared" si="479"/>
        <v/>
      </c>
      <c r="AP1673" s="662" t="str">
        <f t="shared" si="480"/>
        <v/>
      </c>
      <c r="AQ1673" s="662" t="str">
        <f t="shared" si="481"/>
        <v>入力済</v>
      </c>
      <c r="AR1673" s="657" t="str">
        <f t="shared" si="482"/>
        <v/>
      </c>
      <c r="AS1673" s="662" t="str">
        <f t="shared" si="483"/>
        <v>入力済</v>
      </c>
      <c r="AT1673" s="662" t="str">
        <f t="shared" si="484"/>
        <v/>
      </c>
      <c r="AU1673" s="662" t="str">
        <f t="shared" si="485"/>
        <v/>
      </c>
      <c r="AV1673" s="657" t="str">
        <f t="shared" si="486"/>
        <v/>
      </c>
      <c r="AW1673" s="657" t="str">
        <f t="shared" si="487"/>
        <v>入力済</v>
      </c>
      <c r="AX1673" s="662" t="str">
        <f>IFERROR(VLOOKUP(K1673,'【参考】数式用'!$AR$3:$AS$49,2,FALSE),"")</f>
        <v/>
      </c>
      <c r="AY1673" s="657" t="str">
        <f t="shared" si="488"/>
        <v/>
      </c>
      <c r="AZ1673" s="657" t="str">
        <f t="shared" si="494"/>
        <v>入力済</v>
      </c>
      <c r="BA1673" s="662" t="str">
        <f>IFERROR(VLOOKUP(K1673,'【参考】数式用'!$AX$3:$AY$56,2,FALSE),"")</f>
        <v/>
      </c>
      <c r="BB1673" s="657" t="str">
        <f t="shared" si="489"/>
        <v/>
      </c>
      <c r="BC1673" s="673" t="str">
        <f t="shared" si="490"/>
        <v>入力済</v>
      </c>
      <c r="BD1673" s="657" t="str">
        <f t="shared" si="491"/>
        <v/>
      </c>
      <c r="BE1673" s="657" t="str">
        <f t="shared" si="492"/>
        <v/>
      </c>
      <c r="BF1673" s="659"/>
      <c r="BG1673" s="659"/>
      <c r="BH1673" s="681" t="e">
        <f>VLOOKUP(K1673,'【参考】数式用'!$A$2:$O$57,15,FALSE)</f>
        <v>#N/A</v>
      </c>
      <c r="BI1673" s="659"/>
      <c r="BJ1673" s="659"/>
      <c r="BK1673" s="659"/>
      <c r="BL1673" s="659"/>
      <c r="BM1673" s="659"/>
      <c r="BN1673" s="659"/>
      <c r="BO1673" s="676"/>
    </row>
    <row r="1674" spans="1:67" s="494" customFormat="1" ht="109.9" customHeight="1">
      <c r="A1674" s="506">
        <v>1663</v>
      </c>
      <c r="B1674" s="517" t="str">
        <f>IF(基本情報入力シート!B1702="","",基本情報入力シート!B1702)</f>
        <v/>
      </c>
      <c r="C1674" s="523"/>
      <c r="D1674" s="523"/>
      <c r="E1674" s="523"/>
      <c r="F1674" s="530"/>
      <c r="G1674" s="536" t="str">
        <f>IF(基本情報入力シート!L1702="","",基本情報入力シート!L1702)</f>
        <v/>
      </c>
      <c r="H1674" s="536" t="str">
        <f>IF(基本情報入力シート!Q1702="","",基本情報入力シート!Q1702)</f>
        <v/>
      </c>
      <c r="I1674" s="536" t="str">
        <f>IF(基本情報入力シート!V1702="","",基本情報入力シート!V1702)</f>
        <v/>
      </c>
      <c r="J1674" s="536" t="str">
        <f>IF(基本情報入力シート!W1702="","",基本情報入力シート!W1702)</f>
        <v/>
      </c>
      <c r="K1674" s="536" t="str">
        <f>IF(基本情報入力シート!Z1702="","",基本情報入力シート!Z1702)</f>
        <v/>
      </c>
      <c r="L1674" s="555" t="str">
        <f>IF(基本情報入力シート!AF1702=0,"",基本情報入力シート!AF1702)</f>
        <v/>
      </c>
      <c r="M1674" s="563" t="str">
        <f>IF(基本情報入力シート!AG1702="","",基本情報入力シート!AG1702)</f>
        <v/>
      </c>
      <c r="N1674" s="571"/>
      <c r="O1674" s="576" t="str">
        <f>IFERROR(VLOOKUP(K1674,'【参考】数式用'!$A$2:$F$57,MATCH(N1674,'【参考】数式用'!$C$3:$F$3,0)+2,0),"")</f>
        <v/>
      </c>
      <c r="P1674" s="583" t="s">
        <v>549</v>
      </c>
      <c r="Q1674" s="588"/>
      <c r="R1674" s="590" t="s">
        <v>71</v>
      </c>
      <c r="S1674" s="588"/>
      <c r="T1674" s="590" t="s">
        <v>743</v>
      </c>
      <c r="U1674" s="588"/>
      <c r="V1674" s="590" t="s">
        <v>71</v>
      </c>
      <c r="W1674" s="588"/>
      <c r="X1674" s="590" t="s">
        <v>560</v>
      </c>
      <c r="Y1674" s="590" t="s">
        <v>763</v>
      </c>
      <c r="Z1674" s="590" t="str">
        <f t="shared" si="476"/>
        <v/>
      </c>
      <c r="AA1674" s="594" t="s">
        <v>127</v>
      </c>
      <c r="AB1674" s="599" t="str">
        <f t="shared" si="477"/>
        <v/>
      </c>
      <c r="AC1674" s="604" t="str">
        <f>IFERROR(ROUNDDOWN(ROUNDDOWN(ROUND(L1674*VLOOKUP(K1674,'【参考】数式用'!$A$4:$F$57,MATCH("処遇改善加算Ⅳ",'【参考】数式用'!$C$3:$F$3,0)+2,0),0)*M1674,0)*Z1674*0.5,0),"")</f>
        <v/>
      </c>
      <c r="AD1674" s="610"/>
      <c r="AE1674" s="618"/>
      <c r="AF1674" s="618"/>
      <c r="AG1674" s="624"/>
      <c r="AH1674" s="627"/>
      <c r="AI1674" s="633"/>
      <c r="AJ1674" s="634"/>
      <c r="AK1674" s="648" t="str">
        <f t="shared" si="478"/>
        <v/>
      </c>
      <c r="AL1674" s="651" t="str">
        <f t="shared" si="493"/>
        <v/>
      </c>
      <c r="AM1674" s="654"/>
      <c r="AN1674" s="657" t="str">
        <f>IFERROR(VLOOKUP(K1674,'【参考】数式用'!$A$2:$N$57,14,FALSE),"")</f>
        <v/>
      </c>
      <c r="AO1674" s="657" t="str">
        <f t="shared" si="479"/>
        <v/>
      </c>
      <c r="AP1674" s="662" t="str">
        <f t="shared" si="480"/>
        <v/>
      </c>
      <c r="AQ1674" s="662" t="str">
        <f t="shared" si="481"/>
        <v>入力済</v>
      </c>
      <c r="AR1674" s="657" t="str">
        <f t="shared" si="482"/>
        <v/>
      </c>
      <c r="AS1674" s="662" t="str">
        <f t="shared" si="483"/>
        <v>入力済</v>
      </c>
      <c r="AT1674" s="662" t="str">
        <f t="shared" si="484"/>
        <v/>
      </c>
      <c r="AU1674" s="662" t="str">
        <f t="shared" si="485"/>
        <v/>
      </c>
      <c r="AV1674" s="657" t="str">
        <f t="shared" si="486"/>
        <v/>
      </c>
      <c r="AW1674" s="657" t="str">
        <f t="shared" si="487"/>
        <v>入力済</v>
      </c>
      <c r="AX1674" s="662" t="str">
        <f>IFERROR(VLOOKUP(K1674,'【参考】数式用'!$AR$3:$AS$49,2,FALSE),"")</f>
        <v/>
      </c>
      <c r="AY1674" s="657" t="str">
        <f t="shared" si="488"/>
        <v/>
      </c>
      <c r="AZ1674" s="657" t="str">
        <f t="shared" si="494"/>
        <v>入力済</v>
      </c>
      <c r="BA1674" s="662" t="str">
        <f>IFERROR(VLOOKUP(K1674,'【参考】数式用'!$AX$3:$AY$56,2,FALSE),"")</f>
        <v/>
      </c>
      <c r="BB1674" s="657" t="str">
        <f t="shared" si="489"/>
        <v/>
      </c>
      <c r="BC1674" s="673" t="str">
        <f t="shared" si="490"/>
        <v>入力済</v>
      </c>
      <c r="BD1674" s="657" t="str">
        <f t="shared" si="491"/>
        <v/>
      </c>
      <c r="BE1674" s="657" t="str">
        <f t="shared" si="492"/>
        <v/>
      </c>
      <c r="BF1674" s="659"/>
      <c r="BG1674" s="659"/>
      <c r="BH1674" s="681" t="e">
        <f>VLOOKUP(K1674,'【参考】数式用'!$A$2:$O$57,15,FALSE)</f>
        <v>#N/A</v>
      </c>
      <c r="BI1674" s="659"/>
      <c r="BJ1674" s="659"/>
      <c r="BK1674" s="659"/>
      <c r="BL1674" s="659"/>
      <c r="BM1674" s="659"/>
      <c r="BN1674" s="659"/>
      <c r="BO1674" s="676"/>
    </row>
    <row r="1675" spans="1:67" s="494" customFormat="1" ht="109.9" customHeight="1">
      <c r="A1675" s="506">
        <v>1664</v>
      </c>
      <c r="B1675" s="517" t="str">
        <f>IF(基本情報入力シート!B1703="","",基本情報入力シート!B1703)</f>
        <v/>
      </c>
      <c r="C1675" s="523"/>
      <c r="D1675" s="523"/>
      <c r="E1675" s="523"/>
      <c r="F1675" s="530"/>
      <c r="G1675" s="536" t="str">
        <f>IF(基本情報入力シート!L1703="","",基本情報入力シート!L1703)</f>
        <v/>
      </c>
      <c r="H1675" s="536" t="str">
        <f>IF(基本情報入力シート!Q1703="","",基本情報入力シート!Q1703)</f>
        <v/>
      </c>
      <c r="I1675" s="536" t="str">
        <f>IF(基本情報入力シート!V1703="","",基本情報入力シート!V1703)</f>
        <v/>
      </c>
      <c r="J1675" s="536" t="str">
        <f>IF(基本情報入力シート!W1703="","",基本情報入力シート!W1703)</f>
        <v/>
      </c>
      <c r="K1675" s="536" t="str">
        <f>IF(基本情報入力シート!Z1703="","",基本情報入力シート!Z1703)</f>
        <v/>
      </c>
      <c r="L1675" s="555" t="str">
        <f>IF(基本情報入力シート!AF1703=0,"",基本情報入力シート!AF1703)</f>
        <v/>
      </c>
      <c r="M1675" s="563" t="str">
        <f>IF(基本情報入力シート!AG1703="","",基本情報入力シート!AG1703)</f>
        <v/>
      </c>
      <c r="N1675" s="571"/>
      <c r="O1675" s="576" t="str">
        <f>IFERROR(VLOOKUP(K1675,'【参考】数式用'!$A$2:$F$57,MATCH(N1675,'【参考】数式用'!$C$3:$F$3,0)+2,0),"")</f>
        <v/>
      </c>
      <c r="P1675" s="583" t="s">
        <v>549</v>
      </c>
      <c r="Q1675" s="588"/>
      <c r="R1675" s="590" t="s">
        <v>71</v>
      </c>
      <c r="S1675" s="588"/>
      <c r="T1675" s="590" t="s">
        <v>743</v>
      </c>
      <c r="U1675" s="588"/>
      <c r="V1675" s="590" t="s">
        <v>71</v>
      </c>
      <c r="W1675" s="588"/>
      <c r="X1675" s="590" t="s">
        <v>560</v>
      </c>
      <c r="Y1675" s="590" t="s">
        <v>763</v>
      </c>
      <c r="Z1675" s="590" t="str">
        <f t="shared" si="476"/>
        <v/>
      </c>
      <c r="AA1675" s="594" t="s">
        <v>127</v>
      </c>
      <c r="AB1675" s="599" t="str">
        <f t="shared" si="477"/>
        <v/>
      </c>
      <c r="AC1675" s="604" t="str">
        <f>IFERROR(ROUNDDOWN(ROUNDDOWN(ROUND(L1675*VLOOKUP(K1675,'【参考】数式用'!$A$4:$F$57,MATCH("処遇改善加算Ⅳ",'【参考】数式用'!$C$3:$F$3,0)+2,0),0)*M1675,0)*Z1675*0.5,0),"")</f>
        <v/>
      </c>
      <c r="AD1675" s="610"/>
      <c r="AE1675" s="618"/>
      <c r="AF1675" s="618"/>
      <c r="AG1675" s="624"/>
      <c r="AH1675" s="627"/>
      <c r="AI1675" s="633"/>
      <c r="AJ1675" s="634"/>
      <c r="AK1675" s="648" t="str">
        <f t="shared" si="478"/>
        <v/>
      </c>
      <c r="AL1675" s="651" t="str">
        <f t="shared" si="493"/>
        <v/>
      </c>
      <c r="AM1675" s="654"/>
      <c r="AN1675" s="657" t="str">
        <f>IFERROR(VLOOKUP(K1675,'【参考】数式用'!$A$2:$N$57,14,FALSE),"")</f>
        <v/>
      </c>
      <c r="AO1675" s="657" t="str">
        <f t="shared" si="479"/>
        <v/>
      </c>
      <c r="AP1675" s="662" t="str">
        <f t="shared" si="480"/>
        <v/>
      </c>
      <c r="AQ1675" s="662" t="str">
        <f t="shared" si="481"/>
        <v>入力済</v>
      </c>
      <c r="AR1675" s="657" t="str">
        <f t="shared" si="482"/>
        <v/>
      </c>
      <c r="AS1675" s="662" t="str">
        <f t="shared" si="483"/>
        <v>入力済</v>
      </c>
      <c r="AT1675" s="662" t="str">
        <f t="shared" si="484"/>
        <v/>
      </c>
      <c r="AU1675" s="662" t="str">
        <f t="shared" si="485"/>
        <v/>
      </c>
      <c r="AV1675" s="657" t="str">
        <f t="shared" si="486"/>
        <v/>
      </c>
      <c r="AW1675" s="657" t="str">
        <f t="shared" si="487"/>
        <v>入力済</v>
      </c>
      <c r="AX1675" s="662" t="str">
        <f>IFERROR(VLOOKUP(K1675,'【参考】数式用'!$AR$3:$AS$49,2,FALSE),"")</f>
        <v/>
      </c>
      <c r="AY1675" s="657" t="str">
        <f t="shared" si="488"/>
        <v/>
      </c>
      <c r="AZ1675" s="657" t="str">
        <f t="shared" si="494"/>
        <v>入力済</v>
      </c>
      <c r="BA1675" s="662" t="str">
        <f>IFERROR(VLOOKUP(K1675,'【参考】数式用'!$AX$3:$AY$56,2,FALSE),"")</f>
        <v/>
      </c>
      <c r="BB1675" s="657" t="str">
        <f t="shared" si="489"/>
        <v/>
      </c>
      <c r="BC1675" s="673" t="str">
        <f t="shared" si="490"/>
        <v>入力済</v>
      </c>
      <c r="BD1675" s="657" t="str">
        <f t="shared" si="491"/>
        <v/>
      </c>
      <c r="BE1675" s="657" t="str">
        <f t="shared" si="492"/>
        <v/>
      </c>
      <c r="BF1675" s="659"/>
      <c r="BG1675" s="659"/>
      <c r="BH1675" s="681" t="e">
        <f>VLOOKUP(K1675,'【参考】数式用'!$A$2:$O$57,15,FALSE)</f>
        <v>#N/A</v>
      </c>
      <c r="BI1675" s="659"/>
      <c r="BJ1675" s="659"/>
      <c r="BK1675" s="659"/>
      <c r="BL1675" s="659"/>
      <c r="BM1675" s="659"/>
      <c r="BN1675" s="659"/>
      <c r="BO1675" s="676"/>
    </row>
    <row r="1676" spans="1:67" s="494" customFormat="1" ht="109.9" customHeight="1">
      <c r="A1676" s="506">
        <v>1665</v>
      </c>
      <c r="B1676" s="517" t="str">
        <f>IF(基本情報入力シート!B1704="","",基本情報入力シート!B1704)</f>
        <v/>
      </c>
      <c r="C1676" s="523"/>
      <c r="D1676" s="523"/>
      <c r="E1676" s="523"/>
      <c r="F1676" s="530"/>
      <c r="G1676" s="536" t="str">
        <f>IF(基本情報入力シート!L1704="","",基本情報入力シート!L1704)</f>
        <v/>
      </c>
      <c r="H1676" s="536" t="str">
        <f>IF(基本情報入力シート!Q1704="","",基本情報入力シート!Q1704)</f>
        <v/>
      </c>
      <c r="I1676" s="536" t="str">
        <f>IF(基本情報入力シート!V1704="","",基本情報入力シート!V1704)</f>
        <v/>
      </c>
      <c r="J1676" s="536" t="str">
        <f>IF(基本情報入力シート!W1704="","",基本情報入力シート!W1704)</f>
        <v/>
      </c>
      <c r="K1676" s="536" t="str">
        <f>IF(基本情報入力シート!Z1704="","",基本情報入力シート!Z1704)</f>
        <v/>
      </c>
      <c r="L1676" s="555" t="str">
        <f>IF(基本情報入力シート!AF1704=0,"",基本情報入力シート!AF1704)</f>
        <v/>
      </c>
      <c r="M1676" s="563" t="str">
        <f>IF(基本情報入力シート!AG1704="","",基本情報入力シート!AG1704)</f>
        <v/>
      </c>
      <c r="N1676" s="571"/>
      <c r="O1676" s="576" t="str">
        <f>IFERROR(VLOOKUP(K1676,'【参考】数式用'!$A$2:$F$57,MATCH(N1676,'【参考】数式用'!$C$3:$F$3,0)+2,0),"")</f>
        <v/>
      </c>
      <c r="P1676" s="583" t="s">
        <v>549</v>
      </c>
      <c r="Q1676" s="588"/>
      <c r="R1676" s="590" t="s">
        <v>71</v>
      </c>
      <c r="S1676" s="588"/>
      <c r="T1676" s="590" t="s">
        <v>743</v>
      </c>
      <c r="U1676" s="588"/>
      <c r="V1676" s="590" t="s">
        <v>71</v>
      </c>
      <c r="W1676" s="588"/>
      <c r="X1676" s="590" t="s">
        <v>560</v>
      </c>
      <c r="Y1676" s="590" t="s">
        <v>763</v>
      </c>
      <c r="Z1676" s="590" t="str">
        <f t="shared" ref="Z1676:Z1739" si="495">IF(Q1676&gt;=1,(U1676*12+W1676)-(Q1676*12+S1676)+1,"")</f>
        <v/>
      </c>
      <c r="AA1676" s="594" t="s">
        <v>127</v>
      </c>
      <c r="AB1676" s="599" t="str">
        <f t="shared" ref="AB1676:AB1739" si="496">IFERROR(ROUNDDOWN(ROUND(L1676*O1676,0)*M1676,0)*Z1676,"")</f>
        <v/>
      </c>
      <c r="AC1676" s="604" t="str">
        <f>IFERROR(ROUNDDOWN(ROUNDDOWN(ROUND(L1676*VLOOKUP(K1676,'【参考】数式用'!$A$4:$F$57,MATCH("処遇改善加算Ⅳ",'【参考】数式用'!$C$3:$F$3,0)+2,0),0)*M1676,0)*Z1676*0.5,0),"")</f>
        <v/>
      </c>
      <c r="AD1676" s="610"/>
      <c r="AE1676" s="618"/>
      <c r="AF1676" s="618"/>
      <c r="AG1676" s="624"/>
      <c r="AH1676" s="627"/>
      <c r="AI1676" s="633"/>
      <c r="AJ1676" s="634"/>
      <c r="AK1676" s="648" t="str">
        <f t="shared" ref="AK1676:AK1739" si="497">IF(AND(N1676&lt;&gt;"",OR(U1676&lt;&gt;8,W1676&lt;&gt;5)),"！算定期間の終わりが令和８年５月になっていません。令和８年６月以降については別シートに記載してください。",IF(AND(AN1676="加算対象外",N1676&lt;&gt;""),"このサービスは、令和８年４月・５月は処遇改善加算の対象ではありません。記入しないでください。",""))</f>
        <v/>
      </c>
      <c r="AL1676" s="651" t="str">
        <f t="shared" si="493"/>
        <v/>
      </c>
      <c r="AM1676" s="654"/>
      <c r="AN1676" s="657" t="str">
        <f>IFERROR(VLOOKUP(K1676,'【参考】数式用'!$A$2:$N$57,14,FALSE),"")</f>
        <v/>
      </c>
      <c r="AO1676" s="657" t="str">
        <f t="shared" ref="AO1676:AO1739" si="498">IF(AND(K1676&lt;&gt;"",AN1676="加算対象"),"N列に色付け","")</f>
        <v/>
      </c>
      <c r="AP1676" s="662" t="str">
        <f t="shared" ref="AP1676:AP1739" si="499">IF(AND(AC1676&lt;&gt;0,AC1676&lt;&gt;"",AN1676="加算対象"),IF(AD1676="○","入力済","未入力"),"")</f>
        <v/>
      </c>
      <c r="AQ1676" s="662" t="str">
        <f t="shared" ref="AQ1676:AQ1739" si="500">IF(AND(N1676&lt;&gt;"",AE1676="",AN1676="加算対象"),"未入力","入力済")</f>
        <v>入力済</v>
      </c>
      <c r="AR1676" s="657" t="str">
        <f t="shared" ref="AR1676:AR1739" si="501">IF(AND(N1676&lt;&gt;"",N1676&lt;&gt;"処遇改善加算Ⅳ",AN1676="加算対象"),"AF列に色付け","")</f>
        <v/>
      </c>
      <c r="AS1676" s="662" t="str">
        <f t="shared" ref="AS1676:AS1739" si="502">IF(AND(N1676&lt;&gt;"",N1676&lt;&gt;"処遇改善加算Ⅳ",AF1676=""),"未入力","入力済")</f>
        <v>入力済</v>
      </c>
      <c r="AT1676" s="662" t="str">
        <f t="shared" ref="AT1676:AT1739" si="503">IF(OR(N1676="処遇改善加算Ⅰ",N1676="処遇改善加算Ⅱ"),"対象","")</f>
        <v/>
      </c>
      <c r="AU1676" s="662" t="str">
        <f t="shared" ref="AU1676:AU1739" si="504">IF(AND(AN1676="加算対象",N1676&lt;&gt;"処遇改善加算Ⅲ",N1676&lt;&gt;"処遇改善加算Ⅳ",N1676&lt;&gt;"",AT1676&lt;&gt;"対象外"),1,"")</f>
        <v/>
      </c>
      <c r="AV1676" s="657" t="str">
        <f t="shared" ref="AV1676:AV1739" si="505">IF(AND(AU1676=1,OR(AG1676=0,AG1676=""),AN1676="加算対象"),"AH列に色付け","")</f>
        <v/>
      </c>
      <c r="AW1676" s="657" t="str">
        <f t="shared" ref="AW1676:AW1739" si="506">IF(AND($AU1676=1,$AV1676="AH列に色付け",OR($AG1676="",$AH1676="")),"未入力",IF(AND($AU1676=1,$AV1676="",$AG1676=""),"未入力","入力済"))</f>
        <v>入力済</v>
      </c>
      <c r="AX1676" s="662" t="str">
        <f>IFERROR(VLOOKUP(K1676,'【参考】数式用'!$AR$3:$AS$49,2,FALSE),"")</f>
        <v/>
      </c>
      <c r="AY1676" s="657" t="str">
        <f t="shared" ref="AY1676:AY1739" si="507">IF(AND(AN1676="加算対象",N1676="処遇改善加算Ⅰ"),"AI列に色付け","")</f>
        <v/>
      </c>
      <c r="AZ1676" s="657" t="str">
        <f t="shared" si="494"/>
        <v>入力済</v>
      </c>
      <c r="BA1676" s="662" t="str">
        <f>IFERROR(VLOOKUP(K1676,'【参考】数式用'!$AX$3:$AY$56,2,FALSE),"")</f>
        <v/>
      </c>
      <c r="BB1676" s="657" t="str">
        <f t="shared" ref="BB1676:BB1739" si="508">IF(COUNTIF(AE1676:AH1676,"*令和８年度特例要件を*")&gt;0,"AJ列に色付け","")</f>
        <v/>
      </c>
      <c r="BC1676" s="673" t="str">
        <f t="shared" ref="BC1676:BC1739" si="509">IF(AND(COUNTIF(AE1676:AH1676,"*令和８年度特例要件を*")&gt;0,AJ1676=""),"未入力","入力済")</f>
        <v>入力済</v>
      </c>
      <c r="BD1676" s="657" t="str">
        <f t="shared" ref="BD1676:BD1739" si="510">IF(BB1676="AJ列に色付け","入力必要","")</f>
        <v/>
      </c>
      <c r="BE1676" s="657" t="str">
        <f t="shared" ref="BE1676:BE1739" si="511">G1676</f>
        <v/>
      </c>
      <c r="BF1676" s="659"/>
      <c r="BG1676" s="659"/>
      <c r="BH1676" s="681" t="e">
        <f>VLOOKUP(K1676,'【参考】数式用'!$A$2:$O$57,15,FALSE)</f>
        <v>#N/A</v>
      </c>
      <c r="BI1676" s="659"/>
      <c r="BJ1676" s="659"/>
      <c r="BK1676" s="659"/>
      <c r="BL1676" s="659"/>
      <c r="BM1676" s="659"/>
      <c r="BN1676" s="659"/>
      <c r="BO1676" s="676"/>
    </row>
    <row r="1677" spans="1:67" s="494" customFormat="1" ht="109.9" customHeight="1">
      <c r="A1677" s="506">
        <v>1666</v>
      </c>
      <c r="B1677" s="517" t="str">
        <f>IF(基本情報入力シート!B1705="","",基本情報入力シート!B1705)</f>
        <v/>
      </c>
      <c r="C1677" s="523"/>
      <c r="D1677" s="523"/>
      <c r="E1677" s="523"/>
      <c r="F1677" s="530"/>
      <c r="G1677" s="536" t="str">
        <f>IF(基本情報入力シート!L1705="","",基本情報入力シート!L1705)</f>
        <v/>
      </c>
      <c r="H1677" s="536" t="str">
        <f>IF(基本情報入力シート!Q1705="","",基本情報入力シート!Q1705)</f>
        <v/>
      </c>
      <c r="I1677" s="536" t="str">
        <f>IF(基本情報入力シート!V1705="","",基本情報入力シート!V1705)</f>
        <v/>
      </c>
      <c r="J1677" s="536" t="str">
        <f>IF(基本情報入力シート!W1705="","",基本情報入力シート!W1705)</f>
        <v/>
      </c>
      <c r="K1677" s="536" t="str">
        <f>IF(基本情報入力シート!Z1705="","",基本情報入力シート!Z1705)</f>
        <v/>
      </c>
      <c r="L1677" s="555" t="str">
        <f>IF(基本情報入力シート!AF1705=0,"",基本情報入力シート!AF1705)</f>
        <v/>
      </c>
      <c r="M1677" s="563" t="str">
        <f>IF(基本情報入力シート!AG1705="","",基本情報入力シート!AG1705)</f>
        <v/>
      </c>
      <c r="N1677" s="571"/>
      <c r="O1677" s="576" t="str">
        <f>IFERROR(VLOOKUP(K1677,'【参考】数式用'!$A$2:$F$57,MATCH(N1677,'【参考】数式用'!$C$3:$F$3,0)+2,0),"")</f>
        <v/>
      </c>
      <c r="P1677" s="583" t="s">
        <v>549</v>
      </c>
      <c r="Q1677" s="588"/>
      <c r="R1677" s="590" t="s">
        <v>71</v>
      </c>
      <c r="S1677" s="588"/>
      <c r="T1677" s="590" t="s">
        <v>743</v>
      </c>
      <c r="U1677" s="588"/>
      <c r="V1677" s="590" t="s">
        <v>71</v>
      </c>
      <c r="W1677" s="588"/>
      <c r="X1677" s="590" t="s">
        <v>560</v>
      </c>
      <c r="Y1677" s="590" t="s">
        <v>763</v>
      </c>
      <c r="Z1677" s="590" t="str">
        <f t="shared" si="495"/>
        <v/>
      </c>
      <c r="AA1677" s="594" t="s">
        <v>127</v>
      </c>
      <c r="AB1677" s="599" t="str">
        <f t="shared" si="496"/>
        <v/>
      </c>
      <c r="AC1677" s="604" t="str">
        <f>IFERROR(ROUNDDOWN(ROUNDDOWN(ROUND(L1677*VLOOKUP(K1677,'【参考】数式用'!$A$4:$F$57,MATCH("処遇改善加算Ⅳ",'【参考】数式用'!$C$3:$F$3,0)+2,0),0)*M1677,0)*Z1677*0.5,0),"")</f>
        <v/>
      </c>
      <c r="AD1677" s="610"/>
      <c r="AE1677" s="618"/>
      <c r="AF1677" s="618"/>
      <c r="AG1677" s="624"/>
      <c r="AH1677" s="627"/>
      <c r="AI1677" s="633"/>
      <c r="AJ1677" s="634"/>
      <c r="AK1677" s="648" t="str">
        <f t="shared" si="497"/>
        <v/>
      </c>
      <c r="AL1677" s="651" t="str">
        <f t="shared" ref="AL1677:AL1740" si="512">IF(OR(N1677="",AN1677="加算対象外"),"",IF(OR(AND(COUNTIF(AP1677,"未入力")&gt;0,AD1677=""),AND(COUNTIF(AQ1677,"未入力")&gt;0,AE1677=""),AND(COUNTIF(AN1677:BE1677,"AF列に色付け")&gt;0,AF1677=""),AND(COUNTIF(AN1677:BE1677,"AG列に色付け")&gt;0,OR(AG1677="",AG1677=0)),AND(COUNTIF(AN1677:BE1677,"AH列に色付け")&gt;0,AH1677=""),AND(COUNTIF(AN1677:BE1677,"AI列に色付け")&gt;0,AI1677=""),AND(COUNTIF(AN1677:BE1677,"AJ列に色付け")&gt;0,AJ1677="")),"！記入が必要な欄（オレンジ色のセル）に空欄があります。空欄を埋めてください。",""))</f>
        <v/>
      </c>
      <c r="AM1677" s="654"/>
      <c r="AN1677" s="657" t="str">
        <f>IFERROR(VLOOKUP(K1677,'【参考】数式用'!$A$2:$N$57,14,FALSE),"")</f>
        <v/>
      </c>
      <c r="AO1677" s="657" t="str">
        <f t="shared" si="498"/>
        <v/>
      </c>
      <c r="AP1677" s="662" t="str">
        <f t="shared" si="499"/>
        <v/>
      </c>
      <c r="AQ1677" s="662" t="str">
        <f t="shared" si="500"/>
        <v>入力済</v>
      </c>
      <c r="AR1677" s="657" t="str">
        <f t="shared" si="501"/>
        <v/>
      </c>
      <c r="AS1677" s="662" t="str">
        <f t="shared" si="502"/>
        <v>入力済</v>
      </c>
      <c r="AT1677" s="662" t="str">
        <f t="shared" si="503"/>
        <v/>
      </c>
      <c r="AU1677" s="662" t="str">
        <f t="shared" si="504"/>
        <v/>
      </c>
      <c r="AV1677" s="657" t="str">
        <f t="shared" si="505"/>
        <v/>
      </c>
      <c r="AW1677" s="657" t="str">
        <f t="shared" si="506"/>
        <v>入力済</v>
      </c>
      <c r="AX1677" s="662" t="str">
        <f>IFERROR(VLOOKUP(K1677,'【参考】数式用'!$AR$3:$AS$49,2,FALSE),"")</f>
        <v/>
      </c>
      <c r="AY1677" s="657" t="str">
        <f t="shared" si="507"/>
        <v/>
      </c>
      <c r="AZ1677" s="657" t="str">
        <f t="shared" si="494"/>
        <v>入力済</v>
      </c>
      <c r="BA1677" s="662" t="str">
        <f>IFERROR(VLOOKUP(K1677,'【参考】数式用'!$AX$3:$AY$56,2,FALSE),"")</f>
        <v/>
      </c>
      <c r="BB1677" s="657" t="str">
        <f t="shared" si="508"/>
        <v/>
      </c>
      <c r="BC1677" s="673" t="str">
        <f t="shared" si="509"/>
        <v>入力済</v>
      </c>
      <c r="BD1677" s="657" t="str">
        <f t="shared" si="510"/>
        <v/>
      </c>
      <c r="BE1677" s="657" t="str">
        <f t="shared" si="511"/>
        <v/>
      </c>
      <c r="BF1677" s="659"/>
      <c r="BG1677" s="659"/>
      <c r="BH1677" s="681" t="e">
        <f>VLOOKUP(K1677,'【参考】数式用'!$A$2:$O$57,15,FALSE)</f>
        <v>#N/A</v>
      </c>
      <c r="BI1677" s="659"/>
      <c r="BJ1677" s="659"/>
      <c r="BK1677" s="659"/>
      <c r="BL1677" s="659"/>
      <c r="BM1677" s="659"/>
      <c r="BN1677" s="659"/>
      <c r="BO1677" s="676"/>
    </row>
    <row r="1678" spans="1:67" s="494" customFormat="1" ht="109.9" customHeight="1">
      <c r="A1678" s="506">
        <v>1667</v>
      </c>
      <c r="B1678" s="517" t="str">
        <f>IF(基本情報入力シート!B1706="","",基本情報入力シート!B1706)</f>
        <v/>
      </c>
      <c r="C1678" s="523"/>
      <c r="D1678" s="523"/>
      <c r="E1678" s="523"/>
      <c r="F1678" s="530"/>
      <c r="G1678" s="536" t="str">
        <f>IF(基本情報入力シート!L1706="","",基本情報入力シート!L1706)</f>
        <v/>
      </c>
      <c r="H1678" s="536" t="str">
        <f>IF(基本情報入力シート!Q1706="","",基本情報入力シート!Q1706)</f>
        <v/>
      </c>
      <c r="I1678" s="536" t="str">
        <f>IF(基本情報入力シート!V1706="","",基本情報入力シート!V1706)</f>
        <v/>
      </c>
      <c r="J1678" s="536" t="str">
        <f>IF(基本情報入力シート!W1706="","",基本情報入力シート!W1706)</f>
        <v/>
      </c>
      <c r="K1678" s="536" t="str">
        <f>IF(基本情報入力シート!Z1706="","",基本情報入力シート!Z1706)</f>
        <v/>
      </c>
      <c r="L1678" s="555" t="str">
        <f>IF(基本情報入力シート!AF1706=0,"",基本情報入力シート!AF1706)</f>
        <v/>
      </c>
      <c r="M1678" s="563" t="str">
        <f>IF(基本情報入力シート!AG1706="","",基本情報入力シート!AG1706)</f>
        <v/>
      </c>
      <c r="N1678" s="571"/>
      <c r="O1678" s="576" t="str">
        <f>IFERROR(VLOOKUP(K1678,'【参考】数式用'!$A$2:$F$57,MATCH(N1678,'【参考】数式用'!$C$3:$F$3,0)+2,0),"")</f>
        <v/>
      </c>
      <c r="P1678" s="583" t="s">
        <v>549</v>
      </c>
      <c r="Q1678" s="588"/>
      <c r="R1678" s="590" t="s">
        <v>71</v>
      </c>
      <c r="S1678" s="588"/>
      <c r="T1678" s="590" t="s">
        <v>743</v>
      </c>
      <c r="U1678" s="588"/>
      <c r="V1678" s="590" t="s">
        <v>71</v>
      </c>
      <c r="W1678" s="588"/>
      <c r="X1678" s="590" t="s">
        <v>560</v>
      </c>
      <c r="Y1678" s="590" t="s">
        <v>763</v>
      </c>
      <c r="Z1678" s="590" t="str">
        <f t="shared" si="495"/>
        <v/>
      </c>
      <c r="AA1678" s="594" t="s">
        <v>127</v>
      </c>
      <c r="AB1678" s="599" t="str">
        <f t="shared" si="496"/>
        <v/>
      </c>
      <c r="AC1678" s="604" t="str">
        <f>IFERROR(ROUNDDOWN(ROUNDDOWN(ROUND(L1678*VLOOKUP(K1678,'【参考】数式用'!$A$4:$F$57,MATCH("処遇改善加算Ⅳ",'【参考】数式用'!$C$3:$F$3,0)+2,0),0)*M1678,0)*Z1678*0.5,0),"")</f>
        <v/>
      </c>
      <c r="AD1678" s="610"/>
      <c r="AE1678" s="618"/>
      <c r="AF1678" s="618"/>
      <c r="AG1678" s="624"/>
      <c r="AH1678" s="627"/>
      <c r="AI1678" s="633"/>
      <c r="AJ1678" s="634"/>
      <c r="AK1678" s="648" t="str">
        <f t="shared" si="497"/>
        <v/>
      </c>
      <c r="AL1678" s="651" t="str">
        <f t="shared" si="512"/>
        <v/>
      </c>
      <c r="AM1678" s="654"/>
      <c r="AN1678" s="657" t="str">
        <f>IFERROR(VLOOKUP(K1678,'【参考】数式用'!$A$2:$N$57,14,FALSE),"")</f>
        <v/>
      </c>
      <c r="AO1678" s="657" t="str">
        <f t="shared" si="498"/>
        <v/>
      </c>
      <c r="AP1678" s="662" t="str">
        <f t="shared" si="499"/>
        <v/>
      </c>
      <c r="AQ1678" s="662" t="str">
        <f t="shared" si="500"/>
        <v>入力済</v>
      </c>
      <c r="AR1678" s="657" t="str">
        <f t="shared" si="501"/>
        <v/>
      </c>
      <c r="AS1678" s="662" t="str">
        <f t="shared" si="502"/>
        <v>入力済</v>
      </c>
      <c r="AT1678" s="662" t="str">
        <f t="shared" si="503"/>
        <v/>
      </c>
      <c r="AU1678" s="662" t="str">
        <f t="shared" si="504"/>
        <v/>
      </c>
      <c r="AV1678" s="657" t="str">
        <f t="shared" si="505"/>
        <v/>
      </c>
      <c r="AW1678" s="657" t="str">
        <f t="shared" si="506"/>
        <v>入力済</v>
      </c>
      <c r="AX1678" s="662" t="str">
        <f>IFERROR(VLOOKUP(K1678,'【参考】数式用'!$AR$3:$AS$49,2,FALSE),"")</f>
        <v/>
      </c>
      <c r="AY1678" s="657" t="str">
        <f t="shared" si="507"/>
        <v/>
      </c>
      <c r="AZ1678" s="657" t="str">
        <f t="shared" si="494"/>
        <v>入力済</v>
      </c>
      <c r="BA1678" s="662" t="str">
        <f>IFERROR(VLOOKUP(K1678,'【参考】数式用'!$AX$3:$AY$56,2,FALSE),"")</f>
        <v/>
      </c>
      <c r="BB1678" s="657" t="str">
        <f t="shared" si="508"/>
        <v/>
      </c>
      <c r="BC1678" s="673" t="str">
        <f t="shared" si="509"/>
        <v>入力済</v>
      </c>
      <c r="BD1678" s="657" t="str">
        <f t="shared" si="510"/>
        <v/>
      </c>
      <c r="BE1678" s="657" t="str">
        <f t="shared" si="511"/>
        <v/>
      </c>
      <c r="BF1678" s="659"/>
      <c r="BG1678" s="659"/>
      <c r="BH1678" s="681" t="e">
        <f>VLOOKUP(K1678,'【参考】数式用'!$A$2:$O$57,15,FALSE)</f>
        <v>#N/A</v>
      </c>
      <c r="BI1678" s="659"/>
      <c r="BJ1678" s="659"/>
      <c r="BK1678" s="659"/>
      <c r="BL1678" s="659"/>
      <c r="BM1678" s="659"/>
      <c r="BN1678" s="659"/>
      <c r="BO1678" s="676"/>
    </row>
    <row r="1679" spans="1:67" s="494" customFormat="1" ht="109.9" customHeight="1">
      <c r="A1679" s="506">
        <v>1668</v>
      </c>
      <c r="B1679" s="517" t="str">
        <f>IF(基本情報入力シート!B1707="","",基本情報入力シート!B1707)</f>
        <v/>
      </c>
      <c r="C1679" s="523"/>
      <c r="D1679" s="523"/>
      <c r="E1679" s="523"/>
      <c r="F1679" s="530"/>
      <c r="G1679" s="536" t="str">
        <f>IF(基本情報入力シート!L1707="","",基本情報入力シート!L1707)</f>
        <v/>
      </c>
      <c r="H1679" s="536" t="str">
        <f>IF(基本情報入力シート!Q1707="","",基本情報入力シート!Q1707)</f>
        <v/>
      </c>
      <c r="I1679" s="536" t="str">
        <f>IF(基本情報入力シート!V1707="","",基本情報入力シート!V1707)</f>
        <v/>
      </c>
      <c r="J1679" s="536" t="str">
        <f>IF(基本情報入力シート!W1707="","",基本情報入力シート!W1707)</f>
        <v/>
      </c>
      <c r="K1679" s="536" t="str">
        <f>IF(基本情報入力シート!Z1707="","",基本情報入力シート!Z1707)</f>
        <v/>
      </c>
      <c r="L1679" s="555" t="str">
        <f>IF(基本情報入力シート!AF1707=0,"",基本情報入力シート!AF1707)</f>
        <v/>
      </c>
      <c r="M1679" s="563" t="str">
        <f>IF(基本情報入力シート!AG1707="","",基本情報入力シート!AG1707)</f>
        <v/>
      </c>
      <c r="N1679" s="571"/>
      <c r="O1679" s="576" t="str">
        <f>IFERROR(VLOOKUP(K1679,'【参考】数式用'!$A$2:$F$57,MATCH(N1679,'【参考】数式用'!$C$3:$F$3,0)+2,0),"")</f>
        <v/>
      </c>
      <c r="P1679" s="583" t="s">
        <v>549</v>
      </c>
      <c r="Q1679" s="588"/>
      <c r="R1679" s="590" t="s">
        <v>71</v>
      </c>
      <c r="S1679" s="588"/>
      <c r="T1679" s="590" t="s">
        <v>743</v>
      </c>
      <c r="U1679" s="588"/>
      <c r="V1679" s="590" t="s">
        <v>71</v>
      </c>
      <c r="W1679" s="588"/>
      <c r="X1679" s="590" t="s">
        <v>560</v>
      </c>
      <c r="Y1679" s="590" t="s">
        <v>763</v>
      </c>
      <c r="Z1679" s="590" t="str">
        <f t="shared" si="495"/>
        <v/>
      </c>
      <c r="AA1679" s="594" t="s">
        <v>127</v>
      </c>
      <c r="AB1679" s="599" t="str">
        <f t="shared" si="496"/>
        <v/>
      </c>
      <c r="AC1679" s="604" t="str">
        <f>IFERROR(ROUNDDOWN(ROUNDDOWN(ROUND(L1679*VLOOKUP(K1679,'【参考】数式用'!$A$4:$F$57,MATCH("処遇改善加算Ⅳ",'【参考】数式用'!$C$3:$F$3,0)+2,0),0)*M1679,0)*Z1679*0.5,0),"")</f>
        <v/>
      </c>
      <c r="AD1679" s="610"/>
      <c r="AE1679" s="618"/>
      <c r="AF1679" s="618"/>
      <c r="AG1679" s="624"/>
      <c r="AH1679" s="627"/>
      <c r="AI1679" s="633"/>
      <c r="AJ1679" s="634"/>
      <c r="AK1679" s="648" t="str">
        <f t="shared" si="497"/>
        <v/>
      </c>
      <c r="AL1679" s="651" t="str">
        <f t="shared" si="512"/>
        <v/>
      </c>
      <c r="AM1679" s="654"/>
      <c r="AN1679" s="657" t="str">
        <f>IFERROR(VLOOKUP(K1679,'【参考】数式用'!$A$2:$N$57,14,FALSE),"")</f>
        <v/>
      </c>
      <c r="AO1679" s="657" t="str">
        <f t="shared" si="498"/>
        <v/>
      </c>
      <c r="AP1679" s="662" t="str">
        <f t="shared" si="499"/>
        <v/>
      </c>
      <c r="AQ1679" s="662" t="str">
        <f t="shared" si="500"/>
        <v>入力済</v>
      </c>
      <c r="AR1679" s="657" t="str">
        <f t="shared" si="501"/>
        <v/>
      </c>
      <c r="AS1679" s="662" t="str">
        <f t="shared" si="502"/>
        <v>入力済</v>
      </c>
      <c r="AT1679" s="662" t="str">
        <f t="shared" si="503"/>
        <v/>
      </c>
      <c r="AU1679" s="662" t="str">
        <f t="shared" si="504"/>
        <v/>
      </c>
      <c r="AV1679" s="657" t="str">
        <f t="shared" si="505"/>
        <v/>
      </c>
      <c r="AW1679" s="657" t="str">
        <f t="shared" si="506"/>
        <v>入力済</v>
      </c>
      <c r="AX1679" s="662" t="str">
        <f>IFERROR(VLOOKUP(K1679,'【参考】数式用'!$AR$3:$AS$49,2,FALSE),"")</f>
        <v/>
      </c>
      <c r="AY1679" s="657" t="str">
        <f t="shared" si="507"/>
        <v/>
      </c>
      <c r="AZ1679" s="657" t="str">
        <f t="shared" si="494"/>
        <v>入力済</v>
      </c>
      <c r="BA1679" s="662" t="str">
        <f>IFERROR(VLOOKUP(K1679,'【参考】数式用'!$AX$3:$AY$56,2,FALSE),"")</f>
        <v/>
      </c>
      <c r="BB1679" s="657" t="str">
        <f t="shared" si="508"/>
        <v/>
      </c>
      <c r="BC1679" s="673" t="str">
        <f t="shared" si="509"/>
        <v>入力済</v>
      </c>
      <c r="BD1679" s="657" t="str">
        <f t="shared" si="510"/>
        <v/>
      </c>
      <c r="BE1679" s="657" t="str">
        <f t="shared" si="511"/>
        <v/>
      </c>
      <c r="BF1679" s="659"/>
      <c r="BG1679" s="659"/>
      <c r="BH1679" s="681" t="e">
        <f>VLOOKUP(K1679,'【参考】数式用'!$A$2:$O$57,15,FALSE)</f>
        <v>#N/A</v>
      </c>
      <c r="BI1679" s="659"/>
      <c r="BJ1679" s="659"/>
      <c r="BK1679" s="659"/>
      <c r="BL1679" s="659"/>
      <c r="BM1679" s="659"/>
      <c r="BN1679" s="659"/>
      <c r="BO1679" s="676"/>
    </row>
    <row r="1680" spans="1:67" s="494" customFormat="1" ht="109.9" customHeight="1">
      <c r="A1680" s="506">
        <v>1669</v>
      </c>
      <c r="B1680" s="517" t="str">
        <f>IF(基本情報入力シート!B1708="","",基本情報入力シート!B1708)</f>
        <v/>
      </c>
      <c r="C1680" s="523"/>
      <c r="D1680" s="523"/>
      <c r="E1680" s="523"/>
      <c r="F1680" s="530"/>
      <c r="G1680" s="536" t="str">
        <f>IF(基本情報入力シート!L1708="","",基本情報入力シート!L1708)</f>
        <v/>
      </c>
      <c r="H1680" s="536" t="str">
        <f>IF(基本情報入力シート!Q1708="","",基本情報入力シート!Q1708)</f>
        <v/>
      </c>
      <c r="I1680" s="536" t="str">
        <f>IF(基本情報入力シート!V1708="","",基本情報入力シート!V1708)</f>
        <v/>
      </c>
      <c r="J1680" s="536" t="str">
        <f>IF(基本情報入力シート!W1708="","",基本情報入力シート!W1708)</f>
        <v/>
      </c>
      <c r="K1680" s="536" t="str">
        <f>IF(基本情報入力シート!Z1708="","",基本情報入力シート!Z1708)</f>
        <v/>
      </c>
      <c r="L1680" s="555" t="str">
        <f>IF(基本情報入力シート!AF1708=0,"",基本情報入力シート!AF1708)</f>
        <v/>
      </c>
      <c r="M1680" s="563" t="str">
        <f>IF(基本情報入力シート!AG1708="","",基本情報入力シート!AG1708)</f>
        <v/>
      </c>
      <c r="N1680" s="571"/>
      <c r="O1680" s="576" t="str">
        <f>IFERROR(VLOOKUP(K1680,'【参考】数式用'!$A$2:$F$57,MATCH(N1680,'【参考】数式用'!$C$3:$F$3,0)+2,0),"")</f>
        <v/>
      </c>
      <c r="P1680" s="583" t="s">
        <v>549</v>
      </c>
      <c r="Q1680" s="588"/>
      <c r="R1680" s="590" t="s">
        <v>71</v>
      </c>
      <c r="S1680" s="588"/>
      <c r="T1680" s="590" t="s">
        <v>743</v>
      </c>
      <c r="U1680" s="588"/>
      <c r="V1680" s="590" t="s">
        <v>71</v>
      </c>
      <c r="W1680" s="588"/>
      <c r="X1680" s="590" t="s">
        <v>560</v>
      </c>
      <c r="Y1680" s="590" t="s">
        <v>763</v>
      </c>
      <c r="Z1680" s="590" t="str">
        <f t="shared" si="495"/>
        <v/>
      </c>
      <c r="AA1680" s="594" t="s">
        <v>127</v>
      </c>
      <c r="AB1680" s="599" t="str">
        <f t="shared" si="496"/>
        <v/>
      </c>
      <c r="AC1680" s="604" t="str">
        <f>IFERROR(ROUNDDOWN(ROUNDDOWN(ROUND(L1680*VLOOKUP(K1680,'【参考】数式用'!$A$4:$F$57,MATCH("処遇改善加算Ⅳ",'【参考】数式用'!$C$3:$F$3,0)+2,0),0)*M1680,0)*Z1680*0.5,0),"")</f>
        <v/>
      </c>
      <c r="AD1680" s="610"/>
      <c r="AE1680" s="618"/>
      <c r="AF1680" s="618"/>
      <c r="AG1680" s="624"/>
      <c r="AH1680" s="627"/>
      <c r="AI1680" s="633"/>
      <c r="AJ1680" s="634"/>
      <c r="AK1680" s="648" t="str">
        <f t="shared" si="497"/>
        <v/>
      </c>
      <c r="AL1680" s="651" t="str">
        <f t="shared" si="512"/>
        <v/>
      </c>
      <c r="AM1680" s="654"/>
      <c r="AN1680" s="657" t="str">
        <f>IFERROR(VLOOKUP(K1680,'【参考】数式用'!$A$2:$N$57,14,FALSE),"")</f>
        <v/>
      </c>
      <c r="AO1680" s="657" t="str">
        <f t="shared" si="498"/>
        <v/>
      </c>
      <c r="AP1680" s="662" t="str">
        <f t="shared" si="499"/>
        <v/>
      </c>
      <c r="AQ1680" s="662" t="str">
        <f t="shared" si="500"/>
        <v>入力済</v>
      </c>
      <c r="AR1680" s="657" t="str">
        <f t="shared" si="501"/>
        <v/>
      </c>
      <c r="AS1680" s="662" t="str">
        <f t="shared" si="502"/>
        <v>入力済</v>
      </c>
      <c r="AT1680" s="662" t="str">
        <f t="shared" si="503"/>
        <v/>
      </c>
      <c r="AU1680" s="662" t="str">
        <f t="shared" si="504"/>
        <v/>
      </c>
      <c r="AV1680" s="657" t="str">
        <f t="shared" si="505"/>
        <v/>
      </c>
      <c r="AW1680" s="657" t="str">
        <f t="shared" si="506"/>
        <v>入力済</v>
      </c>
      <c r="AX1680" s="662" t="str">
        <f>IFERROR(VLOOKUP(K1680,'【参考】数式用'!$AR$3:$AS$49,2,FALSE),"")</f>
        <v/>
      </c>
      <c r="AY1680" s="657" t="str">
        <f t="shared" si="507"/>
        <v/>
      </c>
      <c r="AZ1680" s="657" t="str">
        <f t="shared" si="494"/>
        <v>入力済</v>
      </c>
      <c r="BA1680" s="662" t="str">
        <f>IFERROR(VLOOKUP(K1680,'【参考】数式用'!$AX$3:$AY$56,2,FALSE),"")</f>
        <v/>
      </c>
      <c r="BB1680" s="657" t="str">
        <f t="shared" si="508"/>
        <v/>
      </c>
      <c r="BC1680" s="673" t="str">
        <f t="shared" si="509"/>
        <v>入力済</v>
      </c>
      <c r="BD1680" s="657" t="str">
        <f t="shared" si="510"/>
        <v/>
      </c>
      <c r="BE1680" s="657" t="str">
        <f t="shared" si="511"/>
        <v/>
      </c>
      <c r="BF1680" s="659"/>
      <c r="BG1680" s="659"/>
      <c r="BH1680" s="681" t="e">
        <f>VLOOKUP(K1680,'【参考】数式用'!$A$2:$O$57,15,FALSE)</f>
        <v>#N/A</v>
      </c>
      <c r="BI1680" s="659"/>
      <c r="BJ1680" s="659"/>
      <c r="BK1680" s="659"/>
      <c r="BL1680" s="659"/>
      <c r="BM1680" s="659"/>
      <c r="BN1680" s="659"/>
      <c r="BO1680" s="676"/>
    </row>
    <row r="1681" spans="1:67" s="494" customFormat="1" ht="109.9" customHeight="1">
      <c r="A1681" s="506">
        <v>1670</v>
      </c>
      <c r="B1681" s="517" t="str">
        <f>IF(基本情報入力シート!B1709="","",基本情報入力シート!B1709)</f>
        <v/>
      </c>
      <c r="C1681" s="523"/>
      <c r="D1681" s="523"/>
      <c r="E1681" s="523"/>
      <c r="F1681" s="530"/>
      <c r="G1681" s="536" t="str">
        <f>IF(基本情報入力シート!L1709="","",基本情報入力シート!L1709)</f>
        <v/>
      </c>
      <c r="H1681" s="536" t="str">
        <f>IF(基本情報入力シート!Q1709="","",基本情報入力シート!Q1709)</f>
        <v/>
      </c>
      <c r="I1681" s="536" t="str">
        <f>IF(基本情報入力シート!V1709="","",基本情報入力シート!V1709)</f>
        <v/>
      </c>
      <c r="J1681" s="536" t="str">
        <f>IF(基本情報入力シート!W1709="","",基本情報入力シート!W1709)</f>
        <v/>
      </c>
      <c r="K1681" s="536" t="str">
        <f>IF(基本情報入力シート!Z1709="","",基本情報入力シート!Z1709)</f>
        <v/>
      </c>
      <c r="L1681" s="555" t="str">
        <f>IF(基本情報入力シート!AF1709=0,"",基本情報入力シート!AF1709)</f>
        <v/>
      </c>
      <c r="M1681" s="563" t="str">
        <f>IF(基本情報入力シート!AG1709="","",基本情報入力シート!AG1709)</f>
        <v/>
      </c>
      <c r="N1681" s="571"/>
      <c r="O1681" s="576" t="str">
        <f>IFERROR(VLOOKUP(K1681,'【参考】数式用'!$A$2:$F$57,MATCH(N1681,'【参考】数式用'!$C$3:$F$3,0)+2,0),"")</f>
        <v/>
      </c>
      <c r="P1681" s="583" t="s">
        <v>549</v>
      </c>
      <c r="Q1681" s="588"/>
      <c r="R1681" s="590" t="s">
        <v>71</v>
      </c>
      <c r="S1681" s="588"/>
      <c r="T1681" s="590" t="s">
        <v>743</v>
      </c>
      <c r="U1681" s="588"/>
      <c r="V1681" s="590" t="s">
        <v>71</v>
      </c>
      <c r="W1681" s="588"/>
      <c r="X1681" s="590" t="s">
        <v>560</v>
      </c>
      <c r="Y1681" s="590" t="s">
        <v>763</v>
      </c>
      <c r="Z1681" s="590" t="str">
        <f t="shared" si="495"/>
        <v/>
      </c>
      <c r="AA1681" s="594" t="s">
        <v>127</v>
      </c>
      <c r="AB1681" s="599" t="str">
        <f t="shared" si="496"/>
        <v/>
      </c>
      <c r="AC1681" s="604" t="str">
        <f>IFERROR(ROUNDDOWN(ROUNDDOWN(ROUND(L1681*VLOOKUP(K1681,'【参考】数式用'!$A$4:$F$57,MATCH("処遇改善加算Ⅳ",'【参考】数式用'!$C$3:$F$3,0)+2,0),0)*M1681,0)*Z1681*0.5,0),"")</f>
        <v/>
      </c>
      <c r="AD1681" s="610"/>
      <c r="AE1681" s="618"/>
      <c r="AF1681" s="618"/>
      <c r="AG1681" s="624"/>
      <c r="AH1681" s="627"/>
      <c r="AI1681" s="633"/>
      <c r="AJ1681" s="634"/>
      <c r="AK1681" s="648" t="str">
        <f t="shared" si="497"/>
        <v/>
      </c>
      <c r="AL1681" s="651" t="str">
        <f t="shared" si="512"/>
        <v/>
      </c>
      <c r="AM1681" s="654"/>
      <c r="AN1681" s="657" t="str">
        <f>IFERROR(VLOOKUP(K1681,'【参考】数式用'!$A$2:$N$57,14,FALSE),"")</f>
        <v/>
      </c>
      <c r="AO1681" s="657" t="str">
        <f t="shared" si="498"/>
        <v/>
      </c>
      <c r="AP1681" s="662" t="str">
        <f t="shared" si="499"/>
        <v/>
      </c>
      <c r="AQ1681" s="662" t="str">
        <f t="shared" si="500"/>
        <v>入力済</v>
      </c>
      <c r="AR1681" s="657" t="str">
        <f t="shared" si="501"/>
        <v/>
      </c>
      <c r="AS1681" s="662" t="str">
        <f t="shared" si="502"/>
        <v>入力済</v>
      </c>
      <c r="AT1681" s="662" t="str">
        <f t="shared" si="503"/>
        <v/>
      </c>
      <c r="AU1681" s="662" t="str">
        <f t="shared" si="504"/>
        <v/>
      </c>
      <c r="AV1681" s="657" t="str">
        <f t="shared" si="505"/>
        <v/>
      </c>
      <c r="AW1681" s="657" t="str">
        <f t="shared" si="506"/>
        <v>入力済</v>
      </c>
      <c r="AX1681" s="662" t="str">
        <f>IFERROR(VLOOKUP(K1681,'【参考】数式用'!$AR$3:$AS$49,2,FALSE),"")</f>
        <v/>
      </c>
      <c r="AY1681" s="657" t="str">
        <f t="shared" si="507"/>
        <v/>
      </c>
      <c r="AZ1681" s="657" t="str">
        <f t="shared" si="494"/>
        <v>入力済</v>
      </c>
      <c r="BA1681" s="662" t="str">
        <f>IFERROR(VLOOKUP(K1681,'【参考】数式用'!$AX$3:$AY$56,2,FALSE),"")</f>
        <v/>
      </c>
      <c r="BB1681" s="657" t="str">
        <f t="shared" si="508"/>
        <v/>
      </c>
      <c r="BC1681" s="673" t="str">
        <f t="shared" si="509"/>
        <v>入力済</v>
      </c>
      <c r="BD1681" s="657" t="str">
        <f t="shared" si="510"/>
        <v/>
      </c>
      <c r="BE1681" s="657" t="str">
        <f t="shared" si="511"/>
        <v/>
      </c>
      <c r="BF1681" s="659"/>
      <c r="BG1681" s="659"/>
      <c r="BH1681" s="681" t="e">
        <f>VLOOKUP(K1681,'【参考】数式用'!$A$2:$O$57,15,FALSE)</f>
        <v>#N/A</v>
      </c>
      <c r="BI1681" s="659"/>
      <c r="BJ1681" s="659"/>
      <c r="BK1681" s="659"/>
      <c r="BL1681" s="659"/>
      <c r="BM1681" s="659"/>
      <c r="BN1681" s="659"/>
      <c r="BO1681" s="676"/>
    </row>
    <row r="1682" spans="1:67" s="494" customFormat="1" ht="109.9" customHeight="1">
      <c r="A1682" s="506">
        <v>1671</v>
      </c>
      <c r="B1682" s="517" t="str">
        <f>IF(基本情報入力シート!B1710="","",基本情報入力シート!B1710)</f>
        <v/>
      </c>
      <c r="C1682" s="523"/>
      <c r="D1682" s="523"/>
      <c r="E1682" s="523"/>
      <c r="F1682" s="530"/>
      <c r="G1682" s="536" t="str">
        <f>IF(基本情報入力シート!L1710="","",基本情報入力シート!L1710)</f>
        <v/>
      </c>
      <c r="H1682" s="536" t="str">
        <f>IF(基本情報入力シート!Q1710="","",基本情報入力シート!Q1710)</f>
        <v/>
      </c>
      <c r="I1682" s="536" t="str">
        <f>IF(基本情報入力シート!V1710="","",基本情報入力シート!V1710)</f>
        <v/>
      </c>
      <c r="J1682" s="536" t="str">
        <f>IF(基本情報入力シート!W1710="","",基本情報入力シート!W1710)</f>
        <v/>
      </c>
      <c r="K1682" s="536" t="str">
        <f>IF(基本情報入力シート!Z1710="","",基本情報入力シート!Z1710)</f>
        <v/>
      </c>
      <c r="L1682" s="555" t="str">
        <f>IF(基本情報入力シート!AF1710=0,"",基本情報入力シート!AF1710)</f>
        <v/>
      </c>
      <c r="M1682" s="563" t="str">
        <f>IF(基本情報入力シート!AG1710="","",基本情報入力シート!AG1710)</f>
        <v/>
      </c>
      <c r="N1682" s="571"/>
      <c r="O1682" s="576" t="str">
        <f>IFERROR(VLOOKUP(K1682,'【参考】数式用'!$A$2:$F$57,MATCH(N1682,'【参考】数式用'!$C$3:$F$3,0)+2,0),"")</f>
        <v/>
      </c>
      <c r="P1682" s="583" t="s">
        <v>549</v>
      </c>
      <c r="Q1682" s="588"/>
      <c r="R1682" s="590" t="s">
        <v>71</v>
      </c>
      <c r="S1682" s="588"/>
      <c r="T1682" s="590" t="s">
        <v>743</v>
      </c>
      <c r="U1682" s="588"/>
      <c r="V1682" s="590" t="s">
        <v>71</v>
      </c>
      <c r="W1682" s="588"/>
      <c r="X1682" s="590" t="s">
        <v>560</v>
      </c>
      <c r="Y1682" s="590" t="s">
        <v>763</v>
      </c>
      <c r="Z1682" s="590" t="str">
        <f t="shared" si="495"/>
        <v/>
      </c>
      <c r="AA1682" s="594" t="s">
        <v>127</v>
      </c>
      <c r="AB1682" s="599" t="str">
        <f t="shared" si="496"/>
        <v/>
      </c>
      <c r="AC1682" s="604" t="str">
        <f>IFERROR(ROUNDDOWN(ROUNDDOWN(ROUND(L1682*VLOOKUP(K1682,'【参考】数式用'!$A$4:$F$57,MATCH("処遇改善加算Ⅳ",'【参考】数式用'!$C$3:$F$3,0)+2,0),0)*M1682,0)*Z1682*0.5,0),"")</f>
        <v/>
      </c>
      <c r="AD1682" s="610"/>
      <c r="AE1682" s="618"/>
      <c r="AF1682" s="618"/>
      <c r="AG1682" s="624"/>
      <c r="AH1682" s="627"/>
      <c r="AI1682" s="633"/>
      <c r="AJ1682" s="634"/>
      <c r="AK1682" s="648" t="str">
        <f t="shared" si="497"/>
        <v/>
      </c>
      <c r="AL1682" s="651" t="str">
        <f t="shared" si="512"/>
        <v/>
      </c>
      <c r="AM1682" s="654"/>
      <c r="AN1682" s="657" t="str">
        <f>IFERROR(VLOOKUP(K1682,'【参考】数式用'!$A$2:$N$57,14,FALSE),"")</f>
        <v/>
      </c>
      <c r="AO1682" s="657" t="str">
        <f t="shared" si="498"/>
        <v/>
      </c>
      <c r="AP1682" s="662" t="str">
        <f t="shared" si="499"/>
        <v/>
      </c>
      <c r="AQ1682" s="662" t="str">
        <f t="shared" si="500"/>
        <v>入力済</v>
      </c>
      <c r="AR1682" s="657" t="str">
        <f t="shared" si="501"/>
        <v/>
      </c>
      <c r="AS1682" s="662" t="str">
        <f t="shared" si="502"/>
        <v>入力済</v>
      </c>
      <c r="AT1682" s="662" t="str">
        <f t="shared" si="503"/>
        <v/>
      </c>
      <c r="AU1682" s="662" t="str">
        <f t="shared" si="504"/>
        <v/>
      </c>
      <c r="AV1682" s="657" t="str">
        <f t="shared" si="505"/>
        <v/>
      </c>
      <c r="AW1682" s="657" t="str">
        <f t="shared" si="506"/>
        <v>入力済</v>
      </c>
      <c r="AX1682" s="662" t="str">
        <f>IFERROR(VLOOKUP(K1682,'【参考】数式用'!$AR$3:$AS$49,2,FALSE),"")</f>
        <v/>
      </c>
      <c r="AY1682" s="657" t="str">
        <f t="shared" si="507"/>
        <v/>
      </c>
      <c r="AZ1682" s="657" t="str">
        <f t="shared" si="494"/>
        <v>入力済</v>
      </c>
      <c r="BA1682" s="662" t="str">
        <f>IFERROR(VLOOKUP(K1682,'【参考】数式用'!$AX$3:$AY$56,2,FALSE),"")</f>
        <v/>
      </c>
      <c r="BB1682" s="657" t="str">
        <f t="shared" si="508"/>
        <v/>
      </c>
      <c r="BC1682" s="673" t="str">
        <f t="shared" si="509"/>
        <v>入力済</v>
      </c>
      <c r="BD1682" s="657" t="str">
        <f t="shared" si="510"/>
        <v/>
      </c>
      <c r="BE1682" s="657" t="str">
        <f t="shared" si="511"/>
        <v/>
      </c>
      <c r="BF1682" s="659"/>
      <c r="BG1682" s="659"/>
      <c r="BH1682" s="681" t="e">
        <f>VLOOKUP(K1682,'【参考】数式用'!$A$2:$O$57,15,FALSE)</f>
        <v>#N/A</v>
      </c>
      <c r="BI1682" s="659"/>
      <c r="BJ1682" s="659"/>
      <c r="BK1682" s="659"/>
      <c r="BL1682" s="659"/>
      <c r="BM1682" s="659"/>
      <c r="BN1682" s="659"/>
      <c r="BO1682" s="676"/>
    </row>
    <row r="1683" spans="1:67" s="494" customFormat="1" ht="109.9" customHeight="1">
      <c r="A1683" s="506">
        <v>1672</v>
      </c>
      <c r="B1683" s="517" t="str">
        <f>IF(基本情報入力シート!B1711="","",基本情報入力シート!B1711)</f>
        <v/>
      </c>
      <c r="C1683" s="523"/>
      <c r="D1683" s="523"/>
      <c r="E1683" s="523"/>
      <c r="F1683" s="530"/>
      <c r="G1683" s="536" t="str">
        <f>IF(基本情報入力シート!L1711="","",基本情報入力シート!L1711)</f>
        <v/>
      </c>
      <c r="H1683" s="536" t="str">
        <f>IF(基本情報入力シート!Q1711="","",基本情報入力シート!Q1711)</f>
        <v/>
      </c>
      <c r="I1683" s="536" t="str">
        <f>IF(基本情報入力シート!V1711="","",基本情報入力シート!V1711)</f>
        <v/>
      </c>
      <c r="J1683" s="536" t="str">
        <f>IF(基本情報入力シート!W1711="","",基本情報入力シート!W1711)</f>
        <v/>
      </c>
      <c r="K1683" s="536" t="str">
        <f>IF(基本情報入力シート!Z1711="","",基本情報入力シート!Z1711)</f>
        <v/>
      </c>
      <c r="L1683" s="555" t="str">
        <f>IF(基本情報入力シート!AF1711=0,"",基本情報入力シート!AF1711)</f>
        <v/>
      </c>
      <c r="M1683" s="563" t="str">
        <f>IF(基本情報入力シート!AG1711="","",基本情報入力シート!AG1711)</f>
        <v/>
      </c>
      <c r="N1683" s="571"/>
      <c r="O1683" s="576" t="str">
        <f>IFERROR(VLOOKUP(K1683,'【参考】数式用'!$A$2:$F$57,MATCH(N1683,'【参考】数式用'!$C$3:$F$3,0)+2,0),"")</f>
        <v/>
      </c>
      <c r="P1683" s="583" t="s">
        <v>549</v>
      </c>
      <c r="Q1683" s="588"/>
      <c r="R1683" s="590" t="s">
        <v>71</v>
      </c>
      <c r="S1683" s="588"/>
      <c r="T1683" s="590" t="s">
        <v>743</v>
      </c>
      <c r="U1683" s="588"/>
      <c r="V1683" s="590" t="s">
        <v>71</v>
      </c>
      <c r="W1683" s="588"/>
      <c r="X1683" s="590" t="s">
        <v>560</v>
      </c>
      <c r="Y1683" s="590" t="s">
        <v>763</v>
      </c>
      <c r="Z1683" s="590" t="str">
        <f t="shared" si="495"/>
        <v/>
      </c>
      <c r="AA1683" s="594" t="s">
        <v>127</v>
      </c>
      <c r="AB1683" s="599" t="str">
        <f t="shared" si="496"/>
        <v/>
      </c>
      <c r="AC1683" s="604" t="str">
        <f>IFERROR(ROUNDDOWN(ROUNDDOWN(ROUND(L1683*VLOOKUP(K1683,'【参考】数式用'!$A$4:$F$57,MATCH("処遇改善加算Ⅳ",'【参考】数式用'!$C$3:$F$3,0)+2,0),0)*M1683,0)*Z1683*0.5,0),"")</f>
        <v/>
      </c>
      <c r="AD1683" s="610"/>
      <c r="AE1683" s="618"/>
      <c r="AF1683" s="618"/>
      <c r="AG1683" s="624"/>
      <c r="AH1683" s="627"/>
      <c r="AI1683" s="633"/>
      <c r="AJ1683" s="634"/>
      <c r="AK1683" s="648" t="str">
        <f t="shared" si="497"/>
        <v/>
      </c>
      <c r="AL1683" s="651" t="str">
        <f t="shared" si="512"/>
        <v/>
      </c>
      <c r="AM1683" s="654"/>
      <c r="AN1683" s="657" t="str">
        <f>IFERROR(VLOOKUP(K1683,'【参考】数式用'!$A$2:$N$57,14,FALSE),"")</f>
        <v/>
      </c>
      <c r="AO1683" s="657" t="str">
        <f t="shared" si="498"/>
        <v/>
      </c>
      <c r="AP1683" s="662" t="str">
        <f t="shared" si="499"/>
        <v/>
      </c>
      <c r="AQ1683" s="662" t="str">
        <f t="shared" si="500"/>
        <v>入力済</v>
      </c>
      <c r="AR1683" s="657" t="str">
        <f t="shared" si="501"/>
        <v/>
      </c>
      <c r="AS1683" s="662" t="str">
        <f t="shared" si="502"/>
        <v>入力済</v>
      </c>
      <c r="AT1683" s="662" t="str">
        <f t="shared" si="503"/>
        <v/>
      </c>
      <c r="AU1683" s="662" t="str">
        <f t="shared" si="504"/>
        <v/>
      </c>
      <c r="AV1683" s="657" t="str">
        <f t="shared" si="505"/>
        <v/>
      </c>
      <c r="AW1683" s="657" t="str">
        <f t="shared" si="506"/>
        <v>入力済</v>
      </c>
      <c r="AX1683" s="662" t="str">
        <f>IFERROR(VLOOKUP(K1683,'【参考】数式用'!$AR$3:$AS$49,2,FALSE),"")</f>
        <v/>
      </c>
      <c r="AY1683" s="657" t="str">
        <f t="shared" si="507"/>
        <v/>
      </c>
      <c r="AZ1683" s="657" t="str">
        <f t="shared" si="494"/>
        <v>入力済</v>
      </c>
      <c r="BA1683" s="662" t="str">
        <f>IFERROR(VLOOKUP(K1683,'【参考】数式用'!$AX$3:$AY$56,2,FALSE),"")</f>
        <v/>
      </c>
      <c r="BB1683" s="657" t="str">
        <f t="shared" si="508"/>
        <v/>
      </c>
      <c r="BC1683" s="673" t="str">
        <f t="shared" si="509"/>
        <v>入力済</v>
      </c>
      <c r="BD1683" s="657" t="str">
        <f t="shared" si="510"/>
        <v/>
      </c>
      <c r="BE1683" s="657" t="str">
        <f t="shared" si="511"/>
        <v/>
      </c>
      <c r="BF1683" s="659"/>
      <c r="BG1683" s="659"/>
      <c r="BH1683" s="681" t="e">
        <f>VLOOKUP(K1683,'【参考】数式用'!$A$2:$O$57,15,FALSE)</f>
        <v>#N/A</v>
      </c>
      <c r="BI1683" s="659"/>
      <c r="BJ1683" s="659"/>
      <c r="BK1683" s="659"/>
      <c r="BL1683" s="659"/>
      <c r="BM1683" s="659"/>
      <c r="BN1683" s="659"/>
      <c r="BO1683" s="676"/>
    </row>
    <row r="1684" spans="1:67" s="494" customFormat="1" ht="109.9" customHeight="1">
      <c r="A1684" s="506">
        <v>1673</v>
      </c>
      <c r="B1684" s="517" t="str">
        <f>IF(基本情報入力シート!B1712="","",基本情報入力シート!B1712)</f>
        <v/>
      </c>
      <c r="C1684" s="523"/>
      <c r="D1684" s="523"/>
      <c r="E1684" s="523"/>
      <c r="F1684" s="530"/>
      <c r="G1684" s="536" t="str">
        <f>IF(基本情報入力シート!L1712="","",基本情報入力シート!L1712)</f>
        <v/>
      </c>
      <c r="H1684" s="536" t="str">
        <f>IF(基本情報入力シート!Q1712="","",基本情報入力シート!Q1712)</f>
        <v/>
      </c>
      <c r="I1684" s="536" t="str">
        <f>IF(基本情報入力シート!V1712="","",基本情報入力シート!V1712)</f>
        <v/>
      </c>
      <c r="J1684" s="536" t="str">
        <f>IF(基本情報入力シート!W1712="","",基本情報入力シート!W1712)</f>
        <v/>
      </c>
      <c r="K1684" s="536" t="str">
        <f>IF(基本情報入力シート!Z1712="","",基本情報入力シート!Z1712)</f>
        <v/>
      </c>
      <c r="L1684" s="555" t="str">
        <f>IF(基本情報入力シート!AF1712=0,"",基本情報入力シート!AF1712)</f>
        <v/>
      </c>
      <c r="M1684" s="563" t="str">
        <f>IF(基本情報入力シート!AG1712="","",基本情報入力シート!AG1712)</f>
        <v/>
      </c>
      <c r="N1684" s="571"/>
      <c r="O1684" s="576" t="str">
        <f>IFERROR(VLOOKUP(K1684,'【参考】数式用'!$A$2:$F$57,MATCH(N1684,'【参考】数式用'!$C$3:$F$3,0)+2,0),"")</f>
        <v/>
      </c>
      <c r="P1684" s="583" t="s">
        <v>549</v>
      </c>
      <c r="Q1684" s="588"/>
      <c r="R1684" s="590" t="s">
        <v>71</v>
      </c>
      <c r="S1684" s="588"/>
      <c r="T1684" s="590" t="s">
        <v>743</v>
      </c>
      <c r="U1684" s="588"/>
      <c r="V1684" s="590" t="s">
        <v>71</v>
      </c>
      <c r="W1684" s="588"/>
      <c r="X1684" s="590" t="s">
        <v>560</v>
      </c>
      <c r="Y1684" s="590" t="s">
        <v>763</v>
      </c>
      <c r="Z1684" s="590" t="str">
        <f t="shared" si="495"/>
        <v/>
      </c>
      <c r="AA1684" s="594" t="s">
        <v>127</v>
      </c>
      <c r="AB1684" s="599" t="str">
        <f t="shared" si="496"/>
        <v/>
      </c>
      <c r="AC1684" s="604" t="str">
        <f>IFERROR(ROUNDDOWN(ROUNDDOWN(ROUND(L1684*VLOOKUP(K1684,'【参考】数式用'!$A$4:$F$57,MATCH("処遇改善加算Ⅳ",'【参考】数式用'!$C$3:$F$3,0)+2,0),0)*M1684,0)*Z1684*0.5,0),"")</f>
        <v/>
      </c>
      <c r="AD1684" s="610"/>
      <c r="AE1684" s="618"/>
      <c r="AF1684" s="618"/>
      <c r="AG1684" s="624"/>
      <c r="AH1684" s="627"/>
      <c r="AI1684" s="633"/>
      <c r="AJ1684" s="634"/>
      <c r="AK1684" s="648" t="str">
        <f t="shared" si="497"/>
        <v/>
      </c>
      <c r="AL1684" s="651" t="str">
        <f t="shared" si="512"/>
        <v/>
      </c>
      <c r="AM1684" s="654"/>
      <c r="AN1684" s="657" t="str">
        <f>IFERROR(VLOOKUP(K1684,'【参考】数式用'!$A$2:$N$57,14,FALSE),"")</f>
        <v/>
      </c>
      <c r="AO1684" s="657" t="str">
        <f t="shared" si="498"/>
        <v/>
      </c>
      <c r="AP1684" s="662" t="str">
        <f t="shared" si="499"/>
        <v/>
      </c>
      <c r="AQ1684" s="662" t="str">
        <f t="shared" si="500"/>
        <v>入力済</v>
      </c>
      <c r="AR1684" s="657" t="str">
        <f t="shared" si="501"/>
        <v/>
      </c>
      <c r="AS1684" s="662" t="str">
        <f t="shared" si="502"/>
        <v>入力済</v>
      </c>
      <c r="AT1684" s="662" t="str">
        <f t="shared" si="503"/>
        <v/>
      </c>
      <c r="AU1684" s="662" t="str">
        <f t="shared" si="504"/>
        <v/>
      </c>
      <c r="AV1684" s="657" t="str">
        <f t="shared" si="505"/>
        <v/>
      </c>
      <c r="AW1684" s="657" t="str">
        <f t="shared" si="506"/>
        <v>入力済</v>
      </c>
      <c r="AX1684" s="662" t="str">
        <f>IFERROR(VLOOKUP(K1684,'【参考】数式用'!$AR$3:$AS$49,2,FALSE),"")</f>
        <v/>
      </c>
      <c r="AY1684" s="657" t="str">
        <f t="shared" si="507"/>
        <v/>
      </c>
      <c r="AZ1684" s="657" t="str">
        <f t="shared" si="494"/>
        <v>入力済</v>
      </c>
      <c r="BA1684" s="662" t="str">
        <f>IFERROR(VLOOKUP(K1684,'【参考】数式用'!$AX$3:$AY$56,2,FALSE),"")</f>
        <v/>
      </c>
      <c r="BB1684" s="657" t="str">
        <f t="shared" si="508"/>
        <v/>
      </c>
      <c r="BC1684" s="673" t="str">
        <f t="shared" si="509"/>
        <v>入力済</v>
      </c>
      <c r="BD1684" s="657" t="str">
        <f t="shared" si="510"/>
        <v/>
      </c>
      <c r="BE1684" s="657" t="str">
        <f t="shared" si="511"/>
        <v/>
      </c>
      <c r="BF1684" s="659"/>
      <c r="BG1684" s="659"/>
      <c r="BH1684" s="681" t="e">
        <f>VLOOKUP(K1684,'【参考】数式用'!$A$2:$O$57,15,FALSE)</f>
        <v>#N/A</v>
      </c>
      <c r="BI1684" s="659"/>
      <c r="BJ1684" s="659"/>
      <c r="BK1684" s="659"/>
      <c r="BL1684" s="659"/>
      <c r="BM1684" s="659"/>
      <c r="BN1684" s="659"/>
      <c r="BO1684" s="676"/>
    </row>
    <row r="1685" spans="1:67" s="494" customFormat="1" ht="109.9" customHeight="1">
      <c r="A1685" s="506">
        <v>1674</v>
      </c>
      <c r="B1685" s="517" t="str">
        <f>IF(基本情報入力シート!B1713="","",基本情報入力シート!B1713)</f>
        <v/>
      </c>
      <c r="C1685" s="523"/>
      <c r="D1685" s="523"/>
      <c r="E1685" s="523"/>
      <c r="F1685" s="530"/>
      <c r="G1685" s="536" t="str">
        <f>IF(基本情報入力シート!L1713="","",基本情報入力シート!L1713)</f>
        <v/>
      </c>
      <c r="H1685" s="536" t="str">
        <f>IF(基本情報入力シート!Q1713="","",基本情報入力シート!Q1713)</f>
        <v/>
      </c>
      <c r="I1685" s="536" t="str">
        <f>IF(基本情報入力シート!V1713="","",基本情報入力シート!V1713)</f>
        <v/>
      </c>
      <c r="J1685" s="536" t="str">
        <f>IF(基本情報入力シート!W1713="","",基本情報入力シート!W1713)</f>
        <v/>
      </c>
      <c r="K1685" s="536" t="str">
        <f>IF(基本情報入力シート!Z1713="","",基本情報入力シート!Z1713)</f>
        <v/>
      </c>
      <c r="L1685" s="555" t="str">
        <f>IF(基本情報入力シート!AF1713=0,"",基本情報入力シート!AF1713)</f>
        <v/>
      </c>
      <c r="M1685" s="563" t="str">
        <f>IF(基本情報入力シート!AG1713="","",基本情報入力シート!AG1713)</f>
        <v/>
      </c>
      <c r="N1685" s="571"/>
      <c r="O1685" s="576" t="str">
        <f>IFERROR(VLOOKUP(K1685,'【参考】数式用'!$A$2:$F$57,MATCH(N1685,'【参考】数式用'!$C$3:$F$3,0)+2,0),"")</f>
        <v/>
      </c>
      <c r="P1685" s="583" t="s">
        <v>549</v>
      </c>
      <c r="Q1685" s="588"/>
      <c r="R1685" s="590" t="s">
        <v>71</v>
      </c>
      <c r="S1685" s="588"/>
      <c r="T1685" s="590" t="s">
        <v>743</v>
      </c>
      <c r="U1685" s="588"/>
      <c r="V1685" s="590" t="s">
        <v>71</v>
      </c>
      <c r="W1685" s="588"/>
      <c r="X1685" s="590" t="s">
        <v>560</v>
      </c>
      <c r="Y1685" s="590" t="s">
        <v>763</v>
      </c>
      <c r="Z1685" s="590" t="str">
        <f t="shared" si="495"/>
        <v/>
      </c>
      <c r="AA1685" s="594" t="s">
        <v>127</v>
      </c>
      <c r="AB1685" s="599" t="str">
        <f t="shared" si="496"/>
        <v/>
      </c>
      <c r="AC1685" s="604" t="str">
        <f>IFERROR(ROUNDDOWN(ROUNDDOWN(ROUND(L1685*VLOOKUP(K1685,'【参考】数式用'!$A$4:$F$57,MATCH("処遇改善加算Ⅳ",'【参考】数式用'!$C$3:$F$3,0)+2,0),0)*M1685,0)*Z1685*0.5,0),"")</f>
        <v/>
      </c>
      <c r="AD1685" s="610"/>
      <c r="AE1685" s="618"/>
      <c r="AF1685" s="618"/>
      <c r="AG1685" s="624"/>
      <c r="AH1685" s="627"/>
      <c r="AI1685" s="633"/>
      <c r="AJ1685" s="634"/>
      <c r="AK1685" s="648" t="str">
        <f t="shared" si="497"/>
        <v/>
      </c>
      <c r="AL1685" s="651" t="str">
        <f t="shared" si="512"/>
        <v/>
      </c>
      <c r="AM1685" s="654"/>
      <c r="AN1685" s="657" t="str">
        <f>IFERROR(VLOOKUP(K1685,'【参考】数式用'!$A$2:$N$57,14,FALSE),"")</f>
        <v/>
      </c>
      <c r="AO1685" s="657" t="str">
        <f t="shared" si="498"/>
        <v/>
      </c>
      <c r="AP1685" s="662" t="str">
        <f t="shared" si="499"/>
        <v/>
      </c>
      <c r="AQ1685" s="662" t="str">
        <f t="shared" si="500"/>
        <v>入力済</v>
      </c>
      <c r="AR1685" s="657" t="str">
        <f t="shared" si="501"/>
        <v/>
      </c>
      <c r="AS1685" s="662" t="str">
        <f t="shared" si="502"/>
        <v>入力済</v>
      </c>
      <c r="AT1685" s="662" t="str">
        <f t="shared" si="503"/>
        <v/>
      </c>
      <c r="AU1685" s="662" t="str">
        <f t="shared" si="504"/>
        <v/>
      </c>
      <c r="AV1685" s="657" t="str">
        <f t="shared" si="505"/>
        <v/>
      </c>
      <c r="AW1685" s="657" t="str">
        <f t="shared" si="506"/>
        <v>入力済</v>
      </c>
      <c r="AX1685" s="662" t="str">
        <f>IFERROR(VLOOKUP(K1685,'【参考】数式用'!$AR$3:$AS$49,2,FALSE),"")</f>
        <v/>
      </c>
      <c r="AY1685" s="657" t="str">
        <f t="shared" si="507"/>
        <v/>
      </c>
      <c r="AZ1685" s="657" t="str">
        <f t="shared" si="494"/>
        <v>入力済</v>
      </c>
      <c r="BA1685" s="662" t="str">
        <f>IFERROR(VLOOKUP(K1685,'【参考】数式用'!$AX$3:$AY$56,2,FALSE),"")</f>
        <v/>
      </c>
      <c r="BB1685" s="657" t="str">
        <f t="shared" si="508"/>
        <v/>
      </c>
      <c r="BC1685" s="673" t="str">
        <f t="shared" si="509"/>
        <v>入力済</v>
      </c>
      <c r="BD1685" s="657" t="str">
        <f t="shared" si="510"/>
        <v/>
      </c>
      <c r="BE1685" s="657" t="str">
        <f t="shared" si="511"/>
        <v/>
      </c>
      <c r="BF1685" s="659"/>
      <c r="BG1685" s="659"/>
      <c r="BH1685" s="681" t="e">
        <f>VLOOKUP(K1685,'【参考】数式用'!$A$2:$O$57,15,FALSE)</f>
        <v>#N/A</v>
      </c>
      <c r="BI1685" s="659"/>
      <c r="BJ1685" s="659"/>
      <c r="BK1685" s="659"/>
      <c r="BL1685" s="659"/>
      <c r="BM1685" s="659"/>
      <c r="BN1685" s="659"/>
      <c r="BO1685" s="676"/>
    </row>
    <row r="1686" spans="1:67" s="494" customFormat="1" ht="109.9" customHeight="1">
      <c r="A1686" s="506">
        <v>1675</v>
      </c>
      <c r="B1686" s="517" t="str">
        <f>IF(基本情報入力シート!B1714="","",基本情報入力シート!B1714)</f>
        <v/>
      </c>
      <c r="C1686" s="523"/>
      <c r="D1686" s="523"/>
      <c r="E1686" s="523"/>
      <c r="F1686" s="530"/>
      <c r="G1686" s="536" t="str">
        <f>IF(基本情報入力シート!L1714="","",基本情報入力シート!L1714)</f>
        <v/>
      </c>
      <c r="H1686" s="536" t="str">
        <f>IF(基本情報入力シート!Q1714="","",基本情報入力シート!Q1714)</f>
        <v/>
      </c>
      <c r="I1686" s="536" t="str">
        <f>IF(基本情報入力シート!V1714="","",基本情報入力シート!V1714)</f>
        <v/>
      </c>
      <c r="J1686" s="536" t="str">
        <f>IF(基本情報入力シート!W1714="","",基本情報入力シート!W1714)</f>
        <v/>
      </c>
      <c r="K1686" s="536" t="str">
        <f>IF(基本情報入力シート!Z1714="","",基本情報入力シート!Z1714)</f>
        <v/>
      </c>
      <c r="L1686" s="555" t="str">
        <f>IF(基本情報入力シート!AF1714=0,"",基本情報入力シート!AF1714)</f>
        <v/>
      </c>
      <c r="M1686" s="563" t="str">
        <f>IF(基本情報入力シート!AG1714="","",基本情報入力シート!AG1714)</f>
        <v/>
      </c>
      <c r="N1686" s="571"/>
      <c r="O1686" s="576" t="str">
        <f>IFERROR(VLOOKUP(K1686,'【参考】数式用'!$A$2:$F$57,MATCH(N1686,'【参考】数式用'!$C$3:$F$3,0)+2,0),"")</f>
        <v/>
      </c>
      <c r="P1686" s="583" t="s">
        <v>549</v>
      </c>
      <c r="Q1686" s="588"/>
      <c r="R1686" s="590" t="s">
        <v>71</v>
      </c>
      <c r="S1686" s="588"/>
      <c r="T1686" s="590" t="s">
        <v>743</v>
      </c>
      <c r="U1686" s="588"/>
      <c r="V1686" s="590" t="s">
        <v>71</v>
      </c>
      <c r="W1686" s="588"/>
      <c r="X1686" s="590" t="s">
        <v>560</v>
      </c>
      <c r="Y1686" s="590" t="s">
        <v>763</v>
      </c>
      <c r="Z1686" s="590" t="str">
        <f t="shared" si="495"/>
        <v/>
      </c>
      <c r="AA1686" s="594" t="s">
        <v>127</v>
      </c>
      <c r="AB1686" s="599" t="str">
        <f t="shared" si="496"/>
        <v/>
      </c>
      <c r="AC1686" s="604" t="str">
        <f>IFERROR(ROUNDDOWN(ROUNDDOWN(ROUND(L1686*VLOOKUP(K1686,'【参考】数式用'!$A$4:$F$57,MATCH("処遇改善加算Ⅳ",'【参考】数式用'!$C$3:$F$3,0)+2,0),0)*M1686,0)*Z1686*0.5,0),"")</f>
        <v/>
      </c>
      <c r="AD1686" s="610"/>
      <c r="AE1686" s="618"/>
      <c r="AF1686" s="618"/>
      <c r="AG1686" s="624"/>
      <c r="AH1686" s="627"/>
      <c r="AI1686" s="633"/>
      <c r="AJ1686" s="634"/>
      <c r="AK1686" s="648" t="str">
        <f t="shared" si="497"/>
        <v/>
      </c>
      <c r="AL1686" s="651" t="str">
        <f t="shared" si="512"/>
        <v/>
      </c>
      <c r="AM1686" s="654"/>
      <c r="AN1686" s="657" t="str">
        <f>IFERROR(VLOOKUP(K1686,'【参考】数式用'!$A$2:$N$57,14,FALSE),"")</f>
        <v/>
      </c>
      <c r="AO1686" s="657" t="str">
        <f t="shared" si="498"/>
        <v/>
      </c>
      <c r="AP1686" s="662" t="str">
        <f t="shared" si="499"/>
        <v/>
      </c>
      <c r="AQ1686" s="662" t="str">
        <f t="shared" si="500"/>
        <v>入力済</v>
      </c>
      <c r="AR1686" s="657" t="str">
        <f t="shared" si="501"/>
        <v/>
      </c>
      <c r="AS1686" s="662" t="str">
        <f t="shared" si="502"/>
        <v>入力済</v>
      </c>
      <c r="AT1686" s="662" t="str">
        <f t="shared" si="503"/>
        <v/>
      </c>
      <c r="AU1686" s="662" t="str">
        <f t="shared" si="504"/>
        <v/>
      </c>
      <c r="AV1686" s="657" t="str">
        <f t="shared" si="505"/>
        <v/>
      </c>
      <c r="AW1686" s="657" t="str">
        <f t="shared" si="506"/>
        <v>入力済</v>
      </c>
      <c r="AX1686" s="662" t="str">
        <f>IFERROR(VLOOKUP(K1686,'【参考】数式用'!$AR$3:$AS$49,2,FALSE),"")</f>
        <v/>
      </c>
      <c r="AY1686" s="657" t="str">
        <f t="shared" si="507"/>
        <v/>
      </c>
      <c r="AZ1686" s="657" t="str">
        <f t="shared" si="494"/>
        <v>入力済</v>
      </c>
      <c r="BA1686" s="662" t="str">
        <f>IFERROR(VLOOKUP(K1686,'【参考】数式用'!$AX$3:$AY$56,2,FALSE),"")</f>
        <v/>
      </c>
      <c r="BB1686" s="657" t="str">
        <f t="shared" si="508"/>
        <v/>
      </c>
      <c r="BC1686" s="673" t="str">
        <f t="shared" si="509"/>
        <v>入力済</v>
      </c>
      <c r="BD1686" s="657" t="str">
        <f t="shared" si="510"/>
        <v/>
      </c>
      <c r="BE1686" s="657" t="str">
        <f t="shared" si="511"/>
        <v/>
      </c>
      <c r="BF1686" s="659"/>
      <c r="BG1686" s="659"/>
      <c r="BH1686" s="681" t="e">
        <f>VLOOKUP(K1686,'【参考】数式用'!$A$2:$O$57,15,FALSE)</f>
        <v>#N/A</v>
      </c>
      <c r="BI1686" s="659"/>
      <c r="BJ1686" s="659"/>
      <c r="BK1686" s="659"/>
      <c r="BL1686" s="659"/>
      <c r="BM1686" s="659"/>
      <c r="BN1686" s="659"/>
      <c r="BO1686" s="676"/>
    </row>
    <row r="1687" spans="1:67" s="494" customFormat="1" ht="109.9" customHeight="1">
      <c r="A1687" s="506">
        <v>1676</v>
      </c>
      <c r="B1687" s="517" t="str">
        <f>IF(基本情報入力シート!B1715="","",基本情報入力シート!B1715)</f>
        <v/>
      </c>
      <c r="C1687" s="523"/>
      <c r="D1687" s="523"/>
      <c r="E1687" s="523"/>
      <c r="F1687" s="530"/>
      <c r="G1687" s="536" t="str">
        <f>IF(基本情報入力シート!L1715="","",基本情報入力シート!L1715)</f>
        <v/>
      </c>
      <c r="H1687" s="536" t="str">
        <f>IF(基本情報入力シート!Q1715="","",基本情報入力シート!Q1715)</f>
        <v/>
      </c>
      <c r="I1687" s="536" t="str">
        <f>IF(基本情報入力シート!V1715="","",基本情報入力シート!V1715)</f>
        <v/>
      </c>
      <c r="J1687" s="536" t="str">
        <f>IF(基本情報入力シート!W1715="","",基本情報入力シート!W1715)</f>
        <v/>
      </c>
      <c r="K1687" s="536" t="str">
        <f>IF(基本情報入力シート!Z1715="","",基本情報入力シート!Z1715)</f>
        <v/>
      </c>
      <c r="L1687" s="555" t="str">
        <f>IF(基本情報入力シート!AF1715=0,"",基本情報入力シート!AF1715)</f>
        <v/>
      </c>
      <c r="M1687" s="563" t="str">
        <f>IF(基本情報入力シート!AG1715="","",基本情報入力シート!AG1715)</f>
        <v/>
      </c>
      <c r="N1687" s="571"/>
      <c r="O1687" s="576" t="str">
        <f>IFERROR(VLOOKUP(K1687,'【参考】数式用'!$A$2:$F$57,MATCH(N1687,'【参考】数式用'!$C$3:$F$3,0)+2,0),"")</f>
        <v/>
      </c>
      <c r="P1687" s="583" t="s">
        <v>549</v>
      </c>
      <c r="Q1687" s="588"/>
      <c r="R1687" s="590" t="s">
        <v>71</v>
      </c>
      <c r="S1687" s="588"/>
      <c r="T1687" s="590" t="s">
        <v>743</v>
      </c>
      <c r="U1687" s="588"/>
      <c r="V1687" s="590" t="s">
        <v>71</v>
      </c>
      <c r="W1687" s="588"/>
      <c r="X1687" s="590" t="s">
        <v>560</v>
      </c>
      <c r="Y1687" s="590" t="s">
        <v>763</v>
      </c>
      <c r="Z1687" s="590" t="str">
        <f t="shared" si="495"/>
        <v/>
      </c>
      <c r="AA1687" s="594" t="s">
        <v>127</v>
      </c>
      <c r="AB1687" s="599" t="str">
        <f t="shared" si="496"/>
        <v/>
      </c>
      <c r="AC1687" s="604" t="str">
        <f>IFERROR(ROUNDDOWN(ROUNDDOWN(ROUND(L1687*VLOOKUP(K1687,'【参考】数式用'!$A$4:$F$57,MATCH("処遇改善加算Ⅳ",'【参考】数式用'!$C$3:$F$3,0)+2,0),0)*M1687,0)*Z1687*0.5,0),"")</f>
        <v/>
      </c>
      <c r="AD1687" s="610"/>
      <c r="AE1687" s="618"/>
      <c r="AF1687" s="618"/>
      <c r="AG1687" s="624"/>
      <c r="AH1687" s="627"/>
      <c r="AI1687" s="633"/>
      <c r="AJ1687" s="634"/>
      <c r="AK1687" s="648" t="str">
        <f t="shared" si="497"/>
        <v/>
      </c>
      <c r="AL1687" s="651" t="str">
        <f t="shared" si="512"/>
        <v/>
      </c>
      <c r="AM1687" s="654"/>
      <c r="AN1687" s="657" t="str">
        <f>IFERROR(VLOOKUP(K1687,'【参考】数式用'!$A$2:$N$57,14,FALSE),"")</f>
        <v/>
      </c>
      <c r="AO1687" s="657" t="str">
        <f t="shared" si="498"/>
        <v/>
      </c>
      <c r="AP1687" s="662" t="str">
        <f t="shared" si="499"/>
        <v/>
      </c>
      <c r="AQ1687" s="662" t="str">
        <f t="shared" si="500"/>
        <v>入力済</v>
      </c>
      <c r="AR1687" s="657" t="str">
        <f t="shared" si="501"/>
        <v/>
      </c>
      <c r="AS1687" s="662" t="str">
        <f t="shared" si="502"/>
        <v>入力済</v>
      </c>
      <c r="AT1687" s="662" t="str">
        <f t="shared" si="503"/>
        <v/>
      </c>
      <c r="AU1687" s="662" t="str">
        <f t="shared" si="504"/>
        <v/>
      </c>
      <c r="AV1687" s="657" t="str">
        <f t="shared" si="505"/>
        <v/>
      </c>
      <c r="AW1687" s="657" t="str">
        <f t="shared" si="506"/>
        <v>入力済</v>
      </c>
      <c r="AX1687" s="662" t="str">
        <f>IFERROR(VLOOKUP(K1687,'【参考】数式用'!$AR$3:$AS$49,2,FALSE),"")</f>
        <v/>
      </c>
      <c r="AY1687" s="657" t="str">
        <f t="shared" si="507"/>
        <v/>
      </c>
      <c r="AZ1687" s="657" t="str">
        <f t="shared" si="494"/>
        <v>入力済</v>
      </c>
      <c r="BA1687" s="662" t="str">
        <f>IFERROR(VLOOKUP(K1687,'【参考】数式用'!$AX$3:$AY$56,2,FALSE),"")</f>
        <v/>
      </c>
      <c r="BB1687" s="657" t="str">
        <f t="shared" si="508"/>
        <v/>
      </c>
      <c r="BC1687" s="673" t="str">
        <f t="shared" si="509"/>
        <v>入力済</v>
      </c>
      <c r="BD1687" s="657" t="str">
        <f t="shared" si="510"/>
        <v/>
      </c>
      <c r="BE1687" s="657" t="str">
        <f t="shared" si="511"/>
        <v/>
      </c>
      <c r="BF1687" s="659"/>
      <c r="BG1687" s="659"/>
      <c r="BH1687" s="681" t="e">
        <f>VLOOKUP(K1687,'【参考】数式用'!$A$2:$O$57,15,FALSE)</f>
        <v>#N/A</v>
      </c>
      <c r="BI1687" s="659"/>
      <c r="BJ1687" s="659"/>
      <c r="BK1687" s="659"/>
      <c r="BL1687" s="659"/>
      <c r="BM1687" s="659"/>
      <c r="BN1687" s="659"/>
      <c r="BO1687" s="676"/>
    </row>
    <row r="1688" spans="1:67" s="494" customFormat="1" ht="109.9" customHeight="1">
      <c r="A1688" s="506">
        <v>1677</v>
      </c>
      <c r="B1688" s="517" t="str">
        <f>IF(基本情報入力シート!B1716="","",基本情報入力シート!B1716)</f>
        <v/>
      </c>
      <c r="C1688" s="523"/>
      <c r="D1688" s="523"/>
      <c r="E1688" s="523"/>
      <c r="F1688" s="530"/>
      <c r="G1688" s="536" t="str">
        <f>IF(基本情報入力シート!L1716="","",基本情報入力シート!L1716)</f>
        <v/>
      </c>
      <c r="H1688" s="536" t="str">
        <f>IF(基本情報入力シート!Q1716="","",基本情報入力シート!Q1716)</f>
        <v/>
      </c>
      <c r="I1688" s="536" t="str">
        <f>IF(基本情報入力シート!V1716="","",基本情報入力シート!V1716)</f>
        <v/>
      </c>
      <c r="J1688" s="536" t="str">
        <f>IF(基本情報入力シート!W1716="","",基本情報入力シート!W1716)</f>
        <v/>
      </c>
      <c r="K1688" s="536" t="str">
        <f>IF(基本情報入力シート!Z1716="","",基本情報入力シート!Z1716)</f>
        <v/>
      </c>
      <c r="L1688" s="555" t="str">
        <f>IF(基本情報入力シート!AF1716=0,"",基本情報入力シート!AF1716)</f>
        <v/>
      </c>
      <c r="M1688" s="563" t="str">
        <f>IF(基本情報入力シート!AG1716="","",基本情報入力シート!AG1716)</f>
        <v/>
      </c>
      <c r="N1688" s="571"/>
      <c r="O1688" s="576" t="str">
        <f>IFERROR(VLOOKUP(K1688,'【参考】数式用'!$A$2:$F$57,MATCH(N1688,'【参考】数式用'!$C$3:$F$3,0)+2,0),"")</f>
        <v/>
      </c>
      <c r="P1688" s="583" t="s">
        <v>549</v>
      </c>
      <c r="Q1688" s="588"/>
      <c r="R1688" s="590" t="s">
        <v>71</v>
      </c>
      <c r="S1688" s="588"/>
      <c r="T1688" s="590" t="s">
        <v>743</v>
      </c>
      <c r="U1688" s="588"/>
      <c r="V1688" s="590" t="s">
        <v>71</v>
      </c>
      <c r="W1688" s="588"/>
      <c r="X1688" s="590" t="s">
        <v>560</v>
      </c>
      <c r="Y1688" s="590" t="s">
        <v>763</v>
      </c>
      <c r="Z1688" s="590" t="str">
        <f t="shared" si="495"/>
        <v/>
      </c>
      <c r="AA1688" s="594" t="s">
        <v>127</v>
      </c>
      <c r="AB1688" s="599" t="str">
        <f t="shared" si="496"/>
        <v/>
      </c>
      <c r="AC1688" s="604" t="str">
        <f>IFERROR(ROUNDDOWN(ROUNDDOWN(ROUND(L1688*VLOOKUP(K1688,'【参考】数式用'!$A$4:$F$57,MATCH("処遇改善加算Ⅳ",'【参考】数式用'!$C$3:$F$3,0)+2,0),0)*M1688,0)*Z1688*0.5,0),"")</f>
        <v/>
      </c>
      <c r="AD1688" s="610"/>
      <c r="AE1688" s="618"/>
      <c r="AF1688" s="618"/>
      <c r="AG1688" s="624"/>
      <c r="AH1688" s="627"/>
      <c r="AI1688" s="633"/>
      <c r="AJ1688" s="634"/>
      <c r="AK1688" s="648" t="str">
        <f t="shared" si="497"/>
        <v/>
      </c>
      <c r="AL1688" s="651" t="str">
        <f t="shared" si="512"/>
        <v/>
      </c>
      <c r="AM1688" s="654"/>
      <c r="AN1688" s="657" t="str">
        <f>IFERROR(VLOOKUP(K1688,'【参考】数式用'!$A$2:$N$57,14,FALSE),"")</f>
        <v/>
      </c>
      <c r="AO1688" s="657" t="str">
        <f t="shared" si="498"/>
        <v/>
      </c>
      <c r="AP1688" s="662" t="str">
        <f t="shared" si="499"/>
        <v/>
      </c>
      <c r="AQ1688" s="662" t="str">
        <f t="shared" si="500"/>
        <v>入力済</v>
      </c>
      <c r="AR1688" s="657" t="str">
        <f t="shared" si="501"/>
        <v/>
      </c>
      <c r="AS1688" s="662" t="str">
        <f t="shared" si="502"/>
        <v>入力済</v>
      </c>
      <c r="AT1688" s="662" t="str">
        <f t="shared" si="503"/>
        <v/>
      </c>
      <c r="AU1688" s="662" t="str">
        <f t="shared" si="504"/>
        <v/>
      </c>
      <c r="AV1688" s="657" t="str">
        <f t="shared" si="505"/>
        <v/>
      </c>
      <c r="AW1688" s="657" t="str">
        <f t="shared" si="506"/>
        <v>入力済</v>
      </c>
      <c r="AX1688" s="662" t="str">
        <f>IFERROR(VLOOKUP(K1688,'【参考】数式用'!$AR$3:$AS$49,2,FALSE),"")</f>
        <v/>
      </c>
      <c r="AY1688" s="657" t="str">
        <f t="shared" si="507"/>
        <v/>
      </c>
      <c r="AZ1688" s="657" t="str">
        <f t="shared" si="494"/>
        <v>入力済</v>
      </c>
      <c r="BA1688" s="662" t="str">
        <f>IFERROR(VLOOKUP(K1688,'【参考】数式用'!$AX$3:$AY$56,2,FALSE),"")</f>
        <v/>
      </c>
      <c r="BB1688" s="657" t="str">
        <f t="shared" si="508"/>
        <v/>
      </c>
      <c r="BC1688" s="673" t="str">
        <f t="shared" si="509"/>
        <v>入力済</v>
      </c>
      <c r="BD1688" s="657" t="str">
        <f t="shared" si="510"/>
        <v/>
      </c>
      <c r="BE1688" s="657" t="str">
        <f t="shared" si="511"/>
        <v/>
      </c>
      <c r="BF1688" s="659"/>
      <c r="BG1688" s="659"/>
      <c r="BH1688" s="681" t="e">
        <f>VLOOKUP(K1688,'【参考】数式用'!$A$2:$O$57,15,FALSE)</f>
        <v>#N/A</v>
      </c>
      <c r="BI1688" s="659"/>
      <c r="BJ1688" s="659"/>
      <c r="BK1688" s="659"/>
      <c r="BL1688" s="659"/>
      <c r="BM1688" s="659"/>
      <c r="BN1688" s="659"/>
      <c r="BO1688" s="676"/>
    </row>
    <row r="1689" spans="1:67" s="494" customFormat="1" ht="109.9" customHeight="1">
      <c r="A1689" s="506">
        <v>1678</v>
      </c>
      <c r="B1689" s="517" t="str">
        <f>IF(基本情報入力シート!B1717="","",基本情報入力シート!B1717)</f>
        <v/>
      </c>
      <c r="C1689" s="523"/>
      <c r="D1689" s="523"/>
      <c r="E1689" s="523"/>
      <c r="F1689" s="530"/>
      <c r="G1689" s="536" t="str">
        <f>IF(基本情報入力シート!L1717="","",基本情報入力シート!L1717)</f>
        <v/>
      </c>
      <c r="H1689" s="536" t="str">
        <f>IF(基本情報入力シート!Q1717="","",基本情報入力シート!Q1717)</f>
        <v/>
      </c>
      <c r="I1689" s="536" t="str">
        <f>IF(基本情報入力シート!V1717="","",基本情報入力シート!V1717)</f>
        <v/>
      </c>
      <c r="J1689" s="536" t="str">
        <f>IF(基本情報入力シート!W1717="","",基本情報入力シート!W1717)</f>
        <v/>
      </c>
      <c r="K1689" s="536" t="str">
        <f>IF(基本情報入力シート!Z1717="","",基本情報入力シート!Z1717)</f>
        <v/>
      </c>
      <c r="L1689" s="555" t="str">
        <f>IF(基本情報入力シート!AF1717=0,"",基本情報入力シート!AF1717)</f>
        <v/>
      </c>
      <c r="M1689" s="563" t="str">
        <f>IF(基本情報入力シート!AG1717="","",基本情報入力シート!AG1717)</f>
        <v/>
      </c>
      <c r="N1689" s="571"/>
      <c r="O1689" s="576" t="str">
        <f>IFERROR(VLOOKUP(K1689,'【参考】数式用'!$A$2:$F$57,MATCH(N1689,'【参考】数式用'!$C$3:$F$3,0)+2,0),"")</f>
        <v/>
      </c>
      <c r="P1689" s="583" t="s">
        <v>549</v>
      </c>
      <c r="Q1689" s="588"/>
      <c r="R1689" s="590" t="s">
        <v>71</v>
      </c>
      <c r="S1689" s="588"/>
      <c r="T1689" s="590" t="s">
        <v>743</v>
      </c>
      <c r="U1689" s="588"/>
      <c r="V1689" s="590" t="s">
        <v>71</v>
      </c>
      <c r="W1689" s="588"/>
      <c r="X1689" s="590" t="s">
        <v>560</v>
      </c>
      <c r="Y1689" s="590" t="s">
        <v>763</v>
      </c>
      <c r="Z1689" s="590" t="str">
        <f t="shared" si="495"/>
        <v/>
      </c>
      <c r="AA1689" s="594" t="s">
        <v>127</v>
      </c>
      <c r="AB1689" s="599" t="str">
        <f t="shared" si="496"/>
        <v/>
      </c>
      <c r="AC1689" s="604" t="str">
        <f>IFERROR(ROUNDDOWN(ROUNDDOWN(ROUND(L1689*VLOOKUP(K1689,'【参考】数式用'!$A$4:$F$57,MATCH("処遇改善加算Ⅳ",'【参考】数式用'!$C$3:$F$3,0)+2,0),0)*M1689,0)*Z1689*0.5,0),"")</f>
        <v/>
      </c>
      <c r="AD1689" s="610"/>
      <c r="AE1689" s="618"/>
      <c r="AF1689" s="618"/>
      <c r="AG1689" s="624"/>
      <c r="AH1689" s="627"/>
      <c r="AI1689" s="633"/>
      <c r="AJ1689" s="634"/>
      <c r="AK1689" s="648" t="str">
        <f t="shared" si="497"/>
        <v/>
      </c>
      <c r="AL1689" s="651" t="str">
        <f t="shared" si="512"/>
        <v/>
      </c>
      <c r="AM1689" s="654"/>
      <c r="AN1689" s="657" t="str">
        <f>IFERROR(VLOOKUP(K1689,'【参考】数式用'!$A$2:$N$57,14,FALSE),"")</f>
        <v/>
      </c>
      <c r="AO1689" s="657" t="str">
        <f t="shared" si="498"/>
        <v/>
      </c>
      <c r="AP1689" s="662" t="str">
        <f t="shared" si="499"/>
        <v/>
      </c>
      <c r="AQ1689" s="662" t="str">
        <f t="shared" si="500"/>
        <v>入力済</v>
      </c>
      <c r="AR1689" s="657" t="str">
        <f t="shared" si="501"/>
        <v/>
      </c>
      <c r="AS1689" s="662" t="str">
        <f t="shared" si="502"/>
        <v>入力済</v>
      </c>
      <c r="AT1689" s="662" t="str">
        <f t="shared" si="503"/>
        <v/>
      </c>
      <c r="AU1689" s="662" t="str">
        <f t="shared" si="504"/>
        <v/>
      </c>
      <c r="AV1689" s="657" t="str">
        <f t="shared" si="505"/>
        <v/>
      </c>
      <c r="AW1689" s="657" t="str">
        <f t="shared" si="506"/>
        <v>入力済</v>
      </c>
      <c r="AX1689" s="662" t="str">
        <f>IFERROR(VLOOKUP(K1689,'【参考】数式用'!$AR$3:$AS$49,2,FALSE),"")</f>
        <v/>
      </c>
      <c r="AY1689" s="657" t="str">
        <f t="shared" si="507"/>
        <v/>
      </c>
      <c r="AZ1689" s="657" t="str">
        <f t="shared" si="494"/>
        <v>入力済</v>
      </c>
      <c r="BA1689" s="662" t="str">
        <f>IFERROR(VLOOKUP(K1689,'【参考】数式用'!$AX$3:$AY$56,2,FALSE),"")</f>
        <v/>
      </c>
      <c r="BB1689" s="657" t="str">
        <f t="shared" si="508"/>
        <v/>
      </c>
      <c r="BC1689" s="673" t="str">
        <f t="shared" si="509"/>
        <v>入力済</v>
      </c>
      <c r="BD1689" s="657" t="str">
        <f t="shared" si="510"/>
        <v/>
      </c>
      <c r="BE1689" s="657" t="str">
        <f t="shared" si="511"/>
        <v/>
      </c>
      <c r="BF1689" s="659"/>
      <c r="BG1689" s="659"/>
      <c r="BH1689" s="681" t="e">
        <f>VLOOKUP(K1689,'【参考】数式用'!$A$2:$O$57,15,FALSE)</f>
        <v>#N/A</v>
      </c>
      <c r="BI1689" s="659"/>
      <c r="BJ1689" s="659"/>
      <c r="BK1689" s="659"/>
      <c r="BL1689" s="659"/>
      <c r="BM1689" s="659"/>
      <c r="BN1689" s="659"/>
      <c r="BO1689" s="676"/>
    </row>
    <row r="1690" spans="1:67" s="494" customFormat="1" ht="109.9" customHeight="1">
      <c r="A1690" s="506">
        <v>1679</v>
      </c>
      <c r="B1690" s="517" t="str">
        <f>IF(基本情報入力シート!B1718="","",基本情報入力シート!B1718)</f>
        <v/>
      </c>
      <c r="C1690" s="523"/>
      <c r="D1690" s="523"/>
      <c r="E1690" s="523"/>
      <c r="F1690" s="530"/>
      <c r="G1690" s="536" t="str">
        <f>IF(基本情報入力シート!L1718="","",基本情報入力シート!L1718)</f>
        <v/>
      </c>
      <c r="H1690" s="536" t="str">
        <f>IF(基本情報入力シート!Q1718="","",基本情報入力シート!Q1718)</f>
        <v/>
      </c>
      <c r="I1690" s="536" t="str">
        <f>IF(基本情報入力シート!V1718="","",基本情報入力シート!V1718)</f>
        <v/>
      </c>
      <c r="J1690" s="536" t="str">
        <f>IF(基本情報入力シート!W1718="","",基本情報入力シート!W1718)</f>
        <v/>
      </c>
      <c r="K1690" s="536" t="str">
        <f>IF(基本情報入力シート!Z1718="","",基本情報入力シート!Z1718)</f>
        <v/>
      </c>
      <c r="L1690" s="555" t="str">
        <f>IF(基本情報入力シート!AF1718=0,"",基本情報入力シート!AF1718)</f>
        <v/>
      </c>
      <c r="M1690" s="563" t="str">
        <f>IF(基本情報入力シート!AG1718="","",基本情報入力シート!AG1718)</f>
        <v/>
      </c>
      <c r="N1690" s="571"/>
      <c r="O1690" s="576" t="str">
        <f>IFERROR(VLOOKUP(K1690,'【参考】数式用'!$A$2:$F$57,MATCH(N1690,'【参考】数式用'!$C$3:$F$3,0)+2,0),"")</f>
        <v/>
      </c>
      <c r="P1690" s="583" t="s">
        <v>549</v>
      </c>
      <c r="Q1690" s="588"/>
      <c r="R1690" s="590" t="s">
        <v>71</v>
      </c>
      <c r="S1690" s="588"/>
      <c r="T1690" s="590" t="s">
        <v>743</v>
      </c>
      <c r="U1690" s="588"/>
      <c r="V1690" s="590" t="s">
        <v>71</v>
      </c>
      <c r="W1690" s="588"/>
      <c r="X1690" s="590" t="s">
        <v>560</v>
      </c>
      <c r="Y1690" s="590" t="s">
        <v>763</v>
      </c>
      <c r="Z1690" s="590" t="str">
        <f t="shared" si="495"/>
        <v/>
      </c>
      <c r="AA1690" s="594" t="s">
        <v>127</v>
      </c>
      <c r="AB1690" s="599" t="str">
        <f t="shared" si="496"/>
        <v/>
      </c>
      <c r="AC1690" s="604" t="str">
        <f>IFERROR(ROUNDDOWN(ROUNDDOWN(ROUND(L1690*VLOOKUP(K1690,'【参考】数式用'!$A$4:$F$57,MATCH("処遇改善加算Ⅳ",'【参考】数式用'!$C$3:$F$3,0)+2,0),0)*M1690,0)*Z1690*0.5,0),"")</f>
        <v/>
      </c>
      <c r="AD1690" s="610"/>
      <c r="AE1690" s="618"/>
      <c r="AF1690" s="618"/>
      <c r="AG1690" s="624"/>
      <c r="AH1690" s="627"/>
      <c r="AI1690" s="633"/>
      <c r="AJ1690" s="634"/>
      <c r="AK1690" s="648" t="str">
        <f t="shared" si="497"/>
        <v/>
      </c>
      <c r="AL1690" s="651" t="str">
        <f t="shared" si="512"/>
        <v/>
      </c>
      <c r="AM1690" s="654"/>
      <c r="AN1690" s="657" t="str">
        <f>IFERROR(VLOOKUP(K1690,'【参考】数式用'!$A$2:$N$57,14,FALSE),"")</f>
        <v/>
      </c>
      <c r="AO1690" s="657" t="str">
        <f t="shared" si="498"/>
        <v/>
      </c>
      <c r="AP1690" s="662" t="str">
        <f t="shared" si="499"/>
        <v/>
      </c>
      <c r="AQ1690" s="662" t="str">
        <f t="shared" si="500"/>
        <v>入力済</v>
      </c>
      <c r="AR1690" s="657" t="str">
        <f t="shared" si="501"/>
        <v/>
      </c>
      <c r="AS1690" s="662" t="str">
        <f t="shared" si="502"/>
        <v>入力済</v>
      </c>
      <c r="AT1690" s="662" t="str">
        <f t="shared" si="503"/>
        <v/>
      </c>
      <c r="AU1690" s="662" t="str">
        <f t="shared" si="504"/>
        <v/>
      </c>
      <c r="AV1690" s="657" t="str">
        <f t="shared" si="505"/>
        <v/>
      </c>
      <c r="AW1690" s="657" t="str">
        <f t="shared" si="506"/>
        <v>入力済</v>
      </c>
      <c r="AX1690" s="662" t="str">
        <f>IFERROR(VLOOKUP(K1690,'【参考】数式用'!$AR$3:$AS$49,2,FALSE),"")</f>
        <v/>
      </c>
      <c r="AY1690" s="657" t="str">
        <f t="shared" si="507"/>
        <v/>
      </c>
      <c r="AZ1690" s="657" t="str">
        <f t="shared" si="494"/>
        <v>入力済</v>
      </c>
      <c r="BA1690" s="662" t="str">
        <f>IFERROR(VLOOKUP(K1690,'【参考】数式用'!$AX$3:$AY$56,2,FALSE),"")</f>
        <v/>
      </c>
      <c r="BB1690" s="657" t="str">
        <f t="shared" si="508"/>
        <v/>
      </c>
      <c r="BC1690" s="673" t="str">
        <f t="shared" si="509"/>
        <v>入力済</v>
      </c>
      <c r="BD1690" s="657" t="str">
        <f t="shared" si="510"/>
        <v/>
      </c>
      <c r="BE1690" s="657" t="str">
        <f t="shared" si="511"/>
        <v/>
      </c>
      <c r="BF1690" s="659"/>
      <c r="BG1690" s="659"/>
      <c r="BH1690" s="681" t="e">
        <f>VLOOKUP(K1690,'【参考】数式用'!$A$2:$O$57,15,FALSE)</f>
        <v>#N/A</v>
      </c>
      <c r="BI1690" s="659"/>
      <c r="BJ1690" s="659"/>
      <c r="BK1690" s="659"/>
      <c r="BL1690" s="659"/>
      <c r="BM1690" s="659"/>
      <c r="BN1690" s="659"/>
      <c r="BO1690" s="676"/>
    </row>
    <row r="1691" spans="1:67" s="494" customFormat="1" ht="109.9" customHeight="1">
      <c r="A1691" s="506">
        <v>1680</v>
      </c>
      <c r="B1691" s="517" t="str">
        <f>IF(基本情報入力シート!B1719="","",基本情報入力シート!B1719)</f>
        <v/>
      </c>
      <c r="C1691" s="523"/>
      <c r="D1691" s="523"/>
      <c r="E1691" s="523"/>
      <c r="F1691" s="530"/>
      <c r="G1691" s="536" t="str">
        <f>IF(基本情報入力シート!L1719="","",基本情報入力シート!L1719)</f>
        <v/>
      </c>
      <c r="H1691" s="536" t="str">
        <f>IF(基本情報入力シート!Q1719="","",基本情報入力シート!Q1719)</f>
        <v/>
      </c>
      <c r="I1691" s="536" t="str">
        <f>IF(基本情報入力シート!V1719="","",基本情報入力シート!V1719)</f>
        <v/>
      </c>
      <c r="J1691" s="536" t="str">
        <f>IF(基本情報入力シート!W1719="","",基本情報入力シート!W1719)</f>
        <v/>
      </c>
      <c r="K1691" s="536" t="str">
        <f>IF(基本情報入力シート!Z1719="","",基本情報入力シート!Z1719)</f>
        <v/>
      </c>
      <c r="L1691" s="555" t="str">
        <f>IF(基本情報入力シート!AF1719=0,"",基本情報入力シート!AF1719)</f>
        <v/>
      </c>
      <c r="M1691" s="563" t="str">
        <f>IF(基本情報入力シート!AG1719="","",基本情報入力シート!AG1719)</f>
        <v/>
      </c>
      <c r="N1691" s="571"/>
      <c r="O1691" s="576" t="str">
        <f>IFERROR(VLOOKUP(K1691,'【参考】数式用'!$A$2:$F$57,MATCH(N1691,'【参考】数式用'!$C$3:$F$3,0)+2,0),"")</f>
        <v/>
      </c>
      <c r="P1691" s="583" t="s">
        <v>549</v>
      </c>
      <c r="Q1691" s="588"/>
      <c r="R1691" s="590" t="s">
        <v>71</v>
      </c>
      <c r="S1691" s="588"/>
      <c r="T1691" s="590" t="s">
        <v>743</v>
      </c>
      <c r="U1691" s="588"/>
      <c r="V1691" s="590" t="s">
        <v>71</v>
      </c>
      <c r="W1691" s="588"/>
      <c r="X1691" s="590" t="s">
        <v>560</v>
      </c>
      <c r="Y1691" s="590" t="s">
        <v>763</v>
      </c>
      <c r="Z1691" s="590" t="str">
        <f t="shared" si="495"/>
        <v/>
      </c>
      <c r="AA1691" s="594" t="s">
        <v>127</v>
      </c>
      <c r="AB1691" s="599" t="str">
        <f t="shared" si="496"/>
        <v/>
      </c>
      <c r="AC1691" s="604" t="str">
        <f>IFERROR(ROUNDDOWN(ROUNDDOWN(ROUND(L1691*VLOOKUP(K1691,'【参考】数式用'!$A$4:$F$57,MATCH("処遇改善加算Ⅳ",'【参考】数式用'!$C$3:$F$3,0)+2,0),0)*M1691,0)*Z1691*0.5,0),"")</f>
        <v/>
      </c>
      <c r="AD1691" s="610"/>
      <c r="AE1691" s="618"/>
      <c r="AF1691" s="618"/>
      <c r="AG1691" s="624"/>
      <c r="AH1691" s="627"/>
      <c r="AI1691" s="633"/>
      <c r="AJ1691" s="634"/>
      <c r="AK1691" s="648" t="str">
        <f t="shared" si="497"/>
        <v/>
      </c>
      <c r="AL1691" s="651" t="str">
        <f t="shared" si="512"/>
        <v/>
      </c>
      <c r="AM1691" s="654"/>
      <c r="AN1691" s="657" t="str">
        <f>IFERROR(VLOOKUP(K1691,'【参考】数式用'!$A$2:$N$57,14,FALSE),"")</f>
        <v/>
      </c>
      <c r="AO1691" s="657" t="str">
        <f t="shared" si="498"/>
        <v/>
      </c>
      <c r="AP1691" s="662" t="str">
        <f t="shared" si="499"/>
        <v/>
      </c>
      <c r="AQ1691" s="662" t="str">
        <f t="shared" si="500"/>
        <v>入力済</v>
      </c>
      <c r="AR1691" s="657" t="str">
        <f t="shared" si="501"/>
        <v/>
      </c>
      <c r="AS1691" s="662" t="str">
        <f t="shared" si="502"/>
        <v>入力済</v>
      </c>
      <c r="AT1691" s="662" t="str">
        <f t="shared" si="503"/>
        <v/>
      </c>
      <c r="AU1691" s="662" t="str">
        <f t="shared" si="504"/>
        <v/>
      </c>
      <c r="AV1691" s="657" t="str">
        <f t="shared" si="505"/>
        <v/>
      </c>
      <c r="AW1691" s="657" t="str">
        <f t="shared" si="506"/>
        <v>入力済</v>
      </c>
      <c r="AX1691" s="662" t="str">
        <f>IFERROR(VLOOKUP(K1691,'【参考】数式用'!$AR$3:$AS$49,2,FALSE),"")</f>
        <v/>
      </c>
      <c r="AY1691" s="657" t="str">
        <f t="shared" si="507"/>
        <v/>
      </c>
      <c r="AZ1691" s="657" t="str">
        <f t="shared" si="494"/>
        <v>入力済</v>
      </c>
      <c r="BA1691" s="662" t="str">
        <f>IFERROR(VLOOKUP(K1691,'【参考】数式用'!$AX$3:$AY$56,2,FALSE),"")</f>
        <v/>
      </c>
      <c r="BB1691" s="657" t="str">
        <f t="shared" si="508"/>
        <v/>
      </c>
      <c r="BC1691" s="673" t="str">
        <f t="shared" si="509"/>
        <v>入力済</v>
      </c>
      <c r="BD1691" s="657" t="str">
        <f t="shared" si="510"/>
        <v/>
      </c>
      <c r="BE1691" s="657" t="str">
        <f t="shared" si="511"/>
        <v/>
      </c>
      <c r="BF1691" s="659"/>
      <c r="BG1691" s="659"/>
      <c r="BH1691" s="681" t="e">
        <f>VLOOKUP(K1691,'【参考】数式用'!$A$2:$O$57,15,FALSE)</f>
        <v>#N/A</v>
      </c>
      <c r="BI1691" s="659"/>
      <c r="BJ1691" s="659"/>
      <c r="BK1691" s="659"/>
      <c r="BL1691" s="659"/>
      <c r="BM1691" s="659"/>
      <c r="BN1691" s="659"/>
      <c r="BO1691" s="676"/>
    </row>
    <row r="1692" spans="1:67" s="494" customFormat="1" ht="109.9" customHeight="1">
      <c r="A1692" s="506">
        <v>1681</v>
      </c>
      <c r="B1692" s="517" t="str">
        <f>IF(基本情報入力シート!B1720="","",基本情報入力シート!B1720)</f>
        <v/>
      </c>
      <c r="C1692" s="523"/>
      <c r="D1692" s="523"/>
      <c r="E1692" s="523"/>
      <c r="F1692" s="530"/>
      <c r="G1692" s="536" t="str">
        <f>IF(基本情報入力シート!L1720="","",基本情報入力シート!L1720)</f>
        <v/>
      </c>
      <c r="H1692" s="536" t="str">
        <f>IF(基本情報入力シート!Q1720="","",基本情報入力シート!Q1720)</f>
        <v/>
      </c>
      <c r="I1692" s="536" t="str">
        <f>IF(基本情報入力シート!V1720="","",基本情報入力シート!V1720)</f>
        <v/>
      </c>
      <c r="J1692" s="536" t="str">
        <f>IF(基本情報入力シート!W1720="","",基本情報入力シート!W1720)</f>
        <v/>
      </c>
      <c r="K1692" s="536" t="str">
        <f>IF(基本情報入力シート!Z1720="","",基本情報入力シート!Z1720)</f>
        <v/>
      </c>
      <c r="L1692" s="555" t="str">
        <f>IF(基本情報入力シート!AF1720=0,"",基本情報入力シート!AF1720)</f>
        <v/>
      </c>
      <c r="M1692" s="563" t="str">
        <f>IF(基本情報入力シート!AG1720="","",基本情報入力シート!AG1720)</f>
        <v/>
      </c>
      <c r="N1692" s="571"/>
      <c r="O1692" s="576" t="str">
        <f>IFERROR(VLOOKUP(K1692,'【参考】数式用'!$A$2:$F$57,MATCH(N1692,'【参考】数式用'!$C$3:$F$3,0)+2,0),"")</f>
        <v/>
      </c>
      <c r="P1692" s="583" t="s">
        <v>549</v>
      </c>
      <c r="Q1692" s="588"/>
      <c r="R1692" s="590" t="s">
        <v>71</v>
      </c>
      <c r="S1692" s="588"/>
      <c r="T1692" s="590" t="s">
        <v>743</v>
      </c>
      <c r="U1692" s="588"/>
      <c r="V1692" s="590" t="s">
        <v>71</v>
      </c>
      <c r="W1692" s="588"/>
      <c r="X1692" s="590" t="s">
        <v>560</v>
      </c>
      <c r="Y1692" s="590" t="s">
        <v>763</v>
      </c>
      <c r="Z1692" s="590" t="str">
        <f t="shared" si="495"/>
        <v/>
      </c>
      <c r="AA1692" s="594" t="s">
        <v>127</v>
      </c>
      <c r="AB1692" s="599" t="str">
        <f t="shared" si="496"/>
        <v/>
      </c>
      <c r="AC1692" s="604" t="str">
        <f>IFERROR(ROUNDDOWN(ROUNDDOWN(ROUND(L1692*VLOOKUP(K1692,'【参考】数式用'!$A$4:$F$57,MATCH("処遇改善加算Ⅳ",'【参考】数式用'!$C$3:$F$3,0)+2,0),0)*M1692,0)*Z1692*0.5,0),"")</f>
        <v/>
      </c>
      <c r="AD1692" s="610"/>
      <c r="AE1692" s="618"/>
      <c r="AF1692" s="618"/>
      <c r="AG1692" s="624"/>
      <c r="AH1692" s="627"/>
      <c r="AI1692" s="633"/>
      <c r="AJ1692" s="634"/>
      <c r="AK1692" s="648" t="str">
        <f t="shared" si="497"/>
        <v/>
      </c>
      <c r="AL1692" s="651" t="str">
        <f t="shared" si="512"/>
        <v/>
      </c>
      <c r="AM1692" s="654"/>
      <c r="AN1692" s="657" t="str">
        <f>IFERROR(VLOOKUP(K1692,'【参考】数式用'!$A$2:$N$57,14,FALSE),"")</f>
        <v/>
      </c>
      <c r="AO1692" s="657" t="str">
        <f t="shared" si="498"/>
        <v/>
      </c>
      <c r="AP1692" s="662" t="str">
        <f t="shared" si="499"/>
        <v/>
      </c>
      <c r="AQ1692" s="662" t="str">
        <f t="shared" si="500"/>
        <v>入力済</v>
      </c>
      <c r="AR1692" s="657" t="str">
        <f t="shared" si="501"/>
        <v/>
      </c>
      <c r="AS1692" s="662" t="str">
        <f t="shared" si="502"/>
        <v>入力済</v>
      </c>
      <c r="AT1692" s="662" t="str">
        <f t="shared" si="503"/>
        <v/>
      </c>
      <c r="AU1692" s="662" t="str">
        <f t="shared" si="504"/>
        <v/>
      </c>
      <c r="AV1692" s="657" t="str">
        <f t="shared" si="505"/>
        <v/>
      </c>
      <c r="AW1692" s="657" t="str">
        <f t="shared" si="506"/>
        <v>入力済</v>
      </c>
      <c r="AX1692" s="662" t="str">
        <f>IFERROR(VLOOKUP(K1692,'【参考】数式用'!$AR$3:$AS$49,2,FALSE),"")</f>
        <v/>
      </c>
      <c r="AY1692" s="657" t="str">
        <f t="shared" si="507"/>
        <v/>
      </c>
      <c r="AZ1692" s="657" t="str">
        <f t="shared" si="494"/>
        <v>入力済</v>
      </c>
      <c r="BA1692" s="662" t="str">
        <f>IFERROR(VLOOKUP(K1692,'【参考】数式用'!$AX$3:$AY$56,2,FALSE),"")</f>
        <v/>
      </c>
      <c r="BB1692" s="657" t="str">
        <f t="shared" si="508"/>
        <v/>
      </c>
      <c r="BC1692" s="673" t="str">
        <f t="shared" si="509"/>
        <v>入力済</v>
      </c>
      <c r="BD1692" s="657" t="str">
        <f t="shared" si="510"/>
        <v/>
      </c>
      <c r="BE1692" s="657" t="str">
        <f t="shared" si="511"/>
        <v/>
      </c>
      <c r="BF1692" s="659"/>
      <c r="BG1692" s="659"/>
      <c r="BH1692" s="681" t="e">
        <f>VLOOKUP(K1692,'【参考】数式用'!$A$2:$O$57,15,FALSE)</f>
        <v>#N/A</v>
      </c>
      <c r="BI1692" s="659"/>
      <c r="BJ1692" s="659"/>
      <c r="BK1692" s="659"/>
      <c r="BL1692" s="659"/>
      <c r="BM1692" s="659"/>
      <c r="BN1692" s="659"/>
      <c r="BO1692" s="676"/>
    </row>
    <row r="1693" spans="1:67" s="494" customFormat="1" ht="109.9" customHeight="1">
      <c r="A1693" s="506">
        <v>1682</v>
      </c>
      <c r="B1693" s="517" t="str">
        <f>IF(基本情報入力シート!B1721="","",基本情報入力シート!B1721)</f>
        <v/>
      </c>
      <c r="C1693" s="523"/>
      <c r="D1693" s="523"/>
      <c r="E1693" s="523"/>
      <c r="F1693" s="530"/>
      <c r="G1693" s="536" t="str">
        <f>IF(基本情報入力シート!L1721="","",基本情報入力シート!L1721)</f>
        <v/>
      </c>
      <c r="H1693" s="536" t="str">
        <f>IF(基本情報入力シート!Q1721="","",基本情報入力シート!Q1721)</f>
        <v/>
      </c>
      <c r="I1693" s="536" t="str">
        <f>IF(基本情報入力シート!V1721="","",基本情報入力シート!V1721)</f>
        <v/>
      </c>
      <c r="J1693" s="536" t="str">
        <f>IF(基本情報入力シート!W1721="","",基本情報入力シート!W1721)</f>
        <v/>
      </c>
      <c r="K1693" s="536" t="str">
        <f>IF(基本情報入力シート!Z1721="","",基本情報入力シート!Z1721)</f>
        <v/>
      </c>
      <c r="L1693" s="555" t="str">
        <f>IF(基本情報入力シート!AF1721=0,"",基本情報入力シート!AF1721)</f>
        <v/>
      </c>
      <c r="M1693" s="563" t="str">
        <f>IF(基本情報入力シート!AG1721="","",基本情報入力シート!AG1721)</f>
        <v/>
      </c>
      <c r="N1693" s="571"/>
      <c r="O1693" s="576" t="str">
        <f>IFERROR(VLOOKUP(K1693,'【参考】数式用'!$A$2:$F$57,MATCH(N1693,'【参考】数式用'!$C$3:$F$3,0)+2,0),"")</f>
        <v/>
      </c>
      <c r="P1693" s="583" t="s">
        <v>549</v>
      </c>
      <c r="Q1693" s="588"/>
      <c r="R1693" s="590" t="s">
        <v>71</v>
      </c>
      <c r="S1693" s="588"/>
      <c r="T1693" s="590" t="s">
        <v>743</v>
      </c>
      <c r="U1693" s="588"/>
      <c r="V1693" s="590" t="s">
        <v>71</v>
      </c>
      <c r="W1693" s="588"/>
      <c r="X1693" s="590" t="s">
        <v>560</v>
      </c>
      <c r="Y1693" s="590" t="s">
        <v>763</v>
      </c>
      <c r="Z1693" s="590" t="str">
        <f t="shared" si="495"/>
        <v/>
      </c>
      <c r="AA1693" s="594" t="s">
        <v>127</v>
      </c>
      <c r="AB1693" s="599" t="str">
        <f t="shared" si="496"/>
        <v/>
      </c>
      <c r="AC1693" s="604" t="str">
        <f>IFERROR(ROUNDDOWN(ROUNDDOWN(ROUND(L1693*VLOOKUP(K1693,'【参考】数式用'!$A$4:$F$57,MATCH("処遇改善加算Ⅳ",'【参考】数式用'!$C$3:$F$3,0)+2,0),0)*M1693,0)*Z1693*0.5,0),"")</f>
        <v/>
      </c>
      <c r="AD1693" s="610"/>
      <c r="AE1693" s="618"/>
      <c r="AF1693" s="618"/>
      <c r="AG1693" s="624"/>
      <c r="AH1693" s="627"/>
      <c r="AI1693" s="633"/>
      <c r="AJ1693" s="634"/>
      <c r="AK1693" s="648" t="str">
        <f t="shared" si="497"/>
        <v/>
      </c>
      <c r="AL1693" s="651" t="str">
        <f t="shared" si="512"/>
        <v/>
      </c>
      <c r="AM1693" s="654"/>
      <c r="AN1693" s="657" t="str">
        <f>IFERROR(VLOOKUP(K1693,'【参考】数式用'!$A$2:$N$57,14,FALSE),"")</f>
        <v/>
      </c>
      <c r="AO1693" s="657" t="str">
        <f t="shared" si="498"/>
        <v/>
      </c>
      <c r="AP1693" s="662" t="str">
        <f t="shared" si="499"/>
        <v/>
      </c>
      <c r="AQ1693" s="662" t="str">
        <f t="shared" si="500"/>
        <v>入力済</v>
      </c>
      <c r="AR1693" s="657" t="str">
        <f t="shared" si="501"/>
        <v/>
      </c>
      <c r="AS1693" s="662" t="str">
        <f t="shared" si="502"/>
        <v>入力済</v>
      </c>
      <c r="AT1693" s="662" t="str">
        <f t="shared" si="503"/>
        <v/>
      </c>
      <c r="AU1693" s="662" t="str">
        <f t="shared" si="504"/>
        <v/>
      </c>
      <c r="AV1693" s="657" t="str">
        <f t="shared" si="505"/>
        <v/>
      </c>
      <c r="AW1693" s="657" t="str">
        <f t="shared" si="506"/>
        <v>入力済</v>
      </c>
      <c r="AX1693" s="662" t="str">
        <f>IFERROR(VLOOKUP(K1693,'【参考】数式用'!$AR$3:$AS$49,2,FALSE),"")</f>
        <v/>
      </c>
      <c r="AY1693" s="657" t="str">
        <f t="shared" si="507"/>
        <v/>
      </c>
      <c r="AZ1693" s="657" t="str">
        <f t="shared" si="494"/>
        <v>入力済</v>
      </c>
      <c r="BA1693" s="662" t="str">
        <f>IFERROR(VLOOKUP(K1693,'【参考】数式用'!$AX$3:$AY$56,2,FALSE),"")</f>
        <v/>
      </c>
      <c r="BB1693" s="657" t="str">
        <f t="shared" si="508"/>
        <v/>
      </c>
      <c r="BC1693" s="673" t="str">
        <f t="shared" si="509"/>
        <v>入力済</v>
      </c>
      <c r="BD1693" s="657" t="str">
        <f t="shared" si="510"/>
        <v/>
      </c>
      <c r="BE1693" s="657" t="str">
        <f t="shared" si="511"/>
        <v/>
      </c>
      <c r="BF1693" s="659"/>
      <c r="BG1693" s="659"/>
      <c r="BH1693" s="681" t="e">
        <f>VLOOKUP(K1693,'【参考】数式用'!$A$2:$O$57,15,FALSE)</f>
        <v>#N/A</v>
      </c>
      <c r="BI1693" s="659"/>
      <c r="BJ1693" s="659"/>
      <c r="BK1693" s="659"/>
      <c r="BL1693" s="659"/>
      <c r="BM1693" s="659"/>
      <c r="BN1693" s="659"/>
      <c r="BO1693" s="676"/>
    </row>
    <row r="1694" spans="1:67" s="494" customFormat="1" ht="109.9" customHeight="1">
      <c r="A1694" s="506">
        <v>1683</v>
      </c>
      <c r="B1694" s="517" t="str">
        <f>IF(基本情報入力シート!B1722="","",基本情報入力シート!B1722)</f>
        <v/>
      </c>
      <c r="C1694" s="523"/>
      <c r="D1694" s="523"/>
      <c r="E1694" s="523"/>
      <c r="F1694" s="530"/>
      <c r="G1694" s="536" t="str">
        <f>IF(基本情報入力シート!L1722="","",基本情報入力シート!L1722)</f>
        <v/>
      </c>
      <c r="H1694" s="536" t="str">
        <f>IF(基本情報入力シート!Q1722="","",基本情報入力シート!Q1722)</f>
        <v/>
      </c>
      <c r="I1694" s="536" t="str">
        <f>IF(基本情報入力シート!V1722="","",基本情報入力シート!V1722)</f>
        <v/>
      </c>
      <c r="J1694" s="536" t="str">
        <f>IF(基本情報入力シート!W1722="","",基本情報入力シート!W1722)</f>
        <v/>
      </c>
      <c r="K1694" s="536" t="str">
        <f>IF(基本情報入力シート!Z1722="","",基本情報入力シート!Z1722)</f>
        <v/>
      </c>
      <c r="L1694" s="555" t="str">
        <f>IF(基本情報入力シート!AF1722=0,"",基本情報入力シート!AF1722)</f>
        <v/>
      </c>
      <c r="M1694" s="563" t="str">
        <f>IF(基本情報入力シート!AG1722="","",基本情報入力シート!AG1722)</f>
        <v/>
      </c>
      <c r="N1694" s="571"/>
      <c r="O1694" s="576" t="str">
        <f>IFERROR(VLOOKUP(K1694,'【参考】数式用'!$A$2:$F$57,MATCH(N1694,'【参考】数式用'!$C$3:$F$3,0)+2,0),"")</f>
        <v/>
      </c>
      <c r="P1694" s="583" t="s">
        <v>549</v>
      </c>
      <c r="Q1694" s="588"/>
      <c r="R1694" s="590" t="s">
        <v>71</v>
      </c>
      <c r="S1694" s="588"/>
      <c r="T1694" s="590" t="s">
        <v>743</v>
      </c>
      <c r="U1694" s="588"/>
      <c r="V1694" s="590" t="s">
        <v>71</v>
      </c>
      <c r="W1694" s="588"/>
      <c r="X1694" s="590" t="s">
        <v>560</v>
      </c>
      <c r="Y1694" s="590" t="s">
        <v>763</v>
      </c>
      <c r="Z1694" s="590" t="str">
        <f t="shared" si="495"/>
        <v/>
      </c>
      <c r="AA1694" s="594" t="s">
        <v>127</v>
      </c>
      <c r="AB1694" s="599" t="str">
        <f t="shared" si="496"/>
        <v/>
      </c>
      <c r="AC1694" s="604" t="str">
        <f>IFERROR(ROUNDDOWN(ROUNDDOWN(ROUND(L1694*VLOOKUP(K1694,'【参考】数式用'!$A$4:$F$57,MATCH("処遇改善加算Ⅳ",'【参考】数式用'!$C$3:$F$3,0)+2,0),0)*M1694,0)*Z1694*0.5,0),"")</f>
        <v/>
      </c>
      <c r="AD1694" s="610"/>
      <c r="AE1694" s="618"/>
      <c r="AF1694" s="618"/>
      <c r="AG1694" s="624"/>
      <c r="AH1694" s="627"/>
      <c r="AI1694" s="633"/>
      <c r="AJ1694" s="634"/>
      <c r="AK1694" s="648" t="str">
        <f t="shared" si="497"/>
        <v/>
      </c>
      <c r="AL1694" s="651" t="str">
        <f t="shared" si="512"/>
        <v/>
      </c>
      <c r="AM1694" s="654"/>
      <c r="AN1694" s="657" t="str">
        <f>IFERROR(VLOOKUP(K1694,'【参考】数式用'!$A$2:$N$57,14,FALSE),"")</f>
        <v/>
      </c>
      <c r="AO1694" s="657" t="str">
        <f t="shared" si="498"/>
        <v/>
      </c>
      <c r="AP1694" s="662" t="str">
        <f t="shared" si="499"/>
        <v/>
      </c>
      <c r="AQ1694" s="662" t="str">
        <f t="shared" si="500"/>
        <v>入力済</v>
      </c>
      <c r="AR1694" s="657" t="str">
        <f t="shared" si="501"/>
        <v/>
      </c>
      <c r="AS1694" s="662" t="str">
        <f t="shared" si="502"/>
        <v>入力済</v>
      </c>
      <c r="AT1694" s="662" t="str">
        <f t="shared" si="503"/>
        <v/>
      </c>
      <c r="AU1694" s="662" t="str">
        <f t="shared" si="504"/>
        <v/>
      </c>
      <c r="AV1694" s="657" t="str">
        <f t="shared" si="505"/>
        <v/>
      </c>
      <c r="AW1694" s="657" t="str">
        <f t="shared" si="506"/>
        <v>入力済</v>
      </c>
      <c r="AX1694" s="662" t="str">
        <f>IFERROR(VLOOKUP(K1694,'【参考】数式用'!$AR$3:$AS$49,2,FALSE),"")</f>
        <v/>
      </c>
      <c r="AY1694" s="657" t="str">
        <f t="shared" si="507"/>
        <v/>
      </c>
      <c r="AZ1694" s="657" t="str">
        <f t="shared" ref="AZ1694:AZ1757" si="513">IF(AND(N1694="処遇改善加算Ⅰ",AI1694=""),"未入力","入力済")</f>
        <v>入力済</v>
      </c>
      <c r="BA1694" s="662" t="str">
        <f>IFERROR(VLOOKUP(K1694,'【参考】数式用'!$AX$3:$AY$56,2,FALSE),"")</f>
        <v/>
      </c>
      <c r="BB1694" s="657" t="str">
        <f t="shared" si="508"/>
        <v/>
      </c>
      <c r="BC1694" s="673" t="str">
        <f t="shared" si="509"/>
        <v>入力済</v>
      </c>
      <c r="BD1694" s="657" t="str">
        <f t="shared" si="510"/>
        <v/>
      </c>
      <c r="BE1694" s="657" t="str">
        <f t="shared" si="511"/>
        <v/>
      </c>
      <c r="BF1694" s="659"/>
      <c r="BG1694" s="659"/>
      <c r="BH1694" s="681" t="e">
        <f>VLOOKUP(K1694,'【参考】数式用'!$A$2:$O$57,15,FALSE)</f>
        <v>#N/A</v>
      </c>
      <c r="BI1694" s="659"/>
      <c r="BJ1694" s="659"/>
      <c r="BK1694" s="659"/>
      <c r="BL1694" s="659"/>
      <c r="BM1694" s="659"/>
      <c r="BN1694" s="659"/>
      <c r="BO1694" s="676"/>
    </row>
    <row r="1695" spans="1:67" s="494" customFormat="1" ht="109.9" customHeight="1">
      <c r="A1695" s="506">
        <v>1684</v>
      </c>
      <c r="B1695" s="517" t="str">
        <f>IF(基本情報入力シート!B1723="","",基本情報入力シート!B1723)</f>
        <v/>
      </c>
      <c r="C1695" s="523"/>
      <c r="D1695" s="523"/>
      <c r="E1695" s="523"/>
      <c r="F1695" s="530"/>
      <c r="G1695" s="536" t="str">
        <f>IF(基本情報入力シート!L1723="","",基本情報入力シート!L1723)</f>
        <v/>
      </c>
      <c r="H1695" s="536" t="str">
        <f>IF(基本情報入力シート!Q1723="","",基本情報入力シート!Q1723)</f>
        <v/>
      </c>
      <c r="I1695" s="536" t="str">
        <f>IF(基本情報入力シート!V1723="","",基本情報入力シート!V1723)</f>
        <v/>
      </c>
      <c r="J1695" s="536" t="str">
        <f>IF(基本情報入力シート!W1723="","",基本情報入力シート!W1723)</f>
        <v/>
      </c>
      <c r="K1695" s="536" t="str">
        <f>IF(基本情報入力シート!Z1723="","",基本情報入力シート!Z1723)</f>
        <v/>
      </c>
      <c r="L1695" s="555" t="str">
        <f>IF(基本情報入力シート!AF1723=0,"",基本情報入力シート!AF1723)</f>
        <v/>
      </c>
      <c r="M1695" s="563" t="str">
        <f>IF(基本情報入力シート!AG1723="","",基本情報入力シート!AG1723)</f>
        <v/>
      </c>
      <c r="N1695" s="571"/>
      <c r="O1695" s="576" t="str">
        <f>IFERROR(VLOOKUP(K1695,'【参考】数式用'!$A$2:$F$57,MATCH(N1695,'【参考】数式用'!$C$3:$F$3,0)+2,0),"")</f>
        <v/>
      </c>
      <c r="P1695" s="583" t="s">
        <v>549</v>
      </c>
      <c r="Q1695" s="588"/>
      <c r="R1695" s="590" t="s">
        <v>71</v>
      </c>
      <c r="S1695" s="588"/>
      <c r="T1695" s="590" t="s">
        <v>743</v>
      </c>
      <c r="U1695" s="588"/>
      <c r="V1695" s="590" t="s">
        <v>71</v>
      </c>
      <c r="W1695" s="588"/>
      <c r="X1695" s="590" t="s">
        <v>560</v>
      </c>
      <c r="Y1695" s="590" t="s">
        <v>763</v>
      </c>
      <c r="Z1695" s="590" t="str">
        <f t="shared" si="495"/>
        <v/>
      </c>
      <c r="AA1695" s="594" t="s">
        <v>127</v>
      </c>
      <c r="AB1695" s="599" t="str">
        <f t="shared" si="496"/>
        <v/>
      </c>
      <c r="AC1695" s="604" t="str">
        <f>IFERROR(ROUNDDOWN(ROUNDDOWN(ROUND(L1695*VLOOKUP(K1695,'【参考】数式用'!$A$4:$F$57,MATCH("処遇改善加算Ⅳ",'【参考】数式用'!$C$3:$F$3,0)+2,0),0)*M1695,0)*Z1695*0.5,0),"")</f>
        <v/>
      </c>
      <c r="AD1695" s="610"/>
      <c r="AE1695" s="618"/>
      <c r="AF1695" s="618"/>
      <c r="AG1695" s="624"/>
      <c r="AH1695" s="627"/>
      <c r="AI1695" s="633"/>
      <c r="AJ1695" s="634"/>
      <c r="AK1695" s="648" t="str">
        <f t="shared" si="497"/>
        <v/>
      </c>
      <c r="AL1695" s="651" t="str">
        <f t="shared" si="512"/>
        <v/>
      </c>
      <c r="AM1695" s="654"/>
      <c r="AN1695" s="657" t="str">
        <f>IFERROR(VLOOKUP(K1695,'【参考】数式用'!$A$2:$N$57,14,FALSE),"")</f>
        <v/>
      </c>
      <c r="AO1695" s="657" t="str">
        <f t="shared" si="498"/>
        <v/>
      </c>
      <c r="AP1695" s="662" t="str">
        <f t="shared" si="499"/>
        <v/>
      </c>
      <c r="AQ1695" s="662" t="str">
        <f t="shared" si="500"/>
        <v>入力済</v>
      </c>
      <c r="AR1695" s="657" t="str">
        <f t="shared" si="501"/>
        <v/>
      </c>
      <c r="AS1695" s="662" t="str">
        <f t="shared" si="502"/>
        <v>入力済</v>
      </c>
      <c r="AT1695" s="662" t="str">
        <f t="shared" si="503"/>
        <v/>
      </c>
      <c r="AU1695" s="662" t="str">
        <f t="shared" si="504"/>
        <v/>
      </c>
      <c r="AV1695" s="657" t="str">
        <f t="shared" si="505"/>
        <v/>
      </c>
      <c r="AW1695" s="657" t="str">
        <f t="shared" si="506"/>
        <v>入力済</v>
      </c>
      <c r="AX1695" s="662" t="str">
        <f>IFERROR(VLOOKUP(K1695,'【参考】数式用'!$AR$3:$AS$49,2,FALSE),"")</f>
        <v/>
      </c>
      <c r="AY1695" s="657" t="str">
        <f t="shared" si="507"/>
        <v/>
      </c>
      <c r="AZ1695" s="657" t="str">
        <f t="shared" si="513"/>
        <v>入力済</v>
      </c>
      <c r="BA1695" s="662" t="str">
        <f>IFERROR(VLOOKUP(K1695,'【参考】数式用'!$AX$3:$AY$56,2,FALSE),"")</f>
        <v/>
      </c>
      <c r="BB1695" s="657" t="str">
        <f t="shared" si="508"/>
        <v/>
      </c>
      <c r="BC1695" s="673" t="str">
        <f t="shared" si="509"/>
        <v>入力済</v>
      </c>
      <c r="BD1695" s="657" t="str">
        <f t="shared" si="510"/>
        <v/>
      </c>
      <c r="BE1695" s="657" t="str">
        <f t="shared" si="511"/>
        <v/>
      </c>
      <c r="BF1695" s="659"/>
      <c r="BG1695" s="659"/>
      <c r="BH1695" s="681" t="e">
        <f>VLOOKUP(K1695,'【参考】数式用'!$A$2:$O$57,15,FALSE)</f>
        <v>#N/A</v>
      </c>
      <c r="BI1695" s="659"/>
      <c r="BJ1695" s="659"/>
      <c r="BK1695" s="659"/>
      <c r="BL1695" s="659"/>
      <c r="BM1695" s="659"/>
      <c r="BN1695" s="659"/>
      <c r="BO1695" s="676"/>
    </row>
    <row r="1696" spans="1:67" s="494" customFormat="1" ht="109.9" customHeight="1">
      <c r="A1696" s="506">
        <v>1685</v>
      </c>
      <c r="B1696" s="517" t="str">
        <f>IF(基本情報入力シート!B1724="","",基本情報入力シート!B1724)</f>
        <v/>
      </c>
      <c r="C1696" s="523"/>
      <c r="D1696" s="523"/>
      <c r="E1696" s="523"/>
      <c r="F1696" s="530"/>
      <c r="G1696" s="536" t="str">
        <f>IF(基本情報入力シート!L1724="","",基本情報入力シート!L1724)</f>
        <v/>
      </c>
      <c r="H1696" s="536" t="str">
        <f>IF(基本情報入力シート!Q1724="","",基本情報入力シート!Q1724)</f>
        <v/>
      </c>
      <c r="I1696" s="536" t="str">
        <f>IF(基本情報入力シート!V1724="","",基本情報入力シート!V1724)</f>
        <v/>
      </c>
      <c r="J1696" s="536" t="str">
        <f>IF(基本情報入力シート!W1724="","",基本情報入力シート!W1724)</f>
        <v/>
      </c>
      <c r="K1696" s="536" t="str">
        <f>IF(基本情報入力シート!Z1724="","",基本情報入力シート!Z1724)</f>
        <v/>
      </c>
      <c r="L1696" s="555" t="str">
        <f>IF(基本情報入力シート!AF1724=0,"",基本情報入力シート!AF1724)</f>
        <v/>
      </c>
      <c r="M1696" s="563" t="str">
        <f>IF(基本情報入力シート!AG1724="","",基本情報入力シート!AG1724)</f>
        <v/>
      </c>
      <c r="N1696" s="571"/>
      <c r="O1696" s="576" t="str">
        <f>IFERROR(VLOOKUP(K1696,'【参考】数式用'!$A$2:$F$57,MATCH(N1696,'【参考】数式用'!$C$3:$F$3,0)+2,0),"")</f>
        <v/>
      </c>
      <c r="P1696" s="583" t="s">
        <v>549</v>
      </c>
      <c r="Q1696" s="588"/>
      <c r="R1696" s="590" t="s">
        <v>71</v>
      </c>
      <c r="S1696" s="588"/>
      <c r="T1696" s="590" t="s">
        <v>743</v>
      </c>
      <c r="U1696" s="588"/>
      <c r="V1696" s="590" t="s">
        <v>71</v>
      </c>
      <c r="W1696" s="588"/>
      <c r="X1696" s="590" t="s">
        <v>560</v>
      </c>
      <c r="Y1696" s="590" t="s">
        <v>763</v>
      </c>
      <c r="Z1696" s="590" t="str">
        <f t="shared" si="495"/>
        <v/>
      </c>
      <c r="AA1696" s="594" t="s">
        <v>127</v>
      </c>
      <c r="AB1696" s="599" t="str">
        <f t="shared" si="496"/>
        <v/>
      </c>
      <c r="AC1696" s="604" t="str">
        <f>IFERROR(ROUNDDOWN(ROUNDDOWN(ROUND(L1696*VLOOKUP(K1696,'【参考】数式用'!$A$4:$F$57,MATCH("処遇改善加算Ⅳ",'【参考】数式用'!$C$3:$F$3,0)+2,0),0)*M1696,0)*Z1696*0.5,0),"")</f>
        <v/>
      </c>
      <c r="AD1696" s="610"/>
      <c r="AE1696" s="618"/>
      <c r="AF1696" s="618"/>
      <c r="AG1696" s="624"/>
      <c r="AH1696" s="627"/>
      <c r="AI1696" s="633"/>
      <c r="AJ1696" s="634"/>
      <c r="AK1696" s="648" t="str">
        <f t="shared" si="497"/>
        <v/>
      </c>
      <c r="AL1696" s="651" t="str">
        <f t="shared" si="512"/>
        <v/>
      </c>
      <c r="AM1696" s="654"/>
      <c r="AN1696" s="657" t="str">
        <f>IFERROR(VLOOKUP(K1696,'【参考】数式用'!$A$2:$N$57,14,FALSE),"")</f>
        <v/>
      </c>
      <c r="AO1696" s="657" t="str">
        <f t="shared" si="498"/>
        <v/>
      </c>
      <c r="AP1696" s="662" t="str">
        <f t="shared" si="499"/>
        <v/>
      </c>
      <c r="AQ1696" s="662" t="str">
        <f t="shared" si="500"/>
        <v>入力済</v>
      </c>
      <c r="AR1696" s="657" t="str">
        <f t="shared" si="501"/>
        <v/>
      </c>
      <c r="AS1696" s="662" t="str">
        <f t="shared" si="502"/>
        <v>入力済</v>
      </c>
      <c r="AT1696" s="662" t="str">
        <f t="shared" si="503"/>
        <v/>
      </c>
      <c r="AU1696" s="662" t="str">
        <f t="shared" si="504"/>
        <v/>
      </c>
      <c r="AV1696" s="657" t="str">
        <f t="shared" si="505"/>
        <v/>
      </c>
      <c r="AW1696" s="657" t="str">
        <f t="shared" si="506"/>
        <v>入力済</v>
      </c>
      <c r="AX1696" s="662" t="str">
        <f>IFERROR(VLOOKUP(K1696,'【参考】数式用'!$AR$3:$AS$49,2,FALSE),"")</f>
        <v/>
      </c>
      <c r="AY1696" s="657" t="str">
        <f t="shared" si="507"/>
        <v/>
      </c>
      <c r="AZ1696" s="657" t="str">
        <f t="shared" si="513"/>
        <v>入力済</v>
      </c>
      <c r="BA1696" s="662" t="str">
        <f>IFERROR(VLOOKUP(K1696,'【参考】数式用'!$AX$3:$AY$56,2,FALSE),"")</f>
        <v/>
      </c>
      <c r="BB1696" s="657" t="str">
        <f t="shared" si="508"/>
        <v/>
      </c>
      <c r="BC1696" s="673" t="str">
        <f t="shared" si="509"/>
        <v>入力済</v>
      </c>
      <c r="BD1696" s="657" t="str">
        <f t="shared" si="510"/>
        <v/>
      </c>
      <c r="BE1696" s="657" t="str">
        <f t="shared" si="511"/>
        <v/>
      </c>
      <c r="BF1696" s="659"/>
      <c r="BG1696" s="659"/>
      <c r="BH1696" s="681" t="e">
        <f>VLOOKUP(K1696,'【参考】数式用'!$A$2:$O$57,15,FALSE)</f>
        <v>#N/A</v>
      </c>
      <c r="BI1696" s="659"/>
      <c r="BJ1696" s="659"/>
      <c r="BK1696" s="659"/>
      <c r="BL1696" s="659"/>
      <c r="BM1696" s="659"/>
      <c r="BN1696" s="659"/>
      <c r="BO1696" s="676"/>
    </row>
    <row r="1697" spans="1:67" s="494" customFormat="1" ht="109.9" customHeight="1">
      <c r="A1697" s="506">
        <v>1686</v>
      </c>
      <c r="B1697" s="517" t="str">
        <f>IF(基本情報入力シート!B1725="","",基本情報入力シート!B1725)</f>
        <v/>
      </c>
      <c r="C1697" s="523"/>
      <c r="D1697" s="523"/>
      <c r="E1697" s="523"/>
      <c r="F1697" s="530"/>
      <c r="G1697" s="536" t="str">
        <f>IF(基本情報入力シート!L1725="","",基本情報入力シート!L1725)</f>
        <v/>
      </c>
      <c r="H1697" s="536" t="str">
        <f>IF(基本情報入力シート!Q1725="","",基本情報入力シート!Q1725)</f>
        <v/>
      </c>
      <c r="I1697" s="536" t="str">
        <f>IF(基本情報入力シート!V1725="","",基本情報入力シート!V1725)</f>
        <v/>
      </c>
      <c r="J1697" s="536" t="str">
        <f>IF(基本情報入力シート!W1725="","",基本情報入力シート!W1725)</f>
        <v/>
      </c>
      <c r="K1697" s="536" t="str">
        <f>IF(基本情報入力シート!Z1725="","",基本情報入力シート!Z1725)</f>
        <v/>
      </c>
      <c r="L1697" s="555" t="str">
        <f>IF(基本情報入力シート!AF1725=0,"",基本情報入力シート!AF1725)</f>
        <v/>
      </c>
      <c r="M1697" s="563" t="str">
        <f>IF(基本情報入力シート!AG1725="","",基本情報入力シート!AG1725)</f>
        <v/>
      </c>
      <c r="N1697" s="571"/>
      <c r="O1697" s="576" t="str">
        <f>IFERROR(VLOOKUP(K1697,'【参考】数式用'!$A$2:$F$57,MATCH(N1697,'【参考】数式用'!$C$3:$F$3,0)+2,0),"")</f>
        <v/>
      </c>
      <c r="P1697" s="583" t="s">
        <v>549</v>
      </c>
      <c r="Q1697" s="588"/>
      <c r="R1697" s="590" t="s">
        <v>71</v>
      </c>
      <c r="S1697" s="588"/>
      <c r="T1697" s="590" t="s">
        <v>743</v>
      </c>
      <c r="U1697" s="588"/>
      <c r="V1697" s="590" t="s">
        <v>71</v>
      </c>
      <c r="W1697" s="588"/>
      <c r="X1697" s="590" t="s">
        <v>560</v>
      </c>
      <c r="Y1697" s="590" t="s">
        <v>763</v>
      </c>
      <c r="Z1697" s="590" t="str">
        <f t="shared" si="495"/>
        <v/>
      </c>
      <c r="AA1697" s="594" t="s">
        <v>127</v>
      </c>
      <c r="AB1697" s="599" t="str">
        <f t="shared" si="496"/>
        <v/>
      </c>
      <c r="AC1697" s="604" t="str">
        <f>IFERROR(ROUNDDOWN(ROUNDDOWN(ROUND(L1697*VLOOKUP(K1697,'【参考】数式用'!$A$4:$F$57,MATCH("処遇改善加算Ⅳ",'【参考】数式用'!$C$3:$F$3,0)+2,0),0)*M1697,0)*Z1697*0.5,0),"")</f>
        <v/>
      </c>
      <c r="AD1697" s="610"/>
      <c r="AE1697" s="618"/>
      <c r="AF1697" s="618"/>
      <c r="AG1697" s="624"/>
      <c r="AH1697" s="627"/>
      <c r="AI1697" s="633"/>
      <c r="AJ1697" s="634"/>
      <c r="AK1697" s="648" t="str">
        <f t="shared" si="497"/>
        <v/>
      </c>
      <c r="AL1697" s="651" t="str">
        <f t="shared" si="512"/>
        <v/>
      </c>
      <c r="AM1697" s="654"/>
      <c r="AN1697" s="657" t="str">
        <f>IFERROR(VLOOKUP(K1697,'【参考】数式用'!$A$2:$N$57,14,FALSE),"")</f>
        <v/>
      </c>
      <c r="AO1697" s="657" t="str">
        <f t="shared" si="498"/>
        <v/>
      </c>
      <c r="AP1697" s="662" t="str">
        <f t="shared" si="499"/>
        <v/>
      </c>
      <c r="AQ1697" s="662" t="str">
        <f t="shared" si="500"/>
        <v>入力済</v>
      </c>
      <c r="AR1697" s="657" t="str">
        <f t="shared" si="501"/>
        <v/>
      </c>
      <c r="AS1697" s="662" t="str">
        <f t="shared" si="502"/>
        <v>入力済</v>
      </c>
      <c r="AT1697" s="662" t="str">
        <f t="shared" si="503"/>
        <v/>
      </c>
      <c r="AU1697" s="662" t="str">
        <f t="shared" si="504"/>
        <v/>
      </c>
      <c r="AV1697" s="657" t="str">
        <f t="shared" si="505"/>
        <v/>
      </c>
      <c r="AW1697" s="657" t="str">
        <f t="shared" si="506"/>
        <v>入力済</v>
      </c>
      <c r="AX1697" s="662" t="str">
        <f>IFERROR(VLOOKUP(K1697,'【参考】数式用'!$AR$3:$AS$49,2,FALSE),"")</f>
        <v/>
      </c>
      <c r="AY1697" s="657" t="str">
        <f t="shared" si="507"/>
        <v/>
      </c>
      <c r="AZ1697" s="657" t="str">
        <f t="shared" si="513"/>
        <v>入力済</v>
      </c>
      <c r="BA1697" s="662" t="str">
        <f>IFERROR(VLOOKUP(K1697,'【参考】数式用'!$AX$3:$AY$56,2,FALSE),"")</f>
        <v/>
      </c>
      <c r="BB1697" s="657" t="str">
        <f t="shared" si="508"/>
        <v/>
      </c>
      <c r="BC1697" s="673" t="str">
        <f t="shared" si="509"/>
        <v>入力済</v>
      </c>
      <c r="BD1697" s="657" t="str">
        <f t="shared" si="510"/>
        <v/>
      </c>
      <c r="BE1697" s="657" t="str">
        <f t="shared" si="511"/>
        <v/>
      </c>
      <c r="BF1697" s="659"/>
      <c r="BG1697" s="659"/>
      <c r="BH1697" s="681" t="e">
        <f>VLOOKUP(K1697,'【参考】数式用'!$A$2:$O$57,15,FALSE)</f>
        <v>#N/A</v>
      </c>
      <c r="BI1697" s="659"/>
      <c r="BJ1697" s="659"/>
      <c r="BK1697" s="659"/>
      <c r="BL1697" s="659"/>
      <c r="BM1697" s="659"/>
      <c r="BN1697" s="659"/>
      <c r="BO1697" s="676"/>
    </row>
    <row r="1698" spans="1:67" s="494" customFormat="1" ht="109.9" customHeight="1">
      <c r="A1698" s="506">
        <v>1687</v>
      </c>
      <c r="B1698" s="517" t="str">
        <f>IF(基本情報入力シート!B1726="","",基本情報入力シート!B1726)</f>
        <v/>
      </c>
      <c r="C1698" s="523"/>
      <c r="D1698" s="523"/>
      <c r="E1698" s="523"/>
      <c r="F1698" s="530"/>
      <c r="G1698" s="536" t="str">
        <f>IF(基本情報入力シート!L1726="","",基本情報入力シート!L1726)</f>
        <v/>
      </c>
      <c r="H1698" s="536" t="str">
        <f>IF(基本情報入力シート!Q1726="","",基本情報入力シート!Q1726)</f>
        <v/>
      </c>
      <c r="I1698" s="536" t="str">
        <f>IF(基本情報入力シート!V1726="","",基本情報入力シート!V1726)</f>
        <v/>
      </c>
      <c r="J1698" s="536" t="str">
        <f>IF(基本情報入力シート!W1726="","",基本情報入力シート!W1726)</f>
        <v/>
      </c>
      <c r="K1698" s="536" t="str">
        <f>IF(基本情報入力シート!Z1726="","",基本情報入力シート!Z1726)</f>
        <v/>
      </c>
      <c r="L1698" s="555" t="str">
        <f>IF(基本情報入力シート!AF1726=0,"",基本情報入力シート!AF1726)</f>
        <v/>
      </c>
      <c r="M1698" s="563" t="str">
        <f>IF(基本情報入力シート!AG1726="","",基本情報入力シート!AG1726)</f>
        <v/>
      </c>
      <c r="N1698" s="571"/>
      <c r="O1698" s="576" t="str">
        <f>IFERROR(VLOOKUP(K1698,'【参考】数式用'!$A$2:$F$57,MATCH(N1698,'【参考】数式用'!$C$3:$F$3,0)+2,0),"")</f>
        <v/>
      </c>
      <c r="P1698" s="583" t="s">
        <v>549</v>
      </c>
      <c r="Q1698" s="588"/>
      <c r="R1698" s="590" t="s">
        <v>71</v>
      </c>
      <c r="S1698" s="588"/>
      <c r="T1698" s="590" t="s">
        <v>743</v>
      </c>
      <c r="U1698" s="588"/>
      <c r="V1698" s="590" t="s">
        <v>71</v>
      </c>
      <c r="W1698" s="588"/>
      <c r="X1698" s="590" t="s">
        <v>560</v>
      </c>
      <c r="Y1698" s="590" t="s">
        <v>763</v>
      </c>
      <c r="Z1698" s="590" t="str">
        <f t="shared" si="495"/>
        <v/>
      </c>
      <c r="AA1698" s="594" t="s">
        <v>127</v>
      </c>
      <c r="AB1698" s="599" t="str">
        <f t="shared" si="496"/>
        <v/>
      </c>
      <c r="AC1698" s="604" t="str">
        <f>IFERROR(ROUNDDOWN(ROUNDDOWN(ROUND(L1698*VLOOKUP(K1698,'【参考】数式用'!$A$4:$F$57,MATCH("処遇改善加算Ⅳ",'【参考】数式用'!$C$3:$F$3,0)+2,0),0)*M1698,0)*Z1698*0.5,0),"")</f>
        <v/>
      </c>
      <c r="AD1698" s="610"/>
      <c r="AE1698" s="618"/>
      <c r="AF1698" s="618"/>
      <c r="AG1698" s="624"/>
      <c r="AH1698" s="627"/>
      <c r="AI1698" s="633"/>
      <c r="AJ1698" s="634"/>
      <c r="AK1698" s="648" t="str">
        <f t="shared" si="497"/>
        <v/>
      </c>
      <c r="AL1698" s="651" t="str">
        <f t="shared" si="512"/>
        <v/>
      </c>
      <c r="AM1698" s="654"/>
      <c r="AN1698" s="657" t="str">
        <f>IFERROR(VLOOKUP(K1698,'【参考】数式用'!$A$2:$N$57,14,FALSE),"")</f>
        <v/>
      </c>
      <c r="AO1698" s="657" t="str">
        <f t="shared" si="498"/>
        <v/>
      </c>
      <c r="AP1698" s="662" t="str">
        <f t="shared" si="499"/>
        <v/>
      </c>
      <c r="AQ1698" s="662" t="str">
        <f t="shared" si="500"/>
        <v>入力済</v>
      </c>
      <c r="AR1698" s="657" t="str">
        <f t="shared" si="501"/>
        <v/>
      </c>
      <c r="AS1698" s="662" t="str">
        <f t="shared" si="502"/>
        <v>入力済</v>
      </c>
      <c r="AT1698" s="662" t="str">
        <f t="shared" si="503"/>
        <v/>
      </c>
      <c r="AU1698" s="662" t="str">
        <f t="shared" si="504"/>
        <v/>
      </c>
      <c r="AV1698" s="657" t="str">
        <f t="shared" si="505"/>
        <v/>
      </c>
      <c r="AW1698" s="657" t="str">
        <f t="shared" si="506"/>
        <v>入力済</v>
      </c>
      <c r="AX1698" s="662" t="str">
        <f>IFERROR(VLOOKUP(K1698,'【参考】数式用'!$AR$3:$AS$49,2,FALSE),"")</f>
        <v/>
      </c>
      <c r="AY1698" s="657" t="str">
        <f t="shared" si="507"/>
        <v/>
      </c>
      <c r="AZ1698" s="657" t="str">
        <f t="shared" si="513"/>
        <v>入力済</v>
      </c>
      <c r="BA1698" s="662" t="str">
        <f>IFERROR(VLOOKUP(K1698,'【参考】数式用'!$AX$3:$AY$56,2,FALSE),"")</f>
        <v/>
      </c>
      <c r="BB1698" s="657" t="str">
        <f t="shared" si="508"/>
        <v/>
      </c>
      <c r="BC1698" s="673" t="str">
        <f t="shared" si="509"/>
        <v>入力済</v>
      </c>
      <c r="BD1698" s="657" t="str">
        <f t="shared" si="510"/>
        <v/>
      </c>
      <c r="BE1698" s="657" t="str">
        <f t="shared" si="511"/>
        <v/>
      </c>
      <c r="BF1698" s="659"/>
      <c r="BG1698" s="659"/>
      <c r="BH1698" s="681" t="e">
        <f>VLOOKUP(K1698,'【参考】数式用'!$A$2:$O$57,15,FALSE)</f>
        <v>#N/A</v>
      </c>
      <c r="BI1698" s="659"/>
      <c r="BJ1698" s="659"/>
      <c r="BK1698" s="659"/>
      <c r="BL1698" s="659"/>
      <c r="BM1698" s="659"/>
      <c r="BN1698" s="659"/>
      <c r="BO1698" s="676"/>
    </row>
    <row r="1699" spans="1:67" s="494" customFormat="1" ht="109.9" customHeight="1">
      <c r="A1699" s="506">
        <v>1688</v>
      </c>
      <c r="B1699" s="517" t="str">
        <f>IF(基本情報入力シート!B1727="","",基本情報入力シート!B1727)</f>
        <v/>
      </c>
      <c r="C1699" s="523"/>
      <c r="D1699" s="523"/>
      <c r="E1699" s="523"/>
      <c r="F1699" s="530"/>
      <c r="G1699" s="536" t="str">
        <f>IF(基本情報入力シート!L1727="","",基本情報入力シート!L1727)</f>
        <v/>
      </c>
      <c r="H1699" s="536" t="str">
        <f>IF(基本情報入力シート!Q1727="","",基本情報入力シート!Q1727)</f>
        <v/>
      </c>
      <c r="I1699" s="536" t="str">
        <f>IF(基本情報入力シート!V1727="","",基本情報入力シート!V1727)</f>
        <v/>
      </c>
      <c r="J1699" s="536" t="str">
        <f>IF(基本情報入力シート!W1727="","",基本情報入力シート!W1727)</f>
        <v/>
      </c>
      <c r="K1699" s="536" t="str">
        <f>IF(基本情報入力シート!Z1727="","",基本情報入力シート!Z1727)</f>
        <v/>
      </c>
      <c r="L1699" s="555" t="str">
        <f>IF(基本情報入力シート!AF1727=0,"",基本情報入力シート!AF1727)</f>
        <v/>
      </c>
      <c r="M1699" s="563" t="str">
        <f>IF(基本情報入力シート!AG1727="","",基本情報入力シート!AG1727)</f>
        <v/>
      </c>
      <c r="N1699" s="571"/>
      <c r="O1699" s="576" t="str">
        <f>IFERROR(VLOOKUP(K1699,'【参考】数式用'!$A$2:$F$57,MATCH(N1699,'【参考】数式用'!$C$3:$F$3,0)+2,0),"")</f>
        <v/>
      </c>
      <c r="P1699" s="583" t="s">
        <v>549</v>
      </c>
      <c r="Q1699" s="588"/>
      <c r="R1699" s="590" t="s">
        <v>71</v>
      </c>
      <c r="S1699" s="588"/>
      <c r="T1699" s="590" t="s">
        <v>743</v>
      </c>
      <c r="U1699" s="588"/>
      <c r="V1699" s="590" t="s">
        <v>71</v>
      </c>
      <c r="W1699" s="588"/>
      <c r="X1699" s="590" t="s">
        <v>560</v>
      </c>
      <c r="Y1699" s="590" t="s">
        <v>763</v>
      </c>
      <c r="Z1699" s="590" t="str">
        <f t="shared" si="495"/>
        <v/>
      </c>
      <c r="AA1699" s="594" t="s">
        <v>127</v>
      </c>
      <c r="AB1699" s="599" t="str">
        <f t="shared" si="496"/>
        <v/>
      </c>
      <c r="AC1699" s="604" t="str">
        <f>IFERROR(ROUNDDOWN(ROUNDDOWN(ROUND(L1699*VLOOKUP(K1699,'【参考】数式用'!$A$4:$F$57,MATCH("処遇改善加算Ⅳ",'【参考】数式用'!$C$3:$F$3,0)+2,0),0)*M1699,0)*Z1699*0.5,0),"")</f>
        <v/>
      </c>
      <c r="AD1699" s="610"/>
      <c r="AE1699" s="618"/>
      <c r="AF1699" s="618"/>
      <c r="AG1699" s="624"/>
      <c r="AH1699" s="627"/>
      <c r="AI1699" s="633"/>
      <c r="AJ1699" s="634"/>
      <c r="AK1699" s="648" t="str">
        <f t="shared" si="497"/>
        <v/>
      </c>
      <c r="AL1699" s="651" t="str">
        <f t="shared" si="512"/>
        <v/>
      </c>
      <c r="AM1699" s="654"/>
      <c r="AN1699" s="657" t="str">
        <f>IFERROR(VLOOKUP(K1699,'【参考】数式用'!$A$2:$N$57,14,FALSE),"")</f>
        <v/>
      </c>
      <c r="AO1699" s="657" t="str">
        <f t="shared" si="498"/>
        <v/>
      </c>
      <c r="AP1699" s="662" t="str">
        <f t="shared" si="499"/>
        <v/>
      </c>
      <c r="AQ1699" s="662" t="str">
        <f t="shared" si="500"/>
        <v>入力済</v>
      </c>
      <c r="AR1699" s="657" t="str">
        <f t="shared" si="501"/>
        <v/>
      </c>
      <c r="AS1699" s="662" t="str">
        <f t="shared" si="502"/>
        <v>入力済</v>
      </c>
      <c r="AT1699" s="662" t="str">
        <f t="shared" si="503"/>
        <v/>
      </c>
      <c r="AU1699" s="662" t="str">
        <f t="shared" si="504"/>
        <v/>
      </c>
      <c r="AV1699" s="657" t="str">
        <f t="shared" si="505"/>
        <v/>
      </c>
      <c r="AW1699" s="657" t="str">
        <f t="shared" si="506"/>
        <v>入力済</v>
      </c>
      <c r="AX1699" s="662" t="str">
        <f>IFERROR(VLOOKUP(K1699,'【参考】数式用'!$AR$3:$AS$49,2,FALSE),"")</f>
        <v/>
      </c>
      <c r="AY1699" s="657" t="str">
        <f t="shared" si="507"/>
        <v/>
      </c>
      <c r="AZ1699" s="657" t="str">
        <f t="shared" si="513"/>
        <v>入力済</v>
      </c>
      <c r="BA1699" s="662" t="str">
        <f>IFERROR(VLOOKUP(K1699,'【参考】数式用'!$AX$3:$AY$56,2,FALSE),"")</f>
        <v/>
      </c>
      <c r="BB1699" s="657" t="str">
        <f t="shared" si="508"/>
        <v/>
      </c>
      <c r="BC1699" s="673" t="str">
        <f t="shared" si="509"/>
        <v>入力済</v>
      </c>
      <c r="BD1699" s="657" t="str">
        <f t="shared" si="510"/>
        <v/>
      </c>
      <c r="BE1699" s="657" t="str">
        <f t="shared" si="511"/>
        <v/>
      </c>
      <c r="BF1699" s="659"/>
      <c r="BG1699" s="659"/>
      <c r="BH1699" s="681" t="e">
        <f>VLOOKUP(K1699,'【参考】数式用'!$A$2:$O$57,15,FALSE)</f>
        <v>#N/A</v>
      </c>
      <c r="BI1699" s="659"/>
      <c r="BJ1699" s="659"/>
      <c r="BK1699" s="659"/>
      <c r="BL1699" s="659"/>
      <c r="BM1699" s="659"/>
      <c r="BN1699" s="659"/>
      <c r="BO1699" s="676"/>
    </row>
    <row r="1700" spans="1:67" s="494" customFormat="1" ht="109.9" customHeight="1">
      <c r="A1700" s="506">
        <v>1689</v>
      </c>
      <c r="B1700" s="517" t="str">
        <f>IF(基本情報入力シート!B1728="","",基本情報入力シート!B1728)</f>
        <v/>
      </c>
      <c r="C1700" s="523"/>
      <c r="D1700" s="523"/>
      <c r="E1700" s="523"/>
      <c r="F1700" s="530"/>
      <c r="G1700" s="536" t="str">
        <f>IF(基本情報入力シート!L1728="","",基本情報入力シート!L1728)</f>
        <v/>
      </c>
      <c r="H1700" s="536" t="str">
        <f>IF(基本情報入力シート!Q1728="","",基本情報入力シート!Q1728)</f>
        <v/>
      </c>
      <c r="I1700" s="536" t="str">
        <f>IF(基本情報入力シート!V1728="","",基本情報入力シート!V1728)</f>
        <v/>
      </c>
      <c r="J1700" s="536" t="str">
        <f>IF(基本情報入力シート!W1728="","",基本情報入力シート!W1728)</f>
        <v/>
      </c>
      <c r="K1700" s="536" t="str">
        <f>IF(基本情報入力シート!Z1728="","",基本情報入力シート!Z1728)</f>
        <v/>
      </c>
      <c r="L1700" s="555" t="str">
        <f>IF(基本情報入力シート!AF1728=0,"",基本情報入力シート!AF1728)</f>
        <v/>
      </c>
      <c r="M1700" s="563" t="str">
        <f>IF(基本情報入力シート!AG1728="","",基本情報入力シート!AG1728)</f>
        <v/>
      </c>
      <c r="N1700" s="571"/>
      <c r="O1700" s="576" t="str">
        <f>IFERROR(VLOOKUP(K1700,'【参考】数式用'!$A$2:$F$57,MATCH(N1700,'【参考】数式用'!$C$3:$F$3,0)+2,0),"")</f>
        <v/>
      </c>
      <c r="P1700" s="583" t="s">
        <v>549</v>
      </c>
      <c r="Q1700" s="588"/>
      <c r="R1700" s="590" t="s">
        <v>71</v>
      </c>
      <c r="S1700" s="588"/>
      <c r="T1700" s="590" t="s">
        <v>743</v>
      </c>
      <c r="U1700" s="588"/>
      <c r="V1700" s="590" t="s">
        <v>71</v>
      </c>
      <c r="W1700" s="588"/>
      <c r="X1700" s="590" t="s">
        <v>560</v>
      </c>
      <c r="Y1700" s="590" t="s">
        <v>763</v>
      </c>
      <c r="Z1700" s="590" t="str">
        <f t="shared" si="495"/>
        <v/>
      </c>
      <c r="AA1700" s="594" t="s">
        <v>127</v>
      </c>
      <c r="AB1700" s="599" t="str">
        <f t="shared" si="496"/>
        <v/>
      </c>
      <c r="AC1700" s="604" t="str">
        <f>IFERROR(ROUNDDOWN(ROUNDDOWN(ROUND(L1700*VLOOKUP(K1700,'【参考】数式用'!$A$4:$F$57,MATCH("処遇改善加算Ⅳ",'【参考】数式用'!$C$3:$F$3,0)+2,0),0)*M1700,0)*Z1700*0.5,0),"")</f>
        <v/>
      </c>
      <c r="AD1700" s="610"/>
      <c r="AE1700" s="618"/>
      <c r="AF1700" s="618"/>
      <c r="AG1700" s="624"/>
      <c r="AH1700" s="627"/>
      <c r="AI1700" s="633"/>
      <c r="AJ1700" s="634"/>
      <c r="AK1700" s="648" t="str">
        <f t="shared" si="497"/>
        <v/>
      </c>
      <c r="AL1700" s="651" t="str">
        <f t="shared" si="512"/>
        <v/>
      </c>
      <c r="AM1700" s="654"/>
      <c r="AN1700" s="657" t="str">
        <f>IFERROR(VLOOKUP(K1700,'【参考】数式用'!$A$2:$N$57,14,FALSE),"")</f>
        <v/>
      </c>
      <c r="AO1700" s="657" t="str">
        <f t="shared" si="498"/>
        <v/>
      </c>
      <c r="AP1700" s="662" t="str">
        <f t="shared" si="499"/>
        <v/>
      </c>
      <c r="AQ1700" s="662" t="str">
        <f t="shared" si="500"/>
        <v>入力済</v>
      </c>
      <c r="AR1700" s="657" t="str">
        <f t="shared" si="501"/>
        <v/>
      </c>
      <c r="AS1700" s="662" t="str">
        <f t="shared" si="502"/>
        <v>入力済</v>
      </c>
      <c r="AT1700" s="662" t="str">
        <f t="shared" si="503"/>
        <v/>
      </c>
      <c r="AU1700" s="662" t="str">
        <f t="shared" si="504"/>
        <v/>
      </c>
      <c r="AV1700" s="657" t="str">
        <f t="shared" si="505"/>
        <v/>
      </c>
      <c r="AW1700" s="657" t="str">
        <f t="shared" si="506"/>
        <v>入力済</v>
      </c>
      <c r="AX1700" s="662" t="str">
        <f>IFERROR(VLOOKUP(K1700,'【参考】数式用'!$AR$3:$AS$49,2,FALSE),"")</f>
        <v/>
      </c>
      <c r="AY1700" s="657" t="str">
        <f t="shared" si="507"/>
        <v/>
      </c>
      <c r="AZ1700" s="657" t="str">
        <f t="shared" si="513"/>
        <v>入力済</v>
      </c>
      <c r="BA1700" s="662" t="str">
        <f>IFERROR(VLOOKUP(K1700,'【参考】数式用'!$AX$3:$AY$56,2,FALSE),"")</f>
        <v/>
      </c>
      <c r="BB1700" s="657" t="str">
        <f t="shared" si="508"/>
        <v/>
      </c>
      <c r="BC1700" s="673" t="str">
        <f t="shared" si="509"/>
        <v>入力済</v>
      </c>
      <c r="BD1700" s="657" t="str">
        <f t="shared" si="510"/>
        <v/>
      </c>
      <c r="BE1700" s="657" t="str">
        <f t="shared" si="511"/>
        <v/>
      </c>
      <c r="BF1700" s="659"/>
      <c r="BG1700" s="659"/>
      <c r="BH1700" s="681" t="e">
        <f>VLOOKUP(K1700,'【参考】数式用'!$A$2:$O$57,15,FALSE)</f>
        <v>#N/A</v>
      </c>
      <c r="BI1700" s="659"/>
      <c r="BJ1700" s="659"/>
      <c r="BK1700" s="659"/>
      <c r="BL1700" s="659"/>
      <c r="BM1700" s="659"/>
      <c r="BN1700" s="659"/>
      <c r="BO1700" s="676"/>
    </row>
    <row r="1701" spans="1:67" s="494" customFormat="1" ht="109.9" customHeight="1">
      <c r="A1701" s="506">
        <v>1690</v>
      </c>
      <c r="B1701" s="517" t="str">
        <f>IF(基本情報入力シート!B1729="","",基本情報入力シート!B1729)</f>
        <v/>
      </c>
      <c r="C1701" s="523"/>
      <c r="D1701" s="523"/>
      <c r="E1701" s="523"/>
      <c r="F1701" s="530"/>
      <c r="G1701" s="536" t="str">
        <f>IF(基本情報入力シート!L1729="","",基本情報入力シート!L1729)</f>
        <v/>
      </c>
      <c r="H1701" s="536" t="str">
        <f>IF(基本情報入力シート!Q1729="","",基本情報入力シート!Q1729)</f>
        <v/>
      </c>
      <c r="I1701" s="536" t="str">
        <f>IF(基本情報入力シート!V1729="","",基本情報入力シート!V1729)</f>
        <v/>
      </c>
      <c r="J1701" s="536" t="str">
        <f>IF(基本情報入力シート!W1729="","",基本情報入力シート!W1729)</f>
        <v/>
      </c>
      <c r="K1701" s="536" t="str">
        <f>IF(基本情報入力シート!Z1729="","",基本情報入力シート!Z1729)</f>
        <v/>
      </c>
      <c r="L1701" s="555" t="str">
        <f>IF(基本情報入力シート!AF1729=0,"",基本情報入力シート!AF1729)</f>
        <v/>
      </c>
      <c r="M1701" s="563" t="str">
        <f>IF(基本情報入力シート!AG1729="","",基本情報入力シート!AG1729)</f>
        <v/>
      </c>
      <c r="N1701" s="571"/>
      <c r="O1701" s="576" t="str">
        <f>IFERROR(VLOOKUP(K1701,'【参考】数式用'!$A$2:$F$57,MATCH(N1701,'【参考】数式用'!$C$3:$F$3,0)+2,0),"")</f>
        <v/>
      </c>
      <c r="P1701" s="583" t="s">
        <v>549</v>
      </c>
      <c r="Q1701" s="588"/>
      <c r="R1701" s="590" t="s">
        <v>71</v>
      </c>
      <c r="S1701" s="588"/>
      <c r="T1701" s="590" t="s">
        <v>743</v>
      </c>
      <c r="U1701" s="588"/>
      <c r="V1701" s="590" t="s">
        <v>71</v>
      </c>
      <c r="W1701" s="588"/>
      <c r="X1701" s="590" t="s">
        <v>560</v>
      </c>
      <c r="Y1701" s="590" t="s">
        <v>763</v>
      </c>
      <c r="Z1701" s="590" t="str">
        <f t="shared" si="495"/>
        <v/>
      </c>
      <c r="AA1701" s="594" t="s">
        <v>127</v>
      </c>
      <c r="AB1701" s="599" t="str">
        <f t="shared" si="496"/>
        <v/>
      </c>
      <c r="AC1701" s="604" t="str">
        <f>IFERROR(ROUNDDOWN(ROUNDDOWN(ROUND(L1701*VLOOKUP(K1701,'【参考】数式用'!$A$4:$F$57,MATCH("処遇改善加算Ⅳ",'【参考】数式用'!$C$3:$F$3,0)+2,0),0)*M1701,0)*Z1701*0.5,0),"")</f>
        <v/>
      </c>
      <c r="AD1701" s="610"/>
      <c r="AE1701" s="618"/>
      <c r="AF1701" s="618"/>
      <c r="AG1701" s="624"/>
      <c r="AH1701" s="627"/>
      <c r="AI1701" s="633"/>
      <c r="AJ1701" s="634"/>
      <c r="AK1701" s="648" t="str">
        <f t="shared" si="497"/>
        <v/>
      </c>
      <c r="AL1701" s="651" t="str">
        <f t="shared" si="512"/>
        <v/>
      </c>
      <c r="AM1701" s="654"/>
      <c r="AN1701" s="657" t="str">
        <f>IFERROR(VLOOKUP(K1701,'【参考】数式用'!$A$2:$N$57,14,FALSE),"")</f>
        <v/>
      </c>
      <c r="AO1701" s="657" t="str">
        <f t="shared" si="498"/>
        <v/>
      </c>
      <c r="AP1701" s="662" t="str">
        <f t="shared" si="499"/>
        <v/>
      </c>
      <c r="AQ1701" s="662" t="str">
        <f t="shared" si="500"/>
        <v>入力済</v>
      </c>
      <c r="AR1701" s="657" t="str">
        <f t="shared" si="501"/>
        <v/>
      </c>
      <c r="AS1701" s="662" t="str">
        <f t="shared" si="502"/>
        <v>入力済</v>
      </c>
      <c r="AT1701" s="662" t="str">
        <f t="shared" si="503"/>
        <v/>
      </c>
      <c r="AU1701" s="662" t="str">
        <f t="shared" si="504"/>
        <v/>
      </c>
      <c r="AV1701" s="657" t="str">
        <f t="shared" si="505"/>
        <v/>
      </c>
      <c r="AW1701" s="657" t="str">
        <f t="shared" si="506"/>
        <v>入力済</v>
      </c>
      <c r="AX1701" s="662" t="str">
        <f>IFERROR(VLOOKUP(K1701,'【参考】数式用'!$AR$3:$AS$49,2,FALSE),"")</f>
        <v/>
      </c>
      <c r="AY1701" s="657" t="str">
        <f t="shared" si="507"/>
        <v/>
      </c>
      <c r="AZ1701" s="657" t="str">
        <f t="shared" si="513"/>
        <v>入力済</v>
      </c>
      <c r="BA1701" s="662" t="str">
        <f>IFERROR(VLOOKUP(K1701,'【参考】数式用'!$AX$3:$AY$56,2,FALSE),"")</f>
        <v/>
      </c>
      <c r="BB1701" s="657" t="str">
        <f t="shared" si="508"/>
        <v/>
      </c>
      <c r="BC1701" s="673" t="str">
        <f t="shared" si="509"/>
        <v>入力済</v>
      </c>
      <c r="BD1701" s="657" t="str">
        <f t="shared" si="510"/>
        <v/>
      </c>
      <c r="BE1701" s="657" t="str">
        <f t="shared" si="511"/>
        <v/>
      </c>
      <c r="BF1701" s="659"/>
      <c r="BG1701" s="659"/>
      <c r="BH1701" s="681" t="e">
        <f>VLOOKUP(K1701,'【参考】数式用'!$A$2:$O$57,15,FALSE)</f>
        <v>#N/A</v>
      </c>
      <c r="BI1701" s="659"/>
      <c r="BJ1701" s="659"/>
      <c r="BK1701" s="659"/>
      <c r="BL1701" s="659"/>
      <c r="BM1701" s="659"/>
      <c r="BN1701" s="659"/>
      <c r="BO1701" s="676"/>
    </row>
    <row r="1702" spans="1:67" s="494" customFormat="1" ht="109.9" customHeight="1">
      <c r="A1702" s="506">
        <v>1691</v>
      </c>
      <c r="B1702" s="517" t="str">
        <f>IF(基本情報入力シート!B1730="","",基本情報入力シート!B1730)</f>
        <v/>
      </c>
      <c r="C1702" s="523"/>
      <c r="D1702" s="523"/>
      <c r="E1702" s="523"/>
      <c r="F1702" s="530"/>
      <c r="G1702" s="536" t="str">
        <f>IF(基本情報入力シート!L1730="","",基本情報入力シート!L1730)</f>
        <v/>
      </c>
      <c r="H1702" s="536" t="str">
        <f>IF(基本情報入力シート!Q1730="","",基本情報入力シート!Q1730)</f>
        <v/>
      </c>
      <c r="I1702" s="536" t="str">
        <f>IF(基本情報入力シート!V1730="","",基本情報入力シート!V1730)</f>
        <v/>
      </c>
      <c r="J1702" s="536" t="str">
        <f>IF(基本情報入力シート!W1730="","",基本情報入力シート!W1730)</f>
        <v/>
      </c>
      <c r="K1702" s="536" t="str">
        <f>IF(基本情報入力シート!Z1730="","",基本情報入力シート!Z1730)</f>
        <v/>
      </c>
      <c r="L1702" s="555" t="str">
        <f>IF(基本情報入力シート!AF1730=0,"",基本情報入力シート!AF1730)</f>
        <v/>
      </c>
      <c r="M1702" s="563" t="str">
        <f>IF(基本情報入力シート!AG1730="","",基本情報入力シート!AG1730)</f>
        <v/>
      </c>
      <c r="N1702" s="571"/>
      <c r="O1702" s="576" t="str">
        <f>IFERROR(VLOOKUP(K1702,'【参考】数式用'!$A$2:$F$57,MATCH(N1702,'【参考】数式用'!$C$3:$F$3,0)+2,0),"")</f>
        <v/>
      </c>
      <c r="P1702" s="583" t="s">
        <v>549</v>
      </c>
      <c r="Q1702" s="588"/>
      <c r="R1702" s="590" t="s">
        <v>71</v>
      </c>
      <c r="S1702" s="588"/>
      <c r="T1702" s="590" t="s">
        <v>743</v>
      </c>
      <c r="U1702" s="588"/>
      <c r="V1702" s="590" t="s">
        <v>71</v>
      </c>
      <c r="W1702" s="588"/>
      <c r="X1702" s="590" t="s">
        <v>560</v>
      </c>
      <c r="Y1702" s="590" t="s">
        <v>763</v>
      </c>
      <c r="Z1702" s="590" t="str">
        <f t="shared" si="495"/>
        <v/>
      </c>
      <c r="AA1702" s="594" t="s">
        <v>127</v>
      </c>
      <c r="AB1702" s="599" t="str">
        <f t="shared" si="496"/>
        <v/>
      </c>
      <c r="AC1702" s="604" t="str">
        <f>IFERROR(ROUNDDOWN(ROUNDDOWN(ROUND(L1702*VLOOKUP(K1702,'【参考】数式用'!$A$4:$F$57,MATCH("処遇改善加算Ⅳ",'【参考】数式用'!$C$3:$F$3,0)+2,0),0)*M1702,0)*Z1702*0.5,0),"")</f>
        <v/>
      </c>
      <c r="AD1702" s="610"/>
      <c r="AE1702" s="618"/>
      <c r="AF1702" s="618"/>
      <c r="AG1702" s="624"/>
      <c r="AH1702" s="627"/>
      <c r="AI1702" s="633"/>
      <c r="AJ1702" s="634"/>
      <c r="AK1702" s="648" t="str">
        <f t="shared" si="497"/>
        <v/>
      </c>
      <c r="AL1702" s="651" t="str">
        <f t="shared" si="512"/>
        <v/>
      </c>
      <c r="AM1702" s="654"/>
      <c r="AN1702" s="657" t="str">
        <f>IFERROR(VLOOKUP(K1702,'【参考】数式用'!$A$2:$N$57,14,FALSE),"")</f>
        <v/>
      </c>
      <c r="AO1702" s="657" t="str">
        <f t="shared" si="498"/>
        <v/>
      </c>
      <c r="AP1702" s="662" t="str">
        <f t="shared" si="499"/>
        <v/>
      </c>
      <c r="AQ1702" s="662" t="str">
        <f t="shared" si="500"/>
        <v>入力済</v>
      </c>
      <c r="AR1702" s="657" t="str">
        <f t="shared" si="501"/>
        <v/>
      </c>
      <c r="AS1702" s="662" t="str">
        <f t="shared" si="502"/>
        <v>入力済</v>
      </c>
      <c r="AT1702" s="662" t="str">
        <f t="shared" si="503"/>
        <v/>
      </c>
      <c r="AU1702" s="662" t="str">
        <f t="shared" si="504"/>
        <v/>
      </c>
      <c r="AV1702" s="657" t="str">
        <f t="shared" si="505"/>
        <v/>
      </c>
      <c r="AW1702" s="657" t="str">
        <f t="shared" si="506"/>
        <v>入力済</v>
      </c>
      <c r="AX1702" s="662" t="str">
        <f>IFERROR(VLOOKUP(K1702,'【参考】数式用'!$AR$3:$AS$49,2,FALSE),"")</f>
        <v/>
      </c>
      <c r="AY1702" s="657" t="str">
        <f t="shared" si="507"/>
        <v/>
      </c>
      <c r="AZ1702" s="657" t="str">
        <f t="shared" si="513"/>
        <v>入力済</v>
      </c>
      <c r="BA1702" s="662" t="str">
        <f>IFERROR(VLOOKUP(K1702,'【参考】数式用'!$AX$3:$AY$56,2,FALSE),"")</f>
        <v/>
      </c>
      <c r="BB1702" s="657" t="str">
        <f t="shared" si="508"/>
        <v/>
      </c>
      <c r="BC1702" s="673" t="str">
        <f t="shared" si="509"/>
        <v>入力済</v>
      </c>
      <c r="BD1702" s="657" t="str">
        <f t="shared" si="510"/>
        <v/>
      </c>
      <c r="BE1702" s="657" t="str">
        <f t="shared" si="511"/>
        <v/>
      </c>
      <c r="BF1702" s="659"/>
      <c r="BG1702" s="659"/>
      <c r="BH1702" s="681" t="e">
        <f>VLOOKUP(K1702,'【参考】数式用'!$A$2:$O$57,15,FALSE)</f>
        <v>#N/A</v>
      </c>
      <c r="BI1702" s="659"/>
      <c r="BJ1702" s="659"/>
      <c r="BK1702" s="659"/>
      <c r="BL1702" s="659"/>
      <c r="BM1702" s="659"/>
      <c r="BN1702" s="659"/>
      <c r="BO1702" s="676"/>
    </row>
    <row r="1703" spans="1:67" s="494" customFormat="1" ht="109.9" customHeight="1">
      <c r="A1703" s="506">
        <v>1692</v>
      </c>
      <c r="B1703" s="517" t="str">
        <f>IF(基本情報入力シート!B1731="","",基本情報入力シート!B1731)</f>
        <v/>
      </c>
      <c r="C1703" s="523"/>
      <c r="D1703" s="523"/>
      <c r="E1703" s="523"/>
      <c r="F1703" s="530"/>
      <c r="G1703" s="536" t="str">
        <f>IF(基本情報入力シート!L1731="","",基本情報入力シート!L1731)</f>
        <v/>
      </c>
      <c r="H1703" s="536" t="str">
        <f>IF(基本情報入力シート!Q1731="","",基本情報入力シート!Q1731)</f>
        <v/>
      </c>
      <c r="I1703" s="536" t="str">
        <f>IF(基本情報入力シート!V1731="","",基本情報入力シート!V1731)</f>
        <v/>
      </c>
      <c r="J1703" s="536" t="str">
        <f>IF(基本情報入力シート!W1731="","",基本情報入力シート!W1731)</f>
        <v/>
      </c>
      <c r="K1703" s="536" t="str">
        <f>IF(基本情報入力シート!Z1731="","",基本情報入力シート!Z1731)</f>
        <v/>
      </c>
      <c r="L1703" s="555" t="str">
        <f>IF(基本情報入力シート!AF1731=0,"",基本情報入力シート!AF1731)</f>
        <v/>
      </c>
      <c r="M1703" s="563" t="str">
        <f>IF(基本情報入力シート!AG1731="","",基本情報入力シート!AG1731)</f>
        <v/>
      </c>
      <c r="N1703" s="571"/>
      <c r="O1703" s="576" t="str">
        <f>IFERROR(VLOOKUP(K1703,'【参考】数式用'!$A$2:$F$57,MATCH(N1703,'【参考】数式用'!$C$3:$F$3,0)+2,0),"")</f>
        <v/>
      </c>
      <c r="P1703" s="583" t="s">
        <v>549</v>
      </c>
      <c r="Q1703" s="588"/>
      <c r="R1703" s="590" t="s">
        <v>71</v>
      </c>
      <c r="S1703" s="588"/>
      <c r="T1703" s="590" t="s">
        <v>743</v>
      </c>
      <c r="U1703" s="588"/>
      <c r="V1703" s="590" t="s">
        <v>71</v>
      </c>
      <c r="W1703" s="588"/>
      <c r="X1703" s="590" t="s">
        <v>560</v>
      </c>
      <c r="Y1703" s="590" t="s">
        <v>763</v>
      </c>
      <c r="Z1703" s="590" t="str">
        <f t="shared" si="495"/>
        <v/>
      </c>
      <c r="AA1703" s="594" t="s">
        <v>127</v>
      </c>
      <c r="AB1703" s="599" t="str">
        <f t="shared" si="496"/>
        <v/>
      </c>
      <c r="AC1703" s="604" t="str">
        <f>IFERROR(ROUNDDOWN(ROUNDDOWN(ROUND(L1703*VLOOKUP(K1703,'【参考】数式用'!$A$4:$F$57,MATCH("処遇改善加算Ⅳ",'【参考】数式用'!$C$3:$F$3,0)+2,0),0)*M1703,0)*Z1703*0.5,0),"")</f>
        <v/>
      </c>
      <c r="AD1703" s="610"/>
      <c r="AE1703" s="618"/>
      <c r="AF1703" s="618"/>
      <c r="AG1703" s="624"/>
      <c r="AH1703" s="627"/>
      <c r="AI1703" s="633"/>
      <c r="AJ1703" s="634"/>
      <c r="AK1703" s="648" t="str">
        <f t="shared" si="497"/>
        <v/>
      </c>
      <c r="AL1703" s="651" t="str">
        <f t="shared" si="512"/>
        <v/>
      </c>
      <c r="AM1703" s="654"/>
      <c r="AN1703" s="657" t="str">
        <f>IFERROR(VLOOKUP(K1703,'【参考】数式用'!$A$2:$N$57,14,FALSE),"")</f>
        <v/>
      </c>
      <c r="AO1703" s="657" t="str">
        <f t="shared" si="498"/>
        <v/>
      </c>
      <c r="AP1703" s="662" t="str">
        <f t="shared" si="499"/>
        <v/>
      </c>
      <c r="AQ1703" s="662" t="str">
        <f t="shared" si="500"/>
        <v>入力済</v>
      </c>
      <c r="AR1703" s="657" t="str">
        <f t="shared" si="501"/>
        <v/>
      </c>
      <c r="AS1703" s="662" t="str">
        <f t="shared" si="502"/>
        <v>入力済</v>
      </c>
      <c r="AT1703" s="662" t="str">
        <f t="shared" si="503"/>
        <v/>
      </c>
      <c r="AU1703" s="662" t="str">
        <f t="shared" si="504"/>
        <v/>
      </c>
      <c r="AV1703" s="657" t="str">
        <f t="shared" si="505"/>
        <v/>
      </c>
      <c r="AW1703" s="657" t="str">
        <f t="shared" si="506"/>
        <v>入力済</v>
      </c>
      <c r="AX1703" s="662" t="str">
        <f>IFERROR(VLOOKUP(K1703,'【参考】数式用'!$AR$3:$AS$49,2,FALSE),"")</f>
        <v/>
      </c>
      <c r="AY1703" s="657" t="str">
        <f t="shared" si="507"/>
        <v/>
      </c>
      <c r="AZ1703" s="657" t="str">
        <f t="shared" si="513"/>
        <v>入力済</v>
      </c>
      <c r="BA1703" s="662" t="str">
        <f>IFERROR(VLOOKUP(K1703,'【参考】数式用'!$AX$3:$AY$56,2,FALSE),"")</f>
        <v/>
      </c>
      <c r="BB1703" s="657" t="str">
        <f t="shared" si="508"/>
        <v/>
      </c>
      <c r="BC1703" s="673" t="str">
        <f t="shared" si="509"/>
        <v>入力済</v>
      </c>
      <c r="BD1703" s="657" t="str">
        <f t="shared" si="510"/>
        <v/>
      </c>
      <c r="BE1703" s="657" t="str">
        <f t="shared" si="511"/>
        <v/>
      </c>
      <c r="BF1703" s="659"/>
      <c r="BG1703" s="659"/>
      <c r="BH1703" s="681" t="e">
        <f>VLOOKUP(K1703,'【参考】数式用'!$A$2:$O$57,15,FALSE)</f>
        <v>#N/A</v>
      </c>
      <c r="BI1703" s="659"/>
      <c r="BJ1703" s="659"/>
      <c r="BK1703" s="659"/>
      <c r="BL1703" s="659"/>
      <c r="BM1703" s="659"/>
      <c r="BN1703" s="659"/>
      <c r="BO1703" s="676"/>
    </row>
    <row r="1704" spans="1:67" s="494" customFormat="1" ht="109.9" customHeight="1">
      <c r="A1704" s="506">
        <v>1693</v>
      </c>
      <c r="B1704" s="517" t="str">
        <f>IF(基本情報入力シート!B1732="","",基本情報入力シート!B1732)</f>
        <v/>
      </c>
      <c r="C1704" s="523"/>
      <c r="D1704" s="523"/>
      <c r="E1704" s="523"/>
      <c r="F1704" s="530"/>
      <c r="G1704" s="536" t="str">
        <f>IF(基本情報入力シート!L1732="","",基本情報入力シート!L1732)</f>
        <v/>
      </c>
      <c r="H1704" s="536" t="str">
        <f>IF(基本情報入力シート!Q1732="","",基本情報入力シート!Q1732)</f>
        <v/>
      </c>
      <c r="I1704" s="536" t="str">
        <f>IF(基本情報入力シート!V1732="","",基本情報入力シート!V1732)</f>
        <v/>
      </c>
      <c r="J1704" s="536" t="str">
        <f>IF(基本情報入力シート!W1732="","",基本情報入力シート!W1732)</f>
        <v/>
      </c>
      <c r="K1704" s="536" t="str">
        <f>IF(基本情報入力シート!Z1732="","",基本情報入力シート!Z1732)</f>
        <v/>
      </c>
      <c r="L1704" s="555" t="str">
        <f>IF(基本情報入力シート!AF1732=0,"",基本情報入力シート!AF1732)</f>
        <v/>
      </c>
      <c r="M1704" s="563" t="str">
        <f>IF(基本情報入力シート!AG1732="","",基本情報入力シート!AG1732)</f>
        <v/>
      </c>
      <c r="N1704" s="571"/>
      <c r="O1704" s="576" t="str">
        <f>IFERROR(VLOOKUP(K1704,'【参考】数式用'!$A$2:$F$57,MATCH(N1704,'【参考】数式用'!$C$3:$F$3,0)+2,0),"")</f>
        <v/>
      </c>
      <c r="P1704" s="583" t="s">
        <v>549</v>
      </c>
      <c r="Q1704" s="588"/>
      <c r="R1704" s="590" t="s">
        <v>71</v>
      </c>
      <c r="S1704" s="588"/>
      <c r="T1704" s="590" t="s">
        <v>743</v>
      </c>
      <c r="U1704" s="588"/>
      <c r="V1704" s="590" t="s">
        <v>71</v>
      </c>
      <c r="W1704" s="588"/>
      <c r="X1704" s="590" t="s">
        <v>560</v>
      </c>
      <c r="Y1704" s="590" t="s">
        <v>763</v>
      </c>
      <c r="Z1704" s="590" t="str">
        <f t="shared" si="495"/>
        <v/>
      </c>
      <c r="AA1704" s="594" t="s">
        <v>127</v>
      </c>
      <c r="AB1704" s="599" t="str">
        <f t="shared" si="496"/>
        <v/>
      </c>
      <c r="AC1704" s="604" t="str">
        <f>IFERROR(ROUNDDOWN(ROUNDDOWN(ROUND(L1704*VLOOKUP(K1704,'【参考】数式用'!$A$4:$F$57,MATCH("処遇改善加算Ⅳ",'【参考】数式用'!$C$3:$F$3,0)+2,0),0)*M1704,0)*Z1704*0.5,0),"")</f>
        <v/>
      </c>
      <c r="AD1704" s="610"/>
      <c r="AE1704" s="618"/>
      <c r="AF1704" s="618"/>
      <c r="AG1704" s="624"/>
      <c r="AH1704" s="627"/>
      <c r="AI1704" s="633"/>
      <c r="AJ1704" s="634"/>
      <c r="AK1704" s="648" t="str">
        <f t="shared" si="497"/>
        <v/>
      </c>
      <c r="AL1704" s="651" t="str">
        <f t="shared" si="512"/>
        <v/>
      </c>
      <c r="AM1704" s="654"/>
      <c r="AN1704" s="657" t="str">
        <f>IFERROR(VLOOKUP(K1704,'【参考】数式用'!$A$2:$N$57,14,FALSE),"")</f>
        <v/>
      </c>
      <c r="AO1704" s="657" t="str">
        <f t="shared" si="498"/>
        <v/>
      </c>
      <c r="AP1704" s="662" t="str">
        <f t="shared" si="499"/>
        <v/>
      </c>
      <c r="AQ1704" s="662" t="str">
        <f t="shared" si="500"/>
        <v>入力済</v>
      </c>
      <c r="AR1704" s="657" t="str">
        <f t="shared" si="501"/>
        <v/>
      </c>
      <c r="AS1704" s="662" t="str">
        <f t="shared" si="502"/>
        <v>入力済</v>
      </c>
      <c r="AT1704" s="662" t="str">
        <f t="shared" si="503"/>
        <v/>
      </c>
      <c r="AU1704" s="662" t="str">
        <f t="shared" si="504"/>
        <v/>
      </c>
      <c r="AV1704" s="657" t="str">
        <f t="shared" si="505"/>
        <v/>
      </c>
      <c r="AW1704" s="657" t="str">
        <f t="shared" si="506"/>
        <v>入力済</v>
      </c>
      <c r="AX1704" s="662" t="str">
        <f>IFERROR(VLOOKUP(K1704,'【参考】数式用'!$AR$3:$AS$49,2,FALSE),"")</f>
        <v/>
      </c>
      <c r="AY1704" s="657" t="str">
        <f t="shared" si="507"/>
        <v/>
      </c>
      <c r="AZ1704" s="657" t="str">
        <f t="shared" si="513"/>
        <v>入力済</v>
      </c>
      <c r="BA1704" s="662" t="str">
        <f>IFERROR(VLOOKUP(K1704,'【参考】数式用'!$AX$3:$AY$56,2,FALSE),"")</f>
        <v/>
      </c>
      <c r="BB1704" s="657" t="str">
        <f t="shared" si="508"/>
        <v/>
      </c>
      <c r="BC1704" s="673" t="str">
        <f t="shared" si="509"/>
        <v>入力済</v>
      </c>
      <c r="BD1704" s="657" t="str">
        <f t="shared" si="510"/>
        <v/>
      </c>
      <c r="BE1704" s="657" t="str">
        <f t="shared" si="511"/>
        <v/>
      </c>
      <c r="BF1704" s="659"/>
      <c r="BG1704" s="659"/>
      <c r="BH1704" s="681" t="e">
        <f>VLOOKUP(K1704,'【参考】数式用'!$A$2:$O$57,15,FALSE)</f>
        <v>#N/A</v>
      </c>
      <c r="BI1704" s="659"/>
      <c r="BJ1704" s="659"/>
      <c r="BK1704" s="659"/>
      <c r="BL1704" s="659"/>
      <c r="BM1704" s="659"/>
      <c r="BN1704" s="659"/>
      <c r="BO1704" s="676"/>
    </row>
    <row r="1705" spans="1:67" s="494" customFormat="1" ht="109.9" customHeight="1">
      <c r="A1705" s="506">
        <v>1694</v>
      </c>
      <c r="B1705" s="517" t="str">
        <f>IF(基本情報入力シート!B1733="","",基本情報入力シート!B1733)</f>
        <v/>
      </c>
      <c r="C1705" s="523"/>
      <c r="D1705" s="523"/>
      <c r="E1705" s="523"/>
      <c r="F1705" s="530"/>
      <c r="G1705" s="536" t="str">
        <f>IF(基本情報入力シート!L1733="","",基本情報入力シート!L1733)</f>
        <v/>
      </c>
      <c r="H1705" s="536" t="str">
        <f>IF(基本情報入力シート!Q1733="","",基本情報入力シート!Q1733)</f>
        <v/>
      </c>
      <c r="I1705" s="536" t="str">
        <f>IF(基本情報入力シート!V1733="","",基本情報入力シート!V1733)</f>
        <v/>
      </c>
      <c r="J1705" s="536" t="str">
        <f>IF(基本情報入力シート!W1733="","",基本情報入力シート!W1733)</f>
        <v/>
      </c>
      <c r="K1705" s="536" t="str">
        <f>IF(基本情報入力シート!Z1733="","",基本情報入力シート!Z1733)</f>
        <v/>
      </c>
      <c r="L1705" s="555" t="str">
        <f>IF(基本情報入力シート!AF1733=0,"",基本情報入力シート!AF1733)</f>
        <v/>
      </c>
      <c r="M1705" s="563" t="str">
        <f>IF(基本情報入力シート!AG1733="","",基本情報入力シート!AG1733)</f>
        <v/>
      </c>
      <c r="N1705" s="571"/>
      <c r="O1705" s="576" t="str">
        <f>IFERROR(VLOOKUP(K1705,'【参考】数式用'!$A$2:$F$57,MATCH(N1705,'【参考】数式用'!$C$3:$F$3,0)+2,0),"")</f>
        <v/>
      </c>
      <c r="P1705" s="583" t="s">
        <v>549</v>
      </c>
      <c r="Q1705" s="588"/>
      <c r="R1705" s="590" t="s">
        <v>71</v>
      </c>
      <c r="S1705" s="588"/>
      <c r="T1705" s="590" t="s">
        <v>743</v>
      </c>
      <c r="U1705" s="588"/>
      <c r="V1705" s="590" t="s">
        <v>71</v>
      </c>
      <c r="W1705" s="588"/>
      <c r="X1705" s="590" t="s">
        <v>560</v>
      </c>
      <c r="Y1705" s="590" t="s">
        <v>763</v>
      </c>
      <c r="Z1705" s="590" t="str">
        <f t="shared" si="495"/>
        <v/>
      </c>
      <c r="AA1705" s="594" t="s">
        <v>127</v>
      </c>
      <c r="AB1705" s="599" t="str">
        <f t="shared" si="496"/>
        <v/>
      </c>
      <c r="AC1705" s="604" t="str">
        <f>IFERROR(ROUNDDOWN(ROUNDDOWN(ROUND(L1705*VLOOKUP(K1705,'【参考】数式用'!$A$4:$F$57,MATCH("処遇改善加算Ⅳ",'【参考】数式用'!$C$3:$F$3,0)+2,0),0)*M1705,0)*Z1705*0.5,0),"")</f>
        <v/>
      </c>
      <c r="AD1705" s="610"/>
      <c r="AE1705" s="618"/>
      <c r="AF1705" s="618"/>
      <c r="AG1705" s="624"/>
      <c r="AH1705" s="627"/>
      <c r="AI1705" s="633"/>
      <c r="AJ1705" s="634"/>
      <c r="AK1705" s="648" t="str">
        <f t="shared" si="497"/>
        <v/>
      </c>
      <c r="AL1705" s="651" t="str">
        <f t="shared" si="512"/>
        <v/>
      </c>
      <c r="AM1705" s="654"/>
      <c r="AN1705" s="657" t="str">
        <f>IFERROR(VLOOKUP(K1705,'【参考】数式用'!$A$2:$N$57,14,FALSE),"")</f>
        <v/>
      </c>
      <c r="AO1705" s="657" t="str">
        <f t="shared" si="498"/>
        <v/>
      </c>
      <c r="AP1705" s="662" t="str">
        <f t="shared" si="499"/>
        <v/>
      </c>
      <c r="AQ1705" s="662" t="str">
        <f t="shared" si="500"/>
        <v>入力済</v>
      </c>
      <c r="AR1705" s="657" t="str">
        <f t="shared" si="501"/>
        <v/>
      </c>
      <c r="AS1705" s="662" t="str">
        <f t="shared" si="502"/>
        <v>入力済</v>
      </c>
      <c r="AT1705" s="662" t="str">
        <f t="shared" si="503"/>
        <v/>
      </c>
      <c r="AU1705" s="662" t="str">
        <f t="shared" si="504"/>
        <v/>
      </c>
      <c r="AV1705" s="657" t="str">
        <f t="shared" si="505"/>
        <v/>
      </c>
      <c r="AW1705" s="657" t="str">
        <f t="shared" si="506"/>
        <v>入力済</v>
      </c>
      <c r="AX1705" s="662" t="str">
        <f>IFERROR(VLOOKUP(K1705,'【参考】数式用'!$AR$3:$AS$49,2,FALSE),"")</f>
        <v/>
      </c>
      <c r="AY1705" s="657" t="str">
        <f t="shared" si="507"/>
        <v/>
      </c>
      <c r="AZ1705" s="657" t="str">
        <f t="shared" si="513"/>
        <v>入力済</v>
      </c>
      <c r="BA1705" s="662" t="str">
        <f>IFERROR(VLOOKUP(K1705,'【参考】数式用'!$AX$3:$AY$56,2,FALSE),"")</f>
        <v/>
      </c>
      <c r="BB1705" s="657" t="str">
        <f t="shared" si="508"/>
        <v/>
      </c>
      <c r="BC1705" s="673" t="str">
        <f t="shared" si="509"/>
        <v>入力済</v>
      </c>
      <c r="BD1705" s="657" t="str">
        <f t="shared" si="510"/>
        <v/>
      </c>
      <c r="BE1705" s="657" t="str">
        <f t="shared" si="511"/>
        <v/>
      </c>
      <c r="BF1705" s="659"/>
      <c r="BG1705" s="659"/>
      <c r="BH1705" s="681" t="e">
        <f>VLOOKUP(K1705,'【参考】数式用'!$A$2:$O$57,15,FALSE)</f>
        <v>#N/A</v>
      </c>
      <c r="BI1705" s="659"/>
      <c r="BJ1705" s="659"/>
      <c r="BK1705" s="659"/>
      <c r="BL1705" s="659"/>
      <c r="BM1705" s="659"/>
      <c r="BN1705" s="659"/>
      <c r="BO1705" s="676"/>
    </row>
    <row r="1706" spans="1:67" s="494" customFormat="1" ht="109.9" customHeight="1">
      <c r="A1706" s="506">
        <v>1695</v>
      </c>
      <c r="B1706" s="517" t="str">
        <f>IF(基本情報入力シート!B1734="","",基本情報入力シート!B1734)</f>
        <v/>
      </c>
      <c r="C1706" s="523"/>
      <c r="D1706" s="523"/>
      <c r="E1706" s="523"/>
      <c r="F1706" s="530"/>
      <c r="G1706" s="536" t="str">
        <f>IF(基本情報入力シート!L1734="","",基本情報入力シート!L1734)</f>
        <v/>
      </c>
      <c r="H1706" s="536" t="str">
        <f>IF(基本情報入力シート!Q1734="","",基本情報入力シート!Q1734)</f>
        <v/>
      </c>
      <c r="I1706" s="536" t="str">
        <f>IF(基本情報入力シート!V1734="","",基本情報入力シート!V1734)</f>
        <v/>
      </c>
      <c r="J1706" s="536" t="str">
        <f>IF(基本情報入力シート!W1734="","",基本情報入力シート!W1734)</f>
        <v/>
      </c>
      <c r="K1706" s="536" t="str">
        <f>IF(基本情報入力シート!Z1734="","",基本情報入力シート!Z1734)</f>
        <v/>
      </c>
      <c r="L1706" s="555" t="str">
        <f>IF(基本情報入力シート!AF1734=0,"",基本情報入力シート!AF1734)</f>
        <v/>
      </c>
      <c r="M1706" s="563" t="str">
        <f>IF(基本情報入力シート!AG1734="","",基本情報入力シート!AG1734)</f>
        <v/>
      </c>
      <c r="N1706" s="571"/>
      <c r="O1706" s="576" t="str">
        <f>IFERROR(VLOOKUP(K1706,'【参考】数式用'!$A$2:$F$57,MATCH(N1706,'【参考】数式用'!$C$3:$F$3,0)+2,0),"")</f>
        <v/>
      </c>
      <c r="P1706" s="583" t="s">
        <v>549</v>
      </c>
      <c r="Q1706" s="588"/>
      <c r="R1706" s="590" t="s">
        <v>71</v>
      </c>
      <c r="S1706" s="588"/>
      <c r="T1706" s="590" t="s">
        <v>743</v>
      </c>
      <c r="U1706" s="588"/>
      <c r="V1706" s="590" t="s">
        <v>71</v>
      </c>
      <c r="W1706" s="588"/>
      <c r="X1706" s="590" t="s">
        <v>560</v>
      </c>
      <c r="Y1706" s="590" t="s">
        <v>763</v>
      </c>
      <c r="Z1706" s="590" t="str">
        <f t="shared" si="495"/>
        <v/>
      </c>
      <c r="AA1706" s="594" t="s">
        <v>127</v>
      </c>
      <c r="AB1706" s="599" t="str">
        <f t="shared" si="496"/>
        <v/>
      </c>
      <c r="AC1706" s="604" t="str">
        <f>IFERROR(ROUNDDOWN(ROUNDDOWN(ROUND(L1706*VLOOKUP(K1706,'【参考】数式用'!$A$4:$F$57,MATCH("処遇改善加算Ⅳ",'【参考】数式用'!$C$3:$F$3,0)+2,0),0)*M1706,0)*Z1706*0.5,0),"")</f>
        <v/>
      </c>
      <c r="AD1706" s="610"/>
      <c r="AE1706" s="618"/>
      <c r="AF1706" s="618"/>
      <c r="AG1706" s="624"/>
      <c r="AH1706" s="627"/>
      <c r="AI1706" s="633"/>
      <c r="AJ1706" s="634"/>
      <c r="AK1706" s="648" t="str">
        <f t="shared" si="497"/>
        <v/>
      </c>
      <c r="AL1706" s="651" t="str">
        <f t="shared" si="512"/>
        <v/>
      </c>
      <c r="AM1706" s="654"/>
      <c r="AN1706" s="657" t="str">
        <f>IFERROR(VLOOKUP(K1706,'【参考】数式用'!$A$2:$N$57,14,FALSE),"")</f>
        <v/>
      </c>
      <c r="AO1706" s="657" t="str">
        <f t="shared" si="498"/>
        <v/>
      </c>
      <c r="AP1706" s="662" t="str">
        <f t="shared" si="499"/>
        <v/>
      </c>
      <c r="AQ1706" s="662" t="str">
        <f t="shared" si="500"/>
        <v>入力済</v>
      </c>
      <c r="AR1706" s="657" t="str">
        <f t="shared" si="501"/>
        <v/>
      </c>
      <c r="AS1706" s="662" t="str">
        <f t="shared" si="502"/>
        <v>入力済</v>
      </c>
      <c r="AT1706" s="662" t="str">
        <f t="shared" si="503"/>
        <v/>
      </c>
      <c r="AU1706" s="662" t="str">
        <f t="shared" si="504"/>
        <v/>
      </c>
      <c r="AV1706" s="657" t="str">
        <f t="shared" si="505"/>
        <v/>
      </c>
      <c r="AW1706" s="657" t="str">
        <f t="shared" si="506"/>
        <v>入力済</v>
      </c>
      <c r="AX1706" s="662" t="str">
        <f>IFERROR(VLOOKUP(K1706,'【参考】数式用'!$AR$3:$AS$49,2,FALSE),"")</f>
        <v/>
      </c>
      <c r="AY1706" s="657" t="str">
        <f t="shared" si="507"/>
        <v/>
      </c>
      <c r="AZ1706" s="657" t="str">
        <f t="shared" si="513"/>
        <v>入力済</v>
      </c>
      <c r="BA1706" s="662" t="str">
        <f>IFERROR(VLOOKUP(K1706,'【参考】数式用'!$AX$3:$AY$56,2,FALSE),"")</f>
        <v/>
      </c>
      <c r="BB1706" s="657" t="str">
        <f t="shared" si="508"/>
        <v/>
      </c>
      <c r="BC1706" s="673" t="str">
        <f t="shared" si="509"/>
        <v>入力済</v>
      </c>
      <c r="BD1706" s="657" t="str">
        <f t="shared" si="510"/>
        <v/>
      </c>
      <c r="BE1706" s="657" t="str">
        <f t="shared" si="511"/>
        <v/>
      </c>
      <c r="BF1706" s="659"/>
      <c r="BG1706" s="659"/>
      <c r="BH1706" s="681" t="e">
        <f>VLOOKUP(K1706,'【参考】数式用'!$A$2:$O$57,15,FALSE)</f>
        <v>#N/A</v>
      </c>
      <c r="BI1706" s="659"/>
      <c r="BJ1706" s="659"/>
      <c r="BK1706" s="659"/>
      <c r="BL1706" s="659"/>
      <c r="BM1706" s="659"/>
      <c r="BN1706" s="659"/>
      <c r="BO1706" s="676"/>
    </row>
    <row r="1707" spans="1:67" s="494" customFormat="1" ht="109.9" customHeight="1">
      <c r="A1707" s="506">
        <v>1696</v>
      </c>
      <c r="B1707" s="517" t="str">
        <f>IF(基本情報入力シート!B1735="","",基本情報入力シート!B1735)</f>
        <v/>
      </c>
      <c r="C1707" s="523"/>
      <c r="D1707" s="523"/>
      <c r="E1707" s="523"/>
      <c r="F1707" s="530"/>
      <c r="G1707" s="536" t="str">
        <f>IF(基本情報入力シート!L1735="","",基本情報入力シート!L1735)</f>
        <v/>
      </c>
      <c r="H1707" s="536" t="str">
        <f>IF(基本情報入力シート!Q1735="","",基本情報入力シート!Q1735)</f>
        <v/>
      </c>
      <c r="I1707" s="536" t="str">
        <f>IF(基本情報入力シート!V1735="","",基本情報入力シート!V1735)</f>
        <v/>
      </c>
      <c r="J1707" s="536" t="str">
        <f>IF(基本情報入力シート!W1735="","",基本情報入力シート!W1735)</f>
        <v/>
      </c>
      <c r="K1707" s="536" t="str">
        <f>IF(基本情報入力シート!Z1735="","",基本情報入力シート!Z1735)</f>
        <v/>
      </c>
      <c r="L1707" s="555" t="str">
        <f>IF(基本情報入力シート!AF1735=0,"",基本情報入力シート!AF1735)</f>
        <v/>
      </c>
      <c r="M1707" s="563" t="str">
        <f>IF(基本情報入力シート!AG1735="","",基本情報入力シート!AG1735)</f>
        <v/>
      </c>
      <c r="N1707" s="571"/>
      <c r="O1707" s="576" t="str">
        <f>IFERROR(VLOOKUP(K1707,'【参考】数式用'!$A$2:$F$57,MATCH(N1707,'【参考】数式用'!$C$3:$F$3,0)+2,0),"")</f>
        <v/>
      </c>
      <c r="P1707" s="583" t="s">
        <v>549</v>
      </c>
      <c r="Q1707" s="588"/>
      <c r="R1707" s="590" t="s">
        <v>71</v>
      </c>
      <c r="S1707" s="588"/>
      <c r="T1707" s="590" t="s">
        <v>743</v>
      </c>
      <c r="U1707" s="588"/>
      <c r="V1707" s="590" t="s">
        <v>71</v>
      </c>
      <c r="W1707" s="588"/>
      <c r="X1707" s="590" t="s">
        <v>560</v>
      </c>
      <c r="Y1707" s="590" t="s">
        <v>763</v>
      </c>
      <c r="Z1707" s="590" t="str">
        <f t="shared" si="495"/>
        <v/>
      </c>
      <c r="AA1707" s="594" t="s">
        <v>127</v>
      </c>
      <c r="AB1707" s="599" t="str">
        <f t="shared" si="496"/>
        <v/>
      </c>
      <c r="AC1707" s="604" t="str">
        <f>IFERROR(ROUNDDOWN(ROUNDDOWN(ROUND(L1707*VLOOKUP(K1707,'【参考】数式用'!$A$4:$F$57,MATCH("処遇改善加算Ⅳ",'【参考】数式用'!$C$3:$F$3,0)+2,0),0)*M1707,0)*Z1707*0.5,0),"")</f>
        <v/>
      </c>
      <c r="AD1707" s="610"/>
      <c r="AE1707" s="618"/>
      <c r="AF1707" s="618"/>
      <c r="AG1707" s="624"/>
      <c r="AH1707" s="627"/>
      <c r="AI1707" s="633"/>
      <c r="AJ1707" s="634"/>
      <c r="AK1707" s="648" t="str">
        <f t="shared" si="497"/>
        <v/>
      </c>
      <c r="AL1707" s="651" t="str">
        <f t="shared" si="512"/>
        <v/>
      </c>
      <c r="AM1707" s="654"/>
      <c r="AN1707" s="657" t="str">
        <f>IFERROR(VLOOKUP(K1707,'【参考】数式用'!$A$2:$N$57,14,FALSE),"")</f>
        <v/>
      </c>
      <c r="AO1707" s="657" t="str">
        <f t="shared" si="498"/>
        <v/>
      </c>
      <c r="AP1707" s="662" t="str">
        <f t="shared" si="499"/>
        <v/>
      </c>
      <c r="AQ1707" s="662" t="str">
        <f t="shared" si="500"/>
        <v>入力済</v>
      </c>
      <c r="AR1707" s="657" t="str">
        <f t="shared" si="501"/>
        <v/>
      </c>
      <c r="AS1707" s="662" t="str">
        <f t="shared" si="502"/>
        <v>入力済</v>
      </c>
      <c r="AT1707" s="662" t="str">
        <f t="shared" si="503"/>
        <v/>
      </c>
      <c r="AU1707" s="662" t="str">
        <f t="shared" si="504"/>
        <v/>
      </c>
      <c r="AV1707" s="657" t="str">
        <f t="shared" si="505"/>
        <v/>
      </c>
      <c r="AW1707" s="657" t="str">
        <f t="shared" si="506"/>
        <v>入力済</v>
      </c>
      <c r="AX1707" s="662" t="str">
        <f>IFERROR(VLOOKUP(K1707,'【参考】数式用'!$AR$3:$AS$49,2,FALSE),"")</f>
        <v/>
      </c>
      <c r="AY1707" s="657" t="str">
        <f t="shared" si="507"/>
        <v/>
      </c>
      <c r="AZ1707" s="657" t="str">
        <f t="shared" si="513"/>
        <v>入力済</v>
      </c>
      <c r="BA1707" s="662" t="str">
        <f>IFERROR(VLOOKUP(K1707,'【参考】数式用'!$AX$3:$AY$56,2,FALSE),"")</f>
        <v/>
      </c>
      <c r="BB1707" s="657" t="str">
        <f t="shared" si="508"/>
        <v/>
      </c>
      <c r="BC1707" s="673" t="str">
        <f t="shared" si="509"/>
        <v>入力済</v>
      </c>
      <c r="BD1707" s="657" t="str">
        <f t="shared" si="510"/>
        <v/>
      </c>
      <c r="BE1707" s="657" t="str">
        <f t="shared" si="511"/>
        <v/>
      </c>
      <c r="BF1707" s="659"/>
      <c r="BG1707" s="659"/>
      <c r="BH1707" s="681" t="e">
        <f>VLOOKUP(K1707,'【参考】数式用'!$A$2:$O$57,15,FALSE)</f>
        <v>#N/A</v>
      </c>
      <c r="BI1707" s="659"/>
      <c r="BJ1707" s="659"/>
      <c r="BK1707" s="659"/>
      <c r="BL1707" s="659"/>
      <c r="BM1707" s="659"/>
      <c r="BN1707" s="659"/>
      <c r="BO1707" s="676"/>
    </row>
    <row r="1708" spans="1:67" s="494" customFormat="1" ht="109.9" customHeight="1">
      <c r="A1708" s="506">
        <v>1697</v>
      </c>
      <c r="B1708" s="517" t="str">
        <f>IF(基本情報入力シート!B1736="","",基本情報入力シート!B1736)</f>
        <v/>
      </c>
      <c r="C1708" s="523"/>
      <c r="D1708" s="523"/>
      <c r="E1708" s="523"/>
      <c r="F1708" s="530"/>
      <c r="G1708" s="536" t="str">
        <f>IF(基本情報入力シート!L1736="","",基本情報入力シート!L1736)</f>
        <v/>
      </c>
      <c r="H1708" s="536" t="str">
        <f>IF(基本情報入力シート!Q1736="","",基本情報入力シート!Q1736)</f>
        <v/>
      </c>
      <c r="I1708" s="536" t="str">
        <f>IF(基本情報入力シート!V1736="","",基本情報入力シート!V1736)</f>
        <v/>
      </c>
      <c r="J1708" s="536" t="str">
        <f>IF(基本情報入力シート!W1736="","",基本情報入力シート!W1736)</f>
        <v/>
      </c>
      <c r="K1708" s="536" t="str">
        <f>IF(基本情報入力シート!Z1736="","",基本情報入力シート!Z1736)</f>
        <v/>
      </c>
      <c r="L1708" s="555" t="str">
        <f>IF(基本情報入力シート!AF1736=0,"",基本情報入力シート!AF1736)</f>
        <v/>
      </c>
      <c r="M1708" s="563" t="str">
        <f>IF(基本情報入力シート!AG1736="","",基本情報入力シート!AG1736)</f>
        <v/>
      </c>
      <c r="N1708" s="571"/>
      <c r="O1708" s="576" t="str">
        <f>IFERROR(VLOOKUP(K1708,'【参考】数式用'!$A$2:$F$57,MATCH(N1708,'【参考】数式用'!$C$3:$F$3,0)+2,0),"")</f>
        <v/>
      </c>
      <c r="P1708" s="583" t="s">
        <v>549</v>
      </c>
      <c r="Q1708" s="588"/>
      <c r="R1708" s="590" t="s">
        <v>71</v>
      </c>
      <c r="S1708" s="588"/>
      <c r="T1708" s="590" t="s">
        <v>743</v>
      </c>
      <c r="U1708" s="588"/>
      <c r="V1708" s="590" t="s">
        <v>71</v>
      </c>
      <c r="W1708" s="588"/>
      <c r="X1708" s="590" t="s">
        <v>560</v>
      </c>
      <c r="Y1708" s="590" t="s">
        <v>763</v>
      </c>
      <c r="Z1708" s="590" t="str">
        <f t="shared" si="495"/>
        <v/>
      </c>
      <c r="AA1708" s="594" t="s">
        <v>127</v>
      </c>
      <c r="AB1708" s="599" t="str">
        <f t="shared" si="496"/>
        <v/>
      </c>
      <c r="AC1708" s="604" t="str">
        <f>IFERROR(ROUNDDOWN(ROUNDDOWN(ROUND(L1708*VLOOKUP(K1708,'【参考】数式用'!$A$4:$F$57,MATCH("処遇改善加算Ⅳ",'【参考】数式用'!$C$3:$F$3,0)+2,0),0)*M1708,0)*Z1708*0.5,0),"")</f>
        <v/>
      </c>
      <c r="AD1708" s="610"/>
      <c r="AE1708" s="618"/>
      <c r="AF1708" s="618"/>
      <c r="AG1708" s="624"/>
      <c r="AH1708" s="627"/>
      <c r="AI1708" s="633"/>
      <c r="AJ1708" s="634"/>
      <c r="AK1708" s="648" t="str">
        <f t="shared" si="497"/>
        <v/>
      </c>
      <c r="AL1708" s="651" t="str">
        <f t="shared" si="512"/>
        <v/>
      </c>
      <c r="AM1708" s="654"/>
      <c r="AN1708" s="657" t="str">
        <f>IFERROR(VLOOKUP(K1708,'【参考】数式用'!$A$2:$N$57,14,FALSE),"")</f>
        <v/>
      </c>
      <c r="AO1708" s="657" t="str">
        <f t="shared" si="498"/>
        <v/>
      </c>
      <c r="AP1708" s="662" t="str">
        <f t="shared" si="499"/>
        <v/>
      </c>
      <c r="AQ1708" s="662" t="str">
        <f t="shared" si="500"/>
        <v>入力済</v>
      </c>
      <c r="AR1708" s="657" t="str">
        <f t="shared" si="501"/>
        <v/>
      </c>
      <c r="AS1708" s="662" t="str">
        <f t="shared" si="502"/>
        <v>入力済</v>
      </c>
      <c r="AT1708" s="662" t="str">
        <f t="shared" si="503"/>
        <v/>
      </c>
      <c r="AU1708" s="662" t="str">
        <f t="shared" si="504"/>
        <v/>
      </c>
      <c r="AV1708" s="657" t="str">
        <f t="shared" si="505"/>
        <v/>
      </c>
      <c r="AW1708" s="657" t="str">
        <f t="shared" si="506"/>
        <v>入力済</v>
      </c>
      <c r="AX1708" s="662" t="str">
        <f>IFERROR(VLOOKUP(K1708,'【参考】数式用'!$AR$3:$AS$49,2,FALSE),"")</f>
        <v/>
      </c>
      <c r="AY1708" s="657" t="str">
        <f t="shared" si="507"/>
        <v/>
      </c>
      <c r="AZ1708" s="657" t="str">
        <f t="shared" si="513"/>
        <v>入力済</v>
      </c>
      <c r="BA1708" s="662" t="str">
        <f>IFERROR(VLOOKUP(K1708,'【参考】数式用'!$AX$3:$AY$56,2,FALSE),"")</f>
        <v/>
      </c>
      <c r="BB1708" s="657" t="str">
        <f t="shared" si="508"/>
        <v/>
      </c>
      <c r="BC1708" s="673" t="str">
        <f t="shared" si="509"/>
        <v>入力済</v>
      </c>
      <c r="BD1708" s="657" t="str">
        <f t="shared" si="510"/>
        <v/>
      </c>
      <c r="BE1708" s="657" t="str">
        <f t="shared" si="511"/>
        <v/>
      </c>
      <c r="BF1708" s="659"/>
      <c r="BG1708" s="659"/>
      <c r="BH1708" s="681" t="e">
        <f>VLOOKUP(K1708,'【参考】数式用'!$A$2:$O$57,15,FALSE)</f>
        <v>#N/A</v>
      </c>
      <c r="BI1708" s="659"/>
      <c r="BJ1708" s="659"/>
      <c r="BK1708" s="659"/>
      <c r="BL1708" s="659"/>
      <c r="BM1708" s="659"/>
      <c r="BN1708" s="659"/>
      <c r="BO1708" s="676"/>
    </row>
    <row r="1709" spans="1:67" s="494" customFormat="1" ht="109.9" customHeight="1">
      <c r="A1709" s="506">
        <v>1698</v>
      </c>
      <c r="B1709" s="517" t="str">
        <f>IF(基本情報入力シート!B1737="","",基本情報入力シート!B1737)</f>
        <v/>
      </c>
      <c r="C1709" s="523"/>
      <c r="D1709" s="523"/>
      <c r="E1709" s="523"/>
      <c r="F1709" s="530"/>
      <c r="G1709" s="536" t="str">
        <f>IF(基本情報入力シート!L1737="","",基本情報入力シート!L1737)</f>
        <v/>
      </c>
      <c r="H1709" s="536" t="str">
        <f>IF(基本情報入力シート!Q1737="","",基本情報入力シート!Q1737)</f>
        <v/>
      </c>
      <c r="I1709" s="536" t="str">
        <f>IF(基本情報入力シート!V1737="","",基本情報入力シート!V1737)</f>
        <v/>
      </c>
      <c r="J1709" s="536" t="str">
        <f>IF(基本情報入力シート!W1737="","",基本情報入力シート!W1737)</f>
        <v/>
      </c>
      <c r="K1709" s="536" t="str">
        <f>IF(基本情報入力シート!Z1737="","",基本情報入力シート!Z1737)</f>
        <v/>
      </c>
      <c r="L1709" s="555" t="str">
        <f>IF(基本情報入力シート!AF1737=0,"",基本情報入力シート!AF1737)</f>
        <v/>
      </c>
      <c r="M1709" s="563" t="str">
        <f>IF(基本情報入力シート!AG1737="","",基本情報入力シート!AG1737)</f>
        <v/>
      </c>
      <c r="N1709" s="571"/>
      <c r="O1709" s="576" t="str">
        <f>IFERROR(VLOOKUP(K1709,'【参考】数式用'!$A$2:$F$57,MATCH(N1709,'【参考】数式用'!$C$3:$F$3,0)+2,0),"")</f>
        <v/>
      </c>
      <c r="P1709" s="583" t="s">
        <v>549</v>
      </c>
      <c r="Q1709" s="588"/>
      <c r="R1709" s="590" t="s">
        <v>71</v>
      </c>
      <c r="S1709" s="588"/>
      <c r="T1709" s="590" t="s">
        <v>743</v>
      </c>
      <c r="U1709" s="588"/>
      <c r="V1709" s="590" t="s">
        <v>71</v>
      </c>
      <c r="W1709" s="588"/>
      <c r="X1709" s="590" t="s">
        <v>560</v>
      </c>
      <c r="Y1709" s="590" t="s">
        <v>763</v>
      </c>
      <c r="Z1709" s="590" t="str">
        <f t="shared" si="495"/>
        <v/>
      </c>
      <c r="AA1709" s="594" t="s">
        <v>127</v>
      </c>
      <c r="AB1709" s="599" t="str">
        <f t="shared" si="496"/>
        <v/>
      </c>
      <c r="AC1709" s="604" t="str">
        <f>IFERROR(ROUNDDOWN(ROUNDDOWN(ROUND(L1709*VLOOKUP(K1709,'【参考】数式用'!$A$4:$F$57,MATCH("処遇改善加算Ⅳ",'【参考】数式用'!$C$3:$F$3,0)+2,0),0)*M1709,0)*Z1709*0.5,0),"")</f>
        <v/>
      </c>
      <c r="AD1709" s="610"/>
      <c r="AE1709" s="618"/>
      <c r="AF1709" s="618"/>
      <c r="AG1709" s="624"/>
      <c r="AH1709" s="627"/>
      <c r="AI1709" s="633"/>
      <c r="AJ1709" s="634"/>
      <c r="AK1709" s="648" t="str">
        <f t="shared" si="497"/>
        <v/>
      </c>
      <c r="AL1709" s="651" t="str">
        <f t="shared" si="512"/>
        <v/>
      </c>
      <c r="AM1709" s="654"/>
      <c r="AN1709" s="657" t="str">
        <f>IFERROR(VLOOKUP(K1709,'【参考】数式用'!$A$2:$N$57,14,FALSE),"")</f>
        <v/>
      </c>
      <c r="AO1709" s="657" t="str">
        <f t="shared" si="498"/>
        <v/>
      </c>
      <c r="AP1709" s="662" t="str">
        <f t="shared" si="499"/>
        <v/>
      </c>
      <c r="AQ1709" s="662" t="str">
        <f t="shared" si="500"/>
        <v>入力済</v>
      </c>
      <c r="AR1709" s="657" t="str">
        <f t="shared" si="501"/>
        <v/>
      </c>
      <c r="AS1709" s="662" t="str">
        <f t="shared" si="502"/>
        <v>入力済</v>
      </c>
      <c r="AT1709" s="662" t="str">
        <f t="shared" si="503"/>
        <v/>
      </c>
      <c r="AU1709" s="662" t="str">
        <f t="shared" si="504"/>
        <v/>
      </c>
      <c r="AV1709" s="657" t="str">
        <f t="shared" si="505"/>
        <v/>
      </c>
      <c r="AW1709" s="657" t="str">
        <f t="shared" si="506"/>
        <v>入力済</v>
      </c>
      <c r="AX1709" s="662" t="str">
        <f>IFERROR(VLOOKUP(K1709,'【参考】数式用'!$AR$3:$AS$49,2,FALSE),"")</f>
        <v/>
      </c>
      <c r="AY1709" s="657" t="str">
        <f t="shared" si="507"/>
        <v/>
      </c>
      <c r="AZ1709" s="657" t="str">
        <f t="shared" si="513"/>
        <v>入力済</v>
      </c>
      <c r="BA1709" s="662" t="str">
        <f>IFERROR(VLOOKUP(K1709,'【参考】数式用'!$AX$3:$AY$56,2,FALSE),"")</f>
        <v/>
      </c>
      <c r="BB1709" s="657" t="str">
        <f t="shared" si="508"/>
        <v/>
      </c>
      <c r="BC1709" s="673" t="str">
        <f t="shared" si="509"/>
        <v>入力済</v>
      </c>
      <c r="BD1709" s="657" t="str">
        <f t="shared" si="510"/>
        <v/>
      </c>
      <c r="BE1709" s="657" t="str">
        <f t="shared" si="511"/>
        <v/>
      </c>
      <c r="BF1709" s="659"/>
      <c r="BG1709" s="659"/>
      <c r="BH1709" s="681" t="e">
        <f>VLOOKUP(K1709,'【参考】数式用'!$A$2:$O$57,15,FALSE)</f>
        <v>#N/A</v>
      </c>
      <c r="BI1709" s="659"/>
      <c r="BJ1709" s="659"/>
      <c r="BK1709" s="659"/>
      <c r="BL1709" s="659"/>
      <c r="BM1709" s="659"/>
      <c r="BN1709" s="659"/>
      <c r="BO1709" s="676"/>
    </row>
    <row r="1710" spans="1:67" s="494" customFormat="1" ht="109.9" customHeight="1">
      <c r="A1710" s="506">
        <v>1699</v>
      </c>
      <c r="B1710" s="517" t="str">
        <f>IF(基本情報入力シート!B1738="","",基本情報入力シート!B1738)</f>
        <v/>
      </c>
      <c r="C1710" s="523"/>
      <c r="D1710" s="523"/>
      <c r="E1710" s="523"/>
      <c r="F1710" s="530"/>
      <c r="G1710" s="536" t="str">
        <f>IF(基本情報入力シート!L1738="","",基本情報入力シート!L1738)</f>
        <v/>
      </c>
      <c r="H1710" s="536" t="str">
        <f>IF(基本情報入力シート!Q1738="","",基本情報入力シート!Q1738)</f>
        <v/>
      </c>
      <c r="I1710" s="536" t="str">
        <f>IF(基本情報入力シート!V1738="","",基本情報入力シート!V1738)</f>
        <v/>
      </c>
      <c r="J1710" s="536" t="str">
        <f>IF(基本情報入力シート!W1738="","",基本情報入力シート!W1738)</f>
        <v/>
      </c>
      <c r="K1710" s="536" t="str">
        <f>IF(基本情報入力シート!Z1738="","",基本情報入力シート!Z1738)</f>
        <v/>
      </c>
      <c r="L1710" s="555" t="str">
        <f>IF(基本情報入力シート!AF1738=0,"",基本情報入力シート!AF1738)</f>
        <v/>
      </c>
      <c r="M1710" s="563" t="str">
        <f>IF(基本情報入力シート!AG1738="","",基本情報入力シート!AG1738)</f>
        <v/>
      </c>
      <c r="N1710" s="571"/>
      <c r="O1710" s="576" t="str">
        <f>IFERROR(VLOOKUP(K1710,'【参考】数式用'!$A$2:$F$57,MATCH(N1710,'【参考】数式用'!$C$3:$F$3,0)+2,0),"")</f>
        <v/>
      </c>
      <c r="P1710" s="583" t="s">
        <v>549</v>
      </c>
      <c r="Q1710" s="588"/>
      <c r="R1710" s="590" t="s">
        <v>71</v>
      </c>
      <c r="S1710" s="588"/>
      <c r="T1710" s="590" t="s">
        <v>743</v>
      </c>
      <c r="U1710" s="588"/>
      <c r="V1710" s="590" t="s">
        <v>71</v>
      </c>
      <c r="W1710" s="588"/>
      <c r="X1710" s="590" t="s">
        <v>560</v>
      </c>
      <c r="Y1710" s="590" t="s">
        <v>763</v>
      </c>
      <c r="Z1710" s="590" t="str">
        <f t="shared" si="495"/>
        <v/>
      </c>
      <c r="AA1710" s="594" t="s">
        <v>127</v>
      </c>
      <c r="AB1710" s="599" t="str">
        <f t="shared" si="496"/>
        <v/>
      </c>
      <c r="AC1710" s="604" t="str">
        <f>IFERROR(ROUNDDOWN(ROUNDDOWN(ROUND(L1710*VLOOKUP(K1710,'【参考】数式用'!$A$4:$F$57,MATCH("処遇改善加算Ⅳ",'【参考】数式用'!$C$3:$F$3,0)+2,0),0)*M1710,0)*Z1710*0.5,0),"")</f>
        <v/>
      </c>
      <c r="AD1710" s="610"/>
      <c r="AE1710" s="618"/>
      <c r="AF1710" s="618"/>
      <c r="AG1710" s="624"/>
      <c r="AH1710" s="627"/>
      <c r="AI1710" s="633"/>
      <c r="AJ1710" s="634"/>
      <c r="AK1710" s="648" t="str">
        <f t="shared" si="497"/>
        <v/>
      </c>
      <c r="AL1710" s="651" t="str">
        <f t="shared" si="512"/>
        <v/>
      </c>
      <c r="AM1710" s="654"/>
      <c r="AN1710" s="657" t="str">
        <f>IFERROR(VLOOKUP(K1710,'【参考】数式用'!$A$2:$N$57,14,FALSE),"")</f>
        <v/>
      </c>
      <c r="AO1710" s="657" t="str">
        <f t="shared" si="498"/>
        <v/>
      </c>
      <c r="AP1710" s="662" t="str">
        <f t="shared" si="499"/>
        <v/>
      </c>
      <c r="AQ1710" s="662" t="str">
        <f t="shared" si="500"/>
        <v>入力済</v>
      </c>
      <c r="AR1710" s="657" t="str">
        <f t="shared" si="501"/>
        <v/>
      </c>
      <c r="AS1710" s="662" t="str">
        <f t="shared" si="502"/>
        <v>入力済</v>
      </c>
      <c r="AT1710" s="662" t="str">
        <f t="shared" si="503"/>
        <v/>
      </c>
      <c r="AU1710" s="662" t="str">
        <f t="shared" si="504"/>
        <v/>
      </c>
      <c r="AV1710" s="657" t="str">
        <f t="shared" si="505"/>
        <v/>
      </c>
      <c r="AW1710" s="657" t="str">
        <f t="shared" si="506"/>
        <v>入力済</v>
      </c>
      <c r="AX1710" s="662" t="str">
        <f>IFERROR(VLOOKUP(K1710,'【参考】数式用'!$AR$3:$AS$49,2,FALSE),"")</f>
        <v/>
      </c>
      <c r="AY1710" s="657" t="str">
        <f t="shared" si="507"/>
        <v/>
      </c>
      <c r="AZ1710" s="657" t="str">
        <f t="shared" si="513"/>
        <v>入力済</v>
      </c>
      <c r="BA1710" s="662" t="str">
        <f>IFERROR(VLOOKUP(K1710,'【参考】数式用'!$AX$3:$AY$56,2,FALSE),"")</f>
        <v/>
      </c>
      <c r="BB1710" s="657" t="str">
        <f t="shared" si="508"/>
        <v/>
      </c>
      <c r="BC1710" s="673" t="str">
        <f t="shared" si="509"/>
        <v>入力済</v>
      </c>
      <c r="BD1710" s="657" t="str">
        <f t="shared" si="510"/>
        <v/>
      </c>
      <c r="BE1710" s="657" t="str">
        <f t="shared" si="511"/>
        <v/>
      </c>
      <c r="BF1710" s="659"/>
      <c r="BG1710" s="659"/>
      <c r="BH1710" s="681" t="e">
        <f>VLOOKUP(K1710,'【参考】数式用'!$A$2:$O$57,15,FALSE)</f>
        <v>#N/A</v>
      </c>
      <c r="BI1710" s="659"/>
      <c r="BJ1710" s="659"/>
      <c r="BK1710" s="659"/>
      <c r="BL1710" s="659"/>
      <c r="BM1710" s="659"/>
      <c r="BN1710" s="659"/>
      <c r="BO1710" s="676"/>
    </row>
    <row r="1711" spans="1:67" s="494" customFormat="1" ht="109.9" customHeight="1">
      <c r="A1711" s="506">
        <v>1700</v>
      </c>
      <c r="B1711" s="517" t="str">
        <f>IF(基本情報入力シート!B1739="","",基本情報入力シート!B1739)</f>
        <v/>
      </c>
      <c r="C1711" s="523"/>
      <c r="D1711" s="523"/>
      <c r="E1711" s="523"/>
      <c r="F1711" s="530"/>
      <c r="G1711" s="536" t="str">
        <f>IF(基本情報入力シート!L1739="","",基本情報入力シート!L1739)</f>
        <v/>
      </c>
      <c r="H1711" s="536" t="str">
        <f>IF(基本情報入力シート!Q1739="","",基本情報入力シート!Q1739)</f>
        <v/>
      </c>
      <c r="I1711" s="536" t="str">
        <f>IF(基本情報入力シート!V1739="","",基本情報入力シート!V1739)</f>
        <v/>
      </c>
      <c r="J1711" s="536" t="str">
        <f>IF(基本情報入力シート!W1739="","",基本情報入力シート!W1739)</f>
        <v/>
      </c>
      <c r="K1711" s="536" t="str">
        <f>IF(基本情報入力シート!Z1739="","",基本情報入力シート!Z1739)</f>
        <v/>
      </c>
      <c r="L1711" s="555" t="str">
        <f>IF(基本情報入力シート!AF1739=0,"",基本情報入力シート!AF1739)</f>
        <v/>
      </c>
      <c r="M1711" s="563" t="str">
        <f>IF(基本情報入力シート!AG1739="","",基本情報入力シート!AG1739)</f>
        <v/>
      </c>
      <c r="N1711" s="571"/>
      <c r="O1711" s="576" t="str">
        <f>IFERROR(VLOOKUP(K1711,'【参考】数式用'!$A$2:$F$57,MATCH(N1711,'【参考】数式用'!$C$3:$F$3,0)+2,0),"")</f>
        <v/>
      </c>
      <c r="P1711" s="583" t="s">
        <v>549</v>
      </c>
      <c r="Q1711" s="588"/>
      <c r="R1711" s="590" t="s">
        <v>71</v>
      </c>
      <c r="S1711" s="588"/>
      <c r="T1711" s="590" t="s">
        <v>743</v>
      </c>
      <c r="U1711" s="588"/>
      <c r="V1711" s="590" t="s">
        <v>71</v>
      </c>
      <c r="W1711" s="588"/>
      <c r="X1711" s="590" t="s">
        <v>560</v>
      </c>
      <c r="Y1711" s="590" t="s">
        <v>763</v>
      </c>
      <c r="Z1711" s="590" t="str">
        <f t="shared" si="495"/>
        <v/>
      </c>
      <c r="AA1711" s="594" t="s">
        <v>127</v>
      </c>
      <c r="AB1711" s="599" t="str">
        <f t="shared" si="496"/>
        <v/>
      </c>
      <c r="AC1711" s="604" t="str">
        <f>IFERROR(ROUNDDOWN(ROUNDDOWN(ROUND(L1711*VLOOKUP(K1711,'【参考】数式用'!$A$4:$F$57,MATCH("処遇改善加算Ⅳ",'【参考】数式用'!$C$3:$F$3,0)+2,0),0)*M1711,0)*Z1711*0.5,0),"")</f>
        <v/>
      </c>
      <c r="AD1711" s="610"/>
      <c r="AE1711" s="618"/>
      <c r="AF1711" s="618"/>
      <c r="AG1711" s="624"/>
      <c r="AH1711" s="627"/>
      <c r="AI1711" s="633"/>
      <c r="AJ1711" s="634"/>
      <c r="AK1711" s="648" t="str">
        <f t="shared" si="497"/>
        <v/>
      </c>
      <c r="AL1711" s="651" t="str">
        <f t="shared" si="512"/>
        <v/>
      </c>
      <c r="AM1711" s="654"/>
      <c r="AN1711" s="657" t="str">
        <f>IFERROR(VLOOKUP(K1711,'【参考】数式用'!$A$2:$N$57,14,FALSE),"")</f>
        <v/>
      </c>
      <c r="AO1711" s="657" t="str">
        <f t="shared" si="498"/>
        <v/>
      </c>
      <c r="AP1711" s="662" t="str">
        <f t="shared" si="499"/>
        <v/>
      </c>
      <c r="AQ1711" s="662" t="str">
        <f t="shared" si="500"/>
        <v>入力済</v>
      </c>
      <c r="AR1711" s="657" t="str">
        <f t="shared" si="501"/>
        <v/>
      </c>
      <c r="AS1711" s="662" t="str">
        <f t="shared" si="502"/>
        <v>入力済</v>
      </c>
      <c r="AT1711" s="662" t="str">
        <f t="shared" si="503"/>
        <v/>
      </c>
      <c r="AU1711" s="662" t="str">
        <f t="shared" si="504"/>
        <v/>
      </c>
      <c r="AV1711" s="657" t="str">
        <f t="shared" si="505"/>
        <v/>
      </c>
      <c r="AW1711" s="657" t="str">
        <f t="shared" si="506"/>
        <v>入力済</v>
      </c>
      <c r="AX1711" s="662" t="str">
        <f>IFERROR(VLOOKUP(K1711,'【参考】数式用'!$AR$3:$AS$49,2,FALSE),"")</f>
        <v/>
      </c>
      <c r="AY1711" s="657" t="str">
        <f t="shared" si="507"/>
        <v/>
      </c>
      <c r="AZ1711" s="657" t="str">
        <f t="shared" si="513"/>
        <v>入力済</v>
      </c>
      <c r="BA1711" s="662" t="str">
        <f>IFERROR(VLOOKUP(K1711,'【参考】数式用'!$AX$3:$AY$56,2,FALSE),"")</f>
        <v/>
      </c>
      <c r="BB1711" s="657" t="str">
        <f t="shared" si="508"/>
        <v/>
      </c>
      <c r="BC1711" s="673" t="str">
        <f t="shared" si="509"/>
        <v>入力済</v>
      </c>
      <c r="BD1711" s="657" t="str">
        <f t="shared" si="510"/>
        <v/>
      </c>
      <c r="BE1711" s="657" t="str">
        <f t="shared" si="511"/>
        <v/>
      </c>
      <c r="BF1711" s="659"/>
      <c r="BG1711" s="659"/>
      <c r="BH1711" s="681" t="e">
        <f>VLOOKUP(K1711,'【参考】数式用'!$A$2:$O$57,15,FALSE)</f>
        <v>#N/A</v>
      </c>
      <c r="BI1711" s="659"/>
      <c r="BJ1711" s="659"/>
      <c r="BK1711" s="659"/>
      <c r="BL1711" s="659"/>
      <c r="BM1711" s="659"/>
      <c r="BN1711" s="659"/>
      <c r="BO1711" s="676"/>
    </row>
    <row r="1712" spans="1:67" s="494" customFormat="1" ht="109.9" customHeight="1">
      <c r="A1712" s="506">
        <v>1701</v>
      </c>
      <c r="B1712" s="517" t="str">
        <f>IF(基本情報入力シート!B1740="","",基本情報入力シート!B1740)</f>
        <v/>
      </c>
      <c r="C1712" s="523"/>
      <c r="D1712" s="523"/>
      <c r="E1712" s="523"/>
      <c r="F1712" s="530"/>
      <c r="G1712" s="536" t="str">
        <f>IF(基本情報入力シート!L1740="","",基本情報入力シート!L1740)</f>
        <v/>
      </c>
      <c r="H1712" s="536" t="str">
        <f>IF(基本情報入力シート!Q1740="","",基本情報入力シート!Q1740)</f>
        <v/>
      </c>
      <c r="I1712" s="536" t="str">
        <f>IF(基本情報入力シート!V1740="","",基本情報入力シート!V1740)</f>
        <v/>
      </c>
      <c r="J1712" s="536" t="str">
        <f>IF(基本情報入力シート!W1740="","",基本情報入力シート!W1740)</f>
        <v/>
      </c>
      <c r="K1712" s="536" t="str">
        <f>IF(基本情報入力シート!Z1740="","",基本情報入力シート!Z1740)</f>
        <v/>
      </c>
      <c r="L1712" s="555" t="str">
        <f>IF(基本情報入力シート!AF1740=0,"",基本情報入力シート!AF1740)</f>
        <v/>
      </c>
      <c r="M1712" s="563" t="str">
        <f>IF(基本情報入力シート!AG1740="","",基本情報入力シート!AG1740)</f>
        <v/>
      </c>
      <c r="N1712" s="571"/>
      <c r="O1712" s="576" t="str">
        <f>IFERROR(VLOOKUP(K1712,'【参考】数式用'!$A$2:$F$57,MATCH(N1712,'【参考】数式用'!$C$3:$F$3,0)+2,0),"")</f>
        <v/>
      </c>
      <c r="P1712" s="583" t="s">
        <v>549</v>
      </c>
      <c r="Q1712" s="588"/>
      <c r="R1712" s="590" t="s">
        <v>71</v>
      </c>
      <c r="S1712" s="588"/>
      <c r="T1712" s="590" t="s">
        <v>743</v>
      </c>
      <c r="U1712" s="588"/>
      <c r="V1712" s="590" t="s">
        <v>71</v>
      </c>
      <c r="W1712" s="588"/>
      <c r="X1712" s="590" t="s">
        <v>560</v>
      </c>
      <c r="Y1712" s="590" t="s">
        <v>763</v>
      </c>
      <c r="Z1712" s="590" t="str">
        <f t="shared" si="495"/>
        <v/>
      </c>
      <c r="AA1712" s="594" t="s">
        <v>127</v>
      </c>
      <c r="AB1712" s="599" t="str">
        <f t="shared" si="496"/>
        <v/>
      </c>
      <c r="AC1712" s="604" t="str">
        <f>IFERROR(ROUNDDOWN(ROUNDDOWN(ROUND(L1712*VLOOKUP(K1712,'【参考】数式用'!$A$4:$F$57,MATCH("処遇改善加算Ⅳ",'【参考】数式用'!$C$3:$F$3,0)+2,0),0)*M1712,0)*Z1712*0.5,0),"")</f>
        <v/>
      </c>
      <c r="AD1712" s="610"/>
      <c r="AE1712" s="618"/>
      <c r="AF1712" s="618"/>
      <c r="AG1712" s="624"/>
      <c r="AH1712" s="627"/>
      <c r="AI1712" s="633"/>
      <c r="AJ1712" s="634"/>
      <c r="AK1712" s="648" t="str">
        <f t="shared" si="497"/>
        <v/>
      </c>
      <c r="AL1712" s="651" t="str">
        <f t="shared" si="512"/>
        <v/>
      </c>
      <c r="AM1712" s="654"/>
      <c r="AN1712" s="657" t="str">
        <f>IFERROR(VLOOKUP(K1712,'【参考】数式用'!$A$2:$N$57,14,FALSE),"")</f>
        <v/>
      </c>
      <c r="AO1712" s="657" t="str">
        <f t="shared" si="498"/>
        <v/>
      </c>
      <c r="AP1712" s="662" t="str">
        <f t="shared" si="499"/>
        <v/>
      </c>
      <c r="AQ1712" s="662" t="str">
        <f t="shared" si="500"/>
        <v>入力済</v>
      </c>
      <c r="AR1712" s="657" t="str">
        <f t="shared" si="501"/>
        <v/>
      </c>
      <c r="AS1712" s="662" t="str">
        <f t="shared" si="502"/>
        <v>入力済</v>
      </c>
      <c r="AT1712" s="662" t="str">
        <f t="shared" si="503"/>
        <v/>
      </c>
      <c r="AU1712" s="662" t="str">
        <f t="shared" si="504"/>
        <v/>
      </c>
      <c r="AV1712" s="657" t="str">
        <f t="shared" si="505"/>
        <v/>
      </c>
      <c r="AW1712" s="657" t="str">
        <f t="shared" si="506"/>
        <v>入力済</v>
      </c>
      <c r="AX1712" s="662" t="str">
        <f>IFERROR(VLOOKUP(K1712,'【参考】数式用'!$AR$3:$AS$49,2,FALSE),"")</f>
        <v/>
      </c>
      <c r="AY1712" s="657" t="str">
        <f t="shared" si="507"/>
        <v/>
      </c>
      <c r="AZ1712" s="657" t="str">
        <f t="shared" si="513"/>
        <v>入力済</v>
      </c>
      <c r="BA1712" s="662" t="str">
        <f>IFERROR(VLOOKUP(K1712,'【参考】数式用'!$AX$3:$AY$56,2,FALSE),"")</f>
        <v/>
      </c>
      <c r="BB1712" s="657" t="str">
        <f t="shared" si="508"/>
        <v/>
      </c>
      <c r="BC1712" s="673" t="str">
        <f t="shared" si="509"/>
        <v>入力済</v>
      </c>
      <c r="BD1712" s="657" t="str">
        <f t="shared" si="510"/>
        <v/>
      </c>
      <c r="BE1712" s="657" t="str">
        <f t="shared" si="511"/>
        <v/>
      </c>
      <c r="BF1712" s="659"/>
      <c r="BG1712" s="659"/>
      <c r="BH1712" s="681" t="e">
        <f>VLOOKUP(K1712,'【参考】数式用'!$A$2:$O$57,15,FALSE)</f>
        <v>#N/A</v>
      </c>
      <c r="BI1712" s="659"/>
      <c r="BJ1712" s="659"/>
      <c r="BK1712" s="659"/>
      <c r="BL1712" s="659"/>
      <c r="BM1712" s="659"/>
      <c r="BN1712" s="659"/>
      <c r="BO1712" s="676"/>
    </row>
    <row r="1713" spans="1:67" s="494" customFormat="1" ht="109.9" customHeight="1">
      <c r="A1713" s="506">
        <v>1702</v>
      </c>
      <c r="B1713" s="517" t="str">
        <f>IF(基本情報入力シート!B1741="","",基本情報入力シート!B1741)</f>
        <v/>
      </c>
      <c r="C1713" s="523"/>
      <c r="D1713" s="523"/>
      <c r="E1713" s="523"/>
      <c r="F1713" s="530"/>
      <c r="G1713" s="536" t="str">
        <f>IF(基本情報入力シート!L1741="","",基本情報入力シート!L1741)</f>
        <v/>
      </c>
      <c r="H1713" s="536" t="str">
        <f>IF(基本情報入力シート!Q1741="","",基本情報入力シート!Q1741)</f>
        <v/>
      </c>
      <c r="I1713" s="536" t="str">
        <f>IF(基本情報入力シート!V1741="","",基本情報入力シート!V1741)</f>
        <v/>
      </c>
      <c r="J1713" s="536" t="str">
        <f>IF(基本情報入力シート!W1741="","",基本情報入力シート!W1741)</f>
        <v/>
      </c>
      <c r="K1713" s="536" t="str">
        <f>IF(基本情報入力シート!Z1741="","",基本情報入力シート!Z1741)</f>
        <v/>
      </c>
      <c r="L1713" s="555" t="str">
        <f>IF(基本情報入力シート!AF1741=0,"",基本情報入力シート!AF1741)</f>
        <v/>
      </c>
      <c r="M1713" s="563" t="str">
        <f>IF(基本情報入力シート!AG1741="","",基本情報入力シート!AG1741)</f>
        <v/>
      </c>
      <c r="N1713" s="571"/>
      <c r="O1713" s="576" t="str">
        <f>IFERROR(VLOOKUP(K1713,'【参考】数式用'!$A$2:$F$57,MATCH(N1713,'【参考】数式用'!$C$3:$F$3,0)+2,0),"")</f>
        <v/>
      </c>
      <c r="P1713" s="583" t="s">
        <v>549</v>
      </c>
      <c r="Q1713" s="588"/>
      <c r="R1713" s="590" t="s">
        <v>71</v>
      </c>
      <c r="S1713" s="588"/>
      <c r="T1713" s="590" t="s">
        <v>743</v>
      </c>
      <c r="U1713" s="588"/>
      <c r="V1713" s="590" t="s">
        <v>71</v>
      </c>
      <c r="W1713" s="588"/>
      <c r="X1713" s="590" t="s">
        <v>560</v>
      </c>
      <c r="Y1713" s="590" t="s">
        <v>763</v>
      </c>
      <c r="Z1713" s="590" t="str">
        <f t="shared" si="495"/>
        <v/>
      </c>
      <c r="AA1713" s="594" t="s">
        <v>127</v>
      </c>
      <c r="AB1713" s="599" t="str">
        <f t="shared" si="496"/>
        <v/>
      </c>
      <c r="AC1713" s="604" t="str">
        <f>IFERROR(ROUNDDOWN(ROUNDDOWN(ROUND(L1713*VLOOKUP(K1713,'【参考】数式用'!$A$4:$F$57,MATCH("処遇改善加算Ⅳ",'【参考】数式用'!$C$3:$F$3,0)+2,0),0)*M1713,0)*Z1713*0.5,0),"")</f>
        <v/>
      </c>
      <c r="AD1713" s="610"/>
      <c r="AE1713" s="618"/>
      <c r="AF1713" s="618"/>
      <c r="AG1713" s="624"/>
      <c r="AH1713" s="627"/>
      <c r="AI1713" s="633"/>
      <c r="AJ1713" s="634"/>
      <c r="AK1713" s="648" t="str">
        <f t="shared" si="497"/>
        <v/>
      </c>
      <c r="AL1713" s="651" t="str">
        <f t="shared" si="512"/>
        <v/>
      </c>
      <c r="AM1713" s="654"/>
      <c r="AN1713" s="657" t="str">
        <f>IFERROR(VLOOKUP(K1713,'【参考】数式用'!$A$2:$N$57,14,FALSE),"")</f>
        <v/>
      </c>
      <c r="AO1713" s="657" t="str">
        <f t="shared" si="498"/>
        <v/>
      </c>
      <c r="AP1713" s="662" t="str">
        <f t="shared" si="499"/>
        <v/>
      </c>
      <c r="AQ1713" s="662" t="str">
        <f t="shared" si="500"/>
        <v>入力済</v>
      </c>
      <c r="AR1713" s="657" t="str">
        <f t="shared" si="501"/>
        <v/>
      </c>
      <c r="AS1713" s="662" t="str">
        <f t="shared" si="502"/>
        <v>入力済</v>
      </c>
      <c r="AT1713" s="662" t="str">
        <f t="shared" si="503"/>
        <v/>
      </c>
      <c r="AU1713" s="662" t="str">
        <f t="shared" si="504"/>
        <v/>
      </c>
      <c r="AV1713" s="657" t="str">
        <f t="shared" si="505"/>
        <v/>
      </c>
      <c r="AW1713" s="657" t="str">
        <f t="shared" si="506"/>
        <v>入力済</v>
      </c>
      <c r="AX1713" s="662" t="str">
        <f>IFERROR(VLOOKUP(K1713,'【参考】数式用'!$AR$3:$AS$49,2,FALSE),"")</f>
        <v/>
      </c>
      <c r="AY1713" s="657" t="str">
        <f t="shared" si="507"/>
        <v/>
      </c>
      <c r="AZ1713" s="657" t="str">
        <f t="shared" si="513"/>
        <v>入力済</v>
      </c>
      <c r="BA1713" s="662" t="str">
        <f>IFERROR(VLOOKUP(K1713,'【参考】数式用'!$AX$3:$AY$56,2,FALSE),"")</f>
        <v/>
      </c>
      <c r="BB1713" s="657" t="str">
        <f t="shared" si="508"/>
        <v/>
      </c>
      <c r="BC1713" s="673" t="str">
        <f t="shared" si="509"/>
        <v>入力済</v>
      </c>
      <c r="BD1713" s="657" t="str">
        <f t="shared" si="510"/>
        <v/>
      </c>
      <c r="BE1713" s="657" t="str">
        <f t="shared" si="511"/>
        <v/>
      </c>
      <c r="BF1713" s="659"/>
      <c r="BG1713" s="659"/>
      <c r="BH1713" s="681" t="e">
        <f>VLOOKUP(K1713,'【参考】数式用'!$A$2:$O$57,15,FALSE)</f>
        <v>#N/A</v>
      </c>
      <c r="BI1713" s="659"/>
      <c r="BJ1713" s="659"/>
      <c r="BK1713" s="659"/>
      <c r="BL1713" s="659"/>
      <c r="BM1713" s="659"/>
      <c r="BN1713" s="659"/>
      <c r="BO1713" s="676"/>
    </row>
    <row r="1714" spans="1:67" s="494" customFormat="1" ht="109.9" customHeight="1">
      <c r="A1714" s="506">
        <v>1703</v>
      </c>
      <c r="B1714" s="517" t="str">
        <f>IF(基本情報入力シート!B1742="","",基本情報入力シート!B1742)</f>
        <v/>
      </c>
      <c r="C1714" s="523"/>
      <c r="D1714" s="523"/>
      <c r="E1714" s="523"/>
      <c r="F1714" s="530"/>
      <c r="G1714" s="536" t="str">
        <f>IF(基本情報入力シート!L1742="","",基本情報入力シート!L1742)</f>
        <v/>
      </c>
      <c r="H1714" s="536" t="str">
        <f>IF(基本情報入力シート!Q1742="","",基本情報入力シート!Q1742)</f>
        <v/>
      </c>
      <c r="I1714" s="536" t="str">
        <f>IF(基本情報入力シート!V1742="","",基本情報入力シート!V1742)</f>
        <v/>
      </c>
      <c r="J1714" s="536" t="str">
        <f>IF(基本情報入力シート!W1742="","",基本情報入力シート!W1742)</f>
        <v/>
      </c>
      <c r="K1714" s="536" t="str">
        <f>IF(基本情報入力シート!Z1742="","",基本情報入力シート!Z1742)</f>
        <v/>
      </c>
      <c r="L1714" s="555" t="str">
        <f>IF(基本情報入力シート!AF1742=0,"",基本情報入力シート!AF1742)</f>
        <v/>
      </c>
      <c r="M1714" s="563" t="str">
        <f>IF(基本情報入力シート!AG1742="","",基本情報入力シート!AG1742)</f>
        <v/>
      </c>
      <c r="N1714" s="571"/>
      <c r="O1714" s="576" t="str">
        <f>IFERROR(VLOOKUP(K1714,'【参考】数式用'!$A$2:$F$57,MATCH(N1714,'【参考】数式用'!$C$3:$F$3,0)+2,0),"")</f>
        <v/>
      </c>
      <c r="P1714" s="583" t="s">
        <v>549</v>
      </c>
      <c r="Q1714" s="588"/>
      <c r="R1714" s="590" t="s">
        <v>71</v>
      </c>
      <c r="S1714" s="588"/>
      <c r="T1714" s="590" t="s">
        <v>743</v>
      </c>
      <c r="U1714" s="588"/>
      <c r="V1714" s="590" t="s">
        <v>71</v>
      </c>
      <c r="W1714" s="588"/>
      <c r="X1714" s="590" t="s">
        <v>560</v>
      </c>
      <c r="Y1714" s="590" t="s">
        <v>763</v>
      </c>
      <c r="Z1714" s="590" t="str">
        <f t="shared" si="495"/>
        <v/>
      </c>
      <c r="AA1714" s="594" t="s">
        <v>127</v>
      </c>
      <c r="AB1714" s="599" t="str">
        <f t="shared" si="496"/>
        <v/>
      </c>
      <c r="AC1714" s="604" t="str">
        <f>IFERROR(ROUNDDOWN(ROUNDDOWN(ROUND(L1714*VLOOKUP(K1714,'【参考】数式用'!$A$4:$F$57,MATCH("処遇改善加算Ⅳ",'【参考】数式用'!$C$3:$F$3,0)+2,0),0)*M1714,0)*Z1714*0.5,0),"")</f>
        <v/>
      </c>
      <c r="AD1714" s="610"/>
      <c r="AE1714" s="618"/>
      <c r="AF1714" s="618"/>
      <c r="AG1714" s="624"/>
      <c r="AH1714" s="627"/>
      <c r="AI1714" s="633"/>
      <c r="AJ1714" s="634"/>
      <c r="AK1714" s="648" t="str">
        <f t="shared" si="497"/>
        <v/>
      </c>
      <c r="AL1714" s="651" t="str">
        <f t="shared" si="512"/>
        <v/>
      </c>
      <c r="AM1714" s="654"/>
      <c r="AN1714" s="657" t="str">
        <f>IFERROR(VLOOKUP(K1714,'【参考】数式用'!$A$2:$N$57,14,FALSE),"")</f>
        <v/>
      </c>
      <c r="AO1714" s="657" t="str">
        <f t="shared" si="498"/>
        <v/>
      </c>
      <c r="AP1714" s="662" t="str">
        <f t="shared" si="499"/>
        <v/>
      </c>
      <c r="AQ1714" s="662" t="str">
        <f t="shared" si="500"/>
        <v>入力済</v>
      </c>
      <c r="AR1714" s="657" t="str">
        <f t="shared" si="501"/>
        <v/>
      </c>
      <c r="AS1714" s="662" t="str">
        <f t="shared" si="502"/>
        <v>入力済</v>
      </c>
      <c r="AT1714" s="662" t="str">
        <f t="shared" si="503"/>
        <v/>
      </c>
      <c r="AU1714" s="662" t="str">
        <f t="shared" si="504"/>
        <v/>
      </c>
      <c r="AV1714" s="657" t="str">
        <f t="shared" si="505"/>
        <v/>
      </c>
      <c r="AW1714" s="657" t="str">
        <f t="shared" si="506"/>
        <v>入力済</v>
      </c>
      <c r="AX1714" s="662" t="str">
        <f>IFERROR(VLOOKUP(K1714,'【参考】数式用'!$AR$3:$AS$49,2,FALSE),"")</f>
        <v/>
      </c>
      <c r="AY1714" s="657" t="str">
        <f t="shared" si="507"/>
        <v/>
      </c>
      <c r="AZ1714" s="657" t="str">
        <f t="shared" si="513"/>
        <v>入力済</v>
      </c>
      <c r="BA1714" s="662" t="str">
        <f>IFERROR(VLOOKUP(K1714,'【参考】数式用'!$AX$3:$AY$56,2,FALSE),"")</f>
        <v/>
      </c>
      <c r="BB1714" s="657" t="str">
        <f t="shared" si="508"/>
        <v/>
      </c>
      <c r="BC1714" s="673" t="str">
        <f t="shared" si="509"/>
        <v>入力済</v>
      </c>
      <c r="BD1714" s="657" t="str">
        <f t="shared" si="510"/>
        <v/>
      </c>
      <c r="BE1714" s="657" t="str">
        <f t="shared" si="511"/>
        <v/>
      </c>
      <c r="BF1714" s="659"/>
      <c r="BG1714" s="659"/>
      <c r="BH1714" s="681" t="e">
        <f>VLOOKUP(K1714,'【参考】数式用'!$A$2:$O$57,15,FALSE)</f>
        <v>#N/A</v>
      </c>
      <c r="BI1714" s="659"/>
      <c r="BJ1714" s="659"/>
      <c r="BK1714" s="659"/>
      <c r="BL1714" s="659"/>
      <c r="BM1714" s="659"/>
      <c r="BN1714" s="659"/>
      <c r="BO1714" s="676"/>
    </row>
    <row r="1715" spans="1:67" s="494" customFormat="1" ht="109.9" customHeight="1">
      <c r="A1715" s="506">
        <v>1704</v>
      </c>
      <c r="B1715" s="517" t="str">
        <f>IF(基本情報入力シート!B1743="","",基本情報入力シート!B1743)</f>
        <v/>
      </c>
      <c r="C1715" s="523"/>
      <c r="D1715" s="523"/>
      <c r="E1715" s="523"/>
      <c r="F1715" s="530"/>
      <c r="G1715" s="536" t="str">
        <f>IF(基本情報入力シート!L1743="","",基本情報入力シート!L1743)</f>
        <v/>
      </c>
      <c r="H1715" s="536" t="str">
        <f>IF(基本情報入力シート!Q1743="","",基本情報入力シート!Q1743)</f>
        <v/>
      </c>
      <c r="I1715" s="536" t="str">
        <f>IF(基本情報入力シート!V1743="","",基本情報入力シート!V1743)</f>
        <v/>
      </c>
      <c r="J1715" s="536" t="str">
        <f>IF(基本情報入力シート!W1743="","",基本情報入力シート!W1743)</f>
        <v/>
      </c>
      <c r="K1715" s="536" t="str">
        <f>IF(基本情報入力シート!Z1743="","",基本情報入力シート!Z1743)</f>
        <v/>
      </c>
      <c r="L1715" s="555" t="str">
        <f>IF(基本情報入力シート!AF1743=0,"",基本情報入力シート!AF1743)</f>
        <v/>
      </c>
      <c r="M1715" s="563" t="str">
        <f>IF(基本情報入力シート!AG1743="","",基本情報入力シート!AG1743)</f>
        <v/>
      </c>
      <c r="N1715" s="571"/>
      <c r="O1715" s="576" t="str">
        <f>IFERROR(VLOOKUP(K1715,'【参考】数式用'!$A$2:$F$57,MATCH(N1715,'【参考】数式用'!$C$3:$F$3,0)+2,0),"")</f>
        <v/>
      </c>
      <c r="P1715" s="583" t="s">
        <v>549</v>
      </c>
      <c r="Q1715" s="588"/>
      <c r="R1715" s="590" t="s">
        <v>71</v>
      </c>
      <c r="S1715" s="588"/>
      <c r="T1715" s="590" t="s">
        <v>743</v>
      </c>
      <c r="U1715" s="588"/>
      <c r="V1715" s="590" t="s">
        <v>71</v>
      </c>
      <c r="W1715" s="588"/>
      <c r="X1715" s="590" t="s">
        <v>560</v>
      </c>
      <c r="Y1715" s="590" t="s">
        <v>763</v>
      </c>
      <c r="Z1715" s="590" t="str">
        <f t="shared" si="495"/>
        <v/>
      </c>
      <c r="AA1715" s="594" t="s">
        <v>127</v>
      </c>
      <c r="AB1715" s="599" t="str">
        <f t="shared" si="496"/>
        <v/>
      </c>
      <c r="AC1715" s="604" t="str">
        <f>IFERROR(ROUNDDOWN(ROUNDDOWN(ROUND(L1715*VLOOKUP(K1715,'【参考】数式用'!$A$4:$F$57,MATCH("処遇改善加算Ⅳ",'【参考】数式用'!$C$3:$F$3,0)+2,0),0)*M1715,0)*Z1715*0.5,0),"")</f>
        <v/>
      </c>
      <c r="AD1715" s="610"/>
      <c r="AE1715" s="618"/>
      <c r="AF1715" s="618"/>
      <c r="AG1715" s="624"/>
      <c r="AH1715" s="627"/>
      <c r="AI1715" s="633"/>
      <c r="AJ1715" s="634"/>
      <c r="AK1715" s="648" t="str">
        <f t="shared" si="497"/>
        <v/>
      </c>
      <c r="AL1715" s="651" t="str">
        <f t="shared" si="512"/>
        <v/>
      </c>
      <c r="AM1715" s="654"/>
      <c r="AN1715" s="657" t="str">
        <f>IFERROR(VLOOKUP(K1715,'【参考】数式用'!$A$2:$N$57,14,FALSE),"")</f>
        <v/>
      </c>
      <c r="AO1715" s="657" t="str">
        <f t="shared" si="498"/>
        <v/>
      </c>
      <c r="AP1715" s="662" t="str">
        <f t="shared" si="499"/>
        <v/>
      </c>
      <c r="AQ1715" s="662" t="str">
        <f t="shared" si="500"/>
        <v>入力済</v>
      </c>
      <c r="AR1715" s="657" t="str">
        <f t="shared" si="501"/>
        <v/>
      </c>
      <c r="AS1715" s="662" t="str">
        <f t="shared" si="502"/>
        <v>入力済</v>
      </c>
      <c r="AT1715" s="662" t="str">
        <f t="shared" si="503"/>
        <v/>
      </c>
      <c r="AU1715" s="662" t="str">
        <f t="shared" si="504"/>
        <v/>
      </c>
      <c r="AV1715" s="657" t="str">
        <f t="shared" si="505"/>
        <v/>
      </c>
      <c r="AW1715" s="657" t="str">
        <f t="shared" si="506"/>
        <v>入力済</v>
      </c>
      <c r="AX1715" s="662" t="str">
        <f>IFERROR(VLOOKUP(K1715,'【参考】数式用'!$AR$3:$AS$49,2,FALSE),"")</f>
        <v/>
      </c>
      <c r="AY1715" s="657" t="str">
        <f t="shared" si="507"/>
        <v/>
      </c>
      <c r="AZ1715" s="657" t="str">
        <f t="shared" si="513"/>
        <v>入力済</v>
      </c>
      <c r="BA1715" s="662" t="str">
        <f>IFERROR(VLOOKUP(K1715,'【参考】数式用'!$AX$3:$AY$56,2,FALSE),"")</f>
        <v/>
      </c>
      <c r="BB1715" s="657" t="str">
        <f t="shared" si="508"/>
        <v/>
      </c>
      <c r="BC1715" s="673" t="str">
        <f t="shared" si="509"/>
        <v>入力済</v>
      </c>
      <c r="BD1715" s="657" t="str">
        <f t="shared" si="510"/>
        <v/>
      </c>
      <c r="BE1715" s="657" t="str">
        <f t="shared" si="511"/>
        <v/>
      </c>
      <c r="BF1715" s="659"/>
      <c r="BG1715" s="659"/>
      <c r="BH1715" s="681" t="e">
        <f>VLOOKUP(K1715,'【参考】数式用'!$A$2:$O$57,15,FALSE)</f>
        <v>#N/A</v>
      </c>
      <c r="BI1715" s="659"/>
      <c r="BJ1715" s="659"/>
      <c r="BK1715" s="659"/>
      <c r="BL1715" s="659"/>
      <c r="BM1715" s="659"/>
      <c r="BN1715" s="659"/>
      <c r="BO1715" s="676"/>
    </row>
    <row r="1716" spans="1:67" s="494" customFormat="1" ht="109.9" customHeight="1">
      <c r="A1716" s="506">
        <v>1705</v>
      </c>
      <c r="B1716" s="517" t="str">
        <f>IF(基本情報入力シート!B1744="","",基本情報入力シート!B1744)</f>
        <v/>
      </c>
      <c r="C1716" s="523"/>
      <c r="D1716" s="523"/>
      <c r="E1716" s="523"/>
      <c r="F1716" s="530"/>
      <c r="G1716" s="536" t="str">
        <f>IF(基本情報入力シート!L1744="","",基本情報入力シート!L1744)</f>
        <v/>
      </c>
      <c r="H1716" s="536" t="str">
        <f>IF(基本情報入力シート!Q1744="","",基本情報入力シート!Q1744)</f>
        <v/>
      </c>
      <c r="I1716" s="536" t="str">
        <f>IF(基本情報入力シート!V1744="","",基本情報入力シート!V1744)</f>
        <v/>
      </c>
      <c r="J1716" s="536" t="str">
        <f>IF(基本情報入力シート!W1744="","",基本情報入力シート!W1744)</f>
        <v/>
      </c>
      <c r="K1716" s="536" t="str">
        <f>IF(基本情報入力シート!Z1744="","",基本情報入力シート!Z1744)</f>
        <v/>
      </c>
      <c r="L1716" s="555" t="str">
        <f>IF(基本情報入力シート!AF1744=0,"",基本情報入力シート!AF1744)</f>
        <v/>
      </c>
      <c r="M1716" s="563" t="str">
        <f>IF(基本情報入力シート!AG1744="","",基本情報入力シート!AG1744)</f>
        <v/>
      </c>
      <c r="N1716" s="571"/>
      <c r="O1716" s="576" t="str">
        <f>IFERROR(VLOOKUP(K1716,'【参考】数式用'!$A$2:$F$57,MATCH(N1716,'【参考】数式用'!$C$3:$F$3,0)+2,0),"")</f>
        <v/>
      </c>
      <c r="P1716" s="583" t="s">
        <v>549</v>
      </c>
      <c r="Q1716" s="588"/>
      <c r="R1716" s="590" t="s">
        <v>71</v>
      </c>
      <c r="S1716" s="588"/>
      <c r="T1716" s="590" t="s">
        <v>743</v>
      </c>
      <c r="U1716" s="588"/>
      <c r="V1716" s="590" t="s">
        <v>71</v>
      </c>
      <c r="W1716" s="588"/>
      <c r="X1716" s="590" t="s">
        <v>560</v>
      </c>
      <c r="Y1716" s="590" t="s">
        <v>763</v>
      </c>
      <c r="Z1716" s="590" t="str">
        <f t="shared" si="495"/>
        <v/>
      </c>
      <c r="AA1716" s="594" t="s">
        <v>127</v>
      </c>
      <c r="AB1716" s="599" t="str">
        <f t="shared" si="496"/>
        <v/>
      </c>
      <c r="AC1716" s="604" t="str">
        <f>IFERROR(ROUNDDOWN(ROUNDDOWN(ROUND(L1716*VLOOKUP(K1716,'【参考】数式用'!$A$4:$F$57,MATCH("処遇改善加算Ⅳ",'【参考】数式用'!$C$3:$F$3,0)+2,0),0)*M1716,0)*Z1716*0.5,0),"")</f>
        <v/>
      </c>
      <c r="AD1716" s="610"/>
      <c r="AE1716" s="618"/>
      <c r="AF1716" s="618"/>
      <c r="AG1716" s="624"/>
      <c r="AH1716" s="627"/>
      <c r="AI1716" s="633"/>
      <c r="AJ1716" s="634"/>
      <c r="AK1716" s="648" t="str">
        <f t="shared" si="497"/>
        <v/>
      </c>
      <c r="AL1716" s="651" t="str">
        <f t="shared" si="512"/>
        <v/>
      </c>
      <c r="AM1716" s="654"/>
      <c r="AN1716" s="657" t="str">
        <f>IFERROR(VLOOKUP(K1716,'【参考】数式用'!$A$2:$N$57,14,FALSE),"")</f>
        <v/>
      </c>
      <c r="AO1716" s="657" t="str">
        <f t="shared" si="498"/>
        <v/>
      </c>
      <c r="AP1716" s="662" t="str">
        <f t="shared" si="499"/>
        <v/>
      </c>
      <c r="AQ1716" s="662" t="str">
        <f t="shared" si="500"/>
        <v>入力済</v>
      </c>
      <c r="AR1716" s="657" t="str">
        <f t="shared" si="501"/>
        <v/>
      </c>
      <c r="AS1716" s="662" t="str">
        <f t="shared" si="502"/>
        <v>入力済</v>
      </c>
      <c r="AT1716" s="662" t="str">
        <f t="shared" si="503"/>
        <v/>
      </c>
      <c r="AU1716" s="662" t="str">
        <f t="shared" si="504"/>
        <v/>
      </c>
      <c r="AV1716" s="657" t="str">
        <f t="shared" si="505"/>
        <v/>
      </c>
      <c r="AW1716" s="657" t="str">
        <f t="shared" si="506"/>
        <v>入力済</v>
      </c>
      <c r="AX1716" s="662" t="str">
        <f>IFERROR(VLOOKUP(K1716,'【参考】数式用'!$AR$3:$AS$49,2,FALSE),"")</f>
        <v/>
      </c>
      <c r="AY1716" s="657" t="str">
        <f t="shared" si="507"/>
        <v/>
      </c>
      <c r="AZ1716" s="657" t="str">
        <f t="shared" si="513"/>
        <v>入力済</v>
      </c>
      <c r="BA1716" s="662" t="str">
        <f>IFERROR(VLOOKUP(K1716,'【参考】数式用'!$AX$3:$AY$56,2,FALSE),"")</f>
        <v/>
      </c>
      <c r="BB1716" s="657" t="str">
        <f t="shared" si="508"/>
        <v/>
      </c>
      <c r="BC1716" s="673" t="str">
        <f t="shared" si="509"/>
        <v>入力済</v>
      </c>
      <c r="BD1716" s="657" t="str">
        <f t="shared" si="510"/>
        <v/>
      </c>
      <c r="BE1716" s="657" t="str">
        <f t="shared" si="511"/>
        <v/>
      </c>
      <c r="BF1716" s="659"/>
      <c r="BG1716" s="659"/>
      <c r="BH1716" s="681" t="e">
        <f>VLOOKUP(K1716,'【参考】数式用'!$A$2:$O$57,15,FALSE)</f>
        <v>#N/A</v>
      </c>
      <c r="BI1716" s="659"/>
      <c r="BJ1716" s="659"/>
      <c r="BK1716" s="659"/>
      <c r="BL1716" s="659"/>
      <c r="BM1716" s="659"/>
      <c r="BN1716" s="659"/>
      <c r="BO1716" s="676"/>
    </row>
    <row r="1717" spans="1:67" s="494" customFormat="1" ht="109.9" customHeight="1">
      <c r="A1717" s="506">
        <v>1706</v>
      </c>
      <c r="B1717" s="517" t="str">
        <f>IF(基本情報入力シート!B1745="","",基本情報入力シート!B1745)</f>
        <v/>
      </c>
      <c r="C1717" s="523"/>
      <c r="D1717" s="523"/>
      <c r="E1717" s="523"/>
      <c r="F1717" s="530"/>
      <c r="G1717" s="536" t="str">
        <f>IF(基本情報入力シート!L1745="","",基本情報入力シート!L1745)</f>
        <v/>
      </c>
      <c r="H1717" s="536" t="str">
        <f>IF(基本情報入力シート!Q1745="","",基本情報入力シート!Q1745)</f>
        <v/>
      </c>
      <c r="I1717" s="536" t="str">
        <f>IF(基本情報入力シート!V1745="","",基本情報入力シート!V1745)</f>
        <v/>
      </c>
      <c r="J1717" s="536" t="str">
        <f>IF(基本情報入力シート!W1745="","",基本情報入力シート!W1745)</f>
        <v/>
      </c>
      <c r="K1717" s="536" t="str">
        <f>IF(基本情報入力シート!Z1745="","",基本情報入力シート!Z1745)</f>
        <v/>
      </c>
      <c r="L1717" s="555" t="str">
        <f>IF(基本情報入力シート!AF1745=0,"",基本情報入力シート!AF1745)</f>
        <v/>
      </c>
      <c r="M1717" s="563" t="str">
        <f>IF(基本情報入力シート!AG1745="","",基本情報入力シート!AG1745)</f>
        <v/>
      </c>
      <c r="N1717" s="571"/>
      <c r="O1717" s="576" t="str">
        <f>IFERROR(VLOOKUP(K1717,'【参考】数式用'!$A$2:$F$57,MATCH(N1717,'【参考】数式用'!$C$3:$F$3,0)+2,0),"")</f>
        <v/>
      </c>
      <c r="P1717" s="583" t="s">
        <v>549</v>
      </c>
      <c r="Q1717" s="588"/>
      <c r="R1717" s="590" t="s">
        <v>71</v>
      </c>
      <c r="S1717" s="588"/>
      <c r="T1717" s="590" t="s">
        <v>743</v>
      </c>
      <c r="U1717" s="588"/>
      <c r="V1717" s="590" t="s">
        <v>71</v>
      </c>
      <c r="W1717" s="588"/>
      <c r="X1717" s="590" t="s">
        <v>560</v>
      </c>
      <c r="Y1717" s="590" t="s">
        <v>763</v>
      </c>
      <c r="Z1717" s="590" t="str">
        <f t="shared" si="495"/>
        <v/>
      </c>
      <c r="AA1717" s="594" t="s">
        <v>127</v>
      </c>
      <c r="AB1717" s="599" t="str">
        <f t="shared" si="496"/>
        <v/>
      </c>
      <c r="AC1717" s="604" t="str">
        <f>IFERROR(ROUNDDOWN(ROUNDDOWN(ROUND(L1717*VLOOKUP(K1717,'【参考】数式用'!$A$4:$F$57,MATCH("処遇改善加算Ⅳ",'【参考】数式用'!$C$3:$F$3,0)+2,0),0)*M1717,0)*Z1717*0.5,0),"")</f>
        <v/>
      </c>
      <c r="AD1717" s="610"/>
      <c r="AE1717" s="618"/>
      <c r="AF1717" s="618"/>
      <c r="AG1717" s="624"/>
      <c r="AH1717" s="627"/>
      <c r="AI1717" s="633"/>
      <c r="AJ1717" s="634"/>
      <c r="AK1717" s="648" t="str">
        <f t="shared" si="497"/>
        <v/>
      </c>
      <c r="AL1717" s="651" t="str">
        <f t="shared" si="512"/>
        <v/>
      </c>
      <c r="AM1717" s="654"/>
      <c r="AN1717" s="657" t="str">
        <f>IFERROR(VLOOKUP(K1717,'【参考】数式用'!$A$2:$N$57,14,FALSE),"")</f>
        <v/>
      </c>
      <c r="AO1717" s="657" t="str">
        <f t="shared" si="498"/>
        <v/>
      </c>
      <c r="AP1717" s="662" t="str">
        <f t="shared" si="499"/>
        <v/>
      </c>
      <c r="AQ1717" s="662" t="str">
        <f t="shared" si="500"/>
        <v>入力済</v>
      </c>
      <c r="AR1717" s="657" t="str">
        <f t="shared" si="501"/>
        <v/>
      </c>
      <c r="AS1717" s="662" t="str">
        <f t="shared" si="502"/>
        <v>入力済</v>
      </c>
      <c r="AT1717" s="662" t="str">
        <f t="shared" si="503"/>
        <v/>
      </c>
      <c r="AU1717" s="662" t="str">
        <f t="shared" si="504"/>
        <v/>
      </c>
      <c r="AV1717" s="657" t="str">
        <f t="shared" si="505"/>
        <v/>
      </c>
      <c r="AW1717" s="657" t="str">
        <f t="shared" si="506"/>
        <v>入力済</v>
      </c>
      <c r="AX1717" s="662" t="str">
        <f>IFERROR(VLOOKUP(K1717,'【参考】数式用'!$AR$3:$AS$49,2,FALSE),"")</f>
        <v/>
      </c>
      <c r="AY1717" s="657" t="str">
        <f t="shared" si="507"/>
        <v/>
      </c>
      <c r="AZ1717" s="657" t="str">
        <f t="shared" si="513"/>
        <v>入力済</v>
      </c>
      <c r="BA1717" s="662" t="str">
        <f>IFERROR(VLOOKUP(K1717,'【参考】数式用'!$AX$3:$AY$56,2,FALSE),"")</f>
        <v/>
      </c>
      <c r="BB1717" s="657" t="str">
        <f t="shared" si="508"/>
        <v/>
      </c>
      <c r="BC1717" s="673" t="str">
        <f t="shared" si="509"/>
        <v>入力済</v>
      </c>
      <c r="BD1717" s="657" t="str">
        <f t="shared" si="510"/>
        <v/>
      </c>
      <c r="BE1717" s="657" t="str">
        <f t="shared" si="511"/>
        <v/>
      </c>
      <c r="BF1717" s="659"/>
      <c r="BG1717" s="659"/>
      <c r="BH1717" s="681" t="e">
        <f>VLOOKUP(K1717,'【参考】数式用'!$A$2:$O$57,15,FALSE)</f>
        <v>#N/A</v>
      </c>
      <c r="BI1717" s="659"/>
      <c r="BJ1717" s="659"/>
      <c r="BK1717" s="659"/>
      <c r="BL1717" s="659"/>
      <c r="BM1717" s="659"/>
      <c r="BN1717" s="659"/>
      <c r="BO1717" s="676"/>
    </row>
    <row r="1718" spans="1:67" s="494" customFormat="1" ht="109.9" customHeight="1">
      <c r="A1718" s="506">
        <v>1707</v>
      </c>
      <c r="B1718" s="517" t="str">
        <f>IF(基本情報入力シート!B1746="","",基本情報入力シート!B1746)</f>
        <v/>
      </c>
      <c r="C1718" s="523"/>
      <c r="D1718" s="523"/>
      <c r="E1718" s="523"/>
      <c r="F1718" s="530"/>
      <c r="G1718" s="536" t="str">
        <f>IF(基本情報入力シート!L1746="","",基本情報入力シート!L1746)</f>
        <v/>
      </c>
      <c r="H1718" s="536" t="str">
        <f>IF(基本情報入力シート!Q1746="","",基本情報入力シート!Q1746)</f>
        <v/>
      </c>
      <c r="I1718" s="536" t="str">
        <f>IF(基本情報入力シート!V1746="","",基本情報入力シート!V1746)</f>
        <v/>
      </c>
      <c r="J1718" s="536" t="str">
        <f>IF(基本情報入力シート!W1746="","",基本情報入力シート!W1746)</f>
        <v/>
      </c>
      <c r="K1718" s="536" t="str">
        <f>IF(基本情報入力シート!Z1746="","",基本情報入力シート!Z1746)</f>
        <v/>
      </c>
      <c r="L1718" s="555" t="str">
        <f>IF(基本情報入力シート!AF1746=0,"",基本情報入力シート!AF1746)</f>
        <v/>
      </c>
      <c r="M1718" s="563" t="str">
        <f>IF(基本情報入力シート!AG1746="","",基本情報入力シート!AG1746)</f>
        <v/>
      </c>
      <c r="N1718" s="571"/>
      <c r="O1718" s="576" t="str">
        <f>IFERROR(VLOOKUP(K1718,'【参考】数式用'!$A$2:$F$57,MATCH(N1718,'【参考】数式用'!$C$3:$F$3,0)+2,0),"")</f>
        <v/>
      </c>
      <c r="P1718" s="583" t="s">
        <v>549</v>
      </c>
      <c r="Q1718" s="588"/>
      <c r="R1718" s="590" t="s">
        <v>71</v>
      </c>
      <c r="S1718" s="588"/>
      <c r="T1718" s="590" t="s">
        <v>743</v>
      </c>
      <c r="U1718" s="588"/>
      <c r="V1718" s="590" t="s">
        <v>71</v>
      </c>
      <c r="W1718" s="588"/>
      <c r="X1718" s="590" t="s">
        <v>560</v>
      </c>
      <c r="Y1718" s="590" t="s">
        <v>763</v>
      </c>
      <c r="Z1718" s="590" t="str">
        <f t="shared" si="495"/>
        <v/>
      </c>
      <c r="AA1718" s="594" t="s">
        <v>127</v>
      </c>
      <c r="AB1718" s="599" t="str">
        <f t="shared" si="496"/>
        <v/>
      </c>
      <c r="AC1718" s="604" t="str">
        <f>IFERROR(ROUNDDOWN(ROUNDDOWN(ROUND(L1718*VLOOKUP(K1718,'【参考】数式用'!$A$4:$F$57,MATCH("処遇改善加算Ⅳ",'【参考】数式用'!$C$3:$F$3,0)+2,0),0)*M1718,0)*Z1718*0.5,0),"")</f>
        <v/>
      </c>
      <c r="AD1718" s="610"/>
      <c r="AE1718" s="618"/>
      <c r="AF1718" s="618"/>
      <c r="AG1718" s="624"/>
      <c r="AH1718" s="627"/>
      <c r="AI1718" s="633"/>
      <c r="AJ1718" s="634"/>
      <c r="AK1718" s="648" t="str">
        <f t="shared" si="497"/>
        <v/>
      </c>
      <c r="AL1718" s="651" t="str">
        <f t="shared" si="512"/>
        <v/>
      </c>
      <c r="AM1718" s="654"/>
      <c r="AN1718" s="657" t="str">
        <f>IFERROR(VLOOKUP(K1718,'【参考】数式用'!$A$2:$N$57,14,FALSE),"")</f>
        <v/>
      </c>
      <c r="AO1718" s="657" t="str">
        <f t="shared" si="498"/>
        <v/>
      </c>
      <c r="AP1718" s="662" t="str">
        <f t="shared" si="499"/>
        <v/>
      </c>
      <c r="AQ1718" s="662" t="str">
        <f t="shared" si="500"/>
        <v>入力済</v>
      </c>
      <c r="AR1718" s="657" t="str">
        <f t="shared" si="501"/>
        <v/>
      </c>
      <c r="AS1718" s="662" t="str">
        <f t="shared" si="502"/>
        <v>入力済</v>
      </c>
      <c r="AT1718" s="662" t="str">
        <f t="shared" si="503"/>
        <v/>
      </c>
      <c r="AU1718" s="662" t="str">
        <f t="shared" si="504"/>
        <v/>
      </c>
      <c r="AV1718" s="657" t="str">
        <f t="shared" si="505"/>
        <v/>
      </c>
      <c r="AW1718" s="657" t="str">
        <f t="shared" si="506"/>
        <v>入力済</v>
      </c>
      <c r="AX1718" s="662" t="str">
        <f>IFERROR(VLOOKUP(K1718,'【参考】数式用'!$AR$3:$AS$49,2,FALSE),"")</f>
        <v/>
      </c>
      <c r="AY1718" s="657" t="str">
        <f t="shared" si="507"/>
        <v/>
      </c>
      <c r="AZ1718" s="657" t="str">
        <f t="shared" si="513"/>
        <v>入力済</v>
      </c>
      <c r="BA1718" s="662" t="str">
        <f>IFERROR(VLOOKUP(K1718,'【参考】数式用'!$AX$3:$AY$56,2,FALSE),"")</f>
        <v/>
      </c>
      <c r="BB1718" s="657" t="str">
        <f t="shared" si="508"/>
        <v/>
      </c>
      <c r="BC1718" s="673" t="str">
        <f t="shared" si="509"/>
        <v>入力済</v>
      </c>
      <c r="BD1718" s="657" t="str">
        <f t="shared" si="510"/>
        <v/>
      </c>
      <c r="BE1718" s="657" t="str">
        <f t="shared" si="511"/>
        <v/>
      </c>
      <c r="BF1718" s="659"/>
      <c r="BG1718" s="659"/>
      <c r="BH1718" s="681" t="e">
        <f>VLOOKUP(K1718,'【参考】数式用'!$A$2:$O$57,15,FALSE)</f>
        <v>#N/A</v>
      </c>
      <c r="BI1718" s="659"/>
      <c r="BJ1718" s="659"/>
      <c r="BK1718" s="659"/>
      <c r="BL1718" s="659"/>
      <c r="BM1718" s="659"/>
      <c r="BN1718" s="659"/>
      <c r="BO1718" s="676"/>
    </row>
    <row r="1719" spans="1:67" s="494" customFormat="1" ht="109.9" customHeight="1">
      <c r="A1719" s="506">
        <v>1708</v>
      </c>
      <c r="B1719" s="517" t="str">
        <f>IF(基本情報入力シート!B1747="","",基本情報入力シート!B1747)</f>
        <v/>
      </c>
      <c r="C1719" s="523"/>
      <c r="D1719" s="523"/>
      <c r="E1719" s="523"/>
      <c r="F1719" s="530"/>
      <c r="G1719" s="536" t="str">
        <f>IF(基本情報入力シート!L1747="","",基本情報入力シート!L1747)</f>
        <v/>
      </c>
      <c r="H1719" s="536" t="str">
        <f>IF(基本情報入力シート!Q1747="","",基本情報入力シート!Q1747)</f>
        <v/>
      </c>
      <c r="I1719" s="536" t="str">
        <f>IF(基本情報入力シート!V1747="","",基本情報入力シート!V1747)</f>
        <v/>
      </c>
      <c r="J1719" s="536" t="str">
        <f>IF(基本情報入力シート!W1747="","",基本情報入力シート!W1747)</f>
        <v/>
      </c>
      <c r="K1719" s="536" t="str">
        <f>IF(基本情報入力シート!Z1747="","",基本情報入力シート!Z1747)</f>
        <v/>
      </c>
      <c r="L1719" s="555" t="str">
        <f>IF(基本情報入力シート!AF1747=0,"",基本情報入力シート!AF1747)</f>
        <v/>
      </c>
      <c r="M1719" s="563" t="str">
        <f>IF(基本情報入力シート!AG1747="","",基本情報入力シート!AG1747)</f>
        <v/>
      </c>
      <c r="N1719" s="571"/>
      <c r="O1719" s="576" t="str">
        <f>IFERROR(VLOOKUP(K1719,'【参考】数式用'!$A$2:$F$57,MATCH(N1719,'【参考】数式用'!$C$3:$F$3,0)+2,0),"")</f>
        <v/>
      </c>
      <c r="P1719" s="583" t="s">
        <v>549</v>
      </c>
      <c r="Q1719" s="588"/>
      <c r="R1719" s="590" t="s">
        <v>71</v>
      </c>
      <c r="S1719" s="588"/>
      <c r="T1719" s="590" t="s">
        <v>743</v>
      </c>
      <c r="U1719" s="588"/>
      <c r="V1719" s="590" t="s">
        <v>71</v>
      </c>
      <c r="W1719" s="588"/>
      <c r="X1719" s="590" t="s">
        <v>560</v>
      </c>
      <c r="Y1719" s="590" t="s">
        <v>763</v>
      </c>
      <c r="Z1719" s="590" t="str">
        <f t="shared" si="495"/>
        <v/>
      </c>
      <c r="AA1719" s="594" t="s">
        <v>127</v>
      </c>
      <c r="AB1719" s="599" t="str">
        <f t="shared" si="496"/>
        <v/>
      </c>
      <c r="AC1719" s="604" t="str">
        <f>IFERROR(ROUNDDOWN(ROUNDDOWN(ROUND(L1719*VLOOKUP(K1719,'【参考】数式用'!$A$4:$F$57,MATCH("処遇改善加算Ⅳ",'【参考】数式用'!$C$3:$F$3,0)+2,0),0)*M1719,0)*Z1719*0.5,0),"")</f>
        <v/>
      </c>
      <c r="AD1719" s="610"/>
      <c r="AE1719" s="618"/>
      <c r="AF1719" s="618"/>
      <c r="AG1719" s="624"/>
      <c r="AH1719" s="627"/>
      <c r="AI1719" s="633"/>
      <c r="AJ1719" s="634"/>
      <c r="AK1719" s="648" t="str">
        <f t="shared" si="497"/>
        <v/>
      </c>
      <c r="AL1719" s="651" t="str">
        <f t="shared" si="512"/>
        <v/>
      </c>
      <c r="AM1719" s="654"/>
      <c r="AN1719" s="657" t="str">
        <f>IFERROR(VLOOKUP(K1719,'【参考】数式用'!$A$2:$N$57,14,FALSE),"")</f>
        <v/>
      </c>
      <c r="AO1719" s="657" t="str">
        <f t="shared" si="498"/>
        <v/>
      </c>
      <c r="AP1719" s="662" t="str">
        <f t="shared" si="499"/>
        <v/>
      </c>
      <c r="AQ1719" s="662" t="str">
        <f t="shared" si="500"/>
        <v>入力済</v>
      </c>
      <c r="AR1719" s="657" t="str">
        <f t="shared" si="501"/>
        <v/>
      </c>
      <c r="AS1719" s="662" t="str">
        <f t="shared" si="502"/>
        <v>入力済</v>
      </c>
      <c r="AT1719" s="662" t="str">
        <f t="shared" si="503"/>
        <v/>
      </c>
      <c r="AU1719" s="662" t="str">
        <f t="shared" si="504"/>
        <v/>
      </c>
      <c r="AV1719" s="657" t="str">
        <f t="shared" si="505"/>
        <v/>
      </c>
      <c r="AW1719" s="657" t="str">
        <f t="shared" si="506"/>
        <v>入力済</v>
      </c>
      <c r="AX1719" s="662" t="str">
        <f>IFERROR(VLOOKUP(K1719,'【参考】数式用'!$AR$3:$AS$49,2,FALSE),"")</f>
        <v/>
      </c>
      <c r="AY1719" s="657" t="str">
        <f t="shared" si="507"/>
        <v/>
      </c>
      <c r="AZ1719" s="657" t="str">
        <f t="shared" si="513"/>
        <v>入力済</v>
      </c>
      <c r="BA1719" s="662" t="str">
        <f>IFERROR(VLOOKUP(K1719,'【参考】数式用'!$AX$3:$AY$56,2,FALSE),"")</f>
        <v/>
      </c>
      <c r="BB1719" s="657" t="str">
        <f t="shared" si="508"/>
        <v/>
      </c>
      <c r="BC1719" s="673" t="str">
        <f t="shared" si="509"/>
        <v>入力済</v>
      </c>
      <c r="BD1719" s="657" t="str">
        <f t="shared" si="510"/>
        <v/>
      </c>
      <c r="BE1719" s="657" t="str">
        <f t="shared" si="511"/>
        <v/>
      </c>
      <c r="BF1719" s="659"/>
      <c r="BG1719" s="659"/>
      <c r="BH1719" s="681" t="e">
        <f>VLOOKUP(K1719,'【参考】数式用'!$A$2:$O$57,15,FALSE)</f>
        <v>#N/A</v>
      </c>
      <c r="BI1719" s="659"/>
      <c r="BJ1719" s="659"/>
      <c r="BK1719" s="659"/>
      <c r="BL1719" s="659"/>
      <c r="BM1719" s="659"/>
      <c r="BN1719" s="659"/>
      <c r="BO1719" s="676"/>
    </row>
    <row r="1720" spans="1:67" s="494" customFormat="1" ht="109.9" customHeight="1">
      <c r="A1720" s="506">
        <v>1709</v>
      </c>
      <c r="B1720" s="517" t="str">
        <f>IF(基本情報入力シート!B1748="","",基本情報入力シート!B1748)</f>
        <v/>
      </c>
      <c r="C1720" s="523"/>
      <c r="D1720" s="523"/>
      <c r="E1720" s="523"/>
      <c r="F1720" s="530"/>
      <c r="G1720" s="536" t="str">
        <f>IF(基本情報入力シート!L1748="","",基本情報入力シート!L1748)</f>
        <v/>
      </c>
      <c r="H1720" s="536" t="str">
        <f>IF(基本情報入力シート!Q1748="","",基本情報入力シート!Q1748)</f>
        <v/>
      </c>
      <c r="I1720" s="536" t="str">
        <f>IF(基本情報入力シート!V1748="","",基本情報入力シート!V1748)</f>
        <v/>
      </c>
      <c r="J1720" s="536" t="str">
        <f>IF(基本情報入力シート!W1748="","",基本情報入力シート!W1748)</f>
        <v/>
      </c>
      <c r="K1720" s="536" t="str">
        <f>IF(基本情報入力シート!Z1748="","",基本情報入力シート!Z1748)</f>
        <v/>
      </c>
      <c r="L1720" s="555" t="str">
        <f>IF(基本情報入力シート!AF1748=0,"",基本情報入力シート!AF1748)</f>
        <v/>
      </c>
      <c r="M1720" s="563" t="str">
        <f>IF(基本情報入力シート!AG1748="","",基本情報入力シート!AG1748)</f>
        <v/>
      </c>
      <c r="N1720" s="571"/>
      <c r="O1720" s="576" t="str">
        <f>IFERROR(VLOOKUP(K1720,'【参考】数式用'!$A$2:$F$57,MATCH(N1720,'【参考】数式用'!$C$3:$F$3,0)+2,0),"")</f>
        <v/>
      </c>
      <c r="P1720" s="583" t="s">
        <v>549</v>
      </c>
      <c r="Q1720" s="588"/>
      <c r="R1720" s="590" t="s">
        <v>71</v>
      </c>
      <c r="S1720" s="588"/>
      <c r="T1720" s="590" t="s">
        <v>743</v>
      </c>
      <c r="U1720" s="588"/>
      <c r="V1720" s="590" t="s">
        <v>71</v>
      </c>
      <c r="W1720" s="588"/>
      <c r="X1720" s="590" t="s">
        <v>560</v>
      </c>
      <c r="Y1720" s="590" t="s">
        <v>763</v>
      </c>
      <c r="Z1720" s="590" t="str">
        <f t="shared" si="495"/>
        <v/>
      </c>
      <c r="AA1720" s="594" t="s">
        <v>127</v>
      </c>
      <c r="AB1720" s="599" t="str">
        <f t="shared" si="496"/>
        <v/>
      </c>
      <c r="AC1720" s="604" t="str">
        <f>IFERROR(ROUNDDOWN(ROUNDDOWN(ROUND(L1720*VLOOKUP(K1720,'【参考】数式用'!$A$4:$F$57,MATCH("処遇改善加算Ⅳ",'【参考】数式用'!$C$3:$F$3,0)+2,0),0)*M1720,0)*Z1720*0.5,0),"")</f>
        <v/>
      </c>
      <c r="AD1720" s="610"/>
      <c r="AE1720" s="618"/>
      <c r="AF1720" s="618"/>
      <c r="AG1720" s="624"/>
      <c r="AH1720" s="627"/>
      <c r="AI1720" s="633"/>
      <c r="AJ1720" s="634"/>
      <c r="AK1720" s="648" t="str">
        <f t="shared" si="497"/>
        <v/>
      </c>
      <c r="AL1720" s="651" t="str">
        <f t="shared" si="512"/>
        <v/>
      </c>
      <c r="AM1720" s="654"/>
      <c r="AN1720" s="657" t="str">
        <f>IFERROR(VLOOKUP(K1720,'【参考】数式用'!$A$2:$N$57,14,FALSE),"")</f>
        <v/>
      </c>
      <c r="AO1720" s="657" t="str">
        <f t="shared" si="498"/>
        <v/>
      </c>
      <c r="AP1720" s="662" t="str">
        <f t="shared" si="499"/>
        <v/>
      </c>
      <c r="AQ1720" s="662" t="str">
        <f t="shared" si="500"/>
        <v>入力済</v>
      </c>
      <c r="AR1720" s="657" t="str">
        <f t="shared" si="501"/>
        <v/>
      </c>
      <c r="AS1720" s="662" t="str">
        <f t="shared" si="502"/>
        <v>入力済</v>
      </c>
      <c r="AT1720" s="662" t="str">
        <f t="shared" si="503"/>
        <v/>
      </c>
      <c r="AU1720" s="662" t="str">
        <f t="shared" si="504"/>
        <v/>
      </c>
      <c r="AV1720" s="657" t="str">
        <f t="shared" si="505"/>
        <v/>
      </c>
      <c r="AW1720" s="657" t="str">
        <f t="shared" si="506"/>
        <v>入力済</v>
      </c>
      <c r="AX1720" s="662" t="str">
        <f>IFERROR(VLOOKUP(K1720,'【参考】数式用'!$AR$3:$AS$49,2,FALSE),"")</f>
        <v/>
      </c>
      <c r="AY1720" s="657" t="str">
        <f t="shared" si="507"/>
        <v/>
      </c>
      <c r="AZ1720" s="657" t="str">
        <f t="shared" si="513"/>
        <v>入力済</v>
      </c>
      <c r="BA1720" s="662" t="str">
        <f>IFERROR(VLOOKUP(K1720,'【参考】数式用'!$AX$3:$AY$56,2,FALSE),"")</f>
        <v/>
      </c>
      <c r="BB1720" s="657" t="str">
        <f t="shared" si="508"/>
        <v/>
      </c>
      <c r="BC1720" s="673" t="str">
        <f t="shared" si="509"/>
        <v>入力済</v>
      </c>
      <c r="BD1720" s="657" t="str">
        <f t="shared" si="510"/>
        <v/>
      </c>
      <c r="BE1720" s="657" t="str">
        <f t="shared" si="511"/>
        <v/>
      </c>
      <c r="BF1720" s="659"/>
      <c r="BG1720" s="659"/>
      <c r="BH1720" s="681" t="e">
        <f>VLOOKUP(K1720,'【参考】数式用'!$A$2:$O$57,15,FALSE)</f>
        <v>#N/A</v>
      </c>
      <c r="BI1720" s="659"/>
      <c r="BJ1720" s="659"/>
      <c r="BK1720" s="659"/>
      <c r="BL1720" s="659"/>
      <c r="BM1720" s="659"/>
      <c r="BN1720" s="659"/>
      <c r="BO1720" s="676"/>
    </row>
    <row r="1721" spans="1:67" s="494" customFormat="1" ht="109.9" customHeight="1">
      <c r="A1721" s="506">
        <v>1710</v>
      </c>
      <c r="B1721" s="517" t="str">
        <f>IF(基本情報入力シート!B1749="","",基本情報入力シート!B1749)</f>
        <v/>
      </c>
      <c r="C1721" s="523"/>
      <c r="D1721" s="523"/>
      <c r="E1721" s="523"/>
      <c r="F1721" s="530"/>
      <c r="G1721" s="536" t="str">
        <f>IF(基本情報入力シート!L1749="","",基本情報入力シート!L1749)</f>
        <v/>
      </c>
      <c r="H1721" s="536" t="str">
        <f>IF(基本情報入力シート!Q1749="","",基本情報入力シート!Q1749)</f>
        <v/>
      </c>
      <c r="I1721" s="536" t="str">
        <f>IF(基本情報入力シート!V1749="","",基本情報入力シート!V1749)</f>
        <v/>
      </c>
      <c r="J1721" s="536" t="str">
        <f>IF(基本情報入力シート!W1749="","",基本情報入力シート!W1749)</f>
        <v/>
      </c>
      <c r="K1721" s="536" t="str">
        <f>IF(基本情報入力シート!Z1749="","",基本情報入力シート!Z1749)</f>
        <v/>
      </c>
      <c r="L1721" s="555" t="str">
        <f>IF(基本情報入力シート!AF1749=0,"",基本情報入力シート!AF1749)</f>
        <v/>
      </c>
      <c r="M1721" s="563" t="str">
        <f>IF(基本情報入力シート!AG1749="","",基本情報入力シート!AG1749)</f>
        <v/>
      </c>
      <c r="N1721" s="571"/>
      <c r="O1721" s="576" t="str">
        <f>IFERROR(VLOOKUP(K1721,'【参考】数式用'!$A$2:$F$57,MATCH(N1721,'【参考】数式用'!$C$3:$F$3,0)+2,0),"")</f>
        <v/>
      </c>
      <c r="P1721" s="583" t="s">
        <v>549</v>
      </c>
      <c r="Q1721" s="588"/>
      <c r="R1721" s="590" t="s">
        <v>71</v>
      </c>
      <c r="S1721" s="588"/>
      <c r="T1721" s="590" t="s">
        <v>743</v>
      </c>
      <c r="U1721" s="588"/>
      <c r="V1721" s="590" t="s">
        <v>71</v>
      </c>
      <c r="W1721" s="588"/>
      <c r="X1721" s="590" t="s">
        <v>560</v>
      </c>
      <c r="Y1721" s="590" t="s">
        <v>763</v>
      </c>
      <c r="Z1721" s="590" t="str">
        <f t="shared" si="495"/>
        <v/>
      </c>
      <c r="AA1721" s="594" t="s">
        <v>127</v>
      </c>
      <c r="AB1721" s="599" t="str">
        <f t="shared" si="496"/>
        <v/>
      </c>
      <c r="AC1721" s="604" t="str">
        <f>IFERROR(ROUNDDOWN(ROUNDDOWN(ROUND(L1721*VLOOKUP(K1721,'【参考】数式用'!$A$4:$F$57,MATCH("処遇改善加算Ⅳ",'【参考】数式用'!$C$3:$F$3,0)+2,0),0)*M1721,0)*Z1721*0.5,0),"")</f>
        <v/>
      </c>
      <c r="AD1721" s="610"/>
      <c r="AE1721" s="618"/>
      <c r="AF1721" s="618"/>
      <c r="AG1721" s="624"/>
      <c r="AH1721" s="627"/>
      <c r="AI1721" s="633"/>
      <c r="AJ1721" s="634"/>
      <c r="AK1721" s="648" t="str">
        <f t="shared" si="497"/>
        <v/>
      </c>
      <c r="AL1721" s="651" t="str">
        <f t="shared" si="512"/>
        <v/>
      </c>
      <c r="AM1721" s="654"/>
      <c r="AN1721" s="657" t="str">
        <f>IFERROR(VLOOKUP(K1721,'【参考】数式用'!$A$2:$N$57,14,FALSE),"")</f>
        <v/>
      </c>
      <c r="AO1721" s="657" t="str">
        <f t="shared" si="498"/>
        <v/>
      </c>
      <c r="AP1721" s="662" t="str">
        <f t="shared" si="499"/>
        <v/>
      </c>
      <c r="AQ1721" s="662" t="str">
        <f t="shared" si="500"/>
        <v>入力済</v>
      </c>
      <c r="AR1721" s="657" t="str">
        <f t="shared" si="501"/>
        <v/>
      </c>
      <c r="AS1721" s="662" t="str">
        <f t="shared" si="502"/>
        <v>入力済</v>
      </c>
      <c r="AT1721" s="662" t="str">
        <f t="shared" si="503"/>
        <v/>
      </c>
      <c r="AU1721" s="662" t="str">
        <f t="shared" si="504"/>
        <v/>
      </c>
      <c r="AV1721" s="657" t="str">
        <f t="shared" si="505"/>
        <v/>
      </c>
      <c r="AW1721" s="657" t="str">
        <f t="shared" si="506"/>
        <v>入力済</v>
      </c>
      <c r="AX1721" s="662" t="str">
        <f>IFERROR(VLOOKUP(K1721,'【参考】数式用'!$AR$3:$AS$49,2,FALSE),"")</f>
        <v/>
      </c>
      <c r="AY1721" s="657" t="str">
        <f t="shared" si="507"/>
        <v/>
      </c>
      <c r="AZ1721" s="657" t="str">
        <f t="shared" si="513"/>
        <v>入力済</v>
      </c>
      <c r="BA1721" s="662" t="str">
        <f>IFERROR(VLOOKUP(K1721,'【参考】数式用'!$AX$3:$AY$56,2,FALSE),"")</f>
        <v/>
      </c>
      <c r="BB1721" s="657" t="str">
        <f t="shared" si="508"/>
        <v/>
      </c>
      <c r="BC1721" s="673" t="str">
        <f t="shared" si="509"/>
        <v>入力済</v>
      </c>
      <c r="BD1721" s="657" t="str">
        <f t="shared" si="510"/>
        <v/>
      </c>
      <c r="BE1721" s="657" t="str">
        <f t="shared" si="511"/>
        <v/>
      </c>
      <c r="BF1721" s="659"/>
      <c r="BG1721" s="659"/>
      <c r="BH1721" s="681" t="e">
        <f>VLOOKUP(K1721,'【参考】数式用'!$A$2:$O$57,15,FALSE)</f>
        <v>#N/A</v>
      </c>
      <c r="BI1721" s="659"/>
      <c r="BJ1721" s="659"/>
      <c r="BK1721" s="659"/>
      <c r="BL1721" s="659"/>
      <c r="BM1721" s="659"/>
      <c r="BN1721" s="659"/>
      <c r="BO1721" s="676"/>
    </row>
    <row r="1722" spans="1:67" s="494" customFormat="1" ht="109.9" customHeight="1">
      <c r="A1722" s="506">
        <v>1711</v>
      </c>
      <c r="B1722" s="517" t="str">
        <f>IF(基本情報入力シート!B1750="","",基本情報入力シート!B1750)</f>
        <v/>
      </c>
      <c r="C1722" s="523"/>
      <c r="D1722" s="523"/>
      <c r="E1722" s="523"/>
      <c r="F1722" s="530"/>
      <c r="G1722" s="536" t="str">
        <f>IF(基本情報入力シート!L1750="","",基本情報入力シート!L1750)</f>
        <v/>
      </c>
      <c r="H1722" s="536" t="str">
        <f>IF(基本情報入力シート!Q1750="","",基本情報入力シート!Q1750)</f>
        <v/>
      </c>
      <c r="I1722" s="536" t="str">
        <f>IF(基本情報入力シート!V1750="","",基本情報入力シート!V1750)</f>
        <v/>
      </c>
      <c r="J1722" s="536" t="str">
        <f>IF(基本情報入力シート!W1750="","",基本情報入力シート!W1750)</f>
        <v/>
      </c>
      <c r="K1722" s="536" t="str">
        <f>IF(基本情報入力シート!Z1750="","",基本情報入力シート!Z1750)</f>
        <v/>
      </c>
      <c r="L1722" s="555" t="str">
        <f>IF(基本情報入力シート!AF1750=0,"",基本情報入力シート!AF1750)</f>
        <v/>
      </c>
      <c r="M1722" s="563" t="str">
        <f>IF(基本情報入力シート!AG1750="","",基本情報入力シート!AG1750)</f>
        <v/>
      </c>
      <c r="N1722" s="571"/>
      <c r="O1722" s="576" t="str">
        <f>IFERROR(VLOOKUP(K1722,'【参考】数式用'!$A$2:$F$57,MATCH(N1722,'【参考】数式用'!$C$3:$F$3,0)+2,0),"")</f>
        <v/>
      </c>
      <c r="P1722" s="583" t="s">
        <v>549</v>
      </c>
      <c r="Q1722" s="588"/>
      <c r="R1722" s="590" t="s">
        <v>71</v>
      </c>
      <c r="S1722" s="588"/>
      <c r="T1722" s="590" t="s">
        <v>743</v>
      </c>
      <c r="U1722" s="588"/>
      <c r="V1722" s="590" t="s">
        <v>71</v>
      </c>
      <c r="W1722" s="588"/>
      <c r="X1722" s="590" t="s">
        <v>560</v>
      </c>
      <c r="Y1722" s="590" t="s">
        <v>763</v>
      </c>
      <c r="Z1722" s="590" t="str">
        <f t="shared" si="495"/>
        <v/>
      </c>
      <c r="AA1722" s="594" t="s">
        <v>127</v>
      </c>
      <c r="AB1722" s="599" t="str">
        <f t="shared" si="496"/>
        <v/>
      </c>
      <c r="AC1722" s="604" t="str">
        <f>IFERROR(ROUNDDOWN(ROUNDDOWN(ROUND(L1722*VLOOKUP(K1722,'【参考】数式用'!$A$4:$F$57,MATCH("処遇改善加算Ⅳ",'【参考】数式用'!$C$3:$F$3,0)+2,0),0)*M1722,0)*Z1722*0.5,0),"")</f>
        <v/>
      </c>
      <c r="AD1722" s="610"/>
      <c r="AE1722" s="618"/>
      <c r="AF1722" s="618"/>
      <c r="AG1722" s="624"/>
      <c r="AH1722" s="627"/>
      <c r="AI1722" s="633"/>
      <c r="AJ1722" s="634"/>
      <c r="AK1722" s="648" t="str">
        <f t="shared" si="497"/>
        <v/>
      </c>
      <c r="AL1722" s="651" t="str">
        <f t="shared" si="512"/>
        <v/>
      </c>
      <c r="AM1722" s="654"/>
      <c r="AN1722" s="657" t="str">
        <f>IFERROR(VLOOKUP(K1722,'【参考】数式用'!$A$2:$N$57,14,FALSE),"")</f>
        <v/>
      </c>
      <c r="AO1722" s="657" t="str">
        <f t="shared" si="498"/>
        <v/>
      </c>
      <c r="AP1722" s="662" t="str">
        <f t="shared" si="499"/>
        <v/>
      </c>
      <c r="AQ1722" s="662" t="str">
        <f t="shared" si="500"/>
        <v>入力済</v>
      </c>
      <c r="AR1722" s="657" t="str">
        <f t="shared" si="501"/>
        <v/>
      </c>
      <c r="AS1722" s="662" t="str">
        <f t="shared" si="502"/>
        <v>入力済</v>
      </c>
      <c r="AT1722" s="662" t="str">
        <f t="shared" si="503"/>
        <v/>
      </c>
      <c r="AU1722" s="662" t="str">
        <f t="shared" si="504"/>
        <v/>
      </c>
      <c r="AV1722" s="657" t="str">
        <f t="shared" si="505"/>
        <v/>
      </c>
      <c r="AW1722" s="657" t="str">
        <f t="shared" si="506"/>
        <v>入力済</v>
      </c>
      <c r="AX1722" s="662" t="str">
        <f>IFERROR(VLOOKUP(K1722,'【参考】数式用'!$AR$3:$AS$49,2,FALSE),"")</f>
        <v/>
      </c>
      <c r="AY1722" s="657" t="str">
        <f t="shared" si="507"/>
        <v/>
      </c>
      <c r="AZ1722" s="657" t="str">
        <f t="shared" si="513"/>
        <v>入力済</v>
      </c>
      <c r="BA1722" s="662" t="str">
        <f>IFERROR(VLOOKUP(K1722,'【参考】数式用'!$AX$3:$AY$56,2,FALSE),"")</f>
        <v/>
      </c>
      <c r="BB1722" s="657" t="str">
        <f t="shared" si="508"/>
        <v/>
      </c>
      <c r="BC1722" s="673" t="str">
        <f t="shared" si="509"/>
        <v>入力済</v>
      </c>
      <c r="BD1722" s="657" t="str">
        <f t="shared" si="510"/>
        <v/>
      </c>
      <c r="BE1722" s="657" t="str">
        <f t="shared" si="511"/>
        <v/>
      </c>
      <c r="BF1722" s="659"/>
      <c r="BG1722" s="659"/>
      <c r="BH1722" s="681" t="e">
        <f>VLOOKUP(K1722,'【参考】数式用'!$A$2:$O$57,15,FALSE)</f>
        <v>#N/A</v>
      </c>
      <c r="BI1722" s="659"/>
      <c r="BJ1722" s="659"/>
      <c r="BK1722" s="659"/>
      <c r="BL1722" s="659"/>
      <c r="BM1722" s="659"/>
      <c r="BN1722" s="659"/>
      <c r="BO1722" s="676"/>
    </row>
    <row r="1723" spans="1:67" s="494" customFormat="1" ht="109.9" customHeight="1">
      <c r="A1723" s="506">
        <v>1712</v>
      </c>
      <c r="B1723" s="517" t="str">
        <f>IF(基本情報入力シート!B1751="","",基本情報入力シート!B1751)</f>
        <v/>
      </c>
      <c r="C1723" s="523"/>
      <c r="D1723" s="523"/>
      <c r="E1723" s="523"/>
      <c r="F1723" s="530"/>
      <c r="G1723" s="536" t="str">
        <f>IF(基本情報入力シート!L1751="","",基本情報入力シート!L1751)</f>
        <v/>
      </c>
      <c r="H1723" s="536" t="str">
        <f>IF(基本情報入力シート!Q1751="","",基本情報入力シート!Q1751)</f>
        <v/>
      </c>
      <c r="I1723" s="536" t="str">
        <f>IF(基本情報入力シート!V1751="","",基本情報入力シート!V1751)</f>
        <v/>
      </c>
      <c r="J1723" s="536" t="str">
        <f>IF(基本情報入力シート!W1751="","",基本情報入力シート!W1751)</f>
        <v/>
      </c>
      <c r="K1723" s="536" t="str">
        <f>IF(基本情報入力シート!Z1751="","",基本情報入力シート!Z1751)</f>
        <v/>
      </c>
      <c r="L1723" s="555" t="str">
        <f>IF(基本情報入力シート!AF1751=0,"",基本情報入力シート!AF1751)</f>
        <v/>
      </c>
      <c r="M1723" s="563" t="str">
        <f>IF(基本情報入力シート!AG1751="","",基本情報入力シート!AG1751)</f>
        <v/>
      </c>
      <c r="N1723" s="571"/>
      <c r="O1723" s="576" t="str">
        <f>IFERROR(VLOOKUP(K1723,'【参考】数式用'!$A$2:$F$57,MATCH(N1723,'【参考】数式用'!$C$3:$F$3,0)+2,0),"")</f>
        <v/>
      </c>
      <c r="P1723" s="583" t="s">
        <v>549</v>
      </c>
      <c r="Q1723" s="588"/>
      <c r="R1723" s="590" t="s">
        <v>71</v>
      </c>
      <c r="S1723" s="588"/>
      <c r="T1723" s="590" t="s">
        <v>743</v>
      </c>
      <c r="U1723" s="588"/>
      <c r="V1723" s="590" t="s">
        <v>71</v>
      </c>
      <c r="W1723" s="588"/>
      <c r="X1723" s="590" t="s">
        <v>560</v>
      </c>
      <c r="Y1723" s="590" t="s">
        <v>763</v>
      </c>
      <c r="Z1723" s="590" t="str">
        <f t="shared" si="495"/>
        <v/>
      </c>
      <c r="AA1723" s="594" t="s">
        <v>127</v>
      </c>
      <c r="AB1723" s="599" t="str">
        <f t="shared" si="496"/>
        <v/>
      </c>
      <c r="AC1723" s="604" t="str">
        <f>IFERROR(ROUNDDOWN(ROUNDDOWN(ROUND(L1723*VLOOKUP(K1723,'【参考】数式用'!$A$4:$F$57,MATCH("処遇改善加算Ⅳ",'【参考】数式用'!$C$3:$F$3,0)+2,0),0)*M1723,0)*Z1723*0.5,0),"")</f>
        <v/>
      </c>
      <c r="AD1723" s="610"/>
      <c r="AE1723" s="618"/>
      <c r="AF1723" s="618"/>
      <c r="AG1723" s="624"/>
      <c r="AH1723" s="627"/>
      <c r="AI1723" s="633"/>
      <c r="AJ1723" s="634"/>
      <c r="AK1723" s="648" t="str">
        <f t="shared" si="497"/>
        <v/>
      </c>
      <c r="AL1723" s="651" t="str">
        <f t="shared" si="512"/>
        <v/>
      </c>
      <c r="AM1723" s="654"/>
      <c r="AN1723" s="657" t="str">
        <f>IFERROR(VLOOKUP(K1723,'【参考】数式用'!$A$2:$N$57,14,FALSE),"")</f>
        <v/>
      </c>
      <c r="AO1723" s="657" t="str">
        <f t="shared" si="498"/>
        <v/>
      </c>
      <c r="AP1723" s="662" t="str">
        <f t="shared" si="499"/>
        <v/>
      </c>
      <c r="AQ1723" s="662" t="str">
        <f t="shared" si="500"/>
        <v>入力済</v>
      </c>
      <c r="AR1723" s="657" t="str">
        <f t="shared" si="501"/>
        <v/>
      </c>
      <c r="AS1723" s="662" t="str">
        <f t="shared" si="502"/>
        <v>入力済</v>
      </c>
      <c r="AT1723" s="662" t="str">
        <f t="shared" si="503"/>
        <v/>
      </c>
      <c r="AU1723" s="662" t="str">
        <f t="shared" si="504"/>
        <v/>
      </c>
      <c r="AV1723" s="657" t="str">
        <f t="shared" si="505"/>
        <v/>
      </c>
      <c r="AW1723" s="657" t="str">
        <f t="shared" si="506"/>
        <v>入力済</v>
      </c>
      <c r="AX1723" s="662" t="str">
        <f>IFERROR(VLOOKUP(K1723,'【参考】数式用'!$AR$3:$AS$49,2,FALSE),"")</f>
        <v/>
      </c>
      <c r="AY1723" s="657" t="str">
        <f t="shared" si="507"/>
        <v/>
      </c>
      <c r="AZ1723" s="657" t="str">
        <f t="shared" si="513"/>
        <v>入力済</v>
      </c>
      <c r="BA1723" s="662" t="str">
        <f>IFERROR(VLOOKUP(K1723,'【参考】数式用'!$AX$3:$AY$56,2,FALSE),"")</f>
        <v/>
      </c>
      <c r="BB1723" s="657" t="str">
        <f t="shared" si="508"/>
        <v/>
      </c>
      <c r="BC1723" s="673" t="str">
        <f t="shared" si="509"/>
        <v>入力済</v>
      </c>
      <c r="BD1723" s="657" t="str">
        <f t="shared" si="510"/>
        <v/>
      </c>
      <c r="BE1723" s="657" t="str">
        <f t="shared" si="511"/>
        <v/>
      </c>
      <c r="BF1723" s="659"/>
      <c r="BG1723" s="659"/>
      <c r="BH1723" s="681" t="e">
        <f>VLOOKUP(K1723,'【参考】数式用'!$A$2:$O$57,15,FALSE)</f>
        <v>#N/A</v>
      </c>
      <c r="BI1723" s="659"/>
      <c r="BJ1723" s="659"/>
      <c r="BK1723" s="659"/>
      <c r="BL1723" s="659"/>
      <c r="BM1723" s="659"/>
      <c r="BN1723" s="659"/>
      <c r="BO1723" s="676"/>
    </row>
    <row r="1724" spans="1:67" s="494" customFormat="1" ht="109.9" customHeight="1">
      <c r="A1724" s="506">
        <v>1713</v>
      </c>
      <c r="B1724" s="517" t="str">
        <f>IF(基本情報入力シート!B1752="","",基本情報入力シート!B1752)</f>
        <v/>
      </c>
      <c r="C1724" s="523"/>
      <c r="D1724" s="523"/>
      <c r="E1724" s="523"/>
      <c r="F1724" s="530"/>
      <c r="G1724" s="536" t="str">
        <f>IF(基本情報入力シート!L1752="","",基本情報入力シート!L1752)</f>
        <v/>
      </c>
      <c r="H1724" s="536" t="str">
        <f>IF(基本情報入力シート!Q1752="","",基本情報入力シート!Q1752)</f>
        <v/>
      </c>
      <c r="I1724" s="536" t="str">
        <f>IF(基本情報入力シート!V1752="","",基本情報入力シート!V1752)</f>
        <v/>
      </c>
      <c r="J1724" s="536" t="str">
        <f>IF(基本情報入力シート!W1752="","",基本情報入力シート!W1752)</f>
        <v/>
      </c>
      <c r="K1724" s="536" t="str">
        <f>IF(基本情報入力シート!Z1752="","",基本情報入力シート!Z1752)</f>
        <v/>
      </c>
      <c r="L1724" s="555" t="str">
        <f>IF(基本情報入力シート!AF1752=0,"",基本情報入力シート!AF1752)</f>
        <v/>
      </c>
      <c r="M1724" s="563" t="str">
        <f>IF(基本情報入力シート!AG1752="","",基本情報入力シート!AG1752)</f>
        <v/>
      </c>
      <c r="N1724" s="571"/>
      <c r="O1724" s="576" t="str">
        <f>IFERROR(VLOOKUP(K1724,'【参考】数式用'!$A$2:$F$57,MATCH(N1724,'【参考】数式用'!$C$3:$F$3,0)+2,0),"")</f>
        <v/>
      </c>
      <c r="P1724" s="583" t="s">
        <v>549</v>
      </c>
      <c r="Q1724" s="588"/>
      <c r="R1724" s="590" t="s">
        <v>71</v>
      </c>
      <c r="S1724" s="588"/>
      <c r="T1724" s="590" t="s">
        <v>743</v>
      </c>
      <c r="U1724" s="588"/>
      <c r="V1724" s="590" t="s">
        <v>71</v>
      </c>
      <c r="W1724" s="588"/>
      <c r="X1724" s="590" t="s">
        <v>560</v>
      </c>
      <c r="Y1724" s="590" t="s">
        <v>763</v>
      </c>
      <c r="Z1724" s="590" t="str">
        <f t="shared" si="495"/>
        <v/>
      </c>
      <c r="AA1724" s="594" t="s">
        <v>127</v>
      </c>
      <c r="AB1724" s="599" t="str">
        <f t="shared" si="496"/>
        <v/>
      </c>
      <c r="AC1724" s="604" t="str">
        <f>IFERROR(ROUNDDOWN(ROUNDDOWN(ROUND(L1724*VLOOKUP(K1724,'【参考】数式用'!$A$4:$F$57,MATCH("処遇改善加算Ⅳ",'【参考】数式用'!$C$3:$F$3,0)+2,0),0)*M1724,0)*Z1724*0.5,0),"")</f>
        <v/>
      </c>
      <c r="AD1724" s="610"/>
      <c r="AE1724" s="618"/>
      <c r="AF1724" s="618"/>
      <c r="AG1724" s="624"/>
      <c r="AH1724" s="627"/>
      <c r="AI1724" s="633"/>
      <c r="AJ1724" s="634"/>
      <c r="AK1724" s="648" t="str">
        <f t="shared" si="497"/>
        <v/>
      </c>
      <c r="AL1724" s="651" t="str">
        <f t="shared" si="512"/>
        <v/>
      </c>
      <c r="AM1724" s="654"/>
      <c r="AN1724" s="657" t="str">
        <f>IFERROR(VLOOKUP(K1724,'【参考】数式用'!$A$2:$N$57,14,FALSE),"")</f>
        <v/>
      </c>
      <c r="AO1724" s="657" t="str">
        <f t="shared" si="498"/>
        <v/>
      </c>
      <c r="AP1724" s="662" t="str">
        <f t="shared" si="499"/>
        <v/>
      </c>
      <c r="AQ1724" s="662" t="str">
        <f t="shared" si="500"/>
        <v>入力済</v>
      </c>
      <c r="AR1724" s="657" t="str">
        <f t="shared" si="501"/>
        <v/>
      </c>
      <c r="AS1724" s="662" t="str">
        <f t="shared" si="502"/>
        <v>入力済</v>
      </c>
      <c r="AT1724" s="662" t="str">
        <f t="shared" si="503"/>
        <v/>
      </c>
      <c r="AU1724" s="662" t="str">
        <f t="shared" si="504"/>
        <v/>
      </c>
      <c r="AV1724" s="657" t="str">
        <f t="shared" si="505"/>
        <v/>
      </c>
      <c r="AW1724" s="657" t="str">
        <f t="shared" si="506"/>
        <v>入力済</v>
      </c>
      <c r="AX1724" s="662" t="str">
        <f>IFERROR(VLOOKUP(K1724,'【参考】数式用'!$AR$3:$AS$49,2,FALSE),"")</f>
        <v/>
      </c>
      <c r="AY1724" s="657" t="str">
        <f t="shared" si="507"/>
        <v/>
      </c>
      <c r="AZ1724" s="657" t="str">
        <f t="shared" si="513"/>
        <v>入力済</v>
      </c>
      <c r="BA1724" s="662" t="str">
        <f>IFERROR(VLOOKUP(K1724,'【参考】数式用'!$AX$3:$AY$56,2,FALSE),"")</f>
        <v/>
      </c>
      <c r="BB1724" s="657" t="str">
        <f t="shared" si="508"/>
        <v/>
      </c>
      <c r="BC1724" s="673" t="str">
        <f t="shared" si="509"/>
        <v>入力済</v>
      </c>
      <c r="BD1724" s="657" t="str">
        <f t="shared" si="510"/>
        <v/>
      </c>
      <c r="BE1724" s="657" t="str">
        <f t="shared" si="511"/>
        <v/>
      </c>
      <c r="BF1724" s="659"/>
      <c r="BG1724" s="659"/>
      <c r="BH1724" s="681" t="e">
        <f>VLOOKUP(K1724,'【参考】数式用'!$A$2:$O$57,15,FALSE)</f>
        <v>#N/A</v>
      </c>
      <c r="BI1724" s="659"/>
      <c r="BJ1724" s="659"/>
      <c r="BK1724" s="659"/>
      <c r="BL1724" s="659"/>
      <c r="BM1724" s="659"/>
      <c r="BN1724" s="659"/>
      <c r="BO1724" s="676"/>
    </row>
    <row r="1725" spans="1:67" s="494" customFormat="1" ht="109.9" customHeight="1">
      <c r="A1725" s="506">
        <v>1714</v>
      </c>
      <c r="B1725" s="517" t="str">
        <f>IF(基本情報入力シート!B1753="","",基本情報入力シート!B1753)</f>
        <v/>
      </c>
      <c r="C1725" s="523"/>
      <c r="D1725" s="523"/>
      <c r="E1725" s="523"/>
      <c r="F1725" s="530"/>
      <c r="G1725" s="536" t="str">
        <f>IF(基本情報入力シート!L1753="","",基本情報入力シート!L1753)</f>
        <v/>
      </c>
      <c r="H1725" s="536" t="str">
        <f>IF(基本情報入力シート!Q1753="","",基本情報入力シート!Q1753)</f>
        <v/>
      </c>
      <c r="I1725" s="536" t="str">
        <f>IF(基本情報入力シート!V1753="","",基本情報入力シート!V1753)</f>
        <v/>
      </c>
      <c r="J1725" s="536" t="str">
        <f>IF(基本情報入力シート!W1753="","",基本情報入力シート!W1753)</f>
        <v/>
      </c>
      <c r="K1725" s="536" t="str">
        <f>IF(基本情報入力シート!Z1753="","",基本情報入力シート!Z1753)</f>
        <v/>
      </c>
      <c r="L1725" s="555" t="str">
        <f>IF(基本情報入力シート!AF1753=0,"",基本情報入力シート!AF1753)</f>
        <v/>
      </c>
      <c r="M1725" s="563" t="str">
        <f>IF(基本情報入力シート!AG1753="","",基本情報入力シート!AG1753)</f>
        <v/>
      </c>
      <c r="N1725" s="571"/>
      <c r="O1725" s="576" t="str">
        <f>IFERROR(VLOOKUP(K1725,'【参考】数式用'!$A$2:$F$57,MATCH(N1725,'【参考】数式用'!$C$3:$F$3,0)+2,0),"")</f>
        <v/>
      </c>
      <c r="P1725" s="583" t="s">
        <v>549</v>
      </c>
      <c r="Q1725" s="588"/>
      <c r="R1725" s="590" t="s">
        <v>71</v>
      </c>
      <c r="S1725" s="588"/>
      <c r="T1725" s="590" t="s">
        <v>743</v>
      </c>
      <c r="U1725" s="588"/>
      <c r="V1725" s="590" t="s">
        <v>71</v>
      </c>
      <c r="W1725" s="588"/>
      <c r="X1725" s="590" t="s">
        <v>560</v>
      </c>
      <c r="Y1725" s="590" t="s">
        <v>763</v>
      </c>
      <c r="Z1725" s="590" t="str">
        <f t="shared" si="495"/>
        <v/>
      </c>
      <c r="AA1725" s="594" t="s">
        <v>127</v>
      </c>
      <c r="AB1725" s="599" t="str">
        <f t="shared" si="496"/>
        <v/>
      </c>
      <c r="AC1725" s="604" t="str">
        <f>IFERROR(ROUNDDOWN(ROUNDDOWN(ROUND(L1725*VLOOKUP(K1725,'【参考】数式用'!$A$4:$F$57,MATCH("処遇改善加算Ⅳ",'【参考】数式用'!$C$3:$F$3,0)+2,0),0)*M1725,0)*Z1725*0.5,0),"")</f>
        <v/>
      </c>
      <c r="AD1725" s="610"/>
      <c r="AE1725" s="618"/>
      <c r="AF1725" s="618"/>
      <c r="AG1725" s="624"/>
      <c r="AH1725" s="627"/>
      <c r="AI1725" s="633"/>
      <c r="AJ1725" s="634"/>
      <c r="AK1725" s="648" t="str">
        <f t="shared" si="497"/>
        <v/>
      </c>
      <c r="AL1725" s="651" t="str">
        <f t="shared" si="512"/>
        <v/>
      </c>
      <c r="AM1725" s="654"/>
      <c r="AN1725" s="657" t="str">
        <f>IFERROR(VLOOKUP(K1725,'【参考】数式用'!$A$2:$N$57,14,FALSE),"")</f>
        <v/>
      </c>
      <c r="AO1725" s="657" t="str">
        <f t="shared" si="498"/>
        <v/>
      </c>
      <c r="AP1725" s="662" t="str">
        <f t="shared" si="499"/>
        <v/>
      </c>
      <c r="AQ1725" s="662" t="str">
        <f t="shared" si="500"/>
        <v>入力済</v>
      </c>
      <c r="AR1725" s="657" t="str">
        <f t="shared" si="501"/>
        <v/>
      </c>
      <c r="AS1725" s="662" t="str">
        <f t="shared" si="502"/>
        <v>入力済</v>
      </c>
      <c r="AT1725" s="662" t="str">
        <f t="shared" si="503"/>
        <v/>
      </c>
      <c r="AU1725" s="662" t="str">
        <f t="shared" si="504"/>
        <v/>
      </c>
      <c r="AV1725" s="657" t="str">
        <f t="shared" si="505"/>
        <v/>
      </c>
      <c r="AW1725" s="657" t="str">
        <f t="shared" si="506"/>
        <v>入力済</v>
      </c>
      <c r="AX1725" s="662" t="str">
        <f>IFERROR(VLOOKUP(K1725,'【参考】数式用'!$AR$3:$AS$49,2,FALSE),"")</f>
        <v/>
      </c>
      <c r="AY1725" s="657" t="str">
        <f t="shared" si="507"/>
        <v/>
      </c>
      <c r="AZ1725" s="657" t="str">
        <f t="shared" si="513"/>
        <v>入力済</v>
      </c>
      <c r="BA1725" s="662" t="str">
        <f>IFERROR(VLOOKUP(K1725,'【参考】数式用'!$AX$3:$AY$56,2,FALSE),"")</f>
        <v/>
      </c>
      <c r="BB1725" s="657" t="str">
        <f t="shared" si="508"/>
        <v/>
      </c>
      <c r="BC1725" s="673" t="str">
        <f t="shared" si="509"/>
        <v>入力済</v>
      </c>
      <c r="BD1725" s="657" t="str">
        <f t="shared" si="510"/>
        <v/>
      </c>
      <c r="BE1725" s="657" t="str">
        <f t="shared" si="511"/>
        <v/>
      </c>
      <c r="BF1725" s="659"/>
      <c r="BG1725" s="659"/>
      <c r="BH1725" s="681" t="e">
        <f>VLOOKUP(K1725,'【参考】数式用'!$A$2:$O$57,15,FALSE)</f>
        <v>#N/A</v>
      </c>
      <c r="BI1725" s="659"/>
      <c r="BJ1725" s="659"/>
      <c r="BK1725" s="659"/>
      <c r="BL1725" s="659"/>
      <c r="BM1725" s="659"/>
      <c r="BN1725" s="659"/>
      <c r="BO1725" s="676"/>
    </row>
    <row r="1726" spans="1:67" s="494" customFormat="1" ht="109.9" customHeight="1">
      <c r="A1726" s="506">
        <v>1715</v>
      </c>
      <c r="B1726" s="517" t="str">
        <f>IF(基本情報入力シート!B1754="","",基本情報入力シート!B1754)</f>
        <v/>
      </c>
      <c r="C1726" s="523"/>
      <c r="D1726" s="523"/>
      <c r="E1726" s="523"/>
      <c r="F1726" s="530"/>
      <c r="G1726" s="536" t="str">
        <f>IF(基本情報入力シート!L1754="","",基本情報入力シート!L1754)</f>
        <v/>
      </c>
      <c r="H1726" s="536" t="str">
        <f>IF(基本情報入力シート!Q1754="","",基本情報入力シート!Q1754)</f>
        <v/>
      </c>
      <c r="I1726" s="536" t="str">
        <f>IF(基本情報入力シート!V1754="","",基本情報入力シート!V1754)</f>
        <v/>
      </c>
      <c r="J1726" s="536" t="str">
        <f>IF(基本情報入力シート!W1754="","",基本情報入力シート!W1754)</f>
        <v/>
      </c>
      <c r="K1726" s="536" t="str">
        <f>IF(基本情報入力シート!Z1754="","",基本情報入力シート!Z1754)</f>
        <v/>
      </c>
      <c r="L1726" s="555" t="str">
        <f>IF(基本情報入力シート!AF1754=0,"",基本情報入力シート!AF1754)</f>
        <v/>
      </c>
      <c r="M1726" s="563" t="str">
        <f>IF(基本情報入力シート!AG1754="","",基本情報入力シート!AG1754)</f>
        <v/>
      </c>
      <c r="N1726" s="571"/>
      <c r="O1726" s="576" t="str">
        <f>IFERROR(VLOOKUP(K1726,'【参考】数式用'!$A$2:$F$57,MATCH(N1726,'【参考】数式用'!$C$3:$F$3,0)+2,0),"")</f>
        <v/>
      </c>
      <c r="P1726" s="583" t="s">
        <v>549</v>
      </c>
      <c r="Q1726" s="588"/>
      <c r="R1726" s="590" t="s">
        <v>71</v>
      </c>
      <c r="S1726" s="588"/>
      <c r="T1726" s="590" t="s">
        <v>743</v>
      </c>
      <c r="U1726" s="588"/>
      <c r="V1726" s="590" t="s">
        <v>71</v>
      </c>
      <c r="W1726" s="588"/>
      <c r="X1726" s="590" t="s">
        <v>560</v>
      </c>
      <c r="Y1726" s="590" t="s">
        <v>763</v>
      </c>
      <c r="Z1726" s="590" t="str">
        <f t="shared" si="495"/>
        <v/>
      </c>
      <c r="AA1726" s="594" t="s">
        <v>127</v>
      </c>
      <c r="AB1726" s="599" t="str">
        <f t="shared" si="496"/>
        <v/>
      </c>
      <c r="AC1726" s="604" t="str">
        <f>IFERROR(ROUNDDOWN(ROUNDDOWN(ROUND(L1726*VLOOKUP(K1726,'【参考】数式用'!$A$4:$F$57,MATCH("処遇改善加算Ⅳ",'【参考】数式用'!$C$3:$F$3,0)+2,0),0)*M1726,0)*Z1726*0.5,0),"")</f>
        <v/>
      </c>
      <c r="AD1726" s="610"/>
      <c r="AE1726" s="618"/>
      <c r="AF1726" s="618"/>
      <c r="AG1726" s="624"/>
      <c r="AH1726" s="627"/>
      <c r="AI1726" s="633"/>
      <c r="AJ1726" s="634"/>
      <c r="AK1726" s="648" t="str">
        <f t="shared" si="497"/>
        <v/>
      </c>
      <c r="AL1726" s="651" t="str">
        <f t="shared" si="512"/>
        <v/>
      </c>
      <c r="AM1726" s="654"/>
      <c r="AN1726" s="657" t="str">
        <f>IFERROR(VLOOKUP(K1726,'【参考】数式用'!$A$2:$N$57,14,FALSE),"")</f>
        <v/>
      </c>
      <c r="AO1726" s="657" t="str">
        <f t="shared" si="498"/>
        <v/>
      </c>
      <c r="AP1726" s="662" t="str">
        <f t="shared" si="499"/>
        <v/>
      </c>
      <c r="AQ1726" s="662" t="str">
        <f t="shared" si="500"/>
        <v>入力済</v>
      </c>
      <c r="AR1726" s="657" t="str">
        <f t="shared" si="501"/>
        <v/>
      </c>
      <c r="AS1726" s="662" t="str">
        <f t="shared" si="502"/>
        <v>入力済</v>
      </c>
      <c r="AT1726" s="662" t="str">
        <f t="shared" si="503"/>
        <v/>
      </c>
      <c r="AU1726" s="662" t="str">
        <f t="shared" si="504"/>
        <v/>
      </c>
      <c r="AV1726" s="657" t="str">
        <f t="shared" si="505"/>
        <v/>
      </c>
      <c r="AW1726" s="657" t="str">
        <f t="shared" si="506"/>
        <v>入力済</v>
      </c>
      <c r="AX1726" s="662" t="str">
        <f>IFERROR(VLOOKUP(K1726,'【参考】数式用'!$AR$3:$AS$49,2,FALSE),"")</f>
        <v/>
      </c>
      <c r="AY1726" s="657" t="str">
        <f t="shared" si="507"/>
        <v/>
      </c>
      <c r="AZ1726" s="657" t="str">
        <f t="shared" si="513"/>
        <v>入力済</v>
      </c>
      <c r="BA1726" s="662" t="str">
        <f>IFERROR(VLOOKUP(K1726,'【参考】数式用'!$AX$3:$AY$56,2,FALSE),"")</f>
        <v/>
      </c>
      <c r="BB1726" s="657" t="str">
        <f t="shared" si="508"/>
        <v/>
      </c>
      <c r="BC1726" s="673" t="str">
        <f t="shared" si="509"/>
        <v>入力済</v>
      </c>
      <c r="BD1726" s="657" t="str">
        <f t="shared" si="510"/>
        <v/>
      </c>
      <c r="BE1726" s="657" t="str">
        <f t="shared" si="511"/>
        <v/>
      </c>
      <c r="BF1726" s="659"/>
      <c r="BG1726" s="659"/>
      <c r="BH1726" s="681" t="e">
        <f>VLOOKUP(K1726,'【参考】数式用'!$A$2:$O$57,15,FALSE)</f>
        <v>#N/A</v>
      </c>
      <c r="BI1726" s="659"/>
      <c r="BJ1726" s="659"/>
      <c r="BK1726" s="659"/>
      <c r="BL1726" s="659"/>
      <c r="BM1726" s="659"/>
      <c r="BN1726" s="659"/>
      <c r="BO1726" s="676"/>
    </row>
    <row r="1727" spans="1:67" s="494" customFormat="1" ht="109.9" customHeight="1">
      <c r="A1727" s="506">
        <v>1716</v>
      </c>
      <c r="B1727" s="517" t="str">
        <f>IF(基本情報入力シート!B1755="","",基本情報入力シート!B1755)</f>
        <v/>
      </c>
      <c r="C1727" s="523"/>
      <c r="D1727" s="523"/>
      <c r="E1727" s="523"/>
      <c r="F1727" s="530"/>
      <c r="G1727" s="536" t="str">
        <f>IF(基本情報入力シート!L1755="","",基本情報入力シート!L1755)</f>
        <v/>
      </c>
      <c r="H1727" s="536" t="str">
        <f>IF(基本情報入力シート!Q1755="","",基本情報入力シート!Q1755)</f>
        <v/>
      </c>
      <c r="I1727" s="536" t="str">
        <f>IF(基本情報入力シート!V1755="","",基本情報入力シート!V1755)</f>
        <v/>
      </c>
      <c r="J1727" s="536" t="str">
        <f>IF(基本情報入力シート!W1755="","",基本情報入力シート!W1755)</f>
        <v/>
      </c>
      <c r="K1727" s="536" t="str">
        <f>IF(基本情報入力シート!Z1755="","",基本情報入力シート!Z1755)</f>
        <v/>
      </c>
      <c r="L1727" s="555" t="str">
        <f>IF(基本情報入力シート!AF1755=0,"",基本情報入力シート!AF1755)</f>
        <v/>
      </c>
      <c r="M1727" s="563" t="str">
        <f>IF(基本情報入力シート!AG1755="","",基本情報入力シート!AG1755)</f>
        <v/>
      </c>
      <c r="N1727" s="571"/>
      <c r="O1727" s="576" t="str">
        <f>IFERROR(VLOOKUP(K1727,'【参考】数式用'!$A$2:$F$57,MATCH(N1727,'【参考】数式用'!$C$3:$F$3,0)+2,0),"")</f>
        <v/>
      </c>
      <c r="P1727" s="583" t="s">
        <v>549</v>
      </c>
      <c r="Q1727" s="588"/>
      <c r="R1727" s="590" t="s">
        <v>71</v>
      </c>
      <c r="S1727" s="588"/>
      <c r="T1727" s="590" t="s">
        <v>743</v>
      </c>
      <c r="U1727" s="588"/>
      <c r="V1727" s="590" t="s">
        <v>71</v>
      </c>
      <c r="W1727" s="588"/>
      <c r="X1727" s="590" t="s">
        <v>560</v>
      </c>
      <c r="Y1727" s="590" t="s">
        <v>763</v>
      </c>
      <c r="Z1727" s="590" t="str">
        <f t="shared" si="495"/>
        <v/>
      </c>
      <c r="AA1727" s="594" t="s">
        <v>127</v>
      </c>
      <c r="AB1727" s="599" t="str">
        <f t="shared" si="496"/>
        <v/>
      </c>
      <c r="AC1727" s="604" t="str">
        <f>IFERROR(ROUNDDOWN(ROUNDDOWN(ROUND(L1727*VLOOKUP(K1727,'【参考】数式用'!$A$4:$F$57,MATCH("処遇改善加算Ⅳ",'【参考】数式用'!$C$3:$F$3,0)+2,0),0)*M1727,0)*Z1727*0.5,0),"")</f>
        <v/>
      </c>
      <c r="AD1727" s="610"/>
      <c r="AE1727" s="618"/>
      <c r="AF1727" s="618"/>
      <c r="AG1727" s="624"/>
      <c r="AH1727" s="627"/>
      <c r="AI1727" s="633"/>
      <c r="AJ1727" s="634"/>
      <c r="AK1727" s="648" t="str">
        <f t="shared" si="497"/>
        <v/>
      </c>
      <c r="AL1727" s="651" t="str">
        <f t="shared" si="512"/>
        <v/>
      </c>
      <c r="AM1727" s="654"/>
      <c r="AN1727" s="657" t="str">
        <f>IFERROR(VLOOKUP(K1727,'【参考】数式用'!$A$2:$N$57,14,FALSE),"")</f>
        <v/>
      </c>
      <c r="AO1727" s="657" t="str">
        <f t="shared" si="498"/>
        <v/>
      </c>
      <c r="AP1727" s="662" t="str">
        <f t="shared" si="499"/>
        <v/>
      </c>
      <c r="AQ1727" s="662" t="str">
        <f t="shared" si="500"/>
        <v>入力済</v>
      </c>
      <c r="AR1727" s="657" t="str">
        <f t="shared" si="501"/>
        <v/>
      </c>
      <c r="AS1727" s="662" t="str">
        <f t="shared" si="502"/>
        <v>入力済</v>
      </c>
      <c r="AT1727" s="662" t="str">
        <f t="shared" si="503"/>
        <v/>
      </c>
      <c r="AU1727" s="662" t="str">
        <f t="shared" si="504"/>
        <v/>
      </c>
      <c r="AV1727" s="657" t="str">
        <f t="shared" si="505"/>
        <v/>
      </c>
      <c r="AW1727" s="657" t="str">
        <f t="shared" si="506"/>
        <v>入力済</v>
      </c>
      <c r="AX1727" s="662" t="str">
        <f>IFERROR(VLOOKUP(K1727,'【参考】数式用'!$AR$3:$AS$49,2,FALSE),"")</f>
        <v/>
      </c>
      <c r="AY1727" s="657" t="str">
        <f t="shared" si="507"/>
        <v/>
      </c>
      <c r="AZ1727" s="657" t="str">
        <f t="shared" si="513"/>
        <v>入力済</v>
      </c>
      <c r="BA1727" s="662" t="str">
        <f>IFERROR(VLOOKUP(K1727,'【参考】数式用'!$AX$3:$AY$56,2,FALSE),"")</f>
        <v/>
      </c>
      <c r="BB1727" s="657" t="str">
        <f t="shared" si="508"/>
        <v/>
      </c>
      <c r="BC1727" s="673" t="str">
        <f t="shared" si="509"/>
        <v>入力済</v>
      </c>
      <c r="BD1727" s="657" t="str">
        <f t="shared" si="510"/>
        <v/>
      </c>
      <c r="BE1727" s="657" t="str">
        <f t="shared" si="511"/>
        <v/>
      </c>
      <c r="BF1727" s="659"/>
      <c r="BG1727" s="659"/>
      <c r="BH1727" s="681" t="e">
        <f>VLOOKUP(K1727,'【参考】数式用'!$A$2:$O$57,15,FALSE)</f>
        <v>#N/A</v>
      </c>
      <c r="BI1727" s="659"/>
      <c r="BJ1727" s="659"/>
      <c r="BK1727" s="659"/>
      <c r="BL1727" s="659"/>
      <c r="BM1727" s="659"/>
      <c r="BN1727" s="659"/>
      <c r="BO1727" s="676"/>
    </row>
    <row r="1728" spans="1:67" s="494" customFormat="1" ht="109.9" customHeight="1">
      <c r="A1728" s="506">
        <v>1717</v>
      </c>
      <c r="B1728" s="517" t="str">
        <f>IF(基本情報入力シート!B1756="","",基本情報入力シート!B1756)</f>
        <v/>
      </c>
      <c r="C1728" s="523"/>
      <c r="D1728" s="523"/>
      <c r="E1728" s="523"/>
      <c r="F1728" s="530"/>
      <c r="G1728" s="536" t="str">
        <f>IF(基本情報入力シート!L1756="","",基本情報入力シート!L1756)</f>
        <v/>
      </c>
      <c r="H1728" s="536" t="str">
        <f>IF(基本情報入力シート!Q1756="","",基本情報入力シート!Q1756)</f>
        <v/>
      </c>
      <c r="I1728" s="536" t="str">
        <f>IF(基本情報入力シート!V1756="","",基本情報入力シート!V1756)</f>
        <v/>
      </c>
      <c r="J1728" s="536" t="str">
        <f>IF(基本情報入力シート!W1756="","",基本情報入力シート!W1756)</f>
        <v/>
      </c>
      <c r="K1728" s="536" t="str">
        <f>IF(基本情報入力シート!Z1756="","",基本情報入力シート!Z1756)</f>
        <v/>
      </c>
      <c r="L1728" s="555" t="str">
        <f>IF(基本情報入力シート!AF1756=0,"",基本情報入力シート!AF1756)</f>
        <v/>
      </c>
      <c r="M1728" s="563" t="str">
        <f>IF(基本情報入力シート!AG1756="","",基本情報入力シート!AG1756)</f>
        <v/>
      </c>
      <c r="N1728" s="571"/>
      <c r="O1728" s="576" t="str">
        <f>IFERROR(VLOOKUP(K1728,'【参考】数式用'!$A$2:$F$57,MATCH(N1728,'【参考】数式用'!$C$3:$F$3,0)+2,0),"")</f>
        <v/>
      </c>
      <c r="P1728" s="583" t="s">
        <v>549</v>
      </c>
      <c r="Q1728" s="588"/>
      <c r="R1728" s="590" t="s">
        <v>71</v>
      </c>
      <c r="S1728" s="588"/>
      <c r="T1728" s="590" t="s">
        <v>743</v>
      </c>
      <c r="U1728" s="588"/>
      <c r="V1728" s="590" t="s">
        <v>71</v>
      </c>
      <c r="W1728" s="588"/>
      <c r="X1728" s="590" t="s">
        <v>560</v>
      </c>
      <c r="Y1728" s="590" t="s">
        <v>763</v>
      </c>
      <c r="Z1728" s="590" t="str">
        <f t="shared" si="495"/>
        <v/>
      </c>
      <c r="AA1728" s="594" t="s">
        <v>127</v>
      </c>
      <c r="AB1728" s="599" t="str">
        <f t="shared" si="496"/>
        <v/>
      </c>
      <c r="AC1728" s="604" t="str">
        <f>IFERROR(ROUNDDOWN(ROUNDDOWN(ROUND(L1728*VLOOKUP(K1728,'【参考】数式用'!$A$4:$F$57,MATCH("処遇改善加算Ⅳ",'【参考】数式用'!$C$3:$F$3,0)+2,0),0)*M1728,0)*Z1728*0.5,0),"")</f>
        <v/>
      </c>
      <c r="AD1728" s="610"/>
      <c r="AE1728" s="618"/>
      <c r="AF1728" s="618"/>
      <c r="AG1728" s="624"/>
      <c r="AH1728" s="627"/>
      <c r="AI1728" s="633"/>
      <c r="AJ1728" s="634"/>
      <c r="AK1728" s="648" t="str">
        <f t="shared" si="497"/>
        <v/>
      </c>
      <c r="AL1728" s="651" t="str">
        <f t="shared" si="512"/>
        <v/>
      </c>
      <c r="AM1728" s="654"/>
      <c r="AN1728" s="657" t="str">
        <f>IFERROR(VLOOKUP(K1728,'【参考】数式用'!$A$2:$N$57,14,FALSE),"")</f>
        <v/>
      </c>
      <c r="AO1728" s="657" t="str">
        <f t="shared" si="498"/>
        <v/>
      </c>
      <c r="AP1728" s="662" t="str">
        <f t="shared" si="499"/>
        <v/>
      </c>
      <c r="AQ1728" s="662" t="str">
        <f t="shared" si="500"/>
        <v>入力済</v>
      </c>
      <c r="AR1728" s="657" t="str">
        <f t="shared" si="501"/>
        <v/>
      </c>
      <c r="AS1728" s="662" t="str">
        <f t="shared" si="502"/>
        <v>入力済</v>
      </c>
      <c r="AT1728" s="662" t="str">
        <f t="shared" si="503"/>
        <v/>
      </c>
      <c r="AU1728" s="662" t="str">
        <f t="shared" si="504"/>
        <v/>
      </c>
      <c r="AV1728" s="657" t="str">
        <f t="shared" si="505"/>
        <v/>
      </c>
      <c r="AW1728" s="657" t="str">
        <f t="shared" si="506"/>
        <v>入力済</v>
      </c>
      <c r="AX1728" s="662" t="str">
        <f>IFERROR(VLOOKUP(K1728,'【参考】数式用'!$AR$3:$AS$49,2,FALSE),"")</f>
        <v/>
      </c>
      <c r="AY1728" s="657" t="str">
        <f t="shared" si="507"/>
        <v/>
      </c>
      <c r="AZ1728" s="657" t="str">
        <f t="shared" si="513"/>
        <v>入力済</v>
      </c>
      <c r="BA1728" s="662" t="str">
        <f>IFERROR(VLOOKUP(K1728,'【参考】数式用'!$AX$3:$AY$56,2,FALSE),"")</f>
        <v/>
      </c>
      <c r="BB1728" s="657" t="str">
        <f t="shared" si="508"/>
        <v/>
      </c>
      <c r="BC1728" s="673" t="str">
        <f t="shared" si="509"/>
        <v>入力済</v>
      </c>
      <c r="BD1728" s="657" t="str">
        <f t="shared" si="510"/>
        <v/>
      </c>
      <c r="BE1728" s="657" t="str">
        <f t="shared" si="511"/>
        <v/>
      </c>
      <c r="BF1728" s="659"/>
      <c r="BG1728" s="659"/>
      <c r="BH1728" s="681" t="e">
        <f>VLOOKUP(K1728,'【参考】数式用'!$A$2:$O$57,15,FALSE)</f>
        <v>#N/A</v>
      </c>
      <c r="BI1728" s="659"/>
      <c r="BJ1728" s="659"/>
      <c r="BK1728" s="659"/>
      <c r="BL1728" s="659"/>
      <c r="BM1728" s="659"/>
      <c r="BN1728" s="659"/>
      <c r="BO1728" s="676"/>
    </row>
    <row r="1729" spans="1:67" s="494" customFormat="1" ht="109.9" customHeight="1">
      <c r="A1729" s="506">
        <v>1718</v>
      </c>
      <c r="B1729" s="517" t="str">
        <f>IF(基本情報入力シート!B1757="","",基本情報入力シート!B1757)</f>
        <v/>
      </c>
      <c r="C1729" s="523"/>
      <c r="D1729" s="523"/>
      <c r="E1729" s="523"/>
      <c r="F1729" s="530"/>
      <c r="G1729" s="536" t="str">
        <f>IF(基本情報入力シート!L1757="","",基本情報入力シート!L1757)</f>
        <v/>
      </c>
      <c r="H1729" s="536" t="str">
        <f>IF(基本情報入力シート!Q1757="","",基本情報入力シート!Q1757)</f>
        <v/>
      </c>
      <c r="I1729" s="536" t="str">
        <f>IF(基本情報入力シート!V1757="","",基本情報入力シート!V1757)</f>
        <v/>
      </c>
      <c r="J1729" s="536" t="str">
        <f>IF(基本情報入力シート!W1757="","",基本情報入力シート!W1757)</f>
        <v/>
      </c>
      <c r="K1729" s="536" t="str">
        <f>IF(基本情報入力シート!Z1757="","",基本情報入力シート!Z1757)</f>
        <v/>
      </c>
      <c r="L1729" s="555" t="str">
        <f>IF(基本情報入力シート!AF1757=0,"",基本情報入力シート!AF1757)</f>
        <v/>
      </c>
      <c r="M1729" s="563" t="str">
        <f>IF(基本情報入力シート!AG1757="","",基本情報入力シート!AG1757)</f>
        <v/>
      </c>
      <c r="N1729" s="571"/>
      <c r="O1729" s="576" t="str">
        <f>IFERROR(VLOOKUP(K1729,'【参考】数式用'!$A$2:$F$57,MATCH(N1729,'【参考】数式用'!$C$3:$F$3,0)+2,0),"")</f>
        <v/>
      </c>
      <c r="P1729" s="583" t="s">
        <v>549</v>
      </c>
      <c r="Q1729" s="588"/>
      <c r="R1729" s="590" t="s">
        <v>71</v>
      </c>
      <c r="S1729" s="588"/>
      <c r="T1729" s="590" t="s">
        <v>743</v>
      </c>
      <c r="U1729" s="588"/>
      <c r="V1729" s="590" t="s">
        <v>71</v>
      </c>
      <c r="W1729" s="588"/>
      <c r="X1729" s="590" t="s">
        <v>560</v>
      </c>
      <c r="Y1729" s="590" t="s">
        <v>763</v>
      </c>
      <c r="Z1729" s="590" t="str">
        <f t="shared" si="495"/>
        <v/>
      </c>
      <c r="AA1729" s="594" t="s">
        <v>127</v>
      </c>
      <c r="AB1729" s="599" t="str">
        <f t="shared" si="496"/>
        <v/>
      </c>
      <c r="AC1729" s="604" t="str">
        <f>IFERROR(ROUNDDOWN(ROUNDDOWN(ROUND(L1729*VLOOKUP(K1729,'【参考】数式用'!$A$4:$F$57,MATCH("処遇改善加算Ⅳ",'【参考】数式用'!$C$3:$F$3,0)+2,0),0)*M1729,0)*Z1729*0.5,0),"")</f>
        <v/>
      </c>
      <c r="AD1729" s="610"/>
      <c r="AE1729" s="618"/>
      <c r="AF1729" s="618"/>
      <c r="AG1729" s="624"/>
      <c r="AH1729" s="627"/>
      <c r="AI1729" s="633"/>
      <c r="AJ1729" s="634"/>
      <c r="AK1729" s="648" t="str">
        <f t="shared" si="497"/>
        <v/>
      </c>
      <c r="AL1729" s="651" t="str">
        <f t="shared" si="512"/>
        <v/>
      </c>
      <c r="AM1729" s="654"/>
      <c r="AN1729" s="657" t="str">
        <f>IFERROR(VLOOKUP(K1729,'【参考】数式用'!$A$2:$N$57,14,FALSE),"")</f>
        <v/>
      </c>
      <c r="AO1729" s="657" t="str">
        <f t="shared" si="498"/>
        <v/>
      </c>
      <c r="AP1729" s="662" t="str">
        <f t="shared" si="499"/>
        <v/>
      </c>
      <c r="AQ1729" s="662" t="str">
        <f t="shared" si="500"/>
        <v>入力済</v>
      </c>
      <c r="AR1729" s="657" t="str">
        <f t="shared" si="501"/>
        <v/>
      </c>
      <c r="AS1729" s="662" t="str">
        <f t="shared" si="502"/>
        <v>入力済</v>
      </c>
      <c r="AT1729" s="662" t="str">
        <f t="shared" si="503"/>
        <v/>
      </c>
      <c r="AU1729" s="662" t="str">
        <f t="shared" si="504"/>
        <v/>
      </c>
      <c r="AV1729" s="657" t="str">
        <f t="shared" si="505"/>
        <v/>
      </c>
      <c r="AW1729" s="657" t="str">
        <f t="shared" si="506"/>
        <v>入力済</v>
      </c>
      <c r="AX1729" s="662" t="str">
        <f>IFERROR(VLOOKUP(K1729,'【参考】数式用'!$AR$3:$AS$49,2,FALSE),"")</f>
        <v/>
      </c>
      <c r="AY1729" s="657" t="str">
        <f t="shared" si="507"/>
        <v/>
      </c>
      <c r="AZ1729" s="657" t="str">
        <f t="shared" si="513"/>
        <v>入力済</v>
      </c>
      <c r="BA1729" s="662" t="str">
        <f>IFERROR(VLOOKUP(K1729,'【参考】数式用'!$AX$3:$AY$56,2,FALSE),"")</f>
        <v/>
      </c>
      <c r="BB1729" s="657" t="str">
        <f t="shared" si="508"/>
        <v/>
      </c>
      <c r="BC1729" s="673" t="str">
        <f t="shared" si="509"/>
        <v>入力済</v>
      </c>
      <c r="BD1729" s="657" t="str">
        <f t="shared" si="510"/>
        <v/>
      </c>
      <c r="BE1729" s="657" t="str">
        <f t="shared" si="511"/>
        <v/>
      </c>
      <c r="BF1729" s="659"/>
      <c r="BG1729" s="659"/>
      <c r="BH1729" s="681" t="e">
        <f>VLOOKUP(K1729,'【参考】数式用'!$A$2:$O$57,15,FALSE)</f>
        <v>#N/A</v>
      </c>
      <c r="BI1729" s="659"/>
      <c r="BJ1729" s="659"/>
      <c r="BK1729" s="659"/>
      <c r="BL1729" s="659"/>
      <c r="BM1729" s="659"/>
      <c r="BN1729" s="659"/>
      <c r="BO1729" s="676"/>
    </row>
    <row r="1730" spans="1:67" s="494" customFormat="1" ht="109.9" customHeight="1">
      <c r="A1730" s="506">
        <v>1719</v>
      </c>
      <c r="B1730" s="517" t="str">
        <f>IF(基本情報入力シート!B1758="","",基本情報入力シート!B1758)</f>
        <v/>
      </c>
      <c r="C1730" s="523"/>
      <c r="D1730" s="523"/>
      <c r="E1730" s="523"/>
      <c r="F1730" s="530"/>
      <c r="G1730" s="536" t="str">
        <f>IF(基本情報入力シート!L1758="","",基本情報入力シート!L1758)</f>
        <v/>
      </c>
      <c r="H1730" s="536" t="str">
        <f>IF(基本情報入力シート!Q1758="","",基本情報入力シート!Q1758)</f>
        <v/>
      </c>
      <c r="I1730" s="536" t="str">
        <f>IF(基本情報入力シート!V1758="","",基本情報入力シート!V1758)</f>
        <v/>
      </c>
      <c r="J1730" s="536" t="str">
        <f>IF(基本情報入力シート!W1758="","",基本情報入力シート!W1758)</f>
        <v/>
      </c>
      <c r="K1730" s="536" t="str">
        <f>IF(基本情報入力シート!Z1758="","",基本情報入力シート!Z1758)</f>
        <v/>
      </c>
      <c r="L1730" s="555" t="str">
        <f>IF(基本情報入力シート!AF1758=0,"",基本情報入力シート!AF1758)</f>
        <v/>
      </c>
      <c r="M1730" s="563" t="str">
        <f>IF(基本情報入力シート!AG1758="","",基本情報入力シート!AG1758)</f>
        <v/>
      </c>
      <c r="N1730" s="571"/>
      <c r="O1730" s="576" t="str">
        <f>IFERROR(VLOOKUP(K1730,'【参考】数式用'!$A$2:$F$57,MATCH(N1730,'【参考】数式用'!$C$3:$F$3,0)+2,0),"")</f>
        <v/>
      </c>
      <c r="P1730" s="583" t="s">
        <v>549</v>
      </c>
      <c r="Q1730" s="588"/>
      <c r="R1730" s="590" t="s">
        <v>71</v>
      </c>
      <c r="S1730" s="588"/>
      <c r="T1730" s="590" t="s">
        <v>743</v>
      </c>
      <c r="U1730" s="588"/>
      <c r="V1730" s="590" t="s">
        <v>71</v>
      </c>
      <c r="W1730" s="588"/>
      <c r="X1730" s="590" t="s">
        <v>560</v>
      </c>
      <c r="Y1730" s="590" t="s">
        <v>763</v>
      </c>
      <c r="Z1730" s="590" t="str">
        <f t="shared" si="495"/>
        <v/>
      </c>
      <c r="AA1730" s="594" t="s">
        <v>127</v>
      </c>
      <c r="AB1730" s="599" t="str">
        <f t="shared" si="496"/>
        <v/>
      </c>
      <c r="AC1730" s="604" t="str">
        <f>IFERROR(ROUNDDOWN(ROUNDDOWN(ROUND(L1730*VLOOKUP(K1730,'【参考】数式用'!$A$4:$F$57,MATCH("処遇改善加算Ⅳ",'【参考】数式用'!$C$3:$F$3,0)+2,0),0)*M1730,0)*Z1730*0.5,0),"")</f>
        <v/>
      </c>
      <c r="AD1730" s="610"/>
      <c r="AE1730" s="618"/>
      <c r="AF1730" s="618"/>
      <c r="AG1730" s="624"/>
      <c r="AH1730" s="627"/>
      <c r="AI1730" s="633"/>
      <c r="AJ1730" s="634"/>
      <c r="AK1730" s="648" t="str">
        <f t="shared" si="497"/>
        <v/>
      </c>
      <c r="AL1730" s="651" t="str">
        <f t="shared" si="512"/>
        <v/>
      </c>
      <c r="AM1730" s="654"/>
      <c r="AN1730" s="657" t="str">
        <f>IFERROR(VLOOKUP(K1730,'【参考】数式用'!$A$2:$N$57,14,FALSE),"")</f>
        <v/>
      </c>
      <c r="AO1730" s="657" t="str">
        <f t="shared" si="498"/>
        <v/>
      </c>
      <c r="AP1730" s="662" t="str">
        <f t="shared" si="499"/>
        <v/>
      </c>
      <c r="AQ1730" s="662" t="str">
        <f t="shared" si="500"/>
        <v>入力済</v>
      </c>
      <c r="AR1730" s="657" t="str">
        <f t="shared" si="501"/>
        <v/>
      </c>
      <c r="AS1730" s="662" t="str">
        <f t="shared" si="502"/>
        <v>入力済</v>
      </c>
      <c r="AT1730" s="662" t="str">
        <f t="shared" si="503"/>
        <v/>
      </c>
      <c r="AU1730" s="662" t="str">
        <f t="shared" si="504"/>
        <v/>
      </c>
      <c r="AV1730" s="657" t="str">
        <f t="shared" si="505"/>
        <v/>
      </c>
      <c r="AW1730" s="657" t="str">
        <f t="shared" si="506"/>
        <v>入力済</v>
      </c>
      <c r="AX1730" s="662" t="str">
        <f>IFERROR(VLOOKUP(K1730,'【参考】数式用'!$AR$3:$AS$49,2,FALSE),"")</f>
        <v/>
      </c>
      <c r="AY1730" s="657" t="str">
        <f t="shared" si="507"/>
        <v/>
      </c>
      <c r="AZ1730" s="657" t="str">
        <f t="shared" si="513"/>
        <v>入力済</v>
      </c>
      <c r="BA1730" s="662" t="str">
        <f>IFERROR(VLOOKUP(K1730,'【参考】数式用'!$AX$3:$AY$56,2,FALSE),"")</f>
        <v/>
      </c>
      <c r="BB1730" s="657" t="str">
        <f t="shared" si="508"/>
        <v/>
      </c>
      <c r="BC1730" s="673" t="str">
        <f t="shared" si="509"/>
        <v>入力済</v>
      </c>
      <c r="BD1730" s="657" t="str">
        <f t="shared" si="510"/>
        <v/>
      </c>
      <c r="BE1730" s="657" t="str">
        <f t="shared" si="511"/>
        <v/>
      </c>
      <c r="BF1730" s="659"/>
      <c r="BG1730" s="659"/>
      <c r="BH1730" s="681" t="e">
        <f>VLOOKUP(K1730,'【参考】数式用'!$A$2:$O$57,15,FALSE)</f>
        <v>#N/A</v>
      </c>
      <c r="BI1730" s="659"/>
      <c r="BJ1730" s="659"/>
      <c r="BK1730" s="659"/>
      <c r="BL1730" s="659"/>
      <c r="BM1730" s="659"/>
      <c r="BN1730" s="659"/>
      <c r="BO1730" s="676"/>
    </row>
    <row r="1731" spans="1:67" s="494" customFormat="1" ht="109.9" customHeight="1">
      <c r="A1731" s="506">
        <v>1720</v>
      </c>
      <c r="B1731" s="517" t="str">
        <f>IF(基本情報入力シート!B1759="","",基本情報入力シート!B1759)</f>
        <v/>
      </c>
      <c r="C1731" s="523"/>
      <c r="D1731" s="523"/>
      <c r="E1731" s="523"/>
      <c r="F1731" s="530"/>
      <c r="G1731" s="536" t="str">
        <f>IF(基本情報入力シート!L1759="","",基本情報入力シート!L1759)</f>
        <v/>
      </c>
      <c r="H1731" s="536" t="str">
        <f>IF(基本情報入力シート!Q1759="","",基本情報入力シート!Q1759)</f>
        <v/>
      </c>
      <c r="I1731" s="536" t="str">
        <f>IF(基本情報入力シート!V1759="","",基本情報入力シート!V1759)</f>
        <v/>
      </c>
      <c r="J1731" s="536" t="str">
        <f>IF(基本情報入力シート!W1759="","",基本情報入力シート!W1759)</f>
        <v/>
      </c>
      <c r="K1731" s="536" t="str">
        <f>IF(基本情報入力シート!Z1759="","",基本情報入力シート!Z1759)</f>
        <v/>
      </c>
      <c r="L1731" s="555" t="str">
        <f>IF(基本情報入力シート!AF1759=0,"",基本情報入力シート!AF1759)</f>
        <v/>
      </c>
      <c r="M1731" s="563" t="str">
        <f>IF(基本情報入力シート!AG1759="","",基本情報入力シート!AG1759)</f>
        <v/>
      </c>
      <c r="N1731" s="571"/>
      <c r="O1731" s="576" t="str">
        <f>IFERROR(VLOOKUP(K1731,'【参考】数式用'!$A$2:$F$57,MATCH(N1731,'【参考】数式用'!$C$3:$F$3,0)+2,0),"")</f>
        <v/>
      </c>
      <c r="P1731" s="583" t="s">
        <v>549</v>
      </c>
      <c r="Q1731" s="588"/>
      <c r="R1731" s="590" t="s">
        <v>71</v>
      </c>
      <c r="S1731" s="588"/>
      <c r="T1731" s="590" t="s">
        <v>743</v>
      </c>
      <c r="U1731" s="588"/>
      <c r="V1731" s="590" t="s">
        <v>71</v>
      </c>
      <c r="W1731" s="588"/>
      <c r="X1731" s="590" t="s">
        <v>560</v>
      </c>
      <c r="Y1731" s="590" t="s">
        <v>763</v>
      </c>
      <c r="Z1731" s="590" t="str">
        <f t="shared" si="495"/>
        <v/>
      </c>
      <c r="AA1731" s="594" t="s">
        <v>127</v>
      </c>
      <c r="AB1731" s="599" t="str">
        <f t="shared" si="496"/>
        <v/>
      </c>
      <c r="AC1731" s="604" t="str">
        <f>IFERROR(ROUNDDOWN(ROUNDDOWN(ROUND(L1731*VLOOKUP(K1731,'【参考】数式用'!$A$4:$F$57,MATCH("処遇改善加算Ⅳ",'【参考】数式用'!$C$3:$F$3,0)+2,0),0)*M1731,0)*Z1731*0.5,0),"")</f>
        <v/>
      </c>
      <c r="AD1731" s="610"/>
      <c r="AE1731" s="618"/>
      <c r="AF1731" s="618"/>
      <c r="AG1731" s="624"/>
      <c r="AH1731" s="627"/>
      <c r="AI1731" s="633"/>
      <c r="AJ1731" s="634"/>
      <c r="AK1731" s="648" t="str">
        <f t="shared" si="497"/>
        <v/>
      </c>
      <c r="AL1731" s="651" t="str">
        <f t="shared" si="512"/>
        <v/>
      </c>
      <c r="AM1731" s="654"/>
      <c r="AN1731" s="657" t="str">
        <f>IFERROR(VLOOKUP(K1731,'【参考】数式用'!$A$2:$N$57,14,FALSE),"")</f>
        <v/>
      </c>
      <c r="AO1731" s="657" t="str">
        <f t="shared" si="498"/>
        <v/>
      </c>
      <c r="AP1731" s="662" t="str">
        <f t="shared" si="499"/>
        <v/>
      </c>
      <c r="AQ1731" s="662" t="str">
        <f t="shared" si="500"/>
        <v>入力済</v>
      </c>
      <c r="AR1731" s="657" t="str">
        <f t="shared" si="501"/>
        <v/>
      </c>
      <c r="AS1731" s="662" t="str">
        <f t="shared" si="502"/>
        <v>入力済</v>
      </c>
      <c r="AT1731" s="662" t="str">
        <f t="shared" si="503"/>
        <v/>
      </c>
      <c r="AU1731" s="662" t="str">
        <f t="shared" si="504"/>
        <v/>
      </c>
      <c r="AV1731" s="657" t="str">
        <f t="shared" si="505"/>
        <v/>
      </c>
      <c r="AW1731" s="657" t="str">
        <f t="shared" si="506"/>
        <v>入力済</v>
      </c>
      <c r="AX1731" s="662" t="str">
        <f>IFERROR(VLOOKUP(K1731,'【参考】数式用'!$AR$3:$AS$49,2,FALSE),"")</f>
        <v/>
      </c>
      <c r="AY1731" s="657" t="str">
        <f t="shared" si="507"/>
        <v/>
      </c>
      <c r="AZ1731" s="657" t="str">
        <f t="shared" si="513"/>
        <v>入力済</v>
      </c>
      <c r="BA1731" s="662" t="str">
        <f>IFERROR(VLOOKUP(K1731,'【参考】数式用'!$AX$3:$AY$56,2,FALSE),"")</f>
        <v/>
      </c>
      <c r="BB1731" s="657" t="str">
        <f t="shared" si="508"/>
        <v/>
      </c>
      <c r="BC1731" s="673" t="str">
        <f t="shared" si="509"/>
        <v>入力済</v>
      </c>
      <c r="BD1731" s="657" t="str">
        <f t="shared" si="510"/>
        <v/>
      </c>
      <c r="BE1731" s="657" t="str">
        <f t="shared" si="511"/>
        <v/>
      </c>
      <c r="BF1731" s="659"/>
      <c r="BG1731" s="659"/>
      <c r="BH1731" s="681" t="e">
        <f>VLOOKUP(K1731,'【参考】数式用'!$A$2:$O$57,15,FALSE)</f>
        <v>#N/A</v>
      </c>
      <c r="BI1731" s="659"/>
      <c r="BJ1731" s="659"/>
      <c r="BK1731" s="659"/>
      <c r="BL1731" s="659"/>
      <c r="BM1731" s="659"/>
      <c r="BN1731" s="659"/>
      <c r="BO1731" s="676"/>
    </row>
    <row r="1732" spans="1:67" s="494" customFormat="1" ht="109.9" customHeight="1">
      <c r="A1732" s="506">
        <v>1721</v>
      </c>
      <c r="B1732" s="517" t="str">
        <f>IF(基本情報入力シート!B1760="","",基本情報入力シート!B1760)</f>
        <v/>
      </c>
      <c r="C1732" s="523"/>
      <c r="D1732" s="523"/>
      <c r="E1732" s="523"/>
      <c r="F1732" s="530"/>
      <c r="G1732" s="536" t="str">
        <f>IF(基本情報入力シート!L1760="","",基本情報入力シート!L1760)</f>
        <v/>
      </c>
      <c r="H1732" s="536" t="str">
        <f>IF(基本情報入力シート!Q1760="","",基本情報入力シート!Q1760)</f>
        <v/>
      </c>
      <c r="I1732" s="536" t="str">
        <f>IF(基本情報入力シート!V1760="","",基本情報入力シート!V1760)</f>
        <v/>
      </c>
      <c r="J1732" s="536" t="str">
        <f>IF(基本情報入力シート!W1760="","",基本情報入力シート!W1760)</f>
        <v/>
      </c>
      <c r="K1732" s="536" t="str">
        <f>IF(基本情報入力シート!Z1760="","",基本情報入力シート!Z1760)</f>
        <v/>
      </c>
      <c r="L1732" s="555" t="str">
        <f>IF(基本情報入力シート!AF1760=0,"",基本情報入力シート!AF1760)</f>
        <v/>
      </c>
      <c r="M1732" s="563" t="str">
        <f>IF(基本情報入力シート!AG1760="","",基本情報入力シート!AG1760)</f>
        <v/>
      </c>
      <c r="N1732" s="571"/>
      <c r="O1732" s="576" t="str">
        <f>IFERROR(VLOOKUP(K1732,'【参考】数式用'!$A$2:$F$57,MATCH(N1732,'【参考】数式用'!$C$3:$F$3,0)+2,0),"")</f>
        <v/>
      </c>
      <c r="P1732" s="583" t="s">
        <v>549</v>
      </c>
      <c r="Q1732" s="588"/>
      <c r="R1732" s="590" t="s">
        <v>71</v>
      </c>
      <c r="S1732" s="588"/>
      <c r="T1732" s="590" t="s">
        <v>743</v>
      </c>
      <c r="U1732" s="588"/>
      <c r="V1732" s="590" t="s">
        <v>71</v>
      </c>
      <c r="W1732" s="588"/>
      <c r="X1732" s="590" t="s">
        <v>560</v>
      </c>
      <c r="Y1732" s="590" t="s">
        <v>763</v>
      </c>
      <c r="Z1732" s="590" t="str">
        <f t="shared" si="495"/>
        <v/>
      </c>
      <c r="AA1732" s="594" t="s">
        <v>127</v>
      </c>
      <c r="AB1732" s="599" t="str">
        <f t="shared" si="496"/>
        <v/>
      </c>
      <c r="AC1732" s="604" t="str">
        <f>IFERROR(ROUNDDOWN(ROUNDDOWN(ROUND(L1732*VLOOKUP(K1732,'【参考】数式用'!$A$4:$F$57,MATCH("処遇改善加算Ⅳ",'【参考】数式用'!$C$3:$F$3,0)+2,0),0)*M1732,0)*Z1732*0.5,0),"")</f>
        <v/>
      </c>
      <c r="AD1732" s="610"/>
      <c r="AE1732" s="618"/>
      <c r="AF1732" s="618"/>
      <c r="AG1732" s="624"/>
      <c r="AH1732" s="627"/>
      <c r="AI1732" s="633"/>
      <c r="AJ1732" s="634"/>
      <c r="AK1732" s="648" t="str">
        <f t="shared" si="497"/>
        <v/>
      </c>
      <c r="AL1732" s="651" t="str">
        <f t="shared" si="512"/>
        <v/>
      </c>
      <c r="AM1732" s="654"/>
      <c r="AN1732" s="657" t="str">
        <f>IFERROR(VLOOKUP(K1732,'【参考】数式用'!$A$2:$N$57,14,FALSE),"")</f>
        <v/>
      </c>
      <c r="AO1732" s="657" t="str">
        <f t="shared" si="498"/>
        <v/>
      </c>
      <c r="AP1732" s="662" t="str">
        <f t="shared" si="499"/>
        <v/>
      </c>
      <c r="AQ1732" s="662" t="str">
        <f t="shared" si="500"/>
        <v>入力済</v>
      </c>
      <c r="AR1732" s="657" t="str">
        <f t="shared" si="501"/>
        <v/>
      </c>
      <c r="AS1732" s="662" t="str">
        <f t="shared" si="502"/>
        <v>入力済</v>
      </c>
      <c r="AT1732" s="662" t="str">
        <f t="shared" si="503"/>
        <v/>
      </c>
      <c r="AU1732" s="662" t="str">
        <f t="shared" si="504"/>
        <v/>
      </c>
      <c r="AV1732" s="657" t="str">
        <f t="shared" si="505"/>
        <v/>
      </c>
      <c r="AW1732" s="657" t="str">
        <f t="shared" si="506"/>
        <v>入力済</v>
      </c>
      <c r="AX1732" s="662" t="str">
        <f>IFERROR(VLOOKUP(K1732,'【参考】数式用'!$AR$3:$AS$49,2,FALSE),"")</f>
        <v/>
      </c>
      <c r="AY1732" s="657" t="str">
        <f t="shared" si="507"/>
        <v/>
      </c>
      <c r="AZ1732" s="657" t="str">
        <f t="shared" si="513"/>
        <v>入力済</v>
      </c>
      <c r="BA1732" s="662" t="str">
        <f>IFERROR(VLOOKUP(K1732,'【参考】数式用'!$AX$3:$AY$56,2,FALSE),"")</f>
        <v/>
      </c>
      <c r="BB1732" s="657" t="str">
        <f t="shared" si="508"/>
        <v/>
      </c>
      <c r="BC1732" s="673" t="str">
        <f t="shared" si="509"/>
        <v>入力済</v>
      </c>
      <c r="BD1732" s="657" t="str">
        <f t="shared" si="510"/>
        <v/>
      </c>
      <c r="BE1732" s="657" t="str">
        <f t="shared" si="511"/>
        <v/>
      </c>
      <c r="BF1732" s="659"/>
      <c r="BG1732" s="659"/>
      <c r="BH1732" s="681" t="e">
        <f>VLOOKUP(K1732,'【参考】数式用'!$A$2:$O$57,15,FALSE)</f>
        <v>#N/A</v>
      </c>
      <c r="BI1732" s="659"/>
      <c r="BJ1732" s="659"/>
      <c r="BK1732" s="659"/>
      <c r="BL1732" s="659"/>
      <c r="BM1732" s="659"/>
      <c r="BN1732" s="659"/>
      <c r="BO1732" s="676"/>
    </row>
    <row r="1733" spans="1:67" s="494" customFormat="1" ht="109.9" customHeight="1">
      <c r="A1733" s="506">
        <v>1722</v>
      </c>
      <c r="B1733" s="517" t="str">
        <f>IF(基本情報入力シート!B1761="","",基本情報入力シート!B1761)</f>
        <v/>
      </c>
      <c r="C1733" s="523"/>
      <c r="D1733" s="523"/>
      <c r="E1733" s="523"/>
      <c r="F1733" s="530"/>
      <c r="G1733" s="536" t="str">
        <f>IF(基本情報入力シート!L1761="","",基本情報入力シート!L1761)</f>
        <v/>
      </c>
      <c r="H1733" s="536" t="str">
        <f>IF(基本情報入力シート!Q1761="","",基本情報入力シート!Q1761)</f>
        <v/>
      </c>
      <c r="I1733" s="536" t="str">
        <f>IF(基本情報入力シート!V1761="","",基本情報入力シート!V1761)</f>
        <v/>
      </c>
      <c r="J1733" s="536" t="str">
        <f>IF(基本情報入力シート!W1761="","",基本情報入力シート!W1761)</f>
        <v/>
      </c>
      <c r="K1733" s="536" t="str">
        <f>IF(基本情報入力シート!Z1761="","",基本情報入力シート!Z1761)</f>
        <v/>
      </c>
      <c r="L1733" s="555" t="str">
        <f>IF(基本情報入力シート!AF1761=0,"",基本情報入力シート!AF1761)</f>
        <v/>
      </c>
      <c r="M1733" s="563" t="str">
        <f>IF(基本情報入力シート!AG1761="","",基本情報入力シート!AG1761)</f>
        <v/>
      </c>
      <c r="N1733" s="571"/>
      <c r="O1733" s="576" t="str">
        <f>IFERROR(VLOOKUP(K1733,'【参考】数式用'!$A$2:$F$57,MATCH(N1733,'【参考】数式用'!$C$3:$F$3,0)+2,0),"")</f>
        <v/>
      </c>
      <c r="P1733" s="583" t="s">
        <v>549</v>
      </c>
      <c r="Q1733" s="588"/>
      <c r="R1733" s="590" t="s">
        <v>71</v>
      </c>
      <c r="S1733" s="588"/>
      <c r="T1733" s="590" t="s">
        <v>743</v>
      </c>
      <c r="U1733" s="588"/>
      <c r="V1733" s="590" t="s">
        <v>71</v>
      </c>
      <c r="W1733" s="588"/>
      <c r="X1733" s="590" t="s">
        <v>560</v>
      </c>
      <c r="Y1733" s="590" t="s">
        <v>763</v>
      </c>
      <c r="Z1733" s="590" t="str">
        <f t="shared" si="495"/>
        <v/>
      </c>
      <c r="AA1733" s="594" t="s">
        <v>127</v>
      </c>
      <c r="AB1733" s="599" t="str">
        <f t="shared" si="496"/>
        <v/>
      </c>
      <c r="AC1733" s="604" t="str">
        <f>IFERROR(ROUNDDOWN(ROUNDDOWN(ROUND(L1733*VLOOKUP(K1733,'【参考】数式用'!$A$4:$F$57,MATCH("処遇改善加算Ⅳ",'【参考】数式用'!$C$3:$F$3,0)+2,0),0)*M1733,0)*Z1733*0.5,0),"")</f>
        <v/>
      </c>
      <c r="AD1733" s="610"/>
      <c r="AE1733" s="618"/>
      <c r="AF1733" s="618"/>
      <c r="AG1733" s="624"/>
      <c r="AH1733" s="627"/>
      <c r="AI1733" s="633"/>
      <c r="AJ1733" s="634"/>
      <c r="AK1733" s="648" t="str">
        <f t="shared" si="497"/>
        <v/>
      </c>
      <c r="AL1733" s="651" t="str">
        <f t="shared" si="512"/>
        <v/>
      </c>
      <c r="AM1733" s="654"/>
      <c r="AN1733" s="657" t="str">
        <f>IFERROR(VLOOKUP(K1733,'【参考】数式用'!$A$2:$N$57,14,FALSE),"")</f>
        <v/>
      </c>
      <c r="AO1733" s="657" t="str">
        <f t="shared" si="498"/>
        <v/>
      </c>
      <c r="AP1733" s="662" t="str">
        <f t="shared" si="499"/>
        <v/>
      </c>
      <c r="AQ1733" s="662" t="str">
        <f t="shared" si="500"/>
        <v>入力済</v>
      </c>
      <c r="AR1733" s="657" t="str">
        <f t="shared" si="501"/>
        <v/>
      </c>
      <c r="AS1733" s="662" t="str">
        <f t="shared" si="502"/>
        <v>入力済</v>
      </c>
      <c r="AT1733" s="662" t="str">
        <f t="shared" si="503"/>
        <v/>
      </c>
      <c r="AU1733" s="662" t="str">
        <f t="shared" si="504"/>
        <v/>
      </c>
      <c r="AV1733" s="657" t="str">
        <f t="shared" si="505"/>
        <v/>
      </c>
      <c r="AW1733" s="657" t="str">
        <f t="shared" si="506"/>
        <v>入力済</v>
      </c>
      <c r="AX1733" s="662" t="str">
        <f>IFERROR(VLOOKUP(K1733,'【参考】数式用'!$AR$3:$AS$49,2,FALSE),"")</f>
        <v/>
      </c>
      <c r="AY1733" s="657" t="str">
        <f t="shared" si="507"/>
        <v/>
      </c>
      <c r="AZ1733" s="657" t="str">
        <f t="shared" si="513"/>
        <v>入力済</v>
      </c>
      <c r="BA1733" s="662" t="str">
        <f>IFERROR(VLOOKUP(K1733,'【参考】数式用'!$AX$3:$AY$56,2,FALSE),"")</f>
        <v/>
      </c>
      <c r="BB1733" s="657" t="str">
        <f t="shared" si="508"/>
        <v/>
      </c>
      <c r="BC1733" s="673" t="str">
        <f t="shared" si="509"/>
        <v>入力済</v>
      </c>
      <c r="BD1733" s="657" t="str">
        <f t="shared" si="510"/>
        <v/>
      </c>
      <c r="BE1733" s="657" t="str">
        <f t="shared" si="511"/>
        <v/>
      </c>
      <c r="BF1733" s="659"/>
      <c r="BG1733" s="659"/>
      <c r="BH1733" s="681" t="e">
        <f>VLOOKUP(K1733,'【参考】数式用'!$A$2:$O$57,15,FALSE)</f>
        <v>#N/A</v>
      </c>
      <c r="BI1733" s="659"/>
      <c r="BJ1733" s="659"/>
      <c r="BK1733" s="659"/>
      <c r="BL1733" s="659"/>
      <c r="BM1733" s="659"/>
      <c r="BN1733" s="659"/>
      <c r="BO1733" s="676"/>
    </row>
    <row r="1734" spans="1:67" s="494" customFormat="1" ht="109.9" customHeight="1">
      <c r="A1734" s="506">
        <v>1723</v>
      </c>
      <c r="B1734" s="517" t="str">
        <f>IF(基本情報入力シート!B1762="","",基本情報入力シート!B1762)</f>
        <v/>
      </c>
      <c r="C1734" s="523"/>
      <c r="D1734" s="523"/>
      <c r="E1734" s="523"/>
      <c r="F1734" s="530"/>
      <c r="G1734" s="536" t="str">
        <f>IF(基本情報入力シート!L1762="","",基本情報入力シート!L1762)</f>
        <v/>
      </c>
      <c r="H1734" s="536" t="str">
        <f>IF(基本情報入力シート!Q1762="","",基本情報入力シート!Q1762)</f>
        <v/>
      </c>
      <c r="I1734" s="536" t="str">
        <f>IF(基本情報入力シート!V1762="","",基本情報入力シート!V1762)</f>
        <v/>
      </c>
      <c r="J1734" s="536" t="str">
        <f>IF(基本情報入力シート!W1762="","",基本情報入力シート!W1762)</f>
        <v/>
      </c>
      <c r="K1734" s="536" t="str">
        <f>IF(基本情報入力シート!Z1762="","",基本情報入力シート!Z1762)</f>
        <v/>
      </c>
      <c r="L1734" s="555" t="str">
        <f>IF(基本情報入力シート!AF1762=0,"",基本情報入力シート!AF1762)</f>
        <v/>
      </c>
      <c r="M1734" s="563" t="str">
        <f>IF(基本情報入力シート!AG1762="","",基本情報入力シート!AG1762)</f>
        <v/>
      </c>
      <c r="N1734" s="571"/>
      <c r="O1734" s="576" t="str">
        <f>IFERROR(VLOOKUP(K1734,'【参考】数式用'!$A$2:$F$57,MATCH(N1734,'【参考】数式用'!$C$3:$F$3,0)+2,0),"")</f>
        <v/>
      </c>
      <c r="P1734" s="583" t="s">
        <v>549</v>
      </c>
      <c r="Q1734" s="588"/>
      <c r="R1734" s="590" t="s">
        <v>71</v>
      </c>
      <c r="S1734" s="588"/>
      <c r="T1734" s="590" t="s">
        <v>743</v>
      </c>
      <c r="U1734" s="588"/>
      <c r="V1734" s="590" t="s">
        <v>71</v>
      </c>
      <c r="W1734" s="588"/>
      <c r="X1734" s="590" t="s">
        <v>560</v>
      </c>
      <c r="Y1734" s="590" t="s">
        <v>763</v>
      </c>
      <c r="Z1734" s="590" t="str">
        <f t="shared" si="495"/>
        <v/>
      </c>
      <c r="AA1734" s="594" t="s">
        <v>127</v>
      </c>
      <c r="AB1734" s="599" t="str">
        <f t="shared" si="496"/>
        <v/>
      </c>
      <c r="AC1734" s="604" t="str">
        <f>IFERROR(ROUNDDOWN(ROUNDDOWN(ROUND(L1734*VLOOKUP(K1734,'【参考】数式用'!$A$4:$F$57,MATCH("処遇改善加算Ⅳ",'【参考】数式用'!$C$3:$F$3,0)+2,0),0)*M1734,0)*Z1734*0.5,0),"")</f>
        <v/>
      </c>
      <c r="AD1734" s="610"/>
      <c r="AE1734" s="618"/>
      <c r="AF1734" s="618"/>
      <c r="AG1734" s="624"/>
      <c r="AH1734" s="627"/>
      <c r="AI1734" s="633"/>
      <c r="AJ1734" s="634"/>
      <c r="AK1734" s="648" t="str">
        <f t="shared" si="497"/>
        <v/>
      </c>
      <c r="AL1734" s="651" t="str">
        <f t="shared" si="512"/>
        <v/>
      </c>
      <c r="AM1734" s="654"/>
      <c r="AN1734" s="657" t="str">
        <f>IFERROR(VLOOKUP(K1734,'【参考】数式用'!$A$2:$N$57,14,FALSE),"")</f>
        <v/>
      </c>
      <c r="AO1734" s="657" t="str">
        <f t="shared" si="498"/>
        <v/>
      </c>
      <c r="AP1734" s="662" t="str">
        <f t="shared" si="499"/>
        <v/>
      </c>
      <c r="AQ1734" s="662" t="str">
        <f t="shared" si="500"/>
        <v>入力済</v>
      </c>
      <c r="AR1734" s="657" t="str">
        <f t="shared" si="501"/>
        <v/>
      </c>
      <c r="AS1734" s="662" t="str">
        <f t="shared" si="502"/>
        <v>入力済</v>
      </c>
      <c r="AT1734" s="662" t="str">
        <f t="shared" si="503"/>
        <v/>
      </c>
      <c r="AU1734" s="662" t="str">
        <f t="shared" si="504"/>
        <v/>
      </c>
      <c r="AV1734" s="657" t="str">
        <f t="shared" si="505"/>
        <v/>
      </c>
      <c r="AW1734" s="657" t="str">
        <f t="shared" si="506"/>
        <v>入力済</v>
      </c>
      <c r="AX1734" s="662" t="str">
        <f>IFERROR(VLOOKUP(K1734,'【参考】数式用'!$AR$3:$AS$49,2,FALSE),"")</f>
        <v/>
      </c>
      <c r="AY1734" s="657" t="str">
        <f t="shared" si="507"/>
        <v/>
      </c>
      <c r="AZ1734" s="657" t="str">
        <f t="shared" si="513"/>
        <v>入力済</v>
      </c>
      <c r="BA1734" s="662" t="str">
        <f>IFERROR(VLOOKUP(K1734,'【参考】数式用'!$AX$3:$AY$56,2,FALSE),"")</f>
        <v/>
      </c>
      <c r="BB1734" s="657" t="str">
        <f t="shared" si="508"/>
        <v/>
      </c>
      <c r="BC1734" s="673" t="str">
        <f t="shared" si="509"/>
        <v>入力済</v>
      </c>
      <c r="BD1734" s="657" t="str">
        <f t="shared" si="510"/>
        <v/>
      </c>
      <c r="BE1734" s="657" t="str">
        <f t="shared" si="511"/>
        <v/>
      </c>
      <c r="BF1734" s="659"/>
      <c r="BG1734" s="659"/>
      <c r="BH1734" s="681" t="e">
        <f>VLOOKUP(K1734,'【参考】数式用'!$A$2:$O$57,15,FALSE)</f>
        <v>#N/A</v>
      </c>
      <c r="BI1734" s="659"/>
      <c r="BJ1734" s="659"/>
      <c r="BK1734" s="659"/>
      <c r="BL1734" s="659"/>
      <c r="BM1734" s="659"/>
      <c r="BN1734" s="659"/>
      <c r="BO1734" s="676"/>
    </row>
    <row r="1735" spans="1:67" s="494" customFormat="1" ht="109.9" customHeight="1">
      <c r="A1735" s="506">
        <v>1724</v>
      </c>
      <c r="B1735" s="517" t="str">
        <f>IF(基本情報入力シート!B1763="","",基本情報入力シート!B1763)</f>
        <v/>
      </c>
      <c r="C1735" s="523"/>
      <c r="D1735" s="523"/>
      <c r="E1735" s="523"/>
      <c r="F1735" s="530"/>
      <c r="G1735" s="536" t="str">
        <f>IF(基本情報入力シート!L1763="","",基本情報入力シート!L1763)</f>
        <v/>
      </c>
      <c r="H1735" s="536" t="str">
        <f>IF(基本情報入力シート!Q1763="","",基本情報入力シート!Q1763)</f>
        <v/>
      </c>
      <c r="I1735" s="536" t="str">
        <f>IF(基本情報入力シート!V1763="","",基本情報入力シート!V1763)</f>
        <v/>
      </c>
      <c r="J1735" s="536" t="str">
        <f>IF(基本情報入力シート!W1763="","",基本情報入力シート!W1763)</f>
        <v/>
      </c>
      <c r="K1735" s="536" t="str">
        <f>IF(基本情報入力シート!Z1763="","",基本情報入力シート!Z1763)</f>
        <v/>
      </c>
      <c r="L1735" s="555" t="str">
        <f>IF(基本情報入力シート!AF1763=0,"",基本情報入力シート!AF1763)</f>
        <v/>
      </c>
      <c r="M1735" s="563" t="str">
        <f>IF(基本情報入力シート!AG1763="","",基本情報入力シート!AG1763)</f>
        <v/>
      </c>
      <c r="N1735" s="571"/>
      <c r="O1735" s="576" t="str">
        <f>IFERROR(VLOOKUP(K1735,'【参考】数式用'!$A$2:$F$57,MATCH(N1735,'【参考】数式用'!$C$3:$F$3,0)+2,0),"")</f>
        <v/>
      </c>
      <c r="P1735" s="583" t="s">
        <v>549</v>
      </c>
      <c r="Q1735" s="588"/>
      <c r="R1735" s="590" t="s">
        <v>71</v>
      </c>
      <c r="S1735" s="588"/>
      <c r="T1735" s="590" t="s">
        <v>743</v>
      </c>
      <c r="U1735" s="588"/>
      <c r="V1735" s="590" t="s">
        <v>71</v>
      </c>
      <c r="W1735" s="588"/>
      <c r="X1735" s="590" t="s">
        <v>560</v>
      </c>
      <c r="Y1735" s="590" t="s">
        <v>763</v>
      </c>
      <c r="Z1735" s="590" t="str">
        <f t="shared" si="495"/>
        <v/>
      </c>
      <c r="AA1735" s="594" t="s">
        <v>127</v>
      </c>
      <c r="AB1735" s="599" t="str">
        <f t="shared" si="496"/>
        <v/>
      </c>
      <c r="AC1735" s="604" t="str">
        <f>IFERROR(ROUNDDOWN(ROUNDDOWN(ROUND(L1735*VLOOKUP(K1735,'【参考】数式用'!$A$4:$F$57,MATCH("処遇改善加算Ⅳ",'【参考】数式用'!$C$3:$F$3,0)+2,0),0)*M1735,0)*Z1735*0.5,0),"")</f>
        <v/>
      </c>
      <c r="AD1735" s="610"/>
      <c r="AE1735" s="618"/>
      <c r="AF1735" s="618"/>
      <c r="AG1735" s="624"/>
      <c r="AH1735" s="627"/>
      <c r="AI1735" s="633"/>
      <c r="AJ1735" s="634"/>
      <c r="AK1735" s="648" t="str">
        <f t="shared" si="497"/>
        <v/>
      </c>
      <c r="AL1735" s="651" t="str">
        <f t="shared" si="512"/>
        <v/>
      </c>
      <c r="AM1735" s="654"/>
      <c r="AN1735" s="657" t="str">
        <f>IFERROR(VLOOKUP(K1735,'【参考】数式用'!$A$2:$N$57,14,FALSE),"")</f>
        <v/>
      </c>
      <c r="AO1735" s="657" t="str">
        <f t="shared" si="498"/>
        <v/>
      </c>
      <c r="AP1735" s="662" t="str">
        <f t="shared" si="499"/>
        <v/>
      </c>
      <c r="AQ1735" s="662" t="str">
        <f t="shared" si="500"/>
        <v>入力済</v>
      </c>
      <c r="AR1735" s="657" t="str">
        <f t="shared" si="501"/>
        <v/>
      </c>
      <c r="AS1735" s="662" t="str">
        <f t="shared" si="502"/>
        <v>入力済</v>
      </c>
      <c r="AT1735" s="662" t="str">
        <f t="shared" si="503"/>
        <v/>
      </c>
      <c r="AU1735" s="662" t="str">
        <f t="shared" si="504"/>
        <v/>
      </c>
      <c r="AV1735" s="657" t="str">
        <f t="shared" si="505"/>
        <v/>
      </c>
      <c r="AW1735" s="657" t="str">
        <f t="shared" si="506"/>
        <v>入力済</v>
      </c>
      <c r="AX1735" s="662" t="str">
        <f>IFERROR(VLOOKUP(K1735,'【参考】数式用'!$AR$3:$AS$49,2,FALSE),"")</f>
        <v/>
      </c>
      <c r="AY1735" s="657" t="str">
        <f t="shared" si="507"/>
        <v/>
      </c>
      <c r="AZ1735" s="657" t="str">
        <f t="shared" si="513"/>
        <v>入力済</v>
      </c>
      <c r="BA1735" s="662" t="str">
        <f>IFERROR(VLOOKUP(K1735,'【参考】数式用'!$AX$3:$AY$56,2,FALSE),"")</f>
        <v/>
      </c>
      <c r="BB1735" s="657" t="str">
        <f t="shared" si="508"/>
        <v/>
      </c>
      <c r="BC1735" s="673" t="str">
        <f t="shared" si="509"/>
        <v>入力済</v>
      </c>
      <c r="BD1735" s="657" t="str">
        <f t="shared" si="510"/>
        <v/>
      </c>
      <c r="BE1735" s="657" t="str">
        <f t="shared" si="511"/>
        <v/>
      </c>
      <c r="BF1735" s="659"/>
      <c r="BG1735" s="659"/>
      <c r="BH1735" s="681" t="e">
        <f>VLOOKUP(K1735,'【参考】数式用'!$A$2:$O$57,15,FALSE)</f>
        <v>#N/A</v>
      </c>
      <c r="BI1735" s="659"/>
      <c r="BJ1735" s="659"/>
      <c r="BK1735" s="659"/>
      <c r="BL1735" s="659"/>
      <c r="BM1735" s="659"/>
      <c r="BN1735" s="659"/>
      <c r="BO1735" s="676"/>
    </row>
    <row r="1736" spans="1:67" s="494" customFormat="1" ht="109.9" customHeight="1">
      <c r="A1736" s="506">
        <v>1725</v>
      </c>
      <c r="B1736" s="517" t="str">
        <f>IF(基本情報入力シート!B1764="","",基本情報入力シート!B1764)</f>
        <v/>
      </c>
      <c r="C1736" s="523"/>
      <c r="D1736" s="523"/>
      <c r="E1736" s="523"/>
      <c r="F1736" s="530"/>
      <c r="G1736" s="536" t="str">
        <f>IF(基本情報入力シート!L1764="","",基本情報入力シート!L1764)</f>
        <v/>
      </c>
      <c r="H1736" s="536" t="str">
        <f>IF(基本情報入力シート!Q1764="","",基本情報入力シート!Q1764)</f>
        <v/>
      </c>
      <c r="I1736" s="536" t="str">
        <f>IF(基本情報入力シート!V1764="","",基本情報入力シート!V1764)</f>
        <v/>
      </c>
      <c r="J1736" s="536" t="str">
        <f>IF(基本情報入力シート!W1764="","",基本情報入力シート!W1764)</f>
        <v/>
      </c>
      <c r="K1736" s="536" t="str">
        <f>IF(基本情報入力シート!Z1764="","",基本情報入力シート!Z1764)</f>
        <v/>
      </c>
      <c r="L1736" s="555" t="str">
        <f>IF(基本情報入力シート!AF1764=0,"",基本情報入力シート!AF1764)</f>
        <v/>
      </c>
      <c r="M1736" s="563" t="str">
        <f>IF(基本情報入力シート!AG1764="","",基本情報入力シート!AG1764)</f>
        <v/>
      </c>
      <c r="N1736" s="571"/>
      <c r="O1736" s="576" t="str">
        <f>IFERROR(VLOOKUP(K1736,'【参考】数式用'!$A$2:$F$57,MATCH(N1736,'【参考】数式用'!$C$3:$F$3,0)+2,0),"")</f>
        <v/>
      </c>
      <c r="P1736" s="583" t="s">
        <v>549</v>
      </c>
      <c r="Q1736" s="588"/>
      <c r="R1736" s="590" t="s">
        <v>71</v>
      </c>
      <c r="S1736" s="588"/>
      <c r="T1736" s="590" t="s">
        <v>743</v>
      </c>
      <c r="U1736" s="588"/>
      <c r="V1736" s="590" t="s">
        <v>71</v>
      </c>
      <c r="W1736" s="588"/>
      <c r="X1736" s="590" t="s">
        <v>560</v>
      </c>
      <c r="Y1736" s="590" t="s">
        <v>763</v>
      </c>
      <c r="Z1736" s="590" t="str">
        <f t="shared" si="495"/>
        <v/>
      </c>
      <c r="AA1736" s="594" t="s">
        <v>127</v>
      </c>
      <c r="AB1736" s="599" t="str">
        <f t="shared" si="496"/>
        <v/>
      </c>
      <c r="AC1736" s="604" t="str">
        <f>IFERROR(ROUNDDOWN(ROUNDDOWN(ROUND(L1736*VLOOKUP(K1736,'【参考】数式用'!$A$4:$F$57,MATCH("処遇改善加算Ⅳ",'【参考】数式用'!$C$3:$F$3,0)+2,0),0)*M1736,0)*Z1736*0.5,0),"")</f>
        <v/>
      </c>
      <c r="AD1736" s="610"/>
      <c r="AE1736" s="618"/>
      <c r="AF1736" s="618"/>
      <c r="AG1736" s="624"/>
      <c r="AH1736" s="627"/>
      <c r="AI1736" s="633"/>
      <c r="AJ1736" s="634"/>
      <c r="AK1736" s="648" t="str">
        <f t="shared" si="497"/>
        <v/>
      </c>
      <c r="AL1736" s="651" t="str">
        <f t="shared" si="512"/>
        <v/>
      </c>
      <c r="AM1736" s="654"/>
      <c r="AN1736" s="657" t="str">
        <f>IFERROR(VLOOKUP(K1736,'【参考】数式用'!$A$2:$N$57,14,FALSE),"")</f>
        <v/>
      </c>
      <c r="AO1736" s="657" t="str">
        <f t="shared" si="498"/>
        <v/>
      </c>
      <c r="AP1736" s="662" t="str">
        <f t="shared" si="499"/>
        <v/>
      </c>
      <c r="AQ1736" s="662" t="str">
        <f t="shared" si="500"/>
        <v>入力済</v>
      </c>
      <c r="AR1736" s="657" t="str">
        <f t="shared" si="501"/>
        <v/>
      </c>
      <c r="AS1736" s="662" t="str">
        <f t="shared" si="502"/>
        <v>入力済</v>
      </c>
      <c r="AT1736" s="662" t="str">
        <f t="shared" si="503"/>
        <v/>
      </c>
      <c r="AU1736" s="662" t="str">
        <f t="shared" si="504"/>
        <v/>
      </c>
      <c r="AV1736" s="657" t="str">
        <f t="shared" si="505"/>
        <v/>
      </c>
      <c r="AW1736" s="657" t="str">
        <f t="shared" si="506"/>
        <v>入力済</v>
      </c>
      <c r="AX1736" s="662" t="str">
        <f>IFERROR(VLOOKUP(K1736,'【参考】数式用'!$AR$3:$AS$49,2,FALSE),"")</f>
        <v/>
      </c>
      <c r="AY1736" s="657" t="str">
        <f t="shared" si="507"/>
        <v/>
      </c>
      <c r="AZ1736" s="657" t="str">
        <f t="shared" si="513"/>
        <v>入力済</v>
      </c>
      <c r="BA1736" s="662" t="str">
        <f>IFERROR(VLOOKUP(K1736,'【参考】数式用'!$AX$3:$AY$56,2,FALSE),"")</f>
        <v/>
      </c>
      <c r="BB1736" s="657" t="str">
        <f t="shared" si="508"/>
        <v/>
      </c>
      <c r="BC1736" s="673" t="str">
        <f t="shared" si="509"/>
        <v>入力済</v>
      </c>
      <c r="BD1736" s="657" t="str">
        <f t="shared" si="510"/>
        <v/>
      </c>
      <c r="BE1736" s="657" t="str">
        <f t="shared" si="511"/>
        <v/>
      </c>
      <c r="BF1736" s="659"/>
      <c r="BG1736" s="659"/>
      <c r="BH1736" s="681" t="e">
        <f>VLOOKUP(K1736,'【参考】数式用'!$A$2:$O$57,15,FALSE)</f>
        <v>#N/A</v>
      </c>
      <c r="BI1736" s="659"/>
      <c r="BJ1736" s="659"/>
      <c r="BK1736" s="659"/>
      <c r="BL1736" s="659"/>
      <c r="BM1736" s="659"/>
      <c r="BN1736" s="659"/>
      <c r="BO1736" s="676"/>
    </row>
    <row r="1737" spans="1:67" s="494" customFormat="1" ht="109.9" customHeight="1">
      <c r="A1737" s="506">
        <v>1726</v>
      </c>
      <c r="B1737" s="517" t="str">
        <f>IF(基本情報入力シート!B1765="","",基本情報入力シート!B1765)</f>
        <v/>
      </c>
      <c r="C1737" s="523"/>
      <c r="D1737" s="523"/>
      <c r="E1737" s="523"/>
      <c r="F1737" s="530"/>
      <c r="G1737" s="536" t="str">
        <f>IF(基本情報入力シート!L1765="","",基本情報入力シート!L1765)</f>
        <v/>
      </c>
      <c r="H1737" s="536" t="str">
        <f>IF(基本情報入力シート!Q1765="","",基本情報入力シート!Q1765)</f>
        <v/>
      </c>
      <c r="I1737" s="536" t="str">
        <f>IF(基本情報入力シート!V1765="","",基本情報入力シート!V1765)</f>
        <v/>
      </c>
      <c r="J1737" s="536" t="str">
        <f>IF(基本情報入力シート!W1765="","",基本情報入力シート!W1765)</f>
        <v/>
      </c>
      <c r="K1737" s="536" t="str">
        <f>IF(基本情報入力シート!Z1765="","",基本情報入力シート!Z1765)</f>
        <v/>
      </c>
      <c r="L1737" s="555" t="str">
        <f>IF(基本情報入力シート!AF1765=0,"",基本情報入力シート!AF1765)</f>
        <v/>
      </c>
      <c r="M1737" s="563" t="str">
        <f>IF(基本情報入力シート!AG1765="","",基本情報入力シート!AG1765)</f>
        <v/>
      </c>
      <c r="N1737" s="571"/>
      <c r="O1737" s="576" t="str">
        <f>IFERROR(VLOOKUP(K1737,'【参考】数式用'!$A$2:$F$57,MATCH(N1737,'【参考】数式用'!$C$3:$F$3,0)+2,0),"")</f>
        <v/>
      </c>
      <c r="P1737" s="583" t="s">
        <v>549</v>
      </c>
      <c r="Q1737" s="588"/>
      <c r="R1737" s="590" t="s">
        <v>71</v>
      </c>
      <c r="S1737" s="588"/>
      <c r="T1737" s="590" t="s">
        <v>743</v>
      </c>
      <c r="U1737" s="588"/>
      <c r="V1737" s="590" t="s">
        <v>71</v>
      </c>
      <c r="W1737" s="588"/>
      <c r="X1737" s="590" t="s">
        <v>560</v>
      </c>
      <c r="Y1737" s="590" t="s">
        <v>763</v>
      </c>
      <c r="Z1737" s="590" t="str">
        <f t="shared" si="495"/>
        <v/>
      </c>
      <c r="AA1737" s="594" t="s">
        <v>127</v>
      </c>
      <c r="AB1737" s="599" t="str">
        <f t="shared" si="496"/>
        <v/>
      </c>
      <c r="AC1737" s="604" t="str">
        <f>IFERROR(ROUNDDOWN(ROUNDDOWN(ROUND(L1737*VLOOKUP(K1737,'【参考】数式用'!$A$4:$F$57,MATCH("処遇改善加算Ⅳ",'【参考】数式用'!$C$3:$F$3,0)+2,0),0)*M1737,0)*Z1737*0.5,0),"")</f>
        <v/>
      </c>
      <c r="AD1737" s="610"/>
      <c r="AE1737" s="618"/>
      <c r="AF1737" s="618"/>
      <c r="AG1737" s="624"/>
      <c r="AH1737" s="627"/>
      <c r="AI1737" s="633"/>
      <c r="AJ1737" s="634"/>
      <c r="AK1737" s="648" t="str">
        <f t="shared" si="497"/>
        <v/>
      </c>
      <c r="AL1737" s="651" t="str">
        <f t="shared" si="512"/>
        <v/>
      </c>
      <c r="AM1737" s="654"/>
      <c r="AN1737" s="657" t="str">
        <f>IFERROR(VLOOKUP(K1737,'【参考】数式用'!$A$2:$N$57,14,FALSE),"")</f>
        <v/>
      </c>
      <c r="AO1737" s="657" t="str">
        <f t="shared" si="498"/>
        <v/>
      </c>
      <c r="AP1737" s="662" t="str">
        <f t="shared" si="499"/>
        <v/>
      </c>
      <c r="AQ1737" s="662" t="str">
        <f t="shared" si="500"/>
        <v>入力済</v>
      </c>
      <c r="AR1737" s="657" t="str">
        <f t="shared" si="501"/>
        <v/>
      </c>
      <c r="AS1737" s="662" t="str">
        <f t="shared" si="502"/>
        <v>入力済</v>
      </c>
      <c r="AT1737" s="662" t="str">
        <f t="shared" si="503"/>
        <v/>
      </c>
      <c r="AU1737" s="662" t="str">
        <f t="shared" si="504"/>
        <v/>
      </c>
      <c r="AV1737" s="657" t="str">
        <f t="shared" si="505"/>
        <v/>
      </c>
      <c r="AW1737" s="657" t="str">
        <f t="shared" si="506"/>
        <v>入力済</v>
      </c>
      <c r="AX1737" s="662" t="str">
        <f>IFERROR(VLOOKUP(K1737,'【参考】数式用'!$AR$3:$AS$49,2,FALSE),"")</f>
        <v/>
      </c>
      <c r="AY1737" s="657" t="str">
        <f t="shared" si="507"/>
        <v/>
      </c>
      <c r="AZ1737" s="657" t="str">
        <f t="shared" si="513"/>
        <v>入力済</v>
      </c>
      <c r="BA1737" s="662" t="str">
        <f>IFERROR(VLOOKUP(K1737,'【参考】数式用'!$AX$3:$AY$56,2,FALSE),"")</f>
        <v/>
      </c>
      <c r="BB1737" s="657" t="str">
        <f t="shared" si="508"/>
        <v/>
      </c>
      <c r="BC1737" s="673" t="str">
        <f t="shared" si="509"/>
        <v>入力済</v>
      </c>
      <c r="BD1737" s="657" t="str">
        <f t="shared" si="510"/>
        <v/>
      </c>
      <c r="BE1737" s="657" t="str">
        <f t="shared" si="511"/>
        <v/>
      </c>
      <c r="BF1737" s="659"/>
      <c r="BG1737" s="659"/>
      <c r="BH1737" s="681" t="e">
        <f>VLOOKUP(K1737,'【参考】数式用'!$A$2:$O$57,15,FALSE)</f>
        <v>#N/A</v>
      </c>
      <c r="BI1737" s="659"/>
      <c r="BJ1737" s="659"/>
      <c r="BK1737" s="659"/>
      <c r="BL1737" s="659"/>
      <c r="BM1737" s="659"/>
      <c r="BN1737" s="659"/>
      <c r="BO1737" s="676"/>
    </row>
    <row r="1738" spans="1:67" s="494" customFormat="1" ht="109.9" customHeight="1">
      <c r="A1738" s="506">
        <v>1727</v>
      </c>
      <c r="B1738" s="517" t="str">
        <f>IF(基本情報入力シート!B1766="","",基本情報入力シート!B1766)</f>
        <v/>
      </c>
      <c r="C1738" s="523"/>
      <c r="D1738" s="523"/>
      <c r="E1738" s="523"/>
      <c r="F1738" s="530"/>
      <c r="G1738" s="536" t="str">
        <f>IF(基本情報入力シート!L1766="","",基本情報入力シート!L1766)</f>
        <v/>
      </c>
      <c r="H1738" s="536" t="str">
        <f>IF(基本情報入力シート!Q1766="","",基本情報入力シート!Q1766)</f>
        <v/>
      </c>
      <c r="I1738" s="536" t="str">
        <f>IF(基本情報入力シート!V1766="","",基本情報入力シート!V1766)</f>
        <v/>
      </c>
      <c r="J1738" s="536" t="str">
        <f>IF(基本情報入力シート!W1766="","",基本情報入力シート!W1766)</f>
        <v/>
      </c>
      <c r="K1738" s="536" t="str">
        <f>IF(基本情報入力シート!Z1766="","",基本情報入力シート!Z1766)</f>
        <v/>
      </c>
      <c r="L1738" s="555" t="str">
        <f>IF(基本情報入力シート!AF1766=0,"",基本情報入力シート!AF1766)</f>
        <v/>
      </c>
      <c r="M1738" s="563" t="str">
        <f>IF(基本情報入力シート!AG1766="","",基本情報入力シート!AG1766)</f>
        <v/>
      </c>
      <c r="N1738" s="571"/>
      <c r="O1738" s="576" t="str">
        <f>IFERROR(VLOOKUP(K1738,'【参考】数式用'!$A$2:$F$57,MATCH(N1738,'【参考】数式用'!$C$3:$F$3,0)+2,0),"")</f>
        <v/>
      </c>
      <c r="P1738" s="583" t="s">
        <v>549</v>
      </c>
      <c r="Q1738" s="588"/>
      <c r="R1738" s="590" t="s">
        <v>71</v>
      </c>
      <c r="S1738" s="588"/>
      <c r="T1738" s="590" t="s">
        <v>743</v>
      </c>
      <c r="U1738" s="588"/>
      <c r="V1738" s="590" t="s">
        <v>71</v>
      </c>
      <c r="W1738" s="588"/>
      <c r="X1738" s="590" t="s">
        <v>560</v>
      </c>
      <c r="Y1738" s="590" t="s">
        <v>763</v>
      </c>
      <c r="Z1738" s="590" t="str">
        <f t="shared" si="495"/>
        <v/>
      </c>
      <c r="AA1738" s="594" t="s">
        <v>127</v>
      </c>
      <c r="AB1738" s="599" t="str">
        <f t="shared" si="496"/>
        <v/>
      </c>
      <c r="AC1738" s="604" t="str">
        <f>IFERROR(ROUNDDOWN(ROUNDDOWN(ROUND(L1738*VLOOKUP(K1738,'【参考】数式用'!$A$4:$F$57,MATCH("処遇改善加算Ⅳ",'【参考】数式用'!$C$3:$F$3,0)+2,0),0)*M1738,0)*Z1738*0.5,0),"")</f>
        <v/>
      </c>
      <c r="AD1738" s="610"/>
      <c r="AE1738" s="618"/>
      <c r="AF1738" s="618"/>
      <c r="AG1738" s="624"/>
      <c r="AH1738" s="627"/>
      <c r="AI1738" s="633"/>
      <c r="AJ1738" s="634"/>
      <c r="AK1738" s="648" t="str">
        <f t="shared" si="497"/>
        <v/>
      </c>
      <c r="AL1738" s="651" t="str">
        <f t="shared" si="512"/>
        <v/>
      </c>
      <c r="AM1738" s="654"/>
      <c r="AN1738" s="657" t="str">
        <f>IFERROR(VLOOKUP(K1738,'【参考】数式用'!$A$2:$N$57,14,FALSE),"")</f>
        <v/>
      </c>
      <c r="AO1738" s="657" t="str">
        <f t="shared" si="498"/>
        <v/>
      </c>
      <c r="AP1738" s="662" t="str">
        <f t="shared" si="499"/>
        <v/>
      </c>
      <c r="AQ1738" s="662" t="str">
        <f t="shared" si="500"/>
        <v>入力済</v>
      </c>
      <c r="AR1738" s="657" t="str">
        <f t="shared" si="501"/>
        <v/>
      </c>
      <c r="AS1738" s="662" t="str">
        <f t="shared" si="502"/>
        <v>入力済</v>
      </c>
      <c r="AT1738" s="662" t="str">
        <f t="shared" si="503"/>
        <v/>
      </c>
      <c r="AU1738" s="662" t="str">
        <f t="shared" si="504"/>
        <v/>
      </c>
      <c r="AV1738" s="657" t="str">
        <f t="shared" si="505"/>
        <v/>
      </c>
      <c r="AW1738" s="657" t="str">
        <f t="shared" si="506"/>
        <v>入力済</v>
      </c>
      <c r="AX1738" s="662" t="str">
        <f>IFERROR(VLOOKUP(K1738,'【参考】数式用'!$AR$3:$AS$49,2,FALSE),"")</f>
        <v/>
      </c>
      <c r="AY1738" s="657" t="str">
        <f t="shared" si="507"/>
        <v/>
      </c>
      <c r="AZ1738" s="657" t="str">
        <f t="shared" si="513"/>
        <v>入力済</v>
      </c>
      <c r="BA1738" s="662" t="str">
        <f>IFERROR(VLOOKUP(K1738,'【参考】数式用'!$AX$3:$AY$56,2,FALSE),"")</f>
        <v/>
      </c>
      <c r="BB1738" s="657" t="str">
        <f t="shared" si="508"/>
        <v/>
      </c>
      <c r="BC1738" s="673" t="str">
        <f t="shared" si="509"/>
        <v>入力済</v>
      </c>
      <c r="BD1738" s="657" t="str">
        <f t="shared" si="510"/>
        <v/>
      </c>
      <c r="BE1738" s="657" t="str">
        <f t="shared" si="511"/>
        <v/>
      </c>
      <c r="BF1738" s="659"/>
      <c r="BG1738" s="659"/>
      <c r="BH1738" s="681" t="e">
        <f>VLOOKUP(K1738,'【参考】数式用'!$A$2:$O$57,15,FALSE)</f>
        <v>#N/A</v>
      </c>
      <c r="BI1738" s="659"/>
      <c r="BJ1738" s="659"/>
      <c r="BK1738" s="659"/>
      <c r="BL1738" s="659"/>
      <c r="BM1738" s="659"/>
      <c r="BN1738" s="659"/>
      <c r="BO1738" s="676"/>
    </row>
    <row r="1739" spans="1:67" s="494" customFormat="1" ht="109.9" customHeight="1">
      <c r="A1739" s="506">
        <v>1728</v>
      </c>
      <c r="B1739" s="517" t="str">
        <f>IF(基本情報入力シート!B1767="","",基本情報入力シート!B1767)</f>
        <v/>
      </c>
      <c r="C1739" s="523"/>
      <c r="D1739" s="523"/>
      <c r="E1739" s="523"/>
      <c r="F1739" s="530"/>
      <c r="G1739" s="536" t="str">
        <f>IF(基本情報入力シート!L1767="","",基本情報入力シート!L1767)</f>
        <v/>
      </c>
      <c r="H1739" s="536" t="str">
        <f>IF(基本情報入力シート!Q1767="","",基本情報入力シート!Q1767)</f>
        <v/>
      </c>
      <c r="I1739" s="536" t="str">
        <f>IF(基本情報入力シート!V1767="","",基本情報入力シート!V1767)</f>
        <v/>
      </c>
      <c r="J1739" s="536" t="str">
        <f>IF(基本情報入力シート!W1767="","",基本情報入力シート!W1767)</f>
        <v/>
      </c>
      <c r="K1739" s="536" t="str">
        <f>IF(基本情報入力シート!Z1767="","",基本情報入力シート!Z1767)</f>
        <v/>
      </c>
      <c r="L1739" s="555" t="str">
        <f>IF(基本情報入力シート!AF1767=0,"",基本情報入力シート!AF1767)</f>
        <v/>
      </c>
      <c r="M1739" s="563" t="str">
        <f>IF(基本情報入力シート!AG1767="","",基本情報入力シート!AG1767)</f>
        <v/>
      </c>
      <c r="N1739" s="571"/>
      <c r="O1739" s="576" t="str">
        <f>IFERROR(VLOOKUP(K1739,'【参考】数式用'!$A$2:$F$57,MATCH(N1739,'【参考】数式用'!$C$3:$F$3,0)+2,0),"")</f>
        <v/>
      </c>
      <c r="P1739" s="583" t="s">
        <v>549</v>
      </c>
      <c r="Q1739" s="588"/>
      <c r="R1739" s="590" t="s">
        <v>71</v>
      </c>
      <c r="S1739" s="588"/>
      <c r="T1739" s="590" t="s">
        <v>743</v>
      </c>
      <c r="U1739" s="588"/>
      <c r="V1739" s="590" t="s">
        <v>71</v>
      </c>
      <c r="W1739" s="588"/>
      <c r="X1739" s="590" t="s">
        <v>560</v>
      </c>
      <c r="Y1739" s="590" t="s">
        <v>763</v>
      </c>
      <c r="Z1739" s="590" t="str">
        <f t="shared" si="495"/>
        <v/>
      </c>
      <c r="AA1739" s="594" t="s">
        <v>127</v>
      </c>
      <c r="AB1739" s="599" t="str">
        <f t="shared" si="496"/>
        <v/>
      </c>
      <c r="AC1739" s="604" t="str">
        <f>IFERROR(ROUNDDOWN(ROUNDDOWN(ROUND(L1739*VLOOKUP(K1739,'【参考】数式用'!$A$4:$F$57,MATCH("処遇改善加算Ⅳ",'【参考】数式用'!$C$3:$F$3,0)+2,0),0)*M1739,0)*Z1739*0.5,0),"")</f>
        <v/>
      </c>
      <c r="AD1739" s="610"/>
      <c r="AE1739" s="618"/>
      <c r="AF1739" s="618"/>
      <c r="AG1739" s="624"/>
      <c r="AH1739" s="627"/>
      <c r="AI1739" s="633"/>
      <c r="AJ1739" s="634"/>
      <c r="AK1739" s="648" t="str">
        <f t="shared" si="497"/>
        <v/>
      </c>
      <c r="AL1739" s="651" t="str">
        <f t="shared" si="512"/>
        <v/>
      </c>
      <c r="AM1739" s="654"/>
      <c r="AN1739" s="657" t="str">
        <f>IFERROR(VLOOKUP(K1739,'【参考】数式用'!$A$2:$N$57,14,FALSE),"")</f>
        <v/>
      </c>
      <c r="AO1739" s="657" t="str">
        <f t="shared" si="498"/>
        <v/>
      </c>
      <c r="AP1739" s="662" t="str">
        <f t="shared" si="499"/>
        <v/>
      </c>
      <c r="AQ1739" s="662" t="str">
        <f t="shared" si="500"/>
        <v>入力済</v>
      </c>
      <c r="AR1739" s="657" t="str">
        <f t="shared" si="501"/>
        <v/>
      </c>
      <c r="AS1739" s="662" t="str">
        <f t="shared" si="502"/>
        <v>入力済</v>
      </c>
      <c r="AT1739" s="662" t="str">
        <f t="shared" si="503"/>
        <v/>
      </c>
      <c r="AU1739" s="662" t="str">
        <f t="shared" si="504"/>
        <v/>
      </c>
      <c r="AV1739" s="657" t="str">
        <f t="shared" si="505"/>
        <v/>
      </c>
      <c r="AW1739" s="657" t="str">
        <f t="shared" si="506"/>
        <v>入力済</v>
      </c>
      <c r="AX1739" s="662" t="str">
        <f>IFERROR(VLOOKUP(K1739,'【参考】数式用'!$AR$3:$AS$49,2,FALSE),"")</f>
        <v/>
      </c>
      <c r="AY1739" s="657" t="str">
        <f t="shared" si="507"/>
        <v/>
      </c>
      <c r="AZ1739" s="657" t="str">
        <f t="shared" si="513"/>
        <v>入力済</v>
      </c>
      <c r="BA1739" s="662" t="str">
        <f>IFERROR(VLOOKUP(K1739,'【参考】数式用'!$AX$3:$AY$56,2,FALSE),"")</f>
        <v/>
      </c>
      <c r="BB1739" s="657" t="str">
        <f t="shared" si="508"/>
        <v/>
      </c>
      <c r="BC1739" s="673" t="str">
        <f t="shared" si="509"/>
        <v>入力済</v>
      </c>
      <c r="BD1739" s="657" t="str">
        <f t="shared" si="510"/>
        <v/>
      </c>
      <c r="BE1739" s="657" t="str">
        <f t="shared" si="511"/>
        <v/>
      </c>
      <c r="BF1739" s="659"/>
      <c r="BG1739" s="659"/>
      <c r="BH1739" s="681" t="e">
        <f>VLOOKUP(K1739,'【参考】数式用'!$A$2:$O$57,15,FALSE)</f>
        <v>#N/A</v>
      </c>
      <c r="BI1739" s="659"/>
      <c r="BJ1739" s="659"/>
      <c r="BK1739" s="659"/>
      <c r="BL1739" s="659"/>
      <c r="BM1739" s="659"/>
      <c r="BN1739" s="659"/>
      <c r="BO1739" s="676"/>
    </row>
    <row r="1740" spans="1:67" s="494" customFormat="1" ht="109.9" customHeight="1">
      <c r="A1740" s="506">
        <v>1729</v>
      </c>
      <c r="B1740" s="517" t="str">
        <f>IF(基本情報入力シート!B1768="","",基本情報入力シート!B1768)</f>
        <v/>
      </c>
      <c r="C1740" s="523"/>
      <c r="D1740" s="523"/>
      <c r="E1740" s="523"/>
      <c r="F1740" s="530"/>
      <c r="G1740" s="536" t="str">
        <f>IF(基本情報入力シート!L1768="","",基本情報入力シート!L1768)</f>
        <v/>
      </c>
      <c r="H1740" s="536" t="str">
        <f>IF(基本情報入力シート!Q1768="","",基本情報入力シート!Q1768)</f>
        <v/>
      </c>
      <c r="I1740" s="536" t="str">
        <f>IF(基本情報入力シート!V1768="","",基本情報入力シート!V1768)</f>
        <v/>
      </c>
      <c r="J1740" s="536" t="str">
        <f>IF(基本情報入力シート!W1768="","",基本情報入力シート!W1768)</f>
        <v/>
      </c>
      <c r="K1740" s="536" t="str">
        <f>IF(基本情報入力シート!Z1768="","",基本情報入力シート!Z1768)</f>
        <v/>
      </c>
      <c r="L1740" s="555" t="str">
        <f>IF(基本情報入力シート!AF1768=0,"",基本情報入力シート!AF1768)</f>
        <v/>
      </c>
      <c r="M1740" s="563" t="str">
        <f>IF(基本情報入力シート!AG1768="","",基本情報入力シート!AG1768)</f>
        <v/>
      </c>
      <c r="N1740" s="571"/>
      <c r="O1740" s="576" t="str">
        <f>IFERROR(VLOOKUP(K1740,'【参考】数式用'!$A$2:$F$57,MATCH(N1740,'【参考】数式用'!$C$3:$F$3,0)+2,0),"")</f>
        <v/>
      </c>
      <c r="P1740" s="583" t="s">
        <v>549</v>
      </c>
      <c r="Q1740" s="588"/>
      <c r="R1740" s="590" t="s">
        <v>71</v>
      </c>
      <c r="S1740" s="588"/>
      <c r="T1740" s="590" t="s">
        <v>743</v>
      </c>
      <c r="U1740" s="588"/>
      <c r="V1740" s="590" t="s">
        <v>71</v>
      </c>
      <c r="W1740" s="588"/>
      <c r="X1740" s="590" t="s">
        <v>560</v>
      </c>
      <c r="Y1740" s="590" t="s">
        <v>763</v>
      </c>
      <c r="Z1740" s="590" t="str">
        <f t="shared" ref="Z1740:Z1803" si="514">IF(Q1740&gt;=1,(U1740*12+W1740)-(Q1740*12+S1740)+1,"")</f>
        <v/>
      </c>
      <c r="AA1740" s="594" t="s">
        <v>127</v>
      </c>
      <c r="AB1740" s="599" t="str">
        <f t="shared" ref="AB1740:AB1803" si="515">IFERROR(ROUNDDOWN(ROUND(L1740*O1740,0)*M1740,0)*Z1740,"")</f>
        <v/>
      </c>
      <c r="AC1740" s="604" t="str">
        <f>IFERROR(ROUNDDOWN(ROUNDDOWN(ROUND(L1740*VLOOKUP(K1740,'【参考】数式用'!$A$4:$F$57,MATCH("処遇改善加算Ⅳ",'【参考】数式用'!$C$3:$F$3,0)+2,0),0)*M1740,0)*Z1740*0.5,0),"")</f>
        <v/>
      </c>
      <c r="AD1740" s="610"/>
      <c r="AE1740" s="618"/>
      <c r="AF1740" s="618"/>
      <c r="AG1740" s="624"/>
      <c r="AH1740" s="627"/>
      <c r="AI1740" s="633"/>
      <c r="AJ1740" s="634"/>
      <c r="AK1740" s="648" t="str">
        <f t="shared" ref="AK1740:AK1803" si="516">IF(AND(N1740&lt;&gt;"",OR(U1740&lt;&gt;8,W1740&lt;&gt;5)),"！算定期間の終わりが令和８年５月になっていません。令和８年６月以降については別シートに記載してください。",IF(AND(AN1740="加算対象外",N1740&lt;&gt;""),"このサービスは、令和８年４月・５月は処遇改善加算の対象ではありません。記入しないでください。",""))</f>
        <v/>
      </c>
      <c r="AL1740" s="651" t="str">
        <f t="shared" si="512"/>
        <v/>
      </c>
      <c r="AM1740" s="654"/>
      <c r="AN1740" s="657" t="str">
        <f>IFERROR(VLOOKUP(K1740,'【参考】数式用'!$A$2:$N$57,14,FALSE),"")</f>
        <v/>
      </c>
      <c r="AO1740" s="657" t="str">
        <f t="shared" ref="AO1740:AO1803" si="517">IF(AND(K1740&lt;&gt;"",AN1740="加算対象"),"N列に色付け","")</f>
        <v/>
      </c>
      <c r="AP1740" s="662" t="str">
        <f t="shared" ref="AP1740:AP1803" si="518">IF(AND(AC1740&lt;&gt;0,AC1740&lt;&gt;"",AN1740="加算対象"),IF(AD1740="○","入力済","未入力"),"")</f>
        <v/>
      </c>
      <c r="AQ1740" s="662" t="str">
        <f t="shared" ref="AQ1740:AQ1803" si="519">IF(AND(N1740&lt;&gt;"",AE1740="",AN1740="加算対象"),"未入力","入力済")</f>
        <v>入力済</v>
      </c>
      <c r="AR1740" s="657" t="str">
        <f t="shared" ref="AR1740:AR1803" si="520">IF(AND(N1740&lt;&gt;"",N1740&lt;&gt;"処遇改善加算Ⅳ",AN1740="加算対象"),"AF列に色付け","")</f>
        <v/>
      </c>
      <c r="AS1740" s="662" t="str">
        <f t="shared" ref="AS1740:AS1803" si="521">IF(AND(N1740&lt;&gt;"",N1740&lt;&gt;"処遇改善加算Ⅳ",AF1740=""),"未入力","入力済")</f>
        <v>入力済</v>
      </c>
      <c r="AT1740" s="662" t="str">
        <f t="shared" ref="AT1740:AT1803" si="522">IF(OR(N1740="処遇改善加算Ⅰ",N1740="処遇改善加算Ⅱ"),"対象","")</f>
        <v/>
      </c>
      <c r="AU1740" s="662" t="str">
        <f t="shared" ref="AU1740:AU1803" si="523">IF(AND(AN1740="加算対象",N1740&lt;&gt;"処遇改善加算Ⅲ",N1740&lt;&gt;"処遇改善加算Ⅳ",N1740&lt;&gt;"",AT1740&lt;&gt;"対象外"),1,"")</f>
        <v/>
      </c>
      <c r="AV1740" s="657" t="str">
        <f t="shared" ref="AV1740:AV1803" si="524">IF(AND(AU1740=1,OR(AG1740=0,AG1740=""),AN1740="加算対象"),"AH列に色付け","")</f>
        <v/>
      </c>
      <c r="AW1740" s="657" t="str">
        <f t="shared" ref="AW1740:AW1803" si="525">IF(AND($AU1740=1,$AV1740="AH列に色付け",OR($AG1740="",$AH1740="")),"未入力",IF(AND($AU1740=1,$AV1740="",$AG1740=""),"未入力","入力済"))</f>
        <v>入力済</v>
      </c>
      <c r="AX1740" s="662" t="str">
        <f>IFERROR(VLOOKUP(K1740,'【参考】数式用'!$AR$3:$AS$49,2,FALSE),"")</f>
        <v/>
      </c>
      <c r="AY1740" s="657" t="str">
        <f t="shared" ref="AY1740:AY1803" si="526">IF(AND(AN1740="加算対象",N1740="処遇改善加算Ⅰ"),"AI列に色付け","")</f>
        <v/>
      </c>
      <c r="AZ1740" s="657" t="str">
        <f t="shared" si="513"/>
        <v>入力済</v>
      </c>
      <c r="BA1740" s="662" t="str">
        <f>IFERROR(VLOOKUP(K1740,'【参考】数式用'!$AX$3:$AY$56,2,FALSE),"")</f>
        <v/>
      </c>
      <c r="BB1740" s="657" t="str">
        <f t="shared" ref="BB1740:BB1803" si="527">IF(COUNTIF(AE1740:AH1740,"*令和８年度特例要件を*")&gt;0,"AJ列に色付け","")</f>
        <v/>
      </c>
      <c r="BC1740" s="673" t="str">
        <f t="shared" ref="BC1740:BC1803" si="528">IF(AND(COUNTIF(AE1740:AH1740,"*令和８年度特例要件を*")&gt;0,AJ1740=""),"未入力","入力済")</f>
        <v>入力済</v>
      </c>
      <c r="BD1740" s="657" t="str">
        <f t="shared" ref="BD1740:BD1803" si="529">IF(BB1740="AJ列に色付け","入力必要","")</f>
        <v/>
      </c>
      <c r="BE1740" s="657" t="str">
        <f t="shared" ref="BE1740:BE1803" si="530">G1740</f>
        <v/>
      </c>
      <c r="BF1740" s="659"/>
      <c r="BG1740" s="659"/>
      <c r="BH1740" s="681" t="e">
        <f>VLOOKUP(K1740,'【参考】数式用'!$A$2:$O$57,15,FALSE)</f>
        <v>#N/A</v>
      </c>
      <c r="BI1740" s="659"/>
      <c r="BJ1740" s="659"/>
      <c r="BK1740" s="659"/>
      <c r="BL1740" s="659"/>
      <c r="BM1740" s="659"/>
      <c r="BN1740" s="659"/>
      <c r="BO1740" s="676"/>
    </row>
    <row r="1741" spans="1:67" s="494" customFormat="1" ht="109.9" customHeight="1">
      <c r="A1741" s="506">
        <v>1730</v>
      </c>
      <c r="B1741" s="517" t="str">
        <f>IF(基本情報入力シート!B1769="","",基本情報入力シート!B1769)</f>
        <v/>
      </c>
      <c r="C1741" s="523"/>
      <c r="D1741" s="523"/>
      <c r="E1741" s="523"/>
      <c r="F1741" s="530"/>
      <c r="G1741" s="536" t="str">
        <f>IF(基本情報入力シート!L1769="","",基本情報入力シート!L1769)</f>
        <v/>
      </c>
      <c r="H1741" s="536" t="str">
        <f>IF(基本情報入力シート!Q1769="","",基本情報入力シート!Q1769)</f>
        <v/>
      </c>
      <c r="I1741" s="536" t="str">
        <f>IF(基本情報入力シート!V1769="","",基本情報入力シート!V1769)</f>
        <v/>
      </c>
      <c r="J1741" s="536" t="str">
        <f>IF(基本情報入力シート!W1769="","",基本情報入力シート!W1769)</f>
        <v/>
      </c>
      <c r="K1741" s="536" t="str">
        <f>IF(基本情報入力シート!Z1769="","",基本情報入力シート!Z1769)</f>
        <v/>
      </c>
      <c r="L1741" s="555" t="str">
        <f>IF(基本情報入力シート!AF1769=0,"",基本情報入力シート!AF1769)</f>
        <v/>
      </c>
      <c r="M1741" s="563" t="str">
        <f>IF(基本情報入力シート!AG1769="","",基本情報入力シート!AG1769)</f>
        <v/>
      </c>
      <c r="N1741" s="571"/>
      <c r="O1741" s="576" t="str">
        <f>IFERROR(VLOOKUP(K1741,'【参考】数式用'!$A$2:$F$57,MATCH(N1741,'【参考】数式用'!$C$3:$F$3,0)+2,0),"")</f>
        <v/>
      </c>
      <c r="P1741" s="583" t="s">
        <v>549</v>
      </c>
      <c r="Q1741" s="588"/>
      <c r="R1741" s="590" t="s">
        <v>71</v>
      </c>
      <c r="S1741" s="588"/>
      <c r="T1741" s="590" t="s">
        <v>743</v>
      </c>
      <c r="U1741" s="588"/>
      <c r="V1741" s="590" t="s">
        <v>71</v>
      </c>
      <c r="W1741" s="588"/>
      <c r="X1741" s="590" t="s">
        <v>560</v>
      </c>
      <c r="Y1741" s="590" t="s">
        <v>763</v>
      </c>
      <c r="Z1741" s="590" t="str">
        <f t="shared" si="514"/>
        <v/>
      </c>
      <c r="AA1741" s="594" t="s">
        <v>127</v>
      </c>
      <c r="AB1741" s="599" t="str">
        <f t="shared" si="515"/>
        <v/>
      </c>
      <c r="AC1741" s="604" t="str">
        <f>IFERROR(ROUNDDOWN(ROUNDDOWN(ROUND(L1741*VLOOKUP(K1741,'【参考】数式用'!$A$4:$F$57,MATCH("処遇改善加算Ⅳ",'【参考】数式用'!$C$3:$F$3,0)+2,0),0)*M1741,0)*Z1741*0.5,0),"")</f>
        <v/>
      </c>
      <c r="AD1741" s="610"/>
      <c r="AE1741" s="618"/>
      <c r="AF1741" s="618"/>
      <c r="AG1741" s="624"/>
      <c r="AH1741" s="627"/>
      <c r="AI1741" s="633"/>
      <c r="AJ1741" s="634"/>
      <c r="AK1741" s="648" t="str">
        <f t="shared" si="516"/>
        <v/>
      </c>
      <c r="AL1741" s="651" t="str">
        <f t="shared" ref="AL1741:AL1804" si="531">IF(OR(N1741="",AN1741="加算対象外"),"",IF(OR(AND(COUNTIF(AP1741,"未入力")&gt;0,AD1741=""),AND(COUNTIF(AQ1741,"未入力")&gt;0,AE1741=""),AND(COUNTIF(AN1741:BE1741,"AF列に色付け")&gt;0,AF1741=""),AND(COUNTIF(AN1741:BE1741,"AG列に色付け")&gt;0,OR(AG1741="",AG1741=0)),AND(COUNTIF(AN1741:BE1741,"AH列に色付け")&gt;0,AH1741=""),AND(COUNTIF(AN1741:BE1741,"AI列に色付け")&gt;0,AI1741=""),AND(COUNTIF(AN1741:BE1741,"AJ列に色付け")&gt;0,AJ1741="")),"！記入が必要な欄（オレンジ色のセル）に空欄があります。空欄を埋めてください。",""))</f>
        <v/>
      </c>
      <c r="AM1741" s="654"/>
      <c r="AN1741" s="657" t="str">
        <f>IFERROR(VLOOKUP(K1741,'【参考】数式用'!$A$2:$N$57,14,FALSE),"")</f>
        <v/>
      </c>
      <c r="AO1741" s="657" t="str">
        <f t="shared" si="517"/>
        <v/>
      </c>
      <c r="AP1741" s="662" t="str">
        <f t="shared" si="518"/>
        <v/>
      </c>
      <c r="AQ1741" s="662" t="str">
        <f t="shared" si="519"/>
        <v>入力済</v>
      </c>
      <c r="AR1741" s="657" t="str">
        <f t="shared" si="520"/>
        <v/>
      </c>
      <c r="AS1741" s="662" t="str">
        <f t="shared" si="521"/>
        <v>入力済</v>
      </c>
      <c r="AT1741" s="662" t="str">
        <f t="shared" si="522"/>
        <v/>
      </c>
      <c r="AU1741" s="662" t="str">
        <f t="shared" si="523"/>
        <v/>
      </c>
      <c r="AV1741" s="657" t="str">
        <f t="shared" si="524"/>
        <v/>
      </c>
      <c r="AW1741" s="657" t="str">
        <f t="shared" si="525"/>
        <v>入力済</v>
      </c>
      <c r="AX1741" s="662" t="str">
        <f>IFERROR(VLOOKUP(K1741,'【参考】数式用'!$AR$3:$AS$49,2,FALSE),"")</f>
        <v/>
      </c>
      <c r="AY1741" s="657" t="str">
        <f t="shared" si="526"/>
        <v/>
      </c>
      <c r="AZ1741" s="657" t="str">
        <f t="shared" si="513"/>
        <v>入力済</v>
      </c>
      <c r="BA1741" s="662" t="str">
        <f>IFERROR(VLOOKUP(K1741,'【参考】数式用'!$AX$3:$AY$56,2,FALSE),"")</f>
        <v/>
      </c>
      <c r="BB1741" s="657" t="str">
        <f t="shared" si="527"/>
        <v/>
      </c>
      <c r="BC1741" s="673" t="str">
        <f t="shared" si="528"/>
        <v>入力済</v>
      </c>
      <c r="BD1741" s="657" t="str">
        <f t="shared" si="529"/>
        <v/>
      </c>
      <c r="BE1741" s="657" t="str">
        <f t="shared" si="530"/>
        <v/>
      </c>
      <c r="BF1741" s="659"/>
      <c r="BG1741" s="659"/>
      <c r="BH1741" s="681" t="e">
        <f>VLOOKUP(K1741,'【参考】数式用'!$A$2:$O$57,15,FALSE)</f>
        <v>#N/A</v>
      </c>
      <c r="BI1741" s="659"/>
      <c r="BJ1741" s="659"/>
      <c r="BK1741" s="659"/>
      <c r="BL1741" s="659"/>
      <c r="BM1741" s="659"/>
      <c r="BN1741" s="659"/>
      <c r="BO1741" s="676"/>
    </row>
    <row r="1742" spans="1:67" s="494" customFormat="1" ht="109.9" customHeight="1">
      <c r="A1742" s="506">
        <v>1731</v>
      </c>
      <c r="B1742" s="517" t="str">
        <f>IF(基本情報入力シート!B1770="","",基本情報入力シート!B1770)</f>
        <v/>
      </c>
      <c r="C1742" s="523"/>
      <c r="D1742" s="523"/>
      <c r="E1742" s="523"/>
      <c r="F1742" s="530"/>
      <c r="G1742" s="536" t="str">
        <f>IF(基本情報入力シート!L1770="","",基本情報入力シート!L1770)</f>
        <v/>
      </c>
      <c r="H1742" s="536" t="str">
        <f>IF(基本情報入力シート!Q1770="","",基本情報入力シート!Q1770)</f>
        <v/>
      </c>
      <c r="I1742" s="536" t="str">
        <f>IF(基本情報入力シート!V1770="","",基本情報入力シート!V1770)</f>
        <v/>
      </c>
      <c r="J1742" s="536" t="str">
        <f>IF(基本情報入力シート!W1770="","",基本情報入力シート!W1770)</f>
        <v/>
      </c>
      <c r="K1742" s="536" t="str">
        <f>IF(基本情報入力シート!Z1770="","",基本情報入力シート!Z1770)</f>
        <v/>
      </c>
      <c r="L1742" s="555" t="str">
        <f>IF(基本情報入力シート!AF1770=0,"",基本情報入力シート!AF1770)</f>
        <v/>
      </c>
      <c r="M1742" s="563" t="str">
        <f>IF(基本情報入力シート!AG1770="","",基本情報入力シート!AG1770)</f>
        <v/>
      </c>
      <c r="N1742" s="571"/>
      <c r="O1742" s="576" t="str">
        <f>IFERROR(VLOOKUP(K1742,'【参考】数式用'!$A$2:$F$57,MATCH(N1742,'【参考】数式用'!$C$3:$F$3,0)+2,0),"")</f>
        <v/>
      </c>
      <c r="P1742" s="583" t="s">
        <v>549</v>
      </c>
      <c r="Q1742" s="588"/>
      <c r="R1742" s="590" t="s">
        <v>71</v>
      </c>
      <c r="S1742" s="588"/>
      <c r="T1742" s="590" t="s">
        <v>743</v>
      </c>
      <c r="U1742" s="588"/>
      <c r="V1742" s="590" t="s">
        <v>71</v>
      </c>
      <c r="W1742" s="588"/>
      <c r="X1742" s="590" t="s">
        <v>560</v>
      </c>
      <c r="Y1742" s="590" t="s">
        <v>763</v>
      </c>
      <c r="Z1742" s="590" t="str">
        <f t="shared" si="514"/>
        <v/>
      </c>
      <c r="AA1742" s="594" t="s">
        <v>127</v>
      </c>
      <c r="AB1742" s="599" t="str">
        <f t="shared" si="515"/>
        <v/>
      </c>
      <c r="AC1742" s="604" t="str">
        <f>IFERROR(ROUNDDOWN(ROUNDDOWN(ROUND(L1742*VLOOKUP(K1742,'【参考】数式用'!$A$4:$F$57,MATCH("処遇改善加算Ⅳ",'【参考】数式用'!$C$3:$F$3,0)+2,0),0)*M1742,0)*Z1742*0.5,0),"")</f>
        <v/>
      </c>
      <c r="AD1742" s="610"/>
      <c r="AE1742" s="618"/>
      <c r="AF1742" s="618"/>
      <c r="AG1742" s="624"/>
      <c r="AH1742" s="627"/>
      <c r="AI1742" s="633"/>
      <c r="AJ1742" s="634"/>
      <c r="AK1742" s="648" t="str">
        <f t="shared" si="516"/>
        <v/>
      </c>
      <c r="AL1742" s="651" t="str">
        <f t="shared" si="531"/>
        <v/>
      </c>
      <c r="AM1742" s="654"/>
      <c r="AN1742" s="657" t="str">
        <f>IFERROR(VLOOKUP(K1742,'【参考】数式用'!$A$2:$N$57,14,FALSE),"")</f>
        <v/>
      </c>
      <c r="AO1742" s="657" t="str">
        <f t="shared" si="517"/>
        <v/>
      </c>
      <c r="AP1742" s="662" t="str">
        <f t="shared" si="518"/>
        <v/>
      </c>
      <c r="AQ1742" s="662" t="str">
        <f t="shared" si="519"/>
        <v>入力済</v>
      </c>
      <c r="AR1742" s="657" t="str">
        <f t="shared" si="520"/>
        <v/>
      </c>
      <c r="AS1742" s="662" t="str">
        <f t="shared" si="521"/>
        <v>入力済</v>
      </c>
      <c r="AT1742" s="662" t="str">
        <f t="shared" si="522"/>
        <v/>
      </c>
      <c r="AU1742" s="662" t="str">
        <f t="shared" si="523"/>
        <v/>
      </c>
      <c r="AV1742" s="657" t="str">
        <f t="shared" si="524"/>
        <v/>
      </c>
      <c r="AW1742" s="657" t="str">
        <f t="shared" si="525"/>
        <v>入力済</v>
      </c>
      <c r="AX1742" s="662" t="str">
        <f>IFERROR(VLOOKUP(K1742,'【参考】数式用'!$AR$3:$AS$49,2,FALSE),"")</f>
        <v/>
      </c>
      <c r="AY1742" s="657" t="str">
        <f t="shared" si="526"/>
        <v/>
      </c>
      <c r="AZ1742" s="657" t="str">
        <f t="shared" si="513"/>
        <v>入力済</v>
      </c>
      <c r="BA1742" s="662" t="str">
        <f>IFERROR(VLOOKUP(K1742,'【参考】数式用'!$AX$3:$AY$56,2,FALSE),"")</f>
        <v/>
      </c>
      <c r="BB1742" s="657" t="str">
        <f t="shared" si="527"/>
        <v/>
      </c>
      <c r="BC1742" s="673" t="str">
        <f t="shared" si="528"/>
        <v>入力済</v>
      </c>
      <c r="BD1742" s="657" t="str">
        <f t="shared" si="529"/>
        <v/>
      </c>
      <c r="BE1742" s="657" t="str">
        <f t="shared" si="530"/>
        <v/>
      </c>
      <c r="BF1742" s="659"/>
      <c r="BG1742" s="659"/>
      <c r="BH1742" s="681" t="e">
        <f>VLOOKUP(K1742,'【参考】数式用'!$A$2:$O$57,15,FALSE)</f>
        <v>#N/A</v>
      </c>
      <c r="BI1742" s="659"/>
      <c r="BJ1742" s="659"/>
      <c r="BK1742" s="659"/>
      <c r="BL1742" s="659"/>
      <c r="BM1742" s="659"/>
      <c r="BN1742" s="659"/>
      <c r="BO1742" s="676"/>
    </row>
    <row r="1743" spans="1:67" s="494" customFormat="1" ht="109.9" customHeight="1">
      <c r="A1743" s="506">
        <v>1732</v>
      </c>
      <c r="B1743" s="517" t="str">
        <f>IF(基本情報入力シート!B1771="","",基本情報入力シート!B1771)</f>
        <v/>
      </c>
      <c r="C1743" s="523"/>
      <c r="D1743" s="523"/>
      <c r="E1743" s="523"/>
      <c r="F1743" s="530"/>
      <c r="G1743" s="536" t="str">
        <f>IF(基本情報入力シート!L1771="","",基本情報入力シート!L1771)</f>
        <v/>
      </c>
      <c r="H1743" s="536" t="str">
        <f>IF(基本情報入力シート!Q1771="","",基本情報入力シート!Q1771)</f>
        <v/>
      </c>
      <c r="I1743" s="536" t="str">
        <f>IF(基本情報入力シート!V1771="","",基本情報入力シート!V1771)</f>
        <v/>
      </c>
      <c r="J1743" s="536" t="str">
        <f>IF(基本情報入力シート!W1771="","",基本情報入力シート!W1771)</f>
        <v/>
      </c>
      <c r="K1743" s="536" t="str">
        <f>IF(基本情報入力シート!Z1771="","",基本情報入力シート!Z1771)</f>
        <v/>
      </c>
      <c r="L1743" s="555" t="str">
        <f>IF(基本情報入力シート!AF1771=0,"",基本情報入力シート!AF1771)</f>
        <v/>
      </c>
      <c r="M1743" s="563" t="str">
        <f>IF(基本情報入力シート!AG1771="","",基本情報入力シート!AG1771)</f>
        <v/>
      </c>
      <c r="N1743" s="571"/>
      <c r="O1743" s="576" t="str">
        <f>IFERROR(VLOOKUP(K1743,'【参考】数式用'!$A$2:$F$57,MATCH(N1743,'【参考】数式用'!$C$3:$F$3,0)+2,0),"")</f>
        <v/>
      </c>
      <c r="P1743" s="583" t="s">
        <v>549</v>
      </c>
      <c r="Q1743" s="588"/>
      <c r="R1743" s="590" t="s">
        <v>71</v>
      </c>
      <c r="S1743" s="588"/>
      <c r="T1743" s="590" t="s">
        <v>743</v>
      </c>
      <c r="U1743" s="588"/>
      <c r="V1743" s="590" t="s">
        <v>71</v>
      </c>
      <c r="W1743" s="588"/>
      <c r="X1743" s="590" t="s">
        <v>560</v>
      </c>
      <c r="Y1743" s="590" t="s">
        <v>763</v>
      </c>
      <c r="Z1743" s="590" t="str">
        <f t="shared" si="514"/>
        <v/>
      </c>
      <c r="AA1743" s="594" t="s">
        <v>127</v>
      </c>
      <c r="AB1743" s="599" t="str">
        <f t="shared" si="515"/>
        <v/>
      </c>
      <c r="AC1743" s="604" t="str">
        <f>IFERROR(ROUNDDOWN(ROUNDDOWN(ROUND(L1743*VLOOKUP(K1743,'【参考】数式用'!$A$4:$F$57,MATCH("処遇改善加算Ⅳ",'【参考】数式用'!$C$3:$F$3,0)+2,0),0)*M1743,0)*Z1743*0.5,0),"")</f>
        <v/>
      </c>
      <c r="AD1743" s="610"/>
      <c r="AE1743" s="618"/>
      <c r="AF1743" s="618"/>
      <c r="AG1743" s="624"/>
      <c r="AH1743" s="627"/>
      <c r="AI1743" s="633"/>
      <c r="AJ1743" s="634"/>
      <c r="AK1743" s="648" t="str">
        <f t="shared" si="516"/>
        <v/>
      </c>
      <c r="AL1743" s="651" t="str">
        <f t="shared" si="531"/>
        <v/>
      </c>
      <c r="AM1743" s="654"/>
      <c r="AN1743" s="657" t="str">
        <f>IFERROR(VLOOKUP(K1743,'【参考】数式用'!$A$2:$N$57,14,FALSE),"")</f>
        <v/>
      </c>
      <c r="AO1743" s="657" t="str">
        <f t="shared" si="517"/>
        <v/>
      </c>
      <c r="AP1743" s="662" t="str">
        <f t="shared" si="518"/>
        <v/>
      </c>
      <c r="AQ1743" s="662" t="str">
        <f t="shared" si="519"/>
        <v>入力済</v>
      </c>
      <c r="AR1743" s="657" t="str">
        <f t="shared" si="520"/>
        <v/>
      </c>
      <c r="AS1743" s="662" t="str">
        <f t="shared" si="521"/>
        <v>入力済</v>
      </c>
      <c r="AT1743" s="662" t="str">
        <f t="shared" si="522"/>
        <v/>
      </c>
      <c r="AU1743" s="662" t="str">
        <f t="shared" si="523"/>
        <v/>
      </c>
      <c r="AV1743" s="657" t="str">
        <f t="shared" si="524"/>
        <v/>
      </c>
      <c r="AW1743" s="657" t="str">
        <f t="shared" si="525"/>
        <v>入力済</v>
      </c>
      <c r="AX1743" s="662" t="str">
        <f>IFERROR(VLOOKUP(K1743,'【参考】数式用'!$AR$3:$AS$49,2,FALSE),"")</f>
        <v/>
      </c>
      <c r="AY1743" s="657" t="str">
        <f t="shared" si="526"/>
        <v/>
      </c>
      <c r="AZ1743" s="657" t="str">
        <f t="shared" si="513"/>
        <v>入力済</v>
      </c>
      <c r="BA1743" s="662" t="str">
        <f>IFERROR(VLOOKUP(K1743,'【参考】数式用'!$AX$3:$AY$56,2,FALSE),"")</f>
        <v/>
      </c>
      <c r="BB1743" s="657" t="str">
        <f t="shared" si="527"/>
        <v/>
      </c>
      <c r="BC1743" s="673" t="str">
        <f t="shared" si="528"/>
        <v>入力済</v>
      </c>
      <c r="BD1743" s="657" t="str">
        <f t="shared" si="529"/>
        <v/>
      </c>
      <c r="BE1743" s="657" t="str">
        <f t="shared" si="530"/>
        <v/>
      </c>
      <c r="BF1743" s="659"/>
      <c r="BG1743" s="659"/>
      <c r="BH1743" s="681" t="e">
        <f>VLOOKUP(K1743,'【参考】数式用'!$A$2:$O$57,15,FALSE)</f>
        <v>#N/A</v>
      </c>
      <c r="BI1743" s="659"/>
      <c r="BJ1743" s="659"/>
      <c r="BK1743" s="659"/>
      <c r="BL1743" s="659"/>
      <c r="BM1743" s="659"/>
      <c r="BN1743" s="659"/>
      <c r="BO1743" s="676"/>
    </row>
    <row r="1744" spans="1:67" s="494" customFormat="1" ht="109.9" customHeight="1">
      <c r="A1744" s="506">
        <v>1733</v>
      </c>
      <c r="B1744" s="517" t="str">
        <f>IF(基本情報入力シート!B1772="","",基本情報入力シート!B1772)</f>
        <v/>
      </c>
      <c r="C1744" s="523"/>
      <c r="D1744" s="523"/>
      <c r="E1744" s="523"/>
      <c r="F1744" s="530"/>
      <c r="G1744" s="536" t="str">
        <f>IF(基本情報入力シート!L1772="","",基本情報入力シート!L1772)</f>
        <v/>
      </c>
      <c r="H1744" s="536" t="str">
        <f>IF(基本情報入力シート!Q1772="","",基本情報入力シート!Q1772)</f>
        <v/>
      </c>
      <c r="I1744" s="536" t="str">
        <f>IF(基本情報入力シート!V1772="","",基本情報入力シート!V1772)</f>
        <v/>
      </c>
      <c r="J1744" s="536" t="str">
        <f>IF(基本情報入力シート!W1772="","",基本情報入力シート!W1772)</f>
        <v/>
      </c>
      <c r="K1744" s="536" t="str">
        <f>IF(基本情報入力シート!Z1772="","",基本情報入力シート!Z1772)</f>
        <v/>
      </c>
      <c r="L1744" s="555" t="str">
        <f>IF(基本情報入力シート!AF1772=0,"",基本情報入力シート!AF1772)</f>
        <v/>
      </c>
      <c r="M1744" s="563" t="str">
        <f>IF(基本情報入力シート!AG1772="","",基本情報入力シート!AG1772)</f>
        <v/>
      </c>
      <c r="N1744" s="571"/>
      <c r="O1744" s="576" t="str">
        <f>IFERROR(VLOOKUP(K1744,'【参考】数式用'!$A$2:$F$57,MATCH(N1744,'【参考】数式用'!$C$3:$F$3,0)+2,0),"")</f>
        <v/>
      </c>
      <c r="P1744" s="583" t="s">
        <v>549</v>
      </c>
      <c r="Q1744" s="588"/>
      <c r="R1744" s="590" t="s">
        <v>71</v>
      </c>
      <c r="S1744" s="588"/>
      <c r="T1744" s="590" t="s">
        <v>743</v>
      </c>
      <c r="U1744" s="588"/>
      <c r="V1744" s="590" t="s">
        <v>71</v>
      </c>
      <c r="W1744" s="588"/>
      <c r="X1744" s="590" t="s">
        <v>560</v>
      </c>
      <c r="Y1744" s="590" t="s">
        <v>763</v>
      </c>
      <c r="Z1744" s="590" t="str">
        <f t="shared" si="514"/>
        <v/>
      </c>
      <c r="AA1744" s="594" t="s">
        <v>127</v>
      </c>
      <c r="AB1744" s="599" t="str">
        <f t="shared" si="515"/>
        <v/>
      </c>
      <c r="AC1744" s="604" t="str">
        <f>IFERROR(ROUNDDOWN(ROUNDDOWN(ROUND(L1744*VLOOKUP(K1744,'【参考】数式用'!$A$4:$F$57,MATCH("処遇改善加算Ⅳ",'【参考】数式用'!$C$3:$F$3,0)+2,0),0)*M1744,0)*Z1744*0.5,0),"")</f>
        <v/>
      </c>
      <c r="AD1744" s="610"/>
      <c r="AE1744" s="618"/>
      <c r="AF1744" s="618"/>
      <c r="AG1744" s="624"/>
      <c r="AH1744" s="627"/>
      <c r="AI1744" s="633"/>
      <c r="AJ1744" s="634"/>
      <c r="AK1744" s="648" t="str">
        <f t="shared" si="516"/>
        <v/>
      </c>
      <c r="AL1744" s="651" t="str">
        <f t="shared" si="531"/>
        <v/>
      </c>
      <c r="AM1744" s="654"/>
      <c r="AN1744" s="657" t="str">
        <f>IFERROR(VLOOKUP(K1744,'【参考】数式用'!$A$2:$N$57,14,FALSE),"")</f>
        <v/>
      </c>
      <c r="AO1744" s="657" t="str">
        <f t="shared" si="517"/>
        <v/>
      </c>
      <c r="AP1744" s="662" t="str">
        <f t="shared" si="518"/>
        <v/>
      </c>
      <c r="AQ1744" s="662" t="str">
        <f t="shared" si="519"/>
        <v>入力済</v>
      </c>
      <c r="AR1744" s="657" t="str">
        <f t="shared" si="520"/>
        <v/>
      </c>
      <c r="AS1744" s="662" t="str">
        <f t="shared" si="521"/>
        <v>入力済</v>
      </c>
      <c r="AT1744" s="662" t="str">
        <f t="shared" si="522"/>
        <v/>
      </c>
      <c r="AU1744" s="662" t="str">
        <f t="shared" si="523"/>
        <v/>
      </c>
      <c r="AV1744" s="657" t="str">
        <f t="shared" si="524"/>
        <v/>
      </c>
      <c r="AW1744" s="657" t="str">
        <f t="shared" si="525"/>
        <v>入力済</v>
      </c>
      <c r="AX1744" s="662" t="str">
        <f>IFERROR(VLOOKUP(K1744,'【参考】数式用'!$AR$3:$AS$49,2,FALSE),"")</f>
        <v/>
      </c>
      <c r="AY1744" s="657" t="str">
        <f t="shared" si="526"/>
        <v/>
      </c>
      <c r="AZ1744" s="657" t="str">
        <f t="shared" si="513"/>
        <v>入力済</v>
      </c>
      <c r="BA1744" s="662" t="str">
        <f>IFERROR(VLOOKUP(K1744,'【参考】数式用'!$AX$3:$AY$56,2,FALSE),"")</f>
        <v/>
      </c>
      <c r="BB1744" s="657" t="str">
        <f t="shared" si="527"/>
        <v/>
      </c>
      <c r="BC1744" s="673" t="str">
        <f t="shared" si="528"/>
        <v>入力済</v>
      </c>
      <c r="BD1744" s="657" t="str">
        <f t="shared" si="529"/>
        <v/>
      </c>
      <c r="BE1744" s="657" t="str">
        <f t="shared" si="530"/>
        <v/>
      </c>
      <c r="BF1744" s="659"/>
      <c r="BG1744" s="659"/>
      <c r="BH1744" s="681" t="e">
        <f>VLOOKUP(K1744,'【参考】数式用'!$A$2:$O$57,15,FALSE)</f>
        <v>#N/A</v>
      </c>
      <c r="BI1744" s="659"/>
      <c r="BJ1744" s="659"/>
      <c r="BK1744" s="659"/>
      <c r="BL1744" s="659"/>
      <c r="BM1744" s="659"/>
      <c r="BN1744" s="659"/>
      <c r="BO1744" s="676"/>
    </row>
    <row r="1745" spans="1:67" s="494" customFormat="1" ht="109.9" customHeight="1">
      <c r="A1745" s="506">
        <v>1734</v>
      </c>
      <c r="B1745" s="517" t="str">
        <f>IF(基本情報入力シート!B1773="","",基本情報入力シート!B1773)</f>
        <v/>
      </c>
      <c r="C1745" s="523"/>
      <c r="D1745" s="523"/>
      <c r="E1745" s="523"/>
      <c r="F1745" s="530"/>
      <c r="G1745" s="536" t="str">
        <f>IF(基本情報入力シート!L1773="","",基本情報入力シート!L1773)</f>
        <v/>
      </c>
      <c r="H1745" s="536" t="str">
        <f>IF(基本情報入力シート!Q1773="","",基本情報入力シート!Q1773)</f>
        <v/>
      </c>
      <c r="I1745" s="536" t="str">
        <f>IF(基本情報入力シート!V1773="","",基本情報入力シート!V1773)</f>
        <v/>
      </c>
      <c r="J1745" s="536" t="str">
        <f>IF(基本情報入力シート!W1773="","",基本情報入力シート!W1773)</f>
        <v/>
      </c>
      <c r="K1745" s="536" t="str">
        <f>IF(基本情報入力シート!Z1773="","",基本情報入力シート!Z1773)</f>
        <v/>
      </c>
      <c r="L1745" s="555" t="str">
        <f>IF(基本情報入力シート!AF1773=0,"",基本情報入力シート!AF1773)</f>
        <v/>
      </c>
      <c r="M1745" s="563" t="str">
        <f>IF(基本情報入力シート!AG1773="","",基本情報入力シート!AG1773)</f>
        <v/>
      </c>
      <c r="N1745" s="571"/>
      <c r="O1745" s="576" t="str">
        <f>IFERROR(VLOOKUP(K1745,'【参考】数式用'!$A$2:$F$57,MATCH(N1745,'【参考】数式用'!$C$3:$F$3,0)+2,0),"")</f>
        <v/>
      </c>
      <c r="P1745" s="583" t="s">
        <v>549</v>
      </c>
      <c r="Q1745" s="588"/>
      <c r="R1745" s="590" t="s">
        <v>71</v>
      </c>
      <c r="S1745" s="588"/>
      <c r="T1745" s="590" t="s">
        <v>743</v>
      </c>
      <c r="U1745" s="588"/>
      <c r="V1745" s="590" t="s">
        <v>71</v>
      </c>
      <c r="W1745" s="588"/>
      <c r="X1745" s="590" t="s">
        <v>560</v>
      </c>
      <c r="Y1745" s="590" t="s">
        <v>763</v>
      </c>
      <c r="Z1745" s="590" t="str">
        <f t="shared" si="514"/>
        <v/>
      </c>
      <c r="AA1745" s="594" t="s">
        <v>127</v>
      </c>
      <c r="AB1745" s="599" t="str">
        <f t="shared" si="515"/>
        <v/>
      </c>
      <c r="AC1745" s="604" t="str">
        <f>IFERROR(ROUNDDOWN(ROUNDDOWN(ROUND(L1745*VLOOKUP(K1745,'【参考】数式用'!$A$4:$F$57,MATCH("処遇改善加算Ⅳ",'【参考】数式用'!$C$3:$F$3,0)+2,0),0)*M1745,0)*Z1745*0.5,0),"")</f>
        <v/>
      </c>
      <c r="AD1745" s="610"/>
      <c r="AE1745" s="618"/>
      <c r="AF1745" s="618"/>
      <c r="AG1745" s="624"/>
      <c r="AH1745" s="627"/>
      <c r="AI1745" s="633"/>
      <c r="AJ1745" s="634"/>
      <c r="AK1745" s="648" t="str">
        <f t="shared" si="516"/>
        <v/>
      </c>
      <c r="AL1745" s="651" t="str">
        <f t="shared" si="531"/>
        <v/>
      </c>
      <c r="AM1745" s="654"/>
      <c r="AN1745" s="657" t="str">
        <f>IFERROR(VLOOKUP(K1745,'【参考】数式用'!$A$2:$N$57,14,FALSE),"")</f>
        <v/>
      </c>
      <c r="AO1745" s="657" t="str">
        <f t="shared" si="517"/>
        <v/>
      </c>
      <c r="AP1745" s="662" t="str">
        <f t="shared" si="518"/>
        <v/>
      </c>
      <c r="AQ1745" s="662" t="str">
        <f t="shared" si="519"/>
        <v>入力済</v>
      </c>
      <c r="AR1745" s="657" t="str">
        <f t="shared" si="520"/>
        <v/>
      </c>
      <c r="AS1745" s="662" t="str">
        <f t="shared" si="521"/>
        <v>入力済</v>
      </c>
      <c r="AT1745" s="662" t="str">
        <f t="shared" si="522"/>
        <v/>
      </c>
      <c r="AU1745" s="662" t="str">
        <f t="shared" si="523"/>
        <v/>
      </c>
      <c r="AV1745" s="657" t="str">
        <f t="shared" si="524"/>
        <v/>
      </c>
      <c r="AW1745" s="657" t="str">
        <f t="shared" si="525"/>
        <v>入力済</v>
      </c>
      <c r="AX1745" s="662" t="str">
        <f>IFERROR(VLOOKUP(K1745,'【参考】数式用'!$AR$3:$AS$49,2,FALSE),"")</f>
        <v/>
      </c>
      <c r="AY1745" s="657" t="str">
        <f t="shared" si="526"/>
        <v/>
      </c>
      <c r="AZ1745" s="657" t="str">
        <f t="shared" si="513"/>
        <v>入力済</v>
      </c>
      <c r="BA1745" s="662" t="str">
        <f>IFERROR(VLOOKUP(K1745,'【参考】数式用'!$AX$3:$AY$56,2,FALSE),"")</f>
        <v/>
      </c>
      <c r="BB1745" s="657" t="str">
        <f t="shared" si="527"/>
        <v/>
      </c>
      <c r="BC1745" s="673" t="str">
        <f t="shared" si="528"/>
        <v>入力済</v>
      </c>
      <c r="BD1745" s="657" t="str">
        <f t="shared" si="529"/>
        <v/>
      </c>
      <c r="BE1745" s="657" t="str">
        <f t="shared" si="530"/>
        <v/>
      </c>
      <c r="BF1745" s="659"/>
      <c r="BG1745" s="659"/>
      <c r="BH1745" s="681" t="e">
        <f>VLOOKUP(K1745,'【参考】数式用'!$A$2:$O$57,15,FALSE)</f>
        <v>#N/A</v>
      </c>
      <c r="BI1745" s="659"/>
      <c r="BJ1745" s="659"/>
      <c r="BK1745" s="659"/>
      <c r="BL1745" s="659"/>
      <c r="BM1745" s="659"/>
      <c r="BN1745" s="659"/>
      <c r="BO1745" s="676"/>
    </row>
    <row r="1746" spans="1:67" s="494" customFormat="1" ht="109.9" customHeight="1">
      <c r="A1746" s="506">
        <v>1735</v>
      </c>
      <c r="B1746" s="517" t="str">
        <f>IF(基本情報入力シート!B1774="","",基本情報入力シート!B1774)</f>
        <v/>
      </c>
      <c r="C1746" s="523"/>
      <c r="D1746" s="523"/>
      <c r="E1746" s="523"/>
      <c r="F1746" s="530"/>
      <c r="G1746" s="536" t="str">
        <f>IF(基本情報入力シート!L1774="","",基本情報入力シート!L1774)</f>
        <v/>
      </c>
      <c r="H1746" s="536" t="str">
        <f>IF(基本情報入力シート!Q1774="","",基本情報入力シート!Q1774)</f>
        <v/>
      </c>
      <c r="I1746" s="536" t="str">
        <f>IF(基本情報入力シート!V1774="","",基本情報入力シート!V1774)</f>
        <v/>
      </c>
      <c r="J1746" s="536" t="str">
        <f>IF(基本情報入力シート!W1774="","",基本情報入力シート!W1774)</f>
        <v/>
      </c>
      <c r="K1746" s="536" t="str">
        <f>IF(基本情報入力シート!Z1774="","",基本情報入力シート!Z1774)</f>
        <v/>
      </c>
      <c r="L1746" s="555" t="str">
        <f>IF(基本情報入力シート!AF1774=0,"",基本情報入力シート!AF1774)</f>
        <v/>
      </c>
      <c r="M1746" s="563" t="str">
        <f>IF(基本情報入力シート!AG1774="","",基本情報入力シート!AG1774)</f>
        <v/>
      </c>
      <c r="N1746" s="571"/>
      <c r="O1746" s="576" t="str">
        <f>IFERROR(VLOOKUP(K1746,'【参考】数式用'!$A$2:$F$57,MATCH(N1746,'【参考】数式用'!$C$3:$F$3,0)+2,0),"")</f>
        <v/>
      </c>
      <c r="P1746" s="583" t="s">
        <v>549</v>
      </c>
      <c r="Q1746" s="588"/>
      <c r="R1746" s="590" t="s">
        <v>71</v>
      </c>
      <c r="S1746" s="588"/>
      <c r="T1746" s="590" t="s">
        <v>743</v>
      </c>
      <c r="U1746" s="588"/>
      <c r="V1746" s="590" t="s">
        <v>71</v>
      </c>
      <c r="W1746" s="588"/>
      <c r="X1746" s="590" t="s">
        <v>560</v>
      </c>
      <c r="Y1746" s="590" t="s">
        <v>763</v>
      </c>
      <c r="Z1746" s="590" t="str">
        <f t="shared" si="514"/>
        <v/>
      </c>
      <c r="AA1746" s="594" t="s">
        <v>127</v>
      </c>
      <c r="AB1746" s="599" t="str">
        <f t="shared" si="515"/>
        <v/>
      </c>
      <c r="AC1746" s="604" t="str">
        <f>IFERROR(ROUNDDOWN(ROUNDDOWN(ROUND(L1746*VLOOKUP(K1746,'【参考】数式用'!$A$4:$F$57,MATCH("処遇改善加算Ⅳ",'【参考】数式用'!$C$3:$F$3,0)+2,0),0)*M1746,0)*Z1746*0.5,0),"")</f>
        <v/>
      </c>
      <c r="AD1746" s="610"/>
      <c r="AE1746" s="618"/>
      <c r="AF1746" s="618"/>
      <c r="AG1746" s="624"/>
      <c r="AH1746" s="627"/>
      <c r="AI1746" s="633"/>
      <c r="AJ1746" s="634"/>
      <c r="AK1746" s="648" t="str">
        <f t="shared" si="516"/>
        <v/>
      </c>
      <c r="AL1746" s="651" t="str">
        <f t="shared" si="531"/>
        <v/>
      </c>
      <c r="AM1746" s="654"/>
      <c r="AN1746" s="657" t="str">
        <f>IFERROR(VLOOKUP(K1746,'【参考】数式用'!$A$2:$N$57,14,FALSE),"")</f>
        <v/>
      </c>
      <c r="AO1746" s="657" t="str">
        <f t="shared" si="517"/>
        <v/>
      </c>
      <c r="AP1746" s="662" t="str">
        <f t="shared" si="518"/>
        <v/>
      </c>
      <c r="AQ1746" s="662" t="str">
        <f t="shared" si="519"/>
        <v>入力済</v>
      </c>
      <c r="AR1746" s="657" t="str">
        <f t="shared" si="520"/>
        <v/>
      </c>
      <c r="AS1746" s="662" t="str">
        <f t="shared" si="521"/>
        <v>入力済</v>
      </c>
      <c r="AT1746" s="662" t="str">
        <f t="shared" si="522"/>
        <v/>
      </c>
      <c r="AU1746" s="662" t="str">
        <f t="shared" si="523"/>
        <v/>
      </c>
      <c r="AV1746" s="657" t="str">
        <f t="shared" si="524"/>
        <v/>
      </c>
      <c r="AW1746" s="657" t="str">
        <f t="shared" si="525"/>
        <v>入力済</v>
      </c>
      <c r="AX1746" s="662" t="str">
        <f>IFERROR(VLOOKUP(K1746,'【参考】数式用'!$AR$3:$AS$49,2,FALSE),"")</f>
        <v/>
      </c>
      <c r="AY1746" s="657" t="str">
        <f t="shared" si="526"/>
        <v/>
      </c>
      <c r="AZ1746" s="657" t="str">
        <f t="shared" si="513"/>
        <v>入力済</v>
      </c>
      <c r="BA1746" s="662" t="str">
        <f>IFERROR(VLOOKUP(K1746,'【参考】数式用'!$AX$3:$AY$56,2,FALSE),"")</f>
        <v/>
      </c>
      <c r="BB1746" s="657" t="str">
        <f t="shared" si="527"/>
        <v/>
      </c>
      <c r="BC1746" s="673" t="str">
        <f t="shared" si="528"/>
        <v>入力済</v>
      </c>
      <c r="BD1746" s="657" t="str">
        <f t="shared" si="529"/>
        <v/>
      </c>
      <c r="BE1746" s="657" t="str">
        <f t="shared" si="530"/>
        <v/>
      </c>
      <c r="BF1746" s="659"/>
      <c r="BG1746" s="659"/>
      <c r="BH1746" s="681" t="e">
        <f>VLOOKUP(K1746,'【参考】数式用'!$A$2:$O$57,15,FALSE)</f>
        <v>#N/A</v>
      </c>
      <c r="BI1746" s="659"/>
      <c r="BJ1746" s="659"/>
      <c r="BK1746" s="659"/>
      <c r="BL1746" s="659"/>
      <c r="BM1746" s="659"/>
      <c r="BN1746" s="659"/>
      <c r="BO1746" s="676"/>
    </row>
    <row r="1747" spans="1:67" s="494" customFormat="1" ht="109.9" customHeight="1">
      <c r="A1747" s="506">
        <v>1736</v>
      </c>
      <c r="B1747" s="517" t="str">
        <f>IF(基本情報入力シート!B1775="","",基本情報入力シート!B1775)</f>
        <v/>
      </c>
      <c r="C1747" s="523"/>
      <c r="D1747" s="523"/>
      <c r="E1747" s="523"/>
      <c r="F1747" s="530"/>
      <c r="G1747" s="536" t="str">
        <f>IF(基本情報入力シート!L1775="","",基本情報入力シート!L1775)</f>
        <v/>
      </c>
      <c r="H1747" s="536" t="str">
        <f>IF(基本情報入力シート!Q1775="","",基本情報入力シート!Q1775)</f>
        <v/>
      </c>
      <c r="I1747" s="536" t="str">
        <f>IF(基本情報入力シート!V1775="","",基本情報入力シート!V1775)</f>
        <v/>
      </c>
      <c r="J1747" s="536" t="str">
        <f>IF(基本情報入力シート!W1775="","",基本情報入力シート!W1775)</f>
        <v/>
      </c>
      <c r="K1747" s="536" t="str">
        <f>IF(基本情報入力シート!Z1775="","",基本情報入力シート!Z1775)</f>
        <v/>
      </c>
      <c r="L1747" s="555" t="str">
        <f>IF(基本情報入力シート!AF1775=0,"",基本情報入力シート!AF1775)</f>
        <v/>
      </c>
      <c r="M1747" s="563" t="str">
        <f>IF(基本情報入力シート!AG1775="","",基本情報入力シート!AG1775)</f>
        <v/>
      </c>
      <c r="N1747" s="571"/>
      <c r="O1747" s="576" t="str">
        <f>IFERROR(VLOOKUP(K1747,'【参考】数式用'!$A$2:$F$57,MATCH(N1747,'【参考】数式用'!$C$3:$F$3,0)+2,0),"")</f>
        <v/>
      </c>
      <c r="P1747" s="583" t="s">
        <v>549</v>
      </c>
      <c r="Q1747" s="588"/>
      <c r="R1747" s="590" t="s">
        <v>71</v>
      </c>
      <c r="S1747" s="588"/>
      <c r="T1747" s="590" t="s">
        <v>743</v>
      </c>
      <c r="U1747" s="588"/>
      <c r="V1747" s="590" t="s">
        <v>71</v>
      </c>
      <c r="W1747" s="588"/>
      <c r="X1747" s="590" t="s">
        <v>560</v>
      </c>
      <c r="Y1747" s="590" t="s">
        <v>763</v>
      </c>
      <c r="Z1747" s="590" t="str">
        <f t="shared" si="514"/>
        <v/>
      </c>
      <c r="AA1747" s="594" t="s">
        <v>127</v>
      </c>
      <c r="AB1747" s="599" t="str">
        <f t="shared" si="515"/>
        <v/>
      </c>
      <c r="AC1747" s="604" t="str">
        <f>IFERROR(ROUNDDOWN(ROUNDDOWN(ROUND(L1747*VLOOKUP(K1747,'【参考】数式用'!$A$4:$F$57,MATCH("処遇改善加算Ⅳ",'【参考】数式用'!$C$3:$F$3,0)+2,0),0)*M1747,0)*Z1747*0.5,0),"")</f>
        <v/>
      </c>
      <c r="AD1747" s="610"/>
      <c r="AE1747" s="618"/>
      <c r="AF1747" s="618"/>
      <c r="AG1747" s="624"/>
      <c r="AH1747" s="627"/>
      <c r="AI1747" s="633"/>
      <c r="AJ1747" s="634"/>
      <c r="AK1747" s="648" t="str">
        <f t="shared" si="516"/>
        <v/>
      </c>
      <c r="AL1747" s="651" t="str">
        <f t="shared" si="531"/>
        <v/>
      </c>
      <c r="AM1747" s="654"/>
      <c r="AN1747" s="657" t="str">
        <f>IFERROR(VLOOKUP(K1747,'【参考】数式用'!$A$2:$N$57,14,FALSE),"")</f>
        <v/>
      </c>
      <c r="AO1747" s="657" t="str">
        <f t="shared" si="517"/>
        <v/>
      </c>
      <c r="AP1747" s="662" t="str">
        <f t="shared" si="518"/>
        <v/>
      </c>
      <c r="AQ1747" s="662" t="str">
        <f t="shared" si="519"/>
        <v>入力済</v>
      </c>
      <c r="AR1747" s="657" t="str">
        <f t="shared" si="520"/>
        <v/>
      </c>
      <c r="AS1747" s="662" t="str">
        <f t="shared" si="521"/>
        <v>入力済</v>
      </c>
      <c r="AT1747" s="662" t="str">
        <f t="shared" si="522"/>
        <v/>
      </c>
      <c r="AU1747" s="662" t="str">
        <f t="shared" si="523"/>
        <v/>
      </c>
      <c r="AV1747" s="657" t="str">
        <f t="shared" si="524"/>
        <v/>
      </c>
      <c r="AW1747" s="657" t="str">
        <f t="shared" si="525"/>
        <v>入力済</v>
      </c>
      <c r="AX1747" s="662" t="str">
        <f>IFERROR(VLOOKUP(K1747,'【参考】数式用'!$AR$3:$AS$49,2,FALSE),"")</f>
        <v/>
      </c>
      <c r="AY1747" s="657" t="str">
        <f t="shared" si="526"/>
        <v/>
      </c>
      <c r="AZ1747" s="657" t="str">
        <f t="shared" si="513"/>
        <v>入力済</v>
      </c>
      <c r="BA1747" s="662" t="str">
        <f>IFERROR(VLOOKUP(K1747,'【参考】数式用'!$AX$3:$AY$56,2,FALSE),"")</f>
        <v/>
      </c>
      <c r="BB1747" s="657" t="str">
        <f t="shared" si="527"/>
        <v/>
      </c>
      <c r="BC1747" s="673" t="str">
        <f t="shared" si="528"/>
        <v>入力済</v>
      </c>
      <c r="BD1747" s="657" t="str">
        <f t="shared" si="529"/>
        <v/>
      </c>
      <c r="BE1747" s="657" t="str">
        <f t="shared" si="530"/>
        <v/>
      </c>
      <c r="BF1747" s="659"/>
      <c r="BG1747" s="659"/>
      <c r="BH1747" s="681" t="e">
        <f>VLOOKUP(K1747,'【参考】数式用'!$A$2:$O$57,15,FALSE)</f>
        <v>#N/A</v>
      </c>
      <c r="BI1747" s="659"/>
      <c r="BJ1747" s="659"/>
      <c r="BK1747" s="659"/>
      <c r="BL1747" s="659"/>
      <c r="BM1747" s="659"/>
      <c r="BN1747" s="659"/>
      <c r="BO1747" s="676"/>
    </row>
    <row r="1748" spans="1:67" s="494" customFormat="1" ht="109.9" customHeight="1">
      <c r="A1748" s="506">
        <v>1737</v>
      </c>
      <c r="B1748" s="517" t="str">
        <f>IF(基本情報入力シート!B1776="","",基本情報入力シート!B1776)</f>
        <v/>
      </c>
      <c r="C1748" s="523"/>
      <c r="D1748" s="523"/>
      <c r="E1748" s="523"/>
      <c r="F1748" s="530"/>
      <c r="G1748" s="536" t="str">
        <f>IF(基本情報入力シート!L1776="","",基本情報入力シート!L1776)</f>
        <v/>
      </c>
      <c r="H1748" s="536" t="str">
        <f>IF(基本情報入力シート!Q1776="","",基本情報入力シート!Q1776)</f>
        <v/>
      </c>
      <c r="I1748" s="536" t="str">
        <f>IF(基本情報入力シート!V1776="","",基本情報入力シート!V1776)</f>
        <v/>
      </c>
      <c r="J1748" s="536" t="str">
        <f>IF(基本情報入力シート!W1776="","",基本情報入力シート!W1776)</f>
        <v/>
      </c>
      <c r="K1748" s="536" t="str">
        <f>IF(基本情報入力シート!Z1776="","",基本情報入力シート!Z1776)</f>
        <v/>
      </c>
      <c r="L1748" s="555" t="str">
        <f>IF(基本情報入力シート!AF1776=0,"",基本情報入力シート!AF1776)</f>
        <v/>
      </c>
      <c r="M1748" s="563" t="str">
        <f>IF(基本情報入力シート!AG1776="","",基本情報入力シート!AG1776)</f>
        <v/>
      </c>
      <c r="N1748" s="571"/>
      <c r="O1748" s="576" t="str">
        <f>IFERROR(VLOOKUP(K1748,'【参考】数式用'!$A$2:$F$57,MATCH(N1748,'【参考】数式用'!$C$3:$F$3,0)+2,0),"")</f>
        <v/>
      </c>
      <c r="P1748" s="583" t="s">
        <v>549</v>
      </c>
      <c r="Q1748" s="588"/>
      <c r="R1748" s="590" t="s">
        <v>71</v>
      </c>
      <c r="S1748" s="588"/>
      <c r="T1748" s="590" t="s">
        <v>743</v>
      </c>
      <c r="U1748" s="588"/>
      <c r="V1748" s="590" t="s">
        <v>71</v>
      </c>
      <c r="W1748" s="588"/>
      <c r="X1748" s="590" t="s">
        <v>560</v>
      </c>
      <c r="Y1748" s="590" t="s">
        <v>763</v>
      </c>
      <c r="Z1748" s="590" t="str">
        <f t="shared" si="514"/>
        <v/>
      </c>
      <c r="AA1748" s="594" t="s">
        <v>127</v>
      </c>
      <c r="AB1748" s="599" t="str">
        <f t="shared" si="515"/>
        <v/>
      </c>
      <c r="AC1748" s="604" t="str">
        <f>IFERROR(ROUNDDOWN(ROUNDDOWN(ROUND(L1748*VLOOKUP(K1748,'【参考】数式用'!$A$4:$F$57,MATCH("処遇改善加算Ⅳ",'【参考】数式用'!$C$3:$F$3,0)+2,0),0)*M1748,0)*Z1748*0.5,0),"")</f>
        <v/>
      </c>
      <c r="AD1748" s="610"/>
      <c r="AE1748" s="618"/>
      <c r="AF1748" s="618"/>
      <c r="AG1748" s="624"/>
      <c r="AH1748" s="627"/>
      <c r="AI1748" s="633"/>
      <c r="AJ1748" s="634"/>
      <c r="AK1748" s="648" t="str">
        <f t="shared" si="516"/>
        <v/>
      </c>
      <c r="AL1748" s="651" t="str">
        <f t="shared" si="531"/>
        <v/>
      </c>
      <c r="AM1748" s="654"/>
      <c r="AN1748" s="657" t="str">
        <f>IFERROR(VLOOKUP(K1748,'【参考】数式用'!$A$2:$N$57,14,FALSE),"")</f>
        <v/>
      </c>
      <c r="AO1748" s="657" t="str">
        <f t="shared" si="517"/>
        <v/>
      </c>
      <c r="AP1748" s="662" t="str">
        <f t="shared" si="518"/>
        <v/>
      </c>
      <c r="AQ1748" s="662" t="str">
        <f t="shared" si="519"/>
        <v>入力済</v>
      </c>
      <c r="AR1748" s="657" t="str">
        <f t="shared" si="520"/>
        <v/>
      </c>
      <c r="AS1748" s="662" t="str">
        <f t="shared" si="521"/>
        <v>入力済</v>
      </c>
      <c r="AT1748" s="662" t="str">
        <f t="shared" si="522"/>
        <v/>
      </c>
      <c r="AU1748" s="662" t="str">
        <f t="shared" si="523"/>
        <v/>
      </c>
      <c r="AV1748" s="657" t="str">
        <f t="shared" si="524"/>
        <v/>
      </c>
      <c r="AW1748" s="657" t="str">
        <f t="shared" si="525"/>
        <v>入力済</v>
      </c>
      <c r="AX1748" s="662" t="str">
        <f>IFERROR(VLOOKUP(K1748,'【参考】数式用'!$AR$3:$AS$49,2,FALSE),"")</f>
        <v/>
      </c>
      <c r="AY1748" s="657" t="str">
        <f t="shared" si="526"/>
        <v/>
      </c>
      <c r="AZ1748" s="657" t="str">
        <f t="shared" si="513"/>
        <v>入力済</v>
      </c>
      <c r="BA1748" s="662" t="str">
        <f>IFERROR(VLOOKUP(K1748,'【参考】数式用'!$AX$3:$AY$56,2,FALSE),"")</f>
        <v/>
      </c>
      <c r="BB1748" s="657" t="str">
        <f t="shared" si="527"/>
        <v/>
      </c>
      <c r="BC1748" s="673" t="str">
        <f t="shared" si="528"/>
        <v>入力済</v>
      </c>
      <c r="BD1748" s="657" t="str">
        <f t="shared" si="529"/>
        <v/>
      </c>
      <c r="BE1748" s="657" t="str">
        <f t="shared" si="530"/>
        <v/>
      </c>
      <c r="BF1748" s="659"/>
      <c r="BG1748" s="659"/>
      <c r="BH1748" s="681" t="e">
        <f>VLOOKUP(K1748,'【参考】数式用'!$A$2:$O$57,15,FALSE)</f>
        <v>#N/A</v>
      </c>
      <c r="BI1748" s="659"/>
      <c r="BJ1748" s="659"/>
      <c r="BK1748" s="659"/>
      <c r="BL1748" s="659"/>
      <c r="BM1748" s="659"/>
      <c r="BN1748" s="659"/>
      <c r="BO1748" s="676"/>
    </row>
    <row r="1749" spans="1:67" s="494" customFormat="1" ht="109.9" customHeight="1">
      <c r="A1749" s="506">
        <v>1738</v>
      </c>
      <c r="B1749" s="517" t="str">
        <f>IF(基本情報入力シート!B1777="","",基本情報入力シート!B1777)</f>
        <v/>
      </c>
      <c r="C1749" s="523"/>
      <c r="D1749" s="523"/>
      <c r="E1749" s="523"/>
      <c r="F1749" s="530"/>
      <c r="G1749" s="536" t="str">
        <f>IF(基本情報入力シート!L1777="","",基本情報入力シート!L1777)</f>
        <v/>
      </c>
      <c r="H1749" s="536" t="str">
        <f>IF(基本情報入力シート!Q1777="","",基本情報入力シート!Q1777)</f>
        <v/>
      </c>
      <c r="I1749" s="536" t="str">
        <f>IF(基本情報入力シート!V1777="","",基本情報入力シート!V1777)</f>
        <v/>
      </c>
      <c r="J1749" s="536" t="str">
        <f>IF(基本情報入力シート!W1777="","",基本情報入力シート!W1777)</f>
        <v/>
      </c>
      <c r="K1749" s="536" t="str">
        <f>IF(基本情報入力シート!Z1777="","",基本情報入力シート!Z1777)</f>
        <v/>
      </c>
      <c r="L1749" s="555" t="str">
        <f>IF(基本情報入力シート!AF1777=0,"",基本情報入力シート!AF1777)</f>
        <v/>
      </c>
      <c r="M1749" s="563" t="str">
        <f>IF(基本情報入力シート!AG1777="","",基本情報入力シート!AG1777)</f>
        <v/>
      </c>
      <c r="N1749" s="571"/>
      <c r="O1749" s="576" t="str">
        <f>IFERROR(VLOOKUP(K1749,'【参考】数式用'!$A$2:$F$57,MATCH(N1749,'【参考】数式用'!$C$3:$F$3,0)+2,0),"")</f>
        <v/>
      </c>
      <c r="P1749" s="583" t="s">
        <v>549</v>
      </c>
      <c r="Q1749" s="588"/>
      <c r="R1749" s="590" t="s">
        <v>71</v>
      </c>
      <c r="S1749" s="588"/>
      <c r="T1749" s="590" t="s">
        <v>743</v>
      </c>
      <c r="U1749" s="588"/>
      <c r="V1749" s="590" t="s">
        <v>71</v>
      </c>
      <c r="W1749" s="588"/>
      <c r="X1749" s="590" t="s">
        <v>560</v>
      </c>
      <c r="Y1749" s="590" t="s">
        <v>763</v>
      </c>
      <c r="Z1749" s="590" t="str">
        <f t="shared" si="514"/>
        <v/>
      </c>
      <c r="AA1749" s="594" t="s">
        <v>127</v>
      </c>
      <c r="AB1749" s="599" t="str">
        <f t="shared" si="515"/>
        <v/>
      </c>
      <c r="AC1749" s="604" t="str">
        <f>IFERROR(ROUNDDOWN(ROUNDDOWN(ROUND(L1749*VLOOKUP(K1749,'【参考】数式用'!$A$4:$F$57,MATCH("処遇改善加算Ⅳ",'【参考】数式用'!$C$3:$F$3,0)+2,0),0)*M1749,0)*Z1749*0.5,0),"")</f>
        <v/>
      </c>
      <c r="AD1749" s="610"/>
      <c r="AE1749" s="618"/>
      <c r="AF1749" s="618"/>
      <c r="AG1749" s="624"/>
      <c r="AH1749" s="627"/>
      <c r="AI1749" s="633"/>
      <c r="AJ1749" s="634"/>
      <c r="AK1749" s="648" t="str">
        <f t="shared" si="516"/>
        <v/>
      </c>
      <c r="AL1749" s="651" t="str">
        <f t="shared" si="531"/>
        <v/>
      </c>
      <c r="AM1749" s="654"/>
      <c r="AN1749" s="657" t="str">
        <f>IFERROR(VLOOKUP(K1749,'【参考】数式用'!$A$2:$N$57,14,FALSE),"")</f>
        <v/>
      </c>
      <c r="AO1749" s="657" t="str">
        <f t="shared" si="517"/>
        <v/>
      </c>
      <c r="AP1749" s="662" t="str">
        <f t="shared" si="518"/>
        <v/>
      </c>
      <c r="AQ1749" s="662" t="str">
        <f t="shared" si="519"/>
        <v>入力済</v>
      </c>
      <c r="AR1749" s="657" t="str">
        <f t="shared" si="520"/>
        <v/>
      </c>
      <c r="AS1749" s="662" t="str">
        <f t="shared" si="521"/>
        <v>入力済</v>
      </c>
      <c r="AT1749" s="662" t="str">
        <f t="shared" si="522"/>
        <v/>
      </c>
      <c r="AU1749" s="662" t="str">
        <f t="shared" si="523"/>
        <v/>
      </c>
      <c r="AV1749" s="657" t="str">
        <f t="shared" si="524"/>
        <v/>
      </c>
      <c r="AW1749" s="657" t="str">
        <f t="shared" si="525"/>
        <v>入力済</v>
      </c>
      <c r="AX1749" s="662" t="str">
        <f>IFERROR(VLOOKUP(K1749,'【参考】数式用'!$AR$3:$AS$49,2,FALSE),"")</f>
        <v/>
      </c>
      <c r="AY1749" s="657" t="str">
        <f t="shared" si="526"/>
        <v/>
      </c>
      <c r="AZ1749" s="657" t="str">
        <f t="shared" si="513"/>
        <v>入力済</v>
      </c>
      <c r="BA1749" s="662" t="str">
        <f>IFERROR(VLOOKUP(K1749,'【参考】数式用'!$AX$3:$AY$56,2,FALSE),"")</f>
        <v/>
      </c>
      <c r="BB1749" s="657" t="str">
        <f t="shared" si="527"/>
        <v/>
      </c>
      <c r="BC1749" s="673" t="str">
        <f t="shared" si="528"/>
        <v>入力済</v>
      </c>
      <c r="BD1749" s="657" t="str">
        <f t="shared" si="529"/>
        <v/>
      </c>
      <c r="BE1749" s="657" t="str">
        <f t="shared" si="530"/>
        <v/>
      </c>
      <c r="BF1749" s="659"/>
      <c r="BG1749" s="659"/>
      <c r="BH1749" s="681" t="e">
        <f>VLOOKUP(K1749,'【参考】数式用'!$A$2:$O$57,15,FALSE)</f>
        <v>#N/A</v>
      </c>
      <c r="BI1749" s="659"/>
      <c r="BJ1749" s="659"/>
      <c r="BK1749" s="659"/>
      <c r="BL1749" s="659"/>
      <c r="BM1749" s="659"/>
      <c r="BN1749" s="659"/>
      <c r="BO1749" s="676"/>
    </row>
    <row r="1750" spans="1:67" s="494" customFormat="1" ht="109.9" customHeight="1">
      <c r="A1750" s="506">
        <v>1739</v>
      </c>
      <c r="B1750" s="517" t="str">
        <f>IF(基本情報入力シート!B1778="","",基本情報入力シート!B1778)</f>
        <v/>
      </c>
      <c r="C1750" s="523"/>
      <c r="D1750" s="523"/>
      <c r="E1750" s="523"/>
      <c r="F1750" s="530"/>
      <c r="G1750" s="536" t="str">
        <f>IF(基本情報入力シート!L1778="","",基本情報入力シート!L1778)</f>
        <v/>
      </c>
      <c r="H1750" s="536" t="str">
        <f>IF(基本情報入力シート!Q1778="","",基本情報入力シート!Q1778)</f>
        <v/>
      </c>
      <c r="I1750" s="536" t="str">
        <f>IF(基本情報入力シート!V1778="","",基本情報入力シート!V1778)</f>
        <v/>
      </c>
      <c r="J1750" s="536" t="str">
        <f>IF(基本情報入力シート!W1778="","",基本情報入力シート!W1778)</f>
        <v/>
      </c>
      <c r="K1750" s="536" t="str">
        <f>IF(基本情報入力シート!Z1778="","",基本情報入力シート!Z1778)</f>
        <v/>
      </c>
      <c r="L1750" s="555" t="str">
        <f>IF(基本情報入力シート!AF1778=0,"",基本情報入力シート!AF1778)</f>
        <v/>
      </c>
      <c r="M1750" s="563" t="str">
        <f>IF(基本情報入力シート!AG1778="","",基本情報入力シート!AG1778)</f>
        <v/>
      </c>
      <c r="N1750" s="571"/>
      <c r="O1750" s="576" t="str">
        <f>IFERROR(VLOOKUP(K1750,'【参考】数式用'!$A$2:$F$57,MATCH(N1750,'【参考】数式用'!$C$3:$F$3,0)+2,0),"")</f>
        <v/>
      </c>
      <c r="P1750" s="583" t="s">
        <v>549</v>
      </c>
      <c r="Q1750" s="588"/>
      <c r="R1750" s="590" t="s">
        <v>71</v>
      </c>
      <c r="S1750" s="588"/>
      <c r="T1750" s="590" t="s">
        <v>743</v>
      </c>
      <c r="U1750" s="588"/>
      <c r="V1750" s="590" t="s">
        <v>71</v>
      </c>
      <c r="W1750" s="588"/>
      <c r="X1750" s="590" t="s">
        <v>560</v>
      </c>
      <c r="Y1750" s="590" t="s">
        <v>763</v>
      </c>
      <c r="Z1750" s="590" t="str">
        <f t="shared" si="514"/>
        <v/>
      </c>
      <c r="AA1750" s="594" t="s">
        <v>127</v>
      </c>
      <c r="AB1750" s="599" t="str">
        <f t="shared" si="515"/>
        <v/>
      </c>
      <c r="AC1750" s="604" t="str">
        <f>IFERROR(ROUNDDOWN(ROUNDDOWN(ROUND(L1750*VLOOKUP(K1750,'【参考】数式用'!$A$4:$F$57,MATCH("処遇改善加算Ⅳ",'【参考】数式用'!$C$3:$F$3,0)+2,0),0)*M1750,0)*Z1750*0.5,0),"")</f>
        <v/>
      </c>
      <c r="AD1750" s="610"/>
      <c r="AE1750" s="618"/>
      <c r="AF1750" s="618"/>
      <c r="AG1750" s="624"/>
      <c r="AH1750" s="627"/>
      <c r="AI1750" s="633"/>
      <c r="AJ1750" s="634"/>
      <c r="AK1750" s="648" t="str">
        <f t="shared" si="516"/>
        <v/>
      </c>
      <c r="AL1750" s="651" t="str">
        <f t="shared" si="531"/>
        <v/>
      </c>
      <c r="AM1750" s="654"/>
      <c r="AN1750" s="657" t="str">
        <f>IFERROR(VLOOKUP(K1750,'【参考】数式用'!$A$2:$N$57,14,FALSE),"")</f>
        <v/>
      </c>
      <c r="AO1750" s="657" t="str">
        <f t="shared" si="517"/>
        <v/>
      </c>
      <c r="AP1750" s="662" t="str">
        <f t="shared" si="518"/>
        <v/>
      </c>
      <c r="AQ1750" s="662" t="str">
        <f t="shared" si="519"/>
        <v>入力済</v>
      </c>
      <c r="AR1750" s="657" t="str">
        <f t="shared" si="520"/>
        <v/>
      </c>
      <c r="AS1750" s="662" t="str">
        <f t="shared" si="521"/>
        <v>入力済</v>
      </c>
      <c r="AT1750" s="662" t="str">
        <f t="shared" si="522"/>
        <v/>
      </c>
      <c r="AU1750" s="662" t="str">
        <f t="shared" si="523"/>
        <v/>
      </c>
      <c r="AV1750" s="657" t="str">
        <f t="shared" si="524"/>
        <v/>
      </c>
      <c r="AW1750" s="657" t="str">
        <f t="shared" si="525"/>
        <v>入力済</v>
      </c>
      <c r="AX1750" s="662" t="str">
        <f>IFERROR(VLOOKUP(K1750,'【参考】数式用'!$AR$3:$AS$49,2,FALSE),"")</f>
        <v/>
      </c>
      <c r="AY1750" s="657" t="str">
        <f t="shared" si="526"/>
        <v/>
      </c>
      <c r="AZ1750" s="657" t="str">
        <f t="shared" si="513"/>
        <v>入力済</v>
      </c>
      <c r="BA1750" s="662" t="str">
        <f>IFERROR(VLOOKUP(K1750,'【参考】数式用'!$AX$3:$AY$56,2,FALSE),"")</f>
        <v/>
      </c>
      <c r="BB1750" s="657" t="str">
        <f t="shared" si="527"/>
        <v/>
      </c>
      <c r="BC1750" s="673" t="str">
        <f t="shared" si="528"/>
        <v>入力済</v>
      </c>
      <c r="BD1750" s="657" t="str">
        <f t="shared" si="529"/>
        <v/>
      </c>
      <c r="BE1750" s="657" t="str">
        <f t="shared" si="530"/>
        <v/>
      </c>
      <c r="BF1750" s="659"/>
      <c r="BG1750" s="659"/>
      <c r="BH1750" s="681" t="e">
        <f>VLOOKUP(K1750,'【参考】数式用'!$A$2:$O$57,15,FALSE)</f>
        <v>#N/A</v>
      </c>
      <c r="BI1750" s="659"/>
      <c r="BJ1750" s="659"/>
      <c r="BK1750" s="659"/>
      <c r="BL1750" s="659"/>
      <c r="BM1750" s="659"/>
      <c r="BN1750" s="659"/>
      <c r="BO1750" s="676"/>
    </row>
    <row r="1751" spans="1:67" s="494" customFormat="1" ht="109.9" customHeight="1">
      <c r="A1751" s="506">
        <v>1740</v>
      </c>
      <c r="B1751" s="517" t="str">
        <f>IF(基本情報入力シート!B1779="","",基本情報入力シート!B1779)</f>
        <v/>
      </c>
      <c r="C1751" s="523"/>
      <c r="D1751" s="523"/>
      <c r="E1751" s="523"/>
      <c r="F1751" s="530"/>
      <c r="G1751" s="536" t="str">
        <f>IF(基本情報入力シート!L1779="","",基本情報入力シート!L1779)</f>
        <v/>
      </c>
      <c r="H1751" s="536" t="str">
        <f>IF(基本情報入力シート!Q1779="","",基本情報入力シート!Q1779)</f>
        <v/>
      </c>
      <c r="I1751" s="536" t="str">
        <f>IF(基本情報入力シート!V1779="","",基本情報入力シート!V1779)</f>
        <v/>
      </c>
      <c r="J1751" s="536" t="str">
        <f>IF(基本情報入力シート!W1779="","",基本情報入力シート!W1779)</f>
        <v/>
      </c>
      <c r="K1751" s="536" t="str">
        <f>IF(基本情報入力シート!Z1779="","",基本情報入力シート!Z1779)</f>
        <v/>
      </c>
      <c r="L1751" s="555" t="str">
        <f>IF(基本情報入力シート!AF1779=0,"",基本情報入力シート!AF1779)</f>
        <v/>
      </c>
      <c r="M1751" s="563" t="str">
        <f>IF(基本情報入力シート!AG1779="","",基本情報入力シート!AG1779)</f>
        <v/>
      </c>
      <c r="N1751" s="571"/>
      <c r="O1751" s="576" t="str">
        <f>IFERROR(VLOOKUP(K1751,'【参考】数式用'!$A$2:$F$57,MATCH(N1751,'【参考】数式用'!$C$3:$F$3,0)+2,0),"")</f>
        <v/>
      </c>
      <c r="P1751" s="583" t="s">
        <v>549</v>
      </c>
      <c r="Q1751" s="588"/>
      <c r="R1751" s="590" t="s">
        <v>71</v>
      </c>
      <c r="S1751" s="588"/>
      <c r="T1751" s="590" t="s">
        <v>743</v>
      </c>
      <c r="U1751" s="588"/>
      <c r="V1751" s="590" t="s">
        <v>71</v>
      </c>
      <c r="W1751" s="588"/>
      <c r="X1751" s="590" t="s">
        <v>560</v>
      </c>
      <c r="Y1751" s="590" t="s">
        <v>763</v>
      </c>
      <c r="Z1751" s="590" t="str">
        <f t="shared" si="514"/>
        <v/>
      </c>
      <c r="AA1751" s="594" t="s">
        <v>127</v>
      </c>
      <c r="AB1751" s="599" t="str">
        <f t="shared" si="515"/>
        <v/>
      </c>
      <c r="AC1751" s="604" t="str">
        <f>IFERROR(ROUNDDOWN(ROUNDDOWN(ROUND(L1751*VLOOKUP(K1751,'【参考】数式用'!$A$4:$F$57,MATCH("処遇改善加算Ⅳ",'【参考】数式用'!$C$3:$F$3,0)+2,0),0)*M1751,0)*Z1751*0.5,0),"")</f>
        <v/>
      </c>
      <c r="AD1751" s="610"/>
      <c r="AE1751" s="618"/>
      <c r="AF1751" s="618"/>
      <c r="AG1751" s="624"/>
      <c r="AH1751" s="627"/>
      <c r="AI1751" s="633"/>
      <c r="AJ1751" s="634"/>
      <c r="AK1751" s="648" t="str">
        <f t="shared" si="516"/>
        <v/>
      </c>
      <c r="AL1751" s="651" t="str">
        <f t="shared" si="531"/>
        <v/>
      </c>
      <c r="AM1751" s="654"/>
      <c r="AN1751" s="657" t="str">
        <f>IFERROR(VLOOKUP(K1751,'【参考】数式用'!$A$2:$N$57,14,FALSE),"")</f>
        <v/>
      </c>
      <c r="AO1751" s="657" t="str">
        <f t="shared" si="517"/>
        <v/>
      </c>
      <c r="AP1751" s="662" t="str">
        <f t="shared" si="518"/>
        <v/>
      </c>
      <c r="AQ1751" s="662" t="str">
        <f t="shared" si="519"/>
        <v>入力済</v>
      </c>
      <c r="AR1751" s="657" t="str">
        <f t="shared" si="520"/>
        <v/>
      </c>
      <c r="AS1751" s="662" t="str">
        <f t="shared" si="521"/>
        <v>入力済</v>
      </c>
      <c r="AT1751" s="662" t="str">
        <f t="shared" si="522"/>
        <v/>
      </c>
      <c r="AU1751" s="662" t="str">
        <f t="shared" si="523"/>
        <v/>
      </c>
      <c r="AV1751" s="657" t="str">
        <f t="shared" si="524"/>
        <v/>
      </c>
      <c r="AW1751" s="657" t="str">
        <f t="shared" si="525"/>
        <v>入力済</v>
      </c>
      <c r="AX1751" s="662" t="str">
        <f>IFERROR(VLOOKUP(K1751,'【参考】数式用'!$AR$3:$AS$49,2,FALSE),"")</f>
        <v/>
      </c>
      <c r="AY1751" s="657" t="str">
        <f t="shared" si="526"/>
        <v/>
      </c>
      <c r="AZ1751" s="657" t="str">
        <f t="shared" si="513"/>
        <v>入力済</v>
      </c>
      <c r="BA1751" s="662" t="str">
        <f>IFERROR(VLOOKUP(K1751,'【参考】数式用'!$AX$3:$AY$56,2,FALSE),"")</f>
        <v/>
      </c>
      <c r="BB1751" s="657" t="str">
        <f t="shared" si="527"/>
        <v/>
      </c>
      <c r="BC1751" s="673" t="str">
        <f t="shared" si="528"/>
        <v>入力済</v>
      </c>
      <c r="BD1751" s="657" t="str">
        <f t="shared" si="529"/>
        <v/>
      </c>
      <c r="BE1751" s="657" t="str">
        <f t="shared" si="530"/>
        <v/>
      </c>
      <c r="BF1751" s="659"/>
      <c r="BG1751" s="659"/>
      <c r="BH1751" s="681" t="e">
        <f>VLOOKUP(K1751,'【参考】数式用'!$A$2:$O$57,15,FALSE)</f>
        <v>#N/A</v>
      </c>
      <c r="BI1751" s="659"/>
      <c r="BJ1751" s="659"/>
      <c r="BK1751" s="659"/>
      <c r="BL1751" s="659"/>
      <c r="BM1751" s="659"/>
      <c r="BN1751" s="659"/>
      <c r="BO1751" s="676"/>
    </row>
    <row r="1752" spans="1:67" s="494" customFormat="1" ht="109.9" customHeight="1">
      <c r="A1752" s="506">
        <v>1741</v>
      </c>
      <c r="B1752" s="517" t="str">
        <f>IF(基本情報入力シート!B1780="","",基本情報入力シート!B1780)</f>
        <v/>
      </c>
      <c r="C1752" s="523"/>
      <c r="D1752" s="523"/>
      <c r="E1752" s="523"/>
      <c r="F1752" s="530"/>
      <c r="G1752" s="536" t="str">
        <f>IF(基本情報入力シート!L1780="","",基本情報入力シート!L1780)</f>
        <v/>
      </c>
      <c r="H1752" s="536" t="str">
        <f>IF(基本情報入力シート!Q1780="","",基本情報入力シート!Q1780)</f>
        <v/>
      </c>
      <c r="I1752" s="536" t="str">
        <f>IF(基本情報入力シート!V1780="","",基本情報入力シート!V1780)</f>
        <v/>
      </c>
      <c r="J1752" s="536" t="str">
        <f>IF(基本情報入力シート!W1780="","",基本情報入力シート!W1780)</f>
        <v/>
      </c>
      <c r="K1752" s="536" t="str">
        <f>IF(基本情報入力シート!Z1780="","",基本情報入力シート!Z1780)</f>
        <v/>
      </c>
      <c r="L1752" s="555" t="str">
        <f>IF(基本情報入力シート!AF1780=0,"",基本情報入力シート!AF1780)</f>
        <v/>
      </c>
      <c r="M1752" s="563" t="str">
        <f>IF(基本情報入力シート!AG1780="","",基本情報入力シート!AG1780)</f>
        <v/>
      </c>
      <c r="N1752" s="571"/>
      <c r="O1752" s="576" t="str">
        <f>IFERROR(VLOOKUP(K1752,'【参考】数式用'!$A$2:$F$57,MATCH(N1752,'【参考】数式用'!$C$3:$F$3,0)+2,0),"")</f>
        <v/>
      </c>
      <c r="P1752" s="583" t="s">
        <v>549</v>
      </c>
      <c r="Q1752" s="588"/>
      <c r="R1752" s="590" t="s">
        <v>71</v>
      </c>
      <c r="S1752" s="588"/>
      <c r="T1752" s="590" t="s">
        <v>743</v>
      </c>
      <c r="U1752" s="588"/>
      <c r="V1752" s="590" t="s">
        <v>71</v>
      </c>
      <c r="W1752" s="588"/>
      <c r="X1752" s="590" t="s">
        <v>560</v>
      </c>
      <c r="Y1752" s="590" t="s">
        <v>763</v>
      </c>
      <c r="Z1752" s="590" t="str">
        <f t="shared" si="514"/>
        <v/>
      </c>
      <c r="AA1752" s="594" t="s">
        <v>127</v>
      </c>
      <c r="AB1752" s="599" t="str">
        <f t="shared" si="515"/>
        <v/>
      </c>
      <c r="AC1752" s="604" t="str">
        <f>IFERROR(ROUNDDOWN(ROUNDDOWN(ROUND(L1752*VLOOKUP(K1752,'【参考】数式用'!$A$4:$F$57,MATCH("処遇改善加算Ⅳ",'【参考】数式用'!$C$3:$F$3,0)+2,0),0)*M1752,0)*Z1752*0.5,0),"")</f>
        <v/>
      </c>
      <c r="AD1752" s="610"/>
      <c r="AE1752" s="618"/>
      <c r="AF1752" s="618"/>
      <c r="AG1752" s="624"/>
      <c r="AH1752" s="627"/>
      <c r="AI1752" s="633"/>
      <c r="AJ1752" s="634"/>
      <c r="AK1752" s="648" t="str">
        <f t="shared" si="516"/>
        <v/>
      </c>
      <c r="AL1752" s="651" t="str">
        <f t="shared" si="531"/>
        <v/>
      </c>
      <c r="AM1752" s="654"/>
      <c r="AN1752" s="657" t="str">
        <f>IFERROR(VLOOKUP(K1752,'【参考】数式用'!$A$2:$N$57,14,FALSE),"")</f>
        <v/>
      </c>
      <c r="AO1752" s="657" t="str">
        <f t="shared" si="517"/>
        <v/>
      </c>
      <c r="AP1752" s="662" t="str">
        <f t="shared" si="518"/>
        <v/>
      </c>
      <c r="AQ1752" s="662" t="str">
        <f t="shared" si="519"/>
        <v>入力済</v>
      </c>
      <c r="AR1752" s="657" t="str">
        <f t="shared" si="520"/>
        <v/>
      </c>
      <c r="AS1752" s="662" t="str">
        <f t="shared" si="521"/>
        <v>入力済</v>
      </c>
      <c r="AT1752" s="662" t="str">
        <f t="shared" si="522"/>
        <v/>
      </c>
      <c r="AU1752" s="662" t="str">
        <f t="shared" si="523"/>
        <v/>
      </c>
      <c r="AV1752" s="657" t="str">
        <f t="shared" si="524"/>
        <v/>
      </c>
      <c r="AW1752" s="657" t="str">
        <f t="shared" si="525"/>
        <v>入力済</v>
      </c>
      <c r="AX1752" s="662" t="str">
        <f>IFERROR(VLOOKUP(K1752,'【参考】数式用'!$AR$3:$AS$49,2,FALSE),"")</f>
        <v/>
      </c>
      <c r="AY1752" s="657" t="str">
        <f t="shared" si="526"/>
        <v/>
      </c>
      <c r="AZ1752" s="657" t="str">
        <f t="shared" si="513"/>
        <v>入力済</v>
      </c>
      <c r="BA1752" s="662" t="str">
        <f>IFERROR(VLOOKUP(K1752,'【参考】数式用'!$AX$3:$AY$56,2,FALSE),"")</f>
        <v/>
      </c>
      <c r="BB1752" s="657" t="str">
        <f t="shared" si="527"/>
        <v/>
      </c>
      <c r="BC1752" s="673" t="str">
        <f t="shared" si="528"/>
        <v>入力済</v>
      </c>
      <c r="BD1752" s="657" t="str">
        <f t="shared" si="529"/>
        <v/>
      </c>
      <c r="BE1752" s="657" t="str">
        <f t="shared" si="530"/>
        <v/>
      </c>
      <c r="BF1752" s="659"/>
      <c r="BG1752" s="659"/>
      <c r="BH1752" s="681" t="e">
        <f>VLOOKUP(K1752,'【参考】数式用'!$A$2:$O$57,15,FALSE)</f>
        <v>#N/A</v>
      </c>
      <c r="BI1752" s="659"/>
      <c r="BJ1752" s="659"/>
      <c r="BK1752" s="659"/>
      <c r="BL1752" s="659"/>
      <c r="BM1752" s="659"/>
      <c r="BN1752" s="659"/>
      <c r="BO1752" s="676"/>
    </row>
    <row r="1753" spans="1:67" s="494" customFormat="1" ht="109.9" customHeight="1">
      <c r="A1753" s="506">
        <v>1742</v>
      </c>
      <c r="B1753" s="517" t="str">
        <f>IF(基本情報入力シート!B1781="","",基本情報入力シート!B1781)</f>
        <v/>
      </c>
      <c r="C1753" s="523"/>
      <c r="D1753" s="523"/>
      <c r="E1753" s="523"/>
      <c r="F1753" s="530"/>
      <c r="G1753" s="536" t="str">
        <f>IF(基本情報入力シート!L1781="","",基本情報入力シート!L1781)</f>
        <v/>
      </c>
      <c r="H1753" s="536" t="str">
        <f>IF(基本情報入力シート!Q1781="","",基本情報入力シート!Q1781)</f>
        <v/>
      </c>
      <c r="I1753" s="536" t="str">
        <f>IF(基本情報入力シート!V1781="","",基本情報入力シート!V1781)</f>
        <v/>
      </c>
      <c r="J1753" s="536" t="str">
        <f>IF(基本情報入力シート!W1781="","",基本情報入力シート!W1781)</f>
        <v/>
      </c>
      <c r="K1753" s="536" t="str">
        <f>IF(基本情報入力シート!Z1781="","",基本情報入力シート!Z1781)</f>
        <v/>
      </c>
      <c r="L1753" s="555" t="str">
        <f>IF(基本情報入力シート!AF1781=0,"",基本情報入力シート!AF1781)</f>
        <v/>
      </c>
      <c r="M1753" s="563" t="str">
        <f>IF(基本情報入力シート!AG1781="","",基本情報入力シート!AG1781)</f>
        <v/>
      </c>
      <c r="N1753" s="571"/>
      <c r="O1753" s="576" t="str">
        <f>IFERROR(VLOOKUP(K1753,'【参考】数式用'!$A$2:$F$57,MATCH(N1753,'【参考】数式用'!$C$3:$F$3,0)+2,0),"")</f>
        <v/>
      </c>
      <c r="P1753" s="583" t="s">
        <v>549</v>
      </c>
      <c r="Q1753" s="588"/>
      <c r="R1753" s="590" t="s">
        <v>71</v>
      </c>
      <c r="S1753" s="588"/>
      <c r="T1753" s="590" t="s">
        <v>743</v>
      </c>
      <c r="U1753" s="588"/>
      <c r="V1753" s="590" t="s">
        <v>71</v>
      </c>
      <c r="W1753" s="588"/>
      <c r="X1753" s="590" t="s">
        <v>560</v>
      </c>
      <c r="Y1753" s="590" t="s">
        <v>763</v>
      </c>
      <c r="Z1753" s="590" t="str">
        <f t="shared" si="514"/>
        <v/>
      </c>
      <c r="AA1753" s="594" t="s">
        <v>127</v>
      </c>
      <c r="AB1753" s="599" t="str">
        <f t="shared" si="515"/>
        <v/>
      </c>
      <c r="AC1753" s="604" t="str">
        <f>IFERROR(ROUNDDOWN(ROUNDDOWN(ROUND(L1753*VLOOKUP(K1753,'【参考】数式用'!$A$4:$F$57,MATCH("処遇改善加算Ⅳ",'【参考】数式用'!$C$3:$F$3,0)+2,0),0)*M1753,0)*Z1753*0.5,0),"")</f>
        <v/>
      </c>
      <c r="AD1753" s="610"/>
      <c r="AE1753" s="618"/>
      <c r="AF1753" s="618"/>
      <c r="AG1753" s="624"/>
      <c r="AH1753" s="627"/>
      <c r="AI1753" s="633"/>
      <c r="AJ1753" s="634"/>
      <c r="AK1753" s="648" t="str">
        <f t="shared" si="516"/>
        <v/>
      </c>
      <c r="AL1753" s="651" t="str">
        <f t="shared" si="531"/>
        <v/>
      </c>
      <c r="AM1753" s="654"/>
      <c r="AN1753" s="657" t="str">
        <f>IFERROR(VLOOKUP(K1753,'【参考】数式用'!$A$2:$N$57,14,FALSE),"")</f>
        <v/>
      </c>
      <c r="AO1753" s="657" t="str">
        <f t="shared" si="517"/>
        <v/>
      </c>
      <c r="AP1753" s="662" t="str">
        <f t="shared" si="518"/>
        <v/>
      </c>
      <c r="AQ1753" s="662" t="str">
        <f t="shared" si="519"/>
        <v>入力済</v>
      </c>
      <c r="AR1753" s="657" t="str">
        <f t="shared" si="520"/>
        <v/>
      </c>
      <c r="AS1753" s="662" t="str">
        <f t="shared" si="521"/>
        <v>入力済</v>
      </c>
      <c r="AT1753" s="662" t="str">
        <f t="shared" si="522"/>
        <v/>
      </c>
      <c r="AU1753" s="662" t="str">
        <f t="shared" si="523"/>
        <v/>
      </c>
      <c r="AV1753" s="657" t="str">
        <f t="shared" si="524"/>
        <v/>
      </c>
      <c r="AW1753" s="657" t="str">
        <f t="shared" si="525"/>
        <v>入力済</v>
      </c>
      <c r="AX1753" s="662" t="str">
        <f>IFERROR(VLOOKUP(K1753,'【参考】数式用'!$AR$3:$AS$49,2,FALSE),"")</f>
        <v/>
      </c>
      <c r="AY1753" s="657" t="str">
        <f t="shared" si="526"/>
        <v/>
      </c>
      <c r="AZ1753" s="657" t="str">
        <f t="shared" si="513"/>
        <v>入力済</v>
      </c>
      <c r="BA1753" s="662" t="str">
        <f>IFERROR(VLOOKUP(K1753,'【参考】数式用'!$AX$3:$AY$56,2,FALSE),"")</f>
        <v/>
      </c>
      <c r="BB1753" s="657" t="str">
        <f t="shared" si="527"/>
        <v/>
      </c>
      <c r="BC1753" s="673" t="str">
        <f t="shared" si="528"/>
        <v>入力済</v>
      </c>
      <c r="BD1753" s="657" t="str">
        <f t="shared" si="529"/>
        <v/>
      </c>
      <c r="BE1753" s="657" t="str">
        <f t="shared" si="530"/>
        <v/>
      </c>
      <c r="BF1753" s="659"/>
      <c r="BG1753" s="659"/>
      <c r="BH1753" s="681" t="e">
        <f>VLOOKUP(K1753,'【参考】数式用'!$A$2:$O$57,15,FALSE)</f>
        <v>#N/A</v>
      </c>
      <c r="BI1753" s="659"/>
      <c r="BJ1753" s="659"/>
      <c r="BK1753" s="659"/>
      <c r="BL1753" s="659"/>
      <c r="BM1753" s="659"/>
      <c r="BN1753" s="659"/>
      <c r="BO1753" s="676"/>
    </row>
    <row r="1754" spans="1:67" s="494" customFormat="1" ht="109.9" customHeight="1">
      <c r="A1754" s="506">
        <v>1743</v>
      </c>
      <c r="B1754" s="517" t="str">
        <f>IF(基本情報入力シート!B1782="","",基本情報入力シート!B1782)</f>
        <v/>
      </c>
      <c r="C1754" s="523"/>
      <c r="D1754" s="523"/>
      <c r="E1754" s="523"/>
      <c r="F1754" s="530"/>
      <c r="G1754" s="536" t="str">
        <f>IF(基本情報入力シート!L1782="","",基本情報入力シート!L1782)</f>
        <v/>
      </c>
      <c r="H1754" s="536" t="str">
        <f>IF(基本情報入力シート!Q1782="","",基本情報入力シート!Q1782)</f>
        <v/>
      </c>
      <c r="I1754" s="536" t="str">
        <f>IF(基本情報入力シート!V1782="","",基本情報入力シート!V1782)</f>
        <v/>
      </c>
      <c r="J1754" s="536" t="str">
        <f>IF(基本情報入力シート!W1782="","",基本情報入力シート!W1782)</f>
        <v/>
      </c>
      <c r="K1754" s="536" t="str">
        <f>IF(基本情報入力シート!Z1782="","",基本情報入力シート!Z1782)</f>
        <v/>
      </c>
      <c r="L1754" s="555" t="str">
        <f>IF(基本情報入力シート!AF1782=0,"",基本情報入力シート!AF1782)</f>
        <v/>
      </c>
      <c r="M1754" s="563" t="str">
        <f>IF(基本情報入力シート!AG1782="","",基本情報入力シート!AG1782)</f>
        <v/>
      </c>
      <c r="N1754" s="571"/>
      <c r="O1754" s="576" t="str">
        <f>IFERROR(VLOOKUP(K1754,'【参考】数式用'!$A$2:$F$57,MATCH(N1754,'【参考】数式用'!$C$3:$F$3,0)+2,0),"")</f>
        <v/>
      </c>
      <c r="P1754" s="583" t="s">
        <v>549</v>
      </c>
      <c r="Q1754" s="588"/>
      <c r="R1754" s="590" t="s">
        <v>71</v>
      </c>
      <c r="S1754" s="588"/>
      <c r="T1754" s="590" t="s">
        <v>743</v>
      </c>
      <c r="U1754" s="588"/>
      <c r="V1754" s="590" t="s">
        <v>71</v>
      </c>
      <c r="W1754" s="588"/>
      <c r="X1754" s="590" t="s">
        <v>560</v>
      </c>
      <c r="Y1754" s="590" t="s">
        <v>763</v>
      </c>
      <c r="Z1754" s="590" t="str">
        <f t="shared" si="514"/>
        <v/>
      </c>
      <c r="AA1754" s="594" t="s">
        <v>127</v>
      </c>
      <c r="AB1754" s="599" t="str">
        <f t="shared" si="515"/>
        <v/>
      </c>
      <c r="AC1754" s="604" t="str">
        <f>IFERROR(ROUNDDOWN(ROUNDDOWN(ROUND(L1754*VLOOKUP(K1754,'【参考】数式用'!$A$4:$F$57,MATCH("処遇改善加算Ⅳ",'【参考】数式用'!$C$3:$F$3,0)+2,0),0)*M1754,0)*Z1754*0.5,0),"")</f>
        <v/>
      </c>
      <c r="AD1754" s="610"/>
      <c r="AE1754" s="618"/>
      <c r="AF1754" s="618"/>
      <c r="AG1754" s="624"/>
      <c r="AH1754" s="627"/>
      <c r="AI1754" s="633"/>
      <c r="AJ1754" s="634"/>
      <c r="AK1754" s="648" t="str">
        <f t="shared" si="516"/>
        <v/>
      </c>
      <c r="AL1754" s="651" t="str">
        <f t="shared" si="531"/>
        <v/>
      </c>
      <c r="AM1754" s="654"/>
      <c r="AN1754" s="657" t="str">
        <f>IFERROR(VLOOKUP(K1754,'【参考】数式用'!$A$2:$N$57,14,FALSE),"")</f>
        <v/>
      </c>
      <c r="AO1754" s="657" t="str">
        <f t="shared" si="517"/>
        <v/>
      </c>
      <c r="AP1754" s="662" t="str">
        <f t="shared" si="518"/>
        <v/>
      </c>
      <c r="AQ1754" s="662" t="str">
        <f t="shared" si="519"/>
        <v>入力済</v>
      </c>
      <c r="AR1754" s="657" t="str">
        <f t="shared" si="520"/>
        <v/>
      </c>
      <c r="AS1754" s="662" t="str">
        <f t="shared" si="521"/>
        <v>入力済</v>
      </c>
      <c r="AT1754" s="662" t="str">
        <f t="shared" si="522"/>
        <v/>
      </c>
      <c r="AU1754" s="662" t="str">
        <f t="shared" si="523"/>
        <v/>
      </c>
      <c r="AV1754" s="657" t="str">
        <f t="shared" si="524"/>
        <v/>
      </c>
      <c r="AW1754" s="657" t="str">
        <f t="shared" si="525"/>
        <v>入力済</v>
      </c>
      <c r="AX1754" s="662" t="str">
        <f>IFERROR(VLOOKUP(K1754,'【参考】数式用'!$AR$3:$AS$49,2,FALSE),"")</f>
        <v/>
      </c>
      <c r="AY1754" s="657" t="str">
        <f t="shared" si="526"/>
        <v/>
      </c>
      <c r="AZ1754" s="657" t="str">
        <f t="shared" si="513"/>
        <v>入力済</v>
      </c>
      <c r="BA1754" s="662" t="str">
        <f>IFERROR(VLOOKUP(K1754,'【参考】数式用'!$AX$3:$AY$56,2,FALSE),"")</f>
        <v/>
      </c>
      <c r="BB1754" s="657" t="str">
        <f t="shared" si="527"/>
        <v/>
      </c>
      <c r="BC1754" s="673" t="str">
        <f t="shared" si="528"/>
        <v>入力済</v>
      </c>
      <c r="BD1754" s="657" t="str">
        <f t="shared" si="529"/>
        <v/>
      </c>
      <c r="BE1754" s="657" t="str">
        <f t="shared" si="530"/>
        <v/>
      </c>
      <c r="BF1754" s="659"/>
      <c r="BG1754" s="659"/>
      <c r="BH1754" s="681" t="e">
        <f>VLOOKUP(K1754,'【参考】数式用'!$A$2:$O$57,15,FALSE)</f>
        <v>#N/A</v>
      </c>
      <c r="BI1754" s="659"/>
      <c r="BJ1754" s="659"/>
      <c r="BK1754" s="659"/>
      <c r="BL1754" s="659"/>
      <c r="BM1754" s="659"/>
      <c r="BN1754" s="659"/>
      <c r="BO1754" s="676"/>
    </row>
    <row r="1755" spans="1:67" s="494" customFormat="1" ht="109.9" customHeight="1">
      <c r="A1755" s="506">
        <v>1744</v>
      </c>
      <c r="B1755" s="517" t="str">
        <f>IF(基本情報入力シート!B1783="","",基本情報入力シート!B1783)</f>
        <v/>
      </c>
      <c r="C1755" s="523"/>
      <c r="D1755" s="523"/>
      <c r="E1755" s="523"/>
      <c r="F1755" s="530"/>
      <c r="G1755" s="536" t="str">
        <f>IF(基本情報入力シート!L1783="","",基本情報入力シート!L1783)</f>
        <v/>
      </c>
      <c r="H1755" s="536" t="str">
        <f>IF(基本情報入力シート!Q1783="","",基本情報入力シート!Q1783)</f>
        <v/>
      </c>
      <c r="I1755" s="536" t="str">
        <f>IF(基本情報入力シート!V1783="","",基本情報入力シート!V1783)</f>
        <v/>
      </c>
      <c r="J1755" s="536" t="str">
        <f>IF(基本情報入力シート!W1783="","",基本情報入力シート!W1783)</f>
        <v/>
      </c>
      <c r="K1755" s="536" t="str">
        <f>IF(基本情報入力シート!Z1783="","",基本情報入力シート!Z1783)</f>
        <v/>
      </c>
      <c r="L1755" s="555" t="str">
        <f>IF(基本情報入力シート!AF1783=0,"",基本情報入力シート!AF1783)</f>
        <v/>
      </c>
      <c r="M1755" s="563" t="str">
        <f>IF(基本情報入力シート!AG1783="","",基本情報入力シート!AG1783)</f>
        <v/>
      </c>
      <c r="N1755" s="571"/>
      <c r="O1755" s="576" t="str">
        <f>IFERROR(VLOOKUP(K1755,'【参考】数式用'!$A$2:$F$57,MATCH(N1755,'【参考】数式用'!$C$3:$F$3,0)+2,0),"")</f>
        <v/>
      </c>
      <c r="P1755" s="583" t="s">
        <v>549</v>
      </c>
      <c r="Q1755" s="588"/>
      <c r="R1755" s="590" t="s">
        <v>71</v>
      </c>
      <c r="S1755" s="588"/>
      <c r="T1755" s="590" t="s">
        <v>743</v>
      </c>
      <c r="U1755" s="588"/>
      <c r="V1755" s="590" t="s">
        <v>71</v>
      </c>
      <c r="W1755" s="588"/>
      <c r="X1755" s="590" t="s">
        <v>560</v>
      </c>
      <c r="Y1755" s="590" t="s">
        <v>763</v>
      </c>
      <c r="Z1755" s="590" t="str">
        <f t="shared" si="514"/>
        <v/>
      </c>
      <c r="AA1755" s="594" t="s">
        <v>127</v>
      </c>
      <c r="AB1755" s="599" t="str">
        <f t="shared" si="515"/>
        <v/>
      </c>
      <c r="AC1755" s="604" t="str">
        <f>IFERROR(ROUNDDOWN(ROUNDDOWN(ROUND(L1755*VLOOKUP(K1755,'【参考】数式用'!$A$4:$F$57,MATCH("処遇改善加算Ⅳ",'【参考】数式用'!$C$3:$F$3,0)+2,0),0)*M1755,0)*Z1755*0.5,0),"")</f>
        <v/>
      </c>
      <c r="AD1755" s="610"/>
      <c r="AE1755" s="618"/>
      <c r="AF1755" s="618"/>
      <c r="AG1755" s="624"/>
      <c r="AH1755" s="627"/>
      <c r="AI1755" s="633"/>
      <c r="AJ1755" s="634"/>
      <c r="AK1755" s="648" t="str">
        <f t="shared" si="516"/>
        <v/>
      </c>
      <c r="AL1755" s="651" t="str">
        <f t="shared" si="531"/>
        <v/>
      </c>
      <c r="AM1755" s="654"/>
      <c r="AN1755" s="657" t="str">
        <f>IFERROR(VLOOKUP(K1755,'【参考】数式用'!$A$2:$N$57,14,FALSE),"")</f>
        <v/>
      </c>
      <c r="AO1755" s="657" t="str">
        <f t="shared" si="517"/>
        <v/>
      </c>
      <c r="AP1755" s="662" t="str">
        <f t="shared" si="518"/>
        <v/>
      </c>
      <c r="AQ1755" s="662" t="str">
        <f t="shared" si="519"/>
        <v>入力済</v>
      </c>
      <c r="AR1755" s="657" t="str">
        <f t="shared" si="520"/>
        <v/>
      </c>
      <c r="AS1755" s="662" t="str">
        <f t="shared" si="521"/>
        <v>入力済</v>
      </c>
      <c r="AT1755" s="662" t="str">
        <f t="shared" si="522"/>
        <v/>
      </c>
      <c r="AU1755" s="662" t="str">
        <f t="shared" si="523"/>
        <v/>
      </c>
      <c r="AV1755" s="657" t="str">
        <f t="shared" si="524"/>
        <v/>
      </c>
      <c r="AW1755" s="657" t="str">
        <f t="shared" si="525"/>
        <v>入力済</v>
      </c>
      <c r="AX1755" s="662" t="str">
        <f>IFERROR(VLOOKUP(K1755,'【参考】数式用'!$AR$3:$AS$49,2,FALSE),"")</f>
        <v/>
      </c>
      <c r="AY1755" s="657" t="str">
        <f t="shared" si="526"/>
        <v/>
      </c>
      <c r="AZ1755" s="657" t="str">
        <f t="shared" si="513"/>
        <v>入力済</v>
      </c>
      <c r="BA1755" s="662" t="str">
        <f>IFERROR(VLOOKUP(K1755,'【参考】数式用'!$AX$3:$AY$56,2,FALSE),"")</f>
        <v/>
      </c>
      <c r="BB1755" s="657" t="str">
        <f t="shared" si="527"/>
        <v/>
      </c>
      <c r="BC1755" s="673" t="str">
        <f t="shared" si="528"/>
        <v>入力済</v>
      </c>
      <c r="BD1755" s="657" t="str">
        <f t="shared" si="529"/>
        <v/>
      </c>
      <c r="BE1755" s="657" t="str">
        <f t="shared" si="530"/>
        <v/>
      </c>
      <c r="BF1755" s="659"/>
      <c r="BG1755" s="659"/>
      <c r="BH1755" s="681" t="e">
        <f>VLOOKUP(K1755,'【参考】数式用'!$A$2:$O$57,15,FALSE)</f>
        <v>#N/A</v>
      </c>
      <c r="BI1755" s="659"/>
      <c r="BJ1755" s="659"/>
      <c r="BK1755" s="659"/>
      <c r="BL1755" s="659"/>
      <c r="BM1755" s="659"/>
      <c r="BN1755" s="659"/>
      <c r="BO1755" s="676"/>
    </row>
    <row r="1756" spans="1:67" s="494" customFormat="1" ht="109.9" customHeight="1">
      <c r="A1756" s="506">
        <v>1745</v>
      </c>
      <c r="B1756" s="517" t="str">
        <f>IF(基本情報入力シート!B1784="","",基本情報入力シート!B1784)</f>
        <v/>
      </c>
      <c r="C1756" s="523"/>
      <c r="D1756" s="523"/>
      <c r="E1756" s="523"/>
      <c r="F1756" s="530"/>
      <c r="G1756" s="536" t="str">
        <f>IF(基本情報入力シート!L1784="","",基本情報入力シート!L1784)</f>
        <v/>
      </c>
      <c r="H1756" s="536" t="str">
        <f>IF(基本情報入力シート!Q1784="","",基本情報入力シート!Q1784)</f>
        <v/>
      </c>
      <c r="I1756" s="536" t="str">
        <f>IF(基本情報入力シート!V1784="","",基本情報入力シート!V1784)</f>
        <v/>
      </c>
      <c r="J1756" s="536" t="str">
        <f>IF(基本情報入力シート!W1784="","",基本情報入力シート!W1784)</f>
        <v/>
      </c>
      <c r="K1756" s="536" t="str">
        <f>IF(基本情報入力シート!Z1784="","",基本情報入力シート!Z1784)</f>
        <v/>
      </c>
      <c r="L1756" s="555" t="str">
        <f>IF(基本情報入力シート!AF1784=0,"",基本情報入力シート!AF1784)</f>
        <v/>
      </c>
      <c r="M1756" s="563" t="str">
        <f>IF(基本情報入力シート!AG1784="","",基本情報入力シート!AG1784)</f>
        <v/>
      </c>
      <c r="N1756" s="571"/>
      <c r="O1756" s="576" t="str">
        <f>IFERROR(VLOOKUP(K1756,'【参考】数式用'!$A$2:$F$57,MATCH(N1756,'【参考】数式用'!$C$3:$F$3,0)+2,0),"")</f>
        <v/>
      </c>
      <c r="P1756" s="583" t="s">
        <v>549</v>
      </c>
      <c r="Q1756" s="588"/>
      <c r="R1756" s="590" t="s">
        <v>71</v>
      </c>
      <c r="S1756" s="588"/>
      <c r="T1756" s="590" t="s">
        <v>743</v>
      </c>
      <c r="U1756" s="588"/>
      <c r="V1756" s="590" t="s">
        <v>71</v>
      </c>
      <c r="W1756" s="588"/>
      <c r="X1756" s="590" t="s">
        <v>560</v>
      </c>
      <c r="Y1756" s="590" t="s">
        <v>763</v>
      </c>
      <c r="Z1756" s="590" t="str">
        <f t="shared" si="514"/>
        <v/>
      </c>
      <c r="AA1756" s="594" t="s">
        <v>127</v>
      </c>
      <c r="AB1756" s="599" t="str">
        <f t="shared" si="515"/>
        <v/>
      </c>
      <c r="AC1756" s="604" t="str">
        <f>IFERROR(ROUNDDOWN(ROUNDDOWN(ROUND(L1756*VLOOKUP(K1756,'【参考】数式用'!$A$4:$F$57,MATCH("処遇改善加算Ⅳ",'【参考】数式用'!$C$3:$F$3,0)+2,0),0)*M1756,0)*Z1756*0.5,0),"")</f>
        <v/>
      </c>
      <c r="AD1756" s="610"/>
      <c r="AE1756" s="618"/>
      <c r="AF1756" s="618"/>
      <c r="AG1756" s="624"/>
      <c r="AH1756" s="627"/>
      <c r="AI1756" s="633"/>
      <c r="AJ1756" s="634"/>
      <c r="AK1756" s="648" t="str">
        <f t="shared" si="516"/>
        <v/>
      </c>
      <c r="AL1756" s="651" t="str">
        <f t="shared" si="531"/>
        <v/>
      </c>
      <c r="AM1756" s="654"/>
      <c r="AN1756" s="657" t="str">
        <f>IFERROR(VLOOKUP(K1756,'【参考】数式用'!$A$2:$N$57,14,FALSE),"")</f>
        <v/>
      </c>
      <c r="AO1756" s="657" t="str">
        <f t="shared" si="517"/>
        <v/>
      </c>
      <c r="AP1756" s="662" t="str">
        <f t="shared" si="518"/>
        <v/>
      </c>
      <c r="AQ1756" s="662" t="str">
        <f t="shared" si="519"/>
        <v>入力済</v>
      </c>
      <c r="AR1756" s="657" t="str">
        <f t="shared" si="520"/>
        <v/>
      </c>
      <c r="AS1756" s="662" t="str">
        <f t="shared" si="521"/>
        <v>入力済</v>
      </c>
      <c r="AT1756" s="662" t="str">
        <f t="shared" si="522"/>
        <v/>
      </c>
      <c r="AU1756" s="662" t="str">
        <f t="shared" si="523"/>
        <v/>
      </c>
      <c r="AV1756" s="657" t="str">
        <f t="shared" si="524"/>
        <v/>
      </c>
      <c r="AW1756" s="657" t="str">
        <f t="shared" si="525"/>
        <v>入力済</v>
      </c>
      <c r="AX1756" s="662" t="str">
        <f>IFERROR(VLOOKUP(K1756,'【参考】数式用'!$AR$3:$AS$49,2,FALSE),"")</f>
        <v/>
      </c>
      <c r="AY1756" s="657" t="str">
        <f t="shared" si="526"/>
        <v/>
      </c>
      <c r="AZ1756" s="657" t="str">
        <f t="shared" si="513"/>
        <v>入力済</v>
      </c>
      <c r="BA1756" s="662" t="str">
        <f>IFERROR(VLOOKUP(K1756,'【参考】数式用'!$AX$3:$AY$56,2,FALSE),"")</f>
        <v/>
      </c>
      <c r="BB1756" s="657" t="str">
        <f t="shared" si="527"/>
        <v/>
      </c>
      <c r="BC1756" s="673" t="str">
        <f t="shared" si="528"/>
        <v>入力済</v>
      </c>
      <c r="BD1756" s="657" t="str">
        <f t="shared" si="529"/>
        <v/>
      </c>
      <c r="BE1756" s="657" t="str">
        <f t="shared" si="530"/>
        <v/>
      </c>
      <c r="BF1756" s="659"/>
      <c r="BG1756" s="659"/>
      <c r="BH1756" s="681" t="e">
        <f>VLOOKUP(K1756,'【参考】数式用'!$A$2:$O$57,15,FALSE)</f>
        <v>#N/A</v>
      </c>
      <c r="BI1756" s="659"/>
      <c r="BJ1756" s="659"/>
      <c r="BK1756" s="659"/>
      <c r="BL1756" s="659"/>
      <c r="BM1756" s="659"/>
      <c r="BN1756" s="659"/>
      <c r="BO1756" s="676"/>
    </row>
    <row r="1757" spans="1:67" s="494" customFormat="1" ht="109.9" customHeight="1">
      <c r="A1757" s="506">
        <v>1746</v>
      </c>
      <c r="B1757" s="517" t="str">
        <f>IF(基本情報入力シート!B1785="","",基本情報入力シート!B1785)</f>
        <v/>
      </c>
      <c r="C1757" s="523"/>
      <c r="D1757" s="523"/>
      <c r="E1757" s="523"/>
      <c r="F1757" s="530"/>
      <c r="G1757" s="536" t="str">
        <f>IF(基本情報入力シート!L1785="","",基本情報入力シート!L1785)</f>
        <v/>
      </c>
      <c r="H1757" s="536" t="str">
        <f>IF(基本情報入力シート!Q1785="","",基本情報入力シート!Q1785)</f>
        <v/>
      </c>
      <c r="I1757" s="536" t="str">
        <f>IF(基本情報入力シート!V1785="","",基本情報入力シート!V1785)</f>
        <v/>
      </c>
      <c r="J1757" s="536" t="str">
        <f>IF(基本情報入力シート!W1785="","",基本情報入力シート!W1785)</f>
        <v/>
      </c>
      <c r="K1757" s="536" t="str">
        <f>IF(基本情報入力シート!Z1785="","",基本情報入力シート!Z1785)</f>
        <v/>
      </c>
      <c r="L1757" s="555" t="str">
        <f>IF(基本情報入力シート!AF1785=0,"",基本情報入力シート!AF1785)</f>
        <v/>
      </c>
      <c r="M1757" s="563" t="str">
        <f>IF(基本情報入力シート!AG1785="","",基本情報入力シート!AG1785)</f>
        <v/>
      </c>
      <c r="N1757" s="571"/>
      <c r="O1757" s="576" t="str">
        <f>IFERROR(VLOOKUP(K1757,'【参考】数式用'!$A$2:$F$57,MATCH(N1757,'【参考】数式用'!$C$3:$F$3,0)+2,0),"")</f>
        <v/>
      </c>
      <c r="P1757" s="583" t="s">
        <v>549</v>
      </c>
      <c r="Q1757" s="588"/>
      <c r="R1757" s="590" t="s">
        <v>71</v>
      </c>
      <c r="S1757" s="588"/>
      <c r="T1757" s="590" t="s">
        <v>743</v>
      </c>
      <c r="U1757" s="588"/>
      <c r="V1757" s="590" t="s">
        <v>71</v>
      </c>
      <c r="W1757" s="588"/>
      <c r="X1757" s="590" t="s">
        <v>560</v>
      </c>
      <c r="Y1757" s="590" t="s">
        <v>763</v>
      </c>
      <c r="Z1757" s="590" t="str">
        <f t="shared" si="514"/>
        <v/>
      </c>
      <c r="AA1757" s="594" t="s">
        <v>127</v>
      </c>
      <c r="AB1757" s="599" t="str">
        <f t="shared" si="515"/>
        <v/>
      </c>
      <c r="AC1757" s="604" t="str">
        <f>IFERROR(ROUNDDOWN(ROUNDDOWN(ROUND(L1757*VLOOKUP(K1757,'【参考】数式用'!$A$4:$F$57,MATCH("処遇改善加算Ⅳ",'【参考】数式用'!$C$3:$F$3,0)+2,0),0)*M1757,0)*Z1757*0.5,0),"")</f>
        <v/>
      </c>
      <c r="AD1757" s="610"/>
      <c r="AE1757" s="618"/>
      <c r="AF1757" s="618"/>
      <c r="AG1757" s="624"/>
      <c r="AH1757" s="627"/>
      <c r="AI1757" s="633"/>
      <c r="AJ1757" s="634"/>
      <c r="AK1757" s="648" t="str">
        <f t="shared" si="516"/>
        <v/>
      </c>
      <c r="AL1757" s="651" t="str">
        <f t="shared" si="531"/>
        <v/>
      </c>
      <c r="AM1757" s="654"/>
      <c r="AN1757" s="657" t="str">
        <f>IFERROR(VLOOKUP(K1757,'【参考】数式用'!$A$2:$N$57,14,FALSE),"")</f>
        <v/>
      </c>
      <c r="AO1757" s="657" t="str">
        <f t="shared" si="517"/>
        <v/>
      </c>
      <c r="AP1757" s="662" t="str">
        <f t="shared" si="518"/>
        <v/>
      </c>
      <c r="AQ1757" s="662" t="str">
        <f t="shared" si="519"/>
        <v>入力済</v>
      </c>
      <c r="AR1757" s="657" t="str">
        <f t="shared" si="520"/>
        <v/>
      </c>
      <c r="AS1757" s="662" t="str">
        <f t="shared" si="521"/>
        <v>入力済</v>
      </c>
      <c r="AT1757" s="662" t="str">
        <f t="shared" si="522"/>
        <v/>
      </c>
      <c r="AU1757" s="662" t="str">
        <f t="shared" si="523"/>
        <v/>
      </c>
      <c r="AV1757" s="657" t="str">
        <f t="shared" si="524"/>
        <v/>
      </c>
      <c r="AW1757" s="657" t="str">
        <f t="shared" si="525"/>
        <v>入力済</v>
      </c>
      <c r="AX1757" s="662" t="str">
        <f>IFERROR(VLOOKUP(K1757,'【参考】数式用'!$AR$3:$AS$49,2,FALSE),"")</f>
        <v/>
      </c>
      <c r="AY1757" s="657" t="str">
        <f t="shared" si="526"/>
        <v/>
      </c>
      <c r="AZ1757" s="657" t="str">
        <f t="shared" si="513"/>
        <v>入力済</v>
      </c>
      <c r="BA1757" s="662" t="str">
        <f>IFERROR(VLOOKUP(K1757,'【参考】数式用'!$AX$3:$AY$56,2,FALSE),"")</f>
        <v/>
      </c>
      <c r="BB1757" s="657" t="str">
        <f t="shared" si="527"/>
        <v/>
      </c>
      <c r="BC1757" s="673" t="str">
        <f t="shared" si="528"/>
        <v>入力済</v>
      </c>
      <c r="BD1757" s="657" t="str">
        <f t="shared" si="529"/>
        <v/>
      </c>
      <c r="BE1757" s="657" t="str">
        <f t="shared" si="530"/>
        <v/>
      </c>
      <c r="BF1757" s="659"/>
      <c r="BG1757" s="659"/>
      <c r="BH1757" s="681" t="e">
        <f>VLOOKUP(K1757,'【参考】数式用'!$A$2:$O$57,15,FALSE)</f>
        <v>#N/A</v>
      </c>
      <c r="BI1757" s="659"/>
      <c r="BJ1757" s="659"/>
      <c r="BK1757" s="659"/>
      <c r="BL1757" s="659"/>
      <c r="BM1757" s="659"/>
      <c r="BN1757" s="659"/>
      <c r="BO1757" s="676"/>
    </row>
    <row r="1758" spans="1:67" s="494" customFormat="1" ht="109.9" customHeight="1">
      <c r="A1758" s="506">
        <v>1747</v>
      </c>
      <c r="B1758" s="517" t="str">
        <f>IF(基本情報入力シート!B1786="","",基本情報入力シート!B1786)</f>
        <v/>
      </c>
      <c r="C1758" s="523"/>
      <c r="D1758" s="523"/>
      <c r="E1758" s="523"/>
      <c r="F1758" s="530"/>
      <c r="G1758" s="536" t="str">
        <f>IF(基本情報入力シート!L1786="","",基本情報入力シート!L1786)</f>
        <v/>
      </c>
      <c r="H1758" s="536" t="str">
        <f>IF(基本情報入力シート!Q1786="","",基本情報入力シート!Q1786)</f>
        <v/>
      </c>
      <c r="I1758" s="536" t="str">
        <f>IF(基本情報入力シート!V1786="","",基本情報入力シート!V1786)</f>
        <v/>
      </c>
      <c r="J1758" s="536" t="str">
        <f>IF(基本情報入力シート!W1786="","",基本情報入力シート!W1786)</f>
        <v/>
      </c>
      <c r="K1758" s="536" t="str">
        <f>IF(基本情報入力シート!Z1786="","",基本情報入力シート!Z1786)</f>
        <v/>
      </c>
      <c r="L1758" s="555" t="str">
        <f>IF(基本情報入力シート!AF1786=0,"",基本情報入力シート!AF1786)</f>
        <v/>
      </c>
      <c r="M1758" s="563" t="str">
        <f>IF(基本情報入力シート!AG1786="","",基本情報入力シート!AG1786)</f>
        <v/>
      </c>
      <c r="N1758" s="571"/>
      <c r="O1758" s="576" t="str">
        <f>IFERROR(VLOOKUP(K1758,'【参考】数式用'!$A$2:$F$57,MATCH(N1758,'【参考】数式用'!$C$3:$F$3,0)+2,0),"")</f>
        <v/>
      </c>
      <c r="P1758" s="583" t="s">
        <v>549</v>
      </c>
      <c r="Q1758" s="588"/>
      <c r="R1758" s="590" t="s">
        <v>71</v>
      </c>
      <c r="S1758" s="588"/>
      <c r="T1758" s="590" t="s">
        <v>743</v>
      </c>
      <c r="U1758" s="588"/>
      <c r="V1758" s="590" t="s">
        <v>71</v>
      </c>
      <c r="W1758" s="588"/>
      <c r="X1758" s="590" t="s">
        <v>560</v>
      </c>
      <c r="Y1758" s="590" t="s">
        <v>763</v>
      </c>
      <c r="Z1758" s="590" t="str">
        <f t="shared" si="514"/>
        <v/>
      </c>
      <c r="AA1758" s="594" t="s">
        <v>127</v>
      </c>
      <c r="AB1758" s="599" t="str">
        <f t="shared" si="515"/>
        <v/>
      </c>
      <c r="AC1758" s="604" t="str">
        <f>IFERROR(ROUNDDOWN(ROUNDDOWN(ROUND(L1758*VLOOKUP(K1758,'【参考】数式用'!$A$4:$F$57,MATCH("処遇改善加算Ⅳ",'【参考】数式用'!$C$3:$F$3,0)+2,0),0)*M1758,0)*Z1758*0.5,0),"")</f>
        <v/>
      </c>
      <c r="AD1758" s="610"/>
      <c r="AE1758" s="618"/>
      <c r="AF1758" s="618"/>
      <c r="AG1758" s="624"/>
      <c r="AH1758" s="627"/>
      <c r="AI1758" s="633"/>
      <c r="AJ1758" s="634"/>
      <c r="AK1758" s="648" t="str">
        <f t="shared" si="516"/>
        <v/>
      </c>
      <c r="AL1758" s="651" t="str">
        <f t="shared" si="531"/>
        <v/>
      </c>
      <c r="AM1758" s="654"/>
      <c r="AN1758" s="657" t="str">
        <f>IFERROR(VLOOKUP(K1758,'【参考】数式用'!$A$2:$N$57,14,FALSE),"")</f>
        <v/>
      </c>
      <c r="AO1758" s="657" t="str">
        <f t="shared" si="517"/>
        <v/>
      </c>
      <c r="AP1758" s="662" t="str">
        <f t="shared" si="518"/>
        <v/>
      </c>
      <c r="AQ1758" s="662" t="str">
        <f t="shared" si="519"/>
        <v>入力済</v>
      </c>
      <c r="AR1758" s="657" t="str">
        <f t="shared" si="520"/>
        <v/>
      </c>
      <c r="AS1758" s="662" t="str">
        <f t="shared" si="521"/>
        <v>入力済</v>
      </c>
      <c r="AT1758" s="662" t="str">
        <f t="shared" si="522"/>
        <v/>
      </c>
      <c r="AU1758" s="662" t="str">
        <f t="shared" si="523"/>
        <v/>
      </c>
      <c r="AV1758" s="657" t="str">
        <f t="shared" si="524"/>
        <v/>
      </c>
      <c r="AW1758" s="657" t="str">
        <f t="shared" si="525"/>
        <v>入力済</v>
      </c>
      <c r="AX1758" s="662" t="str">
        <f>IFERROR(VLOOKUP(K1758,'【参考】数式用'!$AR$3:$AS$49,2,FALSE),"")</f>
        <v/>
      </c>
      <c r="AY1758" s="657" t="str">
        <f t="shared" si="526"/>
        <v/>
      </c>
      <c r="AZ1758" s="657" t="str">
        <f t="shared" ref="AZ1758:AZ1821" si="532">IF(AND(N1758="処遇改善加算Ⅰ",AI1758=""),"未入力","入力済")</f>
        <v>入力済</v>
      </c>
      <c r="BA1758" s="662" t="str">
        <f>IFERROR(VLOOKUP(K1758,'【参考】数式用'!$AX$3:$AY$56,2,FALSE),"")</f>
        <v/>
      </c>
      <c r="BB1758" s="657" t="str">
        <f t="shared" si="527"/>
        <v/>
      </c>
      <c r="BC1758" s="673" t="str">
        <f t="shared" si="528"/>
        <v>入力済</v>
      </c>
      <c r="BD1758" s="657" t="str">
        <f t="shared" si="529"/>
        <v/>
      </c>
      <c r="BE1758" s="657" t="str">
        <f t="shared" si="530"/>
        <v/>
      </c>
      <c r="BF1758" s="659"/>
      <c r="BG1758" s="659"/>
      <c r="BH1758" s="681" t="e">
        <f>VLOOKUP(K1758,'【参考】数式用'!$A$2:$O$57,15,FALSE)</f>
        <v>#N/A</v>
      </c>
      <c r="BI1758" s="659"/>
      <c r="BJ1758" s="659"/>
      <c r="BK1758" s="659"/>
      <c r="BL1758" s="659"/>
      <c r="BM1758" s="659"/>
      <c r="BN1758" s="659"/>
      <c r="BO1758" s="676"/>
    </row>
    <row r="1759" spans="1:67" s="494" customFormat="1" ht="109.9" customHeight="1">
      <c r="A1759" s="506">
        <v>1748</v>
      </c>
      <c r="B1759" s="517" t="str">
        <f>IF(基本情報入力シート!B1787="","",基本情報入力シート!B1787)</f>
        <v/>
      </c>
      <c r="C1759" s="523"/>
      <c r="D1759" s="523"/>
      <c r="E1759" s="523"/>
      <c r="F1759" s="530"/>
      <c r="G1759" s="536" t="str">
        <f>IF(基本情報入力シート!L1787="","",基本情報入力シート!L1787)</f>
        <v/>
      </c>
      <c r="H1759" s="536" t="str">
        <f>IF(基本情報入力シート!Q1787="","",基本情報入力シート!Q1787)</f>
        <v/>
      </c>
      <c r="I1759" s="536" t="str">
        <f>IF(基本情報入力シート!V1787="","",基本情報入力シート!V1787)</f>
        <v/>
      </c>
      <c r="J1759" s="536" t="str">
        <f>IF(基本情報入力シート!W1787="","",基本情報入力シート!W1787)</f>
        <v/>
      </c>
      <c r="K1759" s="536" t="str">
        <f>IF(基本情報入力シート!Z1787="","",基本情報入力シート!Z1787)</f>
        <v/>
      </c>
      <c r="L1759" s="555" t="str">
        <f>IF(基本情報入力シート!AF1787=0,"",基本情報入力シート!AF1787)</f>
        <v/>
      </c>
      <c r="M1759" s="563" t="str">
        <f>IF(基本情報入力シート!AG1787="","",基本情報入力シート!AG1787)</f>
        <v/>
      </c>
      <c r="N1759" s="571"/>
      <c r="O1759" s="576" t="str">
        <f>IFERROR(VLOOKUP(K1759,'【参考】数式用'!$A$2:$F$57,MATCH(N1759,'【参考】数式用'!$C$3:$F$3,0)+2,0),"")</f>
        <v/>
      </c>
      <c r="P1759" s="583" t="s">
        <v>549</v>
      </c>
      <c r="Q1759" s="588"/>
      <c r="R1759" s="590" t="s">
        <v>71</v>
      </c>
      <c r="S1759" s="588"/>
      <c r="T1759" s="590" t="s">
        <v>743</v>
      </c>
      <c r="U1759" s="588"/>
      <c r="V1759" s="590" t="s">
        <v>71</v>
      </c>
      <c r="W1759" s="588"/>
      <c r="X1759" s="590" t="s">
        <v>560</v>
      </c>
      <c r="Y1759" s="590" t="s">
        <v>763</v>
      </c>
      <c r="Z1759" s="590" t="str">
        <f t="shared" si="514"/>
        <v/>
      </c>
      <c r="AA1759" s="594" t="s">
        <v>127</v>
      </c>
      <c r="AB1759" s="599" t="str">
        <f t="shared" si="515"/>
        <v/>
      </c>
      <c r="AC1759" s="604" t="str">
        <f>IFERROR(ROUNDDOWN(ROUNDDOWN(ROUND(L1759*VLOOKUP(K1759,'【参考】数式用'!$A$4:$F$57,MATCH("処遇改善加算Ⅳ",'【参考】数式用'!$C$3:$F$3,0)+2,0),0)*M1759,0)*Z1759*0.5,0),"")</f>
        <v/>
      </c>
      <c r="AD1759" s="610"/>
      <c r="AE1759" s="618"/>
      <c r="AF1759" s="618"/>
      <c r="AG1759" s="624"/>
      <c r="AH1759" s="627"/>
      <c r="AI1759" s="633"/>
      <c r="AJ1759" s="634"/>
      <c r="AK1759" s="648" t="str">
        <f t="shared" si="516"/>
        <v/>
      </c>
      <c r="AL1759" s="651" t="str">
        <f t="shared" si="531"/>
        <v/>
      </c>
      <c r="AM1759" s="654"/>
      <c r="AN1759" s="657" t="str">
        <f>IFERROR(VLOOKUP(K1759,'【参考】数式用'!$A$2:$N$57,14,FALSE),"")</f>
        <v/>
      </c>
      <c r="AO1759" s="657" t="str">
        <f t="shared" si="517"/>
        <v/>
      </c>
      <c r="AP1759" s="662" t="str">
        <f t="shared" si="518"/>
        <v/>
      </c>
      <c r="AQ1759" s="662" t="str">
        <f t="shared" si="519"/>
        <v>入力済</v>
      </c>
      <c r="AR1759" s="657" t="str">
        <f t="shared" si="520"/>
        <v/>
      </c>
      <c r="AS1759" s="662" t="str">
        <f t="shared" si="521"/>
        <v>入力済</v>
      </c>
      <c r="AT1759" s="662" t="str">
        <f t="shared" si="522"/>
        <v/>
      </c>
      <c r="AU1759" s="662" t="str">
        <f t="shared" si="523"/>
        <v/>
      </c>
      <c r="AV1759" s="657" t="str">
        <f t="shared" si="524"/>
        <v/>
      </c>
      <c r="AW1759" s="657" t="str">
        <f t="shared" si="525"/>
        <v>入力済</v>
      </c>
      <c r="AX1759" s="662" t="str">
        <f>IFERROR(VLOOKUP(K1759,'【参考】数式用'!$AR$3:$AS$49,2,FALSE),"")</f>
        <v/>
      </c>
      <c r="AY1759" s="657" t="str">
        <f t="shared" si="526"/>
        <v/>
      </c>
      <c r="AZ1759" s="657" t="str">
        <f t="shared" si="532"/>
        <v>入力済</v>
      </c>
      <c r="BA1759" s="662" t="str">
        <f>IFERROR(VLOOKUP(K1759,'【参考】数式用'!$AX$3:$AY$56,2,FALSE),"")</f>
        <v/>
      </c>
      <c r="BB1759" s="657" t="str">
        <f t="shared" si="527"/>
        <v/>
      </c>
      <c r="BC1759" s="673" t="str">
        <f t="shared" si="528"/>
        <v>入力済</v>
      </c>
      <c r="BD1759" s="657" t="str">
        <f t="shared" si="529"/>
        <v/>
      </c>
      <c r="BE1759" s="657" t="str">
        <f t="shared" si="530"/>
        <v/>
      </c>
      <c r="BF1759" s="659"/>
      <c r="BG1759" s="659"/>
      <c r="BH1759" s="681" t="e">
        <f>VLOOKUP(K1759,'【参考】数式用'!$A$2:$O$57,15,FALSE)</f>
        <v>#N/A</v>
      </c>
      <c r="BI1759" s="659"/>
      <c r="BJ1759" s="659"/>
      <c r="BK1759" s="659"/>
      <c r="BL1759" s="659"/>
      <c r="BM1759" s="659"/>
      <c r="BN1759" s="659"/>
      <c r="BO1759" s="676"/>
    </row>
    <row r="1760" spans="1:67" s="494" customFormat="1" ht="109.9" customHeight="1">
      <c r="A1760" s="506">
        <v>1749</v>
      </c>
      <c r="B1760" s="517" t="str">
        <f>IF(基本情報入力シート!B1788="","",基本情報入力シート!B1788)</f>
        <v/>
      </c>
      <c r="C1760" s="523"/>
      <c r="D1760" s="523"/>
      <c r="E1760" s="523"/>
      <c r="F1760" s="530"/>
      <c r="G1760" s="536" t="str">
        <f>IF(基本情報入力シート!L1788="","",基本情報入力シート!L1788)</f>
        <v/>
      </c>
      <c r="H1760" s="536" t="str">
        <f>IF(基本情報入力シート!Q1788="","",基本情報入力シート!Q1788)</f>
        <v/>
      </c>
      <c r="I1760" s="536" t="str">
        <f>IF(基本情報入力シート!V1788="","",基本情報入力シート!V1788)</f>
        <v/>
      </c>
      <c r="J1760" s="536" t="str">
        <f>IF(基本情報入力シート!W1788="","",基本情報入力シート!W1788)</f>
        <v/>
      </c>
      <c r="K1760" s="536" t="str">
        <f>IF(基本情報入力シート!Z1788="","",基本情報入力シート!Z1788)</f>
        <v/>
      </c>
      <c r="L1760" s="555" t="str">
        <f>IF(基本情報入力シート!AF1788=0,"",基本情報入力シート!AF1788)</f>
        <v/>
      </c>
      <c r="M1760" s="563" t="str">
        <f>IF(基本情報入力シート!AG1788="","",基本情報入力シート!AG1788)</f>
        <v/>
      </c>
      <c r="N1760" s="571"/>
      <c r="O1760" s="576" t="str">
        <f>IFERROR(VLOOKUP(K1760,'【参考】数式用'!$A$2:$F$57,MATCH(N1760,'【参考】数式用'!$C$3:$F$3,0)+2,0),"")</f>
        <v/>
      </c>
      <c r="P1760" s="583" t="s">
        <v>549</v>
      </c>
      <c r="Q1760" s="588"/>
      <c r="R1760" s="590" t="s">
        <v>71</v>
      </c>
      <c r="S1760" s="588"/>
      <c r="T1760" s="590" t="s">
        <v>743</v>
      </c>
      <c r="U1760" s="588"/>
      <c r="V1760" s="590" t="s">
        <v>71</v>
      </c>
      <c r="W1760" s="588"/>
      <c r="X1760" s="590" t="s">
        <v>560</v>
      </c>
      <c r="Y1760" s="590" t="s">
        <v>763</v>
      </c>
      <c r="Z1760" s="590" t="str">
        <f t="shared" si="514"/>
        <v/>
      </c>
      <c r="AA1760" s="594" t="s">
        <v>127</v>
      </c>
      <c r="AB1760" s="599" t="str">
        <f t="shared" si="515"/>
        <v/>
      </c>
      <c r="AC1760" s="604" t="str">
        <f>IFERROR(ROUNDDOWN(ROUNDDOWN(ROUND(L1760*VLOOKUP(K1760,'【参考】数式用'!$A$4:$F$57,MATCH("処遇改善加算Ⅳ",'【参考】数式用'!$C$3:$F$3,0)+2,0),0)*M1760,0)*Z1760*0.5,0),"")</f>
        <v/>
      </c>
      <c r="AD1760" s="610"/>
      <c r="AE1760" s="618"/>
      <c r="AF1760" s="618"/>
      <c r="AG1760" s="624"/>
      <c r="AH1760" s="627"/>
      <c r="AI1760" s="633"/>
      <c r="AJ1760" s="634"/>
      <c r="AK1760" s="648" t="str">
        <f t="shared" si="516"/>
        <v/>
      </c>
      <c r="AL1760" s="651" t="str">
        <f t="shared" si="531"/>
        <v/>
      </c>
      <c r="AM1760" s="654"/>
      <c r="AN1760" s="657" t="str">
        <f>IFERROR(VLOOKUP(K1760,'【参考】数式用'!$A$2:$N$57,14,FALSE),"")</f>
        <v/>
      </c>
      <c r="AO1760" s="657" t="str">
        <f t="shared" si="517"/>
        <v/>
      </c>
      <c r="AP1760" s="662" t="str">
        <f t="shared" si="518"/>
        <v/>
      </c>
      <c r="AQ1760" s="662" t="str">
        <f t="shared" si="519"/>
        <v>入力済</v>
      </c>
      <c r="AR1760" s="657" t="str">
        <f t="shared" si="520"/>
        <v/>
      </c>
      <c r="AS1760" s="662" t="str">
        <f t="shared" si="521"/>
        <v>入力済</v>
      </c>
      <c r="AT1760" s="662" t="str">
        <f t="shared" si="522"/>
        <v/>
      </c>
      <c r="AU1760" s="662" t="str">
        <f t="shared" si="523"/>
        <v/>
      </c>
      <c r="AV1760" s="657" t="str">
        <f t="shared" si="524"/>
        <v/>
      </c>
      <c r="AW1760" s="657" t="str">
        <f t="shared" si="525"/>
        <v>入力済</v>
      </c>
      <c r="AX1760" s="662" t="str">
        <f>IFERROR(VLOOKUP(K1760,'【参考】数式用'!$AR$3:$AS$49,2,FALSE),"")</f>
        <v/>
      </c>
      <c r="AY1760" s="657" t="str">
        <f t="shared" si="526"/>
        <v/>
      </c>
      <c r="AZ1760" s="657" t="str">
        <f t="shared" si="532"/>
        <v>入力済</v>
      </c>
      <c r="BA1760" s="662" t="str">
        <f>IFERROR(VLOOKUP(K1760,'【参考】数式用'!$AX$3:$AY$56,2,FALSE),"")</f>
        <v/>
      </c>
      <c r="BB1760" s="657" t="str">
        <f t="shared" si="527"/>
        <v/>
      </c>
      <c r="BC1760" s="673" t="str">
        <f t="shared" si="528"/>
        <v>入力済</v>
      </c>
      <c r="BD1760" s="657" t="str">
        <f t="shared" si="529"/>
        <v/>
      </c>
      <c r="BE1760" s="657" t="str">
        <f t="shared" si="530"/>
        <v/>
      </c>
      <c r="BF1760" s="659"/>
      <c r="BG1760" s="659"/>
      <c r="BH1760" s="681" t="e">
        <f>VLOOKUP(K1760,'【参考】数式用'!$A$2:$O$57,15,FALSE)</f>
        <v>#N/A</v>
      </c>
      <c r="BI1760" s="659"/>
      <c r="BJ1760" s="659"/>
      <c r="BK1760" s="659"/>
      <c r="BL1760" s="659"/>
      <c r="BM1760" s="659"/>
      <c r="BN1760" s="659"/>
      <c r="BO1760" s="676"/>
    </row>
    <row r="1761" spans="1:67" s="494" customFormat="1" ht="109.9" customHeight="1">
      <c r="A1761" s="506">
        <v>1750</v>
      </c>
      <c r="B1761" s="517" t="str">
        <f>IF(基本情報入力シート!B1789="","",基本情報入力シート!B1789)</f>
        <v/>
      </c>
      <c r="C1761" s="523"/>
      <c r="D1761" s="523"/>
      <c r="E1761" s="523"/>
      <c r="F1761" s="530"/>
      <c r="G1761" s="536" t="str">
        <f>IF(基本情報入力シート!L1789="","",基本情報入力シート!L1789)</f>
        <v/>
      </c>
      <c r="H1761" s="536" t="str">
        <f>IF(基本情報入力シート!Q1789="","",基本情報入力シート!Q1789)</f>
        <v/>
      </c>
      <c r="I1761" s="536" t="str">
        <f>IF(基本情報入力シート!V1789="","",基本情報入力シート!V1789)</f>
        <v/>
      </c>
      <c r="J1761" s="536" t="str">
        <f>IF(基本情報入力シート!W1789="","",基本情報入力シート!W1789)</f>
        <v/>
      </c>
      <c r="K1761" s="536" t="str">
        <f>IF(基本情報入力シート!Z1789="","",基本情報入力シート!Z1789)</f>
        <v/>
      </c>
      <c r="L1761" s="555" t="str">
        <f>IF(基本情報入力シート!AF1789=0,"",基本情報入力シート!AF1789)</f>
        <v/>
      </c>
      <c r="M1761" s="563" t="str">
        <f>IF(基本情報入力シート!AG1789="","",基本情報入力シート!AG1789)</f>
        <v/>
      </c>
      <c r="N1761" s="571"/>
      <c r="O1761" s="576" t="str">
        <f>IFERROR(VLOOKUP(K1761,'【参考】数式用'!$A$2:$F$57,MATCH(N1761,'【参考】数式用'!$C$3:$F$3,0)+2,0),"")</f>
        <v/>
      </c>
      <c r="P1761" s="583" t="s">
        <v>549</v>
      </c>
      <c r="Q1761" s="588"/>
      <c r="R1761" s="590" t="s">
        <v>71</v>
      </c>
      <c r="S1761" s="588"/>
      <c r="T1761" s="590" t="s">
        <v>743</v>
      </c>
      <c r="U1761" s="588"/>
      <c r="V1761" s="590" t="s">
        <v>71</v>
      </c>
      <c r="W1761" s="588"/>
      <c r="X1761" s="590" t="s">
        <v>560</v>
      </c>
      <c r="Y1761" s="590" t="s">
        <v>763</v>
      </c>
      <c r="Z1761" s="590" t="str">
        <f t="shared" si="514"/>
        <v/>
      </c>
      <c r="AA1761" s="594" t="s">
        <v>127</v>
      </c>
      <c r="AB1761" s="599" t="str">
        <f t="shared" si="515"/>
        <v/>
      </c>
      <c r="AC1761" s="604" t="str">
        <f>IFERROR(ROUNDDOWN(ROUNDDOWN(ROUND(L1761*VLOOKUP(K1761,'【参考】数式用'!$A$4:$F$57,MATCH("処遇改善加算Ⅳ",'【参考】数式用'!$C$3:$F$3,0)+2,0),0)*M1761,0)*Z1761*0.5,0),"")</f>
        <v/>
      </c>
      <c r="AD1761" s="610"/>
      <c r="AE1761" s="618"/>
      <c r="AF1761" s="618"/>
      <c r="AG1761" s="624"/>
      <c r="AH1761" s="627"/>
      <c r="AI1761" s="633"/>
      <c r="AJ1761" s="634"/>
      <c r="AK1761" s="648" t="str">
        <f t="shared" si="516"/>
        <v/>
      </c>
      <c r="AL1761" s="651" t="str">
        <f t="shared" si="531"/>
        <v/>
      </c>
      <c r="AM1761" s="654"/>
      <c r="AN1761" s="657" t="str">
        <f>IFERROR(VLOOKUP(K1761,'【参考】数式用'!$A$2:$N$57,14,FALSE),"")</f>
        <v/>
      </c>
      <c r="AO1761" s="657" t="str">
        <f t="shared" si="517"/>
        <v/>
      </c>
      <c r="AP1761" s="662" t="str">
        <f t="shared" si="518"/>
        <v/>
      </c>
      <c r="AQ1761" s="662" t="str">
        <f t="shared" si="519"/>
        <v>入力済</v>
      </c>
      <c r="AR1761" s="657" t="str">
        <f t="shared" si="520"/>
        <v/>
      </c>
      <c r="AS1761" s="662" t="str">
        <f t="shared" si="521"/>
        <v>入力済</v>
      </c>
      <c r="AT1761" s="662" t="str">
        <f t="shared" si="522"/>
        <v/>
      </c>
      <c r="AU1761" s="662" t="str">
        <f t="shared" si="523"/>
        <v/>
      </c>
      <c r="AV1761" s="657" t="str">
        <f t="shared" si="524"/>
        <v/>
      </c>
      <c r="AW1761" s="657" t="str">
        <f t="shared" si="525"/>
        <v>入力済</v>
      </c>
      <c r="AX1761" s="662" t="str">
        <f>IFERROR(VLOOKUP(K1761,'【参考】数式用'!$AR$3:$AS$49,2,FALSE),"")</f>
        <v/>
      </c>
      <c r="AY1761" s="657" t="str">
        <f t="shared" si="526"/>
        <v/>
      </c>
      <c r="AZ1761" s="657" t="str">
        <f t="shared" si="532"/>
        <v>入力済</v>
      </c>
      <c r="BA1761" s="662" t="str">
        <f>IFERROR(VLOOKUP(K1761,'【参考】数式用'!$AX$3:$AY$56,2,FALSE),"")</f>
        <v/>
      </c>
      <c r="BB1761" s="657" t="str">
        <f t="shared" si="527"/>
        <v/>
      </c>
      <c r="BC1761" s="673" t="str">
        <f t="shared" si="528"/>
        <v>入力済</v>
      </c>
      <c r="BD1761" s="657" t="str">
        <f t="shared" si="529"/>
        <v/>
      </c>
      <c r="BE1761" s="657" t="str">
        <f t="shared" si="530"/>
        <v/>
      </c>
      <c r="BF1761" s="659"/>
      <c r="BG1761" s="659"/>
      <c r="BH1761" s="681" t="e">
        <f>VLOOKUP(K1761,'【参考】数式用'!$A$2:$O$57,15,FALSE)</f>
        <v>#N/A</v>
      </c>
      <c r="BI1761" s="659"/>
      <c r="BJ1761" s="659"/>
      <c r="BK1761" s="659"/>
      <c r="BL1761" s="659"/>
      <c r="BM1761" s="659"/>
      <c r="BN1761" s="659"/>
      <c r="BO1761" s="676"/>
    </row>
    <row r="1762" spans="1:67" s="494" customFormat="1" ht="109.9" customHeight="1">
      <c r="A1762" s="506">
        <v>1751</v>
      </c>
      <c r="B1762" s="517" t="str">
        <f>IF(基本情報入力シート!B1790="","",基本情報入力シート!B1790)</f>
        <v/>
      </c>
      <c r="C1762" s="523"/>
      <c r="D1762" s="523"/>
      <c r="E1762" s="523"/>
      <c r="F1762" s="530"/>
      <c r="G1762" s="536" t="str">
        <f>IF(基本情報入力シート!L1790="","",基本情報入力シート!L1790)</f>
        <v/>
      </c>
      <c r="H1762" s="536" t="str">
        <f>IF(基本情報入力シート!Q1790="","",基本情報入力シート!Q1790)</f>
        <v/>
      </c>
      <c r="I1762" s="536" t="str">
        <f>IF(基本情報入力シート!V1790="","",基本情報入力シート!V1790)</f>
        <v/>
      </c>
      <c r="J1762" s="536" t="str">
        <f>IF(基本情報入力シート!W1790="","",基本情報入力シート!W1790)</f>
        <v/>
      </c>
      <c r="K1762" s="536" t="str">
        <f>IF(基本情報入力シート!Z1790="","",基本情報入力シート!Z1790)</f>
        <v/>
      </c>
      <c r="L1762" s="555" t="str">
        <f>IF(基本情報入力シート!AF1790=0,"",基本情報入力シート!AF1790)</f>
        <v/>
      </c>
      <c r="M1762" s="563" t="str">
        <f>IF(基本情報入力シート!AG1790="","",基本情報入力シート!AG1790)</f>
        <v/>
      </c>
      <c r="N1762" s="571"/>
      <c r="O1762" s="576" t="str">
        <f>IFERROR(VLOOKUP(K1762,'【参考】数式用'!$A$2:$F$57,MATCH(N1762,'【参考】数式用'!$C$3:$F$3,0)+2,0),"")</f>
        <v/>
      </c>
      <c r="P1762" s="583" t="s">
        <v>549</v>
      </c>
      <c r="Q1762" s="588"/>
      <c r="R1762" s="590" t="s">
        <v>71</v>
      </c>
      <c r="S1762" s="588"/>
      <c r="T1762" s="590" t="s">
        <v>743</v>
      </c>
      <c r="U1762" s="588"/>
      <c r="V1762" s="590" t="s">
        <v>71</v>
      </c>
      <c r="W1762" s="588"/>
      <c r="X1762" s="590" t="s">
        <v>560</v>
      </c>
      <c r="Y1762" s="590" t="s">
        <v>763</v>
      </c>
      <c r="Z1762" s="590" t="str">
        <f t="shared" si="514"/>
        <v/>
      </c>
      <c r="AA1762" s="594" t="s">
        <v>127</v>
      </c>
      <c r="AB1762" s="599" t="str">
        <f t="shared" si="515"/>
        <v/>
      </c>
      <c r="AC1762" s="604" t="str">
        <f>IFERROR(ROUNDDOWN(ROUNDDOWN(ROUND(L1762*VLOOKUP(K1762,'【参考】数式用'!$A$4:$F$57,MATCH("処遇改善加算Ⅳ",'【参考】数式用'!$C$3:$F$3,0)+2,0),0)*M1762,0)*Z1762*0.5,0),"")</f>
        <v/>
      </c>
      <c r="AD1762" s="610"/>
      <c r="AE1762" s="618"/>
      <c r="AF1762" s="618"/>
      <c r="AG1762" s="624"/>
      <c r="AH1762" s="627"/>
      <c r="AI1762" s="633"/>
      <c r="AJ1762" s="634"/>
      <c r="AK1762" s="648" t="str">
        <f t="shared" si="516"/>
        <v/>
      </c>
      <c r="AL1762" s="651" t="str">
        <f t="shared" si="531"/>
        <v/>
      </c>
      <c r="AM1762" s="654"/>
      <c r="AN1762" s="657" t="str">
        <f>IFERROR(VLOOKUP(K1762,'【参考】数式用'!$A$2:$N$57,14,FALSE),"")</f>
        <v/>
      </c>
      <c r="AO1762" s="657" t="str">
        <f t="shared" si="517"/>
        <v/>
      </c>
      <c r="AP1762" s="662" t="str">
        <f t="shared" si="518"/>
        <v/>
      </c>
      <c r="AQ1762" s="662" t="str">
        <f t="shared" si="519"/>
        <v>入力済</v>
      </c>
      <c r="AR1762" s="657" t="str">
        <f t="shared" si="520"/>
        <v/>
      </c>
      <c r="AS1762" s="662" t="str">
        <f t="shared" si="521"/>
        <v>入力済</v>
      </c>
      <c r="AT1762" s="662" t="str">
        <f t="shared" si="522"/>
        <v/>
      </c>
      <c r="AU1762" s="662" t="str">
        <f t="shared" si="523"/>
        <v/>
      </c>
      <c r="AV1762" s="657" t="str">
        <f t="shared" si="524"/>
        <v/>
      </c>
      <c r="AW1762" s="657" t="str">
        <f t="shared" si="525"/>
        <v>入力済</v>
      </c>
      <c r="AX1762" s="662" t="str">
        <f>IFERROR(VLOOKUP(K1762,'【参考】数式用'!$AR$3:$AS$49,2,FALSE),"")</f>
        <v/>
      </c>
      <c r="AY1762" s="657" t="str">
        <f t="shared" si="526"/>
        <v/>
      </c>
      <c r="AZ1762" s="657" t="str">
        <f t="shared" si="532"/>
        <v>入力済</v>
      </c>
      <c r="BA1762" s="662" t="str">
        <f>IFERROR(VLOOKUP(K1762,'【参考】数式用'!$AX$3:$AY$56,2,FALSE),"")</f>
        <v/>
      </c>
      <c r="BB1762" s="657" t="str">
        <f t="shared" si="527"/>
        <v/>
      </c>
      <c r="BC1762" s="673" t="str">
        <f t="shared" si="528"/>
        <v>入力済</v>
      </c>
      <c r="BD1762" s="657" t="str">
        <f t="shared" si="529"/>
        <v/>
      </c>
      <c r="BE1762" s="657" t="str">
        <f t="shared" si="530"/>
        <v/>
      </c>
      <c r="BF1762" s="659"/>
      <c r="BG1762" s="659"/>
      <c r="BH1762" s="681" t="e">
        <f>VLOOKUP(K1762,'【参考】数式用'!$A$2:$O$57,15,FALSE)</f>
        <v>#N/A</v>
      </c>
      <c r="BI1762" s="659"/>
      <c r="BJ1762" s="659"/>
      <c r="BK1762" s="659"/>
      <c r="BL1762" s="659"/>
      <c r="BM1762" s="659"/>
      <c r="BN1762" s="659"/>
      <c r="BO1762" s="676"/>
    </row>
    <row r="1763" spans="1:67" s="494" customFormat="1" ht="109.9" customHeight="1">
      <c r="A1763" s="506">
        <v>1752</v>
      </c>
      <c r="B1763" s="517" t="str">
        <f>IF(基本情報入力シート!B1791="","",基本情報入力シート!B1791)</f>
        <v/>
      </c>
      <c r="C1763" s="523"/>
      <c r="D1763" s="523"/>
      <c r="E1763" s="523"/>
      <c r="F1763" s="530"/>
      <c r="G1763" s="536" t="str">
        <f>IF(基本情報入力シート!L1791="","",基本情報入力シート!L1791)</f>
        <v/>
      </c>
      <c r="H1763" s="536" t="str">
        <f>IF(基本情報入力シート!Q1791="","",基本情報入力シート!Q1791)</f>
        <v/>
      </c>
      <c r="I1763" s="536" t="str">
        <f>IF(基本情報入力シート!V1791="","",基本情報入力シート!V1791)</f>
        <v/>
      </c>
      <c r="J1763" s="536" t="str">
        <f>IF(基本情報入力シート!W1791="","",基本情報入力シート!W1791)</f>
        <v/>
      </c>
      <c r="K1763" s="536" t="str">
        <f>IF(基本情報入力シート!Z1791="","",基本情報入力シート!Z1791)</f>
        <v/>
      </c>
      <c r="L1763" s="555" t="str">
        <f>IF(基本情報入力シート!AF1791=0,"",基本情報入力シート!AF1791)</f>
        <v/>
      </c>
      <c r="M1763" s="563" t="str">
        <f>IF(基本情報入力シート!AG1791="","",基本情報入力シート!AG1791)</f>
        <v/>
      </c>
      <c r="N1763" s="571"/>
      <c r="O1763" s="576" t="str">
        <f>IFERROR(VLOOKUP(K1763,'【参考】数式用'!$A$2:$F$57,MATCH(N1763,'【参考】数式用'!$C$3:$F$3,0)+2,0),"")</f>
        <v/>
      </c>
      <c r="P1763" s="583" t="s">
        <v>549</v>
      </c>
      <c r="Q1763" s="588"/>
      <c r="R1763" s="590" t="s">
        <v>71</v>
      </c>
      <c r="S1763" s="588"/>
      <c r="T1763" s="590" t="s">
        <v>743</v>
      </c>
      <c r="U1763" s="588"/>
      <c r="V1763" s="590" t="s">
        <v>71</v>
      </c>
      <c r="W1763" s="588"/>
      <c r="X1763" s="590" t="s">
        <v>560</v>
      </c>
      <c r="Y1763" s="590" t="s">
        <v>763</v>
      </c>
      <c r="Z1763" s="590" t="str">
        <f t="shared" si="514"/>
        <v/>
      </c>
      <c r="AA1763" s="594" t="s">
        <v>127</v>
      </c>
      <c r="AB1763" s="599" t="str">
        <f t="shared" si="515"/>
        <v/>
      </c>
      <c r="AC1763" s="604" t="str">
        <f>IFERROR(ROUNDDOWN(ROUNDDOWN(ROUND(L1763*VLOOKUP(K1763,'【参考】数式用'!$A$4:$F$57,MATCH("処遇改善加算Ⅳ",'【参考】数式用'!$C$3:$F$3,0)+2,0),0)*M1763,0)*Z1763*0.5,0),"")</f>
        <v/>
      </c>
      <c r="AD1763" s="610"/>
      <c r="AE1763" s="618"/>
      <c r="AF1763" s="618"/>
      <c r="AG1763" s="624"/>
      <c r="AH1763" s="627"/>
      <c r="AI1763" s="633"/>
      <c r="AJ1763" s="634"/>
      <c r="AK1763" s="648" t="str">
        <f t="shared" si="516"/>
        <v/>
      </c>
      <c r="AL1763" s="651" t="str">
        <f t="shared" si="531"/>
        <v/>
      </c>
      <c r="AM1763" s="654"/>
      <c r="AN1763" s="657" t="str">
        <f>IFERROR(VLOOKUP(K1763,'【参考】数式用'!$A$2:$N$57,14,FALSE),"")</f>
        <v/>
      </c>
      <c r="AO1763" s="657" t="str">
        <f t="shared" si="517"/>
        <v/>
      </c>
      <c r="AP1763" s="662" t="str">
        <f t="shared" si="518"/>
        <v/>
      </c>
      <c r="AQ1763" s="662" t="str">
        <f t="shared" si="519"/>
        <v>入力済</v>
      </c>
      <c r="AR1763" s="657" t="str">
        <f t="shared" si="520"/>
        <v/>
      </c>
      <c r="AS1763" s="662" t="str">
        <f t="shared" si="521"/>
        <v>入力済</v>
      </c>
      <c r="AT1763" s="662" t="str">
        <f t="shared" si="522"/>
        <v/>
      </c>
      <c r="AU1763" s="662" t="str">
        <f t="shared" si="523"/>
        <v/>
      </c>
      <c r="AV1763" s="657" t="str">
        <f t="shared" si="524"/>
        <v/>
      </c>
      <c r="AW1763" s="657" t="str">
        <f t="shared" si="525"/>
        <v>入力済</v>
      </c>
      <c r="AX1763" s="662" t="str">
        <f>IFERROR(VLOOKUP(K1763,'【参考】数式用'!$AR$3:$AS$49,2,FALSE),"")</f>
        <v/>
      </c>
      <c r="AY1763" s="657" t="str">
        <f t="shared" si="526"/>
        <v/>
      </c>
      <c r="AZ1763" s="657" t="str">
        <f t="shared" si="532"/>
        <v>入力済</v>
      </c>
      <c r="BA1763" s="662" t="str">
        <f>IFERROR(VLOOKUP(K1763,'【参考】数式用'!$AX$3:$AY$56,2,FALSE),"")</f>
        <v/>
      </c>
      <c r="BB1763" s="657" t="str">
        <f t="shared" si="527"/>
        <v/>
      </c>
      <c r="BC1763" s="673" t="str">
        <f t="shared" si="528"/>
        <v>入力済</v>
      </c>
      <c r="BD1763" s="657" t="str">
        <f t="shared" si="529"/>
        <v/>
      </c>
      <c r="BE1763" s="657" t="str">
        <f t="shared" si="530"/>
        <v/>
      </c>
      <c r="BF1763" s="659"/>
      <c r="BG1763" s="659"/>
      <c r="BH1763" s="681" t="e">
        <f>VLOOKUP(K1763,'【参考】数式用'!$A$2:$O$57,15,FALSE)</f>
        <v>#N/A</v>
      </c>
      <c r="BI1763" s="659"/>
      <c r="BJ1763" s="659"/>
      <c r="BK1763" s="659"/>
      <c r="BL1763" s="659"/>
      <c r="BM1763" s="659"/>
      <c r="BN1763" s="659"/>
      <c r="BO1763" s="676"/>
    </row>
    <row r="1764" spans="1:67" s="494" customFormat="1" ht="109.9" customHeight="1">
      <c r="A1764" s="506">
        <v>1753</v>
      </c>
      <c r="B1764" s="517" t="str">
        <f>IF(基本情報入力シート!B1792="","",基本情報入力シート!B1792)</f>
        <v/>
      </c>
      <c r="C1764" s="523"/>
      <c r="D1764" s="523"/>
      <c r="E1764" s="523"/>
      <c r="F1764" s="530"/>
      <c r="G1764" s="536" t="str">
        <f>IF(基本情報入力シート!L1792="","",基本情報入力シート!L1792)</f>
        <v/>
      </c>
      <c r="H1764" s="536" t="str">
        <f>IF(基本情報入力シート!Q1792="","",基本情報入力シート!Q1792)</f>
        <v/>
      </c>
      <c r="I1764" s="536" t="str">
        <f>IF(基本情報入力シート!V1792="","",基本情報入力シート!V1792)</f>
        <v/>
      </c>
      <c r="J1764" s="536" t="str">
        <f>IF(基本情報入力シート!W1792="","",基本情報入力シート!W1792)</f>
        <v/>
      </c>
      <c r="K1764" s="536" t="str">
        <f>IF(基本情報入力シート!Z1792="","",基本情報入力シート!Z1792)</f>
        <v/>
      </c>
      <c r="L1764" s="555" t="str">
        <f>IF(基本情報入力シート!AF1792=0,"",基本情報入力シート!AF1792)</f>
        <v/>
      </c>
      <c r="M1764" s="563" t="str">
        <f>IF(基本情報入力シート!AG1792="","",基本情報入力シート!AG1792)</f>
        <v/>
      </c>
      <c r="N1764" s="571"/>
      <c r="O1764" s="576" t="str">
        <f>IFERROR(VLOOKUP(K1764,'【参考】数式用'!$A$2:$F$57,MATCH(N1764,'【参考】数式用'!$C$3:$F$3,0)+2,0),"")</f>
        <v/>
      </c>
      <c r="P1764" s="583" t="s">
        <v>549</v>
      </c>
      <c r="Q1764" s="588"/>
      <c r="R1764" s="590" t="s">
        <v>71</v>
      </c>
      <c r="S1764" s="588"/>
      <c r="T1764" s="590" t="s">
        <v>743</v>
      </c>
      <c r="U1764" s="588"/>
      <c r="V1764" s="590" t="s">
        <v>71</v>
      </c>
      <c r="W1764" s="588"/>
      <c r="X1764" s="590" t="s">
        <v>560</v>
      </c>
      <c r="Y1764" s="590" t="s">
        <v>763</v>
      </c>
      <c r="Z1764" s="590" t="str">
        <f t="shared" si="514"/>
        <v/>
      </c>
      <c r="AA1764" s="594" t="s">
        <v>127</v>
      </c>
      <c r="AB1764" s="599" t="str">
        <f t="shared" si="515"/>
        <v/>
      </c>
      <c r="AC1764" s="604" t="str">
        <f>IFERROR(ROUNDDOWN(ROUNDDOWN(ROUND(L1764*VLOOKUP(K1764,'【参考】数式用'!$A$4:$F$57,MATCH("処遇改善加算Ⅳ",'【参考】数式用'!$C$3:$F$3,0)+2,0),0)*M1764,0)*Z1764*0.5,0),"")</f>
        <v/>
      </c>
      <c r="AD1764" s="610"/>
      <c r="AE1764" s="618"/>
      <c r="AF1764" s="618"/>
      <c r="AG1764" s="624"/>
      <c r="AH1764" s="627"/>
      <c r="AI1764" s="633"/>
      <c r="AJ1764" s="634"/>
      <c r="AK1764" s="648" t="str">
        <f t="shared" si="516"/>
        <v/>
      </c>
      <c r="AL1764" s="651" t="str">
        <f t="shared" si="531"/>
        <v/>
      </c>
      <c r="AM1764" s="654"/>
      <c r="AN1764" s="657" t="str">
        <f>IFERROR(VLOOKUP(K1764,'【参考】数式用'!$A$2:$N$57,14,FALSE),"")</f>
        <v/>
      </c>
      <c r="AO1764" s="657" t="str">
        <f t="shared" si="517"/>
        <v/>
      </c>
      <c r="AP1764" s="662" t="str">
        <f t="shared" si="518"/>
        <v/>
      </c>
      <c r="AQ1764" s="662" t="str">
        <f t="shared" si="519"/>
        <v>入力済</v>
      </c>
      <c r="AR1764" s="657" t="str">
        <f t="shared" si="520"/>
        <v/>
      </c>
      <c r="AS1764" s="662" t="str">
        <f t="shared" si="521"/>
        <v>入力済</v>
      </c>
      <c r="AT1764" s="662" t="str">
        <f t="shared" si="522"/>
        <v/>
      </c>
      <c r="AU1764" s="662" t="str">
        <f t="shared" si="523"/>
        <v/>
      </c>
      <c r="AV1764" s="657" t="str">
        <f t="shared" si="524"/>
        <v/>
      </c>
      <c r="AW1764" s="657" t="str">
        <f t="shared" si="525"/>
        <v>入力済</v>
      </c>
      <c r="AX1764" s="662" t="str">
        <f>IFERROR(VLOOKUP(K1764,'【参考】数式用'!$AR$3:$AS$49,2,FALSE),"")</f>
        <v/>
      </c>
      <c r="AY1764" s="657" t="str">
        <f t="shared" si="526"/>
        <v/>
      </c>
      <c r="AZ1764" s="657" t="str">
        <f t="shared" si="532"/>
        <v>入力済</v>
      </c>
      <c r="BA1764" s="662" t="str">
        <f>IFERROR(VLOOKUP(K1764,'【参考】数式用'!$AX$3:$AY$56,2,FALSE),"")</f>
        <v/>
      </c>
      <c r="BB1764" s="657" t="str">
        <f t="shared" si="527"/>
        <v/>
      </c>
      <c r="BC1764" s="673" t="str">
        <f t="shared" si="528"/>
        <v>入力済</v>
      </c>
      <c r="BD1764" s="657" t="str">
        <f t="shared" si="529"/>
        <v/>
      </c>
      <c r="BE1764" s="657" t="str">
        <f t="shared" si="530"/>
        <v/>
      </c>
      <c r="BF1764" s="659"/>
      <c r="BG1764" s="659"/>
      <c r="BH1764" s="681" t="e">
        <f>VLOOKUP(K1764,'【参考】数式用'!$A$2:$O$57,15,FALSE)</f>
        <v>#N/A</v>
      </c>
      <c r="BI1764" s="659"/>
      <c r="BJ1764" s="659"/>
      <c r="BK1764" s="659"/>
      <c r="BL1764" s="659"/>
      <c r="BM1764" s="659"/>
      <c r="BN1764" s="659"/>
      <c r="BO1764" s="676"/>
    </row>
    <row r="1765" spans="1:67" s="494" customFormat="1" ht="109.9" customHeight="1">
      <c r="A1765" s="506">
        <v>1754</v>
      </c>
      <c r="B1765" s="517" t="str">
        <f>IF(基本情報入力シート!B1793="","",基本情報入力シート!B1793)</f>
        <v/>
      </c>
      <c r="C1765" s="523"/>
      <c r="D1765" s="523"/>
      <c r="E1765" s="523"/>
      <c r="F1765" s="530"/>
      <c r="G1765" s="536" t="str">
        <f>IF(基本情報入力シート!L1793="","",基本情報入力シート!L1793)</f>
        <v/>
      </c>
      <c r="H1765" s="536" t="str">
        <f>IF(基本情報入力シート!Q1793="","",基本情報入力シート!Q1793)</f>
        <v/>
      </c>
      <c r="I1765" s="536" t="str">
        <f>IF(基本情報入力シート!V1793="","",基本情報入力シート!V1793)</f>
        <v/>
      </c>
      <c r="J1765" s="536" t="str">
        <f>IF(基本情報入力シート!W1793="","",基本情報入力シート!W1793)</f>
        <v/>
      </c>
      <c r="K1765" s="536" t="str">
        <f>IF(基本情報入力シート!Z1793="","",基本情報入力シート!Z1793)</f>
        <v/>
      </c>
      <c r="L1765" s="555" t="str">
        <f>IF(基本情報入力シート!AF1793=0,"",基本情報入力シート!AF1793)</f>
        <v/>
      </c>
      <c r="M1765" s="563" t="str">
        <f>IF(基本情報入力シート!AG1793="","",基本情報入力シート!AG1793)</f>
        <v/>
      </c>
      <c r="N1765" s="571"/>
      <c r="O1765" s="576" t="str">
        <f>IFERROR(VLOOKUP(K1765,'【参考】数式用'!$A$2:$F$57,MATCH(N1765,'【参考】数式用'!$C$3:$F$3,0)+2,0),"")</f>
        <v/>
      </c>
      <c r="P1765" s="583" t="s">
        <v>549</v>
      </c>
      <c r="Q1765" s="588"/>
      <c r="R1765" s="590" t="s">
        <v>71</v>
      </c>
      <c r="S1765" s="588"/>
      <c r="T1765" s="590" t="s">
        <v>743</v>
      </c>
      <c r="U1765" s="588"/>
      <c r="V1765" s="590" t="s">
        <v>71</v>
      </c>
      <c r="W1765" s="588"/>
      <c r="X1765" s="590" t="s">
        <v>560</v>
      </c>
      <c r="Y1765" s="590" t="s">
        <v>763</v>
      </c>
      <c r="Z1765" s="590" t="str">
        <f t="shared" si="514"/>
        <v/>
      </c>
      <c r="AA1765" s="594" t="s">
        <v>127</v>
      </c>
      <c r="AB1765" s="599" t="str">
        <f t="shared" si="515"/>
        <v/>
      </c>
      <c r="AC1765" s="604" t="str">
        <f>IFERROR(ROUNDDOWN(ROUNDDOWN(ROUND(L1765*VLOOKUP(K1765,'【参考】数式用'!$A$4:$F$57,MATCH("処遇改善加算Ⅳ",'【参考】数式用'!$C$3:$F$3,0)+2,0),0)*M1765,0)*Z1765*0.5,0),"")</f>
        <v/>
      </c>
      <c r="AD1765" s="610"/>
      <c r="AE1765" s="618"/>
      <c r="AF1765" s="618"/>
      <c r="AG1765" s="624"/>
      <c r="AH1765" s="627"/>
      <c r="AI1765" s="633"/>
      <c r="AJ1765" s="634"/>
      <c r="AK1765" s="648" t="str">
        <f t="shared" si="516"/>
        <v/>
      </c>
      <c r="AL1765" s="651" t="str">
        <f t="shared" si="531"/>
        <v/>
      </c>
      <c r="AM1765" s="654"/>
      <c r="AN1765" s="657" t="str">
        <f>IFERROR(VLOOKUP(K1765,'【参考】数式用'!$A$2:$N$57,14,FALSE),"")</f>
        <v/>
      </c>
      <c r="AO1765" s="657" t="str">
        <f t="shared" si="517"/>
        <v/>
      </c>
      <c r="AP1765" s="662" t="str">
        <f t="shared" si="518"/>
        <v/>
      </c>
      <c r="AQ1765" s="662" t="str">
        <f t="shared" si="519"/>
        <v>入力済</v>
      </c>
      <c r="AR1765" s="657" t="str">
        <f t="shared" si="520"/>
        <v/>
      </c>
      <c r="AS1765" s="662" t="str">
        <f t="shared" si="521"/>
        <v>入力済</v>
      </c>
      <c r="AT1765" s="662" t="str">
        <f t="shared" si="522"/>
        <v/>
      </c>
      <c r="AU1765" s="662" t="str">
        <f t="shared" si="523"/>
        <v/>
      </c>
      <c r="AV1765" s="657" t="str">
        <f t="shared" si="524"/>
        <v/>
      </c>
      <c r="AW1765" s="657" t="str">
        <f t="shared" si="525"/>
        <v>入力済</v>
      </c>
      <c r="AX1765" s="662" t="str">
        <f>IFERROR(VLOOKUP(K1765,'【参考】数式用'!$AR$3:$AS$49,2,FALSE),"")</f>
        <v/>
      </c>
      <c r="AY1765" s="657" t="str">
        <f t="shared" si="526"/>
        <v/>
      </c>
      <c r="AZ1765" s="657" t="str">
        <f t="shared" si="532"/>
        <v>入力済</v>
      </c>
      <c r="BA1765" s="662" t="str">
        <f>IFERROR(VLOOKUP(K1765,'【参考】数式用'!$AX$3:$AY$56,2,FALSE),"")</f>
        <v/>
      </c>
      <c r="BB1765" s="657" t="str">
        <f t="shared" si="527"/>
        <v/>
      </c>
      <c r="BC1765" s="673" t="str">
        <f t="shared" si="528"/>
        <v>入力済</v>
      </c>
      <c r="BD1765" s="657" t="str">
        <f t="shared" si="529"/>
        <v/>
      </c>
      <c r="BE1765" s="657" t="str">
        <f t="shared" si="530"/>
        <v/>
      </c>
      <c r="BF1765" s="659"/>
      <c r="BG1765" s="659"/>
      <c r="BH1765" s="681" t="e">
        <f>VLOOKUP(K1765,'【参考】数式用'!$A$2:$O$57,15,FALSE)</f>
        <v>#N/A</v>
      </c>
      <c r="BI1765" s="659"/>
      <c r="BJ1765" s="659"/>
      <c r="BK1765" s="659"/>
      <c r="BL1765" s="659"/>
      <c r="BM1765" s="659"/>
      <c r="BN1765" s="659"/>
      <c r="BO1765" s="676"/>
    </row>
    <row r="1766" spans="1:67" s="494" customFormat="1" ht="109.9" customHeight="1">
      <c r="A1766" s="506">
        <v>1755</v>
      </c>
      <c r="B1766" s="517" t="str">
        <f>IF(基本情報入力シート!B1794="","",基本情報入力シート!B1794)</f>
        <v/>
      </c>
      <c r="C1766" s="523"/>
      <c r="D1766" s="523"/>
      <c r="E1766" s="523"/>
      <c r="F1766" s="530"/>
      <c r="G1766" s="536" t="str">
        <f>IF(基本情報入力シート!L1794="","",基本情報入力シート!L1794)</f>
        <v/>
      </c>
      <c r="H1766" s="536" t="str">
        <f>IF(基本情報入力シート!Q1794="","",基本情報入力シート!Q1794)</f>
        <v/>
      </c>
      <c r="I1766" s="536" t="str">
        <f>IF(基本情報入力シート!V1794="","",基本情報入力シート!V1794)</f>
        <v/>
      </c>
      <c r="J1766" s="536" t="str">
        <f>IF(基本情報入力シート!W1794="","",基本情報入力シート!W1794)</f>
        <v/>
      </c>
      <c r="K1766" s="536" t="str">
        <f>IF(基本情報入力シート!Z1794="","",基本情報入力シート!Z1794)</f>
        <v/>
      </c>
      <c r="L1766" s="555" t="str">
        <f>IF(基本情報入力シート!AF1794=0,"",基本情報入力シート!AF1794)</f>
        <v/>
      </c>
      <c r="M1766" s="563" t="str">
        <f>IF(基本情報入力シート!AG1794="","",基本情報入力シート!AG1794)</f>
        <v/>
      </c>
      <c r="N1766" s="571"/>
      <c r="O1766" s="576" t="str">
        <f>IFERROR(VLOOKUP(K1766,'【参考】数式用'!$A$2:$F$57,MATCH(N1766,'【参考】数式用'!$C$3:$F$3,0)+2,0),"")</f>
        <v/>
      </c>
      <c r="P1766" s="583" t="s">
        <v>549</v>
      </c>
      <c r="Q1766" s="588"/>
      <c r="R1766" s="590" t="s">
        <v>71</v>
      </c>
      <c r="S1766" s="588"/>
      <c r="T1766" s="590" t="s">
        <v>743</v>
      </c>
      <c r="U1766" s="588"/>
      <c r="V1766" s="590" t="s">
        <v>71</v>
      </c>
      <c r="W1766" s="588"/>
      <c r="X1766" s="590" t="s">
        <v>560</v>
      </c>
      <c r="Y1766" s="590" t="s">
        <v>763</v>
      </c>
      <c r="Z1766" s="590" t="str">
        <f t="shared" si="514"/>
        <v/>
      </c>
      <c r="AA1766" s="594" t="s">
        <v>127</v>
      </c>
      <c r="AB1766" s="599" t="str">
        <f t="shared" si="515"/>
        <v/>
      </c>
      <c r="AC1766" s="604" t="str">
        <f>IFERROR(ROUNDDOWN(ROUNDDOWN(ROUND(L1766*VLOOKUP(K1766,'【参考】数式用'!$A$4:$F$57,MATCH("処遇改善加算Ⅳ",'【参考】数式用'!$C$3:$F$3,0)+2,0),0)*M1766,0)*Z1766*0.5,0),"")</f>
        <v/>
      </c>
      <c r="AD1766" s="610"/>
      <c r="AE1766" s="618"/>
      <c r="AF1766" s="618"/>
      <c r="AG1766" s="624"/>
      <c r="AH1766" s="627"/>
      <c r="AI1766" s="633"/>
      <c r="AJ1766" s="634"/>
      <c r="AK1766" s="648" t="str">
        <f t="shared" si="516"/>
        <v/>
      </c>
      <c r="AL1766" s="651" t="str">
        <f t="shared" si="531"/>
        <v/>
      </c>
      <c r="AM1766" s="654"/>
      <c r="AN1766" s="657" t="str">
        <f>IFERROR(VLOOKUP(K1766,'【参考】数式用'!$A$2:$N$57,14,FALSE),"")</f>
        <v/>
      </c>
      <c r="AO1766" s="657" t="str">
        <f t="shared" si="517"/>
        <v/>
      </c>
      <c r="AP1766" s="662" t="str">
        <f t="shared" si="518"/>
        <v/>
      </c>
      <c r="AQ1766" s="662" t="str">
        <f t="shared" si="519"/>
        <v>入力済</v>
      </c>
      <c r="AR1766" s="657" t="str">
        <f t="shared" si="520"/>
        <v/>
      </c>
      <c r="AS1766" s="662" t="str">
        <f t="shared" si="521"/>
        <v>入力済</v>
      </c>
      <c r="AT1766" s="662" t="str">
        <f t="shared" si="522"/>
        <v/>
      </c>
      <c r="AU1766" s="662" t="str">
        <f t="shared" si="523"/>
        <v/>
      </c>
      <c r="AV1766" s="657" t="str">
        <f t="shared" si="524"/>
        <v/>
      </c>
      <c r="AW1766" s="657" t="str">
        <f t="shared" si="525"/>
        <v>入力済</v>
      </c>
      <c r="AX1766" s="662" t="str">
        <f>IFERROR(VLOOKUP(K1766,'【参考】数式用'!$AR$3:$AS$49,2,FALSE),"")</f>
        <v/>
      </c>
      <c r="AY1766" s="657" t="str">
        <f t="shared" si="526"/>
        <v/>
      </c>
      <c r="AZ1766" s="657" t="str">
        <f t="shared" si="532"/>
        <v>入力済</v>
      </c>
      <c r="BA1766" s="662" t="str">
        <f>IFERROR(VLOOKUP(K1766,'【参考】数式用'!$AX$3:$AY$56,2,FALSE),"")</f>
        <v/>
      </c>
      <c r="BB1766" s="657" t="str">
        <f t="shared" si="527"/>
        <v/>
      </c>
      <c r="BC1766" s="673" t="str">
        <f t="shared" si="528"/>
        <v>入力済</v>
      </c>
      <c r="BD1766" s="657" t="str">
        <f t="shared" si="529"/>
        <v/>
      </c>
      <c r="BE1766" s="657" t="str">
        <f t="shared" si="530"/>
        <v/>
      </c>
      <c r="BF1766" s="659"/>
      <c r="BG1766" s="659"/>
      <c r="BH1766" s="681" t="e">
        <f>VLOOKUP(K1766,'【参考】数式用'!$A$2:$O$57,15,FALSE)</f>
        <v>#N/A</v>
      </c>
      <c r="BI1766" s="659"/>
      <c r="BJ1766" s="659"/>
      <c r="BK1766" s="659"/>
      <c r="BL1766" s="659"/>
      <c r="BM1766" s="659"/>
      <c r="BN1766" s="659"/>
      <c r="BO1766" s="676"/>
    </row>
    <row r="1767" spans="1:67" s="494" customFormat="1" ht="109.9" customHeight="1">
      <c r="A1767" s="506">
        <v>1756</v>
      </c>
      <c r="B1767" s="517" t="str">
        <f>IF(基本情報入力シート!B1795="","",基本情報入力シート!B1795)</f>
        <v/>
      </c>
      <c r="C1767" s="523"/>
      <c r="D1767" s="523"/>
      <c r="E1767" s="523"/>
      <c r="F1767" s="530"/>
      <c r="G1767" s="536" t="str">
        <f>IF(基本情報入力シート!L1795="","",基本情報入力シート!L1795)</f>
        <v/>
      </c>
      <c r="H1767" s="536" t="str">
        <f>IF(基本情報入力シート!Q1795="","",基本情報入力シート!Q1795)</f>
        <v/>
      </c>
      <c r="I1767" s="536" t="str">
        <f>IF(基本情報入力シート!V1795="","",基本情報入力シート!V1795)</f>
        <v/>
      </c>
      <c r="J1767" s="536" t="str">
        <f>IF(基本情報入力シート!W1795="","",基本情報入力シート!W1795)</f>
        <v/>
      </c>
      <c r="K1767" s="536" t="str">
        <f>IF(基本情報入力シート!Z1795="","",基本情報入力シート!Z1795)</f>
        <v/>
      </c>
      <c r="L1767" s="555" t="str">
        <f>IF(基本情報入力シート!AF1795=0,"",基本情報入力シート!AF1795)</f>
        <v/>
      </c>
      <c r="M1767" s="563" t="str">
        <f>IF(基本情報入力シート!AG1795="","",基本情報入力シート!AG1795)</f>
        <v/>
      </c>
      <c r="N1767" s="571"/>
      <c r="O1767" s="576" t="str">
        <f>IFERROR(VLOOKUP(K1767,'【参考】数式用'!$A$2:$F$57,MATCH(N1767,'【参考】数式用'!$C$3:$F$3,0)+2,0),"")</f>
        <v/>
      </c>
      <c r="P1767" s="583" t="s">
        <v>549</v>
      </c>
      <c r="Q1767" s="588"/>
      <c r="R1767" s="590" t="s">
        <v>71</v>
      </c>
      <c r="S1767" s="588"/>
      <c r="T1767" s="590" t="s">
        <v>743</v>
      </c>
      <c r="U1767" s="588"/>
      <c r="V1767" s="590" t="s">
        <v>71</v>
      </c>
      <c r="W1767" s="588"/>
      <c r="X1767" s="590" t="s">
        <v>560</v>
      </c>
      <c r="Y1767" s="590" t="s">
        <v>763</v>
      </c>
      <c r="Z1767" s="590" t="str">
        <f t="shared" si="514"/>
        <v/>
      </c>
      <c r="AA1767" s="594" t="s">
        <v>127</v>
      </c>
      <c r="AB1767" s="599" t="str">
        <f t="shared" si="515"/>
        <v/>
      </c>
      <c r="AC1767" s="604" t="str">
        <f>IFERROR(ROUNDDOWN(ROUNDDOWN(ROUND(L1767*VLOOKUP(K1767,'【参考】数式用'!$A$4:$F$57,MATCH("処遇改善加算Ⅳ",'【参考】数式用'!$C$3:$F$3,0)+2,0),0)*M1767,0)*Z1767*0.5,0),"")</f>
        <v/>
      </c>
      <c r="AD1767" s="610"/>
      <c r="AE1767" s="618"/>
      <c r="AF1767" s="618"/>
      <c r="AG1767" s="624"/>
      <c r="AH1767" s="627"/>
      <c r="AI1767" s="633"/>
      <c r="AJ1767" s="634"/>
      <c r="AK1767" s="648" t="str">
        <f t="shared" si="516"/>
        <v/>
      </c>
      <c r="AL1767" s="651" t="str">
        <f t="shared" si="531"/>
        <v/>
      </c>
      <c r="AM1767" s="654"/>
      <c r="AN1767" s="657" t="str">
        <f>IFERROR(VLOOKUP(K1767,'【参考】数式用'!$A$2:$N$57,14,FALSE),"")</f>
        <v/>
      </c>
      <c r="AO1767" s="657" t="str">
        <f t="shared" si="517"/>
        <v/>
      </c>
      <c r="AP1767" s="662" t="str">
        <f t="shared" si="518"/>
        <v/>
      </c>
      <c r="AQ1767" s="662" t="str">
        <f t="shared" si="519"/>
        <v>入力済</v>
      </c>
      <c r="AR1767" s="657" t="str">
        <f t="shared" si="520"/>
        <v/>
      </c>
      <c r="AS1767" s="662" t="str">
        <f t="shared" si="521"/>
        <v>入力済</v>
      </c>
      <c r="AT1767" s="662" t="str">
        <f t="shared" si="522"/>
        <v/>
      </c>
      <c r="AU1767" s="662" t="str">
        <f t="shared" si="523"/>
        <v/>
      </c>
      <c r="AV1767" s="657" t="str">
        <f t="shared" si="524"/>
        <v/>
      </c>
      <c r="AW1767" s="657" t="str">
        <f t="shared" si="525"/>
        <v>入力済</v>
      </c>
      <c r="AX1767" s="662" t="str">
        <f>IFERROR(VLOOKUP(K1767,'【参考】数式用'!$AR$3:$AS$49,2,FALSE),"")</f>
        <v/>
      </c>
      <c r="AY1767" s="657" t="str">
        <f t="shared" si="526"/>
        <v/>
      </c>
      <c r="AZ1767" s="657" t="str">
        <f t="shared" si="532"/>
        <v>入力済</v>
      </c>
      <c r="BA1767" s="662" t="str">
        <f>IFERROR(VLOOKUP(K1767,'【参考】数式用'!$AX$3:$AY$56,2,FALSE),"")</f>
        <v/>
      </c>
      <c r="BB1767" s="657" t="str">
        <f t="shared" si="527"/>
        <v/>
      </c>
      <c r="BC1767" s="673" t="str">
        <f t="shared" si="528"/>
        <v>入力済</v>
      </c>
      <c r="BD1767" s="657" t="str">
        <f t="shared" si="529"/>
        <v/>
      </c>
      <c r="BE1767" s="657" t="str">
        <f t="shared" si="530"/>
        <v/>
      </c>
      <c r="BF1767" s="659"/>
      <c r="BG1767" s="659"/>
      <c r="BH1767" s="681" t="e">
        <f>VLOOKUP(K1767,'【参考】数式用'!$A$2:$O$57,15,FALSE)</f>
        <v>#N/A</v>
      </c>
      <c r="BI1767" s="659"/>
      <c r="BJ1767" s="659"/>
      <c r="BK1767" s="659"/>
      <c r="BL1767" s="659"/>
      <c r="BM1767" s="659"/>
      <c r="BN1767" s="659"/>
      <c r="BO1767" s="676"/>
    </row>
    <row r="1768" spans="1:67" s="494" customFormat="1" ht="109.9" customHeight="1">
      <c r="A1768" s="506">
        <v>1757</v>
      </c>
      <c r="B1768" s="517" t="str">
        <f>IF(基本情報入力シート!B1796="","",基本情報入力シート!B1796)</f>
        <v/>
      </c>
      <c r="C1768" s="523"/>
      <c r="D1768" s="523"/>
      <c r="E1768" s="523"/>
      <c r="F1768" s="530"/>
      <c r="G1768" s="536" t="str">
        <f>IF(基本情報入力シート!L1796="","",基本情報入力シート!L1796)</f>
        <v/>
      </c>
      <c r="H1768" s="536" t="str">
        <f>IF(基本情報入力シート!Q1796="","",基本情報入力シート!Q1796)</f>
        <v/>
      </c>
      <c r="I1768" s="536" t="str">
        <f>IF(基本情報入力シート!V1796="","",基本情報入力シート!V1796)</f>
        <v/>
      </c>
      <c r="J1768" s="536" t="str">
        <f>IF(基本情報入力シート!W1796="","",基本情報入力シート!W1796)</f>
        <v/>
      </c>
      <c r="K1768" s="536" t="str">
        <f>IF(基本情報入力シート!Z1796="","",基本情報入力シート!Z1796)</f>
        <v/>
      </c>
      <c r="L1768" s="555" t="str">
        <f>IF(基本情報入力シート!AF1796=0,"",基本情報入力シート!AF1796)</f>
        <v/>
      </c>
      <c r="M1768" s="563" t="str">
        <f>IF(基本情報入力シート!AG1796="","",基本情報入力シート!AG1796)</f>
        <v/>
      </c>
      <c r="N1768" s="571"/>
      <c r="O1768" s="576" t="str">
        <f>IFERROR(VLOOKUP(K1768,'【参考】数式用'!$A$2:$F$57,MATCH(N1768,'【参考】数式用'!$C$3:$F$3,0)+2,0),"")</f>
        <v/>
      </c>
      <c r="P1768" s="583" t="s">
        <v>549</v>
      </c>
      <c r="Q1768" s="588"/>
      <c r="R1768" s="590" t="s">
        <v>71</v>
      </c>
      <c r="S1768" s="588"/>
      <c r="T1768" s="590" t="s">
        <v>743</v>
      </c>
      <c r="U1768" s="588"/>
      <c r="V1768" s="590" t="s">
        <v>71</v>
      </c>
      <c r="W1768" s="588"/>
      <c r="X1768" s="590" t="s">
        <v>560</v>
      </c>
      <c r="Y1768" s="590" t="s">
        <v>763</v>
      </c>
      <c r="Z1768" s="590" t="str">
        <f t="shared" si="514"/>
        <v/>
      </c>
      <c r="AA1768" s="594" t="s">
        <v>127</v>
      </c>
      <c r="AB1768" s="599" t="str">
        <f t="shared" si="515"/>
        <v/>
      </c>
      <c r="AC1768" s="604" t="str">
        <f>IFERROR(ROUNDDOWN(ROUNDDOWN(ROUND(L1768*VLOOKUP(K1768,'【参考】数式用'!$A$4:$F$57,MATCH("処遇改善加算Ⅳ",'【参考】数式用'!$C$3:$F$3,0)+2,0),0)*M1768,0)*Z1768*0.5,0),"")</f>
        <v/>
      </c>
      <c r="AD1768" s="610"/>
      <c r="AE1768" s="618"/>
      <c r="AF1768" s="618"/>
      <c r="AG1768" s="624"/>
      <c r="AH1768" s="627"/>
      <c r="AI1768" s="633"/>
      <c r="AJ1768" s="634"/>
      <c r="AK1768" s="648" t="str">
        <f t="shared" si="516"/>
        <v/>
      </c>
      <c r="AL1768" s="651" t="str">
        <f t="shared" si="531"/>
        <v/>
      </c>
      <c r="AM1768" s="654"/>
      <c r="AN1768" s="657" t="str">
        <f>IFERROR(VLOOKUP(K1768,'【参考】数式用'!$A$2:$N$57,14,FALSE),"")</f>
        <v/>
      </c>
      <c r="AO1768" s="657" t="str">
        <f t="shared" si="517"/>
        <v/>
      </c>
      <c r="AP1768" s="662" t="str">
        <f t="shared" si="518"/>
        <v/>
      </c>
      <c r="AQ1768" s="662" t="str">
        <f t="shared" si="519"/>
        <v>入力済</v>
      </c>
      <c r="AR1768" s="657" t="str">
        <f t="shared" si="520"/>
        <v/>
      </c>
      <c r="AS1768" s="662" t="str">
        <f t="shared" si="521"/>
        <v>入力済</v>
      </c>
      <c r="AT1768" s="662" t="str">
        <f t="shared" si="522"/>
        <v/>
      </c>
      <c r="AU1768" s="662" t="str">
        <f t="shared" si="523"/>
        <v/>
      </c>
      <c r="AV1768" s="657" t="str">
        <f t="shared" si="524"/>
        <v/>
      </c>
      <c r="AW1768" s="657" t="str">
        <f t="shared" si="525"/>
        <v>入力済</v>
      </c>
      <c r="AX1768" s="662" t="str">
        <f>IFERROR(VLOOKUP(K1768,'【参考】数式用'!$AR$3:$AS$49,2,FALSE),"")</f>
        <v/>
      </c>
      <c r="AY1768" s="657" t="str">
        <f t="shared" si="526"/>
        <v/>
      </c>
      <c r="AZ1768" s="657" t="str">
        <f t="shared" si="532"/>
        <v>入力済</v>
      </c>
      <c r="BA1768" s="662" t="str">
        <f>IFERROR(VLOOKUP(K1768,'【参考】数式用'!$AX$3:$AY$56,2,FALSE),"")</f>
        <v/>
      </c>
      <c r="BB1768" s="657" t="str">
        <f t="shared" si="527"/>
        <v/>
      </c>
      <c r="BC1768" s="673" t="str">
        <f t="shared" si="528"/>
        <v>入力済</v>
      </c>
      <c r="BD1768" s="657" t="str">
        <f t="shared" si="529"/>
        <v/>
      </c>
      <c r="BE1768" s="657" t="str">
        <f t="shared" si="530"/>
        <v/>
      </c>
      <c r="BF1768" s="659"/>
      <c r="BG1768" s="659"/>
      <c r="BH1768" s="681" t="e">
        <f>VLOOKUP(K1768,'【参考】数式用'!$A$2:$O$57,15,FALSE)</f>
        <v>#N/A</v>
      </c>
      <c r="BI1768" s="659"/>
      <c r="BJ1768" s="659"/>
      <c r="BK1768" s="659"/>
      <c r="BL1768" s="659"/>
      <c r="BM1768" s="659"/>
      <c r="BN1768" s="659"/>
      <c r="BO1768" s="676"/>
    </row>
    <row r="1769" spans="1:67" s="494" customFormat="1" ht="109.9" customHeight="1">
      <c r="A1769" s="506">
        <v>1758</v>
      </c>
      <c r="B1769" s="517" t="str">
        <f>IF(基本情報入力シート!B1797="","",基本情報入力シート!B1797)</f>
        <v/>
      </c>
      <c r="C1769" s="523"/>
      <c r="D1769" s="523"/>
      <c r="E1769" s="523"/>
      <c r="F1769" s="530"/>
      <c r="G1769" s="536" t="str">
        <f>IF(基本情報入力シート!L1797="","",基本情報入力シート!L1797)</f>
        <v/>
      </c>
      <c r="H1769" s="536" t="str">
        <f>IF(基本情報入力シート!Q1797="","",基本情報入力シート!Q1797)</f>
        <v/>
      </c>
      <c r="I1769" s="536" t="str">
        <f>IF(基本情報入力シート!V1797="","",基本情報入力シート!V1797)</f>
        <v/>
      </c>
      <c r="J1769" s="536" t="str">
        <f>IF(基本情報入力シート!W1797="","",基本情報入力シート!W1797)</f>
        <v/>
      </c>
      <c r="K1769" s="536" t="str">
        <f>IF(基本情報入力シート!Z1797="","",基本情報入力シート!Z1797)</f>
        <v/>
      </c>
      <c r="L1769" s="555" t="str">
        <f>IF(基本情報入力シート!AF1797=0,"",基本情報入力シート!AF1797)</f>
        <v/>
      </c>
      <c r="M1769" s="563" t="str">
        <f>IF(基本情報入力シート!AG1797="","",基本情報入力シート!AG1797)</f>
        <v/>
      </c>
      <c r="N1769" s="571"/>
      <c r="O1769" s="576" t="str">
        <f>IFERROR(VLOOKUP(K1769,'【参考】数式用'!$A$2:$F$57,MATCH(N1769,'【参考】数式用'!$C$3:$F$3,0)+2,0),"")</f>
        <v/>
      </c>
      <c r="P1769" s="583" t="s">
        <v>549</v>
      </c>
      <c r="Q1769" s="588"/>
      <c r="R1769" s="590" t="s">
        <v>71</v>
      </c>
      <c r="S1769" s="588"/>
      <c r="T1769" s="590" t="s">
        <v>743</v>
      </c>
      <c r="U1769" s="588"/>
      <c r="V1769" s="590" t="s">
        <v>71</v>
      </c>
      <c r="W1769" s="588"/>
      <c r="X1769" s="590" t="s">
        <v>560</v>
      </c>
      <c r="Y1769" s="590" t="s">
        <v>763</v>
      </c>
      <c r="Z1769" s="590" t="str">
        <f t="shared" si="514"/>
        <v/>
      </c>
      <c r="AA1769" s="594" t="s">
        <v>127</v>
      </c>
      <c r="AB1769" s="599" t="str">
        <f t="shared" si="515"/>
        <v/>
      </c>
      <c r="AC1769" s="604" t="str">
        <f>IFERROR(ROUNDDOWN(ROUNDDOWN(ROUND(L1769*VLOOKUP(K1769,'【参考】数式用'!$A$4:$F$57,MATCH("処遇改善加算Ⅳ",'【参考】数式用'!$C$3:$F$3,0)+2,0),0)*M1769,0)*Z1769*0.5,0),"")</f>
        <v/>
      </c>
      <c r="AD1769" s="610"/>
      <c r="AE1769" s="618"/>
      <c r="AF1769" s="618"/>
      <c r="AG1769" s="624"/>
      <c r="AH1769" s="627"/>
      <c r="AI1769" s="633"/>
      <c r="AJ1769" s="634"/>
      <c r="AK1769" s="648" t="str">
        <f t="shared" si="516"/>
        <v/>
      </c>
      <c r="AL1769" s="651" t="str">
        <f t="shared" si="531"/>
        <v/>
      </c>
      <c r="AM1769" s="654"/>
      <c r="AN1769" s="657" t="str">
        <f>IFERROR(VLOOKUP(K1769,'【参考】数式用'!$A$2:$N$57,14,FALSE),"")</f>
        <v/>
      </c>
      <c r="AO1769" s="657" t="str">
        <f t="shared" si="517"/>
        <v/>
      </c>
      <c r="AP1769" s="662" t="str">
        <f t="shared" si="518"/>
        <v/>
      </c>
      <c r="AQ1769" s="662" t="str">
        <f t="shared" si="519"/>
        <v>入力済</v>
      </c>
      <c r="AR1769" s="657" t="str">
        <f t="shared" si="520"/>
        <v/>
      </c>
      <c r="AS1769" s="662" t="str">
        <f t="shared" si="521"/>
        <v>入力済</v>
      </c>
      <c r="AT1769" s="662" t="str">
        <f t="shared" si="522"/>
        <v/>
      </c>
      <c r="AU1769" s="662" t="str">
        <f t="shared" si="523"/>
        <v/>
      </c>
      <c r="AV1769" s="657" t="str">
        <f t="shared" si="524"/>
        <v/>
      </c>
      <c r="AW1769" s="657" t="str">
        <f t="shared" si="525"/>
        <v>入力済</v>
      </c>
      <c r="AX1769" s="662" t="str">
        <f>IFERROR(VLOOKUP(K1769,'【参考】数式用'!$AR$3:$AS$49,2,FALSE),"")</f>
        <v/>
      </c>
      <c r="AY1769" s="657" t="str">
        <f t="shared" si="526"/>
        <v/>
      </c>
      <c r="AZ1769" s="657" t="str">
        <f t="shared" si="532"/>
        <v>入力済</v>
      </c>
      <c r="BA1769" s="662" t="str">
        <f>IFERROR(VLOOKUP(K1769,'【参考】数式用'!$AX$3:$AY$56,2,FALSE),"")</f>
        <v/>
      </c>
      <c r="BB1769" s="657" t="str">
        <f t="shared" si="527"/>
        <v/>
      </c>
      <c r="BC1769" s="673" t="str">
        <f t="shared" si="528"/>
        <v>入力済</v>
      </c>
      <c r="BD1769" s="657" t="str">
        <f t="shared" si="529"/>
        <v/>
      </c>
      <c r="BE1769" s="657" t="str">
        <f t="shared" si="530"/>
        <v/>
      </c>
      <c r="BF1769" s="659"/>
      <c r="BG1769" s="659"/>
      <c r="BH1769" s="681" t="e">
        <f>VLOOKUP(K1769,'【参考】数式用'!$A$2:$O$57,15,FALSE)</f>
        <v>#N/A</v>
      </c>
      <c r="BI1769" s="659"/>
      <c r="BJ1769" s="659"/>
      <c r="BK1769" s="659"/>
      <c r="BL1769" s="659"/>
      <c r="BM1769" s="659"/>
      <c r="BN1769" s="659"/>
      <c r="BO1769" s="676"/>
    </row>
    <row r="1770" spans="1:67" s="494" customFormat="1" ht="109.9" customHeight="1">
      <c r="A1770" s="506">
        <v>1759</v>
      </c>
      <c r="B1770" s="517" t="str">
        <f>IF(基本情報入力シート!B1798="","",基本情報入力シート!B1798)</f>
        <v/>
      </c>
      <c r="C1770" s="523"/>
      <c r="D1770" s="523"/>
      <c r="E1770" s="523"/>
      <c r="F1770" s="530"/>
      <c r="G1770" s="536" t="str">
        <f>IF(基本情報入力シート!L1798="","",基本情報入力シート!L1798)</f>
        <v/>
      </c>
      <c r="H1770" s="536" t="str">
        <f>IF(基本情報入力シート!Q1798="","",基本情報入力シート!Q1798)</f>
        <v/>
      </c>
      <c r="I1770" s="536" t="str">
        <f>IF(基本情報入力シート!V1798="","",基本情報入力シート!V1798)</f>
        <v/>
      </c>
      <c r="J1770" s="536" t="str">
        <f>IF(基本情報入力シート!W1798="","",基本情報入力シート!W1798)</f>
        <v/>
      </c>
      <c r="K1770" s="536" t="str">
        <f>IF(基本情報入力シート!Z1798="","",基本情報入力シート!Z1798)</f>
        <v/>
      </c>
      <c r="L1770" s="555" t="str">
        <f>IF(基本情報入力シート!AF1798=0,"",基本情報入力シート!AF1798)</f>
        <v/>
      </c>
      <c r="M1770" s="563" t="str">
        <f>IF(基本情報入力シート!AG1798="","",基本情報入力シート!AG1798)</f>
        <v/>
      </c>
      <c r="N1770" s="571"/>
      <c r="O1770" s="576" t="str">
        <f>IFERROR(VLOOKUP(K1770,'【参考】数式用'!$A$2:$F$57,MATCH(N1770,'【参考】数式用'!$C$3:$F$3,0)+2,0),"")</f>
        <v/>
      </c>
      <c r="P1770" s="583" t="s">
        <v>549</v>
      </c>
      <c r="Q1770" s="588"/>
      <c r="R1770" s="590" t="s">
        <v>71</v>
      </c>
      <c r="S1770" s="588"/>
      <c r="T1770" s="590" t="s">
        <v>743</v>
      </c>
      <c r="U1770" s="588"/>
      <c r="V1770" s="590" t="s">
        <v>71</v>
      </c>
      <c r="W1770" s="588"/>
      <c r="X1770" s="590" t="s">
        <v>560</v>
      </c>
      <c r="Y1770" s="590" t="s">
        <v>763</v>
      </c>
      <c r="Z1770" s="590" t="str">
        <f t="shared" si="514"/>
        <v/>
      </c>
      <c r="AA1770" s="594" t="s">
        <v>127</v>
      </c>
      <c r="AB1770" s="599" t="str">
        <f t="shared" si="515"/>
        <v/>
      </c>
      <c r="AC1770" s="604" t="str">
        <f>IFERROR(ROUNDDOWN(ROUNDDOWN(ROUND(L1770*VLOOKUP(K1770,'【参考】数式用'!$A$4:$F$57,MATCH("処遇改善加算Ⅳ",'【参考】数式用'!$C$3:$F$3,0)+2,0),0)*M1770,0)*Z1770*0.5,0),"")</f>
        <v/>
      </c>
      <c r="AD1770" s="610"/>
      <c r="AE1770" s="618"/>
      <c r="AF1770" s="618"/>
      <c r="AG1770" s="624"/>
      <c r="AH1770" s="627"/>
      <c r="AI1770" s="633"/>
      <c r="AJ1770" s="634"/>
      <c r="AK1770" s="648" t="str">
        <f t="shared" si="516"/>
        <v/>
      </c>
      <c r="AL1770" s="651" t="str">
        <f t="shared" si="531"/>
        <v/>
      </c>
      <c r="AM1770" s="654"/>
      <c r="AN1770" s="657" t="str">
        <f>IFERROR(VLOOKUP(K1770,'【参考】数式用'!$A$2:$N$57,14,FALSE),"")</f>
        <v/>
      </c>
      <c r="AO1770" s="657" t="str">
        <f t="shared" si="517"/>
        <v/>
      </c>
      <c r="AP1770" s="662" t="str">
        <f t="shared" si="518"/>
        <v/>
      </c>
      <c r="AQ1770" s="662" t="str">
        <f t="shared" si="519"/>
        <v>入力済</v>
      </c>
      <c r="AR1770" s="657" t="str">
        <f t="shared" si="520"/>
        <v/>
      </c>
      <c r="AS1770" s="662" t="str">
        <f t="shared" si="521"/>
        <v>入力済</v>
      </c>
      <c r="AT1770" s="662" t="str">
        <f t="shared" si="522"/>
        <v/>
      </c>
      <c r="AU1770" s="662" t="str">
        <f t="shared" si="523"/>
        <v/>
      </c>
      <c r="AV1770" s="657" t="str">
        <f t="shared" si="524"/>
        <v/>
      </c>
      <c r="AW1770" s="657" t="str">
        <f t="shared" si="525"/>
        <v>入力済</v>
      </c>
      <c r="AX1770" s="662" t="str">
        <f>IFERROR(VLOOKUP(K1770,'【参考】数式用'!$AR$3:$AS$49,2,FALSE),"")</f>
        <v/>
      </c>
      <c r="AY1770" s="657" t="str">
        <f t="shared" si="526"/>
        <v/>
      </c>
      <c r="AZ1770" s="657" t="str">
        <f t="shared" si="532"/>
        <v>入力済</v>
      </c>
      <c r="BA1770" s="662" t="str">
        <f>IFERROR(VLOOKUP(K1770,'【参考】数式用'!$AX$3:$AY$56,2,FALSE),"")</f>
        <v/>
      </c>
      <c r="BB1770" s="657" t="str">
        <f t="shared" si="527"/>
        <v/>
      </c>
      <c r="BC1770" s="673" t="str">
        <f t="shared" si="528"/>
        <v>入力済</v>
      </c>
      <c r="BD1770" s="657" t="str">
        <f t="shared" si="529"/>
        <v/>
      </c>
      <c r="BE1770" s="657" t="str">
        <f t="shared" si="530"/>
        <v/>
      </c>
      <c r="BF1770" s="659"/>
      <c r="BG1770" s="659"/>
      <c r="BH1770" s="681" t="e">
        <f>VLOOKUP(K1770,'【参考】数式用'!$A$2:$O$57,15,FALSE)</f>
        <v>#N/A</v>
      </c>
      <c r="BI1770" s="659"/>
      <c r="BJ1770" s="659"/>
      <c r="BK1770" s="659"/>
      <c r="BL1770" s="659"/>
      <c r="BM1770" s="659"/>
      <c r="BN1770" s="659"/>
      <c r="BO1770" s="676"/>
    </row>
    <row r="1771" spans="1:67" s="494" customFormat="1" ht="109.9" customHeight="1">
      <c r="A1771" s="506">
        <v>1760</v>
      </c>
      <c r="B1771" s="517" t="str">
        <f>IF(基本情報入力シート!B1799="","",基本情報入力シート!B1799)</f>
        <v/>
      </c>
      <c r="C1771" s="523"/>
      <c r="D1771" s="523"/>
      <c r="E1771" s="523"/>
      <c r="F1771" s="530"/>
      <c r="G1771" s="536" t="str">
        <f>IF(基本情報入力シート!L1799="","",基本情報入力シート!L1799)</f>
        <v/>
      </c>
      <c r="H1771" s="536" t="str">
        <f>IF(基本情報入力シート!Q1799="","",基本情報入力シート!Q1799)</f>
        <v/>
      </c>
      <c r="I1771" s="536" t="str">
        <f>IF(基本情報入力シート!V1799="","",基本情報入力シート!V1799)</f>
        <v/>
      </c>
      <c r="J1771" s="536" t="str">
        <f>IF(基本情報入力シート!W1799="","",基本情報入力シート!W1799)</f>
        <v/>
      </c>
      <c r="K1771" s="536" t="str">
        <f>IF(基本情報入力シート!Z1799="","",基本情報入力シート!Z1799)</f>
        <v/>
      </c>
      <c r="L1771" s="555" t="str">
        <f>IF(基本情報入力シート!AF1799=0,"",基本情報入力シート!AF1799)</f>
        <v/>
      </c>
      <c r="M1771" s="563" t="str">
        <f>IF(基本情報入力シート!AG1799="","",基本情報入力シート!AG1799)</f>
        <v/>
      </c>
      <c r="N1771" s="571"/>
      <c r="O1771" s="576" t="str">
        <f>IFERROR(VLOOKUP(K1771,'【参考】数式用'!$A$2:$F$57,MATCH(N1771,'【参考】数式用'!$C$3:$F$3,0)+2,0),"")</f>
        <v/>
      </c>
      <c r="P1771" s="583" t="s">
        <v>549</v>
      </c>
      <c r="Q1771" s="588"/>
      <c r="R1771" s="590" t="s">
        <v>71</v>
      </c>
      <c r="S1771" s="588"/>
      <c r="T1771" s="590" t="s">
        <v>743</v>
      </c>
      <c r="U1771" s="588"/>
      <c r="V1771" s="590" t="s">
        <v>71</v>
      </c>
      <c r="W1771" s="588"/>
      <c r="X1771" s="590" t="s">
        <v>560</v>
      </c>
      <c r="Y1771" s="590" t="s">
        <v>763</v>
      </c>
      <c r="Z1771" s="590" t="str">
        <f t="shared" si="514"/>
        <v/>
      </c>
      <c r="AA1771" s="594" t="s">
        <v>127</v>
      </c>
      <c r="AB1771" s="599" t="str">
        <f t="shared" si="515"/>
        <v/>
      </c>
      <c r="AC1771" s="604" t="str">
        <f>IFERROR(ROUNDDOWN(ROUNDDOWN(ROUND(L1771*VLOOKUP(K1771,'【参考】数式用'!$A$4:$F$57,MATCH("処遇改善加算Ⅳ",'【参考】数式用'!$C$3:$F$3,0)+2,0),0)*M1771,0)*Z1771*0.5,0),"")</f>
        <v/>
      </c>
      <c r="AD1771" s="610"/>
      <c r="AE1771" s="618"/>
      <c r="AF1771" s="618"/>
      <c r="AG1771" s="624"/>
      <c r="AH1771" s="627"/>
      <c r="AI1771" s="633"/>
      <c r="AJ1771" s="634"/>
      <c r="AK1771" s="648" t="str">
        <f t="shared" si="516"/>
        <v/>
      </c>
      <c r="AL1771" s="651" t="str">
        <f t="shared" si="531"/>
        <v/>
      </c>
      <c r="AM1771" s="654"/>
      <c r="AN1771" s="657" t="str">
        <f>IFERROR(VLOOKUP(K1771,'【参考】数式用'!$A$2:$N$57,14,FALSE),"")</f>
        <v/>
      </c>
      <c r="AO1771" s="657" t="str">
        <f t="shared" si="517"/>
        <v/>
      </c>
      <c r="AP1771" s="662" t="str">
        <f t="shared" si="518"/>
        <v/>
      </c>
      <c r="AQ1771" s="662" t="str">
        <f t="shared" si="519"/>
        <v>入力済</v>
      </c>
      <c r="AR1771" s="657" t="str">
        <f t="shared" si="520"/>
        <v/>
      </c>
      <c r="AS1771" s="662" t="str">
        <f t="shared" si="521"/>
        <v>入力済</v>
      </c>
      <c r="AT1771" s="662" t="str">
        <f t="shared" si="522"/>
        <v/>
      </c>
      <c r="AU1771" s="662" t="str">
        <f t="shared" si="523"/>
        <v/>
      </c>
      <c r="AV1771" s="657" t="str">
        <f t="shared" si="524"/>
        <v/>
      </c>
      <c r="AW1771" s="657" t="str">
        <f t="shared" si="525"/>
        <v>入力済</v>
      </c>
      <c r="AX1771" s="662" t="str">
        <f>IFERROR(VLOOKUP(K1771,'【参考】数式用'!$AR$3:$AS$49,2,FALSE),"")</f>
        <v/>
      </c>
      <c r="AY1771" s="657" t="str">
        <f t="shared" si="526"/>
        <v/>
      </c>
      <c r="AZ1771" s="657" t="str">
        <f t="shared" si="532"/>
        <v>入力済</v>
      </c>
      <c r="BA1771" s="662" t="str">
        <f>IFERROR(VLOOKUP(K1771,'【参考】数式用'!$AX$3:$AY$56,2,FALSE),"")</f>
        <v/>
      </c>
      <c r="BB1771" s="657" t="str">
        <f t="shared" si="527"/>
        <v/>
      </c>
      <c r="BC1771" s="673" t="str">
        <f t="shared" si="528"/>
        <v>入力済</v>
      </c>
      <c r="BD1771" s="657" t="str">
        <f t="shared" si="529"/>
        <v/>
      </c>
      <c r="BE1771" s="657" t="str">
        <f t="shared" si="530"/>
        <v/>
      </c>
      <c r="BF1771" s="659"/>
      <c r="BG1771" s="659"/>
      <c r="BH1771" s="681" t="e">
        <f>VLOOKUP(K1771,'【参考】数式用'!$A$2:$O$57,15,FALSE)</f>
        <v>#N/A</v>
      </c>
      <c r="BI1771" s="659"/>
      <c r="BJ1771" s="659"/>
      <c r="BK1771" s="659"/>
      <c r="BL1771" s="659"/>
      <c r="BM1771" s="659"/>
      <c r="BN1771" s="659"/>
      <c r="BO1771" s="676"/>
    </row>
    <row r="1772" spans="1:67" s="494" customFormat="1" ht="109.9" customHeight="1">
      <c r="A1772" s="506">
        <v>1761</v>
      </c>
      <c r="B1772" s="517" t="str">
        <f>IF(基本情報入力シート!B1800="","",基本情報入力シート!B1800)</f>
        <v/>
      </c>
      <c r="C1772" s="523"/>
      <c r="D1772" s="523"/>
      <c r="E1772" s="523"/>
      <c r="F1772" s="530"/>
      <c r="G1772" s="536" t="str">
        <f>IF(基本情報入力シート!L1800="","",基本情報入力シート!L1800)</f>
        <v/>
      </c>
      <c r="H1772" s="536" t="str">
        <f>IF(基本情報入力シート!Q1800="","",基本情報入力シート!Q1800)</f>
        <v/>
      </c>
      <c r="I1772" s="536" t="str">
        <f>IF(基本情報入力シート!V1800="","",基本情報入力シート!V1800)</f>
        <v/>
      </c>
      <c r="J1772" s="536" t="str">
        <f>IF(基本情報入力シート!W1800="","",基本情報入力シート!W1800)</f>
        <v/>
      </c>
      <c r="K1772" s="536" t="str">
        <f>IF(基本情報入力シート!Z1800="","",基本情報入力シート!Z1800)</f>
        <v/>
      </c>
      <c r="L1772" s="555" t="str">
        <f>IF(基本情報入力シート!AF1800=0,"",基本情報入力シート!AF1800)</f>
        <v/>
      </c>
      <c r="M1772" s="563" t="str">
        <f>IF(基本情報入力シート!AG1800="","",基本情報入力シート!AG1800)</f>
        <v/>
      </c>
      <c r="N1772" s="571"/>
      <c r="O1772" s="576" t="str">
        <f>IFERROR(VLOOKUP(K1772,'【参考】数式用'!$A$2:$F$57,MATCH(N1772,'【参考】数式用'!$C$3:$F$3,0)+2,0),"")</f>
        <v/>
      </c>
      <c r="P1772" s="583" t="s">
        <v>549</v>
      </c>
      <c r="Q1772" s="588"/>
      <c r="R1772" s="590" t="s">
        <v>71</v>
      </c>
      <c r="S1772" s="588"/>
      <c r="T1772" s="590" t="s">
        <v>743</v>
      </c>
      <c r="U1772" s="588"/>
      <c r="V1772" s="590" t="s">
        <v>71</v>
      </c>
      <c r="W1772" s="588"/>
      <c r="X1772" s="590" t="s">
        <v>560</v>
      </c>
      <c r="Y1772" s="590" t="s">
        <v>763</v>
      </c>
      <c r="Z1772" s="590" t="str">
        <f t="shared" si="514"/>
        <v/>
      </c>
      <c r="AA1772" s="594" t="s">
        <v>127</v>
      </c>
      <c r="AB1772" s="599" t="str">
        <f t="shared" si="515"/>
        <v/>
      </c>
      <c r="AC1772" s="604" t="str">
        <f>IFERROR(ROUNDDOWN(ROUNDDOWN(ROUND(L1772*VLOOKUP(K1772,'【参考】数式用'!$A$4:$F$57,MATCH("処遇改善加算Ⅳ",'【参考】数式用'!$C$3:$F$3,0)+2,0),0)*M1772,0)*Z1772*0.5,0),"")</f>
        <v/>
      </c>
      <c r="AD1772" s="610"/>
      <c r="AE1772" s="618"/>
      <c r="AF1772" s="618"/>
      <c r="AG1772" s="624"/>
      <c r="AH1772" s="627"/>
      <c r="AI1772" s="633"/>
      <c r="AJ1772" s="634"/>
      <c r="AK1772" s="648" t="str">
        <f t="shared" si="516"/>
        <v/>
      </c>
      <c r="AL1772" s="651" t="str">
        <f t="shared" si="531"/>
        <v/>
      </c>
      <c r="AM1772" s="654"/>
      <c r="AN1772" s="657" t="str">
        <f>IFERROR(VLOOKUP(K1772,'【参考】数式用'!$A$2:$N$57,14,FALSE),"")</f>
        <v/>
      </c>
      <c r="AO1772" s="657" t="str">
        <f t="shared" si="517"/>
        <v/>
      </c>
      <c r="AP1772" s="662" t="str">
        <f t="shared" si="518"/>
        <v/>
      </c>
      <c r="AQ1772" s="662" t="str">
        <f t="shared" si="519"/>
        <v>入力済</v>
      </c>
      <c r="AR1772" s="657" t="str">
        <f t="shared" si="520"/>
        <v/>
      </c>
      <c r="AS1772" s="662" t="str">
        <f t="shared" si="521"/>
        <v>入力済</v>
      </c>
      <c r="AT1772" s="662" t="str">
        <f t="shared" si="522"/>
        <v/>
      </c>
      <c r="AU1772" s="662" t="str">
        <f t="shared" si="523"/>
        <v/>
      </c>
      <c r="AV1772" s="657" t="str">
        <f t="shared" si="524"/>
        <v/>
      </c>
      <c r="AW1772" s="657" t="str">
        <f t="shared" si="525"/>
        <v>入力済</v>
      </c>
      <c r="AX1772" s="662" t="str">
        <f>IFERROR(VLOOKUP(K1772,'【参考】数式用'!$AR$3:$AS$49,2,FALSE),"")</f>
        <v/>
      </c>
      <c r="AY1772" s="657" t="str">
        <f t="shared" si="526"/>
        <v/>
      </c>
      <c r="AZ1772" s="657" t="str">
        <f t="shared" si="532"/>
        <v>入力済</v>
      </c>
      <c r="BA1772" s="662" t="str">
        <f>IFERROR(VLOOKUP(K1772,'【参考】数式用'!$AX$3:$AY$56,2,FALSE),"")</f>
        <v/>
      </c>
      <c r="BB1772" s="657" t="str">
        <f t="shared" si="527"/>
        <v/>
      </c>
      <c r="BC1772" s="673" t="str">
        <f t="shared" si="528"/>
        <v>入力済</v>
      </c>
      <c r="BD1772" s="657" t="str">
        <f t="shared" si="529"/>
        <v/>
      </c>
      <c r="BE1772" s="657" t="str">
        <f t="shared" si="530"/>
        <v/>
      </c>
      <c r="BF1772" s="659"/>
      <c r="BG1772" s="659"/>
      <c r="BH1772" s="681" t="e">
        <f>VLOOKUP(K1772,'【参考】数式用'!$A$2:$O$57,15,FALSE)</f>
        <v>#N/A</v>
      </c>
      <c r="BI1772" s="659"/>
      <c r="BJ1772" s="659"/>
      <c r="BK1772" s="659"/>
      <c r="BL1772" s="659"/>
      <c r="BM1772" s="659"/>
      <c r="BN1772" s="659"/>
      <c r="BO1772" s="676"/>
    </row>
    <row r="1773" spans="1:67" s="494" customFormat="1" ht="109.9" customHeight="1">
      <c r="A1773" s="506">
        <v>1762</v>
      </c>
      <c r="B1773" s="517" t="str">
        <f>IF(基本情報入力シート!B1801="","",基本情報入力シート!B1801)</f>
        <v/>
      </c>
      <c r="C1773" s="523"/>
      <c r="D1773" s="523"/>
      <c r="E1773" s="523"/>
      <c r="F1773" s="530"/>
      <c r="G1773" s="536" t="str">
        <f>IF(基本情報入力シート!L1801="","",基本情報入力シート!L1801)</f>
        <v/>
      </c>
      <c r="H1773" s="536" t="str">
        <f>IF(基本情報入力シート!Q1801="","",基本情報入力シート!Q1801)</f>
        <v/>
      </c>
      <c r="I1773" s="536" t="str">
        <f>IF(基本情報入力シート!V1801="","",基本情報入力シート!V1801)</f>
        <v/>
      </c>
      <c r="J1773" s="536" t="str">
        <f>IF(基本情報入力シート!W1801="","",基本情報入力シート!W1801)</f>
        <v/>
      </c>
      <c r="K1773" s="536" t="str">
        <f>IF(基本情報入力シート!Z1801="","",基本情報入力シート!Z1801)</f>
        <v/>
      </c>
      <c r="L1773" s="555" t="str">
        <f>IF(基本情報入力シート!AF1801=0,"",基本情報入力シート!AF1801)</f>
        <v/>
      </c>
      <c r="M1773" s="563" t="str">
        <f>IF(基本情報入力シート!AG1801="","",基本情報入力シート!AG1801)</f>
        <v/>
      </c>
      <c r="N1773" s="571"/>
      <c r="O1773" s="576" t="str">
        <f>IFERROR(VLOOKUP(K1773,'【参考】数式用'!$A$2:$F$57,MATCH(N1773,'【参考】数式用'!$C$3:$F$3,0)+2,0),"")</f>
        <v/>
      </c>
      <c r="P1773" s="583" t="s">
        <v>549</v>
      </c>
      <c r="Q1773" s="588"/>
      <c r="R1773" s="590" t="s">
        <v>71</v>
      </c>
      <c r="S1773" s="588"/>
      <c r="T1773" s="590" t="s">
        <v>743</v>
      </c>
      <c r="U1773" s="588"/>
      <c r="V1773" s="590" t="s">
        <v>71</v>
      </c>
      <c r="W1773" s="588"/>
      <c r="X1773" s="590" t="s">
        <v>560</v>
      </c>
      <c r="Y1773" s="590" t="s">
        <v>763</v>
      </c>
      <c r="Z1773" s="590" t="str">
        <f t="shared" si="514"/>
        <v/>
      </c>
      <c r="AA1773" s="594" t="s">
        <v>127</v>
      </c>
      <c r="AB1773" s="599" t="str">
        <f t="shared" si="515"/>
        <v/>
      </c>
      <c r="AC1773" s="604" t="str">
        <f>IFERROR(ROUNDDOWN(ROUNDDOWN(ROUND(L1773*VLOOKUP(K1773,'【参考】数式用'!$A$4:$F$57,MATCH("処遇改善加算Ⅳ",'【参考】数式用'!$C$3:$F$3,0)+2,0),0)*M1773,0)*Z1773*0.5,0),"")</f>
        <v/>
      </c>
      <c r="AD1773" s="610"/>
      <c r="AE1773" s="618"/>
      <c r="AF1773" s="618"/>
      <c r="AG1773" s="624"/>
      <c r="AH1773" s="627"/>
      <c r="AI1773" s="633"/>
      <c r="AJ1773" s="634"/>
      <c r="AK1773" s="648" t="str">
        <f t="shared" si="516"/>
        <v/>
      </c>
      <c r="AL1773" s="651" t="str">
        <f t="shared" si="531"/>
        <v/>
      </c>
      <c r="AM1773" s="654"/>
      <c r="AN1773" s="657" t="str">
        <f>IFERROR(VLOOKUP(K1773,'【参考】数式用'!$A$2:$N$57,14,FALSE),"")</f>
        <v/>
      </c>
      <c r="AO1773" s="657" t="str">
        <f t="shared" si="517"/>
        <v/>
      </c>
      <c r="AP1773" s="662" t="str">
        <f t="shared" si="518"/>
        <v/>
      </c>
      <c r="AQ1773" s="662" t="str">
        <f t="shared" si="519"/>
        <v>入力済</v>
      </c>
      <c r="AR1773" s="657" t="str">
        <f t="shared" si="520"/>
        <v/>
      </c>
      <c r="AS1773" s="662" t="str">
        <f t="shared" si="521"/>
        <v>入力済</v>
      </c>
      <c r="AT1773" s="662" t="str">
        <f t="shared" si="522"/>
        <v/>
      </c>
      <c r="AU1773" s="662" t="str">
        <f t="shared" si="523"/>
        <v/>
      </c>
      <c r="AV1773" s="657" t="str">
        <f t="shared" si="524"/>
        <v/>
      </c>
      <c r="AW1773" s="657" t="str">
        <f t="shared" si="525"/>
        <v>入力済</v>
      </c>
      <c r="AX1773" s="662" t="str">
        <f>IFERROR(VLOOKUP(K1773,'【参考】数式用'!$AR$3:$AS$49,2,FALSE),"")</f>
        <v/>
      </c>
      <c r="AY1773" s="657" t="str">
        <f t="shared" si="526"/>
        <v/>
      </c>
      <c r="AZ1773" s="657" t="str">
        <f t="shared" si="532"/>
        <v>入力済</v>
      </c>
      <c r="BA1773" s="662" t="str">
        <f>IFERROR(VLOOKUP(K1773,'【参考】数式用'!$AX$3:$AY$56,2,FALSE),"")</f>
        <v/>
      </c>
      <c r="BB1773" s="657" t="str">
        <f t="shared" si="527"/>
        <v/>
      </c>
      <c r="BC1773" s="673" t="str">
        <f t="shared" si="528"/>
        <v>入力済</v>
      </c>
      <c r="BD1773" s="657" t="str">
        <f t="shared" si="529"/>
        <v/>
      </c>
      <c r="BE1773" s="657" t="str">
        <f t="shared" si="530"/>
        <v/>
      </c>
      <c r="BF1773" s="659"/>
      <c r="BG1773" s="659"/>
      <c r="BH1773" s="681" t="e">
        <f>VLOOKUP(K1773,'【参考】数式用'!$A$2:$O$57,15,FALSE)</f>
        <v>#N/A</v>
      </c>
      <c r="BI1773" s="659"/>
      <c r="BJ1773" s="659"/>
      <c r="BK1773" s="659"/>
      <c r="BL1773" s="659"/>
      <c r="BM1773" s="659"/>
      <c r="BN1773" s="659"/>
      <c r="BO1773" s="676"/>
    </row>
    <row r="1774" spans="1:67" s="494" customFormat="1" ht="109.9" customHeight="1">
      <c r="A1774" s="506">
        <v>1763</v>
      </c>
      <c r="B1774" s="517" t="str">
        <f>IF(基本情報入力シート!B1802="","",基本情報入力シート!B1802)</f>
        <v/>
      </c>
      <c r="C1774" s="523"/>
      <c r="D1774" s="523"/>
      <c r="E1774" s="523"/>
      <c r="F1774" s="530"/>
      <c r="G1774" s="536" t="str">
        <f>IF(基本情報入力シート!L1802="","",基本情報入力シート!L1802)</f>
        <v/>
      </c>
      <c r="H1774" s="536" t="str">
        <f>IF(基本情報入力シート!Q1802="","",基本情報入力シート!Q1802)</f>
        <v/>
      </c>
      <c r="I1774" s="536" t="str">
        <f>IF(基本情報入力シート!V1802="","",基本情報入力シート!V1802)</f>
        <v/>
      </c>
      <c r="J1774" s="536" t="str">
        <f>IF(基本情報入力シート!W1802="","",基本情報入力シート!W1802)</f>
        <v/>
      </c>
      <c r="K1774" s="536" t="str">
        <f>IF(基本情報入力シート!Z1802="","",基本情報入力シート!Z1802)</f>
        <v/>
      </c>
      <c r="L1774" s="555" t="str">
        <f>IF(基本情報入力シート!AF1802=0,"",基本情報入力シート!AF1802)</f>
        <v/>
      </c>
      <c r="M1774" s="563" t="str">
        <f>IF(基本情報入力シート!AG1802="","",基本情報入力シート!AG1802)</f>
        <v/>
      </c>
      <c r="N1774" s="571"/>
      <c r="O1774" s="576" t="str">
        <f>IFERROR(VLOOKUP(K1774,'【参考】数式用'!$A$2:$F$57,MATCH(N1774,'【参考】数式用'!$C$3:$F$3,0)+2,0),"")</f>
        <v/>
      </c>
      <c r="P1774" s="583" t="s">
        <v>549</v>
      </c>
      <c r="Q1774" s="588"/>
      <c r="R1774" s="590" t="s">
        <v>71</v>
      </c>
      <c r="S1774" s="588"/>
      <c r="T1774" s="590" t="s">
        <v>743</v>
      </c>
      <c r="U1774" s="588"/>
      <c r="V1774" s="590" t="s">
        <v>71</v>
      </c>
      <c r="W1774" s="588"/>
      <c r="X1774" s="590" t="s">
        <v>560</v>
      </c>
      <c r="Y1774" s="590" t="s">
        <v>763</v>
      </c>
      <c r="Z1774" s="590" t="str">
        <f t="shared" si="514"/>
        <v/>
      </c>
      <c r="AA1774" s="594" t="s">
        <v>127</v>
      </c>
      <c r="AB1774" s="599" t="str">
        <f t="shared" si="515"/>
        <v/>
      </c>
      <c r="AC1774" s="604" t="str">
        <f>IFERROR(ROUNDDOWN(ROUNDDOWN(ROUND(L1774*VLOOKUP(K1774,'【参考】数式用'!$A$4:$F$57,MATCH("処遇改善加算Ⅳ",'【参考】数式用'!$C$3:$F$3,0)+2,0),0)*M1774,0)*Z1774*0.5,0),"")</f>
        <v/>
      </c>
      <c r="AD1774" s="610"/>
      <c r="AE1774" s="618"/>
      <c r="AF1774" s="618"/>
      <c r="AG1774" s="624"/>
      <c r="AH1774" s="627"/>
      <c r="AI1774" s="633"/>
      <c r="AJ1774" s="634"/>
      <c r="AK1774" s="648" t="str">
        <f t="shared" si="516"/>
        <v/>
      </c>
      <c r="AL1774" s="651" t="str">
        <f t="shared" si="531"/>
        <v/>
      </c>
      <c r="AM1774" s="654"/>
      <c r="AN1774" s="657" t="str">
        <f>IFERROR(VLOOKUP(K1774,'【参考】数式用'!$A$2:$N$57,14,FALSE),"")</f>
        <v/>
      </c>
      <c r="AO1774" s="657" t="str">
        <f t="shared" si="517"/>
        <v/>
      </c>
      <c r="AP1774" s="662" t="str">
        <f t="shared" si="518"/>
        <v/>
      </c>
      <c r="AQ1774" s="662" t="str">
        <f t="shared" si="519"/>
        <v>入力済</v>
      </c>
      <c r="AR1774" s="657" t="str">
        <f t="shared" si="520"/>
        <v/>
      </c>
      <c r="AS1774" s="662" t="str">
        <f t="shared" si="521"/>
        <v>入力済</v>
      </c>
      <c r="AT1774" s="662" t="str">
        <f t="shared" si="522"/>
        <v/>
      </c>
      <c r="AU1774" s="662" t="str">
        <f t="shared" si="523"/>
        <v/>
      </c>
      <c r="AV1774" s="657" t="str">
        <f t="shared" si="524"/>
        <v/>
      </c>
      <c r="AW1774" s="657" t="str">
        <f t="shared" si="525"/>
        <v>入力済</v>
      </c>
      <c r="AX1774" s="662" t="str">
        <f>IFERROR(VLOOKUP(K1774,'【参考】数式用'!$AR$3:$AS$49,2,FALSE),"")</f>
        <v/>
      </c>
      <c r="AY1774" s="657" t="str">
        <f t="shared" si="526"/>
        <v/>
      </c>
      <c r="AZ1774" s="657" t="str">
        <f t="shared" si="532"/>
        <v>入力済</v>
      </c>
      <c r="BA1774" s="662" t="str">
        <f>IFERROR(VLOOKUP(K1774,'【参考】数式用'!$AX$3:$AY$56,2,FALSE),"")</f>
        <v/>
      </c>
      <c r="BB1774" s="657" t="str">
        <f t="shared" si="527"/>
        <v/>
      </c>
      <c r="BC1774" s="673" t="str">
        <f t="shared" si="528"/>
        <v>入力済</v>
      </c>
      <c r="BD1774" s="657" t="str">
        <f t="shared" si="529"/>
        <v/>
      </c>
      <c r="BE1774" s="657" t="str">
        <f t="shared" si="530"/>
        <v/>
      </c>
      <c r="BF1774" s="659"/>
      <c r="BG1774" s="659"/>
      <c r="BH1774" s="681" t="e">
        <f>VLOOKUP(K1774,'【参考】数式用'!$A$2:$O$57,15,FALSE)</f>
        <v>#N/A</v>
      </c>
      <c r="BI1774" s="659"/>
      <c r="BJ1774" s="659"/>
      <c r="BK1774" s="659"/>
      <c r="BL1774" s="659"/>
      <c r="BM1774" s="659"/>
      <c r="BN1774" s="659"/>
      <c r="BO1774" s="676"/>
    </row>
    <row r="1775" spans="1:67" s="494" customFormat="1" ht="109.9" customHeight="1">
      <c r="A1775" s="506">
        <v>1764</v>
      </c>
      <c r="B1775" s="517" t="str">
        <f>IF(基本情報入力シート!B1803="","",基本情報入力シート!B1803)</f>
        <v/>
      </c>
      <c r="C1775" s="523"/>
      <c r="D1775" s="523"/>
      <c r="E1775" s="523"/>
      <c r="F1775" s="530"/>
      <c r="G1775" s="536" t="str">
        <f>IF(基本情報入力シート!L1803="","",基本情報入力シート!L1803)</f>
        <v/>
      </c>
      <c r="H1775" s="536" t="str">
        <f>IF(基本情報入力シート!Q1803="","",基本情報入力シート!Q1803)</f>
        <v/>
      </c>
      <c r="I1775" s="536" t="str">
        <f>IF(基本情報入力シート!V1803="","",基本情報入力シート!V1803)</f>
        <v/>
      </c>
      <c r="J1775" s="536" t="str">
        <f>IF(基本情報入力シート!W1803="","",基本情報入力シート!W1803)</f>
        <v/>
      </c>
      <c r="K1775" s="536" t="str">
        <f>IF(基本情報入力シート!Z1803="","",基本情報入力シート!Z1803)</f>
        <v/>
      </c>
      <c r="L1775" s="555" t="str">
        <f>IF(基本情報入力シート!AF1803=0,"",基本情報入力シート!AF1803)</f>
        <v/>
      </c>
      <c r="M1775" s="563" t="str">
        <f>IF(基本情報入力シート!AG1803="","",基本情報入力シート!AG1803)</f>
        <v/>
      </c>
      <c r="N1775" s="571"/>
      <c r="O1775" s="576" t="str">
        <f>IFERROR(VLOOKUP(K1775,'【参考】数式用'!$A$2:$F$57,MATCH(N1775,'【参考】数式用'!$C$3:$F$3,0)+2,0),"")</f>
        <v/>
      </c>
      <c r="P1775" s="583" t="s">
        <v>549</v>
      </c>
      <c r="Q1775" s="588"/>
      <c r="R1775" s="590" t="s">
        <v>71</v>
      </c>
      <c r="S1775" s="588"/>
      <c r="T1775" s="590" t="s">
        <v>743</v>
      </c>
      <c r="U1775" s="588"/>
      <c r="V1775" s="590" t="s">
        <v>71</v>
      </c>
      <c r="W1775" s="588"/>
      <c r="X1775" s="590" t="s">
        <v>560</v>
      </c>
      <c r="Y1775" s="590" t="s">
        <v>763</v>
      </c>
      <c r="Z1775" s="590" t="str">
        <f t="shared" si="514"/>
        <v/>
      </c>
      <c r="AA1775" s="594" t="s">
        <v>127</v>
      </c>
      <c r="AB1775" s="599" t="str">
        <f t="shared" si="515"/>
        <v/>
      </c>
      <c r="AC1775" s="604" t="str">
        <f>IFERROR(ROUNDDOWN(ROUNDDOWN(ROUND(L1775*VLOOKUP(K1775,'【参考】数式用'!$A$4:$F$57,MATCH("処遇改善加算Ⅳ",'【参考】数式用'!$C$3:$F$3,0)+2,0),0)*M1775,0)*Z1775*0.5,0),"")</f>
        <v/>
      </c>
      <c r="AD1775" s="610"/>
      <c r="AE1775" s="618"/>
      <c r="AF1775" s="618"/>
      <c r="AG1775" s="624"/>
      <c r="AH1775" s="627"/>
      <c r="AI1775" s="633"/>
      <c r="AJ1775" s="634"/>
      <c r="AK1775" s="648" t="str">
        <f t="shared" si="516"/>
        <v/>
      </c>
      <c r="AL1775" s="651" t="str">
        <f t="shared" si="531"/>
        <v/>
      </c>
      <c r="AM1775" s="654"/>
      <c r="AN1775" s="657" t="str">
        <f>IFERROR(VLOOKUP(K1775,'【参考】数式用'!$A$2:$N$57,14,FALSE),"")</f>
        <v/>
      </c>
      <c r="AO1775" s="657" t="str">
        <f t="shared" si="517"/>
        <v/>
      </c>
      <c r="AP1775" s="662" t="str">
        <f t="shared" si="518"/>
        <v/>
      </c>
      <c r="AQ1775" s="662" t="str">
        <f t="shared" si="519"/>
        <v>入力済</v>
      </c>
      <c r="AR1775" s="657" t="str">
        <f t="shared" si="520"/>
        <v/>
      </c>
      <c r="AS1775" s="662" t="str">
        <f t="shared" si="521"/>
        <v>入力済</v>
      </c>
      <c r="AT1775" s="662" t="str">
        <f t="shared" si="522"/>
        <v/>
      </c>
      <c r="AU1775" s="662" t="str">
        <f t="shared" si="523"/>
        <v/>
      </c>
      <c r="AV1775" s="657" t="str">
        <f t="shared" si="524"/>
        <v/>
      </c>
      <c r="AW1775" s="657" t="str">
        <f t="shared" si="525"/>
        <v>入力済</v>
      </c>
      <c r="AX1775" s="662" t="str">
        <f>IFERROR(VLOOKUP(K1775,'【参考】数式用'!$AR$3:$AS$49,2,FALSE),"")</f>
        <v/>
      </c>
      <c r="AY1775" s="657" t="str">
        <f t="shared" si="526"/>
        <v/>
      </c>
      <c r="AZ1775" s="657" t="str">
        <f t="shared" si="532"/>
        <v>入力済</v>
      </c>
      <c r="BA1775" s="662" t="str">
        <f>IFERROR(VLOOKUP(K1775,'【参考】数式用'!$AX$3:$AY$56,2,FALSE),"")</f>
        <v/>
      </c>
      <c r="BB1775" s="657" t="str">
        <f t="shared" si="527"/>
        <v/>
      </c>
      <c r="BC1775" s="673" t="str">
        <f t="shared" si="528"/>
        <v>入力済</v>
      </c>
      <c r="BD1775" s="657" t="str">
        <f t="shared" si="529"/>
        <v/>
      </c>
      <c r="BE1775" s="657" t="str">
        <f t="shared" si="530"/>
        <v/>
      </c>
      <c r="BF1775" s="659"/>
      <c r="BG1775" s="659"/>
      <c r="BH1775" s="681" t="e">
        <f>VLOOKUP(K1775,'【参考】数式用'!$A$2:$O$57,15,FALSE)</f>
        <v>#N/A</v>
      </c>
      <c r="BI1775" s="659"/>
      <c r="BJ1775" s="659"/>
      <c r="BK1775" s="659"/>
      <c r="BL1775" s="659"/>
      <c r="BM1775" s="659"/>
      <c r="BN1775" s="659"/>
      <c r="BO1775" s="676"/>
    </row>
    <row r="1776" spans="1:67" s="494" customFormat="1" ht="109.9" customHeight="1">
      <c r="A1776" s="506">
        <v>1765</v>
      </c>
      <c r="B1776" s="517" t="str">
        <f>IF(基本情報入力シート!B1804="","",基本情報入力シート!B1804)</f>
        <v/>
      </c>
      <c r="C1776" s="523"/>
      <c r="D1776" s="523"/>
      <c r="E1776" s="523"/>
      <c r="F1776" s="530"/>
      <c r="G1776" s="536" t="str">
        <f>IF(基本情報入力シート!L1804="","",基本情報入力シート!L1804)</f>
        <v/>
      </c>
      <c r="H1776" s="536" t="str">
        <f>IF(基本情報入力シート!Q1804="","",基本情報入力シート!Q1804)</f>
        <v/>
      </c>
      <c r="I1776" s="536" t="str">
        <f>IF(基本情報入力シート!V1804="","",基本情報入力シート!V1804)</f>
        <v/>
      </c>
      <c r="J1776" s="536" t="str">
        <f>IF(基本情報入力シート!W1804="","",基本情報入力シート!W1804)</f>
        <v/>
      </c>
      <c r="K1776" s="536" t="str">
        <f>IF(基本情報入力シート!Z1804="","",基本情報入力シート!Z1804)</f>
        <v/>
      </c>
      <c r="L1776" s="555" t="str">
        <f>IF(基本情報入力シート!AF1804=0,"",基本情報入力シート!AF1804)</f>
        <v/>
      </c>
      <c r="M1776" s="563" t="str">
        <f>IF(基本情報入力シート!AG1804="","",基本情報入力シート!AG1804)</f>
        <v/>
      </c>
      <c r="N1776" s="571"/>
      <c r="O1776" s="576" t="str">
        <f>IFERROR(VLOOKUP(K1776,'【参考】数式用'!$A$2:$F$57,MATCH(N1776,'【参考】数式用'!$C$3:$F$3,0)+2,0),"")</f>
        <v/>
      </c>
      <c r="P1776" s="583" t="s">
        <v>549</v>
      </c>
      <c r="Q1776" s="588"/>
      <c r="R1776" s="590" t="s">
        <v>71</v>
      </c>
      <c r="S1776" s="588"/>
      <c r="T1776" s="590" t="s">
        <v>743</v>
      </c>
      <c r="U1776" s="588"/>
      <c r="V1776" s="590" t="s">
        <v>71</v>
      </c>
      <c r="W1776" s="588"/>
      <c r="X1776" s="590" t="s">
        <v>560</v>
      </c>
      <c r="Y1776" s="590" t="s">
        <v>763</v>
      </c>
      <c r="Z1776" s="590" t="str">
        <f t="shared" si="514"/>
        <v/>
      </c>
      <c r="AA1776" s="594" t="s">
        <v>127</v>
      </c>
      <c r="AB1776" s="599" t="str">
        <f t="shared" si="515"/>
        <v/>
      </c>
      <c r="AC1776" s="604" t="str">
        <f>IFERROR(ROUNDDOWN(ROUNDDOWN(ROUND(L1776*VLOOKUP(K1776,'【参考】数式用'!$A$4:$F$57,MATCH("処遇改善加算Ⅳ",'【参考】数式用'!$C$3:$F$3,0)+2,0),0)*M1776,0)*Z1776*0.5,0),"")</f>
        <v/>
      </c>
      <c r="AD1776" s="610"/>
      <c r="AE1776" s="618"/>
      <c r="AF1776" s="618"/>
      <c r="AG1776" s="624"/>
      <c r="AH1776" s="627"/>
      <c r="AI1776" s="633"/>
      <c r="AJ1776" s="634"/>
      <c r="AK1776" s="648" t="str">
        <f t="shared" si="516"/>
        <v/>
      </c>
      <c r="AL1776" s="651" t="str">
        <f t="shared" si="531"/>
        <v/>
      </c>
      <c r="AM1776" s="654"/>
      <c r="AN1776" s="657" t="str">
        <f>IFERROR(VLOOKUP(K1776,'【参考】数式用'!$A$2:$N$57,14,FALSE),"")</f>
        <v/>
      </c>
      <c r="AO1776" s="657" t="str">
        <f t="shared" si="517"/>
        <v/>
      </c>
      <c r="AP1776" s="662" t="str">
        <f t="shared" si="518"/>
        <v/>
      </c>
      <c r="AQ1776" s="662" t="str">
        <f t="shared" si="519"/>
        <v>入力済</v>
      </c>
      <c r="AR1776" s="657" t="str">
        <f t="shared" si="520"/>
        <v/>
      </c>
      <c r="AS1776" s="662" t="str">
        <f t="shared" si="521"/>
        <v>入力済</v>
      </c>
      <c r="AT1776" s="662" t="str">
        <f t="shared" si="522"/>
        <v/>
      </c>
      <c r="AU1776" s="662" t="str">
        <f t="shared" si="523"/>
        <v/>
      </c>
      <c r="AV1776" s="657" t="str">
        <f t="shared" si="524"/>
        <v/>
      </c>
      <c r="AW1776" s="657" t="str">
        <f t="shared" si="525"/>
        <v>入力済</v>
      </c>
      <c r="AX1776" s="662" t="str">
        <f>IFERROR(VLOOKUP(K1776,'【参考】数式用'!$AR$3:$AS$49,2,FALSE),"")</f>
        <v/>
      </c>
      <c r="AY1776" s="657" t="str">
        <f t="shared" si="526"/>
        <v/>
      </c>
      <c r="AZ1776" s="657" t="str">
        <f t="shared" si="532"/>
        <v>入力済</v>
      </c>
      <c r="BA1776" s="662" t="str">
        <f>IFERROR(VLOOKUP(K1776,'【参考】数式用'!$AX$3:$AY$56,2,FALSE),"")</f>
        <v/>
      </c>
      <c r="BB1776" s="657" t="str">
        <f t="shared" si="527"/>
        <v/>
      </c>
      <c r="BC1776" s="673" t="str">
        <f t="shared" si="528"/>
        <v>入力済</v>
      </c>
      <c r="BD1776" s="657" t="str">
        <f t="shared" si="529"/>
        <v/>
      </c>
      <c r="BE1776" s="657" t="str">
        <f t="shared" si="530"/>
        <v/>
      </c>
      <c r="BF1776" s="659"/>
      <c r="BG1776" s="659"/>
      <c r="BH1776" s="681" t="e">
        <f>VLOOKUP(K1776,'【参考】数式用'!$A$2:$O$57,15,FALSE)</f>
        <v>#N/A</v>
      </c>
      <c r="BI1776" s="659"/>
      <c r="BJ1776" s="659"/>
      <c r="BK1776" s="659"/>
      <c r="BL1776" s="659"/>
      <c r="BM1776" s="659"/>
      <c r="BN1776" s="659"/>
      <c r="BO1776" s="676"/>
    </row>
    <row r="1777" spans="1:67" s="494" customFormat="1" ht="109.9" customHeight="1">
      <c r="A1777" s="506">
        <v>1766</v>
      </c>
      <c r="B1777" s="517" t="str">
        <f>IF(基本情報入力シート!B1805="","",基本情報入力シート!B1805)</f>
        <v/>
      </c>
      <c r="C1777" s="523"/>
      <c r="D1777" s="523"/>
      <c r="E1777" s="523"/>
      <c r="F1777" s="530"/>
      <c r="G1777" s="536" t="str">
        <f>IF(基本情報入力シート!L1805="","",基本情報入力シート!L1805)</f>
        <v/>
      </c>
      <c r="H1777" s="536" t="str">
        <f>IF(基本情報入力シート!Q1805="","",基本情報入力シート!Q1805)</f>
        <v/>
      </c>
      <c r="I1777" s="536" t="str">
        <f>IF(基本情報入力シート!V1805="","",基本情報入力シート!V1805)</f>
        <v/>
      </c>
      <c r="J1777" s="536" t="str">
        <f>IF(基本情報入力シート!W1805="","",基本情報入力シート!W1805)</f>
        <v/>
      </c>
      <c r="K1777" s="536" t="str">
        <f>IF(基本情報入力シート!Z1805="","",基本情報入力シート!Z1805)</f>
        <v/>
      </c>
      <c r="L1777" s="555" t="str">
        <f>IF(基本情報入力シート!AF1805=0,"",基本情報入力シート!AF1805)</f>
        <v/>
      </c>
      <c r="M1777" s="563" t="str">
        <f>IF(基本情報入力シート!AG1805="","",基本情報入力シート!AG1805)</f>
        <v/>
      </c>
      <c r="N1777" s="571"/>
      <c r="O1777" s="576" t="str">
        <f>IFERROR(VLOOKUP(K1777,'【参考】数式用'!$A$2:$F$57,MATCH(N1777,'【参考】数式用'!$C$3:$F$3,0)+2,0),"")</f>
        <v/>
      </c>
      <c r="P1777" s="583" t="s">
        <v>549</v>
      </c>
      <c r="Q1777" s="588"/>
      <c r="R1777" s="590" t="s">
        <v>71</v>
      </c>
      <c r="S1777" s="588"/>
      <c r="T1777" s="590" t="s">
        <v>743</v>
      </c>
      <c r="U1777" s="588"/>
      <c r="V1777" s="590" t="s">
        <v>71</v>
      </c>
      <c r="W1777" s="588"/>
      <c r="X1777" s="590" t="s">
        <v>560</v>
      </c>
      <c r="Y1777" s="590" t="s">
        <v>763</v>
      </c>
      <c r="Z1777" s="590" t="str">
        <f t="shared" si="514"/>
        <v/>
      </c>
      <c r="AA1777" s="594" t="s">
        <v>127</v>
      </c>
      <c r="AB1777" s="599" t="str">
        <f t="shared" si="515"/>
        <v/>
      </c>
      <c r="AC1777" s="604" t="str">
        <f>IFERROR(ROUNDDOWN(ROUNDDOWN(ROUND(L1777*VLOOKUP(K1777,'【参考】数式用'!$A$4:$F$57,MATCH("処遇改善加算Ⅳ",'【参考】数式用'!$C$3:$F$3,0)+2,0),0)*M1777,0)*Z1777*0.5,0),"")</f>
        <v/>
      </c>
      <c r="AD1777" s="610"/>
      <c r="AE1777" s="618"/>
      <c r="AF1777" s="618"/>
      <c r="AG1777" s="624"/>
      <c r="AH1777" s="627"/>
      <c r="AI1777" s="633"/>
      <c r="AJ1777" s="634"/>
      <c r="AK1777" s="648" t="str">
        <f t="shared" si="516"/>
        <v/>
      </c>
      <c r="AL1777" s="651" t="str">
        <f t="shared" si="531"/>
        <v/>
      </c>
      <c r="AM1777" s="654"/>
      <c r="AN1777" s="657" t="str">
        <f>IFERROR(VLOOKUP(K1777,'【参考】数式用'!$A$2:$N$57,14,FALSE),"")</f>
        <v/>
      </c>
      <c r="AO1777" s="657" t="str">
        <f t="shared" si="517"/>
        <v/>
      </c>
      <c r="AP1777" s="662" t="str">
        <f t="shared" si="518"/>
        <v/>
      </c>
      <c r="AQ1777" s="662" t="str">
        <f t="shared" si="519"/>
        <v>入力済</v>
      </c>
      <c r="AR1777" s="657" t="str">
        <f t="shared" si="520"/>
        <v/>
      </c>
      <c r="AS1777" s="662" t="str">
        <f t="shared" si="521"/>
        <v>入力済</v>
      </c>
      <c r="AT1777" s="662" t="str">
        <f t="shared" si="522"/>
        <v/>
      </c>
      <c r="AU1777" s="662" t="str">
        <f t="shared" si="523"/>
        <v/>
      </c>
      <c r="AV1777" s="657" t="str">
        <f t="shared" si="524"/>
        <v/>
      </c>
      <c r="AW1777" s="657" t="str">
        <f t="shared" si="525"/>
        <v>入力済</v>
      </c>
      <c r="AX1777" s="662" t="str">
        <f>IFERROR(VLOOKUP(K1777,'【参考】数式用'!$AR$3:$AS$49,2,FALSE),"")</f>
        <v/>
      </c>
      <c r="AY1777" s="657" t="str">
        <f t="shared" si="526"/>
        <v/>
      </c>
      <c r="AZ1777" s="657" t="str">
        <f t="shared" si="532"/>
        <v>入力済</v>
      </c>
      <c r="BA1777" s="662" t="str">
        <f>IFERROR(VLOOKUP(K1777,'【参考】数式用'!$AX$3:$AY$56,2,FALSE),"")</f>
        <v/>
      </c>
      <c r="BB1777" s="657" t="str">
        <f t="shared" si="527"/>
        <v/>
      </c>
      <c r="BC1777" s="673" t="str">
        <f t="shared" si="528"/>
        <v>入力済</v>
      </c>
      <c r="BD1777" s="657" t="str">
        <f t="shared" si="529"/>
        <v/>
      </c>
      <c r="BE1777" s="657" t="str">
        <f t="shared" si="530"/>
        <v/>
      </c>
      <c r="BF1777" s="659"/>
      <c r="BG1777" s="659"/>
      <c r="BH1777" s="681" t="e">
        <f>VLOOKUP(K1777,'【参考】数式用'!$A$2:$O$57,15,FALSE)</f>
        <v>#N/A</v>
      </c>
      <c r="BI1777" s="659"/>
      <c r="BJ1777" s="659"/>
      <c r="BK1777" s="659"/>
      <c r="BL1777" s="659"/>
      <c r="BM1777" s="659"/>
      <c r="BN1777" s="659"/>
      <c r="BO1777" s="676"/>
    </row>
    <row r="1778" spans="1:67" s="494" customFormat="1" ht="109.9" customHeight="1">
      <c r="A1778" s="506">
        <v>1767</v>
      </c>
      <c r="B1778" s="517" t="str">
        <f>IF(基本情報入力シート!B1806="","",基本情報入力シート!B1806)</f>
        <v/>
      </c>
      <c r="C1778" s="523"/>
      <c r="D1778" s="523"/>
      <c r="E1778" s="523"/>
      <c r="F1778" s="530"/>
      <c r="G1778" s="536" t="str">
        <f>IF(基本情報入力シート!L1806="","",基本情報入力シート!L1806)</f>
        <v/>
      </c>
      <c r="H1778" s="536" t="str">
        <f>IF(基本情報入力シート!Q1806="","",基本情報入力シート!Q1806)</f>
        <v/>
      </c>
      <c r="I1778" s="536" t="str">
        <f>IF(基本情報入力シート!V1806="","",基本情報入力シート!V1806)</f>
        <v/>
      </c>
      <c r="J1778" s="536" t="str">
        <f>IF(基本情報入力シート!W1806="","",基本情報入力シート!W1806)</f>
        <v/>
      </c>
      <c r="K1778" s="536" t="str">
        <f>IF(基本情報入力シート!Z1806="","",基本情報入力シート!Z1806)</f>
        <v/>
      </c>
      <c r="L1778" s="555" t="str">
        <f>IF(基本情報入力シート!AF1806=0,"",基本情報入力シート!AF1806)</f>
        <v/>
      </c>
      <c r="M1778" s="563" t="str">
        <f>IF(基本情報入力シート!AG1806="","",基本情報入力シート!AG1806)</f>
        <v/>
      </c>
      <c r="N1778" s="571"/>
      <c r="O1778" s="576" t="str">
        <f>IFERROR(VLOOKUP(K1778,'【参考】数式用'!$A$2:$F$57,MATCH(N1778,'【参考】数式用'!$C$3:$F$3,0)+2,0),"")</f>
        <v/>
      </c>
      <c r="P1778" s="583" t="s">
        <v>549</v>
      </c>
      <c r="Q1778" s="588"/>
      <c r="R1778" s="590" t="s">
        <v>71</v>
      </c>
      <c r="S1778" s="588"/>
      <c r="T1778" s="590" t="s">
        <v>743</v>
      </c>
      <c r="U1778" s="588"/>
      <c r="V1778" s="590" t="s">
        <v>71</v>
      </c>
      <c r="W1778" s="588"/>
      <c r="X1778" s="590" t="s">
        <v>560</v>
      </c>
      <c r="Y1778" s="590" t="s">
        <v>763</v>
      </c>
      <c r="Z1778" s="590" t="str">
        <f t="shared" si="514"/>
        <v/>
      </c>
      <c r="AA1778" s="594" t="s">
        <v>127</v>
      </c>
      <c r="AB1778" s="599" t="str">
        <f t="shared" si="515"/>
        <v/>
      </c>
      <c r="AC1778" s="604" t="str">
        <f>IFERROR(ROUNDDOWN(ROUNDDOWN(ROUND(L1778*VLOOKUP(K1778,'【参考】数式用'!$A$4:$F$57,MATCH("処遇改善加算Ⅳ",'【参考】数式用'!$C$3:$F$3,0)+2,0),0)*M1778,0)*Z1778*0.5,0),"")</f>
        <v/>
      </c>
      <c r="AD1778" s="610"/>
      <c r="AE1778" s="618"/>
      <c r="AF1778" s="618"/>
      <c r="AG1778" s="624"/>
      <c r="AH1778" s="627"/>
      <c r="AI1778" s="633"/>
      <c r="AJ1778" s="634"/>
      <c r="AK1778" s="648" t="str">
        <f t="shared" si="516"/>
        <v/>
      </c>
      <c r="AL1778" s="651" t="str">
        <f t="shared" si="531"/>
        <v/>
      </c>
      <c r="AM1778" s="654"/>
      <c r="AN1778" s="657" t="str">
        <f>IFERROR(VLOOKUP(K1778,'【参考】数式用'!$A$2:$N$57,14,FALSE),"")</f>
        <v/>
      </c>
      <c r="AO1778" s="657" t="str">
        <f t="shared" si="517"/>
        <v/>
      </c>
      <c r="AP1778" s="662" t="str">
        <f t="shared" si="518"/>
        <v/>
      </c>
      <c r="AQ1778" s="662" t="str">
        <f t="shared" si="519"/>
        <v>入力済</v>
      </c>
      <c r="AR1778" s="657" t="str">
        <f t="shared" si="520"/>
        <v/>
      </c>
      <c r="AS1778" s="662" t="str">
        <f t="shared" si="521"/>
        <v>入力済</v>
      </c>
      <c r="AT1778" s="662" t="str">
        <f t="shared" si="522"/>
        <v/>
      </c>
      <c r="AU1778" s="662" t="str">
        <f t="shared" si="523"/>
        <v/>
      </c>
      <c r="AV1778" s="657" t="str">
        <f t="shared" si="524"/>
        <v/>
      </c>
      <c r="AW1778" s="657" t="str">
        <f t="shared" si="525"/>
        <v>入力済</v>
      </c>
      <c r="AX1778" s="662" t="str">
        <f>IFERROR(VLOOKUP(K1778,'【参考】数式用'!$AR$3:$AS$49,2,FALSE),"")</f>
        <v/>
      </c>
      <c r="AY1778" s="657" t="str">
        <f t="shared" si="526"/>
        <v/>
      </c>
      <c r="AZ1778" s="657" t="str">
        <f t="shared" si="532"/>
        <v>入力済</v>
      </c>
      <c r="BA1778" s="662" t="str">
        <f>IFERROR(VLOOKUP(K1778,'【参考】数式用'!$AX$3:$AY$56,2,FALSE),"")</f>
        <v/>
      </c>
      <c r="BB1778" s="657" t="str">
        <f t="shared" si="527"/>
        <v/>
      </c>
      <c r="BC1778" s="673" t="str">
        <f t="shared" si="528"/>
        <v>入力済</v>
      </c>
      <c r="BD1778" s="657" t="str">
        <f t="shared" si="529"/>
        <v/>
      </c>
      <c r="BE1778" s="657" t="str">
        <f t="shared" si="530"/>
        <v/>
      </c>
      <c r="BF1778" s="659"/>
      <c r="BG1778" s="659"/>
      <c r="BH1778" s="681" t="e">
        <f>VLOOKUP(K1778,'【参考】数式用'!$A$2:$O$57,15,FALSE)</f>
        <v>#N/A</v>
      </c>
      <c r="BI1778" s="659"/>
      <c r="BJ1778" s="659"/>
      <c r="BK1778" s="659"/>
      <c r="BL1778" s="659"/>
      <c r="BM1778" s="659"/>
      <c r="BN1778" s="659"/>
      <c r="BO1778" s="676"/>
    </row>
    <row r="1779" spans="1:67" s="494" customFormat="1" ht="109.9" customHeight="1">
      <c r="A1779" s="506">
        <v>1768</v>
      </c>
      <c r="B1779" s="517" t="str">
        <f>IF(基本情報入力シート!B1807="","",基本情報入力シート!B1807)</f>
        <v/>
      </c>
      <c r="C1779" s="523"/>
      <c r="D1779" s="523"/>
      <c r="E1779" s="523"/>
      <c r="F1779" s="530"/>
      <c r="G1779" s="536" t="str">
        <f>IF(基本情報入力シート!L1807="","",基本情報入力シート!L1807)</f>
        <v/>
      </c>
      <c r="H1779" s="536" t="str">
        <f>IF(基本情報入力シート!Q1807="","",基本情報入力シート!Q1807)</f>
        <v/>
      </c>
      <c r="I1779" s="536" t="str">
        <f>IF(基本情報入力シート!V1807="","",基本情報入力シート!V1807)</f>
        <v/>
      </c>
      <c r="J1779" s="536" t="str">
        <f>IF(基本情報入力シート!W1807="","",基本情報入力シート!W1807)</f>
        <v/>
      </c>
      <c r="K1779" s="536" t="str">
        <f>IF(基本情報入力シート!Z1807="","",基本情報入力シート!Z1807)</f>
        <v/>
      </c>
      <c r="L1779" s="555" t="str">
        <f>IF(基本情報入力シート!AF1807=0,"",基本情報入力シート!AF1807)</f>
        <v/>
      </c>
      <c r="M1779" s="563" t="str">
        <f>IF(基本情報入力シート!AG1807="","",基本情報入力シート!AG1807)</f>
        <v/>
      </c>
      <c r="N1779" s="571"/>
      <c r="O1779" s="576" t="str">
        <f>IFERROR(VLOOKUP(K1779,'【参考】数式用'!$A$2:$F$57,MATCH(N1779,'【参考】数式用'!$C$3:$F$3,0)+2,0),"")</f>
        <v/>
      </c>
      <c r="P1779" s="583" t="s">
        <v>549</v>
      </c>
      <c r="Q1779" s="588"/>
      <c r="R1779" s="590" t="s">
        <v>71</v>
      </c>
      <c r="S1779" s="588"/>
      <c r="T1779" s="590" t="s">
        <v>743</v>
      </c>
      <c r="U1779" s="588"/>
      <c r="V1779" s="590" t="s">
        <v>71</v>
      </c>
      <c r="W1779" s="588"/>
      <c r="X1779" s="590" t="s">
        <v>560</v>
      </c>
      <c r="Y1779" s="590" t="s">
        <v>763</v>
      </c>
      <c r="Z1779" s="590" t="str">
        <f t="shared" si="514"/>
        <v/>
      </c>
      <c r="AA1779" s="594" t="s">
        <v>127</v>
      </c>
      <c r="AB1779" s="599" t="str">
        <f t="shared" si="515"/>
        <v/>
      </c>
      <c r="AC1779" s="604" t="str">
        <f>IFERROR(ROUNDDOWN(ROUNDDOWN(ROUND(L1779*VLOOKUP(K1779,'【参考】数式用'!$A$4:$F$57,MATCH("処遇改善加算Ⅳ",'【参考】数式用'!$C$3:$F$3,0)+2,0),0)*M1779,0)*Z1779*0.5,0),"")</f>
        <v/>
      </c>
      <c r="AD1779" s="610"/>
      <c r="AE1779" s="618"/>
      <c r="AF1779" s="618"/>
      <c r="AG1779" s="624"/>
      <c r="AH1779" s="627"/>
      <c r="AI1779" s="633"/>
      <c r="AJ1779" s="634"/>
      <c r="AK1779" s="648" t="str">
        <f t="shared" si="516"/>
        <v/>
      </c>
      <c r="AL1779" s="651" t="str">
        <f t="shared" si="531"/>
        <v/>
      </c>
      <c r="AM1779" s="654"/>
      <c r="AN1779" s="657" t="str">
        <f>IFERROR(VLOOKUP(K1779,'【参考】数式用'!$A$2:$N$57,14,FALSE),"")</f>
        <v/>
      </c>
      <c r="AO1779" s="657" t="str">
        <f t="shared" si="517"/>
        <v/>
      </c>
      <c r="AP1779" s="662" t="str">
        <f t="shared" si="518"/>
        <v/>
      </c>
      <c r="AQ1779" s="662" t="str">
        <f t="shared" si="519"/>
        <v>入力済</v>
      </c>
      <c r="AR1779" s="657" t="str">
        <f t="shared" si="520"/>
        <v/>
      </c>
      <c r="AS1779" s="662" t="str">
        <f t="shared" si="521"/>
        <v>入力済</v>
      </c>
      <c r="AT1779" s="662" t="str">
        <f t="shared" si="522"/>
        <v/>
      </c>
      <c r="AU1779" s="662" t="str">
        <f t="shared" si="523"/>
        <v/>
      </c>
      <c r="AV1779" s="657" t="str">
        <f t="shared" si="524"/>
        <v/>
      </c>
      <c r="AW1779" s="657" t="str">
        <f t="shared" si="525"/>
        <v>入力済</v>
      </c>
      <c r="AX1779" s="662" t="str">
        <f>IFERROR(VLOOKUP(K1779,'【参考】数式用'!$AR$3:$AS$49,2,FALSE),"")</f>
        <v/>
      </c>
      <c r="AY1779" s="657" t="str">
        <f t="shared" si="526"/>
        <v/>
      </c>
      <c r="AZ1779" s="657" t="str">
        <f t="shared" si="532"/>
        <v>入力済</v>
      </c>
      <c r="BA1779" s="662" t="str">
        <f>IFERROR(VLOOKUP(K1779,'【参考】数式用'!$AX$3:$AY$56,2,FALSE),"")</f>
        <v/>
      </c>
      <c r="BB1779" s="657" t="str">
        <f t="shared" si="527"/>
        <v/>
      </c>
      <c r="BC1779" s="673" t="str">
        <f t="shared" si="528"/>
        <v>入力済</v>
      </c>
      <c r="BD1779" s="657" t="str">
        <f t="shared" si="529"/>
        <v/>
      </c>
      <c r="BE1779" s="657" t="str">
        <f t="shared" si="530"/>
        <v/>
      </c>
      <c r="BF1779" s="659"/>
      <c r="BG1779" s="659"/>
      <c r="BH1779" s="681" t="e">
        <f>VLOOKUP(K1779,'【参考】数式用'!$A$2:$O$57,15,FALSE)</f>
        <v>#N/A</v>
      </c>
      <c r="BI1779" s="659"/>
      <c r="BJ1779" s="659"/>
      <c r="BK1779" s="659"/>
      <c r="BL1779" s="659"/>
      <c r="BM1779" s="659"/>
      <c r="BN1779" s="659"/>
      <c r="BO1779" s="676"/>
    </row>
    <row r="1780" spans="1:67" s="494" customFormat="1" ht="109.9" customHeight="1">
      <c r="A1780" s="506">
        <v>1769</v>
      </c>
      <c r="B1780" s="517" t="str">
        <f>IF(基本情報入力シート!B1808="","",基本情報入力シート!B1808)</f>
        <v/>
      </c>
      <c r="C1780" s="523"/>
      <c r="D1780" s="523"/>
      <c r="E1780" s="523"/>
      <c r="F1780" s="530"/>
      <c r="G1780" s="536" t="str">
        <f>IF(基本情報入力シート!L1808="","",基本情報入力シート!L1808)</f>
        <v/>
      </c>
      <c r="H1780" s="536" t="str">
        <f>IF(基本情報入力シート!Q1808="","",基本情報入力シート!Q1808)</f>
        <v/>
      </c>
      <c r="I1780" s="536" t="str">
        <f>IF(基本情報入力シート!V1808="","",基本情報入力シート!V1808)</f>
        <v/>
      </c>
      <c r="J1780" s="536" t="str">
        <f>IF(基本情報入力シート!W1808="","",基本情報入力シート!W1808)</f>
        <v/>
      </c>
      <c r="K1780" s="536" t="str">
        <f>IF(基本情報入力シート!Z1808="","",基本情報入力シート!Z1808)</f>
        <v/>
      </c>
      <c r="L1780" s="555" t="str">
        <f>IF(基本情報入力シート!AF1808=0,"",基本情報入力シート!AF1808)</f>
        <v/>
      </c>
      <c r="M1780" s="563" t="str">
        <f>IF(基本情報入力シート!AG1808="","",基本情報入力シート!AG1808)</f>
        <v/>
      </c>
      <c r="N1780" s="571"/>
      <c r="O1780" s="576" t="str">
        <f>IFERROR(VLOOKUP(K1780,'【参考】数式用'!$A$2:$F$57,MATCH(N1780,'【参考】数式用'!$C$3:$F$3,0)+2,0),"")</f>
        <v/>
      </c>
      <c r="P1780" s="583" t="s">
        <v>549</v>
      </c>
      <c r="Q1780" s="588"/>
      <c r="R1780" s="590" t="s">
        <v>71</v>
      </c>
      <c r="S1780" s="588"/>
      <c r="T1780" s="590" t="s">
        <v>743</v>
      </c>
      <c r="U1780" s="588"/>
      <c r="V1780" s="590" t="s">
        <v>71</v>
      </c>
      <c r="W1780" s="588"/>
      <c r="X1780" s="590" t="s">
        <v>560</v>
      </c>
      <c r="Y1780" s="590" t="s">
        <v>763</v>
      </c>
      <c r="Z1780" s="590" t="str">
        <f t="shared" si="514"/>
        <v/>
      </c>
      <c r="AA1780" s="594" t="s">
        <v>127</v>
      </c>
      <c r="AB1780" s="599" t="str">
        <f t="shared" si="515"/>
        <v/>
      </c>
      <c r="AC1780" s="604" t="str">
        <f>IFERROR(ROUNDDOWN(ROUNDDOWN(ROUND(L1780*VLOOKUP(K1780,'【参考】数式用'!$A$4:$F$57,MATCH("処遇改善加算Ⅳ",'【参考】数式用'!$C$3:$F$3,0)+2,0),0)*M1780,0)*Z1780*0.5,0),"")</f>
        <v/>
      </c>
      <c r="AD1780" s="610"/>
      <c r="AE1780" s="618"/>
      <c r="AF1780" s="618"/>
      <c r="AG1780" s="624"/>
      <c r="AH1780" s="627"/>
      <c r="AI1780" s="633"/>
      <c r="AJ1780" s="634"/>
      <c r="AK1780" s="648" t="str">
        <f t="shared" si="516"/>
        <v/>
      </c>
      <c r="AL1780" s="651" t="str">
        <f t="shared" si="531"/>
        <v/>
      </c>
      <c r="AM1780" s="654"/>
      <c r="AN1780" s="657" t="str">
        <f>IFERROR(VLOOKUP(K1780,'【参考】数式用'!$A$2:$N$57,14,FALSE),"")</f>
        <v/>
      </c>
      <c r="AO1780" s="657" t="str">
        <f t="shared" si="517"/>
        <v/>
      </c>
      <c r="AP1780" s="662" t="str">
        <f t="shared" si="518"/>
        <v/>
      </c>
      <c r="AQ1780" s="662" t="str">
        <f t="shared" si="519"/>
        <v>入力済</v>
      </c>
      <c r="AR1780" s="657" t="str">
        <f t="shared" si="520"/>
        <v/>
      </c>
      <c r="AS1780" s="662" t="str">
        <f t="shared" si="521"/>
        <v>入力済</v>
      </c>
      <c r="AT1780" s="662" t="str">
        <f t="shared" si="522"/>
        <v/>
      </c>
      <c r="AU1780" s="662" t="str">
        <f t="shared" si="523"/>
        <v/>
      </c>
      <c r="AV1780" s="657" t="str">
        <f t="shared" si="524"/>
        <v/>
      </c>
      <c r="AW1780" s="657" t="str">
        <f t="shared" si="525"/>
        <v>入力済</v>
      </c>
      <c r="AX1780" s="662" t="str">
        <f>IFERROR(VLOOKUP(K1780,'【参考】数式用'!$AR$3:$AS$49,2,FALSE),"")</f>
        <v/>
      </c>
      <c r="AY1780" s="657" t="str">
        <f t="shared" si="526"/>
        <v/>
      </c>
      <c r="AZ1780" s="657" t="str">
        <f t="shared" si="532"/>
        <v>入力済</v>
      </c>
      <c r="BA1780" s="662" t="str">
        <f>IFERROR(VLOOKUP(K1780,'【参考】数式用'!$AX$3:$AY$56,2,FALSE),"")</f>
        <v/>
      </c>
      <c r="BB1780" s="657" t="str">
        <f t="shared" si="527"/>
        <v/>
      </c>
      <c r="BC1780" s="673" t="str">
        <f t="shared" si="528"/>
        <v>入力済</v>
      </c>
      <c r="BD1780" s="657" t="str">
        <f t="shared" si="529"/>
        <v/>
      </c>
      <c r="BE1780" s="657" t="str">
        <f t="shared" si="530"/>
        <v/>
      </c>
      <c r="BF1780" s="659"/>
      <c r="BG1780" s="659"/>
      <c r="BH1780" s="681" t="e">
        <f>VLOOKUP(K1780,'【参考】数式用'!$A$2:$O$57,15,FALSE)</f>
        <v>#N/A</v>
      </c>
      <c r="BI1780" s="659"/>
      <c r="BJ1780" s="659"/>
      <c r="BK1780" s="659"/>
      <c r="BL1780" s="659"/>
      <c r="BM1780" s="659"/>
      <c r="BN1780" s="659"/>
      <c r="BO1780" s="676"/>
    </row>
    <row r="1781" spans="1:67" s="494" customFormat="1" ht="109.9" customHeight="1">
      <c r="A1781" s="506">
        <v>1770</v>
      </c>
      <c r="B1781" s="517" t="str">
        <f>IF(基本情報入力シート!B1809="","",基本情報入力シート!B1809)</f>
        <v/>
      </c>
      <c r="C1781" s="523"/>
      <c r="D1781" s="523"/>
      <c r="E1781" s="523"/>
      <c r="F1781" s="530"/>
      <c r="G1781" s="536" t="str">
        <f>IF(基本情報入力シート!L1809="","",基本情報入力シート!L1809)</f>
        <v/>
      </c>
      <c r="H1781" s="536" t="str">
        <f>IF(基本情報入力シート!Q1809="","",基本情報入力シート!Q1809)</f>
        <v/>
      </c>
      <c r="I1781" s="536" t="str">
        <f>IF(基本情報入力シート!V1809="","",基本情報入力シート!V1809)</f>
        <v/>
      </c>
      <c r="J1781" s="536" t="str">
        <f>IF(基本情報入力シート!W1809="","",基本情報入力シート!W1809)</f>
        <v/>
      </c>
      <c r="K1781" s="536" t="str">
        <f>IF(基本情報入力シート!Z1809="","",基本情報入力シート!Z1809)</f>
        <v/>
      </c>
      <c r="L1781" s="555" t="str">
        <f>IF(基本情報入力シート!AF1809=0,"",基本情報入力シート!AF1809)</f>
        <v/>
      </c>
      <c r="M1781" s="563" t="str">
        <f>IF(基本情報入力シート!AG1809="","",基本情報入力シート!AG1809)</f>
        <v/>
      </c>
      <c r="N1781" s="571"/>
      <c r="O1781" s="576" t="str">
        <f>IFERROR(VLOOKUP(K1781,'【参考】数式用'!$A$2:$F$57,MATCH(N1781,'【参考】数式用'!$C$3:$F$3,0)+2,0),"")</f>
        <v/>
      </c>
      <c r="P1781" s="583" t="s">
        <v>549</v>
      </c>
      <c r="Q1781" s="588"/>
      <c r="R1781" s="590" t="s">
        <v>71</v>
      </c>
      <c r="S1781" s="588"/>
      <c r="T1781" s="590" t="s">
        <v>743</v>
      </c>
      <c r="U1781" s="588"/>
      <c r="V1781" s="590" t="s">
        <v>71</v>
      </c>
      <c r="W1781" s="588"/>
      <c r="X1781" s="590" t="s">
        <v>560</v>
      </c>
      <c r="Y1781" s="590" t="s">
        <v>763</v>
      </c>
      <c r="Z1781" s="590" t="str">
        <f t="shared" si="514"/>
        <v/>
      </c>
      <c r="AA1781" s="594" t="s">
        <v>127</v>
      </c>
      <c r="AB1781" s="599" t="str">
        <f t="shared" si="515"/>
        <v/>
      </c>
      <c r="AC1781" s="604" t="str">
        <f>IFERROR(ROUNDDOWN(ROUNDDOWN(ROUND(L1781*VLOOKUP(K1781,'【参考】数式用'!$A$4:$F$57,MATCH("処遇改善加算Ⅳ",'【参考】数式用'!$C$3:$F$3,0)+2,0),0)*M1781,0)*Z1781*0.5,0),"")</f>
        <v/>
      </c>
      <c r="AD1781" s="610"/>
      <c r="AE1781" s="618"/>
      <c r="AF1781" s="618"/>
      <c r="AG1781" s="624"/>
      <c r="AH1781" s="627"/>
      <c r="AI1781" s="633"/>
      <c r="AJ1781" s="634"/>
      <c r="AK1781" s="648" t="str">
        <f t="shared" si="516"/>
        <v/>
      </c>
      <c r="AL1781" s="651" t="str">
        <f t="shared" si="531"/>
        <v/>
      </c>
      <c r="AM1781" s="654"/>
      <c r="AN1781" s="657" t="str">
        <f>IFERROR(VLOOKUP(K1781,'【参考】数式用'!$A$2:$N$57,14,FALSE),"")</f>
        <v/>
      </c>
      <c r="AO1781" s="657" t="str">
        <f t="shared" si="517"/>
        <v/>
      </c>
      <c r="AP1781" s="662" t="str">
        <f t="shared" si="518"/>
        <v/>
      </c>
      <c r="AQ1781" s="662" t="str">
        <f t="shared" si="519"/>
        <v>入力済</v>
      </c>
      <c r="AR1781" s="657" t="str">
        <f t="shared" si="520"/>
        <v/>
      </c>
      <c r="AS1781" s="662" t="str">
        <f t="shared" si="521"/>
        <v>入力済</v>
      </c>
      <c r="AT1781" s="662" t="str">
        <f t="shared" si="522"/>
        <v/>
      </c>
      <c r="AU1781" s="662" t="str">
        <f t="shared" si="523"/>
        <v/>
      </c>
      <c r="AV1781" s="657" t="str">
        <f t="shared" si="524"/>
        <v/>
      </c>
      <c r="AW1781" s="657" t="str">
        <f t="shared" si="525"/>
        <v>入力済</v>
      </c>
      <c r="AX1781" s="662" t="str">
        <f>IFERROR(VLOOKUP(K1781,'【参考】数式用'!$AR$3:$AS$49,2,FALSE),"")</f>
        <v/>
      </c>
      <c r="AY1781" s="657" t="str">
        <f t="shared" si="526"/>
        <v/>
      </c>
      <c r="AZ1781" s="657" t="str">
        <f t="shared" si="532"/>
        <v>入力済</v>
      </c>
      <c r="BA1781" s="662" t="str">
        <f>IFERROR(VLOOKUP(K1781,'【参考】数式用'!$AX$3:$AY$56,2,FALSE),"")</f>
        <v/>
      </c>
      <c r="BB1781" s="657" t="str">
        <f t="shared" si="527"/>
        <v/>
      </c>
      <c r="BC1781" s="673" t="str">
        <f t="shared" si="528"/>
        <v>入力済</v>
      </c>
      <c r="BD1781" s="657" t="str">
        <f t="shared" si="529"/>
        <v/>
      </c>
      <c r="BE1781" s="657" t="str">
        <f t="shared" si="530"/>
        <v/>
      </c>
      <c r="BF1781" s="659"/>
      <c r="BG1781" s="659"/>
      <c r="BH1781" s="681" t="e">
        <f>VLOOKUP(K1781,'【参考】数式用'!$A$2:$O$57,15,FALSE)</f>
        <v>#N/A</v>
      </c>
      <c r="BI1781" s="659"/>
      <c r="BJ1781" s="659"/>
      <c r="BK1781" s="659"/>
      <c r="BL1781" s="659"/>
      <c r="BM1781" s="659"/>
      <c r="BN1781" s="659"/>
      <c r="BO1781" s="676"/>
    </row>
    <row r="1782" spans="1:67" s="494" customFormat="1" ht="109.9" customHeight="1">
      <c r="A1782" s="506">
        <v>1771</v>
      </c>
      <c r="B1782" s="517" t="str">
        <f>IF(基本情報入力シート!B1810="","",基本情報入力シート!B1810)</f>
        <v/>
      </c>
      <c r="C1782" s="523"/>
      <c r="D1782" s="523"/>
      <c r="E1782" s="523"/>
      <c r="F1782" s="530"/>
      <c r="G1782" s="536" t="str">
        <f>IF(基本情報入力シート!L1810="","",基本情報入力シート!L1810)</f>
        <v/>
      </c>
      <c r="H1782" s="536" t="str">
        <f>IF(基本情報入力シート!Q1810="","",基本情報入力シート!Q1810)</f>
        <v/>
      </c>
      <c r="I1782" s="536" t="str">
        <f>IF(基本情報入力シート!V1810="","",基本情報入力シート!V1810)</f>
        <v/>
      </c>
      <c r="J1782" s="536" t="str">
        <f>IF(基本情報入力シート!W1810="","",基本情報入力シート!W1810)</f>
        <v/>
      </c>
      <c r="K1782" s="536" t="str">
        <f>IF(基本情報入力シート!Z1810="","",基本情報入力シート!Z1810)</f>
        <v/>
      </c>
      <c r="L1782" s="555" t="str">
        <f>IF(基本情報入力シート!AF1810=0,"",基本情報入力シート!AF1810)</f>
        <v/>
      </c>
      <c r="M1782" s="563" t="str">
        <f>IF(基本情報入力シート!AG1810="","",基本情報入力シート!AG1810)</f>
        <v/>
      </c>
      <c r="N1782" s="571"/>
      <c r="O1782" s="576" t="str">
        <f>IFERROR(VLOOKUP(K1782,'【参考】数式用'!$A$2:$F$57,MATCH(N1782,'【参考】数式用'!$C$3:$F$3,0)+2,0),"")</f>
        <v/>
      </c>
      <c r="P1782" s="583" t="s">
        <v>549</v>
      </c>
      <c r="Q1782" s="588"/>
      <c r="R1782" s="590" t="s">
        <v>71</v>
      </c>
      <c r="S1782" s="588"/>
      <c r="T1782" s="590" t="s">
        <v>743</v>
      </c>
      <c r="U1782" s="588"/>
      <c r="V1782" s="590" t="s">
        <v>71</v>
      </c>
      <c r="W1782" s="588"/>
      <c r="X1782" s="590" t="s">
        <v>560</v>
      </c>
      <c r="Y1782" s="590" t="s">
        <v>763</v>
      </c>
      <c r="Z1782" s="590" t="str">
        <f t="shared" si="514"/>
        <v/>
      </c>
      <c r="AA1782" s="594" t="s">
        <v>127</v>
      </c>
      <c r="AB1782" s="599" t="str">
        <f t="shared" si="515"/>
        <v/>
      </c>
      <c r="AC1782" s="604" t="str">
        <f>IFERROR(ROUNDDOWN(ROUNDDOWN(ROUND(L1782*VLOOKUP(K1782,'【参考】数式用'!$A$4:$F$57,MATCH("処遇改善加算Ⅳ",'【参考】数式用'!$C$3:$F$3,0)+2,0),0)*M1782,0)*Z1782*0.5,0),"")</f>
        <v/>
      </c>
      <c r="AD1782" s="610"/>
      <c r="AE1782" s="618"/>
      <c r="AF1782" s="618"/>
      <c r="AG1782" s="624"/>
      <c r="AH1782" s="627"/>
      <c r="AI1782" s="633"/>
      <c r="AJ1782" s="634"/>
      <c r="AK1782" s="648" t="str">
        <f t="shared" si="516"/>
        <v/>
      </c>
      <c r="AL1782" s="651" t="str">
        <f t="shared" si="531"/>
        <v/>
      </c>
      <c r="AM1782" s="654"/>
      <c r="AN1782" s="657" t="str">
        <f>IFERROR(VLOOKUP(K1782,'【参考】数式用'!$A$2:$N$57,14,FALSE),"")</f>
        <v/>
      </c>
      <c r="AO1782" s="657" t="str">
        <f t="shared" si="517"/>
        <v/>
      </c>
      <c r="AP1782" s="662" t="str">
        <f t="shared" si="518"/>
        <v/>
      </c>
      <c r="AQ1782" s="662" t="str">
        <f t="shared" si="519"/>
        <v>入力済</v>
      </c>
      <c r="AR1782" s="657" t="str">
        <f t="shared" si="520"/>
        <v/>
      </c>
      <c r="AS1782" s="662" t="str">
        <f t="shared" si="521"/>
        <v>入力済</v>
      </c>
      <c r="AT1782" s="662" t="str">
        <f t="shared" si="522"/>
        <v/>
      </c>
      <c r="AU1782" s="662" t="str">
        <f t="shared" si="523"/>
        <v/>
      </c>
      <c r="AV1782" s="657" t="str">
        <f t="shared" si="524"/>
        <v/>
      </c>
      <c r="AW1782" s="657" t="str">
        <f t="shared" si="525"/>
        <v>入力済</v>
      </c>
      <c r="AX1782" s="662" t="str">
        <f>IFERROR(VLOOKUP(K1782,'【参考】数式用'!$AR$3:$AS$49,2,FALSE),"")</f>
        <v/>
      </c>
      <c r="AY1782" s="657" t="str">
        <f t="shared" si="526"/>
        <v/>
      </c>
      <c r="AZ1782" s="657" t="str">
        <f t="shared" si="532"/>
        <v>入力済</v>
      </c>
      <c r="BA1782" s="662" t="str">
        <f>IFERROR(VLOOKUP(K1782,'【参考】数式用'!$AX$3:$AY$56,2,FALSE),"")</f>
        <v/>
      </c>
      <c r="BB1782" s="657" t="str">
        <f t="shared" si="527"/>
        <v/>
      </c>
      <c r="BC1782" s="673" t="str">
        <f t="shared" si="528"/>
        <v>入力済</v>
      </c>
      <c r="BD1782" s="657" t="str">
        <f t="shared" si="529"/>
        <v/>
      </c>
      <c r="BE1782" s="657" t="str">
        <f t="shared" si="530"/>
        <v/>
      </c>
      <c r="BF1782" s="659"/>
      <c r="BG1782" s="659"/>
      <c r="BH1782" s="681" t="e">
        <f>VLOOKUP(K1782,'【参考】数式用'!$A$2:$O$57,15,FALSE)</f>
        <v>#N/A</v>
      </c>
      <c r="BI1782" s="659"/>
      <c r="BJ1782" s="659"/>
      <c r="BK1782" s="659"/>
      <c r="BL1782" s="659"/>
      <c r="BM1782" s="659"/>
      <c r="BN1782" s="659"/>
      <c r="BO1782" s="676"/>
    </row>
    <row r="1783" spans="1:67" s="494" customFormat="1" ht="109.9" customHeight="1">
      <c r="A1783" s="506">
        <v>1772</v>
      </c>
      <c r="B1783" s="517" t="str">
        <f>IF(基本情報入力シート!B1811="","",基本情報入力シート!B1811)</f>
        <v/>
      </c>
      <c r="C1783" s="523"/>
      <c r="D1783" s="523"/>
      <c r="E1783" s="523"/>
      <c r="F1783" s="530"/>
      <c r="G1783" s="536" t="str">
        <f>IF(基本情報入力シート!L1811="","",基本情報入力シート!L1811)</f>
        <v/>
      </c>
      <c r="H1783" s="536" t="str">
        <f>IF(基本情報入力シート!Q1811="","",基本情報入力シート!Q1811)</f>
        <v/>
      </c>
      <c r="I1783" s="536" t="str">
        <f>IF(基本情報入力シート!V1811="","",基本情報入力シート!V1811)</f>
        <v/>
      </c>
      <c r="J1783" s="536" t="str">
        <f>IF(基本情報入力シート!W1811="","",基本情報入力シート!W1811)</f>
        <v/>
      </c>
      <c r="K1783" s="536" t="str">
        <f>IF(基本情報入力シート!Z1811="","",基本情報入力シート!Z1811)</f>
        <v/>
      </c>
      <c r="L1783" s="555" t="str">
        <f>IF(基本情報入力シート!AF1811=0,"",基本情報入力シート!AF1811)</f>
        <v/>
      </c>
      <c r="M1783" s="563" t="str">
        <f>IF(基本情報入力シート!AG1811="","",基本情報入力シート!AG1811)</f>
        <v/>
      </c>
      <c r="N1783" s="571"/>
      <c r="O1783" s="576" t="str">
        <f>IFERROR(VLOOKUP(K1783,'【参考】数式用'!$A$2:$F$57,MATCH(N1783,'【参考】数式用'!$C$3:$F$3,0)+2,0),"")</f>
        <v/>
      </c>
      <c r="P1783" s="583" t="s">
        <v>549</v>
      </c>
      <c r="Q1783" s="588"/>
      <c r="R1783" s="590" t="s">
        <v>71</v>
      </c>
      <c r="S1783" s="588"/>
      <c r="T1783" s="590" t="s">
        <v>743</v>
      </c>
      <c r="U1783" s="588"/>
      <c r="V1783" s="590" t="s">
        <v>71</v>
      </c>
      <c r="W1783" s="588"/>
      <c r="X1783" s="590" t="s">
        <v>560</v>
      </c>
      <c r="Y1783" s="590" t="s">
        <v>763</v>
      </c>
      <c r="Z1783" s="590" t="str">
        <f t="shared" si="514"/>
        <v/>
      </c>
      <c r="AA1783" s="594" t="s">
        <v>127</v>
      </c>
      <c r="AB1783" s="599" t="str">
        <f t="shared" si="515"/>
        <v/>
      </c>
      <c r="AC1783" s="604" t="str">
        <f>IFERROR(ROUNDDOWN(ROUNDDOWN(ROUND(L1783*VLOOKUP(K1783,'【参考】数式用'!$A$4:$F$57,MATCH("処遇改善加算Ⅳ",'【参考】数式用'!$C$3:$F$3,0)+2,0),0)*M1783,0)*Z1783*0.5,0),"")</f>
        <v/>
      </c>
      <c r="AD1783" s="610"/>
      <c r="AE1783" s="618"/>
      <c r="AF1783" s="618"/>
      <c r="AG1783" s="624"/>
      <c r="AH1783" s="627"/>
      <c r="AI1783" s="633"/>
      <c r="AJ1783" s="634"/>
      <c r="AK1783" s="648" t="str">
        <f t="shared" si="516"/>
        <v/>
      </c>
      <c r="AL1783" s="651" t="str">
        <f t="shared" si="531"/>
        <v/>
      </c>
      <c r="AM1783" s="654"/>
      <c r="AN1783" s="657" t="str">
        <f>IFERROR(VLOOKUP(K1783,'【参考】数式用'!$A$2:$N$57,14,FALSE),"")</f>
        <v/>
      </c>
      <c r="AO1783" s="657" t="str">
        <f t="shared" si="517"/>
        <v/>
      </c>
      <c r="AP1783" s="662" t="str">
        <f t="shared" si="518"/>
        <v/>
      </c>
      <c r="AQ1783" s="662" t="str">
        <f t="shared" si="519"/>
        <v>入力済</v>
      </c>
      <c r="AR1783" s="657" t="str">
        <f t="shared" si="520"/>
        <v/>
      </c>
      <c r="AS1783" s="662" t="str">
        <f t="shared" si="521"/>
        <v>入力済</v>
      </c>
      <c r="AT1783" s="662" t="str">
        <f t="shared" si="522"/>
        <v/>
      </c>
      <c r="AU1783" s="662" t="str">
        <f t="shared" si="523"/>
        <v/>
      </c>
      <c r="AV1783" s="657" t="str">
        <f t="shared" si="524"/>
        <v/>
      </c>
      <c r="AW1783" s="657" t="str">
        <f t="shared" si="525"/>
        <v>入力済</v>
      </c>
      <c r="AX1783" s="662" t="str">
        <f>IFERROR(VLOOKUP(K1783,'【参考】数式用'!$AR$3:$AS$49,2,FALSE),"")</f>
        <v/>
      </c>
      <c r="AY1783" s="657" t="str">
        <f t="shared" si="526"/>
        <v/>
      </c>
      <c r="AZ1783" s="657" t="str">
        <f t="shared" si="532"/>
        <v>入力済</v>
      </c>
      <c r="BA1783" s="662" t="str">
        <f>IFERROR(VLOOKUP(K1783,'【参考】数式用'!$AX$3:$AY$56,2,FALSE),"")</f>
        <v/>
      </c>
      <c r="BB1783" s="657" t="str">
        <f t="shared" si="527"/>
        <v/>
      </c>
      <c r="BC1783" s="673" t="str">
        <f t="shared" si="528"/>
        <v>入力済</v>
      </c>
      <c r="BD1783" s="657" t="str">
        <f t="shared" si="529"/>
        <v/>
      </c>
      <c r="BE1783" s="657" t="str">
        <f t="shared" si="530"/>
        <v/>
      </c>
      <c r="BF1783" s="659"/>
      <c r="BG1783" s="659"/>
      <c r="BH1783" s="681" t="e">
        <f>VLOOKUP(K1783,'【参考】数式用'!$A$2:$O$57,15,FALSE)</f>
        <v>#N/A</v>
      </c>
      <c r="BI1783" s="659"/>
      <c r="BJ1783" s="659"/>
      <c r="BK1783" s="659"/>
      <c r="BL1783" s="659"/>
      <c r="BM1783" s="659"/>
      <c r="BN1783" s="659"/>
      <c r="BO1783" s="676"/>
    </row>
    <row r="1784" spans="1:67" s="494" customFormat="1" ht="109.9" customHeight="1">
      <c r="A1784" s="506">
        <v>1773</v>
      </c>
      <c r="B1784" s="517" t="str">
        <f>IF(基本情報入力シート!B1812="","",基本情報入力シート!B1812)</f>
        <v/>
      </c>
      <c r="C1784" s="523"/>
      <c r="D1784" s="523"/>
      <c r="E1784" s="523"/>
      <c r="F1784" s="530"/>
      <c r="G1784" s="536" t="str">
        <f>IF(基本情報入力シート!L1812="","",基本情報入力シート!L1812)</f>
        <v/>
      </c>
      <c r="H1784" s="536" t="str">
        <f>IF(基本情報入力シート!Q1812="","",基本情報入力シート!Q1812)</f>
        <v/>
      </c>
      <c r="I1784" s="536" t="str">
        <f>IF(基本情報入力シート!V1812="","",基本情報入力シート!V1812)</f>
        <v/>
      </c>
      <c r="J1784" s="536" t="str">
        <f>IF(基本情報入力シート!W1812="","",基本情報入力シート!W1812)</f>
        <v/>
      </c>
      <c r="K1784" s="536" t="str">
        <f>IF(基本情報入力シート!Z1812="","",基本情報入力シート!Z1812)</f>
        <v/>
      </c>
      <c r="L1784" s="555" t="str">
        <f>IF(基本情報入力シート!AF1812=0,"",基本情報入力シート!AF1812)</f>
        <v/>
      </c>
      <c r="M1784" s="563" t="str">
        <f>IF(基本情報入力シート!AG1812="","",基本情報入力シート!AG1812)</f>
        <v/>
      </c>
      <c r="N1784" s="571"/>
      <c r="O1784" s="576" t="str">
        <f>IFERROR(VLOOKUP(K1784,'【参考】数式用'!$A$2:$F$57,MATCH(N1784,'【参考】数式用'!$C$3:$F$3,0)+2,0),"")</f>
        <v/>
      </c>
      <c r="P1784" s="583" t="s">
        <v>549</v>
      </c>
      <c r="Q1784" s="588"/>
      <c r="R1784" s="590" t="s">
        <v>71</v>
      </c>
      <c r="S1784" s="588"/>
      <c r="T1784" s="590" t="s">
        <v>743</v>
      </c>
      <c r="U1784" s="588"/>
      <c r="V1784" s="590" t="s">
        <v>71</v>
      </c>
      <c r="W1784" s="588"/>
      <c r="X1784" s="590" t="s">
        <v>560</v>
      </c>
      <c r="Y1784" s="590" t="s">
        <v>763</v>
      </c>
      <c r="Z1784" s="590" t="str">
        <f t="shared" si="514"/>
        <v/>
      </c>
      <c r="AA1784" s="594" t="s">
        <v>127</v>
      </c>
      <c r="AB1784" s="599" t="str">
        <f t="shared" si="515"/>
        <v/>
      </c>
      <c r="AC1784" s="604" t="str">
        <f>IFERROR(ROUNDDOWN(ROUNDDOWN(ROUND(L1784*VLOOKUP(K1784,'【参考】数式用'!$A$4:$F$57,MATCH("処遇改善加算Ⅳ",'【参考】数式用'!$C$3:$F$3,0)+2,0),0)*M1784,0)*Z1784*0.5,0),"")</f>
        <v/>
      </c>
      <c r="AD1784" s="610"/>
      <c r="AE1784" s="618"/>
      <c r="AF1784" s="618"/>
      <c r="AG1784" s="624"/>
      <c r="AH1784" s="627"/>
      <c r="AI1784" s="633"/>
      <c r="AJ1784" s="634"/>
      <c r="AK1784" s="648" t="str">
        <f t="shared" si="516"/>
        <v/>
      </c>
      <c r="AL1784" s="651" t="str">
        <f t="shared" si="531"/>
        <v/>
      </c>
      <c r="AM1784" s="654"/>
      <c r="AN1784" s="657" t="str">
        <f>IFERROR(VLOOKUP(K1784,'【参考】数式用'!$A$2:$N$57,14,FALSE),"")</f>
        <v/>
      </c>
      <c r="AO1784" s="657" t="str">
        <f t="shared" si="517"/>
        <v/>
      </c>
      <c r="AP1784" s="662" t="str">
        <f t="shared" si="518"/>
        <v/>
      </c>
      <c r="AQ1784" s="662" t="str">
        <f t="shared" si="519"/>
        <v>入力済</v>
      </c>
      <c r="AR1784" s="657" t="str">
        <f t="shared" si="520"/>
        <v/>
      </c>
      <c r="AS1784" s="662" t="str">
        <f t="shared" si="521"/>
        <v>入力済</v>
      </c>
      <c r="AT1784" s="662" t="str">
        <f t="shared" si="522"/>
        <v/>
      </c>
      <c r="AU1784" s="662" t="str">
        <f t="shared" si="523"/>
        <v/>
      </c>
      <c r="AV1784" s="657" t="str">
        <f t="shared" si="524"/>
        <v/>
      </c>
      <c r="AW1784" s="657" t="str">
        <f t="shared" si="525"/>
        <v>入力済</v>
      </c>
      <c r="AX1784" s="662" t="str">
        <f>IFERROR(VLOOKUP(K1784,'【参考】数式用'!$AR$3:$AS$49,2,FALSE),"")</f>
        <v/>
      </c>
      <c r="AY1784" s="657" t="str">
        <f t="shared" si="526"/>
        <v/>
      </c>
      <c r="AZ1784" s="657" t="str">
        <f t="shared" si="532"/>
        <v>入力済</v>
      </c>
      <c r="BA1784" s="662" t="str">
        <f>IFERROR(VLOOKUP(K1784,'【参考】数式用'!$AX$3:$AY$56,2,FALSE),"")</f>
        <v/>
      </c>
      <c r="BB1784" s="657" t="str">
        <f t="shared" si="527"/>
        <v/>
      </c>
      <c r="BC1784" s="673" t="str">
        <f t="shared" si="528"/>
        <v>入力済</v>
      </c>
      <c r="BD1784" s="657" t="str">
        <f t="shared" si="529"/>
        <v/>
      </c>
      <c r="BE1784" s="657" t="str">
        <f t="shared" si="530"/>
        <v/>
      </c>
      <c r="BF1784" s="659"/>
      <c r="BG1784" s="659"/>
      <c r="BH1784" s="681" t="e">
        <f>VLOOKUP(K1784,'【参考】数式用'!$A$2:$O$57,15,FALSE)</f>
        <v>#N/A</v>
      </c>
      <c r="BI1784" s="659"/>
      <c r="BJ1784" s="659"/>
      <c r="BK1784" s="659"/>
      <c r="BL1784" s="659"/>
      <c r="BM1784" s="659"/>
      <c r="BN1784" s="659"/>
      <c r="BO1784" s="676"/>
    </row>
    <row r="1785" spans="1:67" s="494" customFormat="1" ht="109.9" customHeight="1">
      <c r="A1785" s="506">
        <v>1774</v>
      </c>
      <c r="B1785" s="517" t="str">
        <f>IF(基本情報入力シート!B1813="","",基本情報入力シート!B1813)</f>
        <v/>
      </c>
      <c r="C1785" s="523"/>
      <c r="D1785" s="523"/>
      <c r="E1785" s="523"/>
      <c r="F1785" s="530"/>
      <c r="G1785" s="536" t="str">
        <f>IF(基本情報入力シート!L1813="","",基本情報入力シート!L1813)</f>
        <v/>
      </c>
      <c r="H1785" s="536" t="str">
        <f>IF(基本情報入力シート!Q1813="","",基本情報入力シート!Q1813)</f>
        <v/>
      </c>
      <c r="I1785" s="536" t="str">
        <f>IF(基本情報入力シート!V1813="","",基本情報入力シート!V1813)</f>
        <v/>
      </c>
      <c r="J1785" s="536" t="str">
        <f>IF(基本情報入力シート!W1813="","",基本情報入力シート!W1813)</f>
        <v/>
      </c>
      <c r="K1785" s="536" t="str">
        <f>IF(基本情報入力シート!Z1813="","",基本情報入力シート!Z1813)</f>
        <v/>
      </c>
      <c r="L1785" s="555" t="str">
        <f>IF(基本情報入力シート!AF1813=0,"",基本情報入力シート!AF1813)</f>
        <v/>
      </c>
      <c r="M1785" s="563" t="str">
        <f>IF(基本情報入力シート!AG1813="","",基本情報入力シート!AG1813)</f>
        <v/>
      </c>
      <c r="N1785" s="571"/>
      <c r="O1785" s="576" t="str">
        <f>IFERROR(VLOOKUP(K1785,'【参考】数式用'!$A$2:$F$57,MATCH(N1785,'【参考】数式用'!$C$3:$F$3,0)+2,0),"")</f>
        <v/>
      </c>
      <c r="P1785" s="583" t="s">
        <v>549</v>
      </c>
      <c r="Q1785" s="588"/>
      <c r="R1785" s="590" t="s">
        <v>71</v>
      </c>
      <c r="S1785" s="588"/>
      <c r="T1785" s="590" t="s">
        <v>743</v>
      </c>
      <c r="U1785" s="588"/>
      <c r="V1785" s="590" t="s">
        <v>71</v>
      </c>
      <c r="W1785" s="588"/>
      <c r="X1785" s="590" t="s">
        <v>560</v>
      </c>
      <c r="Y1785" s="590" t="s">
        <v>763</v>
      </c>
      <c r="Z1785" s="590" t="str">
        <f t="shared" si="514"/>
        <v/>
      </c>
      <c r="AA1785" s="594" t="s">
        <v>127</v>
      </c>
      <c r="AB1785" s="599" t="str">
        <f t="shared" si="515"/>
        <v/>
      </c>
      <c r="AC1785" s="604" t="str">
        <f>IFERROR(ROUNDDOWN(ROUNDDOWN(ROUND(L1785*VLOOKUP(K1785,'【参考】数式用'!$A$4:$F$57,MATCH("処遇改善加算Ⅳ",'【参考】数式用'!$C$3:$F$3,0)+2,0),0)*M1785,0)*Z1785*0.5,0),"")</f>
        <v/>
      </c>
      <c r="AD1785" s="610"/>
      <c r="AE1785" s="618"/>
      <c r="AF1785" s="618"/>
      <c r="AG1785" s="624"/>
      <c r="AH1785" s="627"/>
      <c r="AI1785" s="633"/>
      <c r="AJ1785" s="634"/>
      <c r="AK1785" s="648" t="str">
        <f t="shared" si="516"/>
        <v/>
      </c>
      <c r="AL1785" s="651" t="str">
        <f t="shared" si="531"/>
        <v/>
      </c>
      <c r="AM1785" s="654"/>
      <c r="AN1785" s="657" t="str">
        <f>IFERROR(VLOOKUP(K1785,'【参考】数式用'!$A$2:$N$57,14,FALSE),"")</f>
        <v/>
      </c>
      <c r="AO1785" s="657" t="str">
        <f t="shared" si="517"/>
        <v/>
      </c>
      <c r="AP1785" s="662" t="str">
        <f t="shared" si="518"/>
        <v/>
      </c>
      <c r="AQ1785" s="662" t="str">
        <f t="shared" si="519"/>
        <v>入力済</v>
      </c>
      <c r="AR1785" s="657" t="str">
        <f t="shared" si="520"/>
        <v/>
      </c>
      <c r="AS1785" s="662" t="str">
        <f t="shared" si="521"/>
        <v>入力済</v>
      </c>
      <c r="AT1785" s="662" t="str">
        <f t="shared" si="522"/>
        <v/>
      </c>
      <c r="AU1785" s="662" t="str">
        <f t="shared" si="523"/>
        <v/>
      </c>
      <c r="AV1785" s="657" t="str">
        <f t="shared" si="524"/>
        <v/>
      </c>
      <c r="AW1785" s="657" t="str">
        <f t="shared" si="525"/>
        <v>入力済</v>
      </c>
      <c r="AX1785" s="662" t="str">
        <f>IFERROR(VLOOKUP(K1785,'【参考】数式用'!$AR$3:$AS$49,2,FALSE),"")</f>
        <v/>
      </c>
      <c r="AY1785" s="657" t="str">
        <f t="shared" si="526"/>
        <v/>
      </c>
      <c r="AZ1785" s="657" t="str">
        <f t="shared" si="532"/>
        <v>入力済</v>
      </c>
      <c r="BA1785" s="662" t="str">
        <f>IFERROR(VLOOKUP(K1785,'【参考】数式用'!$AX$3:$AY$56,2,FALSE),"")</f>
        <v/>
      </c>
      <c r="BB1785" s="657" t="str">
        <f t="shared" si="527"/>
        <v/>
      </c>
      <c r="BC1785" s="673" t="str">
        <f t="shared" si="528"/>
        <v>入力済</v>
      </c>
      <c r="BD1785" s="657" t="str">
        <f t="shared" si="529"/>
        <v/>
      </c>
      <c r="BE1785" s="657" t="str">
        <f t="shared" si="530"/>
        <v/>
      </c>
      <c r="BF1785" s="659"/>
      <c r="BG1785" s="659"/>
      <c r="BH1785" s="681" t="e">
        <f>VLOOKUP(K1785,'【参考】数式用'!$A$2:$O$57,15,FALSE)</f>
        <v>#N/A</v>
      </c>
      <c r="BI1785" s="659"/>
      <c r="BJ1785" s="659"/>
      <c r="BK1785" s="659"/>
      <c r="BL1785" s="659"/>
      <c r="BM1785" s="659"/>
      <c r="BN1785" s="659"/>
      <c r="BO1785" s="676"/>
    </row>
    <row r="1786" spans="1:67" s="494" customFormat="1" ht="109.9" customHeight="1">
      <c r="A1786" s="506">
        <v>1775</v>
      </c>
      <c r="B1786" s="517" t="str">
        <f>IF(基本情報入力シート!B1814="","",基本情報入力シート!B1814)</f>
        <v/>
      </c>
      <c r="C1786" s="523"/>
      <c r="D1786" s="523"/>
      <c r="E1786" s="523"/>
      <c r="F1786" s="530"/>
      <c r="G1786" s="536" t="str">
        <f>IF(基本情報入力シート!L1814="","",基本情報入力シート!L1814)</f>
        <v/>
      </c>
      <c r="H1786" s="536" t="str">
        <f>IF(基本情報入力シート!Q1814="","",基本情報入力シート!Q1814)</f>
        <v/>
      </c>
      <c r="I1786" s="536" t="str">
        <f>IF(基本情報入力シート!V1814="","",基本情報入力シート!V1814)</f>
        <v/>
      </c>
      <c r="J1786" s="536" t="str">
        <f>IF(基本情報入力シート!W1814="","",基本情報入力シート!W1814)</f>
        <v/>
      </c>
      <c r="K1786" s="536" t="str">
        <f>IF(基本情報入力シート!Z1814="","",基本情報入力シート!Z1814)</f>
        <v/>
      </c>
      <c r="L1786" s="555" t="str">
        <f>IF(基本情報入力シート!AF1814=0,"",基本情報入力シート!AF1814)</f>
        <v/>
      </c>
      <c r="M1786" s="563" t="str">
        <f>IF(基本情報入力シート!AG1814="","",基本情報入力シート!AG1814)</f>
        <v/>
      </c>
      <c r="N1786" s="571"/>
      <c r="O1786" s="576" t="str">
        <f>IFERROR(VLOOKUP(K1786,'【参考】数式用'!$A$2:$F$57,MATCH(N1786,'【参考】数式用'!$C$3:$F$3,0)+2,0),"")</f>
        <v/>
      </c>
      <c r="P1786" s="583" t="s">
        <v>549</v>
      </c>
      <c r="Q1786" s="588"/>
      <c r="R1786" s="590" t="s">
        <v>71</v>
      </c>
      <c r="S1786" s="588"/>
      <c r="T1786" s="590" t="s">
        <v>743</v>
      </c>
      <c r="U1786" s="588"/>
      <c r="V1786" s="590" t="s">
        <v>71</v>
      </c>
      <c r="W1786" s="588"/>
      <c r="X1786" s="590" t="s">
        <v>560</v>
      </c>
      <c r="Y1786" s="590" t="s">
        <v>763</v>
      </c>
      <c r="Z1786" s="590" t="str">
        <f t="shared" si="514"/>
        <v/>
      </c>
      <c r="AA1786" s="594" t="s">
        <v>127</v>
      </c>
      <c r="AB1786" s="599" t="str">
        <f t="shared" si="515"/>
        <v/>
      </c>
      <c r="AC1786" s="604" t="str">
        <f>IFERROR(ROUNDDOWN(ROUNDDOWN(ROUND(L1786*VLOOKUP(K1786,'【参考】数式用'!$A$4:$F$57,MATCH("処遇改善加算Ⅳ",'【参考】数式用'!$C$3:$F$3,0)+2,0),0)*M1786,0)*Z1786*0.5,0),"")</f>
        <v/>
      </c>
      <c r="AD1786" s="610"/>
      <c r="AE1786" s="618"/>
      <c r="AF1786" s="618"/>
      <c r="AG1786" s="624"/>
      <c r="AH1786" s="627"/>
      <c r="AI1786" s="633"/>
      <c r="AJ1786" s="634"/>
      <c r="AK1786" s="648" t="str">
        <f t="shared" si="516"/>
        <v/>
      </c>
      <c r="AL1786" s="651" t="str">
        <f t="shared" si="531"/>
        <v/>
      </c>
      <c r="AM1786" s="654"/>
      <c r="AN1786" s="657" t="str">
        <f>IFERROR(VLOOKUP(K1786,'【参考】数式用'!$A$2:$N$57,14,FALSE),"")</f>
        <v/>
      </c>
      <c r="AO1786" s="657" t="str">
        <f t="shared" si="517"/>
        <v/>
      </c>
      <c r="AP1786" s="662" t="str">
        <f t="shared" si="518"/>
        <v/>
      </c>
      <c r="AQ1786" s="662" t="str">
        <f t="shared" si="519"/>
        <v>入力済</v>
      </c>
      <c r="AR1786" s="657" t="str">
        <f t="shared" si="520"/>
        <v/>
      </c>
      <c r="AS1786" s="662" t="str">
        <f t="shared" si="521"/>
        <v>入力済</v>
      </c>
      <c r="AT1786" s="662" t="str">
        <f t="shared" si="522"/>
        <v/>
      </c>
      <c r="AU1786" s="662" t="str">
        <f t="shared" si="523"/>
        <v/>
      </c>
      <c r="AV1786" s="657" t="str">
        <f t="shared" si="524"/>
        <v/>
      </c>
      <c r="AW1786" s="657" t="str">
        <f t="shared" si="525"/>
        <v>入力済</v>
      </c>
      <c r="AX1786" s="662" t="str">
        <f>IFERROR(VLOOKUP(K1786,'【参考】数式用'!$AR$3:$AS$49,2,FALSE),"")</f>
        <v/>
      </c>
      <c r="AY1786" s="657" t="str">
        <f t="shared" si="526"/>
        <v/>
      </c>
      <c r="AZ1786" s="657" t="str">
        <f t="shared" si="532"/>
        <v>入力済</v>
      </c>
      <c r="BA1786" s="662" t="str">
        <f>IFERROR(VLOOKUP(K1786,'【参考】数式用'!$AX$3:$AY$56,2,FALSE),"")</f>
        <v/>
      </c>
      <c r="BB1786" s="657" t="str">
        <f t="shared" si="527"/>
        <v/>
      </c>
      <c r="BC1786" s="673" t="str">
        <f t="shared" si="528"/>
        <v>入力済</v>
      </c>
      <c r="BD1786" s="657" t="str">
        <f t="shared" si="529"/>
        <v/>
      </c>
      <c r="BE1786" s="657" t="str">
        <f t="shared" si="530"/>
        <v/>
      </c>
      <c r="BF1786" s="659"/>
      <c r="BG1786" s="659"/>
      <c r="BH1786" s="681" t="e">
        <f>VLOOKUP(K1786,'【参考】数式用'!$A$2:$O$57,15,FALSE)</f>
        <v>#N/A</v>
      </c>
      <c r="BI1786" s="659"/>
      <c r="BJ1786" s="659"/>
      <c r="BK1786" s="659"/>
      <c r="BL1786" s="659"/>
      <c r="BM1786" s="659"/>
      <c r="BN1786" s="659"/>
      <c r="BO1786" s="676"/>
    </row>
    <row r="1787" spans="1:67" s="494" customFormat="1" ht="109.9" customHeight="1">
      <c r="A1787" s="506">
        <v>1776</v>
      </c>
      <c r="B1787" s="517" t="str">
        <f>IF(基本情報入力シート!B1815="","",基本情報入力シート!B1815)</f>
        <v/>
      </c>
      <c r="C1787" s="523"/>
      <c r="D1787" s="523"/>
      <c r="E1787" s="523"/>
      <c r="F1787" s="530"/>
      <c r="G1787" s="536" t="str">
        <f>IF(基本情報入力シート!L1815="","",基本情報入力シート!L1815)</f>
        <v/>
      </c>
      <c r="H1787" s="536" t="str">
        <f>IF(基本情報入力シート!Q1815="","",基本情報入力シート!Q1815)</f>
        <v/>
      </c>
      <c r="I1787" s="536" t="str">
        <f>IF(基本情報入力シート!V1815="","",基本情報入力シート!V1815)</f>
        <v/>
      </c>
      <c r="J1787" s="536" t="str">
        <f>IF(基本情報入力シート!W1815="","",基本情報入力シート!W1815)</f>
        <v/>
      </c>
      <c r="K1787" s="536" t="str">
        <f>IF(基本情報入力シート!Z1815="","",基本情報入力シート!Z1815)</f>
        <v/>
      </c>
      <c r="L1787" s="555" t="str">
        <f>IF(基本情報入力シート!AF1815=0,"",基本情報入力シート!AF1815)</f>
        <v/>
      </c>
      <c r="M1787" s="563" t="str">
        <f>IF(基本情報入力シート!AG1815="","",基本情報入力シート!AG1815)</f>
        <v/>
      </c>
      <c r="N1787" s="571"/>
      <c r="O1787" s="576" t="str">
        <f>IFERROR(VLOOKUP(K1787,'【参考】数式用'!$A$2:$F$57,MATCH(N1787,'【参考】数式用'!$C$3:$F$3,0)+2,0),"")</f>
        <v/>
      </c>
      <c r="P1787" s="583" t="s">
        <v>549</v>
      </c>
      <c r="Q1787" s="588"/>
      <c r="R1787" s="590" t="s">
        <v>71</v>
      </c>
      <c r="S1787" s="588"/>
      <c r="T1787" s="590" t="s">
        <v>743</v>
      </c>
      <c r="U1787" s="588"/>
      <c r="V1787" s="590" t="s">
        <v>71</v>
      </c>
      <c r="W1787" s="588"/>
      <c r="X1787" s="590" t="s">
        <v>560</v>
      </c>
      <c r="Y1787" s="590" t="s">
        <v>763</v>
      </c>
      <c r="Z1787" s="590" t="str">
        <f t="shared" si="514"/>
        <v/>
      </c>
      <c r="AA1787" s="594" t="s">
        <v>127</v>
      </c>
      <c r="AB1787" s="599" t="str">
        <f t="shared" si="515"/>
        <v/>
      </c>
      <c r="AC1787" s="604" t="str">
        <f>IFERROR(ROUNDDOWN(ROUNDDOWN(ROUND(L1787*VLOOKUP(K1787,'【参考】数式用'!$A$4:$F$57,MATCH("処遇改善加算Ⅳ",'【参考】数式用'!$C$3:$F$3,0)+2,0),0)*M1787,0)*Z1787*0.5,0),"")</f>
        <v/>
      </c>
      <c r="AD1787" s="610"/>
      <c r="AE1787" s="618"/>
      <c r="AF1787" s="618"/>
      <c r="AG1787" s="624"/>
      <c r="AH1787" s="627"/>
      <c r="AI1787" s="633"/>
      <c r="AJ1787" s="634"/>
      <c r="AK1787" s="648" t="str">
        <f t="shared" si="516"/>
        <v/>
      </c>
      <c r="AL1787" s="651" t="str">
        <f t="shared" si="531"/>
        <v/>
      </c>
      <c r="AM1787" s="654"/>
      <c r="AN1787" s="657" t="str">
        <f>IFERROR(VLOOKUP(K1787,'【参考】数式用'!$A$2:$N$57,14,FALSE),"")</f>
        <v/>
      </c>
      <c r="AO1787" s="657" t="str">
        <f t="shared" si="517"/>
        <v/>
      </c>
      <c r="AP1787" s="662" t="str">
        <f t="shared" si="518"/>
        <v/>
      </c>
      <c r="AQ1787" s="662" t="str">
        <f t="shared" si="519"/>
        <v>入力済</v>
      </c>
      <c r="AR1787" s="657" t="str">
        <f t="shared" si="520"/>
        <v/>
      </c>
      <c r="AS1787" s="662" t="str">
        <f t="shared" si="521"/>
        <v>入力済</v>
      </c>
      <c r="AT1787" s="662" t="str">
        <f t="shared" si="522"/>
        <v/>
      </c>
      <c r="AU1787" s="662" t="str">
        <f t="shared" si="523"/>
        <v/>
      </c>
      <c r="AV1787" s="657" t="str">
        <f t="shared" si="524"/>
        <v/>
      </c>
      <c r="AW1787" s="657" t="str">
        <f t="shared" si="525"/>
        <v>入力済</v>
      </c>
      <c r="AX1787" s="662" t="str">
        <f>IFERROR(VLOOKUP(K1787,'【参考】数式用'!$AR$3:$AS$49,2,FALSE),"")</f>
        <v/>
      </c>
      <c r="AY1787" s="657" t="str">
        <f t="shared" si="526"/>
        <v/>
      </c>
      <c r="AZ1787" s="657" t="str">
        <f t="shared" si="532"/>
        <v>入力済</v>
      </c>
      <c r="BA1787" s="662" t="str">
        <f>IFERROR(VLOOKUP(K1787,'【参考】数式用'!$AX$3:$AY$56,2,FALSE),"")</f>
        <v/>
      </c>
      <c r="BB1787" s="657" t="str">
        <f t="shared" si="527"/>
        <v/>
      </c>
      <c r="BC1787" s="673" t="str">
        <f t="shared" si="528"/>
        <v>入力済</v>
      </c>
      <c r="BD1787" s="657" t="str">
        <f t="shared" si="529"/>
        <v/>
      </c>
      <c r="BE1787" s="657" t="str">
        <f t="shared" si="530"/>
        <v/>
      </c>
      <c r="BF1787" s="659"/>
      <c r="BG1787" s="659"/>
      <c r="BH1787" s="681" t="e">
        <f>VLOOKUP(K1787,'【参考】数式用'!$A$2:$O$57,15,FALSE)</f>
        <v>#N/A</v>
      </c>
      <c r="BI1787" s="659"/>
      <c r="BJ1787" s="659"/>
      <c r="BK1787" s="659"/>
      <c r="BL1787" s="659"/>
      <c r="BM1787" s="659"/>
      <c r="BN1787" s="659"/>
      <c r="BO1787" s="676"/>
    </row>
    <row r="1788" spans="1:67" s="494" customFormat="1" ht="109.9" customHeight="1">
      <c r="A1788" s="506">
        <v>1777</v>
      </c>
      <c r="B1788" s="517" t="str">
        <f>IF(基本情報入力シート!B1816="","",基本情報入力シート!B1816)</f>
        <v/>
      </c>
      <c r="C1788" s="523"/>
      <c r="D1788" s="523"/>
      <c r="E1788" s="523"/>
      <c r="F1788" s="530"/>
      <c r="G1788" s="536" t="str">
        <f>IF(基本情報入力シート!L1816="","",基本情報入力シート!L1816)</f>
        <v/>
      </c>
      <c r="H1788" s="536" t="str">
        <f>IF(基本情報入力シート!Q1816="","",基本情報入力シート!Q1816)</f>
        <v/>
      </c>
      <c r="I1788" s="536" t="str">
        <f>IF(基本情報入力シート!V1816="","",基本情報入力シート!V1816)</f>
        <v/>
      </c>
      <c r="J1788" s="536" t="str">
        <f>IF(基本情報入力シート!W1816="","",基本情報入力シート!W1816)</f>
        <v/>
      </c>
      <c r="K1788" s="536" t="str">
        <f>IF(基本情報入力シート!Z1816="","",基本情報入力シート!Z1816)</f>
        <v/>
      </c>
      <c r="L1788" s="555" t="str">
        <f>IF(基本情報入力シート!AF1816=0,"",基本情報入力シート!AF1816)</f>
        <v/>
      </c>
      <c r="M1788" s="563" t="str">
        <f>IF(基本情報入力シート!AG1816="","",基本情報入力シート!AG1816)</f>
        <v/>
      </c>
      <c r="N1788" s="571"/>
      <c r="O1788" s="576" t="str">
        <f>IFERROR(VLOOKUP(K1788,'【参考】数式用'!$A$2:$F$57,MATCH(N1788,'【参考】数式用'!$C$3:$F$3,0)+2,0),"")</f>
        <v/>
      </c>
      <c r="P1788" s="583" t="s">
        <v>549</v>
      </c>
      <c r="Q1788" s="588"/>
      <c r="R1788" s="590" t="s">
        <v>71</v>
      </c>
      <c r="S1788" s="588"/>
      <c r="T1788" s="590" t="s">
        <v>743</v>
      </c>
      <c r="U1788" s="588"/>
      <c r="V1788" s="590" t="s">
        <v>71</v>
      </c>
      <c r="W1788" s="588"/>
      <c r="X1788" s="590" t="s">
        <v>560</v>
      </c>
      <c r="Y1788" s="590" t="s">
        <v>763</v>
      </c>
      <c r="Z1788" s="590" t="str">
        <f t="shared" si="514"/>
        <v/>
      </c>
      <c r="AA1788" s="594" t="s">
        <v>127</v>
      </c>
      <c r="AB1788" s="599" t="str">
        <f t="shared" si="515"/>
        <v/>
      </c>
      <c r="AC1788" s="604" t="str">
        <f>IFERROR(ROUNDDOWN(ROUNDDOWN(ROUND(L1788*VLOOKUP(K1788,'【参考】数式用'!$A$4:$F$57,MATCH("処遇改善加算Ⅳ",'【参考】数式用'!$C$3:$F$3,0)+2,0),0)*M1788,0)*Z1788*0.5,0),"")</f>
        <v/>
      </c>
      <c r="AD1788" s="610"/>
      <c r="AE1788" s="618"/>
      <c r="AF1788" s="618"/>
      <c r="AG1788" s="624"/>
      <c r="AH1788" s="627"/>
      <c r="AI1788" s="633"/>
      <c r="AJ1788" s="634"/>
      <c r="AK1788" s="648" t="str">
        <f t="shared" si="516"/>
        <v/>
      </c>
      <c r="AL1788" s="651" t="str">
        <f t="shared" si="531"/>
        <v/>
      </c>
      <c r="AM1788" s="654"/>
      <c r="AN1788" s="657" t="str">
        <f>IFERROR(VLOOKUP(K1788,'【参考】数式用'!$A$2:$N$57,14,FALSE),"")</f>
        <v/>
      </c>
      <c r="AO1788" s="657" t="str">
        <f t="shared" si="517"/>
        <v/>
      </c>
      <c r="AP1788" s="662" t="str">
        <f t="shared" si="518"/>
        <v/>
      </c>
      <c r="AQ1788" s="662" t="str">
        <f t="shared" si="519"/>
        <v>入力済</v>
      </c>
      <c r="AR1788" s="657" t="str">
        <f t="shared" si="520"/>
        <v/>
      </c>
      <c r="AS1788" s="662" t="str">
        <f t="shared" si="521"/>
        <v>入力済</v>
      </c>
      <c r="AT1788" s="662" t="str">
        <f t="shared" si="522"/>
        <v/>
      </c>
      <c r="AU1788" s="662" t="str">
        <f t="shared" si="523"/>
        <v/>
      </c>
      <c r="AV1788" s="657" t="str">
        <f t="shared" si="524"/>
        <v/>
      </c>
      <c r="AW1788" s="657" t="str">
        <f t="shared" si="525"/>
        <v>入力済</v>
      </c>
      <c r="AX1788" s="662" t="str">
        <f>IFERROR(VLOOKUP(K1788,'【参考】数式用'!$AR$3:$AS$49,2,FALSE),"")</f>
        <v/>
      </c>
      <c r="AY1788" s="657" t="str">
        <f t="shared" si="526"/>
        <v/>
      </c>
      <c r="AZ1788" s="657" t="str">
        <f t="shared" si="532"/>
        <v>入力済</v>
      </c>
      <c r="BA1788" s="662" t="str">
        <f>IFERROR(VLOOKUP(K1788,'【参考】数式用'!$AX$3:$AY$56,2,FALSE),"")</f>
        <v/>
      </c>
      <c r="BB1788" s="657" t="str">
        <f t="shared" si="527"/>
        <v/>
      </c>
      <c r="BC1788" s="673" t="str">
        <f t="shared" si="528"/>
        <v>入力済</v>
      </c>
      <c r="BD1788" s="657" t="str">
        <f t="shared" si="529"/>
        <v/>
      </c>
      <c r="BE1788" s="657" t="str">
        <f t="shared" si="530"/>
        <v/>
      </c>
      <c r="BF1788" s="659"/>
      <c r="BG1788" s="659"/>
      <c r="BH1788" s="681" t="e">
        <f>VLOOKUP(K1788,'【参考】数式用'!$A$2:$O$57,15,FALSE)</f>
        <v>#N/A</v>
      </c>
      <c r="BI1788" s="659"/>
      <c r="BJ1788" s="659"/>
      <c r="BK1788" s="659"/>
      <c r="BL1788" s="659"/>
      <c r="BM1788" s="659"/>
      <c r="BN1788" s="659"/>
      <c r="BO1788" s="676"/>
    </row>
    <row r="1789" spans="1:67" s="494" customFormat="1" ht="109.9" customHeight="1">
      <c r="A1789" s="506">
        <v>1778</v>
      </c>
      <c r="B1789" s="517" t="str">
        <f>IF(基本情報入力シート!B1817="","",基本情報入力シート!B1817)</f>
        <v/>
      </c>
      <c r="C1789" s="523"/>
      <c r="D1789" s="523"/>
      <c r="E1789" s="523"/>
      <c r="F1789" s="530"/>
      <c r="G1789" s="536" t="str">
        <f>IF(基本情報入力シート!L1817="","",基本情報入力シート!L1817)</f>
        <v/>
      </c>
      <c r="H1789" s="536" t="str">
        <f>IF(基本情報入力シート!Q1817="","",基本情報入力シート!Q1817)</f>
        <v/>
      </c>
      <c r="I1789" s="536" t="str">
        <f>IF(基本情報入力シート!V1817="","",基本情報入力シート!V1817)</f>
        <v/>
      </c>
      <c r="J1789" s="536" t="str">
        <f>IF(基本情報入力シート!W1817="","",基本情報入力シート!W1817)</f>
        <v/>
      </c>
      <c r="K1789" s="536" t="str">
        <f>IF(基本情報入力シート!Z1817="","",基本情報入力シート!Z1817)</f>
        <v/>
      </c>
      <c r="L1789" s="555" t="str">
        <f>IF(基本情報入力シート!AF1817=0,"",基本情報入力シート!AF1817)</f>
        <v/>
      </c>
      <c r="M1789" s="563" t="str">
        <f>IF(基本情報入力シート!AG1817="","",基本情報入力シート!AG1817)</f>
        <v/>
      </c>
      <c r="N1789" s="571"/>
      <c r="O1789" s="576" t="str">
        <f>IFERROR(VLOOKUP(K1789,'【参考】数式用'!$A$2:$F$57,MATCH(N1789,'【参考】数式用'!$C$3:$F$3,0)+2,0),"")</f>
        <v/>
      </c>
      <c r="P1789" s="583" t="s">
        <v>549</v>
      </c>
      <c r="Q1789" s="588"/>
      <c r="R1789" s="590" t="s">
        <v>71</v>
      </c>
      <c r="S1789" s="588"/>
      <c r="T1789" s="590" t="s">
        <v>743</v>
      </c>
      <c r="U1789" s="588"/>
      <c r="V1789" s="590" t="s">
        <v>71</v>
      </c>
      <c r="W1789" s="588"/>
      <c r="X1789" s="590" t="s">
        <v>560</v>
      </c>
      <c r="Y1789" s="590" t="s">
        <v>763</v>
      </c>
      <c r="Z1789" s="590" t="str">
        <f t="shared" si="514"/>
        <v/>
      </c>
      <c r="AA1789" s="594" t="s">
        <v>127</v>
      </c>
      <c r="AB1789" s="599" t="str">
        <f t="shared" si="515"/>
        <v/>
      </c>
      <c r="AC1789" s="604" t="str">
        <f>IFERROR(ROUNDDOWN(ROUNDDOWN(ROUND(L1789*VLOOKUP(K1789,'【参考】数式用'!$A$4:$F$57,MATCH("処遇改善加算Ⅳ",'【参考】数式用'!$C$3:$F$3,0)+2,0),0)*M1789,0)*Z1789*0.5,0),"")</f>
        <v/>
      </c>
      <c r="AD1789" s="610"/>
      <c r="AE1789" s="618"/>
      <c r="AF1789" s="618"/>
      <c r="AG1789" s="624"/>
      <c r="AH1789" s="627"/>
      <c r="AI1789" s="633"/>
      <c r="AJ1789" s="634"/>
      <c r="AK1789" s="648" t="str">
        <f t="shared" si="516"/>
        <v/>
      </c>
      <c r="AL1789" s="651" t="str">
        <f t="shared" si="531"/>
        <v/>
      </c>
      <c r="AM1789" s="654"/>
      <c r="AN1789" s="657" t="str">
        <f>IFERROR(VLOOKUP(K1789,'【参考】数式用'!$A$2:$N$57,14,FALSE),"")</f>
        <v/>
      </c>
      <c r="AO1789" s="657" t="str">
        <f t="shared" si="517"/>
        <v/>
      </c>
      <c r="AP1789" s="662" t="str">
        <f t="shared" si="518"/>
        <v/>
      </c>
      <c r="AQ1789" s="662" t="str">
        <f t="shared" si="519"/>
        <v>入力済</v>
      </c>
      <c r="AR1789" s="657" t="str">
        <f t="shared" si="520"/>
        <v/>
      </c>
      <c r="AS1789" s="662" t="str">
        <f t="shared" si="521"/>
        <v>入力済</v>
      </c>
      <c r="AT1789" s="662" t="str">
        <f t="shared" si="522"/>
        <v/>
      </c>
      <c r="AU1789" s="662" t="str">
        <f t="shared" si="523"/>
        <v/>
      </c>
      <c r="AV1789" s="657" t="str">
        <f t="shared" si="524"/>
        <v/>
      </c>
      <c r="AW1789" s="657" t="str">
        <f t="shared" si="525"/>
        <v>入力済</v>
      </c>
      <c r="AX1789" s="662" t="str">
        <f>IFERROR(VLOOKUP(K1789,'【参考】数式用'!$AR$3:$AS$49,2,FALSE),"")</f>
        <v/>
      </c>
      <c r="AY1789" s="657" t="str">
        <f t="shared" si="526"/>
        <v/>
      </c>
      <c r="AZ1789" s="657" t="str">
        <f t="shared" si="532"/>
        <v>入力済</v>
      </c>
      <c r="BA1789" s="662" t="str">
        <f>IFERROR(VLOOKUP(K1789,'【参考】数式用'!$AX$3:$AY$56,2,FALSE),"")</f>
        <v/>
      </c>
      <c r="BB1789" s="657" t="str">
        <f t="shared" si="527"/>
        <v/>
      </c>
      <c r="BC1789" s="673" t="str">
        <f t="shared" si="528"/>
        <v>入力済</v>
      </c>
      <c r="BD1789" s="657" t="str">
        <f t="shared" si="529"/>
        <v/>
      </c>
      <c r="BE1789" s="657" t="str">
        <f t="shared" si="530"/>
        <v/>
      </c>
      <c r="BF1789" s="659"/>
      <c r="BG1789" s="659"/>
      <c r="BH1789" s="681" t="e">
        <f>VLOOKUP(K1789,'【参考】数式用'!$A$2:$O$57,15,FALSE)</f>
        <v>#N/A</v>
      </c>
      <c r="BI1789" s="659"/>
      <c r="BJ1789" s="659"/>
      <c r="BK1789" s="659"/>
      <c r="BL1789" s="659"/>
      <c r="BM1789" s="659"/>
      <c r="BN1789" s="659"/>
      <c r="BO1789" s="676"/>
    </row>
    <row r="1790" spans="1:67" s="494" customFormat="1" ht="109.9" customHeight="1">
      <c r="A1790" s="506">
        <v>1779</v>
      </c>
      <c r="B1790" s="517" t="str">
        <f>IF(基本情報入力シート!B1818="","",基本情報入力シート!B1818)</f>
        <v/>
      </c>
      <c r="C1790" s="523"/>
      <c r="D1790" s="523"/>
      <c r="E1790" s="523"/>
      <c r="F1790" s="530"/>
      <c r="G1790" s="536" t="str">
        <f>IF(基本情報入力シート!L1818="","",基本情報入力シート!L1818)</f>
        <v/>
      </c>
      <c r="H1790" s="536" t="str">
        <f>IF(基本情報入力シート!Q1818="","",基本情報入力シート!Q1818)</f>
        <v/>
      </c>
      <c r="I1790" s="536" t="str">
        <f>IF(基本情報入力シート!V1818="","",基本情報入力シート!V1818)</f>
        <v/>
      </c>
      <c r="J1790" s="536" t="str">
        <f>IF(基本情報入力シート!W1818="","",基本情報入力シート!W1818)</f>
        <v/>
      </c>
      <c r="K1790" s="536" t="str">
        <f>IF(基本情報入力シート!Z1818="","",基本情報入力シート!Z1818)</f>
        <v/>
      </c>
      <c r="L1790" s="555" t="str">
        <f>IF(基本情報入力シート!AF1818=0,"",基本情報入力シート!AF1818)</f>
        <v/>
      </c>
      <c r="M1790" s="563" t="str">
        <f>IF(基本情報入力シート!AG1818="","",基本情報入力シート!AG1818)</f>
        <v/>
      </c>
      <c r="N1790" s="571"/>
      <c r="O1790" s="576" t="str">
        <f>IFERROR(VLOOKUP(K1790,'【参考】数式用'!$A$2:$F$57,MATCH(N1790,'【参考】数式用'!$C$3:$F$3,0)+2,0),"")</f>
        <v/>
      </c>
      <c r="P1790" s="583" t="s">
        <v>549</v>
      </c>
      <c r="Q1790" s="588"/>
      <c r="R1790" s="590" t="s">
        <v>71</v>
      </c>
      <c r="S1790" s="588"/>
      <c r="T1790" s="590" t="s">
        <v>743</v>
      </c>
      <c r="U1790" s="588"/>
      <c r="V1790" s="590" t="s">
        <v>71</v>
      </c>
      <c r="W1790" s="588"/>
      <c r="X1790" s="590" t="s">
        <v>560</v>
      </c>
      <c r="Y1790" s="590" t="s">
        <v>763</v>
      </c>
      <c r="Z1790" s="590" t="str">
        <f t="shared" si="514"/>
        <v/>
      </c>
      <c r="AA1790" s="594" t="s">
        <v>127</v>
      </c>
      <c r="AB1790" s="599" t="str">
        <f t="shared" si="515"/>
        <v/>
      </c>
      <c r="AC1790" s="604" t="str">
        <f>IFERROR(ROUNDDOWN(ROUNDDOWN(ROUND(L1790*VLOOKUP(K1790,'【参考】数式用'!$A$4:$F$57,MATCH("処遇改善加算Ⅳ",'【参考】数式用'!$C$3:$F$3,0)+2,0),0)*M1790,0)*Z1790*0.5,0),"")</f>
        <v/>
      </c>
      <c r="AD1790" s="610"/>
      <c r="AE1790" s="618"/>
      <c r="AF1790" s="618"/>
      <c r="AG1790" s="624"/>
      <c r="AH1790" s="627"/>
      <c r="AI1790" s="633"/>
      <c r="AJ1790" s="634"/>
      <c r="AK1790" s="648" t="str">
        <f t="shared" si="516"/>
        <v/>
      </c>
      <c r="AL1790" s="651" t="str">
        <f t="shared" si="531"/>
        <v/>
      </c>
      <c r="AM1790" s="654"/>
      <c r="AN1790" s="657" t="str">
        <f>IFERROR(VLOOKUP(K1790,'【参考】数式用'!$A$2:$N$57,14,FALSE),"")</f>
        <v/>
      </c>
      <c r="AO1790" s="657" t="str">
        <f t="shared" si="517"/>
        <v/>
      </c>
      <c r="AP1790" s="662" t="str">
        <f t="shared" si="518"/>
        <v/>
      </c>
      <c r="AQ1790" s="662" t="str">
        <f t="shared" si="519"/>
        <v>入力済</v>
      </c>
      <c r="AR1790" s="657" t="str">
        <f t="shared" si="520"/>
        <v/>
      </c>
      <c r="AS1790" s="662" t="str">
        <f t="shared" si="521"/>
        <v>入力済</v>
      </c>
      <c r="AT1790" s="662" t="str">
        <f t="shared" si="522"/>
        <v/>
      </c>
      <c r="AU1790" s="662" t="str">
        <f t="shared" si="523"/>
        <v/>
      </c>
      <c r="AV1790" s="657" t="str">
        <f t="shared" si="524"/>
        <v/>
      </c>
      <c r="AW1790" s="657" t="str">
        <f t="shared" si="525"/>
        <v>入力済</v>
      </c>
      <c r="AX1790" s="662" t="str">
        <f>IFERROR(VLOOKUP(K1790,'【参考】数式用'!$AR$3:$AS$49,2,FALSE),"")</f>
        <v/>
      </c>
      <c r="AY1790" s="657" t="str">
        <f t="shared" si="526"/>
        <v/>
      </c>
      <c r="AZ1790" s="657" t="str">
        <f t="shared" si="532"/>
        <v>入力済</v>
      </c>
      <c r="BA1790" s="662" t="str">
        <f>IFERROR(VLOOKUP(K1790,'【参考】数式用'!$AX$3:$AY$56,2,FALSE),"")</f>
        <v/>
      </c>
      <c r="BB1790" s="657" t="str">
        <f t="shared" si="527"/>
        <v/>
      </c>
      <c r="BC1790" s="673" t="str">
        <f t="shared" si="528"/>
        <v>入力済</v>
      </c>
      <c r="BD1790" s="657" t="str">
        <f t="shared" si="529"/>
        <v/>
      </c>
      <c r="BE1790" s="657" t="str">
        <f t="shared" si="530"/>
        <v/>
      </c>
      <c r="BF1790" s="659"/>
      <c r="BG1790" s="659"/>
      <c r="BH1790" s="681" t="e">
        <f>VLOOKUP(K1790,'【参考】数式用'!$A$2:$O$57,15,FALSE)</f>
        <v>#N/A</v>
      </c>
      <c r="BI1790" s="659"/>
      <c r="BJ1790" s="659"/>
      <c r="BK1790" s="659"/>
      <c r="BL1790" s="659"/>
      <c r="BM1790" s="659"/>
      <c r="BN1790" s="659"/>
      <c r="BO1790" s="676"/>
    </row>
    <row r="1791" spans="1:67" s="494" customFormat="1" ht="109.9" customHeight="1">
      <c r="A1791" s="506">
        <v>1780</v>
      </c>
      <c r="B1791" s="517" t="str">
        <f>IF(基本情報入力シート!B1819="","",基本情報入力シート!B1819)</f>
        <v/>
      </c>
      <c r="C1791" s="523"/>
      <c r="D1791" s="523"/>
      <c r="E1791" s="523"/>
      <c r="F1791" s="530"/>
      <c r="G1791" s="536" t="str">
        <f>IF(基本情報入力シート!L1819="","",基本情報入力シート!L1819)</f>
        <v/>
      </c>
      <c r="H1791" s="536" t="str">
        <f>IF(基本情報入力シート!Q1819="","",基本情報入力シート!Q1819)</f>
        <v/>
      </c>
      <c r="I1791" s="536" t="str">
        <f>IF(基本情報入力シート!V1819="","",基本情報入力シート!V1819)</f>
        <v/>
      </c>
      <c r="J1791" s="536" t="str">
        <f>IF(基本情報入力シート!W1819="","",基本情報入力シート!W1819)</f>
        <v/>
      </c>
      <c r="K1791" s="536" t="str">
        <f>IF(基本情報入力シート!Z1819="","",基本情報入力シート!Z1819)</f>
        <v/>
      </c>
      <c r="L1791" s="555" t="str">
        <f>IF(基本情報入力シート!AF1819=0,"",基本情報入力シート!AF1819)</f>
        <v/>
      </c>
      <c r="M1791" s="563" t="str">
        <f>IF(基本情報入力シート!AG1819="","",基本情報入力シート!AG1819)</f>
        <v/>
      </c>
      <c r="N1791" s="571"/>
      <c r="O1791" s="576" t="str">
        <f>IFERROR(VLOOKUP(K1791,'【参考】数式用'!$A$2:$F$57,MATCH(N1791,'【参考】数式用'!$C$3:$F$3,0)+2,0),"")</f>
        <v/>
      </c>
      <c r="P1791" s="583" t="s">
        <v>549</v>
      </c>
      <c r="Q1791" s="588"/>
      <c r="R1791" s="590" t="s">
        <v>71</v>
      </c>
      <c r="S1791" s="588"/>
      <c r="T1791" s="590" t="s">
        <v>743</v>
      </c>
      <c r="U1791" s="588"/>
      <c r="V1791" s="590" t="s">
        <v>71</v>
      </c>
      <c r="W1791" s="588"/>
      <c r="X1791" s="590" t="s">
        <v>560</v>
      </c>
      <c r="Y1791" s="590" t="s">
        <v>763</v>
      </c>
      <c r="Z1791" s="590" t="str">
        <f t="shared" si="514"/>
        <v/>
      </c>
      <c r="AA1791" s="594" t="s">
        <v>127</v>
      </c>
      <c r="AB1791" s="599" t="str">
        <f t="shared" si="515"/>
        <v/>
      </c>
      <c r="AC1791" s="604" t="str">
        <f>IFERROR(ROUNDDOWN(ROUNDDOWN(ROUND(L1791*VLOOKUP(K1791,'【参考】数式用'!$A$4:$F$57,MATCH("処遇改善加算Ⅳ",'【参考】数式用'!$C$3:$F$3,0)+2,0),0)*M1791,0)*Z1791*0.5,0),"")</f>
        <v/>
      </c>
      <c r="AD1791" s="610"/>
      <c r="AE1791" s="618"/>
      <c r="AF1791" s="618"/>
      <c r="AG1791" s="624"/>
      <c r="AH1791" s="627"/>
      <c r="AI1791" s="633"/>
      <c r="AJ1791" s="634"/>
      <c r="AK1791" s="648" t="str">
        <f t="shared" si="516"/>
        <v/>
      </c>
      <c r="AL1791" s="651" t="str">
        <f t="shared" si="531"/>
        <v/>
      </c>
      <c r="AM1791" s="654"/>
      <c r="AN1791" s="657" t="str">
        <f>IFERROR(VLOOKUP(K1791,'【参考】数式用'!$A$2:$N$57,14,FALSE),"")</f>
        <v/>
      </c>
      <c r="AO1791" s="657" t="str">
        <f t="shared" si="517"/>
        <v/>
      </c>
      <c r="AP1791" s="662" t="str">
        <f t="shared" si="518"/>
        <v/>
      </c>
      <c r="AQ1791" s="662" t="str">
        <f t="shared" si="519"/>
        <v>入力済</v>
      </c>
      <c r="AR1791" s="657" t="str">
        <f t="shared" si="520"/>
        <v/>
      </c>
      <c r="AS1791" s="662" t="str">
        <f t="shared" si="521"/>
        <v>入力済</v>
      </c>
      <c r="AT1791" s="662" t="str">
        <f t="shared" si="522"/>
        <v/>
      </c>
      <c r="AU1791" s="662" t="str">
        <f t="shared" si="523"/>
        <v/>
      </c>
      <c r="AV1791" s="657" t="str">
        <f t="shared" si="524"/>
        <v/>
      </c>
      <c r="AW1791" s="657" t="str">
        <f t="shared" si="525"/>
        <v>入力済</v>
      </c>
      <c r="AX1791" s="662" t="str">
        <f>IFERROR(VLOOKUP(K1791,'【参考】数式用'!$AR$3:$AS$49,2,FALSE),"")</f>
        <v/>
      </c>
      <c r="AY1791" s="657" t="str">
        <f t="shared" si="526"/>
        <v/>
      </c>
      <c r="AZ1791" s="657" t="str">
        <f t="shared" si="532"/>
        <v>入力済</v>
      </c>
      <c r="BA1791" s="662" t="str">
        <f>IFERROR(VLOOKUP(K1791,'【参考】数式用'!$AX$3:$AY$56,2,FALSE),"")</f>
        <v/>
      </c>
      <c r="BB1791" s="657" t="str">
        <f t="shared" si="527"/>
        <v/>
      </c>
      <c r="BC1791" s="673" t="str">
        <f t="shared" si="528"/>
        <v>入力済</v>
      </c>
      <c r="BD1791" s="657" t="str">
        <f t="shared" si="529"/>
        <v/>
      </c>
      <c r="BE1791" s="657" t="str">
        <f t="shared" si="530"/>
        <v/>
      </c>
      <c r="BF1791" s="659"/>
      <c r="BG1791" s="659"/>
      <c r="BH1791" s="681" t="e">
        <f>VLOOKUP(K1791,'【参考】数式用'!$A$2:$O$57,15,FALSE)</f>
        <v>#N/A</v>
      </c>
      <c r="BI1791" s="659"/>
      <c r="BJ1791" s="659"/>
      <c r="BK1791" s="659"/>
      <c r="BL1791" s="659"/>
      <c r="BM1791" s="659"/>
      <c r="BN1791" s="659"/>
      <c r="BO1791" s="676"/>
    </row>
    <row r="1792" spans="1:67" s="494" customFormat="1" ht="109.9" customHeight="1">
      <c r="A1792" s="506">
        <v>1781</v>
      </c>
      <c r="B1792" s="517" t="str">
        <f>IF(基本情報入力シート!B1820="","",基本情報入力シート!B1820)</f>
        <v/>
      </c>
      <c r="C1792" s="523"/>
      <c r="D1792" s="523"/>
      <c r="E1792" s="523"/>
      <c r="F1792" s="530"/>
      <c r="G1792" s="536" t="str">
        <f>IF(基本情報入力シート!L1820="","",基本情報入力シート!L1820)</f>
        <v/>
      </c>
      <c r="H1792" s="536" t="str">
        <f>IF(基本情報入力シート!Q1820="","",基本情報入力シート!Q1820)</f>
        <v/>
      </c>
      <c r="I1792" s="536" t="str">
        <f>IF(基本情報入力シート!V1820="","",基本情報入力シート!V1820)</f>
        <v/>
      </c>
      <c r="J1792" s="536" t="str">
        <f>IF(基本情報入力シート!W1820="","",基本情報入力シート!W1820)</f>
        <v/>
      </c>
      <c r="K1792" s="536" t="str">
        <f>IF(基本情報入力シート!Z1820="","",基本情報入力シート!Z1820)</f>
        <v/>
      </c>
      <c r="L1792" s="555" t="str">
        <f>IF(基本情報入力シート!AF1820=0,"",基本情報入力シート!AF1820)</f>
        <v/>
      </c>
      <c r="M1792" s="563" t="str">
        <f>IF(基本情報入力シート!AG1820="","",基本情報入力シート!AG1820)</f>
        <v/>
      </c>
      <c r="N1792" s="571"/>
      <c r="O1792" s="576" t="str">
        <f>IFERROR(VLOOKUP(K1792,'【参考】数式用'!$A$2:$F$57,MATCH(N1792,'【参考】数式用'!$C$3:$F$3,0)+2,0),"")</f>
        <v/>
      </c>
      <c r="P1792" s="583" t="s">
        <v>549</v>
      </c>
      <c r="Q1792" s="588"/>
      <c r="R1792" s="590" t="s">
        <v>71</v>
      </c>
      <c r="S1792" s="588"/>
      <c r="T1792" s="590" t="s">
        <v>743</v>
      </c>
      <c r="U1792" s="588"/>
      <c r="V1792" s="590" t="s">
        <v>71</v>
      </c>
      <c r="W1792" s="588"/>
      <c r="X1792" s="590" t="s">
        <v>560</v>
      </c>
      <c r="Y1792" s="590" t="s">
        <v>763</v>
      </c>
      <c r="Z1792" s="590" t="str">
        <f t="shared" si="514"/>
        <v/>
      </c>
      <c r="AA1792" s="594" t="s">
        <v>127</v>
      </c>
      <c r="AB1792" s="599" t="str">
        <f t="shared" si="515"/>
        <v/>
      </c>
      <c r="AC1792" s="604" t="str">
        <f>IFERROR(ROUNDDOWN(ROUNDDOWN(ROUND(L1792*VLOOKUP(K1792,'【参考】数式用'!$A$4:$F$57,MATCH("処遇改善加算Ⅳ",'【参考】数式用'!$C$3:$F$3,0)+2,0),0)*M1792,0)*Z1792*0.5,0),"")</f>
        <v/>
      </c>
      <c r="AD1792" s="610"/>
      <c r="AE1792" s="618"/>
      <c r="AF1792" s="618"/>
      <c r="AG1792" s="624"/>
      <c r="AH1792" s="627"/>
      <c r="AI1792" s="633"/>
      <c r="AJ1792" s="634"/>
      <c r="AK1792" s="648" t="str">
        <f t="shared" si="516"/>
        <v/>
      </c>
      <c r="AL1792" s="651" t="str">
        <f t="shared" si="531"/>
        <v/>
      </c>
      <c r="AM1792" s="654"/>
      <c r="AN1792" s="657" t="str">
        <f>IFERROR(VLOOKUP(K1792,'【参考】数式用'!$A$2:$N$57,14,FALSE),"")</f>
        <v/>
      </c>
      <c r="AO1792" s="657" t="str">
        <f t="shared" si="517"/>
        <v/>
      </c>
      <c r="AP1792" s="662" t="str">
        <f t="shared" si="518"/>
        <v/>
      </c>
      <c r="AQ1792" s="662" t="str">
        <f t="shared" si="519"/>
        <v>入力済</v>
      </c>
      <c r="AR1792" s="657" t="str">
        <f t="shared" si="520"/>
        <v/>
      </c>
      <c r="AS1792" s="662" t="str">
        <f t="shared" si="521"/>
        <v>入力済</v>
      </c>
      <c r="AT1792" s="662" t="str">
        <f t="shared" si="522"/>
        <v/>
      </c>
      <c r="AU1792" s="662" t="str">
        <f t="shared" si="523"/>
        <v/>
      </c>
      <c r="AV1792" s="657" t="str">
        <f t="shared" si="524"/>
        <v/>
      </c>
      <c r="AW1792" s="657" t="str">
        <f t="shared" si="525"/>
        <v>入力済</v>
      </c>
      <c r="AX1792" s="662" t="str">
        <f>IFERROR(VLOOKUP(K1792,'【参考】数式用'!$AR$3:$AS$49,2,FALSE),"")</f>
        <v/>
      </c>
      <c r="AY1792" s="657" t="str">
        <f t="shared" si="526"/>
        <v/>
      </c>
      <c r="AZ1792" s="657" t="str">
        <f t="shared" si="532"/>
        <v>入力済</v>
      </c>
      <c r="BA1792" s="662" t="str">
        <f>IFERROR(VLOOKUP(K1792,'【参考】数式用'!$AX$3:$AY$56,2,FALSE),"")</f>
        <v/>
      </c>
      <c r="BB1792" s="657" t="str">
        <f t="shared" si="527"/>
        <v/>
      </c>
      <c r="BC1792" s="673" t="str">
        <f t="shared" si="528"/>
        <v>入力済</v>
      </c>
      <c r="BD1792" s="657" t="str">
        <f t="shared" si="529"/>
        <v/>
      </c>
      <c r="BE1792" s="657" t="str">
        <f t="shared" si="530"/>
        <v/>
      </c>
      <c r="BF1792" s="659"/>
      <c r="BG1792" s="659"/>
      <c r="BH1792" s="681" t="e">
        <f>VLOOKUP(K1792,'【参考】数式用'!$A$2:$O$57,15,FALSE)</f>
        <v>#N/A</v>
      </c>
      <c r="BI1792" s="659"/>
      <c r="BJ1792" s="659"/>
      <c r="BK1792" s="659"/>
      <c r="BL1792" s="659"/>
      <c r="BM1792" s="659"/>
      <c r="BN1792" s="659"/>
      <c r="BO1792" s="676"/>
    </row>
    <row r="1793" spans="1:67" s="494" customFormat="1" ht="109.9" customHeight="1">
      <c r="A1793" s="506">
        <v>1782</v>
      </c>
      <c r="B1793" s="517" t="str">
        <f>IF(基本情報入力シート!B1821="","",基本情報入力シート!B1821)</f>
        <v/>
      </c>
      <c r="C1793" s="523"/>
      <c r="D1793" s="523"/>
      <c r="E1793" s="523"/>
      <c r="F1793" s="530"/>
      <c r="G1793" s="536" t="str">
        <f>IF(基本情報入力シート!L1821="","",基本情報入力シート!L1821)</f>
        <v/>
      </c>
      <c r="H1793" s="536" t="str">
        <f>IF(基本情報入力シート!Q1821="","",基本情報入力シート!Q1821)</f>
        <v/>
      </c>
      <c r="I1793" s="536" t="str">
        <f>IF(基本情報入力シート!V1821="","",基本情報入力シート!V1821)</f>
        <v/>
      </c>
      <c r="J1793" s="536" t="str">
        <f>IF(基本情報入力シート!W1821="","",基本情報入力シート!W1821)</f>
        <v/>
      </c>
      <c r="K1793" s="536" t="str">
        <f>IF(基本情報入力シート!Z1821="","",基本情報入力シート!Z1821)</f>
        <v/>
      </c>
      <c r="L1793" s="555" t="str">
        <f>IF(基本情報入力シート!AF1821=0,"",基本情報入力シート!AF1821)</f>
        <v/>
      </c>
      <c r="M1793" s="563" t="str">
        <f>IF(基本情報入力シート!AG1821="","",基本情報入力シート!AG1821)</f>
        <v/>
      </c>
      <c r="N1793" s="571"/>
      <c r="O1793" s="576" t="str">
        <f>IFERROR(VLOOKUP(K1793,'【参考】数式用'!$A$2:$F$57,MATCH(N1793,'【参考】数式用'!$C$3:$F$3,0)+2,0),"")</f>
        <v/>
      </c>
      <c r="P1793" s="583" t="s">
        <v>549</v>
      </c>
      <c r="Q1793" s="588"/>
      <c r="R1793" s="590" t="s">
        <v>71</v>
      </c>
      <c r="S1793" s="588"/>
      <c r="T1793" s="590" t="s">
        <v>743</v>
      </c>
      <c r="U1793" s="588"/>
      <c r="V1793" s="590" t="s">
        <v>71</v>
      </c>
      <c r="W1793" s="588"/>
      <c r="X1793" s="590" t="s">
        <v>560</v>
      </c>
      <c r="Y1793" s="590" t="s">
        <v>763</v>
      </c>
      <c r="Z1793" s="590" t="str">
        <f t="shared" si="514"/>
        <v/>
      </c>
      <c r="AA1793" s="594" t="s">
        <v>127</v>
      </c>
      <c r="AB1793" s="599" t="str">
        <f t="shared" si="515"/>
        <v/>
      </c>
      <c r="AC1793" s="604" t="str">
        <f>IFERROR(ROUNDDOWN(ROUNDDOWN(ROUND(L1793*VLOOKUP(K1793,'【参考】数式用'!$A$4:$F$57,MATCH("処遇改善加算Ⅳ",'【参考】数式用'!$C$3:$F$3,0)+2,0),0)*M1793,0)*Z1793*0.5,0),"")</f>
        <v/>
      </c>
      <c r="AD1793" s="610"/>
      <c r="AE1793" s="618"/>
      <c r="AF1793" s="618"/>
      <c r="AG1793" s="624"/>
      <c r="AH1793" s="627"/>
      <c r="AI1793" s="633"/>
      <c r="AJ1793" s="634"/>
      <c r="AK1793" s="648" t="str">
        <f t="shared" si="516"/>
        <v/>
      </c>
      <c r="AL1793" s="651" t="str">
        <f t="shared" si="531"/>
        <v/>
      </c>
      <c r="AM1793" s="654"/>
      <c r="AN1793" s="657" t="str">
        <f>IFERROR(VLOOKUP(K1793,'【参考】数式用'!$A$2:$N$57,14,FALSE),"")</f>
        <v/>
      </c>
      <c r="AO1793" s="657" t="str">
        <f t="shared" si="517"/>
        <v/>
      </c>
      <c r="AP1793" s="662" t="str">
        <f t="shared" si="518"/>
        <v/>
      </c>
      <c r="AQ1793" s="662" t="str">
        <f t="shared" si="519"/>
        <v>入力済</v>
      </c>
      <c r="AR1793" s="657" t="str">
        <f t="shared" si="520"/>
        <v/>
      </c>
      <c r="AS1793" s="662" t="str">
        <f t="shared" si="521"/>
        <v>入力済</v>
      </c>
      <c r="AT1793" s="662" t="str">
        <f t="shared" si="522"/>
        <v/>
      </c>
      <c r="AU1793" s="662" t="str">
        <f t="shared" si="523"/>
        <v/>
      </c>
      <c r="AV1793" s="657" t="str">
        <f t="shared" si="524"/>
        <v/>
      </c>
      <c r="AW1793" s="657" t="str">
        <f t="shared" si="525"/>
        <v>入力済</v>
      </c>
      <c r="AX1793" s="662" t="str">
        <f>IFERROR(VLOOKUP(K1793,'【参考】数式用'!$AR$3:$AS$49,2,FALSE),"")</f>
        <v/>
      </c>
      <c r="AY1793" s="657" t="str">
        <f t="shared" si="526"/>
        <v/>
      </c>
      <c r="AZ1793" s="657" t="str">
        <f t="shared" si="532"/>
        <v>入力済</v>
      </c>
      <c r="BA1793" s="662" t="str">
        <f>IFERROR(VLOOKUP(K1793,'【参考】数式用'!$AX$3:$AY$56,2,FALSE),"")</f>
        <v/>
      </c>
      <c r="BB1793" s="657" t="str">
        <f t="shared" si="527"/>
        <v/>
      </c>
      <c r="BC1793" s="673" t="str">
        <f t="shared" si="528"/>
        <v>入力済</v>
      </c>
      <c r="BD1793" s="657" t="str">
        <f t="shared" si="529"/>
        <v/>
      </c>
      <c r="BE1793" s="657" t="str">
        <f t="shared" si="530"/>
        <v/>
      </c>
      <c r="BF1793" s="659"/>
      <c r="BG1793" s="659"/>
      <c r="BH1793" s="681" t="e">
        <f>VLOOKUP(K1793,'【参考】数式用'!$A$2:$O$57,15,FALSE)</f>
        <v>#N/A</v>
      </c>
      <c r="BI1793" s="659"/>
      <c r="BJ1793" s="659"/>
      <c r="BK1793" s="659"/>
      <c r="BL1793" s="659"/>
      <c r="BM1793" s="659"/>
      <c r="BN1793" s="659"/>
      <c r="BO1793" s="676"/>
    </row>
    <row r="1794" spans="1:67" s="494" customFormat="1" ht="109.9" customHeight="1">
      <c r="A1794" s="506">
        <v>1783</v>
      </c>
      <c r="B1794" s="517" t="str">
        <f>IF(基本情報入力シート!B1822="","",基本情報入力シート!B1822)</f>
        <v/>
      </c>
      <c r="C1794" s="523"/>
      <c r="D1794" s="523"/>
      <c r="E1794" s="523"/>
      <c r="F1794" s="530"/>
      <c r="G1794" s="536" t="str">
        <f>IF(基本情報入力シート!L1822="","",基本情報入力シート!L1822)</f>
        <v/>
      </c>
      <c r="H1794" s="536" t="str">
        <f>IF(基本情報入力シート!Q1822="","",基本情報入力シート!Q1822)</f>
        <v/>
      </c>
      <c r="I1794" s="536" t="str">
        <f>IF(基本情報入力シート!V1822="","",基本情報入力シート!V1822)</f>
        <v/>
      </c>
      <c r="J1794" s="536" t="str">
        <f>IF(基本情報入力シート!W1822="","",基本情報入力シート!W1822)</f>
        <v/>
      </c>
      <c r="K1794" s="536" t="str">
        <f>IF(基本情報入力シート!Z1822="","",基本情報入力シート!Z1822)</f>
        <v/>
      </c>
      <c r="L1794" s="555" t="str">
        <f>IF(基本情報入力シート!AF1822=0,"",基本情報入力シート!AF1822)</f>
        <v/>
      </c>
      <c r="M1794" s="563" t="str">
        <f>IF(基本情報入力シート!AG1822="","",基本情報入力シート!AG1822)</f>
        <v/>
      </c>
      <c r="N1794" s="571"/>
      <c r="O1794" s="576" t="str">
        <f>IFERROR(VLOOKUP(K1794,'【参考】数式用'!$A$2:$F$57,MATCH(N1794,'【参考】数式用'!$C$3:$F$3,0)+2,0),"")</f>
        <v/>
      </c>
      <c r="P1794" s="583" t="s">
        <v>549</v>
      </c>
      <c r="Q1794" s="588"/>
      <c r="R1794" s="590" t="s">
        <v>71</v>
      </c>
      <c r="S1794" s="588"/>
      <c r="T1794" s="590" t="s">
        <v>743</v>
      </c>
      <c r="U1794" s="588"/>
      <c r="V1794" s="590" t="s">
        <v>71</v>
      </c>
      <c r="W1794" s="588"/>
      <c r="X1794" s="590" t="s">
        <v>560</v>
      </c>
      <c r="Y1794" s="590" t="s">
        <v>763</v>
      </c>
      <c r="Z1794" s="590" t="str">
        <f t="shared" si="514"/>
        <v/>
      </c>
      <c r="AA1794" s="594" t="s">
        <v>127</v>
      </c>
      <c r="AB1794" s="599" t="str">
        <f t="shared" si="515"/>
        <v/>
      </c>
      <c r="AC1794" s="604" t="str">
        <f>IFERROR(ROUNDDOWN(ROUNDDOWN(ROUND(L1794*VLOOKUP(K1794,'【参考】数式用'!$A$4:$F$57,MATCH("処遇改善加算Ⅳ",'【参考】数式用'!$C$3:$F$3,0)+2,0),0)*M1794,0)*Z1794*0.5,0),"")</f>
        <v/>
      </c>
      <c r="AD1794" s="610"/>
      <c r="AE1794" s="618"/>
      <c r="AF1794" s="618"/>
      <c r="AG1794" s="624"/>
      <c r="AH1794" s="627"/>
      <c r="AI1794" s="633"/>
      <c r="AJ1794" s="634"/>
      <c r="AK1794" s="648" t="str">
        <f t="shared" si="516"/>
        <v/>
      </c>
      <c r="AL1794" s="651" t="str">
        <f t="shared" si="531"/>
        <v/>
      </c>
      <c r="AM1794" s="654"/>
      <c r="AN1794" s="657" t="str">
        <f>IFERROR(VLOOKUP(K1794,'【参考】数式用'!$A$2:$N$57,14,FALSE),"")</f>
        <v/>
      </c>
      <c r="AO1794" s="657" t="str">
        <f t="shared" si="517"/>
        <v/>
      </c>
      <c r="AP1794" s="662" t="str">
        <f t="shared" si="518"/>
        <v/>
      </c>
      <c r="AQ1794" s="662" t="str">
        <f t="shared" si="519"/>
        <v>入力済</v>
      </c>
      <c r="AR1794" s="657" t="str">
        <f t="shared" si="520"/>
        <v/>
      </c>
      <c r="AS1794" s="662" t="str">
        <f t="shared" si="521"/>
        <v>入力済</v>
      </c>
      <c r="AT1794" s="662" t="str">
        <f t="shared" si="522"/>
        <v/>
      </c>
      <c r="AU1794" s="662" t="str">
        <f t="shared" si="523"/>
        <v/>
      </c>
      <c r="AV1794" s="657" t="str">
        <f t="shared" si="524"/>
        <v/>
      </c>
      <c r="AW1794" s="657" t="str">
        <f t="shared" si="525"/>
        <v>入力済</v>
      </c>
      <c r="AX1794" s="662" t="str">
        <f>IFERROR(VLOOKUP(K1794,'【参考】数式用'!$AR$3:$AS$49,2,FALSE),"")</f>
        <v/>
      </c>
      <c r="AY1794" s="657" t="str">
        <f t="shared" si="526"/>
        <v/>
      </c>
      <c r="AZ1794" s="657" t="str">
        <f t="shared" si="532"/>
        <v>入力済</v>
      </c>
      <c r="BA1794" s="662" t="str">
        <f>IFERROR(VLOOKUP(K1794,'【参考】数式用'!$AX$3:$AY$56,2,FALSE),"")</f>
        <v/>
      </c>
      <c r="BB1794" s="657" t="str">
        <f t="shared" si="527"/>
        <v/>
      </c>
      <c r="BC1794" s="673" t="str">
        <f t="shared" si="528"/>
        <v>入力済</v>
      </c>
      <c r="BD1794" s="657" t="str">
        <f t="shared" si="529"/>
        <v/>
      </c>
      <c r="BE1794" s="657" t="str">
        <f t="shared" si="530"/>
        <v/>
      </c>
      <c r="BF1794" s="659"/>
      <c r="BG1794" s="659"/>
      <c r="BH1794" s="681" t="e">
        <f>VLOOKUP(K1794,'【参考】数式用'!$A$2:$O$57,15,FALSE)</f>
        <v>#N/A</v>
      </c>
      <c r="BI1794" s="659"/>
      <c r="BJ1794" s="659"/>
      <c r="BK1794" s="659"/>
      <c r="BL1794" s="659"/>
      <c r="BM1794" s="659"/>
      <c r="BN1794" s="659"/>
      <c r="BO1794" s="676"/>
    </row>
    <row r="1795" spans="1:67" s="494" customFormat="1" ht="109.9" customHeight="1">
      <c r="A1795" s="506">
        <v>1784</v>
      </c>
      <c r="B1795" s="517" t="str">
        <f>IF(基本情報入力シート!B1823="","",基本情報入力シート!B1823)</f>
        <v/>
      </c>
      <c r="C1795" s="523"/>
      <c r="D1795" s="523"/>
      <c r="E1795" s="523"/>
      <c r="F1795" s="530"/>
      <c r="G1795" s="536" t="str">
        <f>IF(基本情報入力シート!L1823="","",基本情報入力シート!L1823)</f>
        <v/>
      </c>
      <c r="H1795" s="536" t="str">
        <f>IF(基本情報入力シート!Q1823="","",基本情報入力シート!Q1823)</f>
        <v/>
      </c>
      <c r="I1795" s="536" t="str">
        <f>IF(基本情報入力シート!V1823="","",基本情報入力シート!V1823)</f>
        <v/>
      </c>
      <c r="J1795" s="536" t="str">
        <f>IF(基本情報入力シート!W1823="","",基本情報入力シート!W1823)</f>
        <v/>
      </c>
      <c r="K1795" s="536" t="str">
        <f>IF(基本情報入力シート!Z1823="","",基本情報入力シート!Z1823)</f>
        <v/>
      </c>
      <c r="L1795" s="555" t="str">
        <f>IF(基本情報入力シート!AF1823=0,"",基本情報入力シート!AF1823)</f>
        <v/>
      </c>
      <c r="M1795" s="563" t="str">
        <f>IF(基本情報入力シート!AG1823="","",基本情報入力シート!AG1823)</f>
        <v/>
      </c>
      <c r="N1795" s="571"/>
      <c r="O1795" s="576" t="str">
        <f>IFERROR(VLOOKUP(K1795,'【参考】数式用'!$A$2:$F$57,MATCH(N1795,'【参考】数式用'!$C$3:$F$3,0)+2,0),"")</f>
        <v/>
      </c>
      <c r="P1795" s="583" t="s">
        <v>549</v>
      </c>
      <c r="Q1795" s="588"/>
      <c r="R1795" s="590" t="s">
        <v>71</v>
      </c>
      <c r="S1795" s="588"/>
      <c r="T1795" s="590" t="s">
        <v>743</v>
      </c>
      <c r="U1795" s="588"/>
      <c r="V1795" s="590" t="s">
        <v>71</v>
      </c>
      <c r="W1795" s="588"/>
      <c r="X1795" s="590" t="s">
        <v>560</v>
      </c>
      <c r="Y1795" s="590" t="s">
        <v>763</v>
      </c>
      <c r="Z1795" s="590" t="str">
        <f t="shared" si="514"/>
        <v/>
      </c>
      <c r="AA1795" s="594" t="s">
        <v>127</v>
      </c>
      <c r="AB1795" s="599" t="str">
        <f t="shared" si="515"/>
        <v/>
      </c>
      <c r="AC1795" s="604" t="str">
        <f>IFERROR(ROUNDDOWN(ROUNDDOWN(ROUND(L1795*VLOOKUP(K1795,'【参考】数式用'!$A$4:$F$57,MATCH("処遇改善加算Ⅳ",'【参考】数式用'!$C$3:$F$3,0)+2,0),0)*M1795,0)*Z1795*0.5,0),"")</f>
        <v/>
      </c>
      <c r="AD1795" s="610"/>
      <c r="AE1795" s="618"/>
      <c r="AF1795" s="618"/>
      <c r="AG1795" s="624"/>
      <c r="AH1795" s="627"/>
      <c r="AI1795" s="633"/>
      <c r="AJ1795" s="634"/>
      <c r="AK1795" s="648" t="str">
        <f t="shared" si="516"/>
        <v/>
      </c>
      <c r="AL1795" s="651" t="str">
        <f t="shared" si="531"/>
        <v/>
      </c>
      <c r="AM1795" s="654"/>
      <c r="AN1795" s="657" t="str">
        <f>IFERROR(VLOOKUP(K1795,'【参考】数式用'!$A$2:$N$57,14,FALSE),"")</f>
        <v/>
      </c>
      <c r="AO1795" s="657" t="str">
        <f t="shared" si="517"/>
        <v/>
      </c>
      <c r="AP1795" s="662" t="str">
        <f t="shared" si="518"/>
        <v/>
      </c>
      <c r="AQ1795" s="662" t="str">
        <f t="shared" si="519"/>
        <v>入力済</v>
      </c>
      <c r="AR1795" s="657" t="str">
        <f t="shared" si="520"/>
        <v/>
      </c>
      <c r="AS1795" s="662" t="str">
        <f t="shared" si="521"/>
        <v>入力済</v>
      </c>
      <c r="AT1795" s="662" t="str">
        <f t="shared" si="522"/>
        <v/>
      </c>
      <c r="AU1795" s="662" t="str">
        <f t="shared" si="523"/>
        <v/>
      </c>
      <c r="AV1795" s="657" t="str">
        <f t="shared" si="524"/>
        <v/>
      </c>
      <c r="AW1795" s="657" t="str">
        <f t="shared" si="525"/>
        <v>入力済</v>
      </c>
      <c r="AX1795" s="662" t="str">
        <f>IFERROR(VLOOKUP(K1795,'【参考】数式用'!$AR$3:$AS$49,2,FALSE),"")</f>
        <v/>
      </c>
      <c r="AY1795" s="657" t="str">
        <f t="shared" si="526"/>
        <v/>
      </c>
      <c r="AZ1795" s="657" t="str">
        <f t="shared" si="532"/>
        <v>入力済</v>
      </c>
      <c r="BA1795" s="662" t="str">
        <f>IFERROR(VLOOKUP(K1795,'【参考】数式用'!$AX$3:$AY$56,2,FALSE),"")</f>
        <v/>
      </c>
      <c r="BB1795" s="657" t="str">
        <f t="shared" si="527"/>
        <v/>
      </c>
      <c r="BC1795" s="673" t="str">
        <f t="shared" si="528"/>
        <v>入力済</v>
      </c>
      <c r="BD1795" s="657" t="str">
        <f t="shared" si="529"/>
        <v/>
      </c>
      <c r="BE1795" s="657" t="str">
        <f t="shared" si="530"/>
        <v/>
      </c>
      <c r="BF1795" s="659"/>
      <c r="BG1795" s="659"/>
      <c r="BH1795" s="681" t="e">
        <f>VLOOKUP(K1795,'【参考】数式用'!$A$2:$O$57,15,FALSE)</f>
        <v>#N/A</v>
      </c>
      <c r="BI1795" s="659"/>
      <c r="BJ1795" s="659"/>
      <c r="BK1795" s="659"/>
      <c r="BL1795" s="659"/>
      <c r="BM1795" s="659"/>
      <c r="BN1795" s="659"/>
      <c r="BO1795" s="676"/>
    </row>
    <row r="1796" spans="1:67" s="494" customFormat="1" ht="109.9" customHeight="1">
      <c r="A1796" s="506">
        <v>1785</v>
      </c>
      <c r="B1796" s="517" t="str">
        <f>IF(基本情報入力シート!B1824="","",基本情報入力シート!B1824)</f>
        <v/>
      </c>
      <c r="C1796" s="523"/>
      <c r="D1796" s="523"/>
      <c r="E1796" s="523"/>
      <c r="F1796" s="530"/>
      <c r="G1796" s="536" t="str">
        <f>IF(基本情報入力シート!L1824="","",基本情報入力シート!L1824)</f>
        <v/>
      </c>
      <c r="H1796" s="536" t="str">
        <f>IF(基本情報入力シート!Q1824="","",基本情報入力シート!Q1824)</f>
        <v/>
      </c>
      <c r="I1796" s="536" t="str">
        <f>IF(基本情報入力シート!V1824="","",基本情報入力シート!V1824)</f>
        <v/>
      </c>
      <c r="J1796" s="536" t="str">
        <f>IF(基本情報入力シート!W1824="","",基本情報入力シート!W1824)</f>
        <v/>
      </c>
      <c r="K1796" s="536" t="str">
        <f>IF(基本情報入力シート!Z1824="","",基本情報入力シート!Z1824)</f>
        <v/>
      </c>
      <c r="L1796" s="555" t="str">
        <f>IF(基本情報入力シート!AF1824=0,"",基本情報入力シート!AF1824)</f>
        <v/>
      </c>
      <c r="M1796" s="563" t="str">
        <f>IF(基本情報入力シート!AG1824="","",基本情報入力シート!AG1824)</f>
        <v/>
      </c>
      <c r="N1796" s="571"/>
      <c r="O1796" s="576" t="str">
        <f>IFERROR(VLOOKUP(K1796,'【参考】数式用'!$A$2:$F$57,MATCH(N1796,'【参考】数式用'!$C$3:$F$3,0)+2,0),"")</f>
        <v/>
      </c>
      <c r="P1796" s="583" t="s">
        <v>549</v>
      </c>
      <c r="Q1796" s="588"/>
      <c r="R1796" s="590" t="s">
        <v>71</v>
      </c>
      <c r="S1796" s="588"/>
      <c r="T1796" s="590" t="s">
        <v>743</v>
      </c>
      <c r="U1796" s="588"/>
      <c r="V1796" s="590" t="s">
        <v>71</v>
      </c>
      <c r="W1796" s="588"/>
      <c r="X1796" s="590" t="s">
        <v>560</v>
      </c>
      <c r="Y1796" s="590" t="s">
        <v>763</v>
      </c>
      <c r="Z1796" s="590" t="str">
        <f t="shared" si="514"/>
        <v/>
      </c>
      <c r="AA1796" s="594" t="s">
        <v>127</v>
      </c>
      <c r="AB1796" s="599" t="str">
        <f t="shared" si="515"/>
        <v/>
      </c>
      <c r="AC1796" s="604" t="str">
        <f>IFERROR(ROUNDDOWN(ROUNDDOWN(ROUND(L1796*VLOOKUP(K1796,'【参考】数式用'!$A$4:$F$57,MATCH("処遇改善加算Ⅳ",'【参考】数式用'!$C$3:$F$3,0)+2,0),0)*M1796,0)*Z1796*0.5,0),"")</f>
        <v/>
      </c>
      <c r="AD1796" s="610"/>
      <c r="AE1796" s="618"/>
      <c r="AF1796" s="618"/>
      <c r="AG1796" s="624"/>
      <c r="AH1796" s="627"/>
      <c r="AI1796" s="633"/>
      <c r="AJ1796" s="634"/>
      <c r="AK1796" s="648" t="str">
        <f t="shared" si="516"/>
        <v/>
      </c>
      <c r="AL1796" s="651" t="str">
        <f t="shared" si="531"/>
        <v/>
      </c>
      <c r="AM1796" s="654"/>
      <c r="AN1796" s="657" t="str">
        <f>IFERROR(VLOOKUP(K1796,'【参考】数式用'!$A$2:$N$57,14,FALSE),"")</f>
        <v/>
      </c>
      <c r="AO1796" s="657" t="str">
        <f t="shared" si="517"/>
        <v/>
      </c>
      <c r="AP1796" s="662" t="str">
        <f t="shared" si="518"/>
        <v/>
      </c>
      <c r="AQ1796" s="662" t="str">
        <f t="shared" si="519"/>
        <v>入力済</v>
      </c>
      <c r="AR1796" s="657" t="str">
        <f t="shared" si="520"/>
        <v/>
      </c>
      <c r="AS1796" s="662" t="str">
        <f t="shared" si="521"/>
        <v>入力済</v>
      </c>
      <c r="AT1796" s="662" t="str">
        <f t="shared" si="522"/>
        <v/>
      </c>
      <c r="AU1796" s="662" t="str">
        <f t="shared" si="523"/>
        <v/>
      </c>
      <c r="AV1796" s="657" t="str">
        <f t="shared" si="524"/>
        <v/>
      </c>
      <c r="AW1796" s="657" t="str">
        <f t="shared" si="525"/>
        <v>入力済</v>
      </c>
      <c r="AX1796" s="662" t="str">
        <f>IFERROR(VLOOKUP(K1796,'【参考】数式用'!$AR$3:$AS$49,2,FALSE),"")</f>
        <v/>
      </c>
      <c r="AY1796" s="657" t="str">
        <f t="shared" si="526"/>
        <v/>
      </c>
      <c r="AZ1796" s="657" t="str">
        <f t="shared" si="532"/>
        <v>入力済</v>
      </c>
      <c r="BA1796" s="662" t="str">
        <f>IFERROR(VLOOKUP(K1796,'【参考】数式用'!$AX$3:$AY$56,2,FALSE),"")</f>
        <v/>
      </c>
      <c r="BB1796" s="657" t="str">
        <f t="shared" si="527"/>
        <v/>
      </c>
      <c r="BC1796" s="673" t="str">
        <f t="shared" si="528"/>
        <v>入力済</v>
      </c>
      <c r="BD1796" s="657" t="str">
        <f t="shared" si="529"/>
        <v/>
      </c>
      <c r="BE1796" s="657" t="str">
        <f t="shared" si="530"/>
        <v/>
      </c>
      <c r="BF1796" s="659"/>
      <c r="BG1796" s="659"/>
      <c r="BH1796" s="681" t="e">
        <f>VLOOKUP(K1796,'【参考】数式用'!$A$2:$O$57,15,FALSE)</f>
        <v>#N/A</v>
      </c>
      <c r="BI1796" s="659"/>
      <c r="BJ1796" s="659"/>
      <c r="BK1796" s="659"/>
      <c r="BL1796" s="659"/>
      <c r="BM1796" s="659"/>
      <c r="BN1796" s="659"/>
      <c r="BO1796" s="676"/>
    </row>
    <row r="1797" spans="1:67" s="494" customFormat="1" ht="109.9" customHeight="1">
      <c r="A1797" s="506">
        <v>1786</v>
      </c>
      <c r="B1797" s="517" t="str">
        <f>IF(基本情報入力シート!B1825="","",基本情報入力シート!B1825)</f>
        <v/>
      </c>
      <c r="C1797" s="523"/>
      <c r="D1797" s="523"/>
      <c r="E1797" s="523"/>
      <c r="F1797" s="530"/>
      <c r="G1797" s="536" t="str">
        <f>IF(基本情報入力シート!L1825="","",基本情報入力シート!L1825)</f>
        <v/>
      </c>
      <c r="H1797" s="536" t="str">
        <f>IF(基本情報入力シート!Q1825="","",基本情報入力シート!Q1825)</f>
        <v/>
      </c>
      <c r="I1797" s="536" t="str">
        <f>IF(基本情報入力シート!V1825="","",基本情報入力シート!V1825)</f>
        <v/>
      </c>
      <c r="J1797" s="536" t="str">
        <f>IF(基本情報入力シート!W1825="","",基本情報入力シート!W1825)</f>
        <v/>
      </c>
      <c r="K1797" s="536" t="str">
        <f>IF(基本情報入力シート!Z1825="","",基本情報入力シート!Z1825)</f>
        <v/>
      </c>
      <c r="L1797" s="555" t="str">
        <f>IF(基本情報入力シート!AF1825=0,"",基本情報入力シート!AF1825)</f>
        <v/>
      </c>
      <c r="M1797" s="563" t="str">
        <f>IF(基本情報入力シート!AG1825="","",基本情報入力シート!AG1825)</f>
        <v/>
      </c>
      <c r="N1797" s="571"/>
      <c r="O1797" s="576" t="str">
        <f>IFERROR(VLOOKUP(K1797,'【参考】数式用'!$A$2:$F$57,MATCH(N1797,'【参考】数式用'!$C$3:$F$3,0)+2,0),"")</f>
        <v/>
      </c>
      <c r="P1797" s="583" t="s">
        <v>549</v>
      </c>
      <c r="Q1797" s="588"/>
      <c r="R1797" s="590" t="s">
        <v>71</v>
      </c>
      <c r="S1797" s="588"/>
      <c r="T1797" s="590" t="s">
        <v>743</v>
      </c>
      <c r="U1797" s="588"/>
      <c r="V1797" s="590" t="s">
        <v>71</v>
      </c>
      <c r="W1797" s="588"/>
      <c r="X1797" s="590" t="s">
        <v>560</v>
      </c>
      <c r="Y1797" s="590" t="s">
        <v>763</v>
      </c>
      <c r="Z1797" s="590" t="str">
        <f t="shared" si="514"/>
        <v/>
      </c>
      <c r="AA1797" s="594" t="s">
        <v>127</v>
      </c>
      <c r="AB1797" s="599" t="str">
        <f t="shared" si="515"/>
        <v/>
      </c>
      <c r="AC1797" s="604" t="str">
        <f>IFERROR(ROUNDDOWN(ROUNDDOWN(ROUND(L1797*VLOOKUP(K1797,'【参考】数式用'!$A$4:$F$57,MATCH("処遇改善加算Ⅳ",'【参考】数式用'!$C$3:$F$3,0)+2,0),0)*M1797,0)*Z1797*0.5,0),"")</f>
        <v/>
      </c>
      <c r="AD1797" s="610"/>
      <c r="AE1797" s="618"/>
      <c r="AF1797" s="618"/>
      <c r="AG1797" s="624"/>
      <c r="AH1797" s="627"/>
      <c r="AI1797" s="633"/>
      <c r="AJ1797" s="634"/>
      <c r="AK1797" s="648" t="str">
        <f t="shared" si="516"/>
        <v/>
      </c>
      <c r="AL1797" s="651" t="str">
        <f t="shared" si="531"/>
        <v/>
      </c>
      <c r="AM1797" s="654"/>
      <c r="AN1797" s="657" t="str">
        <f>IFERROR(VLOOKUP(K1797,'【参考】数式用'!$A$2:$N$57,14,FALSE),"")</f>
        <v/>
      </c>
      <c r="AO1797" s="657" t="str">
        <f t="shared" si="517"/>
        <v/>
      </c>
      <c r="AP1797" s="662" t="str">
        <f t="shared" si="518"/>
        <v/>
      </c>
      <c r="AQ1797" s="662" t="str">
        <f t="shared" si="519"/>
        <v>入力済</v>
      </c>
      <c r="AR1797" s="657" t="str">
        <f t="shared" si="520"/>
        <v/>
      </c>
      <c r="AS1797" s="662" t="str">
        <f t="shared" si="521"/>
        <v>入力済</v>
      </c>
      <c r="AT1797" s="662" t="str">
        <f t="shared" si="522"/>
        <v/>
      </c>
      <c r="AU1797" s="662" t="str">
        <f t="shared" si="523"/>
        <v/>
      </c>
      <c r="AV1797" s="657" t="str">
        <f t="shared" si="524"/>
        <v/>
      </c>
      <c r="AW1797" s="657" t="str">
        <f t="shared" si="525"/>
        <v>入力済</v>
      </c>
      <c r="AX1797" s="662" t="str">
        <f>IFERROR(VLOOKUP(K1797,'【参考】数式用'!$AR$3:$AS$49,2,FALSE),"")</f>
        <v/>
      </c>
      <c r="AY1797" s="657" t="str">
        <f t="shared" si="526"/>
        <v/>
      </c>
      <c r="AZ1797" s="657" t="str">
        <f t="shared" si="532"/>
        <v>入力済</v>
      </c>
      <c r="BA1797" s="662" t="str">
        <f>IFERROR(VLOOKUP(K1797,'【参考】数式用'!$AX$3:$AY$56,2,FALSE),"")</f>
        <v/>
      </c>
      <c r="BB1797" s="657" t="str">
        <f t="shared" si="527"/>
        <v/>
      </c>
      <c r="BC1797" s="673" t="str">
        <f t="shared" si="528"/>
        <v>入力済</v>
      </c>
      <c r="BD1797" s="657" t="str">
        <f t="shared" si="529"/>
        <v/>
      </c>
      <c r="BE1797" s="657" t="str">
        <f t="shared" si="530"/>
        <v/>
      </c>
      <c r="BF1797" s="659"/>
      <c r="BG1797" s="659"/>
      <c r="BH1797" s="681" t="e">
        <f>VLOOKUP(K1797,'【参考】数式用'!$A$2:$O$57,15,FALSE)</f>
        <v>#N/A</v>
      </c>
      <c r="BI1797" s="659"/>
      <c r="BJ1797" s="659"/>
      <c r="BK1797" s="659"/>
      <c r="BL1797" s="659"/>
      <c r="BM1797" s="659"/>
      <c r="BN1797" s="659"/>
      <c r="BO1797" s="676"/>
    </row>
    <row r="1798" spans="1:67" s="494" customFormat="1" ht="109.9" customHeight="1">
      <c r="A1798" s="506">
        <v>1787</v>
      </c>
      <c r="B1798" s="517" t="str">
        <f>IF(基本情報入力シート!B1826="","",基本情報入力シート!B1826)</f>
        <v/>
      </c>
      <c r="C1798" s="523"/>
      <c r="D1798" s="523"/>
      <c r="E1798" s="523"/>
      <c r="F1798" s="530"/>
      <c r="G1798" s="536" t="str">
        <f>IF(基本情報入力シート!L1826="","",基本情報入力シート!L1826)</f>
        <v/>
      </c>
      <c r="H1798" s="536" t="str">
        <f>IF(基本情報入力シート!Q1826="","",基本情報入力シート!Q1826)</f>
        <v/>
      </c>
      <c r="I1798" s="536" t="str">
        <f>IF(基本情報入力シート!V1826="","",基本情報入力シート!V1826)</f>
        <v/>
      </c>
      <c r="J1798" s="536" t="str">
        <f>IF(基本情報入力シート!W1826="","",基本情報入力シート!W1826)</f>
        <v/>
      </c>
      <c r="K1798" s="536" t="str">
        <f>IF(基本情報入力シート!Z1826="","",基本情報入力シート!Z1826)</f>
        <v/>
      </c>
      <c r="L1798" s="555" t="str">
        <f>IF(基本情報入力シート!AF1826=0,"",基本情報入力シート!AF1826)</f>
        <v/>
      </c>
      <c r="M1798" s="563" t="str">
        <f>IF(基本情報入力シート!AG1826="","",基本情報入力シート!AG1826)</f>
        <v/>
      </c>
      <c r="N1798" s="571"/>
      <c r="O1798" s="576" t="str">
        <f>IFERROR(VLOOKUP(K1798,'【参考】数式用'!$A$2:$F$57,MATCH(N1798,'【参考】数式用'!$C$3:$F$3,0)+2,0),"")</f>
        <v/>
      </c>
      <c r="P1798" s="583" t="s">
        <v>549</v>
      </c>
      <c r="Q1798" s="588"/>
      <c r="R1798" s="590" t="s">
        <v>71</v>
      </c>
      <c r="S1798" s="588"/>
      <c r="T1798" s="590" t="s">
        <v>743</v>
      </c>
      <c r="U1798" s="588"/>
      <c r="V1798" s="590" t="s">
        <v>71</v>
      </c>
      <c r="W1798" s="588"/>
      <c r="X1798" s="590" t="s">
        <v>560</v>
      </c>
      <c r="Y1798" s="590" t="s">
        <v>763</v>
      </c>
      <c r="Z1798" s="590" t="str">
        <f t="shared" si="514"/>
        <v/>
      </c>
      <c r="AA1798" s="594" t="s">
        <v>127</v>
      </c>
      <c r="AB1798" s="599" t="str">
        <f t="shared" si="515"/>
        <v/>
      </c>
      <c r="AC1798" s="604" t="str">
        <f>IFERROR(ROUNDDOWN(ROUNDDOWN(ROUND(L1798*VLOOKUP(K1798,'【参考】数式用'!$A$4:$F$57,MATCH("処遇改善加算Ⅳ",'【参考】数式用'!$C$3:$F$3,0)+2,0),0)*M1798,0)*Z1798*0.5,0),"")</f>
        <v/>
      </c>
      <c r="AD1798" s="610"/>
      <c r="AE1798" s="618"/>
      <c r="AF1798" s="618"/>
      <c r="AG1798" s="624"/>
      <c r="AH1798" s="627"/>
      <c r="AI1798" s="633"/>
      <c r="AJ1798" s="634"/>
      <c r="AK1798" s="648" t="str">
        <f t="shared" si="516"/>
        <v/>
      </c>
      <c r="AL1798" s="651" t="str">
        <f t="shared" si="531"/>
        <v/>
      </c>
      <c r="AM1798" s="654"/>
      <c r="AN1798" s="657" t="str">
        <f>IFERROR(VLOOKUP(K1798,'【参考】数式用'!$A$2:$N$57,14,FALSE),"")</f>
        <v/>
      </c>
      <c r="AO1798" s="657" t="str">
        <f t="shared" si="517"/>
        <v/>
      </c>
      <c r="AP1798" s="662" t="str">
        <f t="shared" si="518"/>
        <v/>
      </c>
      <c r="AQ1798" s="662" t="str">
        <f t="shared" si="519"/>
        <v>入力済</v>
      </c>
      <c r="AR1798" s="657" t="str">
        <f t="shared" si="520"/>
        <v/>
      </c>
      <c r="AS1798" s="662" t="str">
        <f t="shared" si="521"/>
        <v>入力済</v>
      </c>
      <c r="AT1798" s="662" t="str">
        <f t="shared" si="522"/>
        <v/>
      </c>
      <c r="AU1798" s="662" t="str">
        <f t="shared" si="523"/>
        <v/>
      </c>
      <c r="AV1798" s="657" t="str">
        <f t="shared" si="524"/>
        <v/>
      </c>
      <c r="AW1798" s="657" t="str">
        <f t="shared" si="525"/>
        <v>入力済</v>
      </c>
      <c r="AX1798" s="662" t="str">
        <f>IFERROR(VLOOKUP(K1798,'【参考】数式用'!$AR$3:$AS$49,2,FALSE),"")</f>
        <v/>
      </c>
      <c r="AY1798" s="657" t="str">
        <f t="shared" si="526"/>
        <v/>
      </c>
      <c r="AZ1798" s="657" t="str">
        <f t="shared" si="532"/>
        <v>入力済</v>
      </c>
      <c r="BA1798" s="662" t="str">
        <f>IFERROR(VLOOKUP(K1798,'【参考】数式用'!$AX$3:$AY$56,2,FALSE),"")</f>
        <v/>
      </c>
      <c r="BB1798" s="657" t="str">
        <f t="shared" si="527"/>
        <v/>
      </c>
      <c r="BC1798" s="673" t="str">
        <f t="shared" si="528"/>
        <v>入力済</v>
      </c>
      <c r="BD1798" s="657" t="str">
        <f t="shared" si="529"/>
        <v/>
      </c>
      <c r="BE1798" s="657" t="str">
        <f t="shared" si="530"/>
        <v/>
      </c>
      <c r="BF1798" s="659"/>
      <c r="BG1798" s="659"/>
      <c r="BH1798" s="681" t="e">
        <f>VLOOKUP(K1798,'【参考】数式用'!$A$2:$O$57,15,FALSE)</f>
        <v>#N/A</v>
      </c>
      <c r="BI1798" s="659"/>
      <c r="BJ1798" s="659"/>
      <c r="BK1798" s="659"/>
      <c r="BL1798" s="659"/>
      <c r="BM1798" s="659"/>
      <c r="BN1798" s="659"/>
      <c r="BO1798" s="676"/>
    </row>
    <row r="1799" spans="1:67" s="494" customFormat="1" ht="109.9" customHeight="1">
      <c r="A1799" s="506">
        <v>1788</v>
      </c>
      <c r="B1799" s="517" t="str">
        <f>IF(基本情報入力シート!B1827="","",基本情報入力シート!B1827)</f>
        <v/>
      </c>
      <c r="C1799" s="523"/>
      <c r="D1799" s="523"/>
      <c r="E1799" s="523"/>
      <c r="F1799" s="530"/>
      <c r="G1799" s="536" t="str">
        <f>IF(基本情報入力シート!L1827="","",基本情報入力シート!L1827)</f>
        <v/>
      </c>
      <c r="H1799" s="536" t="str">
        <f>IF(基本情報入力シート!Q1827="","",基本情報入力シート!Q1827)</f>
        <v/>
      </c>
      <c r="I1799" s="536" t="str">
        <f>IF(基本情報入力シート!V1827="","",基本情報入力シート!V1827)</f>
        <v/>
      </c>
      <c r="J1799" s="536" t="str">
        <f>IF(基本情報入力シート!W1827="","",基本情報入力シート!W1827)</f>
        <v/>
      </c>
      <c r="K1799" s="536" t="str">
        <f>IF(基本情報入力シート!Z1827="","",基本情報入力シート!Z1827)</f>
        <v/>
      </c>
      <c r="L1799" s="555" t="str">
        <f>IF(基本情報入力シート!AF1827=0,"",基本情報入力シート!AF1827)</f>
        <v/>
      </c>
      <c r="M1799" s="563" t="str">
        <f>IF(基本情報入力シート!AG1827="","",基本情報入力シート!AG1827)</f>
        <v/>
      </c>
      <c r="N1799" s="571"/>
      <c r="O1799" s="576" t="str">
        <f>IFERROR(VLOOKUP(K1799,'【参考】数式用'!$A$2:$F$57,MATCH(N1799,'【参考】数式用'!$C$3:$F$3,0)+2,0),"")</f>
        <v/>
      </c>
      <c r="P1799" s="583" t="s">
        <v>549</v>
      </c>
      <c r="Q1799" s="588"/>
      <c r="R1799" s="590" t="s">
        <v>71</v>
      </c>
      <c r="S1799" s="588"/>
      <c r="T1799" s="590" t="s">
        <v>743</v>
      </c>
      <c r="U1799" s="588"/>
      <c r="V1799" s="590" t="s">
        <v>71</v>
      </c>
      <c r="W1799" s="588"/>
      <c r="X1799" s="590" t="s">
        <v>560</v>
      </c>
      <c r="Y1799" s="590" t="s">
        <v>763</v>
      </c>
      <c r="Z1799" s="590" t="str">
        <f t="shared" si="514"/>
        <v/>
      </c>
      <c r="AA1799" s="594" t="s">
        <v>127</v>
      </c>
      <c r="AB1799" s="599" t="str">
        <f t="shared" si="515"/>
        <v/>
      </c>
      <c r="AC1799" s="604" t="str">
        <f>IFERROR(ROUNDDOWN(ROUNDDOWN(ROUND(L1799*VLOOKUP(K1799,'【参考】数式用'!$A$4:$F$57,MATCH("処遇改善加算Ⅳ",'【参考】数式用'!$C$3:$F$3,0)+2,0),0)*M1799,0)*Z1799*0.5,0),"")</f>
        <v/>
      </c>
      <c r="AD1799" s="610"/>
      <c r="AE1799" s="618"/>
      <c r="AF1799" s="618"/>
      <c r="AG1799" s="624"/>
      <c r="AH1799" s="627"/>
      <c r="AI1799" s="633"/>
      <c r="AJ1799" s="634"/>
      <c r="AK1799" s="648" t="str">
        <f t="shared" si="516"/>
        <v/>
      </c>
      <c r="AL1799" s="651" t="str">
        <f t="shared" si="531"/>
        <v/>
      </c>
      <c r="AM1799" s="654"/>
      <c r="AN1799" s="657" t="str">
        <f>IFERROR(VLOOKUP(K1799,'【参考】数式用'!$A$2:$N$57,14,FALSE),"")</f>
        <v/>
      </c>
      <c r="AO1799" s="657" t="str">
        <f t="shared" si="517"/>
        <v/>
      </c>
      <c r="AP1799" s="662" t="str">
        <f t="shared" si="518"/>
        <v/>
      </c>
      <c r="AQ1799" s="662" t="str">
        <f t="shared" si="519"/>
        <v>入力済</v>
      </c>
      <c r="AR1799" s="657" t="str">
        <f t="shared" si="520"/>
        <v/>
      </c>
      <c r="AS1799" s="662" t="str">
        <f t="shared" si="521"/>
        <v>入力済</v>
      </c>
      <c r="AT1799" s="662" t="str">
        <f t="shared" si="522"/>
        <v/>
      </c>
      <c r="AU1799" s="662" t="str">
        <f t="shared" si="523"/>
        <v/>
      </c>
      <c r="AV1799" s="657" t="str">
        <f t="shared" si="524"/>
        <v/>
      </c>
      <c r="AW1799" s="657" t="str">
        <f t="shared" si="525"/>
        <v>入力済</v>
      </c>
      <c r="AX1799" s="662" t="str">
        <f>IFERROR(VLOOKUP(K1799,'【参考】数式用'!$AR$3:$AS$49,2,FALSE),"")</f>
        <v/>
      </c>
      <c r="AY1799" s="657" t="str">
        <f t="shared" si="526"/>
        <v/>
      </c>
      <c r="AZ1799" s="657" t="str">
        <f t="shared" si="532"/>
        <v>入力済</v>
      </c>
      <c r="BA1799" s="662" t="str">
        <f>IFERROR(VLOOKUP(K1799,'【参考】数式用'!$AX$3:$AY$56,2,FALSE),"")</f>
        <v/>
      </c>
      <c r="BB1799" s="657" t="str">
        <f t="shared" si="527"/>
        <v/>
      </c>
      <c r="BC1799" s="673" t="str">
        <f t="shared" si="528"/>
        <v>入力済</v>
      </c>
      <c r="BD1799" s="657" t="str">
        <f t="shared" si="529"/>
        <v/>
      </c>
      <c r="BE1799" s="657" t="str">
        <f t="shared" si="530"/>
        <v/>
      </c>
      <c r="BF1799" s="659"/>
      <c r="BG1799" s="659"/>
      <c r="BH1799" s="681" t="e">
        <f>VLOOKUP(K1799,'【参考】数式用'!$A$2:$O$57,15,FALSE)</f>
        <v>#N/A</v>
      </c>
      <c r="BI1799" s="659"/>
      <c r="BJ1799" s="659"/>
      <c r="BK1799" s="659"/>
      <c r="BL1799" s="659"/>
      <c r="BM1799" s="659"/>
      <c r="BN1799" s="659"/>
      <c r="BO1799" s="676"/>
    </row>
    <row r="1800" spans="1:67" s="494" customFormat="1" ht="109.9" customHeight="1">
      <c r="A1800" s="506">
        <v>1789</v>
      </c>
      <c r="B1800" s="517" t="str">
        <f>IF(基本情報入力シート!B1828="","",基本情報入力シート!B1828)</f>
        <v/>
      </c>
      <c r="C1800" s="523"/>
      <c r="D1800" s="523"/>
      <c r="E1800" s="523"/>
      <c r="F1800" s="530"/>
      <c r="G1800" s="536" t="str">
        <f>IF(基本情報入力シート!L1828="","",基本情報入力シート!L1828)</f>
        <v/>
      </c>
      <c r="H1800" s="536" t="str">
        <f>IF(基本情報入力シート!Q1828="","",基本情報入力シート!Q1828)</f>
        <v/>
      </c>
      <c r="I1800" s="536" t="str">
        <f>IF(基本情報入力シート!V1828="","",基本情報入力シート!V1828)</f>
        <v/>
      </c>
      <c r="J1800" s="536" t="str">
        <f>IF(基本情報入力シート!W1828="","",基本情報入力シート!W1828)</f>
        <v/>
      </c>
      <c r="K1800" s="536" t="str">
        <f>IF(基本情報入力シート!Z1828="","",基本情報入力シート!Z1828)</f>
        <v/>
      </c>
      <c r="L1800" s="555" t="str">
        <f>IF(基本情報入力シート!AF1828=0,"",基本情報入力シート!AF1828)</f>
        <v/>
      </c>
      <c r="M1800" s="563" t="str">
        <f>IF(基本情報入力シート!AG1828="","",基本情報入力シート!AG1828)</f>
        <v/>
      </c>
      <c r="N1800" s="571"/>
      <c r="O1800" s="576" t="str">
        <f>IFERROR(VLOOKUP(K1800,'【参考】数式用'!$A$2:$F$57,MATCH(N1800,'【参考】数式用'!$C$3:$F$3,0)+2,0),"")</f>
        <v/>
      </c>
      <c r="P1800" s="583" t="s">
        <v>549</v>
      </c>
      <c r="Q1800" s="588"/>
      <c r="R1800" s="590" t="s">
        <v>71</v>
      </c>
      <c r="S1800" s="588"/>
      <c r="T1800" s="590" t="s">
        <v>743</v>
      </c>
      <c r="U1800" s="588"/>
      <c r="V1800" s="590" t="s">
        <v>71</v>
      </c>
      <c r="W1800" s="588"/>
      <c r="X1800" s="590" t="s">
        <v>560</v>
      </c>
      <c r="Y1800" s="590" t="s">
        <v>763</v>
      </c>
      <c r="Z1800" s="590" t="str">
        <f t="shared" si="514"/>
        <v/>
      </c>
      <c r="AA1800" s="594" t="s">
        <v>127</v>
      </c>
      <c r="AB1800" s="599" t="str">
        <f t="shared" si="515"/>
        <v/>
      </c>
      <c r="AC1800" s="604" t="str">
        <f>IFERROR(ROUNDDOWN(ROUNDDOWN(ROUND(L1800*VLOOKUP(K1800,'【参考】数式用'!$A$4:$F$57,MATCH("処遇改善加算Ⅳ",'【参考】数式用'!$C$3:$F$3,0)+2,0),0)*M1800,0)*Z1800*0.5,0),"")</f>
        <v/>
      </c>
      <c r="AD1800" s="610"/>
      <c r="AE1800" s="618"/>
      <c r="AF1800" s="618"/>
      <c r="AG1800" s="624"/>
      <c r="AH1800" s="627"/>
      <c r="AI1800" s="633"/>
      <c r="AJ1800" s="634"/>
      <c r="AK1800" s="648" t="str">
        <f t="shared" si="516"/>
        <v/>
      </c>
      <c r="AL1800" s="651" t="str">
        <f t="shared" si="531"/>
        <v/>
      </c>
      <c r="AM1800" s="654"/>
      <c r="AN1800" s="657" t="str">
        <f>IFERROR(VLOOKUP(K1800,'【参考】数式用'!$A$2:$N$57,14,FALSE),"")</f>
        <v/>
      </c>
      <c r="AO1800" s="657" t="str">
        <f t="shared" si="517"/>
        <v/>
      </c>
      <c r="AP1800" s="662" t="str">
        <f t="shared" si="518"/>
        <v/>
      </c>
      <c r="AQ1800" s="662" t="str">
        <f t="shared" si="519"/>
        <v>入力済</v>
      </c>
      <c r="AR1800" s="657" t="str">
        <f t="shared" si="520"/>
        <v/>
      </c>
      <c r="AS1800" s="662" t="str">
        <f t="shared" si="521"/>
        <v>入力済</v>
      </c>
      <c r="AT1800" s="662" t="str">
        <f t="shared" si="522"/>
        <v/>
      </c>
      <c r="AU1800" s="662" t="str">
        <f t="shared" si="523"/>
        <v/>
      </c>
      <c r="AV1800" s="657" t="str">
        <f t="shared" si="524"/>
        <v/>
      </c>
      <c r="AW1800" s="657" t="str">
        <f t="shared" si="525"/>
        <v>入力済</v>
      </c>
      <c r="AX1800" s="662" t="str">
        <f>IFERROR(VLOOKUP(K1800,'【参考】数式用'!$AR$3:$AS$49,2,FALSE),"")</f>
        <v/>
      </c>
      <c r="AY1800" s="657" t="str">
        <f t="shared" si="526"/>
        <v/>
      </c>
      <c r="AZ1800" s="657" t="str">
        <f t="shared" si="532"/>
        <v>入力済</v>
      </c>
      <c r="BA1800" s="662" t="str">
        <f>IFERROR(VLOOKUP(K1800,'【参考】数式用'!$AX$3:$AY$56,2,FALSE),"")</f>
        <v/>
      </c>
      <c r="BB1800" s="657" t="str">
        <f t="shared" si="527"/>
        <v/>
      </c>
      <c r="BC1800" s="673" t="str">
        <f t="shared" si="528"/>
        <v>入力済</v>
      </c>
      <c r="BD1800" s="657" t="str">
        <f t="shared" si="529"/>
        <v/>
      </c>
      <c r="BE1800" s="657" t="str">
        <f t="shared" si="530"/>
        <v/>
      </c>
      <c r="BF1800" s="659"/>
      <c r="BG1800" s="659"/>
      <c r="BH1800" s="681" t="e">
        <f>VLOOKUP(K1800,'【参考】数式用'!$A$2:$O$57,15,FALSE)</f>
        <v>#N/A</v>
      </c>
      <c r="BI1800" s="659"/>
      <c r="BJ1800" s="659"/>
      <c r="BK1800" s="659"/>
      <c r="BL1800" s="659"/>
      <c r="BM1800" s="659"/>
      <c r="BN1800" s="659"/>
      <c r="BO1800" s="676"/>
    </row>
    <row r="1801" spans="1:67" s="494" customFormat="1" ht="109.9" customHeight="1">
      <c r="A1801" s="506">
        <v>1790</v>
      </c>
      <c r="B1801" s="517" t="str">
        <f>IF(基本情報入力シート!B1829="","",基本情報入力シート!B1829)</f>
        <v/>
      </c>
      <c r="C1801" s="523"/>
      <c r="D1801" s="523"/>
      <c r="E1801" s="523"/>
      <c r="F1801" s="530"/>
      <c r="G1801" s="536" t="str">
        <f>IF(基本情報入力シート!L1829="","",基本情報入力シート!L1829)</f>
        <v/>
      </c>
      <c r="H1801" s="536" t="str">
        <f>IF(基本情報入力シート!Q1829="","",基本情報入力シート!Q1829)</f>
        <v/>
      </c>
      <c r="I1801" s="536" t="str">
        <f>IF(基本情報入力シート!V1829="","",基本情報入力シート!V1829)</f>
        <v/>
      </c>
      <c r="J1801" s="536" t="str">
        <f>IF(基本情報入力シート!W1829="","",基本情報入力シート!W1829)</f>
        <v/>
      </c>
      <c r="K1801" s="536" t="str">
        <f>IF(基本情報入力シート!Z1829="","",基本情報入力シート!Z1829)</f>
        <v/>
      </c>
      <c r="L1801" s="555" t="str">
        <f>IF(基本情報入力シート!AF1829=0,"",基本情報入力シート!AF1829)</f>
        <v/>
      </c>
      <c r="M1801" s="563" t="str">
        <f>IF(基本情報入力シート!AG1829="","",基本情報入力シート!AG1829)</f>
        <v/>
      </c>
      <c r="N1801" s="571"/>
      <c r="O1801" s="576" t="str">
        <f>IFERROR(VLOOKUP(K1801,'【参考】数式用'!$A$2:$F$57,MATCH(N1801,'【参考】数式用'!$C$3:$F$3,0)+2,0),"")</f>
        <v/>
      </c>
      <c r="P1801" s="583" t="s">
        <v>549</v>
      </c>
      <c r="Q1801" s="588"/>
      <c r="R1801" s="590" t="s">
        <v>71</v>
      </c>
      <c r="S1801" s="588"/>
      <c r="T1801" s="590" t="s">
        <v>743</v>
      </c>
      <c r="U1801" s="588"/>
      <c r="V1801" s="590" t="s">
        <v>71</v>
      </c>
      <c r="W1801" s="588"/>
      <c r="X1801" s="590" t="s">
        <v>560</v>
      </c>
      <c r="Y1801" s="590" t="s">
        <v>763</v>
      </c>
      <c r="Z1801" s="590" t="str">
        <f t="shared" si="514"/>
        <v/>
      </c>
      <c r="AA1801" s="594" t="s">
        <v>127</v>
      </c>
      <c r="AB1801" s="599" t="str">
        <f t="shared" si="515"/>
        <v/>
      </c>
      <c r="AC1801" s="604" t="str">
        <f>IFERROR(ROUNDDOWN(ROUNDDOWN(ROUND(L1801*VLOOKUP(K1801,'【参考】数式用'!$A$4:$F$57,MATCH("処遇改善加算Ⅳ",'【参考】数式用'!$C$3:$F$3,0)+2,0),0)*M1801,0)*Z1801*0.5,0),"")</f>
        <v/>
      </c>
      <c r="AD1801" s="610"/>
      <c r="AE1801" s="618"/>
      <c r="AF1801" s="618"/>
      <c r="AG1801" s="624"/>
      <c r="AH1801" s="627"/>
      <c r="AI1801" s="633"/>
      <c r="AJ1801" s="634"/>
      <c r="AK1801" s="648" t="str">
        <f t="shared" si="516"/>
        <v/>
      </c>
      <c r="AL1801" s="651" t="str">
        <f t="shared" si="531"/>
        <v/>
      </c>
      <c r="AM1801" s="654"/>
      <c r="AN1801" s="657" t="str">
        <f>IFERROR(VLOOKUP(K1801,'【参考】数式用'!$A$2:$N$57,14,FALSE),"")</f>
        <v/>
      </c>
      <c r="AO1801" s="657" t="str">
        <f t="shared" si="517"/>
        <v/>
      </c>
      <c r="AP1801" s="662" t="str">
        <f t="shared" si="518"/>
        <v/>
      </c>
      <c r="AQ1801" s="662" t="str">
        <f t="shared" si="519"/>
        <v>入力済</v>
      </c>
      <c r="AR1801" s="657" t="str">
        <f t="shared" si="520"/>
        <v/>
      </c>
      <c r="AS1801" s="662" t="str">
        <f t="shared" si="521"/>
        <v>入力済</v>
      </c>
      <c r="AT1801" s="662" t="str">
        <f t="shared" si="522"/>
        <v/>
      </c>
      <c r="AU1801" s="662" t="str">
        <f t="shared" si="523"/>
        <v/>
      </c>
      <c r="AV1801" s="657" t="str">
        <f t="shared" si="524"/>
        <v/>
      </c>
      <c r="AW1801" s="657" t="str">
        <f t="shared" si="525"/>
        <v>入力済</v>
      </c>
      <c r="AX1801" s="662" t="str">
        <f>IFERROR(VLOOKUP(K1801,'【参考】数式用'!$AR$3:$AS$49,2,FALSE),"")</f>
        <v/>
      </c>
      <c r="AY1801" s="657" t="str">
        <f t="shared" si="526"/>
        <v/>
      </c>
      <c r="AZ1801" s="657" t="str">
        <f t="shared" si="532"/>
        <v>入力済</v>
      </c>
      <c r="BA1801" s="662" t="str">
        <f>IFERROR(VLOOKUP(K1801,'【参考】数式用'!$AX$3:$AY$56,2,FALSE),"")</f>
        <v/>
      </c>
      <c r="BB1801" s="657" t="str">
        <f t="shared" si="527"/>
        <v/>
      </c>
      <c r="BC1801" s="673" t="str">
        <f t="shared" si="528"/>
        <v>入力済</v>
      </c>
      <c r="BD1801" s="657" t="str">
        <f t="shared" si="529"/>
        <v/>
      </c>
      <c r="BE1801" s="657" t="str">
        <f t="shared" si="530"/>
        <v/>
      </c>
      <c r="BF1801" s="659"/>
      <c r="BG1801" s="659"/>
      <c r="BH1801" s="681" t="e">
        <f>VLOOKUP(K1801,'【参考】数式用'!$A$2:$O$57,15,FALSE)</f>
        <v>#N/A</v>
      </c>
      <c r="BI1801" s="659"/>
      <c r="BJ1801" s="659"/>
      <c r="BK1801" s="659"/>
      <c r="BL1801" s="659"/>
      <c r="BM1801" s="659"/>
      <c r="BN1801" s="659"/>
      <c r="BO1801" s="676"/>
    </row>
    <row r="1802" spans="1:67" s="494" customFormat="1" ht="109.9" customHeight="1">
      <c r="A1802" s="506">
        <v>1791</v>
      </c>
      <c r="B1802" s="517" t="str">
        <f>IF(基本情報入力シート!B1830="","",基本情報入力シート!B1830)</f>
        <v/>
      </c>
      <c r="C1802" s="523"/>
      <c r="D1802" s="523"/>
      <c r="E1802" s="523"/>
      <c r="F1802" s="530"/>
      <c r="G1802" s="536" t="str">
        <f>IF(基本情報入力シート!L1830="","",基本情報入力シート!L1830)</f>
        <v/>
      </c>
      <c r="H1802" s="536" t="str">
        <f>IF(基本情報入力シート!Q1830="","",基本情報入力シート!Q1830)</f>
        <v/>
      </c>
      <c r="I1802" s="536" t="str">
        <f>IF(基本情報入力シート!V1830="","",基本情報入力シート!V1830)</f>
        <v/>
      </c>
      <c r="J1802" s="536" t="str">
        <f>IF(基本情報入力シート!W1830="","",基本情報入力シート!W1830)</f>
        <v/>
      </c>
      <c r="K1802" s="536" t="str">
        <f>IF(基本情報入力シート!Z1830="","",基本情報入力シート!Z1830)</f>
        <v/>
      </c>
      <c r="L1802" s="555" t="str">
        <f>IF(基本情報入力シート!AF1830=0,"",基本情報入力シート!AF1830)</f>
        <v/>
      </c>
      <c r="M1802" s="563" t="str">
        <f>IF(基本情報入力シート!AG1830="","",基本情報入力シート!AG1830)</f>
        <v/>
      </c>
      <c r="N1802" s="571"/>
      <c r="O1802" s="576" t="str">
        <f>IFERROR(VLOOKUP(K1802,'【参考】数式用'!$A$2:$F$57,MATCH(N1802,'【参考】数式用'!$C$3:$F$3,0)+2,0),"")</f>
        <v/>
      </c>
      <c r="P1802" s="583" t="s">
        <v>549</v>
      </c>
      <c r="Q1802" s="588"/>
      <c r="R1802" s="590" t="s">
        <v>71</v>
      </c>
      <c r="S1802" s="588"/>
      <c r="T1802" s="590" t="s">
        <v>743</v>
      </c>
      <c r="U1802" s="588"/>
      <c r="V1802" s="590" t="s">
        <v>71</v>
      </c>
      <c r="W1802" s="588"/>
      <c r="X1802" s="590" t="s">
        <v>560</v>
      </c>
      <c r="Y1802" s="590" t="s">
        <v>763</v>
      </c>
      <c r="Z1802" s="590" t="str">
        <f t="shared" si="514"/>
        <v/>
      </c>
      <c r="AA1802" s="594" t="s">
        <v>127</v>
      </c>
      <c r="AB1802" s="599" t="str">
        <f t="shared" si="515"/>
        <v/>
      </c>
      <c r="AC1802" s="604" t="str">
        <f>IFERROR(ROUNDDOWN(ROUNDDOWN(ROUND(L1802*VLOOKUP(K1802,'【参考】数式用'!$A$4:$F$57,MATCH("処遇改善加算Ⅳ",'【参考】数式用'!$C$3:$F$3,0)+2,0),0)*M1802,0)*Z1802*0.5,0),"")</f>
        <v/>
      </c>
      <c r="AD1802" s="610"/>
      <c r="AE1802" s="618"/>
      <c r="AF1802" s="618"/>
      <c r="AG1802" s="624"/>
      <c r="AH1802" s="627"/>
      <c r="AI1802" s="633"/>
      <c r="AJ1802" s="634"/>
      <c r="AK1802" s="648" t="str">
        <f t="shared" si="516"/>
        <v/>
      </c>
      <c r="AL1802" s="651" t="str">
        <f t="shared" si="531"/>
        <v/>
      </c>
      <c r="AM1802" s="654"/>
      <c r="AN1802" s="657" t="str">
        <f>IFERROR(VLOOKUP(K1802,'【参考】数式用'!$A$2:$N$57,14,FALSE),"")</f>
        <v/>
      </c>
      <c r="AO1802" s="657" t="str">
        <f t="shared" si="517"/>
        <v/>
      </c>
      <c r="AP1802" s="662" t="str">
        <f t="shared" si="518"/>
        <v/>
      </c>
      <c r="AQ1802" s="662" t="str">
        <f t="shared" si="519"/>
        <v>入力済</v>
      </c>
      <c r="AR1802" s="657" t="str">
        <f t="shared" si="520"/>
        <v/>
      </c>
      <c r="AS1802" s="662" t="str">
        <f t="shared" si="521"/>
        <v>入力済</v>
      </c>
      <c r="AT1802" s="662" t="str">
        <f t="shared" si="522"/>
        <v/>
      </c>
      <c r="AU1802" s="662" t="str">
        <f t="shared" si="523"/>
        <v/>
      </c>
      <c r="AV1802" s="657" t="str">
        <f t="shared" si="524"/>
        <v/>
      </c>
      <c r="AW1802" s="657" t="str">
        <f t="shared" si="525"/>
        <v>入力済</v>
      </c>
      <c r="AX1802" s="662" t="str">
        <f>IFERROR(VLOOKUP(K1802,'【参考】数式用'!$AR$3:$AS$49,2,FALSE),"")</f>
        <v/>
      </c>
      <c r="AY1802" s="657" t="str">
        <f t="shared" si="526"/>
        <v/>
      </c>
      <c r="AZ1802" s="657" t="str">
        <f t="shared" si="532"/>
        <v>入力済</v>
      </c>
      <c r="BA1802" s="662" t="str">
        <f>IFERROR(VLOOKUP(K1802,'【参考】数式用'!$AX$3:$AY$56,2,FALSE),"")</f>
        <v/>
      </c>
      <c r="BB1802" s="657" t="str">
        <f t="shared" si="527"/>
        <v/>
      </c>
      <c r="BC1802" s="673" t="str">
        <f t="shared" si="528"/>
        <v>入力済</v>
      </c>
      <c r="BD1802" s="657" t="str">
        <f t="shared" si="529"/>
        <v/>
      </c>
      <c r="BE1802" s="657" t="str">
        <f t="shared" si="530"/>
        <v/>
      </c>
      <c r="BF1802" s="659"/>
      <c r="BG1802" s="659"/>
      <c r="BH1802" s="681" t="e">
        <f>VLOOKUP(K1802,'【参考】数式用'!$A$2:$O$57,15,FALSE)</f>
        <v>#N/A</v>
      </c>
      <c r="BI1802" s="659"/>
      <c r="BJ1802" s="659"/>
      <c r="BK1802" s="659"/>
      <c r="BL1802" s="659"/>
      <c r="BM1802" s="659"/>
      <c r="BN1802" s="659"/>
      <c r="BO1802" s="676"/>
    </row>
    <row r="1803" spans="1:67" s="494" customFormat="1" ht="109.9" customHeight="1">
      <c r="A1803" s="506">
        <v>1792</v>
      </c>
      <c r="B1803" s="517" t="str">
        <f>IF(基本情報入力シート!B1831="","",基本情報入力シート!B1831)</f>
        <v/>
      </c>
      <c r="C1803" s="523"/>
      <c r="D1803" s="523"/>
      <c r="E1803" s="523"/>
      <c r="F1803" s="530"/>
      <c r="G1803" s="536" t="str">
        <f>IF(基本情報入力シート!L1831="","",基本情報入力シート!L1831)</f>
        <v/>
      </c>
      <c r="H1803" s="536" t="str">
        <f>IF(基本情報入力シート!Q1831="","",基本情報入力シート!Q1831)</f>
        <v/>
      </c>
      <c r="I1803" s="536" t="str">
        <f>IF(基本情報入力シート!V1831="","",基本情報入力シート!V1831)</f>
        <v/>
      </c>
      <c r="J1803" s="536" t="str">
        <f>IF(基本情報入力シート!W1831="","",基本情報入力シート!W1831)</f>
        <v/>
      </c>
      <c r="K1803" s="536" t="str">
        <f>IF(基本情報入力シート!Z1831="","",基本情報入力シート!Z1831)</f>
        <v/>
      </c>
      <c r="L1803" s="555" t="str">
        <f>IF(基本情報入力シート!AF1831=0,"",基本情報入力シート!AF1831)</f>
        <v/>
      </c>
      <c r="M1803" s="563" t="str">
        <f>IF(基本情報入力シート!AG1831="","",基本情報入力シート!AG1831)</f>
        <v/>
      </c>
      <c r="N1803" s="571"/>
      <c r="O1803" s="576" t="str">
        <f>IFERROR(VLOOKUP(K1803,'【参考】数式用'!$A$2:$F$57,MATCH(N1803,'【参考】数式用'!$C$3:$F$3,0)+2,0),"")</f>
        <v/>
      </c>
      <c r="P1803" s="583" t="s">
        <v>549</v>
      </c>
      <c r="Q1803" s="588"/>
      <c r="R1803" s="590" t="s">
        <v>71</v>
      </c>
      <c r="S1803" s="588"/>
      <c r="T1803" s="590" t="s">
        <v>743</v>
      </c>
      <c r="U1803" s="588"/>
      <c r="V1803" s="590" t="s">
        <v>71</v>
      </c>
      <c r="W1803" s="588"/>
      <c r="X1803" s="590" t="s">
        <v>560</v>
      </c>
      <c r="Y1803" s="590" t="s">
        <v>763</v>
      </c>
      <c r="Z1803" s="590" t="str">
        <f t="shared" si="514"/>
        <v/>
      </c>
      <c r="AA1803" s="594" t="s">
        <v>127</v>
      </c>
      <c r="AB1803" s="599" t="str">
        <f t="shared" si="515"/>
        <v/>
      </c>
      <c r="AC1803" s="604" t="str">
        <f>IFERROR(ROUNDDOWN(ROUNDDOWN(ROUND(L1803*VLOOKUP(K1803,'【参考】数式用'!$A$4:$F$57,MATCH("処遇改善加算Ⅳ",'【参考】数式用'!$C$3:$F$3,0)+2,0),0)*M1803,0)*Z1803*0.5,0),"")</f>
        <v/>
      </c>
      <c r="AD1803" s="610"/>
      <c r="AE1803" s="618"/>
      <c r="AF1803" s="618"/>
      <c r="AG1803" s="624"/>
      <c r="AH1803" s="627"/>
      <c r="AI1803" s="633"/>
      <c r="AJ1803" s="634"/>
      <c r="AK1803" s="648" t="str">
        <f t="shared" si="516"/>
        <v/>
      </c>
      <c r="AL1803" s="651" t="str">
        <f t="shared" si="531"/>
        <v/>
      </c>
      <c r="AM1803" s="654"/>
      <c r="AN1803" s="657" t="str">
        <f>IFERROR(VLOOKUP(K1803,'【参考】数式用'!$A$2:$N$57,14,FALSE),"")</f>
        <v/>
      </c>
      <c r="AO1803" s="657" t="str">
        <f t="shared" si="517"/>
        <v/>
      </c>
      <c r="AP1803" s="662" t="str">
        <f t="shared" si="518"/>
        <v/>
      </c>
      <c r="AQ1803" s="662" t="str">
        <f t="shared" si="519"/>
        <v>入力済</v>
      </c>
      <c r="AR1803" s="657" t="str">
        <f t="shared" si="520"/>
        <v/>
      </c>
      <c r="AS1803" s="662" t="str">
        <f t="shared" si="521"/>
        <v>入力済</v>
      </c>
      <c r="AT1803" s="662" t="str">
        <f t="shared" si="522"/>
        <v/>
      </c>
      <c r="AU1803" s="662" t="str">
        <f t="shared" si="523"/>
        <v/>
      </c>
      <c r="AV1803" s="657" t="str">
        <f t="shared" si="524"/>
        <v/>
      </c>
      <c r="AW1803" s="657" t="str">
        <f t="shared" si="525"/>
        <v>入力済</v>
      </c>
      <c r="AX1803" s="662" t="str">
        <f>IFERROR(VLOOKUP(K1803,'【参考】数式用'!$AR$3:$AS$49,2,FALSE),"")</f>
        <v/>
      </c>
      <c r="AY1803" s="657" t="str">
        <f t="shared" si="526"/>
        <v/>
      </c>
      <c r="AZ1803" s="657" t="str">
        <f t="shared" si="532"/>
        <v>入力済</v>
      </c>
      <c r="BA1803" s="662" t="str">
        <f>IFERROR(VLOOKUP(K1803,'【参考】数式用'!$AX$3:$AY$56,2,FALSE),"")</f>
        <v/>
      </c>
      <c r="BB1803" s="657" t="str">
        <f t="shared" si="527"/>
        <v/>
      </c>
      <c r="BC1803" s="673" t="str">
        <f t="shared" si="528"/>
        <v>入力済</v>
      </c>
      <c r="BD1803" s="657" t="str">
        <f t="shared" si="529"/>
        <v/>
      </c>
      <c r="BE1803" s="657" t="str">
        <f t="shared" si="530"/>
        <v/>
      </c>
      <c r="BF1803" s="659"/>
      <c r="BG1803" s="659"/>
      <c r="BH1803" s="681" t="e">
        <f>VLOOKUP(K1803,'【参考】数式用'!$A$2:$O$57,15,FALSE)</f>
        <v>#N/A</v>
      </c>
      <c r="BI1803" s="659"/>
      <c r="BJ1803" s="659"/>
      <c r="BK1803" s="659"/>
      <c r="BL1803" s="659"/>
      <c r="BM1803" s="659"/>
      <c r="BN1803" s="659"/>
      <c r="BO1803" s="676"/>
    </row>
    <row r="1804" spans="1:67" s="494" customFormat="1" ht="109.9" customHeight="1">
      <c r="A1804" s="506">
        <v>1793</v>
      </c>
      <c r="B1804" s="517" t="str">
        <f>IF(基本情報入力シート!B1832="","",基本情報入力シート!B1832)</f>
        <v/>
      </c>
      <c r="C1804" s="523"/>
      <c r="D1804" s="523"/>
      <c r="E1804" s="523"/>
      <c r="F1804" s="530"/>
      <c r="G1804" s="536" t="str">
        <f>IF(基本情報入力シート!L1832="","",基本情報入力シート!L1832)</f>
        <v/>
      </c>
      <c r="H1804" s="536" t="str">
        <f>IF(基本情報入力シート!Q1832="","",基本情報入力シート!Q1832)</f>
        <v/>
      </c>
      <c r="I1804" s="536" t="str">
        <f>IF(基本情報入力シート!V1832="","",基本情報入力シート!V1832)</f>
        <v/>
      </c>
      <c r="J1804" s="536" t="str">
        <f>IF(基本情報入力シート!W1832="","",基本情報入力シート!W1832)</f>
        <v/>
      </c>
      <c r="K1804" s="536" t="str">
        <f>IF(基本情報入力シート!Z1832="","",基本情報入力シート!Z1832)</f>
        <v/>
      </c>
      <c r="L1804" s="555" t="str">
        <f>IF(基本情報入力シート!AF1832=0,"",基本情報入力シート!AF1832)</f>
        <v/>
      </c>
      <c r="M1804" s="563" t="str">
        <f>IF(基本情報入力シート!AG1832="","",基本情報入力シート!AG1832)</f>
        <v/>
      </c>
      <c r="N1804" s="571"/>
      <c r="O1804" s="576" t="str">
        <f>IFERROR(VLOOKUP(K1804,'【参考】数式用'!$A$2:$F$57,MATCH(N1804,'【参考】数式用'!$C$3:$F$3,0)+2,0),"")</f>
        <v/>
      </c>
      <c r="P1804" s="583" t="s">
        <v>549</v>
      </c>
      <c r="Q1804" s="588"/>
      <c r="R1804" s="590" t="s">
        <v>71</v>
      </c>
      <c r="S1804" s="588"/>
      <c r="T1804" s="590" t="s">
        <v>743</v>
      </c>
      <c r="U1804" s="588"/>
      <c r="V1804" s="590" t="s">
        <v>71</v>
      </c>
      <c r="W1804" s="588"/>
      <c r="X1804" s="590" t="s">
        <v>560</v>
      </c>
      <c r="Y1804" s="590" t="s">
        <v>763</v>
      </c>
      <c r="Z1804" s="590" t="str">
        <f t="shared" ref="Z1804:Z1867" si="533">IF(Q1804&gt;=1,(U1804*12+W1804)-(Q1804*12+S1804)+1,"")</f>
        <v/>
      </c>
      <c r="AA1804" s="594" t="s">
        <v>127</v>
      </c>
      <c r="AB1804" s="599" t="str">
        <f t="shared" ref="AB1804:AB1867" si="534">IFERROR(ROUNDDOWN(ROUND(L1804*O1804,0)*M1804,0)*Z1804,"")</f>
        <v/>
      </c>
      <c r="AC1804" s="604" t="str">
        <f>IFERROR(ROUNDDOWN(ROUNDDOWN(ROUND(L1804*VLOOKUP(K1804,'【参考】数式用'!$A$4:$F$57,MATCH("処遇改善加算Ⅳ",'【参考】数式用'!$C$3:$F$3,0)+2,0),0)*M1804,0)*Z1804*0.5,0),"")</f>
        <v/>
      </c>
      <c r="AD1804" s="610"/>
      <c r="AE1804" s="618"/>
      <c r="AF1804" s="618"/>
      <c r="AG1804" s="624"/>
      <c r="AH1804" s="627"/>
      <c r="AI1804" s="633"/>
      <c r="AJ1804" s="634"/>
      <c r="AK1804" s="648" t="str">
        <f t="shared" ref="AK1804:AK1867" si="535">IF(AND(N1804&lt;&gt;"",OR(U1804&lt;&gt;8,W1804&lt;&gt;5)),"！算定期間の終わりが令和８年５月になっていません。令和８年６月以降については別シートに記載してください。",IF(AND(AN1804="加算対象外",N1804&lt;&gt;""),"このサービスは、令和８年４月・５月は処遇改善加算の対象ではありません。記入しないでください。",""))</f>
        <v/>
      </c>
      <c r="AL1804" s="651" t="str">
        <f t="shared" si="531"/>
        <v/>
      </c>
      <c r="AM1804" s="654"/>
      <c r="AN1804" s="657" t="str">
        <f>IFERROR(VLOOKUP(K1804,'【参考】数式用'!$A$2:$N$57,14,FALSE),"")</f>
        <v/>
      </c>
      <c r="AO1804" s="657" t="str">
        <f t="shared" ref="AO1804:AO1867" si="536">IF(AND(K1804&lt;&gt;"",AN1804="加算対象"),"N列に色付け","")</f>
        <v/>
      </c>
      <c r="AP1804" s="662" t="str">
        <f t="shared" ref="AP1804:AP1867" si="537">IF(AND(AC1804&lt;&gt;0,AC1804&lt;&gt;"",AN1804="加算対象"),IF(AD1804="○","入力済","未入力"),"")</f>
        <v/>
      </c>
      <c r="AQ1804" s="662" t="str">
        <f t="shared" ref="AQ1804:AQ1867" si="538">IF(AND(N1804&lt;&gt;"",AE1804="",AN1804="加算対象"),"未入力","入力済")</f>
        <v>入力済</v>
      </c>
      <c r="AR1804" s="657" t="str">
        <f t="shared" ref="AR1804:AR1867" si="539">IF(AND(N1804&lt;&gt;"",N1804&lt;&gt;"処遇改善加算Ⅳ",AN1804="加算対象"),"AF列に色付け","")</f>
        <v/>
      </c>
      <c r="AS1804" s="662" t="str">
        <f t="shared" ref="AS1804:AS1867" si="540">IF(AND(N1804&lt;&gt;"",N1804&lt;&gt;"処遇改善加算Ⅳ",AF1804=""),"未入力","入力済")</f>
        <v>入力済</v>
      </c>
      <c r="AT1804" s="662" t="str">
        <f t="shared" ref="AT1804:AT1867" si="541">IF(OR(N1804="処遇改善加算Ⅰ",N1804="処遇改善加算Ⅱ"),"対象","")</f>
        <v/>
      </c>
      <c r="AU1804" s="662" t="str">
        <f t="shared" ref="AU1804:AU1867" si="542">IF(AND(AN1804="加算対象",N1804&lt;&gt;"処遇改善加算Ⅲ",N1804&lt;&gt;"処遇改善加算Ⅳ",N1804&lt;&gt;"",AT1804&lt;&gt;"対象外"),1,"")</f>
        <v/>
      </c>
      <c r="AV1804" s="657" t="str">
        <f t="shared" ref="AV1804:AV1867" si="543">IF(AND(AU1804=1,OR(AG1804=0,AG1804=""),AN1804="加算対象"),"AH列に色付け","")</f>
        <v/>
      </c>
      <c r="AW1804" s="657" t="str">
        <f t="shared" ref="AW1804:AW1867" si="544">IF(AND($AU1804=1,$AV1804="AH列に色付け",OR($AG1804="",$AH1804="")),"未入力",IF(AND($AU1804=1,$AV1804="",$AG1804=""),"未入力","入力済"))</f>
        <v>入力済</v>
      </c>
      <c r="AX1804" s="662" t="str">
        <f>IFERROR(VLOOKUP(K1804,'【参考】数式用'!$AR$3:$AS$49,2,FALSE),"")</f>
        <v/>
      </c>
      <c r="AY1804" s="657" t="str">
        <f t="shared" ref="AY1804:AY1867" si="545">IF(AND(AN1804="加算対象",N1804="処遇改善加算Ⅰ"),"AI列に色付け","")</f>
        <v/>
      </c>
      <c r="AZ1804" s="657" t="str">
        <f t="shared" si="532"/>
        <v>入力済</v>
      </c>
      <c r="BA1804" s="662" t="str">
        <f>IFERROR(VLOOKUP(K1804,'【参考】数式用'!$AX$3:$AY$56,2,FALSE),"")</f>
        <v/>
      </c>
      <c r="BB1804" s="657" t="str">
        <f t="shared" ref="BB1804:BB1867" si="546">IF(COUNTIF(AE1804:AH1804,"*令和８年度特例要件を*")&gt;0,"AJ列に色付け","")</f>
        <v/>
      </c>
      <c r="BC1804" s="673" t="str">
        <f t="shared" ref="BC1804:BC1867" si="547">IF(AND(COUNTIF(AE1804:AH1804,"*令和８年度特例要件を*")&gt;0,AJ1804=""),"未入力","入力済")</f>
        <v>入力済</v>
      </c>
      <c r="BD1804" s="657" t="str">
        <f t="shared" ref="BD1804:BD1867" si="548">IF(BB1804="AJ列に色付け","入力必要","")</f>
        <v/>
      </c>
      <c r="BE1804" s="657" t="str">
        <f t="shared" ref="BE1804:BE1867" si="549">G1804</f>
        <v/>
      </c>
      <c r="BF1804" s="659"/>
      <c r="BG1804" s="659"/>
      <c r="BH1804" s="681" t="e">
        <f>VLOOKUP(K1804,'【参考】数式用'!$A$2:$O$57,15,FALSE)</f>
        <v>#N/A</v>
      </c>
      <c r="BI1804" s="659"/>
      <c r="BJ1804" s="659"/>
      <c r="BK1804" s="659"/>
      <c r="BL1804" s="659"/>
      <c r="BM1804" s="659"/>
      <c r="BN1804" s="659"/>
      <c r="BO1804" s="676"/>
    </row>
    <row r="1805" spans="1:67" s="494" customFormat="1" ht="109.9" customHeight="1">
      <c r="A1805" s="506">
        <v>1794</v>
      </c>
      <c r="B1805" s="517" t="str">
        <f>IF(基本情報入力シート!B1833="","",基本情報入力シート!B1833)</f>
        <v/>
      </c>
      <c r="C1805" s="523"/>
      <c r="D1805" s="523"/>
      <c r="E1805" s="523"/>
      <c r="F1805" s="530"/>
      <c r="G1805" s="536" t="str">
        <f>IF(基本情報入力シート!L1833="","",基本情報入力シート!L1833)</f>
        <v/>
      </c>
      <c r="H1805" s="536" t="str">
        <f>IF(基本情報入力シート!Q1833="","",基本情報入力シート!Q1833)</f>
        <v/>
      </c>
      <c r="I1805" s="536" t="str">
        <f>IF(基本情報入力シート!V1833="","",基本情報入力シート!V1833)</f>
        <v/>
      </c>
      <c r="J1805" s="536" t="str">
        <f>IF(基本情報入力シート!W1833="","",基本情報入力シート!W1833)</f>
        <v/>
      </c>
      <c r="K1805" s="536" t="str">
        <f>IF(基本情報入力シート!Z1833="","",基本情報入力シート!Z1833)</f>
        <v/>
      </c>
      <c r="L1805" s="555" t="str">
        <f>IF(基本情報入力シート!AF1833=0,"",基本情報入力シート!AF1833)</f>
        <v/>
      </c>
      <c r="M1805" s="563" t="str">
        <f>IF(基本情報入力シート!AG1833="","",基本情報入力シート!AG1833)</f>
        <v/>
      </c>
      <c r="N1805" s="571"/>
      <c r="O1805" s="576" t="str">
        <f>IFERROR(VLOOKUP(K1805,'【参考】数式用'!$A$2:$F$57,MATCH(N1805,'【参考】数式用'!$C$3:$F$3,0)+2,0),"")</f>
        <v/>
      </c>
      <c r="P1805" s="583" t="s">
        <v>549</v>
      </c>
      <c r="Q1805" s="588"/>
      <c r="R1805" s="590" t="s">
        <v>71</v>
      </c>
      <c r="S1805" s="588"/>
      <c r="T1805" s="590" t="s">
        <v>743</v>
      </c>
      <c r="U1805" s="588"/>
      <c r="V1805" s="590" t="s">
        <v>71</v>
      </c>
      <c r="W1805" s="588"/>
      <c r="X1805" s="590" t="s">
        <v>560</v>
      </c>
      <c r="Y1805" s="590" t="s">
        <v>763</v>
      </c>
      <c r="Z1805" s="590" t="str">
        <f t="shared" si="533"/>
        <v/>
      </c>
      <c r="AA1805" s="594" t="s">
        <v>127</v>
      </c>
      <c r="AB1805" s="599" t="str">
        <f t="shared" si="534"/>
        <v/>
      </c>
      <c r="AC1805" s="604" t="str">
        <f>IFERROR(ROUNDDOWN(ROUNDDOWN(ROUND(L1805*VLOOKUP(K1805,'【参考】数式用'!$A$4:$F$57,MATCH("処遇改善加算Ⅳ",'【参考】数式用'!$C$3:$F$3,0)+2,0),0)*M1805,0)*Z1805*0.5,0),"")</f>
        <v/>
      </c>
      <c r="AD1805" s="610"/>
      <c r="AE1805" s="618"/>
      <c r="AF1805" s="618"/>
      <c r="AG1805" s="624"/>
      <c r="AH1805" s="627"/>
      <c r="AI1805" s="633"/>
      <c r="AJ1805" s="634"/>
      <c r="AK1805" s="648" t="str">
        <f t="shared" si="535"/>
        <v/>
      </c>
      <c r="AL1805" s="651" t="str">
        <f t="shared" ref="AL1805:AL1868" si="550">IF(OR(N1805="",AN1805="加算対象外"),"",IF(OR(AND(COUNTIF(AP1805,"未入力")&gt;0,AD1805=""),AND(COUNTIF(AQ1805,"未入力")&gt;0,AE1805=""),AND(COUNTIF(AN1805:BE1805,"AF列に色付け")&gt;0,AF1805=""),AND(COUNTIF(AN1805:BE1805,"AG列に色付け")&gt;0,OR(AG1805="",AG1805=0)),AND(COUNTIF(AN1805:BE1805,"AH列に色付け")&gt;0,AH1805=""),AND(COUNTIF(AN1805:BE1805,"AI列に色付け")&gt;0,AI1805=""),AND(COUNTIF(AN1805:BE1805,"AJ列に色付け")&gt;0,AJ1805="")),"！記入が必要な欄（オレンジ色のセル）に空欄があります。空欄を埋めてください。",""))</f>
        <v/>
      </c>
      <c r="AM1805" s="654"/>
      <c r="AN1805" s="657" t="str">
        <f>IFERROR(VLOOKUP(K1805,'【参考】数式用'!$A$2:$N$57,14,FALSE),"")</f>
        <v/>
      </c>
      <c r="AO1805" s="657" t="str">
        <f t="shared" si="536"/>
        <v/>
      </c>
      <c r="AP1805" s="662" t="str">
        <f t="shared" si="537"/>
        <v/>
      </c>
      <c r="AQ1805" s="662" t="str">
        <f t="shared" si="538"/>
        <v>入力済</v>
      </c>
      <c r="AR1805" s="657" t="str">
        <f t="shared" si="539"/>
        <v/>
      </c>
      <c r="AS1805" s="662" t="str">
        <f t="shared" si="540"/>
        <v>入力済</v>
      </c>
      <c r="AT1805" s="662" t="str">
        <f t="shared" si="541"/>
        <v/>
      </c>
      <c r="AU1805" s="662" t="str">
        <f t="shared" si="542"/>
        <v/>
      </c>
      <c r="AV1805" s="657" t="str">
        <f t="shared" si="543"/>
        <v/>
      </c>
      <c r="AW1805" s="657" t="str">
        <f t="shared" si="544"/>
        <v>入力済</v>
      </c>
      <c r="AX1805" s="662" t="str">
        <f>IFERROR(VLOOKUP(K1805,'【参考】数式用'!$AR$3:$AS$49,2,FALSE),"")</f>
        <v/>
      </c>
      <c r="AY1805" s="657" t="str">
        <f t="shared" si="545"/>
        <v/>
      </c>
      <c r="AZ1805" s="657" t="str">
        <f t="shared" si="532"/>
        <v>入力済</v>
      </c>
      <c r="BA1805" s="662" t="str">
        <f>IFERROR(VLOOKUP(K1805,'【参考】数式用'!$AX$3:$AY$56,2,FALSE),"")</f>
        <v/>
      </c>
      <c r="BB1805" s="657" t="str">
        <f t="shared" si="546"/>
        <v/>
      </c>
      <c r="BC1805" s="673" t="str">
        <f t="shared" si="547"/>
        <v>入力済</v>
      </c>
      <c r="BD1805" s="657" t="str">
        <f t="shared" si="548"/>
        <v/>
      </c>
      <c r="BE1805" s="657" t="str">
        <f t="shared" si="549"/>
        <v/>
      </c>
      <c r="BF1805" s="659"/>
      <c r="BG1805" s="659"/>
      <c r="BH1805" s="681" t="e">
        <f>VLOOKUP(K1805,'【参考】数式用'!$A$2:$O$57,15,FALSE)</f>
        <v>#N/A</v>
      </c>
      <c r="BI1805" s="659"/>
      <c r="BJ1805" s="659"/>
      <c r="BK1805" s="659"/>
      <c r="BL1805" s="659"/>
      <c r="BM1805" s="659"/>
      <c r="BN1805" s="659"/>
      <c r="BO1805" s="676"/>
    </row>
    <row r="1806" spans="1:67" s="494" customFormat="1" ht="109.9" customHeight="1">
      <c r="A1806" s="506">
        <v>1795</v>
      </c>
      <c r="B1806" s="517" t="str">
        <f>IF(基本情報入力シート!B1834="","",基本情報入力シート!B1834)</f>
        <v/>
      </c>
      <c r="C1806" s="523"/>
      <c r="D1806" s="523"/>
      <c r="E1806" s="523"/>
      <c r="F1806" s="530"/>
      <c r="G1806" s="536" t="str">
        <f>IF(基本情報入力シート!L1834="","",基本情報入力シート!L1834)</f>
        <v/>
      </c>
      <c r="H1806" s="536" t="str">
        <f>IF(基本情報入力シート!Q1834="","",基本情報入力シート!Q1834)</f>
        <v/>
      </c>
      <c r="I1806" s="536" t="str">
        <f>IF(基本情報入力シート!V1834="","",基本情報入力シート!V1834)</f>
        <v/>
      </c>
      <c r="J1806" s="536" t="str">
        <f>IF(基本情報入力シート!W1834="","",基本情報入力シート!W1834)</f>
        <v/>
      </c>
      <c r="K1806" s="536" t="str">
        <f>IF(基本情報入力シート!Z1834="","",基本情報入力シート!Z1834)</f>
        <v/>
      </c>
      <c r="L1806" s="555" t="str">
        <f>IF(基本情報入力シート!AF1834=0,"",基本情報入力シート!AF1834)</f>
        <v/>
      </c>
      <c r="M1806" s="563" t="str">
        <f>IF(基本情報入力シート!AG1834="","",基本情報入力シート!AG1834)</f>
        <v/>
      </c>
      <c r="N1806" s="571"/>
      <c r="O1806" s="576" t="str">
        <f>IFERROR(VLOOKUP(K1806,'【参考】数式用'!$A$2:$F$57,MATCH(N1806,'【参考】数式用'!$C$3:$F$3,0)+2,0),"")</f>
        <v/>
      </c>
      <c r="P1806" s="583" t="s">
        <v>549</v>
      </c>
      <c r="Q1806" s="588"/>
      <c r="R1806" s="590" t="s">
        <v>71</v>
      </c>
      <c r="S1806" s="588"/>
      <c r="T1806" s="590" t="s">
        <v>743</v>
      </c>
      <c r="U1806" s="588"/>
      <c r="V1806" s="590" t="s">
        <v>71</v>
      </c>
      <c r="W1806" s="588"/>
      <c r="X1806" s="590" t="s">
        <v>560</v>
      </c>
      <c r="Y1806" s="590" t="s">
        <v>763</v>
      </c>
      <c r="Z1806" s="590" t="str">
        <f t="shared" si="533"/>
        <v/>
      </c>
      <c r="AA1806" s="594" t="s">
        <v>127</v>
      </c>
      <c r="AB1806" s="599" t="str">
        <f t="shared" si="534"/>
        <v/>
      </c>
      <c r="AC1806" s="604" t="str">
        <f>IFERROR(ROUNDDOWN(ROUNDDOWN(ROUND(L1806*VLOOKUP(K1806,'【参考】数式用'!$A$4:$F$57,MATCH("処遇改善加算Ⅳ",'【参考】数式用'!$C$3:$F$3,0)+2,0),0)*M1806,0)*Z1806*0.5,0),"")</f>
        <v/>
      </c>
      <c r="AD1806" s="610"/>
      <c r="AE1806" s="618"/>
      <c r="AF1806" s="618"/>
      <c r="AG1806" s="624"/>
      <c r="AH1806" s="627"/>
      <c r="AI1806" s="633"/>
      <c r="AJ1806" s="634"/>
      <c r="AK1806" s="648" t="str">
        <f t="shared" si="535"/>
        <v/>
      </c>
      <c r="AL1806" s="651" t="str">
        <f t="shared" si="550"/>
        <v/>
      </c>
      <c r="AM1806" s="654"/>
      <c r="AN1806" s="657" t="str">
        <f>IFERROR(VLOOKUP(K1806,'【参考】数式用'!$A$2:$N$57,14,FALSE),"")</f>
        <v/>
      </c>
      <c r="AO1806" s="657" t="str">
        <f t="shared" si="536"/>
        <v/>
      </c>
      <c r="AP1806" s="662" t="str">
        <f t="shared" si="537"/>
        <v/>
      </c>
      <c r="AQ1806" s="662" t="str">
        <f t="shared" si="538"/>
        <v>入力済</v>
      </c>
      <c r="AR1806" s="657" t="str">
        <f t="shared" si="539"/>
        <v/>
      </c>
      <c r="AS1806" s="662" t="str">
        <f t="shared" si="540"/>
        <v>入力済</v>
      </c>
      <c r="AT1806" s="662" t="str">
        <f t="shared" si="541"/>
        <v/>
      </c>
      <c r="AU1806" s="662" t="str">
        <f t="shared" si="542"/>
        <v/>
      </c>
      <c r="AV1806" s="657" t="str">
        <f t="shared" si="543"/>
        <v/>
      </c>
      <c r="AW1806" s="657" t="str">
        <f t="shared" si="544"/>
        <v>入力済</v>
      </c>
      <c r="AX1806" s="662" t="str">
        <f>IFERROR(VLOOKUP(K1806,'【参考】数式用'!$AR$3:$AS$49,2,FALSE),"")</f>
        <v/>
      </c>
      <c r="AY1806" s="657" t="str">
        <f t="shared" si="545"/>
        <v/>
      </c>
      <c r="AZ1806" s="657" t="str">
        <f t="shared" si="532"/>
        <v>入力済</v>
      </c>
      <c r="BA1806" s="662" t="str">
        <f>IFERROR(VLOOKUP(K1806,'【参考】数式用'!$AX$3:$AY$56,2,FALSE),"")</f>
        <v/>
      </c>
      <c r="BB1806" s="657" t="str">
        <f t="shared" si="546"/>
        <v/>
      </c>
      <c r="BC1806" s="673" t="str">
        <f t="shared" si="547"/>
        <v>入力済</v>
      </c>
      <c r="BD1806" s="657" t="str">
        <f t="shared" si="548"/>
        <v/>
      </c>
      <c r="BE1806" s="657" t="str">
        <f t="shared" si="549"/>
        <v/>
      </c>
      <c r="BF1806" s="659"/>
      <c r="BG1806" s="659"/>
      <c r="BH1806" s="681" t="e">
        <f>VLOOKUP(K1806,'【参考】数式用'!$A$2:$O$57,15,FALSE)</f>
        <v>#N/A</v>
      </c>
      <c r="BI1806" s="659"/>
      <c r="BJ1806" s="659"/>
      <c r="BK1806" s="659"/>
      <c r="BL1806" s="659"/>
      <c r="BM1806" s="659"/>
      <c r="BN1806" s="659"/>
      <c r="BO1806" s="676"/>
    </row>
    <row r="1807" spans="1:67" s="494" customFormat="1" ht="109.9" customHeight="1">
      <c r="A1807" s="506">
        <v>1796</v>
      </c>
      <c r="B1807" s="517" t="str">
        <f>IF(基本情報入力シート!B1835="","",基本情報入力シート!B1835)</f>
        <v/>
      </c>
      <c r="C1807" s="523"/>
      <c r="D1807" s="523"/>
      <c r="E1807" s="523"/>
      <c r="F1807" s="530"/>
      <c r="G1807" s="536" t="str">
        <f>IF(基本情報入力シート!L1835="","",基本情報入力シート!L1835)</f>
        <v/>
      </c>
      <c r="H1807" s="536" t="str">
        <f>IF(基本情報入力シート!Q1835="","",基本情報入力シート!Q1835)</f>
        <v/>
      </c>
      <c r="I1807" s="536" t="str">
        <f>IF(基本情報入力シート!V1835="","",基本情報入力シート!V1835)</f>
        <v/>
      </c>
      <c r="J1807" s="536" t="str">
        <f>IF(基本情報入力シート!W1835="","",基本情報入力シート!W1835)</f>
        <v/>
      </c>
      <c r="K1807" s="536" t="str">
        <f>IF(基本情報入力シート!Z1835="","",基本情報入力シート!Z1835)</f>
        <v/>
      </c>
      <c r="L1807" s="555" t="str">
        <f>IF(基本情報入力シート!AF1835=0,"",基本情報入力シート!AF1835)</f>
        <v/>
      </c>
      <c r="M1807" s="563" t="str">
        <f>IF(基本情報入力シート!AG1835="","",基本情報入力シート!AG1835)</f>
        <v/>
      </c>
      <c r="N1807" s="571"/>
      <c r="O1807" s="576" t="str">
        <f>IFERROR(VLOOKUP(K1807,'【参考】数式用'!$A$2:$F$57,MATCH(N1807,'【参考】数式用'!$C$3:$F$3,0)+2,0),"")</f>
        <v/>
      </c>
      <c r="P1807" s="583" t="s">
        <v>549</v>
      </c>
      <c r="Q1807" s="588"/>
      <c r="R1807" s="590" t="s">
        <v>71</v>
      </c>
      <c r="S1807" s="588"/>
      <c r="T1807" s="590" t="s">
        <v>743</v>
      </c>
      <c r="U1807" s="588"/>
      <c r="V1807" s="590" t="s">
        <v>71</v>
      </c>
      <c r="W1807" s="588"/>
      <c r="X1807" s="590" t="s">
        <v>560</v>
      </c>
      <c r="Y1807" s="590" t="s">
        <v>763</v>
      </c>
      <c r="Z1807" s="590" t="str">
        <f t="shared" si="533"/>
        <v/>
      </c>
      <c r="AA1807" s="594" t="s">
        <v>127</v>
      </c>
      <c r="AB1807" s="599" t="str">
        <f t="shared" si="534"/>
        <v/>
      </c>
      <c r="AC1807" s="604" t="str">
        <f>IFERROR(ROUNDDOWN(ROUNDDOWN(ROUND(L1807*VLOOKUP(K1807,'【参考】数式用'!$A$4:$F$57,MATCH("処遇改善加算Ⅳ",'【参考】数式用'!$C$3:$F$3,0)+2,0),0)*M1807,0)*Z1807*0.5,0),"")</f>
        <v/>
      </c>
      <c r="AD1807" s="610"/>
      <c r="AE1807" s="618"/>
      <c r="AF1807" s="618"/>
      <c r="AG1807" s="624"/>
      <c r="AH1807" s="627"/>
      <c r="AI1807" s="633"/>
      <c r="AJ1807" s="634"/>
      <c r="AK1807" s="648" t="str">
        <f t="shared" si="535"/>
        <v/>
      </c>
      <c r="AL1807" s="651" t="str">
        <f t="shared" si="550"/>
        <v/>
      </c>
      <c r="AM1807" s="654"/>
      <c r="AN1807" s="657" t="str">
        <f>IFERROR(VLOOKUP(K1807,'【参考】数式用'!$A$2:$N$57,14,FALSE),"")</f>
        <v/>
      </c>
      <c r="AO1807" s="657" t="str">
        <f t="shared" si="536"/>
        <v/>
      </c>
      <c r="AP1807" s="662" t="str">
        <f t="shared" si="537"/>
        <v/>
      </c>
      <c r="AQ1807" s="662" t="str">
        <f t="shared" si="538"/>
        <v>入力済</v>
      </c>
      <c r="AR1807" s="657" t="str">
        <f t="shared" si="539"/>
        <v/>
      </c>
      <c r="AS1807" s="662" t="str">
        <f t="shared" si="540"/>
        <v>入力済</v>
      </c>
      <c r="AT1807" s="662" t="str">
        <f t="shared" si="541"/>
        <v/>
      </c>
      <c r="AU1807" s="662" t="str">
        <f t="shared" si="542"/>
        <v/>
      </c>
      <c r="AV1807" s="657" t="str">
        <f t="shared" si="543"/>
        <v/>
      </c>
      <c r="AW1807" s="657" t="str">
        <f t="shared" si="544"/>
        <v>入力済</v>
      </c>
      <c r="AX1807" s="662" t="str">
        <f>IFERROR(VLOOKUP(K1807,'【参考】数式用'!$AR$3:$AS$49,2,FALSE),"")</f>
        <v/>
      </c>
      <c r="AY1807" s="657" t="str">
        <f t="shared" si="545"/>
        <v/>
      </c>
      <c r="AZ1807" s="657" t="str">
        <f t="shared" si="532"/>
        <v>入力済</v>
      </c>
      <c r="BA1807" s="662" t="str">
        <f>IFERROR(VLOOKUP(K1807,'【参考】数式用'!$AX$3:$AY$56,2,FALSE),"")</f>
        <v/>
      </c>
      <c r="BB1807" s="657" t="str">
        <f t="shared" si="546"/>
        <v/>
      </c>
      <c r="BC1807" s="673" t="str">
        <f t="shared" si="547"/>
        <v>入力済</v>
      </c>
      <c r="BD1807" s="657" t="str">
        <f t="shared" si="548"/>
        <v/>
      </c>
      <c r="BE1807" s="657" t="str">
        <f t="shared" si="549"/>
        <v/>
      </c>
      <c r="BF1807" s="659"/>
      <c r="BG1807" s="659"/>
      <c r="BH1807" s="681" t="e">
        <f>VLOOKUP(K1807,'【参考】数式用'!$A$2:$O$57,15,FALSE)</f>
        <v>#N/A</v>
      </c>
      <c r="BI1807" s="659"/>
      <c r="BJ1807" s="659"/>
      <c r="BK1807" s="659"/>
      <c r="BL1807" s="659"/>
      <c r="BM1807" s="659"/>
      <c r="BN1807" s="659"/>
      <c r="BO1807" s="676"/>
    </row>
    <row r="1808" spans="1:67" s="494" customFormat="1" ht="109.9" customHeight="1">
      <c r="A1808" s="506">
        <v>1797</v>
      </c>
      <c r="B1808" s="517" t="str">
        <f>IF(基本情報入力シート!B1836="","",基本情報入力シート!B1836)</f>
        <v/>
      </c>
      <c r="C1808" s="523"/>
      <c r="D1808" s="523"/>
      <c r="E1808" s="523"/>
      <c r="F1808" s="530"/>
      <c r="G1808" s="536" t="str">
        <f>IF(基本情報入力シート!L1836="","",基本情報入力シート!L1836)</f>
        <v/>
      </c>
      <c r="H1808" s="536" t="str">
        <f>IF(基本情報入力シート!Q1836="","",基本情報入力シート!Q1836)</f>
        <v/>
      </c>
      <c r="I1808" s="536" t="str">
        <f>IF(基本情報入力シート!V1836="","",基本情報入力シート!V1836)</f>
        <v/>
      </c>
      <c r="J1808" s="536" t="str">
        <f>IF(基本情報入力シート!W1836="","",基本情報入力シート!W1836)</f>
        <v/>
      </c>
      <c r="K1808" s="536" t="str">
        <f>IF(基本情報入力シート!Z1836="","",基本情報入力シート!Z1836)</f>
        <v/>
      </c>
      <c r="L1808" s="555" t="str">
        <f>IF(基本情報入力シート!AF1836=0,"",基本情報入力シート!AF1836)</f>
        <v/>
      </c>
      <c r="M1808" s="563" t="str">
        <f>IF(基本情報入力シート!AG1836="","",基本情報入力シート!AG1836)</f>
        <v/>
      </c>
      <c r="N1808" s="571"/>
      <c r="O1808" s="576" t="str">
        <f>IFERROR(VLOOKUP(K1808,'【参考】数式用'!$A$2:$F$57,MATCH(N1808,'【参考】数式用'!$C$3:$F$3,0)+2,0),"")</f>
        <v/>
      </c>
      <c r="P1808" s="583" t="s">
        <v>549</v>
      </c>
      <c r="Q1808" s="588"/>
      <c r="R1808" s="590" t="s">
        <v>71</v>
      </c>
      <c r="S1808" s="588"/>
      <c r="T1808" s="590" t="s">
        <v>743</v>
      </c>
      <c r="U1808" s="588"/>
      <c r="V1808" s="590" t="s">
        <v>71</v>
      </c>
      <c r="W1808" s="588"/>
      <c r="X1808" s="590" t="s">
        <v>560</v>
      </c>
      <c r="Y1808" s="590" t="s">
        <v>763</v>
      </c>
      <c r="Z1808" s="590" t="str">
        <f t="shared" si="533"/>
        <v/>
      </c>
      <c r="AA1808" s="594" t="s">
        <v>127</v>
      </c>
      <c r="AB1808" s="599" t="str">
        <f t="shared" si="534"/>
        <v/>
      </c>
      <c r="AC1808" s="604" t="str">
        <f>IFERROR(ROUNDDOWN(ROUNDDOWN(ROUND(L1808*VLOOKUP(K1808,'【参考】数式用'!$A$4:$F$57,MATCH("処遇改善加算Ⅳ",'【参考】数式用'!$C$3:$F$3,0)+2,0),0)*M1808,0)*Z1808*0.5,0),"")</f>
        <v/>
      </c>
      <c r="AD1808" s="610"/>
      <c r="AE1808" s="618"/>
      <c r="AF1808" s="618"/>
      <c r="AG1808" s="624"/>
      <c r="AH1808" s="627"/>
      <c r="AI1808" s="633"/>
      <c r="AJ1808" s="634"/>
      <c r="AK1808" s="648" t="str">
        <f t="shared" si="535"/>
        <v/>
      </c>
      <c r="AL1808" s="651" t="str">
        <f t="shared" si="550"/>
        <v/>
      </c>
      <c r="AM1808" s="654"/>
      <c r="AN1808" s="657" t="str">
        <f>IFERROR(VLOOKUP(K1808,'【参考】数式用'!$A$2:$N$57,14,FALSE),"")</f>
        <v/>
      </c>
      <c r="AO1808" s="657" t="str">
        <f t="shared" si="536"/>
        <v/>
      </c>
      <c r="AP1808" s="662" t="str">
        <f t="shared" si="537"/>
        <v/>
      </c>
      <c r="AQ1808" s="662" t="str">
        <f t="shared" si="538"/>
        <v>入力済</v>
      </c>
      <c r="AR1808" s="657" t="str">
        <f t="shared" si="539"/>
        <v/>
      </c>
      <c r="AS1808" s="662" t="str">
        <f t="shared" si="540"/>
        <v>入力済</v>
      </c>
      <c r="AT1808" s="662" t="str">
        <f t="shared" si="541"/>
        <v/>
      </c>
      <c r="AU1808" s="662" t="str">
        <f t="shared" si="542"/>
        <v/>
      </c>
      <c r="AV1808" s="657" t="str">
        <f t="shared" si="543"/>
        <v/>
      </c>
      <c r="AW1808" s="657" t="str">
        <f t="shared" si="544"/>
        <v>入力済</v>
      </c>
      <c r="AX1808" s="662" t="str">
        <f>IFERROR(VLOOKUP(K1808,'【参考】数式用'!$AR$3:$AS$49,2,FALSE),"")</f>
        <v/>
      </c>
      <c r="AY1808" s="657" t="str">
        <f t="shared" si="545"/>
        <v/>
      </c>
      <c r="AZ1808" s="657" t="str">
        <f t="shared" si="532"/>
        <v>入力済</v>
      </c>
      <c r="BA1808" s="662" t="str">
        <f>IFERROR(VLOOKUP(K1808,'【参考】数式用'!$AX$3:$AY$56,2,FALSE),"")</f>
        <v/>
      </c>
      <c r="BB1808" s="657" t="str">
        <f t="shared" si="546"/>
        <v/>
      </c>
      <c r="BC1808" s="673" t="str">
        <f t="shared" si="547"/>
        <v>入力済</v>
      </c>
      <c r="BD1808" s="657" t="str">
        <f t="shared" si="548"/>
        <v/>
      </c>
      <c r="BE1808" s="657" t="str">
        <f t="shared" si="549"/>
        <v/>
      </c>
      <c r="BF1808" s="659"/>
      <c r="BG1808" s="659"/>
      <c r="BH1808" s="681" t="e">
        <f>VLOOKUP(K1808,'【参考】数式用'!$A$2:$O$57,15,FALSE)</f>
        <v>#N/A</v>
      </c>
      <c r="BI1808" s="659"/>
      <c r="BJ1808" s="659"/>
      <c r="BK1808" s="659"/>
      <c r="BL1808" s="659"/>
      <c r="BM1808" s="659"/>
      <c r="BN1808" s="659"/>
      <c r="BO1808" s="676"/>
    </row>
    <row r="1809" spans="1:67" s="494" customFormat="1" ht="109.9" customHeight="1">
      <c r="A1809" s="506">
        <v>1798</v>
      </c>
      <c r="B1809" s="517" t="str">
        <f>IF(基本情報入力シート!B1837="","",基本情報入力シート!B1837)</f>
        <v/>
      </c>
      <c r="C1809" s="523"/>
      <c r="D1809" s="523"/>
      <c r="E1809" s="523"/>
      <c r="F1809" s="530"/>
      <c r="G1809" s="536" t="str">
        <f>IF(基本情報入力シート!L1837="","",基本情報入力シート!L1837)</f>
        <v/>
      </c>
      <c r="H1809" s="536" t="str">
        <f>IF(基本情報入力シート!Q1837="","",基本情報入力シート!Q1837)</f>
        <v/>
      </c>
      <c r="I1809" s="536" t="str">
        <f>IF(基本情報入力シート!V1837="","",基本情報入力シート!V1837)</f>
        <v/>
      </c>
      <c r="J1809" s="536" t="str">
        <f>IF(基本情報入力シート!W1837="","",基本情報入力シート!W1837)</f>
        <v/>
      </c>
      <c r="K1809" s="536" t="str">
        <f>IF(基本情報入力シート!Z1837="","",基本情報入力シート!Z1837)</f>
        <v/>
      </c>
      <c r="L1809" s="555" t="str">
        <f>IF(基本情報入力シート!AF1837=0,"",基本情報入力シート!AF1837)</f>
        <v/>
      </c>
      <c r="M1809" s="563" t="str">
        <f>IF(基本情報入力シート!AG1837="","",基本情報入力シート!AG1837)</f>
        <v/>
      </c>
      <c r="N1809" s="571"/>
      <c r="O1809" s="576" t="str">
        <f>IFERROR(VLOOKUP(K1809,'【参考】数式用'!$A$2:$F$57,MATCH(N1809,'【参考】数式用'!$C$3:$F$3,0)+2,0),"")</f>
        <v/>
      </c>
      <c r="P1809" s="583" t="s">
        <v>549</v>
      </c>
      <c r="Q1809" s="588"/>
      <c r="R1809" s="590" t="s">
        <v>71</v>
      </c>
      <c r="S1809" s="588"/>
      <c r="T1809" s="590" t="s">
        <v>743</v>
      </c>
      <c r="U1809" s="588"/>
      <c r="V1809" s="590" t="s">
        <v>71</v>
      </c>
      <c r="W1809" s="588"/>
      <c r="X1809" s="590" t="s">
        <v>560</v>
      </c>
      <c r="Y1809" s="590" t="s">
        <v>763</v>
      </c>
      <c r="Z1809" s="590" t="str">
        <f t="shared" si="533"/>
        <v/>
      </c>
      <c r="AA1809" s="594" t="s">
        <v>127</v>
      </c>
      <c r="AB1809" s="599" t="str">
        <f t="shared" si="534"/>
        <v/>
      </c>
      <c r="AC1809" s="604" t="str">
        <f>IFERROR(ROUNDDOWN(ROUNDDOWN(ROUND(L1809*VLOOKUP(K1809,'【参考】数式用'!$A$4:$F$57,MATCH("処遇改善加算Ⅳ",'【参考】数式用'!$C$3:$F$3,0)+2,0),0)*M1809,0)*Z1809*0.5,0),"")</f>
        <v/>
      </c>
      <c r="AD1809" s="610"/>
      <c r="AE1809" s="618"/>
      <c r="AF1809" s="618"/>
      <c r="AG1809" s="624"/>
      <c r="AH1809" s="627"/>
      <c r="AI1809" s="633"/>
      <c r="AJ1809" s="634"/>
      <c r="AK1809" s="648" t="str">
        <f t="shared" si="535"/>
        <v/>
      </c>
      <c r="AL1809" s="651" t="str">
        <f t="shared" si="550"/>
        <v/>
      </c>
      <c r="AM1809" s="654"/>
      <c r="AN1809" s="657" t="str">
        <f>IFERROR(VLOOKUP(K1809,'【参考】数式用'!$A$2:$N$57,14,FALSE),"")</f>
        <v/>
      </c>
      <c r="AO1809" s="657" t="str">
        <f t="shared" si="536"/>
        <v/>
      </c>
      <c r="AP1809" s="662" t="str">
        <f t="shared" si="537"/>
        <v/>
      </c>
      <c r="AQ1809" s="662" t="str">
        <f t="shared" si="538"/>
        <v>入力済</v>
      </c>
      <c r="AR1809" s="657" t="str">
        <f t="shared" si="539"/>
        <v/>
      </c>
      <c r="AS1809" s="662" t="str">
        <f t="shared" si="540"/>
        <v>入力済</v>
      </c>
      <c r="AT1809" s="662" t="str">
        <f t="shared" si="541"/>
        <v/>
      </c>
      <c r="AU1809" s="662" t="str">
        <f t="shared" si="542"/>
        <v/>
      </c>
      <c r="AV1809" s="657" t="str">
        <f t="shared" si="543"/>
        <v/>
      </c>
      <c r="AW1809" s="657" t="str">
        <f t="shared" si="544"/>
        <v>入力済</v>
      </c>
      <c r="AX1809" s="662" t="str">
        <f>IFERROR(VLOOKUP(K1809,'【参考】数式用'!$AR$3:$AS$49,2,FALSE),"")</f>
        <v/>
      </c>
      <c r="AY1809" s="657" t="str">
        <f t="shared" si="545"/>
        <v/>
      </c>
      <c r="AZ1809" s="657" t="str">
        <f t="shared" si="532"/>
        <v>入力済</v>
      </c>
      <c r="BA1809" s="662" t="str">
        <f>IFERROR(VLOOKUP(K1809,'【参考】数式用'!$AX$3:$AY$56,2,FALSE),"")</f>
        <v/>
      </c>
      <c r="BB1809" s="657" t="str">
        <f t="shared" si="546"/>
        <v/>
      </c>
      <c r="BC1809" s="673" t="str">
        <f t="shared" si="547"/>
        <v>入力済</v>
      </c>
      <c r="BD1809" s="657" t="str">
        <f t="shared" si="548"/>
        <v/>
      </c>
      <c r="BE1809" s="657" t="str">
        <f t="shared" si="549"/>
        <v/>
      </c>
      <c r="BF1809" s="659"/>
      <c r="BG1809" s="659"/>
      <c r="BH1809" s="681" t="e">
        <f>VLOOKUP(K1809,'【参考】数式用'!$A$2:$O$57,15,FALSE)</f>
        <v>#N/A</v>
      </c>
      <c r="BI1809" s="659"/>
      <c r="BJ1809" s="659"/>
      <c r="BK1809" s="659"/>
      <c r="BL1809" s="659"/>
      <c r="BM1809" s="659"/>
      <c r="BN1809" s="659"/>
      <c r="BO1809" s="676"/>
    </row>
    <row r="1810" spans="1:67" s="494" customFormat="1" ht="109.9" customHeight="1">
      <c r="A1810" s="506">
        <v>1799</v>
      </c>
      <c r="B1810" s="517" t="str">
        <f>IF(基本情報入力シート!B1838="","",基本情報入力シート!B1838)</f>
        <v/>
      </c>
      <c r="C1810" s="523"/>
      <c r="D1810" s="523"/>
      <c r="E1810" s="523"/>
      <c r="F1810" s="530"/>
      <c r="G1810" s="536" t="str">
        <f>IF(基本情報入力シート!L1838="","",基本情報入力シート!L1838)</f>
        <v/>
      </c>
      <c r="H1810" s="536" t="str">
        <f>IF(基本情報入力シート!Q1838="","",基本情報入力シート!Q1838)</f>
        <v/>
      </c>
      <c r="I1810" s="536" t="str">
        <f>IF(基本情報入力シート!V1838="","",基本情報入力シート!V1838)</f>
        <v/>
      </c>
      <c r="J1810" s="536" t="str">
        <f>IF(基本情報入力シート!W1838="","",基本情報入力シート!W1838)</f>
        <v/>
      </c>
      <c r="K1810" s="536" t="str">
        <f>IF(基本情報入力シート!Z1838="","",基本情報入力シート!Z1838)</f>
        <v/>
      </c>
      <c r="L1810" s="555" t="str">
        <f>IF(基本情報入力シート!AF1838=0,"",基本情報入力シート!AF1838)</f>
        <v/>
      </c>
      <c r="M1810" s="563" t="str">
        <f>IF(基本情報入力シート!AG1838="","",基本情報入力シート!AG1838)</f>
        <v/>
      </c>
      <c r="N1810" s="571"/>
      <c r="O1810" s="576" t="str">
        <f>IFERROR(VLOOKUP(K1810,'【参考】数式用'!$A$2:$F$57,MATCH(N1810,'【参考】数式用'!$C$3:$F$3,0)+2,0),"")</f>
        <v/>
      </c>
      <c r="P1810" s="583" t="s">
        <v>549</v>
      </c>
      <c r="Q1810" s="588"/>
      <c r="R1810" s="590" t="s">
        <v>71</v>
      </c>
      <c r="S1810" s="588"/>
      <c r="T1810" s="590" t="s">
        <v>743</v>
      </c>
      <c r="U1810" s="588"/>
      <c r="V1810" s="590" t="s">
        <v>71</v>
      </c>
      <c r="W1810" s="588"/>
      <c r="X1810" s="590" t="s">
        <v>560</v>
      </c>
      <c r="Y1810" s="590" t="s">
        <v>763</v>
      </c>
      <c r="Z1810" s="590" t="str">
        <f t="shared" si="533"/>
        <v/>
      </c>
      <c r="AA1810" s="594" t="s">
        <v>127</v>
      </c>
      <c r="AB1810" s="599" t="str">
        <f t="shared" si="534"/>
        <v/>
      </c>
      <c r="AC1810" s="604" t="str">
        <f>IFERROR(ROUNDDOWN(ROUNDDOWN(ROUND(L1810*VLOOKUP(K1810,'【参考】数式用'!$A$4:$F$57,MATCH("処遇改善加算Ⅳ",'【参考】数式用'!$C$3:$F$3,0)+2,0),0)*M1810,0)*Z1810*0.5,0),"")</f>
        <v/>
      </c>
      <c r="AD1810" s="610"/>
      <c r="AE1810" s="618"/>
      <c r="AF1810" s="618"/>
      <c r="AG1810" s="624"/>
      <c r="AH1810" s="627"/>
      <c r="AI1810" s="633"/>
      <c r="AJ1810" s="634"/>
      <c r="AK1810" s="648" t="str">
        <f t="shared" si="535"/>
        <v/>
      </c>
      <c r="AL1810" s="651" t="str">
        <f t="shared" si="550"/>
        <v/>
      </c>
      <c r="AM1810" s="654"/>
      <c r="AN1810" s="657" t="str">
        <f>IFERROR(VLOOKUP(K1810,'【参考】数式用'!$A$2:$N$57,14,FALSE),"")</f>
        <v/>
      </c>
      <c r="AO1810" s="657" t="str">
        <f t="shared" si="536"/>
        <v/>
      </c>
      <c r="AP1810" s="662" t="str">
        <f t="shared" si="537"/>
        <v/>
      </c>
      <c r="AQ1810" s="662" t="str">
        <f t="shared" si="538"/>
        <v>入力済</v>
      </c>
      <c r="AR1810" s="657" t="str">
        <f t="shared" si="539"/>
        <v/>
      </c>
      <c r="AS1810" s="662" t="str">
        <f t="shared" si="540"/>
        <v>入力済</v>
      </c>
      <c r="AT1810" s="662" t="str">
        <f t="shared" si="541"/>
        <v/>
      </c>
      <c r="AU1810" s="662" t="str">
        <f t="shared" si="542"/>
        <v/>
      </c>
      <c r="AV1810" s="657" t="str">
        <f t="shared" si="543"/>
        <v/>
      </c>
      <c r="AW1810" s="657" t="str">
        <f t="shared" si="544"/>
        <v>入力済</v>
      </c>
      <c r="AX1810" s="662" t="str">
        <f>IFERROR(VLOOKUP(K1810,'【参考】数式用'!$AR$3:$AS$49,2,FALSE),"")</f>
        <v/>
      </c>
      <c r="AY1810" s="657" t="str">
        <f t="shared" si="545"/>
        <v/>
      </c>
      <c r="AZ1810" s="657" t="str">
        <f t="shared" si="532"/>
        <v>入力済</v>
      </c>
      <c r="BA1810" s="662" t="str">
        <f>IFERROR(VLOOKUP(K1810,'【参考】数式用'!$AX$3:$AY$56,2,FALSE),"")</f>
        <v/>
      </c>
      <c r="BB1810" s="657" t="str">
        <f t="shared" si="546"/>
        <v/>
      </c>
      <c r="BC1810" s="673" t="str">
        <f t="shared" si="547"/>
        <v>入力済</v>
      </c>
      <c r="BD1810" s="657" t="str">
        <f t="shared" si="548"/>
        <v/>
      </c>
      <c r="BE1810" s="657" t="str">
        <f t="shared" si="549"/>
        <v/>
      </c>
      <c r="BF1810" s="659"/>
      <c r="BG1810" s="659"/>
      <c r="BH1810" s="681" t="e">
        <f>VLOOKUP(K1810,'【参考】数式用'!$A$2:$O$57,15,FALSE)</f>
        <v>#N/A</v>
      </c>
      <c r="BI1810" s="659"/>
      <c r="BJ1810" s="659"/>
      <c r="BK1810" s="659"/>
      <c r="BL1810" s="659"/>
      <c r="BM1810" s="659"/>
      <c r="BN1810" s="659"/>
      <c r="BO1810" s="676"/>
    </row>
    <row r="1811" spans="1:67" s="494" customFormat="1" ht="109.9" customHeight="1">
      <c r="A1811" s="506">
        <v>1800</v>
      </c>
      <c r="B1811" s="517" t="str">
        <f>IF(基本情報入力シート!B1839="","",基本情報入力シート!B1839)</f>
        <v/>
      </c>
      <c r="C1811" s="523"/>
      <c r="D1811" s="523"/>
      <c r="E1811" s="523"/>
      <c r="F1811" s="530"/>
      <c r="G1811" s="536" t="str">
        <f>IF(基本情報入力シート!L1839="","",基本情報入力シート!L1839)</f>
        <v/>
      </c>
      <c r="H1811" s="536" t="str">
        <f>IF(基本情報入力シート!Q1839="","",基本情報入力シート!Q1839)</f>
        <v/>
      </c>
      <c r="I1811" s="536" t="str">
        <f>IF(基本情報入力シート!V1839="","",基本情報入力シート!V1839)</f>
        <v/>
      </c>
      <c r="J1811" s="536" t="str">
        <f>IF(基本情報入力シート!W1839="","",基本情報入力シート!W1839)</f>
        <v/>
      </c>
      <c r="K1811" s="536" t="str">
        <f>IF(基本情報入力シート!Z1839="","",基本情報入力シート!Z1839)</f>
        <v/>
      </c>
      <c r="L1811" s="555" t="str">
        <f>IF(基本情報入力シート!AF1839=0,"",基本情報入力シート!AF1839)</f>
        <v/>
      </c>
      <c r="M1811" s="563" t="str">
        <f>IF(基本情報入力シート!AG1839="","",基本情報入力シート!AG1839)</f>
        <v/>
      </c>
      <c r="N1811" s="571"/>
      <c r="O1811" s="576" t="str">
        <f>IFERROR(VLOOKUP(K1811,'【参考】数式用'!$A$2:$F$57,MATCH(N1811,'【参考】数式用'!$C$3:$F$3,0)+2,0),"")</f>
        <v/>
      </c>
      <c r="P1811" s="583" t="s">
        <v>549</v>
      </c>
      <c r="Q1811" s="588"/>
      <c r="R1811" s="590" t="s">
        <v>71</v>
      </c>
      <c r="S1811" s="588"/>
      <c r="T1811" s="590" t="s">
        <v>743</v>
      </c>
      <c r="U1811" s="588"/>
      <c r="V1811" s="590" t="s">
        <v>71</v>
      </c>
      <c r="W1811" s="588"/>
      <c r="X1811" s="590" t="s">
        <v>560</v>
      </c>
      <c r="Y1811" s="590" t="s">
        <v>763</v>
      </c>
      <c r="Z1811" s="590" t="str">
        <f t="shared" si="533"/>
        <v/>
      </c>
      <c r="AA1811" s="594" t="s">
        <v>127</v>
      </c>
      <c r="AB1811" s="599" t="str">
        <f t="shared" si="534"/>
        <v/>
      </c>
      <c r="AC1811" s="604" t="str">
        <f>IFERROR(ROUNDDOWN(ROUNDDOWN(ROUND(L1811*VLOOKUP(K1811,'【参考】数式用'!$A$4:$F$57,MATCH("処遇改善加算Ⅳ",'【参考】数式用'!$C$3:$F$3,0)+2,0),0)*M1811,0)*Z1811*0.5,0),"")</f>
        <v/>
      </c>
      <c r="AD1811" s="610"/>
      <c r="AE1811" s="618"/>
      <c r="AF1811" s="618"/>
      <c r="AG1811" s="624"/>
      <c r="AH1811" s="627"/>
      <c r="AI1811" s="633"/>
      <c r="AJ1811" s="634"/>
      <c r="AK1811" s="648" t="str">
        <f t="shared" si="535"/>
        <v/>
      </c>
      <c r="AL1811" s="651" t="str">
        <f t="shared" si="550"/>
        <v/>
      </c>
      <c r="AM1811" s="654"/>
      <c r="AN1811" s="657" t="str">
        <f>IFERROR(VLOOKUP(K1811,'【参考】数式用'!$A$2:$N$57,14,FALSE),"")</f>
        <v/>
      </c>
      <c r="AO1811" s="657" t="str">
        <f t="shared" si="536"/>
        <v/>
      </c>
      <c r="AP1811" s="662" t="str">
        <f t="shared" si="537"/>
        <v/>
      </c>
      <c r="AQ1811" s="662" t="str">
        <f t="shared" si="538"/>
        <v>入力済</v>
      </c>
      <c r="AR1811" s="657" t="str">
        <f t="shared" si="539"/>
        <v/>
      </c>
      <c r="AS1811" s="662" t="str">
        <f t="shared" si="540"/>
        <v>入力済</v>
      </c>
      <c r="AT1811" s="662" t="str">
        <f t="shared" si="541"/>
        <v/>
      </c>
      <c r="AU1811" s="662" t="str">
        <f t="shared" si="542"/>
        <v/>
      </c>
      <c r="AV1811" s="657" t="str">
        <f t="shared" si="543"/>
        <v/>
      </c>
      <c r="AW1811" s="657" t="str">
        <f t="shared" si="544"/>
        <v>入力済</v>
      </c>
      <c r="AX1811" s="662" t="str">
        <f>IFERROR(VLOOKUP(K1811,'【参考】数式用'!$AR$3:$AS$49,2,FALSE),"")</f>
        <v/>
      </c>
      <c r="AY1811" s="657" t="str">
        <f t="shared" si="545"/>
        <v/>
      </c>
      <c r="AZ1811" s="657" t="str">
        <f t="shared" si="532"/>
        <v>入力済</v>
      </c>
      <c r="BA1811" s="662" t="str">
        <f>IFERROR(VLOOKUP(K1811,'【参考】数式用'!$AX$3:$AY$56,2,FALSE),"")</f>
        <v/>
      </c>
      <c r="BB1811" s="657" t="str">
        <f t="shared" si="546"/>
        <v/>
      </c>
      <c r="BC1811" s="673" t="str">
        <f t="shared" si="547"/>
        <v>入力済</v>
      </c>
      <c r="BD1811" s="657" t="str">
        <f t="shared" si="548"/>
        <v/>
      </c>
      <c r="BE1811" s="657" t="str">
        <f t="shared" si="549"/>
        <v/>
      </c>
      <c r="BF1811" s="659"/>
      <c r="BG1811" s="659"/>
      <c r="BH1811" s="681" t="e">
        <f>VLOOKUP(K1811,'【参考】数式用'!$A$2:$O$57,15,FALSE)</f>
        <v>#N/A</v>
      </c>
      <c r="BI1811" s="659"/>
      <c r="BJ1811" s="659"/>
      <c r="BK1811" s="659"/>
      <c r="BL1811" s="659"/>
      <c r="BM1811" s="659"/>
      <c r="BN1811" s="659"/>
      <c r="BO1811" s="676"/>
    </row>
    <row r="1812" spans="1:67" s="494" customFormat="1" ht="109.9" customHeight="1">
      <c r="A1812" s="506">
        <v>1801</v>
      </c>
      <c r="B1812" s="517" t="str">
        <f>IF(基本情報入力シート!B1840="","",基本情報入力シート!B1840)</f>
        <v/>
      </c>
      <c r="C1812" s="523"/>
      <c r="D1812" s="523"/>
      <c r="E1812" s="523"/>
      <c r="F1812" s="530"/>
      <c r="G1812" s="536" t="str">
        <f>IF(基本情報入力シート!L1840="","",基本情報入力シート!L1840)</f>
        <v/>
      </c>
      <c r="H1812" s="536" t="str">
        <f>IF(基本情報入力シート!Q1840="","",基本情報入力シート!Q1840)</f>
        <v/>
      </c>
      <c r="I1812" s="536" t="str">
        <f>IF(基本情報入力シート!V1840="","",基本情報入力シート!V1840)</f>
        <v/>
      </c>
      <c r="J1812" s="536" t="str">
        <f>IF(基本情報入力シート!W1840="","",基本情報入力シート!W1840)</f>
        <v/>
      </c>
      <c r="K1812" s="536" t="str">
        <f>IF(基本情報入力シート!Z1840="","",基本情報入力シート!Z1840)</f>
        <v/>
      </c>
      <c r="L1812" s="555" t="str">
        <f>IF(基本情報入力シート!AF1840=0,"",基本情報入力シート!AF1840)</f>
        <v/>
      </c>
      <c r="M1812" s="563" t="str">
        <f>IF(基本情報入力シート!AG1840="","",基本情報入力シート!AG1840)</f>
        <v/>
      </c>
      <c r="N1812" s="571"/>
      <c r="O1812" s="576" t="str">
        <f>IFERROR(VLOOKUP(K1812,'【参考】数式用'!$A$2:$F$57,MATCH(N1812,'【参考】数式用'!$C$3:$F$3,0)+2,0),"")</f>
        <v/>
      </c>
      <c r="P1812" s="583" t="s">
        <v>549</v>
      </c>
      <c r="Q1812" s="588"/>
      <c r="R1812" s="590" t="s">
        <v>71</v>
      </c>
      <c r="S1812" s="588"/>
      <c r="T1812" s="590" t="s">
        <v>743</v>
      </c>
      <c r="U1812" s="588"/>
      <c r="V1812" s="590" t="s">
        <v>71</v>
      </c>
      <c r="W1812" s="588"/>
      <c r="X1812" s="590" t="s">
        <v>560</v>
      </c>
      <c r="Y1812" s="590" t="s">
        <v>763</v>
      </c>
      <c r="Z1812" s="590" t="str">
        <f t="shared" si="533"/>
        <v/>
      </c>
      <c r="AA1812" s="594" t="s">
        <v>127</v>
      </c>
      <c r="AB1812" s="599" t="str">
        <f t="shared" si="534"/>
        <v/>
      </c>
      <c r="AC1812" s="604" t="str">
        <f>IFERROR(ROUNDDOWN(ROUNDDOWN(ROUND(L1812*VLOOKUP(K1812,'【参考】数式用'!$A$4:$F$57,MATCH("処遇改善加算Ⅳ",'【参考】数式用'!$C$3:$F$3,0)+2,0),0)*M1812,0)*Z1812*0.5,0),"")</f>
        <v/>
      </c>
      <c r="AD1812" s="610"/>
      <c r="AE1812" s="618"/>
      <c r="AF1812" s="618"/>
      <c r="AG1812" s="624"/>
      <c r="AH1812" s="627"/>
      <c r="AI1812" s="633"/>
      <c r="AJ1812" s="634"/>
      <c r="AK1812" s="648" t="str">
        <f t="shared" si="535"/>
        <v/>
      </c>
      <c r="AL1812" s="651" t="str">
        <f t="shared" si="550"/>
        <v/>
      </c>
      <c r="AM1812" s="654"/>
      <c r="AN1812" s="657" t="str">
        <f>IFERROR(VLOOKUP(K1812,'【参考】数式用'!$A$2:$N$57,14,FALSE),"")</f>
        <v/>
      </c>
      <c r="AO1812" s="657" t="str">
        <f t="shared" si="536"/>
        <v/>
      </c>
      <c r="AP1812" s="662" t="str">
        <f t="shared" si="537"/>
        <v/>
      </c>
      <c r="AQ1812" s="662" t="str">
        <f t="shared" si="538"/>
        <v>入力済</v>
      </c>
      <c r="AR1812" s="657" t="str">
        <f t="shared" si="539"/>
        <v/>
      </c>
      <c r="AS1812" s="662" t="str">
        <f t="shared" si="540"/>
        <v>入力済</v>
      </c>
      <c r="AT1812" s="662" t="str">
        <f t="shared" si="541"/>
        <v/>
      </c>
      <c r="AU1812" s="662" t="str">
        <f t="shared" si="542"/>
        <v/>
      </c>
      <c r="AV1812" s="657" t="str">
        <f t="shared" si="543"/>
        <v/>
      </c>
      <c r="AW1812" s="657" t="str">
        <f t="shared" si="544"/>
        <v>入力済</v>
      </c>
      <c r="AX1812" s="662" t="str">
        <f>IFERROR(VLOOKUP(K1812,'【参考】数式用'!$AR$3:$AS$49,2,FALSE),"")</f>
        <v/>
      </c>
      <c r="AY1812" s="657" t="str">
        <f t="shared" si="545"/>
        <v/>
      </c>
      <c r="AZ1812" s="657" t="str">
        <f t="shared" si="532"/>
        <v>入力済</v>
      </c>
      <c r="BA1812" s="662" t="str">
        <f>IFERROR(VLOOKUP(K1812,'【参考】数式用'!$AX$3:$AY$56,2,FALSE),"")</f>
        <v/>
      </c>
      <c r="BB1812" s="657" t="str">
        <f t="shared" si="546"/>
        <v/>
      </c>
      <c r="BC1812" s="673" t="str">
        <f t="shared" si="547"/>
        <v>入力済</v>
      </c>
      <c r="BD1812" s="657" t="str">
        <f t="shared" si="548"/>
        <v/>
      </c>
      <c r="BE1812" s="657" t="str">
        <f t="shared" si="549"/>
        <v/>
      </c>
      <c r="BF1812" s="659"/>
      <c r="BG1812" s="659"/>
      <c r="BH1812" s="681" t="e">
        <f>VLOOKUP(K1812,'【参考】数式用'!$A$2:$O$57,15,FALSE)</f>
        <v>#N/A</v>
      </c>
      <c r="BI1812" s="659"/>
      <c r="BJ1812" s="659"/>
      <c r="BK1812" s="659"/>
      <c r="BL1812" s="659"/>
      <c r="BM1812" s="659"/>
      <c r="BN1812" s="659"/>
      <c r="BO1812" s="676"/>
    </row>
    <row r="1813" spans="1:67" s="494" customFormat="1" ht="109.9" customHeight="1">
      <c r="A1813" s="506">
        <v>1802</v>
      </c>
      <c r="B1813" s="517" t="str">
        <f>IF(基本情報入力シート!B1841="","",基本情報入力シート!B1841)</f>
        <v/>
      </c>
      <c r="C1813" s="523"/>
      <c r="D1813" s="523"/>
      <c r="E1813" s="523"/>
      <c r="F1813" s="530"/>
      <c r="G1813" s="536" t="str">
        <f>IF(基本情報入力シート!L1841="","",基本情報入力シート!L1841)</f>
        <v/>
      </c>
      <c r="H1813" s="536" t="str">
        <f>IF(基本情報入力シート!Q1841="","",基本情報入力シート!Q1841)</f>
        <v/>
      </c>
      <c r="I1813" s="536" t="str">
        <f>IF(基本情報入力シート!V1841="","",基本情報入力シート!V1841)</f>
        <v/>
      </c>
      <c r="J1813" s="536" t="str">
        <f>IF(基本情報入力シート!W1841="","",基本情報入力シート!W1841)</f>
        <v/>
      </c>
      <c r="K1813" s="536" t="str">
        <f>IF(基本情報入力シート!Z1841="","",基本情報入力シート!Z1841)</f>
        <v/>
      </c>
      <c r="L1813" s="555" t="str">
        <f>IF(基本情報入力シート!AF1841=0,"",基本情報入力シート!AF1841)</f>
        <v/>
      </c>
      <c r="M1813" s="563" t="str">
        <f>IF(基本情報入力シート!AG1841="","",基本情報入力シート!AG1841)</f>
        <v/>
      </c>
      <c r="N1813" s="571"/>
      <c r="O1813" s="576" t="str">
        <f>IFERROR(VLOOKUP(K1813,'【参考】数式用'!$A$2:$F$57,MATCH(N1813,'【参考】数式用'!$C$3:$F$3,0)+2,0),"")</f>
        <v/>
      </c>
      <c r="P1813" s="583" t="s">
        <v>549</v>
      </c>
      <c r="Q1813" s="588"/>
      <c r="R1813" s="590" t="s">
        <v>71</v>
      </c>
      <c r="S1813" s="588"/>
      <c r="T1813" s="590" t="s">
        <v>743</v>
      </c>
      <c r="U1813" s="588"/>
      <c r="V1813" s="590" t="s">
        <v>71</v>
      </c>
      <c r="W1813" s="588"/>
      <c r="X1813" s="590" t="s">
        <v>560</v>
      </c>
      <c r="Y1813" s="590" t="s">
        <v>763</v>
      </c>
      <c r="Z1813" s="590" t="str">
        <f t="shared" si="533"/>
        <v/>
      </c>
      <c r="AA1813" s="594" t="s">
        <v>127</v>
      </c>
      <c r="AB1813" s="599" t="str">
        <f t="shared" si="534"/>
        <v/>
      </c>
      <c r="AC1813" s="604" t="str">
        <f>IFERROR(ROUNDDOWN(ROUNDDOWN(ROUND(L1813*VLOOKUP(K1813,'【参考】数式用'!$A$4:$F$57,MATCH("処遇改善加算Ⅳ",'【参考】数式用'!$C$3:$F$3,0)+2,0),0)*M1813,0)*Z1813*0.5,0),"")</f>
        <v/>
      </c>
      <c r="AD1813" s="610"/>
      <c r="AE1813" s="618"/>
      <c r="AF1813" s="618"/>
      <c r="AG1813" s="624"/>
      <c r="AH1813" s="627"/>
      <c r="AI1813" s="633"/>
      <c r="AJ1813" s="634"/>
      <c r="AK1813" s="648" t="str">
        <f t="shared" si="535"/>
        <v/>
      </c>
      <c r="AL1813" s="651" t="str">
        <f t="shared" si="550"/>
        <v/>
      </c>
      <c r="AM1813" s="654"/>
      <c r="AN1813" s="657" t="str">
        <f>IFERROR(VLOOKUP(K1813,'【参考】数式用'!$A$2:$N$57,14,FALSE),"")</f>
        <v/>
      </c>
      <c r="AO1813" s="657" t="str">
        <f t="shared" si="536"/>
        <v/>
      </c>
      <c r="AP1813" s="662" t="str">
        <f t="shared" si="537"/>
        <v/>
      </c>
      <c r="AQ1813" s="662" t="str">
        <f t="shared" si="538"/>
        <v>入力済</v>
      </c>
      <c r="AR1813" s="657" t="str">
        <f t="shared" si="539"/>
        <v/>
      </c>
      <c r="AS1813" s="662" t="str">
        <f t="shared" si="540"/>
        <v>入力済</v>
      </c>
      <c r="AT1813" s="662" t="str">
        <f t="shared" si="541"/>
        <v/>
      </c>
      <c r="AU1813" s="662" t="str">
        <f t="shared" si="542"/>
        <v/>
      </c>
      <c r="AV1813" s="657" t="str">
        <f t="shared" si="543"/>
        <v/>
      </c>
      <c r="AW1813" s="657" t="str">
        <f t="shared" si="544"/>
        <v>入力済</v>
      </c>
      <c r="AX1813" s="662" t="str">
        <f>IFERROR(VLOOKUP(K1813,'【参考】数式用'!$AR$3:$AS$49,2,FALSE),"")</f>
        <v/>
      </c>
      <c r="AY1813" s="657" t="str">
        <f t="shared" si="545"/>
        <v/>
      </c>
      <c r="AZ1813" s="657" t="str">
        <f t="shared" si="532"/>
        <v>入力済</v>
      </c>
      <c r="BA1813" s="662" t="str">
        <f>IFERROR(VLOOKUP(K1813,'【参考】数式用'!$AX$3:$AY$56,2,FALSE),"")</f>
        <v/>
      </c>
      <c r="BB1813" s="657" t="str">
        <f t="shared" si="546"/>
        <v/>
      </c>
      <c r="BC1813" s="673" t="str">
        <f t="shared" si="547"/>
        <v>入力済</v>
      </c>
      <c r="BD1813" s="657" t="str">
        <f t="shared" si="548"/>
        <v/>
      </c>
      <c r="BE1813" s="657" t="str">
        <f t="shared" si="549"/>
        <v/>
      </c>
      <c r="BF1813" s="659"/>
      <c r="BG1813" s="659"/>
      <c r="BH1813" s="681" t="e">
        <f>VLOOKUP(K1813,'【参考】数式用'!$A$2:$O$57,15,FALSE)</f>
        <v>#N/A</v>
      </c>
      <c r="BI1813" s="659"/>
      <c r="BJ1813" s="659"/>
      <c r="BK1813" s="659"/>
      <c r="BL1813" s="659"/>
      <c r="BM1813" s="659"/>
      <c r="BN1813" s="659"/>
      <c r="BO1813" s="676"/>
    </row>
    <row r="1814" spans="1:67" s="494" customFormat="1" ht="109.9" customHeight="1">
      <c r="A1814" s="506">
        <v>1803</v>
      </c>
      <c r="B1814" s="517" t="str">
        <f>IF(基本情報入力シート!B1842="","",基本情報入力シート!B1842)</f>
        <v/>
      </c>
      <c r="C1814" s="523"/>
      <c r="D1814" s="523"/>
      <c r="E1814" s="523"/>
      <c r="F1814" s="530"/>
      <c r="G1814" s="536" t="str">
        <f>IF(基本情報入力シート!L1842="","",基本情報入力シート!L1842)</f>
        <v/>
      </c>
      <c r="H1814" s="536" t="str">
        <f>IF(基本情報入力シート!Q1842="","",基本情報入力シート!Q1842)</f>
        <v/>
      </c>
      <c r="I1814" s="536" t="str">
        <f>IF(基本情報入力シート!V1842="","",基本情報入力シート!V1842)</f>
        <v/>
      </c>
      <c r="J1814" s="536" t="str">
        <f>IF(基本情報入力シート!W1842="","",基本情報入力シート!W1842)</f>
        <v/>
      </c>
      <c r="K1814" s="536" t="str">
        <f>IF(基本情報入力シート!Z1842="","",基本情報入力シート!Z1842)</f>
        <v/>
      </c>
      <c r="L1814" s="555" t="str">
        <f>IF(基本情報入力シート!AF1842=0,"",基本情報入力シート!AF1842)</f>
        <v/>
      </c>
      <c r="M1814" s="563" t="str">
        <f>IF(基本情報入力シート!AG1842="","",基本情報入力シート!AG1842)</f>
        <v/>
      </c>
      <c r="N1814" s="571"/>
      <c r="O1814" s="576" t="str">
        <f>IFERROR(VLOOKUP(K1814,'【参考】数式用'!$A$2:$F$57,MATCH(N1814,'【参考】数式用'!$C$3:$F$3,0)+2,0),"")</f>
        <v/>
      </c>
      <c r="P1814" s="583" t="s">
        <v>549</v>
      </c>
      <c r="Q1814" s="588"/>
      <c r="R1814" s="590" t="s">
        <v>71</v>
      </c>
      <c r="S1814" s="588"/>
      <c r="T1814" s="590" t="s">
        <v>743</v>
      </c>
      <c r="U1814" s="588"/>
      <c r="V1814" s="590" t="s">
        <v>71</v>
      </c>
      <c r="W1814" s="588"/>
      <c r="X1814" s="590" t="s">
        <v>560</v>
      </c>
      <c r="Y1814" s="590" t="s">
        <v>763</v>
      </c>
      <c r="Z1814" s="590" t="str">
        <f t="shared" si="533"/>
        <v/>
      </c>
      <c r="AA1814" s="594" t="s">
        <v>127</v>
      </c>
      <c r="AB1814" s="599" t="str">
        <f t="shared" si="534"/>
        <v/>
      </c>
      <c r="AC1814" s="604" t="str">
        <f>IFERROR(ROUNDDOWN(ROUNDDOWN(ROUND(L1814*VLOOKUP(K1814,'【参考】数式用'!$A$4:$F$57,MATCH("処遇改善加算Ⅳ",'【参考】数式用'!$C$3:$F$3,0)+2,0),0)*M1814,0)*Z1814*0.5,0),"")</f>
        <v/>
      </c>
      <c r="AD1814" s="610"/>
      <c r="AE1814" s="618"/>
      <c r="AF1814" s="618"/>
      <c r="AG1814" s="624"/>
      <c r="AH1814" s="627"/>
      <c r="AI1814" s="633"/>
      <c r="AJ1814" s="634"/>
      <c r="AK1814" s="648" t="str">
        <f t="shared" si="535"/>
        <v/>
      </c>
      <c r="AL1814" s="651" t="str">
        <f t="shared" si="550"/>
        <v/>
      </c>
      <c r="AM1814" s="654"/>
      <c r="AN1814" s="657" t="str">
        <f>IFERROR(VLOOKUP(K1814,'【参考】数式用'!$A$2:$N$57,14,FALSE),"")</f>
        <v/>
      </c>
      <c r="AO1814" s="657" t="str">
        <f t="shared" si="536"/>
        <v/>
      </c>
      <c r="AP1814" s="662" t="str">
        <f t="shared" si="537"/>
        <v/>
      </c>
      <c r="AQ1814" s="662" t="str">
        <f t="shared" si="538"/>
        <v>入力済</v>
      </c>
      <c r="AR1814" s="657" t="str">
        <f t="shared" si="539"/>
        <v/>
      </c>
      <c r="AS1814" s="662" t="str">
        <f t="shared" si="540"/>
        <v>入力済</v>
      </c>
      <c r="AT1814" s="662" t="str">
        <f t="shared" si="541"/>
        <v/>
      </c>
      <c r="AU1814" s="662" t="str">
        <f t="shared" si="542"/>
        <v/>
      </c>
      <c r="AV1814" s="657" t="str">
        <f t="shared" si="543"/>
        <v/>
      </c>
      <c r="AW1814" s="657" t="str">
        <f t="shared" si="544"/>
        <v>入力済</v>
      </c>
      <c r="AX1814" s="662" t="str">
        <f>IFERROR(VLOOKUP(K1814,'【参考】数式用'!$AR$3:$AS$49,2,FALSE),"")</f>
        <v/>
      </c>
      <c r="AY1814" s="657" t="str">
        <f t="shared" si="545"/>
        <v/>
      </c>
      <c r="AZ1814" s="657" t="str">
        <f t="shared" si="532"/>
        <v>入力済</v>
      </c>
      <c r="BA1814" s="662" t="str">
        <f>IFERROR(VLOOKUP(K1814,'【参考】数式用'!$AX$3:$AY$56,2,FALSE),"")</f>
        <v/>
      </c>
      <c r="BB1814" s="657" t="str">
        <f t="shared" si="546"/>
        <v/>
      </c>
      <c r="BC1814" s="673" t="str">
        <f t="shared" si="547"/>
        <v>入力済</v>
      </c>
      <c r="BD1814" s="657" t="str">
        <f t="shared" si="548"/>
        <v/>
      </c>
      <c r="BE1814" s="657" t="str">
        <f t="shared" si="549"/>
        <v/>
      </c>
      <c r="BF1814" s="659"/>
      <c r="BG1814" s="659"/>
      <c r="BH1814" s="681" t="e">
        <f>VLOOKUP(K1814,'【参考】数式用'!$A$2:$O$57,15,FALSE)</f>
        <v>#N/A</v>
      </c>
      <c r="BI1814" s="659"/>
      <c r="BJ1814" s="659"/>
      <c r="BK1814" s="659"/>
      <c r="BL1814" s="659"/>
      <c r="BM1814" s="659"/>
      <c r="BN1814" s="659"/>
      <c r="BO1814" s="676"/>
    </row>
    <row r="1815" spans="1:67" s="494" customFormat="1" ht="109.9" customHeight="1">
      <c r="A1815" s="506">
        <v>1804</v>
      </c>
      <c r="B1815" s="517" t="str">
        <f>IF(基本情報入力シート!B1843="","",基本情報入力シート!B1843)</f>
        <v/>
      </c>
      <c r="C1815" s="523"/>
      <c r="D1815" s="523"/>
      <c r="E1815" s="523"/>
      <c r="F1815" s="530"/>
      <c r="G1815" s="536" t="str">
        <f>IF(基本情報入力シート!L1843="","",基本情報入力シート!L1843)</f>
        <v/>
      </c>
      <c r="H1815" s="536" t="str">
        <f>IF(基本情報入力シート!Q1843="","",基本情報入力シート!Q1843)</f>
        <v/>
      </c>
      <c r="I1815" s="536" t="str">
        <f>IF(基本情報入力シート!V1843="","",基本情報入力シート!V1843)</f>
        <v/>
      </c>
      <c r="J1815" s="536" t="str">
        <f>IF(基本情報入力シート!W1843="","",基本情報入力シート!W1843)</f>
        <v/>
      </c>
      <c r="K1815" s="536" t="str">
        <f>IF(基本情報入力シート!Z1843="","",基本情報入力シート!Z1843)</f>
        <v/>
      </c>
      <c r="L1815" s="555" t="str">
        <f>IF(基本情報入力シート!AF1843=0,"",基本情報入力シート!AF1843)</f>
        <v/>
      </c>
      <c r="M1815" s="563" t="str">
        <f>IF(基本情報入力シート!AG1843="","",基本情報入力シート!AG1843)</f>
        <v/>
      </c>
      <c r="N1815" s="571"/>
      <c r="O1815" s="576" t="str">
        <f>IFERROR(VLOOKUP(K1815,'【参考】数式用'!$A$2:$F$57,MATCH(N1815,'【参考】数式用'!$C$3:$F$3,0)+2,0),"")</f>
        <v/>
      </c>
      <c r="P1815" s="583" t="s">
        <v>549</v>
      </c>
      <c r="Q1815" s="588"/>
      <c r="R1815" s="590" t="s">
        <v>71</v>
      </c>
      <c r="S1815" s="588"/>
      <c r="T1815" s="590" t="s">
        <v>743</v>
      </c>
      <c r="U1815" s="588"/>
      <c r="V1815" s="590" t="s">
        <v>71</v>
      </c>
      <c r="W1815" s="588"/>
      <c r="X1815" s="590" t="s">
        <v>560</v>
      </c>
      <c r="Y1815" s="590" t="s">
        <v>763</v>
      </c>
      <c r="Z1815" s="590" t="str">
        <f t="shared" si="533"/>
        <v/>
      </c>
      <c r="AA1815" s="594" t="s">
        <v>127</v>
      </c>
      <c r="AB1815" s="599" t="str">
        <f t="shared" si="534"/>
        <v/>
      </c>
      <c r="AC1815" s="604" t="str">
        <f>IFERROR(ROUNDDOWN(ROUNDDOWN(ROUND(L1815*VLOOKUP(K1815,'【参考】数式用'!$A$4:$F$57,MATCH("処遇改善加算Ⅳ",'【参考】数式用'!$C$3:$F$3,0)+2,0),0)*M1815,0)*Z1815*0.5,0),"")</f>
        <v/>
      </c>
      <c r="AD1815" s="610"/>
      <c r="AE1815" s="618"/>
      <c r="AF1815" s="618"/>
      <c r="AG1815" s="624"/>
      <c r="AH1815" s="627"/>
      <c r="AI1815" s="633"/>
      <c r="AJ1815" s="634"/>
      <c r="AK1815" s="648" t="str">
        <f t="shared" si="535"/>
        <v/>
      </c>
      <c r="AL1815" s="651" t="str">
        <f t="shared" si="550"/>
        <v/>
      </c>
      <c r="AM1815" s="654"/>
      <c r="AN1815" s="657" t="str">
        <f>IFERROR(VLOOKUP(K1815,'【参考】数式用'!$A$2:$N$57,14,FALSE),"")</f>
        <v/>
      </c>
      <c r="AO1815" s="657" t="str">
        <f t="shared" si="536"/>
        <v/>
      </c>
      <c r="AP1815" s="662" t="str">
        <f t="shared" si="537"/>
        <v/>
      </c>
      <c r="AQ1815" s="662" t="str">
        <f t="shared" si="538"/>
        <v>入力済</v>
      </c>
      <c r="AR1815" s="657" t="str">
        <f t="shared" si="539"/>
        <v/>
      </c>
      <c r="AS1815" s="662" t="str">
        <f t="shared" si="540"/>
        <v>入力済</v>
      </c>
      <c r="AT1815" s="662" t="str">
        <f t="shared" si="541"/>
        <v/>
      </c>
      <c r="AU1815" s="662" t="str">
        <f t="shared" si="542"/>
        <v/>
      </c>
      <c r="AV1815" s="657" t="str">
        <f t="shared" si="543"/>
        <v/>
      </c>
      <c r="AW1815" s="657" t="str">
        <f t="shared" si="544"/>
        <v>入力済</v>
      </c>
      <c r="AX1815" s="662" t="str">
        <f>IFERROR(VLOOKUP(K1815,'【参考】数式用'!$AR$3:$AS$49,2,FALSE),"")</f>
        <v/>
      </c>
      <c r="AY1815" s="657" t="str">
        <f t="shared" si="545"/>
        <v/>
      </c>
      <c r="AZ1815" s="657" t="str">
        <f t="shared" si="532"/>
        <v>入力済</v>
      </c>
      <c r="BA1815" s="662" t="str">
        <f>IFERROR(VLOOKUP(K1815,'【参考】数式用'!$AX$3:$AY$56,2,FALSE),"")</f>
        <v/>
      </c>
      <c r="BB1815" s="657" t="str">
        <f t="shared" si="546"/>
        <v/>
      </c>
      <c r="BC1815" s="673" t="str">
        <f t="shared" si="547"/>
        <v>入力済</v>
      </c>
      <c r="BD1815" s="657" t="str">
        <f t="shared" si="548"/>
        <v/>
      </c>
      <c r="BE1815" s="657" t="str">
        <f t="shared" si="549"/>
        <v/>
      </c>
      <c r="BF1815" s="659"/>
      <c r="BG1815" s="659"/>
      <c r="BH1815" s="681" t="e">
        <f>VLOOKUP(K1815,'【参考】数式用'!$A$2:$O$57,15,FALSE)</f>
        <v>#N/A</v>
      </c>
      <c r="BI1815" s="659"/>
      <c r="BJ1815" s="659"/>
      <c r="BK1815" s="659"/>
      <c r="BL1815" s="659"/>
      <c r="BM1815" s="659"/>
      <c r="BN1815" s="659"/>
      <c r="BO1815" s="676"/>
    </row>
    <row r="1816" spans="1:67" s="494" customFormat="1" ht="109.9" customHeight="1">
      <c r="A1816" s="506">
        <v>1805</v>
      </c>
      <c r="B1816" s="517" t="str">
        <f>IF(基本情報入力シート!B1844="","",基本情報入力シート!B1844)</f>
        <v/>
      </c>
      <c r="C1816" s="523"/>
      <c r="D1816" s="523"/>
      <c r="E1816" s="523"/>
      <c r="F1816" s="530"/>
      <c r="G1816" s="536" t="str">
        <f>IF(基本情報入力シート!L1844="","",基本情報入力シート!L1844)</f>
        <v/>
      </c>
      <c r="H1816" s="536" t="str">
        <f>IF(基本情報入力シート!Q1844="","",基本情報入力シート!Q1844)</f>
        <v/>
      </c>
      <c r="I1816" s="536" t="str">
        <f>IF(基本情報入力シート!V1844="","",基本情報入力シート!V1844)</f>
        <v/>
      </c>
      <c r="J1816" s="536" t="str">
        <f>IF(基本情報入力シート!W1844="","",基本情報入力シート!W1844)</f>
        <v/>
      </c>
      <c r="K1816" s="536" t="str">
        <f>IF(基本情報入力シート!Z1844="","",基本情報入力シート!Z1844)</f>
        <v/>
      </c>
      <c r="L1816" s="555" t="str">
        <f>IF(基本情報入力シート!AF1844=0,"",基本情報入力シート!AF1844)</f>
        <v/>
      </c>
      <c r="M1816" s="563" t="str">
        <f>IF(基本情報入力シート!AG1844="","",基本情報入力シート!AG1844)</f>
        <v/>
      </c>
      <c r="N1816" s="571"/>
      <c r="O1816" s="576" t="str">
        <f>IFERROR(VLOOKUP(K1816,'【参考】数式用'!$A$2:$F$57,MATCH(N1816,'【参考】数式用'!$C$3:$F$3,0)+2,0),"")</f>
        <v/>
      </c>
      <c r="P1816" s="583" t="s">
        <v>549</v>
      </c>
      <c r="Q1816" s="588"/>
      <c r="R1816" s="590" t="s">
        <v>71</v>
      </c>
      <c r="S1816" s="588"/>
      <c r="T1816" s="590" t="s">
        <v>743</v>
      </c>
      <c r="U1816" s="588"/>
      <c r="V1816" s="590" t="s">
        <v>71</v>
      </c>
      <c r="W1816" s="588"/>
      <c r="X1816" s="590" t="s">
        <v>560</v>
      </c>
      <c r="Y1816" s="590" t="s">
        <v>763</v>
      </c>
      <c r="Z1816" s="590" t="str">
        <f t="shared" si="533"/>
        <v/>
      </c>
      <c r="AA1816" s="594" t="s">
        <v>127</v>
      </c>
      <c r="AB1816" s="599" t="str">
        <f t="shared" si="534"/>
        <v/>
      </c>
      <c r="AC1816" s="604" t="str">
        <f>IFERROR(ROUNDDOWN(ROUNDDOWN(ROUND(L1816*VLOOKUP(K1816,'【参考】数式用'!$A$4:$F$57,MATCH("処遇改善加算Ⅳ",'【参考】数式用'!$C$3:$F$3,0)+2,0),0)*M1816,0)*Z1816*0.5,0),"")</f>
        <v/>
      </c>
      <c r="AD1816" s="610"/>
      <c r="AE1816" s="618"/>
      <c r="AF1816" s="618"/>
      <c r="AG1816" s="624"/>
      <c r="AH1816" s="627"/>
      <c r="AI1816" s="633"/>
      <c r="AJ1816" s="634"/>
      <c r="AK1816" s="648" t="str">
        <f t="shared" si="535"/>
        <v/>
      </c>
      <c r="AL1816" s="651" t="str">
        <f t="shared" si="550"/>
        <v/>
      </c>
      <c r="AM1816" s="654"/>
      <c r="AN1816" s="657" t="str">
        <f>IFERROR(VLOOKUP(K1816,'【参考】数式用'!$A$2:$N$57,14,FALSE),"")</f>
        <v/>
      </c>
      <c r="AO1816" s="657" t="str">
        <f t="shared" si="536"/>
        <v/>
      </c>
      <c r="AP1816" s="662" t="str">
        <f t="shared" si="537"/>
        <v/>
      </c>
      <c r="AQ1816" s="662" t="str">
        <f t="shared" si="538"/>
        <v>入力済</v>
      </c>
      <c r="AR1816" s="657" t="str">
        <f t="shared" si="539"/>
        <v/>
      </c>
      <c r="AS1816" s="662" t="str">
        <f t="shared" si="540"/>
        <v>入力済</v>
      </c>
      <c r="AT1816" s="662" t="str">
        <f t="shared" si="541"/>
        <v/>
      </c>
      <c r="AU1816" s="662" t="str">
        <f t="shared" si="542"/>
        <v/>
      </c>
      <c r="AV1816" s="657" t="str">
        <f t="shared" si="543"/>
        <v/>
      </c>
      <c r="AW1816" s="657" t="str">
        <f t="shared" si="544"/>
        <v>入力済</v>
      </c>
      <c r="AX1816" s="662" t="str">
        <f>IFERROR(VLOOKUP(K1816,'【参考】数式用'!$AR$3:$AS$49,2,FALSE),"")</f>
        <v/>
      </c>
      <c r="AY1816" s="657" t="str">
        <f t="shared" si="545"/>
        <v/>
      </c>
      <c r="AZ1816" s="657" t="str">
        <f t="shared" si="532"/>
        <v>入力済</v>
      </c>
      <c r="BA1816" s="662" t="str">
        <f>IFERROR(VLOOKUP(K1816,'【参考】数式用'!$AX$3:$AY$56,2,FALSE),"")</f>
        <v/>
      </c>
      <c r="BB1816" s="657" t="str">
        <f t="shared" si="546"/>
        <v/>
      </c>
      <c r="BC1816" s="673" t="str">
        <f t="shared" si="547"/>
        <v>入力済</v>
      </c>
      <c r="BD1816" s="657" t="str">
        <f t="shared" si="548"/>
        <v/>
      </c>
      <c r="BE1816" s="657" t="str">
        <f t="shared" si="549"/>
        <v/>
      </c>
      <c r="BF1816" s="659"/>
      <c r="BG1816" s="659"/>
      <c r="BH1816" s="681" t="e">
        <f>VLOOKUP(K1816,'【参考】数式用'!$A$2:$O$57,15,FALSE)</f>
        <v>#N/A</v>
      </c>
      <c r="BI1816" s="659"/>
      <c r="BJ1816" s="659"/>
      <c r="BK1816" s="659"/>
      <c r="BL1816" s="659"/>
      <c r="BM1816" s="659"/>
      <c r="BN1816" s="659"/>
      <c r="BO1816" s="676"/>
    </row>
    <row r="1817" spans="1:67" s="494" customFormat="1" ht="109.9" customHeight="1">
      <c r="A1817" s="506">
        <v>1806</v>
      </c>
      <c r="B1817" s="517" t="str">
        <f>IF(基本情報入力シート!B1845="","",基本情報入力シート!B1845)</f>
        <v/>
      </c>
      <c r="C1817" s="523"/>
      <c r="D1817" s="523"/>
      <c r="E1817" s="523"/>
      <c r="F1817" s="530"/>
      <c r="G1817" s="536" t="str">
        <f>IF(基本情報入力シート!L1845="","",基本情報入力シート!L1845)</f>
        <v/>
      </c>
      <c r="H1817" s="536" t="str">
        <f>IF(基本情報入力シート!Q1845="","",基本情報入力シート!Q1845)</f>
        <v/>
      </c>
      <c r="I1817" s="536" t="str">
        <f>IF(基本情報入力シート!V1845="","",基本情報入力シート!V1845)</f>
        <v/>
      </c>
      <c r="J1817" s="536" t="str">
        <f>IF(基本情報入力シート!W1845="","",基本情報入力シート!W1845)</f>
        <v/>
      </c>
      <c r="K1817" s="536" t="str">
        <f>IF(基本情報入力シート!Z1845="","",基本情報入力シート!Z1845)</f>
        <v/>
      </c>
      <c r="L1817" s="555" t="str">
        <f>IF(基本情報入力シート!AF1845=0,"",基本情報入力シート!AF1845)</f>
        <v/>
      </c>
      <c r="M1817" s="563" t="str">
        <f>IF(基本情報入力シート!AG1845="","",基本情報入力シート!AG1845)</f>
        <v/>
      </c>
      <c r="N1817" s="571"/>
      <c r="O1817" s="576" t="str">
        <f>IFERROR(VLOOKUP(K1817,'【参考】数式用'!$A$2:$F$57,MATCH(N1817,'【参考】数式用'!$C$3:$F$3,0)+2,0),"")</f>
        <v/>
      </c>
      <c r="P1817" s="583" t="s">
        <v>549</v>
      </c>
      <c r="Q1817" s="588"/>
      <c r="R1817" s="590" t="s">
        <v>71</v>
      </c>
      <c r="S1817" s="588"/>
      <c r="T1817" s="590" t="s">
        <v>743</v>
      </c>
      <c r="U1817" s="588"/>
      <c r="V1817" s="590" t="s">
        <v>71</v>
      </c>
      <c r="W1817" s="588"/>
      <c r="X1817" s="590" t="s">
        <v>560</v>
      </c>
      <c r="Y1817" s="590" t="s">
        <v>763</v>
      </c>
      <c r="Z1817" s="590" t="str">
        <f t="shared" si="533"/>
        <v/>
      </c>
      <c r="AA1817" s="594" t="s">
        <v>127</v>
      </c>
      <c r="AB1817" s="599" t="str">
        <f t="shared" si="534"/>
        <v/>
      </c>
      <c r="AC1817" s="604" t="str">
        <f>IFERROR(ROUNDDOWN(ROUNDDOWN(ROUND(L1817*VLOOKUP(K1817,'【参考】数式用'!$A$4:$F$57,MATCH("処遇改善加算Ⅳ",'【参考】数式用'!$C$3:$F$3,0)+2,0),0)*M1817,0)*Z1817*0.5,0),"")</f>
        <v/>
      </c>
      <c r="AD1817" s="610"/>
      <c r="AE1817" s="618"/>
      <c r="AF1817" s="618"/>
      <c r="AG1817" s="624"/>
      <c r="AH1817" s="627"/>
      <c r="AI1817" s="633"/>
      <c r="AJ1817" s="634"/>
      <c r="AK1817" s="648" t="str">
        <f t="shared" si="535"/>
        <v/>
      </c>
      <c r="AL1817" s="651" t="str">
        <f t="shared" si="550"/>
        <v/>
      </c>
      <c r="AM1817" s="654"/>
      <c r="AN1817" s="657" t="str">
        <f>IFERROR(VLOOKUP(K1817,'【参考】数式用'!$A$2:$N$57,14,FALSE),"")</f>
        <v/>
      </c>
      <c r="AO1817" s="657" t="str">
        <f t="shared" si="536"/>
        <v/>
      </c>
      <c r="AP1817" s="662" t="str">
        <f t="shared" si="537"/>
        <v/>
      </c>
      <c r="AQ1817" s="662" t="str">
        <f t="shared" si="538"/>
        <v>入力済</v>
      </c>
      <c r="AR1817" s="657" t="str">
        <f t="shared" si="539"/>
        <v/>
      </c>
      <c r="AS1817" s="662" t="str">
        <f t="shared" si="540"/>
        <v>入力済</v>
      </c>
      <c r="AT1817" s="662" t="str">
        <f t="shared" si="541"/>
        <v/>
      </c>
      <c r="AU1817" s="662" t="str">
        <f t="shared" si="542"/>
        <v/>
      </c>
      <c r="AV1817" s="657" t="str">
        <f t="shared" si="543"/>
        <v/>
      </c>
      <c r="AW1817" s="657" t="str">
        <f t="shared" si="544"/>
        <v>入力済</v>
      </c>
      <c r="AX1817" s="662" t="str">
        <f>IFERROR(VLOOKUP(K1817,'【参考】数式用'!$AR$3:$AS$49,2,FALSE),"")</f>
        <v/>
      </c>
      <c r="AY1817" s="657" t="str">
        <f t="shared" si="545"/>
        <v/>
      </c>
      <c r="AZ1817" s="657" t="str">
        <f t="shared" si="532"/>
        <v>入力済</v>
      </c>
      <c r="BA1817" s="662" t="str">
        <f>IFERROR(VLOOKUP(K1817,'【参考】数式用'!$AX$3:$AY$56,2,FALSE),"")</f>
        <v/>
      </c>
      <c r="BB1817" s="657" t="str">
        <f t="shared" si="546"/>
        <v/>
      </c>
      <c r="BC1817" s="673" t="str">
        <f t="shared" si="547"/>
        <v>入力済</v>
      </c>
      <c r="BD1817" s="657" t="str">
        <f t="shared" si="548"/>
        <v/>
      </c>
      <c r="BE1817" s="657" t="str">
        <f t="shared" si="549"/>
        <v/>
      </c>
      <c r="BF1817" s="659"/>
      <c r="BG1817" s="659"/>
      <c r="BH1817" s="681" t="e">
        <f>VLOOKUP(K1817,'【参考】数式用'!$A$2:$O$57,15,FALSE)</f>
        <v>#N/A</v>
      </c>
      <c r="BI1817" s="659"/>
      <c r="BJ1817" s="659"/>
      <c r="BK1817" s="659"/>
      <c r="BL1817" s="659"/>
      <c r="BM1817" s="659"/>
      <c r="BN1817" s="659"/>
      <c r="BO1817" s="676"/>
    </row>
    <row r="1818" spans="1:67" s="494" customFormat="1" ht="109.9" customHeight="1">
      <c r="A1818" s="506">
        <v>1807</v>
      </c>
      <c r="B1818" s="517" t="str">
        <f>IF(基本情報入力シート!B1846="","",基本情報入力シート!B1846)</f>
        <v/>
      </c>
      <c r="C1818" s="523"/>
      <c r="D1818" s="523"/>
      <c r="E1818" s="523"/>
      <c r="F1818" s="530"/>
      <c r="G1818" s="536" t="str">
        <f>IF(基本情報入力シート!L1846="","",基本情報入力シート!L1846)</f>
        <v/>
      </c>
      <c r="H1818" s="536" t="str">
        <f>IF(基本情報入力シート!Q1846="","",基本情報入力シート!Q1846)</f>
        <v/>
      </c>
      <c r="I1818" s="536" t="str">
        <f>IF(基本情報入力シート!V1846="","",基本情報入力シート!V1846)</f>
        <v/>
      </c>
      <c r="J1818" s="536" t="str">
        <f>IF(基本情報入力シート!W1846="","",基本情報入力シート!W1846)</f>
        <v/>
      </c>
      <c r="K1818" s="536" t="str">
        <f>IF(基本情報入力シート!Z1846="","",基本情報入力シート!Z1846)</f>
        <v/>
      </c>
      <c r="L1818" s="555" t="str">
        <f>IF(基本情報入力シート!AF1846=0,"",基本情報入力シート!AF1846)</f>
        <v/>
      </c>
      <c r="M1818" s="563" t="str">
        <f>IF(基本情報入力シート!AG1846="","",基本情報入力シート!AG1846)</f>
        <v/>
      </c>
      <c r="N1818" s="571"/>
      <c r="O1818" s="576" t="str">
        <f>IFERROR(VLOOKUP(K1818,'【参考】数式用'!$A$2:$F$57,MATCH(N1818,'【参考】数式用'!$C$3:$F$3,0)+2,0),"")</f>
        <v/>
      </c>
      <c r="P1818" s="583" t="s">
        <v>549</v>
      </c>
      <c r="Q1818" s="588"/>
      <c r="R1818" s="590" t="s">
        <v>71</v>
      </c>
      <c r="S1818" s="588"/>
      <c r="T1818" s="590" t="s">
        <v>743</v>
      </c>
      <c r="U1818" s="588"/>
      <c r="V1818" s="590" t="s">
        <v>71</v>
      </c>
      <c r="W1818" s="588"/>
      <c r="X1818" s="590" t="s">
        <v>560</v>
      </c>
      <c r="Y1818" s="590" t="s">
        <v>763</v>
      </c>
      <c r="Z1818" s="590" t="str">
        <f t="shared" si="533"/>
        <v/>
      </c>
      <c r="AA1818" s="594" t="s">
        <v>127</v>
      </c>
      <c r="AB1818" s="599" t="str">
        <f t="shared" si="534"/>
        <v/>
      </c>
      <c r="AC1818" s="604" t="str">
        <f>IFERROR(ROUNDDOWN(ROUNDDOWN(ROUND(L1818*VLOOKUP(K1818,'【参考】数式用'!$A$4:$F$57,MATCH("処遇改善加算Ⅳ",'【参考】数式用'!$C$3:$F$3,0)+2,0),0)*M1818,0)*Z1818*0.5,0),"")</f>
        <v/>
      </c>
      <c r="AD1818" s="610"/>
      <c r="AE1818" s="618"/>
      <c r="AF1818" s="618"/>
      <c r="AG1818" s="624"/>
      <c r="AH1818" s="627"/>
      <c r="AI1818" s="633"/>
      <c r="AJ1818" s="634"/>
      <c r="AK1818" s="648" t="str">
        <f t="shared" si="535"/>
        <v/>
      </c>
      <c r="AL1818" s="651" t="str">
        <f t="shared" si="550"/>
        <v/>
      </c>
      <c r="AM1818" s="654"/>
      <c r="AN1818" s="657" t="str">
        <f>IFERROR(VLOOKUP(K1818,'【参考】数式用'!$A$2:$N$57,14,FALSE),"")</f>
        <v/>
      </c>
      <c r="AO1818" s="657" t="str">
        <f t="shared" si="536"/>
        <v/>
      </c>
      <c r="AP1818" s="662" t="str">
        <f t="shared" si="537"/>
        <v/>
      </c>
      <c r="AQ1818" s="662" t="str">
        <f t="shared" si="538"/>
        <v>入力済</v>
      </c>
      <c r="AR1818" s="657" t="str">
        <f t="shared" si="539"/>
        <v/>
      </c>
      <c r="AS1818" s="662" t="str">
        <f t="shared" si="540"/>
        <v>入力済</v>
      </c>
      <c r="AT1818" s="662" t="str">
        <f t="shared" si="541"/>
        <v/>
      </c>
      <c r="AU1818" s="662" t="str">
        <f t="shared" si="542"/>
        <v/>
      </c>
      <c r="AV1818" s="657" t="str">
        <f t="shared" si="543"/>
        <v/>
      </c>
      <c r="AW1818" s="657" t="str">
        <f t="shared" si="544"/>
        <v>入力済</v>
      </c>
      <c r="AX1818" s="662" t="str">
        <f>IFERROR(VLOOKUP(K1818,'【参考】数式用'!$AR$3:$AS$49,2,FALSE),"")</f>
        <v/>
      </c>
      <c r="AY1818" s="657" t="str">
        <f t="shared" si="545"/>
        <v/>
      </c>
      <c r="AZ1818" s="657" t="str">
        <f t="shared" si="532"/>
        <v>入力済</v>
      </c>
      <c r="BA1818" s="662" t="str">
        <f>IFERROR(VLOOKUP(K1818,'【参考】数式用'!$AX$3:$AY$56,2,FALSE),"")</f>
        <v/>
      </c>
      <c r="BB1818" s="657" t="str">
        <f t="shared" si="546"/>
        <v/>
      </c>
      <c r="BC1818" s="673" t="str">
        <f t="shared" si="547"/>
        <v>入力済</v>
      </c>
      <c r="BD1818" s="657" t="str">
        <f t="shared" si="548"/>
        <v/>
      </c>
      <c r="BE1818" s="657" t="str">
        <f t="shared" si="549"/>
        <v/>
      </c>
      <c r="BF1818" s="659"/>
      <c r="BG1818" s="659"/>
      <c r="BH1818" s="681" t="e">
        <f>VLOOKUP(K1818,'【参考】数式用'!$A$2:$O$57,15,FALSE)</f>
        <v>#N/A</v>
      </c>
      <c r="BI1818" s="659"/>
      <c r="BJ1818" s="659"/>
      <c r="BK1818" s="659"/>
      <c r="BL1818" s="659"/>
      <c r="BM1818" s="659"/>
      <c r="BN1818" s="659"/>
      <c r="BO1818" s="676"/>
    </row>
    <row r="1819" spans="1:67" s="494" customFormat="1" ht="109.9" customHeight="1">
      <c r="A1819" s="506">
        <v>1808</v>
      </c>
      <c r="B1819" s="517" t="str">
        <f>IF(基本情報入力シート!B1847="","",基本情報入力シート!B1847)</f>
        <v/>
      </c>
      <c r="C1819" s="523"/>
      <c r="D1819" s="523"/>
      <c r="E1819" s="523"/>
      <c r="F1819" s="530"/>
      <c r="G1819" s="536" t="str">
        <f>IF(基本情報入力シート!L1847="","",基本情報入力シート!L1847)</f>
        <v/>
      </c>
      <c r="H1819" s="536" t="str">
        <f>IF(基本情報入力シート!Q1847="","",基本情報入力シート!Q1847)</f>
        <v/>
      </c>
      <c r="I1819" s="536" t="str">
        <f>IF(基本情報入力シート!V1847="","",基本情報入力シート!V1847)</f>
        <v/>
      </c>
      <c r="J1819" s="536" t="str">
        <f>IF(基本情報入力シート!W1847="","",基本情報入力シート!W1847)</f>
        <v/>
      </c>
      <c r="K1819" s="536" t="str">
        <f>IF(基本情報入力シート!Z1847="","",基本情報入力シート!Z1847)</f>
        <v/>
      </c>
      <c r="L1819" s="555" t="str">
        <f>IF(基本情報入力シート!AF1847=0,"",基本情報入力シート!AF1847)</f>
        <v/>
      </c>
      <c r="M1819" s="563" t="str">
        <f>IF(基本情報入力シート!AG1847="","",基本情報入力シート!AG1847)</f>
        <v/>
      </c>
      <c r="N1819" s="571"/>
      <c r="O1819" s="576" t="str">
        <f>IFERROR(VLOOKUP(K1819,'【参考】数式用'!$A$2:$F$57,MATCH(N1819,'【参考】数式用'!$C$3:$F$3,0)+2,0),"")</f>
        <v/>
      </c>
      <c r="P1819" s="583" t="s">
        <v>549</v>
      </c>
      <c r="Q1819" s="588"/>
      <c r="R1819" s="590" t="s">
        <v>71</v>
      </c>
      <c r="S1819" s="588"/>
      <c r="T1819" s="590" t="s">
        <v>743</v>
      </c>
      <c r="U1819" s="588"/>
      <c r="V1819" s="590" t="s">
        <v>71</v>
      </c>
      <c r="W1819" s="588"/>
      <c r="X1819" s="590" t="s">
        <v>560</v>
      </c>
      <c r="Y1819" s="590" t="s">
        <v>763</v>
      </c>
      <c r="Z1819" s="590" t="str">
        <f t="shared" si="533"/>
        <v/>
      </c>
      <c r="AA1819" s="594" t="s">
        <v>127</v>
      </c>
      <c r="AB1819" s="599" t="str">
        <f t="shared" si="534"/>
        <v/>
      </c>
      <c r="AC1819" s="604" t="str">
        <f>IFERROR(ROUNDDOWN(ROUNDDOWN(ROUND(L1819*VLOOKUP(K1819,'【参考】数式用'!$A$4:$F$57,MATCH("処遇改善加算Ⅳ",'【参考】数式用'!$C$3:$F$3,0)+2,0),0)*M1819,0)*Z1819*0.5,0),"")</f>
        <v/>
      </c>
      <c r="AD1819" s="610"/>
      <c r="AE1819" s="618"/>
      <c r="AF1819" s="618"/>
      <c r="AG1819" s="624"/>
      <c r="AH1819" s="627"/>
      <c r="AI1819" s="633"/>
      <c r="AJ1819" s="634"/>
      <c r="AK1819" s="648" t="str">
        <f t="shared" si="535"/>
        <v/>
      </c>
      <c r="AL1819" s="651" t="str">
        <f t="shared" si="550"/>
        <v/>
      </c>
      <c r="AM1819" s="654"/>
      <c r="AN1819" s="657" t="str">
        <f>IFERROR(VLOOKUP(K1819,'【参考】数式用'!$A$2:$N$57,14,FALSE),"")</f>
        <v/>
      </c>
      <c r="AO1819" s="657" t="str">
        <f t="shared" si="536"/>
        <v/>
      </c>
      <c r="AP1819" s="662" t="str">
        <f t="shared" si="537"/>
        <v/>
      </c>
      <c r="AQ1819" s="662" t="str">
        <f t="shared" si="538"/>
        <v>入力済</v>
      </c>
      <c r="AR1819" s="657" t="str">
        <f t="shared" si="539"/>
        <v/>
      </c>
      <c r="AS1819" s="662" t="str">
        <f t="shared" si="540"/>
        <v>入力済</v>
      </c>
      <c r="AT1819" s="662" t="str">
        <f t="shared" si="541"/>
        <v/>
      </c>
      <c r="AU1819" s="662" t="str">
        <f t="shared" si="542"/>
        <v/>
      </c>
      <c r="AV1819" s="657" t="str">
        <f t="shared" si="543"/>
        <v/>
      </c>
      <c r="AW1819" s="657" t="str">
        <f t="shared" si="544"/>
        <v>入力済</v>
      </c>
      <c r="AX1819" s="662" t="str">
        <f>IFERROR(VLOOKUP(K1819,'【参考】数式用'!$AR$3:$AS$49,2,FALSE),"")</f>
        <v/>
      </c>
      <c r="AY1819" s="657" t="str">
        <f t="shared" si="545"/>
        <v/>
      </c>
      <c r="AZ1819" s="657" t="str">
        <f t="shared" si="532"/>
        <v>入力済</v>
      </c>
      <c r="BA1819" s="662" t="str">
        <f>IFERROR(VLOOKUP(K1819,'【参考】数式用'!$AX$3:$AY$56,2,FALSE),"")</f>
        <v/>
      </c>
      <c r="BB1819" s="657" t="str">
        <f t="shared" si="546"/>
        <v/>
      </c>
      <c r="BC1819" s="673" t="str">
        <f t="shared" si="547"/>
        <v>入力済</v>
      </c>
      <c r="BD1819" s="657" t="str">
        <f t="shared" si="548"/>
        <v/>
      </c>
      <c r="BE1819" s="657" t="str">
        <f t="shared" si="549"/>
        <v/>
      </c>
      <c r="BF1819" s="659"/>
      <c r="BG1819" s="659"/>
      <c r="BH1819" s="681" t="e">
        <f>VLOOKUP(K1819,'【参考】数式用'!$A$2:$O$57,15,FALSE)</f>
        <v>#N/A</v>
      </c>
      <c r="BI1819" s="659"/>
      <c r="BJ1819" s="659"/>
      <c r="BK1819" s="659"/>
      <c r="BL1819" s="659"/>
      <c r="BM1819" s="659"/>
      <c r="BN1819" s="659"/>
      <c r="BO1819" s="676"/>
    </row>
    <row r="1820" spans="1:67" s="494" customFormat="1" ht="109.9" customHeight="1">
      <c r="A1820" s="506">
        <v>1809</v>
      </c>
      <c r="B1820" s="517" t="str">
        <f>IF(基本情報入力シート!B1848="","",基本情報入力シート!B1848)</f>
        <v/>
      </c>
      <c r="C1820" s="523"/>
      <c r="D1820" s="523"/>
      <c r="E1820" s="523"/>
      <c r="F1820" s="530"/>
      <c r="G1820" s="536" t="str">
        <f>IF(基本情報入力シート!L1848="","",基本情報入力シート!L1848)</f>
        <v/>
      </c>
      <c r="H1820" s="536" t="str">
        <f>IF(基本情報入力シート!Q1848="","",基本情報入力シート!Q1848)</f>
        <v/>
      </c>
      <c r="I1820" s="536" t="str">
        <f>IF(基本情報入力シート!V1848="","",基本情報入力シート!V1848)</f>
        <v/>
      </c>
      <c r="J1820" s="536" t="str">
        <f>IF(基本情報入力シート!W1848="","",基本情報入力シート!W1848)</f>
        <v/>
      </c>
      <c r="K1820" s="536" t="str">
        <f>IF(基本情報入力シート!Z1848="","",基本情報入力シート!Z1848)</f>
        <v/>
      </c>
      <c r="L1820" s="555" t="str">
        <f>IF(基本情報入力シート!AF1848=0,"",基本情報入力シート!AF1848)</f>
        <v/>
      </c>
      <c r="M1820" s="563" t="str">
        <f>IF(基本情報入力シート!AG1848="","",基本情報入力シート!AG1848)</f>
        <v/>
      </c>
      <c r="N1820" s="571"/>
      <c r="O1820" s="576" t="str">
        <f>IFERROR(VLOOKUP(K1820,'【参考】数式用'!$A$2:$F$57,MATCH(N1820,'【参考】数式用'!$C$3:$F$3,0)+2,0),"")</f>
        <v/>
      </c>
      <c r="P1820" s="583" t="s">
        <v>549</v>
      </c>
      <c r="Q1820" s="588"/>
      <c r="R1820" s="590" t="s">
        <v>71</v>
      </c>
      <c r="S1820" s="588"/>
      <c r="T1820" s="590" t="s">
        <v>743</v>
      </c>
      <c r="U1820" s="588"/>
      <c r="V1820" s="590" t="s">
        <v>71</v>
      </c>
      <c r="W1820" s="588"/>
      <c r="X1820" s="590" t="s">
        <v>560</v>
      </c>
      <c r="Y1820" s="590" t="s">
        <v>763</v>
      </c>
      <c r="Z1820" s="590" t="str">
        <f t="shared" si="533"/>
        <v/>
      </c>
      <c r="AA1820" s="594" t="s">
        <v>127</v>
      </c>
      <c r="AB1820" s="599" t="str">
        <f t="shared" si="534"/>
        <v/>
      </c>
      <c r="AC1820" s="604" t="str">
        <f>IFERROR(ROUNDDOWN(ROUNDDOWN(ROUND(L1820*VLOOKUP(K1820,'【参考】数式用'!$A$4:$F$57,MATCH("処遇改善加算Ⅳ",'【参考】数式用'!$C$3:$F$3,0)+2,0),0)*M1820,0)*Z1820*0.5,0),"")</f>
        <v/>
      </c>
      <c r="AD1820" s="610"/>
      <c r="AE1820" s="618"/>
      <c r="AF1820" s="618"/>
      <c r="AG1820" s="624"/>
      <c r="AH1820" s="627"/>
      <c r="AI1820" s="633"/>
      <c r="AJ1820" s="634"/>
      <c r="AK1820" s="648" t="str">
        <f t="shared" si="535"/>
        <v/>
      </c>
      <c r="AL1820" s="651" t="str">
        <f t="shared" si="550"/>
        <v/>
      </c>
      <c r="AM1820" s="654"/>
      <c r="AN1820" s="657" t="str">
        <f>IFERROR(VLOOKUP(K1820,'【参考】数式用'!$A$2:$N$57,14,FALSE),"")</f>
        <v/>
      </c>
      <c r="AO1820" s="657" t="str">
        <f t="shared" si="536"/>
        <v/>
      </c>
      <c r="AP1820" s="662" t="str">
        <f t="shared" si="537"/>
        <v/>
      </c>
      <c r="AQ1820" s="662" t="str">
        <f t="shared" si="538"/>
        <v>入力済</v>
      </c>
      <c r="AR1820" s="657" t="str">
        <f t="shared" si="539"/>
        <v/>
      </c>
      <c r="AS1820" s="662" t="str">
        <f t="shared" si="540"/>
        <v>入力済</v>
      </c>
      <c r="AT1820" s="662" t="str">
        <f t="shared" si="541"/>
        <v/>
      </c>
      <c r="AU1820" s="662" t="str">
        <f t="shared" si="542"/>
        <v/>
      </c>
      <c r="AV1820" s="657" t="str">
        <f t="shared" si="543"/>
        <v/>
      </c>
      <c r="AW1820" s="657" t="str">
        <f t="shared" si="544"/>
        <v>入力済</v>
      </c>
      <c r="AX1820" s="662" t="str">
        <f>IFERROR(VLOOKUP(K1820,'【参考】数式用'!$AR$3:$AS$49,2,FALSE),"")</f>
        <v/>
      </c>
      <c r="AY1820" s="657" t="str">
        <f t="shared" si="545"/>
        <v/>
      </c>
      <c r="AZ1820" s="657" t="str">
        <f t="shared" si="532"/>
        <v>入力済</v>
      </c>
      <c r="BA1820" s="662" t="str">
        <f>IFERROR(VLOOKUP(K1820,'【参考】数式用'!$AX$3:$AY$56,2,FALSE),"")</f>
        <v/>
      </c>
      <c r="BB1820" s="657" t="str">
        <f t="shared" si="546"/>
        <v/>
      </c>
      <c r="BC1820" s="673" t="str">
        <f t="shared" si="547"/>
        <v>入力済</v>
      </c>
      <c r="BD1820" s="657" t="str">
        <f t="shared" si="548"/>
        <v/>
      </c>
      <c r="BE1820" s="657" t="str">
        <f t="shared" si="549"/>
        <v/>
      </c>
      <c r="BF1820" s="659"/>
      <c r="BG1820" s="659"/>
      <c r="BH1820" s="681" t="e">
        <f>VLOOKUP(K1820,'【参考】数式用'!$A$2:$O$57,15,FALSE)</f>
        <v>#N/A</v>
      </c>
      <c r="BI1820" s="659"/>
      <c r="BJ1820" s="659"/>
      <c r="BK1820" s="659"/>
      <c r="BL1820" s="659"/>
      <c r="BM1820" s="659"/>
      <c r="BN1820" s="659"/>
      <c r="BO1820" s="676"/>
    </row>
    <row r="1821" spans="1:67" s="494" customFormat="1" ht="109.9" customHeight="1">
      <c r="A1821" s="506">
        <v>1810</v>
      </c>
      <c r="B1821" s="517" t="str">
        <f>IF(基本情報入力シート!B1849="","",基本情報入力シート!B1849)</f>
        <v/>
      </c>
      <c r="C1821" s="523"/>
      <c r="D1821" s="523"/>
      <c r="E1821" s="523"/>
      <c r="F1821" s="530"/>
      <c r="G1821" s="536" t="str">
        <f>IF(基本情報入力シート!L1849="","",基本情報入力シート!L1849)</f>
        <v/>
      </c>
      <c r="H1821" s="536" t="str">
        <f>IF(基本情報入力シート!Q1849="","",基本情報入力シート!Q1849)</f>
        <v/>
      </c>
      <c r="I1821" s="536" t="str">
        <f>IF(基本情報入力シート!V1849="","",基本情報入力シート!V1849)</f>
        <v/>
      </c>
      <c r="J1821" s="536" t="str">
        <f>IF(基本情報入力シート!W1849="","",基本情報入力シート!W1849)</f>
        <v/>
      </c>
      <c r="K1821" s="536" t="str">
        <f>IF(基本情報入力シート!Z1849="","",基本情報入力シート!Z1849)</f>
        <v/>
      </c>
      <c r="L1821" s="555" t="str">
        <f>IF(基本情報入力シート!AF1849=0,"",基本情報入力シート!AF1849)</f>
        <v/>
      </c>
      <c r="M1821" s="563" t="str">
        <f>IF(基本情報入力シート!AG1849="","",基本情報入力シート!AG1849)</f>
        <v/>
      </c>
      <c r="N1821" s="571"/>
      <c r="O1821" s="576" t="str">
        <f>IFERROR(VLOOKUP(K1821,'【参考】数式用'!$A$2:$F$57,MATCH(N1821,'【参考】数式用'!$C$3:$F$3,0)+2,0),"")</f>
        <v/>
      </c>
      <c r="P1821" s="583" t="s">
        <v>549</v>
      </c>
      <c r="Q1821" s="588"/>
      <c r="R1821" s="590" t="s">
        <v>71</v>
      </c>
      <c r="S1821" s="588"/>
      <c r="T1821" s="590" t="s">
        <v>743</v>
      </c>
      <c r="U1821" s="588"/>
      <c r="V1821" s="590" t="s">
        <v>71</v>
      </c>
      <c r="W1821" s="588"/>
      <c r="X1821" s="590" t="s">
        <v>560</v>
      </c>
      <c r="Y1821" s="590" t="s">
        <v>763</v>
      </c>
      <c r="Z1821" s="590" t="str">
        <f t="shared" si="533"/>
        <v/>
      </c>
      <c r="AA1821" s="594" t="s">
        <v>127</v>
      </c>
      <c r="AB1821" s="599" t="str">
        <f t="shared" si="534"/>
        <v/>
      </c>
      <c r="AC1821" s="604" t="str">
        <f>IFERROR(ROUNDDOWN(ROUNDDOWN(ROUND(L1821*VLOOKUP(K1821,'【参考】数式用'!$A$4:$F$57,MATCH("処遇改善加算Ⅳ",'【参考】数式用'!$C$3:$F$3,0)+2,0),0)*M1821,0)*Z1821*0.5,0),"")</f>
        <v/>
      </c>
      <c r="AD1821" s="610"/>
      <c r="AE1821" s="618"/>
      <c r="AF1821" s="618"/>
      <c r="AG1821" s="624"/>
      <c r="AH1821" s="627"/>
      <c r="AI1821" s="633"/>
      <c r="AJ1821" s="634"/>
      <c r="AK1821" s="648" t="str">
        <f t="shared" si="535"/>
        <v/>
      </c>
      <c r="AL1821" s="651" t="str">
        <f t="shared" si="550"/>
        <v/>
      </c>
      <c r="AM1821" s="654"/>
      <c r="AN1821" s="657" t="str">
        <f>IFERROR(VLOOKUP(K1821,'【参考】数式用'!$A$2:$N$57,14,FALSE),"")</f>
        <v/>
      </c>
      <c r="AO1821" s="657" t="str">
        <f t="shared" si="536"/>
        <v/>
      </c>
      <c r="AP1821" s="662" t="str">
        <f t="shared" si="537"/>
        <v/>
      </c>
      <c r="AQ1821" s="662" t="str">
        <f t="shared" si="538"/>
        <v>入力済</v>
      </c>
      <c r="AR1821" s="657" t="str">
        <f t="shared" si="539"/>
        <v/>
      </c>
      <c r="AS1821" s="662" t="str">
        <f t="shared" si="540"/>
        <v>入力済</v>
      </c>
      <c r="AT1821" s="662" t="str">
        <f t="shared" si="541"/>
        <v/>
      </c>
      <c r="AU1821" s="662" t="str">
        <f t="shared" si="542"/>
        <v/>
      </c>
      <c r="AV1821" s="657" t="str">
        <f t="shared" si="543"/>
        <v/>
      </c>
      <c r="AW1821" s="657" t="str">
        <f t="shared" si="544"/>
        <v>入力済</v>
      </c>
      <c r="AX1821" s="662" t="str">
        <f>IFERROR(VLOOKUP(K1821,'【参考】数式用'!$AR$3:$AS$49,2,FALSE),"")</f>
        <v/>
      </c>
      <c r="AY1821" s="657" t="str">
        <f t="shared" si="545"/>
        <v/>
      </c>
      <c r="AZ1821" s="657" t="str">
        <f t="shared" si="532"/>
        <v>入力済</v>
      </c>
      <c r="BA1821" s="662" t="str">
        <f>IFERROR(VLOOKUP(K1821,'【参考】数式用'!$AX$3:$AY$56,2,FALSE),"")</f>
        <v/>
      </c>
      <c r="BB1821" s="657" t="str">
        <f t="shared" si="546"/>
        <v/>
      </c>
      <c r="BC1821" s="673" t="str">
        <f t="shared" si="547"/>
        <v>入力済</v>
      </c>
      <c r="BD1821" s="657" t="str">
        <f t="shared" si="548"/>
        <v/>
      </c>
      <c r="BE1821" s="657" t="str">
        <f t="shared" si="549"/>
        <v/>
      </c>
      <c r="BF1821" s="659"/>
      <c r="BG1821" s="659"/>
      <c r="BH1821" s="681" t="e">
        <f>VLOOKUP(K1821,'【参考】数式用'!$A$2:$O$57,15,FALSE)</f>
        <v>#N/A</v>
      </c>
      <c r="BI1821" s="659"/>
      <c r="BJ1821" s="659"/>
      <c r="BK1821" s="659"/>
      <c r="BL1821" s="659"/>
      <c r="BM1821" s="659"/>
      <c r="BN1821" s="659"/>
      <c r="BO1821" s="676"/>
    </row>
    <row r="1822" spans="1:67" s="494" customFormat="1" ht="109.9" customHeight="1">
      <c r="A1822" s="506">
        <v>1811</v>
      </c>
      <c r="B1822" s="517" t="str">
        <f>IF(基本情報入力シート!B1850="","",基本情報入力シート!B1850)</f>
        <v/>
      </c>
      <c r="C1822" s="523"/>
      <c r="D1822" s="523"/>
      <c r="E1822" s="523"/>
      <c r="F1822" s="530"/>
      <c r="G1822" s="536" t="str">
        <f>IF(基本情報入力シート!L1850="","",基本情報入力シート!L1850)</f>
        <v/>
      </c>
      <c r="H1822" s="536" t="str">
        <f>IF(基本情報入力シート!Q1850="","",基本情報入力シート!Q1850)</f>
        <v/>
      </c>
      <c r="I1822" s="536" t="str">
        <f>IF(基本情報入力シート!V1850="","",基本情報入力シート!V1850)</f>
        <v/>
      </c>
      <c r="J1822" s="536" t="str">
        <f>IF(基本情報入力シート!W1850="","",基本情報入力シート!W1850)</f>
        <v/>
      </c>
      <c r="K1822" s="536" t="str">
        <f>IF(基本情報入力シート!Z1850="","",基本情報入力シート!Z1850)</f>
        <v/>
      </c>
      <c r="L1822" s="555" t="str">
        <f>IF(基本情報入力シート!AF1850=0,"",基本情報入力シート!AF1850)</f>
        <v/>
      </c>
      <c r="M1822" s="563" t="str">
        <f>IF(基本情報入力シート!AG1850="","",基本情報入力シート!AG1850)</f>
        <v/>
      </c>
      <c r="N1822" s="571"/>
      <c r="O1822" s="576" t="str">
        <f>IFERROR(VLOOKUP(K1822,'【参考】数式用'!$A$2:$F$57,MATCH(N1822,'【参考】数式用'!$C$3:$F$3,0)+2,0),"")</f>
        <v/>
      </c>
      <c r="P1822" s="583" t="s">
        <v>549</v>
      </c>
      <c r="Q1822" s="588"/>
      <c r="R1822" s="590" t="s">
        <v>71</v>
      </c>
      <c r="S1822" s="588"/>
      <c r="T1822" s="590" t="s">
        <v>743</v>
      </c>
      <c r="U1822" s="588"/>
      <c r="V1822" s="590" t="s">
        <v>71</v>
      </c>
      <c r="W1822" s="588"/>
      <c r="X1822" s="590" t="s">
        <v>560</v>
      </c>
      <c r="Y1822" s="590" t="s">
        <v>763</v>
      </c>
      <c r="Z1822" s="590" t="str">
        <f t="shared" si="533"/>
        <v/>
      </c>
      <c r="AA1822" s="594" t="s">
        <v>127</v>
      </c>
      <c r="AB1822" s="599" t="str">
        <f t="shared" si="534"/>
        <v/>
      </c>
      <c r="AC1822" s="604" t="str">
        <f>IFERROR(ROUNDDOWN(ROUNDDOWN(ROUND(L1822*VLOOKUP(K1822,'【参考】数式用'!$A$4:$F$57,MATCH("処遇改善加算Ⅳ",'【参考】数式用'!$C$3:$F$3,0)+2,0),0)*M1822,0)*Z1822*0.5,0),"")</f>
        <v/>
      </c>
      <c r="AD1822" s="610"/>
      <c r="AE1822" s="618"/>
      <c r="AF1822" s="618"/>
      <c r="AG1822" s="624"/>
      <c r="AH1822" s="627"/>
      <c r="AI1822" s="633"/>
      <c r="AJ1822" s="634"/>
      <c r="AK1822" s="648" t="str">
        <f t="shared" si="535"/>
        <v/>
      </c>
      <c r="AL1822" s="651" t="str">
        <f t="shared" si="550"/>
        <v/>
      </c>
      <c r="AM1822" s="654"/>
      <c r="AN1822" s="657" t="str">
        <f>IFERROR(VLOOKUP(K1822,'【参考】数式用'!$A$2:$N$57,14,FALSE),"")</f>
        <v/>
      </c>
      <c r="AO1822" s="657" t="str">
        <f t="shared" si="536"/>
        <v/>
      </c>
      <c r="AP1822" s="662" t="str">
        <f t="shared" si="537"/>
        <v/>
      </c>
      <c r="AQ1822" s="662" t="str">
        <f t="shared" si="538"/>
        <v>入力済</v>
      </c>
      <c r="AR1822" s="657" t="str">
        <f t="shared" si="539"/>
        <v/>
      </c>
      <c r="AS1822" s="662" t="str">
        <f t="shared" si="540"/>
        <v>入力済</v>
      </c>
      <c r="AT1822" s="662" t="str">
        <f t="shared" si="541"/>
        <v/>
      </c>
      <c r="AU1822" s="662" t="str">
        <f t="shared" si="542"/>
        <v/>
      </c>
      <c r="AV1822" s="657" t="str">
        <f t="shared" si="543"/>
        <v/>
      </c>
      <c r="AW1822" s="657" t="str">
        <f t="shared" si="544"/>
        <v>入力済</v>
      </c>
      <c r="AX1822" s="662" t="str">
        <f>IFERROR(VLOOKUP(K1822,'【参考】数式用'!$AR$3:$AS$49,2,FALSE),"")</f>
        <v/>
      </c>
      <c r="AY1822" s="657" t="str">
        <f t="shared" si="545"/>
        <v/>
      </c>
      <c r="AZ1822" s="657" t="str">
        <f t="shared" ref="AZ1822:AZ1885" si="551">IF(AND(N1822="処遇改善加算Ⅰ",AI1822=""),"未入力","入力済")</f>
        <v>入力済</v>
      </c>
      <c r="BA1822" s="662" t="str">
        <f>IFERROR(VLOOKUP(K1822,'【参考】数式用'!$AX$3:$AY$56,2,FALSE),"")</f>
        <v/>
      </c>
      <c r="BB1822" s="657" t="str">
        <f t="shared" si="546"/>
        <v/>
      </c>
      <c r="BC1822" s="673" t="str">
        <f t="shared" si="547"/>
        <v>入力済</v>
      </c>
      <c r="BD1822" s="657" t="str">
        <f t="shared" si="548"/>
        <v/>
      </c>
      <c r="BE1822" s="657" t="str">
        <f t="shared" si="549"/>
        <v/>
      </c>
      <c r="BF1822" s="659"/>
      <c r="BG1822" s="659"/>
      <c r="BH1822" s="681" t="e">
        <f>VLOOKUP(K1822,'【参考】数式用'!$A$2:$O$57,15,FALSE)</f>
        <v>#N/A</v>
      </c>
      <c r="BI1822" s="659"/>
      <c r="BJ1822" s="659"/>
      <c r="BK1822" s="659"/>
      <c r="BL1822" s="659"/>
      <c r="BM1822" s="659"/>
      <c r="BN1822" s="659"/>
      <c r="BO1822" s="676"/>
    </row>
    <row r="1823" spans="1:67" s="494" customFormat="1" ht="109.9" customHeight="1">
      <c r="A1823" s="506">
        <v>1812</v>
      </c>
      <c r="B1823" s="517" t="str">
        <f>IF(基本情報入力シート!B1851="","",基本情報入力シート!B1851)</f>
        <v/>
      </c>
      <c r="C1823" s="523"/>
      <c r="D1823" s="523"/>
      <c r="E1823" s="523"/>
      <c r="F1823" s="530"/>
      <c r="G1823" s="536" t="str">
        <f>IF(基本情報入力シート!L1851="","",基本情報入力シート!L1851)</f>
        <v/>
      </c>
      <c r="H1823" s="536" t="str">
        <f>IF(基本情報入力シート!Q1851="","",基本情報入力シート!Q1851)</f>
        <v/>
      </c>
      <c r="I1823" s="536" t="str">
        <f>IF(基本情報入力シート!V1851="","",基本情報入力シート!V1851)</f>
        <v/>
      </c>
      <c r="J1823" s="536" t="str">
        <f>IF(基本情報入力シート!W1851="","",基本情報入力シート!W1851)</f>
        <v/>
      </c>
      <c r="K1823" s="536" t="str">
        <f>IF(基本情報入力シート!Z1851="","",基本情報入力シート!Z1851)</f>
        <v/>
      </c>
      <c r="L1823" s="555" t="str">
        <f>IF(基本情報入力シート!AF1851=0,"",基本情報入力シート!AF1851)</f>
        <v/>
      </c>
      <c r="M1823" s="563" t="str">
        <f>IF(基本情報入力シート!AG1851="","",基本情報入力シート!AG1851)</f>
        <v/>
      </c>
      <c r="N1823" s="571"/>
      <c r="O1823" s="576" t="str">
        <f>IFERROR(VLOOKUP(K1823,'【参考】数式用'!$A$2:$F$57,MATCH(N1823,'【参考】数式用'!$C$3:$F$3,0)+2,0),"")</f>
        <v/>
      </c>
      <c r="P1823" s="583" t="s">
        <v>549</v>
      </c>
      <c r="Q1823" s="588"/>
      <c r="R1823" s="590" t="s">
        <v>71</v>
      </c>
      <c r="S1823" s="588"/>
      <c r="T1823" s="590" t="s">
        <v>743</v>
      </c>
      <c r="U1823" s="588"/>
      <c r="V1823" s="590" t="s">
        <v>71</v>
      </c>
      <c r="W1823" s="588"/>
      <c r="X1823" s="590" t="s">
        <v>560</v>
      </c>
      <c r="Y1823" s="590" t="s">
        <v>763</v>
      </c>
      <c r="Z1823" s="590" t="str">
        <f t="shared" si="533"/>
        <v/>
      </c>
      <c r="AA1823" s="594" t="s">
        <v>127</v>
      </c>
      <c r="AB1823" s="599" t="str">
        <f t="shared" si="534"/>
        <v/>
      </c>
      <c r="AC1823" s="604" t="str">
        <f>IFERROR(ROUNDDOWN(ROUNDDOWN(ROUND(L1823*VLOOKUP(K1823,'【参考】数式用'!$A$4:$F$57,MATCH("処遇改善加算Ⅳ",'【参考】数式用'!$C$3:$F$3,0)+2,0),0)*M1823,0)*Z1823*0.5,0),"")</f>
        <v/>
      </c>
      <c r="AD1823" s="610"/>
      <c r="AE1823" s="618"/>
      <c r="AF1823" s="618"/>
      <c r="AG1823" s="624"/>
      <c r="AH1823" s="627"/>
      <c r="AI1823" s="633"/>
      <c r="AJ1823" s="634"/>
      <c r="AK1823" s="648" t="str">
        <f t="shared" si="535"/>
        <v/>
      </c>
      <c r="AL1823" s="651" t="str">
        <f t="shared" si="550"/>
        <v/>
      </c>
      <c r="AM1823" s="654"/>
      <c r="AN1823" s="657" t="str">
        <f>IFERROR(VLOOKUP(K1823,'【参考】数式用'!$A$2:$N$57,14,FALSE),"")</f>
        <v/>
      </c>
      <c r="AO1823" s="657" t="str">
        <f t="shared" si="536"/>
        <v/>
      </c>
      <c r="AP1823" s="662" t="str">
        <f t="shared" si="537"/>
        <v/>
      </c>
      <c r="AQ1823" s="662" t="str">
        <f t="shared" si="538"/>
        <v>入力済</v>
      </c>
      <c r="AR1823" s="657" t="str">
        <f t="shared" si="539"/>
        <v/>
      </c>
      <c r="AS1823" s="662" t="str">
        <f t="shared" si="540"/>
        <v>入力済</v>
      </c>
      <c r="AT1823" s="662" t="str">
        <f t="shared" si="541"/>
        <v/>
      </c>
      <c r="AU1823" s="662" t="str">
        <f t="shared" si="542"/>
        <v/>
      </c>
      <c r="AV1823" s="657" t="str">
        <f t="shared" si="543"/>
        <v/>
      </c>
      <c r="AW1823" s="657" t="str">
        <f t="shared" si="544"/>
        <v>入力済</v>
      </c>
      <c r="AX1823" s="662" t="str">
        <f>IFERROR(VLOOKUP(K1823,'【参考】数式用'!$AR$3:$AS$49,2,FALSE),"")</f>
        <v/>
      </c>
      <c r="AY1823" s="657" t="str">
        <f t="shared" si="545"/>
        <v/>
      </c>
      <c r="AZ1823" s="657" t="str">
        <f t="shared" si="551"/>
        <v>入力済</v>
      </c>
      <c r="BA1823" s="662" t="str">
        <f>IFERROR(VLOOKUP(K1823,'【参考】数式用'!$AX$3:$AY$56,2,FALSE),"")</f>
        <v/>
      </c>
      <c r="BB1823" s="657" t="str">
        <f t="shared" si="546"/>
        <v/>
      </c>
      <c r="BC1823" s="673" t="str">
        <f t="shared" si="547"/>
        <v>入力済</v>
      </c>
      <c r="BD1823" s="657" t="str">
        <f t="shared" si="548"/>
        <v/>
      </c>
      <c r="BE1823" s="657" t="str">
        <f t="shared" si="549"/>
        <v/>
      </c>
      <c r="BF1823" s="659"/>
      <c r="BG1823" s="659"/>
      <c r="BH1823" s="681" t="e">
        <f>VLOOKUP(K1823,'【参考】数式用'!$A$2:$O$57,15,FALSE)</f>
        <v>#N/A</v>
      </c>
      <c r="BI1823" s="659"/>
      <c r="BJ1823" s="659"/>
      <c r="BK1823" s="659"/>
      <c r="BL1823" s="659"/>
      <c r="BM1823" s="659"/>
      <c r="BN1823" s="659"/>
      <c r="BO1823" s="676"/>
    </row>
    <row r="1824" spans="1:67" s="494" customFormat="1" ht="109.9" customHeight="1">
      <c r="A1824" s="506">
        <v>1813</v>
      </c>
      <c r="B1824" s="517" t="str">
        <f>IF(基本情報入力シート!B1852="","",基本情報入力シート!B1852)</f>
        <v/>
      </c>
      <c r="C1824" s="523"/>
      <c r="D1824" s="523"/>
      <c r="E1824" s="523"/>
      <c r="F1824" s="530"/>
      <c r="G1824" s="536" t="str">
        <f>IF(基本情報入力シート!L1852="","",基本情報入力シート!L1852)</f>
        <v/>
      </c>
      <c r="H1824" s="536" t="str">
        <f>IF(基本情報入力シート!Q1852="","",基本情報入力シート!Q1852)</f>
        <v/>
      </c>
      <c r="I1824" s="536" t="str">
        <f>IF(基本情報入力シート!V1852="","",基本情報入力シート!V1852)</f>
        <v/>
      </c>
      <c r="J1824" s="536" t="str">
        <f>IF(基本情報入力シート!W1852="","",基本情報入力シート!W1852)</f>
        <v/>
      </c>
      <c r="K1824" s="536" t="str">
        <f>IF(基本情報入力シート!Z1852="","",基本情報入力シート!Z1852)</f>
        <v/>
      </c>
      <c r="L1824" s="555" t="str">
        <f>IF(基本情報入力シート!AF1852=0,"",基本情報入力シート!AF1852)</f>
        <v/>
      </c>
      <c r="M1824" s="563" t="str">
        <f>IF(基本情報入力シート!AG1852="","",基本情報入力シート!AG1852)</f>
        <v/>
      </c>
      <c r="N1824" s="571"/>
      <c r="O1824" s="576" t="str">
        <f>IFERROR(VLOOKUP(K1824,'【参考】数式用'!$A$2:$F$57,MATCH(N1824,'【参考】数式用'!$C$3:$F$3,0)+2,0),"")</f>
        <v/>
      </c>
      <c r="P1824" s="583" t="s">
        <v>549</v>
      </c>
      <c r="Q1824" s="588"/>
      <c r="R1824" s="590" t="s">
        <v>71</v>
      </c>
      <c r="S1824" s="588"/>
      <c r="T1824" s="590" t="s">
        <v>743</v>
      </c>
      <c r="U1824" s="588"/>
      <c r="V1824" s="590" t="s">
        <v>71</v>
      </c>
      <c r="W1824" s="588"/>
      <c r="X1824" s="590" t="s">
        <v>560</v>
      </c>
      <c r="Y1824" s="590" t="s">
        <v>763</v>
      </c>
      <c r="Z1824" s="590" t="str">
        <f t="shared" si="533"/>
        <v/>
      </c>
      <c r="AA1824" s="594" t="s">
        <v>127</v>
      </c>
      <c r="AB1824" s="599" t="str">
        <f t="shared" si="534"/>
        <v/>
      </c>
      <c r="AC1824" s="604" t="str">
        <f>IFERROR(ROUNDDOWN(ROUNDDOWN(ROUND(L1824*VLOOKUP(K1824,'【参考】数式用'!$A$4:$F$57,MATCH("処遇改善加算Ⅳ",'【参考】数式用'!$C$3:$F$3,0)+2,0),0)*M1824,0)*Z1824*0.5,0),"")</f>
        <v/>
      </c>
      <c r="AD1824" s="610"/>
      <c r="AE1824" s="618"/>
      <c r="AF1824" s="618"/>
      <c r="AG1824" s="624"/>
      <c r="AH1824" s="627"/>
      <c r="AI1824" s="633"/>
      <c r="AJ1824" s="634"/>
      <c r="AK1824" s="648" t="str">
        <f t="shared" si="535"/>
        <v/>
      </c>
      <c r="AL1824" s="651" t="str">
        <f t="shared" si="550"/>
        <v/>
      </c>
      <c r="AM1824" s="654"/>
      <c r="AN1824" s="657" t="str">
        <f>IFERROR(VLOOKUP(K1824,'【参考】数式用'!$A$2:$N$57,14,FALSE),"")</f>
        <v/>
      </c>
      <c r="AO1824" s="657" t="str">
        <f t="shared" si="536"/>
        <v/>
      </c>
      <c r="AP1824" s="662" t="str">
        <f t="shared" si="537"/>
        <v/>
      </c>
      <c r="AQ1824" s="662" t="str">
        <f t="shared" si="538"/>
        <v>入力済</v>
      </c>
      <c r="AR1824" s="657" t="str">
        <f t="shared" si="539"/>
        <v/>
      </c>
      <c r="AS1824" s="662" t="str">
        <f t="shared" si="540"/>
        <v>入力済</v>
      </c>
      <c r="AT1824" s="662" t="str">
        <f t="shared" si="541"/>
        <v/>
      </c>
      <c r="AU1824" s="662" t="str">
        <f t="shared" si="542"/>
        <v/>
      </c>
      <c r="AV1824" s="657" t="str">
        <f t="shared" si="543"/>
        <v/>
      </c>
      <c r="AW1824" s="657" t="str">
        <f t="shared" si="544"/>
        <v>入力済</v>
      </c>
      <c r="AX1824" s="662" t="str">
        <f>IFERROR(VLOOKUP(K1824,'【参考】数式用'!$AR$3:$AS$49,2,FALSE),"")</f>
        <v/>
      </c>
      <c r="AY1824" s="657" t="str">
        <f t="shared" si="545"/>
        <v/>
      </c>
      <c r="AZ1824" s="657" t="str">
        <f t="shared" si="551"/>
        <v>入力済</v>
      </c>
      <c r="BA1824" s="662" t="str">
        <f>IFERROR(VLOOKUP(K1824,'【参考】数式用'!$AX$3:$AY$56,2,FALSE),"")</f>
        <v/>
      </c>
      <c r="BB1824" s="657" t="str">
        <f t="shared" si="546"/>
        <v/>
      </c>
      <c r="BC1824" s="673" t="str">
        <f t="shared" si="547"/>
        <v>入力済</v>
      </c>
      <c r="BD1824" s="657" t="str">
        <f t="shared" si="548"/>
        <v/>
      </c>
      <c r="BE1824" s="657" t="str">
        <f t="shared" si="549"/>
        <v/>
      </c>
      <c r="BF1824" s="659"/>
      <c r="BG1824" s="659"/>
      <c r="BH1824" s="681" t="e">
        <f>VLOOKUP(K1824,'【参考】数式用'!$A$2:$O$57,15,FALSE)</f>
        <v>#N/A</v>
      </c>
      <c r="BI1824" s="659"/>
      <c r="BJ1824" s="659"/>
      <c r="BK1824" s="659"/>
      <c r="BL1824" s="659"/>
      <c r="BM1824" s="659"/>
      <c r="BN1824" s="659"/>
      <c r="BO1824" s="676"/>
    </row>
    <row r="1825" spans="1:67" s="494" customFormat="1" ht="109.9" customHeight="1">
      <c r="A1825" s="506">
        <v>1814</v>
      </c>
      <c r="B1825" s="517" t="str">
        <f>IF(基本情報入力シート!B1853="","",基本情報入力シート!B1853)</f>
        <v/>
      </c>
      <c r="C1825" s="523"/>
      <c r="D1825" s="523"/>
      <c r="E1825" s="523"/>
      <c r="F1825" s="530"/>
      <c r="G1825" s="536" t="str">
        <f>IF(基本情報入力シート!L1853="","",基本情報入力シート!L1853)</f>
        <v/>
      </c>
      <c r="H1825" s="536" t="str">
        <f>IF(基本情報入力シート!Q1853="","",基本情報入力シート!Q1853)</f>
        <v/>
      </c>
      <c r="I1825" s="536" t="str">
        <f>IF(基本情報入力シート!V1853="","",基本情報入力シート!V1853)</f>
        <v/>
      </c>
      <c r="J1825" s="536" t="str">
        <f>IF(基本情報入力シート!W1853="","",基本情報入力シート!W1853)</f>
        <v/>
      </c>
      <c r="K1825" s="536" t="str">
        <f>IF(基本情報入力シート!Z1853="","",基本情報入力シート!Z1853)</f>
        <v/>
      </c>
      <c r="L1825" s="555" t="str">
        <f>IF(基本情報入力シート!AF1853=0,"",基本情報入力シート!AF1853)</f>
        <v/>
      </c>
      <c r="M1825" s="563" t="str">
        <f>IF(基本情報入力シート!AG1853="","",基本情報入力シート!AG1853)</f>
        <v/>
      </c>
      <c r="N1825" s="571"/>
      <c r="O1825" s="576" t="str">
        <f>IFERROR(VLOOKUP(K1825,'【参考】数式用'!$A$2:$F$57,MATCH(N1825,'【参考】数式用'!$C$3:$F$3,0)+2,0),"")</f>
        <v/>
      </c>
      <c r="P1825" s="583" t="s">
        <v>549</v>
      </c>
      <c r="Q1825" s="588"/>
      <c r="R1825" s="590" t="s">
        <v>71</v>
      </c>
      <c r="S1825" s="588"/>
      <c r="T1825" s="590" t="s">
        <v>743</v>
      </c>
      <c r="U1825" s="588"/>
      <c r="V1825" s="590" t="s">
        <v>71</v>
      </c>
      <c r="W1825" s="588"/>
      <c r="X1825" s="590" t="s">
        <v>560</v>
      </c>
      <c r="Y1825" s="590" t="s">
        <v>763</v>
      </c>
      <c r="Z1825" s="590" t="str">
        <f t="shared" si="533"/>
        <v/>
      </c>
      <c r="AA1825" s="594" t="s">
        <v>127</v>
      </c>
      <c r="AB1825" s="599" t="str">
        <f t="shared" si="534"/>
        <v/>
      </c>
      <c r="AC1825" s="604" t="str">
        <f>IFERROR(ROUNDDOWN(ROUNDDOWN(ROUND(L1825*VLOOKUP(K1825,'【参考】数式用'!$A$4:$F$57,MATCH("処遇改善加算Ⅳ",'【参考】数式用'!$C$3:$F$3,0)+2,0),0)*M1825,0)*Z1825*0.5,0),"")</f>
        <v/>
      </c>
      <c r="AD1825" s="610"/>
      <c r="AE1825" s="618"/>
      <c r="AF1825" s="618"/>
      <c r="AG1825" s="624"/>
      <c r="AH1825" s="627"/>
      <c r="AI1825" s="633"/>
      <c r="AJ1825" s="634"/>
      <c r="AK1825" s="648" t="str">
        <f t="shared" si="535"/>
        <v/>
      </c>
      <c r="AL1825" s="651" t="str">
        <f t="shared" si="550"/>
        <v/>
      </c>
      <c r="AM1825" s="654"/>
      <c r="AN1825" s="657" t="str">
        <f>IFERROR(VLOOKUP(K1825,'【参考】数式用'!$A$2:$N$57,14,FALSE),"")</f>
        <v/>
      </c>
      <c r="AO1825" s="657" t="str">
        <f t="shared" si="536"/>
        <v/>
      </c>
      <c r="AP1825" s="662" t="str">
        <f t="shared" si="537"/>
        <v/>
      </c>
      <c r="AQ1825" s="662" t="str">
        <f t="shared" si="538"/>
        <v>入力済</v>
      </c>
      <c r="AR1825" s="657" t="str">
        <f t="shared" si="539"/>
        <v/>
      </c>
      <c r="AS1825" s="662" t="str">
        <f t="shared" si="540"/>
        <v>入力済</v>
      </c>
      <c r="AT1825" s="662" t="str">
        <f t="shared" si="541"/>
        <v/>
      </c>
      <c r="AU1825" s="662" t="str">
        <f t="shared" si="542"/>
        <v/>
      </c>
      <c r="AV1825" s="657" t="str">
        <f t="shared" si="543"/>
        <v/>
      </c>
      <c r="AW1825" s="657" t="str">
        <f t="shared" si="544"/>
        <v>入力済</v>
      </c>
      <c r="AX1825" s="662" t="str">
        <f>IFERROR(VLOOKUP(K1825,'【参考】数式用'!$AR$3:$AS$49,2,FALSE),"")</f>
        <v/>
      </c>
      <c r="AY1825" s="657" t="str">
        <f t="shared" si="545"/>
        <v/>
      </c>
      <c r="AZ1825" s="657" t="str">
        <f t="shared" si="551"/>
        <v>入力済</v>
      </c>
      <c r="BA1825" s="662" t="str">
        <f>IFERROR(VLOOKUP(K1825,'【参考】数式用'!$AX$3:$AY$56,2,FALSE),"")</f>
        <v/>
      </c>
      <c r="BB1825" s="657" t="str">
        <f t="shared" si="546"/>
        <v/>
      </c>
      <c r="BC1825" s="673" t="str">
        <f t="shared" si="547"/>
        <v>入力済</v>
      </c>
      <c r="BD1825" s="657" t="str">
        <f t="shared" si="548"/>
        <v/>
      </c>
      <c r="BE1825" s="657" t="str">
        <f t="shared" si="549"/>
        <v/>
      </c>
      <c r="BF1825" s="659"/>
      <c r="BG1825" s="659"/>
      <c r="BH1825" s="681" t="e">
        <f>VLOOKUP(K1825,'【参考】数式用'!$A$2:$O$57,15,FALSE)</f>
        <v>#N/A</v>
      </c>
      <c r="BI1825" s="659"/>
      <c r="BJ1825" s="659"/>
      <c r="BK1825" s="659"/>
      <c r="BL1825" s="659"/>
      <c r="BM1825" s="659"/>
      <c r="BN1825" s="659"/>
      <c r="BO1825" s="676"/>
    </row>
    <row r="1826" spans="1:67" s="494" customFormat="1" ht="109.9" customHeight="1">
      <c r="A1826" s="506">
        <v>1815</v>
      </c>
      <c r="B1826" s="517" t="str">
        <f>IF(基本情報入力シート!B1854="","",基本情報入力シート!B1854)</f>
        <v/>
      </c>
      <c r="C1826" s="523"/>
      <c r="D1826" s="523"/>
      <c r="E1826" s="523"/>
      <c r="F1826" s="530"/>
      <c r="G1826" s="536" t="str">
        <f>IF(基本情報入力シート!L1854="","",基本情報入力シート!L1854)</f>
        <v/>
      </c>
      <c r="H1826" s="536" t="str">
        <f>IF(基本情報入力シート!Q1854="","",基本情報入力シート!Q1854)</f>
        <v/>
      </c>
      <c r="I1826" s="536" t="str">
        <f>IF(基本情報入力シート!V1854="","",基本情報入力シート!V1854)</f>
        <v/>
      </c>
      <c r="J1826" s="536" t="str">
        <f>IF(基本情報入力シート!W1854="","",基本情報入力シート!W1854)</f>
        <v/>
      </c>
      <c r="K1826" s="536" t="str">
        <f>IF(基本情報入力シート!Z1854="","",基本情報入力シート!Z1854)</f>
        <v/>
      </c>
      <c r="L1826" s="555" t="str">
        <f>IF(基本情報入力シート!AF1854=0,"",基本情報入力シート!AF1854)</f>
        <v/>
      </c>
      <c r="M1826" s="563" t="str">
        <f>IF(基本情報入力シート!AG1854="","",基本情報入力シート!AG1854)</f>
        <v/>
      </c>
      <c r="N1826" s="571"/>
      <c r="O1826" s="576" t="str">
        <f>IFERROR(VLOOKUP(K1826,'【参考】数式用'!$A$2:$F$57,MATCH(N1826,'【参考】数式用'!$C$3:$F$3,0)+2,0),"")</f>
        <v/>
      </c>
      <c r="P1826" s="583" t="s">
        <v>549</v>
      </c>
      <c r="Q1826" s="588"/>
      <c r="R1826" s="590" t="s">
        <v>71</v>
      </c>
      <c r="S1826" s="588"/>
      <c r="T1826" s="590" t="s">
        <v>743</v>
      </c>
      <c r="U1826" s="588"/>
      <c r="V1826" s="590" t="s">
        <v>71</v>
      </c>
      <c r="W1826" s="588"/>
      <c r="X1826" s="590" t="s">
        <v>560</v>
      </c>
      <c r="Y1826" s="590" t="s">
        <v>763</v>
      </c>
      <c r="Z1826" s="590" t="str">
        <f t="shared" si="533"/>
        <v/>
      </c>
      <c r="AA1826" s="594" t="s">
        <v>127</v>
      </c>
      <c r="AB1826" s="599" t="str">
        <f t="shared" si="534"/>
        <v/>
      </c>
      <c r="AC1826" s="604" t="str">
        <f>IFERROR(ROUNDDOWN(ROUNDDOWN(ROUND(L1826*VLOOKUP(K1826,'【参考】数式用'!$A$4:$F$57,MATCH("処遇改善加算Ⅳ",'【参考】数式用'!$C$3:$F$3,0)+2,0),0)*M1826,0)*Z1826*0.5,0),"")</f>
        <v/>
      </c>
      <c r="AD1826" s="610"/>
      <c r="AE1826" s="618"/>
      <c r="AF1826" s="618"/>
      <c r="AG1826" s="624"/>
      <c r="AH1826" s="627"/>
      <c r="AI1826" s="633"/>
      <c r="AJ1826" s="634"/>
      <c r="AK1826" s="648" t="str">
        <f t="shared" si="535"/>
        <v/>
      </c>
      <c r="AL1826" s="651" t="str">
        <f t="shared" si="550"/>
        <v/>
      </c>
      <c r="AM1826" s="654"/>
      <c r="AN1826" s="657" t="str">
        <f>IFERROR(VLOOKUP(K1826,'【参考】数式用'!$A$2:$N$57,14,FALSE),"")</f>
        <v/>
      </c>
      <c r="AO1826" s="657" t="str">
        <f t="shared" si="536"/>
        <v/>
      </c>
      <c r="AP1826" s="662" t="str">
        <f t="shared" si="537"/>
        <v/>
      </c>
      <c r="AQ1826" s="662" t="str">
        <f t="shared" si="538"/>
        <v>入力済</v>
      </c>
      <c r="AR1826" s="657" t="str">
        <f t="shared" si="539"/>
        <v/>
      </c>
      <c r="AS1826" s="662" t="str">
        <f t="shared" si="540"/>
        <v>入力済</v>
      </c>
      <c r="AT1826" s="662" t="str">
        <f t="shared" si="541"/>
        <v/>
      </c>
      <c r="AU1826" s="662" t="str">
        <f t="shared" si="542"/>
        <v/>
      </c>
      <c r="AV1826" s="657" t="str">
        <f t="shared" si="543"/>
        <v/>
      </c>
      <c r="AW1826" s="657" t="str">
        <f t="shared" si="544"/>
        <v>入力済</v>
      </c>
      <c r="AX1826" s="662" t="str">
        <f>IFERROR(VLOOKUP(K1826,'【参考】数式用'!$AR$3:$AS$49,2,FALSE),"")</f>
        <v/>
      </c>
      <c r="AY1826" s="657" t="str">
        <f t="shared" si="545"/>
        <v/>
      </c>
      <c r="AZ1826" s="657" t="str">
        <f t="shared" si="551"/>
        <v>入力済</v>
      </c>
      <c r="BA1826" s="662" t="str">
        <f>IFERROR(VLOOKUP(K1826,'【参考】数式用'!$AX$3:$AY$56,2,FALSE),"")</f>
        <v/>
      </c>
      <c r="BB1826" s="657" t="str">
        <f t="shared" si="546"/>
        <v/>
      </c>
      <c r="BC1826" s="673" t="str">
        <f t="shared" si="547"/>
        <v>入力済</v>
      </c>
      <c r="BD1826" s="657" t="str">
        <f t="shared" si="548"/>
        <v/>
      </c>
      <c r="BE1826" s="657" t="str">
        <f t="shared" si="549"/>
        <v/>
      </c>
      <c r="BF1826" s="659"/>
      <c r="BG1826" s="659"/>
      <c r="BH1826" s="681" t="e">
        <f>VLOOKUP(K1826,'【参考】数式用'!$A$2:$O$57,15,FALSE)</f>
        <v>#N/A</v>
      </c>
      <c r="BI1826" s="659"/>
      <c r="BJ1826" s="659"/>
      <c r="BK1826" s="659"/>
      <c r="BL1826" s="659"/>
      <c r="BM1826" s="659"/>
      <c r="BN1826" s="659"/>
      <c r="BO1826" s="676"/>
    </row>
    <row r="1827" spans="1:67" s="494" customFormat="1" ht="109.9" customHeight="1">
      <c r="A1827" s="506">
        <v>1816</v>
      </c>
      <c r="B1827" s="517" t="str">
        <f>IF(基本情報入力シート!B1855="","",基本情報入力シート!B1855)</f>
        <v/>
      </c>
      <c r="C1827" s="523"/>
      <c r="D1827" s="523"/>
      <c r="E1827" s="523"/>
      <c r="F1827" s="530"/>
      <c r="G1827" s="536" t="str">
        <f>IF(基本情報入力シート!L1855="","",基本情報入力シート!L1855)</f>
        <v/>
      </c>
      <c r="H1827" s="536" t="str">
        <f>IF(基本情報入力シート!Q1855="","",基本情報入力シート!Q1855)</f>
        <v/>
      </c>
      <c r="I1827" s="536" t="str">
        <f>IF(基本情報入力シート!V1855="","",基本情報入力シート!V1855)</f>
        <v/>
      </c>
      <c r="J1827" s="536" t="str">
        <f>IF(基本情報入力シート!W1855="","",基本情報入力シート!W1855)</f>
        <v/>
      </c>
      <c r="K1827" s="536" t="str">
        <f>IF(基本情報入力シート!Z1855="","",基本情報入力シート!Z1855)</f>
        <v/>
      </c>
      <c r="L1827" s="555" t="str">
        <f>IF(基本情報入力シート!AF1855=0,"",基本情報入力シート!AF1855)</f>
        <v/>
      </c>
      <c r="M1827" s="563" t="str">
        <f>IF(基本情報入力シート!AG1855="","",基本情報入力シート!AG1855)</f>
        <v/>
      </c>
      <c r="N1827" s="571"/>
      <c r="O1827" s="576" t="str">
        <f>IFERROR(VLOOKUP(K1827,'【参考】数式用'!$A$2:$F$57,MATCH(N1827,'【参考】数式用'!$C$3:$F$3,0)+2,0),"")</f>
        <v/>
      </c>
      <c r="P1827" s="583" t="s">
        <v>549</v>
      </c>
      <c r="Q1827" s="588"/>
      <c r="R1827" s="590" t="s">
        <v>71</v>
      </c>
      <c r="S1827" s="588"/>
      <c r="T1827" s="590" t="s">
        <v>743</v>
      </c>
      <c r="U1827" s="588"/>
      <c r="V1827" s="590" t="s">
        <v>71</v>
      </c>
      <c r="W1827" s="588"/>
      <c r="X1827" s="590" t="s">
        <v>560</v>
      </c>
      <c r="Y1827" s="590" t="s">
        <v>763</v>
      </c>
      <c r="Z1827" s="590" t="str">
        <f t="shared" si="533"/>
        <v/>
      </c>
      <c r="AA1827" s="594" t="s">
        <v>127</v>
      </c>
      <c r="AB1827" s="599" t="str">
        <f t="shared" si="534"/>
        <v/>
      </c>
      <c r="AC1827" s="604" t="str">
        <f>IFERROR(ROUNDDOWN(ROUNDDOWN(ROUND(L1827*VLOOKUP(K1827,'【参考】数式用'!$A$4:$F$57,MATCH("処遇改善加算Ⅳ",'【参考】数式用'!$C$3:$F$3,0)+2,0),0)*M1827,0)*Z1827*0.5,0),"")</f>
        <v/>
      </c>
      <c r="AD1827" s="610"/>
      <c r="AE1827" s="618"/>
      <c r="AF1827" s="618"/>
      <c r="AG1827" s="624"/>
      <c r="AH1827" s="627"/>
      <c r="AI1827" s="633"/>
      <c r="AJ1827" s="634"/>
      <c r="AK1827" s="648" t="str">
        <f t="shared" si="535"/>
        <v/>
      </c>
      <c r="AL1827" s="651" t="str">
        <f t="shared" si="550"/>
        <v/>
      </c>
      <c r="AM1827" s="654"/>
      <c r="AN1827" s="657" t="str">
        <f>IFERROR(VLOOKUP(K1827,'【参考】数式用'!$A$2:$N$57,14,FALSE),"")</f>
        <v/>
      </c>
      <c r="AO1827" s="657" t="str">
        <f t="shared" si="536"/>
        <v/>
      </c>
      <c r="AP1827" s="662" t="str">
        <f t="shared" si="537"/>
        <v/>
      </c>
      <c r="AQ1827" s="662" t="str">
        <f t="shared" si="538"/>
        <v>入力済</v>
      </c>
      <c r="AR1827" s="657" t="str">
        <f t="shared" si="539"/>
        <v/>
      </c>
      <c r="AS1827" s="662" t="str">
        <f t="shared" si="540"/>
        <v>入力済</v>
      </c>
      <c r="AT1827" s="662" t="str">
        <f t="shared" si="541"/>
        <v/>
      </c>
      <c r="AU1827" s="662" t="str">
        <f t="shared" si="542"/>
        <v/>
      </c>
      <c r="AV1827" s="657" t="str">
        <f t="shared" si="543"/>
        <v/>
      </c>
      <c r="AW1827" s="657" t="str">
        <f t="shared" si="544"/>
        <v>入力済</v>
      </c>
      <c r="AX1827" s="662" t="str">
        <f>IFERROR(VLOOKUP(K1827,'【参考】数式用'!$AR$3:$AS$49,2,FALSE),"")</f>
        <v/>
      </c>
      <c r="AY1827" s="657" t="str">
        <f t="shared" si="545"/>
        <v/>
      </c>
      <c r="AZ1827" s="657" t="str">
        <f t="shared" si="551"/>
        <v>入力済</v>
      </c>
      <c r="BA1827" s="662" t="str">
        <f>IFERROR(VLOOKUP(K1827,'【参考】数式用'!$AX$3:$AY$56,2,FALSE),"")</f>
        <v/>
      </c>
      <c r="BB1827" s="657" t="str">
        <f t="shared" si="546"/>
        <v/>
      </c>
      <c r="BC1827" s="673" t="str">
        <f t="shared" si="547"/>
        <v>入力済</v>
      </c>
      <c r="BD1827" s="657" t="str">
        <f t="shared" si="548"/>
        <v/>
      </c>
      <c r="BE1827" s="657" t="str">
        <f t="shared" si="549"/>
        <v/>
      </c>
      <c r="BF1827" s="659"/>
      <c r="BG1827" s="659"/>
      <c r="BH1827" s="681" t="e">
        <f>VLOOKUP(K1827,'【参考】数式用'!$A$2:$O$57,15,FALSE)</f>
        <v>#N/A</v>
      </c>
      <c r="BI1827" s="659"/>
      <c r="BJ1827" s="659"/>
      <c r="BK1827" s="659"/>
      <c r="BL1827" s="659"/>
      <c r="BM1827" s="659"/>
      <c r="BN1827" s="659"/>
      <c r="BO1827" s="676"/>
    </row>
    <row r="1828" spans="1:67" s="494" customFormat="1" ht="109.9" customHeight="1">
      <c r="A1828" s="506">
        <v>1817</v>
      </c>
      <c r="B1828" s="517" t="str">
        <f>IF(基本情報入力シート!B1856="","",基本情報入力シート!B1856)</f>
        <v/>
      </c>
      <c r="C1828" s="523"/>
      <c r="D1828" s="523"/>
      <c r="E1828" s="523"/>
      <c r="F1828" s="530"/>
      <c r="G1828" s="536" t="str">
        <f>IF(基本情報入力シート!L1856="","",基本情報入力シート!L1856)</f>
        <v/>
      </c>
      <c r="H1828" s="536" t="str">
        <f>IF(基本情報入力シート!Q1856="","",基本情報入力シート!Q1856)</f>
        <v/>
      </c>
      <c r="I1828" s="536" t="str">
        <f>IF(基本情報入力シート!V1856="","",基本情報入力シート!V1856)</f>
        <v/>
      </c>
      <c r="J1828" s="536" t="str">
        <f>IF(基本情報入力シート!W1856="","",基本情報入力シート!W1856)</f>
        <v/>
      </c>
      <c r="K1828" s="536" t="str">
        <f>IF(基本情報入力シート!Z1856="","",基本情報入力シート!Z1856)</f>
        <v/>
      </c>
      <c r="L1828" s="555" t="str">
        <f>IF(基本情報入力シート!AF1856=0,"",基本情報入力シート!AF1856)</f>
        <v/>
      </c>
      <c r="M1828" s="563" t="str">
        <f>IF(基本情報入力シート!AG1856="","",基本情報入力シート!AG1856)</f>
        <v/>
      </c>
      <c r="N1828" s="571"/>
      <c r="O1828" s="576" t="str">
        <f>IFERROR(VLOOKUP(K1828,'【参考】数式用'!$A$2:$F$57,MATCH(N1828,'【参考】数式用'!$C$3:$F$3,0)+2,0),"")</f>
        <v/>
      </c>
      <c r="P1828" s="583" t="s">
        <v>549</v>
      </c>
      <c r="Q1828" s="588"/>
      <c r="R1828" s="590" t="s">
        <v>71</v>
      </c>
      <c r="S1828" s="588"/>
      <c r="T1828" s="590" t="s">
        <v>743</v>
      </c>
      <c r="U1828" s="588"/>
      <c r="V1828" s="590" t="s">
        <v>71</v>
      </c>
      <c r="W1828" s="588"/>
      <c r="X1828" s="590" t="s">
        <v>560</v>
      </c>
      <c r="Y1828" s="590" t="s">
        <v>763</v>
      </c>
      <c r="Z1828" s="590" t="str">
        <f t="shared" si="533"/>
        <v/>
      </c>
      <c r="AA1828" s="594" t="s">
        <v>127</v>
      </c>
      <c r="AB1828" s="599" t="str">
        <f t="shared" si="534"/>
        <v/>
      </c>
      <c r="AC1828" s="604" t="str">
        <f>IFERROR(ROUNDDOWN(ROUNDDOWN(ROUND(L1828*VLOOKUP(K1828,'【参考】数式用'!$A$4:$F$57,MATCH("処遇改善加算Ⅳ",'【参考】数式用'!$C$3:$F$3,0)+2,0),0)*M1828,0)*Z1828*0.5,0),"")</f>
        <v/>
      </c>
      <c r="AD1828" s="610"/>
      <c r="AE1828" s="618"/>
      <c r="AF1828" s="618"/>
      <c r="AG1828" s="624"/>
      <c r="AH1828" s="627"/>
      <c r="AI1828" s="633"/>
      <c r="AJ1828" s="634"/>
      <c r="AK1828" s="648" t="str">
        <f t="shared" si="535"/>
        <v/>
      </c>
      <c r="AL1828" s="651" t="str">
        <f t="shared" si="550"/>
        <v/>
      </c>
      <c r="AM1828" s="654"/>
      <c r="AN1828" s="657" t="str">
        <f>IFERROR(VLOOKUP(K1828,'【参考】数式用'!$A$2:$N$57,14,FALSE),"")</f>
        <v/>
      </c>
      <c r="AO1828" s="657" t="str">
        <f t="shared" si="536"/>
        <v/>
      </c>
      <c r="AP1828" s="662" t="str">
        <f t="shared" si="537"/>
        <v/>
      </c>
      <c r="AQ1828" s="662" t="str">
        <f t="shared" si="538"/>
        <v>入力済</v>
      </c>
      <c r="AR1828" s="657" t="str">
        <f t="shared" si="539"/>
        <v/>
      </c>
      <c r="AS1828" s="662" t="str">
        <f t="shared" si="540"/>
        <v>入力済</v>
      </c>
      <c r="AT1828" s="662" t="str">
        <f t="shared" si="541"/>
        <v/>
      </c>
      <c r="AU1828" s="662" t="str">
        <f t="shared" si="542"/>
        <v/>
      </c>
      <c r="AV1828" s="657" t="str">
        <f t="shared" si="543"/>
        <v/>
      </c>
      <c r="AW1828" s="657" t="str">
        <f t="shared" si="544"/>
        <v>入力済</v>
      </c>
      <c r="AX1828" s="662" t="str">
        <f>IFERROR(VLOOKUP(K1828,'【参考】数式用'!$AR$3:$AS$49,2,FALSE),"")</f>
        <v/>
      </c>
      <c r="AY1828" s="657" t="str">
        <f t="shared" si="545"/>
        <v/>
      </c>
      <c r="AZ1828" s="657" t="str">
        <f t="shared" si="551"/>
        <v>入力済</v>
      </c>
      <c r="BA1828" s="662" t="str">
        <f>IFERROR(VLOOKUP(K1828,'【参考】数式用'!$AX$3:$AY$56,2,FALSE),"")</f>
        <v/>
      </c>
      <c r="BB1828" s="657" t="str">
        <f t="shared" si="546"/>
        <v/>
      </c>
      <c r="BC1828" s="673" t="str">
        <f t="shared" si="547"/>
        <v>入力済</v>
      </c>
      <c r="BD1828" s="657" t="str">
        <f t="shared" si="548"/>
        <v/>
      </c>
      <c r="BE1828" s="657" t="str">
        <f t="shared" si="549"/>
        <v/>
      </c>
      <c r="BF1828" s="659"/>
      <c r="BG1828" s="659"/>
      <c r="BH1828" s="681" t="e">
        <f>VLOOKUP(K1828,'【参考】数式用'!$A$2:$O$57,15,FALSE)</f>
        <v>#N/A</v>
      </c>
      <c r="BI1828" s="659"/>
      <c r="BJ1828" s="659"/>
      <c r="BK1828" s="659"/>
      <c r="BL1828" s="659"/>
      <c r="BM1828" s="659"/>
      <c r="BN1828" s="659"/>
      <c r="BO1828" s="676"/>
    </row>
    <row r="1829" spans="1:67" s="494" customFormat="1" ht="109.9" customHeight="1">
      <c r="A1829" s="506">
        <v>1818</v>
      </c>
      <c r="B1829" s="517" t="str">
        <f>IF(基本情報入力シート!B1857="","",基本情報入力シート!B1857)</f>
        <v/>
      </c>
      <c r="C1829" s="523"/>
      <c r="D1829" s="523"/>
      <c r="E1829" s="523"/>
      <c r="F1829" s="530"/>
      <c r="G1829" s="536" t="str">
        <f>IF(基本情報入力シート!L1857="","",基本情報入力シート!L1857)</f>
        <v/>
      </c>
      <c r="H1829" s="536" t="str">
        <f>IF(基本情報入力シート!Q1857="","",基本情報入力シート!Q1857)</f>
        <v/>
      </c>
      <c r="I1829" s="536" t="str">
        <f>IF(基本情報入力シート!V1857="","",基本情報入力シート!V1857)</f>
        <v/>
      </c>
      <c r="J1829" s="536" t="str">
        <f>IF(基本情報入力シート!W1857="","",基本情報入力シート!W1857)</f>
        <v/>
      </c>
      <c r="K1829" s="536" t="str">
        <f>IF(基本情報入力シート!Z1857="","",基本情報入力シート!Z1857)</f>
        <v/>
      </c>
      <c r="L1829" s="555" t="str">
        <f>IF(基本情報入力シート!AF1857=0,"",基本情報入力シート!AF1857)</f>
        <v/>
      </c>
      <c r="M1829" s="563" t="str">
        <f>IF(基本情報入力シート!AG1857="","",基本情報入力シート!AG1857)</f>
        <v/>
      </c>
      <c r="N1829" s="571"/>
      <c r="O1829" s="576" t="str">
        <f>IFERROR(VLOOKUP(K1829,'【参考】数式用'!$A$2:$F$57,MATCH(N1829,'【参考】数式用'!$C$3:$F$3,0)+2,0),"")</f>
        <v/>
      </c>
      <c r="P1829" s="583" t="s">
        <v>549</v>
      </c>
      <c r="Q1829" s="588"/>
      <c r="R1829" s="590" t="s">
        <v>71</v>
      </c>
      <c r="S1829" s="588"/>
      <c r="T1829" s="590" t="s">
        <v>743</v>
      </c>
      <c r="U1829" s="588"/>
      <c r="V1829" s="590" t="s">
        <v>71</v>
      </c>
      <c r="W1829" s="588"/>
      <c r="X1829" s="590" t="s">
        <v>560</v>
      </c>
      <c r="Y1829" s="590" t="s">
        <v>763</v>
      </c>
      <c r="Z1829" s="590" t="str">
        <f t="shared" si="533"/>
        <v/>
      </c>
      <c r="AA1829" s="594" t="s">
        <v>127</v>
      </c>
      <c r="AB1829" s="599" t="str">
        <f t="shared" si="534"/>
        <v/>
      </c>
      <c r="AC1829" s="604" t="str">
        <f>IFERROR(ROUNDDOWN(ROUNDDOWN(ROUND(L1829*VLOOKUP(K1829,'【参考】数式用'!$A$4:$F$57,MATCH("処遇改善加算Ⅳ",'【参考】数式用'!$C$3:$F$3,0)+2,0),0)*M1829,0)*Z1829*0.5,0),"")</f>
        <v/>
      </c>
      <c r="AD1829" s="610"/>
      <c r="AE1829" s="618"/>
      <c r="AF1829" s="618"/>
      <c r="AG1829" s="624"/>
      <c r="AH1829" s="627"/>
      <c r="AI1829" s="633"/>
      <c r="AJ1829" s="634"/>
      <c r="AK1829" s="648" t="str">
        <f t="shared" si="535"/>
        <v/>
      </c>
      <c r="AL1829" s="651" t="str">
        <f t="shared" si="550"/>
        <v/>
      </c>
      <c r="AM1829" s="654"/>
      <c r="AN1829" s="657" t="str">
        <f>IFERROR(VLOOKUP(K1829,'【参考】数式用'!$A$2:$N$57,14,FALSE),"")</f>
        <v/>
      </c>
      <c r="AO1829" s="657" t="str">
        <f t="shared" si="536"/>
        <v/>
      </c>
      <c r="AP1829" s="662" t="str">
        <f t="shared" si="537"/>
        <v/>
      </c>
      <c r="AQ1829" s="662" t="str">
        <f t="shared" si="538"/>
        <v>入力済</v>
      </c>
      <c r="AR1829" s="657" t="str">
        <f t="shared" si="539"/>
        <v/>
      </c>
      <c r="AS1829" s="662" t="str">
        <f t="shared" si="540"/>
        <v>入力済</v>
      </c>
      <c r="AT1829" s="662" t="str">
        <f t="shared" si="541"/>
        <v/>
      </c>
      <c r="AU1829" s="662" t="str">
        <f t="shared" si="542"/>
        <v/>
      </c>
      <c r="AV1829" s="657" t="str">
        <f t="shared" si="543"/>
        <v/>
      </c>
      <c r="AW1829" s="657" t="str">
        <f t="shared" si="544"/>
        <v>入力済</v>
      </c>
      <c r="AX1829" s="662" t="str">
        <f>IFERROR(VLOOKUP(K1829,'【参考】数式用'!$AR$3:$AS$49,2,FALSE),"")</f>
        <v/>
      </c>
      <c r="AY1829" s="657" t="str">
        <f t="shared" si="545"/>
        <v/>
      </c>
      <c r="AZ1829" s="657" t="str">
        <f t="shared" si="551"/>
        <v>入力済</v>
      </c>
      <c r="BA1829" s="662" t="str">
        <f>IFERROR(VLOOKUP(K1829,'【参考】数式用'!$AX$3:$AY$56,2,FALSE),"")</f>
        <v/>
      </c>
      <c r="BB1829" s="657" t="str">
        <f t="shared" si="546"/>
        <v/>
      </c>
      <c r="BC1829" s="673" t="str">
        <f t="shared" si="547"/>
        <v>入力済</v>
      </c>
      <c r="BD1829" s="657" t="str">
        <f t="shared" si="548"/>
        <v/>
      </c>
      <c r="BE1829" s="657" t="str">
        <f t="shared" si="549"/>
        <v/>
      </c>
      <c r="BF1829" s="659"/>
      <c r="BG1829" s="659"/>
      <c r="BH1829" s="681" t="e">
        <f>VLOOKUP(K1829,'【参考】数式用'!$A$2:$O$57,15,FALSE)</f>
        <v>#N/A</v>
      </c>
      <c r="BI1829" s="659"/>
      <c r="BJ1829" s="659"/>
      <c r="BK1829" s="659"/>
      <c r="BL1829" s="659"/>
      <c r="BM1829" s="659"/>
      <c r="BN1829" s="659"/>
      <c r="BO1829" s="676"/>
    </row>
    <row r="1830" spans="1:67" s="494" customFormat="1" ht="109.9" customHeight="1">
      <c r="A1830" s="506">
        <v>1819</v>
      </c>
      <c r="B1830" s="517" t="str">
        <f>IF(基本情報入力シート!B1858="","",基本情報入力シート!B1858)</f>
        <v/>
      </c>
      <c r="C1830" s="523"/>
      <c r="D1830" s="523"/>
      <c r="E1830" s="523"/>
      <c r="F1830" s="530"/>
      <c r="G1830" s="536" t="str">
        <f>IF(基本情報入力シート!L1858="","",基本情報入力シート!L1858)</f>
        <v/>
      </c>
      <c r="H1830" s="536" t="str">
        <f>IF(基本情報入力シート!Q1858="","",基本情報入力シート!Q1858)</f>
        <v/>
      </c>
      <c r="I1830" s="536" t="str">
        <f>IF(基本情報入力シート!V1858="","",基本情報入力シート!V1858)</f>
        <v/>
      </c>
      <c r="J1830" s="536" t="str">
        <f>IF(基本情報入力シート!W1858="","",基本情報入力シート!W1858)</f>
        <v/>
      </c>
      <c r="K1830" s="536" t="str">
        <f>IF(基本情報入力シート!Z1858="","",基本情報入力シート!Z1858)</f>
        <v/>
      </c>
      <c r="L1830" s="555" t="str">
        <f>IF(基本情報入力シート!AF1858=0,"",基本情報入力シート!AF1858)</f>
        <v/>
      </c>
      <c r="M1830" s="563" t="str">
        <f>IF(基本情報入力シート!AG1858="","",基本情報入力シート!AG1858)</f>
        <v/>
      </c>
      <c r="N1830" s="571"/>
      <c r="O1830" s="576" t="str">
        <f>IFERROR(VLOOKUP(K1830,'【参考】数式用'!$A$2:$F$57,MATCH(N1830,'【参考】数式用'!$C$3:$F$3,0)+2,0),"")</f>
        <v/>
      </c>
      <c r="P1830" s="583" t="s">
        <v>549</v>
      </c>
      <c r="Q1830" s="588"/>
      <c r="R1830" s="590" t="s">
        <v>71</v>
      </c>
      <c r="S1830" s="588"/>
      <c r="T1830" s="590" t="s">
        <v>743</v>
      </c>
      <c r="U1830" s="588"/>
      <c r="V1830" s="590" t="s">
        <v>71</v>
      </c>
      <c r="W1830" s="588"/>
      <c r="X1830" s="590" t="s">
        <v>560</v>
      </c>
      <c r="Y1830" s="590" t="s">
        <v>763</v>
      </c>
      <c r="Z1830" s="590" t="str">
        <f t="shared" si="533"/>
        <v/>
      </c>
      <c r="AA1830" s="594" t="s">
        <v>127</v>
      </c>
      <c r="AB1830" s="599" t="str">
        <f t="shared" si="534"/>
        <v/>
      </c>
      <c r="AC1830" s="604" t="str">
        <f>IFERROR(ROUNDDOWN(ROUNDDOWN(ROUND(L1830*VLOOKUP(K1830,'【参考】数式用'!$A$4:$F$57,MATCH("処遇改善加算Ⅳ",'【参考】数式用'!$C$3:$F$3,0)+2,0),0)*M1830,0)*Z1830*0.5,0),"")</f>
        <v/>
      </c>
      <c r="AD1830" s="610"/>
      <c r="AE1830" s="618"/>
      <c r="AF1830" s="618"/>
      <c r="AG1830" s="624"/>
      <c r="AH1830" s="627"/>
      <c r="AI1830" s="633"/>
      <c r="AJ1830" s="634"/>
      <c r="AK1830" s="648" t="str">
        <f t="shared" si="535"/>
        <v/>
      </c>
      <c r="AL1830" s="651" t="str">
        <f t="shared" si="550"/>
        <v/>
      </c>
      <c r="AM1830" s="654"/>
      <c r="AN1830" s="657" t="str">
        <f>IFERROR(VLOOKUP(K1830,'【参考】数式用'!$A$2:$N$57,14,FALSE),"")</f>
        <v/>
      </c>
      <c r="AO1830" s="657" t="str">
        <f t="shared" si="536"/>
        <v/>
      </c>
      <c r="AP1830" s="662" t="str">
        <f t="shared" si="537"/>
        <v/>
      </c>
      <c r="AQ1830" s="662" t="str">
        <f t="shared" si="538"/>
        <v>入力済</v>
      </c>
      <c r="AR1830" s="657" t="str">
        <f t="shared" si="539"/>
        <v/>
      </c>
      <c r="AS1830" s="662" t="str">
        <f t="shared" si="540"/>
        <v>入力済</v>
      </c>
      <c r="AT1830" s="662" t="str">
        <f t="shared" si="541"/>
        <v/>
      </c>
      <c r="AU1830" s="662" t="str">
        <f t="shared" si="542"/>
        <v/>
      </c>
      <c r="AV1830" s="657" t="str">
        <f t="shared" si="543"/>
        <v/>
      </c>
      <c r="AW1830" s="657" t="str">
        <f t="shared" si="544"/>
        <v>入力済</v>
      </c>
      <c r="AX1830" s="662" t="str">
        <f>IFERROR(VLOOKUP(K1830,'【参考】数式用'!$AR$3:$AS$49,2,FALSE),"")</f>
        <v/>
      </c>
      <c r="AY1830" s="657" t="str">
        <f t="shared" si="545"/>
        <v/>
      </c>
      <c r="AZ1830" s="657" t="str">
        <f t="shared" si="551"/>
        <v>入力済</v>
      </c>
      <c r="BA1830" s="662" t="str">
        <f>IFERROR(VLOOKUP(K1830,'【参考】数式用'!$AX$3:$AY$56,2,FALSE),"")</f>
        <v/>
      </c>
      <c r="BB1830" s="657" t="str">
        <f t="shared" si="546"/>
        <v/>
      </c>
      <c r="BC1830" s="673" t="str">
        <f t="shared" si="547"/>
        <v>入力済</v>
      </c>
      <c r="BD1830" s="657" t="str">
        <f t="shared" si="548"/>
        <v/>
      </c>
      <c r="BE1830" s="657" t="str">
        <f t="shared" si="549"/>
        <v/>
      </c>
      <c r="BF1830" s="659"/>
      <c r="BG1830" s="659"/>
      <c r="BH1830" s="681" t="e">
        <f>VLOOKUP(K1830,'【参考】数式用'!$A$2:$O$57,15,FALSE)</f>
        <v>#N/A</v>
      </c>
      <c r="BI1830" s="659"/>
      <c r="BJ1830" s="659"/>
      <c r="BK1830" s="659"/>
      <c r="BL1830" s="659"/>
      <c r="BM1830" s="659"/>
      <c r="BN1830" s="659"/>
      <c r="BO1830" s="676"/>
    </row>
    <row r="1831" spans="1:67" s="494" customFormat="1" ht="109.9" customHeight="1">
      <c r="A1831" s="506">
        <v>1820</v>
      </c>
      <c r="B1831" s="517" t="str">
        <f>IF(基本情報入力シート!B1859="","",基本情報入力シート!B1859)</f>
        <v/>
      </c>
      <c r="C1831" s="523"/>
      <c r="D1831" s="523"/>
      <c r="E1831" s="523"/>
      <c r="F1831" s="530"/>
      <c r="G1831" s="536" t="str">
        <f>IF(基本情報入力シート!L1859="","",基本情報入力シート!L1859)</f>
        <v/>
      </c>
      <c r="H1831" s="536" t="str">
        <f>IF(基本情報入力シート!Q1859="","",基本情報入力シート!Q1859)</f>
        <v/>
      </c>
      <c r="I1831" s="536" t="str">
        <f>IF(基本情報入力シート!V1859="","",基本情報入力シート!V1859)</f>
        <v/>
      </c>
      <c r="J1831" s="536" t="str">
        <f>IF(基本情報入力シート!W1859="","",基本情報入力シート!W1859)</f>
        <v/>
      </c>
      <c r="K1831" s="536" t="str">
        <f>IF(基本情報入力シート!Z1859="","",基本情報入力シート!Z1859)</f>
        <v/>
      </c>
      <c r="L1831" s="555" t="str">
        <f>IF(基本情報入力シート!AF1859=0,"",基本情報入力シート!AF1859)</f>
        <v/>
      </c>
      <c r="M1831" s="563" t="str">
        <f>IF(基本情報入力シート!AG1859="","",基本情報入力シート!AG1859)</f>
        <v/>
      </c>
      <c r="N1831" s="571"/>
      <c r="O1831" s="576" t="str">
        <f>IFERROR(VLOOKUP(K1831,'【参考】数式用'!$A$2:$F$57,MATCH(N1831,'【参考】数式用'!$C$3:$F$3,0)+2,0),"")</f>
        <v/>
      </c>
      <c r="P1831" s="583" t="s">
        <v>549</v>
      </c>
      <c r="Q1831" s="588"/>
      <c r="R1831" s="590" t="s">
        <v>71</v>
      </c>
      <c r="S1831" s="588"/>
      <c r="T1831" s="590" t="s">
        <v>743</v>
      </c>
      <c r="U1831" s="588"/>
      <c r="V1831" s="590" t="s">
        <v>71</v>
      </c>
      <c r="W1831" s="588"/>
      <c r="X1831" s="590" t="s">
        <v>560</v>
      </c>
      <c r="Y1831" s="590" t="s">
        <v>763</v>
      </c>
      <c r="Z1831" s="590" t="str">
        <f t="shared" si="533"/>
        <v/>
      </c>
      <c r="AA1831" s="594" t="s">
        <v>127</v>
      </c>
      <c r="AB1831" s="599" t="str">
        <f t="shared" si="534"/>
        <v/>
      </c>
      <c r="AC1831" s="604" t="str">
        <f>IFERROR(ROUNDDOWN(ROUNDDOWN(ROUND(L1831*VLOOKUP(K1831,'【参考】数式用'!$A$4:$F$57,MATCH("処遇改善加算Ⅳ",'【参考】数式用'!$C$3:$F$3,0)+2,0),0)*M1831,0)*Z1831*0.5,0),"")</f>
        <v/>
      </c>
      <c r="AD1831" s="610"/>
      <c r="AE1831" s="618"/>
      <c r="AF1831" s="618"/>
      <c r="AG1831" s="624"/>
      <c r="AH1831" s="627"/>
      <c r="AI1831" s="633"/>
      <c r="AJ1831" s="634"/>
      <c r="AK1831" s="648" t="str">
        <f t="shared" si="535"/>
        <v/>
      </c>
      <c r="AL1831" s="651" t="str">
        <f t="shared" si="550"/>
        <v/>
      </c>
      <c r="AM1831" s="654"/>
      <c r="AN1831" s="657" t="str">
        <f>IFERROR(VLOOKUP(K1831,'【参考】数式用'!$A$2:$N$57,14,FALSE),"")</f>
        <v/>
      </c>
      <c r="AO1831" s="657" t="str">
        <f t="shared" si="536"/>
        <v/>
      </c>
      <c r="AP1831" s="662" t="str">
        <f t="shared" si="537"/>
        <v/>
      </c>
      <c r="AQ1831" s="662" t="str">
        <f t="shared" si="538"/>
        <v>入力済</v>
      </c>
      <c r="AR1831" s="657" t="str">
        <f t="shared" si="539"/>
        <v/>
      </c>
      <c r="AS1831" s="662" t="str">
        <f t="shared" si="540"/>
        <v>入力済</v>
      </c>
      <c r="AT1831" s="662" t="str">
        <f t="shared" si="541"/>
        <v/>
      </c>
      <c r="AU1831" s="662" t="str">
        <f t="shared" si="542"/>
        <v/>
      </c>
      <c r="AV1831" s="657" t="str">
        <f t="shared" si="543"/>
        <v/>
      </c>
      <c r="AW1831" s="657" t="str">
        <f t="shared" si="544"/>
        <v>入力済</v>
      </c>
      <c r="AX1831" s="662" t="str">
        <f>IFERROR(VLOOKUP(K1831,'【参考】数式用'!$AR$3:$AS$49,2,FALSE),"")</f>
        <v/>
      </c>
      <c r="AY1831" s="657" t="str">
        <f t="shared" si="545"/>
        <v/>
      </c>
      <c r="AZ1831" s="657" t="str">
        <f t="shared" si="551"/>
        <v>入力済</v>
      </c>
      <c r="BA1831" s="662" t="str">
        <f>IFERROR(VLOOKUP(K1831,'【参考】数式用'!$AX$3:$AY$56,2,FALSE),"")</f>
        <v/>
      </c>
      <c r="BB1831" s="657" t="str">
        <f t="shared" si="546"/>
        <v/>
      </c>
      <c r="BC1831" s="673" t="str">
        <f t="shared" si="547"/>
        <v>入力済</v>
      </c>
      <c r="BD1831" s="657" t="str">
        <f t="shared" si="548"/>
        <v/>
      </c>
      <c r="BE1831" s="657" t="str">
        <f t="shared" si="549"/>
        <v/>
      </c>
      <c r="BF1831" s="659"/>
      <c r="BG1831" s="659"/>
      <c r="BH1831" s="681" t="e">
        <f>VLOOKUP(K1831,'【参考】数式用'!$A$2:$O$57,15,FALSE)</f>
        <v>#N/A</v>
      </c>
      <c r="BI1831" s="659"/>
      <c r="BJ1831" s="659"/>
      <c r="BK1831" s="659"/>
      <c r="BL1831" s="659"/>
      <c r="BM1831" s="659"/>
      <c r="BN1831" s="659"/>
      <c r="BO1831" s="676"/>
    </row>
    <row r="1832" spans="1:67" s="494" customFormat="1" ht="109.9" customHeight="1">
      <c r="A1832" s="506">
        <v>1821</v>
      </c>
      <c r="B1832" s="517" t="str">
        <f>IF(基本情報入力シート!B1860="","",基本情報入力シート!B1860)</f>
        <v/>
      </c>
      <c r="C1832" s="523"/>
      <c r="D1832" s="523"/>
      <c r="E1832" s="523"/>
      <c r="F1832" s="530"/>
      <c r="G1832" s="536" t="str">
        <f>IF(基本情報入力シート!L1860="","",基本情報入力シート!L1860)</f>
        <v/>
      </c>
      <c r="H1832" s="536" t="str">
        <f>IF(基本情報入力シート!Q1860="","",基本情報入力シート!Q1860)</f>
        <v/>
      </c>
      <c r="I1832" s="536" t="str">
        <f>IF(基本情報入力シート!V1860="","",基本情報入力シート!V1860)</f>
        <v/>
      </c>
      <c r="J1832" s="536" t="str">
        <f>IF(基本情報入力シート!W1860="","",基本情報入力シート!W1860)</f>
        <v/>
      </c>
      <c r="K1832" s="536" t="str">
        <f>IF(基本情報入力シート!Z1860="","",基本情報入力シート!Z1860)</f>
        <v/>
      </c>
      <c r="L1832" s="555" t="str">
        <f>IF(基本情報入力シート!AF1860=0,"",基本情報入力シート!AF1860)</f>
        <v/>
      </c>
      <c r="M1832" s="563" t="str">
        <f>IF(基本情報入力シート!AG1860="","",基本情報入力シート!AG1860)</f>
        <v/>
      </c>
      <c r="N1832" s="571"/>
      <c r="O1832" s="576" t="str">
        <f>IFERROR(VLOOKUP(K1832,'【参考】数式用'!$A$2:$F$57,MATCH(N1832,'【参考】数式用'!$C$3:$F$3,0)+2,0),"")</f>
        <v/>
      </c>
      <c r="P1832" s="583" t="s">
        <v>549</v>
      </c>
      <c r="Q1832" s="588"/>
      <c r="R1832" s="590" t="s">
        <v>71</v>
      </c>
      <c r="S1832" s="588"/>
      <c r="T1832" s="590" t="s">
        <v>743</v>
      </c>
      <c r="U1832" s="588"/>
      <c r="V1832" s="590" t="s">
        <v>71</v>
      </c>
      <c r="W1832" s="588"/>
      <c r="X1832" s="590" t="s">
        <v>560</v>
      </c>
      <c r="Y1832" s="590" t="s">
        <v>763</v>
      </c>
      <c r="Z1832" s="590" t="str">
        <f t="shared" si="533"/>
        <v/>
      </c>
      <c r="AA1832" s="594" t="s">
        <v>127</v>
      </c>
      <c r="AB1832" s="599" t="str">
        <f t="shared" si="534"/>
        <v/>
      </c>
      <c r="AC1832" s="604" t="str">
        <f>IFERROR(ROUNDDOWN(ROUNDDOWN(ROUND(L1832*VLOOKUP(K1832,'【参考】数式用'!$A$4:$F$57,MATCH("処遇改善加算Ⅳ",'【参考】数式用'!$C$3:$F$3,0)+2,0),0)*M1832,0)*Z1832*0.5,0),"")</f>
        <v/>
      </c>
      <c r="AD1832" s="610"/>
      <c r="AE1832" s="618"/>
      <c r="AF1832" s="618"/>
      <c r="AG1832" s="624"/>
      <c r="AH1832" s="627"/>
      <c r="AI1832" s="633"/>
      <c r="AJ1832" s="634"/>
      <c r="AK1832" s="648" t="str">
        <f t="shared" si="535"/>
        <v/>
      </c>
      <c r="AL1832" s="651" t="str">
        <f t="shared" si="550"/>
        <v/>
      </c>
      <c r="AM1832" s="654"/>
      <c r="AN1832" s="657" t="str">
        <f>IFERROR(VLOOKUP(K1832,'【参考】数式用'!$A$2:$N$57,14,FALSE),"")</f>
        <v/>
      </c>
      <c r="AO1832" s="657" t="str">
        <f t="shared" si="536"/>
        <v/>
      </c>
      <c r="AP1832" s="662" t="str">
        <f t="shared" si="537"/>
        <v/>
      </c>
      <c r="AQ1832" s="662" t="str">
        <f t="shared" si="538"/>
        <v>入力済</v>
      </c>
      <c r="AR1832" s="657" t="str">
        <f t="shared" si="539"/>
        <v/>
      </c>
      <c r="AS1832" s="662" t="str">
        <f t="shared" si="540"/>
        <v>入力済</v>
      </c>
      <c r="AT1832" s="662" t="str">
        <f t="shared" si="541"/>
        <v/>
      </c>
      <c r="AU1832" s="662" t="str">
        <f t="shared" si="542"/>
        <v/>
      </c>
      <c r="AV1832" s="657" t="str">
        <f t="shared" si="543"/>
        <v/>
      </c>
      <c r="AW1832" s="657" t="str">
        <f t="shared" si="544"/>
        <v>入力済</v>
      </c>
      <c r="AX1832" s="662" t="str">
        <f>IFERROR(VLOOKUP(K1832,'【参考】数式用'!$AR$3:$AS$49,2,FALSE),"")</f>
        <v/>
      </c>
      <c r="AY1832" s="657" t="str">
        <f t="shared" si="545"/>
        <v/>
      </c>
      <c r="AZ1832" s="657" t="str">
        <f t="shared" si="551"/>
        <v>入力済</v>
      </c>
      <c r="BA1832" s="662" t="str">
        <f>IFERROR(VLOOKUP(K1832,'【参考】数式用'!$AX$3:$AY$56,2,FALSE),"")</f>
        <v/>
      </c>
      <c r="BB1832" s="657" t="str">
        <f t="shared" si="546"/>
        <v/>
      </c>
      <c r="BC1832" s="673" t="str">
        <f t="shared" si="547"/>
        <v>入力済</v>
      </c>
      <c r="BD1832" s="657" t="str">
        <f t="shared" si="548"/>
        <v/>
      </c>
      <c r="BE1832" s="657" t="str">
        <f t="shared" si="549"/>
        <v/>
      </c>
      <c r="BF1832" s="659"/>
      <c r="BG1832" s="659"/>
      <c r="BH1832" s="681" t="e">
        <f>VLOOKUP(K1832,'【参考】数式用'!$A$2:$O$57,15,FALSE)</f>
        <v>#N/A</v>
      </c>
      <c r="BI1832" s="659"/>
      <c r="BJ1832" s="659"/>
      <c r="BK1832" s="659"/>
      <c r="BL1832" s="659"/>
      <c r="BM1832" s="659"/>
      <c r="BN1832" s="659"/>
      <c r="BO1832" s="676"/>
    </row>
    <row r="1833" spans="1:67" s="494" customFormat="1" ht="109.9" customHeight="1">
      <c r="A1833" s="506">
        <v>1822</v>
      </c>
      <c r="B1833" s="517" t="str">
        <f>IF(基本情報入力シート!B1861="","",基本情報入力シート!B1861)</f>
        <v/>
      </c>
      <c r="C1833" s="523"/>
      <c r="D1833" s="523"/>
      <c r="E1833" s="523"/>
      <c r="F1833" s="530"/>
      <c r="G1833" s="536" t="str">
        <f>IF(基本情報入力シート!L1861="","",基本情報入力シート!L1861)</f>
        <v/>
      </c>
      <c r="H1833" s="536" t="str">
        <f>IF(基本情報入力シート!Q1861="","",基本情報入力シート!Q1861)</f>
        <v/>
      </c>
      <c r="I1833" s="536" t="str">
        <f>IF(基本情報入力シート!V1861="","",基本情報入力シート!V1861)</f>
        <v/>
      </c>
      <c r="J1833" s="536" t="str">
        <f>IF(基本情報入力シート!W1861="","",基本情報入力シート!W1861)</f>
        <v/>
      </c>
      <c r="K1833" s="536" t="str">
        <f>IF(基本情報入力シート!Z1861="","",基本情報入力シート!Z1861)</f>
        <v/>
      </c>
      <c r="L1833" s="555" t="str">
        <f>IF(基本情報入力シート!AF1861=0,"",基本情報入力シート!AF1861)</f>
        <v/>
      </c>
      <c r="M1833" s="563" t="str">
        <f>IF(基本情報入力シート!AG1861="","",基本情報入力シート!AG1861)</f>
        <v/>
      </c>
      <c r="N1833" s="571"/>
      <c r="O1833" s="576" t="str">
        <f>IFERROR(VLOOKUP(K1833,'【参考】数式用'!$A$2:$F$57,MATCH(N1833,'【参考】数式用'!$C$3:$F$3,0)+2,0),"")</f>
        <v/>
      </c>
      <c r="P1833" s="583" t="s">
        <v>549</v>
      </c>
      <c r="Q1833" s="588"/>
      <c r="R1833" s="590" t="s">
        <v>71</v>
      </c>
      <c r="S1833" s="588"/>
      <c r="T1833" s="590" t="s">
        <v>743</v>
      </c>
      <c r="U1833" s="588"/>
      <c r="V1833" s="590" t="s">
        <v>71</v>
      </c>
      <c r="W1833" s="588"/>
      <c r="X1833" s="590" t="s">
        <v>560</v>
      </c>
      <c r="Y1833" s="590" t="s">
        <v>763</v>
      </c>
      <c r="Z1833" s="590" t="str">
        <f t="shared" si="533"/>
        <v/>
      </c>
      <c r="AA1833" s="594" t="s">
        <v>127</v>
      </c>
      <c r="AB1833" s="599" t="str">
        <f t="shared" si="534"/>
        <v/>
      </c>
      <c r="AC1833" s="604" t="str">
        <f>IFERROR(ROUNDDOWN(ROUNDDOWN(ROUND(L1833*VLOOKUP(K1833,'【参考】数式用'!$A$4:$F$57,MATCH("処遇改善加算Ⅳ",'【参考】数式用'!$C$3:$F$3,0)+2,0),0)*M1833,0)*Z1833*0.5,0),"")</f>
        <v/>
      </c>
      <c r="AD1833" s="610"/>
      <c r="AE1833" s="618"/>
      <c r="AF1833" s="618"/>
      <c r="AG1833" s="624"/>
      <c r="AH1833" s="627"/>
      <c r="AI1833" s="633"/>
      <c r="AJ1833" s="634"/>
      <c r="AK1833" s="648" t="str">
        <f t="shared" si="535"/>
        <v/>
      </c>
      <c r="AL1833" s="651" t="str">
        <f t="shared" si="550"/>
        <v/>
      </c>
      <c r="AM1833" s="654"/>
      <c r="AN1833" s="657" t="str">
        <f>IFERROR(VLOOKUP(K1833,'【参考】数式用'!$A$2:$N$57,14,FALSE),"")</f>
        <v/>
      </c>
      <c r="AO1833" s="657" t="str">
        <f t="shared" si="536"/>
        <v/>
      </c>
      <c r="AP1833" s="662" t="str">
        <f t="shared" si="537"/>
        <v/>
      </c>
      <c r="AQ1833" s="662" t="str">
        <f t="shared" si="538"/>
        <v>入力済</v>
      </c>
      <c r="AR1833" s="657" t="str">
        <f t="shared" si="539"/>
        <v/>
      </c>
      <c r="AS1833" s="662" t="str">
        <f t="shared" si="540"/>
        <v>入力済</v>
      </c>
      <c r="AT1833" s="662" t="str">
        <f t="shared" si="541"/>
        <v/>
      </c>
      <c r="AU1833" s="662" t="str">
        <f t="shared" si="542"/>
        <v/>
      </c>
      <c r="AV1833" s="657" t="str">
        <f t="shared" si="543"/>
        <v/>
      </c>
      <c r="AW1833" s="657" t="str">
        <f t="shared" si="544"/>
        <v>入力済</v>
      </c>
      <c r="AX1833" s="662" t="str">
        <f>IFERROR(VLOOKUP(K1833,'【参考】数式用'!$AR$3:$AS$49,2,FALSE),"")</f>
        <v/>
      </c>
      <c r="AY1833" s="657" t="str">
        <f t="shared" si="545"/>
        <v/>
      </c>
      <c r="AZ1833" s="657" t="str">
        <f t="shared" si="551"/>
        <v>入力済</v>
      </c>
      <c r="BA1833" s="662" t="str">
        <f>IFERROR(VLOOKUP(K1833,'【参考】数式用'!$AX$3:$AY$56,2,FALSE),"")</f>
        <v/>
      </c>
      <c r="BB1833" s="657" t="str">
        <f t="shared" si="546"/>
        <v/>
      </c>
      <c r="BC1833" s="673" t="str">
        <f t="shared" si="547"/>
        <v>入力済</v>
      </c>
      <c r="BD1833" s="657" t="str">
        <f t="shared" si="548"/>
        <v/>
      </c>
      <c r="BE1833" s="657" t="str">
        <f t="shared" si="549"/>
        <v/>
      </c>
      <c r="BF1833" s="659"/>
      <c r="BG1833" s="659"/>
      <c r="BH1833" s="681" t="e">
        <f>VLOOKUP(K1833,'【参考】数式用'!$A$2:$O$57,15,FALSE)</f>
        <v>#N/A</v>
      </c>
      <c r="BI1833" s="659"/>
      <c r="BJ1833" s="659"/>
      <c r="BK1833" s="659"/>
      <c r="BL1833" s="659"/>
      <c r="BM1833" s="659"/>
      <c r="BN1833" s="659"/>
      <c r="BO1833" s="676"/>
    </row>
    <row r="1834" spans="1:67" s="494" customFormat="1" ht="109.9" customHeight="1">
      <c r="A1834" s="506">
        <v>1823</v>
      </c>
      <c r="B1834" s="517" t="str">
        <f>IF(基本情報入力シート!B1862="","",基本情報入力シート!B1862)</f>
        <v/>
      </c>
      <c r="C1834" s="523"/>
      <c r="D1834" s="523"/>
      <c r="E1834" s="523"/>
      <c r="F1834" s="530"/>
      <c r="G1834" s="536" t="str">
        <f>IF(基本情報入力シート!L1862="","",基本情報入力シート!L1862)</f>
        <v/>
      </c>
      <c r="H1834" s="536" t="str">
        <f>IF(基本情報入力シート!Q1862="","",基本情報入力シート!Q1862)</f>
        <v/>
      </c>
      <c r="I1834" s="536" t="str">
        <f>IF(基本情報入力シート!V1862="","",基本情報入力シート!V1862)</f>
        <v/>
      </c>
      <c r="J1834" s="536" t="str">
        <f>IF(基本情報入力シート!W1862="","",基本情報入力シート!W1862)</f>
        <v/>
      </c>
      <c r="K1834" s="536" t="str">
        <f>IF(基本情報入力シート!Z1862="","",基本情報入力シート!Z1862)</f>
        <v/>
      </c>
      <c r="L1834" s="555" t="str">
        <f>IF(基本情報入力シート!AF1862=0,"",基本情報入力シート!AF1862)</f>
        <v/>
      </c>
      <c r="M1834" s="563" t="str">
        <f>IF(基本情報入力シート!AG1862="","",基本情報入力シート!AG1862)</f>
        <v/>
      </c>
      <c r="N1834" s="571"/>
      <c r="O1834" s="576" t="str">
        <f>IFERROR(VLOOKUP(K1834,'【参考】数式用'!$A$2:$F$57,MATCH(N1834,'【参考】数式用'!$C$3:$F$3,0)+2,0),"")</f>
        <v/>
      </c>
      <c r="P1834" s="583" t="s">
        <v>549</v>
      </c>
      <c r="Q1834" s="588"/>
      <c r="R1834" s="590" t="s">
        <v>71</v>
      </c>
      <c r="S1834" s="588"/>
      <c r="T1834" s="590" t="s">
        <v>743</v>
      </c>
      <c r="U1834" s="588"/>
      <c r="V1834" s="590" t="s">
        <v>71</v>
      </c>
      <c r="W1834" s="588"/>
      <c r="X1834" s="590" t="s">
        <v>560</v>
      </c>
      <c r="Y1834" s="590" t="s">
        <v>763</v>
      </c>
      <c r="Z1834" s="590" t="str">
        <f t="shared" si="533"/>
        <v/>
      </c>
      <c r="AA1834" s="594" t="s">
        <v>127</v>
      </c>
      <c r="AB1834" s="599" t="str">
        <f t="shared" si="534"/>
        <v/>
      </c>
      <c r="AC1834" s="604" t="str">
        <f>IFERROR(ROUNDDOWN(ROUNDDOWN(ROUND(L1834*VLOOKUP(K1834,'【参考】数式用'!$A$4:$F$57,MATCH("処遇改善加算Ⅳ",'【参考】数式用'!$C$3:$F$3,0)+2,0),0)*M1834,0)*Z1834*0.5,0),"")</f>
        <v/>
      </c>
      <c r="AD1834" s="610"/>
      <c r="AE1834" s="618"/>
      <c r="AF1834" s="618"/>
      <c r="AG1834" s="624"/>
      <c r="AH1834" s="627"/>
      <c r="AI1834" s="633"/>
      <c r="AJ1834" s="634"/>
      <c r="AK1834" s="648" t="str">
        <f t="shared" si="535"/>
        <v/>
      </c>
      <c r="AL1834" s="651" t="str">
        <f t="shared" si="550"/>
        <v/>
      </c>
      <c r="AM1834" s="654"/>
      <c r="AN1834" s="657" t="str">
        <f>IFERROR(VLOOKUP(K1834,'【参考】数式用'!$A$2:$N$57,14,FALSE),"")</f>
        <v/>
      </c>
      <c r="AO1834" s="657" t="str">
        <f t="shared" si="536"/>
        <v/>
      </c>
      <c r="AP1834" s="662" t="str">
        <f t="shared" si="537"/>
        <v/>
      </c>
      <c r="AQ1834" s="662" t="str">
        <f t="shared" si="538"/>
        <v>入力済</v>
      </c>
      <c r="AR1834" s="657" t="str">
        <f t="shared" si="539"/>
        <v/>
      </c>
      <c r="AS1834" s="662" t="str">
        <f t="shared" si="540"/>
        <v>入力済</v>
      </c>
      <c r="AT1834" s="662" t="str">
        <f t="shared" si="541"/>
        <v/>
      </c>
      <c r="AU1834" s="662" t="str">
        <f t="shared" si="542"/>
        <v/>
      </c>
      <c r="AV1834" s="657" t="str">
        <f t="shared" si="543"/>
        <v/>
      </c>
      <c r="AW1834" s="657" t="str">
        <f t="shared" si="544"/>
        <v>入力済</v>
      </c>
      <c r="AX1834" s="662" t="str">
        <f>IFERROR(VLOOKUP(K1834,'【参考】数式用'!$AR$3:$AS$49,2,FALSE),"")</f>
        <v/>
      </c>
      <c r="AY1834" s="657" t="str">
        <f t="shared" si="545"/>
        <v/>
      </c>
      <c r="AZ1834" s="657" t="str">
        <f t="shared" si="551"/>
        <v>入力済</v>
      </c>
      <c r="BA1834" s="662" t="str">
        <f>IFERROR(VLOOKUP(K1834,'【参考】数式用'!$AX$3:$AY$56,2,FALSE),"")</f>
        <v/>
      </c>
      <c r="BB1834" s="657" t="str">
        <f t="shared" si="546"/>
        <v/>
      </c>
      <c r="BC1834" s="673" t="str">
        <f t="shared" si="547"/>
        <v>入力済</v>
      </c>
      <c r="BD1834" s="657" t="str">
        <f t="shared" si="548"/>
        <v/>
      </c>
      <c r="BE1834" s="657" t="str">
        <f t="shared" si="549"/>
        <v/>
      </c>
      <c r="BF1834" s="659"/>
      <c r="BG1834" s="659"/>
      <c r="BH1834" s="681" t="e">
        <f>VLOOKUP(K1834,'【参考】数式用'!$A$2:$O$57,15,FALSE)</f>
        <v>#N/A</v>
      </c>
      <c r="BI1834" s="659"/>
      <c r="BJ1834" s="659"/>
      <c r="BK1834" s="659"/>
      <c r="BL1834" s="659"/>
      <c r="BM1834" s="659"/>
      <c r="BN1834" s="659"/>
      <c r="BO1834" s="676"/>
    </row>
    <row r="1835" spans="1:67" s="494" customFormat="1" ht="109.9" customHeight="1">
      <c r="A1835" s="506">
        <v>1824</v>
      </c>
      <c r="B1835" s="517" t="str">
        <f>IF(基本情報入力シート!B1863="","",基本情報入力シート!B1863)</f>
        <v/>
      </c>
      <c r="C1835" s="523"/>
      <c r="D1835" s="523"/>
      <c r="E1835" s="523"/>
      <c r="F1835" s="530"/>
      <c r="G1835" s="536" t="str">
        <f>IF(基本情報入力シート!L1863="","",基本情報入力シート!L1863)</f>
        <v/>
      </c>
      <c r="H1835" s="536" t="str">
        <f>IF(基本情報入力シート!Q1863="","",基本情報入力シート!Q1863)</f>
        <v/>
      </c>
      <c r="I1835" s="536" t="str">
        <f>IF(基本情報入力シート!V1863="","",基本情報入力シート!V1863)</f>
        <v/>
      </c>
      <c r="J1835" s="536" t="str">
        <f>IF(基本情報入力シート!W1863="","",基本情報入力シート!W1863)</f>
        <v/>
      </c>
      <c r="K1835" s="536" t="str">
        <f>IF(基本情報入力シート!Z1863="","",基本情報入力シート!Z1863)</f>
        <v/>
      </c>
      <c r="L1835" s="555" t="str">
        <f>IF(基本情報入力シート!AF1863=0,"",基本情報入力シート!AF1863)</f>
        <v/>
      </c>
      <c r="M1835" s="563" t="str">
        <f>IF(基本情報入力シート!AG1863="","",基本情報入力シート!AG1863)</f>
        <v/>
      </c>
      <c r="N1835" s="571"/>
      <c r="O1835" s="576" t="str">
        <f>IFERROR(VLOOKUP(K1835,'【参考】数式用'!$A$2:$F$57,MATCH(N1835,'【参考】数式用'!$C$3:$F$3,0)+2,0),"")</f>
        <v/>
      </c>
      <c r="P1835" s="583" t="s">
        <v>549</v>
      </c>
      <c r="Q1835" s="588"/>
      <c r="R1835" s="590" t="s">
        <v>71</v>
      </c>
      <c r="S1835" s="588"/>
      <c r="T1835" s="590" t="s">
        <v>743</v>
      </c>
      <c r="U1835" s="588"/>
      <c r="V1835" s="590" t="s">
        <v>71</v>
      </c>
      <c r="W1835" s="588"/>
      <c r="X1835" s="590" t="s">
        <v>560</v>
      </c>
      <c r="Y1835" s="590" t="s">
        <v>763</v>
      </c>
      <c r="Z1835" s="590" t="str">
        <f t="shared" si="533"/>
        <v/>
      </c>
      <c r="AA1835" s="594" t="s">
        <v>127</v>
      </c>
      <c r="AB1835" s="599" t="str">
        <f t="shared" si="534"/>
        <v/>
      </c>
      <c r="AC1835" s="604" t="str">
        <f>IFERROR(ROUNDDOWN(ROUNDDOWN(ROUND(L1835*VLOOKUP(K1835,'【参考】数式用'!$A$4:$F$57,MATCH("処遇改善加算Ⅳ",'【参考】数式用'!$C$3:$F$3,0)+2,0),0)*M1835,0)*Z1835*0.5,0),"")</f>
        <v/>
      </c>
      <c r="AD1835" s="610"/>
      <c r="AE1835" s="618"/>
      <c r="AF1835" s="618"/>
      <c r="AG1835" s="624"/>
      <c r="AH1835" s="627"/>
      <c r="AI1835" s="633"/>
      <c r="AJ1835" s="634"/>
      <c r="AK1835" s="648" t="str">
        <f t="shared" si="535"/>
        <v/>
      </c>
      <c r="AL1835" s="651" t="str">
        <f t="shared" si="550"/>
        <v/>
      </c>
      <c r="AM1835" s="654"/>
      <c r="AN1835" s="657" t="str">
        <f>IFERROR(VLOOKUP(K1835,'【参考】数式用'!$A$2:$N$57,14,FALSE),"")</f>
        <v/>
      </c>
      <c r="AO1835" s="657" t="str">
        <f t="shared" si="536"/>
        <v/>
      </c>
      <c r="AP1835" s="662" t="str">
        <f t="shared" si="537"/>
        <v/>
      </c>
      <c r="AQ1835" s="662" t="str">
        <f t="shared" si="538"/>
        <v>入力済</v>
      </c>
      <c r="AR1835" s="657" t="str">
        <f t="shared" si="539"/>
        <v/>
      </c>
      <c r="AS1835" s="662" t="str">
        <f t="shared" si="540"/>
        <v>入力済</v>
      </c>
      <c r="AT1835" s="662" t="str">
        <f t="shared" si="541"/>
        <v/>
      </c>
      <c r="AU1835" s="662" t="str">
        <f t="shared" si="542"/>
        <v/>
      </c>
      <c r="AV1835" s="657" t="str">
        <f t="shared" si="543"/>
        <v/>
      </c>
      <c r="AW1835" s="657" t="str">
        <f t="shared" si="544"/>
        <v>入力済</v>
      </c>
      <c r="AX1835" s="662" t="str">
        <f>IFERROR(VLOOKUP(K1835,'【参考】数式用'!$AR$3:$AS$49,2,FALSE),"")</f>
        <v/>
      </c>
      <c r="AY1835" s="657" t="str">
        <f t="shared" si="545"/>
        <v/>
      </c>
      <c r="AZ1835" s="657" t="str">
        <f t="shared" si="551"/>
        <v>入力済</v>
      </c>
      <c r="BA1835" s="662" t="str">
        <f>IFERROR(VLOOKUP(K1835,'【参考】数式用'!$AX$3:$AY$56,2,FALSE),"")</f>
        <v/>
      </c>
      <c r="BB1835" s="657" t="str">
        <f t="shared" si="546"/>
        <v/>
      </c>
      <c r="BC1835" s="673" t="str">
        <f t="shared" si="547"/>
        <v>入力済</v>
      </c>
      <c r="BD1835" s="657" t="str">
        <f t="shared" si="548"/>
        <v/>
      </c>
      <c r="BE1835" s="657" t="str">
        <f t="shared" si="549"/>
        <v/>
      </c>
      <c r="BF1835" s="659"/>
      <c r="BG1835" s="659"/>
      <c r="BH1835" s="681" t="e">
        <f>VLOOKUP(K1835,'【参考】数式用'!$A$2:$O$57,15,FALSE)</f>
        <v>#N/A</v>
      </c>
      <c r="BI1835" s="659"/>
      <c r="BJ1835" s="659"/>
      <c r="BK1835" s="659"/>
      <c r="BL1835" s="659"/>
      <c r="BM1835" s="659"/>
      <c r="BN1835" s="659"/>
      <c r="BO1835" s="676"/>
    </row>
    <row r="1836" spans="1:67" s="494" customFormat="1" ht="109.9" customHeight="1">
      <c r="A1836" s="506">
        <v>1825</v>
      </c>
      <c r="B1836" s="517" t="str">
        <f>IF(基本情報入力シート!B1864="","",基本情報入力シート!B1864)</f>
        <v/>
      </c>
      <c r="C1836" s="523"/>
      <c r="D1836" s="523"/>
      <c r="E1836" s="523"/>
      <c r="F1836" s="530"/>
      <c r="G1836" s="536" t="str">
        <f>IF(基本情報入力シート!L1864="","",基本情報入力シート!L1864)</f>
        <v/>
      </c>
      <c r="H1836" s="536" t="str">
        <f>IF(基本情報入力シート!Q1864="","",基本情報入力シート!Q1864)</f>
        <v/>
      </c>
      <c r="I1836" s="536" t="str">
        <f>IF(基本情報入力シート!V1864="","",基本情報入力シート!V1864)</f>
        <v/>
      </c>
      <c r="J1836" s="536" t="str">
        <f>IF(基本情報入力シート!W1864="","",基本情報入力シート!W1864)</f>
        <v/>
      </c>
      <c r="K1836" s="536" t="str">
        <f>IF(基本情報入力シート!Z1864="","",基本情報入力シート!Z1864)</f>
        <v/>
      </c>
      <c r="L1836" s="555" t="str">
        <f>IF(基本情報入力シート!AF1864=0,"",基本情報入力シート!AF1864)</f>
        <v/>
      </c>
      <c r="M1836" s="563" t="str">
        <f>IF(基本情報入力シート!AG1864="","",基本情報入力シート!AG1864)</f>
        <v/>
      </c>
      <c r="N1836" s="571"/>
      <c r="O1836" s="576" t="str">
        <f>IFERROR(VLOOKUP(K1836,'【参考】数式用'!$A$2:$F$57,MATCH(N1836,'【参考】数式用'!$C$3:$F$3,0)+2,0),"")</f>
        <v/>
      </c>
      <c r="P1836" s="583" t="s">
        <v>549</v>
      </c>
      <c r="Q1836" s="588"/>
      <c r="R1836" s="590" t="s">
        <v>71</v>
      </c>
      <c r="S1836" s="588"/>
      <c r="T1836" s="590" t="s">
        <v>743</v>
      </c>
      <c r="U1836" s="588"/>
      <c r="V1836" s="590" t="s">
        <v>71</v>
      </c>
      <c r="W1836" s="588"/>
      <c r="X1836" s="590" t="s">
        <v>560</v>
      </c>
      <c r="Y1836" s="590" t="s">
        <v>763</v>
      </c>
      <c r="Z1836" s="590" t="str">
        <f t="shared" si="533"/>
        <v/>
      </c>
      <c r="AA1836" s="594" t="s">
        <v>127</v>
      </c>
      <c r="AB1836" s="599" t="str">
        <f t="shared" si="534"/>
        <v/>
      </c>
      <c r="AC1836" s="604" t="str">
        <f>IFERROR(ROUNDDOWN(ROUNDDOWN(ROUND(L1836*VLOOKUP(K1836,'【参考】数式用'!$A$4:$F$57,MATCH("処遇改善加算Ⅳ",'【参考】数式用'!$C$3:$F$3,0)+2,0),0)*M1836,0)*Z1836*0.5,0),"")</f>
        <v/>
      </c>
      <c r="AD1836" s="610"/>
      <c r="AE1836" s="618"/>
      <c r="AF1836" s="618"/>
      <c r="AG1836" s="624"/>
      <c r="AH1836" s="627"/>
      <c r="AI1836" s="633"/>
      <c r="AJ1836" s="634"/>
      <c r="AK1836" s="648" t="str">
        <f t="shared" si="535"/>
        <v/>
      </c>
      <c r="AL1836" s="651" t="str">
        <f t="shared" si="550"/>
        <v/>
      </c>
      <c r="AM1836" s="654"/>
      <c r="AN1836" s="657" t="str">
        <f>IFERROR(VLOOKUP(K1836,'【参考】数式用'!$A$2:$N$57,14,FALSE),"")</f>
        <v/>
      </c>
      <c r="AO1836" s="657" t="str">
        <f t="shared" si="536"/>
        <v/>
      </c>
      <c r="AP1836" s="662" t="str">
        <f t="shared" si="537"/>
        <v/>
      </c>
      <c r="AQ1836" s="662" t="str">
        <f t="shared" si="538"/>
        <v>入力済</v>
      </c>
      <c r="AR1836" s="657" t="str">
        <f t="shared" si="539"/>
        <v/>
      </c>
      <c r="AS1836" s="662" t="str">
        <f t="shared" si="540"/>
        <v>入力済</v>
      </c>
      <c r="AT1836" s="662" t="str">
        <f t="shared" si="541"/>
        <v/>
      </c>
      <c r="AU1836" s="662" t="str">
        <f t="shared" si="542"/>
        <v/>
      </c>
      <c r="AV1836" s="657" t="str">
        <f t="shared" si="543"/>
        <v/>
      </c>
      <c r="AW1836" s="657" t="str">
        <f t="shared" si="544"/>
        <v>入力済</v>
      </c>
      <c r="AX1836" s="662" t="str">
        <f>IFERROR(VLOOKUP(K1836,'【参考】数式用'!$AR$3:$AS$49,2,FALSE),"")</f>
        <v/>
      </c>
      <c r="AY1836" s="657" t="str">
        <f t="shared" si="545"/>
        <v/>
      </c>
      <c r="AZ1836" s="657" t="str">
        <f t="shared" si="551"/>
        <v>入力済</v>
      </c>
      <c r="BA1836" s="662" t="str">
        <f>IFERROR(VLOOKUP(K1836,'【参考】数式用'!$AX$3:$AY$56,2,FALSE),"")</f>
        <v/>
      </c>
      <c r="BB1836" s="657" t="str">
        <f t="shared" si="546"/>
        <v/>
      </c>
      <c r="BC1836" s="673" t="str">
        <f t="shared" si="547"/>
        <v>入力済</v>
      </c>
      <c r="BD1836" s="657" t="str">
        <f t="shared" si="548"/>
        <v/>
      </c>
      <c r="BE1836" s="657" t="str">
        <f t="shared" si="549"/>
        <v/>
      </c>
      <c r="BF1836" s="659"/>
      <c r="BG1836" s="659"/>
      <c r="BH1836" s="681" t="e">
        <f>VLOOKUP(K1836,'【参考】数式用'!$A$2:$O$57,15,FALSE)</f>
        <v>#N/A</v>
      </c>
      <c r="BI1836" s="659"/>
      <c r="BJ1836" s="659"/>
      <c r="BK1836" s="659"/>
      <c r="BL1836" s="659"/>
      <c r="BM1836" s="659"/>
      <c r="BN1836" s="659"/>
      <c r="BO1836" s="676"/>
    </row>
    <row r="1837" spans="1:67" s="494" customFormat="1" ht="109.9" customHeight="1">
      <c r="A1837" s="506">
        <v>1826</v>
      </c>
      <c r="B1837" s="517" t="str">
        <f>IF(基本情報入力シート!B1865="","",基本情報入力シート!B1865)</f>
        <v/>
      </c>
      <c r="C1837" s="523"/>
      <c r="D1837" s="523"/>
      <c r="E1837" s="523"/>
      <c r="F1837" s="530"/>
      <c r="G1837" s="536" t="str">
        <f>IF(基本情報入力シート!L1865="","",基本情報入力シート!L1865)</f>
        <v/>
      </c>
      <c r="H1837" s="536" t="str">
        <f>IF(基本情報入力シート!Q1865="","",基本情報入力シート!Q1865)</f>
        <v/>
      </c>
      <c r="I1837" s="536" t="str">
        <f>IF(基本情報入力シート!V1865="","",基本情報入力シート!V1865)</f>
        <v/>
      </c>
      <c r="J1837" s="536" t="str">
        <f>IF(基本情報入力シート!W1865="","",基本情報入力シート!W1865)</f>
        <v/>
      </c>
      <c r="K1837" s="536" t="str">
        <f>IF(基本情報入力シート!Z1865="","",基本情報入力シート!Z1865)</f>
        <v/>
      </c>
      <c r="L1837" s="555" t="str">
        <f>IF(基本情報入力シート!AF1865=0,"",基本情報入力シート!AF1865)</f>
        <v/>
      </c>
      <c r="M1837" s="563" t="str">
        <f>IF(基本情報入力シート!AG1865="","",基本情報入力シート!AG1865)</f>
        <v/>
      </c>
      <c r="N1837" s="571"/>
      <c r="O1837" s="576" t="str">
        <f>IFERROR(VLOOKUP(K1837,'【参考】数式用'!$A$2:$F$57,MATCH(N1837,'【参考】数式用'!$C$3:$F$3,0)+2,0),"")</f>
        <v/>
      </c>
      <c r="P1837" s="583" t="s">
        <v>549</v>
      </c>
      <c r="Q1837" s="588"/>
      <c r="R1837" s="590" t="s">
        <v>71</v>
      </c>
      <c r="S1837" s="588"/>
      <c r="T1837" s="590" t="s">
        <v>743</v>
      </c>
      <c r="U1837" s="588"/>
      <c r="V1837" s="590" t="s">
        <v>71</v>
      </c>
      <c r="W1837" s="588"/>
      <c r="X1837" s="590" t="s">
        <v>560</v>
      </c>
      <c r="Y1837" s="590" t="s">
        <v>763</v>
      </c>
      <c r="Z1837" s="590" t="str">
        <f t="shared" si="533"/>
        <v/>
      </c>
      <c r="AA1837" s="594" t="s">
        <v>127</v>
      </c>
      <c r="AB1837" s="599" t="str">
        <f t="shared" si="534"/>
        <v/>
      </c>
      <c r="AC1837" s="604" t="str">
        <f>IFERROR(ROUNDDOWN(ROUNDDOWN(ROUND(L1837*VLOOKUP(K1837,'【参考】数式用'!$A$4:$F$57,MATCH("処遇改善加算Ⅳ",'【参考】数式用'!$C$3:$F$3,0)+2,0),0)*M1837,0)*Z1837*0.5,0),"")</f>
        <v/>
      </c>
      <c r="AD1837" s="610"/>
      <c r="AE1837" s="618"/>
      <c r="AF1837" s="618"/>
      <c r="AG1837" s="624"/>
      <c r="AH1837" s="627"/>
      <c r="AI1837" s="633"/>
      <c r="AJ1837" s="634"/>
      <c r="AK1837" s="648" t="str">
        <f t="shared" si="535"/>
        <v/>
      </c>
      <c r="AL1837" s="651" t="str">
        <f t="shared" si="550"/>
        <v/>
      </c>
      <c r="AM1837" s="654"/>
      <c r="AN1837" s="657" t="str">
        <f>IFERROR(VLOOKUP(K1837,'【参考】数式用'!$A$2:$N$57,14,FALSE),"")</f>
        <v/>
      </c>
      <c r="AO1837" s="657" t="str">
        <f t="shared" si="536"/>
        <v/>
      </c>
      <c r="AP1837" s="662" t="str">
        <f t="shared" si="537"/>
        <v/>
      </c>
      <c r="AQ1837" s="662" t="str">
        <f t="shared" si="538"/>
        <v>入力済</v>
      </c>
      <c r="AR1837" s="657" t="str">
        <f t="shared" si="539"/>
        <v/>
      </c>
      <c r="AS1837" s="662" t="str">
        <f t="shared" si="540"/>
        <v>入力済</v>
      </c>
      <c r="AT1837" s="662" t="str">
        <f t="shared" si="541"/>
        <v/>
      </c>
      <c r="AU1837" s="662" t="str">
        <f t="shared" si="542"/>
        <v/>
      </c>
      <c r="AV1837" s="657" t="str">
        <f t="shared" si="543"/>
        <v/>
      </c>
      <c r="AW1837" s="657" t="str">
        <f t="shared" si="544"/>
        <v>入力済</v>
      </c>
      <c r="AX1837" s="662" t="str">
        <f>IFERROR(VLOOKUP(K1837,'【参考】数式用'!$AR$3:$AS$49,2,FALSE),"")</f>
        <v/>
      </c>
      <c r="AY1837" s="657" t="str">
        <f t="shared" si="545"/>
        <v/>
      </c>
      <c r="AZ1837" s="657" t="str">
        <f t="shared" si="551"/>
        <v>入力済</v>
      </c>
      <c r="BA1837" s="662" t="str">
        <f>IFERROR(VLOOKUP(K1837,'【参考】数式用'!$AX$3:$AY$56,2,FALSE),"")</f>
        <v/>
      </c>
      <c r="BB1837" s="657" t="str">
        <f t="shared" si="546"/>
        <v/>
      </c>
      <c r="BC1837" s="673" t="str">
        <f t="shared" si="547"/>
        <v>入力済</v>
      </c>
      <c r="BD1837" s="657" t="str">
        <f t="shared" si="548"/>
        <v/>
      </c>
      <c r="BE1837" s="657" t="str">
        <f t="shared" si="549"/>
        <v/>
      </c>
      <c r="BF1837" s="659"/>
      <c r="BG1837" s="659"/>
      <c r="BH1837" s="681" t="e">
        <f>VLOOKUP(K1837,'【参考】数式用'!$A$2:$O$57,15,FALSE)</f>
        <v>#N/A</v>
      </c>
      <c r="BI1837" s="659"/>
      <c r="BJ1837" s="659"/>
      <c r="BK1837" s="659"/>
      <c r="BL1837" s="659"/>
      <c r="BM1837" s="659"/>
      <c r="BN1837" s="659"/>
      <c r="BO1837" s="676"/>
    </row>
    <row r="1838" spans="1:67" s="494" customFormat="1" ht="109.9" customHeight="1">
      <c r="A1838" s="506">
        <v>1827</v>
      </c>
      <c r="B1838" s="517" t="str">
        <f>IF(基本情報入力シート!B1866="","",基本情報入力シート!B1866)</f>
        <v/>
      </c>
      <c r="C1838" s="523"/>
      <c r="D1838" s="523"/>
      <c r="E1838" s="523"/>
      <c r="F1838" s="530"/>
      <c r="G1838" s="536" t="str">
        <f>IF(基本情報入力シート!L1866="","",基本情報入力シート!L1866)</f>
        <v/>
      </c>
      <c r="H1838" s="536" t="str">
        <f>IF(基本情報入力シート!Q1866="","",基本情報入力シート!Q1866)</f>
        <v/>
      </c>
      <c r="I1838" s="536" t="str">
        <f>IF(基本情報入力シート!V1866="","",基本情報入力シート!V1866)</f>
        <v/>
      </c>
      <c r="J1838" s="536" t="str">
        <f>IF(基本情報入力シート!W1866="","",基本情報入力シート!W1866)</f>
        <v/>
      </c>
      <c r="K1838" s="536" t="str">
        <f>IF(基本情報入力シート!Z1866="","",基本情報入力シート!Z1866)</f>
        <v/>
      </c>
      <c r="L1838" s="555" t="str">
        <f>IF(基本情報入力シート!AF1866=0,"",基本情報入力シート!AF1866)</f>
        <v/>
      </c>
      <c r="M1838" s="563" t="str">
        <f>IF(基本情報入力シート!AG1866="","",基本情報入力シート!AG1866)</f>
        <v/>
      </c>
      <c r="N1838" s="571"/>
      <c r="O1838" s="576" t="str">
        <f>IFERROR(VLOOKUP(K1838,'【参考】数式用'!$A$2:$F$57,MATCH(N1838,'【参考】数式用'!$C$3:$F$3,0)+2,0),"")</f>
        <v/>
      </c>
      <c r="P1838" s="583" t="s">
        <v>549</v>
      </c>
      <c r="Q1838" s="588"/>
      <c r="R1838" s="590" t="s">
        <v>71</v>
      </c>
      <c r="S1838" s="588"/>
      <c r="T1838" s="590" t="s">
        <v>743</v>
      </c>
      <c r="U1838" s="588"/>
      <c r="V1838" s="590" t="s">
        <v>71</v>
      </c>
      <c r="W1838" s="588"/>
      <c r="X1838" s="590" t="s">
        <v>560</v>
      </c>
      <c r="Y1838" s="590" t="s">
        <v>763</v>
      </c>
      <c r="Z1838" s="590" t="str">
        <f t="shared" si="533"/>
        <v/>
      </c>
      <c r="AA1838" s="594" t="s">
        <v>127</v>
      </c>
      <c r="AB1838" s="599" t="str">
        <f t="shared" si="534"/>
        <v/>
      </c>
      <c r="AC1838" s="604" t="str">
        <f>IFERROR(ROUNDDOWN(ROUNDDOWN(ROUND(L1838*VLOOKUP(K1838,'【参考】数式用'!$A$4:$F$57,MATCH("処遇改善加算Ⅳ",'【参考】数式用'!$C$3:$F$3,0)+2,0),0)*M1838,0)*Z1838*0.5,0),"")</f>
        <v/>
      </c>
      <c r="AD1838" s="610"/>
      <c r="AE1838" s="618"/>
      <c r="AF1838" s="618"/>
      <c r="AG1838" s="624"/>
      <c r="AH1838" s="627"/>
      <c r="AI1838" s="633"/>
      <c r="AJ1838" s="634"/>
      <c r="AK1838" s="648" t="str">
        <f t="shared" si="535"/>
        <v/>
      </c>
      <c r="AL1838" s="651" t="str">
        <f t="shared" si="550"/>
        <v/>
      </c>
      <c r="AM1838" s="654"/>
      <c r="AN1838" s="657" t="str">
        <f>IFERROR(VLOOKUP(K1838,'【参考】数式用'!$A$2:$N$57,14,FALSE),"")</f>
        <v/>
      </c>
      <c r="AO1838" s="657" t="str">
        <f t="shared" si="536"/>
        <v/>
      </c>
      <c r="AP1838" s="662" t="str">
        <f t="shared" si="537"/>
        <v/>
      </c>
      <c r="AQ1838" s="662" t="str">
        <f t="shared" si="538"/>
        <v>入力済</v>
      </c>
      <c r="AR1838" s="657" t="str">
        <f t="shared" si="539"/>
        <v/>
      </c>
      <c r="AS1838" s="662" t="str">
        <f t="shared" si="540"/>
        <v>入力済</v>
      </c>
      <c r="AT1838" s="662" t="str">
        <f t="shared" si="541"/>
        <v/>
      </c>
      <c r="AU1838" s="662" t="str">
        <f t="shared" si="542"/>
        <v/>
      </c>
      <c r="AV1838" s="657" t="str">
        <f t="shared" si="543"/>
        <v/>
      </c>
      <c r="AW1838" s="657" t="str">
        <f t="shared" si="544"/>
        <v>入力済</v>
      </c>
      <c r="AX1838" s="662" t="str">
        <f>IFERROR(VLOOKUP(K1838,'【参考】数式用'!$AR$3:$AS$49,2,FALSE),"")</f>
        <v/>
      </c>
      <c r="AY1838" s="657" t="str">
        <f t="shared" si="545"/>
        <v/>
      </c>
      <c r="AZ1838" s="657" t="str">
        <f t="shared" si="551"/>
        <v>入力済</v>
      </c>
      <c r="BA1838" s="662" t="str">
        <f>IFERROR(VLOOKUP(K1838,'【参考】数式用'!$AX$3:$AY$56,2,FALSE),"")</f>
        <v/>
      </c>
      <c r="BB1838" s="657" t="str">
        <f t="shared" si="546"/>
        <v/>
      </c>
      <c r="BC1838" s="673" t="str">
        <f t="shared" si="547"/>
        <v>入力済</v>
      </c>
      <c r="BD1838" s="657" t="str">
        <f t="shared" si="548"/>
        <v/>
      </c>
      <c r="BE1838" s="657" t="str">
        <f t="shared" si="549"/>
        <v/>
      </c>
      <c r="BF1838" s="659"/>
      <c r="BG1838" s="659"/>
      <c r="BH1838" s="681" t="e">
        <f>VLOOKUP(K1838,'【参考】数式用'!$A$2:$O$57,15,FALSE)</f>
        <v>#N/A</v>
      </c>
      <c r="BI1838" s="659"/>
      <c r="BJ1838" s="659"/>
      <c r="BK1838" s="659"/>
      <c r="BL1838" s="659"/>
      <c r="BM1838" s="659"/>
      <c r="BN1838" s="659"/>
      <c r="BO1838" s="676"/>
    </row>
    <row r="1839" spans="1:67" s="494" customFormat="1" ht="109.9" customHeight="1">
      <c r="A1839" s="506">
        <v>1828</v>
      </c>
      <c r="B1839" s="517" t="str">
        <f>IF(基本情報入力シート!B1867="","",基本情報入力シート!B1867)</f>
        <v/>
      </c>
      <c r="C1839" s="523"/>
      <c r="D1839" s="523"/>
      <c r="E1839" s="523"/>
      <c r="F1839" s="530"/>
      <c r="G1839" s="536" t="str">
        <f>IF(基本情報入力シート!L1867="","",基本情報入力シート!L1867)</f>
        <v/>
      </c>
      <c r="H1839" s="536" t="str">
        <f>IF(基本情報入力シート!Q1867="","",基本情報入力シート!Q1867)</f>
        <v/>
      </c>
      <c r="I1839" s="536" t="str">
        <f>IF(基本情報入力シート!V1867="","",基本情報入力シート!V1867)</f>
        <v/>
      </c>
      <c r="J1839" s="536" t="str">
        <f>IF(基本情報入力シート!W1867="","",基本情報入力シート!W1867)</f>
        <v/>
      </c>
      <c r="K1839" s="536" t="str">
        <f>IF(基本情報入力シート!Z1867="","",基本情報入力シート!Z1867)</f>
        <v/>
      </c>
      <c r="L1839" s="555" t="str">
        <f>IF(基本情報入力シート!AF1867=0,"",基本情報入力シート!AF1867)</f>
        <v/>
      </c>
      <c r="M1839" s="563" t="str">
        <f>IF(基本情報入力シート!AG1867="","",基本情報入力シート!AG1867)</f>
        <v/>
      </c>
      <c r="N1839" s="571"/>
      <c r="O1839" s="576" t="str">
        <f>IFERROR(VLOOKUP(K1839,'【参考】数式用'!$A$2:$F$57,MATCH(N1839,'【参考】数式用'!$C$3:$F$3,0)+2,0),"")</f>
        <v/>
      </c>
      <c r="P1839" s="583" t="s">
        <v>549</v>
      </c>
      <c r="Q1839" s="588"/>
      <c r="R1839" s="590" t="s">
        <v>71</v>
      </c>
      <c r="S1839" s="588"/>
      <c r="T1839" s="590" t="s">
        <v>743</v>
      </c>
      <c r="U1839" s="588"/>
      <c r="V1839" s="590" t="s">
        <v>71</v>
      </c>
      <c r="W1839" s="588"/>
      <c r="X1839" s="590" t="s">
        <v>560</v>
      </c>
      <c r="Y1839" s="590" t="s">
        <v>763</v>
      </c>
      <c r="Z1839" s="590" t="str">
        <f t="shared" si="533"/>
        <v/>
      </c>
      <c r="AA1839" s="594" t="s">
        <v>127</v>
      </c>
      <c r="AB1839" s="599" t="str">
        <f t="shared" si="534"/>
        <v/>
      </c>
      <c r="AC1839" s="604" t="str">
        <f>IFERROR(ROUNDDOWN(ROUNDDOWN(ROUND(L1839*VLOOKUP(K1839,'【参考】数式用'!$A$4:$F$57,MATCH("処遇改善加算Ⅳ",'【参考】数式用'!$C$3:$F$3,0)+2,0),0)*M1839,0)*Z1839*0.5,0),"")</f>
        <v/>
      </c>
      <c r="AD1839" s="610"/>
      <c r="AE1839" s="618"/>
      <c r="AF1839" s="618"/>
      <c r="AG1839" s="624"/>
      <c r="AH1839" s="627"/>
      <c r="AI1839" s="633"/>
      <c r="AJ1839" s="634"/>
      <c r="AK1839" s="648" t="str">
        <f t="shared" si="535"/>
        <v/>
      </c>
      <c r="AL1839" s="651" t="str">
        <f t="shared" si="550"/>
        <v/>
      </c>
      <c r="AM1839" s="654"/>
      <c r="AN1839" s="657" t="str">
        <f>IFERROR(VLOOKUP(K1839,'【参考】数式用'!$A$2:$N$57,14,FALSE),"")</f>
        <v/>
      </c>
      <c r="AO1839" s="657" t="str">
        <f t="shared" si="536"/>
        <v/>
      </c>
      <c r="AP1839" s="662" t="str">
        <f t="shared" si="537"/>
        <v/>
      </c>
      <c r="AQ1839" s="662" t="str">
        <f t="shared" si="538"/>
        <v>入力済</v>
      </c>
      <c r="AR1839" s="657" t="str">
        <f t="shared" si="539"/>
        <v/>
      </c>
      <c r="AS1839" s="662" t="str">
        <f t="shared" si="540"/>
        <v>入力済</v>
      </c>
      <c r="AT1839" s="662" t="str">
        <f t="shared" si="541"/>
        <v/>
      </c>
      <c r="AU1839" s="662" t="str">
        <f t="shared" si="542"/>
        <v/>
      </c>
      <c r="AV1839" s="657" t="str">
        <f t="shared" si="543"/>
        <v/>
      </c>
      <c r="AW1839" s="657" t="str">
        <f t="shared" si="544"/>
        <v>入力済</v>
      </c>
      <c r="AX1839" s="662" t="str">
        <f>IFERROR(VLOOKUP(K1839,'【参考】数式用'!$AR$3:$AS$49,2,FALSE),"")</f>
        <v/>
      </c>
      <c r="AY1839" s="657" t="str">
        <f t="shared" si="545"/>
        <v/>
      </c>
      <c r="AZ1839" s="657" t="str">
        <f t="shared" si="551"/>
        <v>入力済</v>
      </c>
      <c r="BA1839" s="662" t="str">
        <f>IFERROR(VLOOKUP(K1839,'【参考】数式用'!$AX$3:$AY$56,2,FALSE),"")</f>
        <v/>
      </c>
      <c r="BB1839" s="657" t="str">
        <f t="shared" si="546"/>
        <v/>
      </c>
      <c r="BC1839" s="673" t="str">
        <f t="shared" si="547"/>
        <v>入力済</v>
      </c>
      <c r="BD1839" s="657" t="str">
        <f t="shared" si="548"/>
        <v/>
      </c>
      <c r="BE1839" s="657" t="str">
        <f t="shared" si="549"/>
        <v/>
      </c>
      <c r="BF1839" s="659"/>
      <c r="BG1839" s="659"/>
      <c r="BH1839" s="681" t="e">
        <f>VLOOKUP(K1839,'【参考】数式用'!$A$2:$O$57,15,FALSE)</f>
        <v>#N/A</v>
      </c>
      <c r="BI1839" s="659"/>
      <c r="BJ1839" s="659"/>
      <c r="BK1839" s="659"/>
      <c r="BL1839" s="659"/>
      <c r="BM1839" s="659"/>
      <c r="BN1839" s="659"/>
      <c r="BO1839" s="676"/>
    </row>
    <row r="1840" spans="1:67" s="494" customFormat="1" ht="109.9" customHeight="1">
      <c r="A1840" s="506">
        <v>1829</v>
      </c>
      <c r="B1840" s="517" t="str">
        <f>IF(基本情報入力シート!B1868="","",基本情報入力シート!B1868)</f>
        <v/>
      </c>
      <c r="C1840" s="523"/>
      <c r="D1840" s="523"/>
      <c r="E1840" s="523"/>
      <c r="F1840" s="530"/>
      <c r="G1840" s="536" t="str">
        <f>IF(基本情報入力シート!L1868="","",基本情報入力シート!L1868)</f>
        <v/>
      </c>
      <c r="H1840" s="536" t="str">
        <f>IF(基本情報入力シート!Q1868="","",基本情報入力シート!Q1868)</f>
        <v/>
      </c>
      <c r="I1840" s="536" t="str">
        <f>IF(基本情報入力シート!V1868="","",基本情報入力シート!V1868)</f>
        <v/>
      </c>
      <c r="J1840" s="536" t="str">
        <f>IF(基本情報入力シート!W1868="","",基本情報入力シート!W1868)</f>
        <v/>
      </c>
      <c r="K1840" s="536" t="str">
        <f>IF(基本情報入力シート!Z1868="","",基本情報入力シート!Z1868)</f>
        <v/>
      </c>
      <c r="L1840" s="555" t="str">
        <f>IF(基本情報入力シート!AF1868=0,"",基本情報入力シート!AF1868)</f>
        <v/>
      </c>
      <c r="M1840" s="563" t="str">
        <f>IF(基本情報入力シート!AG1868="","",基本情報入力シート!AG1868)</f>
        <v/>
      </c>
      <c r="N1840" s="571"/>
      <c r="O1840" s="576" t="str">
        <f>IFERROR(VLOOKUP(K1840,'【参考】数式用'!$A$2:$F$57,MATCH(N1840,'【参考】数式用'!$C$3:$F$3,0)+2,0),"")</f>
        <v/>
      </c>
      <c r="P1840" s="583" t="s">
        <v>549</v>
      </c>
      <c r="Q1840" s="588"/>
      <c r="R1840" s="590" t="s">
        <v>71</v>
      </c>
      <c r="S1840" s="588"/>
      <c r="T1840" s="590" t="s">
        <v>743</v>
      </c>
      <c r="U1840" s="588"/>
      <c r="V1840" s="590" t="s">
        <v>71</v>
      </c>
      <c r="W1840" s="588"/>
      <c r="X1840" s="590" t="s">
        <v>560</v>
      </c>
      <c r="Y1840" s="590" t="s">
        <v>763</v>
      </c>
      <c r="Z1840" s="590" t="str">
        <f t="shared" si="533"/>
        <v/>
      </c>
      <c r="AA1840" s="594" t="s">
        <v>127</v>
      </c>
      <c r="AB1840" s="599" t="str">
        <f t="shared" si="534"/>
        <v/>
      </c>
      <c r="AC1840" s="604" t="str">
        <f>IFERROR(ROUNDDOWN(ROUNDDOWN(ROUND(L1840*VLOOKUP(K1840,'【参考】数式用'!$A$4:$F$57,MATCH("処遇改善加算Ⅳ",'【参考】数式用'!$C$3:$F$3,0)+2,0),0)*M1840,0)*Z1840*0.5,0),"")</f>
        <v/>
      </c>
      <c r="AD1840" s="610"/>
      <c r="AE1840" s="618"/>
      <c r="AF1840" s="618"/>
      <c r="AG1840" s="624"/>
      <c r="AH1840" s="627"/>
      <c r="AI1840" s="633"/>
      <c r="AJ1840" s="634"/>
      <c r="AK1840" s="648" t="str">
        <f t="shared" si="535"/>
        <v/>
      </c>
      <c r="AL1840" s="651" t="str">
        <f t="shared" si="550"/>
        <v/>
      </c>
      <c r="AM1840" s="654"/>
      <c r="AN1840" s="657" t="str">
        <f>IFERROR(VLOOKUP(K1840,'【参考】数式用'!$A$2:$N$57,14,FALSE),"")</f>
        <v/>
      </c>
      <c r="AO1840" s="657" t="str">
        <f t="shared" si="536"/>
        <v/>
      </c>
      <c r="AP1840" s="662" t="str">
        <f t="shared" si="537"/>
        <v/>
      </c>
      <c r="AQ1840" s="662" t="str">
        <f t="shared" si="538"/>
        <v>入力済</v>
      </c>
      <c r="AR1840" s="657" t="str">
        <f t="shared" si="539"/>
        <v/>
      </c>
      <c r="AS1840" s="662" t="str">
        <f t="shared" si="540"/>
        <v>入力済</v>
      </c>
      <c r="AT1840" s="662" t="str">
        <f t="shared" si="541"/>
        <v/>
      </c>
      <c r="AU1840" s="662" t="str">
        <f t="shared" si="542"/>
        <v/>
      </c>
      <c r="AV1840" s="657" t="str">
        <f t="shared" si="543"/>
        <v/>
      </c>
      <c r="AW1840" s="657" t="str">
        <f t="shared" si="544"/>
        <v>入力済</v>
      </c>
      <c r="AX1840" s="662" t="str">
        <f>IFERROR(VLOOKUP(K1840,'【参考】数式用'!$AR$3:$AS$49,2,FALSE),"")</f>
        <v/>
      </c>
      <c r="AY1840" s="657" t="str">
        <f t="shared" si="545"/>
        <v/>
      </c>
      <c r="AZ1840" s="657" t="str">
        <f t="shared" si="551"/>
        <v>入力済</v>
      </c>
      <c r="BA1840" s="662" t="str">
        <f>IFERROR(VLOOKUP(K1840,'【参考】数式用'!$AX$3:$AY$56,2,FALSE),"")</f>
        <v/>
      </c>
      <c r="BB1840" s="657" t="str">
        <f t="shared" si="546"/>
        <v/>
      </c>
      <c r="BC1840" s="673" t="str">
        <f t="shared" si="547"/>
        <v>入力済</v>
      </c>
      <c r="BD1840" s="657" t="str">
        <f t="shared" si="548"/>
        <v/>
      </c>
      <c r="BE1840" s="657" t="str">
        <f t="shared" si="549"/>
        <v/>
      </c>
      <c r="BF1840" s="659"/>
      <c r="BG1840" s="659"/>
      <c r="BH1840" s="681" t="e">
        <f>VLOOKUP(K1840,'【参考】数式用'!$A$2:$O$57,15,FALSE)</f>
        <v>#N/A</v>
      </c>
      <c r="BI1840" s="659"/>
      <c r="BJ1840" s="659"/>
      <c r="BK1840" s="659"/>
      <c r="BL1840" s="659"/>
      <c r="BM1840" s="659"/>
      <c r="BN1840" s="659"/>
      <c r="BO1840" s="676"/>
    </row>
    <row r="1841" spans="1:67" s="494" customFormat="1" ht="109.9" customHeight="1">
      <c r="A1841" s="506">
        <v>1830</v>
      </c>
      <c r="B1841" s="517" t="str">
        <f>IF(基本情報入力シート!B1869="","",基本情報入力シート!B1869)</f>
        <v/>
      </c>
      <c r="C1841" s="523"/>
      <c r="D1841" s="523"/>
      <c r="E1841" s="523"/>
      <c r="F1841" s="530"/>
      <c r="G1841" s="536" t="str">
        <f>IF(基本情報入力シート!L1869="","",基本情報入力シート!L1869)</f>
        <v/>
      </c>
      <c r="H1841" s="536" t="str">
        <f>IF(基本情報入力シート!Q1869="","",基本情報入力シート!Q1869)</f>
        <v/>
      </c>
      <c r="I1841" s="536" t="str">
        <f>IF(基本情報入力シート!V1869="","",基本情報入力シート!V1869)</f>
        <v/>
      </c>
      <c r="J1841" s="536" t="str">
        <f>IF(基本情報入力シート!W1869="","",基本情報入力シート!W1869)</f>
        <v/>
      </c>
      <c r="K1841" s="536" t="str">
        <f>IF(基本情報入力シート!Z1869="","",基本情報入力シート!Z1869)</f>
        <v/>
      </c>
      <c r="L1841" s="555" t="str">
        <f>IF(基本情報入力シート!AF1869=0,"",基本情報入力シート!AF1869)</f>
        <v/>
      </c>
      <c r="M1841" s="563" t="str">
        <f>IF(基本情報入力シート!AG1869="","",基本情報入力シート!AG1869)</f>
        <v/>
      </c>
      <c r="N1841" s="571"/>
      <c r="O1841" s="576" t="str">
        <f>IFERROR(VLOOKUP(K1841,'【参考】数式用'!$A$2:$F$57,MATCH(N1841,'【参考】数式用'!$C$3:$F$3,0)+2,0),"")</f>
        <v/>
      </c>
      <c r="P1841" s="583" t="s">
        <v>549</v>
      </c>
      <c r="Q1841" s="588"/>
      <c r="R1841" s="590" t="s">
        <v>71</v>
      </c>
      <c r="S1841" s="588"/>
      <c r="T1841" s="590" t="s">
        <v>743</v>
      </c>
      <c r="U1841" s="588"/>
      <c r="V1841" s="590" t="s">
        <v>71</v>
      </c>
      <c r="W1841" s="588"/>
      <c r="X1841" s="590" t="s">
        <v>560</v>
      </c>
      <c r="Y1841" s="590" t="s">
        <v>763</v>
      </c>
      <c r="Z1841" s="590" t="str">
        <f t="shared" si="533"/>
        <v/>
      </c>
      <c r="AA1841" s="594" t="s">
        <v>127</v>
      </c>
      <c r="AB1841" s="599" t="str">
        <f t="shared" si="534"/>
        <v/>
      </c>
      <c r="AC1841" s="604" t="str">
        <f>IFERROR(ROUNDDOWN(ROUNDDOWN(ROUND(L1841*VLOOKUP(K1841,'【参考】数式用'!$A$4:$F$57,MATCH("処遇改善加算Ⅳ",'【参考】数式用'!$C$3:$F$3,0)+2,0),0)*M1841,0)*Z1841*0.5,0),"")</f>
        <v/>
      </c>
      <c r="AD1841" s="610"/>
      <c r="AE1841" s="618"/>
      <c r="AF1841" s="618"/>
      <c r="AG1841" s="624"/>
      <c r="AH1841" s="627"/>
      <c r="AI1841" s="633"/>
      <c r="AJ1841" s="634"/>
      <c r="AK1841" s="648" t="str">
        <f t="shared" si="535"/>
        <v/>
      </c>
      <c r="AL1841" s="651" t="str">
        <f t="shared" si="550"/>
        <v/>
      </c>
      <c r="AM1841" s="654"/>
      <c r="AN1841" s="657" t="str">
        <f>IFERROR(VLOOKUP(K1841,'【参考】数式用'!$A$2:$N$57,14,FALSE),"")</f>
        <v/>
      </c>
      <c r="AO1841" s="657" t="str">
        <f t="shared" si="536"/>
        <v/>
      </c>
      <c r="AP1841" s="662" t="str">
        <f t="shared" si="537"/>
        <v/>
      </c>
      <c r="AQ1841" s="662" t="str">
        <f t="shared" si="538"/>
        <v>入力済</v>
      </c>
      <c r="AR1841" s="657" t="str">
        <f t="shared" si="539"/>
        <v/>
      </c>
      <c r="AS1841" s="662" t="str">
        <f t="shared" si="540"/>
        <v>入力済</v>
      </c>
      <c r="AT1841" s="662" t="str">
        <f t="shared" si="541"/>
        <v/>
      </c>
      <c r="AU1841" s="662" t="str">
        <f t="shared" si="542"/>
        <v/>
      </c>
      <c r="AV1841" s="657" t="str">
        <f t="shared" si="543"/>
        <v/>
      </c>
      <c r="AW1841" s="657" t="str">
        <f t="shared" si="544"/>
        <v>入力済</v>
      </c>
      <c r="AX1841" s="662" t="str">
        <f>IFERROR(VLOOKUP(K1841,'【参考】数式用'!$AR$3:$AS$49,2,FALSE),"")</f>
        <v/>
      </c>
      <c r="AY1841" s="657" t="str">
        <f t="shared" si="545"/>
        <v/>
      </c>
      <c r="AZ1841" s="657" t="str">
        <f t="shared" si="551"/>
        <v>入力済</v>
      </c>
      <c r="BA1841" s="662" t="str">
        <f>IFERROR(VLOOKUP(K1841,'【参考】数式用'!$AX$3:$AY$56,2,FALSE),"")</f>
        <v/>
      </c>
      <c r="BB1841" s="657" t="str">
        <f t="shared" si="546"/>
        <v/>
      </c>
      <c r="BC1841" s="673" t="str">
        <f t="shared" si="547"/>
        <v>入力済</v>
      </c>
      <c r="BD1841" s="657" t="str">
        <f t="shared" si="548"/>
        <v/>
      </c>
      <c r="BE1841" s="657" t="str">
        <f t="shared" si="549"/>
        <v/>
      </c>
      <c r="BF1841" s="659"/>
      <c r="BG1841" s="659"/>
      <c r="BH1841" s="681" t="e">
        <f>VLOOKUP(K1841,'【参考】数式用'!$A$2:$O$57,15,FALSE)</f>
        <v>#N/A</v>
      </c>
      <c r="BI1841" s="659"/>
      <c r="BJ1841" s="659"/>
      <c r="BK1841" s="659"/>
      <c r="BL1841" s="659"/>
      <c r="BM1841" s="659"/>
      <c r="BN1841" s="659"/>
      <c r="BO1841" s="676"/>
    </row>
    <row r="1842" spans="1:67" s="494" customFormat="1" ht="109.9" customHeight="1">
      <c r="A1842" s="506">
        <v>1831</v>
      </c>
      <c r="B1842" s="517" t="str">
        <f>IF(基本情報入力シート!B1870="","",基本情報入力シート!B1870)</f>
        <v/>
      </c>
      <c r="C1842" s="523"/>
      <c r="D1842" s="523"/>
      <c r="E1842" s="523"/>
      <c r="F1842" s="530"/>
      <c r="G1842" s="536" t="str">
        <f>IF(基本情報入力シート!L1870="","",基本情報入力シート!L1870)</f>
        <v/>
      </c>
      <c r="H1842" s="536" t="str">
        <f>IF(基本情報入力シート!Q1870="","",基本情報入力シート!Q1870)</f>
        <v/>
      </c>
      <c r="I1842" s="536" t="str">
        <f>IF(基本情報入力シート!V1870="","",基本情報入力シート!V1870)</f>
        <v/>
      </c>
      <c r="J1842" s="536" t="str">
        <f>IF(基本情報入力シート!W1870="","",基本情報入力シート!W1870)</f>
        <v/>
      </c>
      <c r="K1842" s="536" t="str">
        <f>IF(基本情報入力シート!Z1870="","",基本情報入力シート!Z1870)</f>
        <v/>
      </c>
      <c r="L1842" s="555" t="str">
        <f>IF(基本情報入力シート!AF1870=0,"",基本情報入力シート!AF1870)</f>
        <v/>
      </c>
      <c r="M1842" s="563" t="str">
        <f>IF(基本情報入力シート!AG1870="","",基本情報入力シート!AG1870)</f>
        <v/>
      </c>
      <c r="N1842" s="571"/>
      <c r="O1842" s="576" t="str">
        <f>IFERROR(VLOOKUP(K1842,'【参考】数式用'!$A$2:$F$57,MATCH(N1842,'【参考】数式用'!$C$3:$F$3,0)+2,0),"")</f>
        <v/>
      </c>
      <c r="P1842" s="583" t="s">
        <v>549</v>
      </c>
      <c r="Q1842" s="588"/>
      <c r="R1842" s="590" t="s">
        <v>71</v>
      </c>
      <c r="S1842" s="588"/>
      <c r="T1842" s="590" t="s">
        <v>743</v>
      </c>
      <c r="U1842" s="588"/>
      <c r="V1842" s="590" t="s">
        <v>71</v>
      </c>
      <c r="W1842" s="588"/>
      <c r="X1842" s="590" t="s">
        <v>560</v>
      </c>
      <c r="Y1842" s="590" t="s">
        <v>763</v>
      </c>
      <c r="Z1842" s="590" t="str">
        <f t="shared" si="533"/>
        <v/>
      </c>
      <c r="AA1842" s="594" t="s">
        <v>127</v>
      </c>
      <c r="AB1842" s="599" t="str">
        <f t="shared" si="534"/>
        <v/>
      </c>
      <c r="AC1842" s="604" t="str">
        <f>IFERROR(ROUNDDOWN(ROUNDDOWN(ROUND(L1842*VLOOKUP(K1842,'【参考】数式用'!$A$4:$F$57,MATCH("処遇改善加算Ⅳ",'【参考】数式用'!$C$3:$F$3,0)+2,0),0)*M1842,0)*Z1842*0.5,0),"")</f>
        <v/>
      </c>
      <c r="AD1842" s="610"/>
      <c r="AE1842" s="618"/>
      <c r="AF1842" s="618"/>
      <c r="AG1842" s="624"/>
      <c r="AH1842" s="627"/>
      <c r="AI1842" s="633"/>
      <c r="AJ1842" s="634"/>
      <c r="AK1842" s="648" t="str">
        <f t="shared" si="535"/>
        <v/>
      </c>
      <c r="AL1842" s="651" t="str">
        <f t="shared" si="550"/>
        <v/>
      </c>
      <c r="AM1842" s="654"/>
      <c r="AN1842" s="657" t="str">
        <f>IFERROR(VLOOKUP(K1842,'【参考】数式用'!$A$2:$N$57,14,FALSE),"")</f>
        <v/>
      </c>
      <c r="AO1842" s="657" t="str">
        <f t="shared" si="536"/>
        <v/>
      </c>
      <c r="AP1842" s="662" t="str">
        <f t="shared" si="537"/>
        <v/>
      </c>
      <c r="AQ1842" s="662" t="str">
        <f t="shared" si="538"/>
        <v>入力済</v>
      </c>
      <c r="AR1842" s="657" t="str">
        <f t="shared" si="539"/>
        <v/>
      </c>
      <c r="AS1842" s="662" t="str">
        <f t="shared" si="540"/>
        <v>入力済</v>
      </c>
      <c r="AT1842" s="662" t="str">
        <f t="shared" si="541"/>
        <v/>
      </c>
      <c r="AU1842" s="662" t="str">
        <f t="shared" si="542"/>
        <v/>
      </c>
      <c r="AV1842" s="657" t="str">
        <f t="shared" si="543"/>
        <v/>
      </c>
      <c r="AW1842" s="657" t="str">
        <f t="shared" si="544"/>
        <v>入力済</v>
      </c>
      <c r="AX1842" s="662" t="str">
        <f>IFERROR(VLOOKUP(K1842,'【参考】数式用'!$AR$3:$AS$49,2,FALSE),"")</f>
        <v/>
      </c>
      <c r="AY1842" s="657" t="str">
        <f t="shared" si="545"/>
        <v/>
      </c>
      <c r="AZ1842" s="657" t="str">
        <f t="shared" si="551"/>
        <v>入力済</v>
      </c>
      <c r="BA1842" s="662" t="str">
        <f>IFERROR(VLOOKUP(K1842,'【参考】数式用'!$AX$3:$AY$56,2,FALSE),"")</f>
        <v/>
      </c>
      <c r="BB1842" s="657" t="str">
        <f t="shared" si="546"/>
        <v/>
      </c>
      <c r="BC1842" s="673" t="str">
        <f t="shared" si="547"/>
        <v>入力済</v>
      </c>
      <c r="BD1842" s="657" t="str">
        <f t="shared" si="548"/>
        <v/>
      </c>
      <c r="BE1842" s="657" t="str">
        <f t="shared" si="549"/>
        <v/>
      </c>
      <c r="BF1842" s="659"/>
      <c r="BG1842" s="659"/>
      <c r="BH1842" s="681" t="e">
        <f>VLOOKUP(K1842,'【参考】数式用'!$A$2:$O$57,15,FALSE)</f>
        <v>#N/A</v>
      </c>
      <c r="BI1842" s="659"/>
      <c r="BJ1842" s="659"/>
      <c r="BK1842" s="659"/>
      <c r="BL1842" s="659"/>
      <c r="BM1842" s="659"/>
      <c r="BN1842" s="659"/>
      <c r="BO1842" s="676"/>
    </row>
    <row r="1843" spans="1:67" s="494" customFormat="1" ht="109.9" customHeight="1">
      <c r="A1843" s="506">
        <v>1832</v>
      </c>
      <c r="B1843" s="517" t="str">
        <f>IF(基本情報入力シート!B1871="","",基本情報入力シート!B1871)</f>
        <v/>
      </c>
      <c r="C1843" s="523"/>
      <c r="D1843" s="523"/>
      <c r="E1843" s="523"/>
      <c r="F1843" s="530"/>
      <c r="G1843" s="536" t="str">
        <f>IF(基本情報入力シート!L1871="","",基本情報入力シート!L1871)</f>
        <v/>
      </c>
      <c r="H1843" s="536" t="str">
        <f>IF(基本情報入力シート!Q1871="","",基本情報入力シート!Q1871)</f>
        <v/>
      </c>
      <c r="I1843" s="536" t="str">
        <f>IF(基本情報入力シート!V1871="","",基本情報入力シート!V1871)</f>
        <v/>
      </c>
      <c r="J1843" s="536" t="str">
        <f>IF(基本情報入力シート!W1871="","",基本情報入力シート!W1871)</f>
        <v/>
      </c>
      <c r="K1843" s="536" t="str">
        <f>IF(基本情報入力シート!Z1871="","",基本情報入力シート!Z1871)</f>
        <v/>
      </c>
      <c r="L1843" s="555" t="str">
        <f>IF(基本情報入力シート!AF1871=0,"",基本情報入力シート!AF1871)</f>
        <v/>
      </c>
      <c r="M1843" s="563" t="str">
        <f>IF(基本情報入力シート!AG1871="","",基本情報入力シート!AG1871)</f>
        <v/>
      </c>
      <c r="N1843" s="571"/>
      <c r="O1843" s="576" t="str">
        <f>IFERROR(VLOOKUP(K1843,'【参考】数式用'!$A$2:$F$57,MATCH(N1843,'【参考】数式用'!$C$3:$F$3,0)+2,0),"")</f>
        <v/>
      </c>
      <c r="P1843" s="583" t="s">
        <v>549</v>
      </c>
      <c r="Q1843" s="588"/>
      <c r="R1843" s="590" t="s">
        <v>71</v>
      </c>
      <c r="S1843" s="588"/>
      <c r="T1843" s="590" t="s">
        <v>743</v>
      </c>
      <c r="U1843" s="588"/>
      <c r="V1843" s="590" t="s">
        <v>71</v>
      </c>
      <c r="W1843" s="588"/>
      <c r="X1843" s="590" t="s">
        <v>560</v>
      </c>
      <c r="Y1843" s="590" t="s">
        <v>763</v>
      </c>
      <c r="Z1843" s="590" t="str">
        <f t="shared" si="533"/>
        <v/>
      </c>
      <c r="AA1843" s="594" t="s">
        <v>127</v>
      </c>
      <c r="AB1843" s="599" t="str">
        <f t="shared" si="534"/>
        <v/>
      </c>
      <c r="AC1843" s="604" t="str">
        <f>IFERROR(ROUNDDOWN(ROUNDDOWN(ROUND(L1843*VLOOKUP(K1843,'【参考】数式用'!$A$4:$F$57,MATCH("処遇改善加算Ⅳ",'【参考】数式用'!$C$3:$F$3,0)+2,0),0)*M1843,0)*Z1843*0.5,0),"")</f>
        <v/>
      </c>
      <c r="AD1843" s="610"/>
      <c r="AE1843" s="618"/>
      <c r="AF1843" s="618"/>
      <c r="AG1843" s="624"/>
      <c r="AH1843" s="627"/>
      <c r="AI1843" s="633"/>
      <c r="AJ1843" s="634"/>
      <c r="AK1843" s="648" t="str">
        <f t="shared" si="535"/>
        <v/>
      </c>
      <c r="AL1843" s="651" t="str">
        <f t="shared" si="550"/>
        <v/>
      </c>
      <c r="AM1843" s="654"/>
      <c r="AN1843" s="657" t="str">
        <f>IFERROR(VLOOKUP(K1843,'【参考】数式用'!$A$2:$N$57,14,FALSE),"")</f>
        <v/>
      </c>
      <c r="AO1843" s="657" t="str">
        <f t="shared" si="536"/>
        <v/>
      </c>
      <c r="AP1843" s="662" t="str">
        <f t="shared" si="537"/>
        <v/>
      </c>
      <c r="AQ1843" s="662" t="str">
        <f t="shared" si="538"/>
        <v>入力済</v>
      </c>
      <c r="AR1843" s="657" t="str">
        <f t="shared" si="539"/>
        <v/>
      </c>
      <c r="AS1843" s="662" t="str">
        <f t="shared" si="540"/>
        <v>入力済</v>
      </c>
      <c r="AT1843" s="662" t="str">
        <f t="shared" si="541"/>
        <v/>
      </c>
      <c r="AU1843" s="662" t="str">
        <f t="shared" si="542"/>
        <v/>
      </c>
      <c r="AV1843" s="657" t="str">
        <f t="shared" si="543"/>
        <v/>
      </c>
      <c r="AW1843" s="657" t="str">
        <f t="shared" si="544"/>
        <v>入力済</v>
      </c>
      <c r="AX1843" s="662" t="str">
        <f>IFERROR(VLOOKUP(K1843,'【参考】数式用'!$AR$3:$AS$49,2,FALSE),"")</f>
        <v/>
      </c>
      <c r="AY1843" s="657" t="str">
        <f t="shared" si="545"/>
        <v/>
      </c>
      <c r="AZ1843" s="657" t="str">
        <f t="shared" si="551"/>
        <v>入力済</v>
      </c>
      <c r="BA1843" s="662" t="str">
        <f>IFERROR(VLOOKUP(K1843,'【参考】数式用'!$AX$3:$AY$56,2,FALSE),"")</f>
        <v/>
      </c>
      <c r="BB1843" s="657" t="str">
        <f t="shared" si="546"/>
        <v/>
      </c>
      <c r="BC1843" s="673" t="str">
        <f t="shared" si="547"/>
        <v>入力済</v>
      </c>
      <c r="BD1843" s="657" t="str">
        <f t="shared" si="548"/>
        <v/>
      </c>
      <c r="BE1843" s="657" t="str">
        <f t="shared" si="549"/>
        <v/>
      </c>
      <c r="BF1843" s="659"/>
      <c r="BG1843" s="659"/>
      <c r="BH1843" s="681" t="e">
        <f>VLOOKUP(K1843,'【参考】数式用'!$A$2:$O$57,15,FALSE)</f>
        <v>#N/A</v>
      </c>
      <c r="BI1843" s="659"/>
      <c r="BJ1843" s="659"/>
      <c r="BK1843" s="659"/>
      <c r="BL1843" s="659"/>
      <c r="BM1843" s="659"/>
      <c r="BN1843" s="659"/>
      <c r="BO1843" s="676"/>
    </row>
    <row r="1844" spans="1:67" s="494" customFormat="1" ht="109.9" customHeight="1">
      <c r="A1844" s="506">
        <v>1833</v>
      </c>
      <c r="B1844" s="517" t="str">
        <f>IF(基本情報入力シート!B1872="","",基本情報入力シート!B1872)</f>
        <v/>
      </c>
      <c r="C1844" s="523"/>
      <c r="D1844" s="523"/>
      <c r="E1844" s="523"/>
      <c r="F1844" s="530"/>
      <c r="G1844" s="536" t="str">
        <f>IF(基本情報入力シート!L1872="","",基本情報入力シート!L1872)</f>
        <v/>
      </c>
      <c r="H1844" s="536" t="str">
        <f>IF(基本情報入力シート!Q1872="","",基本情報入力シート!Q1872)</f>
        <v/>
      </c>
      <c r="I1844" s="536" t="str">
        <f>IF(基本情報入力シート!V1872="","",基本情報入力シート!V1872)</f>
        <v/>
      </c>
      <c r="J1844" s="536" t="str">
        <f>IF(基本情報入力シート!W1872="","",基本情報入力シート!W1872)</f>
        <v/>
      </c>
      <c r="K1844" s="536" t="str">
        <f>IF(基本情報入力シート!Z1872="","",基本情報入力シート!Z1872)</f>
        <v/>
      </c>
      <c r="L1844" s="555" t="str">
        <f>IF(基本情報入力シート!AF1872=0,"",基本情報入力シート!AF1872)</f>
        <v/>
      </c>
      <c r="M1844" s="563" t="str">
        <f>IF(基本情報入力シート!AG1872="","",基本情報入力シート!AG1872)</f>
        <v/>
      </c>
      <c r="N1844" s="571"/>
      <c r="O1844" s="576" t="str">
        <f>IFERROR(VLOOKUP(K1844,'【参考】数式用'!$A$2:$F$57,MATCH(N1844,'【参考】数式用'!$C$3:$F$3,0)+2,0),"")</f>
        <v/>
      </c>
      <c r="P1844" s="583" t="s">
        <v>549</v>
      </c>
      <c r="Q1844" s="588"/>
      <c r="R1844" s="590" t="s">
        <v>71</v>
      </c>
      <c r="S1844" s="588"/>
      <c r="T1844" s="590" t="s">
        <v>743</v>
      </c>
      <c r="U1844" s="588"/>
      <c r="V1844" s="590" t="s">
        <v>71</v>
      </c>
      <c r="W1844" s="588"/>
      <c r="X1844" s="590" t="s">
        <v>560</v>
      </c>
      <c r="Y1844" s="590" t="s">
        <v>763</v>
      </c>
      <c r="Z1844" s="590" t="str">
        <f t="shared" si="533"/>
        <v/>
      </c>
      <c r="AA1844" s="594" t="s">
        <v>127</v>
      </c>
      <c r="AB1844" s="599" t="str">
        <f t="shared" si="534"/>
        <v/>
      </c>
      <c r="AC1844" s="604" t="str">
        <f>IFERROR(ROUNDDOWN(ROUNDDOWN(ROUND(L1844*VLOOKUP(K1844,'【参考】数式用'!$A$4:$F$57,MATCH("処遇改善加算Ⅳ",'【参考】数式用'!$C$3:$F$3,0)+2,0),0)*M1844,0)*Z1844*0.5,0),"")</f>
        <v/>
      </c>
      <c r="AD1844" s="610"/>
      <c r="AE1844" s="618"/>
      <c r="AF1844" s="618"/>
      <c r="AG1844" s="624"/>
      <c r="AH1844" s="627"/>
      <c r="AI1844" s="633"/>
      <c r="AJ1844" s="634"/>
      <c r="AK1844" s="648" t="str">
        <f t="shared" si="535"/>
        <v/>
      </c>
      <c r="AL1844" s="651" t="str">
        <f t="shared" si="550"/>
        <v/>
      </c>
      <c r="AM1844" s="654"/>
      <c r="AN1844" s="657" t="str">
        <f>IFERROR(VLOOKUP(K1844,'【参考】数式用'!$A$2:$N$57,14,FALSE),"")</f>
        <v/>
      </c>
      <c r="AO1844" s="657" t="str">
        <f t="shared" si="536"/>
        <v/>
      </c>
      <c r="AP1844" s="662" t="str">
        <f t="shared" si="537"/>
        <v/>
      </c>
      <c r="AQ1844" s="662" t="str">
        <f t="shared" si="538"/>
        <v>入力済</v>
      </c>
      <c r="AR1844" s="657" t="str">
        <f t="shared" si="539"/>
        <v/>
      </c>
      <c r="AS1844" s="662" t="str">
        <f t="shared" si="540"/>
        <v>入力済</v>
      </c>
      <c r="AT1844" s="662" t="str">
        <f t="shared" si="541"/>
        <v/>
      </c>
      <c r="AU1844" s="662" t="str">
        <f t="shared" si="542"/>
        <v/>
      </c>
      <c r="AV1844" s="657" t="str">
        <f t="shared" si="543"/>
        <v/>
      </c>
      <c r="AW1844" s="657" t="str">
        <f t="shared" si="544"/>
        <v>入力済</v>
      </c>
      <c r="AX1844" s="662" t="str">
        <f>IFERROR(VLOOKUP(K1844,'【参考】数式用'!$AR$3:$AS$49,2,FALSE),"")</f>
        <v/>
      </c>
      <c r="AY1844" s="657" t="str">
        <f t="shared" si="545"/>
        <v/>
      </c>
      <c r="AZ1844" s="657" t="str">
        <f t="shared" si="551"/>
        <v>入力済</v>
      </c>
      <c r="BA1844" s="662" t="str">
        <f>IFERROR(VLOOKUP(K1844,'【参考】数式用'!$AX$3:$AY$56,2,FALSE),"")</f>
        <v/>
      </c>
      <c r="BB1844" s="657" t="str">
        <f t="shared" si="546"/>
        <v/>
      </c>
      <c r="BC1844" s="673" t="str">
        <f t="shared" si="547"/>
        <v>入力済</v>
      </c>
      <c r="BD1844" s="657" t="str">
        <f t="shared" si="548"/>
        <v/>
      </c>
      <c r="BE1844" s="657" t="str">
        <f t="shared" si="549"/>
        <v/>
      </c>
      <c r="BF1844" s="659"/>
      <c r="BG1844" s="659"/>
      <c r="BH1844" s="681" t="e">
        <f>VLOOKUP(K1844,'【参考】数式用'!$A$2:$O$57,15,FALSE)</f>
        <v>#N/A</v>
      </c>
      <c r="BI1844" s="659"/>
      <c r="BJ1844" s="659"/>
      <c r="BK1844" s="659"/>
      <c r="BL1844" s="659"/>
      <c r="BM1844" s="659"/>
      <c r="BN1844" s="659"/>
      <c r="BO1844" s="676"/>
    </row>
    <row r="1845" spans="1:67" s="494" customFormat="1" ht="109.9" customHeight="1">
      <c r="A1845" s="506">
        <v>1834</v>
      </c>
      <c r="B1845" s="517" t="str">
        <f>IF(基本情報入力シート!B1873="","",基本情報入力シート!B1873)</f>
        <v/>
      </c>
      <c r="C1845" s="523"/>
      <c r="D1845" s="523"/>
      <c r="E1845" s="523"/>
      <c r="F1845" s="530"/>
      <c r="G1845" s="536" t="str">
        <f>IF(基本情報入力シート!L1873="","",基本情報入力シート!L1873)</f>
        <v/>
      </c>
      <c r="H1845" s="536" t="str">
        <f>IF(基本情報入力シート!Q1873="","",基本情報入力シート!Q1873)</f>
        <v/>
      </c>
      <c r="I1845" s="536" t="str">
        <f>IF(基本情報入力シート!V1873="","",基本情報入力シート!V1873)</f>
        <v/>
      </c>
      <c r="J1845" s="536" t="str">
        <f>IF(基本情報入力シート!W1873="","",基本情報入力シート!W1873)</f>
        <v/>
      </c>
      <c r="K1845" s="536" t="str">
        <f>IF(基本情報入力シート!Z1873="","",基本情報入力シート!Z1873)</f>
        <v/>
      </c>
      <c r="L1845" s="555" t="str">
        <f>IF(基本情報入力シート!AF1873=0,"",基本情報入力シート!AF1873)</f>
        <v/>
      </c>
      <c r="M1845" s="563" t="str">
        <f>IF(基本情報入力シート!AG1873="","",基本情報入力シート!AG1873)</f>
        <v/>
      </c>
      <c r="N1845" s="571"/>
      <c r="O1845" s="576" t="str">
        <f>IFERROR(VLOOKUP(K1845,'【参考】数式用'!$A$2:$F$57,MATCH(N1845,'【参考】数式用'!$C$3:$F$3,0)+2,0),"")</f>
        <v/>
      </c>
      <c r="P1845" s="583" t="s">
        <v>549</v>
      </c>
      <c r="Q1845" s="588"/>
      <c r="R1845" s="590" t="s">
        <v>71</v>
      </c>
      <c r="S1845" s="588"/>
      <c r="T1845" s="590" t="s">
        <v>743</v>
      </c>
      <c r="U1845" s="588"/>
      <c r="V1845" s="590" t="s">
        <v>71</v>
      </c>
      <c r="W1845" s="588"/>
      <c r="X1845" s="590" t="s">
        <v>560</v>
      </c>
      <c r="Y1845" s="590" t="s">
        <v>763</v>
      </c>
      <c r="Z1845" s="590" t="str">
        <f t="shared" si="533"/>
        <v/>
      </c>
      <c r="AA1845" s="594" t="s">
        <v>127</v>
      </c>
      <c r="AB1845" s="599" t="str">
        <f t="shared" si="534"/>
        <v/>
      </c>
      <c r="AC1845" s="604" t="str">
        <f>IFERROR(ROUNDDOWN(ROUNDDOWN(ROUND(L1845*VLOOKUP(K1845,'【参考】数式用'!$A$4:$F$57,MATCH("処遇改善加算Ⅳ",'【参考】数式用'!$C$3:$F$3,0)+2,0),0)*M1845,0)*Z1845*0.5,0),"")</f>
        <v/>
      </c>
      <c r="AD1845" s="610"/>
      <c r="AE1845" s="618"/>
      <c r="AF1845" s="618"/>
      <c r="AG1845" s="624"/>
      <c r="AH1845" s="627"/>
      <c r="AI1845" s="633"/>
      <c r="AJ1845" s="634"/>
      <c r="AK1845" s="648" t="str">
        <f t="shared" si="535"/>
        <v/>
      </c>
      <c r="AL1845" s="651" t="str">
        <f t="shared" si="550"/>
        <v/>
      </c>
      <c r="AM1845" s="654"/>
      <c r="AN1845" s="657" t="str">
        <f>IFERROR(VLOOKUP(K1845,'【参考】数式用'!$A$2:$N$57,14,FALSE),"")</f>
        <v/>
      </c>
      <c r="AO1845" s="657" t="str">
        <f t="shared" si="536"/>
        <v/>
      </c>
      <c r="AP1845" s="662" t="str">
        <f t="shared" si="537"/>
        <v/>
      </c>
      <c r="AQ1845" s="662" t="str">
        <f t="shared" si="538"/>
        <v>入力済</v>
      </c>
      <c r="AR1845" s="657" t="str">
        <f t="shared" si="539"/>
        <v/>
      </c>
      <c r="AS1845" s="662" t="str">
        <f t="shared" si="540"/>
        <v>入力済</v>
      </c>
      <c r="AT1845" s="662" t="str">
        <f t="shared" si="541"/>
        <v/>
      </c>
      <c r="AU1845" s="662" t="str">
        <f t="shared" si="542"/>
        <v/>
      </c>
      <c r="AV1845" s="657" t="str">
        <f t="shared" si="543"/>
        <v/>
      </c>
      <c r="AW1845" s="657" t="str">
        <f t="shared" si="544"/>
        <v>入力済</v>
      </c>
      <c r="AX1845" s="662" t="str">
        <f>IFERROR(VLOOKUP(K1845,'【参考】数式用'!$AR$3:$AS$49,2,FALSE),"")</f>
        <v/>
      </c>
      <c r="AY1845" s="657" t="str">
        <f t="shared" si="545"/>
        <v/>
      </c>
      <c r="AZ1845" s="657" t="str">
        <f t="shared" si="551"/>
        <v>入力済</v>
      </c>
      <c r="BA1845" s="662" t="str">
        <f>IFERROR(VLOOKUP(K1845,'【参考】数式用'!$AX$3:$AY$56,2,FALSE),"")</f>
        <v/>
      </c>
      <c r="BB1845" s="657" t="str">
        <f t="shared" si="546"/>
        <v/>
      </c>
      <c r="BC1845" s="673" t="str">
        <f t="shared" si="547"/>
        <v>入力済</v>
      </c>
      <c r="BD1845" s="657" t="str">
        <f t="shared" si="548"/>
        <v/>
      </c>
      <c r="BE1845" s="657" t="str">
        <f t="shared" si="549"/>
        <v/>
      </c>
      <c r="BF1845" s="659"/>
      <c r="BG1845" s="659"/>
      <c r="BH1845" s="681" t="e">
        <f>VLOOKUP(K1845,'【参考】数式用'!$A$2:$O$57,15,FALSE)</f>
        <v>#N/A</v>
      </c>
      <c r="BI1845" s="659"/>
      <c r="BJ1845" s="659"/>
      <c r="BK1845" s="659"/>
      <c r="BL1845" s="659"/>
      <c r="BM1845" s="659"/>
      <c r="BN1845" s="659"/>
      <c r="BO1845" s="676"/>
    </row>
    <row r="1846" spans="1:67" s="494" customFormat="1" ht="109.9" customHeight="1">
      <c r="A1846" s="506">
        <v>1835</v>
      </c>
      <c r="B1846" s="517" t="str">
        <f>IF(基本情報入力シート!B1874="","",基本情報入力シート!B1874)</f>
        <v/>
      </c>
      <c r="C1846" s="523"/>
      <c r="D1846" s="523"/>
      <c r="E1846" s="523"/>
      <c r="F1846" s="530"/>
      <c r="G1846" s="536" t="str">
        <f>IF(基本情報入力シート!L1874="","",基本情報入力シート!L1874)</f>
        <v/>
      </c>
      <c r="H1846" s="536" t="str">
        <f>IF(基本情報入力シート!Q1874="","",基本情報入力シート!Q1874)</f>
        <v/>
      </c>
      <c r="I1846" s="536" t="str">
        <f>IF(基本情報入力シート!V1874="","",基本情報入力シート!V1874)</f>
        <v/>
      </c>
      <c r="J1846" s="536" t="str">
        <f>IF(基本情報入力シート!W1874="","",基本情報入力シート!W1874)</f>
        <v/>
      </c>
      <c r="K1846" s="536" t="str">
        <f>IF(基本情報入力シート!Z1874="","",基本情報入力シート!Z1874)</f>
        <v/>
      </c>
      <c r="L1846" s="555" t="str">
        <f>IF(基本情報入力シート!AF1874=0,"",基本情報入力シート!AF1874)</f>
        <v/>
      </c>
      <c r="M1846" s="563" t="str">
        <f>IF(基本情報入力シート!AG1874="","",基本情報入力シート!AG1874)</f>
        <v/>
      </c>
      <c r="N1846" s="571"/>
      <c r="O1846" s="576" t="str">
        <f>IFERROR(VLOOKUP(K1846,'【参考】数式用'!$A$2:$F$57,MATCH(N1846,'【参考】数式用'!$C$3:$F$3,0)+2,0),"")</f>
        <v/>
      </c>
      <c r="P1846" s="583" t="s">
        <v>549</v>
      </c>
      <c r="Q1846" s="588"/>
      <c r="R1846" s="590" t="s">
        <v>71</v>
      </c>
      <c r="S1846" s="588"/>
      <c r="T1846" s="590" t="s">
        <v>743</v>
      </c>
      <c r="U1846" s="588"/>
      <c r="V1846" s="590" t="s">
        <v>71</v>
      </c>
      <c r="W1846" s="588"/>
      <c r="X1846" s="590" t="s">
        <v>560</v>
      </c>
      <c r="Y1846" s="590" t="s">
        <v>763</v>
      </c>
      <c r="Z1846" s="590" t="str">
        <f t="shared" si="533"/>
        <v/>
      </c>
      <c r="AA1846" s="594" t="s">
        <v>127</v>
      </c>
      <c r="AB1846" s="599" t="str">
        <f t="shared" si="534"/>
        <v/>
      </c>
      <c r="AC1846" s="604" t="str">
        <f>IFERROR(ROUNDDOWN(ROUNDDOWN(ROUND(L1846*VLOOKUP(K1846,'【参考】数式用'!$A$4:$F$57,MATCH("処遇改善加算Ⅳ",'【参考】数式用'!$C$3:$F$3,0)+2,0),0)*M1846,0)*Z1846*0.5,0),"")</f>
        <v/>
      </c>
      <c r="AD1846" s="610"/>
      <c r="AE1846" s="618"/>
      <c r="AF1846" s="618"/>
      <c r="AG1846" s="624"/>
      <c r="AH1846" s="627"/>
      <c r="AI1846" s="633"/>
      <c r="AJ1846" s="634"/>
      <c r="AK1846" s="648" t="str">
        <f t="shared" si="535"/>
        <v/>
      </c>
      <c r="AL1846" s="651" t="str">
        <f t="shared" si="550"/>
        <v/>
      </c>
      <c r="AM1846" s="654"/>
      <c r="AN1846" s="657" t="str">
        <f>IFERROR(VLOOKUP(K1846,'【参考】数式用'!$A$2:$N$57,14,FALSE),"")</f>
        <v/>
      </c>
      <c r="AO1846" s="657" t="str">
        <f t="shared" si="536"/>
        <v/>
      </c>
      <c r="AP1846" s="662" t="str">
        <f t="shared" si="537"/>
        <v/>
      </c>
      <c r="AQ1846" s="662" t="str">
        <f t="shared" si="538"/>
        <v>入力済</v>
      </c>
      <c r="AR1846" s="657" t="str">
        <f t="shared" si="539"/>
        <v/>
      </c>
      <c r="AS1846" s="662" t="str">
        <f t="shared" si="540"/>
        <v>入力済</v>
      </c>
      <c r="AT1846" s="662" t="str">
        <f t="shared" si="541"/>
        <v/>
      </c>
      <c r="AU1846" s="662" t="str">
        <f t="shared" si="542"/>
        <v/>
      </c>
      <c r="AV1846" s="657" t="str">
        <f t="shared" si="543"/>
        <v/>
      </c>
      <c r="AW1846" s="657" t="str">
        <f t="shared" si="544"/>
        <v>入力済</v>
      </c>
      <c r="AX1846" s="662" t="str">
        <f>IFERROR(VLOOKUP(K1846,'【参考】数式用'!$AR$3:$AS$49,2,FALSE),"")</f>
        <v/>
      </c>
      <c r="AY1846" s="657" t="str">
        <f t="shared" si="545"/>
        <v/>
      </c>
      <c r="AZ1846" s="657" t="str">
        <f t="shared" si="551"/>
        <v>入力済</v>
      </c>
      <c r="BA1846" s="662" t="str">
        <f>IFERROR(VLOOKUP(K1846,'【参考】数式用'!$AX$3:$AY$56,2,FALSE),"")</f>
        <v/>
      </c>
      <c r="BB1846" s="657" t="str">
        <f t="shared" si="546"/>
        <v/>
      </c>
      <c r="BC1846" s="673" t="str">
        <f t="shared" si="547"/>
        <v>入力済</v>
      </c>
      <c r="BD1846" s="657" t="str">
        <f t="shared" si="548"/>
        <v/>
      </c>
      <c r="BE1846" s="657" t="str">
        <f t="shared" si="549"/>
        <v/>
      </c>
      <c r="BF1846" s="659"/>
      <c r="BG1846" s="659"/>
      <c r="BH1846" s="681" t="e">
        <f>VLOOKUP(K1846,'【参考】数式用'!$A$2:$O$57,15,FALSE)</f>
        <v>#N/A</v>
      </c>
      <c r="BI1846" s="659"/>
      <c r="BJ1846" s="659"/>
      <c r="BK1846" s="659"/>
      <c r="BL1846" s="659"/>
      <c r="BM1846" s="659"/>
      <c r="BN1846" s="659"/>
      <c r="BO1846" s="676"/>
    </row>
    <row r="1847" spans="1:67" s="494" customFormat="1" ht="109.9" customHeight="1">
      <c r="A1847" s="506">
        <v>1836</v>
      </c>
      <c r="B1847" s="517" t="str">
        <f>IF(基本情報入力シート!B1875="","",基本情報入力シート!B1875)</f>
        <v/>
      </c>
      <c r="C1847" s="523"/>
      <c r="D1847" s="523"/>
      <c r="E1847" s="523"/>
      <c r="F1847" s="530"/>
      <c r="G1847" s="536" t="str">
        <f>IF(基本情報入力シート!L1875="","",基本情報入力シート!L1875)</f>
        <v/>
      </c>
      <c r="H1847" s="536" t="str">
        <f>IF(基本情報入力シート!Q1875="","",基本情報入力シート!Q1875)</f>
        <v/>
      </c>
      <c r="I1847" s="536" t="str">
        <f>IF(基本情報入力シート!V1875="","",基本情報入力シート!V1875)</f>
        <v/>
      </c>
      <c r="J1847" s="536" t="str">
        <f>IF(基本情報入力シート!W1875="","",基本情報入力シート!W1875)</f>
        <v/>
      </c>
      <c r="K1847" s="536" t="str">
        <f>IF(基本情報入力シート!Z1875="","",基本情報入力シート!Z1875)</f>
        <v/>
      </c>
      <c r="L1847" s="555" t="str">
        <f>IF(基本情報入力シート!AF1875=0,"",基本情報入力シート!AF1875)</f>
        <v/>
      </c>
      <c r="M1847" s="563" t="str">
        <f>IF(基本情報入力シート!AG1875="","",基本情報入力シート!AG1875)</f>
        <v/>
      </c>
      <c r="N1847" s="571"/>
      <c r="O1847" s="576" t="str">
        <f>IFERROR(VLOOKUP(K1847,'【参考】数式用'!$A$2:$F$57,MATCH(N1847,'【参考】数式用'!$C$3:$F$3,0)+2,0),"")</f>
        <v/>
      </c>
      <c r="P1847" s="583" t="s">
        <v>549</v>
      </c>
      <c r="Q1847" s="588"/>
      <c r="R1847" s="590" t="s">
        <v>71</v>
      </c>
      <c r="S1847" s="588"/>
      <c r="T1847" s="590" t="s">
        <v>743</v>
      </c>
      <c r="U1847" s="588"/>
      <c r="V1847" s="590" t="s">
        <v>71</v>
      </c>
      <c r="W1847" s="588"/>
      <c r="X1847" s="590" t="s">
        <v>560</v>
      </c>
      <c r="Y1847" s="590" t="s">
        <v>763</v>
      </c>
      <c r="Z1847" s="590" t="str">
        <f t="shared" si="533"/>
        <v/>
      </c>
      <c r="AA1847" s="594" t="s">
        <v>127</v>
      </c>
      <c r="AB1847" s="599" t="str">
        <f t="shared" si="534"/>
        <v/>
      </c>
      <c r="AC1847" s="604" t="str">
        <f>IFERROR(ROUNDDOWN(ROUNDDOWN(ROUND(L1847*VLOOKUP(K1847,'【参考】数式用'!$A$4:$F$57,MATCH("処遇改善加算Ⅳ",'【参考】数式用'!$C$3:$F$3,0)+2,0),0)*M1847,0)*Z1847*0.5,0),"")</f>
        <v/>
      </c>
      <c r="AD1847" s="610"/>
      <c r="AE1847" s="618"/>
      <c r="AF1847" s="618"/>
      <c r="AG1847" s="624"/>
      <c r="AH1847" s="627"/>
      <c r="AI1847" s="633"/>
      <c r="AJ1847" s="634"/>
      <c r="AK1847" s="648" t="str">
        <f t="shared" si="535"/>
        <v/>
      </c>
      <c r="AL1847" s="651" t="str">
        <f t="shared" si="550"/>
        <v/>
      </c>
      <c r="AM1847" s="654"/>
      <c r="AN1847" s="657" t="str">
        <f>IFERROR(VLOOKUP(K1847,'【参考】数式用'!$A$2:$N$57,14,FALSE),"")</f>
        <v/>
      </c>
      <c r="AO1847" s="657" t="str">
        <f t="shared" si="536"/>
        <v/>
      </c>
      <c r="AP1847" s="662" t="str">
        <f t="shared" si="537"/>
        <v/>
      </c>
      <c r="AQ1847" s="662" t="str">
        <f t="shared" si="538"/>
        <v>入力済</v>
      </c>
      <c r="AR1847" s="657" t="str">
        <f t="shared" si="539"/>
        <v/>
      </c>
      <c r="AS1847" s="662" t="str">
        <f t="shared" si="540"/>
        <v>入力済</v>
      </c>
      <c r="AT1847" s="662" t="str">
        <f t="shared" si="541"/>
        <v/>
      </c>
      <c r="AU1847" s="662" t="str">
        <f t="shared" si="542"/>
        <v/>
      </c>
      <c r="AV1847" s="657" t="str">
        <f t="shared" si="543"/>
        <v/>
      </c>
      <c r="AW1847" s="657" t="str">
        <f t="shared" si="544"/>
        <v>入力済</v>
      </c>
      <c r="AX1847" s="662" t="str">
        <f>IFERROR(VLOOKUP(K1847,'【参考】数式用'!$AR$3:$AS$49,2,FALSE),"")</f>
        <v/>
      </c>
      <c r="AY1847" s="657" t="str">
        <f t="shared" si="545"/>
        <v/>
      </c>
      <c r="AZ1847" s="657" t="str">
        <f t="shared" si="551"/>
        <v>入力済</v>
      </c>
      <c r="BA1847" s="662" t="str">
        <f>IFERROR(VLOOKUP(K1847,'【参考】数式用'!$AX$3:$AY$56,2,FALSE),"")</f>
        <v/>
      </c>
      <c r="BB1847" s="657" t="str">
        <f t="shared" si="546"/>
        <v/>
      </c>
      <c r="BC1847" s="673" t="str">
        <f t="shared" si="547"/>
        <v>入力済</v>
      </c>
      <c r="BD1847" s="657" t="str">
        <f t="shared" si="548"/>
        <v/>
      </c>
      <c r="BE1847" s="657" t="str">
        <f t="shared" si="549"/>
        <v/>
      </c>
      <c r="BF1847" s="659"/>
      <c r="BG1847" s="659"/>
      <c r="BH1847" s="681" t="e">
        <f>VLOOKUP(K1847,'【参考】数式用'!$A$2:$O$57,15,FALSE)</f>
        <v>#N/A</v>
      </c>
      <c r="BI1847" s="659"/>
      <c r="BJ1847" s="659"/>
      <c r="BK1847" s="659"/>
      <c r="BL1847" s="659"/>
      <c r="BM1847" s="659"/>
      <c r="BN1847" s="659"/>
      <c r="BO1847" s="676"/>
    </row>
    <row r="1848" spans="1:67" s="494" customFormat="1" ht="109.9" customHeight="1">
      <c r="A1848" s="506">
        <v>1837</v>
      </c>
      <c r="B1848" s="517" t="str">
        <f>IF(基本情報入力シート!B1876="","",基本情報入力シート!B1876)</f>
        <v/>
      </c>
      <c r="C1848" s="523"/>
      <c r="D1848" s="523"/>
      <c r="E1848" s="523"/>
      <c r="F1848" s="530"/>
      <c r="G1848" s="536" t="str">
        <f>IF(基本情報入力シート!L1876="","",基本情報入力シート!L1876)</f>
        <v/>
      </c>
      <c r="H1848" s="536" t="str">
        <f>IF(基本情報入力シート!Q1876="","",基本情報入力シート!Q1876)</f>
        <v/>
      </c>
      <c r="I1848" s="536" t="str">
        <f>IF(基本情報入力シート!V1876="","",基本情報入力シート!V1876)</f>
        <v/>
      </c>
      <c r="J1848" s="536" t="str">
        <f>IF(基本情報入力シート!W1876="","",基本情報入力シート!W1876)</f>
        <v/>
      </c>
      <c r="K1848" s="536" t="str">
        <f>IF(基本情報入力シート!Z1876="","",基本情報入力シート!Z1876)</f>
        <v/>
      </c>
      <c r="L1848" s="555" t="str">
        <f>IF(基本情報入力シート!AF1876=0,"",基本情報入力シート!AF1876)</f>
        <v/>
      </c>
      <c r="M1848" s="563" t="str">
        <f>IF(基本情報入力シート!AG1876="","",基本情報入力シート!AG1876)</f>
        <v/>
      </c>
      <c r="N1848" s="571"/>
      <c r="O1848" s="576" t="str">
        <f>IFERROR(VLOOKUP(K1848,'【参考】数式用'!$A$2:$F$57,MATCH(N1848,'【参考】数式用'!$C$3:$F$3,0)+2,0),"")</f>
        <v/>
      </c>
      <c r="P1848" s="583" t="s">
        <v>549</v>
      </c>
      <c r="Q1848" s="588"/>
      <c r="R1848" s="590" t="s">
        <v>71</v>
      </c>
      <c r="S1848" s="588"/>
      <c r="T1848" s="590" t="s">
        <v>743</v>
      </c>
      <c r="U1848" s="588"/>
      <c r="V1848" s="590" t="s">
        <v>71</v>
      </c>
      <c r="W1848" s="588"/>
      <c r="X1848" s="590" t="s">
        <v>560</v>
      </c>
      <c r="Y1848" s="590" t="s">
        <v>763</v>
      </c>
      <c r="Z1848" s="590" t="str">
        <f t="shared" si="533"/>
        <v/>
      </c>
      <c r="AA1848" s="594" t="s">
        <v>127</v>
      </c>
      <c r="AB1848" s="599" t="str">
        <f t="shared" si="534"/>
        <v/>
      </c>
      <c r="AC1848" s="604" t="str">
        <f>IFERROR(ROUNDDOWN(ROUNDDOWN(ROUND(L1848*VLOOKUP(K1848,'【参考】数式用'!$A$4:$F$57,MATCH("処遇改善加算Ⅳ",'【参考】数式用'!$C$3:$F$3,0)+2,0),0)*M1848,0)*Z1848*0.5,0),"")</f>
        <v/>
      </c>
      <c r="AD1848" s="610"/>
      <c r="AE1848" s="618"/>
      <c r="AF1848" s="618"/>
      <c r="AG1848" s="624"/>
      <c r="AH1848" s="627"/>
      <c r="AI1848" s="633"/>
      <c r="AJ1848" s="634"/>
      <c r="AK1848" s="648" t="str">
        <f t="shared" si="535"/>
        <v/>
      </c>
      <c r="AL1848" s="651" t="str">
        <f t="shared" si="550"/>
        <v/>
      </c>
      <c r="AM1848" s="654"/>
      <c r="AN1848" s="657" t="str">
        <f>IFERROR(VLOOKUP(K1848,'【参考】数式用'!$A$2:$N$57,14,FALSE),"")</f>
        <v/>
      </c>
      <c r="AO1848" s="657" t="str">
        <f t="shared" si="536"/>
        <v/>
      </c>
      <c r="AP1848" s="662" t="str">
        <f t="shared" si="537"/>
        <v/>
      </c>
      <c r="AQ1848" s="662" t="str">
        <f t="shared" si="538"/>
        <v>入力済</v>
      </c>
      <c r="AR1848" s="657" t="str">
        <f t="shared" si="539"/>
        <v/>
      </c>
      <c r="AS1848" s="662" t="str">
        <f t="shared" si="540"/>
        <v>入力済</v>
      </c>
      <c r="AT1848" s="662" t="str">
        <f t="shared" si="541"/>
        <v/>
      </c>
      <c r="AU1848" s="662" t="str">
        <f t="shared" si="542"/>
        <v/>
      </c>
      <c r="AV1848" s="657" t="str">
        <f t="shared" si="543"/>
        <v/>
      </c>
      <c r="AW1848" s="657" t="str">
        <f t="shared" si="544"/>
        <v>入力済</v>
      </c>
      <c r="AX1848" s="662" t="str">
        <f>IFERROR(VLOOKUP(K1848,'【参考】数式用'!$AR$3:$AS$49,2,FALSE),"")</f>
        <v/>
      </c>
      <c r="AY1848" s="657" t="str">
        <f t="shared" si="545"/>
        <v/>
      </c>
      <c r="AZ1848" s="657" t="str">
        <f t="shared" si="551"/>
        <v>入力済</v>
      </c>
      <c r="BA1848" s="662" t="str">
        <f>IFERROR(VLOOKUP(K1848,'【参考】数式用'!$AX$3:$AY$56,2,FALSE),"")</f>
        <v/>
      </c>
      <c r="BB1848" s="657" t="str">
        <f t="shared" si="546"/>
        <v/>
      </c>
      <c r="BC1848" s="673" t="str">
        <f t="shared" si="547"/>
        <v>入力済</v>
      </c>
      <c r="BD1848" s="657" t="str">
        <f t="shared" si="548"/>
        <v/>
      </c>
      <c r="BE1848" s="657" t="str">
        <f t="shared" si="549"/>
        <v/>
      </c>
      <c r="BF1848" s="659"/>
      <c r="BG1848" s="659"/>
      <c r="BH1848" s="681" t="e">
        <f>VLOOKUP(K1848,'【参考】数式用'!$A$2:$O$57,15,FALSE)</f>
        <v>#N/A</v>
      </c>
      <c r="BI1848" s="659"/>
      <c r="BJ1848" s="659"/>
      <c r="BK1848" s="659"/>
      <c r="BL1848" s="659"/>
      <c r="BM1848" s="659"/>
      <c r="BN1848" s="659"/>
      <c r="BO1848" s="676"/>
    </row>
    <row r="1849" spans="1:67" s="494" customFormat="1" ht="109.9" customHeight="1">
      <c r="A1849" s="506">
        <v>1838</v>
      </c>
      <c r="B1849" s="517" t="str">
        <f>IF(基本情報入力シート!B1877="","",基本情報入力シート!B1877)</f>
        <v/>
      </c>
      <c r="C1849" s="523"/>
      <c r="D1849" s="523"/>
      <c r="E1849" s="523"/>
      <c r="F1849" s="530"/>
      <c r="G1849" s="536" t="str">
        <f>IF(基本情報入力シート!L1877="","",基本情報入力シート!L1877)</f>
        <v/>
      </c>
      <c r="H1849" s="536" t="str">
        <f>IF(基本情報入力シート!Q1877="","",基本情報入力シート!Q1877)</f>
        <v/>
      </c>
      <c r="I1849" s="536" t="str">
        <f>IF(基本情報入力シート!V1877="","",基本情報入力シート!V1877)</f>
        <v/>
      </c>
      <c r="J1849" s="536" t="str">
        <f>IF(基本情報入力シート!W1877="","",基本情報入力シート!W1877)</f>
        <v/>
      </c>
      <c r="K1849" s="536" t="str">
        <f>IF(基本情報入力シート!Z1877="","",基本情報入力シート!Z1877)</f>
        <v/>
      </c>
      <c r="L1849" s="555" t="str">
        <f>IF(基本情報入力シート!AF1877=0,"",基本情報入力シート!AF1877)</f>
        <v/>
      </c>
      <c r="M1849" s="563" t="str">
        <f>IF(基本情報入力シート!AG1877="","",基本情報入力シート!AG1877)</f>
        <v/>
      </c>
      <c r="N1849" s="571"/>
      <c r="O1849" s="576" t="str">
        <f>IFERROR(VLOOKUP(K1849,'【参考】数式用'!$A$2:$F$57,MATCH(N1849,'【参考】数式用'!$C$3:$F$3,0)+2,0),"")</f>
        <v/>
      </c>
      <c r="P1849" s="583" t="s">
        <v>549</v>
      </c>
      <c r="Q1849" s="588"/>
      <c r="R1849" s="590" t="s">
        <v>71</v>
      </c>
      <c r="S1849" s="588"/>
      <c r="T1849" s="590" t="s">
        <v>743</v>
      </c>
      <c r="U1849" s="588"/>
      <c r="V1849" s="590" t="s">
        <v>71</v>
      </c>
      <c r="W1849" s="588"/>
      <c r="X1849" s="590" t="s">
        <v>560</v>
      </c>
      <c r="Y1849" s="590" t="s">
        <v>763</v>
      </c>
      <c r="Z1849" s="590" t="str">
        <f t="shared" si="533"/>
        <v/>
      </c>
      <c r="AA1849" s="594" t="s">
        <v>127</v>
      </c>
      <c r="AB1849" s="599" t="str">
        <f t="shared" si="534"/>
        <v/>
      </c>
      <c r="AC1849" s="604" t="str">
        <f>IFERROR(ROUNDDOWN(ROUNDDOWN(ROUND(L1849*VLOOKUP(K1849,'【参考】数式用'!$A$4:$F$57,MATCH("処遇改善加算Ⅳ",'【参考】数式用'!$C$3:$F$3,0)+2,0),0)*M1849,0)*Z1849*0.5,0),"")</f>
        <v/>
      </c>
      <c r="AD1849" s="610"/>
      <c r="AE1849" s="618"/>
      <c r="AF1849" s="618"/>
      <c r="AG1849" s="624"/>
      <c r="AH1849" s="627"/>
      <c r="AI1849" s="633"/>
      <c r="AJ1849" s="634"/>
      <c r="AK1849" s="648" t="str">
        <f t="shared" si="535"/>
        <v/>
      </c>
      <c r="AL1849" s="651" t="str">
        <f t="shared" si="550"/>
        <v/>
      </c>
      <c r="AM1849" s="654"/>
      <c r="AN1849" s="657" t="str">
        <f>IFERROR(VLOOKUP(K1849,'【参考】数式用'!$A$2:$N$57,14,FALSE),"")</f>
        <v/>
      </c>
      <c r="AO1849" s="657" t="str">
        <f t="shared" si="536"/>
        <v/>
      </c>
      <c r="AP1849" s="662" t="str">
        <f t="shared" si="537"/>
        <v/>
      </c>
      <c r="AQ1849" s="662" t="str">
        <f t="shared" si="538"/>
        <v>入力済</v>
      </c>
      <c r="AR1849" s="657" t="str">
        <f t="shared" si="539"/>
        <v/>
      </c>
      <c r="AS1849" s="662" t="str">
        <f t="shared" si="540"/>
        <v>入力済</v>
      </c>
      <c r="AT1849" s="662" t="str">
        <f t="shared" si="541"/>
        <v/>
      </c>
      <c r="AU1849" s="662" t="str">
        <f t="shared" si="542"/>
        <v/>
      </c>
      <c r="AV1849" s="657" t="str">
        <f t="shared" si="543"/>
        <v/>
      </c>
      <c r="AW1849" s="657" t="str">
        <f t="shared" si="544"/>
        <v>入力済</v>
      </c>
      <c r="AX1849" s="662" t="str">
        <f>IFERROR(VLOOKUP(K1849,'【参考】数式用'!$AR$3:$AS$49,2,FALSE),"")</f>
        <v/>
      </c>
      <c r="AY1849" s="657" t="str">
        <f t="shared" si="545"/>
        <v/>
      </c>
      <c r="AZ1849" s="657" t="str">
        <f t="shared" si="551"/>
        <v>入力済</v>
      </c>
      <c r="BA1849" s="662" t="str">
        <f>IFERROR(VLOOKUP(K1849,'【参考】数式用'!$AX$3:$AY$56,2,FALSE),"")</f>
        <v/>
      </c>
      <c r="BB1849" s="657" t="str">
        <f t="shared" si="546"/>
        <v/>
      </c>
      <c r="BC1849" s="673" t="str">
        <f t="shared" si="547"/>
        <v>入力済</v>
      </c>
      <c r="BD1849" s="657" t="str">
        <f t="shared" si="548"/>
        <v/>
      </c>
      <c r="BE1849" s="657" t="str">
        <f t="shared" si="549"/>
        <v/>
      </c>
      <c r="BF1849" s="659"/>
      <c r="BG1849" s="659"/>
      <c r="BH1849" s="681" t="e">
        <f>VLOOKUP(K1849,'【参考】数式用'!$A$2:$O$57,15,FALSE)</f>
        <v>#N/A</v>
      </c>
      <c r="BI1849" s="659"/>
      <c r="BJ1849" s="659"/>
      <c r="BK1849" s="659"/>
      <c r="BL1849" s="659"/>
      <c r="BM1849" s="659"/>
      <c r="BN1849" s="659"/>
      <c r="BO1849" s="676"/>
    </row>
    <row r="1850" spans="1:67" s="494" customFormat="1" ht="109.9" customHeight="1">
      <c r="A1850" s="506">
        <v>1839</v>
      </c>
      <c r="B1850" s="517" t="str">
        <f>IF(基本情報入力シート!B1878="","",基本情報入力シート!B1878)</f>
        <v/>
      </c>
      <c r="C1850" s="523"/>
      <c r="D1850" s="523"/>
      <c r="E1850" s="523"/>
      <c r="F1850" s="530"/>
      <c r="G1850" s="536" t="str">
        <f>IF(基本情報入力シート!L1878="","",基本情報入力シート!L1878)</f>
        <v/>
      </c>
      <c r="H1850" s="536" t="str">
        <f>IF(基本情報入力シート!Q1878="","",基本情報入力シート!Q1878)</f>
        <v/>
      </c>
      <c r="I1850" s="536" t="str">
        <f>IF(基本情報入力シート!V1878="","",基本情報入力シート!V1878)</f>
        <v/>
      </c>
      <c r="J1850" s="536" t="str">
        <f>IF(基本情報入力シート!W1878="","",基本情報入力シート!W1878)</f>
        <v/>
      </c>
      <c r="K1850" s="536" t="str">
        <f>IF(基本情報入力シート!Z1878="","",基本情報入力シート!Z1878)</f>
        <v/>
      </c>
      <c r="L1850" s="555" t="str">
        <f>IF(基本情報入力シート!AF1878=0,"",基本情報入力シート!AF1878)</f>
        <v/>
      </c>
      <c r="M1850" s="563" t="str">
        <f>IF(基本情報入力シート!AG1878="","",基本情報入力シート!AG1878)</f>
        <v/>
      </c>
      <c r="N1850" s="571"/>
      <c r="O1850" s="576" t="str">
        <f>IFERROR(VLOOKUP(K1850,'【参考】数式用'!$A$2:$F$57,MATCH(N1850,'【参考】数式用'!$C$3:$F$3,0)+2,0),"")</f>
        <v/>
      </c>
      <c r="P1850" s="583" t="s">
        <v>549</v>
      </c>
      <c r="Q1850" s="588"/>
      <c r="R1850" s="590" t="s">
        <v>71</v>
      </c>
      <c r="S1850" s="588"/>
      <c r="T1850" s="590" t="s">
        <v>743</v>
      </c>
      <c r="U1850" s="588"/>
      <c r="V1850" s="590" t="s">
        <v>71</v>
      </c>
      <c r="W1850" s="588"/>
      <c r="X1850" s="590" t="s">
        <v>560</v>
      </c>
      <c r="Y1850" s="590" t="s">
        <v>763</v>
      </c>
      <c r="Z1850" s="590" t="str">
        <f t="shared" si="533"/>
        <v/>
      </c>
      <c r="AA1850" s="594" t="s">
        <v>127</v>
      </c>
      <c r="AB1850" s="599" t="str">
        <f t="shared" si="534"/>
        <v/>
      </c>
      <c r="AC1850" s="604" t="str">
        <f>IFERROR(ROUNDDOWN(ROUNDDOWN(ROUND(L1850*VLOOKUP(K1850,'【参考】数式用'!$A$4:$F$57,MATCH("処遇改善加算Ⅳ",'【参考】数式用'!$C$3:$F$3,0)+2,0),0)*M1850,0)*Z1850*0.5,0),"")</f>
        <v/>
      </c>
      <c r="AD1850" s="610"/>
      <c r="AE1850" s="618"/>
      <c r="AF1850" s="618"/>
      <c r="AG1850" s="624"/>
      <c r="AH1850" s="627"/>
      <c r="AI1850" s="633"/>
      <c r="AJ1850" s="634"/>
      <c r="AK1850" s="648" t="str">
        <f t="shared" si="535"/>
        <v/>
      </c>
      <c r="AL1850" s="651" t="str">
        <f t="shared" si="550"/>
        <v/>
      </c>
      <c r="AM1850" s="654"/>
      <c r="AN1850" s="657" t="str">
        <f>IFERROR(VLOOKUP(K1850,'【参考】数式用'!$A$2:$N$57,14,FALSE),"")</f>
        <v/>
      </c>
      <c r="AO1850" s="657" t="str">
        <f t="shared" si="536"/>
        <v/>
      </c>
      <c r="AP1850" s="662" t="str">
        <f t="shared" si="537"/>
        <v/>
      </c>
      <c r="AQ1850" s="662" t="str">
        <f t="shared" si="538"/>
        <v>入力済</v>
      </c>
      <c r="AR1850" s="657" t="str">
        <f t="shared" si="539"/>
        <v/>
      </c>
      <c r="AS1850" s="662" t="str">
        <f t="shared" si="540"/>
        <v>入力済</v>
      </c>
      <c r="AT1850" s="662" t="str">
        <f t="shared" si="541"/>
        <v/>
      </c>
      <c r="AU1850" s="662" t="str">
        <f t="shared" si="542"/>
        <v/>
      </c>
      <c r="AV1850" s="657" t="str">
        <f t="shared" si="543"/>
        <v/>
      </c>
      <c r="AW1850" s="657" t="str">
        <f t="shared" si="544"/>
        <v>入力済</v>
      </c>
      <c r="AX1850" s="662" t="str">
        <f>IFERROR(VLOOKUP(K1850,'【参考】数式用'!$AR$3:$AS$49,2,FALSE),"")</f>
        <v/>
      </c>
      <c r="AY1850" s="657" t="str">
        <f t="shared" si="545"/>
        <v/>
      </c>
      <c r="AZ1850" s="657" t="str">
        <f t="shared" si="551"/>
        <v>入力済</v>
      </c>
      <c r="BA1850" s="662" t="str">
        <f>IFERROR(VLOOKUP(K1850,'【参考】数式用'!$AX$3:$AY$56,2,FALSE),"")</f>
        <v/>
      </c>
      <c r="BB1850" s="657" t="str">
        <f t="shared" si="546"/>
        <v/>
      </c>
      <c r="BC1850" s="673" t="str">
        <f t="shared" si="547"/>
        <v>入力済</v>
      </c>
      <c r="BD1850" s="657" t="str">
        <f t="shared" si="548"/>
        <v/>
      </c>
      <c r="BE1850" s="657" t="str">
        <f t="shared" si="549"/>
        <v/>
      </c>
      <c r="BF1850" s="659"/>
      <c r="BG1850" s="659"/>
      <c r="BH1850" s="681" t="e">
        <f>VLOOKUP(K1850,'【参考】数式用'!$A$2:$O$57,15,FALSE)</f>
        <v>#N/A</v>
      </c>
      <c r="BI1850" s="659"/>
      <c r="BJ1850" s="659"/>
      <c r="BK1850" s="659"/>
      <c r="BL1850" s="659"/>
      <c r="BM1850" s="659"/>
      <c r="BN1850" s="659"/>
      <c r="BO1850" s="676"/>
    </row>
    <row r="1851" spans="1:67" s="494" customFormat="1" ht="109.9" customHeight="1">
      <c r="A1851" s="506">
        <v>1840</v>
      </c>
      <c r="B1851" s="517" t="str">
        <f>IF(基本情報入力シート!B1879="","",基本情報入力シート!B1879)</f>
        <v/>
      </c>
      <c r="C1851" s="523"/>
      <c r="D1851" s="523"/>
      <c r="E1851" s="523"/>
      <c r="F1851" s="530"/>
      <c r="G1851" s="536" t="str">
        <f>IF(基本情報入力シート!L1879="","",基本情報入力シート!L1879)</f>
        <v/>
      </c>
      <c r="H1851" s="536" t="str">
        <f>IF(基本情報入力シート!Q1879="","",基本情報入力シート!Q1879)</f>
        <v/>
      </c>
      <c r="I1851" s="536" t="str">
        <f>IF(基本情報入力シート!V1879="","",基本情報入力シート!V1879)</f>
        <v/>
      </c>
      <c r="J1851" s="536" t="str">
        <f>IF(基本情報入力シート!W1879="","",基本情報入力シート!W1879)</f>
        <v/>
      </c>
      <c r="K1851" s="536" t="str">
        <f>IF(基本情報入力シート!Z1879="","",基本情報入力シート!Z1879)</f>
        <v/>
      </c>
      <c r="L1851" s="555" t="str">
        <f>IF(基本情報入力シート!AF1879=0,"",基本情報入力シート!AF1879)</f>
        <v/>
      </c>
      <c r="M1851" s="563" t="str">
        <f>IF(基本情報入力シート!AG1879="","",基本情報入力シート!AG1879)</f>
        <v/>
      </c>
      <c r="N1851" s="571"/>
      <c r="O1851" s="576" t="str">
        <f>IFERROR(VLOOKUP(K1851,'【参考】数式用'!$A$2:$F$57,MATCH(N1851,'【参考】数式用'!$C$3:$F$3,0)+2,0),"")</f>
        <v/>
      </c>
      <c r="P1851" s="583" t="s">
        <v>549</v>
      </c>
      <c r="Q1851" s="588"/>
      <c r="R1851" s="590" t="s">
        <v>71</v>
      </c>
      <c r="S1851" s="588"/>
      <c r="T1851" s="590" t="s">
        <v>743</v>
      </c>
      <c r="U1851" s="588"/>
      <c r="V1851" s="590" t="s">
        <v>71</v>
      </c>
      <c r="W1851" s="588"/>
      <c r="X1851" s="590" t="s">
        <v>560</v>
      </c>
      <c r="Y1851" s="590" t="s">
        <v>763</v>
      </c>
      <c r="Z1851" s="590" t="str">
        <f t="shared" si="533"/>
        <v/>
      </c>
      <c r="AA1851" s="594" t="s">
        <v>127</v>
      </c>
      <c r="AB1851" s="599" t="str">
        <f t="shared" si="534"/>
        <v/>
      </c>
      <c r="AC1851" s="604" t="str">
        <f>IFERROR(ROUNDDOWN(ROUNDDOWN(ROUND(L1851*VLOOKUP(K1851,'【参考】数式用'!$A$4:$F$57,MATCH("処遇改善加算Ⅳ",'【参考】数式用'!$C$3:$F$3,0)+2,0),0)*M1851,0)*Z1851*0.5,0),"")</f>
        <v/>
      </c>
      <c r="AD1851" s="610"/>
      <c r="AE1851" s="618"/>
      <c r="AF1851" s="618"/>
      <c r="AG1851" s="624"/>
      <c r="AH1851" s="627"/>
      <c r="AI1851" s="633"/>
      <c r="AJ1851" s="634"/>
      <c r="AK1851" s="648" t="str">
        <f t="shared" si="535"/>
        <v/>
      </c>
      <c r="AL1851" s="651" t="str">
        <f t="shared" si="550"/>
        <v/>
      </c>
      <c r="AM1851" s="654"/>
      <c r="AN1851" s="657" t="str">
        <f>IFERROR(VLOOKUP(K1851,'【参考】数式用'!$A$2:$N$57,14,FALSE),"")</f>
        <v/>
      </c>
      <c r="AO1851" s="657" t="str">
        <f t="shared" si="536"/>
        <v/>
      </c>
      <c r="AP1851" s="662" t="str">
        <f t="shared" si="537"/>
        <v/>
      </c>
      <c r="AQ1851" s="662" t="str">
        <f t="shared" si="538"/>
        <v>入力済</v>
      </c>
      <c r="AR1851" s="657" t="str">
        <f t="shared" si="539"/>
        <v/>
      </c>
      <c r="AS1851" s="662" t="str">
        <f t="shared" si="540"/>
        <v>入力済</v>
      </c>
      <c r="AT1851" s="662" t="str">
        <f t="shared" si="541"/>
        <v/>
      </c>
      <c r="AU1851" s="662" t="str">
        <f t="shared" si="542"/>
        <v/>
      </c>
      <c r="AV1851" s="657" t="str">
        <f t="shared" si="543"/>
        <v/>
      </c>
      <c r="AW1851" s="657" t="str">
        <f t="shared" si="544"/>
        <v>入力済</v>
      </c>
      <c r="AX1851" s="662" t="str">
        <f>IFERROR(VLOOKUP(K1851,'【参考】数式用'!$AR$3:$AS$49,2,FALSE),"")</f>
        <v/>
      </c>
      <c r="AY1851" s="657" t="str">
        <f t="shared" si="545"/>
        <v/>
      </c>
      <c r="AZ1851" s="657" t="str">
        <f t="shared" si="551"/>
        <v>入力済</v>
      </c>
      <c r="BA1851" s="662" t="str">
        <f>IFERROR(VLOOKUP(K1851,'【参考】数式用'!$AX$3:$AY$56,2,FALSE),"")</f>
        <v/>
      </c>
      <c r="BB1851" s="657" t="str">
        <f t="shared" si="546"/>
        <v/>
      </c>
      <c r="BC1851" s="673" t="str">
        <f t="shared" si="547"/>
        <v>入力済</v>
      </c>
      <c r="BD1851" s="657" t="str">
        <f t="shared" si="548"/>
        <v/>
      </c>
      <c r="BE1851" s="657" t="str">
        <f t="shared" si="549"/>
        <v/>
      </c>
      <c r="BF1851" s="659"/>
      <c r="BG1851" s="659"/>
      <c r="BH1851" s="681" t="e">
        <f>VLOOKUP(K1851,'【参考】数式用'!$A$2:$O$57,15,FALSE)</f>
        <v>#N/A</v>
      </c>
      <c r="BI1851" s="659"/>
      <c r="BJ1851" s="659"/>
      <c r="BK1851" s="659"/>
      <c r="BL1851" s="659"/>
      <c r="BM1851" s="659"/>
      <c r="BN1851" s="659"/>
      <c r="BO1851" s="676"/>
    </row>
    <row r="1852" spans="1:67" s="494" customFormat="1" ht="109.9" customHeight="1">
      <c r="A1852" s="506">
        <v>1841</v>
      </c>
      <c r="B1852" s="517" t="str">
        <f>IF(基本情報入力シート!B1880="","",基本情報入力シート!B1880)</f>
        <v/>
      </c>
      <c r="C1852" s="523"/>
      <c r="D1852" s="523"/>
      <c r="E1852" s="523"/>
      <c r="F1852" s="530"/>
      <c r="G1852" s="536" t="str">
        <f>IF(基本情報入力シート!L1880="","",基本情報入力シート!L1880)</f>
        <v/>
      </c>
      <c r="H1852" s="536" t="str">
        <f>IF(基本情報入力シート!Q1880="","",基本情報入力シート!Q1880)</f>
        <v/>
      </c>
      <c r="I1852" s="536" t="str">
        <f>IF(基本情報入力シート!V1880="","",基本情報入力シート!V1880)</f>
        <v/>
      </c>
      <c r="J1852" s="536" t="str">
        <f>IF(基本情報入力シート!W1880="","",基本情報入力シート!W1880)</f>
        <v/>
      </c>
      <c r="K1852" s="536" t="str">
        <f>IF(基本情報入力シート!Z1880="","",基本情報入力シート!Z1880)</f>
        <v/>
      </c>
      <c r="L1852" s="555" t="str">
        <f>IF(基本情報入力シート!AF1880=0,"",基本情報入力シート!AF1880)</f>
        <v/>
      </c>
      <c r="M1852" s="563" t="str">
        <f>IF(基本情報入力シート!AG1880="","",基本情報入力シート!AG1880)</f>
        <v/>
      </c>
      <c r="N1852" s="571"/>
      <c r="O1852" s="576" t="str">
        <f>IFERROR(VLOOKUP(K1852,'【参考】数式用'!$A$2:$F$57,MATCH(N1852,'【参考】数式用'!$C$3:$F$3,0)+2,0),"")</f>
        <v/>
      </c>
      <c r="P1852" s="583" t="s">
        <v>549</v>
      </c>
      <c r="Q1852" s="588"/>
      <c r="R1852" s="590" t="s">
        <v>71</v>
      </c>
      <c r="S1852" s="588"/>
      <c r="T1852" s="590" t="s">
        <v>743</v>
      </c>
      <c r="U1852" s="588"/>
      <c r="V1852" s="590" t="s">
        <v>71</v>
      </c>
      <c r="W1852" s="588"/>
      <c r="X1852" s="590" t="s">
        <v>560</v>
      </c>
      <c r="Y1852" s="590" t="s">
        <v>763</v>
      </c>
      <c r="Z1852" s="590" t="str">
        <f t="shared" si="533"/>
        <v/>
      </c>
      <c r="AA1852" s="594" t="s">
        <v>127</v>
      </c>
      <c r="AB1852" s="599" t="str">
        <f t="shared" si="534"/>
        <v/>
      </c>
      <c r="AC1852" s="604" t="str">
        <f>IFERROR(ROUNDDOWN(ROUNDDOWN(ROUND(L1852*VLOOKUP(K1852,'【参考】数式用'!$A$4:$F$57,MATCH("処遇改善加算Ⅳ",'【参考】数式用'!$C$3:$F$3,0)+2,0),0)*M1852,0)*Z1852*0.5,0),"")</f>
        <v/>
      </c>
      <c r="AD1852" s="610"/>
      <c r="AE1852" s="618"/>
      <c r="AF1852" s="618"/>
      <c r="AG1852" s="624"/>
      <c r="AH1852" s="627"/>
      <c r="AI1852" s="633"/>
      <c r="AJ1852" s="634"/>
      <c r="AK1852" s="648" t="str">
        <f t="shared" si="535"/>
        <v/>
      </c>
      <c r="AL1852" s="651" t="str">
        <f t="shared" si="550"/>
        <v/>
      </c>
      <c r="AM1852" s="654"/>
      <c r="AN1852" s="657" t="str">
        <f>IFERROR(VLOOKUP(K1852,'【参考】数式用'!$A$2:$N$57,14,FALSE),"")</f>
        <v/>
      </c>
      <c r="AO1852" s="657" t="str">
        <f t="shared" si="536"/>
        <v/>
      </c>
      <c r="AP1852" s="662" t="str">
        <f t="shared" si="537"/>
        <v/>
      </c>
      <c r="AQ1852" s="662" t="str">
        <f t="shared" si="538"/>
        <v>入力済</v>
      </c>
      <c r="AR1852" s="657" t="str">
        <f t="shared" si="539"/>
        <v/>
      </c>
      <c r="AS1852" s="662" t="str">
        <f t="shared" si="540"/>
        <v>入力済</v>
      </c>
      <c r="AT1852" s="662" t="str">
        <f t="shared" si="541"/>
        <v/>
      </c>
      <c r="AU1852" s="662" t="str">
        <f t="shared" si="542"/>
        <v/>
      </c>
      <c r="AV1852" s="657" t="str">
        <f t="shared" si="543"/>
        <v/>
      </c>
      <c r="AW1852" s="657" t="str">
        <f t="shared" si="544"/>
        <v>入力済</v>
      </c>
      <c r="AX1852" s="662" t="str">
        <f>IFERROR(VLOOKUP(K1852,'【参考】数式用'!$AR$3:$AS$49,2,FALSE),"")</f>
        <v/>
      </c>
      <c r="AY1852" s="657" t="str">
        <f t="shared" si="545"/>
        <v/>
      </c>
      <c r="AZ1852" s="657" t="str">
        <f t="shared" si="551"/>
        <v>入力済</v>
      </c>
      <c r="BA1852" s="662" t="str">
        <f>IFERROR(VLOOKUP(K1852,'【参考】数式用'!$AX$3:$AY$56,2,FALSE),"")</f>
        <v/>
      </c>
      <c r="BB1852" s="657" t="str">
        <f t="shared" si="546"/>
        <v/>
      </c>
      <c r="BC1852" s="673" t="str">
        <f t="shared" si="547"/>
        <v>入力済</v>
      </c>
      <c r="BD1852" s="657" t="str">
        <f t="shared" si="548"/>
        <v/>
      </c>
      <c r="BE1852" s="657" t="str">
        <f t="shared" si="549"/>
        <v/>
      </c>
      <c r="BF1852" s="659"/>
      <c r="BG1852" s="659"/>
      <c r="BH1852" s="681" t="e">
        <f>VLOOKUP(K1852,'【参考】数式用'!$A$2:$O$57,15,FALSE)</f>
        <v>#N/A</v>
      </c>
      <c r="BI1852" s="659"/>
      <c r="BJ1852" s="659"/>
      <c r="BK1852" s="659"/>
      <c r="BL1852" s="659"/>
      <c r="BM1852" s="659"/>
      <c r="BN1852" s="659"/>
      <c r="BO1852" s="676"/>
    </row>
    <row r="1853" spans="1:67" s="494" customFormat="1" ht="109.9" customHeight="1">
      <c r="A1853" s="506">
        <v>1842</v>
      </c>
      <c r="B1853" s="517" t="str">
        <f>IF(基本情報入力シート!B1881="","",基本情報入力シート!B1881)</f>
        <v/>
      </c>
      <c r="C1853" s="523"/>
      <c r="D1853" s="523"/>
      <c r="E1853" s="523"/>
      <c r="F1853" s="530"/>
      <c r="G1853" s="536" t="str">
        <f>IF(基本情報入力シート!L1881="","",基本情報入力シート!L1881)</f>
        <v/>
      </c>
      <c r="H1853" s="536" t="str">
        <f>IF(基本情報入力シート!Q1881="","",基本情報入力シート!Q1881)</f>
        <v/>
      </c>
      <c r="I1853" s="536" t="str">
        <f>IF(基本情報入力シート!V1881="","",基本情報入力シート!V1881)</f>
        <v/>
      </c>
      <c r="J1853" s="536" t="str">
        <f>IF(基本情報入力シート!W1881="","",基本情報入力シート!W1881)</f>
        <v/>
      </c>
      <c r="K1853" s="536" t="str">
        <f>IF(基本情報入力シート!Z1881="","",基本情報入力シート!Z1881)</f>
        <v/>
      </c>
      <c r="L1853" s="555" t="str">
        <f>IF(基本情報入力シート!AF1881=0,"",基本情報入力シート!AF1881)</f>
        <v/>
      </c>
      <c r="M1853" s="563" t="str">
        <f>IF(基本情報入力シート!AG1881="","",基本情報入力シート!AG1881)</f>
        <v/>
      </c>
      <c r="N1853" s="571"/>
      <c r="O1853" s="576" t="str">
        <f>IFERROR(VLOOKUP(K1853,'【参考】数式用'!$A$2:$F$57,MATCH(N1853,'【参考】数式用'!$C$3:$F$3,0)+2,0),"")</f>
        <v/>
      </c>
      <c r="P1853" s="583" t="s">
        <v>549</v>
      </c>
      <c r="Q1853" s="588"/>
      <c r="R1853" s="590" t="s">
        <v>71</v>
      </c>
      <c r="S1853" s="588"/>
      <c r="T1853" s="590" t="s">
        <v>743</v>
      </c>
      <c r="U1853" s="588"/>
      <c r="V1853" s="590" t="s">
        <v>71</v>
      </c>
      <c r="W1853" s="588"/>
      <c r="X1853" s="590" t="s">
        <v>560</v>
      </c>
      <c r="Y1853" s="590" t="s">
        <v>763</v>
      </c>
      <c r="Z1853" s="590" t="str">
        <f t="shared" si="533"/>
        <v/>
      </c>
      <c r="AA1853" s="594" t="s">
        <v>127</v>
      </c>
      <c r="AB1853" s="599" t="str">
        <f t="shared" si="534"/>
        <v/>
      </c>
      <c r="AC1853" s="604" t="str">
        <f>IFERROR(ROUNDDOWN(ROUNDDOWN(ROUND(L1853*VLOOKUP(K1853,'【参考】数式用'!$A$4:$F$57,MATCH("処遇改善加算Ⅳ",'【参考】数式用'!$C$3:$F$3,0)+2,0),0)*M1853,0)*Z1853*0.5,0),"")</f>
        <v/>
      </c>
      <c r="AD1853" s="610"/>
      <c r="AE1853" s="618"/>
      <c r="AF1853" s="618"/>
      <c r="AG1853" s="624"/>
      <c r="AH1853" s="627"/>
      <c r="AI1853" s="633"/>
      <c r="AJ1853" s="634"/>
      <c r="AK1853" s="648" t="str">
        <f t="shared" si="535"/>
        <v/>
      </c>
      <c r="AL1853" s="651" t="str">
        <f t="shared" si="550"/>
        <v/>
      </c>
      <c r="AM1853" s="654"/>
      <c r="AN1853" s="657" t="str">
        <f>IFERROR(VLOOKUP(K1853,'【参考】数式用'!$A$2:$N$57,14,FALSE),"")</f>
        <v/>
      </c>
      <c r="AO1853" s="657" t="str">
        <f t="shared" si="536"/>
        <v/>
      </c>
      <c r="AP1853" s="662" t="str">
        <f t="shared" si="537"/>
        <v/>
      </c>
      <c r="AQ1853" s="662" t="str">
        <f t="shared" si="538"/>
        <v>入力済</v>
      </c>
      <c r="AR1853" s="657" t="str">
        <f t="shared" si="539"/>
        <v/>
      </c>
      <c r="AS1853" s="662" t="str">
        <f t="shared" si="540"/>
        <v>入力済</v>
      </c>
      <c r="AT1853" s="662" t="str">
        <f t="shared" si="541"/>
        <v/>
      </c>
      <c r="AU1853" s="662" t="str">
        <f t="shared" si="542"/>
        <v/>
      </c>
      <c r="AV1853" s="657" t="str">
        <f t="shared" si="543"/>
        <v/>
      </c>
      <c r="AW1853" s="657" t="str">
        <f t="shared" si="544"/>
        <v>入力済</v>
      </c>
      <c r="AX1853" s="662" t="str">
        <f>IFERROR(VLOOKUP(K1853,'【参考】数式用'!$AR$3:$AS$49,2,FALSE),"")</f>
        <v/>
      </c>
      <c r="AY1853" s="657" t="str">
        <f t="shared" si="545"/>
        <v/>
      </c>
      <c r="AZ1853" s="657" t="str">
        <f t="shared" si="551"/>
        <v>入力済</v>
      </c>
      <c r="BA1853" s="662" t="str">
        <f>IFERROR(VLOOKUP(K1853,'【参考】数式用'!$AX$3:$AY$56,2,FALSE),"")</f>
        <v/>
      </c>
      <c r="BB1853" s="657" t="str">
        <f t="shared" si="546"/>
        <v/>
      </c>
      <c r="BC1853" s="673" t="str">
        <f t="shared" si="547"/>
        <v>入力済</v>
      </c>
      <c r="BD1853" s="657" t="str">
        <f t="shared" si="548"/>
        <v/>
      </c>
      <c r="BE1853" s="657" t="str">
        <f t="shared" si="549"/>
        <v/>
      </c>
      <c r="BF1853" s="659"/>
      <c r="BG1853" s="659"/>
      <c r="BH1853" s="681" t="e">
        <f>VLOOKUP(K1853,'【参考】数式用'!$A$2:$O$57,15,FALSE)</f>
        <v>#N/A</v>
      </c>
      <c r="BI1853" s="659"/>
      <c r="BJ1853" s="659"/>
      <c r="BK1853" s="659"/>
      <c r="BL1853" s="659"/>
      <c r="BM1853" s="659"/>
      <c r="BN1853" s="659"/>
      <c r="BO1853" s="676"/>
    </row>
    <row r="1854" spans="1:67" s="494" customFormat="1" ht="109.9" customHeight="1">
      <c r="A1854" s="506">
        <v>1843</v>
      </c>
      <c r="B1854" s="517" t="str">
        <f>IF(基本情報入力シート!B1882="","",基本情報入力シート!B1882)</f>
        <v/>
      </c>
      <c r="C1854" s="523"/>
      <c r="D1854" s="523"/>
      <c r="E1854" s="523"/>
      <c r="F1854" s="530"/>
      <c r="G1854" s="536" t="str">
        <f>IF(基本情報入力シート!L1882="","",基本情報入力シート!L1882)</f>
        <v/>
      </c>
      <c r="H1854" s="536" t="str">
        <f>IF(基本情報入力シート!Q1882="","",基本情報入力シート!Q1882)</f>
        <v/>
      </c>
      <c r="I1854" s="536" t="str">
        <f>IF(基本情報入力シート!V1882="","",基本情報入力シート!V1882)</f>
        <v/>
      </c>
      <c r="J1854" s="536" t="str">
        <f>IF(基本情報入力シート!W1882="","",基本情報入力シート!W1882)</f>
        <v/>
      </c>
      <c r="K1854" s="536" t="str">
        <f>IF(基本情報入力シート!Z1882="","",基本情報入力シート!Z1882)</f>
        <v/>
      </c>
      <c r="L1854" s="555" t="str">
        <f>IF(基本情報入力シート!AF1882=0,"",基本情報入力シート!AF1882)</f>
        <v/>
      </c>
      <c r="M1854" s="563" t="str">
        <f>IF(基本情報入力シート!AG1882="","",基本情報入力シート!AG1882)</f>
        <v/>
      </c>
      <c r="N1854" s="571"/>
      <c r="O1854" s="576" t="str">
        <f>IFERROR(VLOOKUP(K1854,'【参考】数式用'!$A$2:$F$57,MATCH(N1854,'【参考】数式用'!$C$3:$F$3,0)+2,0),"")</f>
        <v/>
      </c>
      <c r="P1854" s="583" t="s">
        <v>549</v>
      </c>
      <c r="Q1854" s="588"/>
      <c r="R1854" s="590" t="s">
        <v>71</v>
      </c>
      <c r="S1854" s="588"/>
      <c r="T1854" s="590" t="s">
        <v>743</v>
      </c>
      <c r="U1854" s="588"/>
      <c r="V1854" s="590" t="s">
        <v>71</v>
      </c>
      <c r="W1854" s="588"/>
      <c r="X1854" s="590" t="s">
        <v>560</v>
      </c>
      <c r="Y1854" s="590" t="s">
        <v>763</v>
      </c>
      <c r="Z1854" s="590" t="str">
        <f t="shared" si="533"/>
        <v/>
      </c>
      <c r="AA1854" s="594" t="s">
        <v>127</v>
      </c>
      <c r="AB1854" s="599" t="str">
        <f t="shared" si="534"/>
        <v/>
      </c>
      <c r="AC1854" s="604" t="str">
        <f>IFERROR(ROUNDDOWN(ROUNDDOWN(ROUND(L1854*VLOOKUP(K1854,'【参考】数式用'!$A$4:$F$57,MATCH("処遇改善加算Ⅳ",'【参考】数式用'!$C$3:$F$3,0)+2,0),0)*M1854,0)*Z1854*0.5,0),"")</f>
        <v/>
      </c>
      <c r="AD1854" s="610"/>
      <c r="AE1854" s="618"/>
      <c r="AF1854" s="618"/>
      <c r="AG1854" s="624"/>
      <c r="AH1854" s="627"/>
      <c r="AI1854" s="633"/>
      <c r="AJ1854" s="634"/>
      <c r="AK1854" s="648" t="str">
        <f t="shared" si="535"/>
        <v/>
      </c>
      <c r="AL1854" s="651" t="str">
        <f t="shared" si="550"/>
        <v/>
      </c>
      <c r="AM1854" s="654"/>
      <c r="AN1854" s="657" t="str">
        <f>IFERROR(VLOOKUP(K1854,'【参考】数式用'!$A$2:$N$57,14,FALSE),"")</f>
        <v/>
      </c>
      <c r="AO1854" s="657" t="str">
        <f t="shared" si="536"/>
        <v/>
      </c>
      <c r="AP1854" s="662" t="str">
        <f t="shared" si="537"/>
        <v/>
      </c>
      <c r="AQ1854" s="662" t="str">
        <f t="shared" si="538"/>
        <v>入力済</v>
      </c>
      <c r="AR1854" s="657" t="str">
        <f t="shared" si="539"/>
        <v/>
      </c>
      <c r="AS1854" s="662" t="str">
        <f t="shared" si="540"/>
        <v>入力済</v>
      </c>
      <c r="AT1854" s="662" t="str">
        <f t="shared" si="541"/>
        <v/>
      </c>
      <c r="AU1854" s="662" t="str">
        <f t="shared" si="542"/>
        <v/>
      </c>
      <c r="AV1854" s="657" t="str">
        <f t="shared" si="543"/>
        <v/>
      </c>
      <c r="AW1854" s="657" t="str">
        <f t="shared" si="544"/>
        <v>入力済</v>
      </c>
      <c r="AX1854" s="662" t="str">
        <f>IFERROR(VLOOKUP(K1854,'【参考】数式用'!$AR$3:$AS$49,2,FALSE),"")</f>
        <v/>
      </c>
      <c r="AY1854" s="657" t="str">
        <f t="shared" si="545"/>
        <v/>
      </c>
      <c r="AZ1854" s="657" t="str">
        <f t="shared" si="551"/>
        <v>入力済</v>
      </c>
      <c r="BA1854" s="662" t="str">
        <f>IFERROR(VLOOKUP(K1854,'【参考】数式用'!$AX$3:$AY$56,2,FALSE),"")</f>
        <v/>
      </c>
      <c r="BB1854" s="657" t="str">
        <f t="shared" si="546"/>
        <v/>
      </c>
      <c r="BC1854" s="673" t="str">
        <f t="shared" si="547"/>
        <v>入力済</v>
      </c>
      <c r="BD1854" s="657" t="str">
        <f t="shared" si="548"/>
        <v/>
      </c>
      <c r="BE1854" s="657" t="str">
        <f t="shared" si="549"/>
        <v/>
      </c>
      <c r="BF1854" s="659"/>
      <c r="BG1854" s="659"/>
      <c r="BH1854" s="681" t="e">
        <f>VLOOKUP(K1854,'【参考】数式用'!$A$2:$O$57,15,FALSE)</f>
        <v>#N/A</v>
      </c>
      <c r="BI1854" s="659"/>
      <c r="BJ1854" s="659"/>
      <c r="BK1854" s="659"/>
      <c r="BL1854" s="659"/>
      <c r="BM1854" s="659"/>
      <c r="BN1854" s="659"/>
      <c r="BO1854" s="676"/>
    </row>
    <row r="1855" spans="1:67" s="494" customFormat="1" ht="109.9" customHeight="1">
      <c r="A1855" s="506">
        <v>1844</v>
      </c>
      <c r="B1855" s="517" t="str">
        <f>IF(基本情報入力シート!B1883="","",基本情報入力シート!B1883)</f>
        <v/>
      </c>
      <c r="C1855" s="523"/>
      <c r="D1855" s="523"/>
      <c r="E1855" s="523"/>
      <c r="F1855" s="530"/>
      <c r="G1855" s="536" t="str">
        <f>IF(基本情報入力シート!L1883="","",基本情報入力シート!L1883)</f>
        <v/>
      </c>
      <c r="H1855" s="536" t="str">
        <f>IF(基本情報入力シート!Q1883="","",基本情報入力シート!Q1883)</f>
        <v/>
      </c>
      <c r="I1855" s="536" t="str">
        <f>IF(基本情報入力シート!V1883="","",基本情報入力シート!V1883)</f>
        <v/>
      </c>
      <c r="J1855" s="536" t="str">
        <f>IF(基本情報入力シート!W1883="","",基本情報入力シート!W1883)</f>
        <v/>
      </c>
      <c r="K1855" s="536" t="str">
        <f>IF(基本情報入力シート!Z1883="","",基本情報入力シート!Z1883)</f>
        <v/>
      </c>
      <c r="L1855" s="555" t="str">
        <f>IF(基本情報入力シート!AF1883=0,"",基本情報入力シート!AF1883)</f>
        <v/>
      </c>
      <c r="M1855" s="563" t="str">
        <f>IF(基本情報入力シート!AG1883="","",基本情報入力シート!AG1883)</f>
        <v/>
      </c>
      <c r="N1855" s="571"/>
      <c r="O1855" s="576" t="str">
        <f>IFERROR(VLOOKUP(K1855,'【参考】数式用'!$A$2:$F$57,MATCH(N1855,'【参考】数式用'!$C$3:$F$3,0)+2,0),"")</f>
        <v/>
      </c>
      <c r="P1855" s="583" t="s">
        <v>549</v>
      </c>
      <c r="Q1855" s="588"/>
      <c r="R1855" s="590" t="s">
        <v>71</v>
      </c>
      <c r="S1855" s="588"/>
      <c r="T1855" s="590" t="s">
        <v>743</v>
      </c>
      <c r="U1855" s="588"/>
      <c r="V1855" s="590" t="s">
        <v>71</v>
      </c>
      <c r="W1855" s="588"/>
      <c r="X1855" s="590" t="s">
        <v>560</v>
      </c>
      <c r="Y1855" s="590" t="s">
        <v>763</v>
      </c>
      <c r="Z1855" s="590" t="str">
        <f t="shared" si="533"/>
        <v/>
      </c>
      <c r="AA1855" s="594" t="s">
        <v>127</v>
      </c>
      <c r="AB1855" s="599" t="str">
        <f t="shared" si="534"/>
        <v/>
      </c>
      <c r="AC1855" s="604" t="str">
        <f>IFERROR(ROUNDDOWN(ROUNDDOWN(ROUND(L1855*VLOOKUP(K1855,'【参考】数式用'!$A$4:$F$57,MATCH("処遇改善加算Ⅳ",'【参考】数式用'!$C$3:$F$3,0)+2,0),0)*M1855,0)*Z1855*0.5,0),"")</f>
        <v/>
      </c>
      <c r="AD1855" s="610"/>
      <c r="AE1855" s="618"/>
      <c r="AF1855" s="618"/>
      <c r="AG1855" s="624"/>
      <c r="AH1855" s="627"/>
      <c r="AI1855" s="633"/>
      <c r="AJ1855" s="634"/>
      <c r="AK1855" s="648" t="str">
        <f t="shared" si="535"/>
        <v/>
      </c>
      <c r="AL1855" s="651" t="str">
        <f t="shared" si="550"/>
        <v/>
      </c>
      <c r="AM1855" s="654"/>
      <c r="AN1855" s="657" t="str">
        <f>IFERROR(VLOOKUP(K1855,'【参考】数式用'!$A$2:$N$57,14,FALSE),"")</f>
        <v/>
      </c>
      <c r="AO1855" s="657" t="str">
        <f t="shared" si="536"/>
        <v/>
      </c>
      <c r="AP1855" s="662" t="str">
        <f t="shared" si="537"/>
        <v/>
      </c>
      <c r="AQ1855" s="662" t="str">
        <f t="shared" si="538"/>
        <v>入力済</v>
      </c>
      <c r="AR1855" s="657" t="str">
        <f t="shared" si="539"/>
        <v/>
      </c>
      <c r="AS1855" s="662" t="str">
        <f t="shared" si="540"/>
        <v>入力済</v>
      </c>
      <c r="AT1855" s="662" t="str">
        <f t="shared" si="541"/>
        <v/>
      </c>
      <c r="AU1855" s="662" t="str">
        <f t="shared" si="542"/>
        <v/>
      </c>
      <c r="AV1855" s="657" t="str">
        <f t="shared" si="543"/>
        <v/>
      </c>
      <c r="AW1855" s="657" t="str">
        <f t="shared" si="544"/>
        <v>入力済</v>
      </c>
      <c r="AX1855" s="662" t="str">
        <f>IFERROR(VLOOKUP(K1855,'【参考】数式用'!$AR$3:$AS$49,2,FALSE),"")</f>
        <v/>
      </c>
      <c r="AY1855" s="657" t="str">
        <f t="shared" si="545"/>
        <v/>
      </c>
      <c r="AZ1855" s="657" t="str">
        <f t="shared" si="551"/>
        <v>入力済</v>
      </c>
      <c r="BA1855" s="662" t="str">
        <f>IFERROR(VLOOKUP(K1855,'【参考】数式用'!$AX$3:$AY$56,2,FALSE),"")</f>
        <v/>
      </c>
      <c r="BB1855" s="657" t="str">
        <f t="shared" si="546"/>
        <v/>
      </c>
      <c r="BC1855" s="673" t="str">
        <f t="shared" si="547"/>
        <v>入力済</v>
      </c>
      <c r="BD1855" s="657" t="str">
        <f t="shared" si="548"/>
        <v/>
      </c>
      <c r="BE1855" s="657" t="str">
        <f t="shared" si="549"/>
        <v/>
      </c>
      <c r="BF1855" s="659"/>
      <c r="BG1855" s="659"/>
      <c r="BH1855" s="681" t="e">
        <f>VLOOKUP(K1855,'【参考】数式用'!$A$2:$O$57,15,FALSE)</f>
        <v>#N/A</v>
      </c>
      <c r="BI1855" s="659"/>
      <c r="BJ1855" s="659"/>
      <c r="BK1855" s="659"/>
      <c r="BL1855" s="659"/>
      <c r="BM1855" s="659"/>
      <c r="BN1855" s="659"/>
      <c r="BO1855" s="676"/>
    </row>
    <row r="1856" spans="1:67" s="494" customFormat="1" ht="109.9" customHeight="1">
      <c r="A1856" s="506">
        <v>1845</v>
      </c>
      <c r="B1856" s="517" t="str">
        <f>IF(基本情報入力シート!B1884="","",基本情報入力シート!B1884)</f>
        <v/>
      </c>
      <c r="C1856" s="523"/>
      <c r="D1856" s="523"/>
      <c r="E1856" s="523"/>
      <c r="F1856" s="530"/>
      <c r="G1856" s="536" t="str">
        <f>IF(基本情報入力シート!L1884="","",基本情報入力シート!L1884)</f>
        <v/>
      </c>
      <c r="H1856" s="536" t="str">
        <f>IF(基本情報入力シート!Q1884="","",基本情報入力シート!Q1884)</f>
        <v/>
      </c>
      <c r="I1856" s="536" t="str">
        <f>IF(基本情報入力シート!V1884="","",基本情報入力シート!V1884)</f>
        <v/>
      </c>
      <c r="J1856" s="536" t="str">
        <f>IF(基本情報入力シート!W1884="","",基本情報入力シート!W1884)</f>
        <v/>
      </c>
      <c r="K1856" s="536" t="str">
        <f>IF(基本情報入力シート!Z1884="","",基本情報入力シート!Z1884)</f>
        <v/>
      </c>
      <c r="L1856" s="555" t="str">
        <f>IF(基本情報入力シート!AF1884=0,"",基本情報入力シート!AF1884)</f>
        <v/>
      </c>
      <c r="M1856" s="563" t="str">
        <f>IF(基本情報入力シート!AG1884="","",基本情報入力シート!AG1884)</f>
        <v/>
      </c>
      <c r="N1856" s="571"/>
      <c r="O1856" s="576" t="str">
        <f>IFERROR(VLOOKUP(K1856,'【参考】数式用'!$A$2:$F$57,MATCH(N1856,'【参考】数式用'!$C$3:$F$3,0)+2,0),"")</f>
        <v/>
      </c>
      <c r="P1856" s="583" t="s">
        <v>549</v>
      </c>
      <c r="Q1856" s="588"/>
      <c r="R1856" s="590" t="s">
        <v>71</v>
      </c>
      <c r="S1856" s="588"/>
      <c r="T1856" s="590" t="s">
        <v>743</v>
      </c>
      <c r="U1856" s="588"/>
      <c r="V1856" s="590" t="s">
        <v>71</v>
      </c>
      <c r="W1856" s="588"/>
      <c r="X1856" s="590" t="s">
        <v>560</v>
      </c>
      <c r="Y1856" s="590" t="s">
        <v>763</v>
      </c>
      <c r="Z1856" s="590" t="str">
        <f t="shared" si="533"/>
        <v/>
      </c>
      <c r="AA1856" s="594" t="s">
        <v>127</v>
      </c>
      <c r="AB1856" s="599" t="str">
        <f t="shared" si="534"/>
        <v/>
      </c>
      <c r="AC1856" s="604" t="str">
        <f>IFERROR(ROUNDDOWN(ROUNDDOWN(ROUND(L1856*VLOOKUP(K1856,'【参考】数式用'!$A$4:$F$57,MATCH("処遇改善加算Ⅳ",'【参考】数式用'!$C$3:$F$3,0)+2,0),0)*M1856,0)*Z1856*0.5,0),"")</f>
        <v/>
      </c>
      <c r="AD1856" s="610"/>
      <c r="AE1856" s="618"/>
      <c r="AF1856" s="618"/>
      <c r="AG1856" s="624"/>
      <c r="AH1856" s="627"/>
      <c r="AI1856" s="633"/>
      <c r="AJ1856" s="634"/>
      <c r="AK1856" s="648" t="str">
        <f t="shared" si="535"/>
        <v/>
      </c>
      <c r="AL1856" s="651" t="str">
        <f t="shared" si="550"/>
        <v/>
      </c>
      <c r="AM1856" s="654"/>
      <c r="AN1856" s="657" t="str">
        <f>IFERROR(VLOOKUP(K1856,'【参考】数式用'!$A$2:$N$57,14,FALSE),"")</f>
        <v/>
      </c>
      <c r="AO1856" s="657" t="str">
        <f t="shared" si="536"/>
        <v/>
      </c>
      <c r="AP1856" s="662" t="str">
        <f t="shared" si="537"/>
        <v/>
      </c>
      <c r="AQ1856" s="662" t="str">
        <f t="shared" si="538"/>
        <v>入力済</v>
      </c>
      <c r="AR1856" s="657" t="str">
        <f t="shared" si="539"/>
        <v/>
      </c>
      <c r="AS1856" s="662" t="str">
        <f t="shared" si="540"/>
        <v>入力済</v>
      </c>
      <c r="AT1856" s="662" t="str">
        <f t="shared" si="541"/>
        <v/>
      </c>
      <c r="AU1856" s="662" t="str">
        <f t="shared" si="542"/>
        <v/>
      </c>
      <c r="AV1856" s="657" t="str">
        <f t="shared" si="543"/>
        <v/>
      </c>
      <c r="AW1856" s="657" t="str">
        <f t="shared" si="544"/>
        <v>入力済</v>
      </c>
      <c r="AX1856" s="662" t="str">
        <f>IFERROR(VLOOKUP(K1856,'【参考】数式用'!$AR$3:$AS$49,2,FALSE),"")</f>
        <v/>
      </c>
      <c r="AY1856" s="657" t="str">
        <f t="shared" si="545"/>
        <v/>
      </c>
      <c r="AZ1856" s="657" t="str">
        <f t="shared" si="551"/>
        <v>入力済</v>
      </c>
      <c r="BA1856" s="662" t="str">
        <f>IFERROR(VLOOKUP(K1856,'【参考】数式用'!$AX$3:$AY$56,2,FALSE),"")</f>
        <v/>
      </c>
      <c r="BB1856" s="657" t="str">
        <f t="shared" si="546"/>
        <v/>
      </c>
      <c r="BC1856" s="673" t="str">
        <f t="shared" si="547"/>
        <v>入力済</v>
      </c>
      <c r="BD1856" s="657" t="str">
        <f t="shared" si="548"/>
        <v/>
      </c>
      <c r="BE1856" s="657" t="str">
        <f t="shared" si="549"/>
        <v/>
      </c>
      <c r="BF1856" s="659"/>
      <c r="BG1856" s="659"/>
      <c r="BH1856" s="681" t="e">
        <f>VLOOKUP(K1856,'【参考】数式用'!$A$2:$O$57,15,FALSE)</f>
        <v>#N/A</v>
      </c>
      <c r="BI1856" s="659"/>
      <c r="BJ1856" s="659"/>
      <c r="BK1856" s="659"/>
      <c r="BL1856" s="659"/>
      <c r="BM1856" s="659"/>
      <c r="BN1856" s="659"/>
      <c r="BO1856" s="676"/>
    </row>
    <row r="1857" spans="1:67" s="494" customFormat="1" ht="109.9" customHeight="1">
      <c r="A1857" s="506">
        <v>1846</v>
      </c>
      <c r="B1857" s="517" t="str">
        <f>IF(基本情報入力シート!B1885="","",基本情報入力シート!B1885)</f>
        <v/>
      </c>
      <c r="C1857" s="523"/>
      <c r="D1857" s="523"/>
      <c r="E1857" s="523"/>
      <c r="F1857" s="530"/>
      <c r="G1857" s="536" t="str">
        <f>IF(基本情報入力シート!L1885="","",基本情報入力シート!L1885)</f>
        <v/>
      </c>
      <c r="H1857" s="536" t="str">
        <f>IF(基本情報入力シート!Q1885="","",基本情報入力シート!Q1885)</f>
        <v/>
      </c>
      <c r="I1857" s="536" t="str">
        <f>IF(基本情報入力シート!V1885="","",基本情報入力シート!V1885)</f>
        <v/>
      </c>
      <c r="J1857" s="536" t="str">
        <f>IF(基本情報入力シート!W1885="","",基本情報入力シート!W1885)</f>
        <v/>
      </c>
      <c r="K1857" s="536" t="str">
        <f>IF(基本情報入力シート!Z1885="","",基本情報入力シート!Z1885)</f>
        <v/>
      </c>
      <c r="L1857" s="555" t="str">
        <f>IF(基本情報入力シート!AF1885=0,"",基本情報入力シート!AF1885)</f>
        <v/>
      </c>
      <c r="M1857" s="563" t="str">
        <f>IF(基本情報入力シート!AG1885="","",基本情報入力シート!AG1885)</f>
        <v/>
      </c>
      <c r="N1857" s="571"/>
      <c r="O1857" s="576" t="str">
        <f>IFERROR(VLOOKUP(K1857,'【参考】数式用'!$A$2:$F$57,MATCH(N1857,'【参考】数式用'!$C$3:$F$3,0)+2,0),"")</f>
        <v/>
      </c>
      <c r="P1857" s="583" t="s">
        <v>549</v>
      </c>
      <c r="Q1857" s="588"/>
      <c r="R1857" s="590" t="s">
        <v>71</v>
      </c>
      <c r="S1857" s="588"/>
      <c r="T1857" s="590" t="s">
        <v>743</v>
      </c>
      <c r="U1857" s="588"/>
      <c r="V1857" s="590" t="s">
        <v>71</v>
      </c>
      <c r="W1857" s="588"/>
      <c r="X1857" s="590" t="s">
        <v>560</v>
      </c>
      <c r="Y1857" s="590" t="s">
        <v>763</v>
      </c>
      <c r="Z1857" s="590" t="str">
        <f t="shared" si="533"/>
        <v/>
      </c>
      <c r="AA1857" s="594" t="s">
        <v>127</v>
      </c>
      <c r="AB1857" s="599" t="str">
        <f t="shared" si="534"/>
        <v/>
      </c>
      <c r="AC1857" s="604" t="str">
        <f>IFERROR(ROUNDDOWN(ROUNDDOWN(ROUND(L1857*VLOOKUP(K1857,'【参考】数式用'!$A$4:$F$57,MATCH("処遇改善加算Ⅳ",'【参考】数式用'!$C$3:$F$3,0)+2,0),0)*M1857,0)*Z1857*0.5,0),"")</f>
        <v/>
      </c>
      <c r="AD1857" s="610"/>
      <c r="AE1857" s="618"/>
      <c r="AF1857" s="618"/>
      <c r="AG1857" s="624"/>
      <c r="AH1857" s="627"/>
      <c r="AI1857" s="633"/>
      <c r="AJ1857" s="634"/>
      <c r="AK1857" s="648" t="str">
        <f t="shared" si="535"/>
        <v/>
      </c>
      <c r="AL1857" s="651" t="str">
        <f t="shared" si="550"/>
        <v/>
      </c>
      <c r="AM1857" s="654"/>
      <c r="AN1857" s="657" t="str">
        <f>IFERROR(VLOOKUP(K1857,'【参考】数式用'!$A$2:$N$57,14,FALSE),"")</f>
        <v/>
      </c>
      <c r="AO1857" s="657" t="str">
        <f t="shared" si="536"/>
        <v/>
      </c>
      <c r="AP1857" s="662" t="str">
        <f t="shared" si="537"/>
        <v/>
      </c>
      <c r="AQ1857" s="662" t="str">
        <f t="shared" si="538"/>
        <v>入力済</v>
      </c>
      <c r="AR1857" s="657" t="str">
        <f t="shared" si="539"/>
        <v/>
      </c>
      <c r="AS1857" s="662" t="str">
        <f t="shared" si="540"/>
        <v>入力済</v>
      </c>
      <c r="AT1857" s="662" t="str">
        <f t="shared" si="541"/>
        <v/>
      </c>
      <c r="AU1857" s="662" t="str">
        <f t="shared" si="542"/>
        <v/>
      </c>
      <c r="AV1857" s="657" t="str">
        <f t="shared" si="543"/>
        <v/>
      </c>
      <c r="AW1857" s="657" t="str">
        <f t="shared" si="544"/>
        <v>入力済</v>
      </c>
      <c r="AX1857" s="662" t="str">
        <f>IFERROR(VLOOKUP(K1857,'【参考】数式用'!$AR$3:$AS$49,2,FALSE),"")</f>
        <v/>
      </c>
      <c r="AY1857" s="657" t="str">
        <f t="shared" si="545"/>
        <v/>
      </c>
      <c r="AZ1857" s="657" t="str">
        <f t="shared" si="551"/>
        <v>入力済</v>
      </c>
      <c r="BA1857" s="662" t="str">
        <f>IFERROR(VLOOKUP(K1857,'【参考】数式用'!$AX$3:$AY$56,2,FALSE),"")</f>
        <v/>
      </c>
      <c r="BB1857" s="657" t="str">
        <f t="shared" si="546"/>
        <v/>
      </c>
      <c r="BC1857" s="673" t="str">
        <f t="shared" si="547"/>
        <v>入力済</v>
      </c>
      <c r="BD1857" s="657" t="str">
        <f t="shared" si="548"/>
        <v/>
      </c>
      <c r="BE1857" s="657" t="str">
        <f t="shared" si="549"/>
        <v/>
      </c>
      <c r="BF1857" s="659"/>
      <c r="BG1857" s="659"/>
      <c r="BH1857" s="681" t="e">
        <f>VLOOKUP(K1857,'【参考】数式用'!$A$2:$O$57,15,FALSE)</f>
        <v>#N/A</v>
      </c>
      <c r="BI1857" s="659"/>
      <c r="BJ1857" s="659"/>
      <c r="BK1857" s="659"/>
      <c r="BL1857" s="659"/>
      <c r="BM1857" s="659"/>
      <c r="BN1857" s="659"/>
      <c r="BO1857" s="676"/>
    </row>
    <row r="1858" spans="1:67" s="494" customFormat="1" ht="109.9" customHeight="1">
      <c r="A1858" s="506">
        <v>1847</v>
      </c>
      <c r="B1858" s="517" t="str">
        <f>IF(基本情報入力シート!B1886="","",基本情報入力シート!B1886)</f>
        <v/>
      </c>
      <c r="C1858" s="523"/>
      <c r="D1858" s="523"/>
      <c r="E1858" s="523"/>
      <c r="F1858" s="530"/>
      <c r="G1858" s="536" t="str">
        <f>IF(基本情報入力シート!L1886="","",基本情報入力シート!L1886)</f>
        <v/>
      </c>
      <c r="H1858" s="536" t="str">
        <f>IF(基本情報入力シート!Q1886="","",基本情報入力シート!Q1886)</f>
        <v/>
      </c>
      <c r="I1858" s="536" t="str">
        <f>IF(基本情報入力シート!V1886="","",基本情報入力シート!V1886)</f>
        <v/>
      </c>
      <c r="J1858" s="536" t="str">
        <f>IF(基本情報入力シート!W1886="","",基本情報入力シート!W1886)</f>
        <v/>
      </c>
      <c r="K1858" s="536" t="str">
        <f>IF(基本情報入力シート!Z1886="","",基本情報入力シート!Z1886)</f>
        <v/>
      </c>
      <c r="L1858" s="555" t="str">
        <f>IF(基本情報入力シート!AF1886=0,"",基本情報入力シート!AF1886)</f>
        <v/>
      </c>
      <c r="M1858" s="563" t="str">
        <f>IF(基本情報入力シート!AG1886="","",基本情報入力シート!AG1886)</f>
        <v/>
      </c>
      <c r="N1858" s="571"/>
      <c r="O1858" s="576" t="str">
        <f>IFERROR(VLOOKUP(K1858,'【参考】数式用'!$A$2:$F$57,MATCH(N1858,'【参考】数式用'!$C$3:$F$3,0)+2,0),"")</f>
        <v/>
      </c>
      <c r="P1858" s="583" t="s">
        <v>549</v>
      </c>
      <c r="Q1858" s="588"/>
      <c r="R1858" s="590" t="s">
        <v>71</v>
      </c>
      <c r="S1858" s="588"/>
      <c r="T1858" s="590" t="s">
        <v>743</v>
      </c>
      <c r="U1858" s="588"/>
      <c r="V1858" s="590" t="s">
        <v>71</v>
      </c>
      <c r="W1858" s="588"/>
      <c r="X1858" s="590" t="s">
        <v>560</v>
      </c>
      <c r="Y1858" s="590" t="s">
        <v>763</v>
      </c>
      <c r="Z1858" s="590" t="str">
        <f t="shared" si="533"/>
        <v/>
      </c>
      <c r="AA1858" s="594" t="s">
        <v>127</v>
      </c>
      <c r="AB1858" s="599" t="str">
        <f t="shared" si="534"/>
        <v/>
      </c>
      <c r="AC1858" s="604" t="str">
        <f>IFERROR(ROUNDDOWN(ROUNDDOWN(ROUND(L1858*VLOOKUP(K1858,'【参考】数式用'!$A$4:$F$57,MATCH("処遇改善加算Ⅳ",'【参考】数式用'!$C$3:$F$3,0)+2,0),0)*M1858,0)*Z1858*0.5,0),"")</f>
        <v/>
      </c>
      <c r="AD1858" s="610"/>
      <c r="AE1858" s="618"/>
      <c r="AF1858" s="618"/>
      <c r="AG1858" s="624"/>
      <c r="AH1858" s="627"/>
      <c r="AI1858" s="633"/>
      <c r="AJ1858" s="634"/>
      <c r="AK1858" s="648" t="str">
        <f t="shared" si="535"/>
        <v/>
      </c>
      <c r="AL1858" s="651" t="str">
        <f t="shared" si="550"/>
        <v/>
      </c>
      <c r="AM1858" s="654"/>
      <c r="AN1858" s="657" t="str">
        <f>IFERROR(VLOOKUP(K1858,'【参考】数式用'!$A$2:$N$57,14,FALSE),"")</f>
        <v/>
      </c>
      <c r="AO1858" s="657" t="str">
        <f t="shared" si="536"/>
        <v/>
      </c>
      <c r="AP1858" s="662" t="str">
        <f t="shared" si="537"/>
        <v/>
      </c>
      <c r="AQ1858" s="662" t="str">
        <f t="shared" si="538"/>
        <v>入力済</v>
      </c>
      <c r="AR1858" s="657" t="str">
        <f t="shared" si="539"/>
        <v/>
      </c>
      <c r="AS1858" s="662" t="str">
        <f t="shared" si="540"/>
        <v>入力済</v>
      </c>
      <c r="AT1858" s="662" t="str">
        <f t="shared" si="541"/>
        <v/>
      </c>
      <c r="AU1858" s="662" t="str">
        <f t="shared" si="542"/>
        <v/>
      </c>
      <c r="AV1858" s="657" t="str">
        <f t="shared" si="543"/>
        <v/>
      </c>
      <c r="AW1858" s="657" t="str">
        <f t="shared" si="544"/>
        <v>入力済</v>
      </c>
      <c r="AX1858" s="662" t="str">
        <f>IFERROR(VLOOKUP(K1858,'【参考】数式用'!$AR$3:$AS$49,2,FALSE),"")</f>
        <v/>
      </c>
      <c r="AY1858" s="657" t="str">
        <f t="shared" si="545"/>
        <v/>
      </c>
      <c r="AZ1858" s="657" t="str">
        <f t="shared" si="551"/>
        <v>入力済</v>
      </c>
      <c r="BA1858" s="662" t="str">
        <f>IFERROR(VLOOKUP(K1858,'【参考】数式用'!$AX$3:$AY$56,2,FALSE),"")</f>
        <v/>
      </c>
      <c r="BB1858" s="657" t="str">
        <f t="shared" si="546"/>
        <v/>
      </c>
      <c r="BC1858" s="673" t="str">
        <f t="shared" si="547"/>
        <v>入力済</v>
      </c>
      <c r="BD1858" s="657" t="str">
        <f t="shared" si="548"/>
        <v/>
      </c>
      <c r="BE1858" s="657" t="str">
        <f t="shared" si="549"/>
        <v/>
      </c>
      <c r="BF1858" s="659"/>
      <c r="BG1858" s="659"/>
      <c r="BH1858" s="681" t="e">
        <f>VLOOKUP(K1858,'【参考】数式用'!$A$2:$O$57,15,FALSE)</f>
        <v>#N/A</v>
      </c>
      <c r="BI1858" s="659"/>
      <c r="BJ1858" s="659"/>
      <c r="BK1858" s="659"/>
      <c r="BL1858" s="659"/>
      <c r="BM1858" s="659"/>
      <c r="BN1858" s="659"/>
      <c r="BO1858" s="676"/>
    </row>
    <row r="1859" spans="1:67" s="494" customFormat="1" ht="109.9" customHeight="1">
      <c r="A1859" s="506">
        <v>1848</v>
      </c>
      <c r="B1859" s="517" t="str">
        <f>IF(基本情報入力シート!B1887="","",基本情報入力シート!B1887)</f>
        <v/>
      </c>
      <c r="C1859" s="523"/>
      <c r="D1859" s="523"/>
      <c r="E1859" s="523"/>
      <c r="F1859" s="530"/>
      <c r="G1859" s="536" t="str">
        <f>IF(基本情報入力シート!L1887="","",基本情報入力シート!L1887)</f>
        <v/>
      </c>
      <c r="H1859" s="536" t="str">
        <f>IF(基本情報入力シート!Q1887="","",基本情報入力シート!Q1887)</f>
        <v/>
      </c>
      <c r="I1859" s="536" t="str">
        <f>IF(基本情報入力シート!V1887="","",基本情報入力シート!V1887)</f>
        <v/>
      </c>
      <c r="J1859" s="536" t="str">
        <f>IF(基本情報入力シート!W1887="","",基本情報入力シート!W1887)</f>
        <v/>
      </c>
      <c r="K1859" s="536" t="str">
        <f>IF(基本情報入力シート!Z1887="","",基本情報入力シート!Z1887)</f>
        <v/>
      </c>
      <c r="L1859" s="555" t="str">
        <f>IF(基本情報入力シート!AF1887=0,"",基本情報入力シート!AF1887)</f>
        <v/>
      </c>
      <c r="M1859" s="563" t="str">
        <f>IF(基本情報入力シート!AG1887="","",基本情報入力シート!AG1887)</f>
        <v/>
      </c>
      <c r="N1859" s="571"/>
      <c r="O1859" s="576" t="str">
        <f>IFERROR(VLOOKUP(K1859,'【参考】数式用'!$A$2:$F$57,MATCH(N1859,'【参考】数式用'!$C$3:$F$3,0)+2,0),"")</f>
        <v/>
      </c>
      <c r="P1859" s="583" t="s">
        <v>549</v>
      </c>
      <c r="Q1859" s="588"/>
      <c r="R1859" s="590" t="s">
        <v>71</v>
      </c>
      <c r="S1859" s="588"/>
      <c r="T1859" s="590" t="s">
        <v>743</v>
      </c>
      <c r="U1859" s="588"/>
      <c r="V1859" s="590" t="s">
        <v>71</v>
      </c>
      <c r="W1859" s="588"/>
      <c r="X1859" s="590" t="s">
        <v>560</v>
      </c>
      <c r="Y1859" s="590" t="s">
        <v>763</v>
      </c>
      <c r="Z1859" s="590" t="str">
        <f t="shared" si="533"/>
        <v/>
      </c>
      <c r="AA1859" s="594" t="s">
        <v>127</v>
      </c>
      <c r="AB1859" s="599" t="str">
        <f t="shared" si="534"/>
        <v/>
      </c>
      <c r="AC1859" s="604" t="str">
        <f>IFERROR(ROUNDDOWN(ROUNDDOWN(ROUND(L1859*VLOOKUP(K1859,'【参考】数式用'!$A$4:$F$57,MATCH("処遇改善加算Ⅳ",'【参考】数式用'!$C$3:$F$3,0)+2,0),0)*M1859,0)*Z1859*0.5,0),"")</f>
        <v/>
      </c>
      <c r="AD1859" s="610"/>
      <c r="AE1859" s="618"/>
      <c r="AF1859" s="618"/>
      <c r="AG1859" s="624"/>
      <c r="AH1859" s="627"/>
      <c r="AI1859" s="633"/>
      <c r="AJ1859" s="634"/>
      <c r="AK1859" s="648" t="str">
        <f t="shared" si="535"/>
        <v/>
      </c>
      <c r="AL1859" s="651" t="str">
        <f t="shared" si="550"/>
        <v/>
      </c>
      <c r="AM1859" s="654"/>
      <c r="AN1859" s="657" t="str">
        <f>IFERROR(VLOOKUP(K1859,'【参考】数式用'!$A$2:$N$57,14,FALSE),"")</f>
        <v/>
      </c>
      <c r="AO1859" s="657" t="str">
        <f t="shared" si="536"/>
        <v/>
      </c>
      <c r="AP1859" s="662" t="str">
        <f t="shared" si="537"/>
        <v/>
      </c>
      <c r="AQ1859" s="662" t="str">
        <f t="shared" si="538"/>
        <v>入力済</v>
      </c>
      <c r="AR1859" s="657" t="str">
        <f t="shared" si="539"/>
        <v/>
      </c>
      <c r="AS1859" s="662" t="str">
        <f t="shared" si="540"/>
        <v>入力済</v>
      </c>
      <c r="AT1859" s="662" t="str">
        <f t="shared" si="541"/>
        <v/>
      </c>
      <c r="AU1859" s="662" t="str">
        <f t="shared" si="542"/>
        <v/>
      </c>
      <c r="AV1859" s="657" t="str">
        <f t="shared" si="543"/>
        <v/>
      </c>
      <c r="AW1859" s="657" t="str">
        <f t="shared" si="544"/>
        <v>入力済</v>
      </c>
      <c r="AX1859" s="662" t="str">
        <f>IFERROR(VLOOKUP(K1859,'【参考】数式用'!$AR$3:$AS$49,2,FALSE),"")</f>
        <v/>
      </c>
      <c r="AY1859" s="657" t="str">
        <f t="shared" si="545"/>
        <v/>
      </c>
      <c r="AZ1859" s="657" t="str">
        <f t="shared" si="551"/>
        <v>入力済</v>
      </c>
      <c r="BA1859" s="662" t="str">
        <f>IFERROR(VLOOKUP(K1859,'【参考】数式用'!$AX$3:$AY$56,2,FALSE),"")</f>
        <v/>
      </c>
      <c r="BB1859" s="657" t="str">
        <f t="shared" si="546"/>
        <v/>
      </c>
      <c r="BC1859" s="673" t="str">
        <f t="shared" si="547"/>
        <v>入力済</v>
      </c>
      <c r="BD1859" s="657" t="str">
        <f t="shared" si="548"/>
        <v/>
      </c>
      <c r="BE1859" s="657" t="str">
        <f t="shared" si="549"/>
        <v/>
      </c>
      <c r="BF1859" s="659"/>
      <c r="BG1859" s="659"/>
      <c r="BH1859" s="681" t="e">
        <f>VLOOKUP(K1859,'【参考】数式用'!$A$2:$O$57,15,FALSE)</f>
        <v>#N/A</v>
      </c>
      <c r="BI1859" s="659"/>
      <c r="BJ1859" s="659"/>
      <c r="BK1859" s="659"/>
      <c r="BL1859" s="659"/>
      <c r="BM1859" s="659"/>
      <c r="BN1859" s="659"/>
      <c r="BO1859" s="676"/>
    </row>
    <row r="1860" spans="1:67" s="494" customFormat="1" ht="109.9" customHeight="1">
      <c r="A1860" s="506">
        <v>1849</v>
      </c>
      <c r="B1860" s="517" t="str">
        <f>IF(基本情報入力シート!B1888="","",基本情報入力シート!B1888)</f>
        <v/>
      </c>
      <c r="C1860" s="523"/>
      <c r="D1860" s="523"/>
      <c r="E1860" s="523"/>
      <c r="F1860" s="530"/>
      <c r="G1860" s="536" t="str">
        <f>IF(基本情報入力シート!L1888="","",基本情報入力シート!L1888)</f>
        <v/>
      </c>
      <c r="H1860" s="536" t="str">
        <f>IF(基本情報入力シート!Q1888="","",基本情報入力シート!Q1888)</f>
        <v/>
      </c>
      <c r="I1860" s="536" t="str">
        <f>IF(基本情報入力シート!V1888="","",基本情報入力シート!V1888)</f>
        <v/>
      </c>
      <c r="J1860" s="536" t="str">
        <f>IF(基本情報入力シート!W1888="","",基本情報入力シート!W1888)</f>
        <v/>
      </c>
      <c r="K1860" s="536" t="str">
        <f>IF(基本情報入力シート!Z1888="","",基本情報入力シート!Z1888)</f>
        <v/>
      </c>
      <c r="L1860" s="555" t="str">
        <f>IF(基本情報入力シート!AF1888=0,"",基本情報入力シート!AF1888)</f>
        <v/>
      </c>
      <c r="M1860" s="563" t="str">
        <f>IF(基本情報入力シート!AG1888="","",基本情報入力シート!AG1888)</f>
        <v/>
      </c>
      <c r="N1860" s="571"/>
      <c r="O1860" s="576" t="str">
        <f>IFERROR(VLOOKUP(K1860,'【参考】数式用'!$A$2:$F$57,MATCH(N1860,'【参考】数式用'!$C$3:$F$3,0)+2,0),"")</f>
        <v/>
      </c>
      <c r="P1860" s="583" t="s">
        <v>549</v>
      </c>
      <c r="Q1860" s="588"/>
      <c r="R1860" s="590" t="s">
        <v>71</v>
      </c>
      <c r="S1860" s="588"/>
      <c r="T1860" s="590" t="s">
        <v>743</v>
      </c>
      <c r="U1860" s="588"/>
      <c r="V1860" s="590" t="s">
        <v>71</v>
      </c>
      <c r="W1860" s="588"/>
      <c r="X1860" s="590" t="s">
        <v>560</v>
      </c>
      <c r="Y1860" s="590" t="s">
        <v>763</v>
      </c>
      <c r="Z1860" s="590" t="str">
        <f t="shared" si="533"/>
        <v/>
      </c>
      <c r="AA1860" s="594" t="s">
        <v>127</v>
      </c>
      <c r="AB1860" s="599" t="str">
        <f t="shared" si="534"/>
        <v/>
      </c>
      <c r="AC1860" s="604" t="str">
        <f>IFERROR(ROUNDDOWN(ROUNDDOWN(ROUND(L1860*VLOOKUP(K1860,'【参考】数式用'!$A$4:$F$57,MATCH("処遇改善加算Ⅳ",'【参考】数式用'!$C$3:$F$3,0)+2,0),0)*M1860,0)*Z1860*0.5,0),"")</f>
        <v/>
      </c>
      <c r="AD1860" s="610"/>
      <c r="AE1860" s="618"/>
      <c r="AF1860" s="618"/>
      <c r="AG1860" s="624"/>
      <c r="AH1860" s="627"/>
      <c r="AI1860" s="633"/>
      <c r="AJ1860" s="634"/>
      <c r="AK1860" s="648" t="str">
        <f t="shared" si="535"/>
        <v/>
      </c>
      <c r="AL1860" s="651" t="str">
        <f t="shared" si="550"/>
        <v/>
      </c>
      <c r="AM1860" s="654"/>
      <c r="AN1860" s="657" t="str">
        <f>IFERROR(VLOOKUP(K1860,'【参考】数式用'!$A$2:$N$57,14,FALSE),"")</f>
        <v/>
      </c>
      <c r="AO1860" s="657" t="str">
        <f t="shared" si="536"/>
        <v/>
      </c>
      <c r="AP1860" s="662" t="str">
        <f t="shared" si="537"/>
        <v/>
      </c>
      <c r="AQ1860" s="662" t="str">
        <f t="shared" si="538"/>
        <v>入力済</v>
      </c>
      <c r="AR1860" s="657" t="str">
        <f t="shared" si="539"/>
        <v/>
      </c>
      <c r="AS1860" s="662" t="str">
        <f t="shared" si="540"/>
        <v>入力済</v>
      </c>
      <c r="AT1860" s="662" t="str">
        <f t="shared" si="541"/>
        <v/>
      </c>
      <c r="AU1860" s="662" t="str">
        <f t="shared" si="542"/>
        <v/>
      </c>
      <c r="AV1860" s="657" t="str">
        <f t="shared" si="543"/>
        <v/>
      </c>
      <c r="AW1860" s="657" t="str">
        <f t="shared" si="544"/>
        <v>入力済</v>
      </c>
      <c r="AX1860" s="662" t="str">
        <f>IFERROR(VLOOKUP(K1860,'【参考】数式用'!$AR$3:$AS$49,2,FALSE),"")</f>
        <v/>
      </c>
      <c r="AY1860" s="657" t="str">
        <f t="shared" si="545"/>
        <v/>
      </c>
      <c r="AZ1860" s="657" t="str">
        <f t="shared" si="551"/>
        <v>入力済</v>
      </c>
      <c r="BA1860" s="662" t="str">
        <f>IFERROR(VLOOKUP(K1860,'【参考】数式用'!$AX$3:$AY$56,2,FALSE),"")</f>
        <v/>
      </c>
      <c r="BB1860" s="657" t="str">
        <f t="shared" si="546"/>
        <v/>
      </c>
      <c r="BC1860" s="673" t="str">
        <f t="shared" si="547"/>
        <v>入力済</v>
      </c>
      <c r="BD1860" s="657" t="str">
        <f t="shared" si="548"/>
        <v/>
      </c>
      <c r="BE1860" s="657" t="str">
        <f t="shared" si="549"/>
        <v/>
      </c>
      <c r="BF1860" s="659"/>
      <c r="BG1860" s="659"/>
      <c r="BH1860" s="681" t="e">
        <f>VLOOKUP(K1860,'【参考】数式用'!$A$2:$O$57,15,FALSE)</f>
        <v>#N/A</v>
      </c>
      <c r="BI1860" s="659"/>
      <c r="BJ1860" s="659"/>
      <c r="BK1860" s="659"/>
      <c r="BL1860" s="659"/>
      <c r="BM1860" s="659"/>
      <c r="BN1860" s="659"/>
      <c r="BO1860" s="676"/>
    </row>
    <row r="1861" spans="1:67" s="494" customFormat="1" ht="109.9" customHeight="1">
      <c r="A1861" s="506">
        <v>1850</v>
      </c>
      <c r="B1861" s="517" t="str">
        <f>IF(基本情報入力シート!B1889="","",基本情報入力シート!B1889)</f>
        <v/>
      </c>
      <c r="C1861" s="523"/>
      <c r="D1861" s="523"/>
      <c r="E1861" s="523"/>
      <c r="F1861" s="530"/>
      <c r="G1861" s="536" t="str">
        <f>IF(基本情報入力シート!L1889="","",基本情報入力シート!L1889)</f>
        <v/>
      </c>
      <c r="H1861" s="536" t="str">
        <f>IF(基本情報入力シート!Q1889="","",基本情報入力シート!Q1889)</f>
        <v/>
      </c>
      <c r="I1861" s="536" t="str">
        <f>IF(基本情報入力シート!V1889="","",基本情報入力シート!V1889)</f>
        <v/>
      </c>
      <c r="J1861" s="536" t="str">
        <f>IF(基本情報入力シート!W1889="","",基本情報入力シート!W1889)</f>
        <v/>
      </c>
      <c r="K1861" s="536" t="str">
        <f>IF(基本情報入力シート!Z1889="","",基本情報入力シート!Z1889)</f>
        <v/>
      </c>
      <c r="L1861" s="555" t="str">
        <f>IF(基本情報入力シート!AF1889=0,"",基本情報入力シート!AF1889)</f>
        <v/>
      </c>
      <c r="M1861" s="563" t="str">
        <f>IF(基本情報入力シート!AG1889="","",基本情報入力シート!AG1889)</f>
        <v/>
      </c>
      <c r="N1861" s="571"/>
      <c r="O1861" s="576" t="str">
        <f>IFERROR(VLOOKUP(K1861,'【参考】数式用'!$A$2:$F$57,MATCH(N1861,'【参考】数式用'!$C$3:$F$3,0)+2,0),"")</f>
        <v/>
      </c>
      <c r="P1861" s="583" t="s">
        <v>549</v>
      </c>
      <c r="Q1861" s="588"/>
      <c r="R1861" s="590" t="s">
        <v>71</v>
      </c>
      <c r="S1861" s="588"/>
      <c r="T1861" s="590" t="s">
        <v>743</v>
      </c>
      <c r="U1861" s="588"/>
      <c r="V1861" s="590" t="s">
        <v>71</v>
      </c>
      <c r="W1861" s="588"/>
      <c r="X1861" s="590" t="s">
        <v>560</v>
      </c>
      <c r="Y1861" s="590" t="s">
        <v>763</v>
      </c>
      <c r="Z1861" s="590" t="str">
        <f t="shared" si="533"/>
        <v/>
      </c>
      <c r="AA1861" s="594" t="s">
        <v>127</v>
      </c>
      <c r="AB1861" s="599" t="str">
        <f t="shared" si="534"/>
        <v/>
      </c>
      <c r="AC1861" s="604" t="str">
        <f>IFERROR(ROUNDDOWN(ROUNDDOWN(ROUND(L1861*VLOOKUP(K1861,'【参考】数式用'!$A$4:$F$57,MATCH("処遇改善加算Ⅳ",'【参考】数式用'!$C$3:$F$3,0)+2,0),0)*M1861,0)*Z1861*0.5,0),"")</f>
        <v/>
      </c>
      <c r="AD1861" s="610"/>
      <c r="AE1861" s="618"/>
      <c r="AF1861" s="618"/>
      <c r="AG1861" s="624"/>
      <c r="AH1861" s="627"/>
      <c r="AI1861" s="633"/>
      <c r="AJ1861" s="634"/>
      <c r="AK1861" s="648" t="str">
        <f t="shared" si="535"/>
        <v/>
      </c>
      <c r="AL1861" s="651" t="str">
        <f t="shared" si="550"/>
        <v/>
      </c>
      <c r="AM1861" s="654"/>
      <c r="AN1861" s="657" t="str">
        <f>IFERROR(VLOOKUP(K1861,'【参考】数式用'!$A$2:$N$57,14,FALSE),"")</f>
        <v/>
      </c>
      <c r="AO1861" s="657" t="str">
        <f t="shared" si="536"/>
        <v/>
      </c>
      <c r="AP1861" s="662" t="str">
        <f t="shared" si="537"/>
        <v/>
      </c>
      <c r="AQ1861" s="662" t="str">
        <f t="shared" si="538"/>
        <v>入力済</v>
      </c>
      <c r="AR1861" s="657" t="str">
        <f t="shared" si="539"/>
        <v/>
      </c>
      <c r="AS1861" s="662" t="str">
        <f t="shared" si="540"/>
        <v>入力済</v>
      </c>
      <c r="AT1861" s="662" t="str">
        <f t="shared" si="541"/>
        <v/>
      </c>
      <c r="AU1861" s="662" t="str">
        <f t="shared" si="542"/>
        <v/>
      </c>
      <c r="AV1861" s="657" t="str">
        <f t="shared" si="543"/>
        <v/>
      </c>
      <c r="AW1861" s="657" t="str">
        <f t="shared" si="544"/>
        <v>入力済</v>
      </c>
      <c r="AX1861" s="662" t="str">
        <f>IFERROR(VLOOKUP(K1861,'【参考】数式用'!$AR$3:$AS$49,2,FALSE),"")</f>
        <v/>
      </c>
      <c r="AY1861" s="657" t="str">
        <f t="shared" si="545"/>
        <v/>
      </c>
      <c r="AZ1861" s="657" t="str">
        <f t="shared" si="551"/>
        <v>入力済</v>
      </c>
      <c r="BA1861" s="662" t="str">
        <f>IFERROR(VLOOKUP(K1861,'【参考】数式用'!$AX$3:$AY$56,2,FALSE),"")</f>
        <v/>
      </c>
      <c r="BB1861" s="657" t="str">
        <f t="shared" si="546"/>
        <v/>
      </c>
      <c r="BC1861" s="673" t="str">
        <f t="shared" si="547"/>
        <v>入力済</v>
      </c>
      <c r="BD1861" s="657" t="str">
        <f t="shared" si="548"/>
        <v/>
      </c>
      <c r="BE1861" s="657" t="str">
        <f t="shared" si="549"/>
        <v/>
      </c>
      <c r="BF1861" s="659"/>
      <c r="BG1861" s="659"/>
      <c r="BH1861" s="681" t="e">
        <f>VLOOKUP(K1861,'【参考】数式用'!$A$2:$O$57,15,FALSE)</f>
        <v>#N/A</v>
      </c>
      <c r="BI1861" s="659"/>
      <c r="BJ1861" s="659"/>
      <c r="BK1861" s="659"/>
      <c r="BL1861" s="659"/>
      <c r="BM1861" s="659"/>
      <c r="BN1861" s="659"/>
      <c r="BO1861" s="676"/>
    </row>
    <row r="1862" spans="1:67" s="494" customFormat="1" ht="109.9" customHeight="1">
      <c r="A1862" s="506">
        <v>1851</v>
      </c>
      <c r="B1862" s="517" t="str">
        <f>IF(基本情報入力シート!B1890="","",基本情報入力シート!B1890)</f>
        <v/>
      </c>
      <c r="C1862" s="523"/>
      <c r="D1862" s="523"/>
      <c r="E1862" s="523"/>
      <c r="F1862" s="530"/>
      <c r="G1862" s="536" t="str">
        <f>IF(基本情報入力シート!L1890="","",基本情報入力シート!L1890)</f>
        <v/>
      </c>
      <c r="H1862" s="536" t="str">
        <f>IF(基本情報入力シート!Q1890="","",基本情報入力シート!Q1890)</f>
        <v/>
      </c>
      <c r="I1862" s="536" t="str">
        <f>IF(基本情報入力シート!V1890="","",基本情報入力シート!V1890)</f>
        <v/>
      </c>
      <c r="J1862" s="536" t="str">
        <f>IF(基本情報入力シート!W1890="","",基本情報入力シート!W1890)</f>
        <v/>
      </c>
      <c r="K1862" s="536" t="str">
        <f>IF(基本情報入力シート!Z1890="","",基本情報入力シート!Z1890)</f>
        <v/>
      </c>
      <c r="L1862" s="555" t="str">
        <f>IF(基本情報入力シート!AF1890=0,"",基本情報入力シート!AF1890)</f>
        <v/>
      </c>
      <c r="M1862" s="563" t="str">
        <f>IF(基本情報入力シート!AG1890="","",基本情報入力シート!AG1890)</f>
        <v/>
      </c>
      <c r="N1862" s="571"/>
      <c r="O1862" s="576" t="str">
        <f>IFERROR(VLOOKUP(K1862,'【参考】数式用'!$A$2:$F$57,MATCH(N1862,'【参考】数式用'!$C$3:$F$3,0)+2,0),"")</f>
        <v/>
      </c>
      <c r="P1862" s="583" t="s">
        <v>549</v>
      </c>
      <c r="Q1862" s="588"/>
      <c r="R1862" s="590" t="s">
        <v>71</v>
      </c>
      <c r="S1862" s="588"/>
      <c r="T1862" s="590" t="s">
        <v>743</v>
      </c>
      <c r="U1862" s="588"/>
      <c r="V1862" s="590" t="s">
        <v>71</v>
      </c>
      <c r="W1862" s="588"/>
      <c r="X1862" s="590" t="s">
        <v>560</v>
      </c>
      <c r="Y1862" s="590" t="s">
        <v>763</v>
      </c>
      <c r="Z1862" s="590" t="str">
        <f t="shared" si="533"/>
        <v/>
      </c>
      <c r="AA1862" s="594" t="s">
        <v>127</v>
      </c>
      <c r="AB1862" s="599" t="str">
        <f t="shared" si="534"/>
        <v/>
      </c>
      <c r="AC1862" s="604" t="str">
        <f>IFERROR(ROUNDDOWN(ROUNDDOWN(ROUND(L1862*VLOOKUP(K1862,'【参考】数式用'!$A$4:$F$57,MATCH("処遇改善加算Ⅳ",'【参考】数式用'!$C$3:$F$3,0)+2,0),0)*M1862,0)*Z1862*0.5,0),"")</f>
        <v/>
      </c>
      <c r="AD1862" s="610"/>
      <c r="AE1862" s="618"/>
      <c r="AF1862" s="618"/>
      <c r="AG1862" s="624"/>
      <c r="AH1862" s="627"/>
      <c r="AI1862" s="633"/>
      <c r="AJ1862" s="634"/>
      <c r="AK1862" s="648" t="str">
        <f t="shared" si="535"/>
        <v/>
      </c>
      <c r="AL1862" s="651" t="str">
        <f t="shared" si="550"/>
        <v/>
      </c>
      <c r="AM1862" s="654"/>
      <c r="AN1862" s="657" t="str">
        <f>IFERROR(VLOOKUP(K1862,'【参考】数式用'!$A$2:$N$57,14,FALSE),"")</f>
        <v/>
      </c>
      <c r="AO1862" s="657" t="str">
        <f t="shared" si="536"/>
        <v/>
      </c>
      <c r="AP1862" s="662" t="str">
        <f t="shared" si="537"/>
        <v/>
      </c>
      <c r="AQ1862" s="662" t="str">
        <f t="shared" si="538"/>
        <v>入力済</v>
      </c>
      <c r="AR1862" s="657" t="str">
        <f t="shared" si="539"/>
        <v/>
      </c>
      <c r="AS1862" s="662" t="str">
        <f t="shared" si="540"/>
        <v>入力済</v>
      </c>
      <c r="AT1862" s="662" t="str">
        <f t="shared" si="541"/>
        <v/>
      </c>
      <c r="AU1862" s="662" t="str">
        <f t="shared" si="542"/>
        <v/>
      </c>
      <c r="AV1862" s="657" t="str">
        <f t="shared" si="543"/>
        <v/>
      </c>
      <c r="AW1862" s="657" t="str">
        <f t="shared" si="544"/>
        <v>入力済</v>
      </c>
      <c r="AX1862" s="662" t="str">
        <f>IFERROR(VLOOKUP(K1862,'【参考】数式用'!$AR$3:$AS$49,2,FALSE),"")</f>
        <v/>
      </c>
      <c r="AY1862" s="657" t="str">
        <f t="shared" si="545"/>
        <v/>
      </c>
      <c r="AZ1862" s="657" t="str">
        <f t="shared" si="551"/>
        <v>入力済</v>
      </c>
      <c r="BA1862" s="662" t="str">
        <f>IFERROR(VLOOKUP(K1862,'【参考】数式用'!$AX$3:$AY$56,2,FALSE),"")</f>
        <v/>
      </c>
      <c r="BB1862" s="657" t="str">
        <f t="shared" si="546"/>
        <v/>
      </c>
      <c r="BC1862" s="673" t="str">
        <f t="shared" si="547"/>
        <v>入力済</v>
      </c>
      <c r="BD1862" s="657" t="str">
        <f t="shared" si="548"/>
        <v/>
      </c>
      <c r="BE1862" s="657" t="str">
        <f t="shared" si="549"/>
        <v/>
      </c>
      <c r="BF1862" s="659"/>
      <c r="BG1862" s="659"/>
      <c r="BH1862" s="681" t="e">
        <f>VLOOKUP(K1862,'【参考】数式用'!$A$2:$O$57,15,FALSE)</f>
        <v>#N/A</v>
      </c>
      <c r="BI1862" s="659"/>
      <c r="BJ1862" s="659"/>
      <c r="BK1862" s="659"/>
      <c r="BL1862" s="659"/>
      <c r="BM1862" s="659"/>
      <c r="BN1862" s="659"/>
      <c r="BO1862" s="676"/>
    </row>
    <row r="1863" spans="1:67" s="494" customFormat="1" ht="109.9" customHeight="1">
      <c r="A1863" s="506">
        <v>1852</v>
      </c>
      <c r="B1863" s="517" t="str">
        <f>IF(基本情報入力シート!B1891="","",基本情報入力シート!B1891)</f>
        <v/>
      </c>
      <c r="C1863" s="523"/>
      <c r="D1863" s="523"/>
      <c r="E1863" s="523"/>
      <c r="F1863" s="530"/>
      <c r="G1863" s="536" t="str">
        <f>IF(基本情報入力シート!L1891="","",基本情報入力シート!L1891)</f>
        <v/>
      </c>
      <c r="H1863" s="536" t="str">
        <f>IF(基本情報入力シート!Q1891="","",基本情報入力シート!Q1891)</f>
        <v/>
      </c>
      <c r="I1863" s="536" t="str">
        <f>IF(基本情報入力シート!V1891="","",基本情報入力シート!V1891)</f>
        <v/>
      </c>
      <c r="J1863" s="536" t="str">
        <f>IF(基本情報入力シート!W1891="","",基本情報入力シート!W1891)</f>
        <v/>
      </c>
      <c r="K1863" s="536" t="str">
        <f>IF(基本情報入力シート!Z1891="","",基本情報入力シート!Z1891)</f>
        <v/>
      </c>
      <c r="L1863" s="555" t="str">
        <f>IF(基本情報入力シート!AF1891=0,"",基本情報入力シート!AF1891)</f>
        <v/>
      </c>
      <c r="M1863" s="563" t="str">
        <f>IF(基本情報入力シート!AG1891="","",基本情報入力シート!AG1891)</f>
        <v/>
      </c>
      <c r="N1863" s="571"/>
      <c r="O1863" s="576" t="str">
        <f>IFERROR(VLOOKUP(K1863,'【参考】数式用'!$A$2:$F$57,MATCH(N1863,'【参考】数式用'!$C$3:$F$3,0)+2,0),"")</f>
        <v/>
      </c>
      <c r="P1863" s="583" t="s">
        <v>549</v>
      </c>
      <c r="Q1863" s="588"/>
      <c r="R1863" s="590" t="s">
        <v>71</v>
      </c>
      <c r="S1863" s="588"/>
      <c r="T1863" s="590" t="s">
        <v>743</v>
      </c>
      <c r="U1863" s="588"/>
      <c r="V1863" s="590" t="s">
        <v>71</v>
      </c>
      <c r="W1863" s="588"/>
      <c r="X1863" s="590" t="s">
        <v>560</v>
      </c>
      <c r="Y1863" s="590" t="s">
        <v>763</v>
      </c>
      <c r="Z1863" s="590" t="str">
        <f t="shared" si="533"/>
        <v/>
      </c>
      <c r="AA1863" s="594" t="s">
        <v>127</v>
      </c>
      <c r="AB1863" s="599" t="str">
        <f t="shared" si="534"/>
        <v/>
      </c>
      <c r="AC1863" s="604" t="str">
        <f>IFERROR(ROUNDDOWN(ROUNDDOWN(ROUND(L1863*VLOOKUP(K1863,'【参考】数式用'!$A$4:$F$57,MATCH("処遇改善加算Ⅳ",'【参考】数式用'!$C$3:$F$3,0)+2,0),0)*M1863,0)*Z1863*0.5,0),"")</f>
        <v/>
      </c>
      <c r="AD1863" s="610"/>
      <c r="AE1863" s="618"/>
      <c r="AF1863" s="618"/>
      <c r="AG1863" s="624"/>
      <c r="AH1863" s="627"/>
      <c r="AI1863" s="633"/>
      <c r="AJ1863" s="634"/>
      <c r="AK1863" s="648" t="str">
        <f t="shared" si="535"/>
        <v/>
      </c>
      <c r="AL1863" s="651" t="str">
        <f t="shared" si="550"/>
        <v/>
      </c>
      <c r="AM1863" s="654"/>
      <c r="AN1863" s="657" t="str">
        <f>IFERROR(VLOOKUP(K1863,'【参考】数式用'!$A$2:$N$57,14,FALSE),"")</f>
        <v/>
      </c>
      <c r="AO1863" s="657" t="str">
        <f t="shared" si="536"/>
        <v/>
      </c>
      <c r="AP1863" s="662" t="str">
        <f t="shared" si="537"/>
        <v/>
      </c>
      <c r="AQ1863" s="662" t="str">
        <f t="shared" si="538"/>
        <v>入力済</v>
      </c>
      <c r="AR1863" s="657" t="str">
        <f t="shared" si="539"/>
        <v/>
      </c>
      <c r="AS1863" s="662" t="str">
        <f t="shared" si="540"/>
        <v>入力済</v>
      </c>
      <c r="AT1863" s="662" t="str">
        <f t="shared" si="541"/>
        <v/>
      </c>
      <c r="AU1863" s="662" t="str">
        <f t="shared" si="542"/>
        <v/>
      </c>
      <c r="AV1863" s="657" t="str">
        <f t="shared" si="543"/>
        <v/>
      </c>
      <c r="AW1863" s="657" t="str">
        <f t="shared" si="544"/>
        <v>入力済</v>
      </c>
      <c r="AX1863" s="662" t="str">
        <f>IFERROR(VLOOKUP(K1863,'【参考】数式用'!$AR$3:$AS$49,2,FALSE),"")</f>
        <v/>
      </c>
      <c r="AY1863" s="657" t="str">
        <f t="shared" si="545"/>
        <v/>
      </c>
      <c r="AZ1863" s="657" t="str">
        <f t="shared" si="551"/>
        <v>入力済</v>
      </c>
      <c r="BA1863" s="662" t="str">
        <f>IFERROR(VLOOKUP(K1863,'【参考】数式用'!$AX$3:$AY$56,2,FALSE),"")</f>
        <v/>
      </c>
      <c r="BB1863" s="657" t="str">
        <f t="shared" si="546"/>
        <v/>
      </c>
      <c r="BC1863" s="673" t="str">
        <f t="shared" si="547"/>
        <v>入力済</v>
      </c>
      <c r="BD1863" s="657" t="str">
        <f t="shared" si="548"/>
        <v/>
      </c>
      <c r="BE1863" s="657" t="str">
        <f t="shared" si="549"/>
        <v/>
      </c>
      <c r="BF1863" s="659"/>
      <c r="BG1863" s="659"/>
      <c r="BH1863" s="681" t="e">
        <f>VLOOKUP(K1863,'【参考】数式用'!$A$2:$O$57,15,FALSE)</f>
        <v>#N/A</v>
      </c>
      <c r="BI1863" s="659"/>
      <c r="BJ1863" s="659"/>
      <c r="BK1863" s="659"/>
      <c r="BL1863" s="659"/>
      <c r="BM1863" s="659"/>
      <c r="BN1863" s="659"/>
      <c r="BO1863" s="676"/>
    </row>
    <row r="1864" spans="1:67" s="494" customFormat="1" ht="109.9" customHeight="1">
      <c r="A1864" s="506">
        <v>1853</v>
      </c>
      <c r="B1864" s="517" t="str">
        <f>IF(基本情報入力シート!B1892="","",基本情報入力シート!B1892)</f>
        <v/>
      </c>
      <c r="C1864" s="523"/>
      <c r="D1864" s="523"/>
      <c r="E1864" s="523"/>
      <c r="F1864" s="530"/>
      <c r="G1864" s="536" t="str">
        <f>IF(基本情報入力シート!L1892="","",基本情報入力シート!L1892)</f>
        <v/>
      </c>
      <c r="H1864" s="536" t="str">
        <f>IF(基本情報入力シート!Q1892="","",基本情報入力シート!Q1892)</f>
        <v/>
      </c>
      <c r="I1864" s="536" t="str">
        <f>IF(基本情報入力シート!V1892="","",基本情報入力シート!V1892)</f>
        <v/>
      </c>
      <c r="J1864" s="536" t="str">
        <f>IF(基本情報入力シート!W1892="","",基本情報入力シート!W1892)</f>
        <v/>
      </c>
      <c r="K1864" s="536" t="str">
        <f>IF(基本情報入力シート!Z1892="","",基本情報入力シート!Z1892)</f>
        <v/>
      </c>
      <c r="L1864" s="555" t="str">
        <f>IF(基本情報入力シート!AF1892=0,"",基本情報入力シート!AF1892)</f>
        <v/>
      </c>
      <c r="M1864" s="563" t="str">
        <f>IF(基本情報入力シート!AG1892="","",基本情報入力シート!AG1892)</f>
        <v/>
      </c>
      <c r="N1864" s="571"/>
      <c r="O1864" s="576" t="str">
        <f>IFERROR(VLOOKUP(K1864,'【参考】数式用'!$A$2:$F$57,MATCH(N1864,'【参考】数式用'!$C$3:$F$3,0)+2,0),"")</f>
        <v/>
      </c>
      <c r="P1864" s="583" t="s">
        <v>549</v>
      </c>
      <c r="Q1864" s="588"/>
      <c r="R1864" s="590" t="s">
        <v>71</v>
      </c>
      <c r="S1864" s="588"/>
      <c r="T1864" s="590" t="s">
        <v>743</v>
      </c>
      <c r="U1864" s="588"/>
      <c r="V1864" s="590" t="s">
        <v>71</v>
      </c>
      <c r="W1864" s="588"/>
      <c r="X1864" s="590" t="s">
        <v>560</v>
      </c>
      <c r="Y1864" s="590" t="s">
        <v>763</v>
      </c>
      <c r="Z1864" s="590" t="str">
        <f t="shared" si="533"/>
        <v/>
      </c>
      <c r="AA1864" s="594" t="s">
        <v>127</v>
      </c>
      <c r="AB1864" s="599" t="str">
        <f t="shared" si="534"/>
        <v/>
      </c>
      <c r="AC1864" s="604" t="str">
        <f>IFERROR(ROUNDDOWN(ROUNDDOWN(ROUND(L1864*VLOOKUP(K1864,'【参考】数式用'!$A$4:$F$57,MATCH("処遇改善加算Ⅳ",'【参考】数式用'!$C$3:$F$3,0)+2,0),0)*M1864,0)*Z1864*0.5,0),"")</f>
        <v/>
      </c>
      <c r="AD1864" s="610"/>
      <c r="AE1864" s="618"/>
      <c r="AF1864" s="618"/>
      <c r="AG1864" s="624"/>
      <c r="AH1864" s="627"/>
      <c r="AI1864" s="633"/>
      <c r="AJ1864" s="634"/>
      <c r="AK1864" s="648" t="str">
        <f t="shared" si="535"/>
        <v/>
      </c>
      <c r="AL1864" s="651" t="str">
        <f t="shared" si="550"/>
        <v/>
      </c>
      <c r="AM1864" s="654"/>
      <c r="AN1864" s="657" t="str">
        <f>IFERROR(VLOOKUP(K1864,'【参考】数式用'!$A$2:$N$57,14,FALSE),"")</f>
        <v/>
      </c>
      <c r="AO1864" s="657" t="str">
        <f t="shared" si="536"/>
        <v/>
      </c>
      <c r="AP1864" s="662" t="str">
        <f t="shared" si="537"/>
        <v/>
      </c>
      <c r="AQ1864" s="662" t="str">
        <f t="shared" si="538"/>
        <v>入力済</v>
      </c>
      <c r="AR1864" s="657" t="str">
        <f t="shared" si="539"/>
        <v/>
      </c>
      <c r="AS1864" s="662" t="str">
        <f t="shared" si="540"/>
        <v>入力済</v>
      </c>
      <c r="AT1864" s="662" t="str">
        <f t="shared" si="541"/>
        <v/>
      </c>
      <c r="AU1864" s="662" t="str">
        <f t="shared" si="542"/>
        <v/>
      </c>
      <c r="AV1864" s="657" t="str">
        <f t="shared" si="543"/>
        <v/>
      </c>
      <c r="AW1864" s="657" t="str">
        <f t="shared" si="544"/>
        <v>入力済</v>
      </c>
      <c r="AX1864" s="662" t="str">
        <f>IFERROR(VLOOKUP(K1864,'【参考】数式用'!$AR$3:$AS$49,2,FALSE),"")</f>
        <v/>
      </c>
      <c r="AY1864" s="657" t="str">
        <f t="shared" si="545"/>
        <v/>
      </c>
      <c r="AZ1864" s="657" t="str">
        <f t="shared" si="551"/>
        <v>入力済</v>
      </c>
      <c r="BA1864" s="662" t="str">
        <f>IFERROR(VLOOKUP(K1864,'【参考】数式用'!$AX$3:$AY$56,2,FALSE),"")</f>
        <v/>
      </c>
      <c r="BB1864" s="657" t="str">
        <f t="shared" si="546"/>
        <v/>
      </c>
      <c r="BC1864" s="673" t="str">
        <f t="shared" si="547"/>
        <v>入力済</v>
      </c>
      <c r="BD1864" s="657" t="str">
        <f t="shared" si="548"/>
        <v/>
      </c>
      <c r="BE1864" s="657" t="str">
        <f t="shared" si="549"/>
        <v/>
      </c>
      <c r="BF1864" s="659"/>
      <c r="BG1864" s="659"/>
      <c r="BH1864" s="681" t="e">
        <f>VLOOKUP(K1864,'【参考】数式用'!$A$2:$O$57,15,FALSE)</f>
        <v>#N/A</v>
      </c>
      <c r="BI1864" s="659"/>
      <c r="BJ1864" s="659"/>
      <c r="BK1864" s="659"/>
      <c r="BL1864" s="659"/>
      <c r="BM1864" s="659"/>
      <c r="BN1864" s="659"/>
      <c r="BO1864" s="676"/>
    </row>
    <row r="1865" spans="1:67" s="494" customFormat="1" ht="109.9" customHeight="1">
      <c r="A1865" s="506">
        <v>1854</v>
      </c>
      <c r="B1865" s="517" t="str">
        <f>IF(基本情報入力シート!B1893="","",基本情報入力シート!B1893)</f>
        <v/>
      </c>
      <c r="C1865" s="523"/>
      <c r="D1865" s="523"/>
      <c r="E1865" s="523"/>
      <c r="F1865" s="530"/>
      <c r="G1865" s="536" t="str">
        <f>IF(基本情報入力シート!L1893="","",基本情報入力シート!L1893)</f>
        <v/>
      </c>
      <c r="H1865" s="536" t="str">
        <f>IF(基本情報入力シート!Q1893="","",基本情報入力シート!Q1893)</f>
        <v/>
      </c>
      <c r="I1865" s="536" t="str">
        <f>IF(基本情報入力シート!V1893="","",基本情報入力シート!V1893)</f>
        <v/>
      </c>
      <c r="J1865" s="536" t="str">
        <f>IF(基本情報入力シート!W1893="","",基本情報入力シート!W1893)</f>
        <v/>
      </c>
      <c r="K1865" s="536" t="str">
        <f>IF(基本情報入力シート!Z1893="","",基本情報入力シート!Z1893)</f>
        <v/>
      </c>
      <c r="L1865" s="555" t="str">
        <f>IF(基本情報入力シート!AF1893=0,"",基本情報入力シート!AF1893)</f>
        <v/>
      </c>
      <c r="M1865" s="563" t="str">
        <f>IF(基本情報入力シート!AG1893="","",基本情報入力シート!AG1893)</f>
        <v/>
      </c>
      <c r="N1865" s="571"/>
      <c r="O1865" s="576" t="str">
        <f>IFERROR(VLOOKUP(K1865,'【参考】数式用'!$A$2:$F$57,MATCH(N1865,'【参考】数式用'!$C$3:$F$3,0)+2,0),"")</f>
        <v/>
      </c>
      <c r="P1865" s="583" t="s">
        <v>549</v>
      </c>
      <c r="Q1865" s="588"/>
      <c r="R1865" s="590" t="s">
        <v>71</v>
      </c>
      <c r="S1865" s="588"/>
      <c r="T1865" s="590" t="s">
        <v>743</v>
      </c>
      <c r="U1865" s="588"/>
      <c r="V1865" s="590" t="s">
        <v>71</v>
      </c>
      <c r="W1865" s="588"/>
      <c r="X1865" s="590" t="s">
        <v>560</v>
      </c>
      <c r="Y1865" s="590" t="s">
        <v>763</v>
      </c>
      <c r="Z1865" s="590" t="str">
        <f t="shared" si="533"/>
        <v/>
      </c>
      <c r="AA1865" s="594" t="s">
        <v>127</v>
      </c>
      <c r="AB1865" s="599" t="str">
        <f t="shared" si="534"/>
        <v/>
      </c>
      <c r="AC1865" s="604" t="str">
        <f>IFERROR(ROUNDDOWN(ROUNDDOWN(ROUND(L1865*VLOOKUP(K1865,'【参考】数式用'!$A$4:$F$57,MATCH("処遇改善加算Ⅳ",'【参考】数式用'!$C$3:$F$3,0)+2,0),0)*M1865,0)*Z1865*0.5,0),"")</f>
        <v/>
      </c>
      <c r="AD1865" s="610"/>
      <c r="AE1865" s="618"/>
      <c r="AF1865" s="618"/>
      <c r="AG1865" s="624"/>
      <c r="AH1865" s="627"/>
      <c r="AI1865" s="633"/>
      <c r="AJ1865" s="634"/>
      <c r="AK1865" s="648" t="str">
        <f t="shared" si="535"/>
        <v/>
      </c>
      <c r="AL1865" s="651" t="str">
        <f t="shared" si="550"/>
        <v/>
      </c>
      <c r="AM1865" s="654"/>
      <c r="AN1865" s="657" t="str">
        <f>IFERROR(VLOOKUP(K1865,'【参考】数式用'!$A$2:$N$57,14,FALSE),"")</f>
        <v/>
      </c>
      <c r="AO1865" s="657" t="str">
        <f t="shared" si="536"/>
        <v/>
      </c>
      <c r="AP1865" s="662" t="str">
        <f t="shared" si="537"/>
        <v/>
      </c>
      <c r="AQ1865" s="662" t="str">
        <f t="shared" si="538"/>
        <v>入力済</v>
      </c>
      <c r="AR1865" s="657" t="str">
        <f t="shared" si="539"/>
        <v/>
      </c>
      <c r="AS1865" s="662" t="str">
        <f t="shared" si="540"/>
        <v>入力済</v>
      </c>
      <c r="AT1865" s="662" t="str">
        <f t="shared" si="541"/>
        <v/>
      </c>
      <c r="AU1865" s="662" t="str">
        <f t="shared" si="542"/>
        <v/>
      </c>
      <c r="AV1865" s="657" t="str">
        <f t="shared" si="543"/>
        <v/>
      </c>
      <c r="AW1865" s="657" t="str">
        <f t="shared" si="544"/>
        <v>入力済</v>
      </c>
      <c r="AX1865" s="662" t="str">
        <f>IFERROR(VLOOKUP(K1865,'【参考】数式用'!$AR$3:$AS$49,2,FALSE),"")</f>
        <v/>
      </c>
      <c r="AY1865" s="657" t="str">
        <f t="shared" si="545"/>
        <v/>
      </c>
      <c r="AZ1865" s="657" t="str">
        <f t="shared" si="551"/>
        <v>入力済</v>
      </c>
      <c r="BA1865" s="662" t="str">
        <f>IFERROR(VLOOKUP(K1865,'【参考】数式用'!$AX$3:$AY$56,2,FALSE),"")</f>
        <v/>
      </c>
      <c r="BB1865" s="657" t="str">
        <f t="shared" si="546"/>
        <v/>
      </c>
      <c r="BC1865" s="673" t="str">
        <f t="shared" si="547"/>
        <v>入力済</v>
      </c>
      <c r="BD1865" s="657" t="str">
        <f t="shared" si="548"/>
        <v/>
      </c>
      <c r="BE1865" s="657" t="str">
        <f t="shared" si="549"/>
        <v/>
      </c>
      <c r="BF1865" s="659"/>
      <c r="BG1865" s="659"/>
      <c r="BH1865" s="681" t="e">
        <f>VLOOKUP(K1865,'【参考】数式用'!$A$2:$O$57,15,FALSE)</f>
        <v>#N/A</v>
      </c>
      <c r="BI1865" s="659"/>
      <c r="BJ1865" s="659"/>
      <c r="BK1865" s="659"/>
      <c r="BL1865" s="659"/>
      <c r="BM1865" s="659"/>
      <c r="BN1865" s="659"/>
      <c r="BO1865" s="676"/>
    </row>
    <row r="1866" spans="1:67" s="494" customFormat="1" ht="109.9" customHeight="1">
      <c r="A1866" s="506">
        <v>1855</v>
      </c>
      <c r="B1866" s="517" t="str">
        <f>IF(基本情報入力シート!B1894="","",基本情報入力シート!B1894)</f>
        <v/>
      </c>
      <c r="C1866" s="523"/>
      <c r="D1866" s="523"/>
      <c r="E1866" s="523"/>
      <c r="F1866" s="530"/>
      <c r="G1866" s="536" t="str">
        <f>IF(基本情報入力シート!L1894="","",基本情報入力シート!L1894)</f>
        <v/>
      </c>
      <c r="H1866" s="536" t="str">
        <f>IF(基本情報入力シート!Q1894="","",基本情報入力シート!Q1894)</f>
        <v/>
      </c>
      <c r="I1866" s="536" t="str">
        <f>IF(基本情報入力シート!V1894="","",基本情報入力シート!V1894)</f>
        <v/>
      </c>
      <c r="J1866" s="536" t="str">
        <f>IF(基本情報入力シート!W1894="","",基本情報入力シート!W1894)</f>
        <v/>
      </c>
      <c r="K1866" s="536" t="str">
        <f>IF(基本情報入力シート!Z1894="","",基本情報入力シート!Z1894)</f>
        <v/>
      </c>
      <c r="L1866" s="555" t="str">
        <f>IF(基本情報入力シート!AF1894=0,"",基本情報入力シート!AF1894)</f>
        <v/>
      </c>
      <c r="M1866" s="563" t="str">
        <f>IF(基本情報入力シート!AG1894="","",基本情報入力シート!AG1894)</f>
        <v/>
      </c>
      <c r="N1866" s="571"/>
      <c r="O1866" s="576" t="str">
        <f>IFERROR(VLOOKUP(K1866,'【参考】数式用'!$A$2:$F$57,MATCH(N1866,'【参考】数式用'!$C$3:$F$3,0)+2,0),"")</f>
        <v/>
      </c>
      <c r="P1866" s="583" t="s">
        <v>549</v>
      </c>
      <c r="Q1866" s="588"/>
      <c r="R1866" s="590" t="s">
        <v>71</v>
      </c>
      <c r="S1866" s="588"/>
      <c r="T1866" s="590" t="s">
        <v>743</v>
      </c>
      <c r="U1866" s="588"/>
      <c r="V1866" s="590" t="s">
        <v>71</v>
      </c>
      <c r="W1866" s="588"/>
      <c r="X1866" s="590" t="s">
        <v>560</v>
      </c>
      <c r="Y1866" s="590" t="s">
        <v>763</v>
      </c>
      <c r="Z1866" s="590" t="str">
        <f t="shared" si="533"/>
        <v/>
      </c>
      <c r="AA1866" s="594" t="s">
        <v>127</v>
      </c>
      <c r="AB1866" s="599" t="str">
        <f t="shared" si="534"/>
        <v/>
      </c>
      <c r="AC1866" s="604" t="str">
        <f>IFERROR(ROUNDDOWN(ROUNDDOWN(ROUND(L1866*VLOOKUP(K1866,'【参考】数式用'!$A$4:$F$57,MATCH("処遇改善加算Ⅳ",'【参考】数式用'!$C$3:$F$3,0)+2,0),0)*M1866,0)*Z1866*0.5,0),"")</f>
        <v/>
      </c>
      <c r="AD1866" s="610"/>
      <c r="AE1866" s="618"/>
      <c r="AF1866" s="618"/>
      <c r="AG1866" s="624"/>
      <c r="AH1866" s="627"/>
      <c r="AI1866" s="633"/>
      <c r="AJ1866" s="634"/>
      <c r="AK1866" s="648" t="str">
        <f t="shared" si="535"/>
        <v/>
      </c>
      <c r="AL1866" s="651" t="str">
        <f t="shared" si="550"/>
        <v/>
      </c>
      <c r="AM1866" s="654"/>
      <c r="AN1866" s="657" t="str">
        <f>IFERROR(VLOOKUP(K1866,'【参考】数式用'!$A$2:$N$57,14,FALSE),"")</f>
        <v/>
      </c>
      <c r="AO1866" s="657" t="str">
        <f t="shared" si="536"/>
        <v/>
      </c>
      <c r="AP1866" s="662" t="str">
        <f t="shared" si="537"/>
        <v/>
      </c>
      <c r="AQ1866" s="662" t="str">
        <f t="shared" si="538"/>
        <v>入力済</v>
      </c>
      <c r="AR1866" s="657" t="str">
        <f t="shared" si="539"/>
        <v/>
      </c>
      <c r="AS1866" s="662" t="str">
        <f t="shared" si="540"/>
        <v>入力済</v>
      </c>
      <c r="AT1866" s="662" t="str">
        <f t="shared" si="541"/>
        <v/>
      </c>
      <c r="AU1866" s="662" t="str">
        <f t="shared" si="542"/>
        <v/>
      </c>
      <c r="AV1866" s="657" t="str">
        <f t="shared" si="543"/>
        <v/>
      </c>
      <c r="AW1866" s="657" t="str">
        <f t="shared" si="544"/>
        <v>入力済</v>
      </c>
      <c r="AX1866" s="662" t="str">
        <f>IFERROR(VLOOKUP(K1866,'【参考】数式用'!$AR$3:$AS$49,2,FALSE),"")</f>
        <v/>
      </c>
      <c r="AY1866" s="657" t="str">
        <f t="shared" si="545"/>
        <v/>
      </c>
      <c r="AZ1866" s="657" t="str">
        <f t="shared" si="551"/>
        <v>入力済</v>
      </c>
      <c r="BA1866" s="662" t="str">
        <f>IFERROR(VLOOKUP(K1866,'【参考】数式用'!$AX$3:$AY$56,2,FALSE),"")</f>
        <v/>
      </c>
      <c r="BB1866" s="657" t="str">
        <f t="shared" si="546"/>
        <v/>
      </c>
      <c r="BC1866" s="673" t="str">
        <f t="shared" si="547"/>
        <v>入力済</v>
      </c>
      <c r="BD1866" s="657" t="str">
        <f t="shared" si="548"/>
        <v/>
      </c>
      <c r="BE1866" s="657" t="str">
        <f t="shared" si="549"/>
        <v/>
      </c>
      <c r="BF1866" s="659"/>
      <c r="BG1866" s="659"/>
      <c r="BH1866" s="681" t="e">
        <f>VLOOKUP(K1866,'【参考】数式用'!$A$2:$O$57,15,FALSE)</f>
        <v>#N/A</v>
      </c>
      <c r="BI1866" s="659"/>
      <c r="BJ1866" s="659"/>
      <c r="BK1866" s="659"/>
      <c r="BL1866" s="659"/>
      <c r="BM1866" s="659"/>
      <c r="BN1866" s="659"/>
      <c r="BO1866" s="676"/>
    </row>
    <row r="1867" spans="1:67" s="494" customFormat="1" ht="109.9" customHeight="1">
      <c r="A1867" s="506">
        <v>1856</v>
      </c>
      <c r="B1867" s="517" t="str">
        <f>IF(基本情報入力シート!B1895="","",基本情報入力シート!B1895)</f>
        <v/>
      </c>
      <c r="C1867" s="523"/>
      <c r="D1867" s="523"/>
      <c r="E1867" s="523"/>
      <c r="F1867" s="530"/>
      <c r="G1867" s="536" t="str">
        <f>IF(基本情報入力シート!L1895="","",基本情報入力シート!L1895)</f>
        <v/>
      </c>
      <c r="H1867" s="536" t="str">
        <f>IF(基本情報入力シート!Q1895="","",基本情報入力シート!Q1895)</f>
        <v/>
      </c>
      <c r="I1867" s="536" t="str">
        <f>IF(基本情報入力シート!V1895="","",基本情報入力シート!V1895)</f>
        <v/>
      </c>
      <c r="J1867" s="536" t="str">
        <f>IF(基本情報入力シート!W1895="","",基本情報入力シート!W1895)</f>
        <v/>
      </c>
      <c r="K1867" s="536" t="str">
        <f>IF(基本情報入力シート!Z1895="","",基本情報入力シート!Z1895)</f>
        <v/>
      </c>
      <c r="L1867" s="555" t="str">
        <f>IF(基本情報入力シート!AF1895=0,"",基本情報入力シート!AF1895)</f>
        <v/>
      </c>
      <c r="M1867" s="563" t="str">
        <f>IF(基本情報入力シート!AG1895="","",基本情報入力シート!AG1895)</f>
        <v/>
      </c>
      <c r="N1867" s="571"/>
      <c r="O1867" s="576" t="str">
        <f>IFERROR(VLOOKUP(K1867,'【参考】数式用'!$A$2:$F$57,MATCH(N1867,'【参考】数式用'!$C$3:$F$3,0)+2,0),"")</f>
        <v/>
      </c>
      <c r="P1867" s="583" t="s">
        <v>549</v>
      </c>
      <c r="Q1867" s="588"/>
      <c r="R1867" s="590" t="s">
        <v>71</v>
      </c>
      <c r="S1867" s="588"/>
      <c r="T1867" s="590" t="s">
        <v>743</v>
      </c>
      <c r="U1867" s="588"/>
      <c r="V1867" s="590" t="s">
        <v>71</v>
      </c>
      <c r="W1867" s="588"/>
      <c r="X1867" s="590" t="s">
        <v>560</v>
      </c>
      <c r="Y1867" s="590" t="s">
        <v>763</v>
      </c>
      <c r="Z1867" s="590" t="str">
        <f t="shared" si="533"/>
        <v/>
      </c>
      <c r="AA1867" s="594" t="s">
        <v>127</v>
      </c>
      <c r="AB1867" s="599" t="str">
        <f t="shared" si="534"/>
        <v/>
      </c>
      <c r="AC1867" s="604" t="str">
        <f>IFERROR(ROUNDDOWN(ROUNDDOWN(ROUND(L1867*VLOOKUP(K1867,'【参考】数式用'!$A$4:$F$57,MATCH("処遇改善加算Ⅳ",'【参考】数式用'!$C$3:$F$3,0)+2,0),0)*M1867,0)*Z1867*0.5,0),"")</f>
        <v/>
      </c>
      <c r="AD1867" s="610"/>
      <c r="AE1867" s="618"/>
      <c r="AF1867" s="618"/>
      <c r="AG1867" s="624"/>
      <c r="AH1867" s="627"/>
      <c r="AI1867" s="633"/>
      <c r="AJ1867" s="634"/>
      <c r="AK1867" s="648" t="str">
        <f t="shared" si="535"/>
        <v/>
      </c>
      <c r="AL1867" s="651" t="str">
        <f t="shared" si="550"/>
        <v/>
      </c>
      <c r="AM1867" s="654"/>
      <c r="AN1867" s="657" t="str">
        <f>IFERROR(VLOOKUP(K1867,'【参考】数式用'!$A$2:$N$57,14,FALSE),"")</f>
        <v/>
      </c>
      <c r="AO1867" s="657" t="str">
        <f t="shared" si="536"/>
        <v/>
      </c>
      <c r="AP1867" s="662" t="str">
        <f t="shared" si="537"/>
        <v/>
      </c>
      <c r="AQ1867" s="662" t="str">
        <f t="shared" si="538"/>
        <v>入力済</v>
      </c>
      <c r="AR1867" s="657" t="str">
        <f t="shared" si="539"/>
        <v/>
      </c>
      <c r="AS1867" s="662" t="str">
        <f t="shared" si="540"/>
        <v>入力済</v>
      </c>
      <c r="AT1867" s="662" t="str">
        <f t="shared" si="541"/>
        <v/>
      </c>
      <c r="AU1867" s="662" t="str">
        <f t="shared" si="542"/>
        <v/>
      </c>
      <c r="AV1867" s="657" t="str">
        <f t="shared" si="543"/>
        <v/>
      </c>
      <c r="AW1867" s="657" t="str">
        <f t="shared" si="544"/>
        <v>入力済</v>
      </c>
      <c r="AX1867" s="662" t="str">
        <f>IFERROR(VLOOKUP(K1867,'【参考】数式用'!$AR$3:$AS$49,2,FALSE),"")</f>
        <v/>
      </c>
      <c r="AY1867" s="657" t="str">
        <f t="shared" si="545"/>
        <v/>
      </c>
      <c r="AZ1867" s="657" t="str">
        <f t="shared" si="551"/>
        <v>入力済</v>
      </c>
      <c r="BA1867" s="662" t="str">
        <f>IFERROR(VLOOKUP(K1867,'【参考】数式用'!$AX$3:$AY$56,2,FALSE),"")</f>
        <v/>
      </c>
      <c r="BB1867" s="657" t="str">
        <f t="shared" si="546"/>
        <v/>
      </c>
      <c r="BC1867" s="673" t="str">
        <f t="shared" si="547"/>
        <v>入力済</v>
      </c>
      <c r="BD1867" s="657" t="str">
        <f t="shared" si="548"/>
        <v/>
      </c>
      <c r="BE1867" s="657" t="str">
        <f t="shared" si="549"/>
        <v/>
      </c>
      <c r="BF1867" s="659"/>
      <c r="BG1867" s="659"/>
      <c r="BH1867" s="681" t="e">
        <f>VLOOKUP(K1867,'【参考】数式用'!$A$2:$O$57,15,FALSE)</f>
        <v>#N/A</v>
      </c>
      <c r="BI1867" s="659"/>
      <c r="BJ1867" s="659"/>
      <c r="BK1867" s="659"/>
      <c r="BL1867" s="659"/>
      <c r="BM1867" s="659"/>
      <c r="BN1867" s="659"/>
      <c r="BO1867" s="676"/>
    </row>
    <row r="1868" spans="1:67" s="494" customFormat="1" ht="109.9" customHeight="1">
      <c r="A1868" s="506">
        <v>1857</v>
      </c>
      <c r="B1868" s="517" t="str">
        <f>IF(基本情報入力シート!B1896="","",基本情報入力シート!B1896)</f>
        <v/>
      </c>
      <c r="C1868" s="523"/>
      <c r="D1868" s="523"/>
      <c r="E1868" s="523"/>
      <c r="F1868" s="530"/>
      <c r="G1868" s="536" t="str">
        <f>IF(基本情報入力シート!L1896="","",基本情報入力シート!L1896)</f>
        <v/>
      </c>
      <c r="H1868" s="536" t="str">
        <f>IF(基本情報入力シート!Q1896="","",基本情報入力シート!Q1896)</f>
        <v/>
      </c>
      <c r="I1868" s="536" t="str">
        <f>IF(基本情報入力シート!V1896="","",基本情報入力シート!V1896)</f>
        <v/>
      </c>
      <c r="J1868" s="536" t="str">
        <f>IF(基本情報入力シート!W1896="","",基本情報入力シート!W1896)</f>
        <v/>
      </c>
      <c r="K1868" s="536" t="str">
        <f>IF(基本情報入力シート!Z1896="","",基本情報入力シート!Z1896)</f>
        <v/>
      </c>
      <c r="L1868" s="555" t="str">
        <f>IF(基本情報入力シート!AF1896=0,"",基本情報入力シート!AF1896)</f>
        <v/>
      </c>
      <c r="M1868" s="563" t="str">
        <f>IF(基本情報入力シート!AG1896="","",基本情報入力シート!AG1896)</f>
        <v/>
      </c>
      <c r="N1868" s="571"/>
      <c r="O1868" s="576" t="str">
        <f>IFERROR(VLOOKUP(K1868,'【参考】数式用'!$A$2:$F$57,MATCH(N1868,'【参考】数式用'!$C$3:$F$3,0)+2,0),"")</f>
        <v/>
      </c>
      <c r="P1868" s="583" t="s">
        <v>549</v>
      </c>
      <c r="Q1868" s="588"/>
      <c r="R1868" s="590" t="s">
        <v>71</v>
      </c>
      <c r="S1868" s="588"/>
      <c r="T1868" s="590" t="s">
        <v>743</v>
      </c>
      <c r="U1868" s="588"/>
      <c r="V1868" s="590" t="s">
        <v>71</v>
      </c>
      <c r="W1868" s="588"/>
      <c r="X1868" s="590" t="s">
        <v>560</v>
      </c>
      <c r="Y1868" s="590" t="s">
        <v>763</v>
      </c>
      <c r="Z1868" s="590" t="str">
        <f t="shared" ref="Z1868:Z1931" si="552">IF(Q1868&gt;=1,(U1868*12+W1868)-(Q1868*12+S1868)+1,"")</f>
        <v/>
      </c>
      <c r="AA1868" s="594" t="s">
        <v>127</v>
      </c>
      <c r="AB1868" s="599" t="str">
        <f t="shared" ref="AB1868:AB1931" si="553">IFERROR(ROUNDDOWN(ROUND(L1868*O1868,0)*M1868,0)*Z1868,"")</f>
        <v/>
      </c>
      <c r="AC1868" s="604" t="str">
        <f>IFERROR(ROUNDDOWN(ROUNDDOWN(ROUND(L1868*VLOOKUP(K1868,'【参考】数式用'!$A$4:$F$57,MATCH("処遇改善加算Ⅳ",'【参考】数式用'!$C$3:$F$3,0)+2,0),0)*M1868,0)*Z1868*0.5,0),"")</f>
        <v/>
      </c>
      <c r="AD1868" s="610"/>
      <c r="AE1868" s="618"/>
      <c r="AF1868" s="618"/>
      <c r="AG1868" s="624"/>
      <c r="AH1868" s="627"/>
      <c r="AI1868" s="633"/>
      <c r="AJ1868" s="634"/>
      <c r="AK1868" s="648" t="str">
        <f t="shared" ref="AK1868:AK1931" si="554">IF(AND(N1868&lt;&gt;"",OR(U1868&lt;&gt;8,W1868&lt;&gt;5)),"！算定期間の終わりが令和８年５月になっていません。令和８年６月以降については別シートに記載してください。",IF(AND(AN1868="加算対象外",N1868&lt;&gt;""),"このサービスは、令和８年４月・５月は処遇改善加算の対象ではありません。記入しないでください。",""))</f>
        <v/>
      </c>
      <c r="AL1868" s="651" t="str">
        <f t="shared" si="550"/>
        <v/>
      </c>
      <c r="AM1868" s="654"/>
      <c r="AN1868" s="657" t="str">
        <f>IFERROR(VLOOKUP(K1868,'【参考】数式用'!$A$2:$N$57,14,FALSE),"")</f>
        <v/>
      </c>
      <c r="AO1868" s="657" t="str">
        <f t="shared" ref="AO1868:AO1931" si="555">IF(AND(K1868&lt;&gt;"",AN1868="加算対象"),"N列に色付け","")</f>
        <v/>
      </c>
      <c r="AP1868" s="662" t="str">
        <f t="shared" ref="AP1868:AP1931" si="556">IF(AND(AC1868&lt;&gt;0,AC1868&lt;&gt;"",AN1868="加算対象"),IF(AD1868="○","入力済","未入力"),"")</f>
        <v/>
      </c>
      <c r="AQ1868" s="662" t="str">
        <f t="shared" ref="AQ1868:AQ1931" si="557">IF(AND(N1868&lt;&gt;"",AE1868="",AN1868="加算対象"),"未入力","入力済")</f>
        <v>入力済</v>
      </c>
      <c r="AR1868" s="657" t="str">
        <f t="shared" ref="AR1868:AR1931" si="558">IF(AND(N1868&lt;&gt;"",N1868&lt;&gt;"処遇改善加算Ⅳ",AN1868="加算対象"),"AF列に色付け","")</f>
        <v/>
      </c>
      <c r="AS1868" s="662" t="str">
        <f t="shared" ref="AS1868:AS1931" si="559">IF(AND(N1868&lt;&gt;"",N1868&lt;&gt;"処遇改善加算Ⅳ",AF1868=""),"未入力","入力済")</f>
        <v>入力済</v>
      </c>
      <c r="AT1868" s="662" t="str">
        <f t="shared" ref="AT1868:AT1931" si="560">IF(OR(N1868="処遇改善加算Ⅰ",N1868="処遇改善加算Ⅱ"),"対象","")</f>
        <v/>
      </c>
      <c r="AU1868" s="662" t="str">
        <f t="shared" ref="AU1868:AU1931" si="561">IF(AND(AN1868="加算対象",N1868&lt;&gt;"処遇改善加算Ⅲ",N1868&lt;&gt;"処遇改善加算Ⅳ",N1868&lt;&gt;"",AT1868&lt;&gt;"対象外"),1,"")</f>
        <v/>
      </c>
      <c r="AV1868" s="657" t="str">
        <f t="shared" ref="AV1868:AV1931" si="562">IF(AND(AU1868=1,OR(AG1868=0,AG1868=""),AN1868="加算対象"),"AH列に色付け","")</f>
        <v/>
      </c>
      <c r="AW1868" s="657" t="str">
        <f t="shared" ref="AW1868:AW1931" si="563">IF(AND($AU1868=1,$AV1868="AH列に色付け",OR($AG1868="",$AH1868="")),"未入力",IF(AND($AU1868=1,$AV1868="",$AG1868=""),"未入力","入力済"))</f>
        <v>入力済</v>
      </c>
      <c r="AX1868" s="662" t="str">
        <f>IFERROR(VLOOKUP(K1868,'【参考】数式用'!$AR$3:$AS$49,2,FALSE),"")</f>
        <v/>
      </c>
      <c r="AY1868" s="657" t="str">
        <f t="shared" ref="AY1868:AY1931" si="564">IF(AND(AN1868="加算対象",N1868="処遇改善加算Ⅰ"),"AI列に色付け","")</f>
        <v/>
      </c>
      <c r="AZ1868" s="657" t="str">
        <f t="shared" si="551"/>
        <v>入力済</v>
      </c>
      <c r="BA1868" s="662" t="str">
        <f>IFERROR(VLOOKUP(K1868,'【参考】数式用'!$AX$3:$AY$56,2,FALSE),"")</f>
        <v/>
      </c>
      <c r="BB1868" s="657" t="str">
        <f t="shared" ref="BB1868:BB1931" si="565">IF(COUNTIF(AE1868:AH1868,"*令和８年度特例要件を*")&gt;0,"AJ列に色付け","")</f>
        <v/>
      </c>
      <c r="BC1868" s="673" t="str">
        <f t="shared" ref="BC1868:BC1931" si="566">IF(AND(COUNTIF(AE1868:AH1868,"*令和８年度特例要件を*")&gt;0,AJ1868=""),"未入力","入力済")</f>
        <v>入力済</v>
      </c>
      <c r="BD1868" s="657" t="str">
        <f t="shared" ref="BD1868:BD1931" si="567">IF(BB1868="AJ列に色付け","入力必要","")</f>
        <v/>
      </c>
      <c r="BE1868" s="657" t="str">
        <f t="shared" ref="BE1868:BE1931" si="568">G1868</f>
        <v/>
      </c>
      <c r="BF1868" s="659"/>
      <c r="BG1868" s="659"/>
      <c r="BH1868" s="681" t="e">
        <f>VLOOKUP(K1868,'【参考】数式用'!$A$2:$O$57,15,FALSE)</f>
        <v>#N/A</v>
      </c>
      <c r="BI1868" s="659"/>
      <c r="BJ1868" s="659"/>
      <c r="BK1868" s="659"/>
      <c r="BL1868" s="659"/>
      <c r="BM1868" s="659"/>
      <c r="BN1868" s="659"/>
      <c r="BO1868" s="676"/>
    </row>
    <row r="1869" spans="1:67" s="494" customFormat="1" ht="109.9" customHeight="1">
      <c r="A1869" s="506">
        <v>1858</v>
      </c>
      <c r="B1869" s="517" t="str">
        <f>IF(基本情報入力シート!B1897="","",基本情報入力シート!B1897)</f>
        <v/>
      </c>
      <c r="C1869" s="523"/>
      <c r="D1869" s="523"/>
      <c r="E1869" s="523"/>
      <c r="F1869" s="530"/>
      <c r="G1869" s="536" t="str">
        <f>IF(基本情報入力シート!L1897="","",基本情報入力シート!L1897)</f>
        <v/>
      </c>
      <c r="H1869" s="536" t="str">
        <f>IF(基本情報入力シート!Q1897="","",基本情報入力シート!Q1897)</f>
        <v/>
      </c>
      <c r="I1869" s="536" t="str">
        <f>IF(基本情報入力シート!V1897="","",基本情報入力シート!V1897)</f>
        <v/>
      </c>
      <c r="J1869" s="536" t="str">
        <f>IF(基本情報入力シート!W1897="","",基本情報入力シート!W1897)</f>
        <v/>
      </c>
      <c r="K1869" s="536" t="str">
        <f>IF(基本情報入力シート!Z1897="","",基本情報入力シート!Z1897)</f>
        <v/>
      </c>
      <c r="L1869" s="555" t="str">
        <f>IF(基本情報入力シート!AF1897=0,"",基本情報入力シート!AF1897)</f>
        <v/>
      </c>
      <c r="M1869" s="563" t="str">
        <f>IF(基本情報入力シート!AG1897="","",基本情報入力シート!AG1897)</f>
        <v/>
      </c>
      <c r="N1869" s="571"/>
      <c r="O1869" s="576" t="str">
        <f>IFERROR(VLOOKUP(K1869,'【参考】数式用'!$A$2:$F$57,MATCH(N1869,'【参考】数式用'!$C$3:$F$3,0)+2,0),"")</f>
        <v/>
      </c>
      <c r="P1869" s="583" t="s">
        <v>549</v>
      </c>
      <c r="Q1869" s="588"/>
      <c r="R1869" s="590" t="s">
        <v>71</v>
      </c>
      <c r="S1869" s="588"/>
      <c r="T1869" s="590" t="s">
        <v>743</v>
      </c>
      <c r="U1869" s="588"/>
      <c r="V1869" s="590" t="s">
        <v>71</v>
      </c>
      <c r="W1869" s="588"/>
      <c r="X1869" s="590" t="s">
        <v>560</v>
      </c>
      <c r="Y1869" s="590" t="s">
        <v>763</v>
      </c>
      <c r="Z1869" s="590" t="str">
        <f t="shared" si="552"/>
        <v/>
      </c>
      <c r="AA1869" s="594" t="s">
        <v>127</v>
      </c>
      <c r="AB1869" s="599" t="str">
        <f t="shared" si="553"/>
        <v/>
      </c>
      <c r="AC1869" s="604" t="str">
        <f>IFERROR(ROUNDDOWN(ROUNDDOWN(ROUND(L1869*VLOOKUP(K1869,'【参考】数式用'!$A$4:$F$57,MATCH("処遇改善加算Ⅳ",'【参考】数式用'!$C$3:$F$3,0)+2,0),0)*M1869,0)*Z1869*0.5,0),"")</f>
        <v/>
      </c>
      <c r="AD1869" s="610"/>
      <c r="AE1869" s="618"/>
      <c r="AF1869" s="618"/>
      <c r="AG1869" s="624"/>
      <c r="AH1869" s="627"/>
      <c r="AI1869" s="633"/>
      <c r="AJ1869" s="634"/>
      <c r="AK1869" s="648" t="str">
        <f t="shared" si="554"/>
        <v/>
      </c>
      <c r="AL1869" s="651" t="str">
        <f t="shared" ref="AL1869:AL1932" si="569">IF(OR(N1869="",AN1869="加算対象外"),"",IF(OR(AND(COUNTIF(AP1869,"未入力")&gt;0,AD1869=""),AND(COUNTIF(AQ1869,"未入力")&gt;0,AE1869=""),AND(COUNTIF(AN1869:BE1869,"AF列に色付け")&gt;0,AF1869=""),AND(COUNTIF(AN1869:BE1869,"AG列に色付け")&gt;0,OR(AG1869="",AG1869=0)),AND(COUNTIF(AN1869:BE1869,"AH列に色付け")&gt;0,AH1869=""),AND(COUNTIF(AN1869:BE1869,"AI列に色付け")&gt;0,AI1869=""),AND(COUNTIF(AN1869:BE1869,"AJ列に色付け")&gt;0,AJ1869="")),"！記入が必要な欄（オレンジ色のセル）に空欄があります。空欄を埋めてください。",""))</f>
        <v/>
      </c>
      <c r="AM1869" s="654"/>
      <c r="AN1869" s="657" t="str">
        <f>IFERROR(VLOOKUP(K1869,'【参考】数式用'!$A$2:$N$57,14,FALSE),"")</f>
        <v/>
      </c>
      <c r="AO1869" s="657" t="str">
        <f t="shared" si="555"/>
        <v/>
      </c>
      <c r="AP1869" s="662" t="str">
        <f t="shared" si="556"/>
        <v/>
      </c>
      <c r="AQ1869" s="662" t="str">
        <f t="shared" si="557"/>
        <v>入力済</v>
      </c>
      <c r="AR1869" s="657" t="str">
        <f t="shared" si="558"/>
        <v/>
      </c>
      <c r="AS1869" s="662" t="str">
        <f t="shared" si="559"/>
        <v>入力済</v>
      </c>
      <c r="AT1869" s="662" t="str">
        <f t="shared" si="560"/>
        <v/>
      </c>
      <c r="AU1869" s="662" t="str">
        <f t="shared" si="561"/>
        <v/>
      </c>
      <c r="AV1869" s="657" t="str">
        <f t="shared" si="562"/>
        <v/>
      </c>
      <c r="AW1869" s="657" t="str">
        <f t="shared" si="563"/>
        <v>入力済</v>
      </c>
      <c r="AX1869" s="662" t="str">
        <f>IFERROR(VLOOKUP(K1869,'【参考】数式用'!$AR$3:$AS$49,2,FALSE),"")</f>
        <v/>
      </c>
      <c r="AY1869" s="657" t="str">
        <f t="shared" si="564"/>
        <v/>
      </c>
      <c r="AZ1869" s="657" t="str">
        <f t="shared" si="551"/>
        <v>入力済</v>
      </c>
      <c r="BA1869" s="662" t="str">
        <f>IFERROR(VLOOKUP(K1869,'【参考】数式用'!$AX$3:$AY$56,2,FALSE),"")</f>
        <v/>
      </c>
      <c r="BB1869" s="657" t="str">
        <f t="shared" si="565"/>
        <v/>
      </c>
      <c r="BC1869" s="673" t="str">
        <f t="shared" si="566"/>
        <v>入力済</v>
      </c>
      <c r="BD1869" s="657" t="str">
        <f t="shared" si="567"/>
        <v/>
      </c>
      <c r="BE1869" s="657" t="str">
        <f t="shared" si="568"/>
        <v/>
      </c>
      <c r="BF1869" s="659"/>
      <c r="BG1869" s="659"/>
      <c r="BH1869" s="681" t="e">
        <f>VLOOKUP(K1869,'【参考】数式用'!$A$2:$O$57,15,FALSE)</f>
        <v>#N/A</v>
      </c>
      <c r="BI1869" s="659"/>
      <c r="BJ1869" s="659"/>
      <c r="BK1869" s="659"/>
      <c r="BL1869" s="659"/>
      <c r="BM1869" s="659"/>
      <c r="BN1869" s="659"/>
      <c r="BO1869" s="676"/>
    </row>
    <row r="1870" spans="1:67" s="494" customFormat="1" ht="109.9" customHeight="1">
      <c r="A1870" s="506">
        <v>1859</v>
      </c>
      <c r="B1870" s="517" t="str">
        <f>IF(基本情報入力シート!B1898="","",基本情報入力シート!B1898)</f>
        <v/>
      </c>
      <c r="C1870" s="523"/>
      <c r="D1870" s="523"/>
      <c r="E1870" s="523"/>
      <c r="F1870" s="530"/>
      <c r="G1870" s="536" t="str">
        <f>IF(基本情報入力シート!L1898="","",基本情報入力シート!L1898)</f>
        <v/>
      </c>
      <c r="H1870" s="536" t="str">
        <f>IF(基本情報入力シート!Q1898="","",基本情報入力シート!Q1898)</f>
        <v/>
      </c>
      <c r="I1870" s="536" t="str">
        <f>IF(基本情報入力シート!V1898="","",基本情報入力シート!V1898)</f>
        <v/>
      </c>
      <c r="J1870" s="536" t="str">
        <f>IF(基本情報入力シート!W1898="","",基本情報入力シート!W1898)</f>
        <v/>
      </c>
      <c r="K1870" s="536" t="str">
        <f>IF(基本情報入力シート!Z1898="","",基本情報入力シート!Z1898)</f>
        <v/>
      </c>
      <c r="L1870" s="555" t="str">
        <f>IF(基本情報入力シート!AF1898=0,"",基本情報入力シート!AF1898)</f>
        <v/>
      </c>
      <c r="M1870" s="563" t="str">
        <f>IF(基本情報入力シート!AG1898="","",基本情報入力シート!AG1898)</f>
        <v/>
      </c>
      <c r="N1870" s="571"/>
      <c r="O1870" s="576" t="str">
        <f>IFERROR(VLOOKUP(K1870,'【参考】数式用'!$A$2:$F$57,MATCH(N1870,'【参考】数式用'!$C$3:$F$3,0)+2,0),"")</f>
        <v/>
      </c>
      <c r="P1870" s="583" t="s">
        <v>549</v>
      </c>
      <c r="Q1870" s="588"/>
      <c r="R1870" s="590" t="s">
        <v>71</v>
      </c>
      <c r="S1870" s="588"/>
      <c r="T1870" s="590" t="s">
        <v>743</v>
      </c>
      <c r="U1870" s="588"/>
      <c r="V1870" s="590" t="s">
        <v>71</v>
      </c>
      <c r="W1870" s="588"/>
      <c r="X1870" s="590" t="s">
        <v>560</v>
      </c>
      <c r="Y1870" s="590" t="s">
        <v>763</v>
      </c>
      <c r="Z1870" s="590" t="str">
        <f t="shared" si="552"/>
        <v/>
      </c>
      <c r="AA1870" s="594" t="s">
        <v>127</v>
      </c>
      <c r="AB1870" s="599" t="str">
        <f t="shared" si="553"/>
        <v/>
      </c>
      <c r="AC1870" s="604" t="str">
        <f>IFERROR(ROUNDDOWN(ROUNDDOWN(ROUND(L1870*VLOOKUP(K1870,'【参考】数式用'!$A$4:$F$57,MATCH("処遇改善加算Ⅳ",'【参考】数式用'!$C$3:$F$3,0)+2,0),0)*M1870,0)*Z1870*0.5,0),"")</f>
        <v/>
      </c>
      <c r="AD1870" s="610"/>
      <c r="AE1870" s="618"/>
      <c r="AF1870" s="618"/>
      <c r="AG1870" s="624"/>
      <c r="AH1870" s="627"/>
      <c r="AI1870" s="633"/>
      <c r="AJ1870" s="634"/>
      <c r="AK1870" s="648" t="str">
        <f t="shared" si="554"/>
        <v/>
      </c>
      <c r="AL1870" s="651" t="str">
        <f t="shared" si="569"/>
        <v/>
      </c>
      <c r="AM1870" s="654"/>
      <c r="AN1870" s="657" t="str">
        <f>IFERROR(VLOOKUP(K1870,'【参考】数式用'!$A$2:$N$57,14,FALSE),"")</f>
        <v/>
      </c>
      <c r="AO1870" s="657" t="str">
        <f t="shared" si="555"/>
        <v/>
      </c>
      <c r="AP1870" s="662" t="str">
        <f t="shared" si="556"/>
        <v/>
      </c>
      <c r="AQ1870" s="662" t="str">
        <f t="shared" si="557"/>
        <v>入力済</v>
      </c>
      <c r="AR1870" s="657" t="str">
        <f t="shared" si="558"/>
        <v/>
      </c>
      <c r="AS1870" s="662" t="str">
        <f t="shared" si="559"/>
        <v>入力済</v>
      </c>
      <c r="AT1870" s="662" t="str">
        <f t="shared" si="560"/>
        <v/>
      </c>
      <c r="AU1870" s="662" t="str">
        <f t="shared" si="561"/>
        <v/>
      </c>
      <c r="AV1870" s="657" t="str">
        <f t="shared" si="562"/>
        <v/>
      </c>
      <c r="AW1870" s="657" t="str">
        <f t="shared" si="563"/>
        <v>入力済</v>
      </c>
      <c r="AX1870" s="662" t="str">
        <f>IFERROR(VLOOKUP(K1870,'【参考】数式用'!$AR$3:$AS$49,2,FALSE),"")</f>
        <v/>
      </c>
      <c r="AY1870" s="657" t="str">
        <f t="shared" si="564"/>
        <v/>
      </c>
      <c r="AZ1870" s="657" t="str">
        <f t="shared" si="551"/>
        <v>入力済</v>
      </c>
      <c r="BA1870" s="662" t="str">
        <f>IFERROR(VLOOKUP(K1870,'【参考】数式用'!$AX$3:$AY$56,2,FALSE),"")</f>
        <v/>
      </c>
      <c r="BB1870" s="657" t="str">
        <f t="shared" si="565"/>
        <v/>
      </c>
      <c r="BC1870" s="673" t="str">
        <f t="shared" si="566"/>
        <v>入力済</v>
      </c>
      <c r="BD1870" s="657" t="str">
        <f t="shared" si="567"/>
        <v/>
      </c>
      <c r="BE1870" s="657" t="str">
        <f t="shared" si="568"/>
        <v/>
      </c>
      <c r="BF1870" s="659"/>
      <c r="BG1870" s="659"/>
      <c r="BH1870" s="681" t="e">
        <f>VLOOKUP(K1870,'【参考】数式用'!$A$2:$O$57,15,FALSE)</f>
        <v>#N/A</v>
      </c>
      <c r="BI1870" s="659"/>
      <c r="BJ1870" s="659"/>
      <c r="BK1870" s="659"/>
      <c r="BL1870" s="659"/>
      <c r="BM1870" s="659"/>
      <c r="BN1870" s="659"/>
      <c r="BO1870" s="676"/>
    </row>
    <row r="1871" spans="1:67" s="494" customFormat="1" ht="109.9" customHeight="1">
      <c r="A1871" s="506">
        <v>1860</v>
      </c>
      <c r="B1871" s="517" t="str">
        <f>IF(基本情報入力シート!B1899="","",基本情報入力シート!B1899)</f>
        <v/>
      </c>
      <c r="C1871" s="523"/>
      <c r="D1871" s="523"/>
      <c r="E1871" s="523"/>
      <c r="F1871" s="530"/>
      <c r="G1871" s="536" t="str">
        <f>IF(基本情報入力シート!L1899="","",基本情報入力シート!L1899)</f>
        <v/>
      </c>
      <c r="H1871" s="536" t="str">
        <f>IF(基本情報入力シート!Q1899="","",基本情報入力シート!Q1899)</f>
        <v/>
      </c>
      <c r="I1871" s="536" t="str">
        <f>IF(基本情報入力シート!V1899="","",基本情報入力シート!V1899)</f>
        <v/>
      </c>
      <c r="J1871" s="536" t="str">
        <f>IF(基本情報入力シート!W1899="","",基本情報入力シート!W1899)</f>
        <v/>
      </c>
      <c r="K1871" s="536" t="str">
        <f>IF(基本情報入力シート!Z1899="","",基本情報入力シート!Z1899)</f>
        <v/>
      </c>
      <c r="L1871" s="555" t="str">
        <f>IF(基本情報入力シート!AF1899=0,"",基本情報入力シート!AF1899)</f>
        <v/>
      </c>
      <c r="M1871" s="563" t="str">
        <f>IF(基本情報入力シート!AG1899="","",基本情報入力シート!AG1899)</f>
        <v/>
      </c>
      <c r="N1871" s="571"/>
      <c r="O1871" s="576" t="str">
        <f>IFERROR(VLOOKUP(K1871,'【参考】数式用'!$A$2:$F$57,MATCH(N1871,'【参考】数式用'!$C$3:$F$3,0)+2,0),"")</f>
        <v/>
      </c>
      <c r="P1871" s="583" t="s">
        <v>549</v>
      </c>
      <c r="Q1871" s="588"/>
      <c r="R1871" s="590" t="s">
        <v>71</v>
      </c>
      <c r="S1871" s="588"/>
      <c r="T1871" s="590" t="s">
        <v>743</v>
      </c>
      <c r="U1871" s="588"/>
      <c r="V1871" s="590" t="s">
        <v>71</v>
      </c>
      <c r="W1871" s="588"/>
      <c r="X1871" s="590" t="s">
        <v>560</v>
      </c>
      <c r="Y1871" s="590" t="s">
        <v>763</v>
      </c>
      <c r="Z1871" s="590" t="str">
        <f t="shared" si="552"/>
        <v/>
      </c>
      <c r="AA1871" s="594" t="s">
        <v>127</v>
      </c>
      <c r="AB1871" s="599" t="str">
        <f t="shared" si="553"/>
        <v/>
      </c>
      <c r="AC1871" s="604" t="str">
        <f>IFERROR(ROUNDDOWN(ROUNDDOWN(ROUND(L1871*VLOOKUP(K1871,'【参考】数式用'!$A$4:$F$57,MATCH("処遇改善加算Ⅳ",'【参考】数式用'!$C$3:$F$3,0)+2,0),0)*M1871,0)*Z1871*0.5,0),"")</f>
        <v/>
      </c>
      <c r="AD1871" s="610"/>
      <c r="AE1871" s="618"/>
      <c r="AF1871" s="618"/>
      <c r="AG1871" s="624"/>
      <c r="AH1871" s="627"/>
      <c r="AI1871" s="633"/>
      <c r="AJ1871" s="634"/>
      <c r="AK1871" s="648" t="str">
        <f t="shared" si="554"/>
        <v/>
      </c>
      <c r="AL1871" s="651" t="str">
        <f t="shared" si="569"/>
        <v/>
      </c>
      <c r="AM1871" s="654"/>
      <c r="AN1871" s="657" t="str">
        <f>IFERROR(VLOOKUP(K1871,'【参考】数式用'!$A$2:$N$57,14,FALSE),"")</f>
        <v/>
      </c>
      <c r="AO1871" s="657" t="str">
        <f t="shared" si="555"/>
        <v/>
      </c>
      <c r="AP1871" s="662" t="str">
        <f t="shared" si="556"/>
        <v/>
      </c>
      <c r="AQ1871" s="662" t="str">
        <f t="shared" si="557"/>
        <v>入力済</v>
      </c>
      <c r="AR1871" s="657" t="str">
        <f t="shared" si="558"/>
        <v/>
      </c>
      <c r="AS1871" s="662" t="str">
        <f t="shared" si="559"/>
        <v>入力済</v>
      </c>
      <c r="AT1871" s="662" t="str">
        <f t="shared" si="560"/>
        <v/>
      </c>
      <c r="AU1871" s="662" t="str">
        <f t="shared" si="561"/>
        <v/>
      </c>
      <c r="AV1871" s="657" t="str">
        <f t="shared" si="562"/>
        <v/>
      </c>
      <c r="AW1871" s="657" t="str">
        <f t="shared" si="563"/>
        <v>入力済</v>
      </c>
      <c r="AX1871" s="662" t="str">
        <f>IFERROR(VLOOKUP(K1871,'【参考】数式用'!$AR$3:$AS$49,2,FALSE),"")</f>
        <v/>
      </c>
      <c r="AY1871" s="657" t="str">
        <f t="shared" si="564"/>
        <v/>
      </c>
      <c r="AZ1871" s="657" t="str">
        <f t="shared" si="551"/>
        <v>入力済</v>
      </c>
      <c r="BA1871" s="662" t="str">
        <f>IFERROR(VLOOKUP(K1871,'【参考】数式用'!$AX$3:$AY$56,2,FALSE),"")</f>
        <v/>
      </c>
      <c r="BB1871" s="657" t="str">
        <f t="shared" si="565"/>
        <v/>
      </c>
      <c r="BC1871" s="673" t="str">
        <f t="shared" si="566"/>
        <v>入力済</v>
      </c>
      <c r="BD1871" s="657" t="str">
        <f t="shared" si="567"/>
        <v/>
      </c>
      <c r="BE1871" s="657" t="str">
        <f t="shared" si="568"/>
        <v/>
      </c>
      <c r="BF1871" s="659"/>
      <c r="BG1871" s="659"/>
      <c r="BH1871" s="681" t="e">
        <f>VLOOKUP(K1871,'【参考】数式用'!$A$2:$O$57,15,FALSE)</f>
        <v>#N/A</v>
      </c>
      <c r="BI1871" s="659"/>
      <c r="BJ1871" s="659"/>
      <c r="BK1871" s="659"/>
      <c r="BL1871" s="659"/>
      <c r="BM1871" s="659"/>
      <c r="BN1871" s="659"/>
      <c r="BO1871" s="676"/>
    </row>
    <row r="1872" spans="1:67" s="494" customFormat="1" ht="109.9" customHeight="1">
      <c r="A1872" s="506">
        <v>1861</v>
      </c>
      <c r="B1872" s="517" t="str">
        <f>IF(基本情報入力シート!B1900="","",基本情報入力シート!B1900)</f>
        <v/>
      </c>
      <c r="C1872" s="523"/>
      <c r="D1872" s="523"/>
      <c r="E1872" s="523"/>
      <c r="F1872" s="530"/>
      <c r="G1872" s="536" t="str">
        <f>IF(基本情報入力シート!L1900="","",基本情報入力シート!L1900)</f>
        <v/>
      </c>
      <c r="H1872" s="536" t="str">
        <f>IF(基本情報入力シート!Q1900="","",基本情報入力シート!Q1900)</f>
        <v/>
      </c>
      <c r="I1872" s="536" t="str">
        <f>IF(基本情報入力シート!V1900="","",基本情報入力シート!V1900)</f>
        <v/>
      </c>
      <c r="J1872" s="536" t="str">
        <f>IF(基本情報入力シート!W1900="","",基本情報入力シート!W1900)</f>
        <v/>
      </c>
      <c r="K1872" s="536" t="str">
        <f>IF(基本情報入力シート!Z1900="","",基本情報入力シート!Z1900)</f>
        <v/>
      </c>
      <c r="L1872" s="555" t="str">
        <f>IF(基本情報入力シート!AF1900=0,"",基本情報入力シート!AF1900)</f>
        <v/>
      </c>
      <c r="M1872" s="563" t="str">
        <f>IF(基本情報入力シート!AG1900="","",基本情報入力シート!AG1900)</f>
        <v/>
      </c>
      <c r="N1872" s="571"/>
      <c r="O1872" s="576" t="str">
        <f>IFERROR(VLOOKUP(K1872,'【参考】数式用'!$A$2:$F$57,MATCH(N1872,'【参考】数式用'!$C$3:$F$3,0)+2,0),"")</f>
        <v/>
      </c>
      <c r="P1872" s="583" t="s">
        <v>549</v>
      </c>
      <c r="Q1872" s="588"/>
      <c r="R1872" s="590" t="s">
        <v>71</v>
      </c>
      <c r="S1872" s="588"/>
      <c r="T1872" s="590" t="s">
        <v>743</v>
      </c>
      <c r="U1872" s="588"/>
      <c r="V1872" s="590" t="s">
        <v>71</v>
      </c>
      <c r="W1872" s="588"/>
      <c r="X1872" s="590" t="s">
        <v>560</v>
      </c>
      <c r="Y1872" s="590" t="s">
        <v>763</v>
      </c>
      <c r="Z1872" s="590" t="str">
        <f t="shared" si="552"/>
        <v/>
      </c>
      <c r="AA1872" s="594" t="s">
        <v>127</v>
      </c>
      <c r="AB1872" s="599" t="str">
        <f t="shared" si="553"/>
        <v/>
      </c>
      <c r="AC1872" s="604" t="str">
        <f>IFERROR(ROUNDDOWN(ROUNDDOWN(ROUND(L1872*VLOOKUP(K1872,'【参考】数式用'!$A$4:$F$57,MATCH("処遇改善加算Ⅳ",'【参考】数式用'!$C$3:$F$3,0)+2,0),0)*M1872,0)*Z1872*0.5,0),"")</f>
        <v/>
      </c>
      <c r="AD1872" s="610"/>
      <c r="AE1872" s="618"/>
      <c r="AF1872" s="618"/>
      <c r="AG1872" s="624"/>
      <c r="AH1872" s="627"/>
      <c r="AI1872" s="633"/>
      <c r="AJ1872" s="634"/>
      <c r="AK1872" s="648" t="str">
        <f t="shared" si="554"/>
        <v/>
      </c>
      <c r="AL1872" s="651" t="str">
        <f t="shared" si="569"/>
        <v/>
      </c>
      <c r="AM1872" s="654"/>
      <c r="AN1872" s="657" t="str">
        <f>IFERROR(VLOOKUP(K1872,'【参考】数式用'!$A$2:$N$57,14,FALSE),"")</f>
        <v/>
      </c>
      <c r="AO1872" s="657" t="str">
        <f t="shared" si="555"/>
        <v/>
      </c>
      <c r="AP1872" s="662" t="str">
        <f t="shared" si="556"/>
        <v/>
      </c>
      <c r="AQ1872" s="662" t="str">
        <f t="shared" si="557"/>
        <v>入力済</v>
      </c>
      <c r="AR1872" s="657" t="str">
        <f t="shared" si="558"/>
        <v/>
      </c>
      <c r="AS1872" s="662" t="str">
        <f t="shared" si="559"/>
        <v>入力済</v>
      </c>
      <c r="AT1872" s="662" t="str">
        <f t="shared" si="560"/>
        <v/>
      </c>
      <c r="AU1872" s="662" t="str">
        <f t="shared" si="561"/>
        <v/>
      </c>
      <c r="AV1872" s="657" t="str">
        <f t="shared" si="562"/>
        <v/>
      </c>
      <c r="AW1872" s="657" t="str">
        <f t="shared" si="563"/>
        <v>入力済</v>
      </c>
      <c r="AX1872" s="662" t="str">
        <f>IFERROR(VLOOKUP(K1872,'【参考】数式用'!$AR$3:$AS$49,2,FALSE),"")</f>
        <v/>
      </c>
      <c r="AY1872" s="657" t="str">
        <f t="shared" si="564"/>
        <v/>
      </c>
      <c r="AZ1872" s="657" t="str">
        <f t="shared" si="551"/>
        <v>入力済</v>
      </c>
      <c r="BA1872" s="662" t="str">
        <f>IFERROR(VLOOKUP(K1872,'【参考】数式用'!$AX$3:$AY$56,2,FALSE),"")</f>
        <v/>
      </c>
      <c r="BB1872" s="657" t="str">
        <f t="shared" si="565"/>
        <v/>
      </c>
      <c r="BC1872" s="673" t="str">
        <f t="shared" si="566"/>
        <v>入力済</v>
      </c>
      <c r="BD1872" s="657" t="str">
        <f t="shared" si="567"/>
        <v/>
      </c>
      <c r="BE1872" s="657" t="str">
        <f t="shared" si="568"/>
        <v/>
      </c>
      <c r="BF1872" s="659"/>
      <c r="BG1872" s="659"/>
      <c r="BH1872" s="681" t="e">
        <f>VLOOKUP(K1872,'【参考】数式用'!$A$2:$O$57,15,FALSE)</f>
        <v>#N/A</v>
      </c>
      <c r="BI1872" s="659"/>
      <c r="BJ1872" s="659"/>
      <c r="BK1872" s="659"/>
      <c r="BL1872" s="659"/>
      <c r="BM1872" s="659"/>
      <c r="BN1872" s="659"/>
      <c r="BO1872" s="676"/>
    </row>
    <row r="1873" spans="1:67" s="494" customFormat="1" ht="109.9" customHeight="1">
      <c r="A1873" s="506">
        <v>1862</v>
      </c>
      <c r="B1873" s="517" t="str">
        <f>IF(基本情報入力シート!B1901="","",基本情報入力シート!B1901)</f>
        <v/>
      </c>
      <c r="C1873" s="523"/>
      <c r="D1873" s="523"/>
      <c r="E1873" s="523"/>
      <c r="F1873" s="530"/>
      <c r="G1873" s="536" t="str">
        <f>IF(基本情報入力シート!L1901="","",基本情報入力シート!L1901)</f>
        <v/>
      </c>
      <c r="H1873" s="536" t="str">
        <f>IF(基本情報入力シート!Q1901="","",基本情報入力シート!Q1901)</f>
        <v/>
      </c>
      <c r="I1873" s="536" t="str">
        <f>IF(基本情報入力シート!V1901="","",基本情報入力シート!V1901)</f>
        <v/>
      </c>
      <c r="J1873" s="536" t="str">
        <f>IF(基本情報入力シート!W1901="","",基本情報入力シート!W1901)</f>
        <v/>
      </c>
      <c r="K1873" s="536" t="str">
        <f>IF(基本情報入力シート!Z1901="","",基本情報入力シート!Z1901)</f>
        <v/>
      </c>
      <c r="L1873" s="555" t="str">
        <f>IF(基本情報入力シート!AF1901=0,"",基本情報入力シート!AF1901)</f>
        <v/>
      </c>
      <c r="M1873" s="563" t="str">
        <f>IF(基本情報入力シート!AG1901="","",基本情報入力シート!AG1901)</f>
        <v/>
      </c>
      <c r="N1873" s="571"/>
      <c r="O1873" s="576" t="str">
        <f>IFERROR(VLOOKUP(K1873,'【参考】数式用'!$A$2:$F$57,MATCH(N1873,'【参考】数式用'!$C$3:$F$3,0)+2,0),"")</f>
        <v/>
      </c>
      <c r="P1873" s="583" t="s">
        <v>549</v>
      </c>
      <c r="Q1873" s="588"/>
      <c r="R1873" s="590" t="s">
        <v>71</v>
      </c>
      <c r="S1873" s="588"/>
      <c r="T1873" s="590" t="s">
        <v>743</v>
      </c>
      <c r="U1873" s="588"/>
      <c r="V1873" s="590" t="s">
        <v>71</v>
      </c>
      <c r="W1873" s="588"/>
      <c r="X1873" s="590" t="s">
        <v>560</v>
      </c>
      <c r="Y1873" s="590" t="s">
        <v>763</v>
      </c>
      <c r="Z1873" s="590" t="str">
        <f t="shared" si="552"/>
        <v/>
      </c>
      <c r="AA1873" s="594" t="s">
        <v>127</v>
      </c>
      <c r="AB1873" s="599" t="str">
        <f t="shared" si="553"/>
        <v/>
      </c>
      <c r="AC1873" s="604" t="str">
        <f>IFERROR(ROUNDDOWN(ROUNDDOWN(ROUND(L1873*VLOOKUP(K1873,'【参考】数式用'!$A$4:$F$57,MATCH("処遇改善加算Ⅳ",'【参考】数式用'!$C$3:$F$3,0)+2,0),0)*M1873,0)*Z1873*0.5,0),"")</f>
        <v/>
      </c>
      <c r="AD1873" s="610"/>
      <c r="AE1873" s="618"/>
      <c r="AF1873" s="618"/>
      <c r="AG1873" s="624"/>
      <c r="AH1873" s="627"/>
      <c r="AI1873" s="633"/>
      <c r="AJ1873" s="634"/>
      <c r="AK1873" s="648" t="str">
        <f t="shared" si="554"/>
        <v/>
      </c>
      <c r="AL1873" s="651" t="str">
        <f t="shared" si="569"/>
        <v/>
      </c>
      <c r="AM1873" s="654"/>
      <c r="AN1873" s="657" t="str">
        <f>IFERROR(VLOOKUP(K1873,'【参考】数式用'!$A$2:$N$57,14,FALSE),"")</f>
        <v/>
      </c>
      <c r="AO1873" s="657" t="str">
        <f t="shared" si="555"/>
        <v/>
      </c>
      <c r="AP1873" s="662" t="str">
        <f t="shared" si="556"/>
        <v/>
      </c>
      <c r="AQ1873" s="662" t="str">
        <f t="shared" si="557"/>
        <v>入力済</v>
      </c>
      <c r="AR1873" s="657" t="str">
        <f t="shared" si="558"/>
        <v/>
      </c>
      <c r="AS1873" s="662" t="str">
        <f t="shared" si="559"/>
        <v>入力済</v>
      </c>
      <c r="AT1873" s="662" t="str">
        <f t="shared" si="560"/>
        <v/>
      </c>
      <c r="AU1873" s="662" t="str">
        <f t="shared" si="561"/>
        <v/>
      </c>
      <c r="AV1873" s="657" t="str">
        <f t="shared" si="562"/>
        <v/>
      </c>
      <c r="AW1873" s="657" t="str">
        <f t="shared" si="563"/>
        <v>入力済</v>
      </c>
      <c r="AX1873" s="662" t="str">
        <f>IFERROR(VLOOKUP(K1873,'【参考】数式用'!$AR$3:$AS$49,2,FALSE),"")</f>
        <v/>
      </c>
      <c r="AY1873" s="657" t="str">
        <f t="shared" si="564"/>
        <v/>
      </c>
      <c r="AZ1873" s="657" t="str">
        <f t="shared" si="551"/>
        <v>入力済</v>
      </c>
      <c r="BA1873" s="662" t="str">
        <f>IFERROR(VLOOKUP(K1873,'【参考】数式用'!$AX$3:$AY$56,2,FALSE),"")</f>
        <v/>
      </c>
      <c r="BB1873" s="657" t="str">
        <f t="shared" si="565"/>
        <v/>
      </c>
      <c r="BC1873" s="673" t="str">
        <f t="shared" si="566"/>
        <v>入力済</v>
      </c>
      <c r="BD1873" s="657" t="str">
        <f t="shared" si="567"/>
        <v/>
      </c>
      <c r="BE1873" s="657" t="str">
        <f t="shared" si="568"/>
        <v/>
      </c>
      <c r="BF1873" s="659"/>
      <c r="BG1873" s="659"/>
      <c r="BH1873" s="681" t="e">
        <f>VLOOKUP(K1873,'【参考】数式用'!$A$2:$O$57,15,FALSE)</f>
        <v>#N/A</v>
      </c>
      <c r="BI1873" s="659"/>
      <c r="BJ1873" s="659"/>
      <c r="BK1873" s="659"/>
      <c r="BL1873" s="659"/>
      <c r="BM1873" s="659"/>
      <c r="BN1873" s="659"/>
      <c r="BO1873" s="676"/>
    </row>
    <row r="1874" spans="1:67" s="494" customFormat="1" ht="109.9" customHeight="1">
      <c r="A1874" s="506">
        <v>1863</v>
      </c>
      <c r="B1874" s="517" t="str">
        <f>IF(基本情報入力シート!B1902="","",基本情報入力シート!B1902)</f>
        <v/>
      </c>
      <c r="C1874" s="523"/>
      <c r="D1874" s="523"/>
      <c r="E1874" s="523"/>
      <c r="F1874" s="530"/>
      <c r="G1874" s="536" t="str">
        <f>IF(基本情報入力シート!L1902="","",基本情報入力シート!L1902)</f>
        <v/>
      </c>
      <c r="H1874" s="536" t="str">
        <f>IF(基本情報入力シート!Q1902="","",基本情報入力シート!Q1902)</f>
        <v/>
      </c>
      <c r="I1874" s="536" t="str">
        <f>IF(基本情報入力シート!V1902="","",基本情報入力シート!V1902)</f>
        <v/>
      </c>
      <c r="J1874" s="536" t="str">
        <f>IF(基本情報入力シート!W1902="","",基本情報入力シート!W1902)</f>
        <v/>
      </c>
      <c r="K1874" s="536" t="str">
        <f>IF(基本情報入力シート!Z1902="","",基本情報入力シート!Z1902)</f>
        <v/>
      </c>
      <c r="L1874" s="555" t="str">
        <f>IF(基本情報入力シート!AF1902=0,"",基本情報入力シート!AF1902)</f>
        <v/>
      </c>
      <c r="M1874" s="563" t="str">
        <f>IF(基本情報入力シート!AG1902="","",基本情報入力シート!AG1902)</f>
        <v/>
      </c>
      <c r="N1874" s="571"/>
      <c r="O1874" s="576" t="str">
        <f>IFERROR(VLOOKUP(K1874,'【参考】数式用'!$A$2:$F$57,MATCH(N1874,'【参考】数式用'!$C$3:$F$3,0)+2,0),"")</f>
        <v/>
      </c>
      <c r="P1874" s="583" t="s">
        <v>549</v>
      </c>
      <c r="Q1874" s="588"/>
      <c r="R1874" s="590" t="s">
        <v>71</v>
      </c>
      <c r="S1874" s="588"/>
      <c r="T1874" s="590" t="s">
        <v>743</v>
      </c>
      <c r="U1874" s="588"/>
      <c r="V1874" s="590" t="s">
        <v>71</v>
      </c>
      <c r="W1874" s="588"/>
      <c r="X1874" s="590" t="s">
        <v>560</v>
      </c>
      <c r="Y1874" s="590" t="s">
        <v>763</v>
      </c>
      <c r="Z1874" s="590" t="str">
        <f t="shared" si="552"/>
        <v/>
      </c>
      <c r="AA1874" s="594" t="s">
        <v>127</v>
      </c>
      <c r="AB1874" s="599" t="str">
        <f t="shared" si="553"/>
        <v/>
      </c>
      <c r="AC1874" s="604" t="str">
        <f>IFERROR(ROUNDDOWN(ROUNDDOWN(ROUND(L1874*VLOOKUP(K1874,'【参考】数式用'!$A$4:$F$57,MATCH("処遇改善加算Ⅳ",'【参考】数式用'!$C$3:$F$3,0)+2,0),0)*M1874,0)*Z1874*0.5,0),"")</f>
        <v/>
      </c>
      <c r="AD1874" s="610"/>
      <c r="AE1874" s="618"/>
      <c r="AF1874" s="618"/>
      <c r="AG1874" s="624"/>
      <c r="AH1874" s="627"/>
      <c r="AI1874" s="633"/>
      <c r="AJ1874" s="634"/>
      <c r="AK1874" s="648" t="str">
        <f t="shared" si="554"/>
        <v/>
      </c>
      <c r="AL1874" s="651" t="str">
        <f t="shared" si="569"/>
        <v/>
      </c>
      <c r="AM1874" s="654"/>
      <c r="AN1874" s="657" t="str">
        <f>IFERROR(VLOOKUP(K1874,'【参考】数式用'!$A$2:$N$57,14,FALSE),"")</f>
        <v/>
      </c>
      <c r="AO1874" s="657" t="str">
        <f t="shared" si="555"/>
        <v/>
      </c>
      <c r="AP1874" s="662" t="str">
        <f t="shared" si="556"/>
        <v/>
      </c>
      <c r="AQ1874" s="662" t="str">
        <f t="shared" si="557"/>
        <v>入力済</v>
      </c>
      <c r="AR1874" s="657" t="str">
        <f t="shared" si="558"/>
        <v/>
      </c>
      <c r="AS1874" s="662" t="str">
        <f t="shared" si="559"/>
        <v>入力済</v>
      </c>
      <c r="AT1874" s="662" t="str">
        <f t="shared" si="560"/>
        <v/>
      </c>
      <c r="AU1874" s="662" t="str">
        <f t="shared" si="561"/>
        <v/>
      </c>
      <c r="AV1874" s="657" t="str">
        <f t="shared" si="562"/>
        <v/>
      </c>
      <c r="AW1874" s="657" t="str">
        <f t="shared" si="563"/>
        <v>入力済</v>
      </c>
      <c r="AX1874" s="662" t="str">
        <f>IFERROR(VLOOKUP(K1874,'【参考】数式用'!$AR$3:$AS$49,2,FALSE),"")</f>
        <v/>
      </c>
      <c r="AY1874" s="657" t="str">
        <f t="shared" si="564"/>
        <v/>
      </c>
      <c r="AZ1874" s="657" t="str">
        <f t="shared" si="551"/>
        <v>入力済</v>
      </c>
      <c r="BA1874" s="662" t="str">
        <f>IFERROR(VLOOKUP(K1874,'【参考】数式用'!$AX$3:$AY$56,2,FALSE),"")</f>
        <v/>
      </c>
      <c r="BB1874" s="657" t="str">
        <f t="shared" si="565"/>
        <v/>
      </c>
      <c r="BC1874" s="673" t="str">
        <f t="shared" si="566"/>
        <v>入力済</v>
      </c>
      <c r="BD1874" s="657" t="str">
        <f t="shared" si="567"/>
        <v/>
      </c>
      <c r="BE1874" s="657" t="str">
        <f t="shared" si="568"/>
        <v/>
      </c>
      <c r="BF1874" s="659"/>
      <c r="BG1874" s="659"/>
      <c r="BH1874" s="681" t="e">
        <f>VLOOKUP(K1874,'【参考】数式用'!$A$2:$O$57,15,FALSE)</f>
        <v>#N/A</v>
      </c>
      <c r="BI1874" s="659"/>
      <c r="BJ1874" s="659"/>
      <c r="BK1874" s="659"/>
      <c r="BL1874" s="659"/>
      <c r="BM1874" s="659"/>
      <c r="BN1874" s="659"/>
      <c r="BO1874" s="676"/>
    </row>
    <row r="1875" spans="1:67" s="494" customFormat="1" ht="109.9" customHeight="1">
      <c r="A1875" s="506">
        <v>1864</v>
      </c>
      <c r="B1875" s="517" t="str">
        <f>IF(基本情報入力シート!B1903="","",基本情報入力シート!B1903)</f>
        <v/>
      </c>
      <c r="C1875" s="523"/>
      <c r="D1875" s="523"/>
      <c r="E1875" s="523"/>
      <c r="F1875" s="530"/>
      <c r="G1875" s="536" t="str">
        <f>IF(基本情報入力シート!L1903="","",基本情報入力シート!L1903)</f>
        <v/>
      </c>
      <c r="H1875" s="536" t="str">
        <f>IF(基本情報入力シート!Q1903="","",基本情報入力シート!Q1903)</f>
        <v/>
      </c>
      <c r="I1875" s="536" t="str">
        <f>IF(基本情報入力シート!V1903="","",基本情報入力シート!V1903)</f>
        <v/>
      </c>
      <c r="J1875" s="536" t="str">
        <f>IF(基本情報入力シート!W1903="","",基本情報入力シート!W1903)</f>
        <v/>
      </c>
      <c r="K1875" s="536" t="str">
        <f>IF(基本情報入力シート!Z1903="","",基本情報入力シート!Z1903)</f>
        <v/>
      </c>
      <c r="L1875" s="555" t="str">
        <f>IF(基本情報入力シート!AF1903=0,"",基本情報入力シート!AF1903)</f>
        <v/>
      </c>
      <c r="M1875" s="563" t="str">
        <f>IF(基本情報入力シート!AG1903="","",基本情報入力シート!AG1903)</f>
        <v/>
      </c>
      <c r="N1875" s="571"/>
      <c r="O1875" s="576" t="str">
        <f>IFERROR(VLOOKUP(K1875,'【参考】数式用'!$A$2:$F$57,MATCH(N1875,'【参考】数式用'!$C$3:$F$3,0)+2,0),"")</f>
        <v/>
      </c>
      <c r="P1875" s="583" t="s">
        <v>549</v>
      </c>
      <c r="Q1875" s="588"/>
      <c r="R1875" s="590" t="s">
        <v>71</v>
      </c>
      <c r="S1875" s="588"/>
      <c r="T1875" s="590" t="s">
        <v>743</v>
      </c>
      <c r="U1875" s="588"/>
      <c r="V1875" s="590" t="s">
        <v>71</v>
      </c>
      <c r="W1875" s="588"/>
      <c r="X1875" s="590" t="s">
        <v>560</v>
      </c>
      <c r="Y1875" s="590" t="s">
        <v>763</v>
      </c>
      <c r="Z1875" s="590" t="str">
        <f t="shared" si="552"/>
        <v/>
      </c>
      <c r="AA1875" s="594" t="s">
        <v>127</v>
      </c>
      <c r="AB1875" s="599" t="str">
        <f t="shared" si="553"/>
        <v/>
      </c>
      <c r="AC1875" s="604" t="str">
        <f>IFERROR(ROUNDDOWN(ROUNDDOWN(ROUND(L1875*VLOOKUP(K1875,'【参考】数式用'!$A$4:$F$57,MATCH("処遇改善加算Ⅳ",'【参考】数式用'!$C$3:$F$3,0)+2,0),0)*M1875,0)*Z1875*0.5,0),"")</f>
        <v/>
      </c>
      <c r="AD1875" s="610"/>
      <c r="AE1875" s="618"/>
      <c r="AF1875" s="618"/>
      <c r="AG1875" s="624"/>
      <c r="AH1875" s="627"/>
      <c r="AI1875" s="633"/>
      <c r="AJ1875" s="634"/>
      <c r="AK1875" s="648" t="str">
        <f t="shared" si="554"/>
        <v/>
      </c>
      <c r="AL1875" s="651" t="str">
        <f t="shared" si="569"/>
        <v/>
      </c>
      <c r="AM1875" s="654"/>
      <c r="AN1875" s="657" t="str">
        <f>IFERROR(VLOOKUP(K1875,'【参考】数式用'!$A$2:$N$57,14,FALSE),"")</f>
        <v/>
      </c>
      <c r="AO1875" s="657" t="str">
        <f t="shared" si="555"/>
        <v/>
      </c>
      <c r="AP1875" s="662" t="str">
        <f t="shared" si="556"/>
        <v/>
      </c>
      <c r="AQ1875" s="662" t="str">
        <f t="shared" si="557"/>
        <v>入力済</v>
      </c>
      <c r="AR1875" s="657" t="str">
        <f t="shared" si="558"/>
        <v/>
      </c>
      <c r="AS1875" s="662" t="str">
        <f t="shared" si="559"/>
        <v>入力済</v>
      </c>
      <c r="AT1875" s="662" t="str">
        <f t="shared" si="560"/>
        <v/>
      </c>
      <c r="AU1875" s="662" t="str">
        <f t="shared" si="561"/>
        <v/>
      </c>
      <c r="AV1875" s="657" t="str">
        <f t="shared" si="562"/>
        <v/>
      </c>
      <c r="AW1875" s="657" t="str">
        <f t="shared" si="563"/>
        <v>入力済</v>
      </c>
      <c r="AX1875" s="662" t="str">
        <f>IFERROR(VLOOKUP(K1875,'【参考】数式用'!$AR$3:$AS$49,2,FALSE),"")</f>
        <v/>
      </c>
      <c r="AY1875" s="657" t="str">
        <f t="shared" si="564"/>
        <v/>
      </c>
      <c r="AZ1875" s="657" t="str">
        <f t="shared" si="551"/>
        <v>入力済</v>
      </c>
      <c r="BA1875" s="662" t="str">
        <f>IFERROR(VLOOKUP(K1875,'【参考】数式用'!$AX$3:$AY$56,2,FALSE),"")</f>
        <v/>
      </c>
      <c r="BB1875" s="657" t="str">
        <f t="shared" si="565"/>
        <v/>
      </c>
      <c r="BC1875" s="673" t="str">
        <f t="shared" si="566"/>
        <v>入力済</v>
      </c>
      <c r="BD1875" s="657" t="str">
        <f t="shared" si="567"/>
        <v/>
      </c>
      <c r="BE1875" s="657" t="str">
        <f t="shared" si="568"/>
        <v/>
      </c>
      <c r="BF1875" s="659"/>
      <c r="BG1875" s="659"/>
      <c r="BH1875" s="681" t="e">
        <f>VLOOKUP(K1875,'【参考】数式用'!$A$2:$O$57,15,FALSE)</f>
        <v>#N/A</v>
      </c>
      <c r="BI1875" s="659"/>
      <c r="BJ1875" s="659"/>
      <c r="BK1875" s="659"/>
      <c r="BL1875" s="659"/>
      <c r="BM1875" s="659"/>
      <c r="BN1875" s="659"/>
      <c r="BO1875" s="676"/>
    </row>
    <row r="1876" spans="1:67" s="494" customFormat="1" ht="109.9" customHeight="1">
      <c r="A1876" s="506">
        <v>1865</v>
      </c>
      <c r="B1876" s="517" t="str">
        <f>IF(基本情報入力シート!B1904="","",基本情報入力シート!B1904)</f>
        <v/>
      </c>
      <c r="C1876" s="523"/>
      <c r="D1876" s="523"/>
      <c r="E1876" s="523"/>
      <c r="F1876" s="530"/>
      <c r="G1876" s="536" t="str">
        <f>IF(基本情報入力シート!L1904="","",基本情報入力シート!L1904)</f>
        <v/>
      </c>
      <c r="H1876" s="536" t="str">
        <f>IF(基本情報入力シート!Q1904="","",基本情報入力シート!Q1904)</f>
        <v/>
      </c>
      <c r="I1876" s="536" t="str">
        <f>IF(基本情報入力シート!V1904="","",基本情報入力シート!V1904)</f>
        <v/>
      </c>
      <c r="J1876" s="536" t="str">
        <f>IF(基本情報入力シート!W1904="","",基本情報入力シート!W1904)</f>
        <v/>
      </c>
      <c r="K1876" s="536" t="str">
        <f>IF(基本情報入力シート!Z1904="","",基本情報入力シート!Z1904)</f>
        <v/>
      </c>
      <c r="L1876" s="555" t="str">
        <f>IF(基本情報入力シート!AF1904=0,"",基本情報入力シート!AF1904)</f>
        <v/>
      </c>
      <c r="M1876" s="563" t="str">
        <f>IF(基本情報入力シート!AG1904="","",基本情報入力シート!AG1904)</f>
        <v/>
      </c>
      <c r="N1876" s="571"/>
      <c r="O1876" s="576" t="str">
        <f>IFERROR(VLOOKUP(K1876,'【参考】数式用'!$A$2:$F$57,MATCH(N1876,'【参考】数式用'!$C$3:$F$3,0)+2,0),"")</f>
        <v/>
      </c>
      <c r="P1876" s="583" t="s">
        <v>549</v>
      </c>
      <c r="Q1876" s="588"/>
      <c r="R1876" s="590" t="s">
        <v>71</v>
      </c>
      <c r="S1876" s="588"/>
      <c r="T1876" s="590" t="s">
        <v>743</v>
      </c>
      <c r="U1876" s="588"/>
      <c r="V1876" s="590" t="s">
        <v>71</v>
      </c>
      <c r="W1876" s="588"/>
      <c r="X1876" s="590" t="s">
        <v>560</v>
      </c>
      <c r="Y1876" s="590" t="s">
        <v>763</v>
      </c>
      <c r="Z1876" s="590" t="str">
        <f t="shared" si="552"/>
        <v/>
      </c>
      <c r="AA1876" s="594" t="s">
        <v>127</v>
      </c>
      <c r="AB1876" s="599" t="str">
        <f t="shared" si="553"/>
        <v/>
      </c>
      <c r="AC1876" s="604" t="str">
        <f>IFERROR(ROUNDDOWN(ROUNDDOWN(ROUND(L1876*VLOOKUP(K1876,'【参考】数式用'!$A$4:$F$57,MATCH("処遇改善加算Ⅳ",'【参考】数式用'!$C$3:$F$3,0)+2,0),0)*M1876,0)*Z1876*0.5,0),"")</f>
        <v/>
      </c>
      <c r="AD1876" s="610"/>
      <c r="AE1876" s="618"/>
      <c r="AF1876" s="618"/>
      <c r="AG1876" s="624"/>
      <c r="AH1876" s="627"/>
      <c r="AI1876" s="633"/>
      <c r="AJ1876" s="634"/>
      <c r="AK1876" s="648" t="str">
        <f t="shared" si="554"/>
        <v/>
      </c>
      <c r="AL1876" s="651" t="str">
        <f t="shared" si="569"/>
        <v/>
      </c>
      <c r="AM1876" s="654"/>
      <c r="AN1876" s="657" t="str">
        <f>IFERROR(VLOOKUP(K1876,'【参考】数式用'!$A$2:$N$57,14,FALSE),"")</f>
        <v/>
      </c>
      <c r="AO1876" s="657" t="str">
        <f t="shared" si="555"/>
        <v/>
      </c>
      <c r="AP1876" s="662" t="str">
        <f t="shared" si="556"/>
        <v/>
      </c>
      <c r="AQ1876" s="662" t="str">
        <f t="shared" si="557"/>
        <v>入力済</v>
      </c>
      <c r="AR1876" s="657" t="str">
        <f t="shared" si="558"/>
        <v/>
      </c>
      <c r="AS1876" s="662" t="str">
        <f t="shared" si="559"/>
        <v>入力済</v>
      </c>
      <c r="AT1876" s="662" t="str">
        <f t="shared" si="560"/>
        <v/>
      </c>
      <c r="AU1876" s="662" t="str">
        <f t="shared" si="561"/>
        <v/>
      </c>
      <c r="AV1876" s="657" t="str">
        <f t="shared" si="562"/>
        <v/>
      </c>
      <c r="AW1876" s="657" t="str">
        <f t="shared" si="563"/>
        <v>入力済</v>
      </c>
      <c r="AX1876" s="662" t="str">
        <f>IFERROR(VLOOKUP(K1876,'【参考】数式用'!$AR$3:$AS$49,2,FALSE),"")</f>
        <v/>
      </c>
      <c r="AY1876" s="657" t="str">
        <f t="shared" si="564"/>
        <v/>
      </c>
      <c r="AZ1876" s="657" t="str">
        <f t="shared" si="551"/>
        <v>入力済</v>
      </c>
      <c r="BA1876" s="662" t="str">
        <f>IFERROR(VLOOKUP(K1876,'【参考】数式用'!$AX$3:$AY$56,2,FALSE),"")</f>
        <v/>
      </c>
      <c r="BB1876" s="657" t="str">
        <f t="shared" si="565"/>
        <v/>
      </c>
      <c r="BC1876" s="673" t="str">
        <f t="shared" si="566"/>
        <v>入力済</v>
      </c>
      <c r="BD1876" s="657" t="str">
        <f t="shared" si="567"/>
        <v/>
      </c>
      <c r="BE1876" s="657" t="str">
        <f t="shared" si="568"/>
        <v/>
      </c>
      <c r="BF1876" s="659"/>
      <c r="BG1876" s="659"/>
      <c r="BH1876" s="681" t="e">
        <f>VLOOKUP(K1876,'【参考】数式用'!$A$2:$O$57,15,FALSE)</f>
        <v>#N/A</v>
      </c>
      <c r="BI1876" s="659"/>
      <c r="BJ1876" s="659"/>
      <c r="BK1876" s="659"/>
      <c r="BL1876" s="659"/>
      <c r="BM1876" s="659"/>
      <c r="BN1876" s="659"/>
      <c r="BO1876" s="676"/>
    </row>
    <row r="1877" spans="1:67" s="494" customFormat="1" ht="109.9" customHeight="1">
      <c r="A1877" s="506">
        <v>1866</v>
      </c>
      <c r="B1877" s="517" t="str">
        <f>IF(基本情報入力シート!B1905="","",基本情報入力シート!B1905)</f>
        <v/>
      </c>
      <c r="C1877" s="523"/>
      <c r="D1877" s="523"/>
      <c r="E1877" s="523"/>
      <c r="F1877" s="530"/>
      <c r="G1877" s="536" t="str">
        <f>IF(基本情報入力シート!L1905="","",基本情報入力シート!L1905)</f>
        <v/>
      </c>
      <c r="H1877" s="536" t="str">
        <f>IF(基本情報入力シート!Q1905="","",基本情報入力シート!Q1905)</f>
        <v/>
      </c>
      <c r="I1877" s="536" t="str">
        <f>IF(基本情報入力シート!V1905="","",基本情報入力シート!V1905)</f>
        <v/>
      </c>
      <c r="J1877" s="536" t="str">
        <f>IF(基本情報入力シート!W1905="","",基本情報入力シート!W1905)</f>
        <v/>
      </c>
      <c r="K1877" s="536" t="str">
        <f>IF(基本情報入力シート!Z1905="","",基本情報入力シート!Z1905)</f>
        <v/>
      </c>
      <c r="L1877" s="555" t="str">
        <f>IF(基本情報入力シート!AF1905=0,"",基本情報入力シート!AF1905)</f>
        <v/>
      </c>
      <c r="M1877" s="563" t="str">
        <f>IF(基本情報入力シート!AG1905="","",基本情報入力シート!AG1905)</f>
        <v/>
      </c>
      <c r="N1877" s="571"/>
      <c r="O1877" s="576" t="str">
        <f>IFERROR(VLOOKUP(K1877,'【参考】数式用'!$A$2:$F$57,MATCH(N1877,'【参考】数式用'!$C$3:$F$3,0)+2,0),"")</f>
        <v/>
      </c>
      <c r="P1877" s="583" t="s">
        <v>549</v>
      </c>
      <c r="Q1877" s="588"/>
      <c r="R1877" s="590" t="s">
        <v>71</v>
      </c>
      <c r="S1877" s="588"/>
      <c r="T1877" s="590" t="s">
        <v>743</v>
      </c>
      <c r="U1877" s="588"/>
      <c r="V1877" s="590" t="s">
        <v>71</v>
      </c>
      <c r="W1877" s="588"/>
      <c r="X1877" s="590" t="s">
        <v>560</v>
      </c>
      <c r="Y1877" s="590" t="s">
        <v>763</v>
      </c>
      <c r="Z1877" s="590" t="str">
        <f t="shared" si="552"/>
        <v/>
      </c>
      <c r="AA1877" s="594" t="s">
        <v>127</v>
      </c>
      <c r="AB1877" s="599" t="str">
        <f t="shared" si="553"/>
        <v/>
      </c>
      <c r="AC1877" s="604" t="str">
        <f>IFERROR(ROUNDDOWN(ROUNDDOWN(ROUND(L1877*VLOOKUP(K1877,'【参考】数式用'!$A$4:$F$57,MATCH("処遇改善加算Ⅳ",'【参考】数式用'!$C$3:$F$3,0)+2,0),0)*M1877,0)*Z1877*0.5,0),"")</f>
        <v/>
      </c>
      <c r="AD1877" s="610"/>
      <c r="AE1877" s="618"/>
      <c r="AF1877" s="618"/>
      <c r="AG1877" s="624"/>
      <c r="AH1877" s="627"/>
      <c r="AI1877" s="633"/>
      <c r="AJ1877" s="634"/>
      <c r="AK1877" s="648" t="str">
        <f t="shared" si="554"/>
        <v/>
      </c>
      <c r="AL1877" s="651" t="str">
        <f t="shared" si="569"/>
        <v/>
      </c>
      <c r="AM1877" s="654"/>
      <c r="AN1877" s="657" t="str">
        <f>IFERROR(VLOOKUP(K1877,'【参考】数式用'!$A$2:$N$57,14,FALSE),"")</f>
        <v/>
      </c>
      <c r="AO1877" s="657" t="str">
        <f t="shared" si="555"/>
        <v/>
      </c>
      <c r="AP1877" s="662" t="str">
        <f t="shared" si="556"/>
        <v/>
      </c>
      <c r="AQ1877" s="662" t="str">
        <f t="shared" si="557"/>
        <v>入力済</v>
      </c>
      <c r="AR1877" s="657" t="str">
        <f t="shared" si="558"/>
        <v/>
      </c>
      <c r="AS1877" s="662" t="str">
        <f t="shared" si="559"/>
        <v>入力済</v>
      </c>
      <c r="AT1877" s="662" t="str">
        <f t="shared" si="560"/>
        <v/>
      </c>
      <c r="AU1877" s="662" t="str">
        <f t="shared" si="561"/>
        <v/>
      </c>
      <c r="AV1877" s="657" t="str">
        <f t="shared" si="562"/>
        <v/>
      </c>
      <c r="AW1877" s="657" t="str">
        <f t="shared" si="563"/>
        <v>入力済</v>
      </c>
      <c r="AX1877" s="662" t="str">
        <f>IFERROR(VLOOKUP(K1877,'【参考】数式用'!$AR$3:$AS$49,2,FALSE),"")</f>
        <v/>
      </c>
      <c r="AY1877" s="657" t="str">
        <f t="shared" si="564"/>
        <v/>
      </c>
      <c r="AZ1877" s="657" t="str">
        <f t="shared" si="551"/>
        <v>入力済</v>
      </c>
      <c r="BA1877" s="662" t="str">
        <f>IFERROR(VLOOKUP(K1877,'【参考】数式用'!$AX$3:$AY$56,2,FALSE),"")</f>
        <v/>
      </c>
      <c r="BB1877" s="657" t="str">
        <f t="shared" si="565"/>
        <v/>
      </c>
      <c r="BC1877" s="673" t="str">
        <f t="shared" si="566"/>
        <v>入力済</v>
      </c>
      <c r="BD1877" s="657" t="str">
        <f t="shared" si="567"/>
        <v/>
      </c>
      <c r="BE1877" s="657" t="str">
        <f t="shared" si="568"/>
        <v/>
      </c>
      <c r="BF1877" s="659"/>
      <c r="BG1877" s="659"/>
      <c r="BH1877" s="681" t="e">
        <f>VLOOKUP(K1877,'【参考】数式用'!$A$2:$O$57,15,FALSE)</f>
        <v>#N/A</v>
      </c>
      <c r="BI1877" s="659"/>
      <c r="BJ1877" s="659"/>
      <c r="BK1877" s="659"/>
      <c r="BL1877" s="659"/>
      <c r="BM1877" s="659"/>
      <c r="BN1877" s="659"/>
      <c r="BO1877" s="676"/>
    </row>
    <row r="1878" spans="1:67" s="494" customFormat="1" ht="109.9" customHeight="1">
      <c r="A1878" s="506">
        <v>1867</v>
      </c>
      <c r="B1878" s="517" t="str">
        <f>IF(基本情報入力シート!B1906="","",基本情報入力シート!B1906)</f>
        <v/>
      </c>
      <c r="C1878" s="523"/>
      <c r="D1878" s="523"/>
      <c r="E1878" s="523"/>
      <c r="F1878" s="530"/>
      <c r="G1878" s="536" t="str">
        <f>IF(基本情報入力シート!L1906="","",基本情報入力シート!L1906)</f>
        <v/>
      </c>
      <c r="H1878" s="536" t="str">
        <f>IF(基本情報入力シート!Q1906="","",基本情報入力シート!Q1906)</f>
        <v/>
      </c>
      <c r="I1878" s="536" t="str">
        <f>IF(基本情報入力シート!V1906="","",基本情報入力シート!V1906)</f>
        <v/>
      </c>
      <c r="J1878" s="536" t="str">
        <f>IF(基本情報入力シート!W1906="","",基本情報入力シート!W1906)</f>
        <v/>
      </c>
      <c r="K1878" s="536" t="str">
        <f>IF(基本情報入力シート!Z1906="","",基本情報入力シート!Z1906)</f>
        <v/>
      </c>
      <c r="L1878" s="555" t="str">
        <f>IF(基本情報入力シート!AF1906=0,"",基本情報入力シート!AF1906)</f>
        <v/>
      </c>
      <c r="M1878" s="563" t="str">
        <f>IF(基本情報入力シート!AG1906="","",基本情報入力シート!AG1906)</f>
        <v/>
      </c>
      <c r="N1878" s="571"/>
      <c r="O1878" s="576" t="str">
        <f>IFERROR(VLOOKUP(K1878,'【参考】数式用'!$A$2:$F$57,MATCH(N1878,'【参考】数式用'!$C$3:$F$3,0)+2,0),"")</f>
        <v/>
      </c>
      <c r="P1878" s="583" t="s">
        <v>549</v>
      </c>
      <c r="Q1878" s="588"/>
      <c r="R1878" s="590" t="s">
        <v>71</v>
      </c>
      <c r="S1878" s="588"/>
      <c r="T1878" s="590" t="s">
        <v>743</v>
      </c>
      <c r="U1878" s="588"/>
      <c r="V1878" s="590" t="s">
        <v>71</v>
      </c>
      <c r="W1878" s="588"/>
      <c r="X1878" s="590" t="s">
        <v>560</v>
      </c>
      <c r="Y1878" s="590" t="s">
        <v>763</v>
      </c>
      <c r="Z1878" s="590" t="str">
        <f t="shared" si="552"/>
        <v/>
      </c>
      <c r="AA1878" s="594" t="s">
        <v>127</v>
      </c>
      <c r="AB1878" s="599" t="str">
        <f t="shared" si="553"/>
        <v/>
      </c>
      <c r="AC1878" s="604" t="str">
        <f>IFERROR(ROUNDDOWN(ROUNDDOWN(ROUND(L1878*VLOOKUP(K1878,'【参考】数式用'!$A$4:$F$57,MATCH("処遇改善加算Ⅳ",'【参考】数式用'!$C$3:$F$3,0)+2,0),0)*M1878,0)*Z1878*0.5,0),"")</f>
        <v/>
      </c>
      <c r="AD1878" s="610"/>
      <c r="AE1878" s="618"/>
      <c r="AF1878" s="618"/>
      <c r="AG1878" s="624"/>
      <c r="AH1878" s="627"/>
      <c r="AI1878" s="633"/>
      <c r="AJ1878" s="634"/>
      <c r="AK1878" s="648" t="str">
        <f t="shared" si="554"/>
        <v/>
      </c>
      <c r="AL1878" s="651" t="str">
        <f t="shared" si="569"/>
        <v/>
      </c>
      <c r="AM1878" s="654"/>
      <c r="AN1878" s="657" t="str">
        <f>IFERROR(VLOOKUP(K1878,'【参考】数式用'!$A$2:$N$57,14,FALSE),"")</f>
        <v/>
      </c>
      <c r="AO1878" s="657" t="str">
        <f t="shared" si="555"/>
        <v/>
      </c>
      <c r="AP1878" s="662" t="str">
        <f t="shared" si="556"/>
        <v/>
      </c>
      <c r="AQ1878" s="662" t="str">
        <f t="shared" si="557"/>
        <v>入力済</v>
      </c>
      <c r="AR1878" s="657" t="str">
        <f t="shared" si="558"/>
        <v/>
      </c>
      <c r="AS1878" s="662" t="str">
        <f t="shared" si="559"/>
        <v>入力済</v>
      </c>
      <c r="AT1878" s="662" t="str">
        <f t="shared" si="560"/>
        <v/>
      </c>
      <c r="AU1878" s="662" t="str">
        <f t="shared" si="561"/>
        <v/>
      </c>
      <c r="AV1878" s="657" t="str">
        <f t="shared" si="562"/>
        <v/>
      </c>
      <c r="AW1878" s="657" t="str">
        <f t="shared" si="563"/>
        <v>入力済</v>
      </c>
      <c r="AX1878" s="662" t="str">
        <f>IFERROR(VLOOKUP(K1878,'【参考】数式用'!$AR$3:$AS$49,2,FALSE),"")</f>
        <v/>
      </c>
      <c r="AY1878" s="657" t="str">
        <f t="shared" si="564"/>
        <v/>
      </c>
      <c r="AZ1878" s="657" t="str">
        <f t="shared" si="551"/>
        <v>入力済</v>
      </c>
      <c r="BA1878" s="662" t="str">
        <f>IFERROR(VLOOKUP(K1878,'【参考】数式用'!$AX$3:$AY$56,2,FALSE),"")</f>
        <v/>
      </c>
      <c r="BB1878" s="657" t="str">
        <f t="shared" si="565"/>
        <v/>
      </c>
      <c r="BC1878" s="673" t="str">
        <f t="shared" si="566"/>
        <v>入力済</v>
      </c>
      <c r="BD1878" s="657" t="str">
        <f t="shared" si="567"/>
        <v/>
      </c>
      <c r="BE1878" s="657" t="str">
        <f t="shared" si="568"/>
        <v/>
      </c>
      <c r="BF1878" s="659"/>
      <c r="BG1878" s="659"/>
      <c r="BH1878" s="681" t="e">
        <f>VLOOKUP(K1878,'【参考】数式用'!$A$2:$O$57,15,FALSE)</f>
        <v>#N/A</v>
      </c>
      <c r="BI1878" s="659"/>
      <c r="BJ1878" s="659"/>
      <c r="BK1878" s="659"/>
      <c r="BL1878" s="659"/>
      <c r="BM1878" s="659"/>
      <c r="BN1878" s="659"/>
      <c r="BO1878" s="676"/>
    </row>
    <row r="1879" spans="1:67" s="494" customFormat="1" ht="109.9" customHeight="1">
      <c r="A1879" s="506">
        <v>1868</v>
      </c>
      <c r="B1879" s="517" t="str">
        <f>IF(基本情報入力シート!B1907="","",基本情報入力シート!B1907)</f>
        <v/>
      </c>
      <c r="C1879" s="523"/>
      <c r="D1879" s="523"/>
      <c r="E1879" s="523"/>
      <c r="F1879" s="530"/>
      <c r="G1879" s="536" t="str">
        <f>IF(基本情報入力シート!L1907="","",基本情報入力シート!L1907)</f>
        <v/>
      </c>
      <c r="H1879" s="536" t="str">
        <f>IF(基本情報入力シート!Q1907="","",基本情報入力シート!Q1907)</f>
        <v/>
      </c>
      <c r="I1879" s="536" t="str">
        <f>IF(基本情報入力シート!V1907="","",基本情報入力シート!V1907)</f>
        <v/>
      </c>
      <c r="J1879" s="536" t="str">
        <f>IF(基本情報入力シート!W1907="","",基本情報入力シート!W1907)</f>
        <v/>
      </c>
      <c r="K1879" s="536" t="str">
        <f>IF(基本情報入力シート!Z1907="","",基本情報入力シート!Z1907)</f>
        <v/>
      </c>
      <c r="L1879" s="555" t="str">
        <f>IF(基本情報入力シート!AF1907=0,"",基本情報入力シート!AF1907)</f>
        <v/>
      </c>
      <c r="M1879" s="563" t="str">
        <f>IF(基本情報入力シート!AG1907="","",基本情報入力シート!AG1907)</f>
        <v/>
      </c>
      <c r="N1879" s="571"/>
      <c r="O1879" s="576" t="str">
        <f>IFERROR(VLOOKUP(K1879,'【参考】数式用'!$A$2:$F$57,MATCH(N1879,'【参考】数式用'!$C$3:$F$3,0)+2,0),"")</f>
        <v/>
      </c>
      <c r="P1879" s="583" t="s">
        <v>549</v>
      </c>
      <c r="Q1879" s="588"/>
      <c r="R1879" s="590" t="s">
        <v>71</v>
      </c>
      <c r="S1879" s="588"/>
      <c r="T1879" s="590" t="s">
        <v>743</v>
      </c>
      <c r="U1879" s="588"/>
      <c r="V1879" s="590" t="s">
        <v>71</v>
      </c>
      <c r="W1879" s="588"/>
      <c r="X1879" s="590" t="s">
        <v>560</v>
      </c>
      <c r="Y1879" s="590" t="s">
        <v>763</v>
      </c>
      <c r="Z1879" s="590" t="str">
        <f t="shared" si="552"/>
        <v/>
      </c>
      <c r="AA1879" s="594" t="s">
        <v>127</v>
      </c>
      <c r="AB1879" s="599" t="str">
        <f t="shared" si="553"/>
        <v/>
      </c>
      <c r="AC1879" s="604" t="str">
        <f>IFERROR(ROUNDDOWN(ROUNDDOWN(ROUND(L1879*VLOOKUP(K1879,'【参考】数式用'!$A$4:$F$57,MATCH("処遇改善加算Ⅳ",'【参考】数式用'!$C$3:$F$3,0)+2,0),0)*M1879,0)*Z1879*0.5,0),"")</f>
        <v/>
      </c>
      <c r="AD1879" s="610"/>
      <c r="AE1879" s="618"/>
      <c r="AF1879" s="618"/>
      <c r="AG1879" s="624"/>
      <c r="AH1879" s="627"/>
      <c r="AI1879" s="633"/>
      <c r="AJ1879" s="634"/>
      <c r="AK1879" s="648" t="str">
        <f t="shared" si="554"/>
        <v/>
      </c>
      <c r="AL1879" s="651" t="str">
        <f t="shared" si="569"/>
        <v/>
      </c>
      <c r="AM1879" s="654"/>
      <c r="AN1879" s="657" t="str">
        <f>IFERROR(VLOOKUP(K1879,'【参考】数式用'!$A$2:$N$57,14,FALSE),"")</f>
        <v/>
      </c>
      <c r="AO1879" s="657" t="str">
        <f t="shared" si="555"/>
        <v/>
      </c>
      <c r="AP1879" s="662" t="str">
        <f t="shared" si="556"/>
        <v/>
      </c>
      <c r="AQ1879" s="662" t="str">
        <f t="shared" si="557"/>
        <v>入力済</v>
      </c>
      <c r="AR1879" s="657" t="str">
        <f t="shared" si="558"/>
        <v/>
      </c>
      <c r="AS1879" s="662" t="str">
        <f t="shared" si="559"/>
        <v>入力済</v>
      </c>
      <c r="AT1879" s="662" t="str">
        <f t="shared" si="560"/>
        <v/>
      </c>
      <c r="AU1879" s="662" t="str">
        <f t="shared" si="561"/>
        <v/>
      </c>
      <c r="AV1879" s="657" t="str">
        <f t="shared" si="562"/>
        <v/>
      </c>
      <c r="AW1879" s="657" t="str">
        <f t="shared" si="563"/>
        <v>入力済</v>
      </c>
      <c r="AX1879" s="662" t="str">
        <f>IFERROR(VLOOKUP(K1879,'【参考】数式用'!$AR$3:$AS$49,2,FALSE),"")</f>
        <v/>
      </c>
      <c r="AY1879" s="657" t="str">
        <f t="shared" si="564"/>
        <v/>
      </c>
      <c r="AZ1879" s="657" t="str">
        <f t="shared" si="551"/>
        <v>入力済</v>
      </c>
      <c r="BA1879" s="662" t="str">
        <f>IFERROR(VLOOKUP(K1879,'【参考】数式用'!$AX$3:$AY$56,2,FALSE),"")</f>
        <v/>
      </c>
      <c r="BB1879" s="657" t="str">
        <f t="shared" si="565"/>
        <v/>
      </c>
      <c r="BC1879" s="673" t="str">
        <f t="shared" si="566"/>
        <v>入力済</v>
      </c>
      <c r="BD1879" s="657" t="str">
        <f t="shared" si="567"/>
        <v/>
      </c>
      <c r="BE1879" s="657" t="str">
        <f t="shared" si="568"/>
        <v/>
      </c>
      <c r="BF1879" s="659"/>
      <c r="BG1879" s="659"/>
      <c r="BH1879" s="681" t="e">
        <f>VLOOKUP(K1879,'【参考】数式用'!$A$2:$O$57,15,FALSE)</f>
        <v>#N/A</v>
      </c>
      <c r="BI1879" s="659"/>
      <c r="BJ1879" s="659"/>
      <c r="BK1879" s="659"/>
      <c r="BL1879" s="659"/>
      <c r="BM1879" s="659"/>
      <c r="BN1879" s="659"/>
      <c r="BO1879" s="676"/>
    </row>
    <row r="1880" spans="1:67" s="494" customFormat="1" ht="109.9" customHeight="1">
      <c r="A1880" s="506">
        <v>1869</v>
      </c>
      <c r="B1880" s="517" t="str">
        <f>IF(基本情報入力シート!B1908="","",基本情報入力シート!B1908)</f>
        <v/>
      </c>
      <c r="C1880" s="523"/>
      <c r="D1880" s="523"/>
      <c r="E1880" s="523"/>
      <c r="F1880" s="530"/>
      <c r="G1880" s="536" t="str">
        <f>IF(基本情報入力シート!L1908="","",基本情報入力シート!L1908)</f>
        <v/>
      </c>
      <c r="H1880" s="536" t="str">
        <f>IF(基本情報入力シート!Q1908="","",基本情報入力シート!Q1908)</f>
        <v/>
      </c>
      <c r="I1880" s="536" t="str">
        <f>IF(基本情報入力シート!V1908="","",基本情報入力シート!V1908)</f>
        <v/>
      </c>
      <c r="J1880" s="536" t="str">
        <f>IF(基本情報入力シート!W1908="","",基本情報入力シート!W1908)</f>
        <v/>
      </c>
      <c r="K1880" s="536" t="str">
        <f>IF(基本情報入力シート!Z1908="","",基本情報入力シート!Z1908)</f>
        <v/>
      </c>
      <c r="L1880" s="555" t="str">
        <f>IF(基本情報入力シート!AF1908=0,"",基本情報入力シート!AF1908)</f>
        <v/>
      </c>
      <c r="M1880" s="563" t="str">
        <f>IF(基本情報入力シート!AG1908="","",基本情報入力シート!AG1908)</f>
        <v/>
      </c>
      <c r="N1880" s="571"/>
      <c r="O1880" s="576" t="str">
        <f>IFERROR(VLOOKUP(K1880,'【参考】数式用'!$A$2:$F$57,MATCH(N1880,'【参考】数式用'!$C$3:$F$3,0)+2,0),"")</f>
        <v/>
      </c>
      <c r="P1880" s="583" t="s">
        <v>549</v>
      </c>
      <c r="Q1880" s="588"/>
      <c r="R1880" s="590" t="s">
        <v>71</v>
      </c>
      <c r="S1880" s="588"/>
      <c r="T1880" s="590" t="s">
        <v>743</v>
      </c>
      <c r="U1880" s="588"/>
      <c r="V1880" s="590" t="s">
        <v>71</v>
      </c>
      <c r="W1880" s="588"/>
      <c r="X1880" s="590" t="s">
        <v>560</v>
      </c>
      <c r="Y1880" s="590" t="s">
        <v>763</v>
      </c>
      <c r="Z1880" s="590" t="str">
        <f t="shared" si="552"/>
        <v/>
      </c>
      <c r="AA1880" s="594" t="s">
        <v>127</v>
      </c>
      <c r="AB1880" s="599" t="str">
        <f t="shared" si="553"/>
        <v/>
      </c>
      <c r="AC1880" s="604" t="str">
        <f>IFERROR(ROUNDDOWN(ROUNDDOWN(ROUND(L1880*VLOOKUP(K1880,'【参考】数式用'!$A$4:$F$57,MATCH("処遇改善加算Ⅳ",'【参考】数式用'!$C$3:$F$3,0)+2,0),0)*M1880,0)*Z1880*0.5,0),"")</f>
        <v/>
      </c>
      <c r="AD1880" s="610"/>
      <c r="AE1880" s="618"/>
      <c r="AF1880" s="618"/>
      <c r="AG1880" s="624"/>
      <c r="AH1880" s="627"/>
      <c r="AI1880" s="633"/>
      <c r="AJ1880" s="634"/>
      <c r="AK1880" s="648" t="str">
        <f t="shared" si="554"/>
        <v/>
      </c>
      <c r="AL1880" s="651" t="str">
        <f t="shared" si="569"/>
        <v/>
      </c>
      <c r="AM1880" s="654"/>
      <c r="AN1880" s="657" t="str">
        <f>IFERROR(VLOOKUP(K1880,'【参考】数式用'!$A$2:$N$57,14,FALSE),"")</f>
        <v/>
      </c>
      <c r="AO1880" s="657" t="str">
        <f t="shared" si="555"/>
        <v/>
      </c>
      <c r="AP1880" s="662" t="str">
        <f t="shared" si="556"/>
        <v/>
      </c>
      <c r="AQ1880" s="662" t="str">
        <f t="shared" si="557"/>
        <v>入力済</v>
      </c>
      <c r="AR1880" s="657" t="str">
        <f t="shared" si="558"/>
        <v/>
      </c>
      <c r="AS1880" s="662" t="str">
        <f t="shared" si="559"/>
        <v>入力済</v>
      </c>
      <c r="AT1880" s="662" t="str">
        <f t="shared" si="560"/>
        <v/>
      </c>
      <c r="AU1880" s="662" t="str">
        <f t="shared" si="561"/>
        <v/>
      </c>
      <c r="AV1880" s="657" t="str">
        <f t="shared" si="562"/>
        <v/>
      </c>
      <c r="AW1880" s="657" t="str">
        <f t="shared" si="563"/>
        <v>入力済</v>
      </c>
      <c r="AX1880" s="662" t="str">
        <f>IFERROR(VLOOKUP(K1880,'【参考】数式用'!$AR$3:$AS$49,2,FALSE),"")</f>
        <v/>
      </c>
      <c r="AY1880" s="657" t="str">
        <f t="shared" si="564"/>
        <v/>
      </c>
      <c r="AZ1880" s="657" t="str">
        <f t="shared" si="551"/>
        <v>入力済</v>
      </c>
      <c r="BA1880" s="662" t="str">
        <f>IFERROR(VLOOKUP(K1880,'【参考】数式用'!$AX$3:$AY$56,2,FALSE),"")</f>
        <v/>
      </c>
      <c r="BB1880" s="657" t="str">
        <f t="shared" si="565"/>
        <v/>
      </c>
      <c r="BC1880" s="673" t="str">
        <f t="shared" si="566"/>
        <v>入力済</v>
      </c>
      <c r="BD1880" s="657" t="str">
        <f t="shared" si="567"/>
        <v/>
      </c>
      <c r="BE1880" s="657" t="str">
        <f t="shared" si="568"/>
        <v/>
      </c>
      <c r="BF1880" s="659"/>
      <c r="BG1880" s="659"/>
      <c r="BH1880" s="681" t="e">
        <f>VLOOKUP(K1880,'【参考】数式用'!$A$2:$O$57,15,FALSE)</f>
        <v>#N/A</v>
      </c>
      <c r="BI1880" s="659"/>
      <c r="BJ1880" s="659"/>
      <c r="BK1880" s="659"/>
      <c r="BL1880" s="659"/>
      <c r="BM1880" s="659"/>
      <c r="BN1880" s="659"/>
      <c r="BO1880" s="676"/>
    </row>
    <row r="1881" spans="1:67" s="494" customFormat="1" ht="109.9" customHeight="1">
      <c r="A1881" s="506">
        <v>1870</v>
      </c>
      <c r="B1881" s="517" t="str">
        <f>IF(基本情報入力シート!B1909="","",基本情報入力シート!B1909)</f>
        <v/>
      </c>
      <c r="C1881" s="523"/>
      <c r="D1881" s="523"/>
      <c r="E1881" s="523"/>
      <c r="F1881" s="530"/>
      <c r="G1881" s="536" t="str">
        <f>IF(基本情報入力シート!L1909="","",基本情報入力シート!L1909)</f>
        <v/>
      </c>
      <c r="H1881" s="536" t="str">
        <f>IF(基本情報入力シート!Q1909="","",基本情報入力シート!Q1909)</f>
        <v/>
      </c>
      <c r="I1881" s="536" t="str">
        <f>IF(基本情報入力シート!V1909="","",基本情報入力シート!V1909)</f>
        <v/>
      </c>
      <c r="J1881" s="536" t="str">
        <f>IF(基本情報入力シート!W1909="","",基本情報入力シート!W1909)</f>
        <v/>
      </c>
      <c r="K1881" s="536" t="str">
        <f>IF(基本情報入力シート!Z1909="","",基本情報入力シート!Z1909)</f>
        <v/>
      </c>
      <c r="L1881" s="555" t="str">
        <f>IF(基本情報入力シート!AF1909=0,"",基本情報入力シート!AF1909)</f>
        <v/>
      </c>
      <c r="M1881" s="563" t="str">
        <f>IF(基本情報入力シート!AG1909="","",基本情報入力シート!AG1909)</f>
        <v/>
      </c>
      <c r="N1881" s="571"/>
      <c r="O1881" s="576" t="str">
        <f>IFERROR(VLOOKUP(K1881,'【参考】数式用'!$A$2:$F$57,MATCH(N1881,'【参考】数式用'!$C$3:$F$3,0)+2,0),"")</f>
        <v/>
      </c>
      <c r="P1881" s="583" t="s">
        <v>549</v>
      </c>
      <c r="Q1881" s="588"/>
      <c r="R1881" s="590" t="s">
        <v>71</v>
      </c>
      <c r="S1881" s="588"/>
      <c r="T1881" s="590" t="s">
        <v>743</v>
      </c>
      <c r="U1881" s="588"/>
      <c r="V1881" s="590" t="s">
        <v>71</v>
      </c>
      <c r="W1881" s="588"/>
      <c r="X1881" s="590" t="s">
        <v>560</v>
      </c>
      <c r="Y1881" s="590" t="s">
        <v>763</v>
      </c>
      <c r="Z1881" s="590" t="str">
        <f t="shared" si="552"/>
        <v/>
      </c>
      <c r="AA1881" s="594" t="s">
        <v>127</v>
      </c>
      <c r="AB1881" s="599" t="str">
        <f t="shared" si="553"/>
        <v/>
      </c>
      <c r="AC1881" s="604" t="str">
        <f>IFERROR(ROUNDDOWN(ROUNDDOWN(ROUND(L1881*VLOOKUP(K1881,'【参考】数式用'!$A$4:$F$57,MATCH("処遇改善加算Ⅳ",'【参考】数式用'!$C$3:$F$3,0)+2,0),0)*M1881,0)*Z1881*0.5,0),"")</f>
        <v/>
      </c>
      <c r="AD1881" s="610"/>
      <c r="AE1881" s="618"/>
      <c r="AF1881" s="618"/>
      <c r="AG1881" s="624"/>
      <c r="AH1881" s="627"/>
      <c r="AI1881" s="633"/>
      <c r="AJ1881" s="634"/>
      <c r="AK1881" s="648" t="str">
        <f t="shared" si="554"/>
        <v/>
      </c>
      <c r="AL1881" s="651" t="str">
        <f t="shared" si="569"/>
        <v/>
      </c>
      <c r="AM1881" s="654"/>
      <c r="AN1881" s="657" t="str">
        <f>IFERROR(VLOOKUP(K1881,'【参考】数式用'!$A$2:$N$57,14,FALSE),"")</f>
        <v/>
      </c>
      <c r="AO1881" s="657" t="str">
        <f t="shared" si="555"/>
        <v/>
      </c>
      <c r="AP1881" s="662" t="str">
        <f t="shared" si="556"/>
        <v/>
      </c>
      <c r="AQ1881" s="662" t="str">
        <f t="shared" si="557"/>
        <v>入力済</v>
      </c>
      <c r="AR1881" s="657" t="str">
        <f t="shared" si="558"/>
        <v/>
      </c>
      <c r="AS1881" s="662" t="str">
        <f t="shared" si="559"/>
        <v>入力済</v>
      </c>
      <c r="AT1881" s="662" t="str">
        <f t="shared" si="560"/>
        <v/>
      </c>
      <c r="AU1881" s="662" t="str">
        <f t="shared" si="561"/>
        <v/>
      </c>
      <c r="AV1881" s="657" t="str">
        <f t="shared" si="562"/>
        <v/>
      </c>
      <c r="AW1881" s="657" t="str">
        <f t="shared" si="563"/>
        <v>入力済</v>
      </c>
      <c r="AX1881" s="662" t="str">
        <f>IFERROR(VLOOKUP(K1881,'【参考】数式用'!$AR$3:$AS$49,2,FALSE),"")</f>
        <v/>
      </c>
      <c r="AY1881" s="657" t="str">
        <f t="shared" si="564"/>
        <v/>
      </c>
      <c r="AZ1881" s="657" t="str">
        <f t="shared" si="551"/>
        <v>入力済</v>
      </c>
      <c r="BA1881" s="662" t="str">
        <f>IFERROR(VLOOKUP(K1881,'【参考】数式用'!$AX$3:$AY$56,2,FALSE),"")</f>
        <v/>
      </c>
      <c r="BB1881" s="657" t="str">
        <f t="shared" si="565"/>
        <v/>
      </c>
      <c r="BC1881" s="673" t="str">
        <f t="shared" si="566"/>
        <v>入力済</v>
      </c>
      <c r="BD1881" s="657" t="str">
        <f t="shared" si="567"/>
        <v/>
      </c>
      <c r="BE1881" s="657" t="str">
        <f t="shared" si="568"/>
        <v/>
      </c>
      <c r="BF1881" s="659"/>
      <c r="BG1881" s="659"/>
      <c r="BH1881" s="681" t="e">
        <f>VLOOKUP(K1881,'【参考】数式用'!$A$2:$O$57,15,FALSE)</f>
        <v>#N/A</v>
      </c>
      <c r="BI1881" s="659"/>
      <c r="BJ1881" s="659"/>
      <c r="BK1881" s="659"/>
      <c r="BL1881" s="659"/>
      <c r="BM1881" s="659"/>
      <c r="BN1881" s="659"/>
      <c r="BO1881" s="676"/>
    </row>
    <row r="1882" spans="1:67" s="494" customFormat="1" ht="109.9" customHeight="1">
      <c r="A1882" s="506">
        <v>1871</v>
      </c>
      <c r="B1882" s="517" t="str">
        <f>IF(基本情報入力シート!B1910="","",基本情報入力シート!B1910)</f>
        <v/>
      </c>
      <c r="C1882" s="523"/>
      <c r="D1882" s="523"/>
      <c r="E1882" s="523"/>
      <c r="F1882" s="530"/>
      <c r="G1882" s="536" t="str">
        <f>IF(基本情報入力シート!L1910="","",基本情報入力シート!L1910)</f>
        <v/>
      </c>
      <c r="H1882" s="536" t="str">
        <f>IF(基本情報入力シート!Q1910="","",基本情報入力シート!Q1910)</f>
        <v/>
      </c>
      <c r="I1882" s="536" t="str">
        <f>IF(基本情報入力シート!V1910="","",基本情報入力シート!V1910)</f>
        <v/>
      </c>
      <c r="J1882" s="536" t="str">
        <f>IF(基本情報入力シート!W1910="","",基本情報入力シート!W1910)</f>
        <v/>
      </c>
      <c r="K1882" s="536" t="str">
        <f>IF(基本情報入力シート!Z1910="","",基本情報入力シート!Z1910)</f>
        <v/>
      </c>
      <c r="L1882" s="555" t="str">
        <f>IF(基本情報入力シート!AF1910=0,"",基本情報入力シート!AF1910)</f>
        <v/>
      </c>
      <c r="M1882" s="563" t="str">
        <f>IF(基本情報入力シート!AG1910="","",基本情報入力シート!AG1910)</f>
        <v/>
      </c>
      <c r="N1882" s="571"/>
      <c r="O1882" s="576" t="str">
        <f>IFERROR(VLOOKUP(K1882,'【参考】数式用'!$A$2:$F$57,MATCH(N1882,'【参考】数式用'!$C$3:$F$3,0)+2,0),"")</f>
        <v/>
      </c>
      <c r="P1882" s="583" t="s">
        <v>549</v>
      </c>
      <c r="Q1882" s="588"/>
      <c r="R1882" s="590" t="s">
        <v>71</v>
      </c>
      <c r="S1882" s="588"/>
      <c r="T1882" s="590" t="s">
        <v>743</v>
      </c>
      <c r="U1882" s="588"/>
      <c r="V1882" s="590" t="s">
        <v>71</v>
      </c>
      <c r="W1882" s="588"/>
      <c r="X1882" s="590" t="s">
        <v>560</v>
      </c>
      <c r="Y1882" s="590" t="s">
        <v>763</v>
      </c>
      <c r="Z1882" s="590" t="str">
        <f t="shared" si="552"/>
        <v/>
      </c>
      <c r="AA1882" s="594" t="s">
        <v>127</v>
      </c>
      <c r="AB1882" s="599" t="str">
        <f t="shared" si="553"/>
        <v/>
      </c>
      <c r="AC1882" s="604" t="str">
        <f>IFERROR(ROUNDDOWN(ROUNDDOWN(ROUND(L1882*VLOOKUP(K1882,'【参考】数式用'!$A$4:$F$57,MATCH("処遇改善加算Ⅳ",'【参考】数式用'!$C$3:$F$3,0)+2,0),0)*M1882,0)*Z1882*0.5,0),"")</f>
        <v/>
      </c>
      <c r="AD1882" s="610"/>
      <c r="AE1882" s="618"/>
      <c r="AF1882" s="618"/>
      <c r="AG1882" s="624"/>
      <c r="AH1882" s="627"/>
      <c r="AI1882" s="633"/>
      <c r="AJ1882" s="634"/>
      <c r="AK1882" s="648" t="str">
        <f t="shared" si="554"/>
        <v/>
      </c>
      <c r="AL1882" s="651" t="str">
        <f t="shared" si="569"/>
        <v/>
      </c>
      <c r="AM1882" s="654"/>
      <c r="AN1882" s="657" t="str">
        <f>IFERROR(VLOOKUP(K1882,'【参考】数式用'!$A$2:$N$57,14,FALSE),"")</f>
        <v/>
      </c>
      <c r="AO1882" s="657" t="str">
        <f t="shared" si="555"/>
        <v/>
      </c>
      <c r="AP1882" s="662" t="str">
        <f t="shared" si="556"/>
        <v/>
      </c>
      <c r="AQ1882" s="662" t="str">
        <f t="shared" si="557"/>
        <v>入力済</v>
      </c>
      <c r="AR1882" s="657" t="str">
        <f t="shared" si="558"/>
        <v/>
      </c>
      <c r="AS1882" s="662" t="str">
        <f t="shared" si="559"/>
        <v>入力済</v>
      </c>
      <c r="AT1882" s="662" t="str">
        <f t="shared" si="560"/>
        <v/>
      </c>
      <c r="AU1882" s="662" t="str">
        <f t="shared" si="561"/>
        <v/>
      </c>
      <c r="AV1882" s="657" t="str">
        <f t="shared" si="562"/>
        <v/>
      </c>
      <c r="AW1882" s="657" t="str">
        <f t="shared" si="563"/>
        <v>入力済</v>
      </c>
      <c r="AX1882" s="662" t="str">
        <f>IFERROR(VLOOKUP(K1882,'【参考】数式用'!$AR$3:$AS$49,2,FALSE),"")</f>
        <v/>
      </c>
      <c r="AY1882" s="657" t="str">
        <f t="shared" si="564"/>
        <v/>
      </c>
      <c r="AZ1882" s="657" t="str">
        <f t="shared" si="551"/>
        <v>入力済</v>
      </c>
      <c r="BA1882" s="662" t="str">
        <f>IFERROR(VLOOKUP(K1882,'【参考】数式用'!$AX$3:$AY$56,2,FALSE),"")</f>
        <v/>
      </c>
      <c r="BB1882" s="657" t="str">
        <f t="shared" si="565"/>
        <v/>
      </c>
      <c r="BC1882" s="673" t="str">
        <f t="shared" si="566"/>
        <v>入力済</v>
      </c>
      <c r="BD1882" s="657" t="str">
        <f t="shared" si="567"/>
        <v/>
      </c>
      <c r="BE1882" s="657" t="str">
        <f t="shared" si="568"/>
        <v/>
      </c>
      <c r="BF1882" s="659"/>
      <c r="BG1882" s="659"/>
      <c r="BH1882" s="681" t="e">
        <f>VLOOKUP(K1882,'【参考】数式用'!$A$2:$O$57,15,FALSE)</f>
        <v>#N/A</v>
      </c>
      <c r="BI1882" s="659"/>
      <c r="BJ1882" s="659"/>
      <c r="BK1882" s="659"/>
      <c r="BL1882" s="659"/>
      <c r="BM1882" s="659"/>
      <c r="BN1882" s="659"/>
      <c r="BO1882" s="676"/>
    </row>
    <row r="1883" spans="1:67" s="494" customFormat="1" ht="109.9" customHeight="1">
      <c r="A1883" s="506">
        <v>1872</v>
      </c>
      <c r="B1883" s="517" t="str">
        <f>IF(基本情報入力シート!B1911="","",基本情報入力シート!B1911)</f>
        <v/>
      </c>
      <c r="C1883" s="523"/>
      <c r="D1883" s="523"/>
      <c r="E1883" s="523"/>
      <c r="F1883" s="530"/>
      <c r="G1883" s="536" t="str">
        <f>IF(基本情報入力シート!L1911="","",基本情報入力シート!L1911)</f>
        <v/>
      </c>
      <c r="H1883" s="536" t="str">
        <f>IF(基本情報入力シート!Q1911="","",基本情報入力シート!Q1911)</f>
        <v/>
      </c>
      <c r="I1883" s="536" t="str">
        <f>IF(基本情報入力シート!V1911="","",基本情報入力シート!V1911)</f>
        <v/>
      </c>
      <c r="J1883" s="536" t="str">
        <f>IF(基本情報入力シート!W1911="","",基本情報入力シート!W1911)</f>
        <v/>
      </c>
      <c r="K1883" s="536" t="str">
        <f>IF(基本情報入力シート!Z1911="","",基本情報入力シート!Z1911)</f>
        <v/>
      </c>
      <c r="L1883" s="555" t="str">
        <f>IF(基本情報入力シート!AF1911=0,"",基本情報入力シート!AF1911)</f>
        <v/>
      </c>
      <c r="M1883" s="563" t="str">
        <f>IF(基本情報入力シート!AG1911="","",基本情報入力シート!AG1911)</f>
        <v/>
      </c>
      <c r="N1883" s="571"/>
      <c r="O1883" s="576" t="str">
        <f>IFERROR(VLOOKUP(K1883,'【参考】数式用'!$A$2:$F$57,MATCH(N1883,'【参考】数式用'!$C$3:$F$3,0)+2,0),"")</f>
        <v/>
      </c>
      <c r="P1883" s="583" t="s">
        <v>549</v>
      </c>
      <c r="Q1883" s="588"/>
      <c r="R1883" s="590" t="s">
        <v>71</v>
      </c>
      <c r="S1883" s="588"/>
      <c r="T1883" s="590" t="s">
        <v>743</v>
      </c>
      <c r="U1883" s="588"/>
      <c r="V1883" s="590" t="s">
        <v>71</v>
      </c>
      <c r="W1883" s="588"/>
      <c r="X1883" s="590" t="s">
        <v>560</v>
      </c>
      <c r="Y1883" s="590" t="s">
        <v>763</v>
      </c>
      <c r="Z1883" s="590" t="str">
        <f t="shared" si="552"/>
        <v/>
      </c>
      <c r="AA1883" s="594" t="s">
        <v>127</v>
      </c>
      <c r="AB1883" s="599" t="str">
        <f t="shared" si="553"/>
        <v/>
      </c>
      <c r="AC1883" s="604" t="str">
        <f>IFERROR(ROUNDDOWN(ROUNDDOWN(ROUND(L1883*VLOOKUP(K1883,'【参考】数式用'!$A$4:$F$57,MATCH("処遇改善加算Ⅳ",'【参考】数式用'!$C$3:$F$3,0)+2,0),0)*M1883,0)*Z1883*0.5,0),"")</f>
        <v/>
      </c>
      <c r="AD1883" s="610"/>
      <c r="AE1883" s="618"/>
      <c r="AF1883" s="618"/>
      <c r="AG1883" s="624"/>
      <c r="AH1883" s="627"/>
      <c r="AI1883" s="633"/>
      <c r="AJ1883" s="634"/>
      <c r="AK1883" s="648" t="str">
        <f t="shared" si="554"/>
        <v/>
      </c>
      <c r="AL1883" s="651" t="str">
        <f t="shared" si="569"/>
        <v/>
      </c>
      <c r="AM1883" s="654"/>
      <c r="AN1883" s="657" t="str">
        <f>IFERROR(VLOOKUP(K1883,'【参考】数式用'!$A$2:$N$57,14,FALSE),"")</f>
        <v/>
      </c>
      <c r="AO1883" s="657" t="str">
        <f t="shared" si="555"/>
        <v/>
      </c>
      <c r="AP1883" s="662" t="str">
        <f t="shared" si="556"/>
        <v/>
      </c>
      <c r="AQ1883" s="662" t="str">
        <f t="shared" si="557"/>
        <v>入力済</v>
      </c>
      <c r="AR1883" s="657" t="str">
        <f t="shared" si="558"/>
        <v/>
      </c>
      <c r="AS1883" s="662" t="str">
        <f t="shared" si="559"/>
        <v>入力済</v>
      </c>
      <c r="AT1883" s="662" t="str">
        <f t="shared" si="560"/>
        <v/>
      </c>
      <c r="AU1883" s="662" t="str">
        <f t="shared" si="561"/>
        <v/>
      </c>
      <c r="AV1883" s="657" t="str">
        <f t="shared" si="562"/>
        <v/>
      </c>
      <c r="AW1883" s="657" t="str">
        <f t="shared" si="563"/>
        <v>入力済</v>
      </c>
      <c r="AX1883" s="662" t="str">
        <f>IFERROR(VLOOKUP(K1883,'【参考】数式用'!$AR$3:$AS$49,2,FALSE),"")</f>
        <v/>
      </c>
      <c r="AY1883" s="657" t="str">
        <f t="shared" si="564"/>
        <v/>
      </c>
      <c r="AZ1883" s="657" t="str">
        <f t="shared" si="551"/>
        <v>入力済</v>
      </c>
      <c r="BA1883" s="662" t="str">
        <f>IFERROR(VLOOKUP(K1883,'【参考】数式用'!$AX$3:$AY$56,2,FALSE),"")</f>
        <v/>
      </c>
      <c r="BB1883" s="657" t="str">
        <f t="shared" si="565"/>
        <v/>
      </c>
      <c r="BC1883" s="673" t="str">
        <f t="shared" si="566"/>
        <v>入力済</v>
      </c>
      <c r="BD1883" s="657" t="str">
        <f t="shared" si="567"/>
        <v/>
      </c>
      <c r="BE1883" s="657" t="str">
        <f t="shared" si="568"/>
        <v/>
      </c>
      <c r="BF1883" s="659"/>
      <c r="BG1883" s="659"/>
      <c r="BH1883" s="681" t="e">
        <f>VLOOKUP(K1883,'【参考】数式用'!$A$2:$O$57,15,FALSE)</f>
        <v>#N/A</v>
      </c>
      <c r="BI1883" s="659"/>
      <c r="BJ1883" s="659"/>
      <c r="BK1883" s="659"/>
      <c r="BL1883" s="659"/>
      <c r="BM1883" s="659"/>
      <c r="BN1883" s="659"/>
      <c r="BO1883" s="676"/>
    </row>
    <row r="1884" spans="1:67" s="494" customFormat="1" ht="109.9" customHeight="1">
      <c r="A1884" s="506">
        <v>1873</v>
      </c>
      <c r="B1884" s="517" t="str">
        <f>IF(基本情報入力シート!B1912="","",基本情報入力シート!B1912)</f>
        <v/>
      </c>
      <c r="C1884" s="523"/>
      <c r="D1884" s="523"/>
      <c r="E1884" s="523"/>
      <c r="F1884" s="530"/>
      <c r="G1884" s="536" t="str">
        <f>IF(基本情報入力シート!L1912="","",基本情報入力シート!L1912)</f>
        <v/>
      </c>
      <c r="H1884" s="536" t="str">
        <f>IF(基本情報入力シート!Q1912="","",基本情報入力シート!Q1912)</f>
        <v/>
      </c>
      <c r="I1884" s="536" t="str">
        <f>IF(基本情報入力シート!V1912="","",基本情報入力シート!V1912)</f>
        <v/>
      </c>
      <c r="J1884" s="536" t="str">
        <f>IF(基本情報入力シート!W1912="","",基本情報入力シート!W1912)</f>
        <v/>
      </c>
      <c r="K1884" s="536" t="str">
        <f>IF(基本情報入力シート!Z1912="","",基本情報入力シート!Z1912)</f>
        <v/>
      </c>
      <c r="L1884" s="555" t="str">
        <f>IF(基本情報入力シート!AF1912=0,"",基本情報入力シート!AF1912)</f>
        <v/>
      </c>
      <c r="M1884" s="563" t="str">
        <f>IF(基本情報入力シート!AG1912="","",基本情報入力シート!AG1912)</f>
        <v/>
      </c>
      <c r="N1884" s="571"/>
      <c r="O1884" s="576" t="str">
        <f>IFERROR(VLOOKUP(K1884,'【参考】数式用'!$A$2:$F$57,MATCH(N1884,'【参考】数式用'!$C$3:$F$3,0)+2,0),"")</f>
        <v/>
      </c>
      <c r="P1884" s="583" t="s">
        <v>549</v>
      </c>
      <c r="Q1884" s="588"/>
      <c r="R1884" s="590" t="s">
        <v>71</v>
      </c>
      <c r="S1884" s="588"/>
      <c r="T1884" s="590" t="s">
        <v>743</v>
      </c>
      <c r="U1884" s="588"/>
      <c r="V1884" s="590" t="s">
        <v>71</v>
      </c>
      <c r="W1884" s="588"/>
      <c r="X1884" s="590" t="s">
        <v>560</v>
      </c>
      <c r="Y1884" s="590" t="s">
        <v>763</v>
      </c>
      <c r="Z1884" s="590" t="str">
        <f t="shared" si="552"/>
        <v/>
      </c>
      <c r="AA1884" s="594" t="s">
        <v>127</v>
      </c>
      <c r="AB1884" s="599" t="str">
        <f t="shared" si="553"/>
        <v/>
      </c>
      <c r="AC1884" s="604" t="str">
        <f>IFERROR(ROUNDDOWN(ROUNDDOWN(ROUND(L1884*VLOOKUP(K1884,'【参考】数式用'!$A$4:$F$57,MATCH("処遇改善加算Ⅳ",'【参考】数式用'!$C$3:$F$3,0)+2,0),0)*M1884,0)*Z1884*0.5,0),"")</f>
        <v/>
      </c>
      <c r="AD1884" s="610"/>
      <c r="AE1884" s="618"/>
      <c r="AF1884" s="618"/>
      <c r="AG1884" s="624"/>
      <c r="AH1884" s="627"/>
      <c r="AI1884" s="633"/>
      <c r="AJ1884" s="634"/>
      <c r="AK1884" s="648" t="str">
        <f t="shared" si="554"/>
        <v/>
      </c>
      <c r="AL1884" s="651" t="str">
        <f t="shared" si="569"/>
        <v/>
      </c>
      <c r="AM1884" s="654"/>
      <c r="AN1884" s="657" t="str">
        <f>IFERROR(VLOOKUP(K1884,'【参考】数式用'!$A$2:$N$57,14,FALSE),"")</f>
        <v/>
      </c>
      <c r="AO1884" s="657" t="str">
        <f t="shared" si="555"/>
        <v/>
      </c>
      <c r="AP1884" s="662" t="str">
        <f t="shared" si="556"/>
        <v/>
      </c>
      <c r="AQ1884" s="662" t="str">
        <f t="shared" si="557"/>
        <v>入力済</v>
      </c>
      <c r="AR1884" s="657" t="str">
        <f t="shared" si="558"/>
        <v/>
      </c>
      <c r="AS1884" s="662" t="str">
        <f t="shared" si="559"/>
        <v>入力済</v>
      </c>
      <c r="AT1884" s="662" t="str">
        <f t="shared" si="560"/>
        <v/>
      </c>
      <c r="AU1884" s="662" t="str">
        <f t="shared" si="561"/>
        <v/>
      </c>
      <c r="AV1884" s="657" t="str">
        <f t="shared" si="562"/>
        <v/>
      </c>
      <c r="AW1884" s="657" t="str">
        <f t="shared" si="563"/>
        <v>入力済</v>
      </c>
      <c r="AX1884" s="662" t="str">
        <f>IFERROR(VLOOKUP(K1884,'【参考】数式用'!$AR$3:$AS$49,2,FALSE),"")</f>
        <v/>
      </c>
      <c r="AY1884" s="657" t="str">
        <f t="shared" si="564"/>
        <v/>
      </c>
      <c r="AZ1884" s="657" t="str">
        <f t="shared" si="551"/>
        <v>入力済</v>
      </c>
      <c r="BA1884" s="662" t="str">
        <f>IFERROR(VLOOKUP(K1884,'【参考】数式用'!$AX$3:$AY$56,2,FALSE),"")</f>
        <v/>
      </c>
      <c r="BB1884" s="657" t="str">
        <f t="shared" si="565"/>
        <v/>
      </c>
      <c r="BC1884" s="673" t="str">
        <f t="shared" si="566"/>
        <v>入力済</v>
      </c>
      <c r="BD1884" s="657" t="str">
        <f t="shared" si="567"/>
        <v/>
      </c>
      <c r="BE1884" s="657" t="str">
        <f t="shared" si="568"/>
        <v/>
      </c>
      <c r="BF1884" s="659"/>
      <c r="BG1884" s="659"/>
      <c r="BH1884" s="681" t="e">
        <f>VLOOKUP(K1884,'【参考】数式用'!$A$2:$O$57,15,FALSE)</f>
        <v>#N/A</v>
      </c>
      <c r="BI1884" s="659"/>
      <c r="BJ1884" s="659"/>
      <c r="BK1884" s="659"/>
      <c r="BL1884" s="659"/>
      <c r="BM1884" s="659"/>
      <c r="BN1884" s="659"/>
      <c r="BO1884" s="676"/>
    </row>
    <row r="1885" spans="1:67" s="494" customFormat="1" ht="109.9" customHeight="1">
      <c r="A1885" s="506">
        <v>1874</v>
      </c>
      <c r="B1885" s="517" t="str">
        <f>IF(基本情報入力シート!B1913="","",基本情報入力シート!B1913)</f>
        <v/>
      </c>
      <c r="C1885" s="523"/>
      <c r="D1885" s="523"/>
      <c r="E1885" s="523"/>
      <c r="F1885" s="530"/>
      <c r="G1885" s="536" t="str">
        <f>IF(基本情報入力シート!L1913="","",基本情報入力シート!L1913)</f>
        <v/>
      </c>
      <c r="H1885" s="536" t="str">
        <f>IF(基本情報入力シート!Q1913="","",基本情報入力シート!Q1913)</f>
        <v/>
      </c>
      <c r="I1885" s="536" t="str">
        <f>IF(基本情報入力シート!V1913="","",基本情報入力シート!V1913)</f>
        <v/>
      </c>
      <c r="J1885" s="536" t="str">
        <f>IF(基本情報入力シート!W1913="","",基本情報入力シート!W1913)</f>
        <v/>
      </c>
      <c r="K1885" s="536" t="str">
        <f>IF(基本情報入力シート!Z1913="","",基本情報入力シート!Z1913)</f>
        <v/>
      </c>
      <c r="L1885" s="555" t="str">
        <f>IF(基本情報入力シート!AF1913=0,"",基本情報入力シート!AF1913)</f>
        <v/>
      </c>
      <c r="M1885" s="563" t="str">
        <f>IF(基本情報入力シート!AG1913="","",基本情報入力シート!AG1913)</f>
        <v/>
      </c>
      <c r="N1885" s="571"/>
      <c r="O1885" s="576" t="str">
        <f>IFERROR(VLOOKUP(K1885,'【参考】数式用'!$A$2:$F$57,MATCH(N1885,'【参考】数式用'!$C$3:$F$3,0)+2,0),"")</f>
        <v/>
      </c>
      <c r="P1885" s="583" t="s">
        <v>549</v>
      </c>
      <c r="Q1885" s="588"/>
      <c r="R1885" s="590" t="s">
        <v>71</v>
      </c>
      <c r="S1885" s="588"/>
      <c r="T1885" s="590" t="s">
        <v>743</v>
      </c>
      <c r="U1885" s="588"/>
      <c r="V1885" s="590" t="s">
        <v>71</v>
      </c>
      <c r="W1885" s="588"/>
      <c r="X1885" s="590" t="s">
        <v>560</v>
      </c>
      <c r="Y1885" s="590" t="s">
        <v>763</v>
      </c>
      <c r="Z1885" s="590" t="str">
        <f t="shared" si="552"/>
        <v/>
      </c>
      <c r="AA1885" s="594" t="s">
        <v>127</v>
      </c>
      <c r="AB1885" s="599" t="str">
        <f t="shared" si="553"/>
        <v/>
      </c>
      <c r="AC1885" s="604" t="str">
        <f>IFERROR(ROUNDDOWN(ROUNDDOWN(ROUND(L1885*VLOOKUP(K1885,'【参考】数式用'!$A$4:$F$57,MATCH("処遇改善加算Ⅳ",'【参考】数式用'!$C$3:$F$3,0)+2,0),0)*M1885,0)*Z1885*0.5,0),"")</f>
        <v/>
      </c>
      <c r="AD1885" s="610"/>
      <c r="AE1885" s="618"/>
      <c r="AF1885" s="618"/>
      <c r="AG1885" s="624"/>
      <c r="AH1885" s="627"/>
      <c r="AI1885" s="633"/>
      <c r="AJ1885" s="634"/>
      <c r="AK1885" s="648" t="str">
        <f t="shared" si="554"/>
        <v/>
      </c>
      <c r="AL1885" s="651" t="str">
        <f t="shared" si="569"/>
        <v/>
      </c>
      <c r="AM1885" s="654"/>
      <c r="AN1885" s="657" t="str">
        <f>IFERROR(VLOOKUP(K1885,'【参考】数式用'!$A$2:$N$57,14,FALSE),"")</f>
        <v/>
      </c>
      <c r="AO1885" s="657" t="str">
        <f t="shared" si="555"/>
        <v/>
      </c>
      <c r="AP1885" s="662" t="str">
        <f t="shared" si="556"/>
        <v/>
      </c>
      <c r="AQ1885" s="662" t="str">
        <f t="shared" si="557"/>
        <v>入力済</v>
      </c>
      <c r="AR1885" s="657" t="str">
        <f t="shared" si="558"/>
        <v/>
      </c>
      <c r="AS1885" s="662" t="str">
        <f t="shared" si="559"/>
        <v>入力済</v>
      </c>
      <c r="AT1885" s="662" t="str">
        <f t="shared" si="560"/>
        <v/>
      </c>
      <c r="AU1885" s="662" t="str">
        <f t="shared" si="561"/>
        <v/>
      </c>
      <c r="AV1885" s="657" t="str">
        <f t="shared" si="562"/>
        <v/>
      </c>
      <c r="AW1885" s="657" t="str">
        <f t="shared" si="563"/>
        <v>入力済</v>
      </c>
      <c r="AX1885" s="662" t="str">
        <f>IFERROR(VLOOKUP(K1885,'【参考】数式用'!$AR$3:$AS$49,2,FALSE),"")</f>
        <v/>
      </c>
      <c r="AY1885" s="657" t="str">
        <f t="shared" si="564"/>
        <v/>
      </c>
      <c r="AZ1885" s="657" t="str">
        <f t="shared" si="551"/>
        <v>入力済</v>
      </c>
      <c r="BA1885" s="662" t="str">
        <f>IFERROR(VLOOKUP(K1885,'【参考】数式用'!$AX$3:$AY$56,2,FALSE),"")</f>
        <v/>
      </c>
      <c r="BB1885" s="657" t="str">
        <f t="shared" si="565"/>
        <v/>
      </c>
      <c r="BC1885" s="673" t="str">
        <f t="shared" si="566"/>
        <v>入力済</v>
      </c>
      <c r="BD1885" s="657" t="str">
        <f t="shared" si="567"/>
        <v/>
      </c>
      <c r="BE1885" s="657" t="str">
        <f t="shared" si="568"/>
        <v/>
      </c>
      <c r="BF1885" s="659"/>
      <c r="BG1885" s="659"/>
      <c r="BH1885" s="681" t="e">
        <f>VLOOKUP(K1885,'【参考】数式用'!$A$2:$O$57,15,FALSE)</f>
        <v>#N/A</v>
      </c>
      <c r="BI1885" s="659"/>
      <c r="BJ1885" s="659"/>
      <c r="BK1885" s="659"/>
      <c r="BL1885" s="659"/>
      <c r="BM1885" s="659"/>
      <c r="BN1885" s="659"/>
      <c r="BO1885" s="676"/>
    </row>
    <row r="1886" spans="1:67" s="494" customFormat="1" ht="109.9" customHeight="1">
      <c r="A1886" s="506">
        <v>1875</v>
      </c>
      <c r="B1886" s="517" t="str">
        <f>IF(基本情報入力シート!B1914="","",基本情報入力シート!B1914)</f>
        <v/>
      </c>
      <c r="C1886" s="523"/>
      <c r="D1886" s="523"/>
      <c r="E1886" s="523"/>
      <c r="F1886" s="530"/>
      <c r="G1886" s="536" t="str">
        <f>IF(基本情報入力シート!L1914="","",基本情報入力シート!L1914)</f>
        <v/>
      </c>
      <c r="H1886" s="536" t="str">
        <f>IF(基本情報入力シート!Q1914="","",基本情報入力シート!Q1914)</f>
        <v/>
      </c>
      <c r="I1886" s="536" t="str">
        <f>IF(基本情報入力シート!V1914="","",基本情報入力シート!V1914)</f>
        <v/>
      </c>
      <c r="J1886" s="536" t="str">
        <f>IF(基本情報入力シート!W1914="","",基本情報入力シート!W1914)</f>
        <v/>
      </c>
      <c r="K1886" s="536" t="str">
        <f>IF(基本情報入力シート!Z1914="","",基本情報入力シート!Z1914)</f>
        <v/>
      </c>
      <c r="L1886" s="555" t="str">
        <f>IF(基本情報入力シート!AF1914=0,"",基本情報入力シート!AF1914)</f>
        <v/>
      </c>
      <c r="M1886" s="563" t="str">
        <f>IF(基本情報入力シート!AG1914="","",基本情報入力シート!AG1914)</f>
        <v/>
      </c>
      <c r="N1886" s="571"/>
      <c r="O1886" s="576" t="str">
        <f>IFERROR(VLOOKUP(K1886,'【参考】数式用'!$A$2:$F$57,MATCH(N1886,'【参考】数式用'!$C$3:$F$3,0)+2,0),"")</f>
        <v/>
      </c>
      <c r="P1886" s="583" t="s">
        <v>549</v>
      </c>
      <c r="Q1886" s="588"/>
      <c r="R1886" s="590" t="s">
        <v>71</v>
      </c>
      <c r="S1886" s="588"/>
      <c r="T1886" s="590" t="s">
        <v>743</v>
      </c>
      <c r="U1886" s="588"/>
      <c r="V1886" s="590" t="s">
        <v>71</v>
      </c>
      <c r="W1886" s="588"/>
      <c r="X1886" s="590" t="s">
        <v>560</v>
      </c>
      <c r="Y1886" s="590" t="s">
        <v>763</v>
      </c>
      <c r="Z1886" s="590" t="str">
        <f t="shared" si="552"/>
        <v/>
      </c>
      <c r="AA1886" s="594" t="s">
        <v>127</v>
      </c>
      <c r="AB1886" s="599" t="str">
        <f t="shared" si="553"/>
        <v/>
      </c>
      <c r="AC1886" s="604" t="str">
        <f>IFERROR(ROUNDDOWN(ROUNDDOWN(ROUND(L1886*VLOOKUP(K1886,'【参考】数式用'!$A$4:$F$57,MATCH("処遇改善加算Ⅳ",'【参考】数式用'!$C$3:$F$3,0)+2,0),0)*M1886,0)*Z1886*0.5,0),"")</f>
        <v/>
      </c>
      <c r="AD1886" s="610"/>
      <c r="AE1886" s="618"/>
      <c r="AF1886" s="618"/>
      <c r="AG1886" s="624"/>
      <c r="AH1886" s="627"/>
      <c r="AI1886" s="633"/>
      <c r="AJ1886" s="634"/>
      <c r="AK1886" s="648" t="str">
        <f t="shared" si="554"/>
        <v/>
      </c>
      <c r="AL1886" s="651" t="str">
        <f t="shared" si="569"/>
        <v/>
      </c>
      <c r="AM1886" s="654"/>
      <c r="AN1886" s="657" t="str">
        <f>IFERROR(VLOOKUP(K1886,'【参考】数式用'!$A$2:$N$57,14,FALSE),"")</f>
        <v/>
      </c>
      <c r="AO1886" s="657" t="str">
        <f t="shared" si="555"/>
        <v/>
      </c>
      <c r="AP1886" s="662" t="str">
        <f t="shared" si="556"/>
        <v/>
      </c>
      <c r="AQ1886" s="662" t="str">
        <f t="shared" si="557"/>
        <v>入力済</v>
      </c>
      <c r="AR1886" s="657" t="str">
        <f t="shared" si="558"/>
        <v/>
      </c>
      <c r="AS1886" s="662" t="str">
        <f t="shared" si="559"/>
        <v>入力済</v>
      </c>
      <c r="AT1886" s="662" t="str">
        <f t="shared" si="560"/>
        <v/>
      </c>
      <c r="AU1886" s="662" t="str">
        <f t="shared" si="561"/>
        <v/>
      </c>
      <c r="AV1886" s="657" t="str">
        <f t="shared" si="562"/>
        <v/>
      </c>
      <c r="AW1886" s="657" t="str">
        <f t="shared" si="563"/>
        <v>入力済</v>
      </c>
      <c r="AX1886" s="662" t="str">
        <f>IFERROR(VLOOKUP(K1886,'【参考】数式用'!$AR$3:$AS$49,2,FALSE),"")</f>
        <v/>
      </c>
      <c r="AY1886" s="657" t="str">
        <f t="shared" si="564"/>
        <v/>
      </c>
      <c r="AZ1886" s="657" t="str">
        <f t="shared" ref="AZ1886:AZ1949" si="570">IF(AND(N1886="処遇改善加算Ⅰ",AI1886=""),"未入力","入力済")</f>
        <v>入力済</v>
      </c>
      <c r="BA1886" s="662" t="str">
        <f>IFERROR(VLOOKUP(K1886,'【参考】数式用'!$AX$3:$AY$56,2,FALSE),"")</f>
        <v/>
      </c>
      <c r="BB1886" s="657" t="str">
        <f t="shared" si="565"/>
        <v/>
      </c>
      <c r="BC1886" s="673" t="str">
        <f t="shared" si="566"/>
        <v>入力済</v>
      </c>
      <c r="BD1886" s="657" t="str">
        <f t="shared" si="567"/>
        <v/>
      </c>
      <c r="BE1886" s="657" t="str">
        <f t="shared" si="568"/>
        <v/>
      </c>
      <c r="BF1886" s="659"/>
      <c r="BG1886" s="659"/>
      <c r="BH1886" s="681" t="e">
        <f>VLOOKUP(K1886,'【参考】数式用'!$A$2:$O$57,15,FALSE)</f>
        <v>#N/A</v>
      </c>
      <c r="BI1886" s="659"/>
      <c r="BJ1886" s="659"/>
      <c r="BK1886" s="659"/>
      <c r="BL1886" s="659"/>
      <c r="BM1886" s="659"/>
      <c r="BN1886" s="659"/>
      <c r="BO1886" s="676"/>
    </row>
    <row r="1887" spans="1:67" s="494" customFormat="1" ht="109.9" customHeight="1">
      <c r="A1887" s="506">
        <v>1876</v>
      </c>
      <c r="B1887" s="517" t="str">
        <f>IF(基本情報入力シート!B1915="","",基本情報入力シート!B1915)</f>
        <v/>
      </c>
      <c r="C1887" s="523"/>
      <c r="D1887" s="523"/>
      <c r="E1887" s="523"/>
      <c r="F1887" s="530"/>
      <c r="G1887" s="536" t="str">
        <f>IF(基本情報入力シート!L1915="","",基本情報入力シート!L1915)</f>
        <v/>
      </c>
      <c r="H1887" s="536" t="str">
        <f>IF(基本情報入力シート!Q1915="","",基本情報入力シート!Q1915)</f>
        <v/>
      </c>
      <c r="I1887" s="536" t="str">
        <f>IF(基本情報入力シート!V1915="","",基本情報入力シート!V1915)</f>
        <v/>
      </c>
      <c r="J1887" s="536" t="str">
        <f>IF(基本情報入力シート!W1915="","",基本情報入力シート!W1915)</f>
        <v/>
      </c>
      <c r="K1887" s="536" t="str">
        <f>IF(基本情報入力シート!Z1915="","",基本情報入力シート!Z1915)</f>
        <v/>
      </c>
      <c r="L1887" s="555" t="str">
        <f>IF(基本情報入力シート!AF1915=0,"",基本情報入力シート!AF1915)</f>
        <v/>
      </c>
      <c r="M1887" s="563" t="str">
        <f>IF(基本情報入力シート!AG1915="","",基本情報入力シート!AG1915)</f>
        <v/>
      </c>
      <c r="N1887" s="571"/>
      <c r="O1887" s="576" t="str">
        <f>IFERROR(VLOOKUP(K1887,'【参考】数式用'!$A$2:$F$57,MATCH(N1887,'【参考】数式用'!$C$3:$F$3,0)+2,0),"")</f>
        <v/>
      </c>
      <c r="P1887" s="583" t="s">
        <v>549</v>
      </c>
      <c r="Q1887" s="588"/>
      <c r="R1887" s="590" t="s">
        <v>71</v>
      </c>
      <c r="S1887" s="588"/>
      <c r="T1887" s="590" t="s">
        <v>743</v>
      </c>
      <c r="U1887" s="588"/>
      <c r="V1887" s="590" t="s">
        <v>71</v>
      </c>
      <c r="W1887" s="588"/>
      <c r="X1887" s="590" t="s">
        <v>560</v>
      </c>
      <c r="Y1887" s="590" t="s">
        <v>763</v>
      </c>
      <c r="Z1887" s="590" t="str">
        <f t="shared" si="552"/>
        <v/>
      </c>
      <c r="AA1887" s="594" t="s">
        <v>127</v>
      </c>
      <c r="AB1887" s="599" t="str">
        <f t="shared" si="553"/>
        <v/>
      </c>
      <c r="AC1887" s="604" t="str">
        <f>IFERROR(ROUNDDOWN(ROUNDDOWN(ROUND(L1887*VLOOKUP(K1887,'【参考】数式用'!$A$4:$F$57,MATCH("処遇改善加算Ⅳ",'【参考】数式用'!$C$3:$F$3,0)+2,0),0)*M1887,0)*Z1887*0.5,0),"")</f>
        <v/>
      </c>
      <c r="AD1887" s="610"/>
      <c r="AE1887" s="618"/>
      <c r="AF1887" s="618"/>
      <c r="AG1887" s="624"/>
      <c r="AH1887" s="627"/>
      <c r="AI1887" s="633"/>
      <c r="AJ1887" s="634"/>
      <c r="AK1887" s="648" t="str">
        <f t="shared" si="554"/>
        <v/>
      </c>
      <c r="AL1887" s="651" t="str">
        <f t="shared" si="569"/>
        <v/>
      </c>
      <c r="AM1887" s="654"/>
      <c r="AN1887" s="657" t="str">
        <f>IFERROR(VLOOKUP(K1887,'【参考】数式用'!$A$2:$N$57,14,FALSE),"")</f>
        <v/>
      </c>
      <c r="AO1887" s="657" t="str">
        <f t="shared" si="555"/>
        <v/>
      </c>
      <c r="AP1887" s="662" t="str">
        <f t="shared" si="556"/>
        <v/>
      </c>
      <c r="AQ1887" s="662" t="str">
        <f t="shared" si="557"/>
        <v>入力済</v>
      </c>
      <c r="AR1887" s="657" t="str">
        <f t="shared" si="558"/>
        <v/>
      </c>
      <c r="AS1887" s="662" t="str">
        <f t="shared" si="559"/>
        <v>入力済</v>
      </c>
      <c r="AT1887" s="662" t="str">
        <f t="shared" si="560"/>
        <v/>
      </c>
      <c r="AU1887" s="662" t="str">
        <f t="shared" si="561"/>
        <v/>
      </c>
      <c r="AV1887" s="657" t="str">
        <f t="shared" si="562"/>
        <v/>
      </c>
      <c r="AW1887" s="657" t="str">
        <f t="shared" si="563"/>
        <v>入力済</v>
      </c>
      <c r="AX1887" s="662" t="str">
        <f>IFERROR(VLOOKUP(K1887,'【参考】数式用'!$AR$3:$AS$49,2,FALSE),"")</f>
        <v/>
      </c>
      <c r="AY1887" s="657" t="str">
        <f t="shared" si="564"/>
        <v/>
      </c>
      <c r="AZ1887" s="657" t="str">
        <f t="shared" si="570"/>
        <v>入力済</v>
      </c>
      <c r="BA1887" s="662" t="str">
        <f>IFERROR(VLOOKUP(K1887,'【参考】数式用'!$AX$3:$AY$56,2,FALSE),"")</f>
        <v/>
      </c>
      <c r="BB1887" s="657" t="str">
        <f t="shared" si="565"/>
        <v/>
      </c>
      <c r="BC1887" s="673" t="str">
        <f t="shared" si="566"/>
        <v>入力済</v>
      </c>
      <c r="BD1887" s="657" t="str">
        <f t="shared" si="567"/>
        <v/>
      </c>
      <c r="BE1887" s="657" t="str">
        <f t="shared" si="568"/>
        <v/>
      </c>
      <c r="BF1887" s="659"/>
      <c r="BG1887" s="659"/>
      <c r="BH1887" s="681" t="e">
        <f>VLOOKUP(K1887,'【参考】数式用'!$A$2:$O$57,15,FALSE)</f>
        <v>#N/A</v>
      </c>
      <c r="BI1887" s="659"/>
      <c r="BJ1887" s="659"/>
      <c r="BK1887" s="659"/>
      <c r="BL1887" s="659"/>
      <c r="BM1887" s="659"/>
      <c r="BN1887" s="659"/>
      <c r="BO1887" s="676"/>
    </row>
    <row r="1888" spans="1:67" s="494" customFormat="1" ht="109.9" customHeight="1">
      <c r="A1888" s="506">
        <v>1877</v>
      </c>
      <c r="B1888" s="517" t="str">
        <f>IF(基本情報入力シート!B1916="","",基本情報入力シート!B1916)</f>
        <v/>
      </c>
      <c r="C1888" s="523"/>
      <c r="D1888" s="523"/>
      <c r="E1888" s="523"/>
      <c r="F1888" s="530"/>
      <c r="G1888" s="536" t="str">
        <f>IF(基本情報入力シート!L1916="","",基本情報入力シート!L1916)</f>
        <v/>
      </c>
      <c r="H1888" s="536" t="str">
        <f>IF(基本情報入力シート!Q1916="","",基本情報入力シート!Q1916)</f>
        <v/>
      </c>
      <c r="I1888" s="536" t="str">
        <f>IF(基本情報入力シート!V1916="","",基本情報入力シート!V1916)</f>
        <v/>
      </c>
      <c r="J1888" s="536" t="str">
        <f>IF(基本情報入力シート!W1916="","",基本情報入力シート!W1916)</f>
        <v/>
      </c>
      <c r="K1888" s="536" t="str">
        <f>IF(基本情報入力シート!Z1916="","",基本情報入力シート!Z1916)</f>
        <v/>
      </c>
      <c r="L1888" s="555" t="str">
        <f>IF(基本情報入力シート!AF1916=0,"",基本情報入力シート!AF1916)</f>
        <v/>
      </c>
      <c r="M1888" s="563" t="str">
        <f>IF(基本情報入力シート!AG1916="","",基本情報入力シート!AG1916)</f>
        <v/>
      </c>
      <c r="N1888" s="571"/>
      <c r="O1888" s="576" t="str">
        <f>IFERROR(VLOOKUP(K1888,'【参考】数式用'!$A$2:$F$57,MATCH(N1888,'【参考】数式用'!$C$3:$F$3,0)+2,0),"")</f>
        <v/>
      </c>
      <c r="P1888" s="583" t="s">
        <v>549</v>
      </c>
      <c r="Q1888" s="588"/>
      <c r="R1888" s="590" t="s">
        <v>71</v>
      </c>
      <c r="S1888" s="588"/>
      <c r="T1888" s="590" t="s">
        <v>743</v>
      </c>
      <c r="U1888" s="588"/>
      <c r="V1888" s="590" t="s">
        <v>71</v>
      </c>
      <c r="W1888" s="588"/>
      <c r="X1888" s="590" t="s">
        <v>560</v>
      </c>
      <c r="Y1888" s="590" t="s">
        <v>763</v>
      </c>
      <c r="Z1888" s="590" t="str">
        <f t="shared" si="552"/>
        <v/>
      </c>
      <c r="AA1888" s="594" t="s">
        <v>127</v>
      </c>
      <c r="AB1888" s="599" t="str">
        <f t="shared" si="553"/>
        <v/>
      </c>
      <c r="AC1888" s="604" t="str">
        <f>IFERROR(ROUNDDOWN(ROUNDDOWN(ROUND(L1888*VLOOKUP(K1888,'【参考】数式用'!$A$4:$F$57,MATCH("処遇改善加算Ⅳ",'【参考】数式用'!$C$3:$F$3,0)+2,0),0)*M1888,0)*Z1888*0.5,0),"")</f>
        <v/>
      </c>
      <c r="AD1888" s="610"/>
      <c r="AE1888" s="618"/>
      <c r="AF1888" s="618"/>
      <c r="AG1888" s="624"/>
      <c r="AH1888" s="627"/>
      <c r="AI1888" s="633"/>
      <c r="AJ1888" s="634"/>
      <c r="AK1888" s="648" t="str">
        <f t="shared" si="554"/>
        <v/>
      </c>
      <c r="AL1888" s="651" t="str">
        <f t="shared" si="569"/>
        <v/>
      </c>
      <c r="AM1888" s="654"/>
      <c r="AN1888" s="657" t="str">
        <f>IFERROR(VLOOKUP(K1888,'【参考】数式用'!$A$2:$N$57,14,FALSE),"")</f>
        <v/>
      </c>
      <c r="AO1888" s="657" t="str">
        <f t="shared" si="555"/>
        <v/>
      </c>
      <c r="AP1888" s="662" t="str">
        <f t="shared" si="556"/>
        <v/>
      </c>
      <c r="AQ1888" s="662" t="str">
        <f t="shared" si="557"/>
        <v>入力済</v>
      </c>
      <c r="AR1888" s="657" t="str">
        <f t="shared" si="558"/>
        <v/>
      </c>
      <c r="AS1888" s="662" t="str">
        <f t="shared" si="559"/>
        <v>入力済</v>
      </c>
      <c r="AT1888" s="662" t="str">
        <f t="shared" si="560"/>
        <v/>
      </c>
      <c r="AU1888" s="662" t="str">
        <f t="shared" si="561"/>
        <v/>
      </c>
      <c r="AV1888" s="657" t="str">
        <f t="shared" si="562"/>
        <v/>
      </c>
      <c r="AW1888" s="657" t="str">
        <f t="shared" si="563"/>
        <v>入力済</v>
      </c>
      <c r="AX1888" s="662" t="str">
        <f>IFERROR(VLOOKUP(K1888,'【参考】数式用'!$AR$3:$AS$49,2,FALSE),"")</f>
        <v/>
      </c>
      <c r="AY1888" s="657" t="str">
        <f t="shared" si="564"/>
        <v/>
      </c>
      <c r="AZ1888" s="657" t="str">
        <f t="shared" si="570"/>
        <v>入力済</v>
      </c>
      <c r="BA1888" s="662" t="str">
        <f>IFERROR(VLOOKUP(K1888,'【参考】数式用'!$AX$3:$AY$56,2,FALSE),"")</f>
        <v/>
      </c>
      <c r="BB1888" s="657" t="str">
        <f t="shared" si="565"/>
        <v/>
      </c>
      <c r="BC1888" s="673" t="str">
        <f t="shared" si="566"/>
        <v>入力済</v>
      </c>
      <c r="BD1888" s="657" t="str">
        <f t="shared" si="567"/>
        <v/>
      </c>
      <c r="BE1888" s="657" t="str">
        <f t="shared" si="568"/>
        <v/>
      </c>
      <c r="BF1888" s="659"/>
      <c r="BG1888" s="659"/>
      <c r="BH1888" s="681" t="e">
        <f>VLOOKUP(K1888,'【参考】数式用'!$A$2:$O$57,15,FALSE)</f>
        <v>#N/A</v>
      </c>
      <c r="BI1888" s="659"/>
      <c r="BJ1888" s="659"/>
      <c r="BK1888" s="659"/>
      <c r="BL1888" s="659"/>
      <c r="BM1888" s="659"/>
      <c r="BN1888" s="659"/>
      <c r="BO1888" s="676"/>
    </row>
    <row r="1889" spans="1:67" s="494" customFormat="1" ht="109.9" customHeight="1">
      <c r="A1889" s="506">
        <v>1878</v>
      </c>
      <c r="B1889" s="517" t="str">
        <f>IF(基本情報入力シート!B1917="","",基本情報入力シート!B1917)</f>
        <v/>
      </c>
      <c r="C1889" s="523"/>
      <c r="D1889" s="523"/>
      <c r="E1889" s="523"/>
      <c r="F1889" s="530"/>
      <c r="G1889" s="536" t="str">
        <f>IF(基本情報入力シート!L1917="","",基本情報入力シート!L1917)</f>
        <v/>
      </c>
      <c r="H1889" s="536" t="str">
        <f>IF(基本情報入力シート!Q1917="","",基本情報入力シート!Q1917)</f>
        <v/>
      </c>
      <c r="I1889" s="536" t="str">
        <f>IF(基本情報入力シート!V1917="","",基本情報入力シート!V1917)</f>
        <v/>
      </c>
      <c r="J1889" s="536" t="str">
        <f>IF(基本情報入力シート!W1917="","",基本情報入力シート!W1917)</f>
        <v/>
      </c>
      <c r="K1889" s="536" t="str">
        <f>IF(基本情報入力シート!Z1917="","",基本情報入力シート!Z1917)</f>
        <v/>
      </c>
      <c r="L1889" s="555" t="str">
        <f>IF(基本情報入力シート!AF1917=0,"",基本情報入力シート!AF1917)</f>
        <v/>
      </c>
      <c r="M1889" s="563" t="str">
        <f>IF(基本情報入力シート!AG1917="","",基本情報入力シート!AG1917)</f>
        <v/>
      </c>
      <c r="N1889" s="571"/>
      <c r="O1889" s="576" t="str">
        <f>IFERROR(VLOOKUP(K1889,'【参考】数式用'!$A$2:$F$57,MATCH(N1889,'【参考】数式用'!$C$3:$F$3,0)+2,0),"")</f>
        <v/>
      </c>
      <c r="P1889" s="583" t="s">
        <v>549</v>
      </c>
      <c r="Q1889" s="588"/>
      <c r="R1889" s="590" t="s">
        <v>71</v>
      </c>
      <c r="S1889" s="588"/>
      <c r="T1889" s="590" t="s">
        <v>743</v>
      </c>
      <c r="U1889" s="588"/>
      <c r="V1889" s="590" t="s">
        <v>71</v>
      </c>
      <c r="W1889" s="588"/>
      <c r="X1889" s="590" t="s">
        <v>560</v>
      </c>
      <c r="Y1889" s="590" t="s">
        <v>763</v>
      </c>
      <c r="Z1889" s="590" t="str">
        <f t="shared" si="552"/>
        <v/>
      </c>
      <c r="AA1889" s="594" t="s">
        <v>127</v>
      </c>
      <c r="AB1889" s="599" t="str">
        <f t="shared" si="553"/>
        <v/>
      </c>
      <c r="AC1889" s="604" t="str">
        <f>IFERROR(ROUNDDOWN(ROUNDDOWN(ROUND(L1889*VLOOKUP(K1889,'【参考】数式用'!$A$4:$F$57,MATCH("処遇改善加算Ⅳ",'【参考】数式用'!$C$3:$F$3,0)+2,0),0)*M1889,0)*Z1889*0.5,0),"")</f>
        <v/>
      </c>
      <c r="AD1889" s="610"/>
      <c r="AE1889" s="618"/>
      <c r="AF1889" s="618"/>
      <c r="AG1889" s="624"/>
      <c r="AH1889" s="627"/>
      <c r="AI1889" s="633"/>
      <c r="AJ1889" s="634"/>
      <c r="AK1889" s="648" t="str">
        <f t="shared" si="554"/>
        <v/>
      </c>
      <c r="AL1889" s="651" t="str">
        <f t="shared" si="569"/>
        <v/>
      </c>
      <c r="AM1889" s="654"/>
      <c r="AN1889" s="657" t="str">
        <f>IFERROR(VLOOKUP(K1889,'【参考】数式用'!$A$2:$N$57,14,FALSE),"")</f>
        <v/>
      </c>
      <c r="AO1889" s="657" t="str">
        <f t="shared" si="555"/>
        <v/>
      </c>
      <c r="AP1889" s="662" t="str">
        <f t="shared" si="556"/>
        <v/>
      </c>
      <c r="AQ1889" s="662" t="str">
        <f t="shared" si="557"/>
        <v>入力済</v>
      </c>
      <c r="AR1889" s="657" t="str">
        <f t="shared" si="558"/>
        <v/>
      </c>
      <c r="AS1889" s="662" t="str">
        <f t="shared" si="559"/>
        <v>入力済</v>
      </c>
      <c r="AT1889" s="662" t="str">
        <f t="shared" si="560"/>
        <v/>
      </c>
      <c r="AU1889" s="662" t="str">
        <f t="shared" si="561"/>
        <v/>
      </c>
      <c r="AV1889" s="657" t="str">
        <f t="shared" si="562"/>
        <v/>
      </c>
      <c r="AW1889" s="657" t="str">
        <f t="shared" si="563"/>
        <v>入力済</v>
      </c>
      <c r="AX1889" s="662" t="str">
        <f>IFERROR(VLOOKUP(K1889,'【参考】数式用'!$AR$3:$AS$49,2,FALSE),"")</f>
        <v/>
      </c>
      <c r="AY1889" s="657" t="str">
        <f t="shared" si="564"/>
        <v/>
      </c>
      <c r="AZ1889" s="657" t="str">
        <f t="shared" si="570"/>
        <v>入力済</v>
      </c>
      <c r="BA1889" s="662" t="str">
        <f>IFERROR(VLOOKUP(K1889,'【参考】数式用'!$AX$3:$AY$56,2,FALSE),"")</f>
        <v/>
      </c>
      <c r="BB1889" s="657" t="str">
        <f t="shared" si="565"/>
        <v/>
      </c>
      <c r="BC1889" s="673" t="str">
        <f t="shared" si="566"/>
        <v>入力済</v>
      </c>
      <c r="BD1889" s="657" t="str">
        <f t="shared" si="567"/>
        <v/>
      </c>
      <c r="BE1889" s="657" t="str">
        <f t="shared" si="568"/>
        <v/>
      </c>
      <c r="BF1889" s="659"/>
      <c r="BG1889" s="659"/>
      <c r="BH1889" s="681" t="e">
        <f>VLOOKUP(K1889,'【参考】数式用'!$A$2:$O$57,15,FALSE)</f>
        <v>#N/A</v>
      </c>
      <c r="BI1889" s="659"/>
      <c r="BJ1889" s="659"/>
      <c r="BK1889" s="659"/>
      <c r="BL1889" s="659"/>
      <c r="BM1889" s="659"/>
      <c r="BN1889" s="659"/>
      <c r="BO1889" s="676"/>
    </row>
    <row r="1890" spans="1:67" s="494" customFormat="1" ht="109.9" customHeight="1">
      <c r="A1890" s="506">
        <v>1879</v>
      </c>
      <c r="B1890" s="517" t="str">
        <f>IF(基本情報入力シート!B1918="","",基本情報入力シート!B1918)</f>
        <v/>
      </c>
      <c r="C1890" s="523"/>
      <c r="D1890" s="523"/>
      <c r="E1890" s="523"/>
      <c r="F1890" s="530"/>
      <c r="G1890" s="536" t="str">
        <f>IF(基本情報入力シート!L1918="","",基本情報入力シート!L1918)</f>
        <v/>
      </c>
      <c r="H1890" s="536" t="str">
        <f>IF(基本情報入力シート!Q1918="","",基本情報入力シート!Q1918)</f>
        <v/>
      </c>
      <c r="I1890" s="536" t="str">
        <f>IF(基本情報入力シート!V1918="","",基本情報入力シート!V1918)</f>
        <v/>
      </c>
      <c r="J1890" s="536" t="str">
        <f>IF(基本情報入力シート!W1918="","",基本情報入力シート!W1918)</f>
        <v/>
      </c>
      <c r="K1890" s="536" t="str">
        <f>IF(基本情報入力シート!Z1918="","",基本情報入力シート!Z1918)</f>
        <v/>
      </c>
      <c r="L1890" s="555" t="str">
        <f>IF(基本情報入力シート!AF1918=0,"",基本情報入力シート!AF1918)</f>
        <v/>
      </c>
      <c r="M1890" s="563" t="str">
        <f>IF(基本情報入力シート!AG1918="","",基本情報入力シート!AG1918)</f>
        <v/>
      </c>
      <c r="N1890" s="571"/>
      <c r="O1890" s="576" t="str">
        <f>IFERROR(VLOOKUP(K1890,'【参考】数式用'!$A$2:$F$57,MATCH(N1890,'【参考】数式用'!$C$3:$F$3,0)+2,0),"")</f>
        <v/>
      </c>
      <c r="P1890" s="583" t="s">
        <v>549</v>
      </c>
      <c r="Q1890" s="588"/>
      <c r="R1890" s="590" t="s">
        <v>71</v>
      </c>
      <c r="S1890" s="588"/>
      <c r="T1890" s="590" t="s">
        <v>743</v>
      </c>
      <c r="U1890" s="588"/>
      <c r="V1890" s="590" t="s">
        <v>71</v>
      </c>
      <c r="W1890" s="588"/>
      <c r="X1890" s="590" t="s">
        <v>560</v>
      </c>
      <c r="Y1890" s="590" t="s">
        <v>763</v>
      </c>
      <c r="Z1890" s="590" t="str">
        <f t="shared" si="552"/>
        <v/>
      </c>
      <c r="AA1890" s="594" t="s">
        <v>127</v>
      </c>
      <c r="AB1890" s="599" t="str">
        <f t="shared" si="553"/>
        <v/>
      </c>
      <c r="AC1890" s="604" t="str">
        <f>IFERROR(ROUNDDOWN(ROUNDDOWN(ROUND(L1890*VLOOKUP(K1890,'【参考】数式用'!$A$4:$F$57,MATCH("処遇改善加算Ⅳ",'【参考】数式用'!$C$3:$F$3,0)+2,0),0)*M1890,0)*Z1890*0.5,0),"")</f>
        <v/>
      </c>
      <c r="AD1890" s="610"/>
      <c r="AE1890" s="618"/>
      <c r="AF1890" s="618"/>
      <c r="AG1890" s="624"/>
      <c r="AH1890" s="627"/>
      <c r="AI1890" s="633"/>
      <c r="AJ1890" s="634"/>
      <c r="AK1890" s="648" t="str">
        <f t="shared" si="554"/>
        <v/>
      </c>
      <c r="AL1890" s="651" t="str">
        <f t="shared" si="569"/>
        <v/>
      </c>
      <c r="AM1890" s="654"/>
      <c r="AN1890" s="657" t="str">
        <f>IFERROR(VLOOKUP(K1890,'【参考】数式用'!$A$2:$N$57,14,FALSE),"")</f>
        <v/>
      </c>
      <c r="AO1890" s="657" t="str">
        <f t="shared" si="555"/>
        <v/>
      </c>
      <c r="AP1890" s="662" t="str">
        <f t="shared" si="556"/>
        <v/>
      </c>
      <c r="AQ1890" s="662" t="str">
        <f t="shared" si="557"/>
        <v>入力済</v>
      </c>
      <c r="AR1890" s="657" t="str">
        <f t="shared" si="558"/>
        <v/>
      </c>
      <c r="AS1890" s="662" t="str">
        <f t="shared" si="559"/>
        <v>入力済</v>
      </c>
      <c r="AT1890" s="662" t="str">
        <f t="shared" si="560"/>
        <v/>
      </c>
      <c r="AU1890" s="662" t="str">
        <f t="shared" si="561"/>
        <v/>
      </c>
      <c r="AV1890" s="657" t="str">
        <f t="shared" si="562"/>
        <v/>
      </c>
      <c r="AW1890" s="657" t="str">
        <f t="shared" si="563"/>
        <v>入力済</v>
      </c>
      <c r="AX1890" s="662" t="str">
        <f>IFERROR(VLOOKUP(K1890,'【参考】数式用'!$AR$3:$AS$49,2,FALSE),"")</f>
        <v/>
      </c>
      <c r="AY1890" s="657" t="str">
        <f t="shared" si="564"/>
        <v/>
      </c>
      <c r="AZ1890" s="657" t="str">
        <f t="shared" si="570"/>
        <v>入力済</v>
      </c>
      <c r="BA1890" s="662" t="str">
        <f>IFERROR(VLOOKUP(K1890,'【参考】数式用'!$AX$3:$AY$56,2,FALSE),"")</f>
        <v/>
      </c>
      <c r="BB1890" s="657" t="str">
        <f t="shared" si="565"/>
        <v/>
      </c>
      <c r="BC1890" s="673" t="str">
        <f t="shared" si="566"/>
        <v>入力済</v>
      </c>
      <c r="BD1890" s="657" t="str">
        <f t="shared" si="567"/>
        <v/>
      </c>
      <c r="BE1890" s="657" t="str">
        <f t="shared" si="568"/>
        <v/>
      </c>
      <c r="BF1890" s="659"/>
      <c r="BG1890" s="659"/>
      <c r="BH1890" s="681" t="e">
        <f>VLOOKUP(K1890,'【参考】数式用'!$A$2:$O$57,15,FALSE)</f>
        <v>#N/A</v>
      </c>
      <c r="BI1890" s="659"/>
      <c r="BJ1890" s="659"/>
      <c r="BK1890" s="659"/>
      <c r="BL1890" s="659"/>
      <c r="BM1890" s="659"/>
      <c r="BN1890" s="659"/>
      <c r="BO1890" s="676"/>
    </row>
    <row r="1891" spans="1:67" s="494" customFormat="1" ht="109.9" customHeight="1">
      <c r="A1891" s="506">
        <v>1880</v>
      </c>
      <c r="B1891" s="517" t="str">
        <f>IF(基本情報入力シート!B1919="","",基本情報入力シート!B1919)</f>
        <v/>
      </c>
      <c r="C1891" s="523"/>
      <c r="D1891" s="523"/>
      <c r="E1891" s="523"/>
      <c r="F1891" s="530"/>
      <c r="G1891" s="536" t="str">
        <f>IF(基本情報入力シート!L1919="","",基本情報入力シート!L1919)</f>
        <v/>
      </c>
      <c r="H1891" s="536" t="str">
        <f>IF(基本情報入力シート!Q1919="","",基本情報入力シート!Q1919)</f>
        <v/>
      </c>
      <c r="I1891" s="536" t="str">
        <f>IF(基本情報入力シート!V1919="","",基本情報入力シート!V1919)</f>
        <v/>
      </c>
      <c r="J1891" s="536" t="str">
        <f>IF(基本情報入力シート!W1919="","",基本情報入力シート!W1919)</f>
        <v/>
      </c>
      <c r="K1891" s="536" t="str">
        <f>IF(基本情報入力シート!Z1919="","",基本情報入力シート!Z1919)</f>
        <v/>
      </c>
      <c r="L1891" s="555" t="str">
        <f>IF(基本情報入力シート!AF1919=0,"",基本情報入力シート!AF1919)</f>
        <v/>
      </c>
      <c r="M1891" s="563" t="str">
        <f>IF(基本情報入力シート!AG1919="","",基本情報入力シート!AG1919)</f>
        <v/>
      </c>
      <c r="N1891" s="571"/>
      <c r="O1891" s="576" t="str">
        <f>IFERROR(VLOOKUP(K1891,'【参考】数式用'!$A$2:$F$57,MATCH(N1891,'【参考】数式用'!$C$3:$F$3,0)+2,0),"")</f>
        <v/>
      </c>
      <c r="P1891" s="583" t="s">
        <v>549</v>
      </c>
      <c r="Q1891" s="588"/>
      <c r="R1891" s="590" t="s">
        <v>71</v>
      </c>
      <c r="S1891" s="588"/>
      <c r="T1891" s="590" t="s">
        <v>743</v>
      </c>
      <c r="U1891" s="588"/>
      <c r="V1891" s="590" t="s">
        <v>71</v>
      </c>
      <c r="W1891" s="588"/>
      <c r="X1891" s="590" t="s">
        <v>560</v>
      </c>
      <c r="Y1891" s="590" t="s">
        <v>763</v>
      </c>
      <c r="Z1891" s="590" t="str">
        <f t="shared" si="552"/>
        <v/>
      </c>
      <c r="AA1891" s="594" t="s">
        <v>127</v>
      </c>
      <c r="AB1891" s="599" t="str">
        <f t="shared" si="553"/>
        <v/>
      </c>
      <c r="AC1891" s="604" t="str">
        <f>IFERROR(ROUNDDOWN(ROUNDDOWN(ROUND(L1891*VLOOKUP(K1891,'【参考】数式用'!$A$4:$F$57,MATCH("処遇改善加算Ⅳ",'【参考】数式用'!$C$3:$F$3,0)+2,0),0)*M1891,0)*Z1891*0.5,0),"")</f>
        <v/>
      </c>
      <c r="AD1891" s="610"/>
      <c r="AE1891" s="618"/>
      <c r="AF1891" s="618"/>
      <c r="AG1891" s="624"/>
      <c r="AH1891" s="627"/>
      <c r="AI1891" s="633"/>
      <c r="AJ1891" s="634"/>
      <c r="AK1891" s="648" t="str">
        <f t="shared" si="554"/>
        <v/>
      </c>
      <c r="AL1891" s="651" t="str">
        <f t="shared" si="569"/>
        <v/>
      </c>
      <c r="AM1891" s="654"/>
      <c r="AN1891" s="657" t="str">
        <f>IFERROR(VLOOKUP(K1891,'【参考】数式用'!$A$2:$N$57,14,FALSE),"")</f>
        <v/>
      </c>
      <c r="AO1891" s="657" t="str">
        <f t="shared" si="555"/>
        <v/>
      </c>
      <c r="AP1891" s="662" t="str">
        <f t="shared" si="556"/>
        <v/>
      </c>
      <c r="AQ1891" s="662" t="str">
        <f t="shared" si="557"/>
        <v>入力済</v>
      </c>
      <c r="AR1891" s="657" t="str">
        <f t="shared" si="558"/>
        <v/>
      </c>
      <c r="AS1891" s="662" t="str">
        <f t="shared" si="559"/>
        <v>入力済</v>
      </c>
      <c r="AT1891" s="662" t="str">
        <f t="shared" si="560"/>
        <v/>
      </c>
      <c r="AU1891" s="662" t="str">
        <f t="shared" si="561"/>
        <v/>
      </c>
      <c r="AV1891" s="657" t="str">
        <f t="shared" si="562"/>
        <v/>
      </c>
      <c r="AW1891" s="657" t="str">
        <f t="shared" si="563"/>
        <v>入力済</v>
      </c>
      <c r="AX1891" s="662" t="str">
        <f>IFERROR(VLOOKUP(K1891,'【参考】数式用'!$AR$3:$AS$49,2,FALSE),"")</f>
        <v/>
      </c>
      <c r="AY1891" s="657" t="str">
        <f t="shared" si="564"/>
        <v/>
      </c>
      <c r="AZ1891" s="657" t="str">
        <f t="shared" si="570"/>
        <v>入力済</v>
      </c>
      <c r="BA1891" s="662" t="str">
        <f>IFERROR(VLOOKUP(K1891,'【参考】数式用'!$AX$3:$AY$56,2,FALSE),"")</f>
        <v/>
      </c>
      <c r="BB1891" s="657" t="str">
        <f t="shared" si="565"/>
        <v/>
      </c>
      <c r="BC1891" s="673" t="str">
        <f t="shared" si="566"/>
        <v>入力済</v>
      </c>
      <c r="BD1891" s="657" t="str">
        <f t="shared" si="567"/>
        <v/>
      </c>
      <c r="BE1891" s="657" t="str">
        <f t="shared" si="568"/>
        <v/>
      </c>
      <c r="BF1891" s="659"/>
      <c r="BG1891" s="659"/>
      <c r="BH1891" s="681" t="e">
        <f>VLOOKUP(K1891,'【参考】数式用'!$A$2:$O$57,15,FALSE)</f>
        <v>#N/A</v>
      </c>
      <c r="BI1891" s="659"/>
      <c r="BJ1891" s="659"/>
      <c r="BK1891" s="659"/>
      <c r="BL1891" s="659"/>
      <c r="BM1891" s="659"/>
      <c r="BN1891" s="659"/>
      <c r="BO1891" s="676"/>
    </row>
    <row r="1892" spans="1:67" s="494" customFormat="1" ht="109.9" customHeight="1">
      <c r="A1892" s="506">
        <v>1881</v>
      </c>
      <c r="B1892" s="517" t="str">
        <f>IF(基本情報入力シート!B1920="","",基本情報入力シート!B1920)</f>
        <v/>
      </c>
      <c r="C1892" s="523"/>
      <c r="D1892" s="523"/>
      <c r="E1892" s="523"/>
      <c r="F1892" s="530"/>
      <c r="G1892" s="536" t="str">
        <f>IF(基本情報入力シート!L1920="","",基本情報入力シート!L1920)</f>
        <v/>
      </c>
      <c r="H1892" s="536" t="str">
        <f>IF(基本情報入力シート!Q1920="","",基本情報入力シート!Q1920)</f>
        <v/>
      </c>
      <c r="I1892" s="536" t="str">
        <f>IF(基本情報入力シート!V1920="","",基本情報入力シート!V1920)</f>
        <v/>
      </c>
      <c r="J1892" s="536" t="str">
        <f>IF(基本情報入力シート!W1920="","",基本情報入力シート!W1920)</f>
        <v/>
      </c>
      <c r="K1892" s="536" t="str">
        <f>IF(基本情報入力シート!Z1920="","",基本情報入力シート!Z1920)</f>
        <v/>
      </c>
      <c r="L1892" s="555" t="str">
        <f>IF(基本情報入力シート!AF1920=0,"",基本情報入力シート!AF1920)</f>
        <v/>
      </c>
      <c r="M1892" s="563" t="str">
        <f>IF(基本情報入力シート!AG1920="","",基本情報入力シート!AG1920)</f>
        <v/>
      </c>
      <c r="N1892" s="571"/>
      <c r="O1892" s="576" t="str">
        <f>IFERROR(VLOOKUP(K1892,'【参考】数式用'!$A$2:$F$57,MATCH(N1892,'【参考】数式用'!$C$3:$F$3,0)+2,0),"")</f>
        <v/>
      </c>
      <c r="P1892" s="583" t="s">
        <v>549</v>
      </c>
      <c r="Q1892" s="588"/>
      <c r="R1892" s="590" t="s">
        <v>71</v>
      </c>
      <c r="S1892" s="588"/>
      <c r="T1892" s="590" t="s">
        <v>743</v>
      </c>
      <c r="U1892" s="588"/>
      <c r="V1892" s="590" t="s">
        <v>71</v>
      </c>
      <c r="W1892" s="588"/>
      <c r="X1892" s="590" t="s">
        <v>560</v>
      </c>
      <c r="Y1892" s="590" t="s">
        <v>763</v>
      </c>
      <c r="Z1892" s="590" t="str">
        <f t="shared" si="552"/>
        <v/>
      </c>
      <c r="AA1892" s="594" t="s">
        <v>127</v>
      </c>
      <c r="AB1892" s="599" t="str">
        <f t="shared" si="553"/>
        <v/>
      </c>
      <c r="AC1892" s="604" t="str">
        <f>IFERROR(ROUNDDOWN(ROUNDDOWN(ROUND(L1892*VLOOKUP(K1892,'【参考】数式用'!$A$4:$F$57,MATCH("処遇改善加算Ⅳ",'【参考】数式用'!$C$3:$F$3,0)+2,0),0)*M1892,0)*Z1892*0.5,0),"")</f>
        <v/>
      </c>
      <c r="AD1892" s="610"/>
      <c r="AE1892" s="618"/>
      <c r="AF1892" s="618"/>
      <c r="AG1892" s="624"/>
      <c r="AH1892" s="627"/>
      <c r="AI1892" s="633"/>
      <c r="AJ1892" s="634"/>
      <c r="AK1892" s="648" t="str">
        <f t="shared" si="554"/>
        <v/>
      </c>
      <c r="AL1892" s="651" t="str">
        <f t="shared" si="569"/>
        <v/>
      </c>
      <c r="AM1892" s="654"/>
      <c r="AN1892" s="657" t="str">
        <f>IFERROR(VLOOKUP(K1892,'【参考】数式用'!$A$2:$N$57,14,FALSE),"")</f>
        <v/>
      </c>
      <c r="AO1892" s="657" t="str">
        <f t="shared" si="555"/>
        <v/>
      </c>
      <c r="AP1892" s="662" t="str">
        <f t="shared" si="556"/>
        <v/>
      </c>
      <c r="AQ1892" s="662" t="str">
        <f t="shared" si="557"/>
        <v>入力済</v>
      </c>
      <c r="AR1892" s="657" t="str">
        <f t="shared" si="558"/>
        <v/>
      </c>
      <c r="AS1892" s="662" t="str">
        <f t="shared" si="559"/>
        <v>入力済</v>
      </c>
      <c r="AT1892" s="662" t="str">
        <f t="shared" si="560"/>
        <v/>
      </c>
      <c r="AU1892" s="662" t="str">
        <f t="shared" si="561"/>
        <v/>
      </c>
      <c r="AV1892" s="657" t="str">
        <f t="shared" si="562"/>
        <v/>
      </c>
      <c r="AW1892" s="657" t="str">
        <f t="shared" si="563"/>
        <v>入力済</v>
      </c>
      <c r="AX1892" s="662" t="str">
        <f>IFERROR(VLOOKUP(K1892,'【参考】数式用'!$AR$3:$AS$49,2,FALSE),"")</f>
        <v/>
      </c>
      <c r="AY1892" s="657" t="str">
        <f t="shared" si="564"/>
        <v/>
      </c>
      <c r="AZ1892" s="657" t="str">
        <f t="shared" si="570"/>
        <v>入力済</v>
      </c>
      <c r="BA1892" s="662" t="str">
        <f>IFERROR(VLOOKUP(K1892,'【参考】数式用'!$AX$3:$AY$56,2,FALSE),"")</f>
        <v/>
      </c>
      <c r="BB1892" s="657" t="str">
        <f t="shared" si="565"/>
        <v/>
      </c>
      <c r="BC1892" s="673" t="str">
        <f t="shared" si="566"/>
        <v>入力済</v>
      </c>
      <c r="BD1892" s="657" t="str">
        <f t="shared" si="567"/>
        <v/>
      </c>
      <c r="BE1892" s="657" t="str">
        <f t="shared" si="568"/>
        <v/>
      </c>
      <c r="BF1892" s="659"/>
      <c r="BG1892" s="659"/>
      <c r="BH1892" s="681" t="e">
        <f>VLOOKUP(K1892,'【参考】数式用'!$A$2:$O$57,15,FALSE)</f>
        <v>#N/A</v>
      </c>
      <c r="BI1892" s="659"/>
      <c r="BJ1892" s="659"/>
      <c r="BK1892" s="659"/>
      <c r="BL1892" s="659"/>
      <c r="BM1892" s="659"/>
      <c r="BN1892" s="659"/>
      <c r="BO1892" s="676"/>
    </row>
    <row r="1893" spans="1:67" s="494" customFormat="1" ht="109.9" customHeight="1">
      <c r="A1893" s="506">
        <v>1882</v>
      </c>
      <c r="B1893" s="517" t="str">
        <f>IF(基本情報入力シート!B1921="","",基本情報入力シート!B1921)</f>
        <v/>
      </c>
      <c r="C1893" s="523"/>
      <c r="D1893" s="523"/>
      <c r="E1893" s="523"/>
      <c r="F1893" s="530"/>
      <c r="G1893" s="536" t="str">
        <f>IF(基本情報入力シート!L1921="","",基本情報入力シート!L1921)</f>
        <v/>
      </c>
      <c r="H1893" s="536" t="str">
        <f>IF(基本情報入力シート!Q1921="","",基本情報入力シート!Q1921)</f>
        <v/>
      </c>
      <c r="I1893" s="536" t="str">
        <f>IF(基本情報入力シート!V1921="","",基本情報入力シート!V1921)</f>
        <v/>
      </c>
      <c r="J1893" s="536" t="str">
        <f>IF(基本情報入力シート!W1921="","",基本情報入力シート!W1921)</f>
        <v/>
      </c>
      <c r="K1893" s="536" t="str">
        <f>IF(基本情報入力シート!Z1921="","",基本情報入力シート!Z1921)</f>
        <v/>
      </c>
      <c r="L1893" s="555" t="str">
        <f>IF(基本情報入力シート!AF1921=0,"",基本情報入力シート!AF1921)</f>
        <v/>
      </c>
      <c r="M1893" s="563" t="str">
        <f>IF(基本情報入力シート!AG1921="","",基本情報入力シート!AG1921)</f>
        <v/>
      </c>
      <c r="N1893" s="571"/>
      <c r="O1893" s="576" t="str">
        <f>IFERROR(VLOOKUP(K1893,'【参考】数式用'!$A$2:$F$57,MATCH(N1893,'【参考】数式用'!$C$3:$F$3,0)+2,0),"")</f>
        <v/>
      </c>
      <c r="P1893" s="583" t="s">
        <v>549</v>
      </c>
      <c r="Q1893" s="588"/>
      <c r="R1893" s="590" t="s">
        <v>71</v>
      </c>
      <c r="S1893" s="588"/>
      <c r="T1893" s="590" t="s">
        <v>743</v>
      </c>
      <c r="U1893" s="588"/>
      <c r="V1893" s="590" t="s">
        <v>71</v>
      </c>
      <c r="W1893" s="588"/>
      <c r="X1893" s="590" t="s">
        <v>560</v>
      </c>
      <c r="Y1893" s="590" t="s">
        <v>763</v>
      </c>
      <c r="Z1893" s="590" t="str">
        <f t="shared" si="552"/>
        <v/>
      </c>
      <c r="AA1893" s="594" t="s">
        <v>127</v>
      </c>
      <c r="AB1893" s="599" t="str">
        <f t="shared" si="553"/>
        <v/>
      </c>
      <c r="AC1893" s="604" t="str">
        <f>IFERROR(ROUNDDOWN(ROUNDDOWN(ROUND(L1893*VLOOKUP(K1893,'【参考】数式用'!$A$4:$F$57,MATCH("処遇改善加算Ⅳ",'【参考】数式用'!$C$3:$F$3,0)+2,0),0)*M1893,0)*Z1893*0.5,0),"")</f>
        <v/>
      </c>
      <c r="AD1893" s="610"/>
      <c r="AE1893" s="618"/>
      <c r="AF1893" s="618"/>
      <c r="AG1893" s="624"/>
      <c r="AH1893" s="627"/>
      <c r="AI1893" s="633"/>
      <c r="AJ1893" s="634"/>
      <c r="AK1893" s="648" t="str">
        <f t="shared" si="554"/>
        <v/>
      </c>
      <c r="AL1893" s="651" t="str">
        <f t="shared" si="569"/>
        <v/>
      </c>
      <c r="AM1893" s="654"/>
      <c r="AN1893" s="657" t="str">
        <f>IFERROR(VLOOKUP(K1893,'【参考】数式用'!$A$2:$N$57,14,FALSE),"")</f>
        <v/>
      </c>
      <c r="AO1893" s="657" t="str">
        <f t="shared" si="555"/>
        <v/>
      </c>
      <c r="AP1893" s="662" t="str">
        <f t="shared" si="556"/>
        <v/>
      </c>
      <c r="AQ1893" s="662" t="str">
        <f t="shared" si="557"/>
        <v>入力済</v>
      </c>
      <c r="AR1893" s="657" t="str">
        <f t="shared" si="558"/>
        <v/>
      </c>
      <c r="AS1893" s="662" t="str">
        <f t="shared" si="559"/>
        <v>入力済</v>
      </c>
      <c r="AT1893" s="662" t="str">
        <f t="shared" si="560"/>
        <v/>
      </c>
      <c r="AU1893" s="662" t="str">
        <f t="shared" si="561"/>
        <v/>
      </c>
      <c r="AV1893" s="657" t="str">
        <f t="shared" si="562"/>
        <v/>
      </c>
      <c r="AW1893" s="657" t="str">
        <f t="shared" si="563"/>
        <v>入力済</v>
      </c>
      <c r="AX1893" s="662" t="str">
        <f>IFERROR(VLOOKUP(K1893,'【参考】数式用'!$AR$3:$AS$49,2,FALSE),"")</f>
        <v/>
      </c>
      <c r="AY1893" s="657" t="str">
        <f t="shared" si="564"/>
        <v/>
      </c>
      <c r="AZ1893" s="657" t="str">
        <f t="shared" si="570"/>
        <v>入力済</v>
      </c>
      <c r="BA1893" s="662" t="str">
        <f>IFERROR(VLOOKUP(K1893,'【参考】数式用'!$AX$3:$AY$56,2,FALSE),"")</f>
        <v/>
      </c>
      <c r="BB1893" s="657" t="str">
        <f t="shared" si="565"/>
        <v/>
      </c>
      <c r="BC1893" s="673" t="str">
        <f t="shared" si="566"/>
        <v>入力済</v>
      </c>
      <c r="BD1893" s="657" t="str">
        <f t="shared" si="567"/>
        <v/>
      </c>
      <c r="BE1893" s="657" t="str">
        <f t="shared" si="568"/>
        <v/>
      </c>
      <c r="BF1893" s="659"/>
      <c r="BG1893" s="659"/>
      <c r="BH1893" s="681" t="e">
        <f>VLOOKUP(K1893,'【参考】数式用'!$A$2:$O$57,15,FALSE)</f>
        <v>#N/A</v>
      </c>
      <c r="BI1893" s="659"/>
      <c r="BJ1893" s="659"/>
      <c r="BK1893" s="659"/>
      <c r="BL1893" s="659"/>
      <c r="BM1893" s="659"/>
      <c r="BN1893" s="659"/>
      <c r="BO1893" s="676"/>
    </row>
    <row r="1894" spans="1:67" s="494" customFormat="1" ht="109.9" customHeight="1">
      <c r="A1894" s="506">
        <v>1883</v>
      </c>
      <c r="B1894" s="517" t="str">
        <f>IF(基本情報入力シート!B1922="","",基本情報入力シート!B1922)</f>
        <v/>
      </c>
      <c r="C1894" s="523"/>
      <c r="D1894" s="523"/>
      <c r="E1894" s="523"/>
      <c r="F1894" s="530"/>
      <c r="G1894" s="536" t="str">
        <f>IF(基本情報入力シート!L1922="","",基本情報入力シート!L1922)</f>
        <v/>
      </c>
      <c r="H1894" s="536" t="str">
        <f>IF(基本情報入力シート!Q1922="","",基本情報入力シート!Q1922)</f>
        <v/>
      </c>
      <c r="I1894" s="536" t="str">
        <f>IF(基本情報入力シート!V1922="","",基本情報入力シート!V1922)</f>
        <v/>
      </c>
      <c r="J1894" s="536" t="str">
        <f>IF(基本情報入力シート!W1922="","",基本情報入力シート!W1922)</f>
        <v/>
      </c>
      <c r="K1894" s="536" t="str">
        <f>IF(基本情報入力シート!Z1922="","",基本情報入力シート!Z1922)</f>
        <v/>
      </c>
      <c r="L1894" s="555" t="str">
        <f>IF(基本情報入力シート!AF1922=0,"",基本情報入力シート!AF1922)</f>
        <v/>
      </c>
      <c r="M1894" s="563" t="str">
        <f>IF(基本情報入力シート!AG1922="","",基本情報入力シート!AG1922)</f>
        <v/>
      </c>
      <c r="N1894" s="571"/>
      <c r="O1894" s="576" t="str">
        <f>IFERROR(VLOOKUP(K1894,'【参考】数式用'!$A$2:$F$57,MATCH(N1894,'【参考】数式用'!$C$3:$F$3,0)+2,0),"")</f>
        <v/>
      </c>
      <c r="P1894" s="583" t="s">
        <v>549</v>
      </c>
      <c r="Q1894" s="588"/>
      <c r="R1894" s="590" t="s">
        <v>71</v>
      </c>
      <c r="S1894" s="588"/>
      <c r="T1894" s="590" t="s">
        <v>743</v>
      </c>
      <c r="U1894" s="588"/>
      <c r="V1894" s="590" t="s">
        <v>71</v>
      </c>
      <c r="W1894" s="588"/>
      <c r="X1894" s="590" t="s">
        <v>560</v>
      </c>
      <c r="Y1894" s="590" t="s">
        <v>763</v>
      </c>
      <c r="Z1894" s="590" t="str">
        <f t="shared" si="552"/>
        <v/>
      </c>
      <c r="AA1894" s="594" t="s">
        <v>127</v>
      </c>
      <c r="AB1894" s="599" t="str">
        <f t="shared" si="553"/>
        <v/>
      </c>
      <c r="AC1894" s="604" t="str">
        <f>IFERROR(ROUNDDOWN(ROUNDDOWN(ROUND(L1894*VLOOKUP(K1894,'【参考】数式用'!$A$4:$F$57,MATCH("処遇改善加算Ⅳ",'【参考】数式用'!$C$3:$F$3,0)+2,0),0)*M1894,0)*Z1894*0.5,0),"")</f>
        <v/>
      </c>
      <c r="AD1894" s="610"/>
      <c r="AE1894" s="618"/>
      <c r="AF1894" s="618"/>
      <c r="AG1894" s="624"/>
      <c r="AH1894" s="627"/>
      <c r="AI1894" s="633"/>
      <c r="AJ1894" s="634"/>
      <c r="AK1894" s="648" t="str">
        <f t="shared" si="554"/>
        <v/>
      </c>
      <c r="AL1894" s="651" t="str">
        <f t="shared" si="569"/>
        <v/>
      </c>
      <c r="AM1894" s="654"/>
      <c r="AN1894" s="657" t="str">
        <f>IFERROR(VLOOKUP(K1894,'【参考】数式用'!$A$2:$N$57,14,FALSE),"")</f>
        <v/>
      </c>
      <c r="AO1894" s="657" t="str">
        <f t="shared" si="555"/>
        <v/>
      </c>
      <c r="AP1894" s="662" t="str">
        <f t="shared" si="556"/>
        <v/>
      </c>
      <c r="AQ1894" s="662" t="str">
        <f t="shared" si="557"/>
        <v>入力済</v>
      </c>
      <c r="AR1894" s="657" t="str">
        <f t="shared" si="558"/>
        <v/>
      </c>
      <c r="AS1894" s="662" t="str">
        <f t="shared" si="559"/>
        <v>入力済</v>
      </c>
      <c r="AT1894" s="662" t="str">
        <f t="shared" si="560"/>
        <v/>
      </c>
      <c r="AU1894" s="662" t="str">
        <f t="shared" si="561"/>
        <v/>
      </c>
      <c r="AV1894" s="657" t="str">
        <f t="shared" si="562"/>
        <v/>
      </c>
      <c r="AW1894" s="657" t="str">
        <f t="shared" si="563"/>
        <v>入力済</v>
      </c>
      <c r="AX1894" s="662" t="str">
        <f>IFERROR(VLOOKUP(K1894,'【参考】数式用'!$AR$3:$AS$49,2,FALSE),"")</f>
        <v/>
      </c>
      <c r="AY1894" s="657" t="str">
        <f t="shared" si="564"/>
        <v/>
      </c>
      <c r="AZ1894" s="657" t="str">
        <f t="shared" si="570"/>
        <v>入力済</v>
      </c>
      <c r="BA1894" s="662" t="str">
        <f>IFERROR(VLOOKUP(K1894,'【参考】数式用'!$AX$3:$AY$56,2,FALSE),"")</f>
        <v/>
      </c>
      <c r="BB1894" s="657" t="str">
        <f t="shared" si="565"/>
        <v/>
      </c>
      <c r="BC1894" s="673" t="str">
        <f t="shared" si="566"/>
        <v>入力済</v>
      </c>
      <c r="BD1894" s="657" t="str">
        <f t="shared" si="567"/>
        <v/>
      </c>
      <c r="BE1894" s="657" t="str">
        <f t="shared" si="568"/>
        <v/>
      </c>
      <c r="BF1894" s="659"/>
      <c r="BG1894" s="659"/>
      <c r="BH1894" s="681" t="e">
        <f>VLOOKUP(K1894,'【参考】数式用'!$A$2:$O$57,15,FALSE)</f>
        <v>#N/A</v>
      </c>
      <c r="BI1894" s="659"/>
      <c r="BJ1894" s="659"/>
      <c r="BK1894" s="659"/>
      <c r="BL1894" s="659"/>
      <c r="BM1894" s="659"/>
      <c r="BN1894" s="659"/>
      <c r="BO1894" s="676"/>
    </row>
    <row r="1895" spans="1:67" s="494" customFormat="1" ht="109.9" customHeight="1">
      <c r="A1895" s="506">
        <v>1884</v>
      </c>
      <c r="B1895" s="517" t="str">
        <f>IF(基本情報入力シート!B1923="","",基本情報入力シート!B1923)</f>
        <v/>
      </c>
      <c r="C1895" s="523"/>
      <c r="D1895" s="523"/>
      <c r="E1895" s="523"/>
      <c r="F1895" s="530"/>
      <c r="G1895" s="536" t="str">
        <f>IF(基本情報入力シート!L1923="","",基本情報入力シート!L1923)</f>
        <v/>
      </c>
      <c r="H1895" s="536" t="str">
        <f>IF(基本情報入力シート!Q1923="","",基本情報入力シート!Q1923)</f>
        <v/>
      </c>
      <c r="I1895" s="536" t="str">
        <f>IF(基本情報入力シート!V1923="","",基本情報入力シート!V1923)</f>
        <v/>
      </c>
      <c r="J1895" s="536" t="str">
        <f>IF(基本情報入力シート!W1923="","",基本情報入力シート!W1923)</f>
        <v/>
      </c>
      <c r="K1895" s="536" t="str">
        <f>IF(基本情報入力シート!Z1923="","",基本情報入力シート!Z1923)</f>
        <v/>
      </c>
      <c r="L1895" s="555" t="str">
        <f>IF(基本情報入力シート!AF1923=0,"",基本情報入力シート!AF1923)</f>
        <v/>
      </c>
      <c r="M1895" s="563" t="str">
        <f>IF(基本情報入力シート!AG1923="","",基本情報入力シート!AG1923)</f>
        <v/>
      </c>
      <c r="N1895" s="571"/>
      <c r="O1895" s="576" t="str">
        <f>IFERROR(VLOOKUP(K1895,'【参考】数式用'!$A$2:$F$57,MATCH(N1895,'【参考】数式用'!$C$3:$F$3,0)+2,0),"")</f>
        <v/>
      </c>
      <c r="P1895" s="583" t="s">
        <v>549</v>
      </c>
      <c r="Q1895" s="588"/>
      <c r="R1895" s="590" t="s">
        <v>71</v>
      </c>
      <c r="S1895" s="588"/>
      <c r="T1895" s="590" t="s">
        <v>743</v>
      </c>
      <c r="U1895" s="588"/>
      <c r="V1895" s="590" t="s">
        <v>71</v>
      </c>
      <c r="W1895" s="588"/>
      <c r="X1895" s="590" t="s">
        <v>560</v>
      </c>
      <c r="Y1895" s="590" t="s">
        <v>763</v>
      </c>
      <c r="Z1895" s="590" t="str">
        <f t="shared" si="552"/>
        <v/>
      </c>
      <c r="AA1895" s="594" t="s">
        <v>127</v>
      </c>
      <c r="AB1895" s="599" t="str">
        <f t="shared" si="553"/>
        <v/>
      </c>
      <c r="AC1895" s="604" t="str">
        <f>IFERROR(ROUNDDOWN(ROUNDDOWN(ROUND(L1895*VLOOKUP(K1895,'【参考】数式用'!$A$4:$F$57,MATCH("処遇改善加算Ⅳ",'【参考】数式用'!$C$3:$F$3,0)+2,0),0)*M1895,0)*Z1895*0.5,0),"")</f>
        <v/>
      </c>
      <c r="AD1895" s="610"/>
      <c r="AE1895" s="618"/>
      <c r="AF1895" s="618"/>
      <c r="AG1895" s="624"/>
      <c r="AH1895" s="627"/>
      <c r="AI1895" s="633"/>
      <c r="AJ1895" s="634"/>
      <c r="AK1895" s="648" t="str">
        <f t="shared" si="554"/>
        <v/>
      </c>
      <c r="AL1895" s="651" t="str">
        <f t="shared" si="569"/>
        <v/>
      </c>
      <c r="AM1895" s="654"/>
      <c r="AN1895" s="657" t="str">
        <f>IFERROR(VLOOKUP(K1895,'【参考】数式用'!$A$2:$N$57,14,FALSE),"")</f>
        <v/>
      </c>
      <c r="AO1895" s="657" t="str">
        <f t="shared" si="555"/>
        <v/>
      </c>
      <c r="AP1895" s="662" t="str">
        <f t="shared" si="556"/>
        <v/>
      </c>
      <c r="AQ1895" s="662" t="str">
        <f t="shared" si="557"/>
        <v>入力済</v>
      </c>
      <c r="AR1895" s="657" t="str">
        <f t="shared" si="558"/>
        <v/>
      </c>
      <c r="AS1895" s="662" t="str">
        <f t="shared" si="559"/>
        <v>入力済</v>
      </c>
      <c r="AT1895" s="662" t="str">
        <f t="shared" si="560"/>
        <v/>
      </c>
      <c r="AU1895" s="662" t="str">
        <f t="shared" si="561"/>
        <v/>
      </c>
      <c r="AV1895" s="657" t="str">
        <f t="shared" si="562"/>
        <v/>
      </c>
      <c r="AW1895" s="657" t="str">
        <f t="shared" si="563"/>
        <v>入力済</v>
      </c>
      <c r="AX1895" s="662" t="str">
        <f>IFERROR(VLOOKUP(K1895,'【参考】数式用'!$AR$3:$AS$49,2,FALSE),"")</f>
        <v/>
      </c>
      <c r="AY1895" s="657" t="str">
        <f t="shared" si="564"/>
        <v/>
      </c>
      <c r="AZ1895" s="657" t="str">
        <f t="shared" si="570"/>
        <v>入力済</v>
      </c>
      <c r="BA1895" s="662" t="str">
        <f>IFERROR(VLOOKUP(K1895,'【参考】数式用'!$AX$3:$AY$56,2,FALSE),"")</f>
        <v/>
      </c>
      <c r="BB1895" s="657" t="str">
        <f t="shared" si="565"/>
        <v/>
      </c>
      <c r="BC1895" s="673" t="str">
        <f t="shared" si="566"/>
        <v>入力済</v>
      </c>
      <c r="BD1895" s="657" t="str">
        <f t="shared" si="567"/>
        <v/>
      </c>
      <c r="BE1895" s="657" t="str">
        <f t="shared" si="568"/>
        <v/>
      </c>
      <c r="BF1895" s="659"/>
      <c r="BG1895" s="659"/>
      <c r="BH1895" s="681" t="e">
        <f>VLOOKUP(K1895,'【参考】数式用'!$A$2:$O$57,15,FALSE)</f>
        <v>#N/A</v>
      </c>
      <c r="BI1895" s="659"/>
      <c r="BJ1895" s="659"/>
      <c r="BK1895" s="659"/>
      <c r="BL1895" s="659"/>
      <c r="BM1895" s="659"/>
      <c r="BN1895" s="659"/>
      <c r="BO1895" s="676"/>
    </row>
    <row r="1896" spans="1:67" s="494" customFormat="1" ht="109.9" customHeight="1">
      <c r="A1896" s="506">
        <v>1885</v>
      </c>
      <c r="B1896" s="517" t="str">
        <f>IF(基本情報入力シート!B1924="","",基本情報入力シート!B1924)</f>
        <v/>
      </c>
      <c r="C1896" s="523"/>
      <c r="D1896" s="523"/>
      <c r="E1896" s="523"/>
      <c r="F1896" s="530"/>
      <c r="G1896" s="536" t="str">
        <f>IF(基本情報入力シート!L1924="","",基本情報入力シート!L1924)</f>
        <v/>
      </c>
      <c r="H1896" s="536" t="str">
        <f>IF(基本情報入力シート!Q1924="","",基本情報入力シート!Q1924)</f>
        <v/>
      </c>
      <c r="I1896" s="536" t="str">
        <f>IF(基本情報入力シート!V1924="","",基本情報入力シート!V1924)</f>
        <v/>
      </c>
      <c r="J1896" s="536" t="str">
        <f>IF(基本情報入力シート!W1924="","",基本情報入力シート!W1924)</f>
        <v/>
      </c>
      <c r="K1896" s="536" t="str">
        <f>IF(基本情報入力シート!Z1924="","",基本情報入力シート!Z1924)</f>
        <v/>
      </c>
      <c r="L1896" s="555" t="str">
        <f>IF(基本情報入力シート!AF1924=0,"",基本情報入力シート!AF1924)</f>
        <v/>
      </c>
      <c r="M1896" s="563" t="str">
        <f>IF(基本情報入力シート!AG1924="","",基本情報入力シート!AG1924)</f>
        <v/>
      </c>
      <c r="N1896" s="571"/>
      <c r="O1896" s="576" t="str">
        <f>IFERROR(VLOOKUP(K1896,'【参考】数式用'!$A$2:$F$57,MATCH(N1896,'【参考】数式用'!$C$3:$F$3,0)+2,0),"")</f>
        <v/>
      </c>
      <c r="P1896" s="583" t="s">
        <v>549</v>
      </c>
      <c r="Q1896" s="588"/>
      <c r="R1896" s="590" t="s">
        <v>71</v>
      </c>
      <c r="S1896" s="588"/>
      <c r="T1896" s="590" t="s">
        <v>743</v>
      </c>
      <c r="U1896" s="588"/>
      <c r="V1896" s="590" t="s">
        <v>71</v>
      </c>
      <c r="W1896" s="588"/>
      <c r="X1896" s="590" t="s">
        <v>560</v>
      </c>
      <c r="Y1896" s="590" t="s">
        <v>763</v>
      </c>
      <c r="Z1896" s="590" t="str">
        <f t="shared" si="552"/>
        <v/>
      </c>
      <c r="AA1896" s="594" t="s">
        <v>127</v>
      </c>
      <c r="AB1896" s="599" t="str">
        <f t="shared" si="553"/>
        <v/>
      </c>
      <c r="AC1896" s="604" t="str">
        <f>IFERROR(ROUNDDOWN(ROUNDDOWN(ROUND(L1896*VLOOKUP(K1896,'【参考】数式用'!$A$4:$F$57,MATCH("処遇改善加算Ⅳ",'【参考】数式用'!$C$3:$F$3,0)+2,0),0)*M1896,0)*Z1896*0.5,0),"")</f>
        <v/>
      </c>
      <c r="AD1896" s="610"/>
      <c r="AE1896" s="618"/>
      <c r="AF1896" s="618"/>
      <c r="AG1896" s="624"/>
      <c r="AH1896" s="627"/>
      <c r="AI1896" s="633"/>
      <c r="AJ1896" s="634"/>
      <c r="AK1896" s="648" t="str">
        <f t="shared" si="554"/>
        <v/>
      </c>
      <c r="AL1896" s="651" t="str">
        <f t="shared" si="569"/>
        <v/>
      </c>
      <c r="AM1896" s="654"/>
      <c r="AN1896" s="657" t="str">
        <f>IFERROR(VLOOKUP(K1896,'【参考】数式用'!$A$2:$N$57,14,FALSE),"")</f>
        <v/>
      </c>
      <c r="AO1896" s="657" t="str">
        <f t="shared" si="555"/>
        <v/>
      </c>
      <c r="AP1896" s="662" t="str">
        <f t="shared" si="556"/>
        <v/>
      </c>
      <c r="AQ1896" s="662" t="str">
        <f t="shared" si="557"/>
        <v>入力済</v>
      </c>
      <c r="AR1896" s="657" t="str">
        <f t="shared" si="558"/>
        <v/>
      </c>
      <c r="AS1896" s="662" t="str">
        <f t="shared" si="559"/>
        <v>入力済</v>
      </c>
      <c r="AT1896" s="662" t="str">
        <f t="shared" si="560"/>
        <v/>
      </c>
      <c r="AU1896" s="662" t="str">
        <f t="shared" si="561"/>
        <v/>
      </c>
      <c r="AV1896" s="657" t="str">
        <f t="shared" si="562"/>
        <v/>
      </c>
      <c r="AW1896" s="657" t="str">
        <f t="shared" si="563"/>
        <v>入力済</v>
      </c>
      <c r="AX1896" s="662" t="str">
        <f>IFERROR(VLOOKUP(K1896,'【参考】数式用'!$AR$3:$AS$49,2,FALSE),"")</f>
        <v/>
      </c>
      <c r="AY1896" s="657" t="str">
        <f t="shared" si="564"/>
        <v/>
      </c>
      <c r="AZ1896" s="657" t="str">
        <f t="shared" si="570"/>
        <v>入力済</v>
      </c>
      <c r="BA1896" s="662" t="str">
        <f>IFERROR(VLOOKUP(K1896,'【参考】数式用'!$AX$3:$AY$56,2,FALSE),"")</f>
        <v/>
      </c>
      <c r="BB1896" s="657" t="str">
        <f t="shared" si="565"/>
        <v/>
      </c>
      <c r="BC1896" s="673" t="str">
        <f t="shared" si="566"/>
        <v>入力済</v>
      </c>
      <c r="BD1896" s="657" t="str">
        <f t="shared" si="567"/>
        <v/>
      </c>
      <c r="BE1896" s="657" t="str">
        <f t="shared" si="568"/>
        <v/>
      </c>
      <c r="BF1896" s="659"/>
      <c r="BG1896" s="659"/>
      <c r="BH1896" s="681" t="e">
        <f>VLOOKUP(K1896,'【参考】数式用'!$A$2:$O$57,15,FALSE)</f>
        <v>#N/A</v>
      </c>
      <c r="BI1896" s="659"/>
      <c r="BJ1896" s="659"/>
      <c r="BK1896" s="659"/>
      <c r="BL1896" s="659"/>
      <c r="BM1896" s="659"/>
      <c r="BN1896" s="659"/>
      <c r="BO1896" s="676"/>
    </row>
    <row r="1897" spans="1:67" s="494" customFormat="1" ht="109.9" customHeight="1">
      <c r="A1897" s="506">
        <v>1886</v>
      </c>
      <c r="B1897" s="517" t="str">
        <f>IF(基本情報入力シート!B1925="","",基本情報入力シート!B1925)</f>
        <v/>
      </c>
      <c r="C1897" s="523"/>
      <c r="D1897" s="523"/>
      <c r="E1897" s="523"/>
      <c r="F1897" s="530"/>
      <c r="G1897" s="536" t="str">
        <f>IF(基本情報入力シート!L1925="","",基本情報入力シート!L1925)</f>
        <v/>
      </c>
      <c r="H1897" s="536" t="str">
        <f>IF(基本情報入力シート!Q1925="","",基本情報入力シート!Q1925)</f>
        <v/>
      </c>
      <c r="I1897" s="536" t="str">
        <f>IF(基本情報入力シート!V1925="","",基本情報入力シート!V1925)</f>
        <v/>
      </c>
      <c r="J1897" s="536" t="str">
        <f>IF(基本情報入力シート!W1925="","",基本情報入力シート!W1925)</f>
        <v/>
      </c>
      <c r="K1897" s="536" t="str">
        <f>IF(基本情報入力シート!Z1925="","",基本情報入力シート!Z1925)</f>
        <v/>
      </c>
      <c r="L1897" s="555" t="str">
        <f>IF(基本情報入力シート!AF1925=0,"",基本情報入力シート!AF1925)</f>
        <v/>
      </c>
      <c r="M1897" s="563" t="str">
        <f>IF(基本情報入力シート!AG1925="","",基本情報入力シート!AG1925)</f>
        <v/>
      </c>
      <c r="N1897" s="571"/>
      <c r="O1897" s="576" t="str">
        <f>IFERROR(VLOOKUP(K1897,'【参考】数式用'!$A$2:$F$57,MATCH(N1897,'【参考】数式用'!$C$3:$F$3,0)+2,0),"")</f>
        <v/>
      </c>
      <c r="P1897" s="583" t="s">
        <v>549</v>
      </c>
      <c r="Q1897" s="588"/>
      <c r="R1897" s="590" t="s">
        <v>71</v>
      </c>
      <c r="S1897" s="588"/>
      <c r="T1897" s="590" t="s">
        <v>743</v>
      </c>
      <c r="U1897" s="588"/>
      <c r="V1897" s="590" t="s">
        <v>71</v>
      </c>
      <c r="W1897" s="588"/>
      <c r="X1897" s="590" t="s">
        <v>560</v>
      </c>
      <c r="Y1897" s="590" t="s">
        <v>763</v>
      </c>
      <c r="Z1897" s="590" t="str">
        <f t="shared" si="552"/>
        <v/>
      </c>
      <c r="AA1897" s="594" t="s">
        <v>127</v>
      </c>
      <c r="AB1897" s="599" t="str">
        <f t="shared" si="553"/>
        <v/>
      </c>
      <c r="AC1897" s="604" t="str">
        <f>IFERROR(ROUNDDOWN(ROUNDDOWN(ROUND(L1897*VLOOKUP(K1897,'【参考】数式用'!$A$4:$F$57,MATCH("処遇改善加算Ⅳ",'【参考】数式用'!$C$3:$F$3,0)+2,0),0)*M1897,0)*Z1897*0.5,0),"")</f>
        <v/>
      </c>
      <c r="AD1897" s="610"/>
      <c r="AE1897" s="618"/>
      <c r="AF1897" s="618"/>
      <c r="AG1897" s="624"/>
      <c r="AH1897" s="627"/>
      <c r="AI1897" s="633"/>
      <c r="AJ1897" s="634"/>
      <c r="AK1897" s="648" t="str">
        <f t="shared" si="554"/>
        <v/>
      </c>
      <c r="AL1897" s="651" t="str">
        <f t="shared" si="569"/>
        <v/>
      </c>
      <c r="AM1897" s="654"/>
      <c r="AN1897" s="657" t="str">
        <f>IFERROR(VLOOKUP(K1897,'【参考】数式用'!$A$2:$N$57,14,FALSE),"")</f>
        <v/>
      </c>
      <c r="AO1897" s="657" t="str">
        <f t="shared" si="555"/>
        <v/>
      </c>
      <c r="AP1897" s="662" t="str">
        <f t="shared" si="556"/>
        <v/>
      </c>
      <c r="AQ1897" s="662" t="str">
        <f t="shared" si="557"/>
        <v>入力済</v>
      </c>
      <c r="AR1897" s="657" t="str">
        <f t="shared" si="558"/>
        <v/>
      </c>
      <c r="AS1897" s="662" t="str">
        <f t="shared" si="559"/>
        <v>入力済</v>
      </c>
      <c r="AT1897" s="662" t="str">
        <f t="shared" si="560"/>
        <v/>
      </c>
      <c r="AU1897" s="662" t="str">
        <f t="shared" si="561"/>
        <v/>
      </c>
      <c r="AV1897" s="657" t="str">
        <f t="shared" si="562"/>
        <v/>
      </c>
      <c r="AW1897" s="657" t="str">
        <f t="shared" si="563"/>
        <v>入力済</v>
      </c>
      <c r="AX1897" s="662" t="str">
        <f>IFERROR(VLOOKUP(K1897,'【参考】数式用'!$AR$3:$AS$49,2,FALSE),"")</f>
        <v/>
      </c>
      <c r="AY1897" s="657" t="str">
        <f t="shared" si="564"/>
        <v/>
      </c>
      <c r="AZ1897" s="657" t="str">
        <f t="shared" si="570"/>
        <v>入力済</v>
      </c>
      <c r="BA1897" s="662" t="str">
        <f>IFERROR(VLOOKUP(K1897,'【参考】数式用'!$AX$3:$AY$56,2,FALSE),"")</f>
        <v/>
      </c>
      <c r="BB1897" s="657" t="str">
        <f t="shared" si="565"/>
        <v/>
      </c>
      <c r="BC1897" s="673" t="str">
        <f t="shared" si="566"/>
        <v>入力済</v>
      </c>
      <c r="BD1897" s="657" t="str">
        <f t="shared" si="567"/>
        <v/>
      </c>
      <c r="BE1897" s="657" t="str">
        <f t="shared" si="568"/>
        <v/>
      </c>
      <c r="BF1897" s="659"/>
      <c r="BG1897" s="659"/>
      <c r="BH1897" s="681" t="e">
        <f>VLOOKUP(K1897,'【参考】数式用'!$A$2:$O$57,15,FALSE)</f>
        <v>#N/A</v>
      </c>
      <c r="BI1897" s="659"/>
      <c r="BJ1897" s="659"/>
      <c r="BK1897" s="659"/>
      <c r="BL1897" s="659"/>
      <c r="BM1897" s="659"/>
      <c r="BN1897" s="659"/>
      <c r="BO1897" s="676"/>
    </row>
    <row r="1898" spans="1:67" s="494" customFormat="1" ht="109.9" customHeight="1">
      <c r="A1898" s="506">
        <v>1887</v>
      </c>
      <c r="B1898" s="517" t="str">
        <f>IF(基本情報入力シート!B1926="","",基本情報入力シート!B1926)</f>
        <v/>
      </c>
      <c r="C1898" s="523"/>
      <c r="D1898" s="523"/>
      <c r="E1898" s="523"/>
      <c r="F1898" s="530"/>
      <c r="G1898" s="536" t="str">
        <f>IF(基本情報入力シート!L1926="","",基本情報入力シート!L1926)</f>
        <v/>
      </c>
      <c r="H1898" s="536" t="str">
        <f>IF(基本情報入力シート!Q1926="","",基本情報入力シート!Q1926)</f>
        <v/>
      </c>
      <c r="I1898" s="536" t="str">
        <f>IF(基本情報入力シート!V1926="","",基本情報入力シート!V1926)</f>
        <v/>
      </c>
      <c r="J1898" s="536" t="str">
        <f>IF(基本情報入力シート!W1926="","",基本情報入力シート!W1926)</f>
        <v/>
      </c>
      <c r="K1898" s="536" t="str">
        <f>IF(基本情報入力シート!Z1926="","",基本情報入力シート!Z1926)</f>
        <v/>
      </c>
      <c r="L1898" s="555" t="str">
        <f>IF(基本情報入力シート!AF1926=0,"",基本情報入力シート!AF1926)</f>
        <v/>
      </c>
      <c r="M1898" s="563" t="str">
        <f>IF(基本情報入力シート!AG1926="","",基本情報入力シート!AG1926)</f>
        <v/>
      </c>
      <c r="N1898" s="571"/>
      <c r="O1898" s="576" t="str">
        <f>IFERROR(VLOOKUP(K1898,'【参考】数式用'!$A$2:$F$57,MATCH(N1898,'【参考】数式用'!$C$3:$F$3,0)+2,0),"")</f>
        <v/>
      </c>
      <c r="P1898" s="583" t="s">
        <v>549</v>
      </c>
      <c r="Q1898" s="588"/>
      <c r="R1898" s="590" t="s">
        <v>71</v>
      </c>
      <c r="S1898" s="588"/>
      <c r="T1898" s="590" t="s">
        <v>743</v>
      </c>
      <c r="U1898" s="588"/>
      <c r="V1898" s="590" t="s">
        <v>71</v>
      </c>
      <c r="W1898" s="588"/>
      <c r="X1898" s="590" t="s">
        <v>560</v>
      </c>
      <c r="Y1898" s="590" t="s">
        <v>763</v>
      </c>
      <c r="Z1898" s="590" t="str">
        <f t="shared" si="552"/>
        <v/>
      </c>
      <c r="AA1898" s="594" t="s">
        <v>127</v>
      </c>
      <c r="AB1898" s="599" t="str">
        <f t="shared" si="553"/>
        <v/>
      </c>
      <c r="AC1898" s="604" t="str">
        <f>IFERROR(ROUNDDOWN(ROUNDDOWN(ROUND(L1898*VLOOKUP(K1898,'【参考】数式用'!$A$4:$F$57,MATCH("処遇改善加算Ⅳ",'【参考】数式用'!$C$3:$F$3,0)+2,0),0)*M1898,0)*Z1898*0.5,0),"")</f>
        <v/>
      </c>
      <c r="AD1898" s="610"/>
      <c r="AE1898" s="618"/>
      <c r="AF1898" s="618"/>
      <c r="AG1898" s="624"/>
      <c r="AH1898" s="627"/>
      <c r="AI1898" s="633"/>
      <c r="AJ1898" s="634"/>
      <c r="AK1898" s="648" t="str">
        <f t="shared" si="554"/>
        <v/>
      </c>
      <c r="AL1898" s="651" t="str">
        <f t="shared" si="569"/>
        <v/>
      </c>
      <c r="AM1898" s="654"/>
      <c r="AN1898" s="657" t="str">
        <f>IFERROR(VLOOKUP(K1898,'【参考】数式用'!$A$2:$N$57,14,FALSE),"")</f>
        <v/>
      </c>
      <c r="AO1898" s="657" t="str">
        <f t="shared" si="555"/>
        <v/>
      </c>
      <c r="AP1898" s="662" t="str">
        <f t="shared" si="556"/>
        <v/>
      </c>
      <c r="AQ1898" s="662" t="str">
        <f t="shared" si="557"/>
        <v>入力済</v>
      </c>
      <c r="AR1898" s="657" t="str">
        <f t="shared" si="558"/>
        <v/>
      </c>
      <c r="AS1898" s="662" t="str">
        <f t="shared" si="559"/>
        <v>入力済</v>
      </c>
      <c r="AT1898" s="662" t="str">
        <f t="shared" si="560"/>
        <v/>
      </c>
      <c r="AU1898" s="662" t="str">
        <f t="shared" si="561"/>
        <v/>
      </c>
      <c r="AV1898" s="657" t="str">
        <f t="shared" si="562"/>
        <v/>
      </c>
      <c r="AW1898" s="657" t="str">
        <f t="shared" si="563"/>
        <v>入力済</v>
      </c>
      <c r="AX1898" s="662" t="str">
        <f>IFERROR(VLOOKUP(K1898,'【参考】数式用'!$AR$3:$AS$49,2,FALSE),"")</f>
        <v/>
      </c>
      <c r="AY1898" s="657" t="str">
        <f t="shared" si="564"/>
        <v/>
      </c>
      <c r="AZ1898" s="657" t="str">
        <f t="shared" si="570"/>
        <v>入力済</v>
      </c>
      <c r="BA1898" s="662" t="str">
        <f>IFERROR(VLOOKUP(K1898,'【参考】数式用'!$AX$3:$AY$56,2,FALSE),"")</f>
        <v/>
      </c>
      <c r="BB1898" s="657" t="str">
        <f t="shared" si="565"/>
        <v/>
      </c>
      <c r="BC1898" s="673" t="str">
        <f t="shared" si="566"/>
        <v>入力済</v>
      </c>
      <c r="BD1898" s="657" t="str">
        <f t="shared" si="567"/>
        <v/>
      </c>
      <c r="BE1898" s="657" t="str">
        <f t="shared" si="568"/>
        <v/>
      </c>
      <c r="BF1898" s="659"/>
      <c r="BG1898" s="659"/>
      <c r="BH1898" s="681" t="e">
        <f>VLOOKUP(K1898,'【参考】数式用'!$A$2:$O$57,15,FALSE)</f>
        <v>#N/A</v>
      </c>
      <c r="BI1898" s="659"/>
      <c r="BJ1898" s="659"/>
      <c r="BK1898" s="659"/>
      <c r="BL1898" s="659"/>
      <c r="BM1898" s="659"/>
      <c r="BN1898" s="659"/>
      <c r="BO1898" s="676"/>
    </row>
    <row r="1899" spans="1:67" s="494" customFormat="1" ht="109.9" customHeight="1">
      <c r="A1899" s="506">
        <v>1888</v>
      </c>
      <c r="B1899" s="517" t="str">
        <f>IF(基本情報入力シート!B1927="","",基本情報入力シート!B1927)</f>
        <v/>
      </c>
      <c r="C1899" s="523"/>
      <c r="D1899" s="523"/>
      <c r="E1899" s="523"/>
      <c r="F1899" s="530"/>
      <c r="G1899" s="536" t="str">
        <f>IF(基本情報入力シート!L1927="","",基本情報入力シート!L1927)</f>
        <v/>
      </c>
      <c r="H1899" s="536" t="str">
        <f>IF(基本情報入力シート!Q1927="","",基本情報入力シート!Q1927)</f>
        <v/>
      </c>
      <c r="I1899" s="536" t="str">
        <f>IF(基本情報入力シート!V1927="","",基本情報入力シート!V1927)</f>
        <v/>
      </c>
      <c r="J1899" s="536" t="str">
        <f>IF(基本情報入力シート!W1927="","",基本情報入力シート!W1927)</f>
        <v/>
      </c>
      <c r="K1899" s="536" t="str">
        <f>IF(基本情報入力シート!Z1927="","",基本情報入力シート!Z1927)</f>
        <v/>
      </c>
      <c r="L1899" s="555" t="str">
        <f>IF(基本情報入力シート!AF1927=0,"",基本情報入力シート!AF1927)</f>
        <v/>
      </c>
      <c r="M1899" s="563" t="str">
        <f>IF(基本情報入力シート!AG1927="","",基本情報入力シート!AG1927)</f>
        <v/>
      </c>
      <c r="N1899" s="571"/>
      <c r="O1899" s="576" t="str">
        <f>IFERROR(VLOOKUP(K1899,'【参考】数式用'!$A$2:$F$57,MATCH(N1899,'【参考】数式用'!$C$3:$F$3,0)+2,0),"")</f>
        <v/>
      </c>
      <c r="P1899" s="583" t="s">
        <v>549</v>
      </c>
      <c r="Q1899" s="588"/>
      <c r="R1899" s="590" t="s">
        <v>71</v>
      </c>
      <c r="S1899" s="588"/>
      <c r="T1899" s="590" t="s">
        <v>743</v>
      </c>
      <c r="U1899" s="588"/>
      <c r="V1899" s="590" t="s">
        <v>71</v>
      </c>
      <c r="W1899" s="588"/>
      <c r="X1899" s="590" t="s">
        <v>560</v>
      </c>
      <c r="Y1899" s="590" t="s">
        <v>763</v>
      </c>
      <c r="Z1899" s="590" t="str">
        <f t="shared" si="552"/>
        <v/>
      </c>
      <c r="AA1899" s="594" t="s">
        <v>127</v>
      </c>
      <c r="AB1899" s="599" t="str">
        <f t="shared" si="553"/>
        <v/>
      </c>
      <c r="AC1899" s="604" t="str">
        <f>IFERROR(ROUNDDOWN(ROUNDDOWN(ROUND(L1899*VLOOKUP(K1899,'【参考】数式用'!$A$4:$F$57,MATCH("処遇改善加算Ⅳ",'【参考】数式用'!$C$3:$F$3,0)+2,0),0)*M1899,0)*Z1899*0.5,0),"")</f>
        <v/>
      </c>
      <c r="AD1899" s="610"/>
      <c r="AE1899" s="618"/>
      <c r="AF1899" s="618"/>
      <c r="AG1899" s="624"/>
      <c r="AH1899" s="627"/>
      <c r="AI1899" s="633"/>
      <c r="AJ1899" s="634"/>
      <c r="AK1899" s="648" t="str">
        <f t="shared" si="554"/>
        <v/>
      </c>
      <c r="AL1899" s="651" t="str">
        <f t="shared" si="569"/>
        <v/>
      </c>
      <c r="AM1899" s="654"/>
      <c r="AN1899" s="657" t="str">
        <f>IFERROR(VLOOKUP(K1899,'【参考】数式用'!$A$2:$N$57,14,FALSE),"")</f>
        <v/>
      </c>
      <c r="AO1899" s="657" t="str">
        <f t="shared" si="555"/>
        <v/>
      </c>
      <c r="AP1899" s="662" t="str">
        <f t="shared" si="556"/>
        <v/>
      </c>
      <c r="AQ1899" s="662" t="str">
        <f t="shared" si="557"/>
        <v>入力済</v>
      </c>
      <c r="AR1899" s="657" t="str">
        <f t="shared" si="558"/>
        <v/>
      </c>
      <c r="AS1899" s="662" t="str">
        <f t="shared" si="559"/>
        <v>入力済</v>
      </c>
      <c r="AT1899" s="662" t="str">
        <f t="shared" si="560"/>
        <v/>
      </c>
      <c r="AU1899" s="662" t="str">
        <f t="shared" si="561"/>
        <v/>
      </c>
      <c r="AV1899" s="657" t="str">
        <f t="shared" si="562"/>
        <v/>
      </c>
      <c r="AW1899" s="657" t="str">
        <f t="shared" si="563"/>
        <v>入力済</v>
      </c>
      <c r="AX1899" s="662" t="str">
        <f>IFERROR(VLOOKUP(K1899,'【参考】数式用'!$AR$3:$AS$49,2,FALSE),"")</f>
        <v/>
      </c>
      <c r="AY1899" s="657" t="str">
        <f t="shared" si="564"/>
        <v/>
      </c>
      <c r="AZ1899" s="657" t="str">
        <f t="shared" si="570"/>
        <v>入力済</v>
      </c>
      <c r="BA1899" s="662" t="str">
        <f>IFERROR(VLOOKUP(K1899,'【参考】数式用'!$AX$3:$AY$56,2,FALSE),"")</f>
        <v/>
      </c>
      <c r="BB1899" s="657" t="str">
        <f t="shared" si="565"/>
        <v/>
      </c>
      <c r="BC1899" s="673" t="str">
        <f t="shared" si="566"/>
        <v>入力済</v>
      </c>
      <c r="BD1899" s="657" t="str">
        <f t="shared" si="567"/>
        <v/>
      </c>
      <c r="BE1899" s="657" t="str">
        <f t="shared" si="568"/>
        <v/>
      </c>
      <c r="BF1899" s="659"/>
      <c r="BG1899" s="659"/>
      <c r="BH1899" s="681" t="e">
        <f>VLOOKUP(K1899,'【参考】数式用'!$A$2:$O$57,15,FALSE)</f>
        <v>#N/A</v>
      </c>
      <c r="BI1899" s="659"/>
      <c r="BJ1899" s="659"/>
      <c r="BK1899" s="659"/>
      <c r="BL1899" s="659"/>
      <c r="BM1899" s="659"/>
      <c r="BN1899" s="659"/>
      <c r="BO1899" s="676"/>
    </row>
    <row r="1900" spans="1:67" s="494" customFormat="1" ht="109.9" customHeight="1">
      <c r="A1900" s="506">
        <v>1889</v>
      </c>
      <c r="B1900" s="517" t="str">
        <f>IF(基本情報入力シート!B1928="","",基本情報入力シート!B1928)</f>
        <v/>
      </c>
      <c r="C1900" s="523"/>
      <c r="D1900" s="523"/>
      <c r="E1900" s="523"/>
      <c r="F1900" s="530"/>
      <c r="G1900" s="536" t="str">
        <f>IF(基本情報入力シート!L1928="","",基本情報入力シート!L1928)</f>
        <v/>
      </c>
      <c r="H1900" s="536" t="str">
        <f>IF(基本情報入力シート!Q1928="","",基本情報入力シート!Q1928)</f>
        <v/>
      </c>
      <c r="I1900" s="536" t="str">
        <f>IF(基本情報入力シート!V1928="","",基本情報入力シート!V1928)</f>
        <v/>
      </c>
      <c r="J1900" s="536" t="str">
        <f>IF(基本情報入力シート!W1928="","",基本情報入力シート!W1928)</f>
        <v/>
      </c>
      <c r="K1900" s="536" t="str">
        <f>IF(基本情報入力シート!Z1928="","",基本情報入力シート!Z1928)</f>
        <v/>
      </c>
      <c r="L1900" s="555" t="str">
        <f>IF(基本情報入力シート!AF1928=0,"",基本情報入力シート!AF1928)</f>
        <v/>
      </c>
      <c r="M1900" s="563" t="str">
        <f>IF(基本情報入力シート!AG1928="","",基本情報入力シート!AG1928)</f>
        <v/>
      </c>
      <c r="N1900" s="571"/>
      <c r="O1900" s="576" t="str">
        <f>IFERROR(VLOOKUP(K1900,'【参考】数式用'!$A$2:$F$57,MATCH(N1900,'【参考】数式用'!$C$3:$F$3,0)+2,0),"")</f>
        <v/>
      </c>
      <c r="P1900" s="583" t="s">
        <v>549</v>
      </c>
      <c r="Q1900" s="588"/>
      <c r="R1900" s="590" t="s">
        <v>71</v>
      </c>
      <c r="S1900" s="588"/>
      <c r="T1900" s="590" t="s">
        <v>743</v>
      </c>
      <c r="U1900" s="588"/>
      <c r="V1900" s="590" t="s">
        <v>71</v>
      </c>
      <c r="W1900" s="588"/>
      <c r="X1900" s="590" t="s">
        <v>560</v>
      </c>
      <c r="Y1900" s="590" t="s">
        <v>763</v>
      </c>
      <c r="Z1900" s="590" t="str">
        <f t="shared" si="552"/>
        <v/>
      </c>
      <c r="AA1900" s="594" t="s">
        <v>127</v>
      </c>
      <c r="AB1900" s="599" t="str">
        <f t="shared" si="553"/>
        <v/>
      </c>
      <c r="AC1900" s="604" t="str">
        <f>IFERROR(ROUNDDOWN(ROUNDDOWN(ROUND(L1900*VLOOKUP(K1900,'【参考】数式用'!$A$4:$F$57,MATCH("処遇改善加算Ⅳ",'【参考】数式用'!$C$3:$F$3,0)+2,0),0)*M1900,0)*Z1900*0.5,0),"")</f>
        <v/>
      </c>
      <c r="AD1900" s="610"/>
      <c r="AE1900" s="618"/>
      <c r="AF1900" s="618"/>
      <c r="AG1900" s="624"/>
      <c r="AH1900" s="627"/>
      <c r="AI1900" s="633"/>
      <c r="AJ1900" s="634"/>
      <c r="AK1900" s="648" t="str">
        <f t="shared" si="554"/>
        <v/>
      </c>
      <c r="AL1900" s="651" t="str">
        <f t="shared" si="569"/>
        <v/>
      </c>
      <c r="AM1900" s="654"/>
      <c r="AN1900" s="657" t="str">
        <f>IFERROR(VLOOKUP(K1900,'【参考】数式用'!$A$2:$N$57,14,FALSE),"")</f>
        <v/>
      </c>
      <c r="AO1900" s="657" t="str">
        <f t="shared" si="555"/>
        <v/>
      </c>
      <c r="AP1900" s="662" t="str">
        <f t="shared" si="556"/>
        <v/>
      </c>
      <c r="AQ1900" s="662" t="str">
        <f t="shared" si="557"/>
        <v>入力済</v>
      </c>
      <c r="AR1900" s="657" t="str">
        <f t="shared" si="558"/>
        <v/>
      </c>
      <c r="AS1900" s="662" t="str">
        <f t="shared" si="559"/>
        <v>入力済</v>
      </c>
      <c r="AT1900" s="662" t="str">
        <f t="shared" si="560"/>
        <v/>
      </c>
      <c r="AU1900" s="662" t="str">
        <f t="shared" si="561"/>
        <v/>
      </c>
      <c r="AV1900" s="657" t="str">
        <f t="shared" si="562"/>
        <v/>
      </c>
      <c r="AW1900" s="657" t="str">
        <f t="shared" si="563"/>
        <v>入力済</v>
      </c>
      <c r="AX1900" s="662" t="str">
        <f>IFERROR(VLOOKUP(K1900,'【参考】数式用'!$AR$3:$AS$49,2,FALSE),"")</f>
        <v/>
      </c>
      <c r="AY1900" s="657" t="str">
        <f t="shared" si="564"/>
        <v/>
      </c>
      <c r="AZ1900" s="657" t="str">
        <f t="shared" si="570"/>
        <v>入力済</v>
      </c>
      <c r="BA1900" s="662" t="str">
        <f>IFERROR(VLOOKUP(K1900,'【参考】数式用'!$AX$3:$AY$56,2,FALSE),"")</f>
        <v/>
      </c>
      <c r="BB1900" s="657" t="str">
        <f t="shared" si="565"/>
        <v/>
      </c>
      <c r="BC1900" s="673" t="str">
        <f t="shared" si="566"/>
        <v>入力済</v>
      </c>
      <c r="BD1900" s="657" t="str">
        <f t="shared" si="567"/>
        <v/>
      </c>
      <c r="BE1900" s="657" t="str">
        <f t="shared" si="568"/>
        <v/>
      </c>
      <c r="BF1900" s="659"/>
      <c r="BG1900" s="659"/>
      <c r="BH1900" s="681" t="e">
        <f>VLOOKUP(K1900,'【参考】数式用'!$A$2:$O$57,15,FALSE)</f>
        <v>#N/A</v>
      </c>
      <c r="BI1900" s="659"/>
      <c r="BJ1900" s="659"/>
      <c r="BK1900" s="659"/>
      <c r="BL1900" s="659"/>
      <c r="BM1900" s="659"/>
      <c r="BN1900" s="659"/>
      <c r="BO1900" s="676"/>
    </row>
    <row r="1901" spans="1:67" s="494" customFormat="1" ht="109.9" customHeight="1">
      <c r="A1901" s="506">
        <v>1890</v>
      </c>
      <c r="B1901" s="517" t="str">
        <f>IF(基本情報入力シート!B1929="","",基本情報入力シート!B1929)</f>
        <v/>
      </c>
      <c r="C1901" s="523"/>
      <c r="D1901" s="523"/>
      <c r="E1901" s="523"/>
      <c r="F1901" s="530"/>
      <c r="G1901" s="536" t="str">
        <f>IF(基本情報入力シート!L1929="","",基本情報入力シート!L1929)</f>
        <v/>
      </c>
      <c r="H1901" s="536" t="str">
        <f>IF(基本情報入力シート!Q1929="","",基本情報入力シート!Q1929)</f>
        <v/>
      </c>
      <c r="I1901" s="536" t="str">
        <f>IF(基本情報入力シート!V1929="","",基本情報入力シート!V1929)</f>
        <v/>
      </c>
      <c r="J1901" s="536" t="str">
        <f>IF(基本情報入力シート!W1929="","",基本情報入力シート!W1929)</f>
        <v/>
      </c>
      <c r="K1901" s="536" t="str">
        <f>IF(基本情報入力シート!Z1929="","",基本情報入力シート!Z1929)</f>
        <v/>
      </c>
      <c r="L1901" s="555" t="str">
        <f>IF(基本情報入力シート!AF1929=0,"",基本情報入力シート!AF1929)</f>
        <v/>
      </c>
      <c r="M1901" s="563" t="str">
        <f>IF(基本情報入力シート!AG1929="","",基本情報入力シート!AG1929)</f>
        <v/>
      </c>
      <c r="N1901" s="571"/>
      <c r="O1901" s="576" t="str">
        <f>IFERROR(VLOOKUP(K1901,'【参考】数式用'!$A$2:$F$57,MATCH(N1901,'【参考】数式用'!$C$3:$F$3,0)+2,0),"")</f>
        <v/>
      </c>
      <c r="P1901" s="583" t="s">
        <v>549</v>
      </c>
      <c r="Q1901" s="588"/>
      <c r="R1901" s="590" t="s">
        <v>71</v>
      </c>
      <c r="S1901" s="588"/>
      <c r="T1901" s="590" t="s">
        <v>743</v>
      </c>
      <c r="U1901" s="588"/>
      <c r="V1901" s="590" t="s">
        <v>71</v>
      </c>
      <c r="W1901" s="588"/>
      <c r="X1901" s="590" t="s">
        <v>560</v>
      </c>
      <c r="Y1901" s="590" t="s">
        <v>763</v>
      </c>
      <c r="Z1901" s="590" t="str">
        <f t="shared" si="552"/>
        <v/>
      </c>
      <c r="AA1901" s="594" t="s">
        <v>127</v>
      </c>
      <c r="AB1901" s="599" t="str">
        <f t="shared" si="553"/>
        <v/>
      </c>
      <c r="AC1901" s="604" t="str">
        <f>IFERROR(ROUNDDOWN(ROUNDDOWN(ROUND(L1901*VLOOKUP(K1901,'【参考】数式用'!$A$4:$F$57,MATCH("処遇改善加算Ⅳ",'【参考】数式用'!$C$3:$F$3,0)+2,0),0)*M1901,0)*Z1901*0.5,0),"")</f>
        <v/>
      </c>
      <c r="AD1901" s="610"/>
      <c r="AE1901" s="618"/>
      <c r="AF1901" s="618"/>
      <c r="AG1901" s="624"/>
      <c r="AH1901" s="627"/>
      <c r="AI1901" s="633"/>
      <c r="AJ1901" s="634"/>
      <c r="AK1901" s="648" t="str">
        <f t="shared" si="554"/>
        <v/>
      </c>
      <c r="AL1901" s="651" t="str">
        <f t="shared" si="569"/>
        <v/>
      </c>
      <c r="AM1901" s="654"/>
      <c r="AN1901" s="657" t="str">
        <f>IFERROR(VLOOKUP(K1901,'【参考】数式用'!$A$2:$N$57,14,FALSE),"")</f>
        <v/>
      </c>
      <c r="AO1901" s="657" t="str">
        <f t="shared" si="555"/>
        <v/>
      </c>
      <c r="AP1901" s="662" t="str">
        <f t="shared" si="556"/>
        <v/>
      </c>
      <c r="AQ1901" s="662" t="str">
        <f t="shared" si="557"/>
        <v>入力済</v>
      </c>
      <c r="AR1901" s="657" t="str">
        <f t="shared" si="558"/>
        <v/>
      </c>
      <c r="AS1901" s="662" t="str">
        <f t="shared" si="559"/>
        <v>入力済</v>
      </c>
      <c r="AT1901" s="662" t="str">
        <f t="shared" si="560"/>
        <v/>
      </c>
      <c r="AU1901" s="662" t="str">
        <f t="shared" si="561"/>
        <v/>
      </c>
      <c r="AV1901" s="657" t="str">
        <f t="shared" si="562"/>
        <v/>
      </c>
      <c r="AW1901" s="657" t="str">
        <f t="shared" si="563"/>
        <v>入力済</v>
      </c>
      <c r="AX1901" s="662" t="str">
        <f>IFERROR(VLOOKUP(K1901,'【参考】数式用'!$AR$3:$AS$49,2,FALSE),"")</f>
        <v/>
      </c>
      <c r="AY1901" s="657" t="str">
        <f t="shared" si="564"/>
        <v/>
      </c>
      <c r="AZ1901" s="657" t="str">
        <f t="shared" si="570"/>
        <v>入力済</v>
      </c>
      <c r="BA1901" s="662" t="str">
        <f>IFERROR(VLOOKUP(K1901,'【参考】数式用'!$AX$3:$AY$56,2,FALSE),"")</f>
        <v/>
      </c>
      <c r="BB1901" s="657" t="str">
        <f t="shared" si="565"/>
        <v/>
      </c>
      <c r="BC1901" s="673" t="str">
        <f t="shared" si="566"/>
        <v>入力済</v>
      </c>
      <c r="BD1901" s="657" t="str">
        <f t="shared" si="567"/>
        <v/>
      </c>
      <c r="BE1901" s="657" t="str">
        <f t="shared" si="568"/>
        <v/>
      </c>
      <c r="BF1901" s="659"/>
      <c r="BG1901" s="659"/>
      <c r="BH1901" s="681" t="e">
        <f>VLOOKUP(K1901,'【参考】数式用'!$A$2:$O$57,15,FALSE)</f>
        <v>#N/A</v>
      </c>
      <c r="BI1901" s="659"/>
      <c r="BJ1901" s="659"/>
      <c r="BK1901" s="659"/>
      <c r="BL1901" s="659"/>
      <c r="BM1901" s="659"/>
      <c r="BN1901" s="659"/>
      <c r="BO1901" s="676"/>
    </row>
    <row r="1902" spans="1:67" s="494" customFormat="1" ht="109.9" customHeight="1">
      <c r="A1902" s="506">
        <v>1891</v>
      </c>
      <c r="B1902" s="517" t="str">
        <f>IF(基本情報入力シート!B1930="","",基本情報入力シート!B1930)</f>
        <v/>
      </c>
      <c r="C1902" s="523"/>
      <c r="D1902" s="523"/>
      <c r="E1902" s="523"/>
      <c r="F1902" s="530"/>
      <c r="G1902" s="536" t="str">
        <f>IF(基本情報入力シート!L1930="","",基本情報入力シート!L1930)</f>
        <v/>
      </c>
      <c r="H1902" s="536" t="str">
        <f>IF(基本情報入力シート!Q1930="","",基本情報入力シート!Q1930)</f>
        <v/>
      </c>
      <c r="I1902" s="536" t="str">
        <f>IF(基本情報入力シート!V1930="","",基本情報入力シート!V1930)</f>
        <v/>
      </c>
      <c r="J1902" s="536" t="str">
        <f>IF(基本情報入力シート!W1930="","",基本情報入力シート!W1930)</f>
        <v/>
      </c>
      <c r="K1902" s="536" t="str">
        <f>IF(基本情報入力シート!Z1930="","",基本情報入力シート!Z1930)</f>
        <v/>
      </c>
      <c r="L1902" s="555" t="str">
        <f>IF(基本情報入力シート!AF1930=0,"",基本情報入力シート!AF1930)</f>
        <v/>
      </c>
      <c r="M1902" s="563" t="str">
        <f>IF(基本情報入力シート!AG1930="","",基本情報入力シート!AG1930)</f>
        <v/>
      </c>
      <c r="N1902" s="571"/>
      <c r="O1902" s="576" t="str">
        <f>IFERROR(VLOOKUP(K1902,'【参考】数式用'!$A$2:$F$57,MATCH(N1902,'【参考】数式用'!$C$3:$F$3,0)+2,0),"")</f>
        <v/>
      </c>
      <c r="P1902" s="583" t="s">
        <v>549</v>
      </c>
      <c r="Q1902" s="588"/>
      <c r="R1902" s="590" t="s">
        <v>71</v>
      </c>
      <c r="S1902" s="588"/>
      <c r="T1902" s="590" t="s">
        <v>743</v>
      </c>
      <c r="U1902" s="588"/>
      <c r="V1902" s="590" t="s">
        <v>71</v>
      </c>
      <c r="W1902" s="588"/>
      <c r="X1902" s="590" t="s">
        <v>560</v>
      </c>
      <c r="Y1902" s="590" t="s">
        <v>763</v>
      </c>
      <c r="Z1902" s="590" t="str">
        <f t="shared" si="552"/>
        <v/>
      </c>
      <c r="AA1902" s="594" t="s">
        <v>127</v>
      </c>
      <c r="AB1902" s="599" t="str">
        <f t="shared" si="553"/>
        <v/>
      </c>
      <c r="AC1902" s="604" t="str">
        <f>IFERROR(ROUNDDOWN(ROUNDDOWN(ROUND(L1902*VLOOKUP(K1902,'【参考】数式用'!$A$4:$F$57,MATCH("処遇改善加算Ⅳ",'【参考】数式用'!$C$3:$F$3,0)+2,0),0)*M1902,0)*Z1902*0.5,0),"")</f>
        <v/>
      </c>
      <c r="AD1902" s="610"/>
      <c r="AE1902" s="618"/>
      <c r="AF1902" s="618"/>
      <c r="AG1902" s="624"/>
      <c r="AH1902" s="627"/>
      <c r="AI1902" s="633"/>
      <c r="AJ1902" s="634"/>
      <c r="AK1902" s="648" t="str">
        <f t="shared" si="554"/>
        <v/>
      </c>
      <c r="AL1902" s="651" t="str">
        <f t="shared" si="569"/>
        <v/>
      </c>
      <c r="AM1902" s="654"/>
      <c r="AN1902" s="657" t="str">
        <f>IFERROR(VLOOKUP(K1902,'【参考】数式用'!$A$2:$N$57,14,FALSE),"")</f>
        <v/>
      </c>
      <c r="AO1902" s="657" t="str">
        <f t="shared" si="555"/>
        <v/>
      </c>
      <c r="AP1902" s="662" t="str">
        <f t="shared" si="556"/>
        <v/>
      </c>
      <c r="AQ1902" s="662" t="str">
        <f t="shared" si="557"/>
        <v>入力済</v>
      </c>
      <c r="AR1902" s="657" t="str">
        <f t="shared" si="558"/>
        <v/>
      </c>
      <c r="AS1902" s="662" t="str">
        <f t="shared" si="559"/>
        <v>入力済</v>
      </c>
      <c r="AT1902" s="662" t="str">
        <f t="shared" si="560"/>
        <v/>
      </c>
      <c r="AU1902" s="662" t="str">
        <f t="shared" si="561"/>
        <v/>
      </c>
      <c r="AV1902" s="657" t="str">
        <f t="shared" si="562"/>
        <v/>
      </c>
      <c r="AW1902" s="657" t="str">
        <f t="shared" si="563"/>
        <v>入力済</v>
      </c>
      <c r="AX1902" s="662" t="str">
        <f>IFERROR(VLOOKUP(K1902,'【参考】数式用'!$AR$3:$AS$49,2,FALSE),"")</f>
        <v/>
      </c>
      <c r="AY1902" s="657" t="str">
        <f t="shared" si="564"/>
        <v/>
      </c>
      <c r="AZ1902" s="657" t="str">
        <f t="shared" si="570"/>
        <v>入力済</v>
      </c>
      <c r="BA1902" s="662" t="str">
        <f>IFERROR(VLOOKUP(K1902,'【参考】数式用'!$AX$3:$AY$56,2,FALSE),"")</f>
        <v/>
      </c>
      <c r="BB1902" s="657" t="str">
        <f t="shared" si="565"/>
        <v/>
      </c>
      <c r="BC1902" s="673" t="str">
        <f t="shared" si="566"/>
        <v>入力済</v>
      </c>
      <c r="BD1902" s="657" t="str">
        <f t="shared" si="567"/>
        <v/>
      </c>
      <c r="BE1902" s="657" t="str">
        <f t="shared" si="568"/>
        <v/>
      </c>
      <c r="BF1902" s="659"/>
      <c r="BG1902" s="659"/>
      <c r="BH1902" s="681" t="e">
        <f>VLOOKUP(K1902,'【参考】数式用'!$A$2:$O$57,15,FALSE)</f>
        <v>#N/A</v>
      </c>
      <c r="BI1902" s="659"/>
      <c r="BJ1902" s="659"/>
      <c r="BK1902" s="659"/>
      <c r="BL1902" s="659"/>
      <c r="BM1902" s="659"/>
      <c r="BN1902" s="659"/>
      <c r="BO1902" s="676"/>
    </row>
    <row r="1903" spans="1:67" s="494" customFormat="1" ht="109.9" customHeight="1">
      <c r="A1903" s="506">
        <v>1892</v>
      </c>
      <c r="B1903" s="517" t="str">
        <f>IF(基本情報入力シート!B1931="","",基本情報入力シート!B1931)</f>
        <v/>
      </c>
      <c r="C1903" s="523"/>
      <c r="D1903" s="523"/>
      <c r="E1903" s="523"/>
      <c r="F1903" s="530"/>
      <c r="G1903" s="536" t="str">
        <f>IF(基本情報入力シート!L1931="","",基本情報入力シート!L1931)</f>
        <v/>
      </c>
      <c r="H1903" s="536" t="str">
        <f>IF(基本情報入力シート!Q1931="","",基本情報入力シート!Q1931)</f>
        <v/>
      </c>
      <c r="I1903" s="536" t="str">
        <f>IF(基本情報入力シート!V1931="","",基本情報入力シート!V1931)</f>
        <v/>
      </c>
      <c r="J1903" s="536" t="str">
        <f>IF(基本情報入力シート!W1931="","",基本情報入力シート!W1931)</f>
        <v/>
      </c>
      <c r="K1903" s="536" t="str">
        <f>IF(基本情報入力シート!Z1931="","",基本情報入力シート!Z1931)</f>
        <v/>
      </c>
      <c r="L1903" s="555" t="str">
        <f>IF(基本情報入力シート!AF1931=0,"",基本情報入力シート!AF1931)</f>
        <v/>
      </c>
      <c r="M1903" s="563" t="str">
        <f>IF(基本情報入力シート!AG1931="","",基本情報入力シート!AG1931)</f>
        <v/>
      </c>
      <c r="N1903" s="571"/>
      <c r="O1903" s="576" t="str">
        <f>IFERROR(VLOOKUP(K1903,'【参考】数式用'!$A$2:$F$57,MATCH(N1903,'【参考】数式用'!$C$3:$F$3,0)+2,0),"")</f>
        <v/>
      </c>
      <c r="P1903" s="583" t="s">
        <v>549</v>
      </c>
      <c r="Q1903" s="588"/>
      <c r="R1903" s="590" t="s">
        <v>71</v>
      </c>
      <c r="S1903" s="588"/>
      <c r="T1903" s="590" t="s">
        <v>743</v>
      </c>
      <c r="U1903" s="588"/>
      <c r="V1903" s="590" t="s">
        <v>71</v>
      </c>
      <c r="W1903" s="588"/>
      <c r="X1903" s="590" t="s">
        <v>560</v>
      </c>
      <c r="Y1903" s="590" t="s">
        <v>763</v>
      </c>
      <c r="Z1903" s="590" t="str">
        <f t="shared" si="552"/>
        <v/>
      </c>
      <c r="AA1903" s="594" t="s">
        <v>127</v>
      </c>
      <c r="AB1903" s="599" t="str">
        <f t="shared" si="553"/>
        <v/>
      </c>
      <c r="AC1903" s="604" t="str">
        <f>IFERROR(ROUNDDOWN(ROUNDDOWN(ROUND(L1903*VLOOKUP(K1903,'【参考】数式用'!$A$4:$F$57,MATCH("処遇改善加算Ⅳ",'【参考】数式用'!$C$3:$F$3,0)+2,0),0)*M1903,0)*Z1903*0.5,0),"")</f>
        <v/>
      </c>
      <c r="AD1903" s="610"/>
      <c r="AE1903" s="618"/>
      <c r="AF1903" s="618"/>
      <c r="AG1903" s="624"/>
      <c r="AH1903" s="627"/>
      <c r="AI1903" s="633"/>
      <c r="AJ1903" s="634"/>
      <c r="AK1903" s="648" t="str">
        <f t="shared" si="554"/>
        <v/>
      </c>
      <c r="AL1903" s="651" t="str">
        <f t="shared" si="569"/>
        <v/>
      </c>
      <c r="AM1903" s="654"/>
      <c r="AN1903" s="657" t="str">
        <f>IFERROR(VLOOKUP(K1903,'【参考】数式用'!$A$2:$N$57,14,FALSE),"")</f>
        <v/>
      </c>
      <c r="AO1903" s="657" t="str">
        <f t="shared" si="555"/>
        <v/>
      </c>
      <c r="AP1903" s="662" t="str">
        <f t="shared" si="556"/>
        <v/>
      </c>
      <c r="AQ1903" s="662" t="str">
        <f t="shared" si="557"/>
        <v>入力済</v>
      </c>
      <c r="AR1903" s="657" t="str">
        <f t="shared" si="558"/>
        <v/>
      </c>
      <c r="AS1903" s="662" t="str">
        <f t="shared" si="559"/>
        <v>入力済</v>
      </c>
      <c r="AT1903" s="662" t="str">
        <f t="shared" si="560"/>
        <v/>
      </c>
      <c r="AU1903" s="662" t="str">
        <f t="shared" si="561"/>
        <v/>
      </c>
      <c r="AV1903" s="657" t="str">
        <f t="shared" si="562"/>
        <v/>
      </c>
      <c r="AW1903" s="657" t="str">
        <f t="shared" si="563"/>
        <v>入力済</v>
      </c>
      <c r="AX1903" s="662" t="str">
        <f>IFERROR(VLOOKUP(K1903,'【参考】数式用'!$AR$3:$AS$49,2,FALSE),"")</f>
        <v/>
      </c>
      <c r="AY1903" s="657" t="str">
        <f t="shared" si="564"/>
        <v/>
      </c>
      <c r="AZ1903" s="657" t="str">
        <f t="shared" si="570"/>
        <v>入力済</v>
      </c>
      <c r="BA1903" s="662" t="str">
        <f>IFERROR(VLOOKUP(K1903,'【参考】数式用'!$AX$3:$AY$56,2,FALSE),"")</f>
        <v/>
      </c>
      <c r="BB1903" s="657" t="str">
        <f t="shared" si="565"/>
        <v/>
      </c>
      <c r="BC1903" s="673" t="str">
        <f t="shared" si="566"/>
        <v>入力済</v>
      </c>
      <c r="BD1903" s="657" t="str">
        <f t="shared" si="567"/>
        <v/>
      </c>
      <c r="BE1903" s="657" t="str">
        <f t="shared" si="568"/>
        <v/>
      </c>
      <c r="BF1903" s="659"/>
      <c r="BG1903" s="659"/>
      <c r="BH1903" s="681" t="e">
        <f>VLOOKUP(K1903,'【参考】数式用'!$A$2:$O$57,15,FALSE)</f>
        <v>#N/A</v>
      </c>
      <c r="BI1903" s="659"/>
      <c r="BJ1903" s="659"/>
      <c r="BK1903" s="659"/>
      <c r="BL1903" s="659"/>
      <c r="BM1903" s="659"/>
      <c r="BN1903" s="659"/>
      <c r="BO1903" s="676"/>
    </row>
    <row r="1904" spans="1:67" s="494" customFormat="1" ht="109.9" customHeight="1">
      <c r="A1904" s="506">
        <v>1893</v>
      </c>
      <c r="B1904" s="517" t="str">
        <f>IF(基本情報入力シート!B1932="","",基本情報入力シート!B1932)</f>
        <v/>
      </c>
      <c r="C1904" s="523"/>
      <c r="D1904" s="523"/>
      <c r="E1904" s="523"/>
      <c r="F1904" s="530"/>
      <c r="G1904" s="536" t="str">
        <f>IF(基本情報入力シート!L1932="","",基本情報入力シート!L1932)</f>
        <v/>
      </c>
      <c r="H1904" s="536" t="str">
        <f>IF(基本情報入力シート!Q1932="","",基本情報入力シート!Q1932)</f>
        <v/>
      </c>
      <c r="I1904" s="536" t="str">
        <f>IF(基本情報入力シート!V1932="","",基本情報入力シート!V1932)</f>
        <v/>
      </c>
      <c r="J1904" s="536" t="str">
        <f>IF(基本情報入力シート!W1932="","",基本情報入力シート!W1932)</f>
        <v/>
      </c>
      <c r="K1904" s="536" t="str">
        <f>IF(基本情報入力シート!Z1932="","",基本情報入力シート!Z1932)</f>
        <v/>
      </c>
      <c r="L1904" s="555" t="str">
        <f>IF(基本情報入力シート!AF1932=0,"",基本情報入力シート!AF1932)</f>
        <v/>
      </c>
      <c r="M1904" s="563" t="str">
        <f>IF(基本情報入力シート!AG1932="","",基本情報入力シート!AG1932)</f>
        <v/>
      </c>
      <c r="N1904" s="571"/>
      <c r="O1904" s="576" t="str">
        <f>IFERROR(VLOOKUP(K1904,'【参考】数式用'!$A$2:$F$57,MATCH(N1904,'【参考】数式用'!$C$3:$F$3,0)+2,0),"")</f>
        <v/>
      </c>
      <c r="P1904" s="583" t="s">
        <v>549</v>
      </c>
      <c r="Q1904" s="588"/>
      <c r="R1904" s="590" t="s">
        <v>71</v>
      </c>
      <c r="S1904" s="588"/>
      <c r="T1904" s="590" t="s">
        <v>743</v>
      </c>
      <c r="U1904" s="588"/>
      <c r="V1904" s="590" t="s">
        <v>71</v>
      </c>
      <c r="W1904" s="588"/>
      <c r="X1904" s="590" t="s">
        <v>560</v>
      </c>
      <c r="Y1904" s="590" t="s">
        <v>763</v>
      </c>
      <c r="Z1904" s="590" t="str">
        <f t="shared" si="552"/>
        <v/>
      </c>
      <c r="AA1904" s="594" t="s">
        <v>127</v>
      </c>
      <c r="AB1904" s="599" t="str">
        <f t="shared" si="553"/>
        <v/>
      </c>
      <c r="AC1904" s="604" t="str">
        <f>IFERROR(ROUNDDOWN(ROUNDDOWN(ROUND(L1904*VLOOKUP(K1904,'【参考】数式用'!$A$4:$F$57,MATCH("処遇改善加算Ⅳ",'【参考】数式用'!$C$3:$F$3,0)+2,0),0)*M1904,0)*Z1904*0.5,0),"")</f>
        <v/>
      </c>
      <c r="AD1904" s="610"/>
      <c r="AE1904" s="618"/>
      <c r="AF1904" s="618"/>
      <c r="AG1904" s="624"/>
      <c r="AH1904" s="627"/>
      <c r="AI1904" s="633"/>
      <c r="AJ1904" s="634"/>
      <c r="AK1904" s="648" t="str">
        <f t="shared" si="554"/>
        <v/>
      </c>
      <c r="AL1904" s="651" t="str">
        <f t="shared" si="569"/>
        <v/>
      </c>
      <c r="AM1904" s="654"/>
      <c r="AN1904" s="657" t="str">
        <f>IFERROR(VLOOKUP(K1904,'【参考】数式用'!$A$2:$N$57,14,FALSE),"")</f>
        <v/>
      </c>
      <c r="AO1904" s="657" t="str">
        <f t="shared" si="555"/>
        <v/>
      </c>
      <c r="AP1904" s="662" t="str">
        <f t="shared" si="556"/>
        <v/>
      </c>
      <c r="AQ1904" s="662" t="str">
        <f t="shared" si="557"/>
        <v>入力済</v>
      </c>
      <c r="AR1904" s="657" t="str">
        <f t="shared" si="558"/>
        <v/>
      </c>
      <c r="AS1904" s="662" t="str">
        <f t="shared" si="559"/>
        <v>入力済</v>
      </c>
      <c r="AT1904" s="662" t="str">
        <f t="shared" si="560"/>
        <v/>
      </c>
      <c r="AU1904" s="662" t="str">
        <f t="shared" si="561"/>
        <v/>
      </c>
      <c r="AV1904" s="657" t="str">
        <f t="shared" si="562"/>
        <v/>
      </c>
      <c r="AW1904" s="657" t="str">
        <f t="shared" si="563"/>
        <v>入力済</v>
      </c>
      <c r="AX1904" s="662" t="str">
        <f>IFERROR(VLOOKUP(K1904,'【参考】数式用'!$AR$3:$AS$49,2,FALSE),"")</f>
        <v/>
      </c>
      <c r="AY1904" s="657" t="str">
        <f t="shared" si="564"/>
        <v/>
      </c>
      <c r="AZ1904" s="657" t="str">
        <f t="shared" si="570"/>
        <v>入力済</v>
      </c>
      <c r="BA1904" s="662" t="str">
        <f>IFERROR(VLOOKUP(K1904,'【参考】数式用'!$AX$3:$AY$56,2,FALSE),"")</f>
        <v/>
      </c>
      <c r="BB1904" s="657" t="str">
        <f t="shared" si="565"/>
        <v/>
      </c>
      <c r="BC1904" s="673" t="str">
        <f t="shared" si="566"/>
        <v>入力済</v>
      </c>
      <c r="BD1904" s="657" t="str">
        <f t="shared" si="567"/>
        <v/>
      </c>
      <c r="BE1904" s="657" t="str">
        <f t="shared" si="568"/>
        <v/>
      </c>
      <c r="BF1904" s="659"/>
      <c r="BG1904" s="659"/>
      <c r="BH1904" s="681" t="e">
        <f>VLOOKUP(K1904,'【参考】数式用'!$A$2:$O$57,15,FALSE)</f>
        <v>#N/A</v>
      </c>
      <c r="BI1904" s="659"/>
      <c r="BJ1904" s="659"/>
      <c r="BK1904" s="659"/>
      <c r="BL1904" s="659"/>
      <c r="BM1904" s="659"/>
      <c r="BN1904" s="659"/>
      <c r="BO1904" s="676"/>
    </row>
    <row r="1905" spans="1:67" s="494" customFormat="1" ht="109.9" customHeight="1">
      <c r="A1905" s="506">
        <v>1894</v>
      </c>
      <c r="B1905" s="517" t="str">
        <f>IF(基本情報入力シート!B1933="","",基本情報入力シート!B1933)</f>
        <v/>
      </c>
      <c r="C1905" s="523"/>
      <c r="D1905" s="523"/>
      <c r="E1905" s="523"/>
      <c r="F1905" s="530"/>
      <c r="G1905" s="536" t="str">
        <f>IF(基本情報入力シート!L1933="","",基本情報入力シート!L1933)</f>
        <v/>
      </c>
      <c r="H1905" s="536" t="str">
        <f>IF(基本情報入力シート!Q1933="","",基本情報入力シート!Q1933)</f>
        <v/>
      </c>
      <c r="I1905" s="536" t="str">
        <f>IF(基本情報入力シート!V1933="","",基本情報入力シート!V1933)</f>
        <v/>
      </c>
      <c r="J1905" s="536" t="str">
        <f>IF(基本情報入力シート!W1933="","",基本情報入力シート!W1933)</f>
        <v/>
      </c>
      <c r="K1905" s="536" t="str">
        <f>IF(基本情報入力シート!Z1933="","",基本情報入力シート!Z1933)</f>
        <v/>
      </c>
      <c r="L1905" s="555" t="str">
        <f>IF(基本情報入力シート!AF1933=0,"",基本情報入力シート!AF1933)</f>
        <v/>
      </c>
      <c r="M1905" s="563" t="str">
        <f>IF(基本情報入力シート!AG1933="","",基本情報入力シート!AG1933)</f>
        <v/>
      </c>
      <c r="N1905" s="571"/>
      <c r="O1905" s="576" t="str">
        <f>IFERROR(VLOOKUP(K1905,'【参考】数式用'!$A$2:$F$57,MATCH(N1905,'【参考】数式用'!$C$3:$F$3,0)+2,0),"")</f>
        <v/>
      </c>
      <c r="P1905" s="583" t="s">
        <v>549</v>
      </c>
      <c r="Q1905" s="588"/>
      <c r="R1905" s="590" t="s">
        <v>71</v>
      </c>
      <c r="S1905" s="588"/>
      <c r="T1905" s="590" t="s">
        <v>743</v>
      </c>
      <c r="U1905" s="588"/>
      <c r="V1905" s="590" t="s">
        <v>71</v>
      </c>
      <c r="W1905" s="588"/>
      <c r="X1905" s="590" t="s">
        <v>560</v>
      </c>
      <c r="Y1905" s="590" t="s">
        <v>763</v>
      </c>
      <c r="Z1905" s="590" t="str">
        <f t="shared" si="552"/>
        <v/>
      </c>
      <c r="AA1905" s="594" t="s">
        <v>127</v>
      </c>
      <c r="AB1905" s="599" t="str">
        <f t="shared" si="553"/>
        <v/>
      </c>
      <c r="AC1905" s="604" t="str">
        <f>IFERROR(ROUNDDOWN(ROUNDDOWN(ROUND(L1905*VLOOKUP(K1905,'【参考】数式用'!$A$4:$F$57,MATCH("処遇改善加算Ⅳ",'【参考】数式用'!$C$3:$F$3,0)+2,0),0)*M1905,0)*Z1905*0.5,0),"")</f>
        <v/>
      </c>
      <c r="AD1905" s="610"/>
      <c r="AE1905" s="618"/>
      <c r="AF1905" s="618"/>
      <c r="AG1905" s="624"/>
      <c r="AH1905" s="627"/>
      <c r="AI1905" s="633"/>
      <c r="AJ1905" s="634"/>
      <c r="AK1905" s="648" t="str">
        <f t="shared" si="554"/>
        <v/>
      </c>
      <c r="AL1905" s="651" t="str">
        <f t="shared" si="569"/>
        <v/>
      </c>
      <c r="AM1905" s="654"/>
      <c r="AN1905" s="657" t="str">
        <f>IFERROR(VLOOKUP(K1905,'【参考】数式用'!$A$2:$N$57,14,FALSE),"")</f>
        <v/>
      </c>
      <c r="AO1905" s="657" t="str">
        <f t="shared" si="555"/>
        <v/>
      </c>
      <c r="AP1905" s="662" t="str">
        <f t="shared" si="556"/>
        <v/>
      </c>
      <c r="AQ1905" s="662" t="str">
        <f t="shared" si="557"/>
        <v>入力済</v>
      </c>
      <c r="AR1905" s="657" t="str">
        <f t="shared" si="558"/>
        <v/>
      </c>
      <c r="AS1905" s="662" t="str">
        <f t="shared" si="559"/>
        <v>入力済</v>
      </c>
      <c r="AT1905" s="662" t="str">
        <f t="shared" si="560"/>
        <v/>
      </c>
      <c r="AU1905" s="662" t="str">
        <f t="shared" si="561"/>
        <v/>
      </c>
      <c r="AV1905" s="657" t="str">
        <f t="shared" si="562"/>
        <v/>
      </c>
      <c r="AW1905" s="657" t="str">
        <f t="shared" si="563"/>
        <v>入力済</v>
      </c>
      <c r="AX1905" s="662" t="str">
        <f>IFERROR(VLOOKUP(K1905,'【参考】数式用'!$AR$3:$AS$49,2,FALSE),"")</f>
        <v/>
      </c>
      <c r="AY1905" s="657" t="str">
        <f t="shared" si="564"/>
        <v/>
      </c>
      <c r="AZ1905" s="657" t="str">
        <f t="shared" si="570"/>
        <v>入力済</v>
      </c>
      <c r="BA1905" s="662" t="str">
        <f>IFERROR(VLOOKUP(K1905,'【参考】数式用'!$AX$3:$AY$56,2,FALSE),"")</f>
        <v/>
      </c>
      <c r="BB1905" s="657" t="str">
        <f t="shared" si="565"/>
        <v/>
      </c>
      <c r="BC1905" s="673" t="str">
        <f t="shared" si="566"/>
        <v>入力済</v>
      </c>
      <c r="BD1905" s="657" t="str">
        <f t="shared" si="567"/>
        <v/>
      </c>
      <c r="BE1905" s="657" t="str">
        <f t="shared" si="568"/>
        <v/>
      </c>
      <c r="BF1905" s="659"/>
      <c r="BG1905" s="659"/>
      <c r="BH1905" s="681" t="e">
        <f>VLOOKUP(K1905,'【参考】数式用'!$A$2:$O$57,15,FALSE)</f>
        <v>#N/A</v>
      </c>
      <c r="BI1905" s="659"/>
      <c r="BJ1905" s="659"/>
      <c r="BK1905" s="659"/>
      <c r="BL1905" s="659"/>
      <c r="BM1905" s="659"/>
      <c r="BN1905" s="659"/>
      <c r="BO1905" s="676"/>
    </row>
    <row r="1906" spans="1:67" s="494" customFormat="1" ht="109.9" customHeight="1">
      <c r="A1906" s="506">
        <v>1895</v>
      </c>
      <c r="B1906" s="517" t="str">
        <f>IF(基本情報入力シート!B1934="","",基本情報入力シート!B1934)</f>
        <v/>
      </c>
      <c r="C1906" s="523"/>
      <c r="D1906" s="523"/>
      <c r="E1906" s="523"/>
      <c r="F1906" s="530"/>
      <c r="G1906" s="536" t="str">
        <f>IF(基本情報入力シート!L1934="","",基本情報入力シート!L1934)</f>
        <v/>
      </c>
      <c r="H1906" s="536" t="str">
        <f>IF(基本情報入力シート!Q1934="","",基本情報入力シート!Q1934)</f>
        <v/>
      </c>
      <c r="I1906" s="536" t="str">
        <f>IF(基本情報入力シート!V1934="","",基本情報入力シート!V1934)</f>
        <v/>
      </c>
      <c r="J1906" s="536" t="str">
        <f>IF(基本情報入力シート!W1934="","",基本情報入力シート!W1934)</f>
        <v/>
      </c>
      <c r="K1906" s="536" t="str">
        <f>IF(基本情報入力シート!Z1934="","",基本情報入力シート!Z1934)</f>
        <v/>
      </c>
      <c r="L1906" s="555" t="str">
        <f>IF(基本情報入力シート!AF1934=0,"",基本情報入力シート!AF1934)</f>
        <v/>
      </c>
      <c r="M1906" s="563" t="str">
        <f>IF(基本情報入力シート!AG1934="","",基本情報入力シート!AG1934)</f>
        <v/>
      </c>
      <c r="N1906" s="571"/>
      <c r="O1906" s="576" t="str">
        <f>IFERROR(VLOOKUP(K1906,'【参考】数式用'!$A$2:$F$57,MATCH(N1906,'【参考】数式用'!$C$3:$F$3,0)+2,0),"")</f>
        <v/>
      </c>
      <c r="P1906" s="583" t="s">
        <v>549</v>
      </c>
      <c r="Q1906" s="588"/>
      <c r="R1906" s="590" t="s">
        <v>71</v>
      </c>
      <c r="S1906" s="588"/>
      <c r="T1906" s="590" t="s">
        <v>743</v>
      </c>
      <c r="U1906" s="588"/>
      <c r="V1906" s="590" t="s">
        <v>71</v>
      </c>
      <c r="W1906" s="588"/>
      <c r="X1906" s="590" t="s">
        <v>560</v>
      </c>
      <c r="Y1906" s="590" t="s">
        <v>763</v>
      </c>
      <c r="Z1906" s="590" t="str">
        <f t="shared" si="552"/>
        <v/>
      </c>
      <c r="AA1906" s="594" t="s">
        <v>127</v>
      </c>
      <c r="AB1906" s="599" t="str">
        <f t="shared" si="553"/>
        <v/>
      </c>
      <c r="AC1906" s="604" t="str">
        <f>IFERROR(ROUNDDOWN(ROUNDDOWN(ROUND(L1906*VLOOKUP(K1906,'【参考】数式用'!$A$4:$F$57,MATCH("処遇改善加算Ⅳ",'【参考】数式用'!$C$3:$F$3,0)+2,0),0)*M1906,0)*Z1906*0.5,0),"")</f>
        <v/>
      </c>
      <c r="AD1906" s="610"/>
      <c r="AE1906" s="618"/>
      <c r="AF1906" s="618"/>
      <c r="AG1906" s="624"/>
      <c r="AH1906" s="627"/>
      <c r="AI1906" s="633"/>
      <c r="AJ1906" s="634"/>
      <c r="AK1906" s="648" t="str">
        <f t="shared" si="554"/>
        <v/>
      </c>
      <c r="AL1906" s="651" t="str">
        <f t="shared" si="569"/>
        <v/>
      </c>
      <c r="AM1906" s="654"/>
      <c r="AN1906" s="657" t="str">
        <f>IFERROR(VLOOKUP(K1906,'【参考】数式用'!$A$2:$N$57,14,FALSE),"")</f>
        <v/>
      </c>
      <c r="AO1906" s="657" t="str">
        <f t="shared" si="555"/>
        <v/>
      </c>
      <c r="AP1906" s="662" t="str">
        <f t="shared" si="556"/>
        <v/>
      </c>
      <c r="AQ1906" s="662" t="str">
        <f t="shared" si="557"/>
        <v>入力済</v>
      </c>
      <c r="AR1906" s="657" t="str">
        <f t="shared" si="558"/>
        <v/>
      </c>
      <c r="AS1906" s="662" t="str">
        <f t="shared" si="559"/>
        <v>入力済</v>
      </c>
      <c r="AT1906" s="662" t="str">
        <f t="shared" si="560"/>
        <v/>
      </c>
      <c r="AU1906" s="662" t="str">
        <f t="shared" si="561"/>
        <v/>
      </c>
      <c r="AV1906" s="657" t="str">
        <f t="shared" si="562"/>
        <v/>
      </c>
      <c r="AW1906" s="657" t="str">
        <f t="shared" si="563"/>
        <v>入力済</v>
      </c>
      <c r="AX1906" s="662" t="str">
        <f>IFERROR(VLOOKUP(K1906,'【参考】数式用'!$AR$3:$AS$49,2,FALSE),"")</f>
        <v/>
      </c>
      <c r="AY1906" s="657" t="str">
        <f t="shared" si="564"/>
        <v/>
      </c>
      <c r="AZ1906" s="657" t="str">
        <f t="shared" si="570"/>
        <v>入力済</v>
      </c>
      <c r="BA1906" s="662" t="str">
        <f>IFERROR(VLOOKUP(K1906,'【参考】数式用'!$AX$3:$AY$56,2,FALSE),"")</f>
        <v/>
      </c>
      <c r="BB1906" s="657" t="str">
        <f t="shared" si="565"/>
        <v/>
      </c>
      <c r="BC1906" s="673" t="str">
        <f t="shared" si="566"/>
        <v>入力済</v>
      </c>
      <c r="BD1906" s="657" t="str">
        <f t="shared" si="567"/>
        <v/>
      </c>
      <c r="BE1906" s="657" t="str">
        <f t="shared" si="568"/>
        <v/>
      </c>
      <c r="BF1906" s="659"/>
      <c r="BG1906" s="659"/>
      <c r="BH1906" s="681" t="e">
        <f>VLOOKUP(K1906,'【参考】数式用'!$A$2:$O$57,15,FALSE)</f>
        <v>#N/A</v>
      </c>
      <c r="BI1906" s="659"/>
      <c r="BJ1906" s="659"/>
      <c r="BK1906" s="659"/>
      <c r="BL1906" s="659"/>
      <c r="BM1906" s="659"/>
      <c r="BN1906" s="659"/>
      <c r="BO1906" s="676"/>
    </row>
    <row r="1907" spans="1:67" s="494" customFormat="1" ht="109.9" customHeight="1">
      <c r="A1907" s="506">
        <v>1896</v>
      </c>
      <c r="B1907" s="517" t="str">
        <f>IF(基本情報入力シート!B1935="","",基本情報入力シート!B1935)</f>
        <v/>
      </c>
      <c r="C1907" s="523"/>
      <c r="D1907" s="523"/>
      <c r="E1907" s="523"/>
      <c r="F1907" s="530"/>
      <c r="G1907" s="536" t="str">
        <f>IF(基本情報入力シート!L1935="","",基本情報入力シート!L1935)</f>
        <v/>
      </c>
      <c r="H1907" s="536" t="str">
        <f>IF(基本情報入力シート!Q1935="","",基本情報入力シート!Q1935)</f>
        <v/>
      </c>
      <c r="I1907" s="536" t="str">
        <f>IF(基本情報入力シート!V1935="","",基本情報入力シート!V1935)</f>
        <v/>
      </c>
      <c r="J1907" s="536" t="str">
        <f>IF(基本情報入力シート!W1935="","",基本情報入力シート!W1935)</f>
        <v/>
      </c>
      <c r="K1907" s="536" t="str">
        <f>IF(基本情報入力シート!Z1935="","",基本情報入力シート!Z1935)</f>
        <v/>
      </c>
      <c r="L1907" s="555" t="str">
        <f>IF(基本情報入力シート!AF1935=0,"",基本情報入力シート!AF1935)</f>
        <v/>
      </c>
      <c r="M1907" s="563" t="str">
        <f>IF(基本情報入力シート!AG1935="","",基本情報入力シート!AG1935)</f>
        <v/>
      </c>
      <c r="N1907" s="571"/>
      <c r="O1907" s="576" t="str">
        <f>IFERROR(VLOOKUP(K1907,'【参考】数式用'!$A$2:$F$57,MATCH(N1907,'【参考】数式用'!$C$3:$F$3,0)+2,0),"")</f>
        <v/>
      </c>
      <c r="P1907" s="583" t="s">
        <v>549</v>
      </c>
      <c r="Q1907" s="588"/>
      <c r="R1907" s="590" t="s">
        <v>71</v>
      </c>
      <c r="S1907" s="588"/>
      <c r="T1907" s="590" t="s">
        <v>743</v>
      </c>
      <c r="U1907" s="588"/>
      <c r="V1907" s="590" t="s">
        <v>71</v>
      </c>
      <c r="W1907" s="588"/>
      <c r="X1907" s="590" t="s">
        <v>560</v>
      </c>
      <c r="Y1907" s="590" t="s">
        <v>763</v>
      </c>
      <c r="Z1907" s="590" t="str">
        <f t="shared" si="552"/>
        <v/>
      </c>
      <c r="AA1907" s="594" t="s">
        <v>127</v>
      </c>
      <c r="AB1907" s="599" t="str">
        <f t="shared" si="553"/>
        <v/>
      </c>
      <c r="AC1907" s="604" t="str">
        <f>IFERROR(ROUNDDOWN(ROUNDDOWN(ROUND(L1907*VLOOKUP(K1907,'【参考】数式用'!$A$4:$F$57,MATCH("処遇改善加算Ⅳ",'【参考】数式用'!$C$3:$F$3,0)+2,0),0)*M1907,0)*Z1907*0.5,0),"")</f>
        <v/>
      </c>
      <c r="AD1907" s="610"/>
      <c r="AE1907" s="618"/>
      <c r="AF1907" s="618"/>
      <c r="AG1907" s="624"/>
      <c r="AH1907" s="627"/>
      <c r="AI1907" s="633"/>
      <c r="AJ1907" s="634"/>
      <c r="AK1907" s="648" t="str">
        <f t="shared" si="554"/>
        <v/>
      </c>
      <c r="AL1907" s="651" t="str">
        <f t="shared" si="569"/>
        <v/>
      </c>
      <c r="AM1907" s="654"/>
      <c r="AN1907" s="657" t="str">
        <f>IFERROR(VLOOKUP(K1907,'【参考】数式用'!$A$2:$N$57,14,FALSE),"")</f>
        <v/>
      </c>
      <c r="AO1907" s="657" t="str">
        <f t="shared" si="555"/>
        <v/>
      </c>
      <c r="AP1907" s="662" t="str">
        <f t="shared" si="556"/>
        <v/>
      </c>
      <c r="AQ1907" s="662" t="str">
        <f t="shared" si="557"/>
        <v>入力済</v>
      </c>
      <c r="AR1907" s="657" t="str">
        <f t="shared" si="558"/>
        <v/>
      </c>
      <c r="AS1907" s="662" t="str">
        <f t="shared" si="559"/>
        <v>入力済</v>
      </c>
      <c r="AT1907" s="662" t="str">
        <f t="shared" si="560"/>
        <v/>
      </c>
      <c r="AU1907" s="662" t="str">
        <f t="shared" si="561"/>
        <v/>
      </c>
      <c r="AV1907" s="657" t="str">
        <f t="shared" si="562"/>
        <v/>
      </c>
      <c r="AW1907" s="657" t="str">
        <f t="shared" si="563"/>
        <v>入力済</v>
      </c>
      <c r="AX1907" s="662" t="str">
        <f>IFERROR(VLOOKUP(K1907,'【参考】数式用'!$AR$3:$AS$49,2,FALSE),"")</f>
        <v/>
      </c>
      <c r="AY1907" s="657" t="str">
        <f t="shared" si="564"/>
        <v/>
      </c>
      <c r="AZ1907" s="657" t="str">
        <f t="shared" si="570"/>
        <v>入力済</v>
      </c>
      <c r="BA1907" s="662" t="str">
        <f>IFERROR(VLOOKUP(K1907,'【参考】数式用'!$AX$3:$AY$56,2,FALSE),"")</f>
        <v/>
      </c>
      <c r="BB1907" s="657" t="str">
        <f t="shared" si="565"/>
        <v/>
      </c>
      <c r="BC1907" s="673" t="str">
        <f t="shared" si="566"/>
        <v>入力済</v>
      </c>
      <c r="BD1907" s="657" t="str">
        <f t="shared" si="567"/>
        <v/>
      </c>
      <c r="BE1907" s="657" t="str">
        <f t="shared" si="568"/>
        <v/>
      </c>
      <c r="BF1907" s="659"/>
      <c r="BG1907" s="659"/>
      <c r="BH1907" s="681" t="e">
        <f>VLOOKUP(K1907,'【参考】数式用'!$A$2:$O$57,15,FALSE)</f>
        <v>#N/A</v>
      </c>
      <c r="BI1907" s="659"/>
      <c r="BJ1907" s="659"/>
      <c r="BK1907" s="659"/>
      <c r="BL1907" s="659"/>
      <c r="BM1907" s="659"/>
      <c r="BN1907" s="659"/>
      <c r="BO1907" s="676"/>
    </row>
    <row r="1908" spans="1:67" s="494" customFormat="1" ht="109.9" customHeight="1">
      <c r="A1908" s="506">
        <v>1897</v>
      </c>
      <c r="B1908" s="517" t="str">
        <f>IF(基本情報入力シート!B1936="","",基本情報入力シート!B1936)</f>
        <v/>
      </c>
      <c r="C1908" s="523"/>
      <c r="D1908" s="523"/>
      <c r="E1908" s="523"/>
      <c r="F1908" s="530"/>
      <c r="G1908" s="536" t="str">
        <f>IF(基本情報入力シート!L1936="","",基本情報入力シート!L1936)</f>
        <v/>
      </c>
      <c r="H1908" s="536" t="str">
        <f>IF(基本情報入力シート!Q1936="","",基本情報入力シート!Q1936)</f>
        <v/>
      </c>
      <c r="I1908" s="536" t="str">
        <f>IF(基本情報入力シート!V1936="","",基本情報入力シート!V1936)</f>
        <v/>
      </c>
      <c r="J1908" s="536" t="str">
        <f>IF(基本情報入力シート!W1936="","",基本情報入力シート!W1936)</f>
        <v/>
      </c>
      <c r="K1908" s="536" t="str">
        <f>IF(基本情報入力シート!Z1936="","",基本情報入力シート!Z1936)</f>
        <v/>
      </c>
      <c r="L1908" s="555" t="str">
        <f>IF(基本情報入力シート!AF1936=0,"",基本情報入力シート!AF1936)</f>
        <v/>
      </c>
      <c r="M1908" s="563" t="str">
        <f>IF(基本情報入力シート!AG1936="","",基本情報入力シート!AG1936)</f>
        <v/>
      </c>
      <c r="N1908" s="571"/>
      <c r="O1908" s="576" t="str">
        <f>IFERROR(VLOOKUP(K1908,'【参考】数式用'!$A$2:$F$57,MATCH(N1908,'【参考】数式用'!$C$3:$F$3,0)+2,0),"")</f>
        <v/>
      </c>
      <c r="P1908" s="583" t="s">
        <v>549</v>
      </c>
      <c r="Q1908" s="588"/>
      <c r="R1908" s="590" t="s">
        <v>71</v>
      </c>
      <c r="S1908" s="588"/>
      <c r="T1908" s="590" t="s">
        <v>743</v>
      </c>
      <c r="U1908" s="588"/>
      <c r="V1908" s="590" t="s">
        <v>71</v>
      </c>
      <c r="W1908" s="588"/>
      <c r="X1908" s="590" t="s">
        <v>560</v>
      </c>
      <c r="Y1908" s="590" t="s">
        <v>763</v>
      </c>
      <c r="Z1908" s="590" t="str">
        <f t="shared" si="552"/>
        <v/>
      </c>
      <c r="AA1908" s="594" t="s">
        <v>127</v>
      </c>
      <c r="AB1908" s="599" t="str">
        <f t="shared" si="553"/>
        <v/>
      </c>
      <c r="AC1908" s="604" t="str">
        <f>IFERROR(ROUNDDOWN(ROUNDDOWN(ROUND(L1908*VLOOKUP(K1908,'【参考】数式用'!$A$4:$F$57,MATCH("処遇改善加算Ⅳ",'【参考】数式用'!$C$3:$F$3,0)+2,0),0)*M1908,0)*Z1908*0.5,0),"")</f>
        <v/>
      </c>
      <c r="AD1908" s="610"/>
      <c r="AE1908" s="618"/>
      <c r="AF1908" s="618"/>
      <c r="AG1908" s="624"/>
      <c r="AH1908" s="627"/>
      <c r="AI1908" s="633"/>
      <c r="AJ1908" s="634"/>
      <c r="AK1908" s="648" t="str">
        <f t="shared" si="554"/>
        <v/>
      </c>
      <c r="AL1908" s="651" t="str">
        <f t="shared" si="569"/>
        <v/>
      </c>
      <c r="AM1908" s="654"/>
      <c r="AN1908" s="657" t="str">
        <f>IFERROR(VLOOKUP(K1908,'【参考】数式用'!$A$2:$N$57,14,FALSE),"")</f>
        <v/>
      </c>
      <c r="AO1908" s="657" t="str">
        <f t="shared" si="555"/>
        <v/>
      </c>
      <c r="AP1908" s="662" t="str">
        <f t="shared" si="556"/>
        <v/>
      </c>
      <c r="AQ1908" s="662" t="str">
        <f t="shared" si="557"/>
        <v>入力済</v>
      </c>
      <c r="AR1908" s="657" t="str">
        <f t="shared" si="558"/>
        <v/>
      </c>
      <c r="AS1908" s="662" t="str">
        <f t="shared" si="559"/>
        <v>入力済</v>
      </c>
      <c r="AT1908" s="662" t="str">
        <f t="shared" si="560"/>
        <v/>
      </c>
      <c r="AU1908" s="662" t="str">
        <f t="shared" si="561"/>
        <v/>
      </c>
      <c r="AV1908" s="657" t="str">
        <f t="shared" si="562"/>
        <v/>
      </c>
      <c r="AW1908" s="657" t="str">
        <f t="shared" si="563"/>
        <v>入力済</v>
      </c>
      <c r="AX1908" s="662" t="str">
        <f>IFERROR(VLOOKUP(K1908,'【参考】数式用'!$AR$3:$AS$49,2,FALSE),"")</f>
        <v/>
      </c>
      <c r="AY1908" s="657" t="str">
        <f t="shared" si="564"/>
        <v/>
      </c>
      <c r="AZ1908" s="657" t="str">
        <f t="shared" si="570"/>
        <v>入力済</v>
      </c>
      <c r="BA1908" s="662" t="str">
        <f>IFERROR(VLOOKUP(K1908,'【参考】数式用'!$AX$3:$AY$56,2,FALSE),"")</f>
        <v/>
      </c>
      <c r="BB1908" s="657" t="str">
        <f t="shared" si="565"/>
        <v/>
      </c>
      <c r="BC1908" s="673" t="str">
        <f t="shared" si="566"/>
        <v>入力済</v>
      </c>
      <c r="BD1908" s="657" t="str">
        <f t="shared" si="567"/>
        <v/>
      </c>
      <c r="BE1908" s="657" t="str">
        <f t="shared" si="568"/>
        <v/>
      </c>
      <c r="BF1908" s="659"/>
      <c r="BG1908" s="659"/>
      <c r="BH1908" s="681" t="e">
        <f>VLOOKUP(K1908,'【参考】数式用'!$A$2:$O$57,15,FALSE)</f>
        <v>#N/A</v>
      </c>
      <c r="BI1908" s="659"/>
      <c r="BJ1908" s="659"/>
      <c r="BK1908" s="659"/>
      <c r="BL1908" s="659"/>
      <c r="BM1908" s="659"/>
      <c r="BN1908" s="659"/>
      <c r="BO1908" s="676"/>
    </row>
    <row r="1909" spans="1:67" s="494" customFormat="1" ht="109.9" customHeight="1">
      <c r="A1909" s="506">
        <v>1898</v>
      </c>
      <c r="B1909" s="517" t="str">
        <f>IF(基本情報入力シート!B1937="","",基本情報入力シート!B1937)</f>
        <v/>
      </c>
      <c r="C1909" s="523"/>
      <c r="D1909" s="523"/>
      <c r="E1909" s="523"/>
      <c r="F1909" s="530"/>
      <c r="G1909" s="536" t="str">
        <f>IF(基本情報入力シート!L1937="","",基本情報入力シート!L1937)</f>
        <v/>
      </c>
      <c r="H1909" s="536" t="str">
        <f>IF(基本情報入力シート!Q1937="","",基本情報入力シート!Q1937)</f>
        <v/>
      </c>
      <c r="I1909" s="536" t="str">
        <f>IF(基本情報入力シート!V1937="","",基本情報入力シート!V1937)</f>
        <v/>
      </c>
      <c r="J1909" s="536" t="str">
        <f>IF(基本情報入力シート!W1937="","",基本情報入力シート!W1937)</f>
        <v/>
      </c>
      <c r="K1909" s="536" t="str">
        <f>IF(基本情報入力シート!Z1937="","",基本情報入力シート!Z1937)</f>
        <v/>
      </c>
      <c r="L1909" s="555" t="str">
        <f>IF(基本情報入力シート!AF1937=0,"",基本情報入力シート!AF1937)</f>
        <v/>
      </c>
      <c r="M1909" s="563" t="str">
        <f>IF(基本情報入力シート!AG1937="","",基本情報入力シート!AG1937)</f>
        <v/>
      </c>
      <c r="N1909" s="571"/>
      <c r="O1909" s="576" t="str">
        <f>IFERROR(VLOOKUP(K1909,'【参考】数式用'!$A$2:$F$57,MATCH(N1909,'【参考】数式用'!$C$3:$F$3,0)+2,0),"")</f>
        <v/>
      </c>
      <c r="P1909" s="583" t="s">
        <v>549</v>
      </c>
      <c r="Q1909" s="588"/>
      <c r="R1909" s="590" t="s">
        <v>71</v>
      </c>
      <c r="S1909" s="588"/>
      <c r="T1909" s="590" t="s">
        <v>743</v>
      </c>
      <c r="U1909" s="588"/>
      <c r="V1909" s="590" t="s">
        <v>71</v>
      </c>
      <c r="W1909" s="588"/>
      <c r="X1909" s="590" t="s">
        <v>560</v>
      </c>
      <c r="Y1909" s="590" t="s">
        <v>763</v>
      </c>
      <c r="Z1909" s="590" t="str">
        <f t="shared" si="552"/>
        <v/>
      </c>
      <c r="AA1909" s="594" t="s">
        <v>127</v>
      </c>
      <c r="AB1909" s="599" t="str">
        <f t="shared" si="553"/>
        <v/>
      </c>
      <c r="AC1909" s="604" t="str">
        <f>IFERROR(ROUNDDOWN(ROUNDDOWN(ROUND(L1909*VLOOKUP(K1909,'【参考】数式用'!$A$4:$F$57,MATCH("処遇改善加算Ⅳ",'【参考】数式用'!$C$3:$F$3,0)+2,0),0)*M1909,0)*Z1909*0.5,0),"")</f>
        <v/>
      </c>
      <c r="AD1909" s="610"/>
      <c r="AE1909" s="618"/>
      <c r="AF1909" s="618"/>
      <c r="AG1909" s="624"/>
      <c r="AH1909" s="627"/>
      <c r="AI1909" s="633"/>
      <c r="AJ1909" s="634"/>
      <c r="AK1909" s="648" t="str">
        <f t="shared" si="554"/>
        <v/>
      </c>
      <c r="AL1909" s="651" t="str">
        <f t="shared" si="569"/>
        <v/>
      </c>
      <c r="AM1909" s="654"/>
      <c r="AN1909" s="657" t="str">
        <f>IFERROR(VLOOKUP(K1909,'【参考】数式用'!$A$2:$N$57,14,FALSE),"")</f>
        <v/>
      </c>
      <c r="AO1909" s="657" t="str">
        <f t="shared" si="555"/>
        <v/>
      </c>
      <c r="AP1909" s="662" t="str">
        <f t="shared" si="556"/>
        <v/>
      </c>
      <c r="AQ1909" s="662" t="str">
        <f t="shared" si="557"/>
        <v>入力済</v>
      </c>
      <c r="AR1909" s="657" t="str">
        <f t="shared" si="558"/>
        <v/>
      </c>
      <c r="AS1909" s="662" t="str">
        <f t="shared" si="559"/>
        <v>入力済</v>
      </c>
      <c r="AT1909" s="662" t="str">
        <f t="shared" si="560"/>
        <v/>
      </c>
      <c r="AU1909" s="662" t="str">
        <f t="shared" si="561"/>
        <v/>
      </c>
      <c r="AV1909" s="657" t="str">
        <f t="shared" si="562"/>
        <v/>
      </c>
      <c r="AW1909" s="657" t="str">
        <f t="shared" si="563"/>
        <v>入力済</v>
      </c>
      <c r="AX1909" s="662" t="str">
        <f>IFERROR(VLOOKUP(K1909,'【参考】数式用'!$AR$3:$AS$49,2,FALSE),"")</f>
        <v/>
      </c>
      <c r="AY1909" s="657" t="str">
        <f t="shared" si="564"/>
        <v/>
      </c>
      <c r="AZ1909" s="657" t="str">
        <f t="shared" si="570"/>
        <v>入力済</v>
      </c>
      <c r="BA1909" s="662" t="str">
        <f>IFERROR(VLOOKUP(K1909,'【参考】数式用'!$AX$3:$AY$56,2,FALSE),"")</f>
        <v/>
      </c>
      <c r="BB1909" s="657" t="str">
        <f t="shared" si="565"/>
        <v/>
      </c>
      <c r="BC1909" s="673" t="str">
        <f t="shared" si="566"/>
        <v>入力済</v>
      </c>
      <c r="BD1909" s="657" t="str">
        <f t="shared" si="567"/>
        <v/>
      </c>
      <c r="BE1909" s="657" t="str">
        <f t="shared" si="568"/>
        <v/>
      </c>
      <c r="BF1909" s="659"/>
      <c r="BG1909" s="659"/>
      <c r="BH1909" s="681" t="e">
        <f>VLOOKUP(K1909,'【参考】数式用'!$A$2:$O$57,15,FALSE)</f>
        <v>#N/A</v>
      </c>
      <c r="BI1909" s="659"/>
      <c r="BJ1909" s="659"/>
      <c r="BK1909" s="659"/>
      <c r="BL1909" s="659"/>
      <c r="BM1909" s="659"/>
      <c r="BN1909" s="659"/>
      <c r="BO1909" s="676"/>
    </row>
    <row r="1910" spans="1:67" s="494" customFormat="1" ht="109.9" customHeight="1">
      <c r="A1910" s="506">
        <v>1899</v>
      </c>
      <c r="B1910" s="517" t="str">
        <f>IF(基本情報入力シート!B1938="","",基本情報入力シート!B1938)</f>
        <v/>
      </c>
      <c r="C1910" s="523"/>
      <c r="D1910" s="523"/>
      <c r="E1910" s="523"/>
      <c r="F1910" s="530"/>
      <c r="G1910" s="536" t="str">
        <f>IF(基本情報入力シート!L1938="","",基本情報入力シート!L1938)</f>
        <v/>
      </c>
      <c r="H1910" s="536" t="str">
        <f>IF(基本情報入力シート!Q1938="","",基本情報入力シート!Q1938)</f>
        <v/>
      </c>
      <c r="I1910" s="536" t="str">
        <f>IF(基本情報入力シート!V1938="","",基本情報入力シート!V1938)</f>
        <v/>
      </c>
      <c r="J1910" s="536" t="str">
        <f>IF(基本情報入力シート!W1938="","",基本情報入力シート!W1938)</f>
        <v/>
      </c>
      <c r="K1910" s="536" t="str">
        <f>IF(基本情報入力シート!Z1938="","",基本情報入力シート!Z1938)</f>
        <v/>
      </c>
      <c r="L1910" s="555" t="str">
        <f>IF(基本情報入力シート!AF1938=0,"",基本情報入力シート!AF1938)</f>
        <v/>
      </c>
      <c r="M1910" s="563" t="str">
        <f>IF(基本情報入力シート!AG1938="","",基本情報入力シート!AG1938)</f>
        <v/>
      </c>
      <c r="N1910" s="571"/>
      <c r="O1910" s="576" t="str">
        <f>IFERROR(VLOOKUP(K1910,'【参考】数式用'!$A$2:$F$57,MATCH(N1910,'【参考】数式用'!$C$3:$F$3,0)+2,0),"")</f>
        <v/>
      </c>
      <c r="P1910" s="583" t="s">
        <v>549</v>
      </c>
      <c r="Q1910" s="588"/>
      <c r="R1910" s="590" t="s">
        <v>71</v>
      </c>
      <c r="S1910" s="588"/>
      <c r="T1910" s="590" t="s">
        <v>743</v>
      </c>
      <c r="U1910" s="588"/>
      <c r="V1910" s="590" t="s">
        <v>71</v>
      </c>
      <c r="W1910" s="588"/>
      <c r="X1910" s="590" t="s">
        <v>560</v>
      </c>
      <c r="Y1910" s="590" t="s">
        <v>763</v>
      </c>
      <c r="Z1910" s="590" t="str">
        <f t="shared" si="552"/>
        <v/>
      </c>
      <c r="AA1910" s="594" t="s">
        <v>127</v>
      </c>
      <c r="AB1910" s="599" t="str">
        <f t="shared" si="553"/>
        <v/>
      </c>
      <c r="AC1910" s="604" t="str">
        <f>IFERROR(ROUNDDOWN(ROUNDDOWN(ROUND(L1910*VLOOKUP(K1910,'【参考】数式用'!$A$4:$F$57,MATCH("処遇改善加算Ⅳ",'【参考】数式用'!$C$3:$F$3,0)+2,0),0)*M1910,0)*Z1910*0.5,0),"")</f>
        <v/>
      </c>
      <c r="AD1910" s="610"/>
      <c r="AE1910" s="618"/>
      <c r="AF1910" s="618"/>
      <c r="AG1910" s="624"/>
      <c r="AH1910" s="627"/>
      <c r="AI1910" s="633"/>
      <c r="AJ1910" s="634"/>
      <c r="AK1910" s="648" t="str">
        <f t="shared" si="554"/>
        <v/>
      </c>
      <c r="AL1910" s="651" t="str">
        <f t="shared" si="569"/>
        <v/>
      </c>
      <c r="AM1910" s="654"/>
      <c r="AN1910" s="657" t="str">
        <f>IFERROR(VLOOKUP(K1910,'【参考】数式用'!$A$2:$N$57,14,FALSE),"")</f>
        <v/>
      </c>
      <c r="AO1910" s="657" t="str">
        <f t="shared" si="555"/>
        <v/>
      </c>
      <c r="AP1910" s="662" t="str">
        <f t="shared" si="556"/>
        <v/>
      </c>
      <c r="AQ1910" s="662" t="str">
        <f t="shared" si="557"/>
        <v>入力済</v>
      </c>
      <c r="AR1910" s="657" t="str">
        <f t="shared" si="558"/>
        <v/>
      </c>
      <c r="AS1910" s="662" t="str">
        <f t="shared" si="559"/>
        <v>入力済</v>
      </c>
      <c r="AT1910" s="662" t="str">
        <f t="shared" si="560"/>
        <v/>
      </c>
      <c r="AU1910" s="662" t="str">
        <f t="shared" si="561"/>
        <v/>
      </c>
      <c r="AV1910" s="657" t="str">
        <f t="shared" si="562"/>
        <v/>
      </c>
      <c r="AW1910" s="657" t="str">
        <f t="shared" si="563"/>
        <v>入力済</v>
      </c>
      <c r="AX1910" s="662" t="str">
        <f>IFERROR(VLOOKUP(K1910,'【参考】数式用'!$AR$3:$AS$49,2,FALSE),"")</f>
        <v/>
      </c>
      <c r="AY1910" s="657" t="str">
        <f t="shared" si="564"/>
        <v/>
      </c>
      <c r="AZ1910" s="657" t="str">
        <f t="shared" si="570"/>
        <v>入力済</v>
      </c>
      <c r="BA1910" s="662" t="str">
        <f>IFERROR(VLOOKUP(K1910,'【参考】数式用'!$AX$3:$AY$56,2,FALSE),"")</f>
        <v/>
      </c>
      <c r="BB1910" s="657" t="str">
        <f t="shared" si="565"/>
        <v/>
      </c>
      <c r="BC1910" s="673" t="str">
        <f t="shared" si="566"/>
        <v>入力済</v>
      </c>
      <c r="BD1910" s="657" t="str">
        <f t="shared" si="567"/>
        <v/>
      </c>
      <c r="BE1910" s="657" t="str">
        <f t="shared" si="568"/>
        <v/>
      </c>
      <c r="BF1910" s="659"/>
      <c r="BG1910" s="659"/>
      <c r="BH1910" s="681" t="e">
        <f>VLOOKUP(K1910,'【参考】数式用'!$A$2:$O$57,15,FALSE)</f>
        <v>#N/A</v>
      </c>
      <c r="BI1910" s="659"/>
      <c r="BJ1910" s="659"/>
      <c r="BK1910" s="659"/>
      <c r="BL1910" s="659"/>
      <c r="BM1910" s="659"/>
      <c r="BN1910" s="659"/>
      <c r="BO1910" s="676"/>
    </row>
    <row r="1911" spans="1:67" s="494" customFormat="1" ht="109.9" customHeight="1">
      <c r="A1911" s="506">
        <v>1900</v>
      </c>
      <c r="B1911" s="517" t="str">
        <f>IF(基本情報入力シート!B1939="","",基本情報入力シート!B1939)</f>
        <v/>
      </c>
      <c r="C1911" s="523"/>
      <c r="D1911" s="523"/>
      <c r="E1911" s="523"/>
      <c r="F1911" s="530"/>
      <c r="G1911" s="536" t="str">
        <f>IF(基本情報入力シート!L1939="","",基本情報入力シート!L1939)</f>
        <v/>
      </c>
      <c r="H1911" s="536" t="str">
        <f>IF(基本情報入力シート!Q1939="","",基本情報入力シート!Q1939)</f>
        <v/>
      </c>
      <c r="I1911" s="536" t="str">
        <f>IF(基本情報入力シート!V1939="","",基本情報入力シート!V1939)</f>
        <v/>
      </c>
      <c r="J1911" s="536" t="str">
        <f>IF(基本情報入力シート!W1939="","",基本情報入力シート!W1939)</f>
        <v/>
      </c>
      <c r="K1911" s="536" t="str">
        <f>IF(基本情報入力シート!Z1939="","",基本情報入力シート!Z1939)</f>
        <v/>
      </c>
      <c r="L1911" s="555" t="str">
        <f>IF(基本情報入力シート!AF1939=0,"",基本情報入力シート!AF1939)</f>
        <v/>
      </c>
      <c r="M1911" s="563" t="str">
        <f>IF(基本情報入力シート!AG1939="","",基本情報入力シート!AG1939)</f>
        <v/>
      </c>
      <c r="N1911" s="571"/>
      <c r="O1911" s="576" t="str">
        <f>IFERROR(VLOOKUP(K1911,'【参考】数式用'!$A$2:$F$57,MATCH(N1911,'【参考】数式用'!$C$3:$F$3,0)+2,0),"")</f>
        <v/>
      </c>
      <c r="P1911" s="583" t="s">
        <v>549</v>
      </c>
      <c r="Q1911" s="588"/>
      <c r="R1911" s="590" t="s">
        <v>71</v>
      </c>
      <c r="S1911" s="588"/>
      <c r="T1911" s="590" t="s">
        <v>743</v>
      </c>
      <c r="U1911" s="588"/>
      <c r="V1911" s="590" t="s">
        <v>71</v>
      </c>
      <c r="W1911" s="588"/>
      <c r="X1911" s="590" t="s">
        <v>560</v>
      </c>
      <c r="Y1911" s="590" t="s">
        <v>763</v>
      </c>
      <c r="Z1911" s="590" t="str">
        <f t="shared" si="552"/>
        <v/>
      </c>
      <c r="AA1911" s="594" t="s">
        <v>127</v>
      </c>
      <c r="AB1911" s="599" t="str">
        <f t="shared" si="553"/>
        <v/>
      </c>
      <c r="AC1911" s="604" t="str">
        <f>IFERROR(ROUNDDOWN(ROUNDDOWN(ROUND(L1911*VLOOKUP(K1911,'【参考】数式用'!$A$4:$F$57,MATCH("処遇改善加算Ⅳ",'【参考】数式用'!$C$3:$F$3,0)+2,0),0)*M1911,0)*Z1911*0.5,0),"")</f>
        <v/>
      </c>
      <c r="AD1911" s="610"/>
      <c r="AE1911" s="618"/>
      <c r="AF1911" s="618"/>
      <c r="AG1911" s="624"/>
      <c r="AH1911" s="627"/>
      <c r="AI1911" s="633"/>
      <c r="AJ1911" s="634"/>
      <c r="AK1911" s="648" t="str">
        <f t="shared" si="554"/>
        <v/>
      </c>
      <c r="AL1911" s="651" t="str">
        <f t="shared" si="569"/>
        <v/>
      </c>
      <c r="AM1911" s="654"/>
      <c r="AN1911" s="657" t="str">
        <f>IFERROR(VLOOKUP(K1911,'【参考】数式用'!$A$2:$N$57,14,FALSE),"")</f>
        <v/>
      </c>
      <c r="AO1911" s="657" t="str">
        <f t="shared" si="555"/>
        <v/>
      </c>
      <c r="AP1911" s="662" t="str">
        <f t="shared" si="556"/>
        <v/>
      </c>
      <c r="AQ1911" s="662" t="str">
        <f t="shared" si="557"/>
        <v>入力済</v>
      </c>
      <c r="AR1911" s="657" t="str">
        <f t="shared" si="558"/>
        <v/>
      </c>
      <c r="AS1911" s="662" t="str">
        <f t="shared" si="559"/>
        <v>入力済</v>
      </c>
      <c r="AT1911" s="662" t="str">
        <f t="shared" si="560"/>
        <v/>
      </c>
      <c r="AU1911" s="662" t="str">
        <f t="shared" si="561"/>
        <v/>
      </c>
      <c r="AV1911" s="657" t="str">
        <f t="shared" si="562"/>
        <v/>
      </c>
      <c r="AW1911" s="657" t="str">
        <f t="shared" si="563"/>
        <v>入力済</v>
      </c>
      <c r="AX1911" s="662" t="str">
        <f>IFERROR(VLOOKUP(K1911,'【参考】数式用'!$AR$3:$AS$49,2,FALSE),"")</f>
        <v/>
      </c>
      <c r="AY1911" s="657" t="str">
        <f t="shared" si="564"/>
        <v/>
      </c>
      <c r="AZ1911" s="657" t="str">
        <f t="shared" si="570"/>
        <v>入力済</v>
      </c>
      <c r="BA1911" s="662" t="str">
        <f>IFERROR(VLOOKUP(K1911,'【参考】数式用'!$AX$3:$AY$56,2,FALSE),"")</f>
        <v/>
      </c>
      <c r="BB1911" s="657" t="str">
        <f t="shared" si="565"/>
        <v/>
      </c>
      <c r="BC1911" s="673" t="str">
        <f t="shared" si="566"/>
        <v>入力済</v>
      </c>
      <c r="BD1911" s="657" t="str">
        <f t="shared" si="567"/>
        <v/>
      </c>
      <c r="BE1911" s="657" t="str">
        <f t="shared" si="568"/>
        <v/>
      </c>
      <c r="BF1911" s="659"/>
      <c r="BG1911" s="659"/>
      <c r="BH1911" s="681" t="e">
        <f>VLOOKUP(K1911,'【参考】数式用'!$A$2:$O$57,15,FALSE)</f>
        <v>#N/A</v>
      </c>
      <c r="BI1911" s="659"/>
      <c r="BJ1911" s="659"/>
      <c r="BK1911" s="659"/>
      <c r="BL1911" s="659"/>
      <c r="BM1911" s="659"/>
      <c r="BN1911" s="659"/>
      <c r="BO1911" s="676"/>
    </row>
    <row r="1912" spans="1:67" s="494" customFormat="1" ht="109.9" customHeight="1">
      <c r="A1912" s="506">
        <v>1901</v>
      </c>
      <c r="B1912" s="517" t="str">
        <f>IF(基本情報入力シート!B1940="","",基本情報入力シート!B1940)</f>
        <v/>
      </c>
      <c r="C1912" s="523"/>
      <c r="D1912" s="523"/>
      <c r="E1912" s="523"/>
      <c r="F1912" s="530"/>
      <c r="G1912" s="536" t="str">
        <f>IF(基本情報入力シート!L1940="","",基本情報入力シート!L1940)</f>
        <v/>
      </c>
      <c r="H1912" s="536" t="str">
        <f>IF(基本情報入力シート!Q1940="","",基本情報入力シート!Q1940)</f>
        <v/>
      </c>
      <c r="I1912" s="536" t="str">
        <f>IF(基本情報入力シート!V1940="","",基本情報入力シート!V1940)</f>
        <v/>
      </c>
      <c r="J1912" s="536" t="str">
        <f>IF(基本情報入力シート!W1940="","",基本情報入力シート!W1940)</f>
        <v/>
      </c>
      <c r="K1912" s="536" t="str">
        <f>IF(基本情報入力シート!Z1940="","",基本情報入力シート!Z1940)</f>
        <v/>
      </c>
      <c r="L1912" s="555" t="str">
        <f>IF(基本情報入力シート!AF1940=0,"",基本情報入力シート!AF1940)</f>
        <v/>
      </c>
      <c r="M1912" s="563" t="str">
        <f>IF(基本情報入力シート!AG1940="","",基本情報入力シート!AG1940)</f>
        <v/>
      </c>
      <c r="N1912" s="571"/>
      <c r="O1912" s="576" t="str">
        <f>IFERROR(VLOOKUP(K1912,'【参考】数式用'!$A$2:$F$57,MATCH(N1912,'【参考】数式用'!$C$3:$F$3,0)+2,0),"")</f>
        <v/>
      </c>
      <c r="P1912" s="583" t="s">
        <v>549</v>
      </c>
      <c r="Q1912" s="588"/>
      <c r="R1912" s="590" t="s">
        <v>71</v>
      </c>
      <c r="S1912" s="588"/>
      <c r="T1912" s="590" t="s">
        <v>743</v>
      </c>
      <c r="U1912" s="588"/>
      <c r="V1912" s="590" t="s">
        <v>71</v>
      </c>
      <c r="W1912" s="588"/>
      <c r="X1912" s="590" t="s">
        <v>560</v>
      </c>
      <c r="Y1912" s="590" t="s">
        <v>763</v>
      </c>
      <c r="Z1912" s="590" t="str">
        <f t="shared" si="552"/>
        <v/>
      </c>
      <c r="AA1912" s="594" t="s">
        <v>127</v>
      </c>
      <c r="AB1912" s="599" t="str">
        <f t="shared" si="553"/>
        <v/>
      </c>
      <c r="AC1912" s="604" t="str">
        <f>IFERROR(ROUNDDOWN(ROUNDDOWN(ROUND(L1912*VLOOKUP(K1912,'【参考】数式用'!$A$4:$F$57,MATCH("処遇改善加算Ⅳ",'【参考】数式用'!$C$3:$F$3,0)+2,0),0)*M1912,0)*Z1912*0.5,0),"")</f>
        <v/>
      </c>
      <c r="AD1912" s="610"/>
      <c r="AE1912" s="618"/>
      <c r="AF1912" s="618"/>
      <c r="AG1912" s="624"/>
      <c r="AH1912" s="627"/>
      <c r="AI1912" s="633"/>
      <c r="AJ1912" s="634"/>
      <c r="AK1912" s="648" t="str">
        <f t="shared" si="554"/>
        <v/>
      </c>
      <c r="AL1912" s="651" t="str">
        <f t="shared" si="569"/>
        <v/>
      </c>
      <c r="AM1912" s="654"/>
      <c r="AN1912" s="657" t="str">
        <f>IFERROR(VLOOKUP(K1912,'【参考】数式用'!$A$2:$N$57,14,FALSE),"")</f>
        <v/>
      </c>
      <c r="AO1912" s="657" t="str">
        <f t="shared" si="555"/>
        <v/>
      </c>
      <c r="AP1912" s="662" t="str">
        <f t="shared" si="556"/>
        <v/>
      </c>
      <c r="AQ1912" s="662" t="str">
        <f t="shared" si="557"/>
        <v>入力済</v>
      </c>
      <c r="AR1912" s="657" t="str">
        <f t="shared" si="558"/>
        <v/>
      </c>
      <c r="AS1912" s="662" t="str">
        <f t="shared" si="559"/>
        <v>入力済</v>
      </c>
      <c r="AT1912" s="662" t="str">
        <f t="shared" si="560"/>
        <v/>
      </c>
      <c r="AU1912" s="662" t="str">
        <f t="shared" si="561"/>
        <v/>
      </c>
      <c r="AV1912" s="657" t="str">
        <f t="shared" si="562"/>
        <v/>
      </c>
      <c r="AW1912" s="657" t="str">
        <f t="shared" si="563"/>
        <v>入力済</v>
      </c>
      <c r="AX1912" s="662" t="str">
        <f>IFERROR(VLOOKUP(K1912,'【参考】数式用'!$AR$3:$AS$49,2,FALSE),"")</f>
        <v/>
      </c>
      <c r="AY1912" s="657" t="str">
        <f t="shared" si="564"/>
        <v/>
      </c>
      <c r="AZ1912" s="657" t="str">
        <f t="shared" si="570"/>
        <v>入力済</v>
      </c>
      <c r="BA1912" s="662" t="str">
        <f>IFERROR(VLOOKUP(K1912,'【参考】数式用'!$AX$3:$AY$56,2,FALSE),"")</f>
        <v/>
      </c>
      <c r="BB1912" s="657" t="str">
        <f t="shared" si="565"/>
        <v/>
      </c>
      <c r="BC1912" s="673" t="str">
        <f t="shared" si="566"/>
        <v>入力済</v>
      </c>
      <c r="BD1912" s="657" t="str">
        <f t="shared" si="567"/>
        <v/>
      </c>
      <c r="BE1912" s="657" t="str">
        <f t="shared" si="568"/>
        <v/>
      </c>
      <c r="BF1912" s="659"/>
      <c r="BG1912" s="659"/>
      <c r="BH1912" s="681" t="e">
        <f>VLOOKUP(K1912,'【参考】数式用'!$A$2:$O$57,15,FALSE)</f>
        <v>#N/A</v>
      </c>
      <c r="BI1912" s="659"/>
      <c r="BJ1912" s="659"/>
      <c r="BK1912" s="659"/>
      <c r="BL1912" s="659"/>
      <c r="BM1912" s="659"/>
      <c r="BN1912" s="659"/>
      <c r="BO1912" s="676"/>
    </row>
    <row r="1913" spans="1:67" s="494" customFormat="1" ht="109.9" customHeight="1">
      <c r="A1913" s="506">
        <v>1902</v>
      </c>
      <c r="B1913" s="517" t="str">
        <f>IF(基本情報入力シート!B1941="","",基本情報入力シート!B1941)</f>
        <v/>
      </c>
      <c r="C1913" s="523"/>
      <c r="D1913" s="523"/>
      <c r="E1913" s="523"/>
      <c r="F1913" s="530"/>
      <c r="G1913" s="536" t="str">
        <f>IF(基本情報入力シート!L1941="","",基本情報入力シート!L1941)</f>
        <v/>
      </c>
      <c r="H1913" s="536" t="str">
        <f>IF(基本情報入力シート!Q1941="","",基本情報入力シート!Q1941)</f>
        <v/>
      </c>
      <c r="I1913" s="536" t="str">
        <f>IF(基本情報入力シート!V1941="","",基本情報入力シート!V1941)</f>
        <v/>
      </c>
      <c r="J1913" s="536" t="str">
        <f>IF(基本情報入力シート!W1941="","",基本情報入力シート!W1941)</f>
        <v/>
      </c>
      <c r="K1913" s="536" t="str">
        <f>IF(基本情報入力シート!Z1941="","",基本情報入力シート!Z1941)</f>
        <v/>
      </c>
      <c r="L1913" s="555" t="str">
        <f>IF(基本情報入力シート!AF1941=0,"",基本情報入力シート!AF1941)</f>
        <v/>
      </c>
      <c r="M1913" s="563" t="str">
        <f>IF(基本情報入力シート!AG1941="","",基本情報入力シート!AG1941)</f>
        <v/>
      </c>
      <c r="N1913" s="571"/>
      <c r="O1913" s="576" t="str">
        <f>IFERROR(VLOOKUP(K1913,'【参考】数式用'!$A$2:$F$57,MATCH(N1913,'【参考】数式用'!$C$3:$F$3,0)+2,0),"")</f>
        <v/>
      </c>
      <c r="P1913" s="583" t="s">
        <v>549</v>
      </c>
      <c r="Q1913" s="588"/>
      <c r="R1913" s="590" t="s">
        <v>71</v>
      </c>
      <c r="S1913" s="588"/>
      <c r="T1913" s="590" t="s">
        <v>743</v>
      </c>
      <c r="U1913" s="588"/>
      <c r="V1913" s="590" t="s">
        <v>71</v>
      </c>
      <c r="W1913" s="588"/>
      <c r="X1913" s="590" t="s">
        <v>560</v>
      </c>
      <c r="Y1913" s="590" t="s">
        <v>763</v>
      </c>
      <c r="Z1913" s="590" t="str">
        <f t="shared" si="552"/>
        <v/>
      </c>
      <c r="AA1913" s="594" t="s">
        <v>127</v>
      </c>
      <c r="AB1913" s="599" t="str">
        <f t="shared" si="553"/>
        <v/>
      </c>
      <c r="AC1913" s="604" t="str">
        <f>IFERROR(ROUNDDOWN(ROUNDDOWN(ROUND(L1913*VLOOKUP(K1913,'【参考】数式用'!$A$4:$F$57,MATCH("処遇改善加算Ⅳ",'【参考】数式用'!$C$3:$F$3,0)+2,0),0)*M1913,0)*Z1913*0.5,0),"")</f>
        <v/>
      </c>
      <c r="AD1913" s="610"/>
      <c r="AE1913" s="618"/>
      <c r="AF1913" s="618"/>
      <c r="AG1913" s="624"/>
      <c r="AH1913" s="627"/>
      <c r="AI1913" s="633"/>
      <c r="AJ1913" s="634"/>
      <c r="AK1913" s="648" t="str">
        <f t="shared" si="554"/>
        <v/>
      </c>
      <c r="AL1913" s="651" t="str">
        <f t="shared" si="569"/>
        <v/>
      </c>
      <c r="AM1913" s="654"/>
      <c r="AN1913" s="657" t="str">
        <f>IFERROR(VLOOKUP(K1913,'【参考】数式用'!$A$2:$N$57,14,FALSE),"")</f>
        <v/>
      </c>
      <c r="AO1913" s="657" t="str">
        <f t="shared" si="555"/>
        <v/>
      </c>
      <c r="AP1913" s="662" t="str">
        <f t="shared" si="556"/>
        <v/>
      </c>
      <c r="AQ1913" s="662" t="str">
        <f t="shared" si="557"/>
        <v>入力済</v>
      </c>
      <c r="AR1913" s="657" t="str">
        <f t="shared" si="558"/>
        <v/>
      </c>
      <c r="AS1913" s="662" t="str">
        <f t="shared" si="559"/>
        <v>入力済</v>
      </c>
      <c r="AT1913" s="662" t="str">
        <f t="shared" si="560"/>
        <v/>
      </c>
      <c r="AU1913" s="662" t="str">
        <f t="shared" si="561"/>
        <v/>
      </c>
      <c r="AV1913" s="657" t="str">
        <f t="shared" si="562"/>
        <v/>
      </c>
      <c r="AW1913" s="657" t="str">
        <f t="shared" si="563"/>
        <v>入力済</v>
      </c>
      <c r="AX1913" s="662" t="str">
        <f>IFERROR(VLOOKUP(K1913,'【参考】数式用'!$AR$3:$AS$49,2,FALSE),"")</f>
        <v/>
      </c>
      <c r="AY1913" s="657" t="str">
        <f t="shared" si="564"/>
        <v/>
      </c>
      <c r="AZ1913" s="657" t="str">
        <f t="shared" si="570"/>
        <v>入力済</v>
      </c>
      <c r="BA1913" s="662" t="str">
        <f>IFERROR(VLOOKUP(K1913,'【参考】数式用'!$AX$3:$AY$56,2,FALSE),"")</f>
        <v/>
      </c>
      <c r="BB1913" s="657" t="str">
        <f t="shared" si="565"/>
        <v/>
      </c>
      <c r="BC1913" s="673" t="str">
        <f t="shared" si="566"/>
        <v>入力済</v>
      </c>
      <c r="BD1913" s="657" t="str">
        <f t="shared" si="567"/>
        <v/>
      </c>
      <c r="BE1913" s="657" t="str">
        <f t="shared" si="568"/>
        <v/>
      </c>
      <c r="BF1913" s="659"/>
      <c r="BG1913" s="659"/>
      <c r="BH1913" s="681" t="e">
        <f>VLOOKUP(K1913,'【参考】数式用'!$A$2:$O$57,15,FALSE)</f>
        <v>#N/A</v>
      </c>
      <c r="BI1913" s="659"/>
      <c r="BJ1913" s="659"/>
      <c r="BK1913" s="659"/>
      <c r="BL1913" s="659"/>
      <c r="BM1913" s="659"/>
      <c r="BN1913" s="659"/>
      <c r="BO1913" s="676"/>
    </row>
    <row r="1914" spans="1:67" s="494" customFormat="1" ht="109.9" customHeight="1">
      <c r="A1914" s="506">
        <v>1903</v>
      </c>
      <c r="B1914" s="517" t="str">
        <f>IF(基本情報入力シート!B1942="","",基本情報入力シート!B1942)</f>
        <v/>
      </c>
      <c r="C1914" s="523"/>
      <c r="D1914" s="523"/>
      <c r="E1914" s="523"/>
      <c r="F1914" s="530"/>
      <c r="G1914" s="536" t="str">
        <f>IF(基本情報入力シート!L1942="","",基本情報入力シート!L1942)</f>
        <v/>
      </c>
      <c r="H1914" s="536" t="str">
        <f>IF(基本情報入力シート!Q1942="","",基本情報入力シート!Q1942)</f>
        <v/>
      </c>
      <c r="I1914" s="536" t="str">
        <f>IF(基本情報入力シート!V1942="","",基本情報入力シート!V1942)</f>
        <v/>
      </c>
      <c r="J1914" s="536" t="str">
        <f>IF(基本情報入力シート!W1942="","",基本情報入力シート!W1942)</f>
        <v/>
      </c>
      <c r="K1914" s="536" t="str">
        <f>IF(基本情報入力シート!Z1942="","",基本情報入力シート!Z1942)</f>
        <v/>
      </c>
      <c r="L1914" s="555" t="str">
        <f>IF(基本情報入力シート!AF1942=0,"",基本情報入力シート!AF1942)</f>
        <v/>
      </c>
      <c r="M1914" s="563" t="str">
        <f>IF(基本情報入力シート!AG1942="","",基本情報入力シート!AG1942)</f>
        <v/>
      </c>
      <c r="N1914" s="571"/>
      <c r="O1914" s="576" t="str">
        <f>IFERROR(VLOOKUP(K1914,'【参考】数式用'!$A$2:$F$57,MATCH(N1914,'【参考】数式用'!$C$3:$F$3,0)+2,0),"")</f>
        <v/>
      </c>
      <c r="P1914" s="583" t="s">
        <v>549</v>
      </c>
      <c r="Q1914" s="588"/>
      <c r="R1914" s="590" t="s">
        <v>71</v>
      </c>
      <c r="S1914" s="588"/>
      <c r="T1914" s="590" t="s">
        <v>743</v>
      </c>
      <c r="U1914" s="588"/>
      <c r="V1914" s="590" t="s">
        <v>71</v>
      </c>
      <c r="W1914" s="588"/>
      <c r="X1914" s="590" t="s">
        <v>560</v>
      </c>
      <c r="Y1914" s="590" t="s">
        <v>763</v>
      </c>
      <c r="Z1914" s="590" t="str">
        <f t="shared" si="552"/>
        <v/>
      </c>
      <c r="AA1914" s="594" t="s">
        <v>127</v>
      </c>
      <c r="AB1914" s="599" t="str">
        <f t="shared" si="553"/>
        <v/>
      </c>
      <c r="AC1914" s="604" t="str">
        <f>IFERROR(ROUNDDOWN(ROUNDDOWN(ROUND(L1914*VLOOKUP(K1914,'【参考】数式用'!$A$4:$F$57,MATCH("処遇改善加算Ⅳ",'【参考】数式用'!$C$3:$F$3,0)+2,0),0)*M1914,0)*Z1914*0.5,0),"")</f>
        <v/>
      </c>
      <c r="AD1914" s="610"/>
      <c r="AE1914" s="618"/>
      <c r="AF1914" s="618"/>
      <c r="AG1914" s="624"/>
      <c r="AH1914" s="627"/>
      <c r="AI1914" s="633"/>
      <c r="AJ1914" s="634"/>
      <c r="AK1914" s="648" t="str">
        <f t="shared" si="554"/>
        <v/>
      </c>
      <c r="AL1914" s="651" t="str">
        <f t="shared" si="569"/>
        <v/>
      </c>
      <c r="AM1914" s="654"/>
      <c r="AN1914" s="657" t="str">
        <f>IFERROR(VLOOKUP(K1914,'【参考】数式用'!$A$2:$N$57,14,FALSE),"")</f>
        <v/>
      </c>
      <c r="AO1914" s="657" t="str">
        <f t="shared" si="555"/>
        <v/>
      </c>
      <c r="AP1914" s="662" t="str">
        <f t="shared" si="556"/>
        <v/>
      </c>
      <c r="AQ1914" s="662" t="str">
        <f t="shared" si="557"/>
        <v>入力済</v>
      </c>
      <c r="AR1914" s="657" t="str">
        <f t="shared" si="558"/>
        <v/>
      </c>
      <c r="AS1914" s="662" t="str">
        <f t="shared" si="559"/>
        <v>入力済</v>
      </c>
      <c r="AT1914" s="662" t="str">
        <f t="shared" si="560"/>
        <v/>
      </c>
      <c r="AU1914" s="662" t="str">
        <f t="shared" si="561"/>
        <v/>
      </c>
      <c r="AV1914" s="657" t="str">
        <f t="shared" si="562"/>
        <v/>
      </c>
      <c r="AW1914" s="657" t="str">
        <f t="shared" si="563"/>
        <v>入力済</v>
      </c>
      <c r="AX1914" s="662" t="str">
        <f>IFERROR(VLOOKUP(K1914,'【参考】数式用'!$AR$3:$AS$49,2,FALSE),"")</f>
        <v/>
      </c>
      <c r="AY1914" s="657" t="str">
        <f t="shared" si="564"/>
        <v/>
      </c>
      <c r="AZ1914" s="657" t="str">
        <f t="shared" si="570"/>
        <v>入力済</v>
      </c>
      <c r="BA1914" s="662" t="str">
        <f>IFERROR(VLOOKUP(K1914,'【参考】数式用'!$AX$3:$AY$56,2,FALSE),"")</f>
        <v/>
      </c>
      <c r="BB1914" s="657" t="str">
        <f t="shared" si="565"/>
        <v/>
      </c>
      <c r="BC1914" s="673" t="str">
        <f t="shared" si="566"/>
        <v>入力済</v>
      </c>
      <c r="BD1914" s="657" t="str">
        <f t="shared" si="567"/>
        <v/>
      </c>
      <c r="BE1914" s="657" t="str">
        <f t="shared" si="568"/>
        <v/>
      </c>
      <c r="BF1914" s="659"/>
      <c r="BG1914" s="659"/>
      <c r="BH1914" s="681" t="e">
        <f>VLOOKUP(K1914,'【参考】数式用'!$A$2:$O$57,15,FALSE)</f>
        <v>#N/A</v>
      </c>
      <c r="BI1914" s="659"/>
      <c r="BJ1914" s="659"/>
      <c r="BK1914" s="659"/>
      <c r="BL1914" s="659"/>
      <c r="BM1914" s="659"/>
      <c r="BN1914" s="659"/>
      <c r="BO1914" s="676"/>
    </row>
    <row r="1915" spans="1:67" s="494" customFormat="1" ht="109.9" customHeight="1">
      <c r="A1915" s="506">
        <v>1904</v>
      </c>
      <c r="B1915" s="517" t="str">
        <f>IF(基本情報入力シート!B1943="","",基本情報入力シート!B1943)</f>
        <v/>
      </c>
      <c r="C1915" s="523"/>
      <c r="D1915" s="523"/>
      <c r="E1915" s="523"/>
      <c r="F1915" s="530"/>
      <c r="G1915" s="536" t="str">
        <f>IF(基本情報入力シート!L1943="","",基本情報入力シート!L1943)</f>
        <v/>
      </c>
      <c r="H1915" s="536" t="str">
        <f>IF(基本情報入力シート!Q1943="","",基本情報入力シート!Q1943)</f>
        <v/>
      </c>
      <c r="I1915" s="536" t="str">
        <f>IF(基本情報入力シート!V1943="","",基本情報入力シート!V1943)</f>
        <v/>
      </c>
      <c r="J1915" s="536" t="str">
        <f>IF(基本情報入力シート!W1943="","",基本情報入力シート!W1943)</f>
        <v/>
      </c>
      <c r="K1915" s="536" t="str">
        <f>IF(基本情報入力シート!Z1943="","",基本情報入力シート!Z1943)</f>
        <v/>
      </c>
      <c r="L1915" s="555" t="str">
        <f>IF(基本情報入力シート!AF1943=0,"",基本情報入力シート!AF1943)</f>
        <v/>
      </c>
      <c r="M1915" s="563" t="str">
        <f>IF(基本情報入力シート!AG1943="","",基本情報入力シート!AG1943)</f>
        <v/>
      </c>
      <c r="N1915" s="571"/>
      <c r="O1915" s="576" t="str">
        <f>IFERROR(VLOOKUP(K1915,'【参考】数式用'!$A$2:$F$57,MATCH(N1915,'【参考】数式用'!$C$3:$F$3,0)+2,0),"")</f>
        <v/>
      </c>
      <c r="P1915" s="583" t="s">
        <v>549</v>
      </c>
      <c r="Q1915" s="588"/>
      <c r="R1915" s="590" t="s">
        <v>71</v>
      </c>
      <c r="S1915" s="588"/>
      <c r="T1915" s="590" t="s">
        <v>743</v>
      </c>
      <c r="U1915" s="588"/>
      <c r="V1915" s="590" t="s">
        <v>71</v>
      </c>
      <c r="W1915" s="588"/>
      <c r="X1915" s="590" t="s">
        <v>560</v>
      </c>
      <c r="Y1915" s="590" t="s">
        <v>763</v>
      </c>
      <c r="Z1915" s="590" t="str">
        <f t="shared" si="552"/>
        <v/>
      </c>
      <c r="AA1915" s="594" t="s">
        <v>127</v>
      </c>
      <c r="AB1915" s="599" t="str">
        <f t="shared" si="553"/>
        <v/>
      </c>
      <c r="AC1915" s="604" t="str">
        <f>IFERROR(ROUNDDOWN(ROUNDDOWN(ROUND(L1915*VLOOKUP(K1915,'【参考】数式用'!$A$4:$F$57,MATCH("処遇改善加算Ⅳ",'【参考】数式用'!$C$3:$F$3,0)+2,0),0)*M1915,0)*Z1915*0.5,0),"")</f>
        <v/>
      </c>
      <c r="AD1915" s="610"/>
      <c r="AE1915" s="618"/>
      <c r="AF1915" s="618"/>
      <c r="AG1915" s="624"/>
      <c r="AH1915" s="627"/>
      <c r="AI1915" s="633"/>
      <c r="AJ1915" s="634"/>
      <c r="AK1915" s="648" t="str">
        <f t="shared" si="554"/>
        <v/>
      </c>
      <c r="AL1915" s="651" t="str">
        <f t="shared" si="569"/>
        <v/>
      </c>
      <c r="AM1915" s="654"/>
      <c r="AN1915" s="657" t="str">
        <f>IFERROR(VLOOKUP(K1915,'【参考】数式用'!$A$2:$N$57,14,FALSE),"")</f>
        <v/>
      </c>
      <c r="AO1915" s="657" t="str">
        <f t="shared" si="555"/>
        <v/>
      </c>
      <c r="AP1915" s="662" t="str">
        <f t="shared" si="556"/>
        <v/>
      </c>
      <c r="AQ1915" s="662" t="str">
        <f t="shared" si="557"/>
        <v>入力済</v>
      </c>
      <c r="AR1915" s="657" t="str">
        <f t="shared" si="558"/>
        <v/>
      </c>
      <c r="AS1915" s="662" t="str">
        <f t="shared" si="559"/>
        <v>入力済</v>
      </c>
      <c r="AT1915" s="662" t="str">
        <f t="shared" si="560"/>
        <v/>
      </c>
      <c r="AU1915" s="662" t="str">
        <f t="shared" si="561"/>
        <v/>
      </c>
      <c r="AV1915" s="657" t="str">
        <f t="shared" si="562"/>
        <v/>
      </c>
      <c r="AW1915" s="657" t="str">
        <f t="shared" si="563"/>
        <v>入力済</v>
      </c>
      <c r="AX1915" s="662" t="str">
        <f>IFERROR(VLOOKUP(K1915,'【参考】数式用'!$AR$3:$AS$49,2,FALSE),"")</f>
        <v/>
      </c>
      <c r="AY1915" s="657" t="str">
        <f t="shared" si="564"/>
        <v/>
      </c>
      <c r="AZ1915" s="657" t="str">
        <f t="shared" si="570"/>
        <v>入力済</v>
      </c>
      <c r="BA1915" s="662" t="str">
        <f>IFERROR(VLOOKUP(K1915,'【参考】数式用'!$AX$3:$AY$56,2,FALSE),"")</f>
        <v/>
      </c>
      <c r="BB1915" s="657" t="str">
        <f t="shared" si="565"/>
        <v/>
      </c>
      <c r="BC1915" s="673" t="str">
        <f t="shared" si="566"/>
        <v>入力済</v>
      </c>
      <c r="BD1915" s="657" t="str">
        <f t="shared" si="567"/>
        <v/>
      </c>
      <c r="BE1915" s="657" t="str">
        <f t="shared" si="568"/>
        <v/>
      </c>
      <c r="BF1915" s="659"/>
      <c r="BG1915" s="659"/>
      <c r="BH1915" s="681" t="e">
        <f>VLOOKUP(K1915,'【参考】数式用'!$A$2:$O$57,15,FALSE)</f>
        <v>#N/A</v>
      </c>
      <c r="BI1915" s="659"/>
      <c r="BJ1915" s="659"/>
      <c r="BK1915" s="659"/>
      <c r="BL1915" s="659"/>
      <c r="BM1915" s="659"/>
      <c r="BN1915" s="659"/>
      <c r="BO1915" s="676"/>
    </row>
    <row r="1916" spans="1:67" s="494" customFormat="1" ht="109.9" customHeight="1">
      <c r="A1916" s="506">
        <v>1905</v>
      </c>
      <c r="B1916" s="517" t="str">
        <f>IF(基本情報入力シート!B1944="","",基本情報入力シート!B1944)</f>
        <v/>
      </c>
      <c r="C1916" s="523"/>
      <c r="D1916" s="523"/>
      <c r="E1916" s="523"/>
      <c r="F1916" s="530"/>
      <c r="G1916" s="536" t="str">
        <f>IF(基本情報入力シート!L1944="","",基本情報入力シート!L1944)</f>
        <v/>
      </c>
      <c r="H1916" s="536" t="str">
        <f>IF(基本情報入力シート!Q1944="","",基本情報入力シート!Q1944)</f>
        <v/>
      </c>
      <c r="I1916" s="536" t="str">
        <f>IF(基本情報入力シート!V1944="","",基本情報入力シート!V1944)</f>
        <v/>
      </c>
      <c r="J1916" s="536" t="str">
        <f>IF(基本情報入力シート!W1944="","",基本情報入力シート!W1944)</f>
        <v/>
      </c>
      <c r="K1916" s="536" t="str">
        <f>IF(基本情報入力シート!Z1944="","",基本情報入力シート!Z1944)</f>
        <v/>
      </c>
      <c r="L1916" s="555" t="str">
        <f>IF(基本情報入力シート!AF1944=0,"",基本情報入力シート!AF1944)</f>
        <v/>
      </c>
      <c r="M1916" s="563" t="str">
        <f>IF(基本情報入力シート!AG1944="","",基本情報入力シート!AG1944)</f>
        <v/>
      </c>
      <c r="N1916" s="571"/>
      <c r="O1916" s="576" t="str">
        <f>IFERROR(VLOOKUP(K1916,'【参考】数式用'!$A$2:$F$57,MATCH(N1916,'【参考】数式用'!$C$3:$F$3,0)+2,0),"")</f>
        <v/>
      </c>
      <c r="P1916" s="583" t="s">
        <v>549</v>
      </c>
      <c r="Q1916" s="588"/>
      <c r="R1916" s="590" t="s">
        <v>71</v>
      </c>
      <c r="S1916" s="588"/>
      <c r="T1916" s="590" t="s">
        <v>743</v>
      </c>
      <c r="U1916" s="588"/>
      <c r="V1916" s="590" t="s">
        <v>71</v>
      </c>
      <c r="W1916" s="588"/>
      <c r="X1916" s="590" t="s">
        <v>560</v>
      </c>
      <c r="Y1916" s="590" t="s">
        <v>763</v>
      </c>
      <c r="Z1916" s="590" t="str">
        <f t="shared" si="552"/>
        <v/>
      </c>
      <c r="AA1916" s="594" t="s">
        <v>127</v>
      </c>
      <c r="AB1916" s="599" t="str">
        <f t="shared" si="553"/>
        <v/>
      </c>
      <c r="AC1916" s="604" t="str">
        <f>IFERROR(ROUNDDOWN(ROUNDDOWN(ROUND(L1916*VLOOKUP(K1916,'【参考】数式用'!$A$4:$F$57,MATCH("処遇改善加算Ⅳ",'【参考】数式用'!$C$3:$F$3,0)+2,0),0)*M1916,0)*Z1916*0.5,0),"")</f>
        <v/>
      </c>
      <c r="AD1916" s="610"/>
      <c r="AE1916" s="618"/>
      <c r="AF1916" s="618"/>
      <c r="AG1916" s="624"/>
      <c r="AH1916" s="627"/>
      <c r="AI1916" s="633"/>
      <c r="AJ1916" s="634"/>
      <c r="AK1916" s="648" t="str">
        <f t="shared" si="554"/>
        <v/>
      </c>
      <c r="AL1916" s="651" t="str">
        <f t="shared" si="569"/>
        <v/>
      </c>
      <c r="AM1916" s="654"/>
      <c r="AN1916" s="657" t="str">
        <f>IFERROR(VLOOKUP(K1916,'【参考】数式用'!$A$2:$N$57,14,FALSE),"")</f>
        <v/>
      </c>
      <c r="AO1916" s="657" t="str">
        <f t="shared" si="555"/>
        <v/>
      </c>
      <c r="AP1916" s="662" t="str">
        <f t="shared" si="556"/>
        <v/>
      </c>
      <c r="AQ1916" s="662" t="str">
        <f t="shared" si="557"/>
        <v>入力済</v>
      </c>
      <c r="AR1916" s="657" t="str">
        <f t="shared" si="558"/>
        <v/>
      </c>
      <c r="AS1916" s="662" t="str">
        <f t="shared" si="559"/>
        <v>入力済</v>
      </c>
      <c r="AT1916" s="662" t="str">
        <f t="shared" si="560"/>
        <v/>
      </c>
      <c r="AU1916" s="662" t="str">
        <f t="shared" si="561"/>
        <v/>
      </c>
      <c r="AV1916" s="657" t="str">
        <f t="shared" si="562"/>
        <v/>
      </c>
      <c r="AW1916" s="657" t="str">
        <f t="shared" si="563"/>
        <v>入力済</v>
      </c>
      <c r="AX1916" s="662" t="str">
        <f>IFERROR(VLOOKUP(K1916,'【参考】数式用'!$AR$3:$AS$49,2,FALSE),"")</f>
        <v/>
      </c>
      <c r="AY1916" s="657" t="str">
        <f t="shared" si="564"/>
        <v/>
      </c>
      <c r="AZ1916" s="657" t="str">
        <f t="shared" si="570"/>
        <v>入力済</v>
      </c>
      <c r="BA1916" s="662" t="str">
        <f>IFERROR(VLOOKUP(K1916,'【参考】数式用'!$AX$3:$AY$56,2,FALSE),"")</f>
        <v/>
      </c>
      <c r="BB1916" s="657" t="str">
        <f t="shared" si="565"/>
        <v/>
      </c>
      <c r="BC1916" s="673" t="str">
        <f t="shared" si="566"/>
        <v>入力済</v>
      </c>
      <c r="BD1916" s="657" t="str">
        <f t="shared" si="567"/>
        <v/>
      </c>
      <c r="BE1916" s="657" t="str">
        <f t="shared" si="568"/>
        <v/>
      </c>
      <c r="BF1916" s="659"/>
      <c r="BG1916" s="659"/>
      <c r="BH1916" s="681" t="e">
        <f>VLOOKUP(K1916,'【参考】数式用'!$A$2:$O$57,15,FALSE)</f>
        <v>#N/A</v>
      </c>
      <c r="BI1916" s="659"/>
      <c r="BJ1916" s="659"/>
      <c r="BK1916" s="659"/>
      <c r="BL1916" s="659"/>
      <c r="BM1916" s="659"/>
      <c r="BN1916" s="659"/>
      <c r="BO1916" s="676"/>
    </row>
    <row r="1917" spans="1:67" s="494" customFormat="1" ht="109.9" customHeight="1">
      <c r="A1917" s="506">
        <v>1906</v>
      </c>
      <c r="B1917" s="517" t="str">
        <f>IF(基本情報入力シート!B1945="","",基本情報入力シート!B1945)</f>
        <v/>
      </c>
      <c r="C1917" s="523"/>
      <c r="D1917" s="523"/>
      <c r="E1917" s="523"/>
      <c r="F1917" s="530"/>
      <c r="G1917" s="536" t="str">
        <f>IF(基本情報入力シート!L1945="","",基本情報入力シート!L1945)</f>
        <v/>
      </c>
      <c r="H1917" s="536" t="str">
        <f>IF(基本情報入力シート!Q1945="","",基本情報入力シート!Q1945)</f>
        <v/>
      </c>
      <c r="I1917" s="536" t="str">
        <f>IF(基本情報入力シート!V1945="","",基本情報入力シート!V1945)</f>
        <v/>
      </c>
      <c r="J1917" s="536" t="str">
        <f>IF(基本情報入力シート!W1945="","",基本情報入力シート!W1945)</f>
        <v/>
      </c>
      <c r="K1917" s="536" t="str">
        <f>IF(基本情報入力シート!Z1945="","",基本情報入力シート!Z1945)</f>
        <v/>
      </c>
      <c r="L1917" s="555" t="str">
        <f>IF(基本情報入力シート!AF1945=0,"",基本情報入力シート!AF1945)</f>
        <v/>
      </c>
      <c r="M1917" s="563" t="str">
        <f>IF(基本情報入力シート!AG1945="","",基本情報入力シート!AG1945)</f>
        <v/>
      </c>
      <c r="N1917" s="571"/>
      <c r="O1917" s="576" t="str">
        <f>IFERROR(VLOOKUP(K1917,'【参考】数式用'!$A$2:$F$57,MATCH(N1917,'【参考】数式用'!$C$3:$F$3,0)+2,0),"")</f>
        <v/>
      </c>
      <c r="P1917" s="583" t="s">
        <v>549</v>
      </c>
      <c r="Q1917" s="588"/>
      <c r="R1917" s="590" t="s">
        <v>71</v>
      </c>
      <c r="S1917" s="588"/>
      <c r="T1917" s="590" t="s">
        <v>743</v>
      </c>
      <c r="U1917" s="588"/>
      <c r="V1917" s="590" t="s">
        <v>71</v>
      </c>
      <c r="W1917" s="588"/>
      <c r="X1917" s="590" t="s">
        <v>560</v>
      </c>
      <c r="Y1917" s="590" t="s">
        <v>763</v>
      </c>
      <c r="Z1917" s="590" t="str">
        <f t="shared" si="552"/>
        <v/>
      </c>
      <c r="AA1917" s="594" t="s">
        <v>127</v>
      </c>
      <c r="AB1917" s="599" t="str">
        <f t="shared" si="553"/>
        <v/>
      </c>
      <c r="AC1917" s="604" t="str">
        <f>IFERROR(ROUNDDOWN(ROUNDDOWN(ROUND(L1917*VLOOKUP(K1917,'【参考】数式用'!$A$4:$F$57,MATCH("処遇改善加算Ⅳ",'【参考】数式用'!$C$3:$F$3,0)+2,0),0)*M1917,0)*Z1917*0.5,0),"")</f>
        <v/>
      </c>
      <c r="AD1917" s="610"/>
      <c r="AE1917" s="618"/>
      <c r="AF1917" s="618"/>
      <c r="AG1917" s="624"/>
      <c r="AH1917" s="627"/>
      <c r="AI1917" s="633"/>
      <c r="AJ1917" s="634"/>
      <c r="AK1917" s="648" t="str">
        <f t="shared" si="554"/>
        <v/>
      </c>
      <c r="AL1917" s="651" t="str">
        <f t="shared" si="569"/>
        <v/>
      </c>
      <c r="AM1917" s="654"/>
      <c r="AN1917" s="657" t="str">
        <f>IFERROR(VLOOKUP(K1917,'【参考】数式用'!$A$2:$N$57,14,FALSE),"")</f>
        <v/>
      </c>
      <c r="AO1917" s="657" t="str">
        <f t="shared" si="555"/>
        <v/>
      </c>
      <c r="AP1917" s="662" t="str">
        <f t="shared" si="556"/>
        <v/>
      </c>
      <c r="AQ1917" s="662" t="str">
        <f t="shared" si="557"/>
        <v>入力済</v>
      </c>
      <c r="AR1917" s="657" t="str">
        <f t="shared" si="558"/>
        <v/>
      </c>
      <c r="AS1917" s="662" t="str">
        <f t="shared" si="559"/>
        <v>入力済</v>
      </c>
      <c r="AT1917" s="662" t="str">
        <f t="shared" si="560"/>
        <v/>
      </c>
      <c r="AU1917" s="662" t="str">
        <f t="shared" si="561"/>
        <v/>
      </c>
      <c r="AV1917" s="657" t="str">
        <f t="shared" si="562"/>
        <v/>
      </c>
      <c r="AW1917" s="657" t="str">
        <f t="shared" si="563"/>
        <v>入力済</v>
      </c>
      <c r="AX1917" s="662" t="str">
        <f>IFERROR(VLOOKUP(K1917,'【参考】数式用'!$AR$3:$AS$49,2,FALSE),"")</f>
        <v/>
      </c>
      <c r="AY1917" s="657" t="str">
        <f t="shared" si="564"/>
        <v/>
      </c>
      <c r="AZ1917" s="657" t="str">
        <f t="shared" si="570"/>
        <v>入力済</v>
      </c>
      <c r="BA1917" s="662" t="str">
        <f>IFERROR(VLOOKUP(K1917,'【参考】数式用'!$AX$3:$AY$56,2,FALSE),"")</f>
        <v/>
      </c>
      <c r="BB1917" s="657" t="str">
        <f t="shared" si="565"/>
        <v/>
      </c>
      <c r="BC1917" s="673" t="str">
        <f t="shared" si="566"/>
        <v>入力済</v>
      </c>
      <c r="BD1917" s="657" t="str">
        <f t="shared" si="567"/>
        <v/>
      </c>
      <c r="BE1917" s="657" t="str">
        <f t="shared" si="568"/>
        <v/>
      </c>
      <c r="BF1917" s="659"/>
      <c r="BG1917" s="659"/>
      <c r="BH1917" s="681" t="e">
        <f>VLOOKUP(K1917,'【参考】数式用'!$A$2:$O$57,15,FALSE)</f>
        <v>#N/A</v>
      </c>
      <c r="BI1917" s="659"/>
      <c r="BJ1917" s="659"/>
      <c r="BK1917" s="659"/>
      <c r="BL1917" s="659"/>
      <c r="BM1917" s="659"/>
      <c r="BN1917" s="659"/>
      <c r="BO1917" s="676"/>
    </row>
    <row r="1918" spans="1:67" s="494" customFormat="1" ht="109.9" customHeight="1">
      <c r="A1918" s="506">
        <v>1907</v>
      </c>
      <c r="B1918" s="517" t="str">
        <f>IF(基本情報入力シート!B1946="","",基本情報入力シート!B1946)</f>
        <v/>
      </c>
      <c r="C1918" s="523"/>
      <c r="D1918" s="523"/>
      <c r="E1918" s="523"/>
      <c r="F1918" s="530"/>
      <c r="G1918" s="536" t="str">
        <f>IF(基本情報入力シート!L1946="","",基本情報入力シート!L1946)</f>
        <v/>
      </c>
      <c r="H1918" s="536" t="str">
        <f>IF(基本情報入力シート!Q1946="","",基本情報入力シート!Q1946)</f>
        <v/>
      </c>
      <c r="I1918" s="536" t="str">
        <f>IF(基本情報入力シート!V1946="","",基本情報入力シート!V1946)</f>
        <v/>
      </c>
      <c r="J1918" s="536" t="str">
        <f>IF(基本情報入力シート!W1946="","",基本情報入力シート!W1946)</f>
        <v/>
      </c>
      <c r="K1918" s="536" t="str">
        <f>IF(基本情報入力シート!Z1946="","",基本情報入力シート!Z1946)</f>
        <v/>
      </c>
      <c r="L1918" s="555" t="str">
        <f>IF(基本情報入力シート!AF1946=0,"",基本情報入力シート!AF1946)</f>
        <v/>
      </c>
      <c r="M1918" s="563" t="str">
        <f>IF(基本情報入力シート!AG1946="","",基本情報入力シート!AG1946)</f>
        <v/>
      </c>
      <c r="N1918" s="571"/>
      <c r="O1918" s="576" t="str">
        <f>IFERROR(VLOOKUP(K1918,'【参考】数式用'!$A$2:$F$57,MATCH(N1918,'【参考】数式用'!$C$3:$F$3,0)+2,0),"")</f>
        <v/>
      </c>
      <c r="P1918" s="583" t="s">
        <v>549</v>
      </c>
      <c r="Q1918" s="588"/>
      <c r="R1918" s="590" t="s">
        <v>71</v>
      </c>
      <c r="S1918" s="588"/>
      <c r="T1918" s="590" t="s">
        <v>743</v>
      </c>
      <c r="U1918" s="588"/>
      <c r="V1918" s="590" t="s">
        <v>71</v>
      </c>
      <c r="W1918" s="588"/>
      <c r="X1918" s="590" t="s">
        <v>560</v>
      </c>
      <c r="Y1918" s="590" t="s">
        <v>763</v>
      </c>
      <c r="Z1918" s="590" t="str">
        <f t="shared" si="552"/>
        <v/>
      </c>
      <c r="AA1918" s="594" t="s">
        <v>127</v>
      </c>
      <c r="AB1918" s="599" t="str">
        <f t="shared" si="553"/>
        <v/>
      </c>
      <c r="AC1918" s="604" t="str">
        <f>IFERROR(ROUNDDOWN(ROUNDDOWN(ROUND(L1918*VLOOKUP(K1918,'【参考】数式用'!$A$4:$F$57,MATCH("処遇改善加算Ⅳ",'【参考】数式用'!$C$3:$F$3,0)+2,0),0)*M1918,0)*Z1918*0.5,0),"")</f>
        <v/>
      </c>
      <c r="AD1918" s="610"/>
      <c r="AE1918" s="618"/>
      <c r="AF1918" s="618"/>
      <c r="AG1918" s="624"/>
      <c r="AH1918" s="627"/>
      <c r="AI1918" s="633"/>
      <c r="AJ1918" s="634"/>
      <c r="AK1918" s="648" t="str">
        <f t="shared" si="554"/>
        <v/>
      </c>
      <c r="AL1918" s="651" t="str">
        <f t="shared" si="569"/>
        <v/>
      </c>
      <c r="AM1918" s="654"/>
      <c r="AN1918" s="657" t="str">
        <f>IFERROR(VLOOKUP(K1918,'【参考】数式用'!$A$2:$N$57,14,FALSE),"")</f>
        <v/>
      </c>
      <c r="AO1918" s="657" t="str">
        <f t="shared" si="555"/>
        <v/>
      </c>
      <c r="AP1918" s="662" t="str">
        <f t="shared" si="556"/>
        <v/>
      </c>
      <c r="AQ1918" s="662" t="str">
        <f t="shared" si="557"/>
        <v>入力済</v>
      </c>
      <c r="AR1918" s="657" t="str">
        <f t="shared" si="558"/>
        <v/>
      </c>
      <c r="AS1918" s="662" t="str">
        <f t="shared" si="559"/>
        <v>入力済</v>
      </c>
      <c r="AT1918" s="662" t="str">
        <f t="shared" si="560"/>
        <v/>
      </c>
      <c r="AU1918" s="662" t="str">
        <f t="shared" si="561"/>
        <v/>
      </c>
      <c r="AV1918" s="657" t="str">
        <f t="shared" si="562"/>
        <v/>
      </c>
      <c r="AW1918" s="657" t="str">
        <f t="shared" si="563"/>
        <v>入力済</v>
      </c>
      <c r="AX1918" s="662" t="str">
        <f>IFERROR(VLOOKUP(K1918,'【参考】数式用'!$AR$3:$AS$49,2,FALSE),"")</f>
        <v/>
      </c>
      <c r="AY1918" s="657" t="str">
        <f t="shared" si="564"/>
        <v/>
      </c>
      <c r="AZ1918" s="657" t="str">
        <f t="shared" si="570"/>
        <v>入力済</v>
      </c>
      <c r="BA1918" s="662" t="str">
        <f>IFERROR(VLOOKUP(K1918,'【参考】数式用'!$AX$3:$AY$56,2,FALSE),"")</f>
        <v/>
      </c>
      <c r="BB1918" s="657" t="str">
        <f t="shared" si="565"/>
        <v/>
      </c>
      <c r="BC1918" s="673" t="str">
        <f t="shared" si="566"/>
        <v>入力済</v>
      </c>
      <c r="BD1918" s="657" t="str">
        <f t="shared" si="567"/>
        <v/>
      </c>
      <c r="BE1918" s="657" t="str">
        <f t="shared" si="568"/>
        <v/>
      </c>
      <c r="BF1918" s="659"/>
      <c r="BG1918" s="659"/>
      <c r="BH1918" s="681" t="e">
        <f>VLOOKUP(K1918,'【参考】数式用'!$A$2:$O$57,15,FALSE)</f>
        <v>#N/A</v>
      </c>
      <c r="BI1918" s="659"/>
      <c r="BJ1918" s="659"/>
      <c r="BK1918" s="659"/>
      <c r="BL1918" s="659"/>
      <c r="BM1918" s="659"/>
      <c r="BN1918" s="659"/>
      <c r="BO1918" s="676"/>
    </row>
    <row r="1919" spans="1:67" s="494" customFormat="1" ht="109.9" customHeight="1">
      <c r="A1919" s="506">
        <v>1908</v>
      </c>
      <c r="B1919" s="517" t="str">
        <f>IF(基本情報入力シート!B1947="","",基本情報入力シート!B1947)</f>
        <v/>
      </c>
      <c r="C1919" s="523"/>
      <c r="D1919" s="523"/>
      <c r="E1919" s="523"/>
      <c r="F1919" s="530"/>
      <c r="G1919" s="536" t="str">
        <f>IF(基本情報入力シート!L1947="","",基本情報入力シート!L1947)</f>
        <v/>
      </c>
      <c r="H1919" s="536" t="str">
        <f>IF(基本情報入力シート!Q1947="","",基本情報入力シート!Q1947)</f>
        <v/>
      </c>
      <c r="I1919" s="536" t="str">
        <f>IF(基本情報入力シート!V1947="","",基本情報入力シート!V1947)</f>
        <v/>
      </c>
      <c r="J1919" s="536" t="str">
        <f>IF(基本情報入力シート!W1947="","",基本情報入力シート!W1947)</f>
        <v/>
      </c>
      <c r="K1919" s="536" t="str">
        <f>IF(基本情報入力シート!Z1947="","",基本情報入力シート!Z1947)</f>
        <v/>
      </c>
      <c r="L1919" s="555" t="str">
        <f>IF(基本情報入力シート!AF1947=0,"",基本情報入力シート!AF1947)</f>
        <v/>
      </c>
      <c r="M1919" s="563" t="str">
        <f>IF(基本情報入力シート!AG1947="","",基本情報入力シート!AG1947)</f>
        <v/>
      </c>
      <c r="N1919" s="571"/>
      <c r="O1919" s="576" t="str">
        <f>IFERROR(VLOOKUP(K1919,'【参考】数式用'!$A$2:$F$57,MATCH(N1919,'【参考】数式用'!$C$3:$F$3,0)+2,0),"")</f>
        <v/>
      </c>
      <c r="P1919" s="583" t="s">
        <v>549</v>
      </c>
      <c r="Q1919" s="588"/>
      <c r="R1919" s="590" t="s">
        <v>71</v>
      </c>
      <c r="S1919" s="588"/>
      <c r="T1919" s="590" t="s">
        <v>743</v>
      </c>
      <c r="U1919" s="588"/>
      <c r="V1919" s="590" t="s">
        <v>71</v>
      </c>
      <c r="W1919" s="588"/>
      <c r="X1919" s="590" t="s">
        <v>560</v>
      </c>
      <c r="Y1919" s="590" t="s">
        <v>763</v>
      </c>
      <c r="Z1919" s="590" t="str">
        <f t="shared" si="552"/>
        <v/>
      </c>
      <c r="AA1919" s="594" t="s">
        <v>127</v>
      </c>
      <c r="AB1919" s="599" t="str">
        <f t="shared" si="553"/>
        <v/>
      </c>
      <c r="AC1919" s="604" t="str">
        <f>IFERROR(ROUNDDOWN(ROUNDDOWN(ROUND(L1919*VLOOKUP(K1919,'【参考】数式用'!$A$4:$F$57,MATCH("処遇改善加算Ⅳ",'【参考】数式用'!$C$3:$F$3,0)+2,0),0)*M1919,0)*Z1919*0.5,0),"")</f>
        <v/>
      </c>
      <c r="AD1919" s="610"/>
      <c r="AE1919" s="618"/>
      <c r="AF1919" s="618"/>
      <c r="AG1919" s="624"/>
      <c r="AH1919" s="627"/>
      <c r="AI1919" s="633"/>
      <c r="AJ1919" s="634"/>
      <c r="AK1919" s="648" t="str">
        <f t="shared" si="554"/>
        <v/>
      </c>
      <c r="AL1919" s="651" t="str">
        <f t="shared" si="569"/>
        <v/>
      </c>
      <c r="AM1919" s="654"/>
      <c r="AN1919" s="657" t="str">
        <f>IFERROR(VLOOKUP(K1919,'【参考】数式用'!$A$2:$N$57,14,FALSE),"")</f>
        <v/>
      </c>
      <c r="AO1919" s="657" t="str">
        <f t="shared" si="555"/>
        <v/>
      </c>
      <c r="AP1919" s="662" t="str">
        <f t="shared" si="556"/>
        <v/>
      </c>
      <c r="AQ1919" s="662" t="str">
        <f t="shared" si="557"/>
        <v>入力済</v>
      </c>
      <c r="AR1919" s="657" t="str">
        <f t="shared" si="558"/>
        <v/>
      </c>
      <c r="AS1919" s="662" t="str">
        <f t="shared" si="559"/>
        <v>入力済</v>
      </c>
      <c r="AT1919" s="662" t="str">
        <f t="shared" si="560"/>
        <v/>
      </c>
      <c r="AU1919" s="662" t="str">
        <f t="shared" si="561"/>
        <v/>
      </c>
      <c r="AV1919" s="657" t="str">
        <f t="shared" si="562"/>
        <v/>
      </c>
      <c r="AW1919" s="657" t="str">
        <f t="shared" si="563"/>
        <v>入力済</v>
      </c>
      <c r="AX1919" s="662" t="str">
        <f>IFERROR(VLOOKUP(K1919,'【参考】数式用'!$AR$3:$AS$49,2,FALSE),"")</f>
        <v/>
      </c>
      <c r="AY1919" s="657" t="str">
        <f t="shared" si="564"/>
        <v/>
      </c>
      <c r="AZ1919" s="657" t="str">
        <f t="shared" si="570"/>
        <v>入力済</v>
      </c>
      <c r="BA1919" s="662" t="str">
        <f>IFERROR(VLOOKUP(K1919,'【参考】数式用'!$AX$3:$AY$56,2,FALSE),"")</f>
        <v/>
      </c>
      <c r="BB1919" s="657" t="str">
        <f t="shared" si="565"/>
        <v/>
      </c>
      <c r="BC1919" s="673" t="str">
        <f t="shared" si="566"/>
        <v>入力済</v>
      </c>
      <c r="BD1919" s="657" t="str">
        <f t="shared" si="567"/>
        <v/>
      </c>
      <c r="BE1919" s="657" t="str">
        <f t="shared" si="568"/>
        <v/>
      </c>
      <c r="BF1919" s="659"/>
      <c r="BG1919" s="659"/>
      <c r="BH1919" s="681" t="e">
        <f>VLOOKUP(K1919,'【参考】数式用'!$A$2:$O$57,15,FALSE)</f>
        <v>#N/A</v>
      </c>
      <c r="BI1919" s="659"/>
      <c r="BJ1919" s="659"/>
      <c r="BK1919" s="659"/>
      <c r="BL1919" s="659"/>
      <c r="BM1919" s="659"/>
      <c r="BN1919" s="659"/>
      <c r="BO1919" s="676"/>
    </row>
    <row r="1920" spans="1:67" s="494" customFormat="1" ht="109.9" customHeight="1">
      <c r="A1920" s="506">
        <v>1909</v>
      </c>
      <c r="B1920" s="517" t="str">
        <f>IF(基本情報入力シート!B1948="","",基本情報入力シート!B1948)</f>
        <v/>
      </c>
      <c r="C1920" s="523"/>
      <c r="D1920" s="523"/>
      <c r="E1920" s="523"/>
      <c r="F1920" s="530"/>
      <c r="G1920" s="536" t="str">
        <f>IF(基本情報入力シート!L1948="","",基本情報入力シート!L1948)</f>
        <v/>
      </c>
      <c r="H1920" s="536" t="str">
        <f>IF(基本情報入力シート!Q1948="","",基本情報入力シート!Q1948)</f>
        <v/>
      </c>
      <c r="I1920" s="536" t="str">
        <f>IF(基本情報入力シート!V1948="","",基本情報入力シート!V1948)</f>
        <v/>
      </c>
      <c r="J1920" s="536" t="str">
        <f>IF(基本情報入力シート!W1948="","",基本情報入力シート!W1948)</f>
        <v/>
      </c>
      <c r="K1920" s="536" t="str">
        <f>IF(基本情報入力シート!Z1948="","",基本情報入力シート!Z1948)</f>
        <v/>
      </c>
      <c r="L1920" s="555" t="str">
        <f>IF(基本情報入力シート!AF1948=0,"",基本情報入力シート!AF1948)</f>
        <v/>
      </c>
      <c r="M1920" s="563" t="str">
        <f>IF(基本情報入力シート!AG1948="","",基本情報入力シート!AG1948)</f>
        <v/>
      </c>
      <c r="N1920" s="571"/>
      <c r="O1920" s="576" t="str">
        <f>IFERROR(VLOOKUP(K1920,'【参考】数式用'!$A$2:$F$57,MATCH(N1920,'【参考】数式用'!$C$3:$F$3,0)+2,0),"")</f>
        <v/>
      </c>
      <c r="P1920" s="583" t="s">
        <v>549</v>
      </c>
      <c r="Q1920" s="588"/>
      <c r="R1920" s="590" t="s">
        <v>71</v>
      </c>
      <c r="S1920" s="588"/>
      <c r="T1920" s="590" t="s">
        <v>743</v>
      </c>
      <c r="U1920" s="588"/>
      <c r="V1920" s="590" t="s">
        <v>71</v>
      </c>
      <c r="W1920" s="588"/>
      <c r="X1920" s="590" t="s">
        <v>560</v>
      </c>
      <c r="Y1920" s="590" t="s">
        <v>763</v>
      </c>
      <c r="Z1920" s="590" t="str">
        <f t="shared" si="552"/>
        <v/>
      </c>
      <c r="AA1920" s="594" t="s">
        <v>127</v>
      </c>
      <c r="AB1920" s="599" t="str">
        <f t="shared" si="553"/>
        <v/>
      </c>
      <c r="AC1920" s="604" t="str">
        <f>IFERROR(ROUNDDOWN(ROUNDDOWN(ROUND(L1920*VLOOKUP(K1920,'【参考】数式用'!$A$4:$F$57,MATCH("処遇改善加算Ⅳ",'【参考】数式用'!$C$3:$F$3,0)+2,0),0)*M1920,0)*Z1920*0.5,0),"")</f>
        <v/>
      </c>
      <c r="AD1920" s="610"/>
      <c r="AE1920" s="618"/>
      <c r="AF1920" s="618"/>
      <c r="AG1920" s="624"/>
      <c r="AH1920" s="627"/>
      <c r="AI1920" s="633"/>
      <c r="AJ1920" s="634"/>
      <c r="AK1920" s="648" t="str">
        <f t="shared" si="554"/>
        <v/>
      </c>
      <c r="AL1920" s="651" t="str">
        <f t="shared" si="569"/>
        <v/>
      </c>
      <c r="AM1920" s="654"/>
      <c r="AN1920" s="657" t="str">
        <f>IFERROR(VLOOKUP(K1920,'【参考】数式用'!$A$2:$N$57,14,FALSE),"")</f>
        <v/>
      </c>
      <c r="AO1920" s="657" t="str">
        <f t="shared" si="555"/>
        <v/>
      </c>
      <c r="AP1920" s="662" t="str">
        <f t="shared" si="556"/>
        <v/>
      </c>
      <c r="AQ1920" s="662" t="str">
        <f t="shared" si="557"/>
        <v>入力済</v>
      </c>
      <c r="AR1920" s="657" t="str">
        <f t="shared" si="558"/>
        <v/>
      </c>
      <c r="AS1920" s="662" t="str">
        <f t="shared" si="559"/>
        <v>入力済</v>
      </c>
      <c r="AT1920" s="662" t="str">
        <f t="shared" si="560"/>
        <v/>
      </c>
      <c r="AU1920" s="662" t="str">
        <f t="shared" si="561"/>
        <v/>
      </c>
      <c r="AV1920" s="657" t="str">
        <f t="shared" si="562"/>
        <v/>
      </c>
      <c r="AW1920" s="657" t="str">
        <f t="shared" si="563"/>
        <v>入力済</v>
      </c>
      <c r="AX1920" s="662" t="str">
        <f>IFERROR(VLOOKUP(K1920,'【参考】数式用'!$AR$3:$AS$49,2,FALSE),"")</f>
        <v/>
      </c>
      <c r="AY1920" s="657" t="str">
        <f t="shared" si="564"/>
        <v/>
      </c>
      <c r="AZ1920" s="657" t="str">
        <f t="shared" si="570"/>
        <v>入力済</v>
      </c>
      <c r="BA1920" s="662" t="str">
        <f>IFERROR(VLOOKUP(K1920,'【参考】数式用'!$AX$3:$AY$56,2,FALSE),"")</f>
        <v/>
      </c>
      <c r="BB1920" s="657" t="str">
        <f t="shared" si="565"/>
        <v/>
      </c>
      <c r="BC1920" s="673" t="str">
        <f t="shared" si="566"/>
        <v>入力済</v>
      </c>
      <c r="BD1920" s="657" t="str">
        <f t="shared" si="567"/>
        <v/>
      </c>
      <c r="BE1920" s="657" t="str">
        <f t="shared" si="568"/>
        <v/>
      </c>
      <c r="BF1920" s="659"/>
      <c r="BG1920" s="659"/>
      <c r="BH1920" s="681" t="e">
        <f>VLOOKUP(K1920,'【参考】数式用'!$A$2:$O$57,15,FALSE)</f>
        <v>#N/A</v>
      </c>
      <c r="BI1920" s="659"/>
      <c r="BJ1920" s="659"/>
      <c r="BK1920" s="659"/>
      <c r="BL1920" s="659"/>
      <c r="BM1920" s="659"/>
      <c r="BN1920" s="659"/>
      <c r="BO1920" s="676"/>
    </row>
    <row r="1921" spans="1:67" s="494" customFormat="1" ht="109.9" customHeight="1">
      <c r="A1921" s="506">
        <v>1910</v>
      </c>
      <c r="B1921" s="517" t="str">
        <f>IF(基本情報入力シート!B1949="","",基本情報入力シート!B1949)</f>
        <v/>
      </c>
      <c r="C1921" s="523"/>
      <c r="D1921" s="523"/>
      <c r="E1921" s="523"/>
      <c r="F1921" s="530"/>
      <c r="G1921" s="536" t="str">
        <f>IF(基本情報入力シート!L1949="","",基本情報入力シート!L1949)</f>
        <v/>
      </c>
      <c r="H1921" s="536" t="str">
        <f>IF(基本情報入力シート!Q1949="","",基本情報入力シート!Q1949)</f>
        <v/>
      </c>
      <c r="I1921" s="536" t="str">
        <f>IF(基本情報入力シート!V1949="","",基本情報入力シート!V1949)</f>
        <v/>
      </c>
      <c r="J1921" s="536" t="str">
        <f>IF(基本情報入力シート!W1949="","",基本情報入力シート!W1949)</f>
        <v/>
      </c>
      <c r="K1921" s="536" t="str">
        <f>IF(基本情報入力シート!Z1949="","",基本情報入力シート!Z1949)</f>
        <v/>
      </c>
      <c r="L1921" s="555" t="str">
        <f>IF(基本情報入力シート!AF1949=0,"",基本情報入力シート!AF1949)</f>
        <v/>
      </c>
      <c r="M1921" s="563" t="str">
        <f>IF(基本情報入力シート!AG1949="","",基本情報入力シート!AG1949)</f>
        <v/>
      </c>
      <c r="N1921" s="571"/>
      <c r="O1921" s="576" t="str">
        <f>IFERROR(VLOOKUP(K1921,'【参考】数式用'!$A$2:$F$57,MATCH(N1921,'【参考】数式用'!$C$3:$F$3,0)+2,0),"")</f>
        <v/>
      </c>
      <c r="P1921" s="583" t="s">
        <v>549</v>
      </c>
      <c r="Q1921" s="588"/>
      <c r="R1921" s="590" t="s">
        <v>71</v>
      </c>
      <c r="S1921" s="588"/>
      <c r="T1921" s="590" t="s">
        <v>743</v>
      </c>
      <c r="U1921" s="588"/>
      <c r="V1921" s="590" t="s">
        <v>71</v>
      </c>
      <c r="W1921" s="588"/>
      <c r="X1921" s="590" t="s">
        <v>560</v>
      </c>
      <c r="Y1921" s="590" t="s">
        <v>763</v>
      </c>
      <c r="Z1921" s="590" t="str">
        <f t="shared" si="552"/>
        <v/>
      </c>
      <c r="AA1921" s="594" t="s">
        <v>127</v>
      </c>
      <c r="AB1921" s="599" t="str">
        <f t="shared" si="553"/>
        <v/>
      </c>
      <c r="AC1921" s="604" t="str">
        <f>IFERROR(ROUNDDOWN(ROUNDDOWN(ROUND(L1921*VLOOKUP(K1921,'【参考】数式用'!$A$4:$F$57,MATCH("処遇改善加算Ⅳ",'【参考】数式用'!$C$3:$F$3,0)+2,0),0)*M1921,0)*Z1921*0.5,0),"")</f>
        <v/>
      </c>
      <c r="AD1921" s="610"/>
      <c r="AE1921" s="618"/>
      <c r="AF1921" s="618"/>
      <c r="AG1921" s="624"/>
      <c r="AH1921" s="627"/>
      <c r="AI1921" s="633"/>
      <c r="AJ1921" s="634"/>
      <c r="AK1921" s="648" t="str">
        <f t="shared" si="554"/>
        <v/>
      </c>
      <c r="AL1921" s="651" t="str">
        <f t="shared" si="569"/>
        <v/>
      </c>
      <c r="AM1921" s="654"/>
      <c r="AN1921" s="657" t="str">
        <f>IFERROR(VLOOKUP(K1921,'【参考】数式用'!$A$2:$N$57,14,FALSE),"")</f>
        <v/>
      </c>
      <c r="AO1921" s="657" t="str">
        <f t="shared" si="555"/>
        <v/>
      </c>
      <c r="AP1921" s="662" t="str">
        <f t="shared" si="556"/>
        <v/>
      </c>
      <c r="AQ1921" s="662" t="str">
        <f t="shared" si="557"/>
        <v>入力済</v>
      </c>
      <c r="AR1921" s="657" t="str">
        <f t="shared" si="558"/>
        <v/>
      </c>
      <c r="AS1921" s="662" t="str">
        <f t="shared" si="559"/>
        <v>入力済</v>
      </c>
      <c r="AT1921" s="662" t="str">
        <f t="shared" si="560"/>
        <v/>
      </c>
      <c r="AU1921" s="662" t="str">
        <f t="shared" si="561"/>
        <v/>
      </c>
      <c r="AV1921" s="657" t="str">
        <f t="shared" si="562"/>
        <v/>
      </c>
      <c r="AW1921" s="657" t="str">
        <f t="shared" si="563"/>
        <v>入力済</v>
      </c>
      <c r="AX1921" s="662" t="str">
        <f>IFERROR(VLOOKUP(K1921,'【参考】数式用'!$AR$3:$AS$49,2,FALSE),"")</f>
        <v/>
      </c>
      <c r="AY1921" s="657" t="str">
        <f t="shared" si="564"/>
        <v/>
      </c>
      <c r="AZ1921" s="657" t="str">
        <f t="shared" si="570"/>
        <v>入力済</v>
      </c>
      <c r="BA1921" s="662" t="str">
        <f>IFERROR(VLOOKUP(K1921,'【参考】数式用'!$AX$3:$AY$56,2,FALSE),"")</f>
        <v/>
      </c>
      <c r="BB1921" s="657" t="str">
        <f t="shared" si="565"/>
        <v/>
      </c>
      <c r="BC1921" s="673" t="str">
        <f t="shared" si="566"/>
        <v>入力済</v>
      </c>
      <c r="BD1921" s="657" t="str">
        <f t="shared" si="567"/>
        <v/>
      </c>
      <c r="BE1921" s="657" t="str">
        <f t="shared" si="568"/>
        <v/>
      </c>
      <c r="BF1921" s="659"/>
      <c r="BG1921" s="659"/>
      <c r="BH1921" s="681" t="e">
        <f>VLOOKUP(K1921,'【参考】数式用'!$A$2:$O$57,15,FALSE)</f>
        <v>#N/A</v>
      </c>
      <c r="BI1921" s="659"/>
      <c r="BJ1921" s="659"/>
      <c r="BK1921" s="659"/>
      <c r="BL1921" s="659"/>
      <c r="BM1921" s="659"/>
      <c r="BN1921" s="659"/>
      <c r="BO1921" s="676"/>
    </row>
    <row r="1922" spans="1:67" s="494" customFormat="1" ht="109.9" customHeight="1">
      <c r="A1922" s="506">
        <v>1911</v>
      </c>
      <c r="B1922" s="517" t="str">
        <f>IF(基本情報入力シート!B1950="","",基本情報入力シート!B1950)</f>
        <v/>
      </c>
      <c r="C1922" s="523"/>
      <c r="D1922" s="523"/>
      <c r="E1922" s="523"/>
      <c r="F1922" s="530"/>
      <c r="G1922" s="536" t="str">
        <f>IF(基本情報入力シート!L1950="","",基本情報入力シート!L1950)</f>
        <v/>
      </c>
      <c r="H1922" s="536" t="str">
        <f>IF(基本情報入力シート!Q1950="","",基本情報入力シート!Q1950)</f>
        <v/>
      </c>
      <c r="I1922" s="536" t="str">
        <f>IF(基本情報入力シート!V1950="","",基本情報入力シート!V1950)</f>
        <v/>
      </c>
      <c r="J1922" s="536" t="str">
        <f>IF(基本情報入力シート!W1950="","",基本情報入力シート!W1950)</f>
        <v/>
      </c>
      <c r="K1922" s="536" t="str">
        <f>IF(基本情報入力シート!Z1950="","",基本情報入力シート!Z1950)</f>
        <v/>
      </c>
      <c r="L1922" s="555" t="str">
        <f>IF(基本情報入力シート!AF1950=0,"",基本情報入力シート!AF1950)</f>
        <v/>
      </c>
      <c r="M1922" s="563" t="str">
        <f>IF(基本情報入力シート!AG1950="","",基本情報入力シート!AG1950)</f>
        <v/>
      </c>
      <c r="N1922" s="571"/>
      <c r="O1922" s="576" t="str">
        <f>IFERROR(VLOOKUP(K1922,'【参考】数式用'!$A$2:$F$57,MATCH(N1922,'【参考】数式用'!$C$3:$F$3,0)+2,0),"")</f>
        <v/>
      </c>
      <c r="P1922" s="583" t="s">
        <v>549</v>
      </c>
      <c r="Q1922" s="588"/>
      <c r="R1922" s="590" t="s">
        <v>71</v>
      </c>
      <c r="S1922" s="588"/>
      <c r="T1922" s="590" t="s">
        <v>743</v>
      </c>
      <c r="U1922" s="588"/>
      <c r="V1922" s="590" t="s">
        <v>71</v>
      </c>
      <c r="W1922" s="588"/>
      <c r="X1922" s="590" t="s">
        <v>560</v>
      </c>
      <c r="Y1922" s="590" t="s">
        <v>763</v>
      </c>
      <c r="Z1922" s="590" t="str">
        <f t="shared" si="552"/>
        <v/>
      </c>
      <c r="AA1922" s="594" t="s">
        <v>127</v>
      </c>
      <c r="AB1922" s="599" t="str">
        <f t="shared" si="553"/>
        <v/>
      </c>
      <c r="AC1922" s="604" t="str">
        <f>IFERROR(ROUNDDOWN(ROUNDDOWN(ROUND(L1922*VLOOKUP(K1922,'【参考】数式用'!$A$4:$F$57,MATCH("処遇改善加算Ⅳ",'【参考】数式用'!$C$3:$F$3,0)+2,0),0)*M1922,0)*Z1922*0.5,0),"")</f>
        <v/>
      </c>
      <c r="AD1922" s="610"/>
      <c r="AE1922" s="618"/>
      <c r="AF1922" s="618"/>
      <c r="AG1922" s="624"/>
      <c r="AH1922" s="627"/>
      <c r="AI1922" s="633"/>
      <c r="AJ1922" s="634"/>
      <c r="AK1922" s="648" t="str">
        <f t="shared" si="554"/>
        <v/>
      </c>
      <c r="AL1922" s="651" t="str">
        <f t="shared" si="569"/>
        <v/>
      </c>
      <c r="AM1922" s="654"/>
      <c r="AN1922" s="657" t="str">
        <f>IFERROR(VLOOKUP(K1922,'【参考】数式用'!$A$2:$N$57,14,FALSE),"")</f>
        <v/>
      </c>
      <c r="AO1922" s="657" t="str">
        <f t="shared" si="555"/>
        <v/>
      </c>
      <c r="AP1922" s="662" t="str">
        <f t="shared" si="556"/>
        <v/>
      </c>
      <c r="AQ1922" s="662" t="str">
        <f t="shared" si="557"/>
        <v>入力済</v>
      </c>
      <c r="AR1922" s="657" t="str">
        <f t="shared" si="558"/>
        <v/>
      </c>
      <c r="AS1922" s="662" t="str">
        <f t="shared" si="559"/>
        <v>入力済</v>
      </c>
      <c r="AT1922" s="662" t="str">
        <f t="shared" si="560"/>
        <v/>
      </c>
      <c r="AU1922" s="662" t="str">
        <f t="shared" si="561"/>
        <v/>
      </c>
      <c r="AV1922" s="657" t="str">
        <f t="shared" si="562"/>
        <v/>
      </c>
      <c r="AW1922" s="657" t="str">
        <f t="shared" si="563"/>
        <v>入力済</v>
      </c>
      <c r="AX1922" s="662" t="str">
        <f>IFERROR(VLOOKUP(K1922,'【参考】数式用'!$AR$3:$AS$49,2,FALSE),"")</f>
        <v/>
      </c>
      <c r="AY1922" s="657" t="str">
        <f t="shared" si="564"/>
        <v/>
      </c>
      <c r="AZ1922" s="657" t="str">
        <f t="shared" si="570"/>
        <v>入力済</v>
      </c>
      <c r="BA1922" s="662" t="str">
        <f>IFERROR(VLOOKUP(K1922,'【参考】数式用'!$AX$3:$AY$56,2,FALSE),"")</f>
        <v/>
      </c>
      <c r="BB1922" s="657" t="str">
        <f t="shared" si="565"/>
        <v/>
      </c>
      <c r="BC1922" s="673" t="str">
        <f t="shared" si="566"/>
        <v>入力済</v>
      </c>
      <c r="BD1922" s="657" t="str">
        <f t="shared" si="567"/>
        <v/>
      </c>
      <c r="BE1922" s="657" t="str">
        <f t="shared" si="568"/>
        <v/>
      </c>
      <c r="BF1922" s="659"/>
      <c r="BG1922" s="659"/>
      <c r="BH1922" s="681" t="e">
        <f>VLOOKUP(K1922,'【参考】数式用'!$A$2:$O$57,15,FALSE)</f>
        <v>#N/A</v>
      </c>
      <c r="BI1922" s="659"/>
      <c r="BJ1922" s="659"/>
      <c r="BK1922" s="659"/>
      <c r="BL1922" s="659"/>
      <c r="BM1922" s="659"/>
      <c r="BN1922" s="659"/>
      <c r="BO1922" s="676"/>
    </row>
    <row r="1923" spans="1:67" s="494" customFormat="1" ht="109.9" customHeight="1">
      <c r="A1923" s="506">
        <v>1912</v>
      </c>
      <c r="B1923" s="517" t="str">
        <f>IF(基本情報入力シート!B1951="","",基本情報入力シート!B1951)</f>
        <v/>
      </c>
      <c r="C1923" s="523"/>
      <c r="D1923" s="523"/>
      <c r="E1923" s="523"/>
      <c r="F1923" s="530"/>
      <c r="G1923" s="536" t="str">
        <f>IF(基本情報入力シート!L1951="","",基本情報入力シート!L1951)</f>
        <v/>
      </c>
      <c r="H1923" s="536" t="str">
        <f>IF(基本情報入力シート!Q1951="","",基本情報入力シート!Q1951)</f>
        <v/>
      </c>
      <c r="I1923" s="536" t="str">
        <f>IF(基本情報入力シート!V1951="","",基本情報入力シート!V1951)</f>
        <v/>
      </c>
      <c r="J1923" s="536" t="str">
        <f>IF(基本情報入力シート!W1951="","",基本情報入力シート!W1951)</f>
        <v/>
      </c>
      <c r="K1923" s="536" t="str">
        <f>IF(基本情報入力シート!Z1951="","",基本情報入力シート!Z1951)</f>
        <v/>
      </c>
      <c r="L1923" s="555" t="str">
        <f>IF(基本情報入力シート!AF1951=0,"",基本情報入力シート!AF1951)</f>
        <v/>
      </c>
      <c r="M1923" s="563" t="str">
        <f>IF(基本情報入力シート!AG1951="","",基本情報入力シート!AG1951)</f>
        <v/>
      </c>
      <c r="N1923" s="571"/>
      <c r="O1923" s="576" t="str">
        <f>IFERROR(VLOOKUP(K1923,'【参考】数式用'!$A$2:$F$57,MATCH(N1923,'【参考】数式用'!$C$3:$F$3,0)+2,0),"")</f>
        <v/>
      </c>
      <c r="P1923" s="583" t="s">
        <v>549</v>
      </c>
      <c r="Q1923" s="588"/>
      <c r="R1923" s="590" t="s">
        <v>71</v>
      </c>
      <c r="S1923" s="588"/>
      <c r="T1923" s="590" t="s">
        <v>743</v>
      </c>
      <c r="U1923" s="588"/>
      <c r="V1923" s="590" t="s">
        <v>71</v>
      </c>
      <c r="W1923" s="588"/>
      <c r="X1923" s="590" t="s">
        <v>560</v>
      </c>
      <c r="Y1923" s="590" t="s">
        <v>763</v>
      </c>
      <c r="Z1923" s="590" t="str">
        <f t="shared" si="552"/>
        <v/>
      </c>
      <c r="AA1923" s="594" t="s">
        <v>127</v>
      </c>
      <c r="AB1923" s="599" t="str">
        <f t="shared" si="553"/>
        <v/>
      </c>
      <c r="AC1923" s="604" t="str">
        <f>IFERROR(ROUNDDOWN(ROUNDDOWN(ROUND(L1923*VLOOKUP(K1923,'【参考】数式用'!$A$4:$F$57,MATCH("処遇改善加算Ⅳ",'【参考】数式用'!$C$3:$F$3,0)+2,0),0)*M1923,0)*Z1923*0.5,0),"")</f>
        <v/>
      </c>
      <c r="AD1923" s="610"/>
      <c r="AE1923" s="618"/>
      <c r="AF1923" s="618"/>
      <c r="AG1923" s="624"/>
      <c r="AH1923" s="627"/>
      <c r="AI1923" s="633"/>
      <c r="AJ1923" s="634"/>
      <c r="AK1923" s="648" t="str">
        <f t="shared" si="554"/>
        <v/>
      </c>
      <c r="AL1923" s="651" t="str">
        <f t="shared" si="569"/>
        <v/>
      </c>
      <c r="AM1923" s="654"/>
      <c r="AN1923" s="657" t="str">
        <f>IFERROR(VLOOKUP(K1923,'【参考】数式用'!$A$2:$N$57,14,FALSE),"")</f>
        <v/>
      </c>
      <c r="AO1923" s="657" t="str">
        <f t="shared" si="555"/>
        <v/>
      </c>
      <c r="AP1923" s="662" t="str">
        <f t="shared" si="556"/>
        <v/>
      </c>
      <c r="AQ1923" s="662" t="str">
        <f t="shared" si="557"/>
        <v>入力済</v>
      </c>
      <c r="AR1923" s="657" t="str">
        <f t="shared" si="558"/>
        <v/>
      </c>
      <c r="AS1923" s="662" t="str">
        <f t="shared" si="559"/>
        <v>入力済</v>
      </c>
      <c r="AT1923" s="662" t="str">
        <f t="shared" si="560"/>
        <v/>
      </c>
      <c r="AU1923" s="662" t="str">
        <f t="shared" si="561"/>
        <v/>
      </c>
      <c r="AV1923" s="657" t="str">
        <f t="shared" si="562"/>
        <v/>
      </c>
      <c r="AW1923" s="657" t="str">
        <f t="shared" si="563"/>
        <v>入力済</v>
      </c>
      <c r="AX1923" s="662" t="str">
        <f>IFERROR(VLOOKUP(K1923,'【参考】数式用'!$AR$3:$AS$49,2,FALSE),"")</f>
        <v/>
      </c>
      <c r="AY1923" s="657" t="str">
        <f t="shared" si="564"/>
        <v/>
      </c>
      <c r="AZ1923" s="657" t="str">
        <f t="shared" si="570"/>
        <v>入力済</v>
      </c>
      <c r="BA1923" s="662" t="str">
        <f>IFERROR(VLOOKUP(K1923,'【参考】数式用'!$AX$3:$AY$56,2,FALSE),"")</f>
        <v/>
      </c>
      <c r="BB1923" s="657" t="str">
        <f t="shared" si="565"/>
        <v/>
      </c>
      <c r="BC1923" s="673" t="str">
        <f t="shared" si="566"/>
        <v>入力済</v>
      </c>
      <c r="BD1923" s="657" t="str">
        <f t="shared" si="567"/>
        <v/>
      </c>
      <c r="BE1923" s="657" t="str">
        <f t="shared" si="568"/>
        <v/>
      </c>
      <c r="BF1923" s="659"/>
      <c r="BG1923" s="659"/>
      <c r="BH1923" s="681" t="e">
        <f>VLOOKUP(K1923,'【参考】数式用'!$A$2:$O$57,15,FALSE)</f>
        <v>#N/A</v>
      </c>
      <c r="BI1923" s="659"/>
      <c r="BJ1923" s="659"/>
      <c r="BK1923" s="659"/>
      <c r="BL1923" s="659"/>
      <c r="BM1923" s="659"/>
      <c r="BN1923" s="659"/>
      <c r="BO1923" s="676"/>
    </row>
    <row r="1924" spans="1:67" s="494" customFormat="1" ht="109.9" customHeight="1">
      <c r="A1924" s="506">
        <v>1913</v>
      </c>
      <c r="B1924" s="517" t="str">
        <f>IF(基本情報入力シート!B1952="","",基本情報入力シート!B1952)</f>
        <v/>
      </c>
      <c r="C1924" s="523"/>
      <c r="D1924" s="523"/>
      <c r="E1924" s="523"/>
      <c r="F1924" s="530"/>
      <c r="G1924" s="536" t="str">
        <f>IF(基本情報入力シート!L1952="","",基本情報入力シート!L1952)</f>
        <v/>
      </c>
      <c r="H1924" s="536" t="str">
        <f>IF(基本情報入力シート!Q1952="","",基本情報入力シート!Q1952)</f>
        <v/>
      </c>
      <c r="I1924" s="536" t="str">
        <f>IF(基本情報入力シート!V1952="","",基本情報入力シート!V1952)</f>
        <v/>
      </c>
      <c r="J1924" s="536" t="str">
        <f>IF(基本情報入力シート!W1952="","",基本情報入力シート!W1952)</f>
        <v/>
      </c>
      <c r="K1924" s="536" t="str">
        <f>IF(基本情報入力シート!Z1952="","",基本情報入力シート!Z1952)</f>
        <v/>
      </c>
      <c r="L1924" s="555" t="str">
        <f>IF(基本情報入力シート!AF1952=0,"",基本情報入力シート!AF1952)</f>
        <v/>
      </c>
      <c r="M1924" s="563" t="str">
        <f>IF(基本情報入力シート!AG1952="","",基本情報入力シート!AG1952)</f>
        <v/>
      </c>
      <c r="N1924" s="571"/>
      <c r="O1924" s="576" t="str">
        <f>IFERROR(VLOOKUP(K1924,'【参考】数式用'!$A$2:$F$57,MATCH(N1924,'【参考】数式用'!$C$3:$F$3,0)+2,0),"")</f>
        <v/>
      </c>
      <c r="P1924" s="583" t="s">
        <v>549</v>
      </c>
      <c r="Q1924" s="588"/>
      <c r="R1924" s="590" t="s">
        <v>71</v>
      </c>
      <c r="S1924" s="588"/>
      <c r="T1924" s="590" t="s">
        <v>743</v>
      </c>
      <c r="U1924" s="588"/>
      <c r="V1924" s="590" t="s">
        <v>71</v>
      </c>
      <c r="W1924" s="588"/>
      <c r="X1924" s="590" t="s">
        <v>560</v>
      </c>
      <c r="Y1924" s="590" t="s">
        <v>763</v>
      </c>
      <c r="Z1924" s="590" t="str">
        <f t="shared" si="552"/>
        <v/>
      </c>
      <c r="AA1924" s="594" t="s">
        <v>127</v>
      </c>
      <c r="AB1924" s="599" t="str">
        <f t="shared" si="553"/>
        <v/>
      </c>
      <c r="AC1924" s="604" t="str">
        <f>IFERROR(ROUNDDOWN(ROUNDDOWN(ROUND(L1924*VLOOKUP(K1924,'【参考】数式用'!$A$4:$F$57,MATCH("処遇改善加算Ⅳ",'【参考】数式用'!$C$3:$F$3,0)+2,0),0)*M1924,0)*Z1924*0.5,0),"")</f>
        <v/>
      </c>
      <c r="AD1924" s="610"/>
      <c r="AE1924" s="618"/>
      <c r="AF1924" s="618"/>
      <c r="AG1924" s="624"/>
      <c r="AH1924" s="627"/>
      <c r="AI1924" s="633"/>
      <c r="AJ1924" s="634"/>
      <c r="AK1924" s="648" t="str">
        <f t="shared" si="554"/>
        <v/>
      </c>
      <c r="AL1924" s="651" t="str">
        <f t="shared" si="569"/>
        <v/>
      </c>
      <c r="AM1924" s="654"/>
      <c r="AN1924" s="657" t="str">
        <f>IFERROR(VLOOKUP(K1924,'【参考】数式用'!$A$2:$N$57,14,FALSE),"")</f>
        <v/>
      </c>
      <c r="AO1924" s="657" t="str">
        <f t="shared" si="555"/>
        <v/>
      </c>
      <c r="AP1924" s="662" t="str">
        <f t="shared" si="556"/>
        <v/>
      </c>
      <c r="AQ1924" s="662" t="str">
        <f t="shared" si="557"/>
        <v>入力済</v>
      </c>
      <c r="AR1924" s="657" t="str">
        <f t="shared" si="558"/>
        <v/>
      </c>
      <c r="AS1924" s="662" t="str">
        <f t="shared" si="559"/>
        <v>入力済</v>
      </c>
      <c r="AT1924" s="662" t="str">
        <f t="shared" si="560"/>
        <v/>
      </c>
      <c r="AU1924" s="662" t="str">
        <f t="shared" si="561"/>
        <v/>
      </c>
      <c r="AV1924" s="657" t="str">
        <f t="shared" si="562"/>
        <v/>
      </c>
      <c r="AW1924" s="657" t="str">
        <f t="shared" si="563"/>
        <v>入力済</v>
      </c>
      <c r="AX1924" s="662" t="str">
        <f>IFERROR(VLOOKUP(K1924,'【参考】数式用'!$AR$3:$AS$49,2,FALSE),"")</f>
        <v/>
      </c>
      <c r="AY1924" s="657" t="str">
        <f t="shared" si="564"/>
        <v/>
      </c>
      <c r="AZ1924" s="657" t="str">
        <f t="shared" si="570"/>
        <v>入力済</v>
      </c>
      <c r="BA1924" s="662" t="str">
        <f>IFERROR(VLOOKUP(K1924,'【参考】数式用'!$AX$3:$AY$56,2,FALSE),"")</f>
        <v/>
      </c>
      <c r="BB1924" s="657" t="str">
        <f t="shared" si="565"/>
        <v/>
      </c>
      <c r="BC1924" s="673" t="str">
        <f t="shared" si="566"/>
        <v>入力済</v>
      </c>
      <c r="BD1924" s="657" t="str">
        <f t="shared" si="567"/>
        <v/>
      </c>
      <c r="BE1924" s="657" t="str">
        <f t="shared" si="568"/>
        <v/>
      </c>
      <c r="BF1924" s="659"/>
      <c r="BG1924" s="659"/>
      <c r="BH1924" s="681" t="e">
        <f>VLOOKUP(K1924,'【参考】数式用'!$A$2:$O$57,15,FALSE)</f>
        <v>#N/A</v>
      </c>
      <c r="BI1924" s="659"/>
      <c r="BJ1924" s="659"/>
      <c r="BK1924" s="659"/>
      <c r="BL1924" s="659"/>
      <c r="BM1924" s="659"/>
      <c r="BN1924" s="659"/>
      <c r="BO1924" s="676"/>
    </row>
    <row r="1925" spans="1:67" s="494" customFormat="1" ht="109.9" customHeight="1">
      <c r="A1925" s="506">
        <v>1914</v>
      </c>
      <c r="B1925" s="517" t="str">
        <f>IF(基本情報入力シート!B1953="","",基本情報入力シート!B1953)</f>
        <v/>
      </c>
      <c r="C1925" s="523"/>
      <c r="D1925" s="523"/>
      <c r="E1925" s="523"/>
      <c r="F1925" s="530"/>
      <c r="G1925" s="536" t="str">
        <f>IF(基本情報入力シート!L1953="","",基本情報入力シート!L1953)</f>
        <v/>
      </c>
      <c r="H1925" s="536" t="str">
        <f>IF(基本情報入力シート!Q1953="","",基本情報入力シート!Q1953)</f>
        <v/>
      </c>
      <c r="I1925" s="536" t="str">
        <f>IF(基本情報入力シート!V1953="","",基本情報入力シート!V1953)</f>
        <v/>
      </c>
      <c r="J1925" s="536" t="str">
        <f>IF(基本情報入力シート!W1953="","",基本情報入力シート!W1953)</f>
        <v/>
      </c>
      <c r="K1925" s="536" t="str">
        <f>IF(基本情報入力シート!Z1953="","",基本情報入力シート!Z1953)</f>
        <v/>
      </c>
      <c r="L1925" s="555" t="str">
        <f>IF(基本情報入力シート!AF1953=0,"",基本情報入力シート!AF1953)</f>
        <v/>
      </c>
      <c r="M1925" s="563" t="str">
        <f>IF(基本情報入力シート!AG1953="","",基本情報入力シート!AG1953)</f>
        <v/>
      </c>
      <c r="N1925" s="571"/>
      <c r="O1925" s="576" t="str">
        <f>IFERROR(VLOOKUP(K1925,'【参考】数式用'!$A$2:$F$57,MATCH(N1925,'【参考】数式用'!$C$3:$F$3,0)+2,0),"")</f>
        <v/>
      </c>
      <c r="P1925" s="583" t="s">
        <v>549</v>
      </c>
      <c r="Q1925" s="588"/>
      <c r="R1925" s="590" t="s">
        <v>71</v>
      </c>
      <c r="S1925" s="588"/>
      <c r="T1925" s="590" t="s">
        <v>743</v>
      </c>
      <c r="U1925" s="588"/>
      <c r="V1925" s="590" t="s">
        <v>71</v>
      </c>
      <c r="W1925" s="588"/>
      <c r="X1925" s="590" t="s">
        <v>560</v>
      </c>
      <c r="Y1925" s="590" t="s">
        <v>763</v>
      </c>
      <c r="Z1925" s="590" t="str">
        <f t="shared" si="552"/>
        <v/>
      </c>
      <c r="AA1925" s="594" t="s">
        <v>127</v>
      </c>
      <c r="AB1925" s="599" t="str">
        <f t="shared" si="553"/>
        <v/>
      </c>
      <c r="AC1925" s="604" t="str">
        <f>IFERROR(ROUNDDOWN(ROUNDDOWN(ROUND(L1925*VLOOKUP(K1925,'【参考】数式用'!$A$4:$F$57,MATCH("処遇改善加算Ⅳ",'【参考】数式用'!$C$3:$F$3,0)+2,0),0)*M1925,0)*Z1925*0.5,0),"")</f>
        <v/>
      </c>
      <c r="AD1925" s="610"/>
      <c r="AE1925" s="618"/>
      <c r="AF1925" s="618"/>
      <c r="AG1925" s="624"/>
      <c r="AH1925" s="627"/>
      <c r="AI1925" s="633"/>
      <c r="AJ1925" s="634"/>
      <c r="AK1925" s="648" t="str">
        <f t="shared" si="554"/>
        <v/>
      </c>
      <c r="AL1925" s="651" t="str">
        <f t="shared" si="569"/>
        <v/>
      </c>
      <c r="AM1925" s="654"/>
      <c r="AN1925" s="657" t="str">
        <f>IFERROR(VLOOKUP(K1925,'【参考】数式用'!$A$2:$N$57,14,FALSE),"")</f>
        <v/>
      </c>
      <c r="AO1925" s="657" t="str">
        <f t="shared" si="555"/>
        <v/>
      </c>
      <c r="AP1925" s="662" t="str">
        <f t="shared" si="556"/>
        <v/>
      </c>
      <c r="AQ1925" s="662" t="str">
        <f t="shared" si="557"/>
        <v>入力済</v>
      </c>
      <c r="AR1925" s="657" t="str">
        <f t="shared" si="558"/>
        <v/>
      </c>
      <c r="AS1925" s="662" t="str">
        <f t="shared" si="559"/>
        <v>入力済</v>
      </c>
      <c r="AT1925" s="662" t="str">
        <f t="shared" si="560"/>
        <v/>
      </c>
      <c r="AU1925" s="662" t="str">
        <f t="shared" si="561"/>
        <v/>
      </c>
      <c r="AV1925" s="657" t="str">
        <f t="shared" si="562"/>
        <v/>
      </c>
      <c r="AW1925" s="657" t="str">
        <f t="shared" si="563"/>
        <v>入力済</v>
      </c>
      <c r="AX1925" s="662" t="str">
        <f>IFERROR(VLOOKUP(K1925,'【参考】数式用'!$AR$3:$AS$49,2,FALSE),"")</f>
        <v/>
      </c>
      <c r="AY1925" s="657" t="str">
        <f t="shared" si="564"/>
        <v/>
      </c>
      <c r="AZ1925" s="657" t="str">
        <f t="shared" si="570"/>
        <v>入力済</v>
      </c>
      <c r="BA1925" s="662" t="str">
        <f>IFERROR(VLOOKUP(K1925,'【参考】数式用'!$AX$3:$AY$56,2,FALSE),"")</f>
        <v/>
      </c>
      <c r="BB1925" s="657" t="str">
        <f t="shared" si="565"/>
        <v/>
      </c>
      <c r="BC1925" s="673" t="str">
        <f t="shared" si="566"/>
        <v>入力済</v>
      </c>
      <c r="BD1925" s="657" t="str">
        <f t="shared" si="567"/>
        <v/>
      </c>
      <c r="BE1925" s="657" t="str">
        <f t="shared" si="568"/>
        <v/>
      </c>
      <c r="BF1925" s="659"/>
      <c r="BG1925" s="659"/>
      <c r="BH1925" s="681" t="e">
        <f>VLOOKUP(K1925,'【参考】数式用'!$A$2:$O$57,15,FALSE)</f>
        <v>#N/A</v>
      </c>
      <c r="BI1925" s="659"/>
      <c r="BJ1925" s="659"/>
      <c r="BK1925" s="659"/>
      <c r="BL1925" s="659"/>
      <c r="BM1925" s="659"/>
      <c r="BN1925" s="659"/>
      <c r="BO1925" s="676"/>
    </row>
    <row r="1926" spans="1:67" s="494" customFormat="1" ht="109.9" customHeight="1">
      <c r="A1926" s="506">
        <v>1915</v>
      </c>
      <c r="B1926" s="517" t="str">
        <f>IF(基本情報入力シート!B1954="","",基本情報入力シート!B1954)</f>
        <v/>
      </c>
      <c r="C1926" s="523"/>
      <c r="D1926" s="523"/>
      <c r="E1926" s="523"/>
      <c r="F1926" s="530"/>
      <c r="G1926" s="536" t="str">
        <f>IF(基本情報入力シート!L1954="","",基本情報入力シート!L1954)</f>
        <v/>
      </c>
      <c r="H1926" s="536" t="str">
        <f>IF(基本情報入力シート!Q1954="","",基本情報入力シート!Q1954)</f>
        <v/>
      </c>
      <c r="I1926" s="536" t="str">
        <f>IF(基本情報入力シート!V1954="","",基本情報入力シート!V1954)</f>
        <v/>
      </c>
      <c r="J1926" s="536" t="str">
        <f>IF(基本情報入力シート!W1954="","",基本情報入力シート!W1954)</f>
        <v/>
      </c>
      <c r="K1926" s="536" t="str">
        <f>IF(基本情報入力シート!Z1954="","",基本情報入力シート!Z1954)</f>
        <v/>
      </c>
      <c r="L1926" s="555" t="str">
        <f>IF(基本情報入力シート!AF1954=0,"",基本情報入力シート!AF1954)</f>
        <v/>
      </c>
      <c r="M1926" s="563" t="str">
        <f>IF(基本情報入力シート!AG1954="","",基本情報入力シート!AG1954)</f>
        <v/>
      </c>
      <c r="N1926" s="571"/>
      <c r="O1926" s="576" t="str">
        <f>IFERROR(VLOOKUP(K1926,'【参考】数式用'!$A$2:$F$57,MATCH(N1926,'【参考】数式用'!$C$3:$F$3,0)+2,0),"")</f>
        <v/>
      </c>
      <c r="P1926" s="583" t="s">
        <v>549</v>
      </c>
      <c r="Q1926" s="588"/>
      <c r="R1926" s="590" t="s">
        <v>71</v>
      </c>
      <c r="S1926" s="588"/>
      <c r="T1926" s="590" t="s">
        <v>743</v>
      </c>
      <c r="U1926" s="588"/>
      <c r="V1926" s="590" t="s">
        <v>71</v>
      </c>
      <c r="W1926" s="588"/>
      <c r="X1926" s="590" t="s">
        <v>560</v>
      </c>
      <c r="Y1926" s="590" t="s">
        <v>763</v>
      </c>
      <c r="Z1926" s="590" t="str">
        <f t="shared" si="552"/>
        <v/>
      </c>
      <c r="AA1926" s="594" t="s">
        <v>127</v>
      </c>
      <c r="AB1926" s="599" t="str">
        <f t="shared" si="553"/>
        <v/>
      </c>
      <c r="AC1926" s="604" t="str">
        <f>IFERROR(ROUNDDOWN(ROUNDDOWN(ROUND(L1926*VLOOKUP(K1926,'【参考】数式用'!$A$4:$F$57,MATCH("処遇改善加算Ⅳ",'【参考】数式用'!$C$3:$F$3,0)+2,0),0)*M1926,0)*Z1926*0.5,0),"")</f>
        <v/>
      </c>
      <c r="AD1926" s="610"/>
      <c r="AE1926" s="618"/>
      <c r="AF1926" s="618"/>
      <c r="AG1926" s="624"/>
      <c r="AH1926" s="627"/>
      <c r="AI1926" s="633"/>
      <c r="AJ1926" s="634"/>
      <c r="AK1926" s="648" t="str">
        <f t="shared" si="554"/>
        <v/>
      </c>
      <c r="AL1926" s="651" t="str">
        <f t="shared" si="569"/>
        <v/>
      </c>
      <c r="AM1926" s="654"/>
      <c r="AN1926" s="657" t="str">
        <f>IFERROR(VLOOKUP(K1926,'【参考】数式用'!$A$2:$N$57,14,FALSE),"")</f>
        <v/>
      </c>
      <c r="AO1926" s="657" t="str">
        <f t="shared" si="555"/>
        <v/>
      </c>
      <c r="AP1926" s="662" t="str">
        <f t="shared" si="556"/>
        <v/>
      </c>
      <c r="AQ1926" s="662" t="str">
        <f t="shared" si="557"/>
        <v>入力済</v>
      </c>
      <c r="AR1926" s="657" t="str">
        <f t="shared" si="558"/>
        <v/>
      </c>
      <c r="AS1926" s="662" t="str">
        <f t="shared" si="559"/>
        <v>入力済</v>
      </c>
      <c r="AT1926" s="662" t="str">
        <f t="shared" si="560"/>
        <v/>
      </c>
      <c r="AU1926" s="662" t="str">
        <f t="shared" si="561"/>
        <v/>
      </c>
      <c r="AV1926" s="657" t="str">
        <f t="shared" si="562"/>
        <v/>
      </c>
      <c r="AW1926" s="657" t="str">
        <f t="shared" si="563"/>
        <v>入力済</v>
      </c>
      <c r="AX1926" s="662" t="str">
        <f>IFERROR(VLOOKUP(K1926,'【参考】数式用'!$AR$3:$AS$49,2,FALSE),"")</f>
        <v/>
      </c>
      <c r="AY1926" s="657" t="str">
        <f t="shared" si="564"/>
        <v/>
      </c>
      <c r="AZ1926" s="657" t="str">
        <f t="shared" si="570"/>
        <v>入力済</v>
      </c>
      <c r="BA1926" s="662" t="str">
        <f>IFERROR(VLOOKUP(K1926,'【参考】数式用'!$AX$3:$AY$56,2,FALSE),"")</f>
        <v/>
      </c>
      <c r="BB1926" s="657" t="str">
        <f t="shared" si="565"/>
        <v/>
      </c>
      <c r="BC1926" s="673" t="str">
        <f t="shared" si="566"/>
        <v>入力済</v>
      </c>
      <c r="BD1926" s="657" t="str">
        <f t="shared" si="567"/>
        <v/>
      </c>
      <c r="BE1926" s="657" t="str">
        <f t="shared" si="568"/>
        <v/>
      </c>
      <c r="BF1926" s="659"/>
      <c r="BG1926" s="659"/>
      <c r="BH1926" s="681" t="e">
        <f>VLOOKUP(K1926,'【参考】数式用'!$A$2:$O$57,15,FALSE)</f>
        <v>#N/A</v>
      </c>
      <c r="BI1926" s="659"/>
      <c r="BJ1926" s="659"/>
      <c r="BK1926" s="659"/>
      <c r="BL1926" s="659"/>
      <c r="BM1926" s="659"/>
      <c r="BN1926" s="659"/>
      <c r="BO1926" s="676"/>
    </row>
    <row r="1927" spans="1:67" s="494" customFormat="1" ht="109.9" customHeight="1">
      <c r="A1927" s="506">
        <v>1916</v>
      </c>
      <c r="B1927" s="517" t="str">
        <f>IF(基本情報入力シート!B1955="","",基本情報入力シート!B1955)</f>
        <v/>
      </c>
      <c r="C1927" s="523"/>
      <c r="D1927" s="523"/>
      <c r="E1927" s="523"/>
      <c r="F1927" s="530"/>
      <c r="G1927" s="536" t="str">
        <f>IF(基本情報入力シート!L1955="","",基本情報入力シート!L1955)</f>
        <v/>
      </c>
      <c r="H1927" s="536" t="str">
        <f>IF(基本情報入力シート!Q1955="","",基本情報入力シート!Q1955)</f>
        <v/>
      </c>
      <c r="I1927" s="536" t="str">
        <f>IF(基本情報入力シート!V1955="","",基本情報入力シート!V1955)</f>
        <v/>
      </c>
      <c r="J1927" s="536" t="str">
        <f>IF(基本情報入力シート!W1955="","",基本情報入力シート!W1955)</f>
        <v/>
      </c>
      <c r="K1927" s="536" t="str">
        <f>IF(基本情報入力シート!Z1955="","",基本情報入力シート!Z1955)</f>
        <v/>
      </c>
      <c r="L1927" s="555" t="str">
        <f>IF(基本情報入力シート!AF1955=0,"",基本情報入力シート!AF1955)</f>
        <v/>
      </c>
      <c r="M1927" s="563" t="str">
        <f>IF(基本情報入力シート!AG1955="","",基本情報入力シート!AG1955)</f>
        <v/>
      </c>
      <c r="N1927" s="571"/>
      <c r="O1927" s="576" t="str">
        <f>IFERROR(VLOOKUP(K1927,'【参考】数式用'!$A$2:$F$57,MATCH(N1927,'【参考】数式用'!$C$3:$F$3,0)+2,0),"")</f>
        <v/>
      </c>
      <c r="P1927" s="583" t="s">
        <v>549</v>
      </c>
      <c r="Q1927" s="588"/>
      <c r="R1927" s="590" t="s">
        <v>71</v>
      </c>
      <c r="S1927" s="588"/>
      <c r="T1927" s="590" t="s">
        <v>743</v>
      </c>
      <c r="U1927" s="588"/>
      <c r="V1927" s="590" t="s">
        <v>71</v>
      </c>
      <c r="W1927" s="588"/>
      <c r="X1927" s="590" t="s">
        <v>560</v>
      </c>
      <c r="Y1927" s="590" t="s">
        <v>763</v>
      </c>
      <c r="Z1927" s="590" t="str">
        <f t="shared" si="552"/>
        <v/>
      </c>
      <c r="AA1927" s="594" t="s">
        <v>127</v>
      </c>
      <c r="AB1927" s="599" t="str">
        <f t="shared" si="553"/>
        <v/>
      </c>
      <c r="AC1927" s="604" t="str">
        <f>IFERROR(ROUNDDOWN(ROUNDDOWN(ROUND(L1927*VLOOKUP(K1927,'【参考】数式用'!$A$4:$F$57,MATCH("処遇改善加算Ⅳ",'【参考】数式用'!$C$3:$F$3,0)+2,0),0)*M1927,0)*Z1927*0.5,0),"")</f>
        <v/>
      </c>
      <c r="AD1927" s="610"/>
      <c r="AE1927" s="618"/>
      <c r="AF1927" s="618"/>
      <c r="AG1927" s="624"/>
      <c r="AH1927" s="627"/>
      <c r="AI1927" s="633"/>
      <c r="AJ1927" s="634"/>
      <c r="AK1927" s="648" t="str">
        <f t="shared" si="554"/>
        <v/>
      </c>
      <c r="AL1927" s="651" t="str">
        <f t="shared" si="569"/>
        <v/>
      </c>
      <c r="AM1927" s="654"/>
      <c r="AN1927" s="657" t="str">
        <f>IFERROR(VLOOKUP(K1927,'【参考】数式用'!$A$2:$N$57,14,FALSE),"")</f>
        <v/>
      </c>
      <c r="AO1927" s="657" t="str">
        <f t="shared" si="555"/>
        <v/>
      </c>
      <c r="AP1927" s="662" t="str">
        <f t="shared" si="556"/>
        <v/>
      </c>
      <c r="AQ1927" s="662" t="str">
        <f t="shared" si="557"/>
        <v>入力済</v>
      </c>
      <c r="AR1927" s="657" t="str">
        <f t="shared" si="558"/>
        <v/>
      </c>
      <c r="AS1927" s="662" t="str">
        <f t="shared" si="559"/>
        <v>入力済</v>
      </c>
      <c r="AT1927" s="662" t="str">
        <f t="shared" si="560"/>
        <v/>
      </c>
      <c r="AU1927" s="662" t="str">
        <f t="shared" si="561"/>
        <v/>
      </c>
      <c r="AV1927" s="657" t="str">
        <f t="shared" si="562"/>
        <v/>
      </c>
      <c r="AW1927" s="657" t="str">
        <f t="shared" si="563"/>
        <v>入力済</v>
      </c>
      <c r="AX1927" s="662" t="str">
        <f>IFERROR(VLOOKUP(K1927,'【参考】数式用'!$AR$3:$AS$49,2,FALSE),"")</f>
        <v/>
      </c>
      <c r="AY1927" s="657" t="str">
        <f t="shared" si="564"/>
        <v/>
      </c>
      <c r="AZ1927" s="657" t="str">
        <f t="shared" si="570"/>
        <v>入力済</v>
      </c>
      <c r="BA1927" s="662" t="str">
        <f>IFERROR(VLOOKUP(K1927,'【参考】数式用'!$AX$3:$AY$56,2,FALSE),"")</f>
        <v/>
      </c>
      <c r="BB1927" s="657" t="str">
        <f t="shared" si="565"/>
        <v/>
      </c>
      <c r="BC1927" s="673" t="str">
        <f t="shared" si="566"/>
        <v>入力済</v>
      </c>
      <c r="BD1927" s="657" t="str">
        <f t="shared" si="567"/>
        <v/>
      </c>
      <c r="BE1927" s="657" t="str">
        <f t="shared" si="568"/>
        <v/>
      </c>
      <c r="BF1927" s="659"/>
      <c r="BG1927" s="659"/>
      <c r="BH1927" s="681" t="e">
        <f>VLOOKUP(K1927,'【参考】数式用'!$A$2:$O$57,15,FALSE)</f>
        <v>#N/A</v>
      </c>
      <c r="BI1927" s="659"/>
      <c r="BJ1927" s="659"/>
      <c r="BK1927" s="659"/>
      <c r="BL1927" s="659"/>
      <c r="BM1927" s="659"/>
      <c r="BN1927" s="659"/>
      <c r="BO1927" s="676"/>
    </row>
    <row r="1928" spans="1:67" s="494" customFormat="1" ht="109.9" customHeight="1">
      <c r="A1928" s="506">
        <v>1917</v>
      </c>
      <c r="B1928" s="517" t="str">
        <f>IF(基本情報入力シート!B1956="","",基本情報入力シート!B1956)</f>
        <v/>
      </c>
      <c r="C1928" s="523"/>
      <c r="D1928" s="523"/>
      <c r="E1928" s="523"/>
      <c r="F1928" s="530"/>
      <c r="G1928" s="536" t="str">
        <f>IF(基本情報入力シート!L1956="","",基本情報入力シート!L1956)</f>
        <v/>
      </c>
      <c r="H1928" s="536" t="str">
        <f>IF(基本情報入力シート!Q1956="","",基本情報入力シート!Q1956)</f>
        <v/>
      </c>
      <c r="I1928" s="536" t="str">
        <f>IF(基本情報入力シート!V1956="","",基本情報入力シート!V1956)</f>
        <v/>
      </c>
      <c r="J1928" s="536" t="str">
        <f>IF(基本情報入力シート!W1956="","",基本情報入力シート!W1956)</f>
        <v/>
      </c>
      <c r="K1928" s="536" t="str">
        <f>IF(基本情報入力シート!Z1956="","",基本情報入力シート!Z1956)</f>
        <v/>
      </c>
      <c r="L1928" s="555" t="str">
        <f>IF(基本情報入力シート!AF1956=0,"",基本情報入力シート!AF1956)</f>
        <v/>
      </c>
      <c r="M1928" s="563" t="str">
        <f>IF(基本情報入力シート!AG1956="","",基本情報入力シート!AG1956)</f>
        <v/>
      </c>
      <c r="N1928" s="571"/>
      <c r="O1928" s="576" t="str">
        <f>IFERROR(VLOOKUP(K1928,'【参考】数式用'!$A$2:$F$57,MATCH(N1928,'【参考】数式用'!$C$3:$F$3,0)+2,0),"")</f>
        <v/>
      </c>
      <c r="P1928" s="583" t="s">
        <v>549</v>
      </c>
      <c r="Q1928" s="588"/>
      <c r="R1928" s="590" t="s">
        <v>71</v>
      </c>
      <c r="S1928" s="588"/>
      <c r="T1928" s="590" t="s">
        <v>743</v>
      </c>
      <c r="U1928" s="588"/>
      <c r="V1928" s="590" t="s">
        <v>71</v>
      </c>
      <c r="W1928" s="588"/>
      <c r="X1928" s="590" t="s">
        <v>560</v>
      </c>
      <c r="Y1928" s="590" t="s">
        <v>763</v>
      </c>
      <c r="Z1928" s="590" t="str">
        <f t="shared" si="552"/>
        <v/>
      </c>
      <c r="AA1928" s="594" t="s">
        <v>127</v>
      </c>
      <c r="AB1928" s="599" t="str">
        <f t="shared" si="553"/>
        <v/>
      </c>
      <c r="AC1928" s="604" t="str">
        <f>IFERROR(ROUNDDOWN(ROUNDDOWN(ROUND(L1928*VLOOKUP(K1928,'【参考】数式用'!$A$4:$F$57,MATCH("処遇改善加算Ⅳ",'【参考】数式用'!$C$3:$F$3,0)+2,0),0)*M1928,0)*Z1928*0.5,0),"")</f>
        <v/>
      </c>
      <c r="AD1928" s="610"/>
      <c r="AE1928" s="618"/>
      <c r="AF1928" s="618"/>
      <c r="AG1928" s="624"/>
      <c r="AH1928" s="627"/>
      <c r="AI1928" s="633"/>
      <c r="AJ1928" s="634"/>
      <c r="AK1928" s="648" t="str">
        <f t="shared" si="554"/>
        <v/>
      </c>
      <c r="AL1928" s="651" t="str">
        <f t="shared" si="569"/>
        <v/>
      </c>
      <c r="AM1928" s="654"/>
      <c r="AN1928" s="657" t="str">
        <f>IFERROR(VLOOKUP(K1928,'【参考】数式用'!$A$2:$N$57,14,FALSE),"")</f>
        <v/>
      </c>
      <c r="AO1928" s="657" t="str">
        <f t="shared" si="555"/>
        <v/>
      </c>
      <c r="AP1928" s="662" t="str">
        <f t="shared" si="556"/>
        <v/>
      </c>
      <c r="AQ1928" s="662" t="str">
        <f t="shared" si="557"/>
        <v>入力済</v>
      </c>
      <c r="AR1928" s="657" t="str">
        <f t="shared" si="558"/>
        <v/>
      </c>
      <c r="AS1928" s="662" t="str">
        <f t="shared" si="559"/>
        <v>入力済</v>
      </c>
      <c r="AT1928" s="662" t="str">
        <f t="shared" si="560"/>
        <v/>
      </c>
      <c r="AU1928" s="662" t="str">
        <f t="shared" si="561"/>
        <v/>
      </c>
      <c r="AV1928" s="657" t="str">
        <f t="shared" si="562"/>
        <v/>
      </c>
      <c r="AW1928" s="657" t="str">
        <f t="shared" si="563"/>
        <v>入力済</v>
      </c>
      <c r="AX1928" s="662" t="str">
        <f>IFERROR(VLOOKUP(K1928,'【参考】数式用'!$AR$3:$AS$49,2,FALSE),"")</f>
        <v/>
      </c>
      <c r="AY1928" s="657" t="str">
        <f t="shared" si="564"/>
        <v/>
      </c>
      <c r="AZ1928" s="657" t="str">
        <f t="shared" si="570"/>
        <v>入力済</v>
      </c>
      <c r="BA1928" s="662" t="str">
        <f>IFERROR(VLOOKUP(K1928,'【参考】数式用'!$AX$3:$AY$56,2,FALSE),"")</f>
        <v/>
      </c>
      <c r="BB1928" s="657" t="str">
        <f t="shared" si="565"/>
        <v/>
      </c>
      <c r="BC1928" s="673" t="str">
        <f t="shared" si="566"/>
        <v>入力済</v>
      </c>
      <c r="BD1928" s="657" t="str">
        <f t="shared" si="567"/>
        <v/>
      </c>
      <c r="BE1928" s="657" t="str">
        <f t="shared" si="568"/>
        <v/>
      </c>
      <c r="BF1928" s="659"/>
      <c r="BG1928" s="659"/>
      <c r="BH1928" s="681" t="e">
        <f>VLOOKUP(K1928,'【参考】数式用'!$A$2:$O$57,15,FALSE)</f>
        <v>#N/A</v>
      </c>
      <c r="BI1928" s="659"/>
      <c r="BJ1928" s="659"/>
      <c r="BK1928" s="659"/>
      <c r="BL1928" s="659"/>
      <c r="BM1928" s="659"/>
      <c r="BN1928" s="659"/>
      <c r="BO1928" s="676"/>
    </row>
    <row r="1929" spans="1:67" s="494" customFormat="1" ht="109.9" customHeight="1">
      <c r="A1929" s="506">
        <v>1918</v>
      </c>
      <c r="B1929" s="517" t="str">
        <f>IF(基本情報入力シート!B1957="","",基本情報入力シート!B1957)</f>
        <v/>
      </c>
      <c r="C1929" s="523"/>
      <c r="D1929" s="523"/>
      <c r="E1929" s="523"/>
      <c r="F1929" s="530"/>
      <c r="G1929" s="536" t="str">
        <f>IF(基本情報入力シート!L1957="","",基本情報入力シート!L1957)</f>
        <v/>
      </c>
      <c r="H1929" s="536" t="str">
        <f>IF(基本情報入力シート!Q1957="","",基本情報入力シート!Q1957)</f>
        <v/>
      </c>
      <c r="I1929" s="536" t="str">
        <f>IF(基本情報入力シート!V1957="","",基本情報入力シート!V1957)</f>
        <v/>
      </c>
      <c r="J1929" s="536" t="str">
        <f>IF(基本情報入力シート!W1957="","",基本情報入力シート!W1957)</f>
        <v/>
      </c>
      <c r="K1929" s="536" t="str">
        <f>IF(基本情報入力シート!Z1957="","",基本情報入力シート!Z1957)</f>
        <v/>
      </c>
      <c r="L1929" s="555" t="str">
        <f>IF(基本情報入力シート!AF1957=0,"",基本情報入力シート!AF1957)</f>
        <v/>
      </c>
      <c r="M1929" s="563" t="str">
        <f>IF(基本情報入力シート!AG1957="","",基本情報入力シート!AG1957)</f>
        <v/>
      </c>
      <c r="N1929" s="571"/>
      <c r="O1929" s="576" t="str">
        <f>IFERROR(VLOOKUP(K1929,'【参考】数式用'!$A$2:$F$57,MATCH(N1929,'【参考】数式用'!$C$3:$F$3,0)+2,0),"")</f>
        <v/>
      </c>
      <c r="P1929" s="583" t="s">
        <v>549</v>
      </c>
      <c r="Q1929" s="588"/>
      <c r="R1929" s="590" t="s">
        <v>71</v>
      </c>
      <c r="S1929" s="588"/>
      <c r="T1929" s="590" t="s">
        <v>743</v>
      </c>
      <c r="U1929" s="588"/>
      <c r="V1929" s="590" t="s">
        <v>71</v>
      </c>
      <c r="W1929" s="588"/>
      <c r="X1929" s="590" t="s">
        <v>560</v>
      </c>
      <c r="Y1929" s="590" t="s">
        <v>763</v>
      </c>
      <c r="Z1929" s="590" t="str">
        <f t="shared" si="552"/>
        <v/>
      </c>
      <c r="AA1929" s="594" t="s">
        <v>127</v>
      </c>
      <c r="AB1929" s="599" t="str">
        <f t="shared" si="553"/>
        <v/>
      </c>
      <c r="AC1929" s="604" t="str">
        <f>IFERROR(ROUNDDOWN(ROUNDDOWN(ROUND(L1929*VLOOKUP(K1929,'【参考】数式用'!$A$4:$F$57,MATCH("処遇改善加算Ⅳ",'【参考】数式用'!$C$3:$F$3,0)+2,0),0)*M1929,0)*Z1929*0.5,0),"")</f>
        <v/>
      </c>
      <c r="AD1929" s="610"/>
      <c r="AE1929" s="618"/>
      <c r="AF1929" s="618"/>
      <c r="AG1929" s="624"/>
      <c r="AH1929" s="627"/>
      <c r="AI1929" s="633"/>
      <c r="AJ1929" s="634"/>
      <c r="AK1929" s="648" t="str">
        <f t="shared" si="554"/>
        <v/>
      </c>
      <c r="AL1929" s="651" t="str">
        <f t="shared" si="569"/>
        <v/>
      </c>
      <c r="AM1929" s="654"/>
      <c r="AN1929" s="657" t="str">
        <f>IFERROR(VLOOKUP(K1929,'【参考】数式用'!$A$2:$N$57,14,FALSE),"")</f>
        <v/>
      </c>
      <c r="AO1929" s="657" t="str">
        <f t="shared" si="555"/>
        <v/>
      </c>
      <c r="AP1929" s="662" t="str">
        <f t="shared" si="556"/>
        <v/>
      </c>
      <c r="AQ1929" s="662" t="str">
        <f t="shared" si="557"/>
        <v>入力済</v>
      </c>
      <c r="AR1929" s="657" t="str">
        <f t="shared" si="558"/>
        <v/>
      </c>
      <c r="AS1929" s="662" t="str">
        <f t="shared" si="559"/>
        <v>入力済</v>
      </c>
      <c r="AT1929" s="662" t="str">
        <f t="shared" si="560"/>
        <v/>
      </c>
      <c r="AU1929" s="662" t="str">
        <f t="shared" si="561"/>
        <v/>
      </c>
      <c r="AV1929" s="657" t="str">
        <f t="shared" si="562"/>
        <v/>
      </c>
      <c r="AW1929" s="657" t="str">
        <f t="shared" si="563"/>
        <v>入力済</v>
      </c>
      <c r="AX1929" s="662" t="str">
        <f>IFERROR(VLOOKUP(K1929,'【参考】数式用'!$AR$3:$AS$49,2,FALSE),"")</f>
        <v/>
      </c>
      <c r="AY1929" s="657" t="str">
        <f t="shared" si="564"/>
        <v/>
      </c>
      <c r="AZ1929" s="657" t="str">
        <f t="shared" si="570"/>
        <v>入力済</v>
      </c>
      <c r="BA1929" s="662" t="str">
        <f>IFERROR(VLOOKUP(K1929,'【参考】数式用'!$AX$3:$AY$56,2,FALSE),"")</f>
        <v/>
      </c>
      <c r="BB1929" s="657" t="str">
        <f t="shared" si="565"/>
        <v/>
      </c>
      <c r="BC1929" s="673" t="str">
        <f t="shared" si="566"/>
        <v>入力済</v>
      </c>
      <c r="BD1929" s="657" t="str">
        <f t="shared" si="567"/>
        <v/>
      </c>
      <c r="BE1929" s="657" t="str">
        <f t="shared" si="568"/>
        <v/>
      </c>
      <c r="BF1929" s="659"/>
      <c r="BG1929" s="659"/>
      <c r="BH1929" s="681" t="e">
        <f>VLOOKUP(K1929,'【参考】数式用'!$A$2:$O$57,15,FALSE)</f>
        <v>#N/A</v>
      </c>
      <c r="BI1929" s="659"/>
      <c r="BJ1929" s="659"/>
      <c r="BK1929" s="659"/>
      <c r="BL1929" s="659"/>
      <c r="BM1929" s="659"/>
      <c r="BN1929" s="659"/>
      <c r="BO1929" s="676"/>
    </row>
    <row r="1930" spans="1:67" s="494" customFormat="1" ht="109.9" customHeight="1">
      <c r="A1930" s="506">
        <v>1919</v>
      </c>
      <c r="B1930" s="517" t="str">
        <f>IF(基本情報入力シート!B1958="","",基本情報入力シート!B1958)</f>
        <v/>
      </c>
      <c r="C1930" s="523"/>
      <c r="D1930" s="523"/>
      <c r="E1930" s="523"/>
      <c r="F1930" s="530"/>
      <c r="G1930" s="536" t="str">
        <f>IF(基本情報入力シート!L1958="","",基本情報入力シート!L1958)</f>
        <v/>
      </c>
      <c r="H1930" s="536" t="str">
        <f>IF(基本情報入力シート!Q1958="","",基本情報入力シート!Q1958)</f>
        <v/>
      </c>
      <c r="I1930" s="536" t="str">
        <f>IF(基本情報入力シート!V1958="","",基本情報入力シート!V1958)</f>
        <v/>
      </c>
      <c r="J1930" s="536" t="str">
        <f>IF(基本情報入力シート!W1958="","",基本情報入力シート!W1958)</f>
        <v/>
      </c>
      <c r="K1930" s="536" t="str">
        <f>IF(基本情報入力シート!Z1958="","",基本情報入力シート!Z1958)</f>
        <v/>
      </c>
      <c r="L1930" s="555" t="str">
        <f>IF(基本情報入力シート!AF1958=0,"",基本情報入力シート!AF1958)</f>
        <v/>
      </c>
      <c r="M1930" s="563" t="str">
        <f>IF(基本情報入力シート!AG1958="","",基本情報入力シート!AG1958)</f>
        <v/>
      </c>
      <c r="N1930" s="571"/>
      <c r="O1930" s="576" t="str">
        <f>IFERROR(VLOOKUP(K1930,'【参考】数式用'!$A$2:$F$57,MATCH(N1930,'【参考】数式用'!$C$3:$F$3,0)+2,0),"")</f>
        <v/>
      </c>
      <c r="P1930" s="583" t="s">
        <v>549</v>
      </c>
      <c r="Q1930" s="588"/>
      <c r="R1930" s="590" t="s">
        <v>71</v>
      </c>
      <c r="S1930" s="588"/>
      <c r="T1930" s="590" t="s">
        <v>743</v>
      </c>
      <c r="U1930" s="588"/>
      <c r="V1930" s="590" t="s">
        <v>71</v>
      </c>
      <c r="W1930" s="588"/>
      <c r="X1930" s="590" t="s">
        <v>560</v>
      </c>
      <c r="Y1930" s="590" t="s">
        <v>763</v>
      </c>
      <c r="Z1930" s="590" t="str">
        <f t="shared" si="552"/>
        <v/>
      </c>
      <c r="AA1930" s="594" t="s">
        <v>127</v>
      </c>
      <c r="AB1930" s="599" t="str">
        <f t="shared" si="553"/>
        <v/>
      </c>
      <c r="AC1930" s="604" t="str">
        <f>IFERROR(ROUNDDOWN(ROUNDDOWN(ROUND(L1930*VLOOKUP(K1930,'【参考】数式用'!$A$4:$F$57,MATCH("処遇改善加算Ⅳ",'【参考】数式用'!$C$3:$F$3,0)+2,0),0)*M1930,0)*Z1930*0.5,0),"")</f>
        <v/>
      </c>
      <c r="AD1930" s="610"/>
      <c r="AE1930" s="618"/>
      <c r="AF1930" s="618"/>
      <c r="AG1930" s="624"/>
      <c r="AH1930" s="627"/>
      <c r="AI1930" s="633"/>
      <c r="AJ1930" s="634"/>
      <c r="AK1930" s="648" t="str">
        <f t="shared" si="554"/>
        <v/>
      </c>
      <c r="AL1930" s="651" t="str">
        <f t="shared" si="569"/>
        <v/>
      </c>
      <c r="AM1930" s="654"/>
      <c r="AN1930" s="657" t="str">
        <f>IFERROR(VLOOKUP(K1930,'【参考】数式用'!$A$2:$N$57,14,FALSE),"")</f>
        <v/>
      </c>
      <c r="AO1930" s="657" t="str">
        <f t="shared" si="555"/>
        <v/>
      </c>
      <c r="AP1930" s="662" t="str">
        <f t="shared" si="556"/>
        <v/>
      </c>
      <c r="AQ1930" s="662" t="str">
        <f t="shared" si="557"/>
        <v>入力済</v>
      </c>
      <c r="AR1930" s="657" t="str">
        <f t="shared" si="558"/>
        <v/>
      </c>
      <c r="AS1930" s="662" t="str">
        <f t="shared" si="559"/>
        <v>入力済</v>
      </c>
      <c r="AT1930" s="662" t="str">
        <f t="shared" si="560"/>
        <v/>
      </c>
      <c r="AU1930" s="662" t="str">
        <f t="shared" si="561"/>
        <v/>
      </c>
      <c r="AV1930" s="657" t="str">
        <f t="shared" si="562"/>
        <v/>
      </c>
      <c r="AW1930" s="657" t="str">
        <f t="shared" si="563"/>
        <v>入力済</v>
      </c>
      <c r="AX1930" s="662" t="str">
        <f>IFERROR(VLOOKUP(K1930,'【参考】数式用'!$AR$3:$AS$49,2,FALSE),"")</f>
        <v/>
      </c>
      <c r="AY1930" s="657" t="str">
        <f t="shared" si="564"/>
        <v/>
      </c>
      <c r="AZ1930" s="657" t="str">
        <f t="shared" si="570"/>
        <v>入力済</v>
      </c>
      <c r="BA1930" s="662" t="str">
        <f>IFERROR(VLOOKUP(K1930,'【参考】数式用'!$AX$3:$AY$56,2,FALSE),"")</f>
        <v/>
      </c>
      <c r="BB1930" s="657" t="str">
        <f t="shared" si="565"/>
        <v/>
      </c>
      <c r="BC1930" s="673" t="str">
        <f t="shared" si="566"/>
        <v>入力済</v>
      </c>
      <c r="BD1930" s="657" t="str">
        <f t="shared" si="567"/>
        <v/>
      </c>
      <c r="BE1930" s="657" t="str">
        <f t="shared" si="568"/>
        <v/>
      </c>
      <c r="BF1930" s="659"/>
      <c r="BG1930" s="659"/>
      <c r="BH1930" s="681" t="e">
        <f>VLOOKUP(K1930,'【参考】数式用'!$A$2:$O$57,15,FALSE)</f>
        <v>#N/A</v>
      </c>
      <c r="BI1930" s="659"/>
      <c r="BJ1930" s="659"/>
      <c r="BK1930" s="659"/>
      <c r="BL1930" s="659"/>
      <c r="BM1930" s="659"/>
      <c r="BN1930" s="659"/>
      <c r="BO1930" s="676"/>
    </row>
    <row r="1931" spans="1:67" s="494" customFormat="1" ht="109.9" customHeight="1">
      <c r="A1931" s="506">
        <v>1920</v>
      </c>
      <c r="B1931" s="517" t="str">
        <f>IF(基本情報入力シート!B1959="","",基本情報入力シート!B1959)</f>
        <v/>
      </c>
      <c r="C1931" s="523"/>
      <c r="D1931" s="523"/>
      <c r="E1931" s="523"/>
      <c r="F1931" s="530"/>
      <c r="G1931" s="536" t="str">
        <f>IF(基本情報入力シート!L1959="","",基本情報入力シート!L1959)</f>
        <v/>
      </c>
      <c r="H1931" s="536" t="str">
        <f>IF(基本情報入力シート!Q1959="","",基本情報入力シート!Q1959)</f>
        <v/>
      </c>
      <c r="I1931" s="536" t="str">
        <f>IF(基本情報入力シート!V1959="","",基本情報入力シート!V1959)</f>
        <v/>
      </c>
      <c r="J1931" s="536" t="str">
        <f>IF(基本情報入力シート!W1959="","",基本情報入力シート!W1959)</f>
        <v/>
      </c>
      <c r="K1931" s="536" t="str">
        <f>IF(基本情報入力シート!Z1959="","",基本情報入力シート!Z1959)</f>
        <v/>
      </c>
      <c r="L1931" s="555" t="str">
        <f>IF(基本情報入力シート!AF1959=0,"",基本情報入力シート!AF1959)</f>
        <v/>
      </c>
      <c r="M1931" s="563" t="str">
        <f>IF(基本情報入力シート!AG1959="","",基本情報入力シート!AG1959)</f>
        <v/>
      </c>
      <c r="N1931" s="571"/>
      <c r="O1931" s="576" t="str">
        <f>IFERROR(VLOOKUP(K1931,'【参考】数式用'!$A$2:$F$57,MATCH(N1931,'【参考】数式用'!$C$3:$F$3,0)+2,0),"")</f>
        <v/>
      </c>
      <c r="P1931" s="583" t="s">
        <v>549</v>
      </c>
      <c r="Q1931" s="588"/>
      <c r="R1931" s="590" t="s">
        <v>71</v>
      </c>
      <c r="S1931" s="588"/>
      <c r="T1931" s="590" t="s">
        <v>743</v>
      </c>
      <c r="U1931" s="588"/>
      <c r="V1931" s="590" t="s">
        <v>71</v>
      </c>
      <c r="W1931" s="588"/>
      <c r="X1931" s="590" t="s">
        <v>560</v>
      </c>
      <c r="Y1931" s="590" t="s">
        <v>763</v>
      </c>
      <c r="Z1931" s="590" t="str">
        <f t="shared" si="552"/>
        <v/>
      </c>
      <c r="AA1931" s="594" t="s">
        <v>127</v>
      </c>
      <c r="AB1931" s="599" t="str">
        <f t="shared" si="553"/>
        <v/>
      </c>
      <c r="AC1931" s="604" t="str">
        <f>IFERROR(ROUNDDOWN(ROUNDDOWN(ROUND(L1931*VLOOKUP(K1931,'【参考】数式用'!$A$4:$F$57,MATCH("処遇改善加算Ⅳ",'【参考】数式用'!$C$3:$F$3,0)+2,0),0)*M1931,0)*Z1931*0.5,0),"")</f>
        <v/>
      </c>
      <c r="AD1931" s="610"/>
      <c r="AE1931" s="618"/>
      <c r="AF1931" s="618"/>
      <c r="AG1931" s="624"/>
      <c r="AH1931" s="627"/>
      <c r="AI1931" s="633"/>
      <c r="AJ1931" s="634"/>
      <c r="AK1931" s="648" t="str">
        <f t="shared" si="554"/>
        <v/>
      </c>
      <c r="AL1931" s="651" t="str">
        <f t="shared" si="569"/>
        <v/>
      </c>
      <c r="AM1931" s="654"/>
      <c r="AN1931" s="657" t="str">
        <f>IFERROR(VLOOKUP(K1931,'【参考】数式用'!$A$2:$N$57,14,FALSE),"")</f>
        <v/>
      </c>
      <c r="AO1931" s="657" t="str">
        <f t="shared" si="555"/>
        <v/>
      </c>
      <c r="AP1931" s="662" t="str">
        <f t="shared" si="556"/>
        <v/>
      </c>
      <c r="AQ1931" s="662" t="str">
        <f t="shared" si="557"/>
        <v>入力済</v>
      </c>
      <c r="AR1931" s="657" t="str">
        <f t="shared" si="558"/>
        <v/>
      </c>
      <c r="AS1931" s="662" t="str">
        <f t="shared" si="559"/>
        <v>入力済</v>
      </c>
      <c r="AT1931" s="662" t="str">
        <f t="shared" si="560"/>
        <v/>
      </c>
      <c r="AU1931" s="662" t="str">
        <f t="shared" si="561"/>
        <v/>
      </c>
      <c r="AV1931" s="657" t="str">
        <f t="shared" si="562"/>
        <v/>
      </c>
      <c r="AW1931" s="657" t="str">
        <f t="shared" si="563"/>
        <v>入力済</v>
      </c>
      <c r="AX1931" s="662" t="str">
        <f>IFERROR(VLOOKUP(K1931,'【参考】数式用'!$AR$3:$AS$49,2,FALSE),"")</f>
        <v/>
      </c>
      <c r="AY1931" s="657" t="str">
        <f t="shared" si="564"/>
        <v/>
      </c>
      <c r="AZ1931" s="657" t="str">
        <f t="shared" si="570"/>
        <v>入力済</v>
      </c>
      <c r="BA1931" s="662" t="str">
        <f>IFERROR(VLOOKUP(K1931,'【参考】数式用'!$AX$3:$AY$56,2,FALSE),"")</f>
        <v/>
      </c>
      <c r="BB1931" s="657" t="str">
        <f t="shared" si="565"/>
        <v/>
      </c>
      <c r="BC1931" s="673" t="str">
        <f t="shared" si="566"/>
        <v>入力済</v>
      </c>
      <c r="BD1931" s="657" t="str">
        <f t="shared" si="567"/>
        <v/>
      </c>
      <c r="BE1931" s="657" t="str">
        <f t="shared" si="568"/>
        <v/>
      </c>
      <c r="BF1931" s="659"/>
      <c r="BG1931" s="659"/>
      <c r="BH1931" s="681" t="e">
        <f>VLOOKUP(K1931,'【参考】数式用'!$A$2:$O$57,15,FALSE)</f>
        <v>#N/A</v>
      </c>
      <c r="BI1931" s="659"/>
      <c r="BJ1931" s="659"/>
      <c r="BK1931" s="659"/>
      <c r="BL1931" s="659"/>
      <c r="BM1931" s="659"/>
      <c r="BN1931" s="659"/>
      <c r="BO1931" s="676"/>
    </row>
    <row r="1932" spans="1:67" s="494" customFormat="1" ht="109.9" customHeight="1">
      <c r="A1932" s="506">
        <v>1921</v>
      </c>
      <c r="B1932" s="517" t="str">
        <f>IF(基本情報入力シート!B1960="","",基本情報入力シート!B1960)</f>
        <v/>
      </c>
      <c r="C1932" s="523"/>
      <c r="D1932" s="523"/>
      <c r="E1932" s="523"/>
      <c r="F1932" s="530"/>
      <c r="G1932" s="536" t="str">
        <f>IF(基本情報入力シート!L1960="","",基本情報入力シート!L1960)</f>
        <v/>
      </c>
      <c r="H1932" s="536" t="str">
        <f>IF(基本情報入力シート!Q1960="","",基本情報入力シート!Q1960)</f>
        <v/>
      </c>
      <c r="I1932" s="536" t="str">
        <f>IF(基本情報入力シート!V1960="","",基本情報入力シート!V1960)</f>
        <v/>
      </c>
      <c r="J1932" s="536" t="str">
        <f>IF(基本情報入力シート!W1960="","",基本情報入力シート!W1960)</f>
        <v/>
      </c>
      <c r="K1932" s="536" t="str">
        <f>IF(基本情報入力シート!Z1960="","",基本情報入力シート!Z1960)</f>
        <v/>
      </c>
      <c r="L1932" s="555" t="str">
        <f>IF(基本情報入力シート!AF1960=0,"",基本情報入力シート!AF1960)</f>
        <v/>
      </c>
      <c r="M1932" s="563" t="str">
        <f>IF(基本情報入力シート!AG1960="","",基本情報入力シート!AG1960)</f>
        <v/>
      </c>
      <c r="N1932" s="571"/>
      <c r="O1932" s="576" t="str">
        <f>IFERROR(VLOOKUP(K1932,'【参考】数式用'!$A$2:$F$57,MATCH(N1932,'【参考】数式用'!$C$3:$F$3,0)+2,0),"")</f>
        <v/>
      </c>
      <c r="P1932" s="583" t="s">
        <v>549</v>
      </c>
      <c r="Q1932" s="588"/>
      <c r="R1932" s="590" t="s">
        <v>71</v>
      </c>
      <c r="S1932" s="588"/>
      <c r="T1932" s="590" t="s">
        <v>743</v>
      </c>
      <c r="U1932" s="588"/>
      <c r="V1932" s="590" t="s">
        <v>71</v>
      </c>
      <c r="W1932" s="588"/>
      <c r="X1932" s="590" t="s">
        <v>560</v>
      </c>
      <c r="Y1932" s="590" t="s">
        <v>763</v>
      </c>
      <c r="Z1932" s="590" t="str">
        <f t="shared" ref="Z1932:Z1995" si="571">IF(Q1932&gt;=1,(U1932*12+W1932)-(Q1932*12+S1932)+1,"")</f>
        <v/>
      </c>
      <c r="AA1932" s="594" t="s">
        <v>127</v>
      </c>
      <c r="AB1932" s="599" t="str">
        <f t="shared" ref="AB1932:AB1995" si="572">IFERROR(ROUNDDOWN(ROUND(L1932*O1932,0)*M1932,0)*Z1932,"")</f>
        <v/>
      </c>
      <c r="AC1932" s="604" t="str">
        <f>IFERROR(ROUNDDOWN(ROUNDDOWN(ROUND(L1932*VLOOKUP(K1932,'【参考】数式用'!$A$4:$F$57,MATCH("処遇改善加算Ⅳ",'【参考】数式用'!$C$3:$F$3,0)+2,0),0)*M1932,0)*Z1932*0.5,0),"")</f>
        <v/>
      </c>
      <c r="AD1932" s="610"/>
      <c r="AE1932" s="618"/>
      <c r="AF1932" s="618"/>
      <c r="AG1932" s="624"/>
      <c r="AH1932" s="627"/>
      <c r="AI1932" s="633"/>
      <c r="AJ1932" s="634"/>
      <c r="AK1932" s="648" t="str">
        <f t="shared" ref="AK1932:AK1995" si="573">IF(AND(N1932&lt;&gt;"",OR(U1932&lt;&gt;8,W1932&lt;&gt;5)),"！算定期間の終わりが令和８年５月になっていません。令和８年６月以降については別シートに記載してください。",IF(AND(AN1932="加算対象外",N1932&lt;&gt;""),"このサービスは、令和８年４月・５月は処遇改善加算の対象ではありません。記入しないでください。",""))</f>
        <v/>
      </c>
      <c r="AL1932" s="651" t="str">
        <f t="shared" si="569"/>
        <v/>
      </c>
      <c r="AM1932" s="654"/>
      <c r="AN1932" s="657" t="str">
        <f>IFERROR(VLOOKUP(K1932,'【参考】数式用'!$A$2:$N$57,14,FALSE),"")</f>
        <v/>
      </c>
      <c r="AO1932" s="657" t="str">
        <f t="shared" ref="AO1932:AO1995" si="574">IF(AND(K1932&lt;&gt;"",AN1932="加算対象"),"N列に色付け","")</f>
        <v/>
      </c>
      <c r="AP1932" s="662" t="str">
        <f t="shared" ref="AP1932:AP1995" si="575">IF(AND(AC1932&lt;&gt;0,AC1932&lt;&gt;"",AN1932="加算対象"),IF(AD1932="○","入力済","未入力"),"")</f>
        <v/>
      </c>
      <c r="AQ1932" s="662" t="str">
        <f t="shared" ref="AQ1932:AQ1995" si="576">IF(AND(N1932&lt;&gt;"",AE1932="",AN1932="加算対象"),"未入力","入力済")</f>
        <v>入力済</v>
      </c>
      <c r="AR1932" s="657" t="str">
        <f t="shared" ref="AR1932:AR1995" si="577">IF(AND(N1932&lt;&gt;"",N1932&lt;&gt;"処遇改善加算Ⅳ",AN1932="加算対象"),"AF列に色付け","")</f>
        <v/>
      </c>
      <c r="AS1932" s="662" t="str">
        <f t="shared" ref="AS1932:AS1995" si="578">IF(AND(N1932&lt;&gt;"",N1932&lt;&gt;"処遇改善加算Ⅳ",AF1932=""),"未入力","入力済")</f>
        <v>入力済</v>
      </c>
      <c r="AT1932" s="662" t="str">
        <f t="shared" ref="AT1932:AT1995" si="579">IF(OR(N1932="処遇改善加算Ⅰ",N1932="処遇改善加算Ⅱ"),"対象","")</f>
        <v/>
      </c>
      <c r="AU1932" s="662" t="str">
        <f t="shared" ref="AU1932:AU1995" si="580">IF(AND(AN1932="加算対象",N1932&lt;&gt;"処遇改善加算Ⅲ",N1932&lt;&gt;"処遇改善加算Ⅳ",N1932&lt;&gt;"",AT1932&lt;&gt;"対象外"),1,"")</f>
        <v/>
      </c>
      <c r="AV1932" s="657" t="str">
        <f t="shared" ref="AV1932:AV1995" si="581">IF(AND(AU1932=1,OR(AG1932=0,AG1932=""),AN1932="加算対象"),"AH列に色付け","")</f>
        <v/>
      </c>
      <c r="AW1932" s="657" t="str">
        <f t="shared" ref="AW1932:AW1995" si="582">IF(AND($AU1932=1,$AV1932="AH列に色付け",OR($AG1932="",$AH1932="")),"未入力",IF(AND($AU1932=1,$AV1932="",$AG1932=""),"未入力","入力済"))</f>
        <v>入力済</v>
      </c>
      <c r="AX1932" s="662" t="str">
        <f>IFERROR(VLOOKUP(K1932,'【参考】数式用'!$AR$3:$AS$49,2,FALSE),"")</f>
        <v/>
      </c>
      <c r="AY1932" s="657" t="str">
        <f t="shared" ref="AY1932:AY1995" si="583">IF(AND(AN1932="加算対象",N1932="処遇改善加算Ⅰ"),"AI列に色付け","")</f>
        <v/>
      </c>
      <c r="AZ1932" s="657" t="str">
        <f t="shared" si="570"/>
        <v>入力済</v>
      </c>
      <c r="BA1932" s="662" t="str">
        <f>IFERROR(VLOOKUP(K1932,'【参考】数式用'!$AX$3:$AY$56,2,FALSE),"")</f>
        <v/>
      </c>
      <c r="BB1932" s="657" t="str">
        <f t="shared" ref="BB1932:BB1995" si="584">IF(COUNTIF(AE1932:AH1932,"*令和８年度特例要件を*")&gt;0,"AJ列に色付け","")</f>
        <v/>
      </c>
      <c r="BC1932" s="673" t="str">
        <f t="shared" ref="BC1932:BC1995" si="585">IF(AND(COUNTIF(AE1932:AH1932,"*令和８年度特例要件を*")&gt;0,AJ1932=""),"未入力","入力済")</f>
        <v>入力済</v>
      </c>
      <c r="BD1932" s="657" t="str">
        <f t="shared" ref="BD1932:BD1995" si="586">IF(BB1932="AJ列に色付け","入力必要","")</f>
        <v/>
      </c>
      <c r="BE1932" s="657" t="str">
        <f t="shared" ref="BE1932:BE1995" si="587">G1932</f>
        <v/>
      </c>
      <c r="BF1932" s="659"/>
      <c r="BG1932" s="659"/>
      <c r="BH1932" s="681" t="e">
        <f>VLOOKUP(K1932,'【参考】数式用'!$A$2:$O$57,15,FALSE)</f>
        <v>#N/A</v>
      </c>
      <c r="BI1932" s="659"/>
      <c r="BJ1932" s="659"/>
      <c r="BK1932" s="659"/>
      <c r="BL1932" s="659"/>
      <c r="BM1932" s="659"/>
      <c r="BN1932" s="659"/>
      <c r="BO1932" s="676"/>
    </row>
    <row r="1933" spans="1:67" s="494" customFormat="1" ht="109.9" customHeight="1">
      <c r="A1933" s="506">
        <v>1922</v>
      </c>
      <c r="B1933" s="517" t="str">
        <f>IF(基本情報入力シート!B1961="","",基本情報入力シート!B1961)</f>
        <v/>
      </c>
      <c r="C1933" s="523"/>
      <c r="D1933" s="523"/>
      <c r="E1933" s="523"/>
      <c r="F1933" s="530"/>
      <c r="G1933" s="536" t="str">
        <f>IF(基本情報入力シート!L1961="","",基本情報入力シート!L1961)</f>
        <v/>
      </c>
      <c r="H1933" s="536" t="str">
        <f>IF(基本情報入力シート!Q1961="","",基本情報入力シート!Q1961)</f>
        <v/>
      </c>
      <c r="I1933" s="536" t="str">
        <f>IF(基本情報入力シート!V1961="","",基本情報入力シート!V1961)</f>
        <v/>
      </c>
      <c r="J1933" s="536" t="str">
        <f>IF(基本情報入力シート!W1961="","",基本情報入力シート!W1961)</f>
        <v/>
      </c>
      <c r="K1933" s="536" t="str">
        <f>IF(基本情報入力シート!Z1961="","",基本情報入力シート!Z1961)</f>
        <v/>
      </c>
      <c r="L1933" s="555" t="str">
        <f>IF(基本情報入力シート!AF1961=0,"",基本情報入力シート!AF1961)</f>
        <v/>
      </c>
      <c r="M1933" s="563" t="str">
        <f>IF(基本情報入力シート!AG1961="","",基本情報入力シート!AG1961)</f>
        <v/>
      </c>
      <c r="N1933" s="571"/>
      <c r="O1933" s="576" t="str">
        <f>IFERROR(VLOOKUP(K1933,'【参考】数式用'!$A$2:$F$57,MATCH(N1933,'【参考】数式用'!$C$3:$F$3,0)+2,0),"")</f>
        <v/>
      </c>
      <c r="P1933" s="583" t="s">
        <v>549</v>
      </c>
      <c r="Q1933" s="588"/>
      <c r="R1933" s="590" t="s">
        <v>71</v>
      </c>
      <c r="S1933" s="588"/>
      <c r="T1933" s="590" t="s">
        <v>743</v>
      </c>
      <c r="U1933" s="588"/>
      <c r="V1933" s="590" t="s">
        <v>71</v>
      </c>
      <c r="W1933" s="588"/>
      <c r="X1933" s="590" t="s">
        <v>560</v>
      </c>
      <c r="Y1933" s="590" t="s">
        <v>763</v>
      </c>
      <c r="Z1933" s="590" t="str">
        <f t="shared" si="571"/>
        <v/>
      </c>
      <c r="AA1933" s="594" t="s">
        <v>127</v>
      </c>
      <c r="AB1933" s="599" t="str">
        <f t="shared" si="572"/>
        <v/>
      </c>
      <c r="AC1933" s="604" t="str">
        <f>IFERROR(ROUNDDOWN(ROUNDDOWN(ROUND(L1933*VLOOKUP(K1933,'【参考】数式用'!$A$4:$F$57,MATCH("処遇改善加算Ⅳ",'【参考】数式用'!$C$3:$F$3,0)+2,0),0)*M1933,0)*Z1933*0.5,0),"")</f>
        <v/>
      </c>
      <c r="AD1933" s="610"/>
      <c r="AE1933" s="618"/>
      <c r="AF1933" s="618"/>
      <c r="AG1933" s="624"/>
      <c r="AH1933" s="627"/>
      <c r="AI1933" s="633"/>
      <c r="AJ1933" s="634"/>
      <c r="AK1933" s="648" t="str">
        <f t="shared" si="573"/>
        <v/>
      </c>
      <c r="AL1933" s="651" t="str">
        <f t="shared" ref="AL1933:AL1996" si="588">IF(OR(N1933="",AN1933="加算対象外"),"",IF(OR(AND(COUNTIF(AP1933,"未入力")&gt;0,AD1933=""),AND(COUNTIF(AQ1933,"未入力")&gt;0,AE1933=""),AND(COUNTIF(AN1933:BE1933,"AF列に色付け")&gt;0,AF1933=""),AND(COUNTIF(AN1933:BE1933,"AG列に色付け")&gt;0,OR(AG1933="",AG1933=0)),AND(COUNTIF(AN1933:BE1933,"AH列に色付け")&gt;0,AH1933=""),AND(COUNTIF(AN1933:BE1933,"AI列に色付け")&gt;0,AI1933=""),AND(COUNTIF(AN1933:BE1933,"AJ列に色付け")&gt;0,AJ1933="")),"！記入が必要な欄（オレンジ色のセル）に空欄があります。空欄を埋めてください。",""))</f>
        <v/>
      </c>
      <c r="AM1933" s="654"/>
      <c r="AN1933" s="657" t="str">
        <f>IFERROR(VLOOKUP(K1933,'【参考】数式用'!$A$2:$N$57,14,FALSE),"")</f>
        <v/>
      </c>
      <c r="AO1933" s="657" t="str">
        <f t="shared" si="574"/>
        <v/>
      </c>
      <c r="AP1933" s="662" t="str">
        <f t="shared" si="575"/>
        <v/>
      </c>
      <c r="AQ1933" s="662" t="str">
        <f t="shared" si="576"/>
        <v>入力済</v>
      </c>
      <c r="AR1933" s="657" t="str">
        <f t="shared" si="577"/>
        <v/>
      </c>
      <c r="AS1933" s="662" t="str">
        <f t="shared" si="578"/>
        <v>入力済</v>
      </c>
      <c r="AT1933" s="662" t="str">
        <f t="shared" si="579"/>
        <v/>
      </c>
      <c r="AU1933" s="662" t="str">
        <f t="shared" si="580"/>
        <v/>
      </c>
      <c r="AV1933" s="657" t="str">
        <f t="shared" si="581"/>
        <v/>
      </c>
      <c r="AW1933" s="657" t="str">
        <f t="shared" si="582"/>
        <v>入力済</v>
      </c>
      <c r="AX1933" s="662" t="str">
        <f>IFERROR(VLOOKUP(K1933,'【参考】数式用'!$AR$3:$AS$49,2,FALSE),"")</f>
        <v/>
      </c>
      <c r="AY1933" s="657" t="str">
        <f t="shared" si="583"/>
        <v/>
      </c>
      <c r="AZ1933" s="657" t="str">
        <f t="shared" si="570"/>
        <v>入力済</v>
      </c>
      <c r="BA1933" s="662" t="str">
        <f>IFERROR(VLOOKUP(K1933,'【参考】数式用'!$AX$3:$AY$56,2,FALSE),"")</f>
        <v/>
      </c>
      <c r="BB1933" s="657" t="str">
        <f t="shared" si="584"/>
        <v/>
      </c>
      <c r="BC1933" s="673" t="str">
        <f t="shared" si="585"/>
        <v>入力済</v>
      </c>
      <c r="BD1933" s="657" t="str">
        <f t="shared" si="586"/>
        <v/>
      </c>
      <c r="BE1933" s="657" t="str">
        <f t="shared" si="587"/>
        <v/>
      </c>
      <c r="BF1933" s="659"/>
      <c r="BG1933" s="659"/>
      <c r="BH1933" s="681" t="e">
        <f>VLOOKUP(K1933,'【参考】数式用'!$A$2:$O$57,15,FALSE)</f>
        <v>#N/A</v>
      </c>
      <c r="BI1933" s="659"/>
      <c r="BJ1933" s="659"/>
      <c r="BK1933" s="659"/>
      <c r="BL1933" s="659"/>
      <c r="BM1933" s="659"/>
      <c r="BN1933" s="659"/>
      <c r="BO1933" s="676"/>
    </row>
    <row r="1934" spans="1:67" s="494" customFormat="1" ht="109.9" customHeight="1">
      <c r="A1934" s="506">
        <v>1923</v>
      </c>
      <c r="B1934" s="517" t="str">
        <f>IF(基本情報入力シート!B1962="","",基本情報入力シート!B1962)</f>
        <v/>
      </c>
      <c r="C1934" s="523"/>
      <c r="D1934" s="523"/>
      <c r="E1934" s="523"/>
      <c r="F1934" s="530"/>
      <c r="G1934" s="536" t="str">
        <f>IF(基本情報入力シート!L1962="","",基本情報入力シート!L1962)</f>
        <v/>
      </c>
      <c r="H1934" s="536" t="str">
        <f>IF(基本情報入力シート!Q1962="","",基本情報入力シート!Q1962)</f>
        <v/>
      </c>
      <c r="I1934" s="536" t="str">
        <f>IF(基本情報入力シート!V1962="","",基本情報入力シート!V1962)</f>
        <v/>
      </c>
      <c r="J1934" s="536" t="str">
        <f>IF(基本情報入力シート!W1962="","",基本情報入力シート!W1962)</f>
        <v/>
      </c>
      <c r="K1934" s="536" t="str">
        <f>IF(基本情報入力シート!Z1962="","",基本情報入力シート!Z1962)</f>
        <v/>
      </c>
      <c r="L1934" s="555" t="str">
        <f>IF(基本情報入力シート!AF1962=0,"",基本情報入力シート!AF1962)</f>
        <v/>
      </c>
      <c r="M1934" s="563" t="str">
        <f>IF(基本情報入力シート!AG1962="","",基本情報入力シート!AG1962)</f>
        <v/>
      </c>
      <c r="N1934" s="571"/>
      <c r="O1934" s="576" t="str">
        <f>IFERROR(VLOOKUP(K1934,'【参考】数式用'!$A$2:$F$57,MATCH(N1934,'【参考】数式用'!$C$3:$F$3,0)+2,0),"")</f>
        <v/>
      </c>
      <c r="P1934" s="583" t="s">
        <v>549</v>
      </c>
      <c r="Q1934" s="588"/>
      <c r="R1934" s="590" t="s">
        <v>71</v>
      </c>
      <c r="S1934" s="588"/>
      <c r="T1934" s="590" t="s">
        <v>743</v>
      </c>
      <c r="U1934" s="588"/>
      <c r="V1934" s="590" t="s">
        <v>71</v>
      </c>
      <c r="W1934" s="588"/>
      <c r="X1934" s="590" t="s">
        <v>560</v>
      </c>
      <c r="Y1934" s="590" t="s">
        <v>763</v>
      </c>
      <c r="Z1934" s="590" t="str">
        <f t="shared" si="571"/>
        <v/>
      </c>
      <c r="AA1934" s="594" t="s">
        <v>127</v>
      </c>
      <c r="AB1934" s="599" t="str">
        <f t="shared" si="572"/>
        <v/>
      </c>
      <c r="AC1934" s="604" t="str">
        <f>IFERROR(ROUNDDOWN(ROUNDDOWN(ROUND(L1934*VLOOKUP(K1934,'【参考】数式用'!$A$4:$F$57,MATCH("処遇改善加算Ⅳ",'【参考】数式用'!$C$3:$F$3,0)+2,0),0)*M1934,0)*Z1934*0.5,0),"")</f>
        <v/>
      </c>
      <c r="AD1934" s="610"/>
      <c r="AE1934" s="618"/>
      <c r="AF1934" s="618"/>
      <c r="AG1934" s="624"/>
      <c r="AH1934" s="627"/>
      <c r="AI1934" s="633"/>
      <c r="AJ1934" s="634"/>
      <c r="AK1934" s="648" t="str">
        <f t="shared" si="573"/>
        <v/>
      </c>
      <c r="AL1934" s="651" t="str">
        <f t="shared" si="588"/>
        <v/>
      </c>
      <c r="AM1934" s="654"/>
      <c r="AN1934" s="657" t="str">
        <f>IFERROR(VLOOKUP(K1934,'【参考】数式用'!$A$2:$N$57,14,FALSE),"")</f>
        <v/>
      </c>
      <c r="AO1934" s="657" t="str">
        <f t="shared" si="574"/>
        <v/>
      </c>
      <c r="AP1934" s="662" t="str">
        <f t="shared" si="575"/>
        <v/>
      </c>
      <c r="AQ1934" s="662" t="str">
        <f t="shared" si="576"/>
        <v>入力済</v>
      </c>
      <c r="AR1934" s="657" t="str">
        <f t="shared" si="577"/>
        <v/>
      </c>
      <c r="AS1934" s="662" t="str">
        <f t="shared" si="578"/>
        <v>入力済</v>
      </c>
      <c r="AT1934" s="662" t="str">
        <f t="shared" si="579"/>
        <v/>
      </c>
      <c r="AU1934" s="662" t="str">
        <f t="shared" si="580"/>
        <v/>
      </c>
      <c r="AV1934" s="657" t="str">
        <f t="shared" si="581"/>
        <v/>
      </c>
      <c r="AW1934" s="657" t="str">
        <f t="shared" si="582"/>
        <v>入力済</v>
      </c>
      <c r="AX1934" s="662" t="str">
        <f>IFERROR(VLOOKUP(K1934,'【参考】数式用'!$AR$3:$AS$49,2,FALSE),"")</f>
        <v/>
      </c>
      <c r="AY1934" s="657" t="str">
        <f t="shared" si="583"/>
        <v/>
      </c>
      <c r="AZ1934" s="657" t="str">
        <f t="shared" si="570"/>
        <v>入力済</v>
      </c>
      <c r="BA1934" s="662" t="str">
        <f>IFERROR(VLOOKUP(K1934,'【参考】数式用'!$AX$3:$AY$56,2,FALSE),"")</f>
        <v/>
      </c>
      <c r="BB1934" s="657" t="str">
        <f t="shared" si="584"/>
        <v/>
      </c>
      <c r="BC1934" s="673" t="str">
        <f t="shared" si="585"/>
        <v>入力済</v>
      </c>
      <c r="BD1934" s="657" t="str">
        <f t="shared" si="586"/>
        <v/>
      </c>
      <c r="BE1934" s="657" t="str">
        <f t="shared" si="587"/>
        <v/>
      </c>
      <c r="BF1934" s="659"/>
      <c r="BG1934" s="659"/>
      <c r="BH1934" s="681" t="e">
        <f>VLOOKUP(K1934,'【参考】数式用'!$A$2:$O$57,15,FALSE)</f>
        <v>#N/A</v>
      </c>
      <c r="BI1934" s="659"/>
      <c r="BJ1934" s="659"/>
      <c r="BK1934" s="659"/>
      <c r="BL1934" s="659"/>
      <c r="BM1934" s="659"/>
      <c r="BN1934" s="659"/>
      <c r="BO1934" s="676"/>
    </row>
    <row r="1935" spans="1:67" s="494" customFormat="1" ht="109.9" customHeight="1">
      <c r="A1935" s="506">
        <v>1924</v>
      </c>
      <c r="B1935" s="517" t="str">
        <f>IF(基本情報入力シート!B1963="","",基本情報入力シート!B1963)</f>
        <v/>
      </c>
      <c r="C1935" s="523"/>
      <c r="D1935" s="523"/>
      <c r="E1935" s="523"/>
      <c r="F1935" s="530"/>
      <c r="G1935" s="536" t="str">
        <f>IF(基本情報入力シート!L1963="","",基本情報入力シート!L1963)</f>
        <v/>
      </c>
      <c r="H1935" s="536" t="str">
        <f>IF(基本情報入力シート!Q1963="","",基本情報入力シート!Q1963)</f>
        <v/>
      </c>
      <c r="I1935" s="536" t="str">
        <f>IF(基本情報入力シート!V1963="","",基本情報入力シート!V1963)</f>
        <v/>
      </c>
      <c r="J1935" s="536" t="str">
        <f>IF(基本情報入力シート!W1963="","",基本情報入力シート!W1963)</f>
        <v/>
      </c>
      <c r="K1935" s="536" t="str">
        <f>IF(基本情報入力シート!Z1963="","",基本情報入力シート!Z1963)</f>
        <v/>
      </c>
      <c r="L1935" s="555" t="str">
        <f>IF(基本情報入力シート!AF1963=0,"",基本情報入力シート!AF1963)</f>
        <v/>
      </c>
      <c r="M1935" s="563" t="str">
        <f>IF(基本情報入力シート!AG1963="","",基本情報入力シート!AG1963)</f>
        <v/>
      </c>
      <c r="N1935" s="571"/>
      <c r="O1935" s="576" t="str">
        <f>IFERROR(VLOOKUP(K1935,'【参考】数式用'!$A$2:$F$57,MATCH(N1935,'【参考】数式用'!$C$3:$F$3,0)+2,0),"")</f>
        <v/>
      </c>
      <c r="P1935" s="583" t="s">
        <v>549</v>
      </c>
      <c r="Q1935" s="588"/>
      <c r="R1935" s="590" t="s">
        <v>71</v>
      </c>
      <c r="S1935" s="588"/>
      <c r="T1935" s="590" t="s">
        <v>743</v>
      </c>
      <c r="U1935" s="588"/>
      <c r="V1935" s="590" t="s">
        <v>71</v>
      </c>
      <c r="W1935" s="588"/>
      <c r="X1935" s="590" t="s">
        <v>560</v>
      </c>
      <c r="Y1935" s="590" t="s">
        <v>763</v>
      </c>
      <c r="Z1935" s="590" t="str">
        <f t="shared" si="571"/>
        <v/>
      </c>
      <c r="AA1935" s="594" t="s">
        <v>127</v>
      </c>
      <c r="AB1935" s="599" t="str">
        <f t="shared" si="572"/>
        <v/>
      </c>
      <c r="AC1935" s="604" t="str">
        <f>IFERROR(ROUNDDOWN(ROUNDDOWN(ROUND(L1935*VLOOKUP(K1935,'【参考】数式用'!$A$4:$F$57,MATCH("処遇改善加算Ⅳ",'【参考】数式用'!$C$3:$F$3,0)+2,0),0)*M1935,0)*Z1935*0.5,0),"")</f>
        <v/>
      </c>
      <c r="AD1935" s="610"/>
      <c r="AE1935" s="618"/>
      <c r="AF1935" s="618"/>
      <c r="AG1935" s="624"/>
      <c r="AH1935" s="627"/>
      <c r="AI1935" s="633"/>
      <c r="AJ1935" s="634"/>
      <c r="AK1935" s="648" t="str">
        <f t="shared" si="573"/>
        <v/>
      </c>
      <c r="AL1935" s="651" t="str">
        <f t="shared" si="588"/>
        <v/>
      </c>
      <c r="AM1935" s="654"/>
      <c r="AN1935" s="657" t="str">
        <f>IFERROR(VLOOKUP(K1935,'【参考】数式用'!$A$2:$N$57,14,FALSE),"")</f>
        <v/>
      </c>
      <c r="AO1935" s="657" t="str">
        <f t="shared" si="574"/>
        <v/>
      </c>
      <c r="AP1935" s="662" t="str">
        <f t="shared" si="575"/>
        <v/>
      </c>
      <c r="AQ1935" s="662" t="str">
        <f t="shared" si="576"/>
        <v>入力済</v>
      </c>
      <c r="AR1935" s="657" t="str">
        <f t="shared" si="577"/>
        <v/>
      </c>
      <c r="AS1935" s="662" t="str">
        <f t="shared" si="578"/>
        <v>入力済</v>
      </c>
      <c r="AT1935" s="662" t="str">
        <f t="shared" si="579"/>
        <v/>
      </c>
      <c r="AU1935" s="662" t="str">
        <f t="shared" si="580"/>
        <v/>
      </c>
      <c r="AV1935" s="657" t="str">
        <f t="shared" si="581"/>
        <v/>
      </c>
      <c r="AW1935" s="657" t="str">
        <f t="shared" si="582"/>
        <v>入力済</v>
      </c>
      <c r="AX1935" s="662" t="str">
        <f>IFERROR(VLOOKUP(K1935,'【参考】数式用'!$AR$3:$AS$49,2,FALSE),"")</f>
        <v/>
      </c>
      <c r="AY1935" s="657" t="str">
        <f t="shared" si="583"/>
        <v/>
      </c>
      <c r="AZ1935" s="657" t="str">
        <f t="shared" si="570"/>
        <v>入力済</v>
      </c>
      <c r="BA1935" s="662" t="str">
        <f>IFERROR(VLOOKUP(K1935,'【参考】数式用'!$AX$3:$AY$56,2,FALSE),"")</f>
        <v/>
      </c>
      <c r="BB1935" s="657" t="str">
        <f t="shared" si="584"/>
        <v/>
      </c>
      <c r="BC1935" s="673" t="str">
        <f t="shared" si="585"/>
        <v>入力済</v>
      </c>
      <c r="BD1935" s="657" t="str">
        <f t="shared" si="586"/>
        <v/>
      </c>
      <c r="BE1935" s="657" t="str">
        <f t="shared" si="587"/>
        <v/>
      </c>
      <c r="BF1935" s="659"/>
      <c r="BG1935" s="659"/>
      <c r="BH1935" s="681" t="e">
        <f>VLOOKUP(K1935,'【参考】数式用'!$A$2:$O$57,15,FALSE)</f>
        <v>#N/A</v>
      </c>
      <c r="BI1935" s="659"/>
      <c r="BJ1935" s="659"/>
      <c r="BK1935" s="659"/>
      <c r="BL1935" s="659"/>
      <c r="BM1935" s="659"/>
      <c r="BN1935" s="659"/>
      <c r="BO1935" s="676"/>
    </row>
    <row r="1936" spans="1:67" s="494" customFormat="1" ht="109.9" customHeight="1">
      <c r="A1936" s="506">
        <v>1925</v>
      </c>
      <c r="B1936" s="517" t="str">
        <f>IF(基本情報入力シート!B1964="","",基本情報入力シート!B1964)</f>
        <v/>
      </c>
      <c r="C1936" s="523"/>
      <c r="D1936" s="523"/>
      <c r="E1936" s="523"/>
      <c r="F1936" s="530"/>
      <c r="G1936" s="536" t="str">
        <f>IF(基本情報入力シート!L1964="","",基本情報入力シート!L1964)</f>
        <v/>
      </c>
      <c r="H1936" s="536" t="str">
        <f>IF(基本情報入力シート!Q1964="","",基本情報入力シート!Q1964)</f>
        <v/>
      </c>
      <c r="I1936" s="536" t="str">
        <f>IF(基本情報入力シート!V1964="","",基本情報入力シート!V1964)</f>
        <v/>
      </c>
      <c r="J1936" s="536" t="str">
        <f>IF(基本情報入力シート!W1964="","",基本情報入力シート!W1964)</f>
        <v/>
      </c>
      <c r="K1936" s="536" t="str">
        <f>IF(基本情報入力シート!Z1964="","",基本情報入力シート!Z1964)</f>
        <v/>
      </c>
      <c r="L1936" s="555" t="str">
        <f>IF(基本情報入力シート!AF1964=0,"",基本情報入力シート!AF1964)</f>
        <v/>
      </c>
      <c r="M1936" s="563" t="str">
        <f>IF(基本情報入力シート!AG1964="","",基本情報入力シート!AG1964)</f>
        <v/>
      </c>
      <c r="N1936" s="571"/>
      <c r="O1936" s="576" t="str">
        <f>IFERROR(VLOOKUP(K1936,'【参考】数式用'!$A$2:$F$57,MATCH(N1936,'【参考】数式用'!$C$3:$F$3,0)+2,0),"")</f>
        <v/>
      </c>
      <c r="P1936" s="583" t="s">
        <v>549</v>
      </c>
      <c r="Q1936" s="588"/>
      <c r="R1936" s="590" t="s">
        <v>71</v>
      </c>
      <c r="S1936" s="588"/>
      <c r="T1936" s="590" t="s">
        <v>743</v>
      </c>
      <c r="U1936" s="588"/>
      <c r="V1936" s="590" t="s">
        <v>71</v>
      </c>
      <c r="W1936" s="588"/>
      <c r="X1936" s="590" t="s">
        <v>560</v>
      </c>
      <c r="Y1936" s="590" t="s">
        <v>763</v>
      </c>
      <c r="Z1936" s="590" t="str">
        <f t="shared" si="571"/>
        <v/>
      </c>
      <c r="AA1936" s="594" t="s">
        <v>127</v>
      </c>
      <c r="AB1936" s="599" t="str">
        <f t="shared" si="572"/>
        <v/>
      </c>
      <c r="AC1936" s="604" t="str">
        <f>IFERROR(ROUNDDOWN(ROUNDDOWN(ROUND(L1936*VLOOKUP(K1936,'【参考】数式用'!$A$4:$F$57,MATCH("処遇改善加算Ⅳ",'【参考】数式用'!$C$3:$F$3,0)+2,0),0)*M1936,0)*Z1936*0.5,0),"")</f>
        <v/>
      </c>
      <c r="AD1936" s="610"/>
      <c r="AE1936" s="618"/>
      <c r="AF1936" s="618"/>
      <c r="AG1936" s="624"/>
      <c r="AH1936" s="627"/>
      <c r="AI1936" s="633"/>
      <c r="AJ1936" s="634"/>
      <c r="AK1936" s="648" t="str">
        <f t="shared" si="573"/>
        <v/>
      </c>
      <c r="AL1936" s="651" t="str">
        <f t="shared" si="588"/>
        <v/>
      </c>
      <c r="AM1936" s="654"/>
      <c r="AN1936" s="657" t="str">
        <f>IFERROR(VLOOKUP(K1936,'【参考】数式用'!$A$2:$N$57,14,FALSE),"")</f>
        <v/>
      </c>
      <c r="AO1936" s="657" t="str">
        <f t="shared" si="574"/>
        <v/>
      </c>
      <c r="AP1936" s="662" t="str">
        <f t="shared" si="575"/>
        <v/>
      </c>
      <c r="AQ1936" s="662" t="str">
        <f t="shared" si="576"/>
        <v>入力済</v>
      </c>
      <c r="AR1936" s="657" t="str">
        <f t="shared" si="577"/>
        <v/>
      </c>
      <c r="AS1936" s="662" t="str">
        <f t="shared" si="578"/>
        <v>入力済</v>
      </c>
      <c r="AT1936" s="662" t="str">
        <f t="shared" si="579"/>
        <v/>
      </c>
      <c r="AU1936" s="662" t="str">
        <f t="shared" si="580"/>
        <v/>
      </c>
      <c r="AV1936" s="657" t="str">
        <f t="shared" si="581"/>
        <v/>
      </c>
      <c r="AW1936" s="657" t="str">
        <f t="shared" si="582"/>
        <v>入力済</v>
      </c>
      <c r="AX1936" s="662" t="str">
        <f>IFERROR(VLOOKUP(K1936,'【参考】数式用'!$AR$3:$AS$49,2,FALSE),"")</f>
        <v/>
      </c>
      <c r="AY1936" s="657" t="str">
        <f t="shared" si="583"/>
        <v/>
      </c>
      <c r="AZ1936" s="657" t="str">
        <f t="shared" si="570"/>
        <v>入力済</v>
      </c>
      <c r="BA1936" s="662" t="str">
        <f>IFERROR(VLOOKUP(K1936,'【参考】数式用'!$AX$3:$AY$56,2,FALSE),"")</f>
        <v/>
      </c>
      <c r="BB1936" s="657" t="str">
        <f t="shared" si="584"/>
        <v/>
      </c>
      <c r="BC1936" s="673" t="str">
        <f t="shared" si="585"/>
        <v>入力済</v>
      </c>
      <c r="BD1936" s="657" t="str">
        <f t="shared" si="586"/>
        <v/>
      </c>
      <c r="BE1936" s="657" t="str">
        <f t="shared" si="587"/>
        <v/>
      </c>
      <c r="BF1936" s="659"/>
      <c r="BG1936" s="659"/>
      <c r="BH1936" s="681" t="e">
        <f>VLOOKUP(K1936,'【参考】数式用'!$A$2:$O$57,15,FALSE)</f>
        <v>#N/A</v>
      </c>
      <c r="BI1936" s="659"/>
      <c r="BJ1936" s="659"/>
      <c r="BK1936" s="659"/>
      <c r="BL1936" s="659"/>
      <c r="BM1936" s="659"/>
      <c r="BN1936" s="659"/>
      <c r="BO1936" s="676"/>
    </row>
    <row r="1937" spans="1:67" s="494" customFormat="1" ht="109.9" customHeight="1">
      <c r="A1937" s="506">
        <v>1926</v>
      </c>
      <c r="B1937" s="517" t="str">
        <f>IF(基本情報入力シート!B1965="","",基本情報入力シート!B1965)</f>
        <v/>
      </c>
      <c r="C1937" s="523"/>
      <c r="D1937" s="523"/>
      <c r="E1937" s="523"/>
      <c r="F1937" s="530"/>
      <c r="G1937" s="536" t="str">
        <f>IF(基本情報入力シート!L1965="","",基本情報入力シート!L1965)</f>
        <v/>
      </c>
      <c r="H1937" s="536" t="str">
        <f>IF(基本情報入力シート!Q1965="","",基本情報入力シート!Q1965)</f>
        <v/>
      </c>
      <c r="I1937" s="536" t="str">
        <f>IF(基本情報入力シート!V1965="","",基本情報入力シート!V1965)</f>
        <v/>
      </c>
      <c r="J1937" s="536" t="str">
        <f>IF(基本情報入力シート!W1965="","",基本情報入力シート!W1965)</f>
        <v/>
      </c>
      <c r="K1937" s="536" t="str">
        <f>IF(基本情報入力シート!Z1965="","",基本情報入力シート!Z1965)</f>
        <v/>
      </c>
      <c r="L1937" s="555" t="str">
        <f>IF(基本情報入力シート!AF1965=0,"",基本情報入力シート!AF1965)</f>
        <v/>
      </c>
      <c r="M1937" s="563" t="str">
        <f>IF(基本情報入力シート!AG1965="","",基本情報入力シート!AG1965)</f>
        <v/>
      </c>
      <c r="N1937" s="571"/>
      <c r="O1937" s="576" t="str">
        <f>IFERROR(VLOOKUP(K1937,'【参考】数式用'!$A$2:$F$57,MATCH(N1937,'【参考】数式用'!$C$3:$F$3,0)+2,0),"")</f>
        <v/>
      </c>
      <c r="P1937" s="583" t="s">
        <v>549</v>
      </c>
      <c r="Q1937" s="588"/>
      <c r="R1937" s="590" t="s">
        <v>71</v>
      </c>
      <c r="S1937" s="588"/>
      <c r="T1937" s="590" t="s">
        <v>743</v>
      </c>
      <c r="U1937" s="588"/>
      <c r="V1937" s="590" t="s">
        <v>71</v>
      </c>
      <c r="W1937" s="588"/>
      <c r="X1937" s="590" t="s">
        <v>560</v>
      </c>
      <c r="Y1937" s="590" t="s">
        <v>763</v>
      </c>
      <c r="Z1937" s="590" t="str">
        <f t="shared" si="571"/>
        <v/>
      </c>
      <c r="AA1937" s="594" t="s">
        <v>127</v>
      </c>
      <c r="AB1937" s="599" t="str">
        <f t="shared" si="572"/>
        <v/>
      </c>
      <c r="AC1937" s="604" t="str">
        <f>IFERROR(ROUNDDOWN(ROUNDDOWN(ROUND(L1937*VLOOKUP(K1937,'【参考】数式用'!$A$4:$F$57,MATCH("処遇改善加算Ⅳ",'【参考】数式用'!$C$3:$F$3,0)+2,0),0)*M1937,0)*Z1937*0.5,0),"")</f>
        <v/>
      </c>
      <c r="AD1937" s="610"/>
      <c r="AE1937" s="618"/>
      <c r="AF1937" s="618"/>
      <c r="AG1937" s="624"/>
      <c r="AH1937" s="627"/>
      <c r="AI1937" s="633"/>
      <c r="AJ1937" s="634"/>
      <c r="AK1937" s="648" t="str">
        <f t="shared" si="573"/>
        <v/>
      </c>
      <c r="AL1937" s="651" t="str">
        <f t="shared" si="588"/>
        <v/>
      </c>
      <c r="AM1937" s="654"/>
      <c r="AN1937" s="657" t="str">
        <f>IFERROR(VLOOKUP(K1937,'【参考】数式用'!$A$2:$N$57,14,FALSE),"")</f>
        <v/>
      </c>
      <c r="AO1937" s="657" t="str">
        <f t="shared" si="574"/>
        <v/>
      </c>
      <c r="AP1937" s="662" t="str">
        <f t="shared" si="575"/>
        <v/>
      </c>
      <c r="AQ1937" s="662" t="str">
        <f t="shared" si="576"/>
        <v>入力済</v>
      </c>
      <c r="AR1937" s="657" t="str">
        <f t="shared" si="577"/>
        <v/>
      </c>
      <c r="AS1937" s="662" t="str">
        <f t="shared" si="578"/>
        <v>入力済</v>
      </c>
      <c r="AT1937" s="662" t="str">
        <f t="shared" si="579"/>
        <v/>
      </c>
      <c r="AU1937" s="662" t="str">
        <f t="shared" si="580"/>
        <v/>
      </c>
      <c r="AV1937" s="657" t="str">
        <f t="shared" si="581"/>
        <v/>
      </c>
      <c r="AW1937" s="657" t="str">
        <f t="shared" si="582"/>
        <v>入力済</v>
      </c>
      <c r="AX1937" s="662" t="str">
        <f>IFERROR(VLOOKUP(K1937,'【参考】数式用'!$AR$3:$AS$49,2,FALSE),"")</f>
        <v/>
      </c>
      <c r="AY1937" s="657" t="str">
        <f t="shared" si="583"/>
        <v/>
      </c>
      <c r="AZ1937" s="657" t="str">
        <f t="shared" si="570"/>
        <v>入力済</v>
      </c>
      <c r="BA1937" s="662" t="str">
        <f>IFERROR(VLOOKUP(K1937,'【参考】数式用'!$AX$3:$AY$56,2,FALSE),"")</f>
        <v/>
      </c>
      <c r="BB1937" s="657" t="str">
        <f t="shared" si="584"/>
        <v/>
      </c>
      <c r="BC1937" s="673" t="str">
        <f t="shared" si="585"/>
        <v>入力済</v>
      </c>
      <c r="BD1937" s="657" t="str">
        <f t="shared" si="586"/>
        <v/>
      </c>
      <c r="BE1937" s="657" t="str">
        <f t="shared" si="587"/>
        <v/>
      </c>
      <c r="BF1937" s="659"/>
      <c r="BG1937" s="659"/>
      <c r="BH1937" s="681" t="e">
        <f>VLOOKUP(K1937,'【参考】数式用'!$A$2:$O$57,15,FALSE)</f>
        <v>#N/A</v>
      </c>
      <c r="BI1937" s="659"/>
      <c r="BJ1937" s="659"/>
      <c r="BK1937" s="659"/>
      <c r="BL1937" s="659"/>
      <c r="BM1937" s="659"/>
      <c r="BN1937" s="659"/>
      <c r="BO1937" s="676"/>
    </row>
    <row r="1938" spans="1:67" s="494" customFormat="1" ht="109.9" customHeight="1">
      <c r="A1938" s="506">
        <v>1927</v>
      </c>
      <c r="B1938" s="517" t="str">
        <f>IF(基本情報入力シート!B1966="","",基本情報入力シート!B1966)</f>
        <v/>
      </c>
      <c r="C1938" s="523"/>
      <c r="D1938" s="523"/>
      <c r="E1938" s="523"/>
      <c r="F1938" s="530"/>
      <c r="G1938" s="536" t="str">
        <f>IF(基本情報入力シート!L1966="","",基本情報入力シート!L1966)</f>
        <v/>
      </c>
      <c r="H1938" s="536" t="str">
        <f>IF(基本情報入力シート!Q1966="","",基本情報入力シート!Q1966)</f>
        <v/>
      </c>
      <c r="I1938" s="536" t="str">
        <f>IF(基本情報入力シート!V1966="","",基本情報入力シート!V1966)</f>
        <v/>
      </c>
      <c r="J1938" s="536" t="str">
        <f>IF(基本情報入力シート!W1966="","",基本情報入力シート!W1966)</f>
        <v/>
      </c>
      <c r="K1938" s="536" t="str">
        <f>IF(基本情報入力シート!Z1966="","",基本情報入力シート!Z1966)</f>
        <v/>
      </c>
      <c r="L1938" s="555" t="str">
        <f>IF(基本情報入力シート!AF1966=0,"",基本情報入力シート!AF1966)</f>
        <v/>
      </c>
      <c r="M1938" s="563" t="str">
        <f>IF(基本情報入力シート!AG1966="","",基本情報入力シート!AG1966)</f>
        <v/>
      </c>
      <c r="N1938" s="571"/>
      <c r="O1938" s="576" t="str">
        <f>IFERROR(VLOOKUP(K1938,'【参考】数式用'!$A$2:$F$57,MATCH(N1938,'【参考】数式用'!$C$3:$F$3,0)+2,0),"")</f>
        <v/>
      </c>
      <c r="P1938" s="583" t="s">
        <v>549</v>
      </c>
      <c r="Q1938" s="588"/>
      <c r="R1938" s="590" t="s">
        <v>71</v>
      </c>
      <c r="S1938" s="588"/>
      <c r="T1938" s="590" t="s">
        <v>743</v>
      </c>
      <c r="U1938" s="588"/>
      <c r="V1938" s="590" t="s">
        <v>71</v>
      </c>
      <c r="W1938" s="588"/>
      <c r="X1938" s="590" t="s">
        <v>560</v>
      </c>
      <c r="Y1938" s="590" t="s">
        <v>763</v>
      </c>
      <c r="Z1938" s="590" t="str">
        <f t="shared" si="571"/>
        <v/>
      </c>
      <c r="AA1938" s="594" t="s">
        <v>127</v>
      </c>
      <c r="AB1938" s="599" t="str">
        <f t="shared" si="572"/>
        <v/>
      </c>
      <c r="AC1938" s="604" t="str">
        <f>IFERROR(ROUNDDOWN(ROUNDDOWN(ROUND(L1938*VLOOKUP(K1938,'【参考】数式用'!$A$4:$F$57,MATCH("処遇改善加算Ⅳ",'【参考】数式用'!$C$3:$F$3,0)+2,0),0)*M1938,0)*Z1938*0.5,0),"")</f>
        <v/>
      </c>
      <c r="AD1938" s="610"/>
      <c r="AE1938" s="618"/>
      <c r="AF1938" s="618"/>
      <c r="AG1938" s="624"/>
      <c r="AH1938" s="627"/>
      <c r="AI1938" s="633"/>
      <c r="AJ1938" s="634"/>
      <c r="AK1938" s="648" t="str">
        <f t="shared" si="573"/>
        <v/>
      </c>
      <c r="AL1938" s="651" t="str">
        <f t="shared" si="588"/>
        <v/>
      </c>
      <c r="AM1938" s="654"/>
      <c r="AN1938" s="657" t="str">
        <f>IFERROR(VLOOKUP(K1938,'【参考】数式用'!$A$2:$N$57,14,FALSE),"")</f>
        <v/>
      </c>
      <c r="AO1938" s="657" t="str">
        <f t="shared" si="574"/>
        <v/>
      </c>
      <c r="AP1938" s="662" t="str">
        <f t="shared" si="575"/>
        <v/>
      </c>
      <c r="AQ1938" s="662" t="str">
        <f t="shared" si="576"/>
        <v>入力済</v>
      </c>
      <c r="AR1938" s="657" t="str">
        <f t="shared" si="577"/>
        <v/>
      </c>
      <c r="AS1938" s="662" t="str">
        <f t="shared" si="578"/>
        <v>入力済</v>
      </c>
      <c r="AT1938" s="662" t="str">
        <f t="shared" si="579"/>
        <v/>
      </c>
      <c r="AU1938" s="662" t="str">
        <f t="shared" si="580"/>
        <v/>
      </c>
      <c r="AV1938" s="657" t="str">
        <f t="shared" si="581"/>
        <v/>
      </c>
      <c r="AW1938" s="657" t="str">
        <f t="shared" si="582"/>
        <v>入力済</v>
      </c>
      <c r="AX1938" s="662" t="str">
        <f>IFERROR(VLOOKUP(K1938,'【参考】数式用'!$AR$3:$AS$49,2,FALSE),"")</f>
        <v/>
      </c>
      <c r="AY1938" s="657" t="str">
        <f t="shared" si="583"/>
        <v/>
      </c>
      <c r="AZ1938" s="657" t="str">
        <f t="shared" si="570"/>
        <v>入力済</v>
      </c>
      <c r="BA1938" s="662" t="str">
        <f>IFERROR(VLOOKUP(K1938,'【参考】数式用'!$AX$3:$AY$56,2,FALSE),"")</f>
        <v/>
      </c>
      <c r="BB1938" s="657" t="str">
        <f t="shared" si="584"/>
        <v/>
      </c>
      <c r="BC1938" s="673" t="str">
        <f t="shared" si="585"/>
        <v>入力済</v>
      </c>
      <c r="BD1938" s="657" t="str">
        <f t="shared" si="586"/>
        <v/>
      </c>
      <c r="BE1938" s="657" t="str">
        <f t="shared" si="587"/>
        <v/>
      </c>
      <c r="BF1938" s="659"/>
      <c r="BG1938" s="659"/>
      <c r="BH1938" s="681" t="e">
        <f>VLOOKUP(K1938,'【参考】数式用'!$A$2:$O$57,15,FALSE)</f>
        <v>#N/A</v>
      </c>
      <c r="BI1938" s="659"/>
      <c r="BJ1938" s="659"/>
      <c r="BK1938" s="659"/>
      <c r="BL1938" s="659"/>
      <c r="BM1938" s="659"/>
      <c r="BN1938" s="659"/>
      <c r="BO1938" s="676"/>
    </row>
    <row r="1939" spans="1:67" s="494" customFormat="1" ht="109.9" customHeight="1">
      <c r="A1939" s="506">
        <v>1928</v>
      </c>
      <c r="B1939" s="517" t="str">
        <f>IF(基本情報入力シート!B1967="","",基本情報入力シート!B1967)</f>
        <v/>
      </c>
      <c r="C1939" s="523"/>
      <c r="D1939" s="523"/>
      <c r="E1939" s="523"/>
      <c r="F1939" s="530"/>
      <c r="G1939" s="536" t="str">
        <f>IF(基本情報入力シート!L1967="","",基本情報入力シート!L1967)</f>
        <v/>
      </c>
      <c r="H1939" s="536" t="str">
        <f>IF(基本情報入力シート!Q1967="","",基本情報入力シート!Q1967)</f>
        <v/>
      </c>
      <c r="I1939" s="536" t="str">
        <f>IF(基本情報入力シート!V1967="","",基本情報入力シート!V1967)</f>
        <v/>
      </c>
      <c r="J1939" s="536" t="str">
        <f>IF(基本情報入力シート!W1967="","",基本情報入力シート!W1967)</f>
        <v/>
      </c>
      <c r="K1939" s="536" t="str">
        <f>IF(基本情報入力シート!Z1967="","",基本情報入力シート!Z1967)</f>
        <v/>
      </c>
      <c r="L1939" s="555" t="str">
        <f>IF(基本情報入力シート!AF1967=0,"",基本情報入力シート!AF1967)</f>
        <v/>
      </c>
      <c r="M1939" s="563" t="str">
        <f>IF(基本情報入力シート!AG1967="","",基本情報入力シート!AG1967)</f>
        <v/>
      </c>
      <c r="N1939" s="571"/>
      <c r="O1939" s="576" t="str">
        <f>IFERROR(VLOOKUP(K1939,'【参考】数式用'!$A$2:$F$57,MATCH(N1939,'【参考】数式用'!$C$3:$F$3,0)+2,0),"")</f>
        <v/>
      </c>
      <c r="P1939" s="583" t="s">
        <v>549</v>
      </c>
      <c r="Q1939" s="588"/>
      <c r="R1939" s="590" t="s">
        <v>71</v>
      </c>
      <c r="S1939" s="588"/>
      <c r="T1939" s="590" t="s">
        <v>743</v>
      </c>
      <c r="U1939" s="588"/>
      <c r="V1939" s="590" t="s">
        <v>71</v>
      </c>
      <c r="W1939" s="588"/>
      <c r="X1939" s="590" t="s">
        <v>560</v>
      </c>
      <c r="Y1939" s="590" t="s">
        <v>763</v>
      </c>
      <c r="Z1939" s="590" t="str">
        <f t="shared" si="571"/>
        <v/>
      </c>
      <c r="AA1939" s="594" t="s">
        <v>127</v>
      </c>
      <c r="AB1939" s="599" t="str">
        <f t="shared" si="572"/>
        <v/>
      </c>
      <c r="AC1939" s="604" t="str">
        <f>IFERROR(ROUNDDOWN(ROUNDDOWN(ROUND(L1939*VLOOKUP(K1939,'【参考】数式用'!$A$4:$F$57,MATCH("処遇改善加算Ⅳ",'【参考】数式用'!$C$3:$F$3,0)+2,0),0)*M1939,0)*Z1939*0.5,0),"")</f>
        <v/>
      </c>
      <c r="AD1939" s="610"/>
      <c r="AE1939" s="618"/>
      <c r="AF1939" s="618"/>
      <c r="AG1939" s="624"/>
      <c r="AH1939" s="627"/>
      <c r="AI1939" s="633"/>
      <c r="AJ1939" s="634"/>
      <c r="AK1939" s="648" t="str">
        <f t="shared" si="573"/>
        <v/>
      </c>
      <c r="AL1939" s="651" t="str">
        <f t="shared" si="588"/>
        <v/>
      </c>
      <c r="AM1939" s="654"/>
      <c r="AN1939" s="657" t="str">
        <f>IFERROR(VLOOKUP(K1939,'【参考】数式用'!$A$2:$N$57,14,FALSE),"")</f>
        <v/>
      </c>
      <c r="AO1939" s="657" t="str">
        <f t="shared" si="574"/>
        <v/>
      </c>
      <c r="AP1939" s="662" t="str">
        <f t="shared" si="575"/>
        <v/>
      </c>
      <c r="AQ1939" s="662" t="str">
        <f t="shared" si="576"/>
        <v>入力済</v>
      </c>
      <c r="AR1939" s="657" t="str">
        <f t="shared" si="577"/>
        <v/>
      </c>
      <c r="AS1939" s="662" t="str">
        <f t="shared" si="578"/>
        <v>入力済</v>
      </c>
      <c r="AT1939" s="662" t="str">
        <f t="shared" si="579"/>
        <v/>
      </c>
      <c r="AU1939" s="662" t="str">
        <f t="shared" si="580"/>
        <v/>
      </c>
      <c r="AV1939" s="657" t="str">
        <f t="shared" si="581"/>
        <v/>
      </c>
      <c r="AW1939" s="657" t="str">
        <f t="shared" si="582"/>
        <v>入力済</v>
      </c>
      <c r="AX1939" s="662" t="str">
        <f>IFERROR(VLOOKUP(K1939,'【参考】数式用'!$AR$3:$AS$49,2,FALSE),"")</f>
        <v/>
      </c>
      <c r="AY1939" s="657" t="str">
        <f t="shared" si="583"/>
        <v/>
      </c>
      <c r="AZ1939" s="657" t="str">
        <f t="shared" si="570"/>
        <v>入力済</v>
      </c>
      <c r="BA1939" s="662" t="str">
        <f>IFERROR(VLOOKUP(K1939,'【参考】数式用'!$AX$3:$AY$56,2,FALSE),"")</f>
        <v/>
      </c>
      <c r="BB1939" s="657" t="str">
        <f t="shared" si="584"/>
        <v/>
      </c>
      <c r="BC1939" s="673" t="str">
        <f t="shared" si="585"/>
        <v>入力済</v>
      </c>
      <c r="BD1939" s="657" t="str">
        <f t="shared" si="586"/>
        <v/>
      </c>
      <c r="BE1939" s="657" t="str">
        <f t="shared" si="587"/>
        <v/>
      </c>
      <c r="BF1939" s="659"/>
      <c r="BG1939" s="659"/>
      <c r="BH1939" s="681" t="e">
        <f>VLOOKUP(K1939,'【参考】数式用'!$A$2:$O$57,15,FALSE)</f>
        <v>#N/A</v>
      </c>
      <c r="BI1939" s="659"/>
      <c r="BJ1939" s="659"/>
      <c r="BK1939" s="659"/>
      <c r="BL1939" s="659"/>
      <c r="BM1939" s="659"/>
      <c r="BN1939" s="659"/>
      <c r="BO1939" s="676"/>
    </row>
    <row r="1940" spans="1:67" s="494" customFormat="1" ht="109.9" customHeight="1">
      <c r="A1940" s="506">
        <v>1929</v>
      </c>
      <c r="B1940" s="517" t="str">
        <f>IF(基本情報入力シート!B1968="","",基本情報入力シート!B1968)</f>
        <v/>
      </c>
      <c r="C1940" s="523"/>
      <c r="D1940" s="523"/>
      <c r="E1940" s="523"/>
      <c r="F1940" s="530"/>
      <c r="G1940" s="536" t="str">
        <f>IF(基本情報入力シート!L1968="","",基本情報入力シート!L1968)</f>
        <v/>
      </c>
      <c r="H1940" s="536" t="str">
        <f>IF(基本情報入力シート!Q1968="","",基本情報入力シート!Q1968)</f>
        <v/>
      </c>
      <c r="I1940" s="536" t="str">
        <f>IF(基本情報入力シート!V1968="","",基本情報入力シート!V1968)</f>
        <v/>
      </c>
      <c r="J1940" s="536" t="str">
        <f>IF(基本情報入力シート!W1968="","",基本情報入力シート!W1968)</f>
        <v/>
      </c>
      <c r="K1940" s="536" t="str">
        <f>IF(基本情報入力シート!Z1968="","",基本情報入力シート!Z1968)</f>
        <v/>
      </c>
      <c r="L1940" s="555" t="str">
        <f>IF(基本情報入力シート!AF1968=0,"",基本情報入力シート!AF1968)</f>
        <v/>
      </c>
      <c r="M1940" s="563" t="str">
        <f>IF(基本情報入力シート!AG1968="","",基本情報入力シート!AG1968)</f>
        <v/>
      </c>
      <c r="N1940" s="571"/>
      <c r="O1940" s="576" t="str">
        <f>IFERROR(VLOOKUP(K1940,'【参考】数式用'!$A$2:$F$57,MATCH(N1940,'【参考】数式用'!$C$3:$F$3,0)+2,0),"")</f>
        <v/>
      </c>
      <c r="P1940" s="583" t="s">
        <v>549</v>
      </c>
      <c r="Q1940" s="588"/>
      <c r="R1940" s="590" t="s">
        <v>71</v>
      </c>
      <c r="S1940" s="588"/>
      <c r="T1940" s="590" t="s">
        <v>743</v>
      </c>
      <c r="U1940" s="588"/>
      <c r="V1940" s="590" t="s">
        <v>71</v>
      </c>
      <c r="W1940" s="588"/>
      <c r="X1940" s="590" t="s">
        <v>560</v>
      </c>
      <c r="Y1940" s="590" t="s">
        <v>763</v>
      </c>
      <c r="Z1940" s="590" t="str">
        <f t="shared" si="571"/>
        <v/>
      </c>
      <c r="AA1940" s="594" t="s">
        <v>127</v>
      </c>
      <c r="AB1940" s="599" t="str">
        <f t="shared" si="572"/>
        <v/>
      </c>
      <c r="AC1940" s="604" t="str">
        <f>IFERROR(ROUNDDOWN(ROUNDDOWN(ROUND(L1940*VLOOKUP(K1940,'【参考】数式用'!$A$4:$F$57,MATCH("処遇改善加算Ⅳ",'【参考】数式用'!$C$3:$F$3,0)+2,0),0)*M1940,0)*Z1940*0.5,0),"")</f>
        <v/>
      </c>
      <c r="AD1940" s="610"/>
      <c r="AE1940" s="618"/>
      <c r="AF1940" s="618"/>
      <c r="AG1940" s="624"/>
      <c r="AH1940" s="627"/>
      <c r="AI1940" s="633"/>
      <c r="AJ1940" s="634"/>
      <c r="AK1940" s="648" t="str">
        <f t="shared" si="573"/>
        <v/>
      </c>
      <c r="AL1940" s="651" t="str">
        <f t="shared" si="588"/>
        <v/>
      </c>
      <c r="AM1940" s="654"/>
      <c r="AN1940" s="657" t="str">
        <f>IFERROR(VLOOKUP(K1940,'【参考】数式用'!$A$2:$N$57,14,FALSE),"")</f>
        <v/>
      </c>
      <c r="AO1940" s="657" t="str">
        <f t="shared" si="574"/>
        <v/>
      </c>
      <c r="AP1940" s="662" t="str">
        <f t="shared" si="575"/>
        <v/>
      </c>
      <c r="AQ1940" s="662" t="str">
        <f t="shared" si="576"/>
        <v>入力済</v>
      </c>
      <c r="AR1940" s="657" t="str">
        <f t="shared" si="577"/>
        <v/>
      </c>
      <c r="AS1940" s="662" t="str">
        <f t="shared" si="578"/>
        <v>入力済</v>
      </c>
      <c r="AT1940" s="662" t="str">
        <f t="shared" si="579"/>
        <v/>
      </c>
      <c r="AU1940" s="662" t="str">
        <f t="shared" si="580"/>
        <v/>
      </c>
      <c r="AV1940" s="657" t="str">
        <f t="shared" si="581"/>
        <v/>
      </c>
      <c r="AW1940" s="657" t="str">
        <f t="shared" si="582"/>
        <v>入力済</v>
      </c>
      <c r="AX1940" s="662" t="str">
        <f>IFERROR(VLOOKUP(K1940,'【参考】数式用'!$AR$3:$AS$49,2,FALSE),"")</f>
        <v/>
      </c>
      <c r="AY1940" s="657" t="str">
        <f t="shared" si="583"/>
        <v/>
      </c>
      <c r="AZ1940" s="657" t="str">
        <f t="shared" si="570"/>
        <v>入力済</v>
      </c>
      <c r="BA1940" s="662" t="str">
        <f>IFERROR(VLOOKUP(K1940,'【参考】数式用'!$AX$3:$AY$56,2,FALSE),"")</f>
        <v/>
      </c>
      <c r="BB1940" s="657" t="str">
        <f t="shared" si="584"/>
        <v/>
      </c>
      <c r="BC1940" s="673" t="str">
        <f t="shared" si="585"/>
        <v>入力済</v>
      </c>
      <c r="BD1940" s="657" t="str">
        <f t="shared" si="586"/>
        <v/>
      </c>
      <c r="BE1940" s="657" t="str">
        <f t="shared" si="587"/>
        <v/>
      </c>
      <c r="BF1940" s="659"/>
      <c r="BG1940" s="659"/>
      <c r="BH1940" s="681" t="e">
        <f>VLOOKUP(K1940,'【参考】数式用'!$A$2:$O$57,15,FALSE)</f>
        <v>#N/A</v>
      </c>
      <c r="BI1940" s="659"/>
      <c r="BJ1940" s="659"/>
      <c r="BK1940" s="659"/>
      <c r="BL1940" s="659"/>
      <c r="BM1940" s="659"/>
      <c r="BN1940" s="659"/>
      <c r="BO1940" s="676"/>
    </row>
    <row r="1941" spans="1:67" s="494" customFormat="1" ht="109.9" customHeight="1">
      <c r="A1941" s="506">
        <v>1930</v>
      </c>
      <c r="B1941" s="517" t="str">
        <f>IF(基本情報入力シート!B1969="","",基本情報入力シート!B1969)</f>
        <v/>
      </c>
      <c r="C1941" s="523"/>
      <c r="D1941" s="523"/>
      <c r="E1941" s="523"/>
      <c r="F1941" s="530"/>
      <c r="G1941" s="536" t="str">
        <f>IF(基本情報入力シート!L1969="","",基本情報入力シート!L1969)</f>
        <v/>
      </c>
      <c r="H1941" s="536" t="str">
        <f>IF(基本情報入力シート!Q1969="","",基本情報入力シート!Q1969)</f>
        <v/>
      </c>
      <c r="I1941" s="536" t="str">
        <f>IF(基本情報入力シート!V1969="","",基本情報入力シート!V1969)</f>
        <v/>
      </c>
      <c r="J1941" s="536" t="str">
        <f>IF(基本情報入力シート!W1969="","",基本情報入力シート!W1969)</f>
        <v/>
      </c>
      <c r="K1941" s="536" t="str">
        <f>IF(基本情報入力シート!Z1969="","",基本情報入力シート!Z1969)</f>
        <v/>
      </c>
      <c r="L1941" s="555" t="str">
        <f>IF(基本情報入力シート!AF1969=0,"",基本情報入力シート!AF1969)</f>
        <v/>
      </c>
      <c r="M1941" s="563" t="str">
        <f>IF(基本情報入力シート!AG1969="","",基本情報入力シート!AG1969)</f>
        <v/>
      </c>
      <c r="N1941" s="571"/>
      <c r="O1941" s="576" t="str">
        <f>IFERROR(VLOOKUP(K1941,'【参考】数式用'!$A$2:$F$57,MATCH(N1941,'【参考】数式用'!$C$3:$F$3,0)+2,0),"")</f>
        <v/>
      </c>
      <c r="P1941" s="583" t="s">
        <v>549</v>
      </c>
      <c r="Q1941" s="588"/>
      <c r="R1941" s="590" t="s">
        <v>71</v>
      </c>
      <c r="S1941" s="588"/>
      <c r="T1941" s="590" t="s">
        <v>743</v>
      </c>
      <c r="U1941" s="588"/>
      <c r="V1941" s="590" t="s">
        <v>71</v>
      </c>
      <c r="W1941" s="588"/>
      <c r="X1941" s="590" t="s">
        <v>560</v>
      </c>
      <c r="Y1941" s="590" t="s">
        <v>763</v>
      </c>
      <c r="Z1941" s="590" t="str">
        <f t="shared" si="571"/>
        <v/>
      </c>
      <c r="AA1941" s="594" t="s">
        <v>127</v>
      </c>
      <c r="AB1941" s="599" t="str">
        <f t="shared" si="572"/>
        <v/>
      </c>
      <c r="AC1941" s="604" t="str">
        <f>IFERROR(ROUNDDOWN(ROUNDDOWN(ROUND(L1941*VLOOKUP(K1941,'【参考】数式用'!$A$4:$F$57,MATCH("処遇改善加算Ⅳ",'【参考】数式用'!$C$3:$F$3,0)+2,0),0)*M1941,0)*Z1941*0.5,0),"")</f>
        <v/>
      </c>
      <c r="AD1941" s="610"/>
      <c r="AE1941" s="618"/>
      <c r="AF1941" s="618"/>
      <c r="AG1941" s="624"/>
      <c r="AH1941" s="627"/>
      <c r="AI1941" s="633"/>
      <c r="AJ1941" s="634"/>
      <c r="AK1941" s="648" t="str">
        <f t="shared" si="573"/>
        <v/>
      </c>
      <c r="AL1941" s="651" t="str">
        <f t="shared" si="588"/>
        <v/>
      </c>
      <c r="AM1941" s="654"/>
      <c r="AN1941" s="657" t="str">
        <f>IFERROR(VLOOKUP(K1941,'【参考】数式用'!$A$2:$N$57,14,FALSE),"")</f>
        <v/>
      </c>
      <c r="AO1941" s="657" t="str">
        <f t="shared" si="574"/>
        <v/>
      </c>
      <c r="AP1941" s="662" t="str">
        <f t="shared" si="575"/>
        <v/>
      </c>
      <c r="AQ1941" s="662" t="str">
        <f t="shared" si="576"/>
        <v>入力済</v>
      </c>
      <c r="AR1941" s="657" t="str">
        <f t="shared" si="577"/>
        <v/>
      </c>
      <c r="AS1941" s="662" t="str">
        <f t="shared" si="578"/>
        <v>入力済</v>
      </c>
      <c r="AT1941" s="662" t="str">
        <f t="shared" si="579"/>
        <v/>
      </c>
      <c r="AU1941" s="662" t="str">
        <f t="shared" si="580"/>
        <v/>
      </c>
      <c r="AV1941" s="657" t="str">
        <f t="shared" si="581"/>
        <v/>
      </c>
      <c r="AW1941" s="657" t="str">
        <f t="shared" si="582"/>
        <v>入力済</v>
      </c>
      <c r="AX1941" s="662" t="str">
        <f>IFERROR(VLOOKUP(K1941,'【参考】数式用'!$AR$3:$AS$49,2,FALSE),"")</f>
        <v/>
      </c>
      <c r="AY1941" s="657" t="str">
        <f t="shared" si="583"/>
        <v/>
      </c>
      <c r="AZ1941" s="657" t="str">
        <f t="shared" si="570"/>
        <v>入力済</v>
      </c>
      <c r="BA1941" s="662" t="str">
        <f>IFERROR(VLOOKUP(K1941,'【参考】数式用'!$AX$3:$AY$56,2,FALSE),"")</f>
        <v/>
      </c>
      <c r="BB1941" s="657" t="str">
        <f t="shared" si="584"/>
        <v/>
      </c>
      <c r="BC1941" s="673" t="str">
        <f t="shared" si="585"/>
        <v>入力済</v>
      </c>
      <c r="BD1941" s="657" t="str">
        <f t="shared" si="586"/>
        <v/>
      </c>
      <c r="BE1941" s="657" t="str">
        <f t="shared" si="587"/>
        <v/>
      </c>
      <c r="BF1941" s="659"/>
      <c r="BG1941" s="659"/>
      <c r="BH1941" s="681" t="e">
        <f>VLOOKUP(K1941,'【参考】数式用'!$A$2:$O$57,15,FALSE)</f>
        <v>#N/A</v>
      </c>
      <c r="BI1941" s="659"/>
      <c r="BJ1941" s="659"/>
      <c r="BK1941" s="659"/>
      <c r="BL1941" s="659"/>
      <c r="BM1941" s="659"/>
      <c r="BN1941" s="659"/>
      <c r="BO1941" s="676"/>
    </row>
    <row r="1942" spans="1:67" s="494" customFormat="1" ht="109.9" customHeight="1">
      <c r="A1942" s="506">
        <v>1931</v>
      </c>
      <c r="B1942" s="517" t="str">
        <f>IF(基本情報入力シート!B1970="","",基本情報入力シート!B1970)</f>
        <v/>
      </c>
      <c r="C1942" s="523"/>
      <c r="D1942" s="523"/>
      <c r="E1942" s="523"/>
      <c r="F1942" s="530"/>
      <c r="G1942" s="536" t="str">
        <f>IF(基本情報入力シート!L1970="","",基本情報入力シート!L1970)</f>
        <v/>
      </c>
      <c r="H1942" s="536" t="str">
        <f>IF(基本情報入力シート!Q1970="","",基本情報入力シート!Q1970)</f>
        <v/>
      </c>
      <c r="I1942" s="536" t="str">
        <f>IF(基本情報入力シート!V1970="","",基本情報入力シート!V1970)</f>
        <v/>
      </c>
      <c r="J1942" s="536" t="str">
        <f>IF(基本情報入力シート!W1970="","",基本情報入力シート!W1970)</f>
        <v/>
      </c>
      <c r="K1942" s="536" t="str">
        <f>IF(基本情報入力シート!Z1970="","",基本情報入力シート!Z1970)</f>
        <v/>
      </c>
      <c r="L1942" s="555" t="str">
        <f>IF(基本情報入力シート!AF1970=0,"",基本情報入力シート!AF1970)</f>
        <v/>
      </c>
      <c r="M1942" s="563" t="str">
        <f>IF(基本情報入力シート!AG1970="","",基本情報入力シート!AG1970)</f>
        <v/>
      </c>
      <c r="N1942" s="571"/>
      <c r="O1942" s="576" t="str">
        <f>IFERROR(VLOOKUP(K1942,'【参考】数式用'!$A$2:$F$57,MATCH(N1942,'【参考】数式用'!$C$3:$F$3,0)+2,0),"")</f>
        <v/>
      </c>
      <c r="P1942" s="583" t="s">
        <v>549</v>
      </c>
      <c r="Q1942" s="588"/>
      <c r="R1942" s="590" t="s">
        <v>71</v>
      </c>
      <c r="S1942" s="588"/>
      <c r="T1942" s="590" t="s">
        <v>743</v>
      </c>
      <c r="U1942" s="588"/>
      <c r="V1942" s="590" t="s">
        <v>71</v>
      </c>
      <c r="W1942" s="588"/>
      <c r="X1942" s="590" t="s">
        <v>560</v>
      </c>
      <c r="Y1942" s="590" t="s">
        <v>763</v>
      </c>
      <c r="Z1942" s="590" t="str">
        <f t="shared" si="571"/>
        <v/>
      </c>
      <c r="AA1942" s="594" t="s">
        <v>127</v>
      </c>
      <c r="AB1942" s="599" t="str">
        <f t="shared" si="572"/>
        <v/>
      </c>
      <c r="AC1942" s="604" t="str">
        <f>IFERROR(ROUNDDOWN(ROUNDDOWN(ROUND(L1942*VLOOKUP(K1942,'【参考】数式用'!$A$4:$F$57,MATCH("処遇改善加算Ⅳ",'【参考】数式用'!$C$3:$F$3,0)+2,0),0)*M1942,0)*Z1942*0.5,0),"")</f>
        <v/>
      </c>
      <c r="AD1942" s="610"/>
      <c r="AE1942" s="618"/>
      <c r="AF1942" s="618"/>
      <c r="AG1942" s="624"/>
      <c r="AH1942" s="627"/>
      <c r="AI1942" s="633"/>
      <c r="AJ1942" s="634"/>
      <c r="AK1942" s="648" t="str">
        <f t="shared" si="573"/>
        <v/>
      </c>
      <c r="AL1942" s="651" t="str">
        <f t="shared" si="588"/>
        <v/>
      </c>
      <c r="AM1942" s="654"/>
      <c r="AN1942" s="657" t="str">
        <f>IFERROR(VLOOKUP(K1942,'【参考】数式用'!$A$2:$N$57,14,FALSE),"")</f>
        <v/>
      </c>
      <c r="AO1942" s="657" t="str">
        <f t="shared" si="574"/>
        <v/>
      </c>
      <c r="AP1942" s="662" t="str">
        <f t="shared" si="575"/>
        <v/>
      </c>
      <c r="AQ1942" s="662" t="str">
        <f t="shared" si="576"/>
        <v>入力済</v>
      </c>
      <c r="AR1942" s="657" t="str">
        <f t="shared" si="577"/>
        <v/>
      </c>
      <c r="AS1942" s="662" t="str">
        <f t="shared" si="578"/>
        <v>入力済</v>
      </c>
      <c r="AT1942" s="662" t="str">
        <f t="shared" si="579"/>
        <v/>
      </c>
      <c r="AU1942" s="662" t="str">
        <f t="shared" si="580"/>
        <v/>
      </c>
      <c r="AV1942" s="657" t="str">
        <f t="shared" si="581"/>
        <v/>
      </c>
      <c r="AW1942" s="657" t="str">
        <f t="shared" si="582"/>
        <v>入力済</v>
      </c>
      <c r="AX1942" s="662" t="str">
        <f>IFERROR(VLOOKUP(K1942,'【参考】数式用'!$AR$3:$AS$49,2,FALSE),"")</f>
        <v/>
      </c>
      <c r="AY1942" s="657" t="str">
        <f t="shared" si="583"/>
        <v/>
      </c>
      <c r="AZ1942" s="657" t="str">
        <f t="shared" si="570"/>
        <v>入力済</v>
      </c>
      <c r="BA1942" s="662" t="str">
        <f>IFERROR(VLOOKUP(K1942,'【参考】数式用'!$AX$3:$AY$56,2,FALSE),"")</f>
        <v/>
      </c>
      <c r="BB1942" s="657" t="str">
        <f t="shared" si="584"/>
        <v/>
      </c>
      <c r="BC1942" s="673" t="str">
        <f t="shared" si="585"/>
        <v>入力済</v>
      </c>
      <c r="BD1942" s="657" t="str">
        <f t="shared" si="586"/>
        <v/>
      </c>
      <c r="BE1942" s="657" t="str">
        <f t="shared" si="587"/>
        <v/>
      </c>
      <c r="BF1942" s="659"/>
      <c r="BG1942" s="659"/>
      <c r="BH1942" s="681" t="e">
        <f>VLOOKUP(K1942,'【参考】数式用'!$A$2:$O$57,15,FALSE)</f>
        <v>#N/A</v>
      </c>
      <c r="BI1942" s="659"/>
      <c r="BJ1942" s="659"/>
      <c r="BK1942" s="659"/>
      <c r="BL1942" s="659"/>
      <c r="BM1942" s="659"/>
      <c r="BN1942" s="659"/>
      <c r="BO1942" s="676"/>
    </row>
    <row r="1943" spans="1:67" s="494" customFormat="1" ht="109.9" customHeight="1">
      <c r="A1943" s="506">
        <v>1932</v>
      </c>
      <c r="B1943" s="517" t="str">
        <f>IF(基本情報入力シート!B1971="","",基本情報入力シート!B1971)</f>
        <v/>
      </c>
      <c r="C1943" s="523"/>
      <c r="D1943" s="523"/>
      <c r="E1943" s="523"/>
      <c r="F1943" s="530"/>
      <c r="G1943" s="536" t="str">
        <f>IF(基本情報入力シート!L1971="","",基本情報入力シート!L1971)</f>
        <v/>
      </c>
      <c r="H1943" s="536" t="str">
        <f>IF(基本情報入力シート!Q1971="","",基本情報入力シート!Q1971)</f>
        <v/>
      </c>
      <c r="I1943" s="536" t="str">
        <f>IF(基本情報入力シート!V1971="","",基本情報入力シート!V1971)</f>
        <v/>
      </c>
      <c r="J1943" s="536" t="str">
        <f>IF(基本情報入力シート!W1971="","",基本情報入力シート!W1971)</f>
        <v/>
      </c>
      <c r="K1943" s="536" t="str">
        <f>IF(基本情報入力シート!Z1971="","",基本情報入力シート!Z1971)</f>
        <v/>
      </c>
      <c r="L1943" s="555" t="str">
        <f>IF(基本情報入力シート!AF1971=0,"",基本情報入力シート!AF1971)</f>
        <v/>
      </c>
      <c r="M1943" s="563" t="str">
        <f>IF(基本情報入力シート!AG1971="","",基本情報入力シート!AG1971)</f>
        <v/>
      </c>
      <c r="N1943" s="571"/>
      <c r="O1943" s="576" t="str">
        <f>IFERROR(VLOOKUP(K1943,'【参考】数式用'!$A$2:$F$57,MATCH(N1943,'【参考】数式用'!$C$3:$F$3,0)+2,0),"")</f>
        <v/>
      </c>
      <c r="P1943" s="583" t="s">
        <v>549</v>
      </c>
      <c r="Q1943" s="588"/>
      <c r="R1943" s="590" t="s">
        <v>71</v>
      </c>
      <c r="S1943" s="588"/>
      <c r="T1943" s="590" t="s">
        <v>743</v>
      </c>
      <c r="U1943" s="588"/>
      <c r="V1943" s="590" t="s">
        <v>71</v>
      </c>
      <c r="W1943" s="588"/>
      <c r="X1943" s="590" t="s">
        <v>560</v>
      </c>
      <c r="Y1943" s="590" t="s">
        <v>763</v>
      </c>
      <c r="Z1943" s="590" t="str">
        <f t="shared" si="571"/>
        <v/>
      </c>
      <c r="AA1943" s="594" t="s">
        <v>127</v>
      </c>
      <c r="AB1943" s="599" t="str">
        <f t="shared" si="572"/>
        <v/>
      </c>
      <c r="AC1943" s="604" t="str">
        <f>IFERROR(ROUNDDOWN(ROUNDDOWN(ROUND(L1943*VLOOKUP(K1943,'【参考】数式用'!$A$4:$F$57,MATCH("処遇改善加算Ⅳ",'【参考】数式用'!$C$3:$F$3,0)+2,0),0)*M1943,0)*Z1943*0.5,0),"")</f>
        <v/>
      </c>
      <c r="AD1943" s="610"/>
      <c r="AE1943" s="618"/>
      <c r="AF1943" s="618"/>
      <c r="AG1943" s="624"/>
      <c r="AH1943" s="627"/>
      <c r="AI1943" s="633"/>
      <c r="AJ1943" s="634"/>
      <c r="AK1943" s="648" t="str">
        <f t="shared" si="573"/>
        <v/>
      </c>
      <c r="AL1943" s="651" t="str">
        <f t="shared" si="588"/>
        <v/>
      </c>
      <c r="AM1943" s="654"/>
      <c r="AN1943" s="657" t="str">
        <f>IFERROR(VLOOKUP(K1943,'【参考】数式用'!$A$2:$N$57,14,FALSE),"")</f>
        <v/>
      </c>
      <c r="AO1943" s="657" t="str">
        <f t="shared" si="574"/>
        <v/>
      </c>
      <c r="AP1943" s="662" t="str">
        <f t="shared" si="575"/>
        <v/>
      </c>
      <c r="AQ1943" s="662" t="str">
        <f t="shared" si="576"/>
        <v>入力済</v>
      </c>
      <c r="AR1943" s="657" t="str">
        <f t="shared" si="577"/>
        <v/>
      </c>
      <c r="AS1943" s="662" t="str">
        <f t="shared" si="578"/>
        <v>入力済</v>
      </c>
      <c r="AT1943" s="662" t="str">
        <f t="shared" si="579"/>
        <v/>
      </c>
      <c r="AU1943" s="662" t="str">
        <f t="shared" si="580"/>
        <v/>
      </c>
      <c r="AV1943" s="657" t="str">
        <f t="shared" si="581"/>
        <v/>
      </c>
      <c r="AW1943" s="657" t="str">
        <f t="shared" si="582"/>
        <v>入力済</v>
      </c>
      <c r="AX1943" s="662" t="str">
        <f>IFERROR(VLOOKUP(K1943,'【参考】数式用'!$AR$3:$AS$49,2,FALSE),"")</f>
        <v/>
      </c>
      <c r="AY1943" s="657" t="str">
        <f t="shared" si="583"/>
        <v/>
      </c>
      <c r="AZ1943" s="657" t="str">
        <f t="shared" si="570"/>
        <v>入力済</v>
      </c>
      <c r="BA1943" s="662" t="str">
        <f>IFERROR(VLOOKUP(K1943,'【参考】数式用'!$AX$3:$AY$56,2,FALSE),"")</f>
        <v/>
      </c>
      <c r="BB1943" s="657" t="str">
        <f t="shared" si="584"/>
        <v/>
      </c>
      <c r="BC1943" s="673" t="str">
        <f t="shared" si="585"/>
        <v>入力済</v>
      </c>
      <c r="BD1943" s="657" t="str">
        <f t="shared" si="586"/>
        <v/>
      </c>
      <c r="BE1943" s="657" t="str">
        <f t="shared" si="587"/>
        <v/>
      </c>
      <c r="BF1943" s="659"/>
      <c r="BG1943" s="659"/>
      <c r="BH1943" s="681" t="e">
        <f>VLOOKUP(K1943,'【参考】数式用'!$A$2:$O$57,15,FALSE)</f>
        <v>#N/A</v>
      </c>
      <c r="BI1943" s="659"/>
      <c r="BJ1943" s="659"/>
      <c r="BK1943" s="659"/>
      <c r="BL1943" s="659"/>
      <c r="BM1943" s="659"/>
      <c r="BN1943" s="659"/>
      <c r="BO1943" s="676"/>
    </row>
    <row r="1944" spans="1:67" s="494" customFormat="1" ht="109.9" customHeight="1">
      <c r="A1944" s="506">
        <v>1933</v>
      </c>
      <c r="B1944" s="517" t="str">
        <f>IF(基本情報入力シート!B1972="","",基本情報入力シート!B1972)</f>
        <v/>
      </c>
      <c r="C1944" s="523"/>
      <c r="D1944" s="523"/>
      <c r="E1944" s="523"/>
      <c r="F1944" s="530"/>
      <c r="G1944" s="536" t="str">
        <f>IF(基本情報入力シート!L1972="","",基本情報入力シート!L1972)</f>
        <v/>
      </c>
      <c r="H1944" s="536" t="str">
        <f>IF(基本情報入力シート!Q1972="","",基本情報入力シート!Q1972)</f>
        <v/>
      </c>
      <c r="I1944" s="536" t="str">
        <f>IF(基本情報入力シート!V1972="","",基本情報入力シート!V1972)</f>
        <v/>
      </c>
      <c r="J1944" s="536" t="str">
        <f>IF(基本情報入力シート!W1972="","",基本情報入力シート!W1972)</f>
        <v/>
      </c>
      <c r="K1944" s="536" t="str">
        <f>IF(基本情報入力シート!Z1972="","",基本情報入力シート!Z1972)</f>
        <v/>
      </c>
      <c r="L1944" s="555" t="str">
        <f>IF(基本情報入力シート!AF1972=0,"",基本情報入力シート!AF1972)</f>
        <v/>
      </c>
      <c r="M1944" s="563" t="str">
        <f>IF(基本情報入力シート!AG1972="","",基本情報入力シート!AG1972)</f>
        <v/>
      </c>
      <c r="N1944" s="571"/>
      <c r="O1944" s="576" t="str">
        <f>IFERROR(VLOOKUP(K1944,'【参考】数式用'!$A$2:$F$57,MATCH(N1944,'【参考】数式用'!$C$3:$F$3,0)+2,0),"")</f>
        <v/>
      </c>
      <c r="P1944" s="583" t="s">
        <v>549</v>
      </c>
      <c r="Q1944" s="588"/>
      <c r="R1944" s="590" t="s">
        <v>71</v>
      </c>
      <c r="S1944" s="588"/>
      <c r="T1944" s="590" t="s">
        <v>743</v>
      </c>
      <c r="U1944" s="588"/>
      <c r="V1944" s="590" t="s">
        <v>71</v>
      </c>
      <c r="W1944" s="588"/>
      <c r="X1944" s="590" t="s">
        <v>560</v>
      </c>
      <c r="Y1944" s="590" t="s">
        <v>763</v>
      </c>
      <c r="Z1944" s="590" t="str">
        <f t="shared" si="571"/>
        <v/>
      </c>
      <c r="AA1944" s="594" t="s">
        <v>127</v>
      </c>
      <c r="AB1944" s="599" t="str">
        <f t="shared" si="572"/>
        <v/>
      </c>
      <c r="AC1944" s="604" t="str">
        <f>IFERROR(ROUNDDOWN(ROUNDDOWN(ROUND(L1944*VLOOKUP(K1944,'【参考】数式用'!$A$4:$F$57,MATCH("処遇改善加算Ⅳ",'【参考】数式用'!$C$3:$F$3,0)+2,0),0)*M1944,0)*Z1944*0.5,0),"")</f>
        <v/>
      </c>
      <c r="AD1944" s="610"/>
      <c r="AE1944" s="618"/>
      <c r="AF1944" s="618"/>
      <c r="AG1944" s="624"/>
      <c r="AH1944" s="627"/>
      <c r="AI1944" s="633"/>
      <c r="AJ1944" s="634"/>
      <c r="AK1944" s="648" t="str">
        <f t="shared" si="573"/>
        <v/>
      </c>
      <c r="AL1944" s="651" t="str">
        <f t="shared" si="588"/>
        <v/>
      </c>
      <c r="AM1944" s="654"/>
      <c r="AN1944" s="657" t="str">
        <f>IFERROR(VLOOKUP(K1944,'【参考】数式用'!$A$2:$N$57,14,FALSE),"")</f>
        <v/>
      </c>
      <c r="AO1944" s="657" t="str">
        <f t="shared" si="574"/>
        <v/>
      </c>
      <c r="AP1944" s="662" t="str">
        <f t="shared" si="575"/>
        <v/>
      </c>
      <c r="AQ1944" s="662" t="str">
        <f t="shared" si="576"/>
        <v>入力済</v>
      </c>
      <c r="AR1944" s="657" t="str">
        <f t="shared" si="577"/>
        <v/>
      </c>
      <c r="AS1944" s="662" t="str">
        <f t="shared" si="578"/>
        <v>入力済</v>
      </c>
      <c r="AT1944" s="662" t="str">
        <f t="shared" si="579"/>
        <v/>
      </c>
      <c r="AU1944" s="662" t="str">
        <f t="shared" si="580"/>
        <v/>
      </c>
      <c r="AV1944" s="657" t="str">
        <f t="shared" si="581"/>
        <v/>
      </c>
      <c r="AW1944" s="657" t="str">
        <f t="shared" si="582"/>
        <v>入力済</v>
      </c>
      <c r="AX1944" s="662" t="str">
        <f>IFERROR(VLOOKUP(K1944,'【参考】数式用'!$AR$3:$AS$49,2,FALSE),"")</f>
        <v/>
      </c>
      <c r="AY1944" s="657" t="str">
        <f t="shared" si="583"/>
        <v/>
      </c>
      <c r="AZ1944" s="657" t="str">
        <f t="shared" si="570"/>
        <v>入力済</v>
      </c>
      <c r="BA1944" s="662" t="str">
        <f>IFERROR(VLOOKUP(K1944,'【参考】数式用'!$AX$3:$AY$56,2,FALSE),"")</f>
        <v/>
      </c>
      <c r="BB1944" s="657" t="str">
        <f t="shared" si="584"/>
        <v/>
      </c>
      <c r="BC1944" s="673" t="str">
        <f t="shared" si="585"/>
        <v>入力済</v>
      </c>
      <c r="BD1944" s="657" t="str">
        <f t="shared" si="586"/>
        <v/>
      </c>
      <c r="BE1944" s="657" t="str">
        <f t="shared" si="587"/>
        <v/>
      </c>
      <c r="BF1944" s="659"/>
      <c r="BG1944" s="659"/>
      <c r="BH1944" s="681" t="e">
        <f>VLOOKUP(K1944,'【参考】数式用'!$A$2:$O$57,15,FALSE)</f>
        <v>#N/A</v>
      </c>
      <c r="BI1944" s="659"/>
      <c r="BJ1944" s="659"/>
      <c r="BK1944" s="659"/>
      <c r="BL1944" s="659"/>
      <c r="BM1944" s="659"/>
      <c r="BN1944" s="659"/>
      <c r="BO1944" s="676"/>
    </row>
    <row r="1945" spans="1:67" s="494" customFormat="1" ht="109.9" customHeight="1">
      <c r="A1945" s="506">
        <v>1934</v>
      </c>
      <c r="B1945" s="517" t="str">
        <f>IF(基本情報入力シート!B1973="","",基本情報入力シート!B1973)</f>
        <v/>
      </c>
      <c r="C1945" s="523"/>
      <c r="D1945" s="523"/>
      <c r="E1945" s="523"/>
      <c r="F1945" s="530"/>
      <c r="G1945" s="536" t="str">
        <f>IF(基本情報入力シート!L1973="","",基本情報入力シート!L1973)</f>
        <v/>
      </c>
      <c r="H1945" s="536" t="str">
        <f>IF(基本情報入力シート!Q1973="","",基本情報入力シート!Q1973)</f>
        <v/>
      </c>
      <c r="I1945" s="536" t="str">
        <f>IF(基本情報入力シート!V1973="","",基本情報入力シート!V1973)</f>
        <v/>
      </c>
      <c r="J1945" s="536" t="str">
        <f>IF(基本情報入力シート!W1973="","",基本情報入力シート!W1973)</f>
        <v/>
      </c>
      <c r="K1945" s="536" t="str">
        <f>IF(基本情報入力シート!Z1973="","",基本情報入力シート!Z1973)</f>
        <v/>
      </c>
      <c r="L1945" s="555" t="str">
        <f>IF(基本情報入力シート!AF1973=0,"",基本情報入力シート!AF1973)</f>
        <v/>
      </c>
      <c r="M1945" s="563" t="str">
        <f>IF(基本情報入力シート!AG1973="","",基本情報入力シート!AG1973)</f>
        <v/>
      </c>
      <c r="N1945" s="571"/>
      <c r="O1945" s="576" t="str">
        <f>IFERROR(VLOOKUP(K1945,'【参考】数式用'!$A$2:$F$57,MATCH(N1945,'【参考】数式用'!$C$3:$F$3,0)+2,0),"")</f>
        <v/>
      </c>
      <c r="P1945" s="583" t="s">
        <v>549</v>
      </c>
      <c r="Q1945" s="588"/>
      <c r="R1945" s="590" t="s">
        <v>71</v>
      </c>
      <c r="S1945" s="588"/>
      <c r="T1945" s="590" t="s">
        <v>743</v>
      </c>
      <c r="U1945" s="588"/>
      <c r="V1945" s="590" t="s">
        <v>71</v>
      </c>
      <c r="W1945" s="588"/>
      <c r="X1945" s="590" t="s">
        <v>560</v>
      </c>
      <c r="Y1945" s="590" t="s">
        <v>763</v>
      </c>
      <c r="Z1945" s="590" t="str">
        <f t="shared" si="571"/>
        <v/>
      </c>
      <c r="AA1945" s="594" t="s">
        <v>127</v>
      </c>
      <c r="AB1945" s="599" t="str">
        <f t="shared" si="572"/>
        <v/>
      </c>
      <c r="AC1945" s="604" t="str">
        <f>IFERROR(ROUNDDOWN(ROUNDDOWN(ROUND(L1945*VLOOKUP(K1945,'【参考】数式用'!$A$4:$F$57,MATCH("処遇改善加算Ⅳ",'【参考】数式用'!$C$3:$F$3,0)+2,0),0)*M1945,0)*Z1945*0.5,0),"")</f>
        <v/>
      </c>
      <c r="AD1945" s="610"/>
      <c r="AE1945" s="618"/>
      <c r="AF1945" s="618"/>
      <c r="AG1945" s="624"/>
      <c r="AH1945" s="627"/>
      <c r="AI1945" s="633"/>
      <c r="AJ1945" s="634"/>
      <c r="AK1945" s="648" t="str">
        <f t="shared" si="573"/>
        <v/>
      </c>
      <c r="AL1945" s="651" t="str">
        <f t="shared" si="588"/>
        <v/>
      </c>
      <c r="AM1945" s="654"/>
      <c r="AN1945" s="657" t="str">
        <f>IFERROR(VLOOKUP(K1945,'【参考】数式用'!$A$2:$N$57,14,FALSE),"")</f>
        <v/>
      </c>
      <c r="AO1945" s="657" t="str">
        <f t="shared" si="574"/>
        <v/>
      </c>
      <c r="AP1945" s="662" t="str">
        <f t="shared" si="575"/>
        <v/>
      </c>
      <c r="AQ1945" s="662" t="str">
        <f t="shared" si="576"/>
        <v>入力済</v>
      </c>
      <c r="AR1945" s="657" t="str">
        <f t="shared" si="577"/>
        <v/>
      </c>
      <c r="AS1945" s="662" t="str">
        <f t="shared" si="578"/>
        <v>入力済</v>
      </c>
      <c r="AT1945" s="662" t="str">
        <f t="shared" si="579"/>
        <v/>
      </c>
      <c r="AU1945" s="662" t="str">
        <f t="shared" si="580"/>
        <v/>
      </c>
      <c r="AV1945" s="657" t="str">
        <f t="shared" si="581"/>
        <v/>
      </c>
      <c r="AW1945" s="657" t="str">
        <f t="shared" si="582"/>
        <v>入力済</v>
      </c>
      <c r="AX1945" s="662" t="str">
        <f>IFERROR(VLOOKUP(K1945,'【参考】数式用'!$AR$3:$AS$49,2,FALSE),"")</f>
        <v/>
      </c>
      <c r="AY1945" s="657" t="str">
        <f t="shared" si="583"/>
        <v/>
      </c>
      <c r="AZ1945" s="657" t="str">
        <f t="shared" si="570"/>
        <v>入力済</v>
      </c>
      <c r="BA1945" s="662" t="str">
        <f>IFERROR(VLOOKUP(K1945,'【参考】数式用'!$AX$3:$AY$56,2,FALSE),"")</f>
        <v/>
      </c>
      <c r="BB1945" s="657" t="str">
        <f t="shared" si="584"/>
        <v/>
      </c>
      <c r="BC1945" s="673" t="str">
        <f t="shared" si="585"/>
        <v>入力済</v>
      </c>
      <c r="BD1945" s="657" t="str">
        <f t="shared" si="586"/>
        <v/>
      </c>
      <c r="BE1945" s="657" t="str">
        <f t="shared" si="587"/>
        <v/>
      </c>
      <c r="BF1945" s="659"/>
      <c r="BG1945" s="659"/>
      <c r="BH1945" s="681" t="e">
        <f>VLOOKUP(K1945,'【参考】数式用'!$A$2:$O$57,15,FALSE)</f>
        <v>#N/A</v>
      </c>
      <c r="BI1945" s="659"/>
      <c r="BJ1945" s="659"/>
      <c r="BK1945" s="659"/>
      <c r="BL1945" s="659"/>
      <c r="BM1945" s="659"/>
      <c r="BN1945" s="659"/>
      <c r="BO1945" s="676"/>
    </row>
    <row r="1946" spans="1:67" s="494" customFormat="1" ht="109.9" customHeight="1">
      <c r="A1946" s="506">
        <v>1935</v>
      </c>
      <c r="B1946" s="517" t="str">
        <f>IF(基本情報入力シート!B1974="","",基本情報入力シート!B1974)</f>
        <v/>
      </c>
      <c r="C1946" s="523"/>
      <c r="D1946" s="523"/>
      <c r="E1946" s="523"/>
      <c r="F1946" s="530"/>
      <c r="G1946" s="536" t="str">
        <f>IF(基本情報入力シート!L1974="","",基本情報入力シート!L1974)</f>
        <v/>
      </c>
      <c r="H1946" s="536" t="str">
        <f>IF(基本情報入力シート!Q1974="","",基本情報入力シート!Q1974)</f>
        <v/>
      </c>
      <c r="I1946" s="536" t="str">
        <f>IF(基本情報入力シート!V1974="","",基本情報入力シート!V1974)</f>
        <v/>
      </c>
      <c r="J1946" s="536" t="str">
        <f>IF(基本情報入力シート!W1974="","",基本情報入力シート!W1974)</f>
        <v/>
      </c>
      <c r="K1946" s="536" t="str">
        <f>IF(基本情報入力シート!Z1974="","",基本情報入力シート!Z1974)</f>
        <v/>
      </c>
      <c r="L1946" s="555" t="str">
        <f>IF(基本情報入力シート!AF1974=0,"",基本情報入力シート!AF1974)</f>
        <v/>
      </c>
      <c r="M1946" s="563" t="str">
        <f>IF(基本情報入力シート!AG1974="","",基本情報入力シート!AG1974)</f>
        <v/>
      </c>
      <c r="N1946" s="571"/>
      <c r="O1946" s="576" t="str">
        <f>IFERROR(VLOOKUP(K1946,'【参考】数式用'!$A$2:$F$57,MATCH(N1946,'【参考】数式用'!$C$3:$F$3,0)+2,0),"")</f>
        <v/>
      </c>
      <c r="P1946" s="583" t="s">
        <v>549</v>
      </c>
      <c r="Q1946" s="588"/>
      <c r="R1946" s="590" t="s">
        <v>71</v>
      </c>
      <c r="S1946" s="588"/>
      <c r="T1946" s="590" t="s">
        <v>743</v>
      </c>
      <c r="U1946" s="588"/>
      <c r="V1946" s="590" t="s">
        <v>71</v>
      </c>
      <c r="W1946" s="588"/>
      <c r="X1946" s="590" t="s">
        <v>560</v>
      </c>
      <c r="Y1946" s="590" t="s">
        <v>763</v>
      </c>
      <c r="Z1946" s="590" t="str">
        <f t="shared" si="571"/>
        <v/>
      </c>
      <c r="AA1946" s="594" t="s">
        <v>127</v>
      </c>
      <c r="AB1946" s="599" t="str">
        <f t="shared" si="572"/>
        <v/>
      </c>
      <c r="AC1946" s="604" t="str">
        <f>IFERROR(ROUNDDOWN(ROUNDDOWN(ROUND(L1946*VLOOKUP(K1946,'【参考】数式用'!$A$4:$F$57,MATCH("処遇改善加算Ⅳ",'【参考】数式用'!$C$3:$F$3,0)+2,0),0)*M1946,0)*Z1946*0.5,0),"")</f>
        <v/>
      </c>
      <c r="AD1946" s="610"/>
      <c r="AE1946" s="618"/>
      <c r="AF1946" s="618"/>
      <c r="AG1946" s="624"/>
      <c r="AH1946" s="627"/>
      <c r="AI1946" s="633"/>
      <c r="AJ1946" s="634"/>
      <c r="AK1946" s="648" t="str">
        <f t="shared" si="573"/>
        <v/>
      </c>
      <c r="AL1946" s="651" t="str">
        <f t="shared" si="588"/>
        <v/>
      </c>
      <c r="AM1946" s="654"/>
      <c r="AN1946" s="657" t="str">
        <f>IFERROR(VLOOKUP(K1946,'【参考】数式用'!$A$2:$N$57,14,FALSE),"")</f>
        <v/>
      </c>
      <c r="AO1946" s="657" t="str">
        <f t="shared" si="574"/>
        <v/>
      </c>
      <c r="AP1946" s="662" t="str">
        <f t="shared" si="575"/>
        <v/>
      </c>
      <c r="AQ1946" s="662" t="str">
        <f t="shared" si="576"/>
        <v>入力済</v>
      </c>
      <c r="AR1946" s="657" t="str">
        <f t="shared" si="577"/>
        <v/>
      </c>
      <c r="AS1946" s="662" t="str">
        <f t="shared" si="578"/>
        <v>入力済</v>
      </c>
      <c r="AT1946" s="662" t="str">
        <f t="shared" si="579"/>
        <v/>
      </c>
      <c r="AU1946" s="662" t="str">
        <f t="shared" si="580"/>
        <v/>
      </c>
      <c r="AV1946" s="657" t="str">
        <f t="shared" si="581"/>
        <v/>
      </c>
      <c r="AW1946" s="657" t="str">
        <f t="shared" si="582"/>
        <v>入力済</v>
      </c>
      <c r="AX1946" s="662" t="str">
        <f>IFERROR(VLOOKUP(K1946,'【参考】数式用'!$AR$3:$AS$49,2,FALSE),"")</f>
        <v/>
      </c>
      <c r="AY1946" s="657" t="str">
        <f t="shared" si="583"/>
        <v/>
      </c>
      <c r="AZ1946" s="657" t="str">
        <f t="shared" si="570"/>
        <v>入力済</v>
      </c>
      <c r="BA1946" s="662" t="str">
        <f>IFERROR(VLOOKUP(K1946,'【参考】数式用'!$AX$3:$AY$56,2,FALSE),"")</f>
        <v/>
      </c>
      <c r="BB1946" s="657" t="str">
        <f t="shared" si="584"/>
        <v/>
      </c>
      <c r="BC1946" s="673" t="str">
        <f t="shared" si="585"/>
        <v>入力済</v>
      </c>
      <c r="BD1946" s="657" t="str">
        <f t="shared" si="586"/>
        <v/>
      </c>
      <c r="BE1946" s="657" t="str">
        <f t="shared" si="587"/>
        <v/>
      </c>
      <c r="BF1946" s="659"/>
      <c r="BG1946" s="659"/>
      <c r="BH1946" s="681" t="e">
        <f>VLOOKUP(K1946,'【参考】数式用'!$A$2:$O$57,15,FALSE)</f>
        <v>#N/A</v>
      </c>
      <c r="BI1946" s="659"/>
      <c r="BJ1946" s="659"/>
      <c r="BK1946" s="659"/>
      <c r="BL1946" s="659"/>
      <c r="BM1946" s="659"/>
      <c r="BN1946" s="659"/>
      <c r="BO1946" s="676"/>
    </row>
    <row r="1947" spans="1:67" s="494" customFormat="1" ht="109.9" customHeight="1">
      <c r="A1947" s="506">
        <v>1936</v>
      </c>
      <c r="B1947" s="517" t="str">
        <f>IF(基本情報入力シート!B1975="","",基本情報入力シート!B1975)</f>
        <v/>
      </c>
      <c r="C1947" s="523"/>
      <c r="D1947" s="523"/>
      <c r="E1947" s="523"/>
      <c r="F1947" s="530"/>
      <c r="G1947" s="536" t="str">
        <f>IF(基本情報入力シート!L1975="","",基本情報入力シート!L1975)</f>
        <v/>
      </c>
      <c r="H1947" s="536" t="str">
        <f>IF(基本情報入力シート!Q1975="","",基本情報入力シート!Q1975)</f>
        <v/>
      </c>
      <c r="I1947" s="536" t="str">
        <f>IF(基本情報入力シート!V1975="","",基本情報入力シート!V1975)</f>
        <v/>
      </c>
      <c r="J1947" s="536" t="str">
        <f>IF(基本情報入力シート!W1975="","",基本情報入力シート!W1975)</f>
        <v/>
      </c>
      <c r="K1947" s="536" t="str">
        <f>IF(基本情報入力シート!Z1975="","",基本情報入力シート!Z1975)</f>
        <v/>
      </c>
      <c r="L1947" s="555" t="str">
        <f>IF(基本情報入力シート!AF1975=0,"",基本情報入力シート!AF1975)</f>
        <v/>
      </c>
      <c r="M1947" s="563" t="str">
        <f>IF(基本情報入力シート!AG1975="","",基本情報入力シート!AG1975)</f>
        <v/>
      </c>
      <c r="N1947" s="571"/>
      <c r="O1947" s="576" t="str">
        <f>IFERROR(VLOOKUP(K1947,'【参考】数式用'!$A$2:$F$57,MATCH(N1947,'【参考】数式用'!$C$3:$F$3,0)+2,0),"")</f>
        <v/>
      </c>
      <c r="P1947" s="583" t="s">
        <v>549</v>
      </c>
      <c r="Q1947" s="588"/>
      <c r="R1947" s="590" t="s">
        <v>71</v>
      </c>
      <c r="S1947" s="588"/>
      <c r="T1947" s="590" t="s">
        <v>743</v>
      </c>
      <c r="U1947" s="588"/>
      <c r="V1947" s="590" t="s">
        <v>71</v>
      </c>
      <c r="W1947" s="588"/>
      <c r="X1947" s="590" t="s">
        <v>560</v>
      </c>
      <c r="Y1947" s="590" t="s">
        <v>763</v>
      </c>
      <c r="Z1947" s="590" t="str">
        <f t="shared" si="571"/>
        <v/>
      </c>
      <c r="AA1947" s="594" t="s">
        <v>127</v>
      </c>
      <c r="AB1947" s="599" t="str">
        <f t="shared" si="572"/>
        <v/>
      </c>
      <c r="AC1947" s="604" t="str">
        <f>IFERROR(ROUNDDOWN(ROUNDDOWN(ROUND(L1947*VLOOKUP(K1947,'【参考】数式用'!$A$4:$F$57,MATCH("処遇改善加算Ⅳ",'【参考】数式用'!$C$3:$F$3,0)+2,0),0)*M1947,0)*Z1947*0.5,0),"")</f>
        <v/>
      </c>
      <c r="AD1947" s="610"/>
      <c r="AE1947" s="618"/>
      <c r="AF1947" s="618"/>
      <c r="AG1947" s="624"/>
      <c r="AH1947" s="627"/>
      <c r="AI1947" s="633"/>
      <c r="AJ1947" s="634"/>
      <c r="AK1947" s="648" t="str">
        <f t="shared" si="573"/>
        <v/>
      </c>
      <c r="AL1947" s="651" t="str">
        <f t="shared" si="588"/>
        <v/>
      </c>
      <c r="AM1947" s="654"/>
      <c r="AN1947" s="657" t="str">
        <f>IFERROR(VLOOKUP(K1947,'【参考】数式用'!$A$2:$N$57,14,FALSE),"")</f>
        <v/>
      </c>
      <c r="AO1947" s="657" t="str">
        <f t="shared" si="574"/>
        <v/>
      </c>
      <c r="AP1947" s="662" t="str">
        <f t="shared" si="575"/>
        <v/>
      </c>
      <c r="AQ1947" s="662" t="str">
        <f t="shared" si="576"/>
        <v>入力済</v>
      </c>
      <c r="AR1947" s="657" t="str">
        <f t="shared" si="577"/>
        <v/>
      </c>
      <c r="AS1947" s="662" t="str">
        <f t="shared" si="578"/>
        <v>入力済</v>
      </c>
      <c r="AT1947" s="662" t="str">
        <f t="shared" si="579"/>
        <v/>
      </c>
      <c r="AU1947" s="662" t="str">
        <f t="shared" si="580"/>
        <v/>
      </c>
      <c r="AV1947" s="657" t="str">
        <f t="shared" si="581"/>
        <v/>
      </c>
      <c r="AW1947" s="657" t="str">
        <f t="shared" si="582"/>
        <v>入力済</v>
      </c>
      <c r="AX1947" s="662" t="str">
        <f>IFERROR(VLOOKUP(K1947,'【参考】数式用'!$AR$3:$AS$49,2,FALSE),"")</f>
        <v/>
      </c>
      <c r="AY1947" s="657" t="str">
        <f t="shared" si="583"/>
        <v/>
      </c>
      <c r="AZ1947" s="657" t="str">
        <f t="shared" si="570"/>
        <v>入力済</v>
      </c>
      <c r="BA1947" s="662" t="str">
        <f>IFERROR(VLOOKUP(K1947,'【参考】数式用'!$AX$3:$AY$56,2,FALSE),"")</f>
        <v/>
      </c>
      <c r="BB1947" s="657" t="str">
        <f t="shared" si="584"/>
        <v/>
      </c>
      <c r="BC1947" s="673" t="str">
        <f t="shared" si="585"/>
        <v>入力済</v>
      </c>
      <c r="BD1947" s="657" t="str">
        <f t="shared" si="586"/>
        <v/>
      </c>
      <c r="BE1947" s="657" t="str">
        <f t="shared" si="587"/>
        <v/>
      </c>
      <c r="BF1947" s="659"/>
      <c r="BG1947" s="659"/>
      <c r="BH1947" s="681" t="e">
        <f>VLOOKUP(K1947,'【参考】数式用'!$A$2:$O$57,15,FALSE)</f>
        <v>#N/A</v>
      </c>
      <c r="BI1947" s="659"/>
      <c r="BJ1947" s="659"/>
      <c r="BK1947" s="659"/>
      <c r="BL1947" s="659"/>
      <c r="BM1947" s="659"/>
      <c r="BN1947" s="659"/>
      <c r="BO1947" s="676"/>
    </row>
    <row r="1948" spans="1:67" s="494" customFormat="1" ht="109.9" customHeight="1">
      <c r="A1948" s="506">
        <v>1937</v>
      </c>
      <c r="B1948" s="517" t="str">
        <f>IF(基本情報入力シート!B1976="","",基本情報入力シート!B1976)</f>
        <v/>
      </c>
      <c r="C1948" s="523"/>
      <c r="D1948" s="523"/>
      <c r="E1948" s="523"/>
      <c r="F1948" s="530"/>
      <c r="G1948" s="536" t="str">
        <f>IF(基本情報入力シート!L1976="","",基本情報入力シート!L1976)</f>
        <v/>
      </c>
      <c r="H1948" s="536" t="str">
        <f>IF(基本情報入力シート!Q1976="","",基本情報入力シート!Q1976)</f>
        <v/>
      </c>
      <c r="I1948" s="536" t="str">
        <f>IF(基本情報入力シート!V1976="","",基本情報入力シート!V1976)</f>
        <v/>
      </c>
      <c r="J1948" s="536" t="str">
        <f>IF(基本情報入力シート!W1976="","",基本情報入力シート!W1976)</f>
        <v/>
      </c>
      <c r="K1948" s="536" t="str">
        <f>IF(基本情報入力シート!Z1976="","",基本情報入力シート!Z1976)</f>
        <v/>
      </c>
      <c r="L1948" s="555" t="str">
        <f>IF(基本情報入力シート!AF1976=0,"",基本情報入力シート!AF1976)</f>
        <v/>
      </c>
      <c r="M1948" s="563" t="str">
        <f>IF(基本情報入力シート!AG1976="","",基本情報入力シート!AG1976)</f>
        <v/>
      </c>
      <c r="N1948" s="571"/>
      <c r="O1948" s="576" t="str">
        <f>IFERROR(VLOOKUP(K1948,'【参考】数式用'!$A$2:$F$57,MATCH(N1948,'【参考】数式用'!$C$3:$F$3,0)+2,0),"")</f>
        <v/>
      </c>
      <c r="P1948" s="583" t="s">
        <v>549</v>
      </c>
      <c r="Q1948" s="588"/>
      <c r="R1948" s="590" t="s">
        <v>71</v>
      </c>
      <c r="S1948" s="588"/>
      <c r="T1948" s="590" t="s">
        <v>743</v>
      </c>
      <c r="U1948" s="588"/>
      <c r="V1948" s="590" t="s">
        <v>71</v>
      </c>
      <c r="W1948" s="588"/>
      <c r="X1948" s="590" t="s">
        <v>560</v>
      </c>
      <c r="Y1948" s="590" t="s">
        <v>763</v>
      </c>
      <c r="Z1948" s="590" t="str">
        <f t="shared" si="571"/>
        <v/>
      </c>
      <c r="AA1948" s="594" t="s">
        <v>127</v>
      </c>
      <c r="AB1948" s="599" t="str">
        <f t="shared" si="572"/>
        <v/>
      </c>
      <c r="AC1948" s="604" t="str">
        <f>IFERROR(ROUNDDOWN(ROUNDDOWN(ROUND(L1948*VLOOKUP(K1948,'【参考】数式用'!$A$4:$F$57,MATCH("処遇改善加算Ⅳ",'【参考】数式用'!$C$3:$F$3,0)+2,0),0)*M1948,0)*Z1948*0.5,0),"")</f>
        <v/>
      </c>
      <c r="AD1948" s="610"/>
      <c r="AE1948" s="618"/>
      <c r="AF1948" s="618"/>
      <c r="AG1948" s="624"/>
      <c r="AH1948" s="627"/>
      <c r="AI1948" s="633"/>
      <c r="AJ1948" s="634"/>
      <c r="AK1948" s="648" t="str">
        <f t="shared" si="573"/>
        <v/>
      </c>
      <c r="AL1948" s="651" t="str">
        <f t="shared" si="588"/>
        <v/>
      </c>
      <c r="AM1948" s="654"/>
      <c r="AN1948" s="657" t="str">
        <f>IFERROR(VLOOKUP(K1948,'【参考】数式用'!$A$2:$N$57,14,FALSE),"")</f>
        <v/>
      </c>
      <c r="AO1948" s="657" t="str">
        <f t="shared" si="574"/>
        <v/>
      </c>
      <c r="AP1948" s="662" t="str">
        <f t="shared" si="575"/>
        <v/>
      </c>
      <c r="AQ1948" s="662" t="str">
        <f t="shared" si="576"/>
        <v>入力済</v>
      </c>
      <c r="AR1948" s="657" t="str">
        <f t="shared" si="577"/>
        <v/>
      </c>
      <c r="AS1948" s="662" t="str">
        <f t="shared" si="578"/>
        <v>入力済</v>
      </c>
      <c r="AT1948" s="662" t="str">
        <f t="shared" si="579"/>
        <v/>
      </c>
      <c r="AU1948" s="662" t="str">
        <f t="shared" si="580"/>
        <v/>
      </c>
      <c r="AV1948" s="657" t="str">
        <f t="shared" si="581"/>
        <v/>
      </c>
      <c r="AW1948" s="657" t="str">
        <f t="shared" si="582"/>
        <v>入力済</v>
      </c>
      <c r="AX1948" s="662" t="str">
        <f>IFERROR(VLOOKUP(K1948,'【参考】数式用'!$AR$3:$AS$49,2,FALSE),"")</f>
        <v/>
      </c>
      <c r="AY1948" s="657" t="str">
        <f t="shared" si="583"/>
        <v/>
      </c>
      <c r="AZ1948" s="657" t="str">
        <f t="shared" si="570"/>
        <v>入力済</v>
      </c>
      <c r="BA1948" s="662" t="str">
        <f>IFERROR(VLOOKUP(K1948,'【参考】数式用'!$AX$3:$AY$56,2,FALSE),"")</f>
        <v/>
      </c>
      <c r="BB1948" s="657" t="str">
        <f t="shared" si="584"/>
        <v/>
      </c>
      <c r="BC1948" s="673" t="str">
        <f t="shared" si="585"/>
        <v>入力済</v>
      </c>
      <c r="BD1948" s="657" t="str">
        <f t="shared" si="586"/>
        <v/>
      </c>
      <c r="BE1948" s="657" t="str">
        <f t="shared" si="587"/>
        <v/>
      </c>
      <c r="BF1948" s="659"/>
      <c r="BG1948" s="659"/>
      <c r="BH1948" s="681" t="e">
        <f>VLOOKUP(K1948,'【参考】数式用'!$A$2:$O$57,15,FALSE)</f>
        <v>#N/A</v>
      </c>
      <c r="BI1948" s="659"/>
      <c r="BJ1948" s="659"/>
      <c r="BK1948" s="659"/>
      <c r="BL1948" s="659"/>
      <c r="BM1948" s="659"/>
      <c r="BN1948" s="659"/>
      <c r="BO1948" s="676"/>
    </row>
    <row r="1949" spans="1:67" s="494" customFormat="1" ht="109.9" customHeight="1">
      <c r="A1949" s="506">
        <v>1938</v>
      </c>
      <c r="B1949" s="517" t="str">
        <f>IF(基本情報入力シート!B1977="","",基本情報入力シート!B1977)</f>
        <v/>
      </c>
      <c r="C1949" s="523"/>
      <c r="D1949" s="523"/>
      <c r="E1949" s="523"/>
      <c r="F1949" s="530"/>
      <c r="G1949" s="536" t="str">
        <f>IF(基本情報入力シート!L1977="","",基本情報入力シート!L1977)</f>
        <v/>
      </c>
      <c r="H1949" s="536" t="str">
        <f>IF(基本情報入力シート!Q1977="","",基本情報入力シート!Q1977)</f>
        <v/>
      </c>
      <c r="I1949" s="536" t="str">
        <f>IF(基本情報入力シート!V1977="","",基本情報入力シート!V1977)</f>
        <v/>
      </c>
      <c r="J1949" s="536" t="str">
        <f>IF(基本情報入力シート!W1977="","",基本情報入力シート!W1977)</f>
        <v/>
      </c>
      <c r="K1949" s="536" t="str">
        <f>IF(基本情報入力シート!Z1977="","",基本情報入力シート!Z1977)</f>
        <v/>
      </c>
      <c r="L1949" s="555" t="str">
        <f>IF(基本情報入力シート!AF1977=0,"",基本情報入力シート!AF1977)</f>
        <v/>
      </c>
      <c r="M1949" s="563" t="str">
        <f>IF(基本情報入力シート!AG1977="","",基本情報入力シート!AG1977)</f>
        <v/>
      </c>
      <c r="N1949" s="571"/>
      <c r="O1949" s="576" t="str">
        <f>IFERROR(VLOOKUP(K1949,'【参考】数式用'!$A$2:$F$57,MATCH(N1949,'【参考】数式用'!$C$3:$F$3,0)+2,0),"")</f>
        <v/>
      </c>
      <c r="P1949" s="583" t="s">
        <v>549</v>
      </c>
      <c r="Q1949" s="588"/>
      <c r="R1949" s="590" t="s">
        <v>71</v>
      </c>
      <c r="S1949" s="588"/>
      <c r="T1949" s="590" t="s">
        <v>743</v>
      </c>
      <c r="U1949" s="588"/>
      <c r="V1949" s="590" t="s">
        <v>71</v>
      </c>
      <c r="W1949" s="588"/>
      <c r="X1949" s="590" t="s">
        <v>560</v>
      </c>
      <c r="Y1949" s="590" t="s">
        <v>763</v>
      </c>
      <c r="Z1949" s="590" t="str">
        <f t="shared" si="571"/>
        <v/>
      </c>
      <c r="AA1949" s="594" t="s">
        <v>127</v>
      </c>
      <c r="AB1949" s="599" t="str">
        <f t="shared" si="572"/>
        <v/>
      </c>
      <c r="AC1949" s="604" t="str">
        <f>IFERROR(ROUNDDOWN(ROUNDDOWN(ROUND(L1949*VLOOKUP(K1949,'【参考】数式用'!$A$4:$F$57,MATCH("処遇改善加算Ⅳ",'【参考】数式用'!$C$3:$F$3,0)+2,0),0)*M1949,0)*Z1949*0.5,0),"")</f>
        <v/>
      </c>
      <c r="AD1949" s="610"/>
      <c r="AE1949" s="618"/>
      <c r="AF1949" s="618"/>
      <c r="AG1949" s="624"/>
      <c r="AH1949" s="627"/>
      <c r="AI1949" s="633"/>
      <c r="AJ1949" s="634"/>
      <c r="AK1949" s="648" t="str">
        <f t="shared" si="573"/>
        <v/>
      </c>
      <c r="AL1949" s="651" t="str">
        <f t="shared" si="588"/>
        <v/>
      </c>
      <c r="AM1949" s="654"/>
      <c r="AN1949" s="657" t="str">
        <f>IFERROR(VLOOKUP(K1949,'【参考】数式用'!$A$2:$N$57,14,FALSE),"")</f>
        <v/>
      </c>
      <c r="AO1949" s="657" t="str">
        <f t="shared" si="574"/>
        <v/>
      </c>
      <c r="AP1949" s="662" t="str">
        <f t="shared" si="575"/>
        <v/>
      </c>
      <c r="AQ1949" s="662" t="str">
        <f t="shared" si="576"/>
        <v>入力済</v>
      </c>
      <c r="AR1949" s="657" t="str">
        <f t="shared" si="577"/>
        <v/>
      </c>
      <c r="AS1949" s="662" t="str">
        <f t="shared" si="578"/>
        <v>入力済</v>
      </c>
      <c r="AT1949" s="662" t="str">
        <f t="shared" si="579"/>
        <v/>
      </c>
      <c r="AU1949" s="662" t="str">
        <f t="shared" si="580"/>
        <v/>
      </c>
      <c r="AV1949" s="657" t="str">
        <f t="shared" si="581"/>
        <v/>
      </c>
      <c r="AW1949" s="657" t="str">
        <f t="shared" si="582"/>
        <v>入力済</v>
      </c>
      <c r="AX1949" s="662" t="str">
        <f>IFERROR(VLOOKUP(K1949,'【参考】数式用'!$AR$3:$AS$49,2,FALSE),"")</f>
        <v/>
      </c>
      <c r="AY1949" s="657" t="str">
        <f t="shared" si="583"/>
        <v/>
      </c>
      <c r="AZ1949" s="657" t="str">
        <f t="shared" si="570"/>
        <v>入力済</v>
      </c>
      <c r="BA1949" s="662" t="str">
        <f>IFERROR(VLOOKUP(K1949,'【参考】数式用'!$AX$3:$AY$56,2,FALSE),"")</f>
        <v/>
      </c>
      <c r="BB1949" s="657" t="str">
        <f t="shared" si="584"/>
        <v/>
      </c>
      <c r="BC1949" s="673" t="str">
        <f t="shared" si="585"/>
        <v>入力済</v>
      </c>
      <c r="BD1949" s="657" t="str">
        <f t="shared" si="586"/>
        <v/>
      </c>
      <c r="BE1949" s="657" t="str">
        <f t="shared" si="587"/>
        <v/>
      </c>
      <c r="BF1949" s="659"/>
      <c r="BG1949" s="659"/>
      <c r="BH1949" s="681" t="e">
        <f>VLOOKUP(K1949,'【参考】数式用'!$A$2:$O$57,15,FALSE)</f>
        <v>#N/A</v>
      </c>
      <c r="BI1949" s="659"/>
      <c r="BJ1949" s="659"/>
      <c r="BK1949" s="659"/>
      <c r="BL1949" s="659"/>
      <c r="BM1949" s="659"/>
      <c r="BN1949" s="659"/>
      <c r="BO1949" s="676"/>
    </row>
    <row r="1950" spans="1:67" s="494" customFormat="1" ht="109.9" customHeight="1">
      <c r="A1950" s="506">
        <v>1939</v>
      </c>
      <c r="B1950" s="517" t="str">
        <f>IF(基本情報入力シート!B1978="","",基本情報入力シート!B1978)</f>
        <v/>
      </c>
      <c r="C1950" s="523"/>
      <c r="D1950" s="523"/>
      <c r="E1950" s="523"/>
      <c r="F1950" s="530"/>
      <c r="G1950" s="536" t="str">
        <f>IF(基本情報入力シート!L1978="","",基本情報入力シート!L1978)</f>
        <v/>
      </c>
      <c r="H1950" s="536" t="str">
        <f>IF(基本情報入力シート!Q1978="","",基本情報入力シート!Q1978)</f>
        <v/>
      </c>
      <c r="I1950" s="536" t="str">
        <f>IF(基本情報入力シート!V1978="","",基本情報入力シート!V1978)</f>
        <v/>
      </c>
      <c r="J1950" s="536" t="str">
        <f>IF(基本情報入力シート!W1978="","",基本情報入力シート!W1978)</f>
        <v/>
      </c>
      <c r="K1950" s="536" t="str">
        <f>IF(基本情報入力シート!Z1978="","",基本情報入力シート!Z1978)</f>
        <v/>
      </c>
      <c r="L1950" s="555" t="str">
        <f>IF(基本情報入力シート!AF1978=0,"",基本情報入力シート!AF1978)</f>
        <v/>
      </c>
      <c r="M1950" s="563" t="str">
        <f>IF(基本情報入力シート!AG1978="","",基本情報入力シート!AG1978)</f>
        <v/>
      </c>
      <c r="N1950" s="571"/>
      <c r="O1950" s="576" t="str">
        <f>IFERROR(VLOOKUP(K1950,'【参考】数式用'!$A$2:$F$57,MATCH(N1950,'【参考】数式用'!$C$3:$F$3,0)+2,0),"")</f>
        <v/>
      </c>
      <c r="P1950" s="583" t="s">
        <v>549</v>
      </c>
      <c r="Q1950" s="588"/>
      <c r="R1950" s="590" t="s">
        <v>71</v>
      </c>
      <c r="S1950" s="588"/>
      <c r="T1950" s="590" t="s">
        <v>743</v>
      </c>
      <c r="U1950" s="588"/>
      <c r="V1950" s="590" t="s">
        <v>71</v>
      </c>
      <c r="W1950" s="588"/>
      <c r="X1950" s="590" t="s">
        <v>560</v>
      </c>
      <c r="Y1950" s="590" t="s">
        <v>763</v>
      </c>
      <c r="Z1950" s="590" t="str">
        <f t="shared" si="571"/>
        <v/>
      </c>
      <c r="AA1950" s="594" t="s">
        <v>127</v>
      </c>
      <c r="AB1950" s="599" t="str">
        <f t="shared" si="572"/>
        <v/>
      </c>
      <c r="AC1950" s="604" t="str">
        <f>IFERROR(ROUNDDOWN(ROUNDDOWN(ROUND(L1950*VLOOKUP(K1950,'【参考】数式用'!$A$4:$F$57,MATCH("処遇改善加算Ⅳ",'【参考】数式用'!$C$3:$F$3,0)+2,0),0)*M1950,0)*Z1950*0.5,0),"")</f>
        <v/>
      </c>
      <c r="AD1950" s="610"/>
      <c r="AE1950" s="618"/>
      <c r="AF1950" s="618"/>
      <c r="AG1950" s="624"/>
      <c r="AH1950" s="627"/>
      <c r="AI1950" s="633"/>
      <c r="AJ1950" s="634"/>
      <c r="AK1950" s="648" t="str">
        <f t="shared" si="573"/>
        <v/>
      </c>
      <c r="AL1950" s="651" t="str">
        <f t="shared" si="588"/>
        <v/>
      </c>
      <c r="AM1950" s="654"/>
      <c r="AN1950" s="657" t="str">
        <f>IFERROR(VLOOKUP(K1950,'【参考】数式用'!$A$2:$N$57,14,FALSE),"")</f>
        <v/>
      </c>
      <c r="AO1950" s="657" t="str">
        <f t="shared" si="574"/>
        <v/>
      </c>
      <c r="AP1950" s="662" t="str">
        <f t="shared" si="575"/>
        <v/>
      </c>
      <c r="AQ1950" s="662" t="str">
        <f t="shared" si="576"/>
        <v>入力済</v>
      </c>
      <c r="AR1950" s="657" t="str">
        <f t="shared" si="577"/>
        <v/>
      </c>
      <c r="AS1950" s="662" t="str">
        <f t="shared" si="578"/>
        <v>入力済</v>
      </c>
      <c r="AT1950" s="662" t="str">
        <f t="shared" si="579"/>
        <v/>
      </c>
      <c r="AU1950" s="662" t="str">
        <f t="shared" si="580"/>
        <v/>
      </c>
      <c r="AV1950" s="657" t="str">
        <f t="shared" si="581"/>
        <v/>
      </c>
      <c r="AW1950" s="657" t="str">
        <f t="shared" si="582"/>
        <v>入力済</v>
      </c>
      <c r="AX1950" s="662" t="str">
        <f>IFERROR(VLOOKUP(K1950,'【参考】数式用'!$AR$3:$AS$49,2,FALSE),"")</f>
        <v/>
      </c>
      <c r="AY1950" s="657" t="str">
        <f t="shared" si="583"/>
        <v/>
      </c>
      <c r="AZ1950" s="657" t="str">
        <f t="shared" ref="AZ1950:AZ2011" si="589">IF(AND(N1950="処遇改善加算Ⅰ",AI1950=""),"未入力","入力済")</f>
        <v>入力済</v>
      </c>
      <c r="BA1950" s="662" t="str">
        <f>IFERROR(VLOOKUP(K1950,'【参考】数式用'!$AX$3:$AY$56,2,FALSE),"")</f>
        <v/>
      </c>
      <c r="BB1950" s="657" t="str">
        <f t="shared" si="584"/>
        <v/>
      </c>
      <c r="BC1950" s="673" t="str">
        <f t="shared" si="585"/>
        <v>入力済</v>
      </c>
      <c r="BD1950" s="657" t="str">
        <f t="shared" si="586"/>
        <v/>
      </c>
      <c r="BE1950" s="657" t="str">
        <f t="shared" si="587"/>
        <v/>
      </c>
      <c r="BF1950" s="659"/>
      <c r="BG1950" s="659"/>
      <c r="BH1950" s="681" t="e">
        <f>VLOOKUP(K1950,'【参考】数式用'!$A$2:$O$57,15,FALSE)</f>
        <v>#N/A</v>
      </c>
      <c r="BI1950" s="659"/>
      <c r="BJ1950" s="659"/>
      <c r="BK1950" s="659"/>
      <c r="BL1950" s="659"/>
      <c r="BM1950" s="659"/>
      <c r="BN1950" s="659"/>
      <c r="BO1950" s="676"/>
    </row>
    <row r="1951" spans="1:67" s="494" customFormat="1" ht="109.9" customHeight="1">
      <c r="A1951" s="506">
        <v>1940</v>
      </c>
      <c r="B1951" s="517" t="str">
        <f>IF(基本情報入力シート!B1979="","",基本情報入力シート!B1979)</f>
        <v/>
      </c>
      <c r="C1951" s="523"/>
      <c r="D1951" s="523"/>
      <c r="E1951" s="523"/>
      <c r="F1951" s="530"/>
      <c r="G1951" s="536" t="str">
        <f>IF(基本情報入力シート!L1979="","",基本情報入力シート!L1979)</f>
        <v/>
      </c>
      <c r="H1951" s="536" t="str">
        <f>IF(基本情報入力シート!Q1979="","",基本情報入力シート!Q1979)</f>
        <v/>
      </c>
      <c r="I1951" s="536" t="str">
        <f>IF(基本情報入力シート!V1979="","",基本情報入力シート!V1979)</f>
        <v/>
      </c>
      <c r="J1951" s="536" t="str">
        <f>IF(基本情報入力シート!W1979="","",基本情報入力シート!W1979)</f>
        <v/>
      </c>
      <c r="K1951" s="536" t="str">
        <f>IF(基本情報入力シート!Z1979="","",基本情報入力シート!Z1979)</f>
        <v/>
      </c>
      <c r="L1951" s="555" t="str">
        <f>IF(基本情報入力シート!AF1979=0,"",基本情報入力シート!AF1979)</f>
        <v/>
      </c>
      <c r="M1951" s="563" t="str">
        <f>IF(基本情報入力シート!AG1979="","",基本情報入力シート!AG1979)</f>
        <v/>
      </c>
      <c r="N1951" s="571"/>
      <c r="O1951" s="576" t="str">
        <f>IFERROR(VLOOKUP(K1951,'【参考】数式用'!$A$2:$F$57,MATCH(N1951,'【参考】数式用'!$C$3:$F$3,0)+2,0),"")</f>
        <v/>
      </c>
      <c r="P1951" s="583" t="s">
        <v>549</v>
      </c>
      <c r="Q1951" s="588"/>
      <c r="R1951" s="590" t="s">
        <v>71</v>
      </c>
      <c r="S1951" s="588"/>
      <c r="T1951" s="590" t="s">
        <v>743</v>
      </c>
      <c r="U1951" s="588"/>
      <c r="V1951" s="590" t="s">
        <v>71</v>
      </c>
      <c r="W1951" s="588"/>
      <c r="X1951" s="590" t="s">
        <v>560</v>
      </c>
      <c r="Y1951" s="590" t="s">
        <v>763</v>
      </c>
      <c r="Z1951" s="590" t="str">
        <f t="shared" si="571"/>
        <v/>
      </c>
      <c r="AA1951" s="594" t="s">
        <v>127</v>
      </c>
      <c r="AB1951" s="599" t="str">
        <f t="shared" si="572"/>
        <v/>
      </c>
      <c r="AC1951" s="604" t="str">
        <f>IFERROR(ROUNDDOWN(ROUNDDOWN(ROUND(L1951*VLOOKUP(K1951,'【参考】数式用'!$A$4:$F$57,MATCH("処遇改善加算Ⅳ",'【参考】数式用'!$C$3:$F$3,0)+2,0),0)*M1951,0)*Z1951*0.5,0),"")</f>
        <v/>
      </c>
      <c r="AD1951" s="610"/>
      <c r="AE1951" s="618"/>
      <c r="AF1951" s="618"/>
      <c r="AG1951" s="624"/>
      <c r="AH1951" s="627"/>
      <c r="AI1951" s="633"/>
      <c r="AJ1951" s="634"/>
      <c r="AK1951" s="648" t="str">
        <f t="shared" si="573"/>
        <v/>
      </c>
      <c r="AL1951" s="651" t="str">
        <f t="shared" si="588"/>
        <v/>
      </c>
      <c r="AM1951" s="654"/>
      <c r="AN1951" s="657" t="str">
        <f>IFERROR(VLOOKUP(K1951,'【参考】数式用'!$A$2:$N$57,14,FALSE),"")</f>
        <v/>
      </c>
      <c r="AO1951" s="657" t="str">
        <f t="shared" si="574"/>
        <v/>
      </c>
      <c r="AP1951" s="662" t="str">
        <f t="shared" si="575"/>
        <v/>
      </c>
      <c r="AQ1951" s="662" t="str">
        <f t="shared" si="576"/>
        <v>入力済</v>
      </c>
      <c r="AR1951" s="657" t="str">
        <f t="shared" si="577"/>
        <v/>
      </c>
      <c r="AS1951" s="662" t="str">
        <f t="shared" si="578"/>
        <v>入力済</v>
      </c>
      <c r="AT1951" s="662" t="str">
        <f t="shared" si="579"/>
        <v/>
      </c>
      <c r="AU1951" s="662" t="str">
        <f t="shared" si="580"/>
        <v/>
      </c>
      <c r="AV1951" s="657" t="str">
        <f t="shared" si="581"/>
        <v/>
      </c>
      <c r="AW1951" s="657" t="str">
        <f t="shared" si="582"/>
        <v>入力済</v>
      </c>
      <c r="AX1951" s="662" t="str">
        <f>IFERROR(VLOOKUP(K1951,'【参考】数式用'!$AR$3:$AS$49,2,FALSE),"")</f>
        <v/>
      </c>
      <c r="AY1951" s="657" t="str">
        <f t="shared" si="583"/>
        <v/>
      </c>
      <c r="AZ1951" s="657" t="str">
        <f t="shared" si="589"/>
        <v>入力済</v>
      </c>
      <c r="BA1951" s="662" t="str">
        <f>IFERROR(VLOOKUP(K1951,'【参考】数式用'!$AX$3:$AY$56,2,FALSE),"")</f>
        <v/>
      </c>
      <c r="BB1951" s="657" t="str">
        <f t="shared" si="584"/>
        <v/>
      </c>
      <c r="BC1951" s="673" t="str">
        <f t="shared" si="585"/>
        <v>入力済</v>
      </c>
      <c r="BD1951" s="657" t="str">
        <f t="shared" si="586"/>
        <v/>
      </c>
      <c r="BE1951" s="657" t="str">
        <f t="shared" si="587"/>
        <v/>
      </c>
      <c r="BF1951" s="659"/>
      <c r="BG1951" s="659"/>
      <c r="BH1951" s="681" t="e">
        <f>VLOOKUP(K1951,'【参考】数式用'!$A$2:$O$57,15,FALSE)</f>
        <v>#N/A</v>
      </c>
      <c r="BI1951" s="659"/>
      <c r="BJ1951" s="659"/>
      <c r="BK1951" s="659"/>
      <c r="BL1951" s="659"/>
      <c r="BM1951" s="659"/>
      <c r="BN1951" s="659"/>
      <c r="BO1951" s="676"/>
    </row>
    <row r="1952" spans="1:67" s="494" customFormat="1" ht="109.9" customHeight="1">
      <c r="A1952" s="506">
        <v>1941</v>
      </c>
      <c r="B1952" s="517" t="str">
        <f>IF(基本情報入力シート!B1980="","",基本情報入力シート!B1980)</f>
        <v/>
      </c>
      <c r="C1952" s="523"/>
      <c r="D1952" s="523"/>
      <c r="E1952" s="523"/>
      <c r="F1952" s="530"/>
      <c r="G1952" s="536" t="str">
        <f>IF(基本情報入力シート!L1980="","",基本情報入力シート!L1980)</f>
        <v/>
      </c>
      <c r="H1952" s="536" t="str">
        <f>IF(基本情報入力シート!Q1980="","",基本情報入力シート!Q1980)</f>
        <v/>
      </c>
      <c r="I1952" s="536" t="str">
        <f>IF(基本情報入力シート!V1980="","",基本情報入力シート!V1980)</f>
        <v/>
      </c>
      <c r="J1952" s="536" t="str">
        <f>IF(基本情報入力シート!W1980="","",基本情報入力シート!W1980)</f>
        <v/>
      </c>
      <c r="K1952" s="536" t="str">
        <f>IF(基本情報入力シート!Z1980="","",基本情報入力シート!Z1980)</f>
        <v/>
      </c>
      <c r="L1952" s="555" t="str">
        <f>IF(基本情報入力シート!AF1980=0,"",基本情報入力シート!AF1980)</f>
        <v/>
      </c>
      <c r="M1952" s="563" t="str">
        <f>IF(基本情報入力シート!AG1980="","",基本情報入力シート!AG1980)</f>
        <v/>
      </c>
      <c r="N1952" s="571"/>
      <c r="O1952" s="576" t="str">
        <f>IFERROR(VLOOKUP(K1952,'【参考】数式用'!$A$2:$F$57,MATCH(N1952,'【参考】数式用'!$C$3:$F$3,0)+2,0),"")</f>
        <v/>
      </c>
      <c r="P1952" s="583" t="s">
        <v>549</v>
      </c>
      <c r="Q1952" s="588"/>
      <c r="R1952" s="590" t="s">
        <v>71</v>
      </c>
      <c r="S1952" s="588"/>
      <c r="T1952" s="590" t="s">
        <v>743</v>
      </c>
      <c r="U1952" s="588"/>
      <c r="V1952" s="590" t="s">
        <v>71</v>
      </c>
      <c r="W1952" s="588"/>
      <c r="X1952" s="590" t="s">
        <v>560</v>
      </c>
      <c r="Y1952" s="590" t="s">
        <v>763</v>
      </c>
      <c r="Z1952" s="590" t="str">
        <f t="shared" si="571"/>
        <v/>
      </c>
      <c r="AA1952" s="594" t="s">
        <v>127</v>
      </c>
      <c r="AB1952" s="599" t="str">
        <f t="shared" si="572"/>
        <v/>
      </c>
      <c r="AC1952" s="604" t="str">
        <f>IFERROR(ROUNDDOWN(ROUNDDOWN(ROUND(L1952*VLOOKUP(K1952,'【参考】数式用'!$A$4:$F$57,MATCH("処遇改善加算Ⅳ",'【参考】数式用'!$C$3:$F$3,0)+2,0),0)*M1952,0)*Z1952*0.5,0),"")</f>
        <v/>
      </c>
      <c r="AD1952" s="610"/>
      <c r="AE1952" s="618"/>
      <c r="AF1952" s="618"/>
      <c r="AG1952" s="624"/>
      <c r="AH1952" s="627"/>
      <c r="AI1952" s="633"/>
      <c r="AJ1952" s="634"/>
      <c r="AK1952" s="648" t="str">
        <f t="shared" si="573"/>
        <v/>
      </c>
      <c r="AL1952" s="651" t="str">
        <f t="shared" si="588"/>
        <v/>
      </c>
      <c r="AM1952" s="654"/>
      <c r="AN1952" s="657" t="str">
        <f>IFERROR(VLOOKUP(K1952,'【参考】数式用'!$A$2:$N$57,14,FALSE),"")</f>
        <v/>
      </c>
      <c r="AO1952" s="657" t="str">
        <f t="shared" si="574"/>
        <v/>
      </c>
      <c r="AP1952" s="662" t="str">
        <f t="shared" si="575"/>
        <v/>
      </c>
      <c r="AQ1952" s="662" t="str">
        <f t="shared" si="576"/>
        <v>入力済</v>
      </c>
      <c r="AR1952" s="657" t="str">
        <f t="shared" si="577"/>
        <v/>
      </c>
      <c r="AS1952" s="662" t="str">
        <f t="shared" si="578"/>
        <v>入力済</v>
      </c>
      <c r="AT1952" s="662" t="str">
        <f t="shared" si="579"/>
        <v/>
      </c>
      <c r="AU1952" s="662" t="str">
        <f t="shared" si="580"/>
        <v/>
      </c>
      <c r="AV1952" s="657" t="str">
        <f t="shared" si="581"/>
        <v/>
      </c>
      <c r="AW1952" s="657" t="str">
        <f t="shared" si="582"/>
        <v>入力済</v>
      </c>
      <c r="AX1952" s="662" t="str">
        <f>IFERROR(VLOOKUP(K1952,'【参考】数式用'!$AR$3:$AS$49,2,FALSE),"")</f>
        <v/>
      </c>
      <c r="AY1952" s="657" t="str">
        <f t="shared" si="583"/>
        <v/>
      </c>
      <c r="AZ1952" s="657" t="str">
        <f t="shared" si="589"/>
        <v>入力済</v>
      </c>
      <c r="BA1952" s="662" t="str">
        <f>IFERROR(VLOOKUP(K1952,'【参考】数式用'!$AX$3:$AY$56,2,FALSE),"")</f>
        <v/>
      </c>
      <c r="BB1952" s="657" t="str">
        <f t="shared" si="584"/>
        <v/>
      </c>
      <c r="BC1952" s="673" t="str">
        <f t="shared" si="585"/>
        <v>入力済</v>
      </c>
      <c r="BD1952" s="657" t="str">
        <f t="shared" si="586"/>
        <v/>
      </c>
      <c r="BE1952" s="657" t="str">
        <f t="shared" si="587"/>
        <v/>
      </c>
      <c r="BF1952" s="659"/>
      <c r="BG1952" s="659"/>
      <c r="BH1952" s="681" t="e">
        <f>VLOOKUP(K1952,'【参考】数式用'!$A$2:$O$57,15,FALSE)</f>
        <v>#N/A</v>
      </c>
      <c r="BI1952" s="659"/>
      <c r="BJ1952" s="659"/>
      <c r="BK1952" s="659"/>
      <c r="BL1952" s="659"/>
      <c r="BM1952" s="659"/>
      <c r="BN1952" s="659"/>
      <c r="BO1952" s="676"/>
    </row>
    <row r="1953" spans="1:67" s="494" customFormat="1" ht="109.9" customHeight="1">
      <c r="A1953" s="506">
        <v>1942</v>
      </c>
      <c r="B1953" s="517" t="str">
        <f>IF(基本情報入力シート!B1981="","",基本情報入力シート!B1981)</f>
        <v/>
      </c>
      <c r="C1953" s="523"/>
      <c r="D1953" s="523"/>
      <c r="E1953" s="523"/>
      <c r="F1953" s="530"/>
      <c r="G1953" s="536" t="str">
        <f>IF(基本情報入力シート!L1981="","",基本情報入力シート!L1981)</f>
        <v/>
      </c>
      <c r="H1953" s="536" t="str">
        <f>IF(基本情報入力シート!Q1981="","",基本情報入力シート!Q1981)</f>
        <v/>
      </c>
      <c r="I1953" s="536" t="str">
        <f>IF(基本情報入力シート!V1981="","",基本情報入力シート!V1981)</f>
        <v/>
      </c>
      <c r="J1953" s="536" t="str">
        <f>IF(基本情報入力シート!W1981="","",基本情報入力シート!W1981)</f>
        <v/>
      </c>
      <c r="K1953" s="536" t="str">
        <f>IF(基本情報入力シート!Z1981="","",基本情報入力シート!Z1981)</f>
        <v/>
      </c>
      <c r="L1953" s="555" t="str">
        <f>IF(基本情報入力シート!AF1981=0,"",基本情報入力シート!AF1981)</f>
        <v/>
      </c>
      <c r="M1953" s="563" t="str">
        <f>IF(基本情報入力シート!AG1981="","",基本情報入力シート!AG1981)</f>
        <v/>
      </c>
      <c r="N1953" s="571"/>
      <c r="O1953" s="576" t="str">
        <f>IFERROR(VLOOKUP(K1953,'【参考】数式用'!$A$2:$F$57,MATCH(N1953,'【参考】数式用'!$C$3:$F$3,0)+2,0),"")</f>
        <v/>
      </c>
      <c r="P1953" s="583" t="s">
        <v>549</v>
      </c>
      <c r="Q1953" s="588"/>
      <c r="R1953" s="590" t="s">
        <v>71</v>
      </c>
      <c r="S1953" s="588"/>
      <c r="T1953" s="590" t="s">
        <v>743</v>
      </c>
      <c r="U1953" s="588"/>
      <c r="V1953" s="590" t="s">
        <v>71</v>
      </c>
      <c r="W1953" s="588"/>
      <c r="X1953" s="590" t="s">
        <v>560</v>
      </c>
      <c r="Y1953" s="590" t="s">
        <v>763</v>
      </c>
      <c r="Z1953" s="590" t="str">
        <f t="shared" si="571"/>
        <v/>
      </c>
      <c r="AA1953" s="594" t="s">
        <v>127</v>
      </c>
      <c r="AB1953" s="599" t="str">
        <f t="shared" si="572"/>
        <v/>
      </c>
      <c r="AC1953" s="604" t="str">
        <f>IFERROR(ROUNDDOWN(ROUNDDOWN(ROUND(L1953*VLOOKUP(K1953,'【参考】数式用'!$A$4:$F$57,MATCH("処遇改善加算Ⅳ",'【参考】数式用'!$C$3:$F$3,0)+2,0),0)*M1953,0)*Z1953*0.5,0),"")</f>
        <v/>
      </c>
      <c r="AD1953" s="610"/>
      <c r="AE1953" s="618"/>
      <c r="AF1953" s="618"/>
      <c r="AG1953" s="624"/>
      <c r="AH1953" s="627"/>
      <c r="AI1953" s="633"/>
      <c r="AJ1953" s="634"/>
      <c r="AK1953" s="648" t="str">
        <f t="shared" si="573"/>
        <v/>
      </c>
      <c r="AL1953" s="651" t="str">
        <f t="shared" si="588"/>
        <v/>
      </c>
      <c r="AM1953" s="654"/>
      <c r="AN1953" s="657" t="str">
        <f>IFERROR(VLOOKUP(K1953,'【参考】数式用'!$A$2:$N$57,14,FALSE),"")</f>
        <v/>
      </c>
      <c r="AO1953" s="657" t="str">
        <f t="shared" si="574"/>
        <v/>
      </c>
      <c r="AP1953" s="662" t="str">
        <f t="shared" si="575"/>
        <v/>
      </c>
      <c r="AQ1953" s="662" t="str">
        <f t="shared" si="576"/>
        <v>入力済</v>
      </c>
      <c r="AR1953" s="657" t="str">
        <f t="shared" si="577"/>
        <v/>
      </c>
      <c r="AS1953" s="662" t="str">
        <f t="shared" si="578"/>
        <v>入力済</v>
      </c>
      <c r="AT1953" s="662" t="str">
        <f t="shared" si="579"/>
        <v/>
      </c>
      <c r="AU1953" s="662" t="str">
        <f t="shared" si="580"/>
        <v/>
      </c>
      <c r="AV1953" s="657" t="str">
        <f t="shared" si="581"/>
        <v/>
      </c>
      <c r="AW1953" s="657" t="str">
        <f t="shared" si="582"/>
        <v>入力済</v>
      </c>
      <c r="AX1953" s="662" t="str">
        <f>IFERROR(VLOOKUP(K1953,'【参考】数式用'!$AR$3:$AS$49,2,FALSE),"")</f>
        <v/>
      </c>
      <c r="AY1953" s="657" t="str">
        <f t="shared" si="583"/>
        <v/>
      </c>
      <c r="AZ1953" s="657" t="str">
        <f t="shared" si="589"/>
        <v>入力済</v>
      </c>
      <c r="BA1953" s="662" t="str">
        <f>IFERROR(VLOOKUP(K1953,'【参考】数式用'!$AX$3:$AY$56,2,FALSE),"")</f>
        <v/>
      </c>
      <c r="BB1953" s="657" t="str">
        <f t="shared" si="584"/>
        <v/>
      </c>
      <c r="BC1953" s="673" t="str">
        <f t="shared" si="585"/>
        <v>入力済</v>
      </c>
      <c r="BD1953" s="657" t="str">
        <f t="shared" si="586"/>
        <v/>
      </c>
      <c r="BE1953" s="657" t="str">
        <f t="shared" si="587"/>
        <v/>
      </c>
      <c r="BF1953" s="659"/>
      <c r="BG1953" s="659"/>
      <c r="BH1953" s="681" t="e">
        <f>VLOOKUP(K1953,'【参考】数式用'!$A$2:$O$57,15,FALSE)</f>
        <v>#N/A</v>
      </c>
      <c r="BI1953" s="659"/>
      <c r="BJ1953" s="659"/>
      <c r="BK1953" s="659"/>
      <c r="BL1953" s="659"/>
      <c r="BM1953" s="659"/>
      <c r="BN1953" s="659"/>
      <c r="BO1953" s="676"/>
    </row>
    <row r="1954" spans="1:67" s="494" customFormat="1" ht="109.9" customHeight="1">
      <c r="A1954" s="506">
        <v>1943</v>
      </c>
      <c r="B1954" s="517" t="str">
        <f>IF(基本情報入力シート!B1982="","",基本情報入力シート!B1982)</f>
        <v/>
      </c>
      <c r="C1954" s="523"/>
      <c r="D1954" s="523"/>
      <c r="E1954" s="523"/>
      <c r="F1954" s="530"/>
      <c r="G1954" s="536" t="str">
        <f>IF(基本情報入力シート!L1982="","",基本情報入力シート!L1982)</f>
        <v/>
      </c>
      <c r="H1954" s="536" t="str">
        <f>IF(基本情報入力シート!Q1982="","",基本情報入力シート!Q1982)</f>
        <v/>
      </c>
      <c r="I1954" s="536" t="str">
        <f>IF(基本情報入力シート!V1982="","",基本情報入力シート!V1982)</f>
        <v/>
      </c>
      <c r="J1954" s="536" t="str">
        <f>IF(基本情報入力シート!W1982="","",基本情報入力シート!W1982)</f>
        <v/>
      </c>
      <c r="K1954" s="536" t="str">
        <f>IF(基本情報入力シート!Z1982="","",基本情報入力シート!Z1982)</f>
        <v/>
      </c>
      <c r="L1954" s="555" t="str">
        <f>IF(基本情報入力シート!AF1982=0,"",基本情報入力シート!AF1982)</f>
        <v/>
      </c>
      <c r="M1954" s="563" t="str">
        <f>IF(基本情報入力シート!AG1982="","",基本情報入力シート!AG1982)</f>
        <v/>
      </c>
      <c r="N1954" s="571"/>
      <c r="O1954" s="576" t="str">
        <f>IFERROR(VLOOKUP(K1954,'【参考】数式用'!$A$2:$F$57,MATCH(N1954,'【参考】数式用'!$C$3:$F$3,0)+2,0),"")</f>
        <v/>
      </c>
      <c r="P1954" s="583" t="s">
        <v>549</v>
      </c>
      <c r="Q1954" s="588"/>
      <c r="R1954" s="590" t="s">
        <v>71</v>
      </c>
      <c r="S1954" s="588"/>
      <c r="T1954" s="590" t="s">
        <v>743</v>
      </c>
      <c r="U1954" s="588"/>
      <c r="V1954" s="590" t="s">
        <v>71</v>
      </c>
      <c r="W1954" s="588"/>
      <c r="X1954" s="590" t="s">
        <v>560</v>
      </c>
      <c r="Y1954" s="590" t="s">
        <v>763</v>
      </c>
      <c r="Z1954" s="590" t="str">
        <f t="shared" si="571"/>
        <v/>
      </c>
      <c r="AA1954" s="594" t="s">
        <v>127</v>
      </c>
      <c r="AB1954" s="599" t="str">
        <f t="shared" si="572"/>
        <v/>
      </c>
      <c r="AC1954" s="604" t="str">
        <f>IFERROR(ROUNDDOWN(ROUNDDOWN(ROUND(L1954*VLOOKUP(K1954,'【参考】数式用'!$A$4:$F$57,MATCH("処遇改善加算Ⅳ",'【参考】数式用'!$C$3:$F$3,0)+2,0),0)*M1954,0)*Z1954*0.5,0),"")</f>
        <v/>
      </c>
      <c r="AD1954" s="610"/>
      <c r="AE1954" s="618"/>
      <c r="AF1954" s="618"/>
      <c r="AG1954" s="624"/>
      <c r="AH1954" s="627"/>
      <c r="AI1954" s="633"/>
      <c r="AJ1954" s="634"/>
      <c r="AK1954" s="648" t="str">
        <f t="shared" si="573"/>
        <v/>
      </c>
      <c r="AL1954" s="651" t="str">
        <f t="shared" si="588"/>
        <v/>
      </c>
      <c r="AM1954" s="654"/>
      <c r="AN1954" s="657" t="str">
        <f>IFERROR(VLOOKUP(K1954,'【参考】数式用'!$A$2:$N$57,14,FALSE),"")</f>
        <v/>
      </c>
      <c r="AO1954" s="657" t="str">
        <f t="shared" si="574"/>
        <v/>
      </c>
      <c r="AP1954" s="662" t="str">
        <f t="shared" si="575"/>
        <v/>
      </c>
      <c r="AQ1954" s="662" t="str">
        <f t="shared" si="576"/>
        <v>入力済</v>
      </c>
      <c r="AR1954" s="657" t="str">
        <f t="shared" si="577"/>
        <v/>
      </c>
      <c r="AS1954" s="662" t="str">
        <f t="shared" si="578"/>
        <v>入力済</v>
      </c>
      <c r="AT1954" s="662" t="str">
        <f t="shared" si="579"/>
        <v/>
      </c>
      <c r="AU1954" s="662" t="str">
        <f t="shared" si="580"/>
        <v/>
      </c>
      <c r="AV1954" s="657" t="str">
        <f t="shared" si="581"/>
        <v/>
      </c>
      <c r="AW1954" s="657" t="str">
        <f t="shared" si="582"/>
        <v>入力済</v>
      </c>
      <c r="AX1954" s="662" t="str">
        <f>IFERROR(VLOOKUP(K1954,'【参考】数式用'!$AR$3:$AS$49,2,FALSE),"")</f>
        <v/>
      </c>
      <c r="AY1954" s="657" t="str">
        <f t="shared" si="583"/>
        <v/>
      </c>
      <c r="AZ1954" s="657" t="str">
        <f t="shared" si="589"/>
        <v>入力済</v>
      </c>
      <c r="BA1954" s="662" t="str">
        <f>IFERROR(VLOOKUP(K1954,'【参考】数式用'!$AX$3:$AY$56,2,FALSE),"")</f>
        <v/>
      </c>
      <c r="BB1954" s="657" t="str">
        <f t="shared" si="584"/>
        <v/>
      </c>
      <c r="BC1954" s="673" t="str">
        <f t="shared" si="585"/>
        <v>入力済</v>
      </c>
      <c r="BD1954" s="657" t="str">
        <f t="shared" si="586"/>
        <v/>
      </c>
      <c r="BE1954" s="657" t="str">
        <f t="shared" si="587"/>
        <v/>
      </c>
      <c r="BF1954" s="659"/>
      <c r="BG1954" s="659"/>
      <c r="BH1954" s="681" t="e">
        <f>VLOOKUP(K1954,'【参考】数式用'!$A$2:$O$57,15,FALSE)</f>
        <v>#N/A</v>
      </c>
      <c r="BI1954" s="659"/>
      <c r="BJ1954" s="659"/>
      <c r="BK1954" s="659"/>
      <c r="BL1954" s="659"/>
      <c r="BM1954" s="659"/>
      <c r="BN1954" s="659"/>
      <c r="BO1954" s="676"/>
    </row>
    <row r="1955" spans="1:67" s="494" customFormat="1" ht="109.9" customHeight="1">
      <c r="A1955" s="506">
        <v>1944</v>
      </c>
      <c r="B1955" s="517" t="str">
        <f>IF(基本情報入力シート!B1983="","",基本情報入力シート!B1983)</f>
        <v/>
      </c>
      <c r="C1955" s="523"/>
      <c r="D1955" s="523"/>
      <c r="E1955" s="523"/>
      <c r="F1955" s="530"/>
      <c r="G1955" s="536" t="str">
        <f>IF(基本情報入力シート!L1983="","",基本情報入力シート!L1983)</f>
        <v/>
      </c>
      <c r="H1955" s="536" t="str">
        <f>IF(基本情報入力シート!Q1983="","",基本情報入力シート!Q1983)</f>
        <v/>
      </c>
      <c r="I1955" s="536" t="str">
        <f>IF(基本情報入力シート!V1983="","",基本情報入力シート!V1983)</f>
        <v/>
      </c>
      <c r="J1955" s="536" t="str">
        <f>IF(基本情報入力シート!W1983="","",基本情報入力シート!W1983)</f>
        <v/>
      </c>
      <c r="K1955" s="536" t="str">
        <f>IF(基本情報入力シート!Z1983="","",基本情報入力シート!Z1983)</f>
        <v/>
      </c>
      <c r="L1955" s="555" t="str">
        <f>IF(基本情報入力シート!AF1983=0,"",基本情報入力シート!AF1983)</f>
        <v/>
      </c>
      <c r="M1955" s="563" t="str">
        <f>IF(基本情報入力シート!AG1983="","",基本情報入力シート!AG1983)</f>
        <v/>
      </c>
      <c r="N1955" s="571"/>
      <c r="O1955" s="576" t="str">
        <f>IFERROR(VLOOKUP(K1955,'【参考】数式用'!$A$2:$F$57,MATCH(N1955,'【参考】数式用'!$C$3:$F$3,0)+2,0),"")</f>
        <v/>
      </c>
      <c r="P1955" s="583" t="s">
        <v>549</v>
      </c>
      <c r="Q1955" s="588"/>
      <c r="R1955" s="590" t="s">
        <v>71</v>
      </c>
      <c r="S1955" s="588"/>
      <c r="T1955" s="590" t="s">
        <v>743</v>
      </c>
      <c r="U1955" s="588"/>
      <c r="V1955" s="590" t="s">
        <v>71</v>
      </c>
      <c r="W1955" s="588"/>
      <c r="X1955" s="590" t="s">
        <v>560</v>
      </c>
      <c r="Y1955" s="590" t="s">
        <v>763</v>
      </c>
      <c r="Z1955" s="590" t="str">
        <f t="shared" si="571"/>
        <v/>
      </c>
      <c r="AA1955" s="594" t="s">
        <v>127</v>
      </c>
      <c r="AB1955" s="599" t="str">
        <f t="shared" si="572"/>
        <v/>
      </c>
      <c r="AC1955" s="604" t="str">
        <f>IFERROR(ROUNDDOWN(ROUNDDOWN(ROUND(L1955*VLOOKUP(K1955,'【参考】数式用'!$A$4:$F$57,MATCH("処遇改善加算Ⅳ",'【参考】数式用'!$C$3:$F$3,0)+2,0),0)*M1955,0)*Z1955*0.5,0),"")</f>
        <v/>
      </c>
      <c r="AD1955" s="610"/>
      <c r="AE1955" s="618"/>
      <c r="AF1955" s="618"/>
      <c r="AG1955" s="624"/>
      <c r="AH1955" s="627"/>
      <c r="AI1955" s="633"/>
      <c r="AJ1955" s="634"/>
      <c r="AK1955" s="648" t="str">
        <f t="shared" si="573"/>
        <v/>
      </c>
      <c r="AL1955" s="651" t="str">
        <f t="shared" si="588"/>
        <v/>
      </c>
      <c r="AM1955" s="654"/>
      <c r="AN1955" s="657" t="str">
        <f>IFERROR(VLOOKUP(K1955,'【参考】数式用'!$A$2:$N$57,14,FALSE),"")</f>
        <v/>
      </c>
      <c r="AO1955" s="657" t="str">
        <f t="shared" si="574"/>
        <v/>
      </c>
      <c r="AP1955" s="662" t="str">
        <f t="shared" si="575"/>
        <v/>
      </c>
      <c r="AQ1955" s="662" t="str">
        <f t="shared" si="576"/>
        <v>入力済</v>
      </c>
      <c r="AR1955" s="657" t="str">
        <f t="shared" si="577"/>
        <v/>
      </c>
      <c r="AS1955" s="662" t="str">
        <f t="shared" si="578"/>
        <v>入力済</v>
      </c>
      <c r="AT1955" s="662" t="str">
        <f t="shared" si="579"/>
        <v/>
      </c>
      <c r="AU1955" s="662" t="str">
        <f t="shared" si="580"/>
        <v/>
      </c>
      <c r="AV1955" s="657" t="str">
        <f t="shared" si="581"/>
        <v/>
      </c>
      <c r="AW1955" s="657" t="str">
        <f t="shared" si="582"/>
        <v>入力済</v>
      </c>
      <c r="AX1955" s="662" t="str">
        <f>IFERROR(VLOOKUP(K1955,'【参考】数式用'!$AR$3:$AS$49,2,FALSE),"")</f>
        <v/>
      </c>
      <c r="AY1955" s="657" t="str">
        <f t="shared" si="583"/>
        <v/>
      </c>
      <c r="AZ1955" s="657" t="str">
        <f t="shared" si="589"/>
        <v>入力済</v>
      </c>
      <c r="BA1955" s="662" t="str">
        <f>IFERROR(VLOOKUP(K1955,'【参考】数式用'!$AX$3:$AY$56,2,FALSE),"")</f>
        <v/>
      </c>
      <c r="BB1955" s="657" t="str">
        <f t="shared" si="584"/>
        <v/>
      </c>
      <c r="BC1955" s="673" t="str">
        <f t="shared" si="585"/>
        <v>入力済</v>
      </c>
      <c r="BD1955" s="657" t="str">
        <f t="shared" si="586"/>
        <v/>
      </c>
      <c r="BE1955" s="657" t="str">
        <f t="shared" si="587"/>
        <v/>
      </c>
      <c r="BF1955" s="659"/>
      <c r="BG1955" s="659"/>
      <c r="BH1955" s="681" t="e">
        <f>VLOOKUP(K1955,'【参考】数式用'!$A$2:$O$57,15,FALSE)</f>
        <v>#N/A</v>
      </c>
      <c r="BI1955" s="659"/>
      <c r="BJ1955" s="659"/>
      <c r="BK1955" s="659"/>
      <c r="BL1955" s="659"/>
      <c r="BM1955" s="659"/>
      <c r="BN1955" s="659"/>
      <c r="BO1955" s="676"/>
    </row>
    <row r="1956" spans="1:67" s="494" customFormat="1" ht="109.9" customHeight="1">
      <c r="A1956" s="506">
        <v>1945</v>
      </c>
      <c r="B1956" s="517" t="str">
        <f>IF(基本情報入力シート!B1984="","",基本情報入力シート!B1984)</f>
        <v/>
      </c>
      <c r="C1956" s="523"/>
      <c r="D1956" s="523"/>
      <c r="E1956" s="523"/>
      <c r="F1956" s="530"/>
      <c r="G1956" s="536" t="str">
        <f>IF(基本情報入力シート!L1984="","",基本情報入力シート!L1984)</f>
        <v/>
      </c>
      <c r="H1956" s="536" t="str">
        <f>IF(基本情報入力シート!Q1984="","",基本情報入力シート!Q1984)</f>
        <v/>
      </c>
      <c r="I1956" s="536" t="str">
        <f>IF(基本情報入力シート!V1984="","",基本情報入力シート!V1984)</f>
        <v/>
      </c>
      <c r="J1956" s="536" t="str">
        <f>IF(基本情報入力シート!W1984="","",基本情報入力シート!W1984)</f>
        <v/>
      </c>
      <c r="K1956" s="536" t="str">
        <f>IF(基本情報入力シート!Z1984="","",基本情報入力シート!Z1984)</f>
        <v/>
      </c>
      <c r="L1956" s="555" t="str">
        <f>IF(基本情報入力シート!AF1984=0,"",基本情報入力シート!AF1984)</f>
        <v/>
      </c>
      <c r="M1956" s="563" t="str">
        <f>IF(基本情報入力シート!AG1984="","",基本情報入力シート!AG1984)</f>
        <v/>
      </c>
      <c r="N1956" s="571"/>
      <c r="O1956" s="576" t="str">
        <f>IFERROR(VLOOKUP(K1956,'【参考】数式用'!$A$2:$F$57,MATCH(N1956,'【参考】数式用'!$C$3:$F$3,0)+2,0),"")</f>
        <v/>
      </c>
      <c r="P1956" s="583" t="s">
        <v>549</v>
      </c>
      <c r="Q1956" s="588"/>
      <c r="R1956" s="590" t="s">
        <v>71</v>
      </c>
      <c r="S1956" s="588"/>
      <c r="T1956" s="590" t="s">
        <v>743</v>
      </c>
      <c r="U1956" s="588"/>
      <c r="V1956" s="590" t="s">
        <v>71</v>
      </c>
      <c r="W1956" s="588"/>
      <c r="X1956" s="590" t="s">
        <v>560</v>
      </c>
      <c r="Y1956" s="590" t="s">
        <v>763</v>
      </c>
      <c r="Z1956" s="590" t="str">
        <f t="shared" si="571"/>
        <v/>
      </c>
      <c r="AA1956" s="594" t="s">
        <v>127</v>
      </c>
      <c r="AB1956" s="599" t="str">
        <f t="shared" si="572"/>
        <v/>
      </c>
      <c r="AC1956" s="604" t="str">
        <f>IFERROR(ROUNDDOWN(ROUNDDOWN(ROUND(L1956*VLOOKUP(K1956,'【参考】数式用'!$A$4:$F$57,MATCH("処遇改善加算Ⅳ",'【参考】数式用'!$C$3:$F$3,0)+2,0),0)*M1956,0)*Z1956*0.5,0),"")</f>
        <v/>
      </c>
      <c r="AD1956" s="610"/>
      <c r="AE1956" s="618"/>
      <c r="AF1956" s="618"/>
      <c r="AG1956" s="624"/>
      <c r="AH1956" s="627"/>
      <c r="AI1956" s="633"/>
      <c r="AJ1956" s="634"/>
      <c r="AK1956" s="648" t="str">
        <f t="shared" si="573"/>
        <v/>
      </c>
      <c r="AL1956" s="651" t="str">
        <f t="shared" si="588"/>
        <v/>
      </c>
      <c r="AM1956" s="654"/>
      <c r="AN1956" s="657" t="str">
        <f>IFERROR(VLOOKUP(K1956,'【参考】数式用'!$A$2:$N$57,14,FALSE),"")</f>
        <v/>
      </c>
      <c r="AO1956" s="657" t="str">
        <f t="shared" si="574"/>
        <v/>
      </c>
      <c r="AP1956" s="662" t="str">
        <f t="shared" si="575"/>
        <v/>
      </c>
      <c r="AQ1956" s="662" t="str">
        <f t="shared" si="576"/>
        <v>入力済</v>
      </c>
      <c r="AR1956" s="657" t="str">
        <f t="shared" si="577"/>
        <v/>
      </c>
      <c r="AS1956" s="662" t="str">
        <f t="shared" si="578"/>
        <v>入力済</v>
      </c>
      <c r="AT1956" s="662" t="str">
        <f t="shared" si="579"/>
        <v/>
      </c>
      <c r="AU1956" s="662" t="str">
        <f t="shared" si="580"/>
        <v/>
      </c>
      <c r="AV1956" s="657" t="str">
        <f t="shared" si="581"/>
        <v/>
      </c>
      <c r="AW1956" s="657" t="str">
        <f t="shared" si="582"/>
        <v>入力済</v>
      </c>
      <c r="AX1956" s="662" t="str">
        <f>IFERROR(VLOOKUP(K1956,'【参考】数式用'!$AR$3:$AS$49,2,FALSE),"")</f>
        <v/>
      </c>
      <c r="AY1956" s="657" t="str">
        <f t="shared" si="583"/>
        <v/>
      </c>
      <c r="AZ1956" s="657" t="str">
        <f t="shared" si="589"/>
        <v>入力済</v>
      </c>
      <c r="BA1956" s="662" t="str">
        <f>IFERROR(VLOOKUP(K1956,'【参考】数式用'!$AX$3:$AY$56,2,FALSE),"")</f>
        <v/>
      </c>
      <c r="BB1956" s="657" t="str">
        <f t="shared" si="584"/>
        <v/>
      </c>
      <c r="BC1956" s="673" t="str">
        <f t="shared" si="585"/>
        <v>入力済</v>
      </c>
      <c r="BD1956" s="657" t="str">
        <f t="shared" si="586"/>
        <v/>
      </c>
      <c r="BE1956" s="657" t="str">
        <f t="shared" si="587"/>
        <v/>
      </c>
      <c r="BF1956" s="659"/>
      <c r="BG1956" s="659"/>
      <c r="BH1956" s="681" t="e">
        <f>VLOOKUP(K1956,'【参考】数式用'!$A$2:$O$57,15,FALSE)</f>
        <v>#N/A</v>
      </c>
      <c r="BI1956" s="659"/>
      <c r="BJ1956" s="659"/>
      <c r="BK1956" s="659"/>
      <c r="BL1956" s="659"/>
      <c r="BM1956" s="659"/>
      <c r="BN1956" s="659"/>
      <c r="BO1956" s="676"/>
    </row>
    <row r="1957" spans="1:67" s="494" customFormat="1" ht="109.9" customHeight="1">
      <c r="A1957" s="506">
        <v>1946</v>
      </c>
      <c r="B1957" s="517" t="str">
        <f>IF(基本情報入力シート!B1985="","",基本情報入力シート!B1985)</f>
        <v/>
      </c>
      <c r="C1957" s="523"/>
      <c r="D1957" s="523"/>
      <c r="E1957" s="523"/>
      <c r="F1957" s="530"/>
      <c r="G1957" s="536" t="str">
        <f>IF(基本情報入力シート!L1985="","",基本情報入力シート!L1985)</f>
        <v/>
      </c>
      <c r="H1957" s="536" t="str">
        <f>IF(基本情報入力シート!Q1985="","",基本情報入力シート!Q1985)</f>
        <v/>
      </c>
      <c r="I1957" s="536" t="str">
        <f>IF(基本情報入力シート!V1985="","",基本情報入力シート!V1985)</f>
        <v/>
      </c>
      <c r="J1957" s="536" t="str">
        <f>IF(基本情報入力シート!W1985="","",基本情報入力シート!W1985)</f>
        <v/>
      </c>
      <c r="K1957" s="536" t="str">
        <f>IF(基本情報入力シート!Z1985="","",基本情報入力シート!Z1985)</f>
        <v/>
      </c>
      <c r="L1957" s="555" t="str">
        <f>IF(基本情報入力シート!AF1985=0,"",基本情報入力シート!AF1985)</f>
        <v/>
      </c>
      <c r="M1957" s="563" t="str">
        <f>IF(基本情報入力シート!AG1985="","",基本情報入力シート!AG1985)</f>
        <v/>
      </c>
      <c r="N1957" s="571"/>
      <c r="O1957" s="576" t="str">
        <f>IFERROR(VLOOKUP(K1957,'【参考】数式用'!$A$2:$F$57,MATCH(N1957,'【参考】数式用'!$C$3:$F$3,0)+2,0),"")</f>
        <v/>
      </c>
      <c r="P1957" s="583" t="s">
        <v>549</v>
      </c>
      <c r="Q1957" s="588"/>
      <c r="R1957" s="590" t="s">
        <v>71</v>
      </c>
      <c r="S1957" s="588"/>
      <c r="T1957" s="590" t="s">
        <v>743</v>
      </c>
      <c r="U1957" s="588"/>
      <c r="V1957" s="590" t="s">
        <v>71</v>
      </c>
      <c r="W1957" s="588"/>
      <c r="X1957" s="590" t="s">
        <v>560</v>
      </c>
      <c r="Y1957" s="590" t="s">
        <v>763</v>
      </c>
      <c r="Z1957" s="590" t="str">
        <f t="shared" si="571"/>
        <v/>
      </c>
      <c r="AA1957" s="594" t="s">
        <v>127</v>
      </c>
      <c r="AB1957" s="599" t="str">
        <f t="shared" si="572"/>
        <v/>
      </c>
      <c r="AC1957" s="604" t="str">
        <f>IFERROR(ROUNDDOWN(ROUNDDOWN(ROUND(L1957*VLOOKUP(K1957,'【参考】数式用'!$A$4:$F$57,MATCH("処遇改善加算Ⅳ",'【参考】数式用'!$C$3:$F$3,0)+2,0),0)*M1957,0)*Z1957*0.5,0),"")</f>
        <v/>
      </c>
      <c r="AD1957" s="610"/>
      <c r="AE1957" s="618"/>
      <c r="AF1957" s="618"/>
      <c r="AG1957" s="624"/>
      <c r="AH1957" s="627"/>
      <c r="AI1957" s="633"/>
      <c r="AJ1957" s="634"/>
      <c r="AK1957" s="648" t="str">
        <f t="shared" si="573"/>
        <v/>
      </c>
      <c r="AL1957" s="651" t="str">
        <f t="shared" si="588"/>
        <v/>
      </c>
      <c r="AM1957" s="654"/>
      <c r="AN1957" s="657" t="str">
        <f>IFERROR(VLOOKUP(K1957,'【参考】数式用'!$A$2:$N$57,14,FALSE),"")</f>
        <v/>
      </c>
      <c r="AO1957" s="657" t="str">
        <f t="shared" si="574"/>
        <v/>
      </c>
      <c r="AP1957" s="662" t="str">
        <f t="shared" si="575"/>
        <v/>
      </c>
      <c r="AQ1957" s="662" t="str">
        <f t="shared" si="576"/>
        <v>入力済</v>
      </c>
      <c r="AR1957" s="657" t="str">
        <f t="shared" si="577"/>
        <v/>
      </c>
      <c r="AS1957" s="662" t="str">
        <f t="shared" si="578"/>
        <v>入力済</v>
      </c>
      <c r="AT1957" s="662" t="str">
        <f t="shared" si="579"/>
        <v/>
      </c>
      <c r="AU1957" s="662" t="str">
        <f t="shared" si="580"/>
        <v/>
      </c>
      <c r="AV1957" s="657" t="str">
        <f t="shared" si="581"/>
        <v/>
      </c>
      <c r="AW1957" s="657" t="str">
        <f t="shared" si="582"/>
        <v>入力済</v>
      </c>
      <c r="AX1957" s="662" t="str">
        <f>IFERROR(VLOOKUP(K1957,'【参考】数式用'!$AR$3:$AS$49,2,FALSE),"")</f>
        <v/>
      </c>
      <c r="AY1957" s="657" t="str">
        <f t="shared" si="583"/>
        <v/>
      </c>
      <c r="AZ1957" s="657" t="str">
        <f t="shared" si="589"/>
        <v>入力済</v>
      </c>
      <c r="BA1957" s="662" t="str">
        <f>IFERROR(VLOOKUP(K1957,'【参考】数式用'!$AX$3:$AY$56,2,FALSE),"")</f>
        <v/>
      </c>
      <c r="BB1957" s="657" t="str">
        <f t="shared" si="584"/>
        <v/>
      </c>
      <c r="BC1957" s="673" t="str">
        <f t="shared" si="585"/>
        <v>入力済</v>
      </c>
      <c r="BD1957" s="657" t="str">
        <f t="shared" si="586"/>
        <v/>
      </c>
      <c r="BE1957" s="657" t="str">
        <f t="shared" si="587"/>
        <v/>
      </c>
      <c r="BF1957" s="659"/>
      <c r="BG1957" s="659"/>
      <c r="BH1957" s="681" t="e">
        <f>VLOOKUP(K1957,'【参考】数式用'!$A$2:$O$57,15,FALSE)</f>
        <v>#N/A</v>
      </c>
      <c r="BI1957" s="659"/>
      <c r="BJ1957" s="659"/>
      <c r="BK1957" s="659"/>
      <c r="BL1957" s="659"/>
      <c r="BM1957" s="659"/>
      <c r="BN1957" s="659"/>
      <c r="BO1957" s="676"/>
    </row>
    <row r="1958" spans="1:67" s="494" customFormat="1" ht="109.9" customHeight="1">
      <c r="A1958" s="506">
        <v>1947</v>
      </c>
      <c r="B1958" s="517" t="str">
        <f>IF(基本情報入力シート!B1986="","",基本情報入力シート!B1986)</f>
        <v/>
      </c>
      <c r="C1958" s="523"/>
      <c r="D1958" s="523"/>
      <c r="E1958" s="523"/>
      <c r="F1958" s="530"/>
      <c r="G1958" s="536" t="str">
        <f>IF(基本情報入力シート!L1986="","",基本情報入力シート!L1986)</f>
        <v/>
      </c>
      <c r="H1958" s="536" t="str">
        <f>IF(基本情報入力シート!Q1986="","",基本情報入力シート!Q1986)</f>
        <v/>
      </c>
      <c r="I1958" s="536" t="str">
        <f>IF(基本情報入力シート!V1986="","",基本情報入力シート!V1986)</f>
        <v/>
      </c>
      <c r="J1958" s="536" t="str">
        <f>IF(基本情報入力シート!W1986="","",基本情報入力シート!W1986)</f>
        <v/>
      </c>
      <c r="K1958" s="536" t="str">
        <f>IF(基本情報入力シート!Z1986="","",基本情報入力シート!Z1986)</f>
        <v/>
      </c>
      <c r="L1958" s="555" t="str">
        <f>IF(基本情報入力シート!AF1986=0,"",基本情報入力シート!AF1986)</f>
        <v/>
      </c>
      <c r="M1958" s="563" t="str">
        <f>IF(基本情報入力シート!AG1986="","",基本情報入力シート!AG1986)</f>
        <v/>
      </c>
      <c r="N1958" s="571"/>
      <c r="O1958" s="576" t="str">
        <f>IFERROR(VLOOKUP(K1958,'【参考】数式用'!$A$2:$F$57,MATCH(N1958,'【参考】数式用'!$C$3:$F$3,0)+2,0),"")</f>
        <v/>
      </c>
      <c r="P1958" s="583" t="s">
        <v>549</v>
      </c>
      <c r="Q1958" s="588"/>
      <c r="R1958" s="590" t="s">
        <v>71</v>
      </c>
      <c r="S1958" s="588"/>
      <c r="T1958" s="590" t="s">
        <v>743</v>
      </c>
      <c r="U1958" s="588"/>
      <c r="V1958" s="590" t="s">
        <v>71</v>
      </c>
      <c r="W1958" s="588"/>
      <c r="X1958" s="590" t="s">
        <v>560</v>
      </c>
      <c r="Y1958" s="590" t="s">
        <v>763</v>
      </c>
      <c r="Z1958" s="590" t="str">
        <f t="shared" si="571"/>
        <v/>
      </c>
      <c r="AA1958" s="594" t="s">
        <v>127</v>
      </c>
      <c r="AB1958" s="599" t="str">
        <f t="shared" si="572"/>
        <v/>
      </c>
      <c r="AC1958" s="604" t="str">
        <f>IFERROR(ROUNDDOWN(ROUNDDOWN(ROUND(L1958*VLOOKUP(K1958,'【参考】数式用'!$A$4:$F$57,MATCH("処遇改善加算Ⅳ",'【参考】数式用'!$C$3:$F$3,0)+2,0),0)*M1958,0)*Z1958*0.5,0),"")</f>
        <v/>
      </c>
      <c r="AD1958" s="610"/>
      <c r="AE1958" s="618"/>
      <c r="AF1958" s="618"/>
      <c r="AG1958" s="624"/>
      <c r="AH1958" s="627"/>
      <c r="AI1958" s="633"/>
      <c r="AJ1958" s="634"/>
      <c r="AK1958" s="648" t="str">
        <f t="shared" si="573"/>
        <v/>
      </c>
      <c r="AL1958" s="651" t="str">
        <f t="shared" si="588"/>
        <v/>
      </c>
      <c r="AM1958" s="654"/>
      <c r="AN1958" s="657" t="str">
        <f>IFERROR(VLOOKUP(K1958,'【参考】数式用'!$A$2:$N$57,14,FALSE),"")</f>
        <v/>
      </c>
      <c r="AO1958" s="657" t="str">
        <f t="shared" si="574"/>
        <v/>
      </c>
      <c r="AP1958" s="662" t="str">
        <f t="shared" si="575"/>
        <v/>
      </c>
      <c r="AQ1958" s="662" t="str">
        <f t="shared" si="576"/>
        <v>入力済</v>
      </c>
      <c r="AR1958" s="657" t="str">
        <f t="shared" si="577"/>
        <v/>
      </c>
      <c r="AS1958" s="662" t="str">
        <f t="shared" si="578"/>
        <v>入力済</v>
      </c>
      <c r="AT1958" s="662" t="str">
        <f t="shared" si="579"/>
        <v/>
      </c>
      <c r="AU1958" s="662" t="str">
        <f t="shared" si="580"/>
        <v/>
      </c>
      <c r="AV1958" s="657" t="str">
        <f t="shared" si="581"/>
        <v/>
      </c>
      <c r="AW1958" s="657" t="str">
        <f t="shared" si="582"/>
        <v>入力済</v>
      </c>
      <c r="AX1958" s="662" t="str">
        <f>IFERROR(VLOOKUP(K1958,'【参考】数式用'!$AR$3:$AS$49,2,FALSE),"")</f>
        <v/>
      </c>
      <c r="AY1958" s="657" t="str">
        <f t="shared" si="583"/>
        <v/>
      </c>
      <c r="AZ1958" s="657" t="str">
        <f t="shared" si="589"/>
        <v>入力済</v>
      </c>
      <c r="BA1958" s="662" t="str">
        <f>IFERROR(VLOOKUP(K1958,'【参考】数式用'!$AX$3:$AY$56,2,FALSE),"")</f>
        <v/>
      </c>
      <c r="BB1958" s="657" t="str">
        <f t="shared" si="584"/>
        <v/>
      </c>
      <c r="BC1958" s="673" t="str">
        <f t="shared" si="585"/>
        <v>入力済</v>
      </c>
      <c r="BD1958" s="657" t="str">
        <f t="shared" si="586"/>
        <v/>
      </c>
      <c r="BE1958" s="657" t="str">
        <f t="shared" si="587"/>
        <v/>
      </c>
      <c r="BF1958" s="659"/>
      <c r="BG1958" s="659"/>
      <c r="BH1958" s="681" t="e">
        <f>VLOOKUP(K1958,'【参考】数式用'!$A$2:$O$57,15,FALSE)</f>
        <v>#N/A</v>
      </c>
      <c r="BI1958" s="659"/>
      <c r="BJ1958" s="659"/>
      <c r="BK1958" s="659"/>
      <c r="BL1958" s="659"/>
      <c r="BM1958" s="659"/>
      <c r="BN1958" s="659"/>
      <c r="BO1958" s="676"/>
    </row>
    <row r="1959" spans="1:67" s="494" customFormat="1" ht="109.9" customHeight="1">
      <c r="A1959" s="506">
        <v>1948</v>
      </c>
      <c r="B1959" s="517" t="str">
        <f>IF(基本情報入力シート!B1987="","",基本情報入力シート!B1987)</f>
        <v/>
      </c>
      <c r="C1959" s="523"/>
      <c r="D1959" s="523"/>
      <c r="E1959" s="523"/>
      <c r="F1959" s="530"/>
      <c r="G1959" s="536" t="str">
        <f>IF(基本情報入力シート!L1987="","",基本情報入力シート!L1987)</f>
        <v/>
      </c>
      <c r="H1959" s="536" t="str">
        <f>IF(基本情報入力シート!Q1987="","",基本情報入力シート!Q1987)</f>
        <v/>
      </c>
      <c r="I1959" s="536" t="str">
        <f>IF(基本情報入力シート!V1987="","",基本情報入力シート!V1987)</f>
        <v/>
      </c>
      <c r="J1959" s="536" t="str">
        <f>IF(基本情報入力シート!W1987="","",基本情報入力シート!W1987)</f>
        <v/>
      </c>
      <c r="K1959" s="536" t="str">
        <f>IF(基本情報入力シート!Z1987="","",基本情報入力シート!Z1987)</f>
        <v/>
      </c>
      <c r="L1959" s="555" t="str">
        <f>IF(基本情報入力シート!AF1987=0,"",基本情報入力シート!AF1987)</f>
        <v/>
      </c>
      <c r="M1959" s="563" t="str">
        <f>IF(基本情報入力シート!AG1987="","",基本情報入力シート!AG1987)</f>
        <v/>
      </c>
      <c r="N1959" s="571"/>
      <c r="O1959" s="576" t="str">
        <f>IFERROR(VLOOKUP(K1959,'【参考】数式用'!$A$2:$F$57,MATCH(N1959,'【参考】数式用'!$C$3:$F$3,0)+2,0),"")</f>
        <v/>
      </c>
      <c r="P1959" s="583" t="s">
        <v>549</v>
      </c>
      <c r="Q1959" s="588"/>
      <c r="R1959" s="590" t="s">
        <v>71</v>
      </c>
      <c r="S1959" s="588"/>
      <c r="T1959" s="590" t="s">
        <v>743</v>
      </c>
      <c r="U1959" s="588"/>
      <c r="V1959" s="590" t="s">
        <v>71</v>
      </c>
      <c r="W1959" s="588"/>
      <c r="X1959" s="590" t="s">
        <v>560</v>
      </c>
      <c r="Y1959" s="590" t="s">
        <v>763</v>
      </c>
      <c r="Z1959" s="590" t="str">
        <f t="shared" si="571"/>
        <v/>
      </c>
      <c r="AA1959" s="594" t="s">
        <v>127</v>
      </c>
      <c r="AB1959" s="599" t="str">
        <f t="shared" si="572"/>
        <v/>
      </c>
      <c r="AC1959" s="604" t="str">
        <f>IFERROR(ROUNDDOWN(ROUNDDOWN(ROUND(L1959*VLOOKUP(K1959,'【参考】数式用'!$A$4:$F$57,MATCH("処遇改善加算Ⅳ",'【参考】数式用'!$C$3:$F$3,0)+2,0),0)*M1959,0)*Z1959*0.5,0),"")</f>
        <v/>
      </c>
      <c r="AD1959" s="610"/>
      <c r="AE1959" s="618"/>
      <c r="AF1959" s="618"/>
      <c r="AG1959" s="624"/>
      <c r="AH1959" s="627"/>
      <c r="AI1959" s="633"/>
      <c r="AJ1959" s="634"/>
      <c r="AK1959" s="648" t="str">
        <f t="shared" si="573"/>
        <v/>
      </c>
      <c r="AL1959" s="651" t="str">
        <f t="shared" si="588"/>
        <v/>
      </c>
      <c r="AM1959" s="654"/>
      <c r="AN1959" s="657" t="str">
        <f>IFERROR(VLOOKUP(K1959,'【参考】数式用'!$A$2:$N$57,14,FALSE),"")</f>
        <v/>
      </c>
      <c r="AO1959" s="657" t="str">
        <f t="shared" si="574"/>
        <v/>
      </c>
      <c r="AP1959" s="662" t="str">
        <f t="shared" si="575"/>
        <v/>
      </c>
      <c r="AQ1959" s="662" t="str">
        <f t="shared" si="576"/>
        <v>入力済</v>
      </c>
      <c r="AR1959" s="657" t="str">
        <f t="shared" si="577"/>
        <v/>
      </c>
      <c r="AS1959" s="662" t="str">
        <f t="shared" si="578"/>
        <v>入力済</v>
      </c>
      <c r="AT1959" s="662" t="str">
        <f t="shared" si="579"/>
        <v/>
      </c>
      <c r="AU1959" s="662" t="str">
        <f t="shared" si="580"/>
        <v/>
      </c>
      <c r="AV1959" s="657" t="str">
        <f t="shared" si="581"/>
        <v/>
      </c>
      <c r="AW1959" s="657" t="str">
        <f t="shared" si="582"/>
        <v>入力済</v>
      </c>
      <c r="AX1959" s="662" t="str">
        <f>IFERROR(VLOOKUP(K1959,'【参考】数式用'!$AR$3:$AS$49,2,FALSE),"")</f>
        <v/>
      </c>
      <c r="AY1959" s="657" t="str">
        <f t="shared" si="583"/>
        <v/>
      </c>
      <c r="AZ1959" s="657" t="str">
        <f t="shared" si="589"/>
        <v>入力済</v>
      </c>
      <c r="BA1959" s="662" t="str">
        <f>IFERROR(VLOOKUP(K1959,'【参考】数式用'!$AX$3:$AY$56,2,FALSE),"")</f>
        <v/>
      </c>
      <c r="BB1959" s="657" t="str">
        <f t="shared" si="584"/>
        <v/>
      </c>
      <c r="BC1959" s="673" t="str">
        <f t="shared" si="585"/>
        <v>入力済</v>
      </c>
      <c r="BD1959" s="657" t="str">
        <f t="shared" si="586"/>
        <v/>
      </c>
      <c r="BE1959" s="657" t="str">
        <f t="shared" si="587"/>
        <v/>
      </c>
      <c r="BF1959" s="659"/>
      <c r="BG1959" s="659"/>
      <c r="BH1959" s="681" t="e">
        <f>VLOOKUP(K1959,'【参考】数式用'!$A$2:$O$57,15,FALSE)</f>
        <v>#N/A</v>
      </c>
      <c r="BI1959" s="659"/>
      <c r="BJ1959" s="659"/>
      <c r="BK1959" s="659"/>
      <c r="BL1959" s="659"/>
      <c r="BM1959" s="659"/>
      <c r="BN1959" s="659"/>
      <c r="BO1959" s="676"/>
    </row>
    <row r="1960" spans="1:67" s="494" customFormat="1" ht="109.9" customHeight="1">
      <c r="A1960" s="506">
        <v>1949</v>
      </c>
      <c r="B1960" s="517" t="str">
        <f>IF(基本情報入力シート!B1988="","",基本情報入力シート!B1988)</f>
        <v/>
      </c>
      <c r="C1960" s="523"/>
      <c r="D1960" s="523"/>
      <c r="E1960" s="523"/>
      <c r="F1960" s="530"/>
      <c r="G1960" s="536" t="str">
        <f>IF(基本情報入力シート!L1988="","",基本情報入力シート!L1988)</f>
        <v/>
      </c>
      <c r="H1960" s="536" t="str">
        <f>IF(基本情報入力シート!Q1988="","",基本情報入力シート!Q1988)</f>
        <v/>
      </c>
      <c r="I1960" s="536" t="str">
        <f>IF(基本情報入力シート!V1988="","",基本情報入力シート!V1988)</f>
        <v/>
      </c>
      <c r="J1960" s="536" t="str">
        <f>IF(基本情報入力シート!W1988="","",基本情報入力シート!W1988)</f>
        <v/>
      </c>
      <c r="K1960" s="536" t="str">
        <f>IF(基本情報入力シート!Z1988="","",基本情報入力シート!Z1988)</f>
        <v/>
      </c>
      <c r="L1960" s="555" t="str">
        <f>IF(基本情報入力シート!AF1988=0,"",基本情報入力シート!AF1988)</f>
        <v/>
      </c>
      <c r="M1960" s="563" t="str">
        <f>IF(基本情報入力シート!AG1988="","",基本情報入力シート!AG1988)</f>
        <v/>
      </c>
      <c r="N1960" s="571"/>
      <c r="O1960" s="576" t="str">
        <f>IFERROR(VLOOKUP(K1960,'【参考】数式用'!$A$2:$F$57,MATCH(N1960,'【参考】数式用'!$C$3:$F$3,0)+2,0),"")</f>
        <v/>
      </c>
      <c r="P1960" s="583" t="s">
        <v>549</v>
      </c>
      <c r="Q1960" s="588"/>
      <c r="R1960" s="590" t="s">
        <v>71</v>
      </c>
      <c r="S1960" s="588"/>
      <c r="T1960" s="590" t="s">
        <v>743</v>
      </c>
      <c r="U1960" s="588"/>
      <c r="V1960" s="590" t="s">
        <v>71</v>
      </c>
      <c r="W1960" s="588"/>
      <c r="X1960" s="590" t="s">
        <v>560</v>
      </c>
      <c r="Y1960" s="590" t="s">
        <v>763</v>
      </c>
      <c r="Z1960" s="590" t="str">
        <f t="shared" si="571"/>
        <v/>
      </c>
      <c r="AA1960" s="594" t="s">
        <v>127</v>
      </c>
      <c r="AB1960" s="599" t="str">
        <f t="shared" si="572"/>
        <v/>
      </c>
      <c r="AC1960" s="604" t="str">
        <f>IFERROR(ROUNDDOWN(ROUNDDOWN(ROUND(L1960*VLOOKUP(K1960,'【参考】数式用'!$A$4:$F$57,MATCH("処遇改善加算Ⅳ",'【参考】数式用'!$C$3:$F$3,0)+2,0),0)*M1960,0)*Z1960*0.5,0),"")</f>
        <v/>
      </c>
      <c r="AD1960" s="610"/>
      <c r="AE1960" s="618"/>
      <c r="AF1960" s="618"/>
      <c r="AG1960" s="624"/>
      <c r="AH1960" s="627"/>
      <c r="AI1960" s="633"/>
      <c r="AJ1960" s="634"/>
      <c r="AK1960" s="648" t="str">
        <f t="shared" si="573"/>
        <v/>
      </c>
      <c r="AL1960" s="651" t="str">
        <f t="shared" si="588"/>
        <v/>
      </c>
      <c r="AM1960" s="654"/>
      <c r="AN1960" s="657" t="str">
        <f>IFERROR(VLOOKUP(K1960,'【参考】数式用'!$A$2:$N$57,14,FALSE),"")</f>
        <v/>
      </c>
      <c r="AO1960" s="657" t="str">
        <f t="shared" si="574"/>
        <v/>
      </c>
      <c r="AP1960" s="662" t="str">
        <f t="shared" si="575"/>
        <v/>
      </c>
      <c r="AQ1960" s="662" t="str">
        <f t="shared" si="576"/>
        <v>入力済</v>
      </c>
      <c r="AR1960" s="657" t="str">
        <f t="shared" si="577"/>
        <v/>
      </c>
      <c r="AS1960" s="662" t="str">
        <f t="shared" si="578"/>
        <v>入力済</v>
      </c>
      <c r="AT1960" s="662" t="str">
        <f t="shared" si="579"/>
        <v/>
      </c>
      <c r="AU1960" s="662" t="str">
        <f t="shared" si="580"/>
        <v/>
      </c>
      <c r="AV1960" s="657" t="str">
        <f t="shared" si="581"/>
        <v/>
      </c>
      <c r="AW1960" s="657" t="str">
        <f t="shared" si="582"/>
        <v>入力済</v>
      </c>
      <c r="AX1960" s="662" t="str">
        <f>IFERROR(VLOOKUP(K1960,'【参考】数式用'!$AR$3:$AS$49,2,FALSE),"")</f>
        <v/>
      </c>
      <c r="AY1960" s="657" t="str">
        <f t="shared" si="583"/>
        <v/>
      </c>
      <c r="AZ1960" s="657" t="str">
        <f t="shared" si="589"/>
        <v>入力済</v>
      </c>
      <c r="BA1960" s="662" t="str">
        <f>IFERROR(VLOOKUP(K1960,'【参考】数式用'!$AX$3:$AY$56,2,FALSE),"")</f>
        <v/>
      </c>
      <c r="BB1960" s="657" t="str">
        <f t="shared" si="584"/>
        <v/>
      </c>
      <c r="BC1960" s="673" t="str">
        <f t="shared" si="585"/>
        <v>入力済</v>
      </c>
      <c r="BD1960" s="657" t="str">
        <f t="shared" si="586"/>
        <v/>
      </c>
      <c r="BE1960" s="657" t="str">
        <f t="shared" si="587"/>
        <v/>
      </c>
      <c r="BF1960" s="659"/>
      <c r="BG1960" s="659"/>
      <c r="BH1960" s="681" t="e">
        <f>VLOOKUP(K1960,'【参考】数式用'!$A$2:$O$57,15,FALSE)</f>
        <v>#N/A</v>
      </c>
      <c r="BI1960" s="659"/>
      <c r="BJ1960" s="659"/>
      <c r="BK1960" s="659"/>
      <c r="BL1960" s="659"/>
      <c r="BM1960" s="659"/>
      <c r="BN1960" s="659"/>
      <c r="BO1960" s="676"/>
    </row>
    <row r="1961" spans="1:67" s="494" customFormat="1" ht="109.9" customHeight="1">
      <c r="A1961" s="506">
        <v>1950</v>
      </c>
      <c r="B1961" s="517" t="str">
        <f>IF(基本情報入力シート!B1989="","",基本情報入力シート!B1989)</f>
        <v/>
      </c>
      <c r="C1961" s="523"/>
      <c r="D1961" s="523"/>
      <c r="E1961" s="523"/>
      <c r="F1961" s="530"/>
      <c r="G1961" s="536" t="str">
        <f>IF(基本情報入力シート!L1989="","",基本情報入力シート!L1989)</f>
        <v/>
      </c>
      <c r="H1961" s="536" t="str">
        <f>IF(基本情報入力シート!Q1989="","",基本情報入力シート!Q1989)</f>
        <v/>
      </c>
      <c r="I1961" s="536" t="str">
        <f>IF(基本情報入力シート!V1989="","",基本情報入力シート!V1989)</f>
        <v/>
      </c>
      <c r="J1961" s="536" t="str">
        <f>IF(基本情報入力シート!W1989="","",基本情報入力シート!W1989)</f>
        <v/>
      </c>
      <c r="K1961" s="536" t="str">
        <f>IF(基本情報入力シート!Z1989="","",基本情報入力シート!Z1989)</f>
        <v/>
      </c>
      <c r="L1961" s="555" t="str">
        <f>IF(基本情報入力シート!AF1989=0,"",基本情報入力シート!AF1989)</f>
        <v/>
      </c>
      <c r="M1961" s="563" t="str">
        <f>IF(基本情報入力シート!AG1989="","",基本情報入力シート!AG1989)</f>
        <v/>
      </c>
      <c r="N1961" s="571"/>
      <c r="O1961" s="576" t="str">
        <f>IFERROR(VLOOKUP(K1961,'【参考】数式用'!$A$2:$F$57,MATCH(N1961,'【参考】数式用'!$C$3:$F$3,0)+2,0),"")</f>
        <v/>
      </c>
      <c r="P1961" s="583" t="s">
        <v>549</v>
      </c>
      <c r="Q1961" s="588"/>
      <c r="R1961" s="590" t="s">
        <v>71</v>
      </c>
      <c r="S1961" s="588"/>
      <c r="T1961" s="590" t="s">
        <v>743</v>
      </c>
      <c r="U1961" s="588"/>
      <c r="V1961" s="590" t="s">
        <v>71</v>
      </c>
      <c r="W1961" s="588"/>
      <c r="X1961" s="590" t="s">
        <v>560</v>
      </c>
      <c r="Y1961" s="590" t="s">
        <v>763</v>
      </c>
      <c r="Z1961" s="590" t="str">
        <f t="shared" si="571"/>
        <v/>
      </c>
      <c r="AA1961" s="594" t="s">
        <v>127</v>
      </c>
      <c r="AB1961" s="599" t="str">
        <f t="shared" si="572"/>
        <v/>
      </c>
      <c r="AC1961" s="604" t="str">
        <f>IFERROR(ROUNDDOWN(ROUNDDOWN(ROUND(L1961*VLOOKUP(K1961,'【参考】数式用'!$A$4:$F$57,MATCH("処遇改善加算Ⅳ",'【参考】数式用'!$C$3:$F$3,0)+2,0),0)*M1961,0)*Z1961*0.5,0),"")</f>
        <v/>
      </c>
      <c r="AD1961" s="610"/>
      <c r="AE1961" s="618"/>
      <c r="AF1961" s="618"/>
      <c r="AG1961" s="624"/>
      <c r="AH1961" s="627"/>
      <c r="AI1961" s="633"/>
      <c r="AJ1961" s="634"/>
      <c r="AK1961" s="648" t="str">
        <f t="shared" si="573"/>
        <v/>
      </c>
      <c r="AL1961" s="651" t="str">
        <f t="shared" si="588"/>
        <v/>
      </c>
      <c r="AM1961" s="654"/>
      <c r="AN1961" s="657" t="str">
        <f>IFERROR(VLOOKUP(K1961,'【参考】数式用'!$A$2:$N$57,14,FALSE),"")</f>
        <v/>
      </c>
      <c r="AO1961" s="657" t="str">
        <f t="shared" si="574"/>
        <v/>
      </c>
      <c r="AP1961" s="662" t="str">
        <f t="shared" si="575"/>
        <v/>
      </c>
      <c r="AQ1961" s="662" t="str">
        <f t="shared" si="576"/>
        <v>入力済</v>
      </c>
      <c r="AR1961" s="657" t="str">
        <f t="shared" si="577"/>
        <v/>
      </c>
      <c r="AS1961" s="662" t="str">
        <f t="shared" si="578"/>
        <v>入力済</v>
      </c>
      <c r="AT1961" s="662" t="str">
        <f t="shared" si="579"/>
        <v/>
      </c>
      <c r="AU1961" s="662" t="str">
        <f t="shared" si="580"/>
        <v/>
      </c>
      <c r="AV1961" s="657" t="str">
        <f t="shared" si="581"/>
        <v/>
      </c>
      <c r="AW1961" s="657" t="str">
        <f t="shared" si="582"/>
        <v>入力済</v>
      </c>
      <c r="AX1961" s="662" t="str">
        <f>IFERROR(VLOOKUP(K1961,'【参考】数式用'!$AR$3:$AS$49,2,FALSE),"")</f>
        <v/>
      </c>
      <c r="AY1961" s="657" t="str">
        <f t="shared" si="583"/>
        <v/>
      </c>
      <c r="AZ1961" s="657" t="str">
        <f t="shared" si="589"/>
        <v>入力済</v>
      </c>
      <c r="BA1961" s="662" t="str">
        <f>IFERROR(VLOOKUP(K1961,'【参考】数式用'!$AX$3:$AY$56,2,FALSE),"")</f>
        <v/>
      </c>
      <c r="BB1961" s="657" t="str">
        <f t="shared" si="584"/>
        <v/>
      </c>
      <c r="BC1961" s="673" t="str">
        <f t="shared" si="585"/>
        <v>入力済</v>
      </c>
      <c r="BD1961" s="657" t="str">
        <f t="shared" si="586"/>
        <v/>
      </c>
      <c r="BE1961" s="657" t="str">
        <f t="shared" si="587"/>
        <v/>
      </c>
      <c r="BF1961" s="659"/>
      <c r="BG1961" s="659"/>
      <c r="BH1961" s="681" t="e">
        <f>VLOOKUP(K1961,'【参考】数式用'!$A$2:$O$57,15,FALSE)</f>
        <v>#N/A</v>
      </c>
      <c r="BI1961" s="659"/>
      <c r="BJ1961" s="659"/>
      <c r="BK1961" s="659"/>
      <c r="BL1961" s="659"/>
      <c r="BM1961" s="659"/>
      <c r="BN1961" s="659"/>
      <c r="BO1961" s="676"/>
    </row>
    <row r="1962" spans="1:67" s="494" customFormat="1" ht="109.9" customHeight="1">
      <c r="A1962" s="506">
        <v>1951</v>
      </c>
      <c r="B1962" s="517" t="str">
        <f>IF(基本情報入力シート!B1990="","",基本情報入力シート!B1990)</f>
        <v/>
      </c>
      <c r="C1962" s="523"/>
      <c r="D1962" s="523"/>
      <c r="E1962" s="523"/>
      <c r="F1962" s="530"/>
      <c r="G1962" s="536" t="str">
        <f>IF(基本情報入力シート!L1990="","",基本情報入力シート!L1990)</f>
        <v/>
      </c>
      <c r="H1962" s="536" t="str">
        <f>IF(基本情報入力シート!Q1990="","",基本情報入力シート!Q1990)</f>
        <v/>
      </c>
      <c r="I1962" s="536" t="str">
        <f>IF(基本情報入力シート!V1990="","",基本情報入力シート!V1990)</f>
        <v/>
      </c>
      <c r="J1962" s="536" t="str">
        <f>IF(基本情報入力シート!W1990="","",基本情報入力シート!W1990)</f>
        <v/>
      </c>
      <c r="K1962" s="536" t="str">
        <f>IF(基本情報入力シート!Z1990="","",基本情報入力シート!Z1990)</f>
        <v/>
      </c>
      <c r="L1962" s="555" t="str">
        <f>IF(基本情報入力シート!AF1990=0,"",基本情報入力シート!AF1990)</f>
        <v/>
      </c>
      <c r="M1962" s="563" t="str">
        <f>IF(基本情報入力シート!AG1990="","",基本情報入力シート!AG1990)</f>
        <v/>
      </c>
      <c r="N1962" s="571"/>
      <c r="O1962" s="576" t="str">
        <f>IFERROR(VLOOKUP(K1962,'【参考】数式用'!$A$2:$F$57,MATCH(N1962,'【参考】数式用'!$C$3:$F$3,0)+2,0),"")</f>
        <v/>
      </c>
      <c r="P1962" s="583" t="s">
        <v>549</v>
      </c>
      <c r="Q1962" s="588"/>
      <c r="R1962" s="590" t="s">
        <v>71</v>
      </c>
      <c r="S1962" s="588"/>
      <c r="T1962" s="590" t="s">
        <v>743</v>
      </c>
      <c r="U1962" s="588"/>
      <c r="V1962" s="590" t="s">
        <v>71</v>
      </c>
      <c r="W1962" s="588"/>
      <c r="X1962" s="590" t="s">
        <v>560</v>
      </c>
      <c r="Y1962" s="590" t="s">
        <v>763</v>
      </c>
      <c r="Z1962" s="590" t="str">
        <f t="shared" si="571"/>
        <v/>
      </c>
      <c r="AA1962" s="594" t="s">
        <v>127</v>
      </c>
      <c r="AB1962" s="599" t="str">
        <f t="shared" si="572"/>
        <v/>
      </c>
      <c r="AC1962" s="604" t="str">
        <f>IFERROR(ROUNDDOWN(ROUNDDOWN(ROUND(L1962*VLOOKUP(K1962,'【参考】数式用'!$A$4:$F$57,MATCH("処遇改善加算Ⅳ",'【参考】数式用'!$C$3:$F$3,0)+2,0),0)*M1962,0)*Z1962*0.5,0),"")</f>
        <v/>
      </c>
      <c r="AD1962" s="610"/>
      <c r="AE1962" s="618"/>
      <c r="AF1962" s="618"/>
      <c r="AG1962" s="624"/>
      <c r="AH1962" s="627"/>
      <c r="AI1962" s="633"/>
      <c r="AJ1962" s="634"/>
      <c r="AK1962" s="648" t="str">
        <f t="shared" si="573"/>
        <v/>
      </c>
      <c r="AL1962" s="651" t="str">
        <f t="shared" si="588"/>
        <v/>
      </c>
      <c r="AM1962" s="654"/>
      <c r="AN1962" s="657" t="str">
        <f>IFERROR(VLOOKUP(K1962,'【参考】数式用'!$A$2:$N$57,14,FALSE),"")</f>
        <v/>
      </c>
      <c r="AO1962" s="657" t="str">
        <f t="shared" si="574"/>
        <v/>
      </c>
      <c r="AP1962" s="662" t="str">
        <f t="shared" si="575"/>
        <v/>
      </c>
      <c r="AQ1962" s="662" t="str">
        <f t="shared" si="576"/>
        <v>入力済</v>
      </c>
      <c r="AR1962" s="657" t="str">
        <f t="shared" si="577"/>
        <v/>
      </c>
      <c r="AS1962" s="662" t="str">
        <f t="shared" si="578"/>
        <v>入力済</v>
      </c>
      <c r="AT1962" s="662" t="str">
        <f t="shared" si="579"/>
        <v/>
      </c>
      <c r="AU1962" s="662" t="str">
        <f t="shared" si="580"/>
        <v/>
      </c>
      <c r="AV1962" s="657" t="str">
        <f t="shared" si="581"/>
        <v/>
      </c>
      <c r="AW1962" s="657" t="str">
        <f t="shared" si="582"/>
        <v>入力済</v>
      </c>
      <c r="AX1962" s="662" t="str">
        <f>IFERROR(VLOOKUP(K1962,'【参考】数式用'!$AR$3:$AS$49,2,FALSE),"")</f>
        <v/>
      </c>
      <c r="AY1962" s="657" t="str">
        <f t="shared" si="583"/>
        <v/>
      </c>
      <c r="AZ1962" s="657" t="str">
        <f t="shared" si="589"/>
        <v>入力済</v>
      </c>
      <c r="BA1962" s="662" t="str">
        <f>IFERROR(VLOOKUP(K1962,'【参考】数式用'!$AX$3:$AY$56,2,FALSE),"")</f>
        <v/>
      </c>
      <c r="BB1962" s="657" t="str">
        <f t="shared" si="584"/>
        <v/>
      </c>
      <c r="BC1962" s="673" t="str">
        <f t="shared" si="585"/>
        <v>入力済</v>
      </c>
      <c r="BD1962" s="657" t="str">
        <f t="shared" si="586"/>
        <v/>
      </c>
      <c r="BE1962" s="657" t="str">
        <f t="shared" si="587"/>
        <v/>
      </c>
      <c r="BF1962" s="659"/>
      <c r="BG1962" s="659"/>
      <c r="BH1962" s="681" t="e">
        <f>VLOOKUP(K1962,'【参考】数式用'!$A$2:$O$57,15,FALSE)</f>
        <v>#N/A</v>
      </c>
      <c r="BI1962" s="659"/>
      <c r="BJ1962" s="659"/>
      <c r="BK1962" s="659"/>
      <c r="BL1962" s="659"/>
      <c r="BM1962" s="659"/>
      <c r="BN1962" s="659"/>
      <c r="BO1962" s="676"/>
    </row>
    <row r="1963" spans="1:67" s="494" customFormat="1" ht="109.9" customHeight="1">
      <c r="A1963" s="506">
        <v>1952</v>
      </c>
      <c r="B1963" s="517" t="str">
        <f>IF(基本情報入力シート!B1991="","",基本情報入力シート!B1991)</f>
        <v/>
      </c>
      <c r="C1963" s="523"/>
      <c r="D1963" s="523"/>
      <c r="E1963" s="523"/>
      <c r="F1963" s="530"/>
      <c r="G1963" s="536" t="str">
        <f>IF(基本情報入力シート!L1991="","",基本情報入力シート!L1991)</f>
        <v/>
      </c>
      <c r="H1963" s="536" t="str">
        <f>IF(基本情報入力シート!Q1991="","",基本情報入力シート!Q1991)</f>
        <v/>
      </c>
      <c r="I1963" s="536" t="str">
        <f>IF(基本情報入力シート!V1991="","",基本情報入力シート!V1991)</f>
        <v/>
      </c>
      <c r="J1963" s="536" t="str">
        <f>IF(基本情報入力シート!W1991="","",基本情報入力シート!W1991)</f>
        <v/>
      </c>
      <c r="K1963" s="536" t="str">
        <f>IF(基本情報入力シート!Z1991="","",基本情報入力シート!Z1991)</f>
        <v/>
      </c>
      <c r="L1963" s="555" t="str">
        <f>IF(基本情報入力シート!AF1991=0,"",基本情報入力シート!AF1991)</f>
        <v/>
      </c>
      <c r="M1963" s="563" t="str">
        <f>IF(基本情報入力シート!AG1991="","",基本情報入力シート!AG1991)</f>
        <v/>
      </c>
      <c r="N1963" s="571"/>
      <c r="O1963" s="576" t="str">
        <f>IFERROR(VLOOKUP(K1963,'【参考】数式用'!$A$2:$F$57,MATCH(N1963,'【参考】数式用'!$C$3:$F$3,0)+2,0),"")</f>
        <v/>
      </c>
      <c r="P1963" s="583" t="s">
        <v>549</v>
      </c>
      <c r="Q1963" s="588"/>
      <c r="R1963" s="590" t="s">
        <v>71</v>
      </c>
      <c r="S1963" s="588"/>
      <c r="T1963" s="590" t="s">
        <v>743</v>
      </c>
      <c r="U1963" s="588"/>
      <c r="V1963" s="590" t="s">
        <v>71</v>
      </c>
      <c r="W1963" s="588"/>
      <c r="X1963" s="590" t="s">
        <v>560</v>
      </c>
      <c r="Y1963" s="590" t="s">
        <v>763</v>
      </c>
      <c r="Z1963" s="590" t="str">
        <f t="shared" si="571"/>
        <v/>
      </c>
      <c r="AA1963" s="594" t="s">
        <v>127</v>
      </c>
      <c r="AB1963" s="599" t="str">
        <f t="shared" si="572"/>
        <v/>
      </c>
      <c r="AC1963" s="604" t="str">
        <f>IFERROR(ROUNDDOWN(ROUNDDOWN(ROUND(L1963*VLOOKUP(K1963,'【参考】数式用'!$A$4:$F$57,MATCH("処遇改善加算Ⅳ",'【参考】数式用'!$C$3:$F$3,0)+2,0),0)*M1963,0)*Z1963*0.5,0),"")</f>
        <v/>
      </c>
      <c r="AD1963" s="610"/>
      <c r="AE1963" s="618"/>
      <c r="AF1963" s="618"/>
      <c r="AG1963" s="624"/>
      <c r="AH1963" s="627"/>
      <c r="AI1963" s="633"/>
      <c r="AJ1963" s="634"/>
      <c r="AK1963" s="648" t="str">
        <f t="shared" si="573"/>
        <v/>
      </c>
      <c r="AL1963" s="651" t="str">
        <f t="shared" si="588"/>
        <v/>
      </c>
      <c r="AM1963" s="654"/>
      <c r="AN1963" s="657" t="str">
        <f>IFERROR(VLOOKUP(K1963,'【参考】数式用'!$A$2:$N$57,14,FALSE),"")</f>
        <v/>
      </c>
      <c r="AO1963" s="657" t="str">
        <f t="shared" si="574"/>
        <v/>
      </c>
      <c r="AP1963" s="662" t="str">
        <f t="shared" si="575"/>
        <v/>
      </c>
      <c r="AQ1963" s="662" t="str">
        <f t="shared" si="576"/>
        <v>入力済</v>
      </c>
      <c r="AR1963" s="657" t="str">
        <f t="shared" si="577"/>
        <v/>
      </c>
      <c r="AS1963" s="662" t="str">
        <f t="shared" si="578"/>
        <v>入力済</v>
      </c>
      <c r="AT1963" s="662" t="str">
        <f t="shared" si="579"/>
        <v/>
      </c>
      <c r="AU1963" s="662" t="str">
        <f t="shared" si="580"/>
        <v/>
      </c>
      <c r="AV1963" s="657" t="str">
        <f t="shared" si="581"/>
        <v/>
      </c>
      <c r="AW1963" s="657" t="str">
        <f t="shared" si="582"/>
        <v>入力済</v>
      </c>
      <c r="AX1963" s="662" t="str">
        <f>IFERROR(VLOOKUP(K1963,'【参考】数式用'!$AR$3:$AS$49,2,FALSE),"")</f>
        <v/>
      </c>
      <c r="AY1963" s="657" t="str">
        <f t="shared" si="583"/>
        <v/>
      </c>
      <c r="AZ1963" s="657" t="str">
        <f t="shared" si="589"/>
        <v>入力済</v>
      </c>
      <c r="BA1963" s="662" t="str">
        <f>IFERROR(VLOOKUP(K1963,'【参考】数式用'!$AX$3:$AY$56,2,FALSE),"")</f>
        <v/>
      </c>
      <c r="BB1963" s="657" t="str">
        <f t="shared" si="584"/>
        <v/>
      </c>
      <c r="BC1963" s="673" t="str">
        <f t="shared" si="585"/>
        <v>入力済</v>
      </c>
      <c r="BD1963" s="657" t="str">
        <f t="shared" si="586"/>
        <v/>
      </c>
      <c r="BE1963" s="657" t="str">
        <f t="shared" si="587"/>
        <v/>
      </c>
      <c r="BF1963" s="659"/>
      <c r="BG1963" s="659"/>
      <c r="BH1963" s="681" t="e">
        <f>VLOOKUP(K1963,'【参考】数式用'!$A$2:$O$57,15,FALSE)</f>
        <v>#N/A</v>
      </c>
      <c r="BI1963" s="659"/>
      <c r="BJ1963" s="659"/>
      <c r="BK1963" s="659"/>
      <c r="BL1963" s="659"/>
      <c r="BM1963" s="659"/>
      <c r="BN1963" s="659"/>
      <c r="BO1963" s="676"/>
    </row>
    <row r="1964" spans="1:67" s="494" customFormat="1" ht="109.9" customHeight="1">
      <c r="A1964" s="506">
        <v>1953</v>
      </c>
      <c r="B1964" s="517" t="str">
        <f>IF(基本情報入力シート!B1992="","",基本情報入力シート!B1992)</f>
        <v/>
      </c>
      <c r="C1964" s="523"/>
      <c r="D1964" s="523"/>
      <c r="E1964" s="523"/>
      <c r="F1964" s="530"/>
      <c r="G1964" s="536" t="str">
        <f>IF(基本情報入力シート!L1992="","",基本情報入力シート!L1992)</f>
        <v/>
      </c>
      <c r="H1964" s="536" t="str">
        <f>IF(基本情報入力シート!Q1992="","",基本情報入力シート!Q1992)</f>
        <v/>
      </c>
      <c r="I1964" s="536" t="str">
        <f>IF(基本情報入力シート!V1992="","",基本情報入力シート!V1992)</f>
        <v/>
      </c>
      <c r="J1964" s="536" t="str">
        <f>IF(基本情報入力シート!W1992="","",基本情報入力シート!W1992)</f>
        <v/>
      </c>
      <c r="K1964" s="536" t="str">
        <f>IF(基本情報入力シート!Z1992="","",基本情報入力シート!Z1992)</f>
        <v/>
      </c>
      <c r="L1964" s="555" t="str">
        <f>IF(基本情報入力シート!AF1992=0,"",基本情報入力シート!AF1992)</f>
        <v/>
      </c>
      <c r="M1964" s="563" t="str">
        <f>IF(基本情報入力シート!AG1992="","",基本情報入力シート!AG1992)</f>
        <v/>
      </c>
      <c r="N1964" s="571"/>
      <c r="O1964" s="576" t="str">
        <f>IFERROR(VLOOKUP(K1964,'【参考】数式用'!$A$2:$F$57,MATCH(N1964,'【参考】数式用'!$C$3:$F$3,0)+2,0),"")</f>
        <v/>
      </c>
      <c r="P1964" s="583" t="s">
        <v>549</v>
      </c>
      <c r="Q1964" s="588"/>
      <c r="R1964" s="590" t="s">
        <v>71</v>
      </c>
      <c r="S1964" s="588"/>
      <c r="T1964" s="590" t="s">
        <v>743</v>
      </c>
      <c r="U1964" s="588"/>
      <c r="V1964" s="590" t="s">
        <v>71</v>
      </c>
      <c r="W1964" s="588"/>
      <c r="X1964" s="590" t="s">
        <v>560</v>
      </c>
      <c r="Y1964" s="590" t="s">
        <v>763</v>
      </c>
      <c r="Z1964" s="590" t="str">
        <f t="shared" si="571"/>
        <v/>
      </c>
      <c r="AA1964" s="594" t="s">
        <v>127</v>
      </c>
      <c r="AB1964" s="599" t="str">
        <f t="shared" si="572"/>
        <v/>
      </c>
      <c r="AC1964" s="604" t="str">
        <f>IFERROR(ROUNDDOWN(ROUNDDOWN(ROUND(L1964*VLOOKUP(K1964,'【参考】数式用'!$A$4:$F$57,MATCH("処遇改善加算Ⅳ",'【参考】数式用'!$C$3:$F$3,0)+2,0),0)*M1964,0)*Z1964*0.5,0),"")</f>
        <v/>
      </c>
      <c r="AD1964" s="610"/>
      <c r="AE1964" s="618"/>
      <c r="AF1964" s="618"/>
      <c r="AG1964" s="624"/>
      <c r="AH1964" s="627"/>
      <c r="AI1964" s="633"/>
      <c r="AJ1964" s="634"/>
      <c r="AK1964" s="648" t="str">
        <f t="shared" si="573"/>
        <v/>
      </c>
      <c r="AL1964" s="651" t="str">
        <f t="shared" si="588"/>
        <v/>
      </c>
      <c r="AM1964" s="654"/>
      <c r="AN1964" s="657" t="str">
        <f>IFERROR(VLOOKUP(K1964,'【参考】数式用'!$A$2:$N$57,14,FALSE),"")</f>
        <v/>
      </c>
      <c r="AO1964" s="657" t="str">
        <f t="shared" si="574"/>
        <v/>
      </c>
      <c r="AP1964" s="662" t="str">
        <f t="shared" si="575"/>
        <v/>
      </c>
      <c r="AQ1964" s="662" t="str">
        <f t="shared" si="576"/>
        <v>入力済</v>
      </c>
      <c r="AR1964" s="657" t="str">
        <f t="shared" si="577"/>
        <v/>
      </c>
      <c r="AS1964" s="662" t="str">
        <f t="shared" si="578"/>
        <v>入力済</v>
      </c>
      <c r="AT1964" s="662" t="str">
        <f t="shared" si="579"/>
        <v/>
      </c>
      <c r="AU1964" s="662" t="str">
        <f t="shared" si="580"/>
        <v/>
      </c>
      <c r="AV1964" s="657" t="str">
        <f t="shared" si="581"/>
        <v/>
      </c>
      <c r="AW1964" s="657" t="str">
        <f t="shared" si="582"/>
        <v>入力済</v>
      </c>
      <c r="AX1964" s="662" t="str">
        <f>IFERROR(VLOOKUP(K1964,'【参考】数式用'!$AR$3:$AS$49,2,FALSE),"")</f>
        <v/>
      </c>
      <c r="AY1964" s="657" t="str">
        <f t="shared" si="583"/>
        <v/>
      </c>
      <c r="AZ1964" s="657" t="str">
        <f t="shared" si="589"/>
        <v>入力済</v>
      </c>
      <c r="BA1964" s="662" t="str">
        <f>IFERROR(VLOOKUP(K1964,'【参考】数式用'!$AX$3:$AY$56,2,FALSE),"")</f>
        <v/>
      </c>
      <c r="BB1964" s="657" t="str">
        <f t="shared" si="584"/>
        <v/>
      </c>
      <c r="BC1964" s="673" t="str">
        <f t="shared" si="585"/>
        <v>入力済</v>
      </c>
      <c r="BD1964" s="657" t="str">
        <f t="shared" si="586"/>
        <v/>
      </c>
      <c r="BE1964" s="657" t="str">
        <f t="shared" si="587"/>
        <v/>
      </c>
      <c r="BF1964" s="659"/>
      <c r="BG1964" s="659"/>
      <c r="BH1964" s="681" t="e">
        <f>VLOOKUP(K1964,'【参考】数式用'!$A$2:$O$57,15,FALSE)</f>
        <v>#N/A</v>
      </c>
      <c r="BI1964" s="659"/>
      <c r="BJ1964" s="659"/>
      <c r="BK1964" s="659"/>
      <c r="BL1964" s="659"/>
      <c r="BM1964" s="659"/>
      <c r="BN1964" s="659"/>
      <c r="BO1964" s="676"/>
    </row>
    <row r="1965" spans="1:67" s="494" customFormat="1" ht="109.9" customHeight="1">
      <c r="A1965" s="506">
        <v>1954</v>
      </c>
      <c r="B1965" s="517" t="str">
        <f>IF(基本情報入力シート!B1993="","",基本情報入力シート!B1993)</f>
        <v/>
      </c>
      <c r="C1965" s="523"/>
      <c r="D1965" s="523"/>
      <c r="E1965" s="523"/>
      <c r="F1965" s="530"/>
      <c r="G1965" s="536" t="str">
        <f>IF(基本情報入力シート!L1993="","",基本情報入力シート!L1993)</f>
        <v/>
      </c>
      <c r="H1965" s="536" t="str">
        <f>IF(基本情報入力シート!Q1993="","",基本情報入力シート!Q1993)</f>
        <v/>
      </c>
      <c r="I1965" s="536" t="str">
        <f>IF(基本情報入力シート!V1993="","",基本情報入力シート!V1993)</f>
        <v/>
      </c>
      <c r="J1965" s="536" t="str">
        <f>IF(基本情報入力シート!W1993="","",基本情報入力シート!W1993)</f>
        <v/>
      </c>
      <c r="K1965" s="536" t="str">
        <f>IF(基本情報入力シート!Z1993="","",基本情報入力シート!Z1993)</f>
        <v/>
      </c>
      <c r="L1965" s="555" t="str">
        <f>IF(基本情報入力シート!AF1993=0,"",基本情報入力シート!AF1993)</f>
        <v/>
      </c>
      <c r="M1965" s="563" t="str">
        <f>IF(基本情報入力シート!AG1993="","",基本情報入力シート!AG1993)</f>
        <v/>
      </c>
      <c r="N1965" s="571"/>
      <c r="O1965" s="576" t="str">
        <f>IFERROR(VLOOKUP(K1965,'【参考】数式用'!$A$2:$F$57,MATCH(N1965,'【参考】数式用'!$C$3:$F$3,0)+2,0),"")</f>
        <v/>
      </c>
      <c r="P1965" s="583" t="s">
        <v>549</v>
      </c>
      <c r="Q1965" s="588"/>
      <c r="R1965" s="590" t="s">
        <v>71</v>
      </c>
      <c r="S1965" s="588"/>
      <c r="T1965" s="590" t="s">
        <v>743</v>
      </c>
      <c r="U1965" s="588"/>
      <c r="V1965" s="590" t="s">
        <v>71</v>
      </c>
      <c r="W1965" s="588"/>
      <c r="X1965" s="590" t="s">
        <v>560</v>
      </c>
      <c r="Y1965" s="590" t="s">
        <v>763</v>
      </c>
      <c r="Z1965" s="590" t="str">
        <f t="shared" si="571"/>
        <v/>
      </c>
      <c r="AA1965" s="594" t="s">
        <v>127</v>
      </c>
      <c r="AB1965" s="599" t="str">
        <f t="shared" si="572"/>
        <v/>
      </c>
      <c r="AC1965" s="604" t="str">
        <f>IFERROR(ROUNDDOWN(ROUNDDOWN(ROUND(L1965*VLOOKUP(K1965,'【参考】数式用'!$A$4:$F$57,MATCH("処遇改善加算Ⅳ",'【参考】数式用'!$C$3:$F$3,0)+2,0),0)*M1965,0)*Z1965*0.5,0),"")</f>
        <v/>
      </c>
      <c r="AD1965" s="610"/>
      <c r="AE1965" s="618"/>
      <c r="AF1965" s="618"/>
      <c r="AG1965" s="624"/>
      <c r="AH1965" s="627"/>
      <c r="AI1965" s="633"/>
      <c r="AJ1965" s="634"/>
      <c r="AK1965" s="648" t="str">
        <f t="shared" si="573"/>
        <v/>
      </c>
      <c r="AL1965" s="651" t="str">
        <f t="shared" si="588"/>
        <v/>
      </c>
      <c r="AM1965" s="654"/>
      <c r="AN1965" s="657" t="str">
        <f>IFERROR(VLOOKUP(K1965,'【参考】数式用'!$A$2:$N$57,14,FALSE),"")</f>
        <v/>
      </c>
      <c r="AO1965" s="657" t="str">
        <f t="shared" si="574"/>
        <v/>
      </c>
      <c r="AP1965" s="662" t="str">
        <f t="shared" si="575"/>
        <v/>
      </c>
      <c r="AQ1965" s="662" t="str">
        <f t="shared" si="576"/>
        <v>入力済</v>
      </c>
      <c r="AR1965" s="657" t="str">
        <f t="shared" si="577"/>
        <v/>
      </c>
      <c r="AS1965" s="662" t="str">
        <f t="shared" si="578"/>
        <v>入力済</v>
      </c>
      <c r="AT1965" s="662" t="str">
        <f t="shared" si="579"/>
        <v/>
      </c>
      <c r="AU1965" s="662" t="str">
        <f t="shared" si="580"/>
        <v/>
      </c>
      <c r="AV1965" s="657" t="str">
        <f t="shared" si="581"/>
        <v/>
      </c>
      <c r="AW1965" s="657" t="str">
        <f t="shared" si="582"/>
        <v>入力済</v>
      </c>
      <c r="AX1965" s="662" t="str">
        <f>IFERROR(VLOOKUP(K1965,'【参考】数式用'!$AR$3:$AS$49,2,FALSE),"")</f>
        <v/>
      </c>
      <c r="AY1965" s="657" t="str">
        <f t="shared" si="583"/>
        <v/>
      </c>
      <c r="AZ1965" s="657" t="str">
        <f t="shared" si="589"/>
        <v>入力済</v>
      </c>
      <c r="BA1965" s="662" t="str">
        <f>IFERROR(VLOOKUP(K1965,'【参考】数式用'!$AX$3:$AY$56,2,FALSE),"")</f>
        <v/>
      </c>
      <c r="BB1965" s="657" t="str">
        <f t="shared" si="584"/>
        <v/>
      </c>
      <c r="BC1965" s="673" t="str">
        <f t="shared" si="585"/>
        <v>入力済</v>
      </c>
      <c r="BD1965" s="657" t="str">
        <f t="shared" si="586"/>
        <v/>
      </c>
      <c r="BE1965" s="657" t="str">
        <f t="shared" si="587"/>
        <v/>
      </c>
      <c r="BF1965" s="659"/>
      <c r="BG1965" s="659"/>
      <c r="BH1965" s="681" t="e">
        <f>VLOOKUP(K1965,'【参考】数式用'!$A$2:$O$57,15,FALSE)</f>
        <v>#N/A</v>
      </c>
      <c r="BI1965" s="659"/>
      <c r="BJ1965" s="659"/>
      <c r="BK1965" s="659"/>
      <c r="BL1965" s="659"/>
      <c r="BM1965" s="659"/>
      <c r="BN1965" s="659"/>
      <c r="BO1965" s="676"/>
    </row>
    <row r="1966" spans="1:67" s="494" customFormat="1" ht="109.9" customHeight="1">
      <c r="A1966" s="506">
        <v>1955</v>
      </c>
      <c r="B1966" s="517" t="str">
        <f>IF(基本情報入力シート!B1994="","",基本情報入力シート!B1994)</f>
        <v/>
      </c>
      <c r="C1966" s="523"/>
      <c r="D1966" s="523"/>
      <c r="E1966" s="523"/>
      <c r="F1966" s="530"/>
      <c r="G1966" s="536" t="str">
        <f>IF(基本情報入力シート!L1994="","",基本情報入力シート!L1994)</f>
        <v/>
      </c>
      <c r="H1966" s="536" t="str">
        <f>IF(基本情報入力シート!Q1994="","",基本情報入力シート!Q1994)</f>
        <v/>
      </c>
      <c r="I1966" s="536" t="str">
        <f>IF(基本情報入力シート!V1994="","",基本情報入力シート!V1994)</f>
        <v/>
      </c>
      <c r="J1966" s="536" t="str">
        <f>IF(基本情報入力シート!W1994="","",基本情報入力シート!W1994)</f>
        <v/>
      </c>
      <c r="K1966" s="536" t="str">
        <f>IF(基本情報入力シート!Z1994="","",基本情報入力シート!Z1994)</f>
        <v/>
      </c>
      <c r="L1966" s="555" t="str">
        <f>IF(基本情報入力シート!AF1994=0,"",基本情報入力シート!AF1994)</f>
        <v/>
      </c>
      <c r="M1966" s="563" t="str">
        <f>IF(基本情報入力シート!AG1994="","",基本情報入力シート!AG1994)</f>
        <v/>
      </c>
      <c r="N1966" s="571"/>
      <c r="O1966" s="576" t="str">
        <f>IFERROR(VLOOKUP(K1966,'【参考】数式用'!$A$2:$F$57,MATCH(N1966,'【参考】数式用'!$C$3:$F$3,0)+2,0),"")</f>
        <v/>
      </c>
      <c r="P1966" s="583" t="s">
        <v>549</v>
      </c>
      <c r="Q1966" s="588"/>
      <c r="R1966" s="590" t="s">
        <v>71</v>
      </c>
      <c r="S1966" s="588"/>
      <c r="T1966" s="590" t="s">
        <v>743</v>
      </c>
      <c r="U1966" s="588"/>
      <c r="V1966" s="590" t="s">
        <v>71</v>
      </c>
      <c r="W1966" s="588"/>
      <c r="X1966" s="590" t="s">
        <v>560</v>
      </c>
      <c r="Y1966" s="590" t="s">
        <v>763</v>
      </c>
      <c r="Z1966" s="590" t="str">
        <f t="shared" si="571"/>
        <v/>
      </c>
      <c r="AA1966" s="594" t="s">
        <v>127</v>
      </c>
      <c r="AB1966" s="599" t="str">
        <f t="shared" si="572"/>
        <v/>
      </c>
      <c r="AC1966" s="604" t="str">
        <f>IFERROR(ROUNDDOWN(ROUNDDOWN(ROUND(L1966*VLOOKUP(K1966,'【参考】数式用'!$A$4:$F$57,MATCH("処遇改善加算Ⅳ",'【参考】数式用'!$C$3:$F$3,0)+2,0),0)*M1966,0)*Z1966*0.5,0),"")</f>
        <v/>
      </c>
      <c r="AD1966" s="610"/>
      <c r="AE1966" s="618"/>
      <c r="AF1966" s="618"/>
      <c r="AG1966" s="624"/>
      <c r="AH1966" s="627"/>
      <c r="AI1966" s="633"/>
      <c r="AJ1966" s="634"/>
      <c r="AK1966" s="648" t="str">
        <f t="shared" si="573"/>
        <v/>
      </c>
      <c r="AL1966" s="651" t="str">
        <f t="shared" si="588"/>
        <v/>
      </c>
      <c r="AM1966" s="654"/>
      <c r="AN1966" s="657" t="str">
        <f>IFERROR(VLOOKUP(K1966,'【参考】数式用'!$A$2:$N$57,14,FALSE),"")</f>
        <v/>
      </c>
      <c r="AO1966" s="657" t="str">
        <f t="shared" si="574"/>
        <v/>
      </c>
      <c r="AP1966" s="662" t="str">
        <f t="shared" si="575"/>
        <v/>
      </c>
      <c r="AQ1966" s="662" t="str">
        <f t="shared" si="576"/>
        <v>入力済</v>
      </c>
      <c r="AR1966" s="657" t="str">
        <f t="shared" si="577"/>
        <v/>
      </c>
      <c r="AS1966" s="662" t="str">
        <f t="shared" si="578"/>
        <v>入力済</v>
      </c>
      <c r="AT1966" s="662" t="str">
        <f t="shared" si="579"/>
        <v/>
      </c>
      <c r="AU1966" s="662" t="str">
        <f t="shared" si="580"/>
        <v/>
      </c>
      <c r="AV1966" s="657" t="str">
        <f t="shared" si="581"/>
        <v/>
      </c>
      <c r="AW1966" s="657" t="str">
        <f t="shared" si="582"/>
        <v>入力済</v>
      </c>
      <c r="AX1966" s="662" t="str">
        <f>IFERROR(VLOOKUP(K1966,'【参考】数式用'!$AR$3:$AS$49,2,FALSE),"")</f>
        <v/>
      </c>
      <c r="AY1966" s="657" t="str">
        <f t="shared" si="583"/>
        <v/>
      </c>
      <c r="AZ1966" s="657" t="str">
        <f t="shared" si="589"/>
        <v>入力済</v>
      </c>
      <c r="BA1966" s="662" t="str">
        <f>IFERROR(VLOOKUP(K1966,'【参考】数式用'!$AX$3:$AY$56,2,FALSE),"")</f>
        <v/>
      </c>
      <c r="BB1966" s="657" t="str">
        <f t="shared" si="584"/>
        <v/>
      </c>
      <c r="BC1966" s="673" t="str">
        <f t="shared" si="585"/>
        <v>入力済</v>
      </c>
      <c r="BD1966" s="657" t="str">
        <f t="shared" si="586"/>
        <v/>
      </c>
      <c r="BE1966" s="657" t="str">
        <f t="shared" si="587"/>
        <v/>
      </c>
      <c r="BF1966" s="659"/>
      <c r="BG1966" s="659"/>
      <c r="BH1966" s="681" t="e">
        <f>VLOOKUP(K1966,'【参考】数式用'!$A$2:$O$57,15,FALSE)</f>
        <v>#N/A</v>
      </c>
      <c r="BI1966" s="659"/>
      <c r="BJ1966" s="659"/>
      <c r="BK1966" s="659"/>
      <c r="BL1966" s="659"/>
      <c r="BM1966" s="659"/>
      <c r="BN1966" s="659"/>
      <c r="BO1966" s="676"/>
    </row>
    <row r="1967" spans="1:67" s="494" customFormat="1" ht="109.9" customHeight="1">
      <c r="A1967" s="506">
        <v>1956</v>
      </c>
      <c r="B1967" s="517" t="str">
        <f>IF(基本情報入力シート!B1995="","",基本情報入力シート!B1995)</f>
        <v/>
      </c>
      <c r="C1967" s="523"/>
      <c r="D1967" s="523"/>
      <c r="E1967" s="523"/>
      <c r="F1967" s="530"/>
      <c r="G1967" s="536" t="str">
        <f>IF(基本情報入力シート!L1995="","",基本情報入力シート!L1995)</f>
        <v/>
      </c>
      <c r="H1967" s="536" t="str">
        <f>IF(基本情報入力シート!Q1995="","",基本情報入力シート!Q1995)</f>
        <v/>
      </c>
      <c r="I1967" s="536" t="str">
        <f>IF(基本情報入力シート!V1995="","",基本情報入力シート!V1995)</f>
        <v/>
      </c>
      <c r="J1967" s="536" t="str">
        <f>IF(基本情報入力シート!W1995="","",基本情報入力シート!W1995)</f>
        <v/>
      </c>
      <c r="K1967" s="536" t="str">
        <f>IF(基本情報入力シート!Z1995="","",基本情報入力シート!Z1995)</f>
        <v/>
      </c>
      <c r="L1967" s="555" t="str">
        <f>IF(基本情報入力シート!AF1995=0,"",基本情報入力シート!AF1995)</f>
        <v/>
      </c>
      <c r="M1967" s="563" t="str">
        <f>IF(基本情報入力シート!AG1995="","",基本情報入力シート!AG1995)</f>
        <v/>
      </c>
      <c r="N1967" s="571"/>
      <c r="O1967" s="576" t="str">
        <f>IFERROR(VLOOKUP(K1967,'【参考】数式用'!$A$2:$F$57,MATCH(N1967,'【参考】数式用'!$C$3:$F$3,0)+2,0),"")</f>
        <v/>
      </c>
      <c r="P1967" s="583" t="s">
        <v>549</v>
      </c>
      <c r="Q1967" s="588"/>
      <c r="R1967" s="590" t="s">
        <v>71</v>
      </c>
      <c r="S1967" s="588"/>
      <c r="T1967" s="590" t="s">
        <v>743</v>
      </c>
      <c r="U1967" s="588"/>
      <c r="V1967" s="590" t="s">
        <v>71</v>
      </c>
      <c r="W1967" s="588"/>
      <c r="X1967" s="590" t="s">
        <v>560</v>
      </c>
      <c r="Y1967" s="590" t="s">
        <v>763</v>
      </c>
      <c r="Z1967" s="590" t="str">
        <f t="shared" si="571"/>
        <v/>
      </c>
      <c r="AA1967" s="594" t="s">
        <v>127</v>
      </c>
      <c r="AB1967" s="599" t="str">
        <f t="shared" si="572"/>
        <v/>
      </c>
      <c r="AC1967" s="604" t="str">
        <f>IFERROR(ROUNDDOWN(ROUNDDOWN(ROUND(L1967*VLOOKUP(K1967,'【参考】数式用'!$A$4:$F$57,MATCH("処遇改善加算Ⅳ",'【参考】数式用'!$C$3:$F$3,0)+2,0),0)*M1967,0)*Z1967*0.5,0),"")</f>
        <v/>
      </c>
      <c r="AD1967" s="610"/>
      <c r="AE1967" s="618"/>
      <c r="AF1967" s="618"/>
      <c r="AG1967" s="624"/>
      <c r="AH1967" s="627"/>
      <c r="AI1967" s="633"/>
      <c r="AJ1967" s="634"/>
      <c r="AK1967" s="648" t="str">
        <f t="shared" si="573"/>
        <v/>
      </c>
      <c r="AL1967" s="651" t="str">
        <f t="shared" si="588"/>
        <v/>
      </c>
      <c r="AM1967" s="654"/>
      <c r="AN1967" s="657" t="str">
        <f>IFERROR(VLOOKUP(K1967,'【参考】数式用'!$A$2:$N$57,14,FALSE),"")</f>
        <v/>
      </c>
      <c r="AO1967" s="657" t="str">
        <f t="shared" si="574"/>
        <v/>
      </c>
      <c r="AP1967" s="662" t="str">
        <f t="shared" si="575"/>
        <v/>
      </c>
      <c r="AQ1967" s="662" t="str">
        <f t="shared" si="576"/>
        <v>入力済</v>
      </c>
      <c r="AR1967" s="657" t="str">
        <f t="shared" si="577"/>
        <v/>
      </c>
      <c r="AS1967" s="662" t="str">
        <f t="shared" si="578"/>
        <v>入力済</v>
      </c>
      <c r="AT1967" s="662" t="str">
        <f t="shared" si="579"/>
        <v/>
      </c>
      <c r="AU1967" s="662" t="str">
        <f t="shared" si="580"/>
        <v/>
      </c>
      <c r="AV1967" s="657" t="str">
        <f t="shared" si="581"/>
        <v/>
      </c>
      <c r="AW1967" s="657" t="str">
        <f t="shared" si="582"/>
        <v>入力済</v>
      </c>
      <c r="AX1967" s="662" t="str">
        <f>IFERROR(VLOOKUP(K1967,'【参考】数式用'!$AR$3:$AS$49,2,FALSE),"")</f>
        <v/>
      </c>
      <c r="AY1967" s="657" t="str">
        <f t="shared" si="583"/>
        <v/>
      </c>
      <c r="AZ1967" s="657" t="str">
        <f t="shared" si="589"/>
        <v>入力済</v>
      </c>
      <c r="BA1967" s="662" t="str">
        <f>IFERROR(VLOOKUP(K1967,'【参考】数式用'!$AX$3:$AY$56,2,FALSE),"")</f>
        <v/>
      </c>
      <c r="BB1967" s="657" t="str">
        <f t="shared" si="584"/>
        <v/>
      </c>
      <c r="BC1967" s="673" t="str">
        <f t="shared" si="585"/>
        <v>入力済</v>
      </c>
      <c r="BD1967" s="657" t="str">
        <f t="shared" si="586"/>
        <v/>
      </c>
      <c r="BE1967" s="657" t="str">
        <f t="shared" si="587"/>
        <v/>
      </c>
      <c r="BF1967" s="659"/>
      <c r="BG1967" s="659"/>
      <c r="BH1967" s="681" t="e">
        <f>VLOOKUP(K1967,'【参考】数式用'!$A$2:$O$57,15,FALSE)</f>
        <v>#N/A</v>
      </c>
      <c r="BI1967" s="659"/>
      <c r="BJ1967" s="659"/>
      <c r="BK1967" s="659"/>
      <c r="BL1967" s="659"/>
      <c r="BM1967" s="659"/>
      <c r="BN1967" s="659"/>
      <c r="BO1967" s="676"/>
    </row>
    <row r="1968" spans="1:67" s="494" customFormat="1" ht="109.9" customHeight="1">
      <c r="A1968" s="506">
        <v>1957</v>
      </c>
      <c r="B1968" s="517" t="str">
        <f>IF(基本情報入力シート!B1996="","",基本情報入力シート!B1996)</f>
        <v/>
      </c>
      <c r="C1968" s="523"/>
      <c r="D1968" s="523"/>
      <c r="E1968" s="523"/>
      <c r="F1968" s="530"/>
      <c r="G1968" s="536" t="str">
        <f>IF(基本情報入力シート!L1996="","",基本情報入力シート!L1996)</f>
        <v/>
      </c>
      <c r="H1968" s="536" t="str">
        <f>IF(基本情報入力シート!Q1996="","",基本情報入力シート!Q1996)</f>
        <v/>
      </c>
      <c r="I1968" s="536" t="str">
        <f>IF(基本情報入力シート!V1996="","",基本情報入力シート!V1996)</f>
        <v/>
      </c>
      <c r="J1968" s="536" t="str">
        <f>IF(基本情報入力シート!W1996="","",基本情報入力シート!W1996)</f>
        <v/>
      </c>
      <c r="K1968" s="536" t="str">
        <f>IF(基本情報入力シート!Z1996="","",基本情報入力シート!Z1996)</f>
        <v/>
      </c>
      <c r="L1968" s="555" t="str">
        <f>IF(基本情報入力シート!AF1996=0,"",基本情報入力シート!AF1996)</f>
        <v/>
      </c>
      <c r="M1968" s="563" t="str">
        <f>IF(基本情報入力シート!AG1996="","",基本情報入力シート!AG1996)</f>
        <v/>
      </c>
      <c r="N1968" s="571"/>
      <c r="O1968" s="576" t="str">
        <f>IFERROR(VLOOKUP(K1968,'【参考】数式用'!$A$2:$F$57,MATCH(N1968,'【参考】数式用'!$C$3:$F$3,0)+2,0),"")</f>
        <v/>
      </c>
      <c r="P1968" s="583" t="s">
        <v>549</v>
      </c>
      <c r="Q1968" s="588"/>
      <c r="R1968" s="590" t="s">
        <v>71</v>
      </c>
      <c r="S1968" s="588"/>
      <c r="T1968" s="590" t="s">
        <v>743</v>
      </c>
      <c r="U1968" s="588"/>
      <c r="V1968" s="590" t="s">
        <v>71</v>
      </c>
      <c r="W1968" s="588"/>
      <c r="X1968" s="590" t="s">
        <v>560</v>
      </c>
      <c r="Y1968" s="590" t="s">
        <v>763</v>
      </c>
      <c r="Z1968" s="590" t="str">
        <f t="shared" si="571"/>
        <v/>
      </c>
      <c r="AA1968" s="594" t="s">
        <v>127</v>
      </c>
      <c r="AB1968" s="599" t="str">
        <f t="shared" si="572"/>
        <v/>
      </c>
      <c r="AC1968" s="604" t="str">
        <f>IFERROR(ROUNDDOWN(ROUNDDOWN(ROUND(L1968*VLOOKUP(K1968,'【参考】数式用'!$A$4:$F$57,MATCH("処遇改善加算Ⅳ",'【参考】数式用'!$C$3:$F$3,0)+2,0),0)*M1968,0)*Z1968*0.5,0),"")</f>
        <v/>
      </c>
      <c r="AD1968" s="610"/>
      <c r="AE1968" s="618"/>
      <c r="AF1968" s="618"/>
      <c r="AG1968" s="624"/>
      <c r="AH1968" s="627"/>
      <c r="AI1968" s="633"/>
      <c r="AJ1968" s="634"/>
      <c r="AK1968" s="648" t="str">
        <f t="shared" si="573"/>
        <v/>
      </c>
      <c r="AL1968" s="651" t="str">
        <f t="shared" si="588"/>
        <v/>
      </c>
      <c r="AM1968" s="654"/>
      <c r="AN1968" s="657" t="str">
        <f>IFERROR(VLOOKUP(K1968,'【参考】数式用'!$A$2:$N$57,14,FALSE),"")</f>
        <v/>
      </c>
      <c r="AO1968" s="657" t="str">
        <f t="shared" si="574"/>
        <v/>
      </c>
      <c r="AP1968" s="662" t="str">
        <f t="shared" si="575"/>
        <v/>
      </c>
      <c r="AQ1968" s="662" t="str">
        <f t="shared" si="576"/>
        <v>入力済</v>
      </c>
      <c r="AR1968" s="657" t="str">
        <f t="shared" si="577"/>
        <v/>
      </c>
      <c r="AS1968" s="662" t="str">
        <f t="shared" si="578"/>
        <v>入力済</v>
      </c>
      <c r="AT1968" s="662" t="str">
        <f t="shared" si="579"/>
        <v/>
      </c>
      <c r="AU1968" s="662" t="str">
        <f t="shared" si="580"/>
        <v/>
      </c>
      <c r="AV1968" s="657" t="str">
        <f t="shared" si="581"/>
        <v/>
      </c>
      <c r="AW1968" s="657" t="str">
        <f t="shared" si="582"/>
        <v>入力済</v>
      </c>
      <c r="AX1968" s="662" t="str">
        <f>IFERROR(VLOOKUP(K1968,'【参考】数式用'!$AR$3:$AS$49,2,FALSE),"")</f>
        <v/>
      </c>
      <c r="AY1968" s="657" t="str">
        <f t="shared" si="583"/>
        <v/>
      </c>
      <c r="AZ1968" s="657" t="str">
        <f t="shared" si="589"/>
        <v>入力済</v>
      </c>
      <c r="BA1968" s="662" t="str">
        <f>IFERROR(VLOOKUP(K1968,'【参考】数式用'!$AX$3:$AY$56,2,FALSE),"")</f>
        <v/>
      </c>
      <c r="BB1968" s="657" t="str">
        <f t="shared" si="584"/>
        <v/>
      </c>
      <c r="BC1968" s="673" t="str">
        <f t="shared" si="585"/>
        <v>入力済</v>
      </c>
      <c r="BD1968" s="657" t="str">
        <f t="shared" si="586"/>
        <v/>
      </c>
      <c r="BE1968" s="657" t="str">
        <f t="shared" si="587"/>
        <v/>
      </c>
      <c r="BF1968" s="659"/>
      <c r="BG1968" s="659"/>
      <c r="BH1968" s="681" t="e">
        <f>VLOOKUP(K1968,'【参考】数式用'!$A$2:$O$57,15,FALSE)</f>
        <v>#N/A</v>
      </c>
      <c r="BI1968" s="659"/>
      <c r="BJ1968" s="659"/>
      <c r="BK1968" s="659"/>
      <c r="BL1968" s="659"/>
      <c r="BM1968" s="659"/>
      <c r="BN1968" s="659"/>
      <c r="BO1968" s="676"/>
    </row>
    <row r="1969" spans="1:67" s="494" customFormat="1" ht="109.9" customHeight="1">
      <c r="A1969" s="506">
        <v>1958</v>
      </c>
      <c r="B1969" s="517" t="str">
        <f>IF(基本情報入力シート!B1997="","",基本情報入力シート!B1997)</f>
        <v/>
      </c>
      <c r="C1969" s="523"/>
      <c r="D1969" s="523"/>
      <c r="E1969" s="523"/>
      <c r="F1969" s="530"/>
      <c r="G1969" s="536" t="str">
        <f>IF(基本情報入力シート!L1997="","",基本情報入力シート!L1997)</f>
        <v/>
      </c>
      <c r="H1969" s="536" t="str">
        <f>IF(基本情報入力シート!Q1997="","",基本情報入力シート!Q1997)</f>
        <v/>
      </c>
      <c r="I1969" s="536" t="str">
        <f>IF(基本情報入力シート!V1997="","",基本情報入力シート!V1997)</f>
        <v/>
      </c>
      <c r="J1969" s="536" t="str">
        <f>IF(基本情報入力シート!W1997="","",基本情報入力シート!W1997)</f>
        <v/>
      </c>
      <c r="K1969" s="536" t="str">
        <f>IF(基本情報入力シート!Z1997="","",基本情報入力シート!Z1997)</f>
        <v/>
      </c>
      <c r="L1969" s="555" t="str">
        <f>IF(基本情報入力シート!AF1997=0,"",基本情報入力シート!AF1997)</f>
        <v/>
      </c>
      <c r="M1969" s="563" t="str">
        <f>IF(基本情報入力シート!AG1997="","",基本情報入力シート!AG1997)</f>
        <v/>
      </c>
      <c r="N1969" s="571"/>
      <c r="O1969" s="576" t="str">
        <f>IFERROR(VLOOKUP(K1969,'【参考】数式用'!$A$2:$F$57,MATCH(N1969,'【参考】数式用'!$C$3:$F$3,0)+2,0),"")</f>
        <v/>
      </c>
      <c r="P1969" s="583" t="s">
        <v>549</v>
      </c>
      <c r="Q1969" s="588"/>
      <c r="R1969" s="590" t="s">
        <v>71</v>
      </c>
      <c r="S1969" s="588"/>
      <c r="T1969" s="590" t="s">
        <v>743</v>
      </c>
      <c r="U1969" s="588"/>
      <c r="V1969" s="590" t="s">
        <v>71</v>
      </c>
      <c r="W1969" s="588"/>
      <c r="X1969" s="590" t="s">
        <v>560</v>
      </c>
      <c r="Y1969" s="590" t="s">
        <v>763</v>
      </c>
      <c r="Z1969" s="590" t="str">
        <f t="shared" si="571"/>
        <v/>
      </c>
      <c r="AA1969" s="594" t="s">
        <v>127</v>
      </c>
      <c r="AB1969" s="599" t="str">
        <f t="shared" si="572"/>
        <v/>
      </c>
      <c r="AC1969" s="604" t="str">
        <f>IFERROR(ROUNDDOWN(ROUNDDOWN(ROUND(L1969*VLOOKUP(K1969,'【参考】数式用'!$A$4:$F$57,MATCH("処遇改善加算Ⅳ",'【参考】数式用'!$C$3:$F$3,0)+2,0),0)*M1969,0)*Z1969*0.5,0),"")</f>
        <v/>
      </c>
      <c r="AD1969" s="610"/>
      <c r="AE1969" s="618"/>
      <c r="AF1969" s="618"/>
      <c r="AG1969" s="624"/>
      <c r="AH1969" s="627"/>
      <c r="AI1969" s="633"/>
      <c r="AJ1969" s="634"/>
      <c r="AK1969" s="648" t="str">
        <f t="shared" si="573"/>
        <v/>
      </c>
      <c r="AL1969" s="651" t="str">
        <f t="shared" si="588"/>
        <v/>
      </c>
      <c r="AM1969" s="654"/>
      <c r="AN1969" s="657" t="str">
        <f>IFERROR(VLOOKUP(K1969,'【参考】数式用'!$A$2:$N$57,14,FALSE),"")</f>
        <v/>
      </c>
      <c r="AO1969" s="657" t="str">
        <f t="shared" si="574"/>
        <v/>
      </c>
      <c r="AP1969" s="662" t="str">
        <f t="shared" si="575"/>
        <v/>
      </c>
      <c r="AQ1969" s="662" t="str">
        <f t="shared" si="576"/>
        <v>入力済</v>
      </c>
      <c r="AR1969" s="657" t="str">
        <f t="shared" si="577"/>
        <v/>
      </c>
      <c r="AS1969" s="662" t="str">
        <f t="shared" si="578"/>
        <v>入力済</v>
      </c>
      <c r="AT1969" s="662" t="str">
        <f t="shared" si="579"/>
        <v/>
      </c>
      <c r="AU1969" s="662" t="str">
        <f t="shared" si="580"/>
        <v/>
      </c>
      <c r="AV1969" s="657" t="str">
        <f t="shared" si="581"/>
        <v/>
      </c>
      <c r="AW1969" s="657" t="str">
        <f t="shared" si="582"/>
        <v>入力済</v>
      </c>
      <c r="AX1969" s="662" t="str">
        <f>IFERROR(VLOOKUP(K1969,'【参考】数式用'!$AR$3:$AS$49,2,FALSE),"")</f>
        <v/>
      </c>
      <c r="AY1969" s="657" t="str">
        <f t="shared" si="583"/>
        <v/>
      </c>
      <c r="AZ1969" s="657" t="str">
        <f t="shared" si="589"/>
        <v>入力済</v>
      </c>
      <c r="BA1969" s="662" t="str">
        <f>IFERROR(VLOOKUP(K1969,'【参考】数式用'!$AX$3:$AY$56,2,FALSE),"")</f>
        <v/>
      </c>
      <c r="BB1969" s="657" t="str">
        <f t="shared" si="584"/>
        <v/>
      </c>
      <c r="BC1969" s="673" t="str">
        <f t="shared" si="585"/>
        <v>入力済</v>
      </c>
      <c r="BD1969" s="657" t="str">
        <f t="shared" si="586"/>
        <v/>
      </c>
      <c r="BE1969" s="657" t="str">
        <f t="shared" si="587"/>
        <v/>
      </c>
      <c r="BF1969" s="659"/>
      <c r="BG1969" s="659"/>
      <c r="BH1969" s="681" t="e">
        <f>VLOOKUP(K1969,'【参考】数式用'!$A$2:$O$57,15,FALSE)</f>
        <v>#N/A</v>
      </c>
      <c r="BI1969" s="659"/>
      <c r="BJ1969" s="659"/>
      <c r="BK1969" s="659"/>
      <c r="BL1969" s="659"/>
      <c r="BM1969" s="659"/>
      <c r="BN1969" s="659"/>
      <c r="BO1969" s="676"/>
    </row>
    <row r="1970" spans="1:67" s="494" customFormat="1" ht="109.9" customHeight="1">
      <c r="A1970" s="506">
        <v>1959</v>
      </c>
      <c r="B1970" s="517" t="str">
        <f>IF(基本情報入力シート!B1998="","",基本情報入力シート!B1998)</f>
        <v/>
      </c>
      <c r="C1970" s="523"/>
      <c r="D1970" s="523"/>
      <c r="E1970" s="523"/>
      <c r="F1970" s="530"/>
      <c r="G1970" s="536" t="str">
        <f>IF(基本情報入力シート!L1998="","",基本情報入力シート!L1998)</f>
        <v/>
      </c>
      <c r="H1970" s="536" t="str">
        <f>IF(基本情報入力シート!Q1998="","",基本情報入力シート!Q1998)</f>
        <v/>
      </c>
      <c r="I1970" s="536" t="str">
        <f>IF(基本情報入力シート!V1998="","",基本情報入力シート!V1998)</f>
        <v/>
      </c>
      <c r="J1970" s="536" t="str">
        <f>IF(基本情報入力シート!W1998="","",基本情報入力シート!W1998)</f>
        <v/>
      </c>
      <c r="K1970" s="536" t="str">
        <f>IF(基本情報入力シート!Z1998="","",基本情報入力シート!Z1998)</f>
        <v/>
      </c>
      <c r="L1970" s="555" t="str">
        <f>IF(基本情報入力シート!AF1998=0,"",基本情報入力シート!AF1998)</f>
        <v/>
      </c>
      <c r="M1970" s="563" t="str">
        <f>IF(基本情報入力シート!AG1998="","",基本情報入力シート!AG1998)</f>
        <v/>
      </c>
      <c r="N1970" s="571"/>
      <c r="O1970" s="576" t="str">
        <f>IFERROR(VLOOKUP(K1970,'【参考】数式用'!$A$2:$F$57,MATCH(N1970,'【参考】数式用'!$C$3:$F$3,0)+2,0),"")</f>
        <v/>
      </c>
      <c r="P1970" s="583" t="s">
        <v>549</v>
      </c>
      <c r="Q1970" s="588"/>
      <c r="R1970" s="590" t="s">
        <v>71</v>
      </c>
      <c r="S1970" s="588"/>
      <c r="T1970" s="590" t="s">
        <v>743</v>
      </c>
      <c r="U1970" s="588"/>
      <c r="V1970" s="590" t="s">
        <v>71</v>
      </c>
      <c r="W1970" s="588"/>
      <c r="X1970" s="590" t="s">
        <v>560</v>
      </c>
      <c r="Y1970" s="590" t="s">
        <v>763</v>
      </c>
      <c r="Z1970" s="590" t="str">
        <f t="shared" si="571"/>
        <v/>
      </c>
      <c r="AA1970" s="594" t="s">
        <v>127</v>
      </c>
      <c r="AB1970" s="599" t="str">
        <f t="shared" si="572"/>
        <v/>
      </c>
      <c r="AC1970" s="604" t="str">
        <f>IFERROR(ROUNDDOWN(ROUNDDOWN(ROUND(L1970*VLOOKUP(K1970,'【参考】数式用'!$A$4:$F$57,MATCH("処遇改善加算Ⅳ",'【参考】数式用'!$C$3:$F$3,0)+2,0),0)*M1970,0)*Z1970*0.5,0),"")</f>
        <v/>
      </c>
      <c r="AD1970" s="610"/>
      <c r="AE1970" s="618"/>
      <c r="AF1970" s="618"/>
      <c r="AG1970" s="624"/>
      <c r="AH1970" s="627"/>
      <c r="AI1970" s="633"/>
      <c r="AJ1970" s="634"/>
      <c r="AK1970" s="648" t="str">
        <f t="shared" si="573"/>
        <v/>
      </c>
      <c r="AL1970" s="651" t="str">
        <f t="shared" si="588"/>
        <v/>
      </c>
      <c r="AM1970" s="654"/>
      <c r="AN1970" s="657" t="str">
        <f>IFERROR(VLOOKUP(K1970,'【参考】数式用'!$A$2:$N$57,14,FALSE),"")</f>
        <v/>
      </c>
      <c r="AO1970" s="657" t="str">
        <f t="shared" si="574"/>
        <v/>
      </c>
      <c r="AP1970" s="662" t="str">
        <f t="shared" si="575"/>
        <v/>
      </c>
      <c r="AQ1970" s="662" t="str">
        <f t="shared" si="576"/>
        <v>入力済</v>
      </c>
      <c r="AR1970" s="657" t="str">
        <f t="shared" si="577"/>
        <v/>
      </c>
      <c r="AS1970" s="662" t="str">
        <f t="shared" si="578"/>
        <v>入力済</v>
      </c>
      <c r="AT1970" s="662" t="str">
        <f t="shared" si="579"/>
        <v/>
      </c>
      <c r="AU1970" s="662" t="str">
        <f t="shared" si="580"/>
        <v/>
      </c>
      <c r="AV1970" s="657" t="str">
        <f t="shared" si="581"/>
        <v/>
      </c>
      <c r="AW1970" s="657" t="str">
        <f t="shared" si="582"/>
        <v>入力済</v>
      </c>
      <c r="AX1970" s="662" t="str">
        <f>IFERROR(VLOOKUP(K1970,'【参考】数式用'!$AR$3:$AS$49,2,FALSE),"")</f>
        <v/>
      </c>
      <c r="AY1970" s="657" t="str">
        <f t="shared" si="583"/>
        <v/>
      </c>
      <c r="AZ1970" s="657" t="str">
        <f t="shared" si="589"/>
        <v>入力済</v>
      </c>
      <c r="BA1970" s="662" t="str">
        <f>IFERROR(VLOOKUP(K1970,'【参考】数式用'!$AX$3:$AY$56,2,FALSE),"")</f>
        <v/>
      </c>
      <c r="BB1970" s="657" t="str">
        <f t="shared" si="584"/>
        <v/>
      </c>
      <c r="BC1970" s="673" t="str">
        <f t="shared" si="585"/>
        <v>入力済</v>
      </c>
      <c r="BD1970" s="657" t="str">
        <f t="shared" si="586"/>
        <v/>
      </c>
      <c r="BE1970" s="657" t="str">
        <f t="shared" si="587"/>
        <v/>
      </c>
      <c r="BF1970" s="659"/>
      <c r="BG1970" s="659"/>
      <c r="BH1970" s="681" t="e">
        <f>VLOOKUP(K1970,'【参考】数式用'!$A$2:$O$57,15,FALSE)</f>
        <v>#N/A</v>
      </c>
      <c r="BI1970" s="659"/>
      <c r="BJ1970" s="659"/>
      <c r="BK1970" s="659"/>
      <c r="BL1970" s="659"/>
      <c r="BM1970" s="659"/>
      <c r="BN1970" s="659"/>
      <c r="BO1970" s="676"/>
    </row>
    <row r="1971" spans="1:67" s="494" customFormat="1" ht="109.9" customHeight="1">
      <c r="A1971" s="506">
        <v>1960</v>
      </c>
      <c r="B1971" s="517" t="str">
        <f>IF(基本情報入力シート!B1999="","",基本情報入力シート!B1999)</f>
        <v/>
      </c>
      <c r="C1971" s="523"/>
      <c r="D1971" s="523"/>
      <c r="E1971" s="523"/>
      <c r="F1971" s="530"/>
      <c r="G1971" s="536" t="str">
        <f>IF(基本情報入力シート!L1999="","",基本情報入力シート!L1999)</f>
        <v/>
      </c>
      <c r="H1971" s="536" t="str">
        <f>IF(基本情報入力シート!Q1999="","",基本情報入力シート!Q1999)</f>
        <v/>
      </c>
      <c r="I1971" s="536" t="str">
        <f>IF(基本情報入力シート!V1999="","",基本情報入力シート!V1999)</f>
        <v/>
      </c>
      <c r="J1971" s="536" t="str">
        <f>IF(基本情報入力シート!W1999="","",基本情報入力シート!W1999)</f>
        <v/>
      </c>
      <c r="K1971" s="536" t="str">
        <f>IF(基本情報入力シート!Z1999="","",基本情報入力シート!Z1999)</f>
        <v/>
      </c>
      <c r="L1971" s="555" t="str">
        <f>IF(基本情報入力シート!AF1999=0,"",基本情報入力シート!AF1999)</f>
        <v/>
      </c>
      <c r="M1971" s="563" t="str">
        <f>IF(基本情報入力シート!AG1999="","",基本情報入力シート!AG1999)</f>
        <v/>
      </c>
      <c r="N1971" s="571"/>
      <c r="O1971" s="576" t="str">
        <f>IFERROR(VLOOKUP(K1971,'【参考】数式用'!$A$2:$F$57,MATCH(N1971,'【参考】数式用'!$C$3:$F$3,0)+2,0),"")</f>
        <v/>
      </c>
      <c r="P1971" s="583" t="s">
        <v>549</v>
      </c>
      <c r="Q1971" s="588"/>
      <c r="R1971" s="590" t="s">
        <v>71</v>
      </c>
      <c r="S1971" s="588"/>
      <c r="T1971" s="590" t="s">
        <v>743</v>
      </c>
      <c r="U1971" s="588"/>
      <c r="V1971" s="590" t="s">
        <v>71</v>
      </c>
      <c r="W1971" s="588"/>
      <c r="X1971" s="590" t="s">
        <v>560</v>
      </c>
      <c r="Y1971" s="590" t="s">
        <v>763</v>
      </c>
      <c r="Z1971" s="590" t="str">
        <f t="shared" si="571"/>
        <v/>
      </c>
      <c r="AA1971" s="594" t="s">
        <v>127</v>
      </c>
      <c r="AB1971" s="599" t="str">
        <f t="shared" si="572"/>
        <v/>
      </c>
      <c r="AC1971" s="604" t="str">
        <f>IFERROR(ROUNDDOWN(ROUNDDOWN(ROUND(L1971*VLOOKUP(K1971,'【参考】数式用'!$A$4:$F$57,MATCH("処遇改善加算Ⅳ",'【参考】数式用'!$C$3:$F$3,0)+2,0),0)*M1971,0)*Z1971*0.5,0),"")</f>
        <v/>
      </c>
      <c r="AD1971" s="610"/>
      <c r="AE1971" s="618"/>
      <c r="AF1971" s="618"/>
      <c r="AG1971" s="624"/>
      <c r="AH1971" s="627"/>
      <c r="AI1971" s="633"/>
      <c r="AJ1971" s="634"/>
      <c r="AK1971" s="648" t="str">
        <f t="shared" si="573"/>
        <v/>
      </c>
      <c r="AL1971" s="651" t="str">
        <f t="shared" si="588"/>
        <v/>
      </c>
      <c r="AM1971" s="654"/>
      <c r="AN1971" s="657" t="str">
        <f>IFERROR(VLOOKUP(K1971,'【参考】数式用'!$A$2:$N$57,14,FALSE),"")</f>
        <v/>
      </c>
      <c r="AO1971" s="657" t="str">
        <f t="shared" si="574"/>
        <v/>
      </c>
      <c r="AP1971" s="662" t="str">
        <f t="shared" si="575"/>
        <v/>
      </c>
      <c r="AQ1971" s="662" t="str">
        <f t="shared" si="576"/>
        <v>入力済</v>
      </c>
      <c r="AR1971" s="657" t="str">
        <f t="shared" si="577"/>
        <v/>
      </c>
      <c r="AS1971" s="662" t="str">
        <f t="shared" si="578"/>
        <v>入力済</v>
      </c>
      <c r="AT1971" s="662" t="str">
        <f t="shared" si="579"/>
        <v/>
      </c>
      <c r="AU1971" s="662" t="str">
        <f t="shared" si="580"/>
        <v/>
      </c>
      <c r="AV1971" s="657" t="str">
        <f t="shared" si="581"/>
        <v/>
      </c>
      <c r="AW1971" s="657" t="str">
        <f t="shared" si="582"/>
        <v>入力済</v>
      </c>
      <c r="AX1971" s="662" t="str">
        <f>IFERROR(VLOOKUP(K1971,'【参考】数式用'!$AR$3:$AS$49,2,FALSE),"")</f>
        <v/>
      </c>
      <c r="AY1971" s="657" t="str">
        <f t="shared" si="583"/>
        <v/>
      </c>
      <c r="AZ1971" s="657" t="str">
        <f t="shared" si="589"/>
        <v>入力済</v>
      </c>
      <c r="BA1971" s="662" t="str">
        <f>IFERROR(VLOOKUP(K1971,'【参考】数式用'!$AX$3:$AY$56,2,FALSE),"")</f>
        <v/>
      </c>
      <c r="BB1971" s="657" t="str">
        <f t="shared" si="584"/>
        <v/>
      </c>
      <c r="BC1971" s="673" t="str">
        <f t="shared" si="585"/>
        <v>入力済</v>
      </c>
      <c r="BD1971" s="657" t="str">
        <f t="shared" si="586"/>
        <v/>
      </c>
      <c r="BE1971" s="657" t="str">
        <f t="shared" si="587"/>
        <v/>
      </c>
      <c r="BF1971" s="659"/>
      <c r="BG1971" s="659"/>
      <c r="BH1971" s="681" t="e">
        <f>VLOOKUP(K1971,'【参考】数式用'!$A$2:$O$57,15,FALSE)</f>
        <v>#N/A</v>
      </c>
      <c r="BI1971" s="659"/>
      <c r="BJ1971" s="659"/>
      <c r="BK1971" s="659"/>
      <c r="BL1971" s="659"/>
      <c r="BM1971" s="659"/>
      <c r="BN1971" s="659"/>
      <c r="BO1971" s="676"/>
    </row>
    <row r="1972" spans="1:67" s="494" customFormat="1" ht="109.9" customHeight="1">
      <c r="A1972" s="506">
        <v>1961</v>
      </c>
      <c r="B1972" s="517" t="str">
        <f>IF(基本情報入力シート!B2000="","",基本情報入力シート!B2000)</f>
        <v/>
      </c>
      <c r="C1972" s="523"/>
      <c r="D1972" s="523"/>
      <c r="E1972" s="523"/>
      <c r="F1972" s="530"/>
      <c r="G1972" s="536" t="str">
        <f>IF(基本情報入力シート!L2000="","",基本情報入力シート!L2000)</f>
        <v/>
      </c>
      <c r="H1972" s="536" t="str">
        <f>IF(基本情報入力シート!Q2000="","",基本情報入力シート!Q2000)</f>
        <v/>
      </c>
      <c r="I1972" s="536" t="str">
        <f>IF(基本情報入力シート!V2000="","",基本情報入力シート!V2000)</f>
        <v/>
      </c>
      <c r="J1972" s="536" t="str">
        <f>IF(基本情報入力シート!W2000="","",基本情報入力シート!W2000)</f>
        <v/>
      </c>
      <c r="K1972" s="536" t="str">
        <f>IF(基本情報入力シート!Z2000="","",基本情報入力シート!Z2000)</f>
        <v/>
      </c>
      <c r="L1972" s="555" t="str">
        <f>IF(基本情報入力シート!AF2000=0,"",基本情報入力シート!AF2000)</f>
        <v/>
      </c>
      <c r="M1972" s="563" t="str">
        <f>IF(基本情報入力シート!AG2000="","",基本情報入力シート!AG2000)</f>
        <v/>
      </c>
      <c r="N1972" s="571"/>
      <c r="O1972" s="576" t="str">
        <f>IFERROR(VLOOKUP(K1972,'【参考】数式用'!$A$2:$F$57,MATCH(N1972,'【参考】数式用'!$C$3:$F$3,0)+2,0),"")</f>
        <v/>
      </c>
      <c r="P1972" s="583" t="s">
        <v>549</v>
      </c>
      <c r="Q1972" s="588"/>
      <c r="R1972" s="590" t="s">
        <v>71</v>
      </c>
      <c r="S1972" s="588"/>
      <c r="T1972" s="590" t="s">
        <v>743</v>
      </c>
      <c r="U1972" s="588"/>
      <c r="V1972" s="590" t="s">
        <v>71</v>
      </c>
      <c r="W1972" s="588"/>
      <c r="X1972" s="590" t="s">
        <v>560</v>
      </c>
      <c r="Y1972" s="590" t="s">
        <v>763</v>
      </c>
      <c r="Z1972" s="590" t="str">
        <f t="shared" si="571"/>
        <v/>
      </c>
      <c r="AA1972" s="594" t="s">
        <v>127</v>
      </c>
      <c r="AB1972" s="599" t="str">
        <f t="shared" si="572"/>
        <v/>
      </c>
      <c r="AC1972" s="604" t="str">
        <f>IFERROR(ROUNDDOWN(ROUNDDOWN(ROUND(L1972*VLOOKUP(K1972,'【参考】数式用'!$A$4:$F$57,MATCH("処遇改善加算Ⅳ",'【参考】数式用'!$C$3:$F$3,0)+2,0),0)*M1972,0)*Z1972*0.5,0),"")</f>
        <v/>
      </c>
      <c r="AD1972" s="610"/>
      <c r="AE1972" s="618"/>
      <c r="AF1972" s="618"/>
      <c r="AG1972" s="624"/>
      <c r="AH1972" s="627"/>
      <c r="AI1972" s="633"/>
      <c r="AJ1972" s="634"/>
      <c r="AK1972" s="648" t="str">
        <f t="shared" si="573"/>
        <v/>
      </c>
      <c r="AL1972" s="651" t="str">
        <f t="shared" si="588"/>
        <v/>
      </c>
      <c r="AM1972" s="654"/>
      <c r="AN1972" s="657" t="str">
        <f>IFERROR(VLOOKUP(K1972,'【参考】数式用'!$A$2:$N$57,14,FALSE),"")</f>
        <v/>
      </c>
      <c r="AO1972" s="657" t="str">
        <f t="shared" si="574"/>
        <v/>
      </c>
      <c r="AP1972" s="662" t="str">
        <f t="shared" si="575"/>
        <v/>
      </c>
      <c r="AQ1972" s="662" t="str">
        <f t="shared" si="576"/>
        <v>入力済</v>
      </c>
      <c r="AR1972" s="657" t="str">
        <f t="shared" si="577"/>
        <v/>
      </c>
      <c r="AS1972" s="662" t="str">
        <f t="shared" si="578"/>
        <v>入力済</v>
      </c>
      <c r="AT1972" s="662" t="str">
        <f t="shared" si="579"/>
        <v/>
      </c>
      <c r="AU1972" s="662" t="str">
        <f t="shared" si="580"/>
        <v/>
      </c>
      <c r="AV1972" s="657" t="str">
        <f t="shared" si="581"/>
        <v/>
      </c>
      <c r="AW1972" s="657" t="str">
        <f t="shared" si="582"/>
        <v>入力済</v>
      </c>
      <c r="AX1972" s="662" t="str">
        <f>IFERROR(VLOOKUP(K1972,'【参考】数式用'!$AR$3:$AS$49,2,FALSE),"")</f>
        <v/>
      </c>
      <c r="AY1972" s="657" t="str">
        <f t="shared" si="583"/>
        <v/>
      </c>
      <c r="AZ1972" s="657" t="str">
        <f t="shared" si="589"/>
        <v>入力済</v>
      </c>
      <c r="BA1972" s="662" t="str">
        <f>IFERROR(VLOOKUP(K1972,'【参考】数式用'!$AX$3:$AY$56,2,FALSE),"")</f>
        <v/>
      </c>
      <c r="BB1972" s="657" t="str">
        <f t="shared" si="584"/>
        <v/>
      </c>
      <c r="BC1972" s="673" t="str">
        <f t="shared" si="585"/>
        <v>入力済</v>
      </c>
      <c r="BD1972" s="657" t="str">
        <f t="shared" si="586"/>
        <v/>
      </c>
      <c r="BE1972" s="657" t="str">
        <f t="shared" si="587"/>
        <v/>
      </c>
      <c r="BF1972" s="659"/>
      <c r="BG1972" s="659"/>
      <c r="BH1972" s="681" t="e">
        <f>VLOOKUP(K1972,'【参考】数式用'!$A$2:$O$57,15,FALSE)</f>
        <v>#N/A</v>
      </c>
      <c r="BI1972" s="659"/>
      <c r="BJ1972" s="659"/>
      <c r="BK1972" s="659"/>
      <c r="BL1972" s="659"/>
      <c r="BM1972" s="659"/>
      <c r="BN1972" s="659"/>
      <c r="BO1972" s="676"/>
    </row>
    <row r="1973" spans="1:67" s="494" customFormat="1" ht="109.9" customHeight="1">
      <c r="A1973" s="506">
        <v>1962</v>
      </c>
      <c r="B1973" s="517" t="str">
        <f>IF(基本情報入力シート!B2001="","",基本情報入力シート!B2001)</f>
        <v/>
      </c>
      <c r="C1973" s="523"/>
      <c r="D1973" s="523"/>
      <c r="E1973" s="523"/>
      <c r="F1973" s="530"/>
      <c r="G1973" s="536" t="str">
        <f>IF(基本情報入力シート!L2001="","",基本情報入力シート!L2001)</f>
        <v/>
      </c>
      <c r="H1973" s="536" t="str">
        <f>IF(基本情報入力シート!Q2001="","",基本情報入力シート!Q2001)</f>
        <v/>
      </c>
      <c r="I1973" s="536" t="str">
        <f>IF(基本情報入力シート!V2001="","",基本情報入力シート!V2001)</f>
        <v/>
      </c>
      <c r="J1973" s="536" t="str">
        <f>IF(基本情報入力シート!W2001="","",基本情報入力シート!W2001)</f>
        <v/>
      </c>
      <c r="K1973" s="536" t="str">
        <f>IF(基本情報入力シート!Z2001="","",基本情報入力シート!Z2001)</f>
        <v/>
      </c>
      <c r="L1973" s="555" t="str">
        <f>IF(基本情報入力シート!AF2001=0,"",基本情報入力シート!AF2001)</f>
        <v/>
      </c>
      <c r="M1973" s="563" t="str">
        <f>IF(基本情報入力シート!AG2001="","",基本情報入力シート!AG2001)</f>
        <v/>
      </c>
      <c r="N1973" s="571"/>
      <c r="O1973" s="576" t="str">
        <f>IFERROR(VLOOKUP(K1973,'【参考】数式用'!$A$2:$F$57,MATCH(N1973,'【参考】数式用'!$C$3:$F$3,0)+2,0),"")</f>
        <v/>
      </c>
      <c r="P1973" s="583" t="s">
        <v>549</v>
      </c>
      <c r="Q1973" s="588"/>
      <c r="R1973" s="590" t="s">
        <v>71</v>
      </c>
      <c r="S1973" s="588"/>
      <c r="T1973" s="590" t="s">
        <v>743</v>
      </c>
      <c r="U1973" s="588"/>
      <c r="V1973" s="590" t="s">
        <v>71</v>
      </c>
      <c r="W1973" s="588"/>
      <c r="X1973" s="590" t="s">
        <v>560</v>
      </c>
      <c r="Y1973" s="590" t="s">
        <v>763</v>
      </c>
      <c r="Z1973" s="590" t="str">
        <f t="shared" si="571"/>
        <v/>
      </c>
      <c r="AA1973" s="594" t="s">
        <v>127</v>
      </c>
      <c r="AB1973" s="599" t="str">
        <f t="shared" si="572"/>
        <v/>
      </c>
      <c r="AC1973" s="604" t="str">
        <f>IFERROR(ROUNDDOWN(ROUNDDOWN(ROUND(L1973*VLOOKUP(K1973,'【参考】数式用'!$A$4:$F$57,MATCH("処遇改善加算Ⅳ",'【参考】数式用'!$C$3:$F$3,0)+2,0),0)*M1973,0)*Z1973*0.5,0),"")</f>
        <v/>
      </c>
      <c r="AD1973" s="610"/>
      <c r="AE1973" s="618"/>
      <c r="AF1973" s="618"/>
      <c r="AG1973" s="624"/>
      <c r="AH1973" s="627"/>
      <c r="AI1973" s="633"/>
      <c r="AJ1973" s="634"/>
      <c r="AK1973" s="648" t="str">
        <f t="shared" si="573"/>
        <v/>
      </c>
      <c r="AL1973" s="651" t="str">
        <f t="shared" si="588"/>
        <v/>
      </c>
      <c r="AM1973" s="654"/>
      <c r="AN1973" s="657" t="str">
        <f>IFERROR(VLOOKUP(K1973,'【参考】数式用'!$A$2:$N$57,14,FALSE),"")</f>
        <v/>
      </c>
      <c r="AO1973" s="657" t="str">
        <f t="shared" si="574"/>
        <v/>
      </c>
      <c r="AP1973" s="662" t="str">
        <f t="shared" si="575"/>
        <v/>
      </c>
      <c r="AQ1973" s="662" t="str">
        <f t="shared" si="576"/>
        <v>入力済</v>
      </c>
      <c r="AR1973" s="657" t="str">
        <f t="shared" si="577"/>
        <v/>
      </c>
      <c r="AS1973" s="662" t="str">
        <f t="shared" si="578"/>
        <v>入力済</v>
      </c>
      <c r="AT1973" s="662" t="str">
        <f t="shared" si="579"/>
        <v/>
      </c>
      <c r="AU1973" s="662" t="str">
        <f t="shared" si="580"/>
        <v/>
      </c>
      <c r="AV1973" s="657" t="str">
        <f t="shared" si="581"/>
        <v/>
      </c>
      <c r="AW1973" s="657" t="str">
        <f t="shared" si="582"/>
        <v>入力済</v>
      </c>
      <c r="AX1973" s="662" t="str">
        <f>IFERROR(VLOOKUP(K1973,'【参考】数式用'!$AR$3:$AS$49,2,FALSE),"")</f>
        <v/>
      </c>
      <c r="AY1973" s="657" t="str">
        <f t="shared" si="583"/>
        <v/>
      </c>
      <c r="AZ1973" s="657" t="str">
        <f t="shared" si="589"/>
        <v>入力済</v>
      </c>
      <c r="BA1973" s="662" t="str">
        <f>IFERROR(VLOOKUP(K1973,'【参考】数式用'!$AX$3:$AY$56,2,FALSE),"")</f>
        <v/>
      </c>
      <c r="BB1973" s="657" t="str">
        <f t="shared" si="584"/>
        <v/>
      </c>
      <c r="BC1973" s="673" t="str">
        <f t="shared" si="585"/>
        <v>入力済</v>
      </c>
      <c r="BD1973" s="657" t="str">
        <f t="shared" si="586"/>
        <v/>
      </c>
      <c r="BE1973" s="657" t="str">
        <f t="shared" si="587"/>
        <v/>
      </c>
      <c r="BF1973" s="659"/>
      <c r="BG1973" s="659"/>
      <c r="BH1973" s="681" t="e">
        <f>VLOOKUP(K1973,'【参考】数式用'!$A$2:$O$57,15,FALSE)</f>
        <v>#N/A</v>
      </c>
      <c r="BI1973" s="659"/>
      <c r="BJ1973" s="659"/>
      <c r="BK1973" s="659"/>
      <c r="BL1973" s="659"/>
      <c r="BM1973" s="659"/>
      <c r="BN1973" s="659"/>
      <c r="BO1973" s="676"/>
    </row>
    <row r="1974" spans="1:67" s="494" customFormat="1" ht="109.9" customHeight="1">
      <c r="A1974" s="506">
        <v>1963</v>
      </c>
      <c r="B1974" s="517" t="str">
        <f>IF(基本情報入力シート!B2002="","",基本情報入力シート!B2002)</f>
        <v/>
      </c>
      <c r="C1974" s="523"/>
      <c r="D1974" s="523"/>
      <c r="E1974" s="523"/>
      <c r="F1974" s="530"/>
      <c r="G1974" s="536" t="str">
        <f>IF(基本情報入力シート!L2002="","",基本情報入力シート!L2002)</f>
        <v/>
      </c>
      <c r="H1974" s="536" t="str">
        <f>IF(基本情報入力シート!Q2002="","",基本情報入力シート!Q2002)</f>
        <v/>
      </c>
      <c r="I1974" s="536" t="str">
        <f>IF(基本情報入力シート!V2002="","",基本情報入力シート!V2002)</f>
        <v/>
      </c>
      <c r="J1974" s="536" t="str">
        <f>IF(基本情報入力シート!W2002="","",基本情報入力シート!W2002)</f>
        <v/>
      </c>
      <c r="K1974" s="536" t="str">
        <f>IF(基本情報入力シート!Z2002="","",基本情報入力シート!Z2002)</f>
        <v/>
      </c>
      <c r="L1974" s="555" t="str">
        <f>IF(基本情報入力シート!AF2002=0,"",基本情報入力シート!AF2002)</f>
        <v/>
      </c>
      <c r="M1974" s="563" t="str">
        <f>IF(基本情報入力シート!AG2002="","",基本情報入力シート!AG2002)</f>
        <v/>
      </c>
      <c r="N1974" s="571"/>
      <c r="O1974" s="576" t="str">
        <f>IFERROR(VLOOKUP(K1974,'【参考】数式用'!$A$2:$F$57,MATCH(N1974,'【参考】数式用'!$C$3:$F$3,0)+2,0),"")</f>
        <v/>
      </c>
      <c r="P1974" s="583" t="s">
        <v>549</v>
      </c>
      <c r="Q1974" s="588"/>
      <c r="R1974" s="590" t="s">
        <v>71</v>
      </c>
      <c r="S1974" s="588"/>
      <c r="T1974" s="590" t="s">
        <v>743</v>
      </c>
      <c r="U1974" s="588"/>
      <c r="V1974" s="590" t="s">
        <v>71</v>
      </c>
      <c r="W1974" s="588"/>
      <c r="X1974" s="590" t="s">
        <v>560</v>
      </c>
      <c r="Y1974" s="590" t="s">
        <v>763</v>
      </c>
      <c r="Z1974" s="590" t="str">
        <f t="shared" si="571"/>
        <v/>
      </c>
      <c r="AA1974" s="594" t="s">
        <v>127</v>
      </c>
      <c r="AB1974" s="599" t="str">
        <f t="shared" si="572"/>
        <v/>
      </c>
      <c r="AC1974" s="604" t="str">
        <f>IFERROR(ROUNDDOWN(ROUNDDOWN(ROUND(L1974*VLOOKUP(K1974,'【参考】数式用'!$A$4:$F$57,MATCH("処遇改善加算Ⅳ",'【参考】数式用'!$C$3:$F$3,0)+2,0),0)*M1974,0)*Z1974*0.5,0),"")</f>
        <v/>
      </c>
      <c r="AD1974" s="610"/>
      <c r="AE1974" s="618"/>
      <c r="AF1974" s="618"/>
      <c r="AG1974" s="624"/>
      <c r="AH1974" s="627"/>
      <c r="AI1974" s="633"/>
      <c r="AJ1974" s="634"/>
      <c r="AK1974" s="648" t="str">
        <f t="shared" si="573"/>
        <v/>
      </c>
      <c r="AL1974" s="651" t="str">
        <f t="shared" si="588"/>
        <v/>
      </c>
      <c r="AM1974" s="654"/>
      <c r="AN1974" s="657" t="str">
        <f>IFERROR(VLOOKUP(K1974,'【参考】数式用'!$A$2:$N$57,14,FALSE),"")</f>
        <v/>
      </c>
      <c r="AO1974" s="657" t="str">
        <f t="shared" si="574"/>
        <v/>
      </c>
      <c r="AP1974" s="662" t="str">
        <f t="shared" si="575"/>
        <v/>
      </c>
      <c r="AQ1974" s="662" t="str">
        <f t="shared" si="576"/>
        <v>入力済</v>
      </c>
      <c r="AR1974" s="657" t="str">
        <f t="shared" si="577"/>
        <v/>
      </c>
      <c r="AS1974" s="662" t="str">
        <f t="shared" si="578"/>
        <v>入力済</v>
      </c>
      <c r="AT1974" s="662" t="str">
        <f t="shared" si="579"/>
        <v/>
      </c>
      <c r="AU1974" s="662" t="str">
        <f t="shared" si="580"/>
        <v/>
      </c>
      <c r="AV1974" s="657" t="str">
        <f t="shared" si="581"/>
        <v/>
      </c>
      <c r="AW1974" s="657" t="str">
        <f t="shared" si="582"/>
        <v>入力済</v>
      </c>
      <c r="AX1974" s="662" t="str">
        <f>IFERROR(VLOOKUP(K1974,'【参考】数式用'!$AR$3:$AS$49,2,FALSE),"")</f>
        <v/>
      </c>
      <c r="AY1974" s="657" t="str">
        <f t="shared" si="583"/>
        <v/>
      </c>
      <c r="AZ1974" s="657" t="str">
        <f t="shared" si="589"/>
        <v>入力済</v>
      </c>
      <c r="BA1974" s="662" t="str">
        <f>IFERROR(VLOOKUP(K1974,'【参考】数式用'!$AX$3:$AY$56,2,FALSE),"")</f>
        <v/>
      </c>
      <c r="BB1974" s="657" t="str">
        <f t="shared" si="584"/>
        <v/>
      </c>
      <c r="BC1974" s="673" t="str">
        <f t="shared" si="585"/>
        <v>入力済</v>
      </c>
      <c r="BD1974" s="657" t="str">
        <f t="shared" si="586"/>
        <v/>
      </c>
      <c r="BE1974" s="657" t="str">
        <f t="shared" si="587"/>
        <v/>
      </c>
      <c r="BF1974" s="659"/>
      <c r="BG1974" s="659"/>
      <c r="BH1974" s="681" t="e">
        <f>VLOOKUP(K1974,'【参考】数式用'!$A$2:$O$57,15,FALSE)</f>
        <v>#N/A</v>
      </c>
      <c r="BI1974" s="659"/>
      <c r="BJ1974" s="659"/>
      <c r="BK1974" s="659"/>
      <c r="BL1974" s="659"/>
      <c r="BM1974" s="659"/>
      <c r="BN1974" s="659"/>
      <c r="BO1974" s="676"/>
    </row>
    <row r="1975" spans="1:67" s="494" customFormat="1" ht="109.9" customHeight="1">
      <c r="A1975" s="506">
        <v>1964</v>
      </c>
      <c r="B1975" s="517" t="str">
        <f>IF(基本情報入力シート!B2003="","",基本情報入力シート!B2003)</f>
        <v/>
      </c>
      <c r="C1975" s="523"/>
      <c r="D1975" s="523"/>
      <c r="E1975" s="523"/>
      <c r="F1975" s="530"/>
      <c r="G1975" s="536" t="str">
        <f>IF(基本情報入力シート!L2003="","",基本情報入力シート!L2003)</f>
        <v/>
      </c>
      <c r="H1975" s="536" t="str">
        <f>IF(基本情報入力シート!Q2003="","",基本情報入力シート!Q2003)</f>
        <v/>
      </c>
      <c r="I1975" s="536" t="str">
        <f>IF(基本情報入力シート!V2003="","",基本情報入力シート!V2003)</f>
        <v/>
      </c>
      <c r="J1975" s="536" t="str">
        <f>IF(基本情報入力シート!W2003="","",基本情報入力シート!W2003)</f>
        <v/>
      </c>
      <c r="K1975" s="536" t="str">
        <f>IF(基本情報入力シート!Z2003="","",基本情報入力シート!Z2003)</f>
        <v/>
      </c>
      <c r="L1975" s="555" t="str">
        <f>IF(基本情報入力シート!AF2003=0,"",基本情報入力シート!AF2003)</f>
        <v/>
      </c>
      <c r="M1975" s="563" t="str">
        <f>IF(基本情報入力シート!AG2003="","",基本情報入力シート!AG2003)</f>
        <v/>
      </c>
      <c r="N1975" s="571"/>
      <c r="O1975" s="576" t="str">
        <f>IFERROR(VLOOKUP(K1975,'【参考】数式用'!$A$2:$F$57,MATCH(N1975,'【参考】数式用'!$C$3:$F$3,0)+2,0),"")</f>
        <v/>
      </c>
      <c r="P1975" s="583" t="s">
        <v>549</v>
      </c>
      <c r="Q1975" s="588"/>
      <c r="R1975" s="590" t="s">
        <v>71</v>
      </c>
      <c r="S1975" s="588"/>
      <c r="T1975" s="590" t="s">
        <v>743</v>
      </c>
      <c r="U1975" s="588"/>
      <c r="V1975" s="590" t="s">
        <v>71</v>
      </c>
      <c r="W1975" s="588"/>
      <c r="X1975" s="590" t="s">
        <v>560</v>
      </c>
      <c r="Y1975" s="590" t="s">
        <v>763</v>
      </c>
      <c r="Z1975" s="590" t="str">
        <f t="shared" si="571"/>
        <v/>
      </c>
      <c r="AA1975" s="594" t="s">
        <v>127</v>
      </c>
      <c r="AB1975" s="599" t="str">
        <f t="shared" si="572"/>
        <v/>
      </c>
      <c r="AC1975" s="604" t="str">
        <f>IFERROR(ROUNDDOWN(ROUNDDOWN(ROUND(L1975*VLOOKUP(K1975,'【参考】数式用'!$A$4:$F$57,MATCH("処遇改善加算Ⅳ",'【参考】数式用'!$C$3:$F$3,0)+2,0),0)*M1975,0)*Z1975*0.5,0),"")</f>
        <v/>
      </c>
      <c r="AD1975" s="610"/>
      <c r="AE1975" s="618"/>
      <c r="AF1975" s="618"/>
      <c r="AG1975" s="624"/>
      <c r="AH1975" s="627"/>
      <c r="AI1975" s="633"/>
      <c r="AJ1975" s="634"/>
      <c r="AK1975" s="648" t="str">
        <f t="shared" si="573"/>
        <v/>
      </c>
      <c r="AL1975" s="651" t="str">
        <f t="shared" si="588"/>
        <v/>
      </c>
      <c r="AM1975" s="654"/>
      <c r="AN1975" s="657" t="str">
        <f>IFERROR(VLOOKUP(K1975,'【参考】数式用'!$A$2:$N$57,14,FALSE),"")</f>
        <v/>
      </c>
      <c r="AO1975" s="657" t="str">
        <f t="shared" si="574"/>
        <v/>
      </c>
      <c r="AP1975" s="662" t="str">
        <f t="shared" si="575"/>
        <v/>
      </c>
      <c r="AQ1975" s="662" t="str">
        <f t="shared" si="576"/>
        <v>入力済</v>
      </c>
      <c r="AR1975" s="657" t="str">
        <f t="shared" si="577"/>
        <v/>
      </c>
      <c r="AS1975" s="662" t="str">
        <f t="shared" si="578"/>
        <v>入力済</v>
      </c>
      <c r="AT1975" s="662" t="str">
        <f t="shared" si="579"/>
        <v/>
      </c>
      <c r="AU1975" s="662" t="str">
        <f t="shared" si="580"/>
        <v/>
      </c>
      <c r="AV1975" s="657" t="str">
        <f t="shared" si="581"/>
        <v/>
      </c>
      <c r="AW1975" s="657" t="str">
        <f t="shared" si="582"/>
        <v>入力済</v>
      </c>
      <c r="AX1975" s="662" t="str">
        <f>IFERROR(VLOOKUP(K1975,'【参考】数式用'!$AR$3:$AS$49,2,FALSE),"")</f>
        <v/>
      </c>
      <c r="AY1975" s="657" t="str">
        <f t="shared" si="583"/>
        <v/>
      </c>
      <c r="AZ1975" s="657" t="str">
        <f t="shared" si="589"/>
        <v>入力済</v>
      </c>
      <c r="BA1975" s="662" t="str">
        <f>IFERROR(VLOOKUP(K1975,'【参考】数式用'!$AX$3:$AY$56,2,FALSE),"")</f>
        <v/>
      </c>
      <c r="BB1975" s="657" t="str">
        <f t="shared" si="584"/>
        <v/>
      </c>
      <c r="BC1975" s="673" t="str">
        <f t="shared" si="585"/>
        <v>入力済</v>
      </c>
      <c r="BD1975" s="657" t="str">
        <f t="shared" si="586"/>
        <v/>
      </c>
      <c r="BE1975" s="657" t="str">
        <f t="shared" si="587"/>
        <v/>
      </c>
      <c r="BF1975" s="659"/>
      <c r="BG1975" s="659"/>
      <c r="BH1975" s="681" t="e">
        <f>VLOOKUP(K1975,'【参考】数式用'!$A$2:$O$57,15,FALSE)</f>
        <v>#N/A</v>
      </c>
      <c r="BI1975" s="659"/>
      <c r="BJ1975" s="659"/>
      <c r="BK1975" s="659"/>
      <c r="BL1975" s="659"/>
      <c r="BM1975" s="659"/>
      <c r="BN1975" s="659"/>
      <c r="BO1975" s="676"/>
    </row>
    <row r="1976" spans="1:67" s="494" customFormat="1" ht="109.9" customHeight="1">
      <c r="A1976" s="506">
        <v>1965</v>
      </c>
      <c r="B1976" s="517" t="str">
        <f>IF(基本情報入力シート!B2004="","",基本情報入力シート!B2004)</f>
        <v/>
      </c>
      <c r="C1976" s="523"/>
      <c r="D1976" s="523"/>
      <c r="E1976" s="523"/>
      <c r="F1976" s="530"/>
      <c r="G1976" s="536" t="str">
        <f>IF(基本情報入力シート!L2004="","",基本情報入力シート!L2004)</f>
        <v/>
      </c>
      <c r="H1976" s="536" t="str">
        <f>IF(基本情報入力シート!Q2004="","",基本情報入力シート!Q2004)</f>
        <v/>
      </c>
      <c r="I1976" s="536" t="str">
        <f>IF(基本情報入力シート!V2004="","",基本情報入力シート!V2004)</f>
        <v/>
      </c>
      <c r="J1976" s="536" t="str">
        <f>IF(基本情報入力シート!W2004="","",基本情報入力シート!W2004)</f>
        <v/>
      </c>
      <c r="K1976" s="536" t="str">
        <f>IF(基本情報入力シート!Z2004="","",基本情報入力シート!Z2004)</f>
        <v/>
      </c>
      <c r="L1976" s="555" t="str">
        <f>IF(基本情報入力シート!AF2004=0,"",基本情報入力シート!AF2004)</f>
        <v/>
      </c>
      <c r="M1976" s="563" t="str">
        <f>IF(基本情報入力シート!AG2004="","",基本情報入力シート!AG2004)</f>
        <v/>
      </c>
      <c r="N1976" s="571"/>
      <c r="O1976" s="576" t="str">
        <f>IFERROR(VLOOKUP(K1976,'【参考】数式用'!$A$2:$F$57,MATCH(N1976,'【参考】数式用'!$C$3:$F$3,0)+2,0),"")</f>
        <v/>
      </c>
      <c r="P1976" s="583" t="s">
        <v>549</v>
      </c>
      <c r="Q1976" s="588"/>
      <c r="R1976" s="590" t="s">
        <v>71</v>
      </c>
      <c r="S1976" s="588"/>
      <c r="T1976" s="590" t="s">
        <v>743</v>
      </c>
      <c r="U1976" s="588"/>
      <c r="V1976" s="590" t="s">
        <v>71</v>
      </c>
      <c r="W1976" s="588"/>
      <c r="X1976" s="590" t="s">
        <v>560</v>
      </c>
      <c r="Y1976" s="590" t="s">
        <v>763</v>
      </c>
      <c r="Z1976" s="590" t="str">
        <f t="shared" si="571"/>
        <v/>
      </c>
      <c r="AA1976" s="594" t="s">
        <v>127</v>
      </c>
      <c r="AB1976" s="599" t="str">
        <f t="shared" si="572"/>
        <v/>
      </c>
      <c r="AC1976" s="604" t="str">
        <f>IFERROR(ROUNDDOWN(ROUNDDOWN(ROUND(L1976*VLOOKUP(K1976,'【参考】数式用'!$A$4:$F$57,MATCH("処遇改善加算Ⅳ",'【参考】数式用'!$C$3:$F$3,0)+2,0),0)*M1976,0)*Z1976*0.5,0),"")</f>
        <v/>
      </c>
      <c r="AD1976" s="610"/>
      <c r="AE1976" s="618"/>
      <c r="AF1976" s="618"/>
      <c r="AG1976" s="624"/>
      <c r="AH1976" s="627"/>
      <c r="AI1976" s="633"/>
      <c r="AJ1976" s="634"/>
      <c r="AK1976" s="648" t="str">
        <f t="shared" si="573"/>
        <v/>
      </c>
      <c r="AL1976" s="651" t="str">
        <f t="shared" si="588"/>
        <v/>
      </c>
      <c r="AM1976" s="654"/>
      <c r="AN1976" s="657" t="str">
        <f>IFERROR(VLOOKUP(K1976,'【参考】数式用'!$A$2:$N$57,14,FALSE),"")</f>
        <v/>
      </c>
      <c r="AO1976" s="657" t="str">
        <f t="shared" si="574"/>
        <v/>
      </c>
      <c r="AP1976" s="662" t="str">
        <f t="shared" si="575"/>
        <v/>
      </c>
      <c r="AQ1976" s="662" t="str">
        <f t="shared" si="576"/>
        <v>入力済</v>
      </c>
      <c r="AR1976" s="657" t="str">
        <f t="shared" si="577"/>
        <v/>
      </c>
      <c r="AS1976" s="662" t="str">
        <f t="shared" si="578"/>
        <v>入力済</v>
      </c>
      <c r="AT1976" s="662" t="str">
        <f t="shared" si="579"/>
        <v/>
      </c>
      <c r="AU1976" s="662" t="str">
        <f t="shared" si="580"/>
        <v/>
      </c>
      <c r="AV1976" s="657" t="str">
        <f t="shared" si="581"/>
        <v/>
      </c>
      <c r="AW1976" s="657" t="str">
        <f t="shared" si="582"/>
        <v>入力済</v>
      </c>
      <c r="AX1976" s="662" t="str">
        <f>IFERROR(VLOOKUP(K1976,'【参考】数式用'!$AR$3:$AS$49,2,FALSE),"")</f>
        <v/>
      </c>
      <c r="AY1976" s="657" t="str">
        <f t="shared" si="583"/>
        <v/>
      </c>
      <c r="AZ1976" s="657" t="str">
        <f t="shared" si="589"/>
        <v>入力済</v>
      </c>
      <c r="BA1976" s="662" t="str">
        <f>IFERROR(VLOOKUP(K1976,'【参考】数式用'!$AX$3:$AY$56,2,FALSE),"")</f>
        <v/>
      </c>
      <c r="BB1976" s="657" t="str">
        <f t="shared" si="584"/>
        <v/>
      </c>
      <c r="BC1976" s="673" t="str">
        <f t="shared" si="585"/>
        <v>入力済</v>
      </c>
      <c r="BD1976" s="657" t="str">
        <f t="shared" si="586"/>
        <v/>
      </c>
      <c r="BE1976" s="657" t="str">
        <f t="shared" si="587"/>
        <v/>
      </c>
      <c r="BF1976" s="659"/>
      <c r="BG1976" s="659"/>
      <c r="BH1976" s="681" t="e">
        <f>VLOOKUP(K1976,'【参考】数式用'!$A$2:$O$57,15,FALSE)</f>
        <v>#N/A</v>
      </c>
      <c r="BI1976" s="659"/>
      <c r="BJ1976" s="659"/>
      <c r="BK1976" s="659"/>
      <c r="BL1976" s="659"/>
      <c r="BM1976" s="659"/>
      <c r="BN1976" s="659"/>
      <c r="BO1976" s="676"/>
    </row>
    <row r="1977" spans="1:67" s="494" customFormat="1" ht="109.9" customHeight="1">
      <c r="A1977" s="506">
        <v>1966</v>
      </c>
      <c r="B1977" s="517" t="str">
        <f>IF(基本情報入力シート!B2005="","",基本情報入力シート!B2005)</f>
        <v/>
      </c>
      <c r="C1977" s="523"/>
      <c r="D1977" s="523"/>
      <c r="E1977" s="523"/>
      <c r="F1977" s="530"/>
      <c r="G1977" s="536" t="str">
        <f>IF(基本情報入力シート!L2005="","",基本情報入力シート!L2005)</f>
        <v/>
      </c>
      <c r="H1977" s="536" t="str">
        <f>IF(基本情報入力シート!Q2005="","",基本情報入力シート!Q2005)</f>
        <v/>
      </c>
      <c r="I1977" s="536" t="str">
        <f>IF(基本情報入力シート!V2005="","",基本情報入力シート!V2005)</f>
        <v/>
      </c>
      <c r="J1977" s="536" t="str">
        <f>IF(基本情報入力シート!W2005="","",基本情報入力シート!W2005)</f>
        <v/>
      </c>
      <c r="K1977" s="536" t="str">
        <f>IF(基本情報入力シート!Z2005="","",基本情報入力シート!Z2005)</f>
        <v/>
      </c>
      <c r="L1977" s="555" t="str">
        <f>IF(基本情報入力シート!AF2005=0,"",基本情報入力シート!AF2005)</f>
        <v/>
      </c>
      <c r="M1977" s="563" t="str">
        <f>IF(基本情報入力シート!AG2005="","",基本情報入力シート!AG2005)</f>
        <v/>
      </c>
      <c r="N1977" s="571"/>
      <c r="O1977" s="576" t="str">
        <f>IFERROR(VLOOKUP(K1977,'【参考】数式用'!$A$2:$F$57,MATCH(N1977,'【参考】数式用'!$C$3:$F$3,0)+2,0),"")</f>
        <v/>
      </c>
      <c r="P1977" s="583" t="s">
        <v>549</v>
      </c>
      <c r="Q1977" s="588"/>
      <c r="R1977" s="590" t="s">
        <v>71</v>
      </c>
      <c r="S1977" s="588"/>
      <c r="T1977" s="590" t="s">
        <v>743</v>
      </c>
      <c r="U1977" s="588"/>
      <c r="V1977" s="590" t="s">
        <v>71</v>
      </c>
      <c r="W1977" s="588"/>
      <c r="X1977" s="590" t="s">
        <v>560</v>
      </c>
      <c r="Y1977" s="590" t="s">
        <v>763</v>
      </c>
      <c r="Z1977" s="590" t="str">
        <f t="shared" si="571"/>
        <v/>
      </c>
      <c r="AA1977" s="594" t="s">
        <v>127</v>
      </c>
      <c r="AB1977" s="599" t="str">
        <f t="shared" si="572"/>
        <v/>
      </c>
      <c r="AC1977" s="604" t="str">
        <f>IFERROR(ROUNDDOWN(ROUNDDOWN(ROUND(L1977*VLOOKUP(K1977,'【参考】数式用'!$A$4:$F$57,MATCH("処遇改善加算Ⅳ",'【参考】数式用'!$C$3:$F$3,0)+2,0),0)*M1977,0)*Z1977*0.5,0),"")</f>
        <v/>
      </c>
      <c r="AD1977" s="610"/>
      <c r="AE1977" s="618"/>
      <c r="AF1977" s="618"/>
      <c r="AG1977" s="624"/>
      <c r="AH1977" s="627"/>
      <c r="AI1977" s="633"/>
      <c r="AJ1977" s="634"/>
      <c r="AK1977" s="648" t="str">
        <f t="shared" si="573"/>
        <v/>
      </c>
      <c r="AL1977" s="651" t="str">
        <f t="shared" si="588"/>
        <v/>
      </c>
      <c r="AM1977" s="654"/>
      <c r="AN1977" s="657" t="str">
        <f>IFERROR(VLOOKUP(K1977,'【参考】数式用'!$A$2:$N$57,14,FALSE),"")</f>
        <v/>
      </c>
      <c r="AO1977" s="657" t="str">
        <f t="shared" si="574"/>
        <v/>
      </c>
      <c r="AP1977" s="662" t="str">
        <f t="shared" si="575"/>
        <v/>
      </c>
      <c r="AQ1977" s="662" t="str">
        <f t="shared" si="576"/>
        <v>入力済</v>
      </c>
      <c r="AR1977" s="657" t="str">
        <f t="shared" si="577"/>
        <v/>
      </c>
      <c r="AS1977" s="662" t="str">
        <f t="shared" si="578"/>
        <v>入力済</v>
      </c>
      <c r="AT1977" s="662" t="str">
        <f t="shared" si="579"/>
        <v/>
      </c>
      <c r="AU1977" s="662" t="str">
        <f t="shared" si="580"/>
        <v/>
      </c>
      <c r="AV1977" s="657" t="str">
        <f t="shared" si="581"/>
        <v/>
      </c>
      <c r="AW1977" s="657" t="str">
        <f t="shared" si="582"/>
        <v>入力済</v>
      </c>
      <c r="AX1977" s="662" t="str">
        <f>IFERROR(VLOOKUP(K1977,'【参考】数式用'!$AR$3:$AS$49,2,FALSE),"")</f>
        <v/>
      </c>
      <c r="AY1977" s="657" t="str">
        <f t="shared" si="583"/>
        <v/>
      </c>
      <c r="AZ1977" s="657" t="str">
        <f t="shared" si="589"/>
        <v>入力済</v>
      </c>
      <c r="BA1977" s="662" t="str">
        <f>IFERROR(VLOOKUP(K1977,'【参考】数式用'!$AX$3:$AY$56,2,FALSE),"")</f>
        <v/>
      </c>
      <c r="BB1977" s="657" t="str">
        <f t="shared" si="584"/>
        <v/>
      </c>
      <c r="BC1977" s="673" t="str">
        <f t="shared" si="585"/>
        <v>入力済</v>
      </c>
      <c r="BD1977" s="657" t="str">
        <f t="shared" si="586"/>
        <v/>
      </c>
      <c r="BE1977" s="657" t="str">
        <f t="shared" si="587"/>
        <v/>
      </c>
      <c r="BF1977" s="659"/>
      <c r="BG1977" s="659"/>
      <c r="BH1977" s="681" t="e">
        <f>VLOOKUP(K1977,'【参考】数式用'!$A$2:$O$57,15,FALSE)</f>
        <v>#N/A</v>
      </c>
      <c r="BI1977" s="659"/>
      <c r="BJ1977" s="659"/>
      <c r="BK1977" s="659"/>
      <c r="BL1977" s="659"/>
      <c r="BM1977" s="659"/>
      <c r="BN1977" s="659"/>
      <c r="BO1977" s="676"/>
    </row>
    <row r="1978" spans="1:67" s="494" customFormat="1" ht="109.9" customHeight="1">
      <c r="A1978" s="506">
        <v>1967</v>
      </c>
      <c r="B1978" s="517" t="str">
        <f>IF(基本情報入力シート!B2006="","",基本情報入力シート!B2006)</f>
        <v/>
      </c>
      <c r="C1978" s="523"/>
      <c r="D1978" s="523"/>
      <c r="E1978" s="523"/>
      <c r="F1978" s="530"/>
      <c r="G1978" s="536" t="str">
        <f>IF(基本情報入力シート!L2006="","",基本情報入力シート!L2006)</f>
        <v/>
      </c>
      <c r="H1978" s="536" t="str">
        <f>IF(基本情報入力シート!Q2006="","",基本情報入力シート!Q2006)</f>
        <v/>
      </c>
      <c r="I1978" s="536" t="str">
        <f>IF(基本情報入力シート!V2006="","",基本情報入力シート!V2006)</f>
        <v/>
      </c>
      <c r="J1978" s="536" t="str">
        <f>IF(基本情報入力シート!W2006="","",基本情報入力シート!W2006)</f>
        <v/>
      </c>
      <c r="K1978" s="536" t="str">
        <f>IF(基本情報入力シート!Z2006="","",基本情報入力シート!Z2006)</f>
        <v/>
      </c>
      <c r="L1978" s="555" t="str">
        <f>IF(基本情報入力シート!AF2006=0,"",基本情報入力シート!AF2006)</f>
        <v/>
      </c>
      <c r="M1978" s="563" t="str">
        <f>IF(基本情報入力シート!AG2006="","",基本情報入力シート!AG2006)</f>
        <v/>
      </c>
      <c r="N1978" s="571"/>
      <c r="O1978" s="576" t="str">
        <f>IFERROR(VLOOKUP(K1978,'【参考】数式用'!$A$2:$F$57,MATCH(N1978,'【参考】数式用'!$C$3:$F$3,0)+2,0),"")</f>
        <v/>
      </c>
      <c r="P1978" s="583" t="s">
        <v>549</v>
      </c>
      <c r="Q1978" s="588"/>
      <c r="R1978" s="590" t="s">
        <v>71</v>
      </c>
      <c r="S1978" s="588"/>
      <c r="T1978" s="590" t="s">
        <v>743</v>
      </c>
      <c r="U1978" s="588"/>
      <c r="V1978" s="590" t="s">
        <v>71</v>
      </c>
      <c r="W1978" s="588"/>
      <c r="X1978" s="590" t="s">
        <v>560</v>
      </c>
      <c r="Y1978" s="590" t="s">
        <v>763</v>
      </c>
      <c r="Z1978" s="590" t="str">
        <f t="shared" si="571"/>
        <v/>
      </c>
      <c r="AA1978" s="594" t="s">
        <v>127</v>
      </c>
      <c r="AB1978" s="599" t="str">
        <f t="shared" si="572"/>
        <v/>
      </c>
      <c r="AC1978" s="604" t="str">
        <f>IFERROR(ROUNDDOWN(ROUNDDOWN(ROUND(L1978*VLOOKUP(K1978,'【参考】数式用'!$A$4:$F$57,MATCH("処遇改善加算Ⅳ",'【参考】数式用'!$C$3:$F$3,0)+2,0),0)*M1978,0)*Z1978*0.5,0),"")</f>
        <v/>
      </c>
      <c r="AD1978" s="610"/>
      <c r="AE1978" s="618"/>
      <c r="AF1978" s="618"/>
      <c r="AG1978" s="624"/>
      <c r="AH1978" s="627"/>
      <c r="AI1978" s="633"/>
      <c r="AJ1978" s="634"/>
      <c r="AK1978" s="648" t="str">
        <f t="shared" si="573"/>
        <v/>
      </c>
      <c r="AL1978" s="651" t="str">
        <f t="shared" si="588"/>
        <v/>
      </c>
      <c r="AM1978" s="654"/>
      <c r="AN1978" s="657" t="str">
        <f>IFERROR(VLOOKUP(K1978,'【参考】数式用'!$A$2:$N$57,14,FALSE),"")</f>
        <v/>
      </c>
      <c r="AO1978" s="657" t="str">
        <f t="shared" si="574"/>
        <v/>
      </c>
      <c r="AP1978" s="662" t="str">
        <f t="shared" si="575"/>
        <v/>
      </c>
      <c r="AQ1978" s="662" t="str">
        <f t="shared" si="576"/>
        <v>入力済</v>
      </c>
      <c r="AR1978" s="657" t="str">
        <f t="shared" si="577"/>
        <v/>
      </c>
      <c r="AS1978" s="662" t="str">
        <f t="shared" si="578"/>
        <v>入力済</v>
      </c>
      <c r="AT1978" s="662" t="str">
        <f t="shared" si="579"/>
        <v/>
      </c>
      <c r="AU1978" s="662" t="str">
        <f t="shared" si="580"/>
        <v/>
      </c>
      <c r="AV1978" s="657" t="str">
        <f t="shared" si="581"/>
        <v/>
      </c>
      <c r="AW1978" s="657" t="str">
        <f t="shared" si="582"/>
        <v>入力済</v>
      </c>
      <c r="AX1978" s="662" t="str">
        <f>IFERROR(VLOOKUP(K1978,'【参考】数式用'!$AR$3:$AS$49,2,FALSE),"")</f>
        <v/>
      </c>
      <c r="AY1978" s="657" t="str">
        <f t="shared" si="583"/>
        <v/>
      </c>
      <c r="AZ1978" s="657" t="str">
        <f t="shared" si="589"/>
        <v>入力済</v>
      </c>
      <c r="BA1978" s="662" t="str">
        <f>IFERROR(VLOOKUP(K1978,'【参考】数式用'!$AX$3:$AY$56,2,FALSE),"")</f>
        <v/>
      </c>
      <c r="BB1978" s="657" t="str">
        <f t="shared" si="584"/>
        <v/>
      </c>
      <c r="BC1978" s="673" t="str">
        <f t="shared" si="585"/>
        <v>入力済</v>
      </c>
      <c r="BD1978" s="657" t="str">
        <f t="shared" si="586"/>
        <v/>
      </c>
      <c r="BE1978" s="657" t="str">
        <f t="shared" si="587"/>
        <v/>
      </c>
      <c r="BF1978" s="659"/>
      <c r="BG1978" s="659"/>
      <c r="BH1978" s="681" t="e">
        <f>VLOOKUP(K1978,'【参考】数式用'!$A$2:$O$57,15,FALSE)</f>
        <v>#N/A</v>
      </c>
      <c r="BI1978" s="659"/>
      <c r="BJ1978" s="659"/>
      <c r="BK1978" s="659"/>
      <c r="BL1978" s="659"/>
      <c r="BM1978" s="659"/>
      <c r="BN1978" s="659"/>
      <c r="BO1978" s="676"/>
    </row>
    <row r="1979" spans="1:67" s="494" customFormat="1" ht="109.9" customHeight="1">
      <c r="A1979" s="506">
        <v>1968</v>
      </c>
      <c r="B1979" s="517" t="str">
        <f>IF(基本情報入力シート!B2007="","",基本情報入力シート!B2007)</f>
        <v/>
      </c>
      <c r="C1979" s="523"/>
      <c r="D1979" s="523"/>
      <c r="E1979" s="523"/>
      <c r="F1979" s="530"/>
      <c r="G1979" s="536" t="str">
        <f>IF(基本情報入力シート!L2007="","",基本情報入力シート!L2007)</f>
        <v/>
      </c>
      <c r="H1979" s="536" t="str">
        <f>IF(基本情報入力シート!Q2007="","",基本情報入力シート!Q2007)</f>
        <v/>
      </c>
      <c r="I1979" s="536" t="str">
        <f>IF(基本情報入力シート!V2007="","",基本情報入力シート!V2007)</f>
        <v/>
      </c>
      <c r="J1979" s="536" t="str">
        <f>IF(基本情報入力シート!W2007="","",基本情報入力シート!W2007)</f>
        <v/>
      </c>
      <c r="K1979" s="536" t="str">
        <f>IF(基本情報入力シート!Z2007="","",基本情報入力シート!Z2007)</f>
        <v/>
      </c>
      <c r="L1979" s="555" t="str">
        <f>IF(基本情報入力シート!AF2007=0,"",基本情報入力シート!AF2007)</f>
        <v/>
      </c>
      <c r="M1979" s="563" t="str">
        <f>IF(基本情報入力シート!AG2007="","",基本情報入力シート!AG2007)</f>
        <v/>
      </c>
      <c r="N1979" s="571"/>
      <c r="O1979" s="576" t="str">
        <f>IFERROR(VLOOKUP(K1979,'【参考】数式用'!$A$2:$F$57,MATCH(N1979,'【参考】数式用'!$C$3:$F$3,0)+2,0),"")</f>
        <v/>
      </c>
      <c r="P1979" s="583" t="s">
        <v>549</v>
      </c>
      <c r="Q1979" s="588"/>
      <c r="R1979" s="590" t="s">
        <v>71</v>
      </c>
      <c r="S1979" s="588"/>
      <c r="T1979" s="590" t="s">
        <v>743</v>
      </c>
      <c r="U1979" s="588"/>
      <c r="V1979" s="590" t="s">
        <v>71</v>
      </c>
      <c r="W1979" s="588"/>
      <c r="X1979" s="590" t="s">
        <v>560</v>
      </c>
      <c r="Y1979" s="590" t="s">
        <v>763</v>
      </c>
      <c r="Z1979" s="590" t="str">
        <f t="shared" si="571"/>
        <v/>
      </c>
      <c r="AA1979" s="594" t="s">
        <v>127</v>
      </c>
      <c r="AB1979" s="599" t="str">
        <f t="shared" si="572"/>
        <v/>
      </c>
      <c r="AC1979" s="604" t="str">
        <f>IFERROR(ROUNDDOWN(ROUNDDOWN(ROUND(L1979*VLOOKUP(K1979,'【参考】数式用'!$A$4:$F$57,MATCH("処遇改善加算Ⅳ",'【参考】数式用'!$C$3:$F$3,0)+2,0),0)*M1979,0)*Z1979*0.5,0),"")</f>
        <v/>
      </c>
      <c r="AD1979" s="610"/>
      <c r="AE1979" s="618"/>
      <c r="AF1979" s="618"/>
      <c r="AG1979" s="624"/>
      <c r="AH1979" s="627"/>
      <c r="AI1979" s="633"/>
      <c r="AJ1979" s="634"/>
      <c r="AK1979" s="648" t="str">
        <f t="shared" si="573"/>
        <v/>
      </c>
      <c r="AL1979" s="651" t="str">
        <f t="shared" si="588"/>
        <v/>
      </c>
      <c r="AM1979" s="654"/>
      <c r="AN1979" s="657" t="str">
        <f>IFERROR(VLOOKUP(K1979,'【参考】数式用'!$A$2:$N$57,14,FALSE),"")</f>
        <v/>
      </c>
      <c r="AO1979" s="657" t="str">
        <f t="shared" si="574"/>
        <v/>
      </c>
      <c r="AP1979" s="662" t="str">
        <f t="shared" si="575"/>
        <v/>
      </c>
      <c r="AQ1979" s="662" t="str">
        <f t="shared" si="576"/>
        <v>入力済</v>
      </c>
      <c r="AR1979" s="657" t="str">
        <f t="shared" si="577"/>
        <v/>
      </c>
      <c r="AS1979" s="662" t="str">
        <f t="shared" si="578"/>
        <v>入力済</v>
      </c>
      <c r="AT1979" s="662" t="str">
        <f t="shared" si="579"/>
        <v/>
      </c>
      <c r="AU1979" s="662" t="str">
        <f t="shared" si="580"/>
        <v/>
      </c>
      <c r="AV1979" s="657" t="str">
        <f t="shared" si="581"/>
        <v/>
      </c>
      <c r="AW1979" s="657" t="str">
        <f t="shared" si="582"/>
        <v>入力済</v>
      </c>
      <c r="AX1979" s="662" t="str">
        <f>IFERROR(VLOOKUP(K1979,'【参考】数式用'!$AR$3:$AS$49,2,FALSE),"")</f>
        <v/>
      </c>
      <c r="AY1979" s="657" t="str">
        <f t="shared" si="583"/>
        <v/>
      </c>
      <c r="AZ1979" s="657" t="str">
        <f t="shared" si="589"/>
        <v>入力済</v>
      </c>
      <c r="BA1979" s="662" t="str">
        <f>IFERROR(VLOOKUP(K1979,'【参考】数式用'!$AX$3:$AY$56,2,FALSE),"")</f>
        <v/>
      </c>
      <c r="BB1979" s="657" t="str">
        <f t="shared" si="584"/>
        <v/>
      </c>
      <c r="BC1979" s="673" t="str">
        <f t="shared" si="585"/>
        <v>入力済</v>
      </c>
      <c r="BD1979" s="657" t="str">
        <f t="shared" si="586"/>
        <v/>
      </c>
      <c r="BE1979" s="657" t="str">
        <f t="shared" si="587"/>
        <v/>
      </c>
      <c r="BF1979" s="659"/>
      <c r="BG1979" s="659"/>
      <c r="BH1979" s="681" t="e">
        <f>VLOOKUP(K1979,'【参考】数式用'!$A$2:$O$57,15,FALSE)</f>
        <v>#N/A</v>
      </c>
      <c r="BI1979" s="659"/>
      <c r="BJ1979" s="659"/>
      <c r="BK1979" s="659"/>
      <c r="BL1979" s="659"/>
      <c r="BM1979" s="659"/>
      <c r="BN1979" s="659"/>
      <c r="BO1979" s="676"/>
    </row>
    <row r="1980" spans="1:67" s="494" customFormat="1" ht="109.9" customHeight="1">
      <c r="A1980" s="506">
        <v>1969</v>
      </c>
      <c r="B1980" s="517" t="str">
        <f>IF(基本情報入力シート!B2008="","",基本情報入力シート!B2008)</f>
        <v/>
      </c>
      <c r="C1980" s="523"/>
      <c r="D1980" s="523"/>
      <c r="E1980" s="523"/>
      <c r="F1980" s="530"/>
      <c r="G1980" s="536" t="str">
        <f>IF(基本情報入力シート!L2008="","",基本情報入力シート!L2008)</f>
        <v/>
      </c>
      <c r="H1980" s="536" t="str">
        <f>IF(基本情報入力シート!Q2008="","",基本情報入力シート!Q2008)</f>
        <v/>
      </c>
      <c r="I1980" s="536" t="str">
        <f>IF(基本情報入力シート!V2008="","",基本情報入力シート!V2008)</f>
        <v/>
      </c>
      <c r="J1980" s="536" t="str">
        <f>IF(基本情報入力シート!W2008="","",基本情報入力シート!W2008)</f>
        <v/>
      </c>
      <c r="K1980" s="536" t="str">
        <f>IF(基本情報入力シート!Z2008="","",基本情報入力シート!Z2008)</f>
        <v/>
      </c>
      <c r="L1980" s="555" t="str">
        <f>IF(基本情報入力シート!AF2008=0,"",基本情報入力シート!AF2008)</f>
        <v/>
      </c>
      <c r="M1980" s="563" t="str">
        <f>IF(基本情報入力シート!AG2008="","",基本情報入力シート!AG2008)</f>
        <v/>
      </c>
      <c r="N1980" s="571"/>
      <c r="O1980" s="576" t="str">
        <f>IFERROR(VLOOKUP(K1980,'【参考】数式用'!$A$2:$F$57,MATCH(N1980,'【参考】数式用'!$C$3:$F$3,0)+2,0),"")</f>
        <v/>
      </c>
      <c r="P1980" s="583" t="s">
        <v>549</v>
      </c>
      <c r="Q1980" s="588"/>
      <c r="R1980" s="590" t="s">
        <v>71</v>
      </c>
      <c r="S1980" s="588"/>
      <c r="T1980" s="590" t="s">
        <v>743</v>
      </c>
      <c r="U1980" s="588"/>
      <c r="V1980" s="590" t="s">
        <v>71</v>
      </c>
      <c r="W1980" s="588"/>
      <c r="X1980" s="590" t="s">
        <v>560</v>
      </c>
      <c r="Y1980" s="590" t="s">
        <v>763</v>
      </c>
      <c r="Z1980" s="590" t="str">
        <f t="shared" si="571"/>
        <v/>
      </c>
      <c r="AA1980" s="594" t="s">
        <v>127</v>
      </c>
      <c r="AB1980" s="599" t="str">
        <f t="shared" si="572"/>
        <v/>
      </c>
      <c r="AC1980" s="604" t="str">
        <f>IFERROR(ROUNDDOWN(ROUNDDOWN(ROUND(L1980*VLOOKUP(K1980,'【参考】数式用'!$A$4:$F$57,MATCH("処遇改善加算Ⅳ",'【参考】数式用'!$C$3:$F$3,0)+2,0),0)*M1980,0)*Z1980*0.5,0),"")</f>
        <v/>
      </c>
      <c r="AD1980" s="610"/>
      <c r="AE1980" s="618"/>
      <c r="AF1980" s="618"/>
      <c r="AG1980" s="624"/>
      <c r="AH1980" s="627"/>
      <c r="AI1980" s="633"/>
      <c r="AJ1980" s="634"/>
      <c r="AK1980" s="648" t="str">
        <f t="shared" si="573"/>
        <v/>
      </c>
      <c r="AL1980" s="651" t="str">
        <f t="shared" si="588"/>
        <v/>
      </c>
      <c r="AM1980" s="654"/>
      <c r="AN1980" s="657" t="str">
        <f>IFERROR(VLOOKUP(K1980,'【参考】数式用'!$A$2:$N$57,14,FALSE),"")</f>
        <v/>
      </c>
      <c r="AO1980" s="657" t="str">
        <f t="shared" si="574"/>
        <v/>
      </c>
      <c r="AP1980" s="662" t="str">
        <f t="shared" si="575"/>
        <v/>
      </c>
      <c r="AQ1980" s="662" t="str">
        <f t="shared" si="576"/>
        <v>入力済</v>
      </c>
      <c r="AR1980" s="657" t="str">
        <f t="shared" si="577"/>
        <v/>
      </c>
      <c r="AS1980" s="662" t="str">
        <f t="shared" si="578"/>
        <v>入力済</v>
      </c>
      <c r="AT1980" s="662" t="str">
        <f t="shared" si="579"/>
        <v/>
      </c>
      <c r="AU1980" s="662" t="str">
        <f t="shared" si="580"/>
        <v/>
      </c>
      <c r="AV1980" s="657" t="str">
        <f t="shared" si="581"/>
        <v/>
      </c>
      <c r="AW1980" s="657" t="str">
        <f t="shared" si="582"/>
        <v>入力済</v>
      </c>
      <c r="AX1980" s="662" t="str">
        <f>IFERROR(VLOOKUP(K1980,'【参考】数式用'!$AR$3:$AS$49,2,FALSE),"")</f>
        <v/>
      </c>
      <c r="AY1980" s="657" t="str">
        <f t="shared" si="583"/>
        <v/>
      </c>
      <c r="AZ1980" s="657" t="str">
        <f t="shared" si="589"/>
        <v>入力済</v>
      </c>
      <c r="BA1980" s="662" t="str">
        <f>IFERROR(VLOOKUP(K1980,'【参考】数式用'!$AX$3:$AY$56,2,FALSE),"")</f>
        <v/>
      </c>
      <c r="BB1980" s="657" t="str">
        <f t="shared" si="584"/>
        <v/>
      </c>
      <c r="BC1980" s="673" t="str">
        <f t="shared" si="585"/>
        <v>入力済</v>
      </c>
      <c r="BD1980" s="657" t="str">
        <f t="shared" si="586"/>
        <v/>
      </c>
      <c r="BE1980" s="657" t="str">
        <f t="shared" si="587"/>
        <v/>
      </c>
      <c r="BF1980" s="659"/>
      <c r="BG1980" s="659"/>
      <c r="BH1980" s="681" t="e">
        <f>VLOOKUP(K1980,'【参考】数式用'!$A$2:$O$57,15,FALSE)</f>
        <v>#N/A</v>
      </c>
      <c r="BI1980" s="659"/>
      <c r="BJ1980" s="659"/>
      <c r="BK1980" s="659"/>
      <c r="BL1980" s="659"/>
      <c r="BM1980" s="659"/>
      <c r="BN1980" s="659"/>
      <c r="BO1980" s="676"/>
    </row>
    <row r="1981" spans="1:67" s="494" customFormat="1" ht="109.9" customHeight="1">
      <c r="A1981" s="506">
        <v>1970</v>
      </c>
      <c r="B1981" s="517" t="str">
        <f>IF(基本情報入力シート!B2009="","",基本情報入力シート!B2009)</f>
        <v/>
      </c>
      <c r="C1981" s="523"/>
      <c r="D1981" s="523"/>
      <c r="E1981" s="523"/>
      <c r="F1981" s="530"/>
      <c r="G1981" s="536" t="str">
        <f>IF(基本情報入力シート!L2009="","",基本情報入力シート!L2009)</f>
        <v/>
      </c>
      <c r="H1981" s="536" t="str">
        <f>IF(基本情報入力シート!Q2009="","",基本情報入力シート!Q2009)</f>
        <v/>
      </c>
      <c r="I1981" s="536" t="str">
        <f>IF(基本情報入力シート!V2009="","",基本情報入力シート!V2009)</f>
        <v/>
      </c>
      <c r="J1981" s="536" t="str">
        <f>IF(基本情報入力シート!W2009="","",基本情報入力シート!W2009)</f>
        <v/>
      </c>
      <c r="K1981" s="536" t="str">
        <f>IF(基本情報入力シート!Z2009="","",基本情報入力シート!Z2009)</f>
        <v/>
      </c>
      <c r="L1981" s="555" t="str">
        <f>IF(基本情報入力シート!AF2009=0,"",基本情報入力シート!AF2009)</f>
        <v/>
      </c>
      <c r="M1981" s="563" t="str">
        <f>IF(基本情報入力シート!AG2009="","",基本情報入力シート!AG2009)</f>
        <v/>
      </c>
      <c r="N1981" s="571"/>
      <c r="O1981" s="576" t="str">
        <f>IFERROR(VLOOKUP(K1981,'【参考】数式用'!$A$2:$F$57,MATCH(N1981,'【参考】数式用'!$C$3:$F$3,0)+2,0),"")</f>
        <v/>
      </c>
      <c r="P1981" s="583" t="s">
        <v>549</v>
      </c>
      <c r="Q1981" s="588"/>
      <c r="R1981" s="590" t="s">
        <v>71</v>
      </c>
      <c r="S1981" s="588"/>
      <c r="T1981" s="590" t="s">
        <v>743</v>
      </c>
      <c r="U1981" s="588"/>
      <c r="V1981" s="590" t="s">
        <v>71</v>
      </c>
      <c r="W1981" s="588"/>
      <c r="X1981" s="590" t="s">
        <v>560</v>
      </c>
      <c r="Y1981" s="590" t="s">
        <v>763</v>
      </c>
      <c r="Z1981" s="590" t="str">
        <f t="shared" si="571"/>
        <v/>
      </c>
      <c r="AA1981" s="594" t="s">
        <v>127</v>
      </c>
      <c r="AB1981" s="599" t="str">
        <f t="shared" si="572"/>
        <v/>
      </c>
      <c r="AC1981" s="604" t="str">
        <f>IFERROR(ROUNDDOWN(ROUNDDOWN(ROUND(L1981*VLOOKUP(K1981,'【参考】数式用'!$A$4:$F$57,MATCH("処遇改善加算Ⅳ",'【参考】数式用'!$C$3:$F$3,0)+2,0),0)*M1981,0)*Z1981*0.5,0),"")</f>
        <v/>
      </c>
      <c r="AD1981" s="610"/>
      <c r="AE1981" s="618"/>
      <c r="AF1981" s="618"/>
      <c r="AG1981" s="624"/>
      <c r="AH1981" s="627"/>
      <c r="AI1981" s="633"/>
      <c r="AJ1981" s="634"/>
      <c r="AK1981" s="648" t="str">
        <f t="shared" si="573"/>
        <v/>
      </c>
      <c r="AL1981" s="651" t="str">
        <f t="shared" si="588"/>
        <v/>
      </c>
      <c r="AM1981" s="654"/>
      <c r="AN1981" s="657" t="str">
        <f>IFERROR(VLOOKUP(K1981,'【参考】数式用'!$A$2:$N$57,14,FALSE),"")</f>
        <v/>
      </c>
      <c r="AO1981" s="657" t="str">
        <f t="shared" si="574"/>
        <v/>
      </c>
      <c r="AP1981" s="662" t="str">
        <f t="shared" si="575"/>
        <v/>
      </c>
      <c r="AQ1981" s="662" t="str">
        <f t="shared" si="576"/>
        <v>入力済</v>
      </c>
      <c r="AR1981" s="657" t="str">
        <f t="shared" si="577"/>
        <v/>
      </c>
      <c r="AS1981" s="662" t="str">
        <f t="shared" si="578"/>
        <v>入力済</v>
      </c>
      <c r="AT1981" s="662" t="str">
        <f t="shared" si="579"/>
        <v/>
      </c>
      <c r="AU1981" s="662" t="str">
        <f t="shared" si="580"/>
        <v/>
      </c>
      <c r="AV1981" s="657" t="str">
        <f t="shared" si="581"/>
        <v/>
      </c>
      <c r="AW1981" s="657" t="str">
        <f t="shared" si="582"/>
        <v>入力済</v>
      </c>
      <c r="AX1981" s="662" t="str">
        <f>IFERROR(VLOOKUP(K1981,'【参考】数式用'!$AR$3:$AS$49,2,FALSE),"")</f>
        <v/>
      </c>
      <c r="AY1981" s="657" t="str">
        <f t="shared" si="583"/>
        <v/>
      </c>
      <c r="AZ1981" s="657" t="str">
        <f t="shared" si="589"/>
        <v>入力済</v>
      </c>
      <c r="BA1981" s="662" t="str">
        <f>IFERROR(VLOOKUP(K1981,'【参考】数式用'!$AX$3:$AY$56,2,FALSE),"")</f>
        <v/>
      </c>
      <c r="BB1981" s="657" t="str">
        <f t="shared" si="584"/>
        <v/>
      </c>
      <c r="BC1981" s="673" t="str">
        <f t="shared" si="585"/>
        <v>入力済</v>
      </c>
      <c r="BD1981" s="657" t="str">
        <f t="shared" si="586"/>
        <v/>
      </c>
      <c r="BE1981" s="657" t="str">
        <f t="shared" si="587"/>
        <v/>
      </c>
      <c r="BF1981" s="659"/>
      <c r="BG1981" s="659"/>
      <c r="BH1981" s="681" t="e">
        <f>VLOOKUP(K1981,'【参考】数式用'!$A$2:$O$57,15,FALSE)</f>
        <v>#N/A</v>
      </c>
      <c r="BI1981" s="659"/>
      <c r="BJ1981" s="659"/>
      <c r="BK1981" s="659"/>
      <c r="BL1981" s="659"/>
      <c r="BM1981" s="659"/>
      <c r="BN1981" s="659"/>
      <c r="BO1981" s="676"/>
    </row>
    <row r="1982" spans="1:67" s="494" customFormat="1" ht="109.9" customHeight="1">
      <c r="A1982" s="506">
        <v>1971</v>
      </c>
      <c r="B1982" s="517" t="str">
        <f>IF(基本情報入力シート!B2010="","",基本情報入力シート!B2010)</f>
        <v/>
      </c>
      <c r="C1982" s="523"/>
      <c r="D1982" s="523"/>
      <c r="E1982" s="523"/>
      <c r="F1982" s="530"/>
      <c r="G1982" s="536" t="str">
        <f>IF(基本情報入力シート!L2010="","",基本情報入力シート!L2010)</f>
        <v/>
      </c>
      <c r="H1982" s="536" t="str">
        <f>IF(基本情報入力シート!Q2010="","",基本情報入力シート!Q2010)</f>
        <v/>
      </c>
      <c r="I1982" s="536" t="str">
        <f>IF(基本情報入力シート!V2010="","",基本情報入力シート!V2010)</f>
        <v/>
      </c>
      <c r="J1982" s="536" t="str">
        <f>IF(基本情報入力シート!W2010="","",基本情報入力シート!W2010)</f>
        <v/>
      </c>
      <c r="K1982" s="536" t="str">
        <f>IF(基本情報入力シート!Z2010="","",基本情報入力シート!Z2010)</f>
        <v/>
      </c>
      <c r="L1982" s="555" t="str">
        <f>IF(基本情報入力シート!AF2010=0,"",基本情報入力シート!AF2010)</f>
        <v/>
      </c>
      <c r="M1982" s="563" t="str">
        <f>IF(基本情報入力シート!AG2010="","",基本情報入力シート!AG2010)</f>
        <v/>
      </c>
      <c r="N1982" s="571"/>
      <c r="O1982" s="576" t="str">
        <f>IFERROR(VLOOKUP(K1982,'【参考】数式用'!$A$2:$F$57,MATCH(N1982,'【参考】数式用'!$C$3:$F$3,0)+2,0),"")</f>
        <v/>
      </c>
      <c r="P1982" s="583" t="s">
        <v>549</v>
      </c>
      <c r="Q1982" s="588"/>
      <c r="R1982" s="590" t="s">
        <v>71</v>
      </c>
      <c r="S1982" s="588"/>
      <c r="T1982" s="590" t="s">
        <v>743</v>
      </c>
      <c r="U1982" s="588"/>
      <c r="V1982" s="590" t="s">
        <v>71</v>
      </c>
      <c r="W1982" s="588"/>
      <c r="X1982" s="590" t="s">
        <v>560</v>
      </c>
      <c r="Y1982" s="590" t="s">
        <v>763</v>
      </c>
      <c r="Z1982" s="590" t="str">
        <f t="shared" si="571"/>
        <v/>
      </c>
      <c r="AA1982" s="594" t="s">
        <v>127</v>
      </c>
      <c r="AB1982" s="599" t="str">
        <f t="shared" si="572"/>
        <v/>
      </c>
      <c r="AC1982" s="604" t="str">
        <f>IFERROR(ROUNDDOWN(ROUNDDOWN(ROUND(L1982*VLOOKUP(K1982,'【参考】数式用'!$A$4:$F$57,MATCH("処遇改善加算Ⅳ",'【参考】数式用'!$C$3:$F$3,0)+2,0),0)*M1982,0)*Z1982*0.5,0),"")</f>
        <v/>
      </c>
      <c r="AD1982" s="610"/>
      <c r="AE1982" s="618"/>
      <c r="AF1982" s="618"/>
      <c r="AG1982" s="624"/>
      <c r="AH1982" s="627"/>
      <c r="AI1982" s="633"/>
      <c r="AJ1982" s="634"/>
      <c r="AK1982" s="648" t="str">
        <f t="shared" si="573"/>
        <v/>
      </c>
      <c r="AL1982" s="651" t="str">
        <f t="shared" si="588"/>
        <v/>
      </c>
      <c r="AM1982" s="654"/>
      <c r="AN1982" s="657" t="str">
        <f>IFERROR(VLOOKUP(K1982,'【参考】数式用'!$A$2:$N$57,14,FALSE),"")</f>
        <v/>
      </c>
      <c r="AO1982" s="657" t="str">
        <f t="shared" si="574"/>
        <v/>
      </c>
      <c r="AP1982" s="662" t="str">
        <f t="shared" si="575"/>
        <v/>
      </c>
      <c r="AQ1982" s="662" t="str">
        <f t="shared" si="576"/>
        <v>入力済</v>
      </c>
      <c r="AR1982" s="657" t="str">
        <f t="shared" si="577"/>
        <v/>
      </c>
      <c r="AS1982" s="662" t="str">
        <f t="shared" si="578"/>
        <v>入力済</v>
      </c>
      <c r="AT1982" s="662" t="str">
        <f t="shared" si="579"/>
        <v/>
      </c>
      <c r="AU1982" s="662" t="str">
        <f t="shared" si="580"/>
        <v/>
      </c>
      <c r="AV1982" s="657" t="str">
        <f t="shared" si="581"/>
        <v/>
      </c>
      <c r="AW1982" s="657" t="str">
        <f t="shared" si="582"/>
        <v>入力済</v>
      </c>
      <c r="AX1982" s="662" t="str">
        <f>IFERROR(VLOOKUP(K1982,'【参考】数式用'!$AR$3:$AS$49,2,FALSE),"")</f>
        <v/>
      </c>
      <c r="AY1982" s="657" t="str">
        <f t="shared" si="583"/>
        <v/>
      </c>
      <c r="AZ1982" s="657" t="str">
        <f t="shared" si="589"/>
        <v>入力済</v>
      </c>
      <c r="BA1982" s="662" t="str">
        <f>IFERROR(VLOOKUP(K1982,'【参考】数式用'!$AX$3:$AY$56,2,FALSE),"")</f>
        <v/>
      </c>
      <c r="BB1982" s="657" t="str">
        <f t="shared" si="584"/>
        <v/>
      </c>
      <c r="BC1982" s="673" t="str">
        <f t="shared" si="585"/>
        <v>入力済</v>
      </c>
      <c r="BD1982" s="657" t="str">
        <f t="shared" si="586"/>
        <v/>
      </c>
      <c r="BE1982" s="657" t="str">
        <f t="shared" si="587"/>
        <v/>
      </c>
      <c r="BF1982" s="659"/>
      <c r="BG1982" s="659"/>
      <c r="BH1982" s="681" t="e">
        <f>VLOOKUP(K1982,'【参考】数式用'!$A$2:$O$57,15,FALSE)</f>
        <v>#N/A</v>
      </c>
      <c r="BI1982" s="659"/>
      <c r="BJ1982" s="659"/>
      <c r="BK1982" s="659"/>
      <c r="BL1982" s="659"/>
      <c r="BM1982" s="659"/>
      <c r="BN1982" s="659"/>
      <c r="BO1982" s="676"/>
    </row>
    <row r="1983" spans="1:67" s="494" customFormat="1" ht="109.9" customHeight="1">
      <c r="A1983" s="506">
        <v>1972</v>
      </c>
      <c r="B1983" s="517" t="str">
        <f>IF(基本情報入力シート!B2011="","",基本情報入力シート!B2011)</f>
        <v/>
      </c>
      <c r="C1983" s="523"/>
      <c r="D1983" s="523"/>
      <c r="E1983" s="523"/>
      <c r="F1983" s="530"/>
      <c r="G1983" s="536" t="str">
        <f>IF(基本情報入力シート!L2011="","",基本情報入力シート!L2011)</f>
        <v/>
      </c>
      <c r="H1983" s="536" t="str">
        <f>IF(基本情報入力シート!Q2011="","",基本情報入力シート!Q2011)</f>
        <v/>
      </c>
      <c r="I1983" s="536" t="str">
        <f>IF(基本情報入力シート!V2011="","",基本情報入力シート!V2011)</f>
        <v/>
      </c>
      <c r="J1983" s="536" t="str">
        <f>IF(基本情報入力シート!W2011="","",基本情報入力シート!W2011)</f>
        <v/>
      </c>
      <c r="K1983" s="536" t="str">
        <f>IF(基本情報入力シート!Z2011="","",基本情報入力シート!Z2011)</f>
        <v/>
      </c>
      <c r="L1983" s="555" t="str">
        <f>IF(基本情報入力シート!AF2011=0,"",基本情報入力シート!AF2011)</f>
        <v/>
      </c>
      <c r="M1983" s="563" t="str">
        <f>IF(基本情報入力シート!AG2011="","",基本情報入力シート!AG2011)</f>
        <v/>
      </c>
      <c r="N1983" s="571"/>
      <c r="O1983" s="576" t="str">
        <f>IFERROR(VLOOKUP(K1983,'【参考】数式用'!$A$2:$F$57,MATCH(N1983,'【参考】数式用'!$C$3:$F$3,0)+2,0),"")</f>
        <v/>
      </c>
      <c r="P1983" s="583" t="s">
        <v>549</v>
      </c>
      <c r="Q1983" s="588"/>
      <c r="R1983" s="590" t="s">
        <v>71</v>
      </c>
      <c r="S1983" s="588"/>
      <c r="T1983" s="590" t="s">
        <v>743</v>
      </c>
      <c r="U1983" s="588"/>
      <c r="V1983" s="590" t="s">
        <v>71</v>
      </c>
      <c r="W1983" s="588"/>
      <c r="X1983" s="590" t="s">
        <v>560</v>
      </c>
      <c r="Y1983" s="590" t="s">
        <v>763</v>
      </c>
      <c r="Z1983" s="590" t="str">
        <f t="shared" si="571"/>
        <v/>
      </c>
      <c r="AA1983" s="594" t="s">
        <v>127</v>
      </c>
      <c r="AB1983" s="599" t="str">
        <f t="shared" si="572"/>
        <v/>
      </c>
      <c r="AC1983" s="604" t="str">
        <f>IFERROR(ROUNDDOWN(ROUNDDOWN(ROUND(L1983*VLOOKUP(K1983,'【参考】数式用'!$A$4:$F$57,MATCH("処遇改善加算Ⅳ",'【参考】数式用'!$C$3:$F$3,0)+2,0),0)*M1983,0)*Z1983*0.5,0),"")</f>
        <v/>
      </c>
      <c r="AD1983" s="610"/>
      <c r="AE1983" s="618"/>
      <c r="AF1983" s="618"/>
      <c r="AG1983" s="624"/>
      <c r="AH1983" s="627"/>
      <c r="AI1983" s="633"/>
      <c r="AJ1983" s="634"/>
      <c r="AK1983" s="648" t="str">
        <f t="shared" si="573"/>
        <v/>
      </c>
      <c r="AL1983" s="651" t="str">
        <f t="shared" si="588"/>
        <v/>
      </c>
      <c r="AM1983" s="654"/>
      <c r="AN1983" s="657" t="str">
        <f>IFERROR(VLOOKUP(K1983,'【参考】数式用'!$A$2:$N$57,14,FALSE),"")</f>
        <v/>
      </c>
      <c r="AO1983" s="657" t="str">
        <f t="shared" si="574"/>
        <v/>
      </c>
      <c r="AP1983" s="662" t="str">
        <f t="shared" si="575"/>
        <v/>
      </c>
      <c r="AQ1983" s="662" t="str">
        <f t="shared" si="576"/>
        <v>入力済</v>
      </c>
      <c r="AR1983" s="657" t="str">
        <f t="shared" si="577"/>
        <v/>
      </c>
      <c r="AS1983" s="662" t="str">
        <f t="shared" si="578"/>
        <v>入力済</v>
      </c>
      <c r="AT1983" s="662" t="str">
        <f t="shared" si="579"/>
        <v/>
      </c>
      <c r="AU1983" s="662" t="str">
        <f t="shared" si="580"/>
        <v/>
      </c>
      <c r="AV1983" s="657" t="str">
        <f t="shared" si="581"/>
        <v/>
      </c>
      <c r="AW1983" s="657" t="str">
        <f t="shared" si="582"/>
        <v>入力済</v>
      </c>
      <c r="AX1983" s="662" t="str">
        <f>IFERROR(VLOOKUP(K1983,'【参考】数式用'!$AR$3:$AS$49,2,FALSE),"")</f>
        <v/>
      </c>
      <c r="AY1983" s="657" t="str">
        <f t="shared" si="583"/>
        <v/>
      </c>
      <c r="AZ1983" s="657" t="str">
        <f t="shared" si="589"/>
        <v>入力済</v>
      </c>
      <c r="BA1983" s="662" t="str">
        <f>IFERROR(VLOOKUP(K1983,'【参考】数式用'!$AX$3:$AY$56,2,FALSE),"")</f>
        <v/>
      </c>
      <c r="BB1983" s="657" t="str">
        <f t="shared" si="584"/>
        <v/>
      </c>
      <c r="BC1983" s="673" t="str">
        <f t="shared" si="585"/>
        <v>入力済</v>
      </c>
      <c r="BD1983" s="657" t="str">
        <f t="shared" si="586"/>
        <v/>
      </c>
      <c r="BE1983" s="657" t="str">
        <f t="shared" si="587"/>
        <v/>
      </c>
      <c r="BF1983" s="659"/>
      <c r="BG1983" s="659"/>
      <c r="BH1983" s="681" t="e">
        <f>VLOOKUP(K1983,'【参考】数式用'!$A$2:$O$57,15,FALSE)</f>
        <v>#N/A</v>
      </c>
      <c r="BI1983" s="659"/>
      <c r="BJ1983" s="659"/>
      <c r="BK1983" s="659"/>
      <c r="BL1983" s="659"/>
      <c r="BM1983" s="659"/>
      <c r="BN1983" s="659"/>
      <c r="BO1983" s="676"/>
    </row>
    <row r="1984" spans="1:67" s="494" customFormat="1" ht="109.9" customHeight="1">
      <c r="A1984" s="506">
        <v>1973</v>
      </c>
      <c r="B1984" s="517" t="str">
        <f>IF(基本情報入力シート!B2012="","",基本情報入力シート!B2012)</f>
        <v/>
      </c>
      <c r="C1984" s="523"/>
      <c r="D1984" s="523"/>
      <c r="E1984" s="523"/>
      <c r="F1984" s="530"/>
      <c r="G1984" s="536" t="str">
        <f>IF(基本情報入力シート!L2012="","",基本情報入力シート!L2012)</f>
        <v/>
      </c>
      <c r="H1984" s="536" t="str">
        <f>IF(基本情報入力シート!Q2012="","",基本情報入力シート!Q2012)</f>
        <v/>
      </c>
      <c r="I1984" s="536" t="str">
        <f>IF(基本情報入力シート!V2012="","",基本情報入力シート!V2012)</f>
        <v/>
      </c>
      <c r="J1984" s="536" t="str">
        <f>IF(基本情報入力シート!W2012="","",基本情報入力シート!W2012)</f>
        <v/>
      </c>
      <c r="K1984" s="536" t="str">
        <f>IF(基本情報入力シート!Z2012="","",基本情報入力シート!Z2012)</f>
        <v/>
      </c>
      <c r="L1984" s="555" t="str">
        <f>IF(基本情報入力シート!AF2012=0,"",基本情報入力シート!AF2012)</f>
        <v/>
      </c>
      <c r="M1984" s="563" t="str">
        <f>IF(基本情報入力シート!AG2012="","",基本情報入力シート!AG2012)</f>
        <v/>
      </c>
      <c r="N1984" s="571"/>
      <c r="O1984" s="576" t="str">
        <f>IFERROR(VLOOKUP(K1984,'【参考】数式用'!$A$2:$F$57,MATCH(N1984,'【参考】数式用'!$C$3:$F$3,0)+2,0),"")</f>
        <v/>
      </c>
      <c r="P1984" s="583" t="s">
        <v>549</v>
      </c>
      <c r="Q1984" s="588"/>
      <c r="R1984" s="590" t="s">
        <v>71</v>
      </c>
      <c r="S1984" s="588"/>
      <c r="T1984" s="590" t="s">
        <v>743</v>
      </c>
      <c r="U1984" s="588"/>
      <c r="V1984" s="590" t="s">
        <v>71</v>
      </c>
      <c r="W1984" s="588"/>
      <c r="X1984" s="590" t="s">
        <v>560</v>
      </c>
      <c r="Y1984" s="590" t="s">
        <v>763</v>
      </c>
      <c r="Z1984" s="590" t="str">
        <f t="shared" si="571"/>
        <v/>
      </c>
      <c r="AA1984" s="594" t="s">
        <v>127</v>
      </c>
      <c r="AB1984" s="599" t="str">
        <f t="shared" si="572"/>
        <v/>
      </c>
      <c r="AC1984" s="604" t="str">
        <f>IFERROR(ROUNDDOWN(ROUNDDOWN(ROUND(L1984*VLOOKUP(K1984,'【参考】数式用'!$A$4:$F$57,MATCH("処遇改善加算Ⅳ",'【参考】数式用'!$C$3:$F$3,0)+2,0),0)*M1984,0)*Z1984*0.5,0),"")</f>
        <v/>
      </c>
      <c r="AD1984" s="610"/>
      <c r="AE1984" s="618"/>
      <c r="AF1984" s="618"/>
      <c r="AG1984" s="624"/>
      <c r="AH1984" s="627"/>
      <c r="AI1984" s="633"/>
      <c r="AJ1984" s="634"/>
      <c r="AK1984" s="648" t="str">
        <f t="shared" si="573"/>
        <v/>
      </c>
      <c r="AL1984" s="651" t="str">
        <f t="shared" si="588"/>
        <v/>
      </c>
      <c r="AM1984" s="654"/>
      <c r="AN1984" s="657" t="str">
        <f>IFERROR(VLOOKUP(K1984,'【参考】数式用'!$A$2:$N$57,14,FALSE),"")</f>
        <v/>
      </c>
      <c r="AO1984" s="657" t="str">
        <f t="shared" si="574"/>
        <v/>
      </c>
      <c r="AP1984" s="662" t="str">
        <f t="shared" si="575"/>
        <v/>
      </c>
      <c r="AQ1984" s="662" t="str">
        <f t="shared" si="576"/>
        <v>入力済</v>
      </c>
      <c r="AR1984" s="657" t="str">
        <f t="shared" si="577"/>
        <v/>
      </c>
      <c r="AS1984" s="662" t="str">
        <f t="shared" si="578"/>
        <v>入力済</v>
      </c>
      <c r="AT1984" s="662" t="str">
        <f t="shared" si="579"/>
        <v/>
      </c>
      <c r="AU1984" s="662" t="str">
        <f t="shared" si="580"/>
        <v/>
      </c>
      <c r="AV1984" s="657" t="str">
        <f t="shared" si="581"/>
        <v/>
      </c>
      <c r="AW1984" s="657" t="str">
        <f t="shared" si="582"/>
        <v>入力済</v>
      </c>
      <c r="AX1984" s="662" t="str">
        <f>IFERROR(VLOOKUP(K1984,'【参考】数式用'!$AR$3:$AS$49,2,FALSE),"")</f>
        <v/>
      </c>
      <c r="AY1984" s="657" t="str">
        <f t="shared" si="583"/>
        <v/>
      </c>
      <c r="AZ1984" s="657" t="str">
        <f t="shared" si="589"/>
        <v>入力済</v>
      </c>
      <c r="BA1984" s="662" t="str">
        <f>IFERROR(VLOOKUP(K1984,'【参考】数式用'!$AX$3:$AY$56,2,FALSE),"")</f>
        <v/>
      </c>
      <c r="BB1984" s="657" t="str">
        <f t="shared" si="584"/>
        <v/>
      </c>
      <c r="BC1984" s="673" t="str">
        <f t="shared" si="585"/>
        <v>入力済</v>
      </c>
      <c r="BD1984" s="657" t="str">
        <f t="shared" si="586"/>
        <v/>
      </c>
      <c r="BE1984" s="657" t="str">
        <f t="shared" si="587"/>
        <v/>
      </c>
      <c r="BF1984" s="659"/>
      <c r="BG1984" s="659"/>
      <c r="BH1984" s="681" t="e">
        <f>VLOOKUP(K1984,'【参考】数式用'!$A$2:$O$57,15,FALSE)</f>
        <v>#N/A</v>
      </c>
      <c r="BI1984" s="659"/>
      <c r="BJ1984" s="659"/>
      <c r="BK1984" s="659"/>
      <c r="BL1984" s="659"/>
      <c r="BM1984" s="659"/>
      <c r="BN1984" s="659"/>
      <c r="BO1984" s="676"/>
    </row>
    <row r="1985" spans="1:67" s="494" customFormat="1" ht="109.9" customHeight="1">
      <c r="A1985" s="506">
        <v>1974</v>
      </c>
      <c r="B1985" s="517" t="str">
        <f>IF(基本情報入力シート!B2013="","",基本情報入力シート!B2013)</f>
        <v/>
      </c>
      <c r="C1985" s="523"/>
      <c r="D1985" s="523"/>
      <c r="E1985" s="523"/>
      <c r="F1985" s="530"/>
      <c r="G1985" s="536" t="str">
        <f>IF(基本情報入力シート!L2013="","",基本情報入力シート!L2013)</f>
        <v/>
      </c>
      <c r="H1985" s="536" t="str">
        <f>IF(基本情報入力シート!Q2013="","",基本情報入力シート!Q2013)</f>
        <v/>
      </c>
      <c r="I1985" s="536" t="str">
        <f>IF(基本情報入力シート!V2013="","",基本情報入力シート!V2013)</f>
        <v/>
      </c>
      <c r="J1985" s="536" t="str">
        <f>IF(基本情報入力シート!W2013="","",基本情報入力シート!W2013)</f>
        <v/>
      </c>
      <c r="K1985" s="536" t="str">
        <f>IF(基本情報入力シート!Z2013="","",基本情報入力シート!Z2013)</f>
        <v/>
      </c>
      <c r="L1985" s="555" t="str">
        <f>IF(基本情報入力シート!AF2013=0,"",基本情報入力シート!AF2013)</f>
        <v/>
      </c>
      <c r="M1985" s="563" t="str">
        <f>IF(基本情報入力シート!AG2013="","",基本情報入力シート!AG2013)</f>
        <v/>
      </c>
      <c r="N1985" s="571"/>
      <c r="O1985" s="576" t="str">
        <f>IFERROR(VLOOKUP(K1985,'【参考】数式用'!$A$2:$F$57,MATCH(N1985,'【参考】数式用'!$C$3:$F$3,0)+2,0),"")</f>
        <v/>
      </c>
      <c r="P1985" s="583" t="s">
        <v>549</v>
      </c>
      <c r="Q1985" s="588"/>
      <c r="R1985" s="590" t="s">
        <v>71</v>
      </c>
      <c r="S1985" s="588"/>
      <c r="T1985" s="590" t="s">
        <v>743</v>
      </c>
      <c r="U1985" s="588"/>
      <c r="V1985" s="590" t="s">
        <v>71</v>
      </c>
      <c r="W1985" s="588"/>
      <c r="X1985" s="590" t="s">
        <v>560</v>
      </c>
      <c r="Y1985" s="590" t="s">
        <v>763</v>
      </c>
      <c r="Z1985" s="590" t="str">
        <f t="shared" si="571"/>
        <v/>
      </c>
      <c r="AA1985" s="594" t="s">
        <v>127</v>
      </c>
      <c r="AB1985" s="599" t="str">
        <f t="shared" si="572"/>
        <v/>
      </c>
      <c r="AC1985" s="604" t="str">
        <f>IFERROR(ROUNDDOWN(ROUNDDOWN(ROUND(L1985*VLOOKUP(K1985,'【参考】数式用'!$A$4:$F$57,MATCH("処遇改善加算Ⅳ",'【参考】数式用'!$C$3:$F$3,0)+2,0),0)*M1985,0)*Z1985*0.5,0),"")</f>
        <v/>
      </c>
      <c r="AD1985" s="610"/>
      <c r="AE1985" s="618"/>
      <c r="AF1985" s="618"/>
      <c r="AG1985" s="624"/>
      <c r="AH1985" s="627"/>
      <c r="AI1985" s="633"/>
      <c r="AJ1985" s="634"/>
      <c r="AK1985" s="648" t="str">
        <f t="shared" si="573"/>
        <v/>
      </c>
      <c r="AL1985" s="651" t="str">
        <f t="shared" si="588"/>
        <v/>
      </c>
      <c r="AM1985" s="654"/>
      <c r="AN1985" s="657" t="str">
        <f>IFERROR(VLOOKUP(K1985,'【参考】数式用'!$A$2:$N$57,14,FALSE),"")</f>
        <v/>
      </c>
      <c r="AO1985" s="657" t="str">
        <f t="shared" si="574"/>
        <v/>
      </c>
      <c r="AP1985" s="662" t="str">
        <f t="shared" si="575"/>
        <v/>
      </c>
      <c r="AQ1985" s="662" t="str">
        <f t="shared" si="576"/>
        <v>入力済</v>
      </c>
      <c r="AR1985" s="657" t="str">
        <f t="shared" si="577"/>
        <v/>
      </c>
      <c r="AS1985" s="662" t="str">
        <f t="shared" si="578"/>
        <v>入力済</v>
      </c>
      <c r="AT1985" s="662" t="str">
        <f t="shared" si="579"/>
        <v/>
      </c>
      <c r="AU1985" s="662" t="str">
        <f t="shared" si="580"/>
        <v/>
      </c>
      <c r="AV1985" s="657" t="str">
        <f t="shared" si="581"/>
        <v/>
      </c>
      <c r="AW1985" s="657" t="str">
        <f t="shared" si="582"/>
        <v>入力済</v>
      </c>
      <c r="AX1985" s="662" t="str">
        <f>IFERROR(VLOOKUP(K1985,'【参考】数式用'!$AR$3:$AS$49,2,FALSE),"")</f>
        <v/>
      </c>
      <c r="AY1985" s="657" t="str">
        <f t="shared" si="583"/>
        <v/>
      </c>
      <c r="AZ1985" s="657" t="str">
        <f t="shared" si="589"/>
        <v>入力済</v>
      </c>
      <c r="BA1985" s="662" t="str">
        <f>IFERROR(VLOOKUP(K1985,'【参考】数式用'!$AX$3:$AY$56,2,FALSE),"")</f>
        <v/>
      </c>
      <c r="BB1985" s="657" t="str">
        <f t="shared" si="584"/>
        <v/>
      </c>
      <c r="BC1985" s="673" t="str">
        <f t="shared" si="585"/>
        <v>入力済</v>
      </c>
      <c r="BD1985" s="657" t="str">
        <f t="shared" si="586"/>
        <v/>
      </c>
      <c r="BE1985" s="657" t="str">
        <f t="shared" si="587"/>
        <v/>
      </c>
      <c r="BF1985" s="659"/>
      <c r="BG1985" s="659"/>
      <c r="BH1985" s="681" t="e">
        <f>VLOOKUP(K1985,'【参考】数式用'!$A$2:$O$57,15,FALSE)</f>
        <v>#N/A</v>
      </c>
      <c r="BI1985" s="659"/>
      <c r="BJ1985" s="659"/>
      <c r="BK1985" s="659"/>
      <c r="BL1985" s="659"/>
      <c r="BM1985" s="659"/>
      <c r="BN1985" s="659"/>
      <c r="BO1985" s="676"/>
    </row>
    <row r="1986" spans="1:67" s="494" customFormat="1" ht="109.9" customHeight="1">
      <c r="A1986" s="506">
        <v>1975</v>
      </c>
      <c r="B1986" s="517" t="str">
        <f>IF(基本情報入力シート!B2014="","",基本情報入力シート!B2014)</f>
        <v/>
      </c>
      <c r="C1986" s="523"/>
      <c r="D1986" s="523"/>
      <c r="E1986" s="523"/>
      <c r="F1986" s="530"/>
      <c r="G1986" s="536" t="str">
        <f>IF(基本情報入力シート!L2014="","",基本情報入力シート!L2014)</f>
        <v/>
      </c>
      <c r="H1986" s="536" t="str">
        <f>IF(基本情報入力シート!Q2014="","",基本情報入力シート!Q2014)</f>
        <v/>
      </c>
      <c r="I1986" s="536" t="str">
        <f>IF(基本情報入力シート!V2014="","",基本情報入力シート!V2014)</f>
        <v/>
      </c>
      <c r="J1986" s="536" t="str">
        <f>IF(基本情報入力シート!W2014="","",基本情報入力シート!W2014)</f>
        <v/>
      </c>
      <c r="K1986" s="536" t="str">
        <f>IF(基本情報入力シート!Z2014="","",基本情報入力シート!Z2014)</f>
        <v/>
      </c>
      <c r="L1986" s="555" t="str">
        <f>IF(基本情報入力シート!AF2014=0,"",基本情報入力シート!AF2014)</f>
        <v/>
      </c>
      <c r="M1986" s="563" t="str">
        <f>IF(基本情報入力シート!AG2014="","",基本情報入力シート!AG2014)</f>
        <v/>
      </c>
      <c r="N1986" s="571"/>
      <c r="O1986" s="576" t="str">
        <f>IFERROR(VLOOKUP(K1986,'【参考】数式用'!$A$2:$F$57,MATCH(N1986,'【参考】数式用'!$C$3:$F$3,0)+2,0),"")</f>
        <v/>
      </c>
      <c r="P1986" s="583" t="s">
        <v>549</v>
      </c>
      <c r="Q1986" s="588"/>
      <c r="R1986" s="590" t="s">
        <v>71</v>
      </c>
      <c r="S1986" s="588"/>
      <c r="T1986" s="590" t="s">
        <v>743</v>
      </c>
      <c r="U1986" s="588"/>
      <c r="V1986" s="590" t="s">
        <v>71</v>
      </c>
      <c r="W1986" s="588"/>
      <c r="X1986" s="590" t="s">
        <v>560</v>
      </c>
      <c r="Y1986" s="590" t="s">
        <v>763</v>
      </c>
      <c r="Z1986" s="590" t="str">
        <f t="shared" si="571"/>
        <v/>
      </c>
      <c r="AA1986" s="594" t="s">
        <v>127</v>
      </c>
      <c r="AB1986" s="599" t="str">
        <f t="shared" si="572"/>
        <v/>
      </c>
      <c r="AC1986" s="604" t="str">
        <f>IFERROR(ROUNDDOWN(ROUNDDOWN(ROUND(L1986*VLOOKUP(K1986,'【参考】数式用'!$A$4:$F$57,MATCH("処遇改善加算Ⅳ",'【参考】数式用'!$C$3:$F$3,0)+2,0),0)*M1986,0)*Z1986*0.5,0),"")</f>
        <v/>
      </c>
      <c r="AD1986" s="610"/>
      <c r="AE1986" s="618"/>
      <c r="AF1986" s="618"/>
      <c r="AG1986" s="624"/>
      <c r="AH1986" s="627"/>
      <c r="AI1986" s="633"/>
      <c r="AJ1986" s="634"/>
      <c r="AK1986" s="648" t="str">
        <f t="shared" si="573"/>
        <v/>
      </c>
      <c r="AL1986" s="651" t="str">
        <f t="shared" si="588"/>
        <v/>
      </c>
      <c r="AM1986" s="654"/>
      <c r="AN1986" s="657" t="str">
        <f>IFERROR(VLOOKUP(K1986,'【参考】数式用'!$A$2:$N$57,14,FALSE),"")</f>
        <v/>
      </c>
      <c r="AO1986" s="657" t="str">
        <f t="shared" si="574"/>
        <v/>
      </c>
      <c r="AP1986" s="662" t="str">
        <f t="shared" si="575"/>
        <v/>
      </c>
      <c r="AQ1986" s="662" t="str">
        <f t="shared" si="576"/>
        <v>入力済</v>
      </c>
      <c r="AR1986" s="657" t="str">
        <f t="shared" si="577"/>
        <v/>
      </c>
      <c r="AS1986" s="662" t="str">
        <f t="shared" si="578"/>
        <v>入力済</v>
      </c>
      <c r="AT1986" s="662" t="str">
        <f t="shared" si="579"/>
        <v/>
      </c>
      <c r="AU1986" s="662" t="str">
        <f t="shared" si="580"/>
        <v/>
      </c>
      <c r="AV1986" s="657" t="str">
        <f t="shared" si="581"/>
        <v/>
      </c>
      <c r="AW1986" s="657" t="str">
        <f t="shared" si="582"/>
        <v>入力済</v>
      </c>
      <c r="AX1986" s="662" t="str">
        <f>IFERROR(VLOOKUP(K1986,'【参考】数式用'!$AR$3:$AS$49,2,FALSE),"")</f>
        <v/>
      </c>
      <c r="AY1986" s="657" t="str">
        <f t="shared" si="583"/>
        <v/>
      </c>
      <c r="AZ1986" s="657" t="str">
        <f t="shared" si="589"/>
        <v>入力済</v>
      </c>
      <c r="BA1986" s="662" t="str">
        <f>IFERROR(VLOOKUP(K1986,'【参考】数式用'!$AX$3:$AY$56,2,FALSE),"")</f>
        <v/>
      </c>
      <c r="BB1986" s="657" t="str">
        <f t="shared" si="584"/>
        <v/>
      </c>
      <c r="BC1986" s="673" t="str">
        <f t="shared" si="585"/>
        <v>入力済</v>
      </c>
      <c r="BD1986" s="657" t="str">
        <f t="shared" si="586"/>
        <v/>
      </c>
      <c r="BE1986" s="657" t="str">
        <f t="shared" si="587"/>
        <v/>
      </c>
      <c r="BF1986" s="659"/>
      <c r="BG1986" s="659"/>
      <c r="BH1986" s="681" t="e">
        <f>VLOOKUP(K1986,'【参考】数式用'!$A$2:$O$57,15,FALSE)</f>
        <v>#N/A</v>
      </c>
      <c r="BI1986" s="659"/>
      <c r="BJ1986" s="659"/>
      <c r="BK1986" s="659"/>
      <c r="BL1986" s="659"/>
      <c r="BM1986" s="659"/>
      <c r="BN1986" s="659"/>
      <c r="BO1986" s="676"/>
    </row>
    <row r="1987" spans="1:67" s="494" customFormat="1" ht="109.9" customHeight="1">
      <c r="A1987" s="506">
        <v>1976</v>
      </c>
      <c r="B1987" s="517" t="str">
        <f>IF(基本情報入力シート!B2015="","",基本情報入力シート!B2015)</f>
        <v/>
      </c>
      <c r="C1987" s="523"/>
      <c r="D1987" s="523"/>
      <c r="E1987" s="523"/>
      <c r="F1987" s="530"/>
      <c r="G1987" s="536" t="str">
        <f>IF(基本情報入力シート!L2015="","",基本情報入力シート!L2015)</f>
        <v/>
      </c>
      <c r="H1987" s="536" t="str">
        <f>IF(基本情報入力シート!Q2015="","",基本情報入力シート!Q2015)</f>
        <v/>
      </c>
      <c r="I1987" s="536" t="str">
        <f>IF(基本情報入力シート!V2015="","",基本情報入力シート!V2015)</f>
        <v/>
      </c>
      <c r="J1987" s="536" t="str">
        <f>IF(基本情報入力シート!W2015="","",基本情報入力シート!W2015)</f>
        <v/>
      </c>
      <c r="K1987" s="536" t="str">
        <f>IF(基本情報入力シート!Z2015="","",基本情報入力シート!Z2015)</f>
        <v/>
      </c>
      <c r="L1987" s="555" t="str">
        <f>IF(基本情報入力シート!AF2015=0,"",基本情報入力シート!AF2015)</f>
        <v/>
      </c>
      <c r="M1987" s="563" t="str">
        <f>IF(基本情報入力シート!AG2015="","",基本情報入力シート!AG2015)</f>
        <v/>
      </c>
      <c r="N1987" s="571"/>
      <c r="O1987" s="576" t="str">
        <f>IFERROR(VLOOKUP(K1987,'【参考】数式用'!$A$2:$F$57,MATCH(N1987,'【参考】数式用'!$C$3:$F$3,0)+2,0),"")</f>
        <v/>
      </c>
      <c r="P1987" s="583" t="s">
        <v>549</v>
      </c>
      <c r="Q1987" s="588"/>
      <c r="R1987" s="590" t="s">
        <v>71</v>
      </c>
      <c r="S1987" s="588"/>
      <c r="T1987" s="590" t="s">
        <v>743</v>
      </c>
      <c r="U1987" s="588"/>
      <c r="V1987" s="590" t="s">
        <v>71</v>
      </c>
      <c r="W1987" s="588"/>
      <c r="X1987" s="590" t="s">
        <v>560</v>
      </c>
      <c r="Y1987" s="590" t="s">
        <v>763</v>
      </c>
      <c r="Z1987" s="590" t="str">
        <f t="shared" si="571"/>
        <v/>
      </c>
      <c r="AA1987" s="594" t="s">
        <v>127</v>
      </c>
      <c r="AB1987" s="599" t="str">
        <f t="shared" si="572"/>
        <v/>
      </c>
      <c r="AC1987" s="604" t="str">
        <f>IFERROR(ROUNDDOWN(ROUNDDOWN(ROUND(L1987*VLOOKUP(K1987,'【参考】数式用'!$A$4:$F$57,MATCH("処遇改善加算Ⅳ",'【参考】数式用'!$C$3:$F$3,0)+2,0),0)*M1987,0)*Z1987*0.5,0),"")</f>
        <v/>
      </c>
      <c r="AD1987" s="610"/>
      <c r="AE1987" s="618"/>
      <c r="AF1987" s="618"/>
      <c r="AG1987" s="624"/>
      <c r="AH1987" s="627"/>
      <c r="AI1987" s="633"/>
      <c r="AJ1987" s="634"/>
      <c r="AK1987" s="648" t="str">
        <f t="shared" si="573"/>
        <v/>
      </c>
      <c r="AL1987" s="651" t="str">
        <f t="shared" si="588"/>
        <v/>
      </c>
      <c r="AM1987" s="654"/>
      <c r="AN1987" s="657" t="str">
        <f>IFERROR(VLOOKUP(K1987,'【参考】数式用'!$A$2:$N$57,14,FALSE),"")</f>
        <v/>
      </c>
      <c r="AO1987" s="657" t="str">
        <f t="shared" si="574"/>
        <v/>
      </c>
      <c r="AP1987" s="662" t="str">
        <f t="shared" si="575"/>
        <v/>
      </c>
      <c r="AQ1987" s="662" t="str">
        <f t="shared" si="576"/>
        <v>入力済</v>
      </c>
      <c r="AR1987" s="657" t="str">
        <f t="shared" si="577"/>
        <v/>
      </c>
      <c r="AS1987" s="662" t="str">
        <f t="shared" si="578"/>
        <v>入力済</v>
      </c>
      <c r="AT1987" s="662" t="str">
        <f t="shared" si="579"/>
        <v/>
      </c>
      <c r="AU1987" s="662" t="str">
        <f t="shared" si="580"/>
        <v/>
      </c>
      <c r="AV1987" s="657" t="str">
        <f t="shared" si="581"/>
        <v/>
      </c>
      <c r="AW1987" s="657" t="str">
        <f t="shared" si="582"/>
        <v>入力済</v>
      </c>
      <c r="AX1987" s="662" t="str">
        <f>IFERROR(VLOOKUP(K1987,'【参考】数式用'!$AR$3:$AS$49,2,FALSE),"")</f>
        <v/>
      </c>
      <c r="AY1987" s="657" t="str">
        <f t="shared" si="583"/>
        <v/>
      </c>
      <c r="AZ1987" s="657" t="str">
        <f t="shared" si="589"/>
        <v>入力済</v>
      </c>
      <c r="BA1987" s="662" t="str">
        <f>IFERROR(VLOOKUP(K1987,'【参考】数式用'!$AX$3:$AY$56,2,FALSE),"")</f>
        <v/>
      </c>
      <c r="BB1987" s="657" t="str">
        <f t="shared" si="584"/>
        <v/>
      </c>
      <c r="BC1987" s="673" t="str">
        <f t="shared" si="585"/>
        <v>入力済</v>
      </c>
      <c r="BD1987" s="657" t="str">
        <f t="shared" si="586"/>
        <v/>
      </c>
      <c r="BE1987" s="657" t="str">
        <f t="shared" si="587"/>
        <v/>
      </c>
      <c r="BF1987" s="659"/>
      <c r="BG1987" s="659"/>
      <c r="BH1987" s="681" t="e">
        <f>VLOOKUP(K1987,'【参考】数式用'!$A$2:$O$57,15,FALSE)</f>
        <v>#N/A</v>
      </c>
      <c r="BI1987" s="659"/>
      <c r="BJ1987" s="659"/>
      <c r="BK1987" s="659"/>
      <c r="BL1987" s="659"/>
      <c r="BM1987" s="659"/>
      <c r="BN1987" s="659"/>
      <c r="BO1987" s="676"/>
    </row>
    <row r="1988" spans="1:67" s="494" customFormat="1" ht="109.9" customHeight="1">
      <c r="A1988" s="506">
        <v>1977</v>
      </c>
      <c r="B1988" s="517" t="str">
        <f>IF(基本情報入力シート!B2016="","",基本情報入力シート!B2016)</f>
        <v/>
      </c>
      <c r="C1988" s="523"/>
      <c r="D1988" s="523"/>
      <c r="E1988" s="523"/>
      <c r="F1988" s="530"/>
      <c r="G1988" s="536" t="str">
        <f>IF(基本情報入力シート!L2016="","",基本情報入力シート!L2016)</f>
        <v/>
      </c>
      <c r="H1988" s="536" t="str">
        <f>IF(基本情報入力シート!Q2016="","",基本情報入力シート!Q2016)</f>
        <v/>
      </c>
      <c r="I1988" s="536" t="str">
        <f>IF(基本情報入力シート!V2016="","",基本情報入力シート!V2016)</f>
        <v/>
      </c>
      <c r="J1988" s="536" t="str">
        <f>IF(基本情報入力シート!W2016="","",基本情報入力シート!W2016)</f>
        <v/>
      </c>
      <c r="K1988" s="536" t="str">
        <f>IF(基本情報入力シート!Z2016="","",基本情報入力シート!Z2016)</f>
        <v/>
      </c>
      <c r="L1988" s="555" t="str">
        <f>IF(基本情報入力シート!AF2016=0,"",基本情報入力シート!AF2016)</f>
        <v/>
      </c>
      <c r="M1988" s="563" t="str">
        <f>IF(基本情報入力シート!AG2016="","",基本情報入力シート!AG2016)</f>
        <v/>
      </c>
      <c r="N1988" s="571"/>
      <c r="O1988" s="576" t="str">
        <f>IFERROR(VLOOKUP(K1988,'【参考】数式用'!$A$2:$F$57,MATCH(N1988,'【参考】数式用'!$C$3:$F$3,0)+2,0),"")</f>
        <v/>
      </c>
      <c r="P1988" s="583" t="s">
        <v>549</v>
      </c>
      <c r="Q1988" s="588"/>
      <c r="R1988" s="590" t="s">
        <v>71</v>
      </c>
      <c r="S1988" s="588"/>
      <c r="T1988" s="590" t="s">
        <v>743</v>
      </c>
      <c r="U1988" s="588"/>
      <c r="V1988" s="590" t="s">
        <v>71</v>
      </c>
      <c r="W1988" s="588"/>
      <c r="X1988" s="590" t="s">
        <v>560</v>
      </c>
      <c r="Y1988" s="590" t="s">
        <v>763</v>
      </c>
      <c r="Z1988" s="590" t="str">
        <f t="shared" si="571"/>
        <v/>
      </c>
      <c r="AA1988" s="594" t="s">
        <v>127</v>
      </c>
      <c r="AB1988" s="599" t="str">
        <f t="shared" si="572"/>
        <v/>
      </c>
      <c r="AC1988" s="604" t="str">
        <f>IFERROR(ROUNDDOWN(ROUNDDOWN(ROUND(L1988*VLOOKUP(K1988,'【参考】数式用'!$A$4:$F$57,MATCH("処遇改善加算Ⅳ",'【参考】数式用'!$C$3:$F$3,0)+2,0),0)*M1988,0)*Z1988*0.5,0),"")</f>
        <v/>
      </c>
      <c r="AD1988" s="610"/>
      <c r="AE1988" s="618"/>
      <c r="AF1988" s="618"/>
      <c r="AG1988" s="624"/>
      <c r="AH1988" s="627"/>
      <c r="AI1988" s="633"/>
      <c r="AJ1988" s="634"/>
      <c r="AK1988" s="648" t="str">
        <f t="shared" si="573"/>
        <v/>
      </c>
      <c r="AL1988" s="651" t="str">
        <f t="shared" si="588"/>
        <v/>
      </c>
      <c r="AM1988" s="654"/>
      <c r="AN1988" s="657" t="str">
        <f>IFERROR(VLOOKUP(K1988,'【参考】数式用'!$A$2:$N$57,14,FALSE),"")</f>
        <v/>
      </c>
      <c r="AO1988" s="657" t="str">
        <f t="shared" si="574"/>
        <v/>
      </c>
      <c r="AP1988" s="662" t="str">
        <f t="shared" si="575"/>
        <v/>
      </c>
      <c r="AQ1988" s="662" t="str">
        <f t="shared" si="576"/>
        <v>入力済</v>
      </c>
      <c r="AR1988" s="657" t="str">
        <f t="shared" si="577"/>
        <v/>
      </c>
      <c r="AS1988" s="662" t="str">
        <f t="shared" si="578"/>
        <v>入力済</v>
      </c>
      <c r="AT1988" s="662" t="str">
        <f t="shared" si="579"/>
        <v/>
      </c>
      <c r="AU1988" s="662" t="str">
        <f t="shared" si="580"/>
        <v/>
      </c>
      <c r="AV1988" s="657" t="str">
        <f t="shared" si="581"/>
        <v/>
      </c>
      <c r="AW1988" s="657" t="str">
        <f t="shared" si="582"/>
        <v>入力済</v>
      </c>
      <c r="AX1988" s="662" t="str">
        <f>IFERROR(VLOOKUP(K1988,'【参考】数式用'!$AR$3:$AS$49,2,FALSE),"")</f>
        <v/>
      </c>
      <c r="AY1988" s="657" t="str">
        <f t="shared" si="583"/>
        <v/>
      </c>
      <c r="AZ1988" s="657" t="str">
        <f t="shared" si="589"/>
        <v>入力済</v>
      </c>
      <c r="BA1988" s="662" t="str">
        <f>IFERROR(VLOOKUP(K1988,'【参考】数式用'!$AX$3:$AY$56,2,FALSE),"")</f>
        <v/>
      </c>
      <c r="BB1988" s="657" t="str">
        <f t="shared" si="584"/>
        <v/>
      </c>
      <c r="BC1988" s="673" t="str">
        <f t="shared" si="585"/>
        <v>入力済</v>
      </c>
      <c r="BD1988" s="657" t="str">
        <f t="shared" si="586"/>
        <v/>
      </c>
      <c r="BE1988" s="657" t="str">
        <f t="shared" si="587"/>
        <v/>
      </c>
      <c r="BF1988" s="659"/>
      <c r="BG1988" s="659"/>
      <c r="BH1988" s="681" t="e">
        <f>VLOOKUP(K1988,'【参考】数式用'!$A$2:$O$57,15,FALSE)</f>
        <v>#N/A</v>
      </c>
      <c r="BI1988" s="659"/>
      <c r="BJ1988" s="659"/>
      <c r="BK1988" s="659"/>
      <c r="BL1988" s="659"/>
      <c r="BM1988" s="659"/>
      <c r="BN1988" s="659"/>
      <c r="BO1988" s="676"/>
    </row>
    <row r="1989" spans="1:67" s="494" customFormat="1" ht="109.9" customHeight="1">
      <c r="A1989" s="506">
        <v>1978</v>
      </c>
      <c r="B1989" s="517" t="str">
        <f>IF(基本情報入力シート!B2017="","",基本情報入力シート!B2017)</f>
        <v/>
      </c>
      <c r="C1989" s="523"/>
      <c r="D1989" s="523"/>
      <c r="E1989" s="523"/>
      <c r="F1989" s="530"/>
      <c r="G1989" s="536" t="str">
        <f>IF(基本情報入力シート!L2017="","",基本情報入力シート!L2017)</f>
        <v/>
      </c>
      <c r="H1989" s="536" t="str">
        <f>IF(基本情報入力シート!Q2017="","",基本情報入力シート!Q2017)</f>
        <v/>
      </c>
      <c r="I1989" s="536" t="str">
        <f>IF(基本情報入力シート!V2017="","",基本情報入力シート!V2017)</f>
        <v/>
      </c>
      <c r="J1989" s="536" t="str">
        <f>IF(基本情報入力シート!W2017="","",基本情報入力シート!W2017)</f>
        <v/>
      </c>
      <c r="K1989" s="536" t="str">
        <f>IF(基本情報入力シート!Z2017="","",基本情報入力シート!Z2017)</f>
        <v/>
      </c>
      <c r="L1989" s="555" t="str">
        <f>IF(基本情報入力シート!AF2017=0,"",基本情報入力シート!AF2017)</f>
        <v/>
      </c>
      <c r="M1989" s="563" t="str">
        <f>IF(基本情報入力シート!AG2017="","",基本情報入力シート!AG2017)</f>
        <v/>
      </c>
      <c r="N1989" s="571"/>
      <c r="O1989" s="576" t="str">
        <f>IFERROR(VLOOKUP(K1989,'【参考】数式用'!$A$2:$F$57,MATCH(N1989,'【参考】数式用'!$C$3:$F$3,0)+2,0),"")</f>
        <v/>
      </c>
      <c r="P1989" s="583" t="s">
        <v>549</v>
      </c>
      <c r="Q1989" s="588"/>
      <c r="R1989" s="590" t="s">
        <v>71</v>
      </c>
      <c r="S1989" s="588"/>
      <c r="T1989" s="590" t="s">
        <v>743</v>
      </c>
      <c r="U1989" s="588"/>
      <c r="V1989" s="590" t="s">
        <v>71</v>
      </c>
      <c r="W1989" s="588"/>
      <c r="X1989" s="590" t="s">
        <v>560</v>
      </c>
      <c r="Y1989" s="590" t="s">
        <v>763</v>
      </c>
      <c r="Z1989" s="590" t="str">
        <f t="shared" si="571"/>
        <v/>
      </c>
      <c r="AA1989" s="594" t="s">
        <v>127</v>
      </c>
      <c r="AB1989" s="599" t="str">
        <f t="shared" si="572"/>
        <v/>
      </c>
      <c r="AC1989" s="604" t="str">
        <f>IFERROR(ROUNDDOWN(ROUNDDOWN(ROUND(L1989*VLOOKUP(K1989,'【参考】数式用'!$A$4:$F$57,MATCH("処遇改善加算Ⅳ",'【参考】数式用'!$C$3:$F$3,0)+2,0),0)*M1989,0)*Z1989*0.5,0),"")</f>
        <v/>
      </c>
      <c r="AD1989" s="610"/>
      <c r="AE1989" s="618"/>
      <c r="AF1989" s="618"/>
      <c r="AG1989" s="624"/>
      <c r="AH1989" s="627"/>
      <c r="AI1989" s="633"/>
      <c r="AJ1989" s="634"/>
      <c r="AK1989" s="648" t="str">
        <f t="shared" si="573"/>
        <v/>
      </c>
      <c r="AL1989" s="651" t="str">
        <f t="shared" si="588"/>
        <v/>
      </c>
      <c r="AM1989" s="654"/>
      <c r="AN1989" s="657" t="str">
        <f>IFERROR(VLOOKUP(K1989,'【参考】数式用'!$A$2:$N$57,14,FALSE),"")</f>
        <v/>
      </c>
      <c r="AO1989" s="657" t="str">
        <f t="shared" si="574"/>
        <v/>
      </c>
      <c r="AP1989" s="662" t="str">
        <f t="shared" si="575"/>
        <v/>
      </c>
      <c r="AQ1989" s="662" t="str">
        <f t="shared" si="576"/>
        <v>入力済</v>
      </c>
      <c r="AR1989" s="657" t="str">
        <f t="shared" si="577"/>
        <v/>
      </c>
      <c r="AS1989" s="662" t="str">
        <f t="shared" si="578"/>
        <v>入力済</v>
      </c>
      <c r="AT1989" s="662" t="str">
        <f t="shared" si="579"/>
        <v/>
      </c>
      <c r="AU1989" s="662" t="str">
        <f t="shared" si="580"/>
        <v/>
      </c>
      <c r="AV1989" s="657" t="str">
        <f t="shared" si="581"/>
        <v/>
      </c>
      <c r="AW1989" s="657" t="str">
        <f t="shared" si="582"/>
        <v>入力済</v>
      </c>
      <c r="AX1989" s="662" t="str">
        <f>IFERROR(VLOOKUP(K1989,'【参考】数式用'!$AR$3:$AS$49,2,FALSE),"")</f>
        <v/>
      </c>
      <c r="AY1989" s="657" t="str">
        <f t="shared" si="583"/>
        <v/>
      </c>
      <c r="AZ1989" s="657" t="str">
        <f t="shared" si="589"/>
        <v>入力済</v>
      </c>
      <c r="BA1989" s="662" t="str">
        <f>IFERROR(VLOOKUP(K1989,'【参考】数式用'!$AX$3:$AY$56,2,FALSE),"")</f>
        <v/>
      </c>
      <c r="BB1989" s="657" t="str">
        <f t="shared" si="584"/>
        <v/>
      </c>
      <c r="BC1989" s="673" t="str">
        <f t="shared" si="585"/>
        <v>入力済</v>
      </c>
      <c r="BD1989" s="657" t="str">
        <f t="shared" si="586"/>
        <v/>
      </c>
      <c r="BE1989" s="657" t="str">
        <f t="shared" si="587"/>
        <v/>
      </c>
      <c r="BF1989" s="659"/>
      <c r="BG1989" s="659"/>
      <c r="BH1989" s="681" t="e">
        <f>VLOOKUP(K1989,'【参考】数式用'!$A$2:$O$57,15,FALSE)</f>
        <v>#N/A</v>
      </c>
      <c r="BI1989" s="659"/>
      <c r="BJ1989" s="659"/>
      <c r="BK1989" s="659"/>
      <c r="BL1989" s="659"/>
      <c r="BM1989" s="659"/>
      <c r="BN1989" s="659"/>
      <c r="BO1989" s="676"/>
    </row>
    <row r="1990" spans="1:67" s="494" customFormat="1" ht="109.9" customHeight="1">
      <c r="A1990" s="506">
        <v>1979</v>
      </c>
      <c r="B1990" s="517" t="str">
        <f>IF(基本情報入力シート!B2018="","",基本情報入力シート!B2018)</f>
        <v/>
      </c>
      <c r="C1990" s="523"/>
      <c r="D1990" s="523"/>
      <c r="E1990" s="523"/>
      <c r="F1990" s="530"/>
      <c r="G1990" s="536" t="str">
        <f>IF(基本情報入力シート!L2018="","",基本情報入力シート!L2018)</f>
        <v/>
      </c>
      <c r="H1990" s="536" t="str">
        <f>IF(基本情報入力シート!Q2018="","",基本情報入力シート!Q2018)</f>
        <v/>
      </c>
      <c r="I1990" s="536" t="str">
        <f>IF(基本情報入力シート!V2018="","",基本情報入力シート!V2018)</f>
        <v/>
      </c>
      <c r="J1990" s="536" t="str">
        <f>IF(基本情報入力シート!W2018="","",基本情報入力シート!W2018)</f>
        <v/>
      </c>
      <c r="K1990" s="536" t="str">
        <f>IF(基本情報入力シート!Z2018="","",基本情報入力シート!Z2018)</f>
        <v/>
      </c>
      <c r="L1990" s="555" t="str">
        <f>IF(基本情報入力シート!AF2018=0,"",基本情報入力シート!AF2018)</f>
        <v/>
      </c>
      <c r="M1990" s="563" t="str">
        <f>IF(基本情報入力シート!AG2018="","",基本情報入力シート!AG2018)</f>
        <v/>
      </c>
      <c r="N1990" s="571"/>
      <c r="O1990" s="576" t="str">
        <f>IFERROR(VLOOKUP(K1990,'【参考】数式用'!$A$2:$F$57,MATCH(N1990,'【参考】数式用'!$C$3:$F$3,0)+2,0),"")</f>
        <v/>
      </c>
      <c r="P1990" s="583" t="s">
        <v>549</v>
      </c>
      <c r="Q1990" s="588"/>
      <c r="R1990" s="590" t="s">
        <v>71</v>
      </c>
      <c r="S1990" s="588"/>
      <c r="T1990" s="590" t="s">
        <v>743</v>
      </c>
      <c r="U1990" s="588"/>
      <c r="V1990" s="590" t="s">
        <v>71</v>
      </c>
      <c r="W1990" s="588"/>
      <c r="X1990" s="590" t="s">
        <v>560</v>
      </c>
      <c r="Y1990" s="590" t="s">
        <v>763</v>
      </c>
      <c r="Z1990" s="590" t="str">
        <f t="shared" si="571"/>
        <v/>
      </c>
      <c r="AA1990" s="594" t="s">
        <v>127</v>
      </c>
      <c r="AB1990" s="599" t="str">
        <f t="shared" si="572"/>
        <v/>
      </c>
      <c r="AC1990" s="604" t="str">
        <f>IFERROR(ROUNDDOWN(ROUNDDOWN(ROUND(L1990*VLOOKUP(K1990,'【参考】数式用'!$A$4:$F$57,MATCH("処遇改善加算Ⅳ",'【参考】数式用'!$C$3:$F$3,0)+2,0),0)*M1990,0)*Z1990*0.5,0),"")</f>
        <v/>
      </c>
      <c r="AD1990" s="610"/>
      <c r="AE1990" s="618"/>
      <c r="AF1990" s="618"/>
      <c r="AG1990" s="624"/>
      <c r="AH1990" s="627"/>
      <c r="AI1990" s="633"/>
      <c r="AJ1990" s="634"/>
      <c r="AK1990" s="648" t="str">
        <f t="shared" si="573"/>
        <v/>
      </c>
      <c r="AL1990" s="651" t="str">
        <f t="shared" si="588"/>
        <v/>
      </c>
      <c r="AM1990" s="654"/>
      <c r="AN1990" s="657" t="str">
        <f>IFERROR(VLOOKUP(K1990,'【参考】数式用'!$A$2:$N$57,14,FALSE),"")</f>
        <v/>
      </c>
      <c r="AO1990" s="657" t="str">
        <f t="shared" si="574"/>
        <v/>
      </c>
      <c r="AP1990" s="662" t="str">
        <f t="shared" si="575"/>
        <v/>
      </c>
      <c r="AQ1990" s="662" t="str">
        <f t="shared" si="576"/>
        <v>入力済</v>
      </c>
      <c r="AR1990" s="657" t="str">
        <f t="shared" si="577"/>
        <v/>
      </c>
      <c r="AS1990" s="662" t="str">
        <f t="shared" si="578"/>
        <v>入力済</v>
      </c>
      <c r="AT1990" s="662" t="str">
        <f t="shared" si="579"/>
        <v/>
      </c>
      <c r="AU1990" s="662" t="str">
        <f t="shared" si="580"/>
        <v/>
      </c>
      <c r="AV1990" s="657" t="str">
        <f t="shared" si="581"/>
        <v/>
      </c>
      <c r="AW1990" s="657" t="str">
        <f t="shared" si="582"/>
        <v>入力済</v>
      </c>
      <c r="AX1990" s="662" t="str">
        <f>IFERROR(VLOOKUP(K1990,'【参考】数式用'!$AR$3:$AS$49,2,FALSE),"")</f>
        <v/>
      </c>
      <c r="AY1990" s="657" t="str">
        <f t="shared" si="583"/>
        <v/>
      </c>
      <c r="AZ1990" s="657" t="str">
        <f t="shared" si="589"/>
        <v>入力済</v>
      </c>
      <c r="BA1990" s="662" t="str">
        <f>IFERROR(VLOOKUP(K1990,'【参考】数式用'!$AX$3:$AY$56,2,FALSE),"")</f>
        <v/>
      </c>
      <c r="BB1990" s="657" t="str">
        <f t="shared" si="584"/>
        <v/>
      </c>
      <c r="BC1990" s="673" t="str">
        <f t="shared" si="585"/>
        <v>入力済</v>
      </c>
      <c r="BD1990" s="657" t="str">
        <f t="shared" si="586"/>
        <v/>
      </c>
      <c r="BE1990" s="657" t="str">
        <f t="shared" si="587"/>
        <v/>
      </c>
      <c r="BF1990" s="659"/>
      <c r="BG1990" s="659"/>
      <c r="BH1990" s="681" t="e">
        <f>VLOOKUP(K1990,'【参考】数式用'!$A$2:$O$57,15,FALSE)</f>
        <v>#N/A</v>
      </c>
      <c r="BI1990" s="659"/>
      <c r="BJ1990" s="659"/>
      <c r="BK1990" s="659"/>
      <c r="BL1990" s="659"/>
      <c r="BM1990" s="659"/>
      <c r="BN1990" s="659"/>
      <c r="BO1990" s="676"/>
    </row>
    <row r="1991" spans="1:67" s="494" customFormat="1" ht="109.9" customHeight="1">
      <c r="A1991" s="506">
        <v>1980</v>
      </c>
      <c r="B1991" s="517" t="str">
        <f>IF(基本情報入力シート!B2019="","",基本情報入力シート!B2019)</f>
        <v/>
      </c>
      <c r="C1991" s="523"/>
      <c r="D1991" s="523"/>
      <c r="E1991" s="523"/>
      <c r="F1991" s="530"/>
      <c r="G1991" s="536" t="str">
        <f>IF(基本情報入力シート!L2019="","",基本情報入力シート!L2019)</f>
        <v/>
      </c>
      <c r="H1991" s="536" t="str">
        <f>IF(基本情報入力シート!Q2019="","",基本情報入力シート!Q2019)</f>
        <v/>
      </c>
      <c r="I1991" s="536" t="str">
        <f>IF(基本情報入力シート!V2019="","",基本情報入力シート!V2019)</f>
        <v/>
      </c>
      <c r="J1991" s="536" t="str">
        <f>IF(基本情報入力シート!W2019="","",基本情報入力シート!W2019)</f>
        <v/>
      </c>
      <c r="K1991" s="536" t="str">
        <f>IF(基本情報入力シート!Z2019="","",基本情報入力シート!Z2019)</f>
        <v/>
      </c>
      <c r="L1991" s="555" t="str">
        <f>IF(基本情報入力シート!AF2019=0,"",基本情報入力シート!AF2019)</f>
        <v/>
      </c>
      <c r="M1991" s="563" t="str">
        <f>IF(基本情報入力シート!AG2019="","",基本情報入力シート!AG2019)</f>
        <v/>
      </c>
      <c r="N1991" s="571"/>
      <c r="O1991" s="576" t="str">
        <f>IFERROR(VLOOKUP(K1991,'【参考】数式用'!$A$2:$F$57,MATCH(N1991,'【参考】数式用'!$C$3:$F$3,0)+2,0),"")</f>
        <v/>
      </c>
      <c r="P1991" s="583" t="s">
        <v>549</v>
      </c>
      <c r="Q1991" s="588"/>
      <c r="R1991" s="590" t="s">
        <v>71</v>
      </c>
      <c r="S1991" s="588"/>
      <c r="T1991" s="590" t="s">
        <v>743</v>
      </c>
      <c r="U1991" s="588"/>
      <c r="V1991" s="590" t="s">
        <v>71</v>
      </c>
      <c r="W1991" s="588"/>
      <c r="X1991" s="590" t="s">
        <v>560</v>
      </c>
      <c r="Y1991" s="590" t="s">
        <v>763</v>
      </c>
      <c r="Z1991" s="590" t="str">
        <f t="shared" si="571"/>
        <v/>
      </c>
      <c r="AA1991" s="594" t="s">
        <v>127</v>
      </c>
      <c r="AB1991" s="599" t="str">
        <f t="shared" si="572"/>
        <v/>
      </c>
      <c r="AC1991" s="604" t="str">
        <f>IFERROR(ROUNDDOWN(ROUNDDOWN(ROUND(L1991*VLOOKUP(K1991,'【参考】数式用'!$A$4:$F$57,MATCH("処遇改善加算Ⅳ",'【参考】数式用'!$C$3:$F$3,0)+2,0),0)*M1991,0)*Z1991*0.5,0),"")</f>
        <v/>
      </c>
      <c r="AD1991" s="610"/>
      <c r="AE1991" s="618"/>
      <c r="AF1991" s="618"/>
      <c r="AG1991" s="624"/>
      <c r="AH1991" s="627"/>
      <c r="AI1991" s="633"/>
      <c r="AJ1991" s="634"/>
      <c r="AK1991" s="648" t="str">
        <f t="shared" si="573"/>
        <v/>
      </c>
      <c r="AL1991" s="651" t="str">
        <f t="shared" si="588"/>
        <v/>
      </c>
      <c r="AM1991" s="654"/>
      <c r="AN1991" s="657" t="str">
        <f>IFERROR(VLOOKUP(K1991,'【参考】数式用'!$A$2:$N$57,14,FALSE),"")</f>
        <v/>
      </c>
      <c r="AO1991" s="657" t="str">
        <f t="shared" si="574"/>
        <v/>
      </c>
      <c r="AP1991" s="662" t="str">
        <f t="shared" si="575"/>
        <v/>
      </c>
      <c r="AQ1991" s="662" t="str">
        <f t="shared" si="576"/>
        <v>入力済</v>
      </c>
      <c r="AR1991" s="657" t="str">
        <f t="shared" si="577"/>
        <v/>
      </c>
      <c r="AS1991" s="662" t="str">
        <f t="shared" si="578"/>
        <v>入力済</v>
      </c>
      <c r="AT1991" s="662" t="str">
        <f t="shared" si="579"/>
        <v/>
      </c>
      <c r="AU1991" s="662" t="str">
        <f t="shared" si="580"/>
        <v/>
      </c>
      <c r="AV1991" s="657" t="str">
        <f t="shared" si="581"/>
        <v/>
      </c>
      <c r="AW1991" s="657" t="str">
        <f t="shared" si="582"/>
        <v>入力済</v>
      </c>
      <c r="AX1991" s="662" t="str">
        <f>IFERROR(VLOOKUP(K1991,'【参考】数式用'!$AR$3:$AS$49,2,FALSE),"")</f>
        <v/>
      </c>
      <c r="AY1991" s="657" t="str">
        <f t="shared" si="583"/>
        <v/>
      </c>
      <c r="AZ1991" s="657" t="str">
        <f t="shared" si="589"/>
        <v>入力済</v>
      </c>
      <c r="BA1991" s="662" t="str">
        <f>IFERROR(VLOOKUP(K1991,'【参考】数式用'!$AX$3:$AY$56,2,FALSE),"")</f>
        <v/>
      </c>
      <c r="BB1991" s="657" t="str">
        <f t="shared" si="584"/>
        <v/>
      </c>
      <c r="BC1991" s="673" t="str">
        <f t="shared" si="585"/>
        <v>入力済</v>
      </c>
      <c r="BD1991" s="657" t="str">
        <f t="shared" si="586"/>
        <v/>
      </c>
      <c r="BE1991" s="657" t="str">
        <f t="shared" si="587"/>
        <v/>
      </c>
      <c r="BF1991" s="659"/>
      <c r="BG1991" s="659"/>
      <c r="BH1991" s="681" t="e">
        <f>VLOOKUP(K1991,'【参考】数式用'!$A$2:$O$57,15,FALSE)</f>
        <v>#N/A</v>
      </c>
      <c r="BI1991" s="659"/>
      <c r="BJ1991" s="659"/>
      <c r="BK1991" s="659"/>
      <c r="BL1991" s="659"/>
      <c r="BM1991" s="659"/>
      <c r="BN1991" s="659"/>
      <c r="BO1991" s="676"/>
    </row>
    <row r="1992" spans="1:67" s="494" customFormat="1" ht="109.9" customHeight="1">
      <c r="A1992" s="506">
        <v>1981</v>
      </c>
      <c r="B1992" s="517" t="str">
        <f>IF(基本情報入力シート!B2020="","",基本情報入力シート!B2020)</f>
        <v/>
      </c>
      <c r="C1992" s="523"/>
      <c r="D1992" s="523"/>
      <c r="E1992" s="523"/>
      <c r="F1992" s="530"/>
      <c r="G1992" s="536" t="str">
        <f>IF(基本情報入力シート!L2020="","",基本情報入力シート!L2020)</f>
        <v/>
      </c>
      <c r="H1992" s="536" t="str">
        <f>IF(基本情報入力シート!Q2020="","",基本情報入力シート!Q2020)</f>
        <v/>
      </c>
      <c r="I1992" s="536" t="str">
        <f>IF(基本情報入力シート!V2020="","",基本情報入力シート!V2020)</f>
        <v/>
      </c>
      <c r="J1992" s="536" t="str">
        <f>IF(基本情報入力シート!W2020="","",基本情報入力シート!W2020)</f>
        <v/>
      </c>
      <c r="K1992" s="536" t="str">
        <f>IF(基本情報入力シート!Z2020="","",基本情報入力シート!Z2020)</f>
        <v/>
      </c>
      <c r="L1992" s="555" t="str">
        <f>IF(基本情報入力シート!AF2020=0,"",基本情報入力シート!AF2020)</f>
        <v/>
      </c>
      <c r="M1992" s="563" t="str">
        <f>IF(基本情報入力シート!AG2020="","",基本情報入力シート!AG2020)</f>
        <v/>
      </c>
      <c r="N1992" s="571"/>
      <c r="O1992" s="576" t="str">
        <f>IFERROR(VLOOKUP(K1992,'【参考】数式用'!$A$2:$F$57,MATCH(N1992,'【参考】数式用'!$C$3:$F$3,0)+2,0),"")</f>
        <v/>
      </c>
      <c r="P1992" s="583" t="s">
        <v>549</v>
      </c>
      <c r="Q1992" s="588"/>
      <c r="R1992" s="590" t="s">
        <v>71</v>
      </c>
      <c r="S1992" s="588"/>
      <c r="T1992" s="590" t="s">
        <v>743</v>
      </c>
      <c r="U1992" s="588"/>
      <c r="V1992" s="590" t="s">
        <v>71</v>
      </c>
      <c r="W1992" s="588"/>
      <c r="X1992" s="590" t="s">
        <v>560</v>
      </c>
      <c r="Y1992" s="590" t="s">
        <v>763</v>
      </c>
      <c r="Z1992" s="590" t="str">
        <f t="shared" si="571"/>
        <v/>
      </c>
      <c r="AA1992" s="594" t="s">
        <v>127</v>
      </c>
      <c r="AB1992" s="599" t="str">
        <f t="shared" si="572"/>
        <v/>
      </c>
      <c r="AC1992" s="604" t="str">
        <f>IFERROR(ROUNDDOWN(ROUNDDOWN(ROUND(L1992*VLOOKUP(K1992,'【参考】数式用'!$A$4:$F$57,MATCH("処遇改善加算Ⅳ",'【参考】数式用'!$C$3:$F$3,0)+2,0),0)*M1992,0)*Z1992*0.5,0),"")</f>
        <v/>
      </c>
      <c r="AD1992" s="610"/>
      <c r="AE1992" s="618"/>
      <c r="AF1992" s="618"/>
      <c r="AG1992" s="624"/>
      <c r="AH1992" s="627"/>
      <c r="AI1992" s="633"/>
      <c r="AJ1992" s="634"/>
      <c r="AK1992" s="648" t="str">
        <f t="shared" si="573"/>
        <v/>
      </c>
      <c r="AL1992" s="651" t="str">
        <f t="shared" si="588"/>
        <v/>
      </c>
      <c r="AM1992" s="654"/>
      <c r="AN1992" s="657" t="str">
        <f>IFERROR(VLOOKUP(K1992,'【参考】数式用'!$A$2:$N$57,14,FALSE),"")</f>
        <v/>
      </c>
      <c r="AO1992" s="657" t="str">
        <f t="shared" si="574"/>
        <v/>
      </c>
      <c r="AP1992" s="662" t="str">
        <f t="shared" si="575"/>
        <v/>
      </c>
      <c r="AQ1992" s="662" t="str">
        <f t="shared" si="576"/>
        <v>入力済</v>
      </c>
      <c r="AR1992" s="657" t="str">
        <f t="shared" si="577"/>
        <v/>
      </c>
      <c r="AS1992" s="662" t="str">
        <f t="shared" si="578"/>
        <v>入力済</v>
      </c>
      <c r="AT1992" s="662" t="str">
        <f t="shared" si="579"/>
        <v/>
      </c>
      <c r="AU1992" s="662" t="str">
        <f t="shared" si="580"/>
        <v/>
      </c>
      <c r="AV1992" s="657" t="str">
        <f t="shared" si="581"/>
        <v/>
      </c>
      <c r="AW1992" s="657" t="str">
        <f t="shared" si="582"/>
        <v>入力済</v>
      </c>
      <c r="AX1992" s="662" t="str">
        <f>IFERROR(VLOOKUP(K1992,'【参考】数式用'!$AR$3:$AS$49,2,FALSE),"")</f>
        <v/>
      </c>
      <c r="AY1992" s="657" t="str">
        <f t="shared" si="583"/>
        <v/>
      </c>
      <c r="AZ1992" s="657" t="str">
        <f t="shared" si="589"/>
        <v>入力済</v>
      </c>
      <c r="BA1992" s="662" t="str">
        <f>IFERROR(VLOOKUP(K1992,'【参考】数式用'!$AX$3:$AY$56,2,FALSE),"")</f>
        <v/>
      </c>
      <c r="BB1992" s="657" t="str">
        <f t="shared" si="584"/>
        <v/>
      </c>
      <c r="BC1992" s="673" t="str">
        <f t="shared" si="585"/>
        <v>入力済</v>
      </c>
      <c r="BD1992" s="657" t="str">
        <f t="shared" si="586"/>
        <v/>
      </c>
      <c r="BE1992" s="657" t="str">
        <f t="shared" si="587"/>
        <v/>
      </c>
      <c r="BF1992" s="659"/>
      <c r="BG1992" s="659"/>
      <c r="BH1992" s="681" t="e">
        <f>VLOOKUP(K1992,'【参考】数式用'!$A$2:$O$57,15,FALSE)</f>
        <v>#N/A</v>
      </c>
      <c r="BI1992" s="659"/>
      <c r="BJ1992" s="659"/>
      <c r="BK1992" s="659"/>
      <c r="BL1992" s="659"/>
      <c r="BM1992" s="659"/>
      <c r="BN1992" s="659"/>
      <c r="BO1992" s="676"/>
    </row>
    <row r="1993" spans="1:67" s="494" customFormat="1" ht="109.9" customHeight="1">
      <c r="A1993" s="506">
        <v>1982</v>
      </c>
      <c r="B1993" s="517" t="str">
        <f>IF(基本情報入力シート!B2021="","",基本情報入力シート!B2021)</f>
        <v/>
      </c>
      <c r="C1993" s="523"/>
      <c r="D1993" s="523"/>
      <c r="E1993" s="523"/>
      <c r="F1993" s="530"/>
      <c r="G1993" s="536" t="str">
        <f>IF(基本情報入力シート!L2021="","",基本情報入力シート!L2021)</f>
        <v/>
      </c>
      <c r="H1993" s="536" t="str">
        <f>IF(基本情報入力シート!Q2021="","",基本情報入力シート!Q2021)</f>
        <v/>
      </c>
      <c r="I1993" s="536" t="str">
        <f>IF(基本情報入力シート!V2021="","",基本情報入力シート!V2021)</f>
        <v/>
      </c>
      <c r="J1993" s="536" t="str">
        <f>IF(基本情報入力シート!W2021="","",基本情報入力シート!W2021)</f>
        <v/>
      </c>
      <c r="K1993" s="536" t="str">
        <f>IF(基本情報入力シート!Z2021="","",基本情報入力シート!Z2021)</f>
        <v/>
      </c>
      <c r="L1993" s="555" t="str">
        <f>IF(基本情報入力シート!AF2021=0,"",基本情報入力シート!AF2021)</f>
        <v/>
      </c>
      <c r="M1993" s="563" t="str">
        <f>IF(基本情報入力シート!AG2021="","",基本情報入力シート!AG2021)</f>
        <v/>
      </c>
      <c r="N1993" s="571"/>
      <c r="O1993" s="576" t="str">
        <f>IFERROR(VLOOKUP(K1993,'【参考】数式用'!$A$2:$F$57,MATCH(N1993,'【参考】数式用'!$C$3:$F$3,0)+2,0),"")</f>
        <v/>
      </c>
      <c r="P1993" s="583" t="s">
        <v>549</v>
      </c>
      <c r="Q1993" s="588"/>
      <c r="R1993" s="590" t="s">
        <v>71</v>
      </c>
      <c r="S1993" s="588"/>
      <c r="T1993" s="590" t="s">
        <v>743</v>
      </c>
      <c r="U1993" s="588"/>
      <c r="V1993" s="590" t="s">
        <v>71</v>
      </c>
      <c r="W1993" s="588"/>
      <c r="X1993" s="590" t="s">
        <v>560</v>
      </c>
      <c r="Y1993" s="590" t="s">
        <v>763</v>
      </c>
      <c r="Z1993" s="590" t="str">
        <f t="shared" si="571"/>
        <v/>
      </c>
      <c r="AA1993" s="594" t="s">
        <v>127</v>
      </c>
      <c r="AB1993" s="599" t="str">
        <f t="shared" si="572"/>
        <v/>
      </c>
      <c r="AC1993" s="604" t="str">
        <f>IFERROR(ROUNDDOWN(ROUNDDOWN(ROUND(L1993*VLOOKUP(K1993,'【参考】数式用'!$A$4:$F$57,MATCH("処遇改善加算Ⅳ",'【参考】数式用'!$C$3:$F$3,0)+2,0),0)*M1993,0)*Z1993*0.5,0),"")</f>
        <v/>
      </c>
      <c r="AD1993" s="610"/>
      <c r="AE1993" s="618"/>
      <c r="AF1993" s="618"/>
      <c r="AG1993" s="624"/>
      <c r="AH1993" s="627"/>
      <c r="AI1993" s="633"/>
      <c r="AJ1993" s="634"/>
      <c r="AK1993" s="648" t="str">
        <f t="shared" si="573"/>
        <v/>
      </c>
      <c r="AL1993" s="651" t="str">
        <f t="shared" si="588"/>
        <v/>
      </c>
      <c r="AM1993" s="654"/>
      <c r="AN1993" s="657" t="str">
        <f>IFERROR(VLOOKUP(K1993,'【参考】数式用'!$A$2:$N$57,14,FALSE),"")</f>
        <v/>
      </c>
      <c r="AO1993" s="657" t="str">
        <f t="shared" si="574"/>
        <v/>
      </c>
      <c r="AP1993" s="662" t="str">
        <f t="shared" si="575"/>
        <v/>
      </c>
      <c r="AQ1993" s="662" t="str">
        <f t="shared" si="576"/>
        <v>入力済</v>
      </c>
      <c r="AR1993" s="657" t="str">
        <f t="shared" si="577"/>
        <v/>
      </c>
      <c r="AS1993" s="662" t="str">
        <f t="shared" si="578"/>
        <v>入力済</v>
      </c>
      <c r="AT1993" s="662" t="str">
        <f t="shared" si="579"/>
        <v/>
      </c>
      <c r="AU1993" s="662" t="str">
        <f t="shared" si="580"/>
        <v/>
      </c>
      <c r="AV1993" s="657" t="str">
        <f t="shared" si="581"/>
        <v/>
      </c>
      <c r="AW1993" s="657" t="str">
        <f t="shared" si="582"/>
        <v>入力済</v>
      </c>
      <c r="AX1993" s="662" t="str">
        <f>IFERROR(VLOOKUP(K1993,'【参考】数式用'!$AR$3:$AS$49,2,FALSE),"")</f>
        <v/>
      </c>
      <c r="AY1993" s="657" t="str">
        <f t="shared" si="583"/>
        <v/>
      </c>
      <c r="AZ1993" s="657" t="str">
        <f t="shared" si="589"/>
        <v>入力済</v>
      </c>
      <c r="BA1993" s="662" t="str">
        <f>IFERROR(VLOOKUP(K1993,'【参考】数式用'!$AX$3:$AY$56,2,FALSE),"")</f>
        <v/>
      </c>
      <c r="BB1993" s="657" t="str">
        <f t="shared" si="584"/>
        <v/>
      </c>
      <c r="BC1993" s="673" t="str">
        <f t="shared" si="585"/>
        <v>入力済</v>
      </c>
      <c r="BD1993" s="657" t="str">
        <f t="shared" si="586"/>
        <v/>
      </c>
      <c r="BE1993" s="657" t="str">
        <f t="shared" si="587"/>
        <v/>
      </c>
      <c r="BF1993" s="659"/>
      <c r="BG1993" s="659"/>
      <c r="BH1993" s="681" t="e">
        <f>VLOOKUP(K1993,'【参考】数式用'!$A$2:$O$57,15,FALSE)</f>
        <v>#N/A</v>
      </c>
      <c r="BI1993" s="659"/>
      <c r="BJ1993" s="659"/>
      <c r="BK1993" s="659"/>
      <c r="BL1993" s="659"/>
      <c r="BM1993" s="659"/>
      <c r="BN1993" s="659"/>
      <c r="BO1993" s="676"/>
    </row>
    <row r="1994" spans="1:67" s="494" customFormat="1" ht="109.9" customHeight="1">
      <c r="A1994" s="506">
        <v>1983</v>
      </c>
      <c r="B1994" s="517" t="str">
        <f>IF(基本情報入力シート!B2022="","",基本情報入力シート!B2022)</f>
        <v/>
      </c>
      <c r="C1994" s="523"/>
      <c r="D1994" s="523"/>
      <c r="E1994" s="523"/>
      <c r="F1994" s="530"/>
      <c r="G1994" s="536" t="str">
        <f>IF(基本情報入力シート!L2022="","",基本情報入力シート!L2022)</f>
        <v/>
      </c>
      <c r="H1994" s="536" t="str">
        <f>IF(基本情報入力シート!Q2022="","",基本情報入力シート!Q2022)</f>
        <v/>
      </c>
      <c r="I1994" s="536" t="str">
        <f>IF(基本情報入力シート!V2022="","",基本情報入力シート!V2022)</f>
        <v/>
      </c>
      <c r="J1994" s="536" t="str">
        <f>IF(基本情報入力シート!W2022="","",基本情報入力シート!W2022)</f>
        <v/>
      </c>
      <c r="K1994" s="536" t="str">
        <f>IF(基本情報入力シート!Z2022="","",基本情報入力シート!Z2022)</f>
        <v/>
      </c>
      <c r="L1994" s="555" t="str">
        <f>IF(基本情報入力シート!AF2022=0,"",基本情報入力シート!AF2022)</f>
        <v/>
      </c>
      <c r="M1994" s="563" t="str">
        <f>IF(基本情報入力シート!AG2022="","",基本情報入力シート!AG2022)</f>
        <v/>
      </c>
      <c r="N1994" s="571"/>
      <c r="O1994" s="576" t="str">
        <f>IFERROR(VLOOKUP(K1994,'【参考】数式用'!$A$2:$F$57,MATCH(N1994,'【参考】数式用'!$C$3:$F$3,0)+2,0),"")</f>
        <v/>
      </c>
      <c r="P1994" s="583" t="s">
        <v>549</v>
      </c>
      <c r="Q1994" s="588"/>
      <c r="R1994" s="590" t="s">
        <v>71</v>
      </c>
      <c r="S1994" s="588"/>
      <c r="T1994" s="590" t="s">
        <v>743</v>
      </c>
      <c r="U1994" s="588"/>
      <c r="V1994" s="590" t="s">
        <v>71</v>
      </c>
      <c r="W1994" s="588"/>
      <c r="X1994" s="590" t="s">
        <v>560</v>
      </c>
      <c r="Y1994" s="590" t="s">
        <v>763</v>
      </c>
      <c r="Z1994" s="590" t="str">
        <f t="shared" si="571"/>
        <v/>
      </c>
      <c r="AA1994" s="594" t="s">
        <v>127</v>
      </c>
      <c r="AB1994" s="599" t="str">
        <f t="shared" si="572"/>
        <v/>
      </c>
      <c r="AC1994" s="604" t="str">
        <f>IFERROR(ROUNDDOWN(ROUNDDOWN(ROUND(L1994*VLOOKUP(K1994,'【参考】数式用'!$A$4:$F$57,MATCH("処遇改善加算Ⅳ",'【参考】数式用'!$C$3:$F$3,0)+2,0),0)*M1994,0)*Z1994*0.5,0),"")</f>
        <v/>
      </c>
      <c r="AD1994" s="610"/>
      <c r="AE1994" s="618"/>
      <c r="AF1994" s="618"/>
      <c r="AG1994" s="624"/>
      <c r="AH1994" s="627"/>
      <c r="AI1994" s="633"/>
      <c r="AJ1994" s="634"/>
      <c r="AK1994" s="648" t="str">
        <f t="shared" si="573"/>
        <v/>
      </c>
      <c r="AL1994" s="651" t="str">
        <f t="shared" si="588"/>
        <v/>
      </c>
      <c r="AM1994" s="654"/>
      <c r="AN1994" s="657" t="str">
        <f>IFERROR(VLOOKUP(K1994,'【参考】数式用'!$A$2:$N$57,14,FALSE),"")</f>
        <v/>
      </c>
      <c r="AO1994" s="657" t="str">
        <f t="shared" si="574"/>
        <v/>
      </c>
      <c r="AP1994" s="662" t="str">
        <f t="shared" si="575"/>
        <v/>
      </c>
      <c r="AQ1994" s="662" t="str">
        <f t="shared" si="576"/>
        <v>入力済</v>
      </c>
      <c r="AR1994" s="657" t="str">
        <f t="shared" si="577"/>
        <v/>
      </c>
      <c r="AS1994" s="662" t="str">
        <f t="shared" si="578"/>
        <v>入力済</v>
      </c>
      <c r="AT1994" s="662" t="str">
        <f t="shared" si="579"/>
        <v/>
      </c>
      <c r="AU1994" s="662" t="str">
        <f t="shared" si="580"/>
        <v/>
      </c>
      <c r="AV1994" s="657" t="str">
        <f t="shared" si="581"/>
        <v/>
      </c>
      <c r="AW1994" s="657" t="str">
        <f t="shared" si="582"/>
        <v>入力済</v>
      </c>
      <c r="AX1994" s="662" t="str">
        <f>IFERROR(VLOOKUP(K1994,'【参考】数式用'!$AR$3:$AS$49,2,FALSE),"")</f>
        <v/>
      </c>
      <c r="AY1994" s="657" t="str">
        <f t="shared" si="583"/>
        <v/>
      </c>
      <c r="AZ1994" s="657" t="str">
        <f t="shared" si="589"/>
        <v>入力済</v>
      </c>
      <c r="BA1994" s="662" t="str">
        <f>IFERROR(VLOOKUP(K1994,'【参考】数式用'!$AX$3:$AY$56,2,FALSE),"")</f>
        <v/>
      </c>
      <c r="BB1994" s="657" t="str">
        <f t="shared" si="584"/>
        <v/>
      </c>
      <c r="BC1994" s="673" t="str">
        <f t="shared" si="585"/>
        <v>入力済</v>
      </c>
      <c r="BD1994" s="657" t="str">
        <f t="shared" si="586"/>
        <v/>
      </c>
      <c r="BE1994" s="657" t="str">
        <f t="shared" si="587"/>
        <v/>
      </c>
      <c r="BF1994" s="659"/>
      <c r="BG1994" s="659"/>
      <c r="BH1994" s="681" t="e">
        <f>VLOOKUP(K1994,'【参考】数式用'!$A$2:$O$57,15,FALSE)</f>
        <v>#N/A</v>
      </c>
      <c r="BI1994" s="659"/>
      <c r="BJ1994" s="659"/>
      <c r="BK1994" s="659"/>
      <c r="BL1994" s="659"/>
      <c r="BM1994" s="659"/>
      <c r="BN1994" s="659"/>
      <c r="BO1994" s="676"/>
    </row>
    <row r="1995" spans="1:67" s="494" customFormat="1" ht="109.9" customHeight="1">
      <c r="A1995" s="506">
        <v>1984</v>
      </c>
      <c r="B1995" s="517" t="str">
        <f>IF(基本情報入力シート!B2023="","",基本情報入力シート!B2023)</f>
        <v/>
      </c>
      <c r="C1995" s="523"/>
      <c r="D1995" s="523"/>
      <c r="E1995" s="523"/>
      <c r="F1995" s="530"/>
      <c r="G1995" s="536" t="str">
        <f>IF(基本情報入力シート!L2023="","",基本情報入力シート!L2023)</f>
        <v/>
      </c>
      <c r="H1995" s="536" t="str">
        <f>IF(基本情報入力シート!Q2023="","",基本情報入力シート!Q2023)</f>
        <v/>
      </c>
      <c r="I1995" s="536" t="str">
        <f>IF(基本情報入力シート!V2023="","",基本情報入力シート!V2023)</f>
        <v/>
      </c>
      <c r="J1995" s="536" t="str">
        <f>IF(基本情報入力シート!W2023="","",基本情報入力シート!W2023)</f>
        <v/>
      </c>
      <c r="K1995" s="536" t="str">
        <f>IF(基本情報入力シート!Z2023="","",基本情報入力シート!Z2023)</f>
        <v/>
      </c>
      <c r="L1995" s="555" t="str">
        <f>IF(基本情報入力シート!AF2023=0,"",基本情報入力シート!AF2023)</f>
        <v/>
      </c>
      <c r="M1995" s="563" t="str">
        <f>IF(基本情報入力シート!AG2023="","",基本情報入力シート!AG2023)</f>
        <v/>
      </c>
      <c r="N1995" s="571"/>
      <c r="O1995" s="576" t="str">
        <f>IFERROR(VLOOKUP(K1995,'【参考】数式用'!$A$2:$F$57,MATCH(N1995,'【参考】数式用'!$C$3:$F$3,0)+2,0),"")</f>
        <v/>
      </c>
      <c r="P1995" s="583" t="s">
        <v>549</v>
      </c>
      <c r="Q1995" s="588"/>
      <c r="R1995" s="590" t="s">
        <v>71</v>
      </c>
      <c r="S1995" s="588"/>
      <c r="T1995" s="590" t="s">
        <v>743</v>
      </c>
      <c r="U1995" s="588"/>
      <c r="V1995" s="590" t="s">
        <v>71</v>
      </c>
      <c r="W1995" s="588"/>
      <c r="X1995" s="590" t="s">
        <v>560</v>
      </c>
      <c r="Y1995" s="590" t="s">
        <v>763</v>
      </c>
      <c r="Z1995" s="590" t="str">
        <f t="shared" si="571"/>
        <v/>
      </c>
      <c r="AA1995" s="594" t="s">
        <v>127</v>
      </c>
      <c r="AB1995" s="599" t="str">
        <f t="shared" si="572"/>
        <v/>
      </c>
      <c r="AC1995" s="604" t="str">
        <f>IFERROR(ROUNDDOWN(ROUNDDOWN(ROUND(L1995*VLOOKUP(K1995,'【参考】数式用'!$A$4:$F$57,MATCH("処遇改善加算Ⅳ",'【参考】数式用'!$C$3:$F$3,0)+2,0),0)*M1995,0)*Z1995*0.5,0),"")</f>
        <v/>
      </c>
      <c r="AD1995" s="610"/>
      <c r="AE1995" s="618"/>
      <c r="AF1995" s="618"/>
      <c r="AG1995" s="624"/>
      <c r="AH1995" s="627"/>
      <c r="AI1995" s="633"/>
      <c r="AJ1995" s="634"/>
      <c r="AK1995" s="648" t="str">
        <f t="shared" si="573"/>
        <v/>
      </c>
      <c r="AL1995" s="651" t="str">
        <f t="shared" si="588"/>
        <v/>
      </c>
      <c r="AM1995" s="654"/>
      <c r="AN1995" s="657" t="str">
        <f>IFERROR(VLOOKUP(K1995,'【参考】数式用'!$A$2:$N$57,14,FALSE),"")</f>
        <v/>
      </c>
      <c r="AO1995" s="657" t="str">
        <f t="shared" si="574"/>
        <v/>
      </c>
      <c r="AP1995" s="662" t="str">
        <f t="shared" si="575"/>
        <v/>
      </c>
      <c r="AQ1995" s="662" t="str">
        <f t="shared" si="576"/>
        <v>入力済</v>
      </c>
      <c r="AR1995" s="657" t="str">
        <f t="shared" si="577"/>
        <v/>
      </c>
      <c r="AS1995" s="662" t="str">
        <f t="shared" si="578"/>
        <v>入力済</v>
      </c>
      <c r="AT1995" s="662" t="str">
        <f t="shared" si="579"/>
        <v/>
      </c>
      <c r="AU1995" s="662" t="str">
        <f t="shared" si="580"/>
        <v/>
      </c>
      <c r="AV1995" s="657" t="str">
        <f t="shared" si="581"/>
        <v/>
      </c>
      <c r="AW1995" s="657" t="str">
        <f t="shared" si="582"/>
        <v>入力済</v>
      </c>
      <c r="AX1995" s="662" t="str">
        <f>IFERROR(VLOOKUP(K1995,'【参考】数式用'!$AR$3:$AS$49,2,FALSE),"")</f>
        <v/>
      </c>
      <c r="AY1995" s="657" t="str">
        <f t="shared" si="583"/>
        <v/>
      </c>
      <c r="AZ1995" s="657" t="str">
        <f t="shared" si="589"/>
        <v>入力済</v>
      </c>
      <c r="BA1995" s="662" t="str">
        <f>IFERROR(VLOOKUP(K1995,'【参考】数式用'!$AX$3:$AY$56,2,FALSE),"")</f>
        <v/>
      </c>
      <c r="BB1995" s="657" t="str">
        <f t="shared" si="584"/>
        <v/>
      </c>
      <c r="BC1995" s="673" t="str">
        <f t="shared" si="585"/>
        <v>入力済</v>
      </c>
      <c r="BD1995" s="657" t="str">
        <f t="shared" si="586"/>
        <v/>
      </c>
      <c r="BE1995" s="657" t="str">
        <f t="shared" si="587"/>
        <v/>
      </c>
      <c r="BF1995" s="659"/>
      <c r="BG1995" s="659"/>
      <c r="BH1995" s="681" t="e">
        <f>VLOOKUP(K1995,'【参考】数式用'!$A$2:$O$57,15,FALSE)</f>
        <v>#N/A</v>
      </c>
      <c r="BI1995" s="659"/>
      <c r="BJ1995" s="659"/>
      <c r="BK1995" s="659"/>
      <c r="BL1995" s="659"/>
      <c r="BM1995" s="659"/>
      <c r="BN1995" s="659"/>
      <c r="BO1995" s="676"/>
    </row>
    <row r="1996" spans="1:67" s="494" customFormat="1" ht="109.9" customHeight="1">
      <c r="A1996" s="506">
        <v>1985</v>
      </c>
      <c r="B1996" s="517" t="str">
        <f>IF(基本情報入力シート!B2024="","",基本情報入力シート!B2024)</f>
        <v/>
      </c>
      <c r="C1996" s="523"/>
      <c r="D1996" s="523"/>
      <c r="E1996" s="523"/>
      <c r="F1996" s="530"/>
      <c r="G1996" s="536" t="str">
        <f>IF(基本情報入力シート!L2024="","",基本情報入力シート!L2024)</f>
        <v/>
      </c>
      <c r="H1996" s="536" t="str">
        <f>IF(基本情報入力シート!Q2024="","",基本情報入力シート!Q2024)</f>
        <v/>
      </c>
      <c r="I1996" s="536" t="str">
        <f>IF(基本情報入力シート!V2024="","",基本情報入力シート!V2024)</f>
        <v/>
      </c>
      <c r="J1996" s="536" t="str">
        <f>IF(基本情報入力シート!W2024="","",基本情報入力シート!W2024)</f>
        <v/>
      </c>
      <c r="K1996" s="536" t="str">
        <f>IF(基本情報入力シート!Z2024="","",基本情報入力シート!Z2024)</f>
        <v/>
      </c>
      <c r="L1996" s="555" t="str">
        <f>IF(基本情報入力シート!AF2024=0,"",基本情報入力シート!AF2024)</f>
        <v/>
      </c>
      <c r="M1996" s="563" t="str">
        <f>IF(基本情報入力シート!AG2024="","",基本情報入力シート!AG2024)</f>
        <v/>
      </c>
      <c r="N1996" s="571"/>
      <c r="O1996" s="576" t="str">
        <f>IFERROR(VLOOKUP(K1996,'【参考】数式用'!$A$2:$F$57,MATCH(N1996,'【参考】数式用'!$C$3:$F$3,0)+2,0),"")</f>
        <v/>
      </c>
      <c r="P1996" s="583" t="s">
        <v>549</v>
      </c>
      <c r="Q1996" s="588"/>
      <c r="R1996" s="590" t="s">
        <v>71</v>
      </c>
      <c r="S1996" s="588"/>
      <c r="T1996" s="590" t="s">
        <v>743</v>
      </c>
      <c r="U1996" s="588"/>
      <c r="V1996" s="590" t="s">
        <v>71</v>
      </c>
      <c r="W1996" s="588"/>
      <c r="X1996" s="590" t="s">
        <v>560</v>
      </c>
      <c r="Y1996" s="590" t="s">
        <v>763</v>
      </c>
      <c r="Z1996" s="590" t="str">
        <f t="shared" ref="Z1996:Z2011" si="590">IF(Q1996&gt;=1,(U1996*12+W1996)-(Q1996*12+S1996)+1,"")</f>
        <v/>
      </c>
      <c r="AA1996" s="594" t="s">
        <v>127</v>
      </c>
      <c r="AB1996" s="599" t="str">
        <f t="shared" ref="AB1996:AB2011" si="591">IFERROR(ROUNDDOWN(ROUND(L1996*O1996,0)*M1996,0)*Z1996,"")</f>
        <v/>
      </c>
      <c r="AC1996" s="604" t="str">
        <f>IFERROR(ROUNDDOWN(ROUNDDOWN(ROUND(L1996*VLOOKUP(K1996,'【参考】数式用'!$A$4:$F$57,MATCH("処遇改善加算Ⅳ",'【参考】数式用'!$C$3:$F$3,0)+2,0),0)*M1996,0)*Z1996*0.5,0),"")</f>
        <v/>
      </c>
      <c r="AD1996" s="610"/>
      <c r="AE1996" s="618"/>
      <c r="AF1996" s="618"/>
      <c r="AG1996" s="624"/>
      <c r="AH1996" s="627"/>
      <c r="AI1996" s="633"/>
      <c r="AJ1996" s="634"/>
      <c r="AK1996" s="648" t="str">
        <f t="shared" ref="AK1996:AK2011" si="592">IF(AND(N1996&lt;&gt;"",OR(U1996&lt;&gt;8,W1996&lt;&gt;5)),"！算定期間の終わりが令和８年５月になっていません。令和８年６月以降については別シートに記載してください。",IF(AND(AN1996="加算対象外",N1996&lt;&gt;""),"このサービスは、令和８年４月・５月は処遇改善加算の対象ではありません。記入しないでください。",""))</f>
        <v/>
      </c>
      <c r="AL1996" s="651" t="str">
        <f t="shared" si="588"/>
        <v/>
      </c>
      <c r="AM1996" s="654"/>
      <c r="AN1996" s="657" t="str">
        <f>IFERROR(VLOOKUP(K1996,'【参考】数式用'!$A$2:$N$57,14,FALSE),"")</f>
        <v/>
      </c>
      <c r="AO1996" s="657" t="str">
        <f t="shared" ref="AO1996:AO2011" si="593">IF(AND(K1996&lt;&gt;"",AN1996="加算対象"),"N列に色付け","")</f>
        <v/>
      </c>
      <c r="AP1996" s="662" t="str">
        <f t="shared" ref="AP1996:AP2011" si="594">IF(AND(AC1996&lt;&gt;0,AC1996&lt;&gt;"",AN1996="加算対象"),IF(AD1996="○","入力済","未入力"),"")</f>
        <v/>
      </c>
      <c r="AQ1996" s="662" t="str">
        <f t="shared" ref="AQ1996:AQ2011" si="595">IF(AND(N1996&lt;&gt;"",AE1996="",AN1996="加算対象"),"未入力","入力済")</f>
        <v>入力済</v>
      </c>
      <c r="AR1996" s="657" t="str">
        <f t="shared" ref="AR1996:AR2011" si="596">IF(AND(N1996&lt;&gt;"",N1996&lt;&gt;"処遇改善加算Ⅳ",AN1996="加算対象"),"AF列に色付け","")</f>
        <v/>
      </c>
      <c r="AS1996" s="662" t="str">
        <f t="shared" ref="AS1996:AS2011" si="597">IF(AND(N1996&lt;&gt;"",N1996&lt;&gt;"処遇改善加算Ⅳ",AF1996=""),"未入力","入力済")</f>
        <v>入力済</v>
      </c>
      <c r="AT1996" s="662" t="str">
        <f t="shared" ref="AT1996:AT2011" si="598">IF(OR(N1996="処遇改善加算Ⅰ",N1996="処遇改善加算Ⅱ"),"対象","")</f>
        <v/>
      </c>
      <c r="AU1996" s="662" t="str">
        <f t="shared" ref="AU1996:AU2011" si="599">IF(AND(AN1996="加算対象",N1996&lt;&gt;"処遇改善加算Ⅲ",N1996&lt;&gt;"処遇改善加算Ⅳ",N1996&lt;&gt;"",AT1996&lt;&gt;"対象外"),1,"")</f>
        <v/>
      </c>
      <c r="AV1996" s="657" t="str">
        <f t="shared" ref="AV1996:AV2011" si="600">IF(AND(AU1996=1,OR(AG1996=0,AG1996=""),AN1996="加算対象"),"AH列に色付け","")</f>
        <v/>
      </c>
      <c r="AW1996" s="657" t="str">
        <f t="shared" ref="AW1996:AW2011" si="601">IF(AND($AU1996=1,$AV1996="AH列に色付け",OR($AG1996="",$AH1996="")),"未入力",IF(AND($AU1996=1,$AV1996="",$AG1996=""),"未入力","入力済"))</f>
        <v>入力済</v>
      </c>
      <c r="AX1996" s="662" t="str">
        <f>IFERROR(VLOOKUP(K1996,'【参考】数式用'!$AR$3:$AS$49,2,FALSE),"")</f>
        <v/>
      </c>
      <c r="AY1996" s="657" t="str">
        <f t="shared" ref="AY1996:AY2011" si="602">IF(AND(AN1996="加算対象",N1996="処遇改善加算Ⅰ"),"AI列に色付け","")</f>
        <v/>
      </c>
      <c r="AZ1996" s="657" t="str">
        <f t="shared" si="589"/>
        <v>入力済</v>
      </c>
      <c r="BA1996" s="662" t="str">
        <f>IFERROR(VLOOKUP(K1996,'【参考】数式用'!$AX$3:$AY$56,2,FALSE),"")</f>
        <v/>
      </c>
      <c r="BB1996" s="657" t="str">
        <f t="shared" ref="BB1996:BB2011" si="603">IF(COUNTIF(AE1996:AH1996,"*令和８年度特例要件を*")&gt;0,"AJ列に色付け","")</f>
        <v/>
      </c>
      <c r="BC1996" s="673" t="str">
        <f t="shared" ref="BC1996:BC2011" si="604">IF(AND(COUNTIF(AE1996:AH1996,"*令和８年度特例要件を*")&gt;0,AJ1996=""),"未入力","入力済")</f>
        <v>入力済</v>
      </c>
      <c r="BD1996" s="657" t="str">
        <f t="shared" ref="BD1996:BD2011" si="605">IF(BB1996="AJ列に色付け","入力必要","")</f>
        <v/>
      </c>
      <c r="BE1996" s="657" t="str">
        <f t="shared" ref="BE1996:BE2011" si="606">G1996</f>
        <v/>
      </c>
      <c r="BF1996" s="659"/>
      <c r="BG1996" s="659"/>
      <c r="BH1996" s="681" t="e">
        <f>VLOOKUP(K1996,'【参考】数式用'!$A$2:$O$57,15,FALSE)</f>
        <v>#N/A</v>
      </c>
      <c r="BI1996" s="659"/>
      <c r="BJ1996" s="659"/>
      <c r="BK1996" s="659"/>
      <c r="BL1996" s="659"/>
      <c r="BM1996" s="659"/>
      <c r="BN1996" s="659"/>
      <c r="BO1996" s="676"/>
    </row>
    <row r="1997" spans="1:67" s="494" customFormat="1" ht="109.9" customHeight="1">
      <c r="A1997" s="506">
        <v>1986</v>
      </c>
      <c r="B1997" s="517" t="str">
        <f>IF(基本情報入力シート!B2025="","",基本情報入力シート!B2025)</f>
        <v/>
      </c>
      <c r="C1997" s="523"/>
      <c r="D1997" s="523"/>
      <c r="E1997" s="523"/>
      <c r="F1997" s="530"/>
      <c r="G1997" s="536" t="str">
        <f>IF(基本情報入力シート!L2025="","",基本情報入力シート!L2025)</f>
        <v/>
      </c>
      <c r="H1997" s="536" t="str">
        <f>IF(基本情報入力シート!Q2025="","",基本情報入力シート!Q2025)</f>
        <v/>
      </c>
      <c r="I1997" s="536" t="str">
        <f>IF(基本情報入力シート!V2025="","",基本情報入力シート!V2025)</f>
        <v/>
      </c>
      <c r="J1997" s="536" t="str">
        <f>IF(基本情報入力シート!W2025="","",基本情報入力シート!W2025)</f>
        <v/>
      </c>
      <c r="K1997" s="536" t="str">
        <f>IF(基本情報入力シート!Z2025="","",基本情報入力シート!Z2025)</f>
        <v/>
      </c>
      <c r="L1997" s="555" t="str">
        <f>IF(基本情報入力シート!AF2025=0,"",基本情報入力シート!AF2025)</f>
        <v/>
      </c>
      <c r="M1997" s="563" t="str">
        <f>IF(基本情報入力シート!AG2025="","",基本情報入力シート!AG2025)</f>
        <v/>
      </c>
      <c r="N1997" s="571"/>
      <c r="O1997" s="576" t="str">
        <f>IFERROR(VLOOKUP(K1997,'【参考】数式用'!$A$2:$F$57,MATCH(N1997,'【参考】数式用'!$C$3:$F$3,0)+2,0),"")</f>
        <v/>
      </c>
      <c r="P1997" s="583" t="s">
        <v>549</v>
      </c>
      <c r="Q1997" s="588"/>
      <c r="R1997" s="590" t="s">
        <v>71</v>
      </c>
      <c r="S1997" s="588"/>
      <c r="T1997" s="590" t="s">
        <v>743</v>
      </c>
      <c r="U1997" s="588"/>
      <c r="V1997" s="590" t="s">
        <v>71</v>
      </c>
      <c r="W1997" s="588"/>
      <c r="X1997" s="590" t="s">
        <v>560</v>
      </c>
      <c r="Y1997" s="590" t="s">
        <v>763</v>
      </c>
      <c r="Z1997" s="590" t="str">
        <f t="shared" si="590"/>
        <v/>
      </c>
      <c r="AA1997" s="594" t="s">
        <v>127</v>
      </c>
      <c r="AB1997" s="599" t="str">
        <f t="shared" si="591"/>
        <v/>
      </c>
      <c r="AC1997" s="604" t="str">
        <f>IFERROR(ROUNDDOWN(ROUNDDOWN(ROUND(L1997*VLOOKUP(K1997,'【参考】数式用'!$A$4:$F$57,MATCH("処遇改善加算Ⅳ",'【参考】数式用'!$C$3:$F$3,0)+2,0),0)*M1997,0)*Z1997*0.5,0),"")</f>
        <v/>
      </c>
      <c r="AD1997" s="610"/>
      <c r="AE1997" s="618"/>
      <c r="AF1997" s="618"/>
      <c r="AG1997" s="624"/>
      <c r="AH1997" s="627"/>
      <c r="AI1997" s="633"/>
      <c r="AJ1997" s="634"/>
      <c r="AK1997" s="648" t="str">
        <f t="shared" si="592"/>
        <v/>
      </c>
      <c r="AL1997" s="651" t="str">
        <f t="shared" ref="AL1997:AL2011" si="607">IF(OR(N1997="",AN1997="加算対象外"),"",IF(OR(AND(COUNTIF(AP1997,"未入力")&gt;0,AD1997=""),AND(COUNTIF(AQ1997,"未入力")&gt;0,AE1997=""),AND(COUNTIF(AN1997:BE1997,"AF列に色付け")&gt;0,AF1997=""),AND(COUNTIF(AN1997:BE1997,"AG列に色付け")&gt;0,OR(AG1997="",AG1997=0)),AND(COUNTIF(AN1997:BE1997,"AH列に色付け")&gt;0,AH1997=""),AND(COUNTIF(AN1997:BE1997,"AI列に色付け")&gt;0,AI1997=""),AND(COUNTIF(AN1997:BE1997,"AJ列に色付け")&gt;0,AJ1997="")),"！記入が必要な欄（オレンジ色のセル）に空欄があります。空欄を埋めてください。",""))</f>
        <v/>
      </c>
      <c r="AM1997" s="654"/>
      <c r="AN1997" s="657" t="str">
        <f>IFERROR(VLOOKUP(K1997,'【参考】数式用'!$A$2:$N$57,14,FALSE),"")</f>
        <v/>
      </c>
      <c r="AO1997" s="657" t="str">
        <f t="shared" si="593"/>
        <v/>
      </c>
      <c r="AP1997" s="662" t="str">
        <f t="shared" si="594"/>
        <v/>
      </c>
      <c r="AQ1997" s="662" t="str">
        <f t="shared" si="595"/>
        <v>入力済</v>
      </c>
      <c r="AR1997" s="657" t="str">
        <f t="shared" si="596"/>
        <v/>
      </c>
      <c r="AS1997" s="662" t="str">
        <f t="shared" si="597"/>
        <v>入力済</v>
      </c>
      <c r="AT1997" s="662" t="str">
        <f t="shared" si="598"/>
        <v/>
      </c>
      <c r="AU1997" s="662" t="str">
        <f t="shared" si="599"/>
        <v/>
      </c>
      <c r="AV1997" s="657" t="str">
        <f t="shared" si="600"/>
        <v/>
      </c>
      <c r="AW1997" s="657" t="str">
        <f t="shared" si="601"/>
        <v>入力済</v>
      </c>
      <c r="AX1997" s="662" t="str">
        <f>IFERROR(VLOOKUP(K1997,'【参考】数式用'!$AR$3:$AS$49,2,FALSE),"")</f>
        <v/>
      </c>
      <c r="AY1997" s="657" t="str">
        <f t="shared" si="602"/>
        <v/>
      </c>
      <c r="AZ1997" s="657" t="str">
        <f t="shared" si="589"/>
        <v>入力済</v>
      </c>
      <c r="BA1997" s="662" t="str">
        <f>IFERROR(VLOOKUP(K1997,'【参考】数式用'!$AX$3:$AY$56,2,FALSE),"")</f>
        <v/>
      </c>
      <c r="BB1997" s="657" t="str">
        <f t="shared" si="603"/>
        <v/>
      </c>
      <c r="BC1997" s="673" t="str">
        <f t="shared" si="604"/>
        <v>入力済</v>
      </c>
      <c r="BD1997" s="657" t="str">
        <f t="shared" si="605"/>
        <v/>
      </c>
      <c r="BE1997" s="657" t="str">
        <f t="shared" si="606"/>
        <v/>
      </c>
      <c r="BF1997" s="659"/>
      <c r="BG1997" s="659"/>
      <c r="BH1997" s="681" t="e">
        <f>VLOOKUP(K1997,'【参考】数式用'!$A$2:$O$57,15,FALSE)</f>
        <v>#N/A</v>
      </c>
      <c r="BI1997" s="659"/>
      <c r="BJ1997" s="659"/>
      <c r="BK1997" s="659"/>
      <c r="BL1997" s="659"/>
      <c r="BM1997" s="659"/>
      <c r="BN1997" s="659"/>
      <c r="BO1997" s="676"/>
    </row>
    <row r="1998" spans="1:67" s="494" customFormat="1" ht="109.9" customHeight="1">
      <c r="A1998" s="506">
        <v>1987</v>
      </c>
      <c r="B1998" s="517" t="str">
        <f>IF(基本情報入力シート!B2026="","",基本情報入力シート!B2026)</f>
        <v/>
      </c>
      <c r="C1998" s="523"/>
      <c r="D1998" s="523"/>
      <c r="E1998" s="523"/>
      <c r="F1998" s="530"/>
      <c r="G1998" s="536" t="str">
        <f>IF(基本情報入力シート!L2026="","",基本情報入力シート!L2026)</f>
        <v/>
      </c>
      <c r="H1998" s="536" t="str">
        <f>IF(基本情報入力シート!Q2026="","",基本情報入力シート!Q2026)</f>
        <v/>
      </c>
      <c r="I1998" s="536" t="str">
        <f>IF(基本情報入力シート!V2026="","",基本情報入力シート!V2026)</f>
        <v/>
      </c>
      <c r="J1998" s="536" t="str">
        <f>IF(基本情報入力シート!W2026="","",基本情報入力シート!W2026)</f>
        <v/>
      </c>
      <c r="K1998" s="536" t="str">
        <f>IF(基本情報入力シート!Z2026="","",基本情報入力シート!Z2026)</f>
        <v/>
      </c>
      <c r="L1998" s="555" t="str">
        <f>IF(基本情報入力シート!AF2026=0,"",基本情報入力シート!AF2026)</f>
        <v/>
      </c>
      <c r="M1998" s="563" t="str">
        <f>IF(基本情報入力シート!AG2026="","",基本情報入力シート!AG2026)</f>
        <v/>
      </c>
      <c r="N1998" s="571"/>
      <c r="O1998" s="576" t="str">
        <f>IFERROR(VLOOKUP(K1998,'【参考】数式用'!$A$2:$F$57,MATCH(N1998,'【参考】数式用'!$C$3:$F$3,0)+2,0),"")</f>
        <v/>
      </c>
      <c r="P1998" s="583" t="s">
        <v>549</v>
      </c>
      <c r="Q1998" s="588"/>
      <c r="R1998" s="590" t="s">
        <v>71</v>
      </c>
      <c r="S1998" s="588"/>
      <c r="T1998" s="590" t="s">
        <v>743</v>
      </c>
      <c r="U1998" s="588"/>
      <c r="V1998" s="590" t="s">
        <v>71</v>
      </c>
      <c r="W1998" s="588"/>
      <c r="X1998" s="590" t="s">
        <v>560</v>
      </c>
      <c r="Y1998" s="590" t="s">
        <v>763</v>
      </c>
      <c r="Z1998" s="590" t="str">
        <f t="shared" si="590"/>
        <v/>
      </c>
      <c r="AA1998" s="594" t="s">
        <v>127</v>
      </c>
      <c r="AB1998" s="599" t="str">
        <f t="shared" si="591"/>
        <v/>
      </c>
      <c r="AC1998" s="604" t="str">
        <f>IFERROR(ROUNDDOWN(ROUNDDOWN(ROUND(L1998*VLOOKUP(K1998,'【参考】数式用'!$A$4:$F$57,MATCH("処遇改善加算Ⅳ",'【参考】数式用'!$C$3:$F$3,0)+2,0),0)*M1998,0)*Z1998*0.5,0),"")</f>
        <v/>
      </c>
      <c r="AD1998" s="610"/>
      <c r="AE1998" s="618"/>
      <c r="AF1998" s="618"/>
      <c r="AG1998" s="624"/>
      <c r="AH1998" s="627"/>
      <c r="AI1998" s="633"/>
      <c r="AJ1998" s="634"/>
      <c r="AK1998" s="648" t="str">
        <f t="shared" si="592"/>
        <v/>
      </c>
      <c r="AL1998" s="651" t="str">
        <f t="shared" si="607"/>
        <v/>
      </c>
      <c r="AM1998" s="654"/>
      <c r="AN1998" s="657" t="str">
        <f>IFERROR(VLOOKUP(K1998,'【参考】数式用'!$A$2:$N$57,14,FALSE),"")</f>
        <v/>
      </c>
      <c r="AO1998" s="657" t="str">
        <f t="shared" si="593"/>
        <v/>
      </c>
      <c r="AP1998" s="662" t="str">
        <f t="shared" si="594"/>
        <v/>
      </c>
      <c r="AQ1998" s="662" t="str">
        <f t="shared" si="595"/>
        <v>入力済</v>
      </c>
      <c r="AR1998" s="657" t="str">
        <f t="shared" si="596"/>
        <v/>
      </c>
      <c r="AS1998" s="662" t="str">
        <f t="shared" si="597"/>
        <v>入力済</v>
      </c>
      <c r="AT1998" s="662" t="str">
        <f t="shared" si="598"/>
        <v/>
      </c>
      <c r="AU1998" s="662" t="str">
        <f t="shared" si="599"/>
        <v/>
      </c>
      <c r="AV1998" s="657" t="str">
        <f t="shared" si="600"/>
        <v/>
      </c>
      <c r="AW1998" s="657" t="str">
        <f t="shared" si="601"/>
        <v>入力済</v>
      </c>
      <c r="AX1998" s="662" t="str">
        <f>IFERROR(VLOOKUP(K1998,'【参考】数式用'!$AR$3:$AS$49,2,FALSE),"")</f>
        <v/>
      </c>
      <c r="AY1998" s="657" t="str">
        <f t="shared" si="602"/>
        <v/>
      </c>
      <c r="AZ1998" s="657" t="str">
        <f t="shared" si="589"/>
        <v>入力済</v>
      </c>
      <c r="BA1998" s="662" t="str">
        <f>IFERROR(VLOOKUP(K1998,'【参考】数式用'!$AX$3:$AY$56,2,FALSE),"")</f>
        <v/>
      </c>
      <c r="BB1998" s="657" t="str">
        <f t="shared" si="603"/>
        <v/>
      </c>
      <c r="BC1998" s="673" t="str">
        <f t="shared" si="604"/>
        <v>入力済</v>
      </c>
      <c r="BD1998" s="657" t="str">
        <f t="shared" si="605"/>
        <v/>
      </c>
      <c r="BE1998" s="657" t="str">
        <f t="shared" si="606"/>
        <v/>
      </c>
      <c r="BF1998" s="659"/>
      <c r="BG1998" s="659"/>
      <c r="BH1998" s="681" t="e">
        <f>VLOOKUP(K1998,'【参考】数式用'!$A$2:$O$57,15,FALSE)</f>
        <v>#N/A</v>
      </c>
      <c r="BI1998" s="659"/>
      <c r="BJ1998" s="659"/>
      <c r="BK1998" s="659"/>
      <c r="BL1998" s="659"/>
      <c r="BM1998" s="659"/>
      <c r="BN1998" s="659"/>
      <c r="BO1998" s="676"/>
    </row>
    <row r="1999" spans="1:67" s="494" customFormat="1" ht="109.9" customHeight="1">
      <c r="A1999" s="506">
        <v>1988</v>
      </c>
      <c r="B1999" s="517" t="str">
        <f>IF(基本情報入力シート!B2027="","",基本情報入力シート!B2027)</f>
        <v/>
      </c>
      <c r="C1999" s="523"/>
      <c r="D1999" s="523"/>
      <c r="E1999" s="523"/>
      <c r="F1999" s="530"/>
      <c r="G1999" s="536" t="str">
        <f>IF(基本情報入力シート!L2027="","",基本情報入力シート!L2027)</f>
        <v/>
      </c>
      <c r="H1999" s="536" t="str">
        <f>IF(基本情報入力シート!Q2027="","",基本情報入力シート!Q2027)</f>
        <v/>
      </c>
      <c r="I1999" s="536" t="str">
        <f>IF(基本情報入力シート!V2027="","",基本情報入力シート!V2027)</f>
        <v/>
      </c>
      <c r="J1999" s="536" t="str">
        <f>IF(基本情報入力シート!W2027="","",基本情報入力シート!W2027)</f>
        <v/>
      </c>
      <c r="K1999" s="536" t="str">
        <f>IF(基本情報入力シート!Z2027="","",基本情報入力シート!Z2027)</f>
        <v/>
      </c>
      <c r="L1999" s="555" t="str">
        <f>IF(基本情報入力シート!AF2027=0,"",基本情報入力シート!AF2027)</f>
        <v/>
      </c>
      <c r="M1999" s="563" t="str">
        <f>IF(基本情報入力シート!AG2027="","",基本情報入力シート!AG2027)</f>
        <v/>
      </c>
      <c r="N1999" s="571"/>
      <c r="O1999" s="576" t="str">
        <f>IFERROR(VLOOKUP(K1999,'【参考】数式用'!$A$2:$F$57,MATCH(N1999,'【参考】数式用'!$C$3:$F$3,0)+2,0),"")</f>
        <v/>
      </c>
      <c r="P1999" s="583" t="s">
        <v>549</v>
      </c>
      <c r="Q1999" s="588"/>
      <c r="R1999" s="590" t="s">
        <v>71</v>
      </c>
      <c r="S1999" s="588"/>
      <c r="T1999" s="590" t="s">
        <v>743</v>
      </c>
      <c r="U1999" s="588"/>
      <c r="V1999" s="590" t="s">
        <v>71</v>
      </c>
      <c r="W1999" s="588"/>
      <c r="X1999" s="590" t="s">
        <v>560</v>
      </c>
      <c r="Y1999" s="590" t="s">
        <v>763</v>
      </c>
      <c r="Z1999" s="590" t="str">
        <f t="shared" si="590"/>
        <v/>
      </c>
      <c r="AA1999" s="594" t="s">
        <v>127</v>
      </c>
      <c r="AB1999" s="599" t="str">
        <f t="shared" si="591"/>
        <v/>
      </c>
      <c r="AC1999" s="604" t="str">
        <f>IFERROR(ROUNDDOWN(ROUNDDOWN(ROUND(L1999*VLOOKUP(K1999,'【参考】数式用'!$A$4:$F$57,MATCH("処遇改善加算Ⅳ",'【参考】数式用'!$C$3:$F$3,0)+2,0),0)*M1999,0)*Z1999*0.5,0),"")</f>
        <v/>
      </c>
      <c r="AD1999" s="610"/>
      <c r="AE1999" s="618"/>
      <c r="AF1999" s="618"/>
      <c r="AG1999" s="624"/>
      <c r="AH1999" s="627"/>
      <c r="AI1999" s="633"/>
      <c r="AJ1999" s="634"/>
      <c r="AK1999" s="648" t="str">
        <f t="shared" si="592"/>
        <v/>
      </c>
      <c r="AL1999" s="651" t="str">
        <f t="shared" si="607"/>
        <v/>
      </c>
      <c r="AM1999" s="654"/>
      <c r="AN1999" s="657" t="str">
        <f>IFERROR(VLOOKUP(K1999,'【参考】数式用'!$A$2:$N$57,14,FALSE),"")</f>
        <v/>
      </c>
      <c r="AO1999" s="657" t="str">
        <f t="shared" si="593"/>
        <v/>
      </c>
      <c r="AP1999" s="662" t="str">
        <f t="shared" si="594"/>
        <v/>
      </c>
      <c r="AQ1999" s="662" t="str">
        <f t="shared" si="595"/>
        <v>入力済</v>
      </c>
      <c r="AR1999" s="657" t="str">
        <f t="shared" si="596"/>
        <v/>
      </c>
      <c r="AS1999" s="662" t="str">
        <f t="shared" si="597"/>
        <v>入力済</v>
      </c>
      <c r="AT1999" s="662" t="str">
        <f t="shared" si="598"/>
        <v/>
      </c>
      <c r="AU1999" s="662" t="str">
        <f t="shared" si="599"/>
        <v/>
      </c>
      <c r="AV1999" s="657" t="str">
        <f t="shared" si="600"/>
        <v/>
      </c>
      <c r="AW1999" s="657" t="str">
        <f t="shared" si="601"/>
        <v>入力済</v>
      </c>
      <c r="AX1999" s="662" t="str">
        <f>IFERROR(VLOOKUP(K1999,'【参考】数式用'!$AR$3:$AS$49,2,FALSE),"")</f>
        <v/>
      </c>
      <c r="AY1999" s="657" t="str">
        <f t="shared" si="602"/>
        <v/>
      </c>
      <c r="AZ1999" s="657" t="str">
        <f t="shared" si="589"/>
        <v>入力済</v>
      </c>
      <c r="BA1999" s="662" t="str">
        <f>IFERROR(VLOOKUP(K1999,'【参考】数式用'!$AX$3:$AY$56,2,FALSE),"")</f>
        <v/>
      </c>
      <c r="BB1999" s="657" t="str">
        <f t="shared" si="603"/>
        <v/>
      </c>
      <c r="BC1999" s="673" t="str">
        <f t="shared" si="604"/>
        <v>入力済</v>
      </c>
      <c r="BD1999" s="657" t="str">
        <f t="shared" si="605"/>
        <v/>
      </c>
      <c r="BE1999" s="657" t="str">
        <f t="shared" si="606"/>
        <v/>
      </c>
      <c r="BF1999" s="659"/>
      <c r="BG1999" s="659"/>
      <c r="BH1999" s="681" t="e">
        <f>VLOOKUP(K1999,'【参考】数式用'!$A$2:$O$57,15,FALSE)</f>
        <v>#N/A</v>
      </c>
      <c r="BI1999" s="659"/>
      <c r="BJ1999" s="659"/>
      <c r="BK1999" s="659"/>
      <c r="BL1999" s="659"/>
      <c r="BM1999" s="659"/>
      <c r="BN1999" s="659"/>
      <c r="BO1999" s="676"/>
    </row>
    <row r="2000" spans="1:67" s="494" customFormat="1" ht="109.9" customHeight="1">
      <c r="A2000" s="506">
        <v>1989</v>
      </c>
      <c r="B2000" s="517" t="str">
        <f>IF(基本情報入力シート!B2028="","",基本情報入力シート!B2028)</f>
        <v/>
      </c>
      <c r="C2000" s="523"/>
      <c r="D2000" s="523"/>
      <c r="E2000" s="523"/>
      <c r="F2000" s="530"/>
      <c r="G2000" s="536" t="str">
        <f>IF(基本情報入力シート!L2028="","",基本情報入力シート!L2028)</f>
        <v/>
      </c>
      <c r="H2000" s="536" t="str">
        <f>IF(基本情報入力シート!Q2028="","",基本情報入力シート!Q2028)</f>
        <v/>
      </c>
      <c r="I2000" s="536" t="str">
        <f>IF(基本情報入力シート!V2028="","",基本情報入力シート!V2028)</f>
        <v/>
      </c>
      <c r="J2000" s="536" t="str">
        <f>IF(基本情報入力シート!W2028="","",基本情報入力シート!W2028)</f>
        <v/>
      </c>
      <c r="K2000" s="536" t="str">
        <f>IF(基本情報入力シート!Z2028="","",基本情報入力シート!Z2028)</f>
        <v/>
      </c>
      <c r="L2000" s="555" t="str">
        <f>IF(基本情報入力シート!AF2028=0,"",基本情報入力シート!AF2028)</f>
        <v/>
      </c>
      <c r="M2000" s="563" t="str">
        <f>IF(基本情報入力シート!AG2028="","",基本情報入力シート!AG2028)</f>
        <v/>
      </c>
      <c r="N2000" s="571"/>
      <c r="O2000" s="576" t="str">
        <f>IFERROR(VLOOKUP(K2000,'【参考】数式用'!$A$2:$F$57,MATCH(N2000,'【参考】数式用'!$C$3:$F$3,0)+2,0),"")</f>
        <v/>
      </c>
      <c r="P2000" s="583" t="s">
        <v>549</v>
      </c>
      <c r="Q2000" s="588"/>
      <c r="R2000" s="590" t="s">
        <v>71</v>
      </c>
      <c r="S2000" s="588"/>
      <c r="T2000" s="590" t="s">
        <v>743</v>
      </c>
      <c r="U2000" s="588"/>
      <c r="V2000" s="590" t="s">
        <v>71</v>
      </c>
      <c r="W2000" s="588"/>
      <c r="X2000" s="590" t="s">
        <v>560</v>
      </c>
      <c r="Y2000" s="590" t="s">
        <v>763</v>
      </c>
      <c r="Z2000" s="590" t="str">
        <f t="shared" si="590"/>
        <v/>
      </c>
      <c r="AA2000" s="594" t="s">
        <v>127</v>
      </c>
      <c r="AB2000" s="599" t="str">
        <f t="shared" si="591"/>
        <v/>
      </c>
      <c r="AC2000" s="604" t="str">
        <f>IFERROR(ROUNDDOWN(ROUNDDOWN(ROUND(L2000*VLOOKUP(K2000,'【参考】数式用'!$A$4:$F$57,MATCH("処遇改善加算Ⅳ",'【参考】数式用'!$C$3:$F$3,0)+2,0),0)*M2000,0)*Z2000*0.5,0),"")</f>
        <v/>
      </c>
      <c r="AD2000" s="610"/>
      <c r="AE2000" s="618"/>
      <c r="AF2000" s="618"/>
      <c r="AG2000" s="624"/>
      <c r="AH2000" s="627"/>
      <c r="AI2000" s="633"/>
      <c r="AJ2000" s="634"/>
      <c r="AK2000" s="648" t="str">
        <f t="shared" si="592"/>
        <v/>
      </c>
      <c r="AL2000" s="651" t="str">
        <f t="shared" si="607"/>
        <v/>
      </c>
      <c r="AM2000" s="654"/>
      <c r="AN2000" s="657" t="str">
        <f>IFERROR(VLOOKUP(K2000,'【参考】数式用'!$A$2:$N$57,14,FALSE),"")</f>
        <v/>
      </c>
      <c r="AO2000" s="657" t="str">
        <f t="shared" si="593"/>
        <v/>
      </c>
      <c r="AP2000" s="662" t="str">
        <f t="shared" si="594"/>
        <v/>
      </c>
      <c r="AQ2000" s="662" t="str">
        <f t="shared" si="595"/>
        <v>入力済</v>
      </c>
      <c r="AR2000" s="657" t="str">
        <f t="shared" si="596"/>
        <v/>
      </c>
      <c r="AS2000" s="662" t="str">
        <f t="shared" si="597"/>
        <v>入力済</v>
      </c>
      <c r="AT2000" s="662" t="str">
        <f t="shared" si="598"/>
        <v/>
      </c>
      <c r="AU2000" s="662" t="str">
        <f t="shared" si="599"/>
        <v/>
      </c>
      <c r="AV2000" s="657" t="str">
        <f t="shared" si="600"/>
        <v/>
      </c>
      <c r="AW2000" s="657" t="str">
        <f t="shared" si="601"/>
        <v>入力済</v>
      </c>
      <c r="AX2000" s="662" t="str">
        <f>IFERROR(VLOOKUP(K2000,'【参考】数式用'!$AR$3:$AS$49,2,FALSE),"")</f>
        <v/>
      </c>
      <c r="AY2000" s="657" t="str">
        <f t="shared" si="602"/>
        <v/>
      </c>
      <c r="AZ2000" s="657" t="str">
        <f t="shared" si="589"/>
        <v>入力済</v>
      </c>
      <c r="BA2000" s="662" t="str">
        <f>IFERROR(VLOOKUP(K2000,'【参考】数式用'!$AX$3:$AY$56,2,FALSE),"")</f>
        <v/>
      </c>
      <c r="BB2000" s="657" t="str">
        <f t="shared" si="603"/>
        <v/>
      </c>
      <c r="BC2000" s="673" t="str">
        <f t="shared" si="604"/>
        <v>入力済</v>
      </c>
      <c r="BD2000" s="657" t="str">
        <f t="shared" si="605"/>
        <v/>
      </c>
      <c r="BE2000" s="657" t="str">
        <f t="shared" si="606"/>
        <v/>
      </c>
      <c r="BF2000" s="659"/>
      <c r="BG2000" s="659"/>
      <c r="BH2000" s="681" t="e">
        <f>VLOOKUP(K2000,'【参考】数式用'!$A$2:$O$57,15,FALSE)</f>
        <v>#N/A</v>
      </c>
      <c r="BI2000" s="659"/>
      <c r="BJ2000" s="659"/>
      <c r="BK2000" s="659"/>
      <c r="BL2000" s="659"/>
      <c r="BM2000" s="659"/>
      <c r="BN2000" s="659"/>
      <c r="BO2000" s="676"/>
    </row>
    <row r="2001" spans="1:67" s="494" customFormat="1" ht="109.9" customHeight="1">
      <c r="A2001" s="506">
        <v>1990</v>
      </c>
      <c r="B2001" s="517" t="str">
        <f>IF(基本情報入力シート!B2029="","",基本情報入力シート!B2029)</f>
        <v/>
      </c>
      <c r="C2001" s="523"/>
      <c r="D2001" s="523"/>
      <c r="E2001" s="523"/>
      <c r="F2001" s="530"/>
      <c r="G2001" s="536" t="str">
        <f>IF(基本情報入力シート!L2029="","",基本情報入力シート!L2029)</f>
        <v/>
      </c>
      <c r="H2001" s="536" t="str">
        <f>IF(基本情報入力シート!Q2029="","",基本情報入力シート!Q2029)</f>
        <v/>
      </c>
      <c r="I2001" s="536" t="str">
        <f>IF(基本情報入力シート!V2029="","",基本情報入力シート!V2029)</f>
        <v/>
      </c>
      <c r="J2001" s="536" t="str">
        <f>IF(基本情報入力シート!W2029="","",基本情報入力シート!W2029)</f>
        <v/>
      </c>
      <c r="K2001" s="536" t="str">
        <f>IF(基本情報入力シート!Z2029="","",基本情報入力シート!Z2029)</f>
        <v/>
      </c>
      <c r="L2001" s="555" t="str">
        <f>IF(基本情報入力シート!AF2029=0,"",基本情報入力シート!AF2029)</f>
        <v/>
      </c>
      <c r="M2001" s="563" t="str">
        <f>IF(基本情報入力シート!AG2029="","",基本情報入力シート!AG2029)</f>
        <v/>
      </c>
      <c r="N2001" s="571"/>
      <c r="O2001" s="576" t="str">
        <f>IFERROR(VLOOKUP(K2001,'【参考】数式用'!$A$2:$F$57,MATCH(N2001,'【参考】数式用'!$C$3:$F$3,0)+2,0),"")</f>
        <v/>
      </c>
      <c r="P2001" s="583" t="s">
        <v>549</v>
      </c>
      <c r="Q2001" s="588"/>
      <c r="R2001" s="590" t="s">
        <v>71</v>
      </c>
      <c r="S2001" s="588"/>
      <c r="T2001" s="590" t="s">
        <v>743</v>
      </c>
      <c r="U2001" s="588"/>
      <c r="V2001" s="590" t="s">
        <v>71</v>
      </c>
      <c r="W2001" s="588"/>
      <c r="X2001" s="590" t="s">
        <v>560</v>
      </c>
      <c r="Y2001" s="590" t="s">
        <v>763</v>
      </c>
      <c r="Z2001" s="590" t="str">
        <f t="shared" si="590"/>
        <v/>
      </c>
      <c r="AA2001" s="594" t="s">
        <v>127</v>
      </c>
      <c r="AB2001" s="599" t="str">
        <f t="shared" si="591"/>
        <v/>
      </c>
      <c r="AC2001" s="604" t="str">
        <f>IFERROR(ROUNDDOWN(ROUNDDOWN(ROUND(L2001*VLOOKUP(K2001,'【参考】数式用'!$A$4:$F$57,MATCH("処遇改善加算Ⅳ",'【参考】数式用'!$C$3:$F$3,0)+2,0),0)*M2001,0)*Z2001*0.5,0),"")</f>
        <v/>
      </c>
      <c r="AD2001" s="610"/>
      <c r="AE2001" s="618"/>
      <c r="AF2001" s="618"/>
      <c r="AG2001" s="624"/>
      <c r="AH2001" s="627"/>
      <c r="AI2001" s="633"/>
      <c r="AJ2001" s="634"/>
      <c r="AK2001" s="648" t="str">
        <f t="shared" si="592"/>
        <v/>
      </c>
      <c r="AL2001" s="651" t="str">
        <f t="shared" si="607"/>
        <v/>
      </c>
      <c r="AM2001" s="654"/>
      <c r="AN2001" s="657" t="str">
        <f>IFERROR(VLOOKUP(K2001,'【参考】数式用'!$A$2:$N$57,14,FALSE),"")</f>
        <v/>
      </c>
      <c r="AO2001" s="657" t="str">
        <f t="shared" si="593"/>
        <v/>
      </c>
      <c r="AP2001" s="662" t="str">
        <f t="shared" si="594"/>
        <v/>
      </c>
      <c r="AQ2001" s="662" t="str">
        <f t="shared" si="595"/>
        <v>入力済</v>
      </c>
      <c r="AR2001" s="657" t="str">
        <f t="shared" si="596"/>
        <v/>
      </c>
      <c r="AS2001" s="662" t="str">
        <f t="shared" si="597"/>
        <v>入力済</v>
      </c>
      <c r="AT2001" s="662" t="str">
        <f t="shared" si="598"/>
        <v/>
      </c>
      <c r="AU2001" s="662" t="str">
        <f t="shared" si="599"/>
        <v/>
      </c>
      <c r="AV2001" s="657" t="str">
        <f t="shared" si="600"/>
        <v/>
      </c>
      <c r="AW2001" s="657" t="str">
        <f t="shared" si="601"/>
        <v>入力済</v>
      </c>
      <c r="AX2001" s="662" t="str">
        <f>IFERROR(VLOOKUP(K2001,'【参考】数式用'!$AR$3:$AS$49,2,FALSE),"")</f>
        <v/>
      </c>
      <c r="AY2001" s="657" t="str">
        <f t="shared" si="602"/>
        <v/>
      </c>
      <c r="AZ2001" s="657" t="str">
        <f t="shared" si="589"/>
        <v>入力済</v>
      </c>
      <c r="BA2001" s="662" t="str">
        <f>IFERROR(VLOOKUP(K2001,'【参考】数式用'!$AX$3:$AY$56,2,FALSE),"")</f>
        <v/>
      </c>
      <c r="BB2001" s="657" t="str">
        <f t="shared" si="603"/>
        <v/>
      </c>
      <c r="BC2001" s="673" t="str">
        <f t="shared" si="604"/>
        <v>入力済</v>
      </c>
      <c r="BD2001" s="657" t="str">
        <f t="shared" si="605"/>
        <v/>
      </c>
      <c r="BE2001" s="657" t="str">
        <f t="shared" si="606"/>
        <v/>
      </c>
      <c r="BF2001" s="659"/>
      <c r="BG2001" s="659"/>
      <c r="BH2001" s="681" t="e">
        <f>VLOOKUP(K2001,'【参考】数式用'!$A$2:$O$57,15,FALSE)</f>
        <v>#N/A</v>
      </c>
      <c r="BI2001" s="659"/>
      <c r="BJ2001" s="659"/>
      <c r="BK2001" s="659"/>
      <c r="BL2001" s="659"/>
      <c r="BM2001" s="659"/>
      <c r="BN2001" s="659"/>
      <c r="BO2001" s="676"/>
    </row>
    <row r="2002" spans="1:67" s="494" customFormat="1" ht="109.9" customHeight="1">
      <c r="A2002" s="506">
        <v>1991</v>
      </c>
      <c r="B2002" s="517" t="str">
        <f>IF(基本情報入力シート!B2030="","",基本情報入力シート!B2030)</f>
        <v/>
      </c>
      <c r="C2002" s="523"/>
      <c r="D2002" s="523"/>
      <c r="E2002" s="523"/>
      <c r="F2002" s="530"/>
      <c r="G2002" s="536" t="str">
        <f>IF(基本情報入力シート!L2030="","",基本情報入力シート!L2030)</f>
        <v/>
      </c>
      <c r="H2002" s="536" t="str">
        <f>IF(基本情報入力シート!Q2030="","",基本情報入力シート!Q2030)</f>
        <v/>
      </c>
      <c r="I2002" s="536" t="str">
        <f>IF(基本情報入力シート!V2030="","",基本情報入力シート!V2030)</f>
        <v/>
      </c>
      <c r="J2002" s="536" t="str">
        <f>IF(基本情報入力シート!W2030="","",基本情報入力シート!W2030)</f>
        <v/>
      </c>
      <c r="K2002" s="536" t="str">
        <f>IF(基本情報入力シート!Z2030="","",基本情報入力シート!Z2030)</f>
        <v/>
      </c>
      <c r="L2002" s="555" t="str">
        <f>IF(基本情報入力シート!AF2030=0,"",基本情報入力シート!AF2030)</f>
        <v/>
      </c>
      <c r="M2002" s="563" t="str">
        <f>IF(基本情報入力シート!AG2030="","",基本情報入力シート!AG2030)</f>
        <v/>
      </c>
      <c r="N2002" s="571"/>
      <c r="O2002" s="576" t="str">
        <f>IFERROR(VLOOKUP(K2002,'【参考】数式用'!$A$2:$F$57,MATCH(N2002,'【参考】数式用'!$C$3:$F$3,0)+2,0),"")</f>
        <v/>
      </c>
      <c r="P2002" s="583" t="s">
        <v>549</v>
      </c>
      <c r="Q2002" s="588"/>
      <c r="R2002" s="590" t="s">
        <v>71</v>
      </c>
      <c r="S2002" s="588"/>
      <c r="T2002" s="590" t="s">
        <v>743</v>
      </c>
      <c r="U2002" s="588"/>
      <c r="V2002" s="590" t="s">
        <v>71</v>
      </c>
      <c r="W2002" s="588"/>
      <c r="X2002" s="590" t="s">
        <v>560</v>
      </c>
      <c r="Y2002" s="590" t="s">
        <v>763</v>
      </c>
      <c r="Z2002" s="590" t="str">
        <f t="shared" si="590"/>
        <v/>
      </c>
      <c r="AA2002" s="594" t="s">
        <v>127</v>
      </c>
      <c r="AB2002" s="599" t="str">
        <f t="shared" si="591"/>
        <v/>
      </c>
      <c r="AC2002" s="604" t="str">
        <f>IFERROR(ROUNDDOWN(ROUNDDOWN(ROUND(L2002*VLOOKUP(K2002,'【参考】数式用'!$A$4:$F$57,MATCH("処遇改善加算Ⅳ",'【参考】数式用'!$C$3:$F$3,0)+2,0),0)*M2002,0)*Z2002*0.5,0),"")</f>
        <v/>
      </c>
      <c r="AD2002" s="610"/>
      <c r="AE2002" s="618"/>
      <c r="AF2002" s="618"/>
      <c r="AG2002" s="624"/>
      <c r="AH2002" s="627"/>
      <c r="AI2002" s="633"/>
      <c r="AJ2002" s="634"/>
      <c r="AK2002" s="648" t="str">
        <f t="shared" si="592"/>
        <v/>
      </c>
      <c r="AL2002" s="651" t="str">
        <f t="shared" si="607"/>
        <v/>
      </c>
      <c r="AM2002" s="654"/>
      <c r="AN2002" s="657" t="str">
        <f>IFERROR(VLOOKUP(K2002,'【参考】数式用'!$A$2:$N$57,14,FALSE),"")</f>
        <v/>
      </c>
      <c r="AO2002" s="657" t="str">
        <f t="shared" si="593"/>
        <v/>
      </c>
      <c r="AP2002" s="662" t="str">
        <f t="shared" si="594"/>
        <v/>
      </c>
      <c r="AQ2002" s="662" t="str">
        <f t="shared" si="595"/>
        <v>入力済</v>
      </c>
      <c r="AR2002" s="657" t="str">
        <f t="shared" si="596"/>
        <v/>
      </c>
      <c r="AS2002" s="662" t="str">
        <f t="shared" si="597"/>
        <v>入力済</v>
      </c>
      <c r="AT2002" s="662" t="str">
        <f t="shared" si="598"/>
        <v/>
      </c>
      <c r="AU2002" s="662" t="str">
        <f t="shared" si="599"/>
        <v/>
      </c>
      <c r="AV2002" s="657" t="str">
        <f t="shared" si="600"/>
        <v/>
      </c>
      <c r="AW2002" s="657" t="str">
        <f t="shared" si="601"/>
        <v>入力済</v>
      </c>
      <c r="AX2002" s="662" t="str">
        <f>IFERROR(VLOOKUP(K2002,'【参考】数式用'!$AR$3:$AS$49,2,FALSE),"")</f>
        <v/>
      </c>
      <c r="AY2002" s="657" t="str">
        <f t="shared" si="602"/>
        <v/>
      </c>
      <c r="AZ2002" s="657" t="str">
        <f t="shared" si="589"/>
        <v>入力済</v>
      </c>
      <c r="BA2002" s="662" t="str">
        <f>IFERROR(VLOOKUP(K2002,'【参考】数式用'!$AX$3:$AY$56,2,FALSE),"")</f>
        <v/>
      </c>
      <c r="BB2002" s="657" t="str">
        <f t="shared" si="603"/>
        <v/>
      </c>
      <c r="BC2002" s="673" t="str">
        <f t="shared" si="604"/>
        <v>入力済</v>
      </c>
      <c r="BD2002" s="657" t="str">
        <f t="shared" si="605"/>
        <v/>
      </c>
      <c r="BE2002" s="657" t="str">
        <f t="shared" si="606"/>
        <v/>
      </c>
      <c r="BF2002" s="659"/>
      <c r="BG2002" s="659"/>
      <c r="BH2002" s="681" t="e">
        <f>VLOOKUP(K2002,'【参考】数式用'!$A$2:$O$57,15,FALSE)</f>
        <v>#N/A</v>
      </c>
      <c r="BI2002" s="659"/>
      <c r="BJ2002" s="659"/>
      <c r="BK2002" s="659"/>
      <c r="BL2002" s="659"/>
      <c r="BM2002" s="659"/>
      <c r="BN2002" s="659"/>
      <c r="BO2002" s="676"/>
    </row>
    <row r="2003" spans="1:67" s="494" customFormat="1" ht="109.9" customHeight="1">
      <c r="A2003" s="506">
        <v>1992</v>
      </c>
      <c r="B2003" s="517" t="str">
        <f>IF(基本情報入力シート!B2031="","",基本情報入力シート!B2031)</f>
        <v/>
      </c>
      <c r="C2003" s="523"/>
      <c r="D2003" s="523"/>
      <c r="E2003" s="523"/>
      <c r="F2003" s="530"/>
      <c r="G2003" s="536" t="str">
        <f>IF(基本情報入力シート!L2031="","",基本情報入力シート!L2031)</f>
        <v/>
      </c>
      <c r="H2003" s="536" t="str">
        <f>IF(基本情報入力シート!Q2031="","",基本情報入力シート!Q2031)</f>
        <v/>
      </c>
      <c r="I2003" s="536" t="str">
        <f>IF(基本情報入力シート!V2031="","",基本情報入力シート!V2031)</f>
        <v/>
      </c>
      <c r="J2003" s="536" t="str">
        <f>IF(基本情報入力シート!W2031="","",基本情報入力シート!W2031)</f>
        <v/>
      </c>
      <c r="K2003" s="536" t="str">
        <f>IF(基本情報入力シート!Z2031="","",基本情報入力シート!Z2031)</f>
        <v/>
      </c>
      <c r="L2003" s="555" t="str">
        <f>IF(基本情報入力シート!AF2031=0,"",基本情報入力シート!AF2031)</f>
        <v/>
      </c>
      <c r="M2003" s="563" t="str">
        <f>IF(基本情報入力シート!AG2031="","",基本情報入力シート!AG2031)</f>
        <v/>
      </c>
      <c r="N2003" s="571"/>
      <c r="O2003" s="576" t="str">
        <f>IFERROR(VLOOKUP(K2003,'【参考】数式用'!$A$2:$F$57,MATCH(N2003,'【参考】数式用'!$C$3:$F$3,0)+2,0),"")</f>
        <v/>
      </c>
      <c r="P2003" s="583" t="s">
        <v>549</v>
      </c>
      <c r="Q2003" s="588"/>
      <c r="R2003" s="590" t="s">
        <v>71</v>
      </c>
      <c r="S2003" s="588"/>
      <c r="T2003" s="590" t="s">
        <v>743</v>
      </c>
      <c r="U2003" s="588"/>
      <c r="V2003" s="590" t="s">
        <v>71</v>
      </c>
      <c r="W2003" s="588"/>
      <c r="X2003" s="590" t="s">
        <v>560</v>
      </c>
      <c r="Y2003" s="590" t="s">
        <v>763</v>
      </c>
      <c r="Z2003" s="590" t="str">
        <f t="shared" si="590"/>
        <v/>
      </c>
      <c r="AA2003" s="594" t="s">
        <v>127</v>
      </c>
      <c r="AB2003" s="599" t="str">
        <f t="shared" si="591"/>
        <v/>
      </c>
      <c r="AC2003" s="604" t="str">
        <f>IFERROR(ROUNDDOWN(ROUNDDOWN(ROUND(L2003*VLOOKUP(K2003,'【参考】数式用'!$A$4:$F$57,MATCH("処遇改善加算Ⅳ",'【参考】数式用'!$C$3:$F$3,0)+2,0),0)*M2003,0)*Z2003*0.5,0),"")</f>
        <v/>
      </c>
      <c r="AD2003" s="610"/>
      <c r="AE2003" s="618"/>
      <c r="AF2003" s="618"/>
      <c r="AG2003" s="624"/>
      <c r="AH2003" s="627"/>
      <c r="AI2003" s="633"/>
      <c r="AJ2003" s="634"/>
      <c r="AK2003" s="648" t="str">
        <f t="shared" si="592"/>
        <v/>
      </c>
      <c r="AL2003" s="651" t="str">
        <f t="shared" si="607"/>
        <v/>
      </c>
      <c r="AM2003" s="654"/>
      <c r="AN2003" s="657" t="str">
        <f>IFERROR(VLOOKUP(K2003,'【参考】数式用'!$A$2:$N$57,14,FALSE),"")</f>
        <v/>
      </c>
      <c r="AO2003" s="657" t="str">
        <f t="shared" si="593"/>
        <v/>
      </c>
      <c r="AP2003" s="662" t="str">
        <f t="shared" si="594"/>
        <v/>
      </c>
      <c r="AQ2003" s="662" t="str">
        <f t="shared" si="595"/>
        <v>入力済</v>
      </c>
      <c r="AR2003" s="657" t="str">
        <f t="shared" si="596"/>
        <v/>
      </c>
      <c r="AS2003" s="662" t="str">
        <f t="shared" si="597"/>
        <v>入力済</v>
      </c>
      <c r="AT2003" s="662" t="str">
        <f t="shared" si="598"/>
        <v/>
      </c>
      <c r="AU2003" s="662" t="str">
        <f t="shared" si="599"/>
        <v/>
      </c>
      <c r="AV2003" s="657" t="str">
        <f t="shared" si="600"/>
        <v/>
      </c>
      <c r="AW2003" s="657" t="str">
        <f t="shared" si="601"/>
        <v>入力済</v>
      </c>
      <c r="AX2003" s="662" t="str">
        <f>IFERROR(VLOOKUP(K2003,'【参考】数式用'!$AR$3:$AS$49,2,FALSE),"")</f>
        <v/>
      </c>
      <c r="AY2003" s="657" t="str">
        <f t="shared" si="602"/>
        <v/>
      </c>
      <c r="AZ2003" s="657" t="str">
        <f t="shared" si="589"/>
        <v>入力済</v>
      </c>
      <c r="BA2003" s="662" t="str">
        <f>IFERROR(VLOOKUP(K2003,'【参考】数式用'!$AX$3:$AY$56,2,FALSE),"")</f>
        <v/>
      </c>
      <c r="BB2003" s="657" t="str">
        <f t="shared" si="603"/>
        <v/>
      </c>
      <c r="BC2003" s="673" t="str">
        <f t="shared" si="604"/>
        <v>入力済</v>
      </c>
      <c r="BD2003" s="657" t="str">
        <f t="shared" si="605"/>
        <v/>
      </c>
      <c r="BE2003" s="657" t="str">
        <f t="shared" si="606"/>
        <v/>
      </c>
      <c r="BF2003" s="659"/>
      <c r="BG2003" s="659"/>
      <c r="BH2003" s="681" t="e">
        <f>VLOOKUP(K2003,'【参考】数式用'!$A$2:$O$57,15,FALSE)</f>
        <v>#N/A</v>
      </c>
      <c r="BI2003" s="659"/>
      <c r="BJ2003" s="659"/>
      <c r="BK2003" s="659"/>
      <c r="BL2003" s="659"/>
      <c r="BM2003" s="659"/>
      <c r="BN2003" s="659"/>
      <c r="BO2003" s="676"/>
    </row>
    <row r="2004" spans="1:67" s="494" customFormat="1" ht="109.9" customHeight="1">
      <c r="A2004" s="506">
        <v>1993</v>
      </c>
      <c r="B2004" s="517" t="str">
        <f>IF(基本情報入力シート!B2032="","",基本情報入力シート!B2032)</f>
        <v/>
      </c>
      <c r="C2004" s="523"/>
      <c r="D2004" s="523"/>
      <c r="E2004" s="523"/>
      <c r="F2004" s="530"/>
      <c r="G2004" s="536" t="str">
        <f>IF(基本情報入力シート!L2032="","",基本情報入力シート!L2032)</f>
        <v/>
      </c>
      <c r="H2004" s="536" t="str">
        <f>IF(基本情報入力シート!Q2032="","",基本情報入力シート!Q2032)</f>
        <v/>
      </c>
      <c r="I2004" s="536" t="str">
        <f>IF(基本情報入力シート!V2032="","",基本情報入力シート!V2032)</f>
        <v/>
      </c>
      <c r="J2004" s="536" t="str">
        <f>IF(基本情報入力シート!W2032="","",基本情報入力シート!W2032)</f>
        <v/>
      </c>
      <c r="K2004" s="536" t="str">
        <f>IF(基本情報入力シート!Z2032="","",基本情報入力シート!Z2032)</f>
        <v/>
      </c>
      <c r="L2004" s="555" t="str">
        <f>IF(基本情報入力シート!AF2032=0,"",基本情報入力シート!AF2032)</f>
        <v/>
      </c>
      <c r="M2004" s="563" t="str">
        <f>IF(基本情報入力シート!AG2032="","",基本情報入力シート!AG2032)</f>
        <v/>
      </c>
      <c r="N2004" s="571"/>
      <c r="O2004" s="576" t="str">
        <f>IFERROR(VLOOKUP(K2004,'【参考】数式用'!$A$2:$F$57,MATCH(N2004,'【参考】数式用'!$C$3:$F$3,0)+2,0),"")</f>
        <v/>
      </c>
      <c r="P2004" s="583" t="s">
        <v>549</v>
      </c>
      <c r="Q2004" s="588"/>
      <c r="R2004" s="590" t="s">
        <v>71</v>
      </c>
      <c r="S2004" s="588"/>
      <c r="T2004" s="590" t="s">
        <v>743</v>
      </c>
      <c r="U2004" s="588"/>
      <c r="V2004" s="590" t="s">
        <v>71</v>
      </c>
      <c r="W2004" s="588"/>
      <c r="X2004" s="590" t="s">
        <v>560</v>
      </c>
      <c r="Y2004" s="590" t="s">
        <v>763</v>
      </c>
      <c r="Z2004" s="590" t="str">
        <f t="shared" si="590"/>
        <v/>
      </c>
      <c r="AA2004" s="594" t="s">
        <v>127</v>
      </c>
      <c r="AB2004" s="599" t="str">
        <f t="shared" si="591"/>
        <v/>
      </c>
      <c r="AC2004" s="604" t="str">
        <f>IFERROR(ROUNDDOWN(ROUNDDOWN(ROUND(L2004*VLOOKUP(K2004,'【参考】数式用'!$A$4:$F$57,MATCH("処遇改善加算Ⅳ",'【参考】数式用'!$C$3:$F$3,0)+2,0),0)*M2004,0)*Z2004*0.5,0),"")</f>
        <v/>
      </c>
      <c r="AD2004" s="610"/>
      <c r="AE2004" s="618"/>
      <c r="AF2004" s="618"/>
      <c r="AG2004" s="624"/>
      <c r="AH2004" s="627"/>
      <c r="AI2004" s="633"/>
      <c r="AJ2004" s="634"/>
      <c r="AK2004" s="648" t="str">
        <f t="shared" si="592"/>
        <v/>
      </c>
      <c r="AL2004" s="651" t="str">
        <f t="shared" si="607"/>
        <v/>
      </c>
      <c r="AM2004" s="654"/>
      <c r="AN2004" s="657" t="str">
        <f>IFERROR(VLOOKUP(K2004,'【参考】数式用'!$A$2:$N$57,14,FALSE),"")</f>
        <v/>
      </c>
      <c r="AO2004" s="657" t="str">
        <f t="shared" si="593"/>
        <v/>
      </c>
      <c r="AP2004" s="662" t="str">
        <f t="shared" si="594"/>
        <v/>
      </c>
      <c r="AQ2004" s="662" t="str">
        <f t="shared" si="595"/>
        <v>入力済</v>
      </c>
      <c r="AR2004" s="657" t="str">
        <f t="shared" si="596"/>
        <v/>
      </c>
      <c r="AS2004" s="662" t="str">
        <f t="shared" si="597"/>
        <v>入力済</v>
      </c>
      <c r="AT2004" s="662" t="str">
        <f t="shared" si="598"/>
        <v/>
      </c>
      <c r="AU2004" s="662" t="str">
        <f t="shared" si="599"/>
        <v/>
      </c>
      <c r="AV2004" s="657" t="str">
        <f t="shared" si="600"/>
        <v/>
      </c>
      <c r="AW2004" s="657" t="str">
        <f t="shared" si="601"/>
        <v>入力済</v>
      </c>
      <c r="AX2004" s="662" t="str">
        <f>IFERROR(VLOOKUP(K2004,'【参考】数式用'!$AR$3:$AS$49,2,FALSE),"")</f>
        <v/>
      </c>
      <c r="AY2004" s="657" t="str">
        <f t="shared" si="602"/>
        <v/>
      </c>
      <c r="AZ2004" s="657" t="str">
        <f t="shared" si="589"/>
        <v>入力済</v>
      </c>
      <c r="BA2004" s="662" t="str">
        <f>IFERROR(VLOOKUP(K2004,'【参考】数式用'!$AX$3:$AY$56,2,FALSE),"")</f>
        <v/>
      </c>
      <c r="BB2004" s="657" t="str">
        <f t="shared" si="603"/>
        <v/>
      </c>
      <c r="BC2004" s="673" t="str">
        <f t="shared" si="604"/>
        <v>入力済</v>
      </c>
      <c r="BD2004" s="657" t="str">
        <f t="shared" si="605"/>
        <v/>
      </c>
      <c r="BE2004" s="657" t="str">
        <f t="shared" si="606"/>
        <v/>
      </c>
      <c r="BF2004" s="659"/>
      <c r="BG2004" s="659"/>
      <c r="BH2004" s="681" t="e">
        <f>VLOOKUP(K2004,'【参考】数式用'!$A$2:$O$57,15,FALSE)</f>
        <v>#N/A</v>
      </c>
      <c r="BI2004" s="659"/>
      <c r="BJ2004" s="659"/>
      <c r="BK2004" s="659"/>
      <c r="BL2004" s="659"/>
      <c r="BM2004" s="659"/>
      <c r="BN2004" s="659"/>
      <c r="BO2004" s="676"/>
    </row>
    <row r="2005" spans="1:67" s="494" customFormat="1" ht="109.9" customHeight="1">
      <c r="A2005" s="506">
        <v>1994</v>
      </c>
      <c r="B2005" s="517" t="str">
        <f>IF(基本情報入力シート!B2033="","",基本情報入力シート!B2033)</f>
        <v/>
      </c>
      <c r="C2005" s="523"/>
      <c r="D2005" s="523"/>
      <c r="E2005" s="523"/>
      <c r="F2005" s="530"/>
      <c r="G2005" s="536" t="str">
        <f>IF(基本情報入力シート!L2033="","",基本情報入力シート!L2033)</f>
        <v/>
      </c>
      <c r="H2005" s="536" t="str">
        <f>IF(基本情報入力シート!Q2033="","",基本情報入力シート!Q2033)</f>
        <v/>
      </c>
      <c r="I2005" s="536" t="str">
        <f>IF(基本情報入力シート!V2033="","",基本情報入力シート!V2033)</f>
        <v/>
      </c>
      <c r="J2005" s="536" t="str">
        <f>IF(基本情報入力シート!W2033="","",基本情報入力シート!W2033)</f>
        <v/>
      </c>
      <c r="K2005" s="536" t="str">
        <f>IF(基本情報入力シート!Z2033="","",基本情報入力シート!Z2033)</f>
        <v/>
      </c>
      <c r="L2005" s="555" t="str">
        <f>IF(基本情報入力シート!AF2033=0,"",基本情報入力シート!AF2033)</f>
        <v/>
      </c>
      <c r="M2005" s="563" t="str">
        <f>IF(基本情報入力シート!AG2033="","",基本情報入力シート!AG2033)</f>
        <v/>
      </c>
      <c r="N2005" s="571"/>
      <c r="O2005" s="576" t="str">
        <f>IFERROR(VLOOKUP(K2005,'【参考】数式用'!$A$2:$F$57,MATCH(N2005,'【参考】数式用'!$C$3:$F$3,0)+2,0),"")</f>
        <v/>
      </c>
      <c r="P2005" s="583" t="s">
        <v>549</v>
      </c>
      <c r="Q2005" s="588"/>
      <c r="R2005" s="590" t="s">
        <v>71</v>
      </c>
      <c r="S2005" s="588"/>
      <c r="T2005" s="590" t="s">
        <v>743</v>
      </c>
      <c r="U2005" s="588"/>
      <c r="V2005" s="590" t="s">
        <v>71</v>
      </c>
      <c r="W2005" s="588"/>
      <c r="X2005" s="590" t="s">
        <v>560</v>
      </c>
      <c r="Y2005" s="590" t="s">
        <v>763</v>
      </c>
      <c r="Z2005" s="590" t="str">
        <f t="shared" si="590"/>
        <v/>
      </c>
      <c r="AA2005" s="594" t="s">
        <v>127</v>
      </c>
      <c r="AB2005" s="599" t="str">
        <f t="shared" si="591"/>
        <v/>
      </c>
      <c r="AC2005" s="604" t="str">
        <f>IFERROR(ROUNDDOWN(ROUNDDOWN(ROUND(L2005*VLOOKUP(K2005,'【参考】数式用'!$A$4:$F$57,MATCH("処遇改善加算Ⅳ",'【参考】数式用'!$C$3:$F$3,0)+2,0),0)*M2005,0)*Z2005*0.5,0),"")</f>
        <v/>
      </c>
      <c r="AD2005" s="610"/>
      <c r="AE2005" s="618"/>
      <c r="AF2005" s="618"/>
      <c r="AG2005" s="624"/>
      <c r="AH2005" s="627"/>
      <c r="AI2005" s="633"/>
      <c r="AJ2005" s="634"/>
      <c r="AK2005" s="648" t="str">
        <f t="shared" si="592"/>
        <v/>
      </c>
      <c r="AL2005" s="651" t="str">
        <f t="shared" si="607"/>
        <v/>
      </c>
      <c r="AM2005" s="654"/>
      <c r="AN2005" s="657" t="str">
        <f>IFERROR(VLOOKUP(K2005,'【参考】数式用'!$A$2:$N$57,14,FALSE),"")</f>
        <v/>
      </c>
      <c r="AO2005" s="657" t="str">
        <f t="shared" si="593"/>
        <v/>
      </c>
      <c r="AP2005" s="662" t="str">
        <f t="shared" si="594"/>
        <v/>
      </c>
      <c r="AQ2005" s="662" t="str">
        <f t="shared" si="595"/>
        <v>入力済</v>
      </c>
      <c r="AR2005" s="657" t="str">
        <f t="shared" si="596"/>
        <v/>
      </c>
      <c r="AS2005" s="662" t="str">
        <f t="shared" si="597"/>
        <v>入力済</v>
      </c>
      <c r="AT2005" s="662" t="str">
        <f t="shared" si="598"/>
        <v/>
      </c>
      <c r="AU2005" s="662" t="str">
        <f t="shared" si="599"/>
        <v/>
      </c>
      <c r="AV2005" s="657" t="str">
        <f t="shared" si="600"/>
        <v/>
      </c>
      <c r="AW2005" s="657" t="str">
        <f t="shared" si="601"/>
        <v>入力済</v>
      </c>
      <c r="AX2005" s="662" t="str">
        <f>IFERROR(VLOOKUP(K2005,'【参考】数式用'!$AR$3:$AS$49,2,FALSE),"")</f>
        <v/>
      </c>
      <c r="AY2005" s="657" t="str">
        <f t="shared" si="602"/>
        <v/>
      </c>
      <c r="AZ2005" s="657" t="str">
        <f t="shared" si="589"/>
        <v>入力済</v>
      </c>
      <c r="BA2005" s="662" t="str">
        <f>IFERROR(VLOOKUP(K2005,'【参考】数式用'!$AX$3:$AY$56,2,FALSE),"")</f>
        <v/>
      </c>
      <c r="BB2005" s="657" t="str">
        <f t="shared" si="603"/>
        <v/>
      </c>
      <c r="BC2005" s="673" t="str">
        <f t="shared" si="604"/>
        <v>入力済</v>
      </c>
      <c r="BD2005" s="657" t="str">
        <f t="shared" si="605"/>
        <v/>
      </c>
      <c r="BE2005" s="657" t="str">
        <f t="shared" si="606"/>
        <v/>
      </c>
      <c r="BF2005" s="659"/>
      <c r="BG2005" s="659"/>
      <c r="BH2005" s="681" t="e">
        <f>VLOOKUP(K2005,'【参考】数式用'!$A$2:$O$57,15,FALSE)</f>
        <v>#N/A</v>
      </c>
      <c r="BI2005" s="659"/>
      <c r="BJ2005" s="659"/>
      <c r="BK2005" s="659"/>
      <c r="BL2005" s="659"/>
      <c r="BM2005" s="659"/>
      <c r="BN2005" s="659"/>
      <c r="BO2005" s="676"/>
    </row>
    <row r="2006" spans="1:67" s="494" customFormat="1" ht="109.9" customHeight="1">
      <c r="A2006" s="506">
        <v>1995</v>
      </c>
      <c r="B2006" s="517" t="str">
        <f>IF(基本情報入力シート!B2034="","",基本情報入力シート!B2034)</f>
        <v/>
      </c>
      <c r="C2006" s="523"/>
      <c r="D2006" s="523"/>
      <c r="E2006" s="523"/>
      <c r="F2006" s="530"/>
      <c r="G2006" s="536" t="str">
        <f>IF(基本情報入力シート!L2034="","",基本情報入力シート!L2034)</f>
        <v/>
      </c>
      <c r="H2006" s="536" t="str">
        <f>IF(基本情報入力シート!Q2034="","",基本情報入力シート!Q2034)</f>
        <v/>
      </c>
      <c r="I2006" s="536" t="str">
        <f>IF(基本情報入力シート!V2034="","",基本情報入力シート!V2034)</f>
        <v/>
      </c>
      <c r="J2006" s="536" t="str">
        <f>IF(基本情報入力シート!W2034="","",基本情報入力シート!W2034)</f>
        <v/>
      </c>
      <c r="K2006" s="536" t="str">
        <f>IF(基本情報入力シート!Z2034="","",基本情報入力シート!Z2034)</f>
        <v/>
      </c>
      <c r="L2006" s="555" t="str">
        <f>IF(基本情報入力シート!AF2034=0,"",基本情報入力シート!AF2034)</f>
        <v/>
      </c>
      <c r="M2006" s="563" t="str">
        <f>IF(基本情報入力シート!AG2034="","",基本情報入力シート!AG2034)</f>
        <v/>
      </c>
      <c r="N2006" s="571"/>
      <c r="O2006" s="576" t="str">
        <f>IFERROR(VLOOKUP(K2006,'【参考】数式用'!$A$2:$F$57,MATCH(N2006,'【参考】数式用'!$C$3:$F$3,0)+2,0),"")</f>
        <v/>
      </c>
      <c r="P2006" s="583" t="s">
        <v>549</v>
      </c>
      <c r="Q2006" s="588"/>
      <c r="R2006" s="590" t="s">
        <v>71</v>
      </c>
      <c r="S2006" s="588"/>
      <c r="T2006" s="590" t="s">
        <v>743</v>
      </c>
      <c r="U2006" s="588"/>
      <c r="V2006" s="590" t="s">
        <v>71</v>
      </c>
      <c r="W2006" s="588"/>
      <c r="X2006" s="590" t="s">
        <v>560</v>
      </c>
      <c r="Y2006" s="590" t="s">
        <v>763</v>
      </c>
      <c r="Z2006" s="590" t="str">
        <f t="shared" si="590"/>
        <v/>
      </c>
      <c r="AA2006" s="594" t="s">
        <v>127</v>
      </c>
      <c r="AB2006" s="599" t="str">
        <f t="shared" si="591"/>
        <v/>
      </c>
      <c r="AC2006" s="604" t="str">
        <f>IFERROR(ROUNDDOWN(ROUNDDOWN(ROUND(L2006*VLOOKUP(K2006,'【参考】数式用'!$A$4:$F$57,MATCH("処遇改善加算Ⅳ",'【参考】数式用'!$C$3:$F$3,0)+2,0),0)*M2006,0)*Z2006*0.5,0),"")</f>
        <v/>
      </c>
      <c r="AD2006" s="610"/>
      <c r="AE2006" s="618"/>
      <c r="AF2006" s="618"/>
      <c r="AG2006" s="624"/>
      <c r="AH2006" s="627"/>
      <c r="AI2006" s="633"/>
      <c r="AJ2006" s="634"/>
      <c r="AK2006" s="648" t="str">
        <f t="shared" si="592"/>
        <v/>
      </c>
      <c r="AL2006" s="651" t="str">
        <f t="shared" si="607"/>
        <v/>
      </c>
      <c r="AM2006" s="654"/>
      <c r="AN2006" s="657" t="str">
        <f>IFERROR(VLOOKUP(K2006,'【参考】数式用'!$A$2:$N$57,14,FALSE),"")</f>
        <v/>
      </c>
      <c r="AO2006" s="657" t="str">
        <f t="shared" si="593"/>
        <v/>
      </c>
      <c r="AP2006" s="662" t="str">
        <f t="shared" si="594"/>
        <v/>
      </c>
      <c r="AQ2006" s="662" t="str">
        <f t="shared" si="595"/>
        <v>入力済</v>
      </c>
      <c r="AR2006" s="657" t="str">
        <f t="shared" si="596"/>
        <v/>
      </c>
      <c r="AS2006" s="662" t="str">
        <f t="shared" si="597"/>
        <v>入力済</v>
      </c>
      <c r="AT2006" s="662" t="str">
        <f t="shared" si="598"/>
        <v/>
      </c>
      <c r="AU2006" s="662" t="str">
        <f t="shared" si="599"/>
        <v/>
      </c>
      <c r="AV2006" s="657" t="str">
        <f t="shared" si="600"/>
        <v/>
      </c>
      <c r="AW2006" s="657" t="str">
        <f t="shared" si="601"/>
        <v>入力済</v>
      </c>
      <c r="AX2006" s="662" t="str">
        <f>IFERROR(VLOOKUP(K2006,'【参考】数式用'!$AR$3:$AS$49,2,FALSE),"")</f>
        <v/>
      </c>
      <c r="AY2006" s="657" t="str">
        <f t="shared" si="602"/>
        <v/>
      </c>
      <c r="AZ2006" s="657" t="str">
        <f t="shared" si="589"/>
        <v>入力済</v>
      </c>
      <c r="BA2006" s="662" t="str">
        <f>IFERROR(VLOOKUP(K2006,'【参考】数式用'!$AX$3:$AY$56,2,FALSE),"")</f>
        <v/>
      </c>
      <c r="BB2006" s="657" t="str">
        <f t="shared" si="603"/>
        <v/>
      </c>
      <c r="BC2006" s="673" t="str">
        <f t="shared" si="604"/>
        <v>入力済</v>
      </c>
      <c r="BD2006" s="657" t="str">
        <f t="shared" si="605"/>
        <v/>
      </c>
      <c r="BE2006" s="657" t="str">
        <f t="shared" si="606"/>
        <v/>
      </c>
      <c r="BF2006" s="659"/>
      <c r="BG2006" s="659"/>
      <c r="BH2006" s="681" t="e">
        <f>VLOOKUP(K2006,'【参考】数式用'!$A$2:$O$57,15,FALSE)</f>
        <v>#N/A</v>
      </c>
      <c r="BI2006" s="659"/>
      <c r="BJ2006" s="659"/>
      <c r="BK2006" s="659"/>
      <c r="BL2006" s="659"/>
      <c r="BM2006" s="659"/>
      <c r="BN2006" s="659"/>
      <c r="BO2006" s="676"/>
    </row>
    <row r="2007" spans="1:67" s="494" customFormat="1" ht="109.9" customHeight="1">
      <c r="A2007" s="506">
        <v>1996</v>
      </c>
      <c r="B2007" s="517" t="str">
        <f>IF(基本情報入力シート!B2035="","",基本情報入力シート!B2035)</f>
        <v/>
      </c>
      <c r="C2007" s="523"/>
      <c r="D2007" s="523"/>
      <c r="E2007" s="523"/>
      <c r="F2007" s="530"/>
      <c r="G2007" s="536" t="str">
        <f>IF(基本情報入力シート!L2035="","",基本情報入力シート!L2035)</f>
        <v/>
      </c>
      <c r="H2007" s="536" t="str">
        <f>IF(基本情報入力シート!Q2035="","",基本情報入力シート!Q2035)</f>
        <v/>
      </c>
      <c r="I2007" s="536" t="str">
        <f>IF(基本情報入力シート!V2035="","",基本情報入力シート!V2035)</f>
        <v/>
      </c>
      <c r="J2007" s="536" t="str">
        <f>IF(基本情報入力シート!W2035="","",基本情報入力シート!W2035)</f>
        <v/>
      </c>
      <c r="K2007" s="536" t="str">
        <f>IF(基本情報入力シート!Z2035="","",基本情報入力シート!Z2035)</f>
        <v/>
      </c>
      <c r="L2007" s="555" t="str">
        <f>IF(基本情報入力シート!AF2035=0,"",基本情報入力シート!AF2035)</f>
        <v/>
      </c>
      <c r="M2007" s="563" t="str">
        <f>IF(基本情報入力シート!AG2035="","",基本情報入力シート!AG2035)</f>
        <v/>
      </c>
      <c r="N2007" s="571"/>
      <c r="O2007" s="576" t="str">
        <f>IFERROR(VLOOKUP(K2007,'【参考】数式用'!$A$2:$F$57,MATCH(N2007,'【参考】数式用'!$C$3:$F$3,0)+2,0),"")</f>
        <v/>
      </c>
      <c r="P2007" s="583" t="s">
        <v>549</v>
      </c>
      <c r="Q2007" s="588"/>
      <c r="R2007" s="590" t="s">
        <v>71</v>
      </c>
      <c r="S2007" s="588"/>
      <c r="T2007" s="590" t="s">
        <v>743</v>
      </c>
      <c r="U2007" s="588"/>
      <c r="V2007" s="590" t="s">
        <v>71</v>
      </c>
      <c r="W2007" s="588"/>
      <c r="X2007" s="590" t="s">
        <v>560</v>
      </c>
      <c r="Y2007" s="590" t="s">
        <v>763</v>
      </c>
      <c r="Z2007" s="590" t="str">
        <f t="shared" si="590"/>
        <v/>
      </c>
      <c r="AA2007" s="594" t="s">
        <v>127</v>
      </c>
      <c r="AB2007" s="599" t="str">
        <f t="shared" si="591"/>
        <v/>
      </c>
      <c r="AC2007" s="604" t="str">
        <f>IFERROR(ROUNDDOWN(ROUNDDOWN(ROUND(L2007*VLOOKUP(K2007,'【参考】数式用'!$A$4:$F$57,MATCH("処遇改善加算Ⅳ",'【参考】数式用'!$C$3:$F$3,0)+2,0),0)*M2007,0)*Z2007*0.5,0),"")</f>
        <v/>
      </c>
      <c r="AD2007" s="610"/>
      <c r="AE2007" s="618"/>
      <c r="AF2007" s="618"/>
      <c r="AG2007" s="624"/>
      <c r="AH2007" s="627"/>
      <c r="AI2007" s="633"/>
      <c r="AJ2007" s="634"/>
      <c r="AK2007" s="648" t="str">
        <f t="shared" si="592"/>
        <v/>
      </c>
      <c r="AL2007" s="651" t="str">
        <f t="shared" si="607"/>
        <v/>
      </c>
      <c r="AM2007" s="654"/>
      <c r="AN2007" s="657" t="str">
        <f>IFERROR(VLOOKUP(K2007,'【参考】数式用'!$A$2:$N$57,14,FALSE),"")</f>
        <v/>
      </c>
      <c r="AO2007" s="657" t="str">
        <f t="shared" si="593"/>
        <v/>
      </c>
      <c r="AP2007" s="662" t="str">
        <f t="shared" si="594"/>
        <v/>
      </c>
      <c r="AQ2007" s="662" t="str">
        <f t="shared" si="595"/>
        <v>入力済</v>
      </c>
      <c r="AR2007" s="657" t="str">
        <f t="shared" si="596"/>
        <v/>
      </c>
      <c r="AS2007" s="662" t="str">
        <f t="shared" si="597"/>
        <v>入力済</v>
      </c>
      <c r="AT2007" s="662" t="str">
        <f t="shared" si="598"/>
        <v/>
      </c>
      <c r="AU2007" s="662" t="str">
        <f t="shared" si="599"/>
        <v/>
      </c>
      <c r="AV2007" s="657" t="str">
        <f t="shared" si="600"/>
        <v/>
      </c>
      <c r="AW2007" s="657" t="str">
        <f t="shared" si="601"/>
        <v>入力済</v>
      </c>
      <c r="AX2007" s="662" t="str">
        <f>IFERROR(VLOOKUP(K2007,'【参考】数式用'!$AR$3:$AS$49,2,FALSE),"")</f>
        <v/>
      </c>
      <c r="AY2007" s="657" t="str">
        <f t="shared" si="602"/>
        <v/>
      </c>
      <c r="AZ2007" s="657" t="str">
        <f t="shared" si="589"/>
        <v>入力済</v>
      </c>
      <c r="BA2007" s="662" t="str">
        <f>IFERROR(VLOOKUP(K2007,'【参考】数式用'!$AX$3:$AY$56,2,FALSE),"")</f>
        <v/>
      </c>
      <c r="BB2007" s="657" t="str">
        <f t="shared" si="603"/>
        <v/>
      </c>
      <c r="BC2007" s="673" t="str">
        <f t="shared" si="604"/>
        <v>入力済</v>
      </c>
      <c r="BD2007" s="657" t="str">
        <f t="shared" si="605"/>
        <v/>
      </c>
      <c r="BE2007" s="657" t="str">
        <f t="shared" si="606"/>
        <v/>
      </c>
      <c r="BF2007" s="659"/>
      <c r="BG2007" s="659"/>
      <c r="BH2007" s="681" t="e">
        <f>VLOOKUP(K2007,'【参考】数式用'!$A$2:$O$57,15,FALSE)</f>
        <v>#N/A</v>
      </c>
      <c r="BI2007" s="659"/>
      <c r="BJ2007" s="659"/>
      <c r="BK2007" s="659"/>
      <c r="BL2007" s="659"/>
      <c r="BM2007" s="659"/>
      <c r="BN2007" s="659"/>
      <c r="BO2007" s="676"/>
    </row>
    <row r="2008" spans="1:67" s="494" customFormat="1" ht="109.9" customHeight="1">
      <c r="A2008" s="506">
        <v>1997</v>
      </c>
      <c r="B2008" s="517" t="str">
        <f>IF(基本情報入力シート!B2036="","",基本情報入力シート!B2036)</f>
        <v/>
      </c>
      <c r="C2008" s="523"/>
      <c r="D2008" s="523"/>
      <c r="E2008" s="523"/>
      <c r="F2008" s="530"/>
      <c r="G2008" s="536" t="str">
        <f>IF(基本情報入力シート!L2036="","",基本情報入力シート!L2036)</f>
        <v/>
      </c>
      <c r="H2008" s="536" t="str">
        <f>IF(基本情報入力シート!Q2036="","",基本情報入力シート!Q2036)</f>
        <v/>
      </c>
      <c r="I2008" s="536" t="str">
        <f>IF(基本情報入力シート!V2036="","",基本情報入力シート!V2036)</f>
        <v/>
      </c>
      <c r="J2008" s="536" t="str">
        <f>IF(基本情報入力シート!W2036="","",基本情報入力シート!W2036)</f>
        <v/>
      </c>
      <c r="K2008" s="536" t="str">
        <f>IF(基本情報入力シート!Z2036="","",基本情報入力シート!Z2036)</f>
        <v/>
      </c>
      <c r="L2008" s="555" t="str">
        <f>IF(基本情報入力シート!AF2036=0,"",基本情報入力シート!AF2036)</f>
        <v/>
      </c>
      <c r="M2008" s="563" t="str">
        <f>IF(基本情報入力シート!AG2036="","",基本情報入力シート!AG2036)</f>
        <v/>
      </c>
      <c r="N2008" s="571"/>
      <c r="O2008" s="576" t="str">
        <f>IFERROR(VLOOKUP(K2008,'【参考】数式用'!$A$2:$F$57,MATCH(N2008,'【参考】数式用'!$C$3:$F$3,0)+2,0),"")</f>
        <v/>
      </c>
      <c r="P2008" s="583" t="s">
        <v>549</v>
      </c>
      <c r="Q2008" s="588"/>
      <c r="R2008" s="590" t="s">
        <v>71</v>
      </c>
      <c r="S2008" s="588"/>
      <c r="T2008" s="590" t="s">
        <v>743</v>
      </c>
      <c r="U2008" s="588"/>
      <c r="V2008" s="590" t="s">
        <v>71</v>
      </c>
      <c r="W2008" s="588"/>
      <c r="X2008" s="590" t="s">
        <v>560</v>
      </c>
      <c r="Y2008" s="590" t="s">
        <v>763</v>
      </c>
      <c r="Z2008" s="590" t="str">
        <f t="shared" si="590"/>
        <v/>
      </c>
      <c r="AA2008" s="594" t="s">
        <v>127</v>
      </c>
      <c r="AB2008" s="599" t="str">
        <f t="shared" si="591"/>
        <v/>
      </c>
      <c r="AC2008" s="604" t="str">
        <f>IFERROR(ROUNDDOWN(ROUNDDOWN(ROUND(L2008*VLOOKUP(K2008,'【参考】数式用'!$A$4:$F$57,MATCH("処遇改善加算Ⅳ",'【参考】数式用'!$C$3:$F$3,0)+2,0),0)*M2008,0)*Z2008*0.5,0),"")</f>
        <v/>
      </c>
      <c r="AD2008" s="610"/>
      <c r="AE2008" s="618"/>
      <c r="AF2008" s="618"/>
      <c r="AG2008" s="624"/>
      <c r="AH2008" s="627"/>
      <c r="AI2008" s="633"/>
      <c r="AJ2008" s="634"/>
      <c r="AK2008" s="648" t="str">
        <f t="shared" si="592"/>
        <v/>
      </c>
      <c r="AL2008" s="651" t="str">
        <f t="shared" si="607"/>
        <v/>
      </c>
      <c r="AM2008" s="654"/>
      <c r="AN2008" s="657" t="str">
        <f>IFERROR(VLOOKUP(K2008,'【参考】数式用'!$A$2:$N$57,14,FALSE),"")</f>
        <v/>
      </c>
      <c r="AO2008" s="657" t="str">
        <f t="shared" si="593"/>
        <v/>
      </c>
      <c r="AP2008" s="662" t="str">
        <f t="shared" si="594"/>
        <v/>
      </c>
      <c r="AQ2008" s="662" t="str">
        <f t="shared" si="595"/>
        <v>入力済</v>
      </c>
      <c r="AR2008" s="657" t="str">
        <f t="shared" si="596"/>
        <v/>
      </c>
      <c r="AS2008" s="662" t="str">
        <f t="shared" si="597"/>
        <v>入力済</v>
      </c>
      <c r="AT2008" s="662" t="str">
        <f t="shared" si="598"/>
        <v/>
      </c>
      <c r="AU2008" s="662" t="str">
        <f t="shared" si="599"/>
        <v/>
      </c>
      <c r="AV2008" s="657" t="str">
        <f t="shared" si="600"/>
        <v/>
      </c>
      <c r="AW2008" s="657" t="str">
        <f t="shared" si="601"/>
        <v>入力済</v>
      </c>
      <c r="AX2008" s="662" t="str">
        <f>IFERROR(VLOOKUP(K2008,'【参考】数式用'!$AR$3:$AS$49,2,FALSE),"")</f>
        <v/>
      </c>
      <c r="AY2008" s="657" t="str">
        <f t="shared" si="602"/>
        <v/>
      </c>
      <c r="AZ2008" s="657" t="str">
        <f t="shared" si="589"/>
        <v>入力済</v>
      </c>
      <c r="BA2008" s="662" t="str">
        <f>IFERROR(VLOOKUP(K2008,'【参考】数式用'!$AX$3:$AY$56,2,FALSE),"")</f>
        <v/>
      </c>
      <c r="BB2008" s="657" t="str">
        <f t="shared" si="603"/>
        <v/>
      </c>
      <c r="BC2008" s="673" t="str">
        <f t="shared" si="604"/>
        <v>入力済</v>
      </c>
      <c r="BD2008" s="657" t="str">
        <f t="shared" si="605"/>
        <v/>
      </c>
      <c r="BE2008" s="657" t="str">
        <f t="shared" si="606"/>
        <v/>
      </c>
      <c r="BF2008" s="659"/>
      <c r="BG2008" s="659"/>
      <c r="BH2008" s="681" t="e">
        <f>VLOOKUP(K2008,'【参考】数式用'!$A$2:$O$57,15,FALSE)</f>
        <v>#N/A</v>
      </c>
      <c r="BI2008" s="659"/>
      <c r="BJ2008" s="659"/>
      <c r="BK2008" s="659"/>
      <c r="BL2008" s="659"/>
      <c r="BM2008" s="659"/>
      <c r="BN2008" s="659"/>
      <c r="BO2008" s="676"/>
    </row>
    <row r="2009" spans="1:67" s="494" customFormat="1" ht="109.9" customHeight="1">
      <c r="A2009" s="506">
        <v>1998</v>
      </c>
      <c r="B2009" s="517" t="str">
        <f>IF(基本情報入力シート!B2037="","",基本情報入力シート!B2037)</f>
        <v/>
      </c>
      <c r="C2009" s="523"/>
      <c r="D2009" s="523"/>
      <c r="E2009" s="523"/>
      <c r="F2009" s="530"/>
      <c r="G2009" s="536" t="str">
        <f>IF(基本情報入力シート!L2037="","",基本情報入力シート!L2037)</f>
        <v/>
      </c>
      <c r="H2009" s="536" t="str">
        <f>IF(基本情報入力シート!Q2037="","",基本情報入力シート!Q2037)</f>
        <v/>
      </c>
      <c r="I2009" s="536" t="str">
        <f>IF(基本情報入力シート!V2037="","",基本情報入力シート!V2037)</f>
        <v/>
      </c>
      <c r="J2009" s="536" t="str">
        <f>IF(基本情報入力シート!W2037="","",基本情報入力シート!W2037)</f>
        <v/>
      </c>
      <c r="K2009" s="536" t="str">
        <f>IF(基本情報入力シート!Z2037="","",基本情報入力シート!Z2037)</f>
        <v/>
      </c>
      <c r="L2009" s="555" t="str">
        <f>IF(基本情報入力シート!AF2037=0,"",基本情報入力シート!AF2037)</f>
        <v/>
      </c>
      <c r="M2009" s="563" t="str">
        <f>IF(基本情報入力シート!AG2037="","",基本情報入力シート!AG2037)</f>
        <v/>
      </c>
      <c r="N2009" s="571"/>
      <c r="O2009" s="576" t="str">
        <f>IFERROR(VLOOKUP(K2009,'【参考】数式用'!$A$2:$F$57,MATCH(N2009,'【参考】数式用'!$C$3:$F$3,0)+2,0),"")</f>
        <v/>
      </c>
      <c r="P2009" s="583" t="s">
        <v>549</v>
      </c>
      <c r="Q2009" s="588"/>
      <c r="R2009" s="590" t="s">
        <v>71</v>
      </c>
      <c r="S2009" s="588"/>
      <c r="T2009" s="590" t="s">
        <v>743</v>
      </c>
      <c r="U2009" s="588"/>
      <c r="V2009" s="590" t="s">
        <v>71</v>
      </c>
      <c r="W2009" s="588"/>
      <c r="X2009" s="590" t="s">
        <v>560</v>
      </c>
      <c r="Y2009" s="590" t="s">
        <v>763</v>
      </c>
      <c r="Z2009" s="590" t="str">
        <f t="shared" si="590"/>
        <v/>
      </c>
      <c r="AA2009" s="594" t="s">
        <v>127</v>
      </c>
      <c r="AB2009" s="599" t="str">
        <f t="shared" si="591"/>
        <v/>
      </c>
      <c r="AC2009" s="604" t="str">
        <f>IFERROR(ROUNDDOWN(ROUNDDOWN(ROUND(L2009*VLOOKUP(K2009,'【参考】数式用'!$A$4:$F$57,MATCH("処遇改善加算Ⅳ",'【参考】数式用'!$C$3:$F$3,0)+2,0),0)*M2009,0)*Z2009*0.5,0),"")</f>
        <v/>
      </c>
      <c r="AD2009" s="610"/>
      <c r="AE2009" s="618"/>
      <c r="AF2009" s="618"/>
      <c r="AG2009" s="624"/>
      <c r="AH2009" s="627"/>
      <c r="AI2009" s="633"/>
      <c r="AJ2009" s="634"/>
      <c r="AK2009" s="648" t="str">
        <f t="shared" si="592"/>
        <v/>
      </c>
      <c r="AL2009" s="651" t="str">
        <f t="shared" si="607"/>
        <v/>
      </c>
      <c r="AM2009" s="654"/>
      <c r="AN2009" s="657" t="str">
        <f>IFERROR(VLOOKUP(K2009,'【参考】数式用'!$A$2:$N$57,14,FALSE),"")</f>
        <v/>
      </c>
      <c r="AO2009" s="657" t="str">
        <f t="shared" si="593"/>
        <v/>
      </c>
      <c r="AP2009" s="662" t="str">
        <f t="shared" si="594"/>
        <v/>
      </c>
      <c r="AQ2009" s="662" t="str">
        <f t="shared" si="595"/>
        <v>入力済</v>
      </c>
      <c r="AR2009" s="657" t="str">
        <f t="shared" si="596"/>
        <v/>
      </c>
      <c r="AS2009" s="662" t="str">
        <f t="shared" si="597"/>
        <v>入力済</v>
      </c>
      <c r="AT2009" s="662" t="str">
        <f t="shared" si="598"/>
        <v/>
      </c>
      <c r="AU2009" s="662" t="str">
        <f t="shared" si="599"/>
        <v/>
      </c>
      <c r="AV2009" s="657" t="str">
        <f t="shared" si="600"/>
        <v/>
      </c>
      <c r="AW2009" s="657" t="str">
        <f t="shared" si="601"/>
        <v>入力済</v>
      </c>
      <c r="AX2009" s="662" t="str">
        <f>IFERROR(VLOOKUP(K2009,'【参考】数式用'!$AR$3:$AS$49,2,FALSE),"")</f>
        <v/>
      </c>
      <c r="AY2009" s="657" t="str">
        <f t="shared" si="602"/>
        <v/>
      </c>
      <c r="AZ2009" s="657" t="str">
        <f t="shared" si="589"/>
        <v>入力済</v>
      </c>
      <c r="BA2009" s="662" t="str">
        <f>IFERROR(VLOOKUP(K2009,'【参考】数式用'!$AX$3:$AY$56,2,FALSE),"")</f>
        <v/>
      </c>
      <c r="BB2009" s="657" t="str">
        <f t="shared" si="603"/>
        <v/>
      </c>
      <c r="BC2009" s="673" t="str">
        <f t="shared" si="604"/>
        <v>入力済</v>
      </c>
      <c r="BD2009" s="657" t="str">
        <f t="shared" si="605"/>
        <v/>
      </c>
      <c r="BE2009" s="657" t="str">
        <f t="shared" si="606"/>
        <v/>
      </c>
      <c r="BF2009" s="659"/>
      <c r="BG2009" s="659"/>
      <c r="BH2009" s="681" t="e">
        <f>VLOOKUP(K2009,'【参考】数式用'!$A$2:$O$57,15,FALSE)</f>
        <v>#N/A</v>
      </c>
      <c r="BI2009" s="659"/>
      <c r="BJ2009" s="659"/>
      <c r="BK2009" s="659"/>
      <c r="BL2009" s="659"/>
      <c r="BM2009" s="659"/>
      <c r="BN2009" s="659"/>
      <c r="BO2009" s="676"/>
    </row>
    <row r="2010" spans="1:67" s="494" customFormat="1" ht="109.9" customHeight="1">
      <c r="A2010" s="506">
        <v>1999</v>
      </c>
      <c r="B2010" s="517" t="str">
        <f>IF(基本情報入力シート!B2038="","",基本情報入力シート!B2038)</f>
        <v/>
      </c>
      <c r="C2010" s="523"/>
      <c r="D2010" s="523"/>
      <c r="E2010" s="523"/>
      <c r="F2010" s="530"/>
      <c r="G2010" s="536" t="str">
        <f>IF(基本情報入力シート!L2038="","",基本情報入力シート!L2038)</f>
        <v/>
      </c>
      <c r="H2010" s="536" t="str">
        <f>IF(基本情報入力シート!Q2038="","",基本情報入力シート!Q2038)</f>
        <v/>
      </c>
      <c r="I2010" s="536" t="str">
        <f>IF(基本情報入力シート!V2038="","",基本情報入力シート!V2038)</f>
        <v/>
      </c>
      <c r="J2010" s="536" t="str">
        <f>IF(基本情報入力シート!W2038="","",基本情報入力シート!W2038)</f>
        <v/>
      </c>
      <c r="K2010" s="536" t="str">
        <f>IF(基本情報入力シート!Z2038="","",基本情報入力シート!Z2038)</f>
        <v/>
      </c>
      <c r="L2010" s="555" t="str">
        <f>IF(基本情報入力シート!AF2038=0,"",基本情報入力シート!AF2038)</f>
        <v/>
      </c>
      <c r="M2010" s="563" t="str">
        <f>IF(基本情報入力シート!AG2038="","",基本情報入力シート!AG2038)</f>
        <v/>
      </c>
      <c r="N2010" s="571"/>
      <c r="O2010" s="576" t="str">
        <f>IFERROR(VLOOKUP(K2010,'【参考】数式用'!$A$2:$F$57,MATCH(N2010,'【参考】数式用'!$C$3:$F$3,0)+2,0),"")</f>
        <v/>
      </c>
      <c r="P2010" s="583" t="s">
        <v>549</v>
      </c>
      <c r="Q2010" s="588"/>
      <c r="R2010" s="590" t="s">
        <v>71</v>
      </c>
      <c r="S2010" s="588"/>
      <c r="T2010" s="590" t="s">
        <v>743</v>
      </c>
      <c r="U2010" s="588"/>
      <c r="V2010" s="590" t="s">
        <v>71</v>
      </c>
      <c r="W2010" s="588"/>
      <c r="X2010" s="590" t="s">
        <v>560</v>
      </c>
      <c r="Y2010" s="590" t="s">
        <v>763</v>
      </c>
      <c r="Z2010" s="590" t="str">
        <f t="shared" si="590"/>
        <v/>
      </c>
      <c r="AA2010" s="594" t="s">
        <v>127</v>
      </c>
      <c r="AB2010" s="599" t="str">
        <f t="shared" si="591"/>
        <v/>
      </c>
      <c r="AC2010" s="604" t="str">
        <f>IFERROR(ROUNDDOWN(ROUNDDOWN(ROUND(L2010*VLOOKUP(K2010,'【参考】数式用'!$A$4:$F$57,MATCH("処遇改善加算Ⅳ",'【参考】数式用'!$C$3:$F$3,0)+2,0),0)*M2010,0)*Z2010*0.5,0),"")</f>
        <v/>
      </c>
      <c r="AD2010" s="610"/>
      <c r="AE2010" s="618"/>
      <c r="AF2010" s="618"/>
      <c r="AG2010" s="624"/>
      <c r="AH2010" s="627"/>
      <c r="AI2010" s="633"/>
      <c r="AJ2010" s="634"/>
      <c r="AK2010" s="648" t="str">
        <f t="shared" si="592"/>
        <v/>
      </c>
      <c r="AL2010" s="651" t="str">
        <f t="shared" si="607"/>
        <v/>
      </c>
      <c r="AM2010" s="654"/>
      <c r="AN2010" s="657" t="str">
        <f>IFERROR(VLOOKUP(K2010,'【参考】数式用'!$A$2:$N$57,14,FALSE),"")</f>
        <v/>
      </c>
      <c r="AO2010" s="657" t="str">
        <f t="shared" si="593"/>
        <v/>
      </c>
      <c r="AP2010" s="662" t="str">
        <f t="shared" si="594"/>
        <v/>
      </c>
      <c r="AQ2010" s="662" t="str">
        <f t="shared" si="595"/>
        <v>入力済</v>
      </c>
      <c r="AR2010" s="657" t="str">
        <f t="shared" si="596"/>
        <v/>
      </c>
      <c r="AS2010" s="662" t="str">
        <f t="shared" si="597"/>
        <v>入力済</v>
      </c>
      <c r="AT2010" s="662" t="str">
        <f t="shared" si="598"/>
        <v/>
      </c>
      <c r="AU2010" s="662" t="str">
        <f t="shared" si="599"/>
        <v/>
      </c>
      <c r="AV2010" s="657" t="str">
        <f t="shared" si="600"/>
        <v/>
      </c>
      <c r="AW2010" s="657" t="str">
        <f t="shared" si="601"/>
        <v>入力済</v>
      </c>
      <c r="AX2010" s="662" t="str">
        <f>IFERROR(VLOOKUP(K2010,'【参考】数式用'!$AR$3:$AS$49,2,FALSE),"")</f>
        <v/>
      </c>
      <c r="AY2010" s="657" t="str">
        <f t="shared" si="602"/>
        <v/>
      </c>
      <c r="AZ2010" s="657" t="str">
        <f t="shared" si="589"/>
        <v>入力済</v>
      </c>
      <c r="BA2010" s="662" t="str">
        <f>IFERROR(VLOOKUP(K2010,'【参考】数式用'!$AX$3:$AY$56,2,FALSE),"")</f>
        <v/>
      </c>
      <c r="BB2010" s="657" t="str">
        <f t="shared" si="603"/>
        <v/>
      </c>
      <c r="BC2010" s="673" t="str">
        <f t="shared" si="604"/>
        <v>入力済</v>
      </c>
      <c r="BD2010" s="657" t="str">
        <f t="shared" si="605"/>
        <v/>
      </c>
      <c r="BE2010" s="657" t="str">
        <f t="shared" si="606"/>
        <v/>
      </c>
      <c r="BF2010" s="659"/>
      <c r="BG2010" s="659"/>
      <c r="BH2010" s="681" t="e">
        <f>VLOOKUP(K2010,'【参考】数式用'!$A$2:$O$57,15,FALSE)</f>
        <v>#N/A</v>
      </c>
      <c r="BI2010" s="659"/>
      <c r="BJ2010" s="659"/>
      <c r="BK2010" s="659"/>
      <c r="BL2010" s="659"/>
      <c r="BM2010" s="659"/>
      <c r="BN2010" s="659"/>
      <c r="BO2010" s="676"/>
    </row>
    <row r="2011" spans="1:67" s="494" customFormat="1" ht="109.9" customHeight="1">
      <c r="A2011" s="507">
        <v>2000</v>
      </c>
      <c r="B2011" s="517" t="str">
        <f>IF(基本情報入力シート!B2039="","",基本情報入力シート!B2039)</f>
        <v/>
      </c>
      <c r="C2011" s="523"/>
      <c r="D2011" s="523"/>
      <c r="E2011" s="523"/>
      <c r="F2011" s="530"/>
      <c r="G2011" s="536" t="str">
        <f>IF(基本情報入力シート!L2039="","",基本情報入力シート!L2039)</f>
        <v/>
      </c>
      <c r="H2011" s="536" t="str">
        <f>IF(基本情報入力シート!Q2039="","",基本情報入力シート!Q2039)</f>
        <v/>
      </c>
      <c r="I2011" s="536" t="str">
        <f>IF(基本情報入力シート!V2039="","",基本情報入力シート!V2039)</f>
        <v/>
      </c>
      <c r="J2011" s="536" t="str">
        <f>IF(基本情報入力シート!W2039="","",基本情報入力シート!W2039)</f>
        <v/>
      </c>
      <c r="K2011" s="536" t="str">
        <f>IF(基本情報入力シート!Z2039="","",基本情報入力シート!Z2039)</f>
        <v/>
      </c>
      <c r="L2011" s="555" t="str">
        <f>IF(基本情報入力シート!AF2039=0,"",基本情報入力シート!AF2039)</f>
        <v/>
      </c>
      <c r="M2011" s="563" t="str">
        <f>IF(基本情報入力シート!AG2039="","",基本情報入力シート!AG2039)</f>
        <v/>
      </c>
      <c r="N2011" s="571"/>
      <c r="O2011" s="576" t="str">
        <f>IFERROR(VLOOKUP(K2011,'【参考】数式用'!$A$2:$F$57,MATCH(N2011,'【参考】数式用'!$C$3:$F$3,0)+2,0),"")</f>
        <v/>
      </c>
      <c r="P2011" s="583" t="s">
        <v>549</v>
      </c>
      <c r="Q2011" s="588"/>
      <c r="R2011" s="590" t="s">
        <v>71</v>
      </c>
      <c r="S2011" s="588"/>
      <c r="T2011" s="590" t="s">
        <v>743</v>
      </c>
      <c r="U2011" s="588"/>
      <c r="V2011" s="590" t="s">
        <v>71</v>
      </c>
      <c r="W2011" s="588"/>
      <c r="X2011" s="590" t="s">
        <v>560</v>
      </c>
      <c r="Y2011" s="590" t="s">
        <v>763</v>
      </c>
      <c r="Z2011" s="590" t="str">
        <f t="shared" si="590"/>
        <v/>
      </c>
      <c r="AA2011" s="594" t="s">
        <v>127</v>
      </c>
      <c r="AB2011" s="599" t="str">
        <f t="shared" si="591"/>
        <v/>
      </c>
      <c r="AC2011" s="604" t="str">
        <f>IFERROR(ROUNDDOWN(ROUNDDOWN(ROUND(L2011*VLOOKUP(K2011,'【参考】数式用'!$A$4:$F$57,MATCH("処遇改善加算Ⅳ",'【参考】数式用'!$C$3:$F$3,0)+2,0),0)*M2011,0)*Z2011*0.5,0),"")</f>
        <v/>
      </c>
      <c r="AD2011" s="610"/>
      <c r="AE2011" s="618"/>
      <c r="AF2011" s="618"/>
      <c r="AG2011" s="624"/>
      <c r="AH2011" s="627"/>
      <c r="AI2011" s="634"/>
      <c r="AJ2011" s="634"/>
      <c r="AK2011" s="648" t="str">
        <f t="shared" si="592"/>
        <v/>
      </c>
      <c r="AL2011" s="651" t="str">
        <f t="shared" si="607"/>
        <v/>
      </c>
      <c r="AM2011" s="654"/>
      <c r="AN2011" s="657" t="str">
        <f>IFERROR(VLOOKUP(K2011,'【参考】数式用'!$A$2:$N$57,14,FALSE),"")</f>
        <v/>
      </c>
      <c r="AO2011" s="657" t="str">
        <f t="shared" si="593"/>
        <v/>
      </c>
      <c r="AP2011" s="662" t="str">
        <f t="shared" si="594"/>
        <v/>
      </c>
      <c r="AQ2011" s="662" t="str">
        <f t="shared" si="595"/>
        <v>入力済</v>
      </c>
      <c r="AR2011" s="657" t="str">
        <f t="shared" si="596"/>
        <v/>
      </c>
      <c r="AS2011" s="662" t="str">
        <f t="shared" si="597"/>
        <v>入力済</v>
      </c>
      <c r="AT2011" s="662" t="str">
        <f t="shared" si="598"/>
        <v/>
      </c>
      <c r="AU2011" s="662" t="str">
        <f t="shared" si="599"/>
        <v/>
      </c>
      <c r="AV2011" s="657" t="str">
        <f t="shared" si="600"/>
        <v/>
      </c>
      <c r="AW2011" s="657" t="str">
        <f t="shared" si="601"/>
        <v>入力済</v>
      </c>
      <c r="AX2011" s="662" t="str">
        <f>IFERROR(VLOOKUP(K2011,'【参考】数式用'!$AR$3:$AS$49,2,FALSE),"")</f>
        <v/>
      </c>
      <c r="AY2011" s="657" t="str">
        <f t="shared" si="602"/>
        <v/>
      </c>
      <c r="AZ2011" s="657" t="str">
        <f t="shared" si="589"/>
        <v>入力済</v>
      </c>
      <c r="BA2011" s="662" t="str">
        <f>IFERROR(VLOOKUP(K2011,'【参考】数式用'!$AX$3:$AY$56,2,FALSE),"")</f>
        <v/>
      </c>
      <c r="BB2011" s="657" t="str">
        <f t="shared" si="603"/>
        <v/>
      </c>
      <c r="BC2011" s="673" t="str">
        <f t="shared" si="604"/>
        <v>入力済</v>
      </c>
      <c r="BD2011" s="657" t="str">
        <f t="shared" si="605"/>
        <v/>
      </c>
      <c r="BE2011" s="657" t="str">
        <f t="shared" si="606"/>
        <v/>
      </c>
      <c r="BF2011" s="659"/>
      <c r="BG2011" s="659"/>
      <c r="BH2011" s="681" t="e">
        <f>VLOOKUP(K2011,'【参考】数式用'!$A$2:$O$57,15,FALSE)</f>
        <v>#N/A</v>
      </c>
      <c r="BI2011" s="659"/>
      <c r="BJ2011" s="659"/>
      <c r="BK2011" s="659"/>
      <c r="BL2011" s="659"/>
      <c r="BM2011" s="659"/>
      <c r="BN2011" s="659"/>
      <c r="BO2011" s="676"/>
    </row>
    <row r="2012" spans="1:67" s="494" customFormat="1">
      <c r="A2012" s="44"/>
      <c r="B2012" s="479"/>
      <c r="C2012" s="479"/>
      <c r="D2012" s="479"/>
      <c r="E2012" s="479"/>
      <c r="F2012" s="479"/>
      <c r="G2012" s="44"/>
      <c r="H2012" s="44"/>
      <c r="I2012" s="480"/>
      <c r="J2012" s="44"/>
      <c r="K2012" s="1"/>
      <c r="L2012" s="44"/>
      <c r="M2012" s="481"/>
      <c r="N2012" s="482"/>
      <c r="O2012" s="100"/>
      <c r="P2012" s="483"/>
      <c r="Q2012" s="482"/>
      <c r="R2012" s="1"/>
      <c r="S2012" s="484"/>
      <c r="T2012" s="1"/>
      <c r="U2012" s="484"/>
      <c r="V2012" s="1"/>
      <c r="W2012" s="484"/>
      <c r="X2012" s="1"/>
      <c r="Y2012" s="484"/>
      <c r="Z2012" s="1"/>
      <c r="AA2012" s="1"/>
      <c r="AB2012" s="1"/>
      <c r="AC2012" s="1"/>
      <c r="AD2012" s="482"/>
      <c r="AE2012" s="485"/>
      <c r="AF2012" s="486"/>
      <c r="AG2012" s="487"/>
      <c r="AH2012" s="487"/>
      <c r="AI2012" s="488"/>
      <c r="AJ2012" s="489"/>
      <c r="AK2012" s="649"/>
      <c r="AL2012" s="649"/>
      <c r="AM2012" s="649"/>
      <c r="AN2012" s="649"/>
      <c r="AO2012" s="649"/>
      <c r="AP2012" s="649"/>
      <c r="AQ2012" s="659"/>
      <c r="AR2012" s="649"/>
      <c r="AS2012" s="659"/>
      <c r="AT2012" s="659"/>
      <c r="AU2012" s="659"/>
      <c r="AV2012" s="659"/>
      <c r="AW2012" s="659"/>
      <c r="AX2012" s="659"/>
      <c r="AY2012" s="659"/>
      <c r="AZ2012" s="659"/>
      <c r="BA2012" s="659"/>
      <c r="BB2012" s="659"/>
      <c r="BC2012" s="669"/>
      <c r="BD2012" s="659"/>
      <c r="BE2012" s="659"/>
      <c r="BF2012" s="659"/>
      <c r="BG2012" s="659"/>
      <c r="BH2012" s="677"/>
      <c r="BI2012" s="659"/>
      <c r="BJ2012" s="659"/>
      <c r="BK2012" s="659"/>
      <c r="BL2012" s="659"/>
      <c r="BM2012" s="659"/>
      <c r="BN2012" s="659"/>
      <c r="BO2012" s="676"/>
    </row>
    <row r="2013" spans="1:67" s="494" customFormat="1">
      <c r="A2013" s="44"/>
      <c r="B2013" s="479"/>
      <c r="C2013" s="479"/>
      <c r="D2013" s="479"/>
      <c r="E2013" s="479"/>
      <c r="F2013" s="479"/>
      <c r="G2013" s="44"/>
      <c r="H2013" s="44"/>
      <c r="I2013" s="480"/>
      <c r="J2013" s="44"/>
      <c r="K2013" s="1"/>
      <c r="L2013" s="44"/>
      <c r="M2013" s="481"/>
      <c r="N2013" s="482"/>
      <c r="O2013" s="100"/>
      <c r="P2013" s="483"/>
      <c r="Q2013" s="482"/>
      <c r="R2013" s="1"/>
      <c r="S2013" s="484"/>
      <c r="T2013" s="1"/>
      <c r="U2013" s="484"/>
      <c r="V2013" s="1"/>
      <c r="W2013" s="484"/>
      <c r="X2013" s="1"/>
      <c r="Y2013" s="484"/>
      <c r="Z2013" s="1"/>
      <c r="AA2013" s="1"/>
      <c r="AB2013" s="1"/>
      <c r="AC2013" s="1"/>
      <c r="AD2013" s="482"/>
      <c r="AE2013" s="485"/>
      <c r="AF2013" s="486"/>
      <c r="AG2013" s="487"/>
      <c r="AH2013" s="487"/>
      <c r="AI2013" s="488"/>
      <c r="AJ2013" s="489"/>
      <c r="AK2013" s="649"/>
      <c r="AL2013" s="649"/>
      <c r="AM2013" s="649"/>
      <c r="AN2013" s="649"/>
      <c r="AO2013" s="649"/>
      <c r="AP2013" s="649"/>
      <c r="AQ2013" s="659"/>
      <c r="AR2013" s="649"/>
      <c r="AS2013" s="659"/>
      <c r="AT2013" s="659"/>
      <c r="AU2013" s="659"/>
      <c r="AV2013" s="659"/>
      <c r="AW2013" s="659"/>
      <c r="AX2013" s="659"/>
      <c r="AY2013" s="659"/>
      <c r="AZ2013" s="659"/>
      <c r="BA2013" s="659"/>
      <c r="BB2013" s="659"/>
      <c r="BC2013" s="669"/>
      <c r="BD2013" s="659"/>
      <c r="BE2013" s="659"/>
      <c r="BF2013" s="659"/>
      <c r="BG2013" s="659"/>
      <c r="BH2013" s="677"/>
      <c r="BI2013" s="659"/>
      <c r="BJ2013" s="659"/>
      <c r="BK2013" s="659"/>
      <c r="BL2013" s="659"/>
      <c r="BM2013" s="659"/>
      <c r="BN2013" s="659"/>
      <c r="BO2013" s="676"/>
    </row>
    <row r="2014" spans="1:67" s="494" customFormat="1">
      <c r="A2014" s="44"/>
      <c r="B2014" s="479"/>
      <c r="C2014" s="479"/>
      <c r="D2014" s="479"/>
      <c r="E2014" s="479"/>
      <c r="F2014" s="479"/>
      <c r="G2014" s="44"/>
      <c r="H2014" s="44"/>
      <c r="I2014" s="480"/>
      <c r="J2014" s="44"/>
      <c r="K2014" s="1"/>
      <c r="L2014" s="44"/>
      <c r="M2014" s="481"/>
      <c r="N2014" s="482"/>
      <c r="O2014" s="100"/>
      <c r="P2014" s="483"/>
      <c r="Q2014" s="482"/>
      <c r="R2014" s="1"/>
      <c r="S2014" s="484"/>
      <c r="T2014" s="1"/>
      <c r="U2014" s="484"/>
      <c r="V2014" s="1"/>
      <c r="W2014" s="484"/>
      <c r="X2014" s="1"/>
      <c r="Y2014" s="484"/>
      <c r="Z2014" s="1"/>
      <c r="AA2014" s="1"/>
      <c r="AB2014" s="1"/>
      <c r="AC2014" s="1"/>
      <c r="AD2014" s="482"/>
      <c r="AE2014" s="485"/>
      <c r="AF2014" s="486"/>
      <c r="AG2014" s="487"/>
      <c r="AH2014" s="487"/>
      <c r="AI2014" s="488"/>
      <c r="AJ2014" s="489"/>
      <c r="AK2014" s="649"/>
      <c r="AL2014" s="649"/>
      <c r="AM2014" s="649"/>
      <c r="AN2014" s="649"/>
      <c r="AO2014" s="649"/>
      <c r="AP2014" s="649"/>
      <c r="AQ2014" s="659"/>
      <c r="AR2014" s="649"/>
      <c r="AS2014" s="659"/>
      <c r="AT2014" s="659"/>
      <c r="AU2014" s="659"/>
      <c r="AV2014" s="659"/>
      <c r="AW2014" s="659"/>
      <c r="AX2014" s="659"/>
      <c r="AY2014" s="659"/>
      <c r="AZ2014" s="659"/>
      <c r="BA2014" s="659"/>
      <c r="BB2014" s="659"/>
      <c r="BC2014" s="669"/>
      <c r="BD2014" s="659"/>
      <c r="BE2014" s="659"/>
      <c r="BF2014" s="659"/>
      <c r="BG2014" s="659"/>
      <c r="BH2014" s="677"/>
      <c r="BI2014" s="659"/>
      <c r="BJ2014" s="659"/>
      <c r="BK2014" s="659"/>
      <c r="BL2014" s="659"/>
      <c r="BM2014" s="659"/>
      <c r="BN2014" s="659"/>
      <c r="BO2014" s="676"/>
    </row>
    <row r="2015" spans="1:67" s="494" customFormat="1">
      <c r="A2015" s="44"/>
      <c r="B2015" s="479"/>
      <c r="C2015" s="479"/>
      <c r="D2015" s="479"/>
      <c r="E2015" s="479"/>
      <c r="F2015" s="479"/>
      <c r="G2015" s="44"/>
      <c r="H2015" s="44"/>
      <c r="I2015" s="480"/>
      <c r="J2015" s="44"/>
      <c r="K2015" s="1"/>
      <c r="L2015" s="44"/>
      <c r="M2015" s="481"/>
      <c r="N2015" s="482"/>
      <c r="O2015" s="100"/>
      <c r="P2015" s="483"/>
      <c r="Q2015" s="482"/>
      <c r="R2015" s="1"/>
      <c r="S2015" s="484"/>
      <c r="T2015" s="1"/>
      <c r="U2015" s="484"/>
      <c r="V2015" s="1"/>
      <c r="W2015" s="484"/>
      <c r="X2015" s="1"/>
      <c r="Y2015" s="484"/>
      <c r="Z2015" s="1"/>
      <c r="AA2015" s="1"/>
      <c r="AB2015" s="1"/>
      <c r="AC2015" s="1"/>
      <c r="AD2015" s="482"/>
      <c r="AE2015" s="485"/>
      <c r="AF2015" s="486"/>
      <c r="AG2015" s="487"/>
      <c r="AH2015" s="487"/>
      <c r="AI2015" s="488"/>
      <c r="AJ2015" s="489"/>
      <c r="AK2015" s="649"/>
      <c r="AL2015" s="649"/>
      <c r="AM2015" s="649"/>
      <c r="AN2015" s="649"/>
      <c r="AO2015" s="649"/>
      <c r="AP2015" s="649"/>
      <c r="AQ2015" s="659"/>
      <c r="AR2015" s="649"/>
      <c r="AS2015" s="659"/>
      <c r="AT2015" s="659"/>
      <c r="AU2015" s="659"/>
      <c r="AV2015" s="659"/>
      <c r="AW2015" s="659"/>
      <c r="AX2015" s="659"/>
      <c r="AY2015" s="659"/>
      <c r="AZ2015" s="659"/>
      <c r="BA2015" s="659"/>
      <c r="BB2015" s="659"/>
      <c r="BC2015" s="669"/>
      <c r="BD2015" s="659"/>
      <c r="BE2015" s="659"/>
      <c r="BF2015" s="659"/>
      <c r="BG2015" s="659"/>
      <c r="BH2015" s="677"/>
      <c r="BI2015" s="659"/>
      <c r="BJ2015" s="659"/>
      <c r="BK2015" s="659"/>
      <c r="BL2015" s="659"/>
      <c r="BM2015" s="659"/>
      <c r="BN2015" s="659"/>
      <c r="BO2015" s="676"/>
    </row>
    <row r="2016" spans="1:67" s="494" customFormat="1">
      <c r="A2016" s="44"/>
      <c r="B2016" s="479"/>
      <c r="C2016" s="479"/>
      <c r="D2016" s="479"/>
      <c r="E2016" s="479"/>
      <c r="F2016" s="479"/>
      <c r="G2016" s="44"/>
      <c r="H2016" s="44"/>
      <c r="I2016" s="480"/>
      <c r="J2016" s="44"/>
      <c r="K2016" s="1"/>
      <c r="L2016" s="44"/>
      <c r="M2016" s="481"/>
      <c r="N2016" s="482"/>
      <c r="O2016" s="100"/>
      <c r="P2016" s="483"/>
      <c r="Q2016" s="482"/>
      <c r="R2016" s="1"/>
      <c r="S2016" s="484"/>
      <c r="T2016" s="1"/>
      <c r="U2016" s="484"/>
      <c r="V2016" s="1"/>
      <c r="W2016" s="484"/>
      <c r="X2016" s="1"/>
      <c r="Y2016" s="484"/>
      <c r="Z2016" s="1"/>
      <c r="AA2016" s="1"/>
      <c r="AB2016" s="1"/>
      <c r="AC2016" s="1"/>
      <c r="AD2016" s="482"/>
      <c r="AE2016" s="485"/>
      <c r="AF2016" s="486"/>
      <c r="AG2016" s="487"/>
      <c r="AH2016" s="487"/>
      <c r="AI2016" s="488"/>
      <c r="AJ2016" s="489"/>
      <c r="AK2016" s="649"/>
      <c r="AL2016" s="649"/>
      <c r="AM2016" s="649"/>
      <c r="AN2016" s="649"/>
      <c r="AO2016" s="649"/>
      <c r="AP2016" s="649"/>
      <c r="AQ2016" s="659"/>
      <c r="AR2016" s="649"/>
      <c r="AS2016" s="659"/>
      <c r="AT2016" s="659"/>
      <c r="AU2016" s="659"/>
      <c r="AV2016" s="659"/>
      <c r="AW2016" s="659"/>
      <c r="AX2016" s="659"/>
      <c r="AY2016" s="659"/>
      <c r="AZ2016" s="659"/>
      <c r="BA2016" s="659"/>
      <c r="BB2016" s="659"/>
      <c r="BC2016" s="669"/>
      <c r="BD2016" s="659"/>
      <c r="BE2016" s="659"/>
      <c r="BF2016" s="659"/>
      <c r="BG2016" s="659"/>
      <c r="BH2016" s="677"/>
      <c r="BI2016" s="659"/>
      <c r="BJ2016" s="659"/>
      <c r="BK2016" s="659"/>
      <c r="BL2016" s="659"/>
      <c r="BM2016" s="659"/>
      <c r="BN2016" s="659"/>
      <c r="BO2016" s="676"/>
    </row>
    <row r="2017" spans="1:67" s="494" customFormat="1">
      <c r="A2017" s="44"/>
      <c r="B2017" s="479"/>
      <c r="C2017" s="479"/>
      <c r="D2017" s="479"/>
      <c r="E2017" s="479"/>
      <c r="F2017" s="479"/>
      <c r="G2017" s="44"/>
      <c r="H2017" s="44"/>
      <c r="I2017" s="480"/>
      <c r="J2017" s="44"/>
      <c r="K2017" s="1"/>
      <c r="L2017" s="44"/>
      <c r="M2017" s="481"/>
      <c r="N2017" s="482"/>
      <c r="O2017" s="100"/>
      <c r="P2017" s="483"/>
      <c r="Q2017" s="482"/>
      <c r="R2017" s="1"/>
      <c r="S2017" s="484"/>
      <c r="T2017" s="1"/>
      <c r="U2017" s="484"/>
      <c r="V2017" s="1"/>
      <c r="W2017" s="484"/>
      <c r="X2017" s="1"/>
      <c r="Y2017" s="484"/>
      <c r="Z2017" s="1"/>
      <c r="AA2017" s="1"/>
      <c r="AB2017" s="1"/>
      <c r="AC2017" s="1"/>
      <c r="AD2017" s="482"/>
      <c r="AE2017" s="485"/>
      <c r="AF2017" s="486"/>
      <c r="AG2017" s="487"/>
      <c r="AH2017" s="487"/>
      <c r="AI2017" s="488"/>
      <c r="AJ2017" s="489"/>
      <c r="AK2017" s="649"/>
      <c r="AL2017" s="649"/>
      <c r="AM2017" s="649"/>
      <c r="AN2017" s="649"/>
      <c r="AO2017" s="649"/>
      <c r="AP2017" s="649"/>
      <c r="AQ2017" s="659"/>
      <c r="AR2017" s="649"/>
      <c r="AS2017" s="659"/>
      <c r="AT2017" s="659"/>
      <c r="AU2017" s="659"/>
      <c r="AV2017" s="659"/>
      <c r="AW2017" s="659"/>
      <c r="AX2017" s="659"/>
      <c r="AY2017" s="659"/>
      <c r="AZ2017" s="659"/>
      <c r="BA2017" s="659"/>
      <c r="BB2017" s="659"/>
      <c r="BC2017" s="669"/>
      <c r="BD2017" s="659"/>
      <c r="BE2017" s="659"/>
      <c r="BF2017" s="659"/>
      <c r="BG2017" s="659"/>
      <c r="BH2017" s="677"/>
      <c r="BI2017" s="659"/>
      <c r="BJ2017" s="659"/>
      <c r="BK2017" s="659"/>
      <c r="BL2017" s="659"/>
      <c r="BM2017" s="659"/>
      <c r="BN2017" s="659"/>
      <c r="BO2017" s="676"/>
    </row>
    <row r="2018" spans="1:67" s="494" customFormat="1">
      <c r="A2018" s="44"/>
      <c r="B2018" s="479"/>
      <c r="C2018" s="479"/>
      <c r="D2018" s="479"/>
      <c r="E2018" s="479"/>
      <c r="F2018" s="479"/>
      <c r="G2018" s="44"/>
      <c r="H2018" s="44"/>
      <c r="I2018" s="480"/>
      <c r="J2018" s="44"/>
      <c r="K2018" s="1"/>
      <c r="L2018" s="44"/>
      <c r="M2018" s="481"/>
      <c r="N2018" s="482"/>
      <c r="O2018" s="100"/>
      <c r="P2018" s="483"/>
      <c r="Q2018" s="482"/>
      <c r="R2018" s="1"/>
      <c r="S2018" s="484"/>
      <c r="T2018" s="1"/>
      <c r="U2018" s="484"/>
      <c r="V2018" s="1"/>
      <c r="W2018" s="484"/>
      <c r="X2018" s="1"/>
      <c r="Y2018" s="484"/>
      <c r="Z2018" s="1"/>
      <c r="AA2018" s="1"/>
      <c r="AB2018" s="1"/>
      <c r="AC2018" s="1"/>
      <c r="AD2018" s="482"/>
      <c r="AE2018" s="485"/>
      <c r="AF2018" s="486"/>
      <c r="AG2018" s="487"/>
      <c r="AH2018" s="487"/>
      <c r="AI2018" s="488"/>
      <c r="AJ2018" s="489"/>
      <c r="AK2018" s="649"/>
      <c r="AL2018" s="649"/>
      <c r="AM2018" s="649"/>
      <c r="AN2018" s="649"/>
      <c r="AO2018" s="649"/>
      <c r="AP2018" s="649"/>
      <c r="AQ2018" s="659"/>
      <c r="AR2018" s="649"/>
      <c r="AS2018" s="659"/>
      <c r="AT2018" s="659"/>
      <c r="AU2018" s="659"/>
      <c r="AV2018" s="659"/>
      <c r="AW2018" s="659"/>
      <c r="AX2018" s="659"/>
      <c r="AY2018" s="659"/>
      <c r="AZ2018" s="659"/>
      <c r="BA2018" s="659"/>
      <c r="BB2018" s="659"/>
      <c r="BC2018" s="669"/>
      <c r="BD2018" s="659"/>
      <c r="BE2018" s="659"/>
      <c r="BF2018" s="659"/>
      <c r="BG2018" s="659"/>
      <c r="BH2018" s="677"/>
      <c r="BI2018" s="659"/>
      <c r="BJ2018" s="659"/>
      <c r="BK2018" s="659"/>
      <c r="BL2018" s="659"/>
      <c r="BM2018" s="659"/>
      <c r="BN2018" s="659"/>
      <c r="BO2018" s="676"/>
    </row>
    <row r="2019" spans="1:67" s="494" customFormat="1">
      <c r="A2019" s="44"/>
      <c r="B2019" s="479"/>
      <c r="C2019" s="479"/>
      <c r="D2019" s="479"/>
      <c r="E2019" s="479"/>
      <c r="F2019" s="479"/>
      <c r="G2019" s="44"/>
      <c r="H2019" s="44"/>
      <c r="I2019" s="480"/>
      <c r="J2019" s="44"/>
      <c r="K2019" s="1"/>
      <c r="L2019" s="44"/>
      <c r="M2019" s="481"/>
      <c r="N2019" s="482"/>
      <c r="O2019" s="100"/>
      <c r="P2019" s="483"/>
      <c r="Q2019" s="482"/>
      <c r="R2019" s="1"/>
      <c r="S2019" s="484"/>
      <c r="T2019" s="1"/>
      <c r="U2019" s="484"/>
      <c r="V2019" s="1"/>
      <c r="W2019" s="484"/>
      <c r="X2019" s="1"/>
      <c r="Y2019" s="484"/>
      <c r="Z2019" s="1"/>
      <c r="AA2019" s="1"/>
      <c r="AB2019" s="1"/>
      <c r="AC2019" s="1"/>
      <c r="AD2019" s="482"/>
      <c r="AE2019" s="485"/>
      <c r="AF2019" s="486"/>
      <c r="AG2019" s="487"/>
      <c r="AH2019" s="487"/>
      <c r="AI2019" s="488"/>
      <c r="AJ2019" s="489"/>
      <c r="AK2019" s="649"/>
      <c r="AL2019" s="649"/>
      <c r="AM2019" s="649"/>
      <c r="AN2019" s="649"/>
      <c r="AO2019" s="649"/>
      <c r="AP2019" s="649"/>
      <c r="AQ2019" s="659"/>
      <c r="AR2019" s="649"/>
      <c r="AS2019" s="659"/>
      <c r="AT2019" s="659"/>
      <c r="AU2019" s="659"/>
      <c r="AV2019" s="659"/>
      <c r="AW2019" s="659"/>
      <c r="AX2019" s="659"/>
      <c r="AY2019" s="659"/>
      <c r="AZ2019" s="659"/>
      <c r="BA2019" s="659"/>
      <c r="BB2019" s="659"/>
      <c r="BC2019" s="669"/>
      <c r="BD2019" s="659"/>
      <c r="BE2019" s="659"/>
      <c r="BF2019" s="659"/>
      <c r="BG2019" s="659"/>
      <c r="BH2019" s="677"/>
      <c r="BI2019" s="659"/>
      <c r="BJ2019" s="659"/>
      <c r="BK2019" s="659"/>
      <c r="BL2019" s="659"/>
      <c r="BM2019" s="659"/>
      <c r="BN2019" s="659"/>
      <c r="BO2019" s="676"/>
    </row>
    <row r="2020" spans="1:67" s="494" customFormat="1">
      <c r="A2020" s="44"/>
      <c r="B2020" s="479"/>
      <c r="C2020" s="479"/>
      <c r="D2020" s="479"/>
      <c r="E2020" s="479"/>
      <c r="F2020" s="479"/>
      <c r="G2020" s="44"/>
      <c r="H2020" s="44"/>
      <c r="I2020" s="480"/>
      <c r="J2020" s="44"/>
      <c r="K2020" s="1"/>
      <c r="L2020" s="44"/>
      <c r="M2020" s="481"/>
      <c r="N2020" s="482"/>
      <c r="O2020" s="100"/>
      <c r="P2020" s="483"/>
      <c r="Q2020" s="482"/>
      <c r="R2020" s="1"/>
      <c r="S2020" s="484"/>
      <c r="T2020" s="1"/>
      <c r="U2020" s="484"/>
      <c r="V2020" s="1"/>
      <c r="W2020" s="484"/>
      <c r="X2020" s="1"/>
      <c r="Y2020" s="484"/>
      <c r="Z2020" s="1"/>
      <c r="AA2020" s="1"/>
      <c r="AB2020" s="1"/>
      <c r="AC2020" s="1"/>
      <c r="AD2020" s="482"/>
      <c r="AE2020" s="485"/>
      <c r="AF2020" s="486"/>
      <c r="AG2020" s="487"/>
      <c r="AH2020" s="487"/>
      <c r="AI2020" s="488"/>
      <c r="AJ2020" s="489"/>
      <c r="AK2020" s="649"/>
      <c r="AL2020" s="649"/>
      <c r="AM2020" s="649"/>
      <c r="AN2020" s="649"/>
      <c r="AO2020" s="649"/>
      <c r="AP2020" s="649"/>
      <c r="AQ2020" s="659"/>
      <c r="AR2020" s="649"/>
      <c r="AS2020" s="659"/>
      <c r="AT2020" s="659"/>
      <c r="AU2020" s="659"/>
      <c r="AV2020" s="659"/>
      <c r="AW2020" s="659"/>
      <c r="AX2020" s="659"/>
      <c r="AY2020" s="659"/>
      <c r="AZ2020" s="659"/>
      <c r="BA2020" s="659"/>
      <c r="BB2020" s="659"/>
      <c r="BC2020" s="669"/>
      <c r="BD2020" s="659"/>
      <c r="BE2020" s="659"/>
      <c r="BF2020" s="659"/>
      <c r="BG2020" s="659"/>
      <c r="BH2020" s="677"/>
      <c r="BI2020" s="659"/>
      <c r="BJ2020" s="659"/>
      <c r="BK2020" s="659"/>
      <c r="BL2020" s="659"/>
      <c r="BM2020" s="659"/>
      <c r="BN2020" s="659"/>
      <c r="BO2020" s="676"/>
    </row>
    <row r="2021" spans="1:67" s="494" customFormat="1">
      <c r="A2021" s="44"/>
      <c r="B2021" s="479"/>
      <c r="C2021" s="479"/>
      <c r="D2021" s="479"/>
      <c r="E2021" s="479"/>
      <c r="F2021" s="479"/>
      <c r="G2021" s="44"/>
      <c r="H2021" s="44"/>
      <c r="I2021" s="480"/>
      <c r="J2021" s="44"/>
      <c r="K2021" s="1"/>
      <c r="L2021" s="44"/>
      <c r="M2021" s="481"/>
      <c r="N2021" s="482"/>
      <c r="O2021" s="100"/>
      <c r="P2021" s="483"/>
      <c r="Q2021" s="482"/>
      <c r="R2021" s="1"/>
      <c r="S2021" s="484"/>
      <c r="T2021" s="1"/>
      <c r="U2021" s="484"/>
      <c r="V2021" s="1"/>
      <c r="W2021" s="484"/>
      <c r="X2021" s="1"/>
      <c r="Y2021" s="484"/>
      <c r="Z2021" s="1"/>
      <c r="AA2021" s="1"/>
      <c r="AB2021" s="1"/>
      <c r="AC2021" s="1"/>
      <c r="AD2021" s="482"/>
      <c r="AE2021" s="485"/>
      <c r="AF2021" s="486"/>
      <c r="AG2021" s="487"/>
      <c r="AH2021" s="487"/>
      <c r="AI2021" s="488"/>
      <c r="AJ2021" s="489"/>
      <c r="AK2021" s="649"/>
      <c r="AL2021" s="649"/>
      <c r="AM2021" s="649"/>
      <c r="AN2021" s="649"/>
      <c r="AO2021" s="649"/>
      <c r="AP2021" s="649"/>
      <c r="AQ2021" s="659"/>
      <c r="AR2021" s="649"/>
      <c r="AS2021" s="659"/>
      <c r="AT2021" s="659"/>
      <c r="AU2021" s="659"/>
      <c r="AV2021" s="659"/>
      <c r="AW2021" s="659"/>
      <c r="AX2021" s="659"/>
      <c r="AY2021" s="659"/>
      <c r="AZ2021" s="659"/>
      <c r="BA2021" s="659"/>
      <c r="BB2021" s="659"/>
      <c r="BC2021" s="669"/>
      <c r="BD2021" s="659"/>
      <c r="BE2021" s="659"/>
      <c r="BF2021" s="659"/>
      <c r="BG2021" s="659"/>
      <c r="BH2021" s="677"/>
      <c r="BI2021" s="659"/>
      <c r="BJ2021" s="659"/>
      <c r="BK2021" s="659"/>
      <c r="BL2021" s="659"/>
      <c r="BM2021" s="659"/>
      <c r="BN2021" s="659"/>
      <c r="BO2021" s="676"/>
    </row>
    <row r="2022" spans="1:67" s="494" customFormat="1">
      <c r="A2022" s="44"/>
      <c r="B2022" s="479"/>
      <c r="C2022" s="479"/>
      <c r="D2022" s="479"/>
      <c r="E2022" s="479"/>
      <c r="F2022" s="479"/>
      <c r="G2022" s="44"/>
      <c r="H2022" s="44"/>
      <c r="I2022" s="480"/>
      <c r="J2022" s="44"/>
      <c r="K2022" s="1"/>
      <c r="L2022" s="44"/>
      <c r="M2022" s="481"/>
      <c r="N2022" s="482"/>
      <c r="O2022" s="100"/>
      <c r="P2022" s="483"/>
      <c r="Q2022" s="482"/>
      <c r="R2022" s="1"/>
      <c r="S2022" s="484"/>
      <c r="T2022" s="1"/>
      <c r="U2022" s="484"/>
      <c r="V2022" s="1"/>
      <c r="W2022" s="484"/>
      <c r="X2022" s="1"/>
      <c r="Y2022" s="484"/>
      <c r="Z2022" s="1"/>
      <c r="AA2022" s="1"/>
      <c r="AB2022" s="1"/>
      <c r="AC2022" s="1"/>
      <c r="AD2022" s="482"/>
      <c r="AE2022" s="485"/>
      <c r="AF2022" s="486"/>
      <c r="AG2022" s="487"/>
      <c r="AH2022" s="487"/>
      <c r="AI2022" s="488"/>
      <c r="AJ2022" s="489"/>
      <c r="AK2022" s="649"/>
      <c r="AL2022" s="649"/>
      <c r="AM2022" s="649"/>
      <c r="AN2022" s="649"/>
      <c r="AO2022" s="649"/>
      <c r="AP2022" s="649"/>
      <c r="AQ2022" s="659"/>
      <c r="AR2022" s="649"/>
      <c r="AS2022" s="659"/>
      <c r="AT2022" s="659"/>
      <c r="AU2022" s="659"/>
      <c r="AV2022" s="659"/>
      <c r="AW2022" s="659"/>
      <c r="AX2022" s="659"/>
      <c r="AY2022" s="659"/>
      <c r="AZ2022" s="659"/>
      <c r="BA2022" s="659"/>
      <c r="BB2022" s="659"/>
      <c r="BC2022" s="669"/>
      <c r="BD2022" s="659"/>
      <c r="BE2022" s="659"/>
      <c r="BF2022" s="659"/>
      <c r="BG2022" s="659"/>
      <c r="BH2022" s="677"/>
      <c r="BI2022" s="659"/>
      <c r="BJ2022" s="659"/>
      <c r="BK2022" s="659"/>
      <c r="BL2022" s="659"/>
      <c r="BM2022" s="659"/>
      <c r="BN2022" s="659"/>
      <c r="BO2022" s="676"/>
    </row>
    <row r="2023" spans="1:67" s="494" customFormat="1">
      <c r="A2023" s="44"/>
      <c r="B2023" s="479"/>
      <c r="C2023" s="479"/>
      <c r="D2023" s="479"/>
      <c r="E2023" s="479"/>
      <c r="F2023" s="479"/>
      <c r="G2023" s="44"/>
      <c r="H2023" s="44"/>
      <c r="I2023" s="480"/>
      <c r="J2023" s="44"/>
      <c r="K2023" s="1"/>
      <c r="L2023" s="44"/>
      <c r="M2023" s="481"/>
      <c r="N2023" s="482"/>
      <c r="O2023" s="100"/>
      <c r="P2023" s="483"/>
      <c r="Q2023" s="482"/>
      <c r="R2023" s="1"/>
      <c r="S2023" s="484"/>
      <c r="T2023" s="1"/>
      <c r="U2023" s="484"/>
      <c r="V2023" s="1"/>
      <c r="W2023" s="484"/>
      <c r="X2023" s="1"/>
      <c r="Y2023" s="484"/>
      <c r="Z2023" s="1"/>
      <c r="AA2023" s="1"/>
      <c r="AB2023" s="1"/>
      <c r="AC2023" s="1"/>
      <c r="AD2023" s="482"/>
      <c r="AE2023" s="485"/>
      <c r="AF2023" s="486"/>
      <c r="AG2023" s="487"/>
      <c r="AH2023" s="487"/>
      <c r="AI2023" s="488"/>
      <c r="AJ2023" s="489"/>
      <c r="AK2023" s="649"/>
      <c r="AL2023" s="649"/>
      <c r="AM2023" s="649"/>
      <c r="AN2023" s="649"/>
      <c r="AO2023" s="649"/>
      <c r="AP2023" s="649"/>
      <c r="AQ2023" s="659"/>
      <c r="AR2023" s="649"/>
      <c r="AS2023" s="659"/>
      <c r="AT2023" s="659"/>
      <c r="AU2023" s="659"/>
      <c r="AV2023" s="659"/>
      <c r="AW2023" s="659"/>
      <c r="AX2023" s="659"/>
      <c r="AY2023" s="659"/>
      <c r="AZ2023" s="659"/>
      <c r="BA2023" s="659"/>
      <c r="BB2023" s="659"/>
      <c r="BC2023" s="669"/>
      <c r="BD2023" s="659"/>
      <c r="BE2023" s="659"/>
      <c r="BF2023" s="659"/>
      <c r="BG2023" s="659"/>
      <c r="BH2023" s="677"/>
      <c r="BI2023" s="659"/>
      <c r="BJ2023" s="659"/>
      <c r="BK2023" s="659"/>
      <c r="BL2023" s="659"/>
      <c r="BM2023" s="659"/>
      <c r="BN2023" s="659"/>
      <c r="BO2023" s="676"/>
    </row>
    <row r="2024" spans="1:67" s="494" customFormat="1">
      <c r="A2024" s="44"/>
      <c r="B2024" s="479"/>
      <c r="C2024" s="479"/>
      <c r="D2024" s="479"/>
      <c r="E2024" s="479"/>
      <c r="F2024" s="479"/>
      <c r="G2024" s="44"/>
      <c r="H2024" s="44"/>
      <c r="I2024" s="480"/>
      <c r="J2024" s="44"/>
      <c r="K2024" s="1"/>
      <c r="L2024" s="44"/>
      <c r="M2024" s="481"/>
      <c r="N2024" s="482"/>
      <c r="O2024" s="100"/>
      <c r="P2024" s="483"/>
      <c r="Q2024" s="482"/>
      <c r="R2024" s="1"/>
      <c r="S2024" s="484"/>
      <c r="T2024" s="1"/>
      <c r="U2024" s="484"/>
      <c r="V2024" s="1"/>
      <c r="W2024" s="484"/>
      <c r="X2024" s="1"/>
      <c r="Y2024" s="484"/>
      <c r="Z2024" s="1"/>
      <c r="AA2024" s="1"/>
      <c r="AB2024" s="1"/>
      <c r="AC2024" s="1"/>
      <c r="AD2024" s="482"/>
      <c r="AE2024" s="485"/>
      <c r="AF2024" s="486"/>
      <c r="AG2024" s="487"/>
      <c r="AH2024" s="487"/>
      <c r="AI2024" s="488"/>
      <c r="AJ2024" s="489"/>
      <c r="AK2024" s="649"/>
      <c r="AL2024" s="649"/>
      <c r="AM2024" s="649"/>
      <c r="AN2024" s="649"/>
      <c r="AO2024" s="649"/>
      <c r="AP2024" s="649"/>
      <c r="AQ2024" s="659"/>
      <c r="AR2024" s="649"/>
      <c r="AS2024" s="659"/>
      <c r="AT2024" s="659"/>
      <c r="AU2024" s="659"/>
      <c r="AV2024" s="659"/>
      <c r="AW2024" s="659"/>
      <c r="AX2024" s="659"/>
      <c r="AY2024" s="659"/>
      <c r="AZ2024" s="659"/>
      <c r="BA2024" s="659"/>
      <c r="BB2024" s="659"/>
      <c r="BC2024" s="669"/>
      <c r="BD2024" s="659"/>
      <c r="BE2024" s="659"/>
      <c r="BF2024" s="659"/>
      <c r="BG2024" s="659"/>
      <c r="BH2024" s="677"/>
      <c r="BI2024" s="659"/>
      <c r="BJ2024" s="659"/>
      <c r="BK2024" s="659"/>
      <c r="BL2024" s="659"/>
      <c r="BM2024" s="659"/>
      <c r="BN2024" s="659"/>
      <c r="BO2024" s="676"/>
    </row>
    <row r="2025" spans="1:67" s="494" customFormat="1">
      <c r="A2025" s="44"/>
      <c r="B2025" s="479"/>
      <c r="C2025" s="479"/>
      <c r="D2025" s="479"/>
      <c r="E2025" s="479"/>
      <c r="F2025" s="479"/>
      <c r="G2025" s="44"/>
      <c r="H2025" s="44"/>
      <c r="I2025" s="480"/>
      <c r="J2025" s="44"/>
      <c r="K2025" s="1"/>
      <c r="L2025" s="44"/>
      <c r="M2025" s="481"/>
      <c r="N2025" s="482"/>
      <c r="O2025" s="100"/>
      <c r="P2025" s="483"/>
      <c r="Q2025" s="482"/>
      <c r="R2025" s="1"/>
      <c r="S2025" s="484"/>
      <c r="T2025" s="1"/>
      <c r="U2025" s="484"/>
      <c r="V2025" s="1"/>
      <c r="W2025" s="484"/>
      <c r="X2025" s="1"/>
      <c r="Y2025" s="484"/>
      <c r="Z2025" s="1"/>
      <c r="AA2025" s="1"/>
      <c r="AB2025" s="1"/>
      <c r="AC2025" s="1"/>
      <c r="AD2025" s="482"/>
      <c r="AE2025" s="485"/>
      <c r="AF2025" s="486"/>
      <c r="AG2025" s="487"/>
      <c r="AH2025" s="487"/>
      <c r="AI2025" s="488"/>
      <c r="AJ2025" s="489"/>
      <c r="AK2025" s="649"/>
      <c r="AL2025" s="649"/>
      <c r="AM2025" s="649"/>
      <c r="AN2025" s="649"/>
      <c r="AO2025" s="649"/>
      <c r="AP2025" s="649"/>
      <c r="AQ2025" s="659"/>
      <c r="AR2025" s="649"/>
      <c r="AS2025" s="659"/>
      <c r="AT2025" s="659"/>
      <c r="AU2025" s="659"/>
      <c r="AV2025" s="659"/>
      <c r="AW2025" s="659"/>
      <c r="AX2025" s="659"/>
      <c r="AY2025" s="659"/>
      <c r="AZ2025" s="659"/>
      <c r="BA2025" s="659"/>
      <c r="BB2025" s="659"/>
      <c r="BC2025" s="669"/>
      <c r="BD2025" s="659"/>
      <c r="BE2025" s="659"/>
      <c r="BF2025" s="659"/>
      <c r="BG2025" s="659"/>
      <c r="BH2025" s="677"/>
      <c r="BI2025" s="659"/>
      <c r="BJ2025" s="659"/>
      <c r="BK2025" s="659"/>
      <c r="BL2025" s="659"/>
      <c r="BM2025" s="659"/>
      <c r="BN2025" s="659"/>
      <c r="BO2025" s="676"/>
    </row>
    <row r="2026" spans="1:67" s="494" customFormat="1">
      <c r="A2026" s="44"/>
      <c r="B2026" s="479"/>
      <c r="C2026" s="479"/>
      <c r="D2026" s="479"/>
      <c r="E2026" s="479"/>
      <c r="F2026" s="479"/>
      <c r="G2026" s="44"/>
      <c r="H2026" s="44"/>
      <c r="I2026" s="480"/>
      <c r="J2026" s="44"/>
      <c r="K2026" s="1"/>
      <c r="L2026" s="44"/>
      <c r="M2026" s="481"/>
      <c r="N2026" s="482"/>
      <c r="O2026" s="100"/>
      <c r="P2026" s="483"/>
      <c r="Q2026" s="482"/>
      <c r="R2026" s="1"/>
      <c r="S2026" s="484"/>
      <c r="T2026" s="1"/>
      <c r="U2026" s="484"/>
      <c r="V2026" s="1"/>
      <c r="W2026" s="484"/>
      <c r="X2026" s="1"/>
      <c r="Y2026" s="484"/>
      <c r="Z2026" s="1"/>
      <c r="AA2026" s="1"/>
      <c r="AB2026" s="1"/>
      <c r="AC2026" s="1"/>
      <c r="AD2026" s="482"/>
      <c r="AE2026" s="485"/>
      <c r="AF2026" s="486"/>
      <c r="AG2026" s="487"/>
      <c r="AH2026" s="487"/>
      <c r="AI2026" s="488"/>
      <c r="AJ2026" s="489"/>
      <c r="AK2026" s="649"/>
      <c r="AL2026" s="649"/>
      <c r="AM2026" s="649"/>
      <c r="AN2026" s="649"/>
      <c r="AO2026" s="649"/>
      <c r="AP2026" s="649"/>
      <c r="AQ2026" s="659"/>
      <c r="AR2026" s="649"/>
      <c r="AS2026" s="659"/>
      <c r="AT2026" s="659"/>
      <c r="AU2026" s="659"/>
      <c r="AV2026" s="659"/>
      <c r="AW2026" s="659"/>
      <c r="AX2026" s="659"/>
      <c r="AY2026" s="659"/>
      <c r="AZ2026" s="659"/>
      <c r="BA2026" s="659"/>
      <c r="BB2026" s="659"/>
      <c r="BC2026" s="669"/>
      <c r="BD2026" s="659"/>
      <c r="BE2026" s="659"/>
      <c r="BF2026" s="659"/>
      <c r="BG2026" s="659"/>
      <c r="BH2026" s="677"/>
      <c r="BI2026" s="659"/>
      <c r="BJ2026" s="659"/>
      <c r="BK2026" s="659"/>
      <c r="BL2026" s="659"/>
      <c r="BM2026" s="659"/>
      <c r="BN2026" s="659"/>
      <c r="BO2026" s="676"/>
    </row>
    <row r="2027" spans="1:67" s="494" customFormat="1">
      <c r="A2027" s="44"/>
      <c r="B2027" s="479"/>
      <c r="C2027" s="479"/>
      <c r="D2027" s="479"/>
      <c r="E2027" s="479"/>
      <c r="F2027" s="479"/>
      <c r="G2027" s="44"/>
      <c r="H2027" s="44"/>
      <c r="I2027" s="480"/>
      <c r="J2027" s="44"/>
      <c r="K2027" s="1"/>
      <c r="L2027" s="44"/>
      <c r="M2027" s="481"/>
      <c r="N2027" s="482"/>
      <c r="O2027" s="100"/>
      <c r="P2027" s="483"/>
      <c r="Q2027" s="482"/>
      <c r="R2027" s="1"/>
      <c r="S2027" s="484"/>
      <c r="T2027" s="1"/>
      <c r="U2027" s="484"/>
      <c r="V2027" s="1"/>
      <c r="W2027" s="484"/>
      <c r="X2027" s="1"/>
      <c r="Y2027" s="484"/>
      <c r="Z2027" s="1"/>
      <c r="AA2027" s="1"/>
      <c r="AB2027" s="1"/>
      <c r="AC2027" s="1"/>
      <c r="AD2027" s="482"/>
      <c r="AE2027" s="485"/>
      <c r="AF2027" s="486"/>
      <c r="AG2027" s="487"/>
      <c r="AH2027" s="487"/>
      <c r="AI2027" s="488"/>
      <c r="AJ2027" s="489"/>
      <c r="AK2027" s="649"/>
      <c r="AL2027" s="649"/>
      <c r="AM2027" s="649"/>
      <c r="AN2027" s="649"/>
      <c r="AO2027" s="649"/>
      <c r="AP2027" s="649"/>
      <c r="AQ2027" s="659"/>
      <c r="AR2027" s="649"/>
      <c r="AS2027" s="659"/>
      <c r="AT2027" s="659"/>
      <c r="AU2027" s="659"/>
      <c r="AV2027" s="659"/>
      <c r="AW2027" s="659"/>
      <c r="AX2027" s="659"/>
      <c r="AY2027" s="659"/>
      <c r="AZ2027" s="659"/>
      <c r="BA2027" s="659"/>
      <c r="BB2027" s="659"/>
      <c r="BC2027" s="669"/>
      <c r="BD2027" s="659"/>
      <c r="BE2027" s="659"/>
      <c r="BF2027" s="659"/>
      <c r="BG2027" s="659"/>
      <c r="BH2027" s="677"/>
      <c r="BI2027" s="659"/>
      <c r="BJ2027" s="659"/>
      <c r="BK2027" s="659"/>
      <c r="BL2027" s="659"/>
      <c r="BM2027" s="659"/>
      <c r="BN2027" s="659"/>
      <c r="BO2027" s="676"/>
    </row>
    <row r="2028" spans="1:67" s="494" customFormat="1">
      <c r="A2028" s="44"/>
      <c r="B2028" s="479"/>
      <c r="C2028" s="479"/>
      <c r="D2028" s="479"/>
      <c r="E2028" s="479"/>
      <c r="F2028" s="479"/>
      <c r="G2028" s="44"/>
      <c r="H2028" s="44"/>
      <c r="I2028" s="480"/>
      <c r="J2028" s="44"/>
      <c r="K2028" s="1"/>
      <c r="L2028" s="44"/>
      <c r="M2028" s="481"/>
      <c r="N2028" s="482"/>
      <c r="O2028" s="100"/>
      <c r="P2028" s="483"/>
      <c r="Q2028" s="482"/>
      <c r="R2028" s="1"/>
      <c r="S2028" s="484"/>
      <c r="T2028" s="1"/>
      <c r="U2028" s="484"/>
      <c r="V2028" s="1"/>
      <c r="W2028" s="484"/>
      <c r="X2028" s="1"/>
      <c r="Y2028" s="484"/>
      <c r="Z2028" s="1"/>
      <c r="AA2028" s="1"/>
      <c r="AB2028" s="1"/>
      <c r="AC2028" s="1"/>
      <c r="AD2028" s="482"/>
      <c r="AE2028" s="485"/>
      <c r="AF2028" s="486"/>
      <c r="AG2028" s="487"/>
      <c r="AH2028" s="487"/>
      <c r="AI2028" s="488"/>
      <c r="AJ2028" s="489"/>
      <c r="AK2028" s="649"/>
      <c r="AL2028" s="649"/>
      <c r="AM2028" s="649"/>
      <c r="AN2028" s="649"/>
      <c r="AO2028" s="649"/>
      <c r="AP2028" s="649"/>
      <c r="AQ2028" s="659"/>
      <c r="AR2028" s="649"/>
      <c r="AS2028" s="659"/>
      <c r="AT2028" s="659"/>
      <c r="AU2028" s="659"/>
      <c r="AV2028" s="659"/>
      <c r="AW2028" s="659"/>
      <c r="AX2028" s="659"/>
      <c r="AY2028" s="659"/>
      <c r="AZ2028" s="659"/>
      <c r="BA2028" s="659"/>
      <c r="BB2028" s="659"/>
      <c r="BC2028" s="669"/>
      <c r="BD2028" s="659"/>
      <c r="BE2028" s="659"/>
      <c r="BF2028" s="659"/>
      <c r="BG2028" s="659"/>
      <c r="BH2028" s="677"/>
      <c r="BI2028" s="659"/>
      <c r="BJ2028" s="659"/>
      <c r="BK2028" s="659"/>
      <c r="BL2028" s="659"/>
      <c r="BM2028" s="659"/>
      <c r="BN2028" s="659"/>
      <c r="BO2028" s="676"/>
    </row>
    <row r="2029" spans="1:67" s="494" customFormat="1">
      <c r="A2029" s="44"/>
      <c r="B2029" s="479"/>
      <c r="C2029" s="479"/>
      <c r="D2029" s="479"/>
      <c r="E2029" s="479"/>
      <c r="F2029" s="479"/>
      <c r="G2029" s="44"/>
      <c r="H2029" s="44"/>
      <c r="I2029" s="480"/>
      <c r="J2029" s="44"/>
      <c r="K2029" s="1"/>
      <c r="L2029" s="44"/>
      <c r="M2029" s="481"/>
      <c r="N2029" s="482"/>
      <c r="O2029" s="100"/>
      <c r="P2029" s="483"/>
      <c r="Q2029" s="482"/>
      <c r="R2029" s="1"/>
      <c r="S2029" s="484"/>
      <c r="T2029" s="1"/>
      <c r="U2029" s="484"/>
      <c r="V2029" s="1"/>
      <c r="W2029" s="484"/>
      <c r="X2029" s="1"/>
      <c r="Y2029" s="484"/>
      <c r="Z2029" s="1"/>
      <c r="AA2029" s="1"/>
      <c r="AB2029" s="1"/>
      <c r="AC2029" s="1"/>
      <c r="AD2029" s="482"/>
      <c r="AE2029" s="485"/>
      <c r="AF2029" s="486"/>
      <c r="AG2029" s="487"/>
      <c r="AH2029" s="487"/>
      <c r="AI2029" s="488"/>
      <c r="AJ2029" s="489"/>
      <c r="AK2029" s="649"/>
      <c r="AL2029" s="649"/>
      <c r="AM2029" s="649"/>
      <c r="AN2029" s="649"/>
      <c r="AO2029" s="649"/>
      <c r="AP2029" s="649"/>
      <c r="AQ2029" s="659"/>
      <c r="AR2029" s="649"/>
      <c r="AS2029" s="659"/>
      <c r="AT2029" s="659"/>
      <c r="AU2029" s="659"/>
      <c r="AV2029" s="659"/>
      <c r="AW2029" s="659"/>
      <c r="AX2029" s="659"/>
      <c r="AY2029" s="659"/>
      <c r="AZ2029" s="659"/>
      <c r="BA2029" s="659"/>
      <c r="BB2029" s="659"/>
      <c r="BC2029" s="669"/>
      <c r="BD2029" s="659"/>
      <c r="BE2029" s="659"/>
      <c r="BF2029" s="659"/>
      <c r="BG2029" s="659"/>
      <c r="BH2029" s="677"/>
      <c r="BI2029" s="659"/>
      <c r="BJ2029" s="659"/>
      <c r="BK2029" s="659"/>
      <c r="BL2029" s="659"/>
      <c r="BM2029" s="659"/>
      <c r="BN2029" s="659"/>
      <c r="BO2029" s="676"/>
    </row>
    <row r="2030" spans="1:67" s="494" customFormat="1">
      <c r="A2030" s="44"/>
      <c r="B2030" s="479"/>
      <c r="C2030" s="479"/>
      <c r="D2030" s="479"/>
      <c r="E2030" s="479"/>
      <c r="F2030" s="479"/>
      <c r="G2030" s="44"/>
      <c r="H2030" s="44"/>
      <c r="I2030" s="480"/>
      <c r="J2030" s="44"/>
      <c r="K2030" s="1"/>
      <c r="L2030" s="44"/>
      <c r="M2030" s="481"/>
      <c r="N2030" s="482"/>
      <c r="O2030" s="100"/>
      <c r="P2030" s="483"/>
      <c r="Q2030" s="482"/>
      <c r="R2030" s="1"/>
      <c r="S2030" s="484"/>
      <c r="T2030" s="1"/>
      <c r="U2030" s="484"/>
      <c r="V2030" s="1"/>
      <c r="W2030" s="484"/>
      <c r="X2030" s="1"/>
      <c r="Y2030" s="484"/>
      <c r="Z2030" s="1"/>
      <c r="AA2030" s="1"/>
      <c r="AB2030" s="1"/>
      <c r="AC2030" s="1"/>
      <c r="AD2030" s="482"/>
      <c r="AE2030" s="485"/>
      <c r="AF2030" s="486"/>
      <c r="AG2030" s="487"/>
      <c r="AH2030" s="487"/>
      <c r="AI2030" s="488"/>
      <c r="AJ2030" s="489"/>
      <c r="AK2030" s="649"/>
      <c r="AL2030" s="649"/>
      <c r="AM2030" s="649"/>
      <c r="AN2030" s="649"/>
      <c r="AO2030" s="649"/>
      <c r="AP2030" s="649"/>
      <c r="AQ2030" s="659"/>
      <c r="AR2030" s="649"/>
      <c r="AS2030" s="659"/>
      <c r="AT2030" s="659"/>
      <c r="AU2030" s="659"/>
      <c r="AV2030" s="659"/>
      <c r="AW2030" s="659"/>
      <c r="AX2030" s="659"/>
      <c r="AY2030" s="659"/>
      <c r="AZ2030" s="659"/>
      <c r="BA2030" s="659"/>
      <c r="BB2030" s="659"/>
      <c r="BC2030" s="669"/>
      <c r="BD2030" s="659"/>
      <c r="BE2030" s="659"/>
      <c r="BF2030" s="659"/>
      <c r="BG2030" s="659"/>
      <c r="BH2030" s="677"/>
      <c r="BI2030" s="659"/>
      <c r="BJ2030" s="659"/>
      <c r="BK2030" s="659"/>
      <c r="BL2030" s="659"/>
      <c r="BM2030" s="659"/>
      <c r="BN2030" s="659"/>
      <c r="BO2030" s="676"/>
    </row>
    <row r="2031" spans="1:67" s="494" customFormat="1">
      <c r="A2031" s="44"/>
      <c r="B2031" s="479"/>
      <c r="C2031" s="479"/>
      <c r="D2031" s="479"/>
      <c r="E2031" s="479"/>
      <c r="F2031" s="479"/>
      <c r="G2031" s="44"/>
      <c r="H2031" s="44"/>
      <c r="I2031" s="480"/>
      <c r="J2031" s="44"/>
      <c r="K2031" s="1"/>
      <c r="L2031" s="44"/>
      <c r="M2031" s="481"/>
      <c r="N2031" s="482"/>
      <c r="O2031" s="100"/>
      <c r="P2031" s="483"/>
      <c r="Q2031" s="482"/>
      <c r="R2031" s="1"/>
      <c r="S2031" s="484"/>
      <c r="T2031" s="1"/>
      <c r="U2031" s="484"/>
      <c r="V2031" s="1"/>
      <c r="W2031" s="484"/>
      <c r="X2031" s="1"/>
      <c r="Y2031" s="484"/>
      <c r="Z2031" s="1"/>
      <c r="AA2031" s="1"/>
      <c r="AB2031" s="1"/>
      <c r="AC2031" s="1"/>
      <c r="AD2031" s="482"/>
      <c r="AE2031" s="485"/>
      <c r="AF2031" s="486"/>
      <c r="AG2031" s="487"/>
      <c r="AH2031" s="487"/>
      <c r="AI2031" s="488"/>
      <c r="AJ2031" s="489"/>
      <c r="AK2031" s="649"/>
      <c r="AL2031" s="649"/>
      <c r="AM2031" s="649"/>
      <c r="AN2031" s="649"/>
      <c r="AO2031" s="649"/>
      <c r="AP2031" s="649"/>
      <c r="AQ2031" s="659"/>
      <c r="AR2031" s="649"/>
      <c r="AS2031" s="659"/>
      <c r="AT2031" s="659"/>
      <c r="AU2031" s="659"/>
      <c r="AV2031" s="659"/>
      <c r="AW2031" s="659"/>
      <c r="AX2031" s="659"/>
      <c r="AY2031" s="659"/>
      <c r="AZ2031" s="659"/>
      <c r="BA2031" s="659"/>
      <c r="BB2031" s="659"/>
      <c r="BC2031" s="669"/>
      <c r="BD2031" s="659"/>
      <c r="BE2031" s="659"/>
      <c r="BF2031" s="659"/>
      <c r="BG2031" s="659"/>
      <c r="BH2031" s="677"/>
      <c r="BI2031" s="659"/>
      <c r="BJ2031" s="659"/>
      <c r="BK2031" s="659"/>
      <c r="BL2031" s="659"/>
      <c r="BM2031" s="659"/>
      <c r="BN2031" s="659"/>
      <c r="BO2031" s="676"/>
    </row>
    <row r="2032" spans="1:67" s="494" customFormat="1">
      <c r="A2032" s="44"/>
      <c r="B2032" s="479"/>
      <c r="C2032" s="479"/>
      <c r="D2032" s="479"/>
      <c r="E2032" s="479"/>
      <c r="F2032" s="479"/>
      <c r="G2032" s="44"/>
      <c r="H2032" s="44"/>
      <c r="I2032" s="480"/>
      <c r="J2032" s="44"/>
      <c r="K2032" s="1"/>
      <c r="L2032" s="44"/>
      <c r="M2032" s="481"/>
      <c r="N2032" s="482"/>
      <c r="O2032" s="100"/>
      <c r="P2032" s="483"/>
      <c r="Q2032" s="482"/>
      <c r="R2032" s="1"/>
      <c r="S2032" s="484"/>
      <c r="T2032" s="1"/>
      <c r="U2032" s="484"/>
      <c r="V2032" s="1"/>
      <c r="W2032" s="484"/>
      <c r="X2032" s="1"/>
      <c r="Y2032" s="484"/>
      <c r="Z2032" s="1"/>
      <c r="AA2032" s="1"/>
      <c r="AB2032" s="1"/>
      <c r="AC2032" s="1"/>
      <c r="AD2032" s="482"/>
      <c r="AE2032" s="485"/>
      <c r="AF2032" s="486"/>
      <c r="AG2032" s="487"/>
      <c r="AH2032" s="487"/>
      <c r="AI2032" s="488"/>
      <c r="AJ2032" s="489"/>
      <c r="AK2032" s="649"/>
      <c r="AL2032" s="649"/>
      <c r="AM2032" s="649"/>
      <c r="AN2032" s="649"/>
      <c r="AO2032" s="649"/>
      <c r="AP2032" s="649"/>
      <c r="AQ2032" s="659"/>
      <c r="AR2032" s="649"/>
      <c r="AS2032" s="659"/>
      <c r="AT2032" s="659"/>
      <c r="AU2032" s="659"/>
      <c r="AV2032" s="659"/>
      <c r="AW2032" s="659"/>
      <c r="AX2032" s="659"/>
      <c r="AY2032" s="659"/>
      <c r="AZ2032" s="659"/>
      <c r="BA2032" s="659"/>
      <c r="BB2032" s="659"/>
      <c r="BC2032" s="669"/>
      <c r="BD2032" s="659"/>
      <c r="BE2032" s="659"/>
      <c r="BF2032" s="659"/>
      <c r="BG2032" s="659"/>
      <c r="BH2032" s="677"/>
      <c r="BI2032" s="659"/>
      <c r="BJ2032" s="659"/>
      <c r="BK2032" s="659"/>
      <c r="BL2032" s="659"/>
      <c r="BM2032" s="659"/>
      <c r="BN2032" s="659"/>
      <c r="BO2032" s="676"/>
    </row>
    <row r="2033" spans="1:67" s="494" customFormat="1">
      <c r="A2033" s="44"/>
      <c r="B2033" s="479"/>
      <c r="C2033" s="479"/>
      <c r="D2033" s="479"/>
      <c r="E2033" s="479"/>
      <c r="F2033" s="479"/>
      <c r="G2033" s="44"/>
      <c r="H2033" s="44"/>
      <c r="I2033" s="480"/>
      <c r="J2033" s="44"/>
      <c r="K2033" s="1"/>
      <c r="L2033" s="44"/>
      <c r="M2033" s="481"/>
      <c r="N2033" s="482"/>
      <c r="O2033" s="100"/>
      <c r="P2033" s="483"/>
      <c r="Q2033" s="482"/>
      <c r="R2033" s="1"/>
      <c r="S2033" s="484"/>
      <c r="T2033" s="1"/>
      <c r="U2033" s="484"/>
      <c r="V2033" s="1"/>
      <c r="W2033" s="484"/>
      <c r="X2033" s="1"/>
      <c r="Y2033" s="484"/>
      <c r="Z2033" s="1"/>
      <c r="AA2033" s="1"/>
      <c r="AB2033" s="1"/>
      <c r="AC2033" s="1"/>
      <c r="AD2033" s="482"/>
      <c r="AE2033" s="485"/>
      <c r="AF2033" s="486"/>
      <c r="AG2033" s="487"/>
      <c r="AH2033" s="487"/>
      <c r="AI2033" s="488"/>
      <c r="AJ2033" s="489"/>
      <c r="AK2033" s="649"/>
      <c r="AL2033" s="649"/>
      <c r="AM2033" s="649"/>
      <c r="AN2033" s="649"/>
      <c r="AO2033" s="649"/>
      <c r="AP2033" s="649"/>
      <c r="AQ2033" s="659"/>
      <c r="AR2033" s="649"/>
      <c r="AS2033" s="659"/>
      <c r="AT2033" s="659"/>
      <c r="AU2033" s="659"/>
      <c r="AV2033" s="659"/>
      <c r="AW2033" s="659"/>
      <c r="AX2033" s="659"/>
      <c r="AY2033" s="659"/>
      <c r="AZ2033" s="659"/>
      <c r="BA2033" s="659"/>
      <c r="BB2033" s="659"/>
      <c r="BC2033" s="669"/>
      <c r="BD2033" s="659"/>
      <c r="BE2033" s="659"/>
      <c r="BF2033" s="659"/>
      <c r="BG2033" s="659"/>
      <c r="BH2033" s="677"/>
      <c r="BI2033" s="659"/>
      <c r="BJ2033" s="659"/>
      <c r="BK2033" s="659"/>
      <c r="BL2033" s="659"/>
      <c r="BM2033" s="659"/>
      <c r="BN2033" s="659"/>
      <c r="BO2033" s="676"/>
    </row>
    <row r="2034" spans="1:67" s="494" customFormat="1">
      <c r="A2034" s="44"/>
      <c r="B2034" s="479"/>
      <c r="C2034" s="479"/>
      <c r="D2034" s="479"/>
      <c r="E2034" s="479"/>
      <c r="F2034" s="479"/>
      <c r="G2034" s="44"/>
      <c r="H2034" s="44"/>
      <c r="I2034" s="480"/>
      <c r="J2034" s="44"/>
      <c r="K2034" s="1"/>
      <c r="L2034" s="44"/>
      <c r="M2034" s="481"/>
      <c r="N2034" s="482"/>
      <c r="O2034" s="100"/>
      <c r="P2034" s="483"/>
      <c r="Q2034" s="482"/>
      <c r="R2034" s="1"/>
      <c r="S2034" s="484"/>
      <c r="T2034" s="1"/>
      <c r="U2034" s="484"/>
      <c r="V2034" s="1"/>
      <c r="W2034" s="484"/>
      <c r="X2034" s="1"/>
      <c r="Y2034" s="484"/>
      <c r="Z2034" s="1"/>
      <c r="AA2034" s="1"/>
      <c r="AB2034" s="1"/>
      <c r="AC2034" s="1"/>
      <c r="AD2034" s="482"/>
      <c r="AE2034" s="485"/>
      <c r="AF2034" s="486"/>
      <c r="AG2034" s="487"/>
      <c r="AH2034" s="487"/>
      <c r="AI2034" s="488"/>
      <c r="AJ2034" s="489"/>
      <c r="AK2034" s="649"/>
      <c r="AL2034" s="649"/>
      <c r="AM2034" s="649"/>
      <c r="AN2034" s="649"/>
      <c r="AO2034" s="649"/>
      <c r="AP2034" s="649"/>
      <c r="AQ2034" s="659"/>
      <c r="AR2034" s="649"/>
      <c r="AS2034" s="659"/>
      <c r="AT2034" s="659"/>
      <c r="AU2034" s="659"/>
      <c r="AV2034" s="659"/>
      <c r="AW2034" s="659"/>
      <c r="AX2034" s="659"/>
      <c r="AY2034" s="659"/>
      <c r="AZ2034" s="659"/>
      <c r="BA2034" s="659"/>
      <c r="BB2034" s="659"/>
      <c r="BC2034" s="669"/>
      <c r="BD2034" s="659"/>
      <c r="BE2034" s="659"/>
      <c r="BF2034" s="659"/>
      <c r="BG2034" s="659"/>
      <c r="BH2034" s="677"/>
      <c r="BI2034" s="659"/>
      <c r="BJ2034" s="659"/>
      <c r="BK2034" s="659"/>
      <c r="BL2034" s="659"/>
      <c r="BM2034" s="659"/>
      <c r="BN2034" s="659"/>
      <c r="BO2034" s="676"/>
    </row>
    <row r="2035" spans="1:67" s="494" customFormat="1">
      <c r="A2035" s="44"/>
      <c r="B2035" s="479"/>
      <c r="C2035" s="479"/>
      <c r="D2035" s="479"/>
      <c r="E2035" s="479"/>
      <c r="F2035" s="479"/>
      <c r="G2035" s="44"/>
      <c r="H2035" s="44"/>
      <c r="I2035" s="480"/>
      <c r="J2035" s="44"/>
      <c r="K2035" s="1"/>
      <c r="L2035" s="44"/>
      <c r="M2035" s="481"/>
      <c r="N2035" s="482"/>
      <c r="O2035" s="100"/>
      <c r="P2035" s="483"/>
      <c r="Q2035" s="482"/>
      <c r="R2035" s="1"/>
      <c r="S2035" s="484"/>
      <c r="T2035" s="1"/>
      <c r="U2035" s="484"/>
      <c r="V2035" s="1"/>
      <c r="W2035" s="484"/>
      <c r="X2035" s="1"/>
      <c r="Y2035" s="484"/>
      <c r="Z2035" s="1"/>
      <c r="AA2035" s="1"/>
      <c r="AB2035" s="1"/>
      <c r="AC2035" s="1"/>
      <c r="AD2035" s="482"/>
      <c r="AE2035" s="485"/>
      <c r="AF2035" s="486"/>
      <c r="AG2035" s="487"/>
      <c r="AH2035" s="487"/>
      <c r="AI2035" s="488"/>
      <c r="AJ2035" s="489"/>
      <c r="AK2035" s="649"/>
      <c r="AL2035" s="649"/>
      <c r="AM2035" s="649"/>
      <c r="AN2035" s="649"/>
      <c r="AO2035" s="649"/>
      <c r="AP2035" s="649"/>
      <c r="AQ2035" s="659"/>
      <c r="AR2035" s="649"/>
      <c r="AS2035" s="659"/>
      <c r="AT2035" s="659"/>
      <c r="AU2035" s="659"/>
      <c r="AV2035" s="659"/>
      <c r="AW2035" s="659"/>
      <c r="AX2035" s="659"/>
      <c r="AY2035" s="659"/>
      <c r="AZ2035" s="659"/>
      <c r="BA2035" s="659"/>
      <c r="BB2035" s="659"/>
      <c r="BC2035" s="669"/>
      <c r="BD2035" s="659"/>
      <c r="BE2035" s="659"/>
      <c r="BF2035" s="659"/>
      <c r="BG2035" s="659"/>
      <c r="BH2035" s="677"/>
      <c r="BI2035" s="659"/>
      <c r="BJ2035" s="659"/>
      <c r="BK2035" s="659"/>
      <c r="BL2035" s="659"/>
      <c r="BM2035" s="659"/>
      <c r="BN2035" s="659"/>
      <c r="BO2035" s="676"/>
    </row>
    <row r="2036" spans="1:67" s="494" customFormat="1">
      <c r="A2036" s="44"/>
      <c r="B2036" s="479"/>
      <c r="C2036" s="479"/>
      <c r="D2036" s="479"/>
      <c r="E2036" s="479"/>
      <c r="F2036" s="479"/>
      <c r="G2036" s="44"/>
      <c r="H2036" s="44"/>
      <c r="I2036" s="480"/>
      <c r="J2036" s="44"/>
      <c r="K2036" s="1"/>
      <c r="L2036" s="44"/>
      <c r="M2036" s="481"/>
      <c r="N2036" s="482"/>
      <c r="O2036" s="100"/>
      <c r="P2036" s="483"/>
      <c r="Q2036" s="482"/>
      <c r="R2036" s="1"/>
      <c r="S2036" s="484"/>
      <c r="T2036" s="1"/>
      <c r="U2036" s="484"/>
      <c r="V2036" s="1"/>
      <c r="W2036" s="484"/>
      <c r="X2036" s="1"/>
      <c r="Y2036" s="484"/>
      <c r="Z2036" s="1"/>
      <c r="AA2036" s="1"/>
      <c r="AB2036" s="1"/>
      <c r="AC2036" s="1"/>
      <c r="AD2036" s="482"/>
      <c r="AE2036" s="485"/>
      <c r="AF2036" s="486"/>
      <c r="AG2036" s="487"/>
      <c r="AH2036" s="487"/>
      <c r="AI2036" s="488"/>
      <c r="AJ2036" s="489"/>
      <c r="AK2036" s="649"/>
      <c r="AL2036" s="649"/>
      <c r="AM2036" s="649"/>
      <c r="AN2036" s="649"/>
      <c r="AO2036" s="649"/>
      <c r="AP2036" s="649"/>
      <c r="AQ2036" s="659"/>
      <c r="AR2036" s="649"/>
      <c r="AS2036" s="659"/>
      <c r="AT2036" s="659"/>
      <c r="AU2036" s="659"/>
      <c r="AV2036" s="659"/>
      <c r="AW2036" s="659"/>
      <c r="AX2036" s="659"/>
      <c r="AY2036" s="659"/>
      <c r="AZ2036" s="659"/>
      <c r="BA2036" s="659"/>
      <c r="BB2036" s="659"/>
      <c r="BC2036" s="669"/>
      <c r="BD2036" s="659"/>
      <c r="BE2036" s="659"/>
      <c r="BF2036" s="659"/>
      <c r="BG2036" s="659"/>
      <c r="BH2036" s="677"/>
      <c r="BI2036" s="659"/>
      <c r="BJ2036" s="659"/>
      <c r="BK2036" s="659"/>
      <c r="BL2036" s="659"/>
      <c r="BM2036" s="659"/>
      <c r="BN2036" s="659"/>
      <c r="BO2036" s="676"/>
    </row>
    <row r="2037" spans="1:67" s="494" customFormat="1">
      <c r="A2037" s="44"/>
      <c r="B2037" s="479"/>
      <c r="C2037" s="479"/>
      <c r="D2037" s="479"/>
      <c r="E2037" s="479"/>
      <c r="F2037" s="479"/>
      <c r="G2037" s="44"/>
      <c r="H2037" s="44"/>
      <c r="I2037" s="480"/>
      <c r="J2037" s="44"/>
      <c r="K2037" s="1"/>
      <c r="L2037" s="44"/>
      <c r="M2037" s="481"/>
      <c r="N2037" s="482"/>
      <c r="O2037" s="100"/>
      <c r="P2037" s="483"/>
      <c r="Q2037" s="482"/>
      <c r="R2037" s="1"/>
      <c r="S2037" s="484"/>
      <c r="T2037" s="1"/>
      <c r="U2037" s="484"/>
      <c r="V2037" s="1"/>
      <c r="W2037" s="484"/>
      <c r="X2037" s="1"/>
      <c r="Y2037" s="484"/>
      <c r="Z2037" s="1"/>
      <c r="AA2037" s="1"/>
      <c r="AB2037" s="1"/>
      <c r="AC2037" s="1"/>
      <c r="AD2037" s="482"/>
      <c r="AE2037" s="485"/>
      <c r="AF2037" s="486"/>
      <c r="AG2037" s="487"/>
      <c r="AH2037" s="487"/>
      <c r="AI2037" s="488"/>
      <c r="AJ2037" s="489"/>
      <c r="AK2037" s="649"/>
      <c r="AL2037" s="649"/>
      <c r="AM2037" s="649"/>
      <c r="AN2037" s="649"/>
      <c r="AO2037" s="649"/>
      <c r="AP2037" s="649"/>
      <c r="AQ2037" s="659"/>
      <c r="AR2037" s="649"/>
      <c r="AS2037" s="659"/>
      <c r="AT2037" s="659"/>
      <c r="AU2037" s="659"/>
      <c r="AV2037" s="659"/>
      <c r="AW2037" s="659"/>
      <c r="AX2037" s="659"/>
      <c r="AY2037" s="659"/>
      <c r="AZ2037" s="659"/>
      <c r="BA2037" s="659"/>
      <c r="BB2037" s="659"/>
      <c r="BC2037" s="669"/>
      <c r="BD2037" s="659"/>
      <c r="BE2037" s="659"/>
      <c r="BF2037" s="659"/>
      <c r="BG2037" s="659"/>
      <c r="BH2037" s="677"/>
      <c r="BI2037" s="659"/>
      <c r="BJ2037" s="659"/>
      <c r="BK2037" s="659"/>
      <c r="BL2037" s="659"/>
      <c r="BM2037" s="659"/>
      <c r="BN2037" s="659"/>
      <c r="BO2037" s="676"/>
    </row>
    <row r="2038" spans="1:67" s="494" customFormat="1">
      <c r="A2038" s="44"/>
      <c r="B2038" s="479"/>
      <c r="C2038" s="479"/>
      <c r="D2038" s="479"/>
      <c r="E2038" s="479"/>
      <c r="F2038" s="479"/>
      <c r="G2038" s="44"/>
      <c r="H2038" s="44"/>
      <c r="I2038" s="480"/>
      <c r="J2038" s="44"/>
      <c r="K2038" s="1"/>
      <c r="L2038" s="44"/>
      <c r="M2038" s="481"/>
      <c r="N2038" s="482"/>
      <c r="O2038" s="100"/>
      <c r="P2038" s="483"/>
      <c r="Q2038" s="482"/>
      <c r="R2038" s="1"/>
      <c r="S2038" s="484"/>
      <c r="T2038" s="1"/>
      <c r="U2038" s="484"/>
      <c r="V2038" s="1"/>
      <c r="W2038" s="484"/>
      <c r="X2038" s="1"/>
      <c r="Y2038" s="484"/>
      <c r="Z2038" s="1"/>
      <c r="AA2038" s="1"/>
      <c r="AB2038" s="1"/>
      <c r="AC2038" s="1"/>
      <c r="AD2038" s="482"/>
      <c r="AE2038" s="485"/>
      <c r="AF2038" s="486"/>
      <c r="AG2038" s="487"/>
      <c r="AH2038" s="487"/>
      <c r="AI2038" s="488"/>
      <c r="AJ2038" s="489"/>
      <c r="AK2038" s="649"/>
      <c r="AL2038" s="649"/>
      <c r="AM2038" s="649"/>
      <c r="AN2038" s="649"/>
      <c r="AO2038" s="649"/>
      <c r="AP2038" s="649"/>
      <c r="AQ2038" s="659"/>
      <c r="AR2038" s="649"/>
      <c r="AS2038" s="659"/>
      <c r="AT2038" s="659"/>
      <c r="AU2038" s="659"/>
      <c r="AV2038" s="659"/>
      <c r="AW2038" s="659"/>
      <c r="AX2038" s="659"/>
      <c r="AY2038" s="659"/>
      <c r="AZ2038" s="659"/>
      <c r="BA2038" s="659"/>
      <c r="BB2038" s="659"/>
      <c r="BC2038" s="669"/>
      <c r="BD2038" s="659"/>
      <c r="BE2038" s="659"/>
      <c r="BF2038" s="659"/>
      <c r="BG2038" s="659"/>
      <c r="BH2038" s="677"/>
      <c r="BI2038" s="659"/>
      <c r="BJ2038" s="659"/>
      <c r="BK2038" s="659"/>
      <c r="BL2038" s="659"/>
      <c r="BM2038" s="659"/>
      <c r="BN2038" s="659"/>
      <c r="BO2038" s="676"/>
    </row>
    <row r="2039" spans="1:67" s="494" customFormat="1">
      <c r="A2039" s="44"/>
      <c r="B2039" s="479"/>
      <c r="C2039" s="479"/>
      <c r="D2039" s="479"/>
      <c r="E2039" s="479"/>
      <c r="F2039" s="479"/>
      <c r="G2039" s="44"/>
      <c r="H2039" s="44"/>
      <c r="I2039" s="480"/>
      <c r="J2039" s="44"/>
      <c r="K2039" s="1"/>
      <c r="L2039" s="44"/>
      <c r="M2039" s="481"/>
      <c r="N2039" s="482"/>
      <c r="O2039" s="100"/>
      <c r="P2039" s="483"/>
      <c r="Q2039" s="482"/>
      <c r="R2039" s="1"/>
      <c r="S2039" s="484"/>
      <c r="T2039" s="1"/>
      <c r="U2039" s="484"/>
      <c r="V2039" s="1"/>
      <c r="W2039" s="484"/>
      <c r="X2039" s="1"/>
      <c r="Y2039" s="484"/>
      <c r="Z2039" s="1"/>
      <c r="AA2039" s="1"/>
      <c r="AB2039" s="1"/>
      <c r="AC2039" s="1"/>
      <c r="AD2039" s="482"/>
      <c r="AE2039" s="485"/>
      <c r="AF2039" s="486"/>
      <c r="AG2039" s="487"/>
      <c r="AH2039" s="487"/>
      <c r="AI2039" s="488"/>
      <c r="AJ2039" s="489"/>
      <c r="AK2039" s="649"/>
      <c r="AL2039" s="649"/>
      <c r="AM2039" s="649"/>
      <c r="AN2039" s="649"/>
      <c r="AO2039" s="649"/>
      <c r="AP2039" s="649"/>
      <c r="AQ2039" s="659"/>
      <c r="AR2039" s="649"/>
      <c r="AS2039" s="659"/>
      <c r="AT2039" s="659"/>
      <c r="AU2039" s="659"/>
      <c r="AV2039" s="659"/>
      <c r="AW2039" s="659"/>
      <c r="AX2039" s="659"/>
      <c r="AY2039" s="659"/>
      <c r="AZ2039" s="659"/>
      <c r="BA2039" s="659"/>
      <c r="BB2039" s="659"/>
      <c r="BC2039" s="669"/>
      <c r="BD2039" s="659"/>
      <c r="BE2039" s="659"/>
      <c r="BF2039" s="659"/>
      <c r="BG2039" s="659"/>
      <c r="BH2039" s="677"/>
      <c r="BI2039" s="659"/>
      <c r="BJ2039" s="659"/>
      <c r="BK2039" s="659"/>
      <c r="BL2039" s="659"/>
      <c r="BM2039" s="659"/>
      <c r="BN2039" s="659"/>
      <c r="BO2039" s="676"/>
    </row>
    <row r="2040" spans="1:67" s="494" customFormat="1">
      <c r="A2040" s="44"/>
      <c r="B2040" s="479"/>
      <c r="C2040" s="479"/>
      <c r="D2040" s="479"/>
      <c r="E2040" s="479"/>
      <c r="F2040" s="479"/>
      <c r="G2040" s="44"/>
      <c r="H2040" s="44"/>
      <c r="I2040" s="480"/>
      <c r="J2040" s="44"/>
      <c r="K2040" s="1"/>
      <c r="L2040" s="44"/>
      <c r="M2040" s="481"/>
      <c r="N2040" s="482"/>
      <c r="O2040" s="100"/>
      <c r="P2040" s="483"/>
      <c r="Q2040" s="482"/>
      <c r="R2040" s="1"/>
      <c r="S2040" s="484"/>
      <c r="T2040" s="1"/>
      <c r="U2040" s="484"/>
      <c r="V2040" s="1"/>
      <c r="W2040" s="484"/>
      <c r="X2040" s="1"/>
      <c r="Y2040" s="484"/>
      <c r="Z2040" s="1"/>
      <c r="AA2040" s="1"/>
      <c r="AB2040" s="1"/>
      <c r="AC2040" s="1"/>
      <c r="AD2040" s="482"/>
      <c r="AE2040" s="485"/>
      <c r="AF2040" s="486"/>
      <c r="AG2040" s="487"/>
      <c r="AH2040" s="487"/>
      <c r="AI2040" s="488"/>
      <c r="AJ2040" s="489"/>
      <c r="AK2040" s="649"/>
      <c r="AL2040" s="649"/>
      <c r="AM2040" s="649"/>
      <c r="AN2040" s="649"/>
      <c r="AO2040" s="649"/>
      <c r="AP2040" s="649"/>
      <c r="AQ2040" s="659"/>
      <c r="AR2040" s="649"/>
      <c r="AS2040" s="659"/>
      <c r="AT2040" s="659"/>
      <c r="AU2040" s="659"/>
      <c r="AV2040" s="659"/>
      <c r="AW2040" s="659"/>
      <c r="AX2040" s="659"/>
      <c r="AY2040" s="659"/>
      <c r="AZ2040" s="659"/>
      <c r="BA2040" s="659"/>
      <c r="BB2040" s="659"/>
      <c r="BC2040" s="669"/>
      <c r="BD2040" s="659"/>
      <c r="BE2040" s="659"/>
      <c r="BF2040" s="659"/>
      <c r="BG2040" s="659"/>
      <c r="BH2040" s="677"/>
      <c r="BI2040" s="659"/>
      <c r="BJ2040" s="659"/>
      <c r="BK2040" s="659"/>
      <c r="BL2040" s="659"/>
      <c r="BM2040" s="659"/>
      <c r="BN2040" s="659"/>
      <c r="BO2040" s="676"/>
    </row>
    <row r="2041" spans="1:67" s="494" customFormat="1">
      <c r="A2041" s="44"/>
      <c r="B2041" s="479"/>
      <c r="C2041" s="479"/>
      <c r="D2041" s="479"/>
      <c r="E2041" s="479"/>
      <c r="F2041" s="479"/>
      <c r="G2041" s="44"/>
      <c r="H2041" s="44"/>
      <c r="I2041" s="480"/>
      <c r="J2041" s="44"/>
      <c r="K2041" s="1"/>
      <c r="L2041" s="44"/>
      <c r="M2041" s="481"/>
      <c r="N2041" s="482"/>
      <c r="O2041" s="100"/>
      <c r="P2041" s="483"/>
      <c r="Q2041" s="482"/>
      <c r="R2041" s="1"/>
      <c r="S2041" s="484"/>
      <c r="T2041" s="1"/>
      <c r="U2041" s="484"/>
      <c r="V2041" s="1"/>
      <c r="W2041" s="484"/>
      <c r="X2041" s="1"/>
      <c r="Y2041" s="484"/>
      <c r="Z2041" s="1"/>
      <c r="AA2041" s="1"/>
      <c r="AB2041" s="1"/>
      <c r="AC2041" s="1"/>
      <c r="AD2041" s="482"/>
      <c r="AE2041" s="485"/>
      <c r="AF2041" s="486"/>
      <c r="AG2041" s="487"/>
      <c r="AH2041" s="487"/>
      <c r="AI2041" s="488"/>
      <c r="AJ2041" s="489"/>
      <c r="AK2041" s="649"/>
      <c r="AL2041" s="649"/>
      <c r="AM2041" s="649"/>
      <c r="AN2041" s="649"/>
      <c r="AO2041" s="649"/>
      <c r="AP2041" s="649"/>
      <c r="AQ2041" s="659"/>
      <c r="AR2041" s="649"/>
      <c r="AS2041" s="659"/>
      <c r="AT2041" s="659"/>
      <c r="AU2041" s="659"/>
      <c r="AV2041" s="659"/>
      <c r="AW2041" s="659"/>
      <c r="AX2041" s="659"/>
      <c r="AY2041" s="659"/>
      <c r="AZ2041" s="659"/>
      <c r="BA2041" s="659"/>
      <c r="BB2041" s="659"/>
      <c r="BC2041" s="669"/>
      <c r="BD2041" s="659"/>
      <c r="BE2041" s="659"/>
      <c r="BF2041" s="659"/>
      <c r="BG2041" s="659"/>
      <c r="BH2041" s="677"/>
      <c r="BI2041" s="659"/>
      <c r="BJ2041" s="659"/>
      <c r="BK2041" s="659"/>
      <c r="BL2041" s="659"/>
      <c r="BM2041" s="659"/>
      <c r="BN2041" s="659"/>
      <c r="BO2041" s="676"/>
    </row>
    <row r="2042" spans="1:67" s="494" customFormat="1">
      <c r="A2042" s="44"/>
      <c r="B2042" s="479"/>
      <c r="C2042" s="479"/>
      <c r="D2042" s="479"/>
      <c r="E2042" s="479"/>
      <c r="F2042" s="479"/>
      <c r="G2042" s="44"/>
      <c r="H2042" s="44"/>
      <c r="I2042" s="480"/>
      <c r="J2042" s="44"/>
      <c r="K2042" s="1"/>
      <c r="L2042" s="44"/>
      <c r="M2042" s="481"/>
      <c r="N2042" s="482"/>
      <c r="O2042" s="100"/>
      <c r="P2042" s="483"/>
      <c r="Q2042" s="482"/>
      <c r="R2042" s="1"/>
      <c r="S2042" s="484"/>
      <c r="T2042" s="1"/>
      <c r="U2042" s="484"/>
      <c r="V2042" s="1"/>
      <c r="W2042" s="484"/>
      <c r="X2042" s="1"/>
      <c r="Y2042" s="484"/>
      <c r="Z2042" s="1"/>
      <c r="AA2042" s="1"/>
      <c r="AB2042" s="1"/>
      <c r="AC2042" s="1"/>
      <c r="AD2042" s="482"/>
      <c r="AE2042" s="485"/>
      <c r="AF2042" s="486"/>
      <c r="AG2042" s="487"/>
      <c r="AH2042" s="487"/>
      <c r="AI2042" s="488"/>
      <c r="AJ2042" s="489"/>
      <c r="AK2042" s="649"/>
      <c r="AL2042" s="649"/>
      <c r="AM2042" s="649"/>
      <c r="AN2042" s="649"/>
      <c r="AO2042" s="649"/>
      <c r="AP2042" s="649"/>
      <c r="AQ2042" s="659"/>
      <c r="AR2042" s="649"/>
      <c r="AS2042" s="659"/>
      <c r="AT2042" s="659"/>
      <c r="AU2042" s="659"/>
      <c r="AV2042" s="659"/>
      <c r="AW2042" s="659"/>
      <c r="AX2042" s="659"/>
      <c r="AY2042" s="659"/>
      <c r="AZ2042" s="659"/>
      <c r="BA2042" s="659"/>
      <c r="BB2042" s="659"/>
      <c r="BC2042" s="669"/>
      <c r="BD2042" s="659"/>
      <c r="BE2042" s="659"/>
      <c r="BF2042" s="659"/>
      <c r="BG2042" s="659"/>
      <c r="BH2042" s="677"/>
      <c r="BI2042" s="659"/>
      <c r="BJ2042" s="659"/>
      <c r="BK2042" s="659"/>
      <c r="BL2042" s="659"/>
      <c r="BM2042" s="659"/>
      <c r="BN2042" s="659"/>
      <c r="BO2042" s="676"/>
    </row>
    <row r="2043" spans="1:67" s="494" customFormat="1">
      <c r="A2043" s="44"/>
      <c r="B2043" s="479"/>
      <c r="C2043" s="479"/>
      <c r="D2043" s="479"/>
      <c r="E2043" s="479"/>
      <c r="F2043" s="479"/>
      <c r="G2043" s="44"/>
      <c r="H2043" s="44"/>
      <c r="I2043" s="480"/>
      <c r="J2043" s="44"/>
      <c r="K2043" s="1"/>
      <c r="L2043" s="44"/>
      <c r="M2043" s="481"/>
      <c r="N2043" s="482"/>
      <c r="O2043" s="100"/>
      <c r="P2043" s="483"/>
      <c r="Q2043" s="482"/>
      <c r="R2043" s="1"/>
      <c r="S2043" s="484"/>
      <c r="T2043" s="1"/>
      <c r="U2043" s="484"/>
      <c r="V2043" s="1"/>
      <c r="W2043" s="484"/>
      <c r="X2043" s="1"/>
      <c r="Y2043" s="484"/>
      <c r="Z2043" s="1"/>
      <c r="AA2043" s="1"/>
      <c r="AB2043" s="1"/>
      <c r="AC2043" s="1"/>
      <c r="AD2043" s="482"/>
      <c r="AE2043" s="485"/>
      <c r="AF2043" s="486"/>
      <c r="AG2043" s="487"/>
      <c r="AH2043" s="487"/>
      <c r="AI2043" s="488"/>
      <c r="AJ2043" s="489"/>
      <c r="AK2043" s="649"/>
      <c r="AL2043" s="649"/>
      <c r="AM2043" s="649"/>
      <c r="AN2043" s="649"/>
      <c r="AO2043" s="649"/>
      <c r="AP2043" s="649"/>
      <c r="AQ2043" s="659"/>
      <c r="AR2043" s="649"/>
      <c r="AS2043" s="659"/>
      <c r="AT2043" s="659"/>
      <c r="AU2043" s="659"/>
      <c r="AV2043" s="659"/>
      <c r="AW2043" s="659"/>
      <c r="AX2043" s="659"/>
      <c r="AY2043" s="659"/>
      <c r="AZ2043" s="659"/>
      <c r="BA2043" s="659"/>
      <c r="BB2043" s="659"/>
      <c r="BC2043" s="669"/>
      <c r="BD2043" s="659"/>
      <c r="BE2043" s="659"/>
      <c r="BF2043" s="659"/>
      <c r="BG2043" s="659"/>
      <c r="BH2043" s="677"/>
      <c r="BI2043" s="659"/>
      <c r="BJ2043" s="659"/>
      <c r="BK2043" s="659"/>
      <c r="BL2043" s="659"/>
      <c r="BM2043" s="659"/>
      <c r="BN2043" s="659"/>
      <c r="BO2043" s="676"/>
    </row>
    <row r="2044" spans="1:67" s="494" customFormat="1">
      <c r="A2044" s="44"/>
      <c r="B2044" s="479"/>
      <c r="C2044" s="479"/>
      <c r="D2044" s="479"/>
      <c r="E2044" s="479"/>
      <c r="F2044" s="479"/>
      <c r="G2044" s="44"/>
      <c r="H2044" s="44"/>
      <c r="I2044" s="480"/>
      <c r="J2044" s="44"/>
      <c r="K2044" s="1"/>
      <c r="L2044" s="44"/>
      <c r="M2044" s="481"/>
      <c r="N2044" s="482"/>
      <c r="O2044" s="100"/>
      <c r="P2044" s="483"/>
      <c r="Q2044" s="482"/>
      <c r="R2044" s="1"/>
      <c r="S2044" s="484"/>
      <c r="T2044" s="1"/>
      <c r="U2044" s="484"/>
      <c r="V2044" s="1"/>
      <c r="W2044" s="484"/>
      <c r="X2044" s="1"/>
      <c r="Y2044" s="484"/>
      <c r="Z2044" s="1"/>
      <c r="AA2044" s="1"/>
      <c r="AB2044" s="1"/>
      <c r="AC2044" s="1"/>
      <c r="AD2044" s="482"/>
      <c r="AE2044" s="485"/>
      <c r="AF2044" s="486"/>
      <c r="AG2044" s="487"/>
      <c r="AH2044" s="487"/>
      <c r="AI2044" s="488"/>
      <c r="AJ2044" s="489"/>
      <c r="AK2044" s="649"/>
      <c r="AL2044" s="649"/>
      <c r="AM2044" s="649"/>
      <c r="AN2044" s="649"/>
      <c r="AO2044" s="649"/>
      <c r="AP2044" s="649"/>
      <c r="AQ2044" s="659"/>
      <c r="AR2044" s="649"/>
      <c r="AS2044" s="659"/>
      <c r="AT2044" s="659"/>
      <c r="AU2044" s="659"/>
      <c r="AV2044" s="659"/>
      <c r="AW2044" s="659"/>
      <c r="AX2044" s="659"/>
      <c r="AY2044" s="659"/>
      <c r="AZ2044" s="659"/>
      <c r="BA2044" s="659"/>
      <c r="BB2044" s="659"/>
      <c r="BC2044" s="669"/>
      <c r="BD2044" s="659"/>
      <c r="BE2044" s="659"/>
      <c r="BF2044" s="659"/>
      <c r="BG2044" s="659"/>
      <c r="BH2044" s="677"/>
      <c r="BI2044" s="659"/>
      <c r="BJ2044" s="659"/>
      <c r="BK2044" s="659"/>
      <c r="BL2044" s="659"/>
      <c r="BM2044" s="659"/>
      <c r="BN2044" s="659"/>
      <c r="BO2044" s="676"/>
    </row>
    <row r="2045" spans="1:67" s="494" customFormat="1">
      <c r="A2045" s="44"/>
      <c r="B2045" s="479"/>
      <c r="C2045" s="479"/>
      <c r="D2045" s="479"/>
      <c r="E2045" s="479"/>
      <c r="F2045" s="479"/>
      <c r="G2045" s="44"/>
      <c r="H2045" s="44"/>
      <c r="I2045" s="480"/>
      <c r="J2045" s="44"/>
      <c r="K2045" s="1"/>
      <c r="L2045" s="44"/>
      <c r="M2045" s="481"/>
      <c r="N2045" s="482"/>
      <c r="O2045" s="100"/>
      <c r="P2045" s="483"/>
      <c r="Q2045" s="482"/>
      <c r="R2045" s="1"/>
      <c r="S2045" s="484"/>
      <c r="T2045" s="1"/>
      <c r="U2045" s="484"/>
      <c r="V2045" s="1"/>
      <c r="W2045" s="484"/>
      <c r="X2045" s="1"/>
      <c r="Y2045" s="484"/>
      <c r="Z2045" s="1"/>
      <c r="AA2045" s="1"/>
      <c r="AB2045" s="1"/>
      <c r="AC2045" s="1"/>
      <c r="AD2045" s="482"/>
      <c r="AE2045" s="485"/>
      <c r="AF2045" s="486"/>
      <c r="AG2045" s="487"/>
      <c r="AH2045" s="487"/>
      <c r="AI2045" s="488"/>
      <c r="AJ2045" s="489"/>
      <c r="AK2045" s="649"/>
      <c r="AL2045" s="649"/>
      <c r="AM2045" s="649"/>
      <c r="AN2045" s="649"/>
      <c r="AO2045" s="649"/>
      <c r="AP2045" s="649"/>
      <c r="AQ2045" s="659"/>
      <c r="AR2045" s="649"/>
      <c r="AS2045" s="659"/>
      <c r="AT2045" s="659"/>
      <c r="AU2045" s="659"/>
      <c r="AV2045" s="659"/>
      <c r="AW2045" s="659"/>
      <c r="AX2045" s="659"/>
      <c r="AY2045" s="659"/>
      <c r="AZ2045" s="659"/>
      <c r="BA2045" s="659"/>
      <c r="BB2045" s="659"/>
      <c r="BC2045" s="669"/>
      <c r="BD2045" s="659"/>
      <c r="BE2045" s="659"/>
      <c r="BF2045" s="659"/>
      <c r="BG2045" s="659"/>
      <c r="BH2045" s="677"/>
      <c r="BI2045" s="659"/>
      <c r="BJ2045" s="659"/>
      <c r="BK2045" s="659"/>
      <c r="BL2045" s="659"/>
      <c r="BM2045" s="659"/>
      <c r="BN2045" s="659"/>
      <c r="BO2045" s="676"/>
    </row>
    <row r="2046" spans="1:67" s="494" customFormat="1">
      <c r="A2046" s="44"/>
      <c r="B2046" s="479"/>
      <c r="C2046" s="479"/>
      <c r="D2046" s="479"/>
      <c r="E2046" s="479"/>
      <c r="F2046" s="479"/>
      <c r="G2046" s="44"/>
      <c r="H2046" s="44"/>
      <c r="I2046" s="480"/>
      <c r="J2046" s="44"/>
      <c r="K2046" s="1"/>
      <c r="L2046" s="44"/>
      <c r="M2046" s="481"/>
      <c r="N2046" s="482"/>
      <c r="O2046" s="100"/>
      <c r="P2046" s="483"/>
      <c r="Q2046" s="482"/>
      <c r="R2046" s="1"/>
      <c r="S2046" s="484"/>
      <c r="T2046" s="1"/>
      <c r="U2046" s="484"/>
      <c r="V2046" s="1"/>
      <c r="W2046" s="484"/>
      <c r="X2046" s="1"/>
      <c r="Y2046" s="484"/>
      <c r="Z2046" s="1"/>
      <c r="AA2046" s="1"/>
      <c r="AB2046" s="1"/>
      <c r="AC2046" s="1"/>
      <c r="AD2046" s="482"/>
      <c r="AE2046" s="485"/>
      <c r="AF2046" s="486"/>
      <c r="AG2046" s="487"/>
      <c r="AH2046" s="487"/>
      <c r="AI2046" s="488"/>
      <c r="AJ2046" s="489"/>
      <c r="AK2046" s="649"/>
      <c r="AL2046" s="649"/>
      <c r="AM2046" s="649"/>
      <c r="AN2046" s="649"/>
      <c r="AO2046" s="649"/>
      <c r="AP2046" s="649"/>
      <c r="AQ2046" s="659"/>
      <c r="AR2046" s="649"/>
      <c r="AS2046" s="659"/>
      <c r="AT2046" s="659"/>
      <c r="AU2046" s="659"/>
      <c r="AV2046" s="659"/>
      <c r="AW2046" s="659"/>
      <c r="AX2046" s="659"/>
      <c r="AY2046" s="659"/>
      <c r="AZ2046" s="659"/>
      <c r="BA2046" s="659"/>
      <c r="BB2046" s="659"/>
      <c r="BC2046" s="669"/>
      <c r="BD2046" s="659"/>
      <c r="BE2046" s="659"/>
      <c r="BF2046" s="659"/>
      <c r="BG2046" s="659"/>
      <c r="BH2046" s="677"/>
      <c r="BI2046" s="659"/>
      <c r="BJ2046" s="659"/>
      <c r="BK2046" s="659"/>
      <c r="BL2046" s="659"/>
      <c r="BM2046" s="659"/>
      <c r="BN2046" s="659"/>
      <c r="BO2046" s="676"/>
    </row>
    <row r="2047" spans="1:67" s="494" customFormat="1">
      <c r="A2047" s="44"/>
      <c r="B2047" s="479"/>
      <c r="C2047" s="479"/>
      <c r="D2047" s="479"/>
      <c r="E2047" s="479"/>
      <c r="F2047" s="479"/>
      <c r="G2047" s="44"/>
      <c r="H2047" s="44"/>
      <c r="I2047" s="480"/>
      <c r="J2047" s="44"/>
      <c r="K2047" s="1"/>
      <c r="L2047" s="44"/>
      <c r="M2047" s="481"/>
      <c r="N2047" s="482"/>
      <c r="O2047" s="100"/>
      <c r="P2047" s="483"/>
      <c r="Q2047" s="482"/>
      <c r="R2047" s="1"/>
      <c r="S2047" s="484"/>
      <c r="T2047" s="1"/>
      <c r="U2047" s="484"/>
      <c r="V2047" s="1"/>
      <c r="W2047" s="484"/>
      <c r="X2047" s="1"/>
      <c r="Y2047" s="484"/>
      <c r="Z2047" s="1"/>
      <c r="AA2047" s="1"/>
      <c r="AB2047" s="1"/>
      <c r="AC2047" s="1"/>
      <c r="AD2047" s="482"/>
      <c r="AE2047" s="485"/>
      <c r="AF2047" s="486"/>
      <c r="AG2047" s="487"/>
      <c r="AH2047" s="487"/>
      <c r="AI2047" s="488"/>
      <c r="AJ2047" s="489"/>
      <c r="AK2047" s="649"/>
      <c r="AL2047" s="649"/>
      <c r="AM2047" s="649"/>
      <c r="AN2047" s="649"/>
      <c r="AO2047" s="649"/>
      <c r="AP2047" s="649"/>
      <c r="AQ2047" s="659"/>
      <c r="AR2047" s="649"/>
      <c r="AS2047" s="659"/>
      <c r="AT2047" s="659"/>
      <c r="AU2047" s="659"/>
      <c r="AV2047" s="659"/>
      <c r="AW2047" s="659"/>
      <c r="AX2047" s="659"/>
      <c r="AY2047" s="659"/>
      <c r="AZ2047" s="659"/>
      <c r="BA2047" s="659"/>
      <c r="BB2047" s="659"/>
      <c r="BC2047" s="669"/>
      <c r="BD2047" s="659"/>
      <c r="BE2047" s="659"/>
      <c r="BF2047" s="659"/>
      <c r="BG2047" s="659"/>
      <c r="BH2047" s="677"/>
      <c r="BI2047" s="659"/>
      <c r="BJ2047" s="659"/>
      <c r="BK2047" s="659"/>
      <c r="BL2047" s="659"/>
      <c r="BM2047" s="659"/>
      <c r="BN2047" s="659"/>
      <c r="BO2047" s="676"/>
    </row>
    <row r="2048" spans="1:67" s="494" customFormat="1">
      <c r="A2048" s="44"/>
      <c r="B2048" s="479"/>
      <c r="C2048" s="479"/>
      <c r="D2048" s="479"/>
      <c r="E2048" s="479"/>
      <c r="F2048" s="479"/>
      <c r="G2048" s="44"/>
      <c r="H2048" s="44"/>
      <c r="I2048" s="480"/>
      <c r="J2048" s="44"/>
      <c r="K2048" s="1"/>
      <c r="L2048" s="44"/>
      <c r="M2048" s="481"/>
      <c r="N2048" s="482"/>
      <c r="O2048" s="100"/>
      <c r="P2048" s="483"/>
      <c r="Q2048" s="482"/>
      <c r="R2048" s="1"/>
      <c r="S2048" s="484"/>
      <c r="T2048" s="1"/>
      <c r="U2048" s="484"/>
      <c r="V2048" s="1"/>
      <c r="W2048" s="484"/>
      <c r="X2048" s="1"/>
      <c r="Y2048" s="484"/>
      <c r="Z2048" s="1"/>
      <c r="AA2048" s="1"/>
      <c r="AB2048" s="1"/>
      <c r="AC2048" s="1"/>
      <c r="AD2048" s="482"/>
      <c r="AE2048" s="485"/>
      <c r="AF2048" s="486"/>
      <c r="AG2048" s="487"/>
      <c r="AH2048" s="487"/>
      <c r="AI2048" s="488"/>
      <c r="AJ2048" s="489"/>
      <c r="AK2048" s="649"/>
      <c r="AL2048" s="649"/>
      <c r="AM2048" s="649"/>
      <c r="AN2048" s="649"/>
      <c r="AO2048" s="649"/>
      <c r="AP2048" s="649"/>
      <c r="AQ2048" s="659"/>
      <c r="AR2048" s="649"/>
      <c r="AS2048" s="659"/>
      <c r="AT2048" s="659"/>
      <c r="AU2048" s="659"/>
      <c r="AV2048" s="659"/>
      <c r="AW2048" s="659"/>
      <c r="AX2048" s="659"/>
      <c r="AY2048" s="659"/>
      <c r="AZ2048" s="659"/>
      <c r="BA2048" s="659"/>
      <c r="BB2048" s="659"/>
      <c r="BC2048" s="669"/>
      <c r="BD2048" s="659"/>
      <c r="BE2048" s="659"/>
      <c r="BF2048" s="659"/>
      <c r="BG2048" s="659"/>
      <c r="BH2048" s="677"/>
      <c r="BI2048" s="659"/>
      <c r="BJ2048" s="659"/>
      <c r="BK2048" s="659"/>
      <c r="BL2048" s="659"/>
      <c r="BM2048" s="659"/>
      <c r="BN2048" s="659"/>
      <c r="BO2048" s="676"/>
    </row>
    <row r="2049" spans="1:67" s="494" customFormat="1">
      <c r="A2049" s="44"/>
      <c r="B2049" s="479"/>
      <c r="C2049" s="479"/>
      <c r="D2049" s="479"/>
      <c r="E2049" s="479"/>
      <c r="F2049" s="479"/>
      <c r="G2049" s="44"/>
      <c r="H2049" s="44"/>
      <c r="I2049" s="480"/>
      <c r="J2049" s="44"/>
      <c r="K2049" s="1"/>
      <c r="L2049" s="44"/>
      <c r="M2049" s="481"/>
      <c r="N2049" s="482"/>
      <c r="O2049" s="100"/>
      <c r="P2049" s="483"/>
      <c r="Q2049" s="482"/>
      <c r="R2049" s="1"/>
      <c r="S2049" s="484"/>
      <c r="T2049" s="1"/>
      <c r="U2049" s="484"/>
      <c r="V2049" s="1"/>
      <c r="W2049" s="484"/>
      <c r="X2049" s="1"/>
      <c r="Y2049" s="484"/>
      <c r="Z2049" s="1"/>
      <c r="AA2049" s="1"/>
      <c r="AB2049" s="1"/>
      <c r="AC2049" s="1"/>
      <c r="AD2049" s="482"/>
      <c r="AE2049" s="485"/>
      <c r="AF2049" s="486"/>
      <c r="AG2049" s="487"/>
      <c r="AH2049" s="487"/>
      <c r="AI2049" s="488"/>
      <c r="AJ2049" s="489"/>
      <c r="AK2049" s="649"/>
      <c r="AL2049" s="649"/>
      <c r="AM2049" s="649"/>
      <c r="AN2049" s="649"/>
      <c r="AO2049" s="649"/>
      <c r="AP2049" s="649"/>
      <c r="AQ2049" s="659"/>
      <c r="AR2049" s="649"/>
      <c r="AS2049" s="659"/>
      <c r="AT2049" s="659"/>
      <c r="AU2049" s="659"/>
      <c r="AV2049" s="659"/>
      <c r="AW2049" s="659"/>
      <c r="AX2049" s="659"/>
      <c r="AY2049" s="659"/>
      <c r="AZ2049" s="659"/>
      <c r="BA2049" s="659"/>
      <c r="BB2049" s="659"/>
      <c r="BC2049" s="669"/>
      <c r="BD2049" s="659"/>
      <c r="BE2049" s="659"/>
      <c r="BF2049" s="659"/>
      <c r="BG2049" s="659"/>
      <c r="BH2049" s="677"/>
      <c r="BI2049" s="659"/>
      <c r="BJ2049" s="659"/>
      <c r="BK2049" s="659"/>
      <c r="BL2049" s="659"/>
      <c r="BM2049" s="659"/>
      <c r="BN2049" s="659"/>
      <c r="BO2049" s="676"/>
    </row>
    <row r="2050" spans="1:67" s="494" customFormat="1">
      <c r="A2050" s="44"/>
      <c r="B2050" s="479"/>
      <c r="C2050" s="479"/>
      <c r="D2050" s="479"/>
      <c r="E2050" s="479"/>
      <c r="F2050" s="479"/>
      <c r="G2050" s="44"/>
      <c r="H2050" s="44"/>
      <c r="I2050" s="480"/>
      <c r="J2050" s="44"/>
      <c r="K2050" s="1"/>
      <c r="L2050" s="44"/>
      <c r="M2050" s="481"/>
      <c r="N2050" s="482"/>
      <c r="O2050" s="100"/>
      <c r="P2050" s="483"/>
      <c r="Q2050" s="482"/>
      <c r="R2050" s="1"/>
      <c r="S2050" s="484"/>
      <c r="T2050" s="1"/>
      <c r="U2050" s="484"/>
      <c r="V2050" s="1"/>
      <c r="W2050" s="484"/>
      <c r="X2050" s="1"/>
      <c r="Y2050" s="484"/>
      <c r="Z2050" s="1"/>
      <c r="AA2050" s="1"/>
      <c r="AB2050" s="1"/>
      <c r="AC2050" s="1"/>
      <c r="AD2050" s="482"/>
      <c r="AE2050" s="485"/>
      <c r="AF2050" s="486"/>
      <c r="AG2050" s="487"/>
      <c r="AH2050" s="487"/>
      <c r="AI2050" s="488"/>
      <c r="AJ2050" s="489"/>
      <c r="AK2050" s="649"/>
      <c r="AL2050" s="649"/>
      <c r="AM2050" s="649"/>
      <c r="AN2050" s="649"/>
      <c r="AO2050" s="649"/>
      <c r="AP2050" s="649"/>
      <c r="AQ2050" s="659"/>
      <c r="AR2050" s="649"/>
      <c r="AS2050" s="659"/>
      <c r="AT2050" s="659"/>
      <c r="AU2050" s="659"/>
      <c r="AV2050" s="659"/>
      <c r="AW2050" s="659"/>
      <c r="AX2050" s="659"/>
      <c r="AY2050" s="659"/>
      <c r="AZ2050" s="659"/>
      <c r="BA2050" s="659"/>
      <c r="BB2050" s="659"/>
      <c r="BC2050" s="669"/>
      <c r="BD2050" s="659"/>
      <c r="BE2050" s="659"/>
      <c r="BF2050" s="659"/>
      <c r="BG2050" s="659"/>
      <c r="BH2050" s="677"/>
      <c r="BI2050" s="659"/>
      <c r="BJ2050" s="659"/>
      <c r="BK2050" s="659"/>
      <c r="BL2050" s="659"/>
      <c r="BM2050" s="659"/>
      <c r="BN2050" s="659"/>
      <c r="BO2050" s="676"/>
    </row>
    <row r="2051" spans="1:67" s="494" customFormat="1">
      <c r="A2051" s="44"/>
      <c r="B2051" s="479"/>
      <c r="C2051" s="479"/>
      <c r="D2051" s="479"/>
      <c r="E2051" s="479"/>
      <c r="F2051" s="479"/>
      <c r="G2051" s="44"/>
      <c r="H2051" s="44"/>
      <c r="I2051" s="480"/>
      <c r="J2051" s="44"/>
      <c r="K2051" s="1"/>
      <c r="L2051" s="44"/>
      <c r="M2051" s="481"/>
      <c r="N2051" s="482"/>
      <c r="O2051" s="100"/>
      <c r="P2051" s="483"/>
      <c r="Q2051" s="482"/>
      <c r="R2051" s="1"/>
      <c r="S2051" s="484"/>
      <c r="T2051" s="1"/>
      <c r="U2051" s="484"/>
      <c r="V2051" s="1"/>
      <c r="W2051" s="484"/>
      <c r="X2051" s="1"/>
      <c r="Y2051" s="484"/>
      <c r="Z2051" s="1"/>
      <c r="AA2051" s="1"/>
      <c r="AB2051" s="1"/>
      <c r="AC2051" s="1"/>
      <c r="AD2051" s="482"/>
      <c r="AE2051" s="485"/>
      <c r="AF2051" s="486"/>
      <c r="AG2051" s="487"/>
      <c r="AH2051" s="487"/>
      <c r="AI2051" s="488"/>
      <c r="AJ2051" s="489"/>
      <c r="AK2051" s="649"/>
      <c r="AL2051" s="649"/>
      <c r="AM2051" s="649"/>
      <c r="AN2051" s="649"/>
      <c r="AO2051" s="649"/>
      <c r="AP2051" s="649"/>
      <c r="AQ2051" s="659"/>
      <c r="AR2051" s="649"/>
      <c r="AS2051" s="659"/>
      <c r="AT2051" s="659"/>
      <c r="AU2051" s="659"/>
      <c r="AV2051" s="659"/>
      <c r="AW2051" s="659"/>
      <c r="AX2051" s="659"/>
      <c r="AY2051" s="659"/>
      <c r="AZ2051" s="659"/>
      <c r="BA2051" s="659"/>
      <c r="BB2051" s="659"/>
      <c r="BC2051" s="669"/>
      <c r="BD2051" s="659"/>
      <c r="BE2051" s="659"/>
      <c r="BF2051" s="659"/>
      <c r="BG2051" s="659"/>
      <c r="BH2051" s="677"/>
      <c r="BI2051" s="659"/>
      <c r="BJ2051" s="659"/>
      <c r="BK2051" s="659"/>
      <c r="BL2051" s="659"/>
      <c r="BM2051" s="659"/>
      <c r="BN2051" s="659"/>
      <c r="BO2051" s="676"/>
    </row>
    <row r="2052" spans="1:67" s="494" customFormat="1">
      <c r="A2052" s="44"/>
      <c r="B2052" s="479"/>
      <c r="C2052" s="479"/>
      <c r="D2052" s="479"/>
      <c r="E2052" s="479"/>
      <c r="F2052" s="479"/>
      <c r="G2052" s="44"/>
      <c r="H2052" s="44"/>
      <c r="I2052" s="480"/>
      <c r="J2052" s="44"/>
      <c r="K2052" s="1"/>
      <c r="L2052" s="44"/>
      <c r="M2052" s="481"/>
      <c r="N2052" s="482"/>
      <c r="O2052" s="100"/>
      <c r="P2052" s="483"/>
      <c r="Q2052" s="482"/>
      <c r="R2052" s="1"/>
      <c r="S2052" s="484"/>
      <c r="T2052" s="1"/>
      <c r="U2052" s="484"/>
      <c r="V2052" s="1"/>
      <c r="W2052" s="484"/>
      <c r="X2052" s="1"/>
      <c r="Y2052" s="484"/>
      <c r="Z2052" s="1"/>
      <c r="AA2052" s="1"/>
      <c r="AB2052" s="1"/>
      <c r="AC2052" s="1"/>
      <c r="AD2052" s="482"/>
      <c r="AE2052" s="485"/>
      <c r="AF2052" s="486"/>
      <c r="AG2052" s="487"/>
      <c r="AH2052" s="487"/>
      <c r="AI2052" s="488"/>
      <c r="AJ2052" s="489"/>
      <c r="AK2052" s="649"/>
      <c r="AL2052" s="649"/>
      <c r="AM2052" s="649"/>
      <c r="AN2052" s="649"/>
      <c r="AO2052" s="649"/>
      <c r="AP2052" s="649"/>
      <c r="AQ2052" s="659"/>
      <c r="AR2052" s="649"/>
      <c r="AS2052" s="659"/>
      <c r="AT2052" s="659"/>
      <c r="AU2052" s="659"/>
      <c r="AV2052" s="659"/>
      <c r="AW2052" s="659"/>
      <c r="AX2052" s="659"/>
      <c r="AY2052" s="659"/>
      <c r="AZ2052" s="659"/>
      <c r="BA2052" s="659"/>
      <c r="BB2052" s="659"/>
      <c r="BC2052" s="669"/>
      <c r="BD2052" s="659"/>
      <c r="BE2052" s="659"/>
      <c r="BF2052" s="659"/>
      <c r="BG2052" s="659"/>
      <c r="BH2052" s="677"/>
      <c r="BI2052" s="659"/>
      <c r="BJ2052" s="659"/>
      <c r="BK2052" s="659"/>
      <c r="BL2052" s="659"/>
      <c r="BM2052" s="659"/>
      <c r="BN2052" s="659"/>
      <c r="BO2052" s="676"/>
    </row>
    <row r="2053" spans="1:67" s="494" customFormat="1">
      <c r="A2053" s="44"/>
      <c r="B2053" s="479"/>
      <c r="C2053" s="479"/>
      <c r="D2053" s="479"/>
      <c r="E2053" s="479"/>
      <c r="F2053" s="479"/>
      <c r="G2053" s="44"/>
      <c r="H2053" s="44"/>
      <c r="I2053" s="480"/>
      <c r="J2053" s="44"/>
      <c r="K2053" s="1"/>
      <c r="L2053" s="44"/>
      <c r="M2053" s="481"/>
      <c r="N2053" s="482"/>
      <c r="O2053" s="100"/>
      <c r="P2053" s="483"/>
      <c r="Q2053" s="482"/>
      <c r="R2053" s="1"/>
      <c r="S2053" s="484"/>
      <c r="T2053" s="1"/>
      <c r="U2053" s="484"/>
      <c r="V2053" s="1"/>
      <c r="W2053" s="484"/>
      <c r="X2053" s="1"/>
      <c r="Y2053" s="484"/>
      <c r="Z2053" s="1"/>
      <c r="AA2053" s="1"/>
      <c r="AB2053" s="1"/>
      <c r="AC2053" s="1"/>
      <c r="AD2053" s="482"/>
      <c r="AE2053" s="485"/>
      <c r="AF2053" s="486"/>
      <c r="AG2053" s="487"/>
      <c r="AH2053" s="487"/>
      <c r="AI2053" s="488"/>
      <c r="AJ2053" s="489"/>
      <c r="AK2053" s="649"/>
      <c r="AL2053" s="649"/>
      <c r="AM2053" s="649"/>
      <c r="AN2053" s="649"/>
      <c r="AO2053" s="649"/>
      <c r="AP2053" s="649"/>
      <c r="AQ2053" s="659"/>
      <c r="AR2053" s="649"/>
      <c r="AS2053" s="659"/>
      <c r="AT2053" s="659"/>
      <c r="AU2053" s="659"/>
      <c r="AV2053" s="659"/>
      <c r="AW2053" s="659"/>
      <c r="AX2053" s="659"/>
      <c r="AY2053" s="659"/>
      <c r="AZ2053" s="659"/>
      <c r="BA2053" s="659"/>
      <c r="BB2053" s="659"/>
      <c r="BC2053" s="669"/>
      <c r="BD2053" s="659"/>
      <c r="BE2053" s="659"/>
      <c r="BF2053" s="659"/>
      <c r="BG2053" s="659"/>
      <c r="BH2053" s="677"/>
      <c r="BI2053" s="659"/>
      <c r="BJ2053" s="659"/>
      <c r="BK2053" s="659"/>
      <c r="BL2053" s="659"/>
      <c r="BM2053" s="659"/>
      <c r="BN2053" s="659"/>
      <c r="BO2053" s="676"/>
    </row>
    <row r="2054" spans="1:67" s="494" customFormat="1">
      <c r="A2054" s="44"/>
      <c r="B2054" s="479"/>
      <c r="C2054" s="479"/>
      <c r="D2054" s="479"/>
      <c r="E2054" s="479"/>
      <c r="F2054" s="479"/>
      <c r="G2054" s="44"/>
      <c r="H2054" s="44"/>
      <c r="I2054" s="480"/>
      <c r="J2054" s="44"/>
      <c r="K2054" s="1"/>
      <c r="L2054" s="44"/>
      <c r="M2054" s="481"/>
      <c r="N2054" s="482"/>
      <c r="O2054" s="100"/>
      <c r="P2054" s="483"/>
      <c r="Q2054" s="482"/>
      <c r="R2054" s="1"/>
      <c r="S2054" s="484"/>
      <c r="T2054" s="1"/>
      <c r="U2054" s="484"/>
      <c r="V2054" s="1"/>
      <c r="W2054" s="484"/>
      <c r="X2054" s="1"/>
      <c r="Y2054" s="484"/>
      <c r="Z2054" s="1"/>
      <c r="AA2054" s="1"/>
      <c r="AB2054" s="1"/>
      <c r="AC2054" s="1"/>
      <c r="AD2054" s="482"/>
      <c r="AE2054" s="485"/>
      <c r="AF2054" s="486"/>
      <c r="AG2054" s="487"/>
      <c r="AH2054" s="487"/>
      <c r="AI2054" s="488"/>
      <c r="AJ2054" s="489"/>
      <c r="AK2054" s="649"/>
      <c r="AL2054" s="649"/>
      <c r="AM2054" s="649"/>
      <c r="AN2054" s="649"/>
      <c r="AO2054" s="649"/>
      <c r="AP2054" s="649"/>
      <c r="AQ2054" s="659"/>
      <c r="AR2054" s="649"/>
      <c r="AS2054" s="659"/>
      <c r="AT2054" s="659"/>
      <c r="AU2054" s="659"/>
      <c r="AV2054" s="659"/>
      <c r="AW2054" s="659"/>
      <c r="AX2054" s="659"/>
      <c r="AY2054" s="659"/>
      <c r="AZ2054" s="659"/>
      <c r="BA2054" s="659"/>
      <c r="BB2054" s="659"/>
      <c r="BC2054" s="669"/>
      <c r="BD2054" s="659"/>
      <c r="BE2054" s="659"/>
      <c r="BF2054" s="659"/>
      <c r="BG2054" s="659"/>
      <c r="BH2054" s="677"/>
      <c r="BI2054" s="659"/>
      <c r="BJ2054" s="659"/>
      <c r="BK2054" s="659"/>
      <c r="BL2054" s="659"/>
      <c r="BM2054" s="659"/>
      <c r="BN2054" s="659"/>
      <c r="BO2054" s="676"/>
    </row>
    <row r="2055" spans="1:67" s="494" customFormat="1">
      <c r="A2055" s="44"/>
      <c r="B2055" s="479"/>
      <c r="C2055" s="479"/>
      <c r="D2055" s="479"/>
      <c r="E2055" s="479"/>
      <c r="F2055" s="479"/>
      <c r="G2055" s="44"/>
      <c r="H2055" s="44"/>
      <c r="I2055" s="480"/>
      <c r="J2055" s="44"/>
      <c r="K2055" s="1"/>
      <c r="L2055" s="44"/>
      <c r="M2055" s="481"/>
      <c r="N2055" s="482"/>
      <c r="O2055" s="100"/>
      <c r="P2055" s="483"/>
      <c r="Q2055" s="482"/>
      <c r="R2055" s="1"/>
      <c r="S2055" s="484"/>
      <c r="T2055" s="1"/>
      <c r="U2055" s="484"/>
      <c r="V2055" s="1"/>
      <c r="W2055" s="484"/>
      <c r="X2055" s="1"/>
      <c r="Y2055" s="484"/>
      <c r="Z2055" s="1"/>
      <c r="AA2055" s="1"/>
      <c r="AB2055" s="1"/>
      <c r="AC2055" s="1"/>
      <c r="AD2055" s="482"/>
      <c r="AE2055" s="485"/>
      <c r="AF2055" s="486"/>
      <c r="AG2055" s="487"/>
      <c r="AH2055" s="487"/>
      <c r="AI2055" s="488"/>
      <c r="AJ2055" s="489"/>
      <c r="AK2055" s="649"/>
      <c r="AL2055" s="649"/>
      <c r="AM2055" s="649"/>
      <c r="AN2055" s="649"/>
      <c r="AO2055" s="649"/>
      <c r="AP2055" s="649"/>
      <c r="AQ2055" s="659"/>
      <c r="AR2055" s="649"/>
      <c r="AS2055" s="659"/>
      <c r="AT2055" s="659"/>
      <c r="AU2055" s="659"/>
      <c r="AV2055" s="659"/>
      <c r="AW2055" s="659"/>
      <c r="AX2055" s="659"/>
      <c r="AY2055" s="659"/>
      <c r="AZ2055" s="659"/>
      <c r="BA2055" s="659"/>
      <c r="BB2055" s="659"/>
      <c r="BC2055" s="669"/>
      <c r="BD2055" s="659"/>
      <c r="BE2055" s="659"/>
      <c r="BF2055" s="659"/>
      <c r="BG2055" s="659"/>
      <c r="BH2055" s="677"/>
      <c r="BI2055" s="659"/>
      <c r="BJ2055" s="659"/>
      <c r="BK2055" s="659"/>
      <c r="BL2055" s="659"/>
      <c r="BM2055" s="659"/>
      <c r="BN2055" s="659"/>
      <c r="BO2055" s="676"/>
    </row>
    <row r="2056" spans="1:67" s="494" customFormat="1">
      <c r="A2056" s="44"/>
      <c r="B2056" s="479"/>
      <c r="C2056" s="479"/>
      <c r="D2056" s="479"/>
      <c r="E2056" s="479"/>
      <c r="F2056" s="479"/>
      <c r="G2056" s="44"/>
      <c r="H2056" s="44"/>
      <c r="I2056" s="480"/>
      <c r="J2056" s="44"/>
      <c r="K2056" s="1"/>
      <c r="L2056" s="44"/>
      <c r="M2056" s="481"/>
      <c r="N2056" s="482"/>
      <c r="O2056" s="100"/>
      <c r="P2056" s="483"/>
      <c r="Q2056" s="482"/>
      <c r="R2056" s="1"/>
      <c r="S2056" s="484"/>
      <c r="T2056" s="1"/>
      <c r="U2056" s="484"/>
      <c r="V2056" s="1"/>
      <c r="W2056" s="484"/>
      <c r="X2056" s="1"/>
      <c r="Y2056" s="484"/>
      <c r="Z2056" s="1"/>
      <c r="AA2056" s="1"/>
      <c r="AB2056" s="1"/>
      <c r="AC2056" s="1"/>
      <c r="AD2056" s="482"/>
      <c r="AE2056" s="485"/>
      <c r="AF2056" s="486"/>
      <c r="AG2056" s="487"/>
      <c r="AH2056" s="487"/>
      <c r="AI2056" s="488"/>
      <c r="AJ2056" s="489"/>
      <c r="AK2056" s="649"/>
      <c r="AL2056" s="649"/>
      <c r="AM2056" s="649"/>
      <c r="AN2056" s="649"/>
      <c r="AO2056" s="649"/>
      <c r="AP2056" s="649"/>
      <c r="AQ2056" s="659"/>
      <c r="AR2056" s="649"/>
      <c r="AS2056" s="659"/>
      <c r="AT2056" s="659"/>
      <c r="AU2056" s="659"/>
      <c r="AV2056" s="659"/>
      <c r="AW2056" s="659"/>
      <c r="AX2056" s="659"/>
      <c r="AY2056" s="659"/>
      <c r="AZ2056" s="659"/>
      <c r="BA2056" s="659"/>
      <c r="BB2056" s="659"/>
      <c r="BC2056" s="669"/>
      <c r="BD2056" s="659"/>
      <c r="BE2056" s="659"/>
      <c r="BF2056" s="659"/>
      <c r="BG2056" s="659"/>
      <c r="BH2056" s="677"/>
      <c r="BI2056" s="659"/>
      <c r="BJ2056" s="659"/>
      <c r="BK2056" s="659"/>
      <c r="BL2056" s="659"/>
      <c r="BM2056" s="659"/>
      <c r="BN2056" s="659"/>
      <c r="BO2056" s="676"/>
    </row>
    <row r="2057" spans="1:67" s="494" customFormat="1">
      <c r="A2057" s="44"/>
      <c r="B2057" s="479"/>
      <c r="C2057" s="479"/>
      <c r="D2057" s="479"/>
      <c r="E2057" s="479"/>
      <c r="F2057" s="479"/>
      <c r="G2057" s="44"/>
      <c r="H2057" s="44"/>
      <c r="I2057" s="480"/>
      <c r="J2057" s="44"/>
      <c r="K2057" s="1"/>
      <c r="L2057" s="44"/>
      <c r="M2057" s="481"/>
      <c r="N2057" s="482"/>
      <c r="O2057" s="100"/>
      <c r="P2057" s="483"/>
      <c r="Q2057" s="482"/>
      <c r="R2057" s="1"/>
      <c r="S2057" s="484"/>
      <c r="T2057" s="1"/>
      <c r="U2057" s="484"/>
      <c r="V2057" s="1"/>
      <c r="W2057" s="484"/>
      <c r="X2057" s="1"/>
      <c r="Y2057" s="484"/>
      <c r="Z2057" s="1"/>
      <c r="AA2057" s="1"/>
      <c r="AB2057" s="1"/>
      <c r="AC2057" s="1"/>
      <c r="AD2057" s="482"/>
      <c r="AE2057" s="485"/>
      <c r="AF2057" s="486"/>
      <c r="AG2057" s="487"/>
      <c r="AH2057" s="487"/>
      <c r="AI2057" s="488"/>
      <c r="AJ2057" s="489"/>
      <c r="AK2057" s="649"/>
      <c r="AL2057" s="649"/>
      <c r="AM2057" s="649"/>
      <c r="AN2057" s="649"/>
      <c r="AO2057" s="649"/>
      <c r="AP2057" s="649"/>
      <c r="AQ2057" s="659"/>
      <c r="AR2057" s="649"/>
      <c r="AS2057" s="659"/>
      <c r="AT2057" s="659"/>
      <c r="AU2057" s="659"/>
      <c r="AV2057" s="659"/>
      <c r="AW2057" s="659"/>
      <c r="AX2057" s="659"/>
      <c r="AY2057" s="659"/>
      <c r="AZ2057" s="659"/>
      <c r="BA2057" s="659"/>
      <c r="BB2057" s="659"/>
      <c r="BC2057" s="669"/>
      <c r="BD2057" s="659"/>
      <c r="BE2057" s="659"/>
      <c r="BF2057" s="659"/>
      <c r="BG2057" s="659"/>
      <c r="BH2057" s="677"/>
      <c r="BI2057" s="659"/>
      <c r="BJ2057" s="659"/>
      <c r="BK2057" s="659"/>
      <c r="BL2057" s="659"/>
      <c r="BM2057" s="659"/>
      <c r="BN2057" s="659"/>
      <c r="BO2057" s="676"/>
    </row>
    <row r="2058" spans="1:67" s="494" customFormat="1">
      <c r="A2058" s="44"/>
      <c r="B2058" s="479"/>
      <c r="C2058" s="479"/>
      <c r="D2058" s="479"/>
      <c r="E2058" s="479"/>
      <c r="F2058" s="479"/>
      <c r="G2058" s="44"/>
      <c r="H2058" s="44"/>
      <c r="I2058" s="480"/>
      <c r="J2058" s="44"/>
      <c r="K2058" s="1"/>
      <c r="L2058" s="44"/>
      <c r="M2058" s="481"/>
      <c r="N2058" s="482"/>
      <c r="O2058" s="100"/>
      <c r="P2058" s="483"/>
      <c r="Q2058" s="482"/>
      <c r="R2058" s="1"/>
      <c r="S2058" s="484"/>
      <c r="T2058" s="1"/>
      <c r="U2058" s="484"/>
      <c r="V2058" s="1"/>
      <c r="W2058" s="484"/>
      <c r="X2058" s="1"/>
      <c r="Y2058" s="484"/>
      <c r="Z2058" s="1"/>
      <c r="AA2058" s="1"/>
      <c r="AB2058" s="1"/>
      <c r="AC2058" s="1"/>
      <c r="AD2058" s="482"/>
      <c r="AE2058" s="485"/>
      <c r="AF2058" s="486"/>
      <c r="AG2058" s="487"/>
      <c r="AH2058" s="487"/>
      <c r="AI2058" s="488"/>
      <c r="AJ2058" s="489"/>
      <c r="AK2058" s="649"/>
      <c r="AL2058" s="649"/>
      <c r="AM2058" s="649"/>
      <c r="AN2058" s="649"/>
      <c r="AO2058" s="649"/>
      <c r="AP2058" s="649"/>
      <c r="AQ2058" s="659"/>
      <c r="AR2058" s="649"/>
      <c r="AS2058" s="659"/>
      <c r="AT2058" s="659"/>
      <c r="AU2058" s="659"/>
      <c r="AV2058" s="659"/>
      <c r="AW2058" s="659"/>
      <c r="AX2058" s="659"/>
      <c r="AY2058" s="659"/>
      <c r="AZ2058" s="659"/>
      <c r="BA2058" s="659"/>
      <c r="BB2058" s="659"/>
      <c r="BC2058" s="669"/>
      <c r="BD2058" s="659"/>
      <c r="BE2058" s="659"/>
      <c r="BF2058" s="659"/>
      <c r="BG2058" s="659"/>
      <c r="BH2058" s="677"/>
      <c r="BI2058" s="659"/>
      <c r="BJ2058" s="659"/>
      <c r="BK2058" s="659"/>
      <c r="BL2058" s="659"/>
      <c r="BM2058" s="659"/>
      <c r="BN2058" s="659"/>
      <c r="BO2058" s="676"/>
    </row>
    <row r="2059" spans="1:67" s="494" customFormat="1">
      <c r="A2059" s="44"/>
      <c r="B2059" s="479"/>
      <c r="C2059" s="479"/>
      <c r="D2059" s="479"/>
      <c r="E2059" s="479"/>
      <c r="F2059" s="479"/>
      <c r="G2059" s="44"/>
      <c r="H2059" s="44"/>
      <c r="I2059" s="480"/>
      <c r="J2059" s="44"/>
      <c r="K2059" s="1"/>
      <c r="L2059" s="44"/>
      <c r="M2059" s="481"/>
      <c r="N2059" s="482"/>
      <c r="O2059" s="100"/>
      <c r="P2059" s="483"/>
      <c r="Q2059" s="482"/>
      <c r="R2059" s="1"/>
      <c r="S2059" s="484"/>
      <c r="T2059" s="1"/>
      <c r="U2059" s="484"/>
      <c r="V2059" s="1"/>
      <c r="W2059" s="484"/>
      <c r="X2059" s="1"/>
      <c r="Y2059" s="484"/>
      <c r="Z2059" s="1"/>
      <c r="AA2059" s="1"/>
      <c r="AB2059" s="1"/>
      <c r="AC2059" s="1"/>
      <c r="AD2059" s="482"/>
      <c r="AE2059" s="485"/>
      <c r="AF2059" s="486"/>
      <c r="AG2059" s="487"/>
      <c r="AH2059" s="487"/>
      <c r="AI2059" s="488"/>
      <c r="AJ2059" s="489"/>
      <c r="AK2059" s="649"/>
      <c r="AL2059" s="649"/>
      <c r="AM2059" s="649"/>
      <c r="AN2059" s="649"/>
      <c r="AO2059" s="649"/>
      <c r="AP2059" s="649"/>
      <c r="AQ2059" s="659"/>
      <c r="AR2059" s="649"/>
      <c r="AS2059" s="659"/>
      <c r="AT2059" s="659"/>
      <c r="AU2059" s="659"/>
      <c r="AV2059" s="659"/>
      <c r="AW2059" s="659"/>
      <c r="AX2059" s="659"/>
      <c r="AY2059" s="659"/>
      <c r="AZ2059" s="659"/>
      <c r="BA2059" s="659"/>
      <c r="BB2059" s="659"/>
      <c r="BC2059" s="669"/>
      <c r="BD2059" s="659"/>
      <c r="BE2059" s="659"/>
      <c r="BF2059" s="659"/>
      <c r="BG2059" s="659"/>
      <c r="BH2059" s="677"/>
      <c r="BI2059" s="659"/>
      <c r="BJ2059" s="659"/>
      <c r="BK2059" s="659"/>
      <c r="BL2059" s="659"/>
      <c r="BM2059" s="659"/>
      <c r="BN2059" s="659"/>
      <c r="BO2059" s="676"/>
    </row>
    <row r="2060" spans="1:67" s="494" customFormat="1">
      <c r="A2060" s="44"/>
      <c r="B2060" s="479"/>
      <c r="C2060" s="479"/>
      <c r="D2060" s="479"/>
      <c r="E2060" s="479"/>
      <c r="F2060" s="479"/>
      <c r="G2060" s="44"/>
      <c r="H2060" s="44"/>
      <c r="I2060" s="480"/>
      <c r="J2060" s="44"/>
      <c r="K2060" s="1"/>
      <c r="L2060" s="44"/>
      <c r="M2060" s="481"/>
      <c r="N2060" s="482"/>
      <c r="O2060" s="100"/>
      <c r="P2060" s="483"/>
      <c r="Q2060" s="482"/>
      <c r="R2060" s="1"/>
      <c r="S2060" s="484"/>
      <c r="T2060" s="1"/>
      <c r="U2060" s="484"/>
      <c r="V2060" s="1"/>
      <c r="W2060" s="484"/>
      <c r="X2060" s="1"/>
      <c r="Y2060" s="484"/>
      <c r="Z2060" s="1"/>
      <c r="AA2060" s="1"/>
      <c r="AB2060" s="1"/>
      <c r="AC2060" s="1"/>
      <c r="AD2060" s="482"/>
      <c r="AE2060" s="485"/>
      <c r="AF2060" s="486"/>
      <c r="AG2060" s="487"/>
      <c r="AH2060" s="487"/>
      <c r="AI2060" s="488"/>
      <c r="AJ2060" s="489"/>
      <c r="AK2060" s="649"/>
      <c r="AL2060" s="649"/>
      <c r="AM2060" s="649"/>
      <c r="AN2060" s="649"/>
      <c r="AO2060" s="649"/>
      <c r="AP2060" s="649"/>
      <c r="AQ2060" s="659"/>
      <c r="AR2060" s="649"/>
      <c r="AS2060" s="659"/>
      <c r="AT2060" s="659"/>
      <c r="AU2060" s="659"/>
      <c r="AV2060" s="659"/>
      <c r="AW2060" s="659"/>
      <c r="AX2060" s="659"/>
      <c r="AY2060" s="659"/>
      <c r="AZ2060" s="659"/>
      <c r="BA2060" s="659"/>
      <c r="BB2060" s="659"/>
      <c r="BC2060" s="669"/>
      <c r="BD2060" s="659"/>
      <c r="BE2060" s="659"/>
      <c r="BF2060" s="659"/>
      <c r="BG2060" s="659"/>
      <c r="BH2060" s="677"/>
      <c r="BI2060" s="659"/>
      <c r="BJ2060" s="659"/>
      <c r="BK2060" s="659"/>
      <c r="BL2060" s="659"/>
      <c r="BM2060" s="659"/>
      <c r="BN2060" s="659"/>
      <c r="BO2060" s="676"/>
    </row>
    <row r="2061" spans="1:67" s="494" customFormat="1">
      <c r="A2061" s="44"/>
      <c r="B2061" s="479"/>
      <c r="C2061" s="479"/>
      <c r="D2061" s="479"/>
      <c r="E2061" s="479"/>
      <c r="F2061" s="479"/>
      <c r="G2061" s="44"/>
      <c r="H2061" s="44"/>
      <c r="I2061" s="480"/>
      <c r="J2061" s="44"/>
      <c r="K2061" s="1"/>
      <c r="L2061" s="44"/>
      <c r="M2061" s="481"/>
      <c r="N2061" s="482"/>
      <c r="O2061" s="100"/>
      <c r="P2061" s="483"/>
      <c r="Q2061" s="482"/>
      <c r="R2061" s="1"/>
      <c r="S2061" s="484"/>
      <c r="T2061" s="1"/>
      <c r="U2061" s="484"/>
      <c r="V2061" s="1"/>
      <c r="W2061" s="484"/>
      <c r="X2061" s="1"/>
      <c r="Y2061" s="484"/>
      <c r="Z2061" s="1"/>
      <c r="AA2061" s="1"/>
      <c r="AB2061" s="1"/>
      <c r="AC2061" s="1"/>
      <c r="AD2061" s="482"/>
      <c r="AE2061" s="485"/>
      <c r="AF2061" s="486"/>
      <c r="AG2061" s="487"/>
      <c r="AH2061" s="487"/>
      <c r="AI2061" s="488"/>
      <c r="AJ2061" s="489"/>
      <c r="AK2061" s="649"/>
      <c r="AL2061" s="649"/>
      <c r="AM2061" s="649"/>
      <c r="AN2061" s="649"/>
      <c r="AO2061" s="649"/>
      <c r="AP2061" s="649"/>
      <c r="AQ2061" s="659"/>
      <c r="AR2061" s="649"/>
      <c r="AS2061" s="659"/>
      <c r="AT2061" s="659"/>
      <c r="AU2061" s="659"/>
      <c r="AV2061" s="659"/>
      <c r="AW2061" s="659"/>
      <c r="AX2061" s="659"/>
      <c r="AY2061" s="659"/>
      <c r="AZ2061" s="659"/>
      <c r="BA2061" s="659"/>
      <c r="BB2061" s="659"/>
      <c r="BC2061" s="669"/>
      <c r="BD2061" s="659"/>
      <c r="BE2061" s="659"/>
      <c r="BF2061" s="659"/>
      <c r="BG2061" s="659"/>
      <c r="BH2061" s="677"/>
      <c r="BI2061" s="659"/>
      <c r="BJ2061" s="659"/>
      <c r="BK2061" s="659"/>
      <c r="BL2061" s="659"/>
      <c r="BM2061" s="659"/>
      <c r="BN2061" s="659"/>
      <c r="BO2061" s="676"/>
    </row>
    <row r="2062" spans="1:67" s="494" customFormat="1">
      <c r="A2062" s="44"/>
      <c r="B2062" s="479"/>
      <c r="C2062" s="479"/>
      <c r="D2062" s="479"/>
      <c r="E2062" s="479"/>
      <c r="F2062" s="479"/>
      <c r="G2062" s="44"/>
      <c r="H2062" s="44"/>
      <c r="I2062" s="480"/>
      <c r="J2062" s="44"/>
      <c r="K2062" s="1"/>
      <c r="L2062" s="44"/>
      <c r="M2062" s="481"/>
      <c r="N2062" s="482"/>
      <c r="O2062" s="100"/>
      <c r="P2062" s="483"/>
      <c r="Q2062" s="482"/>
      <c r="R2062" s="1"/>
      <c r="S2062" s="484"/>
      <c r="T2062" s="1"/>
      <c r="U2062" s="484"/>
      <c r="V2062" s="1"/>
      <c r="W2062" s="484"/>
      <c r="X2062" s="1"/>
      <c r="Y2062" s="484"/>
      <c r="Z2062" s="1"/>
      <c r="AA2062" s="1"/>
      <c r="AB2062" s="1"/>
      <c r="AC2062" s="1"/>
      <c r="AD2062" s="482"/>
      <c r="AE2062" s="485"/>
      <c r="AF2062" s="486"/>
      <c r="AG2062" s="487"/>
      <c r="AH2062" s="487"/>
      <c r="AI2062" s="488"/>
      <c r="AJ2062" s="489"/>
      <c r="AK2062" s="649"/>
      <c r="AL2062" s="649"/>
      <c r="AM2062" s="649"/>
      <c r="AN2062" s="649"/>
      <c r="AO2062" s="649"/>
      <c r="AP2062" s="649"/>
      <c r="AQ2062" s="659"/>
      <c r="AR2062" s="649"/>
      <c r="AS2062" s="659"/>
      <c r="AT2062" s="659"/>
      <c r="AU2062" s="659"/>
      <c r="AV2062" s="659"/>
      <c r="AW2062" s="659"/>
      <c r="AX2062" s="659"/>
      <c r="AY2062" s="659"/>
      <c r="AZ2062" s="659"/>
      <c r="BA2062" s="659"/>
      <c r="BB2062" s="659"/>
      <c r="BC2062" s="669"/>
      <c r="BD2062" s="659"/>
      <c r="BE2062" s="659"/>
      <c r="BF2062" s="659"/>
      <c r="BG2062" s="659"/>
      <c r="BH2062" s="677"/>
      <c r="BI2062" s="659"/>
      <c r="BJ2062" s="659"/>
      <c r="BK2062" s="659"/>
      <c r="BL2062" s="659"/>
      <c r="BM2062" s="659"/>
      <c r="BN2062" s="659"/>
      <c r="BO2062" s="676"/>
    </row>
    <row r="2063" spans="1:67" s="494" customFormat="1">
      <c r="A2063" s="44"/>
      <c r="B2063" s="479"/>
      <c r="C2063" s="479"/>
      <c r="D2063" s="479"/>
      <c r="E2063" s="479"/>
      <c r="F2063" s="479"/>
      <c r="G2063" s="44"/>
      <c r="H2063" s="44"/>
      <c r="I2063" s="480"/>
      <c r="J2063" s="44"/>
      <c r="K2063" s="1"/>
      <c r="L2063" s="44"/>
      <c r="M2063" s="481"/>
      <c r="N2063" s="482"/>
      <c r="O2063" s="100"/>
      <c r="P2063" s="483"/>
      <c r="Q2063" s="482"/>
      <c r="R2063" s="1"/>
      <c r="S2063" s="484"/>
      <c r="T2063" s="1"/>
      <c r="U2063" s="484"/>
      <c r="V2063" s="1"/>
      <c r="W2063" s="484"/>
      <c r="X2063" s="1"/>
      <c r="Y2063" s="484"/>
      <c r="Z2063" s="1"/>
      <c r="AA2063" s="1"/>
      <c r="AB2063" s="1"/>
      <c r="AC2063" s="1"/>
      <c r="AD2063" s="482"/>
      <c r="AE2063" s="485"/>
      <c r="AF2063" s="486"/>
      <c r="AG2063" s="487"/>
      <c r="AH2063" s="487"/>
      <c r="AI2063" s="488"/>
      <c r="AJ2063" s="489"/>
      <c r="AK2063" s="649"/>
      <c r="AL2063" s="649"/>
      <c r="AM2063" s="649"/>
      <c r="AN2063" s="649"/>
      <c r="AO2063" s="649"/>
      <c r="AP2063" s="649"/>
      <c r="AQ2063" s="659"/>
      <c r="AR2063" s="649"/>
      <c r="AS2063" s="659"/>
      <c r="AT2063" s="659"/>
      <c r="AU2063" s="659"/>
      <c r="AV2063" s="659"/>
      <c r="AW2063" s="659"/>
      <c r="AX2063" s="659"/>
      <c r="AY2063" s="659"/>
      <c r="AZ2063" s="659"/>
      <c r="BA2063" s="659"/>
      <c r="BB2063" s="659"/>
      <c r="BC2063" s="669"/>
      <c r="BD2063" s="659"/>
      <c r="BE2063" s="659"/>
      <c r="BF2063" s="659"/>
      <c r="BG2063" s="659"/>
      <c r="BH2063" s="677"/>
      <c r="BI2063" s="659"/>
      <c r="BJ2063" s="659"/>
      <c r="BK2063" s="659"/>
      <c r="BL2063" s="659"/>
      <c r="BM2063" s="659"/>
      <c r="BN2063" s="659"/>
      <c r="BO2063" s="676"/>
    </row>
    <row r="2064" spans="1:67" s="494" customFormat="1">
      <c r="A2064" s="44"/>
      <c r="B2064" s="479"/>
      <c r="C2064" s="479"/>
      <c r="D2064" s="479"/>
      <c r="E2064" s="479"/>
      <c r="F2064" s="479"/>
      <c r="G2064" s="44"/>
      <c r="H2064" s="44"/>
      <c r="I2064" s="480"/>
      <c r="J2064" s="44"/>
      <c r="K2064" s="1"/>
      <c r="L2064" s="44"/>
      <c r="M2064" s="481"/>
      <c r="N2064" s="482"/>
      <c r="O2064" s="100"/>
      <c r="P2064" s="483"/>
      <c r="Q2064" s="482"/>
      <c r="R2064" s="1"/>
      <c r="S2064" s="484"/>
      <c r="T2064" s="1"/>
      <c r="U2064" s="484"/>
      <c r="V2064" s="1"/>
      <c r="W2064" s="484"/>
      <c r="X2064" s="1"/>
      <c r="Y2064" s="484"/>
      <c r="Z2064" s="1"/>
      <c r="AA2064" s="1"/>
      <c r="AB2064" s="1"/>
      <c r="AC2064" s="1"/>
      <c r="AD2064" s="482"/>
      <c r="AE2064" s="485"/>
      <c r="AF2064" s="486"/>
      <c r="AG2064" s="487"/>
      <c r="AH2064" s="487"/>
      <c r="AI2064" s="488"/>
      <c r="AJ2064" s="489"/>
      <c r="AK2064" s="649"/>
      <c r="AL2064" s="649"/>
      <c r="AM2064" s="649"/>
      <c r="AN2064" s="649"/>
      <c r="AO2064" s="649"/>
      <c r="AP2064" s="649"/>
      <c r="AQ2064" s="659"/>
      <c r="AR2064" s="649"/>
      <c r="AS2064" s="659"/>
      <c r="AT2064" s="659"/>
      <c r="AU2064" s="659"/>
      <c r="AV2064" s="659"/>
      <c r="AW2064" s="659"/>
      <c r="AX2064" s="659"/>
      <c r="AY2064" s="659"/>
      <c r="AZ2064" s="659"/>
      <c r="BA2064" s="659"/>
      <c r="BB2064" s="659"/>
      <c r="BC2064" s="669"/>
      <c r="BD2064" s="659"/>
      <c r="BE2064" s="659"/>
      <c r="BF2064" s="659"/>
      <c r="BG2064" s="659"/>
      <c r="BH2064" s="677"/>
      <c r="BI2064" s="659"/>
      <c r="BJ2064" s="659"/>
      <c r="BK2064" s="659"/>
      <c r="BL2064" s="659"/>
      <c r="BM2064" s="659"/>
      <c r="BN2064" s="659"/>
      <c r="BO2064" s="676"/>
    </row>
    <row r="2065" spans="1:67" s="494" customFormat="1">
      <c r="A2065" s="44"/>
      <c r="B2065" s="479"/>
      <c r="C2065" s="479"/>
      <c r="D2065" s="479"/>
      <c r="E2065" s="479"/>
      <c r="F2065" s="479"/>
      <c r="G2065" s="44"/>
      <c r="H2065" s="44"/>
      <c r="I2065" s="480"/>
      <c r="J2065" s="44"/>
      <c r="K2065" s="1"/>
      <c r="L2065" s="44"/>
      <c r="M2065" s="481"/>
      <c r="N2065" s="482"/>
      <c r="O2065" s="100"/>
      <c r="P2065" s="483"/>
      <c r="Q2065" s="482"/>
      <c r="R2065" s="1"/>
      <c r="S2065" s="484"/>
      <c r="T2065" s="1"/>
      <c r="U2065" s="484"/>
      <c r="V2065" s="1"/>
      <c r="W2065" s="484"/>
      <c r="X2065" s="1"/>
      <c r="Y2065" s="484"/>
      <c r="Z2065" s="1"/>
      <c r="AA2065" s="1"/>
      <c r="AB2065" s="1"/>
      <c r="AC2065" s="1"/>
      <c r="AD2065" s="482"/>
      <c r="AE2065" s="485"/>
      <c r="AF2065" s="486"/>
      <c r="AG2065" s="487"/>
      <c r="AH2065" s="487"/>
      <c r="AI2065" s="488"/>
      <c r="AJ2065" s="489"/>
      <c r="AK2065" s="649"/>
      <c r="AL2065" s="649"/>
      <c r="AM2065" s="649"/>
      <c r="AN2065" s="649"/>
      <c r="AO2065" s="649"/>
      <c r="AP2065" s="649"/>
      <c r="AQ2065" s="659"/>
      <c r="AR2065" s="649"/>
      <c r="AS2065" s="659"/>
      <c r="AT2065" s="659"/>
      <c r="AU2065" s="659"/>
      <c r="AV2065" s="659"/>
      <c r="AW2065" s="659"/>
      <c r="AX2065" s="659"/>
      <c r="AY2065" s="659"/>
      <c r="AZ2065" s="659"/>
      <c r="BA2065" s="659"/>
      <c r="BB2065" s="659"/>
      <c r="BC2065" s="669"/>
      <c r="BD2065" s="659"/>
      <c r="BE2065" s="659"/>
      <c r="BF2065" s="659"/>
      <c r="BG2065" s="659"/>
      <c r="BH2065" s="677"/>
      <c r="BI2065" s="659"/>
      <c r="BJ2065" s="659"/>
      <c r="BK2065" s="659"/>
      <c r="BL2065" s="659"/>
      <c r="BM2065" s="659"/>
      <c r="BN2065" s="659"/>
      <c r="BO2065" s="676"/>
    </row>
    <row r="2066" spans="1:67" s="494" customFormat="1">
      <c r="A2066" s="44"/>
      <c r="B2066" s="479"/>
      <c r="C2066" s="479"/>
      <c r="D2066" s="479"/>
      <c r="E2066" s="479"/>
      <c r="F2066" s="479"/>
      <c r="G2066" s="44"/>
      <c r="H2066" s="44"/>
      <c r="I2066" s="480"/>
      <c r="J2066" s="44"/>
      <c r="K2066" s="1"/>
      <c r="L2066" s="44"/>
      <c r="M2066" s="481"/>
      <c r="N2066" s="482"/>
      <c r="O2066" s="100"/>
      <c r="P2066" s="483"/>
      <c r="Q2066" s="482"/>
      <c r="R2066" s="1"/>
      <c r="S2066" s="484"/>
      <c r="T2066" s="1"/>
      <c r="U2066" s="484"/>
      <c r="V2066" s="1"/>
      <c r="W2066" s="484"/>
      <c r="X2066" s="1"/>
      <c r="Y2066" s="484"/>
      <c r="Z2066" s="1"/>
      <c r="AA2066" s="1"/>
      <c r="AB2066" s="1"/>
      <c r="AC2066" s="1"/>
      <c r="AD2066" s="482"/>
      <c r="AE2066" s="485"/>
      <c r="AF2066" s="486"/>
      <c r="AG2066" s="487"/>
      <c r="AH2066" s="487"/>
      <c r="AI2066" s="488"/>
      <c r="AJ2066" s="489"/>
      <c r="AK2066" s="649"/>
      <c r="AL2066" s="649"/>
      <c r="AM2066" s="649"/>
      <c r="AN2066" s="649"/>
      <c r="AO2066" s="649"/>
      <c r="AP2066" s="649"/>
      <c r="AQ2066" s="659"/>
      <c r="AR2066" s="649"/>
      <c r="AS2066" s="659"/>
      <c r="AT2066" s="659"/>
      <c r="AU2066" s="659"/>
      <c r="AV2066" s="659"/>
      <c r="AW2066" s="659"/>
      <c r="AX2066" s="659"/>
      <c r="AY2066" s="659"/>
      <c r="AZ2066" s="659"/>
      <c r="BA2066" s="659"/>
      <c r="BB2066" s="659"/>
      <c r="BC2066" s="669"/>
      <c r="BD2066" s="659"/>
      <c r="BE2066" s="659"/>
      <c r="BF2066" s="659"/>
      <c r="BG2066" s="659"/>
      <c r="BH2066" s="677"/>
      <c r="BI2066" s="659"/>
      <c r="BJ2066" s="659"/>
      <c r="BK2066" s="659"/>
      <c r="BL2066" s="659"/>
      <c r="BM2066" s="659"/>
      <c r="BN2066" s="659"/>
      <c r="BO2066" s="676"/>
    </row>
    <row r="2067" spans="1:67" s="494" customFormat="1">
      <c r="A2067" s="44"/>
      <c r="B2067" s="479"/>
      <c r="C2067" s="479"/>
      <c r="D2067" s="479"/>
      <c r="E2067" s="479"/>
      <c r="F2067" s="479"/>
      <c r="G2067" s="44"/>
      <c r="H2067" s="44"/>
      <c r="I2067" s="480"/>
      <c r="J2067" s="44"/>
      <c r="K2067" s="1"/>
      <c r="L2067" s="44"/>
      <c r="M2067" s="481"/>
      <c r="N2067" s="482"/>
      <c r="O2067" s="100"/>
      <c r="P2067" s="483"/>
      <c r="Q2067" s="482"/>
      <c r="R2067" s="1"/>
      <c r="S2067" s="484"/>
      <c r="T2067" s="1"/>
      <c r="U2067" s="484"/>
      <c r="V2067" s="1"/>
      <c r="W2067" s="484"/>
      <c r="X2067" s="1"/>
      <c r="Y2067" s="484"/>
      <c r="Z2067" s="1"/>
      <c r="AA2067" s="1"/>
      <c r="AB2067" s="1"/>
      <c r="AC2067" s="1"/>
      <c r="AD2067" s="482"/>
      <c r="AE2067" s="485"/>
      <c r="AF2067" s="486"/>
      <c r="AG2067" s="487"/>
      <c r="AH2067" s="487"/>
      <c r="AI2067" s="488"/>
      <c r="AJ2067" s="489"/>
      <c r="AK2067" s="649"/>
      <c r="AL2067" s="649"/>
      <c r="AM2067" s="649"/>
      <c r="AN2067" s="649"/>
      <c r="AO2067" s="649"/>
      <c r="AP2067" s="649"/>
      <c r="AQ2067" s="659"/>
      <c r="AR2067" s="649"/>
      <c r="AS2067" s="659"/>
      <c r="AT2067" s="659"/>
      <c r="AU2067" s="659"/>
      <c r="AV2067" s="659"/>
      <c r="AW2067" s="659"/>
      <c r="AX2067" s="659"/>
      <c r="AY2067" s="659"/>
      <c r="AZ2067" s="659"/>
      <c r="BA2067" s="659"/>
      <c r="BB2067" s="659"/>
      <c r="BC2067" s="669"/>
      <c r="BD2067" s="659"/>
      <c r="BE2067" s="659"/>
      <c r="BF2067" s="659"/>
      <c r="BG2067" s="659"/>
      <c r="BH2067" s="677"/>
      <c r="BI2067" s="659"/>
      <c r="BJ2067" s="659"/>
      <c r="BK2067" s="659"/>
      <c r="BL2067" s="659"/>
      <c r="BM2067" s="659"/>
      <c r="BN2067" s="659"/>
      <c r="BO2067" s="676"/>
    </row>
    <row r="2068" spans="1:67" s="494" customFormat="1">
      <c r="A2068" s="44"/>
      <c r="B2068" s="479"/>
      <c r="C2068" s="479"/>
      <c r="D2068" s="479"/>
      <c r="E2068" s="479"/>
      <c r="F2068" s="479"/>
      <c r="G2068" s="44"/>
      <c r="H2068" s="44"/>
      <c r="I2068" s="480"/>
      <c r="J2068" s="44"/>
      <c r="K2068" s="1"/>
      <c r="L2068" s="44"/>
      <c r="M2068" s="481"/>
      <c r="N2068" s="482"/>
      <c r="O2068" s="100"/>
      <c r="P2068" s="483"/>
      <c r="Q2068" s="482"/>
      <c r="R2068" s="1"/>
      <c r="S2068" s="484"/>
      <c r="T2068" s="1"/>
      <c r="U2068" s="484"/>
      <c r="V2068" s="1"/>
      <c r="W2068" s="484"/>
      <c r="X2068" s="1"/>
      <c r="Y2068" s="484"/>
      <c r="Z2068" s="1"/>
      <c r="AA2068" s="1"/>
      <c r="AB2068" s="1"/>
      <c r="AC2068" s="1"/>
      <c r="AD2068" s="482"/>
      <c r="AE2068" s="485"/>
      <c r="AF2068" s="486"/>
      <c r="AG2068" s="487"/>
      <c r="AH2068" s="487"/>
      <c r="AI2068" s="488"/>
      <c r="AJ2068" s="489"/>
      <c r="AK2068" s="649"/>
      <c r="AL2068" s="649"/>
      <c r="AM2068" s="649"/>
      <c r="AN2068" s="649"/>
      <c r="AO2068" s="649"/>
      <c r="AP2068" s="649"/>
      <c r="AQ2068" s="659"/>
      <c r="AR2068" s="649"/>
      <c r="AS2068" s="659"/>
      <c r="AT2068" s="659"/>
      <c r="AU2068" s="659"/>
      <c r="AV2068" s="659"/>
      <c r="AW2068" s="659"/>
      <c r="AX2068" s="659"/>
      <c r="AY2068" s="659"/>
      <c r="AZ2068" s="659"/>
      <c r="BA2068" s="659"/>
      <c r="BB2068" s="659"/>
      <c r="BC2068" s="669"/>
      <c r="BD2068" s="659"/>
      <c r="BE2068" s="659"/>
      <c r="BF2068" s="659"/>
      <c r="BG2068" s="659"/>
      <c r="BH2068" s="677"/>
      <c r="BI2068" s="659"/>
      <c r="BJ2068" s="659"/>
      <c r="BK2068" s="659"/>
      <c r="BL2068" s="659"/>
      <c r="BM2068" s="659"/>
      <c r="BN2068" s="659"/>
      <c r="BO2068" s="676"/>
    </row>
    <row r="2069" spans="1:67" s="494" customFormat="1">
      <c r="A2069" s="44"/>
      <c r="B2069" s="479"/>
      <c r="C2069" s="479"/>
      <c r="D2069" s="479"/>
      <c r="E2069" s="479"/>
      <c r="F2069" s="479"/>
      <c r="G2069" s="44"/>
      <c r="H2069" s="44"/>
      <c r="I2069" s="480"/>
      <c r="J2069" s="44"/>
      <c r="K2069" s="1"/>
      <c r="L2069" s="44"/>
      <c r="M2069" s="481"/>
      <c r="N2069" s="482"/>
      <c r="O2069" s="100"/>
      <c r="P2069" s="483"/>
      <c r="Q2069" s="482"/>
      <c r="R2069" s="1"/>
      <c r="S2069" s="484"/>
      <c r="T2069" s="1"/>
      <c r="U2069" s="484"/>
      <c r="V2069" s="1"/>
      <c r="W2069" s="484"/>
      <c r="X2069" s="1"/>
      <c r="Y2069" s="484"/>
      <c r="Z2069" s="1"/>
      <c r="AA2069" s="1"/>
      <c r="AB2069" s="1"/>
      <c r="AC2069" s="1"/>
      <c r="AD2069" s="482"/>
      <c r="AE2069" s="485"/>
      <c r="AF2069" s="486"/>
      <c r="AG2069" s="487"/>
      <c r="AH2069" s="487"/>
      <c r="AI2069" s="488"/>
      <c r="AJ2069" s="489"/>
      <c r="AK2069" s="649"/>
      <c r="AL2069" s="649"/>
      <c r="AM2069" s="649"/>
      <c r="AN2069" s="649"/>
      <c r="AO2069" s="649"/>
      <c r="AP2069" s="649"/>
      <c r="AQ2069" s="659"/>
      <c r="AR2069" s="649"/>
      <c r="AS2069" s="659"/>
      <c r="AT2069" s="659"/>
      <c r="AU2069" s="659"/>
      <c r="AV2069" s="659"/>
      <c r="AW2069" s="659"/>
      <c r="AX2069" s="659"/>
      <c r="AY2069" s="659"/>
      <c r="AZ2069" s="659"/>
      <c r="BA2069" s="659"/>
      <c r="BB2069" s="659"/>
      <c r="BC2069" s="669"/>
      <c r="BD2069" s="659"/>
      <c r="BE2069" s="659"/>
      <c r="BF2069" s="659"/>
      <c r="BG2069" s="659"/>
      <c r="BH2069" s="677"/>
      <c r="BI2069" s="659"/>
      <c r="BJ2069" s="659"/>
      <c r="BK2069" s="659"/>
      <c r="BL2069" s="659"/>
      <c r="BM2069" s="659"/>
      <c r="BN2069" s="659"/>
      <c r="BO2069" s="676"/>
    </row>
    <row r="2070" spans="1:67" s="494" customFormat="1">
      <c r="A2070" s="44"/>
      <c r="B2070" s="479"/>
      <c r="C2070" s="479"/>
      <c r="D2070" s="479"/>
      <c r="E2070" s="479"/>
      <c r="F2070" s="479"/>
      <c r="G2070" s="44"/>
      <c r="H2070" s="44"/>
      <c r="I2070" s="480"/>
      <c r="J2070" s="44"/>
      <c r="K2070" s="1"/>
      <c r="L2070" s="44"/>
      <c r="M2070" s="481"/>
      <c r="N2070" s="482"/>
      <c r="O2070" s="100"/>
      <c r="P2070" s="483"/>
      <c r="Q2070" s="482"/>
      <c r="R2070" s="1"/>
      <c r="S2070" s="484"/>
      <c r="T2070" s="1"/>
      <c r="U2070" s="484"/>
      <c r="V2070" s="1"/>
      <c r="W2070" s="484"/>
      <c r="X2070" s="1"/>
      <c r="Y2070" s="484"/>
      <c r="Z2070" s="1"/>
      <c r="AA2070" s="1"/>
      <c r="AB2070" s="1"/>
      <c r="AC2070" s="1"/>
      <c r="AD2070" s="482"/>
      <c r="AE2070" s="485"/>
      <c r="AF2070" s="486"/>
      <c r="AG2070" s="487"/>
      <c r="AH2070" s="487"/>
      <c r="AI2070" s="488"/>
      <c r="AJ2070" s="489"/>
      <c r="AK2070" s="649"/>
      <c r="AL2070" s="649"/>
      <c r="AM2070" s="649"/>
      <c r="AN2070" s="649"/>
      <c r="AO2070" s="649"/>
      <c r="AP2070" s="649"/>
      <c r="AQ2070" s="659"/>
      <c r="AR2070" s="649"/>
      <c r="AS2070" s="659"/>
      <c r="AT2070" s="659"/>
      <c r="AU2070" s="659"/>
      <c r="AV2070" s="659"/>
      <c r="AW2070" s="659"/>
      <c r="AX2070" s="659"/>
      <c r="AY2070" s="659"/>
      <c r="AZ2070" s="659"/>
      <c r="BA2070" s="659"/>
      <c r="BB2070" s="659"/>
      <c r="BC2070" s="669"/>
      <c r="BD2070" s="659"/>
      <c r="BE2070" s="659"/>
      <c r="BF2070" s="659"/>
      <c r="BG2070" s="659"/>
      <c r="BH2070" s="677"/>
      <c r="BI2070" s="659"/>
      <c r="BJ2070" s="659"/>
      <c r="BK2070" s="659"/>
      <c r="BL2070" s="659"/>
      <c r="BM2070" s="659"/>
      <c r="BN2070" s="659"/>
      <c r="BO2070" s="676"/>
    </row>
    <row r="2071" spans="1:67" s="494" customFormat="1">
      <c r="A2071" s="44"/>
      <c r="B2071" s="479"/>
      <c r="C2071" s="479"/>
      <c r="D2071" s="479"/>
      <c r="E2071" s="479"/>
      <c r="F2071" s="479"/>
      <c r="G2071" s="44"/>
      <c r="H2071" s="44"/>
      <c r="I2071" s="480"/>
      <c r="J2071" s="44"/>
      <c r="K2071" s="1"/>
      <c r="L2071" s="44"/>
      <c r="M2071" s="481"/>
      <c r="N2071" s="482"/>
      <c r="O2071" s="100"/>
      <c r="P2071" s="483"/>
      <c r="Q2071" s="482"/>
      <c r="R2071" s="1"/>
      <c r="S2071" s="484"/>
      <c r="T2071" s="1"/>
      <c r="U2071" s="484"/>
      <c r="V2071" s="1"/>
      <c r="W2071" s="484"/>
      <c r="X2071" s="1"/>
      <c r="Y2071" s="484"/>
      <c r="Z2071" s="1"/>
      <c r="AA2071" s="1"/>
      <c r="AB2071" s="1"/>
      <c r="AC2071" s="1"/>
      <c r="AD2071" s="482"/>
      <c r="AE2071" s="485"/>
      <c r="AF2071" s="486"/>
      <c r="AG2071" s="487"/>
      <c r="AH2071" s="487"/>
      <c r="AI2071" s="488"/>
      <c r="AJ2071" s="489"/>
      <c r="AK2071" s="649"/>
      <c r="AL2071" s="649"/>
      <c r="AM2071" s="649"/>
      <c r="AN2071" s="649"/>
      <c r="AO2071" s="649"/>
      <c r="AP2071" s="649"/>
      <c r="AQ2071" s="659"/>
      <c r="AR2071" s="649"/>
      <c r="AS2071" s="659"/>
      <c r="AT2071" s="659"/>
      <c r="AU2071" s="659"/>
      <c r="AV2071" s="659"/>
      <c r="AW2071" s="659"/>
      <c r="AX2071" s="659"/>
      <c r="AY2071" s="659"/>
      <c r="AZ2071" s="659"/>
      <c r="BA2071" s="659"/>
      <c r="BB2071" s="659"/>
      <c r="BC2071" s="669"/>
      <c r="BD2071" s="659"/>
      <c r="BE2071" s="659"/>
      <c r="BF2071" s="659"/>
      <c r="BG2071" s="659"/>
      <c r="BH2071" s="677"/>
      <c r="BI2071" s="659"/>
      <c r="BJ2071" s="659"/>
      <c r="BK2071" s="659"/>
      <c r="BL2071" s="659"/>
      <c r="BM2071" s="659"/>
      <c r="BN2071" s="659"/>
      <c r="BO2071" s="676"/>
    </row>
    <row r="2072" spans="1:67" s="494" customFormat="1">
      <c r="A2072" s="44"/>
      <c r="B2072" s="479"/>
      <c r="C2072" s="479"/>
      <c r="D2072" s="479"/>
      <c r="E2072" s="479"/>
      <c r="F2072" s="479"/>
      <c r="G2072" s="44"/>
      <c r="H2072" s="44"/>
      <c r="I2072" s="480"/>
      <c r="J2072" s="44"/>
      <c r="K2072" s="1"/>
      <c r="L2072" s="44"/>
      <c r="M2072" s="481"/>
      <c r="N2072" s="482"/>
      <c r="O2072" s="100"/>
      <c r="P2072" s="483"/>
      <c r="Q2072" s="482"/>
      <c r="R2072" s="1"/>
      <c r="S2072" s="484"/>
      <c r="T2072" s="1"/>
      <c r="U2072" s="484"/>
      <c r="V2072" s="1"/>
      <c r="W2072" s="484"/>
      <c r="X2072" s="1"/>
      <c r="Y2072" s="484"/>
      <c r="Z2072" s="1"/>
      <c r="AA2072" s="1"/>
      <c r="AB2072" s="1"/>
      <c r="AC2072" s="1"/>
      <c r="AD2072" s="482"/>
      <c r="AE2072" s="485"/>
      <c r="AF2072" s="486"/>
      <c r="AG2072" s="487"/>
      <c r="AH2072" s="487"/>
      <c r="AI2072" s="488"/>
      <c r="AJ2072" s="489"/>
      <c r="AK2072" s="649"/>
      <c r="AL2072" s="649"/>
      <c r="AM2072" s="649"/>
      <c r="AN2072" s="649"/>
      <c r="AO2072" s="649"/>
      <c r="AP2072" s="649"/>
      <c r="AQ2072" s="659"/>
      <c r="AR2072" s="649"/>
      <c r="AS2072" s="659"/>
      <c r="AT2072" s="659"/>
      <c r="AU2072" s="659"/>
      <c r="AV2072" s="659"/>
      <c r="AW2072" s="659"/>
      <c r="AX2072" s="659"/>
      <c r="AY2072" s="659"/>
      <c r="AZ2072" s="659"/>
      <c r="BA2072" s="659"/>
      <c r="BB2072" s="659"/>
      <c r="BC2072" s="669"/>
      <c r="BD2072" s="659"/>
      <c r="BE2072" s="659"/>
      <c r="BF2072" s="659"/>
      <c r="BG2072" s="659"/>
      <c r="BH2072" s="677"/>
      <c r="BI2072" s="659"/>
      <c r="BJ2072" s="659"/>
      <c r="BK2072" s="659"/>
      <c r="BL2072" s="659"/>
      <c r="BM2072" s="659"/>
      <c r="BN2072" s="659"/>
      <c r="BO2072" s="676"/>
    </row>
    <row r="2073" spans="1:67" s="494" customFormat="1">
      <c r="A2073" s="44"/>
      <c r="B2073" s="479"/>
      <c r="C2073" s="479"/>
      <c r="D2073" s="479"/>
      <c r="E2073" s="479"/>
      <c r="F2073" s="479"/>
      <c r="G2073" s="44"/>
      <c r="H2073" s="44"/>
      <c r="I2073" s="480"/>
      <c r="J2073" s="44"/>
      <c r="K2073" s="1"/>
      <c r="L2073" s="44"/>
      <c r="M2073" s="481"/>
      <c r="N2073" s="482"/>
      <c r="O2073" s="100"/>
      <c r="P2073" s="483"/>
      <c r="Q2073" s="482"/>
      <c r="R2073" s="1"/>
      <c r="S2073" s="484"/>
      <c r="T2073" s="1"/>
      <c r="U2073" s="484"/>
      <c r="V2073" s="1"/>
      <c r="W2073" s="484"/>
      <c r="X2073" s="1"/>
      <c r="Y2073" s="484"/>
      <c r="Z2073" s="1"/>
      <c r="AA2073" s="1"/>
      <c r="AB2073" s="1"/>
      <c r="AC2073" s="1"/>
      <c r="AD2073" s="482"/>
      <c r="AE2073" s="485"/>
      <c r="AF2073" s="486"/>
      <c r="AG2073" s="487"/>
      <c r="AH2073" s="487"/>
      <c r="AI2073" s="488"/>
      <c r="AJ2073" s="489"/>
      <c r="AK2073" s="649"/>
      <c r="AL2073" s="649"/>
      <c r="AM2073" s="649"/>
      <c r="AN2073" s="649"/>
      <c r="AO2073" s="649"/>
      <c r="AP2073" s="649"/>
      <c r="AQ2073" s="659"/>
      <c r="AR2073" s="649"/>
      <c r="AS2073" s="659"/>
      <c r="AT2073" s="659"/>
      <c r="AU2073" s="659"/>
      <c r="AV2073" s="659"/>
      <c r="AW2073" s="659"/>
      <c r="AX2073" s="659"/>
      <c r="AY2073" s="659"/>
      <c r="AZ2073" s="659"/>
      <c r="BA2073" s="659"/>
      <c r="BB2073" s="659"/>
      <c r="BC2073" s="669"/>
      <c r="BD2073" s="659"/>
      <c r="BE2073" s="659"/>
      <c r="BF2073" s="659"/>
      <c r="BG2073" s="659"/>
      <c r="BH2073" s="677"/>
      <c r="BI2073" s="659"/>
      <c r="BJ2073" s="659"/>
      <c r="BK2073" s="659"/>
      <c r="BL2073" s="659"/>
      <c r="BM2073" s="659"/>
      <c r="BN2073" s="659"/>
      <c r="BO2073" s="676"/>
    </row>
    <row r="2074" spans="1:67" s="494" customFormat="1">
      <c r="A2074" s="44"/>
      <c r="B2074" s="479"/>
      <c r="C2074" s="479"/>
      <c r="D2074" s="479"/>
      <c r="E2074" s="479"/>
      <c r="F2074" s="479"/>
      <c r="G2074" s="44"/>
      <c r="H2074" s="44"/>
      <c r="I2074" s="480"/>
      <c r="J2074" s="44"/>
      <c r="K2074" s="1"/>
      <c r="L2074" s="44"/>
      <c r="M2074" s="481"/>
      <c r="N2074" s="482"/>
      <c r="O2074" s="100"/>
      <c r="P2074" s="483"/>
      <c r="Q2074" s="482"/>
      <c r="R2074" s="1"/>
      <c r="S2074" s="484"/>
      <c r="T2074" s="1"/>
      <c r="U2074" s="484"/>
      <c r="V2074" s="1"/>
      <c r="W2074" s="484"/>
      <c r="X2074" s="1"/>
      <c r="Y2074" s="484"/>
      <c r="Z2074" s="1"/>
      <c r="AA2074" s="1"/>
      <c r="AB2074" s="1"/>
      <c r="AC2074" s="1"/>
      <c r="AD2074" s="482"/>
      <c r="AE2074" s="485"/>
      <c r="AF2074" s="486"/>
      <c r="AG2074" s="487"/>
      <c r="AH2074" s="487"/>
      <c r="AI2074" s="488"/>
      <c r="AJ2074" s="489"/>
      <c r="AK2074" s="649"/>
      <c r="AL2074" s="649"/>
      <c r="AM2074" s="649"/>
      <c r="AN2074" s="649"/>
      <c r="AO2074" s="649"/>
      <c r="AP2074" s="649"/>
      <c r="AQ2074" s="659"/>
      <c r="AR2074" s="649"/>
      <c r="AS2074" s="659"/>
      <c r="AT2074" s="659"/>
      <c r="AU2074" s="659"/>
      <c r="AV2074" s="659"/>
      <c r="AW2074" s="659"/>
      <c r="AX2074" s="659"/>
      <c r="AY2074" s="659"/>
      <c r="AZ2074" s="659"/>
      <c r="BA2074" s="659"/>
      <c r="BB2074" s="659"/>
      <c r="BC2074" s="669"/>
      <c r="BD2074" s="659"/>
      <c r="BE2074" s="659"/>
      <c r="BF2074" s="659"/>
      <c r="BG2074" s="659"/>
      <c r="BH2074" s="677"/>
      <c r="BI2074" s="659"/>
      <c r="BJ2074" s="659"/>
      <c r="BK2074" s="659"/>
      <c r="BL2074" s="659"/>
      <c r="BM2074" s="659"/>
      <c r="BN2074" s="659"/>
      <c r="BO2074" s="676"/>
    </row>
    <row r="2075" spans="1:67" s="494" customFormat="1">
      <c r="A2075" s="44"/>
      <c r="B2075" s="479"/>
      <c r="C2075" s="479"/>
      <c r="D2075" s="479"/>
      <c r="E2075" s="479"/>
      <c r="F2075" s="479"/>
      <c r="G2075" s="44"/>
      <c r="H2075" s="44"/>
      <c r="I2075" s="480"/>
      <c r="J2075" s="44"/>
      <c r="K2075" s="1"/>
      <c r="L2075" s="44"/>
      <c r="M2075" s="481"/>
      <c r="N2075" s="482"/>
      <c r="O2075" s="100"/>
      <c r="P2075" s="483"/>
      <c r="Q2075" s="482"/>
      <c r="R2075" s="1"/>
      <c r="S2075" s="484"/>
      <c r="T2075" s="1"/>
      <c r="U2075" s="484"/>
      <c r="V2075" s="1"/>
      <c r="W2075" s="484"/>
      <c r="X2075" s="1"/>
      <c r="Y2075" s="484"/>
      <c r="Z2075" s="1"/>
      <c r="AA2075" s="1"/>
      <c r="AB2075" s="1"/>
      <c r="AC2075" s="1"/>
      <c r="AD2075" s="482"/>
      <c r="AE2075" s="485"/>
      <c r="AF2075" s="486"/>
      <c r="AG2075" s="487"/>
      <c r="AH2075" s="487"/>
      <c r="AI2075" s="488"/>
      <c r="AJ2075" s="489"/>
      <c r="AK2075" s="649"/>
      <c r="AL2075" s="649"/>
      <c r="AM2075" s="649"/>
      <c r="AN2075" s="649"/>
      <c r="AO2075" s="649"/>
      <c r="AP2075" s="649"/>
      <c r="AQ2075" s="659"/>
      <c r="AR2075" s="649"/>
      <c r="AS2075" s="659"/>
      <c r="AT2075" s="659"/>
      <c r="AU2075" s="659"/>
      <c r="AV2075" s="659"/>
      <c r="AW2075" s="659"/>
      <c r="AX2075" s="659"/>
      <c r="AY2075" s="659"/>
      <c r="AZ2075" s="659"/>
      <c r="BA2075" s="659"/>
      <c r="BB2075" s="659"/>
      <c r="BC2075" s="669"/>
      <c r="BD2075" s="659"/>
      <c r="BE2075" s="659"/>
      <c r="BF2075" s="659"/>
      <c r="BG2075" s="659"/>
      <c r="BH2075" s="677"/>
      <c r="BI2075" s="659"/>
      <c r="BJ2075" s="659"/>
      <c r="BK2075" s="659"/>
      <c r="BL2075" s="659"/>
      <c r="BM2075" s="659"/>
      <c r="BN2075" s="659"/>
      <c r="BO2075" s="676"/>
    </row>
    <row r="2076" spans="1:67" s="494" customFormat="1">
      <c r="A2076" s="44"/>
      <c r="B2076" s="479"/>
      <c r="C2076" s="479"/>
      <c r="D2076" s="479"/>
      <c r="E2076" s="479"/>
      <c r="F2076" s="479"/>
      <c r="G2076" s="44"/>
      <c r="H2076" s="44"/>
      <c r="I2076" s="480"/>
      <c r="J2076" s="44"/>
      <c r="K2076" s="1"/>
      <c r="L2076" s="44"/>
      <c r="M2076" s="481"/>
      <c r="N2076" s="482"/>
      <c r="O2076" s="100"/>
      <c r="P2076" s="483"/>
      <c r="Q2076" s="482"/>
      <c r="R2076" s="1"/>
      <c r="S2076" s="484"/>
      <c r="T2076" s="1"/>
      <c r="U2076" s="484"/>
      <c r="V2076" s="1"/>
      <c r="W2076" s="484"/>
      <c r="X2076" s="1"/>
      <c r="Y2076" s="484"/>
      <c r="Z2076" s="1"/>
      <c r="AA2076" s="1"/>
      <c r="AB2076" s="1"/>
      <c r="AC2076" s="1"/>
      <c r="AD2076" s="482"/>
      <c r="AE2076" s="485"/>
      <c r="AF2076" s="486"/>
      <c r="AG2076" s="487"/>
      <c r="AH2076" s="487"/>
      <c r="AI2076" s="488"/>
      <c r="AJ2076" s="489"/>
      <c r="AK2076" s="649"/>
      <c r="AL2076" s="649"/>
      <c r="AM2076" s="649"/>
      <c r="AN2076" s="649"/>
      <c r="AO2076" s="649"/>
      <c r="AP2076" s="649"/>
      <c r="AQ2076" s="659"/>
      <c r="AR2076" s="649"/>
      <c r="AS2076" s="659"/>
      <c r="AT2076" s="659"/>
      <c r="AU2076" s="659"/>
      <c r="AV2076" s="659"/>
      <c r="AW2076" s="659"/>
      <c r="AX2076" s="659"/>
      <c r="AY2076" s="659"/>
      <c r="AZ2076" s="659"/>
      <c r="BA2076" s="659"/>
      <c r="BB2076" s="659"/>
      <c r="BC2076" s="669"/>
      <c r="BD2076" s="659"/>
      <c r="BE2076" s="659"/>
      <c r="BF2076" s="659"/>
      <c r="BG2076" s="659"/>
      <c r="BH2076" s="677"/>
      <c r="BI2076" s="659"/>
      <c r="BJ2076" s="659"/>
      <c r="BK2076" s="659"/>
      <c r="BL2076" s="659"/>
      <c r="BM2076" s="659"/>
      <c r="BN2076" s="659"/>
      <c r="BO2076" s="676"/>
    </row>
    <row r="2077" spans="1:67" s="494" customFormat="1">
      <c r="A2077" s="44"/>
      <c r="B2077" s="479"/>
      <c r="C2077" s="479"/>
      <c r="D2077" s="479"/>
      <c r="E2077" s="479"/>
      <c r="F2077" s="479"/>
      <c r="G2077" s="44"/>
      <c r="H2077" s="44"/>
      <c r="I2077" s="480"/>
      <c r="J2077" s="44"/>
      <c r="K2077" s="1"/>
      <c r="L2077" s="44"/>
      <c r="M2077" s="481"/>
      <c r="N2077" s="482"/>
      <c r="O2077" s="100"/>
      <c r="P2077" s="483"/>
      <c r="Q2077" s="482"/>
      <c r="R2077" s="1"/>
      <c r="S2077" s="484"/>
      <c r="T2077" s="1"/>
      <c r="U2077" s="484"/>
      <c r="V2077" s="1"/>
      <c r="W2077" s="484"/>
      <c r="X2077" s="1"/>
      <c r="Y2077" s="484"/>
      <c r="Z2077" s="1"/>
      <c r="AA2077" s="1"/>
      <c r="AB2077" s="1"/>
      <c r="AC2077" s="1"/>
      <c r="AD2077" s="482"/>
      <c r="AE2077" s="485"/>
      <c r="AF2077" s="486"/>
      <c r="AG2077" s="487"/>
      <c r="AH2077" s="487"/>
      <c r="AI2077" s="488"/>
      <c r="AJ2077" s="489"/>
      <c r="AK2077" s="649"/>
      <c r="AL2077" s="649"/>
      <c r="AM2077" s="649"/>
      <c r="AN2077" s="649"/>
      <c r="AO2077" s="649"/>
      <c r="AP2077" s="649"/>
      <c r="AQ2077" s="659"/>
      <c r="AR2077" s="649"/>
      <c r="AS2077" s="659"/>
      <c r="AT2077" s="659"/>
      <c r="AU2077" s="659"/>
      <c r="AV2077" s="659"/>
      <c r="AW2077" s="659"/>
      <c r="AX2077" s="659"/>
      <c r="AY2077" s="659"/>
      <c r="AZ2077" s="659"/>
      <c r="BA2077" s="659"/>
      <c r="BB2077" s="659"/>
      <c r="BC2077" s="669"/>
      <c r="BD2077" s="659"/>
      <c r="BE2077" s="659"/>
      <c r="BF2077" s="659"/>
      <c r="BG2077" s="659"/>
      <c r="BH2077" s="677"/>
      <c r="BI2077" s="659"/>
      <c r="BJ2077" s="659"/>
      <c r="BK2077" s="659"/>
      <c r="BL2077" s="659"/>
      <c r="BM2077" s="659"/>
      <c r="BN2077" s="659"/>
      <c r="BO2077" s="676"/>
    </row>
    <row r="2078" spans="1:67" s="494" customFormat="1">
      <c r="A2078" s="44"/>
      <c r="B2078" s="479"/>
      <c r="C2078" s="479"/>
      <c r="D2078" s="479"/>
      <c r="E2078" s="479"/>
      <c r="F2078" s="479"/>
      <c r="G2078" s="44"/>
      <c r="H2078" s="44"/>
      <c r="I2078" s="480"/>
      <c r="J2078" s="44"/>
      <c r="K2078" s="1"/>
      <c r="L2078" s="44"/>
      <c r="M2078" s="481"/>
      <c r="N2078" s="482"/>
      <c r="O2078" s="100"/>
      <c r="P2078" s="483"/>
      <c r="Q2078" s="482"/>
      <c r="R2078" s="1"/>
      <c r="S2078" s="484"/>
      <c r="T2078" s="1"/>
      <c r="U2078" s="484"/>
      <c r="V2078" s="1"/>
      <c r="W2078" s="484"/>
      <c r="X2078" s="1"/>
      <c r="Y2078" s="484"/>
      <c r="Z2078" s="1"/>
      <c r="AA2078" s="1"/>
      <c r="AB2078" s="1"/>
      <c r="AC2078" s="1"/>
      <c r="AD2078" s="482"/>
      <c r="AE2078" s="485"/>
      <c r="AF2078" s="486"/>
      <c r="AG2078" s="487"/>
      <c r="AH2078" s="487"/>
      <c r="AI2078" s="488"/>
      <c r="AJ2078" s="489"/>
      <c r="AK2078" s="649"/>
      <c r="AL2078" s="649"/>
      <c r="AM2078" s="649"/>
      <c r="AN2078" s="649"/>
      <c r="AO2078" s="649"/>
      <c r="AP2078" s="649"/>
      <c r="AQ2078" s="659"/>
      <c r="AR2078" s="649"/>
      <c r="AS2078" s="659"/>
      <c r="AT2078" s="659"/>
      <c r="AU2078" s="659"/>
      <c r="AV2078" s="659"/>
      <c r="AW2078" s="659"/>
      <c r="AX2078" s="659"/>
      <c r="AY2078" s="659"/>
      <c r="AZ2078" s="659"/>
      <c r="BA2078" s="659"/>
      <c r="BB2078" s="659"/>
      <c r="BC2078" s="669"/>
      <c r="BD2078" s="659"/>
      <c r="BE2078" s="659"/>
      <c r="BF2078" s="659"/>
      <c r="BG2078" s="659"/>
      <c r="BH2078" s="677"/>
      <c r="BI2078" s="659"/>
      <c r="BJ2078" s="659"/>
      <c r="BK2078" s="659"/>
      <c r="BL2078" s="659"/>
      <c r="BM2078" s="659"/>
      <c r="BN2078" s="659"/>
      <c r="BO2078" s="676"/>
    </row>
    <row r="2079" spans="1:67" s="494" customFormat="1">
      <c r="A2079" s="44"/>
      <c r="B2079" s="479"/>
      <c r="C2079" s="479"/>
      <c r="D2079" s="479"/>
      <c r="E2079" s="479"/>
      <c r="F2079" s="479"/>
      <c r="G2079" s="44"/>
      <c r="H2079" s="44"/>
      <c r="I2079" s="480"/>
      <c r="J2079" s="44"/>
      <c r="K2079" s="1"/>
      <c r="L2079" s="44"/>
      <c r="M2079" s="481"/>
      <c r="N2079" s="482"/>
      <c r="O2079" s="100"/>
      <c r="P2079" s="483"/>
      <c r="Q2079" s="482"/>
      <c r="R2079" s="1"/>
      <c r="S2079" s="484"/>
      <c r="T2079" s="1"/>
      <c r="U2079" s="484"/>
      <c r="V2079" s="1"/>
      <c r="W2079" s="484"/>
      <c r="X2079" s="1"/>
      <c r="Y2079" s="484"/>
      <c r="Z2079" s="1"/>
      <c r="AA2079" s="1"/>
      <c r="AB2079" s="1"/>
      <c r="AC2079" s="1"/>
      <c r="AD2079" s="482"/>
      <c r="AE2079" s="485"/>
      <c r="AF2079" s="486"/>
      <c r="AG2079" s="487"/>
      <c r="AH2079" s="487"/>
      <c r="AI2079" s="488"/>
      <c r="AJ2079" s="489"/>
      <c r="AK2079" s="649"/>
      <c r="AL2079" s="649"/>
      <c r="AM2079" s="649"/>
      <c r="AN2079" s="649"/>
      <c r="AO2079" s="649"/>
      <c r="AP2079" s="649"/>
      <c r="AQ2079" s="659"/>
      <c r="AR2079" s="649"/>
      <c r="AS2079" s="659"/>
      <c r="AT2079" s="659"/>
      <c r="AU2079" s="659"/>
      <c r="AV2079" s="659"/>
      <c r="AW2079" s="659"/>
      <c r="AX2079" s="659"/>
      <c r="AY2079" s="659"/>
      <c r="AZ2079" s="659"/>
      <c r="BA2079" s="659"/>
      <c r="BB2079" s="659"/>
      <c r="BC2079" s="669"/>
      <c r="BD2079" s="659"/>
      <c r="BE2079" s="659"/>
      <c r="BF2079" s="659"/>
      <c r="BG2079" s="659"/>
      <c r="BH2079" s="677"/>
      <c r="BI2079" s="659"/>
      <c r="BJ2079" s="659"/>
      <c r="BK2079" s="659"/>
      <c r="BL2079" s="659"/>
      <c r="BM2079" s="659"/>
      <c r="BN2079" s="659"/>
      <c r="BO2079" s="676"/>
    </row>
    <row r="2080" spans="1:67" s="494" customFormat="1">
      <c r="A2080" s="44"/>
      <c r="B2080" s="479"/>
      <c r="C2080" s="479"/>
      <c r="D2080" s="479"/>
      <c r="E2080" s="479"/>
      <c r="F2080" s="479"/>
      <c r="G2080" s="44"/>
      <c r="H2080" s="44"/>
      <c r="I2080" s="480"/>
      <c r="J2080" s="44"/>
      <c r="K2080" s="1"/>
      <c r="L2080" s="44"/>
      <c r="M2080" s="481"/>
      <c r="N2080" s="482"/>
      <c r="O2080" s="100"/>
      <c r="P2080" s="483"/>
      <c r="Q2080" s="482"/>
      <c r="R2080" s="1"/>
      <c r="S2080" s="484"/>
      <c r="T2080" s="1"/>
      <c r="U2080" s="484"/>
      <c r="V2080" s="1"/>
      <c r="W2080" s="484"/>
      <c r="X2080" s="1"/>
      <c r="Y2080" s="484"/>
      <c r="Z2080" s="1"/>
      <c r="AA2080" s="1"/>
      <c r="AB2080" s="1"/>
      <c r="AC2080" s="1"/>
      <c r="AD2080" s="482"/>
      <c r="AE2080" s="485"/>
      <c r="AF2080" s="486"/>
      <c r="AG2080" s="487"/>
      <c r="AH2080" s="487"/>
      <c r="AI2080" s="488"/>
      <c r="AJ2080" s="489"/>
      <c r="AK2080" s="649"/>
      <c r="AL2080" s="649"/>
      <c r="AM2080" s="649"/>
      <c r="AN2080" s="649"/>
      <c r="AO2080" s="649"/>
      <c r="AP2080" s="649"/>
      <c r="AQ2080" s="659"/>
      <c r="AR2080" s="649"/>
      <c r="AS2080" s="659"/>
      <c r="AT2080" s="659"/>
      <c r="AU2080" s="659"/>
      <c r="AV2080" s="659"/>
      <c r="AW2080" s="659"/>
      <c r="AX2080" s="659"/>
      <c r="AY2080" s="659"/>
      <c r="AZ2080" s="659"/>
      <c r="BA2080" s="659"/>
      <c r="BB2080" s="659"/>
      <c r="BC2080" s="669"/>
      <c r="BD2080" s="659"/>
      <c r="BE2080" s="659"/>
      <c r="BF2080" s="659"/>
      <c r="BG2080" s="659"/>
      <c r="BH2080" s="677"/>
      <c r="BI2080" s="659"/>
      <c r="BJ2080" s="659"/>
      <c r="BK2080" s="659"/>
      <c r="BL2080" s="659"/>
      <c r="BM2080" s="659"/>
      <c r="BN2080" s="659"/>
      <c r="BO2080" s="676"/>
    </row>
    <row r="2081" spans="1:67" s="494" customFormat="1">
      <c r="A2081" s="44"/>
      <c r="B2081" s="479"/>
      <c r="C2081" s="479"/>
      <c r="D2081" s="479"/>
      <c r="E2081" s="479"/>
      <c r="F2081" s="479"/>
      <c r="G2081" s="44"/>
      <c r="H2081" s="44"/>
      <c r="I2081" s="480"/>
      <c r="J2081" s="44"/>
      <c r="K2081" s="1"/>
      <c r="L2081" s="44"/>
      <c r="M2081" s="481"/>
      <c r="N2081" s="482"/>
      <c r="O2081" s="100"/>
      <c r="P2081" s="483"/>
      <c r="Q2081" s="482"/>
      <c r="R2081" s="1"/>
      <c r="S2081" s="484"/>
      <c r="T2081" s="1"/>
      <c r="U2081" s="484"/>
      <c r="V2081" s="1"/>
      <c r="W2081" s="484"/>
      <c r="X2081" s="1"/>
      <c r="Y2081" s="484"/>
      <c r="Z2081" s="1"/>
      <c r="AA2081" s="1"/>
      <c r="AB2081" s="1"/>
      <c r="AC2081" s="1"/>
      <c r="AD2081" s="482"/>
      <c r="AE2081" s="485"/>
      <c r="AF2081" s="486"/>
      <c r="AG2081" s="487"/>
      <c r="AH2081" s="487"/>
      <c r="AI2081" s="488"/>
      <c r="AJ2081" s="489"/>
      <c r="AK2081" s="649"/>
      <c r="AL2081" s="649"/>
      <c r="AM2081" s="649"/>
      <c r="AN2081" s="649"/>
      <c r="AO2081" s="649"/>
      <c r="AP2081" s="649"/>
      <c r="AQ2081" s="659"/>
      <c r="AR2081" s="649"/>
      <c r="AS2081" s="659"/>
      <c r="AT2081" s="659"/>
      <c r="AU2081" s="659"/>
      <c r="AV2081" s="659"/>
      <c r="AW2081" s="659"/>
      <c r="AX2081" s="659"/>
      <c r="AY2081" s="659"/>
      <c r="AZ2081" s="659"/>
      <c r="BA2081" s="659"/>
      <c r="BB2081" s="659"/>
      <c r="BC2081" s="669"/>
      <c r="BD2081" s="659"/>
      <c r="BE2081" s="659"/>
      <c r="BF2081" s="659"/>
      <c r="BG2081" s="659"/>
      <c r="BH2081" s="677"/>
      <c r="BI2081" s="659"/>
      <c r="BJ2081" s="659"/>
      <c r="BK2081" s="659"/>
      <c r="BL2081" s="659"/>
      <c r="BM2081" s="659"/>
      <c r="BN2081" s="659"/>
      <c r="BO2081" s="676"/>
    </row>
    <row r="2082" spans="1:67" s="494" customFormat="1">
      <c r="A2082" s="44"/>
      <c r="B2082" s="479"/>
      <c r="C2082" s="479"/>
      <c r="D2082" s="479"/>
      <c r="E2082" s="479"/>
      <c r="F2082" s="479"/>
      <c r="G2082" s="44"/>
      <c r="H2082" s="44"/>
      <c r="I2082" s="480"/>
      <c r="J2082" s="44"/>
      <c r="K2082" s="1"/>
      <c r="L2082" s="44"/>
      <c r="M2082" s="481"/>
      <c r="N2082" s="482"/>
      <c r="O2082" s="100"/>
      <c r="P2082" s="483"/>
      <c r="Q2082" s="482"/>
      <c r="R2082" s="1"/>
      <c r="S2082" s="484"/>
      <c r="T2082" s="1"/>
      <c r="U2082" s="484"/>
      <c r="V2082" s="1"/>
      <c r="W2082" s="484"/>
      <c r="X2082" s="1"/>
      <c r="Y2082" s="484"/>
      <c r="Z2082" s="1"/>
      <c r="AA2082" s="1"/>
      <c r="AB2082" s="1"/>
      <c r="AC2082" s="1"/>
      <c r="AD2082" s="482"/>
      <c r="AE2082" s="485"/>
      <c r="AF2082" s="486"/>
      <c r="AG2082" s="487"/>
      <c r="AH2082" s="487"/>
      <c r="AI2082" s="488"/>
      <c r="AJ2082" s="489"/>
      <c r="AK2082" s="649"/>
      <c r="AL2082" s="649"/>
      <c r="AM2082" s="649"/>
      <c r="AN2082" s="649"/>
      <c r="AO2082" s="649"/>
      <c r="AP2082" s="649"/>
      <c r="AQ2082" s="659"/>
      <c r="AR2082" s="649"/>
      <c r="AS2082" s="659"/>
      <c r="AT2082" s="659"/>
      <c r="AU2082" s="659"/>
      <c r="AV2082" s="659"/>
      <c r="AW2082" s="659"/>
      <c r="AX2082" s="659"/>
      <c r="AY2082" s="659"/>
      <c r="AZ2082" s="659"/>
      <c r="BA2082" s="659"/>
      <c r="BB2082" s="659"/>
      <c r="BC2082" s="669"/>
      <c r="BD2082" s="659"/>
      <c r="BE2082" s="659"/>
      <c r="BF2082" s="659"/>
      <c r="BG2082" s="659"/>
      <c r="BH2082" s="677"/>
      <c r="BI2082" s="659"/>
      <c r="BJ2082" s="659"/>
      <c r="BK2082" s="659"/>
      <c r="BL2082" s="659"/>
      <c r="BM2082" s="659"/>
      <c r="BN2082" s="659"/>
      <c r="BO2082" s="676"/>
    </row>
    <row r="2083" spans="1:67" s="494" customFormat="1">
      <c r="A2083" s="44"/>
      <c r="B2083" s="479"/>
      <c r="C2083" s="479"/>
      <c r="D2083" s="479"/>
      <c r="E2083" s="479"/>
      <c r="F2083" s="479"/>
      <c r="G2083" s="44"/>
      <c r="H2083" s="44"/>
      <c r="I2083" s="480"/>
      <c r="J2083" s="44"/>
      <c r="K2083" s="1"/>
      <c r="L2083" s="44"/>
      <c r="M2083" s="481"/>
      <c r="N2083" s="482"/>
      <c r="O2083" s="100"/>
      <c r="P2083" s="483"/>
      <c r="Q2083" s="482"/>
      <c r="R2083" s="1"/>
      <c r="S2083" s="484"/>
      <c r="T2083" s="1"/>
      <c r="U2083" s="484"/>
      <c r="V2083" s="1"/>
      <c r="W2083" s="484"/>
      <c r="X2083" s="1"/>
      <c r="Y2083" s="484"/>
      <c r="Z2083" s="1"/>
      <c r="AA2083" s="1"/>
      <c r="AB2083" s="1"/>
      <c r="AC2083" s="1"/>
      <c r="AD2083" s="482"/>
      <c r="AE2083" s="485"/>
      <c r="AF2083" s="486"/>
      <c r="AG2083" s="487"/>
      <c r="AH2083" s="487"/>
      <c r="AI2083" s="488"/>
      <c r="AJ2083" s="489"/>
      <c r="AK2083" s="649"/>
      <c r="AL2083" s="649"/>
      <c r="AM2083" s="649"/>
      <c r="AN2083" s="649"/>
      <c r="AO2083" s="649"/>
      <c r="AP2083" s="649"/>
      <c r="AQ2083" s="659"/>
      <c r="AR2083" s="649"/>
      <c r="AS2083" s="659"/>
      <c r="AT2083" s="659"/>
      <c r="AU2083" s="659"/>
      <c r="AV2083" s="659"/>
      <c r="AW2083" s="659"/>
      <c r="AX2083" s="659"/>
      <c r="AY2083" s="659"/>
      <c r="AZ2083" s="659"/>
      <c r="BA2083" s="659"/>
      <c r="BB2083" s="659"/>
      <c r="BC2083" s="669"/>
      <c r="BD2083" s="659"/>
      <c r="BE2083" s="659"/>
      <c r="BF2083" s="659"/>
      <c r="BG2083" s="659"/>
      <c r="BH2083" s="677"/>
      <c r="BI2083" s="659"/>
      <c r="BJ2083" s="659"/>
      <c r="BK2083" s="659"/>
      <c r="BL2083" s="659"/>
      <c r="BM2083" s="659"/>
      <c r="BN2083" s="659"/>
      <c r="BO2083" s="676"/>
    </row>
    <row r="2084" spans="1:67" s="494" customFormat="1">
      <c r="A2084" s="44"/>
      <c r="B2084" s="479"/>
      <c r="C2084" s="479"/>
      <c r="D2084" s="479"/>
      <c r="E2084" s="479"/>
      <c r="F2084" s="479"/>
      <c r="G2084" s="44"/>
      <c r="H2084" s="44"/>
      <c r="I2084" s="480"/>
      <c r="J2084" s="44"/>
      <c r="K2084" s="1"/>
      <c r="L2084" s="44"/>
      <c r="M2084" s="481"/>
      <c r="N2084" s="482"/>
      <c r="O2084" s="100"/>
      <c r="P2084" s="483"/>
      <c r="Q2084" s="482"/>
      <c r="R2084" s="1"/>
      <c r="S2084" s="484"/>
      <c r="T2084" s="1"/>
      <c r="U2084" s="484"/>
      <c r="V2084" s="1"/>
      <c r="W2084" s="484"/>
      <c r="X2084" s="1"/>
      <c r="Y2084" s="484"/>
      <c r="Z2084" s="1"/>
      <c r="AA2084" s="1"/>
      <c r="AB2084" s="1"/>
      <c r="AC2084" s="1"/>
      <c r="AD2084" s="482"/>
      <c r="AE2084" s="485"/>
      <c r="AF2084" s="486"/>
      <c r="AG2084" s="487"/>
      <c r="AH2084" s="487"/>
      <c r="AI2084" s="488"/>
      <c r="AJ2084" s="489"/>
      <c r="AK2084" s="649"/>
      <c r="AL2084" s="649"/>
      <c r="AM2084" s="649"/>
      <c r="AN2084" s="649"/>
      <c r="AO2084" s="649"/>
      <c r="AP2084" s="649"/>
      <c r="AQ2084" s="659"/>
      <c r="AR2084" s="649"/>
      <c r="AS2084" s="659"/>
      <c r="AT2084" s="659"/>
      <c r="AU2084" s="659"/>
      <c r="AV2084" s="659"/>
      <c r="AW2084" s="659"/>
      <c r="AX2084" s="659"/>
      <c r="AY2084" s="659"/>
      <c r="AZ2084" s="659"/>
      <c r="BA2084" s="659"/>
      <c r="BB2084" s="659"/>
      <c r="BC2084" s="669"/>
      <c r="BD2084" s="659"/>
      <c r="BE2084" s="659"/>
      <c r="BF2084" s="659"/>
      <c r="BG2084" s="659"/>
      <c r="BH2084" s="677"/>
      <c r="BI2084" s="659"/>
      <c r="BJ2084" s="659"/>
      <c r="BK2084" s="659"/>
      <c r="BL2084" s="659"/>
      <c r="BM2084" s="659"/>
      <c r="BN2084" s="659"/>
      <c r="BO2084" s="676"/>
    </row>
    <row r="2085" spans="1:67" s="494" customFormat="1">
      <c r="A2085" s="44"/>
      <c r="B2085" s="479"/>
      <c r="C2085" s="479"/>
      <c r="D2085" s="479"/>
      <c r="E2085" s="479"/>
      <c r="F2085" s="479"/>
      <c r="G2085" s="44"/>
      <c r="H2085" s="44"/>
      <c r="I2085" s="480"/>
      <c r="J2085" s="44"/>
      <c r="K2085" s="1"/>
      <c r="L2085" s="44"/>
      <c r="M2085" s="481"/>
      <c r="N2085" s="482"/>
      <c r="O2085" s="100"/>
      <c r="P2085" s="483"/>
      <c r="Q2085" s="482"/>
      <c r="R2085" s="1"/>
      <c r="S2085" s="484"/>
      <c r="T2085" s="1"/>
      <c r="U2085" s="484"/>
      <c r="V2085" s="1"/>
      <c r="W2085" s="484"/>
      <c r="X2085" s="1"/>
      <c r="Y2085" s="484"/>
      <c r="Z2085" s="1"/>
      <c r="AA2085" s="1"/>
      <c r="AB2085" s="1"/>
      <c r="AC2085" s="1"/>
      <c r="AD2085" s="482"/>
      <c r="AE2085" s="485"/>
      <c r="AF2085" s="486"/>
      <c r="AG2085" s="487"/>
      <c r="AH2085" s="487"/>
      <c r="AI2085" s="488"/>
      <c r="AJ2085" s="489"/>
      <c r="AK2085" s="649"/>
      <c r="AL2085" s="649"/>
      <c r="AM2085" s="649"/>
      <c r="AN2085" s="649"/>
      <c r="AO2085" s="649"/>
      <c r="AP2085" s="649"/>
      <c r="AQ2085" s="659"/>
      <c r="AR2085" s="649"/>
      <c r="AS2085" s="659"/>
      <c r="AT2085" s="659"/>
      <c r="AU2085" s="659"/>
      <c r="AV2085" s="659"/>
      <c r="AW2085" s="659"/>
      <c r="AX2085" s="659"/>
      <c r="AY2085" s="659"/>
      <c r="AZ2085" s="659"/>
      <c r="BA2085" s="659"/>
      <c r="BB2085" s="659"/>
      <c r="BC2085" s="669"/>
      <c r="BD2085" s="659"/>
      <c r="BE2085" s="659"/>
      <c r="BF2085" s="659"/>
      <c r="BG2085" s="659"/>
      <c r="BH2085" s="677"/>
      <c r="BI2085" s="659"/>
      <c r="BJ2085" s="659"/>
      <c r="BK2085" s="659"/>
      <c r="BL2085" s="659"/>
      <c r="BM2085" s="659"/>
      <c r="BN2085" s="659"/>
      <c r="BO2085" s="676"/>
    </row>
    <row r="2086" spans="1:67" s="494" customFormat="1">
      <c r="A2086" s="44"/>
      <c r="B2086" s="479"/>
      <c r="C2086" s="479"/>
      <c r="D2086" s="479"/>
      <c r="E2086" s="479"/>
      <c r="F2086" s="479"/>
      <c r="G2086" s="44"/>
      <c r="H2086" s="44"/>
      <c r="I2086" s="480"/>
      <c r="J2086" s="44"/>
      <c r="K2086" s="1"/>
      <c r="L2086" s="44"/>
      <c r="M2086" s="481"/>
      <c r="N2086" s="482"/>
      <c r="O2086" s="100"/>
      <c r="P2086" s="483"/>
      <c r="Q2086" s="482"/>
      <c r="R2086" s="1"/>
      <c r="S2086" s="484"/>
      <c r="T2086" s="1"/>
      <c r="U2086" s="484"/>
      <c r="V2086" s="1"/>
      <c r="W2086" s="484"/>
      <c r="X2086" s="1"/>
      <c r="Y2086" s="484"/>
      <c r="Z2086" s="1"/>
      <c r="AA2086" s="1"/>
      <c r="AB2086" s="1"/>
      <c r="AC2086" s="1"/>
      <c r="AD2086" s="482"/>
      <c r="AE2086" s="485"/>
      <c r="AF2086" s="486"/>
      <c r="AG2086" s="487"/>
      <c r="AH2086" s="487"/>
      <c r="AI2086" s="488"/>
      <c r="AJ2086" s="489"/>
      <c r="AK2086" s="649"/>
      <c r="AL2086" s="649"/>
      <c r="AM2086" s="649"/>
      <c r="AN2086" s="649"/>
      <c r="AO2086" s="649"/>
      <c r="AP2086" s="649"/>
      <c r="AQ2086" s="659"/>
      <c r="AR2086" s="649"/>
      <c r="AS2086" s="659"/>
      <c r="AT2086" s="659"/>
      <c r="AU2086" s="659"/>
      <c r="AV2086" s="659"/>
      <c r="AW2086" s="659"/>
      <c r="AX2086" s="659"/>
      <c r="AY2086" s="659"/>
      <c r="AZ2086" s="659"/>
      <c r="BA2086" s="659"/>
      <c r="BB2086" s="659"/>
      <c r="BC2086" s="669"/>
      <c r="BD2086" s="659"/>
      <c r="BE2086" s="659"/>
      <c r="BF2086" s="659"/>
      <c r="BG2086" s="659"/>
      <c r="BH2086" s="677"/>
      <c r="BI2086" s="659"/>
      <c r="BJ2086" s="659"/>
      <c r="BK2086" s="659"/>
      <c r="BL2086" s="659"/>
      <c r="BM2086" s="659"/>
      <c r="BN2086" s="659"/>
      <c r="BO2086" s="676"/>
    </row>
    <row r="2087" spans="1:67" s="494" customFormat="1">
      <c r="A2087" s="44"/>
      <c r="B2087" s="479"/>
      <c r="C2087" s="479"/>
      <c r="D2087" s="479"/>
      <c r="E2087" s="479"/>
      <c r="F2087" s="479"/>
      <c r="G2087" s="44"/>
      <c r="H2087" s="44"/>
      <c r="I2087" s="480"/>
      <c r="J2087" s="44"/>
      <c r="K2087" s="1"/>
      <c r="L2087" s="44"/>
      <c r="M2087" s="481"/>
      <c r="N2087" s="482"/>
      <c r="O2087" s="100"/>
      <c r="P2087" s="483"/>
      <c r="Q2087" s="482"/>
      <c r="R2087" s="1"/>
      <c r="S2087" s="484"/>
      <c r="T2087" s="1"/>
      <c r="U2087" s="484"/>
      <c r="V2087" s="1"/>
      <c r="W2087" s="484"/>
      <c r="X2087" s="1"/>
      <c r="Y2087" s="484"/>
      <c r="Z2087" s="1"/>
      <c r="AA2087" s="1"/>
      <c r="AB2087" s="1"/>
      <c r="AC2087" s="1"/>
      <c r="AD2087" s="482"/>
      <c r="AE2087" s="485"/>
      <c r="AF2087" s="486"/>
      <c r="AG2087" s="487"/>
      <c r="AH2087" s="487"/>
      <c r="AI2087" s="488"/>
      <c r="AJ2087" s="489"/>
      <c r="AK2087" s="649"/>
      <c r="AL2087" s="649"/>
      <c r="AM2087" s="649"/>
      <c r="AN2087" s="649"/>
      <c r="AO2087" s="649"/>
      <c r="AP2087" s="649"/>
      <c r="AQ2087" s="659"/>
      <c r="AR2087" s="649"/>
      <c r="AS2087" s="659"/>
      <c r="AT2087" s="659"/>
      <c r="AU2087" s="659"/>
      <c r="AV2087" s="659"/>
      <c r="AW2087" s="659"/>
      <c r="AX2087" s="659"/>
      <c r="AY2087" s="659"/>
      <c r="AZ2087" s="659"/>
      <c r="BA2087" s="659"/>
      <c r="BB2087" s="659"/>
      <c r="BC2087" s="669"/>
      <c r="BD2087" s="659"/>
      <c r="BE2087" s="659"/>
      <c r="BF2087" s="659"/>
      <c r="BG2087" s="659"/>
      <c r="BH2087" s="677"/>
      <c r="BI2087" s="659"/>
      <c r="BJ2087" s="659"/>
      <c r="BK2087" s="659"/>
      <c r="BL2087" s="659"/>
      <c r="BM2087" s="659"/>
      <c r="BN2087" s="659"/>
      <c r="BO2087" s="676"/>
    </row>
    <row r="2088" spans="1:67" s="494" customFormat="1">
      <c r="A2088" s="44"/>
      <c r="B2088" s="479"/>
      <c r="C2088" s="479"/>
      <c r="D2088" s="479"/>
      <c r="E2088" s="479"/>
      <c r="F2088" s="479"/>
      <c r="G2088" s="44"/>
      <c r="H2088" s="44"/>
      <c r="I2088" s="480"/>
      <c r="J2088" s="44"/>
      <c r="K2088" s="1"/>
      <c r="L2088" s="44"/>
      <c r="M2088" s="481"/>
      <c r="N2088" s="482"/>
      <c r="O2088" s="100"/>
      <c r="P2088" s="483"/>
      <c r="Q2088" s="482"/>
      <c r="R2088" s="1"/>
      <c r="S2088" s="484"/>
      <c r="T2088" s="1"/>
      <c r="U2088" s="484"/>
      <c r="V2088" s="1"/>
      <c r="W2088" s="484"/>
      <c r="X2088" s="1"/>
      <c r="Y2088" s="484"/>
      <c r="Z2088" s="1"/>
      <c r="AA2088" s="1"/>
      <c r="AB2088" s="1"/>
      <c r="AC2088" s="1"/>
      <c r="AD2088" s="482"/>
      <c r="AE2088" s="485"/>
      <c r="AF2088" s="486"/>
      <c r="AG2088" s="487"/>
      <c r="AH2088" s="487"/>
      <c r="AI2088" s="488"/>
      <c r="AJ2088" s="489"/>
      <c r="AK2088" s="649"/>
      <c r="AL2088" s="649"/>
      <c r="AM2088" s="649"/>
      <c r="AN2088" s="649"/>
      <c r="AO2088" s="649"/>
      <c r="AP2088" s="649"/>
      <c r="AQ2088" s="659"/>
      <c r="AR2088" s="649"/>
      <c r="AS2088" s="659"/>
      <c r="AT2088" s="659"/>
      <c r="AU2088" s="659"/>
      <c r="AV2088" s="659"/>
      <c r="AW2088" s="659"/>
      <c r="AX2088" s="659"/>
      <c r="AY2088" s="659"/>
      <c r="AZ2088" s="659"/>
      <c r="BA2088" s="659"/>
      <c r="BB2088" s="659"/>
      <c r="BC2088" s="669"/>
      <c r="BD2088" s="659"/>
      <c r="BE2088" s="659"/>
      <c r="BF2088" s="659"/>
      <c r="BG2088" s="659"/>
      <c r="BH2088" s="677"/>
      <c r="BI2088" s="659"/>
      <c r="BJ2088" s="659"/>
      <c r="BK2088" s="659"/>
      <c r="BL2088" s="659"/>
      <c r="BM2088" s="659"/>
      <c r="BN2088" s="659"/>
      <c r="BO2088" s="676"/>
    </row>
    <row r="2089" spans="1:67" s="494" customFormat="1">
      <c r="A2089" s="44"/>
      <c r="B2089" s="479"/>
      <c r="C2089" s="479"/>
      <c r="D2089" s="479"/>
      <c r="E2089" s="479"/>
      <c r="F2089" s="479"/>
      <c r="G2089" s="44"/>
      <c r="H2089" s="44"/>
      <c r="I2089" s="480"/>
      <c r="J2089" s="44"/>
      <c r="K2089" s="1"/>
      <c r="L2089" s="44"/>
      <c r="M2089" s="481"/>
      <c r="N2089" s="482"/>
      <c r="O2089" s="100"/>
      <c r="P2089" s="483"/>
      <c r="Q2089" s="482"/>
      <c r="R2089" s="1"/>
      <c r="S2089" s="484"/>
      <c r="T2089" s="1"/>
      <c r="U2089" s="484"/>
      <c r="V2089" s="1"/>
      <c r="W2089" s="484"/>
      <c r="X2089" s="1"/>
      <c r="Y2089" s="484"/>
      <c r="Z2089" s="1"/>
      <c r="AA2089" s="1"/>
      <c r="AB2089" s="1"/>
      <c r="AC2089" s="1"/>
      <c r="AD2089" s="482"/>
      <c r="AE2089" s="485"/>
      <c r="AF2089" s="486"/>
      <c r="AG2089" s="487"/>
      <c r="AH2089" s="487"/>
      <c r="AI2089" s="488"/>
      <c r="AJ2089" s="489"/>
      <c r="AK2089" s="649"/>
      <c r="AL2089" s="649"/>
      <c r="AM2089" s="649"/>
      <c r="AN2089" s="649"/>
      <c r="AO2089" s="649"/>
      <c r="AP2089" s="649"/>
      <c r="AQ2089" s="659"/>
      <c r="AR2089" s="649"/>
      <c r="AS2089" s="659"/>
      <c r="AT2089" s="659"/>
      <c r="AU2089" s="659"/>
      <c r="AV2089" s="659"/>
      <c r="AW2089" s="659"/>
      <c r="AX2089" s="659"/>
      <c r="AY2089" s="659"/>
      <c r="AZ2089" s="659"/>
      <c r="BA2089" s="659"/>
      <c r="BB2089" s="659"/>
      <c r="BC2089" s="669"/>
      <c r="BD2089" s="659"/>
      <c r="BE2089" s="659"/>
      <c r="BF2089" s="659"/>
      <c r="BG2089" s="659"/>
      <c r="BH2089" s="677"/>
      <c r="BI2089" s="659"/>
      <c r="BJ2089" s="659"/>
      <c r="BK2089" s="659"/>
      <c r="BL2089" s="659"/>
      <c r="BM2089" s="659"/>
      <c r="BN2089" s="659"/>
      <c r="BO2089" s="676"/>
    </row>
    <row r="2090" spans="1:67" s="494" customFormat="1">
      <c r="A2090" s="44"/>
      <c r="B2090" s="479"/>
      <c r="C2090" s="479"/>
      <c r="D2090" s="479"/>
      <c r="E2090" s="479"/>
      <c r="F2090" s="479"/>
      <c r="G2090" s="44"/>
      <c r="H2090" s="44"/>
      <c r="I2090" s="480"/>
      <c r="J2090" s="44"/>
      <c r="K2090" s="1"/>
      <c r="L2090" s="44"/>
      <c r="M2090" s="481"/>
      <c r="N2090" s="482"/>
      <c r="O2090" s="100"/>
      <c r="P2090" s="483"/>
      <c r="Q2090" s="482"/>
      <c r="R2090" s="1"/>
      <c r="S2090" s="484"/>
      <c r="T2090" s="1"/>
      <c r="U2090" s="484"/>
      <c r="V2090" s="1"/>
      <c r="W2090" s="484"/>
      <c r="X2090" s="1"/>
      <c r="Y2090" s="484"/>
      <c r="Z2090" s="1"/>
      <c r="AA2090" s="1"/>
      <c r="AB2090" s="1"/>
      <c r="AC2090" s="1"/>
      <c r="AD2090" s="482"/>
      <c r="AE2090" s="485"/>
      <c r="AF2090" s="486"/>
      <c r="AG2090" s="487"/>
      <c r="AH2090" s="487"/>
      <c r="AI2090" s="488"/>
      <c r="AJ2090" s="489"/>
      <c r="AK2090" s="649"/>
      <c r="AL2090" s="649"/>
      <c r="AM2090" s="649"/>
      <c r="AN2090" s="649"/>
      <c r="AO2090" s="649"/>
      <c r="AP2090" s="649"/>
      <c r="AQ2090" s="659"/>
      <c r="AR2090" s="649"/>
      <c r="AS2090" s="659"/>
      <c r="AT2090" s="659"/>
      <c r="AU2090" s="659"/>
      <c r="AV2090" s="659"/>
      <c r="AW2090" s="659"/>
      <c r="AX2090" s="659"/>
      <c r="AY2090" s="659"/>
      <c r="AZ2090" s="659"/>
      <c r="BA2090" s="659"/>
      <c r="BB2090" s="659"/>
      <c r="BC2090" s="669"/>
      <c r="BD2090" s="659"/>
      <c r="BE2090" s="659"/>
      <c r="BF2090" s="659"/>
      <c r="BG2090" s="659"/>
      <c r="BH2090" s="677"/>
      <c r="BI2090" s="659"/>
      <c r="BJ2090" s="659"/>
      <c r="BK2090" s="659"/>
      <c r="BL2090" s="659"/>
      <c r="BM2090" s="659"/>
      <c r="BN2090" s="659"/>
      <c r="BO2090" s="676"/>
    </row>
    <row r="2091" spans="1:67" s="494" customFormat="1">
      <c r="A2091" s="44"/>
      <c r="B2091" s="479"/>
      <c r="C2091" s="479"/>
      <c r="D2091" s="479"/>
      <c r="E2091" s="479"/>
      <c r="F2091" s="479"/>
      <c r="G2091" s="44"/>
      <c r="H2091" s="44"/>
      <c r="I2091" s="480"/>
      <c r="J2091" s="44"/>
      <c r="K2091" s="1"/>
      <c r="L2091" s="44"/>
      <c r="M2091" s="481"/>
      <c r="N2091" s="482"/>
      <c r="O2091" s="100"/>
      <c r="P2091" s="483"/>
      <c r="Q2091" s="482"/>
      <c r="R2091" s="1"/>
      <c r="S2091" s="484"/>
      <c r="T2091" s="1"/>
      <c r="U2091" s="484"/>
      <c r="V2091" s="1"/>
      <c r="W2091" s="484"/>
      <c r="X2091" s="1"/>
      <c r="Y2091" s="484"/>
      <c r="Z2091" s="1"/>
      <c r="AA2091" s="1"/>
      <c r="AB2091" s="1"/>
      <c r="AC2091" s="1"/>
      <c r="AD2091" s="482"/>
      <c r="AE2091" s="485"/>
      <c r="AF2091" s="486"/>
      <c r="AG2091" s="487"/>
      <c r="AH2091" s="487"/>
      <c r="AI2091" s="488"/>
      <c r="AJ2091" s="489"/>
      <c r="AK2091" s="649"/>
      <c r="AL2091" s="649"/>
      <c r="AM2091" s="649"/>
      <c r="AN2091" s="649"/>
      <c r="AO2091" s="649"/>
      <c r="AP2091" s="649"/>
      <c r="AQ2091" s="659"/>
      <c r="AR2091" s="649"/>
      <c r="AS2091" s="659"/>
      <c r="AT2091" s="659"/>
      <c r="AU2091" s="659"/>
      <c r="AV2091" s="659"/>
      <c r="AW2091" s="659"/>
      <c r="AX2091" s="659"/>
      <c r="AY2091" s="659"/>
      <c r="AZ2091" s="659"/>
      <c r="BA2091" s="659"/>
      <c r="BB2091" s="659"/>
      <c r="BC2091" s="669"/>
      <c r="BD2091" s="659"/>
      <c r="BE2091" s="659"/>
      <c r="BF2091" s="659"/>
      <c r="BG2091" s="659"/>
      <c r="BH2091" s="677"/>
      <c r="BI2091" s="659"/>
      <c r="BJ2091" s="659"/>
      <c r="BK2091" s="659"/>
      <c r="BL2091" s="659"/>
      <c r="BM2091" s="659"/>
      <c r="BN2091" s="659"/>
      <c r="BO2091" s="676"/>
    </row>
    <row r="2092" spans="1:67" s="494" customFormat="1">
      <c r="A2092" s="44"/>
      <c r="B2092" s="479"/>
      <c r="C2092" s="479"/>
      <c r="D2092" s="479"/>
      <c r="E2092" s="479"/>
      <c r="F2092" s="479"/>
      <c r="G2092" s="44"/>
      <c r="H2092" s="44"/>
      <c r="I2092" s="480"/>
      <c r="J2092" s="44"/>
      <c r="K2092" s="1"/>
      <c r="L2092" s="44"/>
      <c r="M2092" s="481"/>
      <c r="N2092" s="482"/>
      <c r="O2092" s="100"/>
      <c r="P2092" s="483"/>
      <c r="Q2092" s="482"/>
      <c r="R2092" s="1"/>
      <c r="S2092" s="484"/>
      <c r="T2092" s="1"/>
      <c r="U2092" s="484"/>
      <c r="V2092" s="1"/>
      <c r="W2092" s="484"/>
      <c r="X2092" s="1"/>
      <c r="Y2092" s="484"/>
      <c r="Z2092" s="1"/>
      <c r="AA2092" s="1"/>
      <c r="AB2092" s="1"/>
      <c r="AC2092" s="1"/>
      <c r="AD2092" s="482"/>
      <c r="AE2092" s="485"/>
      <c r="AF2092" s="486"/>
      <c r="AG2092" s="487"/>
      <c r="AH2092" s="487"/>
      <c r="AI2092" s="488"/>
      <c r="AJ2092" s="489"/>
      <c r="AK2092" s="649"/>
      <c r="AL2092" s="649"/>
      <c r="AM2092" s="649"/>
      <c r="AN2092" s="649"/>
      <c r="AO2092" s="649"/>
      <c r="AP2092" s="649"/>
      <c r="AQ2092" s="659"/>
      <c r="AR2092" s="649"/>
      <c r="AS2092" s="659"/>
      <c r="AT2092" s="659"/>
      <c r="AU2092" s="659"/>
      <c r="AV2092" s="659"/>
      <c r="AW2092" s="659"/>
      <c r="AX2092" s="659"/>
      <c r="AY2092" s="659"/>
      <c r="AZ2092" s="659"/>
      <c r="BA2092" s="659"/>
      <c r="BB2092" s="659"/>
      <c r="BC2092" s="669"/>
      <c r="BD2092" s="659"/>
      <c r="BE2092" s="659"/>
      <c r="BF2092" s="659"/>
      <c r="BG2092" s="659"/>
      <c r="BH2092" s="677"/>
      <c r="BI2092" s="659"/>
      <c r="BJ2092" s="659"/>
      <c r="BK2092" s="659"/>
      <c r="BL2092" s="659"/>
      <c r="BM2092" s="659"/>
      <c r="BN2092" s="659"/>
      <c r="BO2092" s="676"/>
    </row>
    <row r="2093" spans="1:67" s="494" customFormat="1">
      <c r="A2093" s="44"/>
      <c r="B2093" s="479"/>
      <c r="C2093" s="479"/>
      <c r="D2093" s="479"/>
      <c r="E2093" s="479"/>
      <c r="F2093" s="479"/>
      <c r="G2093" s="44"/>
      <c r="H2093" s="44"/>
      <c r="I2093" s="480"/>
      <c r="J2093" s="44"/>
      <c r="K2093" s="1"/>
      <c r="L2093" s="44"/>
      <c r="M2093" s="481"/>
      <c r="N2093" s="482"/>
      <c r="O2093" s="100"/>
      <c r="P2093" s="483"/>
      <c r="Q2093" s="482"/>
      <c r="R2093" s="1"/>
      <c r="S2093" s="484"/>
      <c r="T2093" s="1"/>
      <c r="U2093" s="484"/>
      <c r="V2093" s="1"/>
      <c r="W2093" s="484"/>
      <c r="X2093" s="1"/>
      <c r="Y2093" s="484"/>
      <c r="Z2093" s="1"/>
      <c r="AA2093" s="1"/>
      <c r="AB2093" s="1"/>
      <c r="AC2093" s="1"/>
      <c r="AD2093" s="482"/>
      <c r="AE2093" s="485"/>
      <c r="AF2093" s="486"/>
      <c r="AG2093" s="487"/>
      <c r="AH2093" s="487"/>
      <c r="AI2093" s="488"/>
      <c r="AJ2093" s="489"/>
      <c r="AK2093" s="649"/>
      <c r="AL2093" s="649"/>
      <c r="AM2093" s="649"/>
      <c r="AN2093" s="649"/>
      <c r="AO2093" s="649"/>
      <c r="AP2093" s="649"/>
      <c r="AQ2093" s="659"/>
      <c r="AR2093" s="649"/>
      <c r="AS2093" s="659"/>
      <c r="AT2093" s="659"/>
      <c r="AU2093" s="659"/>
      <c r="AV2093" s="659"/>
      <c r="AW2093" s="659"/>
      <c r="AX2093" s="659"/>
      <c r="AY2093" s="659"/>
      <c r="AZ2093" s="659"/>
      <c r="BA2093" s="659"/>
      <c r="BB2093" s="659"/>
      <c r="BC2093" s="669"/>
      <c r="BD2093" s="659"/>
      <c r="BE2093" s="659"/>
      <c r="BF2093" s="659"/>
      <c r="BG2093" s="659"/>
      <c r="BH2093" s="677"/>
      <c r="BI2093" s="659"/>
      <c r="BJ2093" s="659"/>
      <c r="BK2093" s="659"/>
      <c r="BL2093" s="659"/>
      <c r="BM2093" s="659"/>
      <c r="BN2093" s="659"/>
      <c r="BO2093" s="676"/>
    </row>
    <row r="2094" spans="1:67" s="494" customFormat="1">
      <c r="A2094" s="44"/>
      <c r="B2094" s="479"/>
      <c r="C2094" s="479"/>
      <c r="D2094" s="479"/>
      <c r="E2094" s="479"/>
      <c r="F2094" s="479"/>
      <c r="G2094" s="44"/>
      <c r="H2094" s="44"/>
      <c r="I2094" s="480"/>
      <c r="J2094" s="44"/>
      <c r="K2094" s="1"/>
      <c r="L2094" s="44"/>
      <c r="M2094" s="481"/>
      <c r="N2094" s="482"/>
      <c r="O2094" s="100"/>
      <c r="P2094" s="483"/>
      <c r="Q2094" s="482"/>
      <c r="R2094" s="1"/>
      <c r="S2094" s="484"/>
      <c r="T2094" s="1"/>
      <c r="U2094" s="484"/>
      <c r="V2094" s="1"/>
      <c r="W2094" s="484"/>
      <c r="X2094" s="1"/>
      <c r="Y2094" s="484"/>
      <c r="Z2094" s="1"/>
      <c r="AA2094" s="1"/>
      <c r="AB2094" s="1"/>
      <c r="AC2094" s="1"/>
      <c r="AD2094" s="482"/>
      <c r="AE2094" s="485"/>
      <c r="AF2094" s="486"/>
      <c r="AG2094" s="487"/>
      <c r="AH2094" s="487"/>
      <c r="AI2094" s="488"/>
      <c r="AJ2094" s="489"/>
      <c r="AK2094" s="649"/>
      <c r="AL2094" s="649"/>
      <c r="AM2094" s="649"/>
      <c r="AN2094" s="649"/>
      <c r="AO2094" s="649"/>
      <c r="AP2094" s="649"/>
      <c r="AQ2094" s="659"/>
      <c r="AR2094" s="649"/>
      <c r="AS2094" s="659"/>
      <c r="AT2094" s="659"/>
      <c r="AU2094" s="659"/>
      <c r="AV2094" s="659"/>
      <c r="AW2094" s="659"/>
      <c r="AX2094" s="659"/>
      <c r="AY2094" s="659"/>
      <c r="AZ2094" s="659"/>
      <c r="BA2094" s="659"/>
      <c r="BB2094" s="659"/>
      <c r="BC2094" s="669"/>
      <c r="BD2094" s="659"/>
      <c r="BE2094" s="659"/>
      <c r="BF2094" s="659"/>
      <c r="BG2094" s="659"/>
      <c r="BH2094" s="677"/>
      <c r="BI2094" s="659"/>
      <c r="BJ2094" s="659"/>
      <c r="BK2094" s="659"/>
      <c r="BL2094" s="659"/>
      <c r="BM2094" s="659"/>
      <c r="BN2094" s="659"/>
      <c r="BO2094" s="676"/>
    </row>
    <row r="2095" spans="1:67" s="494" customFormat="1">
      <c r="A2095" s="44"/>
      <c r="B2095" s="479"/>
      <c r="C2095" s="479"/>
      <c r="D2095" s="479"/>
      <c r="E2095" s="479"/>
      <c r="F2095" s="479"/>
      <c r="G2095" s="44"/>
      <c r="H2095" s="44"/>
      <c r="I2095" s="480"/>
      <c r="J2095" s="44"/>
      <c r="K2095" s="1"/>
      <c r="L2095" s="44"/>
      <c r="M2095" s="481"/>
      <c r="N2095" s="482"/>
      <c r="O2095" s="100"/>
      <c r="P2095" s="483"/>
      <c r="Q2095" s="482"/>
      <c r="R2095" s="1"/>
      <c r="S2095" s="484"/>
      <c r="T2095" s="1"/>
      <c r="U2095" s="484"/>
      <c r="V2095" s="1"/>
      <c r="W2095" s="484"/>
      <c r="X2095" s="1"/>
      <c r="Y2095" s="484"/>
      <c r="Z2095" s="1"/>
      <c r="AA2095" s="1"/>
      <c r="AB2095" s="1"/>
      <c r="AC2095" s="1"/>
      <c r="AD2095" s="482"/>
      <c r="AE2095" s="485"/>
      <c r="AF2095" s="486"/>
      <c r="AG2095" s="487"/>
      <c r="AH2095" s="487"/>
      <c r="AI2095" s="488"/>
      <c r="AJ2095" s="489"/>
      <c r="AK2095" s="649"/>
      <c r="AL2095" s="649"/>
      <c r="AM2095" s="649"/>
      <c r="AN2095" s="649"/>
      <c r="AO2095" s="649"/>
      <c r="AP2095" s="649"/>
      <c r="AQ2095" s="659"/>
      <c r="AR2095" s="649"/>
      <c r="AS2095" s="659"/>
      <c r="AT2095" s="659"/>
      <c r="AU2095" s="659"/>
      <c r="AV2095" s="659"/>
      <c r="AW2095" s="659"/>
      <c r="AX2095" s="659"/>
      <c r="AY2095" s="659"/>
      <c r="AZ2095" s="659"/>
      <c r="BA2095" s="659"/>
      <c r="BB2095" s="659"/>
      <c r="BC2095" s="669"/>
      <c r="BD2095" s="659"/>
      <c r="BE2095" s="659"/>
      <c r="BF2095" s="659"/>
      <c r="BG2095" s="659"/>
      <c r="BH2095" s="677"/>
      <c r="BI2095" s="659"/>
      <c r="BJ2095" s="659"/>
      <c r="BK2095" s="659"/>
      <c r="BL2095" s="659"/>
      <c r="BM2095" s="659"/>
      <c r="BN2095" s="659"/>
      <c r="BO2095" s="676"/>
    </row>
    <row r="2096" spans="1:67" s="494" customFormat="1">
      <c r="A2096" s="44"/>
      <c r="B2096" s="479"/>
      <c r="C2096" s="479"/>
      <c r="D2096" s="479"/>
      <c r="E2096" s="479"/>
      <c r="F2096" s="479"/>
      <c r="G2096" s="44"/>
      <c r="H2096" s="44"/>
      <c r="I2096" s="480"/>
      <c r="J2096" s="44"/>
      <c r="K2096" s="1"/>
      <c r="L2096" s="44"/>
      <c r="M2096" s="481"/>
      <c r="N2096" s="482"/>
      <c r="O2096" s="100"/>
      <c r="P2096" s="483"/>
      <c r="Q2096" s="482"/>
      <c r="R2096" s="1"/>
      <c r="S2096" s="484"/>
      <c r="T2096" s="1"/>
      <c r="U2096" s="484"/>
      <c r="V2096" s="1"/>
      <c r="W2096" s="484"/>
      <c r="X2096" s="1"/>
      <c r="Y2096" s="484"/>
      <c r="Z2096" s="1"/>
      <c r="AA2096" s="1"/>
      <c r="AB2096" s="1"/>
      <c r="AC2096" s="1"/>
      <c r="AD2096" s="482"/>
      <c r="AE2096" s="485"/>
      <c r="AF2096" s="486"/>
      <c r="AG2096" s="487"/>
      <c r="AH2096" s="487"/>
      <c r="AI2096" s="488"/>
      <c r="AJ2096" s="489"/>
      <c r="AK2096" s="649"/>
      <c r="AL2096" s="649"/>
      <c r="AM2096" s="649"/>
      <c r="AN2096" s="649"/>
      <c r="AO2096" s="649"/>
      <c r="AP2096" s="649"/>
      <c r="AQ2096" s="659"/>
      <c r="AR2096" s="649"/>
      <c r="AS2096" s="659"/>
      <c r="AT2096" s="659"/>
      <c r="AU2096" s="659"/>
      <c r="AV2096" s="659"/>
      <c r="AW2096" s="659"/>
      <c r="AX2096" s="659"/>
      <c r="AY2096" s="659"/>
      <c r="AZ2096" s="659"/>
      <c r="BA2096" s="659"/>
      <c r="BB2096" s="659"/>
      <c r="BC2096" s="669"/>
      <c r="BD2096" s="659"/>
      <c r="BE2096" s="659"/>
      <c r="BF2096" s="659"/>
      <c r="BG2096" s="659"/>
      <c r="BH2096" s="677"/>
      <c r="BI2096" s="659"/>
      <c r="BJ2096" s="659"/>
      <c r="BK2096" s="659"/>
      <c r="BL2096" s="659"/>
      <c r="BM2096" s="659"/>
      <c r="BN2096" s="659"/>
      <c r="BO2096" s="676"/>
    </row>
    <row r="2097" spans="1:67" s="494" customFormat="1">
      <c r="A2097" s="44"/>
      <c r="B2097" s="479"/>
      <c r="C2097" s="479"/>
      <c r="D2097" s="479"/>
      <c r="E2097" s="479"/>
      <c r="F2097" s="479"/>
      <c r="G2097" s="44"/>
      <c r="H2097" s="44"/>
      <c r="I2097" s="480"/>
      <c r="J2097" s="44"/>
      <c r="K2097" s="1"/>
      <c r="L2097" s="44"/>
      <c r="M2097" s="481"/>
      <c r="N2097" s="482"/>
      <c r="O2097" s="100"/>
      <c r="P2097" s="483"/>
      <c r="Q2097" s="482"/>
      <c r="R2097" s="1"/>
      <c r="S2097" s="484"/>
      <c r="T2097" s="1"/>
      <c r="U2097" s="484"/>
      <c r="V2097" s="1"/>
      <c r="W2097" s="484"/>
      <c r="X2097" s="1"/>
      <c r="Y2097" s="484"/>
      <c r="Z2097" s="1"/>
      <c r="AA2097" s="1"/>
      <c r="AB2097" s="1"/>
      <c r="AC2097" s="1"/>
      <c r="AD2097" s="482"/>
      <c r="AE2097" s="485"/>
      <c r="AF2097" s="486"/>
      <c r="AG2097" s="487"/>
      <c r="AH2097" s="487"/>
      <c r="AI2097" s="488"/>
      <c r="AJ2097" s="489"/>
      <c r="AK2097" s="649"/>
      <c r="AL2097" s="649"/>
      <c r="AM2097" s="649"/>
      <c r="AN2097" s="649"/>
      <c r="AO2097" s="649"/>
      <c r="AP2097" s="649"/>
      <c r="AQ2097" s="659"/>
      <c r="AR2097" s="649"/>
      <c r="AS2097" s="659"/>
      <c r="AT2097" s="659"/>
      <c r="AU2097" s="659"/>
      <c r="AV2097" s="659"/>
      <c r="AW2097" s="659"/>
      <c r="AX2097" s="659"/>
      <c r="AY2097" s="659"/>
      <c r="AZ2097" s="659"/>
      <c r="BA2097" s="659"/>
      <c r="BB2097" s="659"/>
      <c r="BC2097" s="669"/>
      <c r="BD2097" s="659"/>
      <c r="BE2097" s="659"/>
      <c r="BF2097" s="659"/>
      <c r="BG2097" s="659"/>
      <c r="BH2097" s="677"/>
      <c r="BI2097" s="659"/>
      <c r="BJ2097" s="659"/>
      <c r="BK2097" s="659"/>
      <c r="BL2097" s="659"/>
      <c r="BM2097" s="659"/>
      <c r="BN2097" s="659"/>
      <c r="BO2097" s="676"/>
    </row>
    <row r="2098" spans="1:67" s="494" customFormat="1">
      <c r="A2098" s="44"/>
      <c r="B2098" s="479"/>
      <c r="C2098" s="479"/>
      <c r="D2098" s="479"/>
      <c r="E2098" s="479"/>
      <c r="F2098" s="479"/>
      <c r="G2098" s="44"/>
      <c r="H2098" s="44"/>
      <c r="I2098" s="480"/>
      <c r="J2098" s="44"/>
      <c r="K2098" s="1"/>
      <c r="L2098" s="44"/>
      <c r="M2098" s="481"/>
      <c r="N2098" s="482"/>
      <c r="O2098" s="100"/>
      <c r="P2098" s="483"/>
      <c r="Q2098" s="482"/>
      <c r="R2098" s="1"/>
      <c r="S2098" s="484"/>
      <c r="T2098" s="1"/>
      <c r="U2098" s="484"/>
      <c r="V2098" s="1"/>
      <c r="W2098" s="484"/>
      <c r="X2098" s="1"/>
      <c r="Y2098" s="484"/>
      <c r="Z2098" s="1"/>
      <c r="AA2098" s="1"/>
      <c r="AB2098" s="1"/>
      <c r="AC2098" s="1"/>
      <c r="AD2098" s="482"/>
      <c r="AE2098" s="485"/>
      <c r="AF2098" s="486"/>
      <c r="AG2098" s="487"/>
      <c r="AH2098" s="487"/>
      <c r="AI2098" s="488"/>
      <c r="AJ2098" s="489"/>
      <c r="AK2098" s="649"/>
      <c r="AL2098" s="649"/>
      <c r="AM2098" s="649"/>
      <c r="AN2098" s="649"/>
      <c r="AO2098" s="649"/>
      <c r="AP2098" s="649"/>
      <c r="AQ2098" s="659"/>
      <c r="AR2098" s="649"/>
      <c r="AS2098" s="659"/>
      <c r="AT2098" s="659"/>
      <c r="AU2098" s="659"/>
      <c r="AV2098" s="659"/>
      <c r="AW2098" s="659"/>
      <c r="AX2098" s="659"/>
      <c r="AY2098" s="659"/>
      <c r="AZ2098" s="659"/>
      <c r="BA2098" s="659"/>
      <c r="BB2098" s="659"/>
      <c r="BC2098" s="669"/>
      <c r="BD2098" s="659"/>
      <c r="BE2098" s="659"/>
      <c r="BF2098" s="659"/>
      <c r="BG2098" s="659"/>
      <c r="BH2098" s="677"/>
      <c r="BI2098" s="659"/>
      <c r="BJ2098" s="659"/>
      <c r="BK2098" s="659"/>
      <c r="BL2098" s="659"/>
      <c r="BM2098" s="659"/>
      <c r="BN2098" s="659"/>
      <c r="BO2098" s="676"/>
    </row>
    <row r="2099" spans="1:67" s="494" customFormat="1">
      <c r="A2099" s="44"/>
      <c r="B2099" s="479"/>
      <c r="C2099" s="479"/>
      <c r="D2099" s="479"/>
      <c r="E2099" s="479"/>
      <c r="F2099" s="479"/>
      <c r="G2099" s="44"/>
      <c r="H2099" s="44"/>
      <c r="I2099" s="480"/>
      <c r="J2099" s="44"/>
      <c r="K2099" s="1"/>
      <c r="L2099" s="44"/>
      <c r="M2099" s="481"/>
      <c r="N2099" s="482"/>
      <c r="O2099" s="100"/>
      <c r="P2099" s="483"/>
      <c r="Q2099" s="482"/>
      <c r="R2099" s="1"/>
      <c r="S2099" s="484"/>
      <c r="T2099" s="1"/>
      <c r="U2099" s="484"/>
      <c r="V2099" s="1"/>
      <c r="W2099" s="484"/>
      <c r="X2099" s="1"/>
      <c r="Y2099" s="484"/>
      <c r="Z2099" s="1"/>
      <c r="AA2099" s="1"/>
      <c r="AB2099" s="1"/>
      <c r="AC2099" s="1"/>
      <c r="AD2099" s="482"/>
      <c r="AE2099" s="485"/>
      <c r="AF2099" s="486"/>
      <c r="AG2099" s="487"/>
      <c r="AH2099" s="487"/>
      <c r="AI2099" s="488"/>
      <c r="AJ2099" s="489"/>
      <c r="AK2099" s="649"/>
      <c r="AL2099" s="649"/>
      <c r="AM2099" s="649"/>
      <c r="AN2099" s="649"/>
      <c r="AO2099" s="649"/>
      <c r="AP2099" s="649"/>
      <c r="AQ2099" s="659"/>
      <c r="AR2099" s="649"/>
      <c r="AS2099" s="659"/>
      <c r="AT2099" s="659"/>
      <c r="AU2099" s="659"/>
      <c r="AV2099" s="659"/>
      <c r="AW2099" s="659"/>
      <c r="AX2099" s="659"/>
      <c r="AY2099" s="659"/>
      <c r="AZ2099" s="659"/>
      <c r="BA2099" s="659"/>
      <c r="BB2099" s="659"/>
      <c r="BC2099" s="669"/>
      <c r="BD2099" s="659"/>
      <c r="BE2099" s="659"/>
      <c r="BF2099" s="659"/>
      <c r="BG2099" s="659"/>
      <c r="BH2099" s="677"/>
      <c r="BI2099" s="659"/>
      <c r="BJ2099" s="659"/>
      <c r="BK2099" s="659"/>
      <c r="BL2099" s="659"/>
      <c r="BM2099" s="659"/>
      <c r="BN2099" s="659"/>
      <c r="BO2099" s="676"/>
    </row>
    <row r="2100" spans="1:67" s="494" customFormat="1">
      <c r="A2100" s="44"/>
      <c r="B2100" s="479"/>
      <c r="C2100" s="479"/>
      <c r="D2100" s="479"/>
      <c r="E2100" s="479"/>
      <c r="F2100" s="479"/>
      <c r="G2100" s="44"/>
      <c r="H2100" s="44"/>
      <c r="I2100" s="480"/>
      <c r="J2100" s="44"/>
      <c r="K2100" s="1"/>
      <c r="L2100" s="44"/>
      <c r="M2100" s="481"/>
      <c r="N2100" s="482"/>
      <c r="O2100" s="100"/>
      <c r="P2100" s="483"/>
      <c r="Q2100" s="482"/>
      <c r="R2100" s="1"/>
      <c r="S2100" s="484"/>
      <c r="T2100" s="1"/>
      <c r="U2100" s="484"/>
      <c r="V2100" s="1"/>
      <c r="W2100" s="484"/>
      <c r="X2100" s="1"/>
      <c r="Y2100" s="484"/>
      <c r="Z2100" s="1"/>
      <c r="AA2100" s="1"/>
      <c r="AB2100" s="1"/>
      <c r="AC2100" s="1"/>
      <c r="AD2100" s="482"/>
      <c r="AE2100" s="485"/>
      <c r="AF2100" s="486"/>
      <c r="AG2100" s="487"/>
      <c r="AH2100" s="487"/>
      <c r="AI2100" s="488"/>
      <c r="AJ2100" s="489"/>
      <c r="AK2100" s="649"/>
      <c r="AL2100" s="649"/>
      <c r="AM2100" s="649"/>
      <c r="AN2100" s="649"/>
      <c r="AO2100" s="649"/>
      <c r="AP2100" s="649"/>
      <c r="AQ2100" s="659"/>
      <c r="AR2100" s="649"/>
      <c r="AS2100" s="659"/>
      <c r="AT2100" s="659"/>
      <c r="AU2100" s="659"/>
      <c r="AV2100" s="659"/>
      <c r="AW2100" s="659"/>
      <c r="AX2100" s="659"/>
      <c r="AY2100" s="659"/>
      <c r="AZ2100" s="659"/>
      <c r="BA2100" s="659"/>
      <c r="BB2100" s="659"/>
      <c r="BC2100" s="669"/>
      <c r="BD2100" s="659"/>
      <c r="BE2100" s="659"/>
      <c r="BF2100" s="659"/>
      <c r="BG2100" s="659"/>
      <c r="BH2100" s="677"/>
      <c r="BI2100" s="659"/>
      <c r="BJ2100" s="659"/>
      <c r="BK2100" s="659"/>
      <c r="BL2100" s="659"/>
      <c r="BM2100" s="659"/>
      <c r="BN2100" s="659"/>
      <c r="BO2100" s="676"/>
    </row>
    <row r="2101" spans="1:67" s="494" customFormat="1">
      <c r="A2101" s="44"/>
      <c r="B2101" s="479"/>
      <c r="C2101" s="479"/>
      <c r="D2101" s="479"/>
      <c r="E2101" s="479"/>
      <c r="F2101" s="479"/>
      <c r="G2101" s="44"/>
      <c r="H2101" s="44"/>
      <c r="I2101" s="480"/>
      <c r="J2101" s="44"/>
      <c r="K2101" s="1"/>
      <c r="L2101" s="44"/>
      <c r="M2101" s="481"/>
      <c r="N2101" s="482"/>
      <c r="O2101" s="100"/>
      <c r="P2101" s="483"/>
      <c r="Q2101" s="482"/>
      <c r="R2101" s="1"/>
      <c r="S2101" s="484"/>
      <c r="T2101" s="1"/>
      <c r="U2101" s="484"/>
      <c r="V2101" s="1"/>
      <c r="W2101" s="484"/>
      <c r="X2101" s="1"/>
      <c r="Y2101" s="484"/>
      <c r="Z2101" s="1"/>
      <c r="AA2101" s="1"/>
      <c r="AB2101" s="1"/>
      <c r="AC2101" s="1"/>
      <c r="AD2101" s="482"/>
      <c r="AE2101" s="485"/>
      <c r="AF2101" s="486"/>
      <c r="AG2101" s="487"/>
      <c r="AH2101" s="487"/>
      <c r="AI2101" s="488"/>
      <c r="AJ2101" s="489"/>
      <c r="AK2101" s="649"/>
      <c r="AL2101" s="649"/>
      <c r="AM2101" s="649"/>
      <c r="AN2101" s="649"/>
      <c r="AO2101" s="649"/>
      <c r="AP2101" s="649"/>
      <c r="AQ2101" s="659"/>
      <c r="AR2101" s="649"/>
      <c r="AS2101" s="659"/>
      <c r="AT2101" s="659"/>
      <c r="AU2101" s="659"/>
      <c r="AV2101" s="659"/>
      <c r="AW2101" s="659"/>
      <c r="AX2101" s="659"/>
      <c r="AY2101" s="659"/>
      <c r="AZ2101" s="659"/>
      <c r="BA2101" s="659"/>
      <c r="BB2101" s="659"/>
      <c r="BC2101" s="669"/>
      <c r="BD2101" s="659"/>
      <c r="BE2101" s="659"/>
      <c r="BF2101" s="659"/>
      <c r="BG2101" s="659"/>
      <c r="BH2101" s="677"/>
      <c r="BI2101" s="659"/>
      <c r="BJ2101" s="659"/>
      <c r="BK2101" s="659"/>
      <c r="BL2101" s="659"/>
      <c r="BM2101" s="659"/>
      <c r="BN2101" s="659"/>
      <c r="BO2101" s="676"/>
    </row>
    <row r="2102" spans="1:67" s="494" customFormat="1">
      <c r="A2102" s="44"/>
      <c r="B2102" s="479"/>
      <c r="C2102" s="479"/>
      <c r="D2102" s="479"/>
      <c r="E2102" s="479"/>
      <c r="F2102" s="479"/>
      <c r="G2102" s="44"/>
      <c r="H2102" s="44"/>
      <c r="I2102" s="480"/>
      <c r="J2102" s="44"/>
      <c r="K2102" s="1"/>
      <c r="L2102" s="44"/>
      <c r="M2102" s="481"/>
      <c r="N2102" s="482"/>
      <c r="O2102" s="100"/>
      <c r="P2102" s="483"/>
      <c r="Q2102" s="482"/>
      <c r="R2102" s="1"/>
      <c r="S2102" s="484"/>
      <c r="T2102" s="1"/>
      <c r="U2102" s="484"/>
      <c r="V2102" s="1"/>
      <c r="W2102" s="484"/>
      <c r="X2102" s="1"/>
      <c r="Y2102" s="484"/>
      <c r="Z2102" s="1"/>
      <c r="AA2102" s="1"/>
      <c r="AB2102" s="1"/>
      <c r="AC2102" s="1"/>
      <c r="AD2102" s="482"/>
      <c r="AE2102" s="485"/>
      <c r="AF2102" s="486"/>
      <c r="AG2102" s="487"/>
      <c r="AH2102" s="487"/>
      <c r="AI2102" s="488"/>
      <c r="AJ2102" s="489"/>
      <c r="AK2102" s="649"/>
      <c r="AL2102" s="649"/>
      <c r="AM2102" s="649"/>
      <c r="AN2102" s="649"/>
      <c r="AO2102" s="649"/>
      <c r="AP2102" s="649"/>
      <c r="AQ2102" s="659"/>
      <c r="AR2102" s="649"/>
      <c r="AS2102" s="659"/>
      <c r="AT2102" s="659"/>
      <c r="AU2102" s="659"/>
      <c r="AV2102" s="659"/>
      <c r="AW2102" s="659"/>
      <c r="AX2102" s="659"/>
      <c r="AY2102" s="659"/>
      <c r="AZ2102" s="659"/>
      <c r="BA2102" s="659"/>
      <c r="BB2102" s="659"/>
      <c r="BC2102" s="669"/>
      <c r="BD2102" s="659"/>
      <c r="BE2102" s="659"/>
      <c r="BF2102" s="659"/>
      <c r="BG2102" s="659"/>
      <c r="BH2102" s="677"/>
      <c r="BI2102" s="659"/>
      <c r="BJ2102" s="659"/>
      <c r="BK2102" s="659"/>
      <c r="BL2102" s="659"/>
      <c r="BM2102" s="659"/>
      <c r="BN2102" s="659"/>
      <c r="BO2102" s="676"/>
    </row>
    <row r="2103" spans="1:67" s="494" customFormat="1">
      <c r="A2103" s="44"/>
      <c r="B2103" s="479"/>
      <c r="C2103" s="479"/>
      <c r="D2103" s="479"/>
      <c r="E2103" s="479"/>
      <c r="F2103" s="479"/>
      <c r="G2103" s="44"/>
      <c r="H2103" s="44"/>
      <c r="I2103" s="480"/>
      <c r="J2103" s="44"/>
      <c r="K2103" s="1"/>
      <c r="L2103" s="44"/>
      <c r="M2103" s="481"/>
      <c r="N2103" s="482"/>
      <c r="O2103" s="100"/>
      <c r="P2103" s="483"/>
      <c r="Q2103" s="482"/>
      <c r="R2103" s="1"/>
      <c r="S2103" s="484"/>
      <c r="T2103" s="1"/>
      <c r="U2103" s="484"/>
      <c r="V2103" s="1"/>
      <c r="W2103" s="484"/>
      <c r="X2103" s="1"/>
      <c r="Y2103" s="484"/>
      <c r="Z2103" s="1"/>
      <c r="AA2103" s="1"/>
      <c r="AB2103" s="1"/>
      <c r="AC2103" s="1"/>
      <c r="AD2103" s="482"/>
      <c r="AE2103" s="485"/>
      <c r="AF2103" s="486"/>
      <c r="AG2103" s="487"/>
      <c r="AH2103" s="487"/>
      <c r="AI2103" s="488"/>
      <c r="AJ2103" s="489"/>
      <c r="AK2103" s="649"/>
      <c r="AL2103" s="649"/>
      <c r="AM2103" s="649"/>
      <c r="AN2103" s="649"/>
      <c r="AO2103" s="649"/>
      <c r="AP2103" s="649"/>
      <c r="AQ2103" s="659"/>
      <c r="AR2103" s="649"/>
      <c r="AS2103" s="659"/>
      <c r="AT2103" s="659"/>
      <c r="AU2103" s="659"/>
      <c r="AV2103" s="659"/>
      <c r="AW2103" s="659"/>
      <c r="AX2103" s="659"/>
      <c r="AY2103" s="659"/>
      <c r="AZ2103" s="659"/>
      <c r="BA2103" s="659"/>
      <c r="BB2103" s="659"/>
      <c r="BC2103" s="669"/>
      <c r="BD2103" s="659"/>
      <c r="BE2103" s="659"/>
      <c r="BF2103" s="659"/>
      <c r="BG2103" s="659"/>
      <c r="BH2103" s="677"/>
      <c r="BI2103" s="659"/>
      <c r="BJ2103" s="659"/>
      <c r="BK2103" s="659"/>
      <c r="BL2103" s="659"/>
      <c r="BM2103" s="659"/>
      <c r="BN2103" s="659"/>
      <c r="BO2103" s="676"/>
    </row>
    <row r="2104" spans="1:67" s="494" customFormat="1">
      <c r="A2104" s="44"/>
      <c r="B2104" s="479"/>
      <c r="C2104" s="479"/>
      <c r="D2104" s="479"/>
      <c r="E2104" s="479"/>
      <c r="F2104" s="479"/>
      <c r="G2104" s="44"/>
      <c r="H2104" s="44"/>
      <c r="I2104" s="480"/>
      <c r="J2104" s="44"/>
      <c r="K2104" s="1"/>
      <c r="L2104" s="44"/>
      <c r="M2104" s="481"/>
      <c r="N2104" s="482"/>
      <c r="O2104" s="100"/>
      <c r="P2104" s="483"/>
      <c r="Q2104" s="482"/>
      <c r="R2104" s="1"/>
      <c r="S2104" s="484"/>
      <c r="T2104" s="1"/>
      <c r="U2104" s="484"/>
      <c r="V2104" s="1"/>
      <c r="W2104" s="484"/>
      <c r="X2104" s="1"/>
      <c r="Y2104" s="484"/>
      <c r="Z2104" s="1"/>
      <c r="AA2104" s="1"/>
      <c r="AB2104" s="1"/>
      <c r="AC2104" s="1"/>
      <c r="AD2104" s="482"/>
      <c r="AE2104" s="485"/>
      <c r="AF2104" s="486"/>
      <c r="AG2104" s="487"/>
      <c r="AH2104" s="487"/>
      <c r="AI2104" s="488"/>
      <c r="AJ2104" s="489"/>
      <c r="AK2104" s="649"/>
      <c r="AL2104" s="649"/>
      <c r="AM2104" s="649"/>
      <c r="AN2104" s="649"/>
      <c r="AO2104" s="649"/>
      <c r="AP2104" s="649"/>
      <c r="AQ2104" s="659"/>
      <c r="AR2104" s="649"/>
      <c r="AS2104" s="659"/>
      <c r="AT2104" s="659"/>
      <c r="AU2104" s="659"/>
      <c r="AV2104" s="659"/>
      <c r="AW2104" s="659"/>
      <c r="AX2104" s="659"/>
      <c r="AY2104" s="659"/>
      <c r="AZ2104" s="659"/>
      <c r="BA2104" s="659"/>
      <c r="BB2104" s="659"/>
      <c r="BC2104" s="669"/>
      <c r="BD2104" s="659"/>
      <c r="BE2104" s="659"/>
      <c r="BF2104" s="659"/>
      <c r="BG2104" s="659"/>
      <c r="BH2104" s="677"/>
      <c r="BI2104" s="659"/>
      <c r="BJ2104" s="659"/>
      <c r="BK2104" s="659"/>
      <c r="BL2104" s="659"/>
      <c r="BM2104" s="659"/>
      <c r="BN2104" s="659"/>
      <c r="BO2104" s="676"/>
    </row>
    <row r="2105" spans="1:67" s="494" customFormat="1">
      <c r="A2105" s="44"/>
      <c r="B2105" s="479"/>
      <c r="C2105" s="479"/>
      <c r="D2105" s="479"/>
      <c r="E2105" s="479"/>
      <c r="F2105" s="479"/>
      <c r="G2105" s="44"/>
      <c r="H2105" s="44"/>
      <c r="I2105" s="480"/>
      <c r="J2105" s="44"/>
      <c r="K2105" s="1"/>
      <c r="L2105" s="44"/>
      <c r="M2105" s="481"/>
      <c r="N2105" s="482"/>
      <c r="O2105" s="100"/>
      <c r="P2105" s="483"/>
      <c r="Q2105" s="482"/>
      <c r="R2105" s="1"/>
      <c r="S2105" s="484"/>
      <c r="T2105" s="1"/>
      <c r="U2105" s="484"/>
      <c r="V2105" s="1"/>
      <c r="W2105" s="484"/>
      <c r="X2105" s="1"/>
      <c r="Y2105" s="484"/>
      <c r="Z2105" s="1"/>
      <c r="AA2105" s="1"/>
      <c r="AB2105" s="1"/>
      <c r="AC2105" s="1"/>
      <c r="AD2105" s="482"/>
      <c r="AE2105" s="485"/>
      <c r="AF2105" s="486"/>
      <c r="AG2105" s="487"/>
      <c r="AH2105" s="487"/>
      <c r="AI2105" s="488"/>
      <c r="AJ2105" s="489"/>
      <c r="AK2105" s="649"/>
      <c r="AL2105" s="649"/>
      <c r="AM2105" s="649"/>
      <c r="AN2105" s="649"/>
      <c r="AO2105" s="649"/>
      <c r="AP2105" s="649"/>
      <c r="AQ2105" s="659"/>
      <c r="AR2105" s="649"/>
      <c r="AS2105" s="659"/>
      <c r="AT2105" s="659"/>
      <c r="AU2105" s="659"/>
      <c r="AV2105" s="659"/>
      <c r="AW2105" s="659"/>
      <c r="AX2105" s="659"/>
      <c r="AY2105" s="659"/>
      <c r="AZ2105" s="659"/>
      <c r="BA2105" s="659"/>
      <c r="BB2105" s="659"/>
      <c r="BC2105" s="669"/>
      <c r="BD2105" s="659"/>
      <c r="BE2105" s="659"/>
      <c r="BF2105" s="659"/>
      <c r="BG2105" s="659"/>
      <c r="BH2105" s="677"/>
      <c r="BI2105" s="659"/>
      <c r="BJ2105" s="659"/>
      <c r="BK2105" s="659"/>
      <c r="BL2105" s="659"/>
      <c r="BM2105" s="659"/>
      <c r="BN2105" s="659"/>
      <c r="BO2105" s="676"/>
    </row>
    <row r="2106" spans="1:67" s="494" customFormat="1">
      <c r="A2106" s="44"/>
      <c r="B2106" s="479"/>
      <c r="C2106" s="479"/>
      <c r="D2106" s="479"/>
      <c r="E2106" s="479"/>
      <c r="F2106" s="479"/>
      <c r="G2106" s="44"/>
      <c r="H2106" s="44"/>
      <c r="I2106" s="480"/>
      <c r="J2106" s="44"/>
      <c r="K2106" s="1"/>
      <c r="L2106" s="44"/>
      <c r="M2106" s="481"/>
      <c r="N2106" s="482"/>
      <c r="O2106" s="100"/>
      <c r="P2106" s="483"/>
      <c r="Q2106" s="482"/>
      <c r="R2106" s="1"/>
      <c r="S2106" s="484"/>
      <c r="T2106" s="1"/>
      <c r="U2106" s="484"/>
      <c r="V2106" s="1"/>
      <c r="W2106" s="484"/>
      <c r="X2106" s="1"/>
      <c r="Y2106" s="484"/>
      <c r="Z2106" s="1"/>
      <c r="AA2106" s="1"/>
      <c r="AB2106" s="1"/>
      <c r="AC2106" s="1"/>
      <c r="AD2106" s="482"/>
      <c r="AE2106" s="485"/>
      <c r="AF2106" s="486"/>
      <c r="AG2106" s="487"/>
      <c r="AH2106" s="487"/>
      <c r="AI2106" s="488"/>
      <c r="AJ2106" s="489"/>
      <c r="AK2106" s="649"/>
      <c r="AL2106" s="649"/>
      <c r="AM2106" s="649"/>
      <c r="AN2106" s="649"/>
      <c r="AO2106" s="649"/>
      <c r="AP2106" s="649"/>
      <c r="AQ2106" s="659"/>
      <c r="AR2106" s="649"/>
      <c r="AS2106" s="659"/>
      <c r="AT2106" s="659"/>
      <c r="AU2106" s="659"/>
      <c r="AV2106" s="659"/>
      <c r="AW2106" s="659"/>
      <c r="AX2106" s="659"/>
      <c r="AY2106" s="659"/>
      <c r="AZ2106" s="659"/>
      <c r="BA2106" s="659"/>
      <c r="BB2106" s="659"/>
      <c r="BC2106" s="669"/>
      <c r="BD2106" s="659"/>
      <c r="BE2106" s="659"/>
      <c r="BF2106" s="659"/>
      <c r="BG2106" s="659"/>
      <c r="BH2106" s="677"/>
      <c r="BI2106" s="659"/>
      <c r="BJ2106" s="659"/>
      <c r="BK2106" s="659"/>
      <c r="BL2106" s="659"/>
      <c r="BM2106" s="659"/>
      <c r="BN2106" s="659"/>
      <c r="BO2106" s="676"/>
    </row>
    <row r="2107" spans="1:67" s="494" customFormat="1">
      <c r="A2107" s="44"/>
      <c r="B2107" s="479"/>
      <c r="C2107" s="479"/>
      <c r="D2107" s="479"/>
      <c r="E2107" s="479"/>
      <c r="F2107" s="479"/>
      <c r="G2107" s="44"/>
      <c r="H2107" s="44"/>
      <c r="I2107" s="480"/>
      <c r="J2107" s="44"/>
      <c r="K2107" s="1"/>
      <c r="L2107" s="44"/>
      <c r="M2107" s="481"/>
      <c r="N2107" s="482"/>
      <c r="O2107" s="100"/>
      <c r="P2107" s="483"/>
      <c r="Q2107" s="482"/>
      <c r="R2107" s="1"/>
      <c r="S2107" s="484"/>
      <c r="T2107" s="1"/>
      <c r="U2107" s="484"/>
      <c r="V2107" s="1"/>
      <c r="W2107" s="484"/>
      <c r="X2107" s="1"/>
      <c r="Y2107" s="484"/>
      <c r="Z2107" s="1"/>
      <c r="AA2107" s="1"/>
      <c r="AB2107" s="1"/>
      <c r="AC2107" s="1"/>
      <c r="AD2107" s="482"/>
      <c r="AE2107" s="485"/>
      <c r="AF2107" s="486"/>
      <c r="AG2107" s="487"/>
      <c r="AH2107" s="487"/>
      <c r="AI2107" s="488"/>
      <c r="AJ2107" s="489"/>
      <c r="AK2107" s="649"/>
      <c r="AL2107" s="649"/>
      <c r="AM2107" s="649"/>
      <c r="AN2107" s="649"/>
      <c r="AO2107" s="649"/>
      <c r="AP2107" s="649"/>
      <c r="AQ2107" s="659"/>
      <c r="AR2107" s="649"/>
      <c r="AS2107" s="659"/>
      <c r="AT2107" s="659"/>
      <c r="AU2107" s="659"/>
      <c r="AV2107" s="659"/>
      <c r="AW2107" s="659"/>
      <c r="AX2107" s="659"/>
      <c r="AY2107" s="659"/>
      <c r="AZ2107" s="659"/>
      <c r="BA2107" s="659"/>
      <c r="BB2107" s="659"/>
      <c r="BC2107" s="669"/>
      <c r="BD2107" s="659"/>
      <c r="BE2107" s="659"/>
      <c r="BF2107" s="659"/>
      <c r="BG2107" s="659"/>
      <c r="BH2107" s="677"/>
      <c r="BI2107" s="659"/>
      <c r="BJ2107" s="659"/>
      <c r="BK2107" s="659"/>
      <c r="BL2107" s="659"/>
      <c r="BM2107" s="659"/>
      <c r="BN2107" s="659"/>
      <c r="BO2107" s="676"/>
    </row>
    <row r="2108" spans="1:67" s="494" customFormat="1">
      <c r="A2108" s="44"/>
      <c r="B2108" s="479"/>
      <c r="C2108" s="479"/>
      <c r="D2108" s="479"/>
      <c r="E2108" s="479"/>
      <c r="F2108" s="479"/>
      <c r="G2108" s="44"/>
      <c r="H2108" s="44"/>
      <c r="I2108" s="480"/>
      <c r="J2108" s="44"/>
      <c r="K2108" s="1"/>
      <c r="L2108" s="44"/>
      <c r="M2108" s="481"/>
      <c r="N2108" s="482"/>
      <c r="O2108" s="100"/>
      <c r="P2108" s="483"/>
      <c r="Q2108" s="482"/>
      <c r="R2108" s="1"/>
      <c r="S2108" s="484"/>
      <c r="T2108" s="1"/>
      <c r="U2108" s="484"/>
      <c r="V2108" s="1"/>
      <c r="W2108" s="484"/>
      <c r="X2108" s="1"/>
      <c r="Y2108" s="484"/>
      <c r="Z2108" s="1"/>
      <c r="AA2108" s="1"/>
      <c r="AB2108" s="1"/>
      <c r="AC2108" s="1"/>
      <c r="AD2108" s="482"/>
      <c r="AE2108" s="485"/>
      <c r="AF2108" s="486"/>
      <c r="AG2108" s="487"/>
      <c r="AH2108" s="487"/>
      <c r="AI2108" s="488"/>
      <c r="AJ2108" s="489"/>
      <c r="AK2108" s="649"/>
      <c r="AL2108" s="649"/>
      <c r="AM2108" s="649"/>
      <c r="AN2108" s="649"/>
      <c r="AO2108" s="649"/>
      <c r="AP2108" s="649"/>
      <c r="AQ2108" s="659"/>
      <c r="AR2108" s="649"/>
      <c r="AS2108" s="659"/>
      <c r="AT2108" s="659"/>
      <c r="AU2108" s="659"/>
      <c r="AV2108" s="659"/>
      <c r="AW2108" s="659"/>
      <c r="AX2108" s="659"/>
      <c r="AY2108" s="659"/>
      <c r="AZ2108" s="659"/>
      <c r="BA2108" s="659"/>
      <c r="BB2108" s="659"/>
      <c r="BC2108" s="669"/>
      <c r="BD2108" s="659"/>
      <c r="BE2108" s="659"/>
      <c r="BF2108" s="659"/>
      <c r="BG2108" s="659"/>
      <c r="BH2108" s="677"/>
      <c r="BI2108" s="659"/>
      <c r="BJ2108" s="659"/>
      <c r="BK2108" s="659"/>
      <c r="BL2108" s="659"/>
      <c r="BM2108" s="659"/>
      <c r="BN2108" s="659"/>
      <c r="BO2108" s="676"/>
    </row>
    <row r="2109" spans="1:67" s="494" customFormat="1">
      <c r="A2109" s="44"/>
      <c r="B2109" s="479"/>
      <c r="C2109" s="479"/>
      <c r="D2109" s="479"/>
      <c r="E2109" s="479"/>
      <c r="F2109" s="479"/>
      <c r="G2109" s="44"/>
      <c r="H2109" s="44"/>
      <c r="I2109" s="480"/>
      <c r="J2109" s="44"/>
      <c r="K2109" s="1"/>
      <c r="L2109" s="44"/>
      <c r="M2109" s="481"/>
      <c r="N2109" s="482"/>
      <c r="O2109" s="100"/>
      <c r="P2109" s="483"/>
      <c r="Q2109" s="482"/>
      <c r="R2109" s="1"/>
      <c r="S2109" s="484"/>
      <c r="T2109" s="1"/>
      <c r="U2109" s="484"/>
      <c r="V2109" s="1"/>
      <c r="W2109" s="484"/>
      <c r="X2109" s="1"/>
      <c r="Y2109" s="484"/>
      <c r="Z2109" s="1"/>
      <c r="AA2109" s="1"/>
      <c r="AB2109" s="1"/>
      <c r="AC2109" s="1"/>
      <c r="AD2109" s="482"/>
      <c r="AE2109" s="485"/>
      <c r="AF2109" s="486"/>
      <c r="AG2109" s="487"/>
      <c r="AH2109" s="487"/>
      <c r="AI2109" s="488"/>
      <c r="AJ2109" s="489"/>
      <c r="AK2109" s="649"/>
      <c r="AL2109" s="649"/>
      <c r="AM2109" s="649"/>
      <c r="AN2109" s="649"/>
      <c r="AO2109" s="649"/>
      <c r="AP2109" s="649"/>
      <c r="AQ2109" s="659"/>
      <c r="AR2109" s="649"/>
      <c r="AS2109" s="659"/>
      <c r="AT2109" s="659"/>
      <c r="AU2109" s="659"/>
      <c r="AV2109" s="659"/>
      <c r="AW2109" s="659"/>
      <c r="AX2109" s="659"/>
      <c r="AY2109" s="659"/>
      <c r="AZ2109" s="659"/>
      <c r="BA2109" s="659"/>
      <c r="BB2109" s="659"/>
      <c r="BC2109" s="669"/>
      <c r="BD2109" s="659"/>
      <c r="BE2109" s="659"/>
      <c r="BF2109" s="659"/>
      <c r="BG2109" s="659"/>
      <c r="BH2109" s="677"/>
      <c r="BI2109" s="659"/>
      <c r="BJ2109" s="659"/>
      <c r="BK2109" s="659"/>
      <c r="BL2109" s="659"/>
      <c r="BM2109" s="659"/>
      <c r="BN2109" s="659"/>
      <c r="BO2109" s="676"/>
    </row>
    <row r="2110" spans="1:67" s="494" customFormat="1">
      <c r="A2110" s="44"/>
      <c r="B2110" s="479"/>
      <c r="C2110" s="479"/>
      <c r="D2110" s="479"/>
      <c r="E2110" s="479"/>
      <c r="F2110" s="479"/>
      <c r="G2110" s="44"/>
      <c r="H2110" s="44"/>
      <c r="I2110" s="480"/>
      <c r="J2110" s="44"/>
      <c r="K2110" s="1"/>
      <c r="L2110" s="44"/>
      <c r="M2110" s="481"/>
      <c r="N2110" s="482"/>
      <c r="O2110" s="100"/>
      <c r="P2110" s="483"/>
      <c r="Q2110" s="482"/>
      <c r="R2110" s="1"/>
      <c r="S2110" s="484"/>
      <c r="T2110" s="1"/>
      <c r="U2110" s="484"/>
      <c r="V2110" s="1"/>
      <c r="W2110" s="484"/>
      <c r="X2110" s="1"/>
      <c r="Y2110" s="484"/>
      <c r="Z2110" s="1"/>
      <c r="AA2110" s="1"/>
      <c r="AB2110" s="1"/>
      <c r="AC2110" s="1"/>
      <c r="AD2110" s="482"/>
      <c r="AE2110" s="485"/>
      <c r="AF2110" s="486"/>
      <c r="AG2110" s="487"/>
      <c r="AH2110" s="487"/>
      <c r="AI2110" s="488"/>
      <c r="AJ2110" s="489"/>
      <c r="AK2110" s="649"/>
      <c r="AL2110" s="649"/>
      <c r="AM2110" s="649"/>
      <c r="AN2110" s="649"/>
      <c r="AO2110" s="649"/>
      <c r="AP2110" s="649"/>
      <c r="AQ2110" s="659"/>
      <c r="AR2110" s="649"/>
      <c r="AS2110" s="659"/>
      <c r="AT2110" s="659"/>
      <c r="AU2110" s="659"/>
      <c r="AV2110" s="659"/>
      <c r="AW2110" s="659"/>
      <c r="AX2110" s="659"/>
      <c r="AY2110" s="659"/>
      <c r="AZ2110" s="659"/>
      <c r="BA2110" s="659"/>
      <c r="BB2110" s="659"/>
      <c r="BC2110" s="669"/>
      <c r="BD2110" s="659"/>
      <c r="BE2110" s="659"/>
      <c r="BF2110" s="659"/>
      <c r="BG2110" s="659"/>
      <c r="BH2110" s="677"/>
      <c r="BI2110" s="659"/>
      <c r="BJ2110" s="659"/>
      <c r="BK2110" s="659"/>
      <c r="BL2110" s="659"/>
      <c r="BM2110" s="659"/>
      <c r="BN2110" s="659"/>
      <c r="BO2110" s="676"/>
    </row>
    <row r="2111" spans="1:67" s="494" customFormat="1">
      <c r="A2111" s="44"/>
      <c r="B2111" s="479"/>
      <c r="C2111" s="479"/>
      <c r="D2111" s="479"/>
      <c r="E2111" s="479"/>
      <c r="F2111" s="479"/>
      <c r="G2111" s="44"/>
      <c r="H2111" s="44"/>
      <c r="I2111" s="480"/>
      <c r="J2111" s="44"/>
      <c r="K2111" s="1"/>
      <c r="L2111" s="44"/>
      <c r="M2111" s="481"/>
      <c r="N2111" s="482"/>
      <c r="O2111" s="100"/>
      <c r="P2111" s="483"/>
      <c r="Q2111" s="482"/>
      <c r="R2111" s="1"/>
      <c r="S2111" s="484"/>
      <c r="T2111" s="1"/>
      <c r="U2111" s="484"/>
      <c r="V2111" s="1"/>
      <c r="W2111" s="484"/>
      <c r="X2111" s="1"/>
      <c r="Y2111" s="484"/>
      <c r="Z2111" s="1"/>
      <c r="AA2111" s="1"/>
      <c r="AB2111" s="1"/>
      <c r="AC2111" s="1"/>
      <c r="AD2111" s="482"/>
      <c r="AE2111" s="485"/>
      <c r="AF2111" s="486"/>
      <c r="AG2111" s="487"/>
      <c r="AH2111" s="487"/>
      <c r="AI2111" s="488"/>
      <c r="AJ2111" s="489"/>
      <c r="AK2111" s="649"/>
      <c r="AL2111" s="649"/>
      <c r="AM2111" s="649"/>
      <c r="AN2111" s="649"/>
      <c r="AO2111" s="649"/>
      <c r="AP2111" s="649"/>
      <c r="AQ2111" s="659"/>
      <c r="AR2111" s="649"/>
      <c r="AS2111" s="659"/>
      <c r="AT2111" s="659"/>
      <c r="AU2111" s="659"/>
      <c r="AV2111" s="659"/>
      <c r="AW2111" s="659"/>
      <c r="AX2111" s="659"/>
      <c r="AY2111" s="659"/>
      <c r="AZ2111" s="659"/>
      <c r="BA2111" s="659"/>
      <c r="BB2111" s="659"/>
      <c r="BC2111" s="669"/>
      <c r="BD2111" s="659"/>
      <c r="BE2111" s="659"/>
      <c r="BF2111" s="659"/>
      <c r="BG2111" s="659"/>
      <c r="BH2111" s="677"/>
      <c r="BI2111" s="659"/>
      <c r="BJ2111" s="659"/>
      <c r="BK2111" s="659"/>
      <c r="BL2111" s="659"/>
      <c r="BM2111" s="659"/>
      <c r="BN2111" s="659"/>
      <c r="BO2111" s="676"/>
    </row>
    <row r="2112" spans="1:67" s="494" customFormat="1">
      <c r="A2112" s="44"/>
      <c r="B2112" s="479"/>
      <c r="C2112" s="479"/>
      <c r="D2112" s="479"/>
      <c r="E2112" s="479"/>
      <c r="F2112" s="479"/>
      <c r="G2112" s="44"/>
      <c r="H2112" s="44"/>
      <c r="I2112" s="480"/>
      <c r="J2112" s="44"/>
      <c r="K2112" s="1"/>
      <c r="L2112" s="44"/>
      <c r="M2112" s="481"/>
      <c r="N2112" s="482"/>
      <c r="O2112" s="100"/>
      <c r="P2112" s="483"/>
      <c r="Q2112" s="482"/>
      <c r="R2112" s="1"/>
      <c r="S2112" s="484"/>
      <c r="T2112" s="1"/>
      <c r="U2112" s="484"/>
      <c r="V2112" s="1"/>
      <c r="W2112" s="484"/>
      <c r="X2112" s="1"/>
      <c r="Y2112" s="484"/>
      <c r="Z2112" s="1"/>
      <c r="AA2112" s="1"/>
      <c r="AB2112" s="1"/>
      <c r="AC2112" s="1"/>
      <c r="AD2112" s="482"/>
      <c r="AE2112" s="485"/>
      <c r="AF2112" s="486"/>
      <c r="AG2112" s="487"/>
      <c r="AH2112" s="487"/>
      <c r="AI2112" s="488"/>
      <c r="AJ2112" s="489"/>
      <c r="AK2112" s="649"/>
      <c r="AL2112" s="649"/>
      <c r="AM2112" s="649"/>
      <c r="AN2112" s="649"/>
      <c r="AO2112" s="649"/>
      <c r="AP2112" s="649"/>
      <c r="AQ2112" s="659"/>
      <c r="AR2112" s="649"/>
      <c r="AS2112" s="659"/>
      <c r="AT2112" s="659"/>
      <c r="AU2112" s="659"/>
      <c r="AV2112" s="659"/>
      <c r="AW2112" s="659"/>
      <c r="AX2112" s="659"/>
      <c r="AY2112" s="659"/>
      <c r="AZ2112" s="659"/>
      <c r="BA2112" s="659"/>
      <c r="BB2112" s="659"/>
      <c r="BC2112" s="669"/>
      <c r="BD2112" s="659"/>
      <c r="BE2112" s="659"/>
      <c r="BF2112" s="659"/>
      <c r="BG2112" s="659"/>
      <c r="BH2112" s="677"/>
      <c r="BI2112" s="659"/>
      <c r="BJ2112" s="659"/>
      <c r="BK2112" s="659"/>
      <c r="BL2112" s="659"/>
      <c r="BM2112" s="659"/>
      <c r="BN2112" s="659"/>
      <c r="BO2112" s="676"/>
    </row>
    <row r="2113" spans="1:67" s="494" customFormat="1">
      <c r="A2113" s="44"/>
      <c r="B2113" s="479"/>
      <c r="C2113" s="479"/>
      <c r="D2113" s="479"/>
      <c r="E2113" s="479"/>
      <c r="F2113" s="479"/>
      <c r="G2113" s="44"/>
      <c r="H2113" s="44"/>
      <c r="I2113" s="480"/>
      <c r="J2113" s="44"/>
      <c r="K2113" s="1"/>
      <c r="L2113" s="44"/>
      <c r="M2113" s="481"/>
      <c r="N2113" s="482"/>
      <c r="O2113" s="100"/>
      <c r="P2113" s="483"/>
      <c r="Q2113" s="482"/>
      <c r="R2113" s="1"/>
      <c r="S2113" s="484"/>
      <c r="T2113" s="1"/>
      <c r="U2113" s="484"/>
      <c r="V2113" s="1"/>
      <c r="W2113" s="484"/>
      <c r="X2113" s="1"/>
      <c r="Y2113" s="484"/>
      <c r="Z2113" s="1"/>
      <c r="AA2113" s="1"/>
      <c r="AB2113" s="1"/>
      <c r="AC2113" s="1"/>
      <c r="AD2113" s="482"/>
      <c r="AE2113" s="485"/>
      <c r="AF2113" s="486"/>
      <c r="AG2113" s="487"/>
      <c r="AH2113" s="487"/>
      <c r="AI2113" s="488"/>
      <c r="AJ2113" s="489"/>
      <c r="AK2113" s="649"/>
      <c r="AL2113" s="649"/>
      <c r="AM2113" s="649"/>
      <c r="AN2113" s="649"/>
      <c r="AO2113" s="649"/>
      <c r="AP2113" s="649"/>
      <c r="AQ2113" s="659"/>
      <c r="AR2113" s="649"/>
      <c r="AS2113" s="659"/>
      <c r="AT2113" s="659"/>
      <c r="AU2113" s="659"/>
      <c r="AV2113" s="659"/>
      <c r="AW2113" s="659"/>
      <c r="AX2113" s="659"/>
      <c r="AY2113" s="659"/>
      <c r="AZ2113" s="659"/>
      <c r="BA2113" s="659"/>
      <c r="BB2113" s="659"/>
      <c r="BC2113" s="669"/>
      <c r="BD2113" s="659"/>
      <c r="BE2113" s="659"/>
      <c r="BF2113" s="659"/>
      <c r="BG2113" s="659"/>
      <c r="BH2113" s="677"/>
      <c r="BI2113" s="659"/>
      <c r="BJ2113" s="659"/>
      <c r="BK2113" s="659"/>
      <c r="BL2113" s="659"/>
      <c r="BM2113" s="659"/>
      <c r="BN2113" s="659"/>
      <c r="BO2113" s="676"/>
    </row>
    <row r="2114" spans="1:67" s="494" customFormat="1">
      <c r="A2114" s="44"/>
      <c r="B2114" s="479"/>
      <c r="C2114" s="479"/>
      <c r="D2114" s="479"/>
      <c r="E2114" s="479"/>
      <c r="F2114" s="479"/>
      <c r="G2114" s="44"/>
      <c r="H2114" s="44"/>
      <c r="I2114" s="480"/>
      <c r="J2114" s="44"/>
      <c r="K2114" s="1"/>
      <c r="L2114" s="44"/>
      <c r="M2114" s="481"/>
      <c r="N2114" s="482"/>
      <c r="O2114" s="100"/>
      <c r="P2114" s="483"/>
      <c r="Q2114" s="482"/>
      <c r="R2114" s="1"/>
      <c r="S2114" s="484"/>
      <c r="T2114" s="1"/>
      <c r="U2114" s="484"/>
      <c r="V2114" s="1"/>
      <c r="W2114" s="484"/>
      <c r="X2114" s="1"/>
      <c r="Y2114" s="484"/>
      <c r="Z2114" s="1"/>
      <c r="AA2114" s="1"/>
      <c r="AB2114" s="1"/>
      <c r="AC2114" s="1"/>
      <c r="AD2114" s="482"/>
      <c r="AE2114" s="485"/>
      <c r="AF2114" s="486"/>
      <c r="AG2114" s="487"/>
      <c r="AH2114" s="487"/>
      <c r="AI2114" s="488"/>
      <c r="AJ2114" s="489"/>
      <c r="AK2114" s="649"/>
      <c r="AL2114" s="649"/>
      <c r="AM2114" s="649"/>
      <c r="AN2114" s="649"/>
      <c r="AO2114" s="649"/>
      <c r="AP2114" s="649"/>
      <c r="AQ2114" s="659"/>
      <c r="AR2114" s="649"/>
      <c r="AS2114" s="659"/>
      <c r="AT2114" s="659"/>
      <c r="AU2114" s="659"/>
      <c r="AV2114" s="659"/>
      <c r="AW2114" s="659"/>
      <c r="AX2114" s="659"/>
      <c r="AY2114" s="659"/>
      <c r="AZ2114" s="659"/>
      <c r="BA2114" s="659"/>
      <c r="BB2114" s="659"/>
      <c r="BC2114" s="669"/>
      <c r="BD2114" s="659"/>
      <c r="BE2114" s="659"/>
      <c r="BF2114" s="659"/>
      <c r="BG2114" s="659"/>
      <c r="BH2114" s="677"/>
      <c r="BI2114" s="659"/>
      <c r="BJ2114" s="659"/>
      <c r="BK2114" s="659"/>
      <c r="BL2114" s="659"/>
      <c r="BM2114" s="659"/>
      <c r="BN2114" s="659"/>
      <c r="BO2114" s="676"/>
    </row>
    <row r="2115" spans="1:67" s="494" customFormat="1">
      <c r="A2115" s="44"/>
      <c r="B2115" s="479"/>
      <c r="C2115" s="479"/>
      <c r="D2115" s="479"/>
      <c r="E2115" s="479"/>
      <c r="F2115" s="479"/>
      <c r="G2115" s="44"/>
      <c r="H2115" s="44"/>
      <c r="I2115" s="480"/>
      <c r="J2115" s="44"/>
      <c r="K2115" s="1"/>
      <c r="L2115" s="44"/>
      <c r="M2115" s="481"/>
      <c r="N2115" s="482"/>
      <c r="O2115" s="100"/>
      <c r="P2115" s="483"/>
      <c r="Q2115" s="482"/>
      <c r="R2115" s="1"/>
      <c r="S2115" s="484"/>
      <c r="T2115" s="1"/>
      <c r="U2115" s="484"/>
      <c r="V2115" s="1"/>
      <c r="W2115" s="484"/>
      <c r="X2115" s="1"/>
      <c r="Y2115" s="484"/>
      <c r="Z2115" s="1"/>
      <c r="AA2115" s="1"/>
      <c r="AB2115" s="1"/>
      <c r="AC2115" s="1"/>
      <c r="AD2115" s="482"/>
      <c r="AE2115" s="485"/>
      <c r="AF2115" s="486"/>
      <c r="AG2115" s="487"/>
      <c r="AH2115" s="487"/>
      <c r="AI2115" s="488"/>
      <c r="AJ2115" s="489"/>
      <c r="AK2115" s="649"/>
      <c r="AL2115" s="649"/>
      <c r="AM2115" s="649"/>
      <c r="AN2115" s="649"/>
      <c r="AO2115" s="649"/>
      <c r="AP2115" s="649"/>
      <c r="AQ2115" s="659"/>
      <c r="AR2115" s="649"/>
      <c r="AS2115" s="659"/>
      <c r="AT2115" s="659"/>
      <c r="AU2115" s="659"/>
      <c r="AV2115" s="659"/>
      <c r="AW2115" s="659"/>
      <c r="AX2115" s="659"/>
      <c r="AY2115" s="659"/>
      <c r="AZ2115" s="659"/>
      <c r="BA2115" s="659"/>
      <c r="BB2115" s="659"/>
      <c r="BC2115" s="669"/>
      <c r="BD2115" s="659"/>
      <c r="BE2115" s="659"/>
      <c r="BF2115" s="659"/>
      <c r="BG2115" s="659"/>
      <c r="BH2115" s="677"/>
      <c r="BI2115" s="659"/>
      <c r="BJ2115" s="659"/>
      <c r="BK2115" s="659"/>
      <c r="BL2115" s="659"/>
      <c r="BM2115" s="659"/>
      <c r="BN2115" s="659"/>
      <c r="BO2115" s="676"/>
    </row>
    <row r="2116" spans="1:67" s="494" customFormat="1">
      <c r="A2116" s="44"/>
      <c r="B2116" s="479"/>
      <c r="C2116" s="479"/>
      <c r="D2116" s="479"/>
      <c r="E2116" s="479"/>
      <c r="F2116" s="479"/>
      <c r="G2116" s="44"/>
      <c r="H2116" s="44"/>
      <c r="I2116" s="480"/>
      <c r="J2116" s="44"/>
      <c r="K2116" s="1"/>
      <c r="L2116" s="44"/>
      <c r="M2116" s="481"/>
      <c r="N2116" s="482"/>
      <c r="O2116" s="100"/>
      <c r="P2116" s="483"/>
      <c r="Q2116" s="482"/>
      <c r="R2116" s="1"/>
      <c r="S2116" s="484"/>
      <c r="T2116" s="1"/>
      <c r="U2116" s="484"/>
      <c r="V2116" s="1"/>
      <c r="W2116" s="484"/>
      <c r="X2116" s="1"/>
      <c r="Y2116" s="484"/>
      <c r="Z2116" s="1"/>
      <c r="AA2116" s="1"/>
      <c r="AB2116" s="1"/>
      <c r="AC2116" s="1"/>
      <c r="AD2116" s="482"/>
      <c r="AE2116" s="485"/>
      <c r="AF2116" s="486"/>
      <c r="AG2116" s="487"/>
      <c r="AH2116" s="487"/>
      <c r="AI2116" s="488"/>
      <c r="AJ2116" s="489"/>
      <c r="AK2116" s="649"/>
      <c r="AL2116" s="649"/>
      <c r="AM2116" s="649"/>
      <c r="AN2116" s="649"/>
      <c r="AO2116" s="649"/>
      <c r="AP2116" s="649"/>
      <c r="AQ2116" s="659"/>
      <c r="AR2116" s="649"/>
      <c r="AS2116" s="659"/>
      <c r="AT2116" s="659"/>
      <c r="AU2116" s="659"/>
      <c r="AV2116" s="659"/>
      <c r="AW2116" s="659"/>
      <c r="AX2116" s="659"/>
      <c r="AY2116" s="659"/>
      <c r="AZ2116" s="659"/>
      <c r="BA2116" s="659"/>
      <c r="BB2116" s="659"/>
      <c r="BC2116" s="669"/>
      <c r="BD2116" s="659"/>
      <c r="BE2116" s="659"/>
      <c r="BF2116" s="659"/>
      <c r="BG2116" s="659"/>
      <c r="BH2116" s="677"/>
      <c r="BI2116" s="659"/>
      <c r="BJ2116" s="659"/>
      <c r="BK2116" s="659"/>
      <c r="BL2116" s="659"/>
      <c r="BM2116" s="659"/>
      <c r="BN2116" s="659"/>
      <c r="BO2116" s="676"/>
    </row>
    <row r="2117" spans="1:67" s="494" customFormat="1">
      <c r="A2117" s="44"/>
      <c r="B2117" s="479"/>
      <c r="C2117" s="479"/>
      <c r="D2117" s="479"/>
      <c r="E2117" s="479"/>
      <c r="F2117" s="479"/>
      <c r="G2117" s="44"/>
      <c r="H2117" s="44"/>
      <c r="I2117" s="480"/>
      <c r="J2117" s="44"/>
      <c r="K2117" s="1"/>
      <c r="L2117" s="44"/>
      <c r="M2117" s="481"/>
      <c r="N2117" s="482"/>
      <c r="O2117" s="100"/>
      <c r="P2117" s="483"/>
      <c r="Q2117" s="482"/>
      <c r="R2117" s="1"/>
      <c r="S2117" s="484"/>
      <c r="T2117" s="1"/>
      <c r="U2117" s="484"/>
      <c r="V2117" s="1"/>
      <c r="W2117" s="484"/>
      <c r="X2117" s="1"/>
      <c r="Y2117" s="484"/>
      <c r="Z2117" s="1"/>
      <c r="AA2117" s="1"/>
      <c r="AB2117" s="1"/>
      <c r="AC2117" s="1"/>
      <c r="AD2117" s="482"/>
      <c r="AE2117" s="485"/>
      <c r="AF2117" s="486"/>
      <c r="AG2117" s="487"/>
      <c r="AH2117" s="487"/>
      <c r="AI2117" s="488"/>
      <c r="AJ2117" s="489"/>
      <c r="AK2117" s="649"/>
      <c r="AL2117" s="649"/>
      <c r="AM2117" s="649"/>
      <c r="AN2117" s="649"/>
      <c r="AO2117" s="649"/>
      <c r="AP2117" s="649"/>
      <c r="AQ2117" s="659"/>
      <c r="AR2117" s="649"/>
      <c r="AS2117" s="659"/>
      <c r="AT2117" s="659"/>
      <c r="AU2117" s="659"/>
      <c r="AV2117" s="659"/>
      <c r="AW2117" s="659"/>
      <c r="AX2117" s="659"/>
      <c r="AY2117" s="659"/>
      <c r="AZ2117" s="659"/>
      <c r="BA2117" s="659"/>
      <c r="BB2117" s="659"/>
      <c r="BC2117" s="669"/>
      <c r="BD2117" s="659"/>
      <c r="BE2117" s="659"/>
      <c r="BF2117" s="659"/>
      <c r="BG2117" s="659"/>
      <c r="BH2117" s="677"/>
      <c r="BI2117" s="659"/>
      <c r="BJ2117" s="659"/>
      <c r="BK2117" s="659"/>
      <c r="BL2117" s="659"/>
      <c r="BM2117" s="659"/>
      <c r="BN2117" s="659"/>
      <c r="BO2117" s="676"/>
    </row>
    <row r="2118" spans="1:67" s="494" customFormat="1">
      <c r="A2118" s="44"/>
      <c r="B2118" s="479"/>
      <c r="C2118" s="479"/>
      <c r="D2118" s="479"/>
      <c r="E2118" s="479"/>
      <c r="F2118" s="479"/>
      <c r="G2118" s="44"/>
      <c r="H2118" s="44"/>
      <c r="I2118" s="480"/>
      <c r="J2118" s="44"/>
      <c r="K2118" s="1"/>
      <c r="L2118" s="44"/>
      <c r="M2118" s="481"/>
      <c r="N2118" s="482"/>
      <c r="O2118" s="100"/>
      <c r="P2118" s="483"/>
      <c r="Q2118" s="482"/>
      <c r="R2118" s="1"/>
      <c r="S2118" s="484"/>
      <c r="T2118" s="1"/>
      <c r="U2118" s="484"/>
      <c r="V2118" s="1"/>
      <c r="W2118" s="484"/>
      <c r="X2118" s="1"/>
      <c r="Y2118" s="484"/>
      <c r="Z2118" s="1"/>
      <c r="AA2118" s="1"/>
      <c r="AB2118" s="1"/>
      <c r="AC2118" s="1"/>
      <c r="AD2118" s="482"/>
      <c r="AE2118" s="485"/>
      <c r="AF2118" s="486"/>
      <c r="AG2118" s="487"/>
      <c r="AH2118" s="487"/>
      <c r="AI2118" s="488"/>
      <c r="AJ2118" s="489"/>
      <c r="AK2118" s="649"/>
      <c r="AL2118" s="649"/>
      <c r="AM2118" s="649"/>
      <c r="AN2118" s="649"/>
      <c r="AO2118" s="649"/>
      <c r="AP2118" s="649"/>
      <c r="AQ2118" s="659"/>
      <c r="AR2118" s="649"/>
      <c r="AS2118" s="659"/>
      <c r="AT2118" s="659"/>
      <c r="AU2118" s="659"/>
      <c r="AV2118" s="659"/>
      <c r="AW2118" s="659"/>
      <c r="AX2118" s="659"/>
      <c r="AY2118" s="659"/>
      <c r="AZ2118" s="659"/>
      <c r="BA2118" s="659"/>
      <c r="BB2118" s="659"/>
      <c r="BC2118" s="669"/>
      <c r="BD2118" s="659"/>
      <c r="BE2118" s="659"/>
      <c r="BF2118" s="659"/>
      <c r="BG2118" s="659"/>
      <c r="BH2118" s="677"/>
      <c r="BI2118" s="659"/>
      <c r="BJ2118" s="659"/>
      <c r="BK2118" s="659"/>
      <c r="BL2118" s="659"/>
      <c r="BM2118" s="659"/>
      <c r="BN2118" s="659"/>
      <c r="BO2118" s="676"/>
    </row>
    <row r="2119" spans="1:67" s="494" customFormat="1">
      <c r="A2119" s="44"/>
      <c r="B2119" s="479"/>
      <c r="C2119" s="479"/>
      <c r="D2119" s="479"/>
      <c r="E2119" s="479"/>
      <c r="F2119" s="479"/>
      <c r="G2119" s="44"/>
      <c r="H2119" s="44"/>
      <c r="I2119" s="480"/>
      <c r="J2119" s="44"/>
      <c r="K2119" s="1"/>
      <c r="L2119" s="44"/>
      <c r="M2119" s="481"/>
      <c r="N2119" s="482"/>
      <c r="O2119" s="100"/>
      <c r="P2119" s="483"/>
      <c r="Q2119" s="482"/>
      <c r="R2119" s="1"/>
      <c r="S2119" s="484"/>
      <c r="T2119" s="1"/>
      <c r="U2119" s="484"/>
      <c r="V2119" s="1"/>
      <c r="W2119" s="484"/>
      <c r="X2119" s="1"/>
      <c r="Y2119" s="484"/>
      <c r="Z2119" s="1"/>
      <c r="AA2119" s="1"/>
      <c r="AB2119" s="1"/>
      <c r="AC2119" s="1"/>
      <c r="AD2119" s="482"/>
      <c r="AE2119" s="485"/>
      <c r="AF2119" s="486"/>
      <c r="AG2119" s="487"/>
      <c r="AH2119" s="487"/>
      <c r="AI2119" s="488"/>
      <c r="AJ2119" s="489"/>
      <c r="AK2119" s="649"/>
      <c r="AL2119" s="649"/>
      <c r="AM2119" s="649"/>
      <c r="AN2119" s="649"/>
      <c r="AO2119" s="649"/>
      <c r="AP2119" s="649"/>
      <c r="AQ2119" s="659"/>
      <c r="AR2119" s="649"/>
      <c r="AS2119" s="659"/>
      <c r="AT2119" s="659"/>
      <c r="AU2119" s="659"/>
      <c r="AV2119" s="659"/>
      <c r="AW2119" s="659"/>
      <c r="AX2119" s="659"/>
      <c r="AY2119" s="659"/>
      <c r="AZ2119" s="659"/>
      <c r="BA2119" s="659"/>
      <c r="BB2119" s="659"/>
      <c r="BC2119" s="669"/>
      <c r="BD2119" s="659"/>
      <c r="BE2119" s="659"/>
      <c r="BF2119" s="659"/>
      <c r="BG2119" s="659"/>
      <c r="BH2119" s="677"/>
      <c r="BI2119" s="659"/>
      <c r="BJ2119" s="659"/>
      <c r="BK2119" s="659"/>
      <c r="BL2119" s="659"/>
      <c r="BM2119" s="659"/>
      <c r="BN2119" s="659"/>
      <c r="BO2119" s="676"/>
    </row>
    <row r="2120" spans="1:67" s="494" customFormat="1">
      <c r="A2120" s="44"/>
      <c r="B2120" s="479"/>
      <c r="C2120" s="479"/>
      <c r="D2120" s="479"/>
      <c r="E2120" s="479"/>
      <c r="F2120" s="479"/>
      <c r="G2120" s="44"/>
      <c r="H2120" s="44"/>
      <c r="I2120" s="480"/>
      <c r="J2120" s="44"/>
      <c r="K2120" s="1"/>
      <c r="L2120" s="44"/>
      <c r="M2120" s="481"/>
      <c r="N2120" s="482"/>
      <c r="O2120" s="100"/>
      <c r="P2120" s="483"/>
      <c r="Q2120" s="482"/>
      <c r="R2120" s="1"/>
      <c r="S2120" s="484"/>
      <c r="T2120" s="1"/>
      <c r="U2120" s="484"/>
      <c r="V2120" s="1"/>
      <c r="W2120" s="484"/>
      <c r="X2120" s="1"/>
      <c r="Y2120" s="484"/>
      <c r="Z2120" s="1"/>
      <c r="AA2120" s="1"/>
      <c r="AB2120" s="1"/>
      <c r="AC2120" s="1"/>
      <c r="AD2120" s="482"/>
      <c r="AE2120" s="485"/>
      <c r="AF2120" s="486"/>
      <c r="AG2120" s="487"/>
      <c r="AH2120" s="487"/>
      <c r="AI2120" s="488"/>
      <c r="AJ2120" s="489"/>
      <c r="AK2120" s="649"/>
      <c r="AL2120" s="649"/>
      <c r="AM2120" s="649"/>
      <c r="AN2120" s="649"/>
      <c r="AO2120" s="649"/>
      <c r="AP2120" s="649"/>
      <c r="AQ2120" s="659"/>
      <c r="AR2120" s="649"/>
      <c r="AS2120" s="659"/>
      <c r="AT2120" s="659"/>
      <c r="AU2120" s="659"/>
      <c r="AV2120" s="659"/>
      <c r="AW2120" s="659"/>
      <c r="AX2120" s="659"/>
      <c r="AY2120" s="659"/>
      <c r="AZ2120" s="659"/>
      <c r="BA2120" s="659"/>
      <c r="BB2120" s="659"/>
      <c r="BC2120" s="669"/>
      <c r="BD2120" s="659"/>
      <c r="BE2120" s="659"/>
      <c r="BF2120" s="659"/>
      <c r="BG2120" s="659"/>
      <c r="BH2120" s="677"/>
      <c r="BI2120" s="659"/>
      <c r="BJ2120" s="659"/>
      <c r="BK2120" s="659"/>
      <c r="BL2120" s="659"/>
      <c r="BM2120" s="659"/>
      <c r="BN2120" s="659"/>
      <c r="BO2120" s="676"/>
    </row>
    <row r="2121" spans="1:67" s="494" customFormat="1">
      <c r="A2121" s="44"/>
      <c r="B2121" s="479"/>
      <c r="C2121" s="479"/>
      <c r="D2121" s="479"/>
      <c r="E2121" s="479"/>
      <c r="F2121" s="479"/>
      <c r="G2121" s="44"/>
      <c r="H2121" s="44"/>
      <c r="I2121" s="480"/>
      <c r="J2121" s="44"/>
      <c r="K2121" s="1"/>
      <c r="L2121" s="44"/>
      <c r="M2121" s="481"/>
      <c r="N2121" s="482"/>
      <c r="O2121" s="100"/>
      <c r="P2121" s="483"/>
      <c r="Q2121" s="482"/>
      <c r="R2121" s="1"/>
      <c r="S2121" s="484"/>
      <c r="T2121" s="1"/>
      <c r="U2121" s="484"/>
      <c r="V2121" s="1"/>
      <c r="W2121" s="484"/>
      <c r="X2121" s="1"/>
      <c r="Y2121" s="484"/>
      <c r="Z2121" s="1"/>
      <c r="AA2121" s="1"/>
      <c r="AB2121" s="1"/>
      <c r="AC2121" s="1"/>
      <c r="AD2121" s="482"/>
      <c r="AE2121" s="485"/>
      <c r="AF2121" s="486"/>
      <c r="AG2121" s="487"/>
      <c r="AH2121" s="487"/>
      <c r="AI2121" s="488"/>
      <c r="AJ2121" s="489"/>
      <c r="AK2121" s="649"/>
      <c r="AL2121" s="649"/>
      <c r="AM2121" s="649"/>
      <c r="AN2121" s="649"/>
      <c r="AO2121" s="649"/>
      <c r="AP2121" s="649"/>
      <c r="AQ2121" s="659"/>
      <c r="AR2121" s="649"/>
      <c r="AS2121" s="659"/>
      <c r="AT2121" s="659"/>
      <c r="AU2121" s="659"/>
      <c r="AV2121" s="659"/>
      <c r="AW2121" s="659"/>
      <c r="AX2121" s="659"/>
      <c r="AY2121" s="659"/>
      <c r="AZ2121" s="659"/>
      <c r="BA2121" s="659"/>
      <c r="BB2121" s="659"/>
      <c r="BC2121" s="669"/>
      <c r="BD2121" s="659"/>
      <c r="BE2121" s="659"/>
      <c r="BF2121" s="659"/>
      <c r="BG2121" s="659"/>
      <c r="BH2121" s="677"/>
      <c r="BI2121" s="659"/>
      <c r="BJ2121" s="659"/>
      <c r="BK2121" s="659"/>
      <c r="BL2121" s="659"/>
      <c r="BM2121" s="659"/>
      <c r="BN2121" s="659"/>
      <c r="BO2121" s="676"/>
    </row>
    <row r="2122" spans="1:67" s="494" customFormat="1">
      <c r="A2122" s="44"/>
      <c r="B2122" s="479"/>
      <c r="C2122" s="479"/>
      <c r="D2122" s="479"/>
      <c r="E2122" s="479"/>
      <c r="F2122" s="479"/>
      <c r="G2122" s="44"/>
      <c r="H2122" s="44"/>
      <c r="I2122" s="480"/>
      <c r="J2122" s="44"/>
      <c r="K2122" s="1"/>
      <c r="L2122" s="44"/>
      <c r="M2122" s="481"/>
      <c r="N2122" s="482"/>
      <c r="O2122" s="100"/>
      <c r="P2122" s="483"/>
      <c r="Q2122" s="482"/>
      <c r="R2122" s="1"/>
      <c r="S2122" s="484"/>
      <c r="T2122" s="1"/>
      <c r="U2122" s="484"/>
      <c r="V2122" s="1"/>
      <c r="W2122" s="484"/>
      <c r="X2122" s="1"/>
      <c r="Y2122" s="484"/>
      <c r="Z2122" s="1"/>
      <c r="AA2122" s="1"/>
      <c r="AB2122" s="1"/>
      <c r="AC2122" s="1"/>
      <c r="AD2122" s="482"/>
      <c r="AE2122" s="485"/>
      <c r="AF2122" s="486"/>
      <c r="AG2122" s="487"/>
      <c r="AH2122" s="487"/>
      <c r="AI2122" s="488"/>
      <c r="AJ2122" s="489"/>
      <c r="AK2122" s="649"/>
      <c r="AL2122" s="649"/>
      <c r="AM2122" s="649"/>
      <c r="AN2122" s="649"/>
      <c r="AO2122" s="649"/>
      <c r="AP2122" s="649"/>
      <c r="AQ2122" s="659"/>
      <c r="AR2122" s="649"/>
      <c r="AS2122" s="659"/>
      <c r="AT2122" s="659"/>
      <c r="AU2122" s="659"/>
      <c r="AV2122" s="659"/>
      <c r="AW2122" s="659"/>
      <c r="AX2122" s="659"/>
      <c r="AY2122" s="659"/>
      <c r="AZ2122" s="659"/>
      <c r="BA2122" s="659"/>
      <c r="BB2122" s="659"/>
      <c r="BC2122" s="669"/>
      <c r="BD2122" s="659"/>
      <c r="BE2122" s="659"/>
      <c r="BF2122" s="659"/>
      <c r="BG2122" s="659"/>
      <c r="BH2122" s="677"/>
      <c r="BI2122" s="659"/>
      <c r="BJ2122" s="659"/>
      <c r="BK2122" s="659"/>
      <c r="BL2122" s="659"/>
      <c r="BM2122" s="659"/>
      <c r="BN2122" s="659"/>
      <c r="BO2122" s="676"/>
    </row>
    <row r="2123" spans="1:67" s="494" customFormat="1">
      <c r="A2123" s="44"/>
      <c r="B2123" s="479"/>
      <c r="C2123" s="479"/>
      <c r="D2123" s="479"/>
      <c r="E2123" s="479"/>
      <c r="F2123" s="479"/>
      <c r="G2123" s="44"/>
      <c r="H2123" s="44"/>
      <c r="I2123" s="480"/>
      <c r="J2123" s="44"/>
      <c r="K2123" s="1"/>
      <c r="L2123" s="44"/>
      <c r="M2123" s="481"/>
      <c r="N2123" s="482"/>
      <c r="O2123" s="100"/>
      <c r="P2123" s="483"/>
      <c r="Q2123" s="482"/>
      <c r="R2123" s="1"/>
      <c r="S2123" s="484"/>
      <c r="T2123" s="1"/>
      <c r="U2123" s="484"/>
      <c r="V2123" s="1"/>
      <c r="W2123" s="484"/>
      <c r="X2123" s="1"/>
      <c r="Y2123" s="484"/>
      <c r="Z2123" s="1"/>
      <c r="AA2123" s="1"/>
      <c r="AB2123" s="1"/>
      <c r="AC2123" s="1"/>
      <c r="AD2123" s="482"/>
      <c r="AE2123" s="485"/>
      <c r="AF2123" s="486"/>
      <c r="AG2123" s="487"/>
      <c r="AH2123" s="487"/>
      <c r="AI2123" s="488"/>
      <c r="AJ2123" s="489"/>
      <c r="AK2123" s="649"/>
      <c r="AL2123" s="649"/>
      <c r="AM2123" s="649"/>
      <c r="AN2123" s="649"/>
      <c r="AO2123" s="649"/>
      <c r="AP2123" s="649"/>
      <c r="AQ2123" s="659"/>
      <c r="AR2123" s="649"/>
      <c r="AS2123" s="659"/>
      <c r="AT2123" s="659"/>
      <c r="AU2123" s="659"/>
      <c r="AV2123" s="659"/>
      <c r="AW2123" s="659"/>
      <c r="AX2123" s="659"/>
      <c r="AY2123" s="659"/>
      <c r="AZ2123" s="659"/>
      <c r="BA2123" s="659"/>
      <c r="BB2123" s="659"/>
      <c r="BC2123" s="669"/>
      <c r="BD2123" s="659"/>
      <c r="BE2123" s="659"/>
      <c r="BF2123" s="659"/>
      <c r="BG2123" s="659"/>
      <c r="BH2123" s="677"/>
      <c r="BI2123" s="659"/>
      <c r="BJ2123" s="659"/>
      <c r="BK2123" s="659"/>
      <c r="BL2123" s="659"/>
      <c r="BM2123" s="659"/>
      <c r="BN2123" s="659"/>
      <c r="BO2123" s="676"/>
    </row>
    <row r="2124" spans="1:67" s="494" customFormat="1">
      <c r="A2124" s="44"/>
      <c r="B2124" s="479"/>
      <c r="C2124" s="479"/>
      <c r="D2124" s="479"/>
      <c r="E2124" s="479"/>
      <c r="F2124" s="479"/>
      <c r="G2124" s="44"/>
      <c r="H2124" s="44"/>
      <c r="I2124" s="480"/>
      <c r="J2124" s="44"/>
      <c r="K2124" s="1"/>
      <c r="L2124" s="44"/>
      <c r="M2124" s="481"/>
      <c r="N2124" s="482"/>
      <c r="O2124" s="100"/>
      <c r="P2124" s="483"/>
      <c r="Q2124" s="482"/>
      <c r="R2124" s="1"/>
      <c r="S2124" s="484"/>
      <c r="T2124" s="1"/>
      <c r="U2124" s="484"/>
      <c r="V2124" s="1"/>
      <c r="W2124" s="484"/>
      <c r="X2124" s="1"/>
      <c r="Y2124" s="484"/>
      <c r="Z2124" s="1"/>
      <c r="AA2124" s="1"/>
      <c r="AB2124" s="1"/>
      <c r="AC2124" s="1"/>
      <c r="AD2124" s="482"/>
      <c r="AE2124" s="485"/>
      <c r="AF2124" s="486"/>
      <c r="AG2124" s="487"/>
      <c r="AH2124" s="487"/>
      <c r="AI2124" s="488"/>
      <c r="AJ2124" s="489"/>
      <c r="AK2124" s="649"/>
      <c r="AL2124" s="649"/>
      <c r="AM2124" s="649"/>
      <c r="AN2124" s="649"/>
      <c r="AO2124" s="649"/>
      <c r="AP2124" s="649"/>
      <c r="AQ2124" s="659"/>
      <c r="AR2124" s="649"/>
      <c r="AS2124" s="659"/>
      <c r="AT2124" s="659"/>
      <c r="AU2124" s="659"/>
      <c r="AV2124" s="659"/>
      <c r="AW2124" s="659"/>
      <c r="AX2124" s="659"/>
      <c r="AY2124" s="659"/>
      <c r="AZ2124" s="659"/>
      <c r="BA2124" s="659"/>
      <c r="BB2124" s="659"/>
      <c r="BC2124" s="669"/>
      <c r="BD2124" s="659"/>
      <c r="BE2124" s="659"/>
      <c r="BF2124" s="659"/>
      <c r="BG2124" s="659"/>
      <c r="BH2124" s="677"/>
      <c r="BI2124" s="659"/>
      <c r="BJ2124" s="659"/>
      <c r="BK2124" s="659"/>
      <c r="BL2124" s="659"/>
      <c r="BM2124" s="659"/>
      <c r="BN2124" s="659"/>
      <c r="BO2124" s="676"/>
    </row>
    <row r="2125" spans="1:67" s="494" customFormat="1">
      <c r="A2125" s="44"/>
      <c r="B2125" s="479"/>
      <c r="C2125" s="479"/>
      <c r="D2125" s="479"/>
      <c r="E2125" s="479"/>
      <c r="F2125" s="479"/>
      <c r="G2125" s="44"/>
      <c r="H2125" s="44"/>
      <c r="I2125" s="480"/>
      <c r="J2125" s="44"/>
      <c r="K2125" s="1"/>
      <c r="L2125" s="44"/>
      <c r="M2125" s="481"/>
      <c r="N2125" s="482"/>
      <c r="O2125" s="100"/>
      <c r="P2125" s="483"/>
      <c r="Q2125" s="482"/>
      <c r="R2125" s="1"/>
      <c r="S2125" s="484"/>
      <c r="T2125" s="1"/>
      <c r="U2125" s="484"/>
      <c r="V2125" s="1"/>
      <c r="W2125" s="484"/>
      <c r="X2125" s="1"/>
      <c r="Y2125" s="484"/>
      <c r="Z2125" s="1"/>
      <c r="AA2125" s="1"/>
      <c r="AB2125" s="1"/>
      <c r="AC2125" s="1"/>
      <c r="AD2125" s="482"/>
      <c r="AE2125" s="485"/>
      <c r="AF2125" s="486"/>
      <c r="AG2125" s="487"/>
      <c r="AH2125" s="487"/>
      <c r="AI2125" s="488"/>
      <c r="AJ2125" s="489"/>
      <c r="AK2125" s="649"/>
      <c r="AL2125" s="649"/>
      <c r="AM2125" s="649"/>
      <c r="AN2125" s="649"/>
      <c r="AO2125" s="649"/>
      <c r="AP2125" s="649"/>
      <c r="AQ2125" s="659"/>
      <c r="AR2125" s="649"/>
      <c r="AS2125" s="659"/>
      <c r="AT2125" s="659"/>
      <c r="AU2125" s="659"/>
      <c r="AV2125" s="659"/>
      <c r="AW2125" s="659"/>
      <c r="AX2125" s="659"/>
      <c r="AY2125" s="659"/>
      <c r="AZ2125" s="659"/>
      <c r="BA2125" s="659"/>
      <c r="BB2125" s="659"/>
      <c r="BC2125" s="669"/>
      <c r="BD2125" s="659"/>
      <c r="BE2125" s="659"/>
      <c r="BF2125" s="659"/>
      <c r="BG2125" s="659"/>
      <c r="BH2125" s="677"/>
      <c r="BI2125" s="659"/>
      <c r="BJ2125" s="659"/>
      <c r="BK2125" s="659"/>
      <c r="BL2125" s="659"/>
      <c r="BM2125" s="659"/>
      <c r="BN2125" s="659"/>
      <c r="BO2125" s="676"/>
    </row>
    <row r="2126" spans="1:67" s="494" customFormat="1">
      <c r="A2126" s="44"/>
      <c r="B2126" s="479"/>
      <c r="C2126" s="479"/>
      <c r="D2126" s="479"/>
      <c r="E2126" s="479"/>
      <c r="F2126" s="479"/>
      <c r="G2126" s="44"/>
      <c r="H2126" s="44"/>
      <c r="I2126" s="480"/>
      <c r="J2126" s="44"/>
      <c r="K2126" s="1"/>
      <c r="L2126" s="44"/>
      <c r="M2126" s="481"/>
      <c r="N2126" s="482"/>
      <c r="O2126" s="100"/>
      <c r="P2126" s="483"/>
      <c r="Q2126" s="482"/>
      <c r="R2126" s="1"/>
      <c r="S2126" s="484"/>
      <c r="T2126" s="1"/>
      <c r="U2126" s="484"/>
      <c r="V2126" s="1"/>
      <c r="W2126" s="484"/>
      <c r="X2126" s="1"/>
      <c r="Y2126" s="484"/>
      <c r="Z2126" s="1"/>
      <c r="AA2126" s="1"/>
      <c r="AB2126" s="1"/>
      <c r="AC2126" s="1"/>
      <c r="AD2126" s="482"/>
      <c r="AE2126" s="485"/>
      <c r="AF2126" s="486"/>
      <c r="AG2126" s="487"/>
      <c r="AH2126" s="487"/>
      <c r="AI2126" s="488"/>
      <c r="AJ2126" s="489"/>
      <c r="AK2126" s="649"/>
      <c r="AL2126" s="649"/>
      <c r="AM2126" s="649"/>
      <c r="AN2126" s="649"/>
      <c r="AO2126" s="649"/>
      <c r="AP2126" s="649"/>
      <c r="AQ2126" s="659"/>
      <c r="AR2126" s="649"/>
      <c r="AS2126" s="659"/>
      <c r="AT2126" s="659"/>
      <c r="AU2126" s="659"/>
      <c r="AV2126" s="659"/>
      <c r="AW2126" s="659"/>
      <c r="AX2126" s="659"/>
      <c r="AY2126" s="659"/>
      <c r="AZ2126" s="659"/>
      <c r="BA2126" s="659"/>
      <c r="BB2126" s="659"/>
      <c r="BC2126" s="669"/>
      <c r="BD2126" s="659"/>
      <c r="BE2126" s="659"/>
      <c r="BF2126" s="659"/>
      <c r="BG2126" s="659"/>
      <c r="BH2126" s="677"/>
      <c r="BI2126" s="659"/>
      <c r="BJ2126" s="659"/>
      <c r="BK2126" s="659"/>
      <c r="BL2126" s="659"/>
      <c r="BM2126" s="659"/>
      <c r="BN2126" s="659"/>
      <c r="BO2126" s="676"/>
    </row>
    <row r="2127" spans="1:67" s="494" customFormat="1">
      <c r="A2127" s="44"/>
      <c r="B2127" s="479"/>
      <c r="C2127" s="479"/>
      <c r="D2127" s="479"/>
      <c r="E2127" s="479"/>
      <c r="F2127" s="479"/>
      <c r="G2127" s="44"/>
      <c r="H2127" s="44"/>
      <c r="I2127" s="480"/>
      <c r="J2127" s="44"/>
      <c r="K2127" s="1"/>
      <c r="L2127" s="44"/>
      <c r="M2127" s="481"/>
      <c r="N2127" s="482"/>
      <c r="O2127" s="100"/>
      <c r="P2127" s="483"/>
      <c r="Q2127" s="482"/>
      <c r="R2127" s="1"/>
      <c r="S2127" s="484"/>
      <c r="T2127" s="1"/>
      <c r="U2127" s="484"/>
      <c r="V2127" s="1"/>
      <c r="W2127" s="484"/>
      <c r="X2127" s="1"/>
      <c r="Y2127" s="484"/>
      <c r="Z2127" s="1"/>
      <c r="AA2127" s="1"/>
      <c r="AB2127" s="1"/>
      <c r="AC2127" s="1"/>
      <c r="AD2127" s="482"/>
      <c r="AE2127" s="485"/>
      <c r="AF2127" s="486"/>
      <c r="AG2127" s="487"/>
      <c r="AH2127" s="487"/>
      <c r="AI2127" s="488"/>
      <c r="AJ2127" s="489"/>
      <c r="AK2127" s="649"/>
      <c r="AL2127" s="649"/>
      <c r="AM2127" s="649"/>
      <c r="AN2127" s="649"/>
      <c r="AO2127" s="649"/>
      <c r="AP2127" s="649"/>
      <c r="AQ2127" s="659"/>
      <c r="AR2127" s="649"/>
      <c r="AS2127" s="659"/>
      <c r="AT2127" s="659"/>
      <c r="AU2127" s="659"/>
      <c r="AV2127" s="659"/>
      <c r="AW2127" s="659"/>
      <c r="AX2127" s="659"/>
      <c r="AY2127" s="659"/>
      <c r="AZ2127" s="659"/>
      <c r="BA2127" s="659"/>
      <c r="BB2127" s="659"/>
      <c r="BC2127" s="669"/>
      <c r="BD2127" s="659"/>
      <c r="BE2127" s="659"/>
      <c r="BF2127" s="659"/>
      <c r="BG2127" s="659"/>
      <c r="BH2127" s="677"/>
      <c r="BI2127" s="659"/>
      <c r="BJ2127" s="659"/>
      <c r="BK2127" s="659"/>
      <c r="BL2127" s="659"/>
      <c r="BM2127" s="659"/>
      <c r="BN2127" s="659"/>
      <c r="BO2127" s="676"/>
    </row>
    <row r="2128" spans="1:67" s="494" customFormat="1">
      <c r="A2128" s="44"/>
      <c r="B2128" s="479"/>
      <c r="C2128" s="479"/>
      <c r="D2128" s="479"/>
      <c r="E2128" s="479"/>
      <c r="F2128" s="479"/>
      <c r="G2128" s="44"/>
      <c r="H2128" s="44"/>
      <c r="I2128" s="480"/>
      <c r="J2128" s="44"/>
      <c r="K2128" s="1"/>
      <c r="L2128" s="44"/>
      <c r="M2128" s="481"/>
      <c r="N2128" s="482"/>
      <c r="O2128" s="100"/>
      <c r="P2128" s="483"/>
      <c r="Q2128" s="482"/>
      <c r="R2128" s="1"/>
      <c r="S2128" s="484"/>
      <c r="T2128" s="1"/>
      <c r="U2128" s="484"/>
      <c r="V2128" s="1"/>
      <c r="W2128" s="484"/>
      <c r="X2128" s="1"/>
      <c r="Y2128" s="484"/>
      <c r="Z2128" s="1"/>
      <c r="AA2128" s="1"/>
      <c r="AB2128" s="1"/>
      <c r="AC2128" s="1"/>
      <c r="AD2128" s="482"/>
      <c r="AE2128" s="485"/>
      <c r="AF2128" s="486"/>
      <c r="AG2128" s="487"/>
      <c r="AH2128" s="487"/>
      <c r="AI2128" s="488"/>
      <c r="AJ2128" s="489"/>
      <c r="AK2128" s="649"/>
      <c r="AL2128" s="649"/>
      <c r="AM2128" s="649"/>
      <c r="AN2128" s="649"/>
      <c r="AO2128" s="649"/>
      <c r="AP2128" s="649"/>
      <c r="AQ2128" s="659"/>
      <c r="AR2128" s="649"/>
      <c r="AS2128" s="659"/>
      <c r="AT2128" s="659"/>
      <c r="AU2128" s="659"/>
      <c r="AV2128" s="659"/>
      <c r="AW2128" s="659"/>
      <c r="AX2128" s="659"/>
      <c r="AY2128" s="659"/>
      <c r="AZ2128" s="659"/>
      <c r="BA2128" s="659"/>
      <c r="BB2128" s="659"/>
      <c r="BC2128" s="669"/>
      <c r="BD2128" s="659"/>
      <c r="BE2128" s="659"/>
      <c r="BF2128" s="659"/>
      <c r="BG2128" s="659"/>
      <c r="BH2128" s="677"/>
      <c r="BI2128" s="659"/>
      <c r="BJ2128" s="659"/>
      <c r="BK2128" s="659"/>
      <c r="BL2128" s="659"/>
      <c r="BM2128" s="659"/>
      <c r="BN2128" s="659"/>
      <c r="BO2128" s="676"/>
    </row>
    <row r="2129" spans="1:67" s="494" customFormat="1">
      <c r="A2129" s="44"/>
      <c r="B2129" s="479"/>
      <c r="C2129" s="479"/>
      <c r="D2129" s="479"/>
      <c r="E2129" s="479"/>
      <c r="F2129" s="479"/>
      <c r="G2129" s="44"/>
      <c r="H2129" s="44"/>
      <c r="I2129" s="480"/>
      <c r="J2129" s="44"/>
      <c r="K2129" s="1"/>
      <c r="L2129" s="44"/>
      <c r="M2129" s="481"/>
      <c r="N2129" s="482"/>
      <c r="O2129" s="100"/>
      <c r="P2129" s="483"/>
      <c r="Q2129" s="482"/>
      <c r="R2129" s="1"/>
      <c r="S2129" s="484"/>
      <c r="T2129" s="1"/>
      <c r="U2129" s="484"/>
      <c r="V2129" s="1"/>
      <c r="W2129" s="484"/>
      <c r="X2129" s="1"/>
      <c r="Y2129" s="484"/>
      <c r="Z2129" s="1"/>
      <c r="AA2129" s="1"/>
      <c r="AB2129" s="1"/>
      <c r="AC2129" s="1"/>
      <c r="AD2129" s="482"/>
      <c r="AE2129" s="485"/>
      <c r="AF2129" s="486"/>
      <c r="AG2129" s="487"/>
      <c r="AH2129" s="487"/>
      <c r="AI2129" s="488"/>
      <c r="AJ2129" s="489"/>
      <c r="AK2129" s="649"/>
      <c r="AL2129" s="649"/>
      <c r="AM2129" s="649"/>
      <c r="AN2129" s="649"/>
      <c r="AO2129" s="649"/>
      <c r="AP2129" s="649"/>
      <c r="AQ2129" s="659"/>
      <c r="AR2129" s="649"/>
      <c r="AS2129" s="659"/>
      <c r="AT2129" s="659"/>
      <c r="AU2129" s="659"/>
      <c r="AV2129" s="659"/>
      <c r="AW2129" s="659"/>
      <c r="AX2129" s="659"/>
      <c r="AY2129" s="659"/>
      <c r="AZ2129" s="659"/>
      <c r="BA2129" s="659"/>
      <c r="BB2129" s="659"/>
      <c r="BC2129" s="669"/>
      <c r="BD2129" s="659"/>
      <c r="BE2129" s="659"/>
      <c r="BF2129" s="659"/>
      <c r="BG2129" s="659"/>
      <c r="BH2129" s="677"/>
      <c r="BI2129" s="659"/>
      <c r="BJ2129" s="659"/>
      <c r="BK2129" s="659"/>
      <c r="BL2129" s="659"/>
      <c r="BM2129" s="659"/>
      <c r="BN2129" s="659"/>
      <c r="BO2129" s="676"/>
    </row>
    <row r="2130" spans="1:67" s="494" customFormat="1">
      <c r="A2130" s="44"/>
      <c r="B2130" s="479"/>
      <c r="C2130" s="479"/>
      <c r="D2130" s="479"/>
      <c r="E2130" s="479"/>
      <c r="F2130" s="479"/>
      <c r="G2130" s="44"/>
      <c r="H2130" s="44"/>
      <c r="I2130" s="480"/>
      <c r="J2130" s="44"/>
      <c r="K2130" s="1"/>
      <c r="L2130" s="44"/>
      <c r="M2130" s="481"/>
      <c r="N2130" s="482"/>
      <c r="O2130" s="100"/>
      <c r="P2130" s="483"/>
      <c r="Q2130" s="482"/>
      <c r="R2130" s="1"/>
      <c r="S2130" s="484"/>
      <c r="T2130" s="1"/>
      <c r="U2130" s="484"/>
      <c r="V2130" s="1"/>
      <c r="W2130" s="484"/>
      <c r="X2130" s="1"/>
      <c r="Y2130" s="484"/>
      <c r="Z2130" s="1"/>
      <c r="AA2130" s="1"/>
      <c r="AB2130" s="1"/>
      <c r="AC2130" s="1"/>
      <c r="AD2130" s="482"/>
      <c r="AE2130" s="485"/>
      <c r="AF2130" s="486"/>
      <c r="AG2130" s="487"/>
      <c r="AH2130" s="487"/>
      <c r="AI2130" s="488"/>
      <c r="AJ2130" s="489"/>
      <c r="AK2130" s="649"/>
      <c r="AL2130" s="649"/>
      <c r="AM2130" s="649"/>
      <c r="AN2130" s="649"/>
      <c r="AO2130" s="649"/>
      <c r="AP2130" s="649"/>
      <c r="AQ2130" s="659"/>
      <c r="AR2130" s="649"/>
      <c r="AS2130" s="659"/>
      <c r="AT2130" s="659"/>
      <c r="AU2130" s="659"/>
      <c r="AV2130" s="659"/>
      <c r="AW2130" s="659"/>
      <c r="AX2130" s="659"/>
      <c r="AY2130" s="659"/>
      <c r="AZ2130" s="659"/>
      <c r="BA2130" s="659"/>
      <c r="BB2130" s="659"/>
      <c r="BC2130" s="669"/>
      <c r="BD2130" s="659"/>
      <c r="BE2130" s="659"/>
      <c r="BF2130" s="659"/>
      <c r="BG2130" s="659"/>
      <c r="BH2130" s="677"/>
      <c r="BI2130" s="659"/>
      <c r="BJ2130" s="659"/>
      <c r="BK2130" s="659"/>
      <c r="BL2130" s="659"/>
      <c r="BM2130" s="659"/>
      <c r="BN2130" s="659"/>
      <c r="BO2130" s="676"/>
    </row>
    <row r="2131" spans="1:67" s="494" customFormat="1">
      <c r="A2131" s="44"/>
      <c r="B2131" s="479"/>
      <c r="C2131" s="479"/>
      <c r="D2131" s="479"/>
      <c r="E2131" s="479"/>
      <c r="F2131" s="479"/>
      <c r="G2131" s="44"/>
      <c r="H2131" s="44"/>
      <c r="I2131" s="480"/>
      <c r="J2131" s="44"/>
      <c r="K2131" s="1"/>
      <c r="L2131" s="44"/>
      <c r="M2131" s="481"/>
      <c r="N2131" s="482"/>
      <c r="O2131" s="100"/>
      <c r="P2131" s="483"/>
      <c r="Q2131" s="482"/>
      <c r="R2131" s="1"/>
      <c r="S2131" s="484"/>
      <c r="T2131" s="1"/>
      <c r="U2131" s="484"/>
      <c r="V2131" s="1"/>
      <c r="W2131" s="484"/>
      <c r="X2131" s="1"/>
      <c r="Y2131" s="484"/>
      <c r="Z2131" s="1"/>
      <c r="AA2131" s="1"/>
      <c r="AB2131" s="1"/>
      <c r="AC2131" s="1"/>
      <c r="AD2131" s="482"/>
      <c r="AE2131" s="485"/>
      <c r="AF2131" s="486"/>
      <c r="AG2131" s="487"/>
      <c r="AH2131" s="487"/>
      <c r="AI2131" s="488"/>
      <c r="AJ2131" s="489"/>
      <c r="AK2131" s="649"/>
      <c r="AL2131" s="649"/>
      <c r="AM2131" s="649"/>
      <c r="AN2131" s="649"/>
      <c r="AO2131" s="649"/>
      <c r="AP2131" s="649"/>
      <c r="AQ2131" s="659"/>
      <c r="AR2131" s="649"/>
      <c r="AS2131" s="659"/>
      <c r="AT2131" s="659"/>
      <c r="AU2131" s="659"/>
      <c r="AV2131" s="659"/>
      <c r="AW2131" s="659"/>
      <c r="AX2131" s="659"/>
      <c r="AY2131" s="659"/>
      <c r="AZ2131" s="659"/>
      <c r="BA2131" s="659"/>
      <c r="BB2131" s="659"/>
      <c r="BC2131" s="669"/>
      <c r="BD2131" s="659"/>
      <c r="BE2131" s="659"/>
      <c r="BF2131" s="659"/>
      <c r="BG2131" s="659"/>
      <c r="BH2131" s="677"/>
      <c r="BI2131" s="659"/>
      <c r="BJ2131" s="659"/>
      <c r="BK2131" s="659"/>
      <c r="BL2131" s="659"/>
      <c r="BM2131" s="659"/>
      <c r="BN2131" s="659"/>
      <c r="BO2131" s="676"/>
    </row>
    <row r="2132" spans="1:67" s="494" customFormat="1">
      <c r="A2132" s="44"/>
      <c r="B2132" s="479"/>
      <c r="C2132" s="479"/>
      <c r="D2132" s="479"/>
      <c r="E2132" s="479"/>
      <c r="F2132" s="479"/>
      <c r="G2132" s="44"/>
      <c r="H2132" s="44"/>
      <c r="I2132" s="480"/>
      <c r="J2132" s="44"/>
      <c r="K2132" s="1"/>
      <c r="L2132" s="44"/>
      <c r="M2132" s="481"/>
      <c r="N2132" s="482"/>
      <c r="O2132" s="100"/>
      <c r="P2132" s="483"/>
      <c r="Q2132" s="482"/>
      <c r="R2132" s="1"/>
      <c r="S2132" s="484"/>
      <c r="T2132" s="1"/>
      <c r="U2132" s="484"/>
      <c r="V2132" s="1"/>
      <c r="W2132" s="484"/>
      <c r="X2132" s="1"/>
      <c r="Y2132" s="484"/>
      <c r="Z2132" s="1"/>
      <c r="AA2132" s="1"/>
      <c r="AB2132" s="1"/>
      <c r="AC2132" s="1"/>
      <c r="AD2132" s="482"/>
      <c r="AE2132" s="485"/>
      <c r="AF2132" s="486"/>
      <c r="AG2132" s="487"/>
      <c r="AH2132" s="487"/>
      <c r="AI2132" s="488"/>
      <c r="AJ2132" s="489"/>
      <c r="AK2132" s="649"/>
      <c r="AL2132" s="649"/>
      <c r="AM2132" s="649"/>
      <c r="AN2132" s="649"/>
      <c r="AO2132" s="649"/>
      <c r="AP2132" s="649"/>
      <c r="AQ2132" s="659"/>
      <c r="AR2132" s="649"/>
      <c r="AS2132" s="659"/>
      <c r="AT2132" s="659"/>
      <c r="AU2132" s="659"/>
      <c r="AV2132" s="659"/>
      <c r="AW2132" s="659"/>
      <c r="AX2132" s="659"/>
      <c r="AY2132" s="659"/>
      <c r="AZ2132" s="659"/>
      <c r="BA2132" s="659"/>
      <c r="BB2132" s="659"/>
      <c r="BC2132" s="669"/>
      <c r="BD2132" s="659"/>
      <c r="BE2132" s="659"/>
      <c r="BF2132" s="659"/>
      <c r="BG2132" s="659"/>
      <c r="BH2132" s="677"/>
      <c r="BI2132" s="659"/>
      <c r="BJ2132" s="659"/>
      <c r="BK2132" s="659"/>
      <c r="BL2132" s="659"/>
      <c r="BM2132" s="659"/>
      <c r="BN2132" s="659"/>
      <c r="BO2132" s="676"/>
    </row>
    <row r="2133" spans="1:67" s="494" customFormat="1">
      <c r="A2133" s="44"/>
      <c r="B2133" s="479"/>
      <c r="C2133" s="479"/>
      <c r="D2133" s="479"/>
      <c r="E2133" s="479"/>
      <c r="F2133" s="479"/>
      <c r="G2133" s="44"/>
      <c r="H2133" s="44"/>
      <c r="I2133" s="480"/>
      <c r="J2133" s="44"/>
      <c r="K2133" s="1"/>
      <c r="L2133" s="44"/>
      <c r="M2133" s="481"/>
      <c r="N2133" s="482"/>
      <c r="O2133" s="100"/>
      <c r="P2133" s="483"/>
      <c r="Q2133" s="482"/>
      <c r="R2133" s="1"/>
      <c r="S2133" s="484"/>
      <c r="T2133" s="1"/>
      <c r="U2133" s="484"/>
      <c r="V2133" s="1"/>
      <c r="W2133" s="484"/>
      <c r="X2133" s="1"/>
      <c r="Y2133" s="484"/>
      <c r="Z2133" s="1"/>
      <c r="AA2133" s="1"/>
      <c r="AB2133" s="1"/>
      <c r="AC2133" s="1"/>
      <c r="AD2133" s="482"/>
      <c r="AE2133" s="485"/>
      <c r="AF2133" s="486"/>
      <c r="AG2133" s="487"/>
      <c r="AH2133" s="487"/>
      <c r="AI2133" s="488"/>
      <c r="AJ2133" s="489"/>
      <c r="AK2133" s="649"/>
      <c r="AL2133" s="649"/>
      <c r="AM2133" s="649"/>
      <c r="AN2133" s="649"/>
      <c r="AO2133" s="649"/>
      <c r="AP2133" s="649"/>
      <c r="AQ2133" s="659"/>
      <c r="AR2133" s="649"/>
      <c r="AS2133" s="659"/>
      <c r="AT2133" s="659"/>
      <c r="AU2133" s="659"/>
      <c r="AV2133" s="659"/>
      <c r="AW2133" s="659"/>
      <c r="AX2133" s="659"/>
      <c r="AY2133" s="659"/>
      <c r="AZ2133" s="659"/>
      <c r="BA2133" s="659"/>
      <c r="BB2133" s="659"/>
      <c r="BC2133" s="669"/>
      <c r="BD2133" s="659"/>
      <c r="BE2133" s="659"/>
      <c r="BF2133" s="659"/>
      <c r="BG2133" s="659"/>
      <c r="BH2133" s="677"/>
      <c r="BI2133" s="659"/>
      <c r="BJ2133" s="659"/>
      <c r="BK2133" s="659"/>
      <c r="BL2133" s="659"/>
      <c r="BM2133" s="659"/>
      <c r="BN2133" s="659"/>
      <c r="BO2133" s="676"/>
    </row>
    <row r="2134" spans="1:67" s="494" customFormat="1">
      <c r="A2134" s="44"/>
      <c r="B2134" s="479"/>
      <c r="C2134" s="479"/>
      <c r="D2134" s="479"/>
      <c r="E2134" s="479"/>
      <c r="F2134" s="479"/>
      <c r="G2134" s="44"/>
      <c r="H2134" s="44"/>
      <c r="I2134" s="480"/>
      <c r="J2134" s="44"/>
      <c r="K2134" s="1"/>
      <c r="L2134" s="44"/>
      <c r="M2134" s="481"/>
      <c r="N2134" s="482"/>
      <c r="O2134" s="100"/>
      <c r="P2134" s="483"/>
      <c r="Q2134" s="482"/>
      <c r="R2134" s="1"/>
      <c r="S2134" s="484"/>
      <c r="T2134" s="1"/>
      <c r="U2134" s="484"/>
      <c r="V2134" s="1"/>
      <c r="W2134" s="484"/>
      <c r="X2134" s="1"/>
      <c r="Y2134" s="484"/>
      <c r="Z2134" s="1"/>
      <c r="AA2134" s="1"/>
      <c r="AB2134" s="1"/>
      <c r="AC2134" s="1"/>
      <c r="AD2134" s="482"/>
      <c r="AE2134" s="485"/>
      <c r="AF2134" s="486"/>
      <c r="AG2134" s="487"/>
      <c r="AH2134" s="487"/>
      <c r="AI2134" s="488"/>
      <c r="AJ2134" s="489"/>
      <c r="AK2134" s="649"/>
      <c r="AL2134" s="649"/>
      <c r="AM2134" s="649"/>
      <c r="AN2134" s="649"/>
      <c r="AO2134" s="649"/>
      <c r="AP2134" s="649"/>
      <c r="AQ2134" s="659"/>
      <c r="AR2134" s="649"/>
      <c r="AS2134" s="659"/>
      <c r="AT2134" s="659"/>
      <c r="AU2134" s="659"/>
      <c r="AV2134" s="659"/>
      <c r="AW2134" s="659"/>
      <c r="AX2134" s="659"/>
      <c r="AY2134" s="659"/>
      <c r="AZ2134" s="659"/>
      <c r="BA2134" s="659"/>
      <c r="BB2134" s="659"/>
      <c r="BC2134" s="669"/>
      <c r="BD2134" s="659"/>
      <c r="BE2134" s="659"/>
      <c r="BF2134" s="659"/>
      <c r="BG2134" s="659"/>
      <c r="BH2134" s="677"/>
      <c r="BI2134" s="659"/>
      <c r="BJ2134" s="659"/>
      <c r="BK2134" s="659"/>
      <c r="BL2134" s="659"/>
      <c r="BM2134" s="659"/>
      <c r="BN2134" s="659"/>
      <c r="BO2134" s="676"/>
    </row>
    <row r="2135" spans="1:67" s="494" customFormat="1">
      <c r="A2135" s="44"/>
      <c r="B2135" s="479"/>
      <c r="C2135" s="479"/>
      <c r="D2135" s="479"/>
      <c r="E2135" s="479"/>
      <c r="F2135" s="479"/>
      <c r="G2135" s="44"/>
      <c r="H2135" s="44"/>
      <c r="I2135" s="480"/>
      <c r="J2135" s="44"/>
      <c r="K2135" s="1"/>
      <c r="L2135" s="44"/>
      <c r="M2135" s="481"/>
      <c r="N2135" s="482"/>
      <c r="O2135" s="100"/>
      <c r="P2135" s="483"/>
      <c r="Q2135" s="482"/>
      <c r="R2135" s="1"/>
      <c r="S2135" s="484"/>
      <c r="T2135" s="1"/>
      <c r="U2135" s="484"/>
      <c r="V2135" s="1"/>
      <c r="W2135" s="484"/>
      <c r="X2135" s="1"/>
      <c r="Y2135" s="484"/>
      <c r="Z2135" s="1"/>
      <c r="AA2135" s="1"/>
      <c r="AB2135" s="1"/>
      <c r="AC2135" s="1"/>
      <c r="AD2135" s="482"/>
      <c r="AE2135" s="485"/>
      <c r="AF2135" s="486"/>
      <c r="AG2135" s="487"/>
      <c r="AH2135" s="487"/>
      <c r="AI2135" s="488"/>
      <c r="AJ2135" s="489"/>
      <c r="AK2135" s="649"/>
      <c r="AL2135" s="649"/>
      <c r="AM2135" s="649"/>
      <c r="AN2135" s="649"/>
      <c r="AO2135" s="649"/>
      <c r="AP2135" s="649"/>
      <c r="AQ2135" s="659"/>
      <c r="AR2135" s="649"/>
      <c r="AS2135" s="659"/>
      <c r="AT2135" s="659"/>
      <c r="AU2135" s="659"/>
      <c r="AV2135" s="659"/>
      <c r="AW2135" s="659"/>
      <c r="AX2135" s="659"/>
      <c r="AY2135" s="659"/>
      <c r="AZ2135" s="659"/>
      <c r="BA2135" s="659"/>
      <c r="BB2135" s="659"/>
      <c r="BC2135" s="669"/>
      <c r="BD2135" s="659"/>
      <c r="BE2135" s="659"/>
      <c r="BF2135" s="659"/>
      <c r="BG2135" s="659"/>
      <c r="BH2135" s="677"/>
      <c r="BI2135" s="659"/>
      <c r="BJ2135" s="659"/>
      <c r="BK2135" s="659"/>
      <c r="BL2135" s="659"/>
      <c r="BM2135" s="659"/>
      <c r="BN2135" s="659"/>
      <c r="BO2135" s="676"/>
    </row>
    <row r="2136" spans="1:67" s="494" customFormat="1">
      <c r="A2136" s="44"/>
      <c r="B2136" s="479"/>
      <c r="C2136" s="479"/>
      <c r="D2136" s="479"/>
      <c r="E2136" s="479"/>
      <c r="F2136" s="479"/>
      <c r="G2136" s="44"/>
      <c r="H2136" s="44"/>
      <c r="I2136" s="480"/>
      <c r="J2136" s="44"/>
      <c r="K2136" s="1"/>
      <c r="L2136" s="44"/>
      <c r="M2136" s="481"/>
      <c r="N2136" s="482"/>
      <c r="O2136" s="100"/>
      <c r="P2136" s="483"/>
      <c r="Q2136" s="482"/>
      <c r="R2136" s="1"/>
      <c r="S2136" s="484"/>
      <c r="T2136" s="1"/>
      <c r="U2136" s="484"/>
      <c r="V2136" s="1"/>
      <c r="W2136" s="484"/>
      <c r="X2136" s="1"/>
      <c r="Y2136" s="484"/>
      <c r="Z2136" s="1"/>
      <c r="AA2136" s="1"/>
      <c r="AB2136" s="1"/>
      <c r="AC2136" s="1"/>
      <c r="AD2136" s="482"/>
      <c r="AE2136" s="485"/>
      <c r="AF2136" s="486"/>
      <c r="AG2136" s="487"/>
      <c r="AH2136" s="487"/>
      <c r="AI2136" s="488"/>
      <c r="AJ2136" s="489"/>
      <c r="AK2136" s="649"/>
      <c r="AL2136" s="649"/>
      <c r="AM2136" s="649"/>
      <c r="AN2136" s="649"/>
      <c r="AO2136" s="649"/>
      <c r="AP2136" s="649"/>
      <c r="AQ2136" s="659"/>
      <c r="AR2136" s="649"/>
      <c r="AS2136" s="659"/>
      <c r="AT2136" s="659"/>
      <c r="AU2136" s="659"/>
      <c r="AV2136" s="659"/>
      <c r="AW2136" s="659"/>
      <c r="AX2136" s="659"/>
      <c r="AY2136" s="659"/>
      <c r="AZ2136" s="659"/>
      <c r="BA2136" s="659"/>
      <c r="BB2136" s="659"/>
      <c r="BC2136" s="669"/>
      <c r="BD2136" s="659"/>
      <c r="BE2136" s="659"/>
      <c r="BF2136" s="659"/>
      <c r="BG2136" s="659"/>
      <c r="BH2136" s="677"/>
      <c r="BI2136" s="659"/>
      <c r="BJ2136" s="659"/>
      <c r="BK2136" s="659"/>
      <c r="BL2136" s="659"/>
      <c r="BM2136" s="659"/>
      <c r="BN2136" s="659"/>
      <c r="BO2136" s="676"/>
    </row>
    <row r="2137" spans="1:67" s="494" customFormat="1">
      <c r="A2137" s="44"/>
      <c r="B2137" s="479"/>
      <c r="C2137" s="479"/>
      <c r="D2137" s="479"/>
      <c r="E2137" s="479"/>
      <c r="F2137" s="479"/>
      <c r="G2137" s="44"/>
      <c r="H2137" s="44"/>
      <c r="I2137" s="480"/>
      <c r="J2137" s="44"/>
      <c r="K2137" s="1"/>
      <c r="L2137" s="44"/>
      <c r="M2137" s="481"/>
      <c r="N2137" s="482"/>
      <c r="O2137" s="100"/>
      <c r="P2137" s="483"/>
      <c r="Q2137" s="482"/>
      <c r="R2137" s="1"/>
      <c r="S2137" s="484"/>
      <c r="T2137" s="1"/>
      <c r="U2137" s="484"/>
      <c r="V2137" s="1"/>
      <c r="W2137" s="484"/>
      <c r="X2137" s="1"/>
      <c r="Y2137" s="484"/>
      <c r="Z2137" s="1"/>
      <c r="AA2137" s="1"/>
      <c r="AB2137" s="1"/>
      <c r="AC2137" s="1"/>
      <c r="AD2137" s="482"/>
      <c r="AE2137" s="485"/>
      <c r="AF2137" s="486"/>
      <c r="AG2137" s="487"/>
      <c r="AH2137" s="487"/>
      <c r="AI2137" s="488"/>
      <c r="AJ2137" s="489"/>
      <c r="AK2137" s="649"/>
      <c r="AL2137" s="649"/>
      <c r="AM2137" s="649"/>
      <c r="AN2137" s="649"/>
      <c r="AO2137" s="649"/>
      <c r="AP2137" s="649"/>
      <c r="AQ2137" s="659"/>
      <c r="AR2137" s="649"/>
      <c r="AS2137" s="659"/>
      <c r="AT2137" s="659"/>
      <c r="AU2137" s="659"/>
      <c r="AV2137" s="659"/>
      <c r="AW2137" s="659"/>
      <c r="AX2137" s="659"/>
      <c r="AY2137" s="659"/>
      <c r="AZ2137" s="659"/>
      <c r="BA2137" s="659"/>
      <c r="BB2137" s="659"/>
      <c r="BC2137" s="669"/>
      <c r="BD2137" s="659"/>
      <c r="BE2137" s="659"/>
      <c r="BF2137" s="659"/>
      <c r="BG2137" s="659"/>
      <c r="BH2137" s="677"/>
      <c r="BI2137" s="659"/>
      <c r="BJ2137" s="659"/>
      <c r="BK2137" s="659"/>
      <c r="BL2137" s="659"/>
      <c r="BM2137" s="659"/>
      <c r="BN2137" s="659"/>
      <c r="BO2137" s="676"/>
    </row>
    <row r="2138" spans="1:67" s="494" customFormat="1">
      <c r="A2138" s="44"/>
      <c r="B2138" s="479"/>
      <c r="C2138" s="479"/>
      <c r="D2138" s="479"/>
      <c r="E2138" s="479"/>
      <c r="F2138" s="479"/>
      <c r="G2138" s="44"/>
      <c r="H2138" s="44"/>
      <c r="I2138" s="480"/>
      <c r="J2138" s="44"/>
      <c r="K2138" s="1"/>
      <c r="L2138" s="44"/>
      <c r="M2138" s="481"/>
      <c r="N2138" s="482"/>
      <c r="O2138" s="100"/>
      <c r="P2138" s="483"/>
      <c r="Q2138" s="482"/>
      <c r="R2138" s="1"/>
      <c r="S2138" s="484"/>
      <c r="T2138" s="1"/>
      <c r="U2138" s="484"/>
      <c r="V2138" s="1"/>
      <c r="W2138" s="484"/>
      <c r="X2138" s="1"/>
      <c r="Y2138" s="484"/>
      <c r="Z2138" s="1"/>
      <c r="AA2138" s="1"/>
      <c r="AB2138" s="1"/>
      <c r="AC2138" s="1"/>
      <c r="AD2138" s="482"/>
      <c r="AE2138" s="485"/>
      <c r="AF2138" s="486"/>
      <c r="AG2138" s="487"/>
      <c r="AH2138" s="487"/>
      <c r="AI2138" s="488"/>
      <c r="AJ2138" s="489"/>
      <c r="AK2138" s="649"/>
      <c r="AL2138" s="649"/>
      <c r="AM2138" s="649"/>
      <c r="AN2138" s="649"/>
      <c r="AO2138" s="649"/>
      <c r="AP2138" s="649"/>
      <c r="AQ2138" s="659"/>
      <c r="AR2138" s="649"/>
      <c r="AS2138" s="659"/>
      <c r="AT2138" s="659"/>
      <c r="AU2138" s="659"/>
      <c r="AV2138" s="659"/>
      <c r="AW2138" s="659"/>
      <c r="AX2138" s="659"/>
      <c r="AY2138" s="659"/>
      <c r="AZ2138" s="659"/>
      <c r="BA2138" s="659"/>
      <c r="BB2138" s="659"/>
      <c r="BC2138" s="669"/>
      <c r="BD2138" s="659"/>
      <c r="BE2138" s="659"/>
      <c r="BF2138" s="659"/>
      <c r="BG2138" s="659"/>
      <c r="BH2138" s="677"/>
      <c r="BI2138" s="659"/>
      <c r="BJ2138" s="659"/>
      <c r="BK2138" s="659"/>
      <c r="BL2138" s="659"/>
      <c r="BM2138" s="659"/>
      <c r="BN2138" s="659"/>
      <c r="BO2138" s="676"/>
    </row>
    <row r="2139" spans="1:67" s="494" customFormat="1">
      <c r="A2139" s="44"/>
      <c r="B2139" s="479"/>
      <c r="C2139" s="479"/>
      <c r="D2139" s="479"/>
      <c r="E2139" s="479"/>
      <c r="F2139" s="479"/>
      <c r="G2139" s="44"/>
      <c r="H2139" s="44"/>
      <c r="I2139" s="480"/>
      <c r="J2139" s="44"/>
      <c r="K2139" s="1"/>
      <c r="L2139" s="44"/>
      <c r="M2139" s="481"/>
      <c r="N2139" s="482"/>
      <c r="O2139" s="100"/>
      <c r="P2139" s="483"/>
      <c r="Q2139" s="482"/>
      <c r="R2139" s="1"/>
      <c r="S2139" s="484"/>
      <c r="T2139" s="1"/>
      <c r="U2139" s="484"/>
      <c r="V2139" s="1"/>
      <c r="W2139" s="484"/>
      <c r="X2139" s="1"/>
      <c r="Y2139" s="484"/>
      <c r="Z2139" s="1"/>
      <c r="AA2139" s="1"/>
      <c r="AB2139" s="1"/>
      <c r="AC2139" s="1"/>
      <c r="AD2139" s="482"/>
      <c r="AE2139" s="485"/>
      <c r="AF2139" s="486"/>
      <c r="AG2139" s="487"/>
      <c r="AH2139" s="487"/>
      <c r="AI2139" s="488"/>
      <c r="AJ2139" s="489"/>
      <c r="AK2139" s="649"/>
      <c r="AL2139" s="649"/>
      <c r="AM2139" s="649"/>
      <c r="AN2139" s="649"/>
      <c r="AO2139" s="649"/>
      <c r="AP2139" s="649"/>
      <c r="AQ2139" s="659"/>
      <c r="AR2139" s="649"/>
      <c r="AS2139" s="659"/>
      <c r="AT2139" s="659"/>
      <c r="AU2139" s="659"/>
      <c r="AV2139" s="659"/>
      <c r="AW2139" s="659"/>
      <c r="AX2139" s="659"/>
      <c r="AY2139" s="659"/>
      <c r="AZ2139" s="659"/>
      <c r="BA2139" s="659"/>
      <c r="BB2139" s="659"/>
      <c r="BC2139" s="669"/>
      <c r="BD2139" s="659"/>
      <c r="BE2139" s="659"/>
      <c r="BF2139" s="659"/>
      <c r="BG2139" s="659"/>
      <c r="BH2139" s="677"/>
      <c r="BI2139" s="659"/>
      <c r="BJ2139" s="659"/>
      <c r="BK2139" s="659"/>
      <c r="BL2139" s="659"/>
      <c r="BM2139" s="659"/>
      <c r="BN2139" s="659"/>
      <c r="BO2139" s="676"/>
    </row>
    <row r="2140" spans="1:67" s="494" customFormat="1">
      <c r="A2140" s="44"/>
      <c r="B2140" s="479"/>
      <c r="C2140" s="479"/>
      <c r="D2140" s="479"/>
      <c r="E2140" s="479"/>
      <c r="F2140" s="479"/>
      <c r="G2140" s="44"/>
      <c r="H2140" s="44"/>
      <c r="I2140" s="480"/>
      <c r="J2140" s="44"/>
      <c r="K2140" s="1"/>
      <c r="L2140" s="44"/>
      <c r="M2140" s="481"/>
      <c r="N2140" s="482"/>
      <c r="O2140" s="100"/>
      <c r="P2140" s="483"/>
      <c r="Q2140" s="482"/>
      <c r="R2140" s="1"/>
      <c r="S2140" s="484"/>
      <c r="T2140" s="1"/>
      <c r="U2140" s="484"/>
      <c r="V2140" s="1"/>
      <c r="W2140" s="484"/>
      <c r="X2140" s="1"/>
      <c r="Y2140" s="484"/>
      <c r="Z2140" s="1"/>
      <c r="AA2140" s="1"/>
      <c r="AB2140" s="1"/>
      <c r="AC2140" s="1"/>
      <c r="AD2140" s="482"/>
      <c r="AE2140" s="485"/>
      <c r="AF2140" s="486"/>
      <c r="AG2140" s="487"/>
      <c r="AH2140" s="487"/>
      <c r="AI2140" s="488"/>
      <c r="AJ2140" s="489"/>
      <c r="AK2140" s="649"/>
      <c r="AL2140" s="649"/>
      <c r="AM2140" s="649"/>
      <c r="AN2140" s="649"/>
      <c r="AO2140" s="649"/>
      <c r="AP2140" s="649"/>
      <c r="AQ2140" s="659"/>
      <c r="AR2140" s="649"/>
      <c r="AS2140" s="659"/>
      <c r="AT2140" s="659"/>
      <c r="AU2140" s="659"/>
      <c r="AV2140" s="659"/>
      <c r="AW2140" s="659"/>
      <c r="AX2140" s="659"/>
      <c r="AY2140" s="659"/>
      <c r="AZ2140" s="659"/>
      <c r="BA2140" s="659"/>
      <c r="BB2140" s="659"/>
      <c r="BC2140" s="669"/>
      <c r="BD2140" s="659"/>
      <c r="BE2140" s="659"/>
      <c r="BF2140" s="659"/>
      <c r="BG2140" s="659"/>
      <c r="BH2140" s="677"/>
      <c r="BI2140" s="659"/>
      <c r="BJ2140" s="659"/>
      <c r="BK2140" s="659"/>
      <c r="BL2140" s="659"/>
      <c r="BM2140" s="659"/>
      <c r="BN2140" s="659"/>
      <c r="BO2140" s="676"/>
    </row>
    <row r="2141" spans="1:67" s="494" customFormat="1">
      <c r="A2141" s="44"/>
      <c r="B2141" s="479"/>
      <c r="C2141" s="479"/>
      <c r="D2141" s="479"/>
      <c r="E2141" s="479"/>
      <c r="F2141" s="479"/>
      <c r="G2141" s="44"/>
      <c r="H2141" s="44"/>
      <c r="I2141" s="480"/>
      <c r="J2141" s="44"/>
      <c r="K2141" s="1"/>
      <c r="L2141" s="44"/>
      <c r="M2141" s="481"/>
      <c r="N2141" s="482"/>
      <c r="O2141" s="100"/>
      <c r="P2141" s="483"/>
      <c r="Q2141" s="482"/>
      <c r="R2141" s="1"/>
      <c r="S2141" s="484"/>
      <c r="T2141" s="1"/>
      <c r="U2141" s="484"/>
      <c r="V2141" s="1"/>
      <c r="W2141" s="484"/>
      <c r="X2141" s="1"/>
      <c r="Y2141" s="484"/>
      <c r="Z2141" s="1"/>
      <c r="AA2141" s="1"/>
      <c r="AB2141" s="1"/>
      <c r="AC2141" s="1"/>
      <c r="AD2141" s="482"/>
      <c r="AE2141" s="485"/>
      <c r="AF2141" s="486"/>
      <c r="AG2141" s="487"/>
      <c r="AH2141" s="487"/>
      <c r="AI2141" s="488"/>
      <c r="AJ2141" s="489"/>
      <c r="AK2141" s="649"/>
      <c r="AL2141" s="649"/>
      <c r="AM2141" s="649"/>
      <c r="AN2141" s="649"/>
      <c r="AO2141" s="649"/>
      <c r="AP2141" s="649"/>
      <c r="AQ2141" s="659"/>
      <c r="AR2141" s="649"/>
      <c r="AS2141" s="659"/>
      <c r="AT2141" s="659"/>
      <c r="AU2141" s="659"/>
      <c r="AV2141" s="659"/>
      <c r="AW2141" s="659"/>
      <c r="AX2141" s="659"/>
      <c r="AY2141" s="659"/>
      <c r="AZ2141" s="659"/>
      <c r="BA2141" s="659"/>
      <c r="BB2141" s="659"/>
      <c r="BC2141" s="669"/>
      <c r="BD2141" s="659"/>
      <c r="BE2141" s="659"/>
      <c r="BF2141" s="659"/>
      <c r="BG2141" s="659"/>
      <c r="BH2141" s="677"/>
      <c r="BI2141" s="659"/>
      <c r="BJ2141" s="659"/>
      <c r="BK2141" s="659"/>
      <c r="BL2141" s="659"/>
      <c r="BM2141" s="659"/>
      <c r="BN2141" s="659"/>
      <c r="BO2141" s="676"/>
    </row>
    <row r="2142" spans="1:67" s="494" customFormat="1">
      <c r="A2142" s="44"/>
      <c r="B2142" s="479"/>
      <c r="C2142" s="479"/>
      <c r="D2142" s="479"/>
      <c r="E2142" s="479"/>
      <c r="F2142" s="479"/>
      <c r="G2142" s="44"/>
      <c r="H2142" s="44"/>
      <c r="I2142" s="480"/>
      <c r="J2142" s="44"/>
      <c r="K2142" s="1"/>
      <c r="L2142" s="44"/>
      <c r="M2142" s="481"/>
      <c r="N2142" s="482"/>
      <c r="O2142" s="100"/>
      <c r="P2142" s="483"/>
      <c r="Q2142" s="482"/>
      <c r="R2142" s="1"/>
      <c r="S2142" s="484"/>
      <c r="T2142" s="1"/>
      <c r="U2142" s="484"/>
      <c r="V2142" s="1"/>
      <c r="W2142" s="484"/>
      <c r="X2142" s="1"/>
      <c r="Y2142" s="484"/>
      <c r="Z2142" s="1"/>
      <c r="AA2142" s="1"/>
      <c r="AB2142" s="1"/>
      <c r="AC2142" s="1"/>
      <c r="AD2142" s="482"/>
      <c r="AE2142" s="485"/>
      <c r="AF2142" s="486"/>
      <c r="AG2142" s="487"/>
      <c r="AH2142" s="487"/>
      <c r="AI2142" s="488"/>
      <c r="AJ2142" s="489"/>
      <c r="AK2142" s="649"/>
      <c r="AL2142" s="649"/>
      <c r="AM2142" s="649"/>
      <c r="AN2142" s="649"/>
      <c r="AO2142" s="649"/>
      <c r="AP2142" s="649"/>
      <c r="AQ2142" s="659"/>
      <c r="AR2142" s="649"/>
      <c r="AS2142" s="659"/>
      <c r="AT2142" s="659"/>
      <c r="AU2142" s="659"/>
      <c r="AV2142" s="659"/>
      <c r="AW2142" s="659"/>
      <c r="AX2142" s="659"/>
      <c r="AY2142" s="659"/>
      <c r="AZ2142" s="659"/>
      <c r="BA2142" s="659"/>
      <c r="BB2142" s="659"/>
      <c r="BC2142" s="669"/>
      <c r="BD2142" s="659"/>
      <c r="BE2142" s="659"/>
      <c r="BF2142" s="659"/>
      <c r="BG2142" s="659"/>
      <c r="BH2142" s="677"/>
      <c r="BI2142" s="659"/>
      <c r="BJ2142" s="659"/>
      <c r="BK2142" s="659"/>
      <c r="BL2142" s="659"/>
      <c r="BM2142" s="659"/>
      <c r="BN2142" s="659"/>
      <c r="BO2142" s="676"/>
    </row>
    <row r="2143" spans="1:67" s="494" customFormat="1">
      <c r="A2143" s="44"/>
      <c r="B2143" s="479"/>
      <c r="C2143" s="479"/>
      <c r="D2143" s="479"/>
      <c r="E2143" s="479"/>
      <c r="F2143" s="479"/>
      <c r="G2143" s="44"/>
      <c r="H2143" s="44"/>
      <c r="I2143" s="480"/>
      <c r="J2143" s="44"/>
      <c r="K2143" s="1"/>
      <c r="L2143" s="44"/>
      <c r="M2143" s="481"/>
      <c r="N2143" s="482"/>
      <c r="O2143" s="100"/>
      <c r="P2143" s="483"/>
      <c r="Q2143" s="482"/>
      <c r="R2143" s="1"/>
      <c r="S2143" s="484"/>
      <c r="T2143" s="1"/>
      <c r="U2143" s="484"/>
      <c r="V2143" s="1"/>
      <c r="W2143" s="484"/>
      <c r="X2143" s="1"/>
      <c r="Y2143" s="484"/>
      <c r="Z2143" s="1"/>
      <c r="AA2143" s="1"/>
      <c r="AB2143" s="1"/>
      <c r="AC2143" s="1"/>
      <c r="AD2143" s="482"/>
      <c r="AE2143" s="485"/>
      <c r="AF2143" s="486"/>
      <c r="AG2143" s="487"/>
      <c r="AH2143" s="487"/>
      <c r="AI2143" s="488"/>
      <c r="AJ2143" s="489"/>
      <c r="AK2143" s="649"/>
      <c r="AL2143" s="649"/>
      <c r="AM2143" s="649"/>
      <c r="AN2143" s="649"/>
      <c r="AO2143" s="649"/>
      <c r="AP2143" s="649"/>
      <c r="AQ2143" s="659"/>
      <c r="AR2143" s="649"/>
      <c r="AS2143" s="659"/>
      <c r="AT2143" s="659"/>
      <c r="AU2143" s="659"/>
      <c r="AV2143" s="659"/>
      <c r="AW2143" s="659"/>
      <c r="AX2143" s="659"/>
      <c r="AY2143" s="659"/>
      <c r="AZ2143" s="659"/>
      <c r="BA2143" s="659"/>
      <c r="BB2143" s="659"/>
      <c r="BC2143" s="669"/>
      <c r="BD2143" s="659"/>
      <c r="BE2143" s="659"/>
      <c r="BF2143" s="659"/>
      <c r="BG2143" s="659"/>
      <c r="BH2143" s="677"/>
      <c r="BI2143" s="659"/>
      <c r="BJ2143" s="659"/>
      <c r="BK2143" s="659"/>
      <c r="BL2143" s="659"/>
      <c r="BM2143" s="659"/>
      <c r="BN2143" s="659"/>
      <c r="BO2143" s="676"/>
    </row>
    <row r="2144" spans="1:67" s="494" customFormat="1">
      <c r="A2144" s="44"/>
      <c r="B2144" s="479"/>
      <c r="C2144" s="479"/>
      <c r="D2144" s="479"/>
      <c r="E2144" s="479"/>
      <c r="F2144" s="479"/>
      <c r="G2144" s="44"/>
      <c r="H2144" s="44"/>
      <c r="I2144" s="480"/>
      <c r="J2144" s="44"/>
      <c r="K2144" s="1"/>
      <c r="L2144" s="44"/>
      <c r="M2144" s="481"/>
      <c r="N2144" s="482"/>
      <c r="O2144" s="100"/>
      <c r="P2144" s="483"/>
      <c r="Q2144" s="482"/>
      <c r="R2144" s="1"/>
      <c r="S2144" s="484"/>
      <c r="T2144" s="1"/>
      <c r="U2144" s="484"/>
      <c r="V2144" s="1"/>
      <c r="W2144" s="484"/>
      <c r="X2144" s="1"/>
      <c r="Y2144" s="484"/>
      <c r="Z2144" s="1"/>
      <c r="AA2144" s="1"/>
      <c r="AB2144" s="1"/>
      <c r="AC2144" s="1"/>
      <c r="AD2144" s="482"/>
      <c r="AE2144" s="485"/>
      <c r="AF2144" s="486"/>
      <c r="AG2144" s="487"/>
      <c r="AH2144" s="487"/>
      <c r="AI2144" s="488"/>
      <c r="AJ2144" s="489"/>
      <c r="AK2144" s="649"/>
      <c r="AL2144" s="649"/>
      <c r="AM2144" s="649"/>
      <c r="AN2144" s="649"/>
      <c r="AO2144" s="649"/>
      <c r="AP2144" s="649"/>
      <c r="AQ2144" s="659"/>
      <c r="AR2144" s="649"/>
      <c r="AS2144" s="659"/>
      <c r="AT2144" s="659"/>
      <c r="AU2144" s="659"/>
      <c r="AV2144" s="659"/>
      <c r="AW2144" s="659"/>
      <c r="AX2144" s="659"/>
      <c r="AY2144" s="659"/>
      <c r="AZ2144" s="659"/>
      <c r="BA2144" s="659"/>
      <c r="BB2144" s="659"/>
      <c r="BC2144" s="669"/>
      <c r="BD2144" s="659"/>
      <c r="BE2144" s="659"/>
      <c r="BF2144" s="659"/>
      <c r="BG2144" s="659"/>
      <c r="BH2144" s="677"/>
      <c r="BI2144" s="659"/>
      <c r="BJ2144" s="659"/>
      <c r="BK2144" s="659"/>
      <c r="BL2144" s="659"/>
      <c r="BM2144" s="659"/>
      <c r="BN2144" s="659"/>
      <c r="BO2144" s="676"/>
    </row>
    <row r="2145" spans="1:67" s="494" customFormat="1">
      <c r="A2145" s="44"/>
      <c r="B2145" s="479"/>
      <c r="C2145" s="479"/>
      <c r="D2145" s="479"/>
      <c r="E2145" s="479"/>
      <c r="F2145" s="479"/>
      <c r="G2145" s="44"/>
      <c r="H2145" s="44"/>
      <c r="I2145" s="480"/>
      <c r="J2145" s="44"/>
      <c r="K2145" s="1"/>
      <c r="L2145" s="44"/>
      <c r="M2145" s="481"/>
      <c r="N2145" s="482"/>
      <c r="O2145" s="100"/>
      <c r="P2145" s="483"/>
      <c r="Q2145" s="482"/>
      <c r="R2145" s="1"/>
      <c r="S2145" s="484"/>
      <c r="T2145" s="1"/>
      <c r="U2145" s="484"/>
      <c r="V2145" s="1"/>
      <c r="W2145" s="484"/>
      <c r="X2145" s="1"/>
      <c r="Y2145" s="484"/>
      <c r="Z2145" s="1"/>
      <c r="AA2145" s="1"/>
      <c r="AB2145" s="1"/>
      <c r="AC2145" s="1"/>
      <c r="AD2145" s="482"/>
      <c r="AE2145" s="485"/>
      <c r="AF2145" s="486"/>
      <c r="AG2145" s="487"/>
      <c r="AH2145" s="487"/>
      <c r="AI2145" s="488"/>
      <c r="AJ2145" s="489"/>
      <c r="AK2145" s="649"/>
      <c r="AL2145" s="649"/>
      <c r="AM2145" s="649"/>
      <c r="AN2145" s="649"/>
      <c r="AO2145" s="649"/>
      <c r="AP2145" s="649"/>
      <c r="AQ2145" s="659"/>
      <c r="AR2145" s="649"/>
      <c r="AS2145" s="659"/>
      <c r="AT2145" s="659"/>
      <c r="AU2145" s="659"/>
      <c r="AV2145" s="659"/>
      <c r="AW2145" s="659"/>
      <c r="AX2145" s="659"/>
      <c r="AY2145" s="659"/>
      <c r="AZ2145" s="659"/>
      <c r="BA2145" s="659"/>
      <c r="BB2145" s="659"/>
      <c r="BC2145" s="669"/>
      <c r="BD2145" s="659"/>
      <c r="BE2145" s="659"/>
      <c r="BF2145" s="659"/>
      <c r="BG2145" s="659"/>
      <c r="BH2145" s="677"/>
      <c r="BI2145" s="659"/>
      <c r="BJ2145" s="659"/>
      <c r="BK2145" s="659"/>
      <c r="BL2145" s="659"/>
      <c r="BM2145" s="659"/>
      <c r="BN2145" s="659"/>
      <c r="BO2145" s="676"/>
    </row>
    <row r="2146" spans="1:67" s="494" customFormat="1">
      <c r="A2146" s="44"/>
      <c r="B2146" s="479"/>
      <c r="C2146" s="479"/>
      <c r="D2146" s="479"/>
      <c r="E2146" s="479"/>
      <c r="F2146" s="479"/>
      <c r="G2146" s="44"/>
      <c r="H2146" s="44"/>
      <c r="I2146" s="480"/>
      <c r="J2146" s="44"/>
      <c r="K2146" s="1"/>
      <c r="L2146" s="44"/>
      <c r="M2146" s="481"/>
      <c r="N2146" s="482"/>
      <c r="O2146" s="100"/>
      <c r="P2146" s="483"/>
      <c r="Q2146" s="482"/>
      <c r="R2146" s="1"/>
      <c r="S2146" s="484"/>
      <c r="T2146" s="1"/>
      <c r="U2146" s="484"/>
      <c r="V2146" s="1"/>
      <c r="W2146" s="484"/>
      <c r="X2146" s="1"/>
      <c r="Y2146" s="484"/>
      <c r="Z2146" s="1"/>
      <c r="AA2146" s="1"/>
      <c r="AB2146" s="1"/>
      <c r="AC2146" s="1"/>
      <c r="AD2146" s="482"/>
      <c r="AE2146" s="485"/>
      <c r="AF2146" s="486"/>
      <c r="AG2146" s="487"/>
      <c r="AH2146" s="487"/>
      <c r="AI2146" s="488"/>
      <c r="AJ2146" s="489"/>
      <c r="AK2146" s="649"/>
      <c r="AL2146" s="649"/>
      <c r="AM2146" s="649"/>
      <c r="AN2146" s="649"/>
      <c r="AO2146" s="649"/>
      <c r="AP2146" s="649"/>
      <c r="AQ2146" s="659"/>
      <c r="AR2146" s="649"/>
      <c r="AS2146" s="659"/>
      <c r="AT2146" s="659"/>
      <c r="AU2146" s="659"/>
      <c r="AV2146" s="659"/>
      <c r="AW2146" s="659"/>
      <c r="AX2146" s="659"/>
      <c r="AY2146" s="659"/>
      <c r="AZ2146" s="659"/>
      <c r="BA2146" s="659"/>
      <c r="BB2146" s="659"/>
      <c r="BC2146" s="669"/>
      <c r="BD2146" s="659"/>
      <c r="BE2146" s="659"/>
      <c r="BF2146" s="659"/>
      <c r="BG2146" s="659"/>
      <c r="BH2146" s="677"/>
      <c r="BI2146" s="659"/>
      <c r="BJ2146" s="659"/>
      <c r="BK2146" s="659"/>
      <c r="BL2146" s="659"/>
      <c r="BM2146" s="659"/>
      <c r="BN2146" s="659"/>
      <c r="BO2146" s="676"/>
    </row>
    <row r="2147" spans="1:67" s="494" customFormat="1">
      <c r="A2147" s="44"/>
      <c r="B2147" s="479"/>
      <c r="C2147" s="479"/>
      <c r="D2147" s="479"/>
      <c r="E2147" s="479"/>
      <c r="F2147" s="479"/>
      <c r="G2147" s="44"/>
      <c r="H2147" s="44"/>
      <c r="I2147" s="480"/>
      <c r="J2147" s="44"/>
      <c r="K2147" s="1"/>
      <c r="L2147" s="44"/>
      <c r="M2147" s="481"/>
      <c r="N2147" s="482"/>
      <c r="O2147" s="100"/>
      <c r="P2147" s="483"/>
      <c r="Q2147" s="482"/>
      <c r="R2147" s="1"/>
      <c r="S2147" s="484"/>
      <c r="T2147" s="1"/>
      <c r="U2147" s="484"/>
      <c r="V2147" s="1"/>
      <c r="W2147" s="484"/>
      <c r="X2147" s="1"/>
      <c r="Y2147" s="484"/>
      <c r="Z2147" s="1"/>
      <c r="AA2147" s="1"/>
      <c r="AB2147" s="1"/>
      <c r="AC2147" s="1"/>
      <c r="AD2147" s="482"/>
      <c r="AE2147" s="485"/>
      <c r="AF2147" s="486"/>
      <c r="AG2147" s="487"/>
      <c r="AH2147" s="487"/>
      <c r="AI2147" s="488"/>
      <c r="AJ2147" s="489"/>
      <c r="AK2147" s="649"/>
      <c r="AL2147" s="649"/>
      <c r="AM2147" s="649"/>
      <c r="AN2147" s="649"/>
      <c r="AO2147" s="649"/>
      <c r="AP2147" s="649"/>
      <c r="AQ2147" s="659"/>
      <c r="AR2147" s="649"/>
      <c r="AS2147" s="659"/>
      <c r="AT2147" s="659"/>
      <c r="AU2147" s="659"/>
      <c r="AV2147" s="659"/>
      <c r="AW2147" s="659"/>
      <c r="AX2147" s="659"/>
      <c r="AY2147" s="659"/>
      <c r="AZ2147" s="659"/>
      <c r="BA2147" s="659"/>
      <c r="BB2147" s="659"/>
      <c r="BC2147" s="669"/>
      <c r="BD2147" s="659"/>
      <c r="BE2147" s="659"/>
      <c r="BF2147" s="659"/>
      <c r="BG2147" s="659"/>
      <c r="BH2147" s="677"/>
      <c r="BI2147" s="659"/>
      <c r="BJ2147" s="659"/>
      <c r="BK2147" s="659"/>
      <c r="BL2147" s="659"/>
      <c r="BM2147" s="659"/>
      <c r="BN2147" s="659"/>
      <c r="BO2147" s="676"/>
    </row>
    <row r="2148" spans="1:67" s="494" customFormat="1">
      <c r="A2148" s="44"/>
      <c r="B2148" s="479"/>
      <c r="C2148" s="479"/>
      <c r="D2148" s="479"/>
      <c r="E2148" s="479"/>
      <c r="F2148" s="479"/>
      <c r="G2148" s="44"/>
      <c r="H2148" s="44"/>
      <c r="I2148" s="480"/>
      <c r="J2148" s="44"/>
      <c r="K2148" s="1"/>
      <c r="L2148" s="44"/>
      <c r="M2148" s="481"/>
      <c r="N2148" s="482"/>
      <c r="O2148" s="100"/>
      <c r="P2148" s="483"/>
      <c r="Q2148" s="482"/>
      <c r="R2148" s="1"/>
      <c r="S2148" s="484"/>
      <c r="T2148" s="1"/>
      <c r="U2148" s="484"/>
      <c r="V2148" s="1"/>
      <c r="W2148" s="484"/>
      <c r="X2148" s="1"/>
      <c r="Y2148" s="484"/>
      <c r="Z2148" s="1"/>
      <c r="AA2148" s="1"/>
      <c r="AB2148" s="1"/>
      <c r="AC2148" s="1"/>
      <c r="AD2148" s="482"/>
      <c r="AE2148" s="485"/>
      <c r="AF2148" s="486"/>
      <c r="AG2148" s="487"/>
      <c r="AH2148" s="487"/>
      <c r="AI2148" s="488"/>
      <c r="AJ2148" s="489"/>
      <c r="AK2148" s="649"/>
      <c r="AL2148" s="649"/>
      <c r="AM2148" s="649"/>
      <c r="AN2148" s="649"/>
      <c r="AO2148" s="649"/>
      <c r="AP2148" s="649"/>
      <c r="AQ2148" s="659"/>
      <c r="AR2148" s="649"/>
      <c r="AS2148" s="659"/>
      <c r="AT2148" s="659"/>
      <c r="AU2148" s="659"/>
      <c r="AV2148" s="659"/>
      <c r="AW2148" s="659"/>
      <c r="AX2148" s="659"/>
      <c r="AY2148" s="659"/>
      <c r="AZ2148" s="659"/>
      <c r="BA2148" s="659"/>
      <c r="BB2148" s="659"/>
      <c r="BC2148" s="669"/>
      <c r="BD2148" s="659"/>
      <c r="BE2148" s="659"/>
      <c r="BF2148" s="659"/>
      <c r="BG2148" s="659"/>
      <c r="BH2148" s="677"/>
      <c r="BI2148" s="659"/>
      <c r="BJ2148" s="659"/>
      <c r="BK2148" s="659"/>
      <c r="BL2148" s="659"/>
      <c r="BM2148" s="659"/>
      <c r="BN2148" s="659"/>
      <c r="BO2148" s="676"/>
    </row>
    <row r="2149" spans="1:67" s="494" customFormat="1">
      <c r="A2149" s="44"/>
      <c r="B2149" s="479"/>
      <c r="C2149" s="479"/>
      <c r="D2149" s="479"/>
      <c r="E2149" s="479"/>
      <c r="F2149" s="479"/>
      <c r="G2149" s="44"/>
      <c r="H2149" s="44"/>
      <c r="I2149" s="480"/>
      <c r="J2149" s="44"/>
      <c r="K2149" s="1"/>
      <c r="L2149" s="44"/>
      <c r="M2149" s="481"/>
      <c r="N2149" s="482"/>
      <c r="O2149" s="100"/>
      <c r="P2149" s="483"/>
      <c r="Q2149" s="482"/>
      <c r="R2149" s="1"/>
      <c r="S2149" s="484"/>
      <c r="T2149" s="1"/>
      <c r="U2149" s="484"/>
      <c r="V2149" s="1"/>
      <c r="W2149" s="484"/>
      <c r="X2149" s="1"/>
      <c r="Y2149" s="484"/>
      <c r="Z2149" s="1"/>
      <c r="AA2149" s="1"/>
      <c r="AB2149" s="1"/>
      <c r="AC2149" s="1"/>
      <c r="AD2149" s="482"/>
      <c r="AE2149" s="485"/>
      <c r="AF2149" s="486"/>
      <c r="AG2149" s="487"/>
      <c r="AH2149" s="487"/>
      <c r="AI2149" s="488"/>
      <c r="AJ2149" s="489"/>
      <c r="AK2149" s="649"/>
      <c r="AL2149" s="649"/>
      <c r="AM2149" s="649"/>
      <c r="AN2149" s="649"/>
      <c r="AO2149" s="649"/>
      <c r="AP2149" s="649"/>
      <c r="AQ2149" s="659"/>
      <c r="AR2149" s="649"/>
      <c r="AS2149" s="659"/>
      <c r="AT2149" s="659"/>
      <c r="AU2149" s="659"/>
      <c r="AV2149" s="659"/>
      <c r="AW2149" s="659"/>
      <c r="AX2149" s="659"/>
      <c r="AY2149" s="659"/>
      <c r="AZ2149" s="659"/>
      <c r="BA2149" s="659"/>
      <c r="BB2149" s="659"/>
      <c r="BC2149" s="669"/>
      <c r="BD2149" s="659"/>
      <c r="BE2149" s="659"/>
      <c r="BF2149" s="659"/>
      <c r="BG2149" s="659"/>
      <c r="BH2149" s="677"/>
      <c r="BI2149" s="659"/>
      <c r="BJ2149" s="659"/>
      <c r="BK2149" s="659"/>
      <c r="BL2149" s="659"/>
      <c r="BM2149" s="659"/>
      <c r="BN2149" s="659"/>
      <c r="BO2149" s="676"/>
    </row>
    <row r="2150" spans="1:67" s="494" customFormat="1">
      <c r="A2150" s="44"/>
      <c r="B2150" s="479"/>
      <c r="C2150" s="479"/>
      <c r="D2150" s="479"/>
      <c r="E2150" s="479"/>
      <c r="F2150" s="479"/>
      <c r="G2150" s="44"/>
      <c r="H2150" s="44"/>
      <c r="I2150" s="480"/>
      <c r="J2150" s="44"/>
      <c r="K2150" s="1"/>
      <c r="L2150" s="44"/>
      <c r="M2150" s="481"/>
      <c r="N2150" s="482"/>
      <c r="O2150" s="100"/>
      <c r="P2150" s="483"/>
      <c r="Q2150" s="482"/>
      <c r="R2150" s="1"/>
      <c r="S2150" s="484"/>
      <c r="T2150" s="1"/>
      <c r="U2150" s="484"/>
      <c r="V2150" s="1"/>
      <c r="W2150" s="484"/>
      <c r="X2150" s="1"/>
      <c r="Y2150" s="484"/>
      <c r="Z2150" s="1"/>
      <c r="AA2150" s="1"/>
      <c r="AB2150" s="1"/>
      <c r="AC2150" s="1"/>
      <c r="AD2150" s="482"/>
      <c r="AE2150" s="485"/>
      <c r="AF2150" s="486"/>
      <c r="AG2150" s="487"/>
      <c r="AH2150" s="487"/>
      <c r="AI2150" s="488"/>
      <c r="AJ2150" s="489"/>
      <c r="AK2150" s="649"/>
      <c r="AL2150" s="649"/>
      <c r="AM2150" s="649"/>
      <c r="AN2150" s="649"/>
      <c r="AO2150" s="649"/>
      <c r="AP2150" s="649"/>
      <c r="AQ2150" s="659"/>
      <c r="AR2150" s="649"/>
      <c r="AS2150" s="659"/>
      <c r="AT2150" s="659"/>
      <c r="AU2150" s="659"/>
      <c r="AV2150" s="659"/>
      <c r="AW2150" s="659"/>
      <c r="AX2150" s="659"/>
      <c r="AY2150" s="659"/>
      <c r="AZ2150" s="659"/>
      <c r="BA2150" s="659"/>
      <c r="BB2150" s="659"/>
      <c r="BC2150" s="669"/>
      <c r="BD2150" s="659"/>
      <c r="BE2150" s="659"/>
      <c r="BF2150" s="659"/>
      <c r="BG2150" s="659"/>
      <c r="BH2150" s="677"/>
      <c r="BI2150" s="659"/>
      <c r="BJ2150" s="659"/>
      <c r="BK2150" s="659"/>
      <c r="BL2150" s="659"/>
      <c r="BM2150" s="659"/>
      <c r="BN2150" s="659"/>
      <c r="BO2150" s="676"/>
    </row>
    <row r="2151" spans="1:67" s="494" customFormat="1">
      <c r="A2151" s="44"/>
      <c r="B2151" s="479"/>
      <c r="C2151" s="479"/>
      <c r="D2151" s="479"/>
      <c r="E2151" s="479"/>
      <c r="F2151" s="479"/>
      <c r="G2151" s="44"/>
      <c r="H2151" s="44"/>
      <c r="I2151" s="480"/>
      <c r="J2151" s="44"/>
      <c r="K2151" s="1"/>
      <c r="L2151" s="44"/>
      <c r="M2151" s="481"/>
      <c r="N2151" s="482"/>
      <c r="O2151" s="100"/>
      <c r="P2151" s="483"/>
      <c r="Q2151" s="482"/>
      <c r="R2151" s="1"/>
      <c r="S2151" s="484"/>
      <c r="T2151" s="1"/>
      <c r="U2151" s="484"/>
      <c r="V2151" s="1"/>
      <c r="W2151" s="484"/>
      <c r="X2151" s="1"/>
      <c r="Y2151" s="484"/>
      <c r="Z2151" s="1"/>
      <c r="AA2151" s="1"/>
      <c r="AB2151" s="1"/>
      <c r="AC2151" s="1"/>
      <c r="AD2151" s="482"/>
      <c r="AE2151" s="485"/>
      <c r="AF2151" s="486"/>
      <c r="AG2151" s="487"/>
      <c r="AH2151" s="487"/>
      <c r="AI2151" s="488"/>
      <c r="AJ2151" s="489"/>
      <c r="AK2151" s="649"/>
      <c r="AL2151" s="649"/>
      <c r="AM2151" s="649"/>
      <c r="AN2151" s="649"/>
      <c r="AO2151" s="649"/>
      <c r="AP2151" s="649"/>
      <c r="AQ2151" s="659"/>
      <c r="AR2151" s="649"/>
      <c r="AS2151" s="659"/>
      <c r="AT2151" s="659"/>
      <c r="AU2151" s="659"/>
      <c r="AV2151" s="659"/>
      <c r="AW2151" s="659"/>
      <c r="AX2151" s="659"/>
      <c r="AY2151" s="659"/>
      <c r="AZ2151" s="659"/>
      <c r="BA2151" s="659"/>
      <c r="BB2151" s="659"/>
      <c r="BC2151" s="669"/>
      <c r="BD2151" s="659"/>
      <c r="BE2151" s="659"/>
      <c r="BF2151" s="659"/>
      <c r="BG2151" s="659"/>
      <c r="BH2151" s="677"/>
      <c r="BI2151" s="659"/>
      <c r="BJ2151" s="659"/>
      <c r="BK2151" s="659"/>
      <c r="BL2151" s="659"/>
      <c r="BM2151" s="659"/>
      <c r="BN2151" s="659"/>
      <c r="BO2151" s="676"/>
    </row>
    <row r="2152" spans="1:67" s="494" customFormat="1">
      <c r="A2152" s="44"/>
      <c r="B2152" s="479"/>
      <c r="C2152" s="479"/>
      <c r="D2152" s="479"/>
      <c r="E2152" s="479"/>
      <c r="F2152" s="479"/>
      <c r="G2152" s="44"/>
      <c r="H2152" s="44"/>
      <c r="I2152" s="480"/>
      <c r="J2152" s="44"/>
      <c r="K2152" s="1"/>
      <c r="L2152" s="44"/>
      <c r="M2152" s="481"/>
      <c r="N2152" s="482"/>
      <c r="O2152" s="100"/>
      <c r="P2152" s="483"/>
      <c r="Q2152" s="482"/>
      <c r="R2152" s="1"/>
      <c r="S2152" s="484"/>
      <c r="T2152" s="1"/>
      <c r="U2152" s="484"/>
      <c r="V2152" s="1"/>
      <c r="W2152" s="484"/>
      <c r="X2152" s="1"/>
      <c r="Y2152" s="484"/>
      <c r="Z2152" s="1"/>
      <c r="AA2152" s="1"/>
      <c r="AB2152" s="1"/>
      <c r="AC2152" s="1"/>
      <c r="AD2152" s="482"/>
      <c r="AE2152" s="485"/>
      <c r="AF2152" s="486"/>
      <c r="AG2152" s="487"/>
      <c r="AH2152" s="487"/>
      <c r="AI2152" s="488"/>
      <c r="AJ2152" s="489"/>
      <c r="AK2152" s="649"/>
      <c r="AL2152" s="649"/>
      <c r="AM2152" s="649"/>
      <c r="AN2152" s="649"/>
      <c r="AO2152" s="649"/>
      <c r="AP2152" s="649"/>
      <c r="AQ2152" s="659"/>
      <c r="AR2152" s="649"/>
      <c r="AS2152" s="659"/>
      <c r="AT2152" s="659"/>
      <c r="AU2152" s="659"/>
      <c r="AV2152" s="659"/>
      <c r="AW2152" s="659"/>
      <c r="AX2152" s="659"/>
      <c r="AY2152" s="659"/>
      <c r="AZ2152" s="659"/>
      <c r="BA2152" s="659"/>
      <c r="BB2152" s="659"/>
      <c r="BC2152" s="669"/>
      <c r="BD2152" s="659"/>
      <c r="BE2152" s="659"/>
      <c r="BF2152" s="659"/>
      <c r="BG2152" s="659"/>
      <c r="BH2152" s="677"/>
      <c r="BI2152" s="659"/>
      <c r="BJ2152" s="659"/>
      <c r="BK2152" s="659"/>
      <c r="BL2152" s="659"/>
      <c r="BM2152" s="659"/>
      <c r="BN2152" s="659"/>
      <c r="BO2152" s="676"/>
    </row>
    <row r="2153" spans="1:67" s="494" customFormat="1">
      <c r="A2153" s="44"/>
      <c r="B2153" s="479"/>
      <c r="C2153" s="479"/>
      <c r="D2153" s="479"/>
      <c r="E2153" s="479"/>
      <c r="F2153" s="479"/>
      <c r="G2153" s="44"/>
      <c r="H2153" s="44"/>
      <c r="I2153" s="480"/>
      <c r="J2153" s="44"/>
      <c r="K2153" s="1"/>
      <c r="L2153" s="44"/>
      <c r="M2153" s="481"/>
      <c r="N2153" s="482"/>
      <c r="O2153" s="100"/>
      <c r="P2153" s="483"/>
      <c r="Q2153" s="482"/>
      <c r="R2153" s="1"/>
      <c r="S2153" s="484"/>
      <c r="T2153" s="1"/>
      <c r="U2153" s="484"/>
      <c r="V2153" s="1"/>
      <c r="W2153" s="484"/>
      <c r="X2153" s="1"/>
      <c r="Y2153" s="484"/>
      <c r="Z2153" s="1"/>
      <c r="AA2153" s="1"/>
      <c r="AB2153" s="1"/>
      <c r="AC2153" s="1"/>
      <c r="AD2153" s="482"/>
      <c r="AE2153" s="485"/>
      <c r="AF2153" s="486"/>
      <c r="AG2153" s="487"/>
      <c r="AH2153" s="487"/>
      <c r="AI2153" s="488"/>
      <c r="AJ2153" s="489"/>
      <c r="AK2153" s="649"/>
      <c r="AL2153" s="649"/>
      <c r="AM2153" s="649"/>
      <c r="AN2153" s="649"/>
      <c r="AO2153" s="649"/>
      <c r="AP2153" s="649"/>
      <c r="AQ2153" s="659"/>
      <c r="AR2153" s="649"/>
      <c r="AS2153" s="659"/>
      <c r="AT2153" s="659"/>
      <c r="AU2153" s="659"/>
      <c r="AV2153" s="659"/>
      <c r="AW2153" s="659"/>
      <c r="AX2153" s="659"/>
      <c r="AY2153" s="659"/>
      <c r="AZ2153" s="659"/>
      <c r="BA2153" s="659"/>
      <c r="BB2153" s="659"/>
      <c r="BC2153" s="669"/>
      <c r="BD2153" s="659"/>
      <c r="BE2153" s="659"/>
      <c r="BF2153" s="659"/>
      <c r="BG2153" s="659"/>
      <c r="BH2153" s="677"/>
      <c r="BI2153" s="659"/>
      <c r="BJ2153" s="659"/>
      <c r="BK2153" s="659"/>
      <c r="BL2153" s="659"/>
      <c r="BM2153" s="659"/>
      <c r="BN2153" s="659"/>
      <c r="BO2153" s="676"/>
    </row>
    <row r="2154" spans="1:67" s="494" customFormat="1">
      <c r="A2154" s="44"/>
      <c r="B2154" s="479"/>
      <c r="C2154" s="479"/>
      <c r="D2154" s="479"/>
      <c r="E2154" s="479"/>
      <c r="F2154" s="479"/>
      <c r="G2154" s="44"/>
      <c r="H2154" s="44"/>
      <c r="I2154" s="480"/>
      <c r="J2154" s="44"/>
      <c r="K2154" s="1"/>
      <c r="L2154" s="44"/>
      <c r="M2154" s="481"/>
      <c r="N2154" s="482"/>
      <c r="O2154" s="100"/>
      <c r="P2154" s="483"/>
      <c r="Q2154" s="482"/>
      <c r="R2154" s="1"/>
      <c r="S2154" s="484"/>
      <c r="T2154" s="1"/>
      <c r="U2154" s="484"/>
      <c r="V2154" s="1"/>
      <c r="W2154" s="484"/>
      <c r="X2154" s="1"/>
      <c r="Y2154" s="484"/>
      <c r="Z2154" s="1"/>
      <c r="AA2154" s="1"/>
      <c r="AB2154" s="1"/>
      <c r="AC2154" s="1"/>
      <c r="AD2154" s="482"/>
      <c r="AE2154" s="485"/>
      <c r="AF2154" s="486"/>
      <c r="AG2154" s="487"/>
      <c r="AH2154" s="487"/>
      <c r="AI2154" s="488"/>
      <c r="AJ2154" s="489"/>
      <c r="AK2154" s="649"/>
      <c r="AL2154" s="649"/>
      <c r="AM2154" s="649"/>
      <c r="AN2154" s="649"/>
      <c r="AO2154" s="649"/>
      <c r="AP2154" s="649"/>
      <c r="AQ2154" s="659"/>
      <c r="AR2154" s="649"/>
      <c r="AS2154" s="659"/>
      <c r="AT2154" s="659"/>
      <c r="AU2154" s="659"/>
      <c r="AV2154" s="659"/>
      <c r="AW2154" s="659"/>
      <c r="AX2154" s="659"/>
      <c r="AY2154" s="659"/>
      <c r="AZ2154" s="659"/>
      <c r="BA2154" s="659"/>
      <c r="BB2154" s="659"/>
      <c r="BC2154" s="669"/>
      <c r="BD2154" s="659"/>
      <c r="BE2154" s="659"/>
      <c r="BF2154" s="659"/>
      <c r="BG2154" s="659"/>
      <c r="BH2154" s="677"/>
      <c r="BI2154" s="659"/>
      <c r="BJ2154" s="659"/>
      <c r="BK2154" s="659"/>
      <c r="BL2154" s="659"/>
      <c r="BM2154" s="659"/>
      <c r="BN2154" s="659"/>
      <c r="BO2154" s="676"/>
    </row>
    <row r="2155" spans="1:67" s="494" customFormat="1">
      <c r="A2155" s="44"/>
      <c r="B2155" s="479"/>
      <c r="C2155" s="479"/>
      <c r="D2155" s="479"/>
      <c r="E2155" s="479"/>
      <c r="F2155" s="479"/>
      <c r="G2155" s="44"/>
      <c r="H2155" s="44"/>
      <c r="I2155" s="480"/>
      <c r="J2155" s="44"/>
      <c r="K2155" s="1"/>
      <c r="L2155" s="44"/>
      <c r="M2155" s="481"/>
      <c r="N2155" s="482"/>
      <c r="O2155" s="100"/>
      <c r="P2155" s="483"/>
      <c r="Q2155" s="482"/>
      <c r="R2155" s="1"/>
      <c r="S2155" s="484"/>
      <c r="T2155" s="1"/>
      <c r="U2155" s="484"/>
      <c r="V2155" s="1"/>
      <c r="W2155" s="484"/>
      <c r="X2155" s="1"/>
      <c r="Y2155" s="484"/>
      <c r="Z2155" s="1"/>
      <c r="AA2155" s="1"/>
      <c r="AB2155" s="1"/>
      <c r="AC2155" s="1"/>
      <c r="AD2155" s="482"/>
      <c r="AE2155" s="485"/>
      <c r="AF2155" s="486"/>
      <c r="AG2155" s="487"/>
      <c r="AH2155" s="487"/>
      <c r="AI2155" s="488"/>
      <c r="AJ2155" s="489"/>
      <c r="AK2155" s="649"/>
      <c r="AL2155" s="649"/>
      <c r="AM2155" s="649"/>
      <c r="AN2155" s="649"/>
      <c r="AO2155" s="649"/>
      <c r="AP2155" s="649"/>
      <c r="AQ2155" s="659"/>
      <c r="AR2155" s="649"/>
      <c r="AS2155" s="659"/>
      <c r="AT2155" s="659"/>
      <c r="AU2155" s="659"/>
      <c r="AV2155" s="659"/>
      <c r="AW2155" s="659"/>
      <c r="AX2155" s="659"/>
      <c r="AY2155" s="659"/>
      <c r="AZ2155" s="659"/>
      <c r="BA2155" s="659"/>
      <c r="BB2155" s="659"/>
      <c r="BC2155" s="669"/>
      <c r="BD2155" s="659"/>
      <c r="BE2155" s="659"/>
      <c r="BF2155" s="659"/>
      <c r="BG2155" s="659"/>
      <c r="BH2155" s="677"/>
      <c r="BI2155" s="659"/>
      <c r="BJ2155" s="659"/>
      <c r="BK2155" s="659"/>
      <c r="BL2155" s="659"/>
      <c r="BM2155" s="659"/>
      <c r="BN2155" s="659"/>
      <c r="BO2155" s="676"/>
    </row>
    <row r="2156" spans="1:67" s="494" customFormat="1">
      <c r="A2156" s="44"/>
      <c r="B2156" s="479"/>
      <c r="C2156" s="479"/>
      <c r="D2156" s="479"/>
      <c r="E2156" s="479"/>
      <c r="F2156" s="479"/>
      <c r="G2156" s="44"/>
      <c r="H2156" s="44"/>
      <c r="I2156" s="480"/>
      <c r="J2156" s="44"/>
      <c r="K2156" s="1"/>
      <c r="L2156" s="44"/>
      <c r="M2156" s="481"/>
      <c r="N2156" s="482"/>
      <c r="O2156" s="100"/>
      <c r="P2156" s="483"/>
      <c r="Q2156" s="482"/>
      <c r="R2156" s="1"/>
      <c r="S2156" s="484"/>
      <c r="T2156" s="1"/>
      <c r="U2156" s="484"/>
      <c r="V2156" s="1"/>
      <c r="W2156" s="484"/>
      <c r="X2156" s="1"/>
      <c r="Y2156" s="484"/>
      <c r="Z2156" s="1"/>
      <c r="AA2156" s="1"/>
      <c r="AB2156" s="1"/>
      <c r="AC2156" s="1"/>
      <c r="AD2156" s="482"/>
      <c r="AE2156" s="485"/>
      <c r="AF2156" s="486"/>
      <c r="AG2156" s="487"/>
      <c r="AH2156" s="487"/>
      <c r="AI2156" s="488"/>
      <c r="AJ2156" s="489"/>
      <c r="AK2156" s="649"/>
      <c r="AL2156" s="649"/>
      <c r="AM2156" s="649"/>
      <c r="AN2156" s="649"/>
      <c r="AO2156" s="649"/>
      <c r="AP2156" s="649"/>
      <c r="AQ2156" s="659"/>
      <c r="AR2156" s="649"/>
      <c r="AS2156" s="659"/>
      <c r="AT2156" s="659"/>
      <c r="AU2156" s="659"/>
      <c r="AV2156" s="659"/>
      <c r="AW2156" s="659"/>
      <c r="AX2156" s="659"/>
      <c r="AY2156" s="659"/>
      <c r="AZ2156" s="659"/>
      <c r="BA2156" s="659"/>
      <c r="BB2156" s="659"/>
      <c r="BC2156" s="669"/>
      <c r="BD2156" s="659"/>
      <c r="BE2156" s="659"/>
      <c r="BF2156" s="659"/>
      <c r="BG2156" s="659"/>
      <c r="BH2156" s="677"/>
      <c r="BI2156" s="659"/>
      <c r="BJ2156" s="659"/>
      <c r="BK2156" s="659"/>
      <c r="BL2156" s="659"/>
      <c r="BM2156" s="659"/>
      <c r="BN2156" s="659"/>
      <c r="BO2156" s="676"/>
    </row>
    <row r="2157" spans="1:67" s="494" customFormat="1">
      <c r="A2157" s="44"/>
      <c r="B2157" s="479"/>
      <c r="C2157" s="479"/>
      <c r="D2157" s="479"/>
      <c r="E2157" s="479"/>
      <c r="F2157" s="479"/>
      <c r="G2157" s="44"/>
      <c r="H2157" s="44"/>
      <c r="I2157" s="480"/>
      <c r="J2157" s="44"/>
      <c r="K2157" s="1"/>
      <c r="L2157" s="44"/>
      <c r="M2157" s="481"/>
      <c r="N2157" s="482"/>
      <c r="O2157" s="100"/>
      <c r="P2157" s="483"/>
      <c r="Q2157" s="482"/>
      <c r="R2157" s="1"/>
      <c r="S2157" s="484"/>
      <c r="T2157" s="1"/>
      <c r="U2157" s="484"/>
      <c r="V2157" s="1"/>
      <c r="W2157" s="484"/>
      <c r="X2157" s="1"/>
      <c r="Y2157" s="484"/>
      <c r="Z2157" s="1"/>
      <c r="AA2157" s="1"/>
      <c r="AB2157" s="1"/>
      <c r="AC2157" s="1"/>
      <c r="AD2157" s="482"/>
      <c r="AE2157" s="485"/>
      <c r="AF2157" s="486"/>
      <c r="AG2157" s="487"/>
      <c r="AH2157" s="487"/>
      <c r="AI2157" s="488"/>
      <c r="AJ2157" s="489"/>
      <c r="AK2157" s="649"/>
      <c r="AL2157" s="649"/>
      <c r="AM2157" s="649"/>
      <c r="AN2157" s="649"/>
      <c r="AO2157" s="649"/>
      <c r="AP2157" s="649"/>
      <c r="AQ2157" s="659"/>
      <c r="AR2157" s="649"/>
      <c r="AS2157" s="659"/>
      <c r="AT2157" s="659"/>
      <c r="AU2157" s="659"/>
      <c r="AV2157" s="659"/>
      <c r="AW2157" s="659"/>
      <c r="AX2157" s="659"/>
      <c r="AY2157" s="659"/>
      <c r="AZ2157" s="659"/>
      <c r="BA2157" s="659"/>
      <c r="BB2157" s="659"/>
      <c r="BC2157" s="669"/>
      <c r="BD2157" s="659"/>
      <c r="BE2157" s="659"/>
      <c r="BF2157" s="659"/>
      <c r="BG2157" s="659"/>
      <c r="BH2157" s="677"/>
      <c r="BI2157" s="659"/>
      <c r="BJ2157" s="659"/>
      <c r="BK2157" s="659"/>
      <c r="BL2157" s="659"/>
      <c r="BM2157" s="659"/>
      <c r="BN2157" s="659"/>
      <c r="BO2157" s="676"/>
    </row>
    <row r="2158" spans="1:67" s="494" customFormat="1">
      <c r="A2158" s="44"/>
      <c r="B2158" s="479"/>
      <c r="C2158" s="479"/>
      <c r="D2158" s="479"/>
      <c r="E2158" s="479"/>
      <c r="F2158" s="479"/>
      <c r="G2158" s="44"/>
      <c r="H2158" s="44"/>
      <c r="I2158" s="480"/>
      <c r="J2158" s="44"/>
      <c r="K2158" s="1"/>
      <c r="L2158" s="44"/>
      <c r="M2158" s="481"/>
      <c r="N2158" s="482"/>
      <c r="O2158" s="100"/>
      <c r="P2158" s="483"/>
      <c r="Q2158" s="482"/>
      <c r="R2158" s="1"/>
      <c r="S2158" s="484"/>
      <c r="T2158" s="1"/>
      <c r="U2158" s="484"/>
      <c r="V2158" s="1"/>
      <c r="W2158" s="484"/>
      <c r="X2158" s="1"/>
      <c r="Y2158" s="484"/>
      <c r="Z2158" s="1"/>
      <c r="AA2158" s="1"/>
      <c r="AB2158" s="1"/>
      <c r="AC2158" s="1"/>
      <c r="AD2158" s="482"/>
      <c r="AE2158" s="485"/>
      <c r="AF2158" s="486"/>
      <c r="AG2158" s="487"/>
      <c r="AH2158" s="487"/>
      <c r="AI2158" s="488"/>
      <c r="AJ2158" s="489"/>
      <c r="AK2158" s="649"/>
      <c r="AL2158" s="649"/>
      <c r="AM2158" s="649"/>
      <c r="AN2158" s="649"/>
      <c r="AO2158" s="649"/>
      <c r="AP2158" s="649"/>
      <c r="AQ2158" s="659"/>
      <c r="AR2158" s="649"/>
      <c r="AS2158" s="659"/>
      <c r="AT2158" s="659"/>
      <c r="AU2158" s="659"/>
      <c r="AV2158" s="659"/>
      <c r="AW2158" s="659"/>
      <c r="AX2158" s="659"/>
      <c r="AY2158" s="659"/>
      <c r="AZ2158" s="659"/>
      <c r="BA2158" s="659"/>
      <c r="BB2158" s="659"/>
      <c r="BC2158" s="669"/>
      <c r="BD2158" s="659"/>
      <c r="BE2158" s="659"/>
      <c r="BF2158" s="659"/>
      <c r="BG2158" s="659"/>
      <c r="BH2158" s="677"/>
      <c r="BI2158" s="659"/>
      <c r="BJ2158" s="659"/>
      <c r="BK2158" s="659"/>
      <c r="BL2158" s="659"/>
      <c r="BM2158" s="659"/>
      <c r="BN2158" s="659"/>
      <c r="BO2158" s="676"/>
    </row>
    <row r="2159" spans="1:67" s="494" customFormat="1">
      <c r="A2159" s="44"/>
      <c r="B2159" s="479"/>
      <c r="C2159" s="479"/>
      <c r="D2159" s="479"/>
      <c r="E2159" s="479"/>
      <c r="F2159" s="479"/>
      <c r="G2159" s="44"/>
      <c r="H2159" s="44"/>
      <c r="I2159" s="480"/>
      <c r="J2159" s="44"/>
      <c r="K2159" s="1"/>
      <c r="L2159" s="44"/>
      <c r="M2159" s="481"/>
      <c r="N2159" s="482"/>
      <c r="O2159" s="100"/>
      <c r="P2159" s="483"/>
      <c r="Q2159" s="482"/>
      <c r="R2159" s="1"/>
      <c r="S2159" s="484"/>
      <c r="T2159" s="1"/>
      <c r="U2159" s="484"/>
      <c r="V2159" s="1"/>
      <c r="W2159" s="484"/>
      <c r="X2159" s="1"/>
      <c r="Y2159" s="484"/>
      <c r="Z2159" s="1"/>
      <c r="AA2159" s="1"/>
      <c r="AB2159" s="1"/>
      <c r="AC2159" s="1"/>
      <c r="AD2159" s="482"/>
      <c r="AE2159" s="485"/>
      <c r="AF2159" s="486"/>
      <c r="AG2159" s="487"/>
      <c r="AH2159" s="487"/>
      <c r="AI2159" s="488"/>
      <c r="AJ2159" s="489"/>
      <c r="AK2159" s="649"/>
      <c r="AL2159" s="649"/>
      <c r="AM2159" s="649"/>
      <c r="AN2159" s="649"/>
      <c r="AO2159" s="649"/>
      <c r="AP2159" s="649"/>
      <c r="AQ2159" s="659"/>
      <c r="AR2159" s="649"/>
      <c r="AS2159" s="659"/>
      <c r="AT2159" s="659"/>
      <c r="AU2159" s="659"/>
      <c r="AV2159" s="659"/>
      <c r="AW2159" s="659"/>
      <c r="AX2159" s="659"/>
      <c r="AY2159" s="659"/>
      <c r="AZ2159" s="659"/>
      <c r="BA2159" s="659"/>
      <c r="BB2159" s="659"/>
      <c r="BC2159" s="669"/>
      <c r="BD2159" s="659"/>
      <c r="BE2159" s="659"/>
      <c r="BF2159" s="659"/>
      <c r="BG2159" s="659"/>
      <c r="BH2159" s="677"/>
      <c r="BI2159" s="659"/>
      <c r="BJ2159" s="659"/>
      <c r="BK2159" s="659"/>
      <c r="BL2159" s="659"/>
      <c r="BM2159" s="659"/>
      <c r="BN2159" s="659"/>
      <c r="BO2159" s="676"/>
    </row>
    <row r="2160" spans="1:67" s="494" customFormat="1">
      <c r="A2160" s="44"/>
      <c r="B2160" s="479"/>
      <c r="C2160" s="479"/>
      <c r="D2160" s="479"/>
      <c r="E2160" s="479"/>
      <c r="F2160" s="479"/>
      <c r="G2160" s="44"/>
      <c r="H2160" s="44"/>
      <c r="I2160" s="480"/>
      <c r="J2160" s="44"/>
      <c r="K2160" s="1"/>
      <c r="L2160" s="44"/>
      <c r="M2160" s="481"/>
      <c r="N2160" s="482"/>
      <c r="O2160" s="100"/>
      <c r="P2160" s="483"/>
      <c r="Q2160" s="482"/>
      <c r="R2160" s="1"/>
      <c r="S2160" s="484"/>
      <c r="T2160" s="1"/>
      <c r="U2160" s="484"/>
      <c r="V2160" s="1"/>
      <c r="W2160" s="484"/>
      <c r="X2160" s="1"/>
      <c r="Y2160" s="484"/>
      <c r="Z2160" s="1"/>
      <c r="AA2160" s="1"/>
      <c r="AB2160" s="1"/>
      <c r="AC2160" s="1"/>
      <c r="AD2160" s="482"/>
      <c r="AE2160" s="485"/>
      <c r="AF2160" s="486"/>
      <c r="AG2160" s="487"/>
      <c r="AH2160" s="487"/>
      <c r="AI2160" s="488"/>
      <c r="AJ2160" s="489"/>
      <c r="AK2160" s="649"/>
      <c r="AL2160" s="649"/>
      <c r="AM2160" s="649"/>
      <c r="AN2160" s="649"/>
      <c r="AO2160" s="649"/>
      <c r="AP2160" s="649"/>
      <c r="AQ2160" s="659"/>
      <c r="AR2160" s="649"/>
      <c r="AS2160" s="659"/>
      <c r="AT2160" s="659"/>
      <c r="AU2160" s="659"/>
      <c r="AV2160" s="659"/>
      <c r="AW2160" s="659"/>
      <c r="AX2160" s="659"/>
      <c r="AY2160" s="659"/>
      <c r="AZ2160" s="659"/>
      <c r="BA2160" s="659"/>
      <c r="BB2160" s="659"/>
      <c r="BC2160" s="669"/>
      <c r="BD2160" s="659"/>
      <c r="BE2160" s="659"/>
      <c r="BF2160" s="659"/>
      <c r="BG2160" s="659"/>
      <c r="BH2160" s="677"/>
      <c r="BI2160" s="659"/>
      <c r="BJ2160" s="659"/>
      <c r="BK2160" s="659"/>
      <c r="BL2160" s="659"/>
      <c r="BM2160" s="659"/>
      <c r="BN2160" s="659"/>
      <c r="BO2160" s="676"/>
    </row>
    <row r="2161" spans="1:67" s="494" customFormat="1">
      <c r="A2161" s="44"/>
      <c r="B2161" s="479"/>
      <c r="C2161" s="479"/>
      <c r="D2161" s="479"/>
      <c r="E2161" s="479"/>
      <c r="F2161" s="479"/>
      <c r="G2161" s="44"/>
      <c r="H2161" s="44"/>
      <c r="I2161" s="480"/>
      <c r="J2161" s="44"/>
      <c r="K2161" s="1"/>
      <c r="L2161" s="44"/>
      <c r="M2161" s="481"/>
      <c r="N2161" s="482"/>
      <c r="O2161" s="100"/>
      <c r="P2161" s="483"/>
      <c r="Q2161" s="482"/>
      <c r="R2161" s="1"/>
      <c r="S2161" s="484"/>
      <c r="T2161" s="1"/>
      <c r="U2161" s="484"/>
      <c r="V2161" s="1"/>
      <c r="W2161" s="484"/>
      <c r="X2161" s="1"/>
      <c r="Y2161" s="484"/>
      <c r="Z2161" s="1"/>
      <c r="AA2161" s="1"/>
      <c r="AB2161" s="1"/>
      <c r="AC2161" s="1"/>
      <c r="AD2161" s="482"/>
      <c r="AE2161" s="485"/>
      <c r="AF2161" s="486"/>
      <c r="AG2161" s="487"/>
      <c r="AH2161" s="487"/>
      <c r="AI2161" s="488"/>
      <c r="AJ2161" s="489"/>
      <c r="AK2161" s="649"/>
      <c r="AL2161" s="649"/>
      <c r="AM2161" s="649"/>
      <c r="AN2161" s="649"/>
      <c r="AO2161" s="649"/>
      <c r="AP2161" s="649"/>
      <c r="AQ2161" s="659"/>
      <c r="AR2161" s="649"/>
      <c r="AS2161" s="659"/>
      <c r="AT2161" s="659"/>
      <c r="AU2161" s="659"/>
      <c r="AV2161" s="659"/>
      <c r="AW2161" s="659"/>
      <c r="AX2161" s="659"/>
      <c r="AY2161" s="659"/>
      <c r="AZ2161" s="659"/>
      <c r="BA2161" s="659"/>
      <c r="BB2161" s="659"/>
      <c r="BC2161" s="669"/>
      <c r="BD2161" s="659"/>
      <c r="BE2161" s="659"/>
      <c r="BF2161" s="659"/>
      <c r="BG2161" s="659"/>
      <c r="BH2161" s="677"/>
      <c r="BI2161" s="659"/>
      <c r="BJ2161" s="659"/>
      <c r="BK2161" s="659"/>
      <c r="BL2161" s="659"/>
      <c r="BM2161" s="659"/>
      <c r="BN2161" s="659"/>
      <c r="BO2161" s="676"/>
    </row>
    <row r="2162" spans="1:67" s="494" customFormat="1">
      <c r="A2162" s="44"/>
      <c r="B2162" s="479"/>
      <c r="C2162" s="479"/>
      <c r="D2162" s="479"/>
      <c r="E2162" s="479"/>
      <c r="F2162" s="479"/>
      <c r="G2162" s="44"/>
      <c r="H2162" s="44"/>
      <c r="I2162" s="480"/>
      <c r="J2162" s="44"/>
      <c r="K2162" s="1"/>
      <c r="L2162" s="44"/>
      <c r="M2162" s="481"/>
      <c r="N2162" s="482"/>
      <c r="O2162" s="100"/>
      <c r="P2162" s="483"/>
      <c r="Q2162" s="482"/>
      <c r="R2162" s="1"/>
      <c r="S2162" s="484"/>
      <c r="T2162" s="1"/>
      <c r="U2162" s="484"/>
      <c r="V2162" s="1"/>
      <c r="W2162" s="484"/>
      <c r="X2162" s="1"/>
      <c r="Y2162" s="484"/>
      <c r="Z2162" s="1"/>
      <c r="AA2162" s="1"/>
      <c r="AB2162" s="1"/>
      <c r="AC2162" s="1"/>
      <c r="AD2162" s="482"/>
      <c r="AE2162" s="485"/>
      <c r="AF2162" s="486"/>
      <c r="AG2162" s="487"/>
      <c r="AH2162" s="487"/>
      <c r="AI2162" s="488"/>
      <c r="AJ2162" s="489"/>
      <c r="AK2162" s="649"/>
      <c r="AL2162" s="649"/>
      <c r="AM2162" s="649"/>
      <c r="AN2162" s="649"/>
      <c r="AO2162" s="649"/>
      <c r="AP2162" s="649"/>
      <c r="AQ2162" s="659"/>
      <c r="AR2162" s="649"/>
      <c r="AS2162" s="659"/>
      <c r="AT2162" s="659"/>
      <c r="AU2162" s="659"/>
      <c r="AV2162" s="659"/>
      <c r="AW2162" s="659"/>
      <c r="AX2162" s="659"/>
      <c r="AY2162" s="659"/>
      <c r="AZ2162" s="659"/>
      <c r="BA2162" s="659"/>
      <c r="BB2162" s="659"/>
      <c r="BC2162" s="669"/>
      <c r="BD2162" s="659"/>
      <c r="BE2162" s="659"/>
      <c r="BF2162" s="659"/>
      <c r="BG2162" s="659"/>
      <c r="BH2162" s="677"/>
      <c r="BI2162" s="659"/>
      <c r="BJ2162" s="659"/>
      <c r="BK2162" s="659"/>
      <c r="BL2162" s="659"/>
      <c r="BM2162" s="659"/>
      <c r="BN2162" s="659"/>
      <c r="BO2162" s="676"/>
    </row>
    <row r="2163" spans="1:67" s="494" customFormat="1">
      <c r="A2163" s="44"/>
      <c r="B2163" s="479"/>
      <c r="C2163" s="479"/>
      <c r="D2163" s="479"/>
      <c r="E2163" s="479"/>
      <c r="F2163" s="479"/>
      <c r="G2163" s="44"/>
      <c r="H2163" s="44"/>
      <c r="I2163" s="480"/>
      <c r="J2163" s="44"/>
      <c r="K2163" s="1"/>
      <c r="L2163" s="44"/>
      <c r="M2163" s="481"/>
      <c r="N2163" s="482"/>
      <c r="O2163" s="100"/>
      <c r="P2163" s="483"/>
      <c r="Q2163" s="482"/>
      <c r="R2163" s="1"/>
      <c r="S2163" s="484"/>
      <c r="T2163" s="1"/>
      <c r="U2163" s="484"/>
      <c r="V2163" s="1"/>
      <c r="W2163" s="484"/>
      <c r="X2163" s="1"/>
      <c r="Y2163" s="484"/>
      <c r="Z2163" s="1"/>
      <c r="AA2163" s="1"/>
      <c r="AB2163" s="1"/>
      <c r="AC2163" s="1"/>
      <c r="AD2163" s="482"/>
      <c r="AE2163" s="485"/>
      <c r="AF2163" s="486"/>
      <c r="AG2163" s="487"/>
      <c r="AH2163" s="487"/>
      <c r="AI2163" s="488"/>
      <c r="AJ2163" s="489"/>
      <c r="AK2163" s="649"/>
      <c r="AL2163" s="649"/>
      <c r="AM2163" s="649"/>
      <c r="AN2163" s="649"/>
      <c r="AO2163" s="649"/>
      <c r="AP2163" s="649"/>
      <c r="AQ2163" s="659"/>
      <c r="AR2163" s="649"/>
      <c r="AS2163" s="659"/>
      <c r="AT2163" s="659"/>
      <c r="AU2163" s="659"/>
      <c r="AV2163" s="659"/>
      <c r="AW2163" s="659"/>
      <c r="AX2163" s="659"/>
      <c r="AY2163" s="659"/>
      <c r="AZ2163" s="659"/>
      <c r="BA2163" s="659"/>
      <c r="BB2163" s="659"/>
      <c r="BC2163" s="669"/>
      <c r="BD2163" s="659"/>
      <c r="BE2163" s="659"/>
      <c r="BF2163" s="659"/>
      <c r="BG2163" s="659"/>
      <c r="BH2163" s="677"/>
      <c r="BI2163" s="659"/>
      <c r="BJ2163" s="659"/>
      <c r="BK2163" s="659"/>
      <c r="BL2163" s="659"/>
      <c r="BM2163" s="659"/>
      <c r="BN2163" s="659"/>
      <c r="BO2163" s="676"/>
    </row>
    <row r="2164" spans="1:67" s="494" customFormat="1">
      <c r="A2164" s="44"/>
      <c r="B2164" s="479"/>
      <c r="C2164" s="479"/>
      <c r="D2164" s="479"/>
      <c r="E2164" s="479"/>
      <c r="F2164" s="479"/>
      <c r="G2164" s="44"/>
      <c r="H2164" s="44"/>
      <c r="I2164" s="480"/>
      <c r="J2164" s="44"/>
      <c r="K2164" s="1"/>
      <c r="L2164" s="44"/>
      <c r="M2164" s="481"/>
      <c r="N2164" s="482"/>
      <c r="O2164" s="100"/>
      <c r="P2164" s="483"/>
      <c r="Q2164" s="482"/>
      <c r="R2164" s="1"/>
      <c r="S2164" s="484"/>
      <c r="T2164" s="1"/>
      <c r="U2164" s="484"/>
      <c r="V2164" s="1"/>
      <c r="W2164" s="484"/>
      <c r="X2164" s="1"/>
      <c r="Y2164" s="484"/>
      <c r="Z2164" s="1"/>
      <c r="AA2164" s="1"/>
      <c r="AB2164" s="1"/>
      <c r="AC2164" s="1"/>
      <c r="AD2164" s="482"/>
      <c r="AE2164" s="485"/>
      <c r="AF2164" s="486"/>
      <c r="AG2164" s="487"/>
      <c r="AH2164" s="487"/>
      <c r="AI2164" s="488"/>
      <c r="AJ2164" s="489"/>
      <c r="AK2164" s="649"/>
      <c r="AL2164" s="649"/>
      <c r="AM2164" s="649"/>
      <c r="AN2164" s="649"/>
      <c r="AO2164" s="649"/>
      <c r="AP2164" s="649"/>
      <c r="AQ2164" s="659"/>
      <c r="AR2164" s="649"/>
      <c r="AS2164" s="659"/>
      <c r="AT2164" s="659"/>
      <c r="AU2164" s="659"/>
      <c r="AV2164" s="659"/>
      <c r="AW2164" s="659"/>
      <c r="AX2164" s="659"/>
      <c r="AY2164" s="659"/>
      <c r="AZ2164" s="659"/>
      <c r="BA2164" s="659"/>
      <c r="BB2164" s="659"/>
      <c r="BC2164" s="669"/>
      <c r="BD2164" s="659"/>
      <c r="BE2164" s="659"/>
      <c r="BF2164" s="659"/>
      <c r="BG2164" s="659"/>
      <c r="BH2164" s="677"/>
      <c r="BI2164" s="659"/>
      <c r="BJ2164" s="659"/>
      <c r="BK2164" s="659"/>
      <c r="BL2164" s="659"/>
      <c r="BM2164" s="659"/>
      <c r="BN2164" s="659"/>
      <c r="BO2164" s="676"/>
    </row>
    <row r="2165" spans="1:67" s="494" customFormat="1">
      <c r="A2165" s="44"/>
      <c r="B2165" s="479"/>
      <c r="C2165" s="479"/>
      <c r="D2165" s="479"/>
      <c r="E2165" s="479"/>
      <c r="F2165" s="479"/>
      <c r="G2165" s="44"/>
      <c r="H2165" s="44"/>
      <c r="I2165" s="480"/>
      <c r="J2165" s="44"/>
      <c r="K2165" s="1"/>
      <c r="L2165" s="44"/>
      <c r="M2165" s="481"/>
      <c r="N2165" s="482"/>
      <c r="O2165" s="100"/>
      <c r="P2165" s="483"/>
      <c r="Q2165" s="482"/>
      <c r="R2165" s="1"/>
      <c r="S2165" s="484"/>
      <c r="T2165" s="1"/>
      <c r="U2165" s="484"/>
      <c r="V2165" s="1"/>
      <c r="W2165" s="484"/>
      <c r="X2165" s="1"/>
      <c r="Y2165" s="484"/>
      <c r="Z2165" s="1"/>
      <c r="AA2165" s="1"/>
      <c r="AB2165" s="1"/>
      <c r="AC2165" s="1"/>
      <c r="AD2165" s="482"/>
      <c r="AE2165" s="485"/>
      <c r="AF2165" s="486"/>
      <c r="AG2165" s="487"/>
      <c r="AH2165" s="487"/>
      <c r="AI2165" s="488"/>
      <c r="AJ2165" s="489"/>
      <c r="AK2165" s="649"/>
      <c r="AL2165" s="649"/>
      <c r="AM2165" s="649"/>
      <c r="AN2165" s="649"/>
      <c r="AO2165" s="649"/>
      <c r="AP2165" s="649"/>
      <c r="AQ2165" s="659"/>
      <c r="AR2165" s="649"/>
      <c r="AS2165" s="659"/>
      <c r="AT2165" s="659"/>
      <c r="AU2165" s="659"/>
      <c r="AV2165" s="659"/>
      <c r="AW2165" s="659"/>
      <c r="AX2165" s="659"/>
      <c r="AY2165" s="659"/>
      <c r="AZ2165" s="659"/>
      <c r="BA2165" s="659"/>
      <c r="BB2165" s="659"/>
      <c r="BC2165" s="669"/>
      <c r="BD2165" s="659"/>
      <c r="BE2165" s="659"/>
      <c r="BF2165" s="659"/>
      <c r="BG2165" s="659"/>
      <c r="BH2165" s="677"/>
      <c r="BI2165" s="659"/>
      <c r="BJ2165" s="659"/>
      <c r="BK2165" s="659"/>
      <c r="BL2165" s="659"/>
      <c r="BM2165" s="659"/>
      <c r="BN2165" s="659"/>
      <c r="BO2165" s="676"/>
    </row>
    <row r="2166" spans="1:67" s="494" customFormat="1">
      <c r="A2166" s="44"/>
      <c r="B2166" s="479"/>
      <c r="C2166" s="479"/>
      <c r="D2166" s="479"/>
      <c r="E2166" s="479"/>
      <c r="F2166" s="479"/>
      <c r="G2166" s="44"/>
      <c r="H2166" s="44"/>
      <c r="I2166" s="480"/>
      <c r="J2166" s="44"/>
      <c r="K2166" s="1"/>
      <c r="L2166" s="44"/>
      <c r="M2166" s="481"/>
      <c r="N2166" s="482"/>
      <c r="O2166" s="100"/>
      <c r="P2166" s="483"/>
      <c r="Q2166" s="482"/>
      <c r="R2166" s="1"/>
      <c r="S2166" s="484"/>
      <c r="T2166" s="1"/>
      <c r="U2166" s="484"/>
      <c r="V2166" s="1"/>
      <c r="W2166" s="484"/>
      <c r="X2166" s="1"/>
      <c r="Y2166" s="484"/>
      <c r="Z2166" s="1"/>
      <c r="AA2166" s="1"/>
      <c r="AB2166" s="1"/>
      <c r="AC2166" s="1"/>
      <c r="AD2166" s="482"/>
      <c r="AE2166" s="485"/>
      <c r="AF2166" s="486"/>
      <c r="AG2166" s="487"/>
      <c r="AH2166" s="487"/>
      <c r="AI2166" s="488"/>
      <c r="AJ2166" s="489"/>
      <c r="AK2166" s="649"/>
      <c r="AL2166" s="649"/>
      <c r="AM2166" s="649"/>
      <c r="AN2166" s="649"/>
      <c r="AO2166" s="649"/>
      <c r="AP2166" s="649"/>
      <c r="AQ2166" s="659"/>
      <c r="AR2166" s="649"/>
      <c r="AS2166" s="659"/>
      <c r="AT2166" s="659"/>
      <c r="AU2166" s="659"/>
      <c r="AV2166" s="659"/>
      <c r="AW2166" s="659"/>
      <c r="AX2166" s="659"/>
      <c r="AY2166" s="659"/>
      <c r="AZ2166" s="659"/>
      <c r="BA2166" s="659"/>
      <c r="BB2166" s="659"/>
      <c r="BC2166" s="669"/>
      <c r="BD2166" s="659"/>
      <c r="BE2166" s="659"/>
      <c r="BF2166" s="659"/>
      <c r="BG2166" s="659"/>
      <c r="BH2166" s="677"/>
      <c r="BI2166" s="659"/>
      <c r="BJ2166" s="659"/>
      <c r="BK2166" s="659"/>
      <c r="BL2166" s="659"/>
      <c r="BM2166" s="659"/>
      <c r="BN2166" s="659"/>
      <c r="BO2166" s="676"/>
    </row>
    <row r="2167" spans="1:67" s="494" customFormat="1">
      <c r="A2167" s="44"/>
      <c r="B2167" s="479"/>
      <c r="C2167" s="479"/>
      <c r="D2167" s="479"/>
      <c r="E2167" s="479"/>
      <c r="F2167" s="479"/>
      <c r="G2167" s="44"/>
      <c r="H2167" s="44"/>
      <c r="I2167" s="480"/>
      <c r="J2167" s="44"/>
      <c r="K2167" s="1"/>
      <c r="L2167" s="44"/>
      <c r="M2167" s="481"/>
      <c r="N2167" s="482"/>
      <c r="O2167" s="100"/>
      <c r="P2167" s="483"/>
      <c r="Q2167" s="482"/>
      <c r="R2167" s="1"/>
      <c r="S2167" s="484"/>
      <c r="T2167" s="1"/>
      <c r="U2167" s="484"/>
      <c r="V2167" s="1"/>
      <c r="W2167" s="484"/>
      <c r="X2167" s="1"/>
      <c r="Y2167" s="484"/>
      <c r="Z2167" s="1"/>
      <c r="AA2167" s="1"/>
      <c r="AB2167" s="1"/>
      <c r="AC2167" s="1"/>
      <c r="AD2167" s="482"/>
      <c r="AE2167" s="485"/>
      <c r="AF2167" s="486"/>
      <c r="AG2167" s="487"/>
      <c r="AH2167" s="487"/>
      <c r="AI2167" s="488"/>
      <c r="AJ2167" s="489"/>
      <c r="AK2167" s="649"/>
      <c r="AL2167" s="649"/>
      <c r="AM2167" s="649"/>
      <c r="AN2167" s="649"/>
      <c r="AO2167" s="649"/>
      <c r="AP2167" s="649"/>
      <c r="AQ2167" s="659"/>
      <c r="AR2167" s="649"/>
      <c r="AS2167" s="659"/>
      <c r="AT2167" s="659"/>
      <c r="AU2167" s="659"/>
      <c r="AV2167" s="659"/>
      <c r="AW2167" s="659"/>
      <c r="AX2167" s="659"/>
      <c r="AY2167" s="659"/>
      <c r="AZ2167" s="659"/>
      <c r="BA2167" s="659"/>
      <c r="BB2167" s="659"/>
      <c r="BC2167" s="669"/>
      <c r="BD2167" s="659"/>
      <c r="BE2167" s="659"/>
      <c r="BF2167" s="659"/>
      <c r="BG2167" s="659"/>
      <c r="BH2167" s="677"/>
      <c r="BI2167" s="659"/>
      <c r="BJ2167" s="659"/>
      <c r="BK2167" s="659"/>
      <c r="BL2167" s="659"/>
      <c r="BM2167" s="659"/>
      <c r="BN2167" s="659"/>
      <c r="BO2167" s="676"/>
    </row>
    <row r="2168" spans="1:67" s="494" customFormat="1">
      <c r="A2168" s="44"/>
      <c r="B2168" s="479"/>
      <c r="C2168" s="479"/>
      <c r="D2168" s="479"/>
      <c r="E2168" s="479"/>
      <c r="F2168" s="479"/>
      <c r="G2168" s="44"/>
      <c r="H2168" s="44"/>
      <c r="I2168" s="480"/>
      <c r="J2168" s="44"/>
      <c r="K2168" s="1"/>
      <c r="L2168" s="44"/>
      <c r="M2168" s="481"/>
      <c r="N2168" s="482"/>
      <c r="O2168" s="100"/>
      <c r="P2168" s="483"/>
      <c r="Q2168" s="482"/>
      <c r="R2168" s="1"/>
      <c r="S2168" s="484"/>
      <c r="T2168" s="1"/>
      <c r="U2168" s="484"/>
      <c r="V2168" s="1"/>
      <c r="W2168" s="484"/>
      <c r="X2168" s="1"/>
      <c r="Y2168" s="484"/>
      <c r="Z2168" s="1"/>
      <c r="AA2168" s="1"/>
      <c r="AB2168" s="1"/>
      <c r="AC2168" s="1"/>
      <c r="AD2168" s="482"/>
      <c r="AE2168" s="485"/>
      <c r="AF2168" s="486"/>
      <c r="AG2168" s="487"/>
      <c r="AH2168" s="487"/>
      <c r="AI2168" s="488"/>
      <c r="AJ2168" s="489"/>
      <c r="AK2168" s="649"/>
      <c r="AL2168" s="649"/>
      <c r="AM2168" s="649"/>
      <c r="AN2168" s="649"/>
      <c r="AO2168" s="649"/>
      <c r="AP2168" s="649"/>
      <c r="AQ2168" s="659"/>
      <c r="AR2168" s="649"/>
      <c r="AS2168" s="659"/>
      <c r="AT2168" s="659"/>
      <c r="AU2168" s="659"/>
      <c r="AV2168" s="659"/>
      <c r="AW2168" s="659"/>
      <c r="AX2168" s="659"/>
      <c r="AY2168" s="659"/>
      <c r="AZ2168" s="659"/>
      <c r="BA2168" s="659"/>
      <c r="BB2168" s="659"/>
      <c r="BC2168" s="669"/>
      <c r="BD2168" s="659"/>
      <c r="BE2168" s="659"/>
      <c r="BF2168" s="659"/>
      <c r="BG2168" s="659"/>
      <c r="BH2168" s="677"/>
      <c r="BI2168" s="659"/>
      <c r="BJ2168" s="659"/>
      <c r="BK2168" s="659"/>
      <c r="BL2168" s="659"/>
      <c r="BM2168" s="659"/>
      <c r="BN2168" s="659"/>
      <c r="BO2168" s="676"/>
    </row>
    <row r="2169" spans="1:67" s="494" customFormat="1">
      <c r="A2169" s="44"/>
      <c r="B2169" s="479"/>
      <c r="C2169" s="479"/>
      <c r="D2169" s="479"/>
      <c r="E2169" s="479"/>
      <c r="F2169" s="479"/>
      <c r="G2169" s="44"/>
      <c r="H2169" s="44"/>
      <c r="I2169" s="480"/>
      <c r="J2169" s="44"/>
      <c r="K2169" s="1"/>
      <c r="L2169" s="44"/>
      <c r="M2169" s="481"/>
      <c r="N2169" s="482"/>
      <c r="O2169" s="100"/>
      <c r="P2169" s="483"/>
      <c r="Q2169" s="482"/>
      <c r="R2169" s="1"/>
      <c r="S2169" s="484"/>
      <c r="T2169" s="1"/>
      <c r="U2169" s="484"/>
      <c r="V2169" s="1"/>
      <c r="W2169" s="484"/>
      <c r="X2169" s="1"/>
      <c r="Y2169" s="484"/>
      <c r="Z2169" s="1"/>
      <c r="AA2169" s="1"/>
      <c r="AB2169" s="1"/>
      <c r="AC2169" s="1"/>
      <c r="AD2169" s="482"/>
      <c r="AE2169" s="485"/>
      <c r="AF2169" s="486"/>
      <c r="AG2169" s="487"/>
      <c r="AH2169" s="487"/>
      <c r="AI2169" s="488"/>
      <c r="AJ2169" s="489"/>
      <c r="AK2169" s="649"/>
      <c r="AL2169" s="649"/>
      <c r="AM2169" s="649"/>
      <c r="AN2169" s="649"/>
      <c r="AO2169" s="649"/>
      <c r="AP2169" s="649"/>
      <c r="AQ2169" s="659"/>
      <c r="AR2169" s="649"/>
      <c r="AS2169" s="659"/>
      <c r="AT2169" s="659"/>
      <c r="AU2169" s="659"/>
      <c r="AV2169" s="659"/>
      <c r="AW2169" s="659"/>
      <c r="AX2169" s="659"/>
      <c r="AY2169" s="659"/>
      <c r="AZ2169" s="659"/>
      <c r="BA2169" s="659"/>
      <c r="BB2169" s="659"/>
      <c r="BC2169" s="669"/>
      <c r="BD2169" s="659"/>
      <c r="BE2169" s="659"/>
      <c r="BF2169" s="659"/>
      <c r="BG2169" s="659"/>
      <c r="BH2169" s="677"/>
      <c r="BI2169" s="659"/>
      <c r="BJ2169" s="659"/>
      <c r="BK2169" s="659"/>
      <c r="BL2169" s="659"/>
      <c r="BM2169" s="659"/>
      <c r="BN2169" s="659"/>
      <c r="BO2169" s="676"/>
    </row>
    <row r="2170" spans="1:67" s="494" customFormat="1">
      <c r="A2170" s="44"/>
      <c r="B2170" s="479"/>
      <c r="C2170" s="479"/>
      <c r="D2170" s="479"/>
      <c r="E2170" s="479"/>
      <c r="F2170" s="479"/>
      <c r="G2170" s="44"/>
      <c r="H2170" s="44"/>
      <c r="I2170" s="480"/>
      <c r="J2170" s="44"/>
      <c r="K2170" s="1"/>
      <c r="L2170" s="44"/>
      <c r="M2170" s="481"/>
      <c r="N2170" s="482"/>
      <c r="O2170" s="100"/>
      <c r="P2170" s="483"/>
      <c r="Q2170" s="482"/>
      <c r="R2170" s="1"/>
      <c r="S2170" s="484"/>
      <c r="T2170" s="1"/>
      <c r="U2170" s="484"/>
      <c r="V2170" s="1"/>
      <c r="W2170" s="484"/>
      <c r="X2170" s="1"/>
      <c r="Y2170" s="484"/>
      <c r="Z2170" s="1"/>
      <c r="AA2170" s="1"/>
      <c r="AB2170" s="1"/>
      <c r="AC2170" s="1"/>
      <c r="AD2170" s="482"/>
      <c r="AE2170" s="485"/>
      <c r="AF2170" s="486"/>
      <c r="AG2170" s="487"/>
      <c r="AH2170" s="487"/>
      <c r="AI2170" s="488"/>
      <c r="AJ2170" s="489"/>
      <c r="AK2170" s="649"/>
      <c r="AL2170" s="649"/>
      <c r="AM2170" s="649"/>
      <c r="AN2170" s="649"/>
      <c r="AO2170" s="649"/>
      <c r="AP2170" s="649"/>
      <c r="AQ2170" s="659"/>
      <c r="AR2170" s="649"/>
      <c r="AS2170" s="659"/>
      <c r="AT2170" s="659"/>
      <c r="AU2170" s="659"/>
      <c r="AV2170" s="659"/>
      <c r="AW2170" s="659"/>
      <c r="AX2170" s="659"/>
      <c r="AY2170" s="659"/>
      <c r="AZ2170" s="659"/>
      <c r="BA2170" s="659"/>
      <c r="BB2170" s="659"/>
      <c r="BC2170" s="669"/>
      <c r="BD2170" s="659"/>
      <c r="BE2170" s="659"/>
      <c r="BF2170" s="659"/>
      <c r="BG2170" s="659"/>
      <c r="BH2170" s="677"/>
      <c r="BI2170" s="659"/>
      <c r="BJ2170" s="659"/>
      <c r="BK2170" s="659"/>
      <c r="BL2170" s="659"/>
      <c r="BM2170" s="659"/>
      <c r="BN2170" s="659"/>
      <c r="BO2170" s="676"/>
    </row>
    <row r="2171" spans="1:67" s="494" customFormat="1">
      <c r="A2171" s="44"/>
      <c r="B2171" s="479"/>
      <c r="C2171" s="479"/>
      <c r="D2171" s="479"/>
      <c r="E2171" s="479"/>
      <c r="F2171" s="479"/>
      <c r="G2171" s="44"/>
      <c r="H2171" s="44"/>
      <c r="I2171" s="480"/>
      <c r="J2171" s="44"/>
      <c r="K2171" s="1"/>
      <c r="L2171" s="44"/>
      <c r="M2171" s="481"/>
      <c r="N2171" s="482"/>
      <c r="O2171" s="100"/>
      <c r="P2171" s="483"/>
      <c r="Q2171" s="482"/>
      <c r="R2171" s="1"/>
      <c r="S2171" s="484"/>
      <c r="T2171" s="1"/>
      <c r="U2171" s="484"/>
      <c r="V2171" s="1"/>
      <c r="W2171" s="484"/>
      <c r="X2171" s="1"/>
      <c r="Y2171" s="484"/>
      <c r="Z2171" s="1"/>
      <c r="AA2171" s="1"/>
      <c r="AB2171" s="1"/>
      <c r="AC2171" s="1"/>
      <c r="AD2171" s="482"/>
      <c r="AE2171" s="485"/>
      <c r="AF2171" s="486"/>
      <c r="AG2171" s="487"/>
      <c r="AH2171" s="487"/>
      <c r="AI2171" s="488"/>
      <c r="AJ2171" s="489"/>
      <c r="AK2171" s="649"/>
      <c r="AL2171" s="649"/>
      <c r="AM2171" s="649"/>
      <c r="AN2171" s="649"/>
      <c r="AO2171" s="649"/>
      <c r="AP2171" s="649"/>
      <c r="AQ2171" s="659"/>
      <c r="AR2171" s="649"/>
      <c r="AS2171" s="659"/>
      <c r="AT2171" s="659"/>
      <c r="AU2171" s="659"/>
      <c r="AV2171" s="659"/>
      <c r="AW2171" s="659"/>
      <c r="AX2171" s="659"/>
      <c r="AY2171" s="659"/>
      <c r="AZ2171" s="659"/>
      <c r="BA2171" s="659"/>
      <c r="BB2171" s="659"/>
      <c r="BC2171" s="669"/>
      <c r="BD2171" s="659"/>
      <c r="BE2171" s="659"/>
      <c r="BF2171" s="659"/>
      <c r="BG2171" s="659"/>
      <c r="BH2171" s="677"/>
      <c r="BI2171" s="659"/>
      <c r="BJ2171" s="659"/>
      <c r="BK2171" s="659"/>
      <c r="BL2171" s="659"/>
      <c r="BM2171" s="659"/>
      <c r="BN2171" s="659"/>
      <c r="BO2171" s="676"/>
    </row>
    <row r="2172" spans="1:67" s="494" customFormat="1">
      <c r="A2172" s="44"/>
      <c r="B2172" s="479"/>
      <c r="C2172" s="479"/>
      <c r="D2172" s="479"/>
      <c r="E2172" s="479"/>
      <c r="F2172" s="479"/>
      <c r="G2172" s="44"/>
      <c r="H2172" s="44"/>
      <c r="I2172" s="480"/>
      <c r="J2172" s="44"/>
      <c r="K2172" s="1"/>
      <c r="L2172" s="44"/>
      <c r="M2172" s="481"/>
      <c r="N2172" s="482"/>
      <c r="O2172" s="100"/>
      <c r="P2172" s="483"/>
      <c r="Q2172" s="482"/>
      <c r="R2172" s="1"/>
      <c r="S2172" s="484"/>
      <c r="T2172" s="1"/>
      <c r="U2172" s="484"/>
      <c r="V2172" s="1"/>
      <c r="W2172" s="484"/>
      <c r="X2172" s="1"/>
      <c r="Y2172" s="484"/>
      <c r="Z2172" s="1"/>
      <c r="AA2172" s="1"/>
      <c r="AB2172" s="1"/>
      <c r="AC2172" s="1"/>
      <c r="AD2172" s="482"/>
      <c r="AE2172" s="485"/>
      <c r="AF2172" s="486"/>
      <c r="AG2172" s="487"/>
      <c r="AH2172" s="487"/>
      <c r="AI2172" s="488"/>
      <c r="AJ2172" s="489"/>
      <c r="AK2172" s="649"/>
      <c r="AL2172" s="649"/>
      <c r="AM2172" s="649"/>
      <c r="AN2172" s="649"/>
      <c r="AO2172" s="649"/>
      <c r="AP2172" s="649"/>
      <c r="AQ2172" s="659"/>
      <c r="AR2172" s="649"/>
      <c r="AS2172" s="659"/>
      <c r="AT2172" s="659"/>
      <c r="AU2172" s="659"/>
      <c r="AV2172" s="659"/>
      <c r="AW2172" s="659"/>
      <c r="AX2172" s="659"/>
      <c r="AY2172" s="659"/>
      <c r="AZ2172" s="659"/>
      <c r="BA2172" s="659"/>
      <c r="BB2172" s="659"/>
      <c r="BC2172" s="669"/>
      <c r="BD2172" s="659"/>
      <c r="BE2172" s="659"/>
      <c r="BF2172" s="659"/>
      <c r="BG2172" s="659"/>
      <c r="BH2172" s="677"/>
      <c r="BI2172" s="659"/>
      <c r="BJ2172" s="659"/>
      <c r="BK2172" s="659"/>
      <c r="BL2172" s="659"/>
      <c r="BM2172" s="659"/>
      <c r="BN2172" s="659"/>
      <c r="BO2172" s="676"/>
    </row>
    <row r="2173" spans="1:67" s="494" customFormat="1">
      <c r="A2173" s="44"/>
      <c r="B2173" s="479"/>
      <c r="C2173" s="479"/>
      <c r="D2173" s="479"/>
      <c r="E2173" s="479"/>
      <c r="F2173" s="479"/>
      <c r="G2173" s="44"/>
      <c r="H2173" s="44"/>
      <c r="I2173" s="480"/>
      <c r="J2173" s="44"/>
      <c r="K2173" s="1"/>
      <c r="L2173" s="44"/>
      <c r="M2173" s="481"/>
      <c r="N2173" s="482"/>
      <c r="O2173" s="100"/>
      <c r="P2173" s="483"/>
      <c r="Q2173" s="482"/>
      <c r="R2173" s="1"/>
      <c r="S2173" s="484"/>
      <c r="T2173" s="1"/>
      <c r="U2173" s="484"/>
      <c r="V2173" s="1"/>
      <c r="W2173" s="484"/>
      <c r="X2173" s="1"/>
      <c r="Y2173" s="484"/>
      <c r="Z2173" s="1"/>
      <c r="AA2173" s="1"/>
      <c r="AB2173" s="1"/>
      <c r="AC2173" s="1"/>
      <c r="AD2173" s="482"/>
      <c r="AE2173" s="485"/>
      <c r="AF2173" s="486"/>
      <c r="AG2173" s="487"/>
      <c r="AH2173" s="487"/>
      <c r="AI2173" s="488"/>
      <c r="AJ2173" s="489"/>
      <c r="AK2173" s="649"/>
      <c r="AL2173" s="649"/>
      <c r="AM2173" s="649"/>
      <c r="AN2173" s="649"/>
      <c r="AO2173" s="649"/>
      <c r="AP2173" s="649"/>
      <c r="AQ2173" s="659"/>
      <c r="AR2173" s="649"/>
      <c r="AS2173" s="659"/>
      <c r="AT2173" s="659"/>
      <c r="AU2173" s="659"/>
      <c r="AV2173" s="659"/>
      <c r="AW2173" s="659"/>
      <c r="AX2173" s="659"/>
      <c r="AY2173" s="659"/>
      <c r="AZ2173" s="659"/>
      <c r="BA2173" s="659"/>
      <c r="BB2173" s="659"/>
      <c r="BC2173" s="669"/>
      <c r="BD2173" s="659"/>
      <c r="BE2173" s="659"/>
      <c r="BF2173" s="659"/>
      <c r="BG2173" s="659"/>
      <c r="BH2173" s="677"/>
      <c r="BI2173" s="659"/>
      <c r="BJ2173" s="659"/>
      <c r="BK2173" s="659"/>
      <c r="BL2173" s="659"/>
      <c r="BM2173" s="659"/>
      <c r="BN2173" s="659"/>
      <c r="BO2173" s="676"/>
    </row>
    <row r="2174" spans="1:67" s="494" customFormat="1">
      <c r="A2174" s="44"/>
      <c r="B2174" s="479"/>
      <c r="C2174" s="479"/>
      <c r="D2174" s="479"/>
      <c r="E2174" s="479"/>
      <c r="F2174" s="479"/>
      <c r="G2174" s="44"/>
      <c r="H2174" s="44"/>
      <c r="I2174" s="480"/>
      <c r="J2174" s="44"/>
      <c r="K2174" s="1"/>
      <c r="L2174" s="44"/>
      <c r="M2174" s="481"/>
      <c r="N2174" s="482"/>
      <c r="O2174" s="100"/>
      <c r="P2174" s="483"/>
      <c r="Q2174" s="482"/>
      <c r="R2174" s="1"/>
      <c r="S2174" s="484"/>
      <c r="T2174" s="1"/>
      <c r="U2174" s="484"/>
      <c r="V2174" s="1"/>
      <c r="W2174" s="484"/>
      <c r="X2174" s="1"/>
      <c r="Y2174" s="484"/>
      <c r="Z2174" s="1"/>
      <c r="AA2174" s="1"/>
      <c r="AB2174" s="1"/>
      <c r="AC2174" s="1"/>
      <c r="AD2174" s="482"/>
      <c r="AE2174" s="485"/>
      <c r="AF2174" s="486"/>
      <c r="AG2174" s="487"/>
      <c r="AH2174" s="487"/>
      <c r="AI2174" s="488"/>
      <c r="AJ2174" s="489"/>
      <c r="AK2174" s="649"/>
      <c r="AL2174" s="649"/>
      <c r="AM2174" s="649"/>
      <c r="AN2174" s="649"/>
      <c r="AO2174" s="649"/>
      <c r="AP2174" s="649"/>
      <c r="AQ2174" s="659"/>
      <c r="AR2174" s="649"/>
      <c r="AS2174" s="659"/>
      <c r="AT2174" s="659"/>
      <c r="AU2174" s="659"/>
      <c r="AV2174" s="659"/>
      <c r="AW2174" s="659"/>
      <c r="AX2174" s="659"/>
      <c r="AY2174" s="659"/>
      <c r="AZ2174" s="659"/>
      <c r="BA2174" s="659"/>
      <c r="BB2174" s="659"/>
      <c r="BC2174" s="669"/>
      <c r="BD2174" s="659"/>
      <c r="BE2174" s="659"/>
      <c r="BF2174" s="659"/>
      <c r="BG2174" s="659"/>
      <c r="BH2174" s="677"/>
      <c r="BI2174" s="659"/>
      <c r="BJ2174" s="659"/>
      <c r="BK2174" s="659"/>
      <c r="BL2174" s="659"/>
      <c r="BM2174" s="659"/>
      <c r="BN2174" s="659"/>
      <c r="BO2174" s="676"/>
    </row>
    <row r="2175" spans="1:67" s="494" customFormat="1">
      <c r="A2175" s="44"/>
      <c r="B2175" s="479"/>
      <c r="C2175" s="479"/>
      <c r="D2175" s="479"/>
      <c r="E2175" s="479"/>
      <c r="F2175" s="479"/>
      <c r="G2175" s="44"/>
      <c r="H2175" s="44"/>
      <c r="I2175" s="480"/>
      <c r="J2175" s="44"/>
      <c r="K2175" s="1"/>
      <c r="L2175" s="44"/>
      <c r="M2175" s="481"/>
      <c r="N2175" s="482"/>
      <c r="O2175" s="100"/>
      <c r="P2175" s="483"/>
      <c r="Q2175" s="482"/>
      <c r="R2175" s="1"/>
      <c r="S2175" s="484"/>
      <c r="T2175" s="1"/>
      <c r="U2175" s="484"/>
      <c r="V2175" s="1"/>
      <c r="W2175" s="484"/>
      <c r="X2175" s="1"/>
      <c r="Y2175" s="484"/>
      <c r="Z2175" s="1"/>
      <c r="AA2175" s="1"/>
      <c r="AB2175" s="1"/>
      <c r="AC2175" s="1"/>
      <c r="AD2175" s="482"/>
      <c r="AE2175" s="485"/>
      <c r="AF2175" s="486"/>
      <c r="AG2175" s="487"/>
      <c r="AH2175" s="487"/>
      <c r="AI2175" s="488"/>
      <c r="AJ2175" s="489"/>
      <c r="AK2175" s="649"/>
      <c r="AL2175" s="649"/>
      <c r="AM2175" s="649"/>
      <c r="AN2175" s="649"/>
      <c r="AO2175" s="649"/>
      <c r="AP2175" s="649"/>
      <c r="AQ2175" s="659"/>
      <c r="AR2175" s="649"/>
      <c r="AS2175" s="659"/>
      <c r="AT2175" s="659"/>
      <c r="AU2175" s="659"/>
      <c r="AV2175" s="659"/>
      <c r="AW2175" s="659"/>
      <c r="AX2175" s="659"/>
      <c r="AY2175" s="659"/>
      <c r="AZ2175" s="659"/>
      <c r="BA2175" s="659"/>
      <c r="BB2175" s="659"/>
      <c r="BC2175" s="669"/>
      <c r="BD2175" s="659"/>
      <c r="BE2175" s="659"/>
      <c r="BF2175" s="659"/>
      <c r="BG2175" s="659"/>
      <c r="BH2175" s="677"/>
      <c r="BI2175" s="659"/>
      <c r="BJ2175" s="659"/>
      <c r="BK2175" s="659"/>
      <c r="BL2175" s="659"/>
      <c r="BM2175" s="659"/>
      <c r="BN2175" s="659"/>
      <c r="BO2175" s="676"/>
    </row>
    <row r="2176" spans="1:67" s="494" customFormat="1">
      <c r="A2176" s="44"/>
      <c r="B2176" s="479"/>
      <c r="C2176" s="479"/>
      <c r="D2176" s="479"/>
      <c r="E2176" s="479"/>
      <c r="F2176" s="479"/>
      <c r="G2176" s="44"/>
      <c r="H2176" s="44"/>
      <c r="I2176" s="480"/>
      <c r="J2176" s="44"/>
      <c r="K2176" s="1"/>
      <c r="L2176" s="44"/>
      <c r="M2176" s="481"/>
      <c r="N2176" s="482"/>
      <c r="O2176" s="100"/>
      <c r="P2176" s="483"/>
      <c r="Q2176" s="482"/>
      <c r="R2176" s="1"/>
      <c r="S2176" s="484"/>
      <c r="T2176" s="1"/>
      <c r="U2176" s="484"/>
      <c r="V2176" s="1"/>
      <c r="W2176" s="484"/>
      <c r="X2176" s="1"/>
      <c r="Y2176" s="484"/>
      <c r="Z2176" s="1"/>
      <c r="AA2176" s="1"/>
      <c r="AB2176" s="1"/>
      <c r="AC2176" s="1"/>
      <c r="AD2176" s="482"/>
      <c r="AE2176" s="485"/>
      <c r="AF2176" s="486"/>
      <c r="AG2176" s="487"/>
      <c r="AH2176" s="487"/>
      <c r="AI2176" s="488"/>
      <c r="AJ2176" s="489"/>
      <c r="AK2176" s="649"/>
      <c r="AL2176" s="649"/>
      <c r="AM2176" s="649"/>
      <c r="AN2176" s="649"/>
      <c r="AO2176" s="649"/>
      <c r="AP2176" s="649"/>
      <c r="AQ2176" s="659"/>
      <c r="AR2176" s="649"/>
      <c r="AS2176" s="659"/>
      <c r="AT2176" s="659"/>
      <c r="AU2176" s="659"/>
      <c r="AV2176" s="659"/>
      <c r="AW2176" s="659"/>
      <c r="AX2176" s="659"/>
      <c r="AY2176" s="659"/>
      <c r="AZ2176" s="659"/>
      <c r="BA2176" s="659"/>
      <c r="BB2176" s="659"/>
      <c r="BC2176" s="669"/>
      <c r="BD2176" s="659"/>
      <c r="BE2176" s="659"/>
      <c r="BF2176" s="659"/>
      <c r="BG2176" s="659"/>
      <c r="BH2176" s="677"/>
      <c r="BI2176" s="659"/>
      <c r="BJ2176" s="659"/>
      <c r="BK2176" s="659"/>
      <c r="BL2176" s="659"/>
      <c r="BM2176" s="659"/>
      <c r="BN2176" s="659"/>
      <c r="BO2176" s="676"/>
    </row>
    <row r="2177" spans="1:67" s="494" customFormat="1">
      <c r="A2177" s="44"/>
      <c r="B2177" s="479"/>
      <c r="C2177" s="479"/>
      <c r="D2177" s="479"/>
      <c r="E2177" s="479"/>
      <c r="F2177" s="479"/>
      <c r="G2177" s="44"/>
      <c r="H2177" s="44"/>
      <c r="I2177" s="480"/>
      <c r="J2177" s="44"/>
      <c r="K2177" s="1"/>
      <c r="L2177" s="44"/>
      <c r="M2177" s="481"/>
      <c r="N2177" s="482"/>
      <c r="O2177" s="100"/>
      <c r="P2177" s="483"/>
      <c r="Q2177" s="482"/>
      <c r="R2177" s="1"/>
      <c r="S2177" s="484"/>
      <c r="T2177" s="1"/>
      <c r="U2177" s="484"/>
      <c r="V2177" s="1"/>
      <c r="W2177" s="484"/>
      <c r="X2177" s="1"/>
      <c r="Y2177" s="484"/>
      <c r="Z2177" s="1"/>
      <c r="AA2177" s="1"/>
      <c r="AB2177" s="1"/>
      <c r="AC2177" s="1"/>
      <c r="AD2177" s="482"/>
      <c r="AE2177" s="485"/>
      <c r="AF2177" s="486"/>
      <c r="AG2177" s="487"/>
      <c r="AH2177" s="487"/>
      <c r="AI2177" s="488"/>
      <c r="AJ2177" s="489"/>
      <c r="AK2177" s="649"/>
      <c r="AL2177" s="649"/>
      <c r="AM2177" s="649"/>
      <c r="AN2177" s="649"/>
      <c r="AO2177" s="649"/>
      <c r="AP2177" s="649"/>
      <c r="AQ2177" s="659"/>
      <c r="AR2177" s="649"/>
      <c r="AS2177" s="659"/>
      <c r="AT2177" s="659"/>
      <c r="AU2177" s="659"/>
      <c r="AV2177" s="659"/>
      <c r="AW2177" s="659"/>
      <c r="AX2177" s="659"/>
      <c r="AY2177" s="659"/>
      <c r="AZ2177" s="659"/>
      <c r="BA2177" s="659"/>
      <c r="BB2177" s="659"/>
      <c r="BC2177" s="669"/>
      <c r="BD2177" s="659"/>
      <c r="BE2177" s="659"/>
      <c r="BF2177" s="659"/>
      <c r="BG2177" s="659"/>
      <c r="BH2177" s="677"/>
      <c r="BI2177" s="659"/>
      <c r="BJ2177" s="659"/>
      <c r="BK2177" s="659"/>
      <c r="BL2177" s="659"/>
      <c r="BM2177" s="659"/>
      <c r="BN2177" s="659"/>
      <c r="BO2177" s="676"/>
    </row>
    <row r="2178" spans="1:67" s="494" customFormat="1">
      <c r="A2178" s="44"/>
      <c r="B2178" s="479"/>
      <c r="C2178" s="479"/>
      <c r="D2178" s="479"/>
      <c r="E2178" s="479"/>
      <c r="F2178" s="479"/>
      <c r="G2178" s="44"/>
      <c r="H2178" s="44"/>
      <c r="I2178" s="480"/>
      <c r="J2178" s="44"/>
      <c r="K2178" s="1"/>
      <c r="L2178" s="44"/>
      <c r="M2178" s="481"/>
      <c r="N2178" s="482"/>
      <c r="O2178" s="100"/>
      <c r="P2178" s="483"/>
      <c r="Q2178" s="482"/>
      <c r="R2178" s="1"/>
      <c r="S2178" s="484"/>
      <c r="T2178" s="1"/>
      <c r="U2178" s="484"/>
      <c r="V2178" s="1"/>
      <c r="W2178" s="484"/>
      <c r="X2178" s="1"/>
      <c r="Y2178" s="484"/>
      <c r="Z2178" s="1"/>
      <c r="AA2178" s="1"/>
      <c r="AB2178" s="1"/>
      <c r="AC2178" s="1"/>
      <c r="AD2178" s="482"/>
      <c r="AE2178" s="485"/>
      <c r="AF2178" s="486"/>
      <c r="AG2178" s="487"/>
      <c r="AH2178" s="487"/>
      <c r="AI2178" s="488"/>
      <c r="AJ2178" s="489"/>
      <c r="AK2178" s="649"/>
      <c r="AL2178" s="649"/>
      <c r="AM2178" s="649"/>
      <c r="AN2178" s="649"/>
      <c r="AO2178" s="649"/>
      <c r="AP2178" s="649"/>
      <c r="AQ2178" s="659"/>
      <c r="AR2178" s="649"/>
      <c r="AS2178" s="659"/>
      <c r="AT2178" s="659"/>
      <c r="AU2178" s="659"/>
      <c r="AV2178" s="659"/>
      <c r="AW2178" s="659"/>
      <c r="AX2178" s="659"/>
      <c r="AY2178" s="659"/>
      <c r="AZ2178" s="659"/>
      <c r="BA2178" s="659"/>
      <c r="BB2178" s="659"/>
      <c r="BC2178" s="669"/>
      <c r="BD2178" s="659"/>
      <c r="BE2178" s="659"/>
      <c r="BF2178" s="659"/>
      <c r="BG2178" s="659"/>
      <c r="BH2178" s="677"/>
      <c r="BI2178" s="659"/>
      <c r="BJ2178" s="659"/>
      <c r="BK2178" s="659"/>
      <c r="BL2178" s="659"/>
      <c r="BM2178" s="659"/>
      <c r="BN2178" s="659"/>
      <c r="BO2178" s="676"/>
    </row>
    <row r="2179" spans="1:67" s="494" customFormat="1">
      <c r="A2179" s="44"/>
      <c r="B2179" s="479"/>
      <c r="C2179" s="479"/>
      <c r="D2179" s="479"/>
      <c r="E2179" s="479"/>
      <c r="F2179" s="479"/>
      <c r="G2179" s="44"/>
      <c r="H2179" s="44"/>
      <c r="I2179" s="480"/>
      <c r="J2179" s="44"/>
      <c r="K2179" s="1"/>
      <c r="L2179" s="44"/>
      <c r="M2179" s="481"/>
      <c r="N2179" s="482"/>
      <c r="O2179" s="100"/>
      <c r="P2179" s="483"/>
      <c r="Q2179" s="482"/>
      <c r="R2179" s="1"/>
      <c r="S2179" s="484"/>
      <c r="T2179" s="1"/>
      <c r="U2179" s="484"/>
      <c r="V2179" s="1"/>
      <c r="W2179" s="484"/>
      <c r="X2179" s="1"/>
      <c r="Y2179" s="484"/>
      <c r="Z2179" s="1"/>
      <c r="AA2179" s="1"/>
      <c r="AB2179" s="1"/>
      <c r="AC2179" s="1"/>
      <c r="AD2179" s="482"/>
      <c r="AE2179" s="485"/>
      <c r="AF2179" s="486"/>
      <c r="AG2179" s="487"/>
      <c r="AH2179" s="487"/>
      <c r="AI2179" s="488"/>
      <c r="AJ2179" s="489"/>
      <c r="AK2179" s="649"/>
      <c r="AL2179" s="649"/>
      <c r="AM2179" s="649"/>
      <c r="AN2179" s="649"/>
      <c r="AO2179" s="649"/>
      <c r="AP2179" s="649"/>
      <c r="AQ2179" s="659"/>
      <c r="AR2179" s="649"/>
      <c r="AS2179" s="659"/>
      <c r="AT2179" s="659"/>
      <c r="AU2179" s="659"/>
      <c r="AV2179" s="659"/>
      <c r="AW2179" s="659"/>
      <c r="AX2179" s="659"/>
      <c r="AY2179" s="659"/>
      <c r="AZ2179" s="659"/>
      <c r="BA2179" s="659"/>
      <c r="BB2179" s="659"/>
      <c r="BC2179" s="669"/>
      <c r="BD2179" s="659"/>
      <c r="BE2179" s="659"/>
      <c r="BF2179" s="659"/>
      <c r="BG2179" s="659"/>
      <c r="BH2179" s="677"/>
      <c r="BI2179" s="659"/>
      <c r="BJ2179" s="659"/>
      <c r="BK2179" s="659"/>
      <c r="BL2179" s="659"/>
      <c r="BM2179" s="659"/>
      <c r="BN2179" s="659"/>
      <c r="BO2179" s="676"/>
    </row>
    <row r="2180" spans="1:67" s="494" customFormat="1">
      <c r="A2180" s="44"/>
      <c r="B2180" s="479"/>
      <c r="C2180" s="479"/>
      <c r="D2180" s="479"/>
      <c r="E2180" s="479"/>
      <c r="F2180" s="479"/>
      <c r="G2180" s="44"/>
      <c r="H2180" s="44"/>
      <c r="I2180" s="480"/>
      <c r="J2180" s="44"/>
      <c r="K2180" s="1"/>
      <c r="L2180" s="44"/>
      <c r="M2180" s="481"/>
      <c r="N2180" s="482"/>
      <c r="O2180" s="100"/>
      <c r="P2180" s="483"/>
      <c r="Q2180" s="482"/>
      <c r="R2180" s="1"/>
      <c r="S2180" s="484"/>
      <c r="T2180" s="1"/>
      <c r="U2180" s="484"/>
      <c r="V2180" s="1"/>
      <c r="W2180" s="484"/>
      <c r="X2180" s="1"/>
      <c r="Y2180" s="484"/>
      <c r="Z2180" s="1"/>
      <c r="AA2180" s="1"/>
      <c r="AB2180" s="1"/>
      <c r="AC2180" s="1"/>
      <c r="AD2180" s="482"/>
      <c r="AE2180" s="485"/>
      <c r="AF2180" s="486"/>
      <c r="AG2180" s="487"/>
      <c r="AH2180" s="487"/>
      <c r="AI2180" s="488"/>
      <c r="AJ2180" s="489"/>
      <c r="AK2180" s="649"/>
      <c r="AL2180" s="649"/>
      <c r="AM2180" s="649"/>
      <c r="AN2180" s="649"/>
      <c r="AO2180" s="649"/>
      <c r="AP2180" s="649"/>
      <c r="AQ2180" s="659"/>
      <c r="AR2180" s="649"/>
      <c r="AS2180" s="659"/>
      <c r="AT2180" s="659"/>
      <c r="AU2180" s="659"/>
      <c r="AV2180" s="659"/>
      <c r="AW2180" s="659"/>
      <c r="AX2180" s="659"/>
      <c r="AY2180" s="659"/>
      <c r="AZ2180" s="659"/>
      <c r="BA2180" s="659"/>
      <c r="BB2180" s="659"/>
      <c r="BC2180" s="669"/>
      <c r="BD2180" s="659"/>
      <c r="BE2180" s="659"/>
      <c r="BF2180" s="659"/>
      <c r="BG2180" s="659"/>
      <c r="BH2180" s="677"/>
      <c r="BI2180" s="659"/>
      <c r="BJ2180" s="659"/>
      <c r="BK2180" s="659"/>
      <c r="BL2180" s="659"/>
      <c r="BM2180" s="659"/>
      <c r="BN2180" s="659"/>
      <c r="BO2180" s="676"/>
    </row>
    <row r="2181" spans="1:67" s="494" customFormat="1">
      <c r="A2181" s="44"/>
      <c r="B2181" s="479"/>
      <c r="C2181" s="479"/>
      <c r="D2181" s="479"/>
      <c r="E2181" s="479"/>
      <c r="F2181" s="479"/>
      <c r="G2181" s="44"/>
      <c r="H2181" s="44"/>
      <c r="I2181" s="480"/>
      <c r="J2181" s="44"/>
      <c r="K2181" s="1"/>
      <c r="L2181" s="44"/>
      <c r="M2181" s="481"/>
      <c r="N2181" s="482"/>
      <c r="O2181" s="100"/>
      <c r="P2181" s="483"/>
      <c r="Q2181" s="482"/>
      <c r="R2181" s="1"/>
      <c r="S2181" s="484"/>
      <c r="T2181" s="1"/>
      <c r="U2181" s="484"/>
      <c r="V2181" s="1"/>
      <c r="W2181" s="484"/>
      <c r="X2181" s="1"/>
      <c r="Y2181" s="484"/>
      <c r="Z2181" s="1"/>
      <c r="AA2181" s="1"/>
      <c r="AB2181" s="1"/>
      <c r="AC2181" s="1"/>
      <c r="AD2181" s="482"/>
      <c r="AE2181" s="485"/>
      <c r="AF2181" s="486"/>
      <c r="AG2181" s="487"/>
      <c r="AH2181" s="487"/>
      <c r="AI2181" s="488"/>
      <c r="AJ2181" s="489"/>
      <c r="AK2181" s="649"/>
      <c r="AL2181" s="649"/>
      <c r="AM2181" s="649"/>
      <c r="AN2181" s="649"/>
      <c r="AO2181" s="649"/>
      <c r="AP2181" s="649"/>
      <c r="AQ2181" s="659"/>
      <c r="AR2181" s="649"/>
      <c r="AS2181" s="659"/>
      <c r="AT2181" s="659"/>
      <c r="AU2181" s="659"/>
      <c r="AV2181" s="659"/>
      <c r="AW2181" s="659"/>
      <c r="AX2181" s="659"/>
      <c r="AY2181" s="659"/>
      <c r="AZ2181" s="659"/>
      <c r="BA2181" s="659"/>
      <c r="BB2181" s="659"/>
      <c r="BC2181" s="669"/>
      <c r="BD2181" s="659"/>
      <c r="BE2181" s="659"/>
      <c r="BF2181" s="659"/>
      <c r="BG2181" s="659"/>
      <c r="BH2181" s="677"/>
      <c r="BI2181" s="659"/>
      <c r="BJ2181" s="659"/>
      <c r="BK2181" s="659"/>
      <c r="BL2181" s="659"/>
      <c r="BM2181" s="659"/>
      <c r="BN2181" s="659"/>
      <c r="BO2181" s="676"/>
    </row>
    <row r="2182" spans="1:67" s="494" customFormat="1">
      <c r="A2182" s="44"/>
      <c r="B2182" s="479"/>
      <c r="C2182" s="479"/>
      <c r="D2182" s="479"/>
      <c r="E2182" s="479"/>
      <c r="F2182" s="479"/>
      <c r="G2182" s="44"/>
      <c r="H2182" s="44"/>
      <c r="I2182" s="480"/>
      <c r="J2182" s="44"/>
      <c r="K2182" s="1"/>
      <c r="L2182" s="44"/>
      <c r="M2182" s="481"/>
      <c r="N2182" s="482"/>
      <c r="O2182" s="100"/>
      <c r="P2182" s="483"/>
      <c r="Q2182" s="482"/>
      <c r="R2182" s="1"/>
      <c r="S2182" s="484"/>
      <c r="T2182" s="1"/>
      <c r="U2182" s="484"/>
      <c r="V2182" s="1"/>
      <c r="W2182" s="484"/>
      <c r="X2182" s="1"/>
      <c r="Y2182" s="484"/>
      <c r="Z2182" s="1"/>
      <c r="AA2182" s="1"/>
      <c r="AB2182" s="1"/>
      <c r="AC2182" s="1"/>
      <c r="AD2182" s="482"/>
      <c r="AE2182" s="485"/>
      <c r="AF2182" s="486"/>
      <c r="AG2182" s="487"/>
      <c r="AH2182" s="487"/>
      <c r="AI2182" s="488"/>
      <c r="AJ2182" s="489"/>
      <c r="AK2182" s="649"/>
      <c r="AL2182" s="649"/>
      <c r="AM2182" s="649"/>
      <c r="AN2182" s="649"/>
      <c r="AO2182" s="649"/>
      <c r="AP2182" s="649"/>
      <c r="AQ2182" s="659"/>
      <c r="AR2182" s="649"/>
      <c r="AS2182" s="659"/>
      <c r="AT2182" s="659"/>
      <c r="AU2182" s="659"/>
      <c r="AV2182" s="659"/>
      <c r="AW2182" s="659"/>
      <c r="AX2182" s="659"/>
      <c r="AY2182" s="659"/>
      <c r="AZ2182" s="659"/>
      <c r="BA2182" s="659"/>
      <c r="BB2182" s="659"/>
      <c r="BC2182" s="669"/>
      <c r="BD2182" s="659"/>
      <c r="BE2182" s="659"/>
      <c r="BF2182" s="659"/>
      <c r="BG2182" s="659"/>
      <c r="BH2182" s="677"/>
      <c r="BI2182" s="659"/>
      <c r="BJ2182" s="659"/>
      <c r="BK2182" s="659"/>
      <c r="BL2182" s="659"/>
      <c r="BM2182" s="659"/>
      <c r="BN2182" s="659"/>
      <c r="BO2182" s="676"/>
    </row>
    <row r="2183" spans="1:67" s="494" customFormat="1">
      <c r="A2183" s="44"/>
      <c r="B2183" s="479"/>
      <c r="C2183" s="479"/>
      <c r="D2183" s="479"/>
      <c r="E2183" s="479"/>
      <c r="F2183" s="479"/>
      <c r="G2183" s="44"/>
      <c r="H2183" s="44"/>
      <c r="I2183" s="480"/>
      <c r="J2183" s="44"/>
      <c r="K2183" s="1"/>
      <c r="L2183" s="44"/>
      <c r="M2183" s="481"/>
      <c r="N2183" s="482"/>
      <c r="O2183" s="100"/>
      <c r="P2183" s="483"/>
      <c r="Q2183" s="482"/>
      <c r="R2183" s="1"/>
      <c r="S2183" s="484"/>
      <c r="T2183" s="1"/>
      <c r="U2183" s="484"/>
      <c r="V2183" s="1"/>
      <c r="W2183" s="484"/>
      <c r="X2183" s="1"/>
      <c r="Y2183" s="484"/>
      <c r="Z2183" s="1"/>
      <c r="AA2183" s="1"/>
      <c r="AB2183" s="1"/>
      <c r="AC2183" s="1"/>
      <c r="AD2183" s="482"/>
      <c r="AE2183" s="485"/>
      <c r="AF2183" s="486"/>
      <c r="AG2183" s="487"/>
      <c r="AH2183" s="487"/>
      <c r="AI2183" s="488"/>
      <c r="AJ2183" s="489"/>
      <c r="AK2183" s="649"/>
      <c r="AL2183" s="649"/>
      <c r="AM2183" s="649"/>
      <c r="AN2183" s="649"/>
      <c r="AO2183" s="649"/>
      <c r="AP2183" s="649"/>
      <c r="AQ2183" s="659"/>
      <c r="AR2183" s="649"/>
      <c r="AS2183" s="659"/>
      <c r="AT2183" s="659"/>
      <c r="AU2183" s="659"/>
      <c r="AV2183" s="659"/>
      <c r="AW2183" s="659"/>
      <c r="AX2183" s="659"/>
      <c r="AY2183" s="659"/>
      <c r="AZ2183" s="659"/>
      <c r="BA2183" s="659"/>
      <c r="BB2183" s="659"/>
      <c r="BC2183" s="669"/>
      <c r="BD2183" s="659"/>
      <c r="BE2183" s="659"/>
      <c r="BF2183" s="659"/>
      <c r="BG2183" s="659"/>
      <c r="BH2183" s="677"/>
      <c r="BI2183" s="659"/>
      <c r="BJ2183" s="659"/>
      <c r="BK2183" s="659"/>
      <c r="BL2183" s="659"/>
      <c r="BM2183" s="659"/>
      <c r="BN2183" s="659"/>
      <c r="BO2183" s="676"/>
    </row>
    <row r="2184" spans="1:67" s="494" customFormat="1">
      <c r="A2184" s="44"/>
      <c r="B2184" s="479"/>
      <c r="C2184" s="479"/>
      <c r="D2184" s="479"/>
      <c r="E2184" s="479"/>
      <c r="F2184" s="479"/>
      <c r="G2184" s="44"/>
      <c r="H2184" s="44"/>
      <c r="I2184" s="480"/>
      <c r="J2184" s="44"/>
      <c r="K2184" s="1"/>
      <c r="L2184" s="44"/>
      <c r="M2184" s="481"/>
      <c r="N2184" s="482"/>
      <c r="O2184" s="100"/>
      <c r="P2184" s="483"/>
      <c r="Q2184" s="482"/>
      <c r="R2184" s="1"/>
      <c r="S2184" s="484"/>
      <c r="T2184" s="1"/>
      <c r="U2184" s="484"/>
      <c r="V2184" s="1"/>
      <c r="W2184" s="484"/>
      <c r="X2184" s="1"/>
      <c r="Y2184" s="484"/>
      <c r="Z2184" s="1"/>
      <c r="AA2184" s="1"/>
      <c r="AB2184" s="1"/>
      <c r="AC2184" s="1"/>
      <c r="AD2184" s="482"/>
      <c r="AE2184" s="485"/>
      <c r="AF2184" s="486"/>
      <c r="AG2184" s="487"/>
      <c r="AH2184" s="487"/>
      <c r="AI2184" s="488"/>
      <c r="AJ2184" s="489"/>
      <c r="AK2184" s="649"/>
      <c r="AL2184" s="649"/>
      <c r="AM2184" s="649"/>
      <c r="AN2184" s="649"/>
      <c r="AO2184" s="649"/>
      <c r="AP2184" s="649"/>
      <c r="AQ2184" s="659"/>
      <c r="AR2184" s="649"/>
      <c r="AS2184" s="659"/>
      <c r="AT2184" s="659"/>
      <c r="AU2184" s="659"/>
      <c r="AV2184" s="659"/>
      <c r="AW2184" s="659"/>
      <c r="AX2184" s="659"/>
      <c r="AY2184" s="659"/>
      <c r="AZ2184" s="659"/>
      <c r="BA2184" s="659"/>
      <c r="BB2184" s="659"/>
      <c r="BC2184" s="669"/>
      <c r="BD2184" s="659"/>
      <c r="BE2184" s="659"/>
      <c r="BF2184" s="659"/>
      <c r="BG2184" s="659"/>
      <c r="BH2184" s="677"/>
      <c r="BI2184" s="659"/>
      <c r="BJ2184" s="659"/>
      <c r="BK2184" s="659"/>
      <c r="BL2184" s="659"/>
      <c r="BM2184" s="659"/>
      <c r="BN2184" s="659"/>
      <c r="BO2184" s="676"/>
    </row>
    <row r="2185" spans="1:67" s="494" customFormat="1">
      <c r="A2185" s="44"/>
      <c r="B2185" s="479"/>
      <c r="C2185" s="479"/>
      <c r="D2185" s="479"/>
      <c r="E2185" s="479"/>
      <c r="F2185" s="479"/>
      <c r="G2185" s="44"/>
      <c r="H2185" s="44"/>
      <c r="I2185" s="480"/>
      <c r="J2185" s="44"/>
      <c r="K2185" s="1"/>
      <c r="L2185" s="44"/>
      <c r="M2185" s="481"/>
      <c r="N2185" s="482"/>
      <c r="O2185" s="100"/>
      <c r="P2185" s="483"/>
      <c r="Q2185" s="482"/>
      <c r="R2185" s="1"/>
      <c r="S2185" s="484"/>
      <c r="T2185" s="1"/>
      <c r="U2185" s="484"/>
      <c r="V2185" s="1"/>
      <c r="W2185" s="484"/>
      <c r="X2185" s="1"/>
      <c r="Y2185" s="484"/>
      <c r="Z2185" s="1"/>
      <c r="AA2185" s="1"/>
      <c r="AB2185" s="1"/>
      <c r="AC2185" s="1"/>
      <c r="AD2185" s="482"/>
      <c r="AE2185" s="485"/>
      <c r="AF2185" s="486"/>
      <c r="AG2185" s="487"/>
      <c r="AH2185" s="487"/>
      <c r="AI2185" s="488"/>
      <c r="AJ2185" s="489"/>
      <c r="AK2185" s="649"/>
      <c r="AL2185" s="649"/>
      <c r="AM2185" s="649"/>
      <c r="AN2185" s="649"/>
      <c r="AO2185" s="649"/>
      <c r="AP2185" s="649"/>
      <c r="AQ2185" s="659"/>
      <c r="AR2185" s="649"/>
      <c r="AS2185" s="659"/>
      <c r="AT2185" s="659"/>
      <c r="AU2185" s="659"/>
      <c r="AV2185" s="659"/>
      <c r="AW2185" s="659"/>
      <c r="AX2185" s="659"/>
      <c r="AY2185" s="659"/>
      <c r="AZ2185" s="659"/>
      <c r="BA2185" s="659"/>
      <c r="BB2185" s="659"/>
      <c r="BC2185" s="669"/>
      <c r="BD2185" s="659"/>
      <c r="BE2185" s="659"/>
      <c r="BF2185" s="659"/>
      <c r="BG2185" s="659"/>
      <c r="BH2185" s="677"/>
      <c r="BI2185" s="659"/>
      <c r="BJ2185" s="659"/>
      <c r="BK2185" s="659"/>
      <c r="BL2185" s="659"/>
      <c r="BM2185" s="659"/>
      <c r="BN2185" s="659"/>
      <c r="BO2185" s="676"/>
    </row>
    <row r="2186" spans="1:67" s="494" customFormat="1">
      <c r="A2186" s="44"/>
      <c r="B2186" s="479"/>
      <c r="C2186" s="479"/>
      <c r="D2186" s="479"/>
      <c r="E2186" s="479"/>
      <c r="F2186" s="479"/>
      <c r="G2186" s="44"/>
      <c r="H2186" s="44"/>
      <c r="I2186" s="480"/>
      <c r="J2186" s="44"/>
      <c r="K2186" s="1"/>
      <c r="L2186" s="44"/>
      <c r="M2186" s="481"/>
      <c r="N2186" s="482"/>
      <c r="O2186" s="100"/>
      <c r="P2186" s="483"/>
      <c r="Q2186" s="482"/>
      <c r="R2186" s="1"/>
      <c r="S2186" s="484"/>
      <c r="T2186" s="1"/>
      <c r="U2186" s="484"/>
      <c r="V2186" s="1"/>
      <c r="W2186" s="484"/>
      <c r="X2186" s="1"/>
      <c r="Y2186" s="484"/>
      <c r="Z2186" s="1"/>
      <c r="AA2186" s="1"/>
      <c r="AB2186" s="1"/>
      <c r="AC2186" s="1"/>
      <c r="AD2186" s="482"/>
      <c r="AE2186" s="485"/>
      <c r="AF2186" s="486"/>
      <c r="AG2186" s="487"/>
      <c r="AH2186" s="487"/>
      <c r="AI2186" s="488"/>
      <c r="AJ2186" s="489"/>
      <c r="AK2186" s="649"/>
      <c r="AL2186" s="649"/>
      <c r="AM2186" s="649"/>
      <c r="AN2186" s="649"/>
      <c r="AO2186" s="649"/>
      <c r="AP2186" s="649"/>
      <c r="AQ2186" s="659"/>
      <c r="AR2186" s="649"/>
      <c r="AS2186" s="659"/>
      <c r="AT2186" s="659"/>
      <c r="AU2186" s="659"/>
      <c r="AV2186" s="659"/>
      <c r="AW2186" s="659"/>
      <c r="AX2186" s="659"/>
      <c r="AY2186" s="659"/>
      <c r="AZ2186" s="659"/>
      <c r="BA2186" s="659"/>
      <c r="BB2186" s="659"/>
      <c r="BC2186" s="669"/>
      <c r="BD2186" s="659"/>
      <c r="BE2186" s="659"/>
      <c r="BF2186" s="659"/>
      <c r="BG2186" s="659"/>
      <c r="BH2186" s="677"/>
      <c r="BI2186" s="659"/>
      <c r="BJ2186" s="659"/>
      <c r="BK2186" s="659"/>
      <c r="BL2186" s="659"/>
      <c r="BM2186" s="659"/>
      <c r="BN2186" s="659"/>
      <c r="BO2186" s="676"/>
    </row>
    <row r="2187" spans="1:67" s="494" customFormat="1">
      <c r="A2187" s="44"/>
      <c r="B2187" s="479"/>
      <c r="C2187" s="479"/>
      <c r="D2187" s="479"/>
      <c r="E2187" s="479"/>
      <c r="F2187" s="479"/>
      <c r="G2187" s="44"/>
      <c r="H2187" s="44"/>
      <c r="I2187" s="480"/>
      <c r="J2187" s="44"/>
      <c r="K2187" s="1"/>
      <c r="L2187" s="44"/>
      <c r="M2187" s="481"/>
      <c r="N2187" s="482"/>
      <c r="O2187" s="100"/>
      <c r="P2187" s="483"/>
      <c r="Q2187" s="482"/>
      <c r="R2187" s="1"/>
      <c r="S2187" s="484"/>
      <c r="T2187" s="1"/>
      <c r="U2187" s="484"/>
      <c r="V2187" s="1"/>
      <c r="W2187" s="484"/>
      <c r="X2187" s="1"/>
      <c r="Y2187" s="484"/>
      <c r="Z2187" s="1"/>
      <c r="AA2187" s="1"/>
      <c r="AB2187" s="1"/>
      <c r="AC2187" s="1"/>
      <c r="AD2187" s="482"/>
      <c r="AE2187" s="485"/>
      <c r="AF2187" s="486"/>
      <c r="AG2187" s="487"/>
      <c r="AH2187" s="487"/>
      <c r="AI2187" s="488"/>
      <c r="AJ2187" s="489"/>
      <c r="AK2187" s="649"/>
      <c r="AL2187" s="649"/>
      <c r="AM2187" s="649"/>
      <c r="AN2187" s="649"/>
      <c r="AO2187" s="649"/>
      <c r="AP2187" s="649"/>
      <c r="AQ2187" s="659"/>
      <c r="AR2187" s="649"/>
      <c r="AS2187" s="659"/>
      <c r="AT2187" s="659"/>
      <c r="AU2187" s="659"/>
      <c r="AV2187" s="659"/>
      <c r="AW2187" s="659"/>
      <c r="AX2187" s="659"/>
      <c r="AY2187" s="659"/>
      <c r="AZ2187" s="659"/>
      <c r="BA2187" s="659"/>
      <c r="BB2187" s="659"/>
      <c r="BC2187" s="669"/>
      <c r="BD2187" s="659"/>
      <c r="BE2187" s="659"/>
      <c r="BF2187" s="659"/>
      <c r="BG2187" s="659"/>
      <c r="BH2187" s="677"/>
      <c r="BI2187" s="659"/>
      <c r="BJ2187" s="659"/>
      <c r="BK2187" s="659"/>
      <c r="BL2187" s="659"/>
      <c r="BM2187" s="659"/>
      <c r="BN2187" s="659"/>
      <c r="BO2187" s="676"/>
    </row>
    <row r="2188" spans="1:67" s="494" customFormat="1">
      <c r="A2188" s="44"/>
      <c r="B2188" s="479"/>
      <c r="C2188" s="479"/>
      <c r="D2188" s="479"/>
      <c r="E2188" s="479"/>
      <c r="F2188" s="479"/>
      <c r="G2188" s="44"/>
      <c r="H2188" s="44"/>
      <c r="I2188" s="480"/>
      <c r="J2188" s="44"/>
      <c r="K2188" s="1"/>
      <c r="L2188" s="44"/>
      <c r="M2188" s="481"/>
      <c r="N2188" s="482"/>
      <c r="O2188" s="100"/>
      <c r="P2188" s="483"/>
      <c r="Q2188" s="482"/>
      <c r="R2188" s="1"/>
      <c r="S2188" s="484"/>
      <c r="T2188" s="1"/>
      <c r="U2188" s="484"/>
      <c r="V2188" s="1"/>
      <c r="W2188" s="484"/>
      <c r="X2188" s="1"/>
      <c r="Y2188" s="484"/>
      <c r="Z2188" s="1"/>
      <c r="AA2188" s="1"/>
      <c r="AB2188" s="1"/>
      <c r="AC2188" s="1"/>
      <c r="AD2188" s="482"/>
      <c r="AE2188" s="485"/>
      <c r="AF2188" s="486"/>
      <c r="AG2188" s="487"/>
      <c r="AH2188" s="487"/>
      <c r="AI2188" s="488"/>
      <c r="AJ2188" s="489"/>
      <c r="AK2188" s="649"/>
      <c r="AL2188" s="649"/>
      <c r="AM2188" s="649"/>
      <c r="AN2188" s="649"/>
      <c r="AO2188" s="649"/>
      <c r="AP2188" s="649"/>
      <c r="AQ2188" s="659"/>
      <c r="AR2188" s="649"/>
      <c r="AS2188" s="659"/>
      <c r="AT2188" s="659"/>
      <c r="AU2188" s="659"/>
      <c r="AV2188" s="659"/>
      <c r="AW2188" s="659"/>
      <c r="AX2188" s="659"/>
      <c r="AY2188" s="659"/>
      <c r="AZ2188" s="659"/>
      <c r="BA2188" s="659"/>
      <c r="BB2188" s="659"/>
      <c r="BC2188" s="669"/>
      <c r="BD2188" s="659"/>
      <c r="BE2188" s="659"/>
      <c r="BF2188" s="659"/>
      <c r="BG2188" s="659"/>
      <c r="BH2188" s="677"/>
      <c r="BI2188" s="659"/>
      <c r="BJ2188" s="659"/>
      <c r="BK2188" s="659"/>
      <c r="BL2188" s="659"/>
      <c r="BM2188" s="659"/>
      <c r="BN2188" s="659"/>
      <c r="BO2188" s="676"/>
    </row>
    <row r="2189" spans="1:67" s="494" customFormat="1">
      <c r="A2189" s="44"/>
      <c r="B2189" s="479"/>
      <c r="C2189" s="479"/>
      <c r="D2189" s="479"/>
      <c r="E2189" s="479"/>
      <c r="F2189" s="479"/>
      <c r="G2189" s="44"/>
      <c r="H2189" s="44"/>
      <c r="I2189" s="480"/>
      <c r="J2189" s="44"/>
      <c r="K2189" s="1"/>
      <c r="L2189" s="44"/>
      <c r="M2189" s="481"/>
      <c r="N2189" s="482"/>
      <c r="O2189" s="100"/>
      <c r="P2189" s="483"/>
      <c r="Q2189" s="482"/>
      <c r="R2189" s="1"/>
      <c r="S2189" s="484"/>
      <c r="T2189" s="1"/>
      <c r="U2189" s="484"/>
      <c r="V2189" s="1"/>
      <c r="W2189" s="484"/>
      <c r="X2189" s="1"/>
      <c r="Y2189" s="484"/>
      <c r="Z2189" s="1"/>
      <c r="AA2189" s="1"/>
      <c r="AB2189" s="1"/>
      <c r="AC2189" s="1"/>
      <c r="AD2189" s="482"/>
      <c r="AE2189" s="485"/>
      <c r="AF2189" s="486"/>
      <c r="AG2189" s="487"/>
      <c r="AH2189" s="487"/>
      <c r="AI2189" s="488"/>
      <c r="AJ2189" s="489"/>
      <c r="AK2189" s="649"/>
      <c r="AL2189" s="649"/>
      <c r="AM2189" s="649"/>
      <c r="AN2189" s="649"/>
      <c r="AO2189" s="649"/>
      <c r="AP2189" s="649"/>
      <c r="AQ2189" s="659"/>
      <c r="AR2189" s="649"/>
      <c r="AS2189" s="659"/>
      <c r="AT2189" s="659"/>
      <c r="AU2189" s="659"/>
      <c r="AV2189" s="659"/>
      <c r="AW2189" s="659"/>
      <c r="AX2189" s="659"/>
      <c r="AY2189" s="659"/>
      <c r="AZ2189" s="659"/>
      <c r="BA2189" s="659"/>
      <c r="BB2189" s="659"/>
      <c r="BC2189" s="669"/>
      <c r="BD2189" s="659"/>
      <c r="BE2189" s="659"/>
      <c r="BF2189" s="659"/>
      <c r="BG2189" s="659"/>
      <c r="BH2189" s="677"/>
      <c r="BI2189" s="659"/>
      <c r="BJ2189" s="659"/>
      <c r="BK2189" s="659"/>
      <c r="BL2189" s="659"/>
      <c r="BM2189" s="659"/>
      <c r="BN2189" s="659"/>
      <c r="BO2189" s="676"/>
    </row>
    <row r="2190" spans="1:67" s="494" customFormat="1">
      <c r="A2190" s="44"/>
      <c r="B2190" s="479"/>
      <c r="C2190" s="479"/>
      <c r="D2190" s="479"/>
      <c r="E2190" s="479"/>
      <c r="F2190" s="479"/>
      <c r="G2190" s="44"/>
      <c r="H2190" s="44"/>
      <c r="I2190" s="480"/>
      <c r="J2190" s="44"/>
      <c r="K2190" s="1"/>
      <c r="L2190" s="44"/>
      <c r="M2190" s="481"/>
      <c r="N2190" s="482"/>
      <c r="O2190" s="100"/>
      <c r="P2190" s="483"/>
      <c r="Q2190" s="482"/>
      <c r="R2190" s="1"/>
      <c r="S2190" s="484"/>
      <c r="T2190" s="1"/>
      <c r="U2190" s="484"/>
      <c r="V2190" s="1"/>
      <c r="W2190" s="484"/>
      <c r="X2190" s="1"/>
      <c r="Y2190" s="484"/>
      <c r="Z2190" s="1"/>
      <c r="AA2190" s="1"/>
      <c r="AB2190" s="1"/>
      <c r="AC2190" s="1"/>
      <c r="AD2190" s="482"/>
      <c r="AE2190" s="485"/>
      <c r="AF2190" s="486"/>
      <c r="AG2190" s="487"/>
      <c r="AH2190" s="487"/>
      <c r="AI2190" s="488"/>
      <c r="AJ2190" s="489"/>
      <c r="AK2190" s="649"/>
      <c r="AL2190" s="649"/>
      <c r="AM2190" s="649"/>
      <c r="AN2190" s="649"/>
      <c r="AO2190" s="649"/>
      <c r="AP2190" s="649"/>
      <c r="AQ2190" s="659"/>
      <c r="AR2190" s="649"/>
      <c r="AS2190" s="659"/>
      <c r="AT2190" s="659"/>
      <c r="AU2190" s="659"/>
      <c r="AV2190" s="659"/>
      <c r="AW2190" s="659"/>
      <c r="AX2190" s="659"/>
      <c r="AY2190" s="659"/>
      <c r="AZ2190" s="659"/>
      <c r="BA2190" s="659"/>
      <c r="BB2190" s="659"/>
      <c r="BC2190" s="669"/>
      <c r="BD2190" s="659"/>
      <c r="BE2190" s="659"/>
      <c r="BF2190" s="659"/>
      <c r="BG2190" s="659"/>
      <c r="BH2190" s="677"/>
      <c r="BI2190" s="659"/>
      <c r="BJ2190" s="659"/>
      <c r="BK2190" s="659"/>
      <c r="BL2190" s="659"/>
      <c r="BM2190" s="659"/>
      <c r="BN2190" s="659"/>
      <c r="BO2190" s="676"/>
    </row>
    <row r="2191" spans="1:67" s="494" customFormat="1">
      <c r="A2191" s="44"/>
      <c r="B2191" s="479"/>
      <c r="C2191" s="479"/>
      <c r="D2191" s="479"/>
      <c r="E2191" s="479"/>
      <c r="F2191" s="479"/>
      <c r="G2191" s="44"/>
      <c r="H2191" s="44"/>
      <c r="I2191" s="480"/>
      <c r="J2191" s="44"/>
      <c r="K2191" s="1"/>
      <c r="L2191" s="44"/>
      <c r="M2191" s="481"/>
      <c r="N2191" s="482"/>
      <c r="O2191" s="100"/>
      <c r="P2191" s="483"/>
      <c r="Q2191" s="482"/>
      <c r="R2191" s="1"/>
      <c r="S2191" s="484"/>
      <c r="T2191" s="1"/>
      <c r="U2191" s="484"/>
      <c r="V2191" s="1"/>
      <c r="W2191" s="484"/>
      <c r="X2191" s="1"/>
      <c r="Y2191" s="484"/>
      <c r="Z2191" s="1"/>
      <c r="AA2191" s="1"/>
      <c r="AB2191" s="1"/>
      <c r="AC2191" s="1"/>
      <c r="AD2191" s="482"/>
      <c r="AE2191" s="485"/>
      <c r="AF2191" s="486"/>
      <c r="AG2191" s="487"/>
      <c r="AH2191" s="487"/>
      <c r="AI2191" s="488"/>
      <c r="AJ2191" s="489"/>
      <c r="AK2191" s="649"/>
      <c r="AL2191" s="649"/>
      <c r="AM2191" s="649"/>
      <c r="AN2191" s="649"/>
      <c r="AO2191" s="649"/>
      <c r="AP2191" s="649"/>
      <c r="AQ2191" s="659"/>
      <c r="AR2191" s="649"/>
      <c r="AS2191" s="659"/>
      <c r="AT2191" s="659"/>
      <c r="AU2191" s="659"/>
      <c r="AV2191" s="659"/>
      <c r="AW2191" s="659"/>
      <c r="AX2191" s="659"/>
      <c r="AY2191" s="659"/>
      <c r="AZ2191" s="659"/>
      <c r="BA2191" s="659"/>
      <c r="BB2191" s="659"/>
      <c r="BC2191" s="669"/>
      <c r="BD2191" s="659"/>
      <c r="BE2191" s="659"/>
      <c r="BF2191" s="659"/>
      <c r="BG2191" s="659"/>
      <c r="BH2191" s="677"/>
      <c r="BI2191" s="659"/>
      <c r="BJ2191" s="659"/>
      <c r="BK2191" s="659"/>
      <c r="BL2191" s="659"/>
      <c r="BM2191" s="659"/>
      <c r="BN2191" s="659"/>
      <c r="BO2191" s="676"/>
    </row>
    <row r="2192" spans="1:67" s="494" customFormat="1">
      <c r="A2192" s="44"/>
      <c r="B2192" s="479"/>
      <c r="C2192" s="479"/>
      <c r="D2192" s="479"/>
      <c r="E2192" s="479"/>
      <c r="F2192" s="479"/>
      <c r="G2192" s="44"/>
      <c r="H2192" s="44"/>
      <c r="I2192" s="480"/>
      <c r="J2192" s="44"/>
      <c r="K2192" s="1"/>
      <c r="L2192" s="44"/>
      <c r="M2192" s="481"/>
      <c r="N2192" s="482"/>
      <c r="O2192" s="100"/>
      <c r="P2192" s="483"/>
      <c r="Q2192" s="482"/>
      <c r="R2192" s="1"/>
      <c r="S2192" s="484"/>
      <c r="T2192" s="1"/>
      <c r="U2192" s="484"/>
      <c r="V2192" s="1"/>
      <c r="W2192" s="484"/>
      <c r="X2192" s="1"/>
      <c r="Y2192" s="484"/>
      <c r="Z2192" s="1"/>
      <c r="AA2192" s="1"/>
      <c r="AB2192" s="1"/>
      <c r="AC2192" s="1"/>
      <c r="AD2192" s="482"/>
      <c r="AE2192" s="485"/>
      <c r="AF2192" s="486"/>
      <c r="AG2192" s="487"/>
      <c r="AH2192" s="487"/>
      <c r="AI2192" s="488"/>
      <c r="AJ2192" s="489"/>
      <c r="AK2192" s="649"/>
      <c r="AL2192" s="649"/>
      <c r="AM2192" s="649"/>
      <c r="AN2192" s="649"/>
      <c r="AO2192" s="649"/>
      <c r="AP2192" s="649"/>
      <c r="AQ2192" s="659"/>
      <c r="AR2192" s="649"/>
      <c r="AS2192" s="659"/>
      <c r="AT2192" s="659"/>
      <c r="AU2192" s="659"/>
      <c r="AV2192" s="659"/>
      <c r="AW2192" s="659"/>
      <c r="AX2192" s="659"/>
      <c r="AY2192" s="659"/>
      <c r="AZ2192" s="659"/>
      <c r="BA2192" s="659"/>
      <c r="BB2192" s="659"/>
      <c r="BC2192" s="669"/>
      <c r="BD2192" s="659"/>
      <c r="BE2192" s="659"/>
      <c r="BF2192" s="659"/>
      <c r="BG2192" s="659"/>
      <c r="BH2192" s="677"/>
      <c r="BI2192" s="659"/>
      <c r="BJ2192" s="659"/>
      <c r="BK2192" s="659"/>
      <c r="BL2192" s="659"/>
      <c r="BM2192" s="659"/>
      <c r="BN2192" s="659"/>
      <c r="BO2192" s="676"/>
    </row>
    <row r="2193" spans="1:67" s="494" customFormat="1">
      <c r="A2193" s="44"/>
      <c r="B2193" s="479"/>
      <c r="C2193" s="479"/>
      <c r="D2193" s="479"/>
      <c r="E2193" s="479"/>
      <c r="F2193" s="479"/>
      <c r="G2193" s="44"/>
      <c r="H2193" s="44"/>
      <c r="I2193" s="480"/>
      <c r="J2193" s="44"/>
      <c r="K2193" s="1"/>
      <c r="L2193" s="44"/>
      <c r="M2193" s="481"/>
      <c r="N2193" s="482"/>
      <c r="O2193" s="100"/>
      <c r="P2193" s="483"/>
      <c r="Q2193" s="482"/>
      <c r="R2193" s="1"/>
      <c r="S2193" s="484"/>
      <c r="T2193" s="1"/>
      <c r="U2193" s="484"/>
      <c r="V2193" s="1"/>
      <c r="W2193" s="484"/>
      <c r="X2193" s="1"/>
      <c r="Y2193" s="484"/>
      <c r="Z2193" s="1"/>
      <c r="AA2193" s="1"/>
      <c r="AB2193" s="1"/>
      <c r="AC2193" s="1"/>
      <c r="AD2193" s="482"/>
      <c r="AE2193" s="485"/>
      <c r="AF2193" s="486"/>
      <c r="AG2193" s="487"/>
      <c r="AH2193" s="487"/>
      <c r="AI2193" s="488"/>
      <c r="AJ2193" s="489"/>
      <c r="AK2193" s="649"/>
      <c r="AL2193" s="649"/>
      <c r="AM2193" s="649"/>
      <c r="AN2193" s="649"/>
      <c r="AO2193" s="649"/>
      <c r="AP2193" s="649"/>
      <c r="AQ2193" s="659"/>
      <c r="AR2193" s="649"/>
      <c r="AS2193" s="659"/>
      <c r="AT2193" s="659"/>
      <c r="AU2193" s="659"/>
      <c r="AV2193" s="659"/>
      <c r="AW2193" s="659"/>
      <c r="AX2193" s="659"/>
      <c r="AY2193" s="659"/>
      <c r="AZ2193" s="659"/>
      <c r="BA2193" s="659"/>
      <c r="BB2193" s="659"/>
      <c r="BC2193" s="669"/>
      <c r="BD2193" s="659"/>
      <c r="BE2193" s="659"/>
      <c r="BF2193" s="659"/>
      <c r="BG2193" s="659"/>
      <c r="BH2193" s="677"/>
      <c r="BI2193" s="659"/>
      <c r="BJ2193" s="659"/>
      <c r="BK2193" s="659"/>
      <c r="BL2193" s="659"/>
      <c r="BM2193" s="659"/>
      <c r="BN2193" s="659"/>
      <c r="BO2193" s="676"/>
    </row>
    <row r="2194" spans="1:67" s="494" customFormat="1">
      <c r="A2194" s="44"/>
      <c r="B2194" s="479"/>
      <c r="C2194" s="479"/>
      <c r="D2194" s="479"/>
      <c r="E2194" s="479"/>
      <c r="F2194" s="479"/>
      <c r="G2194" s="44"/>
      <c r="H2194" s="44"/>
      <c r="I2194" s="480"/>
      <c r="J2194" s="44"/>
      <c r="K2194" s="1"/>
      <c r="L2194" s="44"/>
      <c r="M2194" s="481"/>
      <c r="N2194" s="482"/>
      <c r="O2194" s="100"/>
      <c r="P2194" s="483"/>
      <c r="Q2194" s="482"/>
      <c r="R2194" s="1"/>
      <c r="S2194" s="484"/>
      <c r="T2194" s="1"/>
      <c r="U2194" s="484"/>
      <c r="V2194" s="1"/>
      <c r="W2194" s="484"/>
      <c r="X2194" s="1"/>
      <c r="Y2194" s="484"/>
      <c r="Z2194" s="1"/>
      <c r="AA2194" s="1"/>
      <c r="AB2194" s="1"/>
      <c r="AC2194" s="1"/>
      <c r="AD2194" s="482"/>
      <c r="AE2194" s="485"/>
      <c r="AF2194" s="486"/>
      <c r="AG2194" s="487"/>
      <c r="AH2194" s="487"/>
      <c r="AI2194" s="488"/>
      <c r="AJ2194" s="489"/>
      <c r="AK2194" s="649"/>
      <c r="AL2194" s="649"/>
      <c r="AM2194" s="649"/>
      <c r="AN2194" s="649"/>
      <c r="AO2194" s="649"/>
      <c r="AP2194" s="649"/>
      <c r="AQ2194" s="659"/>
      <c r="AR2194" s="649"/>
      <c r="AS2194" s="659"/>
      <c r="AT2194" s="659"/>
      <c r="AU2194" s="659"/>
      <c r="AV2194" s="659"/>
      <c r="AW2194" s="659"/>
      <c r="AX2194" s="659"/>
      <c r="AY2194" s="659"/>
      <c r="AZ2194" s="659"/>
      <c r="BA2194" s="659"/>
      <c r="BB2194" s="659"/>
      <c r="BC2194" s="669"/>
      <c r="BD2194" s="659"/>
      <c r="BE2194" s="659"/>
      <c r="BF2194" s="659"/>
      <c r="BG2194" s="659"/>
      <c r="BH2194" s="677"/>
      <c r="BI2194" s="659"/>
      <c r="BJ2194" s="659"/>
      <c r="BK2194" s="659"/>
      <c r="BL2194" s="659"/>
      <c r="BM2194" s="659"/>
      <c r="BN2194" s="659"/>
      <c r="BO2194" s="676"/>
    </row>
    <row r="2195" spans="1:67">
      <c r="Q2195" s="482"/>
    </row>
    <row r="2196" spans="1:67">
      <c r="Q2196" s="482"/>
    </row>
    <row r="2197" spans="1:67">
      <c r="Q2197" s="482"/>
    </row>
    <row r="2198" spans="1:67">
      <c r="Q2198" s="482"/>
    </row>
    <row r="2199" spans="1:67">
      <c r="Q2199" s="482"/>
    </row>
    <row r="2200" spans="1:67">
      <c r="Q2200" s="482"/>
    </row>
  </sheetData>
  <sheetProtection algorithmName="SHA-512" hashValue="TbChgbtq7NrzKTubBI6LWR4ys9A7cJ1quEAjwgYRtw8PejGKhyZlKIxw+ldDEVYnyXzTuzR3nZpWqyOo9oDF0Q==" saltValue="wdVmsPaPvVv2TLf/vMBrcA==" spinCount="100000" sheet="1" formatColumns="0" formatRows="0" sort="0" autoFilter="0"/>
  <autoFilter ref="BE11:BE12"/>
  <mergeCells count="2036">
    <mergeCell ref="A3:C3"/>
    <mergeCell ref="D3:J3"/>
    <mergeCell ref="AE4:AJ4"/>
    <mergeCell ref="A5:K5"/>
    <mergeCell ref="L5:M5"/>
    <mergeCell ref="AE5:AI5"/>
    <mergeCell ref="B6:K6"/>
    <mergeCell ref="L6:M6"/>
    <mergeCell ref="AE6:AI6"/>
    <mergeCell ref="AX6:BE6"/>
    <mergeCell ref="BF6:BI6"/>
    <mergeCell ref="BK6:BL6"/>
    <mergeCell ref="BM6:BO6"/>
    <mergeCell ref="A7:M7"/>
    <mergeCell ref="AE7:AI7"/>
    <mergeCell ref="AQ8:AX8"/>
    <mergeCell ref="AZ8:BE8"/>
    <mergeCell ref="BG8:BH8"/>
    <mergeCell ref="BI8:BK8"/>
    <mergeCell ref="AC9:AD9"/>
    <mergeCell ref="AG9:AH9"/>
    <mergeCell ref="H10:I10"/>
    <mergeCell ref="AC10:AD10"/>
    <mergeCell ref="AG10:AH10"/>
    <mergeCell ref="AK11:AL11"/>
    <mergeCell ref="B12:F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B43:F43"/>
    <mergeCell ref="B44:F44"/>
    <mergeCell ref="B45:F45"/>
    <mergeCell ref="B46:F46"/>
    <mergeCell ref="B47:F47"/>
    <mergeCell ref="B48:F48"/>
    <mergeCell ref="B49:F49"/>
    <mergeCell ref="B50:F50"/>
    <mergeCell ref="B51:F51"/>
    <mergeCell ref="B52:F52"/>
    <mergeCell ref="B53:F53"/>
    <mergeCell ref="B54:F54"/>
    <mergeCell ref="B55:F55"/>
    <mergeCell ref="B56:F56"/>
    <mergeCell ref="B57:F57"/>
    <mergeCell ref="B58:F58"/>
    <mergeCell ref="B59:F59"/>
    <mergeCell ref="B60:F60"/>
    <mergeCell ref="B61:F61"/>
    <mergeCell ref="B62:F62"/>
    <mergeCell ref="B63:F63"/>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19:F119"/>
    <mergeCell ref="B120:F120"/>
    <mergeCell ref="B121:F121"/>
    <mergeCell ref="B122:F122"/>
    <mergeCell ref="B123:F123"/>
    <mergeCell ref="B124:F124"/>
    <mergeCell ref="B125:F125"/>
    <mergeCell ref="B126:F126"/>
    <mergeCell ref="B127:F127"/>
    <mergeCell ref="B128:F128"/>
    <mergeCell ref="B129:F129"/>
    <mergeCell ref="B130:F130"/>
    <mergeCell ref="B131:F131"/>
    <mergeCell ref="B132:F132"/>
    <mergeCell ref="B133:F133"/>
    <mergeCell ref="B134:F134"/>
    <mergeCell ref="B135:F135"/>
    <mergeCell ref="B136:F136"/>
    <mergeCell ref="B137:F137"/>
    <mergeCell ref="B138:F138"/>
    <mergeCell ref="B139:F139"/>
    <mergeCell ref="B140:F140"/>
    <mergeCell ref="B141:F141"/>
    <mergeCell ref="B142:F142"/>
    <mergeCell ref="B143:F143"/>
    <mergeCell ref="B144:F144"/>
    <mergeCell ref="B145:F145"/>
    <mergeCell ref="B146:F146"/>
    <mergeCell ref="B147:F147"/>
    <mergeCell ref="B148:F148"/>
    <mergeCell ref="B149:F149"/>
    <mergeCell ref="B150:F150"/>
    <mergeCell ref="B151:F151"/>
    <mergeCell ref="B152:F152"/>
    <mergeCell ref="B153:F153"/>
    <mergeCell ref="B154:F154"/>
    <mergeCell ref="B155:F155"/>
    <mergeCell ref="B156:F156"/>
    <mergeCell ref="B157:F157"/>
    <mergeCell ref="B158:F158"/>
    <mergeCell ref="B159:F159"/>
    <mergeCell ref="B160:F160"/>
    <mergeCell ref="B161:F161"/>
    <mergeCell ref="B162:F162"/>
    <mergeCell ref="B163:F163"/>
    <mergeCell ref="B164:F164"/>
    <mergeCell ref="B165:F165"/>
    <mergeCell ref="B166:F166"/>
    <mergeCell ref="B167:F167"/>
    <mergeCell ref="B168:F168"/>
    <mergeCell ref="B169:F169"/>
    <mergeCell ref="B170:F170"/>
    <mergeCell ref="B171:F171"/>
    <mergeCell ref="B172:F172"/>
    <mergeCell ref="B173:F173"/>
    <mergeCell ref="B174:F174"/>
    <mergeCell ref="B175:F175"/>
    <mergeCell ref="B176:F176"/>
    <mergeCell ref="B177:F177"/>
    <mergeCell ref="B178:F178"/>
    <mergeCell ref="B179:F179"/>
    <mergeCell ref="B180:F180"/>
    <mergeCell ref="B181:F181"/>
    <mergeCell ref="B182:F182"/>
    <mergeCell ref="B183:F183"/>
    <mergeCell ref="B184:F184"/>
    <mergeCell ref="B185:F185"/>
    <mergeCell ref="B186:F186"/>
    <mergeCell ref="B187:F187"/>
    <mergeCell ref="B188:F188"/>
    <mergeCell ref="B189:F189"/>
    <mergeCell ref="B190:F190"/>
    <mergeCell ref="B191:F191"/>
    <mergeCell ref="B192:F192"/>
    <mergeCell ref="B193:F193"/>
    <mergeCell ref="B194:F194"/>
    <mergeCell ref="B195:F195"/>
    <mergeCell ref="B196:F196"/>
    <mergeCell ref="B197:F197"/>
    <mergeCell ref="B198:F198"/>
    <mergeCell ref="B199:F199"/>
    <mergeCell ref="B200:F200"/>
    <mergeCell ref="B201:F201"/>
    <mergeCell ref="B202:F202"/>
    <mergeCell ref="B203:F203"/>
    <mergeCell ref="B204:F204"/>
    <mergeCell ref="B205:F205"/>
    <mergeCell ref="B206:F206"/>
    <mergeCell ref="B207:F207"/>
    <mergeCell ref="B208:F208"/>
    <mergeCell ref="B209:F209"/>
    <mergeCell ref="B210:F210"/>
    <mergeCell ref="B211:F211"/>
    <mergeCell ref="B212:F212"/>
    <mergeCell ref="B213:F213"/>
    <mergeCell ref="B214:F214"/>
    <mergeCell ref="B215:F215"/>
    <mergeCell ref="B216:F216"/>
    <mergeCell ref="B217:F217"/>
    <mergeCell ref="B218:F218"/>
    <mergeCell ref="B219:F219"/>
    <mergeCell ref="B220:F220"/>
    <mergeCell ref="B221:F221"/>
    <mergeCell ref="B222:F222"/>
    <mergeCell ref="B223:F223"/>
    <mergeCell ref="B224:F224"/>
    <mergeCell ref="B225:F225"/>
    <mergeCell ref="B226:F226"/>
    <mergeCell ref="B227:F227"/>
    <mergeCell ref="B228:F228"/>
    <mergeCell ref="B229:F229"/>
    <mergeCell ref="B230:F230"/>
    <mergeCell ref="B231:F231"/>
    <mergeCell ref="B232:F232"/>
    <mergeCell ref="B233:F233"/>
    <mergeCell ref="B234:F234"/>
    <mergeCell ref="B235:F235"/>
    <mergeCell ref="B236:F236"/>
    <mergeCell ref="B237:F237"/>
    <mergeCell ref="B238:F238"/>
    <mergeCell ref="B239:F239"/>
    <mergeCell ref="B240:F240"/>
    <mergeCell ref="B241:F241"/>
    <mergeCell ref="B242:F242"/>
    <mergeCell ref="B243:F243"/>
    <mergeCell ref="B244:F244"/>
    <mergeCell ref="B245:F245"/>
    <mergeCell ref="B246:F246"/>
    <mergeCell ref="B247:F247"/>
    <mergeCell ref="B248:F248"/>
    <mergeCell ref="B249:F249"/>
    <mergeCell ref="B250:F250"/>
    <mergeCell ref="B251:F251"/>
    <mergeCell ref="B252:F252"/>
    <mergeCell ref="B253:F253"/>
    <mergeCell ref="B254:F254"/>
    <mergeCell ref="B255:F255"/>
    <mergeCell ref="B256:F256"/>
    <mergeCell ref="B257:F257"/>
    <mergeCell ref="B258:F258"/>
    <mergeCell ref="B259:F259"/>
    <mergeCell ref="B260:F260"/>
    <mergeCell ref="B261:F261"/>
    <mergeCell ref="B262:F262"/>
    <mergeCell ref="B263:F263"/>
    <mergeCell ref="B264:F264"/>
    <mergeCell ref="B265:F265"/>
    <mergeCell ref="B266:F266"/>
    <mergeCell ref="B267:F267"/>
    <mergeCell ref="B268:F268"/>
    <mergeCell ref="B269:F269"/>
    <mergeCell ref="B270:F270"/>
    <mergeCell ref="B271:F271"/>
    <mergeCell ref="B272:F272"/>
    <mergeCell ref="B273:F273"/>
    <mergeCell ref="B274:F274"/>
    <mergeCell ref="B275:F275"/>
    <mergeCell ref="B276:F276"/>
    <mergeCell ref="B277:F277"/>
    <mergeCell ref="B278:F278"/>
    <mergeCell ref="B279:F279"/>
    <mergeCell ref="B280:F280"/>
    <mergeCell ref="B281:F281"/>
    <mergeCell ref="B282:F282"/>
    <mergeCell ref="B283:F283"/>
    <mergeCell ref="B284:F284"/>
    <mergeCell ref="B285:F285"/>
    <mergeCell ref="B286:F286"/>
    <mergeCell ref="B287:F287"/>
    <mergeCell ref="B288:F288"/>
    <mergeCell ref="B289:F289"/>
    <mergeCell ref="B290:F290"/>
    <mergeCell ref="B291:F291"/>
    <mergeCell ref="B292:F292"/>
    <mergeCell ref="B293:F293"/>
    <mergeCell ref="B294:F294"/>
    <mergeCell ref="B295:F295"/>
    <mergeCell ref="B296:F296"/>
    <mergeCell ref="B297:F297"/>
    <mergeCell ref="B298:F298"/>
    <mergeCell ref="B299:F299"/>
    <mergeCell ref="B300:F300"/>
    <mergeCell ref="B301:F301"/>
    <mergeCell ref="B302:F302"/>
    <mergeCell ref="B303:F303"/>
    <mergeCell ref="B304:F304"/>
    <mergeCell ref="B305:F305"/>
    <mergeCell ref="B306:F306"/>
    <mergeCell ref="B307:F307"/>
    <mergeCell ref="B308:F308"/>
    <mergeCell ref="B309:F309"/>
    <mergeCell ref="B310:F310"/>
    <mergeCell ref="B311:F311"/>
    <mergeCell ref="B312:F312"/>
    <mergeCell ref="B313:F313"/>
    <mergeCell ref="B314:F314"/>
    <mergeCell ref="B315:F315"/>
    <mergeCell ref="B316:F316"/>
    <mergeCell ref="B317:F317"/>
    <mergeCell ref="B318:F318"/>
    <mergeCell ref="B319:F319"/>
    <mergeCell ref="B320:F320"/>
    <mergeCell ref="B321:F321"/>
    <mergeCell ref="B322:F322"/>
    <mergeCell ref="B323:F323"/>
    <mergeCell ref="B324:F324"/>
    <mergeCell ref="B325:F325"/>
    <mergeCell ref="B326:F326"/>
    <mergeCell ref="B327:F327"/>
    <mergeCell ref="B328:F328"/>
    <mergeCell ref="B329:F329"/>
    <mergeCell ref="B330:F330"/>
    <mergeCell ref="B331:F331"/>
    <mergeCell ref="B332:F332"/>
    <mergeCell ref="B333:F333"/>
    <mergeCell ref="B334:F334"/>
    <mergeCell ref="B335:F335"/>
    <mergeCell ref="B336:F336"/>
    <mergeCell ref="B337:F337"/>
    <mergeCell ref="B338:F338"/>
    <mergeCell ref="B339:F339"/>
    <mergeCell ref="B340:F340"/>
    <mergeCell ref="B341:F341"/>
    <mergeCell ref="B342:F342"/>
    <mergeCell ref="B343:F343"/>
    <mergeCell ref="B344:F344"/>
    <mergeCell ref="B345:F345"/>
    <mergeCell ref="B346:F346"/>
    <mergeCell ref="B347:F347"/>
    <mergeCell ref="B348:F348"/>
    <mergeCell ref="B349:F349"/>
    <mergeCell ref="B350:F350"/>
    <mergeCell ref="B351:F351"/>
    <mergeCell ref="B352:F352"/>
    <mergeCell ref="B353:F353"/>
    <mergeCell ref="B354:F354"/>
    <mergeCell ref="B355:F355"/>
    <mergeCell ref="B356:F356"/>
    <mergeCell ref="B357:F357"/>
    <mergeCell ref="B358:F358"/>
    <mergeCell ref="B359:F359"/>
    <mergeCell ref="B360:F360"/>
    <mergeCell ref="B361:F361"/>
    <mergeCell ref="B362:F362"/>
    <mergeCell ref="B363:F363"/>
    <mergeCell ref="B364:F364"/>
    <mergeCell ref="B365:F365"/>
    <mergeCell ref="B366:F366"/>
    <mergeCell ref="B367:F367"/>
    <mergeCell ref="B368:F368"/>
    <mergeCell ref="B369:F369"/>
    <mergeCell ref="B370:F370"/>
    <mergeCell ref="B371:F371"/>
    <mergeCell ref="B372:F372"/>
    <mergeCell ref="B373:F373"/>
    <mergeCell ref="B374:F374"/>
    <mergeCell ref="B375:F375"/>
    <mergeCell ref="B376:F376"/>
    <mergeCell ref="B377:F377"/>
    <mergeCell ref="B378:F378"/>
    <mergeCell ref="B379:F379"/>
    <mergeCell ref="B380:F380"/>
    <mergeCell ref="B381:F381"/>
    <mergeCell ref="B382:F382"/>
    <mergeCell ref="B383:F383"/>
    <mergeCell ref="B384:F384"/>
    <mergeCell ref="B385:F385"/>
    <mergeCell ref="B386:F386"/>
    <mergeCell ref="B387:F387"/>
    <mergeCell ref="B388:F388"/>
    <mergeCell ref="B389:F389"/>
    <mergeCell ref="B390:F390"/>
    <mergeCell ref="B391:F391"/>
    <mergeCell ref="B392:F392"/>
    <mergeCell ref="B393:F393"/>
    <mergeCell ref="B394:F394"/>
    <mergeCell ref="B395:F395"/>
    <mergeCell ref="B396:F396"/>
    <mergeCell ref="B397:F397"/>
    <mergeCell ref="B398:F398"/>
    <mergeCell ref="B399:F399"/>
    <mergeCell ref="B400:F400"/>
    <mergeCell ref="B401:F401"/>
    <mergeCell ref="B402:F402"/>
    <mergeCell ref="B403:F403"/>
    <mergeCell ref="B404:F404"/>
    <mergeCell ref="B405:F405"/>
    <mergeCell ref="B406:F406"/>
    <mergeCell ref="B407:F407"/>
    <mergeCell ref="B408:F408"/>
    <mergeCell ref="B409:F409"/>
    <mergeCell ref="B410:F410"/>
    <mergeCell ref="B411:F411"/>
    <mergeCell ref="B412:F412"/>
    <mergeCell ref="B413:F413"/>
    <mergeCell ref="B414:F414"/>
    <mergeCell ref="B415:F415"/>
    <mergeCell ref="B416:F416"/>
    <mergeCell ref="B417:F417"/>
    <mergeCell ref="B418:F418"/>
    <mergeCell ref="B419:F419"/>
    <mergeCell ref="B420:F420"/>
    <mergeCell ref="B421:F421"/>
    <mergeCell ref="B422:F422"/>
    <mergeCell ref="B423:F423"/>
    <mergeCell ref="B424:F424"/>
    <mergeCell ref="B425:F425"/>
    <mergeCell ref="B426:F426"/>
    <mergeCell ref="B427:F427"/>
    <mergeCell ref="B428:F428"/>
    <mergeCell ref="B429:F429"/>
    <mergeCell ref="B430:F430"/>
    <mergeCell ref="B431:F431"/>
    <mergeCell ref="B432:F432"/>
    <mergeCell ref="B433:F433"/>
    <mergeCell ref="B434:F434"/>
    <mergeCell ref="B435:F435"/>
    <mergeCell ref="B436:F436"/>
    <mergeCell ref="B437:F437"/>
    <mergeCell ref="B438:F438"/>
    <mergeCell ref="B439:F439"/>
    <mergeCell ref="B440:F440"/>
    <mergeCell ref="B441:F441"/>
    <mergeCell ref="B442:F442"/>
    <mergeCell ref="B443:F443"/>
    <mergeCell ref="B444:F444"/>
    <mergeCell ref="B445:F445"/>
    <mergeCell ref="B446:F446"/>
    <mergeCell ref="B447:F447"/>
    <mergeCell ref="B448:F448"/>
    <mergeCell ref="B449:F449"/>
    <mergeCell ref="B450:F450"/>
    <mergeCell ref="B451:F451"/>
    <mergeCell ref="B452:F452"/>
    <mergeCell ref="B453:F453"/>
    <mergeCell ref="B454:F454"/>
    <mergeCell ref="B455:F455"/>
    <mergeCell ref="B456:F456"/>
    <mergeCell ref="B457:F457"/>
    <mergeCell ref="B458:F458"/>
    <mergeCell ref="B459:F459"/>
    <mergeCell ref="B460:F460"/>
    <mergeCell ref="B461:F461"/>
    <mergeCell ref="B462:F462"/>
    <mergeCell ref="B463:F463"/>
    <mergeCell ref="B464:F464"/>
    <mergeCell ref="B465:F465"/>
    <mergeCell ref="B466:F466"/>
    <mergeCell ref="B467:F467"/>
    <mergeCell ref="B468:F468"/>
    <mergeCell ref="B469:F469"/>
    <mergeCell ref="B470:F470"/>
    <mergeCell ref="B471:F471"/>
    <mergeCell ref="B472:F472"/>
    <mergeCell ref="B473:F473"/>
    <mergeCell ref="B474:F474"/>
    <mergeCell ref="B475:F475"/>
    <mergeCell ref="B476:F476"/>
    <mergeCell ref="B477:F477"/>
    <mergeCell ref="B478:F478"/>
    <mergeCell ref="B479:F479"/>
    <mergeCell ref="B480:F480"/>
    <mergeCell ref="B481:F481"/>
    <mergeCell ref="B482:F482"/>
    <mergeCell ref="B483:F483"/>
    <mergeCell ref="B484:F484"/>
    <mergeCell ref="B485:F485"/>
    <mergeCell ref="B486:F486"/>
    <mergeCell ref="B487:F487"/>
    <mergeCell ref="B488:F488"/>
    <mergeCell ref="B489:F489"/>
    <mergeCell ref="B490:F490"/>
    <mergeCell ref="B491:F491"/>
    <mergeCell ref="B492:F492"/>
    <mergeCell ref="B493:F493"/>
    <mergeCell ref="B494:F494"/>
    <mergeCell ref="B495:F495"/>
    <mergeCell ref="B496:F496"/>
    <mergeCell ref="B497:F497"/>
    <mergeCell ref="B498:F498"/>
    <mergeCell ref="B499:F499"/>
    <mergeCell ref="B500:F500"/>
    <mergeCell ref="B501:F501"/>
    <mergeCell ref="B502:F502"/>
    <mergeCell ref="B503:F503"/>
    <mergeCell ref="B504:F504"/>
    <mergeCell ref="B505:F505"/>
    <mergeCell ref="B506:F506"/>
    <mergeCell ref="B507:F507"/>
    <mergeCell ref="B508:F508"/>
    <mergeCell ref="B509:F509"/>
    <mergeCell ref="B510:F510"/>
    <mergeCell ref="B511:F511"/>
    <mergeCell ref="B512:F512"/>
    <mergeCell ref="B513:F513"/>
    <mergeCell ref="B514:F514"/>
    <mergeCell ref="B515:F515"/>
    <mergeCell ref="B516:F516"/>
    <mergeCell ref="B517:F517"/>
    <mergeCell ref="B518:F518"/>
    <mergeCell ref="B519:F519"/>
    <mergeCell ref="B520:F520"/>
    <mergeCell ref="B521:F521"/>
    <mergeCell ref="B522:F522"/>
    <mergeCell ref="B523:F523"/>
    <mergeCell ref="B524:F524"/>
    <mergeCell ref="B525:F525"/>
    <mergeCell ref="B526:F526"/>
    <mergeCell ref="B527:F527"/>
    <mergeCell ref="B528:F528"/>
    <mergeCell ref="B529:F529"/>
    <mergeCell ref="B530:F530"/>
    <mergeCell ref="B531:F531"/>
    <mergeCell ref="B532:F532"/>
    <mergeCell ref="B533:F533"/>
    <mergeCell ref="B534:F534"/>
    <mergeCell ref="B535:F535"/>
    <mergeCell ref="B536:F536"/>
    <mergeCell ref="B537:F537"/>
    <mergeCell ref="B538:F538"/>
    <mergeCell ref="B539:F539"/>
    <mergeCell ref="B540:F540"/>
    <mergeCell ref="B541:F541"/>
    <mergeCell ref="B542:F542"/>
    <mergeCell ref="B543:F543"/>
    <mergeCell ref="B544:F544"/>
    <mergeCell ref="B545:F545"/>
    <mergeCell ref="B546:F546"/>
    <mergeCell ref="B547:F547"/>
    <mergeCell ref="B548:F548"/>
    <mergeCell ref="B549:F549"/>
    <mergeCell ref="B550:F550"/>
    <mergeCell ref="B551:F551"/>
    <mergeCell ref="B552:F552"/>
    <mergeCell ref="B553:F553"/>
    <mergeCell ref="B554:F554"/>
    <mergeCell ref="B555:F555"/>
    <mergeCell ref="B556:F556"/>
    <mergeCell ref="B557:F557"/>
    <mergeCell ref="B558:F558"/>
    <mergeCell ref="B559:F559"/>
    <mergeCell ref="B560:F560"/>
    <mergeCell ref="B561:F561"/>
    <mergeCell ref="B562:F562"/>
    <mergeCell ref="B563:F563"/>
    <mergeCell ref="B564:F564"/>
    <mergeCell ref="B565:F565"/>
    <mergeCell ref="B566:F566"/>
    <mergeCell ref="B567:F567"/>
    <mergeCell ref="B568:F568"/>
    <mergeCell ref="B569:F569"/>
    <mergeCell ref="B570:F570"/>
    <mergeCell ref="B571:F571"/>
    <mergeCell ref="B572:F572"/>
    <mergeCell ref="B573:F573"/>
    <mergeCell ref="B574:F574"/>
    <mergeCell ref="B575:F575"/>
    <mergeCell ref="B576:F576"/>
    <mergeCell ref="B577:F577"/>
    <mergeCell ref="B578:F578"/>
    <mergeCell ref="B579:F579"/>
    <mergeCell ref="B580:F580"/>
    <mergeCell ref="B581:F581"/>
    <mergeCell ref="B582:F582"/>
    <mergeCell ref="B583:F583"/>
    <mergeCell ref="B584:F584"/>
    <mergeCell ref="B585:F585"/>
    <mergeCell ref="B586:F586"/>
    <mergeCell ref="B587:F587"/>
    <mergeCell ref="B588:F588"/>
    <mergeCell ref="B589:F589"/>
    <mergeCell ref="B590:F590"/>
    <mergeCell ref="B591:F591"/>
    <mergeCell ref="B592:F592"/>
    <mergeCell ref="B593:F593"/>
    <mergeCell ref="B594:F594"/>
    <mergeCell ref="B595:F595"/>
    <mergeCell ref="B596:F596"/>
    <mergeCell ref="B597:F597"/>
    <mergeCell ref="B598:F598"/>
    <mergeCell ref="B599:F599"/>
    <mergeCell ref="B600:F600"/>
    <mergeCell ref="B601:F601"/>
    <mergeCell ref="B602:F602"/>
    <mergeCell ref="B603:F603"/>
    <mergeCell ref="B604:F604"/>
    <mergeCell ref="B605:F605"/>
    <mergeCell ref="B606:F606"/>
    <mergeCell ref="B607:F607"/>
    <mergeCell ref="B608:F608"/>
    <mergeCell ref="B609:F609"/>
    <mergeCell ref="B610:F610"/>
    <mergeCell ref="B611:F611"/>
    <mergeCell ref="B612:F612"/>
    <mergeCell ref="B613:F613"/>
    <mergeCell ref="B614:F614"/>
    <mergeCell ref="B615:F615"/>
    <mergeCell ref="B616:F616"/>
    <mergeCell ref="B617:F617"/>
    <mergeCell ref="B618:F618"/>
    <mergeCell ref="B619:F619"/>
    <mergeCell ref="B620:F620"/>
    <mergeCell ref="B621:F621"/>
    <mergeCell ref="B622:F622"/>
    <mergeCell ref="B623:F623"/>
    <mergeCell ref="B624:F624"/>
    <mergeCell ref="B625:F625"/>
    <mergeCell ref="B626:F626"/>
    <mergeCell ref="B627:F627"/>
    <mergeCell ref="B628:F628"/>
    <mergeCell ref="B629:F629"/>
    <mergeCell ref="B630:F630"/>
    <mergeCell ref="B631:F631"/>
    <mergeCell ref="B632:F632"/>
    <mergeCell ref="B633:F633"/>
    <mergeCell ref="B634:F634"/>
    <mergeCell ref="B635:F635"/>
    <mergeCell ref="B636:F636"/>
    <mergeCell ref="B637:F637"/>
    <mergeCell ref="B638:F638"/>
    <mergeCell ref="B639:F639"/>
    <mergeCell ref="B640:F640"/>
    <mergeCell ref="B641:F641"/>
    <mergeCell ref="B642:F642"/>
    <mergeCell ref="B643:F643"/>
    <mergeCell ref="B644:F644"/>
    <mergeCell ref="B645:F645"/>
    <mergeCell ref="B646:F646"/>
    <mergeCell ref="B647:F647"/>
    <mergeCell ref="B648:F648"/>
    <mergeCell ref="B649:F649"/>
    <mergeCell ref="B650:F650"/>
    <mergeCell ref="B651:F651"/>
    <mergeCell ref="B652:F652"/>
    <mergeCell ref="B653:F653"/>
    <mergeCell ref="B654:F654"/>
    <mergeCell ref="B655:F655"/>
    <mergeCell ref="B656:F656"/>
    <mergeCell ref="B657:F657"/>
    <mergeCell ref="B658:F658"/>
    <mergeCell ref="B659:F659"/>
    <mergeCell ref="B660:F660"/>
    <mergeCell ref="B661:F661"/>
    <mergeCell ref="B662:F662"/>
    <mergeCell ref="B663:F663"/>
    <mergeCell ref="B664:F664"/>
    <mergeCell ref="B665:F665"/>
    <mergeCell ref="B666:F666"/>
    <mergeCell ref="B667:F667"/>
    <mergeCell ref="B668:F668"/>
    <mergeCell ref="B669:F669"/>
    <mergeCell ref="B670:F670"/>
    <mergeCell ref="B671:F671"/>
    <mergeCell ref="B672:F672"/>
    <mergeCell ref="B673:F673"/>
    <mergeCell ref="B674:F674"/>
    <mergeCell ref="B675:F675"/>
    <mergeCell ref="B676:F676"/>
    <mergeCell ref="B677:F677"/>
    <mergeCell ref="B678:F678"/>
    <mergeCell ref="B679:F679"/>
    <mergeCell ref="B680:F680"/>
    <mergeCell ref="B681:F681"/>
    <mergeCell ref="B682:F682"/>
    <mergeCell ref="B683:F683"/>
    <mergeCell ref="B684:F684"/>
    <mergeCell ref="B685:F685"/>
    <mergeCell ref="B686:F686"/>
    <mergeCell ref="B687:F687"/>
    <mergeCell ref="B688:F688"/>
    <mergeCell ref="B689:F689"/>
    <mergeCell ref="B690:F690"/>
    <mergeCell ref="B691:F691"/>
    <mergeCell ref="B692:F692"/>
    <mergeCell ref="B693:F693"/>
    <mergeCell ref="B694:F694"/>
    <mergeCell ref="B695:F695"/>
    <mergeCell ref="B696:F696"/>
    <mergeCell ref="B697:F697"/>
    <mergeCell ref="B698:F698"/>
    <mergeCell ref="B699:F699"/>
    <mergeCell ref="B700:F700"/>
    <mergeCell ref="B701:F701"/>
    <mergeCell ref="B702:F702"/>
    <mergeCell ref="B703:F703"/>
    <mergeCell ref="B704:F704"/>
    <mergeCell ref="B705:F705"/>
    <mergeCell ref="B706:F706"/>
    <mergeCell ref="B707:F707"/>
    <mergeCell ref="B708:F708"/>
    <mergeCell ref="B709:F709"/>
    <mergeCell ref="B710:F710"/>
    <mergeCell ref="B711:F711"/>
    <mergeCell ref="B712:F712"/>
    <mergeCell ref="B713:F713"/>
    <mergeCell ref="B714:F714"/>
    <mergeCell ref="B715:F715"/>
    <mergeCell ref="B716:F716"/>
    <mergeCell ref="B717:F717"/>
    <mergeCell ref="B718:F718"/>
    <mergeCell ref="B719:F719"/>
    <mergeCell ref="B720:F720"/>
    <mergeCell ref="B721:F721"/>
    <mergeCell ref="B722:F722"/>
    <mergeCell ref="B723:F723"/>
    <mergeCell ref="B724:F724"/>
    <mergeCell ref="B725:F725"/>
    <mergeCell ref="B726:F726"/>
    <mergeCell ref="B727:F727"/>
    <mergeCell ref="B728:F728"/>
    <mergeCell ref="B729:F729"/>
    <mergeCell ref="B730:F730"/>
    <mergeCell ref="B731:F731"/>
    <mergeCell ref="B732:F732"/>
    <mergeCell ref="B733:F733"/>
    <mergeCell ref="B734:F734"/>
    <mergeCell ref="B735:F735"/>
    <mergeCell ref="B736:F736"/>
    <mergeCell ref="B737:F737"/>
    <mergeCell ref="B738:F738"/>
    <mergeCell ref="B739:F739"/>
    <mergeCell ref="B740:F740"/>
    <mergeCell ref="B741:F741"/>
    <mergeCell ref="B742:F742"/>
    <mergeCell ref="B743:F743"/>
    <mergeCell ref="B744:F744"/>
    <mergeCell ref="B745:F745"/>
    <mergeCell ref="B746:F746"/>
    <mergeCell ref="B747:F747"/>
    <mergeCell ref="B748:F748"/>
    <mergeCell ref="B749:F749"/>
    <mergeCell ref="B750:F750"/>
    <mergeCell ref="B751:F751"/>
    <mergeCell ref="B752:F752"/>
    <mergeCell ref="B753:F753"/>
    <mergeCell ref="B754:F754"/>
    <mergeCell ref="B755:F755"/>
    <mergeCell ref="B756:F756"/>
    <mergeCell ref="B757:F757"/>
    <mergeCell ref="B758:F758"/>
    <mergeCell ref="B759:F759"/>
    <mergeCell ref="B760:F760"/>
    <mergeCell ref="B761:F761"/>
    <mergeCell ref="B762:F762"/>
    <mergeCell ref="B763:F763"/>
    <mergeCell ref="B764:F764"/>
    <mergeCell ref="B765:F765"/>
    <mergeCell ref="B766:F766"/>
    <mergeCell ref="B767:F767"/>
    <mergeCell ref="B768:F768"/>
    <mergeCell ref="B769:F769"/>
    <mergeCell ref="B770:F770"/>
    <mergeCell ref="B771:F771"/>
    <mergeCell ref="B772:F772"/>
    <mergeCell ref="B773:F773"/>
    <mergeCell ref="B774:F774"/>
    <mergeCell ref="B775:F775"/>
    <mergeCell ref="B776:F776"/>
    <mergeCell ref="B777:F777"/>
    <mergeCell ref="B778:F778"/>
    <mergeCell ref="B779:F779"/>
    <mergeCell ref="B780:F780"/>
    <mergeCell ref="B781:F781"/>
    <mergeCell ref="B782:F782"/>
    <mergeCell ref="B783:F783"/>
    <mergeCell ref="B784:F784"/>
    <mergeCell ref="B785:F785"/>
    <mergeCell ref="B786:F786"/>
    <mergeCell ref="B787:F787"/>
    <mergeCell ref="B788:F788"/>
    <mergeCell ref="B789:F789"/>
    <mergeCell ref="B790:F790"/>
    <mergeCell ref="B791:F791"/>
    <mergeCell ref="B792:F792"/>
    <mergeCell ref="B793:F793"/>
    <mergeCell ref="B794:F794"/>
    <mergeCell ref="B795:F795"/>
    <mergeCell ref="B796:F796"/>
    <mergeCell ref="B797:F797"/>
    <mergeCell ref="B798:F798"/>
    <mergeCell ref="B799:F799"/>
    <mergeCell ref="B800:F800"/>
    <mergeCell ref="B801:F801"/>
    <mergeCell ref="B802:F802"/>
    <mergeCell ref="B803:F803"/>
    <mergeCell ref="B804:F804"/>
    <mergeCell ref="B805:F805"/>
    <mergeCell ref="B806:F806"/>
    <mergeCell ref="B807:F807"/>
    <mergeCell ref="B808:F808"/>
    <mergeCell ref="B809:F809"/>
    <mergeCell ref="B810:F810"/>
    <mergeCell ref="B811:F811"/>
    <mergeCell ref="B812:F812"/>
    <mergeCell ref="B813:F813"/>
    <mergeCell ref="B814:F814"/>
    <mergeCell ref="B815:F815"/>
    <mergeCell ref="B816:F816"/>
    <mergeCell ref="B817:F817"/>
    <mergeCell ref="B818:F818"/>
    <mergeCell ref="B819:F819"/>
    <mergeCell ref="B820:F820"/>
    <mergeCell ref="B821:F821"/>
    <mergeCell ref="B822:F822"/>
    <mergeCell ref="B823:F823"/>
    <mergeCell ref="B824:F824"/>
    <mergeCell ref="B825:F825"/>
    <mergeCell ref="B826:F826"/>
    <mergeCell ref="B827:F827"/>
    <mergeCell ref="B828:F828"/>
    <mergeCell ref="B829:F829"/>
    <mergeCell ref="B830:F830"/>
    <mergeCell ref="B831:F831"/>
    <mergeCell ref="B832:F832"/>
    <mergeCell ref="B833:F833"/>
    <mergeCell ref="B834:F834"/>
    <mergeCell ref="B835:F835"/>
    <mergeCell ref="B836:F836"/>
    <mergeCell ref="B837:F837"/>
    <mergeCell ref="B838:F838"/>
    <mergeCell ref="B839:F839"/>
    <mergeCell ref="B840:F840"/>
    <mergeCell ref="B841:F841"/>
    <mergeCell ref="B842:F842"/>
    <mergeCell ref="B843:F843"/>
    <mergeCell ref="B844:F844"/>
    <mergeCell ref="B845:F845"/>
    <mergeCell ref="B846:F846"/>
    <mergeCell ref="B847:F847"/>
    <mergeCell ref="B848:F848"/>
    <mergeCell ref="B849:F849"/>
    <mergeCell ref="B850:F850"/>
    <mergeCell ref="B851:F851"/>
    <mergeCell ref="B852:F852"/>
    <mergeCell ref="B853:F853"/>
    <mergeCell ref="B854:F854"/>
    <mergeCell ref="B855:F855"/>
    <mergeCell ref="B856:F856"/>
    <mergeCell ref="B857:F857"/>
    <mergeCell ref="B858:F858"/>
    <mergeCell ref="B859:F859"/>
    <mergeCell ref="B860:F860"/>
    <mergeCell ref="B861:F861"/>
    <mergeCell ref="B862:F862"/>
    <mergeCell ref="B863:F863"/>
    <mergeCell ref="B864:F864"/>
    <mergeCell ref="B865:F865"/>
    <mergeCell ref="B866:F866"/>
    <mergeCell ref="B867:F867"/>
    <mergeCell ref="B868:F868"/>
    <mergeCell ref="B869:F869"/>
    <mergeCell ref="B870:F870"/>
    <mergeCell ref="B871:F871"/>
    <mergeCell ref="B872:F872"/>
    <mergeCell ref="B873:F873"/>
    <mergeCell ref="B874:F874"/>
    <mergeCell ref="B875:F875"/>
    <mergeCell ref="B876:F876"/>
    <mergeCell ref="B877:F877"/>
    <mergeCell ref="B878:F878"/>
    <mergeCell ref="B879:F879"/>
    <mergeCell ref="B880:F880"/>
    <mergeCell ref="B881:F881"/>
    <mergeCell ref="B882:F882"/>
    <mergeCell ref="B883:F883"/>
    <mergeCell ref="B884:F884"/>
    <mergeCell ref="B885:F885"/>
    <mergeCell ref="B886:F886"/>
    <mergeCell ref="B887:F887"/>
    <mergeCell ref="B888:F888"/>
    <mergeCell ref="B889:F889"/>
    <mergeCell ref="B890:F890"/>
    <mergeCell ref="B891:F891"/>
    <mergeCell ref="B892:F892"/>
    <mergeCell ref="B893:F893"/>
    <mergeCell ref="B894:F894"/>
    <mergeCell ref="B895:F895"/>
    <mergeCell ref="B896:F896"/>
    <mergeCell ref="B897:F897"/>
    <mergeCell ref="B898:F898"/>
    <mergeCell ref="B899:F899"/>
    <mergeCell ref="B900:F900"/>
    <mergeCell ref="B901:F901"/>
    <mergeCell ref="B902:F902"/>
    <mergeCell ref="B903:F903"/>
    <mergeCell ref="B904:F904"/>
    <mergeCell ref="B905:F905"/>
    <mergeCell ref="B906:F906"/>
    <mergeCell ref="B907:F907"/>
    <mergeCell ref="B908:F908"/>
    <mergeCell ref="B909:F909"/>
    <mergeCell ref="B910:F910"/>
    <mergeCell ref="B911:F911"/>
    <mergeCell ref="B912:F912"/>
    <mergeCell ref="B913:F913"/>
    <mergeCell ref="B914:F914"/>
    <mergeCell ref="B915:F915"/>
    <mergeCell ref="B916:F916"/>
    <mergeCell ref="B917:F917"/>
    <mergeCell ref="B918:F918"/>
    <mergeCell ref="B919:F919"/>
    <mergeCell ref="B920:F920"/>
    <mergeCell ref="B921:F921"/>
    <mergeCell ref="B922:F922"/>
    <mergeCell ref="B923:F923"/>
    <mergeCell ref="B924:F924"/>
    <mergeCell ref="B925:F925"/>
    <mergeCell ref="B926:F926"/>
    <mergeCell ref="B927:F927"/>
    <mergeCell ref="B928:F928"/>
    <mergeCell ref="B929:F929"/>
    <mergeCell ref="B930:F930"/>
    <mergeCell ref="B931:F931"/>
    <mergeCell ref="B932:F932"/>
    <mergeCell ref="B933:F933"/>
    <mergeCell ref="B934:F934"/>
    <mergeCell ref="B935:F935"/>
    <mergeCell ref="B936:F936"/>
    <mergeCell ref="B937:F937"/>
    <mergeCell ref="B938:F938"/>
    <mergeCell ref="B939:F939"/>
    <mergeCell ref="B940:F940"/>
    <mergeCell ref="B941:F941"/>
    <mergeCell ref="B942:F942"/>
    <mergeCell ref="B943:F943"/>
    <mergeCell ref="B944:F944"/>
    <mergeCell ref="B945:F945"/>
    <mergeCell ref="B946:F946"/>
    <mergeCell ref="B947:F947"/>
    <mergeCell ref="B948:F948"/>
    <mergeCell ref="B949:F949"/>
    <mergeCell ref="B950:F950"/>
    <mergeCell ref="B951:F951"/>
    <mergeCell ref="B952:F952"/>
    <mergeCell ref="B953:F953"/>
    <mergeCell ref="B954:F954"/>
    <mergeCell ref="B955:F955"/>
    <mergeCell ref="B956:F956"/>
    <mergeCell ref="B957:F957"/>
    <mergeCell ref="B958:F958"/>
    <mergeCell ref="B959:F959"/>
    <mergeCell ref="B960:F960"/>
    <mergeCell ref="B961:F961"/>
    <mergeCell ref="B962:F962"/>
    <mergeCell ref="B963:F963"/>
    <mergeCell ref="B964:F964"/>
    <mergeCell ref="B965:F965"/>
    <mergeCell ref="B966:F966"/>
    <mergeCell ref="B967:F967"/>
    <mergeCell ref="B968:F968"/>
    <mergeCell ref="B969:F969"/>
    <mergeCell ref="B970:F970"/>
    <mergeCell ref="B971:F971"/>
    <mergeCell ref="B972:F972"/>
    <mergeCell ref="B973:F973"/>
    <mergeCell ref="B974:F974"/>
    <mergeCell ref="B975:F975"/>
    <mergeCell ref="B976:F976"/>
    <mergeCell ref="B977:F977"/>
    <mergeCell ref="B978:F978"/>
    <mergeCell ref="B979:F979"/>
    <mergeCell ref="B980:F980"/>
    <mergeCell ref="B981:F981"/>
    <mergeCell ref="B982:F982"/>
    <mergeCell ref="B983:F983"/>
    <mergeCell ref="B984:F984"/>
    <mergeCell ref="B985:F985"/>
    <mergeCell ref="B986:F986"/>
    <mergeCell ref="B987:F987"/>
    <mergeCell ref="B988:F988"/>
    <mergeCell ref="B989:F989"/>
    <mergeCell ref="B990:F990"/>
    <mergeCell ref="B991:F991"/>
    <mergeCell ref="B992:F992"/>
    <mergeCell ref="B993:F993"/>
    <mergeCell ref="B994:F994"/>
    <mergeCell ref="B995:F995"/>
    <mergeCell ref="B996:F996"/>
    <mergeCell ref="B997:F997"/>
    <mergeCell ref="B998:F998"/>
    <mergeCell ref="B999:F999"/>
    <mergeCell ref="B1000:F1000"/>
    <mergeCell ref="B1001:F1001"/>
    <mergeCell ref="B1002:F1002"/>
    <mergeCell ref="B1003:F1003"/>
    <mergeCell ref="B1004:F1004"/>
    <mergeCell ref="B1005:F1005"/>
    <mergeCell ref="B1006:F1006"/>
    <mergeCell ref="B1007:F1007"/>
    <mergeCell ref="B1008:F1008"/>
    <mergeCell ref="B1009:F1009"/>
    <mergeCell ref="B1010:F1010"/>
    <mergeCell ref="B1011:F1011"/>
    <mergeCell ref="B1012:F1012"/>
    <mergeCell ref="B1013:F1013"/>
    <mergeCell ref="B1014:F1014"/>
    <mergeCell ref="B1015:F1015"/>
    <mergeCell ref="B1016:F1016"/>
    <mergeCell ref="B1017:F1017"/>
    <mergeCell ref="B1018:F1018"/>
    <mergeCell ref="B1019:F1019"/>
    <mergeCell ref="B1020:F1020"/>
    <mergeCell ref="B1021:F1021"/>
    <mergeCell ref="B1022:F1022"/>
    <mergeCell ref="B1023:F1023"/>
    <mergeCell ref="B1024:F1024"/>
    <mergeCell ref="B1025:F1025"/>
    <mergeCell ref="B1026:F1026"/>
    <mergeCell ref="B1027:F1027"/>
    <mergeCell ref="B1028:F1028"/>
    <mergeCell ref="B1029:F1029"/>
    <mergeCell ref="B1030:F1030"/>
    <mergeCell ref="B1031:F1031"/>
    <mergeCell ref="B1032:F1032"/>
    <mergeCell ref="B1033:F1033"/>
    <mergeCell ref="B1034:F1034"/>
    <mergeCell ref="B1035:F1035"/>
    <mergeCell ref="B1036:F1036"/>
    <mergeCell ref="B1037:F1037"/>
    <mergeCell ref="B1038:F1038"/>
    <mergeCell ref="B1039:F1039"/>
    <mergeCell ref="B1040:F1040"/>
    <mergeCell ref="B1041:F1041"/>
    <mergeCell ref="B1042:F1042"/>
    <mergeCell ref="B1043:F1043"/>
    <mergeCell ref="B1044:F1044"/>
    <mergeCell ref="B1045:F1045"/>
    <mergeCell ref="B1046:F1046"/>
    <mergeCell ref="B1047:F1047"/>
    <mergeCell ref="B1048:F1048"/>
    <mergeCell ref="B1049:F1049"/>
    <mergeCell ref="B1050:F1050"/>
    <mergeCell ref="B1051:F1051"/>
    <mergeCell ref="B1052:F1052"/>
    <mergeCell ref="B1053:F1053"/>
    <mergeCell ref="B1054:F1054"/>
    <mergeCell ref="B1055:F1055"/>
    <mergeCell ref="B1056:F1056"/>
    <mergeCell ref="B1057:F1057"/>
    <mergeCell ref="B1058:F1058"/>
    <mergeCell ref="B1059:F1059"/>
    <mergeCell ref="B1060:F1060"/>
    <mergeCell ref="B1061:F1061"/>
    <mergeCell ref="B1062:F1062"/>
    <mergeCell ref="B1063:F1063"/>
    <mergeCell ref="B1064:F1064"/>
    <mergeCell ref="B1065:F1065"/>
    <mergeCell ref="B1066:F1066"/>
    <mergeCell ref="B1067:F1067"/>
    <mergeCell ref="B1068:F1068"/>
    <mergeCell ref="B1069:F1069"/>
    <mergeCell ref="B1070:F1070"/>
    <mergeCell ref="B1071:F1071"/>
    <mergeCell ref="B1072:F1072"/>
    <mergeCell ref="B1073:F1073"/>
    <mergeCell ref="B1074:F1074"/>
    <mergeCell ref="B1075:F1075"/>
    <mergeCell ref="B1076:F1076"/>
    <mergeCell ref="B1077:F1077"/>
    <mergeCell ref="B1078:F1078"/>
    <mergeCell ref="B1079:F1079"/>
    <mergeCell ref="B1080:F1080"/>
    <mergeCell ref="B1081:F1081"/>
    <mergeCell ref="B1082:F1082"/>
    <mergeCell ref="B1083:F1083"/>
    <mergeCell ref="B1084:F1084"/>
    <mergeCell ref="B1085:F1085"/>
    <mergeCell ref="B1086:F1086"/>
    <mergeCell ref="B1087:F1087"/>
    <mergeCell ref="B1088:F1088"/>
    <mergeCell ref="B1089:F1089"/>
    <mergeCell ref="B1090:F1090"/>
    <mergeCell ref="B1091:F1091"/>
    <mergeCell ref="B1092:F1092"/>
    <mergeCell ref="B1093:F1093"/>
    <mergeCell ref="B1094:F1094"/>
    <mergeCell ref="B1095:F1095"/>
    <mergeCell ref="B1096:F1096"/>
    <mergeCell ref="B1097:F1097"/>
    <mergeCell ref="B1098:F1098"/>
    <mergeCell ref="B1099:F1099"/>
    <mergeCell ref="B1100:F1100"/>
    <mergeCell ref="B1101:F1101"/>
    <mergeCell ref="B1102:F1102"/>
    <mergeCell ref="B1103:F1103"/>
    <mergeCell ref="B1104:F1104"/>
    <mergeCell ref="B1105:F1105"/>
    <mergeCell ref="B1106:F1106"/>
    <mergeCell ref="B1107:F1107"/>
    <mergeCell ref="B1108:F1108"/>
    <mergeCell ref="B1109:F1109"/>
    <mergeCell ref="B1110:F1110"/>
    <mergeCell ref="B1111:F1111"/>
    <mergeCell ref="B1112:F1112"/>
    <mergeCell ref="B1113:F1113"/>
    <mergeCell ref="B1114:F1114"/>
    <mergeCell ref="B1115:F1115"/>
    <mergeCell ref="B1116:F1116"/>
    <mergeCell ref="B1117:F1117"/>
    <mergeCell ref="B1118:F1118"/>
    <mergeCell ref="B1119:F1119"/>
    <mergeCell ref="B1120:F1120"/>
    <mergeCell ref="B1121:F1121"/>
    <mergeCell ref="B1122:F1122"/>
    <mergeCell ref="B1123:F1123"/>
    <mergeCell ref="B1124:F1124"/>
    <mergeCell ref="B1125:F1125"/>
    <mergeCell ref="B1126:F1126"/>
    <mergeCell ref="B1127:F1127"/>
    <mergeCell ref="B1128:F1128"/>
    <mergeCell ref="B1129:F1129"/>
    <mergeCell ref="B1130:F1130"/>
    <mergeCell ref="B1131:F1131"/>
    <mergeCell ref="B1132:F1132"/>
    <mergeCell ref="B1133:F1133"/>
    <mergeCell ref="B1134:F1134"/>
    <mergeCell ref="B1135:F1135"/>
    <mergeCell ref="B1136:F1136"/>
    <mergeCell ref="B1137:F1137"/>
    <mergeCell ref="B1138:F1138"/>
    <mergeCell ref="B1139:F1139"/>
    <mergeCell ref="B1140:F1140"/>
    <mergeCell ref="B1141:F1141"/>
    <mergeCell ref="B1142:F1142"/>
    <mergeCell ref="B1143:F1143"/>
    <mergeCell ref="B1144:F1144"/>
    <mergeCell ref="B1145:F1145"/>
    <mergeCell ref="B1146:F1146"/>
    <mergeCell ref="B1147:F1147"/>
    <mergeCell ref="B1148:F1148"/>
    <mergeCell ref="B1149:F1149"/>
    <mergeCell ref="B1150:F1150"/>
    <mergeCell ref="B1151:F1151"/>
    <mergeCell ref="B1152:F1152"/>
    <mergeCell ref="B1153:F1153"/>
    <mergeCell ref="B1154:F1154"/>
    <mergeCell ref="B1155:F1155"/>
    <mergeCell ref="B1156:F1156"/>
    <mergeCell ref="B1157:F1157"/>
    <mergeCell ref="B1158:F1158"/>
    <mergeCell ref="B1159:F1159"/>
    <mergeCell ref="B1160:F1160"/>
    <mergeCell ref="B1161:F1161"/>
    <mergeCell ref="B1162:F1162"/>
    <mergeCell ref="B1163:F1163"/>
    <mergeCell ref="B1164:F1164"/>
    <mergeCell ref="B1165:F1165"/>
    <mergeCell ref="B1166:F1166"/>
    <mergeCell ref="B1167:F1167"/>
    <mergeCell ref="B1168:F1168"/>
    <mergeCell ref="B1169:F1169"/>
    <mergeCell ref="B1170:F1170"/>
    <mergeCell ref="B1171:F1171"/>
    <mergeCell ref="B1172:F1172"/>
    <mergeCell ref="B1173:F1173"/>
    <mergeCell ref="B1174:F1174"/>
    <mergeCell ref="B1175:F1175"/>
    <mergeCell ref="B1176:F1176"/>
    <mergeCell ref="B1177:F1177"/>
    <mergeCell ref="B1178:F1178"/>
    <mergeCell ref="B1179:F1179"/>
    <mergeCell ref="B1180:F1180"/>
    <mergeCell ref="B1181:F1181"/>
    <mergeCell ref="B1182:F1182"/>
    <mergeCell ref="B1183:F1183"/>
    <mergeCell ref="B1184:F1184"/>
    <mergeCell ref="B1185:F1185"/>
    <mergeCell ref="B1186:F1186"/>
    <mergeCell ref="B1187:F1187"/>
    <mergeCell ref="B1188:F1188"/>
    <mergeCell ref="B1189:F1189"/>
    <mergeCell ref="B1190:F1190"/>
    <mergeCell ref="B1191:F1191"/>
    <mergeCell ref="B1192:F1192"/>
    <mergeCell ref="B1193:F1193"/>
    <mergeCell ref="B1194:F1194"/>
    <mergeCell ref="B1195:F1195"/>
    <mergeCell ref="B1196:F1196"/>
    <mergeCell ref="B1197:F1197"/>
    <mergeCell ref="B1198:F1198"/>
    <mergeCell ref="B1199:F1199"/>
    <mergeCell ref="B1200:F1200"/>
    <mergeCell ref="B1201:F1201"/>
    <mergeCell ref="B1202:F1202"/>
    <mergeCell ref="B1203:F1203"/>
    <mergeCell ref="B1204:F1204"/>
    <mergeCell ref="B1205:F1205"/>
    <mergeCell ref="B1206:F1206"/>
    <mergeCell ref="B1207:F1207"/>
    <mergeCell ref="B1208:F1208"/>
    <mergeCell ref="B1209:F1209"/>
    <mergeCell ref="B1210:F1210"/>
    <mergeCell ref="B1211:F1211"/>
    <mergeCell ref="B1212:F1212"/>
    <mergeCell ref="B1213:F1213"/>
    <mergeCell ref="B1214:F1214"/>
    <mergeCell ref="B1215:F1215"/>
    <mergeCell ref="B1216:F1216"/>
    <mergeCell ref="B1217:F1217"/>
    <mergeCell ref="B1218:F1218"/>
    <mergeCell ref="B1219:F1219"/>
    <mergeCell ref="B1220:F1220"/>
    <mergeCell ref="B1221:F1221"/>
    <mergeCell ref="B1222:F1222"/>
    <mergeCell ref="B1223:F1223"/>
    <mergeCell ref="B1224:F1224"/>
    <mergeCell ref="B1225:F1225"/>
    <mergeCell ref="B1226:F1226"/>
    <mergeCell ref="B1227:F1227"/>
    <mergeCell ref="B1228:F1228"/>
    <mergeCell ref="B1229:F1229"/>
    <mergeCell ref="B1230:F1230"/>
    <mergeCell ref="B1231:F1231"/>
    <mergeCell ref="B1232:F1232"/>
    <mergeCell ref="B1233:F1233"/>
    <mergeCell ref="B1234:F1234"/>
    <mergeCell ref="B1235:F1235"/>
    <mergeCell ref="B1236:F1236"/>
    <mergeCell ref="B1237:F1237"/>
    <mergeCell ref="B1238:F1238"/>
    <mergeCell ref="B1239:F1239"/>
    <mergeCell ref="B1240:F1240"/>
    <mergeCell ref="B1241:F1241"/>
    <mergeCell ref="B1242:F1242"/>
    <mergeCell ref="B1243:F1243"/>
    <mergeCell ref="B1244:F1244"/>
    <mergeCell ref="B1245:F1245"/>
    <mergeCell ref="B1246:F1246"/>
    <mergeCell ref="B1247:F1247"/>
    <mergeCell ref="B1248:F1248"/>
    <mergeCell ref="B1249:F1249"/>
    <mergeCell ref="B1250:F1250"/>
    <mergeCell ref="B1251:F1251"/>
    <mergeCell ref="B1252:F1252"/>
    <mergeCell ref="B1253:F1253"/>
    <mergeCell ref="B1254:F1254"/>
    <mergeCell ref="B1255:F1255"/>
    <mergeCell ref="B1256:F1256"/>
    <mergeCell ref="B1257:F1257"/>
    <mergeCell ref="B1258:F1258"/>
    <mergeCell ref="B1259:F1259"/>
    <mergeCell ref="B1260:F1260"/>
    <mergeCell ref="B1261:F1261"/>
    <mergeCell ref="B1262:F1262"/>
    <mergeCell ref="B1263:F1263"/>
    <mergeCell ref="B1264:F1264"/>
    <mergeCell ref="B1265:F1265"/>
    <mergeCell ref="B1266:F1266"/>
    <mergeCell ref="B1267:F1267"/>
    <mergeCell ref="B1268:F1268"/>
    <mergeCell ref="B1269:F1269"/>
    <mergeCell ref="B1270:F1270"/>
    <mergeCell ref="B1271:F1271"/>
    <mergeCell ref="B1272:F1272"/>
    <mergeCell ref="B1273:F1273"/>
    <mergeCell ref="B1274:F1274"/>
    <mergeCell ref="B1275:F1275"/>
    <mergeCell ref="B1276:F1276"/>
    <mergeCell ref="B1277:F1277"/>
    <mergeCell ref="B1278:F1278"/>
    <mergeCell ref="B1279:F1279"/>
    <mergeCell ref="B1280:F1280"/>
    <mergeCell ref="B1281:F1281"/>
    <mergeCell ref="B1282:F1282"/>
    <mergeCell ref="B1283:F1283"/>
    <mergeCell ref="B1284:F1284"/>
    <mergeCell ref="B1285:F1285"/>
    <mergeCell ref="B1286:F1286"/>
    <mergeCell ref="B1287:F1287"/>
    <mergeCell ref="B1288:F1288"/>
    <mergeCell ref="B1289:F1289"/>
    <mergeCell ref="B1290:F1290"/>
    <mergeCell ref="B1291:F1291"/>
    <mergeCell ref="B1292:F1292"/>
    <mergeCell ref="B1293:F1293"/>
    <mergeCell ref="B1294:F1294"/>
    <mergeCell ref="B1295:F1295"/>
    <mergeCell ref="B1296:F1296"/>
    <mergeCell ref="B1297:F1297"/>
    <mergeCell ref="B1298:F1298"/>
    <mergeCell ref="B1299:F1299"/>
    <mergeCell ref="B1300:F1300"/>
    <mergeCell ref="B1301:F1301"/>
    <mergeCell ref="B1302:F1302"/>
    <mergeCell ref="B1303:F1303"/>
    <mergeCell ref="B1304:F1304"/>
    <mergeCell ref="B1305:F1305"/>
    <mergeCell ref="B1306:F1306"/>
    <mergeCell ref="B1307:F1307"/>
    <mergeCell ref="B1308:F1308"/>
    <mergeCell ref="B1309:F1309"/>
    <mergeCell ref="B1310:F1310"/>
    <mergeCell ref="B1311:F1311"/>
    <mergeCell ref="B1312:F1312"/>
    <mergeCell ref="B1313:F1313"/>
    <mergeCell ref="B1314:F1314"/>
    <mergeCell ref="B1315:F1315"/>
    <mergeCell ref="B1316:F1316"/>
    <mergeCell ref="B1317:F1317"/>
    <mergeCell ref="B1318:F1318"/>
    <mergeCell ref="B1319:F1319"/>
    <mergeCell ref="B1320:F1320"/>
    <mergeCell ref="B1321:F1321"/>
    <mergeCell ref="B1322:F1322"/>
    <mergeCell ref="B1323:F1323"/>
    <mergeCell ref="B1324:F1324"/>
    <mergeCell ref="B1325:F1325"/>
    <mergeCell ref="B1326:F1326"/>
    <mergeCell ref="B1327:F1327"/>
    <mergeCell ref="B1328:F1328"/>
    <mergeCell ref="B1329:F1329"/>
    <mergeCell ref="B1330:F1330"/>
    <mergeCell ref="B1331:F1331"/>
    <mergeCell ref="B1332:F1332"/>
    <mergeCell ref="B1333:F1333"/>
    <mergeCell ref="B1334:F1334"/>
    <mergeCell ref="B1335:F1335"/>
    <mergeCell ref="B1336:F1336"/>
    <mergeCell ref="B1337:F1337"/>
    <mergeCell ref="B1338:F1338"/>
    <mergeCell ref="B1339:F1339"/>
    <mergeCell ref="B1340:F1340"/>
    <mergeCell ref="B1341:F1341"/>
    <mergeCell ref="B1342:F1342"/>
    <mergeCell ref="B1343:F1343"/>
    <mergeCell ref="B1344:F1344"/>
    <mergeCell ref="B1345:F1345"/>
    <mergeCell ref="B1346:F1346"/>
    <mergeCell ref="B1347:F1347"/>
    <mergeCell ref="B1348:F1348"/>
    <mergeCell ref="B1349:F1349"/>
    <mergeCell ref="B1350:F1350"/>
    <mergeCell ref="B1351:F1351"/>
    <mergeCell ref="B1352:F1352"/>
    <mergeCell ref="B1353:F1353"/>
    <mergeCell ref="B1354:F1354"/>
    <mergeCell ref="B1355:F1355"/>
    <mergeCell ref="B1356:F1356"/>
    <mergeCell ref="B1357:F1357"/>
    <mergeCell ref="B1358:F1358"/>
    <mergeCell ref="B1359:F1359"/>
    <mergeCell ref="B1360:F1360"/>
    <mergeCell ref="B1361:F1361"/>
    <mergeCell ref="B1362:F1362"/>
    <mergeCell ref="B1363:F1363"/>
    <mergeCell ref="B1364:F1364"/>
    <mergeCell ref="B1365:F1365"/>
    <mergeCell ref="B1366:F1366"/>
    <mergeCell ref="B1367:F1367"/>
    <mergeCell ref="B1368:F1368"/>
    <mergeCell ref="B1369:F1369"/>
    <mergeCell ref="B1370:F1370"/>
    <mergeCell ref="B1371:F1371"/>
    <mergeCell ref="B1372:F1372"/>
    <mergeCell ref="B1373:F1373"/>
    <mergeCell ref="B1374:F1374"/>
    <mergeCell ref="B1375:F1375"/>
    <mergeCell ref="B1376:F1376"/>
    <mergeCell ref="B1377:F1377"/>
    <mergeCell ref="B1378:F1378"/>
    <mergeCell ref="B1379:F1379"/>
    <mergeCell ref="B1380:F1380"/>
    <mergeCell ref="B1381:F1381"/>
    <mergeCell ref="B1382:F1382"/>
    <mergeCell ref="B1383:F1383"/>
    <mergeCell ref="B1384:F1384"/>
    <mergeCell ref="B1385:F1385"/>
    <mergeCell ref="B1386:F1386"/>
    <mergeCell ref="B1387:F1387"/>
    <mergeCell ref="B1388:F1388"/>
    <mergeCell ref="B1389:F1389"/>
    <mergeCell ref="B1390:F1390"/>
    <mergeCell ref="B1391:F1391"/>
    <mergeCell ref="B1392:F1392"/>
    <mergeCell ref="B1393:F1393"/>
    <mergeCell ref="B1394:F1394"/>
    <mergeCell ref="B1395:F1395"/>
    <mergeCell ref="B1396:F1396"/>
    <mergeCell ref="B1397:F1397"/>
    <mergeCell ref="B1398:F1398"/>
    <mergeCell ref="B1399:F1399"/>
    <mergeCell ref="B1400:F1400"/>
    <mergeCell ref="B1401:F1401"/>
    <mergeCell ref="B1402:F1402"/>
    <mergeCell ref="B1403:F1403"/>
    <mergeCell ref="B1404:F1404"/>
    <mergeCell ref="B1405:F1405"/>
    <mergeCell ref="B1406:F1406"/>
    <mergeCell ref="B1407:F1407"/>
    <mergeCell ref="B1408:F1408"/>
    <mergeCell ref="B1409:F1409"/>
    <mergeCell ref="B1410:F1410"/>
    <mergeCell ref="B1411:F1411"/>
    <mergeCell ref="B1412:F1412"/>
    <mergeCell ref="B1413:F1413"/>
    <mergeCell ref="B1414:F1414"/>
    <mergeCell ref="B1415:F1415"/>
    <mergeCell ref="B1416:F1416"/>
    <mergeCell ref="B1417:F1417"/>
    <mergeCell ref="B1418:F1418"/>
    <mergeCell ref="B1419:F1419"/>
    <mergeCell ref="B1420:F1420"/>
    <mergeCell ref="B1421:F1421"/>
    <mergeCell ref="B1422:F1422"/>
    <mergeCell ref="B1423:F1423"/>
    <mergeCell ref="B1424:F1424"/>
    <mergeCell ref="B1425:F1425"/>
    <mergeCell ref="B1426:F1426"/>
    <mergeCell ref="B1427:F1427"/>
    <mergeCell ref="B1428:F1428"/>
    <mergeCell ref="B1429:F1429"/>
    <mergeCell ref="B1430:F1430"/>
    <mergeCell ref="B1431:F1431"/>
    <mergeCell ref="B1432:F1432"/>
    <mergeCell ref="B1433:F1433"/>
    <mergeCell ref="B1434:F1434"/>
    <mergeCell ref="B1435:F1435"/>
    <mergeCell ref="B1436:F1436"/>
    <mergeCell ref="B1437:F1437"/>
    <mergeCell ref="B1438:F1438"/>
    <mergeCell ref="B1439:F1439"/>
    <mergeCell ref="B1440:F1440"/>
    <mergeCell ref="B1441:F1441"/>
    <mergeCell ref="B1442:F1442"/>
    <mergeCell ref="B1443:F1443"/>
    <mergeCell ref="B1444:F1444"/>
    <mergeCell ref="B1445:F1445"/>
    <mergeCell ref="B1446:F1446"/>
    <mergeCell ref="B1447:F1447"/>
    <mergeCell ref="B1448:F1448"/>
    <mergeCell ref="B1449:F1449"/>
    <mergeCell ref="B1450:F1450"/>
    <mergeCell ref="B1451:F1451"/>
    <mergeCell ref="B1452:F1452"/>
    <mergeCell ref="B1453:F1453"/>
    <mergeCell ref="B1454:F1454"/>
    <mergeCell ref="B1455:F1455"/>
    <mergeCell ref="B1456:F1456"/>
    <mergeCell ref="B1457:F1457"/>
    <mergeCell ref="B1458:F1458"/>
    <mergeCell ref="B1459:F1459"/>
    <mergeCell ref="B1460:F1460"/>
    <mergeCell ref="B1461:F1461"/>
    <mergeCell ref="B1462:F1462"/>
    <mergeCell ref="B1463:F1463"/>
    <mergeCell ref="B1464:F1464"/>
    <mergeCell ref="B1465:F1465"/>
    <mergeCell ref="B1466:F1466"/>
    <mergeCell ref="B1467:F1467"/>
    <mergeCell ref="B1468:F1468"/>
    <mergeCell ref="B1469:F1469"/>
    <mergeCell ref="B1470:F1470"/>
    <mergeCell ref="B1471:F1471"/>
    <mergeCell ref="B1472:F1472"/>
    <mergeCell ref="B1473:F1473"/>
    <mergeCell ref="B1474:F1474"/>
    <mergeCell ref="B1475:F1475"/>
    <mergeCell ref="B1476:F1476"/>
    <mergeCell ref="B1477:F1477"/>
    <mergeCell ref="B1478:F1478"/>
    <mergeCell ref="B1479:F1479"/>
    <mergeCell ref="B1480:F1480"/>
    <mergeCell ref="B1481:F1481"/>
    <mergeCell ref="B1482:F1482"/>
    <mergeCell ref="B1483:F1483"/>
    <mergeCell ref="B1484:F1484"/>
    <mergeCell ref="B1485:F1485"/>
    <mergeCell ref="B1486:F1486"/>
    <mergeCell ref="B1487:F1487"/>
    <mergeCell ref="B1488:F1488"/>
    <mergeCell ref="B1489:F1489"/>
    <mergeCell ref="B1490:F1490"/>
    <mergeCell ref="B1491:F1491"/>
    <mergeCell ref="B1492:F1492"/>
    <mergeCell ref="B1493:F1493"/>
    <mergeCell ref="B1494:F1494"/>
    <mergeCell ref="B1495:F1495"/>
    <mergeCell ref="B1496:F1496"/>
    <mergeCell ref="B1497:F1497"/>
    <mergeCell ref="B1498:F1498"/>
    <mergeCell ref="B1499:F1499"/>
    <mergeCell ref="B1500:F1500"/>
    <mergeCell ref="B1501:F1501"/>
    <mergeCell ref="B1502:F1502"/>
    <mergeCell ref="B1503:F1503"/>
    <mergeCell ref="B1504:F1504"/>
    <mergeCell ref="B1505:F1505"/>
    <mergeCell ref="B1506:F1506"/>
    <mergeCell ref="B1507:F1507"/>
    <mergeCell ref="B1508:F1508"/>
    <mergeCell ref="B1509:F1509"/>
    <mergeCell ref="B1510:F1510"/>
    <mergeCell ref="B1511:F1511"/>
    <mergeCell ref="B1512:F1512"/>
    <mergeCell ref="B1513:F1513"/>
    <mergeCell ref="B1514:F1514"/>
    <mergeCell ref="B1515:F1515"/>
    <mergeCell ref="B1516:F1516"/>
    <mergeCell ref="B1517:F1517"/>
    <mergeCell ref="B1518:F1518"/>
    <mergeCell ref="B1519:F1519"/>
    <mergeCell ref="B1520:F1520"/>
    <mergeCell ref="B1521:F1521"/>
    <mergeCell ref="B1522:F1522"/>
    <mergeCell ref="B1523:F1523"/>
    <mergeCell ref="B1524:F1524"/>
    <mergeCell ref="B1525:F1525"/>
    <mergeCell ref="B1526:F1526"/>
    <mergeCell ref="B1527:F1527"/>
    <mergeCell ref="B1528:F1528"/>
    <mergeCell ref="B1529:F1529"/>
    <mergeCell ref="B1530:F1530"/>
    <mergeCell ref="B1531:F1531"/>
    <mergeCell ref="B1532:F1532"/>
    <mergeCell ref="B1533:F1533"/>
    <mergeCell ref="B1534:F1534"/>
    <mergeCell ref="B1535:F1535"/>
    <mergeCell ref="B1536:F1536"/>
    <mergeCell ref="B1537:F1537"/>
    <mergeCell ref="B1538:F1538"/>
    <mergeCell ref="B1539:F1539"/>
    <mergeCell ref="B1540:F1540"/>
    <mergeCell ref="B1541:F1541"/>
    <mergeCell ref="B1542:F1542"/>
    <mergeCell ref="B1543:F1543"/>
    <mergeCell ref="B1544:F1544"/>
    <mergeCell ref="B1545:F1545"/>
    <mergeCell ref="B1546:F1546"/>
    <mergeCell ref="B1547:F1547"/>
    <mergeCell ref="B1548:F1548"/>
    <mergeCell ref="B1549:F1549"/>
    <mergeCell ref="B1550:F1550"/>
    <mergeCell ref="B1551:F1551"/>
    <mergeCell ref="B1552:F1552"/>
    <mergeCell ref="B1553:F1553"/>
    <mergeCell ref="B1554:F1554"/>
    <mergeCell ref="B1555:F1555"/>
    <mergeCell ref="B1556:F1556"/>
    <mergeCell ref="B1557:F1557"/>
    <mergeCell ref="B1558:F1558"/>
    <mergeCell ref="B1559:F1559"/>
    <mergeCell ref="B1560:F1560"/>
    <mergeCell ref="B1561:F1561"/>
    <mergeCell ref="B1562:F1562"/>
    <mergeCell ref="B1563:F1563"/>
    <mergeCell ref="B1564:F1564"/>
    <mergeCell ref="B1565:F1565"/>
    <mergeCell ref="B1566:F1566"/>
    <mergeCell ref="B1567:F1567"/>
    <mergeCell ref="B1568:F1568"/>
    <mergeCell ref="B1569:F1569"/>
    <mergeCell ref="B1570:F1570"/>
    <mergeCell ref="B1571:F1571"/>
    <mergeCell ref="B1572:F1572"/>
    <mergeCell ref="B1573:F1573"/>
    <mergeCell ref="B1574:F1574"/>
    <mergeCell ref="B1575:F1575"/>
    <mergeCell ref="B1576:F1576"/>
    <mergeCell ref="B1577:F1577"/>
    <mergeCell ref="B1578:F1578"/>
    <mergeCell ref="B1579:F1579"/>
    <mergeCell ref="B1580:F1580"/>
    <mergeCell ref="B1581:F1581"/>
    <mergeCell ref="B1582:F1582"/>
    <mergeCell ref="B1583:F1583"/>
    <mergeCell ref="B1584:F1584"/>
    <mergeCell ref="B1585:F1585"/>
    <mergeCell ref="B1586:F1586"/>
    <mergeCell ref="B1587:F1587"/>
    <mergeCell ref="B1588:F1588"/>
    <mergeCell ref="B1589:F1589"/>
    <mergeCell ref="B1590:F1590"/>
    <mergeCell ref="B1591:F1591"/>
    <mergeCell ref="B1592:F1592"/>
    <mergeCell ref="B1593:F1593"/>
    <mergeCell ref="B1594:F1594"/>
    <mergeCell ref="B1595:F1595"/>
    <mergeCell ref="B1596:F1596"/>
    <mergeCell ref="B1597:F1597"/>
    <mergeCell ref="B1598:F1598"/>
    <mergeCell ref="B1599:F1599"/>
    <mergeCell ref="B1600:F1600"/>
    <mergeCell ref="B1601:F1601"/>
    <mergeCell ref="B1602:F1602"/>
    <mergeCell ref="B1603:F1603"/>
    <mergeCell ref="B1604:F1604"/>
    <mergeCell ref="B1605:F1605"/>
    <mergeCell ref="B1606:F1606"/>
    <mergeCell ref="B1607:F1607"/>
    <mergeCell ref="B1608:F1608"/>
    <mergeCell ref="B1609:F1609"/>
    <mergeCell ref="B1610:F1610"/>
    <mergeCell ref="B1611:F1611"/>
    <mergeCell ref="B1612:F1612"/>
    <mergeCell ref="B1613:F1613"/>
    <mergeCell ref="B1614:F1614"/>
    <mergeCell ref="B1615:F1615"/>
    <mergeCell ref="B1616:F1616"/>
    <mergeCell ref="B1617:F1617"/>
    <mergeCell ref="B1618:F1618"/>
    <mergeCell ref="B1619:F1619"/>
    <mergeCell ref="B1620:F1620"/>
    <mergeCell ref="B1621:F1621"/>
    <mergeCell ref="B1622:F1622"/>
    <mergeCell ref="B1623:F1623"/>
    <mergeCell ref="B1624:F1624"/>
    <mergeCell ref="B1625:F1625"/>
    <mergeCell ref="B1626:F1626"/>
    <mergeCell ref="B1627:F1627"/>
    <mergeCell ref="B1628:F1628"/>
    <mergeCell ref="B1629:F1629"/>
    <mergeCell ref="B1630:F1630"/>
    <mergeCell ref="B1631:F1631"/>
    <mergeCell ref="B1632:F1632"/>
    <mergeCell ref="B1633:F1633"/>
    <mergeCell ref="B1634:F1634"/>
    <mergeCell ref="B1635:F1635"/>
    <mergeCell ref="B1636:F1636"/>
    <mergeCell ref="B1637:F1637"/>
    <mergeCell ref="B1638:F1638"/>
    <mergeCell ref="B1639:F1639"/>
    <mergeCell ref="B1640:F1640"/>
    <mergeCell ref="B1641:F1641"/>
    <mergeCell ref="B1642:F1642"/>
    <mergeCell ref="B1643:F1643"/>
    <mergeCell ref="B1644:F1644"/>
    <mergeCell ref="B1645:F1645"/>
    <mergeCell ref="B1646:F1646"/>
    <mergeCell ref="B1647:F1647"/>
    <mergeCell ref="B1648:F1648"/>
    <mergeCell ref="B1649:F1649"/>
    <mergeCell ref="B1650:F1650"/>
    <mergeCell ref="B1651:F1651"/>
    <mergeCell ref="B1652:F1652"/>
    <mergeCell ref="B1653:F1653"/>
    <mergeCell ref="B1654:F1654"/>
    <mergeCell ref="B1655:F1655"/>
    <mergeCell ref="B1656:F1656"/>
    <mergeCell ref="B1657:F1657"/>
    <mergeCell ref="B1658:F1658"/>
    <mergeCell ref="B1659:F1659"/>
    <mergeCell ref="B1660:F1660"/>
    <mergeCell ref="B1661:F1661"/>
    <mergeCell ref="B1662:F1662"/>
    <mergeCell ref="B1663:F1663"/>
    <mergeCell ref="B1664:F1664"/>
    <mergeCell ref="B1665:F1665"/>
    <mergeCell ref="B1666:F1666"/>
    <mergeCell ref="B1667:F1667"/>
    <mergeCell ref="B1668:F1668"/>
    <mergeCell ref="B1669:F1669"/>
    <mergeCell ref="B1670:F1670"/>
    <mergeCell ref="B1671:F1671"/>
    <mergeCell ref="B1672:F1672"/>
    <mergeCell ref="B1673:F1673"/>
    <mergeCell ref="B1674:F1674"/>
    <mergeCell ref="B1675:F1675"/>
    <mergeCell ref="B1676:F1676"/>
    <mergeCell ref="B1677:F1677"/>
    <mergeCell ref="B1678:F1678"/>
    <mergeCell ref="B1679:F1679"/>
    <mergeCell ref="B1680:F1680"/>
    <mergeCell ref="B1681:F1681"/>
    <mergeCell ref="B1682:F1682"/>
    <mergeCell ref="B1683:F1683"/>
    <mergeCell ref="B1684:F1684"/>
    <mergeCell ref="B1685:F1685"/>
    <mergeCell ref="B1686:F1686"/>
    <mergeCell ref="B1687:F1687"/>
    <mergeCell ref="B1688:F1688"/>
    <mergeCell ref="B1689:F1689"/>
    <mergeCell ref="B1690:F1690"/>
    <mergeCell ref="B1691:F1691"/>
    <mergeCell ref="B1692:F1692"/>
    <mergeCell ref="B1693:F1693"/>
    <mergeCell ref="B1694:F1694"/>
    <mergeCell ref="B1695:F1695"/>
    <mergeCell ref="B1696:F1696"/>
    <mergeCell ref="B1697:F1697"/>
    <mergeCell ref="B1698:F1698"/>
    <mergeCell ref="B1699:F1699"/>
    <mergeCell ref="B1700:F1700"/>
    <mergeCell ref="B1701:F1701"/>
    <mergeCell ref="B1702:F1702"/>
    <mergeCell ref="B1703:F1703"/>
    <mergeCell ref="B1704:F1704"/>
    <mergeCell ref="B1705:F1705"/>
    <mergeCell ref="B1706:F1706"/>
    <mergeCell ref="B1707:F1707"/>
    <mergeCell ref="B1708:F1708"/>
    <mergeCell ref="B1709:F1709"/>
    <mergeCell ref="B1710:F1710"/>
    <mergeCell ref="B1711:F1711"/>
    <mergeCell ref="B1712:F1712"/>
    <mergeCell ref="B1713:F1713"/>
    <mergeCell ref="B1714:F1714"/>
    <mergeCell ref="B1715:F1715"/>
    <mergeCell ref="B1716:F1716"/>
    <mergeCell ref="B1717:F1717"/>
    <mergeCell ref="B1718:F1718"/>
    <mergeCell ref="B1719:F1719"/>
    <mergeCell ref="B1720:F1720"/>
    <mergeCell ref="B1721:F1721"/>
    <mergeCell ref="B1722:F1722"/>
    <mergeCell ref="B1723:F1723"/>
    <mergeCell ref="B1724:F1724"/>
    <mergeCell ref="B1725:F1725"/>
    <mergeCell ref="B1726:F1726"/>
    <mergeCell ref="B1727:F1727"/>
    <mergeCell ref="B1728:F1728"/>
    <mergeCell ref="B1729:F1729"/>
    <mergeCell ref="B1730:F1730"/>
    <mergeCell ref="B1731:F1731"/>
    <mergeCell ref="B1732:F1732"/>
    <mergeCell ref="B1733:F1733"/>
    <mergeCell ref="B1734:F1734"/>
    <mergeCell ref="B1735:F1735"/>
    <mergeCell ref="B1736:F1736"/>
    <mergeCell ref="B1737:F1737"/>
    <mergeCell ref="B1738:F1738"/>
    <mergeCell ref="B1739:F1739"/>
    <mergeCell ref="B1740:F1740"/>
    <mergeCell ref="B1741:F1741"/>
    <mergeCell ref="B1742:F1742"/>
    <mergeCell ref="B1743:F1743"/>
    <mergeCell ref="B1744:F1744"/>
    <mergeCell ref="B1745:F1745"/>
    <mergeCell ref="B1746:F1746"/>
    <mergeCell ref="B1747:F1747"/>
    <mergeCell ref="B1748:F1748"/>
    <mergeCell ref="B1749:F1749"/>
    <mergeCell ref="B1750:F1750"/>
    <mergeCell ref="B1751:F1751"/>
    <mergeCell ref="B1752:F1752"/>
    <mergeCell ref="B1753:F1753"/>
    <mergeCell ref="B1754:F1754"/>
    <mergeCell ref="B1755:F1755"/>
    <mergeCell ref="B1756:F1756"/>
    <mergeCell ref="B1757:F1757"/>
    <mergeCell ref="B1758:F1758"/>
    <mergeCell ref="B1759:F1759"/>
    <mergeCell ref="B1760:F1760"/>
    <mergeCell ref="B1761:F1761"/>
    <mergeCell ref="B1762:F1762"/>
    <mergeCell ref="B1763:F1763"/>
    <mergeCell ref="B1764:F1764"/>
    <mergeCell ref="B1765:F1765"/>
    <mergeCell ref="B1766:F1766"/>
    <mergeCell ref="B1767:F1767"/>
    <mergeCell ref="B1768:F1768"/>
    <mergeCell ref="B1769:F1769"/>
    <mergeCell ref="B1770:F1770"/>
    <mergeCell ref="B1771:F1771"/>
    <mergeCell ref="B1772:F1772"/>
    <mergeCell ref="B1773:F1773"/>
    <mergeCell ref="B1774:F1774"/>
    <mergeCell ref="B1775:F1775"/>
    <mergeCell ref="B1776:F1776"/>
    <mergeCell ref="B1777:F1777"/>
    <mergeCell ref="B1778:F1778"/>
    <mergeCell ref="B1779:F1779"/>
    <mergeCell ref="B1780:F1780"/>
    <mergeCell ref="B1781:F1781"/>
    <mergeCell ref="B1782:F1782"/>
    <mergeCell ref="B1783:F1783"/>
    <mergeCell ref="B1784:F1784"/>
    <mergeCell ref="B1785:F1785"/>
    <mergeCell ref="B1786:F1786"/>
    <mergeCell ref="B1787:F1787"/>
    <mergeCell ref="B1788:F1788"/>
    <mergeCell ref="B1789:F1789"/>
    <mergeCell ref="B1790:F1790"/>
    <mergeCell ref="B1791:F1791"/>
    <mergeCell ref="B1792:F1792"/>
    <mergeCell ref="B1793:F1793"/>
    <mergeCell ref="B1794:F1794"/>
    <mergeCell ref="B1795:F1795"/>
    <mergeCell ref="B1796:F1796"/>
    <mergeCell ref="B1797:F1797"/>
    <mergeCell ref="B1798:F1798"/>
    <mergeCell ref="B1799:F1799"/>
    <mergeCell ref="B1800:F1800"/>
    <mergeCell ref="B1801:F1801"/>
    <mergeCell ref="B1802:F1802"/>
    <mergeCell ref="B1803:F1803"/>
    <mergeCell ref="B1804:F1804"/>
    <mergeCell ref="B1805:F1805"/>
    <mergeCell ref="B1806:F1806"/>
    <mergeCell ref="B1807:F1807"/>
    <mergeCell ref="B1808:F1808"/>
    <mergeCell ref="B1809:F1809"/>
    <mergeCell ref="B1810:F1810"/>
    <mergeCell ref="B1811:F1811"/>
    <mergeCell ref="B1812:F1812"/>
    <mergeCell ref="B1813:F1813"/>
    <mergeCell ref="B1814:F1814"/>
    <mergeCell ref="B1815:F1815"/>
    <mergeCell ref="B1816:F1816"/>
    <mergeCell ref="B1817:F1817"/>
    <mergeCell ref="B1818:F1818"/>
    <mergeCell ref="B1819:F1819"/>
    <mergeCell ref="B1820:F1820"/>
    <mergeCell ref="B1821:F1821"/>
    <mergeCell ref="B1822:F1822"/>
    <mergeCell ref="B1823:F1823"/>
    <mergeCell ref="B1824:F1824"/>
    <mergeCell ref="B1825:F1825"/>
    <mergeCell ref="B1826:F1826"/>
    <mergeCell ref="B1827:F1827"/>
    <mergeCell ref="B1828:F1828"/>
    <mergeCell ref="B1829:F1829"/>
    <mergeCell ref="B1830:F1830"/>
    <mergeCell ref="B1831:F1831"/>
    <mergeCell ref="B1832:F1832"/>
    <mergeCell ref="B1833:F1833"/>
    <mergeCell ref="B1834:F1834"/>
    <mergeCell ref="B1835:F1835"/>
    <mergeCell ref="B1836:F1836"/>
    <mergeCell ref="B1837:F1837"/>
    <mergeCell ref="B1838:F1838"/>
    <mergeCell ref="B1839:F1839"/>
    <mergeCell ref="B1840:F1840"/>
    <mergeCell ref="B1841:F1841"/>
    <mergeCell ref="B1842:F1842"/>
    <mergeCell ref="B1843:F1843"/>
    <mergeCell ref="B1844:F1844"/>
    <mergeCell ref="B1845:F1845"/>
    <mergeCell ref="B1846:F1846"/>
    <mergeCell ref="B1847:F1847"/>
    <mergeCell ref="B1848:F1848"/>
    <mergeCell ref="B1849:F1849"/>
    <mergeCell ref="B1850:F1850"/>
    <mergeCell ref="B1851:F1851"/>
    <mergeCell ref="B1852:F1852"/>
    <mergeCell ref="B1853:F1853"/>
    <mergeCell ref="B1854:F1854"/>
    <mergeCell ref="B1855:F1855"/>
    <mergeCell ref="B1856:F1856"/>
    <mergeCell ref="B1857:F1857"/>
    <mergeCell ref="B1858:F1858"/>
    <mergeCell ref="B1859:F1859"/>
    <mergeCell ref="B1860:F1860"/>
    <mergeCell ref="B1861:F1861"/>
    <mergeCell ref="B1862:F1862"/>
    <mergeCell ref="B1863:F1863"/>
    <mergeCell ref="B1864:F1864"/>
    <mergeCell ref="B1865:F1865"/>
    <mergeCell ref="B1866:F1866"/>
    <mergeCell ref="B1867:F1867"/>
    <mergeCell ref="B1868:F1868"/>
    <mergeCell ref="B1869:F1869"/>
    <mergeCell ref="B1870:F1870"/>
    <mergeCell ref="B1871:F1871"/>
    <mergeCell ref="B1872:F1872"/>
    <mergeCell ref="B1873:F1873"/>
    <mergeCell ref="B1874:F1874"/>
    <mergeCell ref="B1875:F1875"/>
    <mergeCell ref="B1876:F1876"/>
    <mergeCell ref="B1877:F1877"/>
    <mergeCell ref="B1878:F1878"/>
    <mergeCell ref="B1879:F1879"/>
    <mergeCell ref="B1880:F1880"/>
    <mergeCell ref="B1881:F1881"/>
    <mergeCell ref="B1882:F1882"/>
    <mergeCell ref="B1883:F1883"/>
    <mergeCell ref="B1884:F1884"/>
    <mergeCell ref="B1885:F1885"/>
    <mergeCell ref="B1886:F1886"/>
    <mergeCell ref="B1887:F1887"/>
    <mergeCell ref="B1888:F1888"/>
    <mergeCell ref="B1889:F1889"/>
    <mergeCell ref="B1890:F1890"/>
    <mergeCell ref="B1891:F1891"/>
    <mergeCell ref="B1892:F1892"/>
    <mergeCell ref="B1893:F1893"/>
    <mergeCell ref="B1894:F1894"/>
    <mergeCell ref="B1895:F1895"/>
    <mergeCell ref="B1896:F1896"/>
    <mergeCell ref="B1897:F1897"/>
    <mergeCell ref="B1898:F1898"/>
    <mergeCell ref="B1899:F1899"/>
    <mergeCell ref="B1900:F1900"/>
    <mergeCell ref="B1901:F1901"/>
    <mergeCell ref="B1902:F1902"/>
    <mergeCell ref="B1903:F1903"/>
    <mergeCell ref="B1904:F1904"/>
    <mergeCell ref="B1905:F1905"/>
    <mergeCell ref="B1906:F1906"/>
    <mergeCell ref="B1907:F1907"/>
    <mergeCell ref="B1908:F1908"/>
    <mergeCell ref="B1909:F1909"/>
    <mergeCell ref="B1910:F1910"/>
    <mergeCell ref="B1911:F1911"/>
    <mergeCell ref="B1912:F1912"/>
    <mergeCell ref="B1913:F1913"/>
    <mergeCell ref="B1914:F1914"/>
    <mergeCell ref="B1915:F1915"/>
    <mergeCell ref="B1916:F1916"/>
    <mergeCell ref="B1917:F1917"/>
    <mergeCell ref="B1918:F1918"/>
    <mergeCell ref="B1919:F1919"/>
    <mergeCell ref="B1920:F1920"/>
    <mergeCell ref="B1921:F1921"/>
    <mergeCell ref="B1922:F1922"/>
    <mergeCell ref="B1923:F1923"/>
    <mergeCell ref="B1924:F1924"/>
    <mergeCell ref="B1925:F1925"/>
    <mergeCell ref="B1926:F1926"/>
    <mergeCell ref="B1927:F1927"/>
    <mergeCell ref="B1928:F1928"/>
    <mergeCell ref="B1929:F1929"/>
    <mergeCell ref="B1930:F1930"/>
    <mergeCell ref="B1931:F1931"/>
    <mergeCell ref="B1932:F1932"/>
    <mergeCell ref="B1933:F1933"/>
    <mergeCell ref="B1934:F1934"/>
    <mergeCell ref="B1935:F1935"/>
    <mergeCell ref="B1936:F1936"/>
    <mergeCell ref="B1937:F1937"/>
    <mergeCell ref="B1938:F1938"/>
    <mergeCell ref="B1939:F1939"/>
    <mergeCell ref="B1940:F1940"/>
    <mergeCell ref="B1941:F1941"/>
    <mergeCell ref="B1942:F1942"/>
    <mergeCell ref="B1943:F1943"/>
    <mergeCell ref="B1944:F1944"/>
    <mergeCell ref="B1945:F1945"/>
    <mergeCell ref="B1946:F1946"/>
    <mergeCell ref="B1947:F1947"/>
    <mergeCell ref="B1948:F1948"/>
    <mergeCell ref="B1949:F1949"/>
    <mergeCell ref="B1950:F1950"/>
    <mergeCell ref="B1951:F1951"/>
    <mergeCell ref="B1952:F1952"/>
    <mergeCell ref="B1953:F1953"/>
    <mergeCell ref="B1954:F1954"/>
    <mergeCell ref="B1955:F1955"/>
    <mergeCell ref="B1956:F1956"/>
    <mergeCell ref="B1957:F1957"/>
    <mergeCell ref="B1958:F1958"/>
    <mergeCell ref="B1959:F1959"/>
    <mergeCell ref="B1960:F1960"/>
    <mergeCell ref="B1961:F1961"/>
    <mergeCell ref="B1962:F1962"/>
    <mergeCell ref="B1963:F1963"/>
    <mergeCell ref="B1964:F1964"/>
    <mergeCell ref="B1965:F1965"/>
    <mergeCell ref="B1966:F1966"/>
    <mergeCell ref="B1967:F1967"/>
    <mergeCell ref="B1968:F1968"/>
    <mergeCell ref="B1969:F1969"/>
    <mergeCell ref="B1970:F1970"/>
    <mergeCell ref="B1971:F1971"/>
    <mergeCell ref="B1972:F1972"/>
    <mergeCell ref="B1973:F1973"/>
    <mergeCell ref="B1974:F1974"/>
    <mergeCell ref="B1975:F1975"/>
    <mergeCell ref="B1976:F1976"/>
    <mergeCell ref="B1977:F1977"/>
    <mergeCell ref="B1978:F1978"/>
    <mergeCell ref="B1979:F1979"/>
    <mergeCell ref="B1980:F1980"/>
    <mergeCell ref="B1981:F1981"/>
    <mergeCell ref="B1982:F1982"/>
    <mergeCell ref="B1983:F1983"/>
    <mergeCell ref="B1984:F1984"/>
    <mergeCell ref="B1985:F1985"/>
    <mergeCell ref="B1986:F1986"/>
    <mergeCell ref="B1987:F1987"/>
    <mergeCell ref="B1988:F1988"/>
    <mergeCell ref="B1989:F1989"/>
    <mergeCell ref="B1990:F1990"/>
    <mergeCell ref="B1991:F1991"/>
    <mergeCell ref="B1992:F1992"/>
    <mergeCell ref="B1993:F1993"/>
    <mergeCell ref="B1994:F1994"/>
    <mergeCell ref="B1995:F1995"/>
    <mergeCell ref="B1996:F1996"/>
    <mergeCell ref="B1997:F1997"/>
    <mergeCell ref="B1998:F1998"/>
    <mergeCell ref="B1999:F1999"/>
    <mergeCell ref="B2000:F2000"/>
    <mergeCell ref="B2001:F2001"/>
    <mergeCell ref="B2002:F2002"/>
    <mergeCell ref="B2003:F2003"/>
    <mergeCell ref="B2004:F2004"/>
    <mergeCell ref="B2005:F2005"/>
    <mergeCell ref="B2006:F2006"/>
    <mergeCell ref="B2007:F2007"/>
    <mergeCell ref="B2008:F2008"/>
    <mergeCell ref="B2009:F2009"/>
    <mergeCell ref="B2010:F2010"/>
    <mergeCell ref="B2011:F2011"/>
    <mergeCell ref="A10:A11"/>
    <mergeCell ref="B10:F11"/>
    <mergeCell ref="G10:G11"/>
    <mergeCell ref="J10:J11"/>
    <mergeCell ref="K10:K11"/>
    <mergeCell ref="L10:L11"/>
    <mergeCell ref="M10:M11"/>
    <mergeCell ref="N10:N11"/>
    <mergeCell ref="O10:O11"/>
    <mergeCell ref="P10:AA11"/>
    <mergeCell ref="AB10:AB11"/>
  </mergeCells>
  <phoneticPr fontId="21"/>
  <conditionalFormatting sqref="A12:AL2011">
    <cfRule type="expression" dxfId="28" priority="3">
      <formula>OR(ISNUMBER(SEARCH("介護予防ケアマネジメント",$K12)),ISNUMBER(SEARCH("訪問看護",$K12)),ISNUMBER(SEARCH("介護予防訪問看護",$K12)),ISNUMBER(SEARCH("訪問リハビリテーション",$K12)),ISNUMBER(SEARCH("介護予防訪問リハビリテーション",$K12)),ISNUMBER(SEARCH("居宅介護支援",$K12)),ISNUMBER(SEARCH("介護予防支援",$K12)))</formula>
    </cfRule>
  </conditionalFormatting>
  <conditionalFormatting sqref="N12:N2011">
    <cfRule type="expression" dxfId="27" priority="17">
      <formula>AO12=""</formula>
    </cfRule>
  </conditionalFormatting>
  <conditionalFormatting sqref="Q12:Q2013">
    <cfRule type="expression" dxfId="26" priority="4">
      <formula>N12&lt;&gt;""</formula>
    </cfRule>
  </conditionalFormatting>
  <conditionalFormatting sqref="S12:S2011">
    <cfRule type="expression" dxfId="25" priority="16">
      <formula>N12&lt;&gt;""</formula>
    </cfRule>
  </conditionalFormatting>
  <conditionalFormatting sqref="U12:U2011">
    <cfRule type="expression" dxfId="24" priority="9">
      <formula>N12&lt;&gt;""</formula>
    </cfRule>
  </conditionalFormatting>
  <conditionalFormatting sqref="W12:W2011">
    <cfRule type="expression" dxfId="23" priority="15">
      <formula>N12&lt;&gt;""</formula>
    </cfRule>
  </conditionalFormatting>
  <conditionalFormatting sqref="AD12:AD2011">
    <cfRule type="expression" dxfId="22" priority="14">
      <formula>AND($N12&lt;&gt;"",$AC12&lt;&gt;0,$AC12&lt;&gt;"")</formula>
    </cfRule>
  </conditionalFormatting>
  <conditionalFormatting sqref="AE12:AE2011">
    <cfRule type="expression" dxfId="21" priority="12">
      <formula>AN12="加算対象"</formula>
    </cfRule>
  </conditionalFormatting>
  <conditionalFormatting sqref="AF12:AF2011">
    <cfRule type="expression" dxfId="20" priority="10">
      <formula>AR12="AF列に色付け"</formula>
    </cfRule>
  </conditionalFormatting>
  <conditionalFormatting sqref="AF17">
    <cfRule type="expression" dxfId="19" priority="2">
      <formula>AO17="加算対象"</formula>
    </cfRule>
  </conditionalFormatting>
  <conditionalFormatting sqref="AG12:AH2011">
    <cfRule type="expression" dxfId="18" priority="21">
      <formula>AU12&lt;&gt;""</formula>
    </cfRule>
  </conditionalFormatting>
  <conditionalFormatting sqref="AI12:AI2011">
    <cfRule type="expression" dxfId="17" priority="27">
      <formula>AY12&lt;&gt;""</formula>
    </cfRule>
  </conditionalFormatting>
  <conditionalFormatting sqref="AI29">
    <cfRule type="expression" dxfId="16" priority="2385">
      <formula>OR(ISNUMBER(SEARCH("介護予防ケアマネジメント",$K30)),ISNUMBER(SEARCH("訪問看護",$K30)),ISNUMBER(SEARCH("介護予防訪問看護",$K30)),ISNUMBER(SEARCH("訪問リハビリテーション",$K30)),ISNUMBER(SEARCH("介護予防訪問リハビリテーション",$K30)),ISNUMBER(SEARCH("居宅介護支援",$K30)),ISNUMBER(SEARCH("介護予防支援",$K30)))</formula>
    </cfRule>
    <cfRule type="expression" dxfId="15" priority="2387">
      <formula>BB30&lt;&gt;""</formula>
    </cfRule>
  </conditionalFormatting>
  <conditionalFormatting sqref="AJ9">
    <cfRule type="expression" dxfId="14" priority="1">
      <formula>$BF$12=0</formula>
    </cfRule>
  </conditionalFormatting>
  <conditionalFormatting sqref="AJ12:AJ2011">
    <cfRule type="expression" dxfId="13" priority="30">
      <formula>BB12&lt;&gt;""</formula>
    </cfRule>
  </conditionalFormatting>
  <dataValidations count="8">
    <dataValidation imeMode="halfAlpha" allowBlank="1" showDropDown="0" showInputMessage="1" showErrorMessage="1" sqref="G12:K2011 B12:B2011 M12:M2011"/>
    <dataValidation type="list" imeMode="halfAlpha" allowBlank="1" showDropDown="1" showInputMessage="1" showErrorMessage="1" error="このセルには４または５の数字しか入力できません。" sqref="W12 S12:S2011">
      <formula1>"4,5"</formula1>
    </dataValidation>
    <dataValidation type="list" imeMode="halfAlpha" allowBlank="1" showDropDown="1" showInputMessage="1" showErrorMessage="1" error="このセルには８しか入力できません。" sqref="Q12:Q2013 U12:U2011">
      <formula1>"8"</formula1>
    </dataValidation>
    <dataValidation type="list" imeMode="halfAlpha" allowBlank="1" showDropDown="1" showInputMessage="1" showErrorMessage="1" error="このセルには１～３または６～12_x000a_の数字しか入力できません。" sqref="W13:W2011">
      <formula1>"4,5"</formula1>
    </dataValidation>
    <dataValidation type="whole" operator="greaterThanOrEqual" allowBlank="1" showDropDown="0" showInputMessage="1" showErrorMessage="1" sqref="AG12:AG2011">
      <formula1>0</formula1>
    </dataValidation>
    <dataValidation type="list" allowBlank="1" showDropDown="0" showInputMessage="1" showErrorMessage="1" sqref="AI12:AI2011">
      <formula1>INDIRECT(AX12)</formula1>
    </dataValidation>
    <dataValidation type="list" allowBlank="1" showDropDown="0" showInputMessage="1" showErrorMessage="1" sqref="AI12:AI2011">
      <formula1>INDIRECT(BA12)</formula1>
    </dataValidation>
    <dataValidation type="list" allowBlank="1" showDropDown="0" showInputMessage="1" showErrorMessage="1" sqref="AJ12:AJ2011">
      <formula1>INDIRECT(BA12)</formula1>
    </dataValidation>
  </dataValidations>
  <pageMargins left="0.70866141732283472" right="0.70866141732283472" top="0.74803149606299213" bottom="0.74803149606299213" header="0.31496062992125984" footer="0.31496062992125984"/>
  <pageSetup paperSize="9" scale="31" fitToWidth="1" fitToHeight="0" orientation="landscape" usePrinterDefaults="1" r:id="rId1"/>
  <drawing r:id="rId2"/>
  <legacyDrawing r:id="rId3"/>
  <extLst>
    <ext xmlns:x14="http://schemas.microsoft.com/office/spreadsheetml/2009/9/main" uri="{CCE6A557-97BC-4b89-ADB6-D9C93CAAB3DF}">
      <x14:dataValidations xmlns:xm="http://schemas.microsoft.com/office/excel/2006/main" count="4">
        <x14:dataValidation type="list" allowBlank="1" showDropDown="0" showInputMessage="1" showErrorMessage="1">
          <x14:formula1>
            <xm:f>'【参考】数式用'!$C$3:$F$3</xm:f>
          </x14:formula1>
          <xm:sqref>N12:N2011</xm:sqref>
        </x14:dataValidation>
        <x14:dataValidation type="list" allowBlank="1" showDropDown="0" showInputMessage="1" showErrorMessage="1">
          <x14:formula1>
            <xm:f>'【参考】数式用'!$BF$2:$BF$3</xm:f>
          </x14:formula1>
          <xm:sqref>AD12:AD2011</xm:sqref>
        </x14:dataValidation>
        <x14:dataValidation type="list" allowBlank="1" showDropDown="0" showInputMessage="1" showErrorMessage="1">
          <x14:formula1>
            <xm:f>'【参考】数式用'!$BF$5:$BF$8</xm:f>
          </x14:formula1>
          <xm:sqref>AE12:AF2011</xm:sqref>
        </x14:dataValidation>
        <x14:dataValidation type="list" allowBlank="1" showDropDown="0" showInputMessage="1" showErrorMessage="1">
          <x14:formula1>
            <xm:f>'【参考】数式用'!$BF$22:$BF$25</xm:f>
          </x14:formula1>
          <xm:sqref>AH12:AH2011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sheetPr>
    <pageSetUpPr fitToPage="1"/>
  </sheetPr>
  <dimension ref="A1:BT2011"/>
  <sheetViews>
    <sheetView view="pageBreakPreview" zoomScale="59" zoomScaleNormal="85" zoomScaleSheetLayoutView="59" workbookViewId="0">
      <selection activeCell="A12" sqref="A12"/>
    </sheetView>
  </sheetViews>
  <sheetFormatPr defaultColWidth="2.5" defaultRowHeight="17.25"/>
  <cols>
    <col min="1" max="1" width="5.5" customWidth="1"/>
    <col min="2" max="6" width="2.5" style="479"/>
    <col min="7" max="7" width="12.5" customWidth="1"/>
    <col min="8" max="8" width="9" customWidth="1"/>
    <col min="9" max="9" width="9.5" style="480" customWidth="1"/>
    <col min="10" max="10" width="19.5" customWidth="1"/>
    <col min="11" max="11" width="17.5" style="1" customWidth="1"/>
    <col min="12" max="12" width="14" customWidth="1"/>
    <col min="13" max="13" width="11.5" style="481" customWidth="1"/>
    <col min="14" max="14" width="25.125" style="482" customWidth="1"/>
    <col min="15" max="15" width="12" style="100" customWidth="1"/>
    <col min="16" max="16" width="6.5" style="483" customWidth="1"/>
    <col min="17" max="17" width="3" style="482" customWidth="1"/>
    <col min="18" max="18" width="3.75" style="1" customWidth="1"/>
    <col min="19" max="19" width="3.5" style="484" customWidth="1"/>
    <col min="20" max="20" width="10.25" style="1" customWidth="1"/>
    <col min="21" max="21" width="3.5" style="484" customWidth="1"/>
    <col min="22" max="22" width="3.5" style="1" customWidth="1"/>
    <col min="23" max="23" width="2.875" style="484" customWidth="1"/>
    <col min="24" max="24" width="2.875" style="1" customWidth="1"/>
    <col min="25" max="25" width="3.5" style="484" customWidth="1"/>
    <col min="26" max="26" width="5" style="1" customWidth="1"/>
    <col min="27" max="27" width="7.5" style="1" customWidth="1"/>
    <col min="28" max="28" width="16.875" style="1" customWidth="1"/>
    <col min="29" max="29" width="15" style="1" customWidth="1"/>
    <col min="30" max="30" width="18.125" style="482" customWidth="1"/>
    <col min="31" max="31" width="21.5" style="485" customWidth="1"/>
    <col min="32" max="32" width="21.5" style="486" customWidth="1"/>
    <col min="33" max="33" width="18.5" style="487" customWidth="1"/>
    <col min="34" max="34" width="22" style="487" customWidth="1"/>
    <col min="35" max="35" width="20.875" style="488" customWidth="1"/>
    <col min="36" max="36" width="21.5" style="489" customWidth="1"/>
    <col min="37" max="40" width="22.5" style="649" customWidth="1"/>
    <col min="41" max="41" width="21.5" style="649" customWidth="1"/>
    <col min="42" max="42" width="16.5" style="649" customWidth="1"/>
    <col min="43" max="43" width="36.5" style="649" customWidth="1"/>
    <col min="44" max="44" width="18.5" style="659" customWidth="1"/>
    <col min="45" max="45" width="21.5" style="649" customWidth="1"/>
    <col min="46" max="46" width="16.5" style="659" customWidth="1"/>
    <col min="47" max="47" width="14.5" style="659" customWidth="1"/>
    <col min="48" max="50" width="25.125" style="659" customWidth="1"/>
    <col min="51" max="51" width="20.125" style="659" customWidth="1"/>
    <col min="52" max="52" width="17" style="659" customWidth="1"/>
    <col min="53" max="53" width="10" style="659" customWidth="1"/>
    <col min="54" max="54" width="23.25" style="659" customWidth="1"/>
    <col min="55" max="55" width="16.5" style="659" customWidth="1"/>
    <col min="56" max="62" width="10" style="659" customWidth="1"/>
    <col min="63" max="63" width="14.5" style="659" customWidth="1"/>
    <col min="64" max="64" width="13.875" style="659" bestFit="1" customWidth="1"/>
    <col min="65" max="65" width="15.5" style="659" customWidth="1"/>
    <col min="66" max="66" width="12.875" style="659" customWidth="1"/>
    <col min="67" max="67" width="11.5" style="659" customWidth="1"/>
    <col min="68" max="70" width="6.875" style="659" customWidth="1"/>
    <col min="71" max="71" width="6.875" style="676" customWidth="1"/>
    <col min="72" max="72" width="22.125" style="494" customWidth="1"/>
    <col min="73" max="16384" width="2.5" style="494"/>
  </cols>
  <sheetData>
    <row r="1" spans="1:72" ht="29.25" customHeight="1">
      <c r="A1" s="497" t="s">
        <v>769</v>
      </c>
      <c r="B1" s="508"/>
      <c r="C1" s="508"/>
      <c r="D1" s="508"/>
      <c r="E1" s="508"/>
      <c r="F1" s="508"/>
      <c r="G1" s="135"/>
      <c r="H1" s="135"/>
      <c r="I1" s="539"/>
      <c r="J1" s="135"/>
      <c r="K1" s="61"/>
      <c r="L1" s="135"/>
      <c r="M1" s="184"/>
      <c r="N1" s="564"/>
      <c r="O1" s="564"/>
      <c r="P1" s="577"/>
      <c r="Q1" s="572"/>
      <c r="R1" s="2"/>
      <c r="S1" s="584"/>
      <c r="T1" s="584"/>
      <c r="U1" s="584"/>
      <c r="V1" s="584"/>
      <c r="W1" s="584"/>
      <c r="X1" s="584"/>
      <c r="Y1" s="584"/>
      <c r="Z1" s="584"/>
      <c r="AA1" s="584"/>
      <c r="AB1" s="584"/>
      <c r="AC1" s="584"/>
      <c r="AD1" s="605"/>
      <c r="AE1" s="611"/>
      <c r="AF1" s="619"/>
      <c r="AG1" s="133"/>
      <c r="AH1" s="133"/>
      <c r="AI1" s="389" t="s">
        <v>7</v>
      </c>
      <c r="AJ1" s="389" t="str">
        <f>IF(基本情報入力シート!C11="","",基本情報入力シート!C11)</f>
        <v/>
      </c>
      <c r="AK1" s="641"/>
      <c r="AL1" s="641"/>
      <c r="AM1" s="641"/>
      <c r="AN1" s="641"/>
      <c r="AO1" s="658"/>
      <c r="AP1" s="641"/>
      <c r="AQ1" s="641"/>
      <c r="AS1" s="658"/>
      <c r="BK1" s="676"/>
      <c r="BL1" s="494"/>
      <c r="BM1" s="494"/>
      <c r="BN1" s="494"/>
      <c r="BO1" s="494"/>
      <c r="BP1" s="494"/>
      <c r="BQ1" s="494"/>
      <c r="BR1" s="494"/>
      <c r="BS1" s="494"/>
    </row>
    <row r="2" spans="1:72" ht="21" customHeight="1">
      <c r="A2" s="498"/>
      <c r="B2" s="509"/>
      <c r="C2" s="509"/>
      <c r="D2" s="509"/>
      <c r="E2" s="509"/>
      <c r="F2" s="509"/>
      <c r="G2" s="531"/>
      <c r="H2" s="531"/>
      <c r="I2" s="540"/>
      <c r="J2" s="531"/>
      <c r="K2" s="545"/>
      <c r="L2" s="531"/>
      <c r="M2" s="556"/>
      <c r="N2" s="564"/>
      <c r="O2" s="564"/>
      <c r="P2" s="577"/>
      <c r="Q2" s="572"/>
      <c r="R2" s="2"/>
      <c r="S2" s="2"/>
      <c r="T2" s="2"/>
      <c r="U2" s="2"/>
      <c r="V2" s="2"/>
      <c r="W2" s="2"/>
      <c r="X2" s="2"/>
      <c r="Y2" s="2"/>
      <c r="Z2" s="2"/>
      <c r="AA2" s="2"/>
      <c r="AB2" s="2"/>
      <c r="AC2" s="2"/>
      <c r="AD2" s="605"/>
      <c r="AE2" s="606"/>
      <c r="AF2" s="620"/>
      <c r="AG2" s="133"/>
      <c r="AH2" s="133"/>
      <c r="AI2" s="628"/>
      <c r="AJ2" s="635"/>
      <c r="AK2" s="642"/>
      <c r="AL2" s="642"/>
      <c r="AM2" s="642"/>
      <c r="AN2" s="642"/>
      <c r="AO2" s="642"/>
      <c r="AS2" s="642"/>
      <c r="BK2" s="676"/>
      <c r="BL2" s="494"/>
      <c r="BM2" s="494"/>
      <c r="BN2" s="494"/>
      <c r="BO2" s="494"/>
      <c r="BP2" s="494"/>
      <c r="BQ2" s="494"/>
      <c r="BR2" s="494"/>
      <c r="BS2" s="494"/>
    </row>
    <row r="3" spans="1:72" ht="27" customHeight="1">
      <c r="A3" s="499" t="s">
        <v>209</v>
      </c>
      <c r="B3" s="499"/>
      <c r="C3" s="518"/>
      <c r="D3" s="524" t="str">
        <f>IF(基本情報入力シート!L16="","",基本情報入力シート!L16)</f>
        <v/>
      </c>
      <c r="E3" s="526"/>
      <c r="F3" s="526"/>
      <c r="G3" s="526"/>
      <c r="H3" s="526"/>
      <c r="I3" s="526"/>
      <c r="J3" s="542"/>
      <c r="K3" s="61"/>
      <c r="L3" s="550"/>
      <c r="M3" s="557"/>
      <c r="N3" s="140"/>
      <c r="O3" s="140"/>
      <c r="P3" s="577"/>
      <c r="Q3" s="572"/>
      <c r="R3" s="2"/>
      <c r="S3" s="584"/>
      <c r="T3" s="584"/>
      <c r="U3" s="584"/>
      <c r="V3" s="584"/>
      <c r="W3" s="584"/>
      <c r="X3" s="584"/>
      <c r="Y3" s="584"/>
      <c r="Z3" s="584"/>
      <c r="AA3" s="584"/>
      <c r="AB3" s="584"/>
      <c r="AC3" s="584"/>
      <c r="AD3" s="605"/>
      <c r="AE3" s="606"/>
      <c r="AF3" s="620"/>
      <c r="AG3" s="133"/>
      <c r="AH3" s="133"/>
      <c r="AI3" s="628"/>
      <c r="AJ3" s="635"/>
      <c r="AK3" s="642"/>
      <c r="AL3" s="642"/>
      <c r="AM3" s="642"/>
      <c r="AN3" s="642"/>
      <c r="AO3" s="642"/>
      <c r="AR3" s="663"/>
      <c r="AS3" s="642"/>
      <c r="AT3" s="663"/>
      <c r="AU3" s="663"/>
      <c r="BO3" s="676"/>
      <c r="BP3" s="494"/>
      <c r="BQ3" s="494"/>
      <c r="BR3" s="494"/>
      <c r="BS3" s="494"/>
    </row>
    <row r="4" spans="1:72" ht="21" customHeight="1">
      <c r="A4" s="500"/>
      <c r="B4" s="510"/>
      <c r="C4" s="510"/>
      <c r="D4" s="525"/>
      <c r="E4" s="525"/>
      <c r="F4" s="525"/>
      <c r="G4" s="532"/>
      <c r="H4" s="532"/>
      <c r="I4" s="532"/>
      <c r="J4" s="532"/>
      <c r="K4" s="532"/>
      <c r="L4" s="550"/>
      <c r="M4" s="557"/>
      <c r="N4" s="140"/>
      <c r="O4" s="140"/>
      <c r="P4" s="577"/>
      <c r="Q4" s="572"/>
      <c r="R4" s="2"/>
      <c r="S4" s="584"/>
      <c r="T4" s="584"/>
      <c r="U4" s="584"/>
      <c r="V4" s="584"/>
      <c r="W4" s="584"/>
      <c r="X4" s="584"/>
      <c r="Y4" s="584"/>
      <c r="Z4" s="584"/>
      <c r="AA4" s="584"/>
      <c r="AB4" s="584"/>
      <c r="AC4" s="584"/>
      <c r="AD4" s="605"/>
      <c r="AE4" s="612" t="s">
        <v>643</v>
      </c>
      <c r="AF4" s="612"/>
      <c r="AG4" s="612"/>
      <c r="AH4" s="612"/>
      <c r="AI4" s="612"/>
      <c r="AJ4" s="612"/>
      <c r="AK4" s="642"/>
      <c r="AL4" s="642"/>
      <c r="AM4" s="642"/>
      <c r="AN4" s="642"/>
      <c r="AO4" s="642"/>
      <c r="AS4" s="642"/>
      <c r="BO4" s="676"/>
      <c r="BP4" s="494"/>
      <c r="BQ4" s="494"/>
      <c r="BR4" s="494"/>
      <c r="BS4" s="494"/>
    </row>
    <row r="5" spans="1:72" ht="51" customHeight="1">
      <c r="A5" s="685" t="s">
        <v>197</v>
      </c>
      <c r="B5" s="688"/>
      <c r="C5" s="688"/>
      <c r="D5" s="688"/>
      <c r="E5" s="688"/>
      <c r="F5" s="688"/>
      <c r="G5" s="688"/>
      <c r="H5" s="688"/>
      <c r="I5" s="688"/>
      <c r="J5" s="692"/>
      <c r="K5" s="695" t="s">
        <v>771</v>
      </c>
      <c r="L5" s="697" t="s">
        <v>774</v>
      </c>
      <c r="M5" s="697"/>
      <c r="N5" s="699" t="s">
        <v>537</v>
      </c>
      <c r="O5" s="703"/>
      <c r="P5" s="578"/>
      <c r="Q5" s="577"/>
      <c r="R5" s="572"/>
      <c r="S5" s="2"/>
      <c r="T5" s="584"/>
      <c r="U5" s="584"/>
      <c r="V5" s="584"/>
      <c r="W5" s="584"/>
      <c r="X5" s="584"/>
      <c r="Y5" s="584"/>
      <c r="Z5" s="584"/>
      <c r="AA5" s="584"/>
      <c r="AB5" s="584"/>
      <c r="AC5" s="584"/>
      <c r="AD5" s="605"/>
      <c r="AE5" s="613" t="s">
        <v>647</v>
      </c>
      <c r="AF5" s="621"/>
      <c r="AG5" s="621"/>
      <c r="AH5" s="621"/>
      <c r="AI5" s="629"/>
      <c r="AJ5" s="636">
        <f>COUNTIFS(AU:AU,"対象",BM:BM,"その他",K:K,"&lt;&gt;*短期入所*")</f>
        <v>0</v>
      </c>
      <c r="AK5" s="643"/>
      <c r="AL5" s="643"/>
      <c r="AM5" s="643"/>
      <c r="AN5" s="643"/>
      <c r="AO5" s="644"/>
      <c r="AP5" s="661"/>
      <c r="AQ5" s="661"/>
      <c r="AS5" s="644"/>
      <c r="BO5" s="676"/>
      <c r="BP5" s="494"/>
      <c r="BQ5" s="494"/>
      <c r="BR5" s="494"/>
      <c r="BS5" s="494"/>
    </row>
    <row r="6" spans="1:72" ht="35.25" customHeight="1">
      <c r="A6" s="686" t="s">
        <v>248</v>
      </c>
      <c r="B6" s="689"/>
      <c r="C6" s="689"/>
      <c r="D6" s="689"/>
      <c r="E6" s="689"/>
      <c r="F6" s="689"/>
      <c r="G6" s="689"/>
      <c r="H6" s="689"/>
      <c r="I6" s="689"/>
      <c r="J6" s="693"/>
      <c r="K6" s="696">
        <f>IFERROR(SUM($AB:$AB),"")</f>
        <v>0</v>
      </c>
      <c r="L6" s="698">
        <f>IFERROR(SUMIF($AN$12:$AN$2011,"加算対象",$AB12:$AB2011),"")</f>
        <v>0</v>
      </c>
      <c r="M6" s="698"/>
      <c r="N6" s="698">
        <f>IFERROR(SUMIF($AN$12:$AN$2011,"加算対象外",$AB12:$AB2011),"")</f>
        <v>0</v>
      </c>
      <c r="O6" s="565" t="s">
        <v>176</v>
      </c>
      <c r="P6" s="578"/>
      <c r="Q6" s="577"/>
      <c r="R6" s="572"/>
      <c r="S6" s="2"/>
      <c r="T6" s="584"/>
      <c r="U6" s="584"/>
      <c r="V6" s="584"/>
      <c r="W6" s="584"/>
      <c r="X6" s="584"/>
      <c r="Y6" s="584"/>
      <c r="Z6" s="584"/>
      <c r="AA6" s="584"/>
      <c r="AB6" s="584"/>
      <c r="AC6" s="584"/>
      <c r="AD6" s="605"/>
      <c r="AE6" s="613" t="s">
        <v>106</v>
      </c>
      <c r="AF6" s="621"/>
      <c r="AG6" s="621"/>
      <c r="AH6" s="621"/>
      <c r="AI6" s="629"/>
      <c r="AJ6" s="637">
        <f>SUMIFS(AG:AG,AU:AU,"対象",BM:BM,"その他",K:K,"&lt;&gt;*短期入所*")</f>
        <v>0</v>
      </c>
      <c r="AK6" s="644"/>
      <c r="AL6" s="644"/>
      <c r="AM6" s="644"/>
      <c r="AN6" s="644"/>
      <c r="AO6" s="644"/>
      <c r="AP6" s="661"/>
      <c r="AQ6" s="661"/>
      <c r="AS6" s="644"/>
      <c r="AV6" s="666"/>
      <c r="AW6" s="666"/>
      <c r="AX6" s="666"/>
      <c r="AY6" s="667"/>
      <c r="AZ6" s="667"/>
      <c r="BA6" s="667"/>
      <c r="BB6" s="667"/>
      <c r="BC6" s="667"/>
      <c r="BD6" s="667"/>
      <c r="BE6" s="667"/>
      <c r="BF6" s="667"/>
      <c r="BG6" s="667"/>
      <c r="BH6" s="667"/>
      <c r="BI6" s="667"/>
      <c r="BJ6" s="667"/>
      <c r="BK6" s="667"/>
      <c r="BL6" s="667"/>
      <c r="BM6" s="667"/>
      <c r="BN6" s="667"/>
      <c r="BO6" s="667"/>
      <c r="BP6" s="667"/>
      <c r="BQ6" s="667"/>
      <c r="BR6" s="667"/>
      <c r="BS6" s="667"/>
    </row>
    <row r="7" spans="1:72" ht="35.25" customHeight="1">
      <c r="A7" s="687"/>
      <c r="B7" s="690" t="s">
        <v>652</v>
      </c>
      <c r="C7" s="691"/>
      <c r="D7" s="691"/>
      <c r="E7" s="691"/>
      <c r="F7" s="691"/>
      <c r="G7" s="691"/>
      <c r="H7" s="691"/>
      <c r="I7" s="691"/>
      <c r="J7" s="694"/>
      <c r="K7" s="696">
        <f>IFERROR(SUM($AC:$AC),"")</f>
        <v>0</v>
      </c>
      <c r="L7" s="698">
        <f>IFERROR(SUMIF($AN$12:$AN$2011,"加算対象",$AC12:$AC2011),"")</f>
        <v>0</v>
      </c>
      <c r="M7" s="698"/>
      <c r="N7" s="700"/>
      <c r="O7" s="565" t="s">
        <v>176</v>
      </c>
      <c r="P7" s="578"/>
      <c r="Q7" s="577"/>
      <c r="R7" s="572"/>
      <c r="S7" s="2"/>
      <c r="T7" s="584"/>
      <c r="U7" s="584"/>
      <c r="V7" s="584"/>
      <c r="W7" s="584"/>
      <c r="X7" s="584"/>
      <c r="Y7" s="584"/>
      <c r="Z7" s="584"/>
      <c r="AA7" s="584"/>
      <c r="AB7" s="584"/>
      <c r="AC7" s="584"/>
      <c r="AD7" s="605"/>
      <c r="AE7" s="613" t="s">
        <v>660</v>
      </c>
      <c r="AF7" s="621"/>
      <c r="AG7" s="621"/>
      <c r="AH7" s="621"/>
      <c r="AI7" s="629"/>
      <c r="AJ7" s="637">
        <f>COUNTIFS(AU:AU,"対象",BM:BM,"その他",K:K,"&lt;&gt;*短期入所*",AG:AG,0,AH:AH,"令和８年度特例要件*")</f>
        <v>0</v>
      </c>
      <c r="AK7" s="644"/>
      <c r="AL7" s="644"/>
      <c r="AM7" s="644"/>
      <c r="AN7" s="644"/>
      <c r="AO7" s="644"/>
      <c r="AP7" s="661"/>
      <c r="AQ7" s="661"/>
      <c r="AS7" s="644"/>
      <c r="AV7" s="666"/>
      <c r="AW7" s="666"/>
      <c r="AX7" s="666"/>
      <c r="AY7" s="667"/>
      <c r="AZ7" s="667"/>
      <c r="BA7" s="667"/>
      <c r="BB7" s="667"/>
      <c r="BC7" s="667"/>
      <c r="BD7" s="667"/>
      <c r="BE7" s="667"/>
      <c r="BF7" s="667"/>
      <c r="BG7" s="667"/>
      <c r="BH7" s="667"/>
      <c r="BI7" s="667"/>
      <c r="BJ7" s="667"/>
      <c r="BK7" s="667"/>
      <c r="BL7" s="667"/>
      <c r="BM7" s="667"/>
      <c r="BN7" s="667"/>
      <c r="BO7" s="667"/>
      <c r="BP7" s="667"/>
      <c r="BQ7" s="667"/>
      <c r="BR7" s="667"/>
      <c r="BS7" s="667"/>
    </row>
    <row r="8" spans="1:72" ht="35.25" customHeight="1">
      <c r="A8" s="133"/>
      <c r="B8" s="513"/>
      <c r="C8" s="513"/>
      <c r="D8" s="513"/>
      <c r="E8" s="513"/>
      <c r="F8" s="513"/>
      <c r="G8" s="133"/>
      <c r="H8" s="133"/>
      <c r="I8" s="541"/>
      <c r="J8" s="133"/>
      <c r="K8" s="2"/>
      <c r="L8" s="133"/>
      <c r="M8" s="559"/>
      <c r="N8" s="564"/>
      <c r="O8" s="564"/>
      <c r="P8" s="579"/>
      <c r="Q8" s="572"/>
      <c r="R8" s="2"/>
      <c r="S8" s="2"/>
      <c r="T8" s="2"/>
      <c r="U8" s="584"/>
      <c r="V8" s="2"/>
      <c r="W8" s="2"/>
      <c r="X8" s="2"/>
      <c r="Y8" s="2"/>
      <c r="Z8" s="2"/>
      <c r="AA8" s="2"/>
      <c r="AB8" s="2"/>
      <c r="AC8" s="2"/>
      <c r="AD8" s="606"/>
      <c r="AE8" s="606"/>
      <c r="AF8" s="620"/>
      <c r="AG8" s="133"/>
      <c r="AH8" s="133"/>
      <c r="AI8" s="628"/>
      <c r="AJ8" s="635"/>
      <c r="AK8" s="642"/>
      <c r="AL8" s="642"/>
      <c r="AM8" s="642"/>
      <c r="AN8" s="642"/>
      <c r="AO8" s="659"/>
      <c r="AP8" s="659"/>
      <c r="AQ8" s="659"/>
      <c r="AR8" s="664"/>
      <c r="AS8" s="664"/>
      <c r="AT8" s="664"/>
      <c r="AU8" s="664"/>
      <c r="AV8" s="664"/>
      <c r="AW8" s="664"/>
      <c r="AX8" s="664"/>
      <c r="AY8" s="664"/>
      <c r="AZ8" s="664"/>
      <c r="BA8" s="664"/>
      <c r="BB8" s="664"/>
      <c r="BC8" s="664"/>
      <c r="BD8" s="664"/>
      <c r="BE8" s="664"/>
      <c r="BF8" s="664"/>
      <c r="BG8" s="664"/>
      <c r="BH8" s="664"/>
      <c r="BI8" s="664"/>
      <c r="BJ8" s="664"/>
      <c r="BK8" s="664"/>
      <c r="BL8" s="664"/>
      <c r="BM8" s="664"/>
      <c r="BN8" s="664"/>
      <c r="BO8" s="664"/>
      <c r="BP8" s="494"/>
      <c r="BQ8" s="494"/>
      <c r="BR8" s="494"/>
      <c r="BS8" s="494"/>
    </row>
    <row r="9" spans="1:72" s="495" customFormat="1" ht="31.9" customHeight="1">
      <c r="A9" s="133"/>
      <c r="B9" s="513"/>
      <c r="C9" s="513"/>
      <c r="D9" s="513"/>
      <c r="E9" s="513"/>
      <c r="F9" s="513"/>
      <c r="G9" s="133"/>
      <c r="H9" s="133"/>
      <c r="I9" s="541"/>
      <c r="J9" s="133"/>
      <c r="K9" s="2"/>
      <c r="L9" s="133"/>
      <c r="M9" s="184"/>
      <c r="N9" s="614" t="str">
        <f>IF(D3="","",IFERROR(IF(COUNTIF(AO12:AO111,"N列に色付け")=COUNTA(N12:N111),"○","×"),""))</f>
        <v/>
      </c>
      <c r="O9" s="572"/>
      <c r="P9" s="2"/>
      <c r="Q9" s="584"/>
      <c r="R9" s="584"/>
      <c r="S9" s="584"/>
      <c r="T9" s="584"/>
      <c r="U9" s="584"/>
      <c r="V9" s="584"/>
      <c r="W9" s="584"/>
      <c r="X9" s="584"/>
      <c r="Y9" s="584"/>
      <c r="Z9" s="584"/>
      <c r="AA9" s="584"/>
      <c r="AB9" s="595"/>
      <c r="AC9" s="600" t="str">
        <f>IF(D3="","",IFERROR(IF(COUNTIF(AP12:AP111,"未入力")=0,"○","×"),""))</f>
        <v/>
      </c>
      <c r="AD9" s="607"/>
      <c r="AE9" s="614" t="str">
        <f>IF(D3="","",IFERROR(IF(COUNTIF(AR:AR,"未入力")=0,"○","×"),""))</f>
        <v/>
      </c>
      <c r="AF9" s="614" t="str">
        <f>IF(D3="","",IFERROR(IF(COUNTIF(AT:AT,"未入力")=0,"○","×"),""))</f>
        <v/>
      </c>
      <c r="AG9" s="600" t="str">
        <f>IF(D3="","",IFERROR(IF(COUNTIF(AX:AX,"未入力")=0,"○","×"),""))</f>
        <v/>
      </c>
      <c r="AH9" s="607"/>
      <c r="AI9" s="630" t="str">
        <f>IF(D3="","",IF(COUNTIF(BA:BA,"未入力")=0,"○","×"))</f>
        <v/>
      </c>
      <c r="AJ9" s="630" t="str">
        <f>IF(D3="","",IF(BJ12=0,"",IF(COUNTIF(BD12:BD111,"未入力")+COUNTIF(BH12:BH111,"未入力")=0,"○","×")))</f>
        <v/>
      </c>
      <c r="AK9" s="645"/>
      <c r="AL9" s="645"/>
      <c r="AM9" s="642"/>
      <c r="AN9" s="642"/>
      <c r="BB9" s="668"/>
      <c r="BC9" s="668"/>
      <c r="BD9" s="668"/>
      <c r="BE9" s="668"/>
      <c r="BF9" s="668"/>
      <c r="BG9" s="668"/>
      <c r="BH9" s="668"/>
      <c r="BI9" s="668"/>
      <c r="BJ9" s="668"/>
      <c r="BK9" s="668"/>
      <c r="BL9" s="668"/>
      <c r="BM9" s="682"/>
    </row>
    <row r="10" spans="1:72" ht="53.25" customHeight="1">
      <c r="A10" s="504"/>
      <c r="B10" s="514" t="s">
        <v>664</v>
      </c>
      <c r="C10" s="520"/>
      <c r="D10" s="520"/>
      <c r="E10" s="520"/>
      <c r="F10" s="527"/>
      <c r="G10" s="533" t="s">
        <v>171</v>
      </c>
      <c r="H10" s="537" t="s">
        <v>180</v>
      </c>
      <c r="I10" s="537"/>
      <c r="J10" s="543" t="s">
        <v>668</v>
      </c>
      <c r="K10" s="548" t="s">
        <v>25</v>
      </c>
      <c r="L10" s="552" t="s">
        <v>152</v>
      </c>
      <c r="M10" s="560" t="s">
        <v>374</v>
      </c>
      <c r="N10" s="701" t="s">
        <v>778</v>
      </c>
      <c r="O10" s="704" t="s">
        <v>677</v>
      </c>
      <c r="P10" s="580" t="s">
        <v>779</v>
      </c>
      <c r="Q10" s="585"/>
      <c r="R10" s="585"/>
      <c r="S10" s="585"/>
      <c r="T10" s="585"/>
      <c r="U10" s="585"/>
      <c r="V10" s="585"/>
      <c r="W10" s="585"/>
      <c r="X10" s="585"/>
      <c r="Y10" s="585"/>
      <c r="Z10" s="585"/>
      <c r="AA10" s="591"/>
      <c r="AB10" s="596" t="s">
        <v>373</v>
      </c>
      <c r="AC10" s="601" t="s">
        <v>683</v>
      </c>
      <c r="AD10" s="573"/>
      <c r="AE10" s="615" t="s">
        <v>114</v>
      </c>
      <c r="AF10" s="615" t="s">
        <v>685</v>
      </c>
      <c r="AG10" s="615" t="s">
        <v>340</v>
      </c>
      <c r="AH10" s="573"/>
      <c r="AI10" s="631" t="s">
        <v>403</v>
      </c>
      <c r="AJ10" s="638" t="s">
        <v>691</v>
      </c>
      <c r="AK10" s="647"/>
      <c r="AL10" s="647"/>
      <c r="AM10" s="652"/>
      <c r="AN10" s="655" t="s">
        <v>437</v>
      </c>
      <c r="AO10" s="660"/>
      <c r="AR10" s="665"/>
      <c r="AS10" s="665"/>
      <c r="AT10" s="665"/>
      <c r="AU10" s="665"/>
      <c r="AV10" s="665"/>
      <c r="AW10" s="665"/>
      <c r="AX10" s="665"/>
      <c r="AY10" s="665"/>
      <c r="AZ10" s="665"/>
      <c r="BA10" s="665"/>
      <c r="BB10" s="665"/>
      <c r="BC10" s="665"/>
      <c r="BD10" s="665"/>
      <c r="BE10" s="665"/>
      <c r="BF10" s="665"/>
      <c r="BG10" s="665"/>
      <c r="BH10" s="665"/>
      <c r="BI10" s="665"/>
      <c r="BJ10" s="665"/>
      <c r="BK10" s="665"/>
      <c r="BL10" s="665"/>
      <c r="BQ10" s="676"/>
      <c r="BR10" s="684"/>
      <c r="BS10" s="494"/>
    </row>
    <row r="11" spans="1:72" ht="159.75" customHeight="1">
      <c r="A11" s="505"/>
      <c r="B11" s="515"/>
      <c r="C11" s="521"/>
      <c r="D11" s="521"/>
      <c r="E11" s="521"/>
      <c r="F11" s="528"/>
      <c r="G11" s="534"/>
      <c r="H11" s="538" t="s">
        <v>694</v>
      </c>
      <c r="I11" s="538" t="s">
        <v>695</v>
      </c>
      <c r="J11" s="544"/>
      <c r="K11" s="549"/>
      <c r="L11" s="553"/>
      <c r="M11" s="561"/>
      <c r="N11" s="702"/>
      <c r="O11" s="705"/>
      <c r="P11" s="581"/>
      <c r="Q11" s="586"/>
      <c r="R11" s="586"/>
      <c r="S11" s="586"/>
      <c r="T11" s="586"/>
      <c r="U11" s="586"/>
      <c r="V11" s="586"/>
      <c r="W11" s="586"/>
      <c r="X11" s="586"/>
      <c r="Y11" s="586"/>
      <c r="Z11" s="586"/>
      <c r="AA11" s="592"/>
      <c r="AB11" s="597"/>
      <c r="AC11" s="602" t="s">
        <v>272</v>
      </c>
      <c r="AD11" s="608" t="s">
        <v>696</v>
      </c>
      <c r="AE11" s="616" t="s">
        <v>702</v>
      </c>
      <c r="AF11" s="622" t="s">
        <v>704</v>
      </c>
      <c r="AG11" s="622" t="s">
        <v>570</v>
      </c>
      <c r="AH11" s="706" t="s">
        <v>48</v>
      </c>
      <c r="AI11" s="632" t="s">
        <v>707</v>
      </c>
      <c r="AJ11" s="639" t="s">
        <v>709</v>
      </c>
      <c r="AK11" s="646" t="s">
        <v>714</v>
      </c>
      <c r="AL11" s="650"/>
      <c r="AM11" s="653"/>
      <c r="AN11" s="656" t="s">
        <v>534</v>
      </c>
      <c r="AO11" s="656" t="s">
        <v>721</v>
      </c>
      <c r="AP11" s="710" t="s">
        <v>220</v>
      </c>
      <c r="AQ11" s="656" t="s">
        <v>764</v>
      </c>
      <c r="AR11" s="656" t="s">
        <v>726</v>
      </c>
      <c r="AS11" s="656" t="s">
        <v>701</v>
      </c>
      <c r="AT11" s="656" t="s">
        <v>727</v>
      </c>
      <c r="AU11" s="712" t="s">
        <v>617</v>
      </c>
      <c r="AV11" s="712" t="s">
        <v>736</v>
      </c>
      <c r="AW11" s="656" t="s">
        <v>740</v>
      </c>
      <c r="AX11" s="712" t="s">
        <v>783</v>
      </c>
      <c r="AY11" s="712" t="s">
        <v>690</v>
      </c>
      <c r="AZ11" s="656" t="s">
        <v>742</v>
      </c>
      <c r="BA11" s="712" t="s">
        <v>747</v>
      </c>
      <c r="BB11" s="712" t="s">
        <v>748</v>
      </c>
      <c r="BC11" s="656" t="s">
        <v>81</v>
      </c>
      <c r="BD11" s="712" t="s">
        <v>525</v>
      </c>
      <c r="BE11" s="712" t="s">
        <v>461</v>
      </c>
      <c r="BF11" s="712" t="s">
        <v>784</v>
      </c>
      <c r="BG11" s="712" t="s">
        <v>755</v>
      </c>
      <c r="BH11" s="712" t="s">
        <v>223</v>
      </c>
      <c r="BI11" s="713" t="s">
        <v>253</v>
      </c>
      <c r="BJ11" s="715" t="s">
        <v>787</v>
      </c>
      <c r="BK11" s="494"/>
      <c r="BL11" s="717" t="s">
        <v>686</v>
      </c>
      <c r="BM11" s="681" t="s">
        <v>881</v>
      </c>
      <c r="BN11" s="494"/>
      <c r="BO11" s="494"/>
      <c r="BP11" s="494"/>
      <c r="BQ11" s="494"/>
      <c r="BR11" s="494"/>
      <c r="BS11" s="494"/>
    </row>
    <row r="12" spans="1:72" ht="109.9" customHeight="1">
      <c r="A12" s="506">
        <v>1</v>
      </c>
      <c r="B12" s="516" t="str">
        <f>IF(基本情報入力シート!B40="","",基本情報入力シート!B40)</f>
        <v/>
      </c>
      <c r="C12" s="522"/>
      <c r="D12" s="522"/>
      <c r="E12" s="522"/>
      <c r="F12" s="529"/>
      <c r="G12" s="535" t="str">
        <f>IF(基本情報入力シート!L40="","",基本情報入力シート!L40)</f>
        <v/>
      </c>
      <c r="H12" s="535" t="str">
        <f>IF(基本情報入力シート!Q40="","",基本情報入力シート!Q40)</f>
        <v/>
      </c>
      <c r="I12" s="535" t="str">
        <f>IF(基本情報入力シート!V40="","",基本情報入力シート!V40)</f>
        <v/>
      </c>
      <c r="J12" s="535" t="str">
        <f>IF(基本情報入力シート!W40="","",基本情報入力シート!W40)</f>
        <v/>
      </c>
      <c r="K12" s="535" t="str">
        <f>IF(基本情報入力シート!Z40="","",基本情報入力シート!Z40)</f>
        <v/>
      </c>
      <c r="L12" s="554" t="str">
        <f>IF(基本情報入力シート!AF40=0,"",基本情報入力シート!AF40)</f>
        <v/>
      </c>
      <c r="M12" s="562" t="str">
        <f>IF(AND(基本情報入力シート!AG40="",基本情報入力シート!AG40=""),"",基本情報入力シート!AG40)</f>
        <v/>
      </c>
      <c r="N12" s="570"/>
      <c r="O12" s="575" t="str">
        <f>IFERROR(VLOOKUP(K12,'【参考】数式用'!$A$2:$M$57,MATCH(N12,'【参考】数式用'!$G$3:$M$3,0)+6,0),"")</f>
        <v/>
      </c>
      <c r="P12" s="582" t="s">
        <v>549</v>
      </c>
      <c r="Q12" s="587"/>
      <c r="R12" s="589" t="s">
        <v>71</v>
      </c>
      <c r="S12" s="587"/>
      <c r="T12" s="589" t="s">
        <v>743</v>
      </c>
      <c r="U12" s="587"/>
      <c r="V12" s="589" t="s">
        <v>71</v>
      </c>
      <c r="W12" s="587"/>
      <c r="X12" s="589" t="s">
        <v>762</v>
      </c>
      <c r="Y12" s="589" t="s">
        <v>763</v>
      </c>
      <c r="Z12" s="589" t="str">
        <f t="shared" ref="Z12:Z75" si="0">IF(Q12&gt;=1,(U12*12+W12)-(Q12*12+S12)+1,"")</f>
        <v/>
      </c>
      <c r="AA12" s="593" t="s">
        <v>127</v>
      </c>
      <c r="AB12" s="598" t="str">
        <f t="shared" ref="AB12:AB75" si="1">IFERROR(ROUNDDOWN(ROUND(L12*O12,0)*M12,0)*Z12,"")</f>
        <v/>
      </c>
      <c r="AC12" s="603" t="str">
        <f>IFERROR(ROUNDDOWN(ROUNDDOWN(ROUND(L12*VLOOKUP(K12,'【参考】数式用'!$A$2:$M$57,MATCH("処遇改善加算Ⅳ",'【参考】数式用'!$G$3:$M$3,0)+6,0),0)*M12,0)*Z12*0.5,0),"")</f>
        <v/>
      </c>
      <c r="AD12" s="609"/>
      <c r="AE12" s="617"/>
      <c r="AF12" s="617"/>
      <c r="AG12" s="623"/>
      <c r="AH12" s="626"/>
      <c r="AI12" s="707"/>
      <c r="AJ12" s="633"/>
      <c r="AK12" s="648" t="str">
        <f t="shared" ref="AK12:AK75" si="2">IF(AND(N12&lt;&gt;"",OR(U12&lt;&gt;9,W12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12="加算対象外",N12&lt;&gt;"",AE12="―",AJ12="―"),"このサービスについては、キャリアパス要件Ⅰ・Ⅱか令和８年度特例要件のどちらかの要件を満たしている必要があります",""))</f>
        <v/>
      </c>
      <c r="AL12" s="651" t="str">
        <f t="shared" ref="AL12:AL75" si="3">IF(N12="","",IF(OR(AND(COUNTIF(AP12,"未入力")&gt;0,AD12=""),AND(COUNTBLANK(AP12)&gt;0,AE12=""),AND(COUNTIF(AN12:BD12,"AF列に色付け")&gt;0,AF12=""),AND(COUNTIF(AN12:BD12,"AG列に色付け")&gt;0,OR(AG12="",AG12=0)),AND(COUNTIF(AN12:BD12,"AH列に色付け")&gt;0,AH12=""),AND(COUNTIF(AN12:BD12,"AI列に色付け")&gt;0,AI12=""),AND(COUNTIF(AN12:BD12,"AJ列に色付け")&gt;0,AJ12="",NOT(OR(BE12="AJ列色消し",BF12="AJ列色消し")))),"！記入が必要な欄（オレンジ色のセル）に空欄があります。空欄を埋めてください。",""))</f>
        <v/>
      </c>
      <c r="AM12" s="654"/>
      <c r="AN12" s="709" t="str">
        <f>IFERROR(VLOOKUP(K12,'【参考】数式用'!$A$2:$N$57,14,FALSE),"")</f>
        <v/>
      </c>
      <c r="AO12" s="709" t="str">
        <f t="shared" ref="AO12:AO75" si="4">IF(AND(K12&lt;&gt;""),"N列に色付け","")</f>
        <v/>
      </c>
      <c r="AP12" s="711" t="str">
        <f t="shared" ref="AP12:AP75" si="5">IF(AND(AC12&lt;&gt;0,AC12&lt;&gt;"",AN12="加算対象"),IF(AD12="○","入力済","未入力"),"")</f>
        <v/>
      </c>
      <c r="AQ12" s="711" t="str">
        <f t="shared" ref="AQ12:AQ75" si="6">"キャリアパス要件Ⅰ・Ⅱ_"&amp;AN12</f>
        <v>キャリアパス要件Ⅰ・Ⅱ_</v>
      </c>
      <c r="AR12" s="662" t="str">
        <f t="shared" ref="AR12:AR75" si="7">IF(AND(N12&lt;&gt;"",AE12=""),"未入力","入力済")</f>
        <v>入力済</v>
      </c>
      <c r="AS12" s="709" t="str">
        <f t="shared" ref="AS12:AS75" si="8">IF(AND(N12&lt;&gt;"",N12&lt;&gt;"処遇改善加算Ⅳ",AN12="加算対象"),"AF列に色付け","")</f>
        <v/>
      </c>
      <c r="AT12" s="662" t="str">
        <f t="shared" ref="AT12:AT75" si="9">IF(AND(N12&lt;&gt;"",N12&lt;&gt;"処遇改善加算Ⅳ",N12&lt;&gt;"処遇改善加算",AF12=""),"未入力","入力済")</f>
        <v>入力済</v>
      </c>
      <c r="AU12" s="662" t="str">
        <f t="shared" ref="AU12:AU75" si="10">IF(OR(ISNUMBER(SEARCH("処遇改善加算Ⅰ",N12)),ISNUMBER(SEARCH("処遇改善加算Ⅱ",N12))),"対象","")</f>
        <v/>
      </c>
      <c r="AV12" s="662" t="str">
        <f t="shared" ref="AV12:AV75" si="11">IF(AND(AN12="加算対象",N12&lt;&gt;"処遇改善加算Ⅲ",N12&lt;&gt;"処遇改善加算Ⅳ",N12&lt;&gt;"",AU12&lt;&gt;"対象外"),1,"")</f>
        <v/>
      </c>
      <c r="AW12" s="709" t="str">
        <f t="shared" ref="AW12:AW75" si="12">IF(AND(AV12=1,OR(AG12=0,AG12=""),AN12="加算対象"),"AH列に色付け","")</f>
        <v/>
      </c>
      <c r="AX12" s="709" t="str">
        <f t="shared" ref="AX12:AX75" si="13">IF(AND($AV12=1,$AW12="AH列に色付け",OR($AG12="",$AH12="")),"未入力",IF(AND($AV12=1,$AW12="",$AG12=""),"未入力","入力済"))</f>
        <v>入力済</v>
      </c>
      <c r="AY12" s="662" t="str">
        <f>IFERROR(VLOOKUP(K12,'【参考】数式用'!$AR$3:$AS$49,2,FALSE),"")</f>
        <v/>
      </c>
      <c r="AZ12" s="709" t="str">
        <f t="shared" ref="AZ12:AZ75" si="14">IF(AND(AN12="加算対象",OR(N12="処遇改善加算Ⅰイ",N12="処遇改善加算Ⅰロ")),"AI列に色付け","")</f>
        <v/>
      </c>
      <c r="BA12" s="657" t="str">
        <f t="shared" ref="BA12:BA75" si="15">IF(AND(OR(N12="処遇改善加算Ⅰイ",N12="処遇改善加算Ⅰロ"),AI12=""),"未入力","入力済")</f>
        <v>入力済</v>
      </c>
      <c r="BB12" s="662" t="str">
        <f>IFERROR(VLOOKUP(K12,'【参考】数式用'!$AX$3:$AY$56,2,FALSE),"")</f>
        <v/>
      </c>
      <c r="BC12" s="709" t="str">
        <f t="shared" ref="BC12:BC75" si="16">IF(OR(COUNTIF(AE12:AH12,"*令和８年度特例要件を*")&gt;0,ISNUMBER(SEARCH("処遇改善加算Ⅰロ",N12)),ISNUMBER(SEARCH("処遇改善加算Ⅱロ",N12)),AN12="加算対象外"),"AJ列に色付け","")</f>
        <v/>
      </c>
      <c r="BD12" s="657" t="str">
        <f t="shared" ref="BD12:BD75" si="17">IF(AND(COUNTIF(AE12:AH12,"*令和８年度特例要件を*")&gt;0,AJ12=""),"未入力","入力済")</f>
        <v>入力済</v>
      </c>
      <c r="BE12" s="657" t="str">
        <f t="shared" ref="BE12:BE75" si="18">IF(AH12="*その他*","AJ列色消し",IF(OR(ISNUMBER(SEARCH("処遇改善加算Ⅰロ",N12)),ISNUMBER(SEARCH("処遇改善加算Ⅱロ",N12))),"",IF(AND(BC12="AJ列に色付け",AE12="○",AF12="○",AG12&gt;=1),"AJ列色消し","")))</f>
        <v/>
      </c>
      <c r="BF12" s="657" t="str">
        <f t="shared" ref="BF12:BF75" si="19">IF(AND(N12="処遇改善加算",AE12="○"),"AJ列色消し","")</f>
        <v/>
      </c>
      <c r="BG12" s="657" t="str">
        <f t="shared" ref="BG12:BG75" si="20">IF(OR(TRIM(BC12)="",BE12="AJ列色消し",BF12="AJ列色消し"),"","入力必要")</f>
        <v/>
      </c>
      <c r="BH12" s="657" t="str">
        <f t="shared" ref="BH12:BH75" si="21">IF(AND(BE12="",BG12="入力必要"),IF(AJ12="","未入力","入力済"),"")</f>
        <v/>
      </c>
      <c r="BI12" s="714" t="str">
        <f t="shared" ref="BI12:BI75" si="22">G12</f>
        <v/>
      </c>
      <c r="BJ12" s="716">
        <f>IF(COUNTIF(BG:BG,"*入力必要*"),1,0)</f>
        <v>0</v>
      </c>
      <c r="BK12" s="665" t="str">
        <f>IF(D3="","",IF(SUM(AJ6:AJ7)&gt;=AJ5,"○","×"))</f>
        <v/>
      </c>
      <c r="BL12" s="718">
        <f>IF(COUNTIF(AH$12:AH$1048576,"*その他*"),1,0)</f>
        <v>0</v>
      </c>
      <c r="BM12" s="681" t="e">
        <f>VLOOKUP(K12,'【参考】数式用'!$A$2:$O$57,15,FALSE)</f>
        <v>#N/A</v>
      </c>
      <c r="BN12" s="494"/>
      <c r="BO12" s="494"/>
      <c r="BP12" s="494"/>
      <c r="BQ12" s="683"/>
      <c r="BR12" s="494"/>
      <c r="BS12" s="494"/>
    </row>
    <row r="13" spans="1:72" s="496" customFormat="1" ht="109.9" customHeight="1">
      <c r="A13" s="506">
        <v>2</v>
      </c>
      <c r="B13" s="516" t="str">
        <f>IF(基本情報入力シート!B41="","",基本情報入力シート!B41)</f>
        <v/>
      </c>
      <c r="C13" s="522"/>
      <c r="D13" s="522"/>
      <c r="E13" s="522"/>
      <c r="F13" s="529"/>
      <c r="G13" s="535" t="str">
        <f>IF(基本情報入力シート!L41="","",基本情報入力シート!L41)</f>
        <v/>
      </c>
      <c r="H13" s="535" t="str">
        <f>IF(基本情報入力シート!Q41="","",基本情報入力シート!Q41)</f>
        <v/>
      </c>
      <c r="I13" s="535" t="str">
        <f>IF(基本情報入力シート!V41="","",基本情報入力シート!V41)</f>
        <v/>
      </c>
      <c r="J13" s="535" t="str">
        <f>IF(基本情報入力シート!W41="","",基本情報入力シート!W41)</f>
        <v/>
      </c>
      <c r="K13" s="535" t="str">
        <f>IF(基本情報入力シート!Z41="","",基本情報入力シート!Z41)</f>
        <v/>
      </c>
      <c r="L13" s="554" t="str">
        <f>IF(基本情報入力シート!AF41=0,"",基本情報入力シート!AF41)</f>
        <v/>
      </c>
      <c r="M13" s="562" t="str">
        <f>IF(AND(基本情報入力シート!AG41="",基本情報入力シート!AG41=""),"",基本情報入力シート!AG41)</f>
        <v/>
      </c>
      <c r="N13" s="570"/>
      <c r="O13" s="575" t="str">
        <f>IFERROR(VLOOKUP(K13,'【参考】数式用'!$A$2:$M$57,MATCH(N13,'【参考】数式用'!$G$3:$M$3,0)+6,0),"")</f>
        <v/>
      </c>
      <c r="P13" s="582" t="s">
        <v>549</v>
      </c>
      <c r="Q13" s="587"/>
      <c r="R13" s="589" t="s">
        <v>71</v>
      </c>
      <c r="S13" s="587"/>
      <c r="T13" s="589" t="s">
        <v>743</v>
      </c>
      <c r="U13" s="587"/>
      <c r="V13" s="589" t="s">
        <v>71</v>
      </c>
      <c r="W13" s="587"/>
      <c r="X13" s="589" t="s">
        <v>762</v>
      </c>
      <c r="Y13" s="589" t="s">
        <v>763</v>
      </c>
      <c r="Z13" s="589" t="str">
        <f t="shared" si="0"/>
        <v/>
      </c>
      <c r="AA13" s="593" t="s">
        <v>127</v>
      </c>
      <c r="AB13" s="598" t="str">
        <f t="shared" si="1"/>
        <v/>
      </c>
      <c r="AC13" s="603" t="str">
        <f>IFERROR(ROUNDDOWN(ROUNDDOWN(ROUND(L13*VLOOKUP(K13,'【参考】数式用'!$A$2:$M$57,MATCH("処遇改善加算Ⅳ",'【参考】数式用'!$G$3:$M$3,0)+6,0),0)*M13,0)*Z13*0.5,0),"")</f>
        <v/>
      </c>
      <c r="AD13" s="609"/>
      <c r="AE13" s="617"/>
      <c r="AF13" s="617"/>
      <c r="AG13" s="623"/>
      <c r="AH13" s="626"/>
      <c r="AI13" s="707"/>
      <c r="AJ13" s="633"/>
      <c r="AK13" s="648" t="str">
        <f t="shared" si="2"/>
        <v/>
      </c>
      <c r="AL13" s="651" t="str">
        <f t="shared" si="3"/>
        <v/>
      </c>
      <c r="AM13" s="654"/>
      <c r="AN13" s="709" t="str">
        <f>IFERROR(VLOOKUP(K13,'【参考】数式用'!$A$2:$N$57,14,FALSE),"")</f>
        <v/>
      </c>
      <c r="AO13" s="709" t="str">
        <f t="shared" si="4"/>
        <v/>
      </c>
      <c r="AP13" s="711" t="str">
        <f t="shared" si="5"/>
        <v/>
      </c>
      <c r="AQ13" s="711" t="str">
        <f t="shared" si="6"/>
        <v>キャリアパス要件Ⅰ・Ⅱ_</v>
      </c>
      <c r="AR13" s="662" t="str">
        <f t="shared" si="7"/>
        <v>入力済</v>
      </c>
      <c r="AS13" s="709" t="str">
        <f t="shared" si="8"/>
        <v/>
      </c>
      <c r="AT13" s="662" t="str">
        <f t="shared" si="9"/>
        <v>入力済</v>
      </c>
      <c r="AU13" s="662" t="str">
        <f t="shared" si="10"/>
        <v/>
      </c>
      <c r="AV13" s="662" t="str">
        <f t="shared" si="11"/>
        <v/>
      </c>
      <c r="AW13" s="709" t="str">
        <f t="shared" si="12"/>
        <v/>
      </c>
      <c r="AX13" s="709" t="str">
        <f t="shared" si="13"/>
        <v>入力済</v>
      </c>
      <c r="AY13" s="662" t="str">
        <f>IFERROR(VLOOKUP(K13,'【参考】数式用'!$AR$3:$AS$49,2,FALSE),"")</f>
        <v/>
      </c>
      <c r="AZ13" s="709" t="str">
        <f t="shared" si="14"/>
        <v/>
      </c>
      <c r="BA13" s="657" t="str">
        <f t="shared" si="15"/>
        <v>入力済</v>
      </c>
      <c r="BB13" s="662" t="str">
        <f>IFERROR(VLOOKUP(K13,'【参考】数式用'!$AX$3:$AY$56,2,FALSE),"")</f>
        <v/>
      </c>
      <c r="BC13" s="709" t="str">
        <f t="shared" si="16"/>
        <v/>
      </c>
      <c r="BD13" s="657" t="str">
        <f t="shared" si="17"/>
        <v>入力済</v>
      </c>
      <c r="BE13" s="657" t="str">
        <f t="shared" si="18"/>
        <v/>
      </c>
      <c r="BF13" s="657" t="str">
        <f t="shared" si="19"/>
        <v/>
      </c>
      <c r="BG13" s="657" t="str">
        <f t="shared" si="20"/>
        <v/>
      </c>
      <c r="BH13" s="657" t="str">
        <f t="shared" si="21"/>
        <v/>
      </c>
      <c r="BI13" s="657" t="str">
        <f t="shared" si="22"/>
        <v/>
      </c>
      <c r="BJ13" s="659"/>
      <c r="BK13" s="659"/>
      <c r="BL13" s="659"/>
      <c r="BM13" s="681" t="e">
        <f>VLOOKUP(K13,'【参考】数式用'!$A$2:$O$57,15,FALSE)</f>
        <v>#N/A</v>
      </c>
      <c r="BN13" s="659"/>
      <c r="BO13" s="659"/>
      <c r="BP13" s="659"/>
      <c r="BQ13" s="659"/>
      <c r="BR13" s="659"/>
      <c r="BS13" s="676"/>
      <c r="BT13" s="494"/>
    </row>
    <row r="14" spans="1:72" s="496" customFormat="1" ht="109.9" customHeight="1">
      <c r="A14" s="506">
        <v>3</v>
      </c>
      <c r="B14" s="516" t="str">
        <f>IF(基本情報入力シート!B42="","",基本情報入力シート!B42)</f>
        <v/>
      </c>
      <c r="C14" s="522"/>
      <c r="D14" s="522"/>
      <c r="E14" s="522"/>
      <c r="F14" s="529"/>
      <c r="G14" s="535" t="str">
        <f>IF(基本情報入力シート!L42="","",基本情報入力シート!L42)</f>
        <v/>
      </c>
      <c r="H14" s="535" t="str">
        <f>IF(基本情報入力シート!Q42="","",基本情報入力シート!Q42)</f>
        <v/>
      </c>
      <c r="I14" s="535" t="str">
        <f>IF(基本情報入力シート!V42="","",基本情報入力シート!V42)</f>
        <v/>
      </c>
      <c r="J14" s="535" t="str">
        <f>IF(基本情報入力シート!W42="","",基本情報入力シート!W42)</f>
        <v/>
      </c>
      <c r="K14" s="535" t="str">
        <f>IF(基本情報入力シート!Z42="","",基本情報入力シート!Z42)</f>
        <v/>
      </c>
      <c r="L14" s="554" t="str">
        <f>IF(基本情報入力シート!AF42=0,"",基本情報入力シート!AF42)</f>
        <v/>
      </c>
      <c r="M14" s="562" t="str">
        <f>IF(AND(基本情報入力シート!AG42="",基本情報入力シート!AG42=""),"",基本情報入力シート!AG42)</f>
        <v/>
      </c>
      <c r="N14" s="570"/>
      <c r="O14" s="575" t="str">
        <f>IFERROR(VLOOKUP(K14,'【参考】数式用'!$A$2:$M$57,MATCH(N14,'【参考】数式用'!$G$3:$M$3,0)+6,0),"")</f>
        <v/>
      </c>
      <c r="P14" s="582" t="s">
        <v>549</v>
      </c>
      <c r="Q14" s="587"/>
      <c r="R14" s="589" t="s">
        <v>71</v>
      </c>
      <c r="S14" s="587"/>
      <c r="T14" s="589" t="s">
        <v>743</v>
      </c>
      <c r="U14" s="587"/>
      <c r="V14" s="589" t="s">
        <v>71</v>
      </c>
      <c r="W14" s="587"/>
      <c r="X14" s="589" t="s">
        <v>762</v>
      </c>
      <c r="Y14" s="589" t="s">
        <v>763</v>
      </c>
      <c r="Z14" s="589" t="str">
        <f t="shared" si="0"/>
        <v/>
      </c>
      <c r="AA14" s="593" t="s">
        <v>127</v>
      </c>
      <c r="AB14" s="598" t="str">
        <f t="shared" si="1"/>
        <v/>
      </c>
      <c r="AC14" s="603" t="str">
        <f>IFERROR(ROUNDDOWN(ROUNDDOWN(ROUND(L14*VLOOKUP(K14,'【参考】数式用'!$A$2:$M$57,MATCH("処遇改善加算Ⅳ",'【参考】数式用'!$G$3:$M$3,0)+6,0),0)*M14,0)*Z14*0.5,0),"")</f>
        <v/>
      </c>
      <c r="AD14" s="609"/>
      <c r="AE14" s="617"/>
      <c r="AF14" s="617"/>
      <c r="AG14" s="623"/>
      <c r="AH14" s="626"/>
      <c r="AI14" s="707"/>
      <c r="AJ14" s="633"/>
      <c r="AK14" s="648" t="str">
        <f t="shared" si="2"/>
        <v/>
      </c>
      <c r="AL14" s="651" t="str">
        <f t="shared" si="3"/>
        <v/>
      </c>
      <c r="AM14" s="654"/>
      <c r="AN14" s="709" t="str">
        <f>IFERROR(VLOOKUP(K14,'【参考】数式用'!$A$2:$N$57,14,FALSE),"")</f>
        <v/>
      </c>
      <c r="AO14" s="709" t="str">
        <f t="shared" si="4"/>
        <v/>
      </c>
      <c r="AP14" s="711" t="str">
        <f t="shared" si="5"/>
        <v/>
      </c>
      <c r="AQ14" s="711" t="str">
        <f t="shared" si="6"/>
        <v>キャリアパス要件Ⅰ・Ⅱ_</v>
      </c>
      <c r="AR14" s="662" t="str">
        <f t="shared" si="7"/>
        <v>入力済</v>
      </c>
      <c r="AS14" s="709" t="str">
        <f t="shared" si="8"/>
        <v/>
      </c>
      <c r="AT14" s="662" t="str">
        <f t="shared" si="9"/>
        <v>入力済</v>
      </c>
      <c r="AU14" s="662" t="str">
        <f t="shared" si="10"/>
        <v/>
      </c>
      <c r="AV14" s="662" t="str">
        <f t="shared" si="11"/>
        <v/>
      </c>
      <c r="AW14" s="709" t="str">
        <f t="shared" si="12"/>
        <v/>
      </c>
      <c r="AX14" s="709" t="str">
        <f t="shared" si="13"/>
        <v>入力済</v>
      </c>
      <c r="AY14" s="662" t="str">
        <f>IFERROR(VLOOKUP(K14,'【参考】数式用'!$AR$3:$AS$49,2,FALSE),"")</f>
        <v/>
      </c>
      <c r="AZ14" s="709" t="str">
        <f t="shared" si="14"/>
        <v/>
      </c>
      <c r="BA14" s="657" t="str">
        <f t="shared" si="15"/>
        <v>入力済</v>
      </c>
      <c r="BB14" s="662" t="str">
        <f>IFERROR(VLOOKUP(K14,'【参考】数式用'!$AX$3:$AY$56,2,FALSE),"")</f>
        <v/>
      </c>
      <c r="BC14" s="709" t="str">
        <f t="shared" si="16"/>
        <v/>
      </c>
      <c r="BD14" s="657" t="str">
        <f t="shared" si="17"/>
        <v>入力済</v>
      </c>
      <c r="BE14" s="657" t="str">
        <f t="shared" si="18"/>
        <v/>
      </c>
      <c r="BF14" s="657" t="str">
        <f t="shared" si="19"/>
        <v/>
      </c>
      <c r="BG14" s="657" t="str">
        <f t="shared" si="20"/>
        <v/>
      </c>
      <c r="BH14" s="657" t="str">
        <f t="shared" si="21"/>
        <v/>
      </c>
      <c r="BI14" s="657" t="str">
        <f t="shared" si="22"/>
        <v/>
      </c>
      <c r="BJ14" s="659"/>
      <c r="BK14" s="659"/>
      <c r="BL14" s="659"/>
      <c r="BM14" s="681" t="e">
        <f>VLOOKUP(K14,'【参考】数式用'!$A$2:$O$57,15,FALSE)</f>
        <v>#N/A</v>
      </c>
      <c r="BN14" s="659"/>
      <c r="BO14" s="659"/>
      <c r="BP14" s="659"/>
      <c r="BQ14" s="659"/>
      <c r="BR14" s="659"/>
      <c r="BS14" s="676"/>
      <c r="BT14" s="494"/>
    </row>
    <row r="15" spans="1:72" s="496" customFormat="1" ht="109.9" customHeight="1">
      <c r="A15" s="506">
        <v>4</v>
      </c>
      <c r="B15" s="516" t="str">
        <f>IF(基本情報入力シート!B43="","",基本情報入力シート!B43)</f>
        <v/>
      </c>
      <c r="C15" s="522"/>
      <c r="D15" s="522"/>
      <c r="E15" s="522"/>
      <c r="F15" s="529"/>
      <c r="G15" s="535" t="str">
        <f>IF(基本情報入力シート!L43="","",基本情報入力シート!L43)</f>
        <v/>
      </c>
      <c r="H15" s="535" t="str">
        <f>IF(基本情報入力シート!Q43="","",基本情報入力シート!Q43)</f>
        <v/>
      </c>
      <c r="I15" s="535" t="str">
        <f>IF(基本情報入力シート!V43="","",基本情報入力シート!V43)</f>
        <v/>
      </c>
      <c r="J15" s="535" t="str">
        <f>IF(基本情報入力シート!W43="","",基本情報入力シート!W43)</f>
        <v/>
      </c>
      <c r="K15" s="535" t="str">
        <f>IF(基本情報入力シート!Z43="","",基本情報入力シート!Z43)</f>
        <v/>
      </c>
      <c r="L15" s="554" t="str">
        <f>IF(基本情報入力シート!AF43=0,"",基本情報入力シート!AF43)</f>
        <v/>
      </c>
      <c r="M15" s="562" t="str">
        <f>IF(AND(基本情報入力シート!AG43="",基本情報入力シート!AG43=""),"",基本情報入力シート!AG43)</f>
        <v/>
      </c>
      <c r="N15" s="570"/>
      <c r="O15" s="575" t="str">
        <f>IFERROR(VLOOKUP(K15,'【参考】数式用'!$A$2:$M$57,MATCH(N15,'【参考】数式用'!$G$3:$M$3,0)+6,0),"")</f>
        <v/>
      </c>
      <c r="P15" s="582" t="s">
        <v>549</v>
      </c>
      <c r="Q15" s="587"/>
      <c r="R15" s="589" t="s">
        <v>71</v>
      </c>
      <c r="S15" s="587"/>
      <c r="T15" s="589" t="s">
        <v>743</v>
      </c>
      <c r="U15" s="587"/>
      <c r="V15" s="589" t="s">
        <v>71</v>
      </c>
      <c r="W15" s="587"/>
      <c r="X15" s="589" t="s">
        <v>762</v>
      </c>
      <c r="Y15" s="589" t="s">
        <v>763</v>
      </c>
      <c r="Z15" s="589" t="str">
        <f t="shared" si="0"/>
        <v/>
      </c>
      <c r="AA15" s="593" t="s">
        <v>127</v>
      </c>
      <c r="AB15" s="598" t="str">
        <f t="shared" si="1"/>
        <v/>
      </c>
      <c r="AC15" s="603" t="str">
        <f>IFERROR(ROUNDDOWN(ROUNDDOWN(ROUND(L15*VLOOKUP(K15,'【参考】数式用'!$A$2:$M$57,MATCH("処遇改善加算Ⅳ",'【参考】数式用'!$G$3:$M$3,0)+6,0),0)*M15,0)*Z15*0.5,0),"")</f>
        <v/>
      </c>
      <c r="AD15" s="609"/>
      <c r="AE15" s="617"/>
      <c r="AF15" s="617"/>
      <c r="AG15" s="623"/>
      <c r="AH15" s="626"/>
      <c r="AI15" s="707"/>
      <c r="AJ15" s="633"/>
      <c r="AK15" s="648" t="str">
        <f t="shared" si="2"/>
        <v/>
      </c>
      <c r="AL15" s="651" t="str">
        <f t="shared" si="3"/>
        <v/>
      </c>
      <c r="AM15" s="654"/>
      <c r="AN15" s="709" t="str">
        <f>IFERROR(VLOOKUP(K15,'【参考】数式用'!$A$2:$N$57,14,FALSE),"")</f>
        <v/>
      </c>
      <c r="AO15" s="709" t="str">
        <f t="shared" si="4"/>
        <v/>
      </c>
      <c r="AP15" s="711" t="str">
        <f t="shared" si="5"/>
        <v/>
      </c>
      <c r="AQ15" s="711" t="str">
        <f t="shared" si="6"/>
        <v>キャリアパス要件Ⅰ・Ⅱ_</v>
      </c>
      <c r="AR15" s="662" t="str">
        <f t="shared" si="7"/>
        <v>入力済</v>
      </c>
      <c r="AS15" s="709" t="str">
        <f t="shared" si="8"/>
        <v/>
      </c>
      <c r="AT15" s="662" t="str">
        <f t="shared" si="9"/>
        <v>入力済</v>
      </c>
      <c r="AU15" s="662" t="str">
        <f t="shared" si="10"/>
        <v/>
      </c>
      <c r="AV15" s="662" t="str">
        <f t="shared" si="11"/>
        <v/>
      </c>
      <c r="AW15" s="709" t="str">
        <f t="shared" si="12"/>
        <v/>
      </c>
      <c r="AX15" s="709" t="str">
        <f t="shared" si="13"/>
        <v>入力済</v>
      </c>
      <c r="AY15" s="662" t="str">
        <f>IFERROR(VLOOKUP(K15,'【参考】数式用'!$AR$3:$AS$49,2,FALSE),"")</f>
        <v/>
      </c>
      <c r="AZ15" s="709" t="str">
        <f t="shared" si="14"/>
        <v/>
      </c>
      <c r="BA15" s="657" t="str">
        <f t="shared" si="15"/>
        <v>入力済</v>
      </c>
      <c r="BB15" s="662" t="str">
        <f>IFERROR(VLOOKUP(K15,'【参考】数式用'!$AX$3:$AY$56,2,FALSE),"")</f>
        <v/>
      </c>
      <c r="BC15" s="709" t="str">
        <f t="shared" si="16"/>
        <v/>
      </c>
      <c r="BD15" s="657" t="str">
        <f t="shared" si="17"/>
        <v>入力済</v>
      </c>
      <c r="BE15" s="657" t="str">
        <f t="shared" si="18"/>
        <v/>
      </c>
      <c r="BF15" s="657" t="str">
        <f t="shared" si="19"/>
        <v/>
      </c>
      <c r="BG15" s="657" t="str">
        <f t="shared" si="20"/>
        <v/>
      </c>
      <c r="BH15" s="657" t="str">
        <f t="shared" si="21"/>
        <v/>
      </c>
      <c r="BI15" s="657" t="str">
        <f t="shared" si="22"/>
        <v/>
      </c>
      <c r="BJ15" s="659"/>
      <c r="BK15" s="659"/>
      <c r="BL15" s="659"/>
      <c r="BM15" s="681" t="e">
        <f>VLOOKUP(K15,'【参考】数式用'!$A$2:$O$57,15,FALSE)</f>
        <v>#N/A</v>
      </c>
      <c r="BN15" s="659"/>
      <c r="BO15" s="659"/>
      <c r="BP15" s="659"/>
      <c r="BQ15" s="659"/>
      <c r="BR15" s="659"/>
      <c r="BS15" s="676"/>
      <c r="BT15" s="494"/>
    </row>
    <row r="16" spans="1:72" s="496" customFormat="1" ht="109.9" customHeight="1">
      <c r="A16" s="506">
        <v>5</v>
      </c>
      <c r="B16" s="516" t="str">
        <f>IF(基本情報入力シート!B44="","",基本情報入力シート!B44)</f>
        <v/>
      </c>
      <c r="C16" s="522"/>
      <c r="D16" s="522"/>
      <c r="E16" s="522"/>
      <c r="F16" s="529"/>
      <c r="G16" s="535" t="str">
        <f>IF(基本情報入力シート!L44="","",基本情報入力シート!L44)</f>
        <v/>
      </c>
      <c r="H16" s="535" t="str">
        <f>IF(基本情報入力シート!Q44="","",基本情報入力シート!Q44)</f>
        <v/>
      </c>
      <c r="I16" s="535" t="str">
        <f>IF(基本情報入力シート!V44="","",基本情報入力シート!V44)</f>
        <v/>
      </c>
      <c r="J16" s="535" t="str">
        <f>IF(基本情報入力シート!W44="","",基本情報入力シート!W44)</f>
        <v/>
      </c>
      <c r="K16" s="535" t="str">
        <f>IF(基本情報入力シート!Z44="","",基本情報入力シート!Z44)</f>
        <v/>
      </c>
      <c r="L16" s="554" t="str">
        <f>IF(基本情報入力シート!AF44=0,"",基本情報入力シート!AF44)</f>
        <v/>
      </c>
      <c r="M16" s="562" t="str">
        <f>IF(AND(基本情報入力シート!AG44="",基本情報入力シート!AG44=""),"",基本情報入力シート!AG44)</f>
        <v/>
      </c>
      <c r="N16" s="570"/>
      <c r="O16" s="575" t="str">
        <f>IFERROR(VLOOKUP(K16,'【参考】数式用'!$A$2:$M$57,MATCH(N16,'【参考】数式用'!$G$3:$M$3,0)+6,0),"")</f>
        <v/>
      </c>
      <c r="P16" s="582" t="s">
        <v>549</v>
      </c>
      <c r="Q16" s="587"/>
      <c r="R16" s="589" t="s">
        <v>71</v>
      </c>
      <c r="S16" s="587"/>
      <c r="T16" s="589" t="s">
        <v>743</v>
      </c>
      <c r="U16" s="587"/>
      <c r="V16" s="589" t="s">
        <v>71</v>
      </c>
      <c r="W16" s="587"/>
      <c r="X16" s="589" t="s">
        <v>560</v>
      </c>
      <c r="Y16" s="589" t="s">
        <v>763</v>
      </c>
      <c r="Z16" s="589" t="str">
        <f t="shared" si="0"/>
        <v/>
      </c>
      <c r="AA16" s="593" t="s">
        <v>127</v>
      </c>
      <c r="AB16" s="598" t="str">
        <f t="shared" si="1"/>
        <v/>
      </c>
      <c r="AC16" s="603" t="str">
        <f>IFERROR(ROUNDDOWN(ROUNDDOWN(ROUND(L16*VLOOKUP(K16,'【参考】数式用'!$A$2:$M$57,MATCH("処遇改善加算Ⅳ",'【参考】数式用'!$G$3:$M$3,0)+6,0),0)*M16,0)*Z16*0.5,0),"")</f>
        <v/>
      </c>
      <c r="AD16" s="609"/>
      <c r="AE16" s="617"/>
      <c r="AF16" s="617"/>
      <c r="AG16" s="623"/>
      <c r="AH16" s="626"/>
      <c r="AI16" s="707"/>
      <c r="AJ16" s="633"/>
      <c r="AK16" s="648" t="str">
        <f t="shared" si="2"/>
        <v/>
      </c>
      <c r="AL16" s="651" t="str">
        <f t="shared" si="3"/>
        <v/>
      </c>
      <c r="AM16" s="654"/>
      <c r="AN16" s="709" t="str">
        <f>IFERROR(VLOOKUP(K16,'【参考】数式用'!$A$2:$N$57,14,FALSE),"")</f>
        <v/>
      </c>
      <c r="AO16" s="709" t="str">
        <f t="shared" si="4"/>
        <v/>
      </c>
      <c r="AP16" s="711" t="str">
        <f t="shared" si="5"/>
        <v/>
      </c>
      <c r="AQ16" s="711" t="str">
        <f t="shared" si="6"/>
        <v>キャリアパス要件Ⅰ・Ⅱ_</v>
      </c>
      <c r="AR16" s="662" t="str">
        <f t="shared" si="7"/>
        <v>入力済</v>
      </c>
      <c r="AS16" s="709" t="str">
        <f t="shared" si="8"/>
        <v/>
      </c>
      <c r="AT16" s="662" t="str">
        <f t="shared" si="9"/>
        <v>入力済</v>
      </c>
      <c r="AU16" s="662" t="str">
        <f t="shared" si="10"/>
        <v/>
      </c>
      <c r="AV16" s="662" t="str">
        <f t="shared" si="11"/>
        <v/>
      </c>
      <c r="AW16" s="709" t="str">
        <f t="shared" si="12"/>
        <v/>
      </c>
      <c r="AX16" s="709" t="str">
        <f t="shared" si="13"/>
        <v>入力済</v>
      </c>
      <c r="AY16" s="662" t="str">
        <f>IFERROR(VLOOKUP(K16,'【参考】数式用'!$AR$3:$AS$49,2,FALSE),"")</f>
        <v/>
      </c>
      <c r="AZ16" s="709" t="str">
        <f t="shared" si="14"/>
        <v/>
      </c>
      <c r="BA16" s="657" t="str">
        <f t="shared" si="15"/>
        <v>入力済</v>
      </c>
      <c r="BB16" s="662" t="str">
        <f>IFERROR(VLOOKUP(K16,'【参考】数式用'!$AX$3:$AY$56,2,FALSE),"")</f>
        <v/>
      </c>
      <c r="BC16" s="709" t="str">
        <f t="shared" si="16"/>
        <v/>
      </c>
      <c r="BD16" s="657" t="str">
        <f t="shared" si="17"/>
        <v>入力済</v>
      </c>
      <c r="BE16" s="657" t="str">
        <f t="shared" si="18"/>
        <v/>
      </c>
      <c r="BF16" s="657" t="str">
        <f t="shared" si="19"/>
        <v/>
      </c>
      <c r="BG16" s="657" t="str">
        <f t="shared" si="20"/>
        <v/>
      </c>
      <c r="BH16" s="657" t="str">
        <f t="shared" si="21"/>
        <v/>
      </c>
      <c r="BI16" s="657" t="str">
        <f t="shared" si="22"/>
        <v/>
      </c>
      <c r="BJ16" s="659"/>
      <c r="BK16" s="659"/>
      <c r="BL16" s="659"/>
      <c r="BM16" s="681" t="e">
        <f>VLOOKUP(K16,'【参考】数式用'!$A$2:$O$57,15,FALSE)</f>
        <v>#N/A</v>
      </c>
      <c r="BN16" s="659"/>
      <c r="BO16" s="659"/>
      <c r="BP16" s="659"/>
      <c r="BQ16" s="659"/>
      <c r="BR16" s="659"/>
      <c r="BS16" s="676"/>
      <c r="BT16" s="494"/>
    </row>
    <row r="17" spans="1:65" s="496" customFormat="1" ht="109.9" customHeight="1">
      <c r="A17" s="506">
        <v>6</v>
      </c>
      <c r="B17" s="516" t="str">
        <f>IF(基本情報入力シート!B45="","",基本情報入力シート!B45)</f>
        <v/>
      </c>
      <c r="C17" s="522"/>
      <c r="D17" s="522"/>
      <c r="E17" s="522"/>
      <c r="F17" s="529"/>
      <c r="G17" s="535" t="str">
        <f>IF(基本情報入力シート!L45="","",基本情報入力シート!L45)</f>
        <v/>
      </c>
      <c r="H17" s="535" t="str">
        <f>IF(基本情報入力シート!Q45="","",基本情報入力シート!Q45)</f>
        <v/>
      </c>
      <c r="I17" s="535" t="str">
        <f>IF(基本情報入力シート!V45="","",基本情報入力シート!V45)</f>
        <v/>
      </c>
      <c r="J17" s="535" t="str">
        <f>IF(基本情報入力シート!W45="","",基本情報入力シート!W45)</f>
        <v/>
      </c>
      <c r="K17" s="535" t="str">
        <f>IF(基本情報入力シート!Z45="","",基本情報入力シート!Z45)</f>
        <v/>
      </c>
      <c r="L17" s="554" t="str">
        <f>IF(基本情報入力シート!AF45=0,"",基本情報入力シート!AF45)</f>
        <v/>
      </c>
      <c r="M17" s="562" t="str">
        <f>IF(AND(基本情報入力シート!AG45="",基本情報入力シート!AG45=""),"",基本情報入力シート!AG45)</f>
        <v/>
      </c>
      <c r="N17" s="570"/>
      <c r="O17" s="575" t="str">
        <f>IFERROR(VLOOKUP(K17,'【参考】数式用'!$A$2:$M$57,MATCH(N17,'【参考】数式用'!$G$3:$M$3,0)+6,0),"")</f>
        <v/>
      </c>
      <c r="P17" s="582" t="s">
        <v>549</v>
      </c>
      <c r="Q17" s="587"/>
      <c r="R17" s="589" t="s">
        <v>71</v>
      </c>
      <c r="S17" s="587"/>
      <c r="T17" s="589" t="s">
        <v>743</v>
      </c>
      <c r="U17" s="587"/>
      <c r="V17" s="589" t="s">
        <v>71</v>
      </c>
      <c r="W17" s="587"/>
      <c r="X17" s="589" t="s">
        <v>560</v>
      </c>
      <c r="Y17" s="589" t="s">
        <v>763</v>
      </c>
      <c r="Z17" s="589" t="str">
        <f t="shared" si="0"/>
        <v/>
      </c>
      <c r="AA17" s="593" t="s">
        <v>127</v>
      </c>
      <c r="AB17" s="598" t="str">
        <f t="shared" si="1"/>
        <v/>
      </c>
      <c r="AC17" s="603" t="str">
        <f>IFERROR(ROUNDDOWN(ROUNDDOWN(ROUND(L17*VLOOKUP(K17,'【参考】数式用'!$A$2:$M$57,MATCH("処遇改善加算Ⅳ",'【参考】数式用'!$G$3:$M$3,0)+6,0),0)*M17,0)*Z17*0.5,0),"")</f>
        <v/>
      </c>
      <c r="AD17" s="609"/>
      <c r="AE17" s="617"/>
      <c r="AF17" s="617"/>
      <c r="AG17" s="623"/>
      <c r="AH17" s="626"/>
      <c r="AI17" s="707"/>
      <c r="AJ17" s="633"/>
      <c r="AK17" s="648" t="str">
        <f t="shared" si="2"/>
        <v/>
      </c>
      <c r="AL17" s="651" t="str">
        <f t="shared" si="3"/>
        <v/>
      </c>
      <c r="AM17" s="654"/>
      <c r="AN17" s="709" t="str">
        <f>IFERROR(VLOOKUP(K17,'【参考】数式用'!$A$2:$N$57,14,FALSE),"")</f>
        <v/>
      </c>
      <c r="AO17" s="709" t="str">
        <f t="shared" si="4"/>
        <v/>
      </c>
      <c r="AP17" s="711" t="str">
        <f t="shared" si="5"/>
        <v/>
      </c>
      <c r="AQ17" s="711" t="str">
        <f t="shared" si="6"/>
        <v>キャリアパス要件Ⅰ・Ⅱ_</v>
      </c>
      <c r="AR17" s="662" t="str">
        <f t="shared" si="7"/>
        <v>入力済</v>
      </c>
      <c r="AS17" s="709" t="str">
        <f t="shared" si="8"/>
        <v/>
      </c>
      <c r="AT17" s="662" t="str">
        <f t="shared" si="9"/>
        <v>入力済</v>
      </c>
      <c r="AU17" s="662" t="str">
        <f t="shared" si="10"/>
        <v/>
      </c>
      <c r="AV17" s="662" t="str">
        <f t="shared" si="11"/>
        <v/>
      </c>
      <c r="AW17" s="709" t="str">
        <f t="shared" si="12"/>
        <v/>
      </c>
      <c r="AX17" s="709" t="str">
        <f t="shared" si="13"/>
        <v>入力済</v>
      </c>
      <c r="AY17" s="662" t="str">
        <f>IFERROR(VLOOKUP(K17,'【参考】数式用'!$AR$3:$AS$49,2,FALSE),"")</f>
        <v/>
      </c>
      <c r="AZ17" s="709" t="str">
        <f t="shared" si="14"/>
        <v/>
      </c>
      <c r="BA17" s="657" t="str">
        <f t="shared" si="15"/>
        <v>入力済</v>
      </c>
      <c r="BB17" s="662" t="str">
        <f>IFERROR(VLOOKUP(K17,'【参考】数式用'!$AX$3:$AY$56,2,FALSE),"")</f>
        <v/>
      </c>
      <c r="BC17" s="709" t="str">
        <f t="shared" si="16"/>
        <v/>
      </c>
      <c r="BD17" s="657" t="str">
        <f t="shared" si="17"/>
        <v>入力済</v>
      </c>
      <c r="BE17" s="657" t="str">
        <f t="shared" si="18"/>
        <v/>
      </c>
      <c r="BF17" s="657" t="str">
        <f t="shared" si="19"/>
        <v/>
      </c>
      <c r="BG17" s="657" t="str">
        <f t="shared" si="20"/>
        <v/>
      </c>
      <c r="BH17" s="657" t="str">
        <f t="shared" si="21"/>
        <v/>
      </c>
      <c r="BI17" s="657" t="str">
        <f t="shared" si="22"/>
        <v/>
      </c>
      <c r="BM17" s="681" t="e">
        <f>VLOOKUP(K17,'【参考】数式用'!$A$2:$O$57,15,FALSE)</f>
        <v>#N/A</v>
      </c>
    </row>
    <row r="18" spans="1:65" s="496" customFormat="1" ht="109.9" customHeight="1">
      <c r="A18" s="506">
        <v>7</v>
      </c>
      <c r="B18" s="516" t="str">
        <f>IF(基本情報入力シート!B46="","",基本情報入力シート!B46)</f>
        <v/>
      </c>
      <c r="C18" s="522"/>
      <c r="D18" s="522"/>
      <c r="E18" s="522"/>
      <c r="F18" s="529"/>
      <c r="G18" s="535" t="str">
        <f>IF(基本情報入力シート!L46="","",基本情報入力シート!L46)</f>
        <v/>
      </c>
      <c r="H18" s="535" t="str">
        <f>IF(基本情報入力シート!Q46="","",基本情報入力シート!Q46)</f>
        <v/>
      </c>
      <c r="I18" s="535" t="str">
        <f>IF(基本情報入力シート!V46="","",基本情報入力シート!V46)</f>
        <v/>
      </c>
      <c r="J18" s="535" t="str">
        <f>IF(基本情報入力シート!W46="","",基本情報入力シート!W46)</f>
        <v/>
      </c>
      <c r="K18" s="535" t="str">
        <f>IF(基本情報入力シート!Z46="","",基本情報入力シート!Z46)</f>
        <v/>
      </c>
      <c r="L18" s="554" t="str">
        <f>IF(基本情報入力シート!AF46=0,"",基本情報入力シート!AF46)</f>
        <v/>
      </c>
      <c r="M18" s="562" t="str">
        <f>IF(AND(基本情報入力シート!AG46="",基本情報入力シート!AG46=""),"",基本情報入力シート!AG46)</f>
        <v/>
      </c>
      <c r="N18" s="570"/>
      <c r="O18" s="575" t="str">
        <f>IFERROR(VLOOKUP(K18,'【参考】数式用'!$A$2:$M$57,MATCH(N18,'【参考】数式用'!$G$3:$M$3,0)+6,0),"")</f>
        <v/>
      </c>
      <c r="P18" s="582" t="s">
        <v>549</v>
      </c>
      <c r="Q18" s="587"/>
      <c r="R18" s="589" t="s">
        <v>71</v>
      </c>
      <c r="S18" s="587"/>
      <c r="T18" s="589" t="s">
        <v>743</v>
      </c>
      <c r="U18" s="587"/>
      <c r="V18" s="589" t="s">
        <v>71</v>
      </c>
      <c r="W18" s="587"/>
      <c r="X18" s="589" t="s">
        <v>762</v>
      </c>
      <c r="Y18" s="589" t="s">
        <v>763</v>
      </c>
      <c r="Z18" s="589" t="str">
        <f t="shared" si="0"/>
        <v/>
      </c>
      <c r="AA18" s="593" t="s">
        <v>127</v>
      </c>
      <c r="AB18" s="598" t="str">
        <f t="shared" si="1"/>
        <v/>
      </c>
      <c r="AC18" s="603" t="str">
        <f>IFERROR(ROUNDDOWN(ROUNDDOWN(ROUND(L18*VLOOKUP(K18,'【参考】数式用'!$A$2:$M$57,MATCH("処遇改善加算Ⅳ",'【参考】数式用'!$G$3:$M$3,0)+6,0),0)*M18,0)*Z18*0.5,0),"")</f>
        <v/>
      </c>
      <c r="AD18" s="609"/>
      <c r="AE18" s="617"/>
      <c r="AF18" s="617"/>
      <c r="AG18" s="623"/>
      <c r="AH18" s="626"/>
      <c r="AI18" s="707"/>
      <c r="AJ18" s="633"/>
      <c r="AK18" s="648" t="str">
        <f t="shared" si="2"/>
        <v/>
      </c>
      <c r="AL18" s="651" t="str">
        <f t="shared" si="3"/>
        <v/>
      </c>
      <c r="AM18" s="654"/>
      <c r="AN18" s="709" t="str">
        <f>IFERROR(VLOOKUP(K18,'【参考】数式用'!$A$2:$N$57,14,FALSE),"")</f>
        <v/>
      </c>
      <c r="AO18" s="709" t="str">
        <f t="shared" si="4"/>
        <v/>
      </c>
      <c r="AP18" s="711" t="str">
        <f t="shared" si="5"/>
        <v/>
      </c>
      <c r="AQ18" s="711" t="str">
        <f t="shared" si="6"/>
        <v>キャリアパス要件Ⅰ・Ⅱ_</v>
      </c>
      <c r="AR18" s="662" t="str">
        <f t="shared" si="7"/>
        <v>入力済</v>
      </c>
      <c r="AS18" s="709" t="str">
        <f t="shared" si="8"/>
        <v/>
      </c>
      <c r="AT18" s="662" t="str">
        <f t="shared" si="9"/>
        <v>入力済</v>
      </c>
      <c r="AU18" s="662" t="str">
        <f t="shared" si="10"/>
        <v/>
      </c>
      <c r="AV18" s="662" t="str">
        <f t="shared" si="11"/>
        <v/>
      </c>
      <c r="AW18" s="709" t="str">
        <f t="shared" si="12"/>
        <v/>
      </c>
      <c r="AX18" s="709" t="str">
        <f t="shared" si="13"/>
        <v>入力済</v>
      </c>
      <c r="AY18" s="662" t="str">
        <f>IFERROR(VLOOKUP(K18,'【参考】数式用'!$AR$3:$AS$49,2,FALSE),"")</f>
        <v/>
      </c>
      <c r="AZ18" s="709" t="str">
        <f t="shared" si="14"/>
        <v/>
      </c>
      <c r="BA18" s="657" t="str">
        <f t="shared" si="15"/>
        <v>入力済</v>
      </c>
      <c r="BB18" s="662" t="str">
        <f>IFERROR(VLOOKUP(K18,'【参考】数式用'!$AX$3:$AY$56,2,FALSE),"")</f>
        <v/>
      </c>
      <c r="BC18" s="709" t="str">
        <f t="shared" si="16"/>
        <v/>
      </c>
      <c r="BD18" s="657" t="str">
        <f t="shared" si="17"/>
        <v>入力済</v>
      </c>
      <c r="BE18" s="657" t="str">
        <f t="shared" si="18"/>
        <v/>
      </c>
      <c r="BF18" s="657" t="str">
        <f t="shared" si="19"/>
        <v/>
      </c>
      <c r="BG18" s="657" t="str">
        <f t="shared" si="20"/>
        <v/>
      </c>
      <c r="BH18" s="657" t="str">
        <f t="shared" si="21"/>
        <v/>
      </c>
      <c r="BI18" s="657" t="str">
        <f t="shared" si="22"/>
        <v/>
      </c>
      <c r="BM18" s="681" t="e">
        <f>VLOOKUP(K18,'【参考】数式用'!$A$2:$O$57,15,FALSE)</f>
        <v>#N/A</v>
      </c>
    </row>
    <row r="19" spans="1:65" s="496" customFormat="1" ht="109.9" customHeight="1">
      <c r="A19" s="506">
        <v>8</v>
      </c>
      <c r="B19" s="517" t="str">
        <f>IF(基本情報入力シート!B47="","",基本情報入力シート!B47)</f>
        <v/>
      </c>
      <c r="C19" s="523"/>
      <c r="D19" s="523"/>
      <c r="E19" s="523"/>
      <c r="F19" s="530"/>
      <c r="G19" s="535" t="str">
        <f>IF(基本情報入力シート!L47="","",基本情報入力シート!L47)</f>
        <v/>
      </c>
      <c r="H19" s="535" t="str">
        <f>IF(基本情報入力シート!Q47="","",基本情報入力シート!Q47)</f>
        <v/>
      </c>
      <c r="I19" s="535" t="str">
        <f>IF(基本情報入力シート!V47="","",基本情報入力シート!V47)</f>
        <v/>
      </c>
      <c r="J19" s="535" t="str">
        <f>IF(基本情報入力シート!W47="","",基本情報入力シート!W47)</f>
        <v/>
      </c>
      <c r="K19" s="535" t="str">
        <f>IF(基本情報入力シート!Z47="","",基本情報入力シート!Z47)</f>
        <v/>
      </c>
      <c r="L19" s="554" t="str">
        <f>IF(基本情報入力シート!AF47=0,"",基本情報入力シート!AF47)</f>
        <v/>
      </c>
      <c r="M19" s="562" t="str">
        <f>IF(AND(基本情報入力シート!AG47="",基本情報入力シート!AG47=""),"",基本情報入力シート!AG47)</f>
        <v/>
      </c>
      <c r="N19" s="570"/>
      <c r="O19" s="575" t="str">
        <f>IFERROR(VLOOKUP(K19,'【参考】数式用'!$A$2:$M$57,MATCH(N19,'【参考】数式用'!$G$3:$M$3,0)+6,0),"")</f>
        <v/>
      </c>
      <c r="P19" s="582" t="s">
        <v>549</v>
      </c>
      <c r="Q19" s="587"/>
      <c r="R19" s="589" t="s">
        <v>71</v>
      </c>
      <c r="S19" s="587"/>
      <c r="T19" s="589" t="s">
        <v>743</v>
      </c>
      <c r="U19" s="587"/>
      <c r="V19" s="589" t="s">
        <v>71</v>
      </c>
      <c r="W19" s="587"/>
      <c r="X19" s="589" t="s">
        <v>762</v>
      </c>
      <c r="Y19" s="589" t="s">
        <v>763</v>
      </c>
      <c r="Z19" s="589" t="str">
        <f t="shared" si="0"/>
        <v/>
      </c>
      <c r="AA19" s="593" t="s">
        <v>127</v>
      </c>
      <c r="AB19" s="598" t="str">
        <f t="shared" si="1"/>
        <v/>
      </c>
      <c r="AC19" s="603" t="str">
        <f>IFERROR(ROUNDDOWN(ROUNDDOWN(ROUND(L19*VLOOKUP(K19,'【参考】数式用'!$A$2:$M$57,MATCH("処遇改善加算Ⅳ",'【参考】数式用'!$G$3:$M$3,0)+6,0),0)*M19,0)*Z19*0.5,0),"")</f>
        <v/>
      </c>
      <c r="AD19" s="609"/>
      <c r="AE19" s="617"/>
      <c r="AF19" s="617"/>
      <c r="AG19" s="623"/>
      <c r="AH19" s="626"/>
      <c r="AI19" s="707"/>
      <c r="AJ19" s="633"/>
      <c r="AK19" s="648" t="str">
        <f t="shared" si="2"/>
        <v/>
      </c>
      <c r="AL19" s="651" t="str">
        <f t="shared" si="3"/>
        <v/>
      </c>
      <c r="AM19" s="654"/>
      <c r="AN19" s="709" t="str">
        <f>IFERROR(VLOOKUP(K19,'【参考】数式用'!$A$2:$N$57,14,FALSE),"")</f>
        <v/>
      </c>
      <c r="AO19" s="709" t="str">
        <f t="shared" si="4"/>
        <v/>
      </c>
      <c r="AP19" s="711" t="str">
        <f t="shared" si="5"/>
        <v/>
      </c>
      <c r="AQ19" s="711" t="str">
        <f t="shared" si="6"/>
        <v>キャリアパス要件Ⅰ・Ⅱ_</v>
      </c>
      <c r="AR19" s="662" t="str">
        <f t="shared" si="7"/>
        <v>入力済</v>
      </c>
      <c r="AS19" s="709" t="str">
        <f t="shared" si="8"/>
        <v/>
      </c>
      <c r="AT19" s="662" t="str">
        <f t="shared" si="9"/>
        <v>入力済</v>
      </c>
      <c r="AU19" s="662" t="str">
        <f t="shared" si="10"/>
        <v/>
      </c>
      <c r="AV19" s="662" t="str">
        <f t="shared" si="11"/>
        <v/>
      </c>
      <c r="AW19" s="709" t="str">
        <f t="shared" si="12"/>
        <v/>
      </c>
      <c r="AX19" s="709" t="str">
        <f t="shared" si="13"/>
        <v>入力済</v>
      </c>
      <c r="AY19" s="662" t="str">
        <f>IFERROR(VLOOKUP(K19,'【参考】数式用'!$AR$3:$AS$49,2,FALSE),"")</f>
        <v/>
      </c>
      <c r="AZ19" s="709" t="str">
        <f t="shared" si="14"/>
        <v/>
      </c>
      <c r="BA19" s="657" t="str">
        <f t="shared" si="15"/>
        <v>入力済</v>
      </c>
      <c r="BB19" s="662" t="str">
        <f>IFERROR(VLOOKUP(K19,'【参考】数式用'!$AX$3:$AY$56,2,FALSE),"")</f>
        <v/>
      </c>
      <c r="BC19" s="709" t="str">
        <f t="shared" si="16"/>
        <v/>
      </c>
      <c r="BD19" s="657" t="str">
        <f t="shared" si="17"/>
        <v>入力済</v>
      </c>
      <c r="BE19" s="657" t="str">
        <f t="shared" si="18"/>
        <v/>
      </c>
      <c r="BF19" s="657" t="str">
        <f t="shared" si="19"/>
        <v/>
      </c>
      <c r="BG19" s="657" t="str">
        <f t="shared" si="20"/>
        <v/>
      </c>
      <c r="BH19" s="657" t="str">
        <f t="shared" si="21"/>
        <v/>
      </c>
      <c r="BI19" s="657" t="str">
        <f t="shared" si="22"/>
        <v/>
      </c>
      <c r="BM19" s="681" t="e">
        <f>VLOOKUP(K19,'【参考】数式用'!$A$2:$O$57,15,FALSE)</f>
        <v>#N/A</v>
      </c>
    </row>
    <row r="20" spans="1:65" s="496" customFormat="1" ht="109.9" customHeight="1">
      <c r="A20" s="506">
        <v>9</v>
      </c>
      <c r="B20" s="516" t="str">
        <f>IF(基本情報入力シート!B48="","",基本情報入力シート!B48)</f>
        <v/>
      </c>
      <c r="C20" s="522"/>
      <c r="D20" s="522"/>
      <c r="E20" s="522"/>
      <c r="F20" s="529"/>
      <c r="G20" s="535" t="str">
        <f>IF(基本情報入力シート!L48="","",基本情報入力シート!L48)</f>
        <v/>
      </c>
      <c r="H20" s="535" t="str">
        <f>IF(基本情報入力シート!Q48="","",基本情報入力シート!Q48)</f>
        <v/>
      </c>
      <c r="I20" s="535" t="str">
        <f>IF(基本情報入力シート!V48="","",基本情報入力シート!V48)</f>
        <v/>
      </c>
      <c r="J20" s="535" t="str">
        <f>IF(基本情報入力シート!W48="","",基本情報入力シート!W48)</f>
        <v/>
      </c>
      <c r="K20" s="535" t="str">
        <f>IF(基本情報入力シート!Z48="","",基本情報入力シート!Z48)</f>
        <v/>
      </c>
      <c r="L20" s="554" t="str">
        <f>IF(基本情報入力シート!AF48=0,"",基本情報入力シート!AF48)</f>
        <v/>
      </c>
      <c r="M20" s="562" t="str">
        <f>IF(AND(基本情報入力シート!AG48="",基本情報入力シート!AG48=""),"",基本情報入力シート!AG48)</f>
        <v/>
      </c>
      <c r="N20" s="570"/>
      <c r="O20" s="575" t="str">
        <f>IFERROR(VLOOKUP(K20,'【参考】数式用'!$A$2:$M$57,MATCH(N20,'【参考】数式用'!$G$3:$M$3,0)+6,0),"")</f>
        <v/>
      </c>
      <c r="P20" s="582" t="s">
        <v>549</v>
      </c>
      <c r="Q20" s="587"/>
      <c r="R20" s="589" t="s">
        <v>71</v>
      </c>
      <c r="S20" s="587"/>
      <c r="T20" s="589" t="s">
        <v>743</v>
      </c>
      <c r="U20" s="587"/>
      <c r="V20" s="589" t="s">
        <v>71</v>
      </c>
      <c r="W20" s="587"/>
      <c r="X20" s="589" t="s">
        <v>762</v>
      </c>
      <c r="Y20" s="589" t="s">
        <v>763</v>
      </c>
      <c r="Z20" s="589" t="str">
        <f t="shared" si="0"/>
        <v/>
      </c>
      <c r="AA20" s="593" t="s">
        <v>127</v>
      </c>
      <c r="AB20" s="598" t="str">
        <f t="shared" si="1"/>
        <v/>
      </c>
      <c r="AC20" s="603" t="str">
        <f>IFERROR(ROUNDDOWN(ROUNDDOWN(ROUND(L20*VLOOKUP(K20,'【参考】数式用'!$A$2:$M$57,MATCH("処遇改善加算Ⅳ",'【参考】数式用'!$G$3:$M$3,0)+6,0),0)*M20,0)*Z20*0.5,0),"")</f>
        <v/>
      </c>
      <c r="AD20" s="609"/>
      <c r="AE20" s="617"/>
      <c r="AF20" s="617"/>
      <c r="AG20" s="623"/>
      <c r="AH20" s="626"/>
      <c r="AI20" s="707"/>
      <c r="AJ20" s="633"/>
      <c r="AK20" s="648" t="str">
        <f t="shared" si="2"/>
        <v/>
      </c>
      <c r="AL20" s="651" t="str">
        <f t="shared" si="3"/>
        <v/>
      </c>
      <c r="AM20" s="654"/>
      <c r="AN20" s="709" t="str">
        <f>IFERROR(VLOOKUP(K20,'【参考】数式用'!$A$2:$N$57,14,FALSE),"")</f>
        <v/>
      </c>
      <c r="AO20" s="709" t="str">
        <f t="shared" si="4"/>
        <v/>
      </c>
      <c r="AP20" s="711" t="str">
        <f t="shared" si="5"/>
        <v/>
      </c>
      <c r="AQ20" s="711" t="str">
        <f t="shared" si="6"/>
        <v>キャリアパス要件Ⅰ・Ⅱ_</v>
      </c>
      <c r="AR20" s="662" t="str">
        <f t="shared" si="7"/>
        <v>入力済</v>
      </c>
      <c r="AS20" s="709" t="str">
        <f t="shared" si="8"/>
        <v/>
      </c>
      <c r="AT20" s="662" t="str">
        <f t="shared" si="9"/>
        <v>入力済</v>
      </c>
      <c r="AU20" s="662" t="str">
        <f t="shared" si="10"/>
        <v/>
      </c>
      <c r="AV20" s="662" t="str">
        <f t="shared" si="11"/>
        <v/>
      </c>
      <c r="AW20" s="709" t="str">
        <f t="shared" si="12"/>
        <v/>
      </c>
      <c r="AX20" s="709" t="str">
        <f t="shared" si="13"/>
        <v>入力済</v>
      </c>
      <c r="AY20" s="662" t="str">
        <f>IFERROR(VLOOKUP(K20,'【参考】数式用'!$AR$3:$AS$49,2,FALSE),"")</f>
        <v/>
      </c>
      <c r="AZ20" s="709" t="str">
        <f t="shared" si="14"/>
        <v/>
      </c>
      <c r="BA20" s="657" t="str">
        <f t="shared" si="15"/>
        <v>入力済</v>
      </c>
      <c r="BB20" s="662" t="str">
        <f>IFERROR(VLOOKUP(K20,'【参考】数式用'!$AX$3:$AY$56,2,FALSE),"")</f>
        <v/>
      </c>
      <c r="BC20" s="709" t="str">
        <f t="shared" si="16"/>
        <v/>
      </c>
      <c r="BD20" s="657" t="str">
        <f t="shared" si="17"/>
        <v>入力済</v>
      </c>
      <c r="BE20" s="657" t="str">
        <f t="shared" si="18"/>
        <v/>
      </c>
      <c r="BF20" s="657" t="str">
        <f t="shared" si="19"/>
        <v/>
      </c>
      <c r="BG20" s="657" t="str">
        <f t="shared" si="20"/>
        <v/>
      </c>
      <c r="BH20" s="657" t="str">
        <f t="shared" si="21"/>
        <v/>
      </c>
      <c r="BI20" s="657" t="str">
        <f t="shared" si="22"/>
        <v/>
      </c>
      <c r="BM20" s="681" t="e">
        <f>VLOOKUP(K20,'【参考】数式用'!$A$2:$O$57,15,FALSE)</f>
        <v>#N/A</v>
      </c>
    </row>
    <row r="21" spans="1:65" s="496" customFormat="1" ht="109.9" customHeight="1">
      <c r="A21" s="506">
        <v>10</v>
      </c>
      <c r="B21" s="516" t="str">
        <f>IF(基本情報入力シート!B49="","",基本情報入力シート!B49)</f>
        <v/>
      </c>
      <c r="C21" s="522"/>
      <c r="D21" s="522"/>
      <c r="E21" s="522"/>
      <c r="F21" s="529"/>
      <c r="G21" s="535" t="str">
        <f>IF(基本情報入力シート!L49="","",基本情報入力シート!L49)</f>
        <v/>
      </c>
      <c r="H21" s="535" t="str">
        <f>IF(基本情報入力シート!Q49="","",基本情報入力シート!Q49)</f>
        <v/>
      </c>
      <c r="I21" s="535" t="str">
        <f>IF(基本情報入力シート!V49="","",基本情報入力シート!V49)</f>
        <v/>
      </c>
      <c r="J21" s="535" t="str">
        <f>IF(基本情報入力シート!W49="","",基本情報入力シート!W49)</f>
        <v/>
      </c>
      <c r="K21" s="535" t="str">
        <f>IF(基本情報入力シート!Z49="","",基本情報入力シート!Z49)</f>
        <v/>
      </c>
      <c r="L21" s="554" t="str">
        <f>IF(基本情報入力シート!AF49=0,"",基本情報入力シート!AF49)</f>
        <v/>
      </c>
      <c r="M21" s="562" t="str">
        <f>IF(AND(基本情報入力シート!AG49="",基本情報入力シート!AG49=""),"",基本情報入力シート!AG49)</f>
        <v/>
      </c>
      <c r="N21" s="570"/>
      <c r="O21" s="575" t="str">
        <f>IFERROR(VLOOKUP(K21,'【参考】数式用'!$A$2:$M$57,MATCH(N21,'【参考】数式用'!$G$3:$M$3,0)+6,0),"")</f>
        <v/>
      </c>
      <c r="P21" s="582" t="s">
        <v>549</v>
      </c>
      <c r="Q21" s="587"/>
      <c r="R21" s="589" t="s">
        <v>71</v>
      </c>
      <c r="S21" s="587"/>
      <c r="T21" s="589" t="s">
        <v>743</v>
      </c>
      <c r="U21" s="587"/>
      <c r="V21" s="589" t="s">
        <v>71</v>
      </c>
      <c r="W21" s="587"/>
      <c r="X21" s="589" t="s">
        <v>560</v>
      </c>
      <c r="Y21" s="589" t="s">
        <v>763</v>
      </c>
      <c r="Z21" s="589" t="str">
        <f t="shared" si="0"/>
        <v/>
      </c>
      <c r="AA21" s="593" t="s">
        <v>127</v>
      </c>
      <c r="AB21" s="598" t="str">
        <f t="shared" si="1"/>
        <v/>
      </c>
      <c r="AC21" s="603" t="str">
        <f>IFERROR(ROUNDDOWN(ROUNDDOWN(ROUND(L21*VLOOKUP(K21,'【参考】数式用'!$A$2:$M$57,MATCH("処遇改善加算Ⅳ",'【参考】数式用'!$G$3:$M$3,0)+6,0),0)*M21,0)*Z21*0.5,0),"")</f>
        <v/>
      </c>
      <c r="AD21" s="609"/>
      <c r="AE21" s="617"/>
      <c r="AF21" s="617"/>
      <c r="AG21" s="623"/>
      <c r="AH21" s="626"/>
      <c r="AI21" s="707"/>
      <c r="AJ21" s="633"/>
      <c r="AK21" s="648" t="str">
        <f t="shared" si="2"/>
        <v/>
      </c>
      <c r="AL21" s="651" t="str">
        <f t="shared" si="3"/>
        <v/>
      </c>
      <c r="AM21" s="654"/>
      <c r="AN21" s="709" t="str">
        <f>IFERROR(VLOOKUP(K21,'【参考】数式用'!$A$2:$N$57,14,FALSE),"")</f>
        <v/>
      </c>
      <c r="AO21" s="709" t="str">
        <f t="shared" si="4"/>
        <v/>
      </c>
      <c r="AP21" s="711" t="str">
        <f t="shared" si="5"/>
        <v/>
      </c>
      <c r="AQ21" s="711" t="str">
        <f t="shared" si="6"/>
        <v>キャリアパス要件Ⅰ・Ⅱ_</v>
      </c>
      <c r="AR21" s="662" t="str">
        <f t="shared" si="7"/>
        <v>入力済</v>
      </c>
      <c r="AS21" s="709" t="str">
        <f t="shared" si="8"/>
        <v/>
      </c>
      <c r="AT21" s="662" t="str">
        <f t="shared" si="9"/>
        <v>入力済</v>
      </c>
      <c r="AU21" s="662" t="str">
        <f t="shared" si="10"/>
        <v/>
      </c>
      <c r="AV21" s="662" t="str">
        <f t="shared" si="11"/>
        <v/>
      </c>
      <c r="AW21" s="709" t="str">
        <f t="shared" si="12"/>
        <v/>
      </c>
      <c r="AX21" s="709" t="str">
        <f t="shared" si="13"/>
        <v>入力済</v>
      </c>
      <c r="AY21" s="662" t="str">
        <f>IFERROR(VLOOKUP(K21,'【参考】数式用'!$AR$3:$AS$49,2,FALSE),"")</f>
        <v/>
      </c>
      <c r="AZ21" s="709" t="str">
        <f t="shared" si="14"/>
        <v/>
      </c>
      <c r="BA21" s="657" t="str">
        <f t="shared" si="15"/>
        <v>入力済</v>
      </c>
      <c r="BB21" s="662" t="str">
        <f>IFERROR(VLOOKUP(K21,'【参考】数式用'!$AX$3:$AY$56,2,FALSE),"")</f>
        <v/>
      </c>
      <c r="BC21" s="709" t="str">
        <f t="shared" si="16"/>
        <v/>
      </c>
      <c r="BD21" s="657" t="str">
        <f t="shared" si="17"/>
        <v>入力済</v>
      </c>
      <c r="BE21" s="657" t="str">
        <f t="shared" si="18"/>
        <v/>
      </c>
      <c r="BF21" s="657" t="str">
        <f t="shared" si="19"/>
        <v/>
      </c>
      <c r="BG21" s="657" t="str">
        <f t="shared" si="20"/>
        <v/>
      </c>
      <c r="BH21" s="657" t="str">
        <f t="shared" si="21"/>
        <v/>
      </c>
      <c r="BI21" s="657" t="str">
        <f t="shared" si="22"/>
        <v/>
      </c>
      <c r="BM21" s="681" t="e">
        <f>VLOOKUP(K21,'【参考】数式用'!$A$2:$O$57,15,FALSE)</f>
        <v>#N/A</v>
      </c>
    </row>
    <row r="22" spans="1:65" s="496" customFormat="1" ht="109.9" customHeight="1">
      <c r="A22" s="506">
        <v>11</v>
      </c>
      <c r="B22" s="516" t="str">
        <f>IF(基本情報入力シート!B50="","",基本情報入力シート!B50)</f>
        <v/>
      </c>
      <c r="C22" s="522"/>
      <c r="D22" s="522"/>
      <c r="E22" s="522"/>
      <c r="F22" s="529"/>
      <c r="G22" s="535" t="str">
        <f>IF(基本情報入力シート!L50="","",基本情報入力シート!L50)</f>
        <v/>
      </c>
      <c r="H22" s="535" t="str">
        <f>IF(基本情報入力シート!Q50="","",基本情報入力シート!Q50)</f>
        <v/>
      </c>
      <c r="I22" s="535" t="str">
        <f>IF(基本情報入力シート!V50="","",基本情報入力シート!V50)</f>
        <v/>
      </c>
      <c r="J22" s="535" t="str">
        <f>IF(基本情報入力シート!W50="","",基本情報入力シート!W50)</f>
        <v/>
      </c>
      <c r="K22" s="535" t="str">
        <f>IF(基本情報入力シート!Z50="","",基本情報入力シート!Z50)</f>
        <v/>
      </c>
      <c r="L22" s="554" t="str">
        <f>IF(基本情報入力シート!AF50=0,"",基本情報入力シート!AF50)</f>
        <v/>
      </c>
      <c r="M22" s="562" t="str">
        <f>IF(AND(基本情報入力シート!AG50="",基本情報入力シート!AG50=""),"",基本情報入力シート!AG50)</f>
        <v/>
      </c>
      <c r="N22" s="570"/>
      <c r="O22" s="575" t="str">
        <f>IFERROR(VLOOKUP(K22,'【参考】数式用'!$A$2:$M$57,MATCH(N22,'【参考】数式用'!$G$3:$M$3,0)+6,0),"")</f>
        <v/>
      </c>
      <c r="P22" s="582" t="s">
        <v>549</v>
      </c>
      <c r="Q22" s="587"/>
      <c r="R22" s="589" t="s">
        <v>71</v>
      </c>
      <c r="S22" s="587"/>
      <c r="T22" s="589" t="s">
        <v>743</v>
      </c>
      <c r="U22" s="587"/>
      <c r="V22" s="589" t="s">
        <v>71</v>
      </c>
      <c r="W22" s="587"/>
      <c r="X22" s="589" t="s">
        <v>762</v>
      </c>
      <c r="Y22" s="589" t="s">
        <v>763</v>
      </c>
      <c r="Z22" s="589" t="str">
        <f t="shared" si="0"/>
        <v/>
      </c>
      <c r="AA22" s="593" t="s">
        <v>127</v>
      </c>
      <c r="AB22" s="598" t="str">
        <f t="shared" si="1"/>
        <v/>
      </c>
      <c r="AC22" s="603" t="str">
        <f>IFERROR(ROUNDDOWN(ROUNDDOWN(ROUND(L22*VLOOKUP(K22,'【参考】数式用'!$A$2:$M$57,MATCH("処遇改善加算Ⅳ",'【参考】数式用'!$G$3:$M$3,0)+6,0),0)*M22,0)*Z22*0.5,0),"")</f>
        <v/>
      </c>
      <c r="AD22" s="609"/>
      <c r="AE22" s="617"/>
      <c r="AF22" s="617"/>
      <c r="AG22" s="623"/>
      <c r="AH22" s="626"/>
      <c r="AI22" s="707"/>
      <c r="AJ22" s="633"/>
      <c r="AK22" s="648" t="str">
        <f t="shared" si="2"/>
        <v/>
      </c>
      <c r="AL22" s="651" t="str">
        <f t="shared" si="3"/>
        <v/>
      </c>
      <c r="AM22" s="654"/>
      <c r="AN22" s="709" t="str">
        <f>IFERROR(VLOOKUP(K22,'【参考】数式用'!$A$2:$N$57,14,FALSE),"")</f>
        <v/>
      </c>
      <c r="AO22" s="709" t="str">
        <f t="shared" si="4"/>
        <v/>
      </c>
      <c r="AP22" s="711" t="str">
        <f t="shared" si="5"/>
        <v/>
      </c>
      <c r="AQ22" s="711" t="str">
        <f t="shared" si="6"/>
        <v>キャリアパス要件Ⅰ・Ⅱ_</v>
      </c>
      <c r="AR22" s="662" t="str">
        <f t="shared" si="7"/>
        <v>入力済</v>
      </c>
      <c r="AS22" s="709" t="str">
        <f t="shared" si="8"/>
        <v/>
      </c>
      <c r="AT22" s="662" t="str">
        <f t="shared" si="9"/>
        <v>入力済</v>
      </c>
      <c r="AU22" s="662" t="str">
        <f t="shared" si="10"/>
        <v/>
      </c>
      <c r="AV22" s="662" t="str">
        <f t="shared" si="11"/>
        <v/>
      </c>
      <c r="AW22" s="709" t="str">
        <f t="shared" si="12"/>
        <v/>
      </c>
      <c r="AX22" s="709" t="str">
        <f t="shared" si="13"/>
        <v>入力済</v>
      </c>
      <c r="AY22" s="662" t="str">
        <f>IFERROR(VLOOKUP(K22,'【参考】数式用'!$AR$3:$AS$49,2,FALSE),"")</f>
        <v/>
      </c>
      <c r="AZ22" s="709" t="str">
        <f t="shared" si="14"/>
        <v/>
      </c>
      <c r="BA22" s="657" t="str">
        <f t="shared" si="15"/>
        <v>入力済</v>
      </c>
      <c r="BB22" s="662" t="str">
        <f>IFERROR(VLOOKUP(K22,'【参考】数式用'!$AX$3:$AY$56,2,FALSE),"")</f>
        <v/>
      </c>
      <c r="BC22" s="709" t="str">
        <f t="shared" si="16"/>
        <v/>
      </c>
      <c r="BD22" s="657" t="str">
        <f t="shared" si="17"/>
        <v>入力済</v>
      </c>
      <c r="BE22" s="657" t="str">
        <f t="shared" si="18"/>
        <v/>
      </c>
      <c r="BF22" s="657" t="str">
        <f t="shared" si="19"/>
        <v/>
      </c>
      <c r="BG22" s="657" t="str">
        <f t="shared" si="20"/>
        <v/>
      </c>
      <c r="BH22" s="657" t="str">
        <f t="shared" si="21"/>
        <v/>
      </c>
      <c r="BI22" s="657" t="str">
        <f t="shared" si="22"/>
        <v/>
      </c>
      <c r="BM22" s="681" t="e">
        <f>VLOOKUP(K22,'【参考】数式用'!$A$2:$O$57,15,FALSE)</f>
        <v>#N/A</v>
      </c>
    </row>
    <row r="23" spans="1:65" s="496" customFormat="1" ht="109.9" customHeight="1">
      <c r="A23" s="506">
        <v>12</v>
      </c>
      <c r="B23" s="516" t="str">
        <f>IF(基本情報入力シート!B51="","",基本情報入力シート!B51)</f>
        <v/>
      </c>
      <c r="C23" s="522"/>
      <c r="D23" s="522"/>
      <c r="E23" s="522"/>
      <c r="F23" s="529"/>
      <c r="G23" s="535" t="str">
        <f>IF(基本情報入力シート!L51="","",基本情報入力シート!L51)</f>
        <v/>
      </c>
      <c r="H23" s="535" t="str">
        <f>IF(基本情報入力シート!Q51="","",基本情報入力シート!Q51)</f>
        <v/>
      </c>
      <c r="I23" s="535" t="str">
        <f>IF(基本情報入力シート!V51="","",基本情報入力シート!V51)</f>
        <v/>
      </c>
      <c r="J23" s="535" t="str">
        <f>IF(基本情報入力シート!W51="","",基本情報入力シート!W51)</f>
        <v/>
      </c>
      <c r="K23" s="535" t="str">
        <f>IF(基本情報入力シート!Z51="","",基本情報入力シート!Z51)</f>
        <v/>
      </c>
      <c r="L23" s="554" t="str">
        <f>IF(基本情報入力シート!AF51=0,"",基本情報入力シート!AF51)</f>
        <v/>
      </c>
      <c r="M23" s="562" t="str">
        <f>IF(AND(基本情報入力シート!AG51="",基本情報入力シート!AG51=""),"",基本情報入力シート!AG51)</f>
        <v/>
      </c>
      <c r="N23" s="570"/>
      <c r="O23" s="575" t="str">
        <f>IFERROR(VLOOKUP(K23,'【参考】数式用'!$A$2:$M$57,MATCH(N23,'【参考】数式用'!$G$3:$M$3,0)+6,0),"")</f>
        <v/>
      </c>
      <c r="P23" s="582" t="s">
        <v>549</v>
      </c>
      <c r="Q23" s="587"/>
      <c r="R23" s="589" t="s">
        <v>71</v>
      </c>
      <c r="S23" s="587"/>
      <c r="T23" s="589" t="s">
        <v>743</v>
      </c>
      <c r="U23" s="587"/>
      <c r="V23" s="589" t="s">
        <v>71</v>
      </c>
      <c r="W23" s="587"/>
      <c r="X23" s="589" t="s">
        <v>762</v>
      </c>
      <c r="Y23" s="589" t="s">
        <v>763</v>
      </c>
      <c r="Z23" s="589" t="str">
        <f t="shared" si="0"/>
        <v/>
      </c>
      <c r="AA23" s="593" t="s">
        <v>127</v>
      </c>
      <c r="AB23" s="598" t="str">
        <f t="shared" si="1"/>
        <v/>
      </c>
      <c r="AC23" s="603" t="str">
        <f>IFERROR(ROUNDDOWN(ROUNDDOWN(ROUND(L23*VLOOKUP(K23,'【参考】数式用'!$A$2:$M$57,MATCH("処遇改善加算Ⅳ",'【参考】数式用'!$G$3:$M$3,0)+6,0),0)*M23,0)*Z23*0.5,0),"")</f>
        <v/>
      </c>
      <c r="AD23" s="609"/>
      <c r="AE23" s="617"/>
      <c r="AF23" s="617"/>
      <c r="AG23" s="623"/>
      <c r="AH23" s="626"/>
      <c r="AI23" s="707"/>
      <c r="AJ23" s="633"/>
      <c r="AK23" s="648" t="str">
        <f t="shared" si="2"/>
        <v/>
      </c>
      <c r="AL23" s="651" t="str">
        <f t="shared" si="3"/>
        <v/>
      </c>
      <c r="AM23" s="654"/>
      <c r="AN23" s="709" t="str">
        <f>IFERROR(VLOOKUP(K23,'【参考】数式用'!$A$2:$N$57,14,FALSE),"")</f>
        <v/>
      </c>
      <c r="AO23" s="709" t="str">
        <f t="shared" si="4"/>
        <v/>
      </c>
      <c r="AP23" s="711" t="str">
        <f t="shared" si="5"/>
        <v/>
      </c>
      <c r="AQ23" s="711" t="str">
        <f t="shared" si="6"/>
        <v>キャリアパス要件Ⅰ・Ⅱ_</v>
      </c>
      <c r="AR23" s="662" t="str">
        <f t="shared" si="7"/>
        <v>入力済</v>
      </c>
      <c r="AS23" s="709" t="str">
        <f t="shared" si="8"/>
        <v/>
      </c>
      <c r="AT23" s="662" t="str">
        <f t="shared" si="9"/>
        <v>入力済</v>
      </c>
      <c r="AU23" s="662" t="str">
        <f t="shared" si="10"/>
        <v/>
      </c>
      <c r="AV23" s="662" t="str">
        <f t="shared" si="11"/>
        <v/>
      </c>
      <c r="AW23" s="709" t="str">
        <f t="shared" si="12"/>
        <v/>
      </c>
      <c r="AX23" s="709" t="str">
        <f t="shared" si="13"/>
        <v>入力済</v>
      </c>
      <c r="AY23" s="662" t="str">
        <f>IFERROR(VLOOKUP(K23,'【参考】数式用'!$AR$3:$AS$49,2,FALSE),"")</f>
        <v/>
      </c>
      <c r="AZ23" s="709" t="str">
        <f t="shared" si="14"/>
        <v/>
      </c>
      <c r="BA23" s="657" t="str">
        <f t="shared" si="15"/>
        <v>入力済</v>
      </c>
      <c r="BB23" s="662" t="str">
        <f>IFERROR(VLOOKUP(K23,'【参考】数式用'!$AX$3:$AY$56,2,FALSE),"")</f>
        <v/>
      </c>
      <c r="BC23" s="709" t="str">
        <f t="shared" si="16"/>
        <v/>
      </c>
      <c r="BD23" s="657" t="str">
        <f t="shared" si="17"/>
        <v>入力済</v>
      </c>
      <c r="BE23" s="657" t="str">
        <f t="shared" si="18"/>
        <v/>
      </c>
      <c r="BF23" s="657" t="str">
        <f t="shared" si="19"/>
        <v/>
      </c>
      <c r="BG23" s="657" t="str">
        <f t="shared" si="20"/>
        <v/>
      </c>
      <c r="BH23" s="657" t="str">
        <f t="shared" si="21"/>
        <v/>
      </c>
      <c r="BI23" s="657" t="str">
        <f t="shared" si="22"/>
        <v/>
      </c>
      <c r="BM23" s="681" t="e">
        <f>VLOOKUP(K23,'【参考】数式用'!$A$2:$O$57,15,FALSE)</f>
        <v>#N/A</v>
      </c>
    </row>
    <row r="24" spans="1:65" s="496" customFormat="1" ht="109.9" customHeight="1">
      <c r="A24" s="506">
        <v>13</v>
      </c>
      <c r="B24" s="516" t="str">
        <f>IF(基本情報入力シート!B52="","",基本情報入力シート!B52)</f>
        <v/>
      </c>
      <c r="C24" s="522"/>
      <c r="D24" s="522"/>
      <c r="E24" s="522"/>
      <c r="F24" s="529"/>
      <c r="G24" s="535" t="str">
        <f>IF(基本情報入力シート!L52="","",基本情報入力シート!L52)</f>
        <v/>
      </c>
      <c r="H24" s="535" t="str">
        <f>IF(基本情報入力シート!Q52="","",基本情報入力シート!Q52)</f>
        <v/>
      </c>
      <c r="I24" s="535" t="str">
        <f>IF(基本情報入力シート!V52="","",基本情報入力シート!V52)</f>
        <v/>
      </c>
      <c r="J24" s="535" t="str">
        <f>IF(基本情報入力シート!W52="","",基本情報入力シート!W52)</f>
        <v/>
      </c>
      <c r="K24" s="535" t="str">
        <f>IF(基本情報入力シート!Z52="","",基本情報入力シート!Z52)</f>
        <v/>
      </c>
      <c r="L24" s="554" t="str">
        <f>IF(基本情報入力シート!AF52=0,"",基本情報入力シート!AF52)</f>
        <v/>
      </c>
      <c r="M24" s="562" t="str">
        <f>IF(AND(基本情報入力シート!AG52="",基本情報入力シート!AG52=""),"",基本情報入力シート!AG52)</f>
        <v/>
      </c>
      <c r="N24" s="570"/>
      <c r="O24" s="575" t="str">
        <f>IFERROR(VLOOKUP(K24,'【参考】数式用'!$A$2:$M$57,MATCH(N24,'【参考】数式用'!$G$3:$M$3,0)+6,0),"")</f>
        <v/>
      </c>
      <c r="P24" s="582" t="s">
        <v>549</v>
      </c>
      <c r="Q24" s="587"/>
      <c r="R24" s="589" t="s">
        <v>71</v>
      </c>
      <c r="S24" s="587"/>
      <c r="T24" s="589" t="s">
        <v>743</v>
      </c>
      <c r="U24" s="587"/>
      <c r="V24" s="589" t="s">
        <v>71</v>
      </c>
      <c r="W24" s="587"/>
      <c r="X24" s="589" t="s">
        <v>762</v>
      </c>
      <c r="Y24" s="589" t="s">
        <v>763</v>
      </c>
      <c r="Z24" s="589" t="str">
        <f t="shared" si="0"/>
        <v/>
      </c>
      <c r="AA24" s="593" t="s">
        <v>127</v>
      </c>
      <c r="AB24" s="598" t="str">
        <f t="shared" si="1"/>
        <v/>
      </c>
      <c r="AC24" s="603" t="str">
        <f>IFERROR(ROUNDDOWN(ROUNDDOWN(ROUND(L24*VLOOKUP(K24,'【参考】数式用'!$A$2:$M$57,MATCH("処遇改善加算Ⅳ",'【参考】数式用'!$G$3:$M$3,0)+6,0),0)*M24,0)*Z24*0.5,0),"")</f>
        <v/>
      </c>
      <c r="AD24" s="609"/>
      <c r="AE24" s="617"/>
      <c r="AF24" s="617"/>
      <c r="AG24" s="623"/>
      <c r="AH24" s="626"/>
      <c r="AI24" s="707"/>
      <c r="AJ24" s="633"/>
      <c r="AK24" s="648" t="str">
        <f t="shared" si="2"/>
        <v/>
      </c>
      <c r="AL24" s="651" t="str">
        <f t="shared" si="3"/>
        <v/>
      </c>
      <c r="AM24" s="654"/>
      <c r="AN24" s="709" t="str">
        <f>IFERROR(VLOOKUP(K24,'【参考】数式用'!$A$2:$N$57,14,FALSE),"")</f>
        <v/>
      </c>
      <c r="AO24" s="709" t="str">
        <f t="shared" si="4"/>
        <v/>
      </c>
      <c r="AP24" s="711" t="str">
        <f t="shared" si="5"/>
        <v/>
      </c>
      <c r="AQ24" s="711" t="str">
        <f t="shared" si="6"/>
        <v>キャリアパス要件Ⅰ・Ⅱ_</v>
      </c>
      <c r="AR24" s="662" t="str">
        <f t="shared" si="7"/>
        <v>入力済</v>
      </c>
      <c r="AS24" s="709" t="str">
        <f t="shared" si="8"/>
        <v/>
      </c>
      <c r="AT24" s="662" t="str">
        <f t="shared" si="9"/>
        <v>入力済</v>
      </c>
      <c r="AU24" s="662" t="str">
        <f t="shared" si="10"/>
        <v/>
      </c>
      <c r="AV24" s="662" t="str">
        <f t="shared" si="11"/>
        <v/>
      </c>
      <c r="AW24" s="709" t="str">
        <f t="shared" si="12"/>
        <v/>
      </c>
      <c r="AX24" s="709" t="str">
        <f t="shared" si="13"/>
        <v>入力済</v>
      </c>
      <c r="AY24" s="662" t="str">
        <f>IFERROR(VLOOKUP(K24,'【参考】数式用'!$AR$3:$AS$49,2,FALSE),"")</f>
        <v/>
      </c>
      <c r="AZ24" s="709" t="str">
        <f t="shared" si="14"/>
        <v/>
      </c>
      <c r="BA24" s="657" t="str">
        <f t="shared" si="15"/>
        <v>入力済</v>
      </c>
      <c r="BB24" s="662" t="str">
        <f>IFERROR(VLOOKUP(K24,'【参考】数式用'!$AX$3:$AY$56,2,FALSE),"")</f>
        <v/>
      </c>
      <c r="BC24" s="709" t="str">
        <f t="shared" si="16"/>
        <v/>
      </c>
      <c r="BD24" s="657" t="str">
        <f t="shared" si="17"/>
        <v>入力済</v>
      </c>
      <c r="BE24" s="657" t="str">
        <f t="shared" si="18"/>
        <v/>
      </c>
      <c r="BF24" s="657" t="str">
        <f t="shared" si="19"/>
        <v/>
      </c>
      <c r="BG24" s="657" t="str">
        <f t="shared" si="20"/>
        <v/>
      </c>
      <c r="BH24" s="657" t="str">
        <f t="shared" si="21"/>
        <v/>
      </c>
      <c r="BI24" s="657" t="str">
        <f t="shared" si="22"/>
        <v/>
      </c>
      <c r="BM24" s="681" t="e">
        <f>VLOOKUP(K24,'【参考】数式用'!$A$2:$O$57,15,FALSE)</f>
        <v>#N/A</v>
      </c>
    </row>
    <row r="25" spans="1:65" s="496" customFormat="1" ht="109.9" customHeight="1">
      <c r="A25" s="506">
        <v>14</v>
      </c>
      <c r="B25" s="516" t="str">
        <f>IF(基本情報入力シート!B53="","",基本情報入力シート!B53)</f>
        <v/>
      </c>
      <c r="C25" s="522"/>
      <c r="D25" s="522"/>
      <c r="E25" s="522"/>
      <c r="F25" s="529"/>
      <c r="G25" s="535" t="str">
        <f>IF(基本情報入力シート!L53="","",基本情報入力シート!L53)</f>
        <v/>
      </c>
      <c r="H25" s="535" t="str">
        <f>IF(基本情報入力シート!Q53="","",基本情報入力シート!Q53)</f>
        <v/>
      </c>
      <c r="I25" s="535" t="str">
        <f>IF(基本情報入力シート!V53="","",基本情報入力シート!V53)</f>
        <v/>
      </c>
      <c r="J25" s="535" t="str">
        <f>IF(基本情報入力シート!W53="","",基本情報入力シート!W53)</f>
        <v/>
      </c>
      <c r="K25" s="535" t="str">
        <f>IF(基本情報入力シート!Z53="","",基本情報入力シート!Z53)</f>
        <v/>
      </c>
      <c r="L25" s="554" t="str">
        <f>IF(基本情報入力シート!AF53=0,"",基本情報入力シート!AF53)</f>
        <v/>
      </c>
      <c r="M25" s="562" t="str">
        <f>IF(AND(基本情報入力シート!AG53="",基本情報入力シート!AG53=""),"",基本情報入力シート!AG53)</f>
        <v/>
      </c>
      <c r="N25" s="570"/>
      <c r="O25" s="575" t="str">
        <f>IFERROR(VLOOKUP(K25,'【参考】数式用'!$A$2:$M$57,MATCH(N25,'【参考】数式用'!$G$3:$M$3,0)+6,0),"")</f>
        <v/>
      </c>
      <c r="P25" s="582" t="s">
        <v>549</v>
      </c>
      <c r="Q25" s="587"/>
      <c r="R25" s="589" t="s">
        <v>71</v>
      </c>
      <c r="S25" s="587"/>
      <c r="T25" s="589" t="s">
        <v>743</v>
      </c>
      <c r="U25" s="587"/>
      <c r="V25" s="589" t="s">
        <v>71</v>
      </c>
      <c r="W25" s="587"/>
      <c r="X25" s="589" t="s">
        <v>560</v>
      </c>
      <c r="Y25" s="589" t="s">
        <v>763</v>
      </c>
      <c r="Z25" s="589" t="str">
        <f t="shared" si="0"/>
        <v/>
      </c>
      <c r="AA25" s="593" t="s">
        <v>127</v>
      </c>
      <c r="AB25" s="598" t="str">
        <f t="shared" si="1"/>
        <v/>
      </c>
      <c r="AC25" s="603" t="str">
        <f>IFERROR(ROUNDDOWN(ROUNDDOWN(ROUND(L25*VLOOKUP(K25,'【参考】数式用'!$A$2:$M$57,MATCH("処遇改善加算Ⅳ",'【参考】数式用'!$G$3:$M$3,0)+6,0),0)*M25,0)*Z25*0.5,0),"")</f>
        <v/>
      </c>
      <c r="AD25" s="609"/>
      <c r="AE25" s="617"/>
      <c r="AF25" s="617"/>
      <c r="AG25" s="623"/>
      <c r="AH25" s="626"/>
      <c r="AI25" s="707"/>
      <c r="AJ25" s="633"/>
      <c r="AK25" s="648" t="str">
        <f t="shared" si="2"/>
        <v/>
      </c>
      <c r="AL25" s="651" t="str">
        <f t="shared" si="3"/>
        <v/>
      </c>
      <c r="AM25" s="654"/>
      <c r="AN25" s="709" t="str">
        <f>IFERROR(VLOOKUP(K25,'【参考】数式用'!$A$2:$N$57,14,FALSE),"")</f>
        <v/>
      </c>
      <c r="AO25" s="709" t="str">
        <f t="shared" si="4"/>
        <v/>
      </c>
      <c r="AP25" s="711" t="str">
        <f t="shared" si="5"/>
        <v/>
      </c>
      <c r="AQ25" s="711" t="str">
        <f t="shared" si="6"/>
        <v>キャリアパス要件Ⅰ・Ⅱ_</v>
      </c>
      <c r="AR25" s="662" t="str">
        <f t="shared" si="7"/>
        <v>入力済</v>
      </c>
      <c r="AS25" s="709" t="str">
        <f t="shared" si="8"/>
        <v/>
      </c>
      <c r="AT25" s="662" t="str">
        <f t="shared" si="9"/>
        <v>入力済</v>
      </c>
      <c r="AU25" s="662" t="str">
        <f t="shared" si="10"/>
        <v/>
      </c>
      <c r="AV25" s="662" t="str">
        <f t="shared" si="11"/>
        <v/>
      </c>
      <c r="AW25" s="709" t="str">
        <f t="shared" si="12"/>
        <v/>
      </c>
      <c r="AX25" s="709" t="str">
        <f t="shared" si="13"/>
        <v>入力済</v>
      </c>
      <c r="AY25" s="662" t="str">
        <f>IFERROR(VLOOKUP(K25,'【参考】数式用'!$AR$3:$AS$49,2,FALSE),"")</f>
        <v/>
      </c>
      <c r="AZ25" s="709" t="str">
        <f t="shared" si="14"/>
        <v/>
      </c>
      <c r="BA25" s="657" t="str">
        <f t="shared" si="15"/>
        <v>入力済</v>
      </c>
      <c r="BB25" s="662" t="str">
        <f>IFERROR(VLOOKUP(K25,'【参考】数式用'!$AX$3:$AY$56,2,FALSE),"")</f>
        <v/>
      </c>
      <c r="BC25" s="709" t="str">
        <f t="shared" si="16"/>
        <v/>
      </c>
      <c r="BD25" s="657" t="str">
        <f t="shared" si="17"/>
        <v>入力済</v>
      </c>
      <c r="BE25" s="657" t="str">
        <f t="shared" si="18"/>
        <v/>
      </c>
      <c r="BF25" s="657" t="str">
        <f t="shared" si="19"/>
        <v/>
      </c>
      <c r="BG25" s="657" t="str">
        <f t="shared" si="20"/>
        <v/>
      </c>
      <c r="BH25" s="657" t="str">
        <f t="shared" si="21"/>
        <v/>
      </c>
      <c r="BI25" s="657" t="str">
        <f t="shared" si="22"/>
        <v/>
      </c>
      <c r="BM25" s="681" t="e">
        <f>VLOOKUP(K25,'【参考】数式用'!$A$2:$O$57,15,FALSE)</f>
        <v>#N/A</v>
      </c>
    </row>
    <row r="26" spans="1:65" s="496" customFormat="1" ht="109.9" customHeight="1">
      <c r="A26" s="506">
        <v>15</v>
      </c>
      <c r="B26" s="516" t="str">
        <f>IF(基本情報入力シート!B54="","",基本情報入力シート!B54)</f>
        <v/>
      </c>
      <c r="C26" s="522"/>
      <c r="D26" s="522"/>
      <c r="E26" s="522"/>
      <c r="F26" s="529"/>
      <c r="G26" s="535" t="str">
        <f>IF(基本情報入力シート!L54="","",基本情報入力シート!L54)</f>
        <v/>
      </c>
      <c r="H26" s="535" t="str">
        <f>IF(基本情報入力シート!Q54="","",基本情報入力シート!Q54)</f>
        <v/>
      </c>
      <c r="I26" s="535" t="str">
        <f>IF(基本情報入力シート!V54="","",基本情報入力シート!V54)</f>
        <v/>
      </c>
      <c r="J26" s="535" t="str">
        <f>IF(基本情報入力シート!W54="","",基本情報入力シート!W54)</f>
        <v/>
      </c>
      <c r="K26" s="535" t="str">
        <f>IF(基本情報入力シート!Z54="","",基本情報入力シート!Z54)</f>
        <v/>
      </c>
      <c r="L26" s="554" t="str">
        <f>IF(基本情報入力シート!AF54=0,"",基本情報入力シート!AF54)</f>
        <v/>
      </c>
      <c r="M26" s="562" t="str">
        <f>IF(AND(基本情報入力シート!AG54="",基本情報入力シート!AG54=""),"",基本情報入力シート!AG54)</f>
        <v/>
      </c>
      <c r="N26" s="570"/>
      <c r="O26" s="575" t="str">
        <f>IFERROR(VLOOKUP(K26,'【参考】数式用'!$A$2:$M$57,MATCH(N26,'【参考】数式用'!$G$3:$M$3,0)+6,0),"")</f>
        <v/>
      </c>
      <c r="P26" s="582" t="s">
        <v>549</v>
      </c>
      <c r="Q26" s="587"/>
      <c r="R26" s="589" t="s">
        <v>71</v>
      </c>
      <c r="S26" s="587"/>
      <c r="T26" s="589" t="s">
        <v>743</v>
      </c>
      <c r="U26" s="587"/>
      <c r="V26" s="589" t="s">
        <v>71</v>
      </c>
      <c r="W26" s="587"/>
      <c r="X26" s="589" t="s">
        <v>560</v>
      </c>
      <c r="Y26" s="589" t="s">
        <v>763</v>
      </c>
      <c r="Z26" s="589" t="str">
        <f t="shared" si="0"/>
        <v/>
      </c>
      <c r="AA26" s="593" t="s">
        <v>127</v>
      </c>
      <c r="AB26" s="598" t="str">
        <f t="shared" si="1"/>
        <v/>
      </c>
      <c r="AC26" s="603" t="str">
        <f>IFERROR(ROUNDDOWN(ROUNDDOWN(ROUND(L26*VLOOKUP(K26,'【参考】数式用'!$A$2:$M$57,MATCH("処遇改善加算Ⅳ",'【参考】数式用'!$G$3:$M$3,0)+6,0),0)*M26,0)*Z26*0.5,0),"")</f>
        <v/>
      </c>
      <c r="AD26" s="609"/>
      <c r="AE26" s="617"/>
      <c r="AF26" s="617"/>
      <c r="AG26" s="623"/>
      <c r="AH26" s="626"/>
      <c r="AI26" s="707"/>
      <c r="AJ26" s="633"/>
      <c r="AK26" s="648" t="str">
        <f t="shared" si="2"/>
        <v/>
      </c>
      <c r="AL26" s="651" t="str">
        <f t="shared" si="3"/>
        <v/>
      </c>
      <c r="AM26" s="654"/>
      <c r="AN26" s="709" t="str">
        <f>IFERROR(VLOOKUP(K26,'【参考】数式用'!$A$2:$N$57,14,FALSE),"")</f>
        <v/>
      </c>
      <c r="AO26" s="709" t="str">
        <f t="shared" si="4"/>
        <v/>
      </c>
      <c r="AP26" s="711" t="str">
        <f t="shared" si="5"/>
        <v/>
      </c>
      <c r="AQ26" s="711" t="str">
        <f t="shared" si="6"/>
        <v>キャリアパス要件Ⅰ・Ⅱ_</v>
      </c>
      <c r="AR26" s="662" t="str">
        <f t="shared" si="7"/>
        <v>入力済</v>
      </c>
      <c r="AS26" s="709" t="str">
        <f t="shared" si="8"/>
        <v/>
      </c>
      <c r="AT26" s="662" t="str">
        <f t="shared" si="9"/>
        <v>入力済</v>
      </c>
      <c r="AU26" s="662" t="str">
        <f t="shared" si="10"/>
        <v/>
      </c>
      <c r="AV26" s="662" t="str">
        <f t="shared" si="11"/>
        <v/>
      </c>
      <c r="AW26" s="709" t="str">
        <f t="shared" si="12"/>
        <v/>
      </c>
      <c r="AX26" s="709" t="str">
        <f t="shared" si="13"/>
        <v>入力済</v>
      </c>
      <c r="AY26" s="662" t="str">
        <f>IFERROR(VLOOKUP(K26,'【参考】数式用'!$AR$3:$AS$49,2,FALSE),"")</f>
        <v/>
      </c>
      <c r="AZ26" s="709" t="str">
        <f t="shared" si="14"/>
        <v/>
      </c>
      <c r="BA26" s="657" t="str">
        <f t="shared" si="15"/>
        <v>入力済</v>
      </c>
      <c r="BB26" s="662" t="str">
        <f>IFERROR(VLOOKUP(K26,'【参考】数式用'!$AX$3:$AY$56,2,FALSE),"")</f>
        <v/>
      </c>
      <c r="BC26" s="709" t="str">
        <f t="shared" si="16"/>
        <v/>
      </c>
      <c r="BD26" s="657" t="str">
        <f t="shared" si="17"/>
        <v>入力済</v>
      </c>
      <c r="BE26" s="657" t="str">
        <f t="shared" si="18"/>
        <v/>
      </c>
      <c r="BF26" s="657" t="str">
        <f t="shared" si="19"/>
        <v/>
      </c>
      <c r="BG26" s="657" t="str">
        <f t="shared" si="20"/>
        <v/>
      </c>
      <c r="BH26" s="657" t="str">
        <f t="shared" si="21"/>
        <v/>
      </c>
      <c r="BI26" s="657" t="str">
        <f t="shared" si="22"/>
        <v/>
      </c>
      <c r="BM26" s="681" t="e">
        <f>VLOOKUP(K26,'【参考】数式用'!$A$2:$O$57,15,FALSE)</f>
        <v>#N/A</v>
      </c>
    </row>
    <row r="27" spans="1:65" s="496" customFormat="1" ht="109.9" customHeight="1">
      <c r="A27" s="506">
        <v>16</v>
      </c>
      <c r="B27" s="516" t="str">
        <f>IF(基本情報入力シート!B55="","",基本情報入力シート!B55)</f>
        <v/>
      </c>
      <c r="C27" s="522"/>
      <c r="D27" s="522"/>
      <c r="E27" s="522"/>
      <c r="F27" s="529"/>
      <c r="G27" s="535" t="str">
        <f>IF(基本情報入力シート!L55="","",基本情報入力シート!L55)</f>
        <v/>
      </c>
      <c r="H27" s="535" t="str">
        <f>IF(基本情報入力シート!Q55="","",基本情報入力シート!Q55)</f>
        <v/>
      </c>
      <c r="I27" s="535" t="str">
        <f>IF(基本情報入力シート!V55="","",基本情報入力シート!V55)</f>
        <v/>
      </c>
      <c r="J27" s="535" t="str">
        <f>IF(基本情報入力シート!W55="","",基本情報入力シート!W55)</f>
        <v/>
      </c>
      <c r="K27" s="535" t="str">
        <f>IF(基本情報入力シート!Z55="","",基本情報入力シート!Z55)</f>
        <v/>
      </c>
      <c r="L27" s="554" t="str">
        <f>IF(基本情報入力シート!AF55=0,"",基本情報入力シート!AF55)</f>
        <v/>
      </c>
      <c r="M27" s="562" t="str">
        <f>IF(AND(基本情報入力シート!AG55="",基本情報入力シート!AG55=""),"",基本情報入力シート!AG55)</f>
        <v/>
      </c>
      <c r="N27" s="570"/>
      <c r="O27" s="575" t="str">
        <f>IFERROR(VLOOKUP(K27,'【参考】数式用'!$A$2:$M$57,MATCH(N27,'【参考】数式用'!$G$3:$M$3,0)+6,0),"")</f>
        <v/>
      </c>
      <c r="P27" s="582" t="s">
        <v>549</v>
      </c>
      <c r="Q27" s="587"/>
      <c r="R27" s="589" t="s">
        <v>71</v>
      </c>
      <c r="S27" s="587"/>
      <c r="T27" s="589" t="s">
        <v>743</v>
      </c>
      <c r="U27" s="587"/>
      <c r="V27" s="589" t="s">
        <v>71</v>
      </c>
      <c r="W27" s="587"/>
      <c r="X27" s="589" t="s">
        <v>762</v>
      </c>
      <c r="Y27" s="589" t="s">
        <v>763</v>
      </c>
      <c r="Z27" s="589" t="str">
        <f t="shared" si="0"/>
        <v/>
      </c>
      <c r="AA27" s="593" t="s">
        <v>127</v>
      </c>
      <c r="AB27" s="598" t="str">
        <f t="shared" si="1"/>
        <v/>
      </c>
      <c r="AC27" s="603" t="str">
        <f>IFERROR(ROUNDDOWN(ROUNDDOWN(ROUND(L27*VLOOKUP(K27,'【参考】数式用'!$A$2:$M$57,MATCH("処遇改善加算Ⅳ",'【参考】数式用'!$G$3:$M$3,0)+6,0),0)*M27,0)*Z27*0.5,0),"")</f>
        <v/>
      </c>
      <c r="AD27" s="609"/>
      <c r="AE27" s="617"/>
      <c r="AF27" s="617"/>
      <c r="AG27" s="623"/>
      <c r="AH27" s="626"/>
      <c r="AI27" s="707"/>
      <c r="AJ27" s="633"/>
      <c r="AK27" s="648" t="str">
        <f t="shared" si="2"/>
        <v/>
      </c>
      <c r="AL27" s="651" t="str">
        <f t="shared" si="3"/>
        <v/>
      </c>
      <c r="AM27" s="654"/>
      <c r="AN27" s="709" t="str">
        <f>IFERROR(VLOOKUP(K27,'【参考】数式用'!$A$2:$N$57,14,FALSE),"")</f>
        <v/>
      </c>
      <c r="AO27" s="709" t="str">
        <f t="shared" si="4"/>
        <v/>
      </c>
      <c r="AP27" s="711" t="str">
        <f t="shared" si="5"/>
        <v/>
      </c>
      <c r="AQ27" s="711" t="str">
        <f t="shared" si="6"/>
        <v>キャリアパス要件Ⅰ・Ⅱ_</v>
      </c>
      <c r="AR27" s="662" t="str">
        <f t="shared" si="7"/>
        <v>入力済</v>
      </c>
      <c r="AS27" s="709" t="str">
        <f t="shared" si="8"/>
        <v/>
      </c>
      <c r="AT27" s="662" t="str">
        <f t="shared" si="9"/>
        <v>入力済</v>
      </c>
      <c r="AU27" s="662" t="str">
        <f t="shared" si="10"/>
        <v/>
      </c>
      <c r="AV27" s="662" t="str">
        <f t="shared" si="11"/>
        <v/>
      </c>
      <c r="AW27" s="709" t="str">
        <f t="shared" si="12"/>
        <v/>
      </c>
      <c r="AX27" s="709" t="str">
        <f t="shared" si="13"/>
        <v>入力済</v>
      </c>
      <c r="AY27" s="662" t="str">
        <f>IFERROR(VLOOKUP(K27,'【参考】数式用'!$AR$3:$AS$49,2,FALSE),"")</f>
        <v/>
      </c>
      <c r="AZ27" s="709" t="str">
        <f t="shared" si="14"/>
        <v/>
      </c>
      <c r="BA27" s="657" t="str">
        <f t="shared" si="15"/>
        <v>入力済</v>
      </c>
      <c r="BB27" s="662" t="str">
        <f>IFERROR(VLOOKUP(K27,'【参考】数式用'!$AX$3:$AY$56,2,FALSE),"")</f>
        <v/>
      </c>
      <c r="BC27" s="709" t="str">
        <f t="shared" si="16"/>
        <v/>
      </c>
      <c r="BD27" s="657" t="str">
        <f t="shared" si="17"/>
        <v>入力済</v>
      </c>
      <c r="BE27" s="657" t="str">
        <f t="shared" si="18"/>
        <v/>
      </c>
      <c r="BF27" s="657" t="str">
        <f t="shared" si="19"/>
        <v/>
      </c>
      <c r="BG27" s="657" t="str">
        <f t="shared" si="20"/>
        <v/>
      </c>
      <c r="BH27" s="657" t="str">
        <f t="shared" si="21"/>
        <v/>
      </c>
      <c r="BI27" s="657" t="str">
        <f t="shared" si="22"/>
        <v/>
      </c>
      <c r="BM27" s="681" t="e">
        <f>VLOOKUP(K27,'【参考】数式用'!$A$2:$O$57,15,FALSE)</f>
        <v>#N/A</v>
      </c>
    </row>
    <row r="28" spans="1:65" s="496" customFormat="1" ht="109.9" customHeight="1">
      <c r="A28" s="506">
        <v>17</v>
      </c>
      <c r="B28" s="516" t="str">
        <f>IF(基本情報入力シート!B56="","",基本情報入力シート!B56)</f>
        <v/>
      </c>
      <c r="C28" s="522"/>
      <c r="D28" s="522"/>
      <c r="E28" s="522"/>
      <c r="F28" s="529"/>
      <c r="G28" s="535" t="str">
        <f>IF(基本情報入力シート!L56="","",基本情報入力シート!L56)</f>
        <v/>
      </c>
      <c r="H28" s="535" t="str">
        <f>IF(基本情報入力シート!Q56="","",基本情報入力シート!Q56)</f>
        <v/>
      </c>
      <c r="I28" s="535" t="str">
        <f>IF(基本情報入力シート!V56="","",基本情報入力シート!V56)</f>
        <v/>
      </c>
      <c r="J28" s="535" t="str">
        <f>IF(基本情報入力シート!W56="","",基本情報入力シート!W56)</f>
        <v/>
      </c>
      <c r="K28" s="535" t="str">
        <f>IF(基本情報入力シート!Z56="","",基本情報入力シート!Z56)</f>
        <v/>
      </c>
      <c r="L28" s="554" t="str">
        <f>IF(基本情報入力シート!AF56=0,"",基本情報入力シート!AF56)</f>
        <v/>
      </c>
      <c r="M28" s="562" t="str">
        <f>IF(AND(基本情報入力シート!AG56="",基本情報入力シート!AG56=""),"",基本情報入力シート!AG56)</f>
        <v/>
      </c>
      <c r="N28" s="570"/>
      <c r="O28" s="575" t="str">
        <f>IFERROR(VLOOKUP(K28,'【参考】数式用'!$A$2:$M$57,MATCH(N28,'【参考】数式用'!$G$3:$M$3,0)+6,0),"")</f>
        <v/>
      </c>
      <c r="P28" s="582" t="s">
        <v>549</v>
      </c>
      <c r="Q28" s="587"/>
      <c r="R28" s="589" t="s">
        <v>71</v>
      </c>
      <c r="S28" s="587"/>
      <c r="T28" s="589" t="s">
        <v>743</v>
      </c>
      <c r="U28" s="587"/>
      <c r="V28" s="589" t="s">
        <v>71</v>
      </c>
      <c r="W28" s="587"/>
      <c r="X28" s="589" t="s">
        <v>762</v>
      </c>
      <c r="Y28" s="589" t="s">
        <v>763</v>
      </c>
      <c r="Z28" s="589" t="str">
        <f t="shared" si="0"/>
        <v/>
      </c>
      <c r="AA28" s="593" t="s">
        <v>127</v>
      </c>
      <c r="AB28" s="598" t="str">
        <f t="shared" si="1"/>
        <v/>
      </c>
      <c r="AC28" s="603" t="str">
        <f>IFERROR(ROUNDDOWN(ROUNDDOWN(ROUND(L28*VLOOKUP(K28,'【参考】数式用'!$A$2:$M$57,MATCH("処遇改善加算Ⅳ",'【参考】数式用'!$G$3:$M$3,0)+6,0),0)*M28,0)*Z28*0.5,0),"")</f>
        <v/>
      </c>
      <c r="AD28" s="609"/>
      <c r="AE28" s="617"/>
      <c r="AF28" s="617"/>
      <c r="AG28" s="623"/>
      <c r="AH28" s="626"/>
      <c r="AI28" s="707"/>
      <c r="AJ28" s="633"/>
      <c r="AK28" s="648" t="str">
        <f t="shared" si="2"/>
        <v/>
      </c>
      <c r="AL28" s="651" t="str">
        <f t="shared" si="3"/>
        <v/>
      </c>
      <c r="AM28" s="654"/>
      <c r="AN28" s="709" t="str">
        <f>IFERROR(VLOOKUP(K28,'【参考】数式用'!$A$2:$N$57,14,FALSE),"")</f>
        <v/>
      </c>
      <c r="AO28" s="709" t="str">
        <f t="shared" si="4"/>
        <v/>
      </c>
      <c r="AP28" s="711" t="str">
        <f t="shared" si="5"/>
        <v/>
      </c>
      <c r="AQ28" s="711" t="str">
        <f t="shared" si="6"/>
        <v>キャリアパス要件Ⅰ・Ⅱ_</v>
      </c>
      <c r="AR28" s="662" t="str">
        <f t="shared" si="7"/>
        <v>入力済</v>
      </c>
      <c r="AS28" s="709" t="str">
        <f t="shared" si="8"/>
        <v/>
      </c>
      <c r="AT28" s="662" t="str">
        <f t="shared" si="9"/>
        <v>入力済</v>
      </c>
      <c r="AU28" s="662" t="str">
        <f t="shared" si="10"/>
        <v/>
      </c>
      <c r="AV28" s="662" t="str">
        <f t="shared" si="11"/>
        <v/>
      </c>
      <c r="AW28" s="709" t="str">
        <f t="shared" si="12"/>
        <v/>
      </c>
      <c r="AX28" s="709" t="str">
        <f t="shared" si="13"/>
        <v>入力済</v>
      </c>
      <c r="AY28" s="662" t="str">
        <f>IFERROR(VLOOKUP(K28,'【参考】数式用'!$AR$3:$AS$49,2,FALSE),"")</f>
        <v/>
      </c>
      <c r="AZ28" s="709" t="str">
        <f t="shared" si="14"/>
        <v/>
      </c>
      <c r="BA28" s="657" t="str">
        <f t="shared" si="15"/>
        <v>入力済</v>
      </c>
      <c r="BB28" s="662" t="str">
        <f>IFERROR(VLOOKUP(K28,'【参考】数式用'!$AX$3:$AY$56,2,FALSE),"")</f>
        <v/>
      </c>
      <c r="BC28" s="709" t="str">
        <f t="shared" si="16"/>
        <v/>
      </c>
      <c r="BD28" s="657" t="str">
        <f t="shared" si="17"/>
        <v>入力済</v>
      </c>
      <c r="BE28" s="657" t="str">
        <f t="shared" si="18"/>
        <v/>
      </c>
      <c r="BF28" s="657" t="str">
        <f t="shared" si="19"/>
        <v/>
      </c>
      <c r="BG28" s="657" t="str">
        <f t="shared" si="20"/>
        <v/>
      </c>
      <c r="BH28" s="657" t="str">
        <f t="shared" si="21"/>
        <v/>
      </c>
      <c r="BI28" s="657" t="str">
        <f t="shared" si="22"/>
        <v/>
      </c>
      <c r="BM28" s="681" t="e">
        <f>VLOOKUP(K28,'【参考】数式用'!$A$2:$O$57,15,FALSE)</f>
        <v>#N/A</v>
      </c>
    </row>
    <row r="29" spans="1:65" s="496" customFormat="1" ht="109.9" customHeight="1">
      <c r="A29" s="506">
        <v>18</v>
      </c>
      <c r="B29" s="516" t="str">
        <f>IF(基本情報入力シート!B57="","",基本情報入力シート!B57)</f>
        <v/>
      </c>
      <c r="C29" s="522"/>
      <c r="D29" s="522"/>
      <c r="E29" s="522"/>
      <c r="F29" s="529"/>
      <c r="G29" s="535" t="str">
        <f>IF(基本情報入力シート!L57="","",基本情報入力シート!L57)</f>
        <v/>
      </c>
      <c r="H29" s="535" t="str">
        <f>IF(基本情報入力シート!Q57="","",基本情報入力シート!Q57)</f>
        <v/>
      </c>
      <c r="I29" s="535" t="str">
        <f>IF(基本情報入力シート!V57="","",基本情報入力シート!V57)</f>
        <v/>
      </c>
      <c r="J29" s="535" t="str">
        <f>IF(基本情報入力シート!W57="","",基本情報入力シート!W57)</f>
        <v/>
      </c>
      <c r="K29" s="535" t="str">
        <f>IF(基本情報入力シート!Z57="","",基本情報入力シート!Z57)</f>
        <v/>
      </c>
      <c r="L29" s="554" t="str">
        <f>IF(基本情報入力シート!AF57=0,"",基本情報入力シート!AF57)</f>
        <v/>
      </c>
      <c r="M29" s="562" t="str">
        <f>IF(AND(基本情報入力シート!AG57="",基本情報入力シート!AG57=""),"",基本情報入力シート!AG57)</f>
        <v/>
      </c>
      <c r="N29" s="570"/>
      <c r="O29" s="575" t="str">
        <f>IFERROR(VLOOKUP(K29,'【参考】数式用'!$A$2:$M$57,MATCH(N29,'【参考】数式用'!$G$3:$M$3,0)+6,0),"")</f>
        <v/>
      </c>
      <c r="P29" s="582" t="s">
        <v>549</v>
      </c>
      <c r="Q29" s="587"/>
      <c r="R29" s="589" t="s">
        <v>71</v>
      </c>
      <c r="S29" s="587"/>
      <c r="T29" s="589" t="s">
        <v>743</v>
      </c>
      <c r="U29" s="587"/>
      <c r="V29" s="589" t="s">
        <v>71</v>
      </c>
      <c r="W29" s="587"/>
      <c r="X29" s="589" t="s">
        <v>762</v>
      </c>
      <c r="Y29" s="589" t="s">
        <v>763</v>
      </c>
      <c r="Z29" s="589" t="str">
        <f t="shared" si="0"/>
        <v/>
      </c>
      <c r="AA29" s="593" t="s">
        <v>127</v>
      </c>
      <c r="AB29" s="598" t="str">
        <f t="shared" si="1"/>
        <v/>
      </c>
      <c r="AC29" s="603" t="str">
        <f>IFERROR(ROUNDDOWN(ROUNDDOWN(ROUND(L29*VLOOKUP(K29,'【参考】数式用'!$A$2:$M$57,MATCH("処遇改善加算Ⅳ",'【参考】数式用'!$G$3:$M$3,0)+6,0),0)*M29,0)*Z29*0.5,0),"")</f>
        <v/>
      </c>
      <c r="AD29" s="609"/>
      <c r="AE29" s="617"/>
      <c r="AF29" s="617"/>
      <c r="AG29" s="623"/>
      <c r="AH29" s="626"/>
      <c r="AI29" s="707"/>
      <c r="AJ29" s="633"/>
      <c r="AK29" s="648" t="str">
        <f t="shared" si="2"/>
        <v/>
      </c>
      <c r="AL29" s="651" t="str">
        <f t="shared" si="3"/>
        <v/>
      </c>
      <c r="AM29" s="654"/>
      <c r="AN29" s="709" t="str">
        <f>IFERROR(VLOOKUP(K29,'【参考】数式用'!$A$2:$N$57,14,FALSE),"")</f>
        <v/>
      </c>
      <c r="AO29" s="709" t="str">
        <f t="shared" si="4"/>
        <v/>
      </c>
      <c r="AP29" s="711" t="str">
        <f t="shared" si="5"/>
        <v/>
      </c>
      <c r="AQ29" s="711" t="str">
        <f t="shared" si="6"/>
        <v>キャリアパス要件Ⅰ・Ⅱ_</v>
      </c>
      <c r="AR29" s="662" t="str">
        <f t="shared" si="7"/>
        <v>入力済</v>
      </c>
      <c r="AS29" s="709" t="str">
        <f t="shared" si="8"/>
        <v/>
      </c>
      <c r="AT29" s="662" t="str">
        <f t="shared" si="9"/>
        <v>入力済</v>
      </c>
      <c r="AU29" s="662" t="str">
        <f t="shared" si="10"/>
        <v/>
      </c>
      <c r="AV29" s="662" t="str">
        <f t="shared" si="11"/>
        <v/>
      </c>
      <c r="AW29" s="709" t="str">
        <f t="shared" si="12"/>
        <v/>
      </c>
      <c r="AX29" s="709" t="str">
        <f t="shared" si="13"/>
        <v>入力済</v>
      </c>
      <c r="AY29" s="662" t="str">
        <f>IFERROR(VLOOKUP(K29,'【参考】数式用'!$AR$3:$AS$49,2,FALSE),"")</f>
        <v/>
      </c>
      <c r="AZ29" s="709" t="str">
        <f t="shared" si="14"/>
        <v/>
      </c>
      <c r="BA29" s="657" t="str">
        <f t="shared" si="15"/>
        <v>入力済</v>
      </c>
      <c r="BB29" s="662" t="str">
        <f>IFERROR(VLOOKUP(K29,'【参考】数式用'!$AX$3:$AY$56,2,FALSE),"")</f>
        <v/>
      </c>
      <c r="BC29" s="709" t="str">
        <f t="shared" si="16"/>
        <v/>
      </c>
      <c r="BD29" s="657" t="str">
        <f t="shared" si="17"/>
        <v>入力済</v>
      </c>
      <c r="BE29" s="657" t="str">
        <f t="shared" si="18"/>
        <v/>
      </c>
      <c r="BF29" s="657" t="str">
        <f t="shared" si="19"/>
        <v/>
      </c>
      <c r="BG29" s="657" t="str">
        <f t="shared" si="20"/>
        <v/>
      </c>
      <c r="BH29" s="657" t="str">
        <f t="shared" si="21"/>
        <v/>
      </c>
      <c r="BI29" s="657" t="str">
        <f t="shared" si="22"/>
        <v/>
      </c>
      <c r="BM29" s="681" t="e">
        <f>VLOOKUP(K29,'【参考】数式用'!$A$2:$O$57,15,FALSE)</f>
        <v>#N/A</v>
      </c>
    </row>
    <row r="30" spans="1:65" s="496" customFormat="1" ht="109.9" customHeight="1">
      <c r="A30" s="506">
        <v>19</v>
      </c>
      <c r="B30" s="516" t="str">
        <f>IF(基本情報入力シート!B58="","",基本情報入力シート!B58)</f>
        <v/>
      </c>
      <c r="C30" s="522"/>
      <c r="D30" s="522"/>
      <c r="E30" s="522"/>
      <c r="F30" s="529"/>
      <c r="G30" s="535" t="str">
        <f>IF(基本情報入力シート!L58="","",基本情報入力シート!L58)</f>
        <v/>
      </c>
      <c r="H30" s="535" t="str">
        <f>IF(基本情報入力シート!Q58="","",基本情報入力シート!Q58)</f>
        <v/>
      </c>
      <c r="I30" s="535" t="str">
        <f>IF(基本情報入力シート!V58="","",基本情報入力シート!V58)</f>
        <v/>
      </c>
      <c r="J30" s="535" t="str">
        <f>IF(基本情報入力シート!W58="","",基本情報入力シート!W58)</f>
        <v/>
      </c>
      <c r="K30" s="535" t="str">
        <f>IF(基本情報入力シート!Z58="","",基本情報入力シート!Z58)</f>
        <v/>
      </c>
      <c r="L30" s="554" t="str">
        <f>IF(基本情報入力シート!AF58=0,"",基本情報入力シート!AF58)</f>
        <v/>
      </c>
      <c r="M30" s="562" t="str">
        <f>IF(AND(基本情報入力シート!AG58="",基本情報入力シート!AG58=""),"",基本情報入力シート!AG58)</f>
        <v/>
      </c>
      <c r="N30" s="570"/>
      <c r="O30" s="575" t="str">
        <f>IFERROR(VLOOKUP(K30,'【参考】数式用'!$A$2:$M$57,MATCH(N30,'【参考】数式用'!$G$3:$M$3,0)+6,0),"")</f>
        <v/>
      </c>
      <c r="P30" s="582" t="s">
        <v>549</v>
      </c>
      <c r="Q30" s="587"/>
      <c r="R30" s="589" t="s">
        <v>71</v>
      </c>
      <c r="S30" s="587"/>
      <c r="T30" s="589" t="s">
        <v>743</v>
      </c>
      <c r="U30" s="587"/>
      <c r="V30" s="589" t="s">
        <v>71</v>
      </c>
      <c r="W30" s="587"/>
      <c r="X30" s="589" t="s">
        <v>560</v>
      </c>
      <c r="Y30" s="589" t="s">
        <v>763</v>
      </c>
      <c r="Z30" s="589" t="str">
        <f t="shared" si="0"/>
        <v/>
      </c>
      <c r="AA30" s="593" t="s">
        <v>127</v>
      </c>
      <c r="AB30" s="598" t="str">
        <f t="shared" si="1"/>
        <v/>
      </c>
      <c r="AC30" s="603" t="str">
        <f>IFERROR(ROUNDDOWN(ROUNDDOWN(ROUND(L30*VLOOKUP(K30,'【参考】数式用'!$A$2:$M$57,MATCH("処遇改善加算Ⅳ",'【参考】数式用'!$G$3:$M$3,0)+6,0),0)*M30,0)*Z30*0.5,0),"")</f>
        <v/>
      </c>
      <c r="AD30" s="609"/>
      <c r="AE30" s="617"/>
      <c r="AF30" s="617"/>
      <c r="AG30" s="623"/>
      <c r="AH30" s="626"/>
      <c r="AI30" s="707"/>
      <c r="AJ30" s="633"/>
      <c r="AK30" s="648" t="str">
        <f t="shared" si="2"/>
        <v/>
      </c>
      <c r="AL30" s="651" t="str">
        <f t="shared" si="3"/>
        <v/>
      </c>
      <c r="AM30" s="654"/>
      <c r="AN30" s="709" t="str">
        <f>IFERROR(VLOOKUP(K30,'【参考】数式用'!$A$2:$N$57,14,FALSE),"")</f>
        <v/>
      </c>
      <c r="AO30" s="709" t="str">
        <f t="shared" si="4"/>
        <v/>
      </c>
      <c r="AP30" s="711" t="str">
        <f t="shared" si="5"/>
        <v/>
      </c>
      <c r="AQ30" s="711" t="str">
        <f t="shared" si="6"/>
        <v>キャリアパス要件Ⅰ・Ⅱ_</v>
      </c>
      <c r="AR30" s="662" t="str">
        <f t="shared" si="7"/>
        <v>入力済</v>
      </c>
      <c r="AS30" s="709" t="str">
        <f t="shared" si="8"/>
        <v/>
      </c>
      <c r="AT30" s="662" t="str">
        <f t="shared" si="9"/>
        <v>入力済</v>
      </c>
      <c r="AU30" s="662" t="str">
        <f t="shared" si="10"/>
        <v/>
      </c>
      <c r="AV30" s="662" t="str">
        <f t="shared" si="11"/>
        <v/>
      </c>
      <c r="AW30" s="709" t="str">
        <f t="shared" si="12"/>
        <v/>
      </c>
      <c r="AX30" s="709" t="str">
        <f t="shared" si="13"/>
        <v>入力済</v>
      </c>
      <c r="AY30" s="662" t="str">
        <f>IFERROR(VLOOKUP(K30,'【参考】数式用'!$AR$3:$AS$49,2,FALSE),"")</f>
        <v/>
      </c>
      <c r="AZ30" s="709" t="str">
        <f t="shared" si="14"/>
        <v/>
      </c>
      <c r="BA30" s="657" t="str">
        <f t="shared" si="15"/>
        <v>入力済</v>
      </c>
      <c r="BB30" s="662" t="str">
        <f>IFERROR(VLOOKUP(K30,'【参考】数式用'!$AX$3:$AY$56,2,FALSE),"")</f>
        <v/>
      </c>
      <c r="BC30" s="709" t="str">
        <f t="shared" si="16"/>
        <v/>
      </c>
      <c r="BD30" s="657" t="str">
        <f t="shared" si="17"/>
        <v>入力済</v>
      </c>
      <c r="BE30" s="657" t="str">
        <f t="shared" si="18"/>
        <v/>
      </c>
      <c r="BF30" s="657" t="str">
        <f t="shared" si="19"/>
        <v/>
      </c>
      <c r="BG30" s="657" t="str">
        <f t="shared" si="20"/>
        <v/>
      </c>
      <c r="BH30" s="657" t="str">
        <f t="shared" si="21"/>
        <v/>
      </c>
      <c r="BI30" s="657" t="str">
        <f t="shared" si="22"/>
        <v/>
      </c>
      <c r="BM30" s="681" t="e">
        <f>VLOOKUP(K30,'【参考】数式用'!$A$2:$O$57,15,FALSE)</f>
        <v>#N/A</v>
      </c>
    </row>
    <row r="31" spans="1:65" s="496" customFormat="1" ht="109.9" customHeight="1">
      <c r="A31" s="506">
        <v>20</v>
      </c>
      <c r="B31" s="516" t="str">
        <f>IF(基本情報入力シート!B59="","",基本情報入力シート!B59)</f>
        <v/>
      </c>
      <c r="C31" s="522"/>
      <c r="D31" s="522"/>
      <c r="E31" s="522"/>
      <c r="F31" s="529"/>
      <c r="G31" s="535" t="str">
        <f>IF(基本情報入力シート!L59="","",基本情報入力シート!L59)</f>
        <v/>
      </c>
      <c r="H31" s="535" t="str">
        <f>IF(基本情報入力シート!Q59="","",基本情報入力シート!Q59)</f>
        <v/>
      </c>
      <c r="I31" s="535" t="str">
        <f>IF(基本情報入力シート!V59="","",基本情報入力シート!V59)</f>
        <v/>
      </c>
      <c r="J31" s="535" t="str">
        <f>IF(基本情報入力シート!W59="","",基本情報入力シート!W59)</f>
        <v/>
      </c>
      <c r="K31" s="535" t="str">
        <f>IF(基本情報入力シート!Z59="","",基本情報入力シート!Z59)</f>
        <v/>
      </c>
      <c r="L31" s="554" t="str">
        <f>IF(基本情報入力シート!AF59=0,"",基本情報入力シート!AF59)</f>
        <v/>
      </c>
      <c r="M31" s="562" t="str">
        <f>IF(AND(基本情報入力シート!AG59="",基本情報入力シート!AG59=""),"",基本情報入力シート!AG59)</f>
        <v/>
      </c>
      <c r="N31" s="570"/>
      <c r="O31" s="575" t="str">
        <f>IFERROR(VLOOKUP(K31,'【参考】数式用'!$A$2:$M$57,MATCH(N31,'【参考】数式用'!$G$3:$M$3,0)+6,0),"")</f>
        <v/>
      </c>
      <c r="P31" s="582" t="s">
        <v>549</v>
      </c>
      <c r="Q31" s="587"/>
      <c r="R31" s="589" t="s">
        <v>71</v>
      </c>
      <c r="S31" s="587"/>
      <c r="T31" s="589" t="s">
        <v>743</v>
      </c>
      <c r="U31" s="587"/>
      <c r="V31" s="589" t="s">
        <v>71</v>
      </c>
      <c r="W31" s="587"/>
      <c r="X31" s="589" t="s">
        <v>762</v>
      </c>
      <c r="Y31" s="589" t="s">
        <v>763</v>
      </c>
      <c r="Z31" s="589" t="str">
        <f t="shared" si="0"/>
        <v/>
      </c>
      <c r="AA31" s="593" t="s">
        <v>127</v>
      </c>
      <c r="AB31" s="598" t="str">
        <f t="shared" si="1"/>
        <v/>
      </c>
      <c r="AC31" s="603" t="str">
        <f>IFERROR(ROUNDDOWN(ROUNDDOWN(ROUND(L31*VLOOKUP(K31,'【参考】数式用'!$A$2:$M$57,MATCH("処遇改善加算Ⅳ",'【参考】数式用'!$G$3:$M$3,0)+6,0),0)*M31,0)*Z31*0.5,0),"")</f>
        <v/>
      </c>
      <c r="AD31" s="609"/>
      <c r="AE31" s="617"/>
      <c r="AF31" s="617"/>
      <c r="AG31" s="623"/>
      <c r="AH31" s="626"/>
      <c r="AI31" s="707"/>
      <c r="AJ31" s="633"/>
      <c r="AK31" s="648" t="str">
        <f t="shared" si="2"/>
        <v/>
      </c>
      <c r="AL31" s="651" t="str">
        <f t="shared" si="3"/>
        <v/>
      </c>
      <c r="AM31" s="654"/>
      <c r="AN31" s="709" t="str">
        <f>IFERROR(VLOOKUP(K31,'【参考】数式用'!$A$2:$N$57,14,FALSE),"")</f>
        <v/>
      </c>
      <c r="AO31" s="709" t="str">
        <f t="shared" si="4"/>
        <v/>
      </c>
      <c r="AP31" s="711" t="str">
        <f t="shared" si="5"/>
        <v/>
      </c>
      <c r="AQ31" s="711" t="str">
        <f t="shared" si="6"/>
        <v>キャリアパス要件Ⅰ・Ⅱ_</v>
      </c>
      <c r="AR31" s="662" t="str">
        <f t="shared" si="7"/>
        <v>入力済</v>
      </c>
      <c r="AS31" s="709" t="str">
        <f t="shared" si="8"/>
        <v/>
      </c>
      <c r="AT31" s="662" t="str">
        <f t="shared" si="9"/>
        <v>入力済</v>
      </c>
      <c r="AU31" s="662" t="str">
        <f t="shared" si="10"/>
        <v/>
      </c>
      <c r="AV31" s="662" t="str">
        <f t="shared" si="11"/>
        <v/>
      </c>
      <c r="AW31" s="709" t="str">
        <f t="shared" si="12"/>
        <v/>
      </c>
      <c r="AX31" s="709" t="str">
        <f t="shared" si="13"/>
        <v>入力済</v>
      </c>
      <c r="AY31" s="662" t="str">
        <f>IFERROR(VLOOKUP(K31,'【参考】数式用'!$AR$3:$AS$49,2,FALSE),"")</f>
        <v/>
      </c>
      <c r="AZ31" s="709" t="str">
        <f t="shared" si="14"/>
        <v/>
      </c>
      <c r="BA31" s="657" t="str">
        <f t="shared" si="15"/>
        <v>入力済</v>
      </c>
      <c r="BB31" s="662" t="str">
        <f>IFERROR(VLOOKUP(K31,'【参考】数式用'!$AX$3:$AY$56,2,FALSE),"")</f>
        <v/>
      </c>
      <c r="BC31" s="709" t="str">
        <f t="shared" si="16"/>
        <v/>
      </c>
      <c r="BD31" s="657" t="str">
        <f t="shared" si="17"/>
        <v>入力済</v>
      </c>
      <c r="BE31" s="657" t="str">
        <f t="shared" si="18"/>
        <v/>
      </c>
      <c r="BF31" s="657" t="str">
        <f t="shared" si="19"/>
        <v/>
      </c>
      <c r="BG31" s="657" t="str">
        <f t="shared" si="20"/>
        <v/>
      </c>
      <c r="BH31" s="657" t="str">
        <f t="shared" si="21"/>
        <v/>
      </c>
      <c r="BI31" s="657" t="str">
        <f t="shared" si="22"/>
        <v/>
      </c>
      <c r="BM31" s="681" t="e">
        <f>VLOOKUP(K31,'【参考】数式用'!$A$2:$O$57,15,FALSE)</f>
        <v>#N/A</v>
      </c>
    </row>
    <row r="32" spans="1:65" s="496" customFormat="1" ht="109.9" customHeight="1">
      <c r="A32" s="506">
        <v>21</v>
      </c>
      <c r="B32" s="516" t="str">
        <f>IF(基本情報入力シート!B60="","",基本情報入力シート!B60)</f>
        <v/>
      </c>
      <c r="C32" s="522"/>
      <c r="D32" s="522"/>
      <c r="E32" s="522"/>
      <c r="F32" s="529"/>
      <c r="G32" s="535" t="str">
        <f>IF(基本情報入力シート!L60="","",基本情報入力シート!L60)</f>
        <v/>
      </c>
      <c r="H32" s="535" t="str">
        <f>IF(基本情報入力シート!Q60="","",基本情報入力シート!Q60)</f>
        <v/>
      </c>
      <c r="I32" s="535" t="str">
        <f>IF(基本情報入力シート!V60="","",基本情報入力シート!V60)</f>
        <v/>
      </c>
      <c r="J32" s="535" t="str">
        <f>IF(基本情報入力シート!W60="","",基本情報入力シート!W60)</f>
        <v/>
      </c>
      <c r="K32" s="535" t="str">
        <f>IF(基本情報入力シート!Z60="","",基本情報入力シート!Z60)</f>
        <v/>
      </c>
      <c r="L32" s="554" t="str">
        <f>IF(基本情報入力シート!AF60=0,"",基本情報入力シート!AF60)</f>
        <v/>
      </c>
      <c r="M32" s="562" t="str">
        <f>IF(AND(基本情報入力シート!AG60="",基本情報入力シート!AG60=""),"",基本情報入力シート!AG60)</f>
        <v/>
      </c>
      <c r="N32" s="570"/>
      <c r="O32" s="575" t="str">
        <f>IFERROR(VLOOKUP(K32,'【参考】数式用'!$A$2:$M$57,MATCH(N32,'【参考】数式用'!$G$3:$M$3,0)+6,0),"")</f>
        <v/>
      </c>
      <c r="P32" s="582" t="s">
        <v>549</v>
      </c>
      <c r="Q32" s="587"/>
      <c r="R32" s="589" t="s">
        <v>71</v>
      </c>
      <c r="S32" s="587"/>
      <c r="T32" s="589" t="s">
        <v>743</v>
      </c>
      <c r="U32" s="587"/>
      <c r="V32" s="589" t="s">
        <v>71</v>
      </c>
      <c r="W32" s="587"/>
      <c r="X32" s="589" t="s">
        <v>762</v>
      </c>
      <c r="Y32" s="589" t="s">
        <v>763</v>
      </c>
      <c r="Z32" s="589" t="str">
        <f t="shared" si="0"/>
        <v/>
      </c>
      <c r="AA32" s="593" t="s">
        <v>127</v>
      </c>
      <c r="AB32" s="598" t="str">
        <f t="shared" si="1"/>
        <v/>
      </c>
      <c r="AC32" s="603" t="str">
        <f>IFERROR(ROUNDDOWN(ROUNDDOWN(ROUND(L32*VLOOKUP(K32,'【参考】数式用'!$A$2:$M$57,MATCH("処遇改善加算Ⅳ",'【参考】数式用'!$G$3:$M$3,0)+6,0),0)*M32,0)*Z32*0.5,0),"")</f>
        <v/>
      </c>
      <c r="AD32" s="609"/>
      <c r="AE32" s="617"/>
      <c r="AF32" s="617"/>
      <c r="AG32" s="623"/>
      <c r="AH32" s="626"/>
      <c r="AI32" s="707"/>
      <c r="AJ32" s="633"/>
      <c r="AK32" s="648" t="str">
        <f t="shared" si="2"/>
        <v/>
      </c>
      <c r="AL32" s="651" t="str">
        <f t="shared" si="3"/>
        <v/>
      </c>
      <c r="AM32" s="654"/>
      <c r="AN32" s="709" t="str">
        <f>IFERROR(VLOOKUP(K32,'【参考】数式用'!$A$2:$N$57,14,FALSE),"")</f>
        <v/>
      </c>
      <c r="AO32" s="709" t="str">
        <f t="shared" si="4"/>
        <v/>
      </c>
      <c r="AP32" s="711" t="str">
        <f t="shared" si="5"/>
        <v/>
      </c>
      <c r="AQ32" s="711" t="str">
        <f t="shared" si="6"/>
        <v>キャリアパス要件Ⅰ・Ⅱ_</v>
      </c>
      <c r="AR32" s="662" t="str">
        <f t="shared" si="7"/>
        <v>入力済</v>
      </c>
      <c r="AS32" s="709" t="str">
        <f t="shared" si="8"/>
        <v/>
      </c>
      <c r="AT32" s="662" t="str">
        <f t="shared" si="9"/>
        <v>入力済</v>
      </c>
      <c r="AU32" s="662" t="str">
        <f t="shared" si="10"/>
        <v/>
      </c>
      <c r="AV32" s="662" t="str">
        <f t="shared" si="11"/>
        <v/>
      </c>
      <c r="AW32" s="709" t="str">
        <f t="shared" si="12"/>
        <v/>
      </c>
      <c r="AX32" s="709" t="str">
        <f t="shared" si="13"/>
        <v>入力済</v>
      </c>
      <c r="AY32" s="662" t="str">
        <f>IFERROR(VLOOKUP(K32,'【参考】数式用'!$AR$3:$AS$49,2,FALSE),"")</f>
        <v/>
      </c>
      <c r="AZ32" s="709" t="str">
        <f t="shared" si="14"/>
        <v/>
      </c>
      <c r="BA32" s="657" t="str">
        <f t="shared" si="15"/>
        <v>入力済</v>
      </c>
      <c r="BB32" s="662" t="str">
        <f>IFERROR(VLOOKUP(K32,'【参考】数式用'!$AX$3:$AY$56,2,FALSE),"")</f>
        <v/>
      </c>
      <c r="BC32" s="709" t="str">
        <f t="shared" si="16"/>
        <v/>
      </c>
      <c r="BD32" s="657" t="str">
        <f t="shared" si="17"/>
        <v>入力済</v>
      </c>
      <c r="BE32" s="657" t="str">
        <f t="shared" si="18"/>
        <v/>
      </c>
      <c r="BF32" s="657" t="str">
        <f t="shared" si="19"/>
        <v/>
      </c>
      <c r="BG32" s="657" t="str">
        <f t="shared" si="20"/>
        <v/>
      </c>
      <c r="BH32" s="657" t="str">
        <f t="shared" si="21"/>
        <v/>
      </c>
      <c r="BI32" s="657" t="str">
        <f t="shared" si="22"/>
        <v/>
      </c>
      <c r="BM32" s="681" t="e">
        <f>VLOOKUP(K32,'【参考】数式用'!$A$2:$O$57,15,FALSE)</f>
        <v>#N/A</v>
      </c>
    </row>
    <row r="33" spans="1:65" s="496" customFormat="1" ht="109.9" customHeight="1">
      <c r="A33" s="506">
        <v>22</v>
      </c>
      <c r="B33" s="516" t="str">
        <f>IF(基本情報入力シート!B61="","",基本情報入力シート!B61)</f>
        <v/>
      </c>
      <c r="C33" s="522"/>
      <c r="D33" s="522"/>
      <c r="E33" s="522"/>
      <c r="F33" s="529"/>
      <c r="G33" s="535" t="str">
        <f>IF(基本情報入力シート!L61="","",基本情報入力シート!L61)</f>
        <v/>
      </c>
      <c r="H33" s="535" t="str">
        <f>IF(基本情報入力シート!Q61="","",基本情報入力シート!Q61)</f>
        <v/>
      </c>
      <c r="I33" s="535" t="str">
        <f>IF(基本情報入力シート!V61="","",基本情報入力シート!V61)</f>
        <v/>
      </c>
      <c r="J33" s="535" t="str">
        <f>IF(基本情報入力シート!W61="","",基本情報入力シート!W61)</f>
        <v/>
      </c>
      <c r="K33" s="535" t="str">
        <f>IF(基本情報入力シート!Z61="","",基本情報入力シート!Z61)</f>
        <v/>
      </c>
      <c r="L33" s="554" t="str">
        <f>IF(基本情報入力シート!AF61=0,"",基本情報入力シート!AF61)</f>
        <v/>
      </c>
      <c r="M33" s="562" t="str">
        <f>IF(AND(基本情報入力シート!AG61="",基本情報入力シート!AG61=""),"",基本情報入力シート!AG61)</f>
        <v/>
      </c>
      <c r="N33" s="570"/>
      <c r="O33" s="575" t="str">
        <f>IFERROR(VLOOKUP(K33,'【参考】数式用'!$A$2:$M$57,MATCH(N33,'【参考】数式用'!$G$3:$M$3,0)+6,0),"")</f>
        <v/>
      </c>
      <c r="P33" s="582" t="s">
        <v>549</v>
      </c>
      <c r="Q33" s="587"/>
      <c r="R33" s="589" t="s">
        <v>71</v>
      </c>
      <c r="S33" s="587"/>
      <c r="T33" s="589" t="s">
        <v>743</v>
      </c>
      <c r="U33" s="587"/>
      <c r="V33" s="589" t="s">
        <v>71</v>
      </c>
      <c r="W33" s="587"/>
      <c r="X33" s="589" t="s">
        <v>762</v>
      </c>
      <c r="Y33" s="589" t="s">
        <v>763</v>
      </c>
      <c r="Z33" s="589" t="str">
        <f t="shared" si="0"/>
        <v/>
      </c>
      <c r="AA33" s="593" t="s">
        <v>127</v>
      </c>
      <c r="AB33" s="598" t="str">
        <f t="shared" si="1"/>
        <v/>
      </c>
      <c r="AC33" s="603" t="str">
        <f>IFERROR(ROUNDDOWN(ROUNDDOWN(ROUND(L33*VLOOKUP(K33,'【参考】数式用'!$A$2:$M$57,MATCH("処遇改善加算Ⅳ",'【参考】数式用'!$G$3:$M$3,0)+6,0),0)*M33,0)*Z33*0.5,0),"")</f>
        <v/>
      </c>
      <c r="AD33" s="609"/>
      <c r="AE33" s="617"/>
      <c r="AF33" s="617"/>
      <c r="AG33" s="623"/>
      <c r="AH33" s="626"/>
      <c r="AI33" s="707"/>
      <c r="AJ33" s="633"/>
      <c r="AK33" s="648" t="str">
        <f t="shared" si="2"/>
        <v/>
      </c>
      <c r="AL33" s="651" t="str">
        <f t="shared" si="3"/>
        <v/>
      </c>
      <c r="AM33" s="654"/>
      <c r="AN33" s="709" t="str">
        <f>IFERROR(VLOOKUP(K33,'【参考】数式用'!$A$2:$N$57,14,FALSE),"")</f>
        <v/>
      </c>
      <c r="AO33" s="709" t="str">
        <f t="shared" si="4"/>
        <v/>
      </c>
      <c r="AP33" s="711" t="str">
        <f t="shared" si="5"/>
        <v/>
      </c>
      <c r="AQ33" s="711" t="str">
        <f t="shared" si="6"/>
        <v>キャリアパス要件Ⅰ・Ⅱ_</v>
      </c>
      <c r="AR33" s="662" t="str">
        <f t="shared" si="7"/>
        <v>入力済</v>
      </c>
      <c r="AS33" s="709" t="str">
        <f t="shared" si="8"/>
        <v/>
      </c>
      <c r="AT33" s="662" t="str">
        <f t="shared" si="9"/>
        <v>入力済</v>
      </c>
      <c r="AU33" s="662" t="str">
        <f t="shared" si="10"/>
        <v/>
      </c>
      <c r="AV33" s="662" t="str">
        <f t="shared" si="11"/>
        <v/>
      </c>
      <c r="AW33" s="709" t="str">
        <f t="shared" si="12"/>
        <v/>
      </c>
      <c r="AX33" s="709" t="str">
        <f t="shared" si="13"/>
        <v>入力済</v>
      </c>
      <c r="AY33" s="662" t="str">
        <f>IFERROR(VLOOKUP(K33,'【参考】数式用'!$AR$3:$AS$49,2,FALSE),"")</f>
        <v/>
      </c>
      <c r="AZ33" s="709" t="str">
        <f t="shared" si="14"/>
        <v/>
      </c>
      <c r="BA33" s="657" t="str">
        <f t="shared" si="15"/>
        <v>入力済</v>
      </c>
      <c r="BB33" s="662" t="str">
        <f>IFERROR(VLOOKUP(K33,'【参考】数式用'!$AX$3:$AY$56,2,FALSE),"")</f>
        <v/>
      </c>
      <c r="BC33" s="709" t="str">
        <f t="shared" si="16"/>
        <v/>
      </c>
      <c r="BD33" s="657" t="str">
        <f t="shared" si="17"/>
        <v>入力済</v>
      </c>
      <c r="BE33" s="657" t="str">
        <f t="shared" si="18"/>
        <v/>
      </c>
      <c r="BF33" s="657" t="str">
        <f t="shared" si="19"/>
        <v/>
      </c>
      <c r="BG33" s="657" t="str">
        <f t="shared" si="20"/>
        <v/>
      </c>
      <c r="BH33" s="657" t="str">
        <f t="shared" si="21"/>
        <v/>
      </c>
      <c r="BI33" s="657" t="str">
        <f t="shared" si="22"/>
        <v/>
      </c>
      <c r="BM33" s="681" t="e">
        <f>VLOOKUP(K33,'【参考】数式用'!$A$2:$O$57,15,FALSE)</f>
        <v>#N/A</v>
      </c>
    </row>
    <row r="34" spans="1:65" s="496" customFormat="1" ht="109.9" customHeight="1">
      <c r="A34" s="506">
        <v>23</v>
      </c>
      <c r="B34" s="516" t="str">
        <f>IF(基本情報入力シート!B62="","",基本情報入力シート!B62)</f>
        <v/>
      </c>
      <c r="C34" s="522"/>
      <c r="D34" s="522"/>
      <c r="E34" s="522"/>
      <c r="F34" s="529"/>
      <c r="G34" s="535" t="str">
        <f>IF(基本情報入力シート!L62="","",基本情報入力シート!L62)</f>
        <v/>
      </c>
      <c r="H34" s="535" t="str">
        <f>IF(基本情報入力シート!Q62="","",基本情報入力シート!Q62)</f>
        <v/>
      </c>
      <c r="I34" s="535" t="str">
        <f>IF(基本情報入力シート!V62="","",基本情報入力シート!V62)</f>
        <v/>
      </c>
      <c r="J34" s="535" t="str">
        <f>IF(基本情報入力シート!W62="","",基本情報入力シート!W62)</f>
        <v/>
      </c>
      <c r="K34" s="535" t="str">
        <f>IF(基本情報入力シート!Z62="","",基本情報入力シート!Z62)</f>
        <v/>
      </c>
      <c r="L34" s="554" t="str">
        <f>IF(基本情報入力シート!AF62=0,"",基本情報入力シート!AF62)</f>
        <v/>
      </c>
      <c r="M34" s="562" t="str">
        <f>IF(AND(基本情報入力シート!AG62="",基本情報入力シート!AG62=""),"",基本情報入力シート!AG62)</f>
        <v/>
      </c>
      <c r="N34" s="570"/>
      <c r="O34" s="575" t="str">
        <f>IFERROR(VLOOKUP(K34,'【参考】数式用'!$A$2:$M$57,MATCH(N34,'【参考】数式用'!$G$3:$M$3,0)+6,0),"")</f>
        <v/>
      </c>
      <c r="P34" s="582" t="s">
        <v>549</v>
      </c>
      <c r="Q34" s="587"/>
      <c r="R34" s="589" t="s">
        <v>71</v>
      </c>
      <c r="S34" s="587"/>
      <c r="T34" s="589" t="s">
        <v>743</v>
      </c>
      <c r="U34" s="587"/>
      <c r="V34" s="589" t="s">
        <v>71</v>
      </c>
      <c r="W34" s="587"/>
      <c r="X34" s="589" t="s">
        <v>560</v>
      </c>
      <c r="Y34" s="589" t="s">
        <v>763</v>
      </c>
      <c r="Z34" s="589" t="str">
        <f t="shared" si="0"/>
        <v/>
      </c>
      <c r="AA34" s="593" t="s">
        <v>127</v>
      </c>
      <c r="AB34" s="598" t="str">
        <f t="shared" si="1"/>
        <v/>
      </c>
      <c r="AC34" s="603" t="str">
        <f>IFERROR(ROUNDDOWN(ROUNDDOWN(ROUND(L34*VLOOKUP(K34,'【参考】数式用'!$A$2:$M$57,MATCH("処遇改善加算Ⅳ",'【参考】数式用'!$G$3:$M$3,0)+6,0),0)*M34,0)*Z34*0.5,0),"")</f>
        <v/>
      </c>
      <c r="AD34" s="609"/>
      <c r="AE34" s="617"/>
      <c r="AF34" s="617"/>
      <c r="AG34" s="623"/>
      <c r="AH34" s="626"/>
      <c r="AI34" s="707"/>
      <c r="AJ34" s="633"/>
      <c r="AK34" s="648" t="str">
        <f t="shared" si="2"/>
        <v/>
      </c>
      <c r="AL34" s="651" t="str">
        <f t="shared" si="3"/>
        <v/>
      </c>
      <c r="AM34" s="654"/>
      <c r="AN34" s="709" t="str">
        <f>IFERROR(VLOOKUP(K34,'【参考】数式用'!$A$2:$N$57,14,FALSE),"")</f>
        <v/>
      </c>
      <c r="AO34" s="709" t="str">
        <f t="shared" si="4"/>
        <v/>
      </c>
      <c r="AP34" s="711" t="str">
        <f t="shared" si="5"/>
        <v/>
      </c>
      <c r="AQ34" s="711" t="str">
        <f t="shared" si="6"/>
        <v>キャリアパス要件Ⅰ・Ⅱ_</v>
      </c>
      <c r="AR34" s="662" t="str">
        <f t="shared" si="7"/>
        <v>入力済</v>
      </c>
      <c r="AS34" s="709" t="str">
        <f t="shared" si="8"/>
        <v/>
      </c>
      <c r="AT34" s="662" t="str">
        <f t="shared" si="9"/>
        <v>入力済</v>
      </c>
      <c r="AU34" s="662" t="str">
        <f t="shared" si="10"/>
        <v/>
      </c>
      <c r="AV34" s="662" t="str">
        <f t="shared" si="11"/>
        <v/>
      </c>
      <c r="AW34" s="709" t="str">
        <f t="shared" si="12"/>
        <v/>
      </c>
      <c r="AX34" s="709" t="str">
        <f t="shared" si="13"/>
        <v>入力済</v>
      </c>
      <c r="AY34" s="662" t="str">
        <f>IFERROR(VLOOKUP(K34,'【参考】数式用'!$AR$3:$AS$49,2,FALSE),"")</f>
        <v/>
      </c>
      <c r="AZ34" s="709" t="str">
        <f t="shared" si="14"/>
        <v/>
      </c>
      <c r="BA34" s="657" t="str">
        <f t="shared" si="15"/>
        <v>入力済</v>
      </c>
      <c r="BB34" s="662" t="str">
        <f>IFERROR(VLOOKUP(K34,'【参考】数式用'!$AX$3:$AY$56,2,FALSE),"")</f>
        <v/>
      </c>
      <c r="BC34" s="709" t="str">
        <f t="shared" si="16"/>
        <v/>
      </c>
      <c r="BD34" s="657" t="str">
        <f t="shared" si="17"/>
        <v>入力済</v>
      </c>
      <c r="BE34" s="657" t="str">
        <f t="shared" si="18"/>
        <v/>
      </c>
      <c r="BF34" s="657" t="str">
        <f t="shared" si="19"/>
        <v/>
      </c>
      <c r="BG34" s="657" t="str">
        <f t="shared" si="20"/>
        <v/>
      </c>
      <c r="BH34" s="657" t="str">
        <f t="shared" si="21"/>
        <v/>
      </c>
      <c r="BI34" s="657" t="str">
        <f t="shared" si="22"/>
        <v/>
      </c>
      <c r="BM34" s="681" t="e">
        <f>VLOOKUP(K34,'【参考】数式用'!$A$2:$O$57,15,FALSE)</f>
        <v>#N/A</v>
      </c>
    </row>
    <row r="35" spans="1:65" s="496" customFormat="1" ht="109.9" customHeight="1">
      <c r="A35" s="506">
        <v>24</v>
      </c>
      <c r="B35" s="516" t="str">
        <f>IF(基本情報入力シート!B63="","",基本情報入力シート!B63)</f>
        <v/>
      </c>
      <c r="C35" s="522"/>
      <c r="D35" s="522"/>
      <c r="E35" s="522"/>
      <c r="F35" s="529"/>
      <c r="G35" s="535" t="str">
        <f>IF(基本情報入力シート!L63="","",基本情報入力シート!L63)</f>
        <v/>
      </c>
      <c r="H35" s="535" t="str">
        <f>IF(基本情報入力シート!Q63="","",基本情報入力シート!Q63)</f>
        <v/>
      </c>
      <c r="I35" s="535" t="str">
        <f>IF(基本情報入力シート!V63="","",基本情報入力シート!V63)</f>
        <v/>
      </c>
      <c r="J35" s="535" t="str">
        <f>IF(基本情報入力シート!W63="","",基本情報入力シート!W63)</f>
        <v/>
      </c>
      <c r="K35" s="535" t="str">
        <f>IF(基本情報入力シート!Z63="","",基本情報入力シート!Z63)</f>
        <v/>
      </c>
      <c r="L35" s="554" t="str">
        <f>IF(基本情報入力シート!AF63=0,"",基本情報入力シート!AF63)</f>
        <v/>
      </c>
      <c r="M35" s="562" t="str">
        <f>IF(AND(基本情報入力シート!AG63="",基本情報入力シート!AG63=""),"",基本情報入力シート!AG63)</f>
        <v/>
      </c>
      <c r="N35" s="570"/>
      <c r="O35" s="575" t="str">
        <f>IFERROR(VLOOKUP(K35,'【参考】数式用'!$A$2:$M$57,MATCH(N35,'【参考】数式用'!$G$3:$M$3,0)+6,0),"")</f>
        <v/>
      </c>
      <c r="P35" s="582" t="s">
        <v>549</v>
      </c>
      <c r="Q35" s="587"/>
      <c r="R35" s="589" t="s">
        <v>71</v>
      </c>
      <c r="S35" s="587"/>
      <c r="T35" s="589" t="s">
        <v>743</v>
      </c>
      <c r="U35" s="587"/>
      <c r="V35" s="589" t="s">
        <v>71</v>
      </c>
      <c r="W35" s="587"/>
      <c r="X35" s="589" t="s">
        <v>560</v>
      </c>
      <c r="Y35" s="589" t="s">
        <v>763</v>
      </c>
      <c r="Z35" s="589" t="str">
        <f t="shared" si="0"/>
        <v/>
      </c>
      <c r="AA35" s="593" t="s">
        <v>127</v>
      </c>
      <c r="AB35" s="598" t="str">
        <f t="shared" si="1"/>
        <v/>
      </c>
      <c r="AC35" s="603" t="str">
        <f>IFERROR(ROUNDDOWN(ROUNDDOWN(ROUND(L35*VLOOKUP(K35,'【参考】数式用'!$A$2:$M$57,MATCH("処遇改善加算Ⅳ",'【参考】数式用'!$G$3:$M$3,0)+6,0),0)*M35,0)*Z35*0.5,0),"")</f>
        <v/>
      </c>
      <c r="AD35" s="609"/>
      <c r="AE35" s="617"/>
      <c r="AF35" s="617"/>
      <c r="AG35" s="623"/>
      <c r="AH35" s="626"/>
      <c r="AI35" s="707"/>
      <c r="AJ35" s="633"/>
      <c r="AK35" s="648" t="str">
        <f t="shared" si="2"/>
        <v/>
      </c>
      <c r="AL35" s="651" t="str">
        <f t="shared" si="3"/>
        <v/>
      </c>
      <c r="AM35" s="654"/>
      <c r="AN35" s="709" t="str">
        <f>IFERROR(VLOOKUP(K35,'【参考】数式用'!$A$2:$N$57,14,FALSE),"")</f>
        <v/>
      </c>
      <c r="AO35" s="709" t="str">
        <f t="shared" si="4"/>
        <v/>
      </c>
      <c r="AP35" s="711" t="str">
        <f t="shared" si="5"/>
        <v/>
      </c>
      <c r="AQ35" s="711" t="str">
        <f t="shared" si="6"/>
        <v>キャリアパス要件Ⅰ・Ⅱ_</v>
      </c>
      <c r="AR35" s="662" t="str">
        <f t="shared" si="7"/>
        <v>入力済</v>
      </c>
      <c r="AS35" s="709" t="str">
        <f t="shared" si="8"/>
        <v/>
      </c>
      <c r="AT35" s="662" t="str">
        <f t="shared" si="9"/>
        <v>入力済</v>
      </c>
      <c r="AU35" s="662" t="str">
        <f t="shared" si="10"/>
        <v/>
      </c>
      <c r="AV35" s="662" t="str">
        <f t="shared" si="11"/>
        <v/>
      </c>
      <c r="AW35" s="709" t="str">
        <f t="shared" si="12"/>
        <v/>
      </c>
      <c r="AX35" s="709" t="str">
        <f t="shared" si="13"/>
        <v>入力済</v>
      </c>
      <c r="AY35" s="662" t="str">
        <f>IFERROR(VLOOKUP(K35,'【参考】数式用'!$AR$3:$AS$49,2,FALSE),"")</f>
        <v/>
      </c>
      <c r="AZ35" s="709" t="str">
        <f t="shared" si="14"/>
        <v/>
      </c>
      <c r="BA35" s="657" t="str">
        <f t="shared" si="15"/>
        <v>入力済</v>
      </c>
      <c r="BB35" s="662" t="str">
        <f>IFERROR(VLOOKUP(K35,'【参考】数式用'!$AX$3:$AY$56,2,FALSE),"")</f>
        <v/>
      </c>
      <c r="BC35" s="709" t="str">
        <f t="shared" si="16"/>
        <v/>
      </c>
      <c r="BD35" s="657" t="str">
        <f t="shared" si="17"/>
        <v>入力済</v>
      </c>
      <c r="BE35" s="657" t="str">
        <f t="shared" si="18"/>
        <v/>
      </c>
      <c r="BF35" s="657" t="str">
        <f t="shared" si="19"/>
        <v/>
      </c>
      <c r="BG35" s="657" t="str">
        <f t="shared" si="20"/>
        <v/>
      </c>
      <c r="BH35" s="657" t="str">
        <f t="shared" si="21"/>
        <v/>
      </c>
      <c r="BI35" s="657" t="str">
        <f t="shared" si="22"/>
        <v/>
      </c>
      <c r="BM35" s="681" t="e">
        <f>VLOOKUP(K35,'【参考】数式用'!$A$2:$O$57,15,FALSE)</f>
        <v>#N/A</v>
      </c>
    </row>
    <row r="36" spans="1:65" s="496" customFormat="1" ht="109.9" customHeight="1">
      <c r="A36" s="506">
        <v>25</v>
      </c>
      <c r="B36" s="516" t="str">
        <f>IF(基本情報入力シート!B64="","",基本情報入力シート!B64)</f>
        <v/>
      </c>
      <c r="C36" s="522"/>
      <c r="D36" s="522"/>
      <c r="E36" s="522"/>
      <c r="F36" s="529"/>
      <c r="G36" s="535" t="str">
        <f>IF(基本情報入力シート!L64="","",基本情報入力シート!L64)</f>
        <v/>
      </c>
      <c r="H36" s="535" t="str">
        <f>IF(基本情報入力シート!Q64="","",基本情報入力シート!Q64)</f>
        <v/>
      </c>
      <c r="I36" s="535" t="str">
        <f>IF(基本情報入力シート!V64="","",基本情報入力シート!V64)</f>
        <v/>
      </c>
      <c r="J36" s="535" t="str">
        <f>IF(基本情報入力シート!W64="","",基本情報入力シート!W64)</f>
        <v/>
      </c>
      <c r="K36" s="535" t="str">
        <f>IF(基本情報入力シート!Z64="","",基本情報入力シート!Z64)</f>
        <v/>
      </c>
      <c r="L36" s="554" t="str">
        <f>IF(基本情報入力シート!AF64=0,"",基本情報入力シート!AF64)</f>
        <v/>
      </c>
      <c r="M36" s="562" t="str">
        <f>IF(AND(基本情報入力シート!AG64="",基本情報入力シート!AG64=""),"",基本情報入力シート!AG64)</f>
        <v/>
      </c>
      <c r="N36" s="570"/>
      <c r="O36" s="575" t="str">
        <f>IFERROR(VLOOKUP(K36,'【参考】数式用'!$A$2:$M$57,MATCH(N36,'【参考】数式用'!$G$3:$M$3,0)+6,0),"")</f>
        <v/>
      </c>
      <c r="P36" s="582" t="s">
        <v>549</v>
      </c>
      <c r="Q36" s="587"/>
      <c r="R36" s="589" t="s">
        <v>71</v>
      </c>
      <c r="S36" s="587"/>
      <c r="T36" s="589" t="s">
        <v>743</v>
      </c>
      <c r="U36" s="587"/>
      <c r="V36" s="589" t="s">
        <v>71</v>
      </c>
      <c r="W36" s="587"/>
      <c r="X36" s="589" t="s">
        <v>762</v>
      </c>
      <c r="Y36" s="589" t="s">
        <v>763</v>
      </c>
      <c r="Z36" s="589" t="str">
        <f t="shared" si="0"/>
        <v/>
      </c>
      <c r="AA36" s="593" t="s">
        <v>127</v>
      </c>
      <c r="AB36" s="598" t="str">
        <f t="shared" si="1"/>
        <v/>
      </c>
      <c r="AC36" s="603" t="str">
        <f>IFERROR(ROUNDDOWN(ROUNDDOWN(ROUND(L36*VLOOKUP(K36,'【参考】数式用'!$A$2:$M$57,MATCH("処遇改善加算Ⅳ",'【参考】数式用'!$G$3:$M$3,0)+6,0),0)*M36,0)*Z36*0.5,0),"")</f>
        <v/>
      </c>
      <c r="AD36" s="609"/>
      <c r="AE36" s="617"/>
      <c r="AF36" s="617"/>
      <c r="AG36" s="623"/>
      <c r="AH36" s="626"/>
      <c r="AI36" s="707"/>
      <c r="AJ36" s="633"/>
      <c r="AK36" s="648" t="str">
        <f t="shared" si="2"/>
        <v/>
      </c>
      <c r="AL36" s="651" t="str">
        <f t="shared" si="3"/>
        <v/>
      </c>
      <c r="AM36" s="654"/>
      <c r="AN36" s="709" t="str">
        <f>IFERROR(VLOOKUP(K36,'【参考】数式用'!$A$2:$N$57,14,FALSE),"")</f>
        <v/>
      </c>
      <c r="AO36" s="709" t="str">
        <f t="shared" si="4"/>
        <v/>
      </c>
      <c r="AP36" s="711" t="str">
        <f t="shared" si="5"/>
        <v/>
      </c>
      <c r="AQ36" s="711" t="str">
        <f t="shared" si="6"/>
        <v>キャリアパス要件Ⅰ・Ⅱ_</v>
      </c>
      <c r="AR36" s="662" t="str">
        <f t="shared" si="7"/>
        <v>入力済</v>
      </c>
      <c r="AS36" s="709" t="str">
        <f t="shared" si="8"/>
        <v/>
      </c>
      <c r="AT36" s="662" t="str">
        <f t="shared" si="9"/>
        <v>入力済</v>
      </c>
      <c r="AU36" s="662" t="str">
        <f t="shared" si="10"/>
        <v/>
      </c>
      <c r="AV36" s="662" t="str">
        <f t="shared" si="11"/>
        <v/>
      </c>
      <c r="AW36" s="709" t="str">
        <f t="shared" si="12"/>
        <v/>
      </c>
      <c r="AX36" s="709" t="str">
        <f t="shared" si="13"/>
        <v>入力済</v>
      </c>
      <c r="AY36" s="662" t="str">
        <f>IFERROR(VLOOKUP(K36,'【参考】数式用'!$AR$3:$AS$49,2,FALSE),"")</f>
        <v/>
      </c>
      <c r="AZ36" s="709" t="str">
        <f t="shared" si="14"/>
        <v/>
      </c>
      <c r="BA36" s="657" t="str">
        <f t="shared" si="15"/>
        <v>入力済</v>
      </c>
      <c r="BB36" s="662" t="str">
        <f>IFERROR(VLOOKUP(K36,'【参考】数式用'!$AX$3:$AY$56,2,FALSE),"")</f>
        <v/>
      </c>
      <c r="BC36" s="709" t="str">
        <f t="shared" si="16"/>
        <v/>
      </c>
      <c r="BD36" s="657" t="str">
        <f t="shared" si="17"/>
        <v>入力済</v>
      </c>
      <c r="BE36" s="657" t="str">
        <f t="shared" si="18"/>
        <v/>
      </c>
      <c r="BF36" s="657" t="str">
        <f t="shared" si="19"/>
        <v/>
      </c>
      <c r="BG36" s="657" t="str">
        <f t="shared" si="20"/>
        <v/>
      </c>
      <c r="BH36" s="657" t="str">
        <f t="shared" si="21"/>
        <v/>
      </c>
      <c r="BI36" s="657" t="str">
        <f t="shared" si="22"/>
        <v/>
      </c>
      <c r="BM36" s="681" t="e">
        <f>VLOOKUP(K36,'【参考】数式用'!$A$2:$O$57,15,FALSE)</f>
        <v>#N/A</v>
      </c>
    </row>
    <row r="37" spans="1:65" s="496" customFormat="1" ht="109.9" customHeight="1">
      <c r="A37" s="506">
        <v>26</v>
      </c>
      <c r="B37" s="516" t="str">
        <f>IF(基本情報入力シート!B65="","",基本情報入力シート!B65)</f>
        <v/>
      </c>
      <c r="C37" s="522"/>
      <c r="D37" s="522"/>
      <c r="E37" s="522"/>
      <c r="F37" s="529"/>
      <c r="G37" s="535" t="str">
        <f>IF(基本情報入力シート!L65="","",基本情報入力シート!L65)</f>
        <v/>
      </c>
      <c r="H37" s="535" t="str">
        <f>IF(基本情報入力シート!Q65="","",基本情報入力シート!Q65)</f>
        <v/>
      </c>
      <c r="I37" s="535" t="str">
        <f>IF(基本情報入力シート!V65="","",基本情報入力シート!V65)</f>
        <v/>
      </c>
      <c r="J37" s="535" t="str">
        <f>IF(基本情報入力シート!W65="","",基本情報入力シート!W65)</f>
        <v/>
      </c>
      <c r="K37" s="535" t="str">
        <f>IF(基本情報入力シート!Z65="","",基本情報入力シート!Z65)</f>
        <v/>
      </c>
      <c r="L37" s="554" t="str">
        <f>IF(基本情報入力シート!AF65=0,"",基本情報入力シート!AF65)</f>
        <v/>
      </c>
      <c r="M37" s="562" t="str">
        <f>IF(AND(基本情報入力シート!AG65="",基本情報入力シート!AG65=""),"",基本情報入力シート!AG65)</f>
        <v/>
      </c>
      <c r="N37" s="570"/>
      <c r="O37" s="575" t="str">
        <f>IFERROR(VLOOKUP(K37,'【参考】数式用'!$A$2:$M$57,MATCH(N37,'【参考】数式用'!$G$3:$M$3,0)+6,0),"")</f>
        <v/>
      </c>
      <c r="P37" s="582" t="s">
        <v>549</v>
      </c>
      <c r="Q37" s="587"/>
      <c r="R37" s="589" t="s">
        <v>71</v>
      </c>
      <c r="S37" s="587"/>
      <c r="T37" s="589" t="s">
        <v>743</v>
      </c>
      <c r="U37" s="587"/>
      <c r="V37" s="589" t="s">
        <v>71</v>
      </c>
      <c r="W37" s="587"/>
      <c r="X37" s="589" t="s">
        <v>762</v>
      </c>
      <c r="Y37" s="589" t="s">
        <v>763</v>
      </c>
      <c r="Z37" s="589" t="str">
        <f t="shared" si="0"/>
        <v/>
      </c>
      <c r="AA37" s="593" t="s">
        <v>127</v>
      </c>
      <c r="AB37" s="598" t="str">
        <f t="shared" si="1"/>
        <v/>
      </c>
      <c r="AC37" s="603" t="str">
        <f>IFERROR(ROUNDDOWN(ROUNDDOWN(ROUND(L37*VLOOKUP(K37,'【参考】数式用'!$A$2:$M$57,MATCH("処遇改善加算Ⅳ",'【参考】数式用'!$G$3:$M$3,0)+6,0),0)*M37,0)*Z37*0.5,0),"")</f>
        <v/>
      </c>
      <c r="AD37" s="609"/>
      <c r="AE37" s="617"/>
      <c r="AF37" s="617"/>
      <c r="AG37" s="623"/>
      <c r="AH37" s="626"/>
      <c r="AI37" s="707"/>
      <c r="AJ37" s="633"/>
      <c r="AK37" s="648" t="str">
        <f t="shared" si="2"/>
        <v/>
      </c>
      <c r="AL37" s="651" t="str">
        <f t="shared" si="3"/>
        <v/>
      </c>
      <c r="AM37" s="654"/>
      <c r="AN37" s="709" t="str">
        <f>IFERROR(VLOOKUP(K37,'【参考】数式用'!$A$2:$N$57,14,FALSE),"")</f>
        <v/>
      </c>
      <c r="AO37" s="709" t="str">
        <f t="shared" si="4"/>
        <v/>
      </c>
      <c r="AP37" s="711" t="str">
        <f t="shared" si="5"/>
        <v/>
      </c>
      <c r="AQ37" s="711" t="str">
        <f t="shared" si="6"/>
        <v>キャリアパス要件Ⅰ・Ⅱ_</v>
      </c>
      <c r="AR37" s="662" t="str">
        <f t="shared" si="7"/>
        <v>入力済</v>
      </c>
      <c r="AS37" s="709" t="str">
        <f t="shared" si="8"/>
        <v/>
      </c>
      <c r="AT37" s="662" t="str">
        <f t="shared" si="9"/>
        <v>入力済</v>
      </c>
      <c r="AU37" s="662" t="str">
        <f t="shared" si="10"/>
        <v/>
      </c>
      <c r="AV37" s="662" t="str">
        <f t="shared" si="11"/>
        <v/>
      </c>
      <c r="AW37" s="709" t="str">
        <f t="shared" si="12"/>
        <v/>
      </c>
      <c r="AX37" s="709" t="str">
        <f t="shared" si="13"/>
        <v>入力済</v>
      </c>
      <c r="AY37" s="662" t="str">
        <f>IFERROR(VLOOKUP(K37,'【参考】数式用'!$AR$3:$AS$49,2,FALSE),"")</f>
        <v/>
      </c>
      <c r="AZ37" s="709" t="str">
        <f t="shared" si="14"/>
        <v/>
      </c>
      <c r="BA37" s="657" t="str">
        <f t="shared" si="15"/>
        <v>入力済</v>
      </c>
      <c r="BB37" s="662" t="str">
        <f>IFERROR(VLOOKUP(K37,'【参考】数式用'!$AX$3:$AY$56,2,FALSE),"")</f>
        <v/>
      </c>
      <c r="BC37" s="709" t="str">
        <f t="shared" si="16"/>
        <v/>
      </c>
      <c r="BD37" s="657" t="str">
        <f t="shared" si="17"/>
        <v>入力済</v>
      </c>
      <c r="BE37" s="657" t="str">
        <f t="shared" si="18"/>
        <v/>
      </c>
      <c r="BF37" s="657" t="str">
        <f t="shared" si="19"/>
        <v/>
      </c>
      <c r="BG37" s="657" t="str">
        <f t="shared" si="20"/>
        <v/>
      </c>
      <c r="BH37" s="657" t="str">
        <f t="shared" si="21"/>
        <v/>
      </c>
      <c r="BI37" s="657" t="str">
        <f t="shared" si="22"/>
        <v/>
      </c>
      <c r="BM37" s="681" t="e">
        <f>VLOOKUP(K37,'【参考】数式用'!$A$2:$O$57,15,FALSE)</f>
        <v>#N/A</v>
      </c>
    </row>
    <row r="38" spans="1:65" s="496" customFormat="1" ht="109.9" customHeight="1">
      <c r="A38" s="506">
        <v>27</v>
      </c>
      <c r="B38" s="516" t="str">
        <f>IF(基本情報入力シート!B66="","",基本情報入力シート!B66)</f>
        <v/>
      </c>
      <c r="C38" s="522"/>
      <c r="D38" s="522"/>
      <c r="E38" s="522"/>
      <c r="F38" s="529"/>
      <c r="G38" s="535" t="str">
        <f>IF(基本情報入力シート!L66="","",基本情報入力シート!L66)</f>
        <v/>
      </c>
      <c r="H38" s="535" t="str">
        <f>IF(基本情報入力シート!Q66="","",基本情報入力シート!Q66)</f>
        <v/>
      </c>
      <c r="I38" s="535" t="str">
        <f>IF(基本情報入力シート!V66="","",基本情報入力シート!V66)</f>
        <v/>
      </c>
      <c r="J38" s="535" t="str">
        <f>IF(基本情報入力シート!W66="","",基本情報入力シート!W66)</f>
        <v/>
      </c>
      <c r="K38" s="535" t="str">
        <f>IF(基本情報入力シート!Z66="","",基本情報入力シート!Z66)</f>
        <v/>
      </c>
      <c r="L38" s="554" t="str">
        <f>IF(基本情報入力シート!AF66=0,"",基本情報入力シート!AF66)</f>
        <v/>
      </c>
      <c r="M38" s="562" t="str">
        <f>IF(AND(基本情報入力シート!AG66="",基本情報入力シート!AG66=""),"",基本情報入力シート!AG66)</f>
        <v/>
      </c>
      <c r="N38" s="570"/>
      <c r="O38" s="575" t="str">
        <f>IFERROR(VLOOKUP(K38,'【参考】数式用'!$A$2:$M$57,MATCH(N38,'【参考】数式用'!$G$3:$M$3,0)+6,0),"")</f>
        <v/>
      </c>
      <c r="P38" s="582" t="s">
        <v>549</v>
      </c>
      <c r="Q38" s="587"/>
      <c r="R38" s="589" t="s">
        <v>71</v>
      </c>
      <c r="S38" s="587"/>
      <c r="T38" s="589" t="s">
        <v>743</v>
      </c>
      <c r="U38" s="587"/>
      <c r="V38" s="589" t="s">
        <v>71</v>
      </c>
      <c r="W38" s="587"/>
      <c r="X38" s="589" t="s">
        <v>762</v>
      </c>
      <c r="Y38" s="589" t="s">
        <v>763</v>
      </c>
      <c r="Z38" s="589" t="str">
        <f t="shared" si="0"/>
        <v/>
      </c>
      <c r="AA38" s="593" t="s">
        <v>127</v>
      </c>
      <c r="AB38" s="598" t="str">
        <f t="shared" si="1"/>
        <v/>
      </c>
      <c r="AC38" s="603" t="str">
        <f>IFERROR(ROUNDDOWN(ROUNDDOWN(ROUND(L38*VLOOKUP(K38,'【参考】数式用'!$A$2:$M$57,MATCH("処遇改善加算Ⅳ",'【参考】数式用'!$G$3:$M$3,0)+6,0),0)*M38,0)*Z38*0.5,0),"")</f>
        <v/>
      </c>
      <c r="AD38" s="609"/>
      <c r="AE38" s="617"/>
      <c r="AF38" s="617"/>
      <c r="AG38" s="623"/>
      <c r="AH38" s="626"/>
      <c r="AI38" s="707"/>
      <c r="AJ38" s="633"/>
      <c r="AK38" s="648" t="str">
        <f t="shared" si="2"/>
        <v/>
      </c>
      <c r="AL38" s="651" t="str">
        <f t="shared" si="3"/>
        <v/>
      </c>
      <c r="AM38" s="654"/>
      <c r="AN38" s="709" t="str">
        <f>IFERROR(VLOOKUP(K38,'【参考】数式用'!$A$2:$N$57,14,FALSE),"")</f>
        <v/>
      </c>
      <c r="AO38" s="709" t="str">
        <f t="shared" si="4"/>
        <v/>
      </c>
      <c r="AP38" s="711" t="str">
        <f t="shared" si="5"/>
        <v/>
      </c>
      <c r="AQ38" s="711" t="str">
        <f t="shared" si="6"/>
        <v>キャリアパス要件Ⅰ・Ⅱ_</v>
      </c>
      <c r="AR38" s="662" t="str">
        <f t="shared" si="7"/>
        <v>入力済</v>
      </c>
      <c r="AS38" s="709" t="str">
        <f t="shared" si="8"/>
        <v/>
      </c>
      <c r="AT38" s="662" t="str">
        <f t="shared" si="9"/>
        <v>入力済</v>
      </c>
      <c r="AU38" s="662" t="str">
        <f t="shared" si="10"/>
        <v/>
      </c>
      <c r="AV38" s="662" t="str">
        <f t="shared" si="11"/>
        <v/>
      </c>
      <c r="AW38" s="709" t="str">
        <f t="shared" si="12"/>
        <v/>
      </c>
      <c r="AX38" s="709" t="str">
        <f t="shared" si="13"/>
        <v>入力済</v>
      </c>
      <c r="AY38" s="662" t="str">
        <f>IFERROR(VLOOKUP(K38,'【参考】数式用'!$AR$3:$AS$49,2,FALSE),"")</f>
        <v/>
      </c>
      <c r="AZ38" s="709" t="str">
        <f t="shared" si="14"/>
        <v/>
      </c>
      <c r="BA38" s="657" t="str">
        <f t="shared" si="15"/>
        <v>入力済</v>
      </c>
      <c r="BB38" s="662" t="str">
        <f>IFERROR(VLOOKUP(K38,'【参考】数式用'!$AX$3:$AY$56,2,FALSE),"")</f>
        <v/>
      </c>
      <c r="BC38" s="709" t="str">
        <f t="shared" si="16"/>
        <v/>
      </c>
      <c r="BD38" s="657" t="str">
        <f t="shared" si="17"/>
        <v>入力済</v>
      </c>
      <c r="BE38" s="657" t="str">
        <f t="shared" si="18"/>
        <v/>
      </c>
      <c r="BF38" s="657" t="str">
        <f t="shared" si="19"/>
        <v/>
      </c>
      <c r="BG38" s="657" t="str">
        <f t="shared" si="20"/>
        <v/>
      </c>
      <c r="BH38" s="657" t="str">
        <f t="shared" si="21"/>
        <v/>
      </c>
      <c r="BI38" s="657" t="str">
        <f t="shared" si="22"/>
        <v/>
      </c>
      <c r="BM38" s="681" t="e">
        <f>VLOOKUP(K38,'【参考】数式用'!$A$2:$O$57,15,FALSE)</f>
        <v>#N/A</v>
      </c>
    </row>
    <row r="39" spans="1:65" s="496" customFormat="1" ht="109.9" customHeight="1">
      <c r="A39" s="506">
        <v>28</v>
      </c>
      <c r="B39" s="516" t="str">
        <f>IF(基本情報入力シート!B67="","",基本情報入力シート!B67)</f>
        <v/>
      </c>
      <c r="C39" s="522"/>
      <c r="D39" s="522"/>
      <c r="E39" s="522"/>
      <c r="F39" s="529"/>
      <c r="G39" s="535" t="str">
        <f>IF(基本情報入力シート!L67="","",基本情報入力シート!L67)</f>
        <v/>
      </c>
      <c r="H39" s="535" t="str">
        <f>IF(基本情報入力シート!Q67="","",基本情報入力シート!Q67)</f>
        <v/>
      </c>
      <c r="I39" s="535" t="str">
        <f>IF(基本情報入力シート!V67="","",基本情報入力シート!V67)</f>
        <v/>
      </c>
      <c r="J39" s="535" t="str">
        <f>IF(基本情報入力シート!W67="","",基本情報入力シート!W67)</f>
        <v/>
      </c>
      <c r="K39" s="535" t="str">
        <f>IF(基本情報入力シート!Z67="","",基本情報入力シート!Z67)</f>
        <v/>
      </c>
      <c r="L39" s="554" t="str">
        <f>IF(基本情報入力シート!AF67=0,"",基本情報入力シート!AF67)</f>
        <v/>
      </c>
      <c r="M39" s="562" t="str">
        <f>IF(AND(基本情報入力シート!AG67="",基本情報入力シート!AG67=""),"",基本情報入力シート!AG67)</f>
        <v/>
      </c>
      <c r="N39" s="570"/>
      <c r="O39" s="575" t="str">
        <f>IFERROR(VLOOKUP(K39,'【参考】数式用'!$A$2:$M$57,MATCH(N39,'【参考】数式用'!$G$3:$M$3,0)+6,0),"")</f>
        <v/>
      </c>
      <c r="P39" s="582" t="s">
        <v>549</v>
      </c>
      <c r="Q39" s="587"/>
      <c r="R39" s="589" t="s">
        <v>71</v>
      </c>
      <c r="S39" s="587"/>
      <c r="T39" s="589" t="s">
        <v>743</v>
      </c>
      <c r="U39" s="587"/>
      <c r="V39" s="589" t="s">
        <v>71</v>
      </c>
      <c r="W39" s="587"/>
      <c r="X39" s="589" t="s">
        <v>560</v>
      </c>
      <c r="Y39" s="589" t="s">
        <v>763</v>
      </c>
      <c r="Z39" s="589" t="str">
        <f t="shared" si="0"/>
        <v/>
      </c>
      <c r="AA39" s="593" t="s">
        <v>127</v>
      </c>
      <c r="AB39" s="598" t="str">
        <f t="shared" si="1"/>
        <v/>
      </c>
      <c r="AC39" s="603" t="str">
        <f>IFERROR(ROUNDDOWN(ROUNDDOWN(ROUND(L39*VLOOKUP(K39,'【参考】数式用'!$A$2:$M$57,MATCH("処遇改善加算Ⅳ",'【参考】数式用'!$G$3:$M$3,0)+6,0),0)*M39,0)*Z39*0.5,0),"")</f>
        <v/>
      </c>
      <c r="AD39" s="609"/>
      <c r="AE39" s="617"/>
      <c r="AF39" s="617"/>
      <c r="AG39" s="623"/>
      <c r="AH39" s="626"/>
      <c r="AI39" s="707"/>
      <c r="AJ39" s="633"/>
      <c r="AK39" s="648" t="str">
        <f t="shared" si="2"/>
        <v/>
      </c>
      <c r="AL39" s="651" t="str">
        <f t="shared" si="3"/>
        <v/>
      </c>
      <c r="AM39" s="654"/>
      <c r="AN39" s="709" t="str">
        <f>IFERROR(VLOOKUP(K39,'【参考】数式用'!$A$2:$N$57,14,FALSE),"")</f>
        <v/>
      </c>
      <c r="AO39" s="709" t="str">
        <f t="shared" si="4"/>
        <v/>
      </c>
      <c r="AP39" s="711" t="str">
        <f t="shared" si="5"/>
        <v/>
      </c>
      <c r="AQ39" s="711" t="str">
        <f t="shared" si="6"/>
        <v>キャリアパス要件Ⅰ・Ⅱ_</v>
      </c>
      <c r="AR39" s="662" t="str">
        <f t="shared" si="7"/>
        <v>入力済</v>
      </c>
      <c r="AS39" s="709" t="str">
        <f t="shared" si="8"/>
        <v/>
      </c>
      <c r="AT39" s="662" t="str">
        <f t="shared" si="9"/>
        <v>入力済</v>
      </c>
      <c r="AU39" s="662" t="str">
        <f t="shared" si="10"/>
        <v/>
      </c>
      <c r="AV39" s="662" t="str">
        <f t="shared" si="11"/>
        <v/>
      </c>
      <c r="AW39" s="709" t="str">
        <f t="shared" si="12"/>
        <v/>
      </c>
      <c r="AX39" s="709" t="str">
        <f t="shared" si="13"/>
        <v>入力済</v>
      </c>
      <c r="AY39" s="662" t="str">
        <f>IFERROR(VLOOKUP(K39,'【参考】数式用'!$AR$3:$AS$49,2,FALSE),"")</f>
        <v/>
      </c>
      <c r="AZ39" s="709" t="str">
        <f t="shared" si="14"/>
        <v/>
      </c>
      <c r="BA39" s="657" t="str">
        <f t="shared" si="15"/>
        <v>入力済</v>
      </c>
      <c r="BB39" s="662" t="str">
        <f>IFERROR(VLOOKUP(K39,'【参考】数式用'!$AX$3:$AY$56,2,FALSE),"")</f>
        <v/>
      </c>
      <c r="BC39" s="709" t="str">
        <f t="shared" si="16"/>
        <v/>
      </c>
      <c r="BD39" s="657" t="str">
        <f t="shared" si="17"/>
        <v>入力済</v>
      </c>
      <c r="BE39" s="657" t="str">
        <f t="shared" si="18"/>
        <v/>
      </c>
      <c r="BF39" s="657" t="str">
        <f t="shared" si="19"/>
        <v/>
      </c>
      <c r="BG39" s="657" t="str">
        <f t="shared" si="20"/>
        <v/>
      </c>
      <c r="BH39" s="657" t="str">
        <f t="shared" si="21"/>
        <v/>
      </c>
      <c r="BI39" s="657" t="str">
        <f t="shared" si="22"/>
        <v/>
      </c>
      <c r="BM39" s="681" t="e">
        <f>VLOOKUP(K39,'【参考】数式用'!$A$2:$O$57,15,FALSE)</f>
        <v>#N/A</v>
      </c>
    </row>
    <row r="40" spans="1:65" s="496" customFormat="1" ht="109.9" customHeight="1">
      <c r="A40" s="506">
        <v>29</v>
      </c>
      <c r="B40" s="516" t="str">
        <f>IF(基本情報入力シート!B68="","",基本情報入力シート!B68)</f>
        <v/>
      </c>
      <c r="C40" s="522"/>
      <c r="D40" s="522"/>
      <c r="E40" s="522"/>
      <c r="F40" s="529"/>
      <c r="G40" s="535" t="str">
        <f>IF(基本情報入力シート!L68="","",基本情報入力シート!L68)</f>
        <v/>
      </c>
      <c r="H40" s="535" t="str">
        <f>IF(基本情報入力シート!Q68="","",基本情報入力シート!Q68)</f>
        <v/>
      </c>
      <c r="I40" s="535" t="str">
        <f>IF(基本情報入力シート!V68="","",基本情報入力シート!V68)</f>
        <v/>
      </c>
      <c r="J40" s="535" t="str">
        <f>IF(基本情報入力シート!W68="","",基本情報入力シート!W68)</f>
        <v/>
      </c>
      <c r="K40" s="535" t="str">
        <f>IF(基本情報入力シート!Z68="","",基本情報入力シート!Z68)</f>
        <v/>
      </c>
      <c r="L40" s="554" t="str">
        <f>IF(基本情報入力シート!AF68=0,"",基本情報入力シート!AF68)</f>
        <v/>
      </c>
      <c r="M40" s="562" t="str">
        <f>IF(AND(基本情報入力シート!AG68="",基本情報入力シート!AG68=""),"",基本情報入力シート!AG68)</f>
        <v/>
      </c>
      <c r="N40" s="570"/>
      <c r="O40" s="575" t="str">
        <f>IFERROR(VLOOKUP(K40,'【参考】数式用'!$A$2:$M$57,MATCH(N40,'【参考】数式用'!$G$3:$M$3,0)+6,0),"")</f>
        <v/>
      </c>
      <c r="P40" s="582" t="s">
        <v>549</v>
      </c>
      <c r="Q40" s="587"/>
      <c r="R40" s="589" t="s">
        <v>71</v>
      </c>
      <c r="S40" s="587"/>
      <c r="T40" s="589" t="s">
        <v>743</v>
      </c>
      <c r="U40" s="587"/>
      <c r="V40" s="589" t="s">
        <v>71</v>
      </c>
      <c r="W40" s="587"/>
      <c r="X40" s="589" t="s">
        <v>762</v>
      </c>
      <c r="Y40" s="589" t="s">
        <v>763</v>
      </c>
      <c r="Z40" s="589" t="str">
        <f t="shared" si="0"/>
        <v/>
      </c>
      <c r="AA40" s="593" t="s">
        <v>127</v>
      </c>
      <c r="AB40" s="598" t="str">
        <f t="shared" si="1"/>
        <v/>
      </c>
      <c r="AC40" s="603" t="str">
        <f>IFERROR(ROUNDDOWN(ROUNDDOWN(ROUND(L40*VLOOKUP(K40,'【参考】数式用'!$A$2:$M$57,MATCH("処遇改善加算Ⅳ",'【参考】数式用'!$G$3:$M$3,0)+6,0),0)*M40,0)*Z40*0.5,0),"")</f>
        <v/>
      </c>
      <c r="AD40" s="609"/>
      <c r="AE40" s="617"/>
      <c r="AF40" s="617"/>
      <c r="AG40" s="623"/>
      <c r="AH40" s="626"/>
      <c r="AI40" s="707"/>
      <c r="AJ40" s="633"/>
      <c r="AK40" s="648" t="str">
        <f t="shared" si="2"/>
        <v/>
      </c>
      <c r="AL40" s="651" t="str">
        <f t="shared" si="3"/>
        <v/>
      </c>
      <c r="AM40" s="654"/>
      <c r="AN40" s="709" t="str">
        <f>IFERROR(VLOOKUP(K40,'【参考】数式用'!$A$2:$N$57,14,FALSE),"")</f>
        <v/>
      </c>
      <c r="AO40" s="709" t="str">
        <f t="shared" si="4"/>
        <v/>
      </c>
      <c r="AP40" s="711" t="str">
        <f t="shared" si="5"/>
        <v/>
      </c>
      <c r="AQ40" s="711" t="str">
        <f t="shared" si="6"/>
        <v>キャリアパス要件Ⅰ・Ⅱ_</v>
      </c>
      <c r="AR40" s="662" t="str">
        <f t="shared" si="7"/>
        <v>入力済</v>
      </c>
      <c r="AS40" s="709" t="str">
        <f t="shared" si="8"/>
        <v/>
      </c>
      <c r="AT40" s="662" t="str">
        <f t="shared" si="9"/>
        <v>入力済</v>
      </c>
      <c r="AU40" s="662" t="str">
        <f t="shared" si="10"/>
        <v/>
      </c>
      <c r="AV40" s="662" t="str">
        <f t="shared" si="11"/>
        <v/>
      </c>
      <c r="AW40" s="709" t="str">
        <f t="shared" si="12"/>
        <v/>
      </c>
      <c r="AX40" s="709" t="str">
        <f t="shared" si="13"/>
        <v>入力済</v>
      </c>
      <c r="AY40" s="662" t="str">
        <f>IFERROR(VLOOKUP(K40,'【参考】数式用'!$AR$3:$AS$49,2,FALSE),"")</f>
        <v/>
      </c>
      <c r="AZ40" s="709" t="str">
        <f t="shared" si="14"/>
        <v/>
      </c>
      <c r="BA40" s="657" t="str">
        <f t="shared" si="15"/>
        <v>入力済</v>
      </c>
      <c r="BB40" s="662" t="str">
        <f>IFERROR(VLOOKUP(K40,'【参考】数式用'!$AX$3:$AY$56,2,FALSE),"")</f>
        <v/>
      </c>
      <c r="BC40" s="709" t="str">
        <f t="shared" si="16"/>
        <v/>
      </c>
      <c r="BD40" s="657" t="str">
        <f t="shared" si="17"/>
        <v>入力済</v>
      </c>
      <c r="BE40" s="657" t="str">
        <f t="shared" si="18"/>
        <v/>
      </c>
      <c r="BF40" s="657" t="str">
        <f t="shared" si="19"/>
        <v/>
      </c>
      <c r="BG40" s="657" t="str">
        <f t="shared" si="20"/>
        <v/>
      </c>
      <c r="BH40" s="657" t="str">
        <f t="shared" si="21"/>
        <v/>
      </c>
      <c r="BI40" s="657" t="str">
        <f t="shared" si="22"/>
        <v/>
      </c>
      <c r="BM40" s="681" t="e">
        <f>VLOOKUP(K40,'【参考】数式用'!$A$2:$O$57,15,FALSE)</f>
        <v>#N/A</v>
      </c>
    </row>
    <row r="41" spans="1:65" ht="109.9" customHeight="1">
      <c r="A41" s="506">
        <v>30</v>
      </c>
      <c r="B41" s="516" t="str">
        <f>IF(基本情報入力シート!B69="","",基本情報入力シート!B69)</f>
        <v/>
      </c>
      <c r="C41" s="522"/>
      <c r="D41" s="522"/>
      <c r="E41" s="522"/>
      <c r="F41" s="529"/>
      <c r="G41" s="535" t="str">
        <f>IF(基本情報入力シート!L69="","",基本情報入力シート!L69)</f>
        <v/>
      </c>
      <c r="H41" s="535" t="str">
        <f>IF(基本情報入力シート!Q69="","",基本情報入力シート!Q69)</f>
        <v/>
      </c>
      <c r="I41" s="535" t="str">
        <f>IF(基本情報入力シート!V69="","",基本情報入力シート!V69)</f>
        <v/>
      </c>
      <c r="J41" s="535" t="str">
        <f>IF(基本情報入力シート!W69="","",基本情報入力シート!W69)</f>
        <v/>
      </c>
      <c r="K41" s="535" t="str">
        <f>IF(基本情報入力シート!Z69="","",基本情報入力シート!Z69)</f>
        <v/>
      </c>
      <c r="L41" s="554" t="str">
        <f>IF(基本情報入力シート!AF69=0,"",基本情報入力シート!AF69)</f>
        <v/>
      </c>
      <c r="M41" s="562" t="str">
        <f>IF(AND(基本情報入力シート!AG69="",基本情報入力シート!AG69=""),"",基本情報入力シート!AG69)</f>
        <v/>
      </c>
      <c r="N41" s="570"/>
      <c r="O41" s="575" t="str">
        <f>IFERROR(VLOOKUP(K41,'【参考】数式用'!$A$2:$M$57,MATCH(N41,'【参考】数式用'!$G$3:$M$3,0)+6,0),"")</f>
        <v/>
      </c>
      <c r="P41" s="582" t="s">
        <v>549</v>
      </c>
      <c r="Q41" s="587"/>
      <c r="R41" s="589" t="s">
        <v>71</v>
      </c>
      <c r="S41" s="587"/>
      <c r="T41" s="589" t="s">
        <v>743</v>
      </c>
      <c r="U41" s="587"/>
      <c r="V41" s="589" t="s">
        <v>71</v>
      </c>
      <c r="W41" s="587"/>
      <c r="X41" s="589" t="s">
        <v>762</v>
      </c>
      <c r="Y41" s="589" t="s">
        <v>763</v>
      </c>
      <c r="Z41" s="589" t="str">
        <f t="shared" si="0"/>
        <v/>
      </c>
      <c r="AA41" s="593" t="s">
        <v>127</v>
      </c>
      <c r="AB41" s="598" t="str">
        <f t="shared" si="1"/>
        <v/>
      </c>
      <c r="AC41" s="603" t="str">
        <f>IFERROR(ROUNDDOWN(ROUNDDOWN(ROUND(L41*VLOOKUP(K41,'【参考】数式用'!$A$2:$M$57,MATCH("処遇改善加算Ⅳ",'【参考】数式用'!$G$3:$M$3,0)+6,0),0)*M41,0)*Z41*0.5,0),"")</f>
        <v/>
      </c>
      <c r="AD41" s="609"/>
      <c r="AE41" s="617"/>
      <c r="AF41" s="617"/>
      <c r="AG41" s="623"/>
      <c r="AH41" s="626"/>
      <c r="AI41" s="707"/>
      <c r="AJ41" s="633"/>
      <c r="AK41" s="648" t="str">
        <f t="shared" si="2"/>
        <v/>
      </c>
      <c r="AL41" s="651" t="str">
        <f t="shared" si="3"/>
        <v/>
      </c>
      <c r="AM41" s="654"/>
      <c r="AN41" s="709" t="str">
        <f>IFERROR(VLOOKUP(K41,'【参考】数式用'!$A$2:$N$57,14,FALSE),"")</f>
        <v/>
      </c>
      <c r="AO41" s="709" t="str">
        <f t="shared" si="4"/>
        <v/>
      </c>
      <c r="AP41" s="711" t="str">
        <f t="shared" si="5"/>
        <v/>
      </c>
      <c r="AQ41" s="711" t="str">
        <f t="shared" si="6"/>
        <v>キャリアパス要件Ⅰ・Ⅱ_</v>
      </c>
      <c r="AR41" s="662" t="str">
        <f t="shared" si="7"/>
        <v>入力済</v>
      </c>
      <c r="AS41" s="709" t="str">
        <f t="shared" si="8"/>
        <v/>
      </c>
      <c r="AT41" s="662" t="str">
        <f t="shared" si="9"/>
        <v>入力済</v>
      </c>
      <c r="AU41" s="662" t="str">
        <f t="shared" si="10"/>
        <v/>
      </c>
      <c r="AV41" s="662" t="str">
        <f t="shared" si="11"/>
        <v/>
      </c>
      <c r="AW41" s="709" t="str">
        <f t="shared" si="12"/>
        <v/>
      </c>
      <c r="AX41" s="709" t="str">
        <f t="shared" si="13"/>
        <v>入力済</v>
      </c>
      <c r="AY41" s="662" t="str">
        <f>IFERROR(VLOOKUP(K41,'【参考】数式用'!$AR$3:$AS$49,2,FALSE),"")</f>
        <v/>
      </c>
      <c r="AZ41" s="709" t="str">
        <f t="shared" si="14"/>
        <v/>
      </c>
      <c r="BA41" s="657" t="str">
        <f t="shared" si="15"/>
        <v>入力済</v>
      </c>
      <c r="BB41" s="662" t="str">
        <f>IFERROR(VLOOKUP(K41,'【参考】数式用'!$AX$3:$AY$56,2,FALSE),"")</f>
        <v/>
      </c>
      <c r="BC41" s="709" t="str">
        <f t="shared" si="16"/>
        <v/>
      </c>
      <c r="BD41" s="657" t="str">
        <f t="shared" si="17"/>
        <v>入力済</v>
      </c>
      <c r="BE41" s="657" t="str">
        <f t="shared" si="18"/>
        <v/>
      </c>
      <c r="BF41" s="657" t="str">
        <f t="shared" si="19"/>
        <v/>
      </c>
      <c r="BG41" s="657" t="str">
        <f t="shared" si="20"/>
        <v/>
      </c>
      <c r="BH41" s="657" t="str">
        <f t="shared" si="21"/>
        <v/>
      </c>
      <c r="BI41" s="657" t="str">
        <f t="shared" si="22"/>
        <v/>
      </c>
      <c r="BM41" s="681" t="e">
        <f>VLOOKUP(K41,'【参考】数式用'!$A$2:$O$57,15,FALSE)</f>
        <v>#N/A</v>
      </c>
    </row>
    <row r="42" spans="1:65" ht="109.9" customHeight="1">
      <c r="A42" s="506">
        <v>31</v>
      </c>
      <c r="B42" s="516" t="str">
        <f>IF(基本情報入力シート!B70="","",基本情報入力シート!B70)</f>
        <v/>
      </c>
      <c r="C42" s="522"/>
      <c r="D42" s="522"/>
      <c r="E42" s="522"/>
      <c r="F42" s="529"/>
      <c r="G42" s="535" t="str">
        <f>IF(基本情報入力シート!L70="","",基本情報入力シート!L70)</f>
        <v/>
      </c>
      <c r="H42" s="535" t="str">
        <f>IF(基本情報入力シート!Q70="","",基本情報入力シート!Q70)</f>
        <v/>
      </c>
      <c r="I42" s="535" t="str">
        <f>IF(基本情報入力シート!V70="","",基本情報入力シート!V70)</f>
        <v/>
      </c>
      <c r="J42" s="535" t="str">
        <f>IF(基本情報入力シート!W70="","",基本情報入力シート!W70)</f>
        <v/>
      </c>
      <c r="K42" s="535" t="str">
        <f>IF(基本情報入力シート!Z70="","",基本情報入力シート!Z70)</f>
        <v/>
      </c>
      <c r="L42" s="554" t="str">
        <f>IF(基本情報入力シート!AF70=0,"",基本情報入力シート!AF70)</f>
        <v/>
      </c>
      <c r="M42" s="562" t="str">
        <f>IF(AND(基本情報入力シート!AG70="",基本情報入力シート!AG70=""),"",基本情報入力シート!AG70)</f>
        <v/>
      </c>
      <c r="N42" s="570"/>
      <c r="O42" s="575" t="str">
        <f>IFERROR(VLOOKUP(K42,'【参考】数式用'!$A$2:$M$57,MATCH(N42,'【参考】数式用'!$G$3:$M$3,0)+6,0),"")</f>
        <v/>
      </c>
      <c r="P42" s="582" t="s">
        <v>549</v>
      </c>
      <c r="Q42" s="587"/>
      <c r="R42" s="589" t="s">
        <v>71</v>
      </c>
      <c r="S42" s="587"/>
      <c r="T42" s="589" t="s">
        <v>743</v>
      </c>
      <c r="U42" s="587"/>
      <c r="V42" s="589" t="s">
        <v>71</v>
      </c>
      <c r="W42" s="587"/>
      <c r="X42" s="589" t="s">
        <v>762</v>
      </c>
      <c r="Y42" s="589" t="s">
        <v>763</v>
      </c>
      <c r="Z42" s="589" t="str">
        <f t="shared" si="0"/>
        <v/>
      </c>
      <c r="AA42" s="593" t="s">
        <v>127</v>
      </c>
      <c r="AB42" s="598" t="str">
        <f t="shared" si="1"/>
        <v/>
      </c>
      <c r="AC42" s="603" t="str">
        <f>IFERROR(ROUNDDOWN(ROUNDDOWN(ROUND(L42*VLOOKUP(K42,'【参考】数式用'!$A$2:$M$57,MATCH("処遇改善加算Ⅳ",'【参考】数式用'!$G$3:$M$3,0)+6,0),0)*M42,0)*Z42*0.5,0),"")</f>
        <v/>
      </c>
      <c r="AD42" s="609"/>
      <c r="AE42" s="617"/>
      <c r="AF42" s="617"/>
      <c r="AG42" s="623"/>
      <c r="AH42" s="626"/>
      <c r="AI42" s="707"/>
      <c r="AJ42" s="633"/>
      <c r="AK42" s="648" t="str">
        <f t="shared" si="2"/>
        <v/>
      </c>
      <c r="AL42" s="651" t="str">
        <f t="shared" si="3"/>
        <v/>
      </c>
      <c r="AM42" s="654"/>
      <c r="AN42" s="709" t="str">
        <f>IFERROR(VLOOKUP(K42,'【参考】数式用'!$A$2:$N$57,14,FALSE),"")</f>
        <v/>
      </c>
      <c r="AO42" s="709" t="str">
        <f t="shared" si="4"/>
        <v/>
      </c>
      <c r="AP42" s="711" t="str">
        <f t="shared" si="5"/>
        <v/>
      </c>
      <c r="AQ42" s="711" t="str">
        <f t="shared" si="6"/>
        <v>キャリアパス要件Ⅰ・Ⅱ_</v>
      </c>
      <c r="AR42" s="662" t="str">
        <f t="shared" si="7"/>
        <v>入力済</v>
      </c>
      <c r="AS42" s="709" t="str">
        <f t="shared" si="8"/>
        <v/>
      </c>
      <c r="AT42" s="662" t="str">
        <f t="shared" si="9"/>
        <v>入力済</v>
      </c>
      <c r="AU42" s="662" t="str">
        <f t="shared" si="10"/>
        <v/>
      </c>
      <c r="AV42" s="662" t="str">
        <f t="shared" si="11"/>
        <v/>
      </c>
      <c r="AW42" s="709" t="str">
        <f t="shared" si="12"/>
        <v/>
      </c>
      <c r="AX42" s="709" t="str">
        <f t="shared" si="13"/>
        <v>入力済</v>
      </c>
      <c r="AY42" s="662" t="str">
        <f>IFERROR(VLOOKUP(K42,'【参考】数式用'!$AR$3:$AS$49,2,FALSE),"")</f>
        <v/>
      </c>
      <c r="AZ42" s="709" t="str">
        <f t="shared" si="14"/>
        <v/>
      </c>
      <c r="BA42" s="657" t="str">
        <f t="shared" si="15"/>
        <v>入力済</v>
      </c>
      <c r="BB42" s="662" t="str">
        <f>IFERROR(VLOOKUP(K42,'【参考】数式用'!$AX$3:$AY$56,2,FALSE),"")</f>
        <v/>
      </c>
      <c r="BC42" s="709" t="str">
        <f t="shared" si="16"/>
        <v/>
      </c>
      <c r="BD42" s="657" t="str">
        <f t="shared" si="17"/>
        <v>入力済</v>
      </c>
      <c r="BE42" s="657" t="str">
        <f t="shared" si="18"/>
        <v/>
      </c>
      <c r="BF42" s="657" t="str">
        <f t="shared" si="19"/>
        <v/>
      </c>
      <c r="BG42" s="657" t="str">
        <f t="shared" si="20"/>
        <v/>
      </c>
      <c r="BH42" s="657" t="str">
        <f t="shared" si="21"/>
        <v/>
      </c>
      <c r="BI42" s="657" t="str">
        <f t="shared" si="22"/>
        <v/>
      </c>
      <c r="BM42" s="681" t="e">
        <f>VLOOKUP(K42,'【参考】数式用'!$A$2:$O$57,15,FALSE)</f>
        <v>#N/A</v>
      </c>
    </row>
    <row r="43" spans="1:65" ht="109.9" customHeight="1">
      <c r="A43" s="506">
        <v>32</v>
      </c>
      <c r="B43" s="516" t="str">
        <f>IF(基本情報入力シート!B71="","",基本情報入力シート!B71)</f>
        <v/>
      </c>
      <c r="C43" s="522"/>
      <c r="D43" s="522"/>
      <c r="E43" s="522"/>
      <c r="F43" s="529"/>
      <c r="G43" s="535" t="str">
        <f>IF(基本情報入力シート!L71="","",基本情報入力シート!L71)</f>
        <v/>
      </c>
      <c r="H43" s="535" t="str">
        <f>IF(基本情報入力シート!Q71="","",基本情報入力シート!Q71)</f>
        <v/>
      </c>
      <c r="I43" s="535" t="str">
        <f>IF(基本情報入力シート!V71="","",基本情報入力シート!V71)</f>
        <v/>
      </c>
      <c r="J43" s="535" t="str">
        <f>IF(基本情報入力シート!W71="","",基本情報入力シート!W71)</f>
        <v/>
      </c>
      <c r="K43" s="535" t="str">
        <f>IF(基本情報入力シート!Z71="","",基本情報入力シート!Z71)</f>
        <v/>
      </c>
      <c r="L43" s="554" t="str">
        <f>IF(基本情報入力シート!AF71=0,"",基本情報入力シート!AF71)</f>
        <v/>
      </c>
      <c r="M43" s="562" t="str">
        <f>IF(AND(基本情報入力シート!AG71="",基本情報入力シート!AG71=""),"",基本情報入力シート!AG71)</f>
        <v/>
      </c>
      <c r="N43" s="570"/>
      <c r="O43" s="575" t="str">
        <f>IFERROR(VLOOKUP(K43,'【参考】数式用'!$A$2:$M$57,MATCH(N43,'【参考】数式用'!$G$3:$M$3,0)+6,0),"")</f>
        <v/>
      </c>
      <c r="P43" s="582" t="s">
        <v>549</v>
      </c>
      <c r="Q43" s="587"/>
      <c r="R43" s="589" t="s">
        <v>71</v>
      </c>
      <c r="S43" s="587"/>
      <c r="T43" s="589" t="s">
        <v>743</v>
      </c>
      <c r="U43" s="587"/>
      <c r="V43" s="589" t="s">
        <v>71</v>
      </c>
      <c r="W43" s="587"/>
      <c r="X43" s="589" t="s">
        <v>560</v>
      </c>
      <c r="Y43" s="589" t="s">
        <v>763</v>
      </c>
      <c r="Z43" s="589" t="str">
        <f t="shared" si="0"/>
        <v/>
      </c>
      <c r="AA43" s="593" t="s">
        <v>127</v>
      </c>
      <c r="AB43" s="598" t="str">
        <f t="shared" si="1"/>
        <v/>
      </c>
      <c r="AC43" s="603" t="str">
        <f>IFERROR(ROUNDDOWN(ROUNDDOWN(ROUND(L43*VLOOKUP(K43,'【参考】数式用'!$A$2:$M$57,MATCH("処遇改善加算Ⅳ",'【参考】数式用'!$G$3:$M$3,0)+6,0),0)*M43,0)*Z43*0.5,0),"")</f>
        <v/>
      </c>
      <c r="AD43" s="609"/>
      <c r="AE43" s="617"/>
      <c r="AF43" s="617"/>
      <c r="AG43" s="623"/>
      <c r="AH43" s="626"/>
      <c r="AI43" s="707"/>
      <c r="AJ43" s="633"/>
      <c r="AK43" s="648" t="str">
        <f t="shared" si="2"/>
        <v/>
      </c>
      <c r="AL43" s="651" t="str">
        <f t="shared" si="3"/>
        <v/>
      </c>
      <c r="AM43" s="654"/>
      <c r="AN43" s="709" t="str">
        <f>IFERROR(VLOOKUP(K43,'【参考】数式用'!$A$2:$N$57,14,FALSE),"")</f>
        <v/>
      </c>
      <c r="AO43" s="709" t="str">
        <f t="shared" si="4"/>
        <v/>
      </c>
      <c r="AP43" s="711" t="str">
        <f t="shared" si="5"/>
        <v/>
      </c>
      <c r="AQ43" s="711" t="str">
        <f t="shared" si="6"/>
        <v>キャリアパス要件Ⅰ・Ⅱ_</v>
      </c>
      <c r="AR43" s="662" t="str">
        <f t="shared" si="7"/>
        <v>入力済</v>
      </c>
      <c r="AS43" s="709" t="str">
        <f t="shared" si="8"/>
        <v/>
      </c>
      <c r="AT43" s="662" t="str">
        <f t="shared" si="9"/>
        <v>入力済</v>
      </c>
      <c r="AU43" s="662" t="str">
        <f t="shared" si="10"/>
        <v/>
      </c>
      <c r="AV43" s="662" t="str">
        <f t="shared" si="11"/>
        <v/>
      </c>
      <c r="AW43" s="709" t="str">
        <f t="shared" si="12"/>
        <v/>
      </c>
      <c r="AX43" s="709" t="str">
        <f t="shared" si="13"/>
        <v>入力済</v>
      </c>
      <c r="AY43" s="662" t="str">
        <f>IFERROR(VLOOKUP(K43,'【参考】数式用'!$AR$3:$AS$49,2,FALSE),"")</f>
        <v/>
      </c>
      <c r="AZ43" s="709" t="str">
        <f t="shared" si="14"/>
        <v/>
      </c>
      <c r="BA43" s="657" t="str">
        <f t="shared" si="15"/>
        <v>入力済</v>
      </c>
      <c r="BB43" s="662" t="str">
        <f>IFERROR(VLOOKUP(K43,'【参考】数式用'!$AX$3:$AY$56,2,FALSE),"")</f>
        <v/>
      </c>
      <c r="BC43" s="709" t="str">
        <f t="shared" si="16"/>
        <v/>
      </c>
      <c r="BD43" s="657" t="str">
        <f t="shared" si="17"/>
        <v>入力済</v>
      </c>
      <c r="BE43" s="657" t="str">
        <f t="shared" si="18"/>
        <v/>
      </c>
      <c r="BF43" s="657" t="str">
        <f t="shared" si="19"/>
        <v/>
      </c>
      <c r="BG43" s="657" t="str">
        <f t="shared" si="20"/>
        <v/>
      </c>
      <c r="BH43" s="657" t="str">
        <f t="shared" si="21"/>
        <v/>
      </c>
      <c r="BI43" s="657" t="str">
        <f t="shared" si="22"/>
        <v/>
      </c>
      <c r="BM43" s="681" t="e">
        <f>VLOOKUP(K43,'【参考】数式用'!$A$2:$O$57,15,FALSE)</f>
        <v>#N/A</v>
      </c>
    </row>
    <row r="44" spans="1:65" ht="109.9" customHeight="1">
      <c r="A44" s="506">
        <v>33</v>
      </c>
      <c r="B44" s="516" t="str">
        <f>IF(基本情報入力シート!B72="","",基本情報入力シート!B72)</f>
        <v/>
      </c>
      <c r="C44" s="522"/>
      <c r="D44" s="522"/>
      <c r="E44" s="522"/>
      <c r="F44" s="529"/>
      <c r="G44" s="535" t="str">
        <f>IF(基本情報入力シート!L72="","",基本情報入力シート!L72)</f>
        <v/>
      </c>
      <c r="H44" s="535" t="str">
        <f>IF(基本情報入力シート!Q72="","",基本情報入力シート!Q72)</f>
        <v/>
      </c>
      <c r="I44" s="535" t="str">
        <f>IF(基本情報入力シート!V72="","",基本情報入力シート!V72)</f>
        <v/>
      </c>
      <c r="J44" s="535" t="str">
        <f>IF(基本情報入力シート!W72="","",基本情報入力シート!W72)</f>
        <v/>
      </c>
      <c r="K44" s="535" t="str">
        <f>IF(基本情報入力シート!Z72="","",基本情報入力シート!Z72)</f>
        <v/>
      </c>
      <c r="L44" s="554" t="str">
        <f>IF(基本情報入力シート!AF72=0,"",基本情報入力シート!AF72)</f>
        <v/>
      </c>
      <c r="M44" s="562" t="str">
        <f>IF(AND(基本情報入力シート!AG72="",基本情報入力シート!AG72=""),"",基本情報入力シート!AG72)</f>
        <v/>
      </c>
      <c r="N44" s="570"/>
      <c r="O44" s="575" t="str">
        <f>IFERROR(VLOOKUP(K44,'【参考】数式用'!$A$2:$M$57,MATCH(N44,'【参考】数式用'!$G$3:$M$3,0)+6,0),"")</f>
        <v/>
      </c>
      <c r="P44" s="582" t="s">
        <v>549</v>
      </c>
      <c r="Q44" s="587"/>
      <c r="R44" s="589" t="s">
        <v>71</v>
      </c>
      <c r="S44" s="587"/>
      <c r="T44" s="589" t="s">
        <v>743</v>
      </c>
      <c r="U44" s="587"/>
      <c r="V44" s="589" t="s">
        <v>71</v>
      </c>
      <c r="W44" s="587"/>
      <c r="X44" s="589" t="s">
        <v>560</v>
      </c>
      <c r="Y44" s="589" t="s">
        <v>763</v>
      </c>
      <c r="Z44" s="589" t="str">
        <f t="shared" si="0"/>
        <v/>
      </c>
      <c r="AA44" s="593" t="s">
        <v>127</v>
      </c>
      <c r="AB44" s="598" t="str">
        <f t="shared" si="1"/>
        <v/>
      </c>
      <c r="AC44" s="603" t="str">
        <f>IFERROR(ROUNDDOWN(ROUNDDOWN(ROUND(L44*VLOOKUP(K44,'【参考】数式用'!$A$2:$M$57,MATCH("処遇改善加算Ⅳ",'【参考】数式用'!$G$3:$M$3,0)+6,0),0)*M44,0)*Z44*0.5,0),"")</f>
        <v/>
      </c>
      <c r="AD44" s="609"/>
      <c r="AE44" s="617"/>
      <c r="AF44" s="617"/>
      <c r="AG44" s="623"/>
      <c r="AH44" s="626"/>
      <c r="AI44" s="707"/>
      <c r="AJ44" s="633"/>
      <c r="AK44" s="648" t="str">
        <f t="shared" si="2"/>
        <v/>
      </c>
      <c r="AL44" s="651" t="str">
        <f t="shared" si="3"/>
        <v/>
      </c>
      <c r="AM44" s="654"/>
      <c r="AN44" s="709" t="str">
        <f>IFERROR(VLOOKUP(K44,'【参考】数式用'!$A$2:$N$57,14,FALSE),"")</f>
        <v/>
      </c>
      <c r="AO44" s="709" t="str">
        <f t="shared" si="4"/>
        <v/>
      </c>
      <c r="AP44" s="711" t="str">
        <f t="shared" si="5"/>
        <v/>
      </c>
      <c r="AQ44" s="711" t="str">
        <f t="shared" si="6"/>
        <v>キャリアパス要件Ⅰ・Ⅱ_</v>
      </c>
      <c r="AR44" s="662" t="str">
        <f t="shared" si="7"/>
        <v>入力済</v>
      </c>
      <c r="AS44" s="709" t="str">
        <f t="shared" si="8"/>
        <v/>
      </c>
      <c r="AT44" s="662" t="str">
        <f t="shared" si="9"/>
        <v>入力済</v>
      </c>
      <c r="AU44" s="662" t="str">
        <f t="shared" si="10"/>
        <v/>
      </c>
      <c r="AV44" s="662" t="str">
        <f t="shared" si="11"/>
        <v/>
      </c>
      <c r="AW44" s="709" t="str">
        <f t="shared" si="12"/>
        <v/>
      </c>
      <c r="AX44" s="709" t="str">
        <f t="shared" si="13"/>
        <v>入力済</v>
      </c>
      <c r="AY44" s="662" t="str">
        <f>IFERROR(VLOOKUP(K44,'【参考】数式用'!$AR$3:$AS$49,2,FALSE),"")</f>
        <v/>
      </c>
      <c r="AZ44" s="709" t="str">
        <f t="shared" si="14"/>
        <v/>
      </c>
      <c r="BA44" s="657" t="str">
        <f t="shared" si="15"/>
        <v>入力済</v>
      </c>
      <c r="BB44" s="662" t="str">
        <f>IFERROR(VLOOKUP(K44,'【参考】数式用'!$AX$3:$AY$56,2,FALSE),"")</f>
        <v/>
      </c>
      <c r="BC44" s="709" t="str">
        <f t="shared" si="16"/>
        <v/>
      </c>
      <c r="BD44" s="657" t="str">
        <f t="shared" si="17"/>
        <v>入力済</v>
      </c>
      <c r="BE44" s="657" t="str">
        <f t="shared" si="18"/>
        <v/>
      </c>
      <c r="BF44" s="657" t="str">
        <f t="shared" si="19"/>
        <v/>
      </c>
      <c r="BG44" s="657" t="str">
        <f t="shared" si="20"/>
        <v/>
      </c>
      <c r="BH44" s="657" t="str">
        <f t="shared" si="21"/>
        <v/>
      </c>
      <c r="BI44" s="657" t="str">
        <f t="shared" si="22"/>
        <v/>
      </c>
      <c r="BM44" s="681" t="e">
        <f>VLOOKUP(K44,'【参考】数式用'!$A$2:$O$57,15,FALSE)</f>
        <v>#N/A</v>
      </c>
    </row>
    <row r="45" spans="1:65" ht="109.9" customHeight="1">
      <c r="A45" s="506">
        <v>34</v>
      </c>
      <c r="B45" s="516" t="str">
        <f>IF(基本情報入力シート!B73="","",基本情報入力シート!B73)</f>
        <v/>
      </c>
      <c r="C45" s="522"/>
      <c r="D45" s="522"/>
      <c r="E45" s="522"/>
      <c r="F45" s="529"/>
      <c r="G45" s="535" t="str">
        <f>IF(基本情報入力シート!L73="","",基本情報入力シート!L73)</f>
        <v/>
      </c>
      <c r="H45" s="535" t="str">
        <f>IF(基本情報入力シート!Q73="","",基本情報入力シート!Q73)</f>
        <v/>
      </c>
      <c r="I45" s="535" t="str">
        <f>IF(基本情報入力シート!V73="","",基本情報入力シート!V73)</f>
        <v/>
      </c>
      <c r="J45" s="535" t="str">
        <f>IF(基本情報入力シート!W73="","",基本情報入力シート!W73)</f>
        <v/>
      </c>
      <c r="K45" s="535" t="str">
        <f>IF(基本情報入力シート!Z73="","",基本情報入力シート!Z73)</f>
        <v/>
      </c>
      <c r="L45" s="554" t="str">
        <f>IF(基本情報入力シート!AF73=0,"",基本情報入力シート!AF73)</f>
        <v/>
      </c>
      <c r="M45" s="562" t="str">
        <f>IF(AND(基本情報入力シート!AG73="",基本情報入力シート!AG73=""),"",基本情報入力シート!AG73)</f>
        <v/>
      </c>
      <c r="N45" s="570"/>
      <c r="O45" s="575" t="str">
        <f>IFERROR(VLOOKUP(K45,'【参考】数式用'!$A$2:$M$57,MATCH(N45,'【参考】数式用'!$G$3:$M$3,0)+6,0),"")</f>
        <v/>
      </c>
      <c r="P45" s="582" t="s">
        <v>549</v>
      </c>
      <c r="Q45" s="587"/>
      <c r="R45" s="589" t="s">
        <v>71</v>
      </c>
      <c r="S45" s="587"/>
      <c r="T45" s="589" t="s">
        <v>743</v>
      </c>
      <c r="U45" s="587"/>
      <c r="V45" s="589" t="s">
        <v>71</v>
      </c>
      <c r="W45" s="587"/>
      <c r="X45" s="589" t="s">
        <v>762</v>
      </c>
      <c r="Y45" s="589" t="s">
        <v>763</v>
      </c>
      <c r="Z45" s="589" t="str">
        <f t="shared" si="0"/>
        <v/>
      </c>
      <c r="AA45" s="593" t="s">
        <v>127</v>
      </c>
      <c r="AB45" s="598" t="str">
        <f t="shared" si="1"/>
        <v/>
      </c>
      <c r="AC45" s="603" t="str">
        <f>IFERROR(ROUNDDOWN(ROUNDDOWN(ROUND(L45*VLOOKUP(K45,'【参考】数式用'!$A$2:$M$57,MATCH("処遇改善加算Ⅳ",'【参考】数式用'!$G$3:$M$3,0)+6,0),0)*M45,0)*Z45*0.5,0),"")</f>
        <v/>
      </c>
      <c r="AD45" s="609"/>
      <c r="AE45" s="617"/>
      <c r="AF45" s="617"/>
      <c r="AG45" s="623"/>
      <c r="AH45" s="626"/>
      <c r="AI45" s="707"/>
      <c r="AJ45" s="633"/>
      <c r="AK45" s="648" t="str">
        <f t="shared" si="2"/>
        <v/>
      </c>
      <c r="AL45" s="651" t="str">
        <f t="shared" si="3"/>
        <v/>
      </c>
      <c r="AM45" s="654"/>
      <c r="AN45" s="709" t="str">
        <f>IFERROR(VLOOKUP(K45,'【参考】数式用'!$A$2:$N$57,14,FALSE),"")</f>
        <v/>
      </c>
      <c r="AO45" s="709" t="str">
        <f t="shared" si="4"/>
        <v/>
      </c>
      <c r="AP45" s="711" t="str">
        <f t="shared" si="5"/>
        <v/>
      </c>
      <c r="AQ45" s="711" t="str">
        <f t="shared" si="6"/>
        <v>キャリアパス要件Ⅰ・Ⅱ_</v>
      </c>
      <c r="AR45" s="662" t="str">
        <f t="shared" si="7"/>
        <v>入力済</v>
      </c>
      <c r="AS45" s="709" t="str">
        <f t="shared" si="8"/>
        <v/>
      </c>
      <c r="AT45" s="662" t="str">
        <f t="shared" si="9"/>
        <v>入力済</v>
      </c>
      <c r="AU45" s="662" t="str">
        <f t="shared" si="10"/>
        <v/>
      </c>
      <c r="AV45" s="662" t="str">
        <f t="shared" si="11"/>
        <v/>
      </c>
      <c r="AW45" s="709" t="str">
        <f t="shared" si="12"/>
        <v/>
      </c>
      <c r="AX45" s="709" t="str">
        <f t="shared" si="13"/>
        <v>入力済</v>
      </c>
      <c r="AY45" s="662" t="str">
        <f>IFERROR(VLOOKUP(K45,'【参考】数式用'!$AR$3:$AS$49,2,FALSE),"")</f>
        <v/>
      </c>
      <c r="AZ45" s="709" t="str">
        <f t="shared" si="14"/>
        <v/>
      </c>
      <c r="BA45" s="657" t="str">
        <f t="shared" si="15"/>
        <v>入力済</v>
      </c>
      <c r="BB45" s="662" t="str">
        <f>IFERROR(VLOOKUP(K45,'【参考】数式用'!$AX$3:$AY$56,2,FALSE),"")</f>
        <v/>
      </c>
      <c r="BC45" s="709" t="str">
        <f t="shared" si="16"/>
        <v/>
      </c>
      <c r="BD45" s="657" t="str">
        <f t="shared" si="17"/>
        <v>入力済</v>
      </c>
      <c r="BE45" s="657" t="str">
        <f t="shared" si="18"/>
        <v/>
      </c>
      <c r="BF45" s="657" t="str">
        <f t="shared" si="19"/>
        <v/>
      </c>
      <c r="BG45" s="657" t="str">
        <f t="shared" si="20"/>
        <v/>
      </c>
      <c r="BH45" s="657" t="str">
        <f t="shared" si="21"/>
        <v/>
      </c>
      <c r="BI45" s="657" t="str">
        <f t="shared" si="22"/>
        <v/>
      </c>
      <c r="BM45" s="681" t="e">
        <f>VLOOKUP(K45,'【参考】数式用'!$A$2:$O$57,15,FALSE)</f>
        <v>#N/A</v>
      </c>
    </row>
    <row r="46" spans="1:65" ht="109.9" customHeight="1">
      <c r="A46" s="506">
        <v>35</v>
      </c>
      <c r="B46" s="516" t="str">
        <f>IF(基本情報入力シート!B74="","",基本情報入力シート!B74)</f>
        <v/>
      </c>
      <c r="C46" s="522"/>
      <c r="D46" s="522"/>
      <c r="E46" s="522"/>
      <c r="F46" s="529"/>
      <c r="G46" s="535" t="str">
        <f>IF(基本情報入力シート!L74="","",基本情報入力シート!L74)</f>
        <v/>
      </c>
      <c r="H46" s="535" t="str">
        <f>IF(基本情報入力シート!Q74="","",基本情報入力シート!Q74)</f>
        <v/>
      </c>
      <c r="I46" s="535" t="str">
        <f>IF(基本情報入力シート!V74="","",基本情報入力シート!V74)</f>
        <v/>
      </c>
      <c r="J46" s="535" t="str">
        <f>IF(基本情報入力シート!W74="","",基本情報入力シート!W74)</f>
        <v/>
      </c>
      <c r="K46" s="535" t="str">
        <f>IF(基本情報入力シート!Z74="","",基本情報入力シート!Z74)</f>
        <v/>
      </c>
      <c r="L46" s="554" t="str">
        <f>IF(基本情報入力シート!AF74=0,"",基本情報入力シート!AF74)</f>
        <v/>
      </c>
      <c r="M46" s="562" t="str">
        <f>IF(AND(基本情報入力シート!AG74="",基本情報入力シート!AG74=""),"",基本情報入力シート!AG74)</f>
        <v/>
      </c>
      <c r="N46" s="570"/>
      <c r="O46" s="575" t="str">
        <f>IFERROR(VLOOKUP(K46,'【参考】数式用'!$A$2:$M$57,MATCH(N46,'【参考】数式用'!$G$3:$M$3,0)+6,0),"")</f>
        <v/>
      </c>
      <c r="P46" s="582" t="s">
        <v>549</v>
      </c>
      <c r="Q46" s="587"/>
      <c r="R46" s="589" t="s">
        <v>71</v>
      </c>
      <c r="S46" s="587"/>
      <c r="T46" s="589" t="s">
        <v>743</v>
      </c>
      <c r="U46" s="587"/>
      <c r="V46" s="589" t="s">
        <v>71</v>
      </c>
      <c r="W46" s="587"/>
      <c r="X46" s="589" t="s">
        <v>762</v>
      </c>
      <c r="Y46" s="589" t="s">
        <v>763</v>
      </c>
      <c r="Z46" s="589" t="str">
        <f t="shared" si="0"/>
        <v/>
      </c>
      <c r="AA46" s="593" t="s">
        <v>127</v>
      </c>
      <c r="AB46" s="598" t="str">
        <f t="shared" si="1"/>
        <v/>
      </c>
      <c r="AC46" s="603" t="str">
        <f>IFERROR(ROUNDDOWN(ROUNDDOWN(ROUND(L46*VLOOKUP(K46,'【参考】数式用'!$A$2:$M$57,MATCH("処遇改善加算Ⅳ",'【参考】数式用'!$G$3:$M$3,0)+6,0),0)*M46,0)*Z46*0.5,0),"")</f>
        <v/>
      </c>
      <c r="AD46" s="609"/>
      <c r="AE46" s="617"/>
      <c r="AF46" s="617"/>
      <c r="AG46" s="623"/>
      <c r="AH46" s="626"/>
      <c r="AI46" s="707"/>
      <c r="AJ46" s="633"/>
      <c r="AK46" s="648" t="str">
        <f t="shared" si="2"/>
        <v/>
      </c>
      <c r="AL46" s="651" t="str">
        <f t="shared" si="3"/>
        <v/>
      </c>
      <c r="AM46" s="654"/>
      <c r="AN46" s="709" t="str">
        <f>IFERROR(VLOOKUP(K46,'【参考】数式用'!$A$2:$N$57,14,FALSE),"")</f>
        <v/>
      </c>
      <c r="AO46" s="709" t="str">
        <f t="shared" si="4"/>
        <v/>
      </c>
      <c r="AP46" s="711" t="str">
        <f t="shared" si="5"/>
        <v/>
      </c>
      <c r="AQ46" s="711" t="str">
        <f t="shared" si="6"/>
        <v>キャリアパス要件Ⅰ・Ⅱ_</v>
      </c>
      <c r="AR46" s="662" t="str">
        <f t="shared" si="7"/>
        <v>入力済</v>
      </c>
      <c r="AS46" s="709" t="str">
        <f t="shared" si="8"/>
        <v/>
      </c>
      <c r="AT46" s="662" t="str">
        <f t="shared" si="9"/>
        <v>入力済</v>
      </c>
      <c r="AU46" s="662" t="str">
        <f t="shared" si="10"/>
        <v/>
      </c>
      <c r="AV46" s="662" t="str">
        <f t="shared" si="11"/>
        <v/>
      </c>
      <c r="AW46" s="709" t="str">
        <f t="shared" si="12"/>
        <v/>
      </c>
      <c r="AX46" s="709" t="str">
        <f t="shared" si="13"/>
        <v>入力済</v>
      </c>
      <c r="AY46" s="662" t="str">
        <f>IFERROR(VLOOKUP(K46,'【参考】数式用'!$AR$3:$AS$49,2,FALSE),"")</f>
        <v/>
      </c>
      <c r="AZ46" s="709" t="str">
        <f t="shared" si="14"/>
        <v/>
      </c>
      <c r="BA46" s="657" t="str">
        <f t="shared" si="15"/>
        <v>入力済</v>
      </c>
      <c r="BB46" s="662" t="str">
        <f>IFERROR(VLOOKUP(K46,'【参考】数式用'!$AX$3:$AY$56,2,FALSE),"")</f>
        <v/>
      </c>
      <c r="BC46" s="709" t="str">
        <f t="shared" si="16"/>
        <v/>
      </c>
      <c r="BD46" s="657" t="str">
        <f t="shared" si="17"/>
        <v>入力済</v>
      </c>
      <c r="BE46" s="657" t="str">
        <f t="shared" si="18"/>
        <v/>
      </c>
      <c r="BF46" s="657" t="str">
        <f t="shared" si="19"/>
        <v/>
      </c>
      <c r="BG46" s="657" t="str">
        <f t="shared" si="20"/>
        <v/>
      </c>
      <c r="BH46" s="657" t="str">
        <f t="shared" si="21"/>
        <v/>
      </c>
      <c r="BI46" s="657" t="str">
        <f t="shared" si="22"/>
        <v/>
      </c>
      <c r="BM46" s="681" t="e">
        <f>VLOOKUP(K46,'【参考】数式用'!$A$2:$O$57,15,FALSE)</f>
        <v>#N/A</v>
      </c>
    </row>
    <row r="47" spans="1:65" ht="109.9" customHeight="1">
      <c r="A47" s="506">
        <v>36</v>
      </c>
      <c r="B47" s="516" t="str">
        <f>IF(基本情報入力シート!B75="","",基本情報入力シート!B75)</f>
        <v/>
      </c>
      <c r="C47" s="522"/>
      <c r="D47" s="522"/>
      <c r="E47" s="522"/>
      <c r="F47" s="529"/>
      <c r="G47" s="535" t="str">
        <f>IF(基本情報入力シート!L75="","",基本情報入力シート!L75)</f>
        <v/>
      </c>
      <c r="H47" s="535" t="str">
        <f>IF(基本情報入力シート!Q75="","",基本情報入力シート!Q75)</f>
        <v/>
      </c>
      <c r="I47" s="535" t="str">
        <f>IF(基本情報入力シート!V75="","",基本情報入力シート!V75)</f>
        <v/>
      </c>
      <c r="J47" s="535" t="str">
        <f>IF(基本情報入力シート!W75="","",基本情報入力シート!W75)</f>
        <v/>
      </c>
      <c r="K47" s="535" t="str">
        <f>IF(基本情報入力シート!Z75="","",基本情報入力シート!Z75)</f>
        <v/>
      </c>
      <c r="L47" s="554" t="str">
        <f>IF(基本情報入力シート!AF75=0,"",基本情報入力シート!AF75)</f>
        <v/>
      </c>
      <c r="M47" s="562" t="str">
        <f>IF(AND(基本情報入力シート!AG75="",基本情報入力シート!AG75=""),"",基本情報入力シート!AG75)</f>
        <v/>
      </c>
      <c r="N47" s="570"/>
      <c r="O47" s="575" t="str">
        <f>IFERROR(VLOOKUP(K47,'【参考】数式用'!$A$2:$M$57,MATCH(N47,'【参考】数式用'!$G$3:$M$3,0)+6,0),"")</f>
        <v/>
      </c>
      <c r="P47" s="582" t="s">
        <v>549</v>
      </c>
      <c r="Q47" s="587"/>
      <c r="R47" s="589" t="s">
        <v>71</v>
      </c>
      <c r="S47" s="587"/>
      <c r="T47" s="589" t="s">
        <v>743</v>
      </c>
      <c r="U47" s="587"/>
      <c r="V47" s="589" t="s">
        <v>71</v>
      </c>
      <c r="W47" s="587"/>
      <c r="X47" s="589" t="s">
        <v>762</v>
      </c>
      <c r="Y47" s="589" t="s">
        <v>763</v>
      </c>
      <c r="Z47" s="589" t="str">
        <f t="shared" si="0"/>
        <v/>
      </c>
      <c r="AA47" s="593" t="s">
        <v>127</v>
      </c>
      <c r="AB47" s="598" t="str">
        <f t="shared" si="1"/>
        <v/>
      </c>
      <c r="AC47" s="603" t="str">
        <f>IFERROR(ROUNDDOWN(ROUNDDOWN(ROUND(L47*VLOOKUP(K47,'【参考】数式用'!$A$2:$M$57,MATCH("処遇改善加算Ⅳ",'【参考】数式用'!$G$3:$M$3,0)+6,0),0)*M47,0)*Z47*0.5,0),"")</f>
        <v/>
      </c>
      <c r="AD47" s="609"/>
      <c r="AE47" s="617"/>
      <c r="AF47" s="617"/>
      <c r="AG47" s="623"/>
      <c r="AH47" s="626"/>
      <c r="AI47" s="707"/>
      <c r="AJ47" s="633"/>
      <c r="AK47" s="648" t="str">
        <f t="shared" si="2"/>
        <v/>
      </c>
      <c r="AL47" s="651" t="str">
        <f t="shared" si="3"/>
        <v/>
      </c>
      <c r="AM47" s="654"/>
      <c r="AN47" s="709" t="str">
        <f>IFERROR(VLOOKUP(K47,'【参考】数式用'!$A$2:$N$57,14,FALSE),"")</f>
        <v/>
      </c>
      <c r="AO47" s="709" t="str">
        <f t="shared" si="4"/>
        <v/>
      </c>
      <c r="AP47" s="711" t="str">
        <f t="shared" si="5"/>
        <v/>
      </c>
      <c r="AQ47" s="711" t="str">
        <f t="shared" si="6"/>
        <v>キャリアパス要件Ⅰ・Ⅱ_</v>
      </c>
      <c r="AR47" s="662" t="str">
        <f t="shared" si="7"/>
        <v>入力済</v>
      </c>
      <c r="AS47" s="709" t="str">
        <f t="shared" si="8"/>
        <v/>
      </c>
      <c r="AT47" s="662" t="str">
        <f t="shared" si="9"/>
        <v>入力済</v>
      </c>
      <c r="AU47" s="662" t="str">
        <f t="shared" si="10"/>
        <v/>
      </c>
      <c r="AV47" s="662" t="str">
        <f t="shared" si="11"/>
        <v/>
      </c>
      <c r="AW47" s="709" t="str">
        <f t="shared" si="12"/>
        <v/>
      </c>
      <c r="AX47" s="709" t="str">
        <f t="shared" si="13"/>
        <v>入力済</v>
      </c>
      <c r="AY47" s="662" t="str">
        <f>IFERROR(VLOOKUP(K47,'【参考】数式用'!$AR$3:$AS$49,2,FALSE),"")</f>
        <v/>
      </c>
      <c r="AZ47" s="709" t="str">
        <f t="shared" si="14"/>
        <v/>
      </c>
      <c r="BA47" s="657" t="str">
        <f t="shared" si="15"/>
        <v>入力済</v>
      </c>
      <c r="BB47" s="662" t="str">
        <f>IFERROR(VLOOKUP(K47,'【参考】数式用'!$AX$3:$AY$56,2,FALSE),"")</f>
        <v/>
      </c>
      <c r="BC47" s="709" t="str">
        <f t="shared" si="16"/>
        <v/>
      </c>
      <c r="BD47" s="657" t="str">
        <f t="shared" si="17"/>
        <v>入力済</v>
      </c>
      <c r="BE47" s="657" t="str">
        <f t="shared" si="18"/>
        <v/>
      </c>
      <c r="BF47" s="657" t="str">
        <f t="shared" si="19"/>
        <v/>
      </c>
      <c r="BG47" s="657" t="str">
        <f t="shared" si="20"/>
        <v/>
      </c>
      <c r="BH47" s="657" t="str">
        <f t="shared" si="21"/>
        <v/>
      </c>
      <c r="BI47" s="657" t="str">
        <f t="shared" si="22"/>
        <v/>
      </c>
      <c r="BM47" s="681" t="e">
        <f>VLOOKUP(K47,'【参考】数式用'!$A$2:$O$57,15,FALSE)</f>
        <v>#N/A</v>
      </c>
    </row>
    <row r="48" spans="1:65" ht="109.9" customHeight="1">
      <c r="A48" s="506">
        <v>37</v>
      </c>
      <c r="B48" s="516" t="str">
        <f>IF(基本情報入力シート!B76="","",基本情報入力シート!B76)</f>
        <v/>
      </c>
      <c r="C48" s="522"/>
      <c r="D48" s="522"/>
      <c r="E48" s="522"/>
      <c r="F48" s="529"/>
      <c r="G48" s="535" t="str">
        <f>IF(基本情報入力シート!L76="","",基本情報入力シート!L76)</f>
        <v/>
      </c>
      <c r="H48" s="535" t="str">
        <f>IF(基本情報入力シート!Q76="","",基本情報入力シート!Q76)</f>
        <v/>
      </c>
      <c r="I48" s="535" t="str">
        <f>IF(基本情報入力シート!V76="","",基本情報入力シート!V76)</f>
        <v/>
      </c>
      <c r="J48" s="535" t="str">
        <f>IF(基本情報入力シート!W76="","",基本情報入力シート!W76)</f>
        <v/>
      </c>
      <c r="K48" s="535" t="str">
        <f>IF(基本情報入力シート!Z76="","",基本情報入力シート!Z76)</f>
        <v/>
      </c>
      <c r="L48" s="554" t="str">
        <f>IF(基本情報入力シート!AF76=0,"",基本情報入力シート!AF76)</f>
        <v/>
      </c>
      <c r="M48" s="562" t="str">
        <f>IF(AND(基本情報入力シート!AG76="",基本情報入力シート!AG76=""),"",基本情報入力シート!AG76)</f>
        <v/>
      </c>
      <c r="N48" s="570"/>
      <c r="O48" s="575" t="str">
        <f>IFERROR(VLOOKUP(K48,'【参考】数式用'!$A$2:$M$57,MATCH(N48,'【参考】数式用'!$G$3:$M$3,0)+6,0),"")</f>
        <v/>
      </c>
      <c r="P48" s="582" t="s">
        <v>549</v>
      </c>
      <c r="Q48" s="587"/>
      <c r="R48" s="589" t="s">
        <v>71</v>
      </c>
      <c r="S48" s="587"/>
      <c r="T48" s="589" t="s">
        <v>743</v>
      </c>
      <c r="U48" s="587"/>
      <c r="V48" s="589" t="s">
        <v>71</v>
      </c>
      <c r="W48" s="587"/>
      <c r="X48" s="589" t="s">
        <v>560</v>
      </c>
      <c r="Y48" s="589" t="s">
        <v>763</v>
      </c>
      <c r="Z48" s="589" t="str">
        <f t="shared" si="0"/>
        <v/>
      </c>
      <c r="AA48" s="593" t="s">
        <v>127</v>
      </c>
      <c r="AB48" s="598" t="str">
        <f t="shared" si="1"/>
        <v/>
      </c>
      <c r="AC48" s="603" t="str">
        <f>IFERROR(ROUNDDOWN(ROUNDDOWN(ROUND(L48*VLOOKUP(K48,'【参考】数式用'!$A$2:$M$57,MATCH("処遇改善加算Ⅳ",'【参考】数式用'!$G$3:$M$3,0)+6,0),0)*M48,0)*Z48*0.5,0),"")</f>
        <v/>
      </c>
      <c r="AD48" s="609"/>
      <c r="AE48" s="617"/>
      <c r="AF48" s="617"/>
      <c r="AG48" s="623"/>
      <c r="AH48" s="626"/>
      <c r="AI48" s="707"/>
      <c r="AJ48" s="633"/>
      <c r="AK48" s="648" t="str">
        <f t="shared" si="2"/>
        <v/>
      </c>
      <c r="AL48" s="651" t="str">
        <f t="shared" si="3"/>
        <v/>
      </c>
      <c r="AM48" s="654"/>
      <c r="AN48" s="709" t="str">
        <f>IFERROR(VLOOKUP(K48,'【参考】数式用'!$A$2:$N$57,14,FALSE),"")</f>
        <v/>
      </c>
      <c r="AO48" s="709" t="str">
        <f t="shared" si="4"/>
        <v/>
      </c>
      <c r="AP48" s="711" t="str">
        <f t="shared" si="5"/>
        <v/>
      </c>
      <c r="AQ48" s="711" t="str">
        <f t="shared" si="6"/>
        <v>キャリアパス要件Ⅰ・Ⅱ_</v>
      </c>
      <c r="AR48" s="662" t="str">
        <f t="shared" si="7"/>
        <v>入力済</v>
      </c>
      <c r="AS48" s="709" t="str">
        <f t="shared" si="8"/>
        <v/>
      </c>
      <c r="AT48" s="662" t="str">
        <f t="shared" si="9"/>
        <v>入力済</v>
      </c>
      <c r="AU48" s="662" t="str">
        <f t="shared" si="10"/>
        <v/>
      </c>
      <c r="AV48" s="662" t="str">
        <f t="shared" si="11"/>
        <v/>
      </c>
      <c r="AW48" s="709" t="str">
        <f t="shared" si="12"/>
        <v/>
      </c>
      <c r="AX48" s="709" t="str">
        <f t="shared" si="13"/>
        <v>入力済</v>
      </c>
      <c r="AY48" s="662" t="str">
        <f>IFERROR(VLOOKUP(K48,'【参考】数式用'!$AR$3:$AS$49,2,FALSE),"")</f>
        <v/>
      </c>
      <c r="AZ48" s="709" t="str">
        <f t="shared" si="14"/>
        <v/>
      </c>
      <c r="BA48" s="657" t="str">
        <f t="shared" si="15"/>
        <v>入力済</v>
      </c>
      <c r="BB48" s="662" t="str">
        <f>IFERROR(VLOOKUP(K48,'【参考】数式用'!$AX$3:$AY$56,2,FALSE),"")</f>
        <v/>
      </c>
      <c r="BC48" s="709" t="str">
        <f t="shared" si="16"/>
        <v/>
      </c>
      <c r="BD48" s="657" t="str">
        <f t="shared" si="17"/>
        <v>入力済</v>
      </c>
      <c r="BE48" s="657" t="str">
        <f t="shared" si="18"/>
        <v/>
      </c>
      <c r="BF48" s="657" t="str">
        <f t="shared" si="19"/>
        <v/>
      </c>
      <c r="BG48" s="657" t="str">
        <f t="shared" si="20"/>
        <v/>
      </c>
      <c r="BH48" s="657" t="str">
        <f t="shared" si="21"/>
        <v/>
      </c>
      <c r="BI48" s="657" t="str">
        <f t="shared" si="22"/>
        <v/>
      </c>
      <c r="BM48" s="681" t="e">
        <f>VLOOKUP(K48,'【参考】数式用'!$A$2:$O$57,15,FALSE)</f>
        <v>#N/A</v>
      </c>
    </row>
    <row r="49" spans="1:65" ht="109.9" customHeight="1">
      <c r="A49" s="506">
        <v>38</v>
      </c>
      <c r="B49" s="516" t="str">
        <f>IF(基本情報入力シート!B77="","",基本情報入力シート!B77)</f>
        <v/>
      </c>
      <c r="C49" s="522"/>
      <c r="D49" s="522"/>
      <c r="E49" s="522"/>
      <c r="F49" s="529"/>
      <c r="G49" s="535" t="str">
        <f>IF(基本情報入力シート!L77="","",基本情報入力シート!L77)</f>
        <v/>
      </c>
      <c r="H49" s="535" t="str">
        <f>IF(基本情報入力シート!Q77="","",基本情報入力シート!Q77)</f>
        <v/>
      </c>
      <c r="I49" s="535" t="str">
        <f>IF(基本情報入力シート!V77="","",基本情報入力シート!V77)</f>
        <v/>
      </c>
      <c r="J49" s="535" t="str">
        <f>IF(基本情報入力シート!W77="","",基本情報入力シート!W77)</f>
        <v/>
      </c>
      <c r="K49" s="535" t="str">
        <f>IF(基本情報入力シート!Z77="","",基本情報入力シート!Z77)</f>
        <v/>
      </c>
      <c r="L49" s="554" t="str">
        <f>IF(基本情報入力シート!AF77=0,"",基本情報入力シート!AF77)</f>
        <v/>
      </c>
      <c r="M49" s="562" t="str">
        <f>IF(AND(基本情報入力シート!AG77="",基本情報入力シート!AG77=""),"",基本情報入力シート!AG77)</f>
        <v/>
      </c>
      <c r="N49" s="570"/>
      <c r="O49" s="575" t="str">
        <f>IFERROR(VLOOKUP(K49,'【参考】数式用'!$A$2:$M$57,MATCH(N49,'【参考】数式用'!$G$3:$M$3,0)+6,0),"")</f>
        <v/>
      </c>
      <c r="P49" s="582" t="s">
        <v>549</v>
      </c>
      <c r="Q49" s="587"/>
      <c r="R49" s="589" t="s">
        <v>71</v>
      </c>
      <c r="S49" s="587"/>
      <c r="T49" s="589" t="s">
        <v>743</v>
      </c>
      <c r="U49" s="587"/>
      <c r="V49" s="589" t="s">
        <v>71</v>
      </c>
      <c r="W49" s="587"/>
      <c r="X49" s="589" t="s">
        <v>762</v>
      </c>
      <c r="Y49" s="589" t="s">
        <v>763</v>
      </c>
      <c r="Z49" s="589" t="str">
        <f t="shared" si="0"/>
        <v/>
      </c>
      <c r="AA49" s="593" t="s">
        <v>127</v>
      </c>
      <c r="AB49" s="598" t="str">
        <f t="shared" si="1"/>
        <v/>
      </c>
      <c r="AC49" s="603" t="str">
        <f>IFERROR(ROUNDDOWN(ROUNDDOWN(ROUND(L49*VLOOKUP(K49,'【参考】数式用'!$A$2:$M$57,MATCH("処遇改善加算Ⅳ",'【参考】数式用'!$G$3:$M$3,0)+6,0),0)*M49,0)*Z49*0.5,0),"")</f>
        <v/>
      </c>
      <c r="AD49" s="609"/>
      <c r="AE49" s="617"/>
      <c r="AF49" s="617"/>
      <c r="AG49" s="623"/>
      <c r="AH49" s="626"/>
      <c r="AI49" s="707"/>
      <c r="AJ49" s="633"/>
      <c r="AK49" s="648" t="str">
        <f t="shared" si="2"/>
        <v/>
      </c>
      <c r="AL49" s="651" t="str">
        <f t="shared" si="3"/>
        <v/>
      </c>
      <c r="AM49" s="654"/>
      <c r="AN49" s="709" t="str">
        <f>IFERROR(VLOOKUP(K49,'【参考】数式用'!$A$2:$N$57,14,FALSE),"")</f>
        <v/>
      </c>
      <c r="AO49" s="709" t="str">
        <f t="shared" si="4"/>
        <v/>
      </c>
      <c r="AP49" s="711" t="str">
        <f t="shared" si="5"/>
        <v/>
      </c>
      <c r="AQ49" s="711" t="str">
        <f t="shared" si="6"/>
        <v>キャリアパス要件Ⅰ・Ⅱ_</v>
      </c>
      <c r="AR49" s="662" t="str">
        <f t="shared" si="7"/>
        <v>入力済</v>
      </c>
      <c r="AS49" s="709" t="str">
        <f t="shared" si="8"/>
        <v/>
      </c>
      <c r="AT49" s="662" t="str">
        <f t="shared" si="9"/>
        <v>入力済</v>
      </c>
      <c r="AU49" s="662" t="str">
        <f t="shared" si="10"/>
        <v/>
      </c>
      <c r="AV49" s="662" t="str">
        <f t="shared" si="11"/>
        <v/>
      </c>
      <c r="AW49" s="709" t="str">
        <f t="shared" si="12"/>
        <v/>
      </c>
      <c r="AX49" s="709" t="str">
        <f t="shared" si="13"/>
        <v>入力済</v>
      </c>
      <c r="AY49" s="662" t="str">
        <f>IFERROR(VLOOKUP(K49,'【参考】数式用'!$AR$3:$AS$49,2,FALSE),"")</f>
        <v/>
      </c>
      <c r="AZ49" s="709" t="str">
        <f t="shared" si="14"/>
        <v/>
      </c>
      <c r="BA49" s="657" t="str">
        <f t="shared" si="15"/>
        <v>入力済</v>
      </c>
      <c r="BB49" s="662" t="str">
        <f>IFERROR(VLOOKUP(K49,'【参考】数式用'!$AX$3:$AY$56,2,FALSE),"")</f>
        <v/>
      </c>
      <c r="BC49" s="709" t="str">
        <f t="shared" si="16"/>
        <v/>
      </c>
      <c r="BD49" s="657" t="str">
        <f t="shared" si="17"/>
        <v>入力済</v>
      </c>
      <c r="BE49" s="657" t="str">
        <f t="shared" si="18"/>
        <v/>
      </c>
      <c r="BF49" s="657" t="str">
        <f t="shared" si="19"/>
        <v/>
      </c>
      <c r="BG49" s="657" t="str">
        <f t="shared" si="20"/>
        <v/>
      </c>
      <c r="BH49" s="657" t="str">
        <f t="shared" si="21"/>
        <v/>
      </c>
      <c r="BI49" s="657" t="str">
        <f t="shared" si="22"/>
        <v/>
      </c>
      <c r="BM49" s="681" t="e">
        <f>VLOOKUP(K49,'【参考】数式用'!$A$2:$O$57,15,FALSE)</f>
        <v>#N/A</v>
      </c>
    </row>
    <row r="50" spans="1:65" ht="109.9" customHeight="1">
      <c r="A50" s="506">
        <v>39</v>
      </c>
      <c r="B50" s="516" t="str">
        <f>IF(基本情報入力シート!B78="","",基本情報入力シート!B78)</f>
        <v/>
      </c>
      <c r="C50" s="522"/>
      <c r="D50" s="522"/>
      <c r="E50" s="522"/>
      <c r="F50" s="529"/>
      <c r="G50" s="535" t="str">
        <f>IF(基本情報入力シート!L78="","",基本情報入力シート!L78)</f>
        <v/>
      </c>
      <c r="H50" s="535" t="str">
        <f>IF(基本情報入力シート!Q78="","",基本情報入力シート!Q78)</f>
        <v/>
      </c>
      <c r="I50" s="535" t="str">
        <f>IF(基本情報入力シート!V78="","",基本情報入力シート!V78)</f>
        <v/>
      </c>
      <c r="J50" s="535" t="str">
        <f>IF(基本情報入力シート!W78="","",基本情報入力シート!W78)</f>
        <v/>
      </c>
      <c r="K50" s="535" t="str">
        <f>IF(基本情報入力シート!Z78="","",基本情報入力シート!Z78)</f>
        <v/>
      </c>
      <c r="L50" s="554" t="str">
        <f>IF(基本情報入力シート!AF78=0,"",基本情報入力シート!AF78)</f>
        <v/>
      </c>
      <c r="M50" s="562" t="str">
        <f>IF(AND(基本情報入力シート!AG78="",基本情報入力シート!AG78=""),"",基本情報入力シート!AG78)</f>
        <v/>
      </c>
      <c r="N50" s="570"/>
      <c r="O50" s="575" t="str">
        <f>IFERROR(VLOOKUP(K50,'【参考】数式用'!$A$2:$M$57,MATCH(N50,'【参考】数式用'!$G$3:$M$3,0)+6,0),"")</f>
        <v/>
      </c>
      <c r="P50" s="582" t="s">
        <v>549</v>
      </c>
      <c r="Q50" s="587"/>
      <c r="R50" s="589" t="s">
        <v>71</v>
      </c>
      <c r="S50" s="587"/>
      <c r="T50" s="589" t="s">
        <v>743</v>
      </c>
      <c r="U50" s="587"/>
      <c r="V50" s="589" t="s">
        <v>71</v>
      </c>
      <c r="W50" s="587"/>
      <c r="X50" s="589" t="s">
        <v>762</v>
      </c>
      <c r="Y50" s="589" t="s">
        <v>763</v>
      </c>
      <c r="Z50" s="589" t="str">
        <f t="shared" si="0"/>
        <v/>
      </c>
      <c r="AA50" s="593" t="s">
        <v>127</v>
      </c>
      <c r="AB50" s="598" t="str">
        <f t="shared" si="1"/>
        <v/>
      </c>
      <c r="AC50" s="603" t="str">
        <f>IFERROR(ROUNDDOWN(ROUNDDOWN(ROUND(L50*VLOOKUP(K50,'【参考】数式用'!$A$2:$M$57,MATCH("処遇改善加算Ⅳ",'【参考】数式用'!$G$3:$M$3,0)+6,0),0)*M50,0)*Z50*0.5,0),"")</f>
        <v/>
      </c>
      <c r="AD50" s="609"/>
      <c r="AE50" s="617"/>
      <c r="AF50" s="617"/>
      <c r="AG50" s="623"/>
      <c r="AH50" s="626"/>
      <c r="AI50" s="707"/>
      <c r="AJ50" s="633"/>
      <c r="AK50" s="648" t="str">
        <f t="shared" si="2"/>
        <v/>
      </c>
      <c r="AL50" s="651" t="str">
        <f t="shared" si="3"/>
        <v/>
      </c>
      <c r="AM50" s="654"/>
      <c r="AN50" s="709" t="str">
        <f>IFERROR(VLOOKUP(K50,'【参考】数式用'!$A$2:$N$57,14,FALSE),"")</f>
        <v/>
      </c>
      <c r="AO50" s="709" t="str">
        <f t="shared" si="4"/>
        <v/>
      </c>
      <c r="AP50" s="711" t="str">
        <f t="shared" si="5"/>
        <v/>
      </c>
      <c r="AQ50" s="711" t="str">
        <f t="shared" si="6"/>
        <v>キャリアパス要件Ⅰ・Ⅱ_</v>
      </c>
      <c r="AR50" s="662" t="str">
        <f t="shared" si="7"/>
        <v>入力済</v>
      </c>
      <c r="AS50" s="709" t="str">
        <f t="shared" si="8"/>
        <v/>
      </c>
      <c r="AT50" s="662" t="str">
        <f t="shared" si="9"/>
        <v>入力済</v>
      </c>
      <c r="AU50" s="662" t="str">
        <f t="shared" si="10"/>
        <v/>
      </c>
      <c r="AV50" s="662" t="str">
        <f t="shared" si="11"/>
        <v/>
      </c>
      <c r="AW50" s="709" t="str">
        <f t="shared" si="12"/>
        <v/>
      </c>
      <c r="AX50" s="709" t="str">
        <f t="shared" si="13"/>
        <v>入力済</v>
      </c>
      <c r="AY50" s="662" t="str">
        <f>IFERROR(VLOOKUP(K50,'【参考】数式用'!$AR$3:$AS$49,2,FALSE),"")</f>
        <v/>
      </c>
      <c r="AZ50" s="709" t="str">
        <f t="shared" si="14"/>
        <v/>
      </c>
      <c r="BA50" s="657" t="str">
        <f t="shared" si="15"/>
        <v>入力済</v>
      </c>
      <c r="BB50" s="662" t="str">
        <f>IFERROR(VLOOKUP(K50,'【参考】数式用'!$AX$3:$AY$56,2,FALSE),"")</f>
        <v/>
      </c>
      <c r="BC50" s="709" t="str">
        <f t="shared" si="16"/>
        <v/>
      </c>
      <c r="BD50" s="657" t="str">
        <f t="shared" si="17"/>
        <v>入力済</v>
      </c>
      <c r="BE50" s="657" t="str">
        <f t="shared" si="18"/>
        <v/>
      </c>
      <c r="BF50" s="657" t="str">
        <f t="shared" si="19"/>
        <v/>
      </c>
      <c r="BG50" s="657" t="str">
        <f t="shared" si="20"/>
        <v/>
      </c>
      <c r="BH50" s="657" t="str">
        <f t="shared" si="21"/>
        <v/>
      </c>
      <c r="BI50" s="657" t="str">
        <f t="shared" si="22"/>
        <v/>
      </c>
      <c r="BM50" s="681" t="e">
        <f>VLOOKUP(K50,'【参考】数式用'!$A$2:$O$57,15,FALSE)</f>
        <v>#N/A</v>
      </c>
    </row>
    <row r="51" spans="1:65" ht="109.9" customHeight="1">
      <c r="A51" s="506">
        <v>40</v>
      </c>
      <c r="B51" s="516" t="str">
        <f>IF(基本情報入力シート!B79="","",基本情報入力シート!B79)</f>
        <v/>
      </c>
      <c r="C51" s="522"/>
      <c r="D51" s="522"/>
      <c r="E51" s="522"/>
      <c r="F51" s="529"/>
      <c r="G51" s="535" t="str">
        <f>IF(基本情報入力シート!L79="","",基本情報入力シート!L79)</f>
        <v/>
      </c>
      <c r="H51" s="535" t="str">
        <f>IF(基本情報入力シート!Q79="","",基本情報入力シート!Q79)</f>
        <v/>
      </c>
      <c r="I51" s="535" t="str">
        <f>IF(基本情報入力シート!V79="","",基本情報入力シート!V79)</f>
        <v/>
      </c>
      <c r="J51" s="535" t="str">
        <f>IF(基本情報入力シート!W79="","",基本情報入力シート!W79)</f>
        <v/>
      </c>
      <c r="K51" s="535" t="str">
        <f>IF(基本情報入力シート!Z79="","",基本情報入力シート!Z79)</f>
        <v/>
      </c>
      <c r="L51" s="554" t="str">
        <f>IF(基本情報入力シート!AF79=0,"",基本情報入力シート!AF79)</f>
        <v/>
      </c>
      <c r="M51" s="562" t="str">
        <f>IF(AND(基本情報入力シート!AG79="",基本情報入力シート!AG79=""),"",基本情報入力シート!AG79)</f>
        <v/>
      </c>
      <c r="N51" s="570"/>
      <c r="O51" s="575" t="str">
        <f>IFERROR(VLOOKUP(K51,'【参考】数式用'!$A$2:$M$57,MATCH(N51,'【参考】数式用'!$G$3:$M$3,0)+6,0),"")</f>
        <v/>
      </c>
      <c r="P51" s="582" t="s">
        <v>549</v>
      </c>
      <c r="Q51" s="587"/>
      <c r="R51" s="589" t="s">
        <v>71</v>
      </c>
      <c r="S51" s="587"/>
      <c r="T51" s="589" t="s">
        <v>743</v>
      </c>
      <c r="U51" s="587"/>
      <c r="V51" s="589" t="s">
        <v>71</v>
      </c>
      <c r="W51" s="587"/>
      <c r="X51" s="589" t="s">
        <v>762</v>
      </c>
      <c r="Y51" s="589" t="s">
        <v>763</v>
      </c>
      <c r="Z51" s="589" t="str">
        <f t="shared" si="0"/>
        <v/>
      </c>
      <c r="AA51" s="593" t="s">
        <v>127</v>
      </c>
      <c r="AB51" s="598" t="str">
        <f t="shared" si="1"/>
        <v/>
      </c>
      <c r="AC51" s="603" t="str">
        <f>IFERROR(ROUNDDOWN(ROUNDDOWN(ROUND(L51*VLOOKUP(K51,'【参考】数式用'!$A$2:$M$57,MATCH("処遇改善加算Ⅳ",'【参考】数式用'!$G$3:$M$3,0)+6,0),0)*M51,0)*Z51*0.5,0),"")</f>
        <v/>
      </c>
      <c r="AD51" s="609"/>
      <c r="AE51" s="617"/>
      <c r="AF51" s="617"/>
      <c r="AG51" s="623"/>
      <c r="AH51" s="626"/>
      <c r="AI51" s="707"/>
      <c r="AJ51" s="633"/>
      <c r="AK51" s="648" t="str">
        <f t="shared" si="2"/>
        <v/>
      </c>
      <c r="AL51" s="651" t="str">
        <f t="shared" si="3"/>
        <v/>
      </c>
      <c r="AM51" s="654"/>
      <c r="AN51" s="709" t="str">
        <f>IFERROR(VLOOKUP(K51,'【参考】数式用'!$A$2:$N$57,14,FALSE),"")</f>
        <v/>
      </c>
      <c r="AO51" s="709" t="str">
        <f t="shared" si="4"/>
        <v/>
      </c>
      <c r="AP51" s="711" t="str">
        <f t="shared" si="5"/>
        <v/>
      </c>
      <c r="AQ51" s="711" t="str">
        <f t="shared" si="6"/>
        <v>キャリアパス要件Ⅰ・Ⅱ_</v>
      </c>
      <c r="AR51" s="662" t="str">
        <f t="shared" si="7"/>
        <v>入力済</v>
      </c>
      <c r="AS51" s="709" t="str">
        <f t="shared" si="8"/>
        <v/>
      </c>
      <c r="AT51" s="662" t="str">
        <f t="shared" si="9"/>
        <v>入力済</v>
      </c>
      <c r="AU51" s="662" t="str">
        <f t="shared" si="10"/>
        <v/>
      </c>
      <c r="AV51" s="662" t="str">
        <f t="shared" si="11"/>
        <v/>
      </c>
      <c r="AW51" s="709" t="str">
        <f t="shared" si="12"/>
        <v/>
      </c>
      <c r="AX51" s="709" t="str">
        <f t="shared" si="13"/>
        <v>入力済</v>
      </c>
      <c r="AY51" s="662" t="str">
        <f>IFERROR(VLOOKUP(K51,'【参考】数式用'!$AR$3:$AS$49,2,FALSE),"")</f>
        <v/>
      </c>
      <c r="AZ51" s="709" t="str">
        <f t="shared" si="14"/>
        <v/>
      </c>
      <c r="BA51" s="657" t="str">
        <f t="shared" si="15"/>
        <v>入力済</v>
      </c>
      <c r="BB51" s="662" t="str">
        <f>IFERROR(VLOOKUP(K51,'【参考】数式用'!$AX$3:$AY$56,2,FALSE),"")</f>
        <v/>
      </c>
      <c r="BC51" s="709" t="str">
        <f t="shared" si="16"/>
        <v/>
      </c>
      <c r="BD51" s="657" t="str">
        <f t="shared" si="17"/>
        <v>入力済</v>
      </c>
      <c r="BE51" s="657" t="str">
        <f t="shared" si="18"/>
        <v/>
      </c>
      <c r="BF51" s="657" t="str">
        <f t="shared" si="19"/>
        <v/>
      </c>
      <c r="BG51" s="657" t="str">
        <f t="shared" si="20"/>
        <v/>
      </c>
      <c r="BH51" s="657" t="str">
        <f t="shared" si="21"/>
        <v/>
      </c>
      <c r="BI51" s="657" t="str">
        <f t="shared" si="22"/>
        <v/>
      </c>
      <c r="BM51" s="681" t="e">
        <f>VLOOKUP(K51,'【参考】数式用'!$A$2:$O$57,15,FALSE)</f>
        <v>#N/A</v>
      </c>
    </row>
    <row r="52" spans="1:65" ht="109.9" customHeight="1">
      <c r="A52" s="506">
        <v>41</v>
      </c>
      <c r="B52" s="516" t="str">
        <f>IF(基本情報入力シート!B80="","",基本情報入力シート!B80)</f>
        <v/>
      </c>
      <c r="C52" s="522"/>
      <c r="D52" s="522"/>
      <c r="E52" s="522"/>
      <c r="F52" s="529"/>
      <c r="G52" s="535" t="str">
        <f>IF(基本情報入力シート!L80="","",基本情報入力シート!L80)</f>
        <v/>
      </c>
      <c r="H52" s="535" t="str">
        <f>IF(基本情報入力シート!Q80="","",基本情報入力シート!Q80)</f>
        <v/>
      </c>
      <c r="I52" s="535" t="str">
        <f>IF(基本情報入力シート!V80="","",基本情報入力シート!V80)</f>
        <v/>
      </c>
      <c r="J52" s="535" t="str">
        <f>IF(基本情報入力シート!W80="","",基本情報入力シート!W80)</f>
        <v/>
      </c>
      <c r="K52" s="535" t="str">
        <f>IF(基本情報入力シート!Z80="","",基本情報入力シート!Z80)</f>
        <v/>
      </c>
      <c r="L52" s="554" t="str">
        <f>IF(基本情報入力シート!AF80=0,"",基本情報入力シート!AF80)</f>
        <v/>
      </c>
      <c r="M52" s="562" t="str">
        <f>IF(AND(基本情報入力シート!AG80="",基本情報入力シート!AG80=""),"",基本情報入力シート!AG80)</f>
        <v/>
      </c>
      <c r="N52" s="570"/>
      <c r="O52" s="575" t="str">
        <f>IFERROR(VLOOKUP(K52,'【参考】数式用'!$A$2:$M$57,MATCH(N52,'【参考】数式用'!$G$3:$M$3,0)+6,0),"")</f>
        <v/>
      </c>
      <c r="P52" s="582" t="s">
        <v>549</v>
      </c>
      <c r="Q52" s="587"/>
      <c r="R52" s="589" t="s">
        <v>71</v>
      </c>
      <c r="S52" s="587"/>
      <c r="T52" s="589" t="s">
        <v>743</v>
      </c>
      <c r="U52" s="587"/>
      <c r="V52" s="589" t="s">
        <v>71</v>
      </c>
      <c r="W52" s="587"/>
      <c r="X52" s="589" t="s">
        <v>560</v>
      </c>
      <c r="Y52" s="589" t="s">
        <v>763</v>
      </c>
      <c r="Z52" s="589" t="str">
        <f t="shared" si="0"/>
        <v/>
      </c>
      <c r="AA52" s="593" t="s">
        <v>127</v>
      </c>
      <c r="AB52" s="598" t="str">
        <f t="shared" si="1"/>
        <v/>
      </c>
      <c r="AC52" s="603" t="str">
        <f>IFERROR(ROUNDDOWN(ROUNDDOWN(ROUND(L52*VLOOKUP(K52,'【参考】数式用'!$A$2:$M$57,MATCH("処遇改善加算Ⅳ",'【参考】数式用'!$G$3:$M$3,0)+6,0),0)*M52,0)*Z52*0.5,0),"")</f>
        <v/>
      </c>
      <c r="AD52" s="609"/>
      <c r="AE52" s="617"/>
      <c r="AF52" s="617"/>
      <c r="AG52" s="623"/>
      <c r="AH52" s="626"/>
      <c r="AI52" s="707"/>
      <c r="AJ52" s="633"/>
      <c r="AK52" s="648" t="str">
        <f t="shared" si="2"/>
        <v/>
      </c>
      <c r="AL52" s="651" t="str">
        <f t="shared" si="3"/>
        <v/>
      </c>
      <c r="AM52" s="654"/>
      <c r="AN52" s="709" t="str">
        <f>IFERROR(VLOOKUP(K52,'【参考】数式用'!$A$2:$N$57,14,FALSE),"")</f>
        <v/>
      </c>
      <c r="AO52" s="709" t="str">
        <f t="shared" si="4"/>
        <v/>
      </c>
      <c r="AP52" s="711" t="str">
        <f t="shared" si="5"/>
        <v/>
      </c>
      <c r="AQ52" s="711" t="str">
        <f t="shared" si="6"/>
        <v>キャリアパス要件Ⅰ・Ⅱ_</v>
      </c>
      <c r="AR52" s="662" t="str">
        <f t="shared" si="7"/>
        <v>入力済</v>
      </c>
      <c r="AS52" s="709" t="str">
        <f t="shared" si="8"/>
        <v/>
      </c>
      <c r="AT52" s="662" t="str">
        <f t="shared" si="9"/>
        <v>入力済</v>
      </c>
      <c r="AU52" s="662" t="str">
        <f t="shared" si="10"/>
        <v/>
      </c>
      <c r="AV52" s="662" t="str">
        <f t="shared" si="11"/>
        <v/>
      </c>
      <c r="AW52" s="709" t="str">
        <f t="shared" si="12"/>
        <v/>
      </c>
      <c r="AX52" s="709" t="str">
        <f t="shared" si="13"/>
        <v>入力済</v>
      </c>
      <c r="AY52" s="662" t="str">
        <f>IFERROR(VLOOKUP(K52,'【参考】数式用'!$AR$3:$AS$49,2,FALSE),"")</f>
        <v/>
      </c>
      <c r="AZ52" s="709" t="str">
        <f t="shared" si="14"/>
        <v/>
      </c>
      <c r="BA52" s="657" t="str">
        <f t="shared" si="15"/>
        <v>入力済</v>
      </c>
      <c r="BB52" s="662" t="str">
        <f>IFERROR(VLOOKUP(K52,'【参考】数式用'!$AX$3:$AY$56,2,FALSE),"")</f>
        <v/>
      </c>
      <c r="BC52" s="709" t="str">
        <f t="shared" si="16"/>
        <v/>
      </c>
      <c r="BD52" s="657" t="str">
        <f t="shared" si="17"/>
        <v>入力済</v>
      </c>
      <c r="BE52" s="657" t="str">
        <f t="shared" si="18"/>
        <v/>
      </c>
      <c r="BF52" s="657" t="str">
        <f t="shared" si="19"/>
        <v/>
      </c>
      <c r="BG52" s="657" t="str">
        <f t="shared" si="20"/>
        <v/>
      </c>
      <c r="BH52" s="657" t="str">
        <f t="shared" si="21"/>
        <v/>
      </c>
      <c r="BI52" s="657" t="str">
        <f t="shared" si="22"/>
        <v/>
      </c>
      <c r="BM52" s="681" t="e">
        <f>VLOOKUP(K52,'【参考】数式用'!$A$2:$O$57,15,FALSE)</f>
        <v>#N/A</v>
      </c>
    </row>
    <row r="53" spans="1:65" ht="109.9" customHeight="1">
      <c r="A53" s="506">
        <v>42</v>
      </c>
      <c r="B53" s="516" t="str">
        <f>IF(基本情報入力シート!B81="","",基本情報入力シート!B81)</f>
        <v/>
      </c>
      <c r="C53" s="522"/>
      <c r="D53" s="522"/>
      <c r="E53" s="522"/>
      <c r="F53" s="529"/>
      <c r="G53" s="535" t="str">
        <f>IF(基本情報入力シート!L81="","",基本情報入力シート!L81)</f>
        <v/>
      </c>
      <c r="H53" s="535" t="str">
        <f>IF(基本情報入力シート!Q81="","",基本情報入力シート!Q81)</f>
        <v/>
      </c>
      <c r="I53" s="535" t="str">
        <f>IF(基本情報入力シート!V81="","",基本情報入力シート!V81)</f>
        <v/>
      </c>
      <c r="J53" s="535" t="str">
        <f>IF(基本情報入力シート!W81="","",基本情報入力シート!W81)</f>
        <v/>
      </c>
      <c r="K53" s="535" t="str">
        <f>IF(基本情報入力シート!Z81="","",基本情報入力シート!Z81)</f>
        <v/>
      </c>
      <c r="L53" s="554" t="str">
        <f>IF(基本情報入力シート!AF81=0,"",基本情報入力シート!AF81)</f>
        <v/>
      </c>
      <c r="M53" s="562" t="str">
        <f>IF(AND(基本情報入力シート!AG81="",基本情報入力シート!AG81=""),"",基本情報入力シート!AG81)</f>
        <v/>
      </c>
      <c r="N53" s="570"/>
      <c r="O53" s="575" t="str">
        <f>IFERROR(VLOOKUP(K53,'【参考】数式用'!$A$2:$M$57,MATCH(N53,'【参考】数式用'!$G$3:$M$3,0)+6,0),"")</f>
        <v/>
      </c>
      <c r="P53" s="582" t="s">
        <v>549</v>
      </c>
      <c r="Q53" s="587"/>
      <c r="R53" s="589" t="s">
        <v>71</v>
      </c>
      <c r="S53" s="587"/>
      <c r="T53" s="589" t="s">
        <v>743</v>
      </c>
      <c r="U53" s="587"/>
      <c r="V53" s="589" t="s">
        <v>71</v>
      </c>
      <c r="W53" s="587"/>
      <c r="X53" s="589" t="s">
        <v>560</v>
      </c>
      <c r="Y53" s="589" t="s">
        <v>763</v>
      </c>
      <c r="Z53" s="589" t="str">
        <f t="shared" si="0"/>
        <v/>
      </c>
      <c r="AA53" s="593" t="s">
        <v>127</v>
      </c>
      <c r="AB53" s="598" t="str">
        <f t="shared" si="1"/>
        <v/>
      </c>
      <c r="AC53" s="603" t="str">
        <f>IFERROR(ROUNDDOWN(ROUNDDOWN(ROUND(L53*VLOOKUP(K53,'【参考】数式用'!$A$2:$M$57,MATCH("処遇改善加算Ⅳ",'【参考】数式用'!$G$3:$M$3,0)+6,0),0)*M53,0)*Z53*0.5,0),"")</f>
        <v/>
      </c>
      <c r="AD53" s="609"/>
      <c r="AE53" s="617"/>
      <c r="AF53" s="617"/>
      <c r="AG53" s="623"/>
      <c r="AH53" s="626"/>
      <c r="AI53" s="707"/>
      <c r="AJ53" s="633"/>
      <c r="AK53" s="648" t="str">
        <f t="shared" si="2"/>
        <v/>
      </c>
      <c r="AL53" s="651" t="str">
        <f t="shared" si="3"/>
        <v/>
      </c>
      <c r="AM53" s="654"/>
      <c r="AN53" s="709" t="str">
        <f>IFERROR(VLOOKUP(K53,'【参考】数式用'!$A$2:$N$57,14,FALSE),"")</f>
        <v/>
      </c>
      <c r="AO53" s="709" t="str">
        <f t="shared" si="4"/>
        <v/>
      </c>
      <c r="AP53" s="711" t="str">
        <f t="shared" si="5"/>
        <v/>
      </c>
      <c r="AQ53" s="711" t="str">
        <f t="shared" si="6"/>
        <v>キャリアパス要件Ⅰ・Ⅱ_</v>
      </c>
      <c r="AR53" s="662" t="str">
        <f t="shared" si="7"/>
        <v>入力済</v>
      </c>
      <c r="AS53" s="709" t="str">
        <f t="shared" si="8"/>
        <v/>
      </c>
      <c r="AT53" s="662" t="str">
        <f t="shared" si="9"/>
        <v>入力済</v>
      </c>
      <c r="AU53" s="662" t="str">
        <f t="shared" si="10"/>
        <v/>
      </c>
      <c r="AV53" s="662" t="str">
        <f t="shared" si="11"/>
        <v/>
      </c>
      <c r="AW53" s="709" t="str">
        <f t="shared" si="12"/>
        <v/>
      </c>
      <c r="AX53" s="709" t="str">
        <f t="shared" si="13"/>
        <v>入力済</v>
      </c>
      <c r="AY53" s="662" t="str">
        <f>IFERROR(VLOOKUP(K53,'【参考】数式用'!$AR$3:$AS$49,2,FALSE),"")</f>
        <v/>
      </c>
      <c r="AZ53" s="709" t="str">
        <f t="shared" si="14"/>
        <v/>
      </c>
      <c r="BA53" s="657" t="str">
        <f t="shared" si="15"/>
        <v>入力済</v>
      </c>
      <c r="BB53" s="662" t="str">
        <f>IFERROR(VLOOKUP(K53,'【参考】数式用'!$AX$3:$AY$56,2,FALSE),"")</f>
        <v/>
      </c>
      <c r="BC53" s="709" t="str">
        <f t="shared" si="16"/>
        <v/>
      </c>
      <c r="BD53" s="657" t="str">
        <f t="shared" si="17"/>
        <v>入力済</v>
      </c>
      <c r="BE53" s="657" t="str">
        <f t="shared" si="18"/>
        <v/>
      </c>
      <c r="BF53" s="657" t="str">
        <f t="shared" si="19"/>
        <v/>
      </c>
      <c r="BG53" s="657" t="str">
        <f t="shared" si="20"/>
        <v/>
      </c>
      <c r="BH53" s="657" t="str">
        <f t="shared" si="21"/>
        <v/>
      </c>
      <c r="BI53" s="657" t="str">
        <f t="shared" si="22"/>
        <v/>
      </c>
      <c r="BM53" s="681" t="e">
        <f>VLOOKUP(K53,'【参考】数式用'!$A$2:$O$57,15,FALSE)</f>
        <v>#N/A</v>
      </c>
    </row>
    <row r="54" spans="1:65" ht="109.9" customHeight="1">
      <c r="A54" s="506">
        <v>43</v>
      </c>
      <c r="B54" s="516" t="str">
        <f>IF(基本情報入力シート!B82="","",基本情報入力シート!B82)</f>
        <v/>
      </c>
      <c r="C54" s="522"/>
      <c r="D54" s="522"/>
      <c r="E54" s="522"/>
      <c r="F54" s="529"/>
      <c r="G54" s="535" t="str">
        <f>IF(基本情報入力シート!L82="","",基本情報入力シート!L82)</f>
        <v/>
      </c>
      <c r="H54" s="535" t="str">
        <f>IF(基本情報入力シート!Q82="","",基本情報入力シート!Q82)</f>
        <v/>
      </c>
      <c r="I54" s="535" t="str">
        <f>IF(基本情報入力シート!V82="","",基本情報入力シート!V82)</f>
        <v/>
      </c>
      <c r="J54" s="535" t="str">
        <f>IF(基本情報入力シート!W82="","",基本情報入力シート!W82)</f>
        <v/>
      </c>
      <c r="K54" s="535" t="str">
        <f>IF(基本情報入力シート!Z82="","",基本情報入力シート!Z82)</f>
        <v/>
      </c>
      <c r="L54" s="554" t="str">
        <f>IF(基本情報入力シート!AF82=0,"",基本情報入力シート!AF82)</f>
        <v/>
      </c>
      <c r="M54" s="562" t="str">
        <f>IF(AND(基本情報入力シート!AG82="",基本情報入力シート!AG82=""),"",基本情報入力シート!AG82)</f>
        <v/>
      </c>
      <c r="N54" s="570"/>
      <c r="O54" s="575" t="str">
        <f>IFERROR(VLOOKUP(K54,'【参考】数式用'!$A$2:$M$57,MATCH(N54,'【参考】数式用'!$G$3:$M$3,0)+6,0),"")</f>
        <v/>
      </c>
      <c r="P54" s="582" t="s">
        <v>549</v>
      </c>
      <c r="Q54" s="587"/>
      <c r="R54" s="589" t="s">
        <v>71</v>
      </c>
      <c r="S54" s="587"/>
      <c r="T54" s="589" t="s">
        <v>743</v>
      </c>
      <c r="U54" s="587"/>
      <c r="V54" s="589" t="s">
        <v>71</v>
      </c>
      <c r="W54" s="587"/>
      <c r="X54" s="589" t="s">
        <v>762</v>
      </c>
      <c r="Y54" s="589" t="s">
        <v>763</v>
      </c>
      <c r="Z54" s="589" t="str">
        <f t="shared" si="0"/>
        <v/>
      </c>
      <c r="AA54" s="593" t="s">
        <v>127</v>
      </c>
      <c r="AB54" s="598" t="str">
        <f t="shared" si="1"/>
        <v/>
      </c>
      <c r="AC54" s="603" t="str">
        <f>IFERROR(ROUNDDOWN(ROUNDDOWN(ROUND(L54*VLOOKUP(K54,'【参考】数式用'!$A$2:$M$57,MATCH("処遇改善加算Ⅳ",'【参考】数式用'!$G$3:$M$3,0)+6,0),0)*M54,0)*Z54*0.5,0),"")</f>
        <v/>
      </c>
      <c r="AD54" s="609"/>
      <c r="AE54" s="617"/>
      <c r="AF54" s="617"/>
      <c r="AG54" s="623"/>
      <c r="AH54" s="626"/>
      <c r="AI54" s="707"/>
      <c r="AJ54" s="633"/>
      <c r="AK54" s="648" t="str">
        <f t="shared" si="2"/>
        <v/>
      </c>
      <c r="AL54" s="651" t="str">
        <f t="shared" si="3"/>
        <v/>
      </c>
      <c r="AM54" s="654"/>
      <c r="AN54" s="709" t="str">
        <f>IFERROR(VLOOKUP(K54,'【参考】数式用'!$A$2:$N$57,14,FALSE),"")</f>
        <v/>
      </c>
      <c r="AO54" s="709" t="str">
        <f t="shared" si="4"/>
        <v/>
      </c>
      <c r="AP54" s="711" t="str">
        <f t="shared" si="5"/>
        <v/>
      </c>
      <c r="AQ54" s="711" t="str">
        <f t="shared" si="6"/>
        <v>キャリアパス要件Ⅰ・Ⅱ_</v>
      </c>
      <c r="AR54" s="662" t="str">
        <f t="shared" si="7"/>
        <v>入力済</v>
      </c>
      <c r="AS54" s="709" t="str">
        <f t="shared" si="8"/>
        <v/>
      </c>
      <c r="AT54" s="662" t="str">
        <f t="shared" si="9"/>
        <v>入力済</v>
      </c>
      <c r="AU54" s="662" t="str">
        <f t="shared" si="10"/>
        <v/>
      </c>
      <c r="AV54" s="662" t="str">
        <f t="shared" si="11"/>
        <v/>
      </c>
      <c r="AW54" s="709" t="str">
        <f t="shared" si="12"/>
        <v/>
      </c>
      <c r="AX54" s="709" t="str">
        <f t="shared" si="13"/>
        <v>入力済</v>
      </c>
      <c r="AY54" s="662" t="str">
        <f>IFERROR(VLOOKUP(K54,'【参考】数式用'!$AR$3:$AS$49,2,FALSE),"")</f>
        <v/>
      </c>
      <c r="AZ54" s="709" t="str">
        <f t="shared" si="14"/>
        <v/>
      </c>
      <c r="BA54" s="657" t="str">
        <f t="shared" si="15"/>
        <v>入力済</v>
      </c>
      <c r="BB54" s="662" t="str">
        <f>IFERROR(VLOOKUP(K54,'【参考】数式用'!$AX$3:$AY$56,2,FALSE),"")</f>
        <v/>
      </c>
      <c r="BC54" s="709" t="str">
        <f t="shared" si="16"/>
        <v/>
      </c>
      <c r="BD54" s="657" t="str">
        <f t="shared" si="17"/>
        <v>入力済</v>
      </c>
      <c r="BE54" s="657" t="str">
        <f t="shared" si="18"/>
        <v/>
      </c>
      <c r="BF54" s="657" t="str">
        <f t="shared" si="19"/>
        <v/>
      </c>
      <c r="BG54" s="657" t="str">
        <f t="shared" si="20"/>
        <v/>
      </c>
      <c r="BH54" s="657" t="str">
        <f t="shared" si="21"/>
        <v/>
      </c>
      <c r="BI54" s="657" t="str">
        <f t="shared" si="22"/>
        <v/>
      </c>
      <c r="BM54" s="681" t="e">
        <f>VLOOKUP(K54,'【参考】数式用'!$A$2:$O$57,15,FALSE)</f>
        <v>#N/A</v>
      </c>
    </row>
    <row r="55" spans="1:65" ht="109.9" customHeight="1">
      <c r="A55" s="506">
        <v>44</v>
      </c>
      <c r="B55" s="516" t="str">
        <f>IF(基本情報入力シート!B83="","",基本情報入力シート!B83)</f>
        <v/>
      </c>
      <c r="C55" s="522"/>
      <c r="D55" s="522"/>
      <c r="E55" s="522"/>
      <c r="F55" s="529"/>
      <c r="G55" s="535" t="str">
        <f>IF(基本情報入力シート!L83="","",基本情報入力シート!L83)</f>
        <v/>
      </c>
      <c r="H55" s="535" t="str">
        <f>IF(基本情報入力シート!Q83="","",基本情報入力シート!Q83)</f>
        <v/>
      </c>
      <c r="I55" s="535" t="str">
        <f>IF(基本情報入力シート!V83="","",基本情報入力シート!V83)</f>
        <v/>
      </c>
      <c r="J55" s="535" t="str">
        <f>IF(基本情報入力シート!W83="","",基本情報入力シート!W83)</f>
        <v/>
      </c>
      <c r="K55" s="535" t="str">
        <f>IF(基本情報入力シート!Z83="","",基本情報入力シート!Z83)</f>
        <v/>
      </c>
      <c r="L55" s="554" t="str">
        <f>IF(基本情報入力シート!AF83=0,"",基本情報入力シート!AF83)</f>
        <v/>
      </c>
      <c r="M55" s="562" t="str">
        <f>IF(AND(基本情報入力シート!AG83="",基本情報入力シート!AG83=""),"",基本情報入力シート!AG83)</f>
        <v/>
      </c>
      <c r="N55" s="570"/>
      <c r="O55" s="575" t="str">
        <f>IFERROR(VLOOKUP(K55,'【参考】数式用'!$A$2:$M$57,MATCH(N55,'【参考】数式用'!$G$3:$M$3,0)+6,0),"")</f>
        <v/>
      </c>
      <c r="P55" s="582" t="s">
        <v>549</v>
      </c>
      <c r="Q55" s="587"/>
      <c r="R55" s="589" t="s">
        <v>71</v>
      </c>
      <c r="S55" s="587"/>
      <c r="T55" s="589" t="s">
        <v>743</v>
      </c>
      <c r="U55" s="587"/>
      <c r="V55" s="589" t="s">
        <v>71</v>
      </c>
      <c r="W55" s="587"/>
      <c r="X55" s="589" t="s">
        <v>762</v>
      </c>
      <c r="Y55" s="589" t="s">
        <v>763</v>
      </c>
      <c r="Z55" s="589" t="str">
        <f t="shared" si="0"/>
        <v/>
      </c>
      <c r="AA55" s="593" t="s">
        <v>127</v>
      </c>
      <c r="AB55" s="598" t="str">
        <f t="shared" si="1"/>
        <v/>
      </c>
      <c r="AC55" s="603" t="str">
        <f>IFERROR(ROUNDDOWN(ROUNDDOWN(ROUND(L55*VLOOKUP(K55,'【参考】数式用'!$A$2:$M$57,MATCH("処遇改善加算Ⅳ",'【参考】数式用'!$G$3:$M$3,0)+6,0),0)*M55,0)*Z55*0.5,0),"")</f>
        <v/>
      </c>
      <c r="AD55" s="609"/>
      <c r="AE55" s="617"/>
      <c r="AF55" s="617"/>
      <c r="AG55" s="623"/>
      <c r="AH55" s="626"/>
      <c r="AI55" s="707"/>
      <c r="AJ55" s="633"/>
      <c r="AK55" s="648" t="str">
        <f t="shared" si="2"/>
        <v/>
      </c>
      <c r="AL55" s="651" t="str">
        <f t="shared" si="3"/>
        <v/>
      </c>
      <c r="AM55" s="654"/>
      <c r="AN55" s="709" t="str">
        <f>IFERROR(VLOOKUP(K55,'【参考】数式用'!$A$2:$N$57,14,FALSE),"")</f>
        <v/>
      </c>
      <c r="AO55" s="709" t="str">
        <f t="shared" si="4"/>
        <v/>
      </c>
      <c r="AP55" s="711" t="str">
        <f t="shared" si="5"/>
        <v/>
      </c>
      <c r="AQ55" s="711" t="str">
        <f t="shared" si="6"/>
        <v>キャリアパス要件Ⅰ・Ⅱ_</v>
      </c>
      <c r="AR55" s="662" t="str">
        <f t="shared" si="7"/>
        <v>入力済</v>
      </c>
      <c r="AS55" s="709" t="str">
        <f t="shared" si="8"/>
        <v/>
      </c>
      <c r="AT55" s="662" t="str">
        <f t="shared" si="9"/>
        <v>入力済</v>
      </c>
      <c r="AU55" s="662" t="str">
        <f t="shared" si="10"/>
        <v/>
      </c>
      <c r="AV55" s="662" t="str">
        <f t="shared" si="11"/>
        <v/>
      </c>
      <c r="AW55" s="709" t="str">
        <f t="shared" si="12"/>
        <v/>
      </c>
      <c r="AX55" s="709" t="str">
        <f t="shared" si="13"/>
        <v>入力済</v>
      </c>
      <c r="AY55" s="662" t="str">
        <f>IFERROR(VLOOKUP(K55,'【参考】数式用'!$AR$3:$AS$49,2,FALSE),"")</f>
        <v/>
      </c>
      <c r="AZ55" s="709" t="str">
        <f t="shared" si="14"/>
        <v/>
      </c>
      <c r="BA55" s="657" t="str">
        <f t="shared" si="15"/>
        <v>入力済</v>
      </c>
      <c r="BB55" s="662" t="str">
        <f>IFERROR(VLOOKUP(K55,'【参考】数式用'!$AX$3:$AY$56,2,FALSE),"")</f>
        <v/>
      </c>
      <c r="BC55" s="709" t="str">
        <f t="shared" si="16"/>
        <v/>
      </c>
      <c r="BD55" s="657" t="str">
        <f t="shared" si="17"/>
        <v>入力済</v>
      </c>
      <c r="BE55" s="657" t="str">
        <f t="shared" si="18"/>
        <v/>
      </c>
      <c r="BF55" s="657" t="str">
        <f t="shared" si="19"/>
        <v/>
      </c>
      <c r="BG55" s="657" t="str">
        <f t="shared" si="20"/>
        <v/>
      </c>
      <c r="BH55" s="657" t="str">
        <f t="shared" si="21"/>
        <v/>
      </c>
      <c r="BI55" s="657" t="str">
        <f t="shared" si="22"/>
        <v/>
      </c>
      <c r="BM55" s="681" t="e">
        <f>VLOOKUP(K55,'【参考】数式用'!$A$2:$O$57,15,FALSE)</f>
        <v>#N/A</v>
      </c>
    </row>
    <row r="56" spans="1:65" ht="109.9" customHeight="1">
      <c r="A56" s="506">
        <v>45</v>
      </c>
      <c r="B56" s="516" t="str">
        <f>IF(基本情報入力シート!B84="","",基本情報入力シート!B84)</f>
        <v/>
      </c>
      <c r="C56" s="522"/>
      <c r="D56" s="522"/>
      <c r="E56" s="522"/>
      <c r="F56" s="529"/>
      <c r="G56" s="535" t="str">
        <f>IF(基本情報入力シート!L84="","",基本情報入力シート!L84)</f>
        <v/>
      </c>
      <c r="H56" s="535" t="str">
        <f>IF(基本情報入力シート!Q84="","",基本情報入力シート!Q84)</f>
        <v/>
      </c>
      <c r="I56" s="535" t="str">
        <f>IF(基本情報入力シート!V84="","",基本情報入力シート!V84)</f>
        <v/>
      </c>
      <c r="J56" s="535" t="str">
        <f>IF(基本情報入力シート!W84="","",基本情報入力シート!W84)</f>
        <v/>
      </c>
      <c r="K56" s="535" t="str">
        <f>IF(基本情報入力シート!Z84="","",基本情報入力シート!Z84)</f>
        <v/>
      </c>
      <c r="L56" s="554" t="str">
        <f>IF(基本情報入力シート!AF84=0,"",基本情報入力シート!AF84)</f>
        <v/>
      </c>
      <c r="M56" s="562" t="str">
        <f>IF(AND(基本情報入力シート!AG84="",基本情報入力シート!AG84=""),"",基本情報入力シート!AG84)</f>
        <v/>
      </c>
      <c r="N56" s="570"/>
      <c r="O56" s="575" t="str">
        <f>IFERROR(VLOOKUP(K56,'【参考】数式用'!$A$2:$M$57,MATCH(N56,'【参考】数式用'!$G$3:$M$3,0)+6,0),"")</f>
        <v/>
      </c>
      <c r="P56" s="582" t="s">
        <v>549</v>
      </c>
      <c r="Q56" s="587"/>
      <c r="R56" s="589" t="s">
        <v>71</v>
      </c>
      <c r="S56" s="587"/>
      <c r="T56" s="589" t="s">
        <v>743</v>
      </c>
      <c r="U56" s="587"/>
      <c r="V56" s="589" t="s">
        <v>71</v>
      </c>
      <c r="W56" s="587"/>
      <c r="X56" s="589" t="s">
        <v>762</v>
      </c>
      <c r="Y56" s="589" t="s">
        <v>763</v>
      </c>
      <c r="Z56" s="589" t="str">
        <f t="shared" si="0"/>
        <v/>
      </c>
      <c r="AA56" s="593" t="s">
        <v>127</v>
      </c>
      <c r="AB56" s="598" t="str">
        <f t="shared" si="1"/>
        <v/>
      </c>
      <c r="AC56" s="603" t="str">
        <f>IFERROR(ROUNDDOWN(ROUNDDOWN(ROUND(L56*VLOOKUP(K56,'【参考】数式用'!$A$2:$M$57,MATCH("処遇改善加算Ⅳ",'【参考】数式用'!$G$3:$M$3,0)+6,0),0)*M56,0)*Z56*0.5,0),"")</f>
        <v/>
      </c>
      <c r="AD56" s="609"/>
      <c r="AE56" s="617"/>
      <c r="AF56" s="617"/>
      <c r="AG56" s="623"/>
      <c r="AH56" s="626"/>
      <c r="AI56" s="707"/>
      <c r="AJ56" s="633"/>
      <c r="AK56" s="648" t="str">
        <f t="shared" si="2"/>
        <v/>
      </c>
      <c r="AL56" s="651" t="str">
        <f t="shared" si="3"/>
        <v/>
      </c>
      <c r="AM56" s="654"/>
      <c r="AN56" s="709" t="str">
        <f>IFERROR(VLOOKUP(K56,'【参考】数式用'!$A$2:$N$57,14,FALSE),"")</f>
        <v/>
      </c>
      <c r="AO56" s="709" t="str">
        <f t="shared" si="4"/>
        <v/>
      </c>
      <c r="AP56" s="711" t="str">
        <f t="shared" si="5"/>
        <v/>
      </c>
      <c r="AQ56" s="711" t="str">
        <f t="shared" si="6"/>
        <v>キャリアパス要件Ⅰ・Ⅱ_</v>
      </c>
      <c r="AR56" s="662" t="str">
        <f t="shared" si="7"/>
        <v>入力済</v>
      </c>
      <c r="AS56" s="709" t="str">
        <f t="shared" si="8"/>
        <v/>
      </c>
      <c r="AT56" s="662" t="str">
        <f t="shared" si="9"/>
        <v>入力済</v>
      </c>
      <c r="AU56" s="662" t="str">
        <f t="shared" si="10"/>
        <v/>
      </c>
      <c r="AV56" s="662" t="str">
        <f t="shared" si="11"/>
        <v/>
      </c>
      <c r="AW56" s="709" t="str">
        <f t="shared" si="12"/>
        <v/>
      </c>
      <c r="AX56" s="709" t="str">
        <f t="shared" si="13"/>
        <v>入力済</v>
      </c>
      <c r="AY56" s="662" t="str">
        <f>IFERROR(VLOOKUP(K56,'【参考】数式用'!$AR$3:$AS$49,2,FALSE),"")</f>
        <v/>
      </c>
      <c r="AZ56" s="709" t="str">
        <f t="shared" si="14"/>
        <v/>
      </c>
      <c r="BA56" s="657" t="str">
        <f t="shared" si="15"/>
        <v>入力済</v>
      </c>
      <c r="BB56" s="662" t="str">
        <f>IFERROR(VLOOKUP(K56,'【参考】数式用'!$AX$3:$AY$56,2,FALSE),"")</f>
        <v/>
      </c>
      <c r="BC56" s="709" t="str">
        <f t="shared" si="16"/>
        <v/>
      </c>
      <c r="BD56" s="657" t="str">
        <f t="shared" si="17"/>
        <v>入力済</v>
      </c>
      <c r="BE56" s="657" t="str">
        <f t="shared" si="18"/>
        <v/>
      </c>
      <c r="BF56" s="657" t="str">
        <f t="shared" si="19"/>
        <v/>
      </c>
      <c r="BG56" s="657" t="str">
        <f t="shared" si="20"/>
        <v/>
      </c>
      <c r="BH56" s="657" t="str">
        <f t="shared" si="21"/>
        <v/>
      </c>
      <c r="BI56" s="657" t="str">
        <f t="shared" si="22"/>
        <v/>
      </c>
      <c r="BM56" s="681" t="e">
        <f>VLOOKUP(K56,'【参考】数式用'!$A$2:$O$57,15,FALSE)</f>
        <v>#N/A</v>
      </c>
    </row>
    <row r="57" spans="1:65" ht="109.9" customHeight="1">
      <c r="A57" s="506">
        <v>46</v>
      </c>
      <c r="B57" s="516" t="str">
        <f>IF(基本情報入力シート!B85="","",基本情報入力シート!B85)</f>
        <v/>
      </c>
      <c r="C57" s="522"/>
      <c r="D57" s="522"/>
      <c r="E57" s="522"/>
      <c r="F57" s="529"/>
      <c r="G57" s="535" t="str">
        <f>IF(基本情報入力シート!L85="","",基本情報入力シート!L85)</f>
        <v/>
      </c>
      <c r="H57" s="535" t="str">
        <f>IF(基本情報入力シート!Q85="","",基本情報入力シート!Q85)</f>
        <v/>
      </c>
      <c r="I57" s="535" t="str">
        <f>IF(基本情報入力シート!V85="","",基本情報入力シート!V85)</f>
        <v/>
      </c>
      <c r="J57" s="535" t="str">
        <f>IF(基本情報入力シート!W85="","",基本情報入力シート!W85)</f>
        <v/>
      </c>
      <c r="K57" s="535" t="str">
        <f>IF(基本情報入力シート!Z85="","",基本情報入力シート!Z85)</f>
        <v/>
      </c>
      <c r="L57" s="554" t="str">
        <f>IF(基本情報入力シート!AF85=0,"",基本情報入力シート!AF85)</f>
        <v/>
      </c>
      <c r="M57" s="562" t="str">
        <f>IF(AND(基本情報入力シート!AG85="",基本情報入力シート!AG85=""),"",基本情報入力シート!AG85)</f>
        <v/>
      </c>
      <c r="N57" s="570"/>
      <c r="O57" s="575" t="str">
        <f>IFERROR(VLOOKUP(K57,'【参考】数式用'!$A$2:$M$57,MATCH(N57,'【参考】数式用'!$G$3:$M$3,0)+6,0),"")</f>
        <v/>
      </c>
      <c r="P57" s="582" t="s">
        <v>549</v>
      </c>
      <c r="Q57" s="587"/>
      <c r="R57" s="589" t="s">
        <v>71</v>
      </c>
      <c r="S57" s="587"/>
      <c r="T57" s="589" t="s">
        <v>743</v>
      </c>
      <c r="U57" s="587"/>
      <c r="V57" s="589" t="s">
        <v>71</v>
      </c>
      <c r="W57" s="587"/>
      <c r="X57" s="589" t="s">
        <v>560</v>
      </c>
      <c r="Y57" s="589" t="s">
        <v>763</v>
      </c>
      <c r="Z57" s="589" t="str">
        <f t="shared" si="0"/>
        <v/>
      </c>
      <c r="AA57" s="593" t="s">
        <v>127</v>
      </c>
      <c r="AB57" s="598" t="str">
        <f t="shared" si="1"/>
        <v/>
      </c>
      <c r="AC57" s="603" t="str">
        <f>IFERROR(ROUNDDOWN(ROUNDDOWN(ROUND(L57*VLOOKUP(K57,'【参考】数式用'!$A$2:$M$57,MATCH("処遇改善加算Ⅳ",'【参考】数式用'!$G$3:$M$3,0)+6,0),0)*M57,0)*Z57*0.5,0),"")</f>
        <v/>
      </c>
      <c r="AD57" s="609"/>
      <c r="AE57" s="617"/>
      <c r="AF57" s="617"/>
      <c r="AG57" s="623"/>
      <c r="AH57" s="626"/>
      <c r="AI57" s="707"/>
      <c r="AJ57" s="633"/>
      <c r="AK57" s="648" t="str">
        <f t="shared" si="2"/>
        <v/>
      </c>
      <c r="AL57" s="651" t="str">
        <f t="shared" si="3"/>
        <v/>
      </c>
      <c r="AM57" s="654"/>
      <c r="AN57" s="709" t="str">
        <f>IFERROR(VLOOKUP(K57,'【参考】数式用'!$A$2:$N$57,14,FALSE),"")</f>
        <v/>
      </c>
      <c r="AO57" s="709" t="str">
        <f t="shared" si="4"/>
        <v/>
      </c>
      <c r="AP57" s="711" t="str">
        <f t="shared" si="5"/>
        <v/>
      </c>
      <c r="AQ57" s="711" t="str">
        <f t="shared" si="6"/>
        <v>キャリアパス要件Ⅰ・Ⅱ_</v>
      </c>
      <c r="AR57" s="662" t="str">
        <f t="shared" si="7"/>
        <v>入力済</v>
      </c>
      <c r="AS57" s="709" t="str">
        <f t="shared" si="8"/>
        <v/>
      </c>
      <c r="AT57" s="662" t="str">
        <f t="shared" si="9"/>
        <v>入力済</v>
      </c>
      <c r="AU57" s="662" t="str">
        <f t="shared" si="10"/>
        <v/>
      </c>
      <c r="AV57" s="662" t="str">
        <f t="shared" si="11"/>
        <v/>
      </c>
      <c r="AW57" s="709" t="str">
        <f t="shared" si="12"/>
        <v/>
      </c>
      <c r="AX57" s="709" t="str">
        <f t="shared" si="13"/>
        <v>入力済</v>
      </c>
      <c r="AY57" s="662" t="str">
        <f>IFERROR(VLOOKUP(K57,'【参考】数式用'!$AR$3:$AS$49,2,FALSE),"")</f>
        <v/>
      </c>
      <c r="AZ57" s="709" t="str">
        <f t="shared" si="14"/>
        <v/>
      </c>
      <c r="BA57" s="657" t="str">
        <f t="shared" si="15"/>
        <v>入力済</v>
      </c>
      <c r="BB57" s="662" t="str">
        <f>IFERROR(VLOOKUP(K57,'【参考】数式用'!$AX$3:$AY$56,2,FALSE),"")</f>
        <v/>
      </c>
      <c r="BC57" s="709" t="str">
        <f t="shared" si="16"/>
        <v/>
      </c>
      <c r="BD57" s="657" t="str">
        <f t="shared" si="17"/>
        <v>入力済</v>
      </c>
      <c r="BE57" s="657" t="str">
        <f t="shared" si="18"/>
        <v/>
      </c>
      <c r="BF57" s="657" t="str">
        <f t="shared" si="19"/>
        <v/>
      </c>
      <c r="BG57" s="657" t="str">
        <f t="shared" si="20"/>
        <v/>
      </c>
      <c r="BH57" s="657" t="str">
        <f t="shared" si="21"/>
        <v/>
      </c>
      <c r="BI57" s="657" t="str">
        <f t="shared" si="22"/>
        <v/>
      </c>
      <c r="BM57" s="681" t="e">
        <f>VLOOKUP(K57,'【参考】数式用'!$A$2:$O$57,15,FALSE)</f>
        <v>#N/A</v>
      </c>
    </row>
    <row r="58" spans="1:65" ht="109.9" customHeight="1">
      <c r="A58" s="506">
        <v>47</v>
      </c>
      <c r="B58" s="516" t="str">
        <f>IF(基本情報入力シート!B86="","",基本情報入力シート!B86)</f>
        <v/>
      </c>
      <c r="C58" s="522"/>
      <c r="D58" s="522"/>
      <c r="E58" s="522"/>
      <c r="F58" s="529"/>
      <c r="G58" s="535" t="str">
        <f>IF(基本情報入力シート!L86="","",基本情報入力シート!L86)</f>
        <v/>
      </c>
      <c r="H58" s="535" t="str">
        <f>IF(基本情報入力シート!Q86="","",基本情報入力シート!Q86)</f>
        <v/>
      </c>
      <c r="I58" s="535" t="str">
        <f>IF(基本情報入力シート!V86="","",基本情報入力シート!V86)</f>
        <v/>
      </c>
      <c r="J58" s="535" t="str">
        <f>IF(基本情報入力シート!W86="","",基本情報入力シート!W86)</f>
        <v/>
      </c>
      <c r="K58" s="535" t="str">
        <f>IF(基本情報入力シート!Z86="","",基本情報入力シート!Z86)</f>
        <v/>
      </c>
      <c r="L58" s="554" t="str">
        <f>IF(基本情報入力シート!AF86=0,"",基本情報入力シート!AF86)</f>
        <v/>
      </c>
      <c r="M58" s="562" t="str">
        <f>IF(AND(基本情報入力シート!AG86="",基本情報入力シート!AG86=""),"",基本情報入力シート!AG86)</f>
        <v/>
      </c>
      <c r="N58" s="570"/>
      <c r="O58" s="575" t="str">
        <f>IFERROR(VLOOKUP(K58,'【参考】数式用'!$A$2:$M$57,MATCH(N58,'【参考】数式用'!$G$3:$M$3,0)+6,0),"")</f>
        <v/>
      </c>
      <c r="P58" s="582" t="s">
        <v>549</v>
      </c>
      <c r="Q58" s="587"/>
      <c r="R58" s="589" t="s">
        <v>71</v>
      </c>
      <c r="S58" s="587"/>
      <c r="T58" s="589" t="s">
        <v>743</v>
      </c>
      <c r="U58" s="587"/>
      <c r="V58" s="589" t="s">
        <v>71</v>
      </c>
      <c r="W58" s="587"/>
      <c r="X58" s="589" t="s">
        <v>762</v>
      </c>
      <c r="Y58" s="589" t="s">
        <v>763</v>
      </c>
      <c r="Z58" s="589" t="str">
        <f t="shared" si="0"/>
        <v/>
      </c>
      <c r="AA58" s="593" t="s">
        <v>127</v>
      </c>
      <c r="AB58" s="598" t="str">
        <f t="shared" si="1"/>
        <v/>
      </c>
      <c r="AC58" s="603" t="str">
        <f>IFERROR(ROUNDDOWN(ROUNDDOWN(ROUND(L58*VLOOKUP(K58,'【参考】数式用'!$A$2:$M$57,MATCH("処遇改善加算Ⅳ",'【参考】数式用'!$G$3:$M$3,0)+6,0),0)*M58,0)*Z58*0.5,0),"")</f>
        <v/>
      </c>
      <c r="AD58" s="609"/>
      <c r="AE58" s="617"/>
      <c r="AF58" s="617"/>
      <c r="AG58" s="623"/>
      <c r="AH58" s="626"/>
      <c r="AI58" s="707"/>
      <c r="AJ58" s="633"/>
      <c r="AK58" s="648" t="str">
        <f t="shared" si="2"/>
        <v/>
      </c>
      <c r="AL58" s="651" t="str">
        <f t="shared" si="3"/>
        <v/>
      </c>
      <c r="AM58" s="654"/>
      <c r="AN58" s="709" t="str">
        <f>IFERROR(VLOOKUP(K58,'【参考】数式用'!$A$2:$N$57,14,FALSE),"")</f>
        <v/>
      </c>
      <c r="AO58" s="709" t="str">
        <f t="shared" si="4"/>
        <v/>
      </c>
      <c r="AP58" s="711" t="str">
        <f t="shared" si="5"/>
        <v/>
      </c>
      <c r="AQ58" s="711" t="str">
        <f t="shared" si="6"/>
        <v>キャリアパス要件Ⅰ・Ⅱ_</v>
      </c>
      <c r="AR58" s="662" t="str">
        <f t="shared" si="7"/>
        <v>入力済</v>
      </c>
      <c r="AS58" s="709" t="str">
        <f t="shared" si="8"/>
        <v/>
      </c>
      <c r="AT58" s="662" t="str">
        <f t="shared" si="9"/>
        <v>入力済</v>
      </c>
      <c r="AU58" s="662" t="str">
        <f t="shared" si="10"/>
        <v/>
      </c>
      <c r="AV58" s="662" t="str">
        <f t="shared" si="11"/>
        <v/>
      </c>
      <c r="AW58" s="709" t="str">
        <f t="shared" si="12"/>
        <v/>
      </c>
      <c r="AX58" s="709" t="str">
        <f t="shared" si="13"/>
        <v>入力済</v>
      </c>
      <c r="AY58" s="662" t="str">
        <f>IFERROR(VLOOKUP(K58,'【参考】数式用'!$AR$3:$AS$49,2,FALSE),"")</f>
        <v/>
      </c>
      <c r="AZ58" s="709" t="str">
        <f t="shared" si="14"/>
        <v/>
      </c>
      <c r="BA58" s="657" t="str">
        <f t="shared" si="15"/>
        <v>入力済</v>
      </c>
      <c r="BB58" s="662" t="str">
        <f>IFERROR(VLOOKUP(K58,'【参考】数式用'!$AX$3:$AY$56,2,FALSE),"")</f>
        <v/>
      </c>
      <c r="BC58" s="709" t="str">
        <f t="shared" si="16"/>
        <v/>
      </c>
      <c r="BD58" s="657" t="str">
        <f t="shared" si="17"/>
        <v>入力済</v>
      </c>
      <c r="BE58" s="657" t="str">
        <f t="shared" si="18"/>
        <v/>
      </c>
      <c r="BF58" s="657" t="str">
        <f t="shared" si="19"/>
        <v/>
      </c>
      <c r="BG58" s="657" t="str">
        <f t="shared" si="20"/>
        <v/>
      </c>
      <c r="BH58" s="657" t="str">
        <f t="shared" si="21"/>
        <v/>
      </c>
      <c r="BI58" s="657" t="str">
        <f t="shared" si="22"/>
        <v/>
      </c>
      <c r="BM58" s="681" t="e">
        <f>VLOOKUP(K58,'【参考】数式用'!$A$2:$O$57,15,FALSE)</f>
        <v>#N/A</v>
      </c>
    </row>
    <row r="59" spans="1:65" ht="109.9" customHeight="1">
      <c r="A59" s="506">
        <v>48</v>
      </c>
      <c r="B59" s="516" t="str">
        <f>IF(基本情報入力シート!B87="","",基本情報入力シート!B87)</f>
        <v/>
      </c>
      <c r="C59" s="522"/>
      <c r="D59" s="522"/>
      <c r="E59" s="522"/>
      <c r="F59" s="529"/>
      <c r="G59" s="535" t="str">
        <f>IF(基本情報入力シート!L87="","",基本情報入力シート!L87)</f>
        <v/>
      </c>
      <c r="H59" s="535" t="str">
        <f>IF(基本情報入力シート!Q87="","",基本情報入力シート!Q87)</f>
        <v/>
      </c>
      <c r="I59" s="535" t="str">
        <f>IF(基本情報入力シート!V87="","",基本情報入力シート!V87)</f>
        <v/>
      </c>
      <c r="J59" s="535" t="str">
        <f>IF(基本情報入力シート!W87="","",基本情報入力シート!W87)</f>
        <v/>
      </c>
      <c r="K59" s="535" t="str">
        <f>IF(基本情報入力シート!Z87="","",基本情報入力シート!Z87)</f>
        <v/>
      </c>
      <c r="L59" s="554" t="str">
        <f>IF(基本情報入力シート!AF87=0,"",基本情報入力シート!AF87)</f>
        <v/>
      </c>
      <c r="M59" s="562" t="str">
        <f>IF(AND(基本情報入力シート!AG87="",基本情報入力シート!AG87=""),"",基本情報入力シート!AG87)</f>
        <v/>
      </c>
      <c r="N59" s="570"/>
      <c r="O59" s="575" t="str">
        <f>IFERROR(VLOOKUP(K59,'【参考】数式用'!$A$2:$M$57,MATCH(N59,'【参考】数式用'!$G$3:$M$3,0)+6,0),"")</f>
        <v/>
      </c>
      <c r="P59" s="582" t="s">
        <v>549</v>
      </c>
      <c r="Q59" s="587"/>
      <c r="R59" s="589" t="s">
        <v>71</v>
      </c>
      <c r="S59" s="587"/>
      <c r="T59" s="589" t="s">
        <v>743</v>
      </c>
      <c r="U59" s="587"/>
      <c r="V59" s="589" t="s">
        <v>71</v>
      </c>
      <c r="W59" s="587"/>
      <c r="X59" s="589" t="s">
        <v>762</v>
      </c>
      <c r="Y59" s="589" t="s">
        <v>763</v>
      </c>
      <c r="Z59" s="589" t="str">
        <f t="shared" si="0"/>
        <v/>
      </c>
      <c r="AA59" s="593" t="s">
        <v>127</v>
      </c>
      <c r="AB59" s="598" t="str">
        <f t="shared" si="1"/>
        <v/>
      </c>
      <c r="AC59" s="603" t="str">
        <f>IFERROR(ROUNDDOWN(ROUNDDOWN(ROUND(L59*VLOOKUP(K59,'【参考】数式用'!$A$2:$M$57,MATCH("処遇改善加算Ⅳ",'【参考】数式用'!$G$3:$M$3,0)+6,0),0)*M59,0)*Z59*0.5,0),"")</f>
        <v/>
      </c>
      <c r="AD59" s="609"/>
      <c r="AE59" s="617"/>
      <c r="AF59" s="617"/>
      <c r="AG59" s="623"/>
      <c r="AH59" s="626"/>
      <c r="AI59" s="707"/>
      <c r="AJ59" s="633"/>
      <c r="AK59" s="648" t="str">
        <f t="shared" si="2"/>
        <v/>
      </c>
      <c r="AL59" s="651" t="str">
        <f t="shared" si="3"/>
        <v/>
      </c>
      <c r="AM59" s="654"/>
      <c r="AN59" s="709" t="str">
        <f>IFERROR(VLOOKUP(K59,'【参考】数式用'!$A$2:$N$57,14,FALSE),"")</f>
        <v/>
      </c>
      <c r="AO59" s="709" t="str">
        <f t="shared" si="4"/>
        <v/>
      </c>
      <c r="AP59" s="711" t="str">
        <f t="shared" si="5"/>
        <v/>
      </c>
      <c r="AQ59" s="711" t="str">
        <f t="shared" si="6"/>
        <v>キャリアパス要件Ⅰ・Ⅱ_</v>
      </c>
      <c r="AR59" s="662" t="str">
        <f t="shared" si="7"/>
        <v>入力済</v>
      </c>
      <c r="AS59" s="709" t="str">
        <f t="shared" si="8"/>
        <v/>
      </c>
      <c r="AT59" s="662" t="str">
        <f t="shared" si="9"/>
        <v>入力済</v>
      </c>
      <c r="AU59" s="662" t="str">
        <f t="shared" si="10"/>
        <v/>
      </c>
      <c r="AV59" s="662" t="str">
        <f t="shared" si="11"/>
        <v/>
      </c>
      <c r="AW59" s="709" t="str">
        <f t="shared" si="12"/>
        <v/>
      </c>
      <c r="AX59" s="709" t="str">
        <f t="shared" si="13"/>
        <v>入力済</v>
      </c>
      <c r="AY59" s="662" t="str">
        <f>IFERROR(VLOOKUP(K59,'【参考】数式用'!$AR$3:$AS$49,2,FALSE),"")</f>
        <v/>
      </c>
      <c r="AZ59" s="709" t="str">
        <f t="shared" si="14"/>
        <v/>
      </c>
      <c r="BA59" s="657" t="str">
        <f t="shared" si="15"/>
        <v>入力済</v>
      </c>
      <c r="BB59" s="662" t="str">
        <f>IFERROR(VLOOKUP(K59,'【参考】数式用'!$AX$3:$AY$56,2,FALSE),"")</f>
        <v/>
      </c>
      <c r="BC59" s="709" t="str">
        <f t="shared" si="16"/>
        <v/>
      </c>
      <c r="BD59" s="657" t="str">
        <f t="shared" si="17"/>
        <v>入力済</v>
      </c>
      <c r="BE59" s="657" t="str">
        <f t="shared" si="18"/>
        <v/>
      </c>
      <c r="BF59" s="657" t="str">
        <f t="shared" si="19"/>
        <v/>
      </c>
      <c r="BG59" s="657" t="str">
        <f t="shared" si="20"/>
        <v/>
      </c>
      <c r="BH59" s="657" t="str">
        <f t="shared" si="21"/>
        <v/>
      </c>
      <c r="BI59" s="657" t="str">
        <f t="shared" si="22"/>
        <v/>
      </c>
      <c r="BM59" s="681" t="e">
        <f>VLOOKUP(K59,'【参考】数式用'!$A$2:$O$57,15,FALSE)</f>
        <v>#N/A</v>
      </c>
    </row>
    <row r="60" spans="1:65" ht="109.9" customHeight="1">
      <c r="A60" s="506">
        <v>49</v>
      </c>
      <c r="B60" s="516" t="str">
        <f>IF(基本情報入力シート!B88="","",基本情報入力シート!B88)</f>
        <v/>
      </c>
      <c r="C60" s="522"/>
      <c r="D60" s="522"/>
      <c r="E60" s="522"/>
      <c r="F60" s="529"/>
      <c r="G60" s="535" t="str">
        <f>IF(基本情報入力シート!L88="","",基本情報入力シート!L88)</f>
        <v/>
      </c>
      <c r="H60" s="535" t="str">
        <f>IF(基本情報入力シート!Q88="","",基本情報入力シート!Q88)</f>
        <v/>
      </c>
      <c r="I60" s="535" t="str">
        <f>IF(基本情報入力シート!V88="","",基本情報入力シート!V88)</f>
        <v/>
      </c>
      <c r="J60" s="535" t="str">
        <f>IF(基本情報入力シート!W88="","",基本情報入力シート!W88)</f>
        <v/>
      </c>
      <c r="K60" s="535" t="str">
        <f>IF(基本情報入力シート!Z88="","",基本情報入力シート!Z88)</f>
        <v/>
      </c>
      <c r="L60" s="554" t="str">
        <f>IF(基本情報入力シート!AF88=0,"",基本情報入力シート!AF88)</f>
        <v/>
      </c>
      <c r="M60" s="562" t="str">
        <f>IF(AND(基本情報入力シート!AG88="",基本情報入力シート!AG88=""),"",基本情報入力シート!AG88)</f>
        <v/>
      </c>
      <c r="N60" s="570"/>
      <c r="O60" s="575" t="str">
        <f>IFERROR(VLOOKUP(K60,'【参考】数式用'!$A$2:$M$57,MATCH(N60,'【参考】数式用'!$G$3:$M$3,0)+6,0),"")</f>
        <v/>
      </c>
      <c r="P60" s="582" t="s">
        <v>549</v>
      </c>
      <c r="Q60" s="587"/>
      <c r="R60" s="589" t="s">
        <v>71</v>
      </c>
      <c r="S60" s="587"/>
      <c r="T60" s="589" t="s">
        <v>743</v>
      </c>
      <c r="U60" s="587"/>
      <c r="V60" s="589" t="s">
        <v>71</v>
      </c>
      <c r="W60" s="587"/>
      <c r="X60" s="589" t="s">
        <v>762</v>
      </c>
      <c r="Y60" s="589" t="s">
        <v>763</v>
      </c>
      <c r="Z60" s="589" t="str">
        <f t="shared" si="0"/>
        <v/>
      </c>
      <c r="AA60" s="593" t="s">
        <v>127</v>
      </c>
      <c r="AB60" s="598" t="str">
        <f t="shared" si="1"/>
        <v/>
      </c>
      <c r="AC60" s="603" t="str">
        <f>IFERROR(ROUNDDOWN(ROUNDDOWN(ROUND(L60*VLOOKUP(K60,'【参考】数式用'!$A$2:$M$57,MATCH("処遇改善加算Ⅳ",'【参考】数式用'!$G$3:$M$3,0)+6,0),0)*M60,0)*Z60*0.5,0),"")</f>
        <v/>
      </c>
      <c r="AD60" s="609"/>
      <c r="AE60" s="617"/>
      <c r="AF60" s="617"/>
      <c r="AG60" s="623"/>
      <c r="AH60" s="626"/>
      <c r="AI60" s="707"/>
      <c r="AJ60" s="633"/>
      <c r="AK60" s="648" t="str">
        <f t="shared" si="2"/>
        <v/>
      </c>
      <c r="AL60" s="651" t="str">
        <f t="shared" si="3"/>
        <v/>
      </c>
      <c r="AM60" s="654"/>
      <c r="AN60" s="709" t="str">
        <f>IFERROR(VLOOKUP(K60,'【参考】数式用'!$A$2:$N$57,14,FALSE),"")</f>
        <v/>
      </c>
      <c r="AO60" s="709" t="str">
        <f t="shared" si="4"/>
        <v/>
      </c>
      <c r="AP60" s="711" t="str">
        <f t="shared" si="5"/>
        <v/>
      </c>
      <c r="AQ60" s="711" t="str">
        <f t="shared" si="6"/>
        <v>キャリアパス要件Ⅰ・Ⅱ_</v>
      </c>
      <c r="AR60" s="662" t="str">
        <f t="shared" si="7"/>
        <v>入力済</v>
      </c>
      <c r="AS60" s="709" t="str">
        <f t="shared" si="8"/>
        <v/>
      </c>
      <c r="AT60" s="662" t="str">
        <f t="shared" si="9"/>
        <v>入力済</v>
      </c>
      <c r="AU60" s="662" t="str">
        <f t="shared" si="10"/>
        <v/>
      </c>
      <c r="AV60" s="662" t="str">
        <f t="shared" si="11"/>
        <v/>
      </c>
      <c r="AW60" s="709" t="str">
        <f t="shared" si="12"/>
        <v/>
      </c>
      <c r="AX60" s="709" t="str">
        <f t="shared" si="13"/>
        <v>入力済</v>
      </c>
      <c r="AY60" s="662" t="str">
        <f>IFERROR(VLOOKUP(K60,'【参考】数式用'!$AR$3:$AS$49,2,FALSE),"")</f>
        <v/>
      </c>
      <c r="AZ60" s="709" t="str">
        <f t="shared" si="14"/>
        <v/>
      </c>
      <c r="BA60" s="657" t="str">
        <f t="shared" si="15"/>
        <v>入力済</v>
      </c>
      <c r="BB60" s="662" t="str">
        <f>IFERROR(VLOOKUP(K60,'【参考】数式用'!$AX$3:$AY$56,2,FALSE),"")</f>
        <v/>
      </c>
      <c r="BC60" s="709" t="str">
        <f t="shared" si="16"/>
        <v/>
      </c>
      <c r="BD60" s="657" t="str">
        <f t="shared" si="17"/>
        <v>入力済</v>
      </c>
      <c r="BE60" s="657" t="str">
        <f t="shared" si="18"/>
        <v/>
      </c>
      <c r="BF60" s="657" t="str">
        <f t="shared" si="19"/>
        <v/>
      </c>
      <c r="BG60" s="657" t="str">
        <f t="shared" si="20"/>
        <v/>
      </c>
      <c r="BH60" s="657" t="str">
        <f t="shared" si="21"/>
        <v/>
      </c>
      <c r="BI60" s="657" t="str">
        <f t="shared" si="22"/>
        <v/>
      </c>
      <c r="BM60" s="681" t="e">
        <f>VLOOKUP(K60,'【参考】数式用'!$A$2:$O$57,15,FALSE)</f>
        <v>#N/A</v>
      </c>
    </row>
    <row r="61" spans="1:65" ht="109.9" customHeight="1">
      <c r="A61" s="506">
        <v>50</v>
      </c>
      <c r="B61" s="516" t="str">
        <f>IF(基本情報入力シート!B89="","",基本情報入力シート!B89)</f>
        <v/>
      </c>
      <c r="C61" s="522"/>
      <c r="D61" s="522"/>
      <c r="E61" s="522"/>
      <c r="F61" s="529"/>
      <c r="G61" s="535" t="str">
        <f>IF(基本情報入力シート!L89="","",基本情報入力シート!L89)</f>
        <v/>
      </c>
      <c r="H61" s="535" t="str">
        <f>IF(基本情報入力シート!Q89="","",基本情報入力シート!Q89)</f>
        <v/>
      </c>
      <c r="I61" s="535" t="str">
        <f>IF(基本情報入力シート!V89="","",基本情報入力シート!V89)</f>
        <v/>
      </c>
      <c r="J61" s="535" t="str">
        <f>IF(基本情報入力シート!W89="","",基本情報入力シート!W89)</f>
        <v/>
      </c>
      <c r="K61" s="535" t="str">
        <f>IF(基本情報入力シート!Z89="","",基本情報入力シート!Z89)</f>
        <v/>
      </c>
      <c r="L61" s="554" t="str">
        <f>IF(基本情報入力シート!AF89=0,"",基本情報入力シート!AF89)</f>
        <v/>
      </c>
      <c r="M61" s="562" t="str">
        <f>IF(AND(基本情報入力シート!AG89="",基本情報入力シート!AG89=""),"",基本情報入力シート!AG89)</f>
        <v/>
      </c>
      <c r="N61" s="570"/>
      <c r="O61" s="575" t="str">
        <f>IFERROR(VLOOKUP(K61,'【参考】数式用'!$A$2:$M$57,MATCH(N61,'【参考】数式用'!$G$3:$M$3,0)+6,0),"")</f>
        <v/>
      </c>
      <c r="P61" s="582" t="s">
        <v>549</v>
      </c>
      <c r="Q61" s="587"/>
      <c r="R61" s="589" t="s">
        <v>71</v>
      </c>
      <c r="S61" s="587"/>
      <c r="T61" s="589" t="s">
        <v>743</v>
      </c>
      <c r="U61" s="587"/>
      <c r="V61" s="589" t="s">
        <v>71</v>
      </c>
      <c r="W61" s="587"/>
      <c r="X61" s="589" t="s">
        <v>560</v>
      </c>
      <c r="Y61" s="589" t="s">
        <v>763</v>
      </c>
      <c r="Z61" s="589" t="str">
        <f t="shared" si="0"/>
        <v/>
      </c>
      <c r="AA61" s="593" t="s">
        <v>127</v>
      </c>
      <c r="AB61" s="598" t="str">
        <f t="shared" si="1"/>
        <v/>
      </c>
      <c r="AC61" s="603" t="str">
        <f>IFERROR(ROUNDDOWN(ROUNDDOWN(ROUND(L61*VLOOKUP(K61,'【参考】数式用'!$A$2:$M$57,MATCH("処遇改善加算Ⅳ",'【参考】数式用'!$G$3:$M$3,0)+6,0),0)*M61,0)*Z61*0.5,0),"")</f>
        <v/>
      </c>
      <c r="AD61" s="609"/>
      <c r="AE61" s="617"/>
      <c r="AF61" s="617"/>
      <c r="AG61" s="623"/>
      <c r="AH61" s="626"/>
      <c r="AI61" s="707"/>
      <c r="AJ61" s="633"/>
      <c r="AK61" s="648" t="str">
        <f t="shared" si="2"/>
        <v/>
      </c>
      <c r="AL61" s="651" t="str">
        <f t="shared" si="3"/>
        <v/>
      </c>
      <c r="AM61" s="654"/>
      <c r="AN61" s="709" t="str">
        <f>IFERROR(VLOOKUP(K61,'【参考】数式用'!$A$2:$N$57,14,FALSE),"")</f>
        <v/>
      </c>
      <c r="AO61" s="709" t="str">
        <f t="shared" si="4"/>
        <v/>
      </c>
      <c r="AP61" s="711" t="str">
        <f t="shared" si="5"/>
        <v/>
      </c>
      <c r="AQ61" s="711" t="str">
        <f t="shared" si="6"/>
        <v>キャリアパス要件Ⅰ・Ⅱ_</v>
      </c>
      <c r="AR61" s="662" t="str">
        <f t="shared" si="7"/>
        <v>入力済</v>
      </c>
      <c r="AS61" s="709" t="str">
        <f t="shared" si="8"/>
        <v/>
      </c>
      <c r="AT61" s="662" t="str">
        <f t="shared" si="9"/>
        <v>入力済</v>
      </c>
      <c r="AU61" s="662" t="str">
        <f t="shared" si="10"/>
        <v/>
      </c>
      <c r="AV61" s="662" t="str">
        <f t="shared" si="11"/>
        <v/>
      </c>
      <c r="AW61" s="709" t="str">
        <f t="shared" si="12"/>
        <v/>
      </c>
      <c r="AX61" s="709" t="str">
        <f t="shared" si="13"/>
        <v>入力済</v>
      </c>
      <c r="AY61" s="662" t="str">
        <f>IFERROR(VLOOKUP(K61,'【参考】数式用'!$AR$3:$AS$49,2,FALSE),"")</f>
        <v/>
      </c>
      <c r="AZ61" s="709" t="str">
        <f t="shared" si="14"/>
        <v/>
      </c>
      <c r="BA61" s="657" t="str">
        <f t="shared" si="15"/>
        <v>入力済</v>
      </c>
      <c r="BB61" s="662" t="str">
        <f>IFERROR(VLOOKUP(K61,'【参考】数式用'!$AX$3:$AY$56,2,FALSE),"")</f>
        <v/>
      </c>
      <c r="BC61" s="709" t="str">
        <f t="shared" si="16"/>
        <v/>
      </c>
      <c r="BD61" s="657" t="str">
        <f t="shared" si="17"/>
        <v>入力済</v>
      </c>
      <c r="BE61" s="657" t="str">
        <f t="shared" si="18"/>
        <v/>
      </c>
      <c r="BF61" s="657" t="str">
        <f t="shared" si="19"/>
        <v/>
      </c>
      <c r="BG61" s="657" t="str">
        <f t="shared" si="20"/>
        <v/>
      </c>
      <c r="BH61" s="657" t="str">
        <f t="shared" si="21"/>
        <v/>
      </c>
      <c r="BI61" s="657" t="str">
        <f t="shared" si="22"/>
        <v/>
      </c>
      <c r="BM61" s="681" t="e">
        <f>VLOOKUP(K61,'【参考】数式用'!$A$2:$O$57,15,FALSE)</f>
        <v>#N/A</v>
      </c>
    </row>
    <row r="62" spans="1:65" ht="109.9" customHeight="1">
      <c r="A62" s="506">
        <v>51</v>
      </c>
      <c r="B62" s="516" t="str">
        <f>IF(基本情報入力シート!B90="","",基本情報入力シート!B90)</f>
        <v/>
      </c>
      <c r="C62" s="522"/>
      <c r="D62" s="522"/>
      <c r="E62" s="522"/>
      <c r="F62" s="529"/>
      <c r="G62" s="535" t="str">
        <f>IF(基本情報入力シート!L90="","",基本情報入力シート!L90)</f>
        <v/>
      </c>
      <c r="H62" s="535" t="str">
        <f>IF(基本情報入力シート!Q90="","",基本情報入力シート!Q90)</f>
        <v/>
      </c>
      <c r="I62" s="535" t="str">
        <f>IF(基本情報入力シート!V90="","",基本情報入力シート!V90)</f>
        <v/>
      </c>
      <c r="J62" s="535" t="str">
        <f>IF(基本情報入力シート!W90="","",基本情報入力シート!W90)</f>
        <v/>
      </c>
      <c r="K62" s="535" t="str">
        <f>IF(基本情報入力シート!Z90="","",基本情報入力シート!Z90)</f>
        <v/>
      </c>
      <c r="L62" s="554" t="str">
        <f>IF(基本情報入力シート!AF90=0,"",基本情報入力シート!AF90)</f>
        <v/>
      </c>
      <c r="M62" s="562" t="str">
        <f>IF(AND(基本情報入力シート!AG90="",基本情報入力シート!AG90=""),"",基本情報入力シート!AG90)</f>
        <v/>
      </c>
      <c r="N62" s="570"/>
      <c r="O62" s="575" t="str">
        <f>IFERROR(VLOOKUP(K62,'【参考】数式用'!$A$2:$M$57,MATCH(N62,'【参考】数式用'!$G$3:$M$3,0)+6,0),"")</f>
        <v/>
      </c>
      <c r="P62" s="582" t="s">
        <v>549</v>
      </c>
      <c r="Q62" s="587"/>
      <c r="R62" s="589" t="s">
        <v>71</v>
      </c>
      <c r="S62" s="587"/>
      <c r="T62" s="589" t="s">
        <v>743</v>
      </c>
      <c r="U62" s="587"/>
      <c r="V62" s="589" t="s">
        <v>71</v>
      </c>
      <c r="W62" s="587"/>
      <c r="X62" s="589" t="s">
        <v>560</v>
      </c>
      <c r="Y62" s="589" t="s">
        <v>763</v>
      </c>
      <c r="Z62" s="589" t="str">
        <f t="shared" si="0"/>
        <v/>
      </c>
      <c r="AA62" s="593" t="s">
        <v>127</v>
      </c>
      <c r="AB62" s="598" t="str">
        <f t="shared" si="1"/>
        <v/>
      </c>
      <c r="AC62" s="603" t="str">
        <f>IFERROR(ROUNDDOWN(ROUNDDOWN(ROUND(L62*VLOOKUP(K62,'【参考】数式用'!$A$2:$M$57,MATCH("処遇改善加算Ⅳ",'【参考】数式用'!$G$3:$M$3,0)+6,0),0)*M62,0)*Z62*0.5,0),"")</f>
        <v/>
      </c>
      <c r="AD62" s="609"/>
      <c r="AE62" s="617"/>
      <c r="AF62" s="617"/>
      <c r="AG62" s="623"/>
      <c r="AH62" s="626"/>
      <c r="AI62" s="707"/>
      <c r="AJ62" s="633"/>
      <c r="AK62" s="648" t="str">
        <f t="shared" si="2"/>
        <v/>
      </c>
      <c r="AL62" s="651" t="str">
        <f t="shared" si="3"/>
        <v/>
      </c>
      <c r="AM62" s="654"/>
      <c r="AN62" s="709" t="str">
        <f>IFERROR(VLOOKUP(K62,'【参考】数式用'!$A$2:$N$57,14,FALSE),"")</f>
        <v/>
      </c>
      <c r="AO62" s="709" t="str">
        <f t="shared" si="4"/>
        <v/>
      </c>
      <c r="AP62" s="711" t="str">
        <f t="shared" si="5"/>
        <v/>
      </c>
      <c r="AQ62" s="711" t="str">
        <f t="shared" si="6"/>
        <v>キャリアパス要件Ⅰ・Ⅱ_</v>
      </c>
      <c r="AR62" s="662" t="str">
        <f t="shared" si="7"/>
        <v>入力済</v>
      </c>
      <c r="AS62" s="709" t="str">
        <f t="shared" si="8"/>
        <v/>
      </c>
      <c r="AT62" s="662" t="str">
        <f t="shared" si="9"/>
        <v>入力済</v>
      </c>
      <c r="AU62" s="662" t="str">
        <f t="shared" si="10"/>
        <v/>
      </c>
      <c r="AV62" s="662" t="str">
        <f t="shared" si="11"/>
        <v/>
      </c>
      <c r="AW62" s="709" t="str">
        <f t="shared" si="12"/>
        <v/>
      </c>
      <c r="AX62" s="709" t="str">
        <f t="shared" si="13"/>
        <v>入力済</v>
      </c>
      <c r="AY62" s="662" t="str">
        <f>IFERROR(VLOOKUP(K62,'【参考】数式用'!$AR$3:$AS$49,2,FALSE),"")</f>
        <v/>
      </c>
      <c r="AZ62" s="709" t="str">
        <f t="shared" si="14"/>
        <v/>
      </c>
      <c r="BA62" s="657" t="str">
        <f t="shared" si="15"/>
        <v>入力済</v>
      </c>
      <c r="BB62" s="662" t="str">
        <f>IFERROR(VLOOKUP(K62,'【参考】数式用'!$AX$3:$AY$56,2,FALSE),"")</f>
        <v/>
      </c>
      <c r="BC62" s="709" t="str">
        <f t="shared" si="16"/>
        <v/>
      </c>
      <c r="BD62" s="657" t="str">
        <f t="shared" si="17"/>
        <v>入力済</v>
      </c>
      <c r="BE62" s="657" t="str">
        <f t="shared" si="18"/>
        <v/>
      </c>
      <c r="BF62" s="657" t="str">
        <f t="shared" si="19"/>
        <v/>
      </c>
      <c r="BG62" s="657" t="str">
        <f t="shared" si="20"/>
        <v/>
      </c>
      <c r="BH62" s="657" t="str">
        <f t="shared" si="21"/>
        <v/>
      </c>
      <c r="BI62" s="657" t="str">
        <f t="shared" si="22"/>
        <v/>
      </c>
      <c r="BM62" s="681" t="e">
        <f>VLOOKUP(K62,'【参考】数式用'!$A$2:$O$57,15,FALSE)</f>
        <v>#N/A</v>
      </c>
    </row>
    <row r="63" spans="1:65" ht="109.9" customHeight="1">
      <c r="A63" s="506">
        <v>52</v>
      </c>
      <c r="B63" s="516" t="str">
        <f>IF(基本情報入力シート!B91="","",基本情報入力シート!B91)</f>
        <v/>
      </c>
      <c r="C63" s="522"/>
      <c r="D63" s="522"/>
      <c r="E63" s="522"/>
      <c r="F63" s="529"/>
      <c r="G63" s="535" t="str">
        <f>IF(基本情報入力シート!L91="","",基本情報入力シート!L91)</f>
        <v/>
      </c>
      <c r="H63" s="535" t="str">
        <f>IF(基本情報入力シート!Q91="","",基本情報入力シート!Q91)</f>
        <v/>
      </c>
      <c r="I63" s="535" t="str">
        <f>IF(基本情報入力シート!V91="","",基本情報入力シート!V91)</f>
        <v/>
      </c>
      <c r="J63" s="535" t="str">
        <f>IF(基本情報入力シート!W91="","",基本情報入力シート!W91)</f>
        <v/>
      </c>
      <c r="K63" s="535" t="str">
        <f>IF(基本情報入力シート!Z91="","",基本情報入力シート!Z91)</f>
        <v/>
      </c>
      <c r="L63" s="554" t="str">
        <f>IF(基本情報入力シート!AF91=0,"",基本情報入力シート!AF91)</f>
        <v/>
      </c>
      <c r="M63" s="562" t="str">
        <f>IF(AND(基本情報入力シート!AG91="",基本情報入力シート!AG91=""),"",基本情報入力シート!AG91)</f>
        <v/>
      </c>
      <c r="N63" s="570"/>
      <c r="O63" s="575" t="str">
        <f>IFERROR(VLOOKUP(K63,'【参考】数式用'!$A$2:$M$57,MATCH(N63,'【参考】数式用'!$G$3:$M$3,0)+6,0),"")</f>
        <v/>
      </c>
      <c r="P63" s="582" t="s">
        <v>549</v>
      </c>
      <c r="Q63" s="587"/>
      <c r="R63" s="589" t="s">
        <v>71</v>
      </c>
      <c r="S63" s="587"/>
      <c r="T63" s="589" t="s">
        <v>743</v>
      </c>
      <c r="U63" s="587"/>
      <c r="V63" s="589" t="s">
        <v>71</v>
      </c>
      <c r="W63" s="587"/>
      <c r="X63" s="589" t="s">
        <v>762</v>
      </c>
      <c r="Y63" s="589" t="s">
        <v>763</v>
      </c>
      <c r="Z63" s="589" t="str">
        <f t="shared" si="0"/>
        <v/>
      </c>
      <c r="AA63" s="593" t="s">
        <v>127</v>
      </c>
      <c r="AB63" s="598" t="str">
        <f t="shared" si="1"/>
        <v/>
      </c>
      <c r="AC63" s="603" t="str">
        <f>IFERROR(ROUNDDOWN(ROUNDDOWN(ROUND(L63*VLOOKUP(K63,'【参考】数式用'!$A$2:$M$57,MATCH("処遇改善加算Ⅳ",'【参考】数式用'!$G$3:$M$3,0)+6,0),0)*M63,0)*Z63*0.5,0),"")</f>
        <v/>
      </c>
      <c r="AD63" s="609"/>
      <c r="AE63" s="617"/>
      <c r="AF63" s="617"/>
      <c r="AG63" s="623"/>
      <c r="AH63" s="626"/>
      <c r="AI63" s="707"/>
      <c r="AJ63" s="633"/>
      <c r="AK63" s="648" t="str">
        <f t="shared" si="2"/>
        <v/>
      </c>
      <c r="AL63" s="651" t="str">
        <f t="shared" si="3"/>
        <v/>
      </c>
      <c r="AM63" s="654"/>
      <c r="AN63" s="709" t="str">
        <f>IFERROR(VLOOKUP(K63,'【参考】数式用'!$A$2:$N$57,14,FALSE),"")</f>
        <v/>
      </c>
      <c r="AO63" s="709" t="str">
        <f t="shared" si="4"/>
        <v/>
      </c>
      <c r="AP63" s="711" t="str">
        <f t="shared" si="5"/>
        <v/>
      </c>
      <c r="AQ63" s="711" t="str">
        <f t="shared" si="6"/>
        <v>キャリアパス要件Ⅰ・Ⅱ_</v>
      </c>
      <c r="AR63" s="662" t="str">
        <f t="shared" si="7"/>
        <v>入力済</v>
      </c>
      <c r="AS63" s="709" t="str">
        <f t="shared" si="8"/>
        <v/>
      </c>
      <c r="AT63" s="662" t="str">
        <f t="shared" si="9"/>
        <v>入力済</v>
      </c>
      <c r="AU63" s="662" t="str">
        <f t="shared" si="10"/>
        <v/>
      </c>
      <c r="AV63" s="662" t="str">
        <f t="shared" si="11"/>
        <v/>
      </c>
      <c r="AW63" s="709" t="str">
        <f t="shared" si="12"/>
        <v/>
      </c>
      <c r="AX63" s="709" t="str">
        <f t="shared" si="13"/>
        <v>入力済</v>
      </c>
      <c r="AY63" s="662" t="str">
        <f>IFERROR(VLOOKUP(K63,'【参考】数式用'!$AR$3:$AS$49,2,FALSE),"")</f>
        <v/>
      </c>
      <c r="AZ63" s="709" t="str">
        <f t="shared" si="14"/>
        <v/>
      </c>
      <c r="BA63" s="657" t="str">
        <f t="shared" si="15"/>
        <v>入力済</v>
      </c>
      <c r="BB63" s="662" t="str">
        <f>IFERROR(VLOOKUP(K63,'【参考】数式用'!$AX$3:$AY$56,2,FALSE),"")</f>
        <v/>
      </c>
      <c r="BC63" s="709" t="str">
        <f t="shared" si="16"/>
        <v/>
      </c>
      <c r="BD63" s="657" t="str">
        <f t="shared" si="17"/>
        <v>入力済</v>
      </c>
      <c r="BE63" s="657" t="str">
        <f t="shared" si="18"/>
        <v/>
      </c>
      <c r="BF63" s="657" t="str">
        <f t="shared" si="19"/>
        <v/>
      </c>
      <c r="BG63" s="657" t="str">
        <f t="shared" si="20"/>
        <v/>
      </c>
      <c r="BH63" s="657" t="str">
        <f t="shared" si="21"/>
        <v/>
      </c>
      <c r="BI63" s="657" t="str">
        <f t="shared" si="22"/>
        <v/>
      </c>
      <c r="BM63" s="681" t="e">
        <f>VLOOKUP(K63,'【参考】数式用'!$A$2:$O$57,15,FALSE)</f>
        <v>#N/A</v>
      </c>
    </row>
    <row r="64" spans="1:65" ht="109.9" customHeight="1">
      <c r="A64" s="506">
        <v>53</v>
      </c>
      <c r="B64" s="516" t="str">
        <f>IF(基本情報入力シート!B92="","",基本情報入力シート!B92)</f>
        <v/>
      </c>
      <c r="C64" s="522"/>
      <c r="D64" s="522"/>
      <c r="E64" s="522"/>
      <c r="F64" s="529"/>
      <c r="G64" s="535" t="str">
        <f>IF(基本情報入力シート!L92="","",基本情報入力シート!L92)</f>
        <v/>
      </c>
      <c r="H64" s="535" t="str">
        <f>IF(基本情報入力シート!Q92="","",基本情報入力シート!Q92)</f>
        <v/>
      </c>
      <c r="I64" s="535" t="str">
        <f>IF(基本情報入力シート!V92="","",基本情報入力シート!V92)</f>
        <v/>
      </c>
      <c r="J64" s="535" t="str">
        <f>IF(基本情報入力シート!W92="","",基本情報入力シート!W92)</f>
        <v/>
      </c>
      <c r="K64" s="535" t="str">
        <f>IF(基本情報入力シート!Z92="","",基本情報入力シート!Z92)</f>
        <v/>
      </c>
      <c r="L64" s="554" t="str">
        <f>IF(基本情報入力シート!AF92=0,"",基本情報入力シート!AF92)</f>
        <v/>
      </c>
      <c r="M64" s="562" t="str">
        <f>IF(AND(基本情報入力シート!AG92="",基本情報入力シート!AG92=""),"",基本情報入力シート!AG92)</f>
        <v/>
      </c>
      <c r="N64" s="570"/>
      <c r="O64" s="575" t="str">
        <f>IFERROR(VLOOKUP(K64,'【参考】数式用'!$A$2:$M$57,MATCH(N64,'【参考】数式用'!$G$3:$M$3,0)+6,0),"")</f>
        <v/>
      </c>
      <c r="P64" s="582" t="s">
        <v>549</v>
      </c>
      <c r="Q64" s="587"/>
      <c r="R64" s="589" t="s">
        <v>71</v>
      </c>
      <c r="S64" s="587"/>
      <c r="T64" s="589" t="s">
        <v>743</v>
      </c>
      <c r="U64" s="587"/>
      <c r="V64" s="589" t="s">
        <v>71</v>
      </c>
      <c r="W64" s="587"/>
      <c r="X64" s="589" t="s">
        <v>762</v>
      </c>
      <c r="Y64" s="589" t="s">
        <v>763</v>
      </c>
      <c r="Z64" s="589" t="str">
        <f t="shared" si="0"/>
        <v/>
      </c>
      <c r="AA64" s="593" t="s">
        <v>127</v>
      </c>
      <c r="AB64" s="598" t="str">
        <f t="shared" si="1"/>
        <v/>
      </c>
      <c r="AC64" s="603" t="str">
        <f>IFERROR(ROUNDDOWN(ROUNDDOWN(ROUND(L64*VLOOKUP(K64,'【参考】数式用'!$A$2:$M$57,MATCH("処遇改善加算Ⅳ",'【参考】数式用'!$G$3:$M$3,0)+6,0),0)*M64,0)*Z64*0.5,0),"")</f>
        <v/>
      </c>
      <c r="AD64" s="609"/>
      <c r="AE64" s="617"/>
      <c r="AF64" s="617"/>
      <c r="AG64" s="623"/>
      <c r="AH64" s="626"/>
      <c r="AI64" s="707"/>
      <c r="AJ64" s="633"/>
      <c r="AK64" s="648" t="str">
        <f t="shared" si="2"/>
        <v/>
      </c>
      <c r="AL64" s="651" t="str">
        <f t="shared" si="3"/>
        <v/>
      </c>
      <c r="AM64" s="654"/>
      <c r="AN64" s="709" t="str">
        <f>IFERROR(VLOOKUP(K64,'【参考】数式用'!$A$2:$N$57,14,FALSE),"")</f>
        <v/>
      </c>
      <c r="AO64" s="709" t="str">
        <f t="shared" si="4"/>
        <v/>
      </c>
      <c r="AP64" s="711" t="str">
        <f t="shared" si="5"/>
        <v/>
      </c>
      <c r="AQ64" s="711" t="str">
        <f t="shared" si="6"/>
        <v>キャリアパス要件Ⅰ・Ⅱ_</v>
      </c>
      <c r="AR64" s="662" t="str">
        <f t="shared" si="7"/>
        <v>入力済</v>
      </c>
      <c r="AS64" s="709" t="str">
        <f t="shared" si="8"/>
        <v/>
      </c>
      <c r="AT64" s="662" t="str">
        <f t="shared" si="9"/>
        <v>入力済</v>
      </c>
      <c r="AU64" s="662" t="str">
        <f t="shared" si="10"/>
        <v/>
      </c>
      <c r="AV64" s="662" t="str">
        <f t="shared" si="11"/>
        <v/>
      </c>
      <c r="AW64" s="709" t="str">
        <f t="shared" si="12"/>
        <v/>
      </c>
      <c r="AX64" s="709" t="str">
        <f t="shared" si="13"/>
        <v>入力済</v>
      </c>
      <c r="AY64" s="662" t="str">
        <f>IFERROR(VLOOKUP(K64,'【参考】数式用'!$AR$3:$AS$49,2,FALSE),"")</f>
        <v/>
      </c>
      <c r="AZ64" s="709" t="str">
        <f t="shared" si="14"/>
        <v/>
      </c>
      <c r="BA64" s="657" t="str">
        <f t="shared" si="15"/>
        <v>入力済</v>
      </c>
      <c r="BB64" s="662" t="str">
        <f>IFERROR(VLOOKUP(K64,'【参考】数式用'!$AX$3:$AY$56,2,FALSE),"")</f>
        <v/>
      </c>
      <c r="BC64" s="709" t="str">
        <f t="shared" si="16"/>
        <v/>
      </c>
      <c r="BD64" s="657" t="str">
        <f t="shared" si="17"/>
        <v>入力済</v>
      </c>
      <c r="BE64" s="657" t="str">
        <f t="shared" si="18"/>
        <v/>
      </c>
      <c r="BF64" s="657" t="str">
        <f t="shared" si="19"/>
        <v/>
      </c>
      <c r="BG64" s="657" t="str">
        <f t="shared" si="20"/>
        <v/>
      </c>
      <c r="BH64" s="657" t="str">
        <f t="shared" si="21"/>
        <v/>
      </c>
      <c r="BI64" s="657" t="str">
        <f t="shared" si="22"/>
        <v/>
      </c>
      <c r="BM64" s="681" t="e">
        <f>VLOOKUP(K64,'【参考】数式用'!$A$2:$O$57,15,FALSE)</f>
        <v>#N/A</v>
      </c>
    </row>
    <row r="65" spans="1:65" ht="109.9" customHeight="1">
      <c r="A65" s="506">
        <v>54</v>
      </c>
      <c r="B65" s="516" t="str">
        <f>IF(基本情報入力シート!B93="","",基本情報入力シート!B93)</f>
        <v/>
      </c>
      <c r="C65" s="522"/>
      <c r="D65" s="522"/>
      <c r="E65" s="522"/>
      <c r="F65" s="529"/>
      <c r="G65" s="535" t="str">
        <f>IF(基本情報入力シート!L93="","",基本情報入力シート!L93)</f>
        <v/>
      </c>
      <c r="H65" s="535" t="str">
        <f>IF(基本情報入力シート!Q93="","",基本情報入力シート!Q93)</f>
        <v/>
      </c>
      <c r="I65" s="535" t="str">
        <f>IF(基本情報入力シート!V93="","",基本情報入力シート!V93)</f>
        <v/>
      </c>
      <c r="J65" s="535" t="str">
        <f>IF(基本情報入力シート!W93="","",基本情報入力シート!W93)</f>
        <v/>
      </c>
      <c r="K65" s="535" t="str">
        <f>IF(基本情報入力シート!Z93="","",基本情報入力シート!Z93)</f>
        <v/>
      </c>
      <c r="L65" s="554" t="str">
        <f>IF(基本情報入力シート!AF93=0,"",基本情報入力シート!AF93)</f>
        <v/>
      </c>
      <c r="M65" s="562" t="str">
        <f>IF(AND(基本情報入力シート!AG93="",基本情報入力シート!AG93=""),"",基本情報入力シート!AG93)</f>
        <v/>
      </c>
      <c r="N65" s="570"/>
      <c r="O65" s="575" t="str">
        <f>IFERROR(VLOOKUP(K65,'【参考】数式用'!$A$2:$M$57,MATCH(N65,'【参考】数式用'!$G$3:$M$3,0)+6,0),"")</f>
        <v/>
      </c>
      <c r="P65" s="582" t="s">
        <v>549</v>
      </c>
      <c r="Q65" s="587"/>
      <c r="R65" s="589" t="s">
        <v>71</v>
      </c>
      <c r="S65" s="587"/>
      <c r="T65" s="589" t="s">
        <v>743</v>
      </c>
      <c r="U65" s="587"/>
      <c r="V65" s="589" t="s">
        <v>71</v>
      </c>
      <c r="W65" s="587"/>
      <c r="X65" s="589" t="s">
        <v>762</v>
      </c>
      <c r="Y65" s="589" t="s">
        <v>763</v>
      </c>
      <c r="Z65" s="589" t="str">
        <f t="shared" si="0"/>
        <v/>
      </c>
      <c r="AA65" s="593" t="s">
        <v>127</v>
      </c>
      <c r="AB65" s="598" t="str">
        <f t="shared" si="1"/>
        <v/>
      </c>
      <c r="AC65" s="603" t="str">
        <f>IFERROR(ROUNDDOWN(ROUNDDOWN(ROUND(L65*VLOOKUP(K65,'【参考】数式用'!$A$2:$M$57,MATCH("処遇改善加算Ⅳ",'【参考】数式用'!$G$3:$M$3,0)+6,0),0)*M65,0)*Z65*0.5,0),"")</f>
        <v/>
      </c>
      <c r="AD65" s="609"/>
      <c r="AE65" s="617"/>
      <c r="AF65" s="617"/>
      <c r="AG65" s="623"/>
      <c r="AH65" s="626"/>
      <c r="AI65" s="707"/>
      <c r="AJ65" s="633"/>
      <c r="AK65" s="648" t="str">
        <f t="shared" si="2"/>
        <v/>
      </c>
      <c r="AL65" s="651" t="str">
        <f t="shared" si="3"/>
        <v/>
      </c>
      <c r="AM65" s="654"/>
      <c r="AN65" s="709" t="str">
        <f>IFERROR(VLOOKUP(K65,'【参考】数式用'!$A$2:$N$57,14,FALSE),"")</f>
        <v/>
      </c>
      <c r="AO65" s="709" t="str">
        <f t="shared" si="4"/>
        <v/>
      </c>
      <c r="AP65" s="711" t="str">
        <f t="shared" si="5"/>
        <v/>
      </c>
      <c r="AQ65" s="711" t="str">
        <f t="shared" si="6"/>
        <v>キャリアパス要件Ⅰ・Ⅱ_</v>
      </c>
      <c r="AR65" s="662" t="str">
        <f t="shared" si="7"/>
        <v>入力済</v>
      </c>
      <c r="AS65" s="709" t="str">
        <f t="shared" si="8"/>
        <v/>
      </c>
      <c r="AT65" s="662" t="str">
        <f t="shared" si="9"/>
        <v>入力済</v>
      </c>
      <c r="AU65" s="662" t="str">
        <f t="shared" si="10"/>
        <v/>
      </c>
      <c r="AV65" s="662" t="str">
        <f t="shared" si="11"/>
        <v/>
      </c>
      <c r="AW65" s="709" t="str">
        <f t="shared" si="12"/>
        <v/>
      </c>
      <c r="AX65" s="709" t="str">
        <f t="shared" si="13"/>
        <v>入力済</v>
      </c>
      <c r="AY65" s="662" t="str">
        <f>IFERROR(VLOOKUP(K65,'【参考】数式用'!$AR$3:$AS$49,2,FALSE),"")</f>
        <v/>
      </c>
      <c r="AZ65" s="709" t="str">
        <f t="shared" si="14"/>
        <v/>
      </c>
      <c r="BA65" s="657" t="str">
        <f t="shared" si="15"/>
        <v>入力済</v>
      </c>
      <c r="BB65" s="662" t="str">
        <f>IFERROR(VLOOKUP(K65,'【参考】数式用'!$AX$3:$AY$56,2,FALSE),"")</f>
        <v/>
      </c>
      <c r="BC65" s="709" t="str">
        <f t="shared" si="16"/>
        <v/>
      </c>
      <c r="BD65" s="657" t="str">
        <f t="shared" si="17"/>
        <v>入力済</v>
      </c>
      <c r="BE65" s="657" t="str">
        <f t="shared" si="18"/>
        <v/>
      </c>
      <c r="BF65" s="657" t="str">
        <f t="shared" si="19"/>
        <v/>
      </c>
      <c r="BG65" s="657" t="str">
        <f t="shared" si="20"/>
        <v/>
      </c>
      <c r="BH65" s="657" t="str">
        <f t="shared" si="21"/>
        <v/>
      </c>
      <c r="BI65" s="657" t="str">
        <f t="shared" si="22"/>
        <v/>
      </c>
      <c r="BM65" s="681" t="e">
        <f>VLOOKUP(K65,'【参考】数式用'!$A$2:$O$57,15,FALSE)</f>
        <v>#N/A</v>
      </c>
    </row>
    <row r="66" spans="1:65" ht="109.9" customHeight="1">
      <c r="A66" s="506">
        <v>55</v>
      </c>
      <c r="B66" s="516" t="str">
        <f>IF(基本情報入力シート!B94="","",基本情報入力シート!B94)</f>
        <v/>
      </c>
      <c r="C66" s="522"/>
      <c r="D66" s="522"/>
      <c r="E66" s="522"/>
      <c r="F66" s="529"/>
      <c r="G66" s="535" t="str">
        <f>IF(基本情報入力シート!L94="","",基本情報入力シート!L94)</f>
        <v/>
      </c>
      <c r="H66" s="535" t="str">
        <f>IF(基本情報入力シート!Q94="","",基本情報入力シート!Q94)</f>
        <v/>
      </c>
      <c r="I66" s="535" t="str">
        <f>IF(基本情報入力シート!V94="","",基本情報入力シート!V94)</f>
        <v/>
      </c>
      <c r="J66" s="535" t="str">
        <f>IF(基本情報入力シート!W94="","",基本情報入力シート!W94)</f>
        <v/>
      </c>
      <c r="K66" s="535" t="str">
        <f>IF(基本情報入力シート!Z94="","",基本情報入力シート!Z94)</f>
        <v/>
      </c>
      <c r="L66" s="554" t="str">
        <f>IF(基本情報入力シート!AF94=0,"",基本情報入力シート!AF94)</f>
        <v/>
      </c>
      <c r="M66" s="562" t="str">
        <f>IF(AND(基本情報入力シート!AG94="",基本情報入力シート!AG94=""),"",基本情報入力シート!AG94)</f>
        <v/>
      </c>
      <c r="N66" s="570"/>
      <c r="O66" s="575" t="str">
        <f>IFERROR(VLOOKUP(K66,'【参考】数式用'!$A$2:$M$57,MATCH(N66,'【参考】数式用'!$G$3:$M$3,0)+6,0),"")</f>
        <v/>
      </c>
      <c r="P66" s="582" t="s">
        <v>549</v>
      </c>
      <c r="Q66" s="587"/>
      <c r="R66" s="589" t="s">
        <v>71</v>
      </c>
      <c r="S66" s="587"/>
      <c r="T66" s="589" t="s">
        <v>743</v>
      </c>
      <c r="U66" s="587"/>
      <c r="V66" s="589" t="s">
        <v>71</v>
      </c>
      <c r="W66" s="587"/>
      <c r="X66" s="589" t="s">
        <v>560</v>
      </c>
      <c r="Y66" s="589" t="s">
        <v>763</v>
      </c>
      <c r="Z66" s="589" t="str">
        <f t="shared" si="0"/>
        <v/>
      </c>
      <c r="AA66" s="593" t="s">
        <v>127</v>
      </c>
      <c r="AB66" s="598" t="str">
        <f t="shared" si="1"/>
        <v/>
      </c>
      <c r="AC66" s="603" t="str">
        <f>IFERROR(ROUNDDOWN(ROUNDDOWN(ROUND(L66*VLOOKUP(K66,'【参考】数式用'!$A$2:$M$57,MATCH("処遇改善加算Ⅳ",'【参考】数式用'!$G$3:$M$3,0)+6,0),0)*M66,0)*Z66*0.5,0),"")</f>
        <v/>
      </c>
      <c r="AD66" s="609"/>
      <c r="AE66" s="617"/>
      <c r="AF66" s="617"/>
      <c r="AG66" s="623"/>
      <c r="AH66" s="626"/>
      <c r="AI66" s="707"/>
      <c r="AJ66" s="633"/>
      <c r="AK66" s="648" t="str">
        <f t="shared" si="2"/>
        <v/>
      </c>
      <c r="AL66" s="651" t="str">
        <f t="shared" si="3"/>
        <v/>
      </c>
      <c r="AM66" s="654"/>
      <c r="AN66" s="709" t="str">
        <f>IFERROR(VLOOKUP(K66,'【参考】数式用'!$A$2:$N$57,14,FALSE),"")</f>
        <v/>
      </c>
      <c r="AO66" s="709" t="str">
        <f t="shared" si="4"/>
        <v/>
      </c>
      <c r="AP66" s="711" t="str">
        <f t="shared" si="5"/>
        <v/>
      </c>
      <c r="AQ66" s="711" t="str">
        <f t="shared" si="6"/>
        <v>キャリアパス要件Ⅰ・Ⅱ_</v>
      </c>
      <c r="AR66" s="662" t="str">
        <f t="shared" si="7"/>
        <v>入力済</v>
      </c>
      <c r="AS66" s="709" t="str">
        <f t="shared" si="8"/>
        <v/>
      </c>
      <c r="AT66" s="662" t="str">
        <f t="shared" si="9"/>
        <v>入力済</v>
      </c>
      <c r="AU66" s="662" t="str">
        <f t="shared" si="10"/>
        <v/>
      </c>
      <c r="AV66" s="662" t="str">
        <f t="shared" si="11"/>
        <v/>
      </c>
      <c r="AW66" s="709" t="str">
        <f t="shared" si="12"/>
        <v/>
      </c>
      <c r="AX66" s="709" t="str">
        <f t="shared" si="13"/>
        <v>入力済</v>
      </c>
      <c r="AY66" s="662" t="str">
        <f>IFERROR(VLOOKUP(K66,'【参考】数式用'!$AR$3:$AS$49,2,FALSE),"")</f>
        <v/>
      </c>
      <c r="AZ66" s="709" t="str">
        <f t="shared" si="14"/>
        <v/>
      </c>
      <c r="BA66" s="657" t="str">
        <f t="shared" si="15"/>
        <v>入力済</v>
      </c>
      <c r="BB66" s="662" t="str">
        <f>IFERROR(VLOOKUP(K66,'【参考】数式用'!$AX$3:$AY$56,2,FALSE),"")</f>
        <v/>
      </c>
      <c r="BC66" s="709" t="str">
        <f t="shared" si="16"/>
        <v/>
      </c>
      <c r="BD66" s="657" t="str">
        <f t="shared" si="17"/>
        <v>入力済</v>
      </c>
      <c r="BE66" s="657" t="str">
        <f t="shared" si="18"/>
        <v/>
      </c>
      <c r="BF66" s="657" t="str">
        <f t="shared" si="19"/>
        <v/>
      </c>
      <c r="BG66" s="657" t="str">
        <f t="shared" si="20"/>
        <v/>
      </c>
      <c r="BH66" s="657" t="str">
        <f t="shared" si="21"/>
        <v/>
      </c>
      <c r="BI66" s="657" t="str">
        <f t="shared" si="22"/>
        <v/>
      </c>
      <c r="BM66" s="681" t="e">
        <f>VLOOKUP(K66,'【参考】数式用'!$A$2:$O$57,15,FALSE)</f>
        <v>#N/A</v>
      </c>
    </row>
    <row r="67" spans="1:65" ht="109.9" customHeight="1">
      <c r="A67" s="506">
        <v>56</v>
      </c>
      <c r="B67" s="516" t="str">
        <f>IF(基本情報入力シート!B95="","",基本情報入力シート!B95)</f>
        <v/>
      </c>
      <c r="C67" s="522"/>
      <c r="D67" s="522"/>
      <c r="E67" s="522"/>
      <c r="F67" s="529"/>
      <c r="G67" s="535" t="str">
        <f>IF(基本情報入力シート!L95="","",基本情報入力シート!L95)</f>
        <v/>
      </c>
      <c r="H67" s="535" t="str">
        <f>IF(基本情報入力シート!Q95="","",基本情報入力シート!Q95)</f>
        <v/>
      </c>
      <c r="I67" s="535" t="str">
        <f>IF(基本情報入力シート!V95="","",基本情報入力シート!V95)</f>
        <v/>
      </c>
      <c r="J67" s="535" t="str">
        <f>IF(基本情報入力シート!W95="","",基本情報入力シート!W95)</f>
        <v/>
      </c>
      <c r="K67" s="535" t="str">
        <f>IF(基本情報入力シート!Z95="","",基本情報入力シート!Z95)</f>
        <v/>
      </c>
      <c r="L67" s="554" t="str">
        <f>IF(基本情報入力シート!AF95=0,"",基本情報入力シート!AF95)</f>
        <v/>
      </c>
      <c r="M67" s="562" t="str">
        <f>IF(AND(基本情報入力シート!AG95="",基本情報入力シート!AG95=""),"",基本情報入力シート!AG95)</f>
        <v/>
      </c>
      <c r="N67" s="570"/>
      <c r="O67" s="575" t="str">
        <f>IFERROR(VLOOKUP(K67,'【参考】数式用'!$A$2:$M$57,MATCH(N67,'【参考】数式用'!$G$3:$M$3,0)+6,0),"")</f>
        <v/>
      </c>
      <c r="P67" s="582" t="s">
        <v>549</v>
      </c>
      <c r="Q67" s="587"/>
      <c r="R67" s="589" t="s">
        <v>71</v>
      </c>
      <c r="S67" s="587"/>
      <c r="T67" s="589" t="s">
        <v>743</v>
      </c>
      <c r="U67" s="587"/>
      <c r="V67" s="589" t="s">
        <v>71</v>
      </c>
      <c r="W67" s="587"/>
      <c r="X67" s="589" t="s">
        <v>762</v>
      </c>
      <c r="Y67" s="589" t="s">
        <v>763</v>
      </c>
      <c r="Z67" s="589" t="str">
        <f t="shared" si="0"/>
        <v/>
      </c>
      <c r="AA67" s="593" t="s">
        <v>127</v>
      </c>
      <c r="AB67" s="598" t="str">
        <f t="shared" si="1"/>
        <v/>
      </c>
      <c r="AC67" s="603" t="str">
        <f>IFERROR(ROUNDDOWN(ROUNDDOWN(ROUND(L67*VLOOKUP(K67,'【参考】数式用'!$A$2:$M$57,MATCH("処遇改善加算Ⅳ",'【参考】数式用'!$G$3:$M$3,0)+6,0),0)*M67,0)*Z67*0.5,0),"")</f>
        <v/>
      </c>
      <c r="AD67" s="609"/>
      <c r="AE67" s="617"/>
      <c r="AF67" s="617"/>
      <c r="AG67" s="623"/>
      <c r="AH67" s="626"/>
      <c r="AI67" s="707"/>
      <c r="AJ67" s="633"/>
      <c r="AK67" s="648" t="str">
        <f t="shared" si="2"/>
        <v/>
      </c>
      <c r="AL67" s="651" t="str">
        <f t="shared" si="3"/>
        <v/>
      </c>
      <c r="AM67" s="654"/>
      <c r="AN67" s="709" t="str">
        <f>IFERROR(VLOOKUP(K67,'【参考】数式用'!$A$2:$N$57,14,FALSE),"")</f>
        <v/>
      </c>
      <c r="AO67" s="709" t="str">
        <f t="shared" si="4"/>
        <v/>
      </c>
      <c r="AP67" s="711" t="str">
        <f t="shared" si="5"/>
        <v/>
      </c>
      <c r="AQ67" s="711" t="str">
        <f t="shared" si="6"/>
        <v>キャリアパス要件Ⅰ・Ⅱ_</v>
      </c>
      <c r="AR67" s="662" t="str">
        <f t="shared" si="7"/>
        <v>入力済</v>
      </c>
      <c r="AS67" s="709" t="str">
        <f t="shared" si="8"/>
        <v/>
      </c>
      <c r="AT67" s="662" t="str">
        <f t="shared" si="9"/>
        <v>入力済</v>
      </c>
      <c r="AU67" s="662" t="str">
        <f t="shared" si="10"/>
        <v/>
      </c>
      <c r="AV67" s="662" t="str">
        <f t="shared" si="11"/>
        <v/>
      </c>
      <c r="AW67" s="709" t="str">
        <f t="shared" si="12"/>
        <v/>
      </c>
      <c r="AX67" s="709" t="str">
        <f t="shared" si="13"/>
        <v>入力済</v>
      </c>
      <c r="AY67" s="662" t="str">
        <f>IFERROR(VLOOKUP(K67,'【参考】数式用'!$AR$3:$AS$49,2,FALSE),"")</f>
        <v/>
      </c>
      <c r="AZ67" s="709" t="str">
        <f t="shared" si="14"/>
        <v/>
      </c>
      <c r="BA67" s="657" t="str">
        <f t="shared" si="15"/>
        <v>入力済</v>
      </c>
      <c r="BB67" s="662" t="str">
        <f>IFERROR(VLOOKUP(K67,'【参考】数式用'!$AX$3:$AY$56,2,FALSE),"")</f>
        <v/>
      </c>
      <c r="BC67" s="709" t="str">
        <f t="shared" si="16"/>
        <v/>
      </c>
      <c r="BD67" s="657" t="str">
        <f t="shared" si="17"/>
        <v>入力済</v>
      </c>
      <c r="BE67" s="657" t="str">
        <f t="shared" si="18"/>
        <v/>
      </c>
      <c r="BF67" s="657" t="str">
        <f t="shared" si="19"/>
        <v/>
      </c>
      <c r="BG67" s="657" t="str">
        <f t="shared" si="20"/>
        <v/>
      </c>
      <c r="BH67" s="657" t="str">
        <f t="shared" si="21"/>
        <v/>
      </c>
      <c r="BI67" s="657" t="str">
        <f t="shared" si="22"/>
        <v/>
      </c>
      <c r="BM67" s="681" t="e">
        <f>VLOOKUP(K67,'【参考】数式用'!$A$2:$O$57,15,FALSE)</f>
        <v>#N/A</v>
      </c>
    </row>
    <row r="68" spans="1:65" ht="109.9" customHeight="1">
      <c r="A68" s="506">
        <v>57</v>
      </c>
      <c r="B68" s="516" t="str">
        <f>IF(基本情報入力シート!B96="","",基本情報入力シート!B96)</f>
        <v/>
      </c>
      <c r="C68" s="522"/>
      <c r="D68" s="522"/>
      <c r="E68" s="522"/>
      <c r="F68" s="529"/>
      <c r="G68" s="535" t="str">
        <f>IF(基本情報入力シート!L96="","",基本情報入力シート!L96)</f>
        <v/>
      </c>
      <c r="H68" s="535" t="str">
        <f>IF(基本情報入力シート!Q96="","",基本情報入力シート!Q96)</f>
        <v/>
      </c>
      <c r="I68" s="535" t="str">
        <f>IF(基本情報入力シート!V96="","",基本情報入力シート!V96)</f>
        <v/>
      </c>
      <c r="J68" s="535" t="str">
        <f>IF(基本情報入力シート!W96="","",基本情報入力シート!W96)</f>
        <v/>
      </c>
      <c r="K68" s="535" t="str">
        <f>IF(基本情報入力シート!Z96="","",基本情報入力シート!Z96)</f>
        <v/>
      </c>
      <c r="L68" s="554" t="str">
        <f>IF(基本情報入力シート!AF96=0,"",基本情報入力シート!AF96)</f>
        <v/>
      </c>
      <c r="M68" s="562" t="str">
        <f>IF(AND(基本情報入力シート!AG96="",基本情報入力シート!AG96=""),"",基本情報入力シート!AG96)</f>
        <v/>
      </c>
      <c r="N68" s="570"/>
      <c r="O68" s="575" t="str">
        <f>IFERROR(VLOOKUP(K68,'【参考】数式用'!$A$2:$M$57,MATCH(N68,'【参考】数式用'!$G$3:$M$3,0)+6,0),"")</f>
        <v/>
      </c>
      <c r="P68" s="582" t="s">
        <v>549</v>
      </c>
      <c r="Q68" s="587"/>
      <c r="R68" s="589" t="s">
        <v>71</v>
      </c>
      <c r="S68" s="587"/>
      <c r="T68" s="589" t="s">
        <v>743</v>
      </c>
      <c r="U68" s="587"/>
      <c r="V68" s="589" t="s">
        <v>71</v>
      </c>
      <c r="W68" s="587"/>
      <c r="X68" s="589" t="s">
        <v>762</v>
      </c>
      <c r="Y68" s="589" t="s">
        <v>763</v>
      </c>
      <c r="Z68" s="589" t="str">
        <f t="shared" si="0"/>
        <v/>
      </c>
      <c r="AA68" s="593" t="s">
        <v>127</v>
      </c>
      <c r="AB68" s="598" t="str">
        <f t="shared" si="1"/>
        <v/>
      </c>
      <c r="AC68" s="603" t="str">
        <f>IFERROR(ROUNDDOWN(ROUNDDOWN(ROUND(L68*VLOOKUP(K68,'【参考】数式用'!$A$2:$M$57,MATCH("処遇改善加算Ⅳ",'【参考】数式用'!$G$3:$M$3,0)+6,0),0)*M68,0)*Z68*0.5,0),"")</f>
        <v/>
      </c>
      <c r="AD68" s="609"/>
      <c r="AE68" s="617"/>
      <c r="AF68" s="617"/>
      <c r="AG68" s="623"/>
      <c r="AH68" s="626"/>
      <c r="AI68" s="707"/>
      <c r="AJ68" s="633"/>
      <c r="AK68" s="648" t="str">
        <f t="shared" si="2"/>
        <v/>
      </c>
      <c r="AL68" s="651" t="str">
        <f t="shared" si="3"/>
        <v/>
      </c>
      <c r="AM68" s="654"/>
      <c r="AN68" s="709" t="str">
        <f>IFERROR(VLOOKUP(K68,'【参考】数式用'!$A$2:$N$57,14,FALSE),"")</f>
        <v/>
      </c>
      <c r="AO68" s="709" t="str">
        <f t="shared" si="4"/>
        <v/>
      </c>
      <c r="AP68" s="711" t="str">
        <f t="shared" si="5"/>
        <v/>
      </c>
      <c r="AQ68" s="711" t="str">
        <f t="shared" si="6"/>
        <v>キャリアパス要件Ⅰ・Ⅱ_</v>
      </c>
      <c r="AR68" s="662" t="str">
        <f t="shared" si="7"/>
        <v>入力済</v>
      </c>
      <c r="AS68" s="709" t="str">
        <f t="shared" si="8"/>
        <v/>
      </c>
      <c r="AT68" s="662" t="str">
        <f t="shared" si="9"/>
        <v>入力済</v>
      </c>
      <c r="AU68" s="662" t="str">
        <f t="shared" si="10"/>
        <v/>
      </c>
      <c r="AV68" s="662" t="str">
        <f t="shared" si="11"/>
        <v/>
      </c>
      <c r="AW68" s="709" t="str">
        <f t="shared" si="12"/>
        <v/>
      </c>
      <c r="AX68" s="709" t="str">
        <f t="shared" si="13"/>
        <v>入力済</v>
      </c>
      <c r="AY68" s="662" t="str">
        <f>IFERROR(VLOOKUP(K68,'【参考】数式用'!$AR$3:$AS$49,2,FALSE),"")</f>
        <v/>
      </c>
      <c r="AZ68" s="709" t="str">
        <f t="shared" si="14"/>
        <v/>
      </c>
      <c r="BA68" s="657" t="str">
        <f t="shared" si="15"/>
        <v>入力済</v>
      </c>
      <c r="BB68" s="662" t="str">
        <f>IFERROR(VLOOKUP(K68,'【参考】数式用'!$AX$3:$AY$56,2,FALSE),"")</f>
        <v/>
      </c>
      <c r="BC68" s="709" t="str">
        <f t="shared" si="16"/>
        <v/>
      </c>
      <c r="BD68" s="657" t="str">
        <f t="shared" si="17"/>
        <v>入力済</v>
      </c>
      <c r="BE68" s="657" t="str">
        <f t="shared" si="18"/>
        <v/>
      </c>
      <c r="BF68" s="657" t="str">
        <f t="shared" si="19"/>
        <v/>
      </c>
      <c r="BG68" s="657" t="str">
        <f t="shared" si="20"/>
        <v/>
      </c>
      <c r="BH68" s="657" t="str">
        <f t="shared" si="21"/>
        <v/>
      </c>
      <c r="BI68" s="657" t="str">
        <f t="shared" si="22"/>
        <v/>
      </c>
      <c r="BM68" s="681" t="e">
        <f>VLOOKUP(K68,'【参考】数式用'!$A$2:$O$57,15,FALSE)</f>
        <v>#N/A</v>
      </c>
    </row>
    <row r="69" spans="1:65" ht="109.9" customHeight="1">
      <c r="A69" s="506">
        <v>58</v>
      </c>
      <c r="B69" s="516" t="str">
        <f>IF(基本情報入力シート!B97="","",基本情報入力シート!B97)</f>
        <v/>
      </c>
      <c r="C69" s="522"/>
      <c r="D69" s="522"/>
      <c r="E69" s="522"/>
      <c r="F69" s="529"/>
      <c r="G69" s="535" t="str">
        <f>IF(基本情報入力シート!L97="","",基本情報入力シート!L97)</f>
        <v/>
      </c>
      <c r="H69" s="535" t="str">
        <f>IF(基本情報入力シート!Q97="","",基本情報入力シート!Q97)</f>
        <v/>
      </c>
      <c r="I69" s="535" t="str">
        <f>IF(基本情報入力シート!V97="","",基本情報入力シート!V97)</f>
        <v/>
      </c>
      <c r="J69" s="535" t="str">
        <f>IF(基本情報入力シート!W97="","",基本情報入力シート!W97)</f>
        <v/>
      </c>
      <c r="K69" s="535" t="str">
        <f>IF(基本情報入力シート!Z97="","",基本情報入力シート!Z97)</f>
        <v/>
      </c>
      <c r="L69" s="554" t="str">
        <f>IF(基本情報入力シート!AF97=0,"",基本情報入力シート!AF97)</f>
        <v/>
      </c>
      <c r="M69" s="562" t="str">
        <f>IF(AND(基本情報入力シート!AG97="",基本情報入力シート!AG97=""),"",基本情報入力シート!AG97)</f>
        <v/>
      </c>
      <c r="N69" s="570"/>
      <c r="O69" s="575" t="str">
        <f>IFERROR(VLOOKUP(K69,'【参考】数式用'!$A$2:$M$57,MATCH(N69,'【参考】数式用'!$G$3:$M$3,0)+6,0),"")</f>
        <v/>
      </c>
      <c r="P69" s="582" t="s">
        <v>549</v>
      </c>
      <c r="Q69" s="587"/>
      <c r="R69" s="589" t="s">
        <v>71</v>
      </c>
      <c r="S69" s="587"/>
      <c r="T69" s="589" t="s">
        <v>743</v>
      </c>
      <c r="U69" s="587"/>
      <c r="V69" s="589" t="s">
        <v>71</v>
      </c>
      <c r="W69" s="587"/>
      <c r="X69" s="589" t="s">
        <v>762</v>
      </c>
      <c r="Y69" s="589" t="s">
        <v>763</v>
      </c>
      <c r="Z69" s="589" t="str">
        <f t="shared" si="0"/>
        <v/>
      </c>
      <c r="AA69" s="593" t="s">
        <v>127</v>
      </c>
      <c r="AB69" s="598" t="str">
        <f t="shared" si="1"/>
        <v/>
      </c>
      <c r="AC69" s="603" t="str">
        <f>IFERROR(ROUNDDOWN(ROUNDDOWN(ROUND(L69*VLOOKUP(K69,'【参考】数式用'!$A$2:$M$57,MATCH("処遇改善加算Ⅳ",'【参考】数式用'!$G$3:$M$3,0)+6,0),0)*M69,0)*Z69*0.5,0),"")</f>
        <v/>
      </c>
      <c r="AD69" s="609"/>
      <c r="AE69" s="617"/>
      <c r="AF69" s="617"/>
      <c r="AG69" s="623"/>
      <c r="AH69" s="626"/>
      <c r="AI69" s="707"/>
      <c r="AJ69" s="633"/>
      <c r="AK69" s="648" t="str">
        <f t="shared" si="2"/>
        <v/>
      </c>
      <c r="AL69" s="651" t="str">
        <f t="shared" si="3"/>
        <v/>
      </c>
      <c r="AM69" s="654"/>
      <c r="AN69" s="709" t="str">
        <f>IFERROR(VLOOKUP(K69,'【参考】数式用'!$A$2:$N$57,14,FALSE),"")</f>
        <v/>
      </c>
      <c r="AO69" s="709" t="str">
        <f t="shared" si="4"/>
        <v/>
      </c>
      <c r="AP69" s="711" t="str">
        <f t="shared" si="5"/>
        <v/>
      </c>
      <c r="AQ69" s="711" t="str">
        <f t="shared" si="6"/>
        <v>キャリアパス要件Ⅰ・Ⅱ_</v>
      </c>
      <c r="AR69" s="662" t="str">
        <f t="shared" si="7"/>
        <v>入力済</v>
      </c>
      <c r="AS69" s="709" t="str">
        <f t="shared" si="8"/>
        <v/>
      </c>
      <c r="AT69" s="662" t="str">
        <f t="shared" si="9"/>
        <v>入力済</v>
      </c>
      <c r="AU69" s="662" t="str">
        <f t="shared" si="10"/>
        <v/>
      </c>
      <c r="AV69" s="662" t="str">
        <f t="shared" si="11"/>
        <v/>
      </c>
      <c r="AW69" s="709" t="str">
        <f t="shared" si="12"/>
        <v/>
      </c>
      <c r="AX69" s="709" t="str">
        <f t="shared" si="13"/>
        <v>入力済</v>
      </c>
      <c r="AY69" s="662" t="str">
        <f>IFERROR(VLOOKUP(K69,'【参考】数式用'!$AR$3:$AS$49,2,FALSE),"")</f>
        <v/>
      </c>
      <c r="AZ69" s="709" t="str">
        <f t="shared" si="14"/>
        <v/>
      </c>
      <c r="BA69" s="657" t="str">
        <f t="shared" si="15"/>
        <v>入力済</v>
      </c>
      <c r="BB69" s="662" t="str">
        <f>IFERROR(VLOOKUP(K69,'【参考】数式用'!$AX$3:$AY$56,2,FALSE),"")</f>
        <v/>
      </c>
      <c r="BC69" s="709" t="str">
        <f t="shared" si="16"/>
        <v/>
      </c>
      <c r="BD69" s="657" t="str">
        <f t="shared" si="17"/>
        <v>入力済</v>
      </c>
      <c r="BE69" s="657" t="str">
        <f t="shared" si="18"/>
        <v/>
      </c>
      <c r="BF69" s="657" t="str">
        <f t="shared" si="19"/>
        <v/>
      </c>
      <c r="BG69" s="657" t="str">
        <f t="shared" si="20"/>
        <v/>
      </c>
      <c r="BH69" s="657" t="str">
        <f t="shared" si="21"/>
        <v/>
      </c>
      <c r="BI69" s="657" t="str">
        <f t="shared" si="22"/>
        <v/>
      </c>
      <c r="BM69" s="681" t="e">
        <f>VLOOKUP(K69,'【参考】数式用'!$A$2:$O$57,15,FALSE)</f>
        <v>#N/A</v>
      </c>
    </row>
    <row r="70" spans="1:65" ht="109.9" customHeight="1">
      <c r="A70" s="506">
        <v>59</v>
      </c>
      <c r="B70" s="516" t="str">
        <f>IF(基本情報入力シート!B98="","",基本情報入力シート!B98)</f>
        <v/>
      </c>
      <c r="C70" s="522"/>
      <c r="D70" s="522"/>
      <c r="E70" s="522"/>
      <c r="F70" s="529"/>
      <c r="G70" s="535" t="str">
        <f>IF(基本情報入力シート!L98="","",基本情報入力シート!L98)</f>
        <v/>
      </c>
      <c r="H70" s="535" t="str">
        <f>IF(基本情報入力シート!Q98="","",基本情報入力シート!Q98)</f>
        <v/>
      </c>
      <c r="I70" s="535" t="str">
        <f>IF(基本情報入力シート!V98="","",基本情報入力シート!V98)</f>
        <v/>
      </c>
      <c r="J70" s="535" t="str">
        <f>IF(基本情報入力シート!W98="","",基本情報入力シート!W98)</f>
        <v/>
      </c>
      <c r="K70" s="535" t="str">
        <f>IF(基本情報入力シート!Z98="","",基本情報入力シート!Z98)</f>
        <v/>
      </c>
      <c r="L70" s="554" t="str">
        <f>IF(基本情報入力シート!AF98=0,"",基本情報入力シート!AF98)</f>
        <v/>
      </c>
      <c r="M70" s="562" t="str">
        <f>IF(AND(基本情報入力シート!AG98="",基本情報入力シート!AG98=""),"",基本情報入力シート!AG98)</f>
        <v/>
      </c>
      <c r="N70" s="570"/>
      <c r="O70" s="575" t="str">
        <f>IFERROR(VLOOKUP(K70,'【参考】数式用'!$A$2:$M$57,MATCH(N70,'【参考】数式用'!$G$3:$M$3,0)+6,0),"")</f>
        <v/>
      </c>
      <c r="P70" s="582" t="s">
        <v>549</v>
      </c>
      <c r="Q70" s="587"/>
      <c r="R70" s="589" t="s">
        <v>71</v>
      </c>
      <c r="S70" s="587"/>
      <c r="T70" s="589" t="s">
        <v>743</v>
      </c>
      <c r="U70" s="587"/>
      <c r="V70" s="589" t="s">
        <v>71</v>
      </c>
      <c r="W70" s="587"/>
      <c r="X70" s="589" t="s">
        <v>560</v>
      </c>
      <c r="Y70" s="589" t="s">
        <v>763</v>
      </c>
      <c r="Z70" s="589" t="str">
        <f t="shared" si="0"/>
        <v/>
      </c>
      <c r="AA70" s="593" t="s">
        <v>127</v>
      </c>
      <c r="AB70" s="598" t="str">
        <f t="shared" si="1"/>
        <v/>
      </c>
      <c r="AC70" s="603" t="str">
        <f>IFERROR(ROUNDDOWN(ROUNDDOWN(ROUND(L70*VLOOKUP(K70,'【参考】数式用'!$A$2:$M$57,MATCH("処遇改善加算Ⅳ",'【参考】数式用'!$G$3:$M$3,0)+6,0),0)*M70,0)*Z70*0.5,0),"")</f>
        <v/>
      </c>
      <c r="AD70" s="609"/>
      <c r="AE70" s="617"/>
      <c r="AF70" s="617"/>
      <c r="AG70" s="623"/>
      <c r="AH70" s="626"/>
      <c r="AI70" s="707"/>
      <c r="AJ70" s="633"/>
      <c r="AK70" s="648" t="str">
        <f t="shared" si="2"/>
        <v/>
      </c>
      <c r="AL70" s="651" t="str">
        <f t="shared" si="3"/>
        <v/>
      </c>
      <c r="AM70" s="654"/>
      <c r="AN70" s="709" t="str">
        <f>IFERROR(VLOOKUP(K70,'【参考】数式用'!$A$2:$N$57,14,FALSE),"")</f>
        <v/>
      </c>
      <c r="AO70" s="709" t="str">
        <f t="shared" si="4"/>
        <v/>
      </c>
      <c r="AP70" s="711" t="str">
        <f t="shared" si="5"/>
        <v/>
      </c>
      <c r="AQ70" s="711" t="str">
        <f t="shared" si="6"/>
        <v>キャリアパス要件Ⅰ・Ⅱ_</v>
      </c>
      <c r="AR70" s="662" t="str">
        <f t="shared" si="7"/>
        <v>入力済</v>
      </c>
      <c r="AS70" s="709" t="str">
        <f t="shared" si="8"/>
        <v/>
      </c>
      <c r="AT70" s="662" t="str">
        <f t="shared" si="9"/>
        <v>入力済</v>
      </c>
      <c r="AU70" s="662" t="str">
        <f t="shared" si="10"/>
        <v/>
      </c>
      <c r="AV70" s="662" t="str">
        <f t="shared" si="11"/>
        <v/>
      </c>
      <c r="AW70" s="709" t="str">
        <f t="shared" si="12"/>
        <v/>
      </c>
      <c r="AX70" s="709" t="str">
        <f t="shared" si="13"/>
        <v>入力済</v>
      </c>
      <c r="AY70" s="662" t="str">
        <f>IFERROR(VLOOKUP(K70,'【参考】数式用'!$AR$3:$AS$49,2,FALSE),"")</f>
        <v/>
      </c>
      <c r="AZ70" s="709" t="str">
        <f t="shared" si="14"/>
        <v/>
      </c>
      <c r="BA70" s="657" t="str">
        <f t="shared" si="15"/>
        <v>入力済</v>
      </c>
      <c r="BB70" s="662" t="str">
        <f>IFERROR(VLOOKUP(K70,'【参考】数式用'!$AX$3:$AY$56,2,FALSE),"")</f>
        <v/>
      </c>
      <c r="BC70" s="709" t="str">
        <f t="shared" si="16"/>
        <v/>
      </c>
      <c r="BD70" s="657" t="str">
        <f t="shared" si="17"/>
        <v>入力済</v>
      </c>
      <c r="BE70" s="657" t="str">
        <f t="shared" si="18"/>
        <v/>
      </c>
      <c r="BF70" s="657" t="str">
        <f t="shared" si="19"/>
        <v/>
      </c>
      <c r="BG70" s="657" t="str">
        <f t="shared" si="20"/>
        <v/>
      </c>
      <c r="BH70" s="657" t="str">
        <f t="shared" si="21"/>
        <v/>
      </c>
      <c r="BI70" s="657" t="str">
        <f t="shared" si="22"/>
        <v/>
      </c>
      <c r="BM70" s="681" t="e">
        <f>VLOOKUP(K70,'【参考】数式用'!$A$2:$O$57,15,FALSE)</f>
        <v>#N/A</v>
      </c>
    </row>
    <row r="71" spans="1:65" ht="109.9" customHeight="1">
      <c r="A71" s="506">
        <v>60</v>
      </c>
      <c r="B71" s="516" t="str">
        <f>IF(基本情報入力シート!B99="","",基本情報入力シート!B99)</f>
        <v/>
      </c>
      <c r="C71" s="522"/>
      <c r="D71" s="522"/>
      <c r="E71" s="522"/>
      <c r="F71" s="529"/>
      <c r="G71" s="535" t="str">
        <f>IF(基本情報入力シート!L99="","",基本情報入力シート!L99)</f>
        <v/>
      </c>
      <c r="H71" s="535" t="str">
        <f>IF(基本情報入力シート!Q99="","",基本情報入力シート!Q99)</f>
        <v/>
      </c>
      <c r="I71" s="535" t="str">
        <f>IF(基本情報入力シート!V99="","",基本情報入力シート!V99)</f>
        <v/>
      </c>
      <c r="J71" s="535" t="str">
        <f>IF(基本情報入力シート!W99="","",基本情報入力シート!W99)</f>
        <v/>
      </c>
      <c r="K71" s="535" t="str">
        <f>IF(基本情報入力シート!Z99="","",基本情報入力シート!Z99)</f>
        <v/>
      </c>
      <c r="L71" s="554" t="str">
        <f>IF(基本情報入力シート!AF99=0,"",基本情報入力シート!AF99)</f>
        <v/>
      </c>
      <c r="M71" s="562" t="str">
        <f>IF(AND(基本情報入力シート!AG99="",基本情報入力シート!AG99=""),"",基本情報入力シート!AG99)</f>
        <v/>
      </c>
      <c r="N71" s="570"/>
      <c r="O71" s="575" t="str">
        <f>IFERROR(VLOOKUP(K71,'【参考】数式用'!$A$2:$M$57,MATCH(N71,'【参考】数式用'!$G$3:$M$3,0)+6,0),"")</f>
        <v/>
      </c>
      <c r="P71" s="582" t="s">
        <v>549</v>
      </c>
      <c r="Q71" s="587"/>
      <c r="R71" s="589" t="s">
        <v>71</v>
      </c>
      <c r="S71" s="587"/>
      <c r="T71" s="589" t="s">
        <v>743</v>
      </c>
      <c r="U71" s="587"/>
      <c r="V71" s="589" t="s">
        <v>71</v>
      </c>
      <c r="W71" s="587"/>
      <c r="X71" s="589" t="s">
        <v>560</v>
      </c>
      <c r="Y71" s="589" t="s">
        <v>763</v>
      </c>
      <c r="Z71" s="589" t="str">
        <f t="shared" si="0"/>
        <v/>
      </c>
      <c r="AA71" s="593" t="s">
        <v>127</v>
      </c>
      <c r="AB71" s="598" t="str">
        <f t="shared" si="1"/>
        <v/>
      </c>
      <c r="AC71" s="603" t="str">
        <f>IFERROR(ROUNDDOWN(ROUNDDOWN(ROUND(L71*VLOOKUP(K71,'【参考】数式用'!$A$2:$M$57,MATCH("処遇改善加算Ⅳ",'【参考】数式用'!$G$3:$M$3,0)+6,0),0)*M71,0)*Z71*0.5,0),"")</f>
        <v/>
      </c>
      <c r="AD71" s="609"/>
      <c r="AE71" s="617"/>
      <c r="AF71" s="617"/>
      <c r="AG71" s="623"/>
      <c r="AH71" s="626"/>
      <c r="AI71" s="707"/>
      <c r="AJ71" s="633"/>
      <c r="AK71" s="648" t="str">
        <f t="shared" si="2"/>
        <v/>
      </c>
      <c r="AL71" s="651" t="str">
        <f t="shared" si="3"/>
        <v/>
      </c>
      <c r="AM71" s="654"/>
      <c r="AN71" s="709" t="str">
        <f>IFERROR(VLOOKUP(K71,'【参考】数式用'!$A$2:$N$57,14,FALSE),"")</f>
        <v/>
      </c>
      <c r="AO71" s="709" t="str">
        <f t="shared" si="4"/>
        <v/>
      </c>
      <c r="AP71" s="711" t="str">
        <f t="shared" si="5"/>
        <v/>
      </c>
      <c r="AQ71" s="711" t="str">
        <f t="shared" si="6"/>
        <v>キャリアパス要件Ⅰ・Ⅱ_</v>
      </c>
      <c r="AR71" s="662" t="str">
        <f t="shared" si="7"/>
        <v>入力済</v>
      </c>
      <c r="AS71" s="709" t="str">
        <f t="shared" si="8"/>
        <v/>
      </c>
      <c r="AT71" s="662" t="str">
        <f t="shared" si="9"/>
        <v>入力済</v>
      </c>
      <c r="AU71" s="662" t="str">
        <f t="shared" si="10"/>
        <v/>
      </c>
      <c r="AV71" s="662" t="str">
        <f t="shared" si="11"/>
        <v/>
      </c>
      <c r="AW71" s="709" t="str">
        <f t="shared" si="12"/>
        <v/>
      </c>
      <c r="AX71" s="709" t="str">
        <f t="shared" si="13"/>
        <v>入力済</v>
      </c>
      <c r="AY71" s="662" t="str">
        <f>IFERROR(VLOOKUP(K71,'【参考】数式用'!$AR$3:$AS$49,2,FALSE),"")</f>
        <v/>
      </c>
      <c r="AZ71" s="709" t="str">
        <f t="shared" si="14"/>
        <v/>
      </c>
      <c r="BA71" s="657" t="str">
        <f t="shared" si="15"/>
        <v>入力済</v>
      </c>
      <c r="BB71" s="662" t="str">
        <f>IFERROR(VLOOKUP(K71,'【参考】数式用'!$AX$3:$AY$56,2,FALSE),"")</f>
        <v/>
      </c>
      <c r="BC71" s="709" t="str">
        <f t="shared" si="16"/>
        <v/>
      </c>
      <c r="BD71" s="657" t="str">
        <f t="shared" si="17"/>
        <v>入力済</v>
      </c>
      <c r="BE71" s="657" t="str">
        <f t="shared" si="18"/>
        <v/>
      </c>
      <c r="BF71" s="657" t="str">
        <f t="shared" si="19"/>
        <v/>
      </c>
      <c r="BG71" s="657" t="str">
        <f t="shared" si="20"/>
        <v/>
      </c>
      <c r="BH71" s="657" t="str">
        <f t="shared" si="21"/>
        <v/>
      </c>
      <c r="BI71" s="657" t="str">
        <f t="shared" si="22"/>
        <v/>
      </c>
      <c r="BM71" s="681" t="e">
        <f>VLOOKUP(K71,'【参考】数式用'!$A$2:$O$57,15,FALSE)</f>
        <v>#N/A</v>
      </c>
    </row>
    <row r="72" spans="1:65" ht="109.9" customHeight="1">
      <c r="A72" s="506">
        <v>61</v>
      </c>
      <c r="B72" s="516" t="str">
        <f>IF(基本情報入力シート!B100="","",基本情報入力シート!B100)</f>
        <v/>
      </c>
      <c r="C72" s="522"/>
      <c r="D72" s="522"/>
      <c r="E72" s="522"/>
      <c r="F72" s="529"/>
      <c r="G72" s="535" t="str">
        <f>IF(基本情報入力シート!L100="","",基本情報入力シート!L100)</f>
        <v/>
      </c>
      <c r="H72" s="535" t="str">
        <f>IF(基本情報入力シート!Q100="","",基本情報入力シート!Q100)</f>
        <v/>
      </c>
      <c r="I72" s="535" t="str">
        <f>IF(基本情報入力シート!V100="","",基本情報入力シート!V100)</f>
        <v/>
      </c>
      <c r="J72" s="535" t="str">
        <f>IF(基本情報入力シート!W100="","",基本情報入力シート!W100)</f>
        <v/>
      </c>
      <c r="K72" s="535" t="str">
        <f>IF(基本情報入力シート!Z100="","",基本情報入力シート!Z100)</f>
        <v/>
      </c>
      <c r="L72" s="554" t="str">
        <f>IF(基本情報入力シート!AF100=0,"",基本情報入力シート!AF100)</f>
        <v/>
      </c>
      <c r="M72" s="562" t="str">
        <f>IF(AND(基本情報入力シート!AG100="",基本情報入力シート!AG100=""),"",基本情報入力シート!AG100)</f>
        <v/>
      </c>
      <c r="N72" s="570"/>
      <c r="O72" s="575" t="str">
        <f>IFERROR(VLOOKUP(K72,'【参考】数式用'!$A$2:$M$57,MATCH(N72,'【参考】数式用'!$G$3:$M$3,0)+6,0),"")</f>
        <v/>
      </c>
      <c r="P72" s="582" t="s">
        <v>549</v>
      </c>
      <c r="Q72" s="587"/>
      <c r="R72" s="589" t="s">
        <v>71</v>
      </c>
      <c r="S72" s="587"/>
      <c r="T72" s="589" t="s">
        <v>743</v>
      </c>
      <c r="U72" s="587"/>
      <c r="V72" s="589" t="s">
        <v>71</v>
      </c>
      <c r="W72" s="587"/>
      <c r="X72" s="589" t="s">
        <v>762</v>
      </c>
      <c r="Y72" s="589" t="s">
        <v>763</v>
      </c>
      <c r="Z72" s="589" t="str">
        <f t="shared" si="0"/>
        <v/>
      </c>
      <c r="AA72" s="593" t="s">
        <v>127</v>
      </c>
      <c r="AB72" s="598" t="str">
        <f t="shared" si="1"/>
        <v/>
      </c>
      <c r="AC72" s="603" t="str">
        <f>IFERROR(ROUNDDOWN(ROUNDDOWN(ROUND(L72*VLOOKUP(K72,'【参考】数式用'!$A$2:$M$57,MATCH("処遇改善加算Ⅳ",'【参考】数式用'!$G$3:$M$3,0)+6,0),0)*M72,0)*Z72*0.5,0),"")</f>
        <v/>
      </c>
      <c r="AD72" s="609"/>
      <c r="AE72" s="617"/>
      <c r="AF72" s="617"/>
      <c r="AG72" s="623"/>
      <c r="AH72" s="626"/>
      <c r="AI72" s="707"/>
      <c r="AJ72" s="633"/>
      <c r="AK72" s="648" t="str">
        <f t="shared" si="2"/>
        <v/>
      </c>
      <c r="AL72" s="651" t="str">
        <f t="shared" si="3"/>
        <v/>
      </c>
      <c r="AM72" s="654"/>
      <c r="AN72" s="709" t="str">
        <f>IFERROR(VLOOKUP(K72,'【参考】数式用'!$A$2:$N$57,14,FALSE),"")</f>
        <v/>
      </c>
      <c r="AO72" s="709" t="str">
        <f t="shared" si="4"/>
        <v/>
      </c>
      <c r="AP72" s="711" t="str">
        <f t="shared" si="5"/>
        <v/>
      </c>
      <c r="AQ72" s="711" t="str">
        <f t="shared" si="6"/>
        <v>キャリアパス要件Ⅰ・Ⅱ_</v>
      </c>
      <c r="AR72" s="662" t="str">
        <f t="shared" si="7"/>
        <v>入力済</v>
      </c>
      <c r="AS72" s="709" t="str">
        <f t="shared" si="8"/>
        <v/>
      </c>
      <c r="AT72" s="662" t="str">
        <f t="shared" si="9"/>
        <v>入力済</v>
      </c>
      <c r="AU72" s="662" t="str">
        <f t="shared" si="10"/>
        <v/>
      </c>
      <c r="AV72" s="662" t="str">
        <f t="shared" si="11"/>
        <v/>
      </c>
      <c r="AW72" s="709" t="str">
        <f t="shared" si="12"/>
        <v/>
      </c>
      <c r="AX72" s="709" t="str">
        <f t="shared" si="13"/>
        <v>入力済</v>
      </c>
      <c r="AY72" s="662" t="str">
        <f>IFERROR(VLOOKUP(K72,'【参考】数式用'!$AR$3:$AS$49,2,FALSE),"")</f>
        <v/>
      </c>
      <c r="AZ72" s="709" t="str">
        <f t="shared" si="14"/>
        <v/>
      </c>
      <c r="BA72" s="657" t="str">
        <f t="shared" si="15"/>
        <v>入力済</v>
      </c>
      <c r="BB72" s="662" t="str">
        <f>IFERROR(VLOOKUP(K72,'【参考】数式用'!$AX$3:$AY$56,2,FALSE),"")</f>
        <v/>
      </c>
      <c r="BC72" s="709" t="str">
        <f t="shared" si="16"/>
        <v/>
      </c>
      <c r="BD72" s="657" t="str">
        <f t="shared" si="17"/>
        <v>入力済</v>
      </c>
      <c r="BE72" s="657" t="str">
        <f t="shared" si="18"/>
        <v/>
      </c>
      <c r="BF72" s="657" t="str">
        <f t="shared" si="19"/>
        <v/>
      </c>
      <c r="BG72" s="657" t="str">
        <f t="shared" si="20"/>
        <v/>
      </c>
      <c r="BH72" s="657" t="str">
        <f t="shared" si="21"/>
        <v/>
      </c>
      <c r="BI72" s="657" t="str">
        <f t="shared" si="22"/>
        <v/>
      </c>
      <c r="BM72" s="681" t="e">
        <f>VLOOKUP(K72,'【参考】数式用'!$A$2:$O$57,15,FALSE)</f>
        <v>#N/A</v>
      </c>
    </row>
    <row r="73" spans="1:65" ht="109.9" customHeight="1">
      <c r="A73" s="506">
        <v>62</v>
      </c>
      <c r="B73" s="516" t="str">
        <f>IF(基本情報入力シート!B101="","",基本情報入力シート!B101)</f>
        <v/>
      </c>
      <c r="C73" s="522"/>
      <c r="D73" s="522"/>
      <c r="E73" s="522"/>
      <c r="F73" s="529"/>
      <c r="G73" s="535" t="str">
        <f>IF(基本情報入力シート!L101="","",基本情報入力シート!L101)</f>
        <v/>
      </c>
      <c r="H73" s="535" t="str">
        <f>IF(基本情報入力シート!Q101="","",基本情報入力シート!Q101)</f>
        <v/>
      </c>
      <c r="I73" s="535" t="str">
        <f>IF(基本情報入力シート!V101="","",基本情報入力シート!V101)</f>
        <v/>
      </c>
      <c r="J73" s="535" t="str">
        <f>IF(基本情報入力シート!W101="","",基本情報入力シート!W101)</f>
        <v/>
      </c>
      <c r="K73" s="535" t="str">
        <f>IF(基本情報入力シート!Z101="","",基本情報入力シート!Z101)</f>
        <v/>
      </c>
      <c r="L73" s="554" t="str">
        <f>IF(基本情報入力シート!AF101=0,"",基本情報入力シート!AF101)</f>
        <v/>
      </c>
      <c r="M73" s="562" t="str">
        <f>IF(AND(基本情報入力シート!AG101="",基本情報入力シート!AG101=""),"",基本情報入力シート!AG101)</f>
        <v/>
      </c>
      <c r="N73" s="570"/>
      <c r="O73" s="575" t="str">
        <f>IFERROR(VLOOKUP(K73,'【参考】数式用'!$A$2:$M$57,MATCH(N73,'【参考】数式用'!$G$3:$M$3,0)+6,0),"")</f>
        <v/>
      </c>
      <c r="P73" s="582" t="s">
        <v>549</v>
      </c>
      <c r="Q73" s="587"/>
      <c r="R73" s="589" t="s">
        <v>71</v>
      </c>
      <c r="S73" s="587"/>
      <c r="T73" s="589" t="s">
        <v>743</v>
      </c>
      <c r="U73" s="587"/>
      <c r="V73" s="589" t="s">
        <v>71</v>
      </c>
      <c r="W73" s="587"/>
      <c r="X73" s="589" t="s">
        <v>762</v>
      </c>
      <c r="Y73" s="589" t="s">
        <v>763</v>
      </c>
      <c r="Z73" s="589" t="str">
        <f t="shared" si="0"/>
        <v/>
      </c>
      <c r="AA73" s="593" t="s">
        <v>127</v>
      </c>
      <c r="AB73" s="598" t="str">
        <f t="shared" si="1"/>
        <v/>
      </c>
      <c r="AC73" s="603" t="str">
        <f>IFERROR(ROUNDDOWN(ROUNDDOWN(ROUND(L73*VLOOKUP(K73,'【参考】数式用'!$A$2:$M$57,MATCH("処遇改善加算Ⅳ",'【参考】数式用'!$G$3:$M$3,0)+6,0),0)*M73,0)*Z73*0.5,0),"")</f>
        <v/>
      </c>
      <c r="AD73" s="609"/>
      <c r="AE73" s="617"/>
      <c r="AF73" s="617"/>
      <c r="AG73" s="623"/>
      <c r="AH73" s="626"/>
      <c r="AI73" s="707"/>
      <c r="AJ73" s="633"/>
      <c r="AK73" s="648" t="str">
        <f t="shared" si="2"/>
        <v/>
      </c>
      <c r="AL73" s="651" t="str">
        <f t="shared" si="3"/>
        <v/>
      </c>
      <c r="AM73" s="654"/>
      <c r="AN73" s="709" t="str">
        <f>IFERROR(VLOOKUP(K73,'【参考】数式用'!$A$2:$N$57,14,FALSE),"")</f>
        <v/>
      </c>
      <c r="AO73" s="709" t="str">
        <f t="shared" si="4"/>
        <v/>
      </c>
      <c r="AP73" s="711" t="str">
        <f t="shared" si="5"/>
        <v/>
      </c>
      <c r="AQ73" s="711" t="str">
        <f t="shared" si="6"/>
        <v>キャリアパス要件Ⅰ・Ⅱ_</v>
      </c>
      <c r="AR73" s="662" t="str">
        <f t="shared" si="7"/>
        <v>入力済</v>
      </c>
      <c r="AS73" s="709" t="str">
        <f t="shared" si="8"/>
        <v/>
      </c>
      <c r="AT73" s="662" t="str">
        <f t="shared" si="9"/>
        <v>入力済</v>
      </c>
      <c r="AU73" s="662" t="str">
        <f t="shared" si="10"/>
        <v/>
      </c>
      <c r="AV73" s="662" t="str">
        <f t="shared" si="11"/>
        <v/>
      </c>
      <c r="AW73" s="709" t="str">
        <f t="shared" si="12"/>
        <v/>
      </c>
      <c r="AX73" s="709" t="str">
        <f t="shared" si="13"/>
        <v>入力済</v>
      </c>
      <c r="AY73" s="662" t="str">
        <f>IFERROR(VLOOKUP(K73,'【参考】数式用'!$AR$3:$AS$49,2,FALSE),"")</f>
        <v/>
      </c>
      <c r="AZ73" s="709" t="str">
        <f t="shared" si="14"/>
        <v/>
      </c>
      <c r="BA73" s="657" t="str">
        <f t="shared" si="15"/>
        <v>入力済</v>
      </c>
      <c r="BB73" s="662" t="str">
        <f>IFERROR(VLOOKUP(K73,'【参考】数式用'!$AX$3:$AY$56,2,FALSE),"")</f>
        <v/>
      </c>
      <c r="BC73" s="709" t="str">
        <f t="shared" si="16"/>
        <v/>
      </c>
      <c r="BD73" s="657" t="str">
        <f t="shared" si="17"/>
        <v>入力済</v>
      </c>
      <c r="BE73" s="657" t="str">
        <f t="shared" si="18"/>
        <v/>
      </c>
      <c r="BF73" s="657" t="str">
        <f t="shared" si="19"/>
        <v/>
      </c>
      <c r="BG73" s="657" t="str">
        <f t="shared" si="20"/>
        <v/>
      </c>
      <c r="BH73" s="657" t="str">
        <f t="shared" si="21"/>
        <v/>
      </c>
      <c r="BI73" s="657" t="str">
        <f t="shared" si="22"/>
        <v/>
      </c>
      <c r="BM73" s="681" t="e">
        <f>VLOOKUP(K73,'【参考】数式用'!$A$2:$O$57,15,FALSE)</f>
        <v>#N/A</v>
      </c>
    </row>
    <row r="74" spans="1:65" ht="109.9" customHeight="1">
      <c r="A74" s="506">
        <v>63</v>
      </c>
      <c r="B74" s="516" t="str">
        <f>IF(基本情報入力シート!B102="","",基本情報入力シート!B102)</f>
        <v/>
      </c>
      <c r="C74" s="522"/>
      <c r="D74" s="522"/>
      <c r="E74" s="522"/>
      <c r="F74" s="529"/>
      <c r="G74" s="535" t="str">
        <f>IF(基本情報入力シート!L102="","",基本情報入力シート!L102)</f>
        <v/>
      </c>
      <c r="H74" s="535" t="str">
        <f>IF(基本情報入力シート!Q102="","",基本情報入力シート!Q102)</f>
        <v/>
      </c>
      <c r="I74" s="535" t="str">
        <f>IF(基本情報入力シート!V102="","",基本情報入力シート!V102)</f>
        <v/>
      </c>
      <c r="J74" s="535" t="str">
        <f>IF(基本情報入力シート!W102="","",基本情報入力シート!W102)</f>
        <v/>
      </c>
      <c r="K74" s="535" t="str">
        <f>IF(基本情報入力シート!Z102="","",基本情報入力シート!Z102)</f>
        <v/>
      </c>
      <c r="L74" s="554" t="str">
        <f>IF(基本情報入力シート!AF102=0,"",基本情報入力シート!AF102)</f>
        <v/>
      </c>
      <c r="M74" s="562" t="str">
        <f>IF(AND(基本情報入力シート!AG102="",基本情報入力シート!AG102=""),"",基本情報入力シート!AG102)</f>
        <v/>
      </c>
      <c r="N74" s="570"/>
      <c r="O74" s="575" t="str">
        <f>IFERROR(VLOOKUP(K74,'【参考】数式用'!$A$2:$M$57,MATCH(N74,'【参考】数式用'!$G$3:$M$3,0)+6,0),"")</f>
        <v/>
      </c>
      <c r="P74" s="582" t="s">
        <v>549</v>
      </c>
      <c r="Q74" s="587"/>
      <c r="R74" s="589" t="s">
        <v>71</v>
      </c>
      <c r="S74" s="587"/>
      <c r="T74" s="589" t="s">
        <v>743</v>
      </c>
      <c r="U74" s="587"/>
      <c r="V74" s="589" t="s">
        <v>71</v>
      </c>
      <c r="W74" s="587"/>
      <c r="X74" s="589" t="s">
        <v>762</v>
      </c>
      <c r="Y74" s="589" t="s">
        <v>763</v>
      </c>
      <c r="Z74" s="589" t="str">
        <f t="shared" si="0"/>
        <v/>
      </c>
      <c r="AA74" s="593" t="s">
        <v>127</v>
      </c>
      <c r="AB74" s="598" t="str">
        <f t="shared" si="1"/>
        <v/>
      </c>
      <c r="AC74" s="603" t="str">
        <f>IFERROR(ROUNDDOWN(ROUNDDOWN(ROUND(L74*VLOOKUP(K74,'【参考】数式用'!$A$2:$M$57,MATCH("処遇改善加算Ⅳ",'【参考】数式用'!$G$3:$M$3,0)+6,0),0)*M74,0)*Z74*0.5,0),"")</f>
        <v/>
      </c>
      <c r="AD74" s="609"/>
      <c r="AE74" s="617"/>
      <c r="AF74" s="617"/>
      <c r="AG74" s="623"/>
      <c r="AH74" s="626"/>
      <c r="AI74" s="707"/>
      <c r="AJ74" s="633"/>
      <c r="AK74" s="648" t="str">
        <f t="shared" si="2"/>
        <v/>
      </c>
      <c r="AL74" s="651" t="str">
        <f t="shared" si="3"/>
        <v/>
      </c>
      <c r="AM74" s="654"/>
      <c r="AN74" s="709" t="str">
        <f>IFERROR(VLOOKUP(K74,'【参考】数式用'!$A$2:$N$57,14,FALSE),"")</f>
        <v/>
      </c>
      <c r="AO74" s="709" t="str">
        <f t="shared" si="4"/>
        <v/>
      </c>
      <c r="AP74" s="711" t="str">
        <f t="shared" si="5"/>
        <v/>
      </c>
      <c r="AQ74" s="711" t="str">
        <f t="shared" si="6"/>
        <v>キャリアパス要件Ⅰ・Ⅱ_</v>
      </c>
      <c r="AR74" s="662" t="str">
        <f t="shared" si="7"/>
        <v>入力済</v>
      </c>
      <c r="AS74" s="709" t="str">
        <f t="shared" si="8"/>
        <v/>
      </c>
      <c r="AT74" s="662" t="str">
        <f t="shared" si="9"/>
        <v>入力済</v>
      </c>
      <c r="AU74" s="662" t="str">
        <f t="shared" si="10"/>
        <v/>
      </c>
      <c r="AV74" s="662" t="str">
        <f t="shared" si="11"/>
        <v/>
      </c>
      <c r="AW74" s="709" t="str">
        <f t="shared" si="12"/>
        <v/>
      </c>
      <c r="AX74" s="709" t="str">
        <f t="shared" si="13"/>
        <v>入力済</v>
      </c>
      <c r="AY74" s="662" t="str">
        <f>IFERROR(VLOOKUP(K74,'【参考】数式用'!$AR$3:$AS$49,2,FALSE),"")</f>
        <v/>
      </c>
      <c r="AZ74" s="709" t="str">
        <f t="shared" si="14"/>
        <v/>
      </c>
      <c r="BA74" s="657" t="str">
        <f t="shared" si="15"/>
        <v>入力済</v>
      </c>
      <c r="BB74" s="662" t="str">
        <f>IFERROR(VLOOKUP(K74,'【参考】数式用'!$AX$3:$AY$56,2,FALSE),"")</f>
        <v/>
      </c>
      <c r="BC74" s="709" t="str">
        <f t="shared" si="16"/>
        <v/>
      </c>
      <c r="BD74" s="657" t="str">
        <f t="shared" si="17"/>
        <v>入力済</v>
      </c>
      <c r="BE74" s="657" t="str">
        <f t="shared" si="18"/>
        <v/>
      </c>
      <c r="BF74" s="657" t="str">
        <f t="shared" si="19"/>
        <v/>
      </c>
      <c r="BG74" s="657" t="str">
        <f t="shared" si="20"/>
        <v/>
      </c>
      <c r="BH74" s="657" t="str">
        <f t="shared" si="21"/>
        <v/>
      </c>
      <c r="BI74" s="657" t="str">
        <f t="shared" si="22"/>
        <v/>
      </c>
      <c r="BM74" s="681" t="e">
        <f>VLOOKUP(K74,'【参考】数式用'!$A$2:$O$57,15,FALSE)</f>
        <v>#N/A</v>
      </c>
    </row>
    <row r="75" spans="1:65" ht="109.9" customHeight="1">
      <c r="A75" s="506">
        <v>64</v>
      </c>
      <c r="B75" s="516" t="str">
        <f>IF(基本情報入力シート!B103="","",基本情報入力シート!B103)</f>
        <v/>
      </c>
      <c r="C75" s="522"/>
      <c r="D75" s="522"/>
      <c r="E75" s="522"/>
      <c r="F75" s="529"/>
      <c r="G75" s="535" t="str">
        <f>IF(基本情報入力シート!L103="","",基本情報入力シート!L103)</f>
        <v/>
      </c>
      <c r="H75" s="535" t="str">
        <f>IF(基本情報入力シート!Q103="","",基本情報入力シート!Q103)</f>
        <v/>
      </c>
      <c r="I75" s="535" t="str">
        <f>IF(基本情報入力シート!V103="","",基本情報入力シート!V103)</f>
        <v/>
      </c>
      <c r="J75" s="535" t="str">
        <f>IF(基本情報入力シート!W103="","",基本情報入力シート!W103)</f>
        <v/>
      </c>
      <c r="K75" s="535" t="str">
        <f>IF(基本情報入力シート!Z103="","",基本情報入力シート!Z103)</f>
        <v/>
      </c>
      <c r="L75" s="554" t="str">
        <f>IF(基本情報入力シート!AF103=0,"",基本情報入力シート!AF103)</f>
        <v/>
      </c>
      <c r="M75" s="562" t="str">
        <f>IF(AND(基本情報入力シート!AG103="",基本情報入力シート!AG103=""),"",基本情報入力シート!AG103)</f>
        <v/>
      </c>
      <c r="N75" s="570"/>
      <c r="O75" s="575" t="str">
        <f>IFERROR(VLOOKUP(K75,'【参考】数式用'!$A$2:$M$57,MATCH(N75,'【参考】数式用'!$G$3:$M$3,0)+6,0),"")</f>
        <v/>
      </c>
      <c r="P75" s="582" t="s">
        <v>549</v>
      </c>
      <c r="Q75" s="587"/>
      <c r="R75" s="589" t="s">
        <v>71</v>
      </c>
      <c r="S75" s="587"/>
      <c r="T75" s="589" t="s">
        <v>743</v>
      </c>
      <c r="U75" s="587"/>
      <c r="V75" s="589" t="s">
        <v>71</v>
      </c>
      <c r="W75" s="587"/>
      <c r="X75" s="589" t="s">
        <v>560</v>
      </c>
      <c r="Y75" s="589" t="s">
        <v>763</v>
      </c>
      <c r="Z75" s="589" t="str">
        <f t="shared" si="0"/>
        <v/>
      </c>
      <c r="AA75" s="593" t="s">
        <v>127</v>
      </c>
      <c r="AB75" s="598" t="str">
        <f t="shared" si="1"/>
        <v/>
      </c>
      <c r="AC75" s="603" t="str">
        <f>IFERROR(ROUNDDOWN(ROUNDDOWN(ROUND(L75*VLOOKUP(K75,'【参考】数式用'!$A$2:$M$57,MATCH("処遇改善加算Ⅳ",'【参考】数式用'!$G$3:$M$3,0)+6,0),0)*M75,0)*Z75*0.5,0),"")</f>
        <v/>
      </c>
      <c r="AD75" s="609"/>
      <c r="AE75" s="617"/>
      <c r="AF75" s="617"/>
      <c r="AG75" s="623"/>
      <c r="AH75" s="626"/>
      <c r="AI75" s="707"/>
      <c r="AJ75" s="633"/>
      <c r="AK75" s="648" t="str">
        <f t="shared" si="2"/>
        <v/>
      </c>
      <c r="AL75" s="651" t="str">
        <f t="shared" si="3"/>
        <v/>
      </c>
      <c r="AM75" s="654"/>
      <c r="AN75" s="709" t="str">
        <f>IFERROR(VLOOKUP(K75,'【参考】数式用'!$A$2:$N$57,14,FALSE),"")</f>
        <v/>
      </c>
      <c r="AO75" s="709" t="str">
        <f t="shared" si="4"/>
        <v/>
      </c>
      <c r="AP75" s="711" t="str">
        <f t="shared" si="5"/>
        <v/>
      </c>
      <c r="AQ75" s="711" t="str">
        <f t="shared" si="6"/>
        <v>キャリアパス要件Ⅰ・Ⅱ_</v>
      </c>
      <c r="AR75" s="662" t="str">
        <f t="shared" si="7"/>
        <v>入力済</v>
      </c>
      <c r="AS75" s="709" t="str">
        <f t="shared" si="8"/>
        <v/>
      </c>
      <c r="AT75" s="662" t="str">
        <f t="shared" si="9"/>
        <v>入力済</v>
      </c>
      <c r="AU75" s="662" t="str">
        <f t="shared" si="10"/>
        <v/>
      </c>
      <c r="AV75" s="662" t="str">
        <f t="shared" si="11"/>
        <v/>
      </c>
      <c r="AW75" s="709" t="str">
        <f t="shared" si="12"/>
        <v/>
      </c>
      <c r="AX75" s="709" t="str">
        <f t="shared" si="13"/>
        <v>入力済</v>
      </c>
      <c r="AY75" s="662" t="str">
        <f>IFERROR(VLOOKUP(K75,'【参考】数式用'!$AR$3:$AS$49,2,FALSE),"")</f>
        <v/>
      </c>
      <c r="AZ75" s="709" t="str">
        <f t="shared" si="14"/>
        <v/>
      </c>
      <c r="BA75" s="657" t="str">
        <f t="shared" si="15"/>
        <v>入力済</v>
      </c>
      <c r="BB75" s="662" t="str">
        <f>IFERROR(VLOOKUP(K75,'【参考】数式用'!$AX$3:$AY$56,2,FALSE),"")</f>
        <v/>
      </c>
      <c r="BC75" s="709" t="str">
        <f t="shared" si="16"/>
        <v/>
      </c>
      <c r="BD75" s="657" t="str">
        <f t="shared" si="17"/>
        <v>入力済</v>
      </c>
      <c r="BE75" s="657" t="str">
        <f t="shared" si="18"/>
        <v/>
      </c>
      <c r="BF75" s="657" t="str">
        <f t="shared" si="19"/>
        <v/>
      </c>
      <c r="BG75" s="657" t="str">
        <f t="shared" si="20"/>
        <v/>
      </c>
      <c r="BH75" s="657" t="str">
        <f t="shared" si="21"/>
        <v/>
      </c>
      <c r="BI75" s="657" t="str">
        <f t="shared" si="22"/>
        <v/>
      </c>
      <c r="BM75" s="681" t="e">
        <f>VLOOKUP(K75,'【参考】数式用'!$A$2:$O$57,15,FALSE)</f>
        <v>#N/A</v>
      </c>
    </row>
    <row r="76" spans="1:65" ht="109.9" customHeight="1">
      <c r="A76" s="506">
        <v>65</v>
      </c>
      <c r="B76" s="516" t="str">
        <f>IF(基本情報入力シート!B104="","",基本情報入力シート!B104)</f>
        <v/>
      </c>
      <c r="C76" s="522"/>
      <c r="D76" s="522"/>
      <c r="E76" s="522"/>
      <c r="F76" s="529"/>
      <c r="G76" s="535" t="str">
        <f>IF(基本情報入力シート!L104="","",基本情報入力シート!L104)</f>
        <v/>
      </c>
      <c r="H76" s="535" t="str">
        <f>IF(基本情報入力シート!Q104="","",基本情報入力シート!Q104)</f>
        <v/>
      </c>
      <c r="I76" s="535" t="str">
        <f>IF(基本情報入力シート!V104="","",基本情報入力シート!V104)</f>
        <v/>
      </c>
      <c r="J76" s="535" t="str">
        <f>IF(基本情報入力シート!W104="","",基本情報入力シート!W104)</f>
        <v/>
      </c>
      <c r="K76" s="535" t="str">
        <f>IF(基本情報入力シート!Z104="","",基本情報入力シート!Z104)</f>
        <v/>
      </c>
      <c r="L76" s="554" t="str">
        <f>IF(基本情報入力シート!AF104=0,"",基本情報入力シート!AF104)</f>
        <v/>
      </c>
      <c r="M76" s="562" t="str">
        <f>IF(AND(基本情報入力シート!AG104="",基本情報入力シート!AG104=""),"",基本情報入力シート!AG104)</f>
        <v/>
      </c>
      <c r="N76" s="570"/>
      <c r="O76" s="575" t="str">
        <f>IFERROR(VLOOKUP(K76,'【参考】数式用'!$A$2:$M$57,MATCH(N76,'【参考】数式用'!$G$3:$M$3,0)+6,0),"")</f>
        <v/>
      </c>
      <c r="P76" s="582" t="s">
        <v>549</v>
      </c>
      <c r="Q76" s="587"/>
      <c r="R76" s="589" t="s">
        <v>71</v>
      </c>
      <c r="S76" s="587"/>
      <c r="T76" s="589" t="s">
        <v>743</v>
      </c>
      <c r="U76" s="587"/>
      <c r="V76" s="589" t="s">
        <v>71</v>
      </c>
      <c r="W76" s="587"/>
      <c r="X76" s="589" t="s">
        <v>762</v>
      </c>
      <c r="Y76" s="589" t="s">
        <v>763</v>
      </c>
      <c r="Z76" s="589" t="str">
        <f t="shared" ref="Z76:Z139" si="23">IF(Q76&gt;=1,(U76*12+W76)-(Q76*12+S76)+1,"")</f>
        <v/>
      </c>
      <c r="AA76" s="593" t="s">
        <v>127</v>
      </c>
      <c r="AB76" s="598" t="str">
        <f t="shared" ref="AB76:AB139" si="24">IFERROR(ROUNDDOWN(ROUND(L76*O76,0)*M76,0)*Z76,"")</f>
        <v/>
      </c>
      <c r="AC76" s="603" t="str">
        <f>IFERROR(ROUNDDOWN(ROUNDDOWN(ROUND(L76*VLOOKUP(K76,'【参考】数式用'!$A$2:$M$57,MATCH("処遇改善加算Ⅳ",'【参考】数式用'!$G$3:$M$3,0)+6,0),0)*M76,0)*Z76*0.5,0),"")</f>
        <v/>
      </c>
      <c r="AD76" s="609"/>
      <c r="AE76" s="617"/>
      <c r="AF76" s="617"/>
      <c r="AG76" s="623"/>
      <c r="AH76" s="626"/>
      <c r="AI76" s="707"/>
      <c r="AJ76" s="633"/>
      <c r="AK76" s="648" t="str">
        <f t="shared" ref="AK76:AK139" si="25">IF(AND(N76&lt;&gt;"",OR(U76&lt;&gt;9,W76&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76="加算対象外",N76&lt;&gt;"",AE76="―",AJ76="―"),"このサービスについては、キャリアパス要件Ⅰ・Ⅱか令和８年度特例要件のどちらかの要件を満たしている必要があります",""))</f>
        <v/>
      </c>
      <c r="AL76" s="651" t="str">
        <f t="shared" ref="AL76:AL139" si="26">IF(N76="","",IF(OR(AND(COUNTIF(AP76,"未入力")&gt;0,AD76=""),AND(COUNTBLANK(AP76)&gt;0,AE76=""),AND(COUNTIF(AN76:BD76,"AF列に色付け")&gt;0,AF76=""),AND(COUNTIF(AN76:BD76,"AG列に色付け")&gt;0,OR(AG76="",AG76=0)),AND(COUNTIF(AN76:BD76,"AH列に色付け")&gt;0,AH76=""),AND(COUNTIF(AN76:BD76,"AI列に色付け")&gt;0,AI76=""),AND(COUNTIF(AN76:BD76,"AJ列に色付け")&gt;0,AJ76="",NOT(OR(BE76="AJ列色消し",BF76="AJ列色消し")))),"！記入が必要な欄（オレンジ色のセル）に空欄があります。空欄を埋めてください。",""))</f>
        <v/>
      </c>
      <c r="AM76" s="654"/>
      <c r="AN76" s="709" t="str">
        <f>IFERROR(VLOOKUP(K76,'【参考】数式用'!$A$2:$N$57,14,FALSE),"")</f>
        <v/>
      </c>
      <c r="AO76" s="709" t="str">
        <f t="shared" ref="AO76:AO139" si="27">IF(AND(K76&lt;&gt;""),"N列に色付け","")</f>
        <v/>
      </c>
      <c r="AP76" s="711" t="str">
        <f t="shared" ref="AP76:AP139" si="28">IF(AND(AC76&lt;&gt;0,AC76&lt;&gt;"",AN76="加算対象"),IF(AD76="○","入力済","未入力"),"")</f>
        <v/>
      </c>
      <c r="AQ76" s="711" t="str">
        <f t="shared" ref="AQ76:AQ139" si="29">"キャリアパス要件Ⅰ・Ⅱ_"&amp;AN76</f>
        <v>キャリアパス要件Ⅰ・Ⅱ_</v>
      </c>
      <c r="AR76" s="662" t="str">
        <f t="shared" ref="AR76:AR139" si="30">IF(AND(N76&lt;&gt;"",AE76=""),"未入力","入力済")</f>
        <v>入力済</v>
      </c>
      <c r="AS76" s="709" t="str">
        <f t="shared" ref="AS76:AS139" si="31">IF(AND(N76&lt;&gt;"",N76&lt;&gt;"処遇改善加算Ⅳ",AN76="加算対象"),"AF列に色付け","")</f>
        <v/>
      </c>
      <c r="AT76" s="662" t="str">
        <f t="shared" ref="AT76:AT139" si="32">IF(AND(N76&lt;&gt;"",N76&lt;&gt;"処遇改善加算Ⅳ",N76&lt;&gt;"処遇改善加算",AF76=""),"未入力","入力済")</f>
        <v>入力済</v>
      </c>
      <c r="AU76" s="662" t="str">
        <f t="shared" ref="AU76:AU139" si="33">IF(OR(ISNUMBER(SEARCH("処遇改善加算Ⅰ",N76)),ISNUMBER(SEARCH("処遇改善加算Ⅱ",N76))),"対象","")</f>
        <v/>
      </c>
      <c r="AV76" s="662" t="str">
        <f t="shared" ref="AV76:AV139" si="34">IF(AND(AN76="加算対象",N76&lt;&gt;"処遇改善加算Ⅲ",N76&lt;&gt;"処遇改善加算Ⅳ",N76&lt;&gt;"",AU76&lt;&gt;"対象外"),1,"")</f>
        <v/>
      </c>
      <c r="AW76" s="709" t="str">
        <f t="shared" ref="AW76:AW139" si="35">IF(AND(AV76=1,OR(AG76=0,AG76=""),AN76="加算対象"),"AH列に色付け","")</f>
        <v/>
      </c>
      <c r="AX76" s="709" t="str">
        <f t="shared" ref="AX76:AX139" si="36">IF(AND($AV76=1,$AW76="AH列に色付け",OR($AG76="",$AH76="")),"未入力",IF(AND($AV76=1,$AW76="",$AG76=""),"未入力","入力済"))</f>
        <v>入力済</v>
      </c>
      <c r="AY76" s="662" t="str">
        <f>IFERROR(VLOOKUP(K76,'【参考】数式用'!$AR$3:$AS$49,2,FALSE),"")</f>
        <v/>
      </c>
      <c r="AZ76" s="709" t="str">
        <f t="shared" ref="AZ76:AZ139" si="37">IF(AND(AN76="加算対象",OR(N76="処遇改善加算Ⅰイ",N76="処遇改善加算Ⅰロ")),"AI列に色付け","")</f>
        <v/>
      </c>
      <c r="BA76" s="657" t="str">
        <f t="shared" ref="BA76:BA139" si="38">IF(AND(OR(N76="処遇改善加算Ⅰイ",N76="処遇改善加算Ⅰロ"),AI76=""),"未入力","入力済")</f>
        <v>入力済</v>
      </c>
      <c r="BB76" s="662" t="str">
        <f>IFERROR(VLOOKUP(K76,'【参考】数式用'!$AX$3:$AY$56,2,FALSE),"")</f>
        <v/>
      </c>
      <c r="BC76" s="709" t="str">
        <f t="shared" ref="BC76:BC139" si="39">IF(OR(COUNTIF(AE76:AH76,"*令和８年度特例要件を*")&gt;0,ISNUMBER(SEARCH("処遇改善加算Ⅰロ",N76)),ISNUMBER(SEARCH("処遇改善加算Ⅱロ",N76)),AN76="加算対象外"),"AJ列に色付け","")</f>
        <v/>
      </c>
      <c r="BD76" s="657" t="str">
        <f t="shared" ref="BD76:BD139" si="40">IF(AND(COUNTIF(AE76:AH76,"*令和８年度特例要件を*")&gt;0,AJ76=""),"未入力","入力済")</f>
        <v>入力済</v>
      </c>
      <c r="BE76" s="657" t="str">
        <f t="shared" ref="BE76:BE139" si="41">IF(AH76="*その他*","AJ列色消し",IF(OR(ISNUMBER(SEARCH("処遇改善加算Ⅰロ",N76)),ISNUMBER(SEARCH("処遇改善加算Ⅱロ",N76))),"",IF(AND(BC76="AJ列に色付け",AE76="○",AF76="○",AG76&gt;=1),"AJ列色消し","")))</f>
        <v/>
      </c>
      <c r="BF76" s="657" t="str">
        <f t="shared" ref="BF76:BF139" si="42">IF(AND(N76="処遇改善加算",AE76="○"),"AJ列色消し","")</f>
        <v/>
      </c>
      <c r="BG76" s="657" t="str">
        <f t="shared" ref="BG76:BG139" si="43">IF(OR(TRIM(BC76)="",BE76="AJ列色消し",BF76="AJ列色消し"),"","入力必要")</f>
        <v/>
      </c>
      <c r="BH76" s="657" t="str">
        <f t="shared" ref="BH76:BH139" si="44">IF(AND(BE76="",BG76="入力必要"),IF(AJ76="","未入力","入力済"),"")</f>
        <v/>
      </c>
      <c r="BI76" s="657" t="str">
        <f t="shared" ref="BI76:BI139" si="45">G76</f>
        <v/>
      </c>
      <c r="BM76" s="681" t="e">
        <f>VLOOKUP(K76,'【参考】数式用'!$A$2:$O$57,15,FALSE)</f>
        <v>#N/A</v>
      </c>
    </row>
    <row r="77" spans="1:65" ht="109.9" customHeight="1">
      <c r="A77" s="506">
        <v>66</v>
      </c>
      <c r="B77" s="516" t="str">
        <f>IF(基本情報入力シート!B105="","",基本情報入力シート!B105)</f>
        <v/>
      </c>
      <c r="C77" s="522"/>
      <c r="D77" s="522"/>
      <c r="E77" s="522"/>
      <c r="F77" s="529"/>
      <c r="G77" s="535" t="str">
        <f>IF(基本情報入力シート!L105="","",基本情報入力シート!L105)</f>
        <v/>
      </c>
      <c r="H77" s="535" t="str">
        <f>IF(基本情報入力シート!Q105="","",基本情報入力シート!Q105)</f>
        <v/>
      </c>
      <c r="I77" s="535" t="str">
        <f>IF(基本情報入力シート!V105="","",基本情報入力シート!V105)</f>
        <v/>
      </c>
      <c r="J77" s="535" t="str">
        <f>IF(基本情報入力シート!W105="","",基本情報入力シート!W105)</f>
        <v/>
      </c>
      <c r="K77" s="535" t="str">
        <f>IF(基本情報入力シート!Z105="","",基本情報入力シート!Z105)</f>
        <v/>
      </c>
      <c r="L77" s="554" t="str">
        <f>IF(基本情報入力シート!AF105=0,"",基本情報入力シート!AF105)</f>
        <v/>
      </c>
      <c r="M77" s="562" t="str">
        <f>IF(AND(基本情報入力シート!AG105="",基本情報入力シート!AG105=""),"",基本情報入力シート!AG105)</f>
        <v/>
      </c>
      <c r="N77" s="570"/>
      <c r="O77" s="575" t="str">
        <f>IFERROR(VLOOKUP(K77,'【参考】数式用'!$A$2:$M$57,MATCH(N77,'【参考】数式用'!$G$3:$M$3,0)+6,0),"")</f>
        <v/>
      </c>
      <c r="P77" s="582" t="s">
        <v>549</v>
      </c>
      <c r="Q77" s="587"/>
      <c r="R77" s="589" t="s">
        <v>71</v>
      </c>
      <c r="S77" s="587"/>
      <c r="T77" s="589" t="s">
        <v>743</v>
      </c>
      <c r="U77" s="587"/>
      <c r="V77" s="589" t="s">
        <v>71</v>
      </c>
      <c r="W77" s="587"/>
      <c r="X77" s="589" t="s">
        <v>762</v>
      </c>
      <c r="Y77" s="589" t="s">
        <v>763</v>
      </c>
      <c r="Z77" s="589" t="str">
        <f t="shared" si="23"/>
        <v/>
      </c>
      <c r="AA77" s="593" t="s">
        <v>127</v>
      </c>
      <c r="AB77" s="598" t="str">
        <f t="shared" si="24"/>
        <v/>
      </c>
      <c r="AC77" s="603" t="str">
        <f>IFERROR(ROUNDDOWN(ROUNDDOWN(ROUND(L77*VLOOKUP(K77,'【参考】数式用'!$A$2:$M$57,MATCH("処遇改善加算Ⅳ",'【参考】数式用'!$G$3:$M$3,0)+6,0),0)*M77,0)*Z77*0.5,0),"")</f>
        <v/>
      </c>
      <c r="AD77" s="609"/>
      <c r="AE77" s="617"/>
      <c r="AF77" s="617"/>
      <c r="AG77" s="623"/>
      <c r="AH77" s="626"/>
      <c r="AI77" s="707"/>
      <c r="AJ77" s="633"/>
      <c r="AK77" s="648" t="str">
        <f t="shared" si="25"/>
        <v/>
      </c>
      <c r="AL77" s="651" t="str">
        <f t="shared" si="26"/>
        <v/>
      </c>
      <c r="AM77" s="654"/>
      <c r="AN77" s="709" t="str">
        <f>IFERROR(VLOOKUP(K77,'【参考】数式用'!$A$2:$N$57,14,FALSE),"")</f>
        <v/>
      </c>
      <c r="AO77" s="709" t="str">
        <f t="shared" si="27"/>
        <v/>
      </c>
      <c r="AP77" s="711" t="str">
        <f t="shared" si="28"/>
        <v/>
      </c>
      <c r="AQ77" s="711" t="str">
        <f t="shared" si="29"/>
        <v>キャリアパス要件Ⅰ・Ⅱ_</v>
      </c>
      <c r="AR77" s="662" t="str">
        <f t="shared" si="30"/>
        <v>入力済</v>
      </c>
      <c r="AS77" s="709" t="str">
        <f t="shared" si="31"/>
        <v/>
      </c>
      <c r="AT77" s="662" t="str">
        <f t="shared" si="32"/>
        <v>入力済</v>
      </c>
      <c r="AU77" s="662" t="str">
        <f t="shared" si="33"/>
        <v/>
      </c>
      <c r="AV77" s="662" t="str">
        <f t="shared" si="34"/>
        <v/>
      </c>
      <c r="AW77" s="709" t="str">
        <f t="shared" si="35"/>
        <v/>
      </c>
      <c r="AX77" s="709" t="str">
        <f t="shared" si="36"/>
        <v>入力済</v>
      </c>
      <c r="AY77" s="662" t="str">
        <f>IFERROR(VLOOKUP(K77,'【参考】数式用'!$AR$3:$AS$49,2,FALSE),"")</f>
        <v/>
      </c>
      <c r="AZ77" s="709" t="str">
        <f t="shared" si="37"/>
        <v/>
      </c>
      <c r="BA77" s="657" t="str">
        <f t="shared" si="38"/>
        <v>入力済</v>
      </c>
      <c r="BB77" s="662" t="str">
        <f>IFERROR(VLOOKUP(K77,'【参考】数式用'!$AX$3:$AY$56,2,FALSE),"")</f>
        <v/>
      </c>
      <c r="BC77" s="709" t="str">
        <f t="shared" si="39"/>
        <v/>
      </c>
      <c r="BD77" s="657" t="str">
        <f t="shared" si="40"/>
        <v>入力済</v>
      </c>
      <c r="BE77" s="657" t="str">
        <f t="shared" si="41"/>
        <v/>
      </c>
      <c r="BF77" s="657" t="str">
        <f t="shared" si="42"/>
        <v/>
      </c>
      <c r="BG77" s="657" t="str">
        <f t="shared" si="43"/>
        <v/>
      </c>
      <c r="BH77" s="657" t="str">
        <f t="shared" si="44"/>
        <v/>
      </c>
      <c r="BI77" s="657" t="str">
        <f t="shared" si="45"/>
        <v/>
      </c>
      <c r="BM77" s="681" t="e">
        <f>VLOOKUP(K77,'【参考】数式用'!$A$2:$O$57,15,FALSE)</f>
        <v>#N/A</v>
      </c>
    </row>
    <row r="78" spans="1:65" ht="109.9" customHeight="1">
      <c r="A78" s="506">
        <v>67</v>
      </c>
      <c r="B78" s="516" t="str">
        <f>IF(基本情報入力シート!B106="","",基本情報入力シート!B106)</f>
        <v/>
      </c>
      <c r="C78" s="522"/>
      <c r="D78" s="522"/>
      <c r="E78" s="522"/>
      <c r="F78" s="529"/>
      <c r="G78" s="535" t="str">
        <f>IF(基本情報入力シート!L106="","",基本情報入力シート!L106)</f>
        <v/>
      </c>
      <c r="H78" s="535" t="str">
        <f>IF(基本情報入力シート!Q106="","",基本情報入力シート!Q106)</f>
        <v/>
      </c>
      <c r="I78" s="535" t="str">
        <f>IF(基本情報入力シート!V106="","",基本情報入力シート!V106)</f>
        <v/>
      </c>
      <c r="J78" s="535" t="str">
        <f>IF(基本情報入力シート!W106="","",基本情報入力シート!W106)</f>
        <v/>
      </c>
      <c r="K78" s="535" t="str">
        <f>IF(基本情報入力シート!Z106="","",基本情報入力シート!Z106)</f>
        <v/>
      </c>
      <c r="L78" s="554" t="str">
        <f>IF(基本情報入力シート!AF106=0,"",基本情報入力シート!AF106)</f>
        <v/>
      </c>
      <c r="M78" s="562" t="str">
        <f>IF(AND(基本情報入力シート!AG106="",基本情報入力シート!AG106=""),"",基本情報入力シート!AG106)</f>
        <v/>
      </c>
      <c r="N78" s="570"/>
      <c r="O78" s="575" t="str">
        <f>IFERROR(VLOOKUP(K78,'【参考】数式用'!$A$2:$M$57,MATCH(N78,'【参考】数式用'!$G$3:$M$3,0)+6,0),"")</f>
        <v/>
      </c>
      <c r="P78" s="582" t="s">
        <v>549</v>
      </c>
      <c r="Q78" s="587"/>
      <c r="R78" s="589" t="s">
        <v>71</v>
      </c>
      <c r="S78" s="587"/>
      <c r="T78" s="589" t="s">
        <v>743</v>
      </c>
      <c r="U78" s="587"/>
      <c r="V78" s="589" t="s">
        <v>71</v>
      </c>
      <c r="W78" s="587"/>
      <c r="X78" s="589" t="s">
        <v>762</v>
      </c>
      <c r="Y78" s="589" t="s">
        <v>763</v>
      </c>
      <c r="Z78" s="589" t="str">
        <f t="shared" si="23"/>
        <v/>
      </c>
      <c r="AA78" s="593" t="s">
        <v>127</v>
      </c>
      <c r="AB78" s="598" t="str">
        <f t="shared" si="24"/>
        <v/>
      </c>
      <c r="AC78" s="603" t="str">
        <f>IFERROR(ROUNDDOWN(ROUNDDOWN(ROUND(L78*VLOOKUP(K78,'【参考】数式用'!$A$2:$M$57,MATCH("処遇改善加算Ⅳ",'【参考】数式用'!$G$3:$M$3,0)+6,0),0)*M78,0)*Z78*0.5,0),"")</f>
        <v/>
      </c>
      <c r="AD78" s="609"/>
      <c r="AE78" s="617"/>
      <c r="AF78" s="617"/>
      <c r="AG78" s="623"/>
      <c r="AH78" s="626"/>
      <c r="AI78" s="707"/>
      <c r="AJ78" s="633"/>
      <c r="AK78" s="648" t="str">
        <f t="shared" si="25"/>
        <v/>
      </c>
      <c r="AL78" s="651" t="str">
        <f t="shared" si="26"/>
        <v/>
      </c>
      <c r="AM78" s="654"/>
      <c r="AN78" s="709" t="str">
        <f>IFERROR(VLOOKUP(K78,'【参考】数式用'!$A$2:$N$57,14,FALSE),"")</f>
        <v/>
      </c>
      <c r="AO78" s="709" t="str">
        <f t="shared" si="27"/>
        <v/>
      </c>
      <c r="AP78" s="711" t="str">
        <f t="shared" si="28"/>
        <v/>
      </c>
      <c r="AQ78" s="711" t="str">
        <f t="shared" si="29"/>
        <v>キャリアパス要件Ⅰ・Ⅱ_</v>
      </c>
      <c r="AR78" s="662" t="str">
        <f t="shared" si="30"/>
        <v>入力済</v>
      </c>
      <c r="AS78" s="709" t="str">
        <f t="shared" si="31"/>
        <v/>
      </c>
      <c r="AT78" s="662" t="str">
        <f t="shared" si="32"/>
        <v>入力済</v>
      </c>
      <c r="AU78" s="662" t="str">
        <f t="shared" si="33"/>
        <v/>
      </c>
      <c r="AV78" s="662" t="str">
        <f t="shared" si="34"/>
        <v/>
      </c>
      <c r="AW78" s="709" t="str">
        <f t="shared" si="35"/>
        <v/>
      </c>
      <c r="AX78" s="709" t="str">
        <f t="shared" si="36"/>
        <v>入力済</v>
      </c>
      <c r="AY78" s="662" t="str">
        <f>IFERROR(VLOOKUP(K78,'【参考】数式用'!$AR$3:$AS$49,2,FALSE),"")</f>
        <v/>
      </c>
      <c r="AZ78" s="709" t="str">
        <f t="shared" si="37"/>
        <v/>
      </c>
      <c r="BA78" s="657" t="str">
        <f t="shared" si="38"/>
        <v>入力済</v>
      </c>
      <c r="BB78" s="662" t="str">
        <f>IFERROR(VLOOKUP(K78,'【参考】数式用'!$AX$3:$AY$56,2,FALSE),"")</f>
        <v/>
      </c>
      <c r="BC78" s="709" t="str">
        <f t="shared" si="39"/>
        <v/>
      </c>
      <c r="BD78" s="657" t="str">
        <f t="shared" si="40"/>
        <v>入力済</v>
      </c>
      <c r="BE78" s="657" t="str">
        <f t="shared" si="41"/>
        <v/>
      </c>
      <c r="BF78" s="657" t="str">
        <f t="shared" si="42"/>
        <v/>
      </c>
      <c r="BG78" s="657" t="str">
        <f t="shared" si="43"/>
        <v/>
      </c>
      <c r="BH78" s="657" t="str">
        <f t="shared" si="44"/>
        <v/>
      </c>
      <c r="BI78" s="657" t="str">
        <f t="shared" si="45"/>
        <v/>
      </c>
      <c r="BM78" s="681" t="e">
        <f>VLOOKUP(K78,'【参考】数式用'!$A$2:$O$57,15,FALSE)</f>
        <v>#N/A</v>
      </c>
    </row>
    <row r="79" spans="1:65" ht="109.9" customHeight="1">
      <c r="A79" s="506">
        <v>68</v>
      </c>
      <c r="B79" s="516" t="str">
        <f>IF(基本情報入力シート!B107="","",基本情報入力シート!B107)</f>
        <v/>
      </c>
      <c r="C79" s="522"/>
      <c r="D79" s="522"/>
      <c r="E79" s="522"/>
      <c r="F79" s="529"/>
      <c r="G79" s="535" t="str">
        <f>IF(基本情報入力シート!L107="","",基本情報入力シート!L107)</f>
        <v/>
      </c>
      <c r="H79" s="535" t="str">
        <f>IF(基本情報入力シート!Q107="","",基本情報入力シート!Q107)</f>
        <v/>
      </c>
      <c r="I79" s="535" t="str">
        <f>IF(基本情報入力シート!V107="","",基本情報入力シート!V107)</f>
        <v/>
      </c>
      <c r="J79" s="535" t="str">
        <f>IF(基本情報入力シート!W107="","",基本情報入力シート!W107)</f>
        <v/>
      </c>
      <c r="K79" s="535" t="str">
        <f>IF(基本情報入力シート!Z107="","",基本情報入力シート!Z107)</f>
        <v/>
      </c>
      <c r="L79" s="554" t="str">
        <f>IF(基本情報入力シート!AF107=0,"",基本情報入力シート!AF107)</f>
        <v/>
      </c>
      <c r="M79" s="562" t="str">
        <f>IF(AND(基本情報入力シート!AG107="",基本情報入力シート!AG107=""),"",基本情報入力シート!AG107)</f>
        <v/>
      </c>
      <c r="N79" s="570"/>
      <c r="O79" s="575" t="str">
        <f>IFERROR(VLOOKUP(K79,'【参考】数式用'!$A$2:$M$57,MATCH(N79,'【参考】数式用'!$G$3:$M$3,0)+6,0),"")</f>
        <v/>
      </c>
      <c r="P79" s="582" t="s">
        <v>549</v>
      </c>
      <c r="Q79" s="587"/>
      <c r="R79" s="589" t="s">
        <v>71</v>
      </c>
      <c r="S79" s="587"/>
      <c r="T79" s="589" t="s">
        <v>743</v>
      </c>
      <c r="U79" s="587"/>
      <c r="V79" s="589" t="s">
        <v>71</v>
      </c>
      <c r="W79" s="587"/>
      <c r="X79" s="589" t="s">
        <v>560</v>
      </c>
      <c r="Y79" s="589" t="s">
        <v>763</v>
      </c>
      <c r="Z79" s="589" t="str">
        <f t="shared" si="23"/>
        <v/>
      </c>
      <c r="AA79" s="593" t="s">
        <v>127</v>
      </c>
      <c r="AB79" s="598" t="str">
        <f t="shared" si="24"/>
        <v/>
      </c>
      <c r="AC79" s="603" t="str">
        <f>IFERROR(ROUNDDOWN(ROUNDDOWN(ROUND(L79*VLOOKUP(K79,'【参考】数式用'!$A$2:$M$57,MATCH("処遇改善加算Ⅳ",'【参考】数式用'!$G$3:$M$3,0)+6,0),0)*M79,0)*Z79*0.5,0),"")</f>
        <v/>
      </c>
      <c r="AD79" s="609"/>
      <c r="AE79" s="617"/>
      <c r="AF79" s="617"/>
      <c r="AG79" s="623"/>
      <c r="AH79" s="626"/>
      <c r="AI79" s="707"/>
      <c r="AJ79" s="633"/>
      <c r="AK79" s="648" t="str">
        <f t="shared" si="25"/>
        <v/>
      </c>
      <c r="AL79" s="651" t="str">
        <f t="shared" si="26"/>
        <v/>
      </c>
      <c r="AM79" s="654"/>
      <c r="AN79" s="709" t="str">
        <f>IFERROR(VLOOKUP(K79,'【参考】数式用'!$A$2:$N$57,14,FALSE),"")</f>
        <v/>
      </c>
      <c r="AO79" s="709" t="str">
        <f t="shared" si="27"/>
        <v/>
      </c>
      <c r="AP79" s="711" t="str">
        <f t="shared" si="28"/>
        <v/>
      </c>
      <c r="AQ79" s="711" t="str">
        <f t="shared" si="29"/>
        <v>キャリアパス要件Ⅰ・Ⅱ_</v>
      </c>
      <c r="AR79" s="662" t="str">
        <f t="shared" si="30"/>
        <v>入力済</v>
      </c>
      <c r="AS79" s="709" t="str">
        <f t="shared" si="31"/>
        <v/>
      </c>
      <c r="AT79" s="662" t="str">
        <f t="shared" si="32"/>
        <v>入力済</v>
      </c>
      <c r="AU79" s="662" t="str">
        <f t="shared" si="33"/>
        <v/>
      </c>
      <c r="AV79" s="662" t="str">
        <f t="shared" si="34"/>
        <v/>
      </c>
      <c r="AW79" s="709" t="str">
        <f t="shared" si="35"/>
        <v/>
      </c>
      <c r="AX79" s="709" t="str">
        <f t="shared" si="36"/>
        <v>入力済</v>
      </c>
      <c r="AY79" s="662" t="str">
        <f>IFERROR(VLOOKUP(K79,'【参考】数式用'!$AR$3:$AS$49,2,FALSE),"")</f>
        <v/>
      </c>
      <c r="AZ79" s="709" t="str">
        <f t="shared" si="37"/>
        <v/>
      </c>
      <c r="BA79" s="657" t="str">
        <f t="shared" si="38"/>
        <v>入力済</v>
      </c>
      <c r="BB79" s="662" t="str">
        <f>IFERROR(VLOOKUP(K79,'【参考】数式用'!$AX$3:$AY$56,2,FALSE),"")</f>
        <v/>
      </c>
      <c r="BC79" s="709" t="str">
        <f t="shared" si="39"/>
        <v/>
      </c>
      <c r="BD79" s="657" t="str">
        <f t="shared" si="40"/>
        <v>入力済</v>
      </c>
      <c r="BE79" s="657" t="str">
        <f t="shared" si="41"/>
        <v/>
      </c>
      <c r="BF79" s="657" t="str">
        <f t="shared" si="42"/>
        <v/>
      </c>
      <c r="BG79" s="657" t="str">
        <f t="shared" si="43"/>
        <v/>
      </c>
      <c r="BH79" s="657" t="str">
        <f t="shared" si="44"/>
        <v/>
      </c>
      <c r="BI79" s="657" t="str">
        <f t="shared" si="45"/>
        <v/>
      </c>
      <c r="BM79" s="681" t="e">
        <f>VLOOKUP(K79,'【参考】数式用'!$A$2:$O$57,15,FALSE)</f>
        <v>#N/A</v>
      </c>
    </row>
    <row r="80" spans="1:65" ht="109.9" customHeight="1">
      <c r="A80" s="506">
        <v>69</v>
      </c>
      <c r="B80" s="516" t="str">
        <f>IF(基本情報入力シート!B108="","",基本情報入力シート!B108)</f>
        <v/>
      </c>
      <c r="C80" s="522"/>
      <c r="D80" s="522"/>
      <c r="E80" s="522"/>
      <c r="F80" s="529"/>
      <c r="G80" s="535" t="str">
        <f>IF(基本情報入力シート!L108="","",基本情報入力シート!L108)</f>
        <v/>
      </c>
      <c r="H80" s="535" t="str">
        <f>IF(基本情報入力シート!Q108="","",基本情報入力シート!Q108)</f>
        <v/>
      </c>
      <c r="I80" s="535" t="str">
        <f>IF(基本情報入力シート!V108="","",基本情報入力シート!V108)</f>
        <v/>
      </c>
      <c r="J80" s="535" t="str">
        <f>IF(基本情報入力シート!W108="","",基本情報入力シート!W108)</f>
        <v/>
      </c>
      <c r="K80" s="535" t="str">
        <f>IF(基本情報入力シート!Z108="","",基本情報入力シート!Z108)</f>
        <v/>
      </c>
      <c r="L80" s="554" t="str">
        <f>IF(基本情報入力シート!AF108=0,"",基本情報入力シート!AF108)</f>
        <v/>
      </c>
      <c r="M80" s="562" t="str">
        <f>IF(AND(基本情報入力シート!AG108="",基本情報入力シート!AG108=""),"",基本情報入力シート!AG108)</f>
        <v/>
      </c>
      <c r="N80" s="570"/>
      <c r="O80" s="575" t="str">
        <f>IFERROR(VLOOKUP(K80,'【参考】数式用'!$A$2:$M$57,MATCH(N80,'【参考】数式用'!$G$3:$M$3,0)+6,0),"")</f>
        <v/>
      </c>
      <c r="P80" s="582" t="s">
        <v>549</v>
      </c>
      <c r="Q80" s="587"/>
      <c r="R80" s="589" t="s">
        <v>71</v>
      </c>
      <c r="S80" s="587"/>
      <c r="T80" s="589" t="s">
        <v>743</v>
      </c>
      <c r="U80" s="587"/>
      <c r="V80" s="589" t="s">
        <v>71</v>
      </c>
      <c r="W80" s="587"/>
      <c r="X80" s="589" t="s">
        <v>560</v>
      </c>
      <c r="Y80" s="589" t="s">
        <v>763</v>
      </c>
      <c r="Z80" s="589" t="str">
        <f t="shared" si="23"/>
        <v/>
      </c>
      <c r="AA80" s="593" t="s">
        <v>127</v>
      </c>
      <c r="AB80" s="598" t="str">
        <f t="shared" si="24"/>
        <v/>
      </c>
      <c r="AC80" s="603" t="str">
        <f>IFERROR(ROUNDDOWN(ROUNDDOWN(ROUND(L80*VLOOKUP(K80,'【参考】数式用'!$A$2:$M$57,MATCH("処遇改善加算Ⅳ",'【参考】数式用'!$G$3:$M$3,0)+6,0),0)*M80,0)*Z80*0.5,0),"")</f>
        <v/>
      </c>
      <c r="AD80" s="609"/>
      <c r="AE80" s="617"/>
      <c r="AF80" s="617"/>
      <c r="AG80" s="623"/>
      <c r="AH80" s="626"/>
      <c r="AI80" s="707"/>
      <c r="AJ80" s="633"/>
      <c r="AK80" s="648" t="str">
        <f t="shared" si="25"/>
        <v/>
      </c>
      <c r="AL80" s="651" t="str">
        <f t="shared" si="26"/>
        <v/>
      </c>
      <c r="AM80" s="654"/>
      <c r="AN80" s="709" t="str">
        <f>IFERROR(VLOOKUP(K80,'【参考】数式用'!$A$2:$N$57,14,FALSE),"")</f>
        <v/>
      </c>
      <c r="AO80" s="709" t="str">
        <f t="shared" si="27"/>
        <v/>
      </c>
      <c r="AP80" s="711" t="str">
        <f t="shared" si="28"/>
        <v/>
      </c>
      <c r="AQ80" s="711" t="str">
        <f t="shared" si="29"/>
        <v>キャリアパス要件Ⅰ・Ⅱ_</v>
      </c>
      <c r="AR80" s="662" t="str">
        <f t="shared" si="30"/>
        <v>入力済</v>
      </c>
      <c r="AS80" s="709" t="str">
        <f t="shared" si="31"/>
        <v/>
      </c>
      <c r="AT80" s="662" t="str">
        <f t="shared" si="32"/>
        <v>入力済</v>
      </c>
      <c r="AU80" s="662" t="str">
        <f t="shared" si="33"/>
        <v/>
      </c>
      <c r="AV80" s="662" t="str">
        <f t="shared" si="34"/>
        <v/>
      </c>
      <c r="AW80" s="709" t="str">
        <f t="shared" si="35"/>
        <v/>
      </c>
      <c r="AX80" s="709" t="str">
        <f t="shared" si="36"/>
        <v>入力済</v>
      </c>
      <c r="AY80" s="662" t="str">
        <f>IFERROR(VLOOKUP(K80,'【参考】数式用'!$AR$3:$AS$49,2,FALSE),"")</f>
        <v/>
      </c>
      <c r="AZ80" s="709" t="str">
        <f t="shared" si="37"/>
        <v/>
      </c>
      <c r="BA80" s="657" t="str">
        <f t="shared" si="38"/>
        <v>入力済</v>
      </c>
      <c r="BB80" s="662" t="str">
        <f>IFERROR(VLOOKUP(K80,'【参考】数式用'!$AX$3:$AY$56,2,FALSE),"")</f>
        <v/>
      </c>
      <c r="BC80" s="709" t="str">
        <f t="shared" si="39"/>
        <v/>
      </c>
      <c r="BD80" s="657" t="str">
        <f t="shared" si="40"/>
        <v>入力済</v>
      </c>
      <c r="BE80" s="657" t="str">
        <f t="shared" si="41"/>
        <v/>
      </c>
      <c r="BF80" s="657" t="str">
        <f t="shared" si="42"/>
        <v/>
      </c>
      <c r="BG80" s="657" t="str">
        <f t="shared" si="43"/>
        <v/>
      </c>
      <c r="BH80" s="657" t="str">
        <f t="shared" si="44"/>
        <v/>
      </c>
      <c r="BI80" s="657" t="str">
        <f t="shared" si="45"/>
        <v/>
      </c>
      <c r="BM80" s="681" t="e">
        <f>VLOOKUP(K80,'【参考】数式用'!$A$2:$O$57,15,FALSE)</f>
        <v>#N/A</v>
      </c>
    </row>
    <row r="81" spans="1:65" ht="109.9" customHeight="1">
      <c r="A81" s="506">
        <v>70</v>
      </c>
      <c r="B81" s="516" t="str">
        <f>IF(基本情報入力シート!B109="","",基本情報入力シート!B109)</f>
        <v/>
      </c>
      <c r="C81" s="522"/>
      <c r="D81" s="522"/>
      <c r="E81" s="522"/>
      <c r="F81" s="529"/>
      <c r="G81" s="535" t="str">
        <f>IF(基本情報入力シート!L109="","",基本情報入力シート!L109)</f>
        <v/>
      </c>
      <c r="H81" s="535" t="str">
        <f>IF(基本情報入力シート!Q109="","",基本情報入力シート!Q109)</f>
        <v/>
      </c>
      <c r="I81" s="535" t="str">
        <f>IF(基本情報入力シート!V109="","",基本情報入力シート!V109)</f>
        <v/>
      </c>
      <c r="J81" s="535" t="str">
        <f>IF(基本情報入力シート!W109="","",基本情報入力シート!W109)</f>
        <v/>
      </c>
      <c r="K81" s="535" t="str">
        <f>IF(基本情報入力シート!Z109="","",基本情報入力シート!Z109)</f>
        <v/>
      </c>
      <c r="L81" s="554" t="str">
        <f>IF(基本情報入力シート!AF109=0,"",基本情報入力シート!AF109)</f>
        <v/>
      </c>
      <c r="M81" s="562" t="str">
        <f>IF(AND(基本情報入力シート!AG109="",基本情報入力シート!AG109=""),"",基本情報入力シート!AG109)</f>
        <v/>
      </c>
      <c r="N81" s="570"/>
      <c r="O81" s="575" t="str">
        <f>IFERROR(VLOOKUP(K81,'【参考】数式用'!$A$2:$M$57,MATCH(N81,'【参考】数式用'!$G$3:$M$3,0)+6,0),"")</f>
        <v/>
      </c>
      <c r="P81" s="582" t="s">
        <v>549</v>
      </c>
      <c r="Q81" s="587"/>
      <c r="R81" s="589" t="s">
        <v>71</v>
      </c>
      <c r="S81" s="587"/>
      <c r="T81" s="589" t="s">
        <v>743</v>
      </c>
      <c r="U81" s="587"/>
      <c r="V81" s="589" t="s">
        <v>71</v>
      </c>
      <c r="W81" s="587"/>
      <c r="X81" s="589" t="s">
        <v>762</v>
      </c>
      <c r="Y81" s="589" t="s">
        <v>763</v>
      </c>
      <c r="Z81" s="589" t="str">
        <f t="shared" si="23"/>
        <v/>
      </c>
      <c r="AA81" s="593" t="s">
        <v>127</v>
      </c>
      <c r="AB81" s="598" t="str">
        <f t="shared" si="24"/>
        <v/>
      </c>
      <c r="AC81" s="603" t="str">
        <f>IFERROR(ROUNDDOWN(ROUNDDOWN(ROUND(L81*VLOOKUP(K81,'【参考】数式用'!$A$2:$M$57,MATCH("処遇改善加算Ⅳ",'【参考】数式用'!$G$3:$M$3,0)+6,0),0)*M81,0)*Z81*0.5,0),"")</f>
        <v/>
      </c>
      <c r="AD81" s="609"/>
      <c r="AE81" s="617"/>
      <c r="AF81" s="617"/>
      <c r="AG81" s="623"/>
      <c r="AH81" s="626"/>
      <c r="AI81" s="707"/>
      <c r="AJ81" s="633"/>
      <c r="AK81" s="648" t="str">
        <f t="shared" si="25"/>
        <v/>
      </c>
      <c r="AL81" s="651" t="str">
        <f t="shared" si="26"/>
        <v/>
      </c>
      <c r="AM81" s="654"/>
      <c r="AN81" s="709" t="str">
        <f>IFERROR(VLOOKUP(K81,'【参考】数式用'!$A$2:$N$57,14,FALSE),"")</f>
        <v/>
      </c>
      <c r="AO81" s="709" t="str">
        <f t="shared" si="27"/>
        <v/>
      </c>
      <c r="AP81" s="711" t="str">
        <f t="shared" si="28"/>
        <v/>
      </c>
      <c r="AQ81" s="711" t="str">
        <f t="shared" si="29"/>
        <v>キャリアパス要件Ⅰ・Ⅱ_</v>
      </c>
      <c r="AR81" s="662" t="str">
        <f t="shared" si="30"/>
        <v>入力済</v>
      </c>
      <c r="AS81" s="709" t="str">
        <f t="shared" si="31"/>
        <v/>
      </c>
      <c r="AT81" s="662" t="str">
        <f t="shared" si="32"/>
        <v>入力済</v>
      </c>
      <c r="AU81" s="662" t="str">
        <f t="shared" si="33"/>
        <v/>
      </c>
      <c r="AV81" s="662" t="str">
        <f t="shared" si="34"/>
        <v/>
      </c>
      <c r="AW81" s="709" t="str">
        <f t="shared" si="35"/>
        <v/>
      </c>
      <c r="AX81" s="709" t="str">
        <f t="shared" si="36"/>
        <v>入力済</v>
      </c>
      <c r="AY81" s="662" t="str">
        <f>IFERROR(VLOOKUP(K81,'【参考】数式用'!$AR$3:$AS$49,2,FALSE),"")</f>
        <v/>
      </c>
      <c r="AZ81" s="709" t="str">
        <f t="shared" si="37"/>
        <v/>
      </c>
      <c r="BA81" s="657" t="str">
        <f t="shared" si="38"/>
        <v>入力済</v>
      </c>
      <c r="BB81" s="662" t="str">
        <f>IFERROR(VLOOKUP(K81,'【参考】数式用'!$AX$3:$AY$56,2,FALSE),"")</f>
        <v/>
      </c>
      <c r="BC81" s="709" t="str">
        <f t="shared" si="39"/>
        <v/>
      </c>
      <c r="BD81" s="657" t="str">
        <f t="shared" si="40"/>
        <v>入力済</v>
      </c>
      <c r="BE81" s="657" t="str">
        <f t="shared" si="41"/>
        <v/>
      </c>
      <c r="BF81" s="657" t="str">
        <f t="shared" si="42"/>
        <v/>
      </c>
      <c r="BG81" s="657" t="str">
        <f t="shared" si="43"/>
        <v/>
      </c>
      <c r="BH81" s="657" t="str">
        <f t="shared" si="44"/>
        <v/>
      </c>
      <c r="BI81" s="657" t="str">
        <f t="shared" si="45"/>
        <v/>
      </c>
      <c r="BM81" s="681" t="e">
        <f>VLOOKUP(K81,'【参考】数式用'!$A$2:$O$57,15,FALSE)</f>
        <v>#N/A</v>
      </c>
    </row>
    <row r="82" spans="1:65" ht="109.9" customHeight="1">
      <c r="A82" s="506">
        <v>71</v>
      </c>
      <c r="B82" s="516" t="str">
        <f>IF(基本情報入力シート!B110="","",基本情報入力シート!B110)</f>
        <v/>
      </c>
      <c r="C82" s="522"/>
      <c r="D82" s="522"/>
      <c r="E82" s="522"/>
      <c r="F82" s="529"/>
      <c r="G82" s="535" t="str">
        <f>IF(基本情報入力シート!L110="","",基本情報入力シート!L110)</f>
        <v/>
      </c>
      <c r="H82" s="535" t="str">
        <f>IF(基本情報入力シート!Q110="","",基本情報入力シート!Q110)</f>
        <v/>
      </c>
      <c r="I82" s="535" t="str">
        <f>IF(基本情報入力シート!V110="","",基本情報入力シート!V110)</f>
        <v/>
      </c>
      <c r="J82" s="535" t="str">
        <f>IF(基本情報入力シート!W110="","",基本情報入力シート!W110)</f>
        <v/>
      </c>
      <c r="K82" s="535" t="str">
        <f>IF(基本情報入力シート!Z110="","",基本情報入力シート!Z110)</f>
        <v/>
      </c>
      <c r="L82" s="554" t="str">
        <f>IF(基本情報入力シート!AF110=0,"",基本情報入力シート!AF110)</f>
        <v/>
      </c>
      <c r="M82" s="562" t="str">
        <f>IF(AND(基本情報入力シート!AG110="",基本情報入力シート!AG110=""),"",基本情報入力シート!AG110)</f>
        <v/>
      </c>
      <c r="N82" s="570"/>
      <c r="O82" s="575" t="str">
        <f>IFERROR(VLOOKUP(K82,'【参考】数式用'!$A$2:$M$57,MATCH(N82,'【参考】数式用'!$G$3:$M$3,0)+6,0),"")</f>
        <v/>
      </c>
      <c r="P82" s="582" t="s">
        <v>549</v>
      </c>
      <c r="Q82" s="587"/>
      <c r="R82" s="589" t="s">
        <v>71</v>
      </c>
      <c r="S82" s="587"/>
      <c r="T82" s="589" t="s">
        <v>743</v>
      </c>
      <c r="U82" s="587"/>
      <c r="V82" s="589" t="s">
        <v>71</v>
      </c>
      <c r="W82" s="587"/>
      <c r="X82" s="589" t="s">
        <v>762</v>
      </c>
      <c r="Y82" s="589" t="s">
        <v>763</v>
      </c>
      <c r="Z82" s="589" t="str">
        <f t="shared" si="23"/>
        <v/>
      </c>
      <c r="AA82" s="593" t="s">
        <v>127</v>
      </c>
      <c r="AB82" s="598" t="str">
        <f t="shared" si="24"/>
        <v/>
      </c>
      <c r="AC82" s="603" t="str">
        <f>IFERROR(ROUNDDOWN(ROUNDDOWN(ROUND(L82*VLOOKUP(K82,'【参考】数式用'!$A$2:$M$57,MATCH("処遇改善加算Ⅳ",'【参考】数式用'!$G$3:$M$3,0)+6,0),0)*M82,0)*Z82*0.5,0),"")</f>
        <v/>
      </c>
      <c r="AD82" s="609"/>
      <c r="AE82" s="617"/>
      <c r="AF82" s="617"/>
      <c r="AG82" s="623"/>
      <c r="AH82" s="626"/>
      <c r="AI82" s="707"/>
      <c r="AJ82" s="633"/>
      <c r="AK82" s="648" t="str">
        <f t="shared" si="25"/>
        <v/>
      </c>
      <c r="AL82" s="651" t="str">
        <f t="shared" si="26"/>
        <v/>
      </c>
      <c r="AM82" s="654"/>
      <c r="AN82" s="709" t="str">
        <f>IFERROR(VLOOKUP(K82,'【参考】数式用'!$A$2:$N$57,14,FALSE),"")</f>
        <v/>
      </c>
      <c r="AO82" s="709" t="str">
        <f t="shared" si="27"/>
        <v/>
      </c>
      <c r="AP82" s="711" t="str">
        <f t="shared" si="28"/>
        <v/>
      </c>
      <c r="AQ82" s="711" t="str">
        <f t="shared" si="29"/>
        <v>キャリアパス要件Ⅰ・Ⅱ_</v>
      </c>
      <c r="AR82" s="662" t="str">
        <f t="shared" si="30"/>
        <v>入力済</v>
      </c>
      <c r="AS82" s="709" t="str">
        <f t="shared" si="31"/>
        <v/>
      </c>
      <c r="AT82" s="662" t="str">
        <f t="shared" si="32"/>
        <v>入力済</v>
      </c>
      <c r="AU82" s="662" t="str">
        <f t="shared" si="33"/>
        <v/>
      </c>
      <c r="AV82" s="662" t="str">
        <f t="shared" si="34"/>
        <v/>
      </c>
      <c r="AW82" s="709" t="str">
        <f t="shared" si="35"/>
        <v/>
      </c>
      <c r="AX82" s="709" t="str">
        <f t="shared" si="36"/>
        <v>入力済</v>
      </c>
      <c r="AY82" s="662" t="str">
        <f>IFERROR(VLOOKUP(K82,'【参考】数式用'!$AR$3:$AS$49,2,FALSE),"")</f>
        <v/>
      </c>
      <c r="AZ82" s="709" t="str">
        <f t="shared" si="37"/>
        <v/>
      </c>
      <c r="BA82" s="657" t="str">
        <f t="shared" si="38"/>
        <v>入力済</v>
      </c>
      <c r="BB82" s="662" t="str">
        <f>IFERROR(VLOOKUP(K82,'【参考】数式用'!$AX$3:$AY$56,2,FALSE),"")</f>
        <v/>
      </c>
      <c r="BC82" s="709" t="str">
        <f t="shared" si="39"/>
        <v/>
      </c>
      <c r="BD82" s="657" t="str">
        <f t="shared" si="40"/>
        <v>入力済</v>
      </c>
      <c r="BE82" s="657" t="str">
        <f t="shared" si="41"/>
        <v/>
      </c>
      <c r="BF82" s="657" t="str">
        <f t="shared" si="42"/>
        <v/>
      </c>
      <c r="BG82" s="657" t="str">
        <f t="shared" si="43"/>
        <v/>
      </c>
      <c r="BH82" s="657" t="str">
        <f t="shared" si="44"/>
        <v/>
      </c>
      <c r="BI82" s="657" t="str">
        <f t="shared" si="45"/>
        <v/>
      </c>
      <c r="BM82" s="681" t="e">
        <f>VLOOKUP(K82,'【参考】数式用'!$A$2:$O$57,15,FALSE)</f>
        <v>#N/A</v>
      </c>
    </row>
    <row r="83" spans="1:65" ht="109.9" customHeight="1">
      <c r="A83" s="506">
        <v>72</v>
      </c>
      <c r="B83" s="516" t="str">
        <f>IF(基本情報入力シート!B111="","",基本情報入力シート!B111)</f>
        <v/>
      </c>
      <c r="C83" s="522"/>
      <c r="D83" s="522"/>
      <c r="E83" s="522"/>
      <c r="F83" s="529"/>
      <c r="G83" s="535" t="str">
        <f>IF(基本情報入力シート!L111="","",基本情報入力シート!L111)</f>
        <v/>
      </c>
      <c r="H83" s="535" t="str">
        <f>IF(基本情報入力シート!Q111="","",基本情報入力シート!Q111)</f>
        <v/>
      </c>
      <c r="I83" s="535" t="str">
        <f>IF(基本情報入力シート!V111="","",基本情報入力シート!V111)</f>
        <v/>
      </c>
      <c r="J83" s="535" t="str">
        <f>IF(基本情報入力シート!W111="","",基本情報入力シート!W111)</f>
        <v/>
      </c>
      <c r="K83" s="535" t="str">
        <f>IF(基本情報入力シート!Z111="","",基本情報入力シート!Z111)</f>
        <v/>
      </c>
      <c r="L83" s="554" t="str">
        <f>IF(基本情報入力シート!AF111=0,"",基本情報入力シート!AF111)</f>
        <v/>
      </c>
      <c r="M83" s="562" t="str">
        <f>IF(AND(基本情報入力シート!AG111="",基本情報入力シート!AG111=""),"",基本情報入力シート!AG111)</f>
        <v/>
      </c>
      <c r="N83" s="570"/>
      <c r="O83" s="575" t="str">
        <f>IFERROR(VLOOKUP(K83,'【参考】数式用'!$A$2:$M$57,MATCH(N83,'【参考】数式用'!$G$3:$M$3,0)+6,0),"")</f>
        <v/>
      </c>
      <c r="P83" s="582" t="s">
        <v>549</v>
      </c>
      <c r="Q83" s="587"/>
      <c r="R83" s="589" t="s">
        <v>71</v>
      </c>
      <c r="S83" s="587"/>
      <c r="T83" s="589" t="s">
        <v>743</v>
      </c>
      <c r="U83" s="587"/>
      <c r="V83" s="589" t="s">
        <v>71</v>
      </c>
      <c r="W83" s="587"/>
      <c r="X83" s="589" t="s">
        <v>762</v>
      </c>
      <c r="Y83" s="589" t="s">
        <v>763</v>
      </c>
      <c r="Z83" s="589" t="str">
        <f t="shared" si="23"/>
        <v/>
      </c>
      <c r="AA83" s="593" t="s">
        <v>127</v>
      </c>
      <c r="AB83" s="598" t="str">
        <f t="shared" si="24"/>
        <v/>
      </c>
      <c r="AC83" s="603" t="str">
        <f>IFERROR(ROUNDDOWN(ROUNDDOWN(ROUND(L83*VLOOKUP(K83,'【参考】数式用'!$A$2:$M$57,MATCH("処遇改善加算Ⅳ",'【参考】数式用'!$G$3:$M$3,0)+6,0),0)*M83,0)*Z83*0.5,0),"")</f>
        <v/>
      </c>
      <c r="AD83" s="609"/>
      <c r="AE83" s="617"/>
      <c r="AF83" s="617"/>
      <c r="AG83" s="623"/>
      <c r="AH83" s="626"/>
      <c r="AI83" s="707"/>
      <c r="AJ83" s="633"/>
      <c r="AK83" s="648" t="str">
        <f t="shared" si="25"/>
        <v/>
      </c>
      <c r="AL83" s="651" t="str">
        <f t="shared" si="26"/>
        <v/>
      </c>
      <c r="AM83" s="654"/>
      <c r="AN83" s="709" t="str">
        <f>IFERROR(VLOOKUP(K83,'【参考】数式用'!$A$2:$N$57,14,FALSE),"")</f>
        <v/>
      </c>
      <c r="AO83" s="709" t="str">
        <f t="shared" si="27"/>
        <v/>
      </c>
      <c r="AP83" s="711" t="str">
        <f t="shared" si="28"/>
        <v/>
      </c>
      <c r="AQ83" s="711" t="str">
        <f t="shared" si="29"/>
        <v>キャリアパス要件Ⅰ・Ⅱ_</v>
      </c>
      <c r="AR83" s="662" t="str">
        <f t="shared" si="30"/>
        <v>入力済</v>
      </c>
      <c r="AS83" s="709" t="str">
        <f t="shared" si="31"/>
        <v/>
      </c>
      <c r="AT83" s="662" t="str">
        <f t="shared" si="32"/>
        <v>入力済</v>
      </c>
      <c r="AU83" s="662" t="str">
        <f t="shared" si="33"/>
        <v/>
      </c>
      <c r="AV83" s="662" t="str">
        <f t="shared" si="34"/>
        <v/>
      </c>
      <c r="AW83" s="709" t="str">
        <f t="shared" si="35"/>
        <v/>
      </c>
      <c r="AX83" s="709" t="str">
        <f t="shared" si="36"/>
        <v>入力済</v>
      </c>
      <c r="AY83" s="662" t="str">
        <f>IFERROR(VLOOKUP(K83,'【参考】数式用'!$AR$3:$AS$49,2,FALSE),"")</f>
        <v/>
      </c>
      <c r="AZ83" s="709" t="str">
        <f t="shared" si="37"/>
        <v/>
      </c>
      <c r="BA83" s="657" t="str">
        <f t="shared" si="38"/>
        <v>入力済</v>
      </c>
      <c r="BB83" s="662" t="str">
        <f>IFERROR(VLOOKUP(K83,'【参考】数式用'!$AX$3:$AY$56,2,FALSE),"")</f>
        <v/>
      </c>
      <c r="BC83" s="709" t="str">
        <f t="shared" si="39"/>
        <v/>
      </c>
      <c r="BD83" s="657" t="str">
        <f t="shared" si="40"/>
        <v>入力済</v>
      </c>
      <c r="BE83" s="657" t="str">
        <f t="shared" si="41"/>
        <v/>
      </c>
      <c r="BF83" s="657" t="str">
        <f t="shared" si="42"/>
        <v/>
      </c>
      <c r="BG83" s="657" t="str">
        <f t="shared" si="43"/>
        <v/>
      </c>
      <c r="BH83" s="657" t="str">
        <f t="shared" si="44"/>
        <v/>
      </c>
      <c r="BI83" s="657" t="str">
        <f t="shared" si="45"/>
        <v/>
      </c>
      <c r="BM83" s="681" t="e">
        <f>VLOOKUP(K83,'【参考】数式用'!$A$2:$O$57,15,FALSE)</f>
        <v>#N/A</v>
      </c>
    </row>
    <row r="84" spans="1:65" ht="109.9" customHeight="1">
      <c r="A84" s="506">
        <v>73</v>
      </c>
      <c r="B84" s="516" t="str">
        <f>IF(基本情報入力シート!B112="","",基本情報入力シート!B112)</f>
        <v/>
      </c>
      <c r="C84" s="522"/>
      <c r="D84" s="522"/>
      <c r="E84" s="522"/>
      <c r="F84" s="529"/>
      <c r="G84" s="535" t="str">
        <f>IF(基本情報入力シート!L112="","",基本情報入力シート!L112)</f>
        <v/>
      </c>
      <c r="H84" s="535" t="str">
        <f>IF(基本情報入力シート!Q112="","",基本情報入力シート!Q112)</f>
        <v/>
      </c>
      <c r="I84" s="535" t="str">
        <f>IF(基本情報入力シート!V112="","",基本情報入力シート!V112)</f>
        <v/>
      </c>
      <c r="J84" s="535" t="str">
        <f>IF(基本情報入力シート!W112="","",基本情報入力シート!W112)</f>
        <v/>
      </c>
      <c r="K84" s="535" t="str">
        <f>IF(基本情報入力シート!Z112="","",基本情報入力シート!Z112)</f>
        <v/>
      </c>
      <c r="L84" s="554" t="str">
        <f>IF(基本情報入力シート!AF112=0,"",基本情報入力シート!AF112)</f>
        <v/>
      </c>
      <c r="M84" s="562" t="str">
        <f>IF(AND(基本情報入力シート!AG112="",基本情報入力シート!AG112=""),"",基本情報入力シート!AG112)</f>
        <v/>
      </c>
      <c r="N84" s="570"/>
      <c r="O84" s="575" t="str">
        <f>IFERROR(VLOOKUP(K84,'【参考】数式用'!$A$2:$M$57,MATCH(N84,'【参考】数式用'!$G$3:$M$3,0)+6,0),"")</f>
        <v/>
      </c>
      <c r="P84" s="582" t="s">
        <v>549</v>
      </c>
      <c r="Q84" s="587"/>
      <c r="R84" s="589" t="s">
        <v>71</v>
      </c>
      <c r="S84" s="587"/>
      <c r="T84" s="589" t="s">
        <v>743</v>
      </c>
      <c r="U84" s="587"/>
      <c r="V84" s="589" t="s">
        <v>71</v>
      </c>
      <c r="W84" s="587"/>
      <c r="X84" s="589" t="s">
        <v>560</v>
      </c>
      <c r="Y84" s="589" t="s">
        <v>763</v>
      </c>
      <c r="Z84" s="589" t="str">
        <f t="shared" si="23"/>
        <v/>
      </c>
      <c r="AA84" s="593" t="s">
        <v>127</v>
      </c>
      <c r="AB84" s="598" t="str">
        <f t="shared" si="24"/>
        <v/>
      </c>
      <c r="AC84" s="603" t="str">
        <f>IFERROR(ROUNDDOWN(ROUNDDOWN(ROUND(L84*VLOOKUP(K84,'【参考】数式用'!$A$2:$M$57,MATCH("処遇改善加算Ⅳ",'【参考】数式用'!$G$3:$M$3,0)+6,0),0)*M84,0)*Z84*0.5,0),"")</f>
        <v/>
      </c>
      <c r="AD84" s="609"/>
      <c r="AE84" s="617"/>
      <c r="AF84" s="617"/>
      <c r="AG84" s="623"/>
      <c r="AH84" s="626"/>
      <c r="AI84" s="707"/>
      <c r="AJ84" s="633"/>
      <c r="AK84" s="648" t="str">
        <f t="shared" si="25"/>
        <v/>
      </c>
      <c r="AL84" s="651" t="str">
        <f t="shared" si="26"/>
        <v/>
      </c>
      <c r="AM84" s="654"/>
      <c r="AN84" s="709" t="str">
        <f>IFERROR(VLOOKUP(K84,'【参考】数式用'!$A$2:$N$57,14,FALSE),"")</f>
        <v/>
      </c>
      <c r="AO84" s="709" t="str">
        <f t="shared" si="27"/>
        <v/>
      </c>
      <c r="AP84" s="711" t="str">
        <f t="shared" si="28"/>
        <v/>
      </c>
      <c r="AQ84" s="711" t="str">
        <f t="shared" si="29"/>
        <v>キャリアパス要件Ⅰ・Ⅱ_</v>
      </c>
      <c r="AR84" s="662" t="str">
        <f t="shared" si="30"/>
        <v>入力済</v>
      </c>
      <c r="AS84" s="709" t="str">
        <f t="shared" si="31"/>
        <v/>
      </c>
      <c r="AT84" s="662" t="str">
        <f t="shared" si="32"/>
        <v>入力済</v>
      </c>
      <c r="AU84" s="662" t="str">
        <f t="shared" si="33"/>
        <v/>
      </c>
      <c r="AV84" s="662" t="str">
        <f t="shared" si="34"/>
        <v/>
      </c>
      <c r="AW84" s="709" t="str">
        <f t="shared" si="35"/>
        <v/>
      </c>
      <c r="AX84" s="709" t="str">
        <f t="shared" si="36"/>
        <v>入力済</v>
      </c>
      <c r="AY84" s="662" t="str">
        <f>IFERROR(VLOOKUP(K84,'【参考】数式用'!$AR$3:$AS$49,2,FALSE),"")</f>
        <v/>
      </c>
      <c r="AZ84" s="709" t="str">
        <f t="shared" si="37"/>
        <v/>
      </c>
      <c r="BA84" s="657" t="str">
        <f t="shared" si="38"/>
        <v>入力済</v>
      </c>
      <c r="BB84" s="662" t="str">
        <f>IFERROR(VLOOKUP(K84,'【参考】数式用'!$AX$3:$AY$56,2,FALSE),"")</f>
        <v/>
      </c>
      <c r="BC84" s="709" t="str">
        <f t="shared" si="39"/>
        <v/>
      </c>
      <c r="BD84" s="657" t="str">
        <f t="shared" si="40"/>
        <v>入力済</v>
      </c>
      <c r="BE84" s="657" t="str">
        <f t="shared" si="41"/>
        <v/>
      </c>
      <c r="BF84" s="657" t="str">
        <f t="shared" si="42"/>
        <v/>
      </c>
      <c r="BG84" s="657" t="str">
        <f t="shared" si="43"/>
        <v/>
      </c>
      <c r="BH84" s="657" t="str">
        <f t="shared" si="44"/>
        <v/>
      </c>
      <c r="BI84" s="657" t="str">
        <f t="shared" si="45"/>
        <v/>
      </c>
      <c r="BM84" s="681" t="e">
        <f>VLOOKUP(K84,'【参考】数式用'!$A$2:$O$57,15,FALSE)</f>
        <v>#N/A</v>
      </c>
    </row>
    <row r="85" spans="1:65" ht="109.9" customHeight="1">
      <c r="A85" s="506">
        <v>74</v>
      </c>
      <c r="B85" s="516" t="str">
        <f>IF(基本情報入力シート!B113="","",基本情報入力シート!B113)</f>
        <v/>
      </c>
      <c r="C85" s="522"/>
      <c r="D85" s="522"/>
      <c r="E85" s="522"/>
      <c r="F85" s="529"/>
      <c r="G85" s="535" t="str">
        <f>IF(基本情報入力シート!L113="","",基本情報入力シート!L113)</f>
        <v/>
      </c>
      <c r="H85" s="535" t="str">
        <f>IF(基本情報入力シート!Q113="","",基本情報入力シート!Q113)</f>
        <v/>
      </c>
      <c r="I85" s="535" t="str">
        <f>IF(基本情報入力シート!V113="","",基本情報入力シート!V113)</f>
        <v/>
      </c>
      <c r="J85" s="535" t="str">
        <f>IF(基本情報入力シート!W113="","",基本情報入力シート!W113)</f>
        <v/>
      </c>
      <c r="K85" s="535" t="str">
        <f>IF(基本情報入力シート!Z113="","",基本情報入力シート!Z113)</f>
        <v/>
      </c>
      <c r="L85" s="554" t="str">
        <f>IF(基本情報入力シート!AF113=0,"",基本情報入力シート!AF113)</f>
        <v/>
      </c>
      <c r="M85" s="562" t="str">
        <f>IF(AND(基本情報入力シート!AG113="",基本情報入力シート!AG113=""),"",基本情報入力シート!AG113)</f>
        <v/>
      </c>
      <c r="N85" s="570"/>
      <c r="O85" s="575" t="str">
        <f>IFERROR(VLOOKUP(K85,'【参考】数式用'!$A$2:$M$57,MATCH(N85,'【参考】数式用'!$G$3:$M$3,0)+6,0),"")</f>
        <v/>
      </c>
      <c r="P85" s="582" t="s">
        <v>549</v>
      </c>
      <c r="Q85" s="587"/>
      <c r="R85" s="589" t="s">
        <v>71</v>
      </c>
      <c r="S85" s="587"/>
      <c r="T85" s="589" t="s">
        <v>743</v>
      </c>
      <c r="U85" s="587"/>
      <c r="V85" s="589" t="s">
        <v>71</v>
      </c>
      <c r="W85" s="587"/>
      <c r="X85" s="589" t="s">
        <v>762</v>
      </c>
      <c r="Y85" s="589" t="s">
        <v>763</v>
      </c>
      <c r="Z85" s="589" t="str">
        <f t="shared" si="23"/>
        <v/>
      </c>
      <c r="AA85" s="593" t="s">
        <v>127</v>
      </c>
      <c r="AB85" s="598" t="str">
        <f t="shared" si="24"/>
        <v/>
      </c>
      <c r="AC85" s="603" t="str">
        <f>IFERROR(ROUNDDOWN(ROUNDDOWN(ROUND(L85*VLOOKUP(K85,'【参考】数式用'!$A$2:$M$57,MATCH("処遇改善加算Ⅳ",'【参考】数式用'!$G$3:$M$3,0)+6,0),0)*M85,0)*Z85*0.5,0),"")</f>
        <v/>
      </c>
      <c r="AD85" s="609"/>
      <c r="AE85" s="617"/>
      <c r="AF85" s="617"/>
      <c r="AG85" s="623"/>
      <c r="AH85" s="626"/>
      <c r="AI85" s="707"/>
      <c r="AJ85" s="633"/>
      <c r="AK85" s="648" t="str">
        <f t="shared" si="25"/>
        <v/>
      </c>
      <c r="AL85" s="651" t="str">
        <f t="shared" si="26"/>
        <v/>
      </c>
      <c r="AM85" s="654"/>
      <c r="AN85" s="709" t="str">
        <f>IFERROR(VLOOKUP(K85,'【参考】数式用'!$A$2:$N$57,14,FALSE),"")</f>
        <v/>
      </c>
      <c r="AO85" s="709" t="str">
        <f t="shared" si="27"/>
        <v/>
      </c>
      <c r="AP85" s="711" t="str">
        <f t="shared" si="28"/>
        <v/>
      </c>
      <c r="AQ85" s="711" t="str">
        <f t="shared" si="29"/>
        <v>キャリアパス要件Ⅰ・Ⅱ_</v>
      </c>
      <c r="AR85" s="662" t="str">
        <f t="shared" si="30"/>
        <v>入力済</v>
      </c>
      <c r="AS85" s="709" t="str">
        <f t="shared" si="31"/>
        <v/>
      </c>
      <c r="AT85" s="662" t="str">
        <f t="shared" si="32"/>
        <v>入力済</v>
      </c>
      <c r="AU85" s="662" t="str">
        <f t="shared" si="33"/>
        <v/>
      </c>
      <c r="AV85" s="662" t="str">
        <f t="shared" si="34"/>
        <v/>
      </c>
      <c r="AW85" s="709" t="str">
        <f t="shared" si="35"/>
        <v/>
      </c>
      <c r="AX85" s="709" t="str">
        <f t="shared" si="36"/>
        <v>入力済</v>
      </c>
      <c r="AY85" s="662" t="str">
        <f>IFERROR(VLOOKUP(K85,'【参考】数式用'!$AR$3:$AS$49,2,FALSE),"")</f>
        <v/>
      </c>
      <c r="AZ85" s="709" t="str">
        <f t="shared" si="37"/>
        <v/>
      </c>
      <c r="BA85" s="657" t="str">
        <f t="shared" si="38"/>
        <v>入力済</v>
      </c>
      <c r="BB85" s="662" t="str">
        <f>IFERROR(VLOOKUP(K85,'【参考】数式用'!$AX$3:$AY$56,2,FALSE),"")</f>
        <v/>
      </c>
      <c r="BC85" s="709" t="str">
        <f t="shared" si="39"/>
        <v/>
      </c>
      <c r="BD85" s="657" t="str">
        <f t="shared" si="40"/>
        <v>入力済</v>
      </c>
      <c r="BE85" s="657" t="str">
        <f t="shared" si="41"/>
        <v/>
      </c>
      <c r="BF85" s="657" t="str">
        <f t="shared" si="42"/>
        <v/>
      </c>
      <c r="BG85" s="657" t="str">
        <f t="shared" si="43"/>
        <v/>
      </c>
      <c r="BH85" s="657" t="str">
        <f t="shared" si="44"/>
        <v/>
      </c>
      <c r="BI85" s="657" t="str">
        <f t="shared" si="45"/>
        <v/>
      </c>
      <c r="BM85" s="681" t="e">
        <f>VLOOKUP(K85,'【参考】数式用'!$A$2:$O$57,15,FALSE)</f>
        <v>#N/A</v>
      </c>
    </row>
    <row r="86" spans="1:65" ht="109.9" customHeight="1">
      <c r="A86" s="506">
        <v>75</v>
      </c>
      <c r="B86" s="516" t="str">
        <f>IF(基本情報入力シート!B114="","",基本情報入力シート!B114)</f>
        <v/>
      </c>
      <c r="C86" s="522"/>
      <c r="D86" s="522"/>
      <c r="E86" s="522"/>
      <c r="F86" s="529"/>
      <c r="G86" s="535" t="str">
        <f>IF(基本情報入力シート!L114="","",基本情報入力シート!L114)</f>
        <v/>
      </c>
      <c r="H86" s="535" t="str">
        <f>IF(基本情報入力シート!Q114="","",基本情報入力シート!Q114)</f>
        <v/>
      </c>
      <c r="I86" s="535" t="str">
        <f>IF(基本情報入力シート!V114="","",基本情報入力シート!V114)</f>
        <v/>
      </c>
      <c r="J86" s="535" t="str">
        <f>IF(基本情報入力シート!W114="","",基本情報入力シート!W114)</f>
        <v/>
      </c>
      <c r="K86" s="535" t="str">
        <f>IF(基本情報入力シート!Z114="","",基本情報入力シート!Z114)</f>
        <v/>
      </c>
      <c r="L86" s="554" t="str">
        <f>IF(基本情報入力シート!AF114=0,"",基本情報入力シート!AF114)</f>
        <v/>
      </c>
      <c r="M86" s="562" t="str">
        <f>IF(AND(基本情報入力シート!AG114="",基本情報入力シート!AG114=""),"",基本情報入力シート!AG114)</f>
        <v/>
      </c>
      <c r="N86" s="570"/>
      <c r="O86" s="575" t="str">
        <f>IFERROR(VLOOKUP(K86,'【参考】数式用'!$A$2:$M$57,MATCH(N86,'【参考】数式用'!$G$3:$M$3,0)+6,0),"")</f>
        <v/>
      </c>
      <c r="P86" s="582" t="s">
        <v>549</v>
      </c>
      <c r="Q86" s="587"/>
      <c r="R86" s="589" t="s">
        <v>71</v>
      </c>
      <c r="S86" s="587"/>
      <c r="T86" s="589" t="s">
        <v>743</v>
      </c>
      <c r="U86" s="587"/>
      <c r="V86" s="589" t="s">
        <v>71</v>
      </c>
      <c r="W86" s="587"/>
      <c r="X86" s="589" t="s">
        <v>762</v>
      </c>
      <c r="Y86" s="589" t="s">
        <v>763</v>
      </c>
      <c r="Z86" s="589" t="str">
        <f t="shared" si="23"/>
        <v/>
      </c>
      <c r="AA86" s="593" t="s">
        <v>127</v>
      </c>
      <c r="AB86" s="598" t="str">
        <f t="shared" si="24"/>
        <v/>
      </c>
      <c r="AC86" s="603" t="str">
        <f>IFERROR(ROUNDDOWN(ROUNDDOWN(ROUND(L86*VLOOKUP(K86,'【参考】数式用'!$A$2:$M$57,MATCH("処遇改善加算Ⅳ",'【参考】数式用'!$G$3:$M$3,0)+6,0),0)*M86,0)*Z86*0.5,0),"")</f>
        <v/>
      </c>
      <c r="AD86" s="609"/>
      <c r="AE86" s="617"/>
      <c r="AF86" s="617"/>
      <c r="AG86" s="623"/>
      <c r="AH86" s="626"/>
      <c r="AI86" s="707"/>
      <c r="AJ86" s="633"/>
      <c r="AK86" s="648" t="str">
        <f t="shared" si="25"/>
        <v/>
      </c>
      <c r="AL86" s="651" t="str">
        <f t="shared" si="26"/>
        <v/>
      </c>
      <c r="AM86" s="654"/>
      <c r="AN86" s="709" t="str">
        <f>IFERROR(VLOOKUP(K86,'【参考】数式用'!$A$2:$N$57,14,FALSE),"")</f>
        <v/>
      </c>
      <c r="AO86" s="709" t="str">
        <f t="shared" si="27"/>
        <v/>
      </c>
      <c r="AP86" s="711" t="str">
        <f t="shared" si="28"/>
        <v/>
      </c>
      <c r="AQ86" s="711" t="str">
        <f t="shared" si="29"/>
        <v>キャリアパス要件Ⅰ・Ⅱ_</v>
      </c>
      <c r="AR86" s="662" t="str">
        <f t="shared" si="30"/>
        <v>入力済</v>
      </c>
      <c r="AS86" s="709" t="str">
        <f t="shared" si="31"/>
        <v/>
      </c>
      <c r="AT86" s="662" t="str">
        <f t="shared" si="32"/>
        <v>入力済</v>
      </c>
      <c r="AU86" s="662" t="str">
        <f t="shared" si="33"/>
        <v/>
      </c>
      <c r="AV86" s="662" t="str">
        <f t="shared" si="34"/>
        <v/>
      </c>
      <c r="AW86" s="709" t="str">
        <f t="shared" si="35"/>
        <v/>
      </c>
      <c r="AX86" s="709" t="str">
        <f t="shared" si="36"/>
        <v>入力済</v>
      </c>
      <c r="AY86" s="662" t="str">
        <f>IFERROR(VLOOKUP(K86,'【参考】数式用'!$AR$3:$AS$49,2,FALSE),"")</f>
        <v/>
      </c>
      <c r="AZ86" s="709" t="str">
        <f t="shared" si="37"/>
        <v/>
      </c>
      <c r="BA86" s="657" t="str">
        <f t="shared" si="38"/>
        <v>入力済</v>
      </c>
      <c r="BB86" s="662" t="str">
        <f>IFERROR(VLOOKUP(K86,'【参考】数式用'!$AX$3:$AY$56,2,FALSE),"")</f>
        <v/>
      </c>
      <c r="BC86" s="709" t="str">
        <f t="shared" si="39"/>
        <v/>
      </c>
      <c r="BD86" s="657" t="str">
        <f t="shared" si="40"/>
        <v>入力済</v>
      </c>
      <c r="BE86" s="657" t="str">
        <f t="shared" si="41"/>
        <v/>
      </c>
      <c r="BF86" s="657" t="str">
        <f t="shared" si="42"/>
        <v/>
      </c>
      <c r="BG86" s="657" t="str">
        <f t="shared" si="43"/>
        <v/>
      </c>
      <c r="BH86" s="657" t="str">
        <f t="shared" si="44"/>
        <v/>
      </c>
      <c r="BI86" s="657" t="str">
        <f t="shared" si="45"/>
        <v/>
      </c>
      <c r="BM86" s="681" t="e">
        <f>VLOOKUP(K86,'【参考】数式用'!$A$2:$O$57,15,FALSE)</f>
        <v>#N/A</v>
      </c>
    </row>
    <row r="87" spans="1:65" ht="109.9" customHeight="1">
      <c r="A87" s="506">
        <v>76</v>
      </c>
      <c r="B87" s="516" t="str">
        <f>IF(基本情報入力シート!B115="","",基本情報入力シート!B115)</f>
        <v/>
      </c>
      <c r="C87" s="522"/>
      <c r="D87" s="522"/>
      <c r="E87" s="522"/>
      <c r="F87" s="529"/>
      <c r="G87" s="535" t="str">
        <f>IF(基本情報入力シート!L115="","",基本情報入力シート!L115)</f>
        <v/>
      </c>
      <c r="H87" s="535" t="str">
        <f>IF(基本情報入力シート!Q115="","",基本情報入力シート!Q115)</f>
        <v/>
      </c>
      <c r="I87" s="535" t="str">
        <f>IF(基本情報入力シート!V115="","",基本情報入力シート!V115)</f>
        <v/>
      </c>
      <c r="J87" s="535" t="str">
        <f>IF(基本情報入力シート!W115="","",基本情報入力シート!W115)</f>
        <v/>
      </c>
      <c r="K87" s="535" t="str">
        <f>IF(基本情報入力シート!Z115="","",基本情報入力シート!Z115)</f>
        <v/>
      </c>
      <c r="L87" s="554" t="str">
        <f>IF(基本情報入力シート!AF115=0,"",基本情報入力シート!AF115)</f>
        <v/>
      </c>
      <c r="M87" s="562" t="str">
        <f>IF(AND(基本情報入力シート!AG115="",基本情報入力シート!AG115=""),"",基本情報入力シート!AG115)</f>
        <v/>
      </c>
      <c r="N87" s="570"/>
      <c r="O87" s="575" t="str">
        <f>IFERROR(VLOOKUP(K87,'【参考】数式用'!$A$2:$M$57,MATCH(N87,'【参考】数式用'!$G$3:$M$3,0)+6,0),"")</f>
        <v/>
      </c>
      <c r="P87" s="582" t="s">
        <v>549</v>
      </c>
      <c r="Q87" s="587"/>
      <c r="R87" s="589" t="s">
        <v>71</v>
      </c>
      <c r="S87" s="587"/>
      <c r="T87" s="589" t="s">
        <v>743</v>
      </c>
      <c r="U87" s="587"/>
      <c r="V87" s="589" t="s">
        <v>71</v>
      </c>
      <c r="W87" s="587"/>
      <c r="X87" s="589" t="s">
        <v>762</v>
      </c>
      <c r="Y87" s="589" t="s">
        <v>763</v>
      </c>
      <c r="Z87" s="589" t="str">
        <f t="shared" si="23"/>
        <v/>
      </c>
      <c r="AA87" s="593" t="s">
        <v>127</v>
      </c>
      <c r="AB87" s="598" t="str">
        <f t="shared" si="24"/>
        <v/>
      </c>
      <c r="AC87" s="603" t="str">
        <f>IFERROR(ROUNDDOWN(ROUNDDOWN(ROUND(L87*VLOOKUP(K87,'【参考】数式用'!$A$2:$M$57,MATCH("処遇改善加算Ⅳ",'【参考】数式用'!$G$3:$M$3,0)+6,0),0)*M87,0)*Z87*0.5,0),"")</f>
        <v/>
      </c>
      <c r="AD87" s="609"/>
      <c r="AE87" s="617"/>
      <c r="AF87" s="617"/>
      <c r="AG87" s="623"/>
      <c r="AH87" s="626"/>
      <c r="AI87" s="707"/>
      <c r="AJ87" s="633"/>
      <c r="AK87" s="648" t="str">
        <f t="shared" si="25"/>
        <v/>
      </c>
      <c r="AL87" s="651" t="str">
        <f t="shared" si="26"/>
        <v/>
      </c>
      <c r="AM87" s="654"/>
      <c r="AN87" s="709" t="str">
        <f>IFERROR(VLOOKUP(K87,'【参考】数式用'!$A$2:$N$57,14,FALSE),"")</f>
        <v/>
      </c>
      <c r="AO87" s="709" t="str">
        <f t="shared" si="27"/>
        <v/>
      </c>
      <c r="AP87" s="711" t="str">
        <f t="shared" si="28"/>
        <v/>
      </c>
      <c r="AQ87" s="711" t="str">
        <f t="shared" si="29"/>
        <v>キャリアパス要件Ⅰ・Ⅱ_</v>
      </c>
      <c r="AR87" s="662" t="str">
        <f t="shared" si="30"/>
        <v>入力済</v>
      </c>
      <c r="AS87" s="709" t="str">
        <f t="shared" si="31"/>
        <v/>
      </c>
      <c r="AT87" s="662" t="str">
        <f t="shared" si="32"/>
        <v>入力済</v>
      </c>
      <c r="AU87" s="662" t="str">
        <f t="shared" si="33"/>
        <v/>
      </c>
      <c r="AV87" s="662" t="str">
        <f t="shared" si="34"/>
        <v/>
      </c>
      <c r="AW87" s="709" t="str">
        <f t="shared" si="35"/>
        <v/>
      </c>
      <c r="AX87" s="709" t="str">
        <f t="shared" si="36"/>
        <v>入力済</v>
      </c>
      <c r="AY87" s="662" t="str">
        <f>IFERROR(VLOOKUP(K87,'【参考】数式用'!$AR$3:$AS$49,2,FALSE),"")</f>
        <v/>
      </c>
      <c r="AZ87" s="709" t="str">
        <f t="shared" si="37"/>
        <v/>
      </c>
      <c r="BA87" s="657" t="str">
        <f t="shared" si="38"/>
        <v>入力済</v>
      </c>
      <c r="BB87" s="662" t="str">
        <f>IFERROR(VLOOKUP(K87,'【参考】数式用'!$AX$3:$AY$56,2,FALSE),"")</f>
        <v/>
      </c>
      <c r="BC87" s="709" t="str">
        <f t="shared" si="39"/>
        <v/>
      </c>
      <c r="BD87" s="657" t="str">
        <f t="shared" si="40"/>
        <v>入力済</v>
      </c>
      <c r="BE87" s="657" t="str">
        <f t="shared" si="41"/>
        <v/>
      </c>
      <c r="BF87" s="657" t="str">
        <f t="shared" si="42"/>
        <v/>
      </c>
      <c r="BG87" s="657" t="str">
        <f t="shared" si="43"/>
        <v/>
      </c>
      <c r="BH87" s="657" t="str">
        <f t="shared" si="44"/>
        <v/>
      </c>
      <c r="BI87" s="657" t="str">
        <f t="shared" si="45"/>
        <v/>
      </c>
      <c r="BM87" s="681" t="e">
        <f>VLOOKUP(K87,'【参考】数式用'!$A$2:$O$57,15,FALSE)</f>
        <v>#N/A</v>
      </c>
    </row>
    <row r="88" spans="1:65" ht="109.9" customHeight="1">
      <c r="A88" s="506">
        <v>77</v>
      </c>
      <c r="B88" s="516" t="str">
        <f>IF(基本情報入力シート!B116="","",基本情報入力シート!B116)</f>
        <v/>
      </c>
      <c r="C88" s="522"/>
      <c r="D88" s="522"/>
      <c r="E88" s="522"/>
      <c r="F88" s="529"/>
      <c r="G88" s="535" t="str">
        <f>IF(基本情報入力シート!L116="","",基本情報入力シート!L116)</f>
        <v/>
      </c>
      <c r="H88" s="535" t="str">
        <f>IF(基本情報入力シート!Q116="","",基本情報入力シート!Q116)</f>
        <v/>
      </c>
      <c r="I88" s="535" t="str">
        <f>IF(基本情報入力シート!V116="","",基本情報入力シート!V116)</f>
        <v/>
      </c>
      <c r="J88" s="535" t="str">
        <f>IF(基本情報入力シート!W116="","",基本情報入力シート!W116)</f>
        <v/>
      </c>
      <c r="K88" s="535" t="str">
        <f>IF(基本情報入力シート!Z116="","",基本情報入力シート!Z116)</f>
        <v/>
      </c>
      <c r="L88" s="554" t="str">
        <f>IF(基本情報入力シート!AF116=0,"",基本情報入力シート!AF116)</f>
        <v/>
      </c>
      <c r="M88" s="562" t="str">
        <f>IF(AND(基本情報入力シート!AG116="",基本情報入力シート!AG116=""),"",基本情報入力シート!AG116)</f>
        <v/>
      </c>
      <c r="N88" s="570"/>
      <c r="O88" s="575" t="str">
        <f>IFERROR(VLOOKUP(K88,'【参考】数式用'!$A$2:$M$57,MATCH(N88,'【参考】数式用'!$G$3:$M$3,0)+6,0),"")</f>
        <v/>
      </c>
      <c r="P88" s="582" t="s">
        <v>549</v>
      </c>
      <c r="Q88" s="587"/>
      <c r="R88" s="589" t="s">
        <v>71</v>
      </c>
      <c r="S88" s="587"/>
      <c r="T88" s="589" t="s">
        <v>743</v>
      </c>
      <c r="U88" s="587"/>
      <c r="V88" s="589" t="s">
        <v>71</v>
      </c>
      <c r="W88" s="587"/>
      <c r="X88" s="589" t="s">
        <v>560</v>
      </c>
      <c r="Y88" s="589" t="s">
        <v>763</v>
      </c>
      <c r="Z88" s="589" t="str">
        <f t="shared" si="23"/>
        <v/>
      </c>
      <c r="AA88" s="593" t="s">
        <v>127</v>
      </c>
      <c r="AB88" s="598" t="str">
        <f t="shared" si="24"/>
        <v/>
      </c>
      <c r="AC88" s="603" t="str">
        <f>IFERROR(ROUNDDOWN(ROUNDDOWN(ROUND(L88*VLOOKUP(K88,'【参考】数式用'!$A$2:$M$57,MATCH("処遇改善加算Ⅳ",'【参考】数式用'!$G$3:$M$3,0)+6,0),0)*M88,0)*Z88*0.5,0),"")</f>
        <v/>
      </c>
      <c r="AD88" s="609"/>
      <c r="AE88" s="617"/>
      <c r="AF88" s="617"/>
      <c r="AG88" s="623"/>
      <c r="AH88" s="626"/>
      <c r="AI88" s="707"/>
      <c r="AJ88" s="633"/>
      <c r="AK88" s="648" t="str">
        <f t="shared" si="25"/>
        <v/>
      </c>
      <c r="AL88" s="651" t="str">
        <f t="shared" si="26"/>
        <v/>
      </c>
      <c r="AM88" s="654"/>
      <c r="AN88" s="709" t="str">
        <f>IFERROR(VLOOKUP(K88,'【参考】数式用'!$A$2:$N$57,14,FALSE),"")</f>
        <v/>
      </c>
      <c r="AO88" s="709" t="str">
        <f t="shared" si="27"/>
        <v/>
      </c>
      <c r="AP88" s="711" t="str">
        <f t="shared" si="28"/>
        <v/>
      </c>
      <c r="AQ88" s="711" t="str">
        <f t="shared" si="29"/>
        <v>キャリアパス要件Ⅰ・Ⅱ_</v>
      </c>
      <c r="AR88" s="662" t="str">
        <f t="shared" si="30"/>
        <v>入力済</v>
      </c>
      <c r="AS88" s="709" t="str">
        <f t="shared" si="31"/>
        <v/>
      </c>
      <c r="AT88" s="662" t="str">
        <f t="shared" si="32"/>
        <v>入力済</v>
      </c>
      <c r="AU88" s="662" t="str">
        <f t="shared" si="33"/>
        <v/>
      </c>
      <c r="AV88" s="662" t="str">
        <f t="shared" si="34"/>
        <v/>
      </c>
      <c r="AW88" s="709" t="str">
        <f t="shared" si="35"/>
        <v/>
      </c>
      <c r="AX88" s="709" t="str">
        <f t="shared" si="36"/>
        <v>入力済</v>
      </c>
      <c r="AY88" s="662" t="str">
        <f>IFERROR(VLOOKUP(K88,'【参考】数式用'!$AR$3:$AS$49,2,FALSE),"")</f>
        <v/>
      </c>
      <c r="AZ88" s="709" t="str">
        <f t="shared" si="37"/>
        <v/>
      </c>
      <c r="BA88" s="657" t="str">
        <f t="shared" si="38"/>
        <v>入力済</v>
      </c>
      <c r="BB88" s="662" t="str">
        <f>IFERROR(VLOOKUP(K88,'【参考】数式用'!$AX$3:$AY$56,2,FALSE),"")</f>
        <v/>
      </c>
      <c r="BC88" s="709" t="str">
        <f t="shared" si="39"/>
        <v/>
      </c>
      <c r="BD88" s="657" t="str">
        <f t="shared" si="40"/>
        <v>入力済</v>
      </c>
      <c r="BE88" s="657" t="str">
        <f t="shared" si="41"/>
        <v/>
      </c>
      <c r="BF88" s="657" t="str">
        <f t="shared" si="42"/>
        <v/>
      </c>
      <c r="BG88" s="657" t="str">
        <f t="shared" si="43"/>
        <v/>
      </c>
      <c r="BH88" s="657" t="str">
        <f t="shared" si="44"/>
        <v/>
      </c>
      <c r="BI88" s="657" t="str">
        <f t="shared" si="45"/>
        <v/>
      </c>
      <c r="BM88" s="681" t="e">
        <f>VLOOKUP(K88,'【参考】数式用'!$A$2:$O$57,15,FALSE)</f>
        <v>#N/A</v>
      </c>
    </row>
    <row r="89" spans="1:65" ht="109.9" customHeight="1">
      <c r="A89" s="506">
        <v>78</v>
      </c>
      <c r="B89" s="516" t="str">
        <f>IF(基本情報入力シート!B117="","",基本情報入力シート!B117)</f>
        <v/>
      </c>
      <c r="C89" s="522"/>
      <c r="D89" s="522"/>
      <c r="E89" s="522"/>
      <c r="F89" s="529"/>
      <c r="G89" s="535" t="str">
        <f>IF(基本情報入力シート!L117="","",基本情報入力シート!L117)</f>
        <v/>
      </c>
      <c r="H89" s="535" t="str">
        <f>IF(基本情報入力シート!Q117="","",基本情報入力シート!Q117)</f>
        <v/>
      </c>
      <c r="I89" s="535" t="str">
        <f>IF(基本情報入力シート!V117="","",基本情報入力シート!V117)</f>
        <v/>
      </c>
      <c r="J89" s="535" t="str">
        <f>IF(基本情報入力シート!W117="","",基本情報入力シート!W117)</f>
        <v/>
      </c>
      <c r="K89" s="535" t="str">
        <f>IF(基本情報入力シート!Z117="","",基本情報入力シート!Z117)</f>
        <v/>
      </c>
      <c r="L89" s="554" t="str">
        <f>IF(基本情報入力シート!AF117=0,"",基本情報入力シート!AF117)</f>
        <v/>
      </c>
      <c r="M89" s="562" t="str">
        <f>IF(AND(基本情報入力シート!AG117="",基本情報入力シート!AG117=""),"",基本情報入力シート!AG117)</f>
        <v/>
      </c>
      <c r="N89" s="570"/>
      <c r="O89" s="575" t="str">
        <f>IFERROR(VLOOKUP(K89,'【参考】数式用'!$A$2:$M$57,MATCH(N89,'【参考】数式用'!$G$3:$M$3,0)+6,0),"")</f>
        <v/>
      </c>
      <c r="P89" s="582" t="s">
        <v>549</v>
      </c>
      <c r="Q89" s="587"/>
      <c r="R89" s="589" t="s">
        <v>71</v>
      </c>
      <c r="S89" s="587"/>
      <c r="T89" s="589" t="s">
        <v>743</v>
      </c>
      <c r="U89" s="587"/>
      <c r="V89" s="589" t="s">
        <v>71</v>
      </c>
      <c r="W89" s="587"/>
      <c r="X89" s="589" t="s">
        <v>560</v>
      </c>
      <c r="Y89" s="589" t="s">
        <v>763</v>
      </c>
      <c r="Z89" s="589" t="str">
        <f t="shared" si="23"/>
        <v/>
      </c>
      <c r="AA89" s="593" t="s">
        <v>127</v>
      </c>
      <c r="AB89" s="598" t="str">
        <f t="shared" si="24"/>
        <v/>
      </c>
      <c r="AC89" s="603" t="str">
        <f>IFERROR(ROUNDDOWN(ROUNDDOWN(ROUND(L89*VLOOKUP(K89,'【参考】数式用'!$A$2:$M$57,MATCH("処遇改善加算Ⅳ",'【参考】数式用'!$G$3:$M$3,0)+6,0),0)*M89,0)*Z89*0.5,0),"")</f>
        <v/>
      </c>
      <c r="AD89" s="609"/>
      <c r="AE89" s="617"/>
      <c r="AF89" s="617"/>
      <c r="AG89" s="623"/>
      <c r="AH89" s="626"/>
      <c r="AI89" s="707"/>
      <c r="AJ89" s="633"/>
      <c r="AK89" s="648" t="str">
        <f t="shared" si="25"/>
        <v/>
      </c>
      <c r="AL89" s="651" t="str">
        <f t="shared" si="26"/>
        <v/>
      </c>
      <c r="AM89" s="654"/>
      <c r="AN89" s="709" t="str">
        <f>IFERROR(VLOOKUP(K89,'【参考】数式用'!$A$2:$N$57,14,FALSE),"")</f>
        <v/>
      </c>
      <c r="AO89" s="709" t="str">
        <f t="shared" si="27"/>
        <v/>
      </c>
      <c r="AP89" s="711" t="str">
        <f t="shared" si="28"/>
        <v/>
      </c>
      <c r="AQ89" s="711" t="str">
        <f t="shared" si="29"/>
        <v>キャリアパス要件Ⅰ・Ⅱ_</v>
      </c>
      <c r="AR89" s="662" t="str">
        <f t="shared" si="30"/>
        <v>入力済</v>
      </c>
      <c r="AS89" s="709" t="str">
        <f t="shared" si="31"/>
        <v/>
      </c>
      <c r="AT89" s="662" t="str">
        <f t="shared" si="32"/>
        <v>入力済</v>
      </c>
      <c r="AU89" s="662" t="str">
        <f t="shared" si="33"/>
        <v/>
      </c>
      <c r="AV89" s="662" t="str">
        <f t="shared" si="34"/>
        <v/>
      </c>
      <c r="AW89" s="709" t="str">
        <f t="shared" si="35"/>
        <v/>
      </c>
      <c r="AX89" s="709" t="str">
        <f t="shared" si="36"/>
        <v>入力済</v>
      </c>
      <c r="AY89" s="662" t="str">
        <f>IFERROR(VLOOKUP(K89,'【参考】数式用'!$AR$3:$AS$49,2,FALSE),"")</f>
        <v/>
      </c>
      <c r="AZ89" s="709" t="str">
        <f t="shared" si="37"/>
        <v/>
      </c>
      <c r="BA89" s="657" t="str">
        <f t="shared" si="38"/>
        <v>入力済</v>
      </c>
      <c r="BB89" s="662" t="str">
        <f>IFERROR(VLOOKUP(K89,'【参考】数式用'!$AX$3:$AY$56,2,FALSE),"")</f>
        <v/>
      </c>
      <c r="BC89" s="709" t="str">
        <f t="shared" si="39"/>
        <v/>
      </c>
      <c r="BD89" s="657" t="str">
        <f t="shared" si="40"/>
        <v>入力済</v>
      </c>
      <c r="BE89" s="657" t="str">
        <f t="shared" si="41"/>
        <v/>
      </c>
      <c r="BF89" s="657" t="str">
        <f t="shared" si="42"/>
        <v/>
      </c>
      <c r="BG89" s="657" t="str">
        <f t="shared" si="43"/>
        <v/>
      </c>
      <c r="BH89" s="657" t="str">
        <f t="shared" si="44"/>
        <v/>
      </c>
      <c r="BI89" s="657" t="str">
        <f t="shared" si="45"/>
        <v/>
      </c>
      <c r="BM89" s="681" t="e">
        <f>VLOOKUP(K89,'【参考】数式用'!$A$2:$O$57,15,FALSE)</f>
        <v>#N/A</v>
      </c>
    </row>
    <row r="90" spans="1:65" ht="109.9" customHeight="1">
      <c r="A90" s="506">
        <v>79</v>
      </c>
      <c r="B90" s="516" t="str">
        <f>IF(基本情報入力シート!B118="","",基本情報入力シート!B118)</f>
        <v/>
      </c>
      <c r="C90" s="522"/>
      <c r="D90" s="522"/>
      <c r="E90" s="522"/>
      <c r="F90" s="529"/>
      <c r="G90" s="535" t="str">
        <f>IF(基本情報入力シート!L118="","",基本情報入力シート!L118)</f>
        <v/>
      </c>
      <c r="H90" s="535" t="str">
        <f>IF(基本情報入力シート!Q118="","",基本情報入力シート!Q118)</f>
        <v/>
      </c>
      <c r="I90" s="535" t="str">
        <f>IF(基本情報入力シート!V118="","",基本情報入力シート!V118)</f>
        <v/>
      </c>
      <c r="J90" s="535" t="str">
        <f>IF(基本情報入力シート!W118="","",基本情報入力シート!W118)</f>
        <v/>
      </c>
      <c r="K90" s="535" t="str">
        <f>IF(基本情報入力シート!Z118="","",基本情報入力シート!Z118)</f>
        <v/>
      </c>
      <c r="L90" s="554" t="str">
        <f>IF(基本情報入力シート!AF118=0,"",基本情報入力シート!AF118)</f>
        <v/>
      </c>
      <c r="M90" s="562" t="str">
        <f>IF(AND(基本情報入力シート!AG118="",基本情報入力シート!AG118=""),"",基本情報入力シート!AG118)</f>
        <v/>
      </c>
      <c r="N90" s="570"/>
      <c r="O90" s="575" t="str">
        <f>IFERROR(VLOOKUP(K90,'【参考】数式用'!$A$2:$M$57,MATCH(N90,'【参考】数式用'!$G$3:$M$3,0)+6,0),"")</f>
        <v/>
      </c>
      <c r="P90" s="582" t="s">
        <v>549</v>
      </c>
      <c r="Q90" s="587"/>
      <c r="R90" s="589" t="s">
        <v>71</v>
      </c>
      <c r="S90" s="587"/>
      <c r="T90" s="589" t="s">
        <v>743</v>
      </c>
      <c r="U90" s="587"/>
      <c r="V90" s="589" t="s">
        <v>71</v>
      </c>
      <c r="W90" s="587"/>
      <c r="X90" s="589" t="s">
        <v>762</v>
      </c>
      <c r="Y90" s="589" t="s">
        <v>763</v>
      </c>
      <c r="Z90" s="589" t="str">
        <f t="shared" si="23"/>
        <v/>
      </c>
      <c r="AA90" s="593" t="s">
        <v>127</v>
      </c>
      <c r="AB90" s="598" t="str">
        <f t="shared" si="24"/>
        <v/>
      </c>
      <c r="AC90" s="603" t="str">
        <f>IFERROR(ROUNDDOWN(ROUNDDOWN(ROUND(L90*VLOOKUP(K90,'【参考】数式用'!$A$2:$M$57,MATCH("処遇改善加算Ⅳ",'【参考】数式用'!$G$3:$M$3,0)+6,0),0)*M90,0)*Z90*0.5,0),"")</f>
        <v/>
      </c>
      <c r="AD90" s="609"/>
      <c r="AE90" s="617"/>
      <c r="AF90" s="617"/>
      <c r="AG90" s="623"/>
      <c r="AH90" s="626"/>
      <c r="AI90" s="707"/>
      <c r="AJ90" s="633"/>
      <c r="AK90" s="648" t="str">
        <f t="shared" si="25"/>
        <v/>
      </c>
      <c r="AL90" s="651" t="str">
        <f t="shared" si="26"/>
        <v/>
      </c>
      <c r="AM90" s="654"/>
      <c r="AN90" s="709" t="str">
        <f>IFERROR(VLOOKUP(K90,'【参考】数式用'!$A$2:$N$57,14,FALSE),"")</f>
        <v/>
      </c>
      <c r="AO90" s="709" t="str">
        <f t="shared" si="27"/>
        <v/>
      </c>
      <c r="AP90" s="711" t="str">
        <f t="shared" si="28"/>
        <v/>
      </c>
      <c r="AQ90" s="711" t="str">
        <f t="shared" si="29"/>
        <v>キャリアパス要件Ⅰ・Ⅱ_</v>
      </c>
      <c r="AR90" s="662" t="str">
        <f t="shared" si="30"/>
        <v>入力済</v>
      </c>
      <c r="AS90" s="709" t="str">
        <f t="shared" si="31"/>
        <v/>
      </c>
      <c r="AT90" s="662" t="str">
        <f t="shared" si="32"/>
        <v>入力済</v>
      </c>
      <c r="AU90" s="662" t="str">
        <f t="shared" si="33"/>
        <v/>
      </c>
      <c r="AV90" s="662" t="str">
        <f t="shared" si="34"/>
        <v/>
      </c>
      <c r="AW90" s="709" t="str">
        <f t="shared" si="35"/>
        <v/>
      </c>
      <c r="AX90" s="709" t="str">
        <f t="shared" si="36"/>
        <v>入力済</v>
      </c>
      <c r="AY90" s="662" t="str">
        <f>IFERROR(VLOOKUP(K90,'【参考】数式用'!$AR$3:$AS$49,2,FALSE),"")</f>
        <v/>
      </c>
      <c r="AZ90" s="709" t="str">
        <f t="shared" si="37"/>
        <v/>
      </c>
      <c r="BA90" s="657" t="str">
        <f t="shared" si="38"/>
        <v>入力済</v>
      </c>
      <c r="BB90" s="662" t="str">
        <f>IFERROR(VLOOKUP(K90,'【参考】数式用'!$AX$3:$AY$56,2,FALSE),"")</f>
        <v/>
      </c>
      <c r="BC90" s="709" t="str">
        <f t="shared" si="39"/>
        <v/>
      </c>
      <c r="BD90" s="657" t="str">
        <f t="shared" si="40"/>
        <v>入力済</v>
      </c>
      <c r="BE90" s="657" t="str">
        <f t="shared" si="41"/>
        <v/>
      </c>
      <c r="BF90" s="657" t="str">
        <f t="shared" si="42"/>
        <v/>
      </c>
      <c r="BG90" s="657" t="str">
        <f t="shared" si="43"/>
        <v/>
      </c>
      <c r="BH90" s="657" t="str">
        <f t="shared" si="44"/>
        <v/>
      </c>
      <c r="BI90" s="657" t="str">
        <f t="shared" si="45"/>
        <v/>
      </c>
      <c r="BM90" s="681" t="e">
        <f>VLOOKUP(K90,'【参考】数式用'!$A$2:$O$57,15,FALSE)</f>
        <v>#N/A</v>
      </c>
    </row>
    <row r="91" spans="1:65" ht="109.9" customHeight="1">
      <c r="A91" s="506">
        <v>80</v>
      </c>
      <c r="B91" s="516" t="str">
        <f>IF(基本情報入力シート!B119="","",基本情報入力シート!B119)</f>
        <v/>
      </c>
      <c r="C91" s="522"/>
      <c r="D91" s="522"/>
      <c r="E91" s="522"/>
      <c r="F91" s="529"/>
      <c r="G91" s="535" t="str">
        <f>IF(基本情報入力シート!L119="","",基本情報入力シート!L119)</f>
        <v/>
      </c>
      <c r="H91" s="535" t="str">
        <f>IF(基本情報入力シート!Q119="","",基本情報入力シート!Q119)</f>
        <v/>
      </c>
      <c r="I91" s="535" t="str">
        <f>IF(基本情報入力シート!V119="","",基本情報入力シート!V119)</f>
        <v/>
      </c>
      <c r="J91" s="535" t="str">
        <f>IF(基本情報入力シート!W119="","",基本情報入力シート!W119)</f>
        <v/>
      </c>
      <c r="K91" s="535" t="str">
        <f>IF(基本情報入力シート!Z119="","",基本情報入力シート!Z119)</f>
        <v/>
      </c>
      <c r="L91" s="554" t="str">
        <f>IF(基本情報入力シート!AF119=0,"",基本情報入力シート!AF119)</f>
        <v/>
      </c>
      <c r="M91" s="562" t="str">
        <f>IF(AND(基本情報入力シート!AG119="",基本情報入力シート!AG119=""),"",基本情報入力シート!AG119)</f>
        <v/>
      </c>
      <c r="N91" s="570"/>
      <c r="O91" s="575" t="str">
        <f>IFERROR(VLOOKUP(K91,'【参考】数式用'!$A$2:$M$57,MATCH(N91,'【参考】数式用'!$G$3:$M$3,0)+6,0),"")</f>
        <v/>
      </c>
      <c r="P91" s="582" t="s">
        <v>549</v>
      </c>
      <c r="Q91" s="587"/>
      <c r="R91" s="589" t="s">
        <v>71</v>
      </c>
      <c r="S91" s="587"/>
      <c r="T91" s="589" t="s">
        <v>743</v>
      </c>
      <c r="U91" s="587"/>
      <c r="V91" s="589" t="s">
        <v>71</v>
      </c>
      <c r="W91" s="587"/>
      <c r="X91" s="589" t="s">
        <v>762</v>
      </c>
      <c r="Y91" s="589" t="s">
        <v>763</v>
      </c>
      <c r="Z91" s="589" t="str">
        <f t="shared" si="23"/>
        <v/>
      </c>
      <c r="AA91" s="593" t="s">
        <v>127</v>
      </c>
      <c r="AB91" s="598" t="str">
        <f t="shared" si="24"/>
        <v/>
      </c>
      <c r="AC91" s="603" t="str">
        <f>IFERROR(ROUNDDOWN(ROUNDDOWN(ROUND(L91*VLOOKUP(K91,'【参考】数式用'!$A$2:$M$57,MATCH("処遇改善加算Ⅳ",'【参考】数式用'!$G$3:$M$3,0)+6,0),0)*M91,0)*Z91*0.5,0),"")</f>
        <v/>
      </c>
      <c r="AD91" s="609"/>
      <c r="AE91" s="617"/>
      <c r="AF91" s="617"/>
      <c r="AG91" s="623"/>
      <c r="AH91" s="626"/>
      <c r="AI91" s="707"/>
      <c r="AJ91" s="633"/>
      <c r="AK91" s="648" t="str">
        <f t="shared" si="25"/>
        <v/>
      </c>
      <c r="AL91" s="651" t="str">
        <f t="shared" si="26"/>
        <v/>
      </c>
      <c r="AM91" s="654"/>
      <c r="AN91" s="709" t="str">
        <f>IFERROR(VLOOKUP(K91,'【参考】数式用'!$A$2:$N$57,14,FALSE),"")</f>
        <v/>
      </c>
      <c r="AO91" s="709" t="str">
        <f t="shared" si="27"/>
        <v/>
      </c>
      <c r="AP91" s="711" t="str">
        <f t="shared" si="28"/>
        <v/>
      </c>
      <c r="AQ91" s="711" t="str">
        <f t="shared" si="29"/>
        <v>キャリアパス要件Ⅰ・Ⅱ_</v>
      </c>
      <c r="AR91" s="662" t="str">
        <f t="shared" si="30"/>
        <v>入力済</v>
      </c>
      <c r="AS91" s="709" t="str">
        <f t="shared" si="31"/>
        <v/>
      </c>
      <c r="AT91" s="662" t="str">
        <f t="shared" si="32"/>
        <v>入力済</v>
      </c>
      <c r="AU91" s="662" t="str">
        <f t="shared" si="33"/>
        <v/>
      </c>
      <c r="AV91" s="662" t="str">
        <f t="shared" si="34"/>
        <v/>
      </c>
      <c r="AW91" s="709" t="str">
        <f t="shared" si="35"/>
        <v/>
      </c>
      <c r="AX91" s="709" t="str">
        <f t="shared" si="36"/>
        <v>入力済</v>
      </c>
      <c r="AY91" s="662" t="str">
        <f>IFERROR(VLOOKUP(K91,'【参考】数式用'!$AR$3:$AS$49,2,FALSE),"")</f>
        <v/>
      </c>
      <c r="AZ91" s="709" t="str">
        <f t="shared" si="37"/>
        <v/>
      </c>
      <c r="BA91" s="657" t="str">
        <f t="shared" si="38"/>
        <v>入力済</v>
      </c>
      <c r="BB91" s="662" t="str">
        <f>IFERROR(VLOOKUP(K91,'【参考】数式用'!$AX$3:$AY$56,2,FALSE),"")</f>
        <v/>
      </c>
      <c r="BC91" s="709" t="str">
        <f t="shared" si="39"/>
        <v/>
      </c>
      <c r="BD91" s="657" t="str">
        <f t="shared" si="40"/>
        <v>入力済</v>
      </c>
      <c r="BE91" s="657" t="str">
        <f t="shared" si="41"/>
        <v/>
      </c>
      <c r="BF91" s="657" t="str">
        <f t="shared" si="42"/>
        <v/>
      </c>
      <c r="BG91" s="657" t="str">
        <f t="shared" si="43"/>
        <v/>
      </c>
      <c r="BH91" s="657" t="str">
        <f t="shared" si="44"/>
        <v/>
      </c>
      <c r="BI91" s="657" t="str">
        <f t="shared" si="45"/>
        <v/>
      </c>
      <c r="BM91" s="681" t="e">
        <f>VLOOKUP(K91,'【参考】数式用'!$A$2:$O$57,15,FALSE)</f>
        <v>#N/A</v>
      </c>
    </row>
    <row r="92" spans="1:65" ht="109.9" customHeight="1">
      <c r="A92" s="506">
        <v>81</v>
      </c>
      <c r="B92" s="516" t="str">
        <f>IF(基本情報入力シート!B120="","",基本情報入力シート!B120)</f>
        <v/>
      </c>
      <c r="C92" s="522"/>
      <c r="D92" s="522"/>
      <c r="E92" s="522"/>
      <c r="F92" s="529"/>
      <c r="G92" s="535" t="str">
        <f>IF(基本情報入力シート!L120="","",基本情報入力シート!L120)</f>
        <v/>
      </c>
      <c r="H92" s="535" t="str">
        <f>IF(基本情報入力シート!Q120="","",基本情報入力シート!Q120)</f>
        <v/>
      </c>
      <c r="I92" s="535" t="str">
        <f>IF(基本情報入力シート!V120="","",基本情報入力シート!V120)</f>
        <v/>
      </c>
      <c r="J92" s="535" t="str">
        <f>IF(基本情報入力シート!W120="","",基本情報入力シート!W120)</f>
        <v/>
      </c>
      <c r="K92" s="535" t="str">
        <f>IF(基本情報入力シート!Z120="","",基本情報入力シート!Z120)</f>
        <v/>
      </c>
      <c r="L92" s="554" t="str">
        <f>IF(基本情報入力シート!AF120=0,"",基本情報入力シート!AF120)</f>
        <v/>
      </c>
      <c r="M92" s="562" t="str">
        <f>IF(AND(基本情報入力シート!AG120="",基本情報入力シート!AG120=""),"",基本情報入力シート!AG120)</f>
        <v/>
      </c>
      <c r="N92" s="570"/>
      <c r="O92" s="575" t="str">
        <f>IFERROR(VLOOKUP(K92,'【参考】数式用'!$A$2:$M$57,MATCH(N92,'【参考】数式用'!$G$3:$M$3,0)+6,0),"")</f>
        <v/>
      </c>
      <c r="P92" s="582" t="s">
        <v>549</v>
      </c>
      <c r="Q92" s="587"/>
      <c r="R92" s="589" t="s">
        <v>71</v>
      </c>
      <c r="S92" s="587"/>
      <c r="T92" s="589" t="s">
        <v>743</v>
      </c>
      <c r="U92" s="587"/>
      <c r="V92" s="589" t="s">
        <v>71</v>
      </c>
      <c r="W92" s="587"/>
      <c r="X92" s="589" t="s">
        <v>762</v>
      </c>
      <c r="Y92" s="589" t="s">
        <v>763</v>
      </c>
      <c r="Z92" s="589" t="str">
        <f t="shared" si="23"/>
        <v/>
      </c>
      <c r="AA92" s="593" t="s">
        <v>127</v>
      </c>
      <c r="AB92" s="598" t="str">
        <f t="shared" si="24"/>
        <v/>
      </c>
      <c r="AC92" s="603" t="str">
        <f>IFERROR(ROUNDDOWN(ROUNDDOWN(ROUND(L92*VLOOKUP(K92,'【参考】数式用'!$A$2:$M$57,MATCH("処遇改善加算Ⅳ",'【参考】数式用'!$G$3:$M$3,0)+6,0),0)*M92,0)*Z92*0.5,0),"")</f>
        <v/>
      </c>
      <c r="AD92" s="609"/>
      <c r="AE92" s="617"/>
      <c r="AF92" s="617"/>
      <c r="AG92" s="623"/>
      <c r="AH92" s="626"/>
      <c r="AI92" s="707"/>
      <c r="AJ92" s="633"/>
      <c r="AK92" s="648" t="str">
        <f t="shared" si="25"/>
        <v/>
      </c>
      <c r="AL92" s="651" t="str">
        <f t="shared" si="26"/>
        <v/>
      </c>
      <c r="AM92" s="654"/>
      <c r="AN92" s="709" t="str">
        <f>IFERROR(VLOOKUP(K92,'【参考】数式用'!$A$2:$N$57,14,FALSE),"")</f>
        <v/>
      </c>
      <c r="AO92" s="709" t="str">
        <f t="shared" si="27"/>
        <v/>
      </c>
      <c r="AP92" s="711" t="str">
        <f t="shared" si="28"/>
        <v/>
      </c>
      <c r="AQ92" s="711" t="str">
        <f t="shared" si="29"/>
        <v>キャリアパス要件Ⅰ・Ⅱ_</v>
      </c>
      <c r="AR92" s="662" t="str">
        <f t="shared" si="30"/>
        <v>入力済</v>
      </c>
      <c r="AS92" s="709" t="str">
        <f t="shared" si="31"/>
        <v/>
      </c>
      <c r="AT92" s="662" t="str">
        <f t="shared" si="32"/>
        <v>入力済</v>
      </c>
      <c r="AU92" s="662" t="str">
        <f t="shared" si="33"/>
        <v/>
      </c>
      <c r="AV92" s="662" t="str">
        <f t="shared" si="34"/>
        <v/>
      </c>
      <c r="AW92" s="709" t="str">
        <f t="shared" si="35"/>
        <v/>
      </c>
      <c r="AX92" s="709" t="str">
        <f t="shared" si="36"/>
        <v>入力済</v>
      </c>
      <c r="AY92" s="662" t="str">
        <f>IFERROR(VLOOKUP(K92,'【参考】数式用'!$AR$3:$AS$49,2,FALSE),"")</f>
        <v/>
      </c>
      <c r="AZ92" s="709" t="str">
        <f t="shared" si="37"/>
        <v/>
      </c>
      <c r="BA92" s="657" t="str">
        <f t="shared" si="38"/>
        <v>入力済</v>
      </c>
      <c r="BB92" s="662" t="str">
        <f>IFERROR(VLOOKUP(K92,'【参考】数式用'!$AX$3:$AY$56,2,FALSE),"")</f>
        <v/>
      </c>
      <c r="BC92" s="709" t="str">
        <f t="shared" si="39"/>
        <v/>
      </c>
      <c r="BD92" s="657" t="str">
        <f t="shared" si="40"/>
        <v>入力済</v>
      </c>
      <c r="BE92" s="657" t="str">
        <f t="shared" si="41"/>
        <v/>
      </c>
      <c r="BF92" s="657" t="str">
        <f t="shared" si="42"/>
        <v/>
      </c>
      <c r="BG92" s="657" t="str">
        <f t="shared" si="43"/>
        <v/>
      </c>
      <c r="BH92" s="657" t="str">
        <f t="shared" si="44"/>
        <v/>
      </c>
      <c r="BI92" s="657" t="str">
        <f t="shared" si="45"/>
        <v/>
      </c>
      <c r="BM92" s="681" t="e">
        <f>VLOOKUP(K92,'【参考】数式用'!$A$2:$O$57,15,FALSE)</f>
        <v>#N/A</v>
      </c>
    </row>
    <row r="93" spans="1:65" ht="109.9" customHeight="1">
      <c r="A93" s="506">
        <v>82</v>
      </c>
      <c r="B93" s="516" t="str">
        <f>IF(基本情報入力シート!B121="","",基本情報入力シート!B121)</f>
        <v/>
      </c>
      <c r="C93" s="522"/>
      <c r="D93" s="522"/>
      <c r="E93" s="522"/>
      <c r="F93" s="529"/>
      <c r="G93" s="535" t="str">
        <f>IF(基本情報入力シート!L121="","",基本情報入力シート!L121)</f>
        <v/>
      </c>
      <c r="H93" s="535" t="str">
        <f>IF(基本情報入力シート!Q121="","",基本情報入力シート!Q121)</f>
        <v/>
      </c>
      <c r="I93" s="535" t="str">
        <f>IF(基本情報入力シート!V121="","",基本情報入力シート!V121)</f>
        <v/>
      </c>
      <c r="J93" s="535" t="str">
        <f>IF(基本情報入力シート!W121="","",基本情報入力シート!W121)</f>
        <v/>
      </c>
      <c r="K93" s="535" t="str">
        <f>IF(基本情報入力シート!Z121="","",基本情報入力シート!Z121)</f>
        <v/>
      </c>
      <c r="L93" s="554" t="str">
        <f>IF(基本情報入力シート!AF121=0,"",基本情報入力シート!AF121)</f>
        <v/>
      </c>
      <c r="M93" s="562" t="str">
        <f>IF(AND(基本情報入力シート!AG121="",基本情報入力シート!AG121=""),"",基本情報入力シート!AG121)</f>
        <v/>
      </c>
      <c r="N93" s="570"/>
      <c r="O93" s="575" t="str">
        <f>IFERROR(VLOOKUP(K93,'【参考】数式用'!$A$2:$M$57,MATCH(N93,'【参考】数式用'!$G$3:$M$3,0)+6,0),"")</f>
        <v/>
      </c>
      <c r="P93" s="582" t="s">
        <v>549</v>
      </c>
      <c r="Q93" s="587"/>
      <c r="R93" s="589" t="s">
        <v>71</v>
      </c>
      <c r="S93" s="587"/>
      <c r="T93" s="589" t="s">
        <v>743</v>
      </c>
      <c r="U93" s="587"/>
      <c r="V93" s="589" t="s">
        <v>71</v>
      </c>
      <c r="W93" s="587"/>
      <c r="X93" s="589" t="s">
        <v>560</v>
      </c>
      <c r="Y93" s="589" t="s">
        <v>763</v>
      </c>
      <c r="Z93" s="589" t="str">
        <f t="shared" si="23"/>
        <v/>
      </c>
      <c r="AA93" s="593" t="s">
        <v>127</v>
      </c>
      <c r="AB93" s="598" t="str">
        <f t="shared" si="24"/>
        <v/>
      </c>
      <c r="AC93" s="603" t="str">
        <f>IFERROR(ROUNDDOWN(ROUNDDOWN(ROUND(L93*VLOOKUP(K93,'【参考】数式用'!$A$2:$M$57,MATCH("処遇改善加算Ⅳ",'【参考】数式用'!$G$3:$M$3,0)+6,0),0)*M93,0)*Z93*0.5,0),"")</f>
        <v/>
      </c>
      <c r="AD93" s="609"/>
      <c r="AE93" s="617"/>
      <c r="AF93" s="617"/>
      <c r="AG93" s="623"/>
      <c r="AH93" s="626"/>
      <c r="AI93" s="707"/>
      <c r="AJ93" s="633"/>
      <c r="AK93" s="648" t="str">
        <f t="shared" si="25"/>
        <v/>
      </c>
      <c r="AL93" s="651" t="str">
        <f t="shared" si="26"/>
        <v/>
      </c>
      <c r="AM93" s="654"/>
      <c r="AN93" s="709" t="str">
        <f>IFERROR(VLOOKUP(K93,'【参考】数式用'!$A$2:$N$57,14,FALSE),"")</f>
        <v/>
      </c>
      <c r="AO93" s="709" t="str">
        <f t="shared" si="27"/>
        <v/>
      </c>
      <c r="AP93" s="711" t="str">
        <f t="shared" si="28"/>
        <v/>
      </c>
      <c r="AQ93" s="711" t="str">
        <f t="shared" si="29"/>
        <v>キャリアパス要件Ⅰ・Ⅱ_</v>
      </c>
      <c r="AR93" s="662" t="str">
        <f t="shared" si="30"/>
        <v>入力済</v>
      </c>
      <c r="AS93" s="709" t="str">
        <f t="shared" si="31"/>
        <v/>
      </c>
      <c r="AT93" s="662" t="str">
        <f t="shared" si="32"/>
        <v>入力済</v>
      </c>
      <c r="AU93" s="662" t="str">
        <f t="shared" si="33"/>
        <v/>
      </c>
      <c r="AV93" s="662" t="str">
        <f t="shared" si="34"/>
        <v/>
      </c>
      <c r="AW93" s="709" t="str">
        <f t="shared" si="35"/>
        <v/>
      </c>
      <c r="AX93" s="709" t="str">
        <f t="shared" si="36"/>
        <v>入力済</v>
      </c>
      <c r="AY93" s="662" t="str">
        <f>IFERROR(VLOOKUP(K93,'【参考】数式用'!$AR$3:$AS$49,2,FALSE),"")</f>
        <v/>
      </c>
      <c r="AZ93" s="709" t="str">
        <f t="shared" si="37"/>
        <v/>
      </c>
      <c r="BA93" s="657" t="str">
        <f t="shared" si="38"/>
        <v>入力済</v>
      </c>
      <c r="BB93" s="662" t="str">
        <f>IFERROR(VLOOKUP(K93,'【参考】数式用'!$AX$3:$AY$56,2,FALSE),"")</f>
        <v/>
      </c>
      <c r="BC93" s="709" t="str">
        <f t="shared" si="39"/>
        <v/>
      </c>
      <c r="BD93" s="657" t="str">
        <f t="shared" si="40"/>
        <v>入力済</v>
      </c>
      <c r="BE93" s="657" t="str">
        <f t="shared" si="41"/>
        <v/>
      </c>
      <c r="BF93" s="657" t="str">
        <f t="shared" si="42"/>
        <v/>
      </c>
      <c r="BG93" s="657" t="str">
        <f t="shared" si="43"/>
        <v/>
      </c>
      <c r="BH93" s="657" t="str">
        <f t="shared" si="44"/>
        <v/>
      </c>
      <c r="BI93" s="657" t="str">
        <f t="shared" si="45"/>
        <v/>
      </c>
      <c r="BM93" s="681" t="e">
        <f>VLOOKUP(K93,'【参考】数式用'!$A$2:$O$57,15,FALSE)</f>
        <v>#N/A</v>
      </c>
    </row>
    <row r="94" spans="1:65" ht="109.9" customHeight="1">
      <c r="A94" s="506">
        <v>83</v>
      </c>
      <c r="B94" s="516" t="str">
        <f>IF(基本情報入力シート!B122="","",基本情報入力シート!B122)</f>
        <v/>
      </c>
      <c r="C94" s="522"/>
      <c r="D94" s="522"/>
      <c r="E94" s="522"/>
      <c r="F94" s="529"/>
      <c r="G94" s="535" t="str">
        <f>IF(基本情報入力シート!L122="","",基本情報入力シート!L122)</f>
        <v/>
      </c>
      <c r="H94" s="535" t="str">
        <f>IF(基本情報入力シート!Q122="","",基本情報入力シート!Q122)</f>
        <v/>
      </c>
      <c r="I94" s="535" t="str">
        <f>IF(基本情報入力シート!V122="","",基本情報入力シート!V122)</f>
        <v/>
      </c>
      <c r="J94" s="535" t="str">
        <f>IF(基本情報入力シート!W122="","",基本情報入力シート!W122)</f>
        <v/>
      </c>
      <c r="K94" s="535" t="str">
        <f>IF(基本情報入力シート!Z122="","",基本情報入力シート!Z122)</f>
        <v/>
      </c>
      <c r="L94" s="554" t="str">
        <f>IF(基本情報入力シート!AF122=0,"",基本情報入力シート!AF122)</f>
        <v/>
      </c>
      <c r="M94" s="562" t="str">
        <f>IF(AND(基本情報入力シート!AG122="",基本情報入力シート!AG122=""),"",基本情報入力シート!AG122)</f>
        <v/>
      </c>
      <c r="N94" s="570"/>
      <c r="O94" s="575" t="str">
        <f>IFERROR(VLOOKUP(K94,'【参考】数式用'!$A$2:$M$57,MATCH(N94,'【参考】数式用'!$G$3:$M$3,0)+6,0),"")</f>
        <v/>
      </c>
      <c r="P94" s="582" t="s">
        <v>549</v>
      </c>
      <c r="Q94" s="587"/>
      <c r="R94" s="589" t="s">
        <v>71</v>
      </c>
      <c r="S94" s="587"/>
      <c r="T94" s="589" t="s">
        <v>743</v>
      </c>
      <c r="U94" s="587"/>
      <c r="V94" s="589" t="s">
        <v>71</v>
      </c>
      <c r="W94" s="587"/>
      <c r="X94" s="589" t="s">
        <v>762</v>
      </c>
      <c r="Y94" s="589" t="s">
        <v>763</v>
      </c>
      <c r="Z94" s="589" t="str">
        <f t="shared" si="23"/>
        <v/>
      </c>
      <c r="AA94" s="593" t="s">
        <v>127</v>
      </c>
      <c r="AB94" s="598" t="str">
        <f t="shared" si="24"/>
        <v/>
      </c>
      <c r="AC94" s="603" t="str">
        <f>IFERROR(ROUNDDOWN(ROUNDDOWN(ROUND(L94*VLOOKUP(K94,'【参考】数式用'!$A$2:$M$57,MATCH("処遇改善加算Ⅳ",'【参考】数式用'!$G$3:$M$3,0)+6,0),0)*M94,0)*Z94*0.5,0),"")</f>
        <v/>
      </c>
      <c r="AD94" s="609"/>
      <c r="AE94" s="617"/>
      <c r="AF94" s="617"/>
      <c r="AG94" s="623"/>
      <c r="AH94" s="626"/>
      <c r="AI94" s="707"/>
      <c r="AJ94" s="633"/>
      <c r="AK94" s="648" t="str">
        <f t="shared" si="25"/>
        <v/>
      </c>
      <c r="AL94" s="651" t="str">
        <f t="shared" si="26"/>
        <v/>
      </c>
      <c r="AM94" s="654"/>
      <c r="AN94" s="709" t="str">
        <f>IFERROR(VLOOKUP(K94,'【参考】数式用'!$A$2:$N$57,14,FALSE),"")</f>
        <v/>
      </c>
      <c r="AO94" s="709" t="str">
        <f t="shared" si="27"/>
        <v/>
      </c>
      <c r="AP94" s="711" t="str">
        <f t="shared" si="28"/>
        <v/>
      </c>
      <c r="AQ94" s="711" t="str">
        <f t="shared" si="29"/>
        <v>キャリアパス要件Ⅰ・Ⅱ_</v>
      </c>
      <c r="AR94" s="662" t="str">
        <f t="shared" si="30"/>
        <v>入力済</v>
      </c>
      <c r="AS94" s="709" t="str">
        <f t="shared" si="31"/>
        <v/>
      </c>
      <c r="AT94" s="662" t="str">
        <f t="shared" si="32"/>
        <v>入力済</v>
      </c>
      <c r="AU94" s="662" t="str">
        <f t="shared" si="33"/>
        <v/>
      </c>
      <c r="AV94" s="662" t="str">
        <f t="shared" si="34"/>
        <v/>
      </c>
      <c r="AW94" s="709" t="str">
        <f t="shared" si="35"/>
        <v/>
      </c>
      <c r="AX94" s="709" t="str">
        <f t="shared" si="36"/>
        <v>入力済</v>
      </c>
      <c r="AY94" s="662" t="str">
        <f>IFERROR(VLOOKUP(K94,'【参考】数式用'!$AR$3:$AS$49,2,FALSE),"")</f>
        <v/>
      </c>
      <c r="AZ94" s="709" t="str">
        <f t="shared" si="37"/>
        <v/>
      </c>
      <c r="BA94" s="657" t="str">
        <f t="shared" si="38"/>
        <v>入力済</v>
      </c>
      <c r="BB94" s="662" t="str">
        <f>IFERROR(VLOOKUP(K94,'【参考】数式用'!$AX$3:$AY$56,2,FALSE),"")</f>
        <v/>
      </c>
      <c r="BC94" s="709" t="str">
        <f t="shared" si="39"/>
        <v/>
      </c>
      <c r="BD94" s="657" t="str">
        <f t="shared" si="40"/>
        <v>入力済</v>
      </c>
      <c r="BE94" s="657" t="str">
        <f t="shared" si="41"/>
        <v/>
      </c>
      <c r="BF94" s="657" t="str">
        <f t="shared" si="42"/>
        <v/>
      </c>
      <c r="BG94" s="657" t="str">
        <f t="shared" si="43"/>
        <v/>
      </c>
      <c r="BH94" s="657" t="str">
        <f t="shared" si="44"/>
        <v/>
      </c>
      <c r="BI94" s="657" t="str">
        <f t="shared" si="45"/>
        <v/>
      </c>
      <c r="BM94" s="681" t="e">
        <f>VLOOKUP(K94,'【参考】数式用'!$A$2:$O$57,15,FALSE)</f>
        <v>#N/A</v>
      </c>
    </row>
    <row r="95" spans="1:65" ht="109.9" customHeight="1">
      <c r="A95" s="506">
        <v>84</v>
      </c>
      <c r="B95" s="516" t="str">
        <f>IF(基本情報入力シート!B123="","",基本情報入力シート!B123)</f>
        <v/>
      </c>
      <c r="C95" s="522"/>
      <c r="D95" s="522"/>
      <c r="E95" s="522"/>
      <c r="F95" s="529"/>
      <c r="G95" s="535" t="str">
        <f>IF(基本情報入力シート!L123="","",基本情報入力シート!L123)</f>
        <v/>
      </c>
      <c r="H95" s="535" t="str">
        <f>IF(基本情報入力シート!Q123="","",基本情報入力シート!Q123)</f>
        <v/>
      </c>
      <c r="I95" s="535" t="str">
        <f>IF(基本情報入力シート!V123="","",基本情報入力シート!V123)</f>
        <v/>
      </c>
      <c r="J95" s="535" t="str">
        <f>IF(基本情報入力シート!W123="","",基本情報入力シート!W123)</f>
        <v/>
      </c>
      <c r="K95" s="535" t="str">
        <f>IF(基本情報入力シート!Z123="","",基本情報入力シート!Z123)</f>
        <v/>
      </c>
      <c r="L95" s="554" t="str">
        <f>IF(基本情報入力シート!AF123=0,"",基本情報入力シート!AF123)</f>
        <v/>
      </c>
      <c r="M95" s="562" t="str">
        <f>IF(AND(基本情報入力シート!AG123="",基本情報入力シート!AG123=""),"",基本情報入力シート!AG123)</f>
        <v/>
      </c>
      <c r="N95" s="570"/>
      <c r="O95" s="575" t="str">
        <f>IFERROR(VLOOKUP(K95,'【参考】数式用'!$A$2:$M$57,MATCH(N95,'【参考】数式用'!$G$3:$M$3,0)+6,0),"")</f>
        <v/>
      </c>
      <c r="P95" s="582" t="s">
        <v>549</v>
      </c>
      <c r="Q95" s="587"/>
      <c r="R95" s="589" t="s">
        <v>71</v>
      </c>
      <c r="S95" s="587"/>
      <c r="T95" s="589" t="s">
        <v>743</v>
      </c>
      <c r="U95" s="587"/>
      <c r="V95" s="589" t="s">
        <v>71</v>
      </c>
      <c r="W95" s="587"/>
      <c r="X95" s="589" t="s">
        <v>762</v>
      </c>
      <c r="Y95" s="589" t="s">
        <v>763</v>
      </c>
      <c r="Z95" s="589" t="str">
        <f t="shared" si="23"/>
        <v/>
      </c>
      <c r="AA95" s="593" t="s">
        <v>127</v>
      </c>
      <c r="AB95" s="598" t="str">
        <f t="shared" si="24"/>
        <v/>
      </c>
      <c r="AC95" s="603" t="str">
        <f>IFERROR(ROUNDDOWN(ROUNDDOWN(ROUND(L95*VLOOKUP(K95,'【参考】数式用'!$A$2:$M$57,MATCH("処遇改善加算Ⅳ",'【参考】数式用'!$G$3:$M$3,0)+6,0),0)*M95,0)*Z95*0.5,0),"")</f>
        <v/>
      </c>
      <c r="AD95" s="609"/>
      <c r="AE95" s="617"/>
      <c r="AF95" s="617"/>
      <c r="AG95" s="623"/>
      <c r="AH95" s="626"/>
      <c r="AI95" s="707"/>
      <c r="AJ95" s="633"/>
      <c r="AK95" s="648" t="str">
        <f t="shared" si="25"/>
        <v/>
      </c>
      <c r="AL95" s="651" t="str">
        <f t="shared" si="26"/>
        <v/>
      </c>
      <c r="AM95" s="654"/>
      <c r="AN95" s="709" t="str">
        <f>IFERROR(VLOOKUP(K95,'【参考】数式用'!$A$2:$N$57,14,FALSE),"")</f>
        <v/>
      </c>
      <c r="AO95" s="709" t="str">
        <f t="shared" si="27"/>
        <v/>
      </c>
      <c r="AP95" s="711" t="str">
        <f t="shared" si="28"/>
        <v/>
      </c>
      <c r="AQ95" s="711" t="str">
        <f t="shared" si="29"/>
        <v>キャリアパス要件Ⅰ・Ⅱ_</v>
      </c>
      <c r="AR95" s="662" t="str">
        <f t="shared" si="30"/>
        <v>入力済</v>
      </c>
      <c r="AS95" s="709" t="str">
        <f t="shared" si="31"/>
        <v/>
      </c>
      <c r="AT95" s="662" t="str">
        <f t="shared" si="32"/>
        <v>入力済</v>
      </c>
      <c r="AU95" s="662" t="str">
        <f t="shared" si="33"/>
        <v/>
      </c>
      <c r="AV95" s="662" t="str">
        <f t="shared" si="34"/>
        <v/>
      </c>
      <c r="AW95" s="709" t="str">
        <f t="shared" si="35"/>
        <v/>
      </c>
      <c r="AX95" s="709" t="str">
        <f t="shared" si="36"/>
        <v>入力済</v>
      </c>
      <c r="AY95" s="662" t="str">
        <f>IFERROR(VLOOKUP(K95,'【参考】数式用'!$AR$3:$AS$49,2,FALSE),"")</f>
        <v/>
      </c>
      <c r="AZ95" s="709" t="str">
        <f t="shared" si="37"/>
        <v/>
      </c>
      <c r="BA95" s="657" t="str">
        <f t="shared" si="38"/>
        <v>入力済</v>
      </c>
      <c r="BB95" s="662" t="str">
        <f>IFERROR(VLOOKUP(K95,'【参考】数式用'!$AX$3:$AY$56,2,FALSE),"")</f>
        <v/>
      </c>
      <c r="BC95" s="709" t="str">
        <f t="shared" si="39"/>
        <v/>
      </c>
      <c r="BD95" s="657" t="str">
        <f t="shared" si="40"/>
        <v>入力済</v>
      </c>
      <c r="BE95" s="657" t="str">
        <f t="shared" si="41"/>
        <v/>
      </c>
      <c r="BF95" s="657" t="str">
        <f t="shared" si="42"/>
        <v/>
      </c>
      <c r="BG95" s="657" t="str">
        <f t="shared" si="43"/>
        <v/>
      </c>
      <c r="BH95" s="657" t="str">
        <f t="shared" si="44"/>
        <v/>
      </c>
      <c r="BI95" s="657" t="str">
        <f t="shared" si="45"/>
        <v/>
      </c>
      <c r="BM95" s="681" t="e">
        <f>VLOOKUP(K95,'【参考】数式用'!$A$2:$O$57,15,FALSE)</f>
        <v>#N/A</v>
      </c>
    </row>
    <row r="96" spans="1:65" ht="109.9" customHeight="1">
      <c r="A96" s="506">
        <v>85</v>
      </c>
      <c r="B96" s="516" t="str">
        <f>IF(基本情報入力シート!B124="","",基本情報入力シート!B124)</f>
        <v/>
      </c>
      <c r="C96" s="522"/>
      <c r="D96" s="522"/>
      <c r="E96" s="522"/>
      <c r="F96" s="529"/>
      <c r="G96" s="535" t="str">
        <f>IF(基本情報入力シート!L124="","",基本情報入力シート!L124)</f>
        <v/>
      </c>
      <c r="H96" s="535" t="str">
        <f>IF(基本情報入力シート!Q124="","",基本情報入力シート!Q124)</f>
        <v/>
      </c>
      <c r="I96" s="535" t="str">
        <f>IF(基本情報入力シート!V124="","",基本情報入力シート!V124)</f>
        <v/>
      </c>
      <c r="J96" s="535" t="str">
        <f>IF(基本情報入力シート!W124="","",基本情報入力シート!W124)</f>
        <v/>
      </c>
      <c r="K96" s="535" t="str">
        <f>IF(基本情報入力シート!Z124="","",基本情報入力シート!Z124)</f>
        <v/>
      </c>
      <c r="L96" s="554" t="str">
        <f>IF(基本情報入力シート!AF124=0,"",基本情報入力シート!AF124)</f>
        <v/>
      </c>
      <c r="M96" s="562" t="str">
        <f>IF(AND(基本情報入力シート!AG124="",基本情報入力シート!AG124=""),"",基本情報入力シート!AG124)</f>
        <v/>
      </c>
      <c r="N96" s="570"/>
      <c r="O96" s="575" t="str">
        <f>IFERROR(VLOOKUP(K96,'【参考】数式用'!$A$2:$M$57,MATCH(N96,'【参考】数式用'!$G$3:$M$3,0)+6,0),"")</f>
        <v/>
      </c>
      <c r="P96" s="582" t="s">
        <v>549</v>
      </c>
      <c r="Q96" s="587"/>
      <c r="R96" s="589" t="s">
        <v>71</v>
      </c>
      <c r="S96" s="587"/>
      <c r="T96" s="589" t="s">
        <v>743</v>
      </c>
      <c r="U96" s="587"/>
      <c r="V96" s="589" t="s">
        <v>71</v>
      </c>
      <c r="W96" s="587"/>
      <c r="X96" s="589" t="s">
        <v>762</v>
      </c>
      <c r="Y96" s="589" t="s">
        <v>763</v>
      </c>
      <c r="Z96" s="589" t="str">
        <f t="shared" si="23"/>
        <v/>
      </c>
      <c r="AA96" s="593" t="s">
        <v>127</v>
      </c>
      <c r="AB96" s="598" t="str">
        <f t="shared" si="24"/>
        <v/>
      </c>
      <c r="AC96" s="603" t="str">
        <f>IFERROR(ROUNDDOWN(ROUNDDOWN(ROUND(L96*VLOOKUP(K96,'【参考】数式用'!$A$2:$M$57,MATCH("処遇改善加算Ⅳ",'【参考】数式用'!$G$3:$M$3,0)+6,0),0)*M96,0)*Z96*0.5,0),"")</f>
        <v/>
      </c>
      <c r="AD96" s="609"/>
      <c r="AE96" s="617"/>
      <c r="AF96" s="617"/>
      <c r="AG96" s="623"/>
      <c r="AH96" s="626"/>
      <c r="AI96" s="707"/>
      <c r="AJ96" s="633"/>
      <c r="AK96" s="648" t="str">
        <f t="shared" si="25"/>
        <v/>
      </c>
      <c r="AL96" s="651" t="str">
        <f t="shared" si="26"/>
        <v/>
      </c>
      <c r="AM96" s="654"/>
      <c r="AN96" s="709" t="str">
        <f>IFERROR(VLOOKUP(K96,'【参考】数式用'!$A$2:$N$57,14,FALSE),"")</f>
        <v/>
      </c>
      <c r="AO96" s="709" t="str">
        <f t="shared" si="27"/>
        <v/>
      </c>
      <c r="AP96" s="711" t="str">
        <f t="shared" si="28"/>
        <v/>
      </c>
      <c r="AQ96" s="711" t="str">
        <f t="shared" si="29"/>
        <v>キャリアパス要件Ⅰ・Ⅱ_</v>
      </c>
      <c r="AR96" s="662" t="str">
        <f t="shared" si="30"/>
        <v>入力済</v>
      </c>
      <c r="AS96" s="709" t="str">
        <f t="shared" si="31"/>
        <v/>
      </c>
      <c r="AT96" s="662" t="str">
        <f t="shared" si="32"/>
        <v>入力済</v>
      </c>
      <c r="AU96" s="662" t="str">
        <f t="shared" si="33"/>
        <v/>
      </c>
      <c r="AV96" s="662" t="str">
        <f t="shared" si="34"/>
        <v/>
      </c>
      <c r="AW96" s="709" t="str">
        <f t="shared" si="35"/>
        <v/>
      </c>
      <c r="AX96" s="709" t="str">
        <f t="shared" si="36"/>
        <v>入力済</v>
      </c>
      <c r="AY96" s="662" t="str">
        <f>IFERROR(VLOOKUP(K96,'【参考】数式用'!$AR$3:$AS$49,2,FALSE),"")</f>
        <v/>
      </c>
      <c r="AZ96" s="709" t="str">
        <f t="shared" si="37"/>
        <v/>
      </c>
      <c r="BA96" s="657" t="str">
        <f t="shared" si="38"/>
        <v>入力済</v>
      </c>
      <c r="BB96" s="662" t="str">
        <f>IFERROR(VLOOKUP(K96,'【参考】数式用'!$AX$3:$AY$56,2,FALSE),"")</f>
        <v/>
      </c>
      <c r="BC96" s="709" t="str">
        <f t="shared" si="39"/>
        <v/>
      </c>
      <c r="BD96" s="657" t="str">
        <f t="shared" si="40"/>
        <v>入力済</v>
      </c>
      <c r="BE96" s="657" t="str">
        <f t="shared" si="41"/>
        <v/>
      </c>
      <c r="BF96" s="657" t="str">
        <f t="shared" si="42"/>
        <v/>
      </c>
      <c r="BG96" s="657" t="str">
        <f t="shared" si="43"/>
        <v/>
      </c>
      <c r="BH96" s="657" t="str">
        <f t="shared" si="44"/>
        <v/>
      </c>
      <c r="BI96" s="657" t="str">
        <f t="shared" si="45"/>
        <v/>
      </c>
      <c r="BM96" s="681" t="e">
        <f>VLOOKUP(K96,'【参考】数式用'!$A$2:$O$57,15,FALSE)</f>
        <v>#N/A</v>
      </c>
    </row>
    <row r="97" spans="1:65" ht="109.9" customHeight="1">
      <c r="A97" s="506">
        <v>86</v>
      </c>
      <c r="B97" s="516" t="str">
        <f>IF(基本情報入力シート!B125="","",基本情報入力シート!B125)</f>
        <v/>
      </c>
      <c r="C97" s="522"/>
      <c r="D97" s="522"/>
      <c r="E97" s="522"/>
      <c r="F97" s="529"/>
      <c r="G97" s="535" t="str">
        <f>IF(基本情報入力シート!L125="","",基本情報入力シート!L125)</f>
        <v/>
      </c>
      <c r="H97" s="535" t="str">
        <f>IF(基本情報入力シート!Q125="","",基本情報入力シート!Q125)</f>
        <v/>
      </c>
      <c r="I97" s="535" t="str">
        <f>IF(基本情報入力シート!V125="","",基本情報入力シート!V125)</f>
        <v/>
      </c>
      <c r="J97" s="535" t="str">
        <f>IF(基本情報入力シート!W125="","",基本情報入力シート!W125)</f>
        <v/>
      </c>
      <c r="K97" s="535" t="str">
        <f>IF(基本情報入力シート!Z125="","",基本情報入力シート!Z125)</f>
        <v/>
      </c>
      <c r="L97" s="554" t="str">
        <f>IF(基本情報入力シート!AF125=0,"",基本情報入力シート!AF125)</f>
        <v/>
      </c>
      <c r="M97" s="562" t="str">
        <f>IF(AND(基本情報入力シート!AG125="",基本情報入力シート!AG125=""),"",基本情報入力シート!AG125)</f>
        <v/>
      </c>
      <c r="N97" s="570"/>
      <c r="O97" s="575" t="str">
        <f>IFERROR(VLOOKUP(K97,'【参考】数式用'!$A$2:$M$57,MATCH(N97,'【参考】数式用'!$G$3:$M$3,0)+6,0),"")</f>
        <v/>
      </c>
      <c r="P97" s="582" t="s">
        <v>549</v>
      </c>
      <c r="Q97" s="587"/>
      <c r="R97" s="589" t="s">
        <v>71</v>
      </c>
      <c r="S97" s="587"/>
      <c r="T97" s="589" t="s">
        <v>743</v>
      </c>
      <c r="U97" s="587"/>
      <c r="V97" s="589" t="s">
        <v>71</v>
      </c>
      <c r="W97" s="587"/>
      <c r="X97" s="589" t="s">
        <v>560</v>
      </c>
      <c r="Y97" s="589" t="s">
        <v>763</v>
      </c>
      <c r="Z97" s="589" t="str">
        <f t="shared" si="23"/>
        <v/>
      </c>
      <c r="AA97" s="593" t="s">
        <v>127</v>
      </c>
      <c r="AB97" s="598" t="str">
        <f t="shared" si="24"/>
        <v/>
      </c>
      <c r="AC97" s="603" t="str">
        <f>IFERROR(ROUNDDOWN(ROUNDDOWN(ROUND(L97*VLOOKUP(K97,'【参考】数式用'!$A$2:$M$57,MATCH("処遇改善加算Ⅳ",'【参考】数式用'!$G$3:$M$3,0)+6,0),0)*M97,0)*Z97*0.5,0),"")</f>
        <v/>
      </c>
      <c r="AD97" s="609"/>
      <c r="AE97" s="617"/>
      <c r="AF97" s="617"/>
      <c r="AG97" s="623"/>
      <c r="AH97" s="626"/>
      <c r="AI97" s="707"/>
      <c r="AJ97" s="633"/>
      <c r="AK97" s="648" t="str">
        <f t="shared" si="25"/>
        <v/>
      </c>
      <c r="AL97" s="651" t="str">
        <f t="shared" si="26"/>
        <v/>
      </c>
      <c r="AM97" s="654"/>
      <c r="AN97" s="709" t="str">
        <f>IFERROR(VLOOKUP(K97,'【参考】数式用'!$A$2:$N$57,14,FALSE),"")</f>
        <v/>
      </c>
      <c r="AO97" s="709" t="str">
        <f t="shared" si="27"/>
        <v/>
      </c>
      <c r="AP97" s="711" t="str">
        <f t="shared" si="28"/>
        <v/>
      </c>
      <c r="AQ97" s="711" t="str">
        <f t="shared" si="29"/>
        <v>キャリアパス要件Ⅰ・Ⅱ_</v>
      </c>
      <c r="AR97" s="662" t="str">
        <f t="shared" si="30"/>
        <v>入力済</v>
      </c>
      <c r="AS97" s="709" t="str">
        <f t="shared" si="31"/>
        <v/>
      </c>
      <c r="AT97" s="662" t="str">
        <f t="shared" si="32"/>
        <v>入力済</v>
      </c>
      <c r="AU97" s="662" t="str">
        <f t="shared" si="33"/>
        <v/>
      </c>
      <c r="AV97" s="662" t="str">
        <f t="shared" si="34"/>
        <v/>
      </c>
      <c r="AW97" s="709" t="str">
        <f t="shared" si="35"/>
        <v/>
      </c>
      <c r="AX97" s="709" t="str">
        <f t="shared" si="36"/>
        <v>入力済</v>
      </c>
      <c r="AY97" s="662" t="str">
        <f>IFERROR(VLOOKUP(K97,'【参考】数式用'!$AR$3:$AS$49,2,FALSE),"")</f>
        <v/>
      </c>
      <c r="AZ97" s="709" t="str">
        <f t="shared" si="37"/>
        <v/>
      </c>
      <c r="BA97" s="657" t="str">
        <f t="shared" si="38"/>
        <v>入力済</v>
      </c>
      <c r="BB97" s="662" t="str">
        <f>IFERROR(VLOOKUP(K97,'【参考】数式用'!$AX$3:$AY$56,2,FALSE),"")</f>
        <v/>
      </c>
      <c r="BC97" s="709" t="str">
        <f t="shared" si="39"/>
        <v/>
      </c>
      <c r="BD97" s="657" t="str">
        <f t="shared" si="40"/>
        <v>入力済</v>
      </c>
      <c r="BE97" s="657" t="str">
        <f t="shared" si="41"/>
        <v/>
      </c>
      <c r="BF97" s="657" t="str">
        <f t="shared" si="42"/>
        <v/>
      </c>
      <c r="BG97" s="657" t="str">
        <f t="shared" si="43"/>
        <v/>
      </c>
      <c r="BH97" s="657" t="str">
        <f t="shared" si="44"/>
        <v/>
      </c>
      <c r="BI97" s="657" t="str">
        <f t="shared" si="45"/>
        <v/>
      </c>
      <c r="BM97" s="681" t="e">
        <f>VLOOKUP(K97,'【参考】数式用'!$A$2:$O$57,15,FALSE)</f>
        <v>#N/A</v>
      </c>
    </row>
    <row r="98" spans="1:65" ht="109.9" customHeight="1">
      <c r="A98" s="506">
        <v>87</v>
      </c>
      <c r="B98" s="516" t="str">
        <f>IF(基本情報入力シート!B126="","",基本情報入力シート!B126)</f>
        <v/>
      </c>
      <c r="C98" s="522"/>
      <c r="D98" s="522"/>
      <c r="E98" s="522"/>
      <c r="F98" s="529"/>
      <c r="G98" s="535" t="str">
        <f>IF(基本情報入力シート!L126="","",基本情報入力シート!L126)</f>
        <v/>
      </c>
      <c r="H98" s="535" t="str">
        <f>IF(基本情報入力シート!Q126="","",基本情報入力シート!Q126)</f>
        <v/>
      </c>
      <c r="I98" s="535" t="str">
        <f>IF(基本情報入力シート!V126="","",基本情報入力シート!V126)</f>
        <v/>
      </c>
      <c r="J98" s="535" t="str">
        <f>IF(基本情報入力シート!W126="","",基本情報入力シート!W126)</f>
        <v/>
      </c>
      <c r="K98" s="535" t="str">
        <f>IF(基本情報入力シート!Z126="","",基本情報入力シート!Z126)</f>
        <v/>
      </c>
      <c r="L98" s="554" t="str">
        <f>IF(基本情報入力シート!AF126=0,"",基本情報入力シート!AF126)</f>
        <v/>
      </c>
      <c r="M98" s="562" t="str">
        <f>IF(AND(基本情報入力シート!AG126="",基本情報入力シート!AG126=""),"",基本情報入力シート!AG126)</f>
        <v/>
      </c>
      <c r="N98" s="570"/>
      <c r="O98" s="575" t="str">
        <f>IFERROR(VLOOKUP(K98,'【参考】数式用'!$A$2:$M$57,MATCH(N98,'【参考】数式用'!$G$3:$M$3,0)+6,0),"")</f>
        <v/>
      </c>
      <c r="P98" s="582" t="s">
        <v>549</v>
      </c>
      <c r="Q98" s="587"/>
      <c r="R98" s="589" t="s">
        <v>71</v>
      </c>
      <c r="S98" s="587"/>
      <c r="T98" s="589" t="s">
        <v>743</v>
      </c>
      <c r="U98" s="587"/>
      <c r="V98" s="589" t="s">
        <v>71</v>
      </c>
      <c r="W98" s="587"/>
      <c r="X98" s="589" t="s">
        <v>560</v>
      </c>
      <c r="Y98" s="589" t="s">
        <v>763</v>
      </c>
      <c r="Z98" s="589" t="str">
        <f t="shared" si="23"/>
        <v/>
      </c>
      <c r="AA98" s="593" t="s">
        <v>127</v>
      </c>
      <c r="AB98" s="598" t="str">
        <f t="shared" si="24"/>
        <v/>
      </c>
      <c r="AC98" s="603" t="str">
        <f>IFERROR(ROUNDDOWN(ROUNDDOWN(ROUND(L98*VLOOKUP(K98,'【参考】数式用'!$A$2:$M$57,MATCH("処遇改善加算Ⅳ",'【参考】数式用'!$G$3:$M$3,0)+6,0),0)*M98,0)*Z98*0.5,0),"")</f>
        <v/>
      </c>
      <c r="AD98" s="609"/>
      <c r="AE98" s="617"/>
      <c r="AF98" s="617"/>
      <c r="AG98" s="623"/>
      <c r="AH98" s="626"/>
      <c r="AI98" s="707"/>
      <c r="AJ98" s="633"/>
      <c r="AK98" s="648" t="str">
        <f t="shared" si="25"/>
        <v/>
      </c>
      <c r="AL98" s="651" t="str">
        <f t="shared" si="26"/>
        <v/>
      </c>
      <c r="AM98" s="654"/>
      <c r="AN98" s="709" t="str">
        <f>IFERROR(VLOOKUP(K98,'【参考】数式用'!$A$2:$N$57,14,FALSE),"")</f>
        <v/>
      </c>
      <c r="AO98" s="709" t="str">
        <f t="shared" si="27"/>
        <v/>
      </c>
      <c r="AP98" s="711" t="str">
        <f t="shared" si="28"/>
        <v/>
      </c>
      <c r="AQ98" s="711" t="str">
        <f t="shared" si="29"/>
        <v>キャリアパス要件Ⅰ・Ⅱ_</v>
      </c>
      <c r="AR98" s="662" t="str">
        <f t="shared" si="30"/>
        <v>入力済</v>
      </c>
      <c r="AS98" s="709" t="str">
        <f t="shared" si="31"/>
        <v/>
      </c>
      <c r="AT98" s="662" t="str">
        <f t="shared" si="32"/>
        <v>入力済</v>
      </c>
      <c r="AU98" s="662" t="str">
        <f t="shared" si="33"/>
        <v/>
      </c>
      <c r="AV98" s="662" t="str">
        <f t="shared" si="34"/>
        <v/>
      </c>
      <c r="AW98" s="709" t="str">
        <f t="shared" si="35"/>
        <v/>
      </c>
      <c r="AX98" s="709" t="str">
        <f t="shared" si="36"/>
        <v>入力済</v>
      </c>
      <c r="AY98" s="662" t="str">
        <f>IFERROR(VLOOKUP(K98,'【参考】数式用'!$AR$3:$AS$49,2,FALSE),"")</f>
        <v/>
      </c>
      <c r="AZ98" s="709" t="str">
        <f t="shared" si="37"/>
        <v/>
      </c>
      <c r="BA98" s="657" t="str">
        <f t="shared" si="38"/>
        <v>入力済</v>
      </c>
      <c r="BB98" s="662" t="str">
        <f>IFERROR(VLOOKUP(K98,'【参考】数式用'!$AX$3:$AY$56,2,FALSE),"")</f>
        <v/>
      </c>
      <c r="BC98" s="709" t="str">
        <f t="shared" si="39"/>
        <v/>
      </c>
      <c r="BD98" s="657" t="str">
        <f t="shared" si="40"/>
        <v>入力済</v>
      </c>
      <c r="BE98" s="657" t="str">
        <f t="shared" si="41"/>
        <v/>
      </c>
      <c r="BF98" s="657" t="str">
        <f t="shared" si="42"/>
        <v/>
      </c>
      <c r="BG98" s="657" t="str">
        <f t="shared" si="43"/>
        <v/>
      </c>
      <c r="BH98" s="657" t="str">
        <f t="shared" si="44"/>
        <v/>
      </c>
      <c r="BI98" s="657" t="str">
        <f t="shared" si="45"/>
        <v/>
      </c>
      <c r="BM98" s="681" t="e">
        <f>VLOOKUP(K98,'【参考】数式用'!$A$2:$O$57,15,FALSE)</f>
        <v>#N/A</v>
      </c>
    </row>
    <row r="99" spans="1:65" ht="109.9" customHeight="1">
      <c r="A99" s="506">
        <v>88</v>
      </c>
      <c r="B99" s="516" t="str">
        <f>IF(基本情報入力シート!B127="","",基本情報入力シート!B127)</f>
        <v/>
      </c>
      <c r="C99" s="522"/>
      <c r="D99" s="522"/>
      <c r="E99" s="522"/>
      <c r="F99" s="529"/>
      <c r="G99" s="535" t="str">
        <f>IF(基本情報入力シート!L127="","",基本情報入力シート!L127)</f>
        <v/>
      </c>
      <c r="H99" s="535" t="str">
        <f>IF(基本情報入力シート!Q127="","",基本情報入力シート!Q127)</f>
        <v/>
      </c>
      <c r="I99" s="535" t="str">
        <f>IF(基本情報入力シート!V127="","",基本情報入力シート!V127)</f>
        <v/>
      </c>
      <c r="J99" s="535" t="str">
        <f>IF(基本情報入力シート!W127="","",基本情報入力シート!W127)</f>
        <v/>
      </c>
      <c r="K99" s="535" t="str">
        <f>IF(基本情報入力シート!Z127="","",基本情報入力シート!Z127)</f>
        <v/>
      </c>
      <c r="L99" s="554" t="str">
        <f>IF(基本情報入力シート!AF127=0,"",基本情報入力シート!AF127)</f>
        <v/>
      </c>
      <c r="M99" s="562" t="str">
        <f>IF(AND(基本情報入力シート!AG127="",基本情報入力シート!AG127=""),"",基本情報入力シート!AG127)</f>
        <v/>
      </c>
      <c r="N99" s="570"/>
      <c r="O99" s="575" t="str">
        <f>IFERROR(VLOOKUP(K99,'【参考】数式用'!$A$2:$M$57,MATCH(N99,'【参考】数式用'!$G$3:$M$3,0)+6,0),"")</f>
        <v/>
      </c>
      <c r="P99" s="582" t="s">
        <v>549</v>
      </c>
      <c r="Q99" s="587"/>
      <c r="R99" s="589" t="s">
        <v>71</v>
      </c>
      <c r="S99" s="587"/>
      <c r="T99" s="589" t="s">
        <v>743</v>
      </c>
      <c r="U99" s="587"/>
      <c r="V99" s="589" t="s">
        <v>71</v>
      </c>
      <c r="W99" s="587"/>
      <c r="X99" s="589" t="s">
        <v>762</v>
      </c>
      <c r="Y99" s="589" t="s">
        <v>763</v>
      </c>
      <c r="Z99" s="589" t="str">
        <f t="shared" si="23"/>
        <v/>
      </c>
      <c r="AA99" s="593" t="s">
        <v>127</v>
      </c>
      <c r="AB99" s="598" t="str">
        <f t="shared" si="24"/>
        <v/>
      </c>
      <c r="AC99" s="603" t="str">
        <f>IFERROR(ROUNDDOWN(ROUNDDOWN(ROUND(L99*VLOOKUP(K99,'【参考】数式用'!$A$2:$M$57,MATCH("処遇改善加算Ⅳ",'【参考】数式用'!$G$3:$M$3,0)+6,0),0)*M99,0)*Z99*0.5,0),"")</f>
        <v/>
      </c>
      <c r="AD99" s="609"/>
      <c r="AE99" s="617"/>
      <c r="AF99" s="617"/>
      <c r="AG99" s="623"/>
      <c r="AH99" s="626"/>
      <c r="AI99" s="707"/>
      <c r="AJ99" s="633"/>
      <c r="AK99" s="648" t="str">
        <f t="shared" si="25"/>
        <v/>
      </c>
      <c r="AL99" s="651" t="str">
        <f t="shared" si="26"/>
        <v/>
      </c>
      <c r="AM99" s="654"/>
      <c r="AN99" s="709" t="str">
        <f>IFERROR(VLOOKUP(K99,'【参考】数式用'!$A$2:$N$57,14,FALSE),"")</f>
        <v/>
      </c>
      <c r="AO99" s="709" t="str">
        <f t="shared" si="27"/>
        <v/>
      </c>
      <c r="AP99" s="711" t="str">
        <f t="shared" si="28"/>
        <v/>
      </c>
      <c r="AQ99" s="711" t="str">
        <f t="shared" si="29"/>
        <v>キャリアパス要件Ⅰ・Ⅱ_</v>
      </c>
      <c r="AR99" s="662" t="str">
        <f t="shared" si="30"/>
        <v>入力済</v>
      </c>
      <c r="AS99" s="709" t="str">
        <f t="shared" si="31"/>
        <v/>
      </c>
      <c r="AT99" s="662" t="str">
        <f t="shared" si="32"/>
        <v>入力済</v>
      </c>
      <c r="AU99" s="662" t="str">
        <f t="shared" si="33"/>
        <v/>
      </c>
      <c r="AV99" s="662" t="str">
        <f t="shared" si="34"/>
        <v/>
      </c>
      <c r="AW99" s="709" t="str">
        <f t="shared" si="35"/>
        <v/>
      </c>
      <c r="AX99" s="709" t="str">
        <f t="shared" si="36"/>
        <v>入力済</v>
      </c>
      <c r="AY99" s="662" t="str">
        <f>IFERROR(VLOOKUP(K99,'【参考】数式用'!$AR$3:$AS$49,2,FALSE),"")</f>
        <v/>
      </c>
      <c r="AZ99" s="709" t="str">
        <f t="shared" si="37"/>
        <v/>
      </c>
      <c r="BA99" s="657" t="str">
        <f t="shared" si="38"/>
        <v>入力済</v>
      </c>
      <c r="BB99" s="662" t="str">
        <f>IFERROR(VLOOKUP(K99,'【参考】数式用'!$AX$3:$AY$56,2,FALSE),"")</f>
        <v/>
      </c>
      <c r="BC99" s="709" t="str">
        <f t="shared" si="39"/>
        <v/>
      </c>
      <c r="BD99" s="657" t="str">
        <f t="shared" si="40"/>
        <v>入力済</v>
      </c>
      <c r="BE99" s="657" t="str">
        <f t="shared" si="41"/>
        <v/>
      </c>
      <c r="BF99" s="657" t="str">
        <f t="shared" si="42"/>
        <v/>
      </c>
      <c r="BG99" s="657" t="str">
        <f t="shared" si="43"/>
        <v/>
      </c>
      <c r="BH99" s="657" t="str">
        <f t="shared" si="44"/>
        <v/>
      </c>
      <c r="BI99" s="657" t="str">
        <f t="shared" si="45"/>
        <v/>
      </c>
      <c r="BM99" s="681" t="e">
        <f>VLOOKUP(K99,'【参考】数式用'!$A$2:$O$57,15,FALSE)</f>
        <v>#N/A</v>
      </c>
    </row>
    <row r="100" spans="1:65" ht="109.9" customHeight="1">
      <c r="A100" s="506">
        <v>89</v>
      </c>
      <c r="B100" s="516" t="str">
        <f>IF(基本情報入力シート!B128="","",基本情報入力シート!B128)</f>
        <v/>
      </c>
      <c r="C100" s="522"/>
      <c r="D100" s="522"/>
      <c r="E100" s="522"/>
      <c r="F100" s="529"/>
      <c r="G100" s="535" t="str">
        <f>IF(基本情報入力シート!L128="","",基本情報入力シート!L128)</f>
        <v/>
      </c>
      <c r="H100" s="535" t="str">
        <f>IF(基本情報入力シート!Q128="","",基本情報入力シート!Q128)</f>
        <v/>
      </c>
      <c r="I100" s="535" t="str">
        <f>IF(基本情報入力シート!V128="","",基本情報入力シート!V128)</f>
        <v/>
      </c>
      <c r="J100" s="535" t="str">
        <f>IF(基本情報入力シート!W128="","",基本情報入力シート!W128)</f>
        <v/>
      </c>
      <c r="K100" s="535" t="str">
        <f>IF(基本情報入力シート!Z128="","",基本情報入力シート!Z128)</f>
        <v/>
      </c>
      <c r="L100" s="554" t="str">
        <f>IF(基本情報入力シート!AF128=0,"",基本情報入力シート!AF128)</f>
        <v/>
      </c>
      <c r="M100" s="562" t="str">
        <f>IF(AND(基本情報入力シート!AG128="",基本情報入力シート!AG128=""),"",基本情報入力シート!AG128)</f>
        <v/>
      </c>
      <c r="N100" s="570"/>
      <c r="O100" s="575" t="str">
        <f>IFERROR(VLOOKUP(K100,'【参考】数式用'!$A$2:$M$57,MATCH(N100,'【参考】数式用'!$G$3:$M$3,0)+6,0),"")</f>
        <v/>
      </c>
      <c r="P100" s="582" t="s">
        <v>549</v>
      </c>
      <c r="Q100" s="587"/>
      <c r="R100" s="589" t="s">
        <v>71</v>
      </c>
      <c r="S100" s="587"/>
      <c r="T100" s="589" t="s">
        <v>743</v>
      </c>
      <c r="U100" s="587"/>
      <c r="V100" s="589" t="s">
        <v>71</v>
      </c>
      <c r="W100" s="587"/>
      <c r="X100" s="589" t="s">
        <v>762</v>
      </c>
      <c r="Y100" s="589" t="s">
        <v>763</v>
      </c>
      <c r="Z100" s="589" t="str">
        <f t="shared" si="23"/>
        <v/>
      </c>
      <c r="AA100" s="593" t="s">
        <v>127</v>
      </c>
      <c r="AB100" s="598" t="str">
        <f t="shared" si="24"/>
        <v/>
      </c>
      <c r="AC100" s="603" t="str">
        <f>IFERROR(ROUNDDOWN(ROUNDDOWN(ROUND(L100*VLOOKUP(K100,'【参考】数式用'!$A$2:$M$57,MATCH("処遇改善加算Ⅳ",'【参考】数式用'!$G$3:$M$3,0)+6,0),0)*M100,0)*Z100*0.5,0),"")</f>
        <v/>
      </c>
      <c r="AD100" s="609"/>
      <c r="AE100" s="617"/>
      <c r="AF100" s="617"/>
      <c r="AG100" s="623"/>
      <c r="AH100" s="626"/>
      <c r="AI100" s="707"/>
      <c r="AJ100" s="633"/>
      <c r="AK100" s="648" t="str">
        <f t="shared" si="25"/>
        <v/>
      </c>
      <c r="AL100" s="651" t="str">
        <f t="shared" si="26"/>
        <v/>
      </c>
      <c r="AM100" s="654"/>
      <c r="AN100" s="709" t="str">
        <f>IFERROR(VLOOKUP(K100,'【参考】数式用'!$A$2:$N$57,14,FALSE),"")</f>
        <v/>
      </c>
      <c r="AO100" s="709" t="str">
        <f t="shared" si="27"/>
        <v/>
      </c>
      <c r="AP100" s="711" t="str">
        <f t="shared" si="28"/>
        <v/>
      </c>
      <c r="AQ100" s="711" t="str">
        <f t="shared" si="29"/>
        <v>キャリアパス要件Ⅰ・Ⅱ_</v>
      </c>
      <c r="AR100" s="662" t="str">
        <f t="shared" si="30"/>
        <v>入力済</v>
      </c>
      <c r="AS100" s="709" t="str">
        <f t="shared" si="31"/>
        <v/>
      </c>
      <c r="AT100" s="662" t="str">
        <f t="shared" si="32"/>
        <v>入力済</v>
      </c>
      <c r="AU100" s="662" t="str">
        <f t="shared" si="33"/>
        <v/>
      </c>
      <c r="AV100" s="662" t="str">
        <f t="shared" si="34"/>
        <v/>
      </c>
      <c r="AW100" s="709" t="str">
        <f t="shared" si="35"/>
        <v/>
      </c>
      <c r="AX100" s="709" t="str">
        <f t="shared" si="36"/>
        <v>入力済</v>
      </c>
      <c r="AY100" s="662" t="str">
        <f>IFERROR(VLOOKUP(K100,'【参考】数式用'!$AR$3:$AS$49,2,FALSE),"")</f>
        <v/>
      </c>
      <c r="AZ100" s="709" t="str">
        <f t="shared" si="37"/>
        <v/>
      </c>
      <c r="BA100" s="657" t="str">
        <f t="shared" si="38"/>
        <v>入力済</v>
      </c>
      <c r="BB100" s="662" t="str">
        <f>IFERROR(VLOOKUP(K100,'【参考】数式用'!$AX$3:$AY$56,2,FALSE),"")</f>
        <v/>
      </c>
      <c r="BC100" s="709" t="str">
        <f t="shared" si="39"/>
        <v/>
      </c>
      <c r="BD100" s="657" t="str">
        <f t="shared" si="40"/>
        <v>入力済</v>
      </c>
      <c r="BE100" s="657" t="str">
        <f t="shared" si="41"/>
        <v/>
      </c>
      <c r="BF100" s="657" t="str">
        <f t="shared" si="42"/>
        <v/>
      </c>
      <c r="BG100" s="657" t="str">
        <f t="shared" si="43"/>
        <v/>
      </c>
      <c r="BH100" s="657" t="str">
        <f t="shared" si="44"/>
        <v/>
      </c>
      <c r="BI100" s="657" t="str">
        <f t="shared" si="45"/>
        <v/>
      </c>
      <c r="BM100" s="681" t="e">
        <f>VLOOKUP(K100,'【参考】数式用'!$A$2:$O$57,15,FALSE)</f>
        <v>#N/A</v>
      </c>
    </row>
    <row r="101" spans="1:65" ht="109.9" customHeight="1">
      <c r="A101" s="506">
        <v>90</v>
      </c>
      <c r="B101" s="516" t="str">
        <f>IF(基本情報入力シート!B129="","",基本情報入力シート!B129)</f>
        <v/>
      </c>
      <c r="C101" s="522"/>
      <c r="D101" s="522"/>
      <c r="E101" s="522"/>
      <c r="F101" s="529"/>
      <c r="G101" s="535" t="str">
        <f>IF(基本情報入力シート!L129="","",基本情報入力シート!L129)</f>
        <v/>
      </c>
      <c r="H101" s="535" t="str">
        <f>IF(基本情報入力シート!Q129="","",基本情報入力シート!Q129)</f>
        <v/>
      </c>
      <c r="I101" s="535" t="str">
        <f>IF(基本情報入力シート!V129="","",基本情報入力シート!V129)</f>
        <v/>
      </c>
      <c r="J101" s="535" t="str">
        <f>IF(基本情報入力シート!W129="","",基本情報入力シート!W129)</f>
        <v/>
      </c>
      <c r="K101" s="535" t="str">
        <f>IF(基本情報入力シート!Z129="","",基本情報入力シート!Z129)</f>
        <v/>
      </c>
      <c r="L101" s="554" t="str">
        <f>IF(基本情報入力シート!AF129=0,"",基本情報入力シート!AF129)</f>
        <v/>
      </c>
      <c r="M101" s="562" t="str">
        <f>IF(AND(基本情報入力シート!AG129="",基本情報入力シート!AG129=""),"",基本情報入力シート!AG129)</f>
        <v/>
      </c>
      <c r="N101" s="570"/>
      <c r="O101" s="575" t="str">
        <f>IFERROR(VLOOKUP(K101,'【参考】数式用'!$A$2:$M$57,MATCH(N101,'【参考】数式用'!$G$3:$M$3,0)+6,0),"")</f>
        <v/>
      </c>
      <c r="P101" s="582" t="s">
        <v>549</v>
      </c>
      <c r="Q101" s="587"/>
      <c r="R101" s="589" t="s">
        <v>71</v>
      </c>
      <c r="S101" s="587"/>
      <c r="T101" s="589" t="s">
        <v>743</v>
      </c>
      <c r="U101" s="587"/>
      <c r="V101" s="589" t="s">
        <v>71</v>
      </c>
      <c r="W101" s="587"/>
      <c r="X101" s="589" t="s">
        <v>762</v>
      </c>
      <c r="Y101" s="589" t="s">
        <v>763</v>
      </c>
      <c r="Z101" s="589" t="str">
        <f t="shared" si="23"/>
        <v/>
      </c>
      <c r="AA101" s="593" t="s">
        <v>127</v>
      </c>
      <c r="AB101" s="598" t="str">
        <f t="shared" si="24"/>
        <v/>
      </c>
      <c r="AC101" s="603" t="str">
        <f>IFERROR(ROUNDDOWN(ROUNDDOWN(ROUND(L101*VLOOKUP(K101,'【参考】数式用'!$A$2:$M$57,MATCH("処遇改善加算Ⅳ",'【参考】数式用'!$G$3:$M$3,0)+6,0),0)*M101,0)*Z101*0.5,0),"")</f>
        <v/>
      </c>
      <c r="AD101" s="609"/>
      <c r="AE101" s="617"/>
      <c r="AF101" s="617"/>
      <c r="AG101" s="623"/>
      <c r="AH101" s="626"/>
      <c r="AI101" s="707"/>
      <c r="AJ101" s="633"/>
      <c r="AK101" s="648" t="str">
        <f t="shared" si="25"/>
        <v/>
      </c>
      <c r="AL101" s="651" t="str">
        <f t="shared" si="26"/>
        <v/>
      </c>
      <c r="AM101" s="654"/>
      <c r="AN101" s="709" t="str">
        <f>IFERROR(VLOOKUP(K101,'【参考】数式用'!$A$2:$N$57,14,FALSE),"")</f>
        <v/>
      </c>
      <c r="AO101" s="709" t="str">
        <f t="shared" si="27"/>
        <v/>
      </c>
      <c r="AP101" s="711" t="str">
        <f t="shared" si="28"/>
        <v/>
      </c>
      <c r="AQ101" s="711" t="str">
        <f t="shared" si="29"/>
        <v>キャリアパス要件Ⅰ・Ⅱ_</v>
      </c>
      <c r="AR101" s="662" t="str">
        <f t="shared" si="30"/>
        <v>入力済</v>
      </c>
      <c r="AS101" s="709" t="str">
        <f t="shared" si="31"/>
        <v/>
      </c>
      <c r="AT101" s="662" t="str">
        <f t="shared" si="32"/>
        <v>入力済</v>
      </c>
      <c r="AU101" s="662" t="str">
        <f t="shared" si="33"/>
        <v/>
      </c>
      <c r="AV101" s="662" t="str">
        <f t="shared" si="34"/>
        <v/>
      </c>
      <c r="AW101" s="709" t="str">
        <f t="shared" si="35"/>
        <v/>
      </c>
      <c r="AX101" s="709" t="str">
        <f t="shared" si="36"/>
        <v>入力済</v>
      </c>
      <c r="AY101" s="662" t="str">
        <f>IFERROR(VLOOKUP(K101,'【参考】数式用'!$AR$3:$AS$49,2,FALSE),"")</f>
        <v/>
      </c>
      <c r="AZ101" s="709" t="str">
        <f t="shared" si="37"/>
        <v/>
      </c>
      <c r="BA101" s="657" t="str">
        <f t="shared" si="38"/>
        <v>入力済</v>
      </c>
      <c r="BB101" s="662" t="str">
        <f>IFERROR(VLOOKUP(K101,'【参考】数式用'!$AX$3:$AY$56,2,FALSE),"")</f>
        <v/>
      </c>
      <c r="BC101" s="709" t="str">
        <f t="shared" si="39"/>
        <v/>
      </c>
      <c r="BD101" s="657" t="str">
        <f t="shared" si="40"/>
        <v>入力済</v>
      </c>
      <c r="BE101" s="657" t="str">
        <f t="shared" si="41"/>
        <v/>
      </c>
      <c r="BF101" s="657" t="str">
        <f t="shared" si="42"/>
        <v/>
      </c>
      <c r="BG101" s="657" t="str">
        <f t="shared" si="43"/>
        <v/>
      </c>
      <c r="BH101" s="657" t="str">
        <f t="shared" si="44"/>
        <v/>
      </c>
      <c r="BI101" s="657" t="str">
        <f t="shared" si="45"/>
        <v/>
      </c>
      <c r="BM101" s="681" t="e">
        <f>VLOOKUP(K101,'【参考】数式用'!$A$2:$O$57,15,FALSE)</f>
        <v>#N/A</v>
      </c>
    </row>
    <row r="102" spans="1:65" ht="109.9" customHeight="1">
      <c r="A102" s="506">
        <v>91</v>
      </c>
      <c r="B102" s="516" t="str">
        <f>IF(基本情報入力シート!B130="","",基本情報入力シート!B130)</f>
        <v/>
      </c>
      <c r="C102" s="522"/>
      <c r="D102" s="522"/>
      <c r="E102" s="522"/>
      <c r="F102" s="529"/>
      <c r="G102" s="535" t="str">
        <f>IF(基本情報入力シート!L130="","",基本情報入力シート!L130)</f>
        <v/>
      </c>
      <c r="H102" s="535" t="str">
        <f>IF(基本情報入力シート!Q130="","",基本情報入力シート!Q130)</f>
        <v/>
      </c>
      <c r="I102" s="535" t="str">
        <f>IF(基本情報入力シート!V130="","",基本情報入力シート!V130)</f>
        <v/>
      </c>
      <c r="J102" s="535" t="str">
        <f>IF(基本情報入力シート!W130="","",基本情報入力シート!W130)</f>
        <v/>
      </c>
      <c r="K102" s="535" t="str">
        <f>IF(基本情報入力シート!Z130="","",基本情報入力シート!Z130)</f>
        <v/>
      </c>
      <c r="L102" s="554" t="str">
        <f>IF(基本情報入力シート!AF130=0,"",基本情報入力シート!AF130)</f>
        <v/>
      </c>
      <c r="M102" s="562" t="str">
        <f>IF(AND(基本情報入力シート!AG130="",基本情報入力シート!AG130=""),"",基本情報入力シート!AG130)</f>
        <v/>
      </c>
      <c r="N102" s="570"/>
      <c r="O102" s="575" t="str">
        <f>IFERROR(VLOOKUP(K102,'【参考】数式用'!$A$2:$M$57,MATCH(N102,'【参考】数式用'!$G$3:$M$3,0)+6,0),"")</f>
        <v/>
      </c>
      <c r="P102" s="582" t="s">
        <v>549</v>
      </c>
      <c r="Q102" s="587"/>
      <c r="R102" s="589" t="s">
        <v>71</v>
      </c>
      <c r="S102" s="587"/>
      <c r="T102" s="589" t="s">
        <v>743</v>
      </c>
      <c r="U102" s="587"/>
      <c r="V102" s="589" t="s">
        <v>71</v>
      </c>
      <c r="W102" s="587"/>
      <c r="X102" s="589" t="s">
        <v>560</v>
      </c>
      <c r="Y102" s="589" t="s">
        <v>763</v>
      </c>
      <c r="Z102" s="589" t="str">
        <f t="shared" si="23"/>
        <v/>
      </c>
      <c r="AA102" s="593" t="s">
        <v>127</v>
      </c>
      <c r="AB102" s="598" t="str">
        <f t="shared" si="24"/>
        <v/>
      </c>
      <c r="AC102" s="603" t="str">
        <f>IFERROR(ROUNDDOWN(ROUNDDOWN(ROUND(L102*VLOOKUP(K102,'【参考】数式用'!$A$2:$M$57,MATCH("処遇改善加算Ⅳ",'【参考】数式用'!$G$3:$M$3,0)+6,0),0)*M102,0)*Z102*0.5,0),"")</f>
        <v/>
      </c>
      <c r="AD102" s="609"/>
      <c r="AE102" s="617"/>
      <c r="AF102" s="617"/>
      <c r="AG102" s="623"/>
      <c r="AH102" s="626"/>
      <c r="AI102" s="707"/>
      <c r="AJ102" s="633"/>
      <c r="AK102" s="648" t="str">
        <f t="shared" si="25"/>
        <v/>
      </c>
      <c r="AL102" s="651" t="str">
        <f t="shared" si="26"/>
        <v/>
      </c>
      <c r="AM102" s="654"/>
      <c r="AN102" s="709" t="str">
        <f>IFERROR(VLOOKUP(K102,'【参考】数式用'!$A$2:$N$57,14,FALSE),"")</f>
        <v/>
      </c>
      <c r="AO102" s="709" t="str">
        <f t="shared" si="27"/>
        <v/>
      </c>
      <c r="AP102" s="711" t="str">
        <f t="shared" si="28"/>
        <v/>
      </c>
      <c r="AQ102" s="711" t="str">
        <f t="shared" si="29"/>
        <v>キャリアパス要件Ⅰ・Ⅱ_</v>
      </c>
      <c r="AR102" s="662" t="str">
        <f t="shared" si="30"/>
        <v>入力済</v>
      </c>
      <c r="AS102" s="709" t="str">
        <f t="shared" si="31"/>
        <v/>
      </c>
      <c r="AT102" s="662" t="str">
        <f t="shared" si="32"/>
        <v>入力済</v>
      </c>
      <c r="AU102" s="662" t="str">
        <f t="shared" si="33"/>
        <v/>
      </c>
      <c r="AV102" s="662" t="str">
        <f t="shared" si="34"/>
        <v/>
      </c>
      <c r="AW102" s="709" t="str">
        <f t="shared" si="35"/>
        <v/>
      </c>
      <c r="AX102" s="709" t="str">
        <f t="shared" si="36"/>
        <v>入力済</v>
      </c>
      <c r="AY102" s="662" t="str">
        <f>IFERROR(VLOOKUP(K102,'【参考】数式用'!$AR$3:$AS$49,2,FALSE),"")</f>
        <v/>
      </c>
      <c r="AZ102" s="709" t="str">
        <f t="shared" si="37"/>
        <v/>
      </c>
      <c r="BA102" s="657" t="str">
        <f t="shared" si="38"/>
        <v>入力済</v>
      </c>
      <c r="BB102" s="662" t="str">
        <f>IFERROR(VLOOKUP(K102,'【参考】数式用'!$AX$3:$AY$56,2,FALSE),"")</f>
        <v/>
      </c>
      <c r="BC102" s="709" t="str">
        <f t="shared" si="39"/>
        <v/>
      </c>
      <c r="BD102" s="657" t="str">
        <f t="shared" si="40"/>
        <v>入力済</v>
      </c>
      <c r="BE102" s="657" t="str">
        <f t="shared" si="41"/>
        <v/>
      </c>
      <c r="BF102" s="657" t="str">
        <f t="shared" si="42"/>
        <v/>
      </c>
      <c r="BG102" s="657" t="str">
        <f t="shared" si="43"/>
        <v/>
      </c>
      <c r="BH102" s="657" t="str">
        <f t="shared" si="44"/>
        <v/>
      </c>
      <c r="BI102" s="657" t="str">
        <f t="shared" si="45"/>
        <v/>
      </c>
      <c r="BM102" s="681" t="e">
        <f>VLOOKUP(K102,'【参考】数式用'!$A$2:$O$57,15,FALSE)</f>
        <v>#N/A</v>
      </c>
    </row>
    <row r="103" spans="1:65" ht="109.9" customHeight="1">
      <c r="A103" s="506">
        <v>92</v>
      </c>
      <c r="B103" s="516" t="str">
        <f>IF(基本情報入力シート!B131="","",基本情報入力シート!B131)</f>
        <v/>
      </c>
      <c r="C103" s="522"/>
      <c r="D103" s="522"/>
      <c r="E103" s="522"/>
      <c r="F103" s="529"/>
      <c r="G103" s="535" t="str">
        <f>IF(基本情報入力シート!L131="","",基本情報入力シート!L131)</f>
        <v/>
      </c>
      <c r="H103" s="535" t="str">
        <f>IF(基本情報入力シート!Q131="","",基本情報入力シート!Q131)</f>
        <v/>
      </c>
      <c r="I103" s="535" t="str">
        <f>IF(基本情報入力シート!V131="","",基本情報入力シート!V131)</f>
        <v/>
      </c>
      <c r="J103" s="535" t="str">
        <f>IF(基本情報入力シート!W131="","",基本情報入力シート!W131)</f>
        <v/>
      </c>
      <c r="K103" s="535" t="str">
        <f>IF(基本情報入力シート!Z131="","",基本情報入力シート!Z131)</f>
        <v/>
      </c>
      <c r="L103" s="554" t="str">
        <f>IF(基本情報入力シート!AF131=0,"",基本情報入力シート!AF131)</f>
        <v/>
      </c>
      <c r="M103" s="562" t="str">
        <f>IF(AND(基本情報入力シート!AG131="",基本情報入力シート!AG131=""),"",基本情報入力シート!AG131)</f>
        <v/>
      </c>
      <c r="N103" s="570"/>
      <c r="O103" s="575" t="str">
        <f>IFERROR(VLOOKUP(K103,'【参考】数式用'!$A$2:$M$57,MATCH(N103,'【参考】数式用'!$G$3:$M$3,0)+6,0),"")</f>
        <v/>
      </c>
      <c r="P103" s="582" t="s">
        <v>549</v>
      </c>
      <c r="Q103" s="587"/>
      <c r="R103" s="589" t="s">
        <v>71</v>
      </c>
      <c r="S103" s="587"/>
      <c r="T103" s="589" t="s">
        <v>743</v>
      </c>
      <c r="U103" s="587"/>
      <c r="V103" s="589" t="s">
        <v>71</v>
      </c>
      <c r="W103" s="587"/>
      <c r="X103" s="589" t="s">
        <v>762</v>
      </c>
      <c r="Y103" s="589" t="s">
        <v>763</v>
      </c>
      <c r="Z103" s="589" t="str">
        <f t="shared" si="23"/>
        <v/>
      </c>
      <c r="AA103" s="593" t="s">
        <v>127</v>
      </c>
      <c r="AB103" s="598" t="str">
        <f t="shared" si="24"/>
        <v/>
      </c>
      <c r="AC103" s="603" t="str">
        <f>IFERROR(ROUNDDOWN(ROUNDDOWN(ROUND(L103*VLOOKUP(K103,'【参考】数式用'!$A$2:$M$57,MATCH("処遇改善加算Ⅳ",'【参考】数式用'!$G$3:$M$3,0)+6,0),0)*M103,0)*Z103*0.5,0),"")</f>
        <v/>
      </c>
      <c r="AD103" s="609"/>
      <c r="AE103" s="617"/>
      <c r="AF103" s="617"/>
      <c r="AG103" s="623"/>
      <c r="AH103" s="626"/>
      <c r="AI103" s="707"/>
      <c r="AJ103" s="633"/>
      <c r="AK103" s="648" t="str">
        <f t="shared" si="25"/>
        <v/>
      </c>
      <c r="AL103" s="651" t="str">
        <f t="shared" si="26"/>
        <v/>
      </c>
      <c r="AM103" s="654"/>
      <c r="AN103" s="709" t="str">
        <f>IFERROR(VLOOKUP(K103,'【参考】数式用'!$A$2:$N$57,14,FALSE),"")</f>
        <v/>
      </c>
      <c r="AO103" s="709" t="str">
        <f t="shared" si="27"/>
        <v/>
      </c>
      <c r="AP103" s="711" t="str">
        <f t="shared" si="28"/>
        <v/>
      </c>
      <c r="AQ103" s="711" t="str">
        <f t="shared" si="29"/>
        <v>キャリアパス要件Ⅰ・Ⅱ_</v>
      </c>
      <c r="AR103" s="662" t="str">
        <f t="shared" si="30"/>
        <v>入力済</v>
      </c>
      <c r="AS103" s="709" t="str">
        <f t="shared" si="31"/>
        <v/>
      </c>
      <c r="AT103" s="662" t="str">
        <f t="shared" si="32"/>
        <v>入力済</v>
      </c>
      <c r="AU103" s="662" t="str">
        <f t="shared" si="33"/>
        <v/>
      </c>
      <c r="AV103" s="662" t="str">
        <f t="shared" si="34"/>
        <v/>
      </c>
      <c r="AW103" s="709" t="str">
        <f t="shared" si="35"/>
        <v/>
      </c>
      <c r="AX103" s="709" t="str">
        <f t="shared" si="36"/>
        <v>入力済</v>
      </c>
      <c r="AY103" s="662" t="str">
        <f>IFERROR(VLOOKUP(K103,'【参考】数式用'!$AR$3:$AS$49,2,FALSE),"")</f>
        <v/>
      </c>
      <c r="AZ103" s="709" t="str">
        <f t="shared" si="37"/>
        <v/>
      </c>
      <c r="BA103" s="657" t="str">
        <f t="shared" si="38"/>
        <v>入力済</v>
      </c>
      <c r="BB103" s="662" t="str">
        <f>IFERROR(VLOOKUP(K103,'【参考】数式用'!$AX$3:$AY$56,2,FALSE),"")</f>
        <v/>
      </c>
      <c r="BC103" s="709" t="str">
        <f t="shared" si="39"/>
        <v/>
      </c>
      <c r="BD103" s="657" t="str">
        <f t="shared" si="40"/>
        <v>入力済</v>
      </c>
      <c r="BE103" s="657" t="str">
        <f t="shared" si="41"/>
        <v/>
      </c>
      <c r="BF103" s="657" t="str">
        <f t="shared" si="42"/>
        <v/>
      </c>
      <c r="BG103" s="657" t="str">
        <f t="shared" si="43"/>
        <v/>
      </c>
      <c r="BH103" s="657" t="str">
        <f t="shared" si="44"/>
        <v/>
      </c>
      <c r="BI103" s="657" t="str">
        <f t="shared" si="45"/>
        <v/>
      </c>
      <c r="BM103" s="681" t="e">
        <f>VLOOKUP(K103,'【参考】数式用'!$A$2:$O$57,15,FALSE)</f>
        <v>#N/A</v>
      </c>
    </row>
    <row r="104" spans="1:65" ht="109.9" customHeight="1">
      <c r="A104" s="506">
        <v>93</v>
      </c>
      <c r="B104" s="516" t="str">
        <f>IF(基本情報入力シート!B132="","",基本情報入力シート!B132)</f>
        <v/>
      </c>
      <c r="C104" s="522"/>
      <c r="D104" s="522"/>
      <c r="E104" s="522"/>
      <c r="F104" s="529"/>
      <c r="G104" s="535" t="str">
        <f>IF(基本情報入力シート!L132="","",基本情報入力シート!L132)</f>
        <v/>
      </c>
      <c r="H104" s="535" t="str">
        <f>IF(基本情報入力シート!Q132="","",基本情報入力シート!Q132)</f>
        <v/>
      </c>
      <c r="I104" s="535" t="str">
        <f>IF(基本情報入力シート!V132="","",基本情報入力シート!V132)</f>
        <v/>
      </c>
      <c r="J104" s="535" t="str">
        <f>IF(基本情報入力シート!W132="","",基本情報入力シート!W132)</f>
        <v/>
      </c>
      <c r="K104" s="535" t="str">
        <f>IF(基本情報入力シート!Z132="","",基本情報入力シート!Z132)</f>
        <v/>
      </c>
      <c r="L104" s="554" t="str">
        <f>IF(基本情報入力シート!AF132=0,"",基本情報入力シート!AF132)</f>
        <v/>
      </c>
      <c r="M104" s="562" t="str">
        <f>IF(AND(基本情報入力シート!AG132="",基本情報入力シート!AG132=""),"",基本情報入力シート!AG132)</f>
        <v/>
      </c>
      <c r="N104" s="570"/>
      <c r="O104" s="575" t="str">
        <f>IFERROR(VLOOKUP(K104,'【参考】数式用'!$A$2:$M$57,MATCH(N104,'【参考】数式用'!$G$3:$M$3,0)+6,0),"")</f>
        <v/>
      </c>
      <c r="P104" s="582" t="s">
        <v>549</v>
      </c>
      <c r="Q104" s="587"/>
      <c r="R104" s="589" t="s">
        <v>71</v>
      </c>
      <c r="S104" s="587"/>
      <c r="T104" s="589" t="s">
        <v>743</v>
      </c>
      <c r="U104" s="587"/>
      <c r="V104" s="589" t="s">
        <v>71</v>
      </c>
      <c r="W104" s="587"/>
      <c r="X104" s="589" t="s">
        <v>762</v>
      </c>
      <c r="Y104" s="589" t="s">
        <v>763</v>
      </c>
      <c r="Z104" s="589" t="str">
        <f t="shared" si="23"/>
        <v/>
      </c>
      <c r="AA104" s="593" t="s">
        <v>127</v>
      </c>
      <c r="AB104" s="598" t="str">
        <f t="shared" si="24"/>
        <v/>
      </c>
      <c r="AC104" s="603" t="str">
        <f>IFERROR(ROUNDDOWN(ROUNDDOWN(ROUND(L104*VLOOKUP(K104,'【参考】数式用'!$A$2:$M$57,MATCH("処遇改善加算Ⅳ",'【参考】数式用'!$G$3:$M$3,0)+6,0),0)*M104,0)*Z104*0.5,0),"")</f>
        <v/>
      </c>
      <c r="AD104" s="609"/>
      <c r="AE104" s="617"/>
      <c r="AF104" s="617"/>
      <c r="AG104" s="623"/>
      <c r="AH104" s="626"/>
      <c r="AI104" s="707"/>
      <c r="AJ104" s="633"/>
      <c r="AK104" s="648" t="str">
        <f t="shared" si="25"/>
        <v/>
      </c>
      <c r="AL104" s="651" t="str">
        <f t="shared" si="26"/>
        <v/>
      </c>
      <c r="AM104" s="654"/>
      <c r="AN104" s="709" t="str">
        <f>IFERROR(VLOOKUP(K104,'【参考】数式用'!$A$2:$N$57,14,FALSE),"")</f>
        <v/>
      </c>
      <c r="AO104" s="709" t="str">
        <f t="shared" si="27"/>
        <v/>
      </c>
      <c r="AP104" s="711" t="str">
        <f t="shared" si="28"/>
        <v/>
      </c>
      <c r="AQ104" s="711" t="str">
        <f t="shared" si="29"/>
        <v>キャリアパス要件Ⅰ・Ⅱ_</v>
      </c>
      <c r="AR104" s="662" t="str">
        <f t="shared" si="30"/>
        <v>入力済</v>
      </c>
      <c r="AS104" s="709" t="str">
        <f t="shared" si="31"/>
        <v/>
      </c>
      <c r="AT104" s="662" t="str">
        <f t="shared" si="32"/>
        <v>入力済</v>
      </c>
      <c r="AU104" s="662" t="str">
        <f t="shared" si="33"/>
        <v/>
      </c>
      <c r="AV104" s="662" t="str">
        <f t="shared" si="34"/>
        <v/>
      </c>
      <c r="AW104" s="709" t="str">
        <f t="shared" si="35"/>
        <v/>
      </c>
      <c r="AX104" s="709" t="str">
        <f t="shared" si="36"/>
        <v>入力済</v>
      </c>
      <c r="AY104" s="662" t="str">
        <f>IFERROR(VLOOKUP(K104,'【参考】数式用'!$AR$3:$AS$49,2,FALSE),"")</f>
        <v/>
      </c>
      <c r="AZ104" s="709" t="str">
        <f t="shared" si="37"/>
        <v/>
      </c>
      <c r="BA104" s="657" t="str">
        <f t="shared" si="38"/>
        <v>入力済</v>
      </c>
      <c r="BB104" s="662" t="str">
        <f>IFERROR(VLOOKUP(K104,'【参考】数式用'!$AX$3:$AY$56,2,FALSE),"")</f>
        <v/>
      </c>
      <c r="BC104" s="709" t="str">
        <f t="shared" si="39"/>
        <v/>
      </c>
      <c r="BD104" s="657" t="str">
        <f t="shared" si="40"/>
        <v>入力済</v>
      </c>
      <c r="BE104" s="657" t="str">
        <f t="shared" si="41"/>
        <v/>
      </c>
      <c r="BF104" s="657" t="str">
        <f t="shared" si="42"/>
        <v/>
      </c>
      <c r="BG104" s="657" t="str">
        <f t="shared" si="43"/>
        <v/>
      </c>
      <c r="BH104" s="657" t="str">
        <f t="shared" si="44"/>
        <v/>
      </c>
      <c r="BI104" s="657" t="str">
        <f t="shared" si="45"/>
        <v/>
      </c>
      <c r="BM104" s="681" t="e">
        <f>VLOOKUP(K104,'【参考】数式用'!$A$2:$O$57,15,FALSE)</f>
        <v>#N/A</v>
      </c>
    </row>
    <row r="105" spans="1:65" ht="109.9" customHeight="1">
      <c r="A105" s="506">
        <v>94</v>
      </c>
      <c r="B105" s="516" t="str">
        <f>IF(基本情報入力シート!B133="","",基本情報入力シート!B133)</f>
        <v/>
      </c>
      <c r="C105" s="522"/>
      <c r="D105" s="522"/>
      <c r="E105" s="522"/>
      <c r="F105" s="529"/>
      <c r="G105" s="535" t="str">
        <f>IF(基本情報入力シート!L133="","",基本情報入力シート!L133)</f>
        <v/>
      </c>
      <c r="H105" s="535" t="str">
        <f>IF(基本情報入力シート!Q133="","",基本情報入力シート!Q133)</f>
        <v/>
      </c>
      <c r="I105" s="535" t="str">
        <f>IF(基本情報入力シート!V133="","",基本情報入力シート!V133)</f>
        <v/>
      </c>
      <c r="J105" s="535" t="str">
        <f>IF(基本情報入力シート!W133="","",基本情報入力シート!W133)</f>
        <v/>
      </c>
      <c r="K105" s="535" t="str">
        <f>IF(基本情報入力シート!Z133="","",基本情報入力シート!Z133)</f>
        <v/>
      </c>
      <c r="L105" s="554" t="str">
        <f>IF(基本情報入力シート!AF133=0,"",基本情報入力シート!AF133)</f>
        <v/>
      </c>
      <c r="M105" s="562" t="str">
        <f>IF(AND(基本情報入力シート!AG133="",基本情報入力シート!AG133=""),"",基本情報入力シート!AG133)</f>
        <v/>
      </c>
      <c r="N105" s="570"/>
      <c r="O105" s="575" t="str">
        <f>IFERROR(VLOOKUP(K105,'【参考】数式用'!$A$2:$M$57,MATCH(N105,'【参考】数式用'!$G$3:$M$3,0)+6,0),"")</f>
        <v/>
      </c>
      <c r="P105" s="582" t="s">
        <v>549</v>
      </c>
      <c r="Q105" s="587"/>
      <c r="R105" s="589" t="s">
        <v>71</v>
      </c>
      <c r="S105" s="587"/>
      <c r="T105" s="589" t="s">
        <v>743</v>
      </c>
      <c r="U105" s="587"/>
      <c r="V105" s="589" t="s">
        <v>71</v>
      </c>
      <c r="W105" s="587"/>
      <c r="X105" s="589" t="s">
        <v>762</v>
      </c>
      <c r="Y105" s="589" t="s">
        <v>763</v>
      </c>
      <c r="Z105" s="589" t="str">
        <f t="shared" si="23"/>
        <v/>
      </c>
      <c r="AA105" s="593" t="s">
        <v>127</v>
      </c>
      <c r="AB105" s="598" t="str">
        <f t="shared" si="24"/>
        <v/>
      </c>
      <c r="AC105" s="603" t="str">
        <f>IFERROR(ROUNDDOWN(ROUNDDOWN(ROUND(L105*VLOOKUP(K105,'【参考】数式用'!$A$2:$M$57,MATCH("処遇改善加算Ⅳ",'【参考】数式用'!$G$3:$M$3,0)+6,0),0)*M105,0)*Z105*0.5,0),"")</f>
        <v/>
      </c>
      <c r="AD105" s="609"/>
      <c r="AE105" s="617"/>
      <c r="AF105" s="617"/>
      <c r="AG105" s="623"/>
      <c r="AH105" s="626"/>
      <c r="AI105" s="707"/>
      <c r="AJ105" s="633"/>
      <c r="AK105" s="648" t="str">
        <f t="shared" si="25"/>
        <v/>
      </c>
      <c r="AL105" s="651" t="str">
        <f t="shared" si="26"/>
        <v/>
      </c>
      <c r="AM105" s="654"/>
      <c r="AN105" s="709" t="str">
        <f>IFERROR(VLOOKUP(K105,'【参考】数式用'!$A$2:$N$57,14,FALSE),"")</f>
        <v/>
      </c>
      <c r="AO105" s="709" t="str">
        <f t="shared" si="27"/>
        <v/>
      </c>
      <c r="AP105" s="711" t="str">
        <f t="shared" si="28"/>
        <v/>
      </c>
      <c r="AQ105" s="711" t="str">
        <f t="shared" si="29"/>
        <v>キャリアパス要件Ⅰ・Ⅱ_</v>
      </c>
      <c r="AR105" s="662" t="str">
        <f t="shared" si="30"/>
        <v>入力済</v>
      </c>
      <c r="AS105" s="709" t="str">
        <f t="shared" si="31"/>
        <v/>
      </c>
      <c r="AT105" s="662" t="str">
        <f t="shared" si="32"/>
        <v>入力済</v>
      </c>
      <c r="AU105" s="662" t="str">
        <f t="shared" si="33"/>
        <v/>
      </c>
      <c r="AV105" s="662" t="str">
        <f t="shared" si="34"/>
        <v/>
      </c>
      <c r="AW105" s="709" t="str">
        <f t="shared" si="35"/>
        <v/>
      </c>
      <c r="AX105" s="709" t="str">
        <f t="shared" si="36"/>
        <v>入力済</v>
      </c>
      <c r="AY105" s="662" t="str">
        <f>IFERROR(VLOOKUP(K105,'【参考】数式用'!$AR$3:$AS$49,2,FALSE),"")</f>
        <v/>
      </c>
      <c r="AZ105" s="709" t="str">
        <f t="shared" si="37"/>
        <v/>
      </c>
      <c r="BA105" s="657" t="str">
        <f t="shared" si="38"/>
        <v>入力済</v>
      </c>
      <c r="BB105" s="662" t="str">
        <f>IFERROR(VLOOKUP(K105,'【参考】数式用'!$AX$3:$AY$56,2,FALSE),"")</f>
        <v/>
      </c>
      <c r="BC105" s="709" t="str">
        <f t="shared" si="39"/>
        <v/>
      </c>
      <c r="BD105" s="657" t="str">
        <f t="shared" si="40"/>
        <v>入力済</v>
      </c>
      <c r="BE105" s="657" t="str">
        <f t="shared" si="41"/>
        <v/>
      </c>
      <c r="BF105" s="657" t="str">
        <f t="shared" si="42"/>
        <v/>
      </c>
      <c r="BG105" s="657" t="str">
        <f t="shared" si="43"/>
        <v/>
      </c>
      <c r="BH105" s="657" t="str">
        <f t="shared" si="44"/>
        <v/>
      </c>
      <c r="BI105" s="657" t="str">
        <f t="shared" si="45"/>
        <v/>
      </c>
      <c r="BM105" s="681" t="e">
        <f>VLOOKUP(K105,'【参考】数式用'!$A$2:$O$57,15,FALSE)</f>
        <v>#N/A</v>
      </c>
    </row>
    <row r="106" spans="1:65" ht="109.9" customHeight="1">
      <c r="A106" s="506">
        <v>95</v>
      </c>
      <c r="B106" s="516" t="str">
        <f>IF(基本情報入力シート!B134="","",基本情報入力シート!B134)</f>
        <v/>
      </c>
      <c r="C106" s="522"/>
      <c r="D106" s="522"/>
      <c r="E106" s="522"/>
      <c r="F106" s="529"/>
      <c r="G106" s="535" t="str">
        <f>IF(基本情報入力シート!L134="","",基本情報入力シート!L134)</f>
        <v/>
      </c>
      <c r="H106" s="535" t="str">
        <f>IF(基本情報入力シート!Q134="","",基本情報入力シート!Q134)</f>
        <v/>
      </c>
      <c r="I106" s="535" t="str">
        <f>IF(基本情報入力シート!V134="","",基本情報入力シート!V134)</f>
        <v/>
      </c>
      <c r="J106" s="535" t="str">
        <f>IF(基本情報入力シート!W134="","",基本情報入力シート!W134)</f>
        <v/>
      </c>
      <c r="K106" s="535" t="str">
        <f>IF(基本情報入力シート!Z134="","",基本情報入力シート!Z134)</f>
        <v/>
      </c>
      <c r="L106" s="554" t="str">
        <f>IF(基本情報入力シート!AF134=0,"",基本情報入力シート!AF134)</f>
        <v/>
      </c>
      <c r="M106" s="562" t="str">
        <f>IF(AND(基本情報入力シート!AG134="",基本情報入力シート!AG134=""),"",基本情報入力シート!AG134)</f>
        <v/>
      </c>
      <c r="N106" s="570"/>
      <c r="O106" s="575" t="str">
        <f>IFERROR(VLOOKUP(K106,'【参考】数式用'!$A$2:$M$57,MATCH(N106,'【参考】数式用'!$G$3:$M$3,0)+6,0),"")</f>
        <v/>
      </c>
      <c r="P106" s="582" t="s">
        <v>549</v>
      </c>
      <c r="Q106" s="587"/>
      <c r="R106" s="589" t="s">
        <v>71</v>
      </c>
      <c r="S106" s="587"/>
      <c r="T106" s="589" t="s">
        <v>743</v>
      </c>
      <c r="U106" s="587"/>
      <c r="V106" s="589" t="s">
        <v>71</v>
      </c>
      <c r="W106" s="587"/>
      <c r="X106" s="589" t="s">
        <v>560</v>
      </c>
      <c r="Y106" s="589" t="s">
        <v>763</v>
      </c>
      <c r="Z106" s="589" t="str">
        <f t="shared" si="23"/>
        <v/>
      </c>
      <c r="AA106" s="593" t="s">
        <v>127</v>
      </c>
      <c r="AB106" s="598" t="str">
        <f t="shared" si="24"/>
        <v/>
      </c>
      <c r="AC106" s="603" t="str">
        <f>IFERROR(ROUNDDOWN(ROUNDDOWN(ROUND(L106*VLOOKUP(K106,'【参考】数式用'!$A$2:$M$57,MATCH("処遇改善加算Ⅳ",'【参考】数式用'!$G$3:$M$3,0)+6,0),0)*M106,0)*Z106*0.5,0),"")</f>
        <v/>
      </c>
      <c r="AD106" s="609"/>
      <c r="AE106" s="617"/>
      <c r="AF106" s="617"/>
      <c r="AG106" s="623"/>
      <c r="AH106" s="626"/>
      <c r="AI106" s="707"/>
      <c r="AJ106" s="633"/>
      <c r="AK106" s="648" t="str">
        <f t="shared" si="25"/>
        <v/>
      </c>
      <c r="AL106" s="651" t="str">
        <f t="shared" si="26"/>
        <v/>
      </c>
      <c r="AM106" s="654"/>
      <c r="AN106" s="709" t="str">
        <f>IFERROR(VLOOKUP(K106,'【参考】数式用'!$A$2:$N$57,14,FALSE),"")</f>
        <v/>
      </c>
      <c r="AO106" s="709" t="str">
        <f t="shared" si="27"/>
        <v/>
      </c>
      <c r="AP106" s="711" t="str">
        <f t="shared" si="28"/>
        <v/>
      </c>
      <c r="AQ106" s="711" t="str">
        <f t="shared" si="29"/>
        <v>キャリアパス要件Ⅰ・Ⅱ_</v>
      </c>
      <c r="AR106" s="662" t="str">
        <f t="shared" si="30"/>
        <v>入力済</v>
      </c>
      <c r="AS106" s="709" t="str">
        <f t="shared" si="31"/>
        <v/>
      </c>
      <c r="AT106" s="662" t="str">
        <f t="shared" si="32"/>
        <v>入力済</v>
      </c>
      <c r="AU106" s="662" t="str">
        <f t="shared" si="33"/>
        <v/>
      </c>
      <c r="AV106" s="662" t="str">
        <f t="shared" si="34"/>
        <v/>
      </c>
      <c r="AW106" s="709" t="str">
        <f t="shared" si="35"/>
        <v/>
      </c>
      <c r="AX106" s="709" t="str">
        <f t="shared" si="36"/>
        <v>入力済</v>
      </c>
      <c r="AY106" s="662" t="str">
        <f>IFERROR(VLOOKUP(K106,'【参考】数式用'!$AR$3:$AS$49,2,FALSE),"")</f>
        <v/>
      </c>
      <c r="AZ106" s="709" t="str">
        <f t="shared" si="37"/>
        <v/>
      </c>
      <c r="BA106" s="657" t="str">
        <f t="shared" si="38"/>
        <v>入力済</v>
      </c>
      <c r="BB106" s="662" t="str">
        <f>IFERROR(VLOOKUP(K106,'【参考】数式用'!$AX$3:$AY$56,2,FALSE),"")</f>
        <v/>
      </c>
      <c r="BC106" s="709" t="str">
        <f t="shared" si="39"/>
        <v/>
      </c>
      <c r="BD106" s="657" t="str">
        <f t="shared" si="40"/>
        <v>入力済</v>
      </c>
      <c r="BE106" s="657" t="str">
        <f t="shared" si="41"/>
        <v/>
      </c>
      <c r="BF106" s="657" t="str">
        <f t="shared" si="42"/>
        <v/>
      </c>
      <c r="BG106" s="657" t="str">
        <f t="shared" si="43"/>
        <v/>
      </c>
      <c r="BH106" s="657" t="str">
        <f t="shared" si="44"/>
        <v/>
      </c>
      <c r="BI106" s="657" t="str">
        <f t="shared" si="45"/>
        <v/>
      </c>
      <c r="BM106" s="681" t="e">
        <f>VLOOKUP(K106,'【参考】数式用'!$A$2:$O$57,15,FALSE)</f>
        <v>#N/A</v>
      </c>
    </row>
    <row r="107" spans="1:65" ht="109.9" customHeight="1">
      <c r="A107" s="506">
        <v>96</v>
      </c>
      <c r="B107" s="516" t="str">
        <f>IF(基本情報入力シート!B135="","",基本情報入力シート!B135)</f>
        <v/>
      </c>
      <c r="C107" s="522"/>
      <c r="D107" s="522"/>
      <c r="E107" s="522"/>
      <c r="F107" s="529"/>
      <c r="G107" s="535" t="str">
        <f>IF(基本情報入力シート!L135="","",基本情報入力シート!L135)</f>
        <v/>
      </c>
      <c r="H107" s="535" t="str">
        <f>IF(基本情報入力シート!Q135="","",基本情報入力シート!Q135)</f>
        <v/>
      </c>
      <c r="I107" s="535" t="str">
        <f>IF(基本情報入力シート!V135="","",基本情報入力シート!V135)</f>
        <v/>
      </c>
      <c r="J107" s="535" t="str">
        <f>IF(基本情報入力シート!W135="","",基本情報入力シート!W135)</f>
        <v/>
      </c>
      <c r="K107" s="535" t="str">
        <f>IF(基本情報入力シート!Z135="","",基本情報入力シート!Z135)</f>
        <v/>
      </c>
      <c r="L107" s="554" t="str">
        <f>IF(基本情報入力シート!AF135=0,"",基本情報入力シート!AF135)</f>
        <v/>
      </c>
      <c r="M107" s="562" t="str">
        <f>IF(AND(基本情報入力シート!AG135="",基本情報入力シート!AG135=""),"",基本情報入力シート!AG135)</f>
        <v/>
      </c>
      <c r="N107" s="570"/>
      <c r="O107" s="575" t="str">
        <f>IFERROR(VLOOKUP(K107,'【参考】数式用'!$A$2:$M$57,MATCH(N107,'【参考】数式用'!$G$3:$M$3,0)+6,0),"")</f>
        <v/>
      </c>
      <c r="P107" s="582" t="s">
        <v>549</v>
      </c>
      <c r="Q107" s="587"/>
      <c r="R107" s="589" t="s">
        <v>71</v>
      </c>
      <c r="S107" s="587"/>
      <c r="T107" s="589" t="s">
        <v>743</v>
      </c>
      <c r="U107" s="587"/>
      <c r="V107" s="589" t="s">
        <v>71</v>
      </c>
      <c r="W107" s="587"/>
      <c r="X107" s="589" t="s">
        <v>560</v>
      </c>
      <c r="Y107" s="589" t="s">
        <v>763</v>
      </c>
      <c r="Z107" s="589" t="str">
        <f t="shared" si="23"/>
        <v/>
      </c>
      <c r="AA107" s="593" t="s">
        <v>127</v>
      </c>
      <c r="AB107" s="598" t="str">
        <f t="shared" si="24"/>
        <v/>
      </c>
      <c r="AC107" s="603" t="str">
        <f>IFERROR(ROUNDDOWN(ROUNDDOWN(ROUND(L107*VLOOKUP(K107,'【参考】数式用'!$A$2:$M$57,MATCH("処遇改善加算Ⅳ",'【参考】数式用'!$G$3:$M$3,0)+6,0),0)*M107,0)*Z107*0.5,0),"")</f>
        <v/>
      </c>
      <c r="AD107" s="609"/>
      <c r="AE107" s="617"/>
      <c r="AF107" s="617"/>
      <c r="AG107" s="623"/>
      <c r="AH107" s="626"/>
      <c r="AI107" s="707"/>
      <c r="AJ107" s="633"/>
      <c r="AK107" s="648" t="str">
        <f t="shared" si="25"/>
        <v/>
      </c>
      <c r="AL107" s="651" t="str">
        <f t="shared" si="26"/>
        <v/>
      </c>
      <c r="AM107" s="654"/>
      <c r="AN107" s="709" t="str">
        <f>IFERROR(VLOOKUP(K107,'【参考】数式用'!$A$2:$N$57,14,FALSE),"")</f>
        <v/>
      </c>
      <c r="AO107" s="709" t="str">
        <f t="shared" si="27"/>
        <v/>
      </c>
      <c r="AP107" s="711" t="str">
        <f t="shared" si="28"/>
        <v/>
      </c>
      <c r="AQ107" s="711" t="str">
        <f t="shared" si="29"/>
        <v>キャリアパス要件Ⅰ・Ⅱ_</v>
      </c>
      <c r="AR107" s="662" t="str">
        <f t="shared" si="30"/>
        <v>入力済</v>
      </c>
      <c r="AS107" s="709" t="str">
        <f t="shared" si="31"/>
        <v/>
      </c>
      <c r="AT107" s="662" t="str">
        <f t="shared" si="32"/>
        <v>入力済</v>
      </c>
      <c r="AU107" s="662" t="str">
        <f t="shared" si="33"/>
        <v/>
      </c>
      <c r="AV107" s="662" t="str">
        <f t="shared" si="34"/>
        <v/>
      </c>
      <c r="AW107" s="709" t="str">
        <f t="shared" si="35"/>
        <v/>
      </c>
      <c r="AX107" s="709" t="str">
        <f t="shared" si="36"/>
        <v>入力済</v>
      </c>
      <c r="AY107" s="662" t="str">
        <f>IFERROR(VLOOKUP(K107,'【参考】数式用'!$AR$3:$AS$49,2,FALSE),"")</f>
        <v/>
      </c>
      <c r="AZ107" s="709" t="str">
        <f t="shared" si="37"/>
        <v/>
      </c>
      <c r="BA107" s="657" t="str">
        <f t="shared" si="38"/>
        <v>入力済</v>
      </c>
      <c r="BB107" s="662" t="str">
        <f>IFERROR(VLOOKUP(K107,'【参考】数式用'!$AX$3:$AY$56,2,FALSE),"")</f>
        <v/>
      </c>
      <c r="BC107" s="709" t="str">
        <f t="shared" si="39"/>
        <v/>
      </c>
      <c r="BD107" s="657" t="str">
        <f t="shared" si="40"/>
        <v>入力済</v>
      </c>
      <c r="BE107" s="657" t="str">
        <f t="shared" si="41"/>
        <v/>
      </c>
      <c r="BF107" s="657" t="str">
        <f t="shared" si="42"/>
        <v/>
      </c>
      <c r="BG107" s="657" t="str">
        <f t="shared" si="43"/>
        <v/>
      </c>
      <c r="BH107" s="657" t="str">
        <f t="shared" si="44"/>
        <v/>
      </c>
      <c r="BI107" s="657" t="str">
        <f t="shared" si="45"/>
        <v/>
      </c>
      <c r="BM107" s="681" t="e">
        <f>VLOOKUP(K107,'【参考】数式用'!$A$2:$O$57,15,FALSE)</f>
        <v>#N/A</v>
      </c>
    </row>
    <row r="108" spans="1:65" ht="109.9" customHeight="1">
      <c r="A108" s="506">
        <v>97</v>
      </c>
      <c r="B108" s="516" t="str">
        <f>IF(基本情報入力シート!B136="","",基本情報入力シート!B136)</f>
        <v/>
      </c>
      <c r="C108" s="522"/>
      <c r="D108" s="522"/>
      <c r="E108" s="522"/>
      <c r="F108" s="529"/>
      <c r="G108" s="535" t="str">
        <f>IF(基本情報入力シート!L136="","",基本情報入力シート!L136)</f>
        <v/>
      </c>
      <c r="H108" s="535" t="str">
        <f>IF(基本情報入力シート!Q136="","",基本情報入力シート!Q136)</f>
        <v/>
      </c>
      <c r="I108" s="535" t="str">
        <f>IF(基本情報入力シート!V136="","",基本情報入力シート!V136)</f>
        <v/>
      </c>
      <c r="J108" s="535" t="str">
        <f>IF(基本情報入力シート!W136="","",基本情報入力シート!W136)</f>
        <v/>
      </c>
      <c r="K108" s="535" t="str">
        <f>IF(基本情報入力シート!Z136="","",基本情報入力シート!Z136)</f>
        <v/>
      </c>
      <c r="L108" s="554" t="str">
        <f>IF(基本情報入力シート!AF136=0,"",基本情報入力シート!AF136)</f>
        <v/>
      </c>
      <c r="M108" s="562" t="str">
        <f>IF(AND(基本情報入力シート!AG136="",基本情報入力シート!AG136=""),"",基本情報入力シート!AG136)</f>
        <v/>
      </c>
      <c r="N108" s="570"/>
      <c r="O108" s="575" t="str">
        <f>IFERROR(VLOOKUP(K108,'【参考】数式用'!$A$2:$M$57,MATCH(N108,'【参考】数式用'!$G$3:$M$3,0)+6,0),"")</f>
        <v/>
      </c>
      <c r="P108" s="582" t="s">
        <v>549</v>
      </c>
      <c r="Q108" s="587"/>
      <c r="R108" s="589" t="s">
        <v>71</v>
      </c>
      <c r="S108" s="587"/>
      <c r="T108" s="589" t="s">
        <v>743</v>
      </c>
      <c r="U108" s="587"/>
      <c r="V108" s="589" t="s">
        <v>71</v>
      </c>
      <c r="W108" s="587"/>
      <c r="X108" s="589" t="s">
        <v>762</v>
      </c>
      <c r="Y108" s="589" t="s">
        <v>763</v>
      </c>
      <c r="Z108" s="589" t="str">
        <f t="shared" si="23"/>
        <v/>
      </c>
      <c r="AA108" s="593" t="s">
        <v>127</v>
      </c>
      <c r="AB108" s="598" t="str">
        <f t="shared" si="24"/>
        <v/>
      </c>
      <c r="AC108" s="603" t="str">
        <f>IFERROR(ROUNDDOWN(ROUNDDOWN(ROUND(L108*VLOOKUP(K108,'【参考】数式用'!$A$2:$M$57,MATCH("処遇改善加算Ⅳ",'【参考】数式用'!$G$3:$M$3,0)+6,0),0)*M108,0)*Z108*0.5,0),"")</f>
        <v/>
      </c>
      <c r="AD108" s="609"/>
      <c r="AE108" s="617"/>
      <c r="AF108" s="617"/>
      <c r="AG108" s="623"/>
      <c r="AH108" s="626"/>
      <c r="AI108" s="707"/>
      <c r="AJ108" s="633"/>
      <c r="AK108" s="648" t="str">
        <f t="shared" si="25"/>
        <v/>
      </c>
      <c r="AL108" s="651" t="str">
        <f t="shared" si="26"/>
        <v/>
      </c>
      <c r="AM108" s="654"/>
      <c r="AN108" s="709" t="str">
        <f>IFERROR(VLOOKUP(K108,'【参考】数式用'!$A$2:$N$57,14,FALSE),"")</f>
        <v/>
      </c>
      <c r="AO108" s="709" t="str">
        <f t="shared" si="27"/>
        <v/>
      </c>
      <c r="AP108" s="711" t="str">
        <f t="shared" si="28"/>
        <v/>
      </c>
      <c r="AQ108" s="711" t="str">
        <f t="shared" si="29"/>
        <v>キャリアパス要件Ⅰ・Ⅱ_</v>
      </c>
      <c r="AR108" s="662" t="str">
        <f t="shared" si="30"/>
        <v>入力済</v>
      </c>
      <c r="AS108" s="709" t="str">
        <f t="shared" si="31"/>
        <v/>
      </c>
      <c r="AT108" s="662" t="str">
        <f t="shared" si="32"/>
        <v>入力済</v>
      </c>
      <c r="AU108" s="662" t="str">
        <f t="shared" si="33"/>
        <v/>
      </c>
      <c r="AV108" s="662" t="str">
        <f t="shared" si="34"/>
        <v/>
      </c>
      <c r="AW108" s="709" t="str">
        <f t="shared" si="35"/>
        <v/>
      </c>
      <c r="AX108" s="709" t="str">
        <f t="shared" si="36"/>
        <v>入力済</v>
      </c>
      <c r="AY108" s="662" t="str">
        <f>IFERROR(VLOOKUP(K108,'【参考】数式用'!$AR$3:$AS$49,2,FALSE),"")</f>
        <v/>
      </c>
      <c r="AZ108" s="709" t="str">
        <f t="shared" si="37"/>
        <v/>
      </c>
      <c r="BA108" s="657" t="str">
        <f t="shared" si="38"/>
        <v>入力済</v>
      </c>
      <c r="BB108" s="662" t="str">
        <f>IFERROR(VLOOKUP(K108,'【参考】数式用'!$AX$3:$AY$56,2,FALSE),"")</f>
        <v/>
      </c>
      <c r="BC108" s="709" t="str">
        <f t="shared" si="39"/>
        <v/>
      </c>
      <c r="BD108" s="657" t="str">
        <f t="shared" si="40"/>
        <v>入力済</v>
      </c>
      <c r="BE108" s="657" t="str">
        <f t="shared" si="41"/>
        <v/>
      </c>
      <c r="BF108" s="657" t="str">
        <f t="shared" si="42"/>
        <v/>
      </c>
      <c r="BG108" s="657" t="str">
        <f t="shared" si="43"/>
        <v/>
      </c>
      <c r="BH108" s="657" t="str">
        <f t="shared" si="44"/>
        <v/>
      </c>
      <c r="BI108" s="657" t="str">
        <f t="shared" si="45"/>
        <v/>
      </c>
      <c r="BM108" s="681" t="e">
        <f>VLOOKUP(K108,'【参考】数式用'!$A$2:$O$57,15,FALSE)</f>
        <v>#N/A</v>
      </c>
    </row>
    <row r="109" spans="1:65" ht="109.9" customHeight="1">
      <c r="A109" s="506">
        <v>98</v>
      </c>
      <c r="B109" s="516" t="str">
        <f>IF(基本情報入力シート!B137="","",基本情報入力シート!B137)</f>
        <v/>
      </c>
      <c r="C109" s="522"/>
      <c r="D109" s="522"/>
      <c r="E109" s="522"/>
      <c r="F109" s="529"/>
      <c r="G109" s="535" t="str">
        <f>IF(基本情報入力シート!L137="","",基本情報入力シート!L137)</f>
        <v/>
      </c>
      <c r="H109" s="535" t="str">
        <f>IF(基本情報入力シート!Q137="","",基本情報入力シート!Q137)</f>
        <v/>
      </c>
      <c r="I109" s="535" t="str">
        <f>IF(基本情報入力シート!V137="","",基本情報入力シート!V137)</f>
        <v/>
      </c>
      <c r="J109" s="535" t="str">
        <f>IF(基本情報入力シート!W137="","",基本情報入力シート!W137)</f>
        <v/>
      </c>
      <c r="K109" s="535" t="str">
        <f>IF(基本情報入力シート!Z137="","",基本情報入力シート!Z137)</f>
        <v/>
      </c>
      <c r="L109" s="554" t="str">
        <f>IF(基本情報入力シート!AF137=0,"",基本情報入力シート!AF137)</f>
        <v/>
      </c>
      <c r="M109" s="562" t="str">
        <f>IF(AND(基本情報入力シート!AG137="",基本情報入力シート!AG137=""),"",基本情報入力シート!AG137)</f>
        <v/>
      </c>
      <c r="N109" s="570"/>
      <c r="O109" s="575" t="str">
        <f>IFERROR(VLOOKUP(K109,'【参考】数式用'!$A$2:$M$57,MATCH(N109,'【参考】数式用'!$G$3:$M$3,0)+6,0),"")</f>
        <v/>
      </c>
      <c r="P109" s="582" t="s">
        <v>549</v>
      </c>
      <c r="Q109" s="587"/>
      <c r="R109" s="589" t="s">
        <v>71</v>
      </c>
      <c r="S109" s="587"/>
      <c r="T109" s="589" t="s">
        <v>743</v>
      </c>
      <c r="U109" s="587"/>
      <c r="V109" s="589" t="s">
        <v>71</v>
      </c>
      <c r="W109" s="587"/>
      <c r="X109" s="589" t="s">
        <v>762</v>
      </c>
      <c r="Y109" s="589" t="s">
        <v>763</v>
      </c>
      <c r="Z109" s="589" t="str">
        <f t="shared" si="23"/>
        <v/>
      </c>
      <c r="AA109" s="593" t="s">
        <v>127</v>
      </c>
      <c r="AB109" s="598" t="str">
        <f t="shared" si="24"/>
        <v/>
      </c>
      <c r="AC109" s="603" t="str">
        <f>IFERROR(ROUNDDOWN(ROUNDDOWN(ROUND(L109*VLOOKUP(K109,'【参考】数式用'!$A$2:$M$57,MATCH("処遇改善加算Ⅳ",'【参考】数式用'!$G$3:$M$3,0)+6,0),0)*M109,0)*Z109*0.5,0),"")</f>
        <v/>
      </c>
      <c r="AD109" s="609"/>
      <c r="AE109" s="617"/>
      <c r="AF109" s="617"/>
      <c r="AG109" s="623"/>
      <c r="AH109" s="626"/>
      <c r="AI109" s="707"/>
      <c r="AJ109" s="633"/>
      <c r="AK109" s="648" t="str">
        <f t="shared" si="25"/>
        <v/>
      </c>
      <c r="AL109" s="651" t="str">
        <f t="shared" si="26"/>
        <v/>
      </c>
      <c r="AM109" s="654"/>
      <c r="AN109" s="709" t="str">
        <f>IFERROR(VLOOKUP(K109,'【参考】数式用'!$A$2:$N$57,14,FALSE),"")</f>
        <v/>
      </c>
      <c r="AO109" s="709" t="str">
        <f t="shared" si="27"/>
        <v/>
      </c>
      <c r="AP109" s="711" t="str">
        <f t="shared" si="28"/>
        <v/>
      </c>
      <c r="AQ109" s="711" t="str">
        <f t="shared" si="29"/>
        <v>キャリアパス要件Ⅰ・Ⅱ_</v>
      </c>
      <c r="AR109" s="662" t="str">
        <f t="shared" si="30"/>
        <v>入力済</v>
      </c>
      <c r="AS109" s="709" t="str">
        <f t="shared" si="31"/>
        <v/>
      </c>
      <c r="AT109" s="662" t="str">
        <f t="shared" si="32"/>
        <v>入力済</v>
      </c>
      <c r="AU109" s="662" t="str">
        <f t="shared" si="33"/>
        <v/>
      </c>
      <c r="AV109" s="662" t="str">
        <f t="shared" si="34"/>
        <v/>
      </c>
      <c r="AW109" s="709" t="str">
        <f t="shared" si="35"/>
        <v/>
      </c>
      <c r="AX109" s="709" t="str">
        <f t="shared" si="36"/>
        <v>入力済</v>
      </c>
      <c r="AY109" s="662" t="str">
        <f>IFERROR(VLOOKUP(K109,'【参考】数式用'!$AR$3:$AS$49,2,FALSE),"")</f>
        <v/>
      </c>
      <c r="AZ109" s="709" t="str">
        <f t="shared" si="37"/>
        <v/>
      </c>
      <c r="BA109" s="657" t="str">
        <f t="shared" si="38"/>
        <v>入力済</v>
      </c>
      <c r="BB109" s="662" t="str">
        <f>IFERROR(VLOOKUP(K109,'【参考】数式用'!$AX$3:$AY$56,2,FALSE),"")</f>
        <v/>
      </c>
      <c r="BC109" s="709" t="str">
        <f t="shared" si="39"/>
        <v/>
      </c>
      <c r="BD109" s="657" t="str">
        <f t="shared" si="40"/>
        <v>入力済</v>
      </c>
      <c r="BE109" s="657" t="str">
        <f t="shared" si="41"/>
        <v/>
      </c>
      <c r="BF109" s="657" t="str">
        <f t="shared" si="42"/>
        <v/>
      </c>
      <c r="BG109" s="657" t="str">
        <f t="shared" si="43"/>
        <v/>
      </c>
      <c r="BH109" s="657" t="str">
        <f t="shared" si="44"/>
        <v/>
      </c>
      <c r="BI109" s="657" t="str">
        <f t="shared" si="45"/>
        <v/>
      </c>
      <c r="BM109" s="681" t="e">
        <f>VLOOKUP(K109,'【参考】数式用'!$A$2:$O$57,15,FALSE)</f>
        <v>#N/A</v>
      </c>
    </row>
    <row r="110" spans="1:65" ht="109.9" customHeight="1">
      <c r="A110" s="506">
        <v>99</v>
      </c>
      <c r="B110" s="516" t="str">
        <f>IF(基本情報入力シート!B138="","",基本情報入力シート!B138)</f>
        <v/>
      </c>
      <c r="C110" s="522"/>
      <c r="D110" s="522"/>
      <c r="E110" s="522"/>
      <c r="F110" s="529"/>
      <c r="G110" s="535" t="str">
        <f>IF(基本情報入力シート!L138="","",基本情報入力シート!L138)</f>
        <v/>
      </c>
      <c r="H110" s="535" t="str">
        <f>IF(基本情報入力シート!Q138="","",基本情報入力シート!Q138)</f>
        <v/>
      </c>
      <c r="I110" s="535" t="str">
        <f>IF(基本情報入力シート!V138="","",基本情報入力シート!V138)</f>
        <v/>
      </c>
      <c r="J110" s="535" t="str">
        <f>IF(基本情報入力シート!W138="","",基本情報入力シート!W138)</f>
        <v/>
      </c>
      <c r="K110" s="535" t="str">
        <f>IF(基本情報入力シート!Z138="","",基本情報入力シート!Z138)</f>
        <v/>
      </c>
      <c r="L110" s="554" t="str">
        <f>IF(基本情報入力シート!AF138=0,"",基本情報入力シート!AF138)</f>
        <v/>
      </c>
      <c r="M110" s="562" t="str">
        <f>IF(AND(基本情報入力シート!AG138="",基本情報入力シート!AG138=""),"",基本情報入力シート!AG138)</f>
        <v/>
      </c>
      <c r="N110" s="570"/>
      <c r="O110" s="575" t="str">
        <f>IFERROR(VLOOKUP(K110,'【参考】数式用'!$A$2:$M$57,MATCH(N110,'【参考】数式用'!$G$3:$M$3,0)+6,0),"")</f>
        <v/>
      </c>
      <c r="P110" s="582" t="s">
        <v>549</v>
      </c>
      <c r="Q110" s="587"/>
      <c r="R110" s="589" t="s">
        <v>71</v>
      </c>
      <c r="S110" s="587"/>
      <c r="T110" s="589" t="s">
        <v>743</v>
      </c>
      <c r="U110" s="587"/>
      <c r="V110" s="589" t="s">
        <v>71</v>
      </c>
      <c r="W110" s="587"/>
      <c r="X110" s="589" t="s">
        <v>762</v>
      </c>
      <c r="Y110" s="589" t="s">
        <v>763</v>
      </c>
      <c r="Z110" s="589" t="str">
        <f t="shared" si="23"/>
        <v/>
      </c>
      <c r="AA110" s="593" t="s">
        <v>127</v>
      </c>
      <c r="AB110" s="598" t="str">
        <f t="shared" si="24"/>
        <v/>
      </c>
      <c r="AC110" s="603" t="str">
        <f>IFERROR(ROUNDDOWN(ROUNDDOWN(ROUND(L110*VLOOKUP(K110,'【参考】数式用'!$A$2:$M$57,MATCH("処遇改善加算Ⅳ",'【参考】数式用'!$G$3:$M$3,0)+6,0),0)*M110,0)*Z110*0.5,0),"")</f>
        <v/>
      </c>
      <c r="AD110" s="609"/>
      <c r="AE110" s="617"/>
      <c r="AF110" s="617"/>
      <c r="AG110" s="623"/>
      <c r="AH110" s="626"/>
      <c r="AI110" s="707"/>
      <c r="AJ110" s="633"/>
      <c r="AK110" s="648" t="str">
        <f t="shared" si="25"/>
        <v/>
      </c>
      <c r="AL110" s="651" t="str">
        <f t="shared" si="26"/>
        <v/>
      </c>
      <c r="AM110" s="654"/>
      <c r="AN110" s="709" t="str">
        <f>IFERROR(VLOOKUP(K110,'【参考】数式用'!$A$2:$N$57,14,FALSE),"")</f>
        <v/>
      </c>
      <c r="AO110" s="709" t="str">
        <f t="shared" si="27"/>
        <v/>
      </c>
      <c r="AP110" s="711" t="str">
        <f t="shared" si="28"/>
        <v/>
      </c>
      <c r="AQ110" s="711" t="str">
        <f t="shared" si="29"/>
        <v>キャリアパス要件Ⅰ・Ⅱ_</v>
      </c>
      <c r="AR110" s="662" t="str">
        <f t="shared" si="30"/>
        <v>入力済</v>
      </c>
      <c r="AS110" s="709" t="str">
        <f t="shared" si="31"/>
        <v/>
      </c>
      <c r="AT110" s="662" t="str">
        <f t="shared" si="32"/>
        <v>入力済</v>
      </c>
      <c r="AU110" s="662" t="str">
        <f t="shared" si="33"/>
        <v/>
      </c>
      <c r="AV110" s="662" t="str">
        <f t="shared" si="34"/>
        <v/>
      </c>
      <c r="AW110" s="709" t="str">
        <f t="shared" si="35"/>
        <v/>
      </c>
      <c r="AX110" s="709" t="str">
        <f t="shared" si="36"/>
        <v>入力済</v>
      </c>
      <c r="AY110" s="662" t="str">
        <f>IFERROR(VLOOKUP(K110,'【参考】数式用'!$AR$3:$AS$49,2,FALSE),"")</f>
        <v/>
      </c>
      <c r="AZ110" s="709" t="str">
        <f t="shared" si="37"/>
        <v/>
      </c>
      <c r="BA110" s="657" t="str">
        <f t="shared" si="38"/>
        <v>入力済</v>
      </c>
      <c r="BB110" s="662" t="str">
        <f>IFERROR(VLOOKUP(K110,'【参考】数式用'!$AX$3:$AY$56,2,FALSE),"")</f>
        <v/>
      </c>
      <c r="BC110" s="709" t="str">
        <f t="shared" si="39"/>
        <v/>
      </c>
      <c r="BD110" s="657" t="str">
        <f t="shared" si="40"/>
        <v>入力済</v>
      </c>
      <c r="BE110" s="657" t="str">
        <f t="shared" si="41"/>
        <v/>
      </c>
      <c r="BF110" s="657" t="str">
        <f t="shared" si="42"/>
        <v/>
      </c>
      <c r="BG110" s="657" t="str">
        <f t="shared" si="43"/>
        <v/>
      </c>
      <c r="BH110" s="657" t="str">
        <f t="shared" si="44"/>
        <v/>
      </c>
      <c r="BI110" s="657" t="str">
        <f t="shared" si="45"/>
        <v/>
      </c>
      <c r="BM110" s="681" t="e">
        <f>VLOOKUP(K110,'【参考】数式用'!$A$2:$O$57,15,FALSE)</f>
        <v>#N/A</v>
      </c>
    </row>
    <row r="111" spans="1:65" ht="109.9" customHeight="1">
      <c r="A111" s="506">
        <v>100</v>
      </c>
      <c r="B111" s="517" t="str">
        <f>IF(基本情報入力シート!B139="","",基本情報入力シート!B139)</f>
        <v/>
      </c>
      <c r="C111" s="523"/>
      <c r="D111" s="523"/>
      <c r="E111" s="523"/>
      <c r="F111" s="530"/>
      <c r="G111" s="536" t="str">
        <f>IF(基本情報入力シート!L139="","",基本情報入力シート!L139)</f>
        <v/>
      </c>
      <c r="H111" s="536" t="str">
        <f>IF(基本情報入力シート!Q139="","",基本情報入力シート!Q139)</f>
        <v/>
      </c>
      <c r="I111" s="536" t="str">
        <f>IF(基本情報入力シート!V139="","",基本情報入力シート!V139)</f>
        <v/>
      </c>
      <c r="J111" s="536" t="str">
        <f>IF(基本情報入力シート!W139="","",基本情報入力シート!W139)</f>
        <v/>
      </c>
      <c r="K111" s="536" t="str">
        <f>IF(基本情報入力シート!Z139="","",基本情報入力シート!Z139)</f>
        <v/>
      </c>
      <c r="L111" s="555" t="str">
        <f>IF(基本情報入力シート!AF139=0,"",基本情報入力シート!AF139)</f>
        <v/>
      </c>
      <c r="M111" s="563" t="str">
        <f>IF(AND(基本情報入力シート!AG139="",基本情報入力シート!AG139=""),"",基本情報入力シート!AG139)</f>
        <v/>
      </c>
      <c r="N111" s="570"/>
      <c r="O111" s="575" t="str">
        <f>IFERROR(VLOOKUP(K111,'【参考】数式用'!$A$2:$M$57,MATCH(N111,'【参考】数式用'!$G$3:$M$3,0)+6,0),"")</f>
        <v/>
      </c>
      <c r="P111" s="583" t="s">
        <v>549</v>
      </c>
      <c r="Q111" s="587"/>
      <c r="R111" s="590" t="s">
        <v>71</v>
      </c>
      <c r="S111" s="587"/>
      <c r="T111" s="590" t="s">
        <v>743</v>
      </c>
      <c r="U111" s="587"/>
      <c r="V111" s="590" t="s">
        <v>71</v>
      </c>
      <c r="W111" s="587"/>
      <c r="X111" s="590" t="s">
        <v>560</v>
      </c>
      <c r="Y111" s="590" t="s">
        <v>763</v>
      </c>
      <c r="Z111" s="589" t="str">
        <f t="shared" si="23"/>
        <v/>
      </c>
      <c r="AA111" s="594" t="s">
        <v>127</v>
      </c>
      <c r="AB111" s="598" t="str">
        <f t="shared" si="24"/>
        <v/>
      </c>
      <c r="AC111" s="603" t="str">
        <f>IFERROR(ROUNDDOWN(ROUNDDOWN(ROUND(L111*VLOOKUP(K111,'【参考】数式用'!$A$2:$M$57,MATCH("処遇改善加算Ⅳ",'【参考】数式用'!$G$3:$M$3,0)+6,0),0)*M111,0)*Z111*0.5,0),"")</f>
        <v/>
      </c>
      <c r="AD111" s="609"/>
      <c r="AE111" s="617"/>
      <c r="AF111" s="617"/>
      <c r="AG111" s="623"/>
      <c r="AH111" s="627"/>
      <c r="AI111" s="708"/>
      <c r="AJ111" s="634"/>
      <c r="AK111" s="648" t="str">
        <f t="shared" si="25"/>
        <v/>
      </c>
      <c r="AL111" s="651" t="str">
        <f t="shared" si="26"/>
        <v/>
      </c>
      <c r="AM111" s="654"/>
      <c r="AN111" s="657" t="str">
        <f>IFERROR(VLOOKUP(K111,'【参考】数式用'!$A$2:$N$57,14,FALSE),"")</f>
        <v/>
      </c>
      <c r="AO111" s="657" t="str">
        <f t="shared" si="27"/>
        <v/>
      </c>
      <c r="AP111" s="711" t="str">
        <f t="shared" si="28"/>
        <v/>
      </c>
      <c r="AQ111" s="711" t="str">
        <f t="shared" si="29"/>
        <v>キャリアパス要件Ⅰ・Ⅱ_</v>
      </c>
      <c r="AR111" s="662" t="str">
        <f t="shared" si="30"/>
        <v>入力済</v>
      </c>
      <c r="AS111" s="657" t="str">
        <f t="shared" si="31"/>
        <v/>
      </c>
      <c r="AT111" s="662" t="str">
        <f t="shared" si="32"/>
        <v>入力済</v>
      </c>
      <c r="AU111" s="662" t="str">
        <f t="shared" si="33"/>
        <v/>
      </c>
      <c r="AV111" s="662" t="str">
        <f t="shared" si="34"/>
        <v/>
      </c>
      <c r="AW111" s="657" t="str">
        <f t="shared" si="35"/>
        <v/>
      </c>
      <c r="AX111" s="657" t="str">
        <f t="shared" si="36"/>
        <v>入力済</v>
      </c>
      <c r="AY111" s="662" t="str">
        <f>IFERROR(VLOOKUP(K111,'【参考】数式用'!$AR$3:$AS$49,2,FALSE),"")</f>
        <v/>
      </c>
      <c r="AZ111" s="657" t="str">
        <f t="shared" si="37"/>
        <v/>
      </c>
      <c r="BA111" s="657" t="str">
        <f t="shared" si="38"/>
        <v>入力済</v>
      </c>
      <c r="BB111" s="662" t="str">
        <f>IFERROR(VLOOKUP(K111,'【参考】数式用'!$AX$3:$AY$56,2,FALSE),"")</f>
        <v/>
      </c>
      <c r="BC111" s="657" t="str">
        <f t="shared" si="39"/>
        <v/>
      </c>
      <c r="BD111" s="657" t="str">
        <f t="shared" si="40"/>
        <v>入力済</v>
      </c>
      <c r="BE111" s="657" t="str">
        <f t="shared" si="41"/>
        <v/>
      </c>
      <c r="BF111" s="657" t="str">
        <f t="shared" si="42"/>
        <v/>
      </c>
      <c r="BG111" s="657" t="str">
        <f t="shared" si="43"/>
        <v/>
      </c>
      <c r="BH111" s="657" t="str">
        <f t="shared" si="44"/>
        <v/>
      </c>
      <c r="BI111" s="657" t="str">
        <f t="shared" si="45"/>
        <v/>
      </c>
      <c r="BM111" s="681" t="e">
        <f>VLOOKUP(K111,'【参考】数式用'!$A$2:$O$57,15,FALSE)</f>
        <v>#N/A</v>
      </c>
    </row>
    <row r="112" spans="1:65" ht="109.9" customHeight="1">
      <c r="A112" s="506">
        <v>101</v>
      </c>
      <c r="B112" s="517" t="str">
        <f>IF(基本情報入力シート!B140="","",基本情報入力シート!B140)</f>
        <v/>
      </c>
      <c r="C112" s="523"/>
      <c r="D112" s="523"/>
      <c r="E112" s="523"/>
      <c r="F112" s="530"/>
      <c r="G112" s="536" t="str">
        <f>IF(基本情報入力シート!L140="","",基本情報入力シート!L140)</f>
        <v/>
      </c>
      <c r="H112" s="536" t="str">
        <f>IF(基本情報入力シート!Q140="","",基本情報入力シート!Q140)</f>
        <v/>
      </c>
      <c r="I112" s="536" t="str">
        <f>IF(基本情報入力シート!V140="","",基本情報入力シート!V140)</f>
        <v/>
      </c>
      <c r="J112" s="536" t="str">
        <f>IF(基本情報入力シート!W140="","",基本情報入力シート!W140)</f>
        <v/>
      </c>
      <c r="K112" s="536" t="str">
        <f>IF(基本情報入力シート!Z140="","",基本情報入力シート!Z140)</f>
        <v/>
      </c>
      <c r="L112" s="555" t="str">
        <f>IF(基本情報入力シート!AF140=0,"",基本情報入力シート!AF140)</f>
        <v/>
      </c>
      <c r="M112" s="563" t="str">
        <f>IF(AND(基本情報入力シート!AG140="",基本情報入力シート!AG140=""),"",基本情報入力シート!AG140)</f>
        <v/>
      </c>
      <c r="N112" s="570"/>
      <c r="O112" s="575" t="str">
        <f>IFERROR(VLOOKUP(K112,'【参考】数式用'!$A$2:$M$57,MATCH(N112,'【参考】数式用'!$G$3:$M$3,0)+6,0),"")</f>
        <v/>
      </c>
      <c r="P112" s="583" t="s">
        <v>549</v>
      </c>
      <c r="Q112" s="587"/>
      <c r="R112" s="590" t="s">
        <v>71</v>
      </c>
      <c r="S112" s="587"/>
      <c r="T112" s="590" t="s">
        <v>743</v>
      </c>
      <c r="U112" s="587"/>
      <c r="V112" s="590" t="s">
        <v>71</v>
      </c>
      <c r="W112" s="587"/>
      <c r="X112" s="590" t="s">
        <v>560</v>
      </c>
      <c r="Y112" s="590" t="s">
        <v>763</v>
      </c>
      <c r="Z112" s="589" t="str">
        <f t="shared" si="23"/>
        <v/>
      </c>
      <c r="AA112" s="594" t="s">
        <v>127</v>
      </c>
      <c r="AB112" s="598" t="str">
        <f t="shared" si="24"/>
        <v/>
      </c>
      <c r="AC112" s="603" t="str">
        <f>IFERROR(ROUNDDOWN(ROUNDDOWN(ROUND(L112*VLOOKUP(K112,'【参考】数式用'!$A$2:$M$57,MATCH("処遇改善加算Ⅳ",'【参考】数式用'!$G$3:$M$3,0)+6,0),0)*M112,0)*Z112*0.5,0),"")</f>
        <v/>
      </c>
      <c r="AD112" s="609"/>
      <c r="AE112" s="617"/>
      <c r="AF112" s="617"/>
      <c r="AG112" s="623"/>
      <c r="AH112" s="627"/>
      <c r="AI112" s="708"/>
      <c r="AJ112" s="634"/>
      <c r="AK112" s="648" t="str">
        <f t="shared" si="25"/>
        <v/>
      </c>
      <c r="AL112" s="651" t="str">
        <f t="shared" si="26"/>
        <v/>
      </c>
      <c r="AM112" s="654"/>
      <c r="AN112" s="657" t="str">
        <f>IFERROR(VLOOKUP(K112,'【参考】数式用'!$A$2:$N$57,14,FALSE),"")</f>
        <v/>
      </c>
      <c r="AO112" s="657" t="str">
        <f t="shared" si="27"/>
        <v/>
      </c>
      <c r="AP112" s="711" t="str">
        <f t="shared" si="28"/>
        <v/>
      </c>
      <c r="AQ112" s="711" t="str">
        <f t="shared" si="29"/>
        <v>キャリアパス要件Ⅰ・Ⅱ_</v>
      </c>
      <c r="AR112" s="662" t="str">
        <f t="shared" si="30"/>
        <v>入力済</v>
      </c>
      <c r="AS112" s="657" t="str">
        <f t="shared" si="31"/>
        <v/>
      </c>
      <c r="AT112" s="662" t="str">
        <f t="shared" si="32"/>
        <v>入力済</v>
      </c>
      <c r="AU112" s="662" t="str">
        <f t="shared" si="33"/>
        <v/>
      </c>
      <c r="AV112" s="662" t="str">
        <f t="shared" si="34"/>
        <v/>
      </c>
      <c r="AW112" s="657" t="str">
        <f t="shared" si="35"/>
        <v/>
      </c>
      <c r="AX112" s="657" t="str">
        <f t="shared" si="36"/>
        <v>入力済</v>
      </c>
      <c r="AY112" s="662" t="str">
        <f>IFERROR(VLOOKUP(K112,'【参考】数式用'!$AR$3:$AS$49,2,FALSE),"")</f>
        <v/>
      </c>
      <c r="AZ112" s="657" t="str">
        <f t="shared" si="37"/>
        <v/>
      </c>
      <c r="BA112" s="657" t="str">
        <f t="shared" si="38"/>
        <v>入力済</v>
      </c>
      <c r="BB112" s="662" t="str">
        <f>IFERROR(VLOOKUP(K112,'【参考】数式用'!$AX$3:$AY$56,2,FALSE),"")</f>
        <v/>
      </c>
      <c r="BC112" s="657" t="str">
        <f t="shared" si="39"/>
        <v/>
      </c>
      <c r="BD112" s="657" t="str">
        <f t="shared" si="40"/>
        <v>入力済</v>
      </c>
      <c r="BE112" s="657" t="str">
        <f t="shared" si="41"/>
        <v/>
      </c>
      <c r="BF112" s="657" t="str">
        <f t="shared" si="42"/>
        <v/>
      </c>
      <c r="BG112" s="657" t="str">
        <f t="shared" si="43"/>
        <v/>
      </c>
      <c r="BH112" s="657" t="str">
        <f t="shared" si="44"/>
        <v/>
      </c>
      <c r="BI112" s="657" t="str">
        <f t="shared" si="45"/>
        <v/>
      </c>
      <c r="BM112" s="681" t="e">
        <f>VLOOKUP(K112,'【参考】数式用'!$A$2:$O$57,15,FALSE)</f>
        <v>#N/A</v>
      </c>
    </row>
    <row r="113" spans="1:65" ht="109.9" customHeight="1">
      <c r="A113" s="506">
        <v>102</v>
      </c>
      <c r="B113" s="517" t="str">
        <f>IF(基本情報入力シート!B141="","",基本情報入力シート!B141)</f>
        <v/>
      </c>
      <c r="C113" s="523"/>
      <c r="D113" s="523"/>
      <c r="E113" s="523"/>
      <c r="F113" s="530"/>
      <c r="G113" s="536" t="str">
        <f>IF(基本情報入力シート!L141="","",基本情報入力シート!L141)</f>
        <v/>
      </c>
      <c r="H113" s="536" t="str">
        <f>IF(基本情報入力シート!Q141="","",基本情報入力シート!Q141)</f>
        <v/>
      </c>
      <c r="I113" s="536" t="str">
        <f>IF(基本情報入力シート!V141="","",基本情報入力シート!V141)</f>
        <v/>
      </c>
      <c r="J113" s="536" t="str">
        <f>IF(基本情報入力シート!W141="","",基本情報入力シート!W141)</f>
        <v/>
      </c>
      <c r="K113" s="536" t="str">
        <f>IF(基本情報入力シート!Z141="","",基本情報入力シート!Z141)</f>
        <v/>
      </c>
      <c r="L113" s="555" t="str">
        <f>IF(基本情報入力シート!AF141=0,"",基本情報入力シート!AF141)</f>
        <v/>
      </c>
      <c r="M113" s="563" t="str">
        <f>IF(AND(基本情報入力シート!AG141="",基本情報入力シート!AG141=""),"",基本情報入力シート!AG141)</f>
        <v/>
      </c>
      <c r="N113" s="570"/>
      <c r="O113" s="575" t="str">
        <f>IFERROR(VLOOKUP(K113,'【参考】数式用'!$A$2:$M$57,MATCH(N113,'【参考】数式用'!$G$3:$M$3,0)+6,0),"")</f>
        <v/>
      </c>
      <c r="P113" s="583" t="s">
        <v>549</v>
      </c>
      <c r="Q113" s="587"/>
      <c r="R113" s="590" t="s">
        <v>71</v>
      </c>
      <c r="S113" s="587"/>
      <c r="T113" s="590" t="s">
        <v>743</v>
      </c>
      <c r="U113" s="587"/>
      <c r="V113" s="590" t="s">
        <v>71</v>
      </c>
      <c r="W113" s="587"/>
      <c r="X113" s="590" t="s">
        <v>560</v>
      </c>
      <c r="Y113" s="590" t="s">
        <v>763</v>
      </c>
      <c r="Z113" s="589" t="str">
        <f t="shared" si="23"/>
        <v/>
      </c>
      <c r="AA113" s="594" t="s">
        <v>127</v>
      </c>
      <c r="AB113" s="598" t="str">
        <f t="shared" si="24"/>
        <v/>
      </c>
      <c r="AC113" s="603" t="str">
        <f>IFERROR(ROUNDDOWN(ROUNDDOWN(ROUND(L113*VLOOKUP(K113,'【参考】数式用'!$A$2:$M$57,MATCH("処遇改善加算Ⅳ",'【参考】数式用'!$G$3:$M$3,0)+6,0),0)*M113,0)*Z113*0.5,0),"")</f>
        <v/>
      </c>
      <c r="AD113" s="609"/>
      <c r="AE113" s="617"/>
      <c r="AF113" s="617"/>
      <c r="AG113" s="623"/>
      <c r="AH113" s="627"/>
      <c r="AI113" s="708"/>
      <c r="AJ113" s="634"/>
      <c r="AK113" s="648" t="str">
        <f t="shared" si="25"/>
        <v/>
      </c>
      <c r="AL113" s="651" t="str">
        <f t="shared" si="26"/>
        <v/>
      </c>
      <c r="AM113" s="654"/>
      <c r="AN113" s="657" t="str">
        <f>IFERROR(VLOOKUP(K113,'【参考】数式用'!$A$2:$N$57,14,FALSE),"")</f>
        <v/>
      </c>
      <c r="AO113" s="657" t="str">
        <f t="shared" si="27"/>
        <v/>
      </c>
      <c r="AP113" s="711" t="str">
        <f t="shared" si="28"/>
        <v/>
      </c>
      <c r="AQ113" s="711" t="str">
        <f t="shared" si="29"/>
        <v>キャリアパス要件Ⅰ・Ⅱ_</v>
      </c>
      <c r="AR113" s="662" t="str">
        <f t="shared" si="30"/>
        <v>入力済</v>
      </c>
      <c r="AS113" s="657" t="str">
        <f t="shared" si="31"/>
        <v/>
      </c>
      <c r="AT113" s="662" t="str">
        <f t="shared" si="32"/>
        <v>入力済</v>
      </c>
      <c r="AU113" s="662" t="str">
        <f t="shared" si="33"/>
        <v/>
      </c>
      <c r="AV113" s="662" t="str">
        <f t="shared" si="34"/>
        <v/>
      </c>
      <c r="AW113" s="657" t="str">
        <f t="shared" si="35"/>
        <v/>
      </c>
      <c r="AX113" s="657" t="str">
        <f t="shared" si="36"/>
        <v>入力済</v>
      </c>
      <c r="AY113" s="662" t="str">
        <f>IFERROR(VLOOKUP(K113,'【参考】数式用'!$AR$3:$AS$49,2,FALSE),"")</f>
        <v/>
      </c>
      <c r="AZ113" s="657" t="str">
        <f t="shared" si="37"/>
        <v/>
      </c>
      <c r="BA113" s="657" t="str">
        <f t="shared" si="38"/>
        <v>入力済</v>
      </c>
      <c r="BB113" s="662" t="str">
        <f>IFERROR(VLOOKUP(K113,'【参考】数式用'!$AX$3:$AY$56,2,FALSE),"")</f>
        <v/>
      </c>
      <c r="BC113" s="657" t="str">
        <f t="shared" si="39"/>
        <v/>
      </c>
      <c r="BD113" s="657" t="str">
        <f t="shared" si="40"/>
        <v>入力済</v>
      </c>
      <c r="BE113" s="657" t="str">
        <f t="shared" si="41"/>
        <v/>
      </c>
      <c r="BF113" s="657" t="str">
        <f t="shared" si="42"/>
        <v/>
      </c>
      <c r="BG113" s="657" t="str">
        <f t="shared" si="43"/>
        <v/>
      </c>
      <c r="BH113" s="657" t="str">
        <f t="shared" si="44"/>
        <v/>
      </c>
      <c r="BI113" s="657" t="str">
        <f t="shared" si="45"/>
        <v/>
      </c>
      <c r="BM113" s="681" t="e">
        <f>VLOOKUP(K113,'【参考】数式用'!$A$2:$O$57,15,FALSE)</f>
        <v>#N/A</v>
      </c>
    </row>
    <row r="114" spans="1:65" ht="109.9" customHeight="1">
      <c r="A114" s="506">
        <v>103</v>
      </c>
      <c r="B114" s="517" t="str">
        <f>IF(基本情報入力シート!B142="","",基本情報入力シート!B142)</f>
        <v/>
      </c>
      <c r="C114" s="523"/>
      <c r="D114" s="523"/>
      <c r="E114" s="523"/>
      <c r="F114" s="530"/>
      <c r="G114" s="536" t="str">
        <f>IF(基本情報入力シート!L142="","",基本情報入力シート!L142)</f>
        <v/>
      </c>
      <c r="H114" s="536" t="str">
        <f>IF(基本情報入力シート!Q142="","",基本情報入力シート!Q142)</f>
        <v/>
      </c>
      <c r="I114" s="536" t="str">
        <f>IF(基本情報入力シート!V142="","",基本情報入力シート!V142)</f>
        <v/>
      </c>
      <c r="J114" s="536" t="str">
        <f>IF(基本情報入力シート!W142="","",基本情報入力シート!W142)</f>
        <v/>
      </c>
      <c r="K114" s="536" t="str">
        <f>IF(基本情報入力シート!Z142="","",基本情報入力シート!Z142)</f>
        <v/>
      </c>
      <c r="L114" s="555" t="str">
        <f>IF(基本情報入力シート!AF142=0,"",基本情報入力シート!AF142)</f>
        <v/>
      </c>
      <c r="M114" s="563" t="str">
        <f>IF(AND(基本情報入力シート!AG142="",基本情報入力シート!AG142=""),"",基本情報入力シート!AG142)</f>
        <v/>
      </c>
      <c r="N114" s="570"/>
      <c r="O114" s="575" t="str">
        <f>IFERROR(VLOOKUP(K114,'【参考】数式用'!$A$2:$M$57,MATCH(N114,'【参考】数式用'!$G$3:$M$3,0)+6,0),"")</f>
        <v/>
      </c>
      <c r="P114" s="583" t="s">
        <v>549</v>
      </c>
      <c r="Q114" s="587"/>
      <c r="R114" s="590" t="s">
        <v>71</v>
      </c>
      <c r="S114" s="587"/>
      <c r="T114" s="590" t="s">
        <v>743</v>
      </c>
      <c r="U114" s="587"/>
      <c r="V114" s="590" t="s">
        <v>71</v>
      </c>
      <c r="W114" s="587"/>
      <c r="X114" s="590" t="s">
        <v>560</v>
      </c>
      <c r="Y114" s="590" t="s">
        <v>763</v>
      </c>
      <c r="Z114" s="589" t="str">
        <f t="shared" si="23"/>
        <v/>
      </c>
      <c r="AA114" s="594" t="s">
        <v>127</v>
      </c>
      <c r="AB114" s="598" t="str">
        <f t="shared" si="24"/>
        <v/>
      </c>
      <c r="AC114" s="603" t="str">
        <f>IFERROR(ROUNDDOWN(ROUNDDOWN(ROUND(L114*VLOOKUP(K114,'【参考】数式用'!$A$2:$M$57,MATCH("処遇改善加算Ⅳ",'【参考】数式用'!$G$3:$M$3,0)+6,0),0)*M114,0)*Z114*0.5,0),"")</f>
        <v/>
      </c>
      <c r="AD114" s="609"/>
      <c r="AE114" s="617"/>
      <c r="AF114" s="617"/>
      <c r="AG114" s="623"/>
      <c r="AH114" s="627"/>
      <c r="AI114" s="708"/>
      <c r="AJ114" s="634"/>
      <c r="AK114" s="648" t="str">
        <f t="shared" si="25"/>
        <v/>
      </c>
      <c r="AL114" s="651" t="str">
        <f t="shared" si="26"/>
        <v/>
      </c>
      <c r="AM114" s="654"/>
      <c r="AN114" s="657" t="str">
        <f>IFERROR(VLOOKUP(K114,'【参考】数式用'!$A$2:$N$57,14,FALSE),"")</f>
        <v/>
      </c>
      <c r="AO114" s="657" t="str">
        <f t="shared" si="27"/>
        <v/>
      </c>
      <c r="AP114" s="711" t="str">
        <f t="shared" si="28"/>
        <v/>
      </c>
      <c r="AQ114" s="711" t="str">
        <f t="shared" si="29"/>
        <v>キャリアパス要件Ⅰ・Ⅱ_</v>
      </c>
      <c r="AR114" s="662" t="str">
        <f t="shared" si="30"/>
        <v>入力済</v>
      </c>
      <c r="AS114" s="657" t="str">
        <f t="shared" si="31"/>
        <v/>
      </c>
      <c r="AT114" s="662" t="str">
        <f t="shared" si="32"/>
        <v>入力済</v>
      </c>
      <c r="AU114" s="662" t="str">
        <f t="shared" si="33"/>
        <v/>
      </c>
      <c r="AV114" s="662" t="str">
        <f t="shared" si="34"/>
        <v/>
      </c>
      <c r="AW114" s="657" t="str">
        <f t="shared" si="35"/>
        <v/>
      </c>
      <c r="AX114" s="657" t="str">
        <f t="shared" si="36"/>
        <v>入力済</v>
      </c>
      <c r="AY114" s="662" t="str">
        <f>IFERROR(VLOOKUP(K114,'【参考】数式用'!$AR$3:$AS$49,2,FALSE),"")</f>
        <v/>
      </c>
      <c r="AZ114" s="657" t="str">
        <f t="shared" si="37"/>
        <v/>
      </c>
      <c r="BA114" s="657" t="str">
        <f t="shared" si="38"/>
        <v>入力済</v>
      </c>
      <c r="BB114" s="662" t="str">
        <f>IFERROR(VLOOKUP(K114,'【参考】数式用'!$AX$3:$AY$56,2,FALSE),"")</f>
        <v/>
      </c>
      <c r="BC114" s="657" t="str">
        <f t="shared" si="39"/>
        <v/>
      </c>
      <c r="BD114" s="657" t="str">
        <f t="shared" si="40"/>
        <v>入力済</v>
      </c>
      <c r="BE114" s="657" t="str">
        <f t="shared" si="41"/>
        <v/>
      </c>
      <c r="BF114" s="657" t="str">
        <f t="shared" si="42"/>
        <v/>
      </c>
      <c r="BG114" s="657" t="str">
        <f t="shared" si="43"/>
        <v/>
      </c>
      <c r="BH114" s="657" t="str">
        <f t="shared" si="44"/>
        <v/>
      </c>
      <c r="BI114" s="657" t="str">
        <f t="shared" si="45"/>
        <v/>
      </c>
      <c r="BM114" s="681" t="e">
        <f>VLOOKUP(K114,'【参考】数式用'!$A$2:$O$57,15,FALSE)</f>
        <v>#N/A</v>
      </c>
    </row>
    <row r="115" spans="1:65" ht="109.9" customHeight="1">
      <c r="A115" s="506">
        <v>104</v>
      </c>
      <c r="B115" s="517" t="str">
        <f>IF(基本情報入力シート!B143="","",基本情報入力シート!B143)</f>
        <v/>
      </c>
      <c r="C115" s="523"/>
      <c r="D115" s="523"/>
      <c r="E115" s="523"/>
      <c r="F115" s="530"/>
      <c r="G115" s="536" t="str">
        <f>IF(基本情報入力シート!L143="","",基本情報入力シート!L143)</f>
        <v/>
      </c>
      <c r="H115" s="536" t="str">
        <f>IF(基本情報入力シート!Q143="","",基本情報入力シート!Q143)</f>
        <v/>
      </c>
      <c r="I115" s="536" t="str">
        <f>IF(基本情報入力シート!V143="","",基本情報入力シート!V143)</f>
        <v/>
      </c>
      <c r="J115" s="536" t="str">
        <f>IF(基本情報入力シート!W143="","",基本情報入力シート!W143)</f>
        <v/>
      </c>
      <c r="K115" s="536" t="str">
        <f>IF(基本情報入力シート!Z143="","",基本情報入力シート!Z143)</f>
        <v/>
      </c>
      <c r="L115" s="555" t="str">
        <f>IF(基本情報入力シート!AF143=0,"",基本情報入力シート!AF143)</f>
        <v/>
      </c>
      <c r="M115" s="563" t="str">
        <f>IF(AND(基本情報入力シート!AG143="",基本情報入力シート!AG143=""),"",基本情報入力シート!AG143)</f>
        <v/>
      </c>
      <c r="N115" s="570"/>
      <c r="O115" s="575" t="str">
        <f>IFERROR(VLOOKUP(K115,'【参考】数式用'!$A$2:$M$57,MATCH(N115,'【参考】数式用'!$G$3:$M$3,0)+6,0),"")</f>
        <v/>
      </c>
      <c r="P115" s="583" t="s">
        <v>549</v>
      </c>
      <c r="Q115" s="587"/>
      <c r="R115" s="590" t="s">
        <v>71</v>
      </c>
      <c r="S115" s="587"/>
      <c r="T115" s="590" t="s">
        <v>743</v>
      </c>
      <c r="U115" s="587"/>
      <c r="V115" s="590" t="s">
        <v>71</v>
      </c>
      <c r="W115" s="587"/>
      <c r="X115" s="590" t="s">
        <v>560</v>
      </c>
      <c r="Y115" s="590" t="s">
        <v>763</v>
      </c>
      <c r="Z115" s="589" t="str">
        <f t="shared" si="23"/>
        <v/>
      </c>
      <c r="AA115" s="594" t="s">
        <v>127</v>
      </c>
      <c r="AB115" s="598" t="str">
        <f t="shared" si="24"/>
        <v/>
      </c>
      <c r="AC115" s="603" t="str">
        <f>IFERROR(ROUNDDOWN(ROUNDDOWN(ROUND(L115*VLOOKUP(K115,'【参考】数式用'!$A$2:$M$57,MATCH("処遇改善加算Ⅳ",'【参考】数式用'!$G$3:$M$3,0)+6,0),0)*M115,0)*Z115*0.5,0),"")</f>
        <v/>
      </c>
      <c r="AD115" s="609"/>
      <c r="AE115" s="617"/>
      <c r="AF115" s="617"/>
      <c r="AG115" s="623"/>
      <c r="AH115" s="627"/>
      <c r="AI115" s="708"/>
      <c r="AJ115" s="634"/>
      <c r="AK115" s="648" t="str">
        <f t="shared" si="25"/>
        <v/>
      </c>
      <c r="AL115" s="651" t="str">
        <f t="shared" si="26"/>
        <v/>
      </c>
      <c r="AM115" s="654"/>
      <c r="AN115" s="657" t="str">
        <f>IFERROR(VLOOKUP(K115,'【参考】数式用'!$A$2:$N$57,14,FALSE),"")</f>
        <v/>
      </c>
      <c r="AO115" s="657" t="str">
        <f t="shared" si="27"/>
        <v/>
      </c>
      <c r="AP115" s="711" t="str">
        <f t="shared" si="28"/>
        <v/>
      </c>
      <c r="AQ115" s="711" t="str">
        <f t="shared" si="29"/>
        <v>キャリアパス要件Ⅰ・Ⅱ_</v>
      </c>
      <c r="AR115" s="662" t="str">
        <f t="shared" si="30"/>
        <v>入力済</v>
      </c>
      <c r="AS115" s="657" t="str">
        <f t="shared" si="31"/>
        <v/>
      </c>
      <c r="AT115" s="662" t="str">
        <f t="shared" si="32"/>
        <v>入力済</v>
      </c>
      <c r="AU115" s="662" t="str">
        <f t="shared" si="33"/>
        <v/>
      </c>
      <c r="AV115" s="662" t="str">
        <f t="shared" si="34"/>
        <v/>
      </c>
      <c r="AW115" s="657" t="str">
        <f t="shared" si="35"/>
        <v/>
      </c>
      <c r="AX115" s="657" t="str">
        <f t="shared" si="36"/>
        <v>入力済</v>
      </c>
      <c r="AY115" s="662" t="str">
        <f>IFERROR(VLOOKUP(K115,'【参考】数式用'!$AR$3:$AS$49,2,FALSE),"")</f>
        <v/>
      </c>
      <c r="AZ115" s="657" t="str">
        <f t="shared" si="37"/>
        <v/>
      </c>
      <c r="BA115" s="657" t="str">
        <f t="shared" si="38"/>
        <v>入力済</v>
      </c>
      <c r="BB115" s="662" t="str">
        <f>IFERROR(VLOOKUP(K115,'【参考】数式用'!$AX$3:$AY$56,2,FALSE),"")</f>
        <v/>
      </c>
      <c r="BC115" s="657" t="str">
        <f t="shared" si="39"/>
        <v/>
      </c>
      <c r="BD115" s="657" t="str">
        <f t="shared" si="40"/>
        <v>入力済</v>
      </c>
      <c r="BE115" s="657" t="str">
        <f t="shared" si="41"/>
        <v/>
      </c>
      <c r="BF115" s="657" t="str">
        <f t="shared" si="42"/>
        <v/>
      </c>
      <c r="BG115" s="657" t="str">
        <f t="shared" si="43"/>
        <v/>
      </c>
      <c r="BH115" s="657" t="str">
        <f t="shared" si="44"/>
        <v/>
      </c>
      <c r="BI115" s="657" t="str">
        <f t="shared" si="45"/>
        <v/>
      </c>
      <c r="BM115" s="681" t="e">
        <f>VLOOKUP(K115,'【参考】数式用'!$A$2:$O$57,15,FALSE)</f>
        <v>#N/A</v>
      </c>
    </row>
    <row r="116" spans="1:65" ht="109.9" customHeight="1">
      <c r="A116" s="506">
        <v>105</v>
      </c>
      <c r="B116" s="517" t="str">
        <f>IF(基本情報入力シート!B144="","",基本情報入力シート!B144)</f>
        <v/>
      </c>
      <c r="C116" s="523"/>
      <c r="D116" s="523"/>
      <c r="E116" s="523"/>
      <c r="F116" s="530"/>
      <c r="G116" s="536" t="str">
        <f>IF(基本情報入力シート!L144="","",基本情報入力シート!L144)</f>
        <v/>
      </c>
      <c r="H116" s="536" t="str">
        <f>IF(基本情報入力シート!Q144="","",基本情報入力シート!Q144)</f>
        <v/>
      </c>
      <c r="I116" s="536" t="str">
        <f>IF(基本情報入力シート!V144="","",基本情報入力シート!V144)</f>
        <v/>
      </c>
      <c r="J116" s="536" t="str">
        <f>IF(基本情報入力シート!W144="","",基本情報入力シート!W144)</f>
        <v/>
      </c>
      <c r="K116" s="536" t="str">
        <f>IF(基本情報入力シート!Z144="","",基本情報入力シート!Z144)</f>
        <v/>
      </c>
      <c r="L116" s="555" t="str">
        <f>IF(基本情報入力シート!AF144=0,"",基本情報入力シート!AF144)</f>
        <v/>
      </c>
      <c r="M116" s="563" t="str">
        <f>IF(AND(基本情報入力シート!AG144="",基本情報入力シート!AG144=""),"",基本情報入力シート!AG144)</f>
        <v/>
      </c>
      <c r="N116" s="570"/>
      <c r="O116" s="575" t="str">
        <f>IFERROR(VLOOKUP(K116,'【参考】数式用'!$A$2:$M$57,MATCH(N116,'【参考】数式用'!$G$3:$M$3,0)+6,0),"")</f>
        <v/>
      </c>
      <c r="P116" s="583" t="s">
        <v>549</v>
      </c>
      <c r="Q116" s="587"/>
      <c r="R116" s="590" t="s">
        <v>71</v>
      </c>
      <c r="S116" s="587"/>
      <c r="T116" s="590" t="s">
        <v>743</v>
      </c>
      <c r="U116" s="587"/>
      <c r="V116" s="590" t="s">
        <v>71</v>
      </c>
      <c r="W116" s="587"/>
      <c r="X116" s="590" t="s">
        <v>560</v>
      </c>
      <c r="Y116" s="590" t="s">
        <v>763</v>
      </c>
      <c r="Z116" s="589" t="str">
        <f t="shared" si="23"/>
        <v/>
      </c>
      <c r="AA116" s="594" t="s">
        <v>127</v>
      </c>
      <c r="AB116" s="598" t="str">
        <f t="shared" si="24"/>
        <v/>
      </c>
      <c r="AC116" s="603" t="str">
        <f>IFERROR(ROUNDDOWN(ROUNDDOWN(ROUND(L116*VLOOKUP(K116,'【参考】数式用'!$A$2:$M$57,MATCH("処遇改善加算Ⅳ",'【参考】数式用'!$G$3:$M$3,0)+6,0),0)*M116,0)*Z116*0.5,0),"")</f>
        <v/>
      </c>
      <c r="AD116" s="609"/>
      <c r="AE116" s="617"/>
      <c r="AF116" s="617"/>
      <c r="AG116" s="623"/>
      <c r="AH116" s="627"/>
      <c r="AI116" s="708"/>
      <c r="AJ116" s="634"/>
      <c r="AK116" s="648" t="str">
        <f t="shared" si="25"/>
        <v/>
      </c>
      <c r="AL116" s="651" t="str">
        <f t="shared" si="26"/>
        <v/>
      </c>
      <c r="AM116" s="654"/>
      <c r="AN116" s="657" t="str">
        <f>IFERROR(VLOOKUP(K116,'【参考】数式用'!$A$2:$N$57,14,FALSE),"")</f>
        <v/>
      </c>
      <c r="AO116" s="657" t="str">
        <f t="shared" si="27"/>
        <v/>
      </c>
      <c r="AP116" s="711" t="str">
        <f t="shared" si="28"/>
        <v/>
      </c>
      <c r="AQ116" s="711" t="str">
        <f t="shared" si="29"/>
        <v>キャリアパス要件Ⅰ・Ⅱ_</v>
      </c>
      <c r="AR116" s="662" t="str">
        <f t="shared" si="30"/>
        <v>入力済</v>
      </c>
      <c r="AS116" s="657" t="str">
        <f t="shared" si="31"/>
        <v/>
      </c>
      <c r="AT116" s="662" t="str">
        <f t="shared" si="32"/>
        <v>入力済</v>
      </c>
      <c r="AU116" s="662" t="str">
        <f t="shared" si="33"/>
        <v/>
      </c>
      <c r="AV116" s="662" t="str">
        <f t="shared" si="34"/>
        <v/>
      </c>
      <c r="AW116" s="657" t="str">
        <f t="shared" si="35"/>
        <v/>
      </c>
      <c r="AX116" s="657" t="str">
        <f t="shared" si="36"/>
        <v>入力済</v>
      </c>
      <c r="AY116" s="662" t="str">
        <f>IFERROR(VLOOKUP(K116,'【参考】数式用'!$AR$3:$AS$49,2,FALSE),"")</f>
        <v/>
      </c>
      <c r="AZ116" s="657" t="str">
        <f t="shared" si="37"/>
        <v/>
      </c>
      <c r="BA116" s="657" t="str">
        <f t="shared" si="38"/>
        <v>入力済</v>
      </c>
      <c r="BB116" s="662" t="str">
        <f>IFERROR(VLOOKUP(K116,'【参考】数式用'!$AX$3:$AY$56,2,FALSE),"")</f>
        <v/>
      </c>
      <c r="BC116" s="657" t="str">
        <f t="shared" si="39"/>
        <v/>
      </c>
      <c r="BD116" s="657" t="str">
        <f t="shared" si="40"/>
        <v>入力済</v>
      </c>
      <c r="BE116" s="657" t="str">
        <f t="shared" si="41"/>
        <v/>
      </c>
      <c r="BF116" s="657" t="str">
        <f t="shared" si="42"/>
        <v/>
      </c>
      <c r="BG116" s="657" t="str">
        <f t="shared" si="43"/>
        <v/>
      </c>
      <c r="BH116" s="657" t="str">
        <f t="shared" si="44"/>
        <v/>
      </c>
      <c r="BI116" s="657" t="str">
        <f t="shared" si="45"/>
        <v/>
      </c>
      <c r="BM116" s="681" t="e">
        <f>VLOOKUP(K116,'【参考】数式用'!$A$2:$O$57,15,FALSE)</f>
        <v>#N/A</v>
      </c>
    </row>
    <row r="117" spans="1:65" ht="109.9" customHeight="1">
      <c r="A117" s="506">
        <v>106</v>
      </c>
      <c r="B117" s="517" t="str">
        <f>IF(基本情報入力シート!B145="","",基本情報入力シート!B145)</f>
        <v/>
      </c>
      <c r="C117" s="523"/>
      <c r="D117" s="523"/>
      <c r="E117" s="523"/>
      <c r="F117" s="530"/>
      <c r="G117" s="536" t="str">
        <f>IF(基本情報入力シート!L145="","",基本情報入力シート!L145)</f>
        <v/>
      </c>
      <c r="H117" s="536" t="str">
        <f>IF(基本情報入力シート!Q145="","",基本情報入力シート!Q145)</f>
        <v/>
      </c>
      <c r="I117" s="536" t="str">
        <f>IF(基本情報入力シート!V145="","",基本情報入力シート!V145)</f>
        <v/>
      </c>
      <c r="J117" s="536" t="str">
        <f>IF(基本情報入力シート!W145="","",基本情報入力シート!W145)</f>
        <v/>
      </c>
      <c r="K117" s="536" t="str">
        <f>IF(基本情報入力シート!Z145="","",基本情報入力シート!Z145)</f>
        <v/>
      </c>
      <c r="L117" s="555" t="str">
        <f>IF(基本情報入力シート!AF145=0,"",基本情報入力シート!AF145)</f>
        <v/>
      </c>
      <c r="M117" s="563" t="str">
        <f>IF(AND(基本情報入力シート!AG145="",基本情報入力シート!AG145=""),"",基本情報入力シート!AG145)</f>
        <v/>
      </c>
      <c r="N117" s="570"/>
      <c r="O117" s="575" t="str">
        <f>IFERROR(VLOOKUP(K117,'【参考】数式用'!$A$2:$M$57,MATCH(N117,'【参考】数式用'!$G$3:$M$3,0)+6,0),"")</f>
        <v/>
      </c>
      <c r="P117" s="583" t="s">
        <v>549</v>
      </c>
      <c r="Q117" s="587"/>
      <c r="R117" s="590" t="s">
        <v>71</v>
      </c>
      <c r="S117" s="587"/>
      <c r="T117" s="590" t="s">
        <v>743</v>
      </c>
      <c r="U117" s="587"/>
      <c r="V117" s="590" t="s">
        <v>71</v>
      </c>
      <c r="W117" s="587"/>
      <c r="X117" s="590" t="s">
        <v>560</v>
      </c>
      <c r="Y117" s="590" t="s">
        <v>763</v>
      </c>
      <c r="Z117" s="589" t="str">
        <f t="shared" si="23"/>
        <v/>
      </c>
      <c r="AA117" s="594" t="s">
        <v>127</v>
      </c>
      <c r="AB117" s="598" t="str">
        <f t="shared" si="24"/>
        <v/>
      </c>
      <c r="AC117" s="603" t="str">
        <f>IFERROR(ROUNDDOWN(ROUNDDOWN(ROUND(L117*VLOOKUP(K117,'【参考】数式用'!$A$2:$M$57,MATCH("処遇改善加算Ⅳ",'【参考】数式用'!$G$3:$M$3,0)+6,0),0)*M117,0)*Z117*0.5,0),"")</f>
        <v/>
      </c>
      <c r="AD117" s="609"/>
      <c r="AE117" s="617"/>
      <c r="AF117" s="617"/>
      <c r="AG117" s="623"/>
      <c r="AH117" s="627"/>
      <c r="AI117" s="708"/>
      <c r="AJ117" s="634"/>
      <c r="AK117" s="648" t="str">
        <f t="shared" si="25"/>
        <v/>
      </c>
      <c r="AL117" s="651" t="str">
        <f t="shared" si="26"/>
        <v/>
      </c>
      <c r="AM117" s="654"/>
      <c r="AN117" s="657" t="str">
        <f>IFERROR(VLOOKUP(K117,'【参考】数式用'!$A$2:$N$57,14,FALSE),"")</f>
        <v/>
      </c>
      <c r="AO117" s="657" t="str">
        <f t="shared" si="27"/>
        <v/>
      </c>
      <c r="AP117" s="711" t="str">
        <f t="shared" si="28"/>
        <v/>
      </c>
      <c r="AQ117" s="711" t="str">
        <f t="shared" si="29"/>
        <v>キャリアパス要件Ⅰ・Ⅱ_</v>
      </c>
      <c r="AR117" s="662" t="str">
        <f t="shared" si="30"/>
        <v>入力済</v>
      </c>
      <c r="AS117" s="657" t="str">
        <f t="shared" si="31"/>
        <v/>
      </c>
      <c r="AT117" s="662" t="str">
        <f t="shared" si="32"/>
        <v>入力済</v>
      </c>
      <c r="AU117" s="662" t="str">
        <f t="shared" si="33"/>
        <v/>
      </c>
      <c r="AV117" s="662" t="str">
        <f t="shared" si="34"/>
        <v/>
      </c>
      <c r="AW117" s="657" t="str">
        <f t="shared" si="35"/>
        <v/>
      </c>
      <c r="AX117" s="657" t="str">
        <f t="shared" si="36"/>
        <v>入力済</v>
      </c>
      <c r="AY117" s="662" t="str">
        <f>IFERROR(VLOOKUP(K117,'【参考】数式用'!$AR$3:$AS$49,2,FALSE),"")</f>
        <v/>
      </c>
      <c r="AZ117" s="657" t="str">
        <f t="shared" si="37"/>
        <v/>
      </c>
      <c r="BA117" s="657" t="str">
        <f t="shared" si="38"/>
        <v>入力済</v>
      </c>
      <c r="BB117" s="662" t="str">
        <f>IFERROR(VLOOKUP(K117,'【参考】数式用'!$AX$3:$AY$56,2,FALSE),"")</f>
        <v/>
      </c>
      <c r="BC117" s="657" t="str">
        <f t="shared" si="39"/>
        <v/>
      </c>
      <c r="BD117" s="657" t="str">
        <f t="shared" si="40"/>
        <v>入力済</v>
      </c>
      <c r="BE117" s="657" t="str">
        <f t="shared" si="41"/>
        <v/>
      </c>
      <c r="BF117" s="657" t="str">
        <f t="shared" si="42"/>
        <v/>
      </c>
      <c r="BG117" s="657" t="str">
        <f t="shared" si="43"/>
        <v/>
      </c>
      <c r="BH117" s="657" t="str">
        <f t="shared" si="44"/>
        <v/>
      </c>
      <c r="BI117" s="657" t="str">
        <f t="shared" si="45"/>
        <v/>
      </c>
      <c r="BM117" s="681" t="e">
        <f>VLOOKUP(K117,'【参考】数式用'!$A$2:$O$57,15,FALSE)</f>
        <v>#N/A</v>
      </c>
    </row>
    <row r="118" spans="1:65" ht="109.9" customHeight="1">
      <c r="A118" s="506">
        <v>107</v>
      </c>
      <c r="B118" s="517" t="str">
        <f>IF(基本情報入力シート!B146="","",基本情報入力シート!B146)</f>
        <v/>
      </c>
      <c r="C118" s="523"/>
      <c r="D118" s="523"/>
      <c r="E118" s="523"/>
      <c r="F118" s="530"/>
      <c r="G118" s="536" t="str">
        <f>IF(基本情報入力シート!L146="","",基本情報入力シート!L146)</f>
        <v/>
      </c>
      <c r="H118" s="536" t="str">
        <f>IF(基本情報入力シート!Q146="","",基本情報入力シート!Q146)</f>
        <v/>
      </c>
      <c r="I118" s="536" t="str">
        <f>IF(基本情報入力シート!V146="","",基本情報入力シート!V146)</f>
        <v/>
      </c>
      <c r="J118" s="536" t="str">
        <f>IF(基本情報入力シート!W146="","",基本情報入力シート!W146)</f>
        <v/>
      </c>
      <c r="K118" s="536" t="str">
        <f>IF(基本情報入力シート!Z146="","",基本情報入力シート!Z146)</f>
        <v/>
      </c>
      <c r="L118" s="555" t="str">
        <f>IF(基本情報入力シート!AF146=0,"",基本情報入力シート!AF146)</f>
        <v/>
      </c>
      <c r="M118" s="563" t="str">
        <f>IF(AND(基本情報入力シート!AG146="",基本情報入力シート!AG146=""),"",基本情報入力シート!AG146)</f>
        <v/>
      </c>
      <c r="N118" s="570"/>
      <c r="O118" s="575" t="str">
        <f>IFERROR(VLOOKUP(K118,'【参考】数式用'!$A$2:$M$57,MATCH(N118,'【参考】数式用'!$G$3:$M$3,0)+6,0),"")</f>
        <v/>
      </c>
      <c r="P118" s="583" t="s">
        <v>549</v>
      </c>
      <c r="Q118" s="587"/>
      <c r="R118" s="590" t="s">
        <v>71</v>
      </c>
      <c r="S118" s="587"/>
      <c r="T118" s="590" t="s">
        <v>743</v>
      </c>
      <c r="U118" s="587"/>
      <c r="V118" s="590" t="s">
        <v>71</v>
      </c>
      <c r="W118" s="587"/>
      <c r="X118" s="590" t="s">
        <v>560</v>
      </c>
      <c r="Y118" s="590" t="s">
        <v>763</v>
      </c>
      <c r="Z118" s="589" t="str">
        <f t="shared" si="23"/>
        <v/>
      </c>
      <c r="AA118" s="594" t="s">
        <v>127</v>
      </c>
      <c r="AB118" s="598" t="str">
        <f t="shared" si="24"/>
        <v/>
      </c>
      <c r="AC118" s="603" t="str">
        <f>IFERROR(ROUNDDOWN(ROUNDDOWN(ROUND(L118*VLOOKUP(K118,'【参考】数式用'!$A$2:$M$57,MATCH("処遇改善加算Ⅳ",'【参考】数式用'!$G$3:$M$3,0)+6,0),0)*M118,0)*Z118*0.5,0),"")</f>
        <v/>
      </c>
      <c r="AD118" s="609"/>
      <c r="AE118" s="617"/>
      <c r="AF118" s="617"/>
      <c r="AG118" s="623"/>
      <c r="AH118" s="627"/>
      <c r="AI118" s="708"/>
      <c r="AJ118" s="634"/>
      <c r="AK118" s="648" t="str">
        <f t="shared" si="25"/>
        <v/>
      </c>
      <c r="AL118" s="651" t="str">
        <f t="shared" si="26"/>
        <v/>
      </c>
      <c r="AM118" s="654"/>
      <c r="AN118" s="657" t="str">
        <f>IFERROR(VLOOKUP(K118,'【参考】数式用'!$A$2:$N$57,14,FALSE),"")</f>
        <v/>
      </c>
      <c r="AO118" s="657" t="str">
        <f t="shared" si="27"/>
        <v/>
      </c>
      <c r="AP118" s="711" t="str">
        <f t="shared" si="28"/>
        <v/>
      </c>
      <c r="AQ118" s="711" t="str">
        <f t="shared" si="29"/>
        <v>キャリアパス要件Ⅰ・Ⅱ_</v>
      </c>
      <c r="AR118" s="662" t="str">
        <f t="shared" si="30"/>
        <v>入力済</v>
      </c>
      <c r="AS118" s="657" t="str">
        <f t="shared" si="31"/>
        <v/>
      </c>
      <c r="AT118" s="662" t="str">
        <f t="shared" si="32"/>
        <v>入力済</v>
      </c>
      <c r="AU118" s="662" t="str">
        <f t="shared" si="33"/>
        <v/>
      </c>
      <c r="AV118" s="662" t="str">
        <f t="shared" si="34"/>
        <v/>
      </c>
      <c r="AW118" s="657" t="str">
        <f t="shared" si="35"/>
        <v/>
      </c>
      <c r="AX118" s="657" t="str">
        <f t="shared" si="36"/>
        <v>入力済</v>
      </c>
      <c r="AY118" s="662" t="str">
        <f>IFERROR(VLOOKUP(K118,'【参考】数式用'!$AR$3:$AS$49,2,FALSE),"")</f>
        <v/>
      </c>
      <c r="AZ118" s="657" t="str">
        <f t="shared" si="37"/>
        <v/>
      </c>
      <c r="BA118" s="657" t="str">
        <f t="shared" si="38"/>
        <v>入力済</v>
      </c>
      <c r="BB118" s="662" t="str">
        <f>IFERROR(VLOOKUP(K118,'【参考】数式用'!$AX$3:$AY$56,2,FALSE),"")</f>
        <v/>
      </c>
      <c r="BC118" s="657" t="str">
        <f t="shared" si="39"/>
        <v/>
      </c>
      <c r="BD118" s="657" t="str">
        <f t="shared" si="40"/>
        <v>入力済</v>
      </c>
      <c r="BE118" s="657" t="str">
        <f t="shared" si="41"/>
        <v/>
      </c>
      <c r="BF118" s="657" t="str">
        <f t="shared" si="42"/>
        <v/>
      </c>
      <c r="BG118" s="657" t="str">
        <f t="shared" si="43"/>
        <v/>
      </c>
      <c r="BH118" s="657" t="str">
        <f t="shared" si="44"/>
        <v/>
      </c>
      <c r="BI118" s="657" t="str">
        <f t="shared" si="45"/>
        <v/>
      </c>
      <c r="BM118" s="681" t="e">
        <f>VLOOKUP(K118,'【参考】数式用'!$A$2:$O$57,15,FALSE)</f>
        <v>#N/A</v>
      </c>
    </row>
    <row r="119" spans="1:65" ht="109.9" customHeight="1">
      <c r="A119" s="506">
        <v>108</v>
      </c>
      <c r="B119" s="517" t="str">
        <f>IF(基本情報入力シート!B147="","",基本情報入力シート!B147)</f>
        <v/>
      </c>
      <c r="C119" s="523"/>
      <c r="D119" s="523"/>
      <c r="E119" s="523"/>
      <c r="F119" s="530"/>
      <c r="G119" s="536" t="str">
        <f>IF(基本情報入力シート!L147="","",基本情報入力シート!L147)</f>
        <v/>
      </c>
      <c r="H119" s="536" t="str">
        <f>IF(基本情報入力シート!Q147="","",基本情報入力シート!Q147)</f>
        <v/>
      </c>
      <c r="I119" s="536" t="str">
        <f>IF(基本情報入力シート!V147="","",基本情報入力シート!V147)</f>
        <v/>
      </c>
      <c r="J119" s="536" t="str">
        <f>IF(基本情報入力シート!W147="","",基本情報入力シート!W147)</f>
        <v/>
      </c>
      <c r="K119" s="536" t="str">
        <f>IF(基本情報入力シート!Z147="","",基本情報入力シート!Z147)</f>
        <v/>
      </c>
      <c r="L119" s="555" t="str">
        <f>IF(基本情報入力シート!AF147=0,"",基本情報入力シート!AF147)</f>
        <v/>
      </c>
      <c r="M119" s="563" t="str">
        <f>IF(AND(基本情報入力シート!AG147="",基本情報入力シート!AG147=""),"",基本情報入力シート!AG147)</f>
        <v/>
      </c>
      <c r="N119" s="570"/>
      <c r="O119" s="575" t="str">
        <f>IFERROR(VLOOKUP(K119,'【参考】数式用'!$A$2:$M$57,MATCH(N119,'【参考】数式用'!$G$3:$M$3,0)+6,0),"")</f>
        <v/>
      </c>
      <c r="P119" s="583" t="s">
        <v>549</v>
      </c>
      <c r="Q119" s="587"/>
      <c r="R119" s="590" t="s">
        <v>71</v>
      </c>
      <c r="S119" s="587"/>
      <c r="T119" s="590" t="s">
        <v>743</v>
      </c>
      <c r="U119" s="587"/>
      <c r="V119" s="590" t="s">
        <v>71</v>
      </c>
      <c r="W119" s="587"/>
      <c r="X119" s="590" t="s">
        <v>560</v>
      </c>
      <c r="Y119" s="590" t="s">
        <v>763</v>
      </c>
      <c r="Z119" s="589" t="str">
        <f t="shared" si="23"/>
        <v/>
      </c>
      <c r="AA119" s="594" t="s">
        <v>127</v>
      </c>
      <c r="AB119" s="598" t="str">
        <f t="shared" si="24"/>
        <v/>
      </c>
      <c r="AC119" s="603" t="str">
        <f>IFERROR(ROUNDDOWN(ROUNDDOWN(ROUND(L119*VLOOKUP(K119,'【参考】数式用'!$A$2:$M$57,MATCH("処遇改善加算Ⅳ",'【参考】数式用'!$G$3:$M$3,0)+6,0),0)*M119,0)*Z119*0.5,0),"")</f>
        <v/>
      </c>
      <c r="AD119" s="609"/>
      <c r="AE119" s="617"/>
      <c r="AF119" s="617"/>
      <c r="AG119" s="623"/>
      <c r="AH119" s="627"/>
      <c r="AI119" s="708"/>
      <c r="AJ119" s="634"/>
      <c r="AK119" s="648" t="str">
        <f t="shared" si="25"/>
        <v/>
      </c>
      <c r="AL119" s="651" t="str">
        <f t="shared" si="26"/>
        <v/>
      </c>
      <c r="AM119" s="654"/>
      <c r="AN119" s="657" t="str">
        <f>IFERROR(VLOOKUP(K119,'【参考】数式用'!$A$2:$N$57,14,FALSE),"")</f>
        <v/>
      </c>
      <c r="AO119" s="657" t="str">
        <f t="shared" si="27"/>
        <v/>
      </c>
      <c r="AP119" s="711" t="str">
        <f t="shared" si="28"/>
        <v/>
      </c>
      <c r="AQ119" s="711" t="str">
        <f t="shared" si="29"/>
        <v>キャリアパス要件Ⅰ・Ⅱ_</v>
      </c>
      <c r="AR119" s="662" t="str">
        <f t="shared" si="30"/>
        <v>入力済</v>
      </c>
      <c r="AS119" s="657" t="str">
        <f t="shared" si="31"/>
        <v/>
      </c>
      <c r="AT119" s="662" t="str">
        <f t="shared" si="32"/>
        <v>入力済</v>
      </c>
      <c r="AU119" s="662" t="str">
        <f t="shared" si="33"/>
        <v/>
      </c>
      <c r="AV119" s="662" t="str">
        <f t="shared" si="34"/>
        <v/>
      </c>
      <c r="AW119" s="657" t="str">
        <f t="shared" si="35"/>
        <v/>
      </c>
      <c r="AX119" s="657" t="str">
        <f t="shared" si="36"/>
        <v>入力済</v>
      </c>
      <c r="AY119" s="662" t="str">
        <f>IFERROR(VLOOKUP(K119,'【参考】数式用'!$AR$3:$AS$49,2,FALSE),"")</f>
        <v/>
      </c>
      <c r="AZ119" s="657" t="str">
        <f t="shared" si="37"/>
        <v/>
      </c>
      <c r="BA119" s="657" t="str">
        <f t="shared" si="38"/>
        <v>入力済</v>
      </c>
      <c r="BB119" s="662" t="str">
        <f>IFERROR(VLOOKUP(K119,'【参考】数式用'!$AX$3:$AY$56,2,FALSE),"")</f>
        <v/>
      </c>
      <c r="BC119" s="657" t="str">
        <f t="shared" si="39"/>
        <v/>
      </c>
      <c r="BD119" s="657" t="str">
        <f t="shared" si="40"/>
        <v>入力済</v>
      </c>
      <c r="BE119" s="657" t="str">
        <f t="shared" si="41"/>
        <v/>
      </c>
      <c r="BF119" s="657" t="str">
        <f t="shared" si="42"/>
        <v/>
      </c>
      <c r="BG119" s="657" t="str">
        <f t="shared" si="43"/>
        <v/>
      </c>
      <c r="BH119" s="657" t="str">
        <f t="shared" si="44"/>
        <v/>
      </c>
      <c r="BI119" s="657" t="str">
        <f t="shared" si="45"/>
        <v/>
      </c>
      <c r="BM119" s="681" t="e">
        <f>VLOOKUP(K119,'【参考】数式用'!$A$2:$O$57,15,FALSE)</f>
        <v>#N/A</v>
      </c>
    </row>
    <row r="120" spans="1:65" ht="109.9" customHeight="1">
      <c r="A120" s="506">
        <v>109</v>
      </c>
      <c r="B120" s="517" t="str">
        <f>IF(基本情報入力シート!B148="","",基本情報入力シート!B148)</f>
        <v/>
      </c>
      <c r="C120" s="523"/>
      <c r="D120" s="523"/>
      <c r="E120" s="523"/>
      <c r="F120" s="530"/>
      <c r="G120" s="536" t="str">
        <f>IF(基本情報入力シート!L148="","",基本情報入力シート!L148)</f>
        <v/>
      </c>
      <c r="H120" s="536" t="str">
        <f>IF(基本情報入力シート!Q148="","",基本情報入力シート!Q148)</f>
        <v/>
      </c>
      <c r="I120" s="536" t="str">
        <f>IF(基本情報入力シート!V148="","",基本情報入力シート!V148)</f>
        <v/>
      </c>
      <c r="J120" s="536" t="str">
        <f>IF(基本情報入力シート!W148="","",基本情報入力シート!W148)</f>
        <v/>
      </c>
      <c r="K120" s="536" t="str">
        <f>IF(基本情報入力シート!Z148="","",基本情報入力シート!Z148)</f>
        <v/>
      </c>
      <c r="L120" s="555" t="str">
        <f>IF(基本情報入力シート!AF148=0,"",基本情報入力シート!AF148)</f>
        <v/>
      </c>
      <c r="M120" s="563" t="str">
        <f>IF(AND(基本情報入力シート!AG148="",基本情報入力シート!AG148=""),"",基本情報入力シート!AG148)</f>
        <v/>
      </c>
      <c r="N120" s="570"/>
      <c r="O120" s="575" t="str">
        <f>IFERROR(VLOOKUP(K120,'【参考】数式用'!$A$2:$M$57,MATCH(N120,'【参考】数式用'!$G$3:$M$3,0)+6,0),"")</f>
        <v/>
      </c>
      <c r="P120" s="583" t="s">
        <v>549</v>
      </c>
      <c r="Q120" s="587"/>
      <c r="R120" s="590" t="s">
        <v>71</v>
      </c>
      <c r="S120" s="587"/>
      <c r="T120" s="590" t="s">
        <v>743</v>
      </c>
      <c r="U120" s="587"/>
      <c r="V120" s="590" t="s">
        <v>71</v>
      </c>
      <c r="W120" s="587"/>
      <c r="X120" s="590" t="s">
        <v>560</v>
      </c>
      <c r="Y120" s="590" t="s">
        <v>763</v>
      </c>
      <c r="Z120" s="589" t="str">
        <f t="shared" si="23"/>
        <v/>
      </c>
      <c r="AA120" s="594" t="s">
        <v>127</v>
      </c>
      <c r="AB120" s="598" t="str">
        <f t="shared" si="24"/>
        <v/>
      </c>
      <c r="AC120" s="603" t="str">
        <f>IFERROR(ROUNDDOWN(ROUNDDOWN(ROUND(L120*VLOOKUP(K120,'【参考】数式用'!$A$2:$M$57,MATCH("処遇改善加算Ⅳ",'【参考】数式用'!$G$3:$M$3,0)+6,0),0)*M120,0)*Z120*0.5,0),"")</f>
        <v/>
      </c>
      <c r="AD120" s="609"/>
      <c r="AE120" s="617"/>
      <c r="AF120" s="617"/>
      <c r="AG120" s="623"/>
      <c r="AH120" s="627"/>
      <c r="AI120" s="708"/>
      <c r="AJ120" s="634"/>
      <c r="AK120" s="648" t="str">
        <f t="shared" si="25"/>
        <v/>
      </c>
      <c r="AL120" s="651" t="str">
        <f t="shared" si="26"/>
        <v/>
      </c>
      <c r="AM120" s="654"/>
      <c r="AN120" s="657" t="str">
        <f>IFERROR(VLOOKUP(K120,'【参考】数式用'!$A$2:$N$57,14,FALSE),"")</f>
        <v/>
      </c>
      <c r="AO120" s="657" t="str">
        <f t="shared" si="27"/>
        <v/>
      </c>
      <c r="AP120" s="711" t="str">
        <f t="shared" si="28"/>
        <v/>
      </c>
      <c r="AQ120" s="711" t="str">
        <f t="shared" si="29"/>
        <v>キャリアパス要件Ⅰ・Ⅱ_</v>
      </c>
      <c r="AR120" s="662" t="str">
        <f t="shared" si="30"/>
        <v>入力済</v>
      </c>
      <c r="AS120" s="657" t="str">
        <f t="shared" si="31"/>
        <v/>
      </c>
      <c r="AT120" s="662" t="str">
        <f t="shared" si="32"/>
        <v>入力済</v>
      </c>
      <c r="AU120" s="662" t="str">
        <f t="shared" si="33"/>
        <v/>
      </c>
      <c r="AV120" s="662" t="str">
        <f t="shared" si="34"/>
        <v/>
      </c>
      <c r="AW120" s="657" t="str">
        <f t="shared" si="35"/>
        <v/>
      </c>
      <c r="AX120" s="657" t="str">
        <f t="shared" si="36"/>
        <v>入力済</v>
      </c>
      <c r="AY120" s="662" t="str">
        <f>IFERROR(VLOOKUP(K120,'【参考】数式用'!$AR$3:$AS$49,2,FALSE),"")</f>
        <v/>
      </c>
      <c r="AZ120" s="657" t="str">
        <f t="shared" si="37"/>
        <v/>
      </c>
      <c r="BA120" s="657" t="str">
        <f t="shared" si="38"/>
        <v>入力済</v>
      </c>
      <c r="BB120" s="662" t="str">
        <f>IFERROR(VLOOKUP(K120,'【参考】数式用'!$AX$3:$AY$56,2,FALSE),"")</f>
        <v/>
      </c>
      <c r="BC120" s="657" t="str">
        <f t="shared" si="39"/>
        <v/>
      </c>
      <c r="BD120" s="657" t="str">
        <f t="shared" si="40"/>
        <v>入力済</v>
      </c>
      <c r="BE120" s="657" t="str">
        <f t="shared" si="41"/>
        <v/>
      </c>
      <c r="BF120" s="657" t="str">
        <f t="shared" si="42"/>
        <v/>
      </c>
      <c r="BG120" s="657" t="str">
        <f t="shared" si="43"/>
        <v/>
      </c>
      <c r="BH120" s="657" t="str">
        <f t="shared" si="44"/>
        <v/>
      </c>
      <c r="BI120" s="657" t="str">
        <f t="shared" si="45"/>
        <v/>
      </c>
      <c r="BM120" s="681" t="e">
        <f>VLOOKUP(K120,'【参考】数式用'!$A$2:$O$57,15,FALSE)</f>
        <v>#N/A</v>
      </c>
    </row>
    <row r="121" spans="1:65" ht="109.9" customHeight="1">
      <c r="A121" s="506">
        <v>110</v>
      </c>
      <c r="B121" s="517" t="str">
        <f>IF(基本情報入力シート!B149="","",基本情報入力シート!B149)</f>
        <v/>
      </c>
      <c r="C121" s="523"/>
      <c r="D121" s="523"/>
      <c r="E121" s="523"/>
      <c r="F121" s="530"/>
      <c r="G121" s="536" t="str">
        <f>IF(基本情報入力シート!L149="","",基本情報入力シート!L149)</f>
        <v/>
      </c>
      <c r="H121" s="536" t="str">
        <f>IF(基本情報入力シート!Q149="","",基本情報入力シート!Q149)</f>
        <v/>
      </c>
      <c r="I121" s="536" t="str">
        <f>IF(基本情報入力シート!V149="","",基本情報入力シート!V149)</f>
        <v/>
      </c>
      <c r="J121" s="536" t="str">
        <f>IF(基本情報入力シート!W149="","",基本情報入力シート!W149)</f>
        <v/>
      </c>
      <c r="K121" s="536" t="str">
        <f>IF(基本情報入力シート!Z149="","",基本情報入力シート!Z149)</f>
        <v/>
      </c>
      <c r="L121" s="555" t="str">
        <f>IF(基本情報入力シート!AF149=0,"",基本情報入力シート!AF149)</f>
        <v/>
      </c>
      <c r="M121" s="563" t="str">
        <f>IF(AND(基本情報入力シート!AG149="",基本情報入力シート!AG149=""),"",基本情報入力シート!AG149)</f>
        <v/>
      </c>
      <c r="N121" s="570"/>
      <c r="O121" s="575" t="str">
        <f>IFERROR(VLOOKUP(K121,'【参考】数式用'!$A$2:$M$57,MATCH(N121,'【参考】数式用'!$G$3:$M$3,0)+6,0),"")</f>
        <v/>
      </c>
      <c r="P121" s="583" t="s">
        <v>549</v>
      </c>
      <c r="Q121" s="587"/>
      <c r="R121" s="590" t="s">
        <v>71</v>
      </c>
      <c r="S121" s="587"/>
      <c r="T121" s="590" t="s">
        <v>743</v>
      </c>
      <c r="U121" s="587"/>
      <c r="V121" s="590" t="s">
        <v>71</v>
      </c>
      <c r="W121" s="587"/>
      <c r="X121" s="590" t="s">
        <v>560</v>
      </c>
      <c r="Y121" s="590" t="s">
        <v>763</v>
      </c>
      <c r="Z121" s="589" t="str">
        <f t="shared" si="23"/>
        <v/>
      </c>
      <c r="AA121" s="594" t="s">
        <v>127</v>
      </c>
      <c r="AB121" s="598" t="str">
        <f t="shared" si="24"/>
        <v/>
      </c>
      <c r="AC121" s="603" t="str">
        <f>IFERROR(ROUNDDOWN(ROUNDDOWN(ROUND(L121*VLOOKUP(K121,'【参考】数式用'!$A$2:$M$57,MATCH("処遇改善加算Ⅳ",'【参考】数式用'!$G$3:$M$3,0)+6,0),0)*M121,0)*Z121*0.5,0),"")</f>
        <v/>
      </c>
      <c r="AD121" s="609"/>
      <c r="AE121" s="617"/>
      <c r="AF121" s="617"/>
      <c r="AG121" s="623"/>
      <c r="AH121" s="627"/>
      <c r="AI121" s="708"/>
      <c r="AJ121" s="634"/>
      <c r="AK121" s="648" t="str">
        <f t="shared" si="25"/>
        <v/>
      </c>
      <c r="AL121" s="651" t="str">
        <f t="shared" si="26"/>
        <v/>
      </c>
      <c r="AM121" s="654"/>
      <c r="AN121" s="657" t="str">
        <f>IFERROR(VLOOKUP(K121,'【参考】数式用'!$A$2:$N$57,14,FALSE),"")</f>
        <v/>
      </c>
      <c r="AO121" s="657" t="str">
        <f t="shared" si="27"/>
        <v/>
      </c>
      <c r="AP121" s="711" t="str">
        <f t="shared" si="28"/>
        <v/>
      </c>
      <c r="AQ121" s="711" t="str">
        <f t="shared" si="29"/>
        <v>キャリアパス要件Ⅰ・Ⅱ_</v>
      </c>
      <c r="AR121" s="662" t="str">
        <f t="shared" si="30"/>
        <v>入力済</v>
      </c>
      <c r="AS121" s="657" t="str">
        <f t="shared" si="31"/>
        <v/>
      </c>
      <c r="AT121" s="662" t="str">
        <f t="shared" si="32"/>
        <v>入力済</v>
      </c>
      <c r="AU121" s="662" t="str">
        <f t="shared" si="33"/>
        <v/>
      </c>
      <c r="AV121" s="662" t="str">
        <f t="shared" si="34"/>
        <v/>
      </c>
      <c r="AW121" s="657" t="str">
        <f t="shared" si="35"/>
        <v/>
      </c>
      <c r="AX121" s="657" t="str">
        <f t="shared" si="36"/>
        <v>入力済</v>
      </c>
      <c r="AY121" s="662" t="str">
        <f>IFERROR(VLOOKUP(K121,'【参考】数式用'!$AR$3:$AS$49,2,FALSE),"")</f>
        <v/>
      </c>
      <c r="AZ121" s="657" t="str">
        <f t="shared" si="37"/>
        <v/>
      </c>
      <c r="BA121" s="657" t="str">
        <f t="shared" si="38"/>
        <v>入力済</v>
      </c>
      <c r="BB121" s="662" t="str">
        <f>IFERROR(VLOOKUP(K121,'【参考】数式用'!$AX$3:$AY$56,2,FALSE),"")</f>
        <v/>
      </c>
      <c r="BC121" s="657" t="str">
        <f t="shared" si="39"/>
        <v/>
      </c>
      <c r="BD121" s="657" t="str">
        <f t="shared" si="40"/>
        <v>入力済</v>
      </c>
      <c r="BE121" s="657" t="str">
        <f t="shared" si="41"/>
        <v/>
      </c>
      <c r="BF121" s="657" t="str">
        <f t="shared" si="42"/>
        <v/>
      </c>
      <c r="BG121" s="657" t="str">
        <f t="shared" si="43"/>
        <v/>
      </c>
      <c r="BH121" s="657" t="str">
        <f t="shared" si="44"/>
        <v/>
      </c>
      <c r="BI121" s="657" t="str">
        <f t="shared" si="45"/>
        <v/>
      </c>
      <c r="BM121" s="681" t="e">
        <f>VLOOKUP(K121,'【参考】数式用'!$A$2:$O$57,15,FALSE)</f>
        <v>#N/A</v>
      </c>
    </row>
    <row r="122" spans="1:65" ht="109.9" customHeight="1">
      <c r="A122" s="506">
        <v>111</v>
      </c>
      <c r="B122" s="517" t="str">
        <f>IF(基本情報入力シート!B150="","",基本情報入力シート!B150)</f>
        <v/>
      </c>
      <c r="C122" s="523"/>
      <c r="D122" s="523"/>
      <c r="E122" s="523"/>
      <c r="F122" s="530"/>
      <c r="G122" s="536" t="str">
        <f>IF(基本情報入力シート!L150="","",基本情報入力シート!L150)</f>
        <v/>
      </c>
      <c r="H122" s="536" t="str">
        <f>IF(基本情報入力シート!Q150="","",基本情報入力シート!Q150)</f>
        <v/>
      </c>
      <c r="I122" s="536" t="str">
        <f>IF(基本情報入力シート!V150="","",基本情報入力シート!V150)</f>
        <v/>
      </c>
      <c r="J122" s="536" t="str">
        <f>IF(基本情報入力シート!W150="","",基本情報入力シート!W150)</f>
        <v/>
      </c>
      <c r="K122" s="536" t="str">
        <f>IF(基本情報入力シート!Z150="","",基本情報入力シート!Z150)</f>
        <v/>
      </c>
      <c r="L122" s="555" t="str">
        <f>IF(基本情報入力シート!AF150=0,"",基本情報入力シート!AF150)</f>
        <v/>
      </c>
      <c r="M122" s="563" t="str">
        <f>IF(AND(基本情報入力シート!AG150="",基本情報入力シート!AG150=""),"",基本情報入力シート!AG150)</f>
        <v/>
      </c>
      <c r="N122" s="570"/>
      <c r="O122" s="575" t="str">
        <f>IFERROR(VLOOKUP(K122,'【参考】数式用'!$A$2:$M$57,MATCH(N122,'【参考】数式用'!$G$3:$M$3,0)+6,0),"")</f>
        <v/>
      </c>
      <c r="P122" s="583" t="s">
        <v>549</v>
      </c>
      <c r="Q122" s="587"/>
      <c r="R122" s="590" t="s">
        <v>71</v>
      </c>
      <c r="S122" s="587"/>
      <c r="T122" s="590" t="s">
        <v>743</v>
      </c>
      <c r="U122" s="587"/>
      <c r="V122" s="590" t="s">
        <v>71</v>
      </c>
      <c r="W122" s="587"/>
      <c r="X122" s="590" t="s">
        <v>560</v>
      </c>
      <c r="Y122" s="590" t="s">
        <v>763</v>
      </c>
      <c r="Z122" s="589" t="str">
        <f t="shared" si="23"/>
        <v/>
      </c>
      <c r="AA122" s="594" t="s">
        <v>127</v>
      </c>
      <c r="AB122" s="598" t="str">
        <f t="shared" si="24"/>
        <v/>
      </c>
      <c r="AC122" s="603" t="str">
        <f>IFERROR(ROUNDDOWN(ROUNDDOWN(ROUND(L122*VLOOKUP(K122,'【参考】数式用'!$A$2:$M$57,MATCH("処遇改善加算Ⅳ",'【参考】数式用'!$G$3:$M$3,0)+6,0),0)*M122,0)*Z122*0.5,0),"")</f>
        <v/>
      </c>
      <c r="AD122" s="609"/>
      <c r="AE122" s="617"/>
      <c r="AF122" s="617"/>
      <c r="AG122" s="623"/>
      <c r="AH122" s="627"/>
      <c r="AI122" s="708"/>
      <c r="AJ122" s="634"/>
      <c r="AK122" s="648" t="str">
        <f t="shared" si="25"/>
        <v/>
      </c>
      <c r="AL122" s="651" t="str">
        <f t="shared" si="26"/>
        <v/>
      </c>
      <c r="AM122" s="654"/>
      <c r="AN122" s="657" t="str">
        <f>IFERROR(VLOOKUP(K122,'【参考】数式用'!$A$2:$N$57,14,FALSE),"")</f>
        <v/>
      </c>
      <c r="AO122" s="657" t="str">
        <f t="shared" si="27"/>
        <v/>
      </c>
      <c r="AP122" s="711" t="str">
        <f t="shared" si="28"/>
        <v/>
      </c>
      <c r="AQ122" s="711" t="str">
        <f t="shared" si="29"/>
        <v>キャリアパス要件Ⅰ・Ⅱ_</v>
      </c>
      <c r="AR122" s="662" t="str">
        <f t="shared" si="30"/>
        <v>入力済</v>
      </c>
      <c r="AS122" s="657" t="str">
        <f t="shared" si="31"/>
        <v/>
      </c>
      <c r="AT122" s="662" t="str">
        <f t="shared" si="32"/>
        <v>入力済</v>
      </c>
      <c r="AU122" s="662" t="str">
        <f t="shared" si="33"/>
        <v/>
      </c>
      <c r="AV122" s="662" t="str">
        <f t="shared" si="34"/>
        <v/>
      </c>
      <c r="AW122" s="657" t="str">
        <f t="shared" si="35"/>
        <v/>
      </c>
      <c r="AX122" s="657" t="str">
        <f t="shared" si="36"/>
        <v>入力済</v>
      </c>
      <c r="AY122" s="662" t="str">
        <f>IFERROR(VLOOKUP(K122,'【参考】数式用'!$AR$3:$AS$49,2,FALSE),"")</f>
        <v/>
      </c>
      <c r="AZ122" s="657" t="str">
        <f t="shared" si="37"/>
        <v/>
      </c>
      <c r="BA122" s="657" t="str">
        <f t="shared" si="38"/>
        <v>入力済</v>
      </c>
      <c r="BB122" s="662" t="str">
        <f>IFERROR(VLOOKUP(K122,'【参考】数式用'!$AX$3:$AY$56,2,FALSE),"")</f>
        <v/>
      </c>
      <c r="BC122" s="657" t="str">
        <f t="shared" si="39"/>
        <v/>
      </c>
      <c r="BD122" s="657" t="str">
        <f t="shared" si="40"/>
        <v>入力済</v>
      </c>
      <c r="BE122" s="657" t="str">
        <f t="shared" si="41"/>
        <v/>
      </c>
      <c r="BF122" s="657" t="str">
        <f t="shared" si="42"/>
        <v/>
      </c>
      <c r="BG122" s="657" t="str">
        <f t="shared" si="43"/>
        <v/>
      </c>
      <c r="BH122" s="657" t="str">
        <f t="shared" si="44"/>
        <v/>
      </c>
      <c r="BI122" s="657" t="str">
        <f t="shared" si="45"/>
        <v/>
      </c>
      <c r="BM122" s="681" t="e">
        <f>VLOOKUP(K122,'【参考】数式用'!$A$2:$O$57,15,FALSE)</f>
        <v>#N/A</v>
      </c>
    </row>
    <row r="123" spans="1:65" ht="109.9" customHeight="1">
      <c r="A123" s="506">
        <v>112</v>
      </c>
      <c r="B123" s="517" t="str">
        <f>IF(基本情報入力シート!B151="","",基本情報入力シート!B151)</f>
        <v/>
      </c>
      <c r="C123" s="523"/>
      <c r="D123" s="523"/>
      <c r="E123" s="523"/>
      <c r="F123" s="530"/>
      <c r="G123" s="536" t="str">
        <f>IF(基本情報入力シート!L151="","",基本情報入力シート!L151)</f>
        <v/>
      </c>
      <c r="H123" s="536" t="str">
        <f>IF(基本情報入力シート!Q151="","",基本情報入力シート!Q151)</f>
        <v/>
      </c>
      <c r="I123" s="536" t="str">
        <f>IF(基本情報入力シート!V151="","",基本情報入力シート!V151)</f>
        <v/>
      </c>
      <c r="J123" s="536" t="str">
        <f>IF(基本情報入力シート!W151="","",基本情報入力シート!W151)</f>
        <v/>
      </c>
      <c r="K123" s="536" t="str">
        <f>IF(基本情報入力シート!Z151="","",基本情報入力シート!Z151)</f>
        <v/>
      </c>
      <c r="L123" s="555" t="str">
        <f>IF(基本情報入力シート!AF151=0,"",基本情報入力シート!AF151)</f>
        <v/>
      </c>
      <c r="M123" s="563" t="str">
        <f>IF(AND(基本情報入力シート!AG151="",基本情報入力シート!AG151=""),"",基本情報入力シート!AG151)</f>
        <v/>
      </c>
      <c r="N123" s="570"/>
      <c r="O123" s="575" t="str">
        <f>IFERROR(VLOOKUP(K123,'【参考】数式用'!$A$2:$M$57,MATCH(N123,'【参考】数式用'!$G$3:$M$3,0)+6,0),"")</f>
        <v/>
      </c>
      <c r="P123" s="583" t="s">
        <v>549</v>
      </c>
      <c r="Q123" s="587"/>
      <c r="R123" s="590" t="s">
        <v>71</v>
      </c>
      <c r="S123" s="587"/>
      <c r="T123" s="590" t="s">
        <v>743</v>
      </c>
      <c r="U123" s="587"/>
      <c r="V123" s="590" t="s">
        <v>71</v>
      </c>
      <c r="W123" s="587"/>
      <c r="X123" s="590" t="s">
        <v>560</v>
      </c>
      <c r="Y123" s="590" t="s">
        <v>763</v>
      </c>
      <c r="Z123" s="589" t="str">
        <f t="shared" si="23"/>
        <v/>
      </c>
      <c r="AA123" s="594" t="s">
        <v>127</v>
      </c>
      <c r="AB123" s="598" t="str">
        <f t="shared" si="24"/>
        <v/>
      </c>
      <c r="AC123" s="603" t="str">
        <f>IFERROR(ROUNDDOWN(ROUNDDOWN(ROUND(L123*VLOOKUP(K123,'【参考】数式用'!$A$2:$M$57,MATCH("処遇改善加算Ⅳ",'【参考】数式用'!$G$3:$M$3,0)+6,0),0)*M123,0)*Z123*0.5,0),"")</f>
        <v/>
      </c>
      <c r="AD123" s="609"/>
      <c r="AE123" s="617"/>
      <c r="AF123" s="617"/>
      <c r="AG123" s="623"/>
      <c r="AH123" s="627"/>
      <c r="AI123" s="708"/>
      <c r="AJ123" s="634"/>
      <c r="AK123" s="648" t="str">
        <f t="shared" si="25"/>
        <v/>
      </c>
      <c r="AL123" s="651" t="str">
        <f t="shared" si="26"/>
        <v/>
      </c>
      <c r="AM123" s="654"/>
      <c r="AN123" s="657" t="str">
        <f>IFERROR(VLOOKUP(K123,'【参考】数式用'!$A$2:$N$57,14,FALSE),"")</f>
        <v/>
      </c>
      <c r="AO123" s="657" t="str">
        <f t="shared" si="27"/>
        <v/>
      </c>
      <c r="AP123" s="711" t="str">
        <f t="shared" si="28"/>
        <v/>
      </c>
      <c r="AQ123" s="711" t="str">
        <f t="shared" si="29"/>
        <v>キャリアパス要件Ⅰ・Ⅱ_</v>
      </c>
      <c r="AR123" s="662" t="str">
        <f t="shared" si="30"/>
        <v>入力済</v>
      </c>
      <c r="AS123" s="657" t="str">
        <f t="shared" si="31"/>
        <v/>
      </c>
      <c r="AT123" s="662" t="str">
        <f t="shared" si="32"/>
        <v>入力済</v>
      </c>
      <c r="AU123" s="662" t="str">
        <f t="shared" si="33"/>
        <v/>
      </c>
      <c r="AV123" s="662" t="str">
        <f t="shared" si="34"/>
        <v/>
      </c>
      <c r="AW123" s="657" t="str">
        <f t="shared" si="35"/>
        <v/>
      </c>
      <c r="AX123" s="657" t="str">
        <f t="shared" si="36"/>
        <v>入力済</v>
      </c>
      <c r="AY123" s="662" t="str">
        <f>IFERROR(VLOOKUP(K123,'【参考】数式用'!$AR$3:$AS$49,2,FALSE),"")</f>
        <v/>
      </c>
      <c r="AZ123" s="657" t="str">
        <f t="shared" si="37"/>
        <v/>
      </c>
      <c r="BA123" s="657" t="str">
        <f t="shared" si="38"/>
        <v>入力済</v>
      </c>
      <c r="BB123" s="662" t="str">
        <f>IFERROR(VLOOKUP(K123,'【参考】数式用'!$AX$3:$AY$56,2,FALSE),"")</f>
        <v/>
      </c>
      <c r="BC123" s="657" t="str">
        <f t="shared" si="39"/>
        <v/>
      </c>
      <c r="BD123" s="657" t="str">
        <f t="shared" si="40"/>
        <v>入力済</v>
      </c>
      <c r="BE123" s="657" t="str">
        <f t="shared" si="41"/>
        <v/>
      </c>
      <c r="BF123" s="657" t="str">
        <f t="shared" si="42"/>
        <v/>
      </c>
      <c r="BG123" s="657" t="str">
        <f t="shared" si="43"/>
        <v/>
      </c>
      <c r="BH123" s="657" t="str">
        <f t="shared" si="44"/>
        <v/>
      </c>
      <c r="BI123" s="657" t="str">
        <f t="shared" si="45"/>
        <v/>
      </c>
      <c r="BM123" s="681" t="e">
        <f>VLOOKUP(K123,'【参考】数式用'!$A$2:$O$57,15,FALSE)</f>
        <v>#N/A</v>
      </c>
    </row>
    <row r="124" spans="1:65" ht="109.9" customHeight="1">
      <c r="A124" s="506">
        <v>113</v>
      </c>
      <c r="B124" s="517" t="str">
        <f>IF(基本情報入力シート!B152="","",基本情報入力シート!B152)</f>
        <v/>
      </c>
      <c r="C124" s="523"/>
      <c r="D124" s="523"/>
      <c r="E124" s="523"/>
      <c r="F124" s="530"/>
      <c r="G124" s="536" t="str">
        <f>IF(基本情報入力シート!L152="","",基本情報入力シート!L152)</f>
        <v/>
      </c>
      <c r="H124" s="536" t="str">
        <f>IF(基本情報入力シート!Q152="","",基本情報入力シート!Q152)</f>
        <v/>
      </c>
      <c r="I124" s="536" t="str">
        <f>IF(基本情報入力シート!V152="","",基本情報入力シート!V152)</f>
        <v/>
      </c>
      <c r="J124" s="536" t="str">
        <f>IF(基本情報入力シート!W152="","",基本情報入力シート!W152)</f>
        <v/>
      </c>
      <c r="K124" s="536" t="str">
        <f>IF(基本情報入力シート!Z152="","",基本情報入力シート!Z152)</f>
        <v/>
      </c>
      <c r="L124" s="555" t="str">
        <f>IF(基本情報入力シート!AF152=0,"",基本情報入力シート!AF152)</f>
        <v/>
      </c>
      <c r="M124" s="563" t="str">
        <f>IF(AND(基本情報入力シート!AG152="",基本情報入力シート!AG152=""),"",基本情報入力シート!AG152)</f>
        <v/>
      </c>
      <c r="N124" s="570"/>
      <c r="O124" s="575" t="str">
        <f>IFERROR(VLOOKUP(K124,'【参考】数式用'!$A$2:$M$57,MATCH(N124,'【参考】数式用'!$G$3:$M$3,0)+6,0),"")</f>
        <v/>
      </c>
      <c r="P124" s="583" t="s">
        <v>549</v>
      </c>
      <c r="Q124" s="587"/>
      <c r="R124" s="590" t="s">
        <v>71</v>
      </c>
      <c r="S124" s="587"/>
      <c r="T124" s="590" t="s">
        <v>743</v>
      </c>
      <c r="U124" s="587"/>
      <c r="V124" s="590" t="s">
        <v>71</v>
      </c>
      <c r="W124" s="587"/>
      <c r="X124" s="590" t="s">
        <v>560</v>
      </c>
      <c r="Y124" s="590" t="s">
        <v>763</v>
      </c>
      <c r="Z124" s="589" t="str">
        <f t="shared" si="23"/>
        <v/>
      </c>
      <c r="AA124" s="594" t="s">
        <v>127</v>
      </c>
      <c r="AB124" s="598" t="str">
        <f t="shared" si="24"/>
        <v/>
      </c>
      <c r="AC124" s="603" t="str">
        <f>IFERROR(ROUNDDOWN(ROUNDDOWN(ROUND(L124*VLOOKUP(K124,'【参考】数式用'!$A$2:$M$57,MATCH("処遇改善加算Ⅳ",'【参考】数式用'!$G$3:$M$3,0)+6,0),0)*M124,0)*Z124*0.5,0),"")</f>
        <v/>
      </c>
      <c r="AD124" s="609"/>
      <c r="AE124" s="617"/>
      <c r="AF124" s="617"/>
      <c r="AG124" s="623"/>
      <c r="AH124" s="627"/>
      <c r="AI124" s="708"/>
      <c r="AJ124" s="634"/>
      <c r="AK124" s="648" t="str">
        <f t="shared" si="25"/>
        <v/>
      </c>
      <c r="AL124" s="651" t="str">
        <f t="shared" si="26"/>
        <v/>
      </c>
      <c r="AM124" s="654"/>
      <c r="AN124" s="657" t="str">
        <f>IFERROR(VLOOKUP(K124,'【参考】数式用'!$A$2:$N$57,14,FALSE),"")</f>
        <v/>
      </c>
      <c r="AO124" s="657" t="str">
        <f t="shared" si="27"/>
        <v/>
      </c>
      <c r="AP124" s="711" t="str">
        <f t="shared" si="28"/>
        <v/>
      </c>
      <c r="AQ124" s="711" t="str">
        <f t="shared" si="29"/>
        <v>キャリアパス要件Ⅰ・Ⅱ_</v>
      </c>
      <c r="AR124" s="662" t="str">
        <f t="shared" si="30"/>
        <v>入力済</v>
      </c>
      <c r="AS124" s="657" t="str">
        <f t="shared" si="31"/>
        <v/>
      </c>
      <c r="AT124" s="662" t="str">
        <f t="shared" si="32"/>
        <v>入力済</v>
      </c>
      <c r="AU124" s="662" t="str">
        <f t="shared" si="33"/>
        <v/>
      </c>
      <c r="AV124" s="662" t="str">
        <f t="shared" si="34"/>
        <v/>
      </c>
      <c r="AW124" s="657" t="str">
        <f t="shared" si="35"/>
        <v/>
      </c>
      <c r="AX124" s="657" t="str">
        <f t="shared" si="36"/>
        <v>入力済</v>
      </c>
      <c r="AY124" s="662" t="str">
        <f>IFERROR(VLOOKUP(K124,'【参考】数式用'!$AR$3:$AS$49,2,FALSE),"")</f>
        <v/>
      </c>
      <c r="AZ124" s="657" t="str">
        <f t="shared" si="37"/>
        <v/>
      </c>
      <c r="BA124" s="657" t="str">
        <f t="shared" si="38"/>
        <v>入力済</v>
      </c>
      <c r="BB124" s="662" t="str">
        <f>IFERROR(VLOOKUP(K124,'【参考】数式用'!$AX$3:$AY$56,2,FALSE),"")</f>
        <v/>
      </c>
      <c r="BC124" s="657" t="str">
        <f t="shared" si="39"/>
        <v/>
      </c>
      <c r="BD124" s="657" t="str">
        <f t="shared" si="40"/>
        <v>入力済</v>
      </c>
      <c r="BE124" s="657" t="str">
        <f t="shared" si="41"/>
        <v/>
      </c>
      <c r="BF124" s="657" t="str">
        <f t="shared" si="42"/>
        <v/>
      </c>
      <c r="BG124" s="657" t="str">
        <f t="shared" si="43"/>
        <v/>
      </c>
      <c r="BH124" s="657" t="str">
        <f t="shared" si="44"/>
        <v/>
      </c>
      <c r="BI124" s="657" t="str">
        <f t="shared" si="45"/>
        <v/>
      </c>
      <c r="BM124" s="681" t="e">
        <f>VLOOKUP(K124,'【参考】数式用'!$A$2:$O$57,15,FALSE)</f>
        <v>#N/A</v>
      </c>
    </row>
    <row r="125" spans="1:65" ht="109.9" customHeight="1">
      <c r="A125" s="506">
        <v>114</v>
      </c>
      <c r="B125" s="517" t="str">
        <f>IF(基本情報入力シート!B153="","",基本情報入力シート!B153)</f>
        <v/>
      </c>
      <c r="C125" s="523"/>
      <c r="D125" s="523"/>
      <c r="E125" s="523"/>
      <c r="F125" s="530"/>
      <c r="G125" s="536" t="str">
        <f>IF(基本情報入力シート!L153="","",基本情報入力シート!L153)</f>
        <v/>
      </c>
      <c r="H125" s="536" t="str">
        <f>IF(基本情報入力シート!Q153="","",基本情報入力シート!Q153)</f>
        <v/>
      </c>
      <c r="I125" s="536" t="str">
        <f>IF(基本情報入力シート!V153="","",基本情報入力シート!V153)</f>
        <v/>
      </c>
      <c r="J125" s="536" t="str">
        <f>IF(基本情報入力シート!W153="","",基本情報入力シート!W153)</f>
        <v/>
      </c>
      <c r="K125" s="536" t="str">
        <f>IF(基本情報入力シート!Z153="","",基本情報入力シート!Z153)</f>
        <v/>
      </c>
      <c r="L125" s="555" t="str">
        <f>IF(基本情報入力シート!AF153=0,"",基本情報入力シート!AF153)</f>
        <v/>
      </c>
      <c r="M125" s="563" t="str">
        <f>IF(AND(基本情報入力シート!AG153="",基本情報入力シート!AG153=""),"",基本情報入力シート!AG153)</f>
        <v/>
      </c>
      <c r="N125" s="570"/>
      <c r="O125" s="575" t="str">
        <f>IFERROR(VLOOKUP(K125,'【参考】数式用'!$A$2:$M$57,MATCH(N125,'【参考】数式用'!$G$3:$M$3,0)+6,0),"")</f>
        <v/>
      </c>
      <c r="P125" s="583" t="s">
        <v>549</v>
      </c>
      <c r="Q125" s="587"/>
      <c r="R125" s="590" t="s">
        <v>71</v>
      </c>
      <c r="S125" s="587"/>
      <c r="T125" s="590" t="s">
        <v>743</v>
      </c>
      <c r="U125" s="587"/>
      <c r="V125" s="590" t="s">
        <v>71</v>
      </c>
      <c r="W125" s="587"/>
      <c r="X125" s="590" t="s">
        <v>560</v>
      </c>
      <c r="Y125" s="590" t="s">
        <v>763</v>
      </c>
      <c r="Z125" s="589" t="str">
        <f t="shared" si="23"/>
        <v/>
      </c>
      <c r="AA125" s="594" t="s">
        <v>127</v>
      </c>
      <c r="AB125" s="598" t="str">
        <f t="shared" si="24"/>
        <v/>
      </c>
      <c r="AC125" s="603" t="str">
        <f>IFERROR(ROUNDDOWN(ROUNDDOWN(ROUND(L125*VLOOKUP(K125,'【参考】数式用'!$A$2:$M$57,MATCH("処遇改善加算Ⅳ",'【参考】数式用'!$G$3:$M$3,0)+6,0),0)*M125,0)*Z125*0.5,0),"")</f>
        <v/>
      </c>
      <c r="AD125" s="609"/>
      <c r="AE125" s="617"/>
      <c r="AF125" s="617"/>
      <c r="AG125" s="623"/>
      <c r="AH125" s="627"/>
      <c r="AI125" s="708"/>
      <c r="AJ125" s="634"/>
      <c r="AK125" s="648" t="str">
        <f t="shared" si="25"/>
        <v/>
      </c>
      <c r="AL125" s="651" t="str">
        <f t="shared" si="26"/>
        <v/>
      </c>
      <c r="AM125" s="654"/>
      <c r="AN125" s="657" t="str">
        <f>IFERROR(VLOOKUP(K125,'【参考】数式用'!$A$2:$N$57,14,FALSE),"")</f>
        <v/>
      </c>
      <c r="AO125" s="657" t="str">
        <f t="shared" si="27"/>
        <v/>
      </c>
      <c r="AP125" s="711" t="str">
        <f t="shared" si="28"/>
        <v/>
      </c>
      <c r="AQ125" s="711" t="str">
        <f t="shared" si="29"/>
        <v>キャリアパス要件Ⅰ・Ⅱ_</v>
      </c>
      <c r="AR125" s="662" t="str">
        <f t="shared" si="30"/>
        <v>入力済</v>
      </c>
      <c r="AS125" s="657" t="str">
        <f t="shared" si="31"/>
        <v/>
      </c>
      <c r="AT125" s="662" t="str">
        <f t="shared" si="32"/>
        <v>入力済</v>
      </c>
      <c r="AU125" s="662" t="str">
        <f t="shared" si="33"/>
        <v/>
      </c>
      <c r="AV125" s="662" t="str">
        <f t="shared" si="34"/>
        <v/>
      </c>
      <c r="AW125" s="657" t="str">
        <f t="shared" si="35"/>
        <v/>
      </c>
      <c r="AX125" s="657" t="str">
        <f t="shared" si="36"/>
        <v>入力済</v>
      </c>
      <c r="AY125" s="662" t="str">
        <f>IFERROR(VLOOKUP(K125,'【参考】数式用'!$AR$3:$AS$49,2,FALSE),"")</f>
        <v/>
      </c>
      <c r="AZ125" s="657" t="str">
        <f t="shared" si="37"/>
        <v/>
      </c>
      <c r="BA125" s="657" t="str">
        <f t="shared" si="38"/>
        <v>入力済</v>
      </c>
      <c r="BB125" s="662" t="str">
        <f>IFERROR(VLOOKUP(K125,'【参考】数式用'!$AX$3:$AY$56,2,FALSE),"")</f>
        <v/>
      </c>
      <c r="BC125" s="657" t="str">
        <f t="shared" si="39"/>
        <v/>
      </c>
      <c r="BD125" s="657" t="str">
        <f t="shared" si="40"/>
        <v>入力済</v>
      </c>
      <c r="BE125" s="657" t="str">
        <f t="shared" si="41"/>
        <v/>
      </c>
      <c r="BF125" s="657" t="str">
        <f t="shared" si="42"/>
        <v/>
      </c>
      <c r="BG125" s="657" t="str">
        <f t="shared" si="43"/>
        <v/>
      </c>
      <c r="BH125" s="657" t="str">
        <f t="shared" si="44"/>
        <v/>
      </c>
      <c r="BI125" s="657" t="str">
        <f t="shared" si="45"/>
        <v/>
      </c>
      <c r="BM125" s="681" t="e">
        <f>VLOOKUP(K125,'【参考】数式用'!$A$2:$O$57,15,FALSE)</f>
        <v>#N/A</v>
      </c>
    </row>
    <row r="126" spans="1:65" ht="109.9" customHeight="1">
      <c r="A126" s="506">
        <v>115</v>
      </c>
      <c r="B126" s="517" t="str">
        <f>IF(基本情報入力シート!B154="","",基本情報入力シート!B154)</f>
        <v/>
      </c>
      <c r="C126" s="523"/>
      <c r="D126" s="523"/>
      <c r="E126" s="523"/>
      <c r="F126" s="530"/>
      <c r="G126" s="536" t="str">
        <f>IF(基本情報入力シート!L154="","",基本情報入力シート!L154)</f>
        <v/>
      </c>
      <c r="H126" s="536" t="str">
        <f>IF(基本情報入力シート!Q154="","",基本情報入力シート!Q154)</f>
        <v/>
      </c>
      <c r="I126" s="536" t="str">
        <f>IF(基本情報入力シート!V154="","",基本情報入力シート!V154)</f>
        <v/>
      </c>
      <c r="J126" s="536" t="str">
        <f>IF(基本情報入力シート!W154="","",基本情報入力シート!W154)</f>
        <v/>
      </c>
      <c r="K126" s="536" t="str">
        <f>IF(基本情報入力シート!Z154="","",基本情報入力シート!Z154)</f>
        <v/>
      </c>
      <c r="L126" s="555" t="str">
        <f>IF(基本情報入力シート!AF154=0,"",基本情報入力シート!AF154)</f>
        <v/>
      </c>
      <c r="M126" s="563" t="str">
        <f>IF(AND(基本情報入力シート!AG154="",基本情報入力シート!AG154=""),"",基本情報入力シート!AG154)</f>
        <v/>
      </c>
      <c r="N126" s="570"/>
      <c r="O126" s="575" t="str">
        <f>IFERROR(VLOOKUP(K126,'【参考】数式用'!$A$2:$M$57,MATCH(N126,'【参考】数式用'!$G$3:$M$3,0)+6,0),"")</f>
        <v/>
      </c>
      <c r="P126" s="583" t="s">
        <v>549</v>
      </c>
      <c r="Q126" s="587"/>
      <c r="R126" s="590" t="s">
        <v>71</v>
      </c>
      <c r="S126" s="587"/>
      <c r="T126" s="590" t="s">
        <v>743</v>
      </c>
      <c r="U126" s="587"/>
      <c r="V126" s="590" t="s">
        <v>71</v>
      </c>
      <c r="W126" s="587"/>
      <c r="X126" s="590" t="s">
        <v>560</v>
      </c>
      <c r="Y126" s="590" t="s">
        <v>763</v>
      </c>
      <c r="Z126" s="589" t="str">
        <f t="shared" si="23"/>
        <v/>
      </c>
      <c r="AA126" s="594" t="s">
        <v>127</v>
      </c>
      <c r="AB126" s="598" t="str">
        <f t="shared" si="24"/>
        <v/>
      </c>
      <c r="AC126" s="603" t="str">
        <f>IFERROR(ROUNDDOWN(ROUNDDOWN(ROUND(L126*VLOOKUP(K126,'【参考】数式用'!$A$2:$M$57,MATCH("処遇改善加算Ⅳ",'【参考】数式用'!$G$3:$M$3,0)+6,0),0)*M126,0)*Z126*0.5,0),"")</f>
        <v/>
      </c>
      <c r="AD126" s="609"/>
      <c r="AE126" s="617"/>
      <c r="AF126" s="617"/>
      <c r="AG126" s="623"/>
      <c r="AH126" s="627"/>
      <c r="AI126" s="708"/>
      <c r="AJ126" s="634"/>
      <c r="AK126" s="648" t="str">
        <f t="shared" si="25"/>
        <v/>
      </c>
      <c r="AL126" s="651" t="str">
        <f t="shared" si="26"/>
        <v/>
      </c>
      <c r="AM126" s="654"/>
      <c r="AN126" s="657" t="str">
        <f>IFERROR(VLOOKUP(K126,'【参考】数式用'!$A$2:$N$57,14,FALSE),"")</f>
        <v/>
      </c>
      <c r="AO126" s="657" t="str">
        <f t="shared" si="27"/>
        <v/>
      </c>
      <c r="AP126" s="711" t="str">
        <f t="shared" si="28"/>
        <v/>
      </c>
      <c r="AQ126" s="711" t="str">
        <f t="shared" si="29"/>
        <v>キャリアパス要件Ⅰ・Ⅱ_</v>
      </c>
      <c r="AR126" s="662" t="str">
        <f t="shared" si="30"/>
        <v>入力済</v>
      </c>
      <c r="AS126" s="657" t="str">
        <f t="shared" si="31"/>
        <v/>
      </c>
      <c r="AT126" s="662" t="str">
        <f t="shared" si="32"/>
        <v>入力済</v>
      </c>
      <c r="AU126" s="662" t="str">
        <f t="shared" si="33"/>
        <v/>
      </c>
      <c r="AV126" s="662" t="str">
        <f t="shared" si="34"/>
        <v/>
      </c>
      <c r="AW126" s="657" t="str">
        <f t="shared" si="35"/>
        <v/>
      </c>
      <c r="AX126" s="657" t="str">
        <f t="shared" si="36"/>
        <v>入力済</v>
      </c>
      <c r="AY126" s="662" t="str">
        <f>IFERROR(VLOOKUP(K126,'【参考】数式用'!$AR$3:$AS$49,2,FALSE),"")</f>
        <v/>
      </c>
      <c r="AZ126" s="657" t="str">
        <f t="shared" si="37"/>
        <v/>
      </c>
      <c r="BA126" s="657" t="str">
        <f t="shared" si="38"/>
        <v>入力済</v>
      </c>
      <c r="BB126" s="662" t="str">
        <f>IFERROR(VLOOKUP(K126,'【参考】数式用'!$AX$3:$AY$56,2,FALSE),"")</f>
        <v/>
      </c>
      <c r="BC126" s="657" t="str">
        <f t="shared" si="39"/>
        <v/>
      </c>
      <c r="BD126" s="657" t="str">
        <f t="shared" si="40"/>
        <v>入力済</v>
      </c>
      <c r="BE126" s="657" t="str">
        <f t="shared" si="41"/>
        <v/>
      </c>
      <c r="BF126" s="657" t="str">
        <f t="shared" si="42"/>
        <v/>
      </c>
      <c r="BG126" s="657" t="str">
        <f t="shared" si="43"/>
        <v/>
      </c>
      <c r="BH126" s="657" t="str">
        <f t="shared" si="44"/>
        <v/>
      </c>
      <c r="BI126" s="657" t="str">
        <f t="shared" si="45"/>
        <v/>
      </c>
      <c r="BM126" s="681" t="e">
        <f>VLOOKUP(K126,'【参考】数式用'!$A$2:$O$57,15,FALSE)</f>
        <v>#N/A</v>
      </c>
    </row>
    <row r="127" spans="1:65" ht="109.9" customHeight="1">
      <c r="A127" s="506">
        <v>116</v>
      </c>
      <c r="B127" s="517" t="str">
        <f>IF(基本情報入力シート!B155="","",基本情報入力シート!B155)</f>
        <v/>
      </c>
      <c r="C127" s="523"/>
      <c r="D127" s="523"/>
      <c r="E127" s="523"/>
      <c r="F127" s="530"/>
      <c r="G127" s="536" t="str">
        <f>IF(基本情報入力シート!L155="","",基本情報入力シート!L155)</f>
        <v/>
      </c>
      <c r="H127" s="536" t="str">
        <f>IF(基本情報入力シート!Q155="","",基本情報入力シート!Q155)</f>
        <v/>
      </c>
      <c r="I127" s="536" t="str">
        <f>IF(基本情報入力シート!V155="","",基本情報入力シート!V155)</f>
        <v/>
      </c>
      <c r="J127" s="536" t="str">
        <f>IF(基本情報入力シート!W155="","",基本情報入力シート!W155)</f>
        <v/>
      </c>
      <c r="K127" s="536" t="str">
        <f>IF(基本情報入力シート!Z155="","",基本情報入力シート!Z155)</f>
        <v/>
      </c>
      <c r="L127" s="555" t="str">
        <f>IF(基本情報入力シート!AF155=0,"",基本情報入力シート!AF155)</f>
        <v/>
      </c>
      <c r="M127" s="563" t="str">
        <f>IF(AND(基本情報入力シート!AG155="",基本情報入力シート!AG155=""),"",基本情報入力シート!AG155)</f>
        <v/>
      </c>
      <c r="N127" s="570"/>
      <c r="O127" s="575" t="str">
        <f>IFERROR(VLOOKUP(K127,'【参考】数式用'!$A$2:$M$57,MATCH(N127,'【参考】数式用'!$G$3:$M$3,0)+6,0),"")</f>
        <v/>
      </c>
      <c r="P127" s="583" t="s">
        <v>549</v>
      </c>
      <c r="Q127" s="587"/>
      <c r="R127" s="590" t="s">
        <v>71</v>
      </c>
      <c r="S127" s="587"/>
      <c r="T127" s="590" t="s">
        <v>743</v>
      </c>
      <c r="U127" s="587"/>
      <c r="V127" s="590" t="s">
        <v>71</v>
      </c>
      <c r="W127" s="587"/>
      <c r="X127" s="590" t="s">
        <v>560</v>
      </c>
      <c r="Y127" s="590" t="s">
        <v>763</v>
      </c>
      <c r="Z127" s="589" t="str">
        <f t="shared" si="23"/>
        <v/>
      </c>
      <c r="AA127" s="594" t="s">
        <v>127</v>
      </c>
      <c r="AB127" s="598" t="str">
        <f t="shared" si="24"/>
        <v/>
      </c>
      <c r="AC127" s="603" t="str">
        <f>IFERROR(ROUNDDOWN(ROUNDDOWN(ROUND(L127*VLOOKUP(K127,'【参考】数式用'!$A$2:$M$57,MATCH("処遇改善加算Ⅳ",'【参考】数式用'!$G$3:$M$3,0)+6,0),0)*M127,0)*Z127*0.5,0),"")</f>
        <v/>
      </c>
      <c r="AD127" s="609"/>
      <c r="AE127" s="617"/>
      <c r="AF127" s="617"/>
      <c r="AG127" s="623"/>
      <c r="AH127" s="627"/>
      <c r="AI127" s="708"/>
      <c r="AJ127" s="634"/>
      <c r="AK127" s="648" t="str">
        <f t="shared" si="25"/>
        <v/>
      </c>
      <c r="AL127" s="651" t="str">
        <f t="shared" si="26"/>
        <v/>
      </c>
      <c r="AM127" s="654"/>
      <c r="AN127" s="657" t="str">
        <f>IFERROR(VLOOKUP(K127,'【参考】数式用'!$A$2:$N$57,14,FALSE),"")</f>
        <v/>
      </c>
      <c r="AO127" s="657" t="str">
        <f t="shared" si="27"/>
        <v/>
      </c>
      <c r="AP127" s="711" t="str">
        <f t="shared" si="28"/>
        <v/>
      </c>
      <c r="AQ127" s="711" t="str">
        <f t="shared" si="29"/>
        <v>キャリアパス要件Ⅰ・Ⅱ_</v>
      </c>
      <c r="AR127" s="662" t="str">
        <f t="shared" si="30"/>
        <v>入力済</v>
      </c>
      <c r="AS127" s="657" t="str">
        <f t="shared" si="31"/>
        <v/>
      </c>
      <c r="AT127" s="662" t="str">
        <f t="shared" si="32"/>
        <v>入力済</v>
      </c>
      <c r="AU127" s="662" t="str">
        <f t="shared" si="33"/>
        <v/>
      </c>
      <c r="AV127" s="662" t="str">
        <f t="shared" si="34"/>
        <v/>
      </c>
      <c r="AW127" s="657" t="str">
        <f t="shared" si="35"/>
        <v/>
      </c>
      <c r="AX127" s="657" t="str">
        <f t="shared" si="36"/>
        <v>入力済</v>
      </c>
      <c r="AY127" s="662" t="str">
        <f>IFERROR(VLOOKUP(K127,'【参考】数式用'!$AR$3:$AS$49,2,FALSE),"")</f>
        <v/>
      </c>
      <c r="AZ127" s="657" t="str">
        <f t="shared" si="37"/>
        <v/>
      </c>
      <c r="BA127" s="657" t="str">
        <f t="shared" si="38"/>
        <v>入力済</v>
      </c>
      <c r="BB127" s="662" t="str">
        <f>IFERROR(VLOOKUP(K127,'【参考】数式用'!$AX$3:$AY$56,2,FALSE),"")</f>
        <v/>
      </c>
      <c r="BC127" s="657" t="str">
        <f t="shared" si="39"/>
        <v/>
      </c>
      <c r="BD127" s="657" t="str">
        <f t="shared" si="40"/>
        <v>入力済</v>
      </c>
      <c r="BE127" s="657" t="str">
        <f t="shared" si="41"/>
        <v/>
      </c>
      <c r="BF127" s="657" t="str">
        <f t="shared" si="42"/>
        <v/>
      </c>
      <c r="BG127" s="657" t="str">
        <f t="shared" si="43"/>
        <v/>
      </c>
      <c r="BH127" s="657" t="str">
        <f t="shared" si="44"/>
        <v/>
      </c>
      <c r="BI127" s="657" t="str">
        <f t="shared" si="45"/>
        <v/>
      </c>
      <c r="BM127" s="681" t="e">
        <f>VLOOKUP(K127,'【参考】数式用'!$A$2:$O$57,15,FALSE)</f>
        <v>#N/A</v>
      </c>
    </row>
    <row r="128" spans="1:65" ht="109.9" customHeight="1">
      <c r="A128" s="506">
        <v>117</v>
      </c>
      <c r="B128" s="517" t="str">
        <f>IF(基本情報入力シート!B156="","",基本情報入力シート!B156)</f>
        <v/>
      </c>
      <c r="C128" s="523"/>
      <c r="D128" s="523"/>
      <c r="E128" s="523"/>
      <c r="F128" s="530"/>
      <c r="G128" s="536" t="str">
        <f>IF(基本情報入力シート!L156="","",基本情報入力シート!L156)</f>
        <v/>
      </c>
      <c r="H128" s="536" t="str">
        <f>IF(基本情報入力シート!Q156="","",基本情報入力シート!Q156)</f>
        <v/>
      </c>
      <c r="I128" s="536" t="str">
        <f>IF(基本情報入力シート!V156="","",基本情報入力シート!V156)</f>
        <v/>
      </c>
      <c r="J128" s="536" t="str">
        <f>IF(基本情報入力シート!W156="","",基本情報入力シート!W156)</f>
        <v/>
      </c>
      <c r="K128" s="536" t="str">
        <f>IF(基本情報入力シート!Z156="","",基本情報入力シート!Z156)</f>
        <v/>
      </c>
      <c r="L128" s="555" t="str">
        <f>IF(基本情報入力シート!AF156=0,"",基本情報入力シート!AF156)</f>
        <v/>
      </c>
      <c r="M128" s="563" t="str">
        <f>IF(AND(基本情報入力シート!AG156="",基本情報入力シート!AG156=""),"",基本情報入力シート!AG156)</f>
        <v/>
      </c>
      <c r="N128" s="570"/>
      <c r="O128" s="575" t="str">
        <f>IFERROR(VLOOKUP(K128,'【参考】数式用'!$A$2:$M$57,MATCH(N128,'【参考】数式用'!$G$3:$M$3,0)+6,0),"")</f>
        <v/>
      </c>
      <c r="P128" s="583" t="s">
        <v>549</v>
      </c>
      <c r="Q128" s="587"/>
      <c r="R128" s="590" t="s">
        <v>71</v>
      </c>
      <c r="S128" s="587"/>
      <c r="T128" s="590" t="s">
        <v>743</v>
      </c>
      <c r="U128" s="587"/>
      <c r="V128" s="590" t="s">
        <v>71</v>
      </c>
      <c r="W128" s="587"/>
      <c r="X128" s="590" t="s">
        <v>560</v>
      </c>
      <c r="Y128" s="590" t="s">
        <v>763</v>
      </c>
      <c r="Z128" s="589" t="str">
        <f t="shared" si="23"/>
        <v/>
      </c>
      <c r="AA128" s="594" t="s">
        <v>127</v>
      </c>
      <c r="AB128" s="598" t="str">
        <f t="shared" si="24"/>
        <v/>
      </c>
      <c r="AC128" s="603" t="str">
        <f>IFERROR(ROUNDDOWN(ROUNDDOWN(ROUND(L128*VLOOKUP(K128,'【参考】数式用'!$A$2:$M$57,MATCH("処遇改善加算Ⅳ",'【参考】数式用'!$G$3:$M$3,0)+6,0),0)*M128,0)*Z128*0.5,0),"")</f>
        <v/>
      </c>
      <c r="AD128" s="609"/>
      <c r="AE128" s="617"/>
      <c r="AF128" s="617"/>
      <c r="AG128" s="623"/>
      <c r="AH128" s="627"/>
      <c r="AI128" s="708"/>
      <c r="AJ128" s="634"/>
      <c r="AK128" s="648" t="str">
        <f t="shared" si="25"/>
        <v/>
      </c>
      <c r="AL128" s="651" t="str">
        <f t="shared" si="26"/>
        <v/>
      </c>
      <c r="AM128" s="654"/>
      <c r="AN128" s="657" t="str">
        <f>IFERROR(VLOOKUP(K128,'【参考】数式用'!$A$2:$N$57,14,FALSE),"")</f>
        <v/>
      </c>
      <c r="AO128" s="657" t="str">
        <f t="shared" si="27"/>
        <v/>
      </c>
      <c r="AP128" s="711" t="str">
        <f t="shared" si="28"/>
        <v/>
      </c>
      <c r="AQ128" s="711" t="str">
        <f t="shared" si="29"/>
        <v>キャリアパス要件Ⅰ・Ⅱ_</v>
      </c>
      <c r="AR128" s="662" t="str">
        <f t="shared" si="30"/>
        <v>入力済</v>
      </c>
      <c r="AS128" s="657" t="str">
        <f t="shared" si="31"/>
        <v/>
      </c>
      <c r="AT128" s="662" t="str">
        <f t="shared" si="32"/>
        <v>入力済</v>
      </c>
      <c r="AU128" s="662" t="str">
        <f t="shared" si="33"/>
        <v/>
      </c>
      <c r="AV128" s="662" t="str">
        <f t="shared" si="34"/>
        <v/>
      </c>
      <c r="AW128" s="657" t="str">
        <f t="shared" si="35"/>
        <v/>
      </c>
      <c r="AX128" s="657" t="str">
        <f t="shared" si="36"/>
        <v>入力済</v>
      </c>
      <c r="AY128" s="662" t="str">
        <f>IFERROR(VLOOKUP(K128,'【参考】数式用'!$AR$3:$AS$49,2,FALSE),"")</f>
        <v/>
      </c>
      <c r="AZ128" s="657" t="str">
        <f t="shared" si="37"/>
        <v/>
      </c>
      <c r="BA128" s="657" t="str">
        <f t="shared" si="38"/>
        <v>入力済</v>
      </c>
      <c r="BB128" s="662" t="str">
        <f>IFERROR(VLOOKUP(K128,'【参考】数式用'!$AX$3:$AY$56,2,FALSE),"")</f>
        <v/>
      </c>
      <c r="BC128" s="657" t="str">
        <f t="shared" si="39"/>
        <v/>
      </c>
      <c r="BD128" s="657" t="str">
        <f t="shared" si="40"/>
        <v>入力済</v>
      </c>
      <c r="BE128" s="657" t="str">
        <f t="shared" si="41"/>
        <v/>
      </c>
      <c r="BF128" s="657" t="str">
        <f t="shared" si="42"/>
        <v/>
      </c>
      <c r="BG128" s="657" t="str">
        <f t="shared" si="43"/>
        <v/>
      </c>
      <c r="BH128" s="657" t="str">
        <f t="shared" si="44"/>
        <v/>
      </c>
      <c r="BI128" s="657" t="str">
        <f t="shared" si="45"/>
        <v/>
      </c>
      <c r="BM128" s="681" t="e">
        <f>VLOOKUP(K128,'【参考】数式用'!$A$2:$O$57,15,FALSE)</f>
        <v>#N/A</v>
      </c>
    </row>
    <row r="129" spans="1:65" ht="109.9" customHeight="1">
      <c r="A129" s="506">
        <v>118</v>
      </c>
      <c r="B129" s="517" t="str">
        <f>IF(基本情報入力シート!B157="","",基本情報入力シート!B157)</f>
        <v/>
      </c>
      <c r="C129" s="523"/>
      <c r="D129" s="523"/>
      <c r="E129" s="523"/>
      <c r="F129" s="530"/>
      <c r="G129" s="536" t="str">
        <f>IF(基本情報入力シート!L157="","",基本情報入力シート!L157)</f>
        <v/>
      </c>
      <c r="H129" s="536" t="str">
        <f>IF(基本情報入力シート!Q157="","",基本情報入力シート!Q157)</f>
        <v/>
      </c>
      <c r="I129" s="536" t="str">
        <f>IF(基本情報入力シート!V157="","",基本情報入力シート!V157)</f>
        <v/>
      </c>
      <c r="J129" s="536" t="str">
        <f>IF(基本情報入力シート!W157="","",基本情報入力シート!W157)</f>
        <v/>
      </c>
      <c r="K129" s="536" t="str">
        <f>IF(基本情報入力シート!Z157="","",基本情報入力シート!Z157)</f>
        <v/>
      </c>
      <c r="L129" s="555" t="str">
        <f>IF(基本情報入力シート!AF157=0,"",基本情報入力シート!AF157)</f>
        <v/>
      </c>
      <c r="M129" s="563" t="str">
        <f>IF(AND(基本情報入力シート!AG157="",基本情報入力シート!AG157=""),"",基本情報入力シート!AG157)</f>
        <v/>
      </c>
      <c r="N129" s="570"/>
      <c r="O129" s="575" t="str">
        <f>IFERROR(VLOOKUP(K129,'【参考】数式用'!$A$2:$M$57,MATCH(N129,'【参考】数式用'!$G$3:$M$3,0)+6,0),"")</f>
        <v/>
      </c>
      <c r="P129" s="583" t="s">
        <v>549</v>
      </c>
      <c r="Q129" s="587"/>
      <c r="R129" s="590" t="s">
        <v>71</v>
      </c>
      <c r="S129" s="587"/>
      <c r="T129" s="590" t="s">
        <v>743</v>
      </c>
      <c r="U129" s="587"/>
      <c r="V129" s="590" t="s">
        <v>71</v>
      </c>
      <c r="W129" s="587"/>
      <c r="X129" s="590" t="s">
        <v>560</v>
      </c>
      <c r="Y129" s="590" t="s">
        <v>763</v>
      </c>
      <c r="Z129" s="589" t="str">
        <f t="shared" si="23"/>
        <v/>
      </c>
      <c r="AA129" s="594" t="s">
        <v>127</v>
      </c>
      <c r="AB129" s="598" t="str">
        <f t="shared" si="24"/>
        <v/>
      </c>
      <c r="AC129" s="603" t="str">
        <f>IFERROR(ROUNDDOWN(ROUNDDOWN(ROUND(L129*VLOOKUP(K129,'【参考】数式用'!$A$2:$M$57,MATCH("処遇改善加算Ⅳ",'【参考】数式用'!$G$3:$M$3,0)+6,0),0)*M129,0)*Z129*0.5,0),"")</f>
        <v/>
      </c>
      <c r="AD129" s="609"/>
      <c r="AE129" s="617"/>
      <c r="AF129" s="617"/>
      <c r="AG129" s="623"/>
      <c r="AH129" s="627"/>
      <c r="AI129" s="708"/>
      <c r="AJ129" s="634"/>
      <c r="AK129" s="648" t="str">
        <f t="shared" si="25"/>
        <v/>
      </c>
      <c r="AL129" s="651" t="str">
        <f t="shared" si="26"/>
        <v/>
      </c>
      <c r="AM129" s="654"/>
      <c r="AN129" s="657" t="str">
        <f>IFERROR(VLOOKUP(K129,'【参考】数式用'!$A$2:$N$57,14,FALSE),"")</f>
        <v/>
      </c>
      <c r="AO129" s="657" t="str">
        <f t="shared" si="27"/>
        <v/>
      </c>
      <c r="AP129" s="711" t="str">
        <f t="shared" si="28"/>
        <v/>
      </c>
      <c r="AQ129" s="711" t="str">
        <f t="shared" si="29"/>
        <v>キャリアパス要件Ⅰ・Ⅱ_</v>
      </c>
      <c r="AR129" s="662" t="str">
        <f t="shared" si="30"/>
        <v>入力済</v>
      </c>
      <c r="AS129" s="657" t="str">
        <f t="shared" si="31"/>
        <v/>
      </c>
      <c r="AT129" s="662" t="str">
        <f t="shared" si="32"/>
        <v>入力済</v>
      </c>
      <c r="AU129" s="662" t="str">
        <f t="shared" si="33"/>
        <v/>
      </c>
      <c r="AV129" s="662" t="str">
        <f t="shared" si="34"/>
        <v/>
      </c>
      <c r="AW129" s="657" t="str">
        <f t="shared" si="35"/>
        <v/>
      </c>
      <c r="AX129" s="657" t="str">
        <f t="shared" si="36"/>
        <v>入力済</v>
      </c>
      <c r="AY129" s="662" t="str">
        <f>IFERROR(VLOOKUP(K129,'【参考】数式用'!$AR$3:$AS$49,2,FALSE),"")</f>
        <v/>
      </c>
      <c r="AZ129" s="657" t="str">
        <f t="shared" si="37"/>
        <v/>
      </c>
      <c r="BA129" s="657" t="str">
        <f t="shared" si="38"/>
        <v>入力済</v>
      </c>
      <c r="BB129" s="662" t="str">
        <f>IFERROR(VLOOKUP(K129,'【参考】数式用'!$AX$3:$AY$56,2,FALSE),"")</f>
        <v/>
      </c>
      <c r="BC129" s="657" t="str">
        <f t="shared" si="39"/>
        <v/>
      </c>
      <c r="BD129" s="657" t="str">
        <f t="shared" si="40"/>
        <v>入力済</v>
      </c>
      <c r="BE129" s="657" t="str">
        <f t="shared" si="41"/>
        <v/>
      </c>
      <c r="BF129" s="657" t="str">
        <f t="shared" si="42"/>
        <v/>
      </c>
      <c r="BG129" s="657" t="str">
        <f t="shared" si="43"/>
        <v/>
      </c>
      <c r="BH129" s="657" t="str">
        <f t="shared" si="44"/>
        <v/>
      </c>
      <c r="BI129" s="657" t="str">
        <f t="shared" si="45"/>
        <v/>
      </c>
      <c r="BM129" s="681" t="e">
        <f>VLOOKUP(K129,'【参考】数式用'!$A$2:$O$57,15,FALSE)</f>
        <v>#N/A</v>
      </c>
    </row>
    <row r="130" spans="1:65" ht="109.9" customHeight="1">
      <c r="A130" s="506">
        <v>119</v>
      </c>
      <c r="B130" s="517" t="str">
        <f>IF(基本情報入力シート!B158="","",基本情報入力シート!B158)</f>
        <v/>
      </c>
      <c r="C130" s="523"/>
      <c r="D130" s="523"/>
      <c r="E130" s="523"/>
      <c r="F130" s="530"/>
      <c r="G130" s="536" t="str">
        <f>IF(基本情報入力シート!L158="","",基本情報入力シート!L158)</f>
        <v/>
      </c>
      <c r="H130" s="536" t="str">
        <f>IF(基本情報入力シート!Q158="","",基本情報入力シート!Q158)</f>
        <v/>
      </c>
      <c r="I130" s="536" t="str">
        <f>IF(基本情報入力シート!V158="","",基本情報入力シート!V158)</f>
        <v/>
      </c>
      <c r="J130" s="536" t="str">
        <f>IF(基本情報入力シート!W158="","",基本情報入力シート!W158)</f>
        <v/>
      </c>
      <c r="K130" s="536" t="str">
        <f>IF(基本情報入力シート!Z158="","",基本情報入力シート!Z158)</f>
        <v/>
      </c>
      <c r="L130" s="555" t="str">
        <f>IF(基本情報入力シート!AF158=0,"",基本情報入力シート!AF158)</f>
        <v/>
      </c>
      <c r="M130" s="563" t="str">
        <f>IF(AND(基本情報入力シート!AG158="",基本情報入力シート!AG158=""),"",基本情報入力シート!AG158)</f>
        <v/>
      </c>
      <c r="N130" s="570"/>
      <c r="O130" s="575" t="str">
        <f>IFERROR(VLOOKUP(K130,'【参考】数式用'!$A$2:$M$57,MATCH(N130,'【参考】数式用'!$G$3:$M$3,0)+6,0),"")</f>
        <v/>
      </c>
      <c r="P130" s="583" t="s">
        <v>549</v>
      </c>
      <c r="Q130" s="587"/>
      <c r="R130" s="590" t="s">
        <v>71</v>
      </c>
      <c r="S130" s="587"/>
      <c r="T130" s="590" t="s">
        <v>743</v>
      </c>
      <c r="U130" s="587"/>
      <c r="V130" s="590" t="s">
        <v>71</v>
      </c>
      <c r="W130" s="587"/>
      <c r="X130" s="590" t="s">
        <v>560</v>
      </c>
      <c r="Y130" s="590" t="s">
        <v>763</v>
      </c>
      <c r="Z130" s="589" t="str">
        <f t="shared" si="23"/>
        <v/>
      </c>
      <c r="AA130" s="594" t="s">
        <v>127</v>
      </c>
      <c r="AB130" s="598" t="str">
        <f t="shared" si="24"/>
        <v/>
      </c>
      <c r="AC130" s="603" t="str">
        <f>IFERROR(ROUNDDOWN(ROUNDDOWN(ROUND(L130*VLOOKUP(K130,'【参考】数式用'!$A$2:$M$57,MATCH("処遇改善加算Ⅳ",'【参考】数式用'!$G$3:$M$3,0)+6,0),0)*M130,0)*Z130*0.5,0),"")</f>
        <v/>
      </c>
      <c r="AD130" s="609"/>
      <c r="AE130" s="617"/>
      <c r="AF130" s="617"/>
      <c r="AG130" s="623"/>
      <c r="AH130" s="627"/>
      <c r="AI130" s="708"/>
      <c r="AJ130" s="634"/>
      <c r="AK130" s="648" t="str">
        <f t="shared" si="25"/>
        <v/>
      </c>
      <c r="AL130" s="651" t="str">
        <f t="shared" si="26"/>
        <v/>
      </c>
      <c r="AM130" s="654"/>
      <c r="AN130" s="657" t="str">
        <f>IFERROR(VLOOKUP(K130,'【参考】数式用'!$A$2:$N$57,14,FALSE),"")</f>
        <v/>
      </c>
      <c r="AO130" s="657" t="str">
        <f t="shared" si="27"/>
        <v/>
      </c>
      <c r="AP130" s="711" t="str">
        <f t="shared" si="28"/>
        <v/>
      </c>
      <c r="AQ130" s="711" t="str">
        <f t="shared" si="29"/>
        <v>キャリアパス要件Ⅰ・Ⅱ_</v>
      </c>
      <c r="AR130" s="662" t="str">
        <f t="shared" si="30"/>
        <v>入力済</v>
      </c>
      <c r="AS130" s="657" t="str">
        <f t="shared" si="31"/>
        <v/>
      </c>
      <c r="AT130" s="662" t="str">
        <f t="shared" si="32"/>
        <v>入力済</v>
      </c>
      <c r="AU130" s="662" t="str">
        <f t="shared" si="33"/>
        <v/>
      </c>
      <c r="AV130" s="662" t="str">
        <f t="shared" si="34"/>
        <v/>
      </c>
      <c r="AW130" s="657" t="str">
        <f t="shared" si="35"/>
        <v/>
      </c>
      <c r="AX130" s="657" t="str">
        <f t="shared" si="36"/>
        <v>入力済</v>
      </c>
      <c r="AY130" s="662" t="str">
        <f>IFERROR(VLOOKUP(K130,'【参考】数式用'!$AR$3:$AS$49,2,FALSE),"")</f>
        <v/>
      </c>
      <c r="AZ130" s="657" t="str">
        <f t="shared" si="37"/>
        <v/>
      </c>
      <c r="BA130" s="657" t="str">
        <f t="shared" si="38"/>
        <v>入力済</v>
      </c>
      <c r="BB130" s="662" t="str">
        <f>IFERROR(VLOOKUP(K130,'【参考】数式用'!$AX$3:$AY$56,2,FALSE),"")</f>
        <v/>
      </c>
      <c r="BC130" s="657" t="str">
        <f t="shared" si="39"/>
        <v/>
      </c>
      <c r="BD130" s="657" t="str">
        <f t="shared" si="40"/>
        <v>入力済</v>
      </c>
      <c r="BE130" s="657" t="str">
        <f t="shared" si="41"/>
        <v/>
      </c>
      <c r="BF130" s="657" t="str">
        <f t="shared" si="42"/>
        <v/>
      </c>
      <c r="BG130" s="657" t="str">
        <f t="shared" si="43"/>
        <v/>
      </c>
      <c r="BH130" s="657" t="str">
        <f t="shared" si="44"/>
        <v/>
      </c>
      <c r="BI130" s="657" t="str">
        <f t="shared" si="45"/>
        <v/>
      </c>
      <c r="BM130" s="681" t="e">
        <f>VLOOKUP(K130,'【参考】数式用'!$A$2:$O$57,15,FALSE)</f>
        <v>#N/A</v>
      </c>
    </row>
    <row r="131" spans="1:65" ht="109.9" customHeight="1">
      <c r="A131" s="506">
        <v>120</v>
      </c>
      <c r="B131" s="517" t="str">
        <f>IF(基本情報入力シート!B159="","",基本情報入力シート!B159)</f>
        <v/>
      </c>
      <c r="C131" s="523"/>
      <c r="D131" s="523"/>
      <c r="E131" s="523"/>
      <c r="F131" s="530"/>
      <c r="G131" s="536" t="str">
        <f>IF(基本情報入力シート!L159="","",基本情報入力シート!L159)</f>
        <v/>
      </c>
      <c r="H131" s="536" t="str">
        <f>IF(基本情報入力シート!Q159="","",基本情報入力シート!Q159)</f>
        <v/>
      </c>
      <c r="I131" s="536" t="str">
        <f>IF(基本情報入力シート!V159="","",基本情報入力シート!V159)</f>
        <v/>
      </c>
      <c r="J131" s="536" t="str">
        <f>IF(基本情報入力シート!W159="","",基本情報入力シート!W159)</f>
        <v/>
      </c>
      <c r="K131" s="536" t="str">
        <f>IF(基本情報入力シート!Z159="","",基本情報入力シート!Z159)</f>
        <v/>
      </c>
      <c r="L131" s="555" t="str">
        <f>IF(基本情報入力シート!AF159=0,"",基本情報入力シート!AF159)</f>
        <v/>
      </c>
      <c r="M131" s="563" t="str">
        <f>IF(AND(基本情報入力シート!AG159="",基本情報入力シート!AG159=""),"",基本情報入力シート!AG159)</f>
        <v/>
      </c>
      <c r="N131" s="570"/>
      <c r="O131" s="575" t="str">
        <f>IFERROR(VLOOKUP(K131,'【参考】数式用'!$A$2:$M$57,MATCH(N131,'【参考】数式用'!$G$3:$M$3,0)+6,0),"")</f>
        <v/>
      </c>
      <c r="P131" s="583" t="s">
        <v>549</v>
      </c>
      <c r="Q131" s="587"/>
      <c r="R131" s="590" t="s">
        <v>71</v>
      </c>
      <c r="S131" s="587"/>
      <c r="T131" s="590" t="s">
        <v>743</v>
      </c>
      <c r="U131" s="587"/>
      <c r="V131" s="590" t="s">
        <v>71</v>
      </c>
      <c r="W131" s="587"/>
      <c r="X131" s="590" t="s">
        <v>560</v>
      </c>
      <c r="Y131" s="590" t="s">
        <v>763</v>
      </c>
      <c r="Z131" s="589" t="str">
        <f t="shared" si="23"/>
        <v/>
      </c>
      <c r="AA131" s="594" t="s">
        <v>127</v>
      </c>
      <c r="AB131" s="598" t="str">
        <f t="shared" si="24"/>
        <v/>
      </c>
      <c r="AC131" s="603" t="str">
        <f>IFERROR(ROUNDDOWN(ROUNDDOWN(ROUND(L131*VLOOKUP(K131,'【参考】数式用'!$A$2:$M$57,MATCH("処遇改善加算Ⅳ",'【参考】数式用'!$G$3:$M$3,0)+6,0),0)*M131,0)*Z131*0.5,0),"")</f>
        <v/>
      </c>
      <c r="AD131" s="609"/>
      <c r="AE131" s="617"/>
      <c r="AF131" s="617"/>
      <c r="AG131" s="623"/>
      <c r="AH131" s="627"/>
      <c r="AI131" s="708"/>
      <c r="AJ131" s="634"/>
      <c r="AK131" s="648" t="str">
        <f t="shared" si="25"/>
        <v/>
      </c>
      <c r="AL131" s="651" t="str">
        <f t="shared" si="26"/>
        <v/>
      </c>
      <c r="AM131" s="654"/>
      <c r="AN131" s="657" t="str">
        <f>IFERROR(VLOOKUP(K131,'【参考】数式用'!$A$2:$N$57,14,FALSE),"")</f>
        <v/>
      </c>
      <c r="AO131" s="657" t="str">
        <f t="shared" si="27"/>
        <v/>
      </c>
      <c r="AP131" s="711" t="str">
        <f t="shared" si="28"/>
        <v/>
      </c>
      <c r="AQ131" s="711" t="str">
        <f t="shared" si="29"/>
        <v>キャリアパス要件Ⅰ・Ⅱ_</v>
      </c>
      <c r="AR131" s="662" t="str">
        <f t="shared" si="30"/>
        <v>入力済</v>
      </c>
      <c r="AS131" s="657" t="str">
        <f t="shared" si="31"/>
        <v/>
      </c>
      <c r="AT131" s="662" t="str">
        <f t="shared" si="32"/>
        <v>入力済</v>
      </c>
      <c r="AU131" s="662" t="str">
        <f t="shared" si="33"/>
        <v/>
      </c>
      <c r="AV131" s="662" t="str">
        <f t="shared" si="34"/>
        <v/>
      </c>
      <c r="AW131" s="657" t="str">
        <f t="shared" si="35"/>
        <v/>
      </c>
      <c r="AX131" s="657" t="str">
        <f t="shared" si="36"/>
        <v>入力済</v>
      </c>
      <c r="AY131" s="662" t="str">
        <f>IFERROR(VLOOKUP(K131,'【参考】数式用'!$AR$3:$AS$49,2,FALSE),"")</f>
        <v/>
      </c>
      <c r="AZ131" s="657" t="str">
        <f t="shared" si="37"/>
        <v/>
      </c>
      <c r="BA131" s="657" t="str">
        <f t="shared" si="38"/>
        <v>入力済</v>
      </c>
      <c r="BB131" s="662" t="str">
        <f>IFERROR(VLOOKUP(K131,'【参考】数式用'!$AX$3:$AY$56,2,FALSE),"")</f>
        <v/>
      </c>
      <c r="BC131" s="657" t="str">
        <f t="shared" si="39"/>
        <v/>
      </c>
      <c r="BD131" s="657" t="str">
        <f t="shared" si="40"/>
        <v>入力済</v>
      </c>
      <c r="BE131" s="657" t="str">
        <f t="shared" si="41"/>
        <v/>
      </c>
      <c r="BF131" s="657" t="str">
        <f t="shared" si="42"/>
        <v/>
      </c>
      <c r="BG131" s="657" t="str">
        <f t="shared" si="43"/>
        <v/>
      </c>
      <c r="BH131" s="657" t="str">
        <f t="shared" si="44"/>
        <v/>
      </c>
      <c r="BI131" s="657" t="str">
        <f t="shared" si="45"/>
        <v/>
      </c>
      <c r="BM131" s="681" t="e">
        <f>VLOOKUP(K131,'【参考】数式用'!$A$2:$O$57,15,FALSE)</f>
        <v>#N/A</v>
      </c>
    </row>
    <row r="132" spans="1:65" ht="109.9" customHeight="1">
      <c r="A132" s="506">
        <v>121</v>
      </c>
      <c r="B132" s="517" t="str">
        <f>IF(基本情報入力シート!B160="","",基本情報入力シート!B160)</f>
        <v/>
      </c>
      <c r="C132" s="523"/>
      <c r="D132" s="523"/>
      <c r="E132" s="523"/>
      <c r="F132" s="530"/>
      <c r="G132" s="536" t="str">
        <f>IF(基本情報入力シート!L160="","",基本情報入力シート!L160)</f>
        <v/>
      </c>
      <c r="H132" s="536" t="str">
        <f>IF(基本情報入力シート!Q160="","",基本情報入力シート!Q160)</f>
        <v/>
      </c>
      <c r="I132" s="536" t="str">
        <f>IF(基本情報入力シート!V160="","",基本情報入力シート!V160)</f>
        <v/>
      </c>
      <c r="J132" s="536" t="str">
        <f>IF(基本情報入力シート!W160="","",基本情報入力シート!W160)</f>
        <v/>
      </c>
      <c r="K132" s="536" t="str">
        <f>IF(基本情報入力シート!Z160="","",基本情報入力シート!Z160)</f>
        <v/>
      </c>
      <c r="L132" s="555" t="str">
        <f>IF(基本情報入力シート!AF160=0,"",基本情報入力シート!AF160)</f>
        <v/>
      </c>
      <c r="M132" s="563" t="str">
        <f>IF(AND(基本情報入力シート!AG160="",基本情報入力シート!AG160=""),"",基本情報入力シート!AG160)</f>
        <v/>
      </c>
      <c r="N132" s="570"/>
      <c r="O132" s="575" t="str">
        <f>IFERROR(VLOOKUP(K132,'【参考】数式用'!$A$2:$M$57,MATCH(N132,'【参考】数式用'!$G$3:$M$3,0)+6,0),"")</f>
        <v/>
      </c>
      <c r="P132" s="583" t="s">
        <v>549</v>
      </c>
      <c r="Q132" s="587"/>
      <c r="R132" s="590" t="s">
        <v>71</v>
      </c>
      <c r="S132" s="587"/>
      <c r="T132" s="590" t="s">
        <v>743</v>
      </c>
      <c r="U132" s="587"/>
      <c r="V132" s="590" t="s">
        <v>71</v>
      </c>
      <c r="W132" s="587"/>
      <c r="X132" s="590" t="s">
        <v>560</v>
      </c>
      <c r="Y132" s="590" t="s">
        <v>763</v>
      </c>
      <c r="Z132" s="589" t="str">
        <f t="shared" si="23"/>
        <v/>
      </c>
      <c r="AA132" s="594" t="s">
        <v>127</v>
      </c>
      <c r="AB132" s="598" t="str">
        <f t="shared" si="24"/>
        <v/>
      </c>
      <c r="AC132" s="603" t="str">
        <f>IFERROR(ROUNDDOWN(ROUNDDOWN(ROUND(L132*VLOOKUP(K132,'【参考】数式用'!$A$2:$M$57,MATCH("処遇改善加算Ⅳ",'【参考】数式用'!$G$3:$M$3,0)+6,0),0)*M132,0)*Z132*0.5,0),"")</f>
        <v/>
      </c>
      <c r="AD132" s="609"/>
      <c r="AE132" s="617"/>
      <c r="AF132" s="617"/>
      <c r="AG132" s="623"/>
      <c r="AH132" s="627"/>
      <c r="AI132" s="708"/>
      <c r="AJ132" s="634"/>
      <c r="AK132" s="648" t="str">
        <f t="shared" si="25"/>
        <v/>
      </c>
      <c r="AL132" s="651" t="str">
        <f t="shared" si="26"/>
        <v/>
      </c>
      <c r="AM132" s="654"/>
      <c r="AN132" s="657" t="str">
        <f>IFERROR(VLOOKUP(K132,'【参考】数式用'!$A$2:$N$57,14,FALSE),"")</f>
        <v/>
      </c>
      <c r="AO132" s="657" t="str">
        <f t="shared" si="27"/>
        <v/>
      </c>
      <c r="AP132" s="711" t="str">
        <f t="shared" si="28"/>
        <v/>
      </c>
      <c r="AQ132" s="711" t="str">
        <f t="shared" si="29"/>
        <v>キャリアパス要件Ⅰ・Ⅱ_</v>
      </c>
      <c r="AR132" s="662" t="str">
        <f t="shared" si="30"/>
        <v>入力済</v>
      </c>
      <c r="AS132" s="657" t="str">
        <f t="shared" si="31"/>
        <v/>
      </c>
      <c r="AT132" s="662" t="str">
        <f t="shared" si="32"/>
        <v>入力済</v>
      </c>
      <c r="AU132" s="662" t="str">
        <f t="shared" si="33"/>
        <v/>
      </c>
      <c r="AV132" s="662" t="str">
        <f t="shared" si="34"/>
        <v/>
      </c>
      <c r="AW132" s="657" t="str">
        <f t="shared" si="35"/>
        <v/>
      </c>
      <c r="AX132" s="657" t="str">
        <f t="shared" si="36"/>
        <v>入力済</v>
      </c>
      <c r="AY132" s="662" t="str">
        <f>IFERROR(VLOOKUP(K132,'【参考】数式用'!$AR$3:$AS$49,2,FALSE),"")</f>
        <v/>
      </c>
      <c r="AZ132" s="657" t="str">
        <f t="shared" si="37"/>
        <v/>
      </c>
      <c r="BA132" s="657" t="str">
        <f t="shared" si="38"/>
        <v>入力済</v>
      </c>
      <c r="BB132" s="662" t="str">
        <f>IFERROR(VLOOKUP(K132,'【参考】数式用'!$AX$3:$AY$56,2,FALSE),"")</f>
        <v/>
      </c>
      <c r="BC132" s="657" t="str">
        <f t="shared" si="39"/>
        <v/>
      </c>
      <c r="BD132" s="657" t="str">
        <f t="shared" si="40"/>
        <v>入力済</v>
      </c>
      <c r="BE132" s="657" t="str">
        <f t="shared" si="41"/>
        <v/>
      </c>
      <c r="BF132" s="657" t="str">
        <f t="shared" si="42"/>
        <v/>
      </c>
      <c r="BG132" s="657" t="str">
        <f t="shared" si="43"/>
        <v/>
      </c>
      <c r="BH132" s="657" t="str">
        <f t="shared" si="44"/>
        <v/>
      </c>
      <c r="BI132" s="657" t="str">
        <f t="shared" si="45"/>
        <v/>
      </c>
      <c r="BM132" s="681" t="e">
        <f>VLOOKUP(K132,'【参考】数式用'!$A$2:$O$57,15,FALSE)</f>
        <v>#N/A</v>
      </c>
    </row>
    <row r="133" spans="1:65" ht="109.9" customHeight="1">
      <c r="A133" s="506">
        <v>122</v>
      </c>
      <c r="B133" s="517" t="str">
        <f>IF(基本情報入力シート!B161="","",基本情報入力シート!B161)</f>
        <v/>
      </c>
      <c r="C133" s="523"/>
      <c r="D133" s="523"/>
      <c r="E133" s="523"/>
      <c r="F133" s="530"/>
      <c r="G133" s="536" t="str">
        <f>IF(基本情報入力シート!L161="","",基本情報入力シート!L161)</f>
        <v/>
      </c>
      <c r="H133" s="536" t="str">
        <f>IF(基本情報入力シート!Q161="","",基本情報入力シート!Q161)</f>
        <v/>
      </c>
      <c r="I133" s="536" t="str">
        <f>IF(基本情報入力シート!V161="","",基本情報入力シート!V161)</f>
        <v/>
      </c>
      <c r="J133" s="536" t="str">
        <f>IF(基本情報入力シート!W161="","",基本情報入力シート!W161)</f>
        <v/>
      </c>
      <c r="K133" s="536" t="str">
        <f>IF(基本情報入力シート!Z161="","",基本情報入力シート!Z161)</f>
        <v/>
      </c>
      <c r="L133" s="555" t="str">
        <f>IF(基本情報入力シート!AF161=0,"",基本情報入力シート!AF161)</f>
        <v/>
      </c>
      <c r="M133" s="563" t="str">
        <f>IF(AND(基本情報入力シート!AG161="",基本情報入力シート!AG161=""),"",基本情報入力シート!AG161)</f>
        <v/>
      </c>
      <c r="N133" s="570"/>
      <c r="O133" s="575" t="str">
        <f>IFERROR(VLOOKUP(K133,'【参考】数式用'!$A$2:$M$57,MATCH(N133,'【参考】数式用'!$G$3:$M$3,0)+6,0),"")</f>
        <v/>
      </c>
      <c r="P133" s="583" t="s">
        <v>549</v>
      </c>
      <c r="Q133" s="587"/>
      <c r="R133" s="590" t="s">
        <v>71</v>
      </c>
      <c r="S133" s="587"/>
      <c r="T133" s="590" t="s">
        <v>743</v>
      </c>
      <c r="U133" s="587"/>
      <c r="V133" s="590" t="s">
        <v>71</v>
      </c>
      <c r="W133" s="587"/>
      <c r="X133" s="590" t="s">
        <v>560</v>
      </c>
      <c r="Y133" s="590" t="s">
        <v>763</v>
      </c>
      <c r="Z133" s="589" t="str">
        <f t="shared" si="23"/>
        <v/>
      </c>
      <c r="AA133" s="594" t="s">
        <v>127</v>
      </c>
      <c r="AB133" s="598" t="str">
        <f t="shared" si="24"/>
        <v/>
      </c>
      <c r="AC133" s="603" t="str">
        <f>IFERROR(ROUNDDOWN(ROUNDDOWN(ROUND(L133*VLOOKUP(K133,'【参考】数式用'!$A$2:$M$57,MATCH("処遇改善加算Ⅳ",'【参考】数式用'!$G$3:$M$3,0)+6,0),0)*M133,0)*Z133*0.5,0),"")</f>
        <v/>
      </c>
      <c r="AD133" s="609"/>
      <c r="AE133" s="617"/>
      <c r="AF133" s="617"/>
      <c r="AG133" s="623"/>
      <c r="AH133" s="627"/>
      <c r="AI133" s="708"/>
      <c r="AJ133" s="634"/>
      <c r="AK133" s="648" t="str">
        <f t="shared" si="25"/>
        <v/>
      </c>
      <c r="AL133" s="651" t="str">
        <f t="shared" si="26"/>
        <v/>
      </c>
      <c r="AM133" s="654"/>
      <c r="AN133" s="657" t="str">
        <f>IFERROR(VLOOKUP(K133,'【参考】数式用'!$A$2:$N$57,14,FALSE),"")</f>
        <v/>
      </c>
      <c r="AO133" s="657" t="str">
        <f t="shared" si="27"/>
        <v/>
      </c>
      <c r="AP133" s="711" t="str">
        <f t="shared" si="28"/>
        <v/>
      </c>
      <c r="AQ133" s="711" t="str">
        <f t="shared" si="29"/>
        <v>キャリアパス要件Ⅰ・Ⅱ_</v>
      </c>
      <c r="AR133" s="662" t="str">
        <f t="shared" si="30"/>
        <v>入力済</v>
      </c>
      <c r="AS133" s="657" t="str">
        <f t="shared" si="31"/>
        <v/>
      </c>
      <c r="AT133" s="662" t="str">
        <f t="shared" si="32"/>
        <v>入力済</v>
      </c>
      <c r="AU133" s="662" t="str">
        <f t="shared" si="33"/>
        <v/>
      </c>
      <c r="AV133" s="662" t="str">
        <f t="shared" si="34"/>
        <v/>
      </c>
      <c r="AW133" s="657" t="str">
        <f t="shared" si="35"/>
        <v/>
      </c>
      <c r="AX133" s="657" t="str">
        <f t="shared" si="36"/>
        <v>入力済</v>
      </c>
      <c r="AY133" s="662" t="str">
        <f>IFERROR(VLOOKUP(K133,'【参考】数式用'!$AR$3:$AS$49,2,FALSE),"")</f>
        <v/>
      </c>
      <c r="AZ133" s="657" t="str">
        <f t="shared" si="37"/>
        <v/>
      </c>
      <c r="BA133" s="657" t="str">
        <f t="shared" si="38"/>
        <v>入力済</v>
      </c>
      <c r="BB133" s="662" t="str">
        <f>IFERROR(VLOOKUP(K133,'【参考】数式用'!$AX$3:$AY$56,2,FALSE),"")</f>
        <v/>
      </c>
      <c r="BC133" s="657" t="str">
        <f t="shared" si="39"/>
        <v/>
      </c>
      <c r="BD133" s="657" t="str">
        <f t="shared" si="40"/>
        <v>入力済</v>
      </c>
      <c r="BE133" s="657" t="str">
        <f t="shared" si="41"/>
        <v/>
      </c>
      <c r="BF133" s="657" t="str">
        <f t="shared" si="42"/>
        <v/>
      </c>
      <c r="BG133" s="657" t="str">
        <f t="shared" si="43"/>
        <v/>
      </c>
      <c r="BH133" s="657" t="str">
        <f t="shared" si="44"/>
        <v/>
      </c>
      <c r="BI133" s="657" t="str">
        <f t="shared" si="45"/>
        <v/>
      </c>
      <c r="BM133" s="681" t="e">
        <f>VLOOKUP(K133,'【参考】数式用'!$A$2:$O$57,15,FALSE)</f>
        <v>#N/A</v>
      </c>
    </row>
    <row r="134" spans="1:65" ht="109.9" customHeight="1">
      <c r="A134" s="506">
        <v>123</v>
      </c>
      <c r="B134" s="517" t="str">
        <f>IF(基本情報入力シート!B162="","",基本情報入力シート!B162)</f>
        <v/>
      </c>
      <c r="C134" s="523"/>
      <c r="D134" s="523"/>
      <c r="E134" s="523"/>
      <c r="F134" s="530"/>
      <c r="G134" s="536" t="str">
        <f>IF(基本情報入力シート!L162="","",基本情報入力シート!L162)</f>
        <v/>
      </c>
      <c r="H134" s="536" t="str">
        <f>IF(基本情報入力シート!Q162="","",基本情報入力シート!Q162)</f>
        <v/>
      </c>
      <c r="I134" s="536" t="str">
        <f>IF(基本情報入力シート!V162="","",基本情報入力シート!V162)</f>
        <v/>
      </c>
      <c r="J134" s="536" t="str">
        <f>IF(基本情報入力シート!W162="","",基本情報入力シート!W162)</f>
        <v/>
      </c>
      <c r="K134" s="536" t="str">
        <f>IF(基本情報入力シート!Z162="","",基本情報入力シート!Z162)</f>
        <v/>
      </c>
      <c r="L134" s="555" t="str">
        <f>IF(基本情報入力シート!AF162=0,"",基本情報入力シート!AF162)</f>
        <v/>
      </c>
      <c r="M134" s="563" t="str">
        <f>IF(AND(基本情報入力シート!AG162="",基本情報入力シート!AG162=""),"",基本情報入力シート!AG162)</f>
        <v/>
      </c>
      <c r="N134" s="570"/>
      <c r="O134" s="575" t="str">
        <f>IFERROR(VLOOKUP(K134,'【参考】数式用'!$A$2:$M$57,MATCH(N134,'【参考】数式用'!$G$3:$M$3,0)+6,0),"")</f>
        <v/>
      </c>
      <c r="P134" s="583" t="s">
        <v>549</v>
      </c>
      <c r="Q134" s="587"/>
      <c r="R134" s="590" t="s">
        <v>71</v>
      </c>
      <c r="S134" s="587"/>
      <c r="T134" s="590" t="s">
        <v>743</v>
      </c>
      <c r="U134" s="587"/>
      <c r="V134" s="590" t="s">
        <v>71</v>
      </c>
      <c r="W134" s="587"/>
      <c r="X134" s="590" t="s">
        <v>560</v>
      </c>
      <c r="Y134" s="590" t="s">
        <v>763</v>
      </c>
      <c r="Z134" s="589" t="str">
        <f t="shared" si="23"/>
        <v/>
      </c>
      <c r="AA134" s="594" t="s">
        <v>127</v>
      </c>
      <c r="AB134" s="598" t="str">
        <f t="shared" si="24"/>
        <v/>
      </c>
      <c r="AC134" s="603" t="str">
        <f>IFERROR(ROUNDDOWN(ROUNDDOWN(ROUND(L134*VLOOKUP(K134,'【参考】数式用'!$A$2:$M$57,MATCH("処遇改善加算Ⅳ",'【参考】数式用'!$G$3:$M$3,0)+6,0),0)*M134,0)*Z134*0.5,0),"")</f>
        <v/>
      </c>
      <c r="AD134" s="609"/>
      <c r="AE134" s="617"/>
      <c r="AF134" s="617"/>
      <c r="AG134" s="623"/>
      <c r="AH134" s="627"/>
      <c r="AI134" s="708"/>
      <c r="AJ134" s="634"/>
      <c r="AK134" s="648" t="str">
        <f t="shared" si="25"/>
        <v/>
      </c>
      <c r="AL134" s="651" t="str">
        <f t="shared" si="26"/>
        <v/>
      </c>
      <c r="AM134" s="654"/>
      <c r="AN134" s="657" t="str">
        <f>IFERROR(VLOOKUP(K134,'【参考】数式用'!$A$2:$N$57,14,FALSE),"")</f>
        <v/>
      </c>
      <c r="AO134" s="657" t="str">
        <f t="shared" si="27"/>
        <v/>
      </c>
      <c r="AP134" s="711" t="str">
        <f t="shared" si="28"/>
        <v/>
      </c>
      <c r="AQ134" s="711" t="str">
        <f t="shared" si="29"/>
        <v>キャリアパス要件Ⅰ・Ⅱ_</v>
      </c>
      <c r="AR134" s="662" t="str">
        <f t="shared" si="30"/>
        <v>入力済</v>
      </c>
      <c r="AS134" s="657" t="str">
        <f t="shared" si="31"/>
        <v/>
      </c>
      <c r="AT134" s="662" t="str">
        <f t="shared" si="32"/>
        <v>入力済</v>
      </c>
      <c r="AU134" s="662" t="str">
        <f t="shared" si="33"/>
        <v/>
      </c>
      <c r="AV134" s="662" t="str">
        <f t="shared" si="34"/>
        <v/>
      </c>
      <c r="AW134" s="657" t="str">
        <f t="shared" si="35"/>
        <v/>
      </c>
      <c r="AX134" s="657" t="str">
        <f t="shared" si="36"/>
        <v>入力済</v>
      </c>
      <c r="AY134" s="662" t="str">
        <f>IFERROR(VLOOKUP(K134,'【参考】数式用'!$AR$3:$AS$49,2,FALSE),"")</f>
        <v/>
      </c>
      <c r="AZ134" s="657" t="str">
        <f t="shared" si="37"/>
        <v/>
      </c>
      <c r="BA134" s="657" t="str">
        <f t="shared" si="38"/>
        <v>入力済</v>
      </c>
      <c r="BB134" s="662" t="str">
        <f>IFERROR(VLOOKUP(K134,'【参考】数式用'!$AX$3:$AY$56,2,FALSE),"")</f>
        <v/>
      </c>
      <c r="BC134" s="657" t="str">
        <f t="shared" si="39"/>
        <v/>
      </c>
      <c r="BD134" s="657" t="str">
        <f t="shared" si="40"/>
        <v>入力済</v>
      </c>
      <c r="BE134" s="657" t="str">
        <f t="shared" si="41"/>
        <v/>
      </c>
      <c r="BF134" s="657" t="str">
        <f t="shared" si="42"/>
        <v/>
      </c>
      <c r="BG134" s="657" t="str">
        <f t="shared" si="43"/>
        <v/>
      </c>
      <c r="BH134" s="657" t="str">
        <f t="shared" si="44"/>
        <v/>
      </c>
      <c r="BI134" s="657" t="str">
        <f t="shared" si="45"/>
        <v/>
      </c>
      <c r="BM134" s="681" t="e">
        <f>VLOOKUP(K134,'【参考】数式用'!$A$2:$O$57,15,FALSE)</f>
        <v>#N/A</v>
      </c>
    </row>
    <row r="135" spans="1:65" ht="109.9" customHeight="1">
      <c r="A135" s="506">
        <v>124</v>
      </c>
      <c r="B135" s="517" t="str">
        <f>IF(基本情報入力シート!B163="","",基本情報入力シート!B163)</f>
        <v/>
      </c>
      <c r="C135" s="523"/>
      <c r="D135" s="523"/>
      <c r="E135" s="523"/>
      <c r="F135" s="530"/>
      <c r="G135" s="536" t="str">
        <f>IF(基本情報入力シート!L163="","",基本情報入力シート!L163)</f>
        <v/>
      </c>
      <c r="H135" s="536" t="str">
        <f>IF(基本情報入力シート!Q163="","",基本情報入力シート!Q163)</f>
        <v/>
      </c>
      <c r="I135" s="536" t="str">
        <f>IF(基本情報入力シート!V163="","",基本情報入力シート!V163)</f>
        <v/>
      </c>
      <c r="J135" s="536" t="str">
        <f>IF(基本情報入力シート!W163="","",基本情報入力シート!W163)</f>
        <v/>
      </c>
      <c r="K135" s="536" t="str">
        <f>IF(基本情報入力シート!Z163="","",基本情報入力シート!Z163)</f>
        <v/>
      </c>
      <c r="L135" s="555" t="str">
        <f>IF(基本情報入力シート!AF163=0,"",基本情報入力シート!AF163)</f>
        <v/>
      </c>
      <c r="M135" s="563" t="str">
        <f>IF(AND(基本情報入力シート!AG163="",基本情報入力シート!AG163=""),"",基本情報入力シート!AG163)</f>
        <v/>
      </c>
      <c r="N135" s="570"/>
      <c r="O135" s="575" t="str">
        <f>IFERROR(VLOOKUP(K135,'【参考】数式用'!$A$2:$M$57,MATCH(N135,'【参考】数式用'!$G$3:$M$3,0)+6,0),"")</f>
        <v/>
      </c>
      <c r="P135" s="583" t="s">
        <v>549</v>
      </c>
      <c r="Q135" s="587"/>
      <c r="R135" s="590" t="s">
        <v>71</v>
      </c>
      <c r="S135" s="587"/>
      <c r="T135" s="590" t="s">
        <v>743</v>
      </c>
      <c r="U135" s="587"/>
      <c r="V135" s="590" t="s">
        <v>71</v>
      </c>
      <c r="W135" s="587"/>
      <c r="X135" s="590" t="s">
        <v>560</v>
      </c>
      <c r="Y135" s="590" t="s">
        <v>763</v>
      </c>
      <c r="Z135" s="589" t="str">
        <f t="shared" si="23"/>
        <v/>
      </c>
      <c r="AA135" s="594" t="s">
        <v>127</v>
      </c>
      <c r="AB135" s="598" t="str">
        <f t="shared" si="24"/>
        <v/>
      </c>
      <c r="AC135" s="603" t="str">
        <f>IFERROR(ROUNDDOWN(ROUNDDOWN(ROUND(L135*VLOOKUP(K135,'【参考】数式用'!$A$2:$M$57,MATCH("処遇改善加算Ⅳ",'【参考】数式用'!$G$3:$M$3,0)+6,0),0)*M135,0)*Z135*0.5,0),"")</f>
        <v/>
      </c>
      <c r="AD135" s="609"/>
      <c r="AE135" s="617"/>
      <c r="AF135" s="617"/>
      <c r="AG135" s="623"/>
      <c r="AH135" s="627"/>
      <c r="AI135" s="708"/>
      <c r="AJ135" s="634"/>
      <c r="AK135" s="648" t="str">
        <f t="shared" si="25"/>
        <v/>
      </c>
      <c r="AL135" s="651" t="str">
        <f t="shared" si="26"/>
        <v/>
      </c>
      <c r="AM135" s="654"/>
      <c r="AN135" s="657" t="str">
        <f>IFERROR(VLOOKUP(K135,'【参考】数式用'!$A$2:$N$57,14,FALSE),"")</f>
        <v/>
      </c>
      <c r="AO135" s="657" t="str">
        <f t="shared" si="27"/>
        <v/>
      </c>
      <c r="AP135" s="711" t="str">
        <f t="shared" si="28"/>
        <v/>
      </c>
      <c r="AQ135" s="711" t="str">
        <f t="shared" si="29"/>
        <v>キャリアパス要件Ⅰ・Ⅱ_</v>
      </c>
      <c r="AR135" s="662" t="str">
        <f t="shared" si="30"/>
        <v>入力済</v>
      </c>
      <c r="AS135" s="657" t="str">
        <f t="shared" si="31"/>
        <v/>
      </c>
      <c r="AT135" s="662" t="str">
        <f t="shared" si="32"/>
        <v>入力済</v>
      </c>
      <c r="AU135" s="662" t="str">
        <f t="shared" si="33"/>
        <v/>
      </c>
      <c r="AV135" s="662" t="str">
        <f t="shared" si="34"/>
        <v/>
      </c>
      <c r="AW135" s="657" t="str">
        <f t="shared" si="35"/>
        <v/>
      </c>
      <c r="AX135" s="657" t="str">
        <f t="shared" si="36"/>
        <v>入力済</v>
      </c>
      <c r="AY135" s="662" t="str">
        <f>IFERROR(VLOOKUP(K135,'【参考】数式用'!$AR$3:$AS$49,2,FALSE),"")</f>
        <v/>
      </c>
      <c r="AZ135" s="657" t="str">
        <f t="shared" si="37"/>
        <v/>
      </c>
      <c r="BA135" s="657" t="str">
        <f t="shared" si="38"/>
        <v>入力済</v>
      </c>
      <c r="BB135" s="662" t="str">
        <f>IFERROR(VLOOKUP(K135,'【参考】数式用'!$AX$3:$AY$56,2,FALSE),"")</f>
        <v/>
      </c>
      <c r="BC135" s="657" t="str">
        <f t="shared" si="39"/>
        <v/>
      </c>
      <c r="BD135" s="657" t="str">
        <f t="shared" si="40"/>
        <v>入力済</v>
      </c>
      <c r="BE135" s="657" t="str">
        <f t="shared" si="41"/>
        <v/>
      </c>
      <c r="BF135" s="657" t="str">
        <f t="shared" si="42"/>
        <v/>
      </c>
      <c r="BG135" s="657" t="str">
        <f t="shared" si="43"/>
        <v/>
      </c>
      <c r="BH135" s="657" t="str">
        <f t="shared" si="44"/>
        <v/>
      </c>
      <c r="BI135" s="657" t="str">
        <f t="shared" si="45"/>
        <v/>
      </c>
      <c r="BM135" s="681" t="e">
        <f>VLOOKUP(K135,'【参考】数式用'!$A$2:$O$57,15,FALSE)</f>
        <v>#N/A</v>
      </c>
    </row>
    <row r="136" spans="1:65" ht="109.9" customHeight="1">
      <c r="A136" s="506">
        <v>125</v>
      </c>
      <c r="B136" s="517" t="str">
        <f>IF(基本情報入力シート!B164="","",基本情報入力シート!B164)</f>
        <v/>
      </c>
      <c r="C136" s="523"/>
      <c r="D136" s="523"/>
      <c r="E136" s="523"/>
      <c r="F136" s="530"/>
      <c r="G136" s="536" t="str">
        <f>IF(基本情報入力シート!L164="","",基本情報入力シート!L164)</f>
        <v/>
      </c>
      <c r="H136" s="536" t="str">
        <f>IF(基本情報入力シート!Q164="","",基本情報入力シート!Q164)</f>
        <v/>
      </c>
      <c r="I136" s="536" t="str">
        <f>IF(基本情報入力シート!V164="","",基本情報入力シート!V164)</f>
        <v/>
      </c>
      <c r="J136" s="536" t="str">
        <f>IF(基本情報入力シート!W164="","",基本情報入力シート!W164)</f>
        <v/>
      </c>
      <c r="K136" s="536" t="str">
        <f>IF(基本情報入力シート!Z164="","",基本情報入力シート!Z164)</f>
        <v/>
      </c>
      <c r="L136" s="555" t="str">
        <f>IF(基本情報入力シート!AF164=0,"",基本情報入力シート!AF164)</f>
        <v/>
      </c>
      <c r="M136" s="563" t="str">
        <f>IF(AND(基本情報入力シート!AG164="",基本情報入力シート!AG164=""),"",基本情報入力シート!AG164)</f>
        <v/>
      </c>
      <c r="N136" s="570"/>
      <c r="O136" s="575" t="str">
        <f>IFERROR(VLOOKUP(K136,'【参考】数式用'!$A$2:$M$57,MATCH(N136,'【参考】数式用'!$G$3:$M$3,0)+6,0),"")</f>
        <v/>
      </c>
      <c r="P136" s="583" t="s">
        <v>549</v>
      </c>
      <c r="Q136" s="587"/>
      <c r="R136" s="590" t="s">
        <v>71</v>
      </c>
      <c r="S136" s="587"/>
      <c r="T136" s="590" t="s">
        <v>743</v>
      </c>
      <c r="U136" s="587"/>
      <c r="V136" s="590" t="s">
        <v>71</v>
      </c>
      <c r="W136" s="587"/>
      <c r="X136" s="590" t="s">
        <v>560</v>
      </c>
      <c r="Y136" s="590" t="s">
        <v>763</v>
      </c>
      <c r="Z136" s="589" t="str">
        <f t="shared" si="23"/>
        <v/>
      </c>
      <c r="AA136" s="594" t="s">
        <v>127</v>
      </c>
      <c r="AB136" s="598" t="str">
        <f t="shared" si="24"/>
        <v/>
      </c>
      <c r="AC136" s="603" t="str">
        <f>IFERROR(ROUNDDOWN(ROUNDDOWN(ROUND(L136*VLOOKUP(K136,'【参考】数式用'!$A$2:$M$57,MATCH("処遇改善加算Ⅳ",'【参考】数式用'!$G$3:$M$3,0)+6,0),0)*M136,0)*Z136*0.5,0),"")</f>
        <v/>
      </c>
      <c r="AD136" s="609"/>
      <c r="AE136" s="617"/>
      <c r="AF136" s="617"/>
      <c r="AG136" s="623"/>
      <c r="AH136" s="627"/>
      <c r="AI136" s="708"/>
      <c r="AJ136" s="634"/>
      <c r="AK136" s="648" t="str">
        <f t="shared" si="25"/>
        <v/>
      </c>
      <c r="AL136" s="651" t="str">
        <f t="shared" si="26"/>
        <v/>
      </c>
      <c r="AM136" s="654"/>
      <c r="AN136" s="657" t="str">
        <f>IFERROR(VLOOKUP(K136,'【参考】数式用'!$A$2:$N$57,14,FALSE),"")</f>
        <v/>
      </c>
      <c r="AO136" s="657" t="str">
        <f t="shared" si="27"/>
        <v/>
      </c>
      <c r="AP136" s="711" t="str">
        <f t="shared" si="28"/>
        <v/>
      </c>
      <c r="AQ136" s="711" t="str">
        <f t="shared" si="29"/>
        <v>キャリアパス要件Ⅰ・Ⅱ_</v>
      </c>
      <c r="AR136" s="662" t="str">
        <f t="shared" si="30"/>
        <v>入力済</v>
      </c>
      <c r="AS136" s="657" t="str">
        <f t="shared" si="31"/>
        <v/>
      </c>
      <c r="AT136" s="662" t="str">
        <f t="shared" si="32"/>
        <v>入力済</v>
      </c>
      <c r="AU136" s="662" t="str">
        <f t="shared" si="33"/>
        <v/>
      </c>
      <c r="AV136" s="662" t="str">
        <f t="shared" si="34"/>
        <v/>
      </c>
      <c r="AW136" s="657" t="str">
        <f t="shared" si="35"/>
        <v/>
      </c>
      <c r="AX136" s="657" t="str">
        <f t="shared" si="36"/>
        <v>入力済</v>
      </c>
      <c r="AY136" s="662" t="str">
        <f>IFERROR(VLOOKUP(K136,'【参考】数式用'!$AR$3:$AS$49,2,FALSE),"")</f>
        <v/>
      </c>
      <c r="AZ136" s="657" t="str">
        <f t="shared" si="37"/>
        <v/>
      </c>
      <c r="BA136" s="657" t="str">
        <f t="shared" si="38"/>
        <v>入力済</v>
      </c>
      <c r="BB136" s="662" t="str">
        <f>IFERROR(VLOOKUP(K136,'【参考】数式用'!$AX$3:$AY$56,2,FALSE),"")</f>
        <v/>
      </c>
      <c r="BC136" s="657" t="str">
        <f t="shared" si="39"/>
        <v/>
      </c>
      <c r="BD136" s="657" t="str">
        <f t="shared" si="40"/>
        <v>入力済</v>
      </c>
      <c r="BE136" s="657" t="str">
        <f t="shared" si="41"/>
        <v/>
      </c>
      <c r="BF136" s="657" t="str">
        <f t="shared" si="42"/>
        <v/>
      </c>
      <c r="BG136" s="657" t="str">
        <f t="shared" si="43"/>
        <v/>
      </c>
      <c r="BH136" s="657" t="str">
        <f t="shared" si="44"/>
        <v/>
      </c>
      <c r="BI136" s="657" t="str">
        <f t="shared" si="45"/>
        <v/>
      </c>
      <c r="BM136" s="681" t="e">
        <f>VLOOKUP(K136,'【参考】数式用'!$A$2:$O$57,15,FALSE)</f>
        <v>#N/A</v>
      </c>
    </row>
    <row r="137" spans="1:65" ht="109.9" customHeight="1">
      <c r="A137" s="506">
        <v>126</v>
      </c>
      <c r="B137" s="517" t="str">
        <f>IF(基本情報入力シート!B165="","",基本情報入力シート!B165)</f>
        <v/>
      </c>
      <c r="C137" s="523"/>
      <c r="D137" s="523"/>
      <c r="E137" s="523"/>
      <c r="F137" s="530"/>
      <c r="G137" s="536" t="str">
        <f>IF(基本情報入力シート!L165="","",基本情報入力シート!L165)</f>
        <v/>
      </c>
      <c r="H137" s="536" t="str">
        <f>IF(基本情報入力シート!Q165="","",基本情報入力シート!Q165)</f>
        <v/>
      </c>
      <c r="I137" s="536" t="str">
        <f>IF(基本情報入力シート!V165="","",基本情報入力シート!V165)</f>
        <v/>
      </c>
      <c r="J137" s="536" t="str">
        <f>IF(基本情報入力シート!W165="","",基本情報入力シート!W165)</f>
        <v/>
      </c>
      <c r="K137" s="536" t="str">
        <f>IF(基本情報入力シート!Z165="","",基本情報入力シート!Z165)</f>
        <v/>
      </c>
      <c r="L137" s="555" t="str">
        <f>IF(基本情報入力シート!AF165=0,"",基本情報入力シート!AF165)</f>
        <v/>
      </c>
      <c r="M137" s="563" t="str">
        <f>IF(AND(基本情報入力シート!AG165="",基本情報入力シート!AG165=""),"",基本情報入力シート!AG165)</f>
        <v/>
      </c>
      <c r="N137" s="570"/>
      <c r="O137" s="575" t="str">
        <f>IFERROR(VLOOKUP(K137,'【参考】数式用'!$A$2:$M$57,MATCH(N137,'【参考】数式用'!$G$3:$M$3,0)+6,0),"")</f>
        <v/>
      </c>
      <c r="P137" s="583" t="s">
        <v>549</v>
      </c>
      <c r="Q137" s="587"/>
      <c r="R137" s="590" t="s">
        <v>71</v>
      </c>
      <c r="S137" s="587"/>
      <c r="T137" s="590" t="s">
        <v>743</v>
      </c>
      <c r="U137" s="587"/>
      <c r="V137" s="590" t="s">
        <v>71</v>
      </c>
      <c r="W137" s="587"/>
      <c r="X137" s="590" t="s">
        <v>560</v>
      </c>
      <c r="Y137" s="590" t="s">
        <v>763</v>
      </c>
      <c r="Z137" s="589" t="str">
        <f t="shared" si="23"/>
        <v/>
      </c>
      <c r="AA137" s="594" t="s">
        <v>127</v>
      </c>
      <c r="AB137" s="598" t="str">
        <f t="shared" si="24"/>
        <v/>
      </c>
      <c r="AC137" s="603" t="str">
        <f>IFERROR(ROUNDDOWN(ROUNDDOWN(ROUND(L137*VLOOKUP(K137,'【参考】数式用'!$A$2:$M$57,MATCH("処遇改善加算Ⅳ",'【参考】数式用'!$G$3:$M$3,0)+6,0),0)*M137,0)*Z137*0.5,0),"")</f>
        <v/>
      </c>
      <c r="AD137" s="609"/>
      <c r="AE137" s="617"/>
      <c r="AF137" s="617"/>
      <c r="AG137" s="623"/>
      <c r="AH137" s="627"/>
      <c r="AI137" s="708"/>
      <c r="AJ137" s="634"/>
      <c r="AK137" s="648" t="str">
        <f t="shared" si="25"/>
        <v/>
      </c>
      <c r="AL137" s="651" t="str">
        <f t="shared" si="26"/>
        <v/>
      </c>
      <c r="AM137" s="654"/>
      <c r="AN137" s="657" t="str">
        <f>IFERROR(VLOOKUP(K137,'【参考】数式用'!$A$2:$N$57,14,FALSE),"")</f>
        <v/>
      </c>
      <c r="AO137" s="657" t="str">
        <f t="shared" si="27"/>
        <v/>
      </c>
      <c r="AP137" s="711" t="str">
        <f t="shared" si="28"/>
        <v/>
      </c>
      <c r="AQ137" s="711" t="str">
        <f t="shared" si="29"/>
        <v>キャリアパス要件Ⅰ・Ⅱ_</v>
      </c>
      <c r="AR137" s="662" t="str">
        <f t="shared" si="30"/>
        <v>入力済</v>
      </c>
      <c r="AS137" s="657" t="str">
        <f t="shared" si="31"/>
        <v/>
      </c>
      <c r="AT137" s="662" t="str">
        <f t="shared" si="32"/>
        <v>入力済</v>
      </c>
      <c r="AU137" s="662" t="str">
        <f t="shared" si="33"/>
        <v/>
      </c>
      <c r="AV137" s="662" t="str">
        <f t="shared" si="34"/>
        <v/>
      </c>
      <c r="AW137" s="657" t="str">
        <f t="shared" si="35"/>
        <v/>
      </c>
      <c r="AX137" s="657" t="str">
        <f t="shared" si="36"/>
        <v>入力済</v>
      </c>
      <c r="AY137" s="662" t="str">
        <f>IFERROR(VLOOKUP(K137,'【参考】数式用'!$AR$3:$AS$49,2,FALSE),"")</f>
        <v/>
      </c>
      <c r="AZ137" s="657" t="str">
        <f t="shared" si="37"/>
        <v/>
      </c>
      <c r="BA137" s="657" t="str">
        <f t="shared" si="38"/>
        <v>入力済</v>
      </c>
      <c r="BB137" s="662" t="str">
        <f>IFERROR(VLOOKUP(K137,'【参考】数式用'!$AX$3:$AY$56,2,FALSE),"")</f>
        <v/>
      </c>
      <c r="BC137" s="657" t="str">
        <f t="shared" si="39"/>
        <v/>
      </c>
      <c r="BD137" s="657" t="str">
        <f t="shared" si="40"/>
        <v>入力済</v>
      </c>
      <c r="BE137" s="657" t="str">
        <f t="shared" si="41"/>
        <v/>
      </c>
      <c r="BF137" s="657" t="str">
        <f t="shared" si="42"/>
        <v/>
      </c>
      <c r="BG137" s="657" t="str">
        <f t="shared" si="43"/>
        <v/>
      </c>
      <c r="BH137" s="657" t="str">
        <f t="shared" si="44"/>
        <v/>
      </c>
      <c r="BI137" s="657" t="str">
        <f t="shared" si="45"/>
        <v/>
      </c>
      <c r="BM137" s="681" t="e">
        <f>VLOOKUP(K137,'【参考】数式用'!$A$2:$O$57,15,FALSE)</f>
        <v>#N/A</v>
      </c>
    </row>
    <row r="138" spans="1:65" ht="109.9" customHeight="1">
      <c r="A138" s="506">
        <v>127</v>
      </c>
      <c r="B138" s="517" t="str">
        <f>IF(基本情報入力シート!B166="","",基本情報入力シート!B166)</f>
        <v/>
      </c>
      <c r="C138" s="523"/>
      <c r="D138" s="523"/>
      <c r="E138" s="523"/>
      <c r="F138" s="530"/>
      <c r="G138" s="536" t="str">
        <f>IF(基本情報入力シート!L166="","",基本情報入力シート!L166)</f>
        <v/>
      </c>
      <c r="H138" s="536" t="str">
        <f>IF(基本情報入力シート!Q166="","",基本情報入力シート!Q166)</f>
        <v/>
      </c>
      <c r="I138" s="536" t="str">
        <f>IF(基本情報入力シート!V166="","",基本情報入力シート!V166)</f>
        <v/>
      </c>
      <c r="J138" s="536" t="str">
        <f>IF(基本情報入力シート!W166="","",基本情報入力シート!W166)</f>
        <v/>
      </c>
      <c r="K138" s="536" t="str">
        <f>IF(基本情報入力シート!Z166="","",基本情報入力シート!Z166)</f>
        <v/>
      </c>
      <c r="L138" s="555" t="str">
        <f>IF(基本情報入力シート!AF166=0,"",基本情報入力シート!AF166)</f>
        <v/>
      </c>
      <c r="M138" s="563" t="str">
        <f>IF(AND(基本情報入力シート!AG166="",基本情報入力シート!AG166=""),"",基本情報入力シート!AG166)</f>
        <v/>
      </c>
      <c r="N138" s="570"/>
      <c r="O138" s="575" t="str">
        <f>IFERROR(VLOOKUP(K138,'【参考】数式用'!$A$2:$M$57,MATCH(N138,'【参考】数式用'!$G$3:$M$3,0)+6,0),"")</f>
        <v/>
      </c>
      <c r="P138" s="583" t="s">
        <v>549</v>
      </c>
      <c r="Q138" s="587"/>
      <c r="R138" s="590" t="s">
        <v>71</v>
      </c>
      <c r="S138" s="587"/>
      <c r="T138" s="590" t="s">
        <v>743</v>
      </c>
      <c r="U138" s="587"/>
      <c r="V138" s="590" t="s">
        <v>71</v>
      </c>
      <c r="W138" s="587"/>
      <c r="X138" s="590" t="s">
        <v>560</v>
      </c>
      <c r="Y138" s="590" t="s">
        <v>763</v>
      </c>
      <c r="Z138" s="589" t="str">
        <f t="shared" si="23"/>
        <v/>
      </c>
      <c r="AA138" s="594" t="s">
        <v>127</v>
      </c>
      <c r="AB138" s="598" t="str">
        <f t="shared" si="24"/>
        <v/>
      </c>
      <c r="AC138" s="603" t="str">
        <f>IFERROR(ROUNDDOWN(ROUNDDOWN(ROUND(L138*VLOOKUP(K138,'【参考】数式用'!$A$2:$M$57,MATCH("処遇改善加算Ⅳ",'【参考】数式用'!$G$3:$M$3,0)+6,0),0)*M138,0)*Z138*0.5,0),"")</f>
        <v/>
      </c>
      <c r="AD138" s="609"/>
      <c r="AE138" s="617"/>
      <c r="AF138" s="617"/>
      <c r="AG138" s="623"/>
      <c r="AH138" s="627"/>
      <c r="AI138" s="708"/>
      <c r="AJ138" s="634"/>
      <c r="AK138" s="648" t="str">
        <f t="shared" si="25"/>
        <v/>
      </c>
      <c r="AL138" s="651" t="str">
        <f t="shared" si="26"/>
        <v/>
      </c>
      <c r="AM138" s="654"/>
      <c r="AN138" s="657" t="str">
        <f>IFERROR(VLOOKUP(K138,'【参考】数式用'!$A$2:$N$57,14,FALSE),"")</f>
        <v/>
      </c>
      <c r="AO138" s="657" t="str">
        <f t="shared" si="27"/>
        <v/>
      </c>
      <c r="AP138" s="711" t="str">
        <f t="shared" si="28"/>
        <v/>
      </c>
      <c r="AQ138" s="711" t="str">
        <f t="shared" si="29"/>
        <v>キャリアパス要件Ⅰ・Ⅱ_</v>
      </c>
      <c r="AR138" s="662" t="str">
        <f t="shared" si="30"/>
        <v>入力済</v>
      </c>
      <c r="AS138" s="657" t="str">
        <f t="shared" si="31"/>
        <v/>
      </c>
      <c r="AT138" s="662" t="str">
        <f t="shared" si="32"/>
        <v>入力済</v>
      </c>
      <c r="AU138" s="662" t="str">
        <f t="shared" si="33"/>
        <v/>
      </c>
      <c r="AV138" s="662" t="str">
        <f t="shared" si="34"/>
        <v/>
      </c>
      <c r="AW138" s="657" t="str">
        <f t="shared" si="35"/>
        <v/>
      </c>
      <c r="AX138" s="657" t="str">
        <f t="shared" si="36"/>
        <v>入力済</v>
      </c>
      <c r="AY138" s="662" t="str">
        <f>IFERROR(VLOOKUP(K138,'【参考】数式用'!$AR$3:$AS$49,2,FALSE),"")</f>
        <v/>
      </c>
      <c r="AZ138" s="657" t="str">
        <f t="shared" si="37"/>
        <v/>
      </c>
      <c r="BA138" s="657" t="str">
        <f t="shared" si="38"/>
        <v>入力済</v>
      </c>
      <c r="BB138" s="662" t="str">
        <f>IFERROR(VLOOKUP(K138,'【参考】数式用'!$AX$3:$AY$56,2,FALSE),"")</f>
        <v/>
      </c>
      <c r="BC138" s="657" t="str">
        <f t="shared" si="39"/>
        <v/>
      </c>
      <c r="BD138" s="657" t="str">
        <f t="shared" si="40"/>
        <v>入力済</v>
      </c>
      <c r="BE138" s="657" t="str">
        <f t="shared" si="41"/>
        <v/>
      </c>
      <c r="BF138" s="657" t="str">
        <f t="shared" si="42"/>
        <v/>
      </c>
      <c r="BG138" s="657" t="str">
        <f t="shared" si="43"/>
        <v/>
      </c>
      <c r="BH138" s="657" t="str">
        <f t="shared" si="44"/>
        <v/>
      </c>
      <c r="BI138" s="657" t="str">
        <f t="shared" si="45"/>
        <v/>
      </c>
      <c r="BM138" s="681" t="e">
        <f>VLOOKUP(K138,'【参考】数式用'!$A$2:$O$57,15,FALSE)</f>
        <v>#N/A</v>
      </c>
    </row>
    <row r="139" spans="1:65" ht="109.9" customHeight="1">
      <c r="A139" s="506">
        <v>128</v>
      </c>
      <c r="B139" s="517" t="str">
        <f>IF(基本情報入力シート!B167="","",基本情報入力シート!B167)</f>
        <v/>
      </c>
      <c r="C139" s="523"/>
      <c r="D139" s="523"/>
      <c r="E139" s="523"/>
      <c r="F139" s="530"/>
      <c r="G139" s="536" t="str">
        <f>IF(基本情報入力シート!L167="","",基本情報入力シート!L167)</f>
        <v/>
      </c>
      <c r="H139" s="536" t="str">
        <f>IF(基本情報入力シート!Q167="","",基本情報入力シート!Q167)</f>
        <v/>
      </c>
      <c r="I139" s="536" t="str">
        <f>IF(基本情報入力シート!V167="","",基本情報入力シート!V167)</f>
        <v/>
      </c>
      <c r="J139" s="536" t="str">
        <f>IF(基本情報入力シート!W167="","",基本情報入力シート!W167)</f>
        <v/>
      </c>
      <c r="K139" s="536" t="str">
        <f>IF(基本情報入力シート!Z167="","",基本情報入力シート!Z167)</f>
        <v/>
      </c>
      <c r="L139" s="555" t="str">
        <f>IF(基本情報入力シート!AF167=0,"",基本情報入力シート!AF167)</f>
        <v/>
      </c>
      <c r="M139" s="563" t="str">
        <f>IF(AND(基本情報入力シート!AG167="",基本情報入力シート!AG167=""),"",基本情報入力シート!AG167)</f>
        <v/>
      </c>
      <c r="N139" s="570"/>
      <c r="O139" s="575" t="str">
        <f>IFERROR(VLOOKUP(K139,'【参考】数式用'!$A$2:$M$57,MATCH(N139,'【参考】数式用'!$G$3:$M$3,0)+6,0),"")</f>
        <v/>
      </c>
      <c r="P139" s="583" t="s">
        <v>549</v>
      </c>
      <c r="Q139" s="587"/>
      <c r="R139" s="590" t="s">
        <v>71</v>
      </c>
      <c r="S139" s="587"/>
      <c r="T139" s="590" t="s">
        <v>743</v>
      </c>
      <c r="U139" s="587"/>
      <c r="V139" s="590" t="s">
        <v>71</v>
      </c>
      <c r="W139" s="587"/>
      <c r="X139" s="590" t="s">
        <v>560</v>
      </c>
      <c r="Y139" s="590" t="s">
        <v>763</v>
      </c>
      <c r="Z139" s="589" t="str">
        <f t="shared" si="23"/>
        <v/>
      </c>
      <c r="AA139" s="594" t="s">
        <v>127</v>
      </c>
      <c r="AB139" s="598" t="str">
        <f t="shared" si="24"/>
        <v/>
      </c>
      <c r="AC139" s="603" t="str">
        <f>IFERROR(ROUNDDOWN(ROUNDDOWN(ROUND(L139*VLOOKUP(K139,'【参考】数式用'!$A$2:$M$57,MATCH("処遇改善加算Ⅳ",'【参考】数式用'!$G$3:$M$3,0)+6,0),0)*M139,0)*Z139*0.5,0),"")</f>
        <v/>
      </c>
      <c r="AD139" s="609"/>
      <c r="AE139" s="617"/>
      <c r="AF139" s="617"/>
      <c r="AG139" s="623"/>
      <c r="AH139" s="627"/>
      <c r="AI139" s="708"/>
      <c r="AJ139" s="634"/>
      <c r="AK139" s="648" t="str">
        <f t="shared" si="25"/>
        <v/>
      </c>
      <c r="AL139" s="651" t="str">
        <f t="shared" si="26"/>
        <v/>
      </c>
      <c r="AM139" s="654"/>
      <c r="AN139" s="657" t="str">
        <f>IFERROR(VLOOKUP(K139,'【参考】数式用'!$A$2:$N$57,14,FALSE),"")</f>
        <v/>
      </c>
      <c r="AO139" s="657" t="str">
        <f t="shared" si="27"/>
        <v/>
      </c>
      <c r="AP139" s="711" t="str">
        <f t="shared" si="28"/>
        <v/>
      </c>
      <c r="AQ139" s="711" t="str">
        <f t="shared" si="29"/>
        <v>キャリアパス要件Ⅰ・Ⅱ_</v>
      </c>
      <c r="AR139" s="662" t="str">
        <f t="shared" si="30"/>
        <v>入力済</v>
      </c>
      <c r="AS139" s="657" t="str">
        <f t="shared" si="31"/>
        <v/>
      </c>
      <c r="AT139" s="662" t="str">
        <f t="shared" si="32"/>
        <v>入力済</v>
      </c>
      <c r="AU139" s="662" t="str">
        <f t="shared" si="33"/>
        <v/>
      </c>
      <c r="AV139" s="662" t="str">
        <f t="shared" si="34"/>
        <v/>
      </c>
      <c r="AW139" s="657" t="str">
        <f t="shared" si="35"/>
        <v/>
      </c>
      <c r="AX139" s="657" t="str">
        <f t="shared" si="36"/>
        <v>入力済</v>
      </c>
      <c r="AY139" s="662" t="str">
        <f>IFERROR(VLOOKUP(K139,'【参考】数式用'!$AR$3:$AS$49,2,FALSE),"")</f>
        <v/>
      </c>
      <c r="AZ139" s="657" t="str">
        <f t="shared" si="37"/>
        <v/>
      </c>
      <c r="BA139" s="657" t="str">
        <f t="shared" si="38"/>
        <v>入力済</v>
      </c>
      <c r="BB139" s="662" t="str">
        <f>IFERROR(VLOOKUP(K139,'【参考】数式用'!$AX$3:$AY$56,2,FALSE),"")</f>
        <v/>
      </c>
      <c r="BC139" s="657" t="str">
        <f t="shared" si="39"/>
        <v/>
      </c>
      <c r="BD139" s="657" t="str">
        <f t="shared" si="40"/>
        <v>入力済</v>
      </c>
      <c r="BE139" s="657" t="str">
        <f t="shared" si="41"/>
        <v/>
      </c>
      <c r="BF139" s="657" t="str">
        <f t="shared" si="42"/>
        <v/>
      </c>
      <c r="BG139" s="657" t="str">
        <f t="shared" si="43"/>
        <v/>
      </c>
      <c r="BH139" s="657" t="str">
        <f t="shared" si="44"/>
        <v/>
      </c>
      <c r="BI139" s="657" t="str">
        <f t="shared" si="45"/>
        <v/>
      </c>
      <c r="BM139" s="681" t="e">
        <f>VLOOKUP(K139,'【参考】数式用'!$A$2:$O$57,15,FALSE)</f>
        <v>#N/A</v>
      </c>
    </row>
    <row r="140" spans="1:65" ht="109.9" customHeight="1">
      <c r="A140" s="506">
        <v>129</v>
      </c>
      <c r="B140" s="517" t="str">
        <f>IF(基本情報入力シート!B168="","",基本情報入力シート!B168)</f>
        <v/>
      </c>
      <c r="C140" s="523"/>
      <c r="D140" s="523"/>
      <c r="E140" s="523"/>
      <c r="F140" s="530"/>
      <c r="G140" s="536" t="str">
        <f>IF(基本情報入力シート!L168="","",基本情報入力シート!L168)</f>
        <v/>
      </c>
      <c r="H140" s="536" t="str">
        <f>IF(基本情報入力シート!Q168="","",基本情報入力シート!Q168)</f>
        <v/>
      </c>
      <c r="I140" s="536" t="str">
        <f>IF(基本情報入力シート!V168="","",基本情報入力シート!V168)</f>
        <v/>
      </c>
      <c r="J140" s="536" t="str">
        <f>IF(基本情報入力シート!W168="","",基本情報入力シート!W168)</f>
        <v/>
      </c>
      <c r="K140" s="536" t="str">
        <f>IF(基本情報入力シート!Z168="","",基本情報入力シート!Z168)</f>
        <v/>
      </c>
      <c r="L140" s="555" t="str">
        <f>IF(基本情報入力シート!AF168=0,"",基本情報入力シート!AF168)</f>
        <v/>
      </c>
      <c r="M140" s="563" t="str">
        <f>IF(AND(基本情報入力シート!AG168="",基本情報入力シート!AG168=""),"",基本情報入力シート!AG168)</f>
        <v/>
      </c>
      <c r="N140" s="570"/>
      <c r="O140" s="575" t="str">
        <f>IFERROR(VLOOKUP(K140,'【参考】数式用'!$A$2:$M$57,MATCH(N140,'【参考】数式用'!$G$3:$M$3,0)+6,0),"")</f>
        <v/>
      </c>
      <c r="P140" s="583" t="s">
        <v>549</v>
      </c>
      <c r="Q140" s="587"/>
      <c r="R140" s="590" t="s">
        <v>71</v>
      </c>
      <c r="S140" s="587"/>
      <c r="T140" s="590" t="s">
        <v>743</v>
      </c>
      <c r="U140" s="587"/>
      <c r="V140" s="590" t="s">
        <v>71</v>
      </c>
      <c r="W140" s="587"/>
      <c r="X140" s="590" t="s">
        <v>560</v>
      </c>
      <c r="Y140" s="590" t="s">
        <v>763</v>
      </c>
      <c r="Z140" s="589" t="str">
        <f t="shared" ref="Z140:Z203" si="46">IF(Q140&gt;=1,(U140*12+W140)-(Q140*12+S140)+1,"")</f>
        <v/>
      </c>
      <c r="AA140" s="594" t="s">
        <v>127</v>
      </c>
      <c r="AB140" s="598" t="str">
        <f t="shared" ref="AB140:AB203" si="47">IFERROR(ROUNDDOWN(ROUND(L140*O140,0)*M140,0)*Z140,"")</f>
        <v/>
      </c>
      <c r="AC140" s="603" t="str">
        <f>IFERROR(ROUNDDOWN(ROUNDDOWN(ROUND(L140*VLOOKUP(K140,'【参考】数式用'!$A$2:$M$57,MATCH("処遇改善加算Ⅳ",'【参考】数式用'!$G$3:$M$3,0)+6,0),0)*M140,0)*Z140*0.5,0),"")</f>
        <v/>
      </c>
      <c r="AD140" s="609"/>
      <c r="AE140" s="617"/>
      <c r="AF140" s="617"/>
      <c r="AG140" s="623"/>
      <c r="AH140" s="627"/>
      <c r="AI140" s="708"/>
      <c r="AJ140" s="634"/>
      <c r="AK140" s="648" t="str">
        <f t="shared" ref="AK140:AK203" si="48">IF(AND(N140&lt;&gt;"",OR(U140&lt;&gt;9,W140&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140="加算対象外",N140&lt;&gt;"",AE140="―",AJ140="―"),"このサービスについては、キャリアパス要件Ⅰ・Ⅱか令和８年度特例要件のどちらかの要件を満たしている必要があります",""))</f>
        <v/>
      </c>
      <c r="AL140" s="651" t="str">
        <f t="shared" ref="AL140:AL203" si="49">IF(N140="","",IF(OR(AND(COUNTIF(AP140,"未入力")&gt;0,AD140=""),AND(COUNTBLANK(AP140)&gt;0,AE140=""),AND(COUNTIF(AN140:BD140,"AF列に色付け")&gt;0,AF140=""),AND(COUNTIF(AN140:BD140,"AG列に色付け")&gt;0,OR(AG140="",AG140=0)),AND(COUNTIF(AN140:BD140,"AH列に色付け")&gt;0,AH140=""),AND(COUNTIF(AN140:BD140,"AI列に色付け")&gt;0,AI140=""),AND(COUNTIF(AN140:BD140,"AJ列に色付け")&gt;0,AJ140="",NOT(OR(BE140="AJ列色消し",BF140="AJ列色消し")))),"！記入が必要な欄（オレンジ色のセル）に空欄があります。空欄を埋めてください。",""))</f>
        <v/>
      </c>
      <c r="AM140" s="654"/>
      <c r="AN140" s="657" t="str">
        <f>IFERROR(VLOOKUP(K140,'【参考】数式用'!$A$2:$N$57,14,FALSE),"")</f>
        <v/>
      </c>
      <c r="AO140" s="657" t="str">
        <f t="shared" ref="AO140:AO203" si="50">IF(AND(K140&lt;&gt;""),"N列に色付け","")</f>
        <v/>
      </c>
      <c r="AP140" s="711" t="str">
        <f t="shared" ref="AP140:AP203" si="51">IF(AND(AC140&lt;&gt;0,AC140&lt;&gt;"",AN140="加算対象"),IF(AD140="○","入力済","未入力"),"")</f>
        <v/>
      </c>
      <c r="AQ140" s="711" t="str">
        <f t="shared" ref="AQ140:AQ203" si="52">"キャリアパス要件Ⅰ・Ⅱ_"&amp;AN140</f>
        <v>キャリアパス要件Ⅰ・Ⅱ_</v>
      </c>
      <c r="AR140" s="662" t="str">
        <f t="shared" ref="AR140:AR203" si="53">IF(AND(N140&lt;&gt;"",AE140=""),"未入力","入力済")</f>
        <v>入力済</v>
      </c>
      <c r="AS140" s="657" t="str">
        <f t="shared" ref="AS140:AS203" si="54">IF(AND(N140&lt;&gt;"",N140&lt;&gt;"処遇改善加算Ⅳ",AN140="加算対象"),"AF列に色付け","")</f>
        <v/>
      </c>
      <c r="AT140" s="662" t="str">
        <f t="shared" ref="AT140:AT203" si="55">IF(AND(N140&lt;&gt;"",N140&lt;&gt;"処遇改善加算Ⅳ",N140&lt;&gt;"処遇改善加算",AF140=""),"未入力","入力済")</f>
        <v>入力済</v>
      </c>
      <c r="AU140" s="662" t="str">
        <f t="shared" ref="AU140:AU203" si="56">IF(OR(ISNUMBER(SEARCH("処遇改善加算Ⅰ",N140)),ISNUMBER(SEARCH("処遇改善加算Ⅱ",N140))),"対象","")</f>
        <v/>
      </c>
      <c r="AV140" s="662" t="str">
        <f t="shared" ref="AV140:AV203" si="57">IF(AND(AN140="加算対象",N140&lt;&gt;"処遇改善加算Ⅲ",N140&lt;&gt;"処遇改善加算Ⅳ",N140&lt;&gt;"",AU140&lt;&gt;"対象外"),1,"")</f>
        <v/>
      </c>
      <c r="AW140" s="657" t="str">
        <f t="shared" ref="AW140:AW203" si="58">IF(AND(AV140=1,OR(AG140=0,AG140=""),AN140="加算対象"),"AH列に色付け","")</f>
        <v/>
      </c>
      <c r="AX140" s="657" t="str">
        <f t="shared" ref="AX140:AX203" si="59">IF(AND($AV140=1,$AW140="AH列に色付け",OR($AG140="",$AH140="")),"未入力",IF(AND($AV140=1,$AW140="",$AG140=""),"未入力","入力済"))</f>
        <v>入力済</v>
      </c>
      <c r="AY140" s="662" t="str">
        <f>IFERROR(VLOOKUP(K140,'【参考】数式用'!$AR$3:$AS$49,2,FALSE),"")</f>
        <v/>
      </c>
      <c r="AZ140" s="657" t="str">
        <f t="shared" ref="AZ140:AZ203" si="60">IF(AND(AN140="加算対象",OR(N140="処遇改善加算Ⅰイ",N140="処遇改善加算Ⅰロ")),"AI列に色付け","")</f>
        <v/>
      </c>
      <c r="BA140" s="657" t="str">
        <f t="shared" ref="BA140:BA203" si="61">IF(AND(OR(N140="処遇改善加算Ⅰイ",N140="処遇改善加算Ⅰロ"),AI140=""),"未入力","入力済")</f>
        <v>入力済</v>
      </c>
      <c r="BB140" s="662" t="str">
        <f>IFERROR(VLOOKUP(K140,'【参考】数式用'!$AX$3:$AY$56,2,FALSE),"")</f>
        <v/>
      </c>
      <c r="BC140" s="657" t="str">
        <f t="shared" ref="BC140:BC203" si="62">IF(OR(COUNTIF(AE140:AH140,"*令和８年度特例要件を*")&gt;0,ISNUMBER(SEARCH("処遇改善加算Ⅰロ",N140)),ISNUMBER(SEARCH("処遇改善加算Ⅱロ",N140)),AN140="加算対象外"),"AJ列に色付け","")</f>
        <v/>
      </c>
      <c r="BD140" s="657" t="str">
        <f t="shared" ref="BD140:BD203" si="63">IF(AND(COUNTIF(AE140:AH140,"*令和８年度特例要件を*")&gt;0,AJ140=""),"未入力","入力済")</f>
        <v>入力済</v>
      </c>
      <c r="BE140" s="657" t="str">
        <f t="shared" ref="BE140:BE203" si="64">IF(AH140="*その他*","AJ列色消し",IF(OR(ISNUMBER(SEARCH("処遇改善加算Ⅰロ",N140)),ISNUMBER(SEARCH("処遇改善加算Ⅱロ",N140))),"",IF(AND(BC140="AJ列に色付け",AE140="○",AF140="○",AG140&gt;=1),"AJ列色消し","")))</f>
        <v/>
      </c>
      <c r="BF140" s="657" t="str">
        <f t="shared" ref="BF140:BF203" si="65">IF(AND(N140="処遇改善加算",AE140="○"),"AJ列色消し","")</f>
        <v/>
      </c>
      <c r="BG140" s="657" t="str">
        <f t="shared" ref="BG140:BG203" si="66">IF(OR(TRIM(BC140)="",BE140="AJ列色消し",BF140="AJ列色消し"),"","入力必要")</f>
        <v/>
      </c>
      <c r="BH140" s="657" t="str">
        <f t="shared" ref="BH140:BH203" si="67">IF(AND(BE140="",BG140="入力必要"),IF(AJ140="","未入力","入力済"),"")</f>
        <v/>
      </c>
      <c r="BI140" s="657" t="str">
        <f t="shared" ref="BI140:BI203" si="68">G140</f>
        <v/>
      </c>
      <c r="BM140" s="681" t="e">
        <f>VLOOKUP(K140,'【参考】数式用'!$A$2:$O$57,15,FALSE)</f>
        <v>#N/A</v>
      </c>
    </row>
    <row r="141" spans="1:65" ht="109.9" customHeight="1">
      <c r="A141" s="506">
        <v>130</v>
      </c>
      <c r="B141" s="517" t="str">
        <f>IF(基本情報入力シート!B169="","",基本情報入力シート!B169)</f>
        <v/>
      </c>
      <c r="C141" s="523"/>
      <c r="D141" s="523"/>
      <c r="E141" s="523"/>
      <c r="F141" s="530"/>
      <c r="G141" s="536" t="str">
        <f>IF(基本情報入力シート!L169="","",基本情報入力シート!L169)</f>
        <v/>
      </c>
      <c r="H141" s="536" t="str">
        <f>IF(基本情報入力シート!Q169="","",基本情報入力シート!Q169)</f>
        <v/>
      </c>
      <c r="I141" s="536" t="str">
        <f>IF(基本情報入力シート!V169="","",基本情報入力シート!V169)</f>
        <v/>
      </c>
      <c r="J141" s="536" t="str">
        <f>IF(基本情報入力シート!W169="","",基本情報入力シート!W169)</f>
        <v/>
      </c>
      <c r="K141" s="536" t="str">
        <f>IF(基本情報入力シート!Z169="","",基本情報入力シート!Z169)</f>
        <v/>
      </c>
      <c r="L141" s="555" t="str">
        <f>IF(基本情報入力シート!AF169=0,"",基本情報入力シート!AF169)</f>
        <v/>
      </c>
      <c r="M141" s="563" t="str">
        <f>IF(AND(基本情報入力シート!AG169="",基本情報入力シート!AG169=""),"",基本情報入力シート!AG169)</f>
        <v/>
      </c>
      <c r="N141" s="570"/>
      <c r="O141" s="575" t="str">
        <f>IFERROR(VLOOKUP(K141,'【参考】数式用'!$A$2:$M$57,MATCH(N141,'【参考】数式用'!$G$3:$M$3,0)+6,0),"")</f>
        <v/>
      </c>
      <c r="P141" s="583" t="s">
        <v>549</v>
      </c>
      <c r="Q141" s="587"/>
      <c r="R141" s="590" t="s">
        <v>71</v>
      </c>
      <c r="S141" s="587"/>
      <c r="T141" s="590" t="s">
        <v>743</v>
      </c>
      <c r="U141" s="587"/>
      <c r="V141" s="590" t="s">
        <v>71</v>
      </c>
      <c r="W141" s="587"/>
      <c r="X141" s="590" t="s">
        <v>560</v>
      </c>
      <c r="Y141" s="590" t="s">
        <v>763</v>
      </c>
      <c r="Z141" s="589" t="str">
        <f t="shared" si="46"/>
        <v/>
      </c>
      <c r="AA141" s="594" t="s">
        <v>127</v>
      </c>
      <c r="AB141" s="598" t="str">
        <f t="shared" si="47"/>
        <v/>
      </c>
      <c r="AC141" s="603" t="str">
        <f>IFERROR(ROUNDDOWN(ROUNDDOWN(ROUND(L141*VLOOKUP(K141,'【参考】数式用'!$A$2:$M$57,MATCH("処遇改善加算Ⅳ",'【参考】数式用'!$G$3:$M$3,0)+6,0),0)*M141,0)*Z141*0.5,0),"")</f>
        <v/>
      </c>
      <c r="AD141" s="609"/>
      <c r="AE141" s="617"/>
      <c r="AF141" s="617"/>
      <c r="AG141" s="623"/>
      <c r="AH141" s="627"/>
      <c r="AI141" s="708"/>
      <c r="AJ141" s="634"/>
      <c r="AK141" s="648" t="str">
        <f t="shared" si="48"/>
        <v/>
      </c>
      <c r="AL141" s="651" t="str">
        <f t="shared" si="49"/>
        <v/>
      </c>
      <c r="AM141" s="654"/>
      <c r="AN141" s="657" t="str">
        <f>IFERROR(VLOOKUP(K141,'【参考】数式用'!$A$2:$N$57,14,FALSE),"")</f>
        <v/>
      </c>
      <c r="AO141" s="657" t="str">
        <f t="shared" si="50"/>
        <v/>
      </c>
      <c r="AP141" s="711" t="str">
        <f t="shared" si="51"/>
        <v/>
      </c>
      <c r="AQ141" s="711" t="str">
        <f t="shared" si="52"/>
        <v>キャリアパス要件Ⅰ・Ⅱ_</v>
      </c>
      <c r="AR141" s="662" t="str">
        <f t="shared" si="53"/>
        <v>入力済</v>
      </c>
      <c r="AS141" s="657" t="str">
        <f t="shared" si="54"/>
        <v/>
      </c>
      <c r="AT141" s="662" t="str">
        <f t="shared" si="55"/>
        <v>入力済</v>
      </c>
      <c r="AU141" s="662" t="str">
        <f t="shared" si="56"/>
        <v/>
      </c>
      <c r="AV141" s="662" t="str">
        <f t="shared" si="57"/>
        <v/>
      </c>
      <c r="AW141" s="657" t="str">
        <f t="shared" si="58"/>
        <v/>
      </c>
      <c r="AX141" s="657" t="str">
        <f t="shared" si="59"/>
        <v>入力済</v>
      </c>
      <c r="AY141" s="662" t="str">
        <f>IFERROR(VLOOKUP(K141,'【参考】数式用'!$AR$3:$AS$49,2,FALSE),"")</f>
        <v/>
      </c>
      <c r="AZ141" s="657" t="str">
        <f t="shared" si="60"/>
        <v/>
      </c>
      <c r="BA141" s="657" t="str">
        <f t="shared" si="61"/>
        <v>入力済</v>
      </c>
      <c r="BB141" s="662" t="str">
        <f>IFERROR(VLOOKUP(K141,'【参考】数式用'!$AX$3:$AY$56,2,FALSE),"")</f>
        <v/>
      </c>
      <c r="BC141" s="657" t="str">
        <f t="shared" si="62"/>
        <v/>
      </c>
      <c r="BD141" s="657" t="str">
        <f t="shared" si="63"/>
        <v>入力済</v>
      </c>
      <c r="BE141" s="657" t="str">
        <f t="shared" si="64"/>
        <v/>
      </c>
      <c r="BF141" s="657" t="str">
        <f t="shared" si="65"/>
        <v/>
      </c>
      <c r="BG141" s="657" t="str">
        <f t="shared" si="66"/>
        <v/>
      </c>
      <c r="BH141" s="657" t="str">
        <f t="shared" si="67"/>
        <v/>
      </c>
      <c r="BI141" s="657" t="str">
        <f t="shared" si="68"/>
        <v/>
      </c>
      <c r="BM141" s="681" t="e">
        <f>VLOOKUP(K141,'【参考】数式用'!$A$2:$O$57,15,FALSE)</f>
        <v>#N/A</v>
      </c>
    </row>
    <row r="142" spans="1:65" ht="109.9" customHeight="1">
      <c r="A142" s="506">
        <v>131</v>
      </c>
      <c r="B142" s="517" t="str">
        <f>IF(基本情報入力シート!B170="","",基本情報入力シート!B170)</f>
        <v/>
      </c>
      <c r="C142" s="523"/>
      <c r="D142" s="523"/>
      <c r="E142" s="523"/>
      <c r="F142" s="530"/>
      <c r="G142" s="536" t="str">
        <f>IF(基本情報入力シート!L170="","",基本情報入力シート!L170)</f>
        <v/>
      </c>
      <c r="H142" s="536" t="str">
        <f>IF(基本情報入力シート!Q170="","",基本情報入力シート!Q170)</f>
        <v/>
      </c>
      <c r="I142" s="536" t="str">
        <f>IF(基本情報入力シート!V170="","",基本情報入力シート!V170)</f>
        <v/>
      </c>
      <c r="J142" s="536" t="str">
        <f>IF(基本情報入力シート!W170="","",基本情報入力シート!W170)</f>
        <v/>
      </c>
      <c r="K142" s="536" t="str">
        <f>IF(基本情報入力シート!Z170="","",基本情報入力シート!Z170)</f>
        <v/>
      </c>
      <c r="L142" s="555" t="str">
        <f>IF(基本情報入力シート!AF170=0,"",基本情報入力シート!AF170)</f>
        <v/>
      </c>
      <c r="M142" s="563" t="str">
        <f>IF(AND(基本情報入力シート!AG170="",基本情報入力シート!AG170=""),"",基本情報入力シート!AG170)</f>
        <v/>
      </c>
      <c r="N142" s="570"/>
      <c r="O142" s="575" t="str">
        <f>IFERROR(VLOOKUP(K142,'【参考】数式用'!$A$2:$M$57,MATCH(N142,'【参考】数式用'!$G$3:$M$3,0)+6,0),"")</f>
        <v/>
      </c>
      <c r="P142" s="583" t="s">
        <v>549</v>
      </c>
      <c r="Q142" s="587"/>
      <c r="R142" s="590" t="s">
        <v>71</v>
      </c>
      <c r="S142" s="587"/>
      <c r="T142" s="590" t="s">
        <v>743</v>
      </c>
      <c r="U142" s="587"/>
      <c r="V142" s="590" t="s">
        <v>71</v>
      </c>
      <c r="W142" s="587"/>
      <c r="X142" s="590" t="s">
        <v>560</v>
      </c>
      <c r="Y142" s="590" t="s">
        <v>763</v>
      </c>
      <c r="Z142" s="589" t="str">
        <f t="shared" si="46"/>
        <v/>
      </c>
      <c r="AA142" s="594" t="s">
        <v>127</v>
      </c>
      <c r="AB142" s="598" t="str">
        <f t="shared" si="47"/>
        <v/>
      </c>
      <c r="AC142" s="603" t="str">
        <f>IFERROR(ROUNDDOWN(ROUNDDOWN(ROUND(L142*VLOOKUP(K142,'【参考】数式用'!$A$2:$M$57,MATCH("処遇改善加算Ⅳ",'【参考】数式用'!$G$3:$M$3,0)+6,0),0)*M142,0)*Z142*0.5,0),"")</f>
        <v/>
      </c>
      <c r="AD142" s="609"/>
      <c r="AE142" s="617"/>
      <c r="AF142" s="617"/>
      <c r="AG142" s="623"/>
      <c r="AH142" s="627"/>
      <c r="AI142" s="708"/>
      <c r="AJ142" s="634"/>
      <c r="AK142" s="648" t="str">
        <f t="shared" si="48"/>
        <v/>
      </c>
      <c r="AL142" s="651" t="str">
        <f t="shared" si="49"/>
        <v/>
      </c>
      <c r="AM142" s="654"/>
      <c r="AN142" s="657" t="str">
        <f>IFERROR(VLOOKUP(K142,'【参考】数式用'!$A$2:$N$57,14,FALSE),"")</f>
        <v/>
      </c>
      <c r="AO142" s="657" t="str">
        <f t="shared" si="50"/>
        <v/>
      </c>
      <c r="AP142" s="711" t="str">
        <f t="shared" si="51"/>
        <v/>
      </c>
      <c r="AQ142" s="711" t="str">
        <f t="shared" si="52"/>
        <v>キャリアパス要件Ⅰ・Ⅱ_</v>
      </c>
      <c r="AR142" s="662" t="str">
        <f t="shared" si="53"/>
        <v>入力済</v>
      </c>
      <c r="AS142" s="657" t="str">
        <f t="shared" si="54"/>
        <v/>
      </c>
      <c r="AT142" s="662" t="str">
        <f t="shared" si="55"/>
        <v>入力済</v>
      </c>
      <c r="AU142" s="662" t="str">
        <f t="shared" si="56"/>
        <v/>
      </c>
      <c r="AV142" s="662" t="str">
        <f t="shared" si="57"/>
        <v/>
      </c>
      <c r="AW142" s="657" t="str">
        <f t="shared" si="58"/>
        <v/>
      </c>
      <c r="AX142" s="657" t="str">
        <f t="shared" si="59"/>
        <v>入力済</v>
      </c>
      <c r="AY142" s="662" t="str">
        <f>IFERROR(VLOOKUP(K142,'【参考】数式用'!$AR$3:$AS$49,2,FALSE),"")</f>
        <v/>
      </c>
      <c r="AZ142" s="657" t="str">
        <f t="shared" si="60"/>
        <v/>
      </c>
      <c r="BA142" s="657" t="str">
        <f t="shared" si="61"/>
        <v>入力済</v>
      </c>
      <c r="BB142" s="662" t="str">
        <f>IFERROR(VLOOKUP(K142,'【参考】数式用'!$AX$3:$AY$56,2,FALSE),"")</f>
        <v/>
      </c>
      <c r="BC142" s="657" t="str">
        <f t="shared" si="62"/>
        <v/>
      </c>
      <c r="BD142" s="657" t="str">
        <f t="shared" si="63"/>
        <v>入力済</v>
      </c>
      <c r="BE142" s="657" t="str">
        <f t="shared" si="64"/>
        <v/>
      </c>
      <c r="BF142" s="657" t="str">
        <f t="shared" si="65"/>
        <v/>
      </c>
      <c r="BG142" s="657" t="str">
        <f t="shared" si="66"/>
        <v/>
      </c>
      <c r="BH142" s="657" t="str">
        <f t="shared" si="67"/>
        <v/>
      </c>
      <c r="BI142" s="657" t="str">
        <f t="shared" si="68"/>
        <v/>
      </c>
      <c r="BM142" s="681" t="e">
        <f>VLOOKUP(K142,'【参考】数式用'!$A$2:$O$57,15,FALSE)</f>
        <v>#N/A</v>
      </c>
    </row>
    <row r="143" spans="1:65" ht="109.9" customHeight="1">
      <c r="A143" s="506">
        <v>132</v>
      </c>
      <c r="B143" s="517" t="str">
        <f>IF(基本情報入力シート!B171="","",基本情報入力シート!B171)</f>
        <v/>
      </c>
      <c r="C143" s="523"/>
      <c r="D143" s="523"/>
      <c r="E143" s="523"/>
      <c r="F143" s="530"/>
      <c r="G143" s="536" t="str">
        <f>IF(基本情報入力シート!L171="","",基本情報入力シート!L171)</f>
        <v/>
      </c>
      <c r="H143" s="536" t="str">
        <f>IF(基本情報入力シート!Q171="","",基本情報入力シート!Q171)</f>
        <v/>
      </c>
      <c r="I143" s="536" t="str">
        <f>IF(基本情報入力シート!V171="","",基本情報入力シート!V171)</f>
        <v/>
      </c>
      <c r="J143" s="536" t="str">
        <f>IF(基本情報入力シート!W171="","",基本情報入力シート!W171)</f>
        <v/>
      </c>
      <c r="K143" s="536" t="str">
        <f>IF(基本情報入力シート!Z171="","",基本情報入力シート!Z171)</f>
        <v/>
      </c>
      <c r="L143" s="555" t="str">
        <f>IF(基本情報入力シート!AF171=0,"",基本情報入力シート!AF171)</f>
        <v/>
      </c>
      <c r="M143" s="563" t="str">
        <f>IF(AND(基本情報入力シート!AG171="",基本情報入力シート!AG171=""),"",基本情報入力シート!AG171)</f>
        <v/>
      </c>
      <c r="N143" s="570"/>
      <c r="O143" s="575" t="str">
        <f>IFERROR(VLOOKUP(K143,'【参考】数式用'!$A$2:$M$57,MATCH(N143,'【参考】数式用'!$G$3:$M$3,0)+6,0),"")</f>
        <v/>
      </c>
      <c r="P143" s="583" t="s">
        <v>549</v>
      </c>
      <c r="Q143" s="587"/>
      <c r="R143" s="590" t="s">
        <v>71</v>
      </c>
      <c r="S143" s="587"/>
      <c r="T143" s="590" t="s">
        <v>743</v>
      </c>
      <c r="U143" s="587"/>
      <c r="V143" s="590" t="s">
        <v>71</v>
      </c>
      <c r="W143" s="587"/>
      <c r="X143" s="590" t="s">
        <v>560</v>
      </c>
      <c r="Y143" s="590" t="s">
        <v>763</v>
      </c>
      <c r="Z143" s="589" t="str">
        <f t="shared" si="46"/>
        <v/>
      </c>
      <c r="AA143" s="594" t="s">
        <v>127</v>
      </c>
      <c r="AB143" s="598" t="str">
        <f t="shared" si="47"/>
        <v/>
      </c>
      <c r="AC143" s="603" t="str">
        <f>IFERROR(ROUNDDOWN(ROUNDDOWN(ROUND(L143*VLOOKUP(K143,'【参考】数式用'!$A$2:$M$57,MATCH("処遇改善加算Ⅳ",'【参考】数式用'!$G$3:$M$3,0)+6,0),0)*M143,0)*Z143*0.5,0),"")</f>
        <v/>
      </c>
      <c r="AD143" s="609"/>
      <c r="AE143" s="617"/>
      <c r="AF143" s="617"/>
      <c r="AG143" s="623"/>
      <c r="AH143" s="627"/>
      <c r="AI143" s="708"/>
      <c r="AJ143" s="634"/>
      <c r="AK143" s="648" t="str">
        <f t="shared" si="48"/>
        <v/>
      </c>
      <c r="AL143" s="651" t="str">
        <f t="shared" si="49"/>
        <v/>
      </c>
      <c r="AM143" s="654"/>
      <c r="AN143" s="657" t="str">
        <f>IFERROR(VLOOKUP(K143,'【参考】数式用'!$A$2:$N$57,14,FALSE),"")</f>
        <v/>
      </c>
      <c r="AO143" s="657" t="str">
        <f t="shared" si="50"/>
        <v/>
      </c>
      <c r="AP143" s="711" t="str">
        <f t="shared" si="51"/>
        <v/>
      </c>
      <c r="AQ143" s="711" t="str">
        <f t="shared" si="52"/>
        <v>キャリアパス要件Ⅰ・Ⅱ_</v>
      </c>
      <c r="AR143" s="662" t="str">
        <f t="shared" si="53"/>
        <v>入力済</v>
      </c>
      <c r="AS143" s="657" t="str">
        <f t="shared" si="54"/>
        <v/>
      </c>
      <c r="AT143" s="662" t="str">
        <f t="shared" si="55"/>
        <v>入力済</v>
      </c>
      <c r="AU143" s="662" t="str">
        <f t="shared" si="56"/>
        <v/>
      </c>
      <c r="AV143" s="662" t="str">
        <f t="shared" si="57"/>
        <v/>
      </c>
      <c r="AW143" s="657" t="str">
        <f t="shared" si="58"/>
        <v/>
      </c>
      <c r="AX143" s="657" t="str">
        <f t="shared" si="59"/>
        <v>入力済</v>
      </c>
      <c r="AY143" s="662" t="str">
        <f>IFERROR(VLOOKUP(K143,'【参考】数式用'!$AR$3:$AS$49,2,FALSE),"")</f>
        <v/>
      </c>
      <c r="AZ143" s="657" t="str">
        <f t="shared" si="60"/>
        <v/>
      </c>
      <c r="BA143" s="657" t="str">
        <f t="shared" si="61"/>
        <v>入力済</v>
      </c>
      <c r="BB143" s="662" t="str">
        <f>IFERROR(VLOOKUP(K143,'【参考】数式用'!$AX$3:$AY$56,2,FALSE),"")</f>
        <v/>
      </c>
      <c r="BC143" s="657" t="str">
        <f t="shared" si="62"/>
        <v/>
      </c>
      <c r="BD143" s="657" t="str">
        <f t="shared" si="63"/>
        <v>入力済</v>
      </c>
      <c r="BE143" s="657" t="str">
        <f t="shared" si="64"/>
        <v/>
      </c>
      <c r="BF143" s="657" t="str">
        <f t="shared" si="65"/>
        <v/>
      </c>
      <c r="BG143" s="657" t="str">
        <f t="shared" si="66"/>
        <v/>
      </c>
      <c r="BH143" s="657" t="str">
        <f t="shared" si="67"/>
        <v/>
      </c>
      <c r="BI143" s="657" t="str">
        <f t="shared" si="68"/>
        <v/>
      </c>
      <c r="BM143" s="681" t="e">
        <f>VLOOKUP(K143,'【参考】数式用'!$A$2:$O$57,15,FALSE)</f>
        <v>#N/A</v>
      </c>
    </row>
    <row r="144" spans="1:65" ht="109.9" customHeight="1">
      <c r="A144" s="506">
        <v>133</v>
      </c>
      <c r="B144" s="517" t="str">
        <f>IF(基本情報入力シート!B172="","",基本情報入力シート!B172)</f>
        <v/>
      </c>
      <c r="C144" s="523"/>
      <c r="D144" s="523"/>
      <c r="E144" s="523"/>
      <c r="F144" s="530"/>
      <c r="G144" s="536" t="str">
        <f>IF(基本情報入力シート!L172="","",基本情報入力シート!L172)</f>
        <v/>
      </c>
      <c r="H144" s="536" t="str">
        <f>IF(基本情報入力シート!Q172="","",基本情報入力シート!Q172)</f>
        <v/>
      </c>
      <c r="I144" s="536" t="str">
        <f>IF(基本情報入力シート!V172="","",基本情報入力シート!V172)</f>
        <v/>
      </c>
      <c r="J144" s="536" t="str">
        <f>IF(基本情報入力シート!W172="","",基本情報入力シート!W172)</f>
        <v/>
      </c>
      <c r="K144" s="536" t="str">
        <f>IF(基本情報入力シート!Z172="","",基本情報入力シート!Z172)</f>
        <v/>
      </c>
      <c r="L144" s="555" t="str">
        <f>IF(基本情報入力シート!AF172=0,"",基本情報入力シート!AF172)</f>
        <v/>
      </c>
      <c r="M144" s="563" t="str">
        <f>IF(AND(基本情報入力シート!AG172="",基本情報入力シート!AG172=""),"",基本情報入力シート!AG172)</f>
        <v/>
      </c>
      <c r="N144" s="570"/>
      <c r="O144" s="575" t="str">
        <f>IFERROR(VLOOKUP(K144,'【参考】数式用'!$A$2:$M$57,MATCH(N144,'【参考】数式用'!$G$3:$M$3,0)+6,0),"")</f>
        <v/>
      </c>
      <c r="P144" s="583" t="s">
        <v>549</v>
      </c>
      <c r="Q144" s="587"/>
      <c r="R144" s="590" t="s">
        <v>71</v>
      </c>
      <c r="S144" s="587"/>
      <c r="T144" s="590" t="s">
        <v>743</v>
      </c>
      <c r="U144" s="587"/>
      <c r="V144" s="590" t="s">
        <v>71</v>
      </c>
      <c r="W144" s="587"/>
      <c r="X144" s="590" t="s">
        <v>560</v>
      </c>
      <c r="Y144" s="590" t="s">
        <v>763</v>
      </c>
      <c r="Z144" s="589" t="str">
        <f t="shared" si="46"/>
        <v/>
      </c>
      <c r="AA144" s="594" t="s">
        <v>127</v>
      </c>
      <c r="AB144" s="598" t="str">
        <f t="shared" si="47"/>
        <v/>
      </c>
      <c r="AC144" s="603" t="str">
        <f>IFERROR(ROUNDDOWN(ROUNDDOWN(ROUND(L144*VLOOKUP(K144,'【参考】数式用'!$A$2:$M$57,MATCH("処遇改善加算Ⅳ",'【参考】数式用'!$G$3:$M$3,0)+6,0),0)*M144,0)*Z144*0.5,0),"")</f>
        <v/>
      </c>
      <c r="AD144" s="609"/>
      <c r="AE144" s="617"/>
      <c r="AF144" s="617"/>
      <c r="AG144" s="623"/>
      <c r="AH144" s="627"/>
      <c r="AI144" s="708"/>
      <c r="AJ144" s="634"/>
      <c r="AK144" s="648" t="str">
        <f t="shared" si="48"/>
        <v/>
      </c>
      <c r="AL144" s="651" t="str">
        <f t="shared" si="49"/>
        <v/>
      </c>
      <c r="AM144" s="654"/>
      <c r="AN144" s="657" t="str">
        <f>IFERROR(VLOOKUP(K144,'【参考】数式用'!$A$2:$N$57,14,FALSE),"")</f>
        <v/>
      </c>
      <c r="AO144" s="657" t="str">
        <f t="shared" si="50"/>
        <v/>
      </c>
      <c r="AP144" s="711" t="str">
        <f t="shared" si="51"/>
        <v/>
      </c>
      <c r="AQ144" s="711" t="str">
        <f t="shared" si="52"/>
        <v>キャリアパス要件Ⅰ・Ⅱ_</v>
      </c>
      <c r="AR144" s="662" t="str">
        <f t="shared" si="53"/>
        <v>入力済</v>
      </c>
      <c r="AS144" s="657" t="str">
        <f t="shared" si="54"/>
        <v/>
      </c>
      <c r="AT144" s="662" t="str">
        <f t="shared" si="55"/>
        <v>入力済</v>
      </c>
      <c r="AU144" s="662" t="str">
        <f t="shared" si="56"/>
        <v/>
      </c>
      <c r="AV144" s="662" t="str">
        <f t="shared" si="57"/>
        <v/>
      </c>
      <c r="AW144" s="657" t="str">
        <f t="shared" si="58"/>
        <v/>
      </c>
      <c r="AX144" s="657" t="str">
        <f t="shared" si="59"/>
        <v>入力済</v>
      </c>
      <c r="AY144" s="662" t="str">
        <f>IFERROR(VLOOKUP(K144,'【参考】数式用'!$AR$3:$AS$49,2,FALSE),"")</f>
        <v/>
      </c>
      <c r="AZ144" s="657" t="str">
        <f t="shared" si="60"/>
        <v/>
      </c>
      <c r="BA144" s="657" t="str">
        <f t="shared" si="61"/>
        <v>入力済</v>
      </c>
      <c r="BB144" s="662" t="str">
        <f>IFERROR(VLOOKUP(K144,'【参考】数式用'!$AX$3:$AY$56,2,FALSE),"")</f>
        <v/>
      </c>
      <c r="BC144" s="657" t="str">
        <f t="shared" si="62"/>
        <v/>
      </c>
      <c r="BD144" s="657" t="str">
        <f t="shared" si="63"/>
        <v>入力済</v>
      </c>
      <c r="BE144" s="657" t="str">
        <f t="shared" si="64"/>
        <v/>
      </c>
      <c r="BF144" s="657" t="str">
        <f t="shared" si="65"/>
        <v/>
      </c>
      <c r="BG144" s="657" t="str">
        <f t="shared" si="66"/>
        <v/>
      </c>
      <c r="BH144" s="657" t="str">
        <f t="shared" si="67"/>
        <v/>
      </c>
      <c r="BI144" s="657" t="str">
        <f t="shared" si="68"/>
        <v/>
      </c>
      <c r="BM144" s="681" t="e">
        <f>VLOOKUP(K144,'【参考】数式用'!$A$2:$O$57,15,FALSE)</f>
        <v>#N/A</v>
      </c>
    </row>
    <row r="145" spans="1:65" ht="109.9" customHeight="1">
      <c r="A145" s="506">
        <v>134</v>
      </c>
      <c r="B145" s="517" t="str">
        <f>IF(基本情報入力シート!B173="","",基本情報入力シート!B173)</f>
        <v/>
      </c>
      <c r="C145" s="523"/>
      <c r="D145" s="523"/>
      <c r="E145" s="523"/>
      <c r="F145" s="530"/>
      <c r="G145" s="536" t="str">
        <f>IF(基本情報入力シート!L173="","",基本情報入力シート!L173)</f>
        <v/>
      </c>
      <c r="H145" s="536" t="str">
        <f>IF(基本情報入力シート!Q173="","",基本情報入力シート!Q173)</f>
        <v/>
      </c>
      <c r="I145" s="536" t="str">
        <f>IF(基本情報入力シート!V173="","",基本情報入力シート!V173)</f>
        <v/>
      </c>
      <c r="J145" s="536" t="str">
        <f>IF(基本情報入力シート!W173="","",基本情報入力シート!W173)</f>
        <v/>
      </c>
      <c r="K145" s="536" t="str">
        <f>IF(基本情報入力シート!Z173="","",基本情報入力シート!Z173)</f>
        <v/>
      </c>
      <c r="L145" s="555" t="str">
        <f>IF(基本情報入力シート!AF173=0,"",基本情報入力シート!AF173)</f>
        <v/>
      </c>
      <c r="M145" s="563" t="str">
        <f>IF(AND(基本情報入力シート!AG173="",基本情報入力シート!AG173=""),"",基本情報入力シート!AG173)</f>
        <v/>
      </c>
      <c r="N145" s="570"/>
      <c r="O145" s="575" t="str">
        <f>IFERROR(VLOOKUP(K145,'【参考】数式用'!$A$2:$M$57,MATCH(N145,'【参考】数式用'!$G$3:$M$3,0)+6,0),"")</f>
        <v/>
      </c>
      <c r="P145" s="583" t="s">
        <v>549</v>
      </c>
      <c r="Q145" s="587"/>
      <c r="R145" s="590" t="s">
        <v>71</v>
      </c>
      <c r="S145" s="587"/>
      <c r="T145" s="590" t="s">
        <v>743</v>
      </c>
      <c r="U145" s="587"/>
      <c r="V145" s="590" t="s">
        <v>71</v>
      </c>
      <c r="W145" s="587"/>
      <c r="X145" s="590" t="s">
        <v>560</v>
      </c>
      <c r="Y145" s="590" t="s">
        <v>763</v>
      </c>
      <c r="Z145" s="589" t="str">
        <f t="shared" si="46"/>
        <v/>
      </c>
      <c r="AA145" s="594" t="s">
        <v>127</v>
      </c>
      <c r="AB145" s="598" t="str">
        <f t="shared" si="47"/>
        <v/>
      </c>
      <c r="AC145" s="603" t="str">
        <f>IFERROR(ROUNDDOWN(ROUNDDOWN(ROUND(L145*VLOOKUP(K145,'【参考】数式用'!$A$2:$M$57,MATCH("処遇改善加算Ⅳ",'【参考】数式用'!$G$3:$M$3,0)+6,0),0)*M145,0)*Z145*0.5,0),"")</f>
        <v/>
      </c>
      <c r="AD145" s="609"/>
      <c r="AE145" s="617"/>
      <c r="AF145" s="617"/>
      <c r="AG145" s="623"/>
      <c r="AH145" s="627"/>
      <c r="AI145" s="708"/>
      <c r="AJ145" s="634"/>
      <c r="AK145" s="648" t="str">
        <f t="shared" si="48"/>
        <v/>
      </c>
      <c r="AL145" s="651" t="str">
        <f t="shared" si="49"/>
        <v/>
      </c>
      <c r="AM145" s="654"/>
      <c r="AN145" s="657" t="str">
        <f>IFERROR(VLOOKUP(K145,'【参考】数式用'!$A$2:$N$57,14,FALSE),"")</f>
        <v/>
      </c>
      <c r="AO145" s="657" t="str">
        <f t="shared" si="50"/>
        <v/>
      </c>
      <c r="AP145" s="711" t="str">
        <f t="shared" si="51"/>
        <v/>
      </c>
      <c r="AQ145" s="711" t="str">
        <f t="shared" si="52"/>
        <v>キャリアパス要件Ⅰ・Ⅱ_</v>
      </c>
      <c r="AR145" s="662" t="str">
        <f t="shared" si="53"/>
        <v>入力済</v>
      </c>
      <c r="AS145" s="657" t="str">
        <f t="shared" si="54"/>
        <v/>
      </c>
      <c r="AT145" s="662" t="str">
        <f t="shared" si="55"/>
        <v>入力済</v>
      </c>
      <c r="AU145" s="662" t="str">
        <f t="shared" si="56"/>
        <v/>
      </c>
      <c r="AV145" s="662" t="str">
        <f t="shared" si="57"/>
        <v/>
      </c>
      <c r="AW145" s="657" t="str">
        <f t="shared" si="58"/>
        <v/>
      </c>
      <c r="AX145" s="657" t="str">
        <f t="shared" si="59"/>
        <v>入力済</v>
      </c>
      <c r="AY145" s="662" t="str">
        <f>IFERROR(VLOOKUP(K145,'【参考】数式用'!$AR$3:$AS$49,2,FALSE),"")</f>
        <v/>
      </c>
      <c r="AZ145" s="657" t="str">
        <f t="shared" si="60"/>
        <v/>
      </c>
      <c r="BA145" s="657" t="str">
        <f t="shared" si="61"/>
        <v>入力済</v>
      </c>
      <c r="BB145" s="662" t="str">
        <f>IFERROR(VLOOKUP(K145,'【参考】数式用'!$AX$3:$AY$56,2,FALSE),"")</f>
        <v/>
      </c>
      <c r="BC145" s="657" t="str">
        <f t="shared" si="62"/>
        <v/>
      </c>
      <c r="BD145" s="657" t="str">
        <f t="shared" si="63"/>
        <v>入力済</v>
      </c>
      <c r="BE145" s="657" t="str">
        <f t="shared" si="64"/>
        <v/>
      </c>
      <c r="BF145" s="657" t="str">
        <f t="shared" si="65"/>
        <v/>
      </c>
      <c r="BG145" s="657" t="str">
        <f t="shared" si="66"/>
        <v/>
      </c>
      <c r="BH145" s="657" t="str">
        <f t="shared" si="67"/>
        <v/>
      </c>
      <c r="BI145" s="657" t="str">
        <f t="shared" si="68"/>
        <v/>
      </c>
      <c r="BM145" s="681" t="e">
        <f>VLOOKUP(K145,'【参考】数式用'!$A$2:$O$57,15,FALSE)</f>
        <v>#N/A</v>
      </c>
    </row>
    <row r="146" spans="1:65" ht="109.9" customHeight="1">
      <c r="A146" s="506">
        <v>135</v>
      </c>
      <c r="B146" s="517" t="str">
        <f>IF(基本情報入力シート!B174="","",基本情報入力シート!B174)</f>
        <v/>
      </c>
      <c r="C146" s="523"/>
      <c r="D146" s="523"/>
      <c r="E146" s="523"/>
      <c r="F146" s="530"/>
      <c r="G146" s="536" t="str">
        <f>IF(基本情報入力シート!L174="","",基本情報入力シート!L174)</f>
        <v/>
      </c>
      <c r="H146" s="536" t="str">
        <f>IF(基本情報入力シート!Q174="","",基本情報入力シート!Q174)</f>
        <v/>
      </c>
      <c r="I146" s="536" t="str">
        <f>IF(基本情報入力シート!V174="","",基本情報入力シート!V174)</f>
        <v/>
      </c>
      <c r="J146" s="536" t="str">
        <f>IF(基本情報入力シート!W174="","",基本情報入力シート!W174)</f>
        <v/>
      </c>
      <c r="K146" s="536" t="str">
        <f>IF(基本情報入力シート!Z174="","",基本情報入力シート!Z174)</f>
        <v/>
      </c>
      <c r="L146" s="555" t="str">
        <f>IF(基本情報入力シート!AF174=0,"",基本情報入力シート!AF174)</f>
        <v/>
      </c>
      <c r="M146" s="563" t="str">
        <f>IF(AND(基本情報入力シート!AG174="",基本情報入力シート!AG174=""),"",基本情報入力シート!AG174)</f>
        <v/>
      </c>
      <c r="N146" s="570"/>
      <c r="O146" s="575" t="str">
        <f>IFERROR(VLOOKUP(K146,'【参考】数式用'!$A$2:$M$57,MATCH(N146,'【参考】数式用'!$G$3:$M$3,0)+6,0),"")</f>
        <v/>
      </c>
      <c r="P146" s="583" t="s">
        <v>549</v>
      </c>
      <c r="Q146" s="587"/>
      <c r="R146" s="590" t="s">
        <v>71</v>
      </c>
      <c r="S146" s="587"/>
      <c r="T146" s="590" t="s">
        <v>743</v>
      </c>
      <c r="U146" s="587"/>
      <c r="V146" s="590" t="s">
        <v>71</v>
      </c>
      <c r="W146" s="587"/>
      <c r="X146" s="590" t="s">
        <v>560</v>
      </c>
      <c r="Y146" s="590" t="s">
        <v>763</v>
      </c>
      <c r="Z146" s="589" t="str">
        <f t="shared" si="46"/>
        <v/>
      </c>
      <c r="AA146" s="594" t="s">
        <v>127</v>
      </c>
      <c r="AB146" s="598" t="str">
        <f t="shared" si="47"/>
        <v/>
      </c>
      <c r="AC146" s="603" t="str">
        <f>IFERROR(ROUNDDOWN(ROUNDDOWN(ROUND(L146*VLOOKUP(K146,'【参考】数式用'!$A$2:$M$57,MATCH("処遇改善加算Ⅳ",'【参考】数式用'!$G$3:$M$3,0)+6,0),0)*M146,0)*Z146*0.5,0),"")</f>
        <v/>
      </c>
      <c r="AD146" s="609"/>
      <c r="AE146" s="617"/>
      <c r="AF146" s="617"/>
      <c r="AG146" s="623"/>
      <c r="AH146" s="627"/>
      <c r="AI146" s="708"/>
      <c r="AJ146" s="634"/>
      <c r="AK146" s="648" t="str">
        <f t="shared" si="48"/>
        <v/>
      </c>
      <c r="AL146" s="651" t="str">
        <f t="shared" si="49"/>
        <v/>
      </c>
      <c r="AM146" s="654"/>
      <c r="AN146" s="657" t="str">
        <f>IFERROR(VLOOKUP(K146,'【参考】数式用'!$A$2:$N$57,14,FALSE),"")</f>
        <v/>
      </c>
      <c r="AO146" s="657" t="str">
        <f t="shared" si="50"/>
        <v/>
      </c>
      <c r="AP146" s="711" t="str">
        <f t="shared" si="51"/>
        <v/>
      </c>
      <c r="AQ146" s="711" t="str">
        <f t="shared" si="52"/>
        <v>キャリアパス要件Ⅰ・Ⅱ_</v>
      </c>
      <c r="AR146" s="662" t="str">
        <f t="shared" si="53"/>
        <v>入力済</v>
      </c>
      <c r="AS146" s="657" t="str">
        <f t="shared" si="54"/>
        <v/>
      </c>
      <c r="AT146" s="662" t="str">
        <f t="shared" si="55"/>
        <v>入力済</v>
      </c>
      <c r="AU146" s="662" t="str">
        <f t="shared" si="56"/>
        <v/>
      </c>
      <c r="AV146" s="662" t="str">
        <f t="shared" si="57"/>
        <v/>
      </c>
      <c r="AW146" s="657" t="str">
        <f t="shared" si="58"/>
        <v/>
      </c>
      <c r="AX146" s="657" t="str">
        <f t="shared" si="59"/>
        <v>入力済</v>
      </c>
      <c r="AY146" s="662" t="str">
        <f>IFERROR(VLOOKUP(K146,'【参考】数式用'!$AR$3:$AS$49,2,FALSE),"")</f>
        <v/>
      </c>
      <c r="AZ146" s="657" t="str">
        <f t="shared" si="60"/>
        <v/>
      </c>
      <c r="BA146" s="657" t="str">
        <f t="shared" si="61"/>
        <v>入力済</v>
      </c>
      <c r="BB146" s="662" t="str">
        <f>IFERROR(VLOOKUP(K146,'【参考】数式用'!$AX$3:$AY$56,2,FALSE),"")</f>
        <v/>
      </c>
      <c r="BC146" s="657" t="str">
        <f t="shared" si="62"/>
        <v/>
      </c>
      <c r="BD146" s="657" t="str">
        <f t="shared" si="63"/>
        <v>入力済</v>
      </c>
      <c r="BE146" s="657" t="str">
        <f t="shared" si="64"/>
        <v/>
      </c>
      <c r="BF146" s="657" t="str">
        <f t="shared" si="65"/>
        <v/>
      </c>
      <c r="BG146" s="657" t="str">
        <f t="shared" si="66"/>
        <v/>
      </c>
      <c r="BH146" s="657" t="str">
        <f t="shared" si="67"/>
        <v/>
      </c>
      <c r="BI146" s="657" t="str">
        <f t="shared" si="68"/>
        <v/>
      </c>
      <c r="BM146" s="681" t="e">
        <f>VLOOKUP(K146,'【参考】数式用'!$A$2:$O$57,15,FALSE)</f>
        <v>#N/A</v>
      </c>
    </row>
    <row r="147" spans="1:65" ht="109.9" customHeight="1">
      <c r="A147" s="506">
        <v>136</v>
      </c>
      <c r="B147" s="517" t="str">
        <f>IF(基本情報入力シート!B175="","",基本情報入力シート!B175)</f>
        <v/>
      </c>
      <c r="C147" s="523"/>
      <c r="D147" s="523"/>
      <c r="E147" s="523"/>
      <c r="F147" s="530"/>
      <c r="G147" s="536" t="str">
        <f>IF(基本情報入力シート!L175="","",基本情報入力シート!L175)</f>
        <v/>
      </c>
      <c r="H147" s="536" t="str">
        <f>IF(基本情報入力シート!Q175="","",基本情報入力シート!Q175)</f>
        <v/>
      </c>
      <c r="I147" s="536" t="str">
        <f>IF(基本情報入力シート!V175="","",基本情報入力シート!V175)</f>
        <v/>
      </c>
      <c r="J147" s="536" t="str">
        <f>IF(基本情報入力シート!W175="","",基本情報入力シート!W175)</f>
        <v/>
      </c>
      <c r="K147" s="536" t="str">
        <f>IF(基本情報入力シート!Z175="","",基本情報入力シート!Z175)</f>
        <v/>
      </c>
      <c r="L147" s="555" t="str">
        <f>IF(基本情報入力シート!AF175=0,"",基本情報入力シート!AF175)</f>
        <v/>
      </c>
      <c r="M147" s="563" t="str">
        <f>IF(AND(基本情報入力シート!AG175="",基本情報入力シート!AG175=""),"",基本情報入力シート!AG175)</f>
        <v/>
      </c>
      <c r="N147" s="570"/>
      <c r="O147" s="575" t="str">
        <f>IFERROR(VLOOKUP(K147,'【参考】数式用'!$A$2:$M$57,MATCH(N147,'【参考】数式用'!$G$3:$M$3,0)+6,0),"")</f>
        <v/>
      </c>
      <c r="P147" s="583" t="s">
        <v>549</v>
      </c>
      <c r="Q147" s="587"/>
      <c r="R147" s="590" t="s">
        <v>71</v>
      </c>
      <c r="S147" s="587"/>
      <c r="T147" s="590" t="s">
        <v>743</v>
      </c>
      <c r="U147" s="587"/>
      <c r="V147" s="590" t="s">
        <v>71</v>
      </c>
      <c r="W147" s="587"/>
      <c r="X147" s="590" t="s">
        <v>560</v>
      </c>
      <c r="Y147" s="590" t="s">
        <v>763</v>
      </c>
      <c r="Z147" s="589" t="str">
        <f t="shared" si="46"/>
        <v/>
      </c>
      <c r="AA147" s="594" t="s">
        <v>127</v>
      </c>
      <c r="AB147" s="598" t="str">
        <f t="shared" si="47"/>
        <v/>
      </c>
      <c r="AC147" s="603" t="str">
        <f>IFERROR(ROUNDDOWN(ROUNDDOWN(ROUND(L147*VLOOKUP(K147,'【参考】数式用'!$A$2:$M$57,MATCH("処遇改善加算Ⅳ",'【参考】数式用'!$G$3:$M$3,0)+6,0),0)*M147,0)*Z147*0.5,0),"")</f>
        <v/>
      </c>
      <c r="AD147" s="609"/>
      <c r="AE147" s="617"/>
      <c r="AF147" s="617"/>
      <c r="AG147" s="623"/>
      <c r="AH147" s="627"/>
      <c r="AI147" s="708"/>
      <c r="AJ147" s="634"/>
      <c r="AK147" s="648" t="str">
        <f t="shared" si="48"/>
        <v/>
      </c>
      <c r="AL147" s="651" t="str">
        <f t="shared" si="49"/>
        <v/>
      </c>
      <c r="AM147" s="654"/>
      <c r="AN147" s="657" t="str">
        <f>IFERROR(VLOOKUP(K147,'【参考】数式用'!$A$2:$N$57,14,FALSE),"")</f>
        <v/>
      </c>
      <c r="AO147" s="657" t="str">
        <f t="shared" si="50"/>
        <v/>
      </c>
      <c r="AP147" s="711" t="str">
        <f t="shared" si="51"/>
        <v/>
      </c>
      <c r="AQ147" s="711" t="str">
        <f t="shared" si="52"/>
        <v>キャリアパス要件Ⅰ・Ⅱ_</v>
      </c>
      <c r="AR147" s="662" t="str">
        <f t="shared" si="53"/>
        <v>入力済</v>
      </c>
      <c r="AS147" s="657" t="str">
        <f t="shared" si="54"/>
        <v/>
      </c>
      <c r="AT147" s="662" t="str">
        <f t="shared" si="55"/>
        <v>入力済</v>
      </c>
      <c r="AU147" s="662" t="str">
        <f t="shared" si="56"/>
        <v/>
      </c>
      <c r="AV147" s="662" t="str">
        <f t="shared" si="57"/>
        <v/>
      </c>
      <c r="AW147" s="657" t="str">
        <f t="shared" si="58"/>
        <v/>
      </c>
      <c r="AX147" s="657" t="str">
        <f t="shared" si="59"/>
        <v>入力済</v>
      </c>
      <c r="AY147" s="662" t="str">
        <f>IFERROR(VLOOKUP(K147,'【参考】数式用'!$AR$3:$AS$49,2,FALSE),"")</f>
        <v/>
      </c>
      <c r="AZ147" s="657" t="str">
        <f t="shared" si="60"/>
        <v/>
      </c>
      <c r="BA147" s="657" t="str">
        <f t="shared" si="61"/>
        <v>入力済</v>
      </c>
      <c r="BB147" s="662" t="str">
        <f>IFERROR(VLOOKUP(K147,'【参考】数式用'!$AX$3:$AY$56,2,FALSE),"")</f>
        <v/>
      </c>
      <c r="BC147" s="657" t="str">
        <f t="shared" si="62"/>
        <v/>
      </c>
      <c r="BD147" s="657" t="str">
        <f t="shared" si="63"/>
        <v>入力済</v>
      </c>
      <c r="BE147" s="657" t="str">
        <f t="shared" si="64"/>
        <v/>
      </c>
      <c r="BF147" s="657" t="str">
        <f t="shared" si="65"/>
        <v/>
      </c>
      <c r="BG147" s="657" t="str">
        <f t="shared" si="66"/>
        <v/>
      </c>
      <c r="BH147" s="657" t="str">
        <f t="shared" si="67"/>
        <v/>
      </c>
      <c r="BI147" s="657" t="str">
        <f t="shared" si="68"/>
        <v/>
      </c>
      <c r="BM147" s="681" t="e">
        <f>VLOOKUP(K147,'【参考】数式用'!$A$2:$O$57,15,FALSE)</f>
        <v>#N/A</v>
      </c>
    </row>
    <row r="148" spans="1:65" ht="109.9" customHeight="1">
      <c r="A148" s="506">
        <v>137</v>
      </c>
      <c r="B148" s="517" t="str">
        <f>IF(基本情報入力シート!B176="","",基本情報入力シート!B176)</f>
        <v/>
      </c>
      <c r="C148" s="523"/>
      <c r="D148" s="523"/>
      <c r="E148" s="523"/>
      <c r="F148" s="530"/>
      <c r="G148" s="536" t="str">
        <f>IF(基本情報入力シート!L176="","",基本情報入力シート!L176)</f>
        <v/>
      </c>
      <c r="H148" s="536" t="str">
        <f>IF(基本情報入力シート!Q176="","",基本情報入力シート!Q176)</f>
        <v/>
      </c>
      <c r="I148" s="536" t="str">
        <f>IF(基本情報入力シート!V176="","",基本情報入力シート!V176)</f>
        <v/>
      </c>
      <c r="J148" s="536" t="str">
        <f>IF(基本情報入力シート!W176="","",基本情報入力シート!W176)</f>
        <v/>
      </c>
      <c r="K148" s="536" t="str">
        <f>IF(基本情報入力シート!Z176="","",基本情報入力シート!Z176)</f>
        <v/>
      </c>
      <c r="L148" s="555" t="str">
        <f>IF(基本情報入力シート!AF176=0,"",基本情報入力シート!AF176)</f>
        <v/>
      </c>
      <c r="M148" s="563" t="str">
        <f>IF(AND(基本情報入力シート!AG176="",基本情報入力シート!AG176=""),"",基本情報入力シート!AG176)</f>
        <v/>
      </c>
      <c r="N148" s="570"/>
      <c r="O148" s="575" t="str">
        <f>IFERROR(VLOOKUP(K148,'【参考】数式用'!$A$2:$M$57,MATCH(N148,'【参考】数式用'!$G$3:$M$3,0)+6,0),"")</f>
        <v/>
      </c>
      <c r="P148" s="583" t="s">
        <v>549</v>
      </c>
      <c r="Q148" s="587"/>
      <c r="R148" s="590" t="s">
        <v>71</v>
      </c>
      <c r="S148" s="587"/>
      <c r="T148" s="590" t="s">
        <v>743</v>
      </c>
      <c r="U148" s="587"/>
      <c r="V148" s="590" t="s">
        <v>71</v>
      </c>
      <c r="W148" s="587"/>
      <c r="X148" s="590" t="s">
        <v>560</v>
      </c>
      <c r="Y148" s="590" t="s">
        <v>763</v>
      </c>
      <c r="Z148" s="589" t="str">
        <f t="shared" si="46"/>
        <v/>
      </c>
      <c r="AA148" s="594" t="s">
        <v>127</v>
      </c>
      <c r="AB148" s="598" t="str">
        <f t="shared" si="47"/>
        <v/>
      </c>
      <c r="AC148" s="603" t="str">
        <f>IFERROR(ROUNDDOWN(ROUNDDOWN(ROUND(L148*VLOOKUP(K148,'【参考】数式用'!$A$2:$M$57,MATCH("処遇改善加算Ⅳ",'【参考】数式用'!$G$3:$M$3,0)+6,0),0)*M148,0)*Z148*0.5,0),"")</f>
        <v/>
      </c>
      <c r="AD148" s="609"/>
      <c r="AE148" s="617"/>
      <c r="AF148" s="617"/>
      <c r="AG148" s="623"/>
      <c r="AH148" s="627"/>
      <c r="AI148" s="708"/>
      <c r="AJ148" s="634"/>
      <c r="AK148" s="648" t="str">
        <f t="shared" si="48"/>
        <v/>
      </c>
      <c r="AL148" s="651" t="str">
        <f t="shared" si="49"/>
        <v/>
      </c>
      <c r="AM148" s="654"/>
      <c r="AN148" s="657" t="str">
        <f>IFERROR(VLOOKUP(K148,'【参考】数式用'!$A$2:$N$57,14,FALSE),"")</f>
        <v/>
      </c>
      <c r="AO148" s="657" t="str">
        <f t="shared" si="50"/>
        <v/>
      </c>
      <c r="AP148" s="711" t="str">
        <f t="shared" si="51"/>
        <v/>
      </c>
      <c r="AQ148" s="711" t="str">
        <f t="shared" si="52"/>
        <v>キャリアパス要件Ⅰ・Ⅱ_</v>
      </c>
      <c r="AR148" s="662" t="str">
        <f t="shared" si="53"/>
        <v>入力済</v>
      </c>
      <c r="AS148" s="657" t="str">
        <f t="shared" si="54"/>
        <v/>
      </c>
      <c r="AT148" s="662" t="str">
        <f t="shared" si="55"/>
        <v>入力済</v>
      </c>
      <c r="AU148" s="662" t="str">
        <f t="shared" si="56"/>
        <v/>
      </c>
      <c r="AV148" s="662" t="str">
        <f t="shared" si="57"/>
        <v/>
      </c>
      <c r="AW148" s="657" t="str">
        <f t="shared" si="58"/>
        <v/>
      </c>
      <c r="AX148" s="657" t="str">
        <f t="shared" si="59"/>
        <v>入力済</v>
      </c>
      <c r="AY148" s="662" t="str">
        <f>IFERROR(VLOOKUP(K148,'【参考】数式用'!$AR$3:$AS$49,2,FALSE),"")</f>
        <v/>
      </c>
      <c r="AZ148" s="657" t="str">
        <f t="shared" si="60"/>
        <v/>
      </c>
      <c r="BA148" s="657" t="str">
        <f t="shared" si="61"/>
        <v>入力済</v>
      </c>
      <c r="BB148" s="662" t="str">
        <f>IFERROR(VLOOKUP(K148,'【参考】数式用'!$AX$3:$AY$56,2,FALSE),"")</f>
        <v/>
      </c>
      <c r="BC148" s="657" t="str">
        <f t="shared" si="62"/>
        <v/>
      </c>
      <c r="BD148" s="657" t="str">
        <f t="shared" si="63"/>
        <v>入力済</v>
      </c>
      <c r="BE148" s="657" t="str">
        <f t="shared" si="64"/>
        <v/>
      </c>
      <c r="BF148" s="657" t="str">
        <f t="shared" si="65"/>
        <v/>
      </c>
      <c r="BG148" s="657" t="str">
        <f t="shared" si="66"/>
        <v/>
      </c>
      <c r="BH148" s="657" t="str">
        <f t="shared" si="67"/>
        <v/>
      </c>
      <c r="BI148" s="657" t="str">
        <f t="shared" si="68"/>
        <v/>
      </c>
      <c r="BM148" s="681" t="e">
        <f>VLOOKUP(K148,'【参考】数式用'!$A$2:$O$57,15,FALSE)</f>
        <v>#N/A</v>
      </c>
    </row>
    <row r="149" spans="1:65" ht="109.9" customHeight="1">
      <c r="A149" s="506">
        <v>138</v>
      </c>
      <c r="B149" s="517" t="str">
        <f>IF(基本情報入力シート!B177="","",基本情報入力シート!B177)</f>
        <v/>
      </c>
      <c r="C149" s="523"/>
      <c r="D149" s="523"/>
      <c r="E149" s="523"/>
      <c r="F149" s="530"/>
      <c r="G149" s="536" t="str">
        <f>IF(基本情報入力シート!L177="","",基本情報入力シート!L177)</f>
        <v/>
      </c>
      <c r="H149" s="536" t="str">
        <f>IF(基本情報入力シート!Q177="","",基本情報入力シート!Q177)</f>
        <v/>
      </c>
      <c r="I149" s="536" t="str">
        <f>IF(基本情報入力シート!V177="","",基本情報入力シート!V177)</f>
        <v/>
      </c>
      <c r="J149" s="536" t="str">
        <f>IF(基本情報入力シート!W177="","",基本情報入力シート!W177)</f>
        <v/>
      </c>
      <c r="K149" s="536" t="str">
        <f>IF(基本情報入力シート!Z177="","",基本情報入力シート!Z177)</f>
        <v/>
      </c>
      <c r="L149" s="555" t="str">
        <f>IF(基本情報入力シート!AF177=0,"",基本情報入力シート!AF177)</f>
        <v/>
      </c>
      <c r="M149" s="563" t="str">
        <f>IF(AND(基本情報入力シート!AG177="",基本情報入力シート!AG177=""),"",基本情報入力シート!AG177)</f>
        <v/>
      </c>
      <c r="N149" s="570"/>
      <c r="O149" s="575" t="str">
        <f>IFERROR(VLOOKUP(K149,'【参考】数式用'!$A$2:$M$57,MATCH(N149,'【参考】数式用'!$G$3:$M$3,0)+6,0),"")</f>
        <v/>
      </c>
      <c r="P149" s="583" t="s">
        <v>549</v>
      </c>
      <c r="Q149" s="587"/>
      <c r="R149" s="590" t="s">
        <v>71</v>
      </c>
      <c r="S149" s="587"/>
      <c r="T149" s="590" t="s">
        <v>743</v>
      </c>
      <c r="U149" s="587"/>
      <c r="V149" s="590" t="s">
        <v>71</v>
      </c>
      <c r="W149" s="587"/>
      <c r="X149" s="590" t="s">
        <v>560</v>
      </c>
      <c r="Y149" s="590" t="s">
        <v>763</v>
      </c>
      <c r="Z149" s="589" t="str">
        <f t="shared" si="46"/>
        <v/>
      </c>
      <c r="AA149" s="594" t="s">
        <v>127</v>
      </c>
      <c r="AB149" s="598" t="str">
        <f t="shared" si="47"/>
        <v/>
      </c>
      <c r="AC149" s="603" t="str">
        <f>IFERROR(ROUNDDOWN(ROUNDDOWN(ROUND(L149*VLOOKUP(K149,'【参考】数式用'!$A$2:$M$57,MATCH("処遇改善加算Ⅳ",'【参考】数式用'!$G$3:$M$3,0)+6,0),0)*M149,0)*Z149*0.5,0),"")</f>
        <v/>
      </c>
      <c r="AD149" s="609"/>
      <c r="AE149" s="617"/>
      <c r="AF149" s="617"/>
      <c r="AG149" s="623"/>
      <c r="AH149" s="627"/>
      <c r="AI149" s="708"/>
      <c r="AJ149" s="634"/>
      <c r="AK149" s="648" t="str">
        <f t="shared" si="48"/>
        <v/>
      </c>
      <c r="AL149" s="651" t="str">
        <f t="shared" si="49"/>
        <v/>
      </c>
      <c r="AM149" s="654"/>
      <c r="AN149" s="657" t="str">
        <f>IFERROR(VLOOKUP(K149,'【参考】数式用'!$A$2:$N$57,14,FALSE),"")</f>
        <v/>
      </c>
      <c r="AO149" s="657" t="str">
        <f t="shared" si="50"/>
        <v/>
      </c>
      <c r="AP149" s="711" t="str">
        <f t="shared" si="51"/>
        <v/>
      </c>
      <c r="AQ149" s="711" t="str">
        <f t="shared" si="52"/>
        <v>キャリアパス要件Ⅰ・Ⅱ_</v>
      </c>
      <c r="AR149" s="662" t="str">
        <f t="shared" si="53"/>
        <v>入力済</v>
      </c>
      <c r="AS149" s="657" t="str">
        <f t="shared" si="54"/>
        <v/>
      </c>
      <c r="AT149" s="662" t="str">
        <f t="shared" si="55"/>
        <v>入力済</v>
      </c>
      <c r="AU149" s="662" t="str">
        <f t="shared" si="56"/>
        <v/>
      </c>
      <c r="AV149" s="662" t="str">
        <f t="shared" si="57"/>
        <v/>
      </c>
      <c r="AW149" s="657" t="str">
        <f t="shared" si="58"/>
        <v/>
      </c>
      <c r="AX149" s="657" t="str">
        <f t="shared" si="59"/>
        <v>入力済</v>
      </c>
      <c r="AY149" s="662" t="str">
        <f>IFERROR(VLOOKUP(K149,'【参考】数式用'!$AR$3:$AS$49,2,FALSE),"")</f>
        <v/>
      </c>
      <c r="AZ149" s="657" t="str">
        <f t="shared" si="60"/>
        <v/>
      </c>
      <c r="BA149" s="657" t="str">
        <f t="shared" si="61"/>
        <v>入力済</v>
      </c>
      <c r="BB149" s="662" t="str">
        <f>IFERROR(VLOOKUP(K149,'【参考】数式用'!$AX$3:$AY$56,2,FALSE),"")</f>
        <v/>
      </c>
      <c r="BC149" s="657" t="str">
        <f t="shared" si="62"/>
        <v/>
      </c>
      <c r="BD149" s="657" t="str">
        <f t="shared" si="63"/>
        <v>入力済</v>
      </c>
      <c r="BE149" s="657" t="str">
        <f t="shared" si="64"/>
        <v/>
      </c>
      <c r="BF149" s="657" t="str">
        <f t="shared" si="65"/>
        <v/>
      </c>
      <c r="BG149" s="657" t="str">
        <f t="shared" si="66"/>
        <v/>
      </c>
      <c r="BH149" s="657" t="str">
        <f t="shared" si="67"/>
        <v/>
      </c>
      <c r="BI149" s="657" t="str">
        <f t="shared" si="68"/>
        <v/>
      </c>
      <c r="BM149" s="681" t="e">
        <f>VLOOKUP(K149,'【参考】数式用'!$A$2:$O$57,15,FALSE)</f>
        <v>#N/A</v>
      </c>
    </row>
    <row r="150" spans="1:65" ht="109.9" customHeight="1">
      <c r="A150" s="506">
        <v>139</v>
      </c>
      <c r="B150" s="517" t="str">
        <f>IF(基本情報入力シート!B178="","",基本情報入力シート!B178)</f>
        <v/>
      </c>
      <c r="C150" s="523"/>
      <c r="D150" s="523"/>
      <c r="E150" s="523"/>
      <c r="F150" s="530"/>
      <c r="G150" s="536" t="str">
        <f>IF(基本情報入力シート!L178="","",基本情報入力シート!L178)</f>
        <v/>
      </c>
      <c r="H150" s="536" t="str">
        <f>IF(基本情報入力シート!Q178="","",基本情報入力シート!Q178)</f>
        <v/>
      </c>
      <c r="I150" s="536" t="str">
        <f>IF(基本情報入力シート!V178="","",基本情報入力シート!V178)</f>
        <v/>
      </c>
      <c r="J150" s="536" t="str">
        <f>IF(基本情報入力シート!W178="","",基本情報入力シート!W178)</f>
        <v/>
      </c>
      <c r="K150" s="536" t="str">
        <f>IF(基本情報入力シート!Z178="","",基本情報入力シート!Z178)</f>
        <v/>
      </c>
      <c r="L150" s="555" t="str">
        <f>IF(基本情報入力シート!AF178=0,"",基本情報入力シート!AF178)</f>
        <v/>
      </c>
      <c r="M150" s="563" t="str">
        <f>IF(AND(基本情報入力シート!AG178="",基本情報入力シート!AG178=""),"",基本情報入力シート!AG178)</f>
        <v/>
      </c>
      <c r="N150" s="570"/>
      <c r="O150" s="575" t="str">
        <f>IFERROR(VLOOKUP(K150,'【参考】数式用'!$A$2:$M$57,MATCH(N150,'【参考】数式用'!$G$3:$M$3,0)+6,0),"")</f>
        <v/>
      </c>
      <c r="P150" s="583" t="s">
        <v>549</v>
      </c>
      <c r="Q150" s="587"/>
      <c r="R150" s="590" t="s">
        <v>71</v>
      </c>
      <c r="S150" s="587"/>
      <c r="T150" s="590" t="s">
        <v>743</v>
      </c>
      <c r="U150" s="587"/>
      <c r="V150" s="590" t="s">
        <v>71</v>
      </c>
      <c r="W150" s="587"/>
      <c r="X150" s="590" t="s">
        <v>560</v>
      </c>
      <c r="Y150" s="590" t="s">
        <v>763</v>
      </c>
      <c r="Z150" s="589" t="str">
        <f t="shared" si="46"/>
        <v/>
      </c>
      <c r="AA150" s="594" t="s">
        <v>127</v>
      </c>
      <c r="AB150" s="598" t="str">
        <f t="shared" si="47"/>
        <v/>
      </c>
      <c r="AC150" s="603" t="str">
        <f>IFERROR(ROUNDDOWN(ROUNDDOWN(ROUND(L150*VLOOKUP(K150,'【参考】数式用'!$A$2:$M$57,MATCH("処遇改善加算Ⅳ",'【参考】数式用'!$G$3:$M$3,0)+6,0),0)*M150,0)*Z150*0.5,0),"")</f>
        <v/>
      </c>
      <c r="AD150" s="609"/>
      <c r="AE150" s="617"/>
      <c r="AF150" s="617"/>
      <c r="AG150" s="623"/>
      <c r="AH150" s="627"/>
      <c r="AI150" s="708"/>
      <c r="AJ150" s="634"/>
      <c r="AK150" s="648" t="str">
        <f t="shared" si="48"/>
        <v/>
      </c>
      <c r="AL150" s="651" t="str">
        <f t="shared" si="49"/>
        <v/>
      </c>
      <c r="AM150" s="654"/>
      <c r="AN150" s="657" t="str">
        <f>IFERROR(VLOOKUP(K150,'【参考】数式用'!$A$2:$N$57,14,FALSE),"")</f>
        <v/>
      </c>
      <c r="AO150" s="657" t="str">
        <f t="shared" si="50"/>
        <v/>
      </c>
      <c r="AP150" s="711" t="str">
        <f t="shared" si="51"/>
        <v/>
      </c>
      <c r="AQ150" s="711" t="str">
        <f t="shared" si="52"/>
        <v>キャリアパス要件Ⅰ・Ⅱ_</v>
      </c>
      <c r="AR150" s="662" t="str">
        <f t="shared" si="53"/>
        <v>入力済</v>
      </c>
      <c r="AS150" s="657" t="str">
        <f t="shared" si="54"/>
        <v/>
      </c>
      <c r="AT150" s="662" t="str">
        <f t="shared" si="55"/>
        <v>入力済</v>
      </c>
      <c r="AU150" s="662" t="str">
        <f t="shared" si="56"/>
        <v/>
      </c>
      <c r="AV150" s="662" t="str">
        <f t="shared" si="57"/>
        <v/>
      </c>
      <c r="AW150" s="657" t="str">
        <f t="shared" si="58"/>
        <v/>
      </c>
      <c r="AX150" s="657" t="str">
        <f t="shared" si="59"/>
        <v>入力済</v>
      </c>
      <c r="AY150" s="662" t="str">
        <f>IFERROR(VLOOKUP(K150,'【参考】数式用'!$AR$3:$AS$49,2,FALSE),"")</f>
        <v/>
      </c>
      <c r="AZ150" s="657" t="str">
        <f t="shared" si="60"/>
        <v/>
      </c>
      <c r="BA150" s="657" t="str">
        <f t="shared" si="61"/>
        <v>入力済</v>
      </c>
      <c r="BB150" s="662" t="str">
        <f>IFERROR(VLOOKUP(K150,'【参考】数式用'!$AX$3:$AY$56,2,FALSE),"")</f>
        <v/>
      </c>
      <c r="BC150" s="657" t="str">
        <f t="shared" si="62"/>
        <v/>
      </c>
      <c r="BD150" s="657" t="str">
        <f t="shared" si="63"/>
        <v>入力済</v>
      </c>
      <c r="BE150" s="657" t="str">
        <f t="shared" si="64"/>
        <v/>
      </c>
      <c r="BF150" s="657" t="str">
        <f t="shared" si="65"/>
        <v/>
      </c>
      <c r="BG150" s="657" t="str">
        <f t="shared" si="66"/>
        <v/>
      </c>
      <c r="BH150" s="657" t="str">
        <f t="shared" si="67"/>
        <v/>
      </c>
      <c r="BI150" s="657" t="str">
        <f t="shared" si="68"/>
        <v/>
      </c>
      <c r="BM150" s="681" t="e">
        <f>VLOOKUP(K150,'【参考】数式用'!$A$2:$O$57,15,FALSE)</f>
        <v>#N/A</v>
      </c>
    </row>
    <row r="151" spans="1:65" ht="109.9" customHeight="1">
      <c r="A151" s="506">
        <v>140</v>
      </c>
      <c r="B151" s="517" t="str">
        <f>IF(基本情報入力シート!B179="","",基本情報入力シート!B179)</f>
        <v/>
      </c>
      <c r="C151" s="523"/>
      <c r="D151" s="523"/>
      <c r="E151" s="523"/>
      <c r="F151" s="530"/>
      <c r="G151" s="536" t="str">
        <f>IF(基本情報入力シート!L179="","",基本情報入力シート!L179)</f>
        <v/>
      </c>
      <c r="H151" s="536" t="str">
        <f>IF(基本情報入力シート!Q179="","",基本情報入力シート!Q179)</f>
        <v/>
      </c>
      <c r="I151" s="536" t="str">
        <f>IF(基本情報入力シート!V179="","",基本情報入力シート!V179)</f>
        <v/>
      </c>
      <c r="J151" s="536" t="str">
        <f>IF(基本情報入力シート!W179="","",基本情報入力シート!W179)</f>
        <v/>
      </c>
      <c r="K151" s="536" t="str">
        <f>IF(基本情報入力シート!Z179="","",基本情報入力シート!Z179)</f>
        <v/>
      </c>
      <c r="L151" s="555" t="str">
        <f>IF(基本情報入力シート!AF179=0,"",基本情報入力シート!AF179)</f>
        <v/>
      </c>
      <c r="M151" s="563" t="str">
        <f>IF(AND(基本情報入力シート!AG179="",基本情報入力シート!AG179=""),"",基本情報入力シート!AG179)</f>
        <v/>
      </c>
      <c r="N151" s="570"/>
      <c r="O151" s="575" t="str">
        <f>IFERROR(VLOOKUP(K151,'【参考】数式用'!$A$2:$M$57,MATCH(N151,'【参考】数式用'!$G$3:$M$3,0)+6,0),"")</f>
        <v/>
      </c>
      <c r="P151" s="583" t="s">
        <v>549</v>
      </c>
      <c r="Q151" s="587"/>
      <c r="R151" s="590" t="s">
        <v>71</v>
      </c>
      <c r="S151" s="587"/>
      <c r="T151" s="590" t="s">
        <v>743</v>
      </c>
      <c r="U151" s="587"/>
      <c r="V151" s="590" t="s">
        <v>71</v>
      </c>
      <c r="W151" s="587"/>
      <c r="X151" s="590" t="s">
        <v>560</v>
      </c>
      <c r="Y151" s="590" t="s">
        <v>763</v>
      </c>
      <c r="Z151" s="589" t="str">
        <f t="shared" si="46"/>
        <v/>
      </c>
      <c r="AA151" s="594" t="s">
        <v>127</v>
      </c>
      <c r="AB151" s="598" t="str">
        <f t="shared" si="47"/>
        <v/>
      </c>
      <c r="AC151" s="603" t="str">
        <f>IFERROR(ROUNDDOWN(ROUNDDOWN(ROUND(L151*VLOOKUP(K151,'【参考】数式用'!$A$2:$M$57,MATCH("処遇改善加算Ⅳ",'【参考】数式用'!$G$3:$M$3,0)+6,0),0)*M151,0)*Z151*0.5,0),"")</f>
        <v/>
      </c>
      <c r="AD151" s="609"/>
      <c r="AE151" s="617"/>
      <c r="AF151" s="617"/>
      <c r="AG151" s="623"/>
      <c r="AH151" s="627"/>
      <c r="AI151" s="708"/>
      <c r="AJ151" s="634"/>
      <c r="AK151" s="648" t="str">
        <f t="shared" si="48"/>
        <v/>
      </c>
      <c r="AL151" s="651" t="str">
        <f t="shared" si="49"/>
        <v/>
      </c>
      <c r="AM151" s="654"/>
      <c r="AN151" s="657" t="str">
        <f>IFERROR(VLOOKUP(K151,'【参考】数式用'!$A$2:$N$57,14,FALSE),"")</f>
        <v/>
      </c>
      <c r="AO151" s="657" t="str">
        <f t="shared" si="50"/>
        <v/>
      </c>
      <c r="AP151" s="711" t="str">
        <f t="shared" si="51"/>
        <v/>
      </c>
      <c r="AQ151" s="711" t="str">
        <f t="shared" si="52"/>
        <v>キャリアパス要件Ⅰ・Ⅱ_</v>
      </c>
      <c r="AR151" s="662" t="str">
        <f t="shared" si="53"/>
        <v>入力済</v>
      </c>
      <c r="AS151" s="657" t="str">
        <f t="shared" si="54"/>
        <v/>
      </c>
      <c r="AT151" s="662" t="str">
        <f t="shared" si="55"/>
        <v>入力済</v>
      </c>
      <c r="AU151" s="662" t="str">
        <f t="shared" si="56"/>
        <v/>
      </c>
      <c r="AV151" s="662" t="str">
        <f t="shared" si="57"/>
        <v/>
      </c>
      <c r="AW151" s="657" t="str">
        <f t="shared" si="58"/>
        <v/>
      </c>
      <c r="AX151" s="657" t="str">
        <f t="shared" si="59"/>
        <v>入力済</v>
      </c>
      <c r="AY151" s="662" t="str">
        <f>IFERROR(VLOOKUP(K151,'【参考】数式用'!$AR$3:$AS$49,2,FALSE),"")</f>
        <v/>
      </c>
      <c r="AZ151" s="657" t="str">
        <f t="shared" si="60"/>
        <v/>
      </c>
      <c r="BA151" s="657" t="str">
        <f t="shared" si="61"/>
        <v>入力済</v>
      </c>
      <c r="BB151" s="662" t="str">
        <f>IFERROR(VLOOKUP(K151,'【参考】数式用'!$AX$3:$AY$56,2,FALSE),"")</f>
        <v/>
      </c>
      <c r="BC151" s="657" t="str">
        <f t="shared" si="62"/>
        <v/>
      </c>
      <c r="BD151" s="657" t="str">
        <f t="shared" si="63"/>
        <v>入力済</v>
      </c>
      <c r="BE151" s="657" t="str">
        <f t="shared" si="64"/>
        <v/>
      </c>
      <c r="BF151" s="657" t="str">
        <f t="shared" si="65"/>
        <v/>
      </c>
      <c r="BG151" s="657" t="str">
        <f t="shared" si="66"/>
        <v/>
      </c>
      <c r="BH151" s="657" t="str">
        <f t="shared" si="67"/>
        <v/>
      </c>
      <c r="BI151" s="657" t="str">
        <f t="shared" si="68"/>
        <v/>
      </c>
      <c r="BM151" s="681" t="e">
        <f>VLOOKUP(K151,'【参考】数式用'!$A$2:$O$57,15,FALSE)</f>
        <v>#N/A</v>
      </c>
    </row>
    <row r="152" spans="1:65" ht="109.9" customHeight="1">
      <c r="A152" s="506">
        <v>141</v>
      </c>
      <c r="B152" s="517" t="str">
        <f>IF(基本情報入力シート!B180="","",基本情報入力シート!B180)</f>
        <v/>
      </c>
      <c r="C152" s="523"/>
      <c r="D152" s="523"/>
      <c r="E152" s="523"/>
      <c r="F152" s="530"/>
      <c r="G152" s="536" t="str">
        <f>IF(基本情報入力シート!L180="","",基本情報入力シート!L180)</f>
        <v/>
      </c>
      <c r="H152" s="536" t="str">
        <f>IF(基本情報入力シート!Q180="","",基本情報入力シート!Q180)</f>
        <v/>
      </c>
      <c r="I152" s="536" t="str">
        <f>IF(基本情報入力シート!V180="","",基本情報入力シート!V180)</f>
        <v/>
      </c>
      <c r="J152" s="536" t="str">
        <f>IF(基本情報入力シート!W180="","",基本情報入力シート!W180)</f>
        <v/>
      </c>
      <c r="K152" s="536" t="str">
        <f>IF(基本情報入力シート!Z180="","",基本情報入力シート!Z180)</f>
        <v/>
      </c>
      <c r="L152" s="555" t="str">
        <f>IF(基本情報入力シート!AF180=0,"",基本情報入力シート!AF180)</f>
        <v/>
      </c>
      <c r="M152" s="563" t="str">
        <f>IF(AND(基本情報入力シート!AG180="",基本情報入力シート!AG180=""),"",基本情報入力シート!AG180)</f>
        <v/>
      </c>
      <c r="N152" s="570"/>
      <c r="O152" s="575" t="str">
        <f>IFERROR(VLOOKUP(K152,'【参考】数式用'!$A$2:$M$57,MATCH(N152,'【参考】数式用'!$G$3:$M$3,0)+6,0),"")</f>
        <v/>
      </c>
      <c r="P152" s="583" t="s">
        <v>549</v>
      </c>
      <c r="Q152" s="587"/>
      <c r="R152" s="590" t="s">
        <v>71</v>
      </c>
      <c r="S152" s="587"/>
      <c r="T152" s="590" t="s">
        <v>743</v>
      </c>
      <c r="U152" s="587"/>
      <c r="V152" s="590" t="s">
        <v>71</v>
      </c>
      <c r="W152" s="587"/>
      <c r="X152" s="590" t="s">
        <v>560</v>
      </c>
      <c r="Y152" s="590" t="s">
        <v>763</v>
      </c>
      <c r="Z152" s="589" t="str">
        <f t="shared" si="46"/>
        <v/>
      </c>
      <c r="AA152" s="594" t="s">
        <v>127</v>
      </c>
      <c r="AB152" s="598" t="str">
        <f t="shared" si="47"/>
        <v/>
      </c>
      <c r="AC152" s="603" t="str">
        <f>IFERROR(ROUNDDOWN(ROUNDDOWN(ROUND(L152*VLOOKUP(K152,'【参考】数式用'!$A$2:$M$57,MATCH("処遇改善加算Ⅳ",'【参考】数式用'!$G$3:$M$3,0)+6,0),0)*M152,0)*Z152*0.5,0),"")</f>
        <v/>
      </c>
      <c r="AD152" s="609"/>
      <c r="AE152" s="617"/>
      <c r="AF152" s="617"/>
      <c r="AG152" s="623"/>
      <c r="AH152" s="627"/>
      <c r="AI152" s="708"/>
      <c r="AJ152" s="634"/>
      <c r="AK152" s="648" t="str">
        <f t="shared" si="48"/>
        <v/>
      </c>
      <c r="AL152" s="651" t="str">
        <f t="shared" si="49"/>
        <v/>
      </c>
      <c r="AM152" s="654"/>
      <c r="AN152" s="657" t="str">
        <f>IFERROR(VLOOKUP(K152,'【参考】数式用'!$A$2:$N$57,14,FALSE),"")</f>
        <v/>
      </c>
      <c r="AO152" s="657" t="str">
        <f t="shared" si="50"/>
        <v/>
      </c>
      <c r="AP152" s="711" t="str">
        <f t="shared" si="51"/>
        <v/>
      </c>
      <c r="AQ152" s="711" t="str">
        <f t="shared" si="52"/>
        <v>キャリアパス要件Ⅰ・Ⅱ_</v>
      </c>
      <c r="AR152" s="662" t="str">
        <f t="shared" si="53"/>
        <v>入力済</v>
      </c>
      <c r="AS152" s="657" t="str">
        <f t="shared" si="54"/>
        <v/>
      </c>
      <c r="AT152" s="662" t="str">
        <f t="shared" si="55"/>
        <v>入力済</v>
      </c>
      <c r="AU152" s="662" t="str">
        <f t="shared" si="56"/>
        <v/>
      </c>
      <c r="AV152" s="662" t="str">
        <f t="shared" si="57"/>
        <v/>
      </c>
      <c r="AW152" s="657" t="str">
        <f t="shared" si="58"/>
        <v/>
      </c>
      <c r="AX152" s="657" t="str">
        <f t="shared" si="59"/>
        <v>入力済</v>
      </c>
      <c r="AY152" s="662" t="str">
        <f>IFERROR(VLOOKUP(K152,'【参考】数式用'!$AR$3:$AS$49,2,FALSE),"")</f>
        <v/>
      </c>
      <c r="AZ152" s="657" t="str">
        <f t="shared" si="60"/>
        <v/>
      </c>
      <c r="BA152" s="657" t="str">
        <f t="shared" si="61"/>
        <v>入力済</v>
      </c>
      <c r="BB152" s="662" t="str">
        <f>IFERROR(VLOOKUP(K152,'【参考】数式用'!$AX$3:$AY$56,2,FALSE),"")</f>
        <v/>
      </c>
      <c r="BC152" s="657" t="str">
        <f t="shared" si="62"/>
        <v/>
      </c>
      <c r="BD152" s="657" t="str">
        <f t="shared" si="63"/>
        <v>入力済</v>
      </c>
      <c r="BE152" s="657" t="str">
        <f t="shared" si="64"/>
        <v/>
      </c>
      <c r="BF152" s="657" t="str">
        <f t="shared" si="65"/>
        <v/>
      </c>
      <c r="BG152" s="657" t="str">
        <f t="shared" si="66"/>
        <v/>
      </c>
      <c r="BH152" s="657" t="str">
        <f t="shared" si="67"/>
        <v/>
      </c>
      <c r="BI152" s="657" t="str">
        <f t="shared" si="68"/>
        <v/>
      </c>
      <c r="BM152" s="681" t="e">
        <f>VLOOKUP(K152,'【参考】数式用'!$A$2:$O$57,15,FALSE)</f>
        <v>#N/A</v>
      </c>
    </row>
    <row r="153" spans="1:65" ht="109.9" customHeight="1">
      <c r="A153" s="506">
        <v>142</v>
      </c>
      <c r="B153" s="517" t="str">
        <f>IF(基本情報入力シート!B181="","",基本情報入力シート!B181)</f>
        <v/>
      </c>
      <c r="C153" s="523"/>
      <c r="D153" s="523"/>
      <c r="E153" s="523"/>
      <c r="F153" s="530"/>
      <c r="G153" s="536" t="str">
        <f>IF(基本情報入力シート!L181="","",基本情報入力シート!L181)</f>
        <v/>
      </c>
      <c r="H153" s="536" t="str">
        <f>IF(基本情報入力シート!Q181="","",基本情報入力シート!Q181)</f>
        <v/>
      </c>
      <c r="I153" s="536" t="str">
        <f>IF(基本情報入力シート!V181="","",基本情報入力シート!V181)</f>
        <v/>
      </c>
      <c r="J153" s="536" t="str">
        <f>IF(基本情報入力シート!W181="","",基本情報入力シート!W181)</f>
        <v/>
      </c>
      <c r="K153" s="536" t="str">
        <f>IF(基本情報入力シート!Z181="","",基本情報入力シート!Z181)</f>
        <v/>
      </c>
      <c r="L153" s="555" t="str">
        <f>IF(基本情報入力シート!AF181=0,"",基本情報入力シート!AF181)</f>
        <v/>
      </c>
      <c r="M153" s="563" t="str">
        <f>IF(AND(基本情報入力シート!AG181="",基本情報入力シート!AG181=""),"",基本情報入力シート!AG181)</f>
        <v/>
      </c>
      <c r="N153" s="570"/>
      <c r="O153" s="575" t="str">
        <f>IFERROR(VLOOKUP(K153,'【参考】数式用'!$A$2:$M$57,MATCH(N153,'【参考】数式用'!$G$3:$M$3,0)+6,0),"")</f>
        <v/>
      </c>
      <c r="P153" s="583" t="s">
        <v>549</v>
      </c>
      <c r="Q153" s="587"/>
      <c r="R153" s="590" t="s">
        <v>71</v>
      </c>
      <c r="S153" s="587"/>
      <c r="T153" s="590" t="s">
        <v>743</v>
      </c>
      <c r="U153" s="587"/>
      <c r="V153" s="590" t="s">
        <v>71</v>
      </c>
      <c r="W153" s="587"/>
      <c r="X153" s="590" t="s">
        <v>560</v>
      </c>
      <c r="Y153" s="590" t="s">
        <v>763</v>
      </c>
      <c r="Z153" s="589" t="str">
        <f t="shared" si="46"/>
        <v/>
      </c>
      <c r="AA153" s="594" t="s">
        <v>127</v>
      </c>
      <c r="AB153" s="598" t="str">
        <f t="shared" si="47"/>
        <v/>
      </c>
      <c r="AC153" s="603" t="str">
        <f>IFERROR(ROUNDDOWN(ROUNDDOWN(ROUND(L153*VLOOKUP(K153,'【参考】数式用'!$A$2:$M$57,MATCH("処遇改善加算Ⅳ",'【参考】数式用'!$G$3:$M$3,0)+6,0),0)*M153,0)*Z153*0.5,0),"")</f>
        <v/>
      </c>
      <c r="AD153" s="609"/>
      <c r="AE153" s="617"/>
      <c r="AF153" s="617"/>
      <c r="AG153" s="623"/>
      <c r="AH153" s="627"/>
      <c r="AI153" s="708"/>
      <c r="AJ153" s="634"/>
      <c r="AK153" s="648" t="str">
        <f t="shared" si="48"/>
        <v/>
      </c>
      <c r="AL153" s="651" t="str">
        <f t="shared" si="49"/>
        <v/>
      </c>
      <c r="AM153" s="654"/>
      <c r="AN153" s="657" t="str">
        <f>IFERROR(VLOOKUP(K153,'【参考】数式用'!$A$2:$N$57,14,FALSE),"")</f>
        <v/>
      </c>
      <c r="AO153" s="657" t="str">
        <f t="shared" si="50"/>
        <v/>
      </c>
      <c r="AP153" s="711" t="str">
        <f t="shared" si="51"/>
        <v/>
      </c>
      <c r="AQ153" s="711" t="str">
        <f t="shared" si="52"/>
        <v>キャリアパス要件Ⅰ・Ⅱ_</v>
      </c>
      <c r="AR153" s="662" t="str">
        <f t="shared" si="53"/>
        <v>入力済</v>
      </c>
      <c r="AS153" s="657" t="str">
        <f t="shared" si="54"/>
        <v/>
      </c>
      <c r="AT153" s="662" t="str">
        <f t="shared" si="55"/>
        <v>入力済</v>
      </c>
      <c r="AU153" s="662" t="str">
        <f t="shared" si="56"/>
        <v/>
      </c>
      <c r="AV153" s="662" t="str">
        <f t="shared" si="57"/>
        <v/>
      </c>
      <c r="AW153" s="657" t="str">
        <f t="shared" si="58"/>
        <v/>
      </c>
      <c r="AX153" s="657" t="str">
        <f t="shared" si="59"/>
        <v>入力済</v>
      </c>
      <c r="AY153" s="662" t="str">
        <f>IFERROR(VLOOKUP(K153,'【参考】数式用'!$AR$3:$AS$49,2,FALSE),"")</f>
        <v/>
      </c>
      <c r="AZ153" s="657" t="str">
        <f t="shared" si="60"/>
        <v/>
      </c>
      <c r="BA153" s="657" t="str">
        <f t="shared" si="61"/>
        <v>入力済</v>
      </c>
      <c r="BB153" s="662" t="str">
        <f>IFERROR(VLOOKUP(K153,'【参考】数式用'!$AX$3:$AY$56,2,FALSE),"")</f>
        <v/>
      </c>
      <c r="BC153" s="657" t="str">
        <f t="shared" si="62"/>
        <v/>
      </c>
      <c r="BD153" s="657" t="str">
        <f t="shared" si="63"/>
        <v>入力済</v>
      </c>
      <c r="BE153" s="657" t="str">
        <f t="shared" si="64"/>
        <v/>
      </c>
      <c r="BF153" s="657" t="str">
        <f t="shared" si="65"/>
        <v/>
      </c>
      <c r="BG153" s="657" t="str">
        <f t="shared" si="66"/>
        <v/>
      </c>
      <c r="BH153" s="657" t="str">
        <f t="shared" si="67"/>
        <v/>
      </c>
      <c r="BI153" s="657" t="str">
        <f t="shared" si="68"/>
        <v/>
      </c>
      <c r="BM153" s="681" t="e">
        <f>VLOOKUP(K153,'【参考】数式用'!$A$2:$O$57,15,FALSE)</f>
        <v>#N/A</v>
      </c>
    </row>
    <row r="154" spans="1:65" ht="109.9" customHeight="1">
      <c r="A154" s="506">
        <v>143</v>
      </c>
      <c r="B154" s="517" t="str">
        <f>IF(基本情報入力シート!B182="","",基本情報入力シート!B182)</f>
        <v/>
      </c>
      <c r="C154" s="523"/>
      <c r="D154" s="523"/>
      <c r="E154" s="523"/>
      <c r="F154" s="530"/>
      <c r="G154" s="536" t="str">
        <f>IF(基本情報入力シート!L182="","",基本情報入力シート!L182)</f>
        <v/>
      </c>
      <c r="H154" s="536" t="str">
        <f>IF(基本情報入力シート!Q182="","",基本情報入力シート!Q182)</f>
        <v/>
      </c>
      <c r="I154" s="536" t="str">
        <f>IF(基本情報入力シート!V182="","",基本情報入力シート!V182)</f>
        <v/>
      </c>
      <c r="J154" s="536" t="str">
        <f>IF(基本情報入力シート!W182="","",基本情報入力シート!W182)</f>
        <v/>
      </c>
      <c r="K154" s="536" t="str">
        <f>IF(基本情報入力シート!Z182="","",基本情報入力シート!Z182)</f>
        <v/>
      </c>
      <c r="L154" s="555" t="str">
        <f>IF(基本情報入力シート!AF182=0,"",基本情報入力シート!AF182)</f>
        <v/>
      </c>
      <c r="M154" s="563" t="str">
        <f>IF(AND(基本情報入力シート!AG182="",基本情報入力シート!AG182=""),"",基本情報入力シート!AG182)</f>
        <v/>
      </c>
      <c r="N154" s="570"/>
      <c r="O154" s="575" t="str">
        <f>IFERROR(VLOOKUP(K154,'【参考】数式用'!$A$2:$M$57,MATCH(N154,'【参考】数式用'!$G$3:$M$3,0)+6,0),"")</f>
        <v/>
      </c>
      <c r="P154" s="583" t="s">
        <v>549</v>
      </c>
      <c r="Q154" s="587"/>
      <c r="R154" s="590" t="s">
        <v>71</v>
      </c>
      <c r="S154" s="587"/>
      <c r="T154" s="590" t="s">
        <v>743</v>
      </c>
      <c r="U154" s="587"/>
      <c r="V154" s="590" t="s">
        <v>71</v>
      </c>
      <c r="W154" s="587"/>
      <c r="X154" s="590" t="s">
        <v>560</v>
      </c>
      <c r="Y154" s="590" t="s">
        <v>763</v>
      </c>
      <c r="Z154" s="589" t="str">
        <f t="shared" si="46"/>
        <v/>
      </c>
      <c r="AA154" s="594" t="s">
        <v>127</v>
      </c>
      <c r="AB154" s="598" t="str">
        <f t="shared" si="47"/>
        <v/>
      </c>
      <c r="AC154" s="603" t="str">
        <f>IFERROR(ROUNDDOWN(ROUNDDOWN(ROUND(L154*VLOOKUP(K154,'【参考】数式用'!$A$2:$M$57,MATCH("処遇改善加算Ⅳ",'【参考】数式用'!$G$3:$M$3,0)+6,0),0)*M154,0)*Z154*0.5,0),"")</f>
        <v/>
      </c>
      <c r="AD154" s="609"/>
      <c r="AE154" s="617"/>
      <c r="AF154" s="617"/>
      <c r="AG154" s="623"/>
      <c r="AH154" s="627"/>
      <c r="AI154" s="708"/>
      <c r="AJ154" s="634"/>
      <c r="AK154" s="648" t="str">
        <f t="shared" si="48"/>
        <v/>
      </c>
      <c r="AL154" s="651" t="str">
        <f t="shared" si="49"/>
        <v/>
      </c>
      <c r="AM154" s="654"/>
      <c r="AN154" s="657" t="str">
        <f>IFERROR(VLOOKUP(K154,'【参考】数式用'!$A$2:$N$57,14,FALSE),"")</f>
        <v/>
      </c>
      <c r="AO154" s="657" t="str">
        <f t="shared" si="50"/>
        <v/>
      </c>
      <c r="AP154" s="711" t="str">
        <f t="shared" si="51"/>
        <v/>
      </c>
      <c r="AQ154" s="711" t="str">
        <f t="shared" si="52"/>
        <v>キャリアパス要件Ⅰ・Ⅱ_</v>
      </c>
      <c r="AR154" s="662" t="str">
        <f t="shared" si="53"/>
        <v>入力済</v>
      </c>
      <c r="AS154" s="657" t="str">
        <f t="shared" si="54"/>
        <v/>
      </c>
      <c r="AT154" s="662" t="str">
        <f t="shared" si="55"/>
        <v>入力済</v>
      </c>
      <c r="AU154" s="662" t="str">
        <f t="shared" si="56"/>
        <v/>
      </c>
      <c r="AV154" s="662" t="str">
        <f t="shared" si="57"/>
        <v/>
      </c>
      <c r="AW154" s="657" t="str">
        <f t="shared" si="58"/>
        <v/>
      </c>
      <c r="AX154" s="657" t="str">
        <f t="shared" si="59"/>
        <v>入力済</v>
      </c>
      <c r="AY154" s="662" t="str">
        <f>IFERROR(VLOOKUP(K154,'【参考】数式用'!$AR$3:$AS$49,2,FALSE),"")</f>
        <v/>
      </c>
      <c r="AZ154" s="657" t="str">
        <f t="shared" si="60"/>
        <v/>
      </c>
      <c r="BA154" s="657" t="str">
        <f t="shared" si="61"/>
        <v>入力済</v>
      </c>
      <c r="BB154" s="662" t="str">
        <f>IFERROR(VLOOKUP(K154,'【参考】数式用'!$AX$3:$AY$56,2,FALSE),"")</f>
        <v/>
      </c>
      <c r="BC154" s="657" t="str">
        <f t="shared" si="62"/>
        <v/>
      </c>
      <c r="BD154" s="657" t="str">
        <f t="shared" si="63"/>
        <v>入力済</v>
      </c>
      <c r="BE154" s="657" t="str">
        <f t="shared" si="64"/>
        <v/>
      </c>
      <c r="BF154" s="657" t="str">
        <f t="shared" si="65"/>
        <v/>
      </c>
      <c r="BG154" s="657" t="str">
        <f t="shared" si="66"/>
        <v/>
      </c>
      <c r="BH154" s="657" t="str">
        <f t="shared" si="67"/>
        <v/>
      </c>
      <c r="BI154" s="657" t="str">
        <f t="shared" si="68"/>
        <v/>
      </c>
      <c r="BM154" s="681" t="e">
        <f>VLOOKUP(K154,'【参考】数式用'!$A$2:$O$57,15,FALSE)</f>
        <v>#N/A</v>
      </c>
    </row>
    <row r="155" spans="1:65" ht="109.9" customHeight="1">
      <c r="A155" s="506">
        <v>144</v>
      </c>
      <c r="B155" s="517" t="str">
        <f>IF(基本情報入力シート!B183="","",基本情報入力シート!B183)</f>
        <v/>
      </c>
      <c r="C155" s="523"/>
      <c r="D155" s="523"/>
      <c r="E155" s="523"/>
      <c r="F155" s="530"/>
      <c r="G155" s="536" t="str">
        <f>IF(基本情報入力シート!L183="","",基本情報入力シート!L183)</f>
        <v/>
      </c>
      <c r="H155" s="536" t="str">
        <f>IF(基本情報入力シート!Q183="","",基本情報入力シート!Q183)</f>
        <v/>
      </c>
      <c r="I155" s="536" t="str">
        <f>IF(基本情報入力シート!V183="","",基本情報入力シート!V183)</f>
        <v/>
      </c>
      <c r="J155" s="536" t="str">
        <f>IF(基本情報入力シート!W183="","",基本情報入力シート!W183)</f>
        <v/>
      </c>
      <c r="K155" s="536" t="str">
        <f>IF(基本情報入力シート!Z183="","",基本情報入力シート!Z183)</f>
        <v/>
      </c>
      <c r="L155" s="555" t="str">
        <f>IF(基本情報入力シート!AF183=0,"",基本情報入力シート!AF183)</f>
        <v/>
      </c>
      <c r="M155" s="563" t="str">
        <f>IF(AND(基本情報入力シート!AG183="",基本情報入力シート!AG183=""),"",基本情報入力シート!AG183)</f>
        <v/>
      </c>
      <c r="N155" s="570"/>
      <c r="O155" s="575" t="str">
        <f>IFERROR(VLOOKUP(K155,'【参考】数式用'!$A$2:$M$57,MATCH(N155,'【参考】数式用'!$G$3:$M$3,0)+6,0),"")</f>
        <v/>
      </c>
      <c r="P155" s="583" t="s">
        <v>549</v>
      </c>
      <c r="Q155" s="587"/>
      <c r="R155" s="590" t="s">
        <v>71</v>
      </c>
      <c r="S155" s="587"/>
      <c r="T155" s="590" t="s">
        <v>743</v>
      </c>
      <c r="U155" s="587"/>
      <c r="V155" s="590" t="s">
        <v>71</v>
      </c>
      <c r="W155" s="587"/>
      <c r="X155" s="590" t="s">
        <v>560</v>
      </c>
      <c r="Y155" s="590" t="s">
        <v>763</v>
      </c>
      <c r="Z155" s="589" t="str">
        <f t="shared" si="46"/>
        <v/>
      </c>
      <c r="AA155" s="594" t="s">
        <v>127</v>
      </c>
      <c r="AB155" s="598" t="str">
        <f t="shared" si="47"/>
        <v/>
      </c>
      <c r="AC155" s="603" t="str">
        <f>IFERROR(ROUNDDOWN(ROUNDDOWN(ROUND(L155*VLOOKUP(K155,'【参考】数式用'!$A$2:$M$57,MATCH("処遇改善加算Ⅳ",'【参考】数式用'!$G$3:$M$3,0)+6,0),0)*M155,0)*Z155*0.5,0),"")</f>
        <v/>
      </c>
      <c r="AD155" s="609"/>
      <c r="AE155" s="617"/>
      <c r="AF155" s="617"/>
      <c r="AG155" s="623"/>
      <c r="AH155" s="627"/>
      <c r="AI155" s="708"/>
      <c r="AJ155" s="634"/>
      <c r="AK155" s="648" t="str">
        <f t="shared" si="48"/>
        <v/>
      </c>
      <c r="AL155" s="651" t="str">
        <f t="shared" si="49"/>
        <v/>
      </c>
      <c r="AM155" s="654"/>
      <c r="AN155" s="657" t="str">
        <f>IFERROR(VLOOKUP(K155,'【参考】数式用'!$A$2:$N$57,14,FALSE),"")</f>
        <v/>
      </c>
      <c r="AO155" s="657" t="str">
        <f t="shared" si="50"/>
        <v/>
      </c>
      <c r="AP155" s="711" t="str">
        <f t="shared" si="51"/>
        <v/>
      </c>
      <c r="AQ155" s="711" t="str">
        <f t="shared" si="52"/>
        <v>キャリアパス要件Ⅰ・Ⅱ_</v>
      </c>
      <c r="AR155" s="662" t="str">
        <f t="shared" si="53"/>
        <v>入力済</v>
      </c>
      <c r="AS155" s="657" t="str">
        <f t="shared" si="54"/>
        <v/>
      </c>
      <c r="AT155" s="662" t="str">
        <f t="shared" si="55"/>
        <v>入力済</v>
      </c>
      <c r="AU155" s="662" t="str">
        <f t="shared" si="56"/>
        <v/>
      </c>
      <c r="AV155" s="662" t="str">
        <f t="shared" si="57"/>
        <v/>
      </c>
      <c r="AW155" s="657" t="str">
        <f t="shared" si="58"/>
        <v/>
      </c>
      <c r="AX155" s="657" t="str">
        <f t="shared" si="59"/>
        <v>入力済</v>
      </c>
      <c r="AY155" s="662" t="str">
        <f>IFERROR(VLOOKUP(K155,'【参考】数式用'!$AR$3:$AS$49,2,FALSE),"")</f>
        <v/>
      </c>
      <c r="AZ155" s="657" t="str">
        <f t="shared" si="60"/>
        <v/>
      </c>
      <c r="BA155" s="657" t="str">
        <f t="shared" si="61"/>
        <v>入力済</v>
      </c>
      <c r="BB155" s="662" t="str">
        <f>IFERROR(VLOOKUP(K155,'【参考】数式用'!$AX$3:$AY$56,2,FALSE),"")</f>
        <v/>
      </c>
      <c r="BC155" s="657" t="str">
        <f t="shared" si="62"/>
        <v/>
      </c>
      <c r="BD155" s="657" t="str">
        <f t="shared" si="63"/>
        <v>入力済</v>
      </c>
      <c r="BE155" s="657" t="str">
        <f t="shared" si="64"/>
        <v/>
      </c>
      <c r="BF155" s="657" t="str">
        <f t="shared" si="65"/>
        <v/>
      </c>
      <c r="BG155" s="657" t="str">
        <f t="shared" si="66"/>
        <v/>
      </c>
      <c r="BH155" s="657" t="str">
        <f t="shared" si="67"/>
        <v/>
      </c>
      <c r="BI155" s="657" t="str">
        <f t="shared" si="68"/>
        <v/>
      </c>
      <c r="BM155" s="681" t="e">
        <f>VLOOKUP(K155,'【参考】数式用'!$A$2:$O$57,15,FALSE)</f>
        <v>#N/A</v>
      </c>
    </row>
    <row r="156" spans="1:65" ht="109.9" customHeight="1">
      <c r="A156" s="506">
        <v>145</v>
      </c>
      <c r="B156" s="517" t="str">
        <f>IF(基本情報入力シート!B184="","",基本情報入力シート!B184)</f>
        <v/>
      </c>
      <c r="C156" s="523"/>
      <c r="D156" s="523"/>
      <c r="E156" s="523"/>
      <c r="F156" s="530"/>
      <c r="G156" s="536" t="str">
        <f>IF(基本情報入力シート!L184="","",基本情報入力シート!L184)</f>
        <v/>
      </c>
      <c r="H156" s="536" t="str">
        <f>IF(基本情報入力シート!Q184="","",基本情報入力シート!Q184)</f>
        <v/>
      </c>
      <c r="I156" s="536" t="str">
        <f>IF(基本情報入力シート!V184="","",基本情報入力シート!V184)</f>
        <v/>
      </c>
      <c r="J156" s="536" t="str">
        <f>IF(基本情報入力シート!W184="","",基本情報入力シート!W184)</f>
        <v/>
      </c>
      <c r="K156" s="536" t="str">
        <f>IF(基本情報入力シート!Z184="","",基本情報入力シート!Z184)</f>
        <v/>
      </c>
      <c r="L156" s="555" t="str">
        <f>IF(基本情報入力シート!AF184=0,"",基本情報入力シート!AF184)</f>
        <v/>
      </c>
      <c r="M156" s="563" t="str">
        <f>IF(AND(基本情報入力シート!AG184="",基本情報入力シート!AG184=""),"",基本情報入力シート!AG184)</f>
        <v/>
      </c>
      <c r="N156" s="570"/>
      <c r="O156" s="575" t="str">
        <f>IFERROR(VLOOKUP(K156,'【参考】数式用'!$A$2:$M$57,MATCH(N156,'【参考】数式用'!$G$3:$M$3,0)+6,0),"")</f>
        <v/>
      </c>
      <c r="P156" s="583" t="s">
        <v>549</v>
      </c>
      <c r="Q156" s="587"/>
      <c r="R156" s="590" t="s">
        <v>71</v>
      </c>
      <c r="S156" s="587"/>
      <c r="T156" s="590" t="s">
        <v>743</v>
      </c>
      <c r="U156" s="587"/>
      <c r="V156" s="590" t="s">
        <v>71</v>
      </c>
      <c r="W156" s="587"/>
      <c r="X156" s="590" t="s">
        <v>560</v>
      </c>
      <c r="Y156" s="590" t="s">
        <v>763</v>
      </c>
      <c r="Z156" s="589" t="str">
        <f t="shared" si="46"/>
        <v/>
      </c>
      <c r="AA156" s="594" t="s">
        <v>127</v>
      </c>
      <c r="AB156" s="598" t="str">
        <f t="shared" si="47"/>
        <v/>
      </c>
      <c r="AC156" s="603" t="str">
        <f>IFERROR(ROUNDDOWN(ROUNDDOWN(ROUND(L156*VLOOKUP(K156,'【参考】数式用'!$A$2:$M$57,MATCH("処遇改善加算Ⅳ",'【参考】数式用'!$G$3:$M$3,0)+6,0),0)*M156,0)*Z156*0.5,0),"")</f>
        <v/>
      </c>
      <c r="AD156" s="609"/>
      <c r="AE156" s="617"/>
      <c r="AF156" s="617"/>
      <c r="AG156" s="623"/>
      <c r="AH156" s="627"/>
      <c r="AI156" s="708"/>
      <c r="AJ156" s="634"/>
      <c r="AK156" s="648" t="str">
        <f t="shared" si="48"/>
        <v/>
      </c>
      <c r="AL156" s="651" t="str">
        <f t="shared" si="49"/>
        <v/>
      </c>
      <c r="AM156" s="654"/>
      <c r="AN156" s="657" t="str">
        <f>IFERROR(VLOOKUP(K156,'【参考】数式用'!$A$2:$N$57,14,FALSE),"")</f>
        <v/>
      </c>
      <c r="AO156" s="657" t="str">
        <f t="shared" si="50"/>
        <v/>
      </c>
      <c r="AP156" s="711" t="str">
        <f t="shared" si="51"/>
        <v/>
      </c>
      <c r="AQ156" s="711" t="str">
        <f t="shared" si="52"/>
        <v>キャリアパス要件Ⅰ・Ⅱ_</v>
      </c>
      <c r="AR156" s="662" t="str">
        <f t="shared" si="53"/>
        <v>入力済</v>
      </c>
      <c r="AS156" s="657" t="str">
        <f t="shared" si="54"/>
        <v/>
      </c>
      <c r="AT156" s="662" t="str">
        <f t="shared" si="55"/>
        <v>入力済</v>
      </c>
      <c r="AU156" s="662" t="str">
        <f t="shared" si="56"/>
        <v/>
      </c>
      <c r="AV156" s="662" t="str">
        <f t="shared" si="57"/>
        <v/>
      </c>
      <c r="AW156" s="657" t="str">
        <f t="shared" si="58"/>
        <v/>
      </c>
      <c r="AX156" s="657" t="str">
        <f t="shared" si="59"/>
        <v>入力済</v>
      </c>
      <c r="AY156" s="662" t="str">
        <f>IFERROR(VLOOKUP(K156,'【参考】数式用'!$AR$3:$AS$49,2,FALSE),"")</f>
        <v/>
      </c>
      <c r="AZ156" s="657" t="str">
        <f t="shared" si="60"/>
        <v/>
      </c>
      <c r="BA156" s="657" t="str">
        <f t="shared" si="61"/>
        <v>入力済</v>
      </c>
      <c r="BB156" s="662" t="str">
        <f>IFERROR(VLOOKUP(K156,'【参考】数式用'!$AX$3:$AY$56,2,FALSE),"")</f>
        <v/>
      </c>
      <c r="BC156" s="657" t="str">
        <f t="shared" si="62"/>
        <v/>
      </c>
      <c r="BD156" s="657" t="str">
        <f t="shared" si="63"/>
        <v>入力済</v>
      </c>
      <c r="BE156" s="657" t="str">
        <f t="shared" si="64"/>
        <v/>
      </c>
      <c r="BF156" s="657" t="str">
        <f t="shared" si="65"/>
        <v/>
      </c>
      <c r="BG156" s="657" t="str">
        <f t="shared" si="66"/>
        <v/>
      </c>
      <c r="BH156" s="657" t="str">
        <f t="shared" si="67"/>
        <v/>
      </c>
      <c r="BI156" s="657" t="str">
        <f t="shared" si="68"/>
        <v/>
      </c>
      <c r="BM156" s="681" t="e">
        <f>VLOOKUP(K156,'【参考】数式用'!$A$2:$O$57,15,FALSE)</f>
        <v>#N/A</v>
      </c>
    </row>
    <row r="157" spans="1:65" ht="109.9" customHeight="1">
      <c r="A157" s="506">
        <v>146</v>
      </c>
      <c r="B157" s="517" t="str">
        <f>IF(基本情報入力シート!B185="","",基本情報入力シート!B185)</f>
        <v/>
      </c>
      <c r="C157" s="523"/>
      <c r="D157" s="523"/>
      <c r="E157" s="523"/>
      <c r="F157" s="530"/>
      <c r="G157" s="536" t="str">
        <f>IF(基本情報入力シート!L185="","",基本情報入力シート!L185)</f>
        <v/>
      </c>
      <c r="H157" s="536" t="str">
        <f>IF(基本情報入力シート!Q185="","",基本情報入力シート!Q185)</f>
        <v/>
      </c>
      <c r="I157" s="536" t="str">
        <f>IF(基本情報入力シート!V185="","",基本情報入力シート!V185)</f>
        <v/>
      </c>
      <c r="J157" s="536" t="str">
        <f>IF(基本情報入力シート!W185="","",基本情報入力シート!W185)</f>
        <v/>
      </c>
      <c r="K157" s="536" t="str">
        <f>IF(基本情報入力シート!Z185="","",基本情報入力シート!Z185)</f>
        <v/>
      </c>
      <c r="L157" s="555" t="str">
        <f>IF(基本情報入力シート!AF185=0,"",基本情報入力シート!AF185)</f>
        <v/>
      </c>
      <c r="M157" s="563" t="str">
        <f>IF(AND(基本情報入力シート!AG185="",基本情報入力シート!AG185=""),"",基本情報入力シート!AG185)</f>
        <v/>
      </c>
      <c r="N157" s="570"/>
      <c r="O157" s="575" t="str">
        <f>IFERROR(VLOOKUP(K157,'【参考】数式用'!$A$2:$M$57,MATCH(N157,'【参考】数式用'!$G$3:$M$3,0)+6,0),"")</f>
        <v/>
      </c>
      <c r="P157" s="583" t="s">
        <v>549</v>
      </c>
      <c r="Q157" s="587"/>
      <c r="R157" s="590" t="s">
        <v>71</v>
      </c>
      <c r="S157" s="587"/>
      <c r="T157" s="590" t="s">
        <v>743</v>
      </c>
      <c r="U157" s="587"/>
      <c r="V157" s="590" t="s">
        <v>71</v>
      </c>
      <c r="W157" s="587"/>
      <c r="X157" s="590" t="s">
        <v>560</v>
      </c>
      <c r="Y157" s="590" t="s">
        <v>763</v>
      </c>
      <c r="Z157" s="589" t="str">
        <f t="shared" si="46"/>
        <v/>
      </c>
      <c r="AA157" s="594" t="s">
        <v>127</v>
      </c>
      <c r="AB157" s="598" t="str">
        <f t="shared" si="47"/>
        <v/>
      </c>
      <c r="AC157" s="603" t="str">
        <f>IFERROR(ROUNDDOWN(ROUNDDOWN(ROUND(L157*VLOOKUP(K157,'【参考】数式用'!$A$2:$M$57,MATCH("処遇改善加算Ⅳ",'【参考】数式用'!$G$3:$M$3,0)+6,0),0)*M157,0)*Z157*0.5,0),"")</f>
        <v/>
      </c>
      <c r="AD157" s="609"/>
      <c r="AE157" s="617"/>
      <c r="AF157" s="617"/>
      <c r="AG157" s="623"/>
      <c r="AH157" s="627"/>
      <c r="AI157" s="708"/>
      <c r="AJ157" s="634"/>
      <c r="AK157" s="648" t="str">
        <f t="shared" si="48"/>
        <v/>
      </c>
      <c r="AL157" s="651" t="str">
        <f t="shared" si="49"/>
        <v/>
      </c>
      <c r="AM157" s="654"/>
      <c r="AN157" s="657" t="str">
        <f>IFERROR(VLOOKUP(K157,'【参考】数式用'!$A$2:$N$57,14,FALSE),"")</f>
        <v/>
      </c>
      <c r="AO157" s="657" t="str">
        <f t="shared" si="50"/>
        <v/>
      </c>
      <c r="AP157" s="711" t="str">
        <f t="shared" si="51"/>
        <v/>
      </c>
      <c r="AQ157" s="711" t="str">
        <f t="shared" si="52"/>
        <v>キャリアパス要件Ⅰ・Ⅱ_</v>
      </c>
      <c r="AR157" s="662" t="str">
        <f t="shared" si="53"/>
        <v>入力済</v>
      </c>
      <c r="AS157" s="657" t="str">
        <f t="shared" si="54"/>
        <v/>
      </c>
      <c r="AT157" s="662" t="str">
        <f t="shared" si="55"/>
        <v>入力済</v>
      </c>
      <c r="AU157" s="662" t="str">
        <f t="shared" si="56"/>
        <v/>
      </c>
      <c r="AV157" s="662" t="str">
        <f t="shared" si="57"/>
        <v/>
      </c>
      <c r="AW157" s="657" t="str">
        <f t="shared" si="58"/>
        <v/>
      </c>
      <c r="AX157" s="657" t="str">
        <f t="shared" si="59"/>
        <v>入力済</v>
      </c>
      <c r="AY157" s="662" t="str">
        <f>IFERROR(VLOOKUP(K157,'【参考】数式用'!$AR$3:$AS$49,2,FALSE),"")</f>
        <v/>
      </c>
      <c r="AZ157" s="657" t="str">
        <f t="shared" si="60"/>
        <v/>
      </c>
      <c r="BA157" s="657" t="str">
        <f t="shared" si="61"/>
        <v>入力済</v>
      </c>
      <c r="BB157" s="662" t="str">
        <f>IFERROR(VLOOKUP(K157,'【参考】数式用'!$AX$3:$AY$56,2,FALSE),"")</f>
        <v/>
      </c>
      <c r="BC157" s="657" t="str">
        <f t="shared" si="62"/>
        <v/>
      </c>
      <c r="BD157" s="657" t="str">
        <f t="shared" si="63"/>
        <v>入力済</v>
      </c>
      <c r="BE157" s="657" t="str">
        <f t="shared" si="64"/>
        <v/>
      </c>
      <c r="BF157" s="657" t="str">
        <f t="shared" si="65"/>
        <v/>
      </c>
      <c r="BG157" s="657" t="str">
        <f t="shared" si="66"/>
        <v/>
      </c>
      <c r="BH157" s="657" t="str">
        <f t="shared" si="67"/>
        <v/>
      </c>
      <c r="BI157" s="657" t="str">
        <f t="shared" si="68"/>
        <v/>
      </c>
      <c r="BM157" s="681" t="e">
        <f>VLOOKUP(K157,'【参考】数式用'!$A$2:$O$57,15,FALSE)</f>
        <v>#N/A</v>
      </c>
    </row>
    <row r="158" spans="1:65" ht="109.9" customHeight="1">
      <c r="A158" s="506">
        <v>147</v>
      </c>
      <c r="B158" s="517" t="str">
        <f>IF(基本情報入力シート!B186="","",基本情報入力シート!B186)</f>
        <v/>
      </c>
      <c r="C158" s="523"/>
      <c r="D158" s="523"/>
      <c r="E158" s="523"/>
      <c r="F158" s="530"/>
      <c r="G158" s="536" t="str">
        <f>IF(基本情報入力シート!L186="","",基本情報入力シート!L186)</f>
        <v/>
      </c>
      <c r="H158" s="536" t="str">
        <f>IF(基本情報入力シート!Q186="","",基本情報入力シート!Q186)</f>
        <v/>
      </c>
      <c r="I158" s="536" t="str">
        <f>IF(基本情報入力シート!V186="","",基本情報入力シート!V186)</f>
        <v/>
      </c>
      <c r="J158" s="536" t="str">
        <f>IF(基本情報入力シート!W186="","",基本情報入力シート!W186)</f>
        <v/>
      </c>
      <c r="K158" s="536" t="str">
        <f>IF(基本情報入力シート!Z186="","",基本情報入力シート!Z186)</f>
        <v/>
      </c>
      <c r="L158" s="555" t="str">
        <f>IF(基本情報入力シート!AF186=0,"",基本情報入力シート!AF186)</f>
        <v/>
      </c>
      <c r="M158" s="563" t="str">
        <f>IF(AND(基本情報入力シート!AG186="",基本情報入力シート!AG186=""),"",基本情報入力シート!AG186)</f>
        <v/>
      </c>
      <c r="N158" s="570"/>
      <c r="O158" s="575" t="str">
        <f>IFERROR(VLOOKUP(K158,'【参考】数式用'!$A$2:$M$57,MATCH(N158,'【参考】数式用'!$G$3:$M$3,0)+6,0),"")</f>
        <v/>
      </c>
      <c r="P158" s="583" t="s">
        <v>549</v>
      </c>
      <c r="Q158" s="587"/>
      <c r="R158" s="590" t="s">
        <v>71</v>
      </c>
      <c r="S158" s="587"/>
      <c r="T158" s="590" t="s">
        <v>743</v>
      </c>
      <c r="U158" s="587"/>
      <c r="V158" s="590" t="s">
        <v>71</v>
      </c>
      <c r="W158" s="587"/>
      <c r="X158" s="590" t="s">
        <v>560</v>
      </c>
      <c r="Y158" s="590" t="s">
        <v>763</v>
      </c>
      <c r="Z158" s="589" t="str">
        <f t="shared" si="46"/>
        <v/>
      </c>
      <c r="AA158" s="594" t="s">
        <v>127</v>
      </c>
      <c r="AB158" s="598" t="str">
        <f t="shared" si="47"/>
        <v/>
      </c>
      <c r="AC158" s="603" t="str">
        <f>IFERROR(ROUNDDOWN(ROUNDDOWN(ROUND(L158*VLOOKUP(K158,'【参考】数式用'!$A$2:$M$57,MATCH("処遇改善加算Ⅳ",'【参考】数式用'!$G$3:$M$3,0)+6,0),0)*M158,0)*Z158*0.5,0),"")</f>
        <v/>
      </c>
      <c r="AD158" s="609"/>
      <c r="AE158" s="617"/>
      <c r="AF158" s="617"/>
      <c r="AG158" s="623"/>
      <c r="AH158" s="627"/>
      <c r="AI158" s="708"/>
      <c r="AJ158" s="634"/>
      <c r="AK158" s="648" t="str">
        <f t="shared" si="48"/>
        <v/>
      </c>
      <c r="AL158" s="651" t="str">
        <f t="shared" si="49"/>
        <v/>
      </c>
      <c r="AM158" s="654"/>
      <c r="AN158" s="657" t="str">
        <f>IFERROR(VLOOKUP(K158,'【参考】数式用'!$A$2:$N$57,14,FALSE),"")</f>
        <v/>
      </c>
      <c r="AO158" s="657" t="str">
        <f t="shared" si="50"/>
        <v/>
      </c>
      <c r="AP158" s="711" t="str">
        <f t="shared" si="51"/>
        <v/>
      </c>
      <c r="AQ158" s="711" t="str">
        <f t="shared" si="52"/>
        <v>キャリアパス要件Ⅰ・Ⅱ_</v>
      </c>
      <c r="AR158" s="662" t="str">
        <f t="shared" si="53"/>
        <v>入力済</v>
      </c>
      <c r="AS158" s="657" t="str">
        <f t="shared" si="54"/>
        <v/>
      </c>
      <c r="AT158" s="662" t="str">
        <f t="shared" si="55"/>
        <v>入力済</v>
      </c>
      <c r="AU158" s="662" t="str">
        <f t="shared" si="56"/>
        <v/>
      </c>
      <c r="AV158" s="662" t="str">
        <f t="shared" si="57"/>
        <v/>
      </c>
      <c r="AW158" s="657" t="str">
        <f t="shared" si="58"/>
        <v/>
      </c>
      <c r="AX158" s="657" t="str">
        <f t="shared" si="59"/>
        <v>入力済</v>
      </c>
      <c r="AY158" s="662" t="str">
        <f>IFERROR(VLOOKUP(K158,'【参考】数式用'!$AR$3:$AS$49,2,FALSE),"")</f>
        <v/>
      </c>
      <c r="AZ158" s="657" t="str">
        <f t="shared" si="60"/>
        <v/>
      </c>
      <c r="BA158" s="657" t="str">
        <f t="shared" si="61"/>
        <v>入力済</v>
      </c>
      <c r="BB158" s="662" t="str">
        <f>IFERROR(VLOOKUP(K158,'【参考】数式用'!$AX$3:$AY$56,2,FALSE),"")</f>
        <v/>
      </c>
      <c r="BC158" s="657" t="str">
        <f t="shared" si="62"/>
        <v/>
      </c>
      <c r="BD158" s="657" t="str">
        <f t="shared" si="63"/>
        <v>入力済</v>
      </c>
      <c r="BE158" s="657" t="str">
        <f t="shared" si="64"/>
        <v/>
      </c>
      <c r="BF158" s="657" t="str">
        <f t="shared" si="65"/>
        <v/>
      </c>
      <c r="BG158" s="657" t="str">
        <f t="shared" si="66"/>
        <v/>
      </c>
      <c r="BH158" s="657" t="str">
        <f t="shared" si="67"/>
        <v/>
      </c>
      <c r="BI158" s="657" t="str">
        <f t="shared" si="68"/>
        <v/>
      </c>
      <c r="BM158" s="681" t="e">
        <f>VLOOKUP(K158,'【参考】数式用'!$A$2:$O$57,15,FALSE)</f>
        <v>#N/A</v>
      </c>
    </row>
    <row r="159" spans="1:65" ht="109.9" customHeight="1">
      <c r="A159" s="506">
        <v>148</v>
      </c>
      <c r="B159" s="517" t="str">
        <f>IF(基本情報入力シート!B187="","",基本情報入力シート!B187)</f>
        <v/>
      </c>
      <c r="C159" s="523"/>
      <c r="D159" s="523"/>
      <c r="E159" s="523"/>
      <c r="F159" s="530"/>
      <c r="G159" s="536" t="str">
        <f>IF(基本情報入力シート!L187="","",基本情報入力シート!L187)</f>
        <v/>
      </c>
      <c r="H159" s="536" t="str">
        <f>IF(基本情報入力シート!Q187="","",基本情報入力シート!Q187)</f>
        <v/>
      </c>
      <c r="I159" s="536" t="str">
        <f>IF(基本情報入力シート!V187="","",基本情報入力シート!V187)</f>
        <v/>
      </c>
      <c r="J159" s="536" t="str">
        <f>IF(基本情報入力シート!W187="","",基本情報入力シート!W187)</f>
        <v/>
      </c>
      <c r="K159" s="536" t="str">
        <f>IF(基本情報入力シート!Z187="","",基本情報入力シート!Z187)</f>
        <v/>
      </c>
      <c r="L159" s="555" t="str">
        <f>IF(基本情報入力シート!AF187=0,"",基本情報入力シート!AF187)</f>
        <v/>
      </c>
      <c r="M159" s="563" t="str">
        <f>IF(AND(基本情報入力シート!AG187="",基本情報入力シート!AG187=""),"",基本情報入力シート!AG187)</f>
        <v/>
      </c>
      <c r="N159" s="570"/>
      <c r="O159" s="575" t="str">
        <f>IFERROR(VLOOKUP(K159,'【参考】数式用'!$A$2:$M$57,MATCH(N159,'【参考】数式用'!$G$3:$M$3,0)+6,0),"")</f>
        <v/>
      </c>
      <c r="P159" s="583" t="s">
        <v>549</v>
      </c>
      <c r="Q159" s="587"/>
      <c r="R159" s="590" t="s">
        <v>71</v>
      </c>
      <c r="S159" s="587"/>
      <c r="T159" s="590" t="s">
        <v>743</v>
      </c>
      <c r="U159" s="587"/>
      <c r="V159" s="590" t="s">
        <v>71</v>
      </c>
      <c r="W159" s="587"/>
      <c r="X159" s="590" t="s">
        <v>560</v>
      </c>
      <c r="Y159" s="590" t="s">
        <v>763</v>
      </c>
      <c r="Z159" s="589" t="str">
        <f t="shared" si="46"/>
        <v/>
      </c>
      <c r="AA159" s="594" t="s">
        <v>127</v>
      </c>
      <c r="AB159" s="598" t="str">
        <f t="shared" si="47"/>
        <v/>
      </c>
      <c r="AC159" s="603" t="str">
        <f>IFERROR(ROUNDDOWN(ROUNDDOWN(ROUND(L159*VLOOKUP(K159,'【参考】数式用'!$A$2:$M$57,MATCH("処遇改善加算Ⅳ",'【参考】数式用'!$G$3:$M$3,0)+6,0),0)*M159,0)*Z159*0.5,0),"")</f>
        <v/>
      </c>
      <c r="AD159" s="609"/>
      <c r="AE159" s="617"/>
      <c r="AF159" s="617"/>
      <c r="AG159" s="623"/>
      <c r="AH159" s="627"/>
      <c r="AI159" s="708"/>
      <c r="AJ159" s="634"/>
      <c r="AK159" s="648" t="str">
        <f t="shared" si="48"/>
        <v/>
      </c>
      <c r="AL159" s="651" t="str">
        <f t="shared" si="49"/>
        <v/>
      </c>
      <c r="AM159" s="654"/>
      <c r="AN159" s="657" t="str">
        <f>IFERROR(VLOOKUP(K159,'【参考】数式用'!$A$2:$N$57,14,FALSE),"")</f>
        <v/>
      </c>
      <c r="AO159" s="657" t="str">
        <f t="shared" si="50"/>
        <v/>
      </c>
      <c r="AP159" s="711" t="str">
        <f t="shared" si="51"/>
        <v/>
      </c>
      <c r="AQ159" s="711" t="str">
        <f t="shared" si="52"/>
        <v>キャリアパス要件Ⅰ・Ⅱ_</v>
      </c>
      <c r="AR159" s="662" t="str">
        <f t="shared" si="53"/>
        <v>入力済</v>
      </c>
      <c r="AS159" s="657" t="str">
        <f t="shared" si="54"/>
        <v/>
      </c>
      <c r="AT159" s="662" t="str">
        <f t="shared" si="55"/>
        <v>入力済</v>
      </c>
      <c r="AU159" s="662" t="str">
        <f t="shared" si="56"/>
        <v/>
      </c>
      <c r="AV159" s="662" t="str">
        <f t="shared" si="57"/>
        <v/>
      </c>
      <c r="AW159" s="657" t="str">
        <f t="shared" si="58"/>
        <v/>
      </c>
      <c r="AX159" s="657" t="str">
        <f t="shared" si="59"/>
        <v>入力済</v>
      </c>
      <c r="AY159" s="662" t="str">
        <f>IFERROR(VLOOKUP(K159,'【参考】数式用'!$AR$3:$AS$49,2,FALSE),"")</f>
        <v/>
      </c>
      <c r="AZ159" s="657" t="str">
        <f t="shared" si="60"/>
        <v/>
      </c>
      <c r="BA159" s="657" t="str">
        <f t="shared" si="61"/>
        <v>入力済</v>
      </c>
      <c r="BB159" s="662" t="str">
        <f>IFERROR(VLOOKUP(K159,'【参考】数式用'!$AX$3:$AY$56,2,FALSE),"")</f>
        <v/>
      </c>
      <c r="BC159" s="657" t="str">
        <f t="shared" si="62"/>
        <v/>
      </c>
      <c r="BD159" s="657" t="str">
        <f t="shared" si="63"/>
        <v>入力済</v>
      </c>
      <c r="BE159" s="657" t="str">
        <f t="shared" si="64"/>
        <v/>
      </c>
      <c r="BF159" s="657" t="str">
        <f t="shared" si="65"/>
        <v/>
      </c>
      <c r="BG159" s="657" t="str">
        <f t="shared" si="66"/>
        <v/>
      </c>
      <c r="BH159" s="657" t="str">
        <f t="shared" si="67"/>
        <v/>
      </c>
      <c r="BI159" s="657" t="str">
        <f t="shared" si="68"/>
        <v/>
      </c>
      <c r="BM159" s="681" t="e">
        <f>VLOOKUP(K159,'【参考】数式用'!$A$2:$O$57,15,FALSE)</f>
        <v>#N/A</v>
      </c>
    </row>
    <row r="160" spans="1:65" ht="109.9" customHeight="1">
      <c r="A160" s="506">
        <v>149</v>
      </c>
      <c r="B160" s="517" t="str">
        <f>IF(基本情報入力シート!B188="","",基本情報入力シート!B188)</f>
        <v/>
      </c>
      <c r="C160" s="523"/>
      <c r="D160" s="523"/>
      <c r="E160" s="523"/>
      <c r="F160" s="530"/>
      <c r="G160" s="536" t="str">
        <f>IF(基本情報入力シート!L188="","",基本情報入力シート!L188)</f>
        <v/>
      </c>
      <c r="H160" s="536" t="str">
        <f>IF(基本情報入力シート!Q188="","",基本情報入力シート!Q188)</f>
        <v/>
      </c>
      <c r="I160" s="536" t="str">
        <f>IF(基本情報入力シート!V188="","",基本情報入力シート!V188)</f>
        <v/>
      </c>
      <c r="J160" s="536" t="str">
        <f>IF(基本情報入力シート!W188="","",基本情報入力シート!W188)</f>
        <v/>
      </c>
      <c r="K160" s="536" t="str">
        <f>IF(基本情報入力シート!Z188="","",基本情報入力シート!Z188)</f>
        <v/>
      </c>
      <c r="L160" s="555" t="str">
        <f>IF(基本情報入力シート!AF188=0,"",基本情報入力シート!AF188)</f>
        <v/>
      </c>
      <c r="M160" s="563" t="str">
        <f>IF(AND(基本情報入力シート!AG188="",基本情報入力シート!AG188=""),"",基本情報入力シート!AG188)</f>
        <v/>
      </c>
      <c r="N160" s="570"/>
      <c r="O160" s="575" t="str">
        <f>IFERROR(VLOOKUP(K160,'【参考】数式用'!$A$2:$M$57,MATCH(N160,'【参考】数式用'!$G$3:$M$3,0)+6,0),"")</f>
        <v/>
      </c>
      <c r="P160" s="583" t="s">
        <v>549</v>
      </c>
      <c r="Q160" s="587"/>
      <c r="R160" s="590" t="s">
        <v>71</v>
      </c>
      <c r="S160" s="587"/>
      <c r="T160" s="590" t="s">
        <v>743</v>
      </c>
      <c r="U160" s="587"/>
      <c r="V160" s="590" t="s">
        <v>71</v>
      </c>
      <c r="W160" s="587"/>
      <c r="X160" s="590" t="s">
        <v>560</v>
      </c>
      <c r="Y160" s="590" t="s">
        <v>763</v>
      </c>
      <c r="Z160" s="589" t="str">
        <f t="shared" si="46"/>
        <v/>
      </c>
      <c r="AA160" s="594" t="s">
        <v>127</v>
      </c>
      <c r="AB160" s="598" t="str">
        <f t="shared" si="47"/>
        <v/>
      </c>
      <c r="AC160" s="603" t="str">
        <f>IFERROR(ROUNDDOWN(ROUNDDOWN(ROUND(L160*VLOOKUP(K160,'【参考】数式用'!$A$2:$M$57,MATCH("処遇改善加算Ⅳ",'【参考】数式用'!$G$3:$M$3,0)+6,0),0)*M160,0)*Z160*0.5,0),"")</f>
        <v/>
      </c>
      <c r="AD160" s="609"/>
      <c r="AE160" s="617"/>
      <c r="AF160" s="617"/>
      <c r="AG160" s="623"/>
      <c r="AH160" s="627"/>
      <c r="AI160" s="708"/>
      <c r="AJ160" s="634"/>
      <c r="AK160" s="648" t="str">
        <f t="shared" si="48"/>
        <v/>
      </c>
      <c r="AL160" s="651" t="str">
        <f t="shared" si="49"/>
        <v/>
      </c>
      <c r="AM160" s="654"/>
      <c r="AN160" s="657" t="str">
        <f>IFERROR(VLOOKUP(K160,'【参考】数式用'!$A$2:$N$57,14,FALSE),"")</f>
        <v/>
      </c>
      <c r="AO160" s="657" t="str">
        <f t="shared" si="50"/>
        <v/>
      </c>
      <c r="AP160" s="711" t="str">
        <f t="shared" si="51"/>
        <v/>
      </c>
      <c r="AQ160" s="711" t="str">
        <f t="shared" si="52"/>
        <v>キャリアパス要件Ⅰ・Ⅱ_</v>
      </c>
      <c r="AR160" s="662" t="str">
        <f t="shared" si="53"/>
        <v>入力済</v>
      </c>
      <c r="AS160" s="657" t="str">
        <f t="shared" si="54"/>
        <v/>
      </c>
      <c r="AT160" s="662" t="str">
        <f t="shared" si="55"/>
        <v>入力済</v>
      </c>
      <c r="AU160" s="662" t="str">
        <f t="shared" si="56"/>
        <v/>
      </c>
      <c r="AV160" s="662" t="str">
        <f t="shared" si="57"/>
        <v/>
      </c>
      <c r="AW160" s="657" t="str">
        <f t="shared" si="58"/>
        <v/>
      </c>
      <c r="AX160" s="657" t="str">
        <f t="shared" si="59"/>
        <v>入力済</v>
      </c>
      <c r="AY160" s="662" t="str">
        <f>IFERROR(VLOOKUP(K160,'【参考】数式用'!$AR$3:$AS$49,2,FALSE),"")</f>
        <v/>
      </c>
      <c r="AZ160" s="657" t="str">
        <f t="shared" si="60"/>
        <v/>
      </c>
      <c r="BA160" s="657" t="str">
        <f t="shared" si="61"/>
        <v>入力済</v>
      </c>
      <c r="BB160" s="662" t="str">
        <f>IFERROR(VLOOKUP(K160,'【参考】数式用'!$AX$3:$AY$56,2,FALSE),"")</f>
        <v/>
      </c>
      <c r="BC160" s="657" t="str">
        <f t="shared" si="62"/>
        <v/>
      </c>
      <c r="BD160" s="657" t="str">
        <f t="shared" si="63"/>
        <v>入力済</v>
      </c>
      <c r="BE160" s="657" t="str">
        <f t="shared" si="64"/>
        <v/>
      </c>
      <c r="BF160" s="657" t="str">
        <f t="shared" si="65"/>
        <v/>
      </c>
      <c r="BG160" s="657" t="str">
        <f t="shared" si="66"/>
        <v/>
      </c>
      <c r="BH160" s="657" t="str">
        <f t="shared" si="67"/>
        <v/>
      </c>
      <c r="BI160" s="657" t="str">
        <f t="shared" si="68"/>
        <v/>
      </c>
      <c r="BM160" s="681" t="e">
        <f>VLOOKUP(K160,'【参考】数式用'!$A$2:$O$57,15,FALSE)</f>
        <v>#N/A</v>
      </c>
    </row>
    <row r="161" spans="1:65" ht="109.9" customHeight="1">
      <c r="A161" s="506">
        <v>150</v>
      </c>
      <c r="B161" s="517" t="str">
        <f>IF(基本情報入力シート!B189="","",基本情報入力シート!B189)</f>
        <v/>
      </c>
      <c r="C161" s="523"/>
      <c r="D161" s="523"/>
      <c r="E161" s="523"/>
      <c r="F161" s="530"/>
      <c r="G161" s="536" t="str">
        <f>IF(基本情報入力シート!L189="","",基本情報入力シート!L189)</f>
        <v/>
      </c>
      <c r="H161" s="536" t="str">
        <f>IF(基本情報入力シート!Q189="","",基本情報入力シート!Q189)</f>
        <v/>
      </c>
      <c r="I161" s="536" t="str">
        <f>IF(基本情報入力シート!V189="","",基本情報入力シート!V189)</f>
        <v/>
      </c>
      <c r="J161" s="536" t="str">
        <f>IF(基本情報入力シート!W189="","",基本情報入力シート!W189)</f>
        <v/>
      </c>
      <c r="K161" s="536" t="str">
        <f>IF(基本情報入力シート!Z189="","",基本情報入力シート!Z189)</f>
        <v/>
      </c>
      <c r="L161" s="555" t="str">
        <f>IF(基本情報入力シート!AF189=0,"",基本情報入力シート!AF189)</f>
        <v/>
      </c>
      <c r="M161" s="563" t="str">
        <f>IF(AND(基本情報入力シート!AG189="",基本情報入力シート!AG189=""),"",基本情報入力シート!AG189)</f>
        <v/>
      </c>
      <c r="N161" s="570"/>
      <c r="O161" s="575" t="str">
        <f>IFERROR(VLOOKUP(K161,'【参考】数式用'!$A$2:$M$57,MATCH(N161,'【参考】数式用'!$G$3:$M$3,0)+6,0),"")</f>
        <v/>
      </c>
      <c r="P161" s="583" t="s">
        <v>549</v>
      </c>
      <c r="Q161" s="587"/>
      <c r="R161" s="590" t="s">
        <v>71</v>
      </c>
      <c r="S161" s="587"/>
      <c r="T161" s="590" t="s">
        <v>743</v>
      </c>
      <c r="U161" s="587"/>
      <c r="V161" s="590" t="s">
        <v>71</v>
      </c>
      <c r="W161" s="587"/>
      <c r="X161" s="590" t="s">
        <v>560</v>
      </c>
      <c r="Y161" s="590" t="s">
        <v>763</v>
      </c>
      <c r="Z161" s="589" t="str">
        <f t="shared" si="46"/>
        <v/>
      </c>
      <c r="AA161" s="594" t="s">
        <v>127</v>
      </c>
      <c r="AB161" s="598" t="str">
        <f t="shared" si="47"/>
        <v/>
      </c>
      <c r="AC161" s="603" t="str">
        <f>IFERROR(ROUNDDOWN(ROUNDDOWN(ROUND(L161*VLOOKUP(K161,'【参考】数式用'!$A$2:$M$57,MATCH("処遇改善加算Ⅳ",'【参考】数式用'!$G$3:$M$3,0)+6,0),0)*M161,0)*Z161*0.5,0),"")</f>
        <v/>
      </c>
      <c r="AD161" s="609"/>
      <c r="AE161" s="617"/>
      <c r="AF161" s="617"/>
      <c r="AG161" s="623"/>
      <c r="AH161" s="627"/>
      <c r="AI161" s="708"/>
      <c r="AJ161" s="634"/>
      <c r="AK161" s="648" t="str">
        <f t="shared" si="48"/>
        <v/>
      </c>
      <c r="AL161" s="651" t="str">
        <f t="shared" si="49"/>
        <v/>
      </c>
      <c r="AM161" s="654"/>
      <c r="AN161" s="657" t="str">
        <f>IFERROR(VLOOKUP(K161,'【参考】数式用'!$A$2:$N$57,14,FALSE),"")</f>
        <v/>
      </c>
      <c r="AO161" s="657" t="str">
        <f t="shared" si="50"/>
        <v/>
      </c>
      <c r="AP161" s="711" t="str">
        <f t="shared" si="51"/>
        <v/>
      </c>
      <c r="AQ161" s="711" t="str">
        <f t="shared" si="52"/>
        <v>キャリアパス要件Ⅰ・Ⅱ_</v>
      </c>
      <c r="AR161" s="662" t="str">
        <f t="shared" si="53"/>
        <v>入力済</v>
      </c>
      <c r="AS161" s="657" t="str">
        <f t="shared" si="54"/>
        <v/>
      </c>
      <c r="AT161" s="662" t="str">
        <f t="shared" si="55"/>
        <v>入力済</v>
      </c>
      <c r="AU161" s="662" t="str">
        <f t="shared" si="56"/>
        <v/>
      </c>
      <c r="AV161" s="662" t="str">
        <f t="shared" si="57"/>
        <v/>
      </c>
      <c r="AW161" s="657" t="str">
        <f t="shared" si="58"/>
        <v/>
      </c>
      <c r="AX161" s="657" t="str">
        <f t="shared" si="59"/>
        <v>入力済</v>
      </c>
      <c r="AY161" s="662" t="str">
        <f>IFERROR(VLOOKUP(K161,'【参考】数式用'!$AR$3:$AS$49,2,FALSE),"")</f>
        <v/>
      </c>
      <c r="AZ161" s="657" t="str">
        <f t="shared" si="60"/>
        <v/>
      </c>
      <c r="BA161" s="657" t="str">
        <f t="shared" si="61"/>
        <v>入力済</v>
      </c>
      <c r="BB161" s="662" t="str">
        <f>IFERROR(VLOOKUP(K161,'【参考】数式用'!$AX$3:$AY$56,2,FALSE),"")</f>
        <v/>
      </c>
      <c r="BC161" s="657" t="str">
        <f t="shared" si="62"/>
        <v/>
      </c>
      <c r="BD161" s="657" t="str">
        <f t="shared" si="63"/>
        <v>入力済</v>
      </c>
      <c r="BE161" s="657" t="str">
        <f t="shared" si="64"/>
        <v/>
      </c>
      <c r="BF161" s="657" t="str">
        <f t="shared" si="65"/>
        <v/>
      </c>
      <c r="BG161" s="657" t="str">
        <f t="shared" si="66"/>
        <v/>
      </c>
      <c r="BH161" s="657" t="str">
        <f t="shared" si="67"/>
        <v/>
      </c>
      <c r="BI161" s="657" t="str">
        <f t="shared" si="68"/>
        <v/>
      </c>
      <c r="BM161" s="681" t="e">
        <f>VLOOKUP(K161,'【参考】数式用'!$A$2:$O$57,15,FALSE)</f>
        <v>#N/A</v>
      </c>
    </row>
    <row r="162" spans="1:65" ht="109.9" customHeight="1">
      <c r="A162" s="506">
        <v>151</v>
      </c>
      <c r="B162" s="517" t="str">
        <f>IF(基本情報入力シート!B190="","",基本情報入力シート!B190)</f>
        <v/>
      </c>
      <c r="C162" s="523"/>
      <c r="D162" s="523"/>
      <c r="E162" s="523"/>
      <c r="F162" s="530"/>
      <c r="G162" s="536" t="str">
        <f>IF(基本情報入力シート!L190="","",基本情報入力シート!L190)</f>
        <v/>
      </c>
      <c r="H162" s="536" t="str">
        <f>IF(基本情報入力シート!Q190="","",基本情報入力シート!Q190)</f>
        <v/>
      </c>
      <c r="I162" s="536" t="str">
        <f>IF(基本情報入力シート!V190="","",基本情報入力シート!V190)</f>
        <v/>
      </c>
      <c r="J162" s="536" t="str">
        <f>IF(基本情報入力シート!W190="","",基本情報入力シート!W190)</f>
        <v/>
      </c>
      <c r="K162" s="536" t="str">
        <f>IF(基本情報入力シート!Z190="","",基本情報入力シート!Z190)</f>
        <v/>
      </c>
      <c r="L162" s="555" t="str">
        <f>IF(基本情報入力シート!AF190=0,"",基本情報入力シート!AF190)</f>
        <v/>
      </c>
      <c r="M162" s="563" t="str">
        <f>IF(AND(基本情報入力シート!AG190="",基本情報入力シート!AG190=""),"",基本情報入力シート!AG190)</f>
        <v/>
      </c>
      <c r="N162" s="570"/>
      <c r="O162" s="575" t="str">
        <f>IFERROR(VLOOKUP(K162,'【参考】数式用'!$A$2:$M$57,MATCH(N162,'【参考】数式用'!$G$3:$M$3,0)+6,0),"")</f>
        <v/>
      </c>
      <c r="P162" s="583" t="s">
        <v>549</v>
      </c>
      <c r="Q162" s="587"/>
      <c r="R162" s="590" t="s">
        <v>71</v>
      </c>
      <c r="S162" s="587"/>
      <c r="T162" s="590" t="s">
        <v>743</v>
      </c>
      <c r="U162" s="587"/>
      <c r="V162" s="590" t="s">
        <v>71</v>
      </c>
      <c r="W162" s="587"/>
      <c r="X162" s="590" t="s">
        <v>560</v>
      </c>
      <c r="Y162" s="590" t="s">
        <v>763</v>
      </c>
      <c r="Z162" s="589" t="str">
        <f t="shared" si="46"/>
        <v/>
      </c>
      <c r="AA162" s="594" t="s">
        <v>127</v>
      </c>
      <c r="AB162" s="598" t="str">
        <f t="shared" si="47"/>
        <v/>
      </c>
      <c r="AC162" s="603" t="str">
        <f>IFERROR(ROUNDDOWN(ROUNDDOWN(ROUND(L162*VLOOKUP(K162,'【参考】数式用'!$A$2:$M$57,MATCH("処遇改善加算Ⅳ",'【参考】数式用'!$G$3:$M$3,0)+6,0),0)*M162,0)*Z162*0.5,0),"")</f>
        <v/>
      </c>
      <c r="AD162" s="609"/>
      <c r="AE162" s="617"/>
      <c r="AF162" s="617"/>
      <c r="AG162" s="623"/>
      <c r="AH162" s="627"/>
      <c r="AI162" s="708"/>
      <c r="AJ162" s="634"/>
      <c r="AK162" s="648" t="str">
        <f t="shared" si="48"/>
        <v/>
      </c>
      <c r="AL162" s="651" t="str">
        <f t="shared" si="49"/>
        <v/>
      </c>
      <c r="AM162" s="654"/>
      <c r="AN162" s="657" t="str">
        <f>IFERROR(VLOOKUP(K162,'【参考】数式用'!$A$2:$N$57,14,FALSE),"")</f>
        <v/>
      </c>
      <c r="AO162" s="657" t="str">
        <f t="shared" si="50"/>
        <v/>
      </c>
      <c r="AP162" s="711" t="str">
        <f t="shared" si="51"/>
        <v/>
      </c>
      <c r="AQ162" s="711" t="str">
        <f t="shared" si="52"/>
        <v>キャリアパス要件Ⅰ・Ⅱ_</v>
      </c>
      <c r="AR162" s="662" t="str">
        <f t="shared" si="53"/>
        <v>入力済</v>
      </c>
      <c r="AS162" s="657" t="str">
        <f t="shared" si="54"/>
        <v/>
      </c>
      <c r="AT162" s="662" t="str">
        <f t="shared" si="55"/>
        <v>入力済</v>
      </c>
      <c r="AU162" s="662" t="str">
        <f t="shared" si="56"/>
        <v/>
      </c>
      <c r="AV162" s="662" t="str">
        <f t="shared" si="57"/>
        <v/>
      </c>
      <c r="AW162" s="657" t="str">
        <f t="shared" si="58"/>
        <v/>
      </c>
      <c r="AX162" s="657" t="str">
        <f t="shared" si="59"/>
        <v>入力済</v>
      </c>
      <c r="AY162" s="662" t="str">
        <f>IFERROR(VLOOKUP(K162,'【参考】数式用'!$AR$3:$AS$49,2,FALSE),"")</f>
        <v/>
      </c>
      <c r="AZ162" s="657" t="str">
        <f t="shared" si="60"/>
        <v/>
      </c>
      <c r="BA162" s="657" t="str">
        <f t="shared" si="61"/>
        <v>入力済</v>
      </c>
      <c r="BB162" s="662" t="str">
        <f>IFERROR(VLOOKUP(K162,'【参考】数式用'!$AX$3:$AY$56,2,FALSE),"")</f>
        <v/>
      </c>
      <c r="BC162" s="657" t="str">
        <f t="shared" si="62"/>
        <v/>
      </c>
      <c r="BD162" s="657" t="str">
        <f t="shared" si="63"/>
        <v>入力済</v>
      </c>
      <c r="BE162" s="657" t="str">
        <f t="shared" si="64"/>
        <v/>
      </c>
      <c r="BF162" s="657" t="str">
        <f t="shared" si="65"/>
        <v/>
      </c>
      <c r="BG162" s="657" t="str">
        <f t="shared" si="66"/>
        <v/>
      </c>
      <c r="BH162" s="657" t="str">
        <f t="shared" si="67"/>
        <v/>
      </c>
      <c r="BI162" s="657" t="str">
        <f t="shared" si="68"/>
        <v/>
      </c>
      <c r="BM162" s="681" t="e">
        <f>VLOOKUP(K162,'【参考】数式用'!$A$2:$O$57,15,FALSE)</f>
        <v>#N/A</v>
      </c>
    </row>
    <row r="163" spans="1:65" ht="109.9" customHeight="1">
      <c r="A163" s="506">
        <v>152</v>
      </c>
      <c r="B163" s="517" t="str">
        <f>IF(基本情報入力シート!B191="","",基本情報入力シート!B191)</f>
        <v/>
      </c>
      <c r="C163" s="523"/>
      <c r="D163" s="523"/>
      <c r="E163" s="523"/>
      <c r="F163" s="530"/>
      <c r="G163" s="536" t="str">
        <f>IF(基本情報入力シート!L191="","",基本情報入力シート!L191)</f>
        <v/>
      </c>
      <c r="H163" s="536" t="str">
        <f>IF(基本情報入力シート!Q191="","",基本情報入力シート!Q191)</f>
        <v/>
      </c>
      <c r="I163" s="536" t="str">
        <f>IF(基本情報入力シート!V191="","",基本情報入力シート!V191)</f>
        <v/>
      </c>
      <c r="J163" s="536" t="str">
        <f>IF(基本情報入力シート!W191="","",基本情報入力シート!W191)</f>
        <v/>
      </c>
      <c r="K163" s="536" t="str">
        <f>IF(基本情報入力シート!Z191="","",基本情報入力シート!Z191)</f>
        <v/>
      </c>
      <c r="L163" s="555" t="str">
        <f>IF(基本情報入力シート!AF191=0,"",基本情報入力シート!AF191)</f>
        <v/>
      </c>
      <c r="M163" s="563" t="str">
        <f>IF(AND(基本情報入力シート!AG191="",基本情報入力シート!AG191=""),"",基本情報入力シート!AG191)</f>
        <v/>
      </c>
      <c r="N163" s="570"/>
      <c r="O163" s="575" t="str">
        <f>IFERROR(VLOOKUP(K163,'【参考】数式用'!$A$2:$M$57,MATCH(N163,'【参考】数式用'!$G$3:$M$3,0)+6,0),"")</f>
        <v/>
      </c>
      <c r="P163" s="583" t="s">
        <v>549</v>
      </c>
      <c r="Q163" s="587"/>
      <c r="R163" s="590" t="s">
        <v>71</v>
      </c>
      <c r="S163" s="587"/>
      <c r="T163" s="590" t="s">
        <v>743</v>
      </c>
      <c r="U163" s="587"/>
      <c r="V163" s="590" t="s">
        <v>71</v>
      </c>
      <c r="W163" s="587"/>
      <c r="X163" s="590" t="s">
        <v>560</v>
      </c>
      <c r="Y163" s="590" t="s">
        <v>763</v>
      </c>
      <c r="Z163" s="589" t="str">
        <f t="shared" si="46"/>
        <v/>
      </c>
      <c r="AA163" s="594" t="s">
        <v>127</v>
      </c>
      <c r="AB163" s="598" t="str">
        <f t="shared" si="47"/>
        <v/>
      </c>
      <c r="AC163" s="603" t="str">
        <f>IFERROR(ROUNDDOWN(ROUNDDOWN(ROUND(L163*VLOOKUP(K163,'【参考】数式用'!$A$2:$M$57,MATCH("処遇改善加算Ⅳ",'【参考】数式用'!$G$3:$M$3,0)+6,0),0)*M163,0)*Z163*0.5,0),"")</f>
        <v/>
      </c>
      <c r="AD163" s="609"/>
      <c r="AE163" s="617"/>
      <c r="AF163" s="617"/>
      <c r="AG163" s="623"/>
      <c r="AH163" s="627"/>
      <c r="AI163" s="708"/>
      <c r="AJ163" s="634"/>
      <c r="AK163" s="648" t="str">
        <f t="shared" si="48"/>
        <v/>
      </c>
      <c r="AL163" s="651" t="str">
        <f t="shared" si="49"/>
        <v/>
      </c>
      <c r="AM163" s="654"/>
      <c r="AN163" s="657" t="str">
        <f>IFERROR(VLOOKUP(K163,'【参考】数式用'!$A$2:$N$57,14,FALSE),"")</f>
        <v/>
      </c>
      <c r="AO163" s="657" t="str">
        <f t="shared" si="50"/>
        <v/>
      </c>
      <c r="AP163" s="711" t="str">
        <f t="shared" si="51"/>
        <v/>
      </c>
      <c r="AQ163" s="711" t="str">
        <f t="shared" si="52"/>
        <v>キャリアパス要件Ⅰ・Ⅱ_</v>
      </c>
      <c r="AR163" s="662" t="str">
        <f t="shared" si="53"/>
        <v>入力済</v>
      </c>
      <c r="AS163" s="657" t="str">
        <f t="shared" si="54"/>
        <v/>
      </c>
      <c r="AT163" s="662" t="str">
        <f t="shared" si="55"/>
        <v>入力済</v>
      </c>
      <c r="AU163" s="662" t="str">
        <f t="shared" si="56"/>
        <v/>
      </c>
      <c r="AV163" s="662" t="str">
        <f t="shared" si="57"/>
        <v/>
      </c>
      <c r="AW163" s="657" t="str">
        <f t="shared" si="58"/>
        <v/>
      </c>
      <c r="AX163" s="657" t="str">
        <f t="shared" si="59"/>
        <v>入力済</v>
      </c>
      <c r="AY163" s="662" t="str">
        <f>IFERROR(VLOOKUP(K163,'【参考】数式用'!$AR$3:$AS$49,2,FALSE),"")</f>
        <v/>
      </c>
      <c r="AZ163" s="657" t="str">
        <f t="shared" si="60"/>
        <v/>
      </c>
      <c r="BA163" s="657" t="str">
        <f t="shared" si="61"/>
        <v>入力済</v>
      </c>
      <c r="BB163" s="662" t="str">
        <f>IFERROR(VLOOKUP(K163,'【参考】数式用'!$AX$3:$AY$56,2,FALSE),"")</f>
        <v/>
      </c>
      <c r="BC163" s="657" t="str">
        <f t="shared" si="62"/>
        <v/>
      </c>
      <c r="BD163" s="657" t="str">
        <f t="shared" si="63"/>
        <v>入力済</v>
      </c>
      <c r="BE163" s="657" t="str">
        <f t="shared" si="64"/>
        <v/>
      </c>
      <c r="BF163" s="657" t="str">
        <f t="shared" si="65"/>
        <v/>
      </c>
      <c r="BG163" s="657" t="str">
        <f t="shared" si="66"/>
        <v/>
      </c>
      <c r="BH163" s="657" t="str">
        <f t="shared" si="67"/>
        <v/>
      </c>
      <c r="BI163" s="657" t="str">
        <f t="shared" si="68"/>
        <v/>
      </c>
      <c r="BM163" s="681" t="e">
        <f>VLOOKUP(K163,'【参考】数式用'!$A$2:$O$57,15,FALSE)</f>
        <v>#N/A</v>
      </c>
    </row>
    <row r="164" spans="1:65" ht="109.9" customHeight="1">
      <c r="A164" s="506">
        <v>153</v>
      </c>
      <c r="B164" s="517" t="str">
        <f>IF(基本情報入力シート!B192="","",基本情報入力シート!B192)</f>
        <v/>
      </c>
      <c r="C164" s="523"/>
      <c r="D164" s="523"/>
      <c r="E164" s="523"/>
      <c r="F164" s="530"/>
      <c r="G164" s="536" t="str">
        <f>IF(基本情報入力シート!L192="","",基本情報入力シート!L192)</f>
        <v/>
      </c>
      <c r="H164" s="536" t="str">
        <f>IF(基本情報入力シート!Q192="","",基本情報入力シート!Q192)</f>
        <v/>
      </c>
      <c r="I164" s="536" t="str">
        <f>IF(基本情報入力シート!V192="","",基本情報入力シート!V192)</f>
        <v/>
      </c>
      <c r="J164" s="536" t="str">
        <f>IF(基本情報入力シート!W192="","",基本情報入力シート!W192)</f>
        <v/>
      </c>
      <c r="K164" s="536" t="str">
        <f>IF(基本情報入力シート!Z192="","",基本情報入力シート!Z192)</f>
        <v/>
      </c>
      <c r="L164" s="555" t="str">
        <f>IF(基本情報入力シート!AF192=0,"",基本情報入力シート!AF192)</f>
        <v/>
      </c>
      <c r="M164" s="563" t="str">
        <f>IF(AND(基本情報入力シート!AG192="",基本情報入力シート!AG192=""),"",基本情報入力シート!AG192)</f>
        <v/>
      </c>
      <c r="N164" s="570"/>
      <c r="O164" s="575" t="str">
        <f>IFERROR(VLOOKUP(K164,'【参考】数式用'!$A$2:$M$57,MATCH(N164,'【参考】数式用'!$G$3:$M$3,0)+6,0),"")</f>
        <v/>
      </c>
      <c r="P164" s="583" t="s">
        <v>549</v>
      </c>
      <c r="Q164" s="587"/>
      <c r="R164" s="590" t="s">
        <v>71</v>
      </c>
      <c r="S164" s="587"/>
      <c r="T164" s="590" t="s">
        <v>743</v>
      </c>
      <c r="U164" s="587"/>
      <c r="V164" s="590" t="s">
        <v>71</v>
      </c>
      <c r="W164" s="587"/>
      <c r="X164" s="590" t="s">
        <v>560</v>
      </c>
      <c r="Y164" s="590" t="s">
        <v>763</v>
      </c>
      <c r="Z164" s="589" t="str">
        <f t="shared" si="46"/>
        <v/>
      </c>
      <c r="AA164" s="594" t="s">
        <v>127</v>
      </c>
      <c r="AB164" s="598" t="str">
        <f t="shared" si="47"/>
        <v/>
      </c>
      <c r="AC164" s="603" t="str">
        <f>IFERROR(ROUNDDOWN(ROUNDDOWN(ROUND(L164*VLOOKUP(K164,'【参考】数式用'!$A$2:$M$57,MATCH("処遇改善加算Ⅳ",'【参考】数式用'!$G$3:$M$3,0)+6,0),0)*M164,0)*Z164*0.5,0),"")</f>
        <v/>
      </c>
      <c r="AD164" s="609"/>
      <c r="AE164" s="617"/>
      <c r="AF164" s="617"/>
      <c r="AG164" s="623"/>
      <c r="AH164" s="627"/>
      <c r="AI164" s="708"/>
      <c r="AJ164" s="634"/>
      <c r="AK164" s="648" t="str">
        <f t="shared" si="48"/>
        <v/>
      </c>
      <c r="AL164" s="651" t="str">
        <f t="shared" si="49"/>
        <v/>
      </c>
      <c r="AM164" s="654"/>
      <c r="AN164" s="657" t="str">
        <f>IFERROR(VLOOKUP(K164,'【参考】数式用'!$A$2:$N$57,14,FALSE),"")</f>
        <v/>
      </c>
      <c r="AO164" s="657" t="str">
        <f t="shared" si="50"/>
        <v/>
      </c>
      <c r="AP164" s="711" t="str">
        <f t="shared" si="51"/>
        <v/>
      </c>
      <c r="AQ164" s="711" t="str">
        <f t="shared" si="52"/>
        <v>キャリアパス要件Ⅰ・Ⅱ_</v>
      </c>
      <c r="AR164" s="662" t="str">
        <f t="shared" si="53"/>
        <v>入力済</v>
      </c>
      <c r="AS164" s="657" t="str">
        <f t="shared" si="54"/>
        <v/>
      </c>
      <c r="AT164" s="662" t="str">
        <f t="shared" si="55"/>
        <v>入力済</v>
      </c>
      <c r="AU164" s="662" t="str">
        <f t="shared" si="56"/>
        <v/>
      </c>
      <c r="AV164" s="662" t="str">
        <f t="shared" si="57"/>
        <v/>
      </c>
      <c r="AW164" s="657" t="str">
        <f t="shared" si="58"/>
        <v/>
      </c>
      <c r="AX164" s="657" t="str">
        <f t="shared" si="59"/>
        <v>入力済</v>
      </c>
      <c r="AY164" s="662" t="str">
        <f>IFERROR(VLOOKUP(K164,'【参考】数式用'!$AR$3:$AS$49,2,FALSE),"")</f>
        <v/>
      </c>
      <c r="AZ164" s="657" t="str">
        <f t="shared" si="60"/>
        <v/>
      </c>
      <c r="BA164" s="657" t="str">
        <f t="shared" si="61"/>
        <v>入力済</v>
      </c>
      <c r="BB164" s="662" t="str">
        <f>IFERROR(VLOOKUP(K164,'【参考】数式用'!$AX$3:$AY$56,2,FALSE),"")</f>
        <v/>
      </c>
      <c r="BC164" s="657" t="str">
        <f t="shared" si="62"/>
        <v/>
      </c>
      <c r="BD164" s="657" t="str">
        <f t="shared" si="63"/>
        <v>入力済</v>
      </c>
      <c r="BE164" s="657" t="str">
        <f t="shared" si="64"/>
        <v/>
      </c>
      <c r="BF164" s="657" t="str">
        <f t="shared" si="65"/>
        <v/>
      </c>
      <c r="BG164" s="657" t="str">
        <f t="shared" si="66"/>
        <v/>
      </c>
      <c r="BH164" s="657" t="str">
        <f t="shared" si="67"/>
        <v/>
      </c>
      <c r="BI164" s="657" t="str">
        <f t="shared" si="68"/>
        <v/>
      </c>
      <c r="BM164" s="681" t="e">
        <f>VLOOKUP(K164,'【参考】数式用'!$A$2:$O$57,15,FALSE)</f>
        <v>#N/A</v>
      </c>
    </row>
    <row r="165" spans="1:65" ht="109.9" customHeight="1">
      <c r="A165" s="506">
        <v>154</v>
      </c>
      <c r="B165" s="517" t="str">
        <f>IF(基本情報入力シート!B193="","",基本情報入力シート!B193)</f>
        <v/>
      </c>
      <c r="C165" s="523"/>
      <c r="D165" s="523"/>
      <c r="E165" s="523"/>
      <c r="F165" s="530"/>
      <c r="G165" s="536" t="str">
        <f>IF(基本情報入力シート!L193="","",基本情報入力シート!L193)</f>
        <v/>
      </c>
      <c r="H165" s="536" t="str">
        <f>IF(基本情報入力シート!Q193="","",基本情報入力シート!Q193)</f>
        <v/>
      </c>
      <c r="I165" s="536" t="str">
        <f>IF(基本情報入力シート!V193="","",基本情報入力シート!V193)</f>
        <v/>
      </c>
      <c r="J165" s="536" t="str">
        <f>IF(基本情報入力シート!W193="","",基本情報入力シート!W193)</f>
        <v/>
      </c>
      <c r="K165" s="536" t="str">
        <f>IF(基本情報入力シート!Z193="","",基本情報入力シート!Z193)</f>
        <v/>
      </c>
      <c r="L165" s="555" t="str">
        <f>IF(基本情報入力シート!AF193=0,"",基本情報入力シート!AF193)</f>
        <v/>
      </c>
      <c r="M165" s="563" t="str">
        <f>IF(AND(基本情報入力シート!AG193="",基本情報入力シート!AG193=""),"",基本情報入力シート!AG193)</f>
        <v/>
      </c>
      <c r="N165" s="570"/>
      <c r="O165" s="575" t="str">
        <f>IFERROR(VLOOKUP(K165,'【参考】数式用'!$A$2:$M$57,MATCH(N165,'【参考】数式用'!$G$3:$M$3,0)+6,0),"")</f>
        <v/>
      </c>
      <c r="P165" s="583" t="s">
        <v>549</v>
      </c>
      <c r="Q165" s="587"/>
      <c r="R165" s="590" t="s">
        <v>71</v>
      </c>
      <c r="S165" s="587"/>
      <c r="T165" s="590" t="s">
        <v>743</v>
      </c>
      <c r="U165" s="587"/>
      <c r="V165" s="590" t="s">
        <v>71</v>
      </c>
      <c r="W165" s="587"/>
      <c r="X165" s="590" t="s">
        <v>560</v>
      </c>
      <c r="Y165" s="590" t="s">
        <v>763</v>
      </c>
      <c r="Z165" s="589" t="str">
        <f t="shared" si="46"/>
        <v/>
      </c>
      <c r="AA165" s="594" t="s">
        <v>127</v>
      </c>
      <c r="AB165" s="598" t="str">
        <f t="shared" si="47"/>
        <v/>
      </c>
      <c r="AC165" s="603" t="str">
        <f>IFERROR(ROUNDDOWN(ROUNDDOWN(ROUND(L165*VLOOKUP(K165,'【参考】数式用'!$A$2:$M$57,MATCH("処遇改善加算Ⅳ",'【参考】数式用'!$G$3:$M$3,0)+6,0),0)*M165,0)*Z165*0.5,0),"")</f>
        <v/>
      </c>
      <c r="AD165" s="609"/>
      <c r="AE165" s="617"/>
      <c r="AF165" s="617"/>
      <c r="AG165" s="623"/>
      <c r="AH165" s="627"/>
      <c r="AI165" s="708"/>
      <c r="AJ165" s="634"/>
      <c r="AK165" s="648" t="str">
        <f t="shared" si="48"/>
        <v/>
      </c>
      <c r="AL165" s="651" t="str">
        <f t="shared" si="49"/>
        <v/>
      </c>
      <c r="AM165" s="654"/>
      <c r="AN165" s="657" t="str">
        <f>IFERROR(VLOOKUP(K165,'【参考】数式用'!$A$2:$N$57,14,FALSE),"")</f>
        <v/>
      </c>
      <c r="AO165" s="657" t="str">
        <f t="shared" si="50"/>
        <v/>
      </c>
      <c r="AP165" s="711" t="str">
        <f t="shared" si="51"/>
        <v/>
      </c>
      <c r="AQ165" s="711" t="str">
        <f t="shared" si="52"/>
        <v>キャリアパス要件Ⅰ・Ⅱ_</v>
      </c>
      <c r="AR165" s="662" t="str">
        <f t="shared" si="53"/>
        <v>入力済</v>
      </c>
      <c r="AS165" s="657" t="str">
        <f t="shared" si="54"/>
        <v/>
      </c>
      <c r="AT165" s="662" t="str">
        <f t="shared" si="55"/>
        <v>入力済</v>
      </c>
      <c r="AU165" s="662" t="str">
        <f t="shared" si="56"/>
        <v/>
      </c>
      <c r="AV165" s="662" t="str">
        <f t="shared" si="57"/>
        <v/>
      </c>
      <c r="AW165" s="657" t="str">
        <f t="shared" si="58"/>
        <v/>
      </c>
      <c r="AX165" s="657" t="str">
        <f t="shared" si="59"/>
        <v>入力済</v>
      </c>
      <c r="AY165" s="662" t="str">
        <f>IFERROR(VLOOKUP(K165,'【参考】数式用'!$AR$3:$AS$49,2,FALSE),"")</f>
        <v/>
      </c>
      <c r="AZ165" s="657" t="str">
        <f t="shared" si="60"/>
        <v/>
      </c>
      <c r="BA165" s="657" t="str">
        <f t="shared" si="61"/>
        <v>入力済</v>
      </c>
      <c r="BB165" s="662" t="str">
        <f>IFERROR(VLOOKUP(K165,'【参考】数式用'!$AX$3:$AY$56,2,FALSE),"")</f>
        <v/>
      </c>
      <c r="BC165" s="657" t="str">
        <f t="shared" si="62"/>
        <v/>
      </c>
      <c r="BD165" s="657" t="str">
        <f t="shared" si="63"/>
        <v>入力済</v>
      </c>
      <c r="BE165" s="657" t="str">
        <f t="shared" si="64"/>
        <v/>
      </c>
      <c r="BF165" s="657" t="str">
        <f t="shared" si="65"/>
        <v/>
      </c>
      <c r="BG165" s="657" t="str">
        <f t="shared" si="66"/>
        <v/>
      </c>
      <c r="BH165" s="657" t="str">
        <f t="shared" si="67"/>
        <v/>
      </c>
      <c r="BI165" s="657" t="str">
        <f t="shared" si="68"/>
        <v/>
      </c>
      <c r="BM165" s="681" t="e">
        <f>VLOOKUP(K165,'【参考】数式用'!$A$2:$O$57,15,FALSE)</f>
        <v>#N/A</v>
      </c>
    </row>
    <row r="166" spans="1:65" ht="109.9" customHeight="1">
      <c r="A166" s="506">
        <v>155</v>
      </c>
      <c r="B166" s="517" t="str">
        <f>IF(基本情報入力シート!B194="","",基本情報入力シート!B194)</f>
        <v/>
      </c>
      <c r="C166" s="523"/>
      <c r="D166" s="523"/>
      <c r="E166" s="523"/>
      <c r="F166" s="530"/>
      <c r="G166" s="536" t="str">
        <f>IF(基本情報入力シート!L194="","",基本情報入力シート!L194)</f>
        <v/>
      </c>
      <c r="H166" s="536" t="str">
        <f>IF(基本情報入力シート!Q194="","",基本情報入力シート!Q194)</f>
        <v/>
      </c>
      <c r="I166" s="536" t="str">
        <f>IF(基本情報入力シート!V194="","",基本情報入力シート!V194)</f>
        <v/>
      </c>
      <c r="J166" s="536" t="str">
        <f>IF(基本情報入力シート!W194="","",基本情報入力シート!W194)</f>
        <v/>
      </c>
      <c r="K166" s="536" t="str">
        <f>IF(基本情報入力シート!Z194="","",基本情報入力シート!Z194)</f>
        <v/>
      </c>
      <c r="L166" s="555" t="str">
        <f>IF(基本情報入力シート!AF194=0,"",基本情報入力シート!AF194)</f>
        <v/>
      </c>
      <c r="M166" s="563" t="str">
        <f>IF(AND(基本情報入力シート!AG194="",基本情報入力シート!AG194=""),"",基本情報入力シート!AG194)</f>
        <v/>
      </c>
      <c r="N166" s="570"/>
      <c r="O166" s="575" t="str">
        <f>IFERROR(VLOOKUP(K166,'【参考】数式用'!$A$2:$M$57,MATCH(N166,'【参考】数式用'!$G$3:$M$3,0)+6,0),"")</f>
        <v/>
      </c>
      <c r="P166" s="583" t="s">
        <v>549</v>
      </c>
      <c r="Q166" s="587"/>
      <c r="R166" s="590" t="s">
        <v>71</v>
      </c>
      <c r="S166" s="587"/>
      <c r="T166" s="590" t="s">
        <v>743</v>
      </c>
      <c r="U166" s="587"/>
      <c r="V166" s="590" t="s">
        <v>71</v>
      </c>
      <c r="W166" s="587"/>
      <c r="X166" s="590" t="s">
        <v>560</v>
      </c>
      <c r="Y166" s="590" t="s">
        <v>763</v>
      </c>
      <c r="Z166" s="589" t="str">
        <f t="shared" si="46"/>
        <v/>
      </c>
      <c r="AA166" s="594" t="s">
        <v>127</v>
      </c>
      <c r="AB166" s="598" t="str">
        <f t="shared" si="47"/>
        <v/>
      </c>
      <c r="AC166" s="603" t="str">
        <f>IFERROR(ROUNDDOWN(ROUNDDOWN(ROUND(L166*VLOOKUP(K166,'【参考】数式用'!$A$2:$M$57,MATCH("処遇改善加算Ⅳ",'【参考】数式用'!$G$3:$M$3,0)+6,0),0)*M166,0)*Z166*0.5,0),"")</f>
        <v/>
      </c>
      <c r="AD166" s="609"/>
      <c r="AE166" s="617"/>
      <c r="AF166" s="617"/>
      <c r="AG166" s="623"/>
      <c r="AH166" s="627"/>
      <c r="AI166" s="708"/>
      <c r="AJ166" s="634"/>
      <c r="AK166" s="648" t="str">
        <f t="shared" si="48"/>
        <v/>
      </c>
      <c r="AL166" s="651" t="str">
        <f t="shared" si="49"/>
        <v/>
      </c>
      <c r="AM166" s="654"/>
      <c r="AN166" s="657" t="str">
        <f>IFERROR(VLOOKUP(K166,'【参考】数式用'!$A$2:$N$57,14,FALSE),"")</f>
        <v/>
      </c>
      <c r="AO166" s="657" t="str">
        <f t="shared" si="50"/>
        <v/>
      </c>
      <c r="AP166" s="711" t="str">
        <f t="shared" si="51"/>
        <v/>
      </c>
      <c r="AQ166" s="711" t="str">
        <f t="shared" si="52"/>
        <v>キャリアパス要件Ⅰ・Ⅱ_</v>
      </c>
      <c r="AR166" s="662" t="str">
        <f t="shared" si="53"/>
        <v>入力済</v>
      </c>
      <c r="AS166" s="657" t="str">
        <f t="shared" si="54"/>
        <v/>
      </c>
      <c r="AT166" s="662" t="str">
        <f t="shared" si="55"/>
        <v>入力済</v>
      </c>
      <c r="AU166" s="662" t="str">
        <f t="shared" si="56"/>
        <v/>
      </c>
      <c r="AV166" s="662" t="str">
        <f t="shared" si="57"/>
        <v/>
      </c>
      <c r="AW166" s="657" t="str">
        <f t="shared" si="58"/>
        <v/>
      </c>
      <c r="AX166" s="657" t="str">
        <f t="shared" si="59"/>
        <v>入力済</v>
      </c>
      <c r="AY166" s="662" t="str">
        <f>IFERROR(VLOOKUP(K166,'【参考】数式用'!$AR$3:$AS$49,2,FALSE),"")</f>
        <v/>
      </c>
      <c r="AZ166" s="657" t="str">
        <f t="shared" si="60"/>
        <v/>
      </c>
      <c r="BA166" s="657" t="str">
        <f t="shared" si="61"/>
        <v>入力済</v>
      </c>
      <c r="BB166" s="662" t="str">
        <f>IFERROR(VLOOKUP(K166,'【参考】数式用'!$AX$3:$AY$56,2,FALSE),"")</f>
        <v/>
      </c>
      <c r="BC166" s="657" t="str">
        <f t="shared" si="62"/>
        <v/>
      </c>
      <c r="BD166" s="657" t="str">
        <f t="shared" si="63"/>
        <v>入力済</v>
      </c>
      <c r="BE166" s="657" t="str">
        <f t="shared" si="64"/>
        <v/>
      </c>
      <c r="BF166" s="657" t="str">
        <f t="shared" si="65"/>
        <v/>
      </c>
      <c r="BG166" s="657" t="str">
        <f t="shared" si="66"/>
        <v/>
      </c>
      <c r="BH166" s="657" t="str">
        <f t="shared" si="67"/>
        <v/>
      </c>
      <c r="BI166" s="657" t="str">
        <f t="shared" si="68"/>
        <v/>
      </c>
      <c r="BM166" s="681" t="e">
        <f>VLOOKUP(K166,'【参考】数式用'!$A$2:$O$57,15,FALSE)</f>
        <v>#N/A</v>
      </c>
    </row>
    <row r="167" spans="1:65" ht="109.9" customHeight="1">
      <c r="A167" s="506">
        <v>156</v>
      </c>
      <c r="B167" s="517" t="str">
        <f>IF(基本情報入力シート!B195="","",基本情報入力シート!B195)</f>
        <v/>
      </c>
      <c r="C167" s="523"/>
      <c r="D167" s="523"/>
      <c r="E167" s="523"/>
      <c r="F167" s="530"/>
      <c r="G167" s="536" t="str">
        <f>IF(基本情報入力シート!L195="","",基本情報入力シート!L195)</f>
        <v/>
      </c>
      <c r="H167" s="536" t="str">
        <f>IF(基本情報入力シート!Q195="","",基本情報入力シート!Q195)</f>
        <v/>
      </c>
      <c r="I167" s="536" t="str">
        <f>IF(基本情報入力シート!V195="","",基本情報入力シート!V195)</f>
        <v/>
      </c>
      <c r="J167" s="536" t="str">
        <f>IF(基本情報入力シート!W195="","",基本情報入力シート!W195)</f>
        <v/>
      </c>
      <c r="K167" s="536" t="str">
        <f>IF(基本情報入力シート!Z195="","",基本情報入力シート!Z195)</f>
        <v/>
      </c>
      <c r="L167" s="555" t="str">
        <f>IF(基本情報入力シート!AF195=0,"",基本情報入力シート!AF195)</f>
        <v/>
      </c>
      <c r="M167" s="563" t="str">
        <f>IF(AND(基本情報入力シート!AG195="",基本情報入力シート!AG195=""),"",基本情報入力シート!AG195)</f>
        <v/>
      </c>
      <c r="N167" s="570"/>
      <c r="O167" s="575" t="str">
        <f>IFERROR(VLOOKUP(K167,'【参考】数式用'!$A$2:$M$57,MATCH(N167,'【参考】数式用'!$G$3:$M$3,0)+6,0),"")</f>
        <v/>
      </c>
      <c r="P167" s="583" t="s">
        <v>549</v>
      </c>
      <c r="Q167" s="587"/>
      <c r="R167" s="590" t="s">
        <v>71</v>
      </c>
      <c r="S167" s="587"/>
      <c r="T167" s="590" t="s">
        <v>743</v>
      </c>
      <c r="U167" s="587"/>
      <c r="V167" s="590" t="s">
        <v>71</v>
      </c>
      <c r="W167" s="587"/>
      <c r="X167" s="590" t="s">
        <v>560</v>
      </c>
      <c r="Y167" s="590" t="s">
        <v>763</v>
      </c>
      <c r="Z167" s="589" t="str">
        <f t="shared" si="46"/>
        <v/>
      </c>
      <c r="AA167" s="594" t="s">
        <v>127</v>
      </c>
      <c r="AB167" s="598" t="str">
        <f t="shared" si="47"/>
        <v/>
      </c>
      <c r="AC167" s="603" t="str">
        <f>IFERROR(ROUNDDOWN(ROUNDDOWN(ROUND(L167*VLOOKUP(K167,'【参考】数式用'!$A$2:$M$57,MATCH("処遇改善加算Ⅳ",'【参考】数式用'!$G$3:$M$3,0)+6,0),0)*M167,0)*Z167*0.5,0),"")</f>
        <v/>
      </c>
      <c r="AD167" s="609"/>
      <c r="AE167" s="617"/>
      <c r="AF167" s="617"/>
      <c r="AG167" s="623"/>
      <c r="AH167" s="627"/>
      <c r="AI167" s="708"/>
      <c r="AJ167" s="634"/>
      <c r="AK167" s="648" t="str">
        <f t="shared" si="48"/>
        <v/>
      </c>
      <c r="AL167" s="651" t="str">
        <f t="shared" si="49"/>
        <v/>
      </c>
      <c r="AM167" s="654"/>
      <c r="AN167" s="657" t="str">
        <f>IFERROR(VLOOKUP(K167,'【参考】数式用'!$A$2:$N$57,14,FALSE),"")</f>
        <v/>
      </c>
      <c r="AO167" s="657" t="str">
        <f t="shared" si="50"/>
        <v/>
      </c>
      <c r="AP167" s="711" t="str">
        <f t="shared" si="51"/>
        <v/>
      </c>
      <c r="AQ167" s="711" t="str">
        <f t="shared" si="52"/>
        <v>キャリアパス要件Ⅰ・Ⅱ_</v>
      </c>
      <c r="AR167" s="662" t="str">
        <f t="shared" si="53"/>
        <v>入力済</v>
      </c>
      <c r="AS167" s="657" t="str">
        <f t="shared" si="54"/>
        <v/>
      </c>
      <c r="AT167" s="662" t="str">
        <f t="shared" si="55"/>
        <v>入力済</v>
      </c>
      <c r="AU167" s="662" t="str">
        <f t="shared" si="56"/>
        <v/>
      </c>
      <c r="AV167" s="662" t="str">
        <f t="shared" si="57"/>
        <v/>
      </c>
      <c r="AW167" s="657" t="str">
        <f t="shared" si="58"/>
        <v/>
      </c>
      <c r="AX167" s="657" t="str">
        <f t="shared" si="59"/>
        <v>入力済</v>
      </c>
      <c r="AY167" s="662" t="str">
        <f>IFERROR(VLOOKUP(K167,'【参考】数式用'!$AR$3:$AS$49,2,FALSE),"")</f>
        <v/>
      </c>
      <c r="AZ167" s="657" t="str">
        <f t="shared" si="60"/>
        <v/>
      </c>
      <c r="BA167" s="657" t="str">
        <f t="shared" si="61"/>
        <v>入力済</v>
      </c>
      <c r="BB167" s="662" t="str">
        <f>IFERROR(VLOOKUP(K167,'【参考】数式用'!$AX$3:$AY$56,2,FALSE),"")</f>
        <v/>
      </c>
      <c r="BC167" s="657" t="str">
        <f t="shared" si="62"/>
        <v/>
      </c>
      <c r="BD167" s="657" t="str">
        <f t="shared" si="63"/>
        <v>入力済</v>
      </c>
      <c r="BE167" s="657" t="str">
        <f t="shared" si="64"/>
        <v/>
      </c>
      <c r="BF167" s="657" t="str">
        <f t="shared" si="65"/>
        <v/>
      </c>
      <c r="BG167" s="657" t="str">
        <f t="shared" si="66"/>
        <v/>
      </c>
      <c r="BH167" s="657" t="str">
        <f t="shared" si="67"/>
        <v/>
      </c>
      <c r="BI167" s="657" t="str">
        <f t="shared" si="68"/>
        <v/>
      </c>
      <c r="BM167" s="681" t="e">
        <f>VLOOKUP(K167,'【参考】数式用'!$A$2:$O$57,15,FALSE)</f>
        <v>#N/A</v>
      </c>
    </row>
    <row r="168" spans="1:65" ht="109.9" customHeight="1">
      <c r="A168" s="506">
        <v>157</v>
      </c>
      <c r="B168" s="517" t="str">
        <f>IF(基本情報入力シート!B196="","",基本情報入力シート!B196)</f>
        <v/>
      </c>
      <c r="C168" s="523"/>
      <c r="D168" s="523"/>
      <c r="E168" s="523"/>
      <c r="F168" s="530"/>
      <c r="G168" s="536" t="str">
        <f>IF(基本情報入力シート!L196="","",基本情報入力シート!L196)</f>
        <v/>
      </c>
      <c r="H168" s="536" t="str">
        <f>IF(基本情報入力シート!Q196="","",基本情報入力シート!Q196)</f>
        <v/>
      </c>
      <c r="I168" s="536" t="str">
        <f>IF(基本情報入力シート!V196="","",基本情報入力シート!V196)</f>
        <v/>
      </c>
      <c r="J168" s="536" t="str">
        <f>IF(基本情報入力シート!W196="","",基本情報入力シート!W196)</f>
        <v/>
      </c>
      <c r="K168" s="536" t="str">
        <f>IF(基本情報入力シート!Z196="","",基本情報入力シート!Z196)</f>
        <v/>
      </c>
      <c r="L168" s="555" t="str">
        <f>IF(基本情報入力シート!AF196=0,"",基本情報入力シート!AF196)</f>
        <v/>
      </c>
      <c r="M168" s="563" t="str">
        <f>IF(AND(基本情報入力シート!AG196="",基本情報入力シート!AG196=""),"",基本情報入力シート!AG196)</f>
        <v/>
      </c>
      <c r="N168" s="570"/>
      <c r="O168" s="575" t="str">
        <f>IFERROR(VLOOKUP(K168,'【参考】数式用'!$A$2:$M$57,MATCH(N168,'【参考】数式用'!$G$3:$M$3,0)+6,0),"")</f>
        <v/>
      </c>
      <c r="P168" s="583" t="s">
        <v>549</v>
      </c>
      <c r="Q168" s="587"/>
      <c r="R168" s="590" t="s">
        <v>71</v>
      </c>
      <c r="S168" s="587"/>
      <c r="T168" s="590" t="s">
        <v>743</v>
      </c>
      <c r="U168" s="587"/>
      <c r="V168" s="590" t="s">
        <v>71</v>
      </c>
      <c r="W168" s="587"/>
      <c r="X168" s="590" t="s">
        <v>560</v>
      </c>
      <c r="Y168" s="590" t="s">
        <v>763</v>
      </c>
      <c r="Z168" s="589" t="str">
        <f t="shared" si="46"/>
        <v/>
      </c>
      <c r="AA168" s="594" t="s">
        <v>127</v>
      </c>
      <c r="AB168" s="598" t="str">
        <f t="shared" si="47"/>
        <v/>
      </c>
      <c r="AC168" s="603" t="str">
        <f>IFERROR(ROUNDDOWN(ROUNDDOWN(ROUND(L168*VLOOKUP(K168,'【参考】数式用'!$A$2:$M$57,MATCH("処遇改善加算Ⅳ",'【参考】数式用'!$G$3:$M$3,0)+6,0),0)*M168,0)*Z168*0.5,0),"")</f>
        <v/>
      </c>
      <c r="AD168" s="609"/>
      <c r="AE168" s="617"/>
      <c r="AF168" s="617"/>
      <c r="AG168" s="623"/>
      <c r="AH168" s="627"/>
      <c r="AI168" s="708"/>
      <c r="AJ168" s="634"/>
      <c r="AK168" s="648" t="str">
        <f t="shared" si="48"/>
        <v/>
      </c>
      <c r="AL168" s="651" t="str">
        <f t="shared" si="49"/>
        <v/>
      </c>
      <c r="AM168" s="654"/>
      <c r="AN168" s="657" t="str">
        <f>IFERROR(VLOOKUP(K168,'【参考】数式用'!$A$2:$N$57,14,FALSE),"")</f>
        <v/>
      </c>
      <c r="AO168" s="657" t="str">
        <f t="shared" si="50"/>
        <v/>
      </c>
      <c r="AP168" s="711" t="str">
        <f t="shared" si="51"/>
        <v/>
      </c>
      <c r="AQ168" s="711" t="str">
        <f t="shared" si="52"/>
        <v>キャリアパス要件Ⅰ・Ⅱ_</v>
      </c>
      <c r="AR168" s="662" t="str">
        <f t="shared" si="53"/>
        <v>入力済</v>
      </c>
      <c r="AS168" s="657" t="str">
        <f t="shared" si="54"/>
        <v/>
      </c>
      <c r="AT168" s="662" t="str">
        <f t="shared" si="55"/>
        <v>入力済</v>
      </c>
      <c r="AU168" s="662" t="str">
        <f t="shared" si="56"/>
        <v/>
      </c>
      <c r="AV168" s="662" t="str">
        <f t="shared" si="57"/>
        <v/>
      </c>
      <c r="AW168" s="657" t="str">
        <f t="shared" si="58"/>
        <v/>
      </c>
      <c r="AX168" s="657" t="str">
        <f t="shared" si="59"/>
        <v>入力済</v>
      </c>
      <c r="AY168" s="662" t="str">
        <f>IFERROR(VLOOKUP(K168,'【参考】数式用'!$AR$3:$AS$49,2,FALSE),"")</f>
        <v/>
      </c>
      <c r="AZ168" s="657" t="str">
        <f t="shared" si="60"/>
        <v/>
      </c>
      <c r="BA168" s="657" t="str">
        <f t="shared" si="61"/>
        <v>入力済</v>
      </c>
      <c r="BB168" s="662" t="str">
        <f>IFERROR(VLOOKUP(K168,'【参考】数式用'!$AX$3:$AY$56,2,FALSE),"")</f>
        <v/>
      </c>
      <c r="BC168" s="657" t="str">
        <f t="shared" si="62"/>
        <v/>
      </c>
      <c r="BD168" s="657" t="str">
        <f t="shared" si="63"/>
        <v>入力済</v>
      </c>
      <c r="BE168" s="657" t="str">
        <f t="shared" si="64"/>
        <v/>
      </c>
      <c r="BF168" s="657" t="str">
        <f t="shared" si="65"/>
        <v/>
      </c>
      <c r="BG168" s="657" t="str">
        <f t="shared" si="66"/>
        <v/>
      </c>
      <c r="BH168" s="657" t="str">
        <f t="shared" si="67"/>
        <v/>
      </c>
      <c r="BI168" s="657" t="str">
        <f t="shared" si="68"/>
        <v/>
      </c>
      <c r="BM168" s="681" t="e">
        <f>VLOOKUP(K168,'【参考】数式用'!$A$2:$O$57,15,FALSE)</f>
        <v>#N/A</v>
      </c>
    </row>
    <row r="169" spans="1:65" ht="109.9" customHeight="1">
      <c r="A169" s="506">
        <v>158</v>
      </c>
      <c r="B169" s="517" t="str">
        <f>IF(基本情報入力シート!B197="","",基本情報入力シート!B197)</f>
        <v/>
      </c>
      <c r="C169" s="523"/>
      <c r="D169" s="523"/>
      <c r="E169" s="523"/>
      <c r="F169" s="530"/>
      <c r="G169" s="536" t="str">
        <f>IF(基本情報入力シート!L197="","",基本情報入力シート!L197)</f>
        <v/>
      </c>
      <c r="H169" s="536" t="str">
        <f>IF(基本情報入力シート!Q197="","",基本情報入力シート!Q197)</f>
        <v/>
      </c>
      <c r="I169" s="536" t="str">
        <f>IF(基本情報入力シート!V197="","",基本情報入力シート!V197)</f>
        <v/>
      </c>
      <c r="J169" s="536" t="str">
        <f>IF(基本情報入力シート!W197="","",基本情報入力シート!W197)</f>
        <v/>
      </c>
      <c r="K169" s="536" t="str">
        <f>IF(基本情報入力シート!Z197="","",基本情報入力シート!Z197)</f>
        <v/>
      </c>
      <c r="L169" s="555" t="str">
        <f>IF(基本情報入力シート!AF197=0,"",基本情報入力シート!AF197)</f>
        <v/>
      </c>
      <c r="M169" s="563" t="str">
        <f>IF(AND(基本情報入力シート!AG197="",基本情報入力シート!AG197=""),"",基本情報入力シート!AG197)</f>
        <v/>
      </c>
      <c r="N169" s="570"/>
      <c r="O169" s="575" t="str">
        <f>IFERROR(VLOOKUP(K169,'【参考】数式用'!$A$2:$M$57,MATCH(N169,'【参考】数式用'!$G$3:$M$3,0)+6,0),"")</f>
        <v/>
      </c>
      <c r="P169" s="583" t="s">
        <v>549</v>
      </c>
      <c r="Q169" s="587"/>
      <c r="R169" s="590" t="s">
        <v>71</v>
      </c>
      <c r="S169" s="587"/>
      <c r="T169" s="590" t="s">
        <v>743</v>
      </c>
      <c r="U169" s="587"/>
      <c r="V169" s="590" t="s">
        <v>71</v>
      </c>
      <c r="W169" s="587"/>
      <c r="X169" s="590" t="s">
        <v>560</v>
      </c>
      <c r="Y169" s="590" t="s">
        <v>763</v>
      </c>
      <c r="Z169" s="589" t="str">
        <f t="shared" si="46"/>
        <v/>
      </c>
      <c r="AA169" s="594" t="s">
        <v>127</v>
      </c>
      <c r="AB169" s="598" t="str">
        <f t="shared" si="47"/>
        <v/>
      </c>
      <c r="AC169" s="603" t="str">
        <f>IFERROR(ROUNDDOWN(ROUNDDOWN(ROUND(L169*VLOOKUP(K169,'【参考】数式用'!$A$2:$M$57,MATCH("処遇改善加算Ⅳ",'【参考】数式用'!$G$3:$M$3,0)+6,0),0)*M169,0)*Z169*0.5,0),"")</f>
        <v/>
      </c>
      <c r="AD169" s="609"/>
      <c r="AE169" s="617"/>
      <c r="AF169" s="617"/>
      <c r="AG169" s="623"/>
      <c r="AH169" s="627"/>
      <c r="AI169" s="708"/>
      <c r="AJ169" s="634"/>
      <c r="AK169" s="648" t="str">
        <f t="shared" si="48"/>
        <v/>
      </c>
      <c r="AL169" s="651" t="str">
        <f t="shared" si="49"/>
        <v/>
      </c>
      <c r="AM169" s="654"/>
      <c r="AN169" s="657" t="str">
        <f>IFERROR(VLOOKUP(K169,'【参考】数式用'!$A$2:$N$57,14,FALSE),"")</f>
        <v/>
      </c>
      <c r="AO169" s="657" t="str">
        <f t="shared" si="50"/>
        <v/>
      </c>
      <c r="AP169" s="711" t="str">
        <f t="shared" si="51"/>
        <v/>
      </c>
      <c r="AQ169" s="711" t="str">
        <f t="shared" si="52"/>
        <v>キャリアパス要件Ⅰ・Ⅱ_</v>
      </c>
      <c r="AR169" s="662" t="str">
        <f t="shared" si="53"/>
        <v>入力済</v>
      </c>
      <c r="AS169" s="657" t="str">
        <f t="shared" si="54"/>
        <v/>
      </c>
      <c r="AT169" s="662" t="str">
        <f t="shared" si="55"/>
        <v>入力済</v>
      </c>
      <c r="AU169" s="662" t="str">
        <f t="shared" si="56"/>
        <v/>
      </c>
      <c r="AV169" s="662" t="str">
        <f t="shared" si="57"/>
        <v/>
      </c>
      <c r="AW169" s="657" t="str">
        <f t="shared" si="58"/>
        <v/>
      </c>
      <c r="AX169" s="657" t="str">
        <f t="shared" si="59"/>
        <v>入力済</v>
      </c>
      <c r="AY169" s="662" t="str">
        <f>IFERROR(VLOOKUP(K169,'【参考】数式用'!$AR$3:$AS$49,2,FALSE),"")</f>
        <v/>
      </c>
      <c r="AZ169" s="657" t="str">
        <f t="shared" si="60"/>
        <v/>
      </c>
      <c r="BA169" s="657" t="str">
        <f t="shared" si="61"/>
        <v>入力済</v>
      </c>
      <c r="BB169" s="662" t="str">
        <f>IFERROR(VLOOKUP(K169,'【参考】数式用'!$AX$3:$AY$56,2,FALSE),"")</f>
        <v/>
      </c>
      <c r="BC169" s="657" t="str">
        <f t="shared" si="62"/>
        <v/>
      </c>
      <c r="BD169" s="657" t="str">
        <f t="shared" si="63"/>
        <v>入力済</v>
      </c>
      <c r="BE169" s="657" t="str">
        <f t="shared" si="64"/>
        <v/>
      </c>
      <c r="BF169" s="657" t="str">
        <f t="shared" si="65"/>
        <v/>
      </c>
      <c r="BG169" s="657" t="str">
        <f t="shared" si="66"/>
        <v/>
      </c>
      <c r="BH169" s="657" t="str">
        <f t="shared" si="67"/>
        <v/>
      </c>
      <c r="BI169" s="657" t="str">
        <f t="shared" si="68"/>
        <v/>
      </c>
      <c r="BM169" s="681" t="e">
        <f>VLOOKUP(K169,'【参考】数式用'!$A$2:$O$57,15,FALSE)</f>
        <v>#N/A</v>
      </c>
    </row>
    <row r="170" spans="1:65" ht="109.9" customHeight="1">
      <c r="A170" s="506">
        <v>159</v>
      </c>
      <c r="B170" s="517" t="str">
        <f>IF(基本情報入力シート!B198="","",基本情報入力シート!B198)</f>
        <v/>
      </c>
      <c r="C170" s="523"/>
      <c r="D170" s="523"/>
      <c r="E170" s="523"/>
      <c r="F170" s="530"/>
      <c r="G170" s="536" t="str">
        <f>IF(基本情報入力シート!L198="","",基本情報入力シート!L198)</f>
        <v/>
      </c>
      <c r="H170" s="536" t="str">
        <f>IF(基本情報入力シート!Q198="","",基本情報入力シート!Q198)</f>
        <v/>
      </c>
      <c r="I170" s="536" t="str">
        <f>IF(基本情報入力シート!V198="","",基本情報入力シート!V198)</f>
        <v/>
      </c>
      <c r="J170" s="536" t="str">
        <f>IF(基本情報入力シート!W198="","",基本情報入力シート!W198)</f>
        <v/>
      </c>
      <c r="K170" s="536" t="str">
        <f>IF(基本情報入力シート!Z198="","",基本情報入力シート!Z198)</f>
        <v/>
      </c>
      <c r="L170" s="555" t="str">
        <f>IF(基本情報入力シート!AF198=0,"",基本情報入力シート!AF198)</f>
        <v/>
      </c>
      <c r="M170" s="563" t="str">
        <f>IF(AND(基本情報入力シート!AG198="",基本情報入力シート!AG198=""),"",基本情報入力シート!AG198)</f>
        <v/>
      </c>
      <c r="N170" s="570"/>
      <c r="O170" s="575" t="str">
        <f>IFERROR(VLOOKUP(K170,'【参考】数式用'!$A$2:$M$57,MATCH(N170,'【参考】数式用'!$G$3:$M$3,0)+6,0),"")</f>
        <v/>
      </c>
      <c r="P170" s="583" t="s">
        <v>549</v>
      </c>
      <c r="Q170" s="587"/>
      <c r="R170" s="590" t="s">
        <v>71</v>
      </c>
      <c r="S170" s="587"/>
      <c r="T170" s="590" t="s">
        <v>743</v>
      </c>
      <c r="U170" s="587"/>
      <c r="V170" s="590" t="s">
        <v>71</v>
      </c>
      <c r="W170" s="587"/>
      <c r="X170" s="590" t="s">
        <v>560</v>
      </c>
      <c r="Y170" s="590" t="s">
        <v>763</v>
      </c>
      <c r="Z170" s="589" t="str">
        <f t="shared" si="46"/>
        <v/>
      </c>
      <c r="AA170" s="594" t="s">
        <v>127</v>
      </c>
      <c r="AB170" s="598" t="str">
        <f t="shared" si="47"/>
        <v/>
      </c>
      <c r="AC170" s="603" t="str">
        <f>IFERROR(ROUNDDOWN(ROUNDDOWN(ROUND(L170*VLOOKUP(K170,'【参考】数式用'!$A$2:$M$57,MATCH("処遇改善加算Ⅳ",'【参考】数式用'!$G$3:$M$3,0)+6,0),0)*M170,0)*Z170*0.5,0),"")</f>
        <v/>
      </c>
      <c r="AD170" s="609"/>
      <c r="AE170" s="617"/>
      <c r="AF170" s="617"/>
      <c r="AG170" s="623"/>
      <c r="AH170" s="627"/>
      <c r="AI170" s="708"/>
      <c r="AJ170" s="634"/>
      <c r="AK170" s="648" t="str">
        <f t="shared" si="48"/>
        <v/>
      </c>
      <c r="AL170" s="651" t="str">
        <f t="shared" si="49"/>
        <v/>
      </c>
      <c r="AM170" s="654"/>
      <c r="AN170" s="657" t="str">
        <f>IFERROR(VLOOKUP(K170,'【参考】数式用'!$A$2:$N$57,14,FALSE),"")</f>
        <v/>
      </c>
      <c r="AO170" s="657" t="str">
        <f t="shared" si="50"/>
        <v/>
      </c>
      <c r="AP170" s="711" t="str">
        <f t="shared" si="51"/>
        <v/>
      </c>
      <c r="AQ170" s="711" t="str">
        <f t="shared" si="52"/>
        <v>キャリアパス要件Ⅰ・Ⅱ_</v>
      </c>
      <c r="AR170" s="662" t="str">
        <f t="shared" si="53"/>
        <v>入力済</v>
      </c>
      <c r="AS170" s="657" t="str">
        <f t="shared" si="54"/>
        <v/>
      </c>
      <c r="AT170" s="662" t="str">
        <f t="shared" si="55"/>
        <v>入力済</v>
      </c>
      <c r="AU170" s="662" t="str">
        <f t="shared" si="56"/>
        <v/>
      </c>
      <c r="AV170" s="662" t="str">
        <f t="shared" si="57"/>
        <v/>
      </c>
      <c r="AW170" s="657" t="str">
        <f t="shared" si="58"/>
        <v/>
      </c>
      <c r="AX170" s="657" t="str">
        <f t="shared" si="59"/>
        <v>入力済</v>
      </c>
      <c r="AY170" s="662" t="str">
        <f>IFERROR(VLOOKUP(K170,'【参考】数式用'!$AR$3:$AS$49,2,FALSE),"")</f>
        <v/>
      </c>
      <c r="AZ170" s="657" t="str">
        <f t="shared" si="60"/>
        <v/>
      </c>
      <c r="BA170" s="657" t="str">
        <f t="shared" si="61"/>
        <v>入力済</v>
      </c>
      <c r="BB170" s="662" t="str">
        <f>IFERROR(VLOOKUP(K170,'【参考】数式用'!$AX$3:$AY$56,2,FALSE),"")</f>
        <v/>
      </c>
      <c r="BC170" s="657" t="str">
        <f t="shared" si="62"/>
        <v/>
      </c>
      <c r="BD170" s="657" t="str">
        <f t="shared" si="63"/>
        <v>入力済</v>
      </c>
      <c r="BE170" s="657" t="str">
        <f t="shared" si="64"/>
        <v/>
      </c>
      <c r="BF170" s="657" t="str">
        <f t="shared" si="65"/>
        <v/>
      </c>
      <c r="BG170" s="657" t="str">
        <f t="shared" si="66"/>
        <v/>
      </c>
      <c r="BH170" s="657" t="str">
        <f t="shared" si="67"/>
        <v/>
      </c>
      <c r="BI170" s="657" t="str">
        <f t="shared" si="68"/>
        <v/>
      </c>
      <c r="BM170" s="681" t="e">
        <f>VLOOKUP(K170,'【参考】数式用'!$A$2:$O$57,15,FALSE)</f>
        <v>#N/A</v>
      </c>
    </row>
    <row r="171" spans="1:65" ht="109.9" customHeight="1">
      <c r="A171" s="506">
        <v>160</v>
      </c>
      <c r="B171" s="517" t="str">
        <f>IF(基本情報入力シート!B199="","",基本情報入力シート!B199)</f>
        <v/>
      </c>
      <c r="C171" s="523"/>
      <c r="D171" s="523"/>
      <c r="E171" s="523"/>
      <c r="F171" s="530"/>
      <c r="G171" s="536" t="str">
        <f>IF(基本情報入力シート!L199="","",基本情報入力シート!L199)</f>
        <v/>
      </c>
      <c r="H171" s="536" t="str">
        <f>IF(基本情報入力シート!Q199="","",基本情報入力シート!Q199)</f>
        <v/>
      </c>
      <c r="I171" s="536" t="str">
        <f>IF(基本情報入力シート!V199="","",基本情報入力シート!V199)</f>
        <v/>
      </c>
      <c r="J171" s="536" t="str">
        <f>IF(基本情報入力シート!W199="","",基本情報入力シート!W199)</f>
        <v/>
      </c>
      <c r="K171" s="536" t="str">
        <f>IF(基本情報入力シート!Z199="","",基本情報入力シート!Z199)</f>
        <v/>
      </c>
      <c r="L171" s="555" t="str">
        <f>IF(基本情報入力シート!AF199=0,"",基本情報入力シート!AF199)</f>
        <v/>
      </c>
      <c r="M171" s="563" t="str">
        <f>IF(AND(基本情報入力シート!AG199="",基本情報入力シート!AG199=""),"",基本情報入力シート!AG199)</f>
        <v/>
      </c>
      <c r="N171" s="570"/>
      <c r="O171" s="575" t="str">
        <f>IFERROR(VLOOKUP(K171,'【参考】数式用'!$A$2:$M$57,MATCH(N171,'【参考】数式用'!$G$3:$M$3,0)+6,0),"")</f>
        <v/>
      </c>
      <c r="P171" s="583" t="s">
        <v>549</v>
      </c>
      <c r="Q171" s="587"/>
      <c r="R171" s="590" t="s">
        <v>71</v>
      </c>
      <c r="S171" s="587"/>
      <c r="T171" s="590" t="s">
        <v>743</v>
      </c>
      <c r="U171" s="587"/>
      <c r="V171" s="590" t="s">
        <v>71</v>
      </c>
      <c r="W171" s="587"/>
      <c r="X171" s="590" t="s">
        <v>560</v>
      </c>
      <c r="Y171" s="590" t="s">
        <v>763</v>
      </c>
      <c r="Z171" s="589" t="str">
        <f t="shared" si="46"/>
        <v/>
      </c>
      <c r="AA171" s="594" t="s">
        <v>127</v>
      </c>
      <c r="AB171" s="598" t="str">
        <f t="shared" si="47"/>
        <v/>
      </c>
      <c r="AC171" s="603" t="str">
        <f>IFERROR(ROUNDDOWN(ROUNDDOWN(ROUND(L171*VLOOKUP(K171,'【参考】数式用'!$A$2:$M$57,MATCH("処遇改善加算Ⅳ",'【参考】数式用'!$G$3:$M$3,0)+6,0),0)*M171,0)*Z171*0.5,0),"")</f>
        <v/>
      </c>
      <c r="AD171" s="609"/>
      <c r="AE171" s="617"/>
      <c r="AF171" s="617"/>
      <c r="AG171" s="623"/>
      <c r="AH171" s="627"/>
      <c r="AI171" s="708"/>
      <c r="AJ171" s="634"/>
      <c r="AK171" s="648" t="str">
        <f t="shared" si="48"/>
        <v/>
      </c>
      <c r="AL171" s="651" t="str">
        <f t="shared" si="49"/>
        <v/>
      </c>
      <c r="AM171" s="654"/>
      <c r="AN171" s="657" t="str">
        <f>IFERROR(VLOOKUP(K171,'【参考】数式用'!$A$2:$N$57,14,FALSE),"")</f>
        <v/>
      </c>
      <c r="AO171" s="657" t="str">
        <f t="shared" si="50"/>
        <v/>
      </c>
      <c r="AP171" s="711" t="str">
        <f t="shared" si="51"/>
        <v/>
      </c>
      <c r="AQ171" s="711" t="str">
        <f t="shared" si="52"/>
        <v>キャリアパス要件Ⅰ・Ⅱ_</v>
      </c>
      <c r="AR171" s="662" t="str">
        <f t="shared" si="53"/>
        <v>入力済</v>
      </c>
      <c r="AS171" s="657" t="str">
        <f t="shared" si="54"/>
        <v/>
      </c>
      <c r="AT171" s="662" t="str">
        <f t="shared" si="55"/>
        <v>入力済</v>
      </c>
      <c r="AU171" s="662" t="str">
        <f t="shared" si="56"/>
        <v/>
      </c>
      <c r="AV171" s="662" t="str">
        <f t="shared" si="57"/>
        <v/>
      </c>
      <c r="AW171" s="657" t="str">
        <f t="shared" si="58"/>
        <v/>
      </c>
      <c r="AX171" s="657" t="str">
        <f t="shared" si="59"/>
        <v>入力済</v>
      </c>
      <c r="AY171" s="662" t="str">
        <f>IFERROR(VLOOKUP(K171,'【参考】数式用'!$AR$3:$AS$49,2,FALSE),"")</f>
        <v/>
      </c>
      <c r="AZ171" s="657" t="str">
        <f t="shared" si="60"/>
        <v/>
      </c>
      <c r="BA171" s="657" t="str">
        <f t="shared" si="61"/>
        <v>入力済</v>
      </c>
      <c r="BB171" s="662" t="str">
        <f>IFERROR(VLOOKUP(K171,'【参考】数式用'!$AX$3:$AY$56,2,FALSE),"")</f>
        <v/>
      </c>
      <c r="BC171" s="657" t="str">
        <f t="shared" si="62"/>
        <v/>
      </c>
      <c r="BD171" s="657" t="str">
        <f t="shared" si="63"/>
        <v>入力済</v>
      </c>
      <c r="BE171" s="657" t="str">
        <f t="shared" si="64"/>
        <v/>
      </c>
      <c r="BF171" s="657" t="str">
        <f t="shared" si="65"/>
        <v/>
      </c>
      <c r="BG171" s="657" t="str">
        <f t="shared" si="66"/>
        <v/>
      </c>
      <c r="BH171" s="657" t="str">
        <f t="shared" si="67"/>
        <v/>
      </c>
      <c r="BI171" s="657" t="str">
        <f t="shared" si="68"/>
        <v/>
      </c>
      <c r="BM171" s="681" t="e">
        <f>VLOOKUP(K171,'【参考】数式用'!$A$2:$O$57,15,FALSE)</f>
        <v>#N/A</v>
      </c>
    </row>
    <row r="172" spans="1:65" ht="109.9" customHeight="1">
      <c r="A172" s="506">
        <v>161</v>
      </c>
      <c r="B172" s="517" t="str">
        <f>IF(基本情報入力シート!B200="","",基本情報入力シート!B200)</f>
        <v/>
      </c>
      <c r="C172" s="523"/>
      <c r="D172" s="523"/>
      <c r="E172" s="523"/>
      <c r="F172" s="530"/>
      <c r="G172" s="536" t="str">
        <f>IF(基本情報入力シート!L200="","",基本情報入力シート!L200)</f>
        <v/>
      </c>
      <c r="H172" s="536" t="str">
        <f>IF(基本情報入力シート!Q200="","",基本情報入力シート!Q200)</f>
        <v/>
      </c>
      <c r="I172" s="536" t="str">
        <f>IF(基本情報入力シート!V200="","",基本情報入力シート!V200)</f>
        <v/>
      </c>
      <c r="J172" s="536" t="str">
        <f>IF(基本情報入力シート!W200="","",基本情報入力シート!W200)</f>
        <v/>
      </c>
      <c r="K172" s="536" t="str">
        <f>IF(基本情報入力シート!Z200="","",基本情報入力シート!Z200)</f>
        <v/>
      </c>
      <c r="L172" s="555" t="str">
        <f>IF(基本情報入力シート!AF200=0,"",基本情報入力シート!AF200)</f>
        <v/>
      </c>
      <c r="M172" s="563" t="str">
        <f>IF(AND(基本情報入力シート!AG200="",基本情報入力シート!AG200=""),"",基本情報入力シート!AG200)</f>
        <v/>
      </c>
      <c r="N172" s="570"/>
      <c r="O172" s="575" t="str">
        <f>IFERROR(VLOOKUP(K172,'【参考】数式用'!$A$2:$M$57,MATCH(N172,'【参考】数式用'!$G$3:$M$3,0)+6,0),"")</f>
        <v/>
      </c>
      <c r="P172" s="583" t="s">
        <v>549</v>
      </c>
      <c r="Q172" s="587"/>
      <c r="R172" s="590" t="s">
        <v>71</v>
      </c>
      <c r="S172" s="587"/>
      <c r="T172" s="590" t="s">
        <v>743</v>
      </c>
      <c r="U172" s="587"/>
      <c r="V172" s="590" t="s">
        <v>71</v>
      </c>
      <c r="W172" s="587"/>
      <c r="X172" s="590" t="s">
        <v>560</v>
      </c>
      <c r="Y172" s="590" t="s">
        <v>763</v>
      </c>
      <c r="Z172" s="589" t="str">
        <f t="shared" si="46"/>
        <v/>
      </c>
      <c r="AA172" s="594" t="s">
        <v>127</v>
      </c>
      <c r="AB172" s="598" t="str">
        <f t="shared" si="47"/>
        <v/>
      </c>
      <c r="AC172" s="603" t="str">
        <f>IFERROR(ROUNDDOWN(ROUNDDOWN(ROUND(L172*VLOOKUP(K172,'【参考】数式用'!$A$2:$M$57,MATCH("処遇改善加算Ⅳ",'【参考】数式用'!$G$3:$M$3,0)+6,0),0)*M172,0)*Z172*0.5,0),"")</f>
        <v/>
      </c>
      <c r="AD172" s="609"/>
      <c r="AE172" s="617"/>
      <c r="AF172" s="617"/>
      <c r="AG172" s="623"/>
      <c r="AH172" s="627"/>
      <c r="AI172" s="708"/>
      <c r="AJ172" s="634"/>
      <c r="AK172" s="648" t="str">
        <f t="shared" si="48"/>
        <v/>
      </c>
      <c r="AL172" s="651" t="str">
        <f t="shared" si="49"/>
        <v/>
      </c>
      <c r="AM172" s="654"/>
      <c r="AN172" s="657" t="str">
        <f>IFERROR(VLOOKUP(K172,'【参考】数式用'!$A$2:$N$57,14,FALSE),"")</f>
        <v/>
      </c>
      <c r="AO172" s="657" t="str">
        <f t="shared" si="50"/>
        <v/>
      </c>
      <c r="AP172" s="711" t="str">
        <f t="shared" si="51"/>
        <v/>
      </c>
      <c r="AQ172" s="711" t="str">
        <f t="shared" si="52"/>
        <v>キャリアパス要件Ⅰ・Ⅱ_</v>
      </c>
      <c r="AR172" s="662" t="str">
        <f t="shared" si="53"/>
        <v>入力済</v>
      </c>
      <c r="AS172" s="657" t="str">
        <f t="shared" si="54"/>
        <v/>
      </c>
      <c r="AT172" s="662" t="str">
        <f t="shared" si="55"/>
        <v>入力済</v>
      </c>
      <c r="AU172" s="662" t="str">
        <f t="shared" si="56"/>
        <v/>
      </c>
      <c r="AV172" s="662" t="str">
        <f t="shared" si="57"/>
        <v/>
      </c>
      <c r="AW172" s="657" t="str">
        <f t="shared" si="58"/>
        <v/>
      </c>
      <c r="AX172" s="657" t="str">
        <f t="shared" si="59"/>
        <v>入力済</v>
      </c>
      <c r="AY172" s="662" t="str">
        <f>IFERROR(VLOOKUP(K172,'【参考】数式用'!$AR$3:$AS$49,2,FALSE),"")</f>
        <v/>
      </c>
      <c r="AZ172" s="657" t="str">
        <f t="shared" si="60"/>
        <v/>
      </c>
      <c r="BA172" s="657" t="str">
        <f t="shared" si="61"/>
        <v>入力済</v>
      </c>
      <c r="BB172" s="662" t="str">
        <f>IFERROR(VLOOKUP(K172,'【参考】数式用'!$AX$3:$AY$56,2,FALSE),"")</f>
        <v/>
      </c>
      <c r="BC172" s="657" t="str">
        <f t="shared" si="62"/>
        <v/>
      </c>
      <c r="BD172" s="657" t="str">
        <f t="shared" si="63"/>
        <v>入力済</v>
      </c>
      <c r="BE172" s="657" t="str">
        <f t="shared" si="64"/>
        <v/>
      </c>
      <c r="BF172" s="657" t="str">
        <f t="shared" si="65"/>
        <v/>
      </c>
      <c r="BG172" s="657" t="str">
        <f t="shared" si="66"/>
        <v/>
      </c>
      <c r="BH172" s="657" t="str">
        <f t="shared" si="67"/>
        <v/>
      </c>
      <c r="BI172" s="657" t="str">
        <f t="shared" si="68"/>
        <v/>
      </c>
      <c r="BM172" s="681" t="e">
        <f>VLOOKUP(K172,'【参考】数式用'!$A$2:$O$57,15,FALSE)</f>
        <v>#N/A</v>
      </c>
    </row>
    <row r="173" spans="1:65" ht="109.9" customHeight="1">
      <c r="A173" s="506">
        <v>162</v>
      </c>
      <c r="B173" s="517" t="str">
        <f>IF(基本情報入力シート!B201="","",基本情報入力シート!B201)</f>
        <v/>
      </c>
      <c r="C173" s="523"/>
      <c r="D173" s="523"/>
      <c r="E173" s="523"/>
      <c r="F173" s="530"/>
      <c r="G173" s="536" t="str">
        <f>IF(基本情報入力シート!L201="","",基本情報入力シート!L201)</f>
        <v/>
      </c>
      <c r="H173" s="536" t="str">
        <f>IF(基本情報入力シート!Q201="","",基本情報入力シート!Q201)</f>
        <v/>
      </c>
      <c r="I173" s="536" t="str">
        <f>IF(基本情報入力シート!V201="","",基本情報入力シート!V201)</f>
        <v/>
      </c>
      <c r="J173" s="536" t="str">
        <f>IF(基本情報入力シート!W201="","",基本情報入力シート!W201)</f>
        <v/>
      </c>
      <c r="K173" s="536" t="str">
        <f>IF(基本情報入力シート!Z201="","",基本情報入力シート!Z201)</f>
        <v/>
      </c>
      <c r="L173" s="555" t="str">
        <f>IF(基本情報入力シート!AF201=0,"",基本情報入力シート!AF201)</f>
        <v/>
      </c>
      <c r="M173" s="563" t="str">
        <f>IF(AND(基本情報入力シート!AG201="",基本情報入力シート!AG201=""),"",基本情報入力シート!AG201)</f>
        <v/>
      </c>
      <c r="N173" s="570"/>
      <c r="O173" s="575" t="str">
        <f>IFERROR(VLOOKUP(K173,'【参考】数式用'!$A$2:$M$57,MATCH(N173,'【参考】数式用'!$G$3:$M$3,0)+6,0),"")</f>
        <v/>
      </c>
      <c r="P173" s="583" t="s">
        <v>549</v>
      </c>
      <c r="Q173" s="587"/>
      <c r="R173" s="590" t="s">
        <v>71</v>
      </c>
      <c r="S173" s="587"/>
      <c r="T173" s="590" t="s">
        <v>743</v>
      </c>
      <c r="U173" s="587"/>
      <c r="V173" s="590" t="s">
        <v>71</v>
      </c>
      <c r="W173" s="587"/>
      <c r="X173" s="590" t="s">
        <v>560</v>
      </c>
      <c r="Y173" s="590" t="s">
        <v>763</v>
      </c>
      <c r="Z173" s="589" t="str">
        <f t="shared" si="46"/>
        <v/>
      </c>
      <c r="AA173" s="594" t="s">
        <v>127</v>
      </c>
      <c r="AB173" s="598" t="str">
        <f t="shared" si="47"/>
        <v/>
      </c>
      <c r="AC173" s="603" t="str">
        <f>IFERROR(ROUNDDOWN(ROUNDDOWN(ROUND(L173*VLOOKUP(K173,'【参考】数式用'!$A$2:$M$57,MATCH("処遇改善加算Ⅳ",'【参考】数式用'!$G$3:$M$3,0)+6,0),0)*M173,0)*Z173*0.5,0),"")</f>
        <v/>
      </c>
      <c r="AD173" s="609"/>
      <c r="AE173" s="617"/>
      <c r="AF173" s="617"/>
      <c r="AG173" s="623"/>
      <c r="AH173" s="627"/>
      <c r="AI173" s="708"/>
      <c r="AJ173" s="634"/>
      <c r="AK173" s="648" t="str">
        <f t="shared" si="48"/>
        <v/>
      </c>
      <c r="AL173" s="651" t="str">
        <f t="shared" si="49"/>
        <v/>
      </c>
      <c r="AM173" s="654"/>
      <c r="AN173" s="657" t="str">
        <f>IFERROR(VLOOKUP(K173,'【参考】数式用'!$A$2:$N$57,14,FALSE),"")</f>
        <v/>
      </c>
      <c r="AO173" s="657" t="str">
        <f t="shared" si="50"/>
        <v/>
      </c>
      <c r="AP173" s="711" t="str">
        <f t="shared" si="51"/>
        <v/>
      </c>
      <c r="AQ173" s="711" t="str">
        <f t="shared" si="52"/>
        <v>キャリアパス要件Ⅰ・Ⅱ_</v>
      </c>
      <c r="AR173" s="662" t="str">
        <f t="shared" si="53"/>
        <v>入力済</v>
      </c>
      <c r="AS173" s="657" t="str">
        <f t="shared" si="54"/>
        <v/>
      </c>
      <c r="AT173" s="662" t="str">
        <f t="shared" si="55"/>
        <v>入力済</v>
      </c>
      <c r="AU173" s="662" t="str">
        <f t="shared" si="56"/>
        <v/>
      </c>
      <c r="AV173" s="662" t="str">
        <f t="shared" si="57"/>
        <v/>
      </c>
      <c r="AW173" s="657" t="str">
        <f t="shared" si="58"/>
        <v/>
      </c>
      <c r="AX173" s="657" t="str">
        <f t="shared" si="59"/>
        <v>入力済</v>
      </c>
      <c r="AY173" s="662" t="str">
        <f>IFERROR(VLOOKUP(K173,'【参考】数式用'!$AR$3:$AS$49,2,FALSE),"")</f>
        <v/>
      </c>
      <c r="AZ173" s="657" t="str">
        <f t="shared" si="60"/>
        <v/>
      </c>
      <c r="BA173" s="657" t="str">
        <f t="shared" si="61"/>
        <v>入力済</v>
      </c>
      <c r="BB173" s="662" t="str">
        <f>IFERROR(VLOOKUP(K173,'【参考】数式用'!$AX$3:$AY$56,2,FALSE),"")</f>
        <v/>
      </c>
      <c r="BC173" s="657" t="str">
        <f t="shared" si="62"/>
        <v/>
      </c>
      <c r="BD173" s="657" t="str">
        <f t="shared" si="63"/>
        <v>入力済</v>
      </c>
      <c r="BE173" s="657" t="str">
        <f t="shared" si="64"/>
        <v/>
      </c>
      <c r="BF173" s="657" t="str">
        <f t="shared" si="65"/>
        <v/>
      </c>
      <c r="BG173" s="657" t="str">
        <f t="shared" si="66"/>
        <v/>
      </c>
      <c r="BH173" s="657" t="str">
        <f t="shared" si="67"/>
        <v/>
      </c>
      <c r="BI173" s="657" t="str">
        <f t="shared" si="68"/>
        <v/>
      </c>
      <c r="BM173" s="681" t="e">
        <f>VLOOKUP(K173,'【参考】数式用'!$A$2:$O$57,15,FALSE)</f>
        <v>#N/A</v>
      </c>
    </row>
    <row r="174" spans="1:65" ht="109.9" customHeight="1">
      <c r="A174" s="506">
        <v>163</v>
      </c>
      <c r="B174" s="517" t="str">
        <f>IF(基本情報入力シート!B202="","",基本情報入力シート!B202)</f>
        <v/>
      </c>
      <c r="C174" s="523"/>
      <c r="D174" s="523"/>
      <c r="E174" s="523"/>
      <c r="F174" s="530"/>
      <c r="G174" s="536" t="str">
        <f>IF(基本情報入力シート!L202="","",基本情報入力シート!L202)</f>
        <v/>
      </c>
      <c r="H174" s="536" t="str">
        <f>IF(基本情報入力シート!Q202="","",基本情報入力シート!Q202)</f>
        <v/>
      </c>
      <c r="I174" s="536" t="str">
        <f>IF(基本情報入力シート!V202="","",基本情報入力シート!V202)</f>
        <v/>
      </c>
      <c r="J174" s="536" t="str">
        <f>IF(基本情報入力シート!W202="","",基本情報入力シート!W202)</f>
        <v/>
      </c>
      <c r="K174" s="536" t="str">
        <f>IF(基本情報入力シート!Z202="","",基本情報入力シート!Z202)</f>
        <v/>
      </c>
      <c r="L174" s="555" t="str">
        <f>IF(基本情報入力シート!AF202=0,"",基本情報入力シート!AF202)</f>
        <v/>
      </c>
      <c r="M174" s="563" t="str">
        <f>IF(AND(基本情報入力シート!AG202="",基本情報入力シート!AG202=""),"",基本情報入力シート!AG202)</f>
        <v/>
      </c>
      <c r="N174" s="570"/>
      <c r="O174" s="575" t="str">
        <f>IFERROR(VLOOKUP(K174,'【参考】数式用'!$A$2:$M$57,MATCH(N174,'【参考】数式用'!$G$3:$M$3,0)+6,0),"")</f>
        <v/>
      </c>
      <c r="P174" s="583" t="s">
        <v>549</v>
      </c>
      <c r="Q174" s="587"/>
      <c r="R174" s="590" t="s">
        <v>71</v>
      </c>
      <c r="S174" s="587"/>
      <c r="T174" s="590" t="s">
        <v>743</v>
      </c>
      <c r="U174" s="587"/>
      <c r="V174" s="590" t="s">
        <v>71</v>
      </c>
      <c r="W174" s="587"/>
      <c r="X174" s="590" t="s">
        <v>560</v>
      </c>
      <c r="Y174" s="590" t="s">
        <v>763</v>
      </c>
      <c r="Z174" s="589" t="str">
        <f t="shared" si="46"/>
        <v/>
      </c>
      <c r="AA174" s="594" t="s">
        <v>127</v>
      </c>
      <c r="AB174" s="598" t="str">
        <f t="shared" si="47"/>
        <v/>
      </c>
      <c r="AC174" s="603" t="str">
        <f>IFERROR(ROUNDDOWN(ROUNDDOWN(ROUND(L174*VLOOKUP(K174,'【参考】数式用'!$A$2:$M$57,MATCH("処遇改善加算Ⅳ",'【参考】数式用'!$G$3:$M$3,0)+6,0),0)*M174,0)*Z174*0.5,0),"")</f>
        <v/>
      </c>
      <c r="AD174" s="609"/>
      <c r="AE174" s="617"/>
      <c r="AF174" s="617"/>
      <c r="AG174" s="623"/>
      <c r="AH174" s="627"/>
      <c r="AI174" s="708"/>
      <c r="AJ174" s="634"/>
      <c r="AK174" s="648" t="str">
        <f t="shared" si="48"/>
        <v/>
      </c>
      <c r="AL174" s="651" t="str">
        <f t="shared" si="49"/>
        <v/>
      </c>
      <c r="AM174" s="654"/>
      <c r="AN174" s="657" t="str">
        <f>IFERROR(VLOOKUP(K174,'【参考】数式用'!$A$2:$N$57,14,FALSE),"")</f>
        <v/>
      </c>
      <c r="AO174" s="657" t="str">
        <f t="shared" si="50"/>
        <v/>
      </c>
      <c r="AP174" s="711" t="str">
        <f t="shared" si="51"/>
        <v/>
      </c>
      <c r="AQ174" s="711" t="str">
        <f t="shared" si="52"/>
        <v>キャリアパス要件Ⅰ・Ⅱ_</v>
      </c>
      <c r="AR174" s="662" t="str">
        <f t="shared" si="53"/>
        <v>入力済</v>
      </c>
      <c r="AS174" s="657" t="str">
        <f t="shared" si="54"/>
        <v/>
      </c>
      <c r="AT174" s="662" t="str">
        <f t="shared" si="55"/>
        <v>入力済</v>
      </c>
      <c r="AU174" s="662" t="str">
        <f t="shared" si="56"/>
        <v/>
      </c>
      <c r="AV174" s="662" t="str">
        <f t="shared" si="57"/>
        <v/>
      </c>
      <c r="AW174" s="657" t="str">
        <f t="shared" si="58"/>
        <v/>
      </c>
      <c r="AX174" s="657" t="str">
        <f t="shared" si="59"/>
        <v>入力済</v>
      </c>
      <c r="AY174" s="662" t="str">
        <f>IFERROR(VLOOKUP(K174,'【参考】数式用'!$AR$3:$AS$49,2,FALSE),"")</f>
        <v/>
      </c>
      <c r="AZ174" s="657" t="str">
        <f t="shared" si="60"/>
        <v/>
      </c>
      <c r="BA174" s="657" t="str">
        <f t="shared" si="61"/>
        <v>入力済</v>
      </c>
      <c r="BB174" s="662" t="str">
        <f>IFERROR(VLOOKUP(K174,'【参考】数式用'!$AX$3:$AY$56,2,FALSE),"")</f>
        <v/>
      </c>
      <c r="BC174" s="657" t="str">
        <f t="shared" si="62"/>
        <v/>
      </c>
      <c r="BD174" s="657" t="str">
        <f t="shared" si="63"/>
        <v>入力済</v>
      </c>
      <c r="BE174" s="657" t="str">
        <f t="shared" si="64"/>
        <v/>
      </c>
      <c r="BF174" s="657" t="str">
        <f t="shared" si="65"/>
        <v/>
      </c>
      <c r="BG174" s="657" t="str">
        <f t="shared" si="66"/>
        <v/>
      </c>
      <c r="BH174" s="657" t="str">
        <f t="shared" si="67"/>
        <v/>
      </c>
      <c r="BI174" s="657" t="str">
        <f t="shared" si="68"/>
        <v/>
      </c>
      <c r="BM174" s="681" t="e">
        <f>VLOOKUP(K174,'【参考】数式用'!$A$2:$O$57,15,FALSE)</f>
        <v>#N/A</v>
      </c>
    </row>
    <row r="175" spans="1:65" ht="109.9" customHeight="1">
      <c r="A175" s="506">
        <v>164</v>
      </c>
      <c r="B175" s="517" t="str">
        <f>IF(基本情報入力シート!B203="","",基本情報入力シート!B203)</f>
        <v/>
      </c>
      <c r="C175" s="523"/>
      <c r="D175" s="523"/>
      <c r="E175" s="523"/>
      <c r="F175" s="530"/>
      <c r="G175" s="536" t="str">
        <f>IF(基本情報入力シート!L203="","",基本情報入力シート!L203)</f>
        <v/>
      </c>
      <c r="H175" s="536" t="str">
        <f>IF(基本情報入力シート!Q203="","",基本情報入力シート!Q203)</f>
        <v/>
      </c>
      <c r="I175" s="536" t="str">
        <f>IF(基本情報入力シート!V203="","",基本情報入力シート!V203)</f>
        <v/>
      </c>
      <c r="J175" s="536" t="str">
        <f>IF(基本情報入力シート!W203="","",基本情報入力シート!W203)</f>
        <v/>
      </c>
      <c r="K175" s="536" t="str">
        <f>IF(基本情報入力シート!Z203="","",基本情報入力シート!Z203)</f>
        <v/>
      </c>
      <c r="L175" s="555" t="str">
        <f>IF(基本情報入力シート!AF203=0,"",基本情報入力シート!AF203)</f>
        <v/>
      </c>
      <c r="M175" s="563" t="str">
        <f>IF(AND(基本情報入力シート!AG203="",基本情報入力シート!AG203=""),"",基本情報入力シート!AG203)</f>
        <v/>
      </c>
      <c r="N175" s="570"/>
      <c r="O175" s="575" t="str">
        <f>IFERROR(VLOOKUP(K175,'【参考】数式用'!$A$2:$M$57,MATCH(N175,'【参考】数式用'!$G$3:$M$3,0)+6,0),"")</f>
        <v/>
      </c>
      <c r="P175" s="583" t="s">
        <v>549</v>
      </c>
      <c r="Q175" s="587"/>
      <c r="R175" s="590" t="s">
        <v>71</v>
      </c>
      <c r="S175" s="587"/>
      <c r="T175" s="590" t="s">
        <v>743</v>
      </c>
      <c r="U175" s="587"/>
      <c r="V175" s="590" t="s">
        <v>71</v>
      </c>
      <c r="W175" s="587"/>
      <c r="X175" s="590" t="s">
        <v>560</v>
      </c>
      <c r="Y175" s="590" t="s">
        <v>763</v>
      </c>
      <c r="Z175" s="589" t="str">
        <f t="shared" si="46"/>
        <v/>
      </c>
      <c r="AA175" s="594" t="s">
        <v>127</v>
      </c>
      <c r="AB175" s="598" t="str">
        <f t="shared" si="47"/>
        <v/>
      </c>
      <c r="AC175" s="603" t="str">
        <f>IFERROR(ROUNDDOWN(ROUNDDOWN(ROUND(L175*VLOOKUP(K175,'【参考】数式用'!$A$2:$M$57,MATCH("処遇改善加算Ⅳ",'【参考】数式用'!$G$3:$M$3,0)+6,0),0)*M175,0)*Z175*0.5,0),"")</f>
        <v/>
      </c>
      <c r="AD175" s="609"/>
      <c r="AE175" s="617"/>
      <c r="AF175" s="617"/>
      <c r="AG175" s="623"/>
      <c r="AH175" s="627"/>
      <c r="AI175" s="708"/>
      <c r="AJ175" s="634"/>
      <c r="AK175" s="648" t="str">
        <f t="shared" si="48"/>
        <v/>
      </c>
      <c r="AL175" s="651" t="str">
        <f t="shared" si="49"/>
        <v/>
      </c>
      <c r="AM175" s="654"/>
      <c r="AN175" s="657" t="str">
        <f>IFERROR(VLOOKUP(K175,'【参考】数式用'!$A$2:$N$57,14,FALSE),"")</f>
        <v/>
      </c>
      <c r="AO175" s="657" t="str">
        <f t="shared" si="50"/>
        <v/>
      </c>
      <c r="AP175" s="711" t="str">
        <f t="shared" si="51"/>
        <v/>
      </c>
      <c r="AQ175" s="711" t="str">
        <f t="shared" si="52"/>
        <v>キャリアパス要件Ⅰ・Ⅱ_</v>
      </c>
      <c r="AR175" s="662" t="str">
        <f t="shared" si="53"/>
        <v>入力済</v>
      </c>
      <c r="AS175" s="657" t="str">
        <f t="shared" si="54"/>
        <v/>
      </c>
      <c r="AT175" s="662" t="str">
        <f t="shared" si="55"/>
        <v>入力済</v>
      </c>
      <c r="AU175" s="662" t="str">
        <f t="shared" si="56"/>
        <v/>
      </c>
      <c r="AV175" s="662" t="str">
        <f t="shared" si="57"/>
        <v/>
      </c>
      <c r="AW175" s="657" t="str">
        <f t="shared" si="58"/>
        <v/>
      </c>
      <c r="AX175" s="657" t="str">
        <f t="shared" si="59"/>
        <v>入力済</v>
      </c>
      <c r="AY175" s="662" t="str">
        <f>IFERROR(VLOOKUP(K175,'【参考】数式用'!$AR$3:$AS$49,2,FALSE),"")</f>
        <v/>
      </c>
      <c r="AZ175" s="657" t="str">
        <f t="shared" si="60"/>
        <v/>
      </c>
      <c r="BA175" s="657" t="str">
        <f t="shared" si="61"/>
        <v>入力済</v>
      </c>
      <c r="BB175" s="662" t="str">
        <f>IFERROR(VLOOKUP(K175,'【参考】数式用'!$AX$3:$AY$56,2,FALSE),"")</f>
        <v/>
      </c>
      <c r="BC175" s="657" t="str">
        <f t="shared" si="62"/>
        <v/>
      </c>
      <c r="BD175" s="657" t="str">
        <f t="shared" si="63"/>
        <v>入力済</v>
      </c>
      <c r="BE175" s="657" t="str">
        <f t="shared" si="64"/>
        <v/>
      </c>
      <c r="BF175" s="657" t="str">
        <f t="shared" si="65"/>
        <v/>
      </c>
      <c r="BG175" s="657" t="str">
        <f t="shared" si="66"/>
        <v/>
      </c>
      <c r="BH175" s="657" t="str">
        <f t="shared" si="67"/>
        <v/>
      </c>
      <c r="BI175" s="657" t="str">
        <f t="shared" si="68"/>
        <v/>
      </c>
      <c r="BM175" s="681" t="e">
        <f>VLOOKUP(K175,'【参考】数式用'!$A$2:$O$57,15,FALSE)</f>
        <v>#N/A</v>
      </c>
    </row>
    <row r="176" spans="1:65" ht="109.9" customHeight="1">
      <c r="A176" s="506">
        <v>165</v>
      </c>
      <c r="B176" s="517" t="str">
        <f>IF(基本情報入力シート!B204="","",基本情報入力シート!B204)</f>
        <v/>
      </c>
      <c r="C176" s="523"/>
      <c r="D176" s="523"/>
      <c r="E176" s="523"/>
      <c r="F176" s="530"/>
      <c r="G176" s="536" t="str">
        <f>IF(基本情報入力シート!L204="","",基本情報入力シート!L204)</f>
        <v/>
      </c>
      <c r="H176" s="536" t="str">
        <f>IF(基本情報入力シート!Q204="","",基本情報入力シート!Q204)</f>
        <v/>
      </c>
      <c r="I176" s="536" t="str">
        <f>IF(基本情報入力シート!V204="","",基本情報入力シート!V204)</f>
        <v/>
      </c>
      <c r="J176" s="536" t="str">
        <f>IF(基本情報入力シート!W204="","",基本情報入力シート!W204)</f>
        <v/>
      </c>
      <c r="K176" s="536" t="str">
        <f>IF(基本情報入力シート!Z204="","",基本情報入力シート!Z204)</f>
        <v/>
      </c>
      <c r="L176" s="555" t="str">
        <f>IF(基本情報入力シート!AF204=0,"",基本情報入力シート!AF204)</f>
        <v/>
      </c>
      <c r="M176" s="563" t="str">
        <f>IF(AND(基本情報入力シート!AG204="",基本情報入力シート!AG204=""),"",基本情報入力シート!AG204)</f>
        <v/>
      </c>
      <c r="N176" s="570"/>
      <c r="O176" s="575" t="str">
        <f>IFERROR(VLOOKUP(K176,'【参考】数式用'!$A$2:$M$57,MATCH(N176,'【参考】数式用'!$G$3:$M$3,0)+6,0),"")</f>
        <v/>
      </c>
      <c r="P176" s="583" t="s">
        <v>549</v>
      </c>
      <c r="Q176" s="587"/>
      <c r="R176" s="590" t="s">
        <v>71</v>
      </c>
      <c r="S176" s="587"/>
      <c r="T176" s="590" t="s">
        <v>743</v>
      </c>
      <c r="U176" s="587"/>
      <c r="V176" s="590" t="s">
        <v>71</v>
      </c>
      <c r="W176" s="587"/>
      <c r="X176" s="590" t="s">
        <v>560</v>
      </c>
      <c r="Y176" s="590" t="s">
        <v>763</v>
      </c>
      <c r="Z176" s="589" t="str">
        <f t="shared" si="46"/>
        <v/>
      </c>
      <c r="AA176" s="594" t="s">
        <v>127</v>
      </c>
      <c r="AB176" s="598" t="str">
        <f t="shared" si="47"/>
        <v/>
      </c>
      <c r="AC176" s="603" t="str">
        <f>IFERROR(ROUNDDOWN(ROUNDDOWN(ROUND(L176*VLOOKUP(K176,'【参考】数式用'!$A$2:$M$57,MATCH("処遇改善加算Ⅳ",'【参考】数式用'!$G$3:$M$3,0)+6,0),0)*M176,0)*Z176*0.5,0),"")</f>
        <v/>
      </c>
      <c r="AD176" s="609"/>
      <c r="AE176" s="617"/>
      <c r="AF176" s="617"/>
      <c r="AG176" s="623"/>
      <c r="AH176" s="627"/>
      <c r="AI176" s="708"/>
      <c r="AJ176" s="634"/>
      <c r="AK176" s="648" t="str">
        <f t="shared" si="48"/>
        <v/>
      </c>
      <c r="AL176" s="651" t="str">
        <f t="shared" si="49"/>
        <v/>
      </c>
      <c r="AM176" s="654"/>
      <c r="AN176" s="657" t="str">
        <f>IFERROR(VLOOKUP(K176,'【参考】数式用'!$A$2:$N$57,14,FALSE),"")</f>
        <v/>
      </c>
      <c r="AO176" s="657" t="str">
        <f t="shared" si="50"/>
        <v/>
      </c>
      <c r="AP176" s="711" t="str">
        <f t="shared" si="51"/>
        <v/>
      </c>
      <c r="AQ176" s="711" t="str">
        <f t="shared" si="52"/>
        <v>キャリアパス要件Ⅰ・Ⅱ_</v>
      </c>
      <c r="AR176" s="662" t="str">
        <f t="shared" si="53"/>
        <v>入力済</v>
      </c>
      <c r="AS176" s="657" t="str">
        <f t="shared" si="54"/>
        <v/>
      </c>
      <c r="AT176" s="662" t="str">
        <f t="shared" si="55"/>
        <v>入力済</v>
      </c>
      <c r="AU176" s="662" t="str">
        <f t="shared" si="56"/>
        <v/>
      </c>
      <c r="AV176" s="662" t="str">
        <f t="shared" si="57"/>
        <v/>
      </c>
      <c r="AW176" s="657" t="str">
        <f t="shared" si="58"/>
        <v/>
      </c>
      <c r="AX176" s="657" t="str">
        <f t="shared" si="59"/>
        <v>入力済</v>
      </c>
      <c r="AY176" s="662" t="str">
        <f>IFERROR(VLOOKUP(K176,'【参考】数式用'!$AR$3:$AS$49,2,FALSE),"")</f>
        <v/>
      </c>
      <c r="AZ176" s="657" t="str">
        <f t="shared" si="60"/>
        <v/>
      </c>
      <c r="BA176" s="657" t="str">
        <f t="shared" si="61"/>
        <v>入力済</v>
      </c>
      <c r="BB176" s="662" t="str">
        <f>IFERROR(VLOOKUP(K176,'【参考】数式用'!$AX$3:$AY$56,2,FALSE),"")</f>
        <v/>
      </c>
      <c r="BC176" s="657" t="str">
        <f t="shared" si="62"/>
        <v/>
      </c>
      <c r="BD176" s="657" t="str">
        <f t="shared" si="63"/>
        <v>入力済</v>
      </c>
      <c r="BE176" s="657" t="str">
        <f t="shared" si="64"/>
        <v/>
      </c>
      <c r="BF176" s="657" t="str">
        <f t="shared" si="65"/>
        <v/>
      </c>
      <c r="BG176" s="657" t="str">
        <f t="shared" si="66"/>
        <v/>
      </c>
      <c r="BH176" s="657" t="str">
        <f t="shared" si="67"/>
        <v/>
      </c>
      <c r="BI176" s="657" t="str">
        <f t="shared" si="68"/>
        <v/>
      </c>
      <c r="BM176" s="681" t="e">
        <f>VLOOKUP(K176,'【参考】数式用'!$A$2:$O$57,15,FALSE)</f>
        <v>#N/A</v>
      </c>
    </row>
    <row r="177" spans="1:65" ht="109.9" customHeight="1">
      <c r="A177" s="506">
        <v>166</v>
      </c>
      <c r="B177" s="517" t="str">
        <f>IF(基本情報入力シート!B205="","",基本情報入力シート!B205)</f>
        <v/>
      </c>
      <c r="C177" s="523"/>
      <c r="D177" s="523"/>
      <c r="E177" s="523"/>
      <c r="F177" s="530"/>
      <c r="G177" s="536" t="str">
        <f>IF(基本情報入力シート!L205="","",基本情報入力シート!L205)</f>
        <v/>
      </c>
      <c r="H177" s="536" t="str">
        <f>IF(基本情報入力シート!Q205="","",基本情報入力シート!Q205)</f>
        <v/>
      </c>
      <c r="I177" s="536" t="str">
        <f>IF(基本情報入力シート!V205="","",基本情報入力シート!V205)</f>
        <v/>
      </c>
      <c r="J177" s="536" t="str">
        <f>IF(基本情報入力シート!W205="","",基本情報入力シート!W205)</f>
        <v/>
      </c>
      <c r="K177" s="536" t="str">
        <f>IF(基本情報入力シート!Z205="","",基本情報入力シート!Z205)</f>
        <v/>
      </c>
      <c r="L177" s="555" t="str">
        <f>IF(基本情報入力シート!AF205=0,"",基本情報入力シート!AF205)</f>
        <v/>
      </c>
      <c r="M177" s="563" t="str">
        <f>IF(AND(基本情報入力シート!AG205="",基本情報入力シート!AG205=""),"",基本情報入力シート!AG205)</f>
        <v/>
      </c>
      <c r="N177" s="570"/>
      <c r="O177" s="575" t="str">
        <f>IFERROR(VLOOKUP(K177,'【参考】数式用'!$A$2:$M$57,MATCH(N177,'【参考】数式用'!$G$3:$M$3,0)+6,0),"")</f>
        <v/>
      </c>
      <c r="P177" s="583" t="s">
        <v>549</v>
      </c>
      <c r="Q177" s="587"/>
      <c r="R177" s="590" t="s">
        <v>71</v>
      </c>
      <c r="S177" s="587"/>
      <c r="T177" s="590" t="s">
        <v>743</v>
      </c>
      <c r="U177" s="587"/>
      <c r="V177" s="590" t="s">
        <v>71</v>
      </c>
      <c r="W177" s="587"/>
      <c r="X177" s="590" t="s">
        <v>560</v>
      </c>
      <c r="Y177" s="590" t="s">
        <v>763</v>
      </c>
      <c r="Z177" s="589" t="str">
        <f t="shared" si="46"/>
        <v/>
      </c>
      <c r="AA177" s="594" t="s">
        <v>127</v>
      </c>
      <c r="AB177" s="598" t="str">
        <f t="shared" si="47"/>
        <v/>
      </c>
      <c r="AC177" s="603" t="str">
        <f>IFERROR(ROUNDDOWN(ROUNDDOWN(ROUND(L177*VLOOKUP(K177,'【参考】数式用'!$A$2:$M$57,MATCH("処遇改善加算Ⅳ",'【参考】数式用'!$G$3:$M$3,0)+6,0),0)*M177,0)*Z177*0.5,0),"")</f>
        <v/>
      </c>
      <c r="AD177" s="609"/>
      <c r="AE177" s="617"/>
      <c r="AF177" s="617"/>
      <c r="AG177" s="623"/>
      <c r="AH177" s="627"/>
      <c r="AI177" s="708"/>
      <c r="AJ177" s="634"/>
      <c r="AK177" s="648" t="str">
        <f t="shared" si="48"/>
        <v/>
      </c>
      <c r="AL177" s="651" t="str">
        <f t="shared" si="49"/>
        <v/>
      </c>
      <c r="AM177" s="654"/>
      <c r="AN177" s="657" t="str">
        <f>IFERROR(VLOOKUP(K177,'【参考】数式用'!$A$2:$N$57,14,FALSE),"")</f>
        <v/>
      </c>
      <c r="AO177" s="657" t="str">
        <f t="shared" si="50"/>
        <v/>
      </c>
      <c r="AP177" s="711" t="str">
        <f t="shared" si="51"/>
        <v/>
      </c>
      <c r="AQ177" s="711" t="str">
        <f t="shared" si="52"/>
        <v>キャリアパス要件Ⅰ・Ⅱ_</v>
      </c>
      <c r="AR177" s="662" t="str">
        <f t="shared" si="53"/>
        <v>入力済</v>
      </c>
      <c r="AS177" s="657" t="str">
        <f t="shared" si="54"/>
        <v/>
      </c>
      <c r="AT177" s="662" t="str">
        <f t="shared" si="55"/>
        <v>入力済</v>
      </c>
      <c r="AU177" s="662" t="str">
        <f t="shared" si="56"/>
        <v/>
      </c>
      <c r="AV177" s="662" t="str">
        <f t="shared" si="57"/>
        <v/>
      </c>
      <c r="AW177" s="657" t="str">
        <f t="shared" si="58"/>
        <v/>
      </c>
      <c r="AX177" s="657" t="str">
        <f t="shared" si="59"/>
        <v>入力済</v>
      </c>
      <c r="AY177" s="662" t="str">
        <f>IFERROR(VLOOKUP(K177,'【参考】数式用'!$AR$3:$AS$49,2,FALSE),"")</f>
        <v/>
      </c>
      <c r="AZ177" s="657" t="str">
        <f t="shared" si="60"/>
        <v/>
      </c>
      <c r="BA177" s="657" t="str">
        <f t="shared" si="61"/>
        <v>入力済</v>
      </c>
      <c r="BB177" s="662" t="str">
        <f>IFERROR(VLOOKUP(K177,'【参考】数式用'!$AX$3:$AY$56,2,FALSE),"")</f>
        <v/>
      </c>
      <c r="BC177" s="657" t="str">
        <f t="shared" si="62"/>
        <v/>
      </c>
      <c r="BD177" s="657" t="str">
        <f t="shared" si="63"/>
        <v>入力済</v>
      </c>
      <c r="BE177" s="657" t="str">
        <f t="shared" si="64"/>
        <v/>
      </c>
      <c r="BF177" s="657" t="str">
        <f t="shared" si="65"/>
        <v/>
      </c>
      <c r="BG177" s="657" t="str">
        <f t="shared" si="66"/>
        <v/>
      </c>
      <c r="BH177" s="657" t="str">
        <f t="shared" si="67"/>
        <v/>
      </c>
      <c r="BI177" s="657" t="str">
        <f t="shared" si="68"/>
        <v/>
      </c>
      <c r="BM177" s="681" t="e">
        <f>VLOOKUP(K177,'【参考】数式用'!$A$2:$O$57,15,FALSE)</f>
        <v>#N/A</v>
      </c>
    </row>
    <row r="178" spans="1:65" ht="109.9" customHeight="1">
      <c r="A178" s="506">
        <v>167</v>
      </c>
      <c r="B178" s="517" t="str">
        <f>IF(基本情報入力シート!B206="","",基本情報入力シート!B206)</f>
        <v/>
      </c>
      <c r="C178" s="523"/>
      <c r="D178" s="523"/>
      <c r="E178" s="523"/>
      <c r="F178" s="530"/>
      <c r="G178" s="536" t="str">
        <f>IF(基本情報入力シート!L206="","",基本情報入力シート!L206)</f>
        <v/>
      </c>
      <c r="H178" s="536" t="str">
        <f>IF(基本情報入力シート!Q206="","",基本情報入力シート!Q206)</f>
        <v/>
      </c>
      <c r="I178" s="536" t="str">
        <f>IF(基本情報入力シート!V206="","",基本情報入力シート!V206)</f>
        <v/>
      </c>
      <c r="J178" s="536" t="str">
        <f>IF(基本情報入力シート!W206="","",基本情報入力シート!W206)</f>
        <v/>
      </c>
      <c r="K178" s="536" t="str">
        <f>IF(基本情報入力シート!Z206="","",基本情報入力シート!Z206)</f>
        <v/>
      </c>
      <c r="L178" s="555" t="str">
        <f>IF(基本情報入力シート!AF206=0,"",基本情報入力シート!AF206)</f>
        <v/>
      </c>
      <c r="M178" s="563" t="str">
        <f>IF(AND(基本情報入力シート!AG206="",基本情報入力シート!AG206=""),"",基本情報入力シート!AG206)</f>
        <v/>
      </c>
      <c r="N178" s="570"/>
      <c r="O178" s="575" t="str">
        <f>IFERROR(VLOOKUP(K178,'【参考】数式用'!$A$2:$M$57,MATCH(N178,'【参考】数式用'!$G$3:$M$3,0)+6,0),"")</f>
        <v/>
      </c>
      <c r="P178" s="583" t="s">
        <v>549</v>
      </c>
      <c r="Q178" s="587"/>
      <c r="R178" s="590" t="s">
        <v>71</v>
      </c>
      <c r="S178" s="587"/>
      <c r="T178" s="590" t="s">
        <v>743</v>
      </c>
      <c r="U178" s="587"/>
      <c r="V178" s="590" t="s">
        <v>71</v>
      </c>
      <c r="W178" s="587"/>
      <c r="X178" s="590" t="s">
        <v>560</v>
      </c>
      <c r="Y178" s="590" t="s">
        <v>763</v>
      </c>
      <c r="Z178" s="589" t="str">
        <f t="shared" si="46"/>
        <v/>
      </c>
      <c r="AA178" s="594" t="s">
        <v>127</v>
      </c>
      <c r="AB178" s="598" t="str">
        <f t="shared" si="47"/>
        <v/>
      </c>
      <c r="AC178" s="603" t="str">
        <f>IFERROR(ROUNDDOWN(ROUNDDOWN(ROUND(L178*VLOOKUP(K178,'【参考】数式用'!$A$2:$M$57,MATCH("処遇改善加算Ⅳ",'【参考】数式用'!$G$3:$M$3,0)+6,0),0)*M178,0)*Z178*0.5,0),"")</f>
        <v/>
      </c>
      <c r="AD178" s="609"/>
      <c r="AE178" s="617"/>
      <c r="AF178" s="617"/>
      <c r="AG178" s="623"/>
      <c r="AH178" s="627"/>
      <c r="AI178" s="708"/>
      <c r="AJ178" s="634"/>
      <c r="AK178" s="648" t="str">
        <f t="shared" si="48"/>
        <v/>
      </c>
      <c r="AL178" s="651" t="str">
        <f t="shared" si="49"/>
        <v/>
      </c>
      <c r="AM178" s="654"/>
      <c r="AN178" s="657" t="str">
        <f>IFERROR(VLOOKUP(K178,'【参考】数式用'!$A$2:$N$57,14,FALSE),"")</f>
        <v/>
      </c>
      <c r="AO178" s="657" t="str">
        <f t="shared" si="50"/>
        <v/>
      </c>
      <c r="AP178" s="711" t="str">
        <f t="shared" si="51"/>
        <v/>
      </c>
      <c r="AQ178" s="711" t="str">
        <f t="shared" si="52"/>
        <v>キャリアパス要件Ⅰ・Ⅱ_</v>
      </c>
      <c r="AR178" s="662" t="str">
        <f t="shared" si="53"/>
        <v>入力済</v>
      </c>
      <c r="AS178" s="657" t="str">
        <f t="shared" si="54"/>
        <v/>
      </c>
      <c r="AT178" s="662" t="str">
        <f t="shared" si="55"/>
        <v>入力済</v>
      </c>
      <c r="AU178" s="662" t="str">
        <f t="shared" si="56"/>
        <v/>
      </c>
      <c r="AV178" s="662" t="str">
        <f t="shared" si="57"/>
        <v/>
      </c>
      <c r="AW178" s="657" t="str">
        <f t="shared" si="58"/>
        <v/>
      </c>
      <c r="AX178" s="657" t="str">
        <f t="shared" si="59"/>
        <v>入力済</v>
      </c>
      <c r="AY178" s="662" t="str">
        <f>IFERROR(VLOOKUP(K178,'【参考】数式用'!$AR$3:$AS$49,2,FALSE),"")</f>
        <v/>
      </c>
      <c r="AZ178" s="657" t="str">
        <f t="shared" si="60"/>
        <v/>
      </c>
      <c r="BA178" s="657" t="str">
        <f t="shared" si="61"/>
        <v>入力済</v>
      </c>
      <c r="BB178" s="662" t="str">
        <f>IFERROR(VLOOKUP(K178,'【参考】数式用'!$AX$3:$AY$56,2,FALSE),"")</f>
        <v/>
      </c>
      <c r="BC178" s="657" t="str">
        <f t="shared" si="62"/>
        <v/>
      </c>
      <c r="BD178" s="657" t="str">
        <f t="shared" si="63"/>
        <v>入力済</v>
      </c>
      <c r="BE178" s="657" t="str">
        <f t="shared" si="64"/>
        <v/>
      </c>
      <c r="BF178" s="657" t="str">
        <f t="shared" si="65"/>
        <v/>
      </c>
      <c r="BG178" s="657" t="str">
        <f t="shared" si="66"/>
        <v/>
      </c>
      <c r="BH178" s="657" t="str">
        <f t="shared" si="67"/>
        <v/>
      </c>
      <c r="BI178" s="657" t="str">
        <f t="shared" si="68"/>
        <v/>
      </c>
      <c r="BM178" s="681" t="e">
        <f>VLOOKUP(K178,'【参考】数式用'!$A$2:$O$57,15,FALSE)</f>
        <v>#N/A</v>
      </c>
    </row>
    <row r="179" spans="1:65" ht="109.9" customHeight="1">
      <c r="A179" s="506">
        <v>168</v>
      </c>
      <c r="B179" s="517" t="str">
        <f>IF(基本情報入力シート!B207="","",基本情報入力シート!B207)</f>
        <v/>
      </c>
      <c r="C179" s="523"/>
      <c r="D179" s="523"/>
      <c r="E179" s="523"/>
      <c r="F179" s="530"/>
      <c r="G179" s="536" t="str">
        <f>IF(基本情報入力シート!L207="","",基本情報入力シート!L207)</f>
        <v/>
      </c>
      <c r="H179" s="536" t="str">
        <f>IF(基本情報入力シート!Q207="","",基本情報入力シート!Q207)</f>
        <v/>
      </c>
      <c r="I179" s="536" t="str">
        <f>IF(基本情報入力シート!V207="","",基本情報入力シート!V207)</f>
        <v/>
      </c>
      <c r="J179" s="536" t="str">
        <f>IF(基本情報入力シート!W207="","",基本情報入力シート!W207)</f>
        <v/>
      </c>
      <c r="K179" s="536" t="str">
        <f>IF(基本情報入力シート!Z207="","",基本情報入力シート!Z207)</f>
        <v/>
      </c>
      <c r="L179" s="555" t="str">
        <f>IF(基本情報入力シート!AF207=0,"",基本情報入力シート!AF207)</f>
        <v/>
      </c>
      <c r="M179" s="563" t="str">
        <f>IF(AND(基本情報入力シート!AG207="",基本情報入力シート!AG207=""),"",基本情報入力シート!AG207)</f>
        <v/>
      </c>
      <c r="N179" s="570"/>
      <c r="O179" s="575" t="str">
        <f>IFERROR(VLOOKUP(K179,'【参考】数式用'!$A$2:$M$57,MATCH(N179,'【参考】数式用'!$G$3:$M$3,0)+6,0),"")</f>
        <v/>
      </c>
      <c r="P179" s="583" t="s">
        <v>549</v>
      </c>
      <c r="Q179" s="587"/>
      <c r="R179" s="590" t="s">
        <v>71</v>
      </c>
      <c r="S179" s="587"/>
      <c r="T179" s="590" t="s">
        <v>743</v>
      </c>
      <c r="U179" s="587"/>
      <c r="V179" s="590" t="s">
        <v>71</v>
      </c>
      <c r="W179" s="587"/>
      <c r="X179" s="590" t="s">
        <v>560</v>
      </c>
      <c r="Y179" s="590" t="s">
        <v>763</v>
      </c>
      <c r="Z179" s="589" t="str">
        <f t="shared" si="46"/>
        <v/>
      </c>
      <c r="AA179" s="594" t="s">
        <v>127</v>
      </c>
      <c r="AB179" s="598" t="str">
        <f t="shared" si="47"/>
        <v/>
      </c>
      <c r="AC179" s="603" t="str">
        <f>IFERROR(ROUNDDOWN(ROUNDDOWN(ROUND(L179*VLOOKUP(K179,'【参考】数式用'!$A$2:$M$57,MATCH("処遇改善加算Ⅳ",'【参考】数式用'!$G$3:$M$3,0)+6,0),0)*M179,0)*Z179*0.5,0),"")</f>
        <v/>
      </c>
      <c r="AD179" s="609"/>
      <c r="AE179" s="617"/>
      <c r="AF179" s="617"/>
      <c r="AG179" s="623"/>
      <c r="AH179" s="627"/>
      <c r="AI179" s="708"/>
      <c r="AJ179" s="634"/>
      <c r="AK179" s="648" t="str">
        <f t="shared" si="48"/>
        <v/>
      </c>
      <c r="AL179" s="651" t="str">
        <f t="shared" si="49"/>
        <v/>
      </c>
      <c r="AM179" s="654"/>
      <c r="AN179" s="657" t="str">
        <f>IFERROR(VLOOKUP(K179,'【参考】数式用'!$A$2:$N$57,14,FALSE),"")</f>
        <v/>
      </c>
      <c r="AO179" s="657" t="str">
        <f t="shared" si="50"/>
        <v/>
      </c>
      <c r="AP179" s="711" t="str">
        <f t="shared" si="51"/>
        <v/>
      </c>
      <c r="AQ179" s="711" t="str">
        <f t="shared" si="52"/>
        <v>キャリアパス要件Ⅰ・Ⅱ_</v>
      </c>
      <c r="AR179" s="662" t="str">
        <f t="shared" si="53"/>
        <v>入力済</v>
      </c>
      <c r="AS179" s="657" t="str">
        <f t="shared" si="54"/>
        <v/>
      </c>
      <c r="AT179" s="662" t="str">
        <f t="shared" si="55"/>
        <v>入力済</v>
      </c>
      <c r="AU179" s="662" t="str">
        <f t="shared" si="56"/>
        <v/>
      </c>
      <c r="AV179" s="662" t="str">
        <f t="shared" si="57"/>
        <v/>
      </c>
      <c r="AW179" s="657" t="str">
        <f t="shared" si="58"/>
        <v/>
      </c>
      <c r="AX179" s="657" t="str">
        <f t="shared" si="59"/>
        <v>入力済</v>
      </c>
      <c r="AY179" s="662" t="str">
        <f>IFERROR(VLOOKUP(K179,'【参考】数式用'!$AR$3:$AS$49,2,FALSE),"")</f>
        <v/>
      </c>
      <c r="AZ179" s="657" t="str">
        <f t="shared" si="60"/>
        <v/>
      </c>
      <c r="BA179" s="657" t="str">
        <f t="shared" si="61"/>
        <v>入力済</v>
      </c>
      <c r="BB179" s="662" t="str">
        <f>IFERROR(VLOOKUP(K179,'【参考】数式用'!$AX$3:$AY$56,2,FALSE),"")</f>
        <v/>
      </c>
      <c r="BC179" s="657" t="str">
        <f t="shared" si="62"/>
        <v/>
      </c>
      <c r="BD179" s="657" t="str">
        <f t="shared" si="63"/>
        <v>入力済</v>
      </c>
      <c r="BE179" s="657" t="str">
        <f t="shared" si="64"/>
        <v/>
      </c>
      <c r="BF179" s="657" t="str">
        <f t="shared" si="65"/>
        <v/>
      </c>
      <c r="BG179" s="657" t="str">
        <f t="shared" si="66"/>
        <v/>
      </c>
      <c r="BH179" s="657" t="str">
        <f t="shared" si="67"/>
        <v/>
      </c>
      <c r="BI179" s="657" t="str">
        <f t="shared" si="68"/>
        <v/>
      </c>
      <c r="BM179" s="681" t="e">
        <f>VLOOKUP(K179,'【参考】数式用'!$A$2:$O$57,15,FALSE)</f>
        <v>#N/A</v>
      </c>
    </row>
    <row r="180" spans="1:65" ht="109.9" customHeight="1">
      <c r="A180" s="506">
        <v>169</v>
      </c>
      <c r="B180" s="517" t="str">
        <f>IF(基本情報入力シート!B208="","",基本情報入力シート!B208)</f>
        <v/>
      </c>
      <c r="C180" s="523"/>
      <c r="D180" s="523"/>
      <c r="E180" s="523"/>
      <c r="F180" s="530"/>
      <c r="G180" s="536" t="str">
        <f>IF(基本情報入力シート!L208="","",基本情報入力シート!L208)</f>
        <v/>
      </c>
      <c r="H180" s="536" t="str">
        <f>IF(基本情報入力シート!Q208="","",基本情報入力シート!Q208)</f>
        <v/>
      </c>
      <c r="I180" s="536" t="str">
        <f>IF(基本情報入力シート!V208="","",基本情報入力シート!V208)</f>
        <v/>
      </c>
      <c r="J180" s="536" t="str">
        <f>IF(基本情報入力シート!W208="","",基本情報入力シート!W208)</f>
        <v/>
      </c>
      <c r="K180" s="536" t="str">
        <f>IF(基本情報入力シート!Z208="","",基本情報入力シート!Z208)</f>
        <v/>
      </c>
      <c r="L180" s="555" t="str">
        <f>IF(基本情報入力シート!AF208=0,"",基本情報入力シート!AF208)</f>
        <v/>
      </c>
      <c r="M180" s="563" t="str">
        <f>IF(AND(基本情報入力シート!AG208="",基本情報入力シート!AG208=""),"",基本情報入力シート!AG208)</f>
        <v/>
      </c>
      <c r="N180" s="570"/>
      <c r="O180" s="575" t="str">
        <f>IFERROR(VLOOKUP(K180,'【参考】数式用'!$A$2:$M$57,MATCH(N180,'【参考】数式用'!$G$3:$M$3,0)+6,0),"")</f>
        <v/>
      </c>
      <c r="P180" s="583" t="s">
        <v>549</v>
      </c>
      <c r="Q180" s="587"/>
      <c r="R180" s="590" t="s">
        <v>71</v>
      </c>
      <c r="S180" s="587"/>
      <c r="T180" s="590" t="s">
        <v>743</v>
      </c>
      <c r="U180" s="587"/>
      <c r="V180" s="590" t="s">
        <v>71</v>
      </c>
      <c r="W180" s="587"/>
      <c r="X180" s="590" t="s">
        <v>560</v>
      </c>
      <c r="Y180" s="590" t="s">
        <v>763</v>
      </c>
      <c r="Z180" s="589" t="str">
        <f t="shared" si="46"/>
        <v/>
      </c>
      <c r="AA180" s="594" t="s">
        <v>127</v>
      </c>
      <c r="AB180" s="598" t="str">
        <f t="shared" si="47"/>
        <v/>
      </c>
      <c r="AC180" s="603" t="str">
        <f>IFERROR(ROUNDDOWN(ROUNDDOWN(ROUND(L180*VLOOKUP(K180,'【参考】数式用'!$A$2:$M$57,MATCH("処遇改善加算Ⅳ",'【参考】数式用'!$G$3:$M$3,0)+6,0),0)*M180,0)*Z180*0.5,0),"")</f>
        <v/>
      </c>
      <c r="AD180" s="609"/>
      <c r="AE180" s="617"/>
      <c r="AF180" s="617"/>
      <c r="AG180" s="623"/>
      <c r="AH180" s="627"/>
      <c r="AI180" s="708"/>
      <c r="AJ180" s="634"/>
      <c r="AK180" s="648" t="str">
        <f t="shared" si="48"/>
        <v/>
      </c>
      <c r="AL180" s="651" t="str">
        <f t="shared" si="49"/>
        <v/>
      </c>
      <c r="AM180" s="654"/>
      <c r="AN180" s="657" t="str">
        <f>IFERROR(VLOOKUP(K180,'【参考】数式用'!$A$2:$N$57,14,FALSE),"")</f>
        <v/>
      </c>
      <c r="AO180" s="657" t="str">
        <f t="shared" si="50"/>
        <v/>
      </c>
      <c r="AP180" s="711" t="str">
        <f t="shared" si="51"/>
        <v/>
      </c>
      <c r="AQ180" s="711" t="str">
        <f t="shared" si="52"/>
        <v>キャリアパス要件Ⅰ・Ⅱ_</v>
      </c>
      <c r="AR180" s="662" t="str">
        <f t="shared" si="53"/>
        <v>入力済</v>
      </c>
      <c r="AS180" s="657" t="str">
        <f t="shared" si="54"/>
        <v/>
      </c>
      <c r="AT180" s="662" t="str">
        <f t="shared" si="55"/>
        <v>入力済</v>
      </c>
      <c r="AU180" s="662" t="str">
        <f t="shared" si="56"/>
        <v/>
      </c>
      <c r="AV180" s="662" t="str">
        <f t="shared" si="57"/>
        <v/>
      </c>
      <c r="AW180" s="657" t="str">
        <f t="shared" si="58"/>
        <v/>
      </c>
      <c r="AX180" s="657" t="str">
        <f t="shared" si="59"/>
        <v>入力済</v>
      </c>
      <c r="AY180" s="662" t="str">
        <f>IFERROR(VLOOKUP(K180,'【参考】数式用'!$AR$3:$AS$49,2,FALSE),"")</f>
        <v/>
      </c>
      <c r="AZ180" s="657" t="str">
        <f t="shared" si="60"/>
        <v/>
      </c>
      <c r="BA180" s="657" t="str">
        <f t="shared" si="61"/>
        <v>入力済</v>
      </c>
      <c r="BB180" s="662" t="str">
        <f>IFERROR(VLOOKUP(K180,'【参考】数式用'!$AX$3:$AY$56,2,FALSE),"")</f>
        <v/>
      </c>
      <c r="BC180" s="657" t="str">
        <f t="shared" si="62"/>
        <v/>
      </c>
      <c r="BD180" s="657" t="str">
        <f t="shared" si="63"/>
        <v>入力済</v>
      </c>
      <c r="BE180" s="657" t="str">
        <f t="shared" si="64"/>
        <v/>
      </c>
      <c r="BF180" s="657" t="str">
        <f t="shared" si="65"/>
        <v/>
      </c>
      <c r="BG180" s="657" t="str">
        <f t="shared" si="66"/>
        <v/>
      </c>
      <c r="BH180" s="657" t="str">
        <f t="shared" si="67"/>
        <v/>
      </c>
      <c r="BI180" s="657" t="str">
        <f t="shared" si="68"/>
        <v/>
      </c>
      <c r="BM180" s="681" t="e">
        <f>VLOOKUP(K180,'【参考】数式用'!$A$2:$O$57,15,FALSE)</f>
        <v>#N/A</v>
      </c>
    </row>
    <row r="181" spans="1:65" ht="109.9" customHeight="1">
      <c r="A181" s="506">
        <v>170</v>
      </c>
      <c r="B181" s="517" t="str">
        <f>IF(基本情報入力シート!B209="","",基本情報入力シート!B209)</f>
        <v/>
      </c>
      <c r="C181" s="523"/>
      <c r="D181" s="523"/>
      <c r="E181" s="523"/>
      <c r="F181" s="530"/>
      <c r="G181" s="536" t="str">
        <f>IF(基本情報入力シート!L209="","",基本情報入力シート!L209)</f>
        <v/>
      </c>
      <c r="H181" s="536" t="str">
        <f>IF(基本情報入力シート!Q209="","",基本情報入力シート!Q209)</f>
        <v/>
      </c>
      <c r="I181" s="536" t="str">
        <f>IF(基本情報入力シート!V209="","",基本情報入力シート!V209)</f>
        <v/>
      </c>
      <c r="J181" s="536" t="str">
        <f>IF(基本情報入力シート!W209="","",基本情報入力シート!W209)</f>
        <v/>
      </c>
      <c r="K181" s="536" t="str">
        <f>IF(基本情報入力シート!Z209="","",基本情報入力シート!Z209)</f>
        <v/>
      </c>
      <c r="L181" s="555" t="str">
        <f>IF(基本情報入力シート!AF209=0,"",基本情報入力シート!AF209)</f>
        <v/>
      </c>
      <c r="M181" s="563" t="str">
        <f>IF(AND(基本情報入力シート!AG209="",基本情報入力シート!AG209=""),"",基本情報入力シート!AG209)</f>
        <v/>
      </c>
      <c r="N181" s="570"/>
      <c r="O181" s="575" t="str">
        <f>IFERROR(VLOOKUP(K181,'【参考】数式用'!$A$2:$M$57,MATCH(N181,'【参考】数式用'!$G$3:$M$3,0)+6,0),"")</f>
        <v/>
      </c>
      <c r="P181" s="583" t="s">
        <v>549</v>
      </c>
      <c r="Q181" s="587"/>
      <c r="R181" s="590" t="s">
        <v>71</v>
      </c>
      <c r="S181" s="587"/>
      <c r="T181" s="590" t="s">
        <v>743</v>
      </c>
      <c r="U181" s="587"/>
      <c r="V181" s="590" t="s">
        <v>71</v>
      </c>
      <c r="W181" s="587"/>
      <c r="X181" s="590" t="s">
        <v>560</v>
      </c>
      <c r="Y181" s="590" t="s">
        <v>763</v>
      </c>
      <c r="Z181" s="589" t="str">
        <f t="shared" si="46"/>
        <v/>
      </c>
      <c r="AA181" s="594" t="s">
        <v>127</v>
      </c>
      <c r="AB181" s="598" t="str">
        <f t="shared" si="47"/>
        <v/>
      </c>
      <c r="AC181" s="603" t="str">
        <f>IFERROR(ROUNDDOWN(ROUNDDOWN(ROUND(L181*VLOOKUP(K181,'【参考】数式用'!$A$2:$M$57,MATCH("処遇改善加算Ⅳ",'【参考】数式用'!$G$3:$M$3,0)+6,0),0)*M181,0)*Z181*0.5,0),"")</f>
        <v/>
      </c>
      <c r="AD181" s="609"/>
      <c r="AE181" s="617"/>
      <c r="AF181" s="617"/>
      <c r="AG181" s="623"/>
      <c r="AH181" s="627"/>
      <c r="AI181" s="708"/>
      <c r="AJ181" s="634"/>
      <c r="AK181" s="648" t="str">
        <f t="shared" si="48"/>
        <v/>
      </c>
      <c r="AL181" s="651" t="str">
        <f t="shared" si="49"/>
        <v/>
      </c>
      <c r="AM181" s="654"/>
      <c r="AN181" s="657" t="str">
        <f>IFERROR(VLOOKUP(K181,'【参考】数式用'!$A$2:$N$57,14,FALSE),"")</f>
        <v/>
      </c>
      <c r="AO181" s="657" t="str">
        <f t="shared" si="50"/>
        <v/>
      </c>
      <c r="AP181" s="711" t="str">
        <f t="shared" si="51"/>
        <v/>
      </c>
      <c r="AQ181" s="711" t="str">
        <f t="shared" si="52"/>
        <v>キャリアパス要件Ⅰ・Ⅱ_</v>
      </c>
      <c r="AR181" s="662" t="str">
        <f t="shared" si="53"/>
        <v>入力済</v>
      </c>
      <c r="AS181" s="657" t="str">
        <f t="shared" si="54"/>
        <v/>
      </c>
      <c r="AT181" s="662" t="str">
        <f t="shared" si="55"/>
        <v>入力済</v>
      </c>
      <c r="AU181" s="662" t="str">
        <f t="shared" si="56"/>
        <v/>
      </c>
      <c r="AV181" s="662" t="str">
        <f t="shared" si="57"/>
        <v/>
      </c>
      <c r="AW181" s="657" t="str">
        <f t="shared" si="58"/>
        <v/>
      </c>
      <c r="AX181" s="657" t="str">
        <f t="shared" si="59"/>
        <v>入力済</v>
      </c>
      <c r="AY181" s="662" t="str">
        <f>IFERROR(VLOOKUP(K181,'【参考】数式用'!$AR$3:$AS$49,2,FALSE),"")</f>
        <v/>
      </c>
      <c r="AZ181" s="657" t="str">
        <f t="shared" si="60"/>
        <v/>
      </c>
      <c r="BA181" s="657" t="str">
        <f t="shared" si="61"/>
        <v>入力済</v>
      </c>
      <c r="BB181" s="662" t="str">
        <f>IFERROR(VLOOKUP(K181,'【参考】数式用'!$AX$3:$AY$56,2,FALSE),"")</f>
        <v/>
      </c>
      <c r="BC181" s="657" t="str">
        <f t="shared" si="62"/>
        <v/>
      </c>
      <c r="BD181" s="657" t="str">
        <f t="shared" si="63"/>
        <v>入力済</v>
      </c>
      <c r="BE181" s="657" t="str">
        <f t="shared" si="64"/>
        <v/>
      </c>
      <c r="BF181" s="657" t="str">
        <f t="shared" si="65"/>
        <v/>
      </c>
      <c r="BG181" s="657" t="str">
        <f t="shared" si="66"/>
        <v/>
      </c>
      <c r="BH181" s="657" t="str">
        <f t="shared" si="67"/>
        <v/>
      </c>
      <c r="BI181" s="657" t="str">
        <f t="shared" si="68"/>
        <v/>
      </c>
      <c r="BM181" s="681" t="e">
        <f>VLOOKUP(K181,'【参考】数式用'!$A$2:$O$57,15,FALSE)</f>
        <v>#N/A</v>
      </c>
    </row>
    <row r="182" spans="1:65" ht="109.9" customHeight="1">
      <c r="A182" s="506">
        <v>171</v>
      </c>
      <c r="B182" s="517" t="str">
        <f>IF(基本情報入力シート!B210="","",基本情報入力シート!B210)</f>
        <v/>
      </c>
      <c r="C182" s="523"/>
      <c r="D182" s="523"/>
      <c r="E182" s="523"/>
      <c r="F182" s="530"/>
      <c r="G182" s="536" t="str">
        <f>IF(基本情報入力シート!L210="","",基本情報入力シート!L210)</f>
        <v/>
      </c>
      <c r="H182" s="536" t="str">
        <f>IF(基本情報入力シート!Q210="","",基本情報入力シート!Q210)</f>
        <v/>
      </c>
      <c r="I182" s="536" t="str">
        <f>IF(基本情報入力シート!V210="","",基本情報入力シート!V210)</f>
        <v/>
      </c>
      <c r="J182" s="536" t="str">
        <f>IF(基本情報入力シート!W210="","",基本情報入力シート!W210)</f>
        <v/>
      </c>
      <c r="K182" s="536" t="str">
        <f>IF(基本情報入力シート!Z210="","",基本情報入力シート!Z210)</f>
        <v/>
      </c>
      <c r="L182" s="555" t="str">
        <f>IF(基本情報入力シート!AF210=0,"",基本情報入力シート!AF210)</f>
        <v/>
      </c>
      <c r="M182" s="563" t="str">
        <f>IF(AND(基本情報入力シート!AG210="",基本情報入力シート!AG210=""),"",基本情報入力シート!AG210)</f>
        <v/>
      </c>
      <c r="N182" s="570"/>
      <c r="O182" s="575" t="str">
        <f>IFERROR(VLOOKUP(K182,'【参考】数式用'!$A$2:$M$57,MATCH(N182,'【参考】数式用'!$G$3:$M$3,0)+6,0),"")</f>
        <v/>
      </c>
      <c r="P182" s="583" t="s">
        <v>549</v>
      </c>
      <c r="Q182" s="587"/>
      <c r="R182" s="590" t="s">
        <v>71</v>
      </c>
      <c r="S182" s="587"/>
      <c r="T182" s="590" t="s">
        <v>743</v>
      </c>
      <c r="U182" s="587"/>
      <c r="V182" s="590" t="s">
        <v>71</v>
      </c>
      <c r="W182" s="587"/>
      <c r="X182" s="590" t="s">
        <v>560</v>
      </c>
      <c r="Y182" s="590" t="s">
        <v>763</v>
      </c>
      <c r="Z182" s="589" t="str">
        <f t="shared" si="46"/>
        <v/>
      </c>
      <c r="AA182" s="594" t="s">
        <v>127</v>
      </c>
      <c r="AB182" s="598" t="str">
        <f t="shared" si="47"/>
        <v/>
      </c>
      <c r="AC182" s="603" t="str">
        <f>IFERROR(ROUNDDOWN(ROUNDDOWN(ROUND(L182*VLOOKUP(K182,'【参考】数式用'!$A$2:$M$57,MATCH("処遇改善加算Ⅳ",'【参考】数式用'!$G$3:$M$3,0)+6,0),0)*M182,0)*Z182*0.5,0),"")</f>
        <v/>
      </c>
      <c r="AD182" s="609"/>
      <c r="AE182" s="617"/>
      <c r="AF182" s="617"/>
      <c r="AG182" s="623"/>
      <c r="AH182" s="627"/>
      <c r="AI182" s="708"/>
      <c r="AJ182" s="634"/>
      <c r="AK182" s="648" t="str">
        <f t="shared" si="48"/>
        <v/>
      </c>
      <c r="AL182" s="651" t="str">
        <f t="shared" si="49"/>
        <v/>
      </c>
      <c r="AM182" s="654"/>
      <c r="AN182" s="657" t="str">
        <f>IFERROR(VLOOKUP(K182,'【参考】数式用'!$A$2:$N$57,14,FALSE),"")</f>
        <v/>
      </c>
      <c r="AO182" s="657" t="str">
        <f t="shared" si="50"/>
        <v/>
      </c>
      <c r="AP182" s="711" t="str">
        <f t="shared" si="51"/>
        <v/>
      </c>
      <c r="AQ182" s="711" t="str">
        <f t="shared" si="52"/>
        <v>キャリアパス要件Ⅰ・Ⅱ_</v>
      </c>
      <c r="AR182" s="662" t="str">
        <f t="shared" si="53"/>
        <v>入力済</v>
      </c>
      <c r="AS182" s="657" t="str">
        <f t="shared" si="54"/>
        <v/>
      </c>
      <c r="AT182" s="662" t="str">
        <f t="shared" si="55"/>
        <v>入力済</v>
      </c>
      <c r="AU182" s="662" t="str">
        <f t="shared" si="56"/>
        <v/>
      </c>
      <c r="AV182" s="662" t="str">
        <f t="shared" si="57"/>
        <v/>
      </c>
      <c r="AW182" s="657" t="str">
        <f t="shared" si="58"/>
        <v/>
      </c>
      <c r="AX182" s="657" t="str">
        <f t="shared" si="59"/>
        <v>入力済</v>
      </c>
      <c r="AY182" s="662" t="str">
        <f>IFERROR(VLOOKUP(K182,'【参考】数式用'!$AR$3:$AS$49,2,FALSE),"")</f>
        <v/>
      </c>
      <c r="AZ182" s="657" t="str">
        <f t="shared" si="60"/>
        <v/>
      </c>
      <c r="BA182" s="657" t="str">
        <f t="shared" si="61"/>
        <v>入力済</v>
      </c>
      <c r="BB182" s="662" t="str">
        <f>IFERROR(VLOOKUP(K182,'【参考】数式用'!$AX$3:$AY$56,2,FALSE),"")</f>
        <v/>
      </c>
      <c r="BC182" s="657" t="str">
        <f t="shared" si="62"/>
        <v/>
      </c>
      <c r="BD182" s="657" t="str">
        <f t="shared" si="63"/>
        <v>入力済</v>
      </c>
      <c r="BE182" s="657" t="str">
        <f t="shared" si="64"/>
        <v/>
      </c>
      <c r="BF182" s="657" t="str">
        <f t="shared" si="65"/>
        <v/>
      </c>
      <c r="BG182" s="657" t="str">
        <f t="shared" si="66"/>
        <v/>
      </c>
      <c r="BH182" s="657" t="str">
        <f t="shared" si="67"/>
        <v/>
      </c>
      <c r="BI182" s="657" t="str">
        <f t="shared" si="68"/>
        <v/>
      </c>
      <c r="BM182" s="681" t="e">
        <f>VLOOKUP(K182,'【参考】数式用'!$A$2:$O$57,15,FALSE)</f>
        <v>#N/A</v>
      </c>
    </row>
    <row r="183" spans="1:65" ht="109.9" customHeight="1">
      <c r="A183" s="506">
        <v>172</v>
      </c>
      <c r="B183" s="517" t="str">
        <f>IF(基本情報入力シート!B211="","",基本情報入力シート!B211)</f>
        <v/>
      </c>
      <c r="C183" s="523"/>
      <c r="D183" s="523"/>
      <c r="E183" s="523"/>
      <c r="F183" s="530"/>
      <c r="G183" s="536" t="str">
        <f>IF(基本情報入力シート!L211="","",基本情報入力シート!L211)</f>
        <v/>
      </c>
      <c r="H183" s="536" t="str">
        <f>IF(基本情報入力シート!Q211="","",基本情報入力シート!Q211)</f>
        <v/>
      </c>
      <c r="I183" s="536" t="str">
        <f>IF(基本情報入力シート!V211="","",基本情報入力シート!V211)</f>
        <v/>
      </c>
      <c r="J183" s="536" t="str">
        <f>IF(基本情報入力シート!W211="","",基本情報入力シート!W211)</f>
        <v/>
      </c>
      <c r="K183" s="536" t="str">
        <f>IF(基本情報入力シート!Z211="","",基本情報入力シート!Z211)</f>
        <v/>
      </c>
      <c r="L183" s="555" t="str">
        <f>IF(基本情報入力シート!AF211=0,"",基本情報入力シート!AF211)</f>
        <v/>
      </c>
      <c r="M183" s="563" t="str">
        <f>IF(AND(基本情報入力シート!AG211="",基本情報入力シート!AG211=""),"",基本情報入力シート!AG211)</f>
        <v/>
      </c>
      <c r="N183" s="570"/>
      <c r="O183" s="575" t="str">
        <f>IFERROR(VLOOKUP(K183,'【参考】数式用'!$A$2:$M$57,MATCH(N183,'【参考】数式用'!$G$3:$M$3,0)+6,0),"")</f>
        <v/>
      </c>
      <c r="P183" s="583" t="s">
        <v>549</v>
      </c>
      <c r="Q183" s="587"/>
      <c r="R183" s="590" t="s">
        <v>71</v>
      </c>
      <c r="S183" s="587"/>
      <c r="T183" s="590" t="s">
        <v>743</v>
      </c>
      <c r="U183" s="587"/>
      <c r="V183" s="590" t="s">
        <v>71</v>
      </c>
      <c r="W183" s="587"/>
      <c r="X183" s="590" t="s">
        <v>560</v>
      </c>
      <c r="Y183" s="590" t="s">
        <v>763</v>
      </c>
      <c r="Z183" s="589" t="str">
        <f t="shared" si="46"/>
        <v/>
      </c>
      <c r="AA183" s="594" t="s">
        <v>127</v>
      </c>
      <c r="AB183" s="598" t="str">
        <f t="shared" si="47"/>
        <v/>
      </c>
      <c r="AC183" s="603" t="str">
        <f>IFERROR(ROUNDDOWN(ROUNDDOWN(ROUND(L183*VLOOKUP(K183,'【参考】数式用'!$A$2:$M$57,MATCH("処遇改善加算Ⅳ",'【参考】数式用'!$G$3:$M$3,0)+6,0),0)*M183,0)*Z183*0.5,0),"")</f>
        <v/>
      </c>
      <c r="AD183" s="609"/>
      <c r="AE183" s="617"/>
      <c r="AF183" s="617"/>
      <c r="AG183" s="623"/>
      <c r="AH183" s="627"/>
      <c r="AI183" s="708"/>
      <c r="AJ183" s="634"/>
      <c r="AK183" s="648" t="str">
        <f t="shared" si="48"/>
        <v/>
      </c>
      <c r="AL183" s="651" t="str">
        <f t="shared" si="49"/>
        <v/>
      </c>
      <c r="AM183" s="654"/>
      <c r="AN183" s="657" t="str">
        <f>IFERROR(VLOOKUP(K183,'【参考】数式用'!$A$2:$N$57,14,FALSE),"")</f>
        <v/>
      </c>
      <c r="AO183" s="657" t="str">
        <f t="shared" si="50"/>
        <v/>
      </c>
      <c r="AP183" s="711" t="str">
        <f t="shared" si="51"/>
        <v/>
      </c>
      <c r="AQ183" s="711" t="str">
        <f t="shared" si="52"/>
        <v>キャリアパス要件Ⅰ・Ⅱ_</v>
      </c>
      <c r="AR183" s="662" t="str">
        <f t="shared" si="53"/>
        <v>入力済</v>
      </c>
      <c r="AS183" s="657" t="str">
        <f t="shared" si="54"/>
        <v/>
      </c>
      <c r="AT183" s="662" t="str">
        <f t="shared" si="55"/>
        <v>入力済</v>
      </c>
      <c r="AU183" s="662" t="str">
        <f t="shared" si="56"/>
        <v/>
      </c>
      <c r="AV183" s="662" t="str">
        <f t="shared" si="57"/>
        <v/>
      </c>
      <c r="AW183" s="657" t="str">
        <f t="shared" si="58"/>
        <v/>
      </c>
      <c r="AX183" s="657" t="str">
        <f t="shared" si="59"/>
        <v>入力済</v>
      </c>
      <c r="AY183" s="662" t="str">
        <f>IFERROR(VLOOKUP(K183,'【参考】数式用'!$AR$3:$AS$49,2,FALSE),"")</f>
        <v/>
      </c>
      <c r="AZ183" s="657" t="str">
        <f t="shared" si="60"/>
        <v/>
      </c>
      <c r="BA183" s="657" t="str">
        <f t="shared" si="61"/>
        <v>入力済</v>
      </c>
      <c r="BB183" s="662" t="str">
        <f>IFERROR(VLOOKUP(K183,'【参考】数式用'!$AX$3:$AY$56,2,FALSE),"")</f>
        <v/>
      </c>
      <c r="BC183" s="657" t="str">
        <f t="shared" si="62"/>
        <v/>
      </c>
      <c r="BD183" s="657" t="str">
        <f t="shared" si="63"/>
        <v>入力済</v>
      </c>
      <c r="BE183" s="657" t="str">
        <f t="shared" si="64"/>
        <v/>
      </c>
      <c r="BF183" s="657" t="str">
        <f t="shared" si="65"/>
        <v/>
      </c>
      <c r="BG183" s="657" t="str">
        <f t="shared" si="66"/>
        <v/>
      </c>
      <c r="BH183" s="657" t="str">
        <f t="shared" si="67"/>
        <v/>
      </c>
      <c r="BI183" s="657" t="str">
        <f t="shared" si="68"/>
        <v/>
      </c>
      <c r="BM183" s="681" t="e">
        <f>VLOOKUP(K183,'【参考】数式用'!$A$2:$O$57,15,FALSE)</f>
        <v>#N/A</v>
      </c>
    </row>
    <row r="184" spans="1:65" ht="109.9" customHeight="1">
      <c r="A184" s="506">
        <v>173</v>
      </c>
      <c r="B184" s="517" t="str">
        <f>IF(基本情報入力シート!B212="","",基本情報入力シート!B212)</f>
        <v/>
      </c>
      <c r="C184" s="523"/>
      <c r="D184" s="523"/>
      <c r="E184" s="523"/>
      <c r="F184" s="530"/>
      <c r="G184" s="536" t="str">
        <f>IF(基本情報入力シート!L212="","",基本情報入力シート!L212)</f>
        <v/>
      </c>
      <c r="H184" s="536" t="str">
        <f>IF(基本情報入力シート!Q212="","",基本情報入力シート!Q212)</f>
        <v/>
      </c>
      <c r="I184" s="536" t="str">
        <f>IF(基本情報入力シート!V212="","",基本情報入力シート!V212)</f>
        <v/>
      </c>
      <c r="J184" s="536" t="str">
        <f>IF(基本情報入力シート!W212="","",基本情報入力シート!W212)</f>
        <v/>
      </c>
      <c r="K184" s="536" t="str">
        <f>IF(基本情報入力シート!Z212="","",基本情報入力シート!Z212)</f>
        <v/>
      </c>
      <c r="L184" s="555" t="str">
        <f>IF(基本情報入力シート!AF212=0,"",基本情報入力シート!AF212)</f>
        <v/>
      </c>
      <c r="M184" s="563" t="str">
        <f>IF(AND(基本情報入力シート!AG212="",基本情報入力シート!AG212=""),"",基本情報入力シート!AG212)</f>
        <v/>
      </c>
      <c r="N184" s="570"/>
      <c r="O184" s="575" t="str">
        <f>IFERROR(VLOOKUP(K184,'【参考】数式用'!$A$2:$M$57,MATCH(N184,'【参考】数式用'!$G$3:$M$3,0)+6,0),"")</f>
        <v/>
      </c>
      <c r="P184" s="583" t="s">
        <v>549</v>
      </c>
      <c r="Q184" s="587"/>
      <c r="R184" s="590" t="s">
        <v>71</v>
      </c>
      <c r="S184" s="587"/>
      <c r="T184" s="590" t="s">
        <v>743</v>
      </c>
      <c r="U184" s="587"/>
      <c r="V184" s="590" t="s">
        <v>71</v>
      </c>
      <c r="W184" s="587"/>
      <c r="X184" s="590" t="s">
        <v>560</v>
      </c>
      <c r="Y184" s="590" t="s">
        <v>763</v>
      </c>
      <c r="Z184" s="589" t="str">
        <f t="shared" si="46"/>
        <v/>
      </c>
      <c r="AA184" s="594" t="s">
        <v>127</v>
      </c>
      <c r="AB184" s="598" t="str">
        <f t="shared" si="47"/>
        <v/>
      </c>
      <c r="AC184" s="603" t="str">
        <f>IFERROR(ROUNDDOWN(ROUNDDOWN(ROUND(L184*VLOOKUP(K184,'【参考】数式用'!$A$2:$M$57,MATCH("処遇改善加算Ⅳ",'【参考】数式用'!$G$3:$M$3,0)+6,0),0)*M184,0)*Z184*0.5,0),"")</f>
        <v/>
      </c>
      <c r="AD184" s="609"/>
      <c r="AE184" s="617"/>
      <c r="AF184" s="617"/>
      <c r="AG184" s="623"/>
      <c r="AH184" s="627"/>
      <c r="AI184" s="708"/>
      <c r="AJ184" s="634"/>
      <c r="AK184" s="648" t="str">
        <f t="shared" si="48"/>
        <v/>
      </c>
      <c r="AL184" s="651" t="str">
        <f t="shared" si="49"/>
        <v/>
      </c>
      <c r="AM184" s="654"/>
      <c r="AN184" s="657" t="str">
        <f>IFERROR(VLOOKUP(K184,'【参考】数式用'!$A$2:$N$57,14,FALSE),"")</f>
        <v/>
      </c>
      <c r="AO184" s="657" t="str">
        <f t="shared" si="50"/>
        <v/>
      </c>
      <c r="AP184" s="711" t="str">
        <f t="shared" si="51"/>
        <v/>
      </c>
      <c r="AQ184" s="711" t="str">
        <f t="shared" si="52"/>
        <v>キャリアパス要件Ⅰ・Ⅱ_</v>
      </c>
      <c r="AR184" s="662" t="str">
        <f t="shared" si="53"/>
        <v>入力済</v>
      </c>
      <c r="AS184" s="657" t="str">
        <f t="shared" si="54"/>
        <v/>
      </c>
      <c r="AT184" s="662" t="str">
        <f t="shared" si="55"/>
        <v>入力済</v>
      </c>
      <c r="AU184" s="662" t="str">
        <f t="shared" si="56"/>
        <v/>
      </c>
      <c r="AV184" s="662" t="str">
        <f t="shared" si="57"/>
        <v/>
      </c>
      <c r="AW184" s="657" t="str">
        <f t="shared" si="58"/>
        <v/>
      </c>
      <c r="AX184" s="657" t="str">
        <f t="shared" si="59"/>
        <v>入力済</v>
      </c>
      <c r="AY184" s="662" t="str">
        <f>IFERROR(VLOOKUP(K184,'【参考】数式用'!$AR$3:$AS$49,2,FALSE),"")</f>
        <v/>
      </c>
      <c r="AZ184" s="657" t="str">
        <f t="shared" si="60"/>
        <v/>
      </c>
      <c r="BA184" s="657" t="str">
        <f t="shared" si="61"/>
        <v>入力済</v>
      </c>
      <c r="BB184" s="662" t="str">
        <f>IFERROR(VLOOKUP(K184,'【参考】数式用'!$AX$3:$AY$56,2,FALSE),"")</f>
        <v/>
      </c>
      <c r="BC184" s="657" t="str">
        <f t="shared" si="62"/>
        <v/>
      </c>
      <c r="BD184" s="657" t="str">
        <f t="shared" si="63"/>
        <v>入力済</v>
      </c>
      <c r="BE184" s="657" t="str">
        <f t="shared" si="64"/>
        <v/>
      </c>
      <c r="BF184" s="657" t="str">
        <f t="shared" si="65"/>
        <v/>
      </c>
      <c r="BG184" s="657" t="str">
        <f t="shared" si="66"/>
        <v/>
      </c>
      <c r="BH184" s="657" t="str">
        <f t="shared" si="67"/>
        <v/>
      </c>
      <c r="BI184" s="657" t="str">
        <f t="shared" si="68"/>
        <v/>
      </c>
      <c r="BM184" s="681" t="e">
        <f>VLOOKUP(K184,'【参考】数式用'!$A$2:$O$57,15,FALSE)</f>
        <v>#N/A</v>
      </c>
    </row>
    <row r="185" spans="1:65" ht="109.9" customHeight="1">
      <c r="A185" s="506">
        <v>174</v>
      </c>
      <c r="B185" s="517" t="str">
        <f>IF(基本情報入力シート!B213="","",基本情報入力シート!B213)</f>
        <v/>
      </c>
      <c r="C185" s="523"/>
      <c r="D185" s="523"/>
      <c r="E185" s="523"/>
      <c r="F185" s="530"/>
      <c r="G185" s="536" t="str">
        <f>IF(基本情報入力シート!L213="","",基本情報入力シート!L213)</f>
        <v/>
      </c>
      <c r="H185" s="536" t="str">
        <f>IF(基本情報入力シート!Q213="","",基本情報入力シート!Q213)</f>
        <v/>
      </c>
      <c r="I185" s="536" t="str">
        <f>IF(基本情報入力シート!V213="","",基本情報入力シート!V213)</f>
        <v/>
      </c>
      <c r="J185" s="536" t="str">
        <f>IF(基本情報入力シート!W213="","",基本情報入力シート!W213)</f>
        <v/>
      </c>
      <c r="K185" s="536" t="str">
        <f>IF(基本情報入力シート!Z213="","",基本情報入力シート!Z213)</f>
        <v/>
      </c>
      <c r="L185" s="555" t="str">
        <f>IF(基本情報入力シート!AF213=0,"",基本情報入力シート!AF213)</f>
        <v/>
      </c>
      <c r="M185" s="563" t="str">
        <f>IF(AND(基本情報入力シート!AG213="",基本情報入力シート!AG213=""),"",基本情報入力シート!AG213)</f>
        <v/>
      </c>
      <c r="N185" s="570"/>
      <c r="O185" s="575" t="str">
        <f>IFERROR(VLOOKUP(K185,'【参考】数式用'!$A$2:$M$57,MATCH(N185,'【参考】数式用'!$G$3:$M$3,0)+6,0),"")</f>
        <v/>
      </c>
      <c r="P185" s="583" t="s">
        <v>549</v>
      </c>
      <c r="Q185" s="587"/>
      <c r="R185" s="590" t="s">
        <v>71</v>
      </c>
      <c r="S185" s="587"/>
      <c r="T185" s="590" t="s">
        <v>743</v>
      </c>
      <c r="U185" s="587"/>
      <c r="V185" s="590" t="s">
        <v>71</v>
      </c>
      <c r="W185" s="587"/>
      <c r="X185" s="590" t="s">
        <v>560</v>
      </c>
      <c r="Y185" s="590" t="s">
        <v>763</v>
      </c>
      <c r="Z185" s="589" t="str">
        <f t="shared" si="46"/>
        <v/>
      </c>
      <c r="AA185" s="594" t="s">
        <v>127</v>
      </c>
      <c r="AB185" s="598" t="str">
        <f t="shared" si="47"/>
        <v/>
      </c>
      <c r="AC185" s="603" t="str">
        <f>IFERROR(ROUNDDOWN(ROUNDDOWN(ROUND(L185*VLOOKUP(K185,'【参考】数式用'!$A$2:$M$57,MATCH("処遇改善加算Ⅳ",'【参考】数式用'!$G$3:$M$3,0)+6,0),0)*M185,0)*Z185*0.5,0),"")</f>
        <v/>
      </c>
      <c r="AD185" s="609"/>
      <c r="AE185" s="617"/>
      <c r="AF185" s="617"/>
      <c r="AG185" s="623"/>
      <c r="AH185" s="627"/>
      <c r="AI185" s="708"/>
      <c r="AJ185" s="634"/>
      <c r="AK185" s="648" t="str">
        <f t="shared" si="48"/>
        <v/>
      </c>
      <c r="AL185" s="651" t="str">
        <f t="shared" si="49"/>
        <v/>
      </c>
      <c r="AM185" s="654"/>
      <c r="AN185" s="657" t="str">
        <f>IFERROR(VLOOKUP(K185,'【参考】数式用'!$A$2:$N$57,14,FALSE),"")</f>
        <v/>
      </c>
      <c r="AO185" s="657" t="str">
        <f t="shared" si="50"/>
        <v/>
      </c>
      <c r="AP185" s="711" t="str">
        <f t="shared" si="51"/>
        <v/>
      </c>
      <c r="AQ185" s="711" t="str">
        <f t="shared" si="52"/>
        <v>キャリアパス要件Ⅰ・Ⅱ_</v>
      </c>
      <c r="AR185" s="662" t="str">
        <f t="shared" si="53"/>
        <v>入力済</v>
      </c>
      <c r="AS185" s="657" t="str">
        <f t="shared" si="54"/>
        <v/>
      </c>
      <c r="AT185" s="662" t="str">
        <f t="shared" si="55"/>
        <v>入力済</v>
      </c>
      <c r="AU185" s="662" t="str">
        <f t="shared" si="56"/>
        <v/>
      </c>
      <c r="AV185" s="662" t="str">
        <f t="shared" si="57"/>
        <v/>
      </c>
      <c r="AW185" s="657" t="str">
        <f t="shared" si="58"/>
        <v/>
      </c>
      <c r="AX185" s="657" t="str">
        <f t="shared" si="59"/>
        <v>入力済</v>
      </c>
      <c r="AY185" s="662" t="str">
        <f>IFERROR(VLOOKUP(K185,'【参考】数式用'!$AR$3:$AS$49,2,FALSE),"")</f>
        <v/>
      </c>
      <c r="AZ185" s="657" t="str">
        <f t="shared" si="60"/>
        <v/>
      </c>
      <c r="BA185" s="657" t="str">
        <f t="shared" si="61"/>
        <v>入力済</v>
      </c>
      <c r="BB185" s="662" t="str">
        <f>IFERROR(VLOOKUP(K185,'【参考】数式用'!$AX$3:$AY$56,2,FALSE),"")</f>
        <v/>
      </c>
      <c r="BC185" s="657" t="str">
        <f t="shared" si="62"/>
        <v/>
      </c>
      <c r="BD185" s="657" t="str">
        <f t="shared" si="63"/>
        <v>入力済</v>
      </c>
      <c r="BE185" s="657" t="str">
        <f t="shared" si="64"/>
        <v/>
      </c>
      <c r="BF185" s="657" t="str">
        <f t="shared" si="65"/>
        <v/>
      </c>
      <c r="BG185" s="657" t="str">
        <f t="shared" si="66"/>
        <v/>
      </c>
      <c r="BH185" s="657" t="str">
        <f t="shared" si="67"/>
        <v/>
      </c>
      <c r="BI185" s="657" t="str">
        <f t="shared" si="68"/>
        <v/>
      </c>
      <c r="BM185" s="681" t="e">
        <f>VLOOKUP(K185,'【参考】数式用'!$A$2:$O$57,15,FALSE)</f>
        <v>#N/A</v>
      </c>
    </row>
    <row r="186" spans="1:65" ht="109.9" customHeight="1">
      <c r="A186" s="506">
        <v>175</v>
      </c>
      <c r="B186" s="517" t="str">
        <f>IF(基本情報入力シート!B214="","",基本情報入力シート!B214)</f>
        <v/>
      </c>
      <c r="C186" s="523"/>
      <c r="D186" s="523"/>
      <c r="E186" s="523"/>
      <c r="F186" s="530"/>
      <c r="G186" s="536" t="str">
        <f>IF(基本情報入力シート!L214="","",基本情報入力シート!L214)</f>
        <v/>
      </c>
      <c r="H186" s="536" t="str">
        <f>IF(基本情報入力シート!Q214="","",基本情報入力シート!Q214)</f>
        <v/>
      </c>
      <c r="I186" s="536" t="str">
        <f>IF(基本情報入力シート!V214="","",基本情報入力シート!V214)</f>
        <v/>
      </c>
      <c r="J186" s="536" t="str">
        <f>IF(基本情報入力シート!W214="","",基本情報入力シート!W214)</f>
        <v/>
      </c>
      <c r="K186" s="536" t="str">
        <f>IF(基本情報入力シート!Z214="","",基本情報入力シート!Z214)</f>
        <v/>
      </c>
      <c r="L186" s="555" t="str">
        <f>IF(基本情報入力シート!AF214=0,"",基本情報入力シート!AF214)</f>
        <v/>
      </c>
      <c r="M186" s="563" t="str">
        <f>IF(AND(基本情報入力シート!AG214="",基本情報入力シート!AG214=""),"",基本情報入力シート!AG214)</f>
        <v/>
      </c>
      <c r="N186" s="570"/>
      <c r="O186" s="575" t="str">
        <f>IFERROR(VLOOKUP(K186,'【参考】数式用'!$A$2:$M$57,MATCH(N186,'【参考】数式用'!$G$3:$M$3,0)+6,0),"")</f>
        <v/>
      </c>
      <c r="P186" s="583" t="s">
        <v>549</v>
      </c>
      <c r="Q186" s="587"/>
      <c r="R186" s="590" t="s">
        <v>71</v>
      </c>
      <c r="S186" s="587"/>
      <c r="T186" s="590" t="s">
        <v>743</v>
      </c>
      <c r="U186" s="587"/>
      <c r="V186" s="590" t="s">
        <v>71</v>
      </c>
      <c r="W186" s="587"/>
      <c r="X186" s="590" t="s">
        <v>560</v>
      </c>
      <c r="Y186" s="590" t="s">
        <v>763</v>
      </c>
      <c r="Z186" s="589" t="str">
        <f t="shared" si="46"/>
        <v/>
      </c>
      <c r="AA186" s="594" t="s">
        <v>127</v>
      </c>
      <c r="AB186" s="598" t="str">
        <f t="shared" si="47"/>
        <v/>
      </c>
      <c r="AC186" s="603" t="str">
        <f>IFERROR(ROUNDDOWN(ROUNDDOWN(ROUND(L186*VLOOKUP(K186,'【参考】数式用'!$A$2:$M$57,MATCH("処遇改善加算Ⅳ",'【参考】数式用'!$G$3:$M$3,0)+6,0),0)*M186,0)*Z186*0.5,0),"")</f>
        <v/>
      </c>
      <c r="AD186" s="609"/>
      <c r="AE186" s="617"/>
      <c r="AF186" s="617"/>
      <c r="AG186" s="623"/>
      <c r="AH186" s="627"/>
      <c r="AI186" s="708"/>
      <c r="AJ186" s="634"/>
      <c r="AK186" s="648" t="str">
        <f t="shared" si="48"/>
        <v/>
      </c>
      <c r="AL186" s="651" t="str">
        <f t="shared" si="49"/>
        <v/>
      </c>
      <c r="AM186" s="654"/>
      <c r="AN186" s="657" t="str">
        <f>IFERROR(VLOOKUP(K186,'【参考】数式用'!$A$2:$N$57,14,FALSE),"")</f>
        <v/>
      </c>
      <c r="AO186" s="657" t="str">
        <f t="shared" si="50"/>
        <v/>
      </c>
      <c r="AP186" s="711" t="str">
        <f t="shared" si="51"/>
        <v/>
      </c>
      <c r="AQ186" s="711" t="str">
        <f t="shared" si="52"/>
        <v>キャリアパス要件Ⅰ・Ⅱ_</v>
      </c>
      <c r="AR186" s="662" t="str">
        <f t="shared" si="53"/>
        <v>入力済</v>
      </c>
      <c r="AS186" s="657" t="str">
        <f t="shared" si="54"/>
        <v/>
      </c>
      <c r="AT186" s="662" t="str">
        <f t="shared" si="55"/>
        <v>入力済</v>
      </c>
      <c r="AU186" s="662" t="str">
        <f t="shared" si="56"/>
        <v/>
      </c>
      <c r="AV186" s="662" t="str">
        <f t="shared" si="57"/>
        <v/>
      </c>
      <c r="AW186" s="657" t="str">
        <f t="shared" si="58"/>
        <v/>
      </c>
      <c r="AX186" s="657" t="str">
        <f t="shared" si="59"/>
        <v>入力済</v>
      </c>
      <c r="AY186" s="662" t="str">
        <f>IFERROR(VLOOKUP(K186,'【参考】数式用'!$AR$3:$AS$49,2,FALSE),"")</f>
        <v/>
      </c>
      <c r="AZ186" s="657" t="str">
        <f t="shared" si="60"/>
        <v/>
      </c>
      <c r="BA186" s="657" t="str">
        <f t="shared" si="61"/>
        <v>入力済</v>
      </c>
      <c r="BB186" s="662" t="str">
        <f>IFERROR(VLOOKUP(K186,'【参考】数式用'!$AX$3:$AY$56,2,FALSE),"")</f>
        <v/>
      </c>
      <c r="BC186" s="657" t="str">
        <f t="shared" si="62"/>
        <v/>
      </c>
      <c r="BD186" s="657" t="str">
        <f t="shared" si="63"/>
        <v>入力済</v>
      </c>
      <c r="BE186" s="657" t="str">
        <f t="shared" si="64"/>
        <v/>
      </c>
      <c r="BF186" s="657" t="str">
        <f t="shared" si="65"/>
        <v/>
      </c>
      <c r="BG186" s="657" t="str">
        <f t="shared" si="66"/>
        <v/>
      </c>
      <c r="BH186" s="657" t="str">
        <f t="shared" si="67"/>
        <v/>
      </c>
      <c r="BI186" s="657" t="str">
        <f t="shared" si="68"/>
        <v/>
      </c>
      <c r="BM186" s="681" t="e">
        <f>VLOOKUP(K186,'【参考】数式用'!$A$2:$O$57,15,FALSE)</f>
        <v>#N/A</v>
      </c>
    </row>
    <row r="187" spans="1:65" ht="109.9" customHeight="1">
      <c r="A187" s="506">
        <v>176</v>
      </c>
      <c r="B187" s="517" t="str">
        <f>IF(基本情報入力シート!B215="","",基本情報入力シート!B215)</f>
        <v/>
      </c>
      <c r="C187" s="523"/>
      <c r="D187" s="523"/>
      <c r="E187" s="523"/>
      <c r="F187" s="530"/>
      <c r="G187" s="536" t="str">
        <f>IF(基本情報入力シート!L215="","",基本情報入力シート!L215)</f>
        <v/>
      </c>
      <c r="H187" s="536" t="str">
        <f>IF(基本情報入力シート!Q215="","",基本情報入力シート!Q215)</f>
        <v/>
      </c>
      <c r="I187" s="536" t="str">
        <f>IF(基本情報入力シート!V215="","",基本情報入力シート!V215)</f>
        <v/>
      </c>
      <c r="J187" s="536" t="str">
        <f>IF(基本情報入力シート!W215="","",基本情報入力シート!W215)</f>
        <v/>
      </c>
      <c r="K187" s="536" t="str">
        <f>IF(基本情報入力シート!Z215="","",基本情報入力シート!Z215)</f>
        <v/>
      </c>
      <c r="L187" s="555" t="str">
        <f>IF(基本情報入力シート!AF215=0,"",基本情報入力シート!AF215)</f>
        <v/>
      </c>
      <c r="M187" s="563" t="str">
        <f>IF(AND(基本情報入力シート!AG215="",基本情報入力シート!AG215=""),"",基本情報入力シート!AG215)</f>
        <v/>
      </c>
      <c r="N187" s="570"/>
      <c r="O187" s="575" t="str">
        <f>IFERROR(VLOOKUP(K187,'【参考】数式用'!$A$2:$M$57,MATCH(N187,'【参考】数式用'!$G$3:$M$3,0)+6,0),"")</f>
        <v/>
      </c>
      <c r="P187" s="583" t="s">
        <v>549</v>
      </c>
      <c r="Q187" s="587"/>
      <c r="R187" s="590" t="s">
        <v>71</v>
      </c>
      <c r="S187" s="587"/>
      <c r="T187" s="590" t="s">
        <v>743</v>
      </c>
      <c r="U187" s="587"/>
      <c r="V187" s="590" t="s">
        <v>71</v>
      </c>
      <c r="W187" s="587"/>
      <c r="X187" s="590" t="s">
        <v>560</v>
      </c>
      <c r="Y187" s="590" t="s">
        <v>763</v>
      </c>
      <c r="Z187" s="589" t="str">
        <f t="shared" si="46"/>
        <v/>
      </c>
      <c r="AA187" s="594" t="s">
        <v>127</v>
      </c>
      <c r="AB187" s="598" t="str">
        <f t="shared" si="47"/>
        <v/>
      </c>
      <c r="AC187" s="603" t="str">
        <f>IFERROR(ROUNDDOWN(ROUNDDOWN(ROUND(L187*VLOOKUP(K187,'【参考】数式用'!$A$2:$M$57,MATCH("処遇改善加算Ⅳ",'【参考】数式用'!$G$3:$M$3,0)+6,0),0)*M187,0)*Z187*0.5,0),"")</f>
        <v/>
      </c>
      <c r="AD187" s="609"/>
      <c r="AE187" s="617"/>
      <c r="AF187" s="617"/>
      <c r="AG187" s="623"/>
      <c r="AH187" s="627"/>
      <c r="AI187" s="708"/>
      <c r="AJ187" s="634"/>
      <c r="AK187" s="648" t="str">
        <f t="shared" si="48"/>
        <v/>
      </c>
      <c r="AL187" s="651" t="str">
        <f t="shared" si="49"/>
        <v/>
      </c>
      <c r="AM187" s="654"/>
      <c r="AN187" s="657" t="str">
        <f>IFERROR(VLOOKUP(K187,'【参考】数式用'!$A$2:$N$57,14,FALSE),"")</f>
        <v/>
      </c>
      <c r="AO187" s="657" t="str">
        <f t="shared" si="50"/>
        <v/>
      </c>
      <c r="AP187" s="711" t="str">
        <f t="shared" si="51"/>
        <v/>
      </c>
      <c r="AQ187" s="711" t="str">
        <f t="shared" si="52"/>
        <v>キャリアパス要件Ⅰ・Ⅱ_</v>
      </c>
      <c r="AR187" s="662" t="str">
        <f t="shared" si="53"/>
        <v>入力済</v>
      </c>
      <c r="AS187" s="657" t="str">
        <f t="shared" si="54"/>
        <v/>
      </c>
      <c r="AT187" s="662" t="str">
        <f t="shared" si="55"/>
        <v>入力済</v>
      </c>
      <c r="AU187" s="662" t="str">
        <f t="shared" si="56"/>
        <v/>
      </c>
      <c r="AV187" s="662" t="str">
        <f t="shared" si="57"/>
        <v/>
      </c>
      <c r="AW187" s="657" t="str">
        <f t="shared" si="58"/>
        <v/>
      </c>
      <c r="AX187" s="657" t="str">
        <f t="shared" si="59"/>
        <v>入力済</v>
      </c>
      <c r="AY187" s="662" t="str">
        <f>IFERROR(VLOOKUP(K187,'【参考】数式用'!$AR$3:$AS$49,2,FALSE),"")</f>
        <v/>
      </c>
      <c r="AZ187" s="657" t="str">
        <f t="shared" si="60"/>
        <v/>
      </c>
      <c r="BA187" s="657" t="str">
        <f t="shared" si="61"/>
        <v>入力済</v>
      </c>
      <c r="BB187" s="662" t="str">
        <f>IFERROR(VLOOKUP(K187,'【参考】数式用'!$AX$3:$AY$56,2,FALSE),"")</f>
        <v/>
      </c>
      <c r="BC187" s="657" t="str">
        <f t="shared" si="62"/>
        <v/>
      </c>
      <c r="BD187" s="657" t="str">
        <f t="shared" si="63"/>
        <v>入力済</v>
      </c>
      <c r="BE187" s="657" t="str">
        <f t="shared" si="64"/>
        <v/>
      </c>
      <c r="BF187" s="657" t="str">
        <f t="shared" si="65"/>
        <v/>
      </c>
      <c r="BG187" s="657" t="str">
        <f t="shared" si="66"/>
        <v/>
      </c>
      <c r="BH187" s="657" t="str">
        <f t="shared" si="67"/>
        <v/>
      </c>
      <c r="BI187" s="657" t="str">
        <f t="shared" si="68"/>
        <v/>
      </c>
      <c r="BM187" s="681" t="e">
        <f>VLOOKUP(K187,'【参考】数式用'!$A$2:$O$57,15,FALSE)</f>
        <v>#N/A</v>
      </c>
    </row>
    <row r="188" spans="1:65" ht="109.9" customHeight="1">
      <c r="A188" s="506">
        <v>177</v>
      </c>
      <c r="B188" s="517" t="str">
        <f>IF(基本情報入力シート!B216="","",基本情報入力シート!B216)</f>
        <v/>
      </c>
      <c r="C188" s="523"/>
      <c r="D188" s="523"/>
      <c r="E188" s="523"/>
      <c r="F188" s="530"/>
      <c r="G188" s="536" t="str">
        <f>IF(基本情報入力シート!L216="","",基本情報入力シート!L216)</f>
        <v/>
      </c>
      <c r="H188" s="536" t="str">
        <f>IF(基本情報入力シート!Q216="","",基本情報入力シート!Q216)</f>
        <v/>
      </c>
      <c r="I188" s="536" t="str">
        <f>IF(基本情報入力シート!V216="","",基本情報入力シート!V216)</f>
        <v/>
      </c>
      <c r="J188" s="536" t="str">
        <f>IF(基本情報入力シート!W216="","",基本情報入力シート!W216)</f>
        <v/>
      </c>
      <c r="K188" s="536" t="str">
        <f>IF(基本情報入力シート!Z216="","",基本情報入力シート!Z216)</f>
        <v/>
      </c>
      <c r="L188" s="555" t="str">
        <f>IF(基本情報入力シート!AF216=0,"",基本情報入力シート!AF216)</f>
        <v/>
      </c>
      <c r="M188" s="563" t="str">
        <f>IF(AND(基本情報入力シート!AG216="",基本情報入力シート!AG216=""),"",基本情報入力シート!AG216)</f>
        <v/>
      </c>
      <c r="N188" s="570"/>
      <c r="O188" s="575" t="str">
        <f>IFERROR(VLOOKUP(K188,'【参考】数式用'!$A$2:$M$57,MATCH(N188,'【参考】数式用'!$G$3:$M$3,0)+6,0),"")</f>
        <v/>
      </c>
      <c r="P188" s="583" t="s">
        <v>549</v>
      </c>
      <c r="Q188" s="587"/>
      <c r="R188" s="590" t="s">
        <v>71</v>
      </c>
      <c r="S188" s="587"/>
      <c r="T188" s="590" t="s">
        <v>743</v>
      </c>
      <c r="U188" s="587"/>
      <c r="V188" s="590" t="s">
        <v>71</v>
      </c>
      <c r="W188" s="587"/>
      <c r="X188" s="590" t="s">
        <v>560</v>
      </c>
      <c r="Y188" s="590" t="s">
        <v>763</v>
      </c>
      <c r="Z188" s="589" t="str">
        <f t="shared" si="46"/>
        <v/>
      </c>
      <c r="AA188" s="594" t="s">
        <v>127</v>
      </c>
      <c r="AB188" s="598" t="str">
        <f t="shared" si="47"/>
        <v/>
      </c>
      <c r="AC188" s="603" t="str">
        <f>IFERROR(ROUNDDOWN(ROUNDDOWN(ROUND(L188*VLOOKUP(K188,'【参考】数式用'!$A$2:$M$57,MATCH("処遇改善加算Ⅳ",'【参考】数式用'!$G$3:$M$3,0)+6,0),0)*M188,0)*Z188*0.5,0),"")</f>
        <v/>
      </c>
      <c r="AD188" s="609"/>
      <c r="AE188" s="617"/>
      <c r="AF188" s="617"/>
      <c r="AG188" s="623"/>
      <c r="AH188" s="627"/>
      <c r="AI188" s="708"/>
      <c r="AJ188" s="634"/>
      <c r="AK188" s="648" t="str">
        <f t="shared" si="48"/>
        <v/>
      </c>
      <c r="AL188" s="651" t="str">
        <f t="shared" si="49"/>
        <v/>
      </c>
      <c r="AM188" s="654"/>
      <c r="AN188" s="657" t="str">
        <f>IFERROR(VLOOKUP(K188,'【参考】数式用'!$A$2:$N$57,14,FALSE),"")</f>
        <v/>
      </c>
      <c r="AO188" s="657" t="str">
        <f t="shared" si="50"/>
        <v/>
      </c>
      <c r="AP188" s="711" t="str">
        <f t="shared" si="51"/>
        <v/>
      </c>
      <c r="AQ188" s="711" t="str">
        <f t="shared" si="52"/>
        <v>キャリアパス要件Ⅰ・Ⅱ_</v>
      </c>
      <c r="AR188" s="662" t="str">
        <f t="shared" si="53"/>
        <v>入力済</v>
      </c>
      <c r="AS188" s="657" t="str">
        <f t="shared" si="54"/>
        <v/>
      </c>
      <c r="AT188" s="662" t="str">
        <f t="shared" si="55"/>
        <v>入力済</v>
      </c>
      <c r="AU188" s="662" t="str">
        <f t="shared" si="56"/>
        <v/>
      </c>
      <c r="AV188" s="662" t="str">
        <f t="shared" si="57"/>
        <v/>
      </c>
      <c r="AW188" s="657" t="str">
        <f t="shared" si="58"/>
        <v/>
      </c>
      <c r="AX188" s="657" t="str">
        <f t="shared" si="59"/>
        <v>入力済</v>
      </c>
      <c r="AY188" s="662" t="str">
        <f>IFERROR(VLOOKUP(K188,'【参考】数式用'!$AR$3:$AS$49,2,FALSE),"")</f>
        <v/>
      </c>
      <c r="AZ188" s="657" t="str">
        <f t="shared" si="60"/>
        <v/>
      </c>
      <c r="BA188" s="657" t="str">
        <f t="shared" si="61"/>
        <v>入力済</v>
      </c>
      <c r="BB188" s="662" t="str">
        <f>IFERROR(VLOOKUP(K188,'【参考】数式用'!$AX$3:$AY$56,2,FALSE),"")</f>
        <v/>
      </c>
      <c r="BC188" s="657" t="str">
        <f t="shared" si="62"/>
        <v/>
      </c>
      <c r="BD188" s="657" t="str">
        <f t="shared" si="63"/>
        <v>入力済</v>
      </c>
      <c r="BE188" s="657" t="str">
        <f t="shared" si="64"/>
        <v/>
      </c>
      <c r="BF188" s="657" t="str">
        <f t="shared" si="65"/>
        <v/>
      </c>
      <c r="BG188" s="657" t="str">
        <f t="shared" si="66"/>
        <v/>
      </c>
      <c r="BH188" s="657" t="str">
        <f t="shared" si="67"/>
        <v/>
      </c>
      <c r="BI188" s="657" t="str">
        <f t="shared" si="68"/>
        <v/>
      </c>
      <c r="BM188" s="681" t="e">
        <f>VLOOKUP(K188,'【参考】数式用'!$A$2:$O$57,15,FALSE)</f>
        <v>#N/A</v>
      </c>
    </row>
    <row r="189" spans="1:65" ht="109.9" customHeight="1">
      <c r="A189" s="506">
        <v>178</v>
      </c>
      <c r="B189" s="517" t="str">
        <f>IF(基本情報入力シート!B217="","",基本情報入力シート!B217)</f>
        <v/>
      </c>
      <c r="C189" s="523"/>
      <c r="D189" s="523"/>
      <c r="E189" s="523"/>
      <c r="F189" s="530"/>
      <c r="G189" s="536" t="str">
        <f>IF(基本情報入力シート!L217="","",基本情報入力シート!L217)</f>
        <v/>
      </c>
      <c r="H189" s="536" t="str">
        <f>IF(基本情報入力シート!Q217="","",基本情報入力シート!Q217)</f>
        <v/>
      </c>
      <c r="I189" s="536" t="str">
        <f>IF(基本情報入力シート!V217="","",基本情報入力シート!V217)</f>
        <v/>
      </c>
      <c r="J189" s="536" t="str">
        <f>IF(基本情報入力シート!W217="","",基本情報入力シート!W217)</f>
        <v/>
      </c>
      <c r="K189" s="536" t="str">
        <f>IF(基本情報入力シート!Z217="","",基本情報入力シート!Z217)</f>
        <v/>
      </c>
      <c r="L189" s="555" t="str">
        <f>IF(基本情報入力シート!AF217=0,"",基本情報入力シート!AF217)</f>
        <v/>
      </c>
      <c r="M189" s="563" t="str">
        <f>IF(AND(基本情報入力シート!AG217="",基本情報入力シート!AG217=""),"",基本情報入力シート!AG217)</f>
        <v/>
      </c>
      <c r="N189" s="570"/>
      <c r="O189" s="575" t="str">
        <f>IFERROR(VLOOKUP(K189,'【参考】数式用'!$A$2:$M$57,MATCH(N189,'【参考】数式用'!$G$3:$M$3,0)+6,0),"")</f>
        <v/>
      </c>
      <c r="P189" s="583" t="s">
        <v>549</v>
      </c>
      <c r="Q189" s="587"/>
      <c r="R189" s="590" t="s">
        <v>71</v>
      </c>
      <c r="S189" s="587"/>
      <c r="T189" s="590" t="s">
        <v>743</v>
      </c>
      <c r="U189" s="587"/>
      <c r="V189" s="590" t="s">
        <v>71</v>
      </c>
      <c r="W189" s="587"/>
      <c r="X189" s="590" t="s">
        <v>560</v>
      </c>
      <c r="Y189" s="590" t="s">
        <v>763</v>
      </c>
      <c r="Z189" s="589" t="str">
        <f t="shared" si="46"/>
        <v/>
      </c>
      <c r="AA189" s="594" t="s">
        <v>127</v>
      </c>
      <c r="AB189" s="598" t="str">
        <f t="shared" si="47"/>
        <v/>
      </c>
      <c r="AC189" s="603" t="str">
        <f>IFERROR(ROUNDDOWN(ROUNDDOWN(ROUND(L189*VLOOKUP(K189,'【参考】数式用'!$A$2:$M$57,MATCH("処遇改善加算Ⅳ",'【参考】数式用'!$G$3:$M$3,0)+6,0),0)*M189,0)*Z189*0.5,0),"")</f>
        <v/>
      </c>
      <c r="AD189" s="609"/>
      <c r="AE189" s="617"/>
      <c r="AF189" s="617"/>
      <c r="AG189" s="623"/>
      <c r="AH189" s="627"/>
      <c r="AI189" s="708"/>
      <c r="AJ189" s="634"/>
      <c r="AK189" s="648" t="str">
        <f t="shared" si="48"/>
        <v/>
      </c>
      <c r="AL189" s="651" t="str">
        <f t="shared" si="49"/>
        <v/>
      </c>
      <c r="AM189" s="654"/>
      <c r="AN189" s="657" t="str">
        <f>IFERROR(VLOOKUP(K189,'【参考】数式用'!$A$2:$N$57,14,FALSE),"")</f>
        <v/>
      </c>
      <c r="AO189" s="657" t="str">
        <f t="shared" si="50"/>
        <v/>
      </c>
      <c r="AP189" s="711" t="str">
        <f t="shared" si="51"/>
        <v/>
      </c>
      <c r="AQ189" s="711" t="str">
        <f t="shared" si="52"/>
        <v>キャリアパス要件Ⅰ・Ⅱ_</v>
      </c>
      <c r="AR189" s="662" t="str">
        <f t="shared" si="53"/>
        <v>入力済</v>
      </c>
      <c r="AS189" s="657" t="str">
        <f t="shared" si="54"/>
        <v/>
      </c>
      <c r="AT189" s="662" t="str">
        <f t="shared" si="55"/>
        <v>入力済</v>
      </c>
      <c r="AU189" s="662" t="str">
        <f t="shared" si="56"/>
        <v/>
      </c>
      <c r="AV189" s="662" t="str">
        <f t="shared" si="57"/>
        <v/>
      </c>
      <c r="AW189" s="657" t="str">
        <f t="shared" si="58"/>
        <v/>
      </c>
      <c r="AX189" s="657" t="str">
        <f t="shared" si="59"/>
        <v>入力済</v>
      </c>
      <c r="AY189" s="662" t="str">
        <f>IFERROR(VLOOKUP(K189,'【参考】数式用'!$AR$3:$AS$49,2,FALSE),"")</f>
        <v/>
      </c>
      <c r="AZ189" s="657" t="str">
        <f t="shared" si="60"/>
        <v/>
      </c>
      <c r="BA189" s="657" t="str">
        <f t="shared" si="61"/>
        <v>入力済</v>
      </c>
      <c r="BB189" s="662" t="str">
        <f>IFERROR(VLOOKUP(K189,'【参考】数式用'!$AX$3:$AY$56,2,FALSE),"")</f>
        <v/>
      </c>
      <c r="BC189" s="657" t="str">
        <f t="shared" si="62"/>
        <v/>
      </c>
      <c r="BD189" s="657" t="str">
        <f t="shared" si="63"/>
        <v>入力済</v>
      </c>
      <c r="BE189" s="657" t="str">
        <f t="shared" si="64"/>
        <v/>
      </c>
      <c r="BF189" s="657" t="str">
        <f t="shared" si="65"/>
        <v/>
      </c>
      <c r="BG189" s="657" t="str">
        <f t="shared" si="66"/>
        <v/>
      </c>
      <c r="BH189" s="657" t="str">
        <f t="shared" si="67"/>
        <v/>
      </c>
      <c r="BI189" s="657" t="str">
        <f t="shared" si="68"/>
        <v/>
      </c>
      <c r="BM189" s="681" t="e">
        <f>VLOOKUP(K189,'【参考】数式用'!$A$2:$O$57,15,FALSE)</f>
        <v>#N/A</v>
      </c>
    </row>
    <row r="190" spans="1:65" ht="109.9" customHeight="1">
      <c r="A190" s="506">
        <v>179</v>
      </c>
      <c r="B190" s="517" t="str">
        <f>IF(基本情報入力シート!B218="","",基本情報入力シート!B218)</f>
        <v/>
      </c>
      <c r="C190" s="523"/>
      <c r="D190" s="523"/>
      <c r="E190" s="523"/>
      <c r="F190" s="530"/>
      <c r="G190" s="536" t="str">
        <f>IF(基本情報入力シート!L218="","",基本情報入力シート!L218)</f>
        <v/>
      </c>
      <c r="H190" s="536" t="str">
        <f>IF(基本情報入力シート!Q218="","",基本情報入力シート!Q218)</f>
        <v/>
      </c>
      <c r="I190" s="536" t="str">
        <f>IF(基本情報入力シート!V218="","",基本情報入力シート!V218)</f>
        <v/>
      </c>
      <c r="J190" s="536" t="str">
        <f>IF(基本情報入力シート!W218="","",基本情報入力シート!W218)</f>
        <v/>
      </c>
      <c r="K190" s="536" t="str">
        <f>IF(基本情報入力シート!Z218="","",基本情報入力シート!Z218)</f>
        <v/>
      </c>
      <c r="L190" s="555" t="str">
        <f>IF(基本情報入力シート!AF218=0,"",基本情報入力シート!AF218)</f>
        <v/>
      </c>
      <c r="M190" s="563" t="str">
        <f>IF(AND(基本情報入力シート!AG218="",基本情報入力シート!AG218=""),"",基本情報入力シート!AG218)</f>
        <v/>
      </c>
      <c r="N190" s="570"/>
      <c r="O190" s="575" t="str">
        <f>IFERROR(VLOOKUP(K190,'【参考】数式用'!$A$2:$M$57,MATCH(N190,'【参考】数式用'!$G$3:$M$3,0)+6,0),"")</f>
        <v/>
      </c>
      <c r="P190" s="583" t="s">
        <v>549</v>
      </c>
      <c r="Q190" s="587"/>
      <c r="R190" s="590" t="s">
        <v>71</v>
      </c>
      <c r="S190" s="587"/>
      <c r="T190" s="590" t="s">
        <v>743</v>
      </c>
      <c r="U190" s="587"/>
      <c r="V190" s="590" t="s">
        <v>71</v>
      </c>
      <c r="W190" s="587"/>
      <c r="X190" s="590" t="s">
        <v>560</v>
      </c>
      <c r="Y190" s="590" t="s">
        <v>763</v>
      </c>
      <c r="Z190" s="589" t="str">
        <f t="shared" si="46"/>
        <v/>
      </c>
      <c r="AA190" s="594" t="s">
        <v>127</v>
      </c>
      <c r="AB190" s="598" t="str">
        <f t="shared" si="47"/>
        <v/>
      </c>
      <c r="AC190" s="603" t="str">
        <f>IFERROR(ROUNDDOWN(ROUNDDOWN(ROUND(L190*VLOOKUP(K190,'【参考】数式用'!$A$2:$M$57,MATCH("処遇改善加算Ⅳ",'【参考】数式用'!$G$3:$M$3,0)+6,0),0)*M190,0)*Z190*0.5,0),"")</f>
        <v/>
      </c>
      <c r="AD190" s="609"/>
      <c r="AE190" s="617"/>
      <c r="AF190" s="617"/>
      <c r="AG190" s="623"/>
      <c r="AH190" s="627"/>
      <c r="AI190" s="708"/>
      <c r="AJ190" s="634"/>
      <c r="AK190" s="648" t="str">
        <f t="shared" si="48"/>
        <v/>
      </c>
      <c r="AL190" s="651" t="str">
        <f t="shared" si="49"/>
        <v/>
      </c>
      <c r="AM190" s="654"/>
      <c r="AN190" s="657" t="str">
        <f>IFERROR(VLOOKUP(K190,'【参考】数式用'!$A$2:$N$57,14,FALSE),"")</f>
        <v/>
      </c>
      <c r="AO190" s="657" t="str">
        <f t="shared" si="50"/>
        <v/>
      </c>
      <c r="AP190" s="711" t="str">
        <f t="shared" si="51"/>
        <v/>
      </c>
      <c r="AQ190" s="711" t="str">
        <f t="shared" si="52"/>
        <v>キャリアパス要件Ⅰ・Ⅱ_</v>
      </c>
      <c r="AR190" s="662" t="str">
        <f t="shared" si="53"/>
        <v>入力済</v>
      </c>
      <c r="AS190" s="657" t="str">
        <f t="shared" si="54"/>
        <v/>
      </c>
      <c r="AT190" s="662" t="str">
        <f t="shared" si="55"/>
        <v>入力済</v>
      </c>
      <c r="AU190" s="662" t="str">
        <f t="shared" si="56"/>
        <v/>
      </c>
      <c r="AV190" s="662" t="str">
        <f t="shared" si="57"/>
        <v/>
      </c>
      <c r="AW190" s="657" t="str">
        <f t="shared" si="58"/>
        <v/>
      </c>
      <c r="AX190" s="657" t="str">
        <f t="shared" si="59"/>
        <v>入力済</v>
      </c>
      <c r="AY190" s="662" t="str">
        <f>IFERROR(VLOOKUP(K190,'【参考】数式用'!$AR$3:$AS$49,2,FALSE),"")</f>
        <v/>
      </c>
      <c r="AZ190" s="657" t="str">
        <f t="shared" si="60"/>
        <v/>
      </c>
      <c r="BA190" s="657" t="str">
        <f t="shared" si="61"/>
        <v>入力済</v>
      </c>
      <c r="BB190" s="662" t="str">
        <f>IFERROR(VLOOKUP(K190,'【参考】数式用'!$AX$3:$AY$56,2,FALSE),"")</f>
        <v/>
      </c>
      <c r="BC190" s="657" t="str">
        <f t="shared" si="62"/>
        <v/>
      </c>
      <c r="BD190" s="657" t="str">
        <f t="shared" si="63"/>
        <v>入力済</v>
      </c>
      <c r="BE190" s="657" t="str">
        <f t="shared" si="64"/>
        <v/>
      </c>
      <c r="BF190" s="657" t="str">
        <f t="shared" si="65"/>
        <v/>
      </c>
      <c r="BG190" s="657" t="str">
        <f t="shared" si="66"/>
        <v/>
      </c>
      <c r="BH190" s="657" t="str">
        <f t="shared" si="67"/>
        <v/>
      </c>
      <c r="BI190" s="657" t="str">
        <f t="shared" si="68"/>
        <v/>
      </c>
      <c r="BM190" s="681" t="e">
        <f>VLOOKUP(K190,'【参考】数式用'!$A$2:$O$57,15,FALSE)</f>
        <v>#N/A</v>
      </c>
    </row>
    <row r="191" spans="1:65" ht="109.9" customHeight="1">
      <c r="A191" s="506">
        <v>180</v>
      </c>
      <c r="B191" s="517" t="str">
        <f>IF(基本情報入力シート!B219="","",基本情報入力シート!B219)</f>
        <v/>
      </c>
      <c r="C191" s="523"/>
      <c r="D191" s="523"/>
      <c r="E191" s="523"/>
      <c r="F191" s="530"/>
      <c r="G191" s="536" t="str">
        <f>IF(基本情報入力シート!L219="","",基本情報入力シート!L219)</f>
        <v/>
      </c>
      <c r="H191" s="536" t="str">
        <f>IF(基本情報入力シート!Q219="","",基本情報入力シート!Q219)</f>
        <v/>
      </c>
      <c r="I191" s="536" t="str">
        <f>IF(基本情報入力シート!V219="","",基本情報入力シート!V219)</f>
        <v/>
      </c>
      <c r="J191" s="536" t="str">
        <f>IF(基本情報入力シート!W219="","",基本情報入力シート!W219)</f>
        <v/>
      </c>
      <c r="K191" s="536" t="str">
        <f>IF(基本情報入力シート!Z219="","",基本情報入力シート!Z219)</f>
        <v/>
      </c>
      <c r="L191" s="555" t="str">
        <f>IF(基本情報入力シート!AF219=0,"",基本情報入力シート!AF219)</f>
        <v/>
      </c>
      <c r="M191" s="563" t="str">
        <f>IF(AND(基本情報入力シート!AG219="",基本情報入力シート!AG219=""),"",基本情報入力シート!AG219)</f>
        <v/>
      </c>
      <c r="N191" s="570"/>
      <c r="O191" s="575" t="str">
        <f>IFERROR(VLOOKUP(K191,'【参考】数式用'!$A$2:$M$57,MATCH(N191,'【参考】数式用'!$G$3:$M$3,0)+6,0),"")</f>
        <v/>
      </c>
      <c r="P191" s="583" t="s">
        <v>549</v>
      </c>
      <c r="Q191" s="587"/>
      <c r="R191" s="590" t="s">
        <v>71</v>
      </c>
      <c r="S191" s="587"/>
      <c r="T191" s="590" t="s">
        <v>743</v>
      </c>
      <c r="U191" s="587"/>
      <c r="V191" s="590" t="s">
        <v>71</v>
      </c>
      <c r="W191" s="587"/>
      <c r="X191" s="590" t="s">
        <v>560</v>
      </c>
      <c r="Y191" s="590" t="s">
        <v>763</v>
      </c>
      <c r="Z191" s="589" t="str">
        <f t="shared" si="46"/>
        <v/>
      </c>
      <c r="AA191" s="594" t="s">
        <v>127</v>
      </c>
      <c r="AB191" s="598" t="str">
        <f t="shared" si="47"/>
        <v/>
      </c>
      <c r="AC191" s="603" t="str">
        <f>IFERROR(ROUNDDOWN(ROUNDDOWN(ROUND(L191*VLOOKUP(K191,'【参考】数式用'!$A$2:$M$57,MATCH("処遇改善加算Ⅳ",'【参考】数式用'!$G$3:$M$3,0)+6,0),0)*M191,0)*Z191*0.5,0),"")</f>
        <v/>
      </c>
      <c r="AD191" s="609"/>
      <c r="AE191" s="617"/>
      <c r="AF191" s="617"/>
      <c r="AG191" s="623"/>
      <c r="AH191" s="627"/>
      <c r="AI191" s="708"/>
      <c r="AJ191" s="634"/>
      <c r="AK191" s="648" t="str">
        <f t="shared" si="48"/>
        <v/>
      </c>
      <c r="AL191" s="651" t="str">
        <f t="shared" si="49"/>
        <v/>
      </c>
      <c r="AM191" s="654"/>
      <c r="AN191" s="657" t="str">
        <f>IFERROR(VLOOKUP(K191,'【参考】数式用'!$A$2:$N$57,14,FALSE),"")</f>
        <v/>
      </c>
      <c r="AO191" s="657" t="str">
        <f t="shared" si="50"/>
        <v/>
      </c>
      <c r="AP191" s="711" t="str">
        <f t="shared" si="51"/>
        <v/>
      </c>
      <c r="AQ191" s="711" t="str">
        <f t="shared" si="52"/>
        <v>キャリアパス要件Ⅰ・Ⅱ_</v>
      </c>
      <c r="AR191" s="662" t="str">
        <f t="shared" si="53"/>
        <v>入力済</v>
      </c>
      <c r="AS191" s="657" t="str">
        <f t="shared" si="54"/>
        <v/>
      </c>
      <c r="AT191" s="662" t="str">
        <f t="shared" si="55"/>
        <v>入力済</v>
      </c>
      <c r="AU191" s="662" t="str">
        <f t="shared" si="56"/>
        <v/>
      </c>
      <c r="AV191" s="662" t="str">
        <f t="shared" si="57"/>
        <v/>
      </c>
      <c r="AW191" s="657" t="str">
        <f t="shared" si="58"/>
        <v/>
      </c>
      <c r="AX191" s="657" t="str">
        <f t="shared" si="59"/>
        <v>入力済</v>
      </c>
      <c r="AY191" s="662" t="str">
        <f>IFERROR(VLOOKUP(K191,'【参考】数式用'!$AR$3:$AS$49,2,FALSE),"")</f>
        <v/>
      </c>
      <c r="AZ191" s="657" t="str">
        <f t="shared" si="60"/>
        <v/>
      </c>
      <c r="BA191" s="657" t="str">
        <f t="shared" si="61"/>
        <v>入力済</v>
      </c>
      <c r="BB191" s="662" t="str">
        <f>IFERROR(VLOOKUP(K191,'【参考】数式用'!$AX$3:$AY$56,2,FALSE),"")</f>
        <v/>
      </c>
      <c r="BC191" s="657" t="str">
        <f t="shared" si="62"/>
        <v/>
      </c>
      <c r="BD191" s="657" t="str">
        <f t="shared" si="63"/>
        <v>入力済</v>
      </c>
      <c r="BE191" s="657" t="str">
        <f t="shared" si="64"/>
        <v/>
      </c>
      <c r="BF191" s="657" t="str">
        <f t="shared" si="65"/>
        <v/>
      </c>
      <c r="BG191" s="657" t="str">
        <f t="shared" si="66"/>
        <v/>
      </c>
      <c r="BH191" s="657" t="str">
        <f t="shared" si="67"/>
        <v/>
      </c>
      <c r="BI191" s="657" t="str">
        <f t="shared" si="68"/>
        <v/>
      </c>
      <c r="BM191" s="681" t="e">
        <f>VLOOKUP(K191,'【参考】数式用'!$A$2:$O$57,15,FALSE)</f>
        <v>#N/A</v>
      </c>
    </row>
    <row r="192" spans="1:65" ht="109.9" customHeight="1">
      <c r="A192" s="506">
        <v>181</v>
      </c>
      <c r="B192" s="517" t="str">
        <f>IF(基本情報入力シート!B220="","",基本情報入力シート!B220)</f>
        <v/>
      </c>
      <c r="C192" s="523"/>
      <c r="D192" s="523"/>
      <c r="E192" s="523"/>
      <c r="F192" s="530"/>
      <c r="G192" s="536" t="str">
        <f>IF(基本情報入力シート!L220="","",基本情報入力シート!L220)</f>
        <v/>
      </c>
      <c r="H192" s="536" t="str">
        <f>IF(基本情報入力シート!Q220="","",基本情報入力シート!Q220)</f>
        <v/>
      </c>
      <c r="I192" s="536" t="str">
        <f>IF(基本情報入力シート!V220="","",基本情報入力シート!V220)</f>
        <v/>
      </c>
      <c r="J192" s="536" t="str">
        <f>IF(基本情報入力シート!W220="","",基本情報入力シート!W220)</f>
        <v/>
      </c>
      <c r="K192" s="536" t="str">
        <f>IF(基本情報入力シート!Z220="","",基本情報入力シート!Z220)</f>
        <v/>
      </c>
      <c r="L192" s="555" t="str">
        <f>IF(基本情報入力シート!AF220=0,"",基本情報入力シート!AF220)</f>
        <v/>
      </c>
      <c r="M192" s="563" t="str">
        <f>IF(AND(基本情報入力シート!AG220="",基本情報入力シート!AG220=""),"",基本情報入力シート!AG220)</f>
        <v/>
      </c>
      <c r="N192" s="570"/>
      <c r="O192" s="575" t="str">
        <f>IFERROR(VLOOKUP(K192,'【参考】数式用'!$A$2:$M$57,MATCH(N192,'【参考】数式用'!$G$3:$M$3,0)+6,0),"")</f>
        <v/>
      </c>
      <c r="P192" s="583" t="s">
        <v>549</v>
      </c>
      <c r="Q192" s="587"/>
      <c r="R192" s="590" t="s">
        <v>71</v>
      </c>
      <c r="S192" s="587"/>
      <c r="T192" s="590" t="s">
        <v>743</v>
      </c>
      <c r="U192" s="587"/>
      <c r="V192" s="590" t="s">
        <v>71</v>
      </c>
      <c r="W192" s="587"/>
      <c r="X192" s="590" t="s">
        <v>560</v>
      </c>
      <c r="Y192" s="590" t="s">
        <v>763</v>
      </c>
      <c r="Z192" s="589" t="str">
        <f t="shared" si="46"/>
        <v/>
      </c>
      <c r="AA192" s="594" t="s">
        <v>127</v>
      </c>
      <c r="AB192" s="598" t="str">
        <f t="shared" si="47"/>
        <v/>
      </c>
      <c r="AC192" s="603" t="str">
        <f>IFERROR(ROUNDDOWN(ROUNDDOWN(ROUND(L192*VLOOKUP(K192,'【参考】数式用'!$A$2:$M$57,MATCH("処遇改善加算Ⅳ",'【参考】数式用'!$G$3:$M$3,0)+6,0),0)*M192,0)*Z192*0.5,0),"")</f>
        <v/>
      </c>
      <c r="AD192" s="609"/>
      <c r="AE192" s="617"/>
      <c r="AF192" s="617"/>
      <c r="AG192" s="623"/>
      <c r="AH192" s="627"/>
      <c r="AI192" s="708"/>
      <c r="AJ192" s="634"/>
      <c r="AK192" s="648" t="str">
        <f t="shared" si="48"/>
        <v/>
      </c>
      <c r="AL192" s="651" t="str">
        <f t="shared" si="49"/>
        <v/>
      </c>
      <c r="AM192" s="654"/>
      <c r="AN192" s="657" t="str">
        <f>IFERROR(VLOOKUP(K192,'【参考】数式用'!$A$2:$N$57,14,FALSE),"")</f>
        <v/>
      </c>
      <c r="AO192" s="657" t="str">
        <f t="shared" si="50"/>
        <v/>
      </c>
      <c r="AP192" s="711" t="str">
        <f t="shared" si="51"/>
        <v/>
      </c>
      <c r="AQ192" s="711" t="str">
        <f t="shared" si="52"/>
        <v>キャリアパス要件Ⅰ・Ⅱ_</v>
      </c>
      <c r="AR192" s="662" t="str">
        <f t="shared" si="53"/>
        <v>入力済</v>
      </c>
      <c r="AS192" s="657" t="str">
        <f t="shared" si="54"/>
        <v/>
      </c>
      <c r="AT192" s="662" t="str">
        <f t="shared" si="55"/>
        <v>入力済</v>
      </c>
      <c r="AU192" s="662" t="str">
        <f t="shared" si="56"/>
        <v/>
      </c>
      <c r="AV192" s="662" t="str">
        <f t="shared" si="57"/>
        <v/>
      </c>
      <c r="AW192" s="657" t="str">
        <f t="shared" si="58"/>
        <v/>
      </c>
      <c r="AX192" s="657" t="str">
        <f t="shared" si="59"/>
        <v>入力済</v>
      </c>
      <c r="AY192" s="662" t="str">
        <f>IFERROR(VLOOKUP(K192,'【参考】数式用'!$AR$3:$AS$49,2,FALSE),"")</f>
        <v/>
      </c>
      <c r="AZ192" s="657" t="str">
        <f t="shared" si="60"/>
        <v/>
      </c>
      <c r="BA192" s="657" t="str">
        <f t="shared" si="61"/>
        <v>入力済</v>
      </c>
      <c r="BB192" s="662" t="str">
        <f>IFERROR(VLOOKUP(K192,'【参考】数式用'!$AX$3:$AY$56,2,FALSE),"")</f>
        <v/>
      </c>
      <c r="BC192" s="657" t="str">
        <f t="shared" si="62"/>
        <v/>
      </c>
      <c r="BD192" s="657" t="str">
        <f t="shared" si="63"/>
        <v>入力済</v>
      </c>
      <c r="BE192" s="657" t="str">
        <f t="shared" si="64"/>
        <v/>
      </c>
      <c r="BF192" s="657" t="str">
        <f t="shared" si="65"/>
        <v/>
      </c>
      <c r="BG192" s="657" t="str">
        <f t="shared" si="66"/>
        <v/>
      </c>
      <c r="BH192" s="657" t="str">
        <f t="shared" si="67"/>
        <v/>
      </c>
      <c r="BI192" s="657" t="str">
        <f t="shared" si="68"/>
        <v/>
      </c>
      <c r="BM192" s="681" t="e">
        <f>VLOOKUP(K192,'【参考】数式用'!$A$2:$O$57,15,FALSE)</f>
        <v>#N/A</v>
      </c>
    </row>
    <row r="193" spans="1:65" ht="109.9" customHeight="1">
      <c r="A193" s="506">
        <v>182</v>
      </c>
      <c r="B193" s="517" t="str">
        <f>IF(基本情報入力シート!B221="","",基本情報入力シート!B221)</f>
        <v/>
      </c>
      <c r="C193" s="523"/>
      <c r="D193" s="523"/>
      <c r="E193" s="523"/>
      <c r="F193" s="530"/>
      <c r="G193" s="536" t="str">
        <f>IF(基本情報入力シート!L221="","",基本情報入力シート!L221)</f>
        <v/>
      </c>
      <c r="H193" s="536" t="str">
        <f>IF(基本情報入力シート!Q221="","",基本情報入力シート!Q221)</f>
        <v/>
      </c>
      <c r="I193" s="536" t="str">
        <f>IF(基本情報入力シート!V221="","",基本情報入力シート!V221)</f>
        <v/>
      </c>
      <c r="J193" s="536" t="str">
        <f>IF(基本情報入力シート!W221="","",基本情報入力シート!W221)</f>
        <v/>
      </c>
      <c r="K193" s="536" t="str">
        <f>IF(基本情報入力シート!Z221="","",基本情報入力シート!Z221)</f>
        <v/>
      </c>
      <c r="L193" s="555" t="str">
        <f>IF(基本情報入力シート!AF221=0,"",基本情報入力シート!AF221)</f>
        <v/>
      </c>
      <c r="M193" s="563" t="str">
        <f>IF(AND(基本情報入力シート!AG221="",基本情報入力シート!AG221=""),"",基本情報入力シート!AG221)</f>
        <v/>
      </c>
      <c r="N193" s="570"/>
      <c r="O193" s="575" t="str">
        <f>IFERROR(VLOOKUP(K193,'【参考】数式用'!$A$2:$M$57,MATCH(N193,'【参考】数式用'!$G$3:$M$3,0)+6,0),"")</f>
        <v/>
      </c>
      <c r="P193" s="583" t="s">
        <v>549</v>
      </c>
      <c r="Q193" s="587"/>
      <c r="R193" s="590" t="s">
        <v>71</v>
      </c>
      <c r="S193" s="587"/>
      <c r="T193" s="590" t="s">
        <v>743</v>
      </c>
      <c r="U193" s="587"/>
      <c r="V193" s="590" t="s">
        <v>71</v>
      </c>
      <c r="W193" s="587"/>
      <c r="X193" s="590" t="s">
        <v>560</v>
      </c>
      <c r="Y193" s="590" t="s">
        <v>763</v>
      </c>
      <c r="Z193" s="589" t="str">
        <f t="shared" si="46"/>
        <v/>
      </c>
      <c r="AA193" s="594" t="s">
        <v>127</v>
      </c>
      <c r="AB193" s="598" t="str">
        <f t="shared" si="47"/>
        <v/>
      </c>
      <c r="AC193" s="603" t="str">
        <f>IFERROR(ROUNDDOWN(ROUNDDOWN(ROUND(L193*VLOOKUP(K193,'【参考】数式用'!$A$2:$M$57,MATCH("処遇改善加算Ⅳ",'【参考】数式用'!$G$3:$M$3,0)+6,0),0)*M193,0)*Z193*0.5,0),"")</f>
        <v/>
      </c>
      <c r="AD193" s="609"/>
      <c r="AE193" s="617"/>
      <c r="AF193" s="617"/>
      <c r="AG193" s="623"/>
      <c r="AH193" s="627"/>
      <c r="AI193" s="708"/>
      <c r="AJ193" s="634"/>
      <c r="AK193" s="648" t="str">
        <f t="shared" si="48"/>
        <v/>
      </c>
      <c r="AL193" s="651" t="str">
        <f t="shared" si="49"/>
        <v/>
      </c>
      <c r="AM193" s="654"/>
      <c r="AN193" s="657" t="str">
        <f>IFERROR(VLOOKUP(K193,'【参考】数式用'!$A$2:$N$57,14,FALSE),"")</f>
        <v/>
      </c>
      <c r="AO193" s="657" t="str">
        <f t="shared" si="50"/>
        <v/>
      </c>
      <c r="AP193" s="711" t="str">
        <f t="shared" si="51"/>
        <v/>
      </c>
      <c r="AQ193" s="711" t="str">
        <f t="shared" si="52"/>
        <v>キャリアパス要件Ⅰ・Ⅱ_</v>
      </c>
      <c r="AR193" s="662" t="str">
        <f t="shared" si="53"/>
        <v>入力済</v>
      </c>
      <c r="AS193" s="657" t="str">
        <f t="shared" si="54"/>
        <v/>
      </c>
      <c r="AT193" s="662" t="str">
        <f t="shared" si="55"/>
        <v>入力済</v>
      </c>
      <c r="AU193" s="662" t="str">
        <f t="shared" si="56"/>
        <v/>
      </c>
      <c r="AV193" s="662" t="str">
        <f t="shared" si="57"/>
        <v/>
      </c>
      <c r="AW193" s="657" t="str">
        <f t="shared" si="58"/>
        <v/>
      </c>
      <c r="AX193" s="657" t="str">
        <f t="shared" si="59"/>
        <v>入力済</v>
      </c>
      <c r="AY193" s="662" t="str">
        <f>IFERROR(VLOOKUP(K193,'【参考】数式用'!$AR$3:$AS$49,2,FALSE),"")</f>
        <v/>
      </c>
      <c r="AZ193" s="657" t="str">
        <f t="shared" si="60"/>
        <v/>
      </c>
      <c r="BA193" s="657" t="str">
        <f t="shared" si="61"/>
        <v>入力済</v>
      </c>
      <c r="BB193" s="662" t="str">
        <f>IFERROR(VLOOKUP(K193,'【参考】数式用'!$AX$3:$AY$56,2,FALSE),"")</f>
        <v/>
      </c>
      <c r="BC193" s="657" t="str">
        <f t="shared" si="62"/>
        <v/>
      </c>
      <c r="BD193" s="657" t="str">
        <f t="shared" si="63"/>
        <v>入力済</v>
      </c>
      <c r="BE193" s="657" t="str">
        <f t="shared" si="64"/>
        <v/>
      </c>
      <c r="BF193" s="657" t="str">
        <f t="shared" si="65"/>
        <v/>
      </c>
      <c r="BG193" s="657" t="str">
        <f t="shared" si="66"/>
        <v/>
      </c>
      <c r="BH193" s="657" t="str">
        <f t="shared" si="67"/>
        <v/>
      </c>
      <c r="BI193" s="657" t="str">
        <f t="shared" si="68"/>
        <v/>
      </c>
      <c r="BM193" s="681" t="e">
        <f>VLOOKUP(K193,'【参考】数式用'!$A$2:$O$57,15,FALSE)</f>
        <v>#N/A</v>
      </c>
    </row>
    <row r="194" spans="1:65" ht="109.9" customHeight="1">
      <c r="A194" s="506">
        <v>183</v>
      </c>
      <c r="B194" s="517" t="str">
        <f>IF(基本情報入力シート!B222="","",基本情報入力シート!B222)</f>
        <v/>
      </c>
      <c r="C194" s="523"/>
      <c r="D194" s="523"/>
      <c r="E194" s="523"/>
      <c r="F194" s="530"/>
      <c r="G194" s="536" t="str">
        <f>IF(基本情報入力シート!L222="","",基本情報入力シート!L222)</f>
        <v/>
      </c>
      <c r="H194" s="536" t="str">
        <f>IF(基本情報入力シート!Q222="","",基本情報入力シート!Q222)</f>
        <v/>
      </c>
      <c r="I194" s="536" t="str">
        <f>IF(基本情報入力シート!V222="","",基本情報入力シート!V222)</f>
        <v/>
      </c>
      <c r="J194" s="536" t="str">
        <f>IF(基本情報入力シート!W222="","",基本情報入力シート!W222)</f>
        <v/>
      </c>
      <c r="K194" s="536" t="str">
        <f>IF(基本情報入力シート!Z222="","",基本情報入力シート!Z222)</f>
        <v/>
      </c>
      <c r="L194" s="555" t="str">
        <f>IF(基本情報入力シート!AF222=0,"",基本情報入力シート!AF222)</f>
        <v/>
      </c>
      <c r="M194" s="563" t="str">
        <f>IF(AND(基本情報入力シート!AG222="",基本情報入力シート!AG222=""),"",基本情報入力シート!AG222)</f>
        <v/>
      </c>
      <c r="N194" s="570"/>
      <c r="O194" s="575" t="str">
        <f>IFERROR(VLOOKUP(K194,'【参考】数式用'!$A$2:$M$57,MATCH(N194,'【参考】数式用'!$G$3:$M$3,0)+6,0),"")</f>
        <v/>
      </c>
      <c r="P194" s="583" t="s">
        <v>549</v>
      </c>
      <c r="Q194" s="587"/>
      <c r="R194" s="590" t="s">
        <v>71</v>
      </c>
      <c r="S194" s="587"/>
      <c r="T194" s="590" t="s">
        <v>743</v>
      </c>
      <c r="U194" s="587"/>
      <c r="V194" s="590" t="s">
        <v>71</v>
      </c>
      <c r="W194" s="587"/>
      <c r="X194" s="590" t="s">
        <v>560</v>
      </c>
      <c r="Y194" s="590" t="s">
        <v>763</v>
      </c>
      <c r="Z194" s="589" t="str">
        <f t="shared" si="46"/>
        <v/>
      </c>
      <c r="AA194" s="594" t="s">
        <v>127</v>
      </c>
      <c r="AB194" s="598" t="str">
        <f t="shared" si="47"/>
        <v/>
      </c>
      <c r="AC194" s="603" t="str">
        <f>IFERROR(ROUNDDOWN(ROUNDDOWN(ROUND(L194*VLOOKUP(K194,'【参考】数式用'!$A$2:$M$57,MATCH("処遇改善加算Ⅳ",'【参考】数式用'!$G$3:$M$3,0)+6,0),0)*M194,0)*Z194*0.5,0),"")</f>
        <v/>
      </c>
      <c r="AD194" s="609"/>
      <c r="AE194" s="617"/>
      <c r="AF194" s="617"/>
      <c r="AG194" s="623"/>
      <c r="AH194" s="627"/>
      <c r="AI194" s="708"/>
      <c r="AJ194" s="634"/>
      <c r="AK194" s="648" t="str">
        <f t="shared" si="48"/>
        <v/>
      </c>
      <c r="AL194" s="651" t="str">
        <f t="shared" si="49"/>
        <v/>
      </c>
      <c r="AM194" s="654"/>
      <c r="AN194" s="657" t="str">
        <f>IFERROR(VLOOKUP(K194,'【参考】数式用'!$A$2:$N$57,14,FALSE),"")</f>
        <v/>
      </c>
      <c r="AO194" s="657" t="str">
        <f t="shared" si="50"/>
        <v/>
      </c>
      <c r="AP194" s="711" t="str">
        <f t="shared" si="51"/>
        <v/>
      </c>
      <c r="AQ194" s="711" t="str">
        <f t="shared" si="52"/>
        <v>キャリアパス要件Ⅰ・Ⅱ_</v>
      </c>
      <c r="AR194" s="662" t="str">
        <f t="shared" si="53"/>
        <v>入力済</v>
      </c>
      <c r="AS194" s="657" t="str">
        <f t="shared" si="54"/>
        <v/>
      </c>
      <c r="AT194" s="662" t="str">
        <f t="shared" si="55"/>
        <v>入力済</v>
      </c>
      <c r="AU194" s="662" t="str">
        <f t="shared" si="56"/>
        <v/>
      </c>
      <c r="AV194" s="662" t="str">
        <f t="shared" si="57"/>
        <v/>
      </c>
      <c r="AW194" s="657" t="str">
        <f t="shared" si="58"/>
        <v/>
      </c>
      <c r="AX194" s="657" t="str">
        <f t="shared" si="59"/>
        <v>入力済</v>
      </c>
      <c r="AY194" s="662" t="str">
        <f>IFERROR(VLOOKUP(K194,'【参考】数式用'!$AR$3:$AS$49,2,FALSE),"")</f>
        <v/>
      </c>
      <c r="AZ194" s="657" t="str">
        <f t="shared" si="60"/>
        <v/>
      </c>
      <c r="BA194" s="657" t="str">
        <f t="shared" si="61"/>
        <v>入力済</v>
      </c>
      <c r="BB194" s="662" t="str">
        <f>IFERROR(VLOOKUP(K194,'【参考】数式用'!$AX$3:$AY$56,2,FALSE),"")</f>
        <v/>
      </c>
      <c r="BC194" s="657" t="str">
        <f t="shared" si="62"/>
        <v/>
      </c>
      <c r="BD194" s="657" t="str">
        <f t="shared" si="63"/>
        <v>入力済</v>
      </c>
      <c r="BE194" s="657" t="str">
        <f t="shared" si="64"/>
        <v/>
      </c>
      <c r="BF194" s="657" t="str">
        <f t="shared" si="65"/>
        <v/>
      </c>
      <c r="BG194" s="657" t="str">
        <f t="shared" si="66"/>
        <v/>
      </c>
      <c r="BH194" s="657" t="str">
        <f t="shared" si="67"/>
        <v/>
      </c>
      <c r="BI194" s="657" t="str">
        <f t="shared" si="68"/>
        <v/>
      </c>
      <c r="BM194" s="681" t="e">
        <f>VLOOKUP(K194,'【参考】数式用'!$A$2:$O$57,15,FALSE)</f>
        <v>#N/A</v>
      </c>
    </row>
    <row r="195" spans="1:65" ht="109.9" customHeight="1">
      <c r="A195" s="506">
        <v>184</v>
      </c>
      <c r="B195" s="517" t="str">
        <f>IF(基本情報入力シート!B223="","",基本情報入力シート!B223)</f>
        <v/>
      </c>
      <c r="C195" s="523"/>
      <c r="D195" s="523"/>
      <c r="E195" s="523"/>
      <c r="F195" s="530"/>
      <c r="G195" s="536" t="str">
        <f>IF(基本情報入力シート!L223="","",基本情報入力シート!L223)</f>
        <v/>
      </c>
      <c r="H195" s="536" t="str">
        <f>IF(基本情報入力シート!Q223="","",基本情報入力シート!Q223)</f>
        <v/>
      </c>
      <c r="I195" s="536" t="str">
        <f>IF(基本情報入力シート!V223="","",基本情報入力シート!V223)</f>
        <v/>
      </c>
      <c r="J195" s="536" t="str">
        <f>IF(基本情報入力シート!W223="","",基本情報入力シート!W223)</f>
        <v/>
      </c>
      <c r="K195" s="536" t="str">
        <f>IF(基本情報入力シート!Z223="","",基本情報入力シート!Z223)</f>
        <v/>
      </c>
      <c r="L195" s="555" t="str">
        <f>IF(基本情報入力シート!AF223=0,"",基本情報入力シート!AF223)</f>
        <v/>
      </c>
      <c r="M195" s="563" t="str">
        <f>IF(AND(基本情報入力シート!AG223="",基本情報入力シート!AG223=""),"",基本情報入力シート!AG223)</f>
        <v/>
      </c>
      <c r="N195" s="570"/>
      <c r="O195" s="575" t="str">
        <f>IFERROR(VLOOKUP(K195,'【参考】数式用'!$A$2:$M$57,MATCH(N195,'【参考】数式用'!$G$3:$M$3,0)+6,0),"")</f>
        <v/>
      </c>
      <c r="P195" s="583" t="s">
        <v>549</v>
      </c>
      <c r="Q195" s="587"/>
      <c r="R195" s="590" t="s">
        <v>71</v>
      </c>
      <c r="S195" s="587"/>
      <c r="T195" s="590" t="s">
        <v>743</v>
      </c>
      <c r="U195" s="587"/>
      <c r="V195" s="590" t="s">
        <v>71</v>
      </c>
      <c r="W195" s="587"/>
      <c r="X195" s="590" t="s">
        <v>560</v>
      </c>
      <c r="Y195" s="590" t="s">
        <v>763</v>
      </c>
      <c r="Z195" s="589" t="str">
        <f t="shared" si="46"/>
        <v/>
      </c>
      <c r="AA195" s="594" t="s">
        <v>127</v>
      </c>
      <c r="AB195" s="598" t="str">
        <f t="shared" si="47"/>
        <v/>
      </c>
      <c r="AC195" s="603" t="str">
        <f>IFERROR(ROUNDDOWN(ROUNDDOWN(ROUND(L195*VLOOKUP(K195,'【参考】数式用'!$A$2:$M$57,MATCH("処遇改善加算Ⅳ",'【参考】数式用'!$G$3:$M$3,0)+6,0),0)*M195,0)*Z195*0.5,0),"")</f>
        <v/>
      </c>
      <c r="AD195" s="609"/>
      <c r="AE195" s="617"/>
      <c r="AF195" s="617"/>
      <c r="AG195" s="623"/>
      <c r="AH195" s="627"/>
      <c r="AI195" s="708"/>
      <c r="AJ195" s="634"/>
      <c r="AK195" s="648" t="str">
        <f t="shared" si="48"/>
        <v/>
      </c>
      <c r="AL195" s="651" t="str">
        <f t="shared" si="49"/>
        <v/>
      </c>
      <c r="AM195" s="654"/>
      <c r="AN195" s="657" t="str">
        <f>IFERROR(VLOOKUP(K195,'【参考】数式用'!$A$2:$N$57,14,FALSE),"")</f>
        <v/>
      </c>
      <c r="AO195" s="657" t="str">
        <f t="shared" si="50"/>
        <v/>
      </c>
      <c r="AP195" s="711" t="str">
        <f t="shared" si="51"/>
        <v/>
      </c>
      <c r="AQ195" s="711" t="str">
        <f t="shared" si="52"/>
        <v>キャリアパス要件Ⅰ・Ⅱ_</v>
      </c>
      <c r="AR195" s="662" t="str">
        <f t="shared" si="53"/>
        <v>入力済</v>
      </c>
      <c r="AS195" s="657" t="str">
        <f t="shared" si="54"/>
        <v/>
      </c>
      <c r="AT195" s="662" t="str">
        <f t="shared" si="55"/>
        <v>入力済</v>
      </c>
      <c r="AU195" s="662" t="str">
        <f t="shared" si="56"/>
        <v/>
      </c>
      <c r="AV195" s="662" t="str">
        <f t="shared" si="57"/>
        <v/>
      </c>
      <c r="AW195" s="657" t="str">
        <f t="shared" si="58"/>
        <v/>
      </c>
      <c r="AX195" s="657" t="str">
        <f t="shared" si="59"/>
        <v>入力済</v>
      </c>
      <c r="AY195" s="662" t="str">
        <f>IFERROR(VLOOKUP(K195,'【参考】数式用'!$AR$3:$AS$49,2,FALSE),"")</f>
        <v/>
      </c>
      <c r="AZ195" s="657" t="str">
        <f t="shared" si="60"/>
        <v/>
      </c>
      <c r="BA195" s="657" t="str">
        <f t="shared" si="61"/>
        <v>入力済</v>
      </c>
      <c r="BB195" s="662" t="str">
        <f>IFERROR(VLOOKUP(K195,'【参考】数式用'!$AX$3:$AY$56,2,FALSE),"")</f>
        <v/>
      </c>
      <c r="BC195" s="657" t="str">
        <f t="shared" si="62"/>
        <v/>
      </c>
      <c r="BD195" s="657" t="str">
        <f t="shared" si="63"/>
        <v>入力済</v>
      </c>
      <c r="BE195" s="657" t="str">
        <f t="shared" si="64"/>
        <v/>
      </c>
      <c r="BF195" s="657" t="str">
        <f t="shared" si="65"/>
        <v/>
      </c>
      <c r="BG195" s="657" t="str">
        <f t="shared" si="66"/>
        <v/>
      </c>
      <c r="BH195" s="657" t="str">
        <f t="shared" si="67"/>
        <v/>
      </c>
      <c r="BI195" s="657" t="str">
        <f t="shared" si="68"/>
        <v/>
      </c>
      <c r="BM195" s="681" t="e">
        <f>VLOOKUP(K195,'【参考】数式用'!$A$2:$O$57,15,FALSE)</f>
        <v>#N/A</v>
      </c>
    </row>
    <row r="196" spans="1:65" ht="109.9" customHeight="1">
      <c r="A196" s="506">
        <v>185</v>
      </c>
      <c r="B196" s="517" t="str">
        <f>IF(基本情報入力シート!B224="","",基本情報入力シート!B224)</f>
        <v/>
      </c>
      <c r="C196" s="523"/>
      <c r="D196" s="523"/>
      <c r="E196" s="523"/>
      <c r="F196" s="530"/>
      <c r="G196" s="536" t="str">
        <f>IF(基本情報入力シート!L224="","",基本情報入力シート!L224)</f>
        <v/>
      </c>
      <c r="H196" s="536" t="str">
        <f>IF(基本情報入力シート!Q224="","",基本情報入力シート!Q224)</f>
        <v/>
      </c>
      <c r="I196" s="536" t="str">
        <f>IF(基本情報入力シート!V224="","",基本情報入力シート!V224)</f>
        <v/>
      </c>
      <c r="J196" s="536" t="str">
        <f>IF(基本情報入力シート!W224="","",基本情報入力シート!W224)</f>
        <v/>
      </c>
      <c r="K196" s="536" t="str">
        <f>IF(基本情報入力シート!Z224="","",基本情報入力シート!Z224)</f>
        <v/>
      </c>
      <c r="L196" s="555" t="str">
        <f>IF(基本情報入力シート!AF224=0,"",基本情報入力シート!AF224)</f>
        <v/>
      </c>
      <c r="M196" s="563" t="str">
        <f>IF(AND(基本情報入力シート!AG224="",基本情報入力シート!AG224=""),"",基本情報入力シート!AG224)</f>
        <v/>
      </c>
      <c r="N196" s="570"/>
      <c r="O196" s="575" t="str">
        <f>IFERROR(VLOOKUP(K196,'【参考】数式用'!$A$2:$M$57,MATCH(N196,'【参考】数式用'!$G$3:$M$3,0)+6,0),"")</f>
        <v/>
      </c>
      <c r="P196" s="583" t="s">
        <v>549</v>
      </c>
      <c r="Q196" s="587"/>
      <c r="R196" s="590" t="s">
        <v>71</v>
      </c>
      <c r="S196" s="587"/>
      <c r="T196" s="590" t="s">
        <v>743</v>
      </c>
      <c r="U196" s="587"/>
      <c r="V196" s="590" t="s">
        <v>71</v>
      </c>
      <c r="W196" s="587"/>
      <c r="X196" s="590" t="s">
        <v>560</v>
      </c>
      <c r="Y196" s="590" t="s">
        <v>763</v>
      </c>
      <c r="Z196" s="589" t="str">
        <f t="shared" si="46"/>
        <v/>
      </c>
      <c r="AA196" s="594" t="s">
        <v>127</v>
      </c>
      <c r="AB196" s="598" t="str">
        <f t="shared" si="47"/>
        <v/>
      </c>
      <c r="AC196" s="603" t="str">
        <f>IFERROR(ROUNDDOWN(ROUNDDOWN(ROUND(L196*VLOOKUP(K196,'【参考】数式用'!$A$2:$M$57,MATCH("処遇改善加算Ⅳ",'【参考】数式用'!$G$3:$M$3,0)+6,0),0)*M196,0)*Z196*0.5,0),"")</f>
        <v/>
      </c>
      <c r="AD196" s="609"/>
      <c r="AE196" s="617"/>
      <c r="AF196" s="617"/>
      <c r="AG196" s="623"/>
      <c r="AH196" s="627"/>
      <c r="AI196" s="708"/>
      <c r="AJ196" s="634"/>
      <c r="AK196" s="648" t="str">
        <f t="shared" si="48"/>
        <v/>
      </c>
      <c r="AL196" s="651" t="str">
        <f t="shared" si="49"/>
        <v/>
      </c>
      <c r="AM196" s="654"/>
      <c r="AN196" s="657" t="str">
        <f>IFERROR(VLOOKUP(K196,'【参考】数式用'!$A$2:$N$57,14,FALSE),"")</f>
        <v/>
      </c>
      <c r="AO196" s="657" t="str">
        <f t="shared" si="50"/>
        <v/>
      </c>
      <c r="AP196" s="711" t="str">
        <f t="shared" si="51"/>
        <v/>
      </c>
      <c r="AQ196" s="711" t="str">
        <f t="shared" si="52"/>
        <v>キャリアパス要件Ⅰ・Ⅱ_</v>
      </c>
      <c r="AR196" s="662" t="str">
        <f t="shared" si="53"/>
        <v>入力済</v>
      </c>
      <c r="AS196" s="657" t="str">
        <f t="shared" si="54"/>
        <v/>
      </c>
      <c r="AT196" s="662" t="str">
        <f t="shared" si="55"/>
        <v>入力済</v>
      </c>
      <c r="AU196" s="662" t="str">
        <f t="shared" si="56"/>
        <v/>
      </c>
      <c r="AV196" s="662" t="str">
        <f t="shared" si="57"/>
        <v/>
      </c>
      <c r="AW196" s="657" t="str">
        <f t="shared" si="58"/>
        <v/>
      </c>
      <c r="AX196" s="657" t="str">
        <f t="shared" si="59"/>
        <v>入力済</v>
      </c>
      <c r="AY196" s="662" t="str">
        <f>IFERROR(VLOOKUP(K196,'【参考】数式用'!$AR$3:$AS$49,2,FALSE),"")</f>
        <v/>
      </c>
      <c r="AZ196" s="657" t="str">
        <f t="shared" si="60"/>
        <v/>
      </c>
      <c r="BA196" s="657" t="str">
        <f t="shared" si="61"/>
        <v>入力済</v>
      </c>
      <c r="BB196" s="662" t="str">
        <f>IFERROR(VLOOKUP(K196,'【参考】数式用'!$AX$3:$AY$56,2,FALSE),"")</f>
        <v/>
      </c>
      <c r="BC196" s="657" t="str">
        <f t="shared" si="62"/>
        <v/>
      </c>
      <c r="BD196" s="657" t="str">
        <f t="shared" si="63"/>
        <v>入力済</v>
      </c>
      <c r="BE196" s="657" t="str">
        <f t="shared" si="64"/>
        <v/>
      </c>
      <c r="BF196" s="657" t="str">
        <f t="shared" si="65"/>
        <v/>
      </c>
      <c r="BG196" s="657" t="str">
        <f t="shared" si="66"/>
        <v/>
      </c>
      <c r="BH196" s="657" t="str">
        <f t="shared" si="67"/>
        <v/>
      </c>
      <c r="BI196" s="657" t="str">
        <f t="shared" si="68"/>
        <v/>
      </c>
      <c r="BM196" s="681" t="e">
        <f>VLOOKUP(K196,'【参考】数式用'!$A$2:$O$57,15,FALSE)</f>
        <v>#N/A</v>
      </c>
    </row>
    <row r="197" spans="1:65" ht="109.9" customHeight="1">
      <c r="A197" s="506">
        <v>186</v>
      </c>
      <c r="B197" s="517" t="str">
        <f>IF(基本情報入力シート!B225="","",基本情報入力シート!B225)</f>
        <v/>
      </c>
      <c r="C197" s="523"/>
      <c r="D197" s="523"/>
      <c r="E197" s="523"/>
      <c r="F197" s="530"/>
      <c r="G197" s="536" t="str">
        <f>IF(基本情報入力シート!L225="","",基本情報入力シート!L225)</f>
        <v/>
      </c>
      <c r="H197" s="536" t="str">
        <f>IF(基本情報入力シート!Q225="","",基本情報入力シート!Q225)</f>
        <v/>
      </c>
      <c r="I197" s="536" t="str">
        <f>IF(基本情報入力シート!V225="","",基本情報入力シート!V225)</f>
        <v/>
      </c>
      <c r="J197" s="536" t="str">
        <f>IF(基本情報入力シート!W225="","",基本情報入力シート!W225)</f>
        <v/>
      </c>
      <c r="K197" s="536" t="str">
        <f>IF(基本情報入力シート!Z225="","",基本情報入力シート!Z225)</f>
        <v/>
      </c>
      <c r="L197" s="555" t="str">
        <f>IF(基本情報入力シート!AF225=0,"",基本情報入力シート!AF225)</f>
        <v/>
      </c>
      <c r="M197" s="563" t="str">
        <f>IF(AND(基本情報入力シート!AG225="",基本情報入力シート!AG225=""),"",基本情報入力シート!AG225)</f>
        <v/>
      </c>
      <c r="N197" s="570"/>
      <c r="O197" s="575" t="str">
        <f>IFERROR(VLOOKUP(K197,'【参考】数式用'!$A$2:$M$57,MATCH(N197,'【参考】数式用'!$G$3:$M$3,0)+6,0),"")</f>
        <v/>
      </c>
      <c r="P197" s="583" t="s">
        <v>549</v>
      </c>
      <c r="Q197" s="587"/>
      <c r="R197" s="590" t="s">
        <v>71</v>
      </c>
      <c r="S197" s="587"/>
      <c r="T197" s="590" t="s">
        <v>743</v>
      </c>
      <c r="U197" s="587"/>
      <c r="V197" s="590" t="s">
        <v>71</v>
      </c>
      <c r="W197" s="587"/>
      <c r="X197" s="590" t="s">
        <v>560</v>
      </c>
      <c r="Y197" s="590" t="s">
        <v>763</v>
      </c>
      <c r="Z197" s="589" t="str">
        <f t="shared" si="46"/>
        <v/>
      </c>
      <c r="AA197" s="594" t="s">
        <v>127</v>
      </c>
      <c r="AB197" s="598" t="str">
        <f t="shared" si="47"/>
        <v/>
      </c>
      <c r="AC197" s="603" t="str">
        <f>IFERROR(ROUNDDOWN(ROUNDDOWN(ROUND(L197*VLOOKUP(K197,'【参考】数式用'!$A$2:$M$57,MATCH("処遇改善加算Ⅳ",'【参考】数式用'!$G$3:$M$3,0)+6,0),0)*M197,0)*Z197*0.5,0),"")</f>
        <v/>
      </c>
      <c r="AD197" s="609"/>
      <c r="AE197" s="617"/>
      <c r="AF197" s="617"/>
      <c r="AG197" s="623"/>
      <c r="AH197" s="627"/>
      <c r="AI197" s="708"/>
      <c r="AJ197" s="634"/>
      <c r="AK197" s="648" t="str">
        <f t="shared" si="48"/>
        <v/>
      </c>
      <c r="AL197" s="651" t="str">
        <f t="shared" si="49"/>
        <v/>
      </c>
      <c r="AM197" s="654"/>
      <c r="AN197" s="657" t="str">
        <f>IFERROR(VLOOKUP(K197,'【参考】数式用'!$A$2:$N$57,14,FALSE),"")</f>
        <v/>
      </c>
      <c r="AO197" s="657" t="str">
        <f t="shared" si="50"/>
        <v/>
      </c>
      <c r="AP197" s="711" t="str">
        <f t="shared" si="51"/>
        <v/>
      </c>
      <c r="AQ197" s="711" t="str">
        <f t="shared" si="52"/>
        <v>キャリアパス要件Ⅰ・Ⅱ_</v>
      </c>
      <c r="AR197" s="662" t="str">
        <f t="shared" si="53"/>
        <v>入力済</v>
      </c>
      <c r="AS197" s="657" t="str">
        <f t="shared" si="54"/>
        <v/>
      </c>
      <c r="AT197" s="662" t="str">
        <f t="shared" si="55"/>
        <v>入力済</v>
      </c>
      <c r="AU197" s="662" t="str">
        <f t="shared" si="56"/>
        <v/>
      </c>
      <c r="AV197" s="662" t="str">
        <f t="shared" si="57"/>
        <v/>
      </c>
      <c r="AW197" s="657" t="str">
        <f t="shared" si="58"/>
        <v/>
      </c>
      <c r="AX197" s="657" t="str">
        <f t="shared" si="59"/>
        <v>入力済</v>
      </c>
      <c r="AY197" s="662" t="str">
        <f>IFERROR(VLOOKUP(K197,'【参考】数式用'!$AR$3:$AS$49,2,FALSE),"")</f>
        <v/>
      </c>
      <c r="AZ197" s="657" t="str">
        <f t="shared" si="60"/>
        <v/>
      </c>
      <c r="BA197" s="657" t="str">
        <f t="shared" si="61"/>
        <v>入力済</v>
      </c>
      <c r="BB197" s="662" t="str">
        <f>IFERROR(VLOOKUP(K197,'【参考】数式用'!$AX$3:$AY$56,2,FALSE),"")</f>
        <v/>
      </c>
      <c r="BC197" s="657" t="str">
        <f t="shared" si="62"/>
        <v/>
      </c>
      <c r="BD197" s="657" t="str">
        <f t="shared" si="63"/>
        <v>入力済</v>
      </c>
      <c r="BE197" s="657" t="str">
        <f t="shared" si="64"/>
        <v/>
      </c>
      <c r="BF197" s="657" t="str">
        <f t="shared" si="65"/>
        <v/>
      </c>
      <c r="BG197" s="657" t="str">
        <f t="shared" si="66"/>
        <v/>
      </c>
      <c r="BH197" s="657" t="str">
        <f t="shared" si="67"/>
        <v/>
      </c>
      <c r="BI197" s="657" t="str">
        <f t="shared" si="68"/>
        <v/>
      </c>
      <c r="BM197" s="681" t="e">
        <f>VLOOKUP(K197,'【参考】数式用'!$A$2:$O$57,15,FALSE)</f>
        <v>#N/A</v>
      </c>
    </row>
    <row r="198" spans="1:65" ht="109.9" customHeight="1">
      <c r="A198" s="506">
        <v>187</v>
      </c>
      <c r="B198" s="517" t="str">
        <f>IF(基本情報入力シート!B226="","",基本情報入力シート!B226)</f>
        <v/>
      </c>
      <c r="C198" s="523"/>
      <c r="D198" s="523"/>
      <c r="E198" s="523"/>
      <c r="F198" s="530"/>
      <c r="G198" s="536" t="str">
        <f>IF(基本情報入力シート!L226="","",基本情報入力シート!L226)</f>
        <v/>
      </c>
      <c r="H198" s="536" t="str">
        <f>IF(基本情報入力シート!Q226="","",基本情報入力シート!Q226)</f>
        <v/>
      </c>
      <c r="I198" s="536" t="str">
        <f>IF(基本情報入力シート!V226="","",基本情報入力シート!V226)</f>
        <v/>
      </c>
      <c r="J198" s="536" t="str">
        <f>IF(基本情報入力シート!W226="","",基本情報入力シート!W226)</f>
        <v/>
      </c>
      <c r="K198" s="536" t="str">
        <f>IF(基本情報入力シート!Z226="","",基本情報入力シート!Z226)</f>
        <v/>
      </c>
      <c r="L198" s="555" t="str">
        <f>IF(基本情報入力シート!AF226=0,"",基本情報入力シート!AF226)</f>
        <v/>
      </c>
      <c r="M198" s="563" t="str">
        <f>IF(AND(基本情報入力シート!AG226="",基本情報入力シート!AG226=""),"",基本情報入力シート!AG226)</f>
        <v/>
      </c>
      <c r="N198" s="570"/>
      <c r="O198" s="575" t="str">
        <f>IFERROR(VLOOKUP(K198,'【参考】数式用'!$A$2:$M$57,MATCH(N198,'【参考】数式用'!$G$3:$M$3,0)+6,0),"")</f>
        <v/>
      </c>
      <c r="P198" s="583" t="s">
        <v>549</v>
      </c>
      <c r="Q198" s="587"/>
      <c r="R198" s="590" t="s">
        <v>71</v>
      </c>
      <c r="S198" s="587"/>
      <c r="T198" s="590" t="s">
        <v>743</v>
      </c>
      <c r="U198" s="587"/>
      <c r="V198" s="590" t="s">
        <v>71</v>
      </c>
      <c r="W198" s="587"/>
      <c r="X198" s="590" t="s">
        <v>560</v>
      </c>
      <c r="Y198" s="590" t="s">
        <v>763</v>
      </c>
      <c r="Z198" s="589" t="str">
        <f t="shared" si="46"/>
        <v/>
      </c>
      <c r="AA198" s="594" t="s">
        <v>127</v>
      </c>
      <c r="AB198" s="598" t="str">
        <f t="shared" si="47"/>
        <v/>
      </c>
      <c r="AC198" s="603" t="str">
        <f>IFERROR(ROUNDDOWN(ROUNDDOWN(ROUND(L198*VLOOKUP(K198,'【参考】数式用'!$A$2:$M$57,MATCH("処遇改善加算Ⅳ",'【参考】数式用'!$G$3:$M$3,0)+6,0),0)*M198,0)*Z198*0.5,0),"")</f>
        <v/>
      </c>
      <c r="AD198" s="609"/>
      <c r="AE198" s="617"/>
      <c r="AF198" s="617"/>
      <c r="AG198" s="623"/>
      <c r="AH198" s="627"/>
      <c r="AI198" s="708"/>
      <c r="AJ198" s="634"/>
      <c r="AK198" s="648" t="str">
        <f t="shared" si="48"/>
        <v/>
      </c>
      <c r="AL198" s="651" t="str">
        <f t="shared" si="49"/>
        <v/>
      </c>
      <c r="AM198" s="654"/>
      <c r="AN198" s="657" t="str">
        <f>IFERROR(VLOOKUP(K198,'【参考】数式用'!$A$2:$N$57,14,FALSE),"")</f>
        <v/>
      </c>
      <c r="AO198" s="657" t="str">
        <f t="shared" si="50"/>
        <v/>
      </c>
      <c r="AP198" s="711" t="str">
        <f t="shared" si="51"/>
        <v/>
      </c>
      <c r="AQ198" s="711" t="str">
        <f t="shared" si="52"/>
        <v>キャリアパス要件Ⅰ・Ⅱ_</v>
      </c>
      <c r="AR198" s="662" t="str">
        <f t="shared" si="53"/>
        <v>入力済</v>
      </c>
      <c r="AS198" s="657" t="str">
        <f t="shared" si="54"/>
        <v/>
      </c>
      <c r="AT198" s="662" t="str">
        <f t="shared" si="55"/>
        <v>入力済</v>
      </c>
      <c r="AU198" s="662" t="str">
        <f t="shared" si="56"/>
        <v/>
      </c>
      <c r="AV198" s="662" t="str">
        <f t="shared" si="57"/>
        <v/>
      </c>
      <c r="AW198" s="657" t="str">
        <f t="shared" si="58"/>
        <v/>
      </c>
      <c r="AX198" s="657" t="str">
        <f t="shared" si="59"/>
        <v>入力済</v>
      </c>
      <c r="AY198" s="662" t="str">
        <f>IFERROR(VLOOKUP(K198,'【参考】数式用'!$AR$3:$AS$49,2,FALSE),"")</f>
        <v/>
      </c>
      <c r="AZ198" s="657" t="str">
        <f t="shared" si="60"/>
        <v/>
      </c>
      <c r="BA198" s="657" t="str">
        <f t="shared" si="61"/>
        <v>入力済</v>
      </c>
      <c r="BB198" s="662" t="str">
        <f>IFERROR(VLOOKUP(K198,'【参考】数式用'!$AX$3:$AY$56,2,FALSE),"")</f>
        <v/>
      </c>
      <c r="BC198" s="657" t="str">
        <f t="shared" si="62"/>
        <v/>
      </c>
      <c r="BD198" s="657" t="str">
        <f t="shared" si="63"/>
        <v>入力済</v>
      </c>
      <c r="BE198" s="657" t="str">
        <f t="shared" si="64"/>
        <v/>
      </c>
      <c r="BF198" s="657" t="str">
        <f t="shared" si="65"/>
        <v/>
      </c>
      <c r="BG198" s="657" t="str">
        <f t="shared" si="66"/>
        <v/>
      </c>
      <c r="BH198" s="657" t="str">
        <f t="shared" si="67"/>
        <v/>
      </c>
      <c r="BI198" s="657" t="str">
        <f t="shared" si="68"/>
        <v/>
      </c>
      <c r="BM198" s="681" t="e">
        <f>VLOOKUP(K198,'【参考】数式用'!$A$2:$O$57,15,FALSE)</f>
        <v>#N/A</v>
      </c>
    </row>
    <row r="199" spans="1:65" ht="109.9" customHeight="1">
      <c r="A199" s="506">
        <v>188</v>
      </c>
      <c r="B199" s="517" t="str">
        <f>IF(基本情報入力シート!B227="","",基本情報入力シート!B227)</f>
        <v/>
      </c>
      <c r="C199" s="523"/>
      <c r="D199" s="523"/>
      <c r="E199" s="523"/>
      <c r="F199" s="530"/>
      <c r="G199" s="536" t="str">
        <f>IF(基本情報入力シート!L227="","",基本情報入力シート!L227)</f>
        <v/>
      </c>
      <c r="H199" s="536" t="str">
        <f>IF(基本情報入力シート!Q227="","",基本情報入力シート!Q227)</f>
        <v/>
      </c>
      <c r="I199" s="536" t="str">
        <f>IF(基本情報入力シート!V227="","",基本情報入力シート!V227)</f>
        <v/>
      </c>
      <c r="J199" s="536" t="str">
        <f>IF(基本情報入力シート!W227="","",基本情報入力シート!W227)</f>
        <v/>
      </c>
      <c r="K199" s="536" t="str">
        <f>IF(基本情報入力シート!Z227="","",基本情報入力シート!Z227)</f>
        <v/>
      </c>
      <c r="L199" s="555" t="str">
        <f>IF(基本情報入力シート!AF227=0,"",基本情報入力シート!AF227)</f>
        <v/>
      </c>
      <c r="M199" s="563" t="str">
        <f>IF(AND(基本情報入力シート!AG227="",基本情報入力シート!AG227=""),"",基本情報入力シート!AG227)</f>
        <v/>
      </c>
      <c r="N199" s="570"/>
      <c r="O199" s="575" t="str">
        <f>IFERROR(VLOOKUP(K199,'【参考】数式用'!$A$2:$M$57,MATCH(N199,'【参考】数式用'!$G$3:$M$3,0)+6,0),"")</f>
        <v/>
      </c>
      <c r="P199" s="583" t="s">
        <v>549</v>
      </c>
      <c r="Q199" s="587"/>
      <c r="R199" s="590" t="s">
        <v>71</v>
      </c>
      <c r="S199" s="587"/>
      <c r="T199" s="590" t="s">
        <v>743</v>
      </c>
      <c r="U199" s="587"/>
      <c r="V199" s="590" t="s">
        <v>71</v>
      </c>
      <c r="W199" s="587"/>
      <c r="X199" s="590" t="s">
        <v>560</v>
      </c>
      <c r="Y199" s="590" t="s">
        <v>763</v>
      </c>
      <c r="Z199" s="589" t="str">
        <f t="shared" si="46"/>
        <v/>
      </c>
      <c r="AA199" s="594" t="s">
        <v>127</v>
      </c>
      <c r="AB199" s="598" t="str">
        <f t="shared" si="47"/>
        <v/>
      </c>
      <c r="AC199" s="603" t="str">
        <f>IFERROR(ROUNDDOWN(ROUNDDOWN(ROUND(L199*VLOOKUP(K199,'【参考】数式用'!$A$2:$M$57,MATCH("処遇改善加算Ⅳ",'【参考】数式用'!$G$3:$M$3,0)+6,0),0)*M199,0)*Z199*0.5,0),"")</f>
        <v/>
      </c>
      <c r="AD199" s="609"/>
      <c r="AE199" s="617"/>
      <c r="AF199" s="617"/>
      <c r="AG199" s="623"/>
      <c r="AH199" s="627"/>
      <c r="AI199" s="708"/>
      <c r="AJ199" s="634"/>
      <c r="AK199" s="648" t="str">
        <f t="shared" si="48"/>
        <v/>
      </c>
      <c r="AL199" s="651" t="str">
        <f t="shared" si="49"/>
        <v/>
      </c>
      <c r="AM199" s="654"/>
      <c r="AN199" s="657" t="str">
        <f>IFERROR(VLOOKUP(K199,'【参考】数式用'!$A$2:$N$57,14,FALSE),"")</f>
        <v/>
      </c>
      <c r="AO199" s="657" t="str">
        <f t="shared" si="50"/>
        <v/>
      </c>
      <c r="AP199" s="711" t="str">
        <f t="shared" si="51"/>
        <v/>
      </c>
      <c r="AQ199" s="711" t="str">
        <f t="shared" si="52"/>
        <v>キャリアパス要件Ⅰ・Ⅱ_</v>
      </c>
      <c r="AR199" s="662" t="str">
        <f t="shared" si="53"/>
        <v>入力済</v>
      </c>
      <c r="AS199" s="657" t="str">
        <f t="shared" si="54"/>
        <v/>
      </c>
      <c r="AT199" s="662" t="str">
        <f t="shared" si="55"/>
        <v>入力済</v>
      </c>
      <c r="AU199" s="662" t="str">
        <f t="shared" si="56"/>
        <v/>
      </c>
      <c r="AV199" s="662" t="str">
        <f t="shared" si="57"/>
        <v/>
      </c>
      <c r="AW199" s="657" t="str">
        <f t="shared" si="58"/>
        <v/>
      </c>
      <c r="AX199" s="657" t="str">
        <f t="shared" si="59"/>
        <v>入力済</v>
      </c>
      <c r="AY199" s="662" t="str">
        <f>IFERROR(VLOOKUP(K199,'【参考】数式用'!$AR$3:$AS$49,2,FALSE),"")</f>
        <v/>
      </c>
      <c r="AZ199" s="657" t="str">
        <f t="shared" si="60"/>
        <v/>
      </c>
      <c r="BA199" s="657" t="str">
        <f t="shared" si="61"/>
        <v>入力済</v>
      </c>
      <c r="BB199" s="662" t="str">
        <f>IFERROR(VLOOKUP(K199,'【参考】数式用'!$AX$3:$AY$56,2,FALSE),"")</f>
        <v/>
      </c>
      <c r="BC199" s="657" t="str">
        <f t="shared" si="62"/>
        <v/>
      </c>
      <c r="BD199" s="657" t="str">
        <f t="shared" si="63"/>
        <v>入力済</v>
      </c>
      <c r="BE199" s="657" t="str">
        <f t="shared" si="64"/>
        <v/>
      </c>
      <c r="BF199" s="657" t="str">
        <f t="shared" si="65"/>
        <v/>
      </c>
      <c r="BG199" s="657" t="str">
        <f t="shared" si="66"/>
        <v/>
      </c>
      <c r="BH199" s="657" t="str">
        <f t="shared" si="67"/>
        <v/>
      </c>
      <c r="BI199" s="657" t="str">
        <f t="shared" si="68"/>
        <v/>
      </c>
      <c r="BM199" s="681" t="e">
        <f>VLOOKUP(K199,'【参考】数式用'!$A$2:$O$57,15,FALSE)</f>
        <v>#N/A</v>
      </c>
    </row>
    <row r="200" spans="1:65" ht="109.9" customHeight="1">
      <c r="A200" s="506">
        <v>189</v>
      </c>
      <c r="B200" s="517" t="str">
        <f>IF(基本情報入力シート!B228="","",基本情報入力シート!B228)</f>
        <v/>
      </c>
      <c r="C200" s="523"/>
      <c r="D200" s="523"/>
      <c r="E200" s="523"/>
      <c r="F200" s="530"/>
      <c r="G200" s="536" t="str">
        <f>IF(基本情報入力シート!L228="","",基本情報入力シート!L228)</f>
        <v/>
      </c>
      <c r="H200" s="536" t="str">
        <f>IF(基本情報入力シート!Q228="","",基本情報入力シート!Q228)</f>
        <v/>
      </c>
      <c r="I200" s="536" t="str">
        <f>IF(基本情報入力シート!V228="","",基本情報入力シート!V228)</f>
        <v/>
      </c>
      <c r="J200" s="536" t="str">
        <f>IF(基本情報入力シート!W228="","",基本情報入力シート!W228)</f>
        <v/>
      </c>
      <c r="K200" s="536" t="str">
        <f>IF(基本情報入力シート!Z228="","",基本情報入力シート!Z228)</f>
        <v/>
      </c>
      <c r="L200" s="555" t="str">
        <f>IF(基本情報入力シート!AF228=0,"",基本情報入力シート!AF228)</f>
        <v/>
      </c>
      <c r="M200" s="563" t="str">
        <f>IF(AND(基本情報入力シート!AG228="",基本情報入力シート!AG228=""),"",基本情報入力シート!AG228)</f>
        <v/>
      </c>
      <c r="N200" s="570"/>
      <c r="O200" s="575" t="str">
        <f>IFERROR(VLOOKUP(K200,'【参考】数式用'!$A$2:$M$57,MATCH(N200,'【参考】数式用'!$G$3:$M$3,0)+6,0),"")</f>
        <v/>
      </c>
      <c r="P200" s="583" t="s">
        <v>549</v>
      </c>
      <c r="Q200" s="587"/>
      <c r="R200" s="590" t="s">
        <v>71</v>
      </c>
      <c r="S200" s="587"/>
      <c r="T200" s="590" t="s">
        <v>743</v>
      </c>
      <c r="U200" s="587"/>
      <c r="V200" s="590" t="s">
        <v>71</v>
      </c>
      <c r="W200" s="587"/>
      <c r="X200" s="590" t="s">
        <v>560</v>
      </c>
      <c r="Y200" s="590" t="s">
        <v>763</v>
      </c>
      <c r="Z200" s="589" t="str">
        <f t="shared" si="46"/>
        <v/>
      </c>
      <c r="AA200" s="594" t="s">
        <v>127</v>
      </c>
      <c r="AB200" s="598" t="str">
        <f t="shared" si="47"/>
        <v/>
      </c>
      <c r="AC200" s="603" t="str">
        <f>IFERROR(ROUNDDOWN(ROUNDDOWN(ROUND(L200*VLOOKUP(K200,'【参考】数式用'!$A$2:$M$57,MATCH("処遇改善加算Ⅳ",'【参考】数式用'!$G$3:$M$3,0)+6,0),0)*M200,0)*Z200*0.5,0),"")</f>
        <v/>
      </c>
      <c r="AD200" s="609"/>
      <c r="AE200" s="617"/>
      <c r="AF200" s="617"/>
      <c r="AG200" s="623"/>
      <c r="AH200" s="627"/>
      <c r="AI200" s="708"/>
      <c r="AJ200" s="634"/>
      <c r="AK200" s="648" t="str">
        <f t="shared" si="48"/>
        <v/>
      </c>
      <c r="AL200" s="651" t="str">
        <f t="shared" si="49"/>
        <v/>
      </c>
      <c r="AM200" s="654"/>
      <c r="AN200" s="657" t="str">
        <f>IFERROR(VLOOKUP(K200,'【参考】数式用'!$A$2:$N$57,14,FALSE),"")</f>
        <v/>
      </c>
      <c r="AO200" s="657" t="str">
        <f t="shared" si="50"/>
        <v/>
      </c>
      <c r="AP200" s="711" t="str">
        <f t="shared" si="51"/>
        <v/>
      </c>
      <c r="AQ200" s="711" t="str">
        <f t="shared" si="52"/>
        <v>キャリアパス要件Ⅰ・Ⅱ_</v>
      </c>
      <c r="AR200" s="662" t="str">
        <f t="shared" si="53"/>
        <v>入力済</v>
      </c>
      <c r="AS200" s="657" t="str">
        <f t="shared" si="54"/>
        <v/>
      </c>
      <c r="AT200" s="662" t="str">
        <f t="shared" si="55"/>
        <v>入力済</v>
      </c>
      <c r="AU200" s="662" t="str">
        <f t="shared" si="56"/>
        <v/>
      </c>
      <c r="AV200" s="662" t="str">
        <f t="shared" si="57"/>
        <v/>
      </c>
      <c r="AW200" s="657" t="str">
        <f t="shared" si="58"/>
        <v/>
      </c>
      <c r="AX200" s="657" t="str">
        <f t="shared" si="59"/>
        <v>入力済</v>
      </c>
      <c r="AY200" s="662" t="str">
        <f>IFERROR(VLOOKUP(K200,'【参考】数式用'!$AR$3:$AS$49,2,FALSE),"")</f>
        <v/>
      </c>
      <c r="AZ200" s="657" t="str">
        <f t="shared" si="60"/>
        <v/>
      </c>
      <c r="BA200" s="657" t="str">
        <f t="shared" si="61"/>
        <v>入力済</v>
      </c>
      <c r="BB200" s="662" t="str">
        <f>IFERROR(VLOOKUP(K200,'【参考】数式用'!$AX$3:$AY$56,2,FALSE),"")</f>
        <v/>
      </c>
      <c r="BC200" s="657" t="str">
        <f t="shared" si="62"/>
        <v/>
      </c>
      <c r="BD200" s="657" t="str">
        <f t="shared" si="63"/>
        <v>入力済</v>
      </c>
      <c r="BE200" s="657" t="str">
        <f t="shared" si="64"/>
        <v/>
      </c>
      <c r="BF200" s="657" t="str">
        <f t="shared" si="65"/>
        <v/>
      </c>
      <c r="BG200" s="657" t="str">
        <f t="shared" si="66"/>
        <v/>
      </c>
      <c r="BH200" s="657" t="str">
        <f t="shared" si="67"/>
        <v/>
      </c>
      <c r="BI200" s="657" t="str">
        <f t="shared" si="68"/>
        <v/>
      </c>
      <c r="BM200" s="681" t="e">
        <f>VLOOKUP(K200,'【参考】数式用'!$A$2:$O$57,15,FALSE)</f>
        <v>#N/A</v>
      </c>
    </row>
    <row r="201" spans="1:65" ht="109.9" customHeight="1">
      <c r="A201" s="506">
        <v>190</v>
      </c>
      <c r="B201" s="517" t="str">
        <f>IF(基本情報入力シート!B229="","",基本情報入力シート!B229)</f>
        <v/>
      </c>
      <c r="C201" s="523"/>
      <c r="D201" s="523"/>
      <c r="E201" s="523"/>
      <c r="F201" s="530"/>
      <c r="G201" s="536" t="str">
        <f>IF(基本情報入力シート!L229="","",基本情報入力シート!L229)</f>
        <v/>
      </c>
      <c r="H201" s="536" t="str">
        <f>IF(基本情報入力シート!Q229="","",基本情報入力シート!Q229)</f>
        <v/>
      </c>
      <c r="I201" s="536" t="str">
        <f>IF(基本情報入力シート!V229="","",基本情報入力シート!V229)</f>
        <v/>
      </c>
      <c r="J201" s="536" t="str">
        <f>IF(基本情報入力シート!W229="","",基本情報入力シート!W229)</f>
        <v/>
      </c>
      <c r="K201" s="536" t="str">
        <f>IF(基本情報入力シート!Z229="","",基本情報入力シート!Z229)</f>
        <v/>
      </c>
      <c r="L201" s="555" t="str">
        <f>IF(基本情報入力シート!AF229=0,"",基本情報入力シート!AF229)</f>
        <v/>
      </c>
      <c r="M201" s="563" t="str">
        <f>IF(AND(基本情報入力シート!AG229="",基本情報入力シート!AG229=""),"",基本情報入力シート!AG229)</f>
        <v/>
      </c>
      <c r="N201" s="570"/>
      <c r="O201" s="575" t="str">
        <f>IFERROR(VLOOKUP(K201,'【参考】数式用'!$A$2:$M$57,MATCH(N201,'【参考】数式用'!$G$3:$M$3,0)+6,0),"")</f>
        <v/>
      </c>
      <c r="P201" s="583" t="s">
        <v>549</v>
      </c>
      <c r="Q201" s="587"/>
      <c r="R201" s="590" t="s">
        <v>71</v>
      </c>
      <c r="S201" s="587"/>
      <c r="T201" s="590" t="s">
        <v>743</v>
      </c>
      <c r="U201" s="587"/>
      <c r="V201" s="590" t="s">
        <v>71</v>
      </c>
      <c r="W201" s="587"/>
      <c r="X201" s="590" t="s">
        <v>560</v>
      </c>
      <c r="Y201" s="590" t="s">
        <v>763</v>
      </c>
      <c r="Z201" s="589" t="str">
        <f t="shared" si="46"/>
        <v/>
      </c>
      <c r="AA201" s="594" t="s">
        <v>127</v>
      </c>
      <c r="AB201" s="598" t="str">
        <f t="shared" si="47"/>
        <v/>
      </c>
      <c r="AC201" s="603" t="str">
        <f>IFERROR(ROUNDDOWN(ROUNDDOWN(ROUND(L201*VLOOKUP(K201,'【参考】数式用'!$A$2:$M$57,MATCH("処遇改善加算Ⅳ",'【参考】数式用'!$G$3:$M$3,0)+6,0),0)*M201,0)*Z201*0.5,0),"")</f>
        <v/>
      </c>
      <c r="AD201" s="609"/>
      <c r="AE201" s="617"/>
      <c r="AF201" s="617"/>
      <c r="AG201" s="623"/>
      <c r="AH201" s="627"/>
      <c r="AI201" s="708"/>
      <c r="AJ201" s="634"/>
      <c r="AK201" s="648" t="str">
        <f t="shared" si="48"/>
        <v/>
      </c>
      <c r="AL201" s="651" t="str">
        <f t="shared" si="49"/>
        <v/>
      </c>
      <c r="AM201" s="654"/>
      <c r="AN201" s="657" t="str">
        <f>IFERROR(VLOOKUP(K201,'【参考】数式用'!$A$2:$N$57,14,FALSE),"")</f>
        <v/>
      </c>
      <c r="AO201" s="657" t="str">
        <f t="shared" si="50"/>
        <v/>
      </c>
      <c r="AP201" s="711" t="str">
        <f t="shared" si="51"/>
        <v/>
      </c>
      <c r="AQ201" s="711" t="str">
        <f t="shared" si="52"/>
        <v>キャリアパス要件Ⅰ・Ⅱ_</v>
      </c>
      <c r="AR201" s="662" t="str">
        <f t="shared" si="53"/>
        <v>入力済</v>
      </c>
      <c r="AS201" s="657" t="str">
        <f t="shared" si="54"/>
        <v/>
      </c>
      <c r="AT201" s="662" t="str">
        <f t="shared" si="55"/>
        <v>入力済</v>
      </c>
      <c r="AU201" s="662" t="str">
        <f t="shared" si="56"/>
        <v/>
      </c>
      <c r="AV201" s="662" t="str">
        <f t="shared" si="57"/>
        <v/>
      </c>
      <c r="AW201" s="657" t="str">
        <f t="shared" si="58"/>
        <v/>
      </c>
      <c r="AX201" s="657" t="str">
        <f t="shared" si="59"/>
        <v>入力済</v>
      </c>
      <c r="AY201" s="662" t="str">
        <f>IFERROR(VLOOKUP(K201,'【参考】数式用'!$AR$3:$AS$49,2,FALSE),"")</f>
        <v/>
      </c>
      <c r="AZ201" s="657" t="str">
        <f t="shared" si="60"/>
        <v/>
      </c>
      <c r="BA201" s="657" t="str">
        <f t="shared" si="61"/>
        <v>入力済</v>
      </c>
      <c r="BB201" s="662" t="str">
        <f>IFERROR(VLOOKUP(K201,'【参考】数式用'!$AX$3:$AY$56,2,FALSE),"")</f>
        <v/>
      </c>
      <c r="BC201" s="657" t="str">
        <f t="shared" si="62"/>
        <v/>
      </c>
      <c r="BD201" s="657" t="str">
        <f t="shared" si="63"/>
        <v>入力済</v>
      </c>
      <c r="BE201" s="657" t="str">
        <f t="shared" si="64"/>
        <v/>
      </c>
      <c r="BF201" s="657" t="str">
        <f t="shared" si="65"/>
        <v/>
      </c>
      <c r="BG201" s="657" t="str">
        <f t="shared" si="66"/>
        <v/>
      </c>
      <c r="BH201" s="657" t="str">
        <f t="shared" si="67"/>
        <v/>
      </c>
      <c r="BI201" s="657" t="str">
        <f t="shared" si="68"/>
        <v/>
      </c>
      <c r="BM201" s="681" t="e">
        <f>VLOOKUP(K201,'【参考】数式用'!$A$2:$O$57,15,FALSE)</f>
        <v>#N/A</v>
      </c>
    </row>
    <row r="202" spans="1:65" ht="109.9" customHeight="1">
      <c r="A202" s="506">
        <v>191</v>
      </c>
      <c r="B202" s="517" t="str">
        <f>IF(基本情報入力シート!B230="","",基本情報入力シート!B230)</f>
        <v/>
      </c>
      <c r="C202" s="523"/>
      <c r="D202" s="523"/>
      <c r="E202" s="523"/>
      <c r="F202" s="530"/>
      <c r="G202" s="536" t="str">
        <f>IF(基本情報入力シート!L230="","",基本情報入力シート!L230)</f>
        <v/>
      </c>
      <c r="H202" s="536" t="str">
        <f>IF(基本情報入力シート!Q230="","",基本情報入力シート!Q230)</f>
        <v/>
      </c>
      <c r="I202" s="536" t="str">
        <f>IF(基本情報入力シート!V230="","",基本情報入力シート!V230)</f>
        <v/>
      </c>
      <c r="J202" s="536" t="str">
        <f>IF(基本情報入力シート!W230="","",基本情報入力シート!W230)</f>
        <v/>
      </c>
      <c r="K202" s="536" t="str">
        <f>IF(基本情報入力シート!Z230="","",基本情報入力シート!Z230)</f>
        <v/>
      </c>
      <c r="L202" s="555" t="str">
        <f>IF(基本情報入力シート!AF230=0,"",基本情報入力シート!AF230)</f>
        <v/>
      </c>
      <c r="M202" s="563" t="str">
        <f>IF(AND(基本情報入力シート!AG230="",基本情報入力シート!AG230=""),"",基本情報入力シート!AG230)</f>
        <v/>
      </c>
      <c r="N202" s="570"/>
      <c r="O202" s="575" t="str">
        <f>IFERROR(VLOOKUP(K202,'【参考】数式用'!$A$2:$M$57,MATCH(N202,'【参考】数式用'!$G$3:$M$3,0)+6,0),"")</f>
        <v/>
      </c>
      <c r="P202" s="583" t="s">
        <v>549</v>
      </c>
      <c r="Q202" s="587"/>
      <c r="R202" s="590" t="s">
        <v>71</v>
      </c>
      <c r="S202" s="587"/>
      <c r="T202" s="590" t="s">
        <v>743</v>
      </c>
      <c r="U202" s="587"/>
      <c r="V202" s="590" t="s">
        <v>71</v>
      </c>
      <c r="W202" s="587"/>
      <c r="X202" s="590" t="s">
        <v>560</v>
      </c>
      <c r="Y202" s="590" t="s">
        <v>763</v>
      </c>
      <c r="Z202" s="589" t="str">
        <f t="shared" si="46"/>
        <v/>
      </c>
      <c r="AA202" s="594" t="s">
        <v>127</v>
      </c>
      <c r="AB202" s="598" t="str">
        <f t="shared" si="47"/>
        <v/>
      </c>
      <c r="AC202" s="603" t="str">
        <f>IFERROR(ROUNDDOWN(ROUNDDOWN(ROUND(L202*VLOOKUP(K202,'【参考】数式用'!$A$2:$M$57,MATCH("処遇改善加算Ⅳ",'【参考】数式用'!$G$3:$M$3,0)+6,0),0)*M202,0)*Z202*0.5,0),"")</f>
        <v/>
      </c>
      <c r="AD202" s="609"/>
      <c r="AE202" s="617"/>
      <c r="AF202" s="617"/>
      <c r="AG202" s="623"/>
      <c r="AH202" s="627"/>
      <c r="AI202" s="708"/>
      <c r="AJ202" s="634"/>
      <c r="AK202" s="648" t="str">
        <f t="shared" si="48"/>
        <v/>
      </c>
      <c r="AL202" s="651" t="str">
        <f t="shared" si="49"/>
        <v/>
      </c>
      <c r="AM202" s="654"/>
      <c r="AN202" s="657" t="str">
        <f>IFERROR(VLOOKUP(K202,'【参考】数式用'!$A$2:$N$57,14,FALSE),"")</f>
        <v/>
      </c>
      <c r="AO202" s="657" t="str">
        <f t="shared" si="50"/>
        <v/>
      </c>
      <c r="AP202" s="711" t="str">
        <f t="shared" si="51"/>
        <v/>
      </c>
      <c r="AQ202" s="711" t="str">
        <f t="shared" si="52"/>
        <v>キャリアパス要件Ⅰ・Ⅱ_</v>
      </c>
      <c r="AR202" s="662" t="str">
        <f t="shared" si="53"/>
        <v>入力済</v>
      </c>
      <c r="AS202" s="657" t="str">
        <f t="shared" si="54"/>
        <v/>
      </c>
      <c r="AT202" s="662" t="str">
        <f t="shared" si="55"/>
        <v>入力済</v>
      </c>
      <c r="AU202" s="662" t="str">
        <f t="shared" si="56"/>
        <v/>
      </c>
      <c r="AV202" s="662" t="str">
        <f t="shared" si="57"/>
        <v/>
      </c>
      <c r="AW202" s="657" t="str">
        <f t="shared" si="58"/>
        <v/>
      </c>
      <c r="AX202" s="657" t="str">
        <f t="shared" si="59"/>
        <v>入力済</v>
      </c>
      <c r="AY202" s="662" t="str">
        <f>IFERROR(VLOOKUP(K202,'【参考】数式用'!$AR$3:$AS$49,2,FALSE),"")</f>
        <v/>
      </c>
      <c r="AZ202" s="657" t="str">
        <f t="shared" si="60"/>
        <v/>
      </c>
      <c r="BA202" s="657" t="str">
        <f t="shared" si="61"/>
        <v>入力済</v>
      </c>
      <c r="BB202" s="662" t="str">
        <f>IFERROR(VLOOKUP(K202,'【参考】数式用'!$AX$3:$AY$56,2,FALSE),"")</f>
        <v/>
      </c>
      <c r="BC202" s="657" t="str">
        <f t="shared" si="62"/>
        <v/>
      </c>
      <c r="BD202" s="657" t="str">
        <f t="shared" si="63"/>
        <v>入力済</v>
      </c>
      <c r="BE202" s="657" t="str">
        <f t="shared" si="64"/>
        <v/>
      </c>
      <c r="BF202" s="657" t="str">
        <f t="shared" si="65"/>
        <v/>
      </c>
      <c r="BG202" s="657" t="str">
        <f t="shared" si="66"/>
        <v/>
      </c>
      <c r="BH202" s="657" t="str">
        <f t="shared" si="67"/>
        <v/>
      </c>
      <c r="BI202" s="657" t="str">
        <f t="shared" si="68"/>
        <v/>
      </c>
      <c r="BM202" s="681" t="e">
        <f>VLOOKUP(K202,'【参考】数式用'!$A$2:$O$57,15,FALSE)</f>
        <v>#N/A</v>
      </c>
    </row>
    <row r="203" spans="1:65" ht="109.9" customHeight="1">
      <c r="A203" s="506">
        <v>192</v>
      </c>
      <c r="B203" s="517" t="str">
        <f>IF(基本情報入力シート!B231="","",基本情報入力シート!B231)</f>
        <v/>
      </c>
      <c r="C203" s="523"/>
      <c r="D203" s="523"/>
      <c r="E203" s="523"/>
      <c r="F203" s="530"/>
      <c r="G203" s="536" t="str">
        <f>IF(基本情報入力シート!L231="","",基本情報入力シート!L231)</f>
        <v/>
      </c>
      <c r="H203" s="536" t="str">
        <f>IF(基本情報入力シート!Q231="","",基本情報入力シート!Q231)</f>
        <v/>
      </c>
      <c r="I203" s="536" t="str">
        <f>IF(基本情報入力シート!V231="","",基本情報入力シート!V231)</f>
        <v/>
      </c>
      <c r="J203" s="536" t="str">
        <f>IF(基本情報入力シート!W231="","",基本情報入力シート!W231)</f>
        <v/>
      </c>
      <c r="K203" s="536" t="str">
        <f>IF(基本情報入力シート!Z231="","",基本情報入力シート!Z231)</f>
        <v/>
      </c>
      <c r="L203" s="555" t="str">
        <f>IF(基本情報入力シート!AF231=0,"",基本情報入力シート!AF231)</f>
        <v/>
      </c>
      <c r="M203" s="563" t="str">
        <f>IF(AND(基本情報入力シート!AG231="",基本情報入力シート!AG231=""),"",基本情報入力シート!AG231)</f>
        <v/>
      </c>
      <c r="N203" s="570"/>
      <c r="O203" s="575" t="str">
        <f>IFERROR(VLOOKUP(K203,'【参考】数式用'!$A$2:$M$57,MATCH(N203,'【参考】数式用'!$G$3:$M$3,0)+6,0),"")</f>
        <v/>
      </c>
      <c r="P203" s="583" t="s">
        <v>549</v>
      </c>
      <c r="Q203" s="587"/>
      <c r="R203" s="590" t="s">
        <v>71</v>
      </c>
      <c r="S203" s="587"/>
      <c r="T203" s="590" t="s">
        <v>743</v>
      </c>
      <c r="U203" s="587"/>
      <c r="V203" s="590" t="s">
        <v>71</v>
      </c>
      <c r="W203" s="587"/>
      <c r="X203" s="590" t="s">
        <v>560</v>
      </c>
      <c r="Y203" s="590" t="s">
        <v>763</v>
      </c>
      <c r="Z203" s="589" t="str">
        <f t="shared" si="46"/>
        <v/>
      </c>
      <c r="AA203" s="594" t="s">
        <v>127</v>
      </c>
      <c r="AB203" s="598" t="str">
        <f t="shared" si="47"/>
        <v/>
      </c>
      <c r="AC203" s="603" t="str">
        <f>IFERROR(ROUNDDOWN(ROUNDDOWN(ROUND(L203*VLOOKUP(K203,'【参考】数式用'!$A$2:$M$57,MATCH("処遇改善加算Ⅳ",'【参考】数式用'!$G$3:$M$3,0)+6,0),0)*M203,0)*Z203*0.5,0),"")</f>
        <v/>
      </c>
      <c r="AD203" s="609"/>
      <c r="AE203" s="617"/>
      <c r="AF203" s="617"/>
      <c r="AG203" s="623"/>
      <c r="AH203" s="627"/>
      <c r="AI203" s="708"/>
      <c r="AJ203" s="634"/>
      <c r="AK203" s="648" t="str">
        <f t="shared" si="48"/>
        <v/>
      </c>
      <c r="AL203" s="651" t="str">
        <f t="shared" si="49"/>
        <v/>
      </c>
      <c r="AM203" s="654"/>
      <c r="AN203" s="657" t="str">
        <f>IFERROR(VLOOKUP(K203,'【参考】数式用'!$A$2:$N$57,14,FALSE),"")</f>
        <v/>
      </c>
      <c r="AO203" s="657" t="str">
        <f t="shared" si="50"/>
        <v/>
      </c>
      <c r="AP203" s="711" t="str">
        <f t="shared" si="51"/>
        <v/>
      </c>
      <c r="AQ203" s="711" t="str">
        <f t="shared" si="52"/>
        <v>キャリアパス要件Ⅰ・Ⅱ_</v>
      </c>
      <c r="AR203" s="662" t="str">
        <f t="shared" si="53"/>
        <v>入力済</v>
      </c>
      <c r="AS203" s="657" t="str">
        <f t="shared" si="54"/>
        <v/>
      </c>
      <c r="AT203" s="662" t="str">
        <f t="shared" si="55"/>
        <v>入力済</v>
      </c>
      <c r="AU203" s="662" t="str">
        <f t="shared" si="56"/>
        <v/>
      </c>
      <c r="AV203" s="662" t="str">
        <f t="shared" si="57"/>
        <v/>
      </c>
      <c r="AW203" s="657" t="str">
        <f t="shared" si="58"/>
        <v/>
      </c>
      <c r="AX203" s="657" t="str">
        <f t="shared" si="59"/>
        <v>入力済</v>
      </c>
      <c r="AY203" s="662" t="str">
        <f>IFERROR(VLOOKUP(K203,'【参考】数式用'!$AR$3:$AS$49,2,FALSE),"")</f>
        <v/>
      </c>
      <c r="AZ203" s="657" t="str">
        <f t="shared" si="60"/>
        <v/>
      </c>
      <c r="BA203" s="657" t="str">
        <f t="shared" si="61"/>
        <v>入力済</v>
      </c>
      <c r="BB203" s="662" t="str">
        <f>IFERROR(VLOOKUP(K203,'【参考】数式用'!$AX$3:$AY$56,2,FALSE),"")</f>
        <v/>
      </c>
      <c r="BC203" s="657" t="str">
        <f t="shared" si="62"/>
        <v/>
      </c>
      <c r="BD203" s="657" t="str">
        <f t="shared" si="63"/>
        <v>入力済</v>
      </c>
      <c r="BE203" s="657" t="str">
        <f t="shared" si="64"/>
        <v/>
      </c>
      <c r="BF203" s="657" t="str">
        <f t="shared" si="65"/>
        <v/>
      </c>
      <c r="BG203" s="657" t="str">
        <f t="shared" si="66"/>
        <v/>
      </c>
      <c r="BH203" s="657" t="str">
        <f t="shared" si="67"/>
        <v/>
      </c>
      <c r="BI203" s="657" t="str">
        <f t="shared" si="68"/>
        <v/>
      </c>
      <c r="BM203" s="681" t="e">
        <f>VLOOKUP(K203,'【参考】数式用'!$A$2:$O$57,15,FALSE)</f>
        <v>#N/A</v>
      </c>
    </row>
    <row r="204" spans="1:65" ht="109.9" customHeight="1">
      <c r="A204" s="506">
        <v>193</v>
      </c>
      <c r="B204" s="517" t="str">
        <f>IF(基本情報入力シート!B232="","",基本情報入力シート!B232)</f>
        <v/>
      </c>
      <c r="C204" s="523"/>
      <c r="D204" s="523"/>
      <c r="E204" s="523"/>
      <c r="F204" s="530"/>
      <c r="G204" s="536" t="str">
        <f>IF(基本情報入力シート!L232="","",基本情報入力シート!L232)</f>
        <v/>
      </c>
      <c r="H204" s="536" t="str">
        <f>IF(基本情報入力シート!Q232="","",基本情報入力シート!Q232)</f>
        <v/>
      </c>
      <c r="I204" s="536" t="str">
        <f>IF(基本情報入力シート!V232="","",基本情報入力シート!V232)</f>
        <v/>
      </c>
      <c r="J204" s="536" t="str">
        <f>IF(基本情報入力シート!W232="","",基本情報入力シート!W232)</f>
        <v/>
      </c>
      <c r="K204" s="536" t="str">
        <f>IF(基本情報入力シート!Z232="","",基本情報入力シート!Z232)</f>
        <v/>
      </c>
      <c r="L204" s="555" t="str">
        <f>IF(基本情報入力シート!AF232=0,"",基本情報入力シート!AF232)</f>
        <v/>
      </c>
      <c r="M204" s="563" t="str">
        <f>IF(AND(基本情報入力シート!AG232="",基本情報入力シート!AG232=""),"",基本情報入力シート!AG232)</f>
        <v/>
      </c>
      <c r="N204" s="570"/>
      <c r="O204" s="575" t="str">
        <f>IFERROR(VLOOKUP(K204,'【参考】数式用'!$A$2:$M$57,MATCH(N204,'【参考】数式用'!$G$3:$M$3,0)+6,0),"")</f>
        <v/>
      </c>
      <c r="P204" s="583" t="s">
        <v>549</v>
      </c>
      <c r="Q204" s="587"/>
      <c r="R204" s="590" t="s">
        <v>71</v>
      </c>
      <c r="S204" s="587"/>
      <c r="T204" s="590" t="s">
        <v>743</v>
      </c>
      <c r="U204" s="587"/>
      <c r="V204" s="590" t="s">
        <v>71</v>
      </c>
      <c r="W204" s="587"/>
      <c r="X204" s="590" t="s">
        <v>560</v>
      </c>
      <c r="Y204" s="590" t="s">
        <v>763</v>
      </c>
      <c r="Z204" s="589" t="str">
        <f t="shared" ref="Z204:Z267" si="69">IF(Q204&gt;=1,(U204*12+W204)-(Q204*12+S204)+1,"")</f>
        <v/>
      </c>
      <c r="AA204" s="594" t="s">
        <v>127</v>
      </c>
      <c r="AB204" s="598" t="str">
        <f t="shared" ref="AB204:AB267" si="70">IFERROR(ROUNDDOWN(ROUND(L204*O204,0)*M204,0)*Z204,"")</f>
        <v/>
      </c>
      <c r="AC204" s="603" t="str">
        <f>IFERROR(ROUNDDOWN(ROUNDDOWN(ROUND(L204*VLOOKUP(K204,'【参考】数式用'!$A$2:$M$57,MATCH("処遇改善加算Ⅳ",'【参考】数式用'!$G$3:$M$3,0)+6,0),0)*M204,0)*Z204*0.5,0),"")</f>
        <v/>
      </c>
      <c r="AD204" s="609"/>
      <c r="AE204" s="617"/>
      <c r="AF204" s="617"/>
      <c r="AG204" s="623"/>
      <c r="AH204" s="627"/>
      <c r="AI204" s="708"/>
      <c r="AJ204" s="634"/>
      <c r="AK204" s="648" t="str">
        <f t="shared" ref="AK204:AK267" si="71">IF(AND(N204&lt;&gt;"",OR(U204&lt;&gt;9,W204&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204="加算対象外",N204&lt;&gt;"",AE204="―",AJ204="―"),"このサービスについては、キャリアパス要件Ⅰ・Ⅱか令和８年度特例要件のどちらかの要件を満たしている必要があります",""))</f>
        <v/>
      </c>
      <c r="AL204" s="651" t="str">
        <f t="shared" ref="AL204:AL267" si="72">IF(N204="","",IF(OR(AND(COUNTIF(AP204,"未入力")&gt;0,AD204=""),AND(COUNTBLANK(AP204)&gt;0,AE204=""),AND(COUNTIF(AN204:BD204,"AF列に色付け")&gt;0,AF204=""),AND(COUNTIF(AN204:BD204,"AG列に色付け")&gt;0,OR(AG204="",AG204=0)),AND(COUNTIF(AN204:BD204,"AH列に色付け")&gt;0,AH204=""),AND(COUNTIF(AN204:BD204,"AI列に色付け")&gt;0,AI204=""),AND(COUNTIF(AN204:BD204,"AJ列に色付け")&gt;0,AJ204="",NOT(OR(BE204="AJ列色消し",BF204="AJ列色消し")))),"！記入が必要な欄（オレンジ色のセル）に空欄があります。空欄を埋めてください。",""))</f>
        <v/>
      </c>
      <c r="AM204" s="654"/>
      <c r="AN204" s="657" t="str">
        <f>IFERROR(VLOOKUP(K204,'【参考】数式用'!$A$2:$N$57,14,FALSE),"")</f>
        <v/>
      </c>
      <c r="AO204" s="657" t="str">
        <f t="shared" ref="AO204:AO267" si="73">IF(AND(K204&lt;&gt;""),"N列に色付け","")</f>
        <v/>
      </c>
      <c r="AP204" s="711" t="str">
        <f t="shared" ref="AP204:AP267" si="74">IF(AND(AC204&lt;&gt;0,AC204&lt;&gt;"",AN204="加算対象"),IF(AD204="○","入力済","未入力"),"")</f>
        <v/>
      </c>
      <c r="AQ204" s="711" t="str">
        <f t="shared" ref="AQ204:AQ267" si="75">"キャリアパス要件Ⅰ・Ⅱ_"&amp;AN204</f>
        <v>キャリアパス要件Ⅰ・Ⅱ_</v>
      </c>
      <c r="AR204" s="662" t="str">
        <f t="shared" ref="AR204:AR267" si="76">IF(AND(N204&lt;&gt;"",AE204=""),"未入力","入力済")</f>
        <v>入力済</v>
      </c>
      <c r="AS204" s="657" t="str">
        <f t="shared" ref="AS204:AS267" si="77">IF(AND(N204&lt;&gt;"",N204&lt;&gt;"処遇改善加算Ⅳ",AN204="加算対象"),"AF列に色付け","")</f>
        <v/>
      </c>
      <c r="AT204" s="662" t="str">
        <f t="shared" ref="AT204:AT267" si="78">IF(AND(N204&lt;&gt;"",N204&lt;&gt;"処遇改善加算Ⅳ",N204&lt;&gt;"処遇改善加算",AF204=""),"未入力","入力済")</f>
        <v>入力済</v>
      </c>
      <c r="AU204" s="662" t="str">
        <f t="shared" ref="AU204:AU267" si="79">IF(OR(ISNUMBER(SEARCH("処遇改善加算Ⅰ",N204)),ISNUMBER(SEARCH("処遇改善加算Ⅱ",N204))),"対象","")</f>
        <v/>
      </c>
      <c r="AV204" s="662" t="str">
        <f t="shared" ref="AV204:AV267" si="80">IF(AND(AN204="加算対象",N204&lt;&gt;"処遇改善加算Ⅲ",N204&lt;&gt;"処遇改善加算Ⅳ",N204&lt;&gt;"",AU204&lt;&gt;"対象外"),1,"")</f>
        <v/>
      </c>
      <c r="AW204" s="657" t="str">
        <f t="shared" ref="AW204:AW267" si="81">IF(AND(AV204=1,OR(AG204=0,AG204=""),AN204="加算対象"),"AH列に色付け","")</f>
        <v/>
      </c>
      <c r="AX204" s="657" t="str">
        <f t="shared" ref="AX204:AX267" si="82">IF(AND($AV204=1,$AW204="AH列に色付け",OR($AG204="",$AH204="")),"未入力",IF(AND($AV204=1,$AW204="",$AG204=""),"未入力","入力済"))</f>
        <v>入力済</v>
      </c>
      <c r="AY204" s="662" t="str">
        <f>IFERROR(VLOOKUP(K204,'【参考】数式用'!$AR$3:$AS$49,2,FALSE),"")</f>
        <v/>
      </c>
      <c r="AZ204" s="657" t="str">
        <f t="shared" ref="AZ204:AZ267" si="83">IF(AND(AN204="加算対象",OR(N204="処遇改善加算Ⅰイ",N204="処遇改善加算Ⅰロ")),"AI列に色付け","")</f>
        <v/>
      </c>
      <c r="BA204" s="657" t="str">
        <f t="shared" ref="BA204:BA267" si="84">IF(AND(OR(N204="処遇改善加算Ⅰイ",N204="処遇改善加算Ⅰロ"),AI204=""),"未入力","入力済")</f>
        <v>入力済</v>
      </c>
      <c r="BB204" s="662" t="str">
        <f>IFERROR(VLOOKUP(K204,'【参考】数式用'!$AX$3:$AY$56,2,FALSE),"")</f>
        <v/>
      </c>
      <c r="BC204" s="657" t="str">
        <f t="shared" ref="BC204:BC267" si="85">IF(OR(COUNTIF(AE204:AH204,"*令和８年度特例要件を*")&gt;0,ISNUMBER(SEARCH("処遇改善加算Ⅰロ",N204)),ISNUMBER(SEARCH("処遇改善加算Ⅱロ",N204)),AN204="加算対象外"),"AJ列に色付け","")</f>
        <v/>
      </c>
      <c r="BD204" s="657" t="str">
        <f t="shared" ref="BD204:BD267" si="86">IF(AND(COUNTIF(AE204:AH204,"*令和８年度特例要件を*")&gt;0,AJ204=""),"未入力","入力済")</f>
        <v>入力済</v>
      </c>
      <c r="BE204" s="657" t="str">
        <f t="shared" ref="BE204:BE267" si="87">IF(AH204="*その他*","AJ列色消し",IF(OR(ISNUMBER(SEARCH("処遇改善加算Ⅰロ",N204)),ISNUMBER(SEARCH("処遇改善加算Ⅱロ",N204))),"",IF(AND(BC204="AJ列に色付け",AE204="○",AF204="○",AG204&gt;=1),"AJ列色消し","")))</f>
        <v/>
      </c>
      <c r="BF204" s="657" t="str">
        <f t="shared" ref="BF204:BF267" si="88">IF(AND(N204="処遇改善加算",AE204="○"),"AJ列色消し","")</f>
        <v/>
      </c>
      <c r="BG204" s="657" t="str">
        <f t="shared" ref="BG204:BG267" si="89">IF(OR(TRIM(BC204)="",BE204="AJ列色消し",BF204="AJ列色消し"),"","入力必要")</f>
        <v/>
      </c>
      <c r="BH204" s="657" t="str">
        <f t="shared" ref="BH204:BH267" si="90">IF(AND(BE204="",BG204="入力必要"),IF(AJ204="","未入力","入力済"),"")</f>
        <v/>
      </c>
      <c r="BI204" s="657" t="str">
        <f t="shared" ref="BI204:BI267" si="91">G204</f>
        <v/>
      </c>
      <c r="BM204" s="681" t="e">
        <f>VLOOKUP(K204,'【参考】数式用'!$A$2:$O$57,15,FALSE)</f>
        <v>#N/A</v>
      </c>
    </row>
    <row r="205" spans="1:65" ht="109.9" customHeight="1">
      <c r="A205" s="506">
        <v>194</v>
      </c>
      <c r="B205" s="517" t="str">
        <f>IF(基本情報入力シート!B233="","",基本情報入力シート!B233)</f>
        <v/>
      </c>
      <c r="C205" s="523"/>
      <c r="D205" s="523"/>
      <c r="E205" s="523"/>
      <c r="F205" s="530"/>
      <c r="G205" s="536" t="str">
        <f>IF(基本情報入力シート!L233="","",基本情報入力シート!L233)</f>
        <v/>
      </c>
      <c r="H205" s="536" t="str">
        <f>IF(基本情報入力シート!Q233="","",基本情報入力シート!Q233)</f>
        <v/>
      </c>
      <c r="I205" s="536" t="str">
        <f>IF(基本情報入力シート!V233="","",基本情報入力シート!V233)</f>
        <v/>
      </c>
      <c r="J205" s="536" t="str">
        <f>IF(基本情報入力シート!W233="","",基本情報入力シート!W233)</f>
        <v/>
      </c>
      <c r="K205" s="536" t="str">
        <f>IF(基本情報入力シート!Z233="","",基本情報入力シート!Z233)</f>
        <v/>
      </c>
      <c r="L205" s="555" t="str">
        <f>IF(基本情報入力シート!AF233=0,"",基本情報入力シート!AF233)</f>
        <v/>
      </c>
      <c r="M205" s="563" t="str">
        <f>IF(AND(基本情報入力シート!AG233="",基本情報入力シート!AG233=""),"",基本情報入力シート!AG233)</f>
        <v/>
      </c>
      <c r="N205" s="570"/>
      <c r="O205" s="575" t="str">
        <f>IFERROR(VLOOKUP(K205,'【参考】数式用'!$A$2:$M$57,MATCH(N205,'【参考】数式用'!$G$3:$M$3,0)+6,0),"")</f>
        <v/>
      </c>
      <c r="P205" s="583" t="s">
        <v>549</v>
      </c>
      <c r="Q205" s="587"/>
      <c r="R205" s="590" t="s">
        <v>71</v>
      </c>
      <c r="S205" s="587"/>
      <c r="T205" s="590" t="s">
        <v>743</v>
      </c>
      <c r="U205" s="587"/>
      <c r="V205" s="590" t="s">
        <v>71</v>
      </c>
      <c r="W205" s="587"/>
      <c r="X205" s="590" t="s">
        <v>560</v>
      </c>
      <c r="Y205" s="590" t="s">
        <v>763</v>
      </c>
      <c r="Z205" s="589" t="str">
        <f t="shared" si="69"/>
        <v/>
      </c>
      <c r="AA205" s="594" t="s">
        <v>127</v>
      </c>
      <c r="AB205" s="598" t="str">
        <f t="shared" si="70"/>
        <v/>
      </c>
      <c r="AC205" s="603" t="str">
        <f>IFERROR(ROUNDDOWN(ROUNDDOWN(ROUND(L205*VLOOKUP(K205,'【参考】数式用'!$A$2:$M$57,MATCH("処遇改善加算Ⅳ",'【参考】数式用'!$G$3:$M$3,0)+6,0),0)*M205,0)*Z205*0.5,0),"")</f>
        <v/>
      </c>
      <c r="AD205" s="609"/>
      <c r="AE205" s="617"/>
      <c r="AF205" s="617"/>
      <c r="AG205" s="623"/>
      <c r="AH205" s="627"/>
      <c r="AI205" s="708"/>
      <c r="AJ205" s="634"/>
      <c r="AK205" s="648" t="str">
        <f t="shared" si="71"/>
        <v/>
      </c>
      <c r="AL205" s="651" t="str">
        <f t="shared" si="72"/>
        <v/>
      </c>
      <c r="AM205" s="654"/>
      <c r="AN205" s="657" t="str">
        <f>IFERROR(VLOOKUP(K205,'【参考】数式用'!$A$2:$N$57,14,FALSE),"")</f>
        <v/>
      </c>
      <c r="AO205" s="657" t="str">
        <f t="shared" si="73"/>
        <v/>
      </c>
      <c r="AP205" s="711" t="str">
        <f t="shared" si="74"/>
        <v/>
      </c>
      <c r="AQ205" s="711" t="str">
        <f t="shared" si="75"/>
        <v>キャリアパス要件Ⅰ・Ⅱ_</v>
      </c>
      <c r="AR205" s="662" t="str">
        <f t="shared" si="76"/>
        <v>入力済</v>
      </c>
      <c r="AS205" s="657" t="str">
        <f t="shared" si="77"/>
        <v/>
      </c>
      <c r="AT205" s="662" t="str">
        <f t="shared" si="78"/>
        <v>入力済</v>
      </c>
      <c r="AU205" s="662" t="str">
        <f t="shared" si="79"/>
        <v/>
      </c>
      <c r="AV205" s="662" t="str">
        <f t="shared" si="80"/>
        <v/>
      </c>
      <c r="AW205" s="657" t="str">
        <f t="shared" si="81"/>
        <v/>
      </c>
      <c r="AX205" s="657" t="str">
        <f t="shared" si="82"/>
        <v>入力済</v>
      </c>
      <c r="AY205" s="662" t="str">
        <f>IFERROR(VLOOKUP(K205,'【参考】数式用'!$AR$3:$AS$49,2,FALSE),"")</f>
        <v/>
      </c>
      <c r="AZ205" s="657" t="str">
        <f t="shared" si="83"/>
        <v/>
      </c>
      <c r="BA205" s="657" t="str">
        <f t="shared" si="84"/>
        <v>入力済</v>
      </c>
      <c r="BB205" s="662" t="str">
        <f>IFERROR(VLOOKUP(K205,'【参考】数式用'!$AX$3:$AY$56,2,FALSE),"")</f>
        <v/>
      </c>
      <c r="BC205" s="657" t="str">
        <f t="shared" si="85"/>
        <v/>
      </c>
      <c r="BD205" s="657" t="str">
        <f t="shared" si="86"/>
        <v>入力済</v>
      </c>
      <c r="BE205" s="657" t="str">
        <f t="shared" si="87"/>
        <v/>
      </c>
      <c r="BF205" s="657" t="str">
        <f t="shared" si="88"/>
        <v/>
      </c>
      <c r="BG205" s="657" t="str">
        <f t="shared" si="89"/>
        <v/>
      </c>
      <c r="BH205" s="657" t="str">
        <f t="shared" si="90"/>
        <v/>
      </c>
      <c r="BI205" s="657" t="str">
        <f t="shared" si="91"/>
        <v/>
      </c>
      <c r="BM205" s="681" t="e">
        <f>VLOOKUP(K205,'【参考】数式用'!$A$2:$O$57,15,FALSE)</f>
        <v>#N/A</v>
      </c>
    </row>
    <row r="206" spans="1:65" ht="109.9" customHeight="1">
      <c r="A206" s="506">
        <v>195</v>
      </c>
      <c r="B206" s="517" t="str">
        <f>IF(基本情報入力シート!B234="","",基本情報入力シート!B234)</f>
        <v/>
      </c>
      <c r="C206" s="523"/>
      <c r="D206" s="523"/>
      <c r="E206" s="523"/>
      <c r="F206" s="530"/>
      <c r="G206" s="536" t="str">
        <f>IF(基本情報入力シート!L234="","",基本情報入力シート!L234)</f>
        <v/>
      </c>
      <c r="H206" s="536" t="str">
        <f>IF(基本情報入力シート!Q234="","",基本情報入力シート!Q234)</f>
        <v/>
      </c>
      <c r="I206" s="536" t="str">
        <f>IF(基本情報入力シート!V234="","",基本情報入力シート!V234)</f>
        <v/>
      </c>
      <c r="J206" s="536" t="str">
        <f>IF(基本情報入力シート!W234="","",基本情報入力シート!W234)</f>
        <v/>
      </c>
      <c r="K206" s="536" t="str">
        <f>IF(基本情報入力シート!Z234="","",基本情報入力シート!Z234)</f>
        <v/>
      </c>
      <c r="L206" s="555" t="str">
        <f>IF(基本情報入力シート!AF234=0,"",基本情報入力シート!AF234)</f>
        <v/>
      </c>
      <c r="M206" s="563" t="str">
        <f>IF(AND(基本情報入力シート!AG234="",基本情報入力シート!AG234=""),"",基本情報入力シート!AG234)</f>
        <v/>
      </c>
      <c r="N206" s="570"/>
      <c r="O206" s="575" t="str">
        <f>IFERROR(VLOOKUP(K206,'【参考】数式用'!$A$2:$M$57,MATCH(N206,'【参考】数式用'!$G$3:$M$3,0)+6,0),"")</f>
        <v/>
      </c>
      <c r="P206" s="583" t="s">
        <v>549</v>
      </c>
      <c r="Q206" s="587"/>
      <c r="R206" s="590" t="s">
        <v>71</v>
      </c>
      <c r="S206" s="587"/>
      <c r="T206" s="590" t="s">
        <v>743</v>
      </c>
      <c r="U206" s="587"/>
      <c r="V206" s="590" t="s">
        <v>71</v>
      </c>
      <c r="W206" s="587"/>
      <c r="X206" s="590" t="s">
        <v>560</v>
      </c>
      <c r="Y206" s="590" t="s">
        <v>763</v>
      </c>
      <c r="Z206" s="589" t="str">
        <f t="shared" si="69"/>
        <v/>
      </c>
      <c r="AA206" s="594" t="s">
        <v>127</v>
      </c>
      <c r="AB206" s="598" t="str">
        <f t="shared" si="70"/>
        <v/>
      </c>
      <c r="AC206" s="603" t="str">
        <f>IFERROR(ROUNDDOWN(ROUNDDOWN(ROUND(L206*VLOOKUP(K206,'【参考】数式用'!$A$2:$M$57,MATCH("処遇改善加算Ⅳ",'【参考】数式用'!$G$3:$M$3,0)+6,0),0)*M206,0)*Z206*0.5,0),"")</f>
        <v/>
      </c>
      <c r="AD206" s="609"/>
      <c r="AE206" s="617"/>
      <c r="AF206" s="617"/>
      <c r="AG206" s="623"/>
      <c r="AH206" s="627"/>
      <c r="AI206" s="708"/>
      <c r="AJ206" s="634"/>
      <c r="AK206" s="648" t="str">
        <f t="shared" si="71"/>
        <v/>
      </c>
      <c r="AL206" s="651" t="str">
        <f t="shared" si="72"/>
        <v/>
      </c>
      <c r="AM206" s="654"/>
      <c r="AN206" s="657" t="str">
        <f>IFERROR(VLOOKUP(K206,'【参考】数式用'!$A$2:$N$57,14,FALSE),"")</f>
        <v/>
      </c>
      <c r="AO206" s="657" t="str">
        <f t="shared" si="73"/>
        <v/>
      </c>
      <c r="AP206" s="711" t="str">
        <f t="shared" si="74"/>
        <v/>
      </c>
      <c r="AQ206" s="711" t="str">
        <f t="shared" si="75"/>
        <v>キャリアパス要件Ⅰ・Ⅱ_</v>
      </c>
      <c r="AR206" s="662" t="str">
        <f t="shared" si="76"/>
        <v>入力済</v>
      </c>
      <c r="AS206" s="657" t="str">
        <f t="shared" si="77"/>
        <v/>
      </c>
      <c r="AT206" s="662" t="str">
        <f t="shared" si="78"/>
        <v>入力済</v>
      </c>
      <c r="AU206" s="662" t="str">
        <f t="shared" si="79"/>
        <v/>
      </c>
      <c r="AV206" s="662" t="str">
        <f t="shared" si="80"/>
        <v/>
      </c>
      <c r="AW206" s="657" t="str">
        <f t="shared" si="81"/>
        <v/>
      </c>
      <c r="AX206" s="657" t="str">
        <f t="shared" si="82"/>
        <v>入力済</v>
      </c>
      <c r="AY206" s="662" t="str">
        <f>IFERROR(VLOOKUP(K206,'【参考】数式用'!$AR$3:$AS$49,2,FALSE),"")</f>
        <v/>
      </c>
      <c r="AZ206" s="657" t="str">
        <f t="shared" si="83"/>
        <v/>
      </c>
      <c r="BA206" s="657" t="str">
        <f t="shared" si="84"/>
        <v>入力済</v>
      </c>
      <c r="BB206" s="662" t="str">
        <f>IFERROR(VLOOKUP(K206,'【参考】数式用'!$AX$3:$AY$56,2,FALSE),"")</f>
        <v/>
      </c>
      <c r="BC206" s="657" t="str">
        <f t="shared" si="85"/>
        <v/>
      </c>
      <c r="BD206" s="657" t="str">
        <f t="shared" si="86"/>
        <v>入力済</v>
      </c>
      <c r="BE206" s="657" t="str">
        <f t="shared" si="87"/>
        <v/>
      </c>
      <c r="BF206" s="657" t="str">
        <f t="shared" si="88"/>
        <v/>
      </c>
      <c r="BG206" s="657" t="str">
        <f t="shared" si="89"/>
        <v/>
      </c>
      <c r="BH206" s="657" t="str">
        <f t="shared" si="90"/>
        <v/>
      </c>
      <c r="BI206" s="657" t="str">
        <f t="shared" si="91"/>
        <v/>
      </c>
      <c r="BM206" s="681" t="e">
        <f>VLOOKUP(K206,'【参考】数式用'!$A$2:$O$57,15,FALSE)</f>
        <v>#N/A</v>
      </c>
    </row>
    <row r="207" spans="1:65" ht="109.9" customHeight="1">
      <c r="A207" s="506">
        <v>196</v>
      </c>
      <c r="B207" s="517" t="str">
        <f>IF(基本情報入力シート!B235="","",基本情報入力シート!B235)</f>
        <v/>
      </c>
      <c r="C207" s="523"/>
      <c r="D207" s="523"/>
      <c r="E207" s="523"/>
      <c r="F207" s="530"/>
      <c r="G207" s="536" t="str">
        <f>IF(基本情報入力シート!L235="","",基本情報入力シート!L235)</f>
        <v/>
      </c>
      <c r="H207" s="536" t="str">
        <f>IF(基本情報入力シート!Q235="","",基本情報入力シート!Q235)</f>
        <v/>
      </c>
      <c r="I207" s="536" t="str">
        <f>IF(基本情報入力シート!V235="","",基本情報入力シート!V235)</f>
        <v/>
      </c>
      <c r="J207" s="536" t="str">
        <f>IF(基本情報入力シート!W235="","",基本情報入力シート!W235)</f>
        <v/>
      </c>
      <c r="K207" s="536" t="str">
        <f>IF(基本情報入力シート!Z235="","",基本情報入力シート!Z235)</f>
        <v/>
      </c>
      <c r="L207" s="555" t="str">
        <f>IF(基本情報入力シート!AF235=0,"",基本情報入力シート!AF235)</f>
        <v/>
      </c>
      <c r="M207" s="563" t="str">
        <f>IF(AND(基本情報入力シート!AG235="",基本情報入力シート!AG235=""),"",基本情報入力シート!AG235)</f>
        <v/>
      </c>
      <c r="N207" s="570"/>
      <c r="O207" s="575" t="str">
        <f>IFERROR(VLOOKUP(K207,'【参考】数式用'!$A$2:$M$57,MATCH(N207,'【参考】数式用'!$G$3:$M$3,0)+6,0),"")</f>
        <v/>
      </c>
      <c r="P207" s="583" t="s">
        <v>549</v>
      </c>
      <c r="Q207" s="587"/>
      <c r="R207" s="590" t="s">
        <v>71</v>
      </c>
      <c r="S207" s="587"/>
      <c r="T207" s="590" t="s">
        <v>743</v>
      </c>
      <c r="U207" s="587"/>
      <c r="V207" s="590" t="s">
        <v>71</v>
      </c>
      <c r="W207" s="587"/>
      <c r="X207" s="590" t="s">
        <v>560</v>
      </c>
      <c r="Y207" s="590" t="s">
        <v>763</v>
      </c>
      <c r="Z207" s="589" t="str">
        <f t="shared" si="69"/>
        <v/>
      </c>
      <c r="AA207" s="594" t="s">
        <v>127</v>
      </c>
      <c r="AB207" s="598" t="str">
        <f t="shared" si="70"/>
        <v/>
      </c>
      <c r="AC207" s="603" t="str">
        <f>IFERROR(ROUNDDOWN(ROUNDDOWN(ROUND(L207*VLOOKUP(K207,'【参考】数式用'!$A$2:$M$57,MATCH("処遇改善加算Ⅳ",'【参考】数式用'!$G$3:$M$3,0)+6,0),0)*M207,0)*Z207*0.5,0),"")</f>
        <v/>
      </c>
      <c r="AD207" s="609"/>
      <c r="AE207" s="617"/>
      <c r="AF207" s="617"/>
      <c r="AG207" s="623"/>
      <c r="AH207" s="627"/>
      <c r="AI207" s="708"/>
      <c r="AJ207" s="634"/>
      <c r="AK207" s="648" t="str">
        <f t="shared" si="71"/>
        <v/>
      </c>
      <c r="AL207" s="651" t="str">
        <f t="shared" si="72"/>
        <v/>
      </c>
      <c r="AM207" s="654"/>
      <c r="AN207" s="657" t="str">
        <f>IFERROR(VLOOKUP(K207,'【参考】数式用'!$A$2:$N$57,14,FALSE),"")</f>
        <v/>
      </c>
      <c r="AO207" s="657" t="str">
        <f t="shared" si="73"/>
        <v/>
      </c>
      <c r="AP207" s="711" t="str">
        <f t="shared" si="74"/>
        <v/>
      </c>
      <c r="AQ207" s="711" t="str">
        <f t="shared" si="75"/>
        <v>キャリアパス要件Ⅰ・Ⅱ_</v>
      </c>
      <c r="AR207" s="662" t="str">
        <f t="shared" si="76"/>
        <v>入力済</v>
      </c>
      <c r="AS207" s="657" t="str">
        <f t="shared" si="77"/>
        <v/>
      </c>
      <c r="AT207" s="662" t="str">
        <f t="shared" si="78"/>
        <v>入力済</v>
      </c>
      <c r="AU207" s="662" t="str">
        <f t="shared" si="79"/>
        <v/>
      </c>
      <c r="AV207" s="662" t="str">
        <f t="shared" si="80"/>
        <v/>
      </c>
      <c r="AW207" s="657" t="str">
        <f t="shared" si="81"/>
        <v/>
      </c>
      <c r="AX207" s="657" t="str">
        <f t="shared" si="82"/>
        <v>入力済</v>
      </c>
      <c r="AY207" s="662" t="str">
        <f>IFERROR(VLOOKUP(K207,'【参考】数式用'!$AR$3:$AS$49,2,FALSE),"")</f>
        <v/>
      </c>
      <c r="AZ207" s="657" t="str">
        <f t="shared" si="83"/>
        <v/>
      </c>
      <c r="BA207" s="657" t="str">
        <f t="shared" si="84"/>
        <v>入力済</v>
      </c>
      <c r="BB207" s="662" t="str">
        <f>IFERROR(VLOOKUP(K207,'【参考】数式用'!$AX$3:$AY$56,2,FALSE),"")</f>
        <v/>
      </c>
      <c r="BC207" s="657" t="str">
        <f t="shared" si="85"/>
        <v/>
      </c>
      <c r="BD207" s="657" t="str">
        <f t="shared" si="86"/>
        <v>入力済</v>
      </c>
      <c r="BE207" s="657" t="str">
        <f t="shared" si="87"/>
        <v/>
      </c>
      <c r="BF207" s="657" t="str">
        <f t="shared" si="88"/>
        <v/>
      </c>
      <c r="BG207" s="657" t="str">
        <f t="shared" si="89"/>
        <v/>
      </c>
      <c r="BH207" s="657" t="str">
        <f t="shared" si="90"/>
        <v/>
      </c>
      <c r="BI207" s="657" t="str">
        <f t="shared" si="91"/>
        <v/>
      </c>
      <c r="BM207" s="681" t="e">
        <f>VLOOKUP(K207,'【参考】数式用'!$A$2:$O$57,15,FALSE)</f>
        <v>#N/A</v>
      </c>
    </row>
    <row r="208" spans="1:65" ht="109.9" customHeight="1">
      <c r="A208" s="506">
        <v>197</v>
      </c>
      <c r="B208" s="517" t="str">
        <f>IF(基本情報入力シート!B236="","",基本情報入力シート!B236)</f>
        <v/>
      </c>
      <c r="C208" s="523"/>
      <c r="D208" s="523"/>
      <c r="E208" s="523"/>
      <c r="F208" s="530"/>
      <c r="G208" s="536" t="str">
        <f>IF(基本情報入力シート!L236="","",基本情報入力シート!L236)</f>
        <v/>
      </c>
      <c r="H208" s="536" t="str">
        <f>IF(基本情報入力シート!Q236="","",基本情報入力シート!Q236)</f>
        <v/>
      </c>
      <c r="I208" s="536" t="str">
        <f>IF(基本情報入力シート!V236="","",基本情報入力シート!V236)</f>
        <v/>
      </c>
      <c r="J208" s="536" t="str">
        <f>IF(基本情報入力シート!W236="","",基本情報入力シート!W236)</f>
        <v/>
      </c>
      <c r="K208" s="536" t="str">
        <f>IF(基本情報入力シート!Z236="","",基本情報入力シート!Z236)</f>
        <v/>
      </c>
      <c r="L208" s="555" t="str">
        <f>IF(基本情報入力シート!AF236=0,"",基本情報入力シート!AF236)</f>
        <v/>
      </c>
      <c r="M208" s="563" t="str">
        <f>IF(AND(基本情報入力シート!AG236="",基本情報入力シート!AG236=""),"",基本情報入力シート!AG236)</f>
        <v/>
      </c>
      <c r="N208" s="570"/>
      <c r="O208" s="575" t="str">
        <f>IFERROR(VLOOKUP(K208,'【参考】数式用'!$A$2:$M$57,MATCH(N208,'【参考】数式用'!$G$3:$M$3,0)+6,0),"")</f>
        <v/>
      </c>
      <c r="P208" s="583" t="s">
        <v>549</v>
      </c>
      <c r="Q208" s="587"/>
      <c r="R208" s="590" t="s">
        <v>71</v>
      </c>
      <c r="S208" s="587"/>
      <c r="T208" s="590" t="s">
        <v>743</v>
      </c>
      <c r="U208" s="587"/>
      <c r="V208" s="590" t="s">
        <v>71</v>
      </c>
      <c r="W208" s="587"/>
      <c r="X208" s="590" t="s">
        <v>560</v>
      </c>
      <c r="Y208" s="590" t="s">
        <v>763</v>
      </c>
      <c r="Z208" s="589" t="str">
        <f t="shared" si="69"/>
        <v/>
      </c>
      <c r="AA208" s="594" t="s">
        <v>127</v>
      </c>
      <c r="AB208" s="598" t="str">
        <f t="shared" si="70"/>
        <v/>
      </c>
      <c r="AC208" s="603" t="str">
        <f>IFERROR(ROUNDDOWN(ROUNDDOWN(ROUND(L208*VLOOKUP(K208,'【参考】数式用'!$A$2:$M$57,MATCH("処遇改善加算Ⅳ",'【参考】数式用'!$G$3:$M$3,0)+6,0),0)*M208,0)*Z208*0.5,0),"")</f>
        <v/>
      </c>
      <c r="AD208" s="609"/>
      <c r="AE208" s="617"/>
      <c r="AF208" s="617"/>
      <c r="AG208" s="623"/>
      <c r="AH208" s="627"/>
      <c r="AI208" s="708"/>
      <c r="AJ208" s="634"/>
      <c r="AK208" s="648" t="str">
        <f t="shared" si="71"/>
        <v/>
      </c>
      <c r="AL208" s="651" t="str">
        <f t="shared" si="72"/>
        <v/>
      </c>
      <c r="AM208" s="654"/>
      <c r="AN208" s="657" t="str">
        <f>IFERROR(VLOOKUP(K208,'【参考】数式用'!$A$2:$N$57,14,FALSE),"")</f>
        <v/>
      </c>
      <c r="AO208" s="657" t="str">
        <f t="shared" si="73"/>
        <v/>
      </c>
      <c r="AP208" s="711" t="str">
        <f t="shared" si="74"/>
        <v/>
      </c>
      <c r="AQ208" s="711" t="str">
        <f t="shared" si="75"/>
        <v>キャリアパス要件Ⅰ・Ⅱ_</v>
      </c>
      <c r="AR208" s="662" t="str">
        <f t="shared" si="76"/>
        <v>入力済</v>
      </c>
      <c r="AS208" s="657" t="str">
        <f t="shared" si="77"/>
        <v/>
      </c>
      <c r="AT208" s="662" t="str">
        <f t="shared" si="78"/>
        <v>入力済</v>
      </c>
      <c r="AU208" s="662" t="str">
        <f t="shared" si="79"/>
        <v/>
      </c>
      <c r="AV208" s="662" t="str">
        <f t="shared" si="80"/>
        <v/>
      </c>
      <c r="AW208" s="657" t="str">
        <f t="shared" si="81"/>
        <v/>
      </c>
      <c r="AX208" s="657" t="str">
        <f t="shared" si="82"/>
        <v>入力済</v>
      </c>
      <c r="AY208" s="662" t="str">
        <f>IFERROR(VLOOKUP(K208,'【参考】数式用'!$AR$3:$AS$49,2,FALSE),"")</f>
        <v/>
      </c>
      <c r="AZ208" s="657" t="str">
        <f t="shared" si="83"/>
        <v/>
      </c>
      <c r="BA208" s="657" t="str">
        <f t="shared" si="84"/>
        <v>入力済</v>
      </c>
      <c r="BB208" s="662" t="str">
        <f>IFERROR(VLOOKUP(K208,'【参考】数式用'!$AX$3:$AY$56,2,FALSE),"")</f>
        <v/>
      </c>
      <c r="BC208" s="657" t="str">
        <f t="shared" si="85"/>
        <v/>
      </c>
      <c r="BD208" s="657" t="str">
        <f t="shared" si="86"/>
        <v>入力済</v>
      </c>
      <c r="BE208" s="657" t="str">
        <f t="shared" si="87"/>
        <v/>
      </c>
      <c r="BF208" s="657" t="str">
        <f t="shared" si="88"/>
        <v/>
      </c>
      <c r="BG208" s="657" t="str">
        <f t="shared" si="89"/>
        <v/>
      </c>
      <c r="BH208" s="657" t="str">
        <f t="shared" si="90"/>
        <v/>
      </c>
      <c r="BI208" s="657" t="str">
        <f t="shared" si="91"/>
        <v/>
      </c>
      <c r="BM208" s="681" t="e">
        <f>VLOOKUP(K208,'【参考】数式用'!$A$2:$O$57,15,FALSE)</f>
        <v>#N/A</v>
      </c>
    </row>
    <row r="209" spans="1:65" ht="109.9" customHeight="1">
      <c r="A209" s="506">
        <v>198</v>
      </c>
      <c r="B209" s="517" t="str">
        <f>IF(基本情報入力シート!B237="","",基本情報入力シート!B237)</f>
        <v/>
      </c>
      <c r="C209" s="523"/>
      <c r="D209" s="523"/>
      <c r="E209" s="523"/>
      <c r="F209" s="530"/>
      <c r="G209" s="536" t="str">
        <f>IF(基本情報入力シート!L237="","",基本情報入力シート!L237)</f>
        <v/>
      </c>
      <c r="H209" s="536" t="str">
        <f>IF(基本情報入力シート!Q237="","",基本情報入力シート!Q237)</f>
        <v/>
      </c>
      <c r="I209" s="536" t="str">
        <f>IF(基本情報入力シート!V237="","",基本情報入力シート!V237)</f>
        <v/>
      </c>
      <c r="J209" s="536" t="str">
        <f>IF(基本情報入力シート!W237="","",基本情報入力シート!W237)</f>
        <v/>
      </c>
      <c r="K209" s="536" t="str">
        <f>IF(基本情報入力シート!Z237="","",基本情報入力シート!Z237)</f>
        <v/>
      </c>
      <c r="L209" s="555" t="str">
        <f>IF(基本情報入力シート!AF237=0,"",基本情報入力シート!AF237)</f>
        <v/>
      </c>
      <c r="M209" s="563" t="str">
        <f>IF(AND(基本情報入力シート!AG237="",基本情報入力シート!AG237=""),"",基本情報入力シート!AG237)</f>
        <v/>
      </c>
      <c r="N209" s="570"/>
      <c r="O209" s="575" t="str">
        <f>IFERROR(VLOOKUP(K209,'【参考】数式用'!$A$2:$M$57,MATCH(N209,'【参考】数式用'!$G$3:$M$3,0)+6,0),"")</f>
        <v/>
      </c>
      <c r="P209" s="583" t="s">
        <v>549</v>
      </c>
      <c r="Q209" s="587"/>
      <c r="R209" s="590" t="s">
        <v>71</v>
      </c>
      <c r="S209" s="587"/>
      <c r="T209" s="590" t="s">
        <v>743</v>
      </c>
      <c r="U209" s="587"/>
      <c r="V209" s="590" t="s">
        <v>71</v>
      </c>
      <c r="W209" s="587"/>
      <c r="X209" s="590" t="s">
        <v>560</v>
      </c>
      <c r="Y209" s="590" t="s">
        <v>763</v>
      </c>
      <c r="Z209" s="589" t="str">
        <f t="shared" si="69"/>
        <v/>
      </c>
      <c r="AA209" s="594" t="s">
        <v>127</v>
      </c>
      <c r="AB209" s="598" t="str">
        <f t="shared" si="70"/>
        <v/>
      </c>
      <c r="AC209" s="603" t="str">
        <f>IFERROR(ROUNDDOWN(ROUNDDOWN(ROUND(L209*VLOOKUP(K209,'【参考】数式用'!$A$2:$M$57,MATCH("処遇改善加算Ⅳ",'【参考】数式用'!$G$3:$M$3,0)+6,0),0)*M209,0)*Z209*0.5,0),"")</f>
        <v/>
      </c>
      <c r="AD209" s="609"/>
      <c r="AE209" s="617"/>
      <c r="AF209" s="617"/>
      <c r="AG209" s="623"/>
      <c r="AH209" s="627"/>
      <c r="AI209" s="708"/>
      <c r="AJ209" s="634"/>
      <c r="AK209" s="648" t="str">
        <f t="shared" si="71"/>
        <v/>
      </c>
      <c r="AL209" s="651" t="str">
        <f t="shared" si="72"/>
        <v/>
      </c>
      <c r="AM209" s="654"/>
      <c r="AN209" s="657" t="str">
        <f>IFERROR(VLOOKUP(K209,'【参考】数式用'!$A$2:$N$57,14,FALSE),"")</f>
        <v/>
      </c>
      <c r="AO209" s="657" t="str">
        <f t="shared" si="73"/>
        <v/>
      </c>
      <c r="AP209" s="711" t="str">
        <f t="shared" si="74"/>
        <v/>
      </c>
      <c r="AQ209" s="711" t="str">
        <f t="shared" si="75"/>
        <v>キャリアパス要件Ⅰ・Ⅱ_</v>
      </c>
      <c r="AR209" s="662" t="str">
        <f t="shared" si="76"/>
        <v>入力済</v>
      </c>
      <c r="AS209" s="657" t="str">
        <f t="shared" si="77"/>
        <v/>
      </c>
      <c r="AT209" s="662" t="str">
        <f t="shared" si="78"/>
        <v>入力済</v>
      </c>
      <c r="AU209" s="662" t="str">
        <f t="shared" si="79"/>
        <v/>
      </c>
      <c r="AV209" s="662" t="str">
        <f t="shared" si="80"/>
        <v/>
      </c>
      <c r="AW209" s="657" t="str">
        <f t="shared" si="81"/>
        <v/>
      </c>
      <c r="AX209" s="657" t="str">
        <f t="shared" si="82"/>
        <v>入力済</v>
      </c>
      <c r="AY209" s="662" t="str">
        <f>IFERROR(VLOOKUP(K209,'【参考】数式用'!$AR$3:$AS$49,2,FALSE),"")</f>
        <v/>
      </c>
      <c r="AZ209" s="657" t="str">
        <f t="shared" si="83"/>
        <v/>
      </c>
      <c r="BA209" s="657" t="str">
        <f t="shared" si="84"/>
        <v>入力済</v>
      </c>
      <c r="BB209" s="662" t="str">
        <f>IFERROR(VLOOKUP(K209,'【参考】数式用'!$AX$3:$AY$56,2,FALSE),"")</f>
        <v/>
      </c>
      <c r="BC209" s="657" t="str">
        <f t="shared" si="85"/>
        <v/>
      </c>
      <c r="BD209" s="657" t="str">
        <f t="shared" si="86"/>
        <v>入力済</v>
      </c>
      <c r="BE209" s="657" t="str">
        <f t="shared" si="87"/>
        <v/>
      </c>
      <c r="BF209" s="657" t="str">
        <f t="shared" si="88"/>
        <v/>
      </c>
      <c r="BG209" s="657" t="str">
        <f t="shared" si="89"/>
        <v/>
      </c>
      <c r="BH209" s="657" t="str">
        <f t="shared" si="90"/>
        <v/>
      </c>
      <c r="BI209" s="657" t="str">
        <f t="shared" si="91"/>
        <v/>
      </c>
      <c r="BM209" s="681" t="e">
        <f>VLOOKUP(K209,'【参考】数式用'!$A$2:$O$57,15,FALSE)</f>
        <v>#N/A</v>
      </c>
    </row>
    <row r="210" spans="1:65" ht="109.9" customHeight="1">
      <c r="A210" s="506">
        <v>199</v>
      </c>
      <c r="B210" s="517" t="str">
        <f>IF(基本情報入力シート!B238="","",基本情報入力シート!B238)</f>
        <v/>
      </c>
      <c r="C210" s="523"/>
      <c r="D210" s="523"/>
      <c r="E210" s="523"/>
      <c r="F210" s="530"/>
      <c r="G210" s="536" t="str">
        <f>IF(基本情報入力シート!L238="","",基本情報入力シート!L238)</f>
        <v/>
      </c>
      <c r="H210" s="536" t="str">
        <f>IF(基本情報入力シート!Q238="","",基本情報入力シート!Q238)</f>
        <v/>
      </c>
      <c r="I210" s="536" t="str">
        <f>IF(基本情報入力シート!V238="","",基本情報入力シート!V238)</f>
        <v/>
      </c>
      <c r="J210" s="536" t="str">
        <f>IF(基本情報入力シート!W238="","",基本情報入力シート!W238)</f>
        <v/>
      </c>
      <c r="K210" s="536" t="str">
        <f>IF(基本情報入力シート!Z238="","",基本情報入力シート!Z238)</f>
        <v/>
      </c>
      <c r="L210" s="555" t="str">
        <f>IF(基本情報入力シート!AF238=0,"",基本情報入力シート!AF238)</f>
        <v/>
      </c>
      <c r="M210" s="563" t="str">
        <f>IF(AND(基本情報入力シート!AG238="",基本情報入力シート!AG238=""),"",基本情報入力シート!AG238)</f>
        <v/>
      </c>
      <c r="N210" s="570"/>
      <c r="O210" s="575" t="str">
        <f>IFERROR(VLOOKUP(K210,'【参考】数式用'!$A$2:$M$57,MATCH(N210,'【参考】数式用'!$G$3:$M$3,0)+6,0),"")</f>
        <v/>
      </c>
      <c r="P210" s="583" t="s">
        <v>549</v>
      </c>
      <c r="Q210" s="587"/>
      <c r="R210" s="590" t="s">
        <v>71</v>
      </c>
      <c r="S210" s="587"/>
      <c r="T210" s="590" t="s">
        <v>743</v>
      </c>
      <c r="U210" s="587"/>
      <c r="V210" s="590" t="s">
        <v>71</v>
      </c>
      <c r="W210" s="587"/>
      <c r="X210" s="590" t="s">
        <v>560</v>
      </c>
      <c r="Y210" s="590" t="s">
        <v>763</v>
      </c>
      <c r="Z210" s="589" t="str">
        <f t="shared" si="69"/>
        <v/>
      </c>
      <c r="AA210" s="594" t="s">
        <v>127</v>
      </c>
      <c r="AB210" s="598" t="str">
        <f t="shared" si="70"/>
        <v/>
      </c>
      <c r="AC210" s="603" t="str">
        <f>IFERROR(ROUNDDOWN(ROUNDDOWN(ROUND(L210*VLOOKUP(K210,'【参考】数式用'!$A$2:$M$57,MATCH("処遇改善加算Ⅳ",'【参考】数式用'!$G$3:$M$3,0)+6,0),0)*M210,0)*Z210*0.5,0),"")</f>
        <v/>
      </c>
      <c r="AD210" s="609"/>
      <c r="AE210" s="617"/>
      <c r="AF210" s="617"/>
      <c r="AG210" s="623"/>
      <c r="AH210" s="627"/>
      <c r="AI210" s="708"/>
      <c r="AJ210" s="634"/>
      <c r="AK210" s="648" t="str">
        <f t="shared" si="71"/>
        <v/>
      </c>
      <c r="AL210" s="651" t="str">
        <f t="shared" si="72"/>
        <v/>
      </c>
      <c r="AM210" s="654"/>
      <c r="AN210" s="657" t="str">
        <f>IFERROR(VLOOKUP(K210,'【参考】数式用'!$A$2:$N$57,14,FALSE),"")</f>
        <v/>
      </c>
      <c r="AO210" s="657" t="str">
        <f t="shared" si="73"/>
        <v/>
      </c>
      <c r="AP210" s="711" t="str">
        <f t="shared" si="74"/>
        <v/>
      </c>
      <c r="AQ210" s="711" t="str">
        <f t="shared" si="75"/>
        <v>キャリアパス要件Ⅰ・Ⅱ_</v>
      </c>
      <c r="AR210" s="662" t="str">
        <f t="shared" si="76"/>
        <v>入力済</v>
      </c>
      <c r="AS210" s="657" t="str">
        <f t="shared" si="77"/>
        <v/>
      </c>
      <c r="AT210" s="662" t="str">
        <f t="shared" si="78"/>
        <v>入力済</v>
      </c>
      <c r="AU210" s="662" t="str">
        <f t="shared" si="79"/>
        <v/>
      </c>
      <c r="AV210" s="662" t="str">
        <f t="shared" si="80"/>
        <v/>
      </c>
      <c r="AW210" s="657" t="str">
        <f t="shared" si="81"/>
        <v/>
      </c>
      <c r="AX210" s="657" t="str">
        <f t="shared" si="82"/>
        <v>入力済</v>
      </c>
      <c r="AY210" s="662" t="str">
        <f>IFERROR(VLOOKUP(K210,'【参考】数式用'!$AR$3:$AS$49,2,FALSE),"")</f>
        <v/>
      </c>
      <c r="AZ210" s="657" t="str">
        <f t="shared" si="83"/>
        <v/>
      </c>
      <c r="BA210" s="657" t="str">
        <f t="shared" si="84"/>
        <v>入力済</v>
      </c>
      <c r="BB210" s="662" t="str">
        <f>IFERROR(VLOOKUP(K210,'【参考】数式用'!$AX$3:$AY$56,2,FALSE),"")</f>
        <v/>
      </c>
      <c r="BC210" s="657" t="str">
        <f t="shared" si="85"/>
        <v/>
      </c>
      <c r="BD210" s="657" t="str">
        <f t="shared" si="86"/>
        <v>入力済</v>
      </c>
      <c r="BE210" s="657" t="str">
        <f t="shared" si="87"/>
        <v/>
      </c>
      <c r="BF210" s="657" t="str">
        <f t="shared" si="88"/>
        <v/>
      </c>
      <c r="BG210" s="657" t="str">
        <f t="shared" si="89"/>
        <v/>
      </c>
      <c r="BH210" s="657" t="str">
        <f t="shared" si="90"/>
        <v/>
      </c>
      <c r="BI210" s="657" t="str">
        <f t="shared" si="91"/>
        <v/>
      </c>
      <c r="BM210" s="681" t="e">
        <f>VLOOKUP(K210,'【参考】数式用'!$A$2:$O$57,15,FALSE)</f>
        <v>#N/A</v>
      </c>
    </row>
    <row r="211" spans="1:65" ht="109.9" customHeight="1">
      <c r="A211" s="506">
        <v>200</v>
      </c>
      <c r="B211" s="517" t="str">
        <f>IF(基本情報入力シート!B239="","",基本情報入力シート!B239)</f>
        <v/>
      </c>
      <c r="C211" s="523"/>
      <c r="D211" s="523"/>
      <c r="E211" s="523"/>
      <c r="F211" s="530"/>
      <c r="G211" s="536" t="str">
        <f>IF(基本情報入力シート!L239="","",基本情報入力シート!L239)</f>
        <v/>
      </c>
      <c r="H211" s="536" t="str">
        <f>IF(基本情報入力シート!Q239="","",基本情報入力シート!Q239)</f>
        <v/>
      </c>
      <c r="I211" s="536" t="str">
        <f>IF(基本情報入力シート!V239="","",基本情報入力シート!V239)</f>
        <v/>
      </c>
      <c r="J211" s="536" t="str">
        <f>IF(基本情報入力シート!W239="","",基本情報入力シート!W239)</f>
        <v/>
      </c>
      <c r="K211" s="536" t="str">
        <f>IF(基本情報入力シート!Z239="","",基本情報入力シート!Z239)</f>
        <v/>
      </c>
      <c r="L211" s="555" t="str">
        <f>IF(基本情報入力シート!AF239=0,"",基本情報入力シート!AF239)</f>
        <v/>
      </c>
      <c r="M211" s="563" t="str">
        <f>IF(AND(基本情報入力シート!AG239="",基本情報入力シート!AG239=""),"",基本情報入力シート!AG239)</f>
        <v/>
      </c>
      <c r="N211" s="570"/>
      <c r="O211" s="575" t="str">
        <f>IFERROR(VLOOKUP(K211,'【参考】数式用'!$A$2:$M$57,MATCH(N211,'【参考】数式用'!$G$3:$M$3,0)+6,0),"")</f>
        <v/>
      </c>
      <c r="P211" s="583" t="s">
        <v>549</v>
      </c>
      <c r="Q211" s="587"/>
      <c r="R211" s="590" t="s">
        <v>71</v>
      </c>
      <c r="S211" s="587"/>
      <c r="T211" s="590" t="s">
        <v>743</v>
      </c>
      <c r="U211" s="587"/>
      <c r="V211" s="590" t="s">
        <v>71</v>
      </c>
      <c r="W211" s="587"/>
      <c r="X211" s="590" t="s">
        <v>560</v>
      </c>
      <c r="Y211" s="590" t="s">
        <v>763</v>
      </c>
      <c r="Z211" s="589" t="str">
        <f t="shared" si="69"/>
        <v/>
      </c>
      <c r="AA211" s="594" t="s">
        <v>127</v>
      </c>
      <c r="AB211" s="598" t="str">
        <f t="shared" si="70"/>
        <v/>
      </c>
      <c r="AC211" s="603" t="str">
        <f>IFERROR(ROUNDDOWN(ROUNDDOWN(ROUND(L211*VLOOKUP(K211,'【参考】数式用'!$A$2:$M$57,MATCH("処遇改善加算Ⅳ",'【参考】数式用'!$G$3:$M$3,0)+6,0),0)*M211,0)*Z211*0.5,0),"")</f>
        <v/>
      </c>
      <c r="AD211" s="609"/>
      <c r="AE211" s="617"/>
      <c r="AF211" s="617"/>
      <c r="AG211" s="623"/>
      <c r="AH211" s="627"/>
      <c r="AI211" s="708"/>
      <c r="AJ211" s="634"/>
      <c r="AK211" s="648" t="str">
        <f t="shared" si="71"/>
        <v/>
      </c>
      <c r="AL211" s="651" t="str">
        <f t="shared" si="72"/>
        <v/>
      </c>
      <c r="AM211" s="654"/>
      <c r="AN211" s="657" t="str">
        <f>IFERROR(VLOOKUP(K211,'【参考】数式用'!$A$2:$N$57,14,FALSE),"")</f>
        <v/>
      </c>
      <c r="AO211" s="657" t="str">
        <f t="shared" si="73"/>
        <v/>
      </c>
      <c r="AP211" s="711" t="str">
        <f t="shared" si="74"/>
        <v/>
      </c>
      <c r="AQ211" s="711" t="str">
        <f t="shared" si="75"/>
        <v>キャリアパス要件Ⅰ・Ⅱ_</v>
      </c>
      <c r="AR211" s="662" t="str">
        <f t="shared" si="76"/>
        <v>入力済</v>
      </c>
      <c r="AS211" s="657" t="str">
        <f t="shared" si="77"/>
        <v/>
      </c>
      <c r="AT211" s="662" t="str">
        <f t="shared" si="78"/>
        <v>入力済</v>
      </c>
      <c r="AU211" s="662" t="str">
        <f t="shared" si="79"/>
        <v/>
      </c>
      <c r="AV211" s="662" t="str">
        <f t="shared" si="80"/>
        <v/>
      </c>
      <c r="AW211" s="657" t="str">
        <f t="shared" si="81"/>
        <v/>
      </c>
      <c r="AX211" s="657" t="str">
        <f t="shared" si="82"/>
        <v>入力済</v>
      </c>
      <c r="AY211" s="662" t="str">
        <f>IFERROR(VLOOKUP(K211,'【参考】数式用'!$AR$3:$AS$49,2,FALSE),"")</f>
        <v/>
      </c>
      <c r="AZ211" s="657" t="str">
        <f t="shared" si="83"/>
        <v/>
      </c>
      <c r="BA211" s="657" t="str">
        <f t="shared" si="84"/>
        <v>入力済</v>
      </c>
      <c r="BB211" s="662" t="str">
        <f>IFERROR(VLOOKUP(K211,'【参考】数式用'!$AX$3:$AY$56,2,FALSE),"")</f>
        <v/>
      </c>
      <c r="BC211" s="657" t="str">
        <f t="shared" si="85"/>
        <v/>
      </c>
      <c r="BD211" s="657" t="str">
        <f t="shared" si="86"/>
        <v>入力済</v>
      </c>
      <c r="BE211" s="657" t="str">
        <f t="shared" si="87"/>
        <v/>
      </c>
      <c r="BF211" s="657" t="str">
        <f t="shared" si="88"/>
        <v/>
      </c>
      <c r="BG211" s="657" t="str">
        <f t="shared" si="89"/>
        <v/>
      </c>
      <c r="BH211" s="657" t="str">
        <f t="shared" si="90"/>
        <v/>
      </c>
      <c r="BI211" s="657" t="str">
        <f t="shared" si="91"/>
        <v/>
      </c>
      <c r="BM211" s="681" t="e">
        <f>VLOOKUP(K211,'【参考】数式用'!$A$2:$O$57,15,FALSE)</f>
        <v>#N/A</v>
      </c>
    </row>
    <row r="212" spans="1:65" ht="109.9" customHeight="1">
      <c r="A212" s="506">
        <v>201</v>
      </c>
      <c r="B212" s="517" t="str">
        <f>IF(基本情報入力シート!B240="","",基本情報入力シート!B240)</f>
        <v/>
      </c>
      <c r="C212" s="523"/>
      <c r="D212" s="523"/>
      <c r="E212" s="523"/>
      <c r="F212" s="530"/>
      <c r="G212" s="536" t="str">
        <f>IF(基本情報入力シート!L240="","",基本情報入力シート!L240)</f>
        <v/>
      </c>
      <c r="H212" s="536" t="str">
        <f>IF(基本情報入力シート!Q240="","",基本情報入力シート!Q240)</f>
        <v/>
      </c>
      <c r="I212" s="536" t="str">
        <f>IF(基本情報入力シート!V240="","",基本情報入力シート!V240)</f>
        <v/>
      </c>
      <c r="J212" s="536" t="str">
        <f>IF(基本情報入力シート!W240="","",基本情報入力シート!W240)</f>
        <v/>
      </c>
      <c r="K212" s="536" t="str">
        <f>IF(基本情報入力シート!Z240="","",基本情報入力シート!Z240)</f>
        <v/>
      </c>
      <c r="L212" s="555" t="str">
        <f>IF(基本情報入力シート!AF240=0,"",基本情報入力シート!AF240)</f>
        <v/>
      </c>
      <c r="M212" s="563" t="str">
        <f>IF(AND(基本情報入力シート!AG240="",基本情報入力シート!AG240=""),"",基本情報入力シート!AG240)</f>
        <v/>
      </c>
      <c r="N212" s="570"/>
      <c r="O212" s="575" t="str">
        <f>IFERROR(VLOOKUP(K212,'【参考】数式用'!$A$2:$M$57,MATCH(N212,'【参考】数式用'!$G$3:$M$3,0)+6,0),"")</f>
        <v/>
      </c>
      <c r="P212" s="583" t="s">
        <v>549</v>
      </c>
      <c r="Q212" s="587"/>
      <c r="R212" s="590" t="s">
        <v>71</v>
      </c>
      <c r="S212" s="587"/>
      <c r="T212" s="590" t="s">
        <v>743</v>
      </c>
      <c r="U212" s="587"/>
      <c r="V212" s="590" t="s">
        <v>71</v>
      </c>
      <c r="W212" s="587"/>
      <c r="X212" s="590" t="s">
        <v>560</v>
      </c>
      <c r="Y212" s="590" t="s">
        <v>763</v>
      </c>
      <c r="Z212" s="589" t="str">
        <f t="shared" si="69"/>
        <v/>
      </c>
      <c r="AA212" s="594" t="s">
        <v>127</v>
      </c>
      <c r="AB212" s="598" t="str">
        <f t="shared" si="70"/>
        <v/>
      </c>
      <c r="AC212" s="603" t="str">
        <f>IFERROR(ROUNDDOWN(ROUNDDOWN(ROUND(L212*VLOOKUP(K212,'【参考】数式用'!$A$2:$M$57,MATCH("処遇改善加算Ⅳ",'【参考】数式用'!$G$3:$M$3,0)+6,0),0)*M212,0)*Z212*0.5,0),"")</f>
        <v/>
      </c>
      <c r="AD212" s="609"/>
      <c r="AE212" s="617"/>
      <c r="AF212" s="617"/>
      <c r="AG212" s="623"/>
      <c r="AH212" s="627"/>
      <c r="AI212" s="708"/>
      <c r="AJ212" s="634"/>
      <c r="AK212" s="648" t="str">
        <f t="shared" si="71"/>
        <v/>
      </c>
      <c r="AL212" s="651" t="str">
        <f t="shared" si="72"/>
        <v/>
      </c>
      <c r="AM212" s="654"/>
      <c r="AN212" s="657" t="str">
        <f>IFERROR(VLOOKUP(K212,'【参考】数式用'!$A$2:$N$57,14,FALSE),"")</f>
        <v/>
      </c>
      <c r="AO212" s="657" t="str">
        <f t="shared" si="73"/>
        <v/>
      </c>
      <c r="AP212" s="711" t="str">
        <f t="shared" si="74"/>
        <v/>
      </c>
      <c r="AQ212" s="711" t="str">
        <f t="shared" si="75"/>
        <v>キャリアパス要件Ⅰ・Ⅱ_</v>
      </c>
      <c r="AR212" s="662" t="str">
        <f t="shared" si="76"/>
        <v>入力済</v>
      </c>
      <c r="AS212" s="657" t="str">
        <f t="shared" si="77"/>
        <v/>
      </c>
      <c r="AT212" s="662" t="str">
        <f t="shared" si="78"/>
        <v>入力済</v>
      </c>
      <c r="AU212" s="662" t="str">
        <f t="shared" si="79"/>
        <v/>
      </c>
      <c r="AV212" s="662" t="str">
        <f t="shared" si="80"/>
        <v/>
      </c>
      <c r="AW212" s="657" t="str">
        <f t="shared" si="81"/>
        <v/>
      </c>
      <c r="AX212" s="657" t="str">
        <f t="shared" si="82"/>
        <v>入力済</v>
      </c>
      <c r="AY212" s="662" t="str">
        <f>IFERROR(VLOOKUP(K212,'【参考】数式用'!$AR$3:$AS$49,2,FALSE),"")</f>
        <v/>
      </c>
      <c r="AZ212" s="657" t="str">
        <f t="shared" si="83"/>
        <v/>
      </c>
      <c r="BA212" s="657" t="str">
        <f t="shared" si="84"/>
        <v>入力済</v>
      </c>
      <c r="BB212" s="662" t="str">
        <f>IFERROR(VLOOKUP(K212,'【参考】数式用'!$AX$3:$AY$56,2,FALSE),"")</f>
        <v/>
      </c>
      <c r="BC212" s="657" t="str">
        <f t="shared" si="85"/>
        <v/>
      </c>
      <c r="BD212" s="657" t="str">
        <f t="shared" si="86"/>
        <v>入力済</v>
      </c>
      <c r="BE212" s="657" t="str">
        <f t="shared" si="87"/>
        <v/>
      </c>
      <c r="BF212" s="657" t="str">
        <f t="shared" si="88"/>
        <v/>
      </c>
      <c r="BG212" s="657" t="str">
        <f t="shared" si="89"/>
        <v/>
      </c>
      <c r="BH212" s="657" t="str">
        <f t="shared" si="90"/>
        <v/>
      </c>
      <c r="BI212" s="657" t="str">
        <f t="shared" si="91"/>
        <v/>
      </c>
      <c r="BM212" s="681" t="e">
        <f>VLOOKUP(K212,'【参考】数式用'!$A$2:$O$57,15,FALSE)</f>
        <v>#N/A</v>
      </c>
    </row>
    <row r="213" spans="1:65" ht="109.9" customHeight="1">
      <c r="A213" s="506">
        <v>202</v>
      </c>
      <c r="B213" s="517" t="str">
        <f>IF(基本情報入力シート!B241="","",基本情報入力シート!B241)</f>
        <v/>
      </c>
      <c r="C213" s="523"/>
      <c r="D213" s="523"/>
      <c r="E213" s="523"/>
      <c r="F213" s="530"/>
      <c r="G213" s="536" t="str">
        <f>IF(基本情報入力シート!L241="","",基本情報入力シート!L241)</f>
        <v/>
      </c>
      <c r="H213" s="536" t="str">
        <f>IF(基本情報入力シート!Q241="","",基本情報入力シート!Q241)</f>
        <v/>
      </c>
      <c r="I213" s="536" t="str">
        <f>IF(基本情報入力シート!V241="","",基本情報入力シート!V241)</f>
        <v/>
      </c>
      <c r="J213" s="536" t="str">
        <f>IF(基本情報入力シート!W241="","",基本情報入力シート!W241)</f>
        <v/>
      </c>
      <c r="K213" s="536" t="str">
        <f>IF(基本情報入力シート!Z241="","",基本情報入力シート!Z241)</f>
        <v/>
      </c>
      <c r="L213" s="555" t="str">
        <f>IF(基本情報入力シート!AF241=0,"",基本情報入力シート!AF241)</f>
        <v/>
      </c>
      <c r="M213" s="563" t="str">
        <f>IF(AND(基本情報入力シート!AG241="",基本情報入力シート!AG241=""),"",基本情報入力シート!AG241)</f>
        <v/>
      </c>
      <c r="N213" s="570"/>
      <c r="O213" s="575" t="str">
        <f>IFERROR(VLOOKUP(K213,'【参考】数式用'!$A$2:$M$57,MATCH(N213,'【参考】数式用'!$G$3:$M$3,0)+6,0),"")</f>
        <v/>
      </c>
      <c r="P213" s="583" t="s">
        <v>549</v>
      </c>
      <c r="Q213" s="587"/>
      <c r="R213" s="590" t="s">
        <v>71</v>
      </c>
      <c r="S213" s="587"/>
      <c r="T213" s="590" t="s">
        <v>743</v>
      </c>
      <c r="U213" s="587"/>
      <c r="V213" s="590" t="s">
        <v>71</v>
      </c>
      <c r="W213" s="587"/>
      <c r="X213" s="590" t="s">
        <v>560</v>
      </c>
      <c r="Y213" s="590" t="s">
        <v>763</v>
      </c>
      <c r="Z213" s="589" t="str">
        <f t="shared" si="69"/>
        <v/>
      </c>
      <c r="AA213" s="594" t="s">
        <v>127</v>
      </c>
      <c r="AB213" s="598" t="str">
        <f t="shared" si="70"/>
        <v/>
      </c>
      <c r="AC213" s="603" t="str">
        <f>IFERROR(ROUNDDOWN(ROUNDDOWN(ROUND(L213*VLOOKUP(K213,'【参考】数式用'!$A$2:$M$57,MATCH("処遇改善加算Ⅳ",'【参考】数式用'!$G$3:$M$3,0)+6,0),0)*M213,0)*Z213*0.5,0),"")</f>
        <v/>
      </c>
      <c r="AD213" s="609"/>
      <c r="AE213" s="617"/>
      <c r="AF213" s="617"/>
      <c r="AG213" s="623"/>
      <c r="AH213" s="627"/>
      <c r="AI213" s="708"/>
      <c r="AJ213" s="634"/>
      <c r="AK213" s="648" t="str">
        <f t="shared" si="71"/>
        <v/>
      </c>
      <c r="AL213" s="651" t="str">
        <f t="shared" si="72"/>
        <v/>
      </c>
      <c r="AM213" s="654"/>
      <c r="AN213" s="657" t="str">
        <f>IFERROR(VLOOKUP(K213,'【参考】数式用'!$A$2:$N$57,14,FALSE),"")</f>
        <v/>
      </c>
      <c r="AO213" s="657" t="str">
        <f t="shared" si="73"/>
        <v/>
      </c>
      <c r="AP213" s="711" t="str">
        <f t="shared" si="74"/>
        <v/>
      </c>
      <c r="AQ213" s="711" t="str">
        <f t="shared" si="75"/>
        <v>キャリアパス要件Ⅰ・Ⅱ_</v>
      </c>
      <c r="AR213" s="662" t="str">
        <f t="shared" si="76"/>
        <v>入力済</v>
      </c>
      <c r="AS213" s="657" t="str">
        <f t="shared" si="77"/>
        <v/>
      </c>
      <c r="AT213" s="662" t="str">
        <f t="shared" si="78"/>
        <v>入力済</v>
      </c>
      <c r="AU213" s="662" t="str">
        <f t="shared" si="79"/>
        <v/>
      </c>
      <c r="AV213" s="662" t="str">
        <f t="shared" si="80"/>
        <v/>
      </c>
      <c r="AW213" s="657" t="str">
        <f t="shared" si="81"/>
        <v/>
      </c>
      <c r="AX213" s="657" t="str">
        <f t="shared" si="82"/>
        <v>入力済</v>
      </c>
      <c r="AY213" s="662" t="str">
        <f>IFERROR(VLOOKUP(K213,'【参考】数式用'!$AR$3:$AS$49,2,FALSE),"")</f>
        <v/>
      </c>
      <c r="AZ213" s="657" t="str">
        <f t="shared" si="83"/>
        <v/>
      </c>
      <c r="BA213" s="657" t="str">
        <f t="shared" si="84"/>
        <v>入力済</v>
      </c>
      <c r="BB213" s="662" t="str">
        <f>IFERROR(VLOOKUP(K213,'【参考】数式用'!$AX$3:$AY$56,2,FALSE),"")</f>
        <v/>
      </c>
      <c r="BC213" s="657" t="str">
        <f t="shared" si="85"/>
        <v/>
      </c>
      <c r="BD213" s="657" t="str">
        <f t="shared" si="86"/>
        <v>入力済</v>
      </c>
      <c r="BE213" s="657" t="str">
        <f t="shared" si="87"/>
        <v/>
      </c>
      <c r="BF213" s="657" t="str">
        <f t="shared" si="88"/>
        <v/>
      </c>
      <c r="BG213" s="657" t="str">
        <f t="shared" si="89"/>
        <v/>
      </c>
      <c r="BH213" s="657" t="str">
        <f t="shared" si="90"/>
        <v/>
      </c>
      <c r="BI213" s="657" t="str">
        <f t="shared" si="91"/>
        <v/>
      </c>
      <c r="BM213" s="681" t="e">
        <f>VLOOKUP(K213,'【参考】数式用'!$A$2:$O$57,15,FALSE)</f>
        <v>#N/A</v>
      </c>
    </row>
    <row r="214" spans="1:65" ht="109.9" customHeight="1">
      <c r="A214" s="506">
        <v>203</v>
      </c>
      <c r="B214" s="517" t="str">
        <f>IF(基本情報入力シート!B242="","",基本情報入力シート!B242)</f>
        <v/>
      </c>
      <c r="C214" s="523"/>
      <c r="D214" s="523"/>
      <c r="E214" s="523"/>
      <c r="F214" s="530"/>
      <c r="G214" s="536" t="str">
        <f>IF(基本情報入力シート!L242="","",基本情報入力シート!L242)</f>
        <v/>
      </c>
      <c r="H214" s="536" t="str">
        <f>IF(基本情報入力シート!Q242="","",基本情報入力シート!Q242)</f>
        <v/>
      </c>
      <c r="I214" s="536" t="str">
        <f>IF(基本情報入力シート!V242="","",基本情報入力シート!V242)</f>
        <v/>
      </c>
      <c r="J214" s="536" t="str">
        <f>IF(基本情報入力シート!W242="","",基本情報入力シート!W242)</f>
        <v/>
      </c>
      <c r="K214" s="536" t="str">
        <f>IF(基本情報入力シート!Z242="","",基本情報入力シート!Z242)</f>
        <v/>
      </c>
      <c r="L214" s="555" t="str">
        <f>IF(基本情報入力シート!AF242=0,"",基本情報入力シート!AF242)</f>
        <v/>
      </c>
      <c r="M214" s="563" t="str">
        <f>IF(AND(基本情報入力シート!AG242="",基本情報入力シート!AG242=""),"",基本情報入力シート!AG242)</f>
        <v/>
      </c>
      <c r="N214" s="570"/>
      <c r="O214" s="575" t="str">
        <f>IFERROR(VLOOKUP(K214,'【参考】数式用'!$A$2:$M$57,MATCH(N214,'【参考】数式用'!$G$3:$M$3,0)+6,0),"")</f>
        <v/>
      </c>
      <c r="P214" s="583" t="s">
        <v>549</v>
      </c>
      <c r="Q214" s="587"/>
      <c r="R214" s="590" t="s">
        <v>71</v>
      </c>
      <c r="S214" s="587"/>
      <c r="T214" s="590" t="s">
        <v>743</v>
      </c>
      <c r="U214" s="587"/>
      <c r="V214" s="590" t="s">
        <v>71</v>
      </c>
      <c r="W214" s="587"/>
      <c r="X214" s="590" t="s">
        <v>560</v>
      </c>
      <c r="Y214" s="590" t="s">
        <v>763</v>
      </c>
      <c r="Z214" s="589" t="str">
        <f t="shared" si="69"/>
        <v/>
      </c>
      <c r="AA214" s="594" t="s">
        <v>127</v>
      </c>
      <c r="AB214" s="598" t="str">
        <f t="shared" si="70"/>
        <v/>
      </c>
      <c r="AC214" s="603" t="str">
        <f>IFERROR(ROUNDDOWN(ROUNDDOWN(ROUND(L214*VLOOKUP(K214,'【参考】数式用'!$A$2:$M$57,MATCH("処遇改善加算Ⅳ",'【参考】数式用'!$G$3:$M$3,0)+6,0),0)*M214,0)*Z214*0.5,0),"")</f>
        <v/>
      </c>
      <c r="AD214" s="609"/>
      <c r="AE214" s="617"/>
      <c r="AF214" s="617"/>
      <c r="AG214" s="623"/>
      <c r="AH214" s="627"/>
      <c r="AI214" s="708"/>
      <c r="AJ214" s="634"/>
      <c r="AK214" s="648" t="str">
        <f t="shared" si="71"/>
        <v/>
      </c>
      <c r="AL214" s="651" t="str">
        <f t="shared" si="72"/>
        <v/>
      </c>
      <c r="AM214" s="654"/>
      <c r="AN214" s="657" t="str">
        <f>IFERROR(VLOOKUP(K214,'【参考】数式用'!$A$2:$N$57,14,FALSE),"")</f>
        <v/>
      </c>
      <c r="AO214" s="657" t="str">
        <f t="shared" si="73"/>
        <v/>
      </c>
      <c r="AP214" s="711" t="str">
        <f t="shared" si="74"/>
        <v/>
      </c>
      <c r="AQ214" s="711" t="str">
        <f t="shared" si="75"/>
        <v>キャリアパス要件Ⅰ・Ⅱ_</v>
      </c>
      <c r="AR214" s="662" t="str">
        <f t="shared" si="76"/>
        <v>入力済</v>
      </c>
      <c r="AS214" s="657" t="str">
        <f t="shared" si="77"/>
        <v/>
      </c>
      <c r="AT214" s="662" t="str">
        <f t="shared" si="78"/>
        <v>入力済</v>
      </c>
      <c r="AU214" s="662" t="str">
        <f t="shared" si="79"/>
        <v/>
      </c>
      <c r="AV214" s="662" t="str">
        <f t="shared" si="80"/>
        <v/>
      </c>
      <c r="AW214" s="657" t="str">
        <f t="shared" si="81"/>
        <v/>
      </c>
      <c r="AX214" s="657" t="str">
        <f t="shared" si="82"/>
        <v>入力済</v>
      </c>
      <c r="AY214" s="662" t="str">
        <f>IFERROR(VLOOKUP(K214,'【参考】数式用'!$AR$3:$AS$49,2,FALSE),"")</f>
        <v/>
      </c>
      <c r="AZ214" s="657" t="str">
        <f t="shared" si="83"/>
        <v/>
      </c>
      <c r="BA214" s="657" t="str">
        <f t="shared" si="84"/>
        <v>入力済</v>
      </c>
      <c r="BB214" s="662" t="str">
        <f>IFERROR(VLOOKUP(K214,'【参考】数式用'!$AX$3:$AY$56,2,FALSE),"")</f>
        <v/>
      </c>
      <c r="BC214" s="657" t="str">
        <f t="shared" si="85"/>
        <v/>
      </c>
      <c r="BD214" s="657" t="str">
        <f t="shared" si="86"/>
        <v>入力済</v>
      </c>
      <c r="BE214" s="657" t="str">
        <f t="shared" si="87"/>
        <v/>
      </c>
      <c r="BF214" s="657" t="str">
        <f t="shared" si="88"/>
        <v/>
      </c>
      <c r="BG214" s="657" t="str">
        <f t="shared" si="89"/>
        <v/>
      </c>
      <c r="BH214" s="657" t="str">
        <f t="shared" si="90"/>
        <v/>
      </c>
      <c r="BI214" s="657" t="str">
        <f t="shared" si="91"/>
        <v/>
      </c>
      <c r="BM214" s="681" t="e">
        <f>VLOOKUP(K214,'【参考】数式用'!$A$2:$O$57,15,FALSE)</f>
        <v>#N/A</v>
      </c>
    </row>
    <row r="215" spans="1:65" ht="109.9" customHeight="1">
      <c r="A215" s="506">
        <v>204</v>
      </c>
      <c r="B215" s="517" t="str">
        <f>IF(基本情報入力シート!B243="","",基本情報入力シート!B243)</f>
        <v/>
      </c>
      <c r="C215" s="523"/>
      <c r="D215" s="523"/>
      <c r="E215" s="523"/>
      <c r="F215" s="530"/>
      <c r="G215" s="536" t="str">
        <f>IF(基本情報入力シート!L243="","",基本情報入力シート!L243)</f>
        <v/>
      </c>
      <c r="H215" s="536" t="str">
        <f>IF(基本情報入力シート!Q243="","",基本情報入力シート!Q243)</f>
        <v/>
      </c>
      <c r="I215" s="536" t="str">
        <f>IF(基本情報入力シート!V243="","",基本情報入力シート!V243)</f>
        <v/>
      </c>
      <c r="J215" s="536" t="str">
        <f>IF(基本情報入力シート!W243="","",基本情報入力シート!W243)</f>
        <v/>
      </c>
      <c r="K215" s="536" t="str">
        <f>IF(基本情報入力シート!Z243="","",基本情報入力シート!Z243)</f>
        <v/>
      </c>
      <c r="L215" s="555" t="str">
        <f>IF(基本情報入力シート!AF243=0,"",基本情報入力シート!AF243)</f>
        <v/>
      </c>
      <c r="M215" s="563" t="str">
        <f>IF(AND(基本情報入力シート!AG243="",基本情報入力シート!AG243=""),"",基本情報入力シート!AG243)</f>
        <v/>
      </c>
      <c r="N215" s="570"/>
      <c r="O215" s="575" t="str">
        <f>IFERROR(VLOOKUP(K215,'【参考】数式用'!$A$2:$M$57,MATCH(N215,'【参考】数式用'!$G$3:$M$3,0)+6,0),"")</f>
        <v/>
      </c>
      <c r="P215" s="583" t="s">
        <v>549</v>
      </c>
      <c r="Q215" s="587"/>
      <c r="R215" s="590" t="s">
        <v>71</v>
      </c>
      <c r="S215" s="587"/>
      <c r="T215" s="590" t="s">
        <v>743</v>
      </c>
      <c r="U215" s="587"/>
      <c r="V215" s="590" t="s">
        <v>71</v>
      </c>
      <c r="W215" s="587"/>
      <c r="X215" s="590" t="s">
        <v>560</v>
      </c>
      <c r="Y215" s="590" t="s">
        <v>763</v>
      </c>
      <c r="Z215" s="589" t="str">
        <f t="shared" si="69"/>
        <v/>
      </c>
      <c r="AA215" s="594" t="s">
        <v>127</v>
      </c>
      <c r="AB215" s="598" t="str">
        <f t="shared" si="70"/>
        <v/>
      </c>
      <c r="AC215" s="603" t="str">
        <f>IFERROR(ROUNDDOWN(ROUNDDOWN(ROUND(L215*VLOOKUP(K215,'【参考】数式用'!$A$2:$M$57,MATCH("処遇改善加算Ⅳ",'【参考】数式用'!$G$3:$M$3,0)+6,0),0)*M215,0)*Z215*0.5,0),"")</f>
        <v/>
      </c>
      <c r="AD215" s="609"/>
      <c r="AE215" s="617"/>
      <c r="AF215" s="617"/>
      <c r="AG215" s="623"/>
      <c r="AH215" s="627"/>
      <c r="AI215" s="708"/>
      <c r="AJ215" s="634"/>
      <c r="AK215" s="648" t="str">
        <f t="shared" si="71"/>
        <v/>
      </c>
      <c r="AL215" s="651" t="str">
        <f t="shared" si="72"/>
        <v/>
      </c>
      <c r="AM215" s="654"/>
      <c r="AN215" s="657" t="str">
        <f>IFERROR(VLOOKUP(K215,'【参考】数式用'!$A$2:$N$57,14,FALSE),"")</f>
        <v/>
      </c>
      <c r="AO215" s="657" t="str">
        <f t="shared" si="73"/>
        <v/>
      </c>
      <c r="AP215" s="711" t="str">
        <f t="shared" si="74"/>
        <v/>
      </c>
      <c r="AQ215" s="711" t="str">
        <f t="shared" si="75"/>
        <v>キャリアパス要件Ⅰ・Ⅱ_</v>
      </c>
      <c r="AR215" s="662" t="str">
        <f t="shared" si="76"/>
        <v>入力済</v>
      </c>
      <c r="AS215" s="657" t="str">
        <f t="shared" si="77"/>
        <v/>
      </c>
      <c r="AT215" s="662" t="str">
        <f t="shared" si="78"/>
        <v>入力済</v>
      </c>
      <c r="AU215" s="662" t="str">
        <f t="shared" si="79"/>
        <v/>
      </c>
      <c r="AV215" s="662" t="str">
        <f t="shared" si="80"/>
        <v/>
      </c>
      <c r="AW215" s="657" t="str">
        <f t="shared" si="81"/>
        <v/>
      </c>
      <c r="AX215" s="657" t="str">
        <f t="shared" si="82"/>
        <v>入力済</v>
      </c>
      <c r="AY215" s="662" t="str">
        <f>IFERROR(VLOOKUP(K215,'【参考】数式用'!$AR$3:$AS$49,2,FALSE),"")</f>
        <v/>
      </c>
      <c r="AZ215" s="657" t="str">
        <f t="shared" si="83"/>
        <v/>
      </c>
      <c r="BA215" s="657" t="str">
        <f t="shared" si="84"/>
        <v>入力済</v>
      </c>
      <c r="BB215" s="662" t="str">
        <f>IFERROR(VLOOKUP(K215,'【参考】数式用'!$AX$3:$AY$56,2,FALSE),"")</f>
        <v/>
      </c>
      <c r="BC215" s="657" t="str">
        <f t="shared" si="85"/>
        <v/>
      </c>
      <c r="BD215" s="657" t="str">
        <f t="shared" si="86"/>
        <v>入力済</v>
      </c>
      <c r="BE215" s="657" t="str">
        <f t="shared" si="87"/>
        <v/>
      </c>
      <c r="BF215" s="657" t="str">
        <f t="shared" si="88"/>
        <v/>
      </c>
      <c r="BG215" s="657" t="str">
        <f t="shared" si="89"/>
        <v/>
      </c>
      <c r="BH215" s="657" t="str">
        <f t="shared" si="90"/>
        <v/>
      </c>
      <c r="BI215" s="657" t="str">
        <f t="shared" si="91"/>
        <v/>
      </c>
      <c r="BM215" s="681" t="e">
        <f>VLOOKUP(K215,'【参考】数式用'!$A$2:$O$57,15,FALSE)</f>
        <v>#N/A</v>
      </c>
    </row>
    <row r="216" spans="1:65" ht="109.9" customHeight="1">
      <c r="A216" s="506">
        <v>205</v>
      </c>
      <c r="B216" s="517" t="str">
        <f>IF(基本情報入力シート!B244="","",基本情報入力シート!B244)</f>
        <v/>
      </c>
      <c r="C216" s="523"/>
      <c r="D216" s="523"/>
      <c r="E216" s="523"/>
      <c r="F216" s="530"/>
      <c r="G216" s="536" t="str">
        <f>IF(基本情報入力シート!L244="","",基本情報入力シート!L244)</f>
        <v/>
      </c>
      <c r="H216" s="536" t="str">
        <f>IF(基本情報入力シート!Q244="","",基本情報入力シート!Q244)</f>
        <v/>
      </c>
      <c r="I216" s="536" t="str">
        <f>IF(基本情報入力シート!V244="","",基本情報入力シート!V244)</f>
        <v/>
      </c>
      <c r="J216" s="536" t="str">
        <f>IF(基本情報入力シート!W244="","",基本情報入力シート!W244)</f>
        <v/>
      </c>
      <c r="K216" s="536" t="str">
        <f>IF(基本情報入力シート!Z244="","",基本情報入力シート!Z244)</f>
        <v/>
      </c>
      <c r="L216" s="555" t="str">
        <f>IF(基本情報入力シート!AF244=0,"",基本情報入力シート!AF244)</f>
        <v/>
      </c>
      <c r="M216" s="563" t="str">
        <f>IF(AND(基本情報入力シート!AG244="",基本情報入力シート!AG244=""),"",基本情報入力シート!AG244)</f>
        <v/>
      </c>
      <c r="N216" s="570"/>
      <c r="O216" s="575" t="str">
        <f>IFERROR(VLOOKUP(K216,'【参考】数式用'!$A$2:$M$57,MATCH(N216,'【参考】数式用'!$G$3:$M$3,0)+6,0),"")</f>
        <v/>
      </c>
      <c r="P216" s="583" t="s">
        <v>549</v>
      </c>
      <c r="Q216" s="587"/>
      <c r="R216" s="590" t="s">
        <v>71</v>
      </c>
      <c r="S216" s="587"/>
      <c r="T216" s="590" t="s">
        <v>743</v>
      </c>
      <c r="U216" s="587"/>
      <c r="V216" s="590" t="s">
        <v>71</v>
      </c>
      <c r="W216" s="587"/>
      <c r="X216" s="590" t="s">
        <v>560</v>
      </c>
      <c r="Y216" s="590" t="s">
        <v>763</v>
      </c>
      <c r="Z216" s="589" t="str">
        <f t="shared" si="69"/>
        <v/>
      </c>
      <c r="AA216" s="594" t="s">
        <v>127</v>
      </c>
      <c r="AB216" s="598" t="str">
        <f t="shared" si="70"/>
        <v/>
      </c>
      <c r="AC216" s="603" t="str">
        <f>IFERROR(ROUNDDOWN(ROUNDDOWN(ROUND(L216*VLOOKUP(K216,'【参考】数式用'!$A$2:$M$57,MATCH("処遇改善加算Ⅳ",'【参考】数式用'!$G$3:$M$3,0)+6,0),0)*M216,0)*Z216*0.5,0),"")</f>
        <v/>
      </c>
      <c r="AD216" s="609"/>
      <c r="AE216" s="617"/>
      <c r="AF216" s="617"/>
      <c r="AG216" s="623"/>
      <c r="AH216" s="627"/>
      <c r="AI216" s="708"/>
      <c r="AJ216" s="634"/>
      <c r="AK216" s="648" t="str">
        <f t="shared" si="71"/>
        <v/>
      </c>
      <c r="AL216" s="651" t="str">
        <f t="shared" si="72"/>
        <v/>
      </c>
      <c r="AM216" s="654"/>
      <c r="AN216" s="657" t="str">
        <f>IFERROR(VLOOKUP(K216,'【参考】数式用'!$A$2:$N$57,14,FALSE),"")</f>
        <v/>
      </c>
      <c r="AO216" s="657" t="str">
        <f t="shared" si="73"/>
        <v/>
      </c>
      <c r="AP216" s="711" t="str">
        <f t="shared" si="74"/>
        <v/>
      </c>
      <c r="AQ216" s="711" t="str">
        <f t="shared" si="75"/>
        <v>キャリアパス要件Ⅰ・Ⅱ_</v>
      </c>
      <c r="AR216" s="662" t="str">
        <f t="shared" si="76"/>
        <v>入力済</v>
      </c>
      <c r="AS216" s="657" t="str">
        <f t="shared" si="77"/>
        <v/>
      </c>
      <c r="AT216" s="662" t="str">
        <f t="shared" si="78"/>
        <v>入力済</v>
      </c>
      <c r="AU216" s="662" t="str">
        <f t="shared" si="79"/>
        <v/>
      </c>
      <c r="AV216" s="662" t="str">
        <f t="shared" si="80"/>
        <v/>
      </c>
      <c r="AW216" s="657" t="str">
        <f t="shared" si="81"/>
        <v/>
      </c>
      <c r="AX216" s="657" t="str">
        <f t="shared" si="82"/>
        <v>入力済</v>
      </c>
      <c r="AY216" s="662" t="str">
        <f>IFERROR(VLOOKUP(K216,'【参考】数式用'!$AR$3:$AS$49,2,FALSE),"")</f>
        <v/>
      </c>
      <c r="AZ216" s="657" t="str">
        <f t="shared" si="83"/>
        <v/>
      </c>
      <c r="BA216" s="657" t="str">
        <f t="shared" si="84"/>
        <v>入力済</v>
      </c>
      <c r="BB216" s="662" t="str">
        <f>IFERROR(VLOOKUP(K216,'【参考】数式用'!$AX$3:$AY$56,2,FALSE),"")</f>
        <v/>
      </c>
      <c r="BC216" s="657" t="str">
        <f t="shared" si="85"/>
        <v/>
      </c>
      <c r="BD216" s="657" t="str">
        <f t="shared" si="86"/>
        <v>入力済</v>
      </c>
      <c r="BE216" s="657" t="str">
        <f t="shared" si="87"/>
        <v/>
      </c>
      <c r="BF216" s="657" t="str">
        <f t="shared" si="88"/>
        <v/>
      </c>
      <c r="BG216" s="657" t="str">
        <f t="shared" si="89"/>
        <v/>
      </c>
      <c r="BH216" s="657" t="str">
        <f t="shared" si="90"/>
        <v/>
      </c>
      <c r="BI216" s="657" t="str">
        <f t="shared" si="91"/>
        <v/>
      </c>
      <c r="BM216" s="681" t="e">
        <f>VLOOKUP(K216,'【参考】数式用'!$A$2:$O$57,15,FALSE)</f>
        <v>#N/A</v>
      </c>
    </row>
    <row r="217" spans="1:65" ht="109.9" customHeight="1">
      <c r="A217" s="506">
        <v>206</v>
      </c>
      <c r="B217" s="517" t="str">
        <f>IF(基本情報入力シート!B245="","",基本情報入力シート!B245)</f>
        <v/>
      </c>
      <c r="C217" s="523"/>
      <c r="D217" s="523"/>
      <c r="E217" s="523"/>
      <c r="F217" s="530"/>
      <c r="G217" s="536" t="str">
        <f>IF(基本情報入力シート!L245="","",基本情報入力シート!L245)</f>
        <v/>
      </c>
      <c r="H217" s="536" t="str">
        <f>IF(基本情報入力シート!Q245="","",基本情報入力シート!Q245)</f>
        <v/>
      </c>
      <c r="I217" s="536" t="str">
        <f>IF(基本情報入力シート!V245="","",基本情報入力シート!V245)</f>
        <v/>
      </c>
      <c r="J217" s="536" t="str">
        <f>IF(基本情報入力シート!W245="","",基本情報入力シート!W245)</f>
        <v/>
      </c>
      <c r="K217" s="536" t="str">
        <f>IF(基本情報入力シート!Z245="","",基本情報入力シート!Z245)</f>
        <v/>
      </c>
      <c r="L217" s="555" t="str">
        <f>IF(基本情報入力シート!AF245=0,"",基本情報入力シート!AF245)</f>
        <v/>
      </c>
      <c r="M217" s="563" t="str">
        <f>IF(AND(基本情報入力シート!AG245="",基本情報入力シート!AG245=""),"",基本情報入力シート!AG245)</f>
        <v/>
      </c>
      <c r="N217" s="570"/>
      <c r="O217" s="575" t="str">
        <f>IFERROR(VLOOKUP(K217,'【参考】数式用'!$A$2:$M$57,MATCH(N217,'【参考】数式用'!$G$3:$M$3,0)+6,0),"")</f>
        <v/>
      </c>
      <c r="P217" s="583" t="s">
        <v>549</v>
      </c>
      <c r="Q217" s="587"/>
      <c r="R217" s="590" t="s">
        <v>71</v>
      </c>
      <c r="S217" s="587"/>
      <c r="T217" s="590" t="s">
        <v>743</v>
      </c>
      <c r="U217" s="587"/>
      <c r="V217" s="590" t="s">
        <v>71</v>
      </c>
      <c r="W217" s="587"/>
      <c r="X217" s="590" t="s">
        <v>560</v>
      </c>
      <c r="Y217" s="590" t="s">
        <v>763</v>
      </c>
      <c r="Z217" s="589" t="str">
        <f t="shared" si="69"/>
        <v/>
      </c>
      <c r="AA217" s="594" t="s">
        <v>127</v>
      </c>
      <c r="AB217" s="598" t="str">
        <f t="shared" si="70"/>
        <v/>
      </c>
      <c r="AC217" s="603" t="str">
        <f>IFERROR(ROUNDDOWN(ROUNDDOWN(ROUND(L217*VLOOKUP(K217,'【参考】数式用'!$A$2:$M$57,MATCH("処遇改善加算Ⅳ",'【参考】数式用'!$G$3:$M$3,0)+6,0),0)*M217,0)*Z217*0.5,0),"")</f>
        <v/>
      </c>
      <c r="AD217" s="609"/>
      <c r="AE217" s="617"/>
      <c r="AF217" s="617"/>
      <c r="AG217" s="623"/>
      <c r="AH217" s="627"/>
      <c r="AI217" s="708"/>
      <c r="AJ217" s="634"/>
      <c r="AK217" s="648" t="str">
        <f t="shared" si="71"/>
        <v/>
      </c>
      <c r="AL217" s="651" t="str">
        <f t="shared" si="72"/>
        <v/>
      </c>
      <c r="AM217" s="654"/>
      <c r="AN217" s="657" t="str">
        <f>IFERROR(VLOOKUP(K217,'【参考】数式用'!$A$2:$N$57,14,FALSE),"")</f>
        <v/>
      </c>
      <c r="AO217" s="657" t="str">
        <f t="shared" si="73"/>
        <v/>
      </c>
      <c r="AP217" s="711" t="str">
        <f t="shared" si="74"/>
        <v/>
      </c>
      <c r="AQ217" s="711" t="str">
        <f t="shared" si="75"/>
        <v>キャリアパス要件Ⅰ・Ⅱ_</v>
      </c>
      <c r="AR217" s="662" t="str">
        <f t="shared" si="76"/>
        <v>入力済</v>
      </c>
      <c r="AS217" s="657" t="str">
        <f t="shared" si="77"/>
        <v/>
      </c>
      <c r="AT217" s="662" t="str">
        <f t="shared" si="78"/>
        <v>入力済</v>
      </c>
      <c r="AU217" s="662" t="str">
        <f t="shared" si="79"/>
        <v/>
      </c>
      <c r="AV217" s="662" t="str">
        <f t="shared" si="80"/>
        <v/>
      </c>
      <c r="AW217" s="657" t="str">
        <f t="shared" si="81"/>
        <v/>
      </c>
      <c r="AX217" s="657" t="str">
        <f t="shared" si="82"/>
        <v>入力済</v>
      </c>
      <c r="AY217" s="662" t="str">
        <f>IFERROR(VLOOKUP(K217,'【参考】数式用'!$AR$3:$AS$49,2,FALSE),"")</f>
        <v/>
      </c>
      <c r="AZ217" s="657" t="str">
        <f t="shared" si="83"/>
        <v/>
      </c>
      <c r="BA217" s="657" t="str">
        <f t="shared" si="84"/>
        <v>入力済</v>
      </c>
      <c r="BB217" s="662" t="str">
        <f>IFERROR(VLOOKUP(K217,'【参考】数式用'!$AX$3:$AY$56,2,FALSE),"")</f>
        <v/>
      </c>
      <c r="BC217" s="657" t="str">
        <f t="shared" si="85"/>
        <v/>
      </c>
      <c r="BD217" s="657" t="str">
        <f t="shared" si="86"/>
        <v>入力済</v>
      </c>
      <c r="BE217" s="657" t="str">
        <f t="shared" si="87"/>
        <v/>
      </c>
      <c r="BF217" s="657" t="str">
        <f t="shared" si="88"/>
        <v/>
      </c>
      <c r="BG217" s="657" t="str">
        <f t="shared" si="89"/>
        <v/>
      </c>
      <c r="BH217" s="657" t="str">
        <f t="shared" si="90"/>
        <v/>
      </c>
      <c r="BI217" s="657" t="str">
        <f t="shared" si="91"/>
        <v/>
      </c>
      <c r="BM217" s="681" t="e">
        <f>VLOOKUP(K217,'【参考】数式用'!$A$2:$O$57,15,FALSE)</f>
        <v>#N/A</v>
      </c>
    </row>
    <row r="218" spans="1:65" ht="109.9" customHeight="1">
      <c r="A218" s="506">
        <v>207</v>
      </c>
      <c r="B218" s="517" t="str">
        <f>IF(基本情報入力シート!B246="","",基本情報入力シート!B246)</f>
        <v/>
      </c>
      <c r="C218" s="523"/>
      <c r="D218" s="523"/>
      <c r="E218" s="523"/>
      <c r="F218" s="530"/>
      <c r="G218" s="536" t="str">
        <f>IF(基本情報入力シート!L246="","",基本情報入力シート!L246)</f>
        <v/>
      </c>
      <c r="H218" s="536" t="str">
        <f>IF(基本情報入力シート!Q246="","",基本情報入力シート!Q246)</f>
        <v/>
      </c>
      <c r="I218" s="536" t="str">
        <f>IF(基本情報入力シート!V246="","",基本情報入力シート!V246)</f>
        <v/>
      </c>
      <c r="J218" s="536" t="str">
        <f>IF(基本情報入力シート!W246="","",基本情報入力シート!W246)</f>
        <v/>
      </c>
      <c r="K218" s="536" t="str">
        <f>IF(基本情報入力シート!Z246="","",基本情報入力シート!Z246)</f>
        <v/>
      </c>
      <c r="L218" s="555" t="str">
        <f>IF(基本情報入力シート!AF246=0,"",基本情報入力シート!AF246)</f>
        <v/>
      </c>
      <c r="M218" s="563" t="str">
        <f>IF(AND(基本情報入力シート!AG246="",基本情報入力シート!AG246=""),"",基本情報入力シート!AG246)</f>
        <v/>
      </c>
      <c r="N218" s="570"/>
      <c r="O218" s="575" t="str">
        <f>IFERROR(VLOOKUP(K218,'【参考】数式用'!$A$2:$M$57,MATCH(N218,'【参考】数式用'!$G$3:$M$3,0)+6,0),"")</f>
        <v/>
      </c>
      <c r="P218" s="583" t="s">
        <v>549</v>
      </c>
      <c r="Q218" s="587"/>
      <c r="R218" s="590" t="s">
        <v>71</v>
      </c>
      <c r="S218" s="587"/>
      <c r="T218" s="590" t="s">
        <v>743</v>
      </c>
      <c r="U218" s="587"/>
      <c r="V218" s="590" t="s">
        <v>71</v>
      </c>
      <c r="W218" s="587"/>
      <c r="X218" s="590" t="s">
        <v>560</v>
      </c>
      <c r="Y218" s="590" t="s">
        <v>763</v>
      </c>
      <c r="Z218" s="589" t="str">
        <f t="shared" si="69"/>
        <v/>
      </c>
      <c r="AA218" s="594" t="s">
        <v>127</v>
      </c>
      <c r="AB218" s="598" t="str">
        <f t="shared" si="70"/>
        <v/>
      </c>
      <c r="AC218" s="603" t="str">
        <f>IFERROR(ROUNDDOWN(ROUNDDOWN(ROUND(L218*VLOOKUP(K218,'【参考】数式用'!$A$2:$M$57,MATCH("処遇改善加算Ⅳ",'【参考】数式用'!$G$3:$M$3,0)+6,0),0)*M218,0)*Z218*0.5,0),"")</f>
        <v/>
      </c>
      <c r="AD218" s="609"/>
      <c r="AE218" s="617"/>
      <c r="AF218" s="617"/>
      <c r="AG218" s="623"/>
      <c r="AH218" s="627"/>
      <c r="AI218" s="708"/>
      <c r="AJ218" s="634"/>
      <c r="AK218" s="648" t="str">
        <f t="shared" si="71"/>
        <v/>
      </c>
      <c r="AL218" s="651" t="str">
        <f t="shared" si="72"/>
        <v/>
      </c>
      <c r="AM218" s="654"/>
      <c r="AN218" s="657" t="str">
        <f>IFERROR(VLOOKUP(K218,'【参考】数式用'!$A$2:$N$57,14,FALSE),"")</f>
        <v/>
      </c>
      <c r="AO218" s="657" t="str">
        <f t="shared" si="73"/>
        <v/>
      </c>
      <c r="AP218" s="711" t="str">
        <f t="shared" si="74"/>
        <v/>
      </c>
      <c r="AQ218" s="711" t="str">
        <f t="shared" si="75"/>
        <v>キャリアパス要件Ⅰ・Ⅱ_</v>
      </c>
      <c r="AR218" s="662" t="str">
        <f t="shared" si="76"/>
        <v>入力済</v>
      </c>
      <c r="AS218" s="657" t="str">
        <f t="shared" si="77"/>
        <v/>
      </c>
      <c r="AT218" s="662" t="str">
        <f t="shared" si="78"/>
        <v>入力済</v>
      </c>
      <c r="AU218" s="662" t="str">
        <f t="shared" si="79"/>
        <v/>
      </c>
      <c r="AV218" s="662" t="str">
        <f t="shared" si="80"/>
        <v/>
      </c>
      <c r="AW218" s="657" t="str">
        <f t="shared" si="81"/>
        <v/>
      </c>
      <c r="AX218" s="657" t="str">
        <f t="shared" si="82"/>
        <v>入力済</v>
      </c>
      <c r="AY218" s="662" t="str">
        <f>IFERROR(VLOOKUP(K218,'【参考】数式用'!$AR$3:$AS$49,2,FALSE),"")</f>
        <v/>
      </c>
      <c r="AZ218" s="657" t="str">
        <f t="shared" si="83"/>
        <v/>
      </c>
      <c r="BA218" s="657" t="str">
        <f t="shared" si="84"/>
        <v>入力済</v>
      </c>
      <c r="BB218" s="662" t="str">
        <f>IFERROR(VLOOKUP(K218,'【参考】数式用'!$AX$3:$AY$56,2,FALSE),"")</f>
        <v/>
      </c>
      <c r="BC218" s="657" t="str">
        <f t="shared" si="85"/>
        <v/>
      </c>
      <c r="BD218" s="657" t="str">
        <f t="shared" si="86"/>
        <v>入力済</v>
      </c>
      <c r="BE218" s="657" t="str">
        <f t="shared" si="87"/>
        <v/>
      </c>
      <c r="BF218" s="657" t="str">
        <f t="shared" si="88"/>
        <v/>
      </c>
      <c r="BG218" s="657" t="str">
        <f t="shared" si="89"/>
        <v/>
      </c>
      <c r="BH218" s="657" t="str">
        <f t="shared" si="90"/>
        <v/>
      </c>
      <c r="BI218" s="657" t="str">
        <f t="shared" si="91"/>
        <v/>
      </c>
      <c r="BM218" s="681" t="e">
        <f>VLOOKUP(K218,'【参考】数式用'!$A$2:$O$57,15,FALSE)</f>
        <v>#N/A</v>
      </c>
    </row>
    <row r="219" spans="1:65" ht="109.9" customHeight="1">
      <c r="A219" s="506">
        <v>208</v>
      </c>
      <c r="B219" s="517" t="str">
        <f>IF(基本情報入力シート!B247="","",基本情報入力シート!B247)</f>
        <v/>
      </c>
      <c r="C219" s="523"/>
      <c r="D219" s="523"/>
      <c r="E219" s="523"/>
      <c r="F219" s="530"/>
      <c r="G219" s="536" t="str">
        <f>IF(基本情報入力シート!L247="","",基本情報入力シート!L247)</f>
        <v/>
      </c>
      <c r="H219" s="536" t="str">
        <f>IF(基本情報入力シート!Q247="","",基本情報入力シート!Q247)</f>
        <v/>
      </c>
      <c r="I219" s="536" t="str">
        <f>IF(基本情報入力シート!V247="","",基本情報入力シート!V247)</f>
        <v/>
      </c>
      <c r="J219" s="536" t="str">
        <f>IF(基本情報入力シート!W247="","",基本情報入力シート!W247)</f>
        <v/>
      </c>
      <c r="K219" s="536" t="str">
        <f>IF(基本情報入力シート!Z247="","",基本情報入力シート!Z247)</f>
        <v/>
      </c>
      <c r="L219" s="555" t="str">
        <f>IF(基本情報入力シート!AF247=0,"",基本情報入力シート!AF247)</f>
        <v/>
      </c>
      <c r="M219" s="563" t="str">
        <f>IF(AND(基本情報入力シート!AG247="",基本情報入力シート!AG247=""),"",基本情報入力シート!AG247)</f>
        <v/>
      </c>
      <c r="N219" s="570"/>
      <c r="O219" s="575" t="str">
        <f>IFERROR(VLOOKUP(K219,'【参考】数式用'!$A$2:$M$57,MATCH(N219,'【参考】数式用'!$G$3:$M$3,0)+6,0),"")</f>
        <v/>
      </c>
      <c r="P219" s="583" t="s">
        <v>549</v>
      </c>
      <c r="Q219" s="587"/>
      <c r="R219" s="590" t="s">
        <v>71</v>
      </c>
      <c r="S219" s="587"/>
      <c r="T219" s="590" t="s">
        <v>743</v>
      </c>
      <c r="U219" s="587"/>
      <c r="V219" s="590" t="s">
        <v>71</v>
      </c>
      <c r="W219" s="587"/>
      <c r="X219" s="590" t="s">
        <v>560</v>
      </c>
      <c r="Y219" s="590" t="s">
        <v>763</v>
      </c>
      <c r="Z219" s="589" t="str">
        <f t="shared" si="69"/>
        <v/>
      </c>
      <c r="AA219" s="594" t="s">
        <v>127</v>
      </c>
      <c r="AB219" s="598" t="str">
        <f t="shared" si="70"/>
        <v/>
      </c>
      <c r="AC219" s="603" t="str">
        <f>IFERROR(ROUNDDOWN(ROUNDDOWN(ROUND(L219*VLOOKUP(K219,'【参考】数式用'!$A$2:$M$57,MATCH("処遇改善加算Ⅳ",'【参考】数式用'!$G$3:$M$3,0)+6,0),0)*M219,0)*Z219*0.5,0),"")</f>
        <v/>
      </c>
      <c r="AD219" s="609"/>
      <c r="AE219" s="617"/>
      <c r="AF219" s="617"/>
      <c r="AG219" s="623"/>
      <c r="AH219" s="627"/>
      <c r="AI219" s="708"/>
      <c r="AJ219" s="634"/>
      <c r="AK219" s="648" t="str">
        <f t="shared" si="71"/>
        <v/>
      </c>
      <c r="AL219" s="651" t="str">
        <f t="shared" si="72"/>
        <v/>
      </c>
      <c r="AM219" s="654"/>
      <c r="AN219" s="657" t="str">
        <f>IFERROR(VLOOKUP(K219,'【参考】数式用'!$A$2:$N$57,14,FALSE),"")</f>
        <v/>
      </c>
      <c r="AO219" s="657" t="str">
        <f t="shared" si="73"/>
        <v/>
      </c>
      <c r="AP219" s="711" t="str">
        <f t="shared" si="74"/>
        <v/>
      </c>
      <c r="AQ219" s="711" t="str">
        <f t="shared" si="75"/>
        <v>キャリアパス要件Ⅰ・Ⅱ_</v>
      </c>
      <c r="AR219" s="662" t="str">
        <f t="shared" si="76"/>
        <v>入力済</v>
      </c>
      <c r="AS219" s="657" t="str">
        <f t="shared" si="77"/>
        <v/>
      </c>
      <c r="AT219" s="662" t="str">
        <f t="shared" si="78"/>
        <v>入力済</v>
      </c>
      <c r="AU219" s="662" t="str">
        <f t="shared" si="79"/>
        <v/>
      </c>
      <c r="AV219" s="662" t="str">
        <f t="shared" si="80"/>
        <v/>
      </c>
      <c r="AW219" s="657" t="str">
        <f t="shared" si="81"/>
        <v/>
      </c>
      <c r="AX219" s="657" t="str">
        <f t="shared" si="82"/>
        <v>入力済</v>
      </c>
      <c r="AY219" s="662" t="str">
        <f>IFERROR(VLOOKUP(K219,'【参考】数式用'!$AR$3:$AS$49,2,FALSE),"")</f>
        <v/>
      </c>
      <c r="AZ219" s="657" t="str">
        <f t="shared" si="83"/>
        <v/>
      </c>
      <c r="BA219" s="657" t="str">
        <f t="shared" si="84"/>
        <v>入力済</v>
      </c>
      <c r="BB219" s="662" t="str">
        <f>IFERROR(VLOOKUP(K219,'【参考】数式用'!$AX$3:$AY$56,2,FALSE),"")</f>
        <v/>
      </c>
      <c r="BC219" s="657" t="str">
        <f t="shared" si="85"/>
        <v/>
      </c>
      <c r="BD219" s="657" t="str">
        <f t="shared" si="86"/>
        <v>入力済</v>
      </c>
      <c r="BE219" s="657" t="str">
        <f t="shared" si="87"/>
        <v/>
      </c>
      <c r="BF219" s="657" t="str">
        <f t="shared" si="88"/>
        <v/>
      </c>
      <c r="BG219" s="657" t="str">
        <f t="shared" si="89"/>
        <v/>
      </c>
      <c r="BH219" s="657" t="str">
        <f t="shared" si="90"/>
        <v/>
      </c>
      <c r="BI219" s="657" t="str">
        <f t="shared" si="91"/>
        <v/>
      </c>
      <c r="BM219" s="681" t="e">
        <f>VLOOKUP(K219,'【参考】数式用'!$A$2:$O$57,15,FALSE)</f>
        <v>#N/A</v>
      </c>
    </row>
    <row r="220" spans="1:65" ht="109.9" customHeight="1">
      <c r="A220" s="506">
        <v>209</v>
      </c>
      <c r="B220" s="517" t="str">
        <f>IF(基本情報入力シート!B248="","",基本情報入力シート!B248)</f>
        <v/>
      </c>
      <c r="C220" s="523"/>
      <c r="D220" s="523"/>
      <c r="E220" s="523"/>
      <c r="F220" s="530"/>
      <c r="G220" s="536" t="str">
        <f>IF(基本情報入力シート!L248="","",基本情報入力シート!L248)</f>
        <v/>
      </c>
      <c r="H220" s="536" t="str">
        <f>IF(基本情報入力シート!Q248="","",基本情報入力シート!Q248)</f>
        <v/>
      </c>
      <c r="I220" s="536" t="str">
        <f>IF(基本情報入力シート!V248="","",基本情報入力シート!V248)</f>
        <v/>
      </c>
      <c r="J220" s="536" t="str">
        <f>IF(基本情報入力シート!W248="","",基本情報入力シート!W248)</f>
        <v/>
      </c>
      <c r="K220" s="536" t="str">
        <f>IF(基本情報入力シート!Z248="","",基本情報入力シート!Z248)</f>
        <v/>
      </c>
      <c r="L220" s="555" t="str">
        <f>IF(基本情報入力シート!AF248=0,"",基本情報入力シート!AF248)</f>
        <v/>
      </c>
      <c r="M220" s="563" t="str">
        <f>IF(AND(基本情報入力シート!AG248="",基本情報入力シート!AG248=""),"",基本情報入力シート!AG248)</f>
        <v/>
      </c>
      <c r="N220" s="570"/>
      <c r="O220" s="575" t="str">
        <f>IFERROR(VLOOKUP(K220,'【参考】数式用'!$A$2:$M$57,MATCH(N220,'【参考】数式用'!$G$3:$M$3,0)+6,0),"")</f>
        <v/>
      </c>
      <c r="P220" s="583" t="s">
        <v>549</v>
      </c>
      <c r="Q220" s="587"/>
      <c r="R220" s="590" t="s">
        <v>71</v>
      </c>
      <c r="S220" s="587"/>
      <c r="T220" s="590" t="s">
        <v>743</v>
      </c>
      <c r="U220" s="587"/>
      <c r="V220" s="590" t="s">
        <v>71</v>
      </c>
      <c r="W220" s="587"/>
      <c r="X220" s="590" t="s">
        <v>560</v>
      </c>
      <c r="Y220" s="590" t="s">
        <v>763</v>
      </c>
      <c r="Z220" s="589" t="str">
        <f t="shared" si="69"/>
        <v/>
      </c>
      <c r="AA220" s="594" t="s">
        <v>127</v>
      </c>
      <c r="AB220" s="598" t="str">
        <f t="shared" si="70"/>
        <v/>
      </c>
      <c r="AC220" s="603" t="str">
        <f>IFERROR(ROUNDDOWN(ROUNDDOWN(ROUND(L220*VLOOKUP(K220,'【参考】数式用'!$A$2:$M$57,MATCH("処遇改善加算Ⅳ",'【参考】数式用'!$G$3:$M$3,0)+6,0),0)*M220,0)*Z220*0.5,0),"")</f>
        <v/>
      </c>
      <c r="AD220" s="609"/>
      <c r="AE220" s="617"/>
      <c r="AF220" s="617"/>
      <c r="AG220" s="623"/>
      <c r="AH220" s="627"/>
      <c r="AI220" s="708"/>
      <c r="AJ220" s="634"/>
      <c r="AK220" s="648" t="str">
        <f t="shared" si="71"/>
        <v/>
      </c>
      <c r="AL220" s="651" t="str">
        <f t="shared" si="72"/>
        <v/>
      </c>
      <c r="AM220" s="654"/>
      <c r="AN220" s="657" t="str">
        <f>IFERROR(VLOOKUP(K220,'【参考】数式用'!$A$2:$N$57,14,FALSE),"")</f>
        <v/>
      </c>
      <c r="AO220" s="657" t="str">
        <f t="shared" si="73"/>
        <v/>
      </c>
      <c r="AP220" s="711" t="str">
        <f t="shared" si="74"/>
        <v/>
      </c>
      <c r="AQ220" s="711" t="str">
        <f t="shared" si="75"/>
        <v>キャリアパス要件Ⅰ・Ⅱ_</v>
      </c>
      <c r="AR220" s="662" t="str">
        <f t="shared" si="76"/>
        <v>入力済</v>
      </c>
      <c r="AS220" s="657" t="str">
        <f t="shared" si="77"/>
        <v/>
      </c>
      <c r="AT220" s="662" t="str">
        <f t="shared" si="78"/>
        <v>入力済</v>
      </c>
      <c r="AU220" s="662" t="str">
        <f t="shared" si="79"/>
        <v/>
      </c>
      <c r="AV220" s="662" t="str">
        <f t="shared" si="80"/>
        <v/>
      </c>
      <c r="AW220" s="657" t="str">
        <f t="shared" si="81"/>
        <v/>
      </c>
      <c r="AX220" s="657" t="str">
        <f t="shared" si="82"/>
        <v>入力済</v>
      </c>
      <c r="AY220" s="662" t="str">
        <f>IFERROR(VLOOKUP(K220,'【参考】数式用'!$AR$3:$AS$49,2,FALSE),"")</f>
        <v/>
      </c>
      <c r="AZ220" s="657" t="str">
        <f t="shared" si="83"/>
        <v/>
      </c>
      <c r="BA220" s="657" t="str">
        <f t="shared" si="84"/>
        <v>入力済</v>
      </c>
      <c r="BB220" s="662" t="str">
        <f>IFERROR(VLOOKUP(K220,'【参考】数式用'!$AX$3:$AY$56,2,FALSE),"")</f>
        <v/>
      </c>
      <c r="BC220" s="657" t="str">
        <f t="shared" si="85"/>
        <v/>
      </c>
      <c r="BD220" s="657" t="str">
        <f t="shared" si="86"/>
        <v>入力済</v>
      </c>
      <c r="BE220" s="657" t="str">
        <f t="shared" si="87"/>
        <v/>
      </c>
      <c r="BF220" s="657" t="str">
        <f t="shared" si="88"/>
        <v/>
      </c>
      <c r="BG220" s="657" t="str">
        <f t="shared" si="89"/>
        <v/>
      </c>
      <c r="BH220" s="657" t="str">
        <f t="shared" si="90"/>
        <v/>
      </c>
      <c r="BI220" s="657" t="str">
        <f t="shared" si="91"/>
        <v/>
      </c>
      <c r="BM220" s="681" t="e">
        <f>VLOOKUP(K220,'【参考】数式用'!$A$2:$O$57,15,FALSE)</f>
        <v>#N/A</v>
      </c>
    </row>
    <row r="221" spans="1:65" ht="109.9" customHeight="1">
      <c r="A221" s="506">
        <v>210</v>
      </c>
      <c r="B221" s="517" t="str">
        <f>IF(基本情報入力シート!B249="","",基本情報入力シート!B249)</f>
        <v/>
      </c>
      <c r="C221" s="523"/>
      <c r="D221" s="523"/>
      <c r="E221" s="523"/>
      <c r="F221" s="530"/>
      <c r="G221" s="536" t="str">
        <f>IF(基本情報入力シート!L249="","",基本情報入力シート!L249)</f>
        <v/>
      </c>
      <c r="H221" s="536" t="str">
        <f>IF(基本情報入力シート!Q249="","",基本情報入力シート!Q249)</f>
        <v/>
      </c>
      <c r="I221" s="536" t="str">
        <f>IF(基本情報入力シート!V249="","",基本情報入力シート!V249)</f>
        <v/>
      </c>
      <c r="J221" s="536" t="str">
        <f>IF(基本情報入力シート!W249="","",基本情報入力シート!W249)</f>
        <v/>
      </c>
      <c r="K221" s="536" t="str">
        <f>IF(基本情報入力シート!Z249="","",基本情報入力シート!Z249)</f>
        <v/>
      </c>
      <c r="L221" s="555" t="str">
        <f>IF(基本情報入力シート!AF249=0,"",基本情報入力シート!AF249)</f>
        <v/>
      </c>
      <c r="M221" s="563" t="str">
        <f>IF(AND(基本情報入力シート!AG249="",基本情報入力シート!AG249=""),"",基本情報入力シート!AG249)</f>
        <v/>
      </c>
      <c r="N221" s="570"/>
      <c r="O221" s="575" t="str">
        <f>IFERROR(VLOOKUP(K221,'【参考】数式用'!$A$2:$M$57,MATCH(N221,'【参考】数式用'!$G$3:$M$3,0)+6,0),"")</f>
        <v/>
      </c>
      <c r="P221" s="583" t="s">
        <v>549</v>
      </c>
      <c r="Q221" s="587"/>
      <c r="R221" s="590" t="s">
        <v>71</v>
      </c>
      <c r="S221" s="587"/>
      <c r="T221" s="590" t="s">
        <v>743</v>
      </c>
      <c r="U221" s="587"/>
      <c r="V221" s="590" t="s">
        <v>71</v>
      </c>
      <c r="W221" s="587"/>
      <c r="X221" s="590" t="s">
        <v>560</v>
      </c>
      <c r="Y221" s="590" t="s">
        <v>763</v>
      </c>
      <c r="Z221" s="589" t="str">
        <f t="shared" si="69"/>
        <v/>
      </c>
      <c r="AA221" s="594" t="s">
        <v>127</v>
      </c>
      <c r="AB221" s="598" t="str">
        <f t="shared" si="70"/>
        <v/>
      </c>
      <c r="AC221" s="603" t="str">
        <f>IFERROR(ROUNDDOWN(ROUNDDOWN(ROUND(L221*VLOOKUP(K221,'【参考】数式用'!$A$2:$M$57,MATCH("処遇改善加算Ⅳ",'【参考】数式用'!$G$3:$M$3,0)+6,0),0)*M221,0)*Z221*0.5,0),"")</f>
        <v/>
      </c>
      <c r="AD221" s="609"/>
      <c r="AE221" s="617"/>
      <c r="AF221" s="617"/>
      <c r="AG221" s="623"/>
      <c r="AH221" s="627"/>
      <c r="AI221" s="708"/>
      <c r="AJ221" s="634"/>
      <c r="AK221" s="648" t="str">
        <f t="shared" si="71"/>
        <v/>
      </c>
      <c r="AL221" s="651" t="str">
        <f t="shared" si="72"/>
        <v/>
      </c>
      <c r="AM221" s="654"/>
      <c r="AN221" s="657" t="str">
        <f>IFERROR(VLOOKUP(K221,'【参考】数式用'!$A$2:$N$57,14,FALSE),"")</f>
        <v/>
      </c>
      <c r="AO221" s="657" t="str">
        <f t="shared" si="73"/>
        <v/>
      </c>
      <c r="AP221" s="711" t="str">
        <f t="shared" si="74"/>
        <v/>
      </c>
      <c r="AQ221" s="711" t="str">
        <f t="shared" si="75"/>
        <v>キャリアパス要件Ⅰ・Ⅱ_</v>
      </c>
      <c r="AR221" s="662" t="str">
        <f t="shared" si="76"/>
        <v>入力済</v>
      </c>
      <c r="AS221" s="657" t="str">
        <f t="shared" si="77"/>
        <v/>
      </c>
      <c r="AT221" s="662" t="str">
        <f t="shared" si="78"/>
        <v>入力済</v>
      </c>
      <c r="AU221" s="662" t="str">
        <f t="shared" si="79"/>
        <v/>
      </c>
      <c r="AV221" s="662" t="str">
        <f t="shared" si="80"/>
        <v/>
      </c>
      <c r="AW221" s="657" t="str">
        <f t="shared" si="81"/>
        <v/>
      </c>
      <c r="AX221" s="657" t="str">
        <f t="shared" si="82"/>
        <v>入力済</v>
      </c>
      <c r="AY221" s="662" t="str">
        <f>IFERROR(VLOOKUP(K221,'【参考】数式用'!$AR$3:$AS$49,2,FALSE),"")</f>
        <v/>
      </c>
      <c r="AZ221" s="657" t="str">
        <f t="shared" si="83"/>
        <v/>
      </c>
      <c r="BA221" s="657" t="str">
        <f t="shared" si="84"/>
        <v>入力済</v>
      </c>
      <c r="BB221" s="662" t="str">
        <f>IFERROR(VLOOKUP(K221,'【参考】数式用'!$AX$3:$AY$56,2,FALSE),"")</f>
        <v/>
      </c>
      <c r="BC221" s="657" t="str">
        <f t="shared" si="85"/>
        <v/>
      </c>
      <c r="BD221" s="657" t="str">
        <f t="shared" si="86"/>
        <v>入力済</v>
      </c>
      <c r="BE221" s="657" t="str">
        <f t="shared" si="87"/>
        <v/>
      </c>
      <c r="BF221" s="657" t="str">
        <f t="shared" si="88"/>
        <v/>
      </c>
      <c r="BG221" s="657" t="str">
        <f t="shared" si="89"/>
        <v/>
      </c>
      <c r="BH221" s="657" t="str">
        <f t="shared" si="90"/>
        <v/>
      </c>
      <c r="BI221" s="657" t="str">
        <f t="shared" si="91"/>
        <v/>
      </c>
      <c r="BM221" s="681" t="e">
        <f>VLOOKUP(K221,'【参考】数式用'!$A$2:$O$57,15,FALSE)</f>
        <v>#N/A</v>
      </c>
    </row>
    <row r="222" spans="1:65" ht="109.9" customHeight="1">
      <c r="A222" s="506">
        <v>211</v>
      </c>
      <c r="B222" s="517" t="str">
        <f>IF(基本情報入力シート!B250="","",基本情報入力シート!B250)</f>
        <v/>
      </c>
      <c r="C222" s="523"/>
      <c r="D222" s="523"/>
      <c r="E222" s="523"/>
      <c r="F222" s="530"/>
      <c r="G222" s="536" t="str">
        <f>IF(基本情報入力シート!L250="","",基本情報入力シート!L250)</f>
        <v/>
      </c>
      <c r="H222" s="536" t="str">
        <f>IF(基本情報入力シート!Q250="","",基本情報入力シート!Q250)</f>
        <v/>
      </c>
      <c r="I222" s="536" t="str">
        <f>IF(基本情報入力シート!V250="","",基本情報入力シート!V250)</f>
        <v/>
      </c>
      <c r="J222" s="536" t="str">
        <f>IF(基本情報入力シート!W250="","",基本情報入力シート!W250)</f>
        <v/>
      </c>
      <c r="K222" s="536" t="str">
        <f>IF(基本情報入力シート!Z250="","",基本情報入力シート!Z250)</f>
        <v/>
      </c>
      <c r="L222" s="555" t="str">
        <f>IF(基本情報入力シート!AF250=0,"",基本情報入力シート!AF250)</f>
        <v/>
      </c>
      <c r="M222" s="563" t="str">
        <f>IF(AND(基本情報入力シート!AG250="",基本情報入力シート!AG250=""),"",基本情報入力シート!AG250)</f>
        <v/>
      </c>
      <c r="N222" s="570"/>
      <c r="O222" s="575" t="str">
        <f>IFERROR(VLOOKUP(K222,'【参考】数式用'!$A$2:$M$57,MATCH(N222,'【参考】数式用'!$G$3:$M$3,0)+6,0),"")</f>
        <v/>
      </c>
      <c r="P222" s="583" t="s">
        <v>549</v>
      </c>
      <c r="Q222" s="587"/>
      <c r="R222" s="590" t="s">
        <v>71</v>
      </c>
      <c r="S222" s="587"/>
      <c r="T222" s="590" t="s">
        <v>743</v>
      </c>
      <c r="U222" s="587"/>
      <c r="V222" s="590" t="s">
        <v>71</v>
      </c>
      <c r="W222" s="587"/>
      <c r="X222" s="590" t="s">
        <v>560</v>
      </c>
      <c r="Y222" s="590" t="s">
        <v>763</v>
      </c>
      <c r="Z222" s="589" t="str">
        <f t="shared" si="69"/>
        <v/>
      </c>
      <c r="AA222" s="594" t="s">
        <v>127</v>
      </c>
      <c r="AB222" s="598" t="str">
        <f t="shared" si="70"/>
        <v/>
      </c>
      <c r="AC222" s="603" t="str">
        <f>IFERROR(ROUNDDOWN(ROUNDDOWN(ROUND(L222*VLOOKUP(K222,'【参考】数式用'!$A$2:$M$57,MATCH("処遇改善加算Ⅳ",'【参考】数式用'!$G$3:$M$3,0)+6,0),0)*M222,0)*Z222*0.5,0),"")</f>
        <v/>
      </c>
      <c r="AD222" s="609"/>
      <c r="AE222" s="617"/>
      <c r="AF222" s="617"/>
      <c r="AG222" s="623"/>
      <c r="AH222" s="627"/>
      <c r="AI222" s="708"/>
      <c r="AJ222" s="634"/>
      <c r="AK222" s="648" t="str">
        <f t="shared" si="71"/>
        <v/>
      </c>
      <c r="AL222" s="651" t="str">
        <f t="shared" si="72"/>
        <v/>
      </c>
      <c r="AM222" s="654"/>
      <c r="AN222" s="657" t="str">
        <f>IFERROR(VLOOKUP(K222,'【参考】数式用'!$A$2:$N$57,14,FALSE),"")</f>
        <v/>
      </c>
      <c r="AO222" s="657" t="str">
        <f t="shared" si="73"/>
        <v/>
      </c>
      <c r="AP222" s="711" t="str">
        <f t="shared" si="74"/>
        <v/>
      </c>
      <c r="AQ222" s="711" t="str">
        <f t="shared" si="75"/>
        <v>キャリアパス要件Ⅰ・Ⅱ_</v>
      </c>
      <c r="AR222" s="662" t="str">
        <f t="shared" si="76"/>
        <v>入力済</v>
      </c>
      <c r="AS222" s="657" t="str">
        <f t="shared" si="77"/>
        <v/>
      </c>
      <c r="AT222" s="662" t="str">
        <f t="shared" si="78"/>
        <v>入力済</v>
      </c>
      <c r="AU222" s="662" t="str">
        <f t="shared" si="79"/>
        <v/>
      </c>
      <c r="AV222" s="662" t="str">
        <f t="shared" si="80"/>
        <v/>
      </c>
      <c r="AW222" s="657" t="str">
        <f t="shared" si="81"/>
        <v/>
      </c>
      <c r="AX222" s="657" t="str">
        <f t="shared" si="82"/>
        <v>入力済</v>
      </c>
      <c r="AY222" s="662" t="str">
        <f>IFERROR(VLOOKUP(K222,'【参考】数式用'!$AR$3:$AS$49,2,FALSE),"")</f>
        <v/>
      </c>
      <c r="AZ222" s="657" t="str">
        <f t="shared" si="83"/>
        <v/>
      </c>
      <c r="BA222" s="657" t="str">
        <f t="shared" si="84"/>
        <v>入力済</v>
      </c>
      <c r="BB222" s="662" t="str">
        <f>IFERROR(VLOOKUP(K222,'【参考】数式用'!$AX$3:$AY$56,2,FALSE),"")</f>
        <v/>
      </c>
      <c r="BC222" s="657" t="str">
        <f t="shared" si="85"/>
        <v/>
      </c>
      <c r="BD222" s="657" t="str">
        <f t="shared" si="86"/>
        <v>入力済</v>
      </c>
      <c r="BE222" s="657" t="str">
        <f t="shared" si="87"/>
        <v/>
      </c>
      <c r="BF222" s="657" t="str">
        <f t="shared" si="88"/>
        <v/>
      </c>
      <c r="BG222" s="657" t="str">
        <f t="shared" si="89"/>
        <v/>
      </c>
      <c r="BH222" s="657" t="str">
        <f t="shared" si="90"/>
        <v/>
      </c>
      <c r="BI222" s="657" t="str">
        <f t="shared" si="91"/>
        <v/>
      </c>
      <c r="BM222" s="681" t="e">
        <f>VLOOKUP(K222,'【参考】数式用'!$A$2:$O$57,15,FALSE)</f>
        <v>#N/A</v>
      </c>
    </row>
    <row r="223" spans="1:65" ht="109.9" customHeight="1">
      <c r="A223" s="506">
        <v>212</v>
      </c>
      <c r="B223" s="517" t="str">
        <f>IF(基本情報入力シート!B251="","",基本情報入力シート!B251)</f>
        <v/>
      </c>
      <c r="C223" s="523"/>
      <c r="D223" s="523"/>
      <c r="E223" s="523"/>
      <c r="F223" s="530"/>
      <c r="G223" s="536" t="str">
        <f>IF(基本情報入力シート!L251="","",基本情報入力シート!L251)</f>
        <v/>
      </c>
      <c r="H223" s="536" t="str">
        <f>IF(基本情報入力シート!Q251="","",基本情報入力シート!Q251)</f>
        <v/>
      </c>
      <c r="I223" s="536" t="str">
        <f>IF(基本情報入力シート!V251="","",基本情報入力シート!V251)</f>
        <v/>
      </c>
      <c r="J223" s="536" t="str">
        <f>IF(基本情報入力シート!W251="","",基本情報入力シート!W251)</f>
        <v/>
      </c>
      <c r="K223" s="536" t="str">
        <f>IF(基本情報入力シート!Z251="","",基本情報入力シート!Z251)</f>
        <v/>
      </c>
      <c r="L223" s="555" t="str">
        <f>IF(基本情報入力シート!AF251=0,"",基本情報入力シート!AF251)</f>
        <v/>
      </c>
      <c r="M223" s="563" t="str">
        <f>IF(AND(基本情報入力シート!AG251="",基本情報入力シート!AG251=""),"",基本情報入力シート!AG251)</f>
        <v/>
      </c>
      <c r="N223" s="570"/>
      <c r="O223" s="575" t="str">
        <f>IFERROR(VLOOKUP(K223,'【参考】数式用'!$A$2:$M$57,MATCH(N223,'【参考】数式用'!$G$3:$M$3,0)+6,0),"")</f>
        <v/>
      </c>
      <c r="P223" s="583" t="s">
        <v>549</v>
      </c>
      <c r="Q223" s="587"/>
      <c r="R223" s="590" t="s">
        <v>71</v>
      </c>
      <c r="S223" s="587"/>
      <c r="T223" s="590" t="s">
        <v>743</v>
      </c>
      <c r="U223" s="587"/>
      <c r="V223" s="590" t="s">
        <v>71</v>
      </c>
      <c r="W223" s="587"/>
      <c r="X223" s="590" t="s">
        <v>560</v>
      </c>
      <c r="Y223" s="590" t="s">
        <v>763</v>
      </c>
      <c r="Z223" s="589" t="str">
        <f t="shared" si="69"/>
        <v/>
      </c>
      <c r="AA223" s="594" t="s">
        <v>127</v>
      </c>
      <c r="AB223" s="598" t="str">
        <f t="shared" si="70"/>
        <v/>
      </c>
      <c r="AC223" s="603" t="str">
        <f>IFERROR(ROUNDDOWN(ROUNDDOWN(ROUND(L223*VLOOKUP(K223,'【参考】数式用'!$A$2:$M$57,MATCH("処遇改善加算Ⅳ",'【参考】数式用'!$G$3:$M$3,0)+6,0),0)*M223,0)*Z223*0.5,0),"")</f>
        <v/>
      </c>
      <c r="AD223" s="609"/>
      <c r="AE223" s="617"/>
      <c r="AF223" s="617"/>
      <c r="AG223" s="623"/>
      <c r="AH223" s="627"/>
      <c r="AI223" s="708"/>
      <c r="AJ223" s="634"/>
      <c r="AK223" s="648" t="str">
        <f t="shared" si="71"/>
        <v/>
      </c>
      <c r="AL223" s="651" t="str">
        <f t="shared" si="72"/>
        <v/>
      </c>
      <c r="AM223" s="654"/>
      <c r="AN223" s="657" t="str">
        <f>IFERROR(VLOOKUP(K223,'【参考】数式用'!$A$2:$N$57,14,FALSE),"")</f>
        <v/>
      </c>
      <c r="AO223" s="657" t="str">
        <f t="shared" si="73"/>
        <v/>
      </c>
      <c r="AP223" s="711" t="str">
        <f t="shared" si="74"/>
        <v/>
      </c>
      <c r="AQ223" s="711" t="str">
        <f t="shared" si="75"/>
        <v>キャリアパス要件Ⅰ・Ⅱ_</v>
      </c>
      <c r="AR223" s="662" t="str">
        <f t="shared" si="76"/>
        <v>入力済</v>
      </c>
      <c r="AS223" s="657" t="str">
        <f t="shared" si="77"/>
        <v/>
      </c>
      <c r="AT223" s="662" t="str">
        <f t="shared" si="78"/>
        <v>入力済</v>
      </c>
      <c r="AU223" s="662" t="str">
        <f t="shared" si="79"/>
        <v/>
      </c>
      <c r="AV223" s="662" t="str">
        <f t="shared" si="80"/>
        <v/>
      </c>
      <c r="AW223" s="657" t="str">
        <f t="shared" si="81"/>
        <v/>
      </c>
      <c r="AX223" s="657" t="str">
        <f t="shared" si="82"/>
        <v>入力済</v>
      </c>
      <c r="AY223" s="662" t="str">
        <f>IFERROR(VLOOKUP(K223,'【参考】数式用'!$AR$3:$AS$49,2,FALSE),"")</f>
        <v/>
      </c>
      <c r="AZ223" s="657" t="str">
        <f t="shared" si="83"/>
        <v/>
      </c>
      <c r="BA223" s="657" t="str">
        <f t="shared" si="84"/>
        <v>入力済</v>
      </c>
      <c r="BB223" s="662" t="str">
        <f>IFERROR(VLOOKUP(K223,'【参考】数式用'!$AX$3:$AY$56,2,FALSE),"")</f>
        <v/>
      </c>
      <c r="BC223" s="657" t="str">
        <f t="shared" si="85"/>
        <v/>
      </c>
      <c r="BD223" s="657" t="str">
        <f t="shared" si="86"/>
        <v>入力済</v>
      </c>
      <c r="BE223" s="657" t="str">
        <f t="shared" si="87"/>
        <v/>
      </c>
      <c r="BF223" s="657" t="str">
        <f t="shared" si="88"/>
        <v/>
      </c>
      <c r="BG223" s="657" t="str">
        <f t="shared" si="89"/>
        <v/>
      </c>
      <c r="BH223" s="657" t="str">
        <f t="shared" si="90"/>
        <v/>
      </c>
      <c r="BI223" s="657" t="str">
        <f t="shared" si="91"/>
        <v/>
      </c>
      <c r="BM223" s="681" t="e">
        <f>VLOOKUP(K223,'【参考】数式用'!$A$2:$O$57,15,FALSE)</f>
        <v>#N/A</v>
      </c>
    </row>
    <row r="224" spans="1:65" ht="109.9" customHeight="1">
      <c r="A224" s="506">
        <v>213</v>
      </c>
      <c r="B224" s="517" t="str">
        <f>IF(基本情報入力シート!B252="","",基本情報入力シート!B252)</f>
        <v/>
      </c>
      <c r="C224" s="523"/>
      <c r="D224" s="523"/>
      <c r="E224" s="523"/>
      <c r="F224" s="530"/>
      <c r="G224" s="536" t="str">
        <f>IF(基本情報入力シート!L252="","",基本情報入力シート!L252)</f>
        <v/>
      </c>
      <c r="H224" s="536" t="str">
        <f>IF(基本情報入力シート!Q252="","",基本情報入力シート!Q252)</f>
        <v/>
      </c>
      <c r="I224" s="536" t="str">
        <f>IF(基本情報入力シート!V252="","",基本情報入力シート!V252)</f>
        <v/>
      </c>
      <c r="J224" s="536" t="str">
        <f>IF(基本情報入力シート!W252="","",基本情報入力シート!W252)</f>
        <v/>
      </c>
      <c r="K224" s="536" t="str">
        <f>IF(基本情報入力シート!Z252="","",基本情報入力シート!Z252)</f>
        <v/>
      </c>
      <c r="L224" s="555" t="str">
        <f>IF(基本情報入力シート!AF252=0,"",基本情報入力シート!AF252)</f>
        <v/>
      </c>
      <c r="M224" s="563" t="str">
        <f>IF(AND(基本情報入力シート!AG252="",基本情報入力シート!AG252=""),"",基本情報入力シート!AG252)</f>
        <v/>
      </c>
      <c r="N224" s="570"/>
      <c r="O224" s="575" t="str">
        <f>IFERROR(VLOOKUP(K224,'【参考】数式用'!$A$2:$M$57,MATCH(N224,'【参考】数式用'!$G$3:$M$3,0)+6,0),"")</f>
        <v/>
      </c>
      <c r="P224" s="583" t="s">
        <v>549</v>
      </c>
      <c r="Q224" s="587"/>
      <c r="R224" s="590" t="s">
        <v>71</v>
      </c>
      <c r="S224" s="587"/>
      <c r="T224" s="590" t="s">
        <v>743</v>
      </c>
      <c r="U224" s="587"/>
      <c r="V224" s="590" t="s">
        <v>71</v>
      </c>
      <c r="W224" s="587"/>
      <c r="X224" s="590" t="s">
        <v>560</v>
      </c>
      <c r="Y224" s="590" t="s">
        <v>763</v>
      </c>
      <c r="Z224" s="589" t="str">
        <f t="shared" si="69"/>
        <v/>
      </c>
      <c r="AA224" s="594" t="s">
        <v>127</v>
      </c>
      <c r="AB224" s="598" t="str">
        <f t="shared" si="70"/>
        <v/>
      </c>
      <c r="AC224" s="603" t="str">
        <f>IFERROR(ROUNDDOWN(ROUNDDOWN(ROUND(L224*VLOOKUP(K224,'【参考】数式用'!$A$2:$M$57,MATCH("処遇改善加算Ⅳ",'【参考】数式用'!$G$3:$M$3,0)+6,0),0)*M224,0)*Z224*0.5,0),"")</f>
        <v/>
      </c>
      <c r="AD224" s="609"/>
      <c r="AE224" s="617"/>
      <c r="AF224" s="617"/>
      <c r="AG224" s="623"/>
      <c r="AH224" s="627"/>
      <c r="AI224" s="708"/>
      <c r="AJ224" s="634"/>
      <c r="AK224" s="648" t="str">
        <f t="shared" si="71"/>
        <v/>
      </c>
      <c r="AL224" s="651" t="str">
        <f t="shared" si="72"/>
        <v/>
      </c>
      <c r="AM224" s="654"/>
      <c r="AN224" s="657" t="str">
        <f>IFERROR(VLOOKUP(K224,'【参考】数式用'!$A$2:$N$57,14,FALSE),"")</f>
        <v/>
      </c>
      <c r="AO224" s="657" t="str">
        <f t="shared" si="73"/>
        <v/>
      </c>
      <c r="AP224" s="711" t="str">
        <f t="shared" si="74"/>
        <v/>
      </c>
      <c r="AQ224" s="711" t="str">
        <f t="shared" si="75"/>
        <v>キャリアパス要件Ⅰ・Ⅱ_</v>
      </c>
      <c r="AR224" s="662" t="str">
        <f t="shared" si="76"/>
        <v>入力済</v>
      </c>
      <c r="AS224" s="657" t="str">
        <f t="shared" si="77"/>
        <v/>
      </c>
      <c r="AT224" s="662" t="str">
        <f t="shared" si="78"/>
        <v>入力済</v>
      </c>
      <c r="AU224" s="662" t="str">
        <f t="shared" si="79"/>
        <v/>
      </c>
      <c r="AV224" s="662" t="str">
        <f t="shared" si="80"/>
        <v/>
      </c>
      <c r="AW224" s="657" t="str">
        <f t="shared" si="81"/>
        <v/>
      </c>
      <c r="AX224" s="657" t="str">
        <f t="shared" si="82"/>
        <v>入力済</v>
      </c>
      <c r="AY224" s="662" t="str">
        <f>IFERROR(VLOOKUP(K224,'【参考】数式用'!$AR$3:$AS$49,2,FALSE),"")</f>
        <v/>
      </c>
      <c r="AZ224" s="657" t="str">
        <f t="shared" si="83"/>
        <v/>
      </c>
      <c r="BA224" s="657" t="str">
        <f t="shared" si="84"/>
        <v>入力済</v>
      </c>
      <c r="BB224" s="662" t="str">
        <f>IFERROR(VLOOKUP(K224,'【参考】数式用'!$AX$3:$AY$56,2,FALSE),"")</f>
        <v/>
      </c>
      <c r="BC224" s="657" t="str">
        <f t="shared" si="85"/>
        <v/>
      </c>
      <c r="BD224" s="657" t="str">
        <f t="shared" si="86"/>
        <v>入力済</v>
      </c>
      <c r="BE224" s="657" t="str">
        <f t="shared" si="87"/>
        <v/>
      </c>
      <c r="BF224" s="657" t="str">
        <f t="shared" si="88"/>
        <v/>
      </c>
      <c r="BG224" s="657" t="str">
        <f t="shared" si="89"/>
        <v/>
      </c>
      <c r="BH224" s="657" t="str">
        <f t="shared" si="90"/>
        <v/>
      </c>
      <c r="BI224" s="657" t="str">
        <f t="shared" si="91"/>
        <v/>
      </c>
      <c r="BM224" s="681" t="e">
        <f>VLOOKUP(K224,'【参考】数式用'!$A$2:$O$57,15,FALSE)</f>
        <v>#N/A</v>
      </c>
    </row>
    <row r="225" spans="1:65" ht="109.9" customHeight="1">
      <c r="A225" s="506">
        <v>214</v>
      </c>
      <c r="B225" s="517" t="str">
        <f>IF(基本情報入力シート!B253="","",基本情報入力シート!B253)</f>
        <v/>
      </c>
      <c r="C225" s="523"/>
      <c r="D225" s="523"/>
      <c r="E225" s="523"/>
      <c r="F225" s="530"/>
      <c r="G225" s="536" t="str">
        <f>IF(基本情報入力シート!L253="","",基本情報入力シート!L253)</f>
        <v/>
      </c>
      <c r="H225" s="536" t="str">
        <f>IF(基本情報入力シート!Q253="","",基本情報入力シート!Q253)</f>
        <v/>
      </c>
      <c r="I225" s="536" t="str">
        <f>IF(基本情報入力シート!V253="","",基本情報入力シート!V253)</f>
        <v/>
      </c>
      <c r="J225" s="536" t="str">
        <f>IF(基本情報入力シート!W253="","",基本情報入力シート!W253)</f>
        <v/>
      </c>
      <c r="K225" s="536" t="str">
        <f>IF(基本情報入力シート!Z253="","",基本情報入力シート!Z253)</f>
        <v/>
      </c>
      <c r="L225" s="555" t="str">
        <f>IF(基本情報入力シート!AF253=0,"",基本情報入力シート!AF253)</f>
        <v/>
      </c>
      <c r="M225" s="563" t="str">
        <f>IF(AND(基本情報入力シート!AG253="",基本情報入力シート!AG253=""),"",基本情報入力シート!AG253)</f>
        <v/>
      </c>
      <c r="N225" s="570"/>
      <c r="O225" s="575" t="str">
        <f>IFERROR(VLOOKUP(K225,'【参考】数式用'!$A$2:$M$57,MATCH(N225,'【参考】数式用'!$G$3:$M$3,0)+6,0),"")</f>
        <v/>
      </c>
      <c r="P225" s="583" t="s">
        <v>549</v>
      </c>
      <c r="Q225" s="587"/>
      <c r="R225" s="590" t="s">
        <v>71</v>
      </c>
      <c r="S225" s="587"/>
      <c r="T225" s="590" t="s">
        <v>743</v>
      </c>
      <c r="U225" s="587"/>
      <c r="V225" s="590" t="s">
        <v>71</v>
      </c>
      <c r="W225" s="587"/>
      <c r="X225" s="590" t="s">
        <v>560</v>
      </c>
      <c r="Y225" s="590" t="s">
        <v>763</v>
      </c>
      <c r="Z225" s="589" t="str">
        <f t="shared" si="69"/>
        <v/>
      </c>
      <c r="AA225" s="594" t="s">
        <v>127</v>
      </c>
      <c r="AB225" s="598" t="str">
        <f t="shared" si="70"/>
        <v/>
      </c>
      <c r="AC225" s="603" t="str">
        <f>IFERROR(ROUNDDOWN(ROUNDDOWN(ROUND(L225*VLOOKUP(K225,'【参考】数式用'!$A$2:$M$57,MATCH("処遇改善加算Ⅳ",'【参考】数式用'!$G$3:$M$3,0)+6,0),0)*M225,0)*Z225*0.5,0),"")</f>
        <v/>
      </c>
      <c r="AD225" s="609"/>
      <c r="AE225" s="617"/>
      <c r="AF225" s="617"/>
      <c r="AG225" s="623"/>
      <c r="AH225" s="627"/>
      <c r="AI225" s="708"/>
      <c r="AJ225" s="634"/>
      <c r="AK225" s="648" t="str">
        <f t="shared" si="71"/>
        <v/>
      </c>
      <c r="AL225" s="651" t="str">
        <f t="shared" si="72"/>
        <v/>
      </c>
      <c r="AM225" s="654"/>
      <c r="AN225" s="657" t="str">
        <f>IFERROR(VLOOKUP(K225,'【参考】数式用'!$A$2:$N$57,14,FALSE),"")</f>
        <v/>
      </c>
      <c r="AO225" s="657" t="str">
        <f t="shared" si="73"/>
        <v/>
      </c>
      <c r="AP225" s="711" t="str">
        <f t="shared" si="74"/>
        <v/>
      </c>
      <c r="AQ225" s="711" t="str">
        <f t="shared" si="75"/>
        <v>キャリアパス要件Ⅰ・Ⅱ_</v>
      </c>
      <c r="AR225" s="662" t="str">
        <f t="shared" si="76"/>
        <v>入力済</v>
      </c>
      <c r="AS225" s="657" t="str">
        <f t="shared" si="77"/>
        <v/>
      </c>
      <c r="AT225" s="662" t="str">
        <f t="shared" si="78"/>
        <v>入力済</v>
      </c>
      <c r="AU225" s="662" t="str">
        <f t="shared" si="79"/>
        <v/>
      </c>
      <c r="AV225" s="662" t="str">
        <f t="shared" si="80"/>
        <v/>
      </c>
      <c r="AW225" s="657" t="str">
        <f t="shared" si="81"/>
        <v/>
      </c>
      <c r="AX225" s="657" t="str">
        <f t="shared" si="82"/>
        <v>入力済</v>
      </c>
      <c r="AY225" s="662" t="str">
        <f>IFERROR(VLOOKUP(K225,'【参考】数式用'!$AR$3:$AS$49,2,FALSE),"")</f>
        <v/>
      </c>
      <c r="AZ225" s="657" t="str">
        <f t="shared" si="83"/>
        <v/>
      </c>
      <c r="BA225" s="657" t="str">
        <f t="shared" si="84"/>
        <v>入力済</v>
      </c>
      <c r="BB225" s="662" t="str">
        <f>IFERROR(VLOOKUP(K225,'【参考】数式用'!$AX$3:$AY$56,2,FALSE),"")</f>
        <v/>
      </c>
      <c r="BC225" s="657" t="str">
        <f t="shared" si="85"/>
        <v/>
      </c>
      <c r="BD225" s="657" t="str">
        <f t="shared" si="86"/>
        <v>入力済</v>
      </c>
      <c r="BE225" s="657" t="str">
        <f t="shared" si="87"/>
        <v/>
      </c>
      <c r="BF225" s="657" t="str">
        <f t="shared" si="88"/>
        <v/>
      </c>
      <c r="BG225" s="657" t="str">
        <f t="shared" si="89"/>
        <v/>
      </c>
      <c r="BH225" s="657" t="str">
        <f t="shared" si="90"/>
        <v/>
      </c>
      <c r="BI225" s="657" t="str">
        <f t="shared" si="91"/>
        <v/>
      </c>
      <c r="BM225" s="681" t="e">
        <f>VLOOKUP(K225,'【参考】数式用'!$A$2:$O$57,15,FALSE)</f>
        <v>#N/A</v>
      </c>
    </row>
    <row r="226" spans="1:65" ht="109.9" customHeight="1">
      <c r="A226" s="506">
        <v>215</v>
      </c>
      <c r="B226" s="517" t="str">
        <f>IF(基本情報入力シート!B254="","",基本情報入力シート!B254)</f>
        <v/>
      </c>
      <c r="C226" s="523"/>
      <c r="D226" s="523"/>
      <c r="E226" s="523"/>
      <c r="F226" s="530"/>
      <c r="G226" s="536" t="str">
        <f>IF(基本情報入力シート!L254="","",基本情報入力シート!L254)</f>
        <v/>
      </c>
      <c r="H226" s="536" t="str">
        <f>IF(基本情報入力シート!Q254="","",基本情報入力シート!Q254)</f>
        <v/>
      </c>
      <c r="I226" s="536" t="str">
        <f>IF(基本情報入力シート!V254="","",基本情報入力シート!V254)</f>
        <v/>
      </c>
      <c r="J226" s="536" t="str">
        <f>IF(基本情報入力シート!W254="","",基本情報入力シート!W254)</f>
        <v/>
      </c>
      <c r="K226" s="536" t="str">
        <f>IF(基本情報入力シート!Z254="","",基本情報入力シート!Z254)</f>
        <v/>
      </c>
      <c r="L226" s="555" t="str">
        <f>IF(基本情報入力シート!AF254=0,"",基本情報入力シート!AF254)</f>
        <v/>
      </c>
      <c r="M226" s="563" t="str">
        <f>IF(AND(基本情報入力シート!AG254="",基本情報入力シート!AG254=""),"",基本情報入力シート!AG254)</f>
        <v/>
      </c>
      <c r="N226" s="570"/>
      <c r="O226" s="575" t="str">
        <f>IFERROR(VLOOKUP(K226,'【参考】数式用'!$A$2:$M$57,MATCH(N226,'【参考】数式用'!$G$3:$M$3,0)+6,0),"")</f>
        <v/>
      </c>
      <c r="P226" s="583" t="s">
        <v>549</v>
      </c>
      <c r="Q226" s="587"/>
      <c r="R226" s="590" t="s">
        <v>71</v>
      </c>
      <c r="S226" s="587"/>
      <c r="T226" s="590" t="s">
        <v>743</v>
      </c>
      <c r="U226" s="587"/>
      <c r="V226" s="590" t="s">
        <v>71</v>
      </c>
      <c r="W226" s="587"/>
      <c r="X226" s="590" t="s">
        <v>560</v>
      </c>
      <c r="Y226" s="590" t="s">
        <v>763</v>
      </c>
      <c r="Z226" s="589" t="str">
        <f t="shared" si="69"/>
        <v/>
      </c>
      <c r="AA226" s="594" t="s">
        <v>127</v>
      </c>
      <c r="AB226" s="598" t="str">
        <f t="shared" si="70"/>
        <v/>
      </c>
      <c r="AC226" s="603" t="str">
        <f>IFERROR(ROUNDDOWN(ROUNDDOWN(ROUND(L226*VLOOKUP(K226,'【参考】数式用'!$A$2:$M$57,MATCH("処遇改善加算Ⅳ",'【参考】数式用'!$G$3:$M$3,0)+6,0),0)*M226,0)*Z226*0.5,0),"")</f>
        <v/>
      </c>
      <c r="AD226" s="609"/>
      <c r="AE226" s="617"/>
      <c r="AF226" s="617"/>
      <c r="AG226" s="623"/>
      <c r="AH226" s="627"/>
      <c r="AI226" s="708"/>
      <c r="AJ226" s="634"/>
      <c r="AK226" s="648" t="str">
        <f t="shared" si="71"/>
        <v/>
      </c>
      <c r="AL226" s="651" t="str">
        <f t="shared" si="72"/>
        <v/>
      </c>
      <c r="AM226" s="654"/>
      <c r="AN226" s="657" t="str">
        <f>IFERROR(VLOOKUP(K226,'【参考】数式用'!$A$2:$N$57,14,FALSE),"")</f>
        <v/>
      </c>
      <c r="AO226" s="657" t="str">
        <f t="shared" si="73"/>
        <v/>
      </c>
      <c r="AP226" s="711" t="str">
        <f t="shared" si="74"/>
        <v/>
      </c>
      <c r="AQ226" s="711" t="str">
        <f t="shared" si="75"/>
        <v>キャリアパス要件Ⅰ・Ⅱ_</v>
      </c>
      <c r="AR226" s="662" t="str">
        <f t="shared" si="76"/>
        <v>入力済</v>
      </c>
      <c r="AS226" s="657" t="str">
        <f t="shared" si="77"/>
        <v/>
      </c>
      <c r="AT226" s="662" t="str">
        <f t="shared" si="78"/>
        <v>入力済</v>
      </c>
      <c r="AU226" s="662" t="str">
        <f t="shared" si="79"/>
        <v/>
      </c>
      <c r="AV226" s="662" t="str">
        <f t="shared" si="80"/>
        <v/>
      </c>
      <c r="AW226" s="657" t="str">
        <f t="shared" si="81"/>
        <v/>
      </c>
      <c r="AX226" s="657" t="str">
        <f t="shared" si="82"/>
        <v>入力済</v>
      </c>
      <c r="AY226" s="662" t="str">
        <f>IFERROR(VLOOKUP(K226,'【参考】数式用'!$AR$3:$AS$49,2,FALSE),"")</f>
        <v/>
      </c>
      <c r="AZ226" s="657" t="str">
        <f t="shared" si="83"/>
        <v/>
      </c>
      <c r="BA226" s="657" t="str">
        <f t="shared" si="84"/>
        <v>入力済</v>
      </c>
      <c r="BB226" s="662" t="str">
        <f>IFERROR(VLOOKUP(K226,'【参考】数式用'!$AX$3:$AY$56,2,FALSE),"")</f>
        <v/>
      </c>
      <c r="BC226" s="657" t="str">
        <f t="shared" si="85"/>
        <v/>
      </c>
      <c r="BD226" s="657" t="str">
        <f t="shared" si="86"/>
        <v>入力済</v>
      </c>
      <c r="BE226" s="657" t="str">
        <f t="shared" si="87"/>
        <v/>
      </c>
      <c r="BF226" s="657" t="str">
        <f t="shared" si="88"/>
        <v/>
      </c>
      <c r="BG226" s="657" t="str">
        <f t="shared" si="89"/>
        <v/>
      </c>
      <c r="BH226" s="657" t="str">
        <f t="shared" si="90"/>
        <v/>
      </c>
      <c r="BI226" s="657" t="str">
        <f t="shared" si="91"/>
        <v/>
      </c>
      <c r="BM226" s="681" t="e">
        <f>VLOOKUP(K226,'【参考】数式用'!$A$2:$O$57,15,FALSE)</f>
        <v>#N/A</v>
      </c>
    </row>
    <row r="227" spans="1:65" ht="109.9" customHeight="1">
      <c r="A227" s="506">
        <v>216</v>
      </c>
      <c r="B227" s="517" t="str">
        <f>IF(基本情報入力シート!B255="","",基本情報入力シート!B255)</f>
        <v/>
      </c>
      <c r="C227" s="523"/>
      <c r="D227" s="523"/>
      <c r="E227" s="523"/>
      <c r="F227" s="530"/>
      <c r="G227" s="536" t="str">
        <f>IF(基本情報入力シート!L255="","",基本情報入力シート!L255)</f>
        <v/>
      </c>
      <c r="H227" s="536" t="str">
        <f>IF(基本情報入力シート!Q255="","",基本情報入力シート!Q255)</f>
        <v/>
      </c>
      <c r="I227" s="536" t="str">
        <f>IF(基本情報入力シート!V255="","",基本情報入力シート!V255)</f>
        <v/>
      </c>
      <c r="J227" s="536" t="str">
        <f>IF(基本情報入力シート!W255="","",基本情報入力シート!W255)</f>
        <v/>
      </c>
      <c r="K227" s="536" t="str">
        <f>IF(基本情報入力シート!Z255="","",基本情報入力シート!Z255)</f>
        <v/>
      </c>
      <c r="L227" s="555" t="str">
        <f>IF(基本情報入力シート!AF255=0,"",基本情報入力シート!AF255)</f>
        <v/>
      </c>
      <c r="M227" s="563" t="str">
        <f>IF(AND(基本情報入力シート!AG255="",基本情報入力シート!AG255=""),"",基本情報入力シート!AG255)</f>
        <v/>
      </c>
      <c r="N227" s="570"/>
      <c r="O227" s="575" t="str">
        <f>IFERROR(VLOOKUP(K227,'【参考】数式用'!$A$2:$M$57,MATCH(N227,'【参考】数式用'!$G$3:$M$3,0)+6,0),"")</f>
        <v/>
      </c>
      <c r="P227" s="583" t="s">
        <v>549</v>
      </c>
      <c r="Q227" s="587"/>
      <c r="R227" s="590" t="s">
        <v>71</v>
      </c>
      <c r="S227" s="587"/>
      <c r="T227" s="590" t="s">
        <v>743</v>
      </c>
      <c r="U227" s="587"/>
      <c r="V227" s="590" t="s">
        <v>71</v>
      </c>
      <c r="W227" s="587"/>
      <c r="X227" s="590" t="s">
        <v>560</v>
      </c>
      <c r="Y227" s="590" t="s">
        <v>763</v>
      </c>
      <c r="Z227" s="589" t="str">
        <f t="shared" si="69"/>
        <v/>
      </c>
      <c r="AA227" s="594" t="s">
        <v>127</v>
      </c>
      <c r="AB227" s="598" t="str">
        <f t="shared" si="70"/>
        <v/>
      </c>
      <c r="AC227" s="603" t="str">
        <f>IFERROR(ROUNDDOWN(ROUNDDOWN(ROUND(L227*VLOOKUP(K227,'【参考】数式用'!$A$2:$M$57,MATCH("処遇改善加算Ⅳ",'【参考】数式用'!$G$3:$M$3,0)+6,0),0)*M227,0)*Z227*0.5,0),"")</f>
        <v/>
      </c>
      <c r="AD227" s="609"/>
      <c r="AE227" s="617"/>
      <c r="AF227" s="617"/>
      <c r="AG227" s="623"/>
      <c r="AH227" s="627"/>
      <c r="AI227" s="708"/>
      <c r="AJ227" s="634"/>
      <c r="AK227" s="648" t="str">
        <f t="shared" si="71"/>
        <v/>
      </c>
      <c r="AL227" s="651" t="str">
        <f t="shared" si="72"/>
        <v/>
      </c>
      <c r="AM227" s="654"/>
      <c r="AN227" s="657" t="str">
        <f>IFERROR(VLOOKUP(K227,'【参考】数式用'!$A$2:$N$57,14,FALSE),"")</f>
        <v/>
      </c>
      <c r="AO227" s="657" t="str">
        <f t="shared" si="73"/>
        <v/>
      </c>
      <c r="AP227" s="711" t="str">
        <f t="shared" si="74"/>
        <v/>
      </c>
      <c r="AQ227" s="711" t="str">
        <f t="shared" si="75"/>
        <v>キャリアパス要件Ⅰ・Ⅱ_</v>
      </c>
      <c r="AR227" s="662" t="str">
        <f t="shared" si="76"/>
        <v>入力済</v>
      </c>
      <c r="AS227" s="657" t="str">
        <f t="shared" si="77"/>
        <v/>
      </c>
      <c r="AT227" s="662" t="str">
        <f t="shared" si="78"/>
        <v>入力済</v>
      </c>
      <c r="AU227" s="662" t="str">
        <f t="shared" si="79"/>
        <v/>
      </c>
      <c r="AV227" s="662" t="str">
        <f t="shared" si="80"/>
        <v/>
      </c>
      <c r="AW227" s="657" t="str">
        <f t="shared" si="81"/>
        <v/>
      </c>
      <c r="AX227" s="657" t="str">
        <f t="shared" si="82"/>
        <v>入力済</v>
      </c>
      <c r="AY227" s="662" t="str">
        <f>IFERROR(VLOOKUP(K227,'【参考】数式用'!$AR$3:$AS$49,2,FALSE),"")</f>
        <v/>
      </c>
      <c r="AZ227" s="657" t="str">
        <f t="shared" si="83"/>
        <v/>
      </c>
      <c r="BA227" s="657" t="str">
        <f t="shared" si="84"/>
        <v>入力済</v>
      </c>
      <c r="BB227" s="662" t="str">
        <f>IFERROR(VLOOKUP(K227,'【参考】数式用'!$AX$3:$AY$56,2,FALSE),"")</f>
        <v/>
      </c>
      <c r="BC227" s="657" t="str">
        <f t="shared" si="85"/>
        <v/>
      </c>
      <c r="BD227" s="657" t="str">
        <f t="shared" si="86"/>
        <v>入力済</v>
      </c>
      <c r="BE227" s="657" t="str">
        <f t="shared" si="87"/>
        <v/>
      </c>
      <c r="BF227" s="657" t="str">
        <f t="shared" si="88"/>
        <v/>
      </c>
      <c r="BG227" s="657" t="str">
        <f t="shared" si="89"/>
        <v/>
      </c>
      <c r="BH227" s="657" t="str">
        <f t="shared" si="90"/>
        <v/>
      </c>
      <c r="BI227" s="657" t="str">
        <f t="shared" si="91"/>
        <v/>
      </c>
      <c r="BM227" s="681" t="e">
        <f>VLOOKUP(K227,'【参考】数式用'!$A$2:$O$57,15,FALSE)</f>
        <v>#N/A</v>
      </c>
    </row>
    <row r="228" spans="1:65" ht="109.9" customHeight="1">
      <c r="A228" s="506">
        <v>217</v>
      </c>
      <c r="B228" s="517" t="str">
        <f>IF(基本情報入力シート!B256="","",基本情報入力シート!B256)</f>
        <v/>
      </c>
      <c r="C228" s="523"/>
      <c r="D228" s="523"/>
      <c r="E228" s="523"/>
      <c r="F228" s="530"/>
      <c r="G228" s="536" t="str">
        <f>IF(基本情報入力シート!L256="","",基本情報入力シート!L256)</f>
        <v/>
      </c>
      <c r="H228" s="536" t="str">
        <f>IF(基本情報入力シート!Q256="","",基本情報入力シート!Q256)</f>
        <v/>
      </c>
      <c r="I228" s="536" t="str">
        <f>IF(基本情報入力シート!V256="","",基本情報入力シート!V256)</f>
        <v/>
      </c>
      <c r="J228" s="536" t="str">
        <f>IF(基本情報入力シート!W256="","",基本情報入力シート!W256)</f>
        <v/>
      </c>
      <c r="K228" s="536" t="str">
        <f>IF(基本情報入力シート!Z256="","",基本情報入力シート!Z256)</f>
        <v/>
      </c>
      <c r="L228" s="555" t="str">
        <f>IF(基本情報入力シート!AF256=0,"",基本情報入力シート!AF256)</f>
        <v/>
      </c>
      <c r="M228" s="563" t="str">
        <f>IF(AND(基本情報入力シート!AG256="",基本情報入力シート!AG256=""),"",基本情報入力シート!AG256)</f>
        <v/>
      </c>
      <c r="N228" s="570"/>
      <c r="O228" s="575" t="str">
        <f>IFERROR(VLOOKUP(K228,'【参考】数式用'!$A$2:$M$57,MATCH(N228,'【参考】数式用'!$G$3:$M$3,0)+6,0),"")</f>
        <v/>
      </c>
      <c r="P228" s="583" t="s">
        <v>549</v>
      </c>
      <c r="Q228" s="587"/>
      <c r="R228" s="590" t="s">
        <v>71</v>
      </c>
      <c r="S228" s="587"/>
      <c r="T228" s="590" t="s">
        <v>743</v>
      </c>
      <c r="U228" s="587"/>
      <c r="V228" s="590" t="s">
        <v>71</v>
      </c>
      <c r="W228" s="587"/>
      <c r="X228" s="590" t="s">
        <v>560</v>
      </c>
      <c r="Y228" s="590" t="s">
        <v>763</v>
      </c>
      <c r="Z228" s="589" t="str">
        <f t="shared" si="69"/>
        <v/>
      </c>
      <c r="AA228" s="594" t="s">
        <v>127</v>
      </c>
      <c r="AB228" s="598" t="str">
        <f t="shared" si="70"/>
        <v/>
      </c>
      <c r="AC228" s="603" t="str">
        <f>IFERROR(ROUNDDOWN(ROUNDDOWN(ROUND(L228*VLOOKUP(K228,'【参考】数式用'!$A$2:$M$57,MATCH("処遇改善加算Ⅳ",'【参考】数式用'!$G$3:$M$3,0)+6,0),0)*M228,0)*Z228*0.5,0),"")</f>
        <v/>
      </c>
      <c r="AD228" s="609"/>
      <c r="AE228" s="617"/>
      <c r="AF228" s="617"/>
      <c r="AG228" s="623"/>
      <c r="AH228" s="627"/>
      <c r="AI228" s="708"/>
      <c r="AJ228" s="634"/>
      <c r="AK228" s="648" t="str">
        <f t="shared" si="71"/>
        <v/>
      </c>
      <c r="AL228" s="651" t="str">
        <f t="shared" si="72"/>
        <v/>
      </c>
      <c r="AM228" s="654"/>
      <c r="AN228" s="657" t="str">
        <f>IFERROR(VLOOKUP(K228,'【参考】数式用'!$A$2:$N$57,14,FALSE),"")</f>
        <v/>
      </c>
      <c r="AO228" s="657" t="str">
        <f t="shared" si="73"/>
        <v/>
      </c>
      <c r="AP228" s="711" t="str">
        <f t="shared" si="74"/>
        <v/>
      </c>
      <c r="AQ228" s="711" t="str">
        <f t="shared" si="75"/>
        <v>キャリアパス要件Ⅰ・Ⅱ_</v>
      </c>
      <c r="AR228" s="662" t="str">
        <f t="shared" si="76"/>
        <v>入力済</v>
      </c>
      <c r="AS228" s="657" t="str">
        <f t="shared" si="77"/>
        <v/>
      </c>
      <c r="AT228" s="662" t="str">
        <f t="shared" si="78"/>
        <v>入力済</v>
      </c>
      <c r="AU228" s="662" t="str">
        <f t="shared" si="79"/>
        <v/>
      </c>
      <c r="AV228" s="662" t="str">
        <f t="shared" si="80"/>
        <v/>
      </c>
      <c r="AW228" s="657" t="str">
        <f t="shared" si="81"/>
        <v/>
      </c>
      <c r="AX228" s="657" t="str">
        <f t="shared" si="82"/>
        <v>入力済</v>
      </c>
      <c r="AY228" s="662" t="str">
        <f>IFERROR(VLOOKUP(K228,'【参考】数式用'!$AR$3:$AS$49,2,FALSE),"")</f>
        <v/>
      </c>
      <c r="AZ228" s="657" t="str">
        <f t="shared" si="83"/>
        <v/>
      </c>
      <c r="BA228" s="657" t="str">
        <f t="shared" si="84"/>
        <v>入力済</v>
      </c>
      <c r="BB228" s="662" t="str">
        <f>IFERROR(VLOOKUP(K228,'【参考】数式用'!$AX$3:$AY$56,2,FALSE),"")</f>
        <v/>
      </c>
      <c r="BC228" s="657" t="str">
        <f t="shared" si="85"/>
        <v/>
      </c>
      <c r="BD228" s="657" t="str">
        <f t="shared" si="86"/>
        <v>入力済</v>
      </c>
      <c r="BE228" s="657" t="str">
        <f t="shared" si="87"/>
        <v/>
      </c>
      <c r="BF228" s="657" t="str">
        <f t="shared" si="88"/>
        <v/>
      </c>
      <c r="BG228" s="657" t="str">
        <f t="shared" si="89"/>
        <v/>
      </c>
      <c r="BH228" s="657" t="str">
        <f t="shared" si="90"/>
        <v/>
      </c>
      <c r="BI228" s="657" t="str">
        <f t="shared" si="91"/>
        <v/>
      </c>
      <c r="BM228" s="681" t="e">
        <f>VLOOKUP(K228,'【参考】数式用'!$A$2:$O$57,15,FALSE)</f>
        <v>#N/A</v>
      </c>
    </row>
    <row r="229" spans="1:65" ht="109.9" customHeight="1">
      <c r="A229" s="506">
        <v>218</v>
      </c>
      <c r="B229" s="517" t="str">
        <f>IF(基本情報入力シート!B257="","",基本情報入力シート!B257)</f>
        <v/>
      </c>
      <c r="C229" s="523"/>
      <c r="D229" s="523"/>
      <c r="E229" s="523"/>
      <c r="F229" s="530"/>
      <c r="G229" s="536" t="str">
        <f>IF(基本情報入力シート!L257="","",基本情報入力シート!L257)</f>
        <v/>
      </c>
      <c r="H229" s="536" t="str">
        <f>IF(基本情報入力シート!Q257="","",基本情報入力シート!Q257)</f>
        <v/>
      </c>
      <c r="I229" s="536" t="str">
        <f>IF(基本情報入力シート!V257="","",基本情報入力シート!V257)</f>
        <v/>
      </c>
      <c r="J229" s="536" t="str">
        <f>IF(基本情報入力シート!W257="","",基本情報入力シート!W257)</f>
        <v/>
      </c>
      <c r="K229" s="536" t="str">
        <f>IF(基本情報入力シート!Z257="","",基本情報入力シート!Z257)</f>
        <v/>
      </c>
      <c r="L229" s="555" t="str">
        <f>IF(基本情報入力シート!AF257=0,"",基本情報入力シート!AF257)</f>
        <v/>
      </c>
      <c r="M229" s="563" t="str">
        <f>IF(AND(基本情報入力シート!AG257="",基本情報入力シート!AG257=""),"",基本情報入力シート!AG257)</f>
        <v/>
      </c>
      <c r="N229" s="570"/>
      <c r="O229" s="575" t="str">
        <f>IFERROR(VLOOKUP(K229,'【参考】数式用'!$A$2:$M$57,MATCH(N229,'【参考】数式用'!$G$3:$M$3,0)+6,0),"")</f>
        <v/>
      </c>
      <c r="P229" s="583" t="s">
        <v>549</v>
      </c>
      <c r="Q229" s="587"/>
      <c r="R229" s="590" t="s">
        <v>71</v>
      </c>
      <c r="S229" s="587"/>
      <c r="T229" s="590" t="s">
        <v>743</v>
      </c>
      <c r="U229" s="587"/>
      <c r="V229" s="590" t="s">
        <v>71</v>
      </c>
      <c r="W229" s="587"/>
      <c r="X229" s="590" t="s">
        <v>560</v>
      </c>
      <c r="Y229" s="590" t="s">
        <v>763</v>
      </c>
      <c r="Z229" s="589" t="str">
        <f t="shared" si="69"/>
        <v/>
      </c>
      <c r="AA229" s="594" t="s">
        <v>127</v>
      </c>
      <c r="AB229" s="598" t="str">
        <f t="shared" si="70"/>
        <v/>
      </c>
      <c r="AC229" s="603" t="str">
        <f>IFERROR(ROUNDDOWN(ROUNDDOWN(ROUND(L229*VLOOKUP(K229,'【参考】数式用'!$A$2:$M$57,MATCH("処遇改善加算Ⅳ",'【参考】数式用'!$G$3:$M$3,0)+6,0),0)*M229,0)*Z229*0.5,0),"")</f>
        <v/>
      </c>
      <c r="AD229" s="609"/>
      <c r="AE229" s="617"/>
      <c r="AF229" s="617"/>
      <c r="AG229" s="623"/>
      <c r="AH229" s="627"/>
      <c r="AI229" s="708"/>
      <c r="AJ229" s="634"/>
      <c r="AK229" s="648" t="str">
        <f t="shared" si="71"/>
        <v/>
      </c>
      <c r="AL229" s="651" t="str">
        <f t="shared" si="72"/>
        <v/>
      </c>
      <c r="AM229" s="654"/>
      <c r="AN229" s="657" t="str">
        <f>IFERROR(VLOOKUP(K229,'【参考】数式用'!$A$2:$N$57,14,FALSE),"")</f>
        <v/>
      </c>
      <c r="AO229" s="657" t="str">
        <f t="shared" si="73"/>
        <v/>
      </c>
      <c r="AP229" s="711" t="str">
        <f t="shared" si="74"/>
        <v/>
      </c>
      <c r="AQ229" s="711" t="str">
        <f t="shared" si="75"/>
        <v>キャリアパス要件Ⅰ・Ⅱ_</v>
      </c>
      <c r="AR229" s="662" t="str">
        <f t="shared" si="76"/>
        <v>入力済</v>
      </c>
      <c r="AS229" s="657" t="str">
        <f t="shared" si="77"/>
        <v/>
      </c>
      <c r="AT229" s="662" t="str">
        <f t="shared" si="78"/>
        <v>入力済</v>
      </c>
      <c r="AU229" s="662" t="str">
        <f t="shared" si="79"/>
        <v/>
      </c>
      <c r="AV229" s="662" t="str">
        <f t="shared" si="80"/>
        <v/>
      </c>
      <c r="AW229" s="657" t="str">
        <f t="shared" si="81"/>
        <v/>
      </c>
      <c r="AX229" s="657" t="str">
        <f t="shared" si="82"/>
        <v>入力済</v>
      </c>
      <c r="AY229" s="662" t="str">
        <f>IFERROR(VLOOKUP(K229,'【参考】数式用'!$AR$3:$AS$49,2,FALSE),"")</f>
        <v/>
      </c>
      <c r="AZ229" s="657" t="str">
        <f t="shared" si="83"/>
        <v/>
      </c>
      <c r="BA229" s="657" t="str">
        <f t="shared" si="84"/>
        <v>入力済</v>
      </c>
      <c r="BB229" s="662" t="str">
        <f>IFERROR(VLOOKUP(K229,'【参考】数式用'!$AX$3:$AY$56,2,FALSE),"")</f>
        <v/>
      </c>
      <c r="BC229" s="657" t="str">
        <f t="shared" si="85"/>
        <v/>
      </c>
      <c r="BD229" s="657" t="str">
        <f t="shared" si="86"/>
        <v>入力済</v>
      </c>
      <c r="BE229" s="657" t="str">
        <f t="shared" si="87"/>
        <v/>
      </c>
      <c r="BF229" s="657" t="str">
        <f t="shared" si="88"/>
        <v/>
      </c>
      <c r="BG229" s="657" t="str">
        <f t="shared" si="89"/>
        <v/>
      </c>
      <c r="BH229" s="657" t="str">
        <f t="shared" si="90"/>
        <v/>
      </c>
      <c r="BI229" s="657" t="str">
        <f t="shared" si="91"/>
        <v/>
      </c>
      <c r="BM229" s="681" t="e">
        <f>VLOOKUP(K229,'【参考】数式用'!$A$2:$O$57,15,FALSE)</f>
        <v>#N/A</v>
      </c>
    </row>
    <row r="230" spans="1:65" ht="109.9" customHeight="1">
      <c r="A230" s="506">
        <v>219</v>
      </c>
      <c r="B230" s="517" t="str">
        <f>IF(基本情報入力シート!B258="","",基本情報入力シート!B258)</f>
        <v/>
      </c>
      <c r="C230" s="523"/>
      <c r="D230" s="523"/>
      <c r="E230" s="523"/>
      <c r="F230" s="530"/>
      <c r="G230" s="536" t="str">
        <f>IF(基本情報入力シート!L258="","",基本情報入力シート!L258)</f>
        <v/>
      </c>
      <c r="H230" s="536" t="str">
        <f>IF(基本情報入力シート!Q258="","",基本情報入力シート!Q258)</f>
        <v/>
      </c>
      <c r="I230" s="536" t="str">
        <f>IF(基本情報入力シート!V258="","",基本情報入力シート!V258)</f>
        <v/>
      </c>
      <c r="J230" s="536" t="str">
        <f>IF(基本情報入力シート!W258="","",基本情報入力シート!W258)</f>
        <v/>
      </c>
      <c r="K230" s="536" t="str">
        <f>IF(基本情報入力シート!Z258="","",基本情報入力シート!Z258)</f>
        <v/>
      </c>
      <c r="L230" s="555" t="str">
        <f>IF(基本情報入力シート!AF258=0,"",基本情報入力シート!AF258)</f>
        <v/>
      </c>
      <c r="M230" s="563" t="str">
        <f>IF(AND(基本情報入力シート!AG258="",基本情報入力シート!AG258=""),"",基本情報入力シート!AG258)</f>
        <v/>
      </c>
      <c r="N230" s="570"/>
      <c r="O230" s="575" t="str">
        <f>IFERROR(VLOOKUP(K230,'【参考】数式用'!$A$2:$M$57,MATCH(N230,'【参考】数式用'!$G$3:$M$3,0)+6,0),"")</f>
        <v/>
      </c>
      <c r="P230" s="583" t="s">
        <v>549</v>
      </c>
      <c r="Q230" s="587"/>
      <c r="R230" s="590" t="s">
        <v>71</v>
      </c>
      <c r="S230" s="587"/>
      <c r="T230" s="590" t="s">
        <v>743</v>
      </c>
      <c r="U230" s="587"/>
      <c r="V230" s="590" t="s">
        <v>71</v>
      </c>
      <c r="W230" s="587"/>
      <c r="X230" s="590" t="s">
        <v>560</v>
      </c>
      <c r="Y230" s="590" t="s">
        <v>763</v>
      </c>
      <c r="Z230" s="589" t="str">
        <f t="shared" si="69"/>
        <v/>
      </c>
      <c r="AA230" s="594" t="s">
        <v>127</v>
      </c>
      <c r="AB230" s="598" t="str">
        <f t="shared" si="70"/>
        <v/>
      </c>
      <c r="AC230" s="603" t="str">
        <f>IFERROR(ROUNDDOWN(ROUNDDOWN(ROUND(L230*VLOOKUP(K230,'【参考】数式用'!$A$2:$M$57,MATCH("処遇改善加算Ⅳ",'【参考】数式用'!$G$3:$M$3,0)+6,0),0)*M230,0)*Z230*0.5,0),"")</f>
        <v/>
      </c>
      <c r="AD230" s="609"/>
      <c r="AE230" s="617"/>
      <c r="AF230" s="617"/>
      <c r="AG230" s="623"/>
      <c r="AH230" s="627"/>
      <c r="AI230" s="708"/>
      <c r="AJ230" s="634"/>
      <c r="AK230" s="648" t="str">
        <f t="shared" si="71"/>
        <v/>
      </c>
      <c r="AL230" s="651" t="str">
        <f t="shared" si="72"/>
        <v/>
      </c>
      <c r="AM230" s="654"/>
      <c r="AN230" s="657" t="str">
        <f>IFERROR(VLOOKUP(K230,'【参考】数式用'!$A$2:$N$57,14,FALSE),"")</f>
        <v/>
      </c>
      <c r="AO230" s="657" t="str">
        <f t="shared" si="73"/>
        <v/>
      </c>
      <c r="AP230" s="711" t="str">
        <f t="shared" si="74"/>
        <v/>
      </c>
      <c r="AQ230" s="711" t="str">
        <f t="shared" si="75"/>
        <v>キャリアパス要件Ⅰ・Ⅱ_</v>
      </c>
      <c r="AR230" s="662" t="str">
        <f t="shared" si="76"/>
        <v>入力済</v>
      </c>
      <c r="AS230" s="657" t="str">
        <f t="shared" si="77"/>
        <v/>
      </c>
      <c r="AT230" s="662" t="str">
        <f t="shared" si="78"/>
        <v>入力済</v>
      </c>
      <c r="AU230" s="662" t="str">
        <f t="shared" si="79"/>
        <v/>
      </c>
      <c r="AV230" s="662" t="str">
        <f t="shared" si="80"/>
        <v/>
      </c>
      <c r="AW230" s="657" t="str">
        <f t="shared" si="81"/>
        <v/>
      </c>
      <c r="AX230" s="657" t="str">
        <f t="shared" si="82"/>
        <v>入力済</v>
      </c>
      <c r="AY230" s="662" t="str">
        <f>IFERROR(VLOOKUP(K230,'【参考】数式用'!$AR$3:$AS$49,2,FALSE),"")</f>
        <v/>
      </c>
      <c r="AZ230" s="657" t="str">
        <f t="shared" si="83"/>
        <v/>
      </c>
      <c r="BA230" s="657" t="str">
        <f t="shared" si="84"/>
        <v>入力済</v>
      </c>
      <c r="BB230" s="662" t="str">
        <f>IFERROR(VLOOKUP(K230,'【参考】数式用'!$AX$3:$AY$56,2,FALSE),"")</f>
        <v/>
      </c>
      <c r="BC230" s="657" t="str">
        <f t="shared" si="85"/>
        <v/>
      </c>
      <c r="BD230" s="657" t="str">
        <f t="shared" si="86"/>
        <v>入力済</v>
      </c>
      <c r="BE230" s="657" t="str">
        <f t="shared" si="87"/>
        <v/>
      </c>
      <c r="BF230" s="657" t="str">
        <f t="shared" si="88"/>
        <v/>
      </c>
      <c r="BG230" s="657" t="str">
        <f t="shared" si="89"/>
        <v/>
      </c>
      <c r="BH230" s="657" t="str">
        <f t="shared" si="90"/>
        <v/>
      </c>
      <c r="BI230" s="657" t="str">
        <f t="shared" si="91"/>
        <v/>
      </c>
      <c r="BM230" s="681" t="e">
        <f>VLOOKUP(K230,'【参考】数式用'!$A$2:$O$57,15,FALSE)</f>
        <v>#N/A</v>
      </c>
    </row>
    <row r="231" spans="1:65" ht="109.9" customHeight="1">
      <c r="A231" s="506">
        <v>220</v>
      </c>
      <c r="B231" s="517" t="str">
        <f>IF(基本情報入力シート!B259="","",基本情報入力シート!B259)</f>
        <v/>
      </c>
      <c r="C231" s="523"/>
      <c r="D231" s="523"/>
      <c r="E231" s="523"/>
      <c r="F231" s="530"/>
      <c r="G231" s="536" t="str">
        <f>IF(基本情報入力シート!L259="","",基本情報入力シート!L259)</f>
        <v/>
      </c>
      <c r="H231" s="536" t="str">
        <f>IF(基本情報入力シート!Q259="","",基本情報入力シート!Q259)</f>
        <v/>
      </c>
      <c r="I231" s="536" t="str">
        <f>IF(基本情報入力シート!V259="","",基本情報入力シート!V259)</f>
        <v/>
      </c>
      <c r="J231" s="536" t="str">
        <f>IF(基本情報入力シート!W259="","",基本情報入力シート!W259)</f>
        <v/>
      </c>
      <c r="K231" s="536" t="str">
        <f>IF(基本情報入力シート!Z259="","",基本情報入力シート!Z259)</f>
        <v/>
      </c>
      <c r="L231" s="555" t="str">
        <f>IF(基本情報入力シート!AF259=0,"",基本情報入力シート!AF259)</f>
        <v/>
      </c>
      <c r="M231" s="563" t="str">
        <f>IF(AND(基本情報入力シート!AG259="",基本情報入力シート!AG259=""),"",基本情報入力シート!AG259)</f>
        <v/>
      </c>
      <c r="N231" s="570"/>
      <c r="O231" s="575" t="str">
        <f>IFERROR(VLOOKUP(K231,'【参考】数式用'!$A$2:$M$57,MATCH(N231,'【参考】数式用'!$G$3:$M$3,0)+6,0),"")</f>
        <v/>
      </c>
      <c r="P231" s="583" t="s">
        <v>549</v>
      </c>
      <c r="Q231" s="587"/>
      <c r="R231" s="590" t="s">
        <v>71</v>
      </c>
      <c r="S231" s="587"/>
      <c r="T231" s="590" t="s">
        <v>743</v>
      </c>
      <c r="U231" s="587"/>
      <c r="V231" s="590" t="s">
        <v>71</v>
      </c>
      <c r="W231" s="587"/>
      <c r="X231" s="590" t="s">
        <v>560</v>
      </c>
      <c r="Y231" s="590" t="s">
        <v>763</v>
      </c>
      <c r="Z231" s="589" t="str">
        <f t="shared" si="69"/>
        <v/>
      </c>
      <c r="AA231" s="594" t="s">
        <v>127</v>
      </c>
      <c r="AB231" s="598" t="str">
        <f t="shared" si="70"/>
        <v/>
      </c>
      <c r="AC231" s="603" t="str">
        <f>IFERROR(ROUNDDOWN(ROUNDDOWN(ROUND(L231*VLOOKUP(K231,'【参考】数式用'!$A$2:$M$57,MATCH("処遇改善加算Ⅳ",'【参考】数式用'!$G$3:$M$3,0)+6,0),0)*M231,0)*Z231*0.5,0),"")</f>
        <v/>
      </c>
      <c r="AD231" s="609"/>
      <c r="AE231" s="617"/>
      <c r="AF231" s="617"/>
      <c r="AG231" s="623"/>
      <c r="AH231" s="627"/>
      <c r="AI231" s="708"/>
      <c r="AJ231" s="634"/>
      <c r="AK231" s="648" t="str">
        <f t="shared" si="71"/>
        <v/>
      </c>
      <c r="AL231" s="651" t="str">
        <f t="shared" si="72"/>
        <v/>
      </c>
      <c r="AM231" s="654"/>
      <c r="AN231" s="657" t="str">
        <f>IFERROR(VLOOKUP(K231,'【参考】数式用'!$A$2:$N$57,14,FALSE),"")</f>
        <v/>
      </c>
      <c r="AO231" s="657" t="str">
        <f t="shared" si="73"/>
        <v/>
      </c>
      <c r="AP231" s="711" t="str">
        <f t="shared" si="74"/>
        <v/>
      </c>
      <c r="AQ231" s="711" t="str">
        <f t="shared" si="75"/>
        <v>キャリアパス要件Ⅰ・Ⅱ_</v>
      </c>
      <c r="AR231" s="662" t="str">
        <f t="shared" si="76"/>
        <v>入力済</v>
      </c>
      <c r="AS231" s="657" t="str">
        <f t="shared" si="77"/>
        <v/>
      </c>
      <c r="AT231" s="662" t="str">
        <f t="shared" si="78"/>
        <v>入力済</v>
      </c>
      <c r="AU231" s="662" t="str">
        <f t="shared" si="79"/>
        <v/>
      </c>
      <c r="AV231" s="662" t="str">
        <f t="shared" si="80"/>
        <v/>
      </c>
      <c r="AW231" s="657" t="str">
        <f t="shared" si="81"/>
        <v/>
      </c>
      <c r="AX231" s="657" t="str">
        <f t="shared" si="82"/>
        <v>入力済</v>
      </c>
      <c r="AY231" s="662" t="str">
        <f>IFERROR(VLOOKUP(K231,'【参考】数式用'!$AR$3:$AS$49,2,FALSE),"")</f>
        <v/>
      </c>
      <c r="AZ231" s="657" t="str">
        <f t="shared" si="83"/>
        <v/>
      </c>
      <c r="BA231" s="657" t="str">
        <f t="shared" si="84"/>
        <v>入力済</v>
      </c>
      <c r="BB231" s="662" t="str">
        <f>IFERROR(VLOOKUP(K231,'【参考】数式用'!$AX$3:$AY$56,2,FALSE),"")</f>
        <v/>
      </c>
      <c r="BC231" s="657" t="str">
        <f t="shared" si="85"/>
        <v/>
      </c>
      <c r="BD231" s="657" t="str">
        <f t="shared" si="86"/>
        <v>入力済</v>
      </c>
      <c r="BE231" s="657" t="str">
        <f t="shared" si="87"/>
        <v/>
      </c>
      <c r="BF231" s="657" t="str">
        <f t="shared" si="88"/>
        <v/>
      </c>
      <c r="BG231" s="657" t="str">
        <f t="shared" si="89"/>
        <v/>
      </c>
      <c r="BH231" s="657" t="str">
        <f t="shared" si="90"/>
        <v/>
      </c>
      <c r="BI231" s="657" t="str">
        <f t="shared" si="91"/>
        <v/>
      </c>
      <c r="BM231" s="681" t="e">
        <f>VLOOKUP(K231,'【参考】数式用'!$A$2:$O$57,15,FALSE)</f>
        <v>#N/A</v>
      </c>
    </row>
    <row r="232" spans="1:65" ht="109.9" customHeight="1">
      <c r="A232" s="506">
        <v>221</v>
      </c>
      <c r="B232" s="517" t="str">
        <f>IF(基本情報入力シート!B260="","",基本情報入力シート!B260)</f>
        <v/>
      </c>
      <c r="C232" s="523"/>
      <c r="D232" s="523"/>
      <c r="E232" s="523"/>
      <c r="F232" s="530"/>
      <c r="G232" s="536" t="str">
        <f>IF(基本情報入力シート!L260="","",基本情報入力シート!L260)</f>
        <v/>
      </c>
      <c r="H232" s="536" t="str">
        <f>IF(基本情報入力シート!Q260="","",基本情報入力シート!Q260)</f>
        <v/>
      </c>
      <c r="I232" s="536" t="str">
        <f>IF(基本情報入力シート!V260="","",基本情報入力シート!V260)</f>
        <v/>
      </c>
      <c r="J232" s="536" t="str">
        <f>IF(基本情報入力シート!W260="","",基本情報入力シート!W260)</f>
        <v/>
      </c>
      <c r="K232" s="536" t="str">
        <f>IF(基本情報入力シート!Z260="","",基本情報入力シート!Z260)</f>
        <v/>
      </c>
      <c r="L232" s="555" t="str">
        <f>IF(基本情報入力シート!AF260=0,"",基本情報入力シート!AF260)</f>
        <v/>
      </c>
      <c r="M232" s="563" t="str">
        <f>IF(AND(基本情報入力シート!AG260="",基本情報入力シート!AG260=""),"",基本情報入力シート!AG260)</f>
        <v/>
      </c>
      <c r="N232" s="570"/>
      <c r="O232" s="575" t="str">
        <f>IFERROR(VLOOKUP(K232,'【参考】数式用'!$A$2:$M$57,MATCH(N232,'【参考】数式用'!$G$3:$M$3,0)+6,0),"")</f>
        <v/>
      </c>
      <c r="P232" s="583" t="s">
        <v>549</v>
      </c>
      <c r="Q232" s="587"/>
      <c r="R232" s="590" t="s">
        <v>71</v>
      </c>
      <c r="S232" s="587"/>
      <c r="T232" s="590" t="s">
        <v>743</v>
      </c>
      <c r="U232" s="587"/>
      <c r="V232" s="590" t="s">
        <v>71</v>
      </c>
      <c r="W232" s="587"/>
      <c r="X232" s="590" t="s">
        <v>560</v>
      </c>
      <c r="Y232" s="590" t="s">
        <v>763</v>
      </c>
      <c r="Z232" s="589" t="str">
        <f t="shared" si="69"/>
        <v/>
      </c>
      <c r="AA232" s="594" t="s">
        <v>127</v>
      </c>
      <c r="AB232" s="598" t="str">
        <f t="shared" si="70"/>
        <v/>
      </c>
      <c r="AC232" s="603" t="str">
        <f>IFERROR(ROUNDDOWN(ROUNDDOWN(ROUND(L232*VLOOKUP(K232,'【参考】数式用'!$A$2:$M$57,MATCH("処遇改善加算Ⅳ",'【参考】数式用'!$G$3:$M$3,0)+6,0),0)*M232,0)*Z232*0.5,0),"")</f>
        <v/>
      </c>
      <c r="AD232" s="609"/>
      <c r="AE232" s="617"/>
      <c r="AF232" s="617"/>
      <c r="AG232" s="623"/>
      <c r="AH232" s="627"/>
      <c r="AI232" s="708"/>
      <c r="AJ232" s="634"/>
      <c r="AK232" s="648" t="str">
        <f t="shared" si="71"/>
        <v/>
      </c>
      <c r="AL232" s="651" t="str">
        <f t="shared" si="72"/>
        <v/>
      </c>
      <c r="AM232" s="654"/>
      <c r="AN232" s="657" t="str">
        <f>IFERROR(VLOOKUP(K232,'【参考】数式用'!$A$2:$N$57,14,FALSE),"")</f>
        <v/>
      </c>
      <c r="AO232" s="657" t="str">
        <f t="shared" si="73"/>
        <v/>
      </c>
      <c r="AP232" s="711" t="str">
        <f t="shared" si="74"/>
        <v/>
      </c>
      <c r="AQ232" s="711" t="str">
        <f t="shared" si="75"/>
        <v>キャリアパス要件Ⅰ・Ⅱ_</v>
      </c>
      <c r="AR232" s="662" t="str">
        <f t="shared" si="76"/>
        <v>入力済</v>
      </c>
      <c r="AS232" s="657" t="str">
        <f t="shared" si="77"/>
        <v/>
      </c>
      <c r="AT232" s="662" t="str">
        <f t="shared" si="78"/>
        <v>入力済</v>
      </c>
      <c r="AU232" s="662" t="str">
        <f t="shared" si="79"/>
        <v/>
      </c>
      <c r="AV232" s="662" t="str">
        <f t="shared" si="80"/>
        <v/>
      </c>
      <c r="AW232" s="657" t="str">
        <f t="shared" si="81"/>
        <v/>
      </c>
      <c r="AX232" s="657" t="str">
        <f t="shared" si="82"/>
        <v>入力済</v>
      </c>
      <c r="AY232" s="662" t="str">
        <f>IFERROR(VLOOKUP(K232,'【参考】数式用'!$AR$3:$AS$49,2,FALSE),"")</f>
        <v/>
      </c>
      <c r="AZ232" s="657" t="str">
        <f t="shared" si="83"/>
        <v/>
      </c>
      <c r="BA232" s="657" t="str">
        <f t="shared" si="84"/>
        <v>入力済</v>
      </c>
      <c r="BB232" s="662" t="str">
        <f>IFERROR(VLOOKUP(K232,'【参考】数式用'!$AX$3:$AY$56,2,FALSE),"")</f>
        <v/>
      </c>
      <c r="BC232" s="657" t="str">
        <f t="shared" si="85"/>
        <v/>
      </c>
      <c r="BD232" s="657" t="str">
        <f t="shared" si="86"/>
        <v>入力済</v>
      </c>
      <c r="BE232" s="657" t="str">
        <f t="shared" si="87"/>
        <v/>
      </c>
      <c r="BF232" s="657" t="str">
        <f t="shared" si="88"/>
        <v/>
      </c>
      <c r="BG232" s="657" t="str">
        <f t="shared" si="89"/>
        <v/>
      </c>
      <c r="BH232" s="657" t="str">
        <f t="shared" si="90"/>
        <v/>
      </c>
      <c r="BI232" s="657" t="str">
        <f t="shared" si="91"/>
        <v/>
      </c>
      <c r="BM232" s="681" t="e">
        <f>VLOOKUP(K232,'【参考】数式用'!$A$2:$O$57,15,FALSE)</f>
        <v>#N/A</v>
      </c>
    </row>
    <row r="233" spans="1:65" ht="109.9" customHeight="1">
      <c r="A233" s="506">
        <v>222</v>
      </c>
      <c r="B233" s="517" t="str">
        <f>IF(基本情報入力シート!B261="","",基本情報入力シート!B261)</f>
        <v/>
      </c>
      <c r="C233" s="523"/>
      <c r="D233" s="523"/>
      <c r="E233" s="523"/>
      <c r="F233" s="530"/>
      <c r="G233" s="536" t="str">
        <f>IF(基本情報入力シート!L261="","",基本情報入力シート!L261)</f>
        <v/>
      </c>
      <c r="H233" s="536" t="str">
        <f>IF(基本情報入力シート!Q261="","",基本情報入力シート!Q261)</f>
        <v/>
      </c>
      <c r="I233" s="536" t="str">
        <f>IF(基本情報入力シート!V261="","",基本情報入力シート!V261)</f>
        <v/>
      </c>
      <c r="J233" s="536" t="str">
        <f>IF(基本情報入力シート!W261="","",基本情報入力シート!W261)</f>
        <v/>
      </c>
      <c r="K233" s="536" t="str">
        <f>IF(基本情報入力シート!Z261="","",基本情報入力シート!Z261)</f>
        <v/>
      </c>
      <c r="L233" s="555" t="str">
        <f>IF(基本情報入力シート!AF261=0,"",基本情報入力シート!AF261)</f>
        <v/>
      </c>
      <c r="M233" s="563" t="str">
        <f>IF(AND(基本情報入力シート!AG261="",基本情報入力シート!AG261=""),"",基本情報入力シート!AG261)</f>
        <v/>
      </c>
      <c r="N233" s="570"/>
      <c r="O233" s="575" t="str">
        <f>IFERROR(VLOOKUP(K233,'【参考】数式用'!$A$2:$M$57,MATCH(N233,'【参考】数式用'!$G$3:$M$3,0)+6,0),"")</f>
        <v/>
      </c>
      <c r="P233" s="583" t="s">
        <v>549</v>
      </c>
      <c r="Q233" s="587"/>
      <c r="R233" s="590" t="s">
        <v>71</v>
      </c>
      <c r="S233" s="587"/>
      <c r="T233" s="590" t="s">
        <v>743</v>
      </c>
      <c r="U233" s="587"/>
      <c r="V233" s="590" t="s">
        <v>71</v>
      </c>
      <c r="W233" s="587"/>
      <c r="X233" s="590" t="s">
        <v>560</v>
      </c>
      <c r="Y233" s="590" t="s">
        <v>763</v>
      </c>
      <c r="Z233" s="589" t="str">
        <f t="shared" si="69"/>
        <v/>
      </c>
      <c r="AA233" s="594" t="s">
        <v>127</v>
      </c>
      <c r="AB233" s="598" t="str">
        <f t="shared" si="70"/>
        <v/>
      </c>
      <c r="AC233" s="603" t="str">
        <f>IFERROR(ROUNDDOWN(ROUNDDOWN(ROUND(L233*VLOOKUP(K233,'【参考】数式用'!$A$2:$M$57,MATCH("処遇改善加算Ⅳ",'【参考】数式用'!$G$3:$M$3,0)+6,0),0)*M233,0)*Z233*0.5,0),"")</f>
        <v/>
      </c>
      <c r="AD233" s="609"/>
      <c r="AE233" s="617"/>
      <c r="AF233" s="617"/>
      <c r="AG233" s="623"/>
      <c r="AH233" s="627"/>
      <c r="AI233" s="708"/>
      <c r="AJ233" s="634"/>
      <c r="AK233" s="648" t="str">
        <f t="shared" si="71"/>
        <v/>
      </c>
      <c r="AL233" s="651" t="str">
        <f t="shared" si="72"/>
        <v/>
      </c>
      <c r="AM233" s="654"/>
      <c r="AN233" s="657" t="str">
        <f>IFERROR(VLOOKUP(K233,'【参考】数式用'!$A$2:$N$57,14,FALSE),"")</f>
        <v/>
      </c>
      <c r="AO233" s="657" t="str">
        <f t="shared" si="73"/>
        <v/>
      </c>
      <c r="AP233" s="711" t="str">
        <f t="shared" si="74"/>
        <v/>
      </c>
      <c r="AQ233" s="711" t="str">
        <f t="shared" si="75"/>
        <v>キャリアパス要件Ⅰ・Ⅱ_</v>
      </c>
      <c r="AR233" s="662" t="str">
        <f t="shared" si="76"/>
        <v>入力済</v>
      </c>
      <c r="AS233" s="657" t="str">
        <f t="shared" si="77"/>
        <v/>
      </c>
      <c r="AT233" s="662" t="str">
        <f t="shared" si="78"/>
        <v>入力済</v>
      </c>
      <c r="AU233" s="662" t="str">
        <f t="shared" si="79"/>
        <v/>
      </c>
      <c r="AV233" s="662" t="str">
        <f t="shared" si="80"/>
        <v/>
      </c>
      <c r="AW233" s="657" t="str">
        <f t="shared" si="81"/>
        <v/>
      </c>
      <c r="AX233" s="657" t="str">
        <f t="shared" si="82"/>
        <v>入力済</v>
      </c>
      <c r="AY233" s="662" t="str">
        <f>IFERROR(VLOOKUP(K233,'【参考】数式用'!$AR$3:$AS$49,2,FALSE),"")</f>
        <v/>
      </c>
      <c r="AZ233" s="657" t="str">
        <f t="shared" si="83"/>
        <v/>
      </c>
      <c r="BA233" s="657" t="str">
        <f t="shared" si="84"/>
        <v>入力済</v>
      </c>
      <c r="BB233" s="662" t="str">
        <f>IFERROR(VLOOKUP(K233,'【参考】数式用'!$AX$3:$AY$56,2,FALSE),"")</f>
        <v/>
      </c>
      <c r="BC233" s="657" t="str">
        <f t="shared" si="85"/>
        <v/>
      </c>
      <c r="BD233" s="657" t="str">
        <f t="shared" si="86"/>
        <v>入力済</v>
      </c>
      <c r="BE233" s="657" t="str">
        <f t="shared" si="87"/>
        <v/>
      </c>
      <c r="BF233" s="657" t="str">
        <f t="shared" si="88"/>
        <v/>
      </c>
      <c r="BG233" s="657" t="str">
        <f t="shared" si="89"/>
        <v/>
      </c>
      <c r="BH233" s="657" t="str">
        <f t="shared" si="90"/>
        <v/>
      </c>
      <c r="BI233" s="657" t="str">
        <f t="shared" si="91"/>
        <v/>
      </c>
      <c r="BM233" s="681" t="e">
        <f>VLOOKUP(K233,'【参考】数式用'!$A$2:$O$57,15,FALSE)</f>
        <v>#N/A</v>
      </c>
    </row>
    <row r="234" spans="1:65" ht="109.9" customHeight="1">
      <c r="A234" s="506">
        <v>223</v>
      </c>
      <c r="B234" s="517" t="str">
        <f>IF(基本情報入力シート!B262="","",基本情報入力シート!B262)</f>
        <v/>
      </c>
      <c r="C234" s="523"/>
      <c r="D234" s="523"/>
      <c r="E234" s="523"/>
      <c r="F234" s="530"/>
      <c r="G234" s="536" t="str">
        <f>IF(基本情報入力シート!L262="","",基本情報入力シート!L262)</f>
        <v/>
      </c>
      <c r="H234" s="536" t="str">
        <f>IF(基本情報入力シート!Q262="","",基本情報入力シート!Q262)</f>
        <v/>
      </c>
      <c r="I234" s="536" t="str">
        <f>IF(基本情報入力シート!V262="","",基本情報入力シート!V262)</f>
        <v/>
      </c>
      <c r="J234" s="536" t="str">
        <f>IF(基本情報入力シート!W262="","",基本情報入力シート!W262)</f>
        <v/>
      </c>
      <c r="K234" s="536" t="str">
        <f>IF(基本情報入力シート!Z262="","",基本情報入力シート!Z262)</f>
        <v/>
      </c>
      <c r="L234" s="555" t="str">
        <f>IF(基本情報入力シート!AF262=0,"",基本情報入力シート!AF262)</f>
        <v/>
      </c>
      <c r="M234" s="563" t="str">
        <f>IF(AND(基本情報入力シート!AG262="",基本情報入力シート!AG262=""),"",基本情報入力シート!AG262)</f>
        <v/>
      </c>
      <c r="N234" s="570"/>
      <c r="O234" s="575" t="str">
        <f>IFERROR(VLOOKUP(K234,'【参考】数式用'!$A$2:$M$57,MATCH(N234,'【参考】数式用'!$G$3:$M$3,0)+6,0),"")</f>
        <v/>
      </c>
      <c r="P234" s="583" t="s">
        <v>549</v>
      </c>
      <c r="Q234" s="587"/>
      <c r="R234" s="590" t="s">
        <v>71</v>
      </c>
      <c r="S234" s="587"/>
      <c r="T234" s="590" t="s">
        <v>743</v>
      </c>
      <c r="U234" s="587"/>
      <c r="V234" s="590" t="s">
        <v>71</v>
      </c>
      <c r="W234" s="587"/>
      <c r="X234" s="590" t="s">
        <v>560</v>
      </c>
      <c r="Y234" s="590" t="s">
        <v>763</v>
      </c>
      <c r="Z234" s="589" t="str">
        <f t="shared" si="69"/>
        <v/>
      </c>
      <c r="AA234" s="594" t="s">
        <v>127</v>
      </c>
      <c r="AB234" s="598" t="str">
        <f t="shared" si="70"/>
        <v/>
      </c>
      <c r="AC234" s="603" t="str">
        <f>IFERROR(ROUNDDOWN(ROUNDDOWN(ROUND(L234*VLOOKUP(K234,'【参考】数式用'!$A$2:$M$57,MATCH("処遇改善加算Ⅳ",'【参考】数式用'!$G$3:$M$3,0)+6,0),0)*M234,0)*Z234*0.5,0),"")</f>
        <v/>
      </c>
      <c r="AD234" s="609"/>
      <c r="AE234" s="617"/>
      <c r="AF234" s="617"/>
      <c r="AG234" s="623"/>
      <c r="AH234" s="627"/>
      <c r="AI234" s="708"/>
      <c r="AJ234" s="634"/>
      <c r="AK234" s="648" t="str">
        <f t="shared" si="71"/>
        <v/>
      </c>
      <c r="AL234" s="651" t="str">
        <f t="shared" si="72"/>
        <v/>
      </c>
      <c r="AM234" s="654"/>
      <c r="AN234" s="657" t="str">
        <f>IFERROR(VLOOKUP(K234,'【参考】数式用'!$A$2:$N$57,14,FALSE),"")</f>
        <v/>
      </c>
      <c r="AO234" s="657" t="str">
        <f t="shared" si="73"/>
        <v/>
      </c>
      <c r="AP234" s="711" t="str">
        <f t="shared" si="74"/>
        <v/>
      </c>
      <c r="AQ234" s="711" t="str">
        <f t="shared" si="75"/>
        <v>キャリアパス要件Ⅰ・Ⅱ_</v>
      </c>
      <c r="AR234" s="662" t="str">
        <f t="shared" si="76"/>
        <v>入力済</v>
      </c>
      <c r="AS234" s="657" t="str">
        <f t="shared" si="77"/>
        <v/>
      </c>
      <c r="AT234" s="662" t="str">
        <f t="shared" si="78"/>
        <v>入力済</v>
      </c>
      <c r="AU234" s="662" t="str">
        <f t="shared" si="79"/>
        <v/>
      </c>
      <c r="AV234" s="662" t="str">
        <f t="shared" si="80"/>
        <v/>
      </c>
      <c r="AW234" s="657" t="str">
        <f t="shared" si="81"/>
        <v/>
      </c>
      <c r="AX234" s="657" t="str">
        <f t="shared" si="82"/>
        <v>入力済</v>
      </c>
      <c r="AY234" s="662" t="str">
        <f>IFERROR(VLOOKUP(K234,'【参考】数式用'!$AR$3:$AS$49,2,FALSE),"")</f>
        <v/>
      </c>
      <c r="AZ234" s="657" t="str">
        <f t="shared" si="83"/>
        <v/>
      </c>
      <c r="BA234" s="657" t="str">
        <f t="shared" si="84"/>
        <v>入力済</v>
      </c>
      <c r="BB234" s="662" t="str">
        <f>IFERROR(VLOOKUP(K234,'【参考】数式用'!$AX$3:$AY$56,2,FALSE),"")</f>
        <v/>
      </c>
      <c r="BC234" s="657" t="str">
        <f t="shared" si="85"/>
        <v/>
      </c>
      <c r="BD234" s="657" t="str">
        <f t="shared" si="86"/>
        <v>入力済</v>
      </c>
      <c r="BE234" s="657" t="str">
        <f t="shared" si="87"/>
        <v/>
      </c>
      <c r="BF234" s="657" t="str">
        <f t="shared" si="88"/>
        <v/>
      </c>
      <c r="BG234" s="657" t="str">
        <f t="shared" si="89"/>
        <v/>
      </c>
      <c r="BH234" s="657" t="str">
        <f t="shared" si="90"/>
        <v/>
      </c>
      <c r="BI234" s="657" t="str">
        <f t="shared" si="91"/>
        <v/>
      </c>
      <c r="BM234" s="681" t="e">
        <f>VLOOKUP(K234,'【参考】数式用'!$A$2:$O$57,15,FALSE)</f>
        <v>#N/A</v>
      </c>
    </row>
    <row r="235" spans="1:65" ht="109.9" customHeight="1">
      <c r="A235" s="506">
        <v>224</v>
      </c>
      <c r="B235" s="517" t="str">
        <f>IF(基本情報入力シート!B263="","",基本情報入力シート!B263)</f>
        <v/>
      </c>
      <c r="C235" s="523"/>
      <c r="D235" s="523"/>
      <c r="E235" s="523"/>
      <c r="F235" s="530"/>
      <c r="G235" s="536" t="str">
        <f>IF(基本情報入力シート!L263="","",基本情報入力シート!L263)</f>
        <v/>
      </c>
      <c r="H235" s="536" t="str">
        <f>IF(基本情報入力シート!Q263="","",基本情報入力シート!Q263)</f>
        <v/>
      </c>
      <c r="I235" s="536" t="str">
        <f>IF(基本情報入力シート!V263="","",基本情報入力シート!V263)</f>
        <v/>
      </c>
      <c r="J235" s="536" t="str">
        <f>IF(基本情報入力シート!W263="","",基本情報入力シート!W263)</f>
        <v/>
      </c>
      <c r="K235" s="536" t="str">
        <f>IF(基本情報入力シート!Z263="","",基本情報入力シート!Z263)</f>
        <v/>
      </c>
      <c r="L235" s="555" t="str">
        <f>IF(基本情報入力シート!AF263=0,"",基本情報入力シート!AF263)</f>
        <v/>
      </c>
      <c r="M235" s="563" t="str">
        <f>IF(AND(基本情報入力シート!AG263="",基本情報入力シート!AG263=""),"",基本情報入力シート!AG263)</f>
        <v/>
      </c>
      <c r="N235" s="570"/>
      <c r="O235" s="575" t="str">
        <f>IFERROR(VLOOKUP(K235,'【参考】数式用'!$A$2:$M$57,MATCH(N235,'【参考】数式用'!$G$3:$M$3,0)+6,0),"")</f>
        <v/>
      </c>
      <c r="P235" s="583" t="s">
        <v>549</v>
      </c>
      <c r="Q235" s="587"/>
      <c r="R235" s="590" t="s">
        <v>71</v>
      </c>
      <c r="S235" s="587"/>
      <c r="T235" s="590" t="s">
        <v>743</v>
      </c>
      <c r="U235" s="587"/>
      <c r="V235" s="590" t="s">
        <v>71</v>
      </c>
      <c r="W235" s="587"/>
      <c r="X235" s="590" t="s">
        <v>560</v>
      </c>
      <c r="Y235" s="590" t="s">
        <v>763</v>
      </c>
      <c r="Z235" s="589" t="str">
        <f t="shared" si="69"/>
        <v/>
      </c>
      <c r="AA235" s="594" t="s">
        <v>127</v>
      </c>
      <c r="AB235" s="598" t="str">
        <f t="shared" si="70"/>
        <v/>
      </c>
      <c r="AC235" s="603" t="str">
        <f>IFERROR(ROUNDDOWN(ROUNDDOWN(ROUND(L235*VLOOKUP(K235,'【参考】数式用'!$A$2:$M$57,MATCH("処遇改善加算Ⅳ",'【参考】数式用'!$G$3:$M$3,0)+6,0),0)*M235,0)*Z235*0.5,0),"")</f>
        <v/>
      </c>
      <c r="AD235" s="609"/>
      <c r="AE235" s="617"/>
      <c r="AF235" s="617"/>
      <c r="AG235" s="623"/>
      <c r="AH235" s="627"/>
      <c r="AI235" s="708"/>
      <c r="AJ235" s="634"/>
      <c r="AK235" s="648" t="str">
        <f t="shared" si="71"/>
        <v/>
      </c>
      <c r="AL235" s="651" t="str">
        <f t="shared" si="72"/>
        <v/>
      </c>
      <c r="AM235" s="654"/>
      <c r="AN235" s="657" t="str">
        <f>IFERROR(VLOOKUP(K235,'【参考】数式用'!$A$2:$N$57,14,FALSE),"")</f>
        <v/>
      </c>
      <c r="AO235" s="657" t="str">
        <f t="shared" si="73"/>
        <v/>
      </c>
      <c r="AP235" s="711" t="str">
        <f t="shared" si="74"/>
        <v/>
      </c>
      <c r="AQ235" s="711" t="str">
        <f t="shared" si="75"/>
        <v>キャリアパス要件Ⅰ・Ⅱ_</v>
      </c>
      <c r="AR235" s="662" t="str">
        <f t="shared" si="76"/>
        <v>入力済</v>
      </c>
      <c r="AS235" s="657" t="str">
        <f t="shared" si="77"/>
        <v/>
      </c>
      <c r="AT235" s="662" t="str">
        <f t="shared" si="78"/>
        <v>入力済</v>
      </c>
      <c r="AU235" s="662" t="str">
        <f t="shared" si="79"/>
        <v/>
      </c>
      <c r="AV235" s="662" t="str">
        <f t="shared" si="80"/>
        <v/>
      </c>
      <c r="AW235" s="657" t="str">
        <f t="shared" si="81"/>
        <v/>
      </c>
      <c r="AX235" s="657" t="str">
        <f t="shared" si="82"/>
        <v>入力済</v>
      </c>
      <c r="AY235" s="662" t="str">
        <f>IFERROR(VLOOKUP(K235,'【参考】数式用'!$AR$3:$AS$49,2,FALSE),"")</f>
        <v/>
      </c>
      <c r="AZ235" s="657" t="str">
        <f t="shared" si="83"/>
        <v/>
      </c>
      <c r="BA235" s="657" t="str">
        <f t="shared" si="84"/>
        <v>入力済</v>
      </c>
      <c r="BB235" s="662" t="str">
        <f>IFERROR(VLOOKUP(K235,'【参考】数式用'!$AX$3:$AY$56,2,FALSE),"")</f>
        <v/>
      </c>
      <c r="BC235" s="657" t="str">
        <f t="shared" si="85"/>
        <v/>
      </c>
      <c r="BD235" s="657" t="str">
        <f t="shared" si="86"/>
        <v>入力済</v>
      </c>
      <c r="BE235" s="657" t="str">
        <f t="shared" si="87"/>
        <v/>
      </c>
      <c r="BF235" s="657" t="str">
        <f t="shared" si="88"/>
        <v/>
      </c>
      <c r="BG235" s="657" t="str">
        <f t="shared" si="89"/>
        <v/>
      </c>
      <c r="BH235" s="657" t="str">
        <f t="shared" si="90"/>
        <v/>
      </c>
      <c r="BI235" s="657" t="str">
        <f t="shared" si="91"/>
        <v/>
      </c>
      <c r="BM235" s="681" t="e">
        <f>VLOOKUP(K235,'【参考】数式用'!$A$2:$O$57,15,FALSE)</f>
        <v>#N/A</v>
      </c>
    </row>
    <row r="236" spans="1:65" ht="109.9" customHeight="1">
      <c r="A236" s="506">
        <v>225</v>
      </c>
      <c r="B236" s="517" t="str">
        <f>IF(基本情報入力シート!B264="","",基本情報入力シート!B264)</f>
        <v/>
      </c>
      <c r="C236" s="523"/>
      <c r="D236" s="523"/>
      <c r="E236" s="523"/>
      <c r="F236" s="530"/>
      <c r="G236" s="536" t="str">
        <f>IF(基本情報入力シート!L264="","",基本情報入力シート!L264)</f>
        <v/>
      </c>
      <c r="H236" s="536" t="str">
        <f>IF(基本情報入力シート!Q264="","",基本情報入力シート!Q264)</f>
        <v/>
      </c>
      <c r="I236" s="536" t="str">
        <f>IF(基本情報入力シート!V264="","",基本情報入力シート!V264)</f>
        <v/>
      </c>
      <c r="J236" s="536" t="str">
        <f>IF(基本情報入力シート!W264="","",基本情報入力シート!W264)</f>
        <v/>
      </c>
      <c r="K236" s="536" t="str">
        <f>IF(基本情報入力シート!Z264="","",基本情報入力シート!Z264)</f>
        <v/>
      </c>
      <c r="L236" s="555" t="str">
        <f>IF(基本情報入力シート!AF264=0,"",基本情報入力シート!AF264)</f>
        <v/>
      </c>
      <c r="M236" s="563" t="str">
        <f>IF(AND(基本情報入力シート!AG264="",基本情報入力シート!AG264=""),"",基本情報入力シート!AG264)</f>
        <v/>
      </c>
      <c r="N236" s="570"/>
      <c r="O236" s="575" t="str">
        <f>IFERROR(VLOOKUP(K236,'【参考】数式用'!$A$2:$M$57,MATCH(N236,'【参考】数式用'!$G$3:$M$3,0)+6,0),"")</f>
        <v/>
      </c>
      <c r="P236" s="583" t="s">
        <v>549</v>
      </c>
      <c r="Q236" s="587"/>
      <c r="R236" s="590" t="s">
        <v>71</v>
      </c>
      <c r="S236" s="587"/>
      <c r="T236" s="590" t="s">
        <v>743</v>
      </c>
      <c r="U236" s="587"/>
      <c r="V236" s="590" t="s">
        <v>71</v>
      </c>
      <c r="W236" s="587"/>
      <c r="X236" s="590" t="s">
        <v>560</v>
      </c>
      <c r="Y236" s="590" t="s">
        <v>763</v>
      </c>
      <c r="Z236" s="589" t="str">
        <f t="shared" si="69"/>
        <v/>
      </c>
      <c r="AA236" s="594" t="s">
        <v>127</v>
      </c>
      <c r="AB236" s="598" t="str">
        <f t="shared" si="70"/>
        <v/>
      </c>
      <c r="AC236" s="603" t="str">
        <f>IFERROR(ROUNDDOWN(ROUNDDOWN(ROUND(L236*VLOOKUP(K236,'【参考】数式用'!$A$2:$M$57,MATCH("処遇改善加算Ⅳ",'【参考】数式用'!$G$3:$M$3,0)+6,0),0)*M236,0)*Z236*0.5,0),"")</f>
        <v/>
      </c>
      <c r="AD236" s="609"/>
      <c r="AE236" s="617"/>
      <c r="AF236" s="617"/>
      <c r="AG236" s="623"/>
      <c r="AH236" s="627"/>
      <c r="AI236" s="708"/>
      <c r="AJ236" s="634"/>
      <c r="AK236" s="648" t="str">
        <f t="shared" si="71"/>
        <v/>
      </c>
      <c r="AL236" s="651" t="str">
        <f t="shared" si="72"/>
        <v/>
      </c>
      <c r="AM236" s="654"/>
      <c r="AN236" s="657" t="str">
        <f>IFERROR(VLOOKUP(K236,'【参考】数式用'!$A$2:$N$57,14,FALSE),"")</f>
        <v/>
      </c>
      <c r="AO236" s="657" t="str">
        <f t="shared" si="73"/>
        <v/>
      </c>
      <c r="AP236" s="711" t="str">
        <f t="shared" si="74"/>
        <v/>
      </c>
      <c r="AQ236" s="711" t="str">
        <f t="shared" si="75"/>
        <v>キャリアパス要件Ⅰ・Ⅱ_</v>
      </c>
      <c r="AR236" s="662" t="str">
        <f t="shared" si="76"/>
        <v>入力済</v>
      </c>
      <c r="AS236" s="657" t="str">
        <f t="shared" si="77"/>
        <v/>
      </c>
      <c r="AT236" s="662" t="str">
        <f t="shared" si="78"/>
        <v>入力済</v>
      </c>
      <c r="AU236" s="662" t="str">
        <f t="shared" si="79"/>
        <v/>
      </c>
      <c r="AV236" s="662" t="str">
        <f t="shared" si="80"/>
        <v/>
      </c>
      <c r="AW236" s="657" t="str">
        <f t="shared" si="81"/>
        <v/>
      </c>
      <c r="AX236" s="657" t="str">
        <f t="shared" si="82"/>
        <v>入力済</v>
      </c>
      <c r="AY236" s="662" t="str">
        <f>IFERROR(VLOOKUP(K236,'【参考】数式用'!$AR$3:$AS$49,2,FALSE),"")</f>
        <v/>
      </c>
      <c r="AZ236" s="657" t="str">
        <f t="shared" si="83"/>
        <v/>
      </c>
      <c r="BA236" s="657" t="str">
        <f t="shared" si="84"/>
        <v>入力済</v>
      </c>
      <c r="BB236" s="662" t="str">
        <f>IFERROR(VLOOKUP(K236,'【参考】数式用'!$AX$3:$AY$56,2,FALSE),"")</f>
        <v/>
      </c>
      <c r="BC236" s="657" t="str">
        <f t="shared" si="85"/>
        <v/>
      </c>
      <c r="BD236" s="657" t="str">
        <f t="shared" si="86"/>
        <v>入力済</v>
      </c>
      <c r="BE236" s="657" t="str">
        <f t="shared" si="87"/>
        <v/>
      </c>
      <c r="BF236" s="657" t="str">
        <f t="shared" si="88"/>
        <v/>
      </c>
      <c r="BG236" s="657" t="str">
        <f t="shared" si="89"/>
        <v/>
      </c>
      <c r="BH236" s="657" t="str">
        <f t="shared" si="90"/>
        <v/>
      </c>
      <c r="BI236" s="657" t="str">
        <f t="shared" si="91"/>
        <v/>
      </c>
      <c r="BM236" s="681" t="e">
        <f>VLOOKUP(K236,'【参考】数式用'!$A$2:$O$57,15,FALSE)</f>
        <v>#N/A</v>
      </c>
    </row>
    <row r="237" spans="1:65" ht="109.9" customHeight="1">
      <c r="A237" s="506">
        <v>226</v>
      </c>
      <c r="B237" s="517" t="str">
        <f>IF(基本情報入力シート!B265="","",基本情報入力シート!B265)</f>
        <v/>
      </c>
      <c r="C237" s="523"/>
      <c r="D237" s="523"/>
      <c r="E237" s="523"/>
      <c r="F237" s="530"/>
      <c r="G237" s="536" t="str">
        <f>IF(基本情報入力シート!L265="","",基本情報入力シート!L265)</f>
        <v/>
      </c>
      <c r="H237" s="536" t="str">
        <f>IF(基本情報入力シート!Q265="","",基本情報入力シート!Q265)</f>
        <v/>
      </c>
      <c r="I237" s="536" t="str">
        <f>IF(基本情報入力シート!V265="","",基本情報入力シート!V265)</f>
        <v/>
      </c>
      <c r="J237" s="536" t="str">
        <f>IF(基本情報入力シート!W265="","",基本情報入力シート!W265)</f>
        <v/>
      </c>
      <c r="K237" s="536" t="str">
        <f>IF(基本情報入力シート!Z265="","",基本情報入力シート!Z265)</f>
        <v/>
      </c>
      <c r="L237" s="555" t="str">
        <f>IF(基本情報入力シート!AF265=0,"",基本情報入力シート!AF265)</f>
        <v/>
      </c>
      <c r="M237" s="563" t="str">
        <f>IF(AND(基本情報入力シート!AG265="",基本情報入力シート!AG265=""),"",基本情報入力シート!AG265)</f>
        <v/>
      </c>
      <c r="N237" s="570"/>
      <c r="O237" s="575" t="str">
        <f>IFERROR(VLOOKUP(K237,'【参考】数式用'!$A$2:$M$57,MATCH(N237,'【参考】数式用'!$G$3:$M$3,0)+6,0),"")</f>
        <v/>
      </c>
      <c r="P237" s="583" t="s">
        <v>549</v>
      </c>
      <c r="Q237" s="587"/>
      <c r="R237" s="590" t="s">
        <v>71</v>
      </c>
      <c r="S237" s="587"/>
      <c r="T237" s="590" t="s">
        <v>743</v>
      </c>
      <c r="U237" s="587"/>
      <c r="V237" s="590" t="s">
        <v>71</v>
      </c>
      <c r="W237" s="587"/>
      <c r="X237" s="590" t="s">
        <v>560</v>
      </c>
      <c r="Y237" s="590" t="s">
        <v>763</v>
      </c>
      <c r="Z237" s="589" t="str">
        <f t="shared" si="69"/>
        <v/>
      </c>
      <c r="AA237" s="594" t="s">
        <v>127</v>
      </c>
      <c r="AB237" s="598" t="str">
        <f t="shared" si="70"/>
        <v/>
      </c>
      <c r="AC237" s="603" t="str">
        <f>IFERROR(ROUNDDOWN(ROUNDDOWN(ROUND(L237*VLOOKUP(K237,'【参考】数式用'!$A$2:$M$57,MATCH("処遇改善加算Ⅳ",'【参考】数式用'!$G$3:$M$3,0)+6,0),0)*M237,0)*Z237*0.5,0),"")</f>
        <v/>
      </c>
      <c r="AD237" s="609"/>
      <c r="AE237" s="617"/>
      <c r="AF237" s="617"/>
      <c r="AG237" s="623"/>
      <c r="AH237" s="627"/>
      <c r="AI237" s="708"/>
      <c r="AJ237" s="634"/>
      <c r="AK237" s="648" t="str">
        <f t="shared" si="71"/>
        <v/>
      </c>
      <c r="AL237" s="651" t="str">
        <f t="shared" si="72"/>
        <v/>
      </c>
      <c r="AM237" s="654"/>
      <c r="AN237" s="657" t="str">
        <f>IFERROR(VLOOKUP(K237,'【参考】数式用'!$A$2:$N$57,14,FALSE),"")</f>
        <v/>
      </c>
      <c r="AO237" s="657" t="str">
        <f t="shared" si="73"/>
        <v/>
      </c>
      <c r="AP237" s="711" t="str">
        <f t="shared" si="74"/>
        <v/>
      </c>
      <c r="AQ237" s="711" t="str">
        <f t="shared" si="75"/>
        <v>キャリアパス要件Ⅰ・Ⅱ_</v>
      </c>
      <c r="AR237" s="662" t="str">
        <f t="shared" si="76"/>
        <v>入力済</v>
      </c>
      <c r="AS237" s="657" t="str">
        <f t="shared" si="77"/>
        <v/>
      </c>
      <c r="AT237" s="662" t="str">
        <f t="shared" si="78"/>
        <v>入力済</v>
      </c>
      <c r="AU237" s="662" t="str">
        <f t="shared" si="79"/>
        <v/>
      </c>
      <c r="AV237" s="662" t="str">
        <f t="shared" si="80"/>
        <v/>
      </c>
      <c r="AW237" s="657" t="str">
        <f t="shared" si="81"/>
        <v/>
      </c>
      <c r="AX237" s="657" t="str">
        <f t="shared" si="82"/>
        <v>入力済</v>
      </c>
      <c r="AY237" s="662" t="str">
        <f>IFERROR(VLOOKUP(K237,'【参考】数式用'!$AR$3:$AS$49,2,FALSE),"")</f>
        <v/>
      </c>
      <c r="AZ237" s="657" t="str">
        <f t="shared" si="83"/>
        <v/>
      </c>
      <c r="BA237" s="657" t="str">
        <f t="shared" si="84"/>
        <v>入力済</v>
      </c>
      <c r="BB237" s="662" t="str">
        <f>IFERROR(VLOOKUP(K237,'【参考】数式用'!$AX$3:$AY$56,2,FALSE),"")</f>
        <v/>
      </c>
      <c r="BC237" s="657" t="str">
        <f t="shared" si="85"/>
        <v/>
      </c>
      <c r="BD237" s="657" t="str">
        <f t="shared" si="86"/>
        <v>入力済</v>
      </c>
      <c r="BE237" s="657" t="str">
        <f t="shared" si="87"/>
        <v/>
      </c>
      <c r="BF237" s="657" t="str">
        <f t="shared" si="88"/>
        <v/>
      </c>
      <c r="BG237" s="657" t="str">
        <f t="shared" si="89"/>
        <v/>
      </c>
      <c r="BH237" s="657" t="str">
        <f t="shared" si="90"/>
        <v/>
      </c>
      <c r="BI237" s="657" t="str">
        <f t="shared" si="91"/>
        <v/>
      </c>
      <c r="BM237" s="681" t="e">
        <f>VLOOKUP(K237,'【参考】数式用'!$A$2:$O$57,15,FALSE)</f>
        <v>#N/A</v>
      </c>
    </row>
    <row r="238" spans="1:65" ht="109.9" customHeight="1">
      <c r="A238" s="506">
        <v>227</v>
      </c>
      <c r="B238" s="517" t="str">
        <f>IF(基本情報入力シート!B266="","",基本情報入力シート!B266)</f>
        <v/>
      </c>
      <c r="C238" s="523"/>
      <c r="D238" s="523"/>
      <c r="E238" s="523"/>
      <c r="F238" s="530"/>
      <c r="G238" s="536" t="str">
        <f>IF(基本情報入力シート!L266="","",基本情報入力シート!L266)</f>
        <v/>
      </c>
      <c r="H238" s="536" t="str">
        <f>IF(基本情報入力シート!Q266="","",基本情報入力シート!Q266)</f>
        <v/>
      </c>
      <c r="I238" s="536" t="str">
        <f>IF(基本情報入力シート!V266="","",基本情報入力シート!V266)</f>
        <v/>
      </c>
      <c r="J238" s="536" t="str">
        <f>IF(基本情報入力シート!W266="","",基本情報入力シート!W266)</f>
        <v/>
      </c>
      <c r="K238" s="536" t="str">
        <f>IF(基本情報入力シート!Z266="","",基本情報入力シート!Z266)</f>
        <v/>
      </c>
      <c r="L238" s="555" t="str">
        <f>IF(基本情報入力シート!AF266=0,"",基本情報入力シート!AF266)</f>
        <v/>
      </c>
      <c r="M238" s="563" t="str">
        <f>IF(AND(基本情報入力シート!AG266="",基本情報入力シート!AG266=""),"",基本情報入力シート!AG266)</f>
        <v/>
      </c>
      <c r="N238" s="570"/>
      <c r="O238" s="575" t="str">
        <f>IFERROR(VLOOKUP(K238,'【参考】数式用'!$A$2:$M$57,MATCH(N238,'【参考】数式用'!$G$3:$M$3,0)+6,0),"")</f>
        <v/>
      </c>
      <c r="P238" s="583" t="s">
        <v>549</v>
      </c>
      <c r="Q238" s="587"/>
      <c r="R238" s="590" t="s">
        <v>71</v>
      </c>
      <c r="S238" s="587"/>
      <c r="T238" s="590" t="s">
        <v>743</v>
      </c>
      <c r="U238" s="587"/>
      <c r="V238" s="590" t="s">
        <v>71</v>
      </c>
      <c r="W238" s="587"/>
      <c r="X238" s="590" t="s">
        <v>560</v>
      </c>
      <c r="Y238" s="590" t="s">
        <v>763</v>
      </c>
      <c r="Z238" s="589" t="str">
        <f t="shared" si="69"/>
        <v/>
      </c>
      <c r="AA238" s="594" t="s">
        <v>127</v>
      </c>
      <c r="AB238" s="598" t="str">
        <f t="shared" si="70"/>
        <v/>
      </c>
      <c r="AC238" s="603" t="str">
        <f>IFERROR(ROUNDDOWN(ROUNDDOWN(ROUND(L238*VLOOKUP(K238,'【参考】数式用'!$A$2:$M$57,MATCH("処遇改善加算Ⅳ",'【参考】数式用'!$G$3:$M$3,0)+6,0),0)*M238,0)*Z238*0.5,0),"")</f>
        <v/>
      </c>
      <c r="AD238" s="609"/>
      <c r="AE238" s="617"/>
      <c r="AF238" s="617"/>
      <c r="AG238" s="623"/>
      <c r="AH238" s="627"/>
      <c r="AI238" s="708"/>
      <c r="AJ238" s="634"/>
      <c r="AK238" s="648" t="str">
        <f t="shared" si="71"/>
        <v/>
      </c>
      <c r="AL238" s="651" t="str">
        <f t="shared" si="72"/>
        <v/>
      </c>
      <c r="AM238" s="654"/>
      <c r="AN238" s="657" t="str">
        <f>IFERROR(VLOOKUP(K238,'【参考】数式用'!$A$2:$N$57,14,FALSE),"")</f>
        <v/>
      </c>
      <c r="AO238" s="657" t="str">
        <f t="shared" si="73"/>
        <v/>
      </c>
      <c r="AP238" s="711" t="str">
        <f t="shared" si="74"/>
        <v/>
      </c>
      <c r="AQ238" s="711" t="str">
        <f t="shared" si="75"/>
        <v>キャリアパス要件Ⅰ・Ⅱ_</v>
      </c>
      <c r="AR238" s="662" t="str">
        <f t="shared" si="76"/>
        <v>入力済</v>
      </c>
      <c r="AS238" s="657" t="str">
        <f t="shared" si="77"/>
        <v/>
      </c>
      <c r="AT238" s="662" t="str">
        <f t="shared" si="78"/>
        <v>入力済</v>
      </c>
      <c r="AU238" s="662" t="str">
        <f t="shared" si="79"/>
        <v/>
      </c>
      <c r="AV238" s="662" t="str">
        <f t="shared" si="80"/>
        <v/>
      </c>
      <c r="AW238" s="657" t="str">
        <f t="shared" si="81"/>
        <v/>
      </c>
      <c r="AX238" s="657" t="str">
        <f t="shared" si="82"/>
        <v>入力済</v>
      </c>
      <c r="AY238" s="662" t="str">
        <f>IFERROR(VLOOKUP(K238,'【参考】数式用'!$AR$3:$AS$49,2,FALSE),"")</f>
        <v/>
      </c>
      <c r="AZ238" s="657" t="str">
        <f t="shared" si="83"/>
        <v/>
      </c>
      <c r="BA238" s="657" t="str">
        <f t="shared" si="84"/>
        <v>入力済</v>
      </c>
      <c r="BB238" s="662" t="str">
        <f>IFERROR(VLOOKUP(K238,'【参考】数式用'!$AX$3:$AY$56,2,FALSE),"")</f>
        <v/>
      </c>
      <c r="BC238" s="657" t="str">
        <f t="shared" si="85"/>
        <v/>
      </c>
      <c r="BD238" s="657" t="str">
        <f t="shared" si="86"/>
        <v>入力済</v>
      </c>
      <c r="BE238" s="657" t="str">
        <f t="shared" si="87"/>
        <v/>
      </c>
      <c r="BF238" s="657" t="str">
        <f t="shared" si="88"/>
        <v/>
      </c>
      <c r="BG238" s="657" t="str">
        <f t="shared" si="89"/>
        <v/>
      </c>
      <c r="BH238" s="657" t="str">
        <f t="shared" si="90"/>
        <v/>
      </c>
      <c r="BI238" s="657" t="str">
        <f t="shared" si="91"/>
        <v/>
      </c>
      <c r="BM238" s="681" t="e">
        <f>VLOOKUP(K238,'【参考】数式用'!$A$2:$O$57,15,FALSE)</f>
        <v>#N/A</v>
      </c>
    </row>
    <row r="239" spans="1:65" ht="109.9" customHeight="1">
      <c r="A239" s="506">
        <v>228</v>
      </c>
      <c r="B239" s="517" t="str">
        <f>IF(基本情報入力シート!B267="","",基本情報入力シート!B267)</f>
        <v/>
      </c>
      <c r="C239" s="523"/>
      <c r="D239" s="523"/>
      <c r="E239" s="523"/>
      <c r="F239" s="530"/>
      <c r="G239" s="536" t="str">
        <f>IF(基本情報入力シート!L267="","",基本情報入力シート!L267)</f>
        <v/>
      </c>
      <c r="H239" s="536" t="str">
        <f>IF(基本情報入力シート!Q267="","",基本情報入力シート!Q267)</f>
        <v/>
      </c>
      <c r="I239" s="536" t="str">
        <f>IF(基本情報入力シート!V267="","",基本情報入力シート!V267)</f>
        <v/>
      </c>
      <c r="J239" s="536" t="str">
        <f>IF(基本情報入力シート!W267="","",基本情報入力シート!W267)</f>
        <v/>
      </c>
      <c r="K239" s="536" t="str">
        <f>IF(基本情報入力シート!Z267="","",基本情報入力シート!Z267)</f>
        <v/>
      </c>
      <c r="L239" s="555" t="str">
        <f>IF(基本情報入力シート!AF267=0,"",基本情報入力シート!AF267)</f>
        <v/>
      </c>
      <c r="M239" s="563" t="str">
        <f>IF(AND(基本情報入力シート!AG267="",基本情報入力シート!AG267=""),"",基本情報入力シート!AG267)</f>
        <v/>
      </c>
      <c r="N239" s="570"/>
      <c r="O239" s="575" t="str">
        <f>IFERROR(VLOOKUP(K239,'【参考】数式用'!$A$2:$M$57,MATCH(N239,'【参考】数式用'!$G$3:$M$3,0)+6,0),"")</f>
        <v/>
      </c>
      <c r="P239" s="583" t="s">
        <v>549</v>
      </c>
      <c r="Q239" s="587"/>
      <c r="R239" s="590" t="s">
        <v>71</v>
      </c>
      <c r="S239" s="587"/>
      <c r="T239" s="590" t="s">
        <v>743</v>
      </c>
      <c r="U239" s="587"/>
      <c r="V239" s="590" t="s">
        <v>71</v>
      </c>
      <c r="W239" s="587"/>
      <c r="X239" s="590" t="s">
        <v>560</v>
      </c>
      <c r="Y239" s="590" t="s">
        <v>763</v>
      </c>
      <c r="Z239" s="589" t="str">
        <f t="shared" si="69"/>
        <v/>
      </c>
      <c r="AA239" s="594" t="s">
        <v>127</v>
      </c>
      <c r="AB239" s="598" t="str">
        <f t="shared" si="70"/>
        <v/>
      </c>
      <c r="AC239" s="603" t="str">
        <f>IFERROR(ROUNDDOWN(ROUNDDOWN(ROUND(L239*VLOOKUP(K239,'【参考】数式用'!$A$2:$M$57,MATCH("処遇改善加算Ⅳ",'【参考】数式用'!$G$3:$M$3,0)+6,0),0)*M239,0)*Z239*0.5,0),"")</f>
        <v/>
      </c>
      <c r="AD239" s="609"/>
      <c r="AE239" s="617"/>
      <c r="AF239" s="617"/>
      <c r="AG239" s="623"/>
      <c r="AH239" s="627"/>
      <c r="AI239" s="708"/>
      <c r="AJ239" s="634"/>
      <c r="AK239" s="648" t="str">
        <f t="shared" si="71"/>
        <v/>
      </c>
      <c r="AL239" s="651" t="str">
        <f t="shared" si="72"/>
        <v/>
      </c>
      <c r="AM239" s="654"/>
      <c r="AN239" s="657" t="str">
        <f>IFERROR(VLOOKUP(K239,'【参考】数式用'!$A$2:$N$57,14,FALSE),"")</f>
        <v/>
      </c>
      <c r="AO239" s="657" t="str">
        <f t="shared" si="73"/>
        <v/>
      </c>
      <c r="AP239" s="711" t="str">
        <f t="shared" si="74"/>
        <v/>
      </c>
      <c r="AQ239" s="711" t="str">
        <f t="shared" si="75"/>
        <v>キャリアパス要件Ⅰ・Ⅱ_</v>
      </c>
      <c r="AR239" s="662" t="str">
        <f t="shared" si="76"/>
        <v>入力済</v>
      </c>
      <c r="AS239" s="657" t="str">
        <f t="shared" si="77"/>
        <v/>
      </c>
      <c r="AT239" s="662" t="str">
        <f t="shared" si="78"/>
        <v>入力済</v>
      </c>
      <c r="AU239" s="662" t="str">
        <f t="shared" si="79"/>
        <v/>
      </c>
      <c r="AV239" s="662" t="str">
        <f t="shared" si="80"/>
        <v/>
      </c>
      <c r="AW239" s="657" t="str">
        <f t="shared" si="81"/>
        <v/>
      </c>
      <c r="AX239" s="657" t="str">
        <f t="shared" si="82"/>
        <v>入力済</v>
      </c>
      <c r="AY239" s="662" t="str">
        <f>IFERROR(VLOOKUP(K239,'【参考】数式用'!$AR$3:$AS$49,2,FALSE),"")</f>
        <v/>
      </c>
      <c r="AZ239" s="657" t="str">
        <f t="shared" si="83"/>
        <v/>
      </c>
      <c r="BA239" s="657" t="str">
        <f t="shared" si="84"/>
        <v>入力済</v>
      </c>
      <c r="BB239" s="662" t="str">
        <f>IFERROR(VLOOKUP(K239,'【参考】数式用'!$AX$3:$AY$56,2,FALSE),"")</f>
        <v/>
      </c>
      <c r="BC239" s="657" t="str">
        <f t="shared" si="85"/>
        <v/>
      </c>
      <c r="BD239" s="657" t="str">
        <f t="shared" si="86"/>
        <v>入力済</v>
      </c>
      <c r="BE239" s="657" t="str">
        <f t="shared" si="87"/>
        <v/>
      </c>
      <c r="BF239" s="657" t="str">
        <f t="shared" si="88"/>
        <v/>
      </c>
      <c r="BG239" s="657" t="str">
        <f t="shared" si="89"/>
        <v/>
      </c>
      <c r="BH239" s="657" t="str">
        <f t="shared" si="90"/>
        <v/>
      </c>
      <c r="BI239" s="657" t="str">
        <f t="shared" si="91"/>
        <v/>
      </c>
      <c r="BM239" s="681" t="e">
        <f>VLOOKUP(K239,'【参考】数式用'!$A$2:$O$57,15,FALSE)</f>
        <v>#N/A</v>
      </c>
    </row>
    <row r="240" spans="1:65" ht="109.9" customHeight="1">
      <c r="A240" s="506">
        <v>229</v>
      </c>
      <c r="B240" s="517" t="str">
        <f>IF(基本情報入力シート!B268="","",基本情報入力シート!B268)</f>
        <v/>
      </c>
      <c r="C240" s="523"/>
      <c r="D240" s="523"/>
      <c r="E240" s="523"/>
      <c r="F240" s="530"/>
      <c r="G240" s="536" t="str">
        <f>IF(基本情報入力シート!L268="","",基本情報入力シート!L268)</f>
        <v/>
      </c>
      <c r="H240" s="536" t="str">
        <f>IF(基本情報入力シート!Q268="","",基本情報入力シート!Q268)</f>
        <v/>
      </c>
      <c r="I240" s="536" t="str">
        <f>IF(基本情報入力シート!V268="","",基本情報入力シート!V268)</f>
        <v/>
      </c>
      <c r="J240" s="536" t="str">
        <f>IF(基本情報入力シート!W268="","",基本情報入力シート!W268)</f>
        <v/>
      </c>
      <c r="K240" s="536" t="str">
        <f>IF(基本情報入力シート!Z268="","",基本情報入力シート!Z268)</f>
        <v/>
      </c>
      <c r="L240" s="555" t="str">
        <f>IF(基本情報入力シート!AF268=0,"",基本情報入力シート!AF268)</f>
        <v/>
      </c>
      <c r="M240" s="563" t="str">
        <f>IF(AND(基本情報入力シート!AG268="",基本情報入力シート!AG268=""),"",基本情報入力シート!AG268)</f>
        <v/>
      </c>
      <c r="N240" s="570"/>
      <c r="O240" s="575" t="str">
        <f>IFERROR(VLOOKUP(K240,'【参考】数式用'!$A$2:$M$57,MATCH(N240,'【参考】数式用'!$G$3:$M$3,0)+6,0),"")</f>
        <v/>
      </c>
      <c r="P240" s="583" t="s">
        <v>549</v>
      </c>
      <c r="Q240" s="587"/>
      <c r="R240" s="590" t="s">
        <v>71</v>
      </c>
      <c r="S240" s="587"/>
      <c r="T240" s="590" t="s">
        <v>743</v>
      </c>
      <c r="U240" s="587"/>
      <c r="V240" s="590" t="s">
        <v>71</v>
      </c>
      <c r="W240" s="587"/>
      <c r="X240" s="590" t="s">
        <v>560</v>
      </c>
      <c r="Y240" s="590" t="s">
        <v>763</v>
      </c>
      <c r="Z240" s="589" t="str">
        <f t="shared" si="69"/>
        <v/>
      </c>
      <c r="AA240" s="594" t="s">
        <v>127</v>
      </c>
      <c r="AB240" s="598" t="str">
        <f t="shared" si="70"/>
        <v/>
      </c>
      <c r="AC240" s="603" t="str">
        <f>IFERROR(ROUNDDOWN(ROUNDDOWN(ROUND(L240*VLOOKUP(K240,'【参考】数式用'!$A$2:$M$57,MATCH("処遇改善加算Ⅳ",'【参考】数式用'!$G$3:$M$3,0)+6,0),0)*M240,0)*Z240*0.5,0),"")</f>
        <v/>
      </c>
      <c r="AD240" s="609"/>
      <c r="AE240" s="617"/>
      <c r="AF240" s="617"/>
      <c r="AG240" s="623"/>
      <c r="AH240" s="627"/>
      <c r="AI240" s="708"/>
      <c r="AJ240" s="634"/>
      <c r="AK240" s="648" t="str">
        <f t="shared" si="71"/>
        <v/>
      </c>
      <c r="AL240" s="651" t="str">
        <f t="shared" si="72"/>
        <v/>
      </c>
      <c r="AM240" s="654"/>
      <c r="AN240" s="657" t="str">
        <f>IFERROR(VLOOKUP(K240,'【参考】数式用'!$A$2:$N$57,14,FALSE),"")</f>
        <v/>
      </c>
      <c r="AO240" s="657" t="str">
        <f t="shared" si="73"/>
        <v/>
      </c>
      <c r="AP240" s="711" t="str">
        <f t="shared" si="74"/>
        <v/>
      </c>
      <c r="AQ240" s="711" t="str">
        <f t="shared" si="75"/>
        <v>キャリアパス要件Ⅰ・Ⅱ_</v>
      </c>
      <c r="AR240" s="662" t="str">
        <f t="shared" si="76"/>
        <v>入力済</v>
      </c>
      <c r="AS240" s="657" t="str">
        <f t="shared" si="77"/>
        <v/>
      </c>
      <c r="AT240" s="662" t="str">
        <f t="shared" si="78"/>
        <v>入力済</v>
      </c>
      <c r="AU240" s="662" t="str">
        <f t="shared" si="79"/>
        <v/>
      </c>
      <c r="AV240" s="662" t="str">
        <f t="shared" si="80"/>
        <v/>
      </c>
      <c r="AW240" s="657" t="str">
        <f t="shared" si="81"/>
        <v/>
      </c>
      <c r="AX240" s="657" t="str">
        <f t="shared" si="82"/>
        <v>入力済</v>
      </c>
      <c r="AY240" s="662" t="str">
        <f>IFERROR(VLOOKUP(K240,'【参考】数式用'!$AR$3:$AS$49,2,FALSE),"")</f>
        <v/>
      </c>
      <c r="AZ240" s="657" t="str">
        <f t="shared" si="83"/>
        <v/>
      </c>
      <c r="BA240" s="657" t="str">
        <f t="shared" si="84"/>
        <v>入力済</v>
      </c>
      <c r="BB240" s="662" t="str">
        <f>IFERROR(VLOOKUP(K240,'【参考】数式用'!$AX$3:$AY$56,2,FALSE),"")</f>
        <v/>
      </c>
      <c r="BC240" s="657" t="str">
        <f t="shared" si="85"/>
        <v/>
      </c>
      <c r="BD240" s="657" t="str">
        <f t="shared" si="86"/>
        <v>入力済</v>
      </c>
      <c r="BE240" s="657" t="str">
        <f t="shared" si="87"/>
        <v/>
      </c>
      <c r="BF240" s="657" t="str">
        <f t="shared" si="88"/>
        <v/>
      </c>
      <c r="BG240" s="657" t="str">
        <f t="shared" si="89"/>
        <v/>
      </c>
      <c r="BH240" s="657" t="str">
        <f t="shared" si="90"/>
        <v/>
      </c>
      <c r="BI240" s="657" t="str">
        <f t="shared" si="91"/>
        <v/>
      </c>
      <c r="BM240" s="681" t="e">
        <f>VLOOKUP(K240,'【参考】数式用'!$A$2:$O$57,15,FALSE)</f>
        <v>#N/A</v>
      </c>
    </row>
    <row r="241" spans="1:65" ht="109.9" customHeight="1">
      <c r="A241" s="506">
        <v>230</v>
      </c>
      <c r="B241" s="517" t="str">
        <f>IF(基本情報入力シート!B269="","",基本情報入力シート!B269)</f>
        <v/>
      </c>
      <c r="C241" s="523"/>
      <c r="D241" s="523"/>
      <c r="E241" s="523"/>
      <c r="F241" s="530"/>
      <c r="G241" s="536" t="str">
        <f>IF(基本情報入力シート!L269="","",基本情報入力シート!L269)</f>
        <v/>
      </c>
      <c r="H241" s="536" t="str">
        <f>IF(基本情報入力シート!Q269="","",基本情報入力シート!Q269)</f>
        <v/>
      </c>
      <c r="I241" s="536" t="str">
        <f>IF(基本情報入力シート!V269="","",基本情報入力シート!V269)</f>
        <v/>
      </c>
      <c r="J241" s="536" t="str">
        <f>IF(基本情報入力シート!W269="","",基本情報入力シート!W269)</f>
        <v/>
      </c>
      <c r="K241" s="536" t="str">
        <f>IF(基本情報入力シート!Z269="","",基本情報入力シート!Z269)</f>
        <v/>
      </c>
      <c r="L241" s="555" t="str">
        <f>IF(基本情報入力シート!AF269=0,"",基本情報入力シート!AF269)</f>
        <v/>
      </c>
      <c r="M241" s="563" t="str">
        <f>IF(AND(基本情報入力シート!AG269="",基本情報入力シート!AG269=""),"",基本情報入力シート!AG269)</f>
        <v/>
      </c>
      <c r="N241" s="570"/>
      <c r="O241" s="575" t="str">
        <f>IFERROR(VLOOKUP(K241,'【参考】数式用'!$A$2:$M$57,MATCH(N241,'【参考】数式用'!$G$3:$M$3,0)+6,0),"")</f>
        <v/>
      </c>
      <c r="P241" s="583" t="s">
        <v>549</v>
      </c>
      <c r="Q241" s="587"/>
      <c r="R241" s="590" t="s">
        <v>71</v>
      </c>
      <c r="S241" s="587"/>
      <c r="T241" s="590" t="s">
        <v>743</v>
      </c>
      <c r="U241" s="587"/>
      <c r="V241" s="590" t="s">
        <v>71</v>
      </c>
      <c r="W241" s="587"/>
      <c r="X241" s="590" t="s">
        <v>560</v>
      </c>
      <c r="Y241" s="590" t="s">
        <v>763</v>
      </c>
      <c r="Z241" s="589" t="str">
        <f t="shared" si="69"/>
        <v/>
      </c>
      <c r="AA241" s="594" t="s">
        <v>127</v>
      </c>
      <c r="AB241" s="598" t="str">
        <f t="shared" si="70"/>
        <v/>
      </c>
      <c r="AC241" s="603" t="str">
        <f>IFERROR(ROUNDDOWN(ROUNDDOWN(ROUND(L241*VLOOKUP(K241,'【参考】数式用'!$A$2:$M$57,MATCH("処遇改善加算Ⅳ",'【参考】数式用'!$G$3:$M$3,0)+6,0),0)*M241,0)*Z241*0.5,0),"")</f>
        <v/>
      </c>
      <c r="AD241" s="609"/>
      <c r="AE241" s="617"/>
      <c r="AF241" s="617"/>
      <c r="AG241" s="623"/>
      <c r="AH241" s="627"/>
      <c r="AI241" s="708"/>
      <c r="AJ241" s="634"/>
      <c r="AK241" s="648" t="str">
        <f t="shared" si="71"/>
        <v/>
      </c>
      <c r="AL241" s="651" t="str">
        <f t="shared" si="72"/>
        <v/>
      </c>
      <c r="AM241" s="654"/>
      <c r="AN241" s="657" t="str">
        <f>IFERROR(VLOOKUP(K241,'【参考】数式用'!$A$2:$N$57,14,FALSE),"")</f>
        <v/>
      </c>
      <c r="AO241" s="657" t="str">
        <f t="shared" si="73"/>
        <v/>
      </c>
      <c r="AP241" s="711" t="str">
        <f t="shared" si="74"/>
        <v/>
      </c>
      <c r="AQ241" s="711" t="str">
        <f t="shared" si="75"/>
        <v>キャリアパス要件Ⅰ・Ⅱ_</v>
      </c>
      <c r="AR241" s="662" t="str">
        <f t="shared" si="76"/>
        <v>入力済</v>
      </c>
      <c r="AS241" s="657" t="str">
        <f t="shared" si="77"/>
        <v/>
      </c>
      <c r="AT241" s="662" t="str">
        <f t="shared" si="78"/>
        <v>入力済</v>
      </c>
      <c r="AU241" s="662" t="str">
        <f t="shared" si="79"/>
        <v/>
      </c>
      <c r="AV241" s="662" t="str">
        <f t="shared" si="80"/>
        <v/>
      </c>
      <c r="AW241" s="657" t="str">
        <f t="shared" si="81"/>
        <v/>
      </c>
      <c r="AX241" s="657" t="str">
        <f t="shared" si="82"/>
        <v>入力済</v>
      </c>
      <c r="AY241" s="662" t="str">
        <f>IFERROR(VLOOKUP(K241,'【参考】数式用'!$AR$3:$AS$49,2,FALSE),"")</f>
        <v/>
      </c>
      <c r="AZ241" s="657" t="str">
        <f t="shared" si="83"/>
        <v/>
      </c>
      <c r="BA241" s="657" t="str">
        <f t="shared" si="84"/>
        <v>入力済</v>
      </c>
      <c r="BB241" s="662" t="str">
        <f>IFERROR(VLOOKUP(K241,'【参考】数式用'!$AX$3:$AY$56,2,FALSE),"")</f>
        <v/>
      </c>
      <c r="BC241" s="657" t="str">
        <f t="shared" si="85"/>
        <v/>
      </c>
      <c r="BD241" s="657" t="str">
        <f t="shared" si="86"/>
        <v>入力済</v>
      </c>
      <c r="BE241" s="657" t="str">
        <f t="shared" si="87"/>
        <v/>
      </c>
      <c r="BF241" s="657" t="str">
        <f t="shared" si="88"/>
        <v/>
      </c>
      <c r="BG241" s="657" t="str">
        <f t="shared" si="89"/>
        <v/>
      </c>
      <c r="BH241" s="657" t="str">
        <f t="shared" si="90"/>
        <v/>
      </c>
      <c r="BI241" s="657" t="str">
        <f t="shared" si="91"/>
        <v/>
      </c>
      <c r="BM241" s="681" t="e">
        <f>VLOOKUP(K241,'【参考】数式用'!$A$2:$O$57,15,FALSE)</f>
        <v>#N/A</v>
      </c>
    </row>
    <row r="242" spans="1:65" ht="109.9" customHeight="1">
      <c r="A242" s="506">
        <v>231</v>
      </c>
      <c r="B242" s="517" t="str">
        <f>IF(基本情報入力シート!B270="","",基本情報入力シート!B270)</f>
        <v/>
      </c>
      <c r="C242" s="523"/>
      <c r="D242" s="523"/>
      <c r="E242" s="523"/>
      <c r="F242" s="530"/>
      <c r="G242" s="536" t="str">
        <f>IF(基本情報入力シート!L270="","",基本情報入力シート!L270)</f>
        <v/>
      </c>
      <c r="H242" s="536" t="str">
        <f>IF(基本情報入力シート!Q270="","",基本情報入力シート!Q270)</f>
        <v/>
      </c>
      <c r="I242" s="536" t="str">
        <f>IF(基本情報入力シート!V270="","",基本情報入力シート!V270)</f>
        <v/>
      </c>
      <c r="J242" s="536" t="str">
        <f>IF(基本情報入力シート!W270="","",基本情報入力シート!W270)</f>
        <v/>
      </c>
      <c r="K242" s="536" t="str">
        <f>IF(基本情報入力シート!Z270="","",基本情報入力シート!Z270)</f>
        <v/>
      </c>
      <c r="L242" s="555" t="str">
        <f>IF(基本情報入力シート!AF270=0,"",基本情報入力シート!AF270)</f>
        <v/>
      </c>
      <c r="M242" s="563" t="str">
        <f>IF(AND(基本情報入力シート!AG270="",基本情報入力シート!AG270=""),"",基本情報入力シート!AG270)</f>
        <v/>
      </c>
      <c r="N242" s="570"/>
      <c r="O242" s="575" t="str">
        <f>IFERROR(VLOOKUP(K242,'【参考】数式用'!$A$2:$M$57,MATCH(N242,'【参考】数式用'!$G$3:$M$3,0)+6,0),"")</f>
        <v/>
      </c>
      <c r="P242" s="583" t="s">
        <v>549</v>
      </c>
      <c r="Q242" s="587"/>
      <c r="R242" s="590" t="s">
        <v>71</v>
      </c>
      <c r="S242" s="587"/>
      <c r="T242" s="590" t="s">
        <v>743</v>
      </c>
      <c r="U242" s="587"/>
      <c r="V242" s="590" t="s">
        <v>71</v>
      </c>
      <c r="W242" s="587"/>
      <c r="X242" s="590" t="s">
        <v>560</v>
      </c>
      <c r="Y242" s="590" t="s">
        <v>763</v>
      </c>
      <c r="Z242" s="589" t="str">
        <f t="shared" si="69"/>
        <v/>
      </c>
      <c r="AA242" s="594" t="s">
        <v>127</v>
      </c>
      <c r="AB242" s="598" t="str">
        <f t="shared" si="70"/>
        <v/>
      </c>
      <c r="AC242" s="603" t="str">
        <f>IFERROR(ROUNDDOWN(ROUNDDOWN(ROUND(L242*VLOOKUP(K242,'【参考】数式用'!$A$2:$M$57,MATCH("処遇改善加算Ⅳ",'【参考】数式用'!$G$3:$M$3,0)+6,0),0)*M242,0)*Z242*0.5,0),"")</f>
        <v/>
      </c>
      <c r="AD242" s="609"/>
      <c r="AE242" s="617"/>
      <c r="AF242" s="617"/>
      <c r="AG242" s="623"/>
      <c r="AH242" s="627"/>
      <c r="AI242" s="708"/>
      <c r="AJ242" s="634"/>
      <c r="AK242" s="648" t="str">
        <f t="shared" si="71"/>
        <v/>
      </c>
      <c r="AL242" s="651" t="str">
        <f t="shared" si="72"/>
        <v/>
      </c>
      <c r="AM242" s="654"/>
      <c r="AN242" s="657" t="str">
        <f>IFERROR(VLOOKUP(K242,'【参考】数式用'!$A$2:$N$57,14,FALSE),"")</f>
        <v/>
      </c>
      <c r="AO242" s="657" t="str">
        <f t="shared" si="73"/>
        <v/>
      </c>
      <c r="AP242" s="711" t="str">
        <f t="shared" si="74"/>
        <v/>
      </c>
      <c r="AQ242" s="711" t="str">
        <f t="shared" si="75"/>
        <v>キャリアパス要件Ⅰ・Ⅱ_</v>
      </c>
      <c r="AR242" s="662" t="str">
        <f t="shared" si="76"/>
        <v>入力済</v>
      </c>
      <c r="AS242" s="657" t="str">
        <f t="shared" si="77"/>
        <v/>
      </c>
      <c r="AT242" s="662" t="str">
        <f t="shared" si="78"/>
        <v>入力済</v>
      </c>
      <c r="AU242" s="662" t="str">
        <f t="shared" si="79"/>
        <v/>
      </c>
      <c r="AV242" s="662" t="str">
        <f t="shared" si="80"/>
        <v/>
      </c>
      <c r="AW242" s="657" t="str">
        <f t="shared" si="81"/>
        <v/>
      </c>
      <c r="AX242" s="657" t="str">
        <f t="shared" si="82"/>
        <v>入力済</v>
      </c>
      <c r="AY242" s="662" t="str">
        <f>IFERROR(VLOOKUP(K242,'【参考】数式用'!$AR$3:$AS$49,2,FALSE),"")</f>
        <v/>
      </c>
      <c r="AZ242" s="657" t="str">
        <f t="shared" si="83"/>
        <v/>
      </c>
      <c r="BA242" s="657" t="str">
        <f t="shared" si="84"/>
        <v>入力済</v>
      </c>
      <c r="BB242" s="662" t="str">
        <f>IFERROR(VLOOKUP(K242,'【参考】数式用'!$AX$3:$AY$56,2,FALSE),"")</f>
        <v/>
      </c>
      <c r="BC242" s="657" t="str">
        <f t="shared" si="85"/>
        <v/>
      </c>
      <c r="BD242" s="657" t="str">
        <f t="shared" si="86"/>
        <v>入力済</v>
      </c>
      <c r="BE242" s="657" t="str">
        <f t="shared" si="87"/>
        <v/>
      </c>
      <c r="BF242" s="657" t="str">
        <f t="shared" si="88"/>
        <v/>
      </c>
      <c r="BG242" s="657" t="str">
        <f t="shared" si="89"/>
        <v/>
      </c>
      <c r="BH242" s="657" t="str">
        <f t="shared" si="90"/>
        <v/>
      </c>
      <c r="BI242" s="657" t="str">
        <f t="shared" si="91"/>
        <v/>
      </c>
      <c r="BM242" s="681" t="e">
        <f>VLOOKUP(K242,'【参考】数式用'!$A$2:$O$57,15,FALSE)</f>
        <v>#N/A</v>
      </c>
    </row>
    <row r="243" spans="1:65" ht="109.9" customHeight="1">
      <c r="A243" s="506">
        <v>232</v>
      </c>
      <c r="B243" s="517" t="str">
        <f>IF(基本情報入力シート!B271="","",基本情報入力シート!B271)</f>
        <v/>
      </c>
      <c r="C243" s="523"/>
      <c r="D243" s="523"/>
      <c r="E243" s="523"/>
      <c r="F243" s="530"/>
      <c r="G243" s="536" t="str">
        <f>IF(基本情報入力シート!L271="","",基本情報入力シート!L271)</f>
        <v/>
      </c>
      <c r="H243" s="536" t="str">
        <f>IF(基本情報入力シート!Q271="","",基本情報入力シート!Q271)</f>
        <v/>
      </c>
      <c r="I243" s="536" t="str">
        <f>IF(基本情報入力シート!V271="","",基本情報入力シート!V271)</f>
        <v/>
      </c>
      <c r="J243" s="536" t="str">
        <f>IF(基本情報入力シート!W271="","",基本情報入力シート!W271)</f>
        <v/>
      </c>
      <c r="K243" s="536" t="str">
        <f>IF(基本情報入力シート!Z271="","",基本情報入力シート!Z271)</f>
        <v/>
      </c>
      <c r="L243" s="555" t="str">
        <f>IF(基本情報入力シート!AF271=0,"",基本情報入力シート!AF271)</f>
        <v/>
      </c>
      <c r="M243" s="563" t="str">
        <f>IF(AND(基本情報入力シート!AG271="",基本情報入力シート!AG271=""),"",基本情報入力シート!AG271)</f>
        <v/>
      </c>
      <c r="N243" s="570"/>
      <c r="O243" s="575" t="str">
        <f>IFERROR(VLOOKUP(K243,'【参考】数式用'!$A$2:$M$57,MATCH(N243,'【参考】数式用'!$G$3:$M$3,0)+6,0),"")</f>
        <v/>
      </c>
      <c r="P243" s="583" t="s">
        <v>549</v>
      </c>
      <c r="Q243" s="587"/>
      <c r="R243" s="590" t="s">
        <v>71</v>
      </c>
      <c r="S243" s="587"/>
      <c r="T243" s="590" t="s">
        <v>743</v>
      </c>
      <c r="U243" s="587"/>
      <c r="V243" s="590" t="s">
        <v>71</v>
      </c>
      <c r="W243" s="587"/>
      <c r="X243" s="590" t="s">
        <v>560</v>
      </c>
      <c r="Y243" s="590" t="s">
        <v>763</v>
      </c>
      <c r="Z243" s="589" t="str">
        <f t="shared" si="69"/>
        <v/>
      </c>
      <c r="AA243" s="594" t="s">
        <v>127</v>
      </c>
      <c r="AB243" s="598" t="str">
        <f t="shared" si="70"/>
        <v/>
      </c>
      <c r="AC243" s="603" t="str">
        <f>IFERROR(ROUNDDOWN(ROUNDDOWN(ROUND(L243*VLOOKUP(K243,'【参考】数式用'!$A$2:$M$57,MATCH("処遇改善加算Ⅳ",'【参考】数式用'!$G$3:$M$3,0)+6,0),0)*M243,0)*Z243*0.5,0),"")</f>
        <v/>
      </c>
      <c r="AD243" s="609"/>
      <c r="AE243" s="617"/>
      <c r="AF243" s="617"/>
      <c r="AG243" s="623"/>
      <c r="AH243" s="627"/>
      <c r="AI243" s="708"/>
      <c r="AJ243" s="634"/>
      <c r="AK243" s="648" t="str">
        <f t="shared" si="71"/>
        <v/>
      </c>
      <c r="AL243" s="651" t="str">
        <f t="shared" si="72"/>
        <v/>
      </c>
      <c r="AM243" s="654"/>
      <c r="AN243" s="657" t="str">
        <f>IFERROR(VLOOKUP(K243,'【参考】数式用'!$A$2:$N$57,14,FALSE),"")</f>
        <v/>
      </c>
      <c r="AO243" s="657" t="str">
        <f t="shared" si="73"/>
        <v/>
      </c>
      <c r="AP243" s="711" t="str">
        <f t="shared" si="74"/>
        <v/>
      </c>
      <c r="AQ243" s="711" t="str">
        <f t="shared" si="75"/>
        <v>キャリアパス要件Ⅰ・Ⅱ_</v>
      </c>
      <c r="AR243" s="662" t="str">
        <f t="shared" si="76"/>
        <v>入力済</v>
      </c>
      <c r="AS243" s="657" t="str">
        <f t="shared" si="77"/>
        <v/>
      </c>
      <c r="AT243" s="662" t="str">
        <f t="shared" si="78"/>
        <v>入力済</v>
      </c>
      <c r="AU243" s="662" t="str">
        <f t="shared" si="79"/>
        <v/>
      </c>
      <c r="AV243" s="662" t="str">
        <f t="shared" si="80"/>
        <v/>
      </c>
      <c r="AW243" s="657" t="str">
        <f t="shared" si="81"/>
        <v/>
      </c>
      <c r="AX243" s="657" t="str">
        <f t="shared" si="82"/>
        <v>入力済</v>
      </c>
      <c r="AY243" s="662" t="str">
        <f>IFERROR(VLOOKUP(K243,'【参考】数式用'!$AR$3:$AS$49,2,FALSE),"")</f>
        <v/>
      </c>
      <c r="AZ243" s="657" t="str">
        <f t="shared" si="83"/>
        <v/>
      </c>
      <c r="BA243" s="657" t="str">
        <f t="shared" si="84"/>
        <v>入力済</v>
      </c>
      <c r="BB243" s="662" t="str">
        <f>IFERROR(VLOOKUP(K243,'【参考】数式用'!$AX$3:$AY$56,2,FALSE),"")</f>
        <v/>
      </c>
      <c r="BC243" s="657" t="str">
        <f t="shared" si="85"/>
        <v/>
      </c>
      <c r="BD243" s="657" t="str">
        <f t="shared" si="86"/>
        <v>入力済</v>
      </c>
      <c r="BE243" s="657" t="str">
        <f t="shared" si="87"/>
        <v/>
      </c>
      <c r="BF243" s="657" t="str">
        <f t="shared" si="88"/>
        <v/>
      </c>
      <c r="BG243" s="657" t="str">
        <f t="shared" si="89"/>
        <v/>
      </c>
      <c r="BH243" s="657" t="str">
        <f t="shared" si="90"/>
        <v/>
      </c>
      <c r="BI243" s="657" t="str">
        <f t="shared" si="91"/>
        <v/>
      </c>
      <c r="BM243" s="681" t="e">
        <f>VLOOKUP(K243,'【参考】数式用'!$A$2:$O$57,15,FALSE)</f>
        <v>#N/A</v>
      </c>
    </row>
    <row r="244" spans="1:65" ht="109.9" customHeight="1">
      <c r="A244" s="506">
        <v>233</v>
      </c>
      <c r="B244" s="517" t="str">
        <f>IF(基本情報入力シート!B272="","",基本情報入力シート!B272)</f>
        <v/>
      </c>
      <c r="C244" s="523"/>
      <c r="D244" s="523"/>
      <c r="E244" s="523"/>
      <c r="F244" s="530"/>
      <c r="G244" s="536" t="str">
        <f>IF(基本情報入力シート!L272="","",基本情報入力シート!L272)</f>
        <v/>
      </c>
      <c r="H244" s="536" t="str">
        <f>IF(基本情報入力シート!Q272="","",基本情報入力シート!Q272)</f>
        <v/>
      </c>
      <c r="I244" s="536" t="str">
        <f>IF(基本情報入力シート!V272="","",基本情報入力シート!V272)</f>
        <v/>
      </c>
      <c r="J244" s="536" t="str">
        <f>IF(基本情報入力シート!W272="","",基本情報入力シート!W272)</f>
        <v/>
      </c>
      <c r="K244" s="536" t="str">
        <f>IF(基本情報入力シート!Z272="","",基本情報入力シート!Z272)</f>
        <v/>
      </c>
      <c r="L244" s="555" t="str">
        <f>IF(基本情報入力シート!AF272=0,"",基本情報入力シート!AF272)</f>
        <v/>
      </c>
      <c r="M244" s="563" t="str">
        <f>IF(AND(基本情報入力シート!AG272="",基本情報入力シート!AG272=""),"",基本情報入力シート!AG272)</f>
        <v/>
      </c>
      <c r="N244" s="570"/>
      <c r="O244" s="575" t="str">
        <f>IFERROR(VLOOKUP(K244,'【参考】数式用'!$A$2:$M$57,MATCH(N244,'【参考】数式用'!$G$3:$M$3,0)+6,0),"")</f>
        <v/>
      </c>
      <c r="P244" s="583" t="s">
        <v>549</v>
      </c>
      <c r="Q244" s="587"/>
      <c r="R244" s="590" t="s">
        <v>71</v>
      </c>
      <c r="S244" s="587"/>
      <c r="T244" s="590" t="s">
        <v>743</v>
      </c>
      <c r="U244" s="587"/>
      <c r="V244" s="590" t="s">
        <v>71</v>
      </c>
      <c r="W244" s="587"/>
      <c r="X244" s="590" t="s">
        <v>560</v>
      </c>
      <c r="Y244" s="590" t="s">
        <v>763</v>
      </c>
      <c r="Z244" s="589" t="str">
        <f t="shared" si="69"/>
        <v/>
      </c>
      <c r="AA244" s="594" t="s">
        <v>127</v>
      </c>
      <c r="AB244" s="598" t="str">
        <f t="shared" si="70"/>
        <v/>
      </c>
      <c r="AC244" s="603" t="str">
        <f>IFERROR(ROUNDDOWN(ROUNDDOWN(ROUND(L244*VLOOKUP(K244,'【参考】数式用'!$A$2:$M$57,MATCH("処遇改善加算Ⅳ",'【参考】数式用'!$G$3:$M$3,0)+6,0),0)*M244,0)*Z244*0.5,0),"")</f>
        <v/>
      </c>
      <c r="AD244" s="609"/>
      <c r="AE244" s="617"/>
      <c r="AF244" s="617"/>
      <c r="AG244" s="623"/>
      <c r="AH244" s="627"/>
      <c r="AI244" s="708"/>
      <c r="AJ244" s="634"/>
      <c r="AK244" s="648" t="str">
        <f t="shared" si="71"/>
        <v/>
      </c>
      <c r="AL244" s="651" t="str">
        <f t="shared" si="72"/>
        <v/>
      </c>
      <c r="AM244" s="654"/>
      <c r="AN244" s="657" t="str">
        <f>IFERROR(VLOOKUP(K244,'【参考】数式用'!$A$2:$N$57,14,FALSE),"")</f>
        <v/>
      </c>
      <c r="AO244" s="657" t="str">
        <f t="shared" si="73"/>
        <v/>
      </c>
      <c r="AP244" s="711" t="str">
        <f t="shared" si="74"/>
        <v/>
      </c>
      <c r="AQ244" s="711" t="str">
        <f t="shared" si="75"/>
        <v>キャリアパス要件Ⅰ・Ⅱ_</v>
      </c>
      <c r="AR244" s="662" t="str">
        <f t="shared" si="76"/>
        <v>入力済</v>
      </c>
      <c r="AS244" s="657" t="str">
        <f t="shared" si="77"/>
        <v/>
      </c>
      <c r="AT244" s="662" t="str">
        <f t="shared" si="78"/>
        <v>入力済</v>
      </c>
      <c r="AU244" s="662" t="str">
        <f t="shared" si="79"/>
        <v/>
      </c>
      <c r="AV244" s="662" t="str">
        <f t="shared" si="80"/>
        <v/>
      </c>
      <c r="AW244" s="657" t="str">
        <f t="shared" si="81"/>
        <v/>
      </c>
      <c r="AX244" s="657" t="str">
        <f t="shared" si="82"/>
        <v>入力済</v>
      </c>
      <c r="AY244" s="662" t="str">
        <f>IFERROR(VLOOKUP(K244,'【参考】数式用'!$AR$3:$AS$49,2,FALSE),"")</f>
        <v/>
      </c>
      <c r="AZ244" s="657" t="str">
        <f t="shared" si="83"/>
        <v/>
      </c>
      <c r="BA244" s="657" t="str">
        <f t="shared" si="84"/>
        <v>入力済</v>
      </c>
      <c r="BB244" s="662" t="str">
        <f>IFERROR(VLOOKUP(K244,'【参考】数式用'!$AX$3:$AY$56,2,FALSE),"")</f>
        <v/>
      </c>
      <c r="BC244" s="657" t="str">
        <f t="shared" si="85"/>
        <v/>
      </c>
      <c r="BD244" s="657" t="str">
        <f t="shared" si="86"/>
        <v>入力済</v>
      </c>
      <c r="BE244" s="657" t="str">
        <f t="shared" si="87"/>
        <v/>
      </c>
      <c r="BF244" s="657" t="str">
        <f t="shared" si="88"/>
        <v/>
      </c>
      <c r="BG244" s="657" t="str">
        <f t="shared" si="89"/>
        <v/>
      </c>
      <c r="BH244" s="657" t="str">
        <f t="shared" si="90"/>
        <v/>
      </c>
      <c r="BI244" s="657" t="str">
        <f t="shared" si="91"/>
        <v/>
      </c>
      <c r="BM244" s="681" t="e">
        <f>VLOOKUP(K244,'【参考】数式用'!$A$2:$O$57,15,FALSE)</f>
        <v>#N/A</v>
      </c>
    </row>
    <row r="245" spans="1:65" ht="109.9" customHeight="1">
      <c r="A245" s="506">
        <v>234</v>
      </c>
      <c r="B245" s="517" t="str">
        <f>IF(基本情報入力シート!B273="","",基本情報入力シート!B273)</f>
        <v/>
      </c>
      <c r="C245" s="523"/>
      <c r="D245" s="523"/>
      <c r="E245" s="523"/>
      <c r="F245" s="530"/>
      <c r="G245" s="536" t="str">
        <f>IF(基本情報入力シート!L273="","",基本情報入力シート!L273)</f>
        <v/>
      </c>
      <c r="H245" s="536" t="str">
        <f>IF(基本情報入力シート!Q273="","",基本情報入力シート!Q273)</f>
        <v/>
      </c>
      <c r="I245" s="536" t="str">
        <f>IF(基本情報入力シート!V273="","",基本情報入力シート!V273)</f>
        <v/>
      </c>
      <c r="J245" s="536" t="str">
        <f>IF(基本情報入力シート!W273="","",基本情報入力シート!W273)</f>
        <v/>
      </c>
      <c r="K245" s="536" t="str">
        <f>IF(基本情報入力シート!Z273="","",基本情報入力シート!Z273)</f>
        <v/>
      </c>
      <c r="L245" s="555" t="str">
        <f>IF(基本情報入力シート!AF273=0,"",基本情報入力シート!AF273)</f>
        <v/>
      </c>
      <c r="M245" s="563" t="str">
        <f>IF(AND(基本情報入力シート!AG273="",基本情報入力シート!AG273=""),"",基本情報入力シート!AG273)</f>
        <v/>
      </c>
      <c r="N245" s="570"/>
      <c r="O245" s="575" t="str">
        <f>IFERROR(VLOOKUP(K245,'【参考】数式用'!$A$2:$M$57,MATCH(N245,'【参考】数式用'!$G$3:$M$3,0)+6,0),"")</f>
        <v/>
      </c>
      <c r="P245" s="583" t="s">
        <v>549</v>
      </c>
      <c r="Q245" s="587"/>
      <c r="R245" s="590" t="s">
        <v>71</v>
      </c>
      <c r="S245" s="587"/>
      <c r="T245" s="590" t="s">
        <v>743</v>
      </c>
      <c r="U245" s="587"/>
      <c r="V245" s="590" t="s">
        <v>71</v>
      </c>
      <c r="W245" s="587"/>
      <c r="X245" s="590" t="s">
        <v>560</v>
      </c>
      <c r="Y245" s="590" t="s">
        <v>763</v>
      </c>
      <c r="Z245" s="589" t="str">
        <f t="shared" si="69"/>
        <v/>
      </c>
      <c r="AA245" s="594" t="s">
        <v>127</v>
      </c>
      <c r="AB245" s="598" t="str">
        <f t="shared" si="70"/>
        <v/>
      </c>
      <c r="AC245" s="603" t="str">
        <f>IFERROR(ROUNDDOWN(ROUNDDOWN(ROUND(L245*VLOOKUP(K245,'【参考】数式用'!$A$2:$M$57,MATCH("処遇改善加算Ⅳ",'【参考】数式用'!$G$3:$M$3,0)+6,0),0)*M245,0)*Z245*0.5,0),"")</f>
        <v/>
      </c>
      <c r="AD245" s="609"/>
      <c r="AE245" s="617"/>
      <c r="AF245" s="617"/>
      <c r="AG245" s="623"/>
      <c r="AH245" s="627"/>
      <c r="AI245" s="708"/>
      <c r="AJ245" s="634"/>
      <c r="AK245" s="648" t="str">
        <f t="shared" si="71"/>
        <v/>
      </c>
      <c r="AL245" s="651" t="str">
        <f t="shared" si="72"/>
        <v/>
      </c>
      <c r="AM245" s="654"/>
      <c r="AN245" s="657" t="str">
        <f>IFERROR(VLOOKUP(K245,'【参考】数式用'!$A$2:$N$57,14,FALSE),"")</f>
        <v/>
      </c>
      <c r="AO245" s="657" t="str">
        <f t="shared" si="73"/>
        <v/>
      </c>
      <c r="AP245" s="711" t="str">
        <f t="shared" si="74"/>
        <v/>
      </c>
      <c r="AQ245" s="711" t="str">
        <f t="shared" si="75"/>
        <v>キャリアパス要件Ⅰ・Ⅱ_</v>
      </c>
      <c r="AR245" s="662" t="str">
        <f t="shared" si="76"/>
        <v>入力済</v>
      </c>
      <c r="AS245" s="657" t="str">
        <f t="shared" si="77"/>
        <v/>
      </c>
      <c r="AT245" s="662" t="str">
        <f t="shared" si="78"/>
        <v>入力済</v>
      </c>
      <c r="AU245" s="662" t="str">
        <f t="shared" si="79"/>
        <v/>
      </c>
      <c r="AV245" s="662" t="str">
        <f t="shared" si="80"/>
        <v/>
      </c>
      <c r="AW245" s="657" t="str">
        <f t="shared" si="81"/>
        <v/>
      </c>
      <c r="AX245" s="657" t="str">
        <f t="shared" si="82"/>
        <v>入力済</v>
      </c>
      <c r="AY245" s="662" t="str">
        <f>IFERROR(VLOOKUP(K245,'【参考】数式用'!$AR$3:$AS$49,2,FALSE),"")</f>
        <v/>
      </c>
      <c r="AZ245" s="657" t="str">
        <f t="shared" si="83"/>
        <v/>
      </c>
      <c r="BA245" s="657" t="str">
        <f t="shared" si="84"/>
        <v>入力済</v>
      </c>
      <c r="BB245" s="662" t="str">
        <f>IFERROR(VLOOKUP(K245,'【参考】数式用'!$AX$3:$AY$56,2,FALSE),"")</f>
        <v/>
      </c>
      <c r="BC245" s="657" t="str">
        <f t="shared" si="85"/>
        <v/>
      </c>
      <c r="BD245" s="657" t="str">
        <f t="shared" si="86"/>
        <v>入力済</v>
      </c>
      <c r="BE245" s="657" t="str">
        <f t="shared" si="87"/>
        <v/>
      </c>
      <c r="BF245" s="657" t="str">
        <f t="shared" si="88"/>
        <v/>
      </c>
      <c r="BG245" s="657" t="str">
        <f t="shared" si="89"/>
        <v/>
      </c>
      <c r="BH245" s="657" t="str">
        <f t="shared" si="90"/>
        <v/>
      </c>
      <c r="BI245" s="657" t="str">
        <f t="shared" si="91"/>
        <v/>
      </c>
      <c r="BM245" s="681" t="e">
        <f>VLOOKUP(K245,'【参考】数式用'!$A$2:$O$57,15,FALSE)</f>
        <v>#N/A</v>
      </c>
    </row>
    <row r="246" spans="1:65" ht="109.9" customHeight="1">
      <c r="A246" s="506">
        <v>235</v>
      </c>
      <c r="B246" s="517" t="str">
        <f>IF(基本情報入力シート!B274="","",基本情報入力シート!B274)</f>
        <v/>
      </c>
      <c r="C246" s="523"/>
      <c r="D246" s="523"/>
      <c r="E246" s="523"/>
      <c r="F246" s="530"/>
      <c r="G246" s="536" t="str">
        <f>IF(基本情報入力シート!L274="","",基本情報入力シート!L274)</f>
        <v/>
      </c>
      <c r="H246" s="536" t="str">
        <f>IF(基本情報入力シート!Q274="","",基本情報入力シート!Q274)</f>
        <v/>
      </c>
      <c r="I246" s="536" t="str">
        <f>IF(基本情報入力シート!V274="","",基本情報入力シート!V274)</f>
        <v/>
      </c>
      <c r="J246" s="536" t="str">
        <f>IF(基本情報入力シート!W274="","",基本情報入力シート!W274)</f>
        <v/>
      </c>
      <c r="K246" s="536" t="str">
        <f>IF(基本情報入力シート!Z274="","",基本情報入力シート!Z274)</f>
        <v/>
      </c>
      <c r="L246" s="555" t="str">
        <f>IF(基本情報入力シート!AF274=0,"",基本情報入力シート!AF274)</f>
        <v/>
      </c>
      <c r="M246" s="563" t="str">
        <f>IF(AND(基本情報入力シート!AG274="",基本情報入力シート!AG274=""),"",基本情報入力シート!AG274)</f>
        <v/>
      </c>
      <c r="N246" s="570"/>
      <c r="O246" s="575" t="str">
        <f>IFERROR(VLOOKUP(K246,'【参考】数式用'!$A$2:$M$57,MATCH(N246,'【参考】数式用'!$G$3:$M$3,0)+6,0),"")</f>
        <v/>
      </c>
      <c r="P246" s="583" t="s">
        <v>549</v>
      </c>
      <c r="Q246" s="587"/>
      <c r="R246" s="590" t="s">
        <v>71</v>
      </c>
      <c r="S246" s="587"/>
      <c r="T246" s="590" t="s">
        <v>743</v>
      </c>
      <c r="U246" s="587"/>
      <c r="V246" s="590" t="s">
        <v>71</v>
      </c>
      <c r="W246" s="587"/>
      <c r="X246" s="590" t="s">
        <v>560</v>
      </c>
      <c r="Y246" s="590" t="s">
        <v>763</v>
      </c>
      <c r="Z246" s="589" t="str">
        <f t="shared" si="69"/>
        <v/>
      </c>
      <c r="AA246" s="594" t="s">
        <v>127</v>
      </c>
      <c r="AB246" s="598" t="str">
        <f t="shared" si="70"/>
        <v/>
      </c>
      <c r="AC246" s="603" t="str">
        <f>IFERROR(ROUNDDOWN(ROUNDDOWN(ROUND(L246*VLOOKUP(K246,'【参考】数式用'!$A$2:$M$57,MATCH("処遇改善加算Ⅳ",'【参考】数式用'!$G$3:$M$3,0)+6,0),0)*M246,0)*Z246*0.5,0),"")</f>
        <v/>
      </c>
      <c r="AD246" s="609"/>
      <c r="AE246" s="617"/>
      <c r="AF246" s="617"/>
      <c r="AG246" s="623"/>
      <c r="AH246" s="627"/>
      <c r="AI246" s="708"/>
      <c r="AJ246" s="634"/>
      <c r="AK246" s="648" t="str">
        <f t="shared" si="71"/>
        <v/>
      </c>
      <c r="AL246" s="651" t="str">
        <f t="shared" si="72"/>
        <v/>
      </c>
      <c r="AM246" s="654"/>
      <c r="AN246" s="657" t="str">
        <f>IFERROR(VLOOKUP(K246,'【参考】数式用'!$A$2:$N$57,14,FALSE),"")</f>
        <v/>
      </c>
      <c r="AO246" s="657" t="str">
        <f t="shared" si="73"/>
        <v/>
      </c>
      <c r="AP246" s="711" t="str">
        <f t="shared" si="74"/>
        <v/>
      </c>
      <c r="AQ246" s="711" t="str">
        <f t="shared" si="75"/>
        <v>キャリアパス要件Ⅰ・Ⅱ_</v>
      </c>
      <c r="AR246" s="662" t="str">
        <f t="shared" si="76"/>
        <v>入力済</v>
      </c>
      <c r="AS246" s="657" t="str">
        <f t="shared" si="77"/>
        <v/>
      </c>
      <c r="AT246" s="662" t="str">
        <f t="shared" si="78"/>
        <v>入力済</v>
      </c>
      <c r="AU246" s="662" t="str">
        <f t="shared" si="79"/>
        <v/>
      </c>
      <c r="AV246" s="662" t="str">
        <f t="shared" si="80"/>
        <v/>
      </c>
      <c r="AW246" s="657" t="str">
        <f t="shared" si="81"/>
        <v/>
      </c>
      <c r="AX246" s="657" t="str">
        <f t="shared" si="82"/>
        <v>入力済</v>
      </c>
      <c r="AY246" s="662" t="str">
        <f>IFERROR(VLOOKUP(K246,'【参考】数式用'!$AR$3:$AS$49,2,FALSE),"")</f>
        <v/>
      </c>
      <c r="AZ246" s="657" t="str">
        <f t="shared" si="83"/>
        <v/>
      </c>
      <c r="BA246" s="657" t="str">
        <f t="shared" si="84"/>
        <v>入力済</v>
      </c>
      <c r="BB246" s="662" t="str">
        <f>IFERROR(VLOOKUP(K246,'【参考】数式用'!$AX$3:$AY$56,2,FALSE),"")</f>
        <v/>
      </c>
      <c r="BC246" s="657" t="str">
        <f t="shared" si="85"/>
        <v/>
      </c>
      <c r="BD246" s="657" t="str">
        <f t="shared" si="86"/>
        <v>入力済</v>
      </c>
      <c r="BE246" s="657" t="str">
        <f t="shared" si="87"/>
        <v/>
      </c>
      <c r="BF246" s="657" t="str">
        <f t="shared" si="88"/>
        <v/>
      </c>
      <c r="BG246" s="657" t="str">
        <f t="shared" si="89"/>
        <v/>
      </c>
      <c r="BH246" s="657" t="str">
        <f t="shared" si="90"/>
        <v/>
      </c>
      <c r="BI246" s="657" t="str">
        <f t="shared" si="91"/>
        <v/>
      </c>
      <c r="BM246" s="681" t="e">
        <f>VLOOKUP(K246,'【参考】数式用'!$A$2:$O$57,15,FALSE)</f>
        <v>#N/A</v>
      </c>
    </row>
    <row r="247" spans="1:65" ht="109.9" customHeight="1">
      <c r="A247" s="506">
        <v>236</v>
      </c>
      <c r="B247" s="517" t="str">
        <f>IF(基本情報入力シート!B275="","",基本情報入力シート!B275)</f>
        <v/>
      </c>
      <c r="C247" s="523"/>
      <c r="D247" s="523"/>
      <c r="E247" s="523"/>
      <c r="F247" s="530"/>
      <c r="G247" s="536" t="str">
        <f>IF(基本情報入力シート!L275="","",基本情報入力シート!L275)</f>
        <v/>
      </c>
      <c r="H247" s="536" t="str">
        <f>IF(基本情報入力シート!Q275="","",基本情報入力シート!Q275)</f>
        <v/>
      </c>
      <c r="I247" s="536" t="str">
        <f>IF(基本情報入力シート!V275="","",基本情報入力シート!V275)</f>
        <v/>
      </c>
      <c r="J247" s="536" t="str">
        <f>IF(基本情報入力シート!W275="","",基本情報入力シート!W275)</f>
        <v/>
      </c>
      <c r="K247" s="536" t="str">
        <f>IF(基本情報入力シート!Z275="","",基本情報入力シート!Z275)</f>
        <v/>
      </c>
      <c r="L247" s="555" t="str">
        <f>IF(基本情報入力シート!AF275=0,"",基本情報入力シート!AF275)</f>
        <v/>
      </c>
      <c r="M247" s="563" t="str">
        <f>IF(AND(基本情報入力シート!AG275="",基本情報入力シート!AG275=""),"",基本情報入力シート!AG275)</f>
        <v/>
      </c>
      <c r="N247" s="570"/>
      <c r="O247" s="575" t="str">
        <f>IFERROR(VLOOKUP(K247,'【参考】数式用'!$A$2:$M$57,MATCH(N247,'【参考】数式用'!$G$3:$M$3,0)+6,0),"")</f>
        <v/>
      </c>
      <c r="P247" s="583" t="s">
        <v>549</v>
      </c>
      <c r="Q247" s="587"/>
      <c r="R247" s="590" t="s">
        <v>71</v>
      </c>
      <c r="S247" s="587"/>
      <c r="T247" s="590" t="s">
        <v>743</v>
      </c>
      <c r="U247" s="587"/>
      <c r="V247" s="590" t="s">
        <v>71</v>
      </c>
      <c r="W247" s="587"/>
      <c r="X247" s="590" t="s">
        <v>560</v>
      </c>
      <c r="Y247" s="590" t="s">
        <v>763</v>
      </c>
      <c r="Z247" s="589" t="str">
        <f t="shared" si="69"/>
        <v/>
      </c>
      <c r="AA247" s="594" t="s">
        <v>127</v>
      </c>
      <c r="AB247" s="598" t="str">
        <f t="shared" si="70"/>
        <v/>
      </c>
      <c r="AC247" s="603" t="str">
        <f>IFERROR(ROUNDDOWN(ROUNDDOWN(ROUND(L247*VLOOKUP(K247,'【参考】数式用'!$A$2:$M$57,MATCH("処遇改善加算Ⅳ",'【参考】数式用'!$G$3:$M$3,0)+6,0),0)*M247,0)*Z247*0.5,0),"")</f>
        <v/>
      </c>
      <c r="AD247" s="609"/>
      <c r="AE247" s="617"/>
      <c r="AF247" s="617"/>
      <c r="AG247" s="623"/>
      <c r="AH247" s="627"/>
      <c r="AI247" s="708"/>
      <c r="AJ247" s="634"/>
      <c r="AK247" s="648" t="str">
        <f t="shared" si="71"/>
        <v/>
      </c>
      <c r="AL247" s="651" t="str">
        <f t="shared" si="72"/>
        <v/>
      </c>
      <c r="AM247" s="654"/>
      <c r="AN247" s="657" t="str">
        <f>IFERROR(VLOOKUP(K247,'【参考】数式用'!$A$2:$N$57,14,FALSE),"")</f>
        <v/>
      </c>
      <c r="AO247" s="657" t="str">
        <f t="shared" si="73"/>
        <v/>
      </c>
      <c r="AP247" s="711" t="str">
        <f t="shared" si="74"/>
        <v/>
      </c>
      <c r="AQ247" s="711" t="str">
        <f t="shared" si="75"/>
        <v>キャリアパス要件Ⅰ・Ⅱ_</v>
      </c>
      <c r="AR247" s="662" t="str">
        <f t="shared" si="76"/>
        <v>入力済</v>
      </c>
      <c r="AS247" s="657" t="str">
        <f t="shared" si="77"/>
        <v/>
      </c>
      <c r="AT247" s="662" t="str">
        <f t="shared" si="78"/>
        <v>入力済</v>
      </c>
      <c r="AU247" s="662" t="str">
        <f t="shared" si="79"/>
        <v/>
      </c>
      <c r="AV247" s="662" t="str">
        <f t="shared" si="80"/>
        <v/>
      </c>
      <c r="AW247" s="657" t="str">
        <f t="shared" si="81"/>
        <v/>
      </c>
      <c r="AX247" s="657" t="str">
        <f t="shared" si="82"/>
        <v>入力済</v>
      </c>
      <c r="AY247" s="662" t="str">
        <f>IFERROR(VLOOKUP(K247,'【参考】数式用'!$AR$3:$AS$49,2,FALSE),"")</f>
        <v/>
      </c>
      <c r="AZ247" s="657" t="str">
        <f t="shared" si="83"/>
        <v/>
      </c>
      <c r="BA247" s="657" t="str">
        <f t="shared" si="84"/>
        <v>入力済</v>
      </c>
      <c r="BB247" s="662" t="str">
        <f>IFERROR(VLOOKUP(K247,'【参考】数式用'!$AX$3:$AY$56,2,FALSE),"")</f>
        <v/>
      </c>
      <c r="BC247" s="657" t="str">
        <f t="shared" si="85"/>
        <v/>
      </c>
      <c r="BD247" s="657" t="str">
        <f t="shared" si="86"/>
        <v>入力済</v>
      </c>
      <c r="BE247" s="657" t="str">
        <f t="shared" si="87"/>
        <v/>
      </c>
      <c r="BF247" s="657" t="str">
        <f t="shared" si="88"/>
        <v/>
      </c>
      <c r="BG247" s="657" t="str">
        <f t="shared" si="89"/>
        <v/>
      </c>
      <c r="BH247" s="657" t="str">
        <f t="shared" si="90"/>
        <v/>
      </c>
      <c r="BI247" s="657" t="str">
        <f t="shared" si="91"/>
        <v/>
      </c>
      <c r="BM247" s="681" t="e">
        <f>VLOOKUP(K247,'【参考】数式用'!$A$2:$O$57,15,FALSE)</f>
        <v>#N/A</v>
      </c>
    </row>
    <row r="248" spans="1:65" ht="109.9" customHeight="1">
      <c r="A248" s="506">
        <v>237</v>
      </c>
      <c r="B248" s="517" t="str">
        <f>IF(基本情報入力シート!B276="","",基本情報入力シート!B276)</f>
        <v/>
      </c>
      <c r="C248" s="523"/>
      <c r="D248" s="523"/>
      <c r="E248" s="523"/>
      <c r="F248" s="530"/>
      <c r="G248" s="536" t="str">
        <f>IF(基本情報入力シート!L276="","",基本情報入力シート!L276)</f>
        <v/>
      </c>
      <c r="H248" s="536" t="str">
        <f>IF(基本情報入力シート!Q276="","",基本情報入力シート!Q276)</f>
        <v/>
      </c>
      <c r="I248" s="536" t="str">
        <f>IF(基本情報入力シート!V276="","",基本情報入力シート!V276)</f>
        <v/>
      </c>
      <c r="J248" s="536" t="str">
        <f>IF(基本情報入力シート!W276="","",基本情報入力シート!W276)</f>
        <v/>
      </c>
      <c r="K248" s="536" t="str">
        <f>IF(基本情報入力シート!Z276="","",基本情報入力シート!Z276)</f>
        <v/>
      </c>
      <c r="L248" s="555" t="str">
        <f>IF(基本情報入力シート!AF276=0,"",基本情報入力シート!AF276)</f>
        <v/>
      </c>
      <c r="M248" s="563" t="str">
        <f>IF(AND(基本情報入力シート!AG276="",基本情報入力シート!AG276=""),"",基本情報入力シート!AG276)</f>
        <v/>
      </c>
      <c r="N248" s="570"/>
      <c r="O248" s="575" t="str">
        <f>IFERROR(VLOOKUP(K248,'【参考】数式用'!$A$2:$M$57,MATCH(N248,'【参考】数式用'!$G$3:$M$3,0)+6,0),"")</f>
        <v/>
      </c>
      <c r="P248" s="583" t="s">
        <v>549</v>
      </c>
      <c r="Q248" s="587"/>
      <c r="R248" s="590" t="s">
        <v>71</v>
      </c>
      <c r="S248" s="587"/>
      <c r="T248" s="590" t="s">
        <v>743</v>
      </c>
      <c r="U248" s="587"/>
      <c r="V248" s="590" t="s">
        <v>71</v>
      </c>
      <c r="W248" s="587"/>
      <c r="X248" s="590" t="s">
        <v>560</v>
      </c>
      <c r="Y248" s="590" t="s">
        <v>763</v>
      </c>
      <c r="Z248" s="589" t="str">
        <f t="shared" si="69"/>
        <v/>
      </c>
      <c r="AA248" s="594" t="s">
        <v>127</v>
      </c>
      <c r="AB248" s="598" t="str">
        <f t="shared" si="70"/>
        <v/>
      </c>
      <c r="AC248" s="603" t="str">
        <f>IFERROR(ROUNDDOWN(ROUNDDOWN(ROUND(L248*VLOOKUP(K248,'【参考】数式用'!$A$2:$M$57,MATCH("処遇改善加算Ⅳ",'【参考】数式用'!$G$3:$M$3,0)+6,0),0)*M248,0)*Z248*0.5,0),"")</f>
        <v/>
      </c>
      <c r="AD248" s="609"/>
      <c r="AE248" s="617"/>
      <c r="AF248" s="617"/>
      <c r="AG248" s="623"/>
      <c r="AH248" s="627"/>
      <c r="AI248" s="708"/>
      <c r="AJ248" s="634"/>
      <c r="AK248" s="648" t="str">
        <f t="shared" si="71"/>
        <v/>
      </c>
      <c r="AL248" s="651" t="str">
        <f t="shared" si="72"/>
        <v/>
      </c>
      <c r="AM248" s="654"/>
      <c r="AN248" s="657" t="str">
        <f>IFERROR(VLOOKUP(K248,'【参考】数式用'!$A$2:$N$57,14,FALSE),"")</f>
        <v/>
      </c>
      <c r="AO248" s="657" t="str">
        <f t="shared" si="73"/>
        <v/>
      </c>
      <c r="AP248" s="711" t="str">
        <f t="shared" si="74"/>
        <v/>
      </c>
      <c r="AQ248" s="711" t="str">
        <f t="shared" si="75"/>
        <v>キャリアパス要件Ⅰ・Ⅱ_</v>
      </c>
      <c r="AR248" s="662" t="str">
        <f t="shared" si="76"/>
        <v>入力済</v>
      </c>
      <c r="AS248" s="657" t="str">
        <f t="shared" si="77"/>
        <v/>
      </c>
      <c r="AT248" s="662" t="str">
        <f t="shared" si="78"/>
        <v>入力済</v>
      </c>
      <c r="AU248" s="662" t="str">
        <f t="shared" si="79"/>
        <v/>
      </c>
      <c r="AV248" s="662" t="str">
        <f t="shared" si="80"/>
        <v/>
      </c>
      <c r="AW248" s="657" t="str">
        <f t="shared" si="81"/>
        <v/>
      </c>
      <c r="AX248" s="657" t="str">
        <f t="shared" si="82"/>
        <v>入力済</v>
      </c>
      <c r="AY248" s="662" t="str">
        <f>IFERROR(VLOOKUP(K248,'【参考】数式用'!$AR$3:$AS$49,2,FALSE),"")</f>
        <v/>
      </c>
      <c r="AZ248" s="657" t="str">
        <f t="shared" si="83"/>
        <v/>
      </c>
      <c r="BA248" s="657" t="str">
        <f t="shared" si="84"/>
        <v>入力済</v>
      </c>
      <c r="BB248" s="662" t="str">
        <f>IFERROR(VLOOKUP(K248,'【参考】数式用'!$AX$3:$AY$56,2,FALSE),"")</f>
        <v/>
      </c>
      <c r="BC248" s="657" t="str">
        <f t="shared" si="85"/>
        <v/>
      </c>
      <c r="BD248" s="657" t="str">
        <f t="shared" si="86"/>
        <v>入力済</v>
      </c>
      <c r="BE248" s="657" t="str">
        <f t="shared" si="87"/>
        <v/>
      </c>
      <c r="BF248" s="657" t="str">
        <f t="shared" si="88"/>
        <v/>
      </c>
      <c r="BG248" s="657" t="str">
        <f t="shared" si="89"/>
        <v/>
      </c>
      <c r="BH248" s="657" t="str">
        <f t="shared" si="90"/>
        <v/>
      </c>
      <c r="BI248" s="657" t="str">
        <f t="shared" si="91"/>
        <v/>
      </c>
      <c r="BM248" s="681" t="e">
        <f>VLOOKUP(K248,'【参考】数式用'!$A$2:$O$57,15,FALSE)</f>
        <v>#N/A</v>
      </c>
    </row>
    <row r="249" spans="1:65" ht="109.9" customHeight="1">
      <c r="A249" s="506">
        <v>238</v>
      </c>
      <c r="B249" s="517" t="str">
        <f>IF(基本情報入力シート!B277="","",基本情報入力シート!B277)</f>
        <v/>
      </c>
      <c r="C249" s="523"/>
      <c r="D249" s="523"/>
      <c r="E249" s="523"/>
      <c r="F249" s="530"/>
      <c r="G249" s="536" t="str">
        <f>IF(基本情報入力シート!L277="","",基本情報入力シート!L277)</f>
        <v/>
      </c>
      <c r="H249" s="536" t="str">
        <f>IF(基本情報入力シート!Q277="","",基本情報入力シート!Q277)</f>
        <v/>
      </c>
      <c r="I249" s="536" t="str">
        <f>IF(基本情報入力シート!V277="","",基本情報入力シート!V277)</f>
        <v/>
      </c>
      <c r="J249" s="536" t="str">
        <f>IF(基本情報入力シート!W277="","",基本情報入力シート!W277)</f>
        <v/>
      </c>
      <c r="K249" s="536" t="str">
        <f>IF(基本情報入力シート!Z277="","",基本情報入力シート!Z277)</f>
        <v/>
      </c>
      <c r="L249" s="555" t="str">
        <f>IF(基本情報入力シート!AF277=0,"",基本情報入力シート!AF277)</f>
        <v/>
      </c>
      <c r="M249" s="563" t="str">
        <f>IF(AND(基本情報入力シート!AG277="",基本情報入力シート!AG277=""),"",基本情報入力シート!AG277)</f>
        <v/>
      </c>
      <c r="N249" s="570"/>
      <c r="O249" s="575" t="str">
        <f>IFERROR(VLOOKUP(K249,'【参考】数式用'!$A$2:$M$57,MATCH(N249,'【参考】数式用'!$G$3:$M$3,0)+6,0),"")</f>
        <v/>
      </c>
      <c r="P249" s="583" t="s">
        <v>549</v>
      </c>
      <c r="Q249" s="587"/>
      <c r="R249" s="590" t="s">
        <v>71</v>
      </c>
      <c r="S249" s="587"/>
      <c r="T249" s="590" t="s">
        <v>743</v>
      </c>
      <c r="U249" s="587"/>
      <c r="V249" s="590" t="s">
        <v>71</v>
      </c>
      <c r="W249" s="587"/>
      <c r="X249" s="590" t="s">
        <v>560</v>
      </c>
      <c r="Y249" s="590" t="s">
        <v>763</v>
      </c>
      <c r="Z249" s="589" t="str">
        <f t="shared" si="69"/>
        <v/>
      </c>
      <c r="AA249" s="594" t="s">
        <v>127</v>
      </c>
      <c r="AB249" s="598" t="str">
        <f t="shared" si="70"/>
        <v/>
      </c>
      <c r="AC249" s="603" t="str">
        <f>IFERROR(ROUNDDOWN(ROUNDDOWN(ROUND(L249*VLOOKUP(K249,'【参考】数式用'!$A$2:$M$57,MATCH("処遇改善加算Ⅳ",'【参考】数式用'!$G$3:$M$3,0)+6,0),0)*M249,0)*Z249*0.5,0),"")</f>
        <v/>
      </c>
      <c r="AD249" s="609"/>
      <c r="AE249" s="617"/>
      <c r="AF249" s="617"/>
      <c r="AG249" s="623"/>
      <c r="AH249" s="627"/>
      <c r="AI249" s="708"/>
      <c r="AJ249" s="634"/>
      <c r="AK249" s="648" t="str">
        <f t="shared" si="71"/>
        <v/>
      </c>
      <c r="AL249" s="651" t="str">
        <f t="shared" si="72"/>
        <v/>
      </c>
      <c r="AM249" s="654"/>
      <c r="AN249" s="657" t="str">
        <f>IFERROR(VLOOKUP(K249,'【参考】数式用'!$A$2:$N$57,14,FALSE),"")</f>
        <v/>
      </c>
      <c r="AO249" s="657" t="str">
        <f t="shared" si="73"/>
        <v/>
      </c>
      <c r="AP249" s="711" t="str">
        <f t="shared" si="74"/>
        <v/>
      </c>
      <c r="AQ249" s="711" t="str">
        <f t="shared" si="75"/>
        <v>キャリアパス要件Ⅰ・Ⅱ_</v>
      </c>
      <c r="AR249" s="662" t="str">
        <f t="shared" si="76"/>
        <v>入力済</v>
      </c>
      <c r="AS249" s="657" t="str">
        <f t="shared" si="77"/>
        <v/>
      </c>
      <c r="AT249" s="662" t="str">
        <f t="shared" si="78"/>
        <v>入力済</v>
      </c>
      <c r="AU249" s="662" t="str">
        <f t="shared" si="79"/>
        <v/>
      </c>
      <c r="AV249" s="662" t="str">
        <f t="shared" si="80"/>
        <v/>
      </c>
      <c r="AW249" s="657" t="str">
        <f t="shared" si="81"/>
        <v/>
      </c>
      <c r="AX249" s="657" t="str">
        <f t="shared" si="82"/>
        <v>入力済</v>
      </c>
      <c r="AY249" s="662" t="str">
        <f>IFERROR(VLOOKUP(K249,'【参考】数式用'!$AR$3:$AS$49,2,FALSE),"")</f>
        <v/>
      </c>
      <c r="AZ249" s="657" t="str">
        <f t="shared" si="83"/>
        <v/>
      </c>
      <c r="BA249" s="657" t="str">
        <f t="shared" si="84"/>
        <v>入力済</v>
      </c>
      <c r="BB249" s="662" t="str">
        <f>IFERROR(VLOOKUP(K249,'【参考】数式用'!$AX$3:$AY$56,2,FALSE),"")</f>
        <v/>
      </c>
      <c r="BC249" s="657" t="str">
        <f t="shared" si="85"/>
        <v/>
      </c>
      <c r="BD249" s="657" t="str">
        <f t="shared" si="86"/>
        <v>入力済</v>
      </c>
      <c r="BE249" s="657" t="str">
        <f t="shared" si="87"/>
        <v/>
      </c>
      <c r="BF249" s="657" t="str">
        <f t="shared" si="88"/>
        <v/>
      </c>
      <c r="BG249" s="657" t="str">
        <f t="shared" si="89"/>
        <v/>
      </c>
      <c r="BH249" s="657" t="str">
        <f t="shared" si="90"/>
        <v/>
      </c>
      <c r="BI249" s="657" t="str">
        <f t="shared" si="91"/>
        <v/>
      </c>
      <c r="BM249" s="681" t="e">
        <f>VLOOKUP(K249,'【参考】数式用'!$A$2:$O$57,15,FALSE)</f>
        <v>#N/A</v>
      </c>
    </row>
    <row r="250" spans="1:65" ht="109.9" customHeight="1">
      <c r="A250" s="506">
        <v>239</v>
      </c>
      <c r="B250" s="517" t="str">
        <f>IF(基本情報入力シート!B278="","",基本情報入力シート!B278)</f>
        <v/>
      </c>
      <c r="C250" s="523"/>
      <c r="D250" s="523"/>
      <c r="E250" s="523"/>
      <c r="F250" s="530"/>
      <c r="G250" s="536" t="str">
        <f>IF(基本情報入力シート!L278="","",基本情報入力シート!L278)</f>
        <v/>
      </c>
      <c r="H250" s="536" t="str">
        <f>IF(基本情報入力シート!Q278="","",基本情報入力シート!Q278)</f>
        <v/>
      </c>
      <c r="I250" s="536" t="str">
        <f>IF(基本情報入力シート!V278="","",基本情報入力シート!V278)</f>
        <v/>
      </c>
      <c r="J250" s="536" t="str">
        <f>IF(基本情報入力シート!W278="","",基本情報入力シート!W278)</f>
        <v/>
      </c>
      <c r="K250" s="536" t="str">
        <f>IF(基本情報入力シート!Z278="","",基本情報入力シート!Z278)</f>
        <v/>
      </c>
      <c r="L250" s="555" t="str">
        <f>IF(基本情報入力シート!AF278=0,"",基本情報入力シート!AF278)</f>
        <v/>
      </c>
      <c r="M250" s="563" t="str">
        <f>IF(AND(基本情報入力シート!AG278="",基本情報入力シート!AG278=""),"",基本情報入力シート!AG278)</f>
        <v/>
      </c>
      <c r="N250" s="570"/>
      <c r="O250" s="575" t="str">
        <f>IFERROR(VLOOKUP(K250,'【参考】数式用'!$A$2:$M$57,MATCH(N250,'【参考】数式用'!$G$3:$M$3,0)+6,0),"")</f>
        <v/>
      </c>
      <c r="P250" s="583" t="s">
        <v>549</v>
      </c>
      <c r="Q250" s="587"/>
      <c r="R250" s="590" t="s">
        <v>71</v>
      </c>
      <c r="S250" s="587"/>
      <c r="T250" s="590" t="s">
        <v>743</v>
      </c>
      <c r="U250" s="587"/>
      <c r="V250" s="590" t="s">
        <v>71</v>
      </c>
      <c r="W250" s="587"/>
      <c r="X250" s="590" t="s">
        <v>560</v>
      </c>
      <c r="Y250" s="590" t="s">
        <v>763</v>
      </c>
      <c r="Z250" s="589" t="str">
        <f t="shared" si="69"/>
        <v/>
      </c>
      <c r="AA250" s="594" t="s">
        <v>127</v>
      </c>
      <c r="AB250" s="598" t="str">
        <f t="shared" si="70"/>
        <v/>
      </c>
      <c r="AC250" s="603" t="str">
        <f>IFERROR(ROUNDDOWN(ROUNDDOWN(ROUND(L250*VLOOKUP(K250,'【参考】数式用'!$A$2:$M$57,MATCH("処遇改善加算Ⅳ",'【参考】数式用'!$G$3:$M$3,0)+6,0),0)*M250,0)*Z250*0.5,0),"")</f>
        <v/>
      </c>
      <c r="AD250" s="609"/>
      <c r="AE250" s="617"/>
      <c r="AF250" s="617"/>
      <c r="AG250" s="623"/>
      <c r="AH250" s="627"/>
      <c r="AI250" s="708"/>
      <c r="AJ250" s="634"/>
      <c r="AK250" s="648" t="str">
        <f t="shared" si="71"/>
        <v/>
      </c>
      <c r="AL250" s="651" t="str">
        <f t="shared" si="72"/>
        <v/>
      </c>
      <c r="AM250" s="654"/>
      <c r="AN250" s="657" t="str">
        <f>IFERROR(VLOOKUP(K250,'【参考】数式用'!$A$2:$N$57,14,FALSE),"")</f>
        <v/>
      </c>
      <c r="AO250" s="657" t="str">
        <f t="shared" si="73"/>
        <v/>
      </c>
      <c r="AP250" s="711" t="str">
        <f t="shared" si="74"/>
        <v/>
      </c>
      <c r="AQ250" s="711" t="str">
        <f t="shared" si="75"/>
        <v>キャリアパス要件Ⅰ・Ⅱ_</v>
      </c>
      <c r="AR250" s="662" t="str">
        <f t="shared" si="76"/>
        <v>入力済</v>
      </c>
      <c r="AS250" s="657" t="str">
        <f t="shared" si="77"/>
        <v/>
      </c>
      <c r="AT250" s="662" t="str">
        <f t="shared" si="78"/>
        <v>入力済</v>
      </c>
      <c r="AU250" s="662" t="str">
        <f t="shared" si="79"/>
        <v/>
      </c>
      <c r="AV250" s="662" t="str">
        <f t="shared" si="80"/>
        <v/>
      </c>
      <c r="AW250" s="657" t="str">
        <f t="shared" si="81"/>
        <v/>
      </c>
      <c r="AX250" s="657" t="str">
        <f t="shared" si="82"/>
        <v>入力済</v>
      </c>
      <c r="AY250" s="662" t="str">
        <f>IFERROR(VLOOKUP(K250,'【参考】数式用'!$AR$3:$AS$49,2,FALSE),"")</f>
        <v/>
      </c>
      <c r="AZ250" s="657" t="str">
        <f t="shared" si="83"/>
        <v/>
      </c>
      <c r="BA250" s="657" t="str">
        <f t="shared" si="84"/>
        <v>入力済</v>
      </c>
      <c r="BB250" s="662" t="str">
        <f>IFERROR(VLOOKUP(K250,'【参考】数式用'!$AX$3:$AY$56,2,FALSE),"")</f>
        <v/>
      </c>
      <c r="BC250" s="657" t="str">
        <f t="shared" si="85"/>
        <v/>
      </c>
      <c r="BD250" s="657" t="str">
        <f t="shared" si="86"/>
        <v>入力済</v>
      </c>
      <c r="BE250" s="657" t="str">
        <f t="shared" si="87"/>
        <v/>
      </c>
      <c r="BF250" s="657" t="str">
        <f t="shared" si="88"/>
        <v/>
      </c>
      <c r="BG250" s="657" t="str">
        <f t="shared" si="89"/>
        <v/>
      </c>
      <c r="BH250" s="657" t="str">
        <f t="shared" si="90"/>
        <v/>
      </c>
      <c r="BI250" s="657" t="str">
        <f t="shared" si="91"/>
        <v/>
      </c>
      <c r="BM250" s="681" t="e">
        <f>VLOOKUP(K250,'【参考】数式用'!$A$2:$O$57,15,FALSE)</f>
        <v>#N/A</v>
      </c>
    </row>
    <row r="251" spans="1:65" ht="109.9" customHeight="1">
      <c r="A251" s="506">
        <v>240</v>
      </c>
      <c r="B251" s="517" t="str">
        <f>IF(基本情報入力シート!B279="","",基本情報入力シート!B279)</f>
        <v/>
      </c>
      <c r="C251" s="523"/>
      <c r="D251" s="523"/>
      <c r="E251" s="523"/>
      <c r="F251" s="530"/>
      <c r="G251" s="536" t="str">
        <f>IF(基本情報入力シート!L279="","",基本情報入力シート!L279)</f>
        <v/>
      </c>
      <c r="H251" s="536" t="str">
        <f>IF(基本情報入力シート!Q279="","",基本情報入力シート!Q279)</f>
        <v/>
      </c>
      <c r="I251" s="536" t="str">
        <f>IF(基本情報入力シート!V279="","",基本情報入力シート!V279)</f>
        <v/>
      </c>
      <c r="J251" s="536" t="str">
        <f>IF(基本情報入力シート!W279="","",基本情報入力シート!W279)</f>
        <v/>
      </c>
      <c r="K251" s="536" t="str">
        <f>IF(基本情報入力シート!Z279="","",基本情報入力シート!Z279)</f>
        <v/>
      </c>
      <c r="L251" s="555" t="str">
        <f>IF(基本情報入力シート!AF279=0,"",基本情報入力シート!AF279)</f>
        <v/>
      </c>
      <c r="M251" s="563" t="str">
        <f>IF(AND(基本情報入力シート!AG279="",基本情報入力シート!AG279=""),"",基本情報入力シート!AG279)</f>
        <v/>
      </c>
      <c r="N251" s="570"/>
      <c r="O251" s="575" t="str">
        <f>IFERROR(VLOOKUP(K251,'【参考】数式用'!$A$2:$M$57,MATCH(N251,'【参考】数式用'!$G$3:$M$3,0)+6,0),"")</f>
        <v/>
      </c>
      <c r="P251" s="583" t="s">
        <v>549</v>
      </c>
      <c r="Q251" s="587"/>
      <c r="R251" s="590" t="s">
        <v>71</v>
      </c>
      <c r="S251" s="587"/>
      <c r="T251" s="590" t="s">
        <v>743</v>
      </c>
      <c r="U251" s="587"/>
      <c r="V251" s="590" t="s">
        <v>71</v>
      </c>
      <c r="W251" s="587"/>
      <c r="X251" s="590" t="s">
        <v>560</v>
      </c>
      <c r="Y251" s="590" t="s">
        <v>763</v>
      </c>
      <c r="Z251" s="589" t="str">
        <f t="shared" si="69"/>
        <v/>
      </c>
      <c r="AA251" s="594" t="s">
        <v>127</v>
      </c>
      <c r="AB251" s="598" t="str">
        <f t="shared" si="70"/>
        <v/>
      </c>
      <c r="AC251" s="603" t="str">
        <f>IFERROR(ROUNDDOWN(ROUNDDOWN(ROUND(L251*VLOOKUP(K251,'【参考】数式用'!$A$2:$M$57,MATCH("処遇改善加算Ⅳ",'【参考】数式用'!$G$3:$M$3,0)+6,0),0)*M251,0)*Z251*0.5,0),"")</f>
        <v/>
      </c>
      <c r="AD251" s="609"/>
      <c r="AE251" s="617"/>
      <c r="AF251" s="617"/>
      <c r="AG251" s="623"/>
      <c r="AH251" s="627"/>
      <c r="AI251" s="708"/>
      <c r="AJ251" s="634"/>
      <c r="AK251" s="648" t="str">
        <f t="shared" si="71"/>
        <v/>
      </c>
      <c r="AL251" s="651" t="str">
        <f t="shared" si="72"/>
        <v/>
      </c>
      <c r="AM251" s="654"/>
      <c r="AN251" s="657" t="str">
        <f>IFERROR(VLOOKUP(K251,'【参考】数式用'!$A$2:$N$57,14,FALSE),"")</f>
        <v/>
      </c>
      <c r="AO251" s="657" t="str">
        <f t="shared" si="73"/>
        <v/>
      </c>
      <c r="AP251" s="711" t="str">
        <f t="shared" si="74"/>
        <v/>
      </c>
      <c r="AQ251" s="711" t="str">
        <f t="shared" si="75"/>
        <v>キャリアパス要件Ⅰ・Ⅱ_</v>
      </c>
      <c r="AR251" s="662" t="str">
        <f t="shared" si="76"/>
        <v>入力済</v>
      </c>
      <c r="AS251" s="657" t="str">
        <f t="shared" si="77"/>
        <v/>
      </c>
      <c r="AT251" s="662" t="str">
        <f t="shared" si="78"/>
        <v>入力済</v>
      </c>
      <c r="AU251" s="662" t="str">
        <f t="shared" si="79"/>
        <v/>
      </c>
      <c r="AV251" s="662" t="str">
        <f t="shared" si="80"/>
        <v/>
      </c>
      <c r="AW251" s="657" t="str">
        <f t="shared" si="81"/>
        <v/>
      </c>
      <c r="AX251" s="657" t="str">
        <f t="shared" si="82"/>
        <v>入力済</v>
      </c>
      <c r="AY251" s="662" t="str">
        <f>IFERROR(VLOOKUP(K251,'【参考】数式用'!$AR$3:$AS$49,2,FALSE),"")</f>
        <v/>
      </c>
      <c r="AZ251" s="657" t="str">
        <f t="shared" si="83"/>
        <v/>
      </c>
      <c r="BA251" s="657" t="str">
        <f t="shared" si="84"/>
        <v>入力済</v>
      </c>
      <c r="BB251" s="662" t="str">
        <f>IFERROR(VLOOKUP(K251,'【参考】数式用'!$AX$3:$AY$56,2,FALSE),"")</f>
        <v/>
      </c>
      <c r="BC251" s="657" t="str">
        <f t="shared" si="85"/>
        <v/>
      </c>
      <c r="BD251" s="657" t="str">
        <f t="shared" si="86"/>
        <v>入力済</v>
      </c>
      <c r="BE251" s="657" t="str">
        <f t="shared" si="87"/>
        <v/>
      </c>
      <c r="BF251" s="657" t="str">
        <f t="shared" si="88"/>
        <v/>
      </c>
      <c r="BG251" s="657" t="str">
        <f t="shared" si="89"/>
        <v/>
      </c>
      <c r="BH251" s="657" t="str">
        <f t="shared" si="90"/>
        <v/>
      </c>
      <c r="BI251" s="657" t="str">
        <f t="shared" si="91"/>
        <v/>
      </c>
      <c r="BM251" s="681" t="e">
        <f>VLOOKUP(K251,'【参考】数式用'!$A$2:$O$57,15,FALSE)</f>
        <v>#N/A</v>
      </c>
    </row>
    <row r="252" spans="1:65" ht="109.9" customHeight="1">
      <c r="A252" s="506">
        <v>241</v>
      </c>
      <c r="B252" s="517" t="str">
        <f>IF(基本情報入力シート!B280="","",基本情報入力シート!B280)</f>
        <v/>
      </c>
      <c r="C252" s="523"/>
      <c r="D252" s="523"/>
      <c r="E252" s="523"/>
      <c r="F252" s="530"/>
      <c r="G252" s="536" t="str">
        <f>IF(基本情報入力シート!L280="","",基本情報入力シート!L280)</f>
        <v/>
      </c>
      <c r="H252" s="536" t="str">
        <f>IF(基本情報入力シート!Q280="","",基本情報入力シート!Q280)</f>
        <v/>
      </c>
      <c r="I252" s="536" t="str">
        <f>IF(基本情報入力シート!V280="","",基本情報入力シート!V280)</f>
        <v/>
      </c>
      <c r="J252" s="536" t="str">
        <f>IF(基本情報入力シート!W280="","",基本情報入力シート!W280)</f>
        <v/>
      </c>
      <c r="K252" s="536" t="str">
        <f>IF(基本情報入力シート!Z280="","",基本情報入力シート!Z280)</f>
        <v/>
      </c>
      <c r="L252" s="555" t="str">
        <f>IF(基本情報入力シート!AF280=0,"",基本情報入力シート!AF280)</f>
        <v/>
      </c>
      <c r="M252" s="563" t="str">
        <f>IF(AND(基本情報入力シート!AG280="",基本情報入力シート!AG280=""),"",基本情報入力シート!AG280)</f>
        <v/>
      </c>
      <c r="N252" s="570"/>
      <c r="O252" s="575" t="str">
        <f>IFERROR(VLOOKUP(K252,'【参考】数式用'!$A$2:$M$57,MATCH(N252,'【参考】数式用'!$G$3:$M$3,0)+6,0),"")</f>
        <v/>
      </c>
      <c r="P252" s="583" t="s">
        <v>549</v>
      </c>
      <c r="Q252" s="587"/>
      <c r="R252" s="590" t="s">
        <v>71</v>
      </c>
      <c r="S252" s="587"/>
      <c r="T252" s="590" t="s">
        <v>743</v>
      </c>
      <c r="U252" s="587"/>
      <c r="V252" s="590" t="s">
        <v>71</v>
      </c>
      <c r="W252" s="587"/>
      <c r="X252" s="590" t="s">
        <v>560</v>
      </c>
      <c r="Y252" s="590" t="s">
        <v>763</v>
      </c>
      <c r="Z252" s="589" t="str">
        <f t="shared" si="69"/>
        <v/>
      </c>
      <c r="AA252" s="594" t="s">
        <v>127</v>
      </c>
      <c r="AB252" s="598" t="str">
        <f t="shared" si="70"/>
        <v/>
      </c>
      <c r="AC252" s="603" t="str">
        <f>IFERROR(ROUNDDOWN(ROUNDDOWN(ROUND(L252*VLOOKUP(K252,'【参考】数式用'!$A$2:$M$57,MATCH("処遇改善加算Ⅳ",'【参考】数式用'!$G$3:$M$3,0)+6,0),0)*M252,0)*Z252*0.5,0),"")</f>
        <v/>
      </c>
      <c r="AD252" s="609"/>
      <c r="AE252" s="617"/>
      <c r="AF252" s="617"/>
      <c r="AG252" s="623"/>
      <c r="AH252" s="627"/>
      <c r="AI252" s="708"/>
      <c r="AJ252" s="634"/>
      <c r="AK252" s="648" t="str">
        <f t="shared" si="71"/>
        <v/>
      </c>
      <c r="AL252" s="651" t="str">
        <f t="shared" si="72"/>
        <v/>
      </c>
      <c r="AM252" s="654"/>
      <c r="AN252" s="657" t="str">
        <f>IFERROR(VLOOKUP(K252,'【参考】数式用'!$A$2:$N$57,14,FALSE),"")</f>
        <v/>
      </c>
      <c r="AO252" s="657" t="str">
        <f t="shared" si="73"/>
        <v/>
      </c>
      <c r="AP252" s="711" t="str">
        <f t="shared" si="74"/>
        <v/>
      </c>
      <c r="AQ252" s="711" t="str">
        <f t="shared" si="75"/>
        <v>キャリアパス要件Ⅰ・Ⅱ_</v>
      </c>
      <c r="AR252" s="662" t="str">
        <f t="shared" si="76"/>
        <v>入力済</v>
      </c>
      <c r="AS252" s="657" t="str">
        <f t="shared" si="77"/>
        <v/>
      </c>
      <c r="AT252" s="662" t="str">
        <f t="shared" si="78"/>
        <v>入力済</v>
      </c>
      <c r="AU252" s="662" t="str">
        <f t="shared" si="79"/>
        <v/>
      </c>
      <c r="AV252" s="662" t="str">
        <f t="shared" si="80"/>
        <v/>
      </c>
      <c r="AW252" s="657" t="str">
        <f t="shared" si="81"/>
        <v/>
      </c>
      <c r="AX252" s="657" t="str">
        <f t="shared" si="82"/>
        <v>入力済</v>
      </c>
      <c r="AY252" s="662" t="str">
        <f>IFERROR(VLOOKUP(K252,'【参考】数式用'!$AR$3:$AS$49,2,FALSE),"")</f>
        <v/>
      </c>
      <c r="AZ252" s="657" t="str">
        <f t="shared" si="83"/>
        <v/>
      </c>
      <c r="BA252" s="657" t="str">
        <f t="shared" si="84"/>
        <v>入力済</v>
      </c>
      <c r="BB252" s="662" t="str">
        <f>IFERROR(VLOOKUP(K252,'【参考】数式用'!$AX$3:$AY$56,2,FALSE),"")</f>
        <v/>
      </c>
      <c r="BC252" s="657" t="str">
        <f t="shared" si="85"/>
        <v/>
      </c>
      <c r="BD252" s="657" t="str">
        <f t="shared" si="86"/>
        <v>入力済</v>
      </c>
      <c r="BE252" s="657" t="str">
        <f t="shared" si="87"/>
        <v/>
      </c>
      <c r="BF252" s="657" t="str">
        <f t="shared" si="88"/>
        <v/>
      </c>
      <c r="BG252" s="657" t="str">
        <f t="shared" si="89"/>
        <v/>
      </c>
      <c r="BH252" s="657" t="str">
        <f t="shared" si="90"/>
        <v/>
      </c>
      <c r="BI252" s="657" t="str">
        <f t="shared" si="91"/>
        <v/>
      </c>
      <c r="BM252" s="681" t="e">
        <f>VLOOKUP(K252,'【参考】数式用'!$A$2:$O$57,15,FALSE)</f>
        <v>#N/A</v>
      </c>
    </row>
    <row r="253" spans="1:65" ht="109.9" customHeight="1">
      <c r="A253" s="506">
        <v>242</v>
      </c>
      <c r="B253" s="517" t="str">
        <f>IF(基本情報入力シート!B281="","",基本情報入力シート!B281)</f>
        <v/>
      </c>
      <c r="C253" s="523"/>
      <c r="D253" s="523"/>
      <c r="E253" s="523"/>
      <c r="F253" s="530"/>
      <c r="G253" s="536" t="str">
        <f>IF(基本情報入力シート!L281="","",基本情報入力シート!L281)</f>
        <v/>
      </c>
      <c r="H253" s="536" t="str">
        <f>IF(基本情報入力シート!Q281="","",基本情報入力シート!Q281)</f>
        <v/>
      </c>
      <c r="I253" s="536" t="str">
        <f>IF(基本情報入力シート!V281="","",基本情報入力シート!V281)</f>
        <v/>
      </c>
      <c r="J253" s="536" t="str">
        <f>IF(基本情報入力シート!W281="","",基本情報入力シート!W281)</f>
        <v/>
      </c>
      <c r="K253" s="536" t="str">
        <f>IF(基本情報入力シート!Z281="","",基本情報入力シート!Z281)</f>
        <v/>
      </c>
      <c r="L253" s="555" t="str">
        <f>IF(基本情報入力シート!AF281=0,"",基本情報入力シート!AF281)</f>
        <v/>
      </c>
      <c r="M253" s="563" t="str">
        <f>IF(AND(基本情報入力シート!AG281="",基本情報入力シート!AG281=""),"",基本情報入力シート!AG281)</f>
        <v/>
      </c>
      <c r="N253" s="570"/>
      <c r="O253" s="575" t="str">
        <f>IFERROR(VLOOKUP(K253,'【参考】数式用'!$A$2:$M$57,MATCH(N253,'【参考】数式用'!$G$3:$M$3,0)+6,0),"")</f>
        <v/>
      </c>
      <c r="P253" s="583" t="s">
        <v>549</v>
      </c>
      <c r="Q253" s="587"/>
      <c r="R253" s="590" t="s">
        <v>71</v>
      </c>
      <c r="S253" s="587"/>
      <c r="T253" s="590" t="s">
        <v>743</v>
      </c>
      <c r="U253" s="587"/>
      <c r="V253" s="590" t="s">
        <v>71</v>
      </c>
      <c r="W253" s="587"/>
      <c r="X253" s="590" t="s">
        <v>560</v>
      </c>
      <c r="Y253" s="590" t="s">
        <v>763</v>
      </c>
      <c r="Z253" s="589" t="str">
        <f t="shared" si="69"/>
        <v/>
      </c>
      <c r="AA253" s="594" t="s">
        <v>127</v>
      </c>
      <c r="AB253" s="598" t="str">
        <f t="shared" si="70"/>
        <v/>
      </c>
      <c r="AC253" s="603" t="str">
        <f>IFERROR(ROUNDDOWN(ROUNDDOWN(ROUND(L253*VLOOKUP(K253,'【参考】数式用'!$A$2:$M$57,MATCH("処遇改善加算Ⅳ",'【参考】数式用'!$G$3:$M$3,0)+6,0),0)*M253,0)*Z253*0.5,0),"")</f>
        <v/>
      </c>
      <c r="AD253" s="609"/>
      <c r="AE253" s="617"/>
      <c r="AF253" s="617"/>
      <c r="AG253" s="623"/>
      <c r="AH253" s="627"/>
      <c r="AI253" s="708"/>
      <c r="AJ253" s="634"/>
      <c r="AK253" s="648" t="str">
        <f t="shared" si="71"/>
        <v/>
      </c>
      <c r="AL253" s="651" t="str">
        <f t="shared" si="72"/>
        <v/>
      </c>
      <c r="AM253" s="654"/>
      <c r="AN253" s="657" t="str">
        <f>IFERROR(VLOOKUP(K253,'【参考】数式用'!$A$2:$N$57,14,FALSE),"")</f>
        <v/>
      </c>
      <c r="AO253" s="657" t="str">
        <f t="shared" si="73"/>
        <v/>
      </c>
      <c r="AP253" s="711" t="str">
        <f t="shared" si="74"/>
        <v/>
      </c>
      <c r="AQ253" s="711" t="str">
        <f t="shared" si="75"/>
        <v>キャリアパス要件Ⅰ・Ⅱ_</v>
      </c>
      <c r="AR253" s="662" t="str">
        <f t="shared" si="76"/>
        <v>入力済</v>
      </c>
      <c r="AS253" s="657" t="str">
        <f t="shared" si="77"/>
        <v/>
      </c>
      <c r="AT253" s="662" t="str">
        <f t="shared" si="78"/>
        <v>入力済</v>
      </c>
      <c r="AU253" s="662" t="str">
        <f t="shared" si="79"/>
        <v/>
      </c>
      <c r="AV253" s="662" t="str">
        <f t="shared" si="80"/>
        <v/>
      </c>
      <c r="AW253" s="657" t="str">
        <f t="shared" si="81"/>
        <v/>
      </c>
      <c r="AX253" s="657" t="str">
        <f t="shared" si="82"/>
        <v>入力済</v>
      </c>
      <c r="AY253" s="662" t="str">
        <f>IFERROR(VLOOKUP(K253,'【参考】数式用'!$AR$3:$AS$49,2,FALSE),"")</f>
        <v/>
      </c>
      <c r="AZ253" s="657" t="str">
        <f t="shared" si="83"/>
        <v/>
      </c>
      <c r="BA253" s="657" t="str">
        <f t="shared" si="84"/>
        <v>入力済</v>
      </c>
      <c r="BB253" s="662" t="str">
        <f>IFERROR(VLOOKUP(K253,'【参考】数式用'!$AX$3:$AY$56,2,FALSE),"")</f>
        <v/>
      </c>
      <c r="BC253" s="657" t="str">
        <f t="shared" si="85"/>
        <v/>
      </c>
      <c r="BD253" s="657" t="str">
        <f t="shared" si="86"/>
        <v>入力済</v>
      </c>
      <c r="BE253" s="657" t="str">
        <f t="shared" si="87"/>
        <v/>
      </c>
      <c r="BF253" s="657" t="str">
        <f t="shared" si="88"/>
        <v/>
      </c>
      <c r="BG253" s="657" t="str">
        <f t="shared" si="89"/>
        <v/>
      </c>
      <c r="BH253" s="657" t="str">
        <f t="shared" si="90"/>
        <v/>
      </c>
      <c r="BI253" s="657" t="str">
        <f t="shared" si="91"/>
        <v/>
      </c>
      <c r="BM253" s="681" t="e">
        <f>VLOOKUP(K253,'【参考】数式用'!$A$2:$O$57,15,FALSE)</f>
        <v>#N/A</v>
      </c>
    </row>
    <row r="254" spans="1:65" ht="109.9" customHeight="1">
      <c r="A254" s="506">
        <v>243</v>
      </c>
      <c r="B254" s="517" t="str">
        <f>IF(基本情報入力シート!B282="","",基本情報入力シート!B282)</f>
        <v/>
      </c>
      <c r="C254" s="523"/>
      <c r="D254" s="523"/>
      <c r="E254" s="523"/>
      <c r="F254" s="530"/>
      <c r="G254" s="536" t="str">
        <f>IF(基本情報入力シート!L282="","",基本情報入力シート!L282)</f>
        <v/>
      </c>
      <c r="H254" s="536" t="str">
        <f>IF(基本情報入力シート!Q282="","",基本情報入力シート!Q282)</f>
        <v/>
      </c>
      <c r="I254" s="536" t="str">
        <f>IF(基本情報入力シート!V282="","",基本情報入力シート!V282)</f>
        <v/>
      </c>
      <c r="J254" s="536" t="str">
        <f>IF(基本情報入力シート!W282="","",基本情報入力シート!W282)</f>
        <v/>
      </c>
      <c r="K254" s="536" t="str">
        <f>IF(基本情報入力シート!Z282="","",基本情報入力シート!Z282)</f>
        <v/>
      </c>
      <c r="L254" s="555" t="str">
        <f>IF(基本情報入力シート!AF282=0,"",基本情報入力シート!AF282)</f>
        <v/>
      </c>
      <c r="M254" s="563" t="str">
        <f>IF(AND(基本情報入力シート!AG282="",基本情報入力シート!AG282=""),"",基本情報入力シート!AG282)</f>
        <v/>
      </c>
      <c r="N254" s="570"/>
      <c r="O254" s="575" t="str">
        <f>IFERROR(VLOOKUP(K254,'【参考】数式用'!$A$2:$M$57,MATCH(N254,'【参考】数式用'!$G$3:$M$3,0)+6,0),"")</f>
        <v/>
      </c>
      <c r="P254" s="583" t="s">
        <v>549</v>
      </c>
      <c r="Q254" s="587"/>
      <c r="R254" s="590" t="s">
        <v>71</v>
      </c>
      <c r="S254" s="587"/>
      <c r="T254" s="590" t="s">
        <v>743</v>
      </c>
      <c r="U254" s="587"/>
      <c r="V254" s="590" t="s">
        <v>71</v>
      </c>
      <c r="W254" s="587"/>
      <c r="X254" s="590" t="s">
        <v>560</v>
      </c>
      <c r="Y254" s="590" t="s">
        <v>763</v>
      </c>
      <c r="Z254" s="589" t="str">
        <f t="shared" si="69"/>
        <v/>
      </c>
      <c r="AA254" s="594" t="s">
        <v>127</v>
      </c>
      <c r="AB254" s="598" t="str">
        <f t="shared" si="70"/>
        <v/>
      </c>
      <c r="AC254" s="603" t="str">
        <f>IFERROR(ROUNDDOWN(ROUNDDOWN(ROUND(L254*VLOOKUP(K254,'【参考】数式用'!$A$2:$M$57,MATCH("処遇改善加算Ⅳ",'【参考】数式用'!$G$3:$M$3,0)+6,0),0)*M254,0)*Z254*0.5,0),"")</f>
        <v/>
      </c>
      <c r="AD254" s="609"/>
      <c r="AE254" s="617"/>
      <c r="AF254" s="617"/>
      <c r="AG254" s="623"/>
      <c r="AH254" s="627"/>
      <c r="AI254" s="708"/>
      <c r="AJ254" s="634"/>
      <c r="AK254" s="648" t="str">
        <f t="shared" si="71"/>
        <v/>
      </c>
      <c r="AL254" s="651" t="str">
        <f t="shared" si="72"/>
        <v/>
      </c>
      <c r="AM254" s="654"/>
      <c r="AN254" s="657" t="str">
        <f>IFERROR(VLOOKUP(K254,'【参考】数式用'!$A$2:$N$57,14,FALSE),"")</f>
        <v/>
      </c>
      <c r="AO254" s="657" t="str">
        <f t="shared" si="73"/>
        <v/>
      </c>
      <c r="AP254" s="711" t="str">
        <f t="shared" si="74"/>
        <v/>
      </c>
      <c r="AQ254" s="711" t="str">
        <f t="shared" si="75"/>
        <v>キャリアパス要件Ⅰ・Ⅱ_</v>
      </c>
      <c r="AR254" s="662" t="str">
        <f t="shared" si="76"/>
        <v>入力済</v>
      </c>
      <c r="AS254" s="657" t="str">
        <f t="shared" si="77"/>
        <v/>
      </c>
      <c r="AT254" s="662" t="str">
        <f t="shared" si="78"/>
        <v>入力済</v>
      </c>
      <c r="AU254" s="662" t="str">
        <f t="shared" si="79"/>
        <v/>
      </c>
      <c r="AV254" s="662" t="str">
        <f t="shared" si="80"/>
        <v/>
      </c>
      <c r="AW254" s="657" t="str">
        <f t="shared" si="81"/>
        <v/>
      </c>
      <c r="AX254" s="657" t="str">
        <f t="shared" si="82"/>
        <v>入力済</v>
      </c>
      <c r="AY254" s="662" t="str">
        <f>IFERROR(VLOOKUP(K254,'【参考】数式用'!$AR$3:$AS$49,2,FALSE),"")</f>
        <v/>
      </c>
      <c r="AZ254" s="657" t="str">
        <f t="shared" si="83"/>
        <v/>
      </c>
      <c r="BA254" s="657" t="str">
        <f t="shared" si="84"/>
        <v>入力済</v>
      </c>
      <c r="BB254" s="662" t="str">
        <f>IFERROR(VLOOKUP(K254,'【参考】数式用'!$AX$3:$AY$56,2,FALSE),"")</f>
        <v/>
      </c>
      <c r="BC254" s="657" t="str">
        <f t="shared" si="85"/>
        <v/>
      </c>
      <c r="BD254" s="657" t="str">
        <f t="shared" si="86"/>
        <v>入力済</v>
      </c>
      <c r="BE254" s="657" t="str">
        <f t="shared" si="87"/>
        <v/>
      </c>
      <c r="BF254" s="657" t="str">
        <f t="shared" si="88"/>
        <v/>
      </c>
      <c r="BG254" s="657" t="str">
        <f t="shared" si="89"/>
        <v/>
      </c>
      <c r="BH254" s="657" t="str">
        <f t="shared" si="90"/>
        <v/>
      </c>
      <c r="BI254" s="657" t="str">
        <f t="shared" si="91"/>
        <v/>
      </c>
      <c r="BM254" s="681" t="e">
        <f>VLOOKUP(K254,'【参考】数式用'!$A$2:$O$57,15,FALSE)</f>
        <v>#N/A</v>
      </c>
    </row>
    <row r="255" spans="1:65" ht="109.9" customHeight="1">
      <c r="A255" s="506">
        <v>244</v>
      </c>
      <c r="B255" s="517" t="str">
        <f>IF(基本情報入力シート!B283="","",基本情報入力シート!B283)</f>
        <v/>
      </c>
      <c r="C255" s="523"/>
      <c r="D255" s="523"/>
      <c r="E255" s="523"/>
      <c r="F255" s="530"/>
      <c r="G255" s="536" t="str">
        <f>IF(基本情報入力シート!L283="","",基本情報入力シート!L283)</f>
        <v/>
      </c>
      <c r="H255" s="536" t="str">
        <f>IF(基本情報入力シート!Q283="","",基本情報入力シート!Q283)</f>
        <v/>
      </c>
      <c r="I255" s="536" t="str">
        <f>IF(基本情報入力シート!V283="","",基本情報入力シート!V283)</f>
        <v/>
      </c>
      <c r="J255" s="536" t="str">
        <f>IF(基本情報入力シート!W283="","",基本情報入力シート!W283)</f>
        <v/>
      </c>
      <c r="K255" s="536" t="str">
        <f>IF(基本情報入力シート!Z283="","",基本情報入力シート!Z283)</f>
        <v/>
      </c>
      <c r="L255" s="555" t="str">
        <f>IF(基本情報入力シート!AF283=0,"",基本情報入力シート!AF283)</f>
        <v/>
      </c>
      <c r="M255" s="563" t="str">
        <f>IF(AND(基本情報入力シート!AG283="",基本情報入力シート!AG283=""),"",基本情報入力シート!AG283)</f>
        <v/>
      </c>
      <c r="N255" s="570"/>
      <c r="O255" s="575" t="str">
        <f>IFERROR(VLOOKUP(K255,'【参考】数式用'!$A$2:$M$57,MATCH(N255,'【参考】数式用'!$G$3:$M$3,0)+6,0),"")</f>
        <v/>
      </c>
      <c r="P255" s="583" t="s">
        <v>549</v>
      </c>
      <c r="Q255" s="587"/>
      <c r="R255" s="590" t="s">
        <v>71</v>
      </c>
      <c r="S255" s="587"/>
      <c r="T255" s="590" t="s">
        <v>743</v>
      </c>
      <c r="U255" s="587"/>
      <c r="V255" s="590" t="s">
        <v>71</v>
      </c>
      <c r="W255" s="587"/>
      <c r="X255" s="590" t="s">
        <v>560</v>
      </c>
      <c r="Y255" s="590" t="s">
        <v>763</v>
      </c>
      <c r="Z255" s="589" t="str">
        <f t="shared" si="69"/>
        <v/>
      </c>
      <c r="AA255" s="594" t="s">
        <v>127</v>
      </c>
      <c r="AB255" s="598" t="str">
        <f t="shared" si="70"/>
        <v/>
      </c>
      <c r="AC255" s="603" t="str">
        <f>IFERROR(ROUNDDOWN(ROUNDDOWN(ROUND(L255*VLOOKUP(K255,'【参考】数式用'!$A$2:$M$57,MATCH("処遇改善加算Ⅳ",'【参考】数式用'!$G$3:$M$3,0)+6,0),0)*M255,0)*Z255*0.5,0),"")</f>
        <v/>
      </c>
      <c r="AD255" s="609"/>
      <c r="AE255" s="617"/>
      <c r="AF255" s="617"/>
      <c r="AG255" s="623"/>
      <c r="AH255" s="627"/>
      <c r="AI255" s="708"/>
      <c r="AJ255" s="634"/>
      <c r="AK255" s="648" t="str">
        <f t="shared" si="71"/>
        <v/>
      </c>
      <c r="AL255" s="651" t="str">
        <f t="shared" si="72"/>
        <v/>
      </c>
      <c r="AM255" s="654"/>
      <c r="AN255" s="657" t="str">
        <f>IFERROR(VLOOKUP(K255,'【参考】数式用'!$A$2:$N$57,14,FALSE),"")</f>
        <v/>
      </c>
      <c r="AO255" s="657" t="str">
        <f t="shared" si="73"/>
        <v/>
      </c>
      <c r="AP255" s="711" t="str">
        <f t="shared" si="74"/>
        <v/>
      </c>
      <c r="AQ255" s="711" t="str">
        <f t="shared" si="75"/>
        <v>キャリアパス要件Ⅰ・Ⅱ_</v>
      </c>
      <c r="AR255" s="662" t="str">
        <f t="shared" si="76"/>
        <v>入力済</v>
      </c>
      <c r="AS255" s="657" t="str">
        <f t="shared" si="77"/>
        <v/>
      </c>
      <c r="AT255" s="662" t="str">
        <f t="shared" si="78"/>
        <v>入力済</v>
      </c>
      <c r="AU255" s="662" t="str">
        <f t="shared" si="79"/>
        <v/>
      </c>
      <c r="AV255" s="662" t="str">
        <f t="shared" si="80"/>
        <v/>
      </c>
      <c r="AW255" s="657" t="str">
        <f t="shared" si="81"/>
        <v/>
      </c>
      <c r="AX255" s="657" t="str">
        <f t="shared" si="82"/>
        <v>入力済</v>
      </c>
      <c r="AY255" s="662" t="str">
        <f>IFERROR(VLOOKUP(K255,'【参考】数式用'!$AR$3:$AS$49,2,FALSE),"")</f>
        <v/>
      </c>
      <c r="AZ255" s="657" t="str">
        <f t="shared" si="83"/>
        <v/>
      </c>
      <c r="BA255" s="657" t="str">
        <f t="shared" si="84"/>
        <v>入力済</v>
      </c>
      <c r="BB255" s="662" t="str">
        <f>IFERROR(VLOOKUP(K255,'【参考】数式用'!$AX$3:$AY$56,2,FALSE),"")</f>
        <v/>
      </c>
      <c r="BC255" s="657" t="str">
        <f t="shared" si="85"/>
        <v/>
      </c>
      <c r="BD255" s="657" t="str">
        <f t="shared" si="86"/>
        <v>入力済</v>
      </c>
      <c r="BE255" s="657" t="str">
        <f t="shared" si="87"/>
        <v/>
      </c>
      <c r="BF255" s="657" t="str">
        <f t="shared" si="88"/>
        <v/>
      </c>
      <c r="BG255" s="657" t="str">
        <f t="shared" si="89"/>
        <v/>
      </c>
      <c r="BH255" s="657" t="str">
        <f t="shared" si="90"/>
        <v/>
      </c>
      <c r="BI255" s="657" t="str">
        <f t="shared" si="91"/>
        <v/>
      </c>
      <c r="BM255" s="681" t="e">
        <f>VLOOKUP(K255,'【参考】数式用'!$A$2:$O$57,15,FALSE)</f>
        <v>#N/A</v>
      </c>
    </row>
    <row r="256" spans="1:65" ht="109.9" customHeight="1">
      <c r="A256" s="506">
        <v>245</v>
      </c>
      <c r="B256" s="517" t="str">
        <f>IF(基本情報入力シート!B284="","",基本情報入力シート!B284)</f>
        <v/>
      </c>
      <c r="C256" s="523"/>
      <c r="D256" s="523"/>
      <c r="E256" s="523"/>
      <c r="F256" s="530"/>
      <c r="G256" s="536" t="str">
        <f>IF(基本情報入力シート!L284="","",基本情報入力シート!L284)</f>
        <v/>
      </c>
      <c r="H256" s="536" t="str">
        <f>IF(基本情報入力シート!Q284="","",基本情報入力シート!Q284)</f>
        <v/>
      </c>
      <c r="I256" s="536" t="str">
        <f>IF(基本情報入力シート!V284="","",基本情報入力シート!V284)</f>
        <v/>
      </c>
      <c r="J256" s="536" t="str">
        <f>IF(基本情報入力シート!W284="","",基本情報入力シート!W284)</f>
        <v/>
      </c>
      <c r="K256" s="536" t="str">
        <f>IF(基本情報入力シート!Z284="","",基本情報入力シート!Z284)</f>
        <v/>
      </c>
      <c r="L256" s="555" t="str">
        <f>IF(基本情報入力シート!AF284=0,"",基本情報入力シート!AF284)</f>
        <v/>
      </c>
      <c r="M256" s="563" t="str">
        <f>IF(AND(基本情報入力シート!AG284="",基本情報入力シート!AG284=""),"",基本情報入力シート!AG284)</f>
        <v/>
      </c>
      <c r="N256" s="570"/>
      <c r="O256" s="575" t="str">
        <f>IFERROR(VLOOKUP(K256,'【参考】数式用'!$A$2:$M$57,MATCH(N256,'【参考】数式用'!$G$3:$M$3,0)+6,0),"")</f>
        <v/>
      </c>
      <c r="P256" s="583" t="s">
        <v>549</v>
      </c>
      <c r="Q256" s="587"/>
      <c r="R256" s="590" t="s">
        <v>71</v>
      </c>
      <c r="S256" s="587"/>
      <c r="T256" s="590" t="s">
        <v>743</v>
      </c>
      <c r="U256" s="587"/>
      <c r="V256" s="590" t="s">
        <v>71</v>
      </c>
      <c r="W256" s="587"/>
      <c r="X256" s="590" t="s">
        <v>560</v>
      </c>
      <c r="Y256" s="590" t="s">
        <v>763</v>
      </c>
      <c r="Z256" s="589" t="str">
        <f t="shared" si="69"/>
        <v/>
      </c>
      <c r="AA256" s="594" t="s">
        <v>127</v>
      </c>
      <c r="AB256" s="598" t="str">
        <f t="shared" si="70"/>
        <v/>
      </c>
      <c r="AC256" s="603" t="str">
        <f>IFERROR(ROUNDDOWN(ROUNDDOWN(ROUND(L256*VLOOKUP(K256,'【参考】数式用'!$A$2:$M$57,MATCH("処遇改善加算Ⅳ",'【参考】数式用'!$G$3:$M$3,0)+6,0),0)*M256,0)*Z256*0.5,0),"")</f>
        <v/>
      </c>
      <c r="AD256" s="609"/>
      <c r="AE256" s="617"/>
      <c r="AF256" s="617"/>
      <c r="AG256" s="623"/>
      <c r="AH256" s="627"/>
      <c r="AI256" s="708"/>
      <c r="AJ256" s="634"/>
      <c r="AK256" s="648" t="str">
        <f t="shared" si="71"/>
        <v/>
      </c>
      <c r="AL256" s="651" t="str">
        <f t="shared" si="72"/>
        <v/>
      </c>
      <c r="AM256" s="654"/>
      <c r="AN256" s="657" t="str">
        <f>IFERROR(VLOOKUP(K256,'【参考】数式用'!$A$2:$N$57,14,FALSE),"")</f>
        <v/>
      </c>
      <c r="AO256" s="657" t="str">
        <f t="shared" si="73"/>
        <v/>
      </c>
      <c r="AP256" s="711" t="str">
        <f t="shared" si="74"/>
        <v/>
      </c>
      <c r="AQ256" s="711" t="str">
        <f t="shared" si="75"/>
        <v>キャリアパス要件Ⅰ・Ⅱ_</v>
      </c>
      <c r="AR256" s="662" t="str">
        <f t="shared" si="76"/>
        <v>入力済</v>
      </c>
      <c r="AS256" s="657" t="str">
        <f t="shared" si="77"/>
        <v/>
      </c>
      <c r="AT256" s="662" t="str">
        <f t="shared" si="78"/>
        <v>入力済</v>
      </c>
      <c r="AU256" s="662" t="str">
        <f t="shared" si="79"/>
        <v/>
      </c>
      <c r="AV256" s="662" t="str">
        <f t="shared" si="80"/>
        <v/>
      </c>
      <c r="AW256" s="657" t="str">
        <f t="shared" si="81"/>
        <v/>
      </c>
      <c r="AX256" s="657" t="str">
        <f t="shared" si="82"/>
        <v>入力済</v>
      </c>
      <c r="AY256" s="662" t="str">
        <f>IFERROR(VLOOKUP(K256,'【参考】数式用'!$AR$3:$AS$49,2,FALSE),"")</f>
        <v/>
      </c>
      <c r="AZ256" s="657" t="str">
        <f t="shared" si="83"/>
        <v/>
      </c>
      <c r="BA256" s="657" t="str">
        <f t="shared" si="84"/>
        <v>入力済</v>
      </c>
      <c r="BB256" s="662" t="str">
        <f>IFERROR(VLOOKUP(K256,'【参考】数式用'!$AX$3:$AY$56,2,FALSE),"")</f>
        <v/>
      </c>
      <c r="BC256" s="657" t="str">
        <f t="shared" si="85"/>
        <v/>
      </c>
      <c r="BD256" s="657" t="str">
        <f t="shared" si="86"/>
        <v>入力済</v>
      </c>
      <c r="BE256" s="657" t="str">
        <f t="shared" si="87"/>
        <v/>
      </c>
      <c r="BF256" s="657" t="str">
        <f t="shared" si="88"/>
        <v/>
      </c>
      <c r="BG256" s="657" t="str">
        <f t="shared" si="89"/>
        <v/>
      </c>
      <c r="BH256" s="657" t="str">
        <f t="shared" si="90"/>
        <v/>
      </c>
      <c r="BI256" s="657" t="str">
        <f t="shared" si="91"/>
        <v/>
      </c>
      <c r="BM256" s="681" t="e">
        <f>VLOOKUP(K256,'【参考】数式用'!$A$2:$O$57,15,FALSE)</f>
        <v>#N/A</v>
      </c>
    </row>
    <row r="257" spans="1:65" ht="109.9" customHeight="1">
      <c r="A257" s="506">
        <v>246</v>
      </c>
      <c r="B257" s="517" t="str">
        <f>IF(基本情報入力シート!B285="","",基本情報入力シート!B285)</f>
        <v/>
      </c>
      <c r="C257" s="523"/>
      <c r="D257" s="523"/>
      <c r="E257" s="523"/>
      <c r="F257" s="530"/>
      <c r="G257" s="536" t="str">
        <f>IF(基本情報入力シート!L285="","",基本情報入力シート!L285)</f>
        <v/>
      </c>
      <c r="H257" s="536" t="str">
        <f>IF(基本情報入力シート!Q285="","",基本情報入力シート!Q285)</f>
        <v/>
      </c>
      <c r="I257" s="536" t="str">
        <f>IF(基本情報入力シート!V285="","",基本情報入力シート!V285)</f>
        <v/>
      </c>
      <c r="J257" s="536" t="str">
        <f>IF(基本情報入力シート!W285="","",基本情報入力シート!W285)</f>
        <v/>
      </c>
      <c r="K257" s="536" t="str">
        <f>IF(基本情報入力シート!Z285="","",基本情報入力シート!Z285)</f>
        <v/>
      </c>
      <c r="L257" s="555" t="str">
        <f>IF(基本情報入力シート!AF285=0,"",基本情報入力シート!AF285)</f>
        <v/>
      </c>
      <c r="M257" s="563" t="str">
        <f>IF(AND(基本情報入力シート!AG285="",基本情報入力シート!AG285=""),"",基本情報入力シート!AG285)</f>
        <v/>
      </c>
      <c r="N257" s="570"/>
      <c r="O257" s="575" t="str">
        <f>IFERROR(VLOOKUP(K257,'【参考】数式用'!$A$2:$M$57,MATCH(N257,'【参考】数式用'!$G$3:$M$3,0)+6,0),"")</f>
        <v/>
      </c>
      <c r="P257" s="583" t="s">
        <v>549</v>
      </c>
      <c r="Q257" s="587"/>
      <c r="R257" s="590" t="s">
        <v>71</v>
      </c>
      <c r="S257" s="587"/>
      <c r="T257" s="590" t="s">
        <v>743</v>
      </c>
      <c r="U257" s="587"/>
      <c r="V257" s="590" t="s">
        <v>71</v>
      </c>
      <c r="W257" s="587"/>
      <c r="X257" s="590" t="s">
        <v>560</v>
      </c>
      <c r="Y257" s="590" t="s">
        <v>763</v>
      </c>
      <c r="Z257" s="589" t="str">
        <f t="shared" si="69"/>
        <v/>
      </c>
      <c r="AA257" s="594" t="s">
        <v>127</v>
      </c>
      <c r="AB257" s="598" t="str">
        <f t="shared" si="70"/>
        <v/>
      </c>
      <c r="AC257" s="603" t="str">
        <f>IFERROR(ROUNDDOWN(ROUNDDOWN(ROUND(L257*VLOOKUP(K257,'【参考】数式用'!$A$2:$M$57,MATCH("処遇改善加算Ⅳ",'【参考】数式用'!$G$3:$M$3,0)+6,0),0)*M257,0)*Z257*0.5,0),"")</f>
        <v/>
      </c>
      <c r="AD257" s="609"/>
      <c r="AE257" s="617"/>
      <c r="AF257" s="617"/>
      <c r="AG257" s="623"/>
      <c r="AH257" s="627"/>
      <c r="AI257" s="708"/>
      <c r="AJ257" s="634"/>
      <c r="AK257" s="648" t="str">
        <f t="shared" si="71"/>
        <v/>
      </c>
      <c r="AL257" s="651" t="str">
        <f t="shared" si="72"/>
        <v/>
      </c>
      <c r="AM257" s="654"/>
      <c r="AN257" s="657" t="str">
        <f>IFERROR(VLOOKUP(K257,'【参考】数式用'!$A$2:$N$57,14,FALSE),"")</f>
        <v/>
      </c>
      <c r="AO257" s="657" t="str">
        <f t="shared" si="73"/>
        <v/>
      </c>
      <c r="AP257" s="711" t="str">
        <f t="shared" si="74"/>
        <v/>
      </c>
      <c r="AQ257" s="711" t="str">
        <f t="shared" si="75"/>
        <v>キャリアパス要件Ⅰ・Ⅱ_</v>
      </c>
      <c r="AR257" s="662" t="str">
        <f t="shared" si="76"/>
        <v>入力済</v>
      </c>
      <c r="AS257" s="657" t="str">
        <f t="shared" si="77"/>
        <v/>
      </c>
      <c r="AT257" s="662" t="str">
        <f t="shared" si="78"/>
        <v>入力済</v>
      </c>
      <c r="AU257" s="662" t="str">
        <f t="shared" si="79"/>
        <v/>
      </c>
      <c r="AV257" s="662" t="str">
        <f t="shared" si="80"/>
        <v/>
      </c>
      <c r="AW257" s="657" t="str">
        <f t="shared" si="81"/>
        <v/>
      </c>
      <c r="AX257" s="657" t="str">
        <f t="shared" si="82"/>
        <v>入力済</v>
      </c>
      <c r="AY257" s="662" t="str">
        <f>IFERROR(VLOOKUP(K257,'【参考】数式用'!$AR$3:$AS$49,2,FALSE),"")</f>
        <v/>
      </c>
      <c r="AZ257" s="657" t="str">
        <f t="shared" si="83"/>
        <v/>
      </c>
      <c r="BA257" s="657" t="str">
        <f t="shared" si="84"/>
        <v>入力済</v>
      </c>
      <c r="BB257" s="662" t="str">
        <f>IFERROR(VLOOKUP(K257,'【参考】数式用'!$AX$3:$AY$56,2,FALSE),"")</f>
        <v/>
      </c>
      <c r="BC257" s="657" t="str">
        <f t="shared" si="85"/>
        <v/>
      </c>
      <c r="BD257" s="657" t="str">
        <f t="shared" si="86"/>
        <v>入力済</v>
      </c>
      <c r="BE257" s="657" t="str">
        <f t="shared" si="87"/>
        <v/>
      </c>
      <c r="BF257" s="657" t="str">
        <f t="shared" si="88"/>
        <v/>
      </c>
      <c r="BG257" s="657" t="str">
        <f t="shared" si="89"/>
        <v/>
      </c>
      <c r="BH257" s="657" t="str">
        <f t="shared" si="90"/>
        <v/>
      </c>
      <c r="BI257" s="657" t="str">
        <f t="shared" si="91"/>
        <v/>
      </c>
      <c r="BM257" s="681" t="e">
        <f>VLOOKUP(K257,'【参考】数式用'!$A$2:$O$57,15,FALSE)</f>
        <v>#N/A</v>
      </c>
    </row>
    <row r="258" spans="1:65" ht="109.9" customHeight="1">
      <c r="A258" s="506">
        <v>247</v>
      </c>
      <c r="B258" s="517" t="str">
        <f>IF(基本情報入力シート!B286="","",基本情報入力シート!B286)</f>
        <v/>
      </c>
      <c r="C258" s="523"/>
      <c r="D258" s="523"/>
      <c r="E258" s="523"/>
      <c r="F258" s="530"/>
      <c r="G258" s="536" t="str">
        <f>IF(基本情報入力シート!L286="","",基本情報入力シート!L286)</f>
        <v/>
      </c>
      <c r="H258" s="536" t="str">
        <f>IF(基本情報入力シート!Q286="","",基本情報入力シート!Q286)</f>
        <v/>
      </c>
      <c r="I258" s="536" t="str">
        <f>IF(基本情報入力シート!V286="","",基本情報入力シート!V286)</f>
        <v/>
      </c>
      <c r="J258" s="536" t="str">
        <f>IF(基本情報入力シート!W286="","",基本情報入力シート!W286)</f>
        <v/>
      </c>
      <c r="K258" s="536" t="str">
        <f>IF(基本情報入力シート!Z286="","",基本情報入力シート!Z286)</f>
        <v/>
      </c>
      <c r="L258" s="555" t="str">
        <f>IF(基本情報入力シート!AF286=0,"",基本情報入力シート!AF286)</f>
        <v/>
      </c>
      <c r="M258" s="563" t="str">
        <f>IF(AND(基本情報入力シート!AG286="",基本情報入力シート!AG286=""),"",基本情報入力シート!AG286)</f>
        <v/>
      </c>
      <c r="N258" s="570"/>
      <c r="O258" s="575" t="str">
        <f>IFERROR(VLOOKUP(K258,'【参考】数式用'!$A$2:$M$57,MATCH(N258,'【参考】数式用'!$G$3:$M$3,0)+6,0),"")</f>
        <v/>
      </c>
      <c r="P258" s="583" t="s">
        <v>549</v>
      </c>
      <c r="Q258" s="587"/>
      <c r="R258" s="590" t="s">
        <v>71</v>
      </c>
      <c r="S258" s="587"/>
      <c r="T258" s="590" t="s">
        <v>743</v>
      </c>
      <c r="U258" s="587"/>
      <c r="V258" s="590" t="s">
        <v>71</v>
      </c>
      <c r="W258" s="587"/>
      <c r="X258" s="590" t="s">
        <v>560</v>
      </c>
      <c r="Y258" s="590" t="s">
        <v>763</v>
      </c>
      <c r="Z258" s="589" t="str">
        <f t="shared" si="69"/>
        <v/>
      </c>
      <c r="AA258" s="594" t="s">
        <v>127</v>
      </c>
      <c r="AB258" s="598" t="str">
        <f t="shared" si="70"/>
        <v/>
      </c>
      <c r="AC258" s="603" t="str">
        <f>IFERROR(ROUNDDOWN(ROUNDDOWN(ROUND(L258*VLOOKUP(K258,'【参考】数式用'!$A$2:$M$57,MATCH("処遇改善加算Ⅳ",'【参考】数式用'!$G$3:$M$3,0)+6,0),0)*M258,0)*Z258*0.5,0),"")</f>
        <v/>
      </c>
      <c r="AD258" s="609"/>
      <c r="AE258" s="617"/>
      <c r="AF258" s="617"/>
      <c r="AG258" s="623"/>
      <c r="AH258" s="627"/>
      <c r="AI258" s="708"/>
      <c r="AJ258" s="634"/>
      <c r="AK258" s="648" t="str">
        <f t="shared" si="71"/>
        <v/>
      </c>
      <c r="AL258" s="651" t="str">
        <f t="shared" si="72"/>
        <v/>
      </c>
      <c r="AM258" s="654"/>
      <c r="AN258" s="657" t="str">
        <f>IFERROR(VLOOKUP(K258,'【参考】数式用'!$A$2:$N$57,14,FALSE),"")</f>
        <v/>
      </c>
      <c r="AO258" s="657" t="str">
        <f t="shared" si="73"/>
        <v/>
      </c>
      <c r="AP258" s="711" t="str">
        <f t="shared" si="74"/>
        <v/>
      </c>
      <c r="AQ258" s="711" t="str">
        <f t="shared" si="75"/>
        <v>キャリアパス要件Ⅰ・Ⅱ_</v>
      </c>
      <c r="AR258" s="662" t="str">
        <f t="shared" si="76"/>
        <v>入力済</v>
      </c>
      <c r="AS258" s="657" t="str">
        <f t="shared" si="77"/>
        <v/>
      </c>
      <c r="AT258" s="662" t="str">
        <f t="shared" si="78"/>
        <v>入力済</v>
      </c>
      <c r="AU258" s="662" t="str">
        <f t="shared" si="79"/>
        <v/>
      </c>
      <c r="AV258" s="662" t="str">
        <f t="shared" si="80"/>
        <v/>
      </c>
      <c r="AW258" s="657" t="str">
        <f t="shared" si="81"/>
        <v/>
      </c>
      <c r="AX258" s="657" t="str">
        <f t="shared" si="82"/>
        <v>入力済</v>
      </c>
      <c r="AY258" s="662" t="str">
        <f>IFERROR(VLOOKUP(K258,'【参考】数式用'!$AR$3:$AS$49,2,FALSE),"")</f>
        <v/>
      </c>
      <c r="AZ258" s="657" t="str">
        <f t="shared" si="83"/>
        <v/>
      </c>
      <c r="BA258" s="657" t="str">
        <f t="shared" si="84"/>
        <v>入力済</v>
      </c>
      <c r="BB258" s="662" t="str">
        <f>IFERROR(VLOOKUP(K258,'【参考】数式用'!$AX$3:$AY$56,2,FALSE),"")</f>
        <v/>
      </c>
      <c r="BC258" s="657" t="str">
        <f t="shared" si="85"/>
        <v/>
      </c>
      <c r="BD258" s="657" t="str">
        <f t="shared" si="86"/>
        <v>入力済</v>
      </c>
      <c r="BE258" s="657" t="str">
        <f t="shared" si="87"/>
        <v/>
      </c>
      <c r="BF258" s="657" t="str">
        <f t="shared" si="88"/>
        <v/>
      </c>
      <c r="BG258" s="657" t="str">
        <f t="shared" si="89"/>
        <v/>
      </c>
      <c r="BH258" s="657" t="str">
        <f t="shared" si="90"/>
        <v/>
      </c>
      <c r="BI258" s="657" t="str">
        <f t="shared" si="91"/>
        <v/>
      </c>
      <c r="BM258" s="681" t="e">
        <f>VLOOKUP(K258,'【参考】数式用'!$A$2:$O$57,15,FALSE)</f>
        <v>#N/A</v>
      </c>
    </row>
    <row r="259" spans="1:65" ht="109.9" customHeight="1">
      <c r="A259" s="506">
        <v>248</v>
      </c>
      <c r="B259" s="517" t="str">
        <f>IF(基本情報入力シート!B287="","",基本情報入力シート!B287)</f>
        <v/>
      </c>
      <c r="C259" s="523"/>
      <c r="D259" s="523"/>
      <c r="E259" s="523"/>
      <c r="F259" s="530"/>
      <c r="G259" s="536" t="str">
        <f>IF(基本情報入力シート!L287="","",基本情報入力シート!L287)</f>
        <v/>
      </c>
      <c r="H259" s="536" t="str">
        <f>IF(基本情報入力シート!Q287="","",基本情報入力シート!Q287)</f>
        <v/>
      </c>
      <c r="I259" s="536" t="str">
        <f>IF(基本情報入力シート!V287="","",基本情報入力シート!V287)</f>
        <v/>
      </c>
      <c r="J259" s="536" t="str">
        <f>IF(基本情報入力シート!W287="","",基本情報入力シート!W287)</f>
        <v/>
      </c>
      <c r="K259" s="536" t="str">
        <f>IF(基本情報入力シート!Z287="","",基本情報入力シート!Z287)</f>
        <v/>
      </c>
      <c r="L259" s="555" t="str">
        <f>IF(基本情報入力シート!AF287=0,"",基本情報入力シート!AF287)</f>
        <v/>
      </c>
      <c r="M259" s="563" t="str">
        <f>IF(AND(基本情報入力シート!AG287="",基本情報入力シート!AG287=""),"",基本情報入力シート!AG287)</f>
        <v/>
      </c>
      <c r="N259" s="570"/>
      <c r="O259" s="575" t="str">
        <f>IFERROR(VLOOKUP(K259,'【参考】数式用'!$A$2:$M$57,MATCH(N259,'【参考】数式用'!$G$3:$M$3,0)+6,0),"")</f>
        <v/>
      </c>
      <c r="P259" s="583" t="s">
        <v>549</v>
      </c>
      <c r="Q259" s="587"/>
      <c r="R259" s="590" t="s">
        <v>71</v>
      </c>
      <c r="S259" s="587"/>
      <c r="T259" s="590" t="s">
        <v>743</v>
      </c>
      <c r="U259" s="587"/>
      <c r="V259" s="590" t="s">
        <v>71</v>
      </c>
      <c r="W259" s="587"/>
      <c r="X259" s="590" t="s">
        <v>560</v>
      </c>
      <c r="Y259" s="590" t="s">
        <v>763</v>
      </c>
      <c r="Z259" s="589" t="str">
        <f t="shared" si="69"/>
        <v/>
      </c>
      <c r="AA259" s="594" t="s">
        <v>127</v>
      </c>
      <c r="AB259" s="598" t="str">
        <f t="shared" si="70"/>
        <v/>
      </c>
      <c r="AC259" s="603" t="str">
        <f>IFERROR(ROUNDDOWN(ROUNDDOWN(ROUND(L259*VLOOKUP(K259,'【参考】数式用'!$A$2:$M$57,MATCH("処遇改善加算Ⅳ",'【参考】数式用'!$G$3:$M$3,0)+6,0),0)*M259,0)*Z259*0.5,0),"")</f>
        <v/>
      </c>
      <c r="AD259" s="609"/>
      <c r="AE259" s="617"/>
      <c r="AF259" s="617"/>
      <c r="AG259" s="623"/>
      <c r="AH259" s="627"/>
      <c r="AI259" s="708"/>
      <c r="AJ259" s="634"/>
      <c r="AK259" s="648" t="str">
        <f t="shared" si="71"/>
        <v/>
      </c>
      <c r="AL259" s="651" t="str">
        <f t="shared" si="72"/>
        <v/>
      </c>
      <c r="AM259" s="654"/>
      <c r="AN259" s="657" t="str">
        <f>IFERROR(VLOOKUP(K259,'【参考】数式用'!$A$2:$N$57,14,FALSE),"")</f>
        <v/>
      </c>
      <c r="AO259" s="657" t="str">
        <f t="shared" si="73"/>
        <v/>
      </c>
      <c r="AP259" s="711" t="str">
        <f t="shared" si="74"/>
        <v/>
      </c>
      <c r="AQ259" s="711" t="str">
        <f t="shared" si="75"/>
        <v>キャリアパス要件Ⅰ・Ⅱ_</v>
      </c>
      <c r="AR259" s="662" t="str">
        <f t="shared" si="76"/>
        <v>入力済</v>
      </c>
      <c r="AS259" s="657" t="str">
        <f t="shared" si="77"/>
        <v/>
      </c>
      <c r="AT259" s="662" t="str">
        <f t="shared" si="78"/>
        <v>入力済</v>
      </c>
      <c r="AU259" s="662" t="str">
        <f t="shared" si="79"/>
        <v/>
      </c>
      <c r="AV259" s="662" t="str">
        <f t="shared" si="80"/>
        <v/>
      </c>
      <c r="AW259" s="657" t="str">
        <f t="shared" si="81"/>
        <v/>
      </c>
      <c r="AX259" s="657" t="str">
        <f t="shared" si="82"/>
        <v>入力済</v>
      </c>
      <c r="AY259" s="662" t="str">
        <f>IFERROR(VLOOKUP(K259,'【参考】数式用'!$AR$3:$AS$49,2,FALSE),"")</f>
        <v/>
      </c>
      <c r="AZ259" s="657" t="str">
        <f t="shared" si="83"/>
        <v/>
      </c>
      <c r="BA259" s="657" t="str">
        <f t="shared" si="84"/>
        <v>入力済</v>
      </c>
      <c r="BB259" s="662" t="str">
        <f>IFERROR(VLOOKUP(K259,'【参考】数式用'!$AX$3:$AY$56,2,FALSE),"")</f>
        <v/>
      </c>
      <c r="BC259" s="657" t="str">
        <f t="shared" si="85"/>
        <v/>
      </c>
      <c r="BD259" s="657" t="str">
        <f t="shared" si="86"/>
        <v>入力済</v>
      </c>
      <c r="BE259" s="657" t="str">
        <f t="shared" si="87"/>
        <v/>
      </c>
      <c r="BF259" s="657" t="str">
        <f t="shared" si="88"/>
        <v/>
      </c>
      <c r="BG259" s="657" t="str">
        <f t="shared" si="89"/>
        <v/>
      </c>
      <c r="BH259" s="657" t="str">
        <f t="shared" si="90"/>
        <v/>
      </c>
      <c r="BI259" s="657" t="str">
        <f t="shared" si="91"/>
        <v/>
      </c>
      <c r="BM259" s="681" t="e">
        <f>VLOOKUP(K259,'【参考】数式用'!$A$2:$O$57,15,FALSE)</f>
        <v>#N/A</v>
      </c>
    </row>
    <row r="260" spans="1:65" ht="109.9" customHeight="1">
      <c r="A260" s="506">
        <v>249</v>
      </c>
      <c r="B260" s="517" t="str">
        <f>IF(基本情報入力シート!B288="","",基本情報入力シート!B288)</f>
        <v/>
      </c>
      <c r="C260" s="523"/>
      <c r="D260" s="523"/>
      <c r="E260" s="523"/>
      <c r="F260" s="530"/>
      <c r="G260" s="536" t="str">
        <f>IF(基本情報入力シート!L288="","",基本情報入力シート!L288)</f>
        <v/>
      </c>
      <c r="H260" s="536" t="str">
        <f>IF(基本情報入力シート!Q288="","",基本情報入力シート!Q288)</f>
        <v/>
      </c>
      <c r="I260" s="536" t="str">
        <f>IF(基本情報入力シート!V288="","",基本情報入力シート!V288)</f>
        <v/>
      </c>
      <c r="J260" s="536" t="str">
        <f>IF(基本情報入力シート!W288="","",基本情報入力シート!W288)</f>
        <v/>
      </c>
      <c r="K260" s="536" t="str">
        <f>IF(基本情報入力シート!Z288="","",基本情報入力シート!Z288)</f>
        <v/>
      </c>
      <c r="L260" s="555" t="str">
        <f>IF(基本情報入力シート!AF288=0,"",基本情報入力シート!AF288)</f>
        <v/>
      </c>
      <c r="M260" s="563" t="str">
        <f>IF(AND(基本情報入力シート!AG288="",基本情報入力シート!AG288=""),"",基本情報入力シート!AG288)</f>
        <v/>
      </c>
      <c r="N260" s="570"/>
      <c r="O260" s="575" t="str">
        <f>IFERROR(VLOOKUP(K260,'【参考】数式用'!$A$2:$M$57,MATCH(N260,'【参考】数式用'!$G$3:$M$3,0)+6,0),"")</f>
        <v/>
      </c>
      <c r="P260" s="583" t="s">
        <v>549</v>
      </c>
      <c r="Q260" s="587"/>
      <c r="R260" s="590" t="s">
        <v>71</v>
      </c>
      <c r="S260" s="587"/>
      <c r="T260" s="590" t="s">
        <v>743</v>
      </c>
      <c r="U260" s="587"/>
      <c r="V260" s="590" t="s">
        <v>71</v>
      </c>
      <c r="W260" s="587"/>
      <c r="X260" s="590" t="s">
        <v>560</v>
      </c>
      <c r="Y260" s="590" t="s">
        <v>763</v>
      </c>
      <c r="Z260" s="589" t="str">
        <f t="shared" si="69"/>
        <v/>
      </c>
      <c r="AA260" s="594" t="s">
        <v>127</v>
      </c>
      <c r="AB260" s="598" t="str">
        <f t="shared" si="70"/>
        <v/>
      </c>
      <c r="AC260" s="603" t="str">
        <f>IFERROR(ROUNDDOWN(ROUNDDOWN(ROUND(L260*VLOOKUP(K260,'【参考】数式用'!$A$2:$M$57,MATCH("処遇改善加算Ⅳ",'【参考】数式用'!$G$3:$M$3,0)+6,0),0)*M260,0)*Z260*0.5,0),"")</f>
        <v/>
      </c>
      <c r="AD260" s="609"/>
      <c r="AE260" s="617"/>
      <c r="AF260" s="617"/>
      <c r="AG260" s="623"/>
      <c r="AH260" s="627"/>
      <c r="AI260" s="708"/>
      <c r="AJ260" s="634"/>
      <c r="AK260" s="648" t="str">
        <f t="shared" si="71"/>
        <v/>
      </c>
      <c r="AL260" s="651" t="str">
        <f t="shared" si="72"/>
        <v/>
      </c>
      <c r="AM260" s="654"/>
      <c r="AN260" s="657" t="str">
        <f>IFERROR(VLOOKUP(K260,'【参考】数式用'!$A$2:$N$57,14,FALSE),"")</f>
        <v/>
      </c>
      <c r="AO260" s="657" t="str">
        <f t="shared" si="73"/>
        <v/>
      </c>
      <c r="AP260" s="711" t="str">
        <f t="shared" si="74"/>
        <v/>
      </c>
      <c r="AQ260" s="711" t="str">
        <f t="shared" si="75"/>
        <v>キャリアパス要件Ⅰ・Ⅱ_</v>
      </c>
      <c r="AR260" s="662" t="str">
        <f t="shared" si="76"/>
        <v>入力済</v>
      </c>
      <c r="AS260" s="657" t="str">
        <f t="shared" si="77"/>
        <v/>
      </c>
      <c r="AT260" s="662" t="str">
        <f t="shared" si="78"/>
        <v>入力済</v>
      </c>
      <c r="AU260" s="662" t="str">
        <f t="shared" si="79"/>
        <v/>
      </c>
      <c r="AV260" s="662" t="str">
        <f t="shared" si="80"/>
        <v/>
      </c>
      <c r="AW260" s="657" t="str">
        <f t="shared" si="81"/>
        <v/>
      </c>
      <c r="AX260" s="657" t="str">
        <f t="shared" si="82"/>
        <v>入力済</v>
      </c>
      <c r="AY260" s="662" t="str">
        <f>IFERROR(VLOOKUP(K260,'【参考】数式用'!$AR$3:$AS$49,2,FALSE),"")</f>
        <v/>
      </c>
      <c r="AZ260" s="657" t="str">
        <f t="shared" si="83"/>
        <v/>
      </c>
      <c r="BA260" s="657" t="str">
        <f t="shared" si="84"/>
        <v>入力済</v>
      </c>
      <c r="BB260" s="662" t="str">
        <f>IFERROR(VLOOKUP(K260,'【参考】数式用'!$AX$3:$AY$56,2,FALSE),"")</f>
        <v/>
      </c>
      <c r="BC260" s="657" t="str">
        <f t="shared" si="85"/>
        <v/>
      </c>
      <c r="BD260" s="657" t="str">
        <f t="shared" si="86"/>
        <v>入力済</v>
      </c>
      <c r="BE260" s="657" t="str">
        <f t="shared" si="87"/>
        <v/>
      </c>
      <c r="BF260" s="657" t="str">
        <f t="shared" si="88"/>
        <v/>
      </c>
      <c r="BG260" s="657" t="str">
        <f t="shared" si="89"/>
        <v/>
      </c>
      <c r="BH260" s="657" t="str">
        <f t="shared" si="90"/>
        <v/>
      </c>
      <c r="BI260" s="657" t="str">
        <f t="shared" si="91"/>
        <v/>
      </c>
      <c r="BM260" s="681" t="e">
        <f>VLOOKUP(K260,'【参考】数式用'!$A$2:$O$57,15,FALSE)</f>
        <v>#N/A</v>
      </c>
    </row>
    <row r="261" spans="1:65" ht="109.9" customHeight="1">
      <c r="A261" s="506">
        <v>250</v>
      </c>
      <c r="B261" s="517" t="str">
        <f>IF(基本情報入力シート!B289="","",基本情報入力シート!B289)</f>
        <v/>
      </c>
      <c r="C261" s="523"/>
      <c r="D261" s="523"/>
      <c r="E261" s="523"/>
      <c r="F261" s="530"/>
      <c r="G261" s="536" t="str">
        <f>IF(基本情報入力シート!L289="","",基本情報入力シート!L289)</f>
        <v/>
      </c>
      <c r="H261" s="536" t="str">
        <f>IF(基本情報入力シート!Q289="","",基本情報入力シート!Q289)</f>
        <v/>
      </c>
      <c r="I261" s="536" t="str">
        <f>IF(基本情報入力シート!V289="","",基本情報入力シート!V289)</f>
        <v/>
      </c>
      <c r="J261" s="536" t="str">
        <f>IF(基本情報入力シート!W289="","",基本情報入力シート!W289)</f>
        <v/>
      </c>
      <c r="K261" s="536" t="str">
        <f>IF(基本情報入力シート!Z289="","",基本情報入力シート!Z289)</f>
        <v/>
      </c>
      <c r="L261" s="555" t="str">
        <f>IF(基本情報入力シート!AF289=0,"",基本情報入力シート!AF289)</f>
        <v/>
      </c>
      <c r="M261" s="563" t="str">
        <f>IF(AND(基本情報入力シート!AG289="",基本情報入力シート!AG289=""),"",基本情報入力シート!AG289)</f>
        <v/>
      </c>
      <c r="N261" s="570"/>
      <c r="O261" s="575" t="str">
        <f>IFERROR(VLOOKUP(K261,'【参考】数式用'!$A$2:$M$57,MATCH(N261,'【参考】数式用'!$G$3:$M$3,0)+6,0),"")</f>
        <v/>
      </c>
      <c r="P261" s="583" t="s">
        <v>549</v>
      </c>
      <c r="Q261" s="587"/>
      <c r="R261" s="590" t="s">
        <v>71</v>
      </c>
      <c r="S261" s="587"/>
      <c r="T261" s="590" t="s">
        <v>743</v>
      </c>
      <c r="U261" s="587"/>
      <c r="V261" s="590" t="s">
        <v>71</v>
      </c>
      <c r="W261" s="587"/>
      <c r="X261" s="590" t="s">
        <v>560</v>
      </c>
      <c r="Y261" s="590" t="s">
        <v>763</v>
      </c>
      <c r="Z261" s="589" t="str">
        <f t="shared" si="69"/>
        <v/>
      </c>
      <c r="AA261" s="594" t="s">
        <v>127</v>
      </c>
      <c r="AB261" s="598" t="str">
        <f t="shared" si="70"/>
        <v/>
      </c>
      <c r="AC261" s="603" t="str">
        <f>IFERROR(ROUNDDOWN(ROUNDDOWN(ROUND(L261*VLOOKUP(K261,'【参考】数式用'!$A$2:$M$57,MATCH("処遇改善加算Ⅳ",'【参考】数式用'!$G$3:$M$3,0)+6,0),0)*M261,0)*Z261*0.5,0),"")</f>
        <v/>
      </c>
      <c r="AD261" s="609"/>
      <c r="AE261" s="617"/>
      <c r="AF261" s="617"/>
      <c r="AG261" s="623"/>
      <c r="AH261" s="627"/>
      <c r="AI261" s="708"/>
      <c r="AJ261" s="634"/>
      <c r="AK261" s="648" t="str">
        <f t="shared" si="71"/>
        <v/>
      </c>
      <c r="AL261" s="651" t="str">
        <f t="shared" si="72"/>
        <v/>
      </c>
      <c r="AM261" s="654"/>
      <c r="AN261" s="657" t="str">
        <f>IFERROR(VLOOKUP(K261,'【参考】数式用'!$A$2:$N$57,14,FALSE),"")</f>
        <v/>
      </c>
      <c r="AO261" s="657" t="str">
        <f t="shared" si="73"/>
        <v/>
      </c>
      <c r="AP261" s="711" t="str">
        <f t="shared" si="74"/>
        <v/>
      </c>
      <c r="AQ261" s="711" t="str">
        <f t="shared" si="75"/>
        <v>キャリアパス要件Ⅰ・Ⅱ_</v>
      </c>
      <c r="AR261" s="662" t="str">
        <f t="shared" si="76"/>
        <v>入力済</v>
      </c>
      <c r="AS261" s="657" t="str">
        <f t="shared" si="77"/>
        <v/>
      </c>
      <c r="AT261" s="662" t="str">
        <f t="shared" si="78"/>
        <v>入力済</v>
      </c>
      <c r="AU261" s="662" t="str">
        <f t="shared" si="79"/>
        <v/>
      </c>
      <c r="AV261" s="662" t="str">
        <f t="shared" si="80"/>
        <v/>
      </c>
      <c r="AW261" s="657" t="str">
        <f t="shared" si="81"/>
        <v/>
      </c>
      <c r="AX261" s="657" t="str">
        <f t="shared" si="82"/>
        <v>入力済</v>
      </c>
      <c r="AY261" s="662" t="str">
        <f>IFERROR(VLOOKUP(K261,'【参考】数式用'!$AR$3:$AS$49,2,FALSE),"")</f>
        <v/>
      </c>
      <c r="AZ261" s="657" t="str">
        <f t="shared" si="83"/>
        <v/>
      </c>
      <c r="BA261" s="657" t="str">
        <f t="shared" si="84"/>
        <v>入力済</v>
      </c>
      <c r="BB261" s="662" t="str">
        <f>IFERROR(VLOOKUP(K261,'【参考】数式用'!$AX$3:$AY$56,2,FALSE),"")</f>
        <v/>
      </c>
      <c r="BC261" s="657" t="str">
        <f t="shared" si="85"/>
        <v/>
      </c>
      <c r="BD261" s="657" t="str">
        <f t="shared" si="86"/>
        <v>入力済</v>
      </c>
      <c r="BE261" s="657" t="str">
        <f t="shared" si="87"/>
        <v/>
      </c>
      <c r="BF261" s="657" t="str">
        <f t="shared" si="88"/>
        <v/>
      </c>
      <c r="BG261" s="657" t="str">
        <f t="shared" si="89"/>
        <v/>
      </c>
      <c r="BH261" s="657" t="str">
        <f t="shared" si="90"/>
        <v/>
      </c>
      <c r="BI261" s="657" t="str">
        <f t="shared" si="91"/>
        <v/>
      </c>
      <c r="BM261" s="681" t="e">
        <f>VLOOKUP(K261,'【参考】数式用'!$A$2:$O$57,15,FALSE)</f>
        <v>#N/A</v>
      </c>
    </row>
    <row r="262" spans="1:65" ht="109.9" customHeight="1">
      <c r="A262" s="506">
        <v>251</v>
      </c>
      <c r="B262" s="517" t="str">
        <f>IF(基本情報入力シート!B290="","",基本情報入力シート!B290)</f>
        <v/>
      </c>
      <c r="C262" s="523"/>
      <c r="D262" s="523"/>
      <c r="E262" s="523"/>
      <c r="F262" s="530"/>
      <c r="G262" s="536" t="str">
        <f>IF(基本情報入力シート!L290="","",基本情報入力シート!L290)</f>
        <v/>
      </c>
      <c r="H262" s="536" t="str">
        <f>IF(基本情報入力シート!Q290="","",基本情報入力シート!Q290)</f>
        <v/>
      </c>
      <c r="I262" s="536" t="str">
        <f>IF(基本情報入力シート!V290="","",基本情報入力シート!V290)</f>
        <v/>
      </c>
      <c r="J262" s="536" t="str">
        <f>IF(基本情報入力シート!W290="","",基本情報入力シート!W290)</f>
        <v/>
      </c>
      <c r="K262" s="536" t="str">
        <f>IF(基本情報入力シート!Z290="","",基本情報入力シート!Z290)</f>
        <v/>
      </c>
      <c r="L262" s="555" t="str">
        <f>IF(基本情報入力シート!AF290=0,"",基本情報入力シート!AF290)</f>
        <v/>
      </c>
      <c r="M262" s="563" t="str">
        <f>IF(AND(基本情報入力シート!AG290="",基本情報入力シート!AG290=""),"",基本情報入力シート!AG290)</f>
        <v/>
      </c>
      <c r="N262" s="570"/>
      <c r="O262" s="575" t="str">
        <f>IFERROR(VLOOKUP(K262,'【参考】数式用'!$A$2:$M$57,MATCH(N262,'【参考】数式用'!$G$3:$M$3,0)+6,0),"")</f>
        <v/>
      </c>
      <c r="P262" s="583" t="s">
        <v>549</v>
      </c>
      <c r="Q262" s="587"/>
      <c r="R262" s="590" t="s">
        <v>71</v>
      </c>
      <c r="S262" s="587"/>
      <c r="T262" s="590" t="s">
        <v>743</v>
      </c>
      <c r="U262" s="587"/>
      <c r="V262" s="590" t="s">
        <v>71</v>
      </c>
      <c r="W262" s="587"/>
      <c r="X262" s="590" t="s">
        <v>560</v>
      </c>
      <c r="Y262" s="590" t="s">
        <v>763</v>
      </c>
      <c r="Z262" s="589" t="str">
        <f t="shared" si="69"/>
        <v/>
      </c>
      <c r="AA262" s="594" t="s">
        <v>127</v>
      </c>
      <c r="AB262" s="598" t="str">
        <f t="shared" si="70"/>
        <v/>
      </c>
      <c r="AC262" s="603" t="str">
        <f>IFERROR(ROUNDDOWN(ROUNDDOWN(ROUND(L262*VLOOKUP(K262,'【参考】数式用'!$A$2:$M$57,MATCH("処遇改善加算Ⅳ",'【参考】数式用'!$G$3:$M$3,0)+6,0),0)*M262,0)*Z262*0.5,0),"")</f>
        <v/>
      </c>
      <c r="AD262" s="609"/>
      <c r="AE262" s="617"/>
      <c r="AF262" s="617"/>
      <c r="AG262" s="623"/>
      <c r="AH262" s="627"/>
      <c r="AI262" s="708"/>
      <c r="AJ262" s="634"/>
      <c r="AK262" s="648" t="str">
        <f t="shared" si="71"/>
        <v/>
      </c>
      <c r="AL262" s="651" t="str">
        <f t="shared" si="72"/>
        <v/>
      </c>
      <c r="AM262" s="654"/>
      <c r="AN262" s="657" t="str">
        <f>IFERROR(VLOOKUP(K262,'【参考】数式用'!$A$2:$N$57,14,FALSE),"")</f>
        <v/>
      </c>
      <c r="AO262" s="657" t="str">
        <f t="shared" si="73"/>
        <v/>
      </c>
      <c r="AP262" s="711" t="str">
        <f t="shared" si="74"/>
        <v/>
      </c>
      <c r="AQ262" s="711" t="str">
        <f t="shared" si="75"/>
        <v>キャリアパス要件Ⅰ・Ⅱ_</v>
      </c>
      <c r="AR262" s="662" t="str">
        <f t="shared" si="76"/>
        <v>入力済</v>
      </c>
      <c r="AS262" s="657" t="str">
        <f t="shared" si="77"/>
        <v/>
      </c>
      <c r="AT262" s="662" t="str">
        <f t="shared" si="78"/>
        <v>入力済</v>
      </c>
      <c r="AU262" s="662" t="str">
        <f t="shared" si="79"/>
        <v/>
      </c>
      <c r="AV262" s="662" t="str">
        <f t="shared" si="80"/>
        <v/>
      </c>
      <c r="AW262" s="657" t="str">
        <f t="shared" si="81"/>
        <v/>
      </c>
      <c r="AX262" s="657" t="str">
        <f t="shared" si="82"/>
        <v>入力済</v>
      </c>
      <c r="AY262" s="662" t="str">
        <f>IFERROR(VLOOKUP(K262,'【参考】数式用'!$AR$3:$AS$49,2,FALSE),"")</f>
        <v/>
      </c>
      <c r="AZ262" s="657" t="str">
        <f t="shared" si="83"/>
        <v/>
      </c>
      <c r="BA262" s="657" t="str">
        <f t="shared" si="84"/>
        <v>入力済</v>
      </c>
      <c r="BB262" s="662" t="str">
        <f>IFERROR(VLOOKUP(K262,'【参考】数式用'!$AX$3:$AY$56,2,FALSE),"")</f>
        <v/>
      </c>
      <c r="BC262" s="657" t="str">
        <f t="shared" si="85"/>
        <v/>
      </c>
      <c r="BD262" s="657" t="str">
        <f t="shared" si="86"/>
        <v>入力済</v>
      </c>
      <c r="BE262" s="657" t="str">
        <f t="shared" si="87"/>
        <v/>
      </c>
      <c r="BF262" s="657" t="str">
        <f t="shared" si="88"/>
        <v/>
      </c>
      <c r="BG262" s="657" t="str">
        <f t="shared" si="89"/>
        <v/>
      </c>
      <c r="BH262" s="657" t="str">
        <f t="shared" si="90"/>
        <v/>
      </c>
      <c r="BI262" s="657" t="str">
        <f t="shared" si="91"/>
        <v/>
      </c>
      <c r="BM262" s="681" t="e">
        <f>VLOOKUP(K262,'【参考】数式用'!$A$2:$O$57,15,FALSE)</f>
        <v>#N/A</v>
      </c>
    </row>
    <row r="263" spans="1:65" ht="109.9" customHeight="1">
      <c r="A263" s="506">
        <v>252</v>
      </c>
      <c r="B263" s="517" t="str">
        <f>IF(基本情報入力シート!B291="","",基本情報入力シート!B291)</f>
        <v/>
      </c>
      <c r="C263" s="523"/>
      <c r="D263" s="523"/>
      <c r="E263" s="523"/>
      <c r="F263" s="530"/>
      <c r="G263" s="536" t="str">
        <f>IF(基本情報入力シート!L291="","",基本情報入力シート!L291)</f>
        <v/>
      </c>
      <c r="H263" s="536" t="str">
        <f>IF(基本情報入力シート!Q291="","",基本情報入力シート!Q291)</f>
        <v/>
      </c>
      <c r="I263" s="536" t="str">
        <f>IF(基本情報入力シート!V291="","",基本情報入力シート!V291)</f>
        <v/>
      </c>
      <c r="J263" s="536" t="str">
        <f>IF(基本情報入力シート!W291="","",基本情報入力シート!W291)</f>
        <v/>
      </c>
      <c r="K263" s="536" t="str">
        <f>IF(基本情報入力シート!Z291="","",基本情報入力シート!Z291)</f>
        <v/>
      </c>
      <c r="L263" s="555" t="str">
        <f>IF(基本情報入力シート!AF291=0,"",基本情報入力シート!AF291)</f>
        <v/>
      </c>
      <c r="M263" s="563" t="str">
        <f>IF(AND(基本情報入力シート!AG291="",基本情報入力シート!AG291=""),"",基本情報入力シート!AG291)</f>
        <v/>
      </c>
      <c r="N263" s="570"/>
      <c r="O263" s="575" t="str">
        <f>IFERROR(VLOOKUP(K263,'【参考】数式用'!$A$2:$M$57,MATCH(N263,'【参考】数式用'!$G$3:$M$3,0)+6,0),"")</f>
        <v/>
      </c>
      <c r="P263" s="583" t="s">
        <v>549</v>
      </c>
      <c r="Q263" s="587"/>
      <c r="R263" s="590" t="s">
        <v>71</v>
      </c>
      <c r="S263" s="587"/>
      <c r="T263" s="590" t="s">
        <v>743</v>
      </c>
      <c r="U263" s="587"/>
      <c r="V263" s="590" t="s">
        <v>71</v>
      </c>
      <c r="W263" s="587"/>
      <c r="X263" s="590" t="s">
        <v>560</v>
      </c>
      <c r="Y263" s="590" t="s">
        <v>763</v>
      </c>
      <c r="Z263" s="589" t="str">
        <f t="shared" si="69"/>
        <v/>
      </c>
      <c r="AA263" s="594" t="s">
        <v>127</v>
      </c>
      <c r="AB263" s="598" t="str">
        <f t="shared" si="70"/>
        <v/>
      </c>
      <c r="AC263" s="603" t="str">
        <f>IFERROR(ROUNDDOWN(ROUNDDOWN(ROUND(L263*VLOOKUP(K263,'【参考】数式用'!$A$2:$M$57,MATCH("処遇改善加算Ⅳ",'【参考】数式用'!$G$3:$M$3,0)+6,0),0)*M263,0)*Z263*0.5,0),"")</f>
        <v/>
      </c>
      <c r="AD263" s="609"/>
      <c r="AE263" s="617"/>
      <c r="AF263" s="617"/>
      <c r="AG263" s="623"/>
      <c r="AH263" s="627"/>
      <c r="AI263" s="708"/>
      <c r="AJ263" s="634"/>
      <c r="AK263" s="648" t="str">
        <f t="shared" si="71"/>
        <v/>
      </c>
      <c r="AL263" s="651" t="str">
        <f t="shared" si="72"/>
        <v/>
      </c>
      <c r="AM263" s="654"/>
      <c r="AN263" s="657" t="str">
        <f>IFERROR(VLOOKUP(K263,'【参考】数式用'!$A$2:$N$57,14,FALSE),"")</f>
        <v/>
      </c>
      <c r="AO263" s="657" t="str">
        <f t="shared" si="73"/>
        <v/>
      </c>
      <c r="AP263" s="711" t="str">
        <f t="shared" si="74"/>
        <v/>
      </c>
      <c r="AQ263" s="711" t="str">
        <f t="shared" si="75"/>
        <v>キャリアパス要件Ⅰ・Ⅱ_</v>
      </c>
      <c r="AR263" s="662" t="str">
        <f t="shared" si="76"/>
        <v>入力済</v>
      </c>
      <c r="AS263" s="657" t="str">
        <f t="shared" si="77"/>
        <v/>
      </c>
      <c r="AT263" s="662" t="str">
        <f t="shared" si="78"/>
        <v>入力済</v>
      </c>
      <c r="AU263" s="662" t="str">
        <f t="shared" si="79"/>
        <v/>
      </c>
      <c r="AV263" s="662" t="str">
        <f t="shared" si="80"/>
        <v/>
      </c>
      <c r="AW263" s="657" t="str">
        <f t="shared" si="81"/>
        <v/>
      </c>
      <c r="AX263" s="657" t="str">
        <f t="shared" si="82"/>
        <v>入力済</v>
      </c>
      <c r="AY263" s="662" t="str">
        <f>IFERROR(VLOOKUP(K263,'【参考】数式用'!$AR$3:$AS$49,2,FALSE),"")</f>
        <v/>
      </c>
      <c r="AZ263" s="657" t="str">
        <f t="shared" si="83"/>
        <v/>
      </c>
      <c r="BA263" s="657" t="str">
        <f t="shared" si="84"/>
        <v>入力済</v>
      </c>
      <c r="BB263" s="662" t="str">
        <f>IFERROR(VLOOKUP(K263,'【参考】数式用'!$AX$3:$AY$56,2,FALSE),"")</f>
        <v/>
      </c>
      <c r="BC263" s="657" t="str">
        <f t="shared" si="85"/>
        <v/>
      </c>
      <c r="BD263" s="657" t="str">
        <f t="shared" si="86"/>
        <v>入力済</v>
      </c>
      <c r="BE263" s="657" t="str">
        <f t="shared" si="87"/>
        <v/>
      </c>
      <c r="BF263" s="657" t="str">
        <f t="shared" si="88"/>
        <v/>
      </c>
      <c r="BG263" s="657" t="str">
        <f t="shared" si="89"/>
        <v/>
      </c>
      <c r="BH263" s="657" t="str">
        <f t="shared" si="90"/>
        <v/>
      </c>
      <c r="BI263" s="657" t="str">
        <f t="shared" si="91"/>
        <v/>
      </c>
      <c r="BM263" s="681" t="e">
        <f>VLOOKUP(K263,'【参考】数式用'!$A$2:$O$57,15,FALSE)</f>
        <v>#N/A</v>
      </c>
    </row>
    <row r="264" spans="1:65" ht="109.9" customHeight="1">
      <c r="A264" s="506">
        <v>253</v>
      </c>
      <c r="B264" s="517" t="str">
        <f>IF(基本情報入力シート!B292="","",基本情報入力シート!B292)</f>
        <v/>
      </c>
      <c r="C264" s="523"/>
      <c r="D264" s="523"/>
      <c r="E264" s="523"/>
      <c r="F264" s="530"/>
      <c r="G264" s="536" t="str">
        <f>IF(基本情報入力シート!L292="","",基本情報入力シート!L292)</f>
        <v/>
      </c>
      <c r="H264" s="536" t="str">
        <f>IF(基本情報入力シート!Q292="","",基本情報入力シート!Q292)</f>
        <v/>
      </c>
      <c r="I264" s="536" t="str">
        <f>IF(基本情報入力シート!V292="","",基本情報入力シート!V292)</f>
        <v/>
      </c>
      <c r="J264" s="536" t="str">
        <f>IF(基本情報入力シート!W292="","",基本情報入力シート!W292)</f>
        <v/>
      </c>
      <c r="K264" s="536" t="str">
        <f>IF(基本情報入力シート!Z292="","",基本情報入力シート!Z292)</f>
        <v/>
      </c>
      <c r="L264" s="555" t="str">
        <f>IF(基本情報入力シート!AF292=0,"",基本情報入力シート!AF292)</f>
        <v/>
      </c>
      <c r="M264" s="563" t="str">
        <f>IF(AND(基本情報入力シート!AG292="",基本情報入力シート!AG292=""),"",基本情報入力シート!AG292)</f>
        <v/>
      </c>
      <c r="N264" s="570"/>
      <c r="O264" s="575" t="str">
        <f>IFERROR(VLOOKUP(K264,'【参考】数式用'!$A$2:$M$57,MATCH(N264,'【参考】数式用'!$G$3:$M$3,0)+6,0),"")</f>
        <v/>
      </c>
      <c r="P264" s="583" t="s">
        <v>549</v>
      </c>
      <c r="Q264" s="587"/>
      <c r="R264" s="590" t="s">
        <v>71</v>
      </c>
      <c r="S264" s="587"/>
      <c r="T264" s="590" t="s">
        <v>743</v>
      </c>
      <c r="U264" s="587"/>
      <c r="V264" s="590" t="s">
        <v>71</v>
      </c>
      <c r="W264" s="587"/>
      <c r="X264" s="590" t="s">
        <v>560</v>
      </c>
      <c r="Y264" s="590" t="s">
        <v>763</v>
      </c>
      <c r="Z264" s="589" t="str">
        <f t="shared" si="69"/>
        <v/>
      </c>
      <c r="AA264" s="594" t="s">
        <v>127</v>
      </c>
      <c r="AB264" s="598" t="str">
        <f t="shared" si="70"/>
        <v/>
      </c>
      <c r="AC264" s="603" t="str">
        <f>IFERROR(ROUNDDOWN(ROUNDDOWN(ROUND(L264*VLOOKUP(K264,'【参考】数式用'!$A$2:$M$57,MATCH("処遇改善加算Ⅳ",'【参考】数式用'!$G$3:$M$3,0)+6,0),0)*M264,0)*Z264*0.5,0),"")</f>
        <v/>
      </c>
      <c r="AD264" s="609"/>
      <c r="AE264" s="617"/>
      <c r="AF264" s="617"/>
      <c r="AG264" s="623"/>
      <c r="AH264" s="627"/>
      <c r="AI264" s="708"/>
      <c r="AJ264" s="634"/>
      <c r="AK264" s="648" t="str">
        <f t="shared" si="71"/>
        <v/>
      </c>
      <c r="AL264" s="651" t="str">
        <f t="shared" si="72"/>
        <v/>
      </c>
      <c r="AM264" s="654"/>
      <c r="AN264" s="657" t="str">
        <f>IFERROR(VLOOKUP(K264,'【参考】数式用'!$A$2:$N$57,14,FALSE),"")</f>
        <v/>
      </c>
      <c r="AO264" s="657" t="str">
        <f t="shared" si="73"/>
        <v/>
      </c>
      <c r="AP264" s="711" t="str">
        <f t="shared" si="74"/>
        <v/>
      </c>
      <c r="AQ264" s="711" t="str">
        <f t="shared" si="75"/>
        <v>キャリアパス要件Ⅰ・Ⅱ_</v>
      </c>
      <c r="AR264" s="662" t="str">
        <f t="shared" si="76"/>
        <v>入力済</v>
      </c>
      <c r="AS264" s="657" t="str">
        <f t="shared" si="77"/>
        <v/>
      </c>
      <c r="AT264" s="662" t="str">
        <f t="shared" si="78"/>
        <v>入力済</v>
      </c>
      <c r="AU264" s="662" t="str">
        <f t="shared" si="79"/>
        <v/>
      </c>
      <c r="AV264" s="662" t="str">
        <f t="shared" si="80"/>
        <v/>
      </c>
      <c r="AW264" s="657" t="str">
        <f t="shared" si="81"/>
        <v/>
      </c>
      <c r="AX264" s="657" t="str">
        <f t="shared" si="82"/>
        <v>入力済</v>
      </c>
      <c r="AY264" s="662" t="str">
        <f>IFERROR(VLOOKUP(K264,'【参考】数式用'!$AR$3:$AS$49,2,FALSE),"")</f>
        <v/>
      </c>
      <c r="AZ264" s="657" t="str">
        <f t="shared" si="83"/>
        <v/>
      </c>
      <c r="BA264" s="657" t="str">
        <f t="shared" si="84"/>
        <v>入力済</v>
      </c>
      <c r="BB264" s="662" t="str">
        <f>IFERROR(VLOOKUP(K264,'【参考】数式用'!$AX$3:$AY$56,2,FALSE),"")</f>
        <v/>
      </c>
      <c r="BC264" s="657" t="str">
        <f t="shared" si="85"/>
        <v/>
      </c>
      <c r="BD264" s="657" t="str">
        <f t="shared" si="86"/>
        <v>入力済</v>
      </c>
      <c r="BE264" s="657" t="str">
        <f t="shared" si="87"/>
        <v/>
      </c>
      <c r="BF264" s="657" t="str">
        <f t="shared" si="88"/>
        <v/>
      </c>
      <c r="BG264" s="657" t="str">
        <f t="shared" si="89"/>
        <v/>
      </c>
      <c r="BH264" s="657" t="str">
        <f t="shared" si="90"/>
        <v/>
      </c>
      <c r="BI264" s="657" t="str">
        <f t="shared" si="91"/>
        <v/>
      </c>
      <c r="BM264" s="681" t="e">
        <f>VLOOKUP(K264,'【参考】数式用'!$A$2:$O$57,15,FALSE)</f>
        <v>#N/A</v>
      </c>
    </row>
    <row r="265" spans="1:65" ht="109.9" customHeight="1">
      <c r="A265" s="506">
        <v>254</v>
      </c>
      <c r="B265" s="517" t="str">
        <f>IF(基本情報入力シート!B293="","",基本情報入力シート!B293)</f>
        <v/>
      </c>
      <c r="C265" s="523"/>
      <c r="D265" s="523"/>
      <c r="E265" s="523"/>
      <c r="F265" s="530"/>
      <c r="G265" s="536" t="str">
        <f>IF(基本情報入力シート!L293="","",基本情報入力シート!L293)</f>
        <v/>
      </c>
      <c r="H265" s="536" t="str">
        <f>IF(基本情報入力シート!Q293="","",基本情報入力シート!Q293)</f>
        <v/>
      </c>
      <c r="I265" s="536" t="str">
        <f>IF(基本情報入力シート!V293="","",基本情報入力シート!V293)</f>
        <v/>
      </c>
      <c r="J265" s="536" t="str">
        <f>IF(基本情報入力シート!W293="","",基本情報入力シート!W293)</f>
        <v/>
      </c>
      <c r="K265" s="536" t="str">
        <f>IF(基本情報入力シート!Z293="","",基本情報入力シート!Z293)</f>
        <v/>
      </c>
      <c r="L265" s="555" t="str">
        <f>IF(基本情報入力シート!AF293=0,"",基本情報入力シート!AF293)</f>
        <v/>
      </c>
      <c r="M265" s="563" t="str">
        <f>IF(AND(基本情報入力シート!AG293="",基本情報入力シート!AG293=""),"",基本情報入力シート!AG293)</f>
        <v/>
      </c>
      <c r="N265" s="570"/>
      <c r="O265" s="575" t="str">
        <f>IFERROR(VLOOKUP(K265,'【参考】数式用'!$A$2:$M$57,MATCH(N265,'【参考】数式用'!$G$3:$M$3,0)+6,0),"")</f>
        <v/>
      </c>
      <c r="P265" s="583" t="s">
        <v>549</v>
      </c>
      <c r="Q265" s="587"/>
      <c r="R265" s="590" t="s">
        <v>71</v>
      </c>
      <c r="S265" s="587"/>
      <c r="T265" s="590" t="s">
        <v>743</v>
      </c>
      <c r="U265" s="587"/>
      <c r="V265" s="590" t="s">
        <v>71</v>
      </c>
      <c r="W265" s="587"/>
      <c r="X265" s="590" t="s">
        <v>560</v>
      </c>
      <c r="Y265" s="590" t="s">
        <v>763</v>
      </c>
      <c r="Z265" s="589" t="str">
        <f t="shared" si="69"/>
        <v/>
      </c>
      <c r="AA265" s="594" t="s">
        <v>127</v>
      </c>
      <c r="AB265" s="598" t="str">
        <f t="shared" si="70"/>
        <v/>
      </c>
      <c r="AC265" s="603" t="str">
        <f>IFERROR(ROUNDDOWN(ROUNDDOWN(ROUND(L265*VLOOKUP(K265,'【参考】数式用'!$A$2:$M$57,MATCH("処遇改善加算Ⅳ",'【参考】数式用'!$G$3:$M$3,0)+6,0),0)*M265,0)*Z265*0.5,0),"")</f>
        <v/>
      </c>
      <c r="AD265" s="609"/>
      <c r="AE265" s="617"/>
      <c r="AF265" s="617"/>
      <c r="AG265" s="623"/>
      <c r="AH265" s="627"/>
      <c r="AI265" s="708"/>
      <c r="AJ265" s="634"/>
      <c r="AK265" s="648" t="str">
        <f t="shared" si="71"/>
        <v/>
      </c>
      <c r="AL265" s="651" t="str">
        <f t="shared" si="72"/>
        <v/>
      </c>
      <c r="AM265" s="654"/>
      <c r="AN265" s="657" t="str">
        <f>IFERROR(VLOOKUP(K265,'【参考】数式用'!$A$2:$N$57,14,FALSE),"")</f>
        <v/>
      </c>
      <c r="AO265" s="657" t="str">
        <f t="shared" si="73"/>
        <v/>
      </c>
      <c r="AP265" s="711" t="str">
        <f t="shared" si="74"/>
        <v/>
      </c>
      <c r="AQ265" s="711" t="str">
        <f t="shared" si="75"/>
        <v>キャリアパス要件Ⅰ・Ⅱ_</v>
      </c>
      <c r="AR265" s="662" t="str">
        <f t="shared" si="76"/>
        <v>入力済</v>
      </c>
      <c r="AS265" s="657" t="str">
        <f t="shared" si="77"/>
        <v/>
      </c>
      <c r="AT265" s="662" t="str">
        <f t="shared" si="78"/>
        <v>入力済</v>
      </c>
      <c r="AU265" s="662" t="str">
        <f t="shared" si="79"/>
        <v/>
      </c>
      <c r="AV265" s="662" t="str">
        <f t="shared" si="80"/>
        <v/>
      </c>
      <c r="AW265" s="657" t="str">
        <f t="shared" si="81"/>
        <v/>
      </c>
      <c r="AX265" s="657" t="str">
        <f t="shared" si="82"/>
        <v>入力済</v>
      </c>
      <c r="AY265" s="662" t="str">
        <f>IFERROR(VLOOKUP(K265,'【参考】数式用'!$AR$3:$AS$49,2,FALSE),"")</f>
        <v/>
      </c>
      <c r="AZ265" s="657" t="str">
        <f t="shared" si="83"/>
        <v/>
      </c>
      <c r="BA265" s="657" t="str">
        <f t="shared" si="84"/>
        <v>入力済</v>
      </c>
      <c r="BB265" s="662" t="str">
        <f>IFERROR(VLOOKUP(K265,'【参考】数式用'!$AX$3:$AY$56,2,FALSE),"")</f>
        <v/>
      </c>
      <c r="BC265" s="657" t="str">
        <f t="shared" si="85"/>
        <v/>
      </c>
      <c r="BD265" s="657" t="str">
        <f t="shared" si="86"/>
        <v>入力済</v>
      </c>
      <c r="BE265" s="657" t="str">
        <f t="shared" si="87"/>
        <v/>
      </c>
      <c r="BF265" s="657" t="str">
        <f t="shared" si="88"/>
        <v/>
      </c>
      <c r="BG265" s="657" t="str">
        <f t="shared" si="89"/>
        <v/>
      </c>
      <c r="BH265" s="657" t="str">
        <f t="shared" si="90"/>
        <v/>
      </c>
      <c r="BI265" s="657" t="str">
        <f t="shared" si="91"/>
        <v/>
      </c>
      <c r="BM265" s="681" t="e">
        <f>VLOOKUP(K265,'【参考】数式用'!$A$2:$O$57,15,FALSE)</f>
        <v>#N/A</v>
      </c>
    </row>
    <row r="266" spans="1:65" ht="109.9" customHeight="1">
      <c r="A266" s="506">
        <v>255</v>
      </c>
      <c r="B266" s="517" t="str">
        <f>IF(基本情報入力シート!B294="","",基本情報入力シート!B294)</f>
        <v/>
      </c>
      <c r="C266" s="523"/>
      <c r="D266" s="523"/>
      <c r="E266" s="523"/>
      <c r="F266" s="530"/>
      <c r="G266" s="536" t="str">
        <f>IF(基本情報入力シート!L294="","",基本情報入力シート!L294)</f>
        <v/>
      </c>
      <c r="H266" s="536" t="str">
        <f>IF(基本情報入力シート!Q294="","",基本情報入力シート!Q294)</f>
        <v/>
      </c>
      <c r="I266" s="536" t="str">
        <f>IF(基本情報入力シート!V294="","",基本情報入力シート!V294)</f>
        <v/>
      </c>
      <c r="J266" s="536" t="str">
        <f>IF(基本情報入力シート!W294="","",基本情報入力シート!W294)</f>
        <v/>
      </c>
      <c r="K266" s="536" t="str">
        <f>IF(基本情報入力シート!Z294="","",基本情報入力シート!Z294)</f>
        <v/>
      </c>
      <c r="L266" s="555" t="str">
        <f>IF(基本情報入力シート!AF294=0,"",基本情報入力シート!AF294)</f>
        <v/>
      </c>
      <c r="M266" s="563" t="str">
        <f>IF(AND(基本情報入力シート!AG294="",基本情報入力シート!AG294=""),"",基本情報入力シート!AG294)</f>
        <v/>
      </c>
      <c r="N266" s="570"/>
      <c r="O266" s="575" t="str">
        <f>IFERROR(VLOOKUP(K266,'【参考】数式用'!$A$2:$M$57,MATCH(N266,'【参考】数式用'!$G$3:$M$3,0)+6,0),"")</f>
        <v/>
      </c>
      <c r="P266" s="583" t="s">
        <v>549</v>
      </c>
      <c r="Q266" s="587"/>
      <c r="R266" s="590" t="s">
        <v>71</v>
      </c>
      <c r="S266" s="587"/>
      <c r="T266" s="590" t="s">
        <v>743</v>
      </c>
      <c r="U266" s="587"/>
      <c r="V266" s="590" t="s">
        <v>71</v>
      </c>
      <c r="W266" s="587"/>
      <c r="X266" s="590" t="s">
        <v>560</v>
      </c>
      <c r="Y266" s="590" t="s">
        <v>763</v>
      </c>
      <c r="Z266" s="589" t="str">
        <f t="shared" si="69"/>
        <v/>
      </c>
      <c r="AA266" s="594" t="s">
        <v>127</v>
      </c>
      <c r="AB266" s="598" t="str">
        <f t="shared" si="70"/>
        <v/>
      </c>
      <c r="AC266" s="603" t="str">
        <f>IFERROR(ROUNDDOWN(ROUNDDOWN(ROUND(L266*VLOOKUP(K266,'【参考】数式用'!$A$2:$M$57,MATCH("処遇改善加算Ⅳ",'【参考】数式用'!$G$3:$M$3,0)+6,0),0)*M266,0)*Z266*0.5,0),"")</f>
        <v/>
      </c>
      <c r="AD266" s="609"/>
      <c r="AE266" s="617"/>
      <c r="AF266" s="617"/>
      <c r="AG266" s="623"/>
      <c r="AH266" s="627"/>
      <c r="AI266" s="708"/>
      <c r="AJ266" s="634"/>
      <c r="AK266" s="648" t="str">
        <f t="shared" si="71"/>
        <v/>
      </c>
      <c r="AL266" s="651" t="str">
        <f t="shared" si="72"/>
        <v/>
      </c>
      <c r="AM266" s="654"/>
      <c r="AN266" s="657" t="str">
        <f>IFERROR(VLOOKUP(K266,'【参考】数式用'!$A$2:$N$57,14,FALSE),"")</f>
        <v/>
      </c>
      <c r="AO266" s="657" t="str">
        <f t="shared" si="73"/>
        <v/>
      </c>
      <c r="AP266" s="711" t="str">
        <f t="shared" si="74"/>
        <v/>
      </c>
      <c r="AQ266" s="711" t="str">
        <f t="shared" si="75"/>
        <v>キャリアパス要件Ⅰ・Ⅱ_</v>
      </c>
      <c r="AR266" s="662" t="str">
        <f t="shared" si="76"/>
        <v>入力済</v>
      </c>
      <c r="AS266" s="657" t="str">
        <f t="shared" si="77"/>
        <v/>
      </c>
      <c r="AT266" s="662" t="str">
        <f t="shared" si="78"/>
        <v>入力済</v>
      </c>
      <c r="AU266" s="662" t="str">
        <f t="shared" si="79"/>
        <v/>
      </c>
      <c r="AV266" s="662" t="str">
        <f t="shared" si="80"/>
        <v/>
      </c>
      <c r="AW266" s="657" t="str">
        <f t="shared" si="81"/>
        <v/>
      </c>
      <c r="AX266" s="657" t="str">
        <f t="shared" si="82"/>
        <v>入力済</v>
      </c>
      <c r="AY266" s="662" t="str">
        <f>IFERROR(VLOOKUP(K266,'【参考】数式用'!$AR$3:$AS$49,2,FALSE),"")</f>
        <v/>
      </c>
      <c r="AZ266" s="657" t="str">
        <f t="shared" si="83"/>
        <v/>
      </c>
      <c r="BA266" s="657" t="str">
        <f t="shared" si="84"/>
        <v>入力済</v>
      </c>
      <c r="BB266" s="662" t="str">
        <f>IFERROR(VLOOKUP(K266,'【参考】数式用'!$AX$3:$AY$56,2,FALSE),"")</f>
        <v/>
      </c>
      <c r="BC266" s="657" t="str">
        <f t="shared" si="85"/>
        <v/>
      </c>
      <c r="BD266" s="657" t="str">
        <f t="shared" si="86"/>
        <v>入力済</v>
      </c>
      <c r="BE266" s="657" t="str">
        <f t="shared" si="87"/>
        <v/>
      </c>
      <c r="BF266" s="657" t="str">
        <f t="shared" si="88"/>
        <v/>
      </c>
      <c r="BG266" s="657" t="str">
        <f t="shared" si="89"/>
        <v/>
      </c>
      <c r="BH266" s="657" t="str">
        <f t="shared" si="90"/>
        <v/>
      </c>
      <c r="BI266" s="657" t="str">
        <f t="shared" si="91"/>
        <v/>
      </c>
      <c r="BM266" s="681" t="e">
        <f>VLOOKUP(K266,'【参考】数式用'!$A$2:$O$57,15,FALSE)</f>
        <v>#N/A</v>
      </c>
    </row>
    <row r="267" spans="1:65" ht="109.9" customHeight="1">
      <c r="A267" s="506">
        <v>256</v>
      </c>
      <c r="B267" s="517" t="str">
        <f>IF(基本情報入力シート!B295="","",基本情報入力シート!B295)</f>
        <v/>
      </c>
      <c r="C267" s="523"/>
      <c r="D267" s="523"/>
      <c r="E267" s="523"/>
      <c r="F267" s="530"/>
      <c r="G267" s="536" t="str">
        <f>IF(基本情報入力シート!L295="","",基本情報入力シート!L295)</f>
        <v/>
      </c>
      <c r="H267" s="536" t="str">
        <f>IF(基本情報入力シート!Q295="","",基本情報入力シート!Q295)</f>
        <v/>
      </c>
      <c r="I267" s="536" t="str">
        <f>IF(基本情報入力シート!V295="","",基本情報入力シート!V295)</f>
        <v/>
      </c>
      <c r="J267" s="536" t="str">
        <f>IF(基本情報入力シート!W295="","",基本情報入力シート!W295)</f>
        <v/>
      </c>
      <c r="K267" s="536" t="str">
        <f>IF(基本情報入力シート!Z295="","",基本情報入力シート!Z295)</f>
        <v/>
      </c>
      <c r="L267" s="555" t="str">
        <f>IF(基本情報入力シート!AF295=0,"",基本情報入力シート!AF295)</f>
        <v/>
      </c>
      <c r="M267" s="563" t="str">
        <f>IF(AND(基本情報入力シート!AG295="",基本情報入力シート!AG295=""),"",基本情報入力シート!AG295)</f>
        <v/>
      </c>
      <c r="N267" s="570"/>
      <c r="O267" s="575" t="str">
        <f>IFERROR(VLOOKUP(K267,'【参考】数式用'!$A$2:$M$57,MATCH(N267,'【参考】数式用'!$G$3:$M$3,0)+6,0),"")</f>
        <v/>
      </c>
      <c r="P267" s="583" t="s">
        <v>549</v>
      </c>
      <c r="Q267" s="587"/>
      <c r="R267" s="590" t="s">
        <v>71</v>
      </c>
      <c r="S267" s="587"/>
      <c r="T267" s="590" t="s">
        <v>743</v>
      </c>
      <c r="U267" s="587"/>
      <c r="V267" s="590" t="s">
        <v>71</v>
      </c>
      <c r="W267" s="587"/>
      <c r="X267" s="590" t="s">
        <v>560</v>
      </c>
      <c r="Y267" s="590" t="s">
        <v>763</v>
      </c>
      <c r="Z267" s="589" t="str">
        <f t="shared" si="69"/>
        <v/>
      </c>
      <c r="AA267" s="594" t="s">
        <v>127</v>
      </c>
      <c r="AB267" s="598" t="str">
        <f t="shared" si="70"/>
        <v/>
      </c>
      <c r="AC267" s="603" t="str">
        <f>IFERROR(ROUNDDOWN(ROUNDDOWN(ROUND(L267*VLOOKUP(K267,'【参考】数式用'!$A$2:$M$57,MATCH("処遇改善加算Ⅳ",'【参考】数式用'!$G$3:$M$3,0)+6,0),0)*M267,0)*Z267*0.5,0),"")</f>
        <v/>
      </c>
      <c r="AD267" s="609"/>
      <c r="AE267" s="617"/>
      <c r="AF267" s="617"/>
      <c r="AG267" s="623"/>
      <c r="AH267" s="627"/>
      <c r="AI267" s="708"/>
      <c r="AJ267" s="634"/>
      <c r="AK267" s="648" t="str">
        <f t="shared" si="71"/>
        <v/>
      </c>
      <c r="AL267" s="651" t="str">
        <f t="shared" si="72"/>
        <v/>
      </c>
      <c r="AM267" s="654"/>
      <c r="AN267" s="657" t="str">
        <f>IFERROR(VLOOKUP(K267,'【参考】数式用'!$A$2:$N$57,14,FALSE),"")</f>
        <v/>
      </c>
      <c r="AO267" s="657" t="str">
        <f t="shared" si="73"/>
        <v/>
      </c>
      <c r="AP267" s="711" t="str">
        <f t="shared" si="74"/>
        <v/>
      </c>
      <c r="AQ267" s="711" t="str">
        <f t="shared" si="75"/>
        <v>キャリアパス要件Ⅰ・Ⅱ_</v>
      </c>
      <c r="AR267" s="662" t="str">
        <f t="shared" si="76"/>
        <v>入力済</v>
      </c>
      <c r="AS267" s="657" t="str">
        <f t="shared" si="77"/>
        <v/>
      </c>
      <c r="AT267" s="662" t="str">
        <f t="shared" si="78"/>
        <v>入力済</v>
      </c>
      <c r="AU267" s="662" t="str">
        <f t="shared" si="79"/>
        <v/>
      </c>
      <c r="AV267" s="662" t="str">
        <f t="shared" si="80"/>
        <v/>
      </c>
      <c r="AW267" s="657" t="str">
        <f t="shared" si="81"/>
        <v/>
      </c>
      <c r="AX267" s="657" t="str">
        <f t="shared" si="82"/>
        <v>入力済</v>
      </c>
      <c r="AY267" s="662" t="str">
        <f>IFERROR(VLOOKUP(K267,'【参考】数式用'!$AR$3:$AS$49,2,FALSE),"")</f>
        <v/>
      </c>
      <c r="AZ267" s="657" t="str">
        <f t="shared" si="83"/>
        <v/>
      </c>
      <c r="BA267" s="657" t="str">
        <f t="shared" si="84"/>
        <v>入力済</v>
      </c>
      <c r="BB267" s="662" t="str">
        <f>IFERROR(VLOOKUP(K267,'【参考】数式用'!$AX$3:$AY$56,2,FALSE),"")</f>
        <v/>
      </c>
      <c r="BC267" s="657" t="str">
        <f t="shared" si="85"/>
        <v/>
      </c>
      <c r="BD267" s="657" t="str">
        <f t="shared" si="86"/>
        <v>入力済</v>
      </c>
      <c r="BE267" s="657" t="str">
        <f t="shared" si="87"/>
        <v/>
      </c>
      <c r="BF267" s="657" t="str">
        <f t="shared" si="88"/>
        <v/>
      </c>
      <c r="BG267" s="657" t="str">
        <f t="shared" si="89"/>
        <v/>
      </c>
      <c r="BH267" s="657" t="str">
        <f t="shared" si="90"/>
        <v/>
      </c>
      <c r="BI267" s="657" t="str">
        <f t="shared" si="91"/>
        <v/>
      </c>
      <c r="BM267" s="681" t="e">
        <f>VLOOKUP(K267,'【参考】数式用'!$A$2:$O$57,15,FALSE)</f>
        <v>#N/A</v>
      </c>
    </row>
    <row r="268" spans="1:65" ht="109.9" customHeight="1">
      <c r="A268" s="506">
        <v>257</v>
      </c>
      <c r="B268" s="517" t="str">
        <f>IF(基本情報入力シート!B296="","",基本情報入力シート!B296)</f>
        <v/>
      </c>
      <c r="C268" s="523"/>
      <c r="D268" s="523"/>
      <c r="E268" s="523"/>
      <c r="F268" s="530"/>
      <c r="G268" s="536" t="str">
        <f>IF(基本情報入力シート!L296="","",基本情報入力シート!L296)</f>
        <v/>
      </c>
      <c r="H268" s="536" t="str">
        <f>IF(基本情報入力シート!Q296="","",基本情報入力シート!Q296)</f>
        <v/>
      </c>
      <c r="I268" s="536" t="str">
        <f>IF(基本情報入力シート!V296="","",基本情報入力シート!V296)</f>
        <v/>
      </c>
      <c r="J268" s="536" t="str">
        <f>IF(基本情報入力シート!W296="","",基本情報入力シート!W296)</f>
        <v/>
      </c>
      <c r="K268" s="536" t="str">
        <f>IF(基本情報入力シート!Z296="","",基本情報入力シート!Z296)</f>
        <v/>
      </c>
      <c r="L268" s="555" t="str">
        <f>IF(基本情報入力シート!AF296=0,"",基本情報入力シート!AF296)</f>
        <v/>
      </c>
      <c r="M268" s="563" t="str">
        <f>IF(AND(基本情報入力シート!AG296="",基本情報入力シート!AG296=""),"",基本情報入力シート!AG296)</f>
        <v/>
      </c>
      <c r="N268" s="570"/>
      <c r="O268" s="575" t="str">
        <f>IFERROR(VLOOKUP(K268,'【参考】数式用'!$A$2:$M$57,MATCH(N268,'【参考】数式用'!$G$3:$M$3,0)+6,0),"")</f>
        <v/>
      </c>
      <c r="P268" s="583" t="s">
        <v>549</v>
      </c>
      <c r="Q268" s="587"/>
      <c r="R268" s="590" t="s">
        <v>71</v>
      </c>
      <c r="S268" s="587"/>
      <c r="T268" s="590" t="s">
        <v>743</v>
      </c>
      <c r="U268" s="587"/>
      <c r="V268" s="590" t="s">
        <v>71</v>
      </c>
      <c r="W268" s="587"/>
      <c r="X268" s="590" t="s">
        <v>560</v>
      </c>
      <c r="Y268" s="590" t="s">
        <v>763</v>
      </c>
      <c r="Z268" s="589" t="str">
        <f t="shared" ref="Z268:Z331" si="92">IF(Q268&gt;=1,(U268*12+W268)-(Q268*12+S268)+1,"")</f>
        <v/>
      </c>
      <c r="AA268" s="594" t="s">
        <v>127</v>
      </c>
      <c r="AB268" s="598" t="str">
        <f t="shared" ref="AB268:AB331" si="93">IFERROR(ROUNDDOWN(ROUND(L268*O268,0)*M268,0)*Z268,"")</f>
        <v/>
      </c>
      <c r="AC268" s="603" t="str">
        <f>IFERROR(ROUNDDOWN(ROUNDDOWN(ROUND(L268*VLOOKUP(K268,'【参考】数式用'!$A$2:$M$57,MATCH("処遇改善加算Ⅳ",'【参考】数式用'!$G$3:$M$3,0)+6,0),0)*M268,0)*Z268*0.5,0),"")</f>
        <v/>
      </c>
      <c r="AD268" s="609"/>
      <c r="AE268" s="617"/>
      <c r="AF268" s="617"/>
      <c r="AG268" s="623"/>
      <c r="AH268" s="627"/>
      <c r="AI268" s="708"/>
      <c r="AJ268" s="634"/>
      <c r="AK268" s="648" t="str">
        <f t="shared" ref="AK268:AK331" si="94">IF(AND(N268&lt;&gt;"",OR(U268&lt;&gt;9,W268&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268="加算対象外",N268&lt;&gt;"",AE268="―",AJ268="―"),"このサービスについては、キャリアパス要件Ⅰ・Ⅱか令和８年度特例要件のどちらかの要件を満たしている必要があります",""))</f>
        <v/>
      </c>
      <c r="AL268" s="651" t="str">
        <f t="shared" ref="AL268:AL331" si="95">IF(N268="","",IF(OR(AND(COUNTIF(AP268,"未入力")&gt;0,AD268=""),AND(COUNTBLANK(AP268)&gt;0,AE268=""),AND(COUNTIF(AN268:BD268,"AF列に色付け")&gt;0,AF268=""),AND(COUNTIF(AN268:BD268,"AG列に色付け")&gt;0,OR(AG268="",AG268=0)),AND(COUNTIF(AN268:BD268,"AH列に色付け")&gt;0,AH268=""),AND(COUNTIF(AN268:BD268,"AI列に色付け")&gt;0,AI268=""),AND(COUNTIF(AN268:BD268,"AJ列に色付け")&gt;0,AJ268="",NOT(OR(BE268="AJ列色消し",BF268="AJ列色消し")))),"！記入が必要な欄（オレンジ色のセル）に空欄があります。空欄を埋めてください。",""))</f>
        <v/>
      </c>
      <c r="AM268" s="654"/>
      <c r="AN268" s="657" t="str">
        <f>IFERROR(VLOOKUP(K268,'【参考】数式用'!$A$2:$N$57,14,FALSE),"")</f>
        <v/>
      </c>
      <c r="AO268" s="657" t="str">
        <f t="shared" ref="AO268:AO331" si="96">IF(AND(K268&lt;&gt;""),"N列に色付け","")</f>
        <v/>
      </c>
      <c r="AP268" s="711" t="str">
        <f t="shared" ref="AP268:AP331" si="97">IF(AND(AC268&lt;&gt;0,AC268&lt;&gt;"",AN268="加算対象"),IF(AD268="○","入力済","未入力"),"")</f>
        <v/>
      </c>
      <c r="AQ268" s="711" t="str">
        <f t="shared" ref="AQ268:AQ331" si="98">"キャリアパス要件Ⅰ・Ⅱ_"&amp;AN268</f>
        <v>キャリアパス要件Ⅰ・Ⅱ_</v>
      </c>
      <c r="AR268" s="662" t="str">
        <f t="shared" ref="AR268:AR331" si="99">IF(AND(N268&lt;&gt;"",AE268=""),"未入力","入力済")</f>
        <v>入力済</v>
      </c>
      <c r="AS268" s="657" t="str">
        <f t="shared" ref="AS268:AS331" si="100">IF(AND(N268&lt;&gt;"",N268&lt;&gt;"処遇改善加算Ⅳ",AN268="加算対象"),"AF列に色付け","")</f>
        <v/>
      </c>
      <c r="AT268" s="662" t="str">
        <f t="shared" ref="AT268:AT331" si="101">IF(AND(N268&lt;&gt;"",N268&lt;&gt;"処遇改善加算Ⅳ",N268&lt;&gt;"処遇改善加算",AF268=""),"未入力","入力済")</f>
        <v>入力済</v>
      </c>
      <c r="AU268" s="662" t="str">
        <f t="shared" ref="AU268:AU331" si="102">IF(OR(ISNUMBER(SEARCH("処遇改善加算Ⅰ",N268)),ISNUMBER(SEARCH("処遇改善加算Ⅱ",N268))),"対象","")</f>
        <v/>
      </c>
      <c r="AV268" s="662" t="str">
        <f t="shared" ref="AV268:AV331" si="103">IF(AND(AN268="加算対象",N268&lt;&gt;"処遇改善加算Ⅲ",N268&lt;&gt;"処遇改善加算Ⅳ",N268&lt;&gt;"",AU268&lt;&gt;"対象外"),1,"")</f>
        <v/>
      </c>
      <c r="AW268" s="657" t="str">
        <f t="shared" ref="AW268:AW331" si="104">IF(AND(AV268=1,OR(AG268=0,AG268=""),AN268="加算対象"),"AH列に色付け","")</f>
        <v/>
      </c>
      <c r="AX268" s="657" t="str">
        <f t="shared" ref="AX268:AX331" si="105">IF(AND($AV268=1,$AW268="AH列に色付け",OR($AG268="",$AH268="")),"未入力",IF(AND($AV268=1,$AW268="",$AG268=""),"未入力","入力済"))</f>
        <v>入力済</v>
      </c>
      <c r="AY268" s="662" t="str">
        <f>IFERROR(VLOOKUP(K268,'【参考】数式用'!$AR$3:$AS$49,2,FALSE),"")</f>
        <v/>
      </c>
      <c r="AZ268" s="657" t="str">
        <f t="shared" ref="AZ268:AZ331" si="106">IF(AND(AN268="加算対象",OR(N268="処遇改善加算Ⅰイ",N268="処遇改善加算Ⅰロ")),"AI列に色付け","")</f>
        <v/>
      </c>
      <c r="BA268" s="657" t="str">
        <f t="shared" ref="BA268:BA331" si="107">IF(AND(OR(N268="処遇改善加算Ⅰイ",N268="処遇改善加算Ⅰロ"),AI268=""),"未入力","入力済")</f>
        <v>入力済</v>
      </c>
      <c r="BB268" s="662" t="str">
        <f>IFERROR(VLOOKUP(K268,'【参考】数式用'!$AX$3:$AY$56,2,FALSE),"")</f>
        <v/>
      </c>
      <c r="BC268" s="657" t="str">
        <f t="shared" ref="BC268:BC331" si="108">IF(OR(COUNTIF(AE268:AH268,"*令和８年度特例要件を*")&gt;0,ISNUMBER(SEARCH("処遇改善加算Ⅰロ",N268)),ISNUMBER(SEARCH("処遇改善加算Ⅱロ",N268)),AN268="加算対象外"),"AJ列に色付け","")</f>
        <v/>
      </c>
      <c r="BD268" s="657" t="str">
        <f t="shared" ref="BD268:BD331" si="109">IF(AND(COUNTIF(AE268:AH268,"*令和８年度特例要件を*")&gt;0,AJ268=""),"未入力","入力済")</f>
        <v>入力済</v>
      </c>
      <c r="BE268" s="657" t="str">
        <f t="shared" ref="BE268:BE331" si="110">IF(AH268="*その他*","AJ列色消し",IF(OR(ISNUMBER(SEARCH("処遇改善加算Ⅰロ",N268)),ISNUMBER(SEARCH("処遇改善加算Ⅱロ",N268))),"",IF(AND(BC268="AJ列に色付け",AE268="○",AF268="○",AG268&gt;=1),"AJ列色消し","")))</f>
        <v/>
      </c>
      <c r="BF268" s="657" t="str">
        <f t="shared" ref="BF268:BF331" si="111">IF(AND(N268="処遇改善加算",AE268="○"),"AJ列色消し","")</f>
        <v/>
      </c>
      <c r="BG268" s="657" t="str">
        <f t="shared" ref="BG268:BG331" si="112">IF(OR(TRIM(BC268)="",BE268="AJ列色消し",BF268="AJ列色消し"),"","入力必要")</f>
        <v/>
      </c>
      <c r="BH268" s="657" t="str">
        <f t="shared" ref="BH268:BH331" si="113">IF(AND(BE268="",BG268="入力必要"),IF(AJ268="","未入力","入力済"),"")</f>
        <v/>
      </c>
      <c r="BI268" s="657" t="str">
        <f t="shared" ref="BI268:BI331" si="114">G268</f>
        <v/>
      </c>
      <c r="BM268" s="681" t="e">
        <f>VLOOKUP(K268,'【参考】数式用'!$A$2:$O$57,15,FALSE)</f>
        <v>#N/A</v>
      </c>
    </row>
    <row r="269" spans="1:65" ht="109.9" customHeight="1">
      <c r="A269" s="506">
        <v>258</v>
      </c>
      <c r="B269" s="517" t="str">
        <f>IF(基本情報入力シート!B297="","",基本情報入力シート!B297)</f>
        <v/>
      </c>
      <c r="C269" s="523"/>
      <c r="D269" s="523"/>
      <c r="E269" s="523"/>
      <c r="F269" s="530"/>
      <c r="G269" s="536" t="str">
        <f>IF(基本情報入力シート!L297="","",基本情報入力シート!L297)</f>
        <v/>
      </c>
      <c r="H269" s="536" t="str">
        <f>IF(基本情報入力シート!Q297="","",基本情報入力シート!Q297)</f>
        <v/>
      </c>
      <c r="I269" s="536" t="str">
        <f>IF(基本情報入力シート!V297="","",基本情報入力シート!V297)</f>
        <v/>
      </c>
      <c r="J269" s="536" t="str">
        <f>IF(基本情報入力シート!W297="","",基本情報入力シート!W297)</f>
        <v/>
      </c>
      <c r="K269" s="536" t="str">
        <f>IF(基本情報入力シート!Z297="","",基本情報入力シート!Z297)</f>
        <v/>
      </c>
      <c r="L269" s="555" t="str">
        <f>IF(基本情報入力シート!AF297=0,"",基本情報入力シート!AF297)</f>
        <v/>
      </c>
      <c r="M269" s="563" t="str">
        <f>IF(AND(基本情報入力シート!AG297="",基本情報入力シート!AG297=""),"",基本情報入力シート!AG297)</f>
        <v/>
      </c>
      <c r="N269" s="570"/>
      <c r="O269" s="575" t="str">
        <f>IFERROR(VLOOKUP(K269,'【参考】数式用'!$A$2:$M$57,MATCH(N269,'【参考】数式用'!$G$3:$M$3,0)+6,0),"")</f>
        <v/>
      </c>
      <c r="P269" s="583" t="s">
        <v>549</v>
      </c>
      <c r="Q269" s="587"/>
      <c r="R269" s="590" t="s">
        <v>71</v>
      </c>
      <c r="S269" s="587"/>
      <c r="T269" s="590" t="s">
        <v>743</v>
      </c>
      <c r="U269" s="587"/>
      <c r="V269" s="590" t="s">
        <v>71</v>
      </c>
      <c r="W269" s="587"/>
      <c r="X269" s="590" t="s">
        <v>560</v>
      </c>
      <c r="Y269" s="590" t="s">
        <v>763</v>
      </c>
      <c r="Z269" s="589" t="str">
        <f t="shared" si="92"/>
        <v/>
      </c>
      <c r="AA269" s="594" t="s">
        <v>127</v>
      </c>
      <c r="AB269" s="598" t="str">
        <f t="shared" si="93"/>
        <v/>
      </c>
      <c r="AC269" s="603" t="str">
        <f>IFERROR(ROUNDDOWN(ROUNDDOWN(ROUND(L269*VLOOKUP(K269,'【参考】数式用'!$A$2:$M$57,MATCH("処遇改善加算Ⅳ",'【参考】数式用'!$G$3:$M$3,0)+6,0),0)*M269,0)*Z269*0.5,0),"")</f>
        <v/>
      </c>
      <c r="AD269" s="609"/>
      <c r="AE269" s="617"/>
      <c r="AF269" s="617"/>
      <c r="AG269" s="623"/>
      <c r="AH269" s="627"/>
      <c r="AI269" s="708"/>
      <c r="AJ269" s="634"/>
      <c r="AK269" s="648" t="str">
        <f t="shared" si="94"/>
        <v/>
      </c>
      <c r="AL269" s="651" t="str">
        <f t="shared" si="95"/>
        <v/>
      </c>
      <c r="AM269" s="654"/>
      <c r="AN269" s="657" t="str">
        <f>IFERROR(VLOOKUP(K269,'【参考】数式用'!$A$2:$N$57,14,FALSE),"")</f>
        <v/>
      </c>
      <c r="AO269" s="657" t="str">
        <f t="shared" si="96"/>
        <v/>
      </c>
      <c r="AP269" s="711" t="str">
        <f t="shared" si="97"/>
        <v/>
      </c>
      <c r="AQ269" s="711" t="str">
        <f t="shared" si="98"/>
        <v>キャリアパス要件Ⅰ・Ⅱ_</v>
      </c>
      <c r="AR269" s="662" t="str">
        <f t="shared" si="99"/>
        <v>入力済</v>
      </c>
      <c r="AS269" s="657" t="str">
        <f t="shared" si="100"/>
        <v/>
      </c>
      <c r="AT269" s="662" t="str">
        <f t="shared" si="101"/>
        <v>入力済</v>
      </c>
      <c r="AU269" s="662" t="str">
        <f t="shared" si="102"/>
        <v/>
      </c>
      <c r="AV269" s="662" t="str">
        <f t="shared" si="103"/>
        <v/>
      </c>
      <c r="AW269" s="657" t="str">
        <f t="shared" si="104"/>
        <v/>
      </c>
      <c r="AX269" s="657" t="str">
        <f t="shared" si="105"/>
        <v>入力済</v>
      </c>
      <c r="AY269" s="662" t="str">
        <f>IFERROR(VLOOKUP(K269,'【参考】数式用'!$AR$3:$AS$49,2,FALSE),"")</f>
        <v/>
      </c>
      <c r="AZ269" s="657" t="str">
        <f t="shared" si="106"/>
        <v/>
      </c>
      <c r="BA269" s="657" t="str">
        <f t="shared" si="107"/>
        <v>入力済</v>
      </c>
      <c r="BB269" s="662" t="str">
        <f>IFERROR(VLOOKUP(K269,'【参考】数式用'!$AX$3:$AY$56,2,FALSE),"")</f>
        <v/>
      </c>
      <c r="BC269" s="657" t="str">
        <f t="shared" si="108"/>
        <v/>
      </c>
      <c r="BD269" s="657" t="str">
        <f t="shared" si="109"/>
        <v>入力済</v>
      </c>
      <c r="BE269" s="657" t="str">
        <f t="shared" si="110"/>
        <v/>
      </c>
      <c r="BF269" s="657" t="str">
        <f t="shared" si="111"/>
        <v/>
      </c>
      <c r="BG269" s="657" t="str">
        <f t="shared" si="112"/>
        <v/>
      </c>
      <c r="BH269" s="657" t="str">
        <f t="shared" si="113"/>
        <v/>
      </c>
      <c r="BI269" s="657" t="str">
        <f t="shared" si="114"/>
        <v/>
      </c>
      <c r="BM269" s="681" t="e">
        <f>VLOOKUP(K269,'【参考】数式用'!$A$2:$O$57,15,FALSE)</f>
        <v>#N/A</v>
      </c>
    </row>
    <row r="270" spans="1:65" ht="109.9" customHeight="1">
      <c r="A270" s="506">
        <v>259</v>
      </c>
      <c r="B270" s="517" t="str">
        <f>IF(基本情報入力シート!B298="","",基本情報入力シート!B298)</f>
        <v/>
      </c>
      <c r="C270" s="523"/>
      <c r="D270" s="523"/>
      <c r="E270" s="523"/>
      <c r="F270" s="530"/>
      <c r="G270" s="536" t="str">
        <f>IF(基本情報入力シート!L298="","",基本情報入力シート!L298)</f>
        <v/>
      </c>
      <c r="H270" s="536" t="str">
        <f>IF(基本情報入力シート!Q298="","",基本情報入力シート!Q298)</f>
        <v/>
      </c>
      <c r="I270" s="536" t="str">
        <f>IF(基本情報入力シート!V298="","",基本情報入力シート!V298)</f>
        <v/>
      </c>
      <c r="J270" s="536" t="str">
        <f>IF(基本情報入力シート!W298="","",基本情報入力シート!W298)</f>
        <v/>
      </c>
      <c r="K270" s="536" t="str">
        <f>IF(基本情報入力シート!Z298="","",基本情報入力シート!Z298)</f>
        <v/>
      </c>
      <c r="L270" s="555" t="str">
        <f>IF(基本情報入力シート!AF298=0,"",基本情報入力シート!AF298)</f>
        <v/>
      </c>
      <c r="M270" s="563" t="str">
        <f>IF(AND(基本情報入力シート!AG298="",基本情報入力シート!AG298=""),"",基本情報入力シート!AG298)</f>
        <v/>
      </c>
      <c r="N270" s="570"/>
      <c r="O270" s="575" t="str">
        <f>IFERROR(VLOOKUP(K270,'【参考】数式用'!$A$2:$M$57,MATCH(N270,'【参考】数式用'!$G$3:$M$3,0)+6,0),"")</f>
        <v/>
      </c>
      <c r="P270" s="583" t="s">
        <v>549</v>
      </c>
      <c r="Q270" s="587"/>
      <c r="R270" s="590" t="s">
        <v>71</v>
      </c>
      <c r="S270" s="587"/>
      <c r="T270" s="590" t="s">
        <v>743</v>
      </c>
      <c r="U270" s="587"/>
      <c r="V270" s="590" t="s">
        <v>71</v>
      </c>
      <c r="W270" s="587"/>
      <c r="X270" s="590" t="s">
        <v>560</v>
      </c>
      <c r="Y270" s="590" t="s">
        <v>763</v>
      </c>
      <c r="Z270" s="589" t="str">
        <f t="shared" si="92"/>
        <v/>
      </c>
      <c r="AA270" s="594" t="s">
        <v>127</v>
      </c>
      <c r="AB270" s="598" t="str">
        <f t="shared" si="93"/>
        <v/>
      </c>
      <c r="AC270" s="603" t="str">
        <f>IFERROR(ROUNDDOWN(ROUNDDOWN(ROUND(L270*VLOOKUP(K270,'【参考】数式用'!$A$2:$M$57,MATCH("処遇改善加算Ⅳ",'【参考】数式用'!$G$3:$M$3,0)+6,0),0)*M270,0)*Z270*0.5,0),"")</f>
        <v/>
      </c>
      <c r="AD270" s="609"/>
      <c r="AE270" s="617"/>
      <c r="AF270" s="617"/>
      <c r="AG270" s="623"/>
      <c r="AH270" s="627"/>
      <c r="AI270" s="708"/>
      <c r="AJ270" s="634"/>
      <c r="AK270" s="648" t="str">
        <f t="shared" si="94"/>
        <v/>
      </c>
      <c r="AL270" s="651" t="str">
        <f t="shared" si="95"/>
        <v/>
      </c>
      <c r="AM270" s="654"/>
      <c r="AN270" s="657" t="str">
        <f>IFERROR(VLOOKUP(K270,'【参考】数式用'!$A$2:$N$57,14,FALSE),"")</f>
        <v/>
      </c>
      <c r="AO270" s="657" t="str">
        <f t="shared" si="96"/>
        <v/>
      </c>
      <c r="AP270" s="711" t="str">
        <f t="shared" si="97"/>
        <v/>
      </c>
      <c r="AQ270" s="711" t="str">
        <f t="shared" si="98"/>
        <v>キャリアパス要件Ⅰ・Ⅱ_</v>
      </c>
      <c r="AR270" s="662" t="str">
        <f t="shared" si="99"/>
        <v>入力済</v>
      </c>
      <c r="AS270" s="657" t="str">
        <f t="shared" si="100"/>
        <v/>
      </c>
      <c r="AT270" s="662" t="str">
        <f t="shared" si="101"/>
        <v>入力済</v>
      </c>
      <c r="AU270" s="662" t="str">
        <f t="shared" si="102"/>
        <v/>
      </c>
      <c r="AV270" s="662" t="str">
        <f t="shared" si="103"/>
        <v/>
      </c>
      <c r="AW270" s="657" t="str">
        <f t="shared" si="104"/>
        <v/>
      </c>
      <c r="AX270" s="657" t="str">
        <f t="shared" si="105"/>
        <v>入力済</v>
      </c>
      <c r="AY270" s="662" t="str">
        <f>IFERROR(VLOOKUP(K270,'【参考】数式用'!$AR$3:$AS$49,2,FALSE),"")</f>
        <v/>
      </c>
      <c r="AZ270" s="657" t="str">
        <f t="shared" si="106"/>
        <v/>
      </c>
      <c r="BA270" s="657" t="str">
        <f t="shared" si="107"/>
        <v>入力済</v>
      </c>
      <c r="BB270" s="662" t="str">
        <f>IFERROR(VLOOKUP(K270,'【参考】数式用'!$AX$3:$AY$56,2,FALSE),"")</f>
        <v/>
      </c>
      <c r="BC270" s="657" t="str">
        <f t="shared" si="108"/>
        <v/>
      </c>
      <c r="BD270" s="657" t="str">
        <f t="shared" si="109"/>
        <v>入力済</v>
      </c>
      <c r="BE270" s="657" t="str">
        <f t="shared" si="110"/>
        <v/>
      </c>
      <c r="BF270" s="657" t="str">
        <f t="shared" si="111"/>
        <v/>
      </c>
      <c r="BG270" s="657" t="str">
        <f t="shared" si="112"/>
        <v/>
      </c>
      <c r="BH270" s="657" t="str">
        <f t="shared" si="113"/>
        <v/>
      </c>
      <c r="BI270" s="657" t="str">
        <f t="shared" si="114"/>
        <v/>
      </c>
      <c r="BM270" s="681" t="e">
        <f>VLOOKUP(K270,'【参考】数式用'!$A$2:$O$57,15,FALSE)</f>
        <v>#N/A</v>
      </c>
    </row>
    <row r="271" spans="1:65" ht="109.9" customHeight="1">
      <c r="A271" s="506">
        <v>260</v>
      </c>
      <c r="B271" s="517" t="str">
        <f>IF(基本情報入力シート!B299="","",基本情報入力シート!B299)</f>
        <v/>
      </c>
      <c r="C271" s="523"/>
      <c r="D271" s="523"/>
      <c r="E271" s="523"/>
      <c r="F271" s="530"/>
      <c r="G271" s="536" t="str">
        <f>IF(基本情報入力シート!L299="","",基本情報入力シート!L299)</f>
        <v/>
      </c>
      <c r="H271" s="536" t="str">
        <f>IF(基本情報入力シート!Q299="","",基本情報入力シート!Q299)</f>
        <v/>
      </c>
      <c r="I271" s="536" t="str">
        <f>IF(基本情報入力シート!V299="","",基本情報入力シート!V299)</f>
        <v/>
      </c>
      <c r="J271" s="536" t="str">
        <f>IF(基本情報入力シート!W299="","",基本情報入力シート!W299)</f>
        <v/>
      </c>
      <c r="K271" s="536" t="str">
        <f>IF(基本情報入力シート!Z299="","",基本情報入力シート!Z299)</f>
        <v/>
      </c>
      <c r="L271" s="555" t="str">
        <f>IF(基本情報入力シート!AF299=0,"",基本情報入力シート!AF299)</f>
        <v/>
      </c>
      <c r="M271" s="563" t="str">
        <f>IF(AND(基本情報入力シート!AG299="",基本情報入力シート!AG299=""),"",基本情報入力シート!AG299)</f>
        <v/>
      </c>
      <c r="N271" s="570"/>
      <c r="O271" s="575" t="str">
        <f>IFERROR(VLOOKUP(K271,'【参考】数式用'!$A$2:$M$57,MATCH(N271,'【参考】数式用'!$G$3:$M$3,0)+6,0),"")</f>
        <v/>
      </c>
      <c r="P271" s="583" t="s">
        <v>549</v>
      </c>
      <c r="Q271" s="587"/>
      <c r="R271" s="590" t="s">
        <v>71</v>
      </c>
      <c r="S271" s="587"/>
      <c r="T271" s="590" t="s">
        <v>743</v>
      </c>
      <c r="U271" s="587"/>
      <c r="V271" s="590" t="s">
        <v>71</v>
      </c>
      <c r="W271" s="587"/>
      <c r="X271" s="590" t="s">
        <v>560</v>
      </c>
      <c r="Y271" s="590" t="s">
        <v>763</v>
      </c>
      <c r="Z271" s="589" t="str">
        <f t="shared" si="92"/>
        <v/>
      </c>
      <c r="AA271" s="594" t="s">
        <v>127</v>
      </c>
      <c r="AB271" s="598" t="str">
        <f t="shared" si="93"/>
        <v/>
      </c>
      <c r="AC271" s="603" t="str">
        <f>IFERROR(ROUNDDOWN(ROUNDDOWN(ROUND(L271*VLOOKUP(K271,'【参考】数式用'!$A$2:$M$57,MATCH("処遇改善加算Ⅳ",'【参考】数式用'!$G$3:$M$3,0)+6,0),0)*M271,0)*Z271*0.5,0),"")</f>
        <v/>
      </c>
      <c r="AD271" s="609"/>
      <c r="AE271" s="617"/>
      <c r="AF271" s="617"/>
      <c r="AG271" s="623"/>
      <c r="AH271" s="627"/>
      <c r="AI271" s="708"/>
      <c r="AJ271" s="634"/>
      <c r="AK271" s="648" t="str">
        <f t="shared" si="94"/>
        <v/>
      </c>
      <c r="AL271" s="651" t="str">
        <f t="shared" si="95"/>
        <v/>
      </c>
      <c r="AM271" s="654"/>
      <c r="AN271" s="657" t="str">
        <f>IFERROR(VLOOKUP(K271,'【参考】数式用'!$A$2:$N$57,14,FALSE),"")</f>
        <v/>
      </c>
      <c r="AO271" s="657" t="str">
        <f t="shared" si="96"/>
        <v/>
      </c>
      <c r="AP271" s="711" t="str">
        <f t="shared" si="97"/>
        <v/>
      </c>
      <c r="AQ271" s="711" t="str">
        <f t="shared" si="98"/>
        <v>キャリアパス要件Ⅰ・Ⅱ_</v>
      </c>
      <c r="AR271" s="662" t="str">
        <f t="shared" si="99"/>
        <v>入力済</v>
      </c>
      <c r="AS271" s="657" t="str">
        <f t="shared" si="100"/>
        <v/>
      </c>
      <c r="AT271" s="662" t="str">
        <f t="shared" si="101"/>
        <v>入力済</v>
      </c>
      <c r="AU271" s="662" t="str">
        <f t="shared" si="102"/>
        <v/>
      </c>
      <c r="AV271" s="662" t="str">
        <f t="shared" si="103"/>
        <v/>
      </c>
      <c r="AW271" s="657" t="str">
        <f t="shared" si="104"/>
        <v/>
      </c>
      <c r="AX271" s="657" t="str">
        <f t="shared" si="105"/>
        <v>入力済</v>
      </c>
      <c r="AY271" s="662" t="str">
        <f>IFERROR(VLOOKUP(K271,'【参考】数式用'!$AR$3:$AS$49,2,FALSE),"")</f>
        <v/>
      </c>
      <c r="AZ271" s="657" t="str">
        <f t="shared" si="106"/>
        <v/>
      </c>
      <c r="BA271" s="657" t="str">
        <f t="shared" si="107"/>
        <v>入力済</v>
      </c>
      <c r="BB271" s="662" t="str">
        <f>IFERROR(VLOOKUP(K271,'【参考】数式用'!$AX$3:$AY$56,2,FALSE),"")</f>
        <v/>
      </c>
      <c r="BC271" s="657" t="str">
        <f t="shared" si="108"/>
        <v/>
      </c>
      <c r="BD271" s="657" t="str">
        <f t="shared" si="109"/>
        <v>入力済</v>
      </c>
      <c r="BE271" s="657" t="str">
        <f t="shared" si="110"/>
        <v/>
      </c>
      <c r="BF271" s="657" t="str">
        <f t="shared" si="111"/>
        <v/>
      </c>
      <c r="BG271" s="657" t="str">
        <f t="shared" si="112"/>
        <v/>
      </c>
      <c r="BH271" s="657" t="str">
        <f t="shared" si="113"/>
        <v/>
      </c>
      <c r="BI271" s="657" t="str">
        <f t="shared" si="114"/>
        <v/>
      </c>
      <c r="BM271" s="681" t="e">
        <f>VLOOKUP(K271,'【参考】数式用'!$A$2:$O$57,15,FALSE)</f>
        <v>#N/A</v>
      </c>
    </row>
    <row r="272" spans="1:65" ht="109.9" customHeight="1">
      <c r="A272" s="506">
        <v>261</v>
      </c>
      <c r="B272" s="517" t="str">
        <f>IF(基本情報入力シート!B300="","",基本情報入力シート!B300)</f>
        <v/>
      </c>
      <c r="C272" s="523"/>
      <c r="D272" s="523"/>
      <c r="E272" s="523"/>
      <c r="F272" s="530"/>
      <c r="G272" s="536" t="str">
        <f>IF(基本情報入力シート!L300="","",基本情報入力シート!L300)</f>
        <v/>
      </c>
      <c r="H272" s="536" t="str">
        <f>IF(基本情報入力シート!Q300="","",基本情報入力シート!Q300)</f>
        <v/>
      </c>
      <c r="I272" s="536" t="str">
        <f>IF(基本情報入力シート!V300="","",基本情報入力シート!V300)</f>
        <v/>
      </c>
      <c r="J272" s="536" t="str">
        <f>IF(基本情報入力シート!W300="","",基本情報入力シート!W300)</f>
        <v/>
      </c>
      <c r="K272" s="536" t="str">
        <f>IF(基本情報入力シート!Z300="","",基本情報入力シート!Z300)</f>
        <v/>
      </c>
      <c r="L272" s="555" t="str">
        <f>IF(基本情報入力シート!AF300=0,"",基本情報入力シート!AF300)</f>
        <v/>
      </c>
      <c r="M272" s="563" t="str">
        <f>IF(AND(基本情報入力シート!AG300="",基本情報入力シート!AG300=""),"",基本情報入力シート!AG300)</f>
        <v/>
      </c>
      <c r="N272" s="570"/>
      <c r="O272" s="575" t="str">
        <f>IFERROR(VLOOKUP(K272,'【参考】数式用'!$A$2:$M$57,MATCH(N272,'【参考】数式用'!$G$3:$M$3,0)+6,0),"")</f>
        <v/>
      </c>
      <c r="P272" s="583" t="s">
        <v>549</v>
      </c>
      <c r="Q272" s="587"/>
      <c r="R272" s="590" t="s">
        <v>71</v>
      </c>
      <c r="S272" s="587"/>
      <c r="T272" s="590" t="s">
        <v>743</v>
      </c>
      <c r="U272" s="587"/>
      <c r="V272" s="590" t="s">
        <v>71</v>
      </c>
      <c r="W272" s="587"/>
      <c r="X272" s="590" t="s">
        <v>560</v>
      </c>
      <c r="Y272" s="590" t="s">
        <v>763</v>
      </c>
      <c r="Z272" s="589" t="str">
        <f t="shared" si="92"/>
        <v/>
      </c>
      <c r="AA272" s="594" t="s">
        <v>127</v>
      </c>
      <c r="AB272" s="598" t="str">
        <f t="shared" si="93"/>
        <v/>
      </c>
      <c r="AC272" s="603" t="str">
        <f>IFERROR(ROUNDDOWN(ROUNDDOWN(ROUND(L272*VLOOKUP(K272,'【参考】数式用'!$A$2:$M$57,MATCH("処遇改善加算Ⅳ",'【参考】数式用'!$G$3:$M$3,0)+6,0),0)*M272,0)*Z272*0.5,0),"")</f>
        <v/>
      </c>
      <c r="AD272" s="609"/>
      <c r="AE272" s="617"/>
      <c r="AF272" s="617"/>
      <c r="AG272" s="623"/>
      <c r="AH272" s="627"/>
      <c r="AI272" s="708"/>
      <c r="AJ272" s="634"/>
      <c r="AK272" s="648" t="str">
        <f t="shared" si="94"/>
        <v/>
      </c>
      <c r="AL272" s="651" t="str">
        <f t="shared" si="95"/>
        <v/>
      </c>
      <c r="AM272" s="654"/>
      <c r="AN272" s="657" t="str">
        <f>IFERROR(VLOOKUP(K272,'【参考】数式用'!$A$2:$N$57,14,FALSE),"")</f>
        <v/>
      </c>
      <c r="AO272" s="657" t="str">
        <f t="shared" si="96"/>
        <v/>
      </c>
      <c r="AP272" s="711" t="str">
        <f t="shared" si="97"/>
        <v/>
      </c>
      <c r="AQ272" s="711" t="str">
        <f t="shared" si="98"/>
        <v>キャリアパス要件Ⅰ・Ⅱ_</v>
      </c>
      <c r="AR272" s="662" t="str">
        <f t="shared" si="99"/>
        <v>入力済</v>
      </c>
      <c r="AS272" s="657" t="str">
        <f t="shared" si="100"/>
        <v/>
      </c>
      <c r="AT272" s="662" t="str">
        <f t="shared" si="101"/>
        <v>入力済</v>
      </c>
      <c r="AU272" s="662" t="str">
        <f t="shared" si="102"/>
        <v/>
      </c>
      <c r="AV272" s="662" t="str">
        <f t="shared" si="103"/>
        <v/>
      </c>
      <c r="AW272" s="657" t="str">
        <f t="shared" si="104"/>
        <v/>
      </c>
      <c r="AX272" s="657" t="str">
        <f t="shared" si="105"/>
        <v>入力済</v>
      </c>
      <c r="AY272" s="662" t="str">
        <f>IFERROR(VLOOKUP(K272,'【参考】数式用'!$AR$3:$AS$49,2,FALSE),"")</f>
        <v/>
      </c>
      <c r="AZ272" s="657" t="str">
        <f t="shared" si="106"/>
        <v/>
      </c>
      <c r="BA272" s="657" t="str">
        <f t="shared" si="107"/>
        <v>入力済</v>
      </c>
      <c r="BB272" s="662" t="str">
        <f>IFERROR(VLOOKUP(K272,'【参考】数式用'!$AX$3:$AY$56,2,FALSE),"")</f>
        <v/>
      </c>
      <c r="BC272" s="657" t="str">
        <f t="shared" si="108"/>
        <v/>
      </c>
      <c r="BD272" s="657" t="str">
        <f t="shared" si="109"/>
        <v>入力済</v>
      </c>
      <c r="BE272" s="657" t="str">
        <f t="shared" si="110"/>
        <v/>
      </c>
      <c r="BF272" s="657" t="str">
        <f t="shared" si="111"/>
        <v/>
      </c>
      <c r="BG272" s="657" t="str">
        <f t="shared" si="112"/>
        <v/>
      </c>
      <c r="BH272" s="657" t="str">
        <f t="shared" si="113"/>
        <v/>
      </c>
      <c r="BI272" s="657" t="str">
        <f t="shared" si="114"/>
        <v/>
      </c>
      <c r="BM272" s="681" t="e">
        <f>VLOOKUP(K272,'【参考】数式用'!$A$2:$O$57,15,FALSE)</f>
        <v>#N/A</v>
      </c>
    </row>
    <row r="273" spans="1:65" ht="109.9" customHeight="1">
      <c r="A273" s="506">
        <v>262</v>
      </c>
      <c r="B273" s="517" t="str">
        <f>IF(基本情報入力シート!B301="","",基本情報入力シート!B301)</f>
        <v/>
      </c>
      <c r="C273" s="523"/>
      <c r="D273" s="523"/>
      <c r="E273" s="523"/>
      <c r="F273" s="530"/>
      <c r="G273" s="536" t="str">
        <f>IF(基本情報入力シート!L301="","",基本情報入力シート!L301)</f>
        <v/>
      </c>
      <c r="H273" s="536" t="str">
        <f>IF(基本情報入力シート!Q301="","",基本情報入力シート!Q301)</f>
        <v/>
      </c>
      <c r="I273" s="536" t="str">
        <f>IF(基本情報入力シート!V301="","",基本情報入力シート!V301)</f>
        <v/>
      </c>
      <c r="J273" s="536" t="str">
        <f>IF(基本情報入力シート!W301="","",基本情報入力シート!W301)</f>
        <v/>
      </c>
      <c r="K273" s="536" t="str">
        <f>IF(基本情報入力シート!Z301="","",基本情報入力シート!Z301)</f>
        <v/>
      </c>
      <c r="L273" s="555" t="str">
        <f>IF(基本情報入力シート!AF301=0,"",基本情報入力シート!AF301)</f>
        <v/>
      </c>
      <c r="M273" s="563" t="str">
        <f>IF(AND(基本情報入力シート!AG301="",基本情報入力シート!AG301=""),"",基本情報入力シート!AG301)</f>
        <v/>
      </c>
      <c r="N273" s="570"/>
      <c r="O273" s="575" t="str">
        <f>IFERROR(VLOOKUP(K273,'【参考】数式用'!$A$2:$M$57,MATCH(N273,'【参考】数式用'!$G$3:$M$3,0)+6,0),"")</f>
        <v/>
      </c>
      <c r="P273" s="583" t="s">
        <v>549</v>
      </c>
      <c r="Q273" s="587"/>
      <c r="R273" s="590" t="s">
        <v>71</v>
      </c>
      <c r="S273" s="587"/>
      <c r="T273" s="590" t="s">
        <v>743</v>
      </c>
      <c r="U273" s="587"/>
      <c r="V273" s="590" t="s">
        <v>71</v>
      </c>
      <c r="W273" s="587"/>
      <c r="X273" s="590" t="s">
        <v>560</v>
      </c>
      <c r="Y273" s="590" t="s">
        <v>763</v>
      </c>
      <c r="Z273" s="589" t="str">
        <f t="shared" si="92"/>
        <v/>
      </c>
      <c r="AA273" s="594" t="s">
        <v>127</v>
      </c>
      <c r="AB273" s="598" t="str">
        <f t="shared" si="93"/>
        <v/>
      </c>
      <c r="AC273" s="603" t="str">
        <f>IFERROR(ROUNDDOWN(ROUNDDOWN(ROUND(L273*VLOOKUP(K273,'【参考】数式用'!$A$2:$M$57,MATCH("処遇改善加算Ⅳ",'【参考】数式用'!$G$3:$M$3,0)+6,0),0)*M273,0)*Z273*0.5,0),"")</f>
        <v/>
      </c>
      <c r="AD273" s="609"/>
      <c r="AE273" s="617"/>
      <c r="AF273" s="617"/>
      <c r="AG273" s="623"/>
      <c r="AH273" s="627"/>
      <c r="AI273" s="708"/>
      <c r="AJ273" s="634"/>
      <c r="AK273" s="648" t="str">
        <f t="shared" si="94"/>
        <v/>
      </c>
      <c r="AL273" s="651" t="str">
        <f t="shared" si="95"/>
        <v/>
      </c>
      <c r="AM273" s="654"/>
      <c r="AN273" s="657" t="str">
        <f>IFERROR(VLOOKUP(K273,'【参考】数式用'!$A$2:$N$57,14,FALSE),"")</f>
        <v/>
      </c>
      <c r="AO273" s="657" t="str">
        <f t="shared" si="96"/>
        <v/>
      </c>
      <c r="AP273" s="711" t="str">
        <f t="shared" si="97"/>
        <v/>
      </c>
      <c r="AQ273" s="711" t="str">
        <f t="shared" si="98"/>
        <v>キャリアパス要件Ⅰ・Ⅱ_</v>
      </c>
      <c r="AR273" s="662" t="str">
        <f t="shared" si="99"/>
        <v>入力済</v>
      </c>
      <c r="AS273" s="657" t="str">
        <f t="shared" si="100"/>
        <v/>
      </c>
      <c r="AT273" s="662" t="str">
        <f t="shared" si="101"/>
        <v>入力済</v>
      </c>
      <c r="AU273" s="662" t="str">
        <f t="shared" si="102"/>
        <v/>
      </c>
      <c r="AV273" s="662" t="str">
        <f t="shared" si="103"/>
        <v/>
      </c>
      <c r="AW273" s="657" t="str">
        <f t="shared" si="104"/>
        <v/>
      </c>
      <c r="AX273" s="657" t="str">
        <f t="shared" si="105"/>
        <v>入力済</v>
      </c>
      <c r="AY273" s="662" t="str">
        <f>IFERROR(VLOOKUP(K273,'【参考】数式用'!$AR$3:$AS$49,2,FALSE),"")</f>
        <v/>
      </c>
      <c r="AZ273" s="657" t="str">
        <f t="shared" si="106"/>
        <v/>
      </c>
      <c r="BA273" s="657" t="str">
        <f t="shared" si="107"/>
        <v>入力済</v>
      </c>
      <c r="BB273" s="662" t="str">
        <f>IFERROR(VLOOKUP(K273,'【参考】数式用'!$AX$3:$AY$56,2,FALSE),"")</f>
        <v/>
      </c>
      <c r="BC273" s="657" t="str">
        <f t="shared" si="108"/>
        <v/>
      </c>
      <c r="BD273" s="657" t="str">
        <f t="shared" si="109"/>
        <v>入力済</v>
      </c>
      <c r="BE273" s="657" t="str">
        <f t="shared" si="110"/>
        <v/>
      </c>
      <c r="BF273" s="657" t="str">
        <f t="shared" si="111"/>
        <v/>
      </c>
      <c r="BG273" s="657" t="str">
        <f t="shared" si="112"/>
        <v/>
      </c>
      <c r="BH273" s="657" t="str">
        <f t="shared" si="113"/>
        <v/>
      </c>
      <c r="BI273" s="657" t="str">
        <f t="shared" si="114"/>
        <v/>
      </c>
      <c r="BM273" s="681" t="e">
        <f>VLOOKUP(K273,'【参考】数式用'!$A$2:$O$57,15,FALSE)</f>
        <v>#N/A</v>
      </c>
    </row>
    <row r="274" spans="1:65" ht="109.9" customHeight="1">
      <c r="A274" s="506">
        <v>263</v>
      </c>
      <c r="B274" s="517" t="str">
        <f>IF(基本情報入力シート!B302="","",基本情報入力シート!B302)</f>
        <v/>
      </c>
      <c r="C274" s="523"/>
      <c r="D274" s="523"/>
      <c r="E274" s="523"/>
      <c r="F274" s="530"/>
      <c r="G274" s="536" t="str">
        <f>IF(基本情報入力シート!L302="","",基本情報入力シート!L302)</f>
        <v/>
      </c>
      <c r="H274" s="536" t="str">
        <f>IF(基本情報入力シート!Q302="","",基本情報入力シート!Q302)</f>
        <v/>
      </c>
      <c r="I274" s="536" t="str">
        <f>IF(基本情報入力シート!V302="","",基本情報入力シート!V302)</f>
        <v/>
      </c>
      <c r="J274" s="536" t="str">
        <f>IF(基本情報入力シート!W302="","",基本情報入力シート!W302)</f>
        <v/>
      </c>
      <c r="K274" s="536" t="str">
        <f>IF(基本情報入力シート!Z302="","",基本情報入力シート!Z302)</f>
        <v/>
      </c>
      <c r="L274" s="555" t="str">
        <f>IF(基本情報入力シート!AF302=0,"",基本情報入力シート!AF302)</f>
        <v/>
      </c>
      <c r="M274" s="563" t="str">
        <f>IF(AND(基本情報入力シート!AG302="",基本情報入力シート!AG302=""),"",基本情報入力シート!AG302)</f>
        <v/>
      </c>
      <c r="N274" s="570"/>
      <c r="O274" s="575" t="str">
        <f>IFERROR(VLOOKUP(K274,'【参考】数式用'!$A$2:$M$57,MATCH(N274,'【参考】数式用'!$G$3:$M$3,0)+6,0),"")</f>
        <v/>
      </c>
      <c r="P274" s="583" t="s">
        <v>549</v>
      </c>
      <c r="Q274" s="587"/>
      <c r="R274" s="590" t="s">
        <v>71</v>
      </c>
      <c r="S274" s="587"/>
      <c r="T274" s="590" t="s">
        <v>743</v>
      </c>
      <c r="U274" s="587"/>
      <c r="V274" s="590" t="s">
        <v>71</v>
      </c>
      <c r="W274" s="587"/>
      <c r="X274" s="590" t="s">
        <v>560</v>
      </c>
      <c r="Y274" s="590" t="s">
        <v>763</v>
      </c>
      <c r="Z274" s="589" t="str">
        <f t="shared" si="92"/>
        <v/>
      </c>
      <c r="AA274" s="594" t="s">
        <v>127</v>
      </c>
      <c r="AB274" s="598" t="str">
        <f t="shared" si="93"/>
        <v/>
      </c>
      <c r="AC274" s="603" t="str">
        <f>IFERROR(ROUNDDOWN(ROUNDDOWN(ROUND(L274*VLOOKUP(K274,'【参考】数式用'!$A$2:$M$57,MATCH("処遇改善加算Ⅳ",'【参考】数式用'!$G$3:$M$3,0)+6,0),0)*M274,0)*Z274*0.5,0),"")</f>
        <v/>
      </c>
      <c r="AD274" s="609"/>
      <c r="AE274" s="617"/>
      <c r="AF274" s="617"/>
      <c r="AG274" s="623"/>
      <c r="AH274" s="627"/>
      <c r="AI274" s="708"/>
      <c r="AJ274" s="634"/>
      <c r="AK274" s="648" t="str">
        <f t="shared" si="94"/>
        <v/>
      </c>
      <c r="AL274" s="651" t="str">
        <f t="shared" si="95"/>
        <v/>
      </c>
      <c r="AM274" s="654"/>
      <c r="AN274" s="657" t="str">
        <f>IFERROR(VLOOKUP(K274,'【参考】数式用'!$A$2:$N$57,14,FALSE),"")</f>
        <v/>
      </c>
      <c r="AO274" s="657" t="str">
        <f t="shared" si="96"/>
        <v/>
      </c>
      <c r="AP274" s="711" t="str">
        <f t="shared" si="97"/>
        <v/>
      </c>
      <c r="AQ274" s="711" t="str">
        <f t="shared" si="98"/>
        <v>キャリアパス要件Ⅰ・Ⅱ_</v>
      </c>
      <c r="AR274" s="662" t="str">
        <f t="shared" si="99"/>
        <v>入力済</v>
      </c>
      <c r="AS274" s="657" t="str">
        <f t="shared" si="100"/>
        <v/>
      </c>
      <c r="AT274" s="662" t="str">
        <f t="shared" si="101"/>
        <v>入力済</v>
      </c>
      <c r="AU274" s="662" t="str">
        <f t="shared" si="102"/>
        <v/>
      </c>
      <c r="AV274" s="662" t="str">
        <f t="shared" si="103"/>
        <v/>
      </c>
      <c r="AW274" s="657" t="str">
        <f t="shared" si="104"/>
        <v/>
      </c>
      <c r="AX274" s="657" t="str">
        <f t="shared" si="105"/>
        <v>入力済</v>
      </c>
      <c r="AY274" s="662" t="str">
        <f>IFERROR(VLOOKUP(K274,'【参考】数式用'!$AR$3:$AS$49,2,FALSE),"")</f>
        <v/>
      </c>
      <c r="AZ274" s="657" t="str">
        <f t="shared" si="106"/>
        <v/>
      </c>
      <c r="BA274" s="657" t="str">
        <f t="shared" si="107"/>
        <v>入力済</v>
      </c>
      <c r="BB274" s="662" t="str">
        <f>IFERROR(VLOOKUP(K274,'【参考】数式用'!$AX$3:$AY$56,2,FALSE),"")</f>
        <v/>
      </c>
      <c r="BC274" s="657" t="str">
        <f t="shared" si="108"/>
        <v/>
      </c>
      <c r="BD274" s="657" t="str">
        <f t="shared" si="109"/>
        <v>入力済</v>
      </c>
      <c r="BE274" s="657" t="str">
        <f t="shared" si="110"/>
        <v/>
      </c>
      <c r="BF274" s="657" t="str">
        <f t="shared" si="111"/>
        <v/>
      </c>
      <c r="BG274" s="657" t="str">
        <f t="shared" si="112"/>
        <v/>
      </c>
      <c r="BH274" s="657" t="str">
        <f t="shared" si="113"/>
        <v/>
      </c>
      <c r="BI274" s="657" t="str">
        <f t="shared" si="114"/>
        <v/>
      </c>
      <c r="BM274" s="681" t="e">
        <f>VLOOKUP(K274,'【参考】数式用'!$A$2:$O$57,15,FALSE)</f>
        <v>#N/A</v>
      </c>
    </row>
    <row r="275" spans="1:65" ht="109.9" customHeight="1">
      <c r="A275" s="506">
        <v>264</v>
      </c>
      <c r="B275" s="517" t="str">
        <f>IF(基本情報入力シート!B303="","",基本情報入力シート!B303)</f>
        <v/>
      </c>
      <c r="C275" s="523"/>
      <c r="D275" s="523"/>
      <c r="E275" s="523"/>
      <c r="F275" s="530"/>
      <c r="G275" s="536" t="str">
        <f>IF(基本情報入力シート!L303="","",基本情報入力シート!L303)</f>
        <v/>
      </c>
      <c r="H275" s="536" t="str">
        <f>IF(基本情報入力シート!Q303="","",基本情報入力シート!Q303)</f>
        <v/>
      </c>
      <c r="I275" s="536" t="str">
        <f>IF(基本情報入力シート!V303="","",基本情報入力シート!V303)</f>
        <v/>
      </c>
      <c r="J275" s="536" t="str">
        <f>IF(基本情報入力シート!W303="","",基本情報入力シート!W303)</f>
        <v/>
      </c>
      <c r="K275" s="536" t="str">
        <f>IF(基本情報入力シート!Z303="","",基本情報入力シート!Z303)</f>
        <v/>
      </c>
      <c r="L275" s="555" t="str">
        <f>IF(基本情報入力シート!AF303=0,"",基本情報入力シート!AF303)</f>
        <v/>
      </c>
      <c r="M275" s="563" t="str">
        <f>IF(AND(基本情報入力シート!AG303="",基本情報入力シート!AG303=""),"",基本情報入力シート!AG303)</f>
        <v/>
      </c>
      <c r="N275" s="570"/>
      <c r="O275" s="575" t="str">
        <f>IFERROR(VLOOKUP(K275,'【参考】数式用'!$A$2:$M$57,MATCH(N275,'【参考】数式用'!$G$3:$M$3,0)+6,0),"")</f>
        <v/>
      </c>
      <c r="P275" s="583" t="s">
        <v>549</v>
      </c>
      <c r="Q275" s="587"/>
      <c r="R275" s="590" t="s">
        <v>71</v>
      </c>
      <c r="S275" s="587"/>
      <c r="T275" s="590" t="s">
        <v>743</v>
      </c>
      <c r="U275" s="587"/>
      <c r="V275" s="590" t="s">
        <v>71</v>
      </c>
      <c r="W275" s="587"/>
      <c r="X275" s="590" t="s">
        <v>560</v>
      </c>
      <c r="Y275" s="590" t="s">
        <v>763</v>
      </c>
      <c r="Z275" s="589" t="str">
        <f t="shared" si="92"/>
        <v/>
      </c>
      <c r="AA275" s="594" t="s">
        <v>127</v>
      </c>
      <c r="AB275" s="598" t="str">
        <f t="shared" si="93"/>
        <v/>
      </c>
      <c r="AC275" s="603" t="str">
        <f>IFERROR(ROUNDDOWN(ROUNDDOWN(ROUND(L275*VLOOKUP(K275,'【参考】数式用'!$A$2:$M$57,MATCH("処遇改善加算Ⅳ",'【参考】数式用'!$G$3:$M$3,0)+6,0),0)*M275,0)*Z275*0.5,0),"")</f>
        <v/>
      </c>
      <c r="AD275" s="609"/>
      <c r="AE275" s="617"/>
      <c r="AF275" s="617"/>
      <c r="AG275" s="623"/>
      <c r="AH275" s="627"/>
      <c r="AI275" s="708"/>
      <c r="AJ275" s="634"/>
      <c r="AK275" s="648" t="str">
        <f t="shared" si="94"/>
        <v/>
      </c>
      <c r="AL275" s="651" t="str">
        <f t="shared" si="95"/>
        <v/>
      </c>
      <c r="AM275" s="654"/>
      <c r="AN275" s="657" t="str">
        <f>IFERROR(VLOOKUP(K275,'【参考】数式用'!$A$2:$N$57,14,FALSE),"")</f>
        <v/>
      </c>
      <c r="AO275" s="657" t="str">
        <f t="shared" si="96"/>
        <v/>
      </c>
      <c r="AP275" s="711" t="str">
        <f t="shared" si="97"/>
        <v/>
      </c>
      <c r="AQ275" s="711" t="str">
        <f t="shared" si="98"/>
        <v>キャリアパス要件Ⅰ・Ⅱ_</v>
      </c>
      <c r="AR275" s="662" t="str">
        <f t="shared" si="99"/>
        <v>入力済</v>
      </c>
      <c r="AS275" s="657" t="str">
        <f t="shared" si="100"/>
        <v/>
      </c>
      <c r="AT275" s="662" t="str">
        <f t="shared" si="101"/>
        <v>入力済</v>
      </c>
      <c r="AU275" s="662" t="str">
        <f t="shared" si="102"/>
        <v/>
      </c>
      <c r="AV275" s="662" t="str">
        <f t="shared" si="103"/>
        <v/>
      </c>
      <c r="AW275" s="657" t="str">
        <f t="shared" si="104"/>
        <v/>
      </c>
      <c r="AX275" s="657" t="str">
        <f t="shared" si="105"/>
        <v>入力済</v>
      </c>
      <c r="AY275" s="662" t="str">
        <f>IFERROR(VLOOKUP(K275,'【参考】数式用'!$AR$3:$AS$49,2,FALSE),"")</f>
        <v/>
      </c>
      <c r="AZ275" s="657" t="str">
        <f t="shared" si="106"/>
        <v/>
      </c>
      <c r="BA275" s="657" t="str">
        <f t="shared" si="107"/>
        <v>入力済</v>
      </c>
      <c r="BB275" s="662" t="str">
        <f>IFERROR(VLOOKUP(K275,'【参考】数式用'!$AX$3:$AY$56,2,FALSE),"")</f>
        <v/>
      </c>
      <c r="BC275" s="657" t="str">
        <f t="shared" si="108"/>
        <v/>
      </c>
      <c r="BD275" s="657" t="str">
        <f t="shared" si="109"/>
        <v>入力済</v>
      </c>
      <c r="BE275" s="657" t="str">
        <f t="shared" si="110"/>
        <v/>
      </c>
      <c r="BF275" s="657" t="str">
        <f t="shared" si="111"/>
        <v/>
      </c>
      <c r="BG275" s="657" t="str">
        <f t="shared" si="112"/>
        <v/>
      </c>
      <c r="BH275" s="657" t="str">
        <f t="shared" si="113"/>
        <v/>
      </c>
      <c r="BI275" s="657" t="str">
        <f t="shared" si="114"/>
        <v/>
      </c>
      <c r="BM275" s="681" t="e">
        <f>VLOOKUP(K275,'【参考】数式用'!$A$2:$O$57,15,FALSE)</f>
        <v>#N/A</v>
      </c>
    </row>
    <row r="276" spans="1:65" ht="109.9" customHeight="1">
      <c r="A276" s="506">
        <v>265</v>
      </c>
      <c r="B276" s="517" t="str">
        <f>IF(基本情報入力シート!B304="","",基本情報入力シート!B304)</f>
        <v/>
      </c>
      <c r="C276" s="523"/>
      <c r="D276" s="523"/>
      <c r="E276" s="523"/>
      <c r="F276" s="530"/>
      <c r="G276" s="536" t="str">
        <f>IF(基本情報入力シート!L304="","",基本情報入力シート!L304)</f>
        <v/>
      </c>
      <c r="H276" s="536" t="str">
        <f>IF(基本情報入力シート!Q304="","",基本情報入力シート!Q304)</f>
        <v/>
      </c>
      <c r="I276" s="536" t="str">
        <f>IF(基本情報入力シート!V304="","",基本情報入力シート!V304)</f>
        <v/>
      </c>
      <c r="J276" s="536" t="str">
        <f>IF(基本情報入力シート!W304="","",基本情報入力シート!W304)</f>
        <v/>
      </c>
      <c r="K276" s="536" t="str">
        <f>IF(基本情報入力シート!Z304="","",基本情報入力シート!Z304)</f>
        <v/>
      </c>
      <c r="L276" s="555" t="str">
        <f>IF(基本情報入力シート!AF304=0,"",基本情報入力シート!AF304)</f>
        <v/>
      </c>
      <c r="M276" s="563" t="str">
        <f>IF(AND(基本情報入力シート!AG304="",基本情報入力シート!AG304=""),"",基本情報入力シート!AG304)</f>
        <v/>
      </c>
      <c r="N276" s="570"/>
      <c r="O276" s="575" t="str">
        <f>IFERROR(VLOOKUP(K276,'【参考】数式用'!$A$2:$M$57,MATCH(N276,'【参考】数式用'!$G$3:$M$3,0)+6,0),"")</f>
        <v/>
      </c>
      <c r="P276" s="583" t="s">
        <v>549</v>
      </c>
      <c r="Q276" s="587"/>
      <c r="R276" s="590" t="s">
        <v>71</v>
      </c>
      <c r="S276" s="587"/>
      <c r="T276" s="590" t="s">
        <v>743</v>
      </c>
      <c r="U276" s="587"/>
      <c r="V276" s="590" t="s">
        <v>71</v>
      </c>
      <c r="W276" s="587"/>
      <c r="X276" s="590" t="s">
        <v>560</v>
      </c>
      <c r="Y276" s="590" t="s">
        <v>763</v>
      </c>
      <c r="Z276" s="589" t="str">
        <f t="shared" si="92"/>
        <v/>
      </c>
      <c r="AA276" s="594" t="s">
        <v>127</v>
      </c>
      <c r="AB276" s="598" t="str">
        <f t="shared" si="93"/>
        <v/>
      </c>
      <c r="AC276" s="603" t="str">
        <f>IFERROR(ROUNDDOWN(ROUNDDOWN(ROUND(L276*VLOOKUP(K276,'【参考】数式用'!$A$2:$M$57,MATCH("処遇改善加算Ⅳ",'【参考】数式用'!$G$3:$M$3,0)+6,0),0)*M276,0)*Z276*0.5,0),"")</f>
        <v/>
      </c>
      <c r="AD276" s="609"/>
      <c r="AE276" s="617"/>
      <c r="AF276" s="617"/>
      <c r="AG276" s="623"/>
      <c r="AH276" s="627"/>
      <c r="AI276" s="708"/>
      <c r="AJ276" s="634"/>
      <c r="AK276" s="648" t="str">
        <f t="shared" si="94"/>
        <v/>
      </c>
      <c r="AL276" s="651" t="str">
        <f t="shared" si="95"/>
        <v/>
      </c>
      <c r="AM276" s="654"/>
      <c r="AN276" s="657" t="str">
        <f>IFERROR(VLOOKUP(K276,'【参考】数式用'!$A$2:$N$57,14,FALSE),"")</f>
        <v/>
      </c>
      <c r="AO276" s="657" t="str">
        <f t="shared" si="96"/>
        <v/>
      </c>
      <c r="AP276" s="711" t="str">
        <f t="shared" si="97"/>
        <v/>
      </c>
      <c r="AQ276" s="711" t="str">
        <f t="shared" si="98"/>
        <v>キャリアパス要件Ⅰ・Ⅱ_</v>
      </c>
      <c r="AR276" s="662" t="str">
        <f t="shared" si="99"/>
        <v>入力済</v>
      </c>
      <c r="AS276" s="657" t="str">
        <f t="shared" si="100"/>
        <v/>
      </c>
      <c r="AT276" s="662" t="str">
        <f t="shared" si="101"/>
        <v>入力済</v>
      </c>
      <c r="AU276" s="662" t="str">
        <f t="shared" si="102"/>
        <v/>
      </c>
      <c r="AV276" s="662" t="str">
        <f t="shared" si="103"/>
        <v/>
      </c>
      <c r="AW276" s="657" t="str">
        <f t="shared" si="104"/>
        <v/>
      </c>
      <c r="AX276" s="657" t="str">
        <f t="shared" si="105"/>
        <v>入力済</v>
      </c>
      <c r="AY276" s="662" t="str">
        <f>IFERROR(VLOOKUP(K276,'【参考】数式用'!$AR$3:$AS$49,2,FALSE),"")</f>
        <v/>
      </c>
      <c r="AZ276" s="657" t="str">
        <f t="shared" si="106"/>
        <v/>
      </c>
      <c r="BA276" s="657" t="str">
        <f t="shared" si="107"/>
        <v>入力済</v>
      </c>
      <c r="BB276" s="662" t="str">
        <f>IFERROR(VLOOKUP(K276,'【参考】数式用'!$AX$3:$AY$56,2,FALSE),"")</f>
        <v/>
      </c>
      <c r="BC276" s="657" t="str">
        <f t="shared" si="108"/>
        <v/>
      </c>
      <c r="BD276" s="657" t="str">
        <f t="shared" si="109"/>
        <v>入力済</v>
      </c>
      <c r="BE276" s="657" t="str">
        <f t="shared" si="110"/>
        <v/>
      </c>
      <c r="BF276" s="657" t="str">
        <f t="shared" si="111"/>
        <v/>
      </c>
      <c r="BG276" s="657" t="str">
        <f t="shared" si="112"/>
        <v/>
      </c>
      <c r="BH276" s="657" t="str">
        <f t="shared" si="113"/>
        <v/>
      </c>
      <c r="BI276" s="657" t="str">
        <f t="shared" si="114"/>
        <v/>
      </c>
      <c r="BM276" s="681" t="e">
        <f>VLOOKUP(K276,'【参考】数式用'!$A$2:$O$57,15,FALSE)</f>
        <v>#N/A</v>
      </c>
    </row>
    <row r="277" spans="1:65" ht="109.9" customHeight="1">
      <c r="A277" s="506">
        <v>266</v>
      </c>
      <c r="B277" s="517" t="str">
        <f>IF(基本情報入力シート!B305="","",基本情報入力シート!B305)</f>
        <v/>
      </c>
      <c r="C277" s="523"/>
      <c r="D277" s="523"/>
      <c r="E277" s="523"/>
      <c r="F277" s="530"/>
      <c r="G277" s="536" t="str">
        <f>IF(基本情報入力シート!L305="","",基本情報入力シート!L305)</f>
        <v/>
      </c>
      <c r="H277" s="536" t="str">
        <f>IF(基本情報入力シート!Q305="","",基本情報入力シート!Q305)</f>
        <v/>
      </c>
      <c r="I277" s="536" t="str">
        <f>IF(基本情報入力シート!V305="","",基本情報入力シート!V305)</f>
        <v/>
      </c>
      <c r="J277" s="536" t="str">
        <f>IF(基本情報入力シート!W305="","",基本情報入力シート!W305)</f>
        <v/>
      </c>
      <c r="K277" s="536" t="str">
        <f>IF(基本情報入力シート!Z305="","",基本情報入力シート!Z305)</f>
        <v/>
      </c>
      <c r="L277" s="555" t="str">
        <f>IF(基本情報入力シート!AF305=0,"",基本情報入力シート!AF305)</f>
        <v/>
      </c>
      <c r="M277" s="563" t="str">
        <f>IF(AND(基本情報入力シート!AG305="",基本情報入力シート!AG305=""),"",基本情報入力シート!AG305)</f>
        <v/>
      </c>
      <c r="N277" s="570"/>
      <c r="O277" s="575" t="str">
        <f>IFERROR(VLOOKUP(K277,'【参考】数式用'!$A$2:$M$57,MATCH(N277,'【参考】数式用'!$G$3:$M$3,0)+6,0),"")</f>
        <v/>
      </c>
      <c r="P277" s="583" t="s">
        <v>549</v>
      </c>
      <c r="Q277" s="587"/>
      <c r="R277" s="590" t="s">
        <v>71</v>
      </c>
      <c r="S277" s="587"/>
      <c r="T277" s="590" t="s">
        <v>743</v>
      </c>
      <c r="U277" s="587"/>
      <c r="V277" s="590" t="s">
        <v>71</v>
      </c>
      <c r="W277" s="587"/>
      <c r="X277" s="590" t="s">
        <v>560</v>
      </c>
      <c r="Y277" s="590" t="s">
        <v>763</v>
      </c>
      <c r="Z277" s="589" t="str">
        <f t="shared" si="92"/>
        <v/>
      </c>
      <c r="AA277" s="594" t="s">
        <v>127</v>
      </c>
      <c r="AB277" s="598" t="str">
        <f t="shared" si="93"/>
        <v/>
      </c>
      <c r="AC277" s="603" t="str">
        <f>IFERROR(ROUNDDOWN(ROUNDDOWN(ROUND(L277*VLOOKUP(K277,'【参考】数式用'!$A$2:$M$57,MATCH("処遇改善加算Ⅳ",'【参考】数式用'!$G$3:$M$3,0)+6,0),0)*M277,0)*Z277*0.5,0),"")</f>
        <v/>
      </c>
      <c r="AD277" s="609"/>
      <c r="AE277" s="617"/>
      <c r="AF277" s="617"/>
      <c r="AG277" s="623"/>
      <c r="AH277" s="627"/>
      <c r="AI277" s="708"/>
      <c r="AJ277" s="634"/>
      <c r="AK277" s="648" t="str">
        <f t="shared" si="94"/>
        <v/>
      </c>
      <c r="AL277" s="651" t="str">
        <f t="shared" si="95"/>
        <v/>
      </c>
      <c r="AM277" s="654"/>
      <c r="AN277" s="657" t="str">
        <f>IFERROR(VLOOKUP(K277,'【参考】数式用'!$A$2:$N$57,14,FALSE),"")</f>
        <v/>
      </c>
      <c r="AO277" s="657" t="str">
        <f t="shared" si="96"/>
        <v/>
      </c>
      <c r="AP277" s="711" t="str">
        <f t="shared" si="97"/>
        <v/>
      </c>
      <c r="AQ277" s="711" t="str">
        <f t="shared" si="98"/>
        <v>キャリアパス要件Ⅰ・Ⅱ_</v>
      </c>
      <c r="AR277" s="662" t="str">
        <f t="shared" si="99"/>
        <v>入力済</v>
      </c>
      <c r="AS277" s="657" t="str">
        <f t="shared" si="100"/>
        <v/>
      </c>
      <c r="AT277" s="662" t="str">
        <f t="shared" si="101"/>
        <v>入力済</v>
      </c>
      <c r="AU277" s="662" t="str">
        <f t="shared" si="102"/>
        <v/>
      </c>
      <c r="AV277" s="662" t="str">
        <f t="shared" si="103"/>
        <v/>
      </c>
      <c r="AW277" s="657" t="str">
        <f t="shared" si="104"/>
        <v/>
      </c>
      <c r="AX277" s="657" t="str">
        <f t="shared" si="105"/>
        <v>入力済</v>
      </c>
      <c r="AY277" s="662" t="str">
        <f>IFERROR(VLOOKUP(K277,'【参考】数式用'!$AR$3:$AS$49,2,FALSE),"")</f>
        <v/>
      </c>
      <c r="AZ277" s="657" t="str">
        <f t="shared" si="106"/>
        <v/>
      </c>
      <c r="BA277" s="657" t="str">
        <f t="shared" si="107"/>
        <v>入力済</v>
      </c>
      <c r="BB277" s="662" t="str">
        <f>IFERROR(VLOOKUP(K277,'【参考】数式用'!$AX$3:$AY$56,2,FALSE),"")</f>
        <v/>
      </c>
      <c r="BC277" s="657" t="str">
        <f t="shared" si="108"/>
        <v/>
      </c>
      <c r="BD277" s="657" t="str">
        <f t="shared" si="109"/>
        <v>入力済</v>
      </c>
      <c r="BE277" s="657" t="str">
        <f t="shared" si="110"/>
        <v/>
      </c>
      <c r="BF277" s="657" t="str">
        <f t="shared" si="111"/>
        <v/>
      </c>
      <c r="BG277" s="657" t="str">
        <f t="shared" si="112"/>
        <v/>
      </c>
      <c r="BH277" s="657" t="str">
        <f t="shared" si="113"/>
        <v/>
      </c>
      <c r="BI277" s="657" t="str">
        <f t="shared" si="114"/>
        <v/>
      </c>
      <c r="BM277" s="681" t="e">
        <f>VLOOKUP(K277,'【参考】数式用'!$A$2:$O$57,15,FALSE)</f>
        <v>#N/A</v>
      </c>
    </row>
    <row r="278" spans="1:65" ht="109.9" customHeight="1">
      <c r="A278" s="506">
        <v>267</v>
      </c>
      <c r="B278" s="517" t="str">
        <f>IF(基本情報入力シート!B306="","",基本情報入力シート!B306)</f>
        <v/>
      </c>
      <c r="C278" s="523"/>
      <c r="D278" s="523"/>
      <c r="E278" s="523"/>
      <c r="F278" s="530"/>
      <c r="G278" s="536" t="str">
        <f>IF(基本情報入力シート!L306="","",基本情報入力シート!L306)</f>
        <v/>
      </c>
      <c r="H278" s="536" t="str">
        <f>IF(基本情報入力シート!Q306="","",基本情報入力シート!Q306)</f>
        <v/>
      </c>
      <c r="I278" s="536" t="str">
        <f>IF(基本情報入力シート!V306="","",基本情報入力シート!V306)</f>
        <v/>
      </c>
      <c r="J278" s="536" t="str">
        <f>IF(基本情報入力シート!W306="","",基本情報入力シート!W306)</f>
        <v/>
      </c>
      <c r="K278" s="536" t="str">
        <f>IF(基本情報入力シート!Z306="","",基本情報入力シート!Z306)</f>
        <v/>
      </c>
      <c r="L278" s="555" t="str">
        <f>IF(基本情報入力シート!AF306=0,"",基本情報入力シート!AF306)</f>
        <v/>
      </c>
      <c r="M278" s="563" t="str">
        <f>IF(AND(基本情報入力シート!AG306="",基本情報入力シート!AG306=""),"",基本情報入力シート!AG306)</f>
        <v/>
      </c>
      <c r="N278" s="570"/>
      <c r="O278" s="575" t="str">
        <f>IFERROR(VLOOKUP(K278,'【参考】数式用'!$A$2:$M$57,MATCH(N278,'【参考】数式用'!$G$3:$M$3,0)+6,0),"")</f>
        <v/>
      </c>
      <c r="P278" s="583" t="s">
        <v>549</v>
      </c>
      <c r="Q278" s="587"/>
      <c r="R278" s="590" t="s">
        <v>71</v>
      </c>
      <c r="S278" s="587"/>
      <c r="T278" s="590" t="s">
        <v>743</v>
      </c>
      <c r="U278" s="587"/>
      <c r="V278" s="590" t="s">
        <v>71</v>
      </c>
      <c r="W278" s="587"/>
      <c r="X278" s="590" t="s">
        <v>560</v>
      </c>
      <c r="Y278" s="590" t="s">
        <v>763</v>
      </c>
      <c r="Z278" s="589" t="str">
        <f t="shared" si="92"/>
        <v/>
      </c>
      <c r="AA278" s="594" t="s">
        <v>127</v>
      </c>
      <c r="AB278" s="598" t="str">
        <f t="shared" si="93"/>
        <v/>
      </c>
      <c r="AC278" s="603" t="str">
        <f>IFERROR(ROUNDDOWN(ROUNDDOWN(ROUND(L278*VLOOKUP(K278,'【参考】数式用'!$A$2:$M$57,MATCH("処遇改善加算Ⅳ",'【参考】数式用'!$G$3:$M$3,0)+6,0),0)*M278,0)*Z278*0.5,0),"")</f>
        <v/>
      </c>
      <c r="AD278" s="609"/>
      <c r="AE278" s="617"/>
      <c r="AF278" s="617"/>
      <c r="AG278" s="623"/>
      <c r="AH278" s="627"/>
      <c r="AI278" s="708"/>
      <c r="AJ278" s="634"/>
      <c r="AK278" s="648" t="str">
        <f t="shared" si="94"/>
        <v/>
      </c>
      <c r="AL278" s="651" t="str">
        <f t="shared" si="95"/>
        <v/>
      </c>
      <c r="AM278" s="654"/>
      <c r="AN278" s="657" t="str">
        <f>IFERROR(VLOOKUP(K278,'【参考】数式用'!$A$2:$N$57,14,FALSE),"")</f>
        <v/>
      </c>
      <c r="AO278" s="657" t="str">
        <f t="shared" si="96"/>
        <v/>
      </c>
      <c r="AP278" s="711" t="str">
        <f t="shared" si="97"/>
        <v/>
      </c>
      <c r="AQ278" s="711" t="str">
        <f t="shared" si="98"/>
        <v>キャリアパス要件Ⅰ・Ⅱ_</v>
      </c>
      <c r="AR278" s="662" t="str">
        <f t="shared" si="99"/>
        <v>入力済</v>
      </c>
      <c r="AS278" s="657" t="str">
        <f t="shared" si="100"/>
        <v/>
      </c>
      <c r="AT278" s="662" t="str">
        <f t="shared" si="101"/>
        <v>入力済</v>
      </c>
      <c r="AU278" s="662" t="str">
        <f t="shared" si="102"/>
        <v/>
      </c>
      <c r="AV278" s="662" t="str">
        <f t="shared" si="103"/>
        <v/>
      </c>
      <c r="AW278" s="657" t="str">
        <f t="shared" si="104"/>
        <v/>
      </c>
      <c r="AX278" s="657" t="str">
        <f t="shared" si="105"/>
        <v>入力済</v>
      </c>
      <c r="AY278" s="662" t="str">
        <f>IFERROR(VLOOKUP(K278,'【参考】数式用'!$AR$3:$AS$49,2,FALSE),"")</f>
        <v/>
      </c>
      <c r="AZ278" s="657" t="str">
        <f t="shared" si="106"/>
        <v/>
      </c>
      <c r="BA278" s="657" t="str">
        <f t="shared" si="107"/>
        <v>入力済</v>
      </c>
      <c r="BB278" s="662" t="str">
        <f>IFERROR(VLOOKUP(K278,'【参考】数式用'!$AX$3:$AY$56,2,FALSE),"")</f>
        <v/>
      </c>
      <c r="BC278" s="657" t="str">
        <f t="shared" si="108"/>
        <v/>
      </c>
      <c r="BD278" s="657" t="str">
        <f t="shared" si="109"/>
        <v>入力済</v>
      </c>
      <c r="BE278" s="657" t="str">
        <f t="shared" si="110"/>
        <v/>
      </c>
      <c r="BF278" s="657" t="str">
        <f t="shared" si="111"/>
        <v/>
      </c>
      <c r="BG278" s="657" t="str">
        <f t="shared" si="112"/>
        <v/>
      </c>
      <c r="BH278" s="657" t="str">
        <f t="shared" si="113"/>
        <v/>
      </c>
      <c r="BI278" s="657" t="str">
        <f t="shared" si="114"/>
        <v/>
      </c>
      <c r="BM278" s="681" t="e">
        <f>VLOOKUP(K278,'【参考】数式用'!$A$2:$O$57,15,FALSE)</f>
        <v>#N/A</v>
      </c>
    </row>
    <row r="279" spans="1:65" ht="109.9" customHeight="1">
      <c r="A279" s="506">
        <v>268</v>
      </c>
      <c r="B279" s="517" t="str">
        <f>IF(基本情報入力シート!B307="","",基本情報入力シート!B307)</f>
        <v/>
      </c>
      <c r="C279" s="523"/>
      <c r="D279" s="523"/>
      <c r="E279" s="523"/>
      <c r="F279" s="530"/>
      <c r="G279" s="536" t="str">
        <f>IF(基本情報入力シート!L307="","",基本情報入力シート!L307)</f>
        <v/>
      </c>
      <c r="H279" s="536" t="str">
        <f>IF(基本情報入力シート!Q307="","",基本情報入力シート!Q307)</f>
        <v/>
      </c>
      <c r="I279" s="536" t="str">
        <f>IF(基本情報入力シート!V307="","",基本情報入力シート!V307)</f>
        <v/>
      </c>
      <c r="J279" s="536" t="str">
        <f>IF(基本情報入力シート!W307="","",基本情報入力シート!W307)</f>
        <v/>
      </c>
      <c r="K279" s="536" t="str">
        <f>IF(基本情報入力シート!Z307="","",基本情報入力シート!Z307)</f>
        <v/>
      </c>
      <c r="L279" s="555" t="str">
        <f>IF(基本情報入力シート!AF307=0,"",基本情報入力シート!AF307)</f>
        <v/>
      </c>
      <c r="M279" s="563" t="str">
        <f>IF(AND(基本情報入力シート!AG307="",基本情報入力シート!AG307=""),"",基本情報入力シート!AG307)</f>
        <v/>
      </c>
      <c r="N279" s="570"/>
      <c r="O279" s="575" t="str">
        <f>IFERROR(VLOOKUP(K279,'【参考】数式用'!$A$2:$M$57,MATCH(N279,'【参考】数式用'!$G$3:$M$3,0)+6,0),"")</f>
        <v/>
      </c>
      <c r="P279" s="583" t="s">
        <v>549</v>
      </c>
      <c r="Q279" s="587"/>
      <c r="R279" s="590" t="s">
        <v>71</v>
      </c>
      <c r="S279" s="587"/>
      <c r="T279" s="590" t="s">
        <v>743</v>
      </c>
      <c r="U279" s="587"/>
      <c r="V279" s="590" t="s">
        <v>71</v>
      </c>
      <c r="W279" s="587"/>
      <c r="X279" s="590" t="s">
        <v>560</v>
      </c>
      <c r="Y279" s="590" t="s">
        <v>763</v>
      </c>
      <c r="Z279" s="589" t="str">
        <f t="shared" si="92"/>
        <v/>
      </c>
      <c r="AA279" s="594" t="s">
        <v>127</v>
      </c>
      <c r="AB279" s="598" t="str">
        <f t="shared" si="93"/>
        <v/>
      </c>
      <c r="AC279" s="603" t="str">
        <f>IFERROR(ROUNDDOWN(ROUNDDOWN(ROUND(L279*VLOOKUP(K279,'【参考】数式用'!$A$2:$M$57,MATCH("処遇改善加算Ⅳ",'【参考】数式用'!$G$3:$M$3,0)+6,0),0)*M279,0)*Z279*0.5,0),"")</f>
        <v/>
      </c>
      <c r="AD279" s="609"/>
      <c r="AE279" s="617"/>
      <c r="AF279" s="617"/>
      <c r="AG279" s="623"/>
      <c r="AH279" s="627"/>
      <c r="AI279" s="708"/>
      <c r="AJ279" s="634"/>
      <c r="AK279" s="648" t="str">
        <f t="shared" si="94"/>
        <v/>
      </c>
      <c r="AL279" s="651" t="str">
        <f t="shared" si="95"/>
        <v/>
      </c>
      <c r="AM279" s="654"/>
      <c r="AN279" s="657" t="str">
        <f>IFERROR(VLOOKUP(K279,'【参考】数式用'!$A$2:$N$57,14,FALSE),"")</f>
        <v/>
      </c>
      <c r="AO279" s="657" t="str">
        <f t="shared" si="96"/>
        <v/>
      </c>
      <c r="AP279" s="711" t="str">
        <f t="shared" si="97"/>
        <v/>
      </c>
      <c r="AQ279" s="711" t="str">
        <f t="shared" si="98"/>
        <v>キャリアパス要件Ⅰ・Ⅱ_</v>
      </c>
      <c r="AR279" s="662" t="str">
        <f t="shared" si="99"/>
        <v>入力済</v>
      </c>
      <c r="AS279" s="657" t="str">
        <f t="shared" si="100"/>
        <v/>
      </c>
      <c r="AT279" s="662" t="str">
        <f t="shared" si="101"/>
        <v>入力済</v>
      </c>
      <c r="AU279" s="662" t="str">
        <f t="shared" si="102"/>
        <v/>
      </c>
      <c r="AV279" s="662" t="str">
        <f t="shared" si="103"/>
        <v/>
      </c>
      <c r="AW279" s="657" t="str">
        <f t="shared" si="104"/>
        <v/>
      </c>
      <c r="AX279" s="657" t="str">
        <f t="shared" si="105"/>
        <v>入力済</v>
      </c>
      <c r="AY279" s="662" t="str">
        <f>IFERROR(VLOOKUP(K279,'【参考】数式用'!$AR$3:$AS$49,2,FALSE),"")</f>
        <v/>
      </c>
      <c r="AZ279" s="657" t="str">
        <f t="shared" si="106"/>
        <v/>
      </c>
      <c r="BA279" s="657" t="str">
        <f t="shared" si="107"/>
        <v>入力済</v>
      </c>
      <c r="BB279" s="662" t="str">
        <f>IFERROR(VLOOKUP(K279,'【参考】数式用'!$AX$3:$AY$56,2,FALSE),"")</f>
        <v/>
      </c>
      <c r="BC279" s="657" t="str">
        <f t="shared" si="108"/>
        <v/>
      </c>
      <c r="BD279" s="657" t="str">
        <f t="shared" si="109"/>
        <v>入力済</v>
      </c>
      <c r="BE279" s="657" t="str">
        <f t="shared" si="110"/>
        <v/>
      </c>
      <c r="BF279" s="657" t="str">
        <f t="shared" si="111"/>
        <v/>
      </c>
      <c r="BG279" s="657" t="str">
        <f t="shared" si="112"/>
        <v/>
      </c>
      <c r="BH279" s="657" t="str">
        <f t="shared" si="113"/>
        <v/>
      </c>
      <c r="BI279" s="657" t="str">
        <f t="shared" si="114"/>
        <v/>
      </c>
      <c r="BM279" s="681" t="e">
        <f>VLOOKUP(K279,'【参考】数式用'!$A$2:$O$57,15,FALSE)</f>
        <v>#N/A</v>
      </c>
    </row>
    <row r="280" spans="1:65" ht="109.9" customHeight="1">
      <c r="A280" s="506">
        <v>269</v>
      </c>
      <c r="B280" s="517" t="str">
        <f>IF(基本情報入力シート!B308="","",基本情報入力シート!B308)</f>
        <v/>
      </c>
      <c r="C280" s="523"/>
      <c r="D280" s="523"/>
      <c r="E280" s="523"/>
      <c r="F280" s="530"/>
      <c r="G280" s="536" t="str">
        <f>IF(基本情報入力シート!L308="","",基本情報入力シート!L308)</f>
        <v/>
      </c>
      <c r="H280" s="536" t="str">
        <f>IF(基本情報入力シート!Q308="","",基本情報入力シート!Q308)</f>
        <v/>
      </c>
      <c r="I280" s="536" t="str">
        <f>IF(基本情報入力シート!V308="","",基本情報入力シート!V308)</f>
        <v/>
      </c>
      <c r="J280" s="536" t="str">
        <f>IF(基本情報入力シート!W308="","",基本情報入力シート!W308)</f>
        <v/>
      </c>
      <c r="K280" s="536" t="str">
        <f>IF(基本情報入力シート!Z308="","",基本情報入力シート!Z308)</f>
        <v/>
      </c>
      <c r="L280" s="555" t="str">
        <f>IF(基本情報入力シート!AF308=0,"",基本情報入力シート!AF308)</f>
        <v/>
      </c>
      <c r="M280" s="563" t="str">
        <f>IF(AND(基本情報入力シート!AG308="",基本情報入力シート!AG308=""),"",基本情報入力シート!AG308)</f>
        <v/>
      </c>
      <c r="N280" s="570"/>
      <c r="O280" s="575" t="str">
        <f>IFERROR(VLOOKUP(K280,'【参考】数式用'!$A$2:$M$57,MATCH(N280,'【参考】数式用'!$G$3:$M$3,0)+6,0),"")</f>
        <v/>
      </c>
      <c r="P280" s="583" t="s">
        <v>549</v>
      </c>
      <c r="Q280" s="587"/>
      <c r="R280" s="590" t="s">
        <v>71</v>
      </c>
      <c r="S280" s="587"/>
      <c r="T280" s="590" t="s">
        <v>743</v>
      </c>
      <c r="U280" s="587"/>
      <c r="V280" s="590" t="s">
        <v>71</v>
      </c>
      <c r="W280" s="587"/>
      <c r="X280" s="590" t="s">
        <v>560</v>
      </c>
      <c r="Y280" s="590" t="s">
        <v>763</v>
      </c>
      <c r="Z280" s="589" t="str">
        <f t="shared" si="92"/>
        <v/>
      </c>
      <c r="AA280" s="594" t="s">
        <v>127</v>
      </c>
      <c r="AB280" s="598" t="str">
        <f t="shared" si="93"/>
        <v/>
      </c>
      <c r="AC280" s="603" t="str">
        <f>IFERROR(ROUNDDOWN(ROUNDDOWN(ROUND(L280*VLOOKUP(K280,'【参考】数式用'!$A$2:$M$57,MATCH("処遇改善加算Ⅳ",'【参考】数式用'!$G$3:$M$3,0)+6,0),0)*M280,0)*Z280*0.5,0),"")</f>
        <v/>
      </c>
      <c r="AD280" s="609"/>
      <c r="AE280" s="617"/>
      <c r="AF280" s="617"/>
      <c r="AG280" s="623"/>
      <c r="AH280" s="627"/>
      <c r="AI280" s="708"/>
      <c r="AJ280" s="634"/>
      <c r="AK280" s="648" t="str">
        <f t="shared" si="94"/>
        <v/>
      </c>
      <c r="AL280" s="651" t="str">
        <f t="shared" si="95"/>
        <v/>
      </c>
      <c r="AM280" s="654"/>
      <c r="AN280" s="657" t="str">
        <f>IFERROR(VLOOKUP(K280,'【参考】数式用'!$A$2:$N$57,14,FALSE),"")</f>
        <v/>
      </c>
      <c r="AO280" s="657" t="str">
        <f t="shared" si="96"/>
        <v/>
      </c>
      <c r="AP280" s="711" t="str">
        <f t="shared" si="97"/>
        <v/>
      </c>
      <c r="AQ280" s="711" t="str">
        <f t="shared" si="98"/>
        <v>キャリアパス要件Ⅰ・Ⅱ_</v>
      </c>
      <c r="AR280" s="662" t="str">
        <f t="shared" si="99"/>
        <v>入力済</v>
      </c>
      <c r="AS280" s="657" t="str">
        <f t="shared" si="100"/>
        <v/>
      </c>
      <c r="AT280" s="662" t="str">
        <f t="shared" si="101"/>
        <v>入力済</v>
      </c>
      <c r="AU280" s="662" t="str">
        <f t="shared" si="102"/>
        <v/>
      </c>
      <c r="AV280" s="662" t="str">
        <f t="shared" si="103"/>
        <v/>
      </c>
      <c r="AW280" s="657" t="str">
        <f t="shared" si="104"/>
        <v/>
      </c>
      <c r="AX280" s="657" t="str">
        <f t="shared" si="105"/>
        <v>入力済</v>
      </c>
      <c r="AY280" s="662" t="str">
        <f>IFERROR(VLOOKUP(K280,'【参考】数式用'!$AR$3:$AS$49,2,FALSE),"")</f>
        <v/>
      </c>
      <c r="AZ280" s="657" t="str">
        <f t="shared" si="106"/>
        <v/>
      </c>
      <c r="BA280" s="657" t="str">
        <f t="shared" si="107"/>
        <v>入力済</v>
      </c>
      <c r="BB280" s="662" t="str">
        <f>IFERROR(VLOOKUP(K280,'【参考】数式用'!$AX$3:$AY$56,2,FALSE),"")</f>
        <v/>
      </c>
      <c r="BC280" s="657" t="str">
        <f t="shared" si="108"/>
        <v/>
      </c>
      <c r="BD280" s="657" t="str">
        <f t="shared" si="109"/>
        <v>入力済</v>
      </c>
      <c r="BE280" s="657" t="str">
        <f t="shared" si="110"/>
        <v/>
      </c>
      <c r="BF280" s="657" t="str">
        <f t="shared" si="111"/>
        <v/>
      </c>
      <c r="BG280" s="657" t="str">
        <f t="shared" si="112"/>
        <v/>
      </c>
      <c r="BH280" s="657" t="str">
        <f t="shared" si="113"/>
        <v/>
      </c>
      <c r="BI280" s="657" t="str">
        <f t="shared" si="114"/>
        <v/>
      </c>
      <c r="BM280" s="681" t="e">
        <f>VLOOKUP(K280,'【参考】数式用'!$A$2:$O$57,15,FALSE)</f>
        <v>#N/A</v>
      </c>
    </row>
    <row r="281" spans="1:65" ht="109.9" customHeight="1">
      <c r="A281" s="506">
        <v>270</v>
      </c>
      <c r="B281" s="517" t="str">
        <f>IF(基本情報入力シート!B309="","",基本情報入力シート!B309)</f>
        <v/>
      </c>
      <c r="C281" s="523"/>
      <c r="D281" s="523"/>
      <c r="E281" s="523"/>
      <c r="F281" s="530"/>
      <c r="G281" s="536" t="str">
        <f>IF(基本情報入力シート!L309="","",基本情報入力シート!L309)</f>
        <v/>
      </c>
      <c r="H281" s="536" t="str">
        <f>IF(基本情報入力シート!Q309="","",基本情報入力シート!Q309)</f>
        <v/>
      </c>
      <c r="I281" s="536" t="str">
        <f>IF(基本情報入力シート!V309="","",基本情報入力シート!V309)</f>
        <v/>
      </c>
      <c r="J281" s="536" t="str">
        <f>IF(基本情報入力シート!W309="","",基本情報入力シート!W309)</f>
        <v/>
      </c>
      <c r="K281" s="536" t="str">
        <f>IF(基本情報入力シート!Z309="","",基本情報入力シート!Z309)</f>
        <v/>
      </c>
      <c r="L281" s="555" t="str">
        <f>IF(基本情報入力シート!AF309=0,"",基本情報入力シート!AF309)</f>
        <v/>
      </c>
      <c r="M281" s="563" t="str">
        <f>IF(AND(基本情報入力シート!AG309="",基本情報入力シート!AG309=""),"",基本情報入力シート!AG309)</f>
        <v/>
      </c>
      <c r="N281" s="570"/>
      <c r="O281" s="575" t="str">
        <f>IFERROR(VLOOKUP(K281,'【参考】数式用'!$A$2:$M$57,MATCH(N281,'【参考】数式用'!$G$3:$M$3,0)+6,0),"")</f>
        <v/>
      </c>
      <c r="P281" s="583" t="s">
        <v>549</v>
      </c>
      <c r="Q281" s="587"/>
      <c r="R281" s="590" t="s">
        <v>71</v>
      </c>
      <c r="S281" s="587"/>
      <c r="T281" s="590" t="s">
        <v>743</v>
      </c>
      <c r="U281" s="587"/>
      <c r="V281" s="590" t="s">
        <v>71</v>
      </c>
      <c r="W281" s="587"/>
      <c r="X281" s="590" t="s">
        <v>560</v>
      </c>
      <c r="Y281" s="590" t="s">
        <v>763</v>
      </c>
      <c r="Z281" s="589" t="str">
        <f t="shared" si="92"/>
        <v/>
      </c>
      <c r="AA281" s="594" t="s">
        <v>127</v>
      </c>
      <c r="AB281" s="598" t="str">
        <f t="shared" si="93"/>
        <v/>
      </c>
      <c r="AC281" s="603" t="str">
        <f>IFERROR(ROUNDDOWN(ROUNDDOWN(ROUND(L281*VLOOKUP(K281,'【参考】数式用'!$A$2:$M$57,MATCH("処遇改善加算Ⅳ",'【参考】数式用'!$G$3:$M$3,0)+6,0),0)*M281,0)*Z281*0.5,0),"")</f>
        <v/>
      </c>
      <c r="AD281" s="609"/>
      <c r="AE281" s="617"/>
      <c r="AF281" s="617"/>
      <c r="AG281" s="623"/>
      <c r="AH281" s="627"/>
      <c r="AI281" s="708"/>
      <c r="AJ281" s="634"/>
      <c r="AK281" s="648" t="str">
        <f t="shared" si="94"/>
        <v/>
      </c>
      <c r="AL281" s="651" t="str">
        <f t="shared" si="95"/>
        <v/>
      </c>
      <c r="AM281" s="654"/>
      <c r="AN281" s="657" t="str">
        <f>IFERROR(VLOOKUP(K281,'【参考】数式用'!$A$2:$N$57,14,FALSE),"")</f>
        <v/>
      </c>
      <c r="AO281" s="657" t="str">
        <f t="shared" si="96"/>
        <v/>
      </c>
      <c r="AP281" s="711" t="str">
        <f t="shared" si="97"/>
        <v/>
      </c>
      <c r="AQ281" s="711" t="str">
        <f t="shared" si="98"/>
        <v>キャリアパス要件Ⅰ・Ⅱ_</v>
      </c>
      <c r="AR281" s="662" t="str">
        <f t="shared" si="99"/>
        <v>入力済</v>
      </c>
      <c r="AS281" s="657" t="str">
        <f t="shared" si="100"/>
        <v/>
      </c>
      <c r="AT281" s="662" t="str">
        <f t="shared" si="101"/>
        <v>入力済</v>
      </c>
      <c r="AU281" s="662" t="str">
        <f t="shared" si="102"/>
        <v/>
      </c>
      <c r="AV281" s="662" t="str">
        <f t="shared" si="103"/>
        <v/>
      </c>
      <c r="AW281" s="657" t="str">
        <f t="shared" si="104"/>
        <v/>
      </c>
      <c r="AX281" s="657" t="str">
        <f t="shared" si="105"/>
        <v>入力済</v>
      </c>
      <c r="AY281" s="662" t="str">
        <f>IFERROR(VLOOKUP(K281,'【参考】数式用'!$AR$3:$AS$49,2,FALSE),"")</f>
        <v/>
      </c>
      <c r="AZ281" s="657" t="str">
        <f t="shared" si="106"/>
        <v/>
      </c>
      <c r="BA281" s="657" t="str">
        <f t="shared" si="107"/>
        <v>入力済</v>
      </c>
      <c r="BB281" s="662" t="str">
        <f>IFERROR(VLOOKUP(K281,'【参考】数式用'!$AX$3:$AY$56,2,FALSE),"")</f>
        <v/>
      </c>
      <c r="BC281" s="657" t="str">
        <f t="shared" si="108"/>
        <v/>
      </c>
      <c r="BD281" s="657" t="str">
        <f t="shared" si="109"/>
        <v>入力済</v>
      </c>
      <c r="BE281" s="657" t="str">
        <f t="shared" si="110"/>
        <v/>
      </c>
      <c r="BF281" s="657" t="str">
        <f t="shared" si="111"/>
        <v/>
      </c>
      <c r="BG281" s="657" t="str">
        <f t="shared" si="112"/>
        <v/>
      </c>
      <c r="BH281" s="657" t="str">
        <f t="shared" si="113"/>
        <v/>
      </c>
      <c r="BI281" s="657" t="str">
        <f t="shared" si="114"/>
        <v/>
      </c>
      <c r="BM281" s="681" t="e">
        <f>VLOOKUP(K281,'【参考】数式用'!$A$2:$O$57,15,FALSE)</f>
        <v>#N/A</v>
      </c>
    </row>
    <row r="282" spans="1:65" ht="109.9" customHeight="1">
      <c r="A282" s="506">
        <v>271</v>
      </c>
      <c r="B282" s="517" t="str">
        <f>IF(基本情報入力シート!B310="","",基本情報入力シート!B310)</f>
        <v/>
      </c>
      <c r="C282" s="523"/>
      <c r="D282" s="523"/>
      <c r="E282" s="523"/>
      <c r="F282" s="530"/>
      <c r="G282" s="536" t="str">
        <f>IF(基本情報入力シート!L310="","",基本情報入力シート!L310)</f>
        <v/>
      </c>
      <c r="H282" s="536" t="str">
        <f>IF(基本情報入力シート!Q310="","",基本情報入力シート!Q310)</f>
        <v/>
      </c>
      <c r="I282" s="536" t="str">
        <f>IF(基本情報入力シート!V310="","",基本情報入力シート!V310)</f>
        <v/>
      </c>
      <c r="J282" s="536" t="str">
        <f>IF(基本情報入力シート!W310="","",基本情報入力シート!W310)</f>
        <v/>
      </c>
      <c r="K282" s="536" t="str">
        <f>IF(基本情報入力シート!Z310="","",基本情報入力シート!Z310)</f>
        <v/>
      </c>
      <c r="L282" s="555" t="str">
        <f>IF(基本情報入力シート!AF310=0,"",基本情報入力シート!AF310)</f>
        <v/>
      </c>
      <c r="M282" s="563" t="str">
        <f>IF(AND(基本情報入力シート!AG310="",基本情報入力シート!AG310=""),"",基本情報入力シート!AG310)</f>
        <v/>
      </c>
      <c r="N282" s="570"/>
      <c r="O282" s="575" t="str">
        <f>IFERROR(VLOOKUP(K282,'【参考】数式用'!$A$2:$M$57,MATCH(N282,'【参考】数式用'!$G$3:$M$3,0)+6,0),"")</f>
        <v/>
      </c>
      <c r="P282" s="583" t="s">
        <v>549</v>
      </c>
      <c r="Q282" s="587"/>
      <c r="R282" s="590" t="s">
        <v>71</v>
      </c>
      <c r="S282" s="587"/>
      <c r="T282" s="590" t="s">
        <v>743</v>
      </c>
      <c r="U282" s="587"/>
      <c r="V282" s="590" t="s">
        <v>71</v>
      </c>
      <c r="W282" s="587"/>
      <c r="X282" s="590" t="s">
        <v>560</v>
      </c>
      <c r="Y282" s="590" t="s">
        <v>763</v>
      </c>
      <c r="Z282" s="589" t="str">
        <f t="shared" si="92"/>
        <v/>
      </c>
      <c r="AA282" s="594" t="s">
        <v>127</v>
      </c>
      <c r="AB282" s="598" t="str">
        <f t="shared" si="93"/>
        <v/>
      </c>
      <c r="AC282" s="603" t="str">
        <f>IFERROR(ROUNDDOWN(ROUNDDOWN(ROUND(L282*VLOOKUP(K282,'【参考】数式用'!$A$2:$M$57,MATCH("処遇改善加算Ⅳ",'【参考】数式用'!$G$3:$M$3,0)+6,0),0)*M282,0)*Z282*0.5,0),"")</f>
        <v/>
      </c>
      <c r="AD282" s="609"/>
      <c r="AE282" s="617"/>
      <c r="AF282" s="617"/>
      <c r="AG282" s="623"/>
      <c r="AH282" s="627"/>
      <c r="AI282" s="708"/>
      <c r="AJ282" s="634"/>
      <c r="AK282" s="648" t="str">
        <f t="shared" si="94"/>
        <v/>
      </c>
      <c r="AL282" s="651" t="str">
        <f t="shared" si="95"/>
        <v/>
      </c>
      <c r="AM282" s="654"/>
      <c r="AN282" s="657" t="str">
        <f>IFERROR(VLOOKUP(K282,'【参考】数式用'!$A$2:$N$57,14,FALSE),"")</f>
        <v/>
      </c>
      <c r="AO282" s="657" t="str">
        <f t="shared" si="96"/>
        <v/>
      </c>
      <c r="AP282" s="711" t="str">
        <f t="shared" si="97"/>
        <v/>
      </c>
      <c r="AQ282" s="711" t="str">
        <f t="shared" si="98"/>
        <v>キャリアパス要件Ⅰ・Ⅱ_</v>
      </c>
      <c r="AR282" s="662" t="str">
        <f t="shared" si="99"/>
        <v>入力済</v>
      </c>
      <c r="AS282" s="657" t="str">
        <f t="shared" si="100"/>
        <v/>
      </c>
      <c r="AT282" s="662" t="str">
        <f t="shared" si="101"/>
        <v>入力済</v>
      </c>
      <c r="AU282" s="662" t="str">
        <f t="shared" si="102"/>
        <v/>
      </c>
      <c r="AV282" s="662" t="str">
        <f t="shared" si="103"/>
        <v/>
      </c>
      <c r="AW282" s="657" t="str">
        <f t="shared" si="104"/>
        <v/>
      </c>
      <c r="AX282" s="657" t="str">
        <f t="shared" si="105"/>
        <v>入力済</v>
      </c>
      <c r="AY282" s="662" t="str">
        <f>IFERROR(VLOOKUP(K282,'【参考】数式用'!$AR$3:$AS$49,2,FALSE),"")</f>
        <v/>
      </c>
      <c r="AZ282" s="657" t="str">
        <f t="shared" si="106"/>
        <v/>
      </c>
      <c r="BA282" s="657" t="str">
        <f t="shared" si="107"/>
        <v>入力済</v>
      </c>
      <c r="BB282" s="662" t="str">
        <f>IFERROR(VLOOKUP(K282,'【参考】数式用'!$AX$3:$AY$56,2,FALSE),"")</f>
        <v/>
      </c>
      <c r="BC282" s="657" t="str">
        <f t="shared" si="108"/>
        <v/>
      </c>
      <c r="BD282" s="657" t="str">
        <f t="shared" si="109"/>
        <v>入力済</v>
      </c>
      <c r="BE282" s="657" t="str">
        <f t="shared" si="110"/>
        <v/>
      </c>
      <c r="BF282" s="657" t="str">
        <f t="shared" si="111"/>
        <v/>
      </c>
      <c r="BG282" s="657" t="str">
        <f t="shared" si="112"/>
        <v/>
      </c>
      <c r="BH282" s="657" t="str">
        <f t="shared" si="113"/>
        <v/>
      </c>
      <c r="BI282" s="657" t="str">
        <f t="shared" si="114"/>
        <v/>
      </c>
      <c r="BM282" s="681" t="e">
        <f>VLOOKUP(K282,'【参考】数式用'!$A$2:$O$57,15,FALSE)</f>
        <v>#N/A</v>
      </c>
    </row>
    <row r="283" spans="1:65" ht="109.9" customHeight="1">
      <c r="A283" s="506">
        <v>272</v>
      </c>
      <c r="B283" s="517" t="str">
        <f>IF(基本情報入力シート!B311="","",基本情報入力シート!B311)</f>
        <v/>
      </c>
      <c r="C283" s="523"/>
      <c r="D283" s="523"/>
      <c r="E283" s="523"/>
      <c r="F283" s="530"/>
      <c r="G283" s="536" t="str">
        <f>IF(基本情報入力シート!L311="","",基本情報入力シート!L311)</f>
        <v/>
      </c>
      <c r="H283" s="536" t="str">
        <f>IF(基本情報入力シート!Q311="","",基本情報入力シート!Q311)</f>
        <v/>
      </c>
      <c r="I283" s="536" t="str">
        <f>IF(基本情報入力シート!V311="","",基本情報入力シート!V311)</f>
        <v/>
      </c>
      <c r="J283" s="536" t="str">
        <f>IF(基本情報入力シート!W311="","",基本情報入力シート!W311)</f>
        <v/>
      </c>
      <c r="K283" s="536" t="str">
        <f>IF(基本情報入力シート!Z311="","",基本情報入力シート!Z311)</f>
        <v/>
      </c>
      <c r="L283" s="555" t="str">
        <f>IF(基本情報入力シート!AF311=0,"",基本情報入力シート!AF311)</f>
        <v/>
      </c>
      <c r="M283" s="563" t="str">
        <f>IF(AND(基本情報入力シート!AG311="",基本情報入力シート!AG311=""),"",基本情報入力シート!AG311)</f>
        <v/>
      </c>
      <c r="N283" s="570"/>
      <c r="O283" s="575" t="str">
        <f>IFERROR(VLOOKUP(K283,'【参考】数式用'!$A$2:$M$57,MATCH(N283,'【参考】数式用'!$G$3:$M$3,0)+6,0),"")</f>
        <v/>
      </c>
      <c r="P283" s="583" t="s">
        <v>549</v>
      </c>
      <c r="Q283" s="587"/>
      <c r="R283" s="590" t="s">
        <v>71</v>
      </c>
      <c r="S283" s="587"/>
      <c r="T283" s="590" t="s">
        <v>743</v>
      </c>
      <c r="U283" s="587"/>
      <c r="V283" s="590" t="s">
        <v>71</v>
      </c>
      <c r="W283" s="587"/>
      <c r="X283" s="590" t="s">
        <v>560</v>
      </c>
      <c r="Y283" s="590" t="s">
        <v>763</v>
      </c>
      <c r="Z283" s="589" t="str">
        <f t="shared" si="92"/>
        <v/>
      </c>
      <c r="AA283" s="594" t="s">
        <v>127</v>
      </c>
      <c r="AB283" s="598" t="str">
        <f t="shared" si="93"/>
        <v/>
      </c>
      <c r="AC283" s="603" t="str">
        <f>IFERROR(ROUNDDOWN(ROUNDDOWN(ROUND(L283*VLOOKUP(K283,'【参考】数式用'!$A$2:$M$57,MATCH("処遇改善加算Ⅳ",'【参考】数式用'!$G$3:$M$3,0)+6,0),0)*M283,0)*Z283*0.5,0),"")</f>
        <v/>
      </c>
      <c r="AD283" s="609"/>
      <c r="AE283" s="617"/>
      <c r="AF283" s="617"/>
      <c r="AG283" s="623"/>
      <c r="AH283" s="627"/>
      <c r="AI283" s="708"/>
      <c r="AJ283" s="634"/>
      <c r="AK283" s="648" t="str">
        <f t="shared" si="94"/>
        <v/>
      </c>
      <c r="AL283" s="651" t="str">
        <f t="shared" si="95"/>
        <v/>
      </c>
      <c r="AM283" s="654"/>
      <c r="AN283" s="657" t="str">
        <f>IFERROR(VLOOKUP(K283,'【参考】数式用'!$A$2:$N$57,14,FALSE),"")</f>
        <v/>
      </c>
      <c r="AO283" s="657" t="str">
        <f t="shared" si="96"/>
        <v/>
      </c>
      <c r="AP283" s="711" t="str">
        <f t="shared" si="97"/>
        <v/>
      </c>
      <c r="AQ283" s="711" t="str">
        <f t="shared" si="98"/>
        <v>キャリアパス要件Ⅰ・Ⅱ_</v>
      </c>
      <c r="AR283" s="662" t="str">
        <f t="shared" si="99"/>
        <v>入力済</v>
      </c>
      <c r="AS283" s="657" t="str">
        <f t="shared" si="100"/>
        <v/>
      </c>
      <c r="AT283" s="662" t="str">
        <f t="shared" si="101"/>
        <v>入力済</v>
      </c>
      <c r="AU283" s="662" t="str">
        <f t="shared" si="102"/>
        <v/>
      </c>
      <c r="AV283" s="662" t="str">
        <f t="shared" si="103"/>
        <v/>
      </c>
      <c r="AW283" s="657" t="str">
        <f t="shared" si="104"/>
        <v/>
      </c>
      <c r="AX283" s="657" t="str">
        <f t="shared" si="105"/>
        <v>入力済</v>
      </c>
      <c r="AY283" s="662" t="str">
        <f>IFERROR(VLOOKUP(K283,'【参考】数式用'!$AR$3:$AS$49,2,FALSE),"")</f>
        <v/>
      </c>
      <c r="AZ283" s="657" t="str">
        <f t="shared" si="106"/>
        <v/>
      </c>
      <c r="BA283" s="657" t="str">
        <f t="shared" si="107"/>
        <v>入力済</v>
      </c>
      <c r="BB283" s="662" t="str">
        <f>IFERROR(VLOOKUP(K283,'【参考】数式用'!$AX$3:$AY$56,2,FALSE),"")</f>
        <v/>
      </c>
      <c r="BC283" s="657" t="str">
        <f t="shared" si="108"/>
        <v/>
      </c>
      <c r="BD283" s="657" t="str">
        <f t="shared" si="109"/>
        <v>入力済</v>
      </c>
      <c r="BE283" s="657" t="str">
        <f t="shared" si="110"/>
        <v/>
      </c>
      <c r="BF283" s="657" t="str">
        <f t="shared" si="111"/>
        <v/>
      </c>
      <c r="BG283" s="657" t="str">
        <f t="shared" si="112"/>
        <v/>
      </c>
      <c r="BH283" s="657" t="str">
        <f t="shared" si="113"/>
        <v/>
      </c>
      <c r="BI283" s="657" t="str">
        <f t="shared" si="114"/>
        <v/>
      </c>
      <c r="BM283" s="681" t="e">
        <f>VLOOKUP(K283,'【参考】数式用'!$A$2:$O$57,15,FALSE)</f>
        <v>#N/A</v>
      </c>
    </row>
    <row r="284" spans="1:65" ht="109.9" customHeight="1">
      <c r="A284" s="506">
        <v>273</v>
      </c>
      <c r="B284" s="517" t="str">
        <f>IF(基本情報入力シート!B312="","",基本情報入力シート!B312)</f>
        <v/>
      </c>
      <c r="C284" s="523"/>
      <c r="D284" s="523"/>
      <c r="E284" s="523"/>
      <c r="F284" s="530"/>
      <c r="G284" s="536" t="str">
        <f>IF(基本情報入力シート!L312="","",基本情報入力シート!L312)</f>
        <v/>
      </c>
      <c r="H284" s="536" t="str">
        <f>IF(基本情報入力シート!Q312="","",基本情報入力シート!Q312)</f>
        <v/>
      </c>
      <c r="I284" s="536" t="str">
        <f>IF(基本情報入力シート!V312="","",基本情報入力シート!V312)</f>
        <v/>
      </c>
      <c r="J284" s="536" t="str">
        <f>IF(基本情報入力シート!W312="","",基本情報入力シート!W312)</f>
        <v/>
      </c>
      <c r="K284" s="536" t="str">
        <f>IF(基本情報入力シート!Z312="","",基本情報入力シート!Z312)</f>
        <v/>
      </c>
      <c r="L284" s="555" t="str">
        <f>IF(基本情報入力シート!AF312=0,"",基本情報入力シート!AF312)</f>
        <v/>
      </c>
      <c r="M284" s="563" t="str">
        <f>IF(AND(基本情報入力シート!AG312="",基本情報入力シート!AG312=""),"",基本情報入力シート!AG312)</f>
        <v/>
      </c>
      <c r="N284" s="570"/>
      <c r="O284" s="575" t="str">
        <f>IFERROR(VLOOKUP(K284,'【参考】数式用'!$A$2:$M$57,MATCH(N284,'【参考】数式用'!$G$3:$M$3,0)+6,0),"")</f>
        <v/>
      </c>
      <c r="P284" s="583" t="s">
        <v>549</v>
      </c>
      <c r="Q284" s="587"/>
      <c r="R284" s="590" t="s">
        <v>71</v>
      </c>
      <c r="S284" s="587"/>
      <c r="T284" s="590" t="s">
        <v>743</v>
      </c>
      <c r="U284" s="587"/>
      <c r="V284" s="590" t="s">
        <v>71</v>
      </c>
      <c r="W284" s="587"/>
      <c r="X284" s="590" t="s">
        <v>560</v>
      </c>
      <c r="Y284" s="590" t="s">
        <v>763</v>
      </c>
      <c r="Z284" s="589" t="str">
        <f t="shared" si="92"/>
        <v/>
      </c>
      <c r="AA284" s="594" t="s">
        <v>127</v>
      </c>
      <c r="AB284" s="598" t="str">
        <f t="shared" si="93"/>
        <v/>
      </c>
      <c r="AC284" s="603" t="str">
        <f>IFERROR(ROUNDDOWN(ROUNDDOWN(ROUND(L284*VLOOKUP(K284,'【参考】数式用'!$A$2:$M$57,MATCH("処遇改善加算Ⅳ",'【参考】数式用'!$G$3:$M$3,0)+6,0),0)*M284,0)*Z284*0.5,0),"")</f>
        <v/>
      </c>
      <c r="AD284" s="609"/>
      <c r="AE284" s="617"/>
      <c r="AF284" s="617"/>
      <c r="AG284" s="623"/>
      <c r="AH284" s="627"/>
      <c r="AI284" s="708"/>
      <c r="AJ284" s="634"/>
      <c r="AK284" s="648" t="str">
        <f t="shared" si="94"/>
        <v/>
      </c>
      <c r="AL284" s="651" t="str">
        <f t="shared" si="95"/>
        <v/>
      </c>
      <c r="AM284" s="654"/>
      <c r="AN284" s="657" t="str">
        <f>IFERROR(VLOOKUP(K284,'【参考】数式用'!$A$2:$N$57,14,FALSE),"")</f>
        <v/>
      </c>
      <c r="AO284" s="657" t="str">
        <f t="shared" si="96"/>
        <v/>
      </c>
      <c r="AP284" s="711" t="str">
        <f t="shared" si="97"/>
        <v/>
      </c>
      <c r="AQ284" s="711" t="str">
        <f t="shared" si="98"/>
        <v>キャリアパス要件Ⅰ・Ⅱ_</v>
      </c>
      <c r="AR284" s="662" t="str">
        <f t="shared" si="99"/>
        <v>入力済</v>
      </c>
      <c r="AS284" s="657" t="str">
        <f t="shared" si="100"/>
        <v/>
      </c>
      <c r="AT284" s="662" t="str">
        <f t="shared" si="101"/>
        <v>入力済</v>
      </c>
      <c r="AU284" s="662" t="str">
        <f t="shared" si="102"/>
        <v/>
      </c>
      <c r="AV284" s="662" t="str">
        <f t="shared" si="103"/>
        <v/>
      </c>
      <c r="AW284" s="657" t="str">
        <f t="shared" si="104"/>
        <v/>
      </c>
      <c r="AX284" s="657" t="str">
        <f t="shared" si="105"/>
        <v>入力済</v>
      </c>
      <c r="AY284" s="662" t="str">
        <f>IFERROR(VLOOKUP(K284,'【参考】数式用'!$AR$3:$AS$49,2,FALSE),"")</f>
        <v/>
      </c>
      <c r="AZ284" s="657" t="str">
        <f t="shared" si="106"/>
        <v/>
      </c>
      <c r="BA284" s="657" t="str">
        <f t="shared" si="107"/>
        <v>入力済</v>
      </c>
      <c r="BB284" s="662" t="str">
        <f>IFERROR(VLOOKUP(K284,'【参考】数式用'!$AX$3:$AY$56,2,FALSE),"")</f>
        <v/>
      </c>
      <c r="BC284" s="657" t="str">
        <f t="shared" si="108"/>
        <v/>
      </c>
      <c r="BD284" s="657" t="str">
        <f t="shared" si="109"/>
        <v>入力済</v>
      </c>
      <c r="BE284" s="657" t="str">
        <f t="shared" si="110"/>
        <v/>
      </c>
      <c r="BF284" s="657" t="str">
        <f t="shared" si="111"/>
        <v/>
      </c>
      <c r="BG284" s="657" t="str">
        <f t="shared" si="112"/>
        <v/>
      </c>
      <c r="BH284" s="657" t="str">
        <f t="shared" si="113"/>
        <v/>
      </c>
      <c r="BI284" s="657" t="str">
        <f t="shared" si="114"/>
        <v/>
      </c>
      <c r="BM284" s="681" t="e">
        <f>VLOOKUP(K284,'【参考】数式用'!$A$2:$O$57,15,FALSE)</f>
        <v>#N/A</v>
      </c>
    </row>
    <row r="285" spans="1:65" ht="109.9" customHeight="1">
      <c r="A285" s="506">
        <v>274</v>
      </c>
      <c r="B285" s="517" t="str">
        <f>IF(基本情報入力シート!B313="","",基本情報入力シート!B313)</f>
        <v/>
      </c>
      <c r="C285" s="523"/>
      <c r="D285" s="523"/>
      <c r="E285" s="523"/>
      <c r="F285" s="530"/>
      <c r="G285" s="536" t="str">
        <f>IF(基本情報入力シート!L313="","",基本情報入力シート!L313)</f>
        <v/>
      </c>
      <c r="H285" s="536" t="str">
        <f>IF(基本情報入力シート!Q313="","",基本情報入力シート!Q313)</f>
        <v/>
      </c>
      <c r="I285" s="536" t="str">
        <f>IF(基本情報入力シート!V313="","",基本情報入力シート!V313)</f>
        <v/>
      </c>
      <c r="J285" s="536" t="str">
        <f>IF(基本情報入力シート!W313="","",基本情報入力シート!W313)</f>
        <v/>
      </c>
      <c r="K285" s="536" t="str">
        <f>IF(基本情報入力シート!Z313="","",基本情報入力シート!Z313)</f>
        <v/>
      </c>
      <c r="L285" s="555" t="str">
        <f>IF(基本情報入力シート!AF313=0,"",基本情報入力シート!AF313)</f>
        <v/>
      </c>
      <c r="M285" s="563" t="str">
        <f>IF(AND(基本情報入力シート!AG313="",基本情報入力シート!AG313=""),"",基本情報入力シート!AG313)</f>
        <v/>
      </c>
      <c r="N285" s="570"/>
      <c r="O285" s="575" t="str">
        <f>IFERROR(VLOOKUP(K285,'【参考】数式用'!$A$2:$M$57,MATCH(N285,'【参考】数式用'!$G$3:$M$3,0)+6,0),"")</f>
        <v/>
      </c>
      <c r="P285" s="583" t="s">
        <v>549</v>
      </c>
      <c r="Q285" s="587"/>
      <c r="R285" s="590" t="s">
        <v>71</v>
      </c>
      <c r="S285" s="587"/>
      <c r="T285" s="590" t="s">
        <v>743</v>
      </c>
      <c r="U285" s="587"/>
      <c r="V285" s="590" t="s">
        <v>71</v>
      </c>
      <c r="W285" s="587"/>
      <c r="X285" s="590" t="s">
        <v>560</v>
      </c>
      <c r="Y285" s="590" t="s">
        <v>763</v>
      </c>
      <c r="Z285" s="589" t="str">
        <f t="shared" si="92"/>
        <v/>
      </c>
      <c r="AA285" s="594" t="s">
        <v>127</v>
      </c>
      <c r="AB285" s="598" t="str">
        <f t="shared" si="93"/>
        <v/>
      </c>
      <c r="AC285" s="603" t="str">
        <f>IFERROR(ROUNDDOWN(ROUNDDOWN(ROUND(L285*VLOOKUP(K285,'【参考】数式用'!$A$2:$M$57,MATCH("処遇改善加算Ⅳ",'【参考】数式用'!$G$3:$M$3,0)+6,0),0)*M285,0)*Z285*0.5,0),"")</f>
        <v/>
      </c>
      <c r="AD285" s="609"/>
      <c r="AE285" s="617"/>
      <c r="AF285" s="617"/>
      <c r="AG285" s="623"/>
      <c r="AH285" s="627"/>
      <c r="AI285" s="708"/>
      <c r="AJ285" s="634"/>
      <c r="AK285" s="648" t="str">
        <f t="shared" si="94"/>
        <v/>
      </c>
      <c r="AL285" s="651" t="str">
        <f t="shared" si="95"/>
        <v/>
      </c>
      <c r="AM285" s="654"/>
      <c r="AN285" s="657" t="str">
        <f>IFERROR(VLOOKUP(K285,'【参考】数式用'!$A$2:$N$57,14,FALSE),"")</f>
        <v/>
      </c>
      <c r="AO285" s="657" t="str">
        <f t="shared" si="96"/>
        <v/>
      </c>
      <c r="AP285" s="711" t="str">
        <f t="shared" si="97"/>
        <v/>
      </c>
      <c r="AQ285" s="711" t="str">
        <f t="shared" si="98"/>
        <v>キャリアパス要件Ⅰ・Ⅱ_</v>
      </c>
      <c r="AR285" s="662" t="str">
        <f t="shared" si="99"/>
        <v>入力済</v>
      </c>
      <c r="AS285" s="657" t="str">
        <f t="shared" si="100"/>
        <v/>
      </c>
      <c r="AT285" s="662" t="str">
        <f t="shared" si="101"/>
        <v>入力済</v>
      </c>
      <c r="AU285" s="662" t="str">
        <f t="shared" si="102"/>
        <v/>
      </c>
      <c r="AV285" s="662" t="str">
        <f t="shared" si="103"/>
        <v/>
      </c>
      <c r="AW285" s="657" t="str">
        <f t="shared" si="104"/>
        <v/>
      </c>
      <c r="AX285" s="657" t="str">
        <f t="shared" si="105"/>
        <v>入力済</v>
      </c>
      <c r="AY285" s="662" t="str">
        <f>IFERROR(VLOOKUP(K285,'【参考】数式用'!$AR$3:$AS$49,2,FALSE),"")</f>
        <v/>
      </c>
      <c r="AZ285" s="657" t="str">
        <f t="shared" si="106"/>
        <v/>
      </c>
      <c r="BA285" s="657" t="str">
        <f t="shared" si="107"/>
        <v>入力済</v>
      </c>
      <c r="BB285" s="662" t="str">
        <f>IFERROR(VLOOKUP(K285,'【参考】数式用'!$AX$3:$AY$56,2,FALSE),"")</f>
        <v/>
      </c>
      <c r="BC285" s="657" t="str">
        <f t="shared" si="108"/>
        <v/>
      </c>
      <c r="BD285" s="657" t="str">
        <f t="shared" si="109"/>
        <v>入力済</v>
      </c>
      <c r="BE285" s="657" t="str">
        <f t="shared" si="110"/>
        <v/>
      </c>
      <c r="BF285" s="657" t="str">
        <f t="shared" si="111"/>
        <v/>
      </c>
      <c r="BG285" s="657" t="str">
        <f t="shared" si="112"/>
        <v/>
      </c>
      <c r="BH285" s="657" t="str">
        <f t="shared" si="113"/>
        <v/>
      </c>
      <c r="BI285" s="657" t="str">
        <f t="shared" si="114"/>
        <v/>
      </c>
      <c r="BM285" s="681" t="e">
        <f>VLOOKUP(K285,'【参考】数式用'!$A$2:$O$57,15,FALSE)</f>
        <v>#N/A</v>
      </c>
    </row>
    <row r="286" spans="1:65" ht="109.9" customHeight="1">
      <c r="A286" s="506">
        <v>275</v>
      </c>
      <c r="B286" s="517" t="str">
        <f>IF(基本情報入力シート!B314="","",基本情報入力シート!B314)</f>
        <v/>
      </c>
      <c r="C286" s="523"/>
      <c r="D286" s="523"/>
      <c r="E286" s="523"/>
      <c r="F286" s="530"/>
      <c r="G286" s="536" t="str">
        <f>IF(基本情報入力シート!L314="","",基本情報入力シート!L314)</f>
        <v/>
      </c>
      <c r="H286" s="536" t="str">
        <f>IF(基本情報入力シート!Q314="","",基本情報入力シート!Q314)</f>
        <v/>
      </c>
      <c r="I286" s="536" t="str">
        <f>IF(基本情報入力シート!V314="","",基本情報入力シート!V314)</f>
        <v/>
      </c>
      <c r="J286" s="536" t="str">
        <f>IF(基本情報入力シート!W314="","",基本情報入力シート!W314)</f>
        <v/>
      </c>
      <c r="K286" s="536" t="str">
        <f>IF(基本情報入力シート!Z314="","",基本情報入力シート!Z314)</f>
        <v/>
      </c>
      <c r="L286" s="555" t="str">
        <f>IF(基本情報入力シート!AF314=0,"",基本情報入力シート!AF314)</f>
        <v/>
      </c>
      <c r="M286" s="563" t="str">
        <f>IF(AND(基本情報入力シート!AG314="",基本情報入力シート!AG314=""),"",基本情報入力シート!AG314)</f>
        <v/>
      </c>
      <c r="N286" s="570"/>
      <c r="O286" s="575" t="str">
        <f>IFERROR(VLOOKUP(K286,'【参考】数式用'!$A$2:$M$57,MATCH(N286,'【参考】数式用'!$G$3:$M$3,0)+6,0),"")</f>
        <v/>
      </c>
      <c r="P286" s="583" t="s">
        <v>549</v>
      </c>
      <c r="Q286" s="587"/>
      <c r="R286" s="590" t="s">
        <v>71</v>
      </c>
      <c r="S286" s="587"/>
      <c r="T286" s="590" t="s">
        <v>743</v>
      </c>
      <c r="U286" s="587"/>
      <c r="V286" s="590" t="s">
        <v>71</v>
      </c>
      <c r="W286" s="587"/>
      <c r="X286" s="590" t="s">
        <v>560</v>
      </c>
      <c r="Y286" s="590" t="s">
        <v>763</v>
      </c>
      <c r="Z286" s="589" t="str">
        <f t="shared" si="92"/>
        <v/>
      </c>
      <c r="AA286" s="594" t="s">
        <v>127</v>
      </c>
      <c r="AB286" s="598" t="str">
        <f t="shared" si="93"/>
        <v/>
      </c>
      <c r="AC286" s="603" t="str">
        <f>IFERROR(ROUNDDOWN(ROUNDDOWN(ROUND(L286*VLOOKUP(K286,'【参考】数式用'!$A$2:$M$57,MATCH("処遇改善加算Ⅳ",'【参考】数式用'!$G$3:$M$3,0)+6,0),0)*M286,0)*Z286*0.5,0),"")</f>
        <v/>
      </c>
      <c r="AD286" s="609"/>
      <c r="AE286" s="617"/>
      <c r="AF286" s="617"/>
      <c r="AG286" s="623"/>
      <c r="AH286" s="627"/>
      <c r="AI286" s="708"/>
      <c r="AJ286" s="634"/>
      <c r="AK286" s="648" t="str">
        <f t="shared" si="94"/>
        <v/>
      </c>
      <c r="AL286" s="651" t="str">
        <f t="shared" si="95"/>
        <v/>
      </c>
      <c r="AM286" s="654"/>
      <c r="AN286" s="657" t="str">
        <f>IFERROR(VLOOKUP(K286,'【参考】数式用'!$A$2:$N$57,14,FALSE),"")</f>
        <v/>
      </c>
      <c r="AO286" s="657" t="str">
        <f t="shared" si="96"/>
        <v/>
      </c>
      <c r="AP286" s="711" t="str">
        <f t="shared" si="97"/>
        <v/>
      </c>
      <c r="AQ286" s="711" t="str">
        <f t="shared" si="98"/>
        <v>キャリアパス要件Ⅰ・Ⅱ_</v>
      </c>
      <c r="AR286" s="662" t="str">
        <f t="shared" si="99"/>
        <v>入力済</v>
      </c>
      <c r="AS286" s="657" t="str">
        <f t="shared" si="100"/>
        <v/>
      </c>
      <c r="AT286" s="662" t="str">
        <f t="shared" si="101"/>
        <v>入力済</v>
      </c>
      <c r="AU286" s="662" t="str">
        <f t="shared" si="102"/>
        <v/>
      </c>
      <c r="AV286" s="662" t="str">
        <f t="shared" si="103"/>
        <v/>
      </c>
      <c r="AW286" s="657" t="str">
        <f t="shared" si="104"/>
        <v/>
      </c>
      <c r="AX286" s="657" t="str">
        <f t="shared" si="105"/>
        <v>入力済</v>
      </c>
      <c r="AY286" s="662" t="str">
        <f>IFERROR(VLOOKUP(K286,'【参考】数式用'!$AR$3:$AS$49,2,FALSE),"")</f>
        <v/>
      </c>
      <c r="AZ286" s="657" t="str">
        <f t="shared" si="106"/>
        <v/>
      </c>
      <c r="BA286" s="657" t="str">
        <f t="shared" si="107"/>
        <v>入力済</v>
      </c>
      <c r="BB286" s="662" t="str">
        <f>IFERROR(VLOOKUP(K286,'【参考】数式用'!$AX$3:$AY$56,2,FALSE),"")</f>
        <v/>
      </c>
      <c r="BC286" s="657" t="str">
        <f t="shared" si="108"/>
        <v/>
      </c>
      <c r="BD286" s="657" t="str">
        <f t="shared" si="109"/>
        <v>入力済</v>
      </c>
      <c r="BE286" s="657" t="str">
        <f t="shared" si="110"/>
        <v/>
      </c>
      <c r="BF286" s="657" t="str">
        <f t="shared" si="111"/>
        <v/>
      </c>
      <c r="BG286" s="657" t="str">
        <f t="shared" si="112"/>
        <v/>
      </c>
      <c r="BH286" s="657" t="str">
        <f t="shared" si="113"/>
        <v/>
      </c>
      <c r="BI286" s="657" t="str">
        <f t="shared" si="114"/>
        <v/>
      </c>
      <c r="BM286" s="681" t="e">
        <f>VLOOKUP(K286,'【参考】数式用'!$A$2:$O$57,15,FALSE)</f>
        <v>#N/A</v>
      </c>
    </row>
    <row r="287" spans="1:65" ht="109.9" customHeight="1">
      <c r="A287" s="506">
        <v>276</v>
      </c>
      <c r="B287" s="517" t="str">
        <f>IF(基本情報入力シート!B315="","",基本情報入力シート!B315)</f>
        <v/>
      </c>
      <c r="C287" s="523"/>
      <c r="D287" s="523"/>
      <c r="E287" s="523"/>
      <c r="F287" s="530"/>
      <c r="G287" s="536" t="str">
        <f>IF(基本情報入力シート!L315="","",基本情報入力シート!L315)</f>
        <v/>
      </c>
      <c r="H287" s="536" t="str">
        <f>IF(基本情報入力シート!Q315="","",基本情報入力シート!Q315)</f>
        <v/>
      </c>
      <c r="I287" s="536" t="str">
        <f>IF(基本情報入力シート!V315="","",基本情報入力シート!V315)</f>
        <v/>
      </c>
      <c r="J287" s="536" t="str">
        <f>IF(基本情報入力シート!W315="","",基本情報入力シート!W315)</f>
        <v/>
      </c>
      <c r="K287" s="536" t="str">
        <f>IF(基本情報入力シート!Z315="","",基本情報入力シート!Z315)</f>
        <v/>
      </c>
      <c r="L287" s="555" t="str">
        <f>IF(基本情報入力シート!AF315=0,"",基本情報入力シート!AF315)</f>
        <v/>
      </c>
      <c r="M287" s="563" t="str">
        <f>IF(AND(基本情報入力シート!AG315="",基本情報入力シート!AG315=""),"",基本情報入力シート!AG315)</f>
        <v/>
      </c>
      <c r="N287" s="570"/>
      <c r="O287" s="575" t="str">
        <f>IFERROR(VLOOKUP(K287,'【参考】数式用'!$A$2:$M$57,MATCH(N287,'【参考】数式用'!$G$3:$M$3,0)+6,0),"")</f>
        <v/>
      </c>
      <c r="P287" s="583" t="s">
        <v>549</v>
      </c>
      <c r="Q287" s="587"/>
      <c r="R287" s="590" t="s">
        <v>71</v>
      </c>
      <c r="S287" s="587"/>
      <c r="T287" s="590" t="s">
        <v>743</v>
      </c>
      <c r="U287" s="587"/>
      <c r="V287" s="590" t="s">
        <v>71</v>
      </c>
      <c r="W287" s="587"/>
      <c r="X287" s="590" t="s">
        <v>560</v>
      </c>
      <c r="Y287" s="590" t="s">
        <v>763</v>
      </c>
      <c r="Z287" s="589" t="str">
        <f t="shared" si="92"/>
        <v/>
      </c>
      <c r="AA287" s="594" t="s">
        <v>127</v>
      </c>
      <c r="AB287" s="598" t="str">
        <f t="shared" si="93"/>
        <v/>
      </c>
      <c r="AC287" s="603" t="str">
        <f>IFERROR(ROUNDDOWN(ROUNDDOWN(ROUND(L287*VLOOKUP(K287,'【参考】数式用'!$A$2:$M$57,MATCH("処遇改善加算Ⅳ",'【参考】数式用'!$G$3:$M$3,0)+6,0),0)*M287,0)*Z287*0.5,0),"")</f>
        <v/>
      </c>
      <c r="AD287" s="609"/>
      <c r="AE287" s="617"/>
      <c r="AF287" s="617"/>
      <c r="AG287" s="623"/>
      <c r="AH287" s="627"/>
      <c r="AI287" s="708"/>
      <c r="AJ287" s="634"/>
      <c r="AK287" s="648" t="str">
        <f t="shared" si="94"/>
        <v/>
      </c>
      <c r="AL287" s="651" t="str">
        <f t="shared" si="95"/>
        <v/>
      </c>
      <c r="AM287" s="654"/>
      <c r="AN287" s="657" t="str">
        <f>IFERROR(VLOOKUP(K287,'【参考】数式用'!$A$2:$N$57,14,FALSE),"")</f>
        <v/>
      </c>
      <c r="AO287" s="657" t="str">
        <f t="shared" si="96"/>
        <v/>
      </c>
      <c r="AP287" s="711" t="str">
        <f t="shared" si="97"/>
        <v/>
      </c>
      <c r="AQ287" s="711" t="str">
        <f t="shared" si="98"/>
        <v>キャリアパス要件Ⅰ・Ⅱ_</v>
      </c>
      <c r="AR287" s="662" t="str">
        <f t="shared" si="99"/>
        <v>入力済</v>
      </c>
      <c r="AS287" s="657" t="str">
        <f t="shared" si="100"/>
        <v/>
      </c>
      <c r="AT287" s="662" t="str">
        <f t="shared" si="101"/>
        <v>入力済</v>
      </c>
      <c r="AU287" s="662" t="str">
        <f t="shared" si="102"/>
        <v/>
      </c>
      <c r="AV287" s="662" t="str">
        <f t="shared" si="103"/>
        <v/>
      </c>
      <c r="AW287" s="657" t="str">
        <f t="shared" si="104"/>
        <v/>
      </c>
      <c r="AX287" s="657" t="str">
        <f t="shared" si="105"/>
        <v>入力済</v>
      </c>
      <c r="AY287" s="662" t="str">
        <f>IFERROR(VLOOKUP(K287,'【参考】数式用'!$AR$3:$AS$49,2,FALSE),"")</f>
        <v/>
      </c>
      <c r="AZ287" s="657" t="str">
        <f t="shared" si="106"/>
        <v/>
      </c>
      <c r="BA287" s="657" t="str">
        <f t="shared" si="107"/>
        <v>入力済</v>
      </c>
      <c r="BB287" s="662" t="str">
        <f>IFERROR(VLOOKUP(K287,'【参考】数式用'!$AX$3:$AY$56,2,FALSE),"")</f>
        <v/>
      </c>
      <c r="BC287" s="657" t="str">
        <f t="shared" si="108"/>
        <v/>
      </c>
      <c r="BD287" s="657" t="str">
        <f t="shared" si="109"/>
        <v>入力済</v>
      </c>
      <c r="BE287" s="657" t="str">
        <f t="shared" si="110"/>
        <v/>
      </c>
      <c r="BF287" s="657" t="str">
        <f t="shared" si="111"/>
        <v/>
      </c>
      <c r="BG287" s="657" t="str">
        <f t="shared" si="112"/>
        <v/>
      </c>
      <c r="BH287" s="657" t="str">
        <f t="shared" si="113"/>
        <v/>
      </c>
      <c r="BI287" s="657" t="str">
        <f t="shared" si="114"/>
        <v/>
      </c>
      <c r="BM287" s="681" t="e">
        <f>VLOOKUP(K287,'【参考】数式用'!$A$2:$O$57,15,FALSE)</f>
        <v>#N/A</v>
      </c>
    </row>
    <row r="288" spans="1:65" ht="109.9" customHeight="1">
      <c r="A288" s="506">
        <v>277</v>
      </c>
      <c r="B288" s="517" t="str">
        <f>IF(基本情報入力シート!B316="","",基本情報入力シート!B316)</f>
        <v/>
      </c>
      <c r="C288" s="523"/>
      <c r="D288" s="523"/>
      <c r="E288" s="523"/>
      <c r="F288" s="530"/>
      <c r="G288" s="536" t="str">
        <f>IF(基本情報入力シート!L316="","",基本情報入力シート!L316)</f>
        <v/>
      </c>
      <c r="H288" s="536" t="str">
        <f>IF(基本情報入力シート!Q316="","",基本情報入力シート!Q316)</f>
        <v/>
      </c>
      <c r="I288" s="536" t="str">
        <f>IF(基本情報入力シート!V316="","",基本情報入力シート!V316)</f>
        <v/>
      </c>
      <c r="J288" s="536" t="str">
        <f>IF(基本情報入力シート!W316="","",基本情報入力シート!W316)</f>
        <v/>
      </c>
      <c r="K288" s="536" t="str">
        <f>IF(基本情報入力シート!Z316="","",基本情報入力シート!Z316)</f>
        <v/>
      </c>
      <c r="L288" s="555" t="str">
        <f>IF(基本情報入力シート!AF316=0,"",基本情報入力シート!AF316)</f>
        <v/>
      </c>
      <c r="M288" s="563" t="str">
        <f>IF(AND(基本情報入力シート!AG316="",基本情報入力シート!AG316=""),"",基本情報入力シート!AG316)</f>
        <v/>
      </c>
      <c r="N288" s="570"/>
      <c r="O288" s="575" t="str">
        <f>IFERROR(VLOOKUP(K288,'【参考】数式用'!$A$2:$M$57,MATCH(N288,'【参考】数式用'!$G$3:$M$3,0)+6,0),"")</f>
        <v/>
      </c>
      <c r="P288" s="583" t="s">
        <v>549</v>
      </c>
      <c r="Q288" s="587"/>
      <c r="R288" s="590" t="s">
        <v>71</v>
      </c>
      <c r="S288" s="587"/>
      <c r="T288" s="590" t="s">
        <v>743</v>
      </c>
      <c r="U288" s="587"/>
      <c r="V288" s="590" t="s">
        <v>71</v>
      </c>
      <c r="W288" s="587"/>
      <c r="X288" s="590" t="s">
        <v>560</v>
      </c>
      <c r="Y288" s="590" t="s">
        <v>763</v>
      </c>
      <c r="Z288" s="589" t="str">
        <f t="shared" si="92"/>
        <v/>
      </c>
      <c r="AA288" s="594" t="s">
        <v>127</v>
      </c>
      <c r="AB288" s="598" t="str">
        <f t="shared" si="93"/>
        <v/>
      </c>
      <c r="AC288" s="603" t="str">
        <f>IFERROR(ROUNDDOWN(ROUNDDOWN(ROUND(L288*VLOOKUP(K288,'【参考】数式用'!$A$2:$M$57,MATCH("処遇改善加算Ⅳ",'【参考】数式用'!$G$3:$M$3,0)+6,0),0)*M288,0)*Z288*0.5,0),"")</f>
        <v/>
      </c>
      <c r="AD288" s="609"/>
      <c r="AE288" s="617"/>
      <c r="AF288" s="617"/>
      <c r="AG288" s="623"/>
      <c r="AH288" s="627"/>
      <c r="AI288" s="708"/>
      <c r="AJ288" s="634"/>
      <c r="AK288" s="648" t="str">
        <f t="shared" si="94"/>
        <v/>
      </c>
      <c r="AL288" s="651" t="str">
        <f t="shared" si="95"/>
        <v/>
      </c>
      <c r="AM288" s="654"/>
      <c r="AN288" s="657" t="str">
        <f>IFERROR(VLOOKUP(K288,'【参考】数式用'!$A$2:$N$57,14,FALSE),"")</f>
        <v/>
      </c>
      <c r="AO288" s="657" t="str">
        <f t="shared" si="96"/>
        <v/>
      </c>
      <c r="AP288" s="711" t="str">
        <f t="shared" si="97"/>
        <v/>
      </c>
      <c r="AQ288" s="711" t="str">
        <f t="shared" si="98"/>
        <v>キャリアパス要件Ⅰ・Ⅱ_</v>
      </c>
      <c r="AR288" s="662" t="str">
        <f t="shared" si="99"/>
        <v>入力済</v>
      </c>
      <c r="AS288" s="657" t="str">
        <f t="shared" si="100"/>
        <v/>
      </c>
      <c r="AT288" s="662" t="str">
        <f t="shared" si="101"/>
        <v>入力済</v>
      </c>
      <c r="AU288" s="662" t="str">
        <f t="shared" si="102"/>
        <v/>
      </c>
      <c r="AV288" s="662" t="str">
        <f t="shared" si="103"/>
        <v/>
      </c>
      <c r="AW288" s="657" t="str">
        <f t="shared" si="104"/>
        <v/>
      </c>
      <c r="AX288" s="657" t="str">
        <f t="shared" si="105"/>
        <v>入力済</v>
      </c>
      <c r="AY288" s="662" t="str">
        <f>IFERROR(VLOOKUP(K288,'【参考】数式用'!$AR$3:$AS$49,2,FALSE),"")</f>
        <v/>
      </c>
      <c r="AZ288" s="657" t="str">
        <f t="shared" si="106"/>
        <v/>
      </c>
      <c r="BA288" s="657" t="str">
        <f t="shared" si="107"/>
        <v>入力済</v>
      </c>
      <c r="BB288" s="662" t="str">
        <f>IFERROR(VLOOKUP(K288,'【参考】数式用'!$AX$3:$AY$56,2,FALSE),"")</f>
        <v/>
      </c>
      <c r="BC288" s="657" t="str">
        <f t="shared" si="108"/>
        <v/>
      </c>
      <c r="BD288" s="657" t="str">
        <f t="shared" si="109"/>
        <v>入力済</v>
      </c>
      <c r="BE288" s="657" t="str">
        <f t="shared" si="110"/>
        <v/>
      </c>
      <c r="BF288" s="657" t="str">
        <f t="shared" si="111"/>
        <v/>
      </c>
      <c r="BG288" s="657" t="str">
        <f t="shared" si="112"/>
        <v/>
      </c>
      <c r="BH288" s="657" t="str">
        <f t="shared" si="113"/>
        <v/>
      </c>
      <c r="BI288" s="657" t="str">
        <f t="shared" si="114"/>
        <v/>
      </c>
      <c r="BM288" s="681" t="e">
        <f>VLOOKUP(K288,'【参考】数式用'!$A$2:$O$57,15,FALSE)</f>
        <v>#N/A</v>
      </c>
    </row>
    <row r="289" spans="1:65" ht="109.9" customHeight="1">
      <c r="A289" s="506">
        <v>278</v>
      </c>
      <c r="B289" s="517" t="str">
        <f>IF(基本情報入力シート!B317="","",基本情報入力シート!B317)</f>
        <v/>
      </c>
      <c r="C289" s="523"/>
      <c r="D289" s="523"/>
      <c r="E289" s="523"/>
      <c r="F289" s="530"/>
      <c r="G289" s="536" t="str">
        <f>IF(基本情報入力シート!L317="","",基本情報入力シート!L317)</f>
        <v/>
      </c>
      <c r="H289" s="536" t="str">
        <f>IF(基本情報入力シート!Q317="","",基本情報入力シート!Q317)</f>
        <v/>
      </c>
      <c r="I289" s="536" t="str">
        <f>IF(基本情報入力シート!V317="","",基本情報入力シート!V317)</f>
        <v/>
      </c>
      <c r="J289" s="536" t="str">
        <f>IF(基本情報入力シート!W317="","",基本情報入力シート!W317)</f>
        <v/>
      </c>
      <c r="K289" s="536" t="str">
        <f>IF(基本情報入力シート!Z317="","",基本情報入力シート!Z317)</f>
        <v/>
      </c>
      <c r="L289" s="555" t="str">
        <f>IF(基本情報入力シート!AF317=0,"",基本情報入力シート!AF317)</f>
        <v/>
      </c>
      <c r="M289" s="563" t="str">
        <f>IF(AND(基本情報入力シート!AG317="",基本情報入力シート!AG317=""),"",基本情報入力シート!AG317)</f>
        <v/>
      </c>
      <c r="N289" s="570"/>
      <c r="O289" s="575" t="str">
        <f>IFERROR(VLOOKUP(K289,'【参考】数式用'!$A$2:$M$57,MATCH(N289,'【参考】数式用'!$G$3:$M$3,0)+6,0),"")</f>
        <v/>
      </c>
      <c r="P289" s="583" t="s">
        <v>549</v>
      </c>
      <c r="Q289" s="587"/>
      <c r="R289" s="590" t="s">
        <v>71</v>
      </c>
      <c r="S289" s="587"/>
      <c r="T289" s="590" t="s">
        <v>743</v>
      </c>
      <c r="U289" s="587"/>
      <c r="V289" s="590" t="s">
        <v>71</v>
      </c>
      <c r="W289" s="587"/>
      <c r="X289" s="590" t="s">
        <v>560</v>
      </c>
      <c r="Y289" s="590" t="s">
        <v>763</v>
      </c>
      <c r="Z289" s="589" t="str">
        <f t="shared" si="92"/>
        <v/>
      </c>
      <c r="AA289" s="594" t="s">
        <v>127</v>
      </c>
      <c r="AB289" s="598" t="str">
        <f t="shared" si="93"/>
        <v/>
      </c>
      <c r="AC289" s="603" t="str">
        <f>IFERROR(ROUNDDOWN(ROUNDDOWN(ROUND(L289*VLOOKUP(K289,'【参考】数式用'!$A$2:$M$57,MATCH("処遇改善加算Ⅳ",'【参考】数式用'!$G$3:$M$3,0)+6,0),0)*M289,0)*Z289*0.5,0),"")</f>
        <v/>
      </c>
      <c r="AD289" s="609"/>
      <c r="AE289" s="617"/>
      <c r="AF289" s="617"/>
      <c r="AG289" s="623"/>
      <c r="AH289" s="627"/>
      <c r="AI289" s="708"/>
      <c r="AJ289" s="634"/>
      <c r="AK289" s="648" t="str">
        <f t="shared" si="94"/>
        <v/>
      </c>
      <c r="AL289" s="651" t="str">
        <f t="shared" si="95"/>
        <v/>
      </c>
      <c r="AM289" s="654"/>
      <c r="AN289" s="657" t="str">
        <f>IFERROR(VLOOKUP(K289,'【参考】数式用'!$A$2:$N$57,14,FALSE),"")</f>
        <v/>
      </c>
      <c r="AO289" s="657" t="str">
        <f t="shared" si="96"/>
        <v/>
      </c>
      <c r="AP289" s="711" t="str">
        <f t="shared" si="97"/>
        <v/>
      </c>
      <c r="AQ289" s="711" t="str">
        <f t="shared" si="98"/>
        <v>キャリアパス要件Ⅰ・Ⅱ_</v>
      </c>
      <c r="AR289" s="662" t="str">
        <f t="shared" si="99"/>
        <v>入力済</v>
      </c>
      <c r="AS289" s="657" t="str">
        <f t="shared" si="100"/>
        <v/>
      </c>
      <c r="AT289" s="662" t="str">
        <f t="shared" si="101"/>
        <v>入力済</v>
      </c>
      <c r="AU289" s="662" t="str">
        <f t="shared" si="102"/>
        <v/>
      </c>
      <c r="AV289" s="662" t="str">
        <f t="shared" si="103"/>
        <v/>
      </c>
      <c r="AW289" s="657" t="str">
        <f t="shared" si="104"/>
        <v/>
      </c>
      <c r="AX289" s="657" t="str">
        <f t="shared" si="105"/>
        <v>入力済</v>
      </c>
      <c r="AY289" s="662" t="str">
        <f>IFERROR(VLOOKUP(K289,'【参考】数式用'!$AR$3:$AS$49,2,FALSE),"")</f>
        <v/>
      </c>
      <c r="AZ289" s="657" t="str">
        <f t="shared" si="106"/>
        <v/>
      </c>
      <c r="BA289" s="657" t="str">
        <f t="shared" si="107"/>
        <v>入力済</v>
      </c>
      <c r="BB289" s="662" t="str">
        <f>IFERROR(VLOOKUP(K289,'【参考】数式用'!$AX$3:$AY$56,2,FALSE),"")</f>
        <v/>
      </c>
      <c r="BC289" s="657" t="str">
        <f t="shared" si="108"/>
        <v/>
      </c>
      <c r="BD289" s="657" t="str">
        <f t="shared" si="109"/>
        <v>入力済</v>
      </c>
      <c r="BE289" s="657" t="str">
        <f t="shared" si="110"/>
        <v/>
      </c>
      <c r="BF289" s="657" t="str">
        <f t="shared" si="111"/>
        <v/>
      </c>
      <c r="BG289" s="657" t="str">
        <f t="shared" si="112"/>
        <v/>
      </c>
      <c r="BH289" s="657" t="str">
        <f t="shared" si="113"/>
        <v/>
      </c>
      <c r="BI289" s="657" t="str">
        <f t="shared" si="114"/>
        <v/>
      </c>
      <c r="BM289" s="681" t="e">
        <f>VLOOKUP(K289,'【参考】数式用'!$A$2:$O$57,15,FALSE)</f>
        <v>#N/A</v>
      </c>
    </row>
    <row r="290" spans="1:65" ht="109.9" customHeight="1">
      <c r="A290" s="506">
        <v>279</v>
      </c>
      <c r="B290" s="517" t="str">
        <f>IF(基本情報入力シート!B318="","",基本情報入力シート!B318)</f>
        <v/>
      </c>
      <c r="C290" s="523"/>
      <c r="D290" s="523"/>
      <c r="E290" s="523"/>
      <c r="F290" s="530"/>
      <c r="G290" s="536" t="str">
        <f>IF(基本情報入力シート!L318="","",基本情報入力シート!L318)</f>
        <v/>
      </c>
      <c r="H290" s="536" t="str">
        <f>IF(基本情報入力シート!Q318="","",基本情報入力シート!Q318)</f>
        <v/>
      </c>
      <c r="I290" s="536" t="str">
        <f>IF(基本情報入力シート!V318="","",基本情報入力シート!V318)</f>
        <v/>
      </c>
      <c r="J290" s="536" t="str">
        <f>IF(基本情報入力シート!W318="","",基本情報入力シート!W318)</f>
        <v/>
      </c>
      <c r="K290" s="536" t="str">
        <f>IF(基本情報入力シート!Z318="","",基本情報入力シート!Z318)</f>
        <v/>
      </c>
      <c r="L290" s="555" t="str">
        <f>IF(基本情報入力シート!AF318=0,"",基本情報入力シート!AF318)</f>
        <v/>
      </c>
      <c r="M290" s="563" t="str">
        <f>IF(AND(基本情報入力シート!AG318="",基本情報入力シート!AG318=""),"",基本情報入力シート!AG318)</f>
        <v/>
      </c>
      <c r="N290" s="570"/>
      <c r="O290" s="575" t="str">
        <f>IFERROR(VLOOKUP(K290,'【参考】数式用'!$A$2:$M$57,MATCH(N290,'【参考】数式用'!$G$3:$M$3,0)+6,0),"")</f>
        <v/>
      </c>
      <c r="P290" s="583" t="s">
        <v>549</v>
      </c>
      <c r="Q290" s="587"/>
      <c r="R290" s="590" t="s">
        <v>71</v>
      </c>
      <c r="S290" s="587"/>
      <c r="T290" s="590" t="s">
        <v>743</v>
      </c>
      <c r="U290" s="587"/>
      <c r="V290" s="590" t="s">
        <v>71</v>
      </c>
      <c r="W290" s="587"/>
      <c r="X290" s="590" t="s">
        <v>560</v>
      </c>
      <c r="Y290" s="590" t="s">
        <v>763</v>
      </c>
      <c r="Z290" s="589" t="str">
        <f t="shared" si="92"/>
        <v/>
      </c>
      <c r="AA290" s="594" t="s">
        <v>127</v>
      </c>
      <c r="AB290" s="598" t="str">
        <f t="shared" si="93"/>
        <v/>
      </c>
      <c r="AC290" s="603" t="str">
        <f>IFERROR(ROUNDDOWN(ROUNDDOWN(ROUND(L290*VLOOKUP(K290,'【参考】数式用'!$A$2:$M$57,MATCH("処遇改善加算Ⅳ",'【参考】数式用'!$G$3:$M$3,0)+6,0),0)*M290,0)*Z290*0.5,0),"")</f>
        <v/>
      </c>
      <c r="AD290" s="609"/>
      <c r="AE290" s="617"/>
      <c r="AF290" s="617"/>
      <c r="AG290" s="623"/>
      <c r="AH290" s="627"/>
      <c r="AI290" s="708"/>
      <c r="AJ290" s="634"/>
      <c r="AK290" s="648" t="str">
        <f t="shared" si="94"/>
        <v/>
      </c>
      <c r="AL290" s="651" t="str">
        <f t="shared" si="95"/>
        <v/>
      </c>
      <c r="AM290" s="654"/>
      <c r="AN290" s="657" t="str">
        <f>IFERROR(VLOOKUP(K290,'【参考】数式用'!$A$2:$N$57,14,FALSE),"")</f>
        <v/>
      </c>
      <c r="AO290" s="657" t="str">
        <f t="shared" si="96"/>
        <v/>
      </c>
      <c r="AP290" s="711" t="str">
        <f t="shared" si="97"/>
        <v/>
      </c>
      <c r="AQ290" s="711" t="str">
        <f t="shared" si="98"/>
        <v>キャリアパス要件Ⅰ・Ⅱ_</v>
      </c>
      <c r="AR290" s="662" t="str">
        <f t="shared" si="99"/>
        <v>入力済</v>
      </c>
      <c r="AS290" s="657" t="str">
        <f t="shared" si="100"/>
        <v/>
      </c>
      <c r="AT290" s="662" t="str">
        <f t="shared" si="101"/>
        <v>入力済</v>
      </c>
      <c r="AU290" s="662" t="str">
        <f t="shared" si="102"/>
        <v/>
      </c>
      <c r="AV290" s="662" t="str">
        <f t="shared" si="103"/>
        <v/>
      </c>
      <c r="AW290" s="657" t="str">
        <f t="shared" si="104"/>
        <v/>
      </c>
      <c r="AX290" s="657" t="str">
        <f t="shared" si="105"/>
        <v>入力済</v>
      </c>
      <c r="AY290" s="662" t="str">
        <f>IFERROR(VLOOKUP(K290,'【参考】数式用'!$AR$3:$AS$49,2,FALSE),"")</f>
        <v/>
      </c>
      <c r="AZ290" s="657" t="str">
        <f t="shared" si="106"/>
        <v/>
      </c>
      <c r="BA290" s="657" t="str">
        <f t="shared" si="107"/>
        <v>入力済</v>
      </c>
      <c r="BB290" s="662" t="str">
        <f>IFERROR(VLOOKUP(K290,'【参考】数式用'!$AX$3:$AY$56,2,FALSE),"")</f>
        <v/>
      </c>
      <c r="BC290" s="657" t="str">
        <f t="shared" si="108"/>
        <v/>
      </c>
      <c r="BD290" s="657" t="str">
        <f t="shared" si="109"/>
        <v>入力済</v>
      </c>
      <c r="BE290" s="657" t="str">
        <f t="shared" si="110"/>
        <v/>
      </c>
      <c r="BF290" s="657" t="str">
        <f t="shared" si="111"/>
        <v/>
      </c>
      <c r="BG290" s="657" t="str">
        <f t="shared" si="112"/>
        <v/>
      </c>
      <c r="BH290" s="657" t="str">
        <f t="shared" si="113"/>
        <v/>
      </c>
      <c r="BI290" s="657" t="str">
        <f t="shared" si="114"/>
        <v/>
      </c>
      <c r="BM290" s="681" t="e">
        <f>VLOOKUP(K290,'【参考】数式用'!$A$2:$O$57,15,FALSE)</f>
        <v>#N/A</v>
      </c>
    </row>
    <row r="291" spans="1:65" ht="109.9" customHeight="1">
      <c r="A291" s="506">
        <v>280</v>
      </c>
      <c r="B291" s="517" t="str">
        <f>IF(基本情報入力シート!B319="","",基本情報入力シート!B319)</f>
        <v/>
      </c>
      <c r="C291" s="523"/>
      <c r="D291" s="523"/>
      <c r="E291" s="523"/>
      <c r="F291" s="530"/>
      <c r="G291" s="536" t="str">
        <f>IF(基本情報入力シート!L319="","",基本情報入力シート!L319)</f>
        <v/>
      </c>
      <c r="H291" s="536" t="str">
        <f>IF(基本情報入力シート!Q319="","",基本情報入力シート!Q319)</f>
        <v/>
      </c>
      <c r="I291" s="536" t="str">
        <f>IF(基本情報入力シート!V319="","",基本情報入力シート!V319)</f>
        <v/>
      </c>
      <c r="J291" s="536" t="str">
        <f>IF(基本情報入力シート!W319="","",基本情報入力シート!W319)</f>
        <v/>
      </c>
      <c r="K291" s="536" t="str">
        <f>IF(基本情報入力シート!Z319="","",基本情報入力シート!Z319)</f>
        <v/>
      </c>
      <c r="L291" s="555" t="str">
        <f>IF(基本情報入力シート!AF319=0,"",基本情報入力シート!AF319)</f>
        <v/>
      </c>
      <c r="M291" s="563" t="str">
        <f>IF(AND(基本情報入力シート!AG319="",基本情報入力シート!AG319=""),"",基本情報入力シート!AG319)</f>
        <v/>
      </c>
      <c r="N291" s="570"/>
      <c r="O291" s="575" t="str">
        <f>IFERROR(VLOOKUP(K291,'【参考】数式用'!$A$2:$M$57,MATCH(N291,'【参考】数式用'!$G$3:$M$3,0)+6,0),"")</f>
        <v/>
      </c>
      <c r="P291" s="583" t="s">
        <v>549</v>
      </c>
      <c r="Q291" s="587"/>
      <c r="R291" s="590" t="s">
        <v>71</v>
      </c>
      <c r="S291" s="587"/>
      <c r="T291" s="590" t="s">
        <v>743</v>
      </c>
      <c r="U291" s="587"/>
      <c r="V291" s="590" t="s">
        <v>71</v>
      </c>
      <c r="W291" s="587"/>
      <c r="X291" s="590" t="s">
        <v>560</v>
      </c>
      <c r="Y291" s="590" t="s">
        <v>763</v>
      </c>
      <c r="Z291" s="589" t="str">
        <f t="shared" si="92"/>
        <v/>
      </c>
      <c r="AA291" s="594" t="s">
        <v>127</v>
      </c>
      <c r="AB291" s="598" t="str">
        <f t="shared" si="93"/>
        <v/>
      </c>
      <c r="AC291" s="603" t="str">
        <f>IFERROR(ROUNDDOWN(ROUNDDOWN(ROUND(L291*VLOOKUP(K291,'【参考】数式用'!$A$2:$M$57,MATCH("処遇改善加算Ⅳ",'【参考】数式用'!$G$3:$M$3,0)+6,0),0)*M291,0)*Z291*0.5,0),"")</f>
        <v/>
      </c>
      <c r="AD291" s="609"/>
      <c r="AE291" s="617"/>
      <c r="AF291" s="617"/>
      <c r="AG291" s="623"/>
      <c r="AH291" s="627"/>
      <c r="AI291" s="708"/>
      <c r="AJ291" s="634"/>
      <c r="AK291" s="648" t="str">
        <f t="shared" si="94"/>
        <v/>
      </c>
      <c r="AL291" s="651" t="str">
        <f t="shared" si="95"/>
        <v/>
      </c>
      <c r="AM291" s="654"/>
      <c r="AN291" s="657" t="str">
        <f>IFERROR(VLOOKUP(K291,'【参考】数式用'!$A$2:$N$57,14,FALSE),"")</f>
        <v/>
      </c>
      <c r="AO291" s="657" t="str">
        <f t="shared" si="96"/>
        <v/>
      </c>
      <c r="AP291" s="711" t="str">
        <f t="shared" si="97"/>
        <v/>
      </c>
      <c r="AQ291" s="711" t="str">
        <f t="shared" si="98"/>
        <v>キャリアパス要件Ⅰ・Ⅱ_</v>
      </c>
      <c r="AR291" s="662" t="str">
        <f t="shared" si="99"/>
        <v>入力済</v>
      </c>
      <c r="AS291" s="657" t="str">
        <f t="shared" si="100"/>
        <v/>
      </c>
      <c r="AT291" s="662" t="str">
        <f t="shared" si="101"/>
        <v>入力済</v>
      </c>
      <c r="AU291" s="662" t="str">
        <f t="shared" si="102"/>
        <v/>
      </c>
      <c r="AV291" s="662" t="str">
        <f t="shared" si="103"/>
        <v/>
      </c>
      <c r="AW291" s="657" t="str">
        <f t="shared" si="104"/>
        <v/>
      </c>
      <c r="AX291" s="657" t="str">
        <f t="shared" si="105"/>
        <v>入力済</v>
      </c>
      <c r="AY291" s="662" t="str">
        <f>IFERROR(VLOOKUP(K291,'【参考】数式用'!$AR$3:$AS$49,2,FALSE),"")</f>
        <v/>
      </c>
      <c r="AZ291" s="657" t="str">
        <f t="shared" si="106"/>
        <v/>
      </c>
      <c r="BA291" s="657" t="str">
        <f t="shared" si="107"/>
        <v>入力済</v>
      </c>
      <c r="BB291" s="662" t="str">
        <f>IFERROR(VLOOKUP(K291,'【参考】数式用'!$AX$3:$AY$56,2,FALSE),"")</f>
        <v/>
      </c>
      <c r="BC291" s="657" t="str">
        <f t="shared" si="108"/>
        <v/>
      </c>
      <c r="BD291" s="657" t="str">
        <f t="shared" si="109"/>
        <v>入力済</v>
      </c>
      <c r="BE291" s="657" t="str">
        <f t="shared" si="110"/>
        <v/>
      </c>
      <c r="BF291" s="657" t="str">
        <f t="shared" si="111"/>
        <v/>
      </c>
      <c r="BG291" s="657" t="str">
        <f t="shared" si="112"/>
        <v/>
      </c>
      <c r="BH291" s="657" t="str">
        <f t="shared" si="113"/>
        <v/>
      </c>
      <c r="BI291" s="657" t="str">
        <f t="shared" si="114"/>
        <v/>
      </c>
      <c r="BM291" s="681" t="e">
        <f>VLOOKUP(K291,'【参考】数式用'!$A$2:$O$57,15,FALSE)</f>
        <v>#N/A</v>
      </c>
    </row>
    <row r="292" spans="1:65" ht="109.9" customHeight="1">
      <c r="A292" s="506">
        <v>281</v>
      </c>
      <c r="B292" s="517" t="str">
        <f>IF(基本情報入力シート!B320="","",基本情報入力シート!B320)</f>
        <v/>
      </c>
      <c r="C292" s="523"/>
      <c r="D292" s="523"/>
      <c r="E292" s="523"/>
      <c r="F292" s="530"/>
      <c r="G292" s="536" t="str">
        <f>IF(基本情報入力シート!L320="","",基本情報入力シート!L320)</f>
        <v/>
      </c>
      <c r="H292" s="536" t="str">
        <f>IF(基本情報入力シート!Q320="","",基本情報入力シート!Q320)</f>
        <v/>
      </c>
      <c r="I292" s="536" t="str">
        <f>IF(基本情報入力シート!V320="","",基本情報入力シート!V320)</f>
        <v/>
      </c>
      <c r="J292" s="536" t="str">
        <f>IF(基本情報入力シート!W320="","",基本情報入力シート!W320)</f>
        <v/>
      </c>
      <c r="K292" s="536" t="str">
        <f>IF(基本情報入力シート!Z320="","",基本情報入力シート!Z320)</f>
        <v/>
      </c>
      <c r="L292" s="555" t="str">
        <f>IF(基本情報入力シート!AF320=0,"",基本情報入力シート!AF320)</f>
        <v/>
      </c>
      <c r="M292" s="563" t="str">
        <f>IF(AND(基本情報入力シート!AG320="",基本情報入力シート!AG320=""),"",基本情報入力シート!AG320)</f>
        <v/>
      </c>
      <c r="N292" s="570"/>
      <c r="O292" s="575" t="str">
        <f>IFERROR(VLOOKUP(K292,'【参考】数式用'!$A$2:$M$57,MATCH(N292,'【参考】数式用'!$G$3:$M$3,0)+6,0),"")</f>
        <v/>
      </c>
      <c r="P292" s="583" t="s">
        <v>549</v>
      </c>
      <c r="Q292" s="587"/>
      <c r="R292" s="590" t="s">
        <v>71</v>
      </c>
      <c r="S292" s="587"/>
      <c r="T292" s="590" t="s">
        <v>743</v>
      </c>
      <c r="U292" s="587"/>
      <c r="V292" s="590" t="s">
        <v>71</v>
      </c>
      <c r="W292" s="587"/>
      <c r="X292" s="590" t="s">
        <v>560</v>
      </c>
      <c r="Y292" s="590" t="s">
        <v>763</v>
      </c>
      <c r="Z292" s="589" t="str">
        <f t="shared" si="92"/>
        <v/>
      </c>
      <c r="AA292" s="594" t="s">
        <v>127</v>
      </c>
      <c r="AB292" s="598" t="str">
        <f t="shared" si="93"/>
        <v/>
      </c>
      <c r="AC292" s="603" t="str">
        <f>IFERROR(ROUNDDOWN(ROUNDDOWN(ROUND(L292*VLOOKUP(K292,'【参考】数式用'!$A$2:$M$57,MATCH("処遇改善加算Ⅳ",'【参考】数式用'!$G$3:$M$3,0)+6,0),0)*M292,0)*Z292*0.5,0),"")</f>
        <v/>
      </c>
      <c r="AD292" s="609"/>
      <c r="AE292" s="617"/>
      <c r="AF292" s="617"/>
      <c r="AG292" s="623"/>
      <c r="AH292" s="627"/>
      <c r="AI292" s="708"/>
      <c r="AJ292" s="634"/>
      <c r="AK292" s="648" t="str">
        <f t="shared" si="94"/>
        <v/>
      </c>
      <c r="AL292" s="651" t="str">
        <f t="shared" si="95"/>
        <v/>
      </c>
      <c r="AM292" s="654"/>
      <c r="AN292" s="657" t="str">
        <f>IFERROR(VLOOKUP(K292,'【参考】数式用'!$A$2:$N$57,14,FALSE),"")</f>
        <v/>
      </c>
      <c r="AO292" s="657" t="str">
        <f t="shared" si="96"/>
        <v/>
      </c>
      <c r="AP292" s="711" t="str">
        <f t="shared" si="97"/>
        <v/>
      </c>
      <c r="AQ292" s="711" t="str">
        <f t="shared" si="98"/>
        <v>キャリアパス要件Ⅰ・Ⅱ_</v>
      </c>
      <c r="AR292" s="662" t="str">
        <f t="shared" si="99"/>
        <v>入力済</v>
      </c>
      <c r="AS292" s="657" t="str">
        <f t="shared" si="100"/>
        <v/>
      </c>
      <c r="AT292" s="662" t="str">
        <f t="shared" si="101"/>
        <v>入力済</v>
      </c>
      <c r="AU292" s="662" t="str">
        <f t="shared" si="102"/>
        <v/>
      </c>
      <c r="AV292" s="662" t="str">
        <f t="shared" si="103"/>
        <v/>
      </c>
      <c r="AW292" s="657" t="str">
        <f t="shared" si="104"/>
        <v/>
      </c>
      <c r="AX292" s="657" t="str">
        <f t="shared" si="105"/>
        <v>入力済</v>
      </c>
      <c r="AY292" s="662" t="str">
        <f>IFERROR(VLOOKUP(K292,'【参考】数式用'!$AR$3:$AS$49,2,FALSE),"")</f>
        <v/>
      </c>
      <c r="AZ292" s="657" t="str">
        <f t="shared" si="106"/>
        <v/>
      </c>
      <c r="BA292" s="657" t="str">
        <f t="shared" si="107"/>
        <v>入力済</v>
      </c>
      <c r="BB292" s="662" t="str">
        <f>IFERROR(VLOOKUP(K292,'【参考】数式用'!$AX$3:$AY$56,2,FALSE),"")</f>
        <v/>
      </c>
      <c r="BC292" s="657" t="str">
        <f t="shared" si="108"/>
        <v/>
      </c>
      <c r="BD292" s="657" t="str">
        <f t="shared" si="109"/>
        <v>入力済</v>
      </c>
      <c r="BE292" s="657" t="str">
        <f t="shared" si="110"/>
        <v/>
      </c>
      <c r="BF292" s="657" t="str">
        <f t="shared" si="111"/>
        <v/>
      </c>
      <c r="BG292" s="657" t="str">
        <f t="shared" si="112"/>
        <v/>
      </c>
      <c r="BH292" s="657" t="str">
        <f t="shared" si="113"/>
        <v/>
      </c>
      <c r="BI292" s="657" t="str">
        <f t="shared" si="114"/>
        <v/>
      </c>
      <c r="BM292" s="681" t="e">
        <f>VLOOKUP(K292,'【参考】数式用'!$A$2:$O$57,15,FALSE)</f>
        <v>#N/A</v>
      </c>
    </row>
    <row r="293" spans="1:65" ht="109.9" customHeight="1">
      <c r="A293" s="506">
        <v>282</v>
      </c>
      <c r="B293" s="517" t="str">
        <f>IF(基本情報入力シート!B321="","",基本情報入力シート!B321)</f>
        <v/>
      </c>
      <c r="C293" s="523"/>
      <c r="D293" s="523"/>
      <c r="E293" s="523"/>
      <c r="F293" s="530"/>
      <c r="G293" s="536" t="str">
        <f>IF(基本情報入力シート!L321="","",基本情報入力シート!L321)</f>
        <v/>
      </c>
      <c r="H293" s="536" t="str">
        <f>IF(基本情報入力シート!Q321="","",基本情報入力シート!Q321)</f>
        <v/>
      </c>
      <c r="I293" s="536" t="str">
        <f>IF(基本情報入力シート!V321="","",基本情報入力シート!V321)</f>
        <v/>
      </c>
      <c r="J293" s="536" t="str">
        <f>IF(基本情報入力シート!W321="","",基本情報入力シート!W321)</f>
        <v/>
      </c>
      <c r="K293" s="536" t="str">
        <f>IF(基本情報入力シート!Z321="","",基本情報入力シート!Z321)</f>
        <v/>
      </c>
      <c r="L293" s="555" t="str">
        <f>IF(基本情報入力シート!AF321=0,"",基本情報入力シート!AF321)</f>
        <v/>
      </c>
      <c r="M293" s="563" t="str">
        <f>IF(AND(基本情報入力シート!AG321="",基本情報入力シート!AG321=""),"",基本情報入力シート!AG321)</f>
        <v/>
      </c>
      <c r="N293" s="570"/>
      <c r="O293" s="575" t="str">
        <f>IFERROR(VLOOKUP(K293,'【参考】数式用'!$A$2:$M$57,MATCH(N293,'【参考】数式用'!$G$3:$M$3,0)+6,0),"")</f>
        <v/>
      </c>
      <c r="P293" s="583" t="s">
        <v>549</v>
      </c>
      <c r="Q293" s="587"/>
      <c r="R293" s="590" t="s">
        <v>71</v>
      </c>
      <c r="S293" s="587"/>
      <c r="T293" s="590" t="s">
        <v>743</v>
      </c>
      <c r="U293" s="587"/>
      <c r="V293" s="590" t="s">
        <v>71</v>
      </c>
      <c r="W293" s="587"/>
      <c r="X293" s="590" t="s">
        <v>560</v>
      </c>
      <c r="Y293" s="590" t="s">
        <v>763</v>
      </c>
      <c r="Z293" s="589" t="str">
        <f t="shared" si="92"/>
        <v/>
      </c>
      <c r="AA293" s="594" t="s">
        <v>127</v>
      </c>
      <c r="AB293" s="598" t="str">
        <f t="shared" si="93"/>
        <v/>
      </c>
      <c r="AC293" s="603" t="str">
        <f>IFERROR(ROUNDDOWN(ROUNDDOWN(ROUND(L293*VLOOKUP(K293,'【参考】数式用'!$A$2:$M$57,MATCH("処遇改善加算Ⅳ",'【参考】数式用'!$G$3:$M$3,0)+6,0),0)*M293,0)*Z293*0.5,0),"")</f>
        <v/>
      </c>
      <c r="AD293" s="609"/>
      <c r="AE293" s="617"/>
      <c r="AF293" s="617"/>
      <c r="AG293" s="623"/>
      <c r="AH293" s="627"/>
      <c r="AI293" s="708"/>
      <c r="AJ293" s="634"/>
      <c r="AK293" s="648" t="str">
        <f t="shared" si="94"/>
        <v/>
      </c>
      <c r="AL293" s="651" t="str">
        <f t="shared" si="95"/>
        <v/>
      </c>
      <c r="AM293" s="654"/>
      <c r="AN293" s="657" t="str">
        <f>IFERROR(VLOOKUP(K293,'【参考】数式用'!$A$2:$N$57,14,FALSE),"")</f>
        <v/>
      </c>
      <c r="AO293" s="657" t="str">
        <f t="shared" si="96"/>
        <v/>
      </c>
      <c r="AP293" s="711" t="str">
        <f t="shared" si="97"/>
        <v/>
      </c>
      <c r="AQ293" s="711" t="str">
        <f t="shared" si="98"/>
        <v>キャリアパス要件Ⅰ・Ⅱ_</v>
      </c>
      <c r="AR293" s="662" t="str">
        <f t="shared" si="99"/>
        <v>入力済</v>
      </c>
      <c r="AS293" s="657" t="str">
        <f t="shared" si="100"/>
        <v/>
      </c>
      <c r="AT293" s="662" t="str">
        <f t="shared" si="101"/>
        <v>入力済</v>
      </c>
      <c r="AU293" s="662" t="str">
        <f t="shared" si="102"/>
        <v/>
      </c>
      <c r="AV293" s="662" t="str">
        <f t="shared" si="103"/>
        <v/>
      </c>
      <c r="AW293" s="657" t="str">
        <f t="shared" si="104"/>
        <v/>
      </c>
      <c r="AX293" s="657" t="str">
        <f t="shared" si="105"/>
        <v>入力済</v>
      </c>
      <c r="AY293" s="662" t="str">
        <f>IFERROR(VLOOKUP(K293,'【参考】数式用'!$AR$3:$AS$49,2,FALSE),"")</f>
        <v/>
      </c>
      <c r="AZ293" s="657" t="str">
        <f t="shared" si="106"/>
        <v/>
      </c>
      <c r="BA293" s="657" t="str">
        <f t="shared" si="107"/>
        <v>入力済</v>
      </c>
      <c r="BB293" s="662" t="str">
        <f>IFERROR(VLOOKUP(K293,'【参考】数式用'!$AX$3:$AY$56,2,FALSE),"")</f>
        <v/>
      </c>
      <c r="BC293" s="657" t="str">
        <f t="shared" si="108"/>
        <v/>
      </c>
      <c r="BD293" s="657" t="str">
        <f t="shared" si="109"/>
        <v>入力済</v>
      </c>
      <c r="BE293" s="657" t="str">
        <f t="shared" si="110"/>
        <v/>
      </c>
      <c r="BF293" s="657" t="str">
        <f t="shared" si="111"/>
        <v/>
      </c>
      <c r="BG293" s="657" t="str">
        <f t="shared" si="112"/>
        <v/>
      </c>
      <c r="BH293" s="657" t="str">
        <f t="shared" si="113"/>
        <v/>
      </c>
      <c r="BI293" s="657" t="str">
        <f t="shared" si="114"/>
        <v/>
      </c>
      <c r="BM293" s="681" t="e">
        <f>VLOOKUP(K293,'【参考】数式用'!$A$2:$O$57,15,FALSE)</f>
        <v>#N/A</v>
      </c>
    </row>
    <row r="294" spans="1:65" ht="109.9" customHeight="1">
      <c r="A294" s="506">
        <v>283</v>
      </c>
      <c r="B294" s="517" t="str">
        <f>IF(基本情報入力シート!B322="","",基本情報入力シート!B322)</f>
        <v/>
      </c>
      <c r="C294" s="523"/>
      <c r="D294" s="523"/>
      <c r="E294" s="523"/>
      <c r="F294" s="530"/>
      <c r="G294" s="536" t="str">
        <f>IF(基本情報入力シート!L322="","",基本情報入力シート!L322)</f>
        <v/>
      </c>
      <c r="H294" s="536" t="str">
        <f>IF(基本情報入力シート!Q322="","",基本情報入力シート!Q322)</f>
        <v/>
      </c>
      <c r="I294" s="536" t="str">
        <f>IF(基本情報入力シート!V322="","",基本情報入力シート!V322)</f>
        <v/>
      </c>
      <c r="J294" s="536" t="str">
        <f>IF(基本情報入力シート!W322="","",基本情報入力シート!W322)</f>
        <v/>
      </c>
      <c r="K294" s="536" t="str">
        <f>IF(基本情報入力シート!Z322="","",基本情報入力シート!Z322)</f>
        <v/>
      </c>
      <c r="L294" s="555" t="str">
        <f>IF(基本情報入力シート!AF322=0,"",基本情報入力シート!AF322)</f>
        <v/>
      </c>
      <c r="M294" s="563" t="str">
        <f>IF(AND(基本情報入力シート!AG322="",基本情報入力シート!AG322=""),"",基本情報入力シート!AG322)</f>
        <v/>
      </c>
      <c r="N294" s="570"/>
      <c r="O294" s="575" t="str">
        <f>IFERROR(VLOOKUP(K294,'【参考】数式用'!$A$2:$M$57,MATCH(N294,'【参考】数式用'!$G$3:$M$3,0)+6,0),"")</f>
        <v/>
      </c>
      <c r="P294" s="583" t="s">
        <v>549</v>
      </c>
      <c r="Q294" s="587"/>
      <c r="R294" s="590" t="s">
        <v>71</v>
      </c>
      <c r="S294" s="587"/>
      <c r="T294" s="590" t="s">
        <v>743</v>
      </c>
      <c r="U294" s="587"/>
      <c r="V294" s="590" t="s">
        <v>71</v>
      </c>
      <c r="W294" s="587"/>
      <c r="X294" s="590" t="s">
        <v>560</v>
      </c>
      <c r="Y294" s="590" t="s">
        <v>763</v>
      </c>
      <c r="Z294" s="589" t="str">
        <f t="shared" si="92"/>
        <v/>
      </c>
      <c r="AA294" s="594" t="s">
        <v>127</v>
      </c>
      <c r="AB294" s="598" t="str">
        <f t="shared" si="93"/>
        <v/>
      </c>
      <c r="AC294" s="603" t="str">
        <f>IFERROR(ROUNDDOWN(ROUNDDOWN(ROUND(L294*VLOOKUP(K294,'【参考】数式用'!$A$2:$M$57,MATCH("処遇改善加算Ⅳ",'【参考】数式用'!$G$3:$M$3,0)+6,0),0)*M294,0)*Z294*0.5,0),"")</f>
        <v/>
      </c>
      <c r="AD294" s="609"/>
      <c r="AE294" s="617"/>
      <c r="AF294" s="617"/>
      <c r="AG294" s="623"/>
      <c r="AH294" s="627"/>
      <c r="AI294" s="708"/>
      <c r="AJ294" s="634"/>
      <c r="AK294" s="648" t="str">
        <f t="shared" si="94"/>
        <v/>
      </c>
      <c r="AL294" s="651" t="str">
        <f t="shared" si="95"/>
        <v/>
      </c>
      <c r="AM294" s="654"/>
      <c r="AN294" s="657" t="str">
        <f>IFERROR(VLOOKUP(K294,'【参考】数式用'!$A$2:$N$57,14,FALSE),"")</f>
        <v/>
      </c>
      <c r="AO294" s="657" t="str">
        <f t="shared" si="96"/>
        <v/>
      </c>
      <c r="AP294" s="711" t="str">
        <f t="shared" si="97"/>
        <v/>
      </c>
      <c r="AQ294" s="711" t="str">
        <f t="shared" si="98"/>
        <v>キャリアパス要件Ⅰ・Ⅱ_</v>
      </c>
      <c r="AR294" s="662" t="str">
        <f t="shared" si="99"/>
        <v>入力済</v>
      </c>
      <c r="AS294" s="657" t="str">
        <f t="shared" si="100"/>
        <v/>
      </c>
      <c r="AT294" s="662" t="str">
        <f t="shared" si="101"/>
        <v>入力済</v>
      </c>
      <c r="AU294" s="662" t="str">
        <f t="shared" si="102"/>
        <v/>
      </c>
      <c r="AV294" s="662" t="str">
        <f t="shared" si="103"/>
        <v/>
      </c>
      <c r="AW294" s="657" t="str">
        <f t="shared" si="104"/>
        <v/>
      </c>
      <c r="AX294" s="657" t="str">
        <f t="shared" si="105"/>
        <v>入力済</v>
      </c>
      <c r="AY294" s="662" t="str">
        <f>IFERROR(VLOOKUP(K294,'【参考】数式用'!$AR$3:$AS$49,2,FALSE),"")</f>
        <v/>
      </c>
      <c r="AZ294" s="657" t="str">
        <f t="shared" si="106"/>
        <v/>
      </c>
      <c r="BA294" s="657" t="str">
        <f t="shared" si="107"/>
        <v>入力済</v>
      </c>
      <c r="BB294" s="662" t="str">
        <f>IFERROR(VLOOKUP(K294,'【参考】数式用'!$AX$3:$AY$56,2,FALSE),"")</f>
        <v/>
      </c>
      <c r="BC294" s="657" t="str">
        <f t="shared" si="108"/>
        <v/>
      </c>
      <c r="BD294" s="657" t="str">
        <f t="shared" si="109"/>
        <v>入力済</v>
      </c>
      <c r="BE294" s="657" t="str">
        <f t="shared" si="110"/>
        <v/>
      </c>
      <c r="BF294" s="657" t="str">
        <f t="shared" si="111"/>
        <v/>
      </c>
      <c r="BG294" s="657" t="str">
        <f t="shared" si="112"/>
        <v/>
      </c>
      <c r="BH294" s="657" t="str">
        <f t="shared" si="113"/>
        <v/>
      </c>
      <c r="BI294" s="657" t="str">
        <f t="shared" si="114"/>
        <v/>
      </c>
      <c r="BM294" s="681" t="e">
        <f>VLOOKUP(K294,'【参考】数式用'!$A$2:$O$57,15,FALSE)</f>
        <v>#N/A</v>
      </c>
    </row>
    <row r="295" spans="1:65" ht="109.9" customHeight="1">
      <c r="A295" s="506">
        <v>284</v>
      </c>
      <c r="B295" s="517" t="str">
        <f>IF(基本情報入力シート!B323="","",基本情報入力シート!B323)</f>
        <v/>
      </c>
      <c r="C295" s="523"/>
      <c r="D295" s="523"/>
      <c r="E295" s="523"/>
      <c r="F295" s="530"/>
      <c r="G295" s="536" t="str">
        <f>IF(基本情報入力シート!L323="","",基本情報入力シート!L323)</f>
        <v/>
      </c>
      <c r="H295" s="536" t="str">
        <f>IF(基本情報入力シート!Q323="","",基本情報入力シート!Q323)</f>
        <v/>
      </c>
      <c r="I295" s="536" t="str">
        <f>IF(基本情報入力シート!V323="","",基本情報入力シート!V323)</f>
        <v/>
      </c>
      <c r="J295" s="536" t="str">
        <f>IF(基本情報入力シート!W323="","",基本情報入力シート!W323)</f>
        <v/>
      </c>
      <c r="K295" s="536" t="str">
        <f>IF(基本情報入力シート!Z323="","",基本情報入力シート!Z323)</f>
        <v/>
      </c>
      <c r="L295" s="555" t="str">
        <f>IF(基本情報入力シート!AF323=0,"",基本情報入力シート!AF323)</f>
        <v/>
      </c>
      <c r="M295" s="563" t="str">
        <f>IF(AND(基本情報入力シート!AG323="",基本情報入力シート!AG323=""),"",基本情報入力シート!AG323)</f>
        <v/>
      </c>
      <c r="N295" s="570"/>
      <c r="O295" s="575" t="str">
        <f>IFERROR(VLOOKUP(K295,'【参考】数式用'!$A$2:$M$57,MATCH(N295,'【参考】数式用'!$G$3:$M$3,0)+6,0),"")</f>
        <v/>
      </c>
      <c r="P295" s="583" t="s">
        <v>549</v>
      </c>
      <c r="Q295" s="587"/>
      <c r="R295" s="590" t="s">
        <v>71</v>
      </c>
      <c r="S295" s="587"/>
      <c r="T295" s="590" t="s">
        <v>743</v>
      </c>
      <c r="U295" s="587"/>
      <c r="V295" s="590" t="s">
        <v>71</v>
      </c>
      <c r="W295" s="587"/>
      <c r="X295" s="590" t="s">
        <v>560</v>
      </c>
      <c r="Y295" s="590" t="s">
        <v>763</v>
      </c>
      <c r="Z295" s="589" t="str">
        <f t="shared" si="92"/>
        <v/>
      </c>
      <c r="AA295" s="594" t="s">
        <v>127</v>
      </c>
      <c r="AB295" s="598" t="str">
        <f t="shared" si="93"/>
        <v/>
      </c>
      <c r="AC295" s="603" t="str">
        <f>IFERROR(ROUNDDOWN(ROUNDDOWN(ROUND(L295*VLOOKUP(K295,'【参考】数式用'!$A$2:$M$57,MATCH("処遇改善加算Ⅳ",'【参考】数式用'!$G$3:$M$3,0)+6,0),0)*M295,0)*Z295*0.5,0),"")</f>
        <v/>
      </c>
      <c r="AD295" s="609"/>
      <c r="AE295" s="617"/>
      <c r="AF295" s="617"/>
      <c r="AG295" s="623"/>
      <c r="AH295" s="627"/>
      <c r="AI295" s="708"/>
      <c r="AJ295" s="634"/>
      <c r="AK295" s="648" t="str">
        <f t="shared" si="94"/>
        <v/>
      </c>
      <c r="AL295" s="651" t="str">
        <f t="shared" si="95"/>
        <v/>
      </c>
      <c r="AM295" s="654"/>
      <c r="AN295" s="657" t="str">
        <f>IFERROR(VLOOKUP(K295,'【参考】数式用'!$A$2:$N$57,14,FALSE),"")</f>
        <v/>
      </c>
      <c r="AO295" s="657" t="str">
        <f t="shared" si="96"/>
        <v/>
      </c>
      <c r="AP295" s="711" t="str">
        <f t="shared" si="97"/>
        <v/>
      </c>
      <c r="AQ295" s="711" t="str">
        <f t="shared" si="98"/>
        <v>キャリアパス要件Ⅰ・Ⅱ_</v>
      </c>
      <c r="AR295" s="662" t="str">
        <f t="shared" si="99"/>
        <v>入力済</v>
      </c>
      <c r="AS295" s="657" t="str">
        <f t="shared" si="100"/>
        <v/>
      </c>
      <c r="AT295" s="662" t="str">
        <f t="shared" si="101"/>
        <v>入力済</v>
      </c>
      <c r="AU295" s="662" t="str">
        <f t="shared" si="102"/>
        <v/>
      </c>
      <c r="AV295" s="662" t="str">
        <f t="shared" si="103"/>
        <v/>
      </c>
      <c r="AW295" s="657" t="str">
        <f t="shared" si="104"/>
        <v/>
      </c>
      <c r="AX295" s="657" t="str">
        <f t="shared" si="105"/>
        <v>入力済</v>
      </c>
      <c r="AY295" s="662" t="str">
        <f>IFERROR(VLOOKUP(K295,'【参考】数式用'!$AR$3:$AS$49,2,FALSE),"")</f>
        <v/>
      </c>
      <c r="AZ295" s="657" t="str">
        <f t="shared" si="106"/>
        <v/>
      </c>
      <c r="BA295" s="657" t="str">
        <f t="shared" si="107"/>
        <v>入力済</v>
      </c>
      <c r="BB295" s="662" t="str">
        <f>IFERROR(VLOOKUP(K295,'【参考】数式用'!$AX$3:$AY$56,2,FALSE),"")</f>
        <v/>
      </c>
      <c r="BC295" s="657" t="str">
        <f t="shared" si="108"/>
        <v/>
      </c>
      <c r="BD295" s="657" t="str">
        <f t="shared" si="109"/>
        <v>入力済</v>
      </c>
      <c r="BE295" s="657" t="str">
        <f t="shared" si="110"/>
        <v/>
      </c>
      <c r="BF295" s="657" t="str">
        <f t="shared" si="111"/>
        <v/>
      </c>
      <c r="BG295" s="657" t="str">
        <f t="shared" si="112"/>
        <v/>
      </c>
      <c r="BH295" s="657" t="str">
        <f t="shared" si="113"/>
        <v/>
      </c>
      <c r="BI295" s="657" t="str">
        <f t="shared" si="114"/>
        <v/>
      </c>
      <c r="BM295" s="681" t="e">
        <f>VLOOKUP(K295,'【参考】数式用'!$A$2:$O$57,15,FALSE)</f>
        <v>#N/A</v>
      </c>
    </row>
    <row r="296" spans="1:65" ht="109.9" customHeight="1">
      <c r="A296" s="506">
        <v>285</v>
      </c>
      <c r="B296" s="517" t="str">
        <f>IF(基本情報入力シート!B324="","",基本情報入力シート!B324)</f>
        <v/>
      </c>
      <c r="C296" s="523"/>
      <c r="D296" s="523"/>
      <c r="E296" s="523"/>
      <c r="F296" s="530"/>
      <c r="G296" s="536" t="str">
        <f>IF(基本情報入力シート!L324="","",基本情報入力シート!L324)</f>
        <v/>
      </c>
      <c r="H296" s="536" t="str">
        <f>IF(基本情報入力シート!Q324="","",基本情報入力シート!Q324)</f>
        <v/>
      </c>
      <c r="I296" s="536" t="str">
        <f>IF(基本情報入力シート!V324="","",基本情報入力シート!V324)</f>
        <v/>
      </c>
      <c r="J296" s="536" t="str">
        <f>IF(基本情報入力シート!W324="","",基本情報入力シート!W324)</f>
        <v/>
      </c>
      <c r="K296" s="536" t="str">
        <f>IF(基本情報入力シート!Z324="","",基本情報入力シート!Z324)</f>
        <v/>
      </c>
      <c r="L296" s="555" t="str">
        <f>IF(基本情報入力シート!AF324=0,"",基本情報入力シート!AF324)</f>
        <v/>
      </c>
      <c r="M296" s="563" t="str">
        <f>IF(AND(基本情報入力シート!AG324="",基本情報入力シート!AG324=""),"",基本情報入力シート!AG324)</f>
        <v/>
      </c>
      <c r="N296" s="570"/>
      <c r="O296" s="575" t="str">
        <f>IFERROR(VLOOKUP(K296,'【参考】数式用'!$A$2:$M$57,MATCH(N296,'【参考】数式用'!$G$3:$M$3,0)+6,0),"")</f>
        <v/>
      </c>
      <c r="P296" s="583" t="s">
        <v>549</v>
      </c>
      <c r="Q296" s="587"/>
      <c r="R296" s="590" t="s">
        <v>71</v>
      </c>
      <c r="S296" s="587"/>
      <c r="T296" s="590" t="s">
        <v>743</v>
      </c>
      <c r="U296" s="587"/>
      <c r="V296" s="590" t="s">
        <v>71</v>
      </c>
      <c r="W296" s="587"/>
      <c r="X296" s="590" t="s">
        <v>560</v>
      </c>
      <c r="Y296" s="590" t="s">
        <v>763</v>
      </c>
      <c r="Z296" s="589" t="str">
        <f t="shared" si="92"/>
        <v/>
      </c>
      <c r="AA296" s="594" t="s">
        <v>127</v>
      </c>
      <c r="AB296" s="598" t="str">
        <f t="shared" si="93"/>
        <v/>
      </c>
      <c r="AC296" s="603" t="str">
        <f>IFERROR(ROUNDDOWN(ROUNDDOWN(ROUND(L296*VLOOKUP(K296,'【参考】数式用'!$A$2:$M$57,MATCH("処遇改善加算Ⅳ",'【参考】数式用'!$G$3:$M$3,0)+6,0),0)*M296,0)*Z296*0.5,0),"")</f>
        <v/>
      </c>
      <c r="AD296" s="609"/>
      <c r="AE296" s="617"/>
      <c r="AF296" s="617"/>
      <c r="AG296" s="623"/>
      <c r="AH296" s="627"/>
      <c r="AI296" s="708"/>
      <c r="AJ296" s="634"/>
      <c r="AK296" s="648" t="str">
        <f t="shared" si="94"/>
        <v/>
      </c>
      <c r="AL296" s="651" t="str">
        <f t="shared" si="95"/>
        <v/>
      </c>
      <c r="AM296" s="654"/>
      <c r="AN296" s="657" t="str">
        <f>IFERROR(VLOOKUP(K296,'【参考】数式用'!$A$2:$N$57,14,FALSE),"")</f>
        <v/>
      </c>
      <c r="AO296" s="657" t="str">
        <f t="shared" si="96"/>
        <v/>
      </c>
      <c r="AP296" s="711" t="str">
        <f t="shared" si="97"/>
        <v/>
      </c>
      <c r="AQ296" s="711" t="str">
        <f t="shared" si="98"/>
        <v>キャリアパス要件Ⅰ・Ⅱ_</v>
      </c>
      <c r="AR296" s="662" t="str">
        <f t="shared" si="99"/>
        <v>入力済</v>
      </c>
      <c r="AS296" s="657" t="str">
        <f t="shared" si="100"/>
        <v/>
      </c>
      <c r="AT296" s="662" t="str">
        <f t="shared" si="101"/>
        <v>入力済</v>
      </c>
      <c r="AU296" s="662" t="str">
        <f t="shared" si="102"/>
        <v/>
      </c>
      <c r="AV296" s="662" t="str">
        <f t="shared" si="103"/>
        <v/>
      </c>
      <c r="AW296" s="657" t="str">
        <f t="shared" si="104"/>
        <v/>
      </c>
      <c r="AX296" s="657" t="str">
        <f t="shared" si="105"/>
        <v>入力済</v>
      </c>
      <c r="AY296" s="662" t="str">
        <f>IFERROR(VLOOKUP(K296,'【参考】数式用'!$AR$3:$AS$49,2,FALSE),"")</f>
        <v/>
      </c>
      <c r="AZ296" s="657" t="str">
        <f t="shared" si="106"/>
        <v/>
      </c>
      <c r="BA296" s="657" t="str">
        <f t="shared" si="107"/>
        <v>入力済</v>
      </c>
      <c r="BB296" s="662" t="str">
        <f>IFERROR(VLOOKUP(K296,'【参考】数式用'!$AX$3:$AY$56,2,FALSE),"")</f>
        <v/>
      </c>
      <c r="BC296" s="657" t="str">
        <f t="shared" si="108"/>
        <v/>
      </c>
      <c r="BD296" s="657" t="str">
        <f t="shared" si="109"/>
        <v>入力済</v>
      </c>
      <c r="BE296" s="657" t="str">
        <f t="shared" si="110"/>
        <v/>
      </c>
      <c r="BF296" s="657" t="str">
        <f t="shared" si="111"/>
        <v/>
      </c>
      <c r="BG296" s="657" t="str">
        <f t="shared" si="112"/>
        <v/>
      </c>
      <c r="BH296" s="657" t="str">
        <f t="shared" si="113"/>
        <v/>
      </c>
      <c r="BI296" s="657" t="str">
        <f t="shared" si="114"/>
        <v/>
      </c>
      <c r="BM296" s="681" t="e">
        <f>VLOOKUP(K296,'【参考】数式用'!$A$2:$O$57,15,FALSE)</f>
        <v>#N/A</v>
      </c>
    </row>
    <row r="297" spans="1:65" ht="109.9" customHeight="1">
      <c r="A297" s="506">
        <v>286</v>
      </c>
      <c r="B297" s="517" t="str">
        <f>IF(基本情報入力シート!B325="","",基本情報入力シート!B325)</f>
        <v/>
      </c>
      <c r="C297" s="523"/>
      <c r="D297" s="523"/>
      <c r="E297" s="523"/>
      <c r="F297" s="530"/>
      <c r="G297" s="536" t="str">
        <f>IF(基本情報入力シート!L325="","",基本情報入力シート!L325)</f>
        <v/>
      </c>
      <c r="H297" s="536" t="str">
        <f>IF(基本情報入力シート!Q325="","",基本情報入力シート!Q325)</f>
        <v/>
      </c>
      <c r="I297" s="536" t="str">
        <f>IF(基本情報入力シート!V325="","",基本情報入力シート!V325)</f>
        <v/>
      </c>
      <c r="J297" s="536" t="str">
        <f>IF(基本情報入力シート!W325="","",基本情報入力シート!W325)</f>
        <v/>
      </c>
      <c r="K297" s="536" t="str">
        <f>IF(基本情報入力シート!Z325="","",基本情報入力シート!Z325)</f>
        <v/>
      </c>
      <c r="L297" s="555" t="str">
        <f>IF(基本情報入力シート!AF325=0,"",基本情報入力シート!AF325)</f>
        <v/>
      </c>
      <c r="M297" s="563" t="str">
        <f>IF(AND(基本情報入力シート!AG325="",基本情報入力シート!AG325=""),"",基本情報入力シート!AG325)</f>
        <v/>
      </c>
      <c r="N297" s="570"/>
      <c r="O297" s="575" t="str">
        <f>IFERROR(VLOOKUP(K297,'【参考】数式用'!$A$2:$M$57,MATCH(N297,'【参考】数式用'!$G$3:$M$3,0)+6,0),"")</f>
        <v/>
      </c>
      <c r="P297" s="583" t="s">
        <v>549</v>
      </c>
      <c r="Q297" s="587"/>
      <c r="R297" s="590" t="s">
        <v>71</v>
      </c>
      <c r="S297" s="587"/>
      <c r="T297" s="590" t="s">
        <v>743</v>
      </c>
      <c r="U297" s="587"/>
      <c r="V297" s="590" t="s">
        <v>71</v>
      </c>
      <c r="W297" s="587"/>
      <c r="X297" s="590" t="s">
        <v>560</v>
      </c>
      <c r="Y297" s="590" t="s">
        <v>763</v>
      </c>
      <c r="Z297" s="589" t="str">
        <f t="shared" si="92"/>
        <v/>
      </c>
      <c r="AA297" s="594" t="s">
        <v>127</v>
      </c>
      <c r="AB297" s="598" t="str">
        <f t="shared" si="93"/>
        <v/>
      </c>
      <c r="AC297" s="603" t="str">
        <f>IFERROR(ROUNDDOWN(ROUNDDOWN(ROUND(L297*VLOOKUP(K297,'【参考】数式用'!$A$2:$M$57,MATCH("処遇改善加算Ⅳ",'【参考】数式用'!$G$3:$M$3,0)+6,0),0)*M297,0)*Z297*0.5,0),"")</f>
        <v/>
      </c>
      <c r="AD297" s="609"/>
      <c r="AE297" s="617"/>
      <c r="AF297" s="617"/>
      <c r="AG297" s="623"/>
      <c r="AH297" s="627"/>
      <c r="AI297" s="708"/>
      <c r="AJ297" s="634"/>
      <c r="AK297" s="648" t="str">
        <f t="shared" si="94"/>
        <v/>
      </c>
      <c r="AL297" s="651" t="str">
        <f t="shared" si="95"/>
        <v/>
      </c>
      <c r="AM297" s="654"/>
      <c r="AN297" s="657" t="str">
        <f>IFERROR(VLOOKUP(K297,'【参考】数式用'!$A$2:$N$57,14,FALSE),"")</f>
        <v/>
      </c>
      <c r="AO297" s="657" t="str">
        <f t="shared" si="96"/>
        <v/>
      </c>
      <c r="AP297" s="711" t="str">
        <f t="shared" si="97"/>
        <v/>
      </c>
      <c r="AQ297" s="711" t="str">
        <f t="shared" si="98"/>
        <v>キャリアパス要件Ⅰ・Ⅱ_</v>
      </c>
      <c r="AR297" s="662" t="str">
        <f t="shared" si="99"/>
        <v>入力済</v>
      </c>
      <c r="AS297" s="657" t="str">
        <f t="shared" si="100"/>
        <v/>
      </c>
      <c r="AT297" s="662" t="str">
        <f t="shared" si="101"/>
        <v>入力済</v>
      </c>
      <c r="AU297" s="662" t="str">
        <f t="shared" si="102"/>
        <v/>
      </c>
      <c r="AV297" s="662" t="str">
        <f t="shared" si="103"/>
        <v/>
      </c>
      <c r="AW297" s="657" t="str">
        <f t="shared" si="104"/>
        <v/>
      </c>
      <c r="AX297" s="657" t="str">
        <f t="shared" si="105"/>
        <v>入力済</v>
      </c>
      <c r="AY297" s="662" t="str">
        <f>IFERROR(VLOOKUP(K297,'【参考】数式用'!$AR$3:$AS$49,2,FALSE),"")</f>
        <v/>
      </c>
      <c r="AZ297" s="657" t="str">
        <f t="shared" si="106"/>
        <v/>
      </c>
      <c r="BA297" s="657" t="str">
        <f t="shared" si="107"/>
        <v>入力済</v>
      </c>
      <c r="BB297" s="662" t="str">
        <f>IFERROR(VLOOKUP(K297,'【参考】数式用'!$AX$3:$AY$56,2,FALSE),"")</f>
        <v/>
      </c>
      <c r="BC297" s="657" t="str">
        <f t="shared" si="108"/>
        <v/>
      </c>
      <c r="BD297" s="657" t="str">
        <f t="shared" si="109"/>
        <v>入力済</v>
      </c>
      <c r="BE297" s="657" t="str">
        <f t="shared" si="110"/>
        <v/>
      </c>
      <c r="BF297" s="657" t="str">
        <f t="shared" si="111"/>
        <v/>
      </c>
      <c r="BG297" s="657" t="str">
        <f t="shared" si="112"/>
        <v/>
      </c>
      <c r="BH297" s="657" t="str">
        <f t="shared" si="113"/>
        <v/>
      </c>
      <c r="BI297" s="657" t="str">
        <f t="shared" si="114"/>
        <v/>
      </c>
      <c r="BM297" s="681" t="e">
        <f>VLOOKUP(K297,'【参考】数式用'!$A$2:$O$57,15,FALSE)</f>
        <v>#N/A</v>
      </c>
    </row>
    <row r="298" spans="1:65" ht="109.9" customHeight="1">
      <c r="A298" s="506">
        <v>287</v>
      </c>
      <c r="B298" s="517" t="str">
        <f>IF(基本情報入力シート!B326="","",基本情報入力シート!B326)</f>
        <v/>
      </c>
      <c r="C298" s="523"/>
      <c r="D298" s="523"/>
      <c r="E298" s="523"/>
      <c r="F298" s="530"/>
      <c r="G298" s="536" t="str">
        <f>IF(基本情報入力シート!L326="","",基本情報入力シート!L326)</f>
        <v/>
      </c>
      <c r="H298" s="536" t="str">
        <f>IF(基本情報入力シート!Q326="","",基本情報入力シート!Q326)</f>
        <v/>
      </c>
      <c r="I298" s="536" t="str">
        <f>IF(基本情報入力シート!V326="","",基本情報入力シート!V326)</f>
        <v/>
      </c>
      <c r="J298" s="536" t="str">
        <f>IF(基本情報入力シート!W326="","",基本情報入力シート!W326)</f>
        <v/>
      </c>
      <c r="K298" s="536" t="str">
        <f>IF(基本情報入力シート!Z326="","",基本情報入力シート!Z326)</f>
        <v/>
      </c>
      <c r="L298" s="555" t="str">
        <f>IF(基本情報入力シート!AF326=0,"",基本情報入力シート!AF326)</f>
        <v/>
      </c>
      <c r="M298" s="563" t="str">
        <f>IF(AND(基本情報入力シート!AG326="",基本情報入力シート!AG326=""),"",基本情報入力シート!AG326)</f>
        <v/>
      </c>
      <c r="N298" s="570"/>
      <c r="O298" s="575" t="str">
        <f>IFERROR(VLOOKUP(K298,'【参考】数式用'!$A$2:$M$57,MATCH(N298,'【参考】数式用'!$G$3:$M$3,0)+6,0),"")</f>
        <v/>
      </c>
      <c r="P298" s="583" t="s">
        <v>549</v>
      </c>
      <c r="Q298" s="587"/>
      <c r="R298" s="590" t="s">
        <v>71</v>
      </c>
      <c r="S298" s="587"/>
      <c r="T298" s="590" t="s">
        <v>743</v>
      </c>
      <c r="U298" s="587"/>
      <c r="V298" s="590" t="s">
        <v>71</v>
      </c>
      <c r="W298" s="587"/>
      <c r="X298" s="590" t="s">
        <v>560</v>
      </c>
      <c r="Y298" s="590" t="s">
        <v>763</v>
      </c>
      <c r="Z298" s="589" t="str">
        <f t="shared" si="92"/>
        <v/>
      </c>
      <c r="AA298" s="594" t="s">
        <v>127</v>
      </c>
      <c r="AB298" s="598" t="str">
        <f t="shared" si="93"/>
        <v/>
      </c>
      <c r="AC298" s="603" t="str">
        <f>IFERROR(ROUNDDOWN(ROUNDDOWN(ROUND(L298*VLOOKUP(K298,'【参考】数式用'!$A$2:$M$57,MATCH("処遇改善加算Ⅳ",'【参考】数式用'!$G$3:$M$3,0)+6,0),0)*M298,0)*Z298*0.5,0),"")</f>
        <v/>
      </c>
      <c r="AD298" s="609"/>
      <c r="AE298" s="617"/>
      <c r="AF298" s="617"/>
      <c r="AG298" s="623"/>
      <c r="AH298" s="627"/>
      <c r="AI298" s="708"/>
      <c r="AJ298" s="634"/>
      <c r="AK298" s="648" t="str">
        <f t="shared" si="94"/>
        <v/>
      </c>
      <c r="AL298" s="651" t="str">
        <f t="shared" si="95"/>
        <v/>
      </c>
      <c r="AM298" s="654"/>
      <c r="AN298" s="657" t="str">
        <f>IFERROR(VLOOKUP(K298,'【参考】数式用'!$A$2:$N$57,14,FALSE),"")</f>
        <v/>
      </c>
      <c r="AO298" s="657" t="str">
        <f t="shared" si="96"/>
        <v/>
      </c>
      <c r="AP298" s="711" t="str">
        <f t="shared" si="97"/>
        <v/>
      </c>
      <c r="AQ298" s="711" t="str">
        <f t="shared" si="98"/>
        <v>キャリアパス要件Ⅰ・Ⅱ_</v>
      </c>
      <c r="AR298" s="662" t="str">
        <f t="shared" si="99"/>
        <v>入力済</v>
      </c>
      <c r="AS298" s="657" t="str">
        <f t="shared" si="100"/>
        <v/>
      </c>
      <c r="AT298" s="662" t="str">
        <f t="shared" si="101"/>
        <v>入力済</v>
      </c>
      <c r="AU298" s="662" t="str">
        <f t="shared" si="102"/>
        <v/>
      </c>
      <c r="AV298" s="662" t="str">
        <f t="shared" si="103"/>
        <v/>
      </c>
      <c r="AW298" s="657" t="str">
        <f t="shared" si="104"/>
        <v/>
      </c>
      <c r="AX298" s="657" t="str">
        <f t="shared" si="105"/>
        <v>入力済</v>
      </c>
      <c r="AY298" s="662" t="str">
        <f>IFERROR(VLOOKUP(K298,'【参考】数式用'!$AR$3:$AS$49,2,FALSE),"")</f>
        <v/>
      </c>
      <c r="AZ298" s="657" t="str">
        <f t="shared" si="106"/>
        <v/>
      </c>
      <c r="BA298" s="657" t="str">
        <f t="shared" si="107"/>
        <v>入力済</v>
      </c>
      <c r="BB298" s="662" t="str">
        <f>IFERROR(VLOOKUP(K298,'【参考】数式用'!$AX$3:$AY$56,2,FALSE),"")</f>
        <v/>
      </c>
      <c r="BC298" s="657" t="str">
        <f t="shared" si="108"/>
        <v/>
      </c>
      <c r="BD298" s="657" t="str">
        <f t="shared" si="109"/>
        <v>入力済</v>
      </c>
      <c r="BE298" s="657" t="str">
        <f t="shared" si="110"/>
        <v/>
      </c>
      <c r="BF298" s="657" t="str">
        <f t="shared" si="111"/>
        <v/>
      </c>
      <c r="BG298" s="657" t="str">
        <f t="shared" si="112"/>
        <v/>
      </c>
      <c r="BH298" s="657" t="str">
        <f t="shared" si="113"/>
        <v/>
      </c>
      <c r="BI298" s="657" t="str">
        <f t="shared" si="114"/>
        <v/>
      </c>
      <c r="BM298" s="681" t="e">
        <f>VLOOKUP(K298,'【参考】数式用'!$A$2:$O$57,15,FALSE)</f>
        <v>#N/A</v>
      </c>
    </row>
    <row r="299" spans="1:65" ht="109.9" customHeight="1">
      <c r="A299" s="506">
        <v>288</v>
      </c>
      <c r="B299" s="517" t="str">
        <f>IF(基本情報入力シート!B327="","",基本情報入力シート!B327)</f>
        <v/>
      </c>
      <c r="C299" s="523"/>
      <c r="D299" s="523"/>
      <c r="E299" s="523"/>
      <c r="F299" s="530"/>
      <c r="G299" s="536" t="str">
        <f>IF(基本情報入力シート!L327="","",基本情報入力シート!L327)</f>
        <v/>
      </c>
      <c r="H299" s="536" t="str">
        <f>IF(基本情報入力シート!Q327="","",基本情報入力シート!Q327)</f>
        <v/>
      </c>
      <c r="I299" s="536" t="str">
        <f>IF(基本情報入力シート!V327="","",基本情報入力シート!V327)</f>
        <v/>
      </c>
      <c r="J299" s="536" t="str">
        <f>IF(基本情報入力シート!W327="","",基本情報入力シート!W327)</f>
        <v/>
      </c>
      <c r="K299" s="536" t="str">
        <f>IF(基本情報入力シート!Z327="","",基本情報入力シート!Z327)</f>
        <v/>
      </c>
      <c r="L299" s="555" t="str">
        <f>IF(基本情報入力シート!AF327=0,"",基本情報入力シート!AF327)</f>
        <v/>
      </c>
      <c r="M299" s="563" t="str">
        <f>IF(AND(基本情報入力シート!AG327="",基本情報入力シート!AG327=""),"",基本情報入力シート!AG327)</f>
        <v/>
      </c>
      <c r="N299" s="570"/>
      <c r="O299" s="575" t="str">
        <f>IFERROR(VLOOKUP(K299,'【参考】数式用'!$A$2:$M$57,MATCH(N299,'【参考】数式用'!$G$3:$M$3,0)+6,0),"")</f>
        <v/>
      </c>
      <c r="P299" s="583" t="s">
        <v>549</v>
      </c>
      <c r="Q299" s="587"/>
      <c r="R299" s="590" t="s">
        <v>71</v>
      </c>
      <c r="S299" s="587"/>
      <c r="T299" s="590" t="s">
        <v>743</v>
      </c>
      <c r="U299" s="587"/>
      <c r="V299" s="590" t="s">
        <v>71</v>
      </c>
      <c r="W299" s="587"/>
      <c r="X299" s="590" t="s">
        <v>560</v>
      </c>
      <c r="Y299" s="590" t="s">
        <v>763</v>
      </c>
      <c r="Z299" s="589" t="str">
        <f t="shared" si="92"/>
        <v/>
      </c>
      <c r="AA299" s="594" t="s">
        <v>127</v>
      </c>
      <c r="AB299" s="598" t="str">
        <f t="shared" si="93"/>
        <v/>
      </c>
      <c r="AC299" s="603" t="str">
        <f>IFERROR(ROUNDDOWN(ROUNDDOWN(ROUND(L299*VLOOKUP(K299,'【参考】数式用'!$A$2:$M$57,MATCH("処遇改善加算Ⅳ",'【参考】数式用'!$G$3:$M$3,0)+6,0),0)*M299,0)*Z299*0.5,0),"")</f>
        <v/>
      </c>
      <c r="AD299" s="609"/>
      <c r="AE299" s="617"/>
      <c r="AF299" s="617"/>
      <c r="AG299" s="623"/>
      <c r="AH299" s="627"/>
      <c r="AI299" s="708"/>
      <c r="AJ299" s="634"/>
      <c r="AK299" s="648" t="str">
        <f t="shared" si="94"/>
        <v/>
      </c>
      <c r="AL299" s="651" t="str">
        <f t="shared" si="95"/>
        <v/>
      </c>
      <c r="AM299" s="654"/>
      <c r="AN299" s="657" t="str">
        <f>IFERROR(VLOOKUP(K299,'【参考】数式用'!$A$2:$N$57,14,FALSE),"")</f>
        <v/>
      </c>
      <c r="AO299" s="657" t="str">
        <f t="shared" si="96"/>
        <v/>
      </c>
      <c r="AP299" s="711" t="str">
        <f t="shared" si="97"/>
        <v/>
      </c>
      <c r="AQ299" s="711" t="str">
        <f t="shared" si="98"/>
        <v>キャリアパス要件Ⅰ・Ⅱ_</v>
      </c>
      <c r="AR299" s="662" t="str">
        <f t="shared" si="99"/>
        <v>入力済</v>
      </c>
      <c r="AS299" s="657" t="str">
        <f t="shared" si="100"/>
        <v/>
      </c>
      <c r="AT299" s="662" t="str">
        <f t="shared" si="101"/>
        <v>入力済</v>
      </c>
      <c r="AU299" s="662" t="str">
        <f t="shared" si="102"/>
        <v/>
      </c>
      <c r="AV299" s="662" t="str">
        <f t="shared" si="103"/>
        <v/>
      </c>
      <c r="AW299" s="657" t="str">
        <f t="shared" si="104"/>
        <v/>
      </c>
      <c r="AX299" s="657" t="str">
        <f t="shared" si="105"/>
        <v>入力済</v>
      </c>
      <c r="AY299" s="662" t="str">
        <f>IFERROR(VLOOKUP(K299,'【参考】数式用'!$AR$3:$AS$49,2,FALSE),"")</f>
        <v/>
      </c>
      <c r="AZ299" s="657" t="str">
        <f t="shared" si="106"/>
        <v/>
      </c>
      <c r="BA299" s="657" t="str">
        <f t="shared" si="107"/>
        <v>入力済</v>
      </c>
      <c r="BB299" s="662" t="str">
        <f>IFERROR(VLOOKUP(K299,'【参考】数式用'!$AX$3:$AY$56,2,FALSE),"")</f>
        <v/>
      </c>
      <c r="BC299" s="657" t="str">
        <f t="shared" si="108"/>
        <v/>
      </c>
      <c r="BD299" s="657" t="str">
        <f t="shared" si="109"/>
        <v>入力済</v>
      </c>
      <c r="BE299" s="657" t="str">
        <f t="shared" si="110"/>
        <v/>
      </c>
      <c r="BF299" s="657" t="str">
        <f t="shared" si="111"/>
        <v/>
      </c>
      <c r="BG299" s="657" t="str">
        <f t="shared" si="112"/>
        <v/>
      </c>
      <c r="BH299" s="657" t="str">
        <f t="shared" si="113"/>
        <v/>
      </c>
      <c r="BI299" s="657" t="str">
        <f t="shared" si="114"/>
        <v/>
      </c>
      <c r="BM299" s="681" t="e">
        <f>VLOOKUP(K299,'【参考】数式用'!$A$2:$O$57,15,FALSE)</f>
        <v>#N/A</v>
      </c>
    </row>
    <row r="300" spans="1:65" ht="109.9" customHeight="1">
      <c r="A300" s="506">
        <v>289</v>
      </c>
      <c r="B300" s="517" t="str">
        <f>IF(基本情報入力シート!B328="","",基本情報入力シート!B328)</f>
        <v/>
      </c>
      <c r="C300" s="523"/>
      <c r="D300" s="523"/>
      <c r="E300" s="523"/>
      <c r="F300" s="530"/>
      <c r="G300" s="536" t="str">
        <f>IF(基本情報入力シート!L328="","",基本情報入力シート!L328)</f>
        <v/>
      </c>
      <c r="H300" s="536" t="str">
        <f>IF(基本情報入力シート!Q328="","",基本情報入力シート!Q328)</f>
        <v/>
      </c>
      <c r="I300" s="536" t="str">
        <f>IF(基本情報入力シート!V328="","",基本情報入力シート!V328)</f>
        <v/>
      </c>
      <c r="J300" s="536" t="str">
        <f>IF(基本情報入力シート!W328="","",基本情報入力シート!W328)</f>
        <v/>
      </c>
      <c r="K300" s="536" t="str">
        <f>IF(基本情報入力シート!Z328="","",基本情報入力シート!Z328)</f>
        <v/>
      </c>
      <c r="L300" s="555" t="str">
        <f>IF(基本情報入力シート!AF328=0,"",基本情報入力シート!AF328)</f>
        <v/>
      </c>
      <c r="M300" s="563" t="str">
        <f>IF(AND(基本情報入力シート!AG328="",基本情報入力シート!AG328=""),"",基本情報入力シート!AG328)</f>
        <v/>
      </c>
      <c r="N300" s="570"/>
      <c r="O300" s="575" t="str">
        <f>IFERROR(VLOOKUP(K300,'【参考】数式用'!$A$2:$M$57,MATCH(N300,'【参考】数式用'!$G$3:$M$3,0)+6,0),"")</f>
        <v/>
      </c>
      <c r="P300" s="583" t="s">
        <v>549</v>
      </c>
      <c r="Q300" s="587"/>
      <c r="R300" s="590" t="s">
        <v>71</v>
      </c>
      <c r="S300" s="587"/>
      <c r="T300" s="590" t="s">
        <v>743</v>
      </c>
      <c r="U300" s="587"/>
      <c r="V300" s="590" t="s">
        <v>71</v>
      </c>
      <c r="W300" s="587"/>
      <c r="X300" s="590" t="s">
        <v>560</v>
      </c>
      <c r="Y300" s="590" t="s">
        <v>763</v>
      </c>
      <c r="Z300" s="589" t="str">
        <f t="shared" si="92"/>
        <v/>
      </c>
      <c r="AA300" s="594" t="s">
        <v>127</v>
      </c>
      <c r="AB300" s="598" t="str">
        <f t="shared" si="93"/>
        <v/>
      </c>
      <c r="AC300" s="603" t="str">
        <f>IFERROR(ROUNDDOWN(ROUNDDOWN(ROUND(L300*VLOOKUP(K300,'【参考】数式用'!$A$2:$M$57,MATCH("処遇改善加算Ⅳ",'【参考】数式用'!$G$3:$M$3,0)+6,0),0)*M300,0)*Z300*0.5,0),"")</f>
        <v/>
      </c>
      <c r="AD300" s="609"/>
      <c r="AE300" s="617"/>
      <c r="AF300" s="617"/>
      <c r="AG300" s="623"/>
      <c r="AH300" s="627"/>
      <c r="AI300" s="708"/>
      <c r="AJ300" s="634"/>
      <c r="AK300" s="648" t="str">
        <f t="shared" si="94"/>
        <v/>
      </c>
      <c r="AL300" s="651" t="str">
        <f t="shared" si="95"/>
        <v/>
      </c>
      <c r="AM300" s="654"/>
      <c r="AN300" s="657" t="str">
        <f>IFERROR(VLOOKUP(K300,'【参考】数式用'!$A$2:$N$57,14,FALSE),"")</f>
        <v/>
      </c>
      <c r="AO300" s="657" t="str">
        <f t="shared" si="96"/>
        <v/>
      </c>
      <c r="AP300" s="711" t="str">
        <f t="shared" si="97"/>
        <v/>
      </c>
      <c r="AQ300" s="711" t="str">
        <f t="shared" si="98"/>
        <v>キャリアパス要件Ⅰ・Ⅱ_</v>
      </c>
      <c r="AR300" s="662" t="str">
        <f t="shared" si="99"/>
        <v>入力済</v>
      </c>
      <c r="AS300" s="657" t="str">
        <f t="shared" si="100"/>
        <v/>
      </c>
      <c r="AT300" s="662" t="str">
        <f t="shared" si="101"/>
        <v>入力済</v>
      </c>
      <c r="AU300" s="662" t="str">
        <f t="shared" si="102"/>
        <v/>
      </c>
      <c r="AV300" s="662" t="str">
        <f t="shared" si="103"/>
        <v/>
      </c>
      <c r="AW300" s="657" t="str">
        <f t="shared" si="104"/>
        <v/>
      </c>
      <c r="AX300" s="657" t="str">
        <f t="shared" si="105"/>
        <v>入力済</v>
      </c>
      <c r="AY300" s="662" t="str">
        <f>IFERROR(VLOOKUP(K300,'【参考】数式用'!$AR$3:$AS$49,2,FALSE),"")</f>
        <v/>
      </c>
      <c r="AZ300" s="657" t="str">
        <f t="shared" si="106"/>
        <v/>
      </c>
      <c r="BA300" s="657" t="str">
        <f t="shared" si="107"/>
        <v>入力済</v>
      </c>
      <c r="BB300" s="662" t="str">
        <f>IFERROR(VLOOKUP(K300,'【参考】数式用'!$AX$3:$AY$56,2,FALSE),"")</f>
        <v/>
      </c>
      <c r="BC300" s="657" t="str">
        <f t="shared" si="108"/>
        <v/>
      </c>
      <c r="BD300" s="657" t="str">
        <f t="shared" si="109"/>
        <v>入力済</v>
      </c>
      <c r="BE300" s="657" t="str">
        <f t="shared" si="110"/>
        <v/>
      </c>
      <c r="BF300" s="657" t="str">
        <f t="shared" si="111"/>
        <v/>
      </c>
      <c r="BG300" s="657" t="str">
        <f t="shared" si="112"/>
        <v/>
      </c>
      <c r="BH300" s="657" t="str">
        <f t="shared" si="113"/>
        <v/>
      </c>
      <c r="BI300" s="657" t="str">
        <f t="shared" si="114"/>
        <v/>
      </c>
      <c r="BM300" s="681" t="e">
        <f>VLOOKUP(K300,'【参考】数式用'!$A$2:$O$57,15,FALSE)</f>
        <v>#N/A</v>
      </c>
    </row>
    <row r="301" spans="1:65" ht="109.9" customHeight="1">
      <c r="A301" s="506">
        <v>290</v>
      </c>
      <c r="B301" s="517" t="str">
        <f>IF(基本情報入力シート!B329="","",基本情報入力シート!B329)</f>
        <v/>
      </c>
      <c r="C301" s="523"/>
      <c r="D301" s="523"/>
      <c r="E301" s="523"/>
      <c r="F301" s="530"/>
      <c r="G301" s="536" t="str">
        <f>IF(基本情報入力シート!L329="","",基本情報入力シート!L329)</f>
        <v/>
      </c>
      <c r="H301" s="536" t="str">
        <f>IF(基本情報入力シート!Q329="","",基本情報入力シート!Q329)</f>
        <v/>
      </c>
      <c r="I301" s="536" t="str">
        <f>IF(基本情報入力シート!V329="","",基本情報入力シート!V329)</f>
        <v/>
      </c>
      <c r="J301" s="536" t="str">
        <f>IF(基本情報入力シート!W329="","",基本情報入力シート!W329)</f>
        <v/>
      </c>
      <c r="K301" s="536" t="str">
        <f>IF(基本情報入力シート!Z329="","",基本情報入力シート!Z329)</f>
        <v/>
      </c>
      <c r="L301" s="555" t="str">
        <f>IF(基本情報入力シート!AF329=0,"",基本情報入力シート!AF329)</f>
        <v/>
      </c>
      <c r="M301" s="563" t="str">
        <f>IF(AND(基本情報入力シート!AG329="",基本情報入力シート!AG329=""),"",基本情報入力シート!AG329)</f>
        <v/>
      </c>
      <c r="N301" s="570"/>
      <c r="O301" s="575" t="str">
        <f>IFERROR(VLOOKUP(K301,'【参考】数式用'!$A$2:$M$57,MATCH(N301,'【参考】数式用'!$G$3:$M$3,0)+6,0),"")</f>
        <v/>
      </c>
      <c r="P301" s="583" t="s">
        <v>549</v>
      </c>
      <c r="Q301" s="587"/>
      <c r="R301" s="590" t="s">
        <v>71</v>
      </c>
      <c r="S301" s="587"/>
      <c r="T301" s="590" t="s">
        <v>743</v>
      </c>
      <c r="U301" s="587"/>
      <c r="V301" s="590" t="s">
        <v>71</v>
      </c>
      <c r="W301" s="587"/>
      <c r="X301" s="590" t="s">
        <v>560</v>
      </c>
      <c r="Y301" s="590" t="s">
        <v>763</v>
      </c>
      <c r="Z301" s="589" t="str">
        <f t="shared" si="92"/>
        <v/>
      </c>
      <c r="AA301" s="594" t="s">
        <v>127</v>
      </c>
      <c r="AB301" s="598" t="str">
        <f t="shared" si="93"/>
        <v/>
      </c>
      <c r="AC301" s="603" t="str">
        <f>IFERROR(ROUNDDOWN(ROUNDDOWN(ROUND(L301*VLOOKUP(K301,'【参考】数式用'!$A$2:$M$57,MATCH("処遇改善加算Ⅳ",'【参考】数式用'!$G$3:$M$3,0)+6,0),0)*M301,0)*Z301*0.5,0),"")</f>
        <v/>
      </c>
      <c r="AD301" s="609"/>
      <c r="AE301" s="617"/>
      <c r="AF301" s="617"/>
      <c r="AG301" s="623"/>
      <c r="AH301" s="627"/>
      <c r="AI301" s="708"/>
      <c r="AJ301" s="634"/>
      <c r="AK301" s="648" t="str">
        <f t="shared" si="94"/>
        <v/>
      </c>
      <c r="AL301" s="651" t="str">
        <f t="shared" si="95"/>
        <v/>
      </c>
      <c r="AM301" s="654"/>
      <c r="AN301" s="657" t="str">
        <f>IFERROR(VLOOKUP(K301,'【参考】数式用'!$A$2:$N$57,14,FALSE),"")</f>
        <v/>
      </c>
      <c r="AO301" s="657" t="str">
        <f t="shared" si="96"/>
        <v/>
      </c>
      <c r="AP301" s="711" t="str">
        <f t="shared" si="97"/>
        <v/>
      </c>
      <c r="AQ301" s="711" t="str">
        <f t="shared" si="98"/>
        <v>キャリアパス要件Ⅰ・Ⅱ_</v>
      </c>
      <c r="AR301" s="662" t="str">
        <f t="shared" si="99"/>
        <v>入力済</v>
      </c>
      <c r="AS301" s="657" t="str">
        <f t="shared" si="100"/>
        <v/>
      </c>
      <c r="AT301" s="662" t="str">
        <f t="shared" si="101"/>
        <v>入力済</v>
      </c>
      <c r="AU301" s="662" t="str">
        <f t="shared" si="102"/>
        <v/>
      </c>
      <c r="AV301" s="662" t="str">
        <f t="shared" si="103"/>
        <v/>
      </c>
      <c r="AW301" s="657" t="str">
        <f t="shared" si="104"/>
        <v/>
      </c>
      <c r="AX301" s="657" t="str">
        <f t="shared" si="105"/>
        <v>入力済</v>
      </c>
      <c r="AY301" s="662" t="str">
        <f>IFERROR(VLOOKUP(K301,'【参考】数式用'!$AR$3:$AS$49,2,FALSE),"")</f>
        <v/>
      </c>
      <c r="AZ301" s="657" t="str">
        <f t="shared" si="106"/>
        <v/>
      </c>
      <c r="BA301" s="657" t="str">
        <f t="shared" si="107"/>
        <v>入力済</v>
      </c>
      <c r="BB301" s="662" t="str">
        <f>IFERROR(VLOOKUP(K301,'【参考】数式用'!$AX$3:$AY$56,2,FALSE),"")</f>
        <v/>
      </c>
      <c r="BC301" s="657" t="str">
        <f t="shared" si="108"/>
        <v/>
      </c>
      <c r="BD301" s="657" t="str">
        <f t="shared" si="109"/>
        <v>入力済</v>
      </c>
      <c r="BE301" s="657" t="str">
        <f t="shared" si="110"/>
        <v/>
      </c>
      <c r="BF301" s="657" t="str">
        <f t="shared" si="111"/>
        <v/>
      </c>
      <c r="BG301" s="657" t="str">
        <f t="shared" si="112"/>
        <v/>
      </c>
      <c r="BH301" s="657" t="str">
        <f t="shared" si="113"/>
        <v/>
      </c>
      <c r="BI301" s="657" t="str">
        <f t="shared" si="114"/>
        <v/>
      </c>
      <c r="BM301" s="681" t="e">
        <f>VLOOKUP(K301,'【参考】数式用'!$A$2:$O$57,15,FALSE)</f>
        <v>#N/A</v>
      </c>
    </row>
    <row r="302" spans="1:65" ht="109.9" customHeight="1">
      <c r="A302" s="506">
        <v>291</v>
      </c>
      <c r="B302" s="517" t="str">
        <f>IF(基本情報入力シート!B330="","",基本情報入力シート!B330)</f>
        <v/>
      </c>
      <c r="C302" s="523"/>
      <c r="D302" s="523"/>
      <c r="E302" s="523"/>
      <c r="F302" s="530"/>
      <c r="G302" s="536" t="str">
        <f>IF(基本情報入力シート!L330="","",基本情報入力シート!L330)</f>
        <v/>
      </c>
      <c r="H302" s="536" t="str">
        <f>IF(基本情報入力シート!Q330="","",基本情報入力シート!Q330)</f>
        <v/>
      </c>
      <c r="I302" s="536" t="str">
        <f>IF(基本情報入力シート!V330="","",基本情報入力シート!V330)</f>
        <v/>
      </c>
      <c r="J302" s="536" t="str">
        <f>IF(基本情報入力シート!W330="","",基本情報入力シート!W330)</f>
        <v/>
      </c>
      <c r="K302" s="536" t="str">
        <f>IF(基本情報入力シート!Z330="","",基本情報入力シート!Z330)</f>
        <v/>
      </c>
      <c r="L302" s="555" t="str">
        <f>IF(基本情報入力シート!AF330=0,"",基本情報入力シート!AF330)</f>
        <v/>
      </c>
      <c r="M302" s="563" t="str">
        <f>IF(AND(基本情報入力シート!AG330="",基本情報入力シート!AG330=""),"",基本情報入力シート!AG330)</f>
        <v/>
      </c>
      <c r="N302" s="570"/>
      <c r="O302" s="575" t="str">
        <f>IFERROR(VLOOKUP(K302,'【参考】数式用'!$A$2:$M$57,MATCH(N302,'【参考】数式用'!$G$3:$M$3,0)+6,0),"")</f>
        <v/>
      </c>
      <c r="P302" s="583" t="s">
        <v>549</v>
      </c>
      <c r="Q302" s="587"/>
      <c r="R302" s="590" t="s">
        <v>71</v>
      </c>
      <c r="S302" s="587"/>
      <c r="T302" s="590" t="s">
        <v>743</v>
      </c>
      <c r="U302" s="587"/>
      <c r="V302" s="590" t="s">
        <v>71</v>
      </c>
      <c r="W302" s="587"/>
      <c r="X302" s="590" t="s">
        <v>560</v>
      </c>
      <c r="Y302" s="590" t="s">
        <v>763</v>
      </c>
      <c r="Z302" s="589" t="str">
        <f t="shared" si="92"/>
        <v/>
      </c>
      <c r="AA302" s="594" t="s">
        <v>127</v>
      </c>
      <c r="AB302" s="598" t="str">
        <f t="shared" si="93"/>
        <v/>
      </c>
      <c r="AC302" s="603" t="str">
        <f>IFERROR(ROUNDDOWN(ROUNDDOWN(ROUND(L302*VLOOKUP(K302,'【参考】数式用'!$A$2:$M$57,MATCH("処遇改善加算Ⅳ",'【参考】数式用'!$G$3:$M$3,0)+6,0),0)*M302,0)*Z302*0.5,0),"")</f>
        <v/>
      </c>
      <c r="AD302" s="609"/>
      <c r="AE302" s="617"/>
      <c r="AF302" s="617"/>
      <c r="AG302" s="623"/>
      <c r="AH302" s="627"/>
      <c r="AI302" s="708"/>
      <c r="AJ302" s="634"/>
      <c r="AK302" s="648" t="str">
        <f t="shared" si="94"/>
        <v/>
      </c>
      <c r="AL302" s="651" t="str">
        <f t="shared" si="95"/>
        <v/>
      </c>
      <c r="AM302" s="654"/>
      <c r="AN302" s="657" t="str">
        <f>IFERROR(VLOOKUP(K302,'【参考】数式用'!$A$2:$N$57,14,FALSE),"")</f>
        <v/>
      </c>
      <c r="AO302" s="657" t="str">
        <f t="shared" si="96"/>
        <v/>
      </c>
      <c r="AP302" s="711" t="str">
        <f t="shared" si="97"/>
        <v/>
      </c>
      <c r="AQ302" s="711" t="str">
        <f t="shared" si="98"/>
        <v>キャリアパス要件Ⅰ・Ⅱ_</v>
      </c>
      <c r="AR302" s="662" t="str">
        <f t="shared" si="99"/>
        <v>入力済</v>
      </c>
      <c r="AS302" s="657" t="str">
        <f t="shared" si="100"/>
        <v/>
      </c>
      <c r="AT302" s="662" t="str">
        <f t="shared" si="101"/>
        <v>入力済</v>
      </c>
      <c r="AU302" s="662" t="str">
        <f t="shared" si="102"/>
        <v/>
      </c>
      <c r="AV302" s="662" t="str">
        <f t="shared" si="103"/>
        <v/>
      </c>
      <c r="AW302" s="657" t="str">
        <f t="shared" si="104"/>
        <v/>
      </c>
      <c r="AX302" s="657" t="str">
        <f t="shared" si="105"/>
        <v>入力済</v>
      </c>
      <c r="AY302" s="662" t="str">
        <f>IFERROR(VLOOKUP(K302,'【参考】数式用'!$AR$3:$AS$49,2,FALSE),"")</f>
        <v/>
      </c>
      <c r="AZ302" s="657" t="str">
        <f t="shared" si="106"/>
        <v/>
      </c>
      <c r="BA302" s="657" t="str">
        <f t="shared" si="107"/>
        <v>入力済</v>
      </c>
      <c r="BB302" s="662" t="str">
        <f>IFERROR(VLOOKUP(K302,'【参考】数式用'!$AX$3:$AY$56,2,FALSE),"")</f>
        <v/>
      </c>
      <c r="BC302" s="657" t="str">
        <f t="shared" si="108"/>
        <v/>
      </c>
      <c r="BD302" s="657" t="str">
        <f t="shared" si="109"/>
        <v>入力済</v>
      </c>
      <c r="BE302" s="657" t="str">
        <f t="shared" si="110"/>
        <v/>
      </c>
      <c r="BF302" s="657" t="str">
        <f t="shared" si="111"/>
        <v/>
      </c>
      <c r="BG302" s="657" t="str">
        <f t="shared" si="112"/>
        <v/>
      </c>
      <c r="BH302" s="657" t="str">
        <f t="shared" si="113"/>
        <v/>
      </c>
      <c r="BI302" s="657" t="str">
        <f t="shared" si="114"/>
        <v/>
      </c>
      <c r="BM302" s="681" t="e">
        <f>VLOOKUP(K302,'【参考】数式用'!$A$2:$O$57,15,FALSE)</f>
        <v>#N/A</v>
      </c>
    </row>
    <row r="303" spans="1:65" ht="109.9" customHeight="1">
      <c r="A303" s="506">
        <v>292</v>
      </c>
      <c r="B303" s="517" t="str">
        <f>IF(基本情報入力シート!B331="","",基本情報入力シート!B331)</f>
        <v/>
      </c>
      <c r="C303" s="523"/>
      <c r="D303" s="523"/>
      <c r="E303" s="523"/>
      <c r="F303" s="530"/>
      <c r="G303" s="536" t="str">
        <f>IF(基本情報入力シート!L331="","",基本情報入力シート!L331)</f>
        <v/>
      </c>
      <c r="H303" s="536" t="str">
        <f>IF(基本情報入力シート!Q331="","",基本情報入力シート!Q331)</f>
        <v/>
      </c>
      <c r="I303" s="536" t="str">
        <f>IF(基本情報入力シート!V331="","",基本情報入力シート!V331)</f>
        <v/>
      </c>
      <c r="J303" s="536" t="str">
        <f>IF(基本情報入力シート!W331="","",基本情報入力シート!W331)</f>
        <v/>
      </c>
      <c r="K303" s="536" t="str">
        <f>IF(基本情報入力シート!Z331="","",基本情報入力シート!Z331)</f>
        <v/>
      </c>
      <c r="L303" s="555" t="str">
        <f>IF(基本情報入力シート!AF331=0,"",基本情報入力シート!AF331)</f>
        <v/>
      </c>
      <c r="M303" s="563" t="str">
        <f>IF(AND(基本情報入力シート!AG331="",基本情報入力シート!AG331=""),"",基本情報入力シート!AG331)</f>
        <v/>
      </c>
      <c r="N303" s="570"/>
      <c r="O303" s="575" t="str">
        <f>IFERROR(VLOOKUP(K303,'【参考】数式用'!$A$2:$M$57,MATCH(N303,'【参考】数式用'!$G$3:$M$3,0)+6,0),"")</f>
        <v/>
      </c>
      <c r="P303" s="583" t="s">
        <v>549</v>
      </c>
      <c r="Q303" s="587"/>
      <c r="R303" s="590" t="s">
        <v>71</v>
      </c>
      <c r="S303" s="587"/>
      <c r="T303" s="590" t="s">
        <v>743</v>
      </c>
      <c r="U303" s="587"/>
      <c r="V303" s="590" t="s">
        <v>71</v>
      </c>
      <c r="W303" s="587"/>
      <c r="X303" s="590" t="s">
        <v>560</v>
      </c>
      <c r="Y303" s="590" t="s">
        <v>763</v>
      </c>
      <c r="Z303" s="589" t="str">
        <f t="shared" si="92"/>
        <v/>
      </c>
      <c r="AA303" s="594" t="s">
        <v>127</v>
      </c>
      <c r="AB303" s="598" t="str">
        <f t="shared" si="93"/>
        <v/>
      </c>
      <c r="AC303" s="603" t="str">
        <f>IFERROR(ROUNDDOWN(ROUNDDOWN(ROUND(L303*VLOOKUP(K303,'【参考】数式用'!$A$2:$M$57,MATCH("処遇改善加算Ⅳ",'【参考】数式用'!$G$3:$M$3,0)+6,0),0)*M303,0)*Z303*0.5,0),"")</f>
        <v/>
      </c>
      <c r="AD303" s="609"/>
      <c r="AE303" s="617"/>
      <c r="AF303" s="617"/>
      <c r="AG303" s="623"/>
      <c r="AH303" s="627"/>
      <c r="AI303" s="708"/>
      <c r="AJ303" s="634"/>
      <c r="AK303" s="648" t="str">
        <f t="shared" si="94"/>
        <v/>
      </c>
      <c r="AL303" s="651" t="str">
        <f t="shared" si="95"/>
        <v/>
      </c>
      <c r="AM303" s="654"/>
      <c r="AN303" s="657" t="str">
        <f>IFERROR(VLOOKUP(K303,'【参考】数式用'!$A$2:$N$57,14,FALSE),"")</f>
        <v/>
      </c>
      <c r="AO303" s="657" t="str">
        <f t="shared" si="96"/>
        <v/>
      </c>
      <c r="AP303" s="711" t="str">
        <f t="shared" si="97"/>
        <v/>
      </c>
      <c r="AQ303" s="711" t="str">
        <f t="shared" si="98"/>
        <v>キャリアパス要件Ⅰ・Ⅱ_</v>
      </c>
      <c r="AR303" s="662" t="str">
        <f t="shared" si="99"/>
        <v>入力済</v>
      </c>
      <c r="AS303" s="657" t="str">
        <f t="shared" si="100"/>
        <v/>
      </c>
      <c r="AT303" s="662" t="str">
        <f t="shared" si="101"/>
        <v>入力済</v>
      </c>
      <c r="AU303" s="662" t="str">
        <f t="shared" si="102"/>
        <v/>
      </c>
      <c r="AV303" s="662" t="str">
        <f t="shared" si="103"/>
        <v/>
      </c>
      <c r="AW303" s="657" t="str">
        <f t="shared" si="104"/>
        <v/>
      </c>
      <c r="AX303" s="657" t="str">
        <f t="shared" si="105"/>
        <v>入力済</v>
      </c>
      <c r="AY303" s="662" t="str">
        <f>IFERROR(VLOOKUP(K303,'【参考】数式用'!$AR$3:$AS$49,2,FALSE),"")</f>
        <v/>
      </c>
      <c r="AZ303" s="657" t="str">
        <f t="shared" si="106"/>
        <v/>
      </c>
      <c r="BA303" s="657" t="str">
        <f t="shared" si="107"/>
        <v>入力済</v>
      </c>
      <c r="BB303" s="662" t="str">
        <f>IFERROR(VLOOKUP(K303,'【参考】数式用'!$AX$3:$AY$56,2,FALSE),"")</f>
        <v/>
      </c>
      <c r="BC303" s="657" t="str">
        <f t="shared" si="108"/>
        <v/>
      </c>
      <c r="BD303" s="657" t="str">
        <f t="shared" si="109"/>
        <v>入力済</v>
      </c>
      <c r="BE303" s="657" t="str">
        <f t="shared" si="110"/>
        <v/>
      </c>
      <c r="BF303" s="657" t="str">
        <f t="shared" si="111"/>
        <v/>
      </c>
      <c r="BG303" s="657" t="str">
        <f t="shared" si="112"/>
        <v/>
      </c>
      <c r="BH303" s="657" t="str">
        <f t="shared" si="113"/>
        <v/>
      </c>
      <c r="BI303" s="657" t="str">
        <f t="shared" si="114"/>
        <v/>
      </c>
      <c r="BM303" s="681" t="e">
        <f>VLOOKUP(K303,'【参考】数式用'!$A$2:$O$57,15,FALSE)</f>
        <v>#N/A</v>
      </c>
    </row>
    <row r="304" spans="1:65" ht="109.9" customHeight="1">
      <c r="A304" s="506">
        <v>293</v>
      </c>
      <c r="B304" s="517" t="str">
        <f>IF(基本情報入力シート!B332="","",基本情報入力シート!B332)</f>
        <v/>
      </c>
      <c r="C304" s="523"/>
      <c r="D304" s="523"/>
      <c r="E304" s="523"/>
      <c r="F304" s="530"/>
      <c r="G304" s="536" t="str">
        <f>IF(基本情報入力シート!L332="","",基本情報入力シート!L332)</f>
        <v/>
      </c>
      <c r="H304" s="536" t="str">
        <f>IF(基本情報入力シート!Q332="","",基本情報入力シート!Q332)</f>
        <v/>
      </c>
      <c r="I304" s="536" t="str">
        <f>IF(基本情報入力シート!V332="","",基本情報入力シート!V332)</f>
        <v/>
      </c>
      <c r="J304" s="536" t="str">
        <f>IF(基本情報入力シート!W332="","",基本情報入力シート!W332)</f>
        <v/>
      </c>
      <c r="K304" s="536" t="str">
        <f>IF(基本情報入力シート!Z332="","",基本情報入力シート!Z332)</f>
        <v/>
      </c>
      <c r="L304" s="555" t="str">
        <f>IF(基本情報入力シート!AF332=0,"",基本情報入力シート!AF332)</f>
        <v/>
      </c>
      <c r="M304" s="563" t="str">
        <f>IF(AND(基本情報入力シート!AG332="",基本情報入力シート!AG332=""),"",基本情報入力シート!AG332)</f>
        <v/>
      </c>
      <c r="N304" s="570"/>
      <c r="O304" s="575" t="str">
        <f>IFERROR(VLOOKUP(K304,'【参考】数式用'!$A$2:$M$57,MATCH(N304,'【参考】数式用'!$G$3:$M$3,0)+6,0),"")</f>
        <v/>
      </c>
      <c r="P304" s="583" t="s">
        <v>549</v>
      </c>
      <c r="Q304" s="587"/>
      <c r="R304" s="590" t="s">
        <v>71</v>
      </c>
      <c r="S304" s="587"/>
      <c r="T304" s="590" t="s">
        <v>743</v>
      </c>
      <c r="U304" s="587"/>
      <c r="V304" s="590" t="s">
        <v>71</v>
      </c>
      <c r="W304" s="587"/>
      <c r="X304" s="590" t="s">
        <v>560</v>
      </c>
      <c r="Y304" s="590" t="s">
        <v>763</v>
      </c>
      <c r="Z304" s="589" t="str">
        <f t="shared" si="92"/>
        <v/>
      </c>
      <c r="AA304" s="594" t="s">
        <v>127</v>
      </c>
      <c r="AB304" s="598" t="str">
        <f t="shared" si="93"/>
        <v/>
      </c>
      <c r="AC304" s="603" t="str">
        <f>IFERROR(ROUNDDOWN(ROUNDDOWN(ROUND(L304*VLOOKUP(K304,'【参考】数式用'!$A$2:$M$57,MATCH("処遇改善加算Ⅳ",'【参考】数式用'!$G$3:$M$3,0)+6,0),0)*M304,0)*Z304*0.5,0),"")</f>
        <v/>
      </c>
      <c r="AD304" s="609"/>
      <c r="AE304" s="617"/>
      <c r="AF304" s="617"/>
      <c r="AG304" s="623"/>
      <c r="AH304" s="627"/>
      <c r="AI304" s="708"/>
      <c r="AJ304" s="634"/>
      <c r="AK304" s="648" t="str">
        <f t="shared" si="94"/>
        <v/>
      </c>
      <c r="AL304" s="651" t="str">
        <f t="shared" si="95"/>
        <v/>
      </c>
      <c r="AM304" s="654"/>
      <c r="AN304" s="657" t="str">
        <f>IFERROR(VLOOKUP(K304,'【参考】数式用'!$A$2:$N$57,14,FALSE),"")</f>
        <v/>
      </c>
      <c r="AO304" s="657" t="str">
        <f t="shared" si="96"/>
        <v/>
      </c>
      <c r="AP304" s="711" t="str">
        <f t="shared" si="97"/>
        <v/>
      </c>
      <c r="AQ304" s="711" t="str">
        <f t="shared" si="98"/>
        <v>キャリアパス要件Ⅰ・Ⅱ_</v>
      </c>
      <c r="AR304" s="662" t="str">
        <f t="shared" si="99"/>
        <v>入力済</v>
      </c>
      <c r="AS304" s="657" t="str">
        <f t="shared" si="100"/>
        <v/>
      </c>
      <c r="AT304" s="662" t="str">
        <f t="shared" si="101"/>
        <v>入力済</v>
      </c>
      <c r="AU304" s="662" t="str">
        <f t="shared" si="102"/>
        <v/>
      </c>
      <c r="AV304" s="662" t="str">
        <f t="shared" si="103"/>
        <v/>
      </c>
      <c r="AW304" s="657" t="str">
        <f t="shared" si="104"/>
        <v/>
      </c>
      <c r="AX304" s="657" t="str">
        <f t="shared" si="105"/>
        <v>入力済</v>
      </c>
      <c r="AY304" s="662" t="str">
        <f>IFERROR(VLOOKUP(K304,'【参考】数式用'!$AR$3:$AS$49,2,FALSE),"")</f>
        <v/>
      </c>
      <c r="AZ304" s="657" t="str">
        <f t="shared" si="106"/>
        <v/>
      </c>
      <c r="BA304" s="657" t="str">
        <f t="shared" si="107"/>
        <v>入力済</v>
      </c>
      <c r="BB304" s="662" t="str">
        <f>IFERROR(VLOOKUP(K304,'【参考】数式用'!$AX$3:$AY$56,2,FALSE),"")</f>
        <v/>
      </c>
      <c r="BC304" s="657" t="str">
        <f t="shared" si="108"/>
        <v/>
      </c>
      <c r="BD304" s="657" t="str">
        <f t="shared" si="109"/>
        <v>入力済</v>
      </c>
      <c r="BE304" s="657" t="str">
        <f t="shared" si="110"/>
        <v/>
      </c>
      <c r="BF304" s="657" t="str">
        <f t="shared" si="111"/>
        <v/>
      </c>
      <c r="BG304" s="657" t="str">
        <f t="shared" si="112"/>
        <v/>
      </c>
      <c r="BH304" s="657" t="str">
        <f t="shared" si="113"/>
        <v/>
      </c>
      <c r="BI304" s="657" t="str">
        <f t="shared" si="114"/>
        <v/>
      </c>
      <c r="BM304" s="681" t="e">
        <f>VLOOKUP(K304,'【参考】数式用'!$A$2:$O$57,15,FALSE)</f>
        <v>#N/A</v>
      </c>
    </row>
    <row r="305" spans="1:65" ht="109.9" customHeight="1">
      <c r="A305" s="506">
        <v>294</v>
      </c>
      <c r="B305" s="517" t="str">
        <f>IF(基本情報入力シート!B333="","",基本情報入力シート!B333)</f>
        <v/>
      </c>
      <c r="C305" s="523"/>
      <c r="D305" s="523"/>
      <c r="E305" s="523"/>
      <c r="F305" s="530"/>
      <c r="G305" s="536" t="str">
        <f>IF(基本情報入力シート!L333="","",基本情報入力シート!L333)</f>
        <v/>
      </c>
      <c r="H305" s="536" t="str">
        <f>IF(基本情報入力シート!Q333="","",基本情報入力シート!Q333)</f>
        <v/>
      </c>
      <c r="I305" s="536" t="str">
        <f>IF(基本情報入力シート!V333="","",基本情報入力シート!V333)</f>
        <v/>
      </c>
      <c r="J305" s="536" t="str">
        <f>IF(基本情報入力シート!W333="","",基本情報入力シート!W333)</f>
        <v/>
      </c>
      <c r="K305" s="536" t="str">
        <f>IF(基本情報入力シート!Z333="","",基本情報入力シート!Z333)</f>
        <v/>
      </c>
      <c r="L305" s="555" t="str">
        <f>IF(基本情報入力シート!AF333=0,"",基本情報入力シート!AF333)</f>
        <v/>
      </c>
      <c r="M305" s="563" t="str">
        <f>IF(AND(基本情報入力シート!AG333="",基本情報入力シート!AG333=""),"",基本情報入力シート!AG333)</f>
        <v/>
      </c>
      <c r="N305" s="570"/>
      <c r="O305" s="575" t="str">
        <f>IFERROR(VLOOKUP(K305,'【参考】数式用'!$A$2:$M$57,MATCH(N305,'【参考】数式用'!$G$3:$M$3,0)+6,0),"")</f>
        <v/>
      </c>
      <c r="P305" s="583" t="s">
        <v>549</v>
      </c>
      <c r="Q305" s="587"/>
      <c r="R305" s="590" t="s">
        <v>71</v>
      </c>
      <c r="S305" s="587"/>
      <c r="T305" s="590" t="s">
        <v>743</v>
      </c>
      <c r="U305" s="587"/>
      <c r="V305" s="590" t="s">
        <v>71</v>
      </c>
      <c r="W305" s="587"/>
      <c r="X305" s="590" t="s">
        <v>560</v>
      </c>
      <c r="Y305" s="590" t="s">
        <v>763</v>
      </c>
      <c r="Z305" s="589" t="str">
        <f t="shared" si="92"/>
        <v/>
      </c>
      <c r="AA305" s="594" t="s">
        <v>127</v>
      </c>
      <c r="AB305" s="598" t="str">
        <f t="shared" si="93"/>
        <v/>
      </c>
      <c r="AC305" s="603" t="str">
        <f>IFERROR(ROUNDDOWN(ROUNDDOWN(ROUND(L305*VLOOKUP(K305,'【参考】数式用'!$A$2:$M$57,MATCH("処遇改善加算Ⅳ",'【参考】数式用'!$G$3:$M$3,0)+6,0),0)*M305,0)*Z305*0.5,0),"")</f>
        <v/>
      </c>
      <c r="AD305" s="609"/>
      <c r="AE305" s="617"/>
      <c r="AF305" s="617"/>
      <c r="AG305" s="623"/>
      <c r="AH305" s="627"/>
      <c r="AI305" s="708"/>
      <c r="AJ305" s="634"/>
      <c r="AK305" s="648" t="str">
        <f t="shared" si="94"/>
        <v/>
      </c>
      <c r="AL305" s="651" t="str">
        <f t="shared" si="95"/>
        <v/>
      </c>
      <c r="AM305" s="654"/>
      <c r="AN305" s="657" t="str">
        <f>IFERROR(VLOOKUP(K305,'【参考】数式用'!$A$2:$N$57,14,FALSE),"")</f>
        <v/>
      </c>
      <c r="AO305" s="657" t="str">
        <f t="shared" si="96"/>
        <v/>
      </c>
      <c r="AP305" s="711" t="str">
        <f t="shared" si="97"/>
        <v/>
      </c>
      <c r="AQ305" s="711" t="str">
        <f t="shared" si="98"/>
        <v>キャリアパス要件Ⅰ・Ⅱ_</v>
      </c>
      <c r="AR305" s="662" t="str">
        <f t="shared" si="99"/>
        <v>入力済</v>
      </c>
      <c r="AS305" s="657" t="str">
        <f t="shared" si="100"/>
        <v/>
      </c>
      <c r="AT305" s="662" t="str">
        <f t="shared" si="101"/>
        <v>入力済</v>
      </c>
      <c r="AU305" s="662" t="str">
        <f t="shared" si="102"/>
        <v/>
      </c>
      <c r="AV305" s="662" t="str">
        <f t="shared" si="103"/>
        <v/>
      </c>
      <c r="AW305" s="657" t="str">
        <f t="shared" si="104"/>
        <v/>
      </c>
      <c r="AX305" s="657" t="str">
        <f t="shared" si="105"/>
        <v>入力済</v>
      </c>
      <c r="AY305" s="662" t="str">
        <f>IFERROR(VLOOKUP(K305,'【参考】数式用'!$AR$3:$AS$49,2,FALSE),"")</f>
        <v/>
      </c>
      <c r="AZ305" s="657" t="str">
        <f t="shared" si="106"/>
        <v/>
      </c>
      <c r="BA305" s="657" t="str">
        <f t="shared" si="107"/>
        <v>入力済</v>
      </c>
      <c r="BB305" s="662" t="str">
        <f>IFERROR(VLOOKUP(K305,'【参考】数式用'!$AX$3:$AY$56,2,FALSE),"")</f>
        <v/>
      </c>
      <c r="BC305" s="657" t="str">
        <f t="shared" si="108"/>
        <v/>
      </c>
      <c r="BD305" s="657" t="str">
        <f t="shared" si="109"/>
        <v>入力済</v>
      </c>
      <c r="BE305" s="657" t="str">
        <f t="shared" si="110"/>
        <v/>
      </c>
      <c r="BF305" s="657" t="str">
        <f t="shared" si="111"/>
        <v/>
      </c>
      <c r="BG305" s="657" t="str">
        <f t="shared" si="112"/>
        <v/>
      </c>
      <c r="BH305" s="657" t="str">
        <f t="shared" si="113"/>
        <v/>
      </c>
      <c r="BI305" s="657" t="str">
        <f t="shared" si="114"/>
        <v/>
      </c>
      <c r="BM305" s="681" t="e">
        <f>VLOOKUP(K305,'【参考】数式用'!$A$2:$O$57,15,FALSE)</f>
        <v>#N/A</v>
      </c>
    </row>
    <row r="306" spans="1:65" ht="109.9" customHeight="1">
      <c r="A306" s="506">
        <v>295</v>
      </c>
      <c r="B306" s="517" t="str">
        <f>IF(基本情報入力シート!B334="","",基本情報入力シート!B334)</f>
        <v/>
      </c>
      <c r="C306" s="523"/>
      <c r="D306" s="523"/>
      <c r="E306" s="523"/>
      <c r="F306" s="530"/>
      <c r="G306" s="536" t="str">
        <f>IF(基本情報入力シート!L334="","",基本情報入力シート!L334)</f>
        <v/>
      </c>
      <c r="H306" s="536" t="str">
        <f>IF(基本情報入力シート!Q334="","",基本情報入力シート!Q334)</f>
        <v/>
      </c>
      <c r="I306" s="536" t="str">
        <f>IF(基本情報入力シート!V334="","",基本情報入力シート!V334)</f>
        <v/>
      </c>
      <c r="J306" s="536" t="str">
        <f>IF(基本情報入力シート!W334="","",基本情報入力シート!W334)</f>
        <v/>
      </c>
      <c r="K306" s="536" t="str">
        <f>IF(基本情報入力シート!Z334="","",基本情報入力シート!Z334)</f>
        <v/>
      </c>
      <c r="L306" s="555" t="str">
        <f>IF(基本情報入力シート!AF334=0,"",基本情報入力シート!AF334)</f>
        <v/>
      </c>
      <c r="M306" s="563" t="str">
        <f>IF(AND(基本情報入力シート!AG334="",基本情報入力シート!AG334=""),"",基本情報入力シート!AG334)</f>
        <v/>
      </c>
      <c r="N306" s="570"/>
      <c r="O306" s="575" t="str">
        <f>IFERROR(VLOOKUP(K306,'【参考】数式用'!$A$2:$M$57,MATCH(N306,'【参考】数式用'!$G$3:$M$3,0)+6,0),"")</f>
        <v/>
      </c>
      <c r="P306" s="583" t="s">
        <v>549</v>
      </c>
      <c r="Q306" s="587"/>
      <c r="R306" s="590" t="s">
        <v>71</v>
      </c>
      <c r="S306" s="587"/>
      <c r="T306" s="590" t="s">
        <v>743</v>
      </c>
      <c r="U306" s="587"/>
      <c r="V306" s="590" t="s">
        <v>71</v>
      </c>
      <c r="W306" s="587"/>
      <c r="X306" s="590" t="s">
        <v>560</v>
      </c>
      <c r="Y306" s="590" t="s">
        <v>763</v>
      </c>
      <c r="Z306" s="589" t="str">
        <f t="shared" si="92"/>
        <v/>
      </c>
      <c r="AA306" s="594" t="s">
        <v>127</v>
      </c>
      <c r="AB306" s="598" t="str">
        <f t="shared" si="93"/>
        <v/>
      </c>
      <c r="AC306" s="603" t="str">
        <f>IFERROR(ROUNDDOWN(ROUNDDOWN(ROUND(L306*VLOOKUP(K306,'【参考】数式用'!$A$2:$M$57,MATCH("処遇改善加算Ⅳ",'【参考】数式用'!$G$3:$M$3,0)+6,0),0)*M306,0)*Z306*0.5,0),"")</f>
        <v/>
      </c>
      <c r="AD306" s="609"/>
      <c r="AE306" s="617"/>
      <c r="AF306" s="617"/>
      <c r="AG306" s="623"/>
      <c r="AH306" s="627"/>
      <c r="AI306" s="708"/>
      <c r="AJ306" s="634"/>
      <c r="AK306" s="648" t="str">
        <f t="shared" si="94"/>
        <v/>
      </c>
      <c r="AL306" s="651" t="str">
        <f t="shared" si="95"/>
        <v/>
      </c>
      <c r="AM306" s="654"/>
      <c r="AN306" s="657" t="str">
        <f>IFERROR(VLOOKUP(K306,'【参考】数式用'!$A$2:$N$57,14,FALSE),"")</f>
        <v/>
      </c>
      <c r="AO306" s="657" t="str">
        <f t="shared" si="96"/>
        <v/>
      </c>
      <c r="AP306" s="711" t="str">
        <f t="shared" si="97"/>
        <v/>
      </c>
      <c r="AQ306" s="711" t="str">
        <f t="shared" si="98"/>
        <v>キャリアパス要件Ⅰ・Ⅱ_</v>
      </c>
      <c r="AR306" s="662" t="str">
        <f t="shared" si="99"/>
        <v>入力済</v>
      </c>
      <c r="AS306" s="657" t="str">
        <f t="shared" si="100"/>
        <v/>
      </c>
      <c r="AT306" s="662" t="str">
        <f t="shared" si="101"/>
        <v>入力済</v>
      </c>
      <c r="AU306" s="662" t="str">
        <f t="shared" si="102"/>
        <v/>
      </c>
      <c r="AV306" s="662" t="str">
        <f t="shared" si="103"/>
        <v/>
      </c>
      <c r="AW306" s="657" t="str">
        <f t="shared" si="104"/>
        <v/>
      </c>
      <c r="AX306" s="657" t="str">
        <f t="shared" si="105"/>
        <v>入力済</v>
      </c>
      <c r="AY306" s="662" t="str">
        <f>IFERROR(VLOOKUP(K306,'【参考】数式用'!$AR$3:$AS$49,2,FALSE),"")</f>
        <v/>
      </c>
      <c r="AZ306" s="657" t="str">
        <f t="shared" si="106"/>
        <v/>
      </c>
      <c r="BA306" s="657" t="str">
        <f t="shared" si="107"/>
        <v>入力済</v>
      </c>
      <c r="BB306" s="662" t="str">
        <f>IFERROR(VLOOKUP(K306,'【参考】数式用'!$AX$3:$AY$56,2,FALSE),"")</f>
        <v/>
      </c>
      <c r="BC306" s="657" t="str">
        <f t="shared" si="108"/>
        <v/>
      </c>
      <c r="BD306" s="657" t="str">
        <f t="shared" si="109"/>
        <v>入力済</v>
      </c>
      <c r="BE306" s="657" t="str">
        <f t="shared" si="110"/>
        <v/>
      </c>
      <c r="BF306" s="657" t="str">
        <f t="shared" si="111"/>
        <v/>
      </c>
      <c r="BG306" s="657" t="str">
        <f t="shared" si="112"/>
        <v/>
      </c>
      <c r="BH306" s="657" t="str">
        <f t="shared" si="113"/>
        <v/>
      </c>
      <c r="BI306" s="657" t="str">
        <f t="shared" si="114"/>
        <v/>
      </c>
      <c r="BM306" s="681" t="e">
        <f>VLOOKUP(K306,'【参考】数式用'!$A$2:$O$57,15,FALSE)</f>
        <v>#N/A</v>
      </c>
    </row>
    <row r="307" spans="1:65" ht="109.9" customHeight="1">
      <c r="A307" s="506">
        <v>296</v>
      </c>
      <c r="B307" s="517" t="str">
        <f>IF(基本情報入力シート!B335="","",基本情報入力シート!B335)</f>
        <v/>
      </c>
      <c r="C307" s="523"/>
      <c r="D307" s="523"/>
      <c r="E307" s="523"/>
      <c r="F307" s="530"/>
      <c r="G307" s="536" t="str">
        <f>IF(基本情報入力シート!L335="","",基本情報入力シート!L335)</f>
        <v/>
      </c>
      <c r="H307" s="536" t="str">
        <f>IF(基本情報入力シート!Q335="","",基本情報入力シート!Q335)</f>
        <v/>
      </c>
      <c r="I307" s="536" t="str">
        <f>IF(基本情報入力シート!V335="","",基本情報入力シート!V335)</f>
        <v/>
      </c>
      <c r="J307" s="536" t="str">
        <f>IF(基本情報入力シート!W335="","",基本情報入力シート!W335)</f>
        <v/>
      </c>
      <c r="K307" s="536" t="str">
        <f>IF(基本情報入力シート!Z335="","",基本情報入力シート!Z335)</f>
        <v/>
      </c>
      <c r="L307" s="555" t="str">
        <f>IF(基本情報入力シート!AF335=0,"",基本情報入力シート!AF335)</f>
        <v/>
      </c>
      <c r="M307" s="563" t="str">
        <f>IF(AND(基本情報入力シート!AG335="",基本情報入力シート!AG335=""),"",基本情報入力シート!AG335)</f>
        <v/>
      </c>
      <c r="N307" s="570"/>
      <c r="O307" s="575" t="str">
        <f>IFERROR(VLOOKUP(K307,'【参考】数式用'!$A$2:$M$57,MATCH(N307,'【参考】数式用'!$G$3:$M$3,0)+6,0),"")</f>
        <v/>
      </c>
      <c r="P307" s="583" t="s">
        <v>549</v>
      </c>
      <c r="Q307" s="587"/>
      <c r="R307" s="590" t="s">
        <v>71</v>
      </c>
      <c r="S307" s="587"/>
      <c r="T307" s="590" t="s">
        <v>743</v>
      </c>
      <c r="U307" s="587"/>
      <c r="V307" s="590" t="s">
        <v>71</v>
      </c>
      <c r="W307" s="587"/>
      <c r="X307" s="590" t="s">
        <v>560</v>
      </c>
      <c r="Y307" s="590" t="s">
        <v>763</v>
      </c>
      <c r="Z307" s="589" t="str">
        <f t="shared" si="92"/>
        <v/>
      </c>
      <c r="AA307" s="594" t="s">
        <v>127</v>
      </c>
      <c r="AB307" s="598" t="str">
        <f t="shared" si="93"/>
        <v/>
      </c>
      <c r="AC307" s="603" t="str">
        <f>IFERROR(ROUNDDOWN(ROUNDDOWN(ROUND(L307*VLOOKUP(K307,'【参考】数式用'!$A$2:$M$57,MATCH("処遇改善加算Ⅳ",'【参考】数式用'!$G$3:$M$3,0)+6,0),0)*M307,0)*Z307*0.5,0),"")</f>
        <v/>
      </c>
      <c r="AD307" s="609"/>
      <c r="AE307" s="617"/>
      <c r="AF307" s="617"/>
      <c r="AG307" s="623"/>
      <c r="AH307" s="627"/>
      <c r="AI307" s="708"/>
      <c r="AJ307" s="634"/>
      <c r="AK307" s="648" t="str">
        <f t="shared" si="94"/>
        <v/>
      </c>
      <c r="AL307" s="651" t="str">
        <f t="shared" si="95"/>
        <v/>
      </c>
      <c r="AM307" s="654"/>
      <c r="AN307" s="657" t="str">
        <f>IFERROR(VLOOKUP(K307,'【参考】数式用'!$A$2:$N$57,14,FALSE),"")</f>
        <v/>
      </c>
      <c r="AO307" s="657" t="str">
        <f t="shared" si="96"/>
        <v/>
      </c>
      <c r="AP307" s="711" t="str">
        <f t="shared" si="97"/>
        <v/>
      </c>
      <c r="AQ307" s="711" t="str">
        <f t="shared" si="98"/>
        <v>キャリアパス要件Ⅰ・Ⅱ_</v>
      </c>
      <c r="AR307" s="662" t="str">
        <f t="shared" si="99"/>
        <v>入力済</v>
      </c>
      <c r="AS307" s="657" t="str">
        <f t="shared" si="100"/>
        <v/>
      </c>
      <c r="AT307" s="662" t="str">
        <f t="shared" si="101"/>
        <v>入力済</v>
      </c>
      <c r="AU307" s="662" t="str">
        <f t="shared" si="102"/>
        <v/>
      </c>
      <c r="AV307" s="662" t="str">
        <f t="shared" si="103"/>
        <v/>
      </c>
      <c r="AW307" s="657" t="str">
        <f t="shared" si="104"/>
        <v/>
      </c>
      <c r="AX307" s="657" t="str">
        <f t="shared" si="105"/>
        <v>入力済</v>
      </c>
      <c r="AY307" s="662" t="str">
        <f>IFERROR(VLOOKUP(K307,'【参考】数式用'!$AR$3:$AS$49,2,FALSE),"")</f>
        <v/>
      </c>
      <c r="AZ307" s="657" t="str">
        <f t="shared" si="106"/>
        <v/>
      </c>
      <c r="BA307" s="657" t="str">
        <f t="shared" si="107"/>
        <v>入力済</v>
      </c>
      <c r="BB307" s="662" t="str">
        <f>IFERROR(VLOOKUP(K307,'【参考】数式用'!$AX$3:$AY$56,2,FALSE),"")</f>
        <v/>
      </c>
      <c r="BC307" s="657" t="str">
        <f t="shared" si="108"/>
        <v/>
      </c>
      <c r="BD307" s="657" t="str">
        <f t="shared" si="109"/>
        <v>入力済</v>
      </c>
      <c r="BE307" s="657" t="str">
        <f t="shared" si="110"/>
        <v/>
      </c>
      <c r="BF307" s="657" t="str">
        <f t="shared" si="111"/>
        <v/>
      </c>
      <c r="BG307" s="657" t="str">
        <f t="shared" si="112"/>
        <v/>
      </c>
      <c r="BH307" s="657" t="str">
        <f t="shared" si="113"/>
        <v/>
      </c>
      <c r="BI307" s="657" t="str">
        <f t="shared" si="114"/>
        <v/>
      </c>
      <c r="BM307" s="681" t="e">
        <f>VLOOKUP(K307,'【参考】数式用'!$A$2:$O$57,15,FALSE)</f>
        <v>#N/A</v>
      </c>
    </row>
    <row r="308" spans="1:65" ht="109.9" customHeight="1">
      <c r="A308" s="506">
        <v>297</v>
      </c>
      <c r="B308" s="517" t="str">
        <f>IF(基本情報入力シート!B336="","",基本情報入力シート!B336)</f>
        <v/>
      </c>
      <c r="C308" s="523"/>
      <c r="D308" s="523"/>
      <c r="E308" s="523"/>
      <c r="F308" s="530"/>
      <c r="G308" s="536" t="str">
        <f>IF(基本情報入力シート!L336="","",基本情報入力シート!L336)</f>
        <v/>
      </c>
      <c r="H308" s="536" t="str">
        <f>IF(基本情報入力シート!Q336="","",基本情報入力シート!Q336)</f>
        <v/>
      </c>
      <c r="I308" s="536" t="str">
        <f>IF(基本情報入力シート!V336="","",基本情報入力シート!V336)</f>
        <v/>
      </c>
      <c r="J308" s="536" t="str">
        <f>IF(基本情報入力シート!W336="","",基本情報入力シート!W336)</f>
        <v/>
      </c>
      <c r="K308" s="536" t="str">
        <f>IF(基本情報入力シート!Z336="","",基本情報入力シート!Z336)</f>
        <v/>
      </c>
      <c r="L308" s="555" t="str">
        <f>IF(基本情報入力シート!AF336=0,"",基本情報入力シート!AF336)</f>
        <v/>
      </c>
      <c r="M308" s="563" t="str">
        <f>IF(AND(基本情報入力シート!AG336="",基本情報入力シート!AG336=""),"",基本情報入力シート!AG336)</f>
        <v/>
      </c>
      <c r="N308" s="570"/>
      <c r="O308" s="575" t="str">
        <f>IFERROR(VLOOKUP(K308,'【参考】数式用'!$A$2:$M$57,MATCH(N308,'【参考】数式用'!$G$3:$M$3,0)+6,0),"")</f>
        <v/>
      </c>
      <c r="P308" s="583" t="s">
        <v>549</v>
      </c>
      <c r="Q308" s="587"/>
      <c r="R308" s="590" t="s">
        <v>71</v>
      </c>
      <c r="S308" s="587"/>
      <c r="T308" s="590" t="s">
        <v>743</v>
      </c>
      <c r="U308" s="587"/>
      <c r="V308" s="590" t="s">
        <v>71</v>
      </c>
      <c r="W308" s="587"/>
      <c r="X308" s="590" t="s">
        <v>560</v>
      </c>
      <c r="Y308" s="590" t="s">
        <v>763</v>
      </c>
      <c r="Z308" s="589" t="str">
        <f t="shared" si="92"/>
        <v/>
      </c>
      <c r="AA308" s="594" t="s">
        <v>127</v>
      </c>
      <c r="AB308" s="598" t="str">
        <f t="shared" si="93"/>
        <v/>
      </c>
      <c r="AC308" s="603" t="str">
        <f>IFERROR(ROUNDDOWN(ROUNDDOWN(ROUND(L308*VLOOKUP(K308,'【参考】数式用'!$A$2:$M$57,MATCH("処遇改善加算Ⅳ",'【参考】数式用'!$G$3:$M$3,0)+6,0),0)*M308,0)*Z308*0.5,0),"")</f>
        <v/>
      </c>
      <c r="AD308" s="609"/>
      <c r="AE308" s="617"/>
      <c r="AF308" s="617"/>
      <c r="AG308" s="623"/>
      <c r="AH308" s="627"/>
      <c r="AI308" s="708"/>
      <c r="AJ308" s="634"/>
      <c r="AK308" s="648" t="str">
        <f t="shared" si="94"/>
        <v/>
      </c>
      <c r="AL308" s="651" t="str">
        <f t="shared" si="95"/>
        <v/>
      </c>
      <c r="AM308" s="654"/>
      <c r="AN308" s="657" t="str">
        <f>IFERROR(VLOOKUP(K308,'【参考】数式用'!$A$2:$N$57,14,FALSE),"")</f>
        <v/>
      </c>
      <c r="AO308" s="657" t="str">
        <f t="shared" si="96"/>
        <v/>
      </c>
      <c r="AP308" s="711" t="str">
        <f t="shared" si="97"/>
        <v/>
      </c>
      <c r="AQ308" s="711" t="str">
        <f t="shared" si="98"/>
        <v>キャリアパス要件Ⅰ・Ⅱ_</v>
      </c>
      <c r="AR308" s="662" t="str">
        <f t="shared" si="99"/>
        <v>入力済</v>
      </c>
      <c r="AS308" s="657" t="str">
        <f t="shared" si="100"/>
        <v/>
      </c>
      <c r="AT308" s="662" t="str">
        <f t="shared" si="101"/>
        <v>入力済</v>
      </c>
      <c r="AU308" s="662" t="str">
        <f t="shared" si="102"/>
        <v/>
      </c>
      <c r="AV308" s="662" t="str">
        <f t="shared" si="103"/>
        <v/>
      </c>
      <c r="AW308" s="657" t="str">
        <f t="shared" si="104"/>
        <v/>
      </c>
      <c r="AX308" s="657" t="str">
        <f t="shared" si="105"/>
        <v>入力済</v>
      </c>
      <c r="AY308" s="662" t="str">
        <f>IFERROR(VLOOKUP(K308,'【参考】数式用'!$AR$3:$AS$49,2,FALSE),"")</f>
        <v/>
      </c>
      <c r="AZ308" s="657" t="str">
        <f t="shared" si="106"/>
        <v/>
      </c>
      <c r="BA308" s="657" t="str">
        <f t="shared" si="107"/>
        <v>入力済</v>
      </c>
      <c r="BB308" s="662" t="str">
        <f>IFERROR(VLOOKUP(K308,'【参考】数式用'!$AX$3:$AY$56,2,FALSE),"")</f>
        <v/>
      </c>
      <c r="BC308" s="657" t="str">
        <f t="shared" si="108"/>
        <v/>
      </c>
      <c r="BD308" s="657" t="str">
        <f t="shared" si="109"/>
        <v>入力済</v>
      </c>
      <c r="BE308" s="657" t="str">
        <f t="shared" si="110"/>
        <v/>
      </c>
      <c r="BF308" s="657" t="str">
        <f t="shared" si="111"/>
        <v/>
      </c>
      <c r="BG308" s="657" t="str">
        <f t="shared" si="112"/>
        <v/>
      </c>
      <c r="BH308" s="657" t="str">
        <f t="shared" si="113"/>
        <v/>
      </c>
      <c r="BI308" s="657" t="str">
        <f t="shared" si="114"/>
        <v/>
      </c>
      <c r="BM308" s="681" t="e">
        <f>VLOOKUP(K308,'【参考】数式用'!$A$2:$O$57,15,FALSE)</f>
        <v>#N/A</v>
      </c>
    </row>
    <row r="309" spans="1:65" ht="109.9" customHeight="1">
      <c r="A309" s="506">
        <v>298</v>
      </c>
      <c r="B309" s="517" t="str">
        <f>IF(基本情報入力シート!B337="","",基本情報入力シート!B337)</f>
        <v/>
      </c>
      <c r="C309" s="523"/>
      <c r="D309" s="523"/>
      <c r="E309" s="523"/>
      <c r="F309" s="530"/>
      <c r="G309" s="536" t="str">
        <f>IF(基本情報入力シート!L337="","",基本情報入力シート!L337)</f>
        <v/>
      </c>
      <c r="H309" s="536" t="str">
        <f>IF(基本情報入力シート!Q337="","",基本情報入力シート!Q337)</f>
        <v/>
      </c>
      <c r="I309" s="536" t="str">
        <f>IF(基本情報入力シート!V337="","",基本情報入力シート!V337)</f>
        <v/>
      </c>
      <c r="J309" s="536" t="str">
        <f>IF(基本情報入力シート!W337="","",基本情報入力シート!W337)</f>
        <v/>
      </c>
      <c r="K309" s="536" t="str">
        <f>IF(基本情報入力シート!Z337="","",基本情報入力シート!Z337)</f>
        <v/>
      </c>
      <c r="L309" s="555" t="str">
        <f>IF(基本情報入力シート!AF337=0,"",基本情報入力シート!AF337)</f>
        <v/>
      </c>
      <c r="M309" s="563" t="str">
        <f>IF(AND(基本情報入力シート!AG337="",基本情報入力シート!AG337=""),"",基本情報入力シート!AG337)</f>
        <v/>
      </c>
      <c r="N309" s="570"/>
      <c r="O309" s="575" t="str">
        <f>IFERROR(VLOOKUP(K309,'【参考】数式用'!$A$2:$M$57,MATCH(N309,'【参考】数式用'!$G$3:$M$3,0)+6,0),"")</f>
        <v/>
      </c>
      <c r="P309" s="583" t="s">
        <v>549</v>
      </c>
      <c r="Q309" s="587"/>
      <c r="R309" s="590" t="s">
        <v>71</v>
      </c>
      <c r="S309" s="587"/>
      <c r="T309" s="590" t="s">
        <v>743</v>
      </c>
      <c r="U309" s="587"/>
      <c r="V309" s="590" t="s">
        <v>71</v>
      </c>
      <c r="W309" s="587"/>
      <c r="X309" s="590" t="s">
        <v>560</v>
      </c>
      <c r="Y309" s="590" t="s">
        <v>763</v>
      </c>
      <c r="Z309" s="589" t="str">
        <f t="shared" si="92"/>
        <v/>
      </c>
      <c r="AA309" s="594" t="s">
        <v>127</v>
      </c>
      <c r="AB309" s="598" t="str">
        <f t="shared" si="93"/>
        <v/>
      </c>
      <c r="AC309" s="603" t="str">
        <f>IFERROR(ROUNDDOWN(ROUNDDOWN(ROUND(L309*VLOOKUP(K309,'【参考】数式用'!$A$2:$M$57,MATCH("処遇改善加算Ⅳ",'【参考】数式用'!$G$3:$M$3,0)+6,0),0)*M309,0)*Z309*0.5,0),"")</f>
        <v/>
      </c>
      <c r="AD309" s="609"/>
      <c r="AE309" s="617"/>
      <c r="AF309" s="617"/>
      <c r="AG309" s="623"/>
      <c r="AH309" s="627"/>
      <c r="AI309" s="708"/>
      <c r="AJ309" s="634"/>
      <c r="AK309" s="648" t="str">
        <f t="shared" si="94"/>
        <v/>
      </c>
      <c r="AL309" s="651" t="str">
        <f t="shared" si="95"/>
        <v/>
      </c>
      <c r="AM309" s="654"/>
      <c r="AN309" s="657" t="str">
        <f>IFERROR(VLOOKUP(K309,'【参考】数式用'!$A$2:$N$57,14,FALSE),"")</f>
        <v/>
      </c>
      <c r="AO309" s="657" t="str">
        <f t="shared" si="96"/>
        <v/>
      </c>
      <c r="AP309" s="711" t="str">
        <f t="shared" si="97"/>
        <v/>
      </c>
      <c r="AQ309" s="711" t="str">
        <f t="shared" si="98"/>
        <v>キャリアパス要件Ⅰ・Ⅱ_</v>
      </c>
      <c r="AR309" s="662" t="str">
        <f t="shared" si="99"/>
        <v>入力済</v>
      </c>
      <c r="AS309" s="657" t="str">
        <f t="shared" si="100"/>
        <v/>
      </c>
      <c r="AT309" s="662" t="str">
        <f t="shared" si="101"/>
        <v>入力済</v>
      </c>
      <c r="AU309" s="662" t="str">
        <f t="shared" si="102"/>
        <v/>
      </c>
      <c r="AV309" s="662" t="str">
        <f t="shared" si="103"/>
        <v/>
      </c>
      <c r="AW309" s="657" t="str">
        <f t="shared" si="104"/>
        <v/>
      </c>
      <c r="AX309" s="657" t="str">
        <f t="shared" si="105"/>
        <v>入力済</v>
      </c>
      <c r="AY309" s="662" t="str">
        <f>IFERROR(VLOOKUP(K309,'【参考】数式用'!$AR$3:$AS$49,2,FALSE),"")</f>
        <v/>
      </c>
      <c r="AZ309" s="657" t="str">
        <f t="shared" si="106"/>
        <v/>
      </c>
      <c r="BA309" s="657" t="str">
        <f t="shared" si="107"/>
        <v>入力済</v>
      </c>
      <c r="BB309" s="662" t="str">
        <f>IFERROR(VLOOKUP(K309,'【参考】数式用'!$AX$3:$AY$56,2,FALSE),"")</f>
        <v/>
      </c>
      <c r="BC309" s="657" t="str">
        <f t="shared" si="108"/>
        <v/>
      </c>
      <c r="BD309" s="657" t="str">
        <f t="shared" si="109"/>
        <v>入力済</v>
      </c>
      <c r="BE309" s="657" t="str">
        <f t="shared" si="110"/>
        <v/>
      </c>
      <c r="BF309" s="657" t="str">
        <f t="shared" si="111"/>
        <v/>
      </c>
      <c r="BG309" s="657" t="str">
        <f t="shared" si="112"/>
        <v/>
      </c>
      <c r="BH309" s="657" t="str">
        <f t="shared" si="113"/>
        <v/>
      </c>
      <c r="BI309" s="657" t="str">
        <f t="shared" si="114"/>
        <v/>
      </c>
      <c r="BM309" s="681" t="e">
        <f>VLOOKUP(K309,'【参考】数式用'!$A$2:$O$57,15,FALSE)</f>
        <v>#N/A</v>
      </c>
    </row>
    <row r="310" spans="1:65" ht="109.9" customHeight="1">
      <c r="A310" s="506">
        <v>299</v>
      </c>
      <c r="B310" s="517" t="str">
        <f>IF(基本情報入力シート!B338="","",基本情報入力シート!B338)</f>
        <v/>
      </c>
      <c r="C310" s="523"/>
      <c r="D310" s="523"/>
      <c r="E310" s="523"/>
      <c r="F310" s="530"/>
      <c r="G310" s="536" t="str">
        <f>IF(基本情報入力シート!L338="","",基本情報入力シート!L338)</f>
        <v/>
      </c>
      <c r="H310" s="536" t="str">
        <f>IF(基本情報入力シート!Q338="","",基本情報入力シート!Q338)</f>
        <v/>
      </c>
      <c r="I310" s="536" t="str">
        <f>IF(基本情報入力シート!V338="","",基本情報入力シート!V338)</f>
        <v/>
      </c>
      <c r="J310" s="536" t="str">
        <f>IF(基本情報入力シート!W338="","",基本情報入力シート!W338)</f>
        <v/>
      </c>
      <c r="K310" s="536" t="str">
        <f>IF(基本情報入力シート!Z338="","",基本情報入力シート!Z338)</f>
        <v/>
      </c>
      <c r="L310" s="555" t="str">
        <f>IF(基本情報入力シート!AF338=0,"",基本情報入力シート!AF338)</f>
        <v/>
      </c>
      <c r="M310" s="563" t="str">
        <f>IF(AND(基本情報入力シート!AG338="",基本情報入力シート!AG338=""),"",基本情報入力シート!AG338)</f>
        <v/>
      </c>
      <c r="N310" s="570"/>
      <c r="O310" s="575" t="str">
        <f>IFERROR(VLOOKUP(K310,'【参考】数式用'!$A$2:$M$57,MATCH(N310,'【参考】数式用'!$G$3:$M$3,0)+6,0),"")</f>
        <v/>
      </c>
      <c r="P310" s="583" t="s">
        <v>549</v>
      </c>
      <c r="Q310" s="587"/>
      <c r="R310" s="590" t="s">
        <v>71</v>
      </c>
      <c r="S310" s="587"/>
      <c r="T310" s="590" t="s">
        <v>743</v>
      </c>
      <c r="U310" s="587"/>
      <c r="V310" s="590" t="s">
        <v>71</v>
      </c>
      <c r="W310" s="587"/>
      <c r="X310" s="590" t="s">
        <v>560</v>
      </c>
      <c r="Y310" s="590" t="s">
        <v>763</v>
      </c>
      <c r="Z310" s="589" t="str">
        <f t="shared" si="92"/>
        <v/>
      </c>
      <c r="AA310" s="594" t="s">
        <v>127</v>
      </c>
      <c r="AB310" s="598" t="str">
        <f t="shared" si="93"/>
        <v/>
      </c>
      <c r="AC310" s="603" t="str">
        <f>IFERROR(ROUNDDOWN(ROUNDDOWN(ROUND(L310*VLOOKUP(K310,'【参考】数式用'!$A$2:$M$57,MATCH("処遇改善加算Ⅳ",'【参考】数式用'!$G$3:$M$3,0)+6,0),0)*M310,0)*Z310*0.5,0),"")</f>
        <v/>
      </c>
      <c r="AD310" s="609"/>
      <c r="AE310" s="617"/>
      <c r="AF310" s="617"/>
      <c r="AG310" s="623"/>
      <c r="AH310" s="627"/>
      <c r="AI310" s="708"/>
      <c r="AJ310" s="634"/>
      <c r="AK310" s="648" t="str">
        <f t="shared" si="94"/>
        <v/>
      </c>
      <c r="AL310" s="651" t="str">
        <f t="shared" si="95"/>
        <v/>
      </c>
      <c r="AM310" s="654"/>
      <c r="AN310" s="657" t="str">
        <f>IFERROR(VLOOKUP(K310,'【参考】数式用'!$A$2:$N$57,14,FALSE),"")</f>
        <v/>
      </c>
      <c r="AO310" s="657" t="str">
        <f t="shared" si="96"/>
        <v/>
      </c>
      <c r="AP310" s="711" t="str">
        <f t="shared" si="97"/>
        <v/>
      </c>
      <c r="AQ310" s="711" t="str">
        <f t="shared" si="98"/>
        <v>キャリアパス要件Ⅰ・Ⅱ_</v>
      </c>
      <c r="AR310" s="662" t="str">
        <f t="shared" si="99"/>
        <v>入力済</v>
      </c>
      <c r="AS310" s="657" t="str">
        <f t="shared" si="100"/>
        <v/>
      </c>
      <c r="AT310" s="662" t="str">
        <f t="shared" si="101"/>
        <v>入力済</v>
      </c>
      <c r="AU310" s="662" t="str">
        <f t="shared" si="102"/>
        <v/>
      </c>
      <c r="AV310" s="662" t="str">
        <f t="shared" si="103"/>
        <v/>
      </c>
      <c r="AW310" s="657" t="str">
        <f t="shared" si="104"/>
        <v/>
      </c>
      <c r="AX310" s="657" t="str">
        <f t="shared" si="105"/>
        <v>入力済</v>
      </c>
      <c r="AY310" s="662" t="str">
        <f>IFERROR(VLOOKUP(K310,'【参考】数式用'!$AR$3:$AS$49,2,FALSE),"")</f>
        <v/>
      </c>
      <c r="AZ310" s="657" t="str">
        <f t="shared" si="106"/>
        <v/>
      </c>
      <c r="BA310" s="657" t="str">
        <f t="shared" si="107"/>
        <v>入力済</v>
      </c>
      <c r="BB310" s="662" t="str">
        <f>IFERROR(VLOOKUP(K310,'【参考】数式用'!$AX$3:$AY$56,2,FALSE),"")</f>
        <v/>
      </c>
      <c r="BC310" s="657" t="str">
        <f t="shared" si="108"/>
        <v/>
      </c>
      <c r="BD310" s="657" t="str">
        <f t="shared" si="109"/>
        <v>入力済</v>
      </c>
      <c r="BE310" s="657" t="str">
        <f t="shared" si="110"/>
        <v/>
      </c>
      <c r="BF310" s="657" t="str">
        <f t="shared" si="111"/>
        <v/>
      </c>
      <c r="BG310" s="657" t="str">
        <f t="shared" si="112"/>
        <v/>
      </c>
      <c r="BH310" s="657" t="str">
        <f t="shared" si="113"/>
        <v/>
      </c>
      <c r="BI310" s="657" t="str">
        <f t="shared" si="114"/>
        <v/>
      </c>
      <c r="BM310" s="681" t="e">
        <f>VLOOKUP(K310,'【参考】数式用'!$A$2:$O$57,15,FALSE)</f>
        <v>#N/A</v>
      </c>
    </row>
    <row r="311" spans="1:65" ht="109.9" customHeight="1">
      <c r="A311" s="506">
        <v>300</v>
      </c>
      <c r="B311" s="517" t="str">
        <f>IF(基本情報入力シート!B339="","",基本情報入力シート!B339)</f>
        <v/>
      </c>
      <c r="C311" s="523"/>
      <c r="D311" s="523"/>
      <c r="E311" s="523"/>
      <c r="F311" s="530"/>
      <c r="G311" s="536" t="str">
        <f>IF(基本情報入力シート!L339="","",基本情報入力シート!L339)</f>
        <v/>
      </c>
      <c r="H311" s="536" t="str">
        <f>IF(基本情報入力シート!Q339="","",基本情報入力シート!Q339)</f>
        <v/>
      </c>
      <c r="I311" s="536" t="str">
        <f>IF(基本情報入力シート!V339="","",基本情報入力シート!V339)</f>
        <v/>
      </c>
      <c r="J311" s="536" t="str">
        <f>IF(基本情報入力シート!W339="","",基本情報入力シート!W339)</f>
        <v/>
      </c>
      <c r="K311" s="536" t="str">
        <f>IF(基本情報入力シート!Z339="","",基本情報入力シート!Z339)</f>
        <v/>
      </c>
      <c r="L311" s="555" t="str">
        <f>IF(基本情報入力シート!AF339=0,"",基本情報入力シート!AF339)</f>
        <v/>
      </c>
      <c r="M311" s="563" t="str">
        <f>IF(AND(基本情報入力シート!AG339="",基本情報入力シート!AG339=""),"",基本情報入力シート!AG339)</f>
        <v/>
      </c>
      <c r="N311" s="570"/>
      <c r="O311" s="575" t="str">
        <f>IFERROR(VLOOKUP(K311,'【参考】数式用'!$A$2:$M$57,MATCH(N311,'【参考】数式用'!$G$3:$M$3,0)+6,0),"")</f>
        <v/>
      </c>
      <c r="P311" s="583" t="s">
        <v>549</v>
      </c>
      <c r="Q311" s="587"/>
      <c r="R311" s="590" t="s">
        <v>71</v>
      </c>
      <c r="S311" s="587"/>
      <c r="T311" s="590" t="s">
        <v>743</v>
      </c>
      <c r="U311" s="587"/>
      <c r="V311" s="590" t="s">
        <v>71</v>
      </c>
      <c r="W311" s="587"/>
      <c r="X311" s="590" t="s">
        <v>560</v>
      </c>
      <c r="Y311" s="590" t="s">
        <v>763</v>
      </c>
      <c r="Z311" s="589" t="str">
        <f t="shared" si="92"/>
        <v/>
      </c>
      <c r="AA311" s="594" t="s">
        <v>127</v>
      </c>
      <c r="AB311" s="598" t="str">
        <f t="shared" si="93"/>
        <v/>
      </c>
      <c r="AC311" s="603" t="str">
        <f>IFERROR(ROUNDDOWN(ROUNDDOWN(ROUND(L311*VLOOKUP(K311,'【参考】数式用'!$A$2:$M$57,MATCH("処遇改善加算Ⅳ",'【参考】数式用'!$G$3:$M$3,0)+6,0),0)*M311,0)*Z311*0.5,0),"")</f>
        <v/>
      </c>
      <c r="AD311" s="609"/>
      <c r="AE311" s="617"/>
      <c r="AF311" s="617"/>
      <c r="AG311" s="623"/>
      <c r="AH311" s="627"/>
      <c r="AI311" s="708"/>
      <c r="AJ311" s="634"/>
      <c r="AK311" s="648" t="str">
        <f t="shared" si="94"/>
        <v/>
      </c>
      <c r="AL311" s="651" t="str">
        <f t="shared" si="95"/>
        <v/>
      </c>
      <c r="AM311" s="654"/>
      <c r="AN311" s="657" t="str">
        <f>IFERROR(VLOOKUP(K311,'【参考】数式用'!$A$2:$N$57,14,FALSE),"")</f>
        <v/>
      </c>
      <c r="AO311" s="657" t="str">
        <f t="shared" si="96"/>
        <v/>
      </c>
      <c r="AP311" s="711" t="str">
        <f t="shared" si="97"/>
        <v/>
      </c>
      <c r="AQ311" s="711" t="str">
        <f t="shared" si="98"/>
        <v>キャリアパス要件Ⅰ・Ⅱ_</v>
      </c>
      <c r="AR311" s="662" t="str">
        <f t="shared" si="99"/>
        <v>入力済</v>
      </c>
      <c r="AS311" s="657" t="str">
        <f t="shared" si="100"/>
        <v/>
      </c>
      <c r="AT311" s="662" t="str">
        <f t="shared" si="101"/>
        <v>入力済</v>
      </c>
      <c r="AU311" s="662" t="str">
        <f t="shared" si="102"/>
        <v/>
      </c>
      <c r="AV311" s="662" t="str">
        <f t="shared" si="103"/>
        <v/>
      </c>
      <c r="AW311" s="657" t="str">
        <f t="shared" si="104"/>
        <v/>
      </c>
      <c r="AX311" s="657" t="str">
        <f t="shared" si="105"/>
        <v>入力済</v>
      </c>
      <c r="AY311" s="662" t="str">
        <f>IFERROR(VLOOKUP(K311,'【参考】数式用'!$AR$3:$AS$49,2,FALSE),"")</f>
        <v/>
      </c>
      <c r="AZ311" s="657" t="str">
        <f t="shared" si="106"/>
        <v/>
      </c>
      <c r="BA311" s="657" t="str">
        <f t="shared" si="107"/>
        <v>入力済</v>
      </c>
      <c r="BB311" s="662" t="str">
        <f>IFERROR(VLOOKUP(K311,'【参考】数式用'!$AX$3:$AY$56,2,FALSE),"")</f>
        <v/>
      </c>
      <c r="BC311" s="657" t="str">
        <f t="shared" si="108"/>
        <v/>
      </c>
      <c r="BD311" s="657" t="str">
        <f t="shared" si="109"/>
        <v>入力済</v>
      </c>
      <c r="BE311" s="657" t="str">
        <f t="shared" si="110"/>
        <v/>
      </c>
      <c r="BF311" s="657" t="str">
        <f t="shared" si="111"/>
        <v/>
      </c>
      <c r="BG311" s="657" t="str">
        <f t="shared" si="112"/>
        <v/>
      </c>
      <c r="BH311" s="657" t="str">
        <f t="shared" si="113"/>
        <v/>
      </c>
      <c r="BI311" s="657" t="str">
        <f t="shared" si="114"/>
        <v/>
      </c>
      <c r="BM311" s="681" t="e">
        <f>VLOOKUP(K311,'【参考】数式用'!$A$2:$O$57,15,FALSE)</f>
        <v>#N/A</v>
      </c>
    </row>
    <row r="312" spans="1:65" ht="109.9" customHeight="1">
      <c r="A312" s="506">
        <v>301</v>
      </c>
      <c r="B312" s="517" t="str">
        <f>IF(基本情報入力シート!B340="","",基本情報入力シート!B340)</f>
        <v/>
      </c>
      <c r="C312" s="523"/>
      <c r="D312" s="523"/>
      <c r="E312" s="523"/>
      <c r="F312" s="530"/>
      <c r="G312" s="536" t="str">
        <f>IF(基本情報入力シート!L340="","",基本情報入力シート!L340)</f>
        <v/>
      </c>
      <c r="H312" s="536" t="str">
        <f>IF(基本情報入力シート!Q340="","",基本情報入力シート!Q340)</f>
        <v/>
      </c>
      <c r="I312" s="536" t="str">
        <f>IF(基本情報入力シート!V340="","",基本情報入力シート!V340)</f>
        <v/>
      </c>
      <c r="J312" s="536" t="str">
        <f>IF(基本情報入力シート!W340="","",基本情報入力シート!W340)</f>
        <v/>
      </c>
      <c r="K312" s="536" t="str">
        <f>IF(基本情報入力シート!Z340="","",基本情報入力シート!Z340)</f>
        <v/>
      </c>
      <c r="L312" s="555" t="str">
        <f>IF(基本情報入力シート!AF340=0,"",基本情報入力シート!AF340)</f>
        <v/>
      </c>
      <c r="M312" s="563" t="str">
        <f>IF(AND(基本情報入力シート!AG340="",基本情報入力シート!AG340=""),"",基本情報入力シート!AG340)</f>
        <v/>
      </c>
      <c r="N312" s="570"/>
      <c r="O312" s="575" t="str">
        <f>IFERROR(VLOOKUP(K312,'【参考】数式用'!$A$2:$M$57,MATCH(N312,'【参考】数式用'!$G$3:$M$3,0)+6,0),"")</f>
        <v/>
      </c>
      <c r="P312" s="583" t="s">
        <v>549</v>
      </c>
      <c r="Q312" s="587"/>
      <c r="R312" s="590" t="s">
        <v>71</v>
      </c>
      <c r="S312" s="587"/>
      <c r="T312" s="590" t="s">
        <v>743</v>
      </c>
      <c r="U312" s="587"/>
      <c r="V312" s="590" t="s">
        <v>71</v>
      </c>
      <c r="W312" s="587"/>
      <c r="X312" s="590" t="s">
        <v>560</v>
      </c>
      <c r="Y312" s="590" t="s">
        <v>763</v>
      </c>
      <c r="Z312" s="589" t="str">
        <f t="shared" si="92"/>
        <v/>
      </c>
      <c r="AA312" s="594" t="s">
        <v>127</v>
      </c>
      <c r="AB312" s="598" t="str">
        <f t="shared" si="93"/>
        <v/>
      </c>
      <c r="AC312" s="603" t="str">
        <f>IFERROR(ROUNDDOWN(ROUNDDOWN(ROUND(L312*VLOOKUP(K312,'【参考】数式用'!$A$2:$M$57,MATCH("処遇改善加算Ⅳ",'【参考】数式用'!$G$3:$M$3,0)+6,0),0)*M312,0)*Z312*0.5,0),"")</f>
        <v/>
      </c>
      <c r="AD312" s="609"/>
      <c r="AE312" s="617"/>
      <c r="AF312" s="617"/>
      <c r="AG312" s="623"/>
      <c r="AH312" s="627"/>
      <c r="AI312" s="708"/>
      <c r="AJ312" s="634"/>
      <c r="AK312" s="648" t="str">
        <f t="shared" si="94"/>
        <v/>
      </c>
      <c r="AL312" s="651" t="str">
        <f t="shared" si="95"/>
        <v/>
      </c>
      <c r="AM312" s="654"/>
      <c r="AN312" s="657" t="str">
        <f>IFERROR(VLOOKUP(K312,'【参考】数式用'!$A$2:$N$57,14,FALSE),"")</f>
        <v/>
      </c>
      <c r="AO312" s="657" t="str">
        <f t="shared" si="96"/>
        <v/>
      </c>
      <c r="AP312" s="711" t="str">
        <f t="shared" si="97"/>
        <v/>
      </c>
      <c r="AQ312" s="711" t="str">
        <f t="shared" si="98"/>
        <v>キャリアパス要件Ⅰ・Ⅱ_</v>
      </c>
      <c r="AR312" s="662" t="str">
        <f t="shared" si="99"/>
        <v>入力済</v>
      </c>
      <c r="AS312" s="657" t="str">
        <f t="shared" si="100"/>
        <v/>
      </c>
      <c r="AT312" s="662" t="str">
        <f t="shared" si="101"/>
        <v>入力済</v>
      </c>
      <c r="AU312" s="662" t="str">
        <f t="shared" si="102"/>
        <v/>
      </c>
      <c r="AV312" s="662" t="str">
        <f t="shared" si="103"/>
        <v/>
      </c>
      <c r="AW312" s="657" t="str">
        <f t="shared" si="104"/>
        <v/>
      </c>
      <c r="AX312" s="657" t="str">
        <f t="shared" si="105"/>
        <v>入力済</v>
      </c>
      <c r="AY312" s="662" t="str">
        <f>IFERROR(VLOOKUP(K312,'【参考】数式用'!$AR$3:$AS$49,2,FALSE),"")</f>
        <v/>
      </c>
      <c r="AZ312" s="657" t="str">
        <f t="shared" si="106"/>
        <v/>
      </c>
      <c r="BA312" s="657" t="str">
        <f t="shared" si="107"/>
        <v>入力済</v>
      </c>
      <c r="BB312" s="662" t="str">
        <f>IFERROR(VLOOKUP(K312,'【参考】数式用'!$AX$3:$AY$56,2,FALSE),"")</f>
        <v/>
      </c>
      <c r="BC312" s="657" t="str">
        <f t="shared" si="108"/>
        <v/>
      </c>
      <c r="BD312" s="657" t="str">
        <f t="shared" si="109"/>
        <v>入力済</v>
      </c>
      <c r="BE312" s="657" t="str">
        <f t="shared" si="110"/>
        <v/>
      </c>
      <c r="BF312" s="657" t="str">
        <f t="shared" si="111"/>
        <v/>
      </c>
      <c r="BG312" s="657" t="str">
        <f t="shared" si="112"/>
        <v/>
      </c>
      <c r="BH312" s="657" t="str">
        <f t="shared" si="113"/>
        <v/>
      </c>
      <c r="BI312" s="657" t="str">
        <f t="shared" si="114"/>
        <v/>
      </c>
      <c r="BM312" s="681" t="e">
        <f>VLOOKUP(K312,'【参考】数式用'!$A$2:$O$57,15,FALSE)</f>
        <v>#N/A</v>
      </c>
    </row>
    <row r="313" spans="1:65" ht="109.9" customHeight="1">
      <c r="A313" s="506">
        <v>302</v>
      </c>
      <c r="B313" s="517" t="str">
        <f>IF(基本情報入力シート!B341="","",基本情報入力シート!B341)</f>
        <v/>
      </c>
      <c r="C313" s="523"/>
      <c r="D313" s="523"/>
      <c r="E313" s="523"/>
      <c r="F313" s="530"/>
      <c r="G313" s="536" t="str">
        <f>IF(基本情報入力シート!L341="","",基本情報入力シート!L341)</f>
        <v/>
      </c>
      <c r="H313" s="536" t="str">
        <f>IF(基本情報入力シート!Q341="","",基本情報入力シート!Q341)</f>
        <v/>
      </c>
      <c r="I313" s="536" t="str">
        <f>IF(基本情報入力シート!V341="","",基本情報入力シート!V341)</f>
        <v/>
      </c>
      <c r="J313" s="536" t="str">
        <f>IF(基本情報入力シート!W341="","",基本情報入力シート!W341)</f>
        <v/>
      </c>
      <c r="K313" s="536" t="str">
        <f>IF(基本情報入力シート!Z341="","",基本情報入力シート!Z341)</f>
        <v/>
      </c>
      <c r="L313" s="555" t="str">
        <f>IF(基本情報入力シート!AF341=0,"",基本情報入力シート!AF341)</f>
        <v/>
      </c>
      <c r="M313" s="563" t="str">
        <f>IF(AND(基本情報入力シート!AG341="",基本情報入力シート!AG341=""),"",基本情報入力シート!AG341)</f>
        <v/>
      </c>
      <c r="N313" s="570"/>
      <c r="O313" s="575" t="str">
        <f>IFERROR(VLOOKUP(K313,'【参考】数式用'!$A$2:$M$57,MATCH(N313,'【参考】数式用'!$G$3:$M$3,0)+6,0),"")</f>
        <v/>
      </c>
      <c r="P313" s="583" t="s">
        <v>549</v>
      </c>
      <c r="Q313" s="587"/>
      <c r="R313" s="590" t="s">
        <v>71</v>
      </c>
      <c r="S313" s="587"/>
      <c r="T313" s="590" t="s">
        <v>743</v>
      </c>
      <c r="U313" s="587"/>
      <c r="V313" s="590" t="s">
        <v>71</v>
      </c>
      <c r="W313" s="587"/>
      <c r="X313" s="590" t="s">
        <v>560</v>
      </c>
      <c r="Y313" s="590" t="s">
        <v>763</v>
      </c>
      <c r="Z313" s="589" t="str">
        <f t="shared" si="92"/>
        <v/>
      </c>
      <c r="AA313" s="594" t="s">
        <v>127</v>
      </c>
      <c r="AB313" s="598" t="str">
        <f t="shared" si="93"/>
        <v/>
      </c>
      <c r="AC313" s="603" t="str">
        <f>IFERROR(ROUNDDOWN(ROUNDDOWN(ROUND(L313*VLOOKUP(K313,'【参考】数式用'!$A$2:$M$57,MATCH("処遇改善加算Ⅳ",'【参考】数式用'!$G$3:$M$3,0)+6,0),0)*M313,0)*Z313*0.5,0),"")</f>
        <v/>
      </c>
      <c r="AD313" s="609"/>
      <c r="AE313" s="617"/>
      <c r="AF313" s="617"/>
      <c r="AG313" s="623"/>
      <c r="AH313" s="627"/>
      <c r="AI313" s="708"/>
      <c r="AJ313" s="634"/>
      <c r="AK313" s="648" t="str">
        <f t="shared" si="94"/>
        <v/>
      </c>
      <c r="AL313" s="651" t="str">
        <f t="shared" si="95"/>
        <v/>
      </c>
      <c r="AM313" s="654"/>
      <c r="AN313" s="657" t="str">
        <f>IFERROR(VLOOKUP(K313,'【参考】数式用'!$A$2:$N$57,14,FALSE),"")</f>
        <v/>
      </c>
      <c r="AO313" s="657" t="str">
        <f t="shared" si="96"/>
        <v/>
      </c>
      <c r="AP313" s="711" t="str">
        <f t="shared" si="97"/>
        <v/>
      </c>
      <c r="AQ313" s="711" t="str">
        <f t="shared" si="98"/>
        <v>キャリアパス要件Ⅰ・Ⅱ_</v>
      </c>
      <c r="AR313" s="662" t="str">
        <f t="shared" si="99"/>
        <v>入力済</v>
      </c>
      <c r="AS313" s="657" t="str">
        <f t="shared" si="100"/>
        <v/>
      </c>
      <c r="AT313" s="662" t="str">
        <f t="shared" si="101"/>
        <v>入力済</v>
      </c>
      <c r="AU313" s="662" t="str">
        <f t="shared" si="102"/>
        <v/>
      </c>
      <c r="AV313" s="662" t="str">
        <f t="shared" si="103"/>
        <v/>
      </c>
      <c r="AW313" s="657" t="str">
        <f t="shared" si="104"/>
        <v/>
      </c>
      <c r="AX313" s="657" t="str">
        <f t="shared" si="105"/>
        <v>入力済</v>
      </c>
      <c r="AY313" s="662" t="str">
        <f>IFERROR(VLOOKUP(K313,'【参考】数式用'!$AR$3:$AS$49,2,FALSE),"")</f>
        <v/>
      </c>
      <c r="AZ313" s="657" t="str">
        <f t="shared" si="106"/>
        <v/>
      </c>
      <c r="BA313" s="657" t="str">
        <f t="shared" si="107"/>
        <v>入力済</v>
      </c>
      <c r="BB313" s="662" t="str">
        <f>IFERROR(VLOOKUP(K313,'【参考】数式用'!$AX$3:$AY$56,2,FALSE),"")</f>
        <v/>
      </c>
      <c r="BC313" s="657" t="str">
        <f t="shared" si="108"/>
        <v/>
      </c>
      <c r="BD313" s="657" t="str">
        <f t="shared" si="109"/>
        <v>入力済</v>
      </c>
      <c r="BE313" s="657" t="str">
        <f t="shared" si="110"/>
        <v/>
      </c>
      <c r="BF313" s="657" t="str">
        <f t="shared" si="111"/>
        <v/>
      </c>
      <c r="BG313" s="657" t="str">
        <f t="shared" si="112"/>
        <v/>
      </c>
      <c r="BH313" s="657" t="str">
        <f t="shared" si="113"/>
        <v/>
      </c>
      <c r="BI313" s="657" t="str">
        <f t="shared" si="114"/>
        <v/>
      </c>
      <c r="BM313" s="681" t="e">
        <f>VLOOKUP(K313,'【参考】数式用'!$A$2:$O$57,15,FALSE)</f>
        <v>#N/A</v>
      </c>
    </row>
    <row r="314" spans="1:65" ht="109.9" customHeight="1">
      <c r="A314" s="506">
        <v>303</v>
      </c>
      <c r="B314" s="517" t="str">
        <f>IF(基本情報入力シート!B342="","",基本情報入力シート!B342)</f>
        <v/>
      </c>
      <c r="C314" s="523"/>
      <c r="D314" s="523"/>
      <c r="E314" s="523"/>
      <c r="F314" s="530"/>
      <c r="G314" s="536" t="str">
        <f>IF(基本情報入力シート!L342="","",基本情報入力シート!L342)</f>
        <v/>
      </c>
      <c r="H314" s="536" t="str">
        <f>IF(基本情報入力シート!Q342="","",基本情報入力シート!Q342)</f>
        <v/>
      </c>
      <c r="I314" s="536" t="str">
        <f>IF(基本情報入力シート!V342="","",基本情報入力シート!V342)</f>
        <v/>
      </c>
      <c r="J314" s="536" t="str">
        <f>IF(基本情報入力シート!W342="","",基本情報入力シート!W342)</f>
        <v/>
      </c>
      <c r="K314" s="536" t="str">
        <f>IF(基本情報入力シート!Z342="","",基本情報入力シート!Z342)</f>
        <v/>
      </c>
      <c r="L314" s="555" t="str">
        <f>IF(基本情報入力シート!AF342=0,"",基本情報入力シート!AF342)</f>
        <v/>
      </c>
      <c r="M314" s="563" t="str">
        <f>IF(AND(基本情報入力シート!AG342="",基本情報入力シート!AG342=""),"",基本情報入力シート!AG342)</f>
        <v/>
      </c>
      <c r="N314" s="570"/>
      <c r="O314" s="575" t="str">
        <f>IFERROR(VLOOKUP(K314,'【参考】数式用'!$A$2:$M$57,MATCH(N314,'【参考】数式用'!$G$3:$M$3,0)+6,0),"")</f>
        <v/>
      </c>
      <c r="P314" s="583" t="s">
        <v>549</v>
      </c>
      <c r="Q314" s="587"/>
      <c r="R314" s="590" t="s">
        <v>71</v>
      </c>
      <c r="S314" s="587"/>
      <c r="T314" s="590" t="s">
        <v>743</v>
      </c>
      <c r="U314" s="587"/>
      <c r="V314" s="590" t="s">
        <v>71</v>
      </c>
      <c r="W314" s="587"/>
      <c r="X314" s="590" t="s">
        <v>560</v>
      </c>
      <c r="Y314" s="590" t="s">
        <v>763</v>
      </c>
      <c r="Z314" s="589" t="str">
        <f t="shared" si="92"/>
        <v/>
      </c>
      <c r="AA314" s="594" t="s">
        <v>127</v>
      </c>
      <c r="AB314" s="598" t="str">
        <f t="shared" si="93"/>
        <v/>
      </c>
      <c r="AC314" s="603" t="str">
        <f>IFERROR(ROUNDDOWN(ROUNDDOWN(ROUND(L314*VLOOKUP(K314,'【参考】数式用'!$A$2:$M$57,MATCH("処遇改善加算Ⅳ",'【参考】数式用'!$G$3:$M$3,0)+6,0),0)*M314,0)*Z314*0.5,0),"")</f>
        <v/>
      </c>
      <c r="AD314" s="609"/>
      <c r="AE314" s="617"/>
      <c r="AF314" s="617"/>
      <c r="AG314" s="623"/>
      <c r="AH314" s="627"/>
      <c r="AI314" s="708"/>
      <c r="AJ314" s="634"/>
      <c r="AK314" s="648" t="str">
        <f t="shared" si="94"/>
        <v/>
      </c>
      <c r="AL314" s="651" t="str">
        <f t="shared" si="95"/>
        <v/>
      </c>
      <c r="AM314" s="654"/>
      <c r="AN314" s="657" t="str">
        <f>IFERROR(VLOOKUP(K314,'【参考】数式用'!$A$2:$N$57,14,FALSE),"")</f>
        <v/>
      </c>
      <c r="AO314" s="657" t="str">
        <f t="shared" si="96"/>
        <v/>
      </c>
      <c r="AP314" s="711" t="str">
        <f t="shared" si="97"/>
        <v/>
      </c>
      <c r="AQ314" s="711" t="str">
        <f t="shared" si="98"/>
        <v>キャリアパス要件Ⅰ・Ⅱ_</v>
      </c>
      <c r="AR314" s="662" t="str">
        <f t="shared" si="99"/>
        <v>入力済</v>
      </c>
      <c r="AS314" s="657" t="str">
        <f t="shared" si="100"/>
        <v/>
      </c>
      <c r="AT314" s="662" t="str">
        <f t="shared" si="101"/>
        <v>入力済</v>
      </c>
      <c r="AU314" s="662" t="str">
        <f t="shared" si="102"/>
        <v/>
      </c>
      <c r="AV314" s="662" t="str">
        <f t="shared" si="103"/>
        <v/>
      </c>
      <c r="AW314" s="657" t="str">
        <f t="shared" si="104"/>
        <v/>
      </c>
      <c r="AX314" s="657" t="str">
        <f t="shared" si="105"/>
        <v>入力済</v>
      </c>
      <c r="AY314" s="662" t="str">
        <f>IFERROR(VLOOKUP(K314,'【参考】数式用'!$AR$3:$AS$49,2,FALSE),"")</f>
        <v/>
      </c>
      <c r="AZ314" s="657" t="str">
        <f t="shared" si="106"/>
        <v/>
      </c>
      <c r="BA314" s="657" t="str">
        <f t="shared" si="107"/>
        <v>入力済</v>
      </c>
      <c r="BB314" s="662" t="str">
        <f>IFERROR(VLOOKUP(K314,'【参考】数式用'!$AX$3:$AY$56,2,FALSE),"")</f>
        <v/>
      </c>
      <c r="BC314" s="657" t="str">
        <f t="shared" si="108"/>
        <v/>
      </c>
      <c r="BD314" s="657" t="str">
        <f t="shared" si="109"/>
        <v>入力済</v>
      </c>
      <c r="BE314" s="657" t="str">
        <f t="shared" si="110"/>
        <v/>
      </c>
      <c r="BF314" s="657" t="str">
        <f t="shared" si="111"/>
        <v/>
      </c>
      <c r="BG314" s="657" t="str">
        <f t="shared" si="112"/>
        <v/>
      </c>
      <c r="BH314" s="657" t="str">
        <f t="shared" si="113"/>
        <v/>
      </c>
      <c r="BI314" s="657" t="str">
        <f t="shared" si="114"/>
        <v/>
      </c>
      <c r="BM314" s="681" t="e">
        <f>VLOOKUP(K314,'【参考】数式用'!$A$2:$O$57,15,FALSE)</f>
        <v>#N/A</v>
      </c>
    </row>
    <row r="315" spans="1:65" ht="109.9" customHeight="1">
      <c r="A315" s="506">
        <v>304</v>
      </c>
      <c r="B315" s="517" t="str">
        <f>IF(基本情報入力シート!B343="","",基本情報入力シート!B343)</f>
        <v/>
      </c>
      <c r="C315" s="523"/>
      <c r="D315" s="523"/>
      <c r="E315" s="523"/>
      <c r="F315" s="530"/>
      <c r="G315" s="536" t="str">
        <f>IF(基本情報入力シート!L343="","",基本情報入力シート!L343)</f>
        <v/>
      </c>
      <c r="H315" s="536" t="str">
        <f>IF(基本情報入力シート!Q343="","",基本情報入力シート!Q343)</f>
        <v/>
      </c>
      <c r="I315" s="536" t="str">
        <f>IF(基本情報入力シート!V343="","",基本情報入力シート!V343)</f>
        <v/>
      </c>
      <c r="J315" s="536" t="str">
        <f>IF(基本情報入力シート!W343="","",基本情報入力シート!W343)</f>
        <v/>
      </c>
      <c r="K315" s="536" t="str">
        <f>IF(基本情報入力シート!Z343="","",基本情報入力シート!Z343)</f>
        <v/>
      </c>
      <c r="L315" s="555" t="str">
        <f>IF(基本情報入力シート!AF343=0,"",基本情報入力シート!AF343)</f>
        <v/>
      </c>
      <c r="M315" s="563" t="str">
        <f>IF(AND(基本情報入力シート!AG343="",基本情報入力シート!AG343=""),"",基本情報入力シート!AG343)</f>
        <v/>
      </c>
      <c r="N315" s="570"/>
      <c r="O315" s="575" t="str">
        <f>IFERROR(VLOOKUP(K315,'【参考】数式用'!$A$2:$M$57,MATCH(N315,'【参考】数式用'!$G$3:$M$3,0)+6,0),"")</f>
        <v/>
      </c>
      <c r="P315" s="583" t="s">
        <v>549</v>
      </c>
      <c r="Q315" s="587"/>
      <c r="R315" s="590" t="s">
        <v>71</v>
      </c>
      <c r="S315" s="587"/>
      <c r="T315" s="590" t="s">
        <v>743</v>
      </c>
      <c r="U315" s="587"/>
      <c r="V315" s="590" t="s">
        <v>71</v>
      </c>
      <c r="W315" s="587"/>
      <c r="X315" s="590" t="s">
        <v>560</v>
      </c>
      <c r="Y315" s="590" t="s">
        <v>763</v>
      </c>
      <c r="Z315" s="589" t="str">
        <f t="shared" si="92"/>
        <v/>
      </c>
      <c r="AA315" s="594" t="s">
        <v>127</v>
      </c>
      <c r="AB315" s="598" t="str">
        <f t="shared" si="93"/>
        <v/>
      </c>
      <c r="AC315" s="603" t="str">
        <f>IFERROR(ROUNDDOWN(ROUNDDOWN(ROUND(L315*VLOOKUP(K315,'【参考】数式用'!$A$2:$M$57,MATCH("処遇改善加算Ⅳ",'【参考】数式用'!$G$3:$M$3,0)+6,0),0)*M315,0)*Z315*0.5,0),"")</f>
        <v/>
      </c>
      <c r="AD315" s="609"/>
      <c r="AE315" s="617"/>
      <c r="AF315" s="617"/>
      <c r="AG315" s="623"/>
      <c r="AH315" s="627"/>
      <c r="AI315" s="708"/>
      <c r="AJ315" s="634"/>
      <c r="AK315" s="648" t="str">
        <f t="shared" si="94"/>
        <v/>
      </c>
      <c r="AL315" s="651" t="str">
        <f t="shared" si="95"/>
        <v/>
      </c>
      <c r="AM315" s="654"/>
      <c r="AN315" s="657" t="str">
        <f>IFERROR(VLOOKUP(K315,'【参考】数式用'!$A$2:$N$57,14,FALSE),"")</f>
        <v/>
      </c>
      <c r="AO315" s="657" t="str">
        <f t="shared" si="96"/>
        <v/>
      </c>
      <c r="AP315" s="711" t="str">
        <f t="shared" si="97"/>
        <v/>
      </c>
      <c r="AQ315" s="711" t="str">
        <f t="shared" si="98"/>
        <v>キャリアパス要件Ⅰ・Ⅱ_</v>
      </c>
      <c r="AR315" s="662" t="str">
        <f t="shared" si="99"/>
        <v>入力済</v>
      </c>
      <c r="AS315" s="657" t="str">
        <f t="shared" si="100"/>
        <v/>
      </c>
      <c r="AT315" s="662" t="str">
        <f t="shared" si="101"/>
        <v>入力済</v>
      </c>
      <c r="AU315" s="662" t="str">
        <f t="shared" si="102"/>
        <v/>
      </c>
      <c r="AV315" s="662" t="str">
        <f t="shared" si="103"/>
        <v/>
      </c>
      <c r="AW315" s="657" t="str">
        <f t="shared" si="104"/>
        <v/>
      </c>
      <c r="AX315" s="657" t="str">
        <f t="shared" si="105"/>
        <v>入力済</v>
      </c>
      <c r="AY315" s="662" t="str">
        <f>IFERROR(VLOOKUP(K315,'【参考】数式用'!$AR$3:$AS$49,2,FALSE),"")</f>
        <v/>
      </c>
      <c r="AZ315" s="657" t="str">
        <f t="shared" si="106"/>
        <v/>
      </c>
      <c r="BA315" s="657" t="str">
        <f t="shared" si="107"/>
        <v>入力済</v>
      </c>
      <c r="BB315" s="662" t="str">
        <f>IFERROR(VLOOKUP(K315,'【参考】数式用'!$AX$3:$AY$56,2,FALSE),"")</f>
        <v/>
      </c>
      <c r="BC315" s="657" t="str">
        <f t="shared" si="108"/>
        <v/>
      </c>
      <c r="BD315" s="657" t="str">
        <f t="shared" si="109"/>
        <v>入力済</v>
      </c>
      <c r="BE315" s="657" t="str">
        <f t="shared" si="110"/>
        <v/>
      </c>
      <c r="BF315" s="657" t="str">
        <f t="shared" si="111"/>
        <v/>
      </c>
      <c r="BG315" s="657" t="str">
        <f t="shared" si="112"/>
        <v/>
      </c>
      <c r="BH315" s="657" t="str">
        <f t="shared" si="113"/>
        <v/>
      </c>
      <c r="BI315" s="657" t="str">
        <f t="shared" si="114"/>
        <v/>
      </c>
      <c r="BM315" s="681" t="e">
        <f>VLOOKUP(K315,'【参考】数式用'!$A$2:$O$57,15,FALSE)</f>
        <v>#N/A</v>
      </c>
    </row>
    <row r="316" spans="1:65" ht="109.9" customHeight="1">
      <c r="A316" s="506">
        <v>305</v>
      </c>
      <c r="B316" s="517" t="str">
        <f>IF(基本情報入力シート!B344="","",基本情報入力シート!B344)</f>
        <v/>
      </c>
      <c r="C316" s="523"/>
      <c r="D316" s="523"/>
      <c r="E316" s="523"/>
      <c r="F316" s="530"/>
      <c r="G316" s="536" t="str">
        <f>IF(基本情報入力シート!L344="","",基本情報入力シート!L344)</f>
        <v/>
      </c>
      <c r="H316" s="536" t="str">
        <f>IF(基本情報入力シート!Q344="","",基本情報入力シート!Q344)</f>
        <v/>
      </c>
      <c r="I316" s="536" t="str">
        <f>IF(基本情報入力シート!V344="","",基本情報入力シート!V344)</f>
        <v/>
      </c>
      <c r="J316" s="536" t="str">
        <f>IF(基本情報入力シート!W344="","",基本情報入力シート!W344)</f>
        <v/>
      </c>
      <c r="K316" s="536" t="str">
        <f>IF(基本情報入力シート!Z344="","",基本情報入力シート!Z344)</f>
        <v/>
      </c>
      <c r="L316" s="555" t="str">
        <f>IF(基本情報入力シート!AF344=0,"",基本情報入力シート!AF344)</f>
        <v/>
      </c>
      <c r="M316" s="563" t="str">
        <f>IF(AND(基本情報入力シート!AG344="",基本情報入力シート!AG344=""),"",基本情報入力シート!AG344)</f>
        <v/>
      </c>
      <c r="N316" s="570"/>
      <c r="O316" s="575" t="str">
        <f>IFERROR(VLOOKUP(K316,'【参考】数式用'!$A$2:$M$57,MATCH(N316,'【参考】数式用'!$G$3:$M$3,0)+6,0),"")</f>
        <v/>
      </c>
      <c r="P316" s="583" t="s">
        <v>549</v>
      </c>
      <c r="Q316" s="587"/>
      <c r="R316" s="590" t="s">
        <v>71</v>
      </c>
      <c r="S316" s="587"/>
      <c r="T316" s="590" t="s">
        <v>743</v>
      </c>
      <c r="U316" s="587"/>
      <c r="V316" s="590" t="s">
        <v>71</v>
      </c>
      <c r="W316" s="587"/>
      <c r="X316" s="590" t="s">
        <v>560</v>
      </c>
      <c r="Y316" s="590" t="s">
        <v>763</v>
      </c>
      <c r="Z316" s="589" t="str">
        <f t="shared" si="92"/>
        <v/>
      </c>
      <c r="AA316" s="594" t="s">
        <v>127</v>
      </c>
      <c r="AB316" s="598" t="str">
        <f t="shared" si="93"/>
        <v/>
      </c>
      <c r="AC316" s="603" t="str">
        <f>IFERROR(ROUNDDOWN(ROUNDDOWN(ROUND(L316*VLOOKUP(K316,'【参考】数式用'!$A$2:$M$57,MATCH("処遇改善加算Ⅳ",'【参考】数式用'!$G$3:$M$3,0)+6,0),0)*M316,0)*Z316*0.5,0),"")</f>
        <v/>
      </c>
      <c r="AD316" s="609"/>
      <c r="AE316" s="617"/>
      <c r="AF316" s="617"/>
      <c r="AG316" s="623"/>
      <c r="AH316" s="627"/>
      <c r="AI316" s="708"/>
      <c r="AJ316" s="634"/>
      <c r="AK316" s="648" t="str">
        <f t="shared" si="94"/>
        <v/>
      </c>
      <c r="AL316" s="651" t="str">
        <f t="shared" si="95"/>
        <v/>
      </c>
      <c r="AM316" s="654"/>
      <c r="AN316" s="657" t="str">
        <f>IFERROR(VLOOKUP(K316,'【参考】数式用'!$A$2:$N$57,14,FALSE),"")</f>
        <v/>
      </c>
      <c r="AO316" s="657" t="str">
        <f t="shared" si="96"/>
        <v/>
      </c>
      <c r="AP316" s="711" t="str">
        <f t="shared" si="97"/>
        <v/>
      </c>
      <c r="AQ316" s="711" t="str">
        <f t="shared" si="98"/>
        <v>キャリアパス要件Ⅰ・Ⅱ_</v>
      </c>
      <c r="AR316" s="662" t="str">
        <f t="shared" si="99"/>
        <v>入力済</v>
      </c>
      <c r="AS316" s="657" t="str">
        <f t="shared" si="100"/>
        <v/>
      </c>
      <c r="AT316" s="662" t="str">
        <f t="shared" si="101"/>
        <v>入力済</v>
      </c>
      <c r="AU316" s="662" t="str">
        <f t="shared" si="102"/>
        <v/>
      </c>
      <c r="AV316" s="662" t="str">
        <f t="shared" si="103"/>
        <v/>
      </c>
      <c r="AW316" s="657" t="str">
        <f t="shared" si="104"/>
        <v/>
      </c>
      <c r="AX316" s="657" t="str">
        <f t="shared" si="105"/>
        <v>入力済</v>
      </c>
      <c r="AY316" s="662" t="str">
        <f>IFERROR(VLOOKUP(K316,'【参考】数式用'!$AR$3:$AS$49,2,FALSE),"")</f>
        <v/>
      </c>
      <c r="AZ316" s="657" t="str">
        <f t="shared" si="106"/>
        <v/>
      </c>
      <c r="BA316" s="657" t="str">
        <f t="shared" si="107"/>
        <v>入力済</v>
      </c>
      <c r="BB316" s="662" t="str">
        <f>IFERROR(VLOOKUP(K316,'【参考】数式用'!$AX$3:$AY$56,2,FALSE),"")</f>
        <v/>
      </c>
      <c r="BC316" s="657" t="str">
        <f t="shared" si="108"/>
        <v/>
      </c>
      <c r="BD316" s="657" t="str">
        <f t="shared" si="109"/>
        <v>入力済</v>
      </c>
      <c r="BE316" s="657" t="str">
        <f t="shared" si="110"/>
        <v/>
      </c>
      <c r="BF316" s="657" t="str">
        <f t="shared" si="111"/>
        <v/>
      </c>
      <c r="BG316" s="657" t="str">
        <f t="shared" si="112"/>
        <v/>
      </c>
      <c r="BH316" s="657" t="str">
        <f t="shared" si="113"/>
        <v/>
      </c>
      <c r="BI316" s="657" t="str">
        <f t="shared" si="114"/>
        <v/>
      </c>
      <c r="BM316" s="681" t="e">
        <f>VLOOKUP(K316,'【参考】数式用'!$A$2:$O$57,15,FALSE)</f>
        <v>#N/A</v>
      </c>
    </row>
    <row r="317" spans="1:65" ht="109.9" customHeight="1">
      <c r="A317" s="506">
        <v>306</v>
      </c>
      <c r="B317" s="517" t="str">
        <f>IF(基本情報入力シート!B345="","",基本情報入力シート!B345)</f>
        <v/>
      </c>
      <c r="C317" s="523"/>
      <c r="D317" s="523"/>
      <c r="E317" s="523"/>
      <c r="F317" s="530"/>
      <c r="G317" s="536" t="str">
        <f>IF(基本情報入力シート!L345="","",基本情報入力シート!L345)</f>
        <v/>
      </c>
      <c r="H317" s="536" t="str">
        <f>IF(基本情報入力シート!Q345="","",基本情報入力シート!Q345)</f>
        <v/>
      </c>
      <c r="I317" s="536" t="str">
        <f>IF(基本情報入力シート!V345="","",基本情報入力シート!V345)</f>
        <v/>
      </c>
      <c r="J317" s="536" t="str">
        <f>IF(基本情報入力シート!W345="","",基本情報入力シート!W345)</f>
        <v/>
      </c>
      <c r="K317" s="536" t="str">
        <f>IF(基本情報入力シート!Z345="","",基本情報入力シート!Z345)</f>
        <v/>
      </c>
      <c r="L317" s="555" t="str">
        <f>IF(基本情報入力シート!AF345=0,"",基本情報入力シート!AF345)</f>
        <v/>
      </c>
      <c r="M317" s="563" t="str">
        <f>IF(AND(基本情報入力シート!AG345="",基本情報入力シート!AG345=""),"",基本情報入力シート!AG345)</f>
        <v/>
      </c>
      <c r="N317" s="570"/>
      <c r="O317" s="575" t="str">
        <f>IFERROR(VLOOKUP(K317,'【参考】数式用'!$A$2:$M$57,MATCH(N317,'【参考】数式用'!$G$3:$M$3,0)+6,0),"")</f>
        <v/>
      </c>
      <c r="P317" s="583" t="s">
        <v>549</v>
      </c>
      <c r="Q317" s="587"/>
      <c r="R317" s="590" t="s">
        <v>71</v>
      </c>
      <c r="S317" s="587"/>
      <c r="T317" s="590" t="s">
        <v>743</v>
      </c>
      <c r="U317" s="587"/>
      <c r="V317" s="590" t="s">
        <v>71</v>
      </c>
      <c r="W317" s="587"/>
      <c r="X317" s="590" t="s">
        <v>560</v>
      </c>
      <c r="Y317" s="590" t="s">
        <v>763</v>
      </c>
      <c r="Z317" s="589" t="str">
        <f t="shared" si="92"/>
        <v/>
      </c>
      <c r="AA317" s="594" t="s">
        <v>127</v>
      </c>
      <c r="AB317" s="598" t="str">
        <f t="shared" si="93"/>
        <v/>
      </c>
      <c r="AC317" s="603" t="str">
        <f>IFERROR(ROUNDDOWN(ROUNDDOWN(ROUND(L317*VLOOKUP(K317,'【参考】数式用'!$A$2:$M$57,MATCH("処遇改善加算Ⅳ",'【参考】数式用'!$G$3:$M$3,0)+6,0),0)*M317,0)*Z317*0.5,0),"")</f>
        <v/>
      </c>
      <c r="AD317" s="609"/>
      <c r="AE317" s="617"/>
      <c r="AF317" s="617"/>
      <c r="AG317" s="623"/>
      <c r="AH317" s="627"/>
      <c r="AI317" s="708"/>
      <c r="AJ317" s="634"/>
      <c r="AK317" s="648" t="str">
        <f t="shared" si="94"/>
        <v/>
      </c>
      <c r="AL317" s="651" t="str">
        <f t="shared" si="95"/>
        <v/>
      </c>
      <c r="AM317" s="654"/>
      <c r="AN317" s="657" t="str">
        <f>IFERROR(VLOOKUP(K317,'【参考】数式用'!$A$2:$N$57,14,FALSE),"")</f>
        <v/>
      </c>
      <c r="AO317" s="657" t="str">
        <f t="shared" si="96"/>
        <v/>
      </c>
      <c r="AP317" s="711" t="str">
        <f t="shared" si="97"/>
        <v/>
      </c>
      <c r="AQ317" s="711" t="str">
        <f t="shared" si="98"/>
        <v>キャリアパス要件Ⅰ・Ⅱ_</v>
      </c>
      <c r="AR317" s="662" t="str">
        <f t="shared" si="99"/>
        <v>入力済</v>
      </c>
      <c r="AS317" s="657" t="str">
        <f t="shared" si="100"/>
        <v/>
      </c>
      <c r="AT317" s="662" t="str">
        <f t="shared" si="101"/>
        <v>入力済</v>
      </c>
      <c r="AU317" s="662" t="str">
        <f t="shared" si="102"/>
        <v/>
      </c>
      <c r="AV317" s="662" t="str">
        <f t="shared" si="103"/>
        <v/>
      </c>
      <c r="AW317" s="657" t="str">
        <f t="shared" si="104"/>
        <v/>
      </c>
      <c r="AX317" s="657" t="str">
        <f t="shared" si="105"/>
        <v>入力済</v>
      </c>
      <c r="AY317" s="662" t="str">
        <f>IFERROR(VLOOKUP(K317,'【参考】数式用'!$AR$3:$AS$49,2,FALSE),"")</f>
        <v/>
      </c>
      <c r="AZ317" s="657" t="str">
        <f t="shared" si="106"/>
        <v/>
      </c>
      <c r="BA317" s="657" t="str">
        <f t="shared" si="107"/>
        <v>入力済</v>
      </c>
      <c r="BB317" s="662" t="str">
        <f>IFERROR(VLOOKUP(K317,'【参考】数式用'!$AX$3:$AY$56,2,FALSE),"")</f>
        <v/>
      </c>
      <c r="BC317" s="657" t="str">
        <f t="shared" si="108"/>
        <v/>
      </c>
      <c r="BD317" s="657" t="str">
        <f t="shared" si="109"/>
        <v>入力済</v>
      </c>
      <c r="BE317" s="657" t="str">
        <f t="shared" si="110"/>
        <v/>
      </c>
      <c r="BF317" s="657" t="str">
        <f t="shared" si="111"/>
        <v/>
      </c>
      <c r="BG317" s="657" t="str">
        <f t="shared" si="112"/>
        <v/>
      </c>
      <c r="BH317" s="657" t="str">
        <f t="shared" si="113"/>
        <v/>
      </c>
      <c r="BI317" s="657" t="str">
        <f t="shared" si="114"/>
        <v/>
      </c>
      <c r="BM317" s="681" t="e">
        <f>VLOOKUP(K317,'【参考】数式用'!$A$2:$O$57,15,FALSE)</f>
        <v>#N/A</v>
      </c>
    </row>
    <row r="318" spans="1:65" ht="109.9" customHeight="1">
      <c r="A318" s="506">
        <v>307</v>
      </c>
      <c r="B318" s="517" t="str">
        <f>IF(基本情報入力シート!B346="","",基本情報入力シート!B346)</f>
        <v/>
      </c>
      <c r="C318" s="523"/>
      <c r="D318" s="523"/>
      <c r="E318" s="523"/>
      <c r="F318" s="530"/>
      <c r="G318" s="536" t="str">
        <f>IF(基本情報入力シート!L346="","",基本情報入力シート!L346)</f>
        <v/>
      </c>
      <c r="H318" s="536" t="str">
        <f>IF(基本情報入力シート!Q346="","",基本情報入力シート!Q346)</f>
        <v/>
      </c>
      <c r="I318" s="536" t="str">
        <f>IF(基本情報入力シート!V346="","",基本情報入力シート!V346)</f>
        <v/>
      </c>
      <c r="J318" s="536" t="str">
        <f>IF(基本情報入力シート!W346="","",基本情報入力シート!W346)</f>
        <v/>
      </c>
      <c r="K318" s="536" t="str">
        <f>IF(基本情報入力シート!Z346="","",基本情報入力シート!Z346)</f>
        <v/>
      </c>
      <c r="L318" s="555" t="str">
        <f>IF(基本情報入力シート!AF346=0,"",基本情報入力シート!AF346)</f>
        <v/>
      </c>
      <c r="M318" s="563" t="str">
        <f>IF(AND(基本情報入力シート!AG346="",基本情報入力シート!AG346=""),"",基本情報入力シート!AG346)</f>
        <v/>
      </c>
      <c r="N318" s="570"/>
      <c r="O318" s="575" t="str">
        <f>IFERROR(VLOOKUP(K318,'【参考】数式用'!$A$2:$M$57,MATCH(N318,'【参考】数式用'!$G$3:$M$3,0)+6,0),"")</f>
        <v/>
      </c>
      <c r="P318" s="583" t="s">
        <v>549</v>
      </c>
      <c r="Q318" s="587"/>
      <c r="R318" s="590" t="s">
        <v>71</v>
      </c>
      <c r="S318" s="587"/>
      <c r="T318" s="590" t="s">
        <v>743</v>
      </c>
      <c r="U318" s="587"/>
      <c r="V318" s="590" t="s">
        <v>71</v>
      </c>
      <c r="W318" s="587"/>
      <c r="X318" s="590" t="s">
        <v>560</v>
      </c>
      <c r="Y318" s="590" t="s">
        <v>763</v>
      </c>
      <c r="Z318" s="589" t="str">
        <f t="shared" si="92"/>
        <v/>
      </c>
      <c r="AA318" s="594" t="s">
        <v>127</v>
      </c>
      <c r="AB318" s="598" t="str">
        <f t="shared" si="93"/>
        <v/>
      </c>
      <c r="AC318" s="603" t="str">
        <f>IFERROR(ROUNDDOWN(ROUNDDOWN(ROUND(L318*VLOOKUP(K318,'【参考】数式用'!$A$2:$M$57,MATCH("処遇改善加算Ⅳ",'【参考】数式用'!$G$3:$M$3,0)+6,0),0)*M318,0)*Z318*0.5,0),"")</f>
        <v/>
      </c>
      <c r="AD318" s="609"/>
      <c r="AE318" s="617"/>
      <c r="AF318" s="617"/>
      <c r="AG318" s="623"/>
      <c r="AH318" s="627"/>
      <c r="AI318" s="708"/>
      <c r="AJ318" s="634"/>
      <c r="AK318" s="648" t="str">
        <f t="shared" si="94"/>
        <v/>
      </c>
      <c r="AL318" s="651" t="str">
        <f t="shared" si="95"/>
        <v/>
      </c>
      <c r="AM318" s="654"/>
      <c r="AN318" s="657" t="str">
        <f>IFERROR(VLOOKUP(K318,'【参考】数式用'!$A$2:$N$57,14,FALSE),"")</f>
        <v/>
      </c>
      <c r="AO318" s="657" t="str">
        <f t="shared" si="96"/>
        <v/>
      </c>
      <c r="AP318" s="711" t="str">
        <f t="shared" si="97"/>
        <v/>
      </c>
      <c r="AQ318" s="711" t="str">
        <f t="shared" si="98"/>
        <v>キャリアパス要件Ⅰ・Ⅱ_</v>
      </c>
      <c r="AR318" s="662" t="str">
        <f t="shared" si="99"/>
        <v>入力済</v>
      </c>
      <c r="AS318" s="657" t="str">
        <f t="shared" si="100"/>
        <v/>
      </c>
      <c r="AT318" s="662" t="str">
        <f t="shared" si="101"/>
        <v>入力済</v>
      </c>
      <c r="AU318" s="662" t="str">
        <f t="shared" si="102"/>
        <v/>
      </c>
      <c r="AV318" s="662" t="str">
        <f t="shared" si="103"/>
        <v/>
      </c>
      <c r="AW318" s="657" t="str">
        <f t="shared" si="104"/>
        <v/>
      </c>
      <c r="AX318" s="657" t="str">
        <f t="shared" si="105"/>
        <v>入力済</v>
      </c>
      <c r="AY318" s="662" t="str">
        <f>IFERROR(VLOOKUP(K318,'【参考】数式用'!$AR$3:$AS$49,2,FALSE),"")</f>
        <v/>
      </c>
      <c r="AZ318" s="657" t="str">
        <f t="shared" si="106"/>
        <v/>
      </c>
      <c r="BA318" s="657" t="str">
        <f t="shared" si="107"/>
        <v>入力済</v>
      </c>
      <c r="BB318" s="662" t="str">
        <f>IFERROR(VLOOKUP(K318,'【参考】数式用'!$AX$3:$AY$56,2,FALSE),"")</f>
        <v/>
      </c>
      <c r="BC318" s="657" t="str">
        <f t="shared" si="108"/>
        <v/>
      </c>
      <c r="BD318" s="657" t="str">
        <f t="shared" si="109"/>
        <v>入力済</v>
      </c>
      <c r="BE318" s="657" t="str">
        <f t="shared" si="110"/>
        <v/>
      </c>
      <c r="BF318" s="657" t="str">
        <f t="shared" si="111"/>
        <v/>
      </c>
      <c r="BG318" s="657" t="str">
        <f t="shared" si="112"/>
        <v/>
      </c>
      <c r="BH318" s="657" t="str">
        <f t="shared" si="113"/>
        <v/>
      </c>
      <c r="BI318" s="657" t="str">
        <f t="shared" si="114"/>
        <v/>
      </c>
      <c r="BM318" s="681" t="e">
        <f>VLOOKUP(K318,'【参考】数式用'!$A$2:$O$57,15,FALSE)</f>
        <v>#N/A</v>
      </c>
    </row>
    <row r="319" spans="1:65" ht="109.9" customHeight="1">
      <c r="A319" s="506">
        <v>308</v>
      </c>
      <c r="B319" s="517" t="str">
        <f>IF(基本情報入力シート!B347="","",基本情報入力シート!B347)</f>
        <v/>
      </c>
      <c r="C319" s="523"/>
      <c r="D319" s="523"/>
      <c r="E319" s="523"/>
      <c r="F319" s="530"/>
      <c r="G319" s="536" t="str">
        <f>IF(基本情報入力シート!L347="","",基本情報入力シート!L347)</f>
        <v/>
      </c>
      <c r="H319" s="536" t="str">
        <f>IF(基本情報入力シート!Q347="","",基本情報入力シート!Q347)</f>
        <v/>
      </c>
      <c r="I319" s="536" t="str">
        <f>IF(基本情報入力シート!V347="","",基本情報入力シート!V347)</f>
        <v/>
      </c>
      <c r="J319" s="536" t="str">
        <f>IF(基本情報入力シート!W347="","",基本情報入力シート!W347)</f>
        <v/>
      </c>
      <c r="K319" s="536" t="str">
        <f>IF(基本情報入力シート!Z347="","",基本情報入力シート!Z347)</f>
        <v/>
      </c>
      <c r="L319" s="555" t="str">
        <f>IF(基本情報入力シート!AF347=0,"",基本情報入力シート!AF347)</f>
        <v/>
      </c>
      <c r="M319" s="563" t="str">
        <f>IF(AND(基本情報入力シート!AG347="",基本情報入力シート!AG347=""),"",基本情報入力シート!AG347)</f>
        <v/>
      </c>
      <c r="N319" s="570"/>
      <c r="O319" s="575" t="str">
        <f>IFERROR(VLOOKUP(K319,'【参考】数式用'!$A$2:$M$57,MATCH(N319,'【参考】数式用'!$G$3:$M$3,0)+6,0),"")</f>
        <v/>
      </c>
      <c r="P319" s="583" t="s">
        <v>549</v>
      </c>
      <c r="Q319" s="587"/>
      <c r="R319" s="590" t="s">
        <v>71</v>
      </c>
      <c r="S319" s="587"/>
      <c r="T319" s="590" t="s">
        <v>743</v>
      </c>
      <c r="U319" s="587"/>
      <c r="V319" s="590" t="s">
        <v>71</v>
      </c>
      <c r="W319" s="587"/>
      <c r="X319" s="590" t="s">
        <v>560</v>
      </c>
      <c r="Y319" s="590" t="s">
        <v>763</v>
      </c>
      <c r="Z319" s="589" t="str">
        <f t="shared" si="92"/>
        <v/>
      </c>
      <c r="AA319" s="594" t="s">
        <v>127</v>
      </c>
      <c r="AB319" s="598" t="str">
        <f t="shared" si="93"/>
        <v/>
      </c>
      <c r="AC319" s="603" t="str">
        <f>IFERROR(ROUNDDOWN(ROUNDDOWN(ROUND(L319*VLOOKUP(K319,'【参考】数式用'!$A$2:$M$57,MATCH("処遇改善加算Ⅳ",'【参考】数式用'!$G$3:$M$3,0)+6,0),0)*M319,0)*Z319*0.5,0),"")</f>
        <v/>
      </c>
      <c r="AD319" s="609"/>
      <c r="AE319" s="617"/>
      <c r="AF319" s="617"/>
      <c r="AG319" s="623"/>
      <c r="AH319" s="627"/>
      <c r="AI319" s="708"/>
      <c r="AJ319" s="634"/>
      <c r="AK319" s="648" t="str">
        <f t="shared" si="94"/>
        <v/>
      </c>
      <c r="AL319" s="651" t="str">
        <f t="shared" si="95"/>
        <v/>
      </c>
      <c r="AM319" s="654"/>
      <c r="AN319" s="657" t="str">
        <f>IFERROR(VLOOKUP(K319,'【参考】数式用'!$A$2:$N$57,14,FALSE),"")</f>
        <v/>
      </c>
      <c r="AO319" s="657" t="str">
        <f t="shared" si="96"/>
        <v/>
      </c>
      <c r="AP319" s="711" t="str">
        <f t="shared" si="97"/>
        <v/>
      </c>
      <c r="AQ319" s="711" t="str">
        <f t="shared" si="98"/>
        <v>キャリアパス要件Ⅰ・Ⅱ_</v>
      </c>
      <c r="AR319" s="662" t="str">
        <f t="shared" si="99"/>
        <v>入力済</v>
      </c>
      <c r="AS319" s="657" t="str">
        <f t="shared" si="100"/>
        <v/>
      </c>
      <c r="AT319" s="662" t="str">
        <f t="shared" si="101"/>
        <v>入力済</v>
      </c>
      <c r="AU319" s="662" t="str">
        <f t="shared" si="102"/>
        <v/>
      </c>
      <c r="AV319" s="662" t="str">
        <f t="shared" si="103"/>
        <v/>
      </c>
      <c r="AW319" s="657" t="str">
        <f t="shared" si="104"/>
        <v/>
      </c>
      <c r="AX319" s="657" t="str">
        <f t="shared" si="105"/>
        <v>入力済</v>
      </c>
      <c r="AY319" s="662" t="str">
        <f>IFERROR(VLOOKUP(K319,'【参考】数式用'!$AR$3:$AS$49,2,FALSE),"")</f>
        <v/>
      </c>
      <c r="AZ319" s="657" t="str">
        <f t="shared" si="106"/>
        <v/>
      </c>
      <c r="BA319" s="657" t="str">
        <f t="shared" si="107"/>
        <v>入力済</v>
      </c>
      <c r="BB319" s="662" t="str">
        <f>IFERROR(VLOOKUP(K319,'【参考】数式用'!$AX$3:$AY$56,2,FALSE),"")</f>
        <v/>
      </c>
      <c r="BC319" s="657" t="str">
        <f t="shared" si="108"/>
        <v/>
      </c>
      <c r="BD319" s="657" t="str">
        <f t="shared" si="109"/>
        <v>入力済</v>
      </c>
      <c r="BE319" s="657" t="str">
        <f t="shared" si="110"/>
        <v/>
      </c>
      <c r="BF319" s="657" t="str">
        <f t="shared" si="111"/>
        <v/>
      </c>
      <c r="BG319" s="657" t="str">
        <f t="shared" si="112"/>
        <v/>
      </c>
      <c r="BH319" s="657" t="str">
        <f t="shared" si="113"/>
        <v/>
      </c>
      <c r="BI319" s="657" t="str">
        <f t="shared" si="114"/>
        <v/>
      </c>
      <c r="BM319" s="681" t="e">
        <f>VLOOKUP(K319,'【参考】数式用'!$A$2:$O$57,15,FALSE)</f>
        <v>#N/A</v>
      </c>
    </row>
    <row r="320" spans="1:65" ht="109.9" customHeight="1">
      <c r="A320" s="506">
        <v>309</v>
      </c>
      <c r="B320" s="517" t="str">
        <f>IF(基本情報入力シート!B348="","",基本情報入力シート!B348)</f>
        <v/>
      </c>
      <c r="C320" s="523"/>
      <c r="D320" s="523"/>
      <c r="E320" s="523"/>
      <c r="F320" s="530"/>
      <c r="G320" s="536" t="str">
        <f>IF(基本情報入力シート!L348="","",基本情報入力シート!L348)</f>
        <v/>
      </c>
      <c r="H320" s="536" t="str">
        <f>IF(基本情報入力シート!Q348="","",基本情報入力シート!Q348)</f>
        <v/>
      </c>
      <c r="I320" s="536" t="str">
        <f>IF(基本情報入力シート!V348="","",基本情報入力シート!V348)</f>
        <v/>
      </c>
      <c r="J320" s="536" t="str">
        <f>IF(基本情報入力シート!W348="","",基本情報入力シート!W348)</f>
        <v/>
      </c>
      <c r="K320" s="536" t="str">
        <f>IF(基本情報入力シート!Z348="","",基本情報入力シート!Z348)</f>
        <v/>
      </c>
      <c r="L320" s="555" t="str">
        <f>IF(基本情報入力シート!AF348=0,"",基本情報入力シート!AF348)</f>
        <v/>
      </c>
      <c r="M320" s="563" t="str">
        <f>IF(AND(基本情報入力シート!AG348="",基本情報入力シート!AG348=""),"",基本情報入力シート!AG348)</f>
        <v/>
      </c>
      <c r="N320" s="570"/>
      <c r="O320" s="575" t="str">
        <f>IFERROR(VLOOKUP(K320,'【参考】数式用'!$A$2:$M$57,MATCH(N320,'【参考】数式用'!$G$3:$M$3,0)+6,0),"")</f>
        <v/>
      </c>
      <c r="P320" s="583" t="s">
        <v>549</v>
      </c>
      <c r="Q320" s="587"/>
      <c r="R320" s="590" t="s">
        <v>71</v>
      </c>
      <c r="S320" s="587"/>
      <c r="T320" s="590" t="s">
        <v>743</v>
      </c>
      <c r="U320" s="587"/>
      <c r="V320" s="590" t="s">
        <v>71</v>
      </c>
      <c r="W320" s="587"/>
      <c r="X320" s="590" t="s">
        <v>560</v>
      </c>
      <c r="Y320" s="590" t="s">
        <v>763</v>
      </c>
      <c r="Z320" s="589" t="str">
        <f t="shared" si="92"/>
        <v/>
      </c>
      <c r="AA320" s="594" t="s">
        <v>127</v>
      </c>
      <c r="AB320" s="598" t="str">
        <f t="shared" si="93"/>
        <v/>
      </c>
      <c r="AC320" s="603" t="str">
        <f>IFERROR(ROUNDDOWN(ROUNDDOWN(ROUND(L320*VLOOKUP(K320,'【参考】数式用'!$A$2:$M$57,MATCH("処遇改善加算Ⅳ",'【参考】数式用'!$G$3:$M$3,0)+6,0),0)*M320,0)*Z320*0.5,0),"")</f>
        <v/>
      </c>
      <c r="AD320" s="609"/>
      <c r="AE320" s="617"/>
      <c r="AF320" s="617"/>
      <c r="AG320" s="623"/>
      <c r="AH320" s="627"/>
      <c r="AI320" s="708"/>
      <c r="AJ320" s="634"/>
      <c r="AK320" s="648" t="str">
        <f t="shared" si="94"/>
        <v/>
      </c>
      <c r="AL320" s="651" t="str">
        <f t="shared" si="95"/>
        <v/>
      </c>
      <c r="AM320" s="654"/>
      <c r="AN320" s="657" t="str">
        <f>IFERROR(VLOOKUP(K320,'【参考】数式用'!$A$2:$N$57,14,FALSE),"")</f>
        <v/>
      </c>
      <c r="AO320" s="657" t="str">
        <f t="shared" si="96"/>
        <v/>
      </c>
      <c r="AP320" s="711" t="str">
        <f t="shared" si="97"/>
        <v/>
      </c>
      <c r="AQ320" s="711" t="str">
        <f t="shared" si="98"/>
        <v>キャリアパス要件Ⅰ・Ⅱ_</v>
      </c>
      <c r="AR320" s="662" t="str">
        <f t="shared" si="99"/>
        <v>入力済</v>
      </c>
      <c r="AS320" s="657" t="str">
        <f t="shared" si="100"/>
        <v/>
      </c>
      <c r="AT320" s="662" t="str">
        <f t="shared" si="101"/>
        <v>入力済</v>
      </c>
      <c r="AU320" s="662" t="str">
        <f t="shared" si="102"/>
        <v/>
      </c>
      <c r="AV320" s="662" t="str">
        <f t="shared" si="103"/>
        <v/>
      </c>
      <c r="AW320" s="657" t="str">
        <f t="shared" si="104"/>
        <v/>
      </c>
      <c r="AX320" s="657" t="str">
        <f t="shared" si="105"/>
        <v>入力済</v>
      </c>
      <c r="AY320" s="662" t="str">
        <f>IFERROR(VLOOKUP(K320,'【参考】数式用'!$AR$3:$AS$49,2,FALSE),"")</f>
        <v/>
      </c>
      <c r="AZ320" s="657" t="str">
        <f t="shared" si="106"/>
        <v/>
      </c>
      <c r="BA320" s="657" t="str">
        <f t="shared" si="107"/>
        <v>入力済</v>
      </c>
      <c r="BB320" s="662" t="str">
        <f>IFERROR(VLOOKUP(K320,'【参考】数式用'!$AX$3:$AY$56,2,FALSE),"")</f>
        <v/>
      </c>
      <c r="BC320" s="657" t="str">
        <f t="shared" si="108"/>
        <v/>
      </c>
      <c r="BD320" s="657" t="str">
        <f t="shared" si="109"/>
        <v>入力済</v>
      </c>
      <c r="BE320" s="657" t="str">
        <f t="shared" si="110"/>
        <v/>
      </c>
      <c r="BF320" s="657" t="str">
        <f t="shared" si="111"/>
        <v/>
      </c>
      <c r="BG320" s="657" t="str">
        <f t="shared" si="112"/>
        <v/>
      </c>
      <c r="BH320" s="657" t="str">
        <f t="shared" si="113"/>
        <v/>
      </c>
      <c r="BI320" s="657" t="str">
        <f t="shared" si="114"/>
        <v/>
      </c>
      <c r="BM320" s="681" t="e">
        <f>VLOOKUP(K320,'【参考】数式用'!$A$2:$O$57,15,FALSE)</f>
        <v>#N/A</v>
      </c>
    </row>
    <row r="321" spans="1:65" ht="109.9" customHeight="1">
      <c r="A321" s="506">
        <v>310</v>
      </c>
      <c r="B321" s="517" t="str">
        <f>IF(基本情報入力シート!B349="","",基本情報入力シート!B349)</f>
        <v/>
      </c>
      <c r="C321" s="523"/>
      <c r="D321" s="523"/>
      <c r="E321" s="523"/>
      <c r="F321" s="530"/>
      <c r="G321" s="536" t="str">
        <f>IF(基本情報入力シート!L349="","",基本情報入力シート!L349)</f>
        <v/>
      </c>
      <c r="H321" s="536" t="str">
        <f>IF(基本情報入力シート!Q349="","",基本情報入力シート!Q349)</f>
        <v/>
      </c>
      <c r="I321" s="536" t="str">
        <f>IF(基本情報入力シート!V349="","",基本情報入力シート!V349)</f>
        <v/>
      </c>
      <c r="J321" s="536" t="str">
        <f>IF(基本情報入力シート!W349="","",基本情報入力シート!W349)</f>
        <v/>
      </c>
      <c r="K321" s="536" t="str">
        <f>IF(基本情報入力シート!Z349="","",基本情報入力シート!Z349)</f>
        <v/>
      </c>
      <c r="L321" s="555" t="str">
        <f>IF(基本情報入力シート!AF349=0,"",基本情報入力シート!AF349)</f>
        <v/>
      </c>
      <c r="M321" s="563" t="str">
        <f>IF(AND(基本情報入力シート!AG349="",基本情報入力シート!AG349=""),"",基本情報入力シート!AG349)</f>
        <v/>
      </c>
      <c r="N321" s="570"/>
      <c r="O321" s="575" t="str">
        <f>IFERROR(VLOOKUP(K321,'【参考】数式用'!$A$2:$M$57,MATCH(N321,'【参考】数式用'!$G$3:$M$3,0)+6,0),"")</f>
        <v/>
      </c>
      <c r="P321" s="583" t="s">
        <v>549</v>
      </c>
      <c r="Q321" s="587"/>
      <c r="R321" s="590" t="s">
        <v>71</v>
      </c>
      <c r="S321" s="587"/>
      <c r="T321" s="590" t="s">
        <v>743</v>
      </c>
      <c r="U321" s="587"/>
      <c r="V321" s="590" t="s">
        <v>71</v>
      </c>
      <c r="W321" s="587"/>
      <c r="X321" s="590" t="s">
        <v>560</v>
      </c>
      <c r="Y321" s="590" t="s">
        <v>763</v>
      </c>
      <c r="Z321" s="589" t="str">
        <f t="shared" si="92"/>
        <v/>
      </c>
      <c r="AA321" s="594" t="s">
        <v>127</v>
      </c>
      <c r="AB321" s="598" t="str">
        <f t="shared" si="93"/>
        <v/>
      </c>
      <c r="AC321" s="603" t="str">
        <f>IFERROR(ROUNDDOWN(ROUNDDOWN(ROUND(L321*VLOOKUP(K321,'【参考】数式用'!$A$2:$M$57,MATCH("処遇改善加算Ⅳ",'【参考】数式用'!$G$3:$M$3,0)+6,0),0)*M321,0)*Z321*0.5,0),"")</f>
        <v/>
      </c>
      <c r="AD321" s="609"/>
      <c r="AE321" s="617"/>
      <c r="AF321" s="617"/>
      <c r="AG321" s="623"/>
      <c r="AH321" s="627"/>
      <c r="AI321" s="708"/>
      <c r="AJ321" s="634"/>
      <c r="AK321" s="648" t="str">
        <f t="shared" si="94"/>
        <v/>
      </c>
      <c r="AL321" s="651" t="str">
        <f t="shared" si="95"/>
        <v/>
      </c>
      <c r="AM321" s="654"/>
      <c r="AN321" s="657" t="str">
        <f>IFERROR(VLOOKUP(K321,'【参考】数式用'!$A$2:$N$57,14,FALSE),"")</f>
        <v/>
      </c>
      <c r="AO321" s="657" t="str">
        <f t="shared" si="96"/>
        <v/>
      </c>
      <c r="AP321" s="711" t="str">
        <f t="shared" si="97"/>
        <v/>
      </c>
      <c r="AQ321" s="711" t="str">
        <f t="shared" si="98"/>
        <v>キャリアパス要件Ⅰ・Ⅱ_</v>
      </c>
      <c r="AR321" s="662" t="str">
        <f t="shared" si="99"/>
        <v>入力済</v>
      </c>
      <c r="AS321" s="657" t="str">
        <f t="shared" si="100"/>
        <v/>
      </c>
      <c r="AT321" s="662" t="str">
        <f t="shared" si="101"/>
        <v>入力済</v>
      </c>
      <c r="AU321" s="662" t="str">
        <f t="shared" si="102"/>
        <v/>
      </c>
      <c r="AV321" s="662" t="str">
        <f t="shared" si="103"/>
        <v/>
      </c>
      <c r="AW321" s="657" t="str">
        <f t="shared" si="104"/>
        <v/>
      </c>
      <c r="AX321" s="657" t="str">
        <f t="shared" si="105"/>
        <v>入力済</v>
      </c>
      <c r="AY321" s="662" t="str">
        <f>IFERROR(VLOOKUP(K321,'【参考】数式用'!$AR$3:$AS$49,2,FALSE),"")</f>
        <v/>
      </c>
      <c r="AZ321" s="657" t="str">
        <f t="shared" si="106"/>
        <v/>
      </c>
      <c r="BA321" s="657" t="str">
        <f t="shared" si="107"/>
        <v>入力済</v>
      </c>
      <c r="BB321" s="662" t="str">
        <f>IFERROR(VLOOKUP(K321,'【参考】数式用'!$AX$3:$AY$56,2,FALSE),"")</f>
        <v/>
      </c>
      <c r="BC321" s="657" t="str">
        <f t="shared" si="108"/>
        <v/>
      </c>
      <c r="BD321" s="657" t="str">
        <f t="shared" si="109"/>
        <v>入力済</v>
      </c>
      <c r="BE321" s="657" t="str">
        <f t="shared" si="110"/>
        <v/>
      </c>
      <c r="BF321" s="657" t="str">
        <f t="shared" si="111"/>
        <v/>
      </c>
      <c r="BG321" s="657" t="str">
        <f t="shared" si="112"/>
        <v/>
      </c>
      <c r="BH321" s="657" t="str">
        <f t="shared" si="113"/>
        <v/>
      </c>
      <c r="BI321" s="657" t="str">
        <f t="shared" si="114"/>
        <v/>
      </c>
      <c r="BM321" s="681" t="e">
        <f>VLOOKUP(K321,'【参考】数式用'!$A$2:$O$57,15,FALSE)</f>
        <v>#N/A</v>
      </c>
    </row>
    <row r="322" spans="1:65" ht="109.9" customHeight="1">
      <c r="A322" s="506">
        <v>311</v>
      </c>
      <c r="B322" s="517" t="str">
        <f>IF(基本情報入力シート!B350="","",基本情報入力シート!B350)</f>
        <v/>
      </c>
      <c r="C322" s="523"/>
      <c r="D322" s="523"/>
      <c r="E322" s="523"/>
      <c r="F322" s="530"/>
      <c r="G322" s="536" t="str">
        <f>IF(基本情報入力シート!L350="","",基本情報入力シート!L350)</f>
        <v/>
      </c>
      <c r="H322" s="536" t="str">
        <f>IF(基本情報入力シート!Q350="","",基本情報入力シート!Q350)</f>
        <v/>
      </c>
      <c r="I322" s="536" t="str">
        <f>IF(基本情報入力シート!V350="","",基本情報入力シート!V350)</f>
        <v/>
      </c>
      <c r="J322" s="536" t="str">
        <f>IF(基本情報入力シート!W350="","",基本情報入力シート!W350)</f>
        <v/>
      </c>
      <c r="K322" s="536" t="str">
        <f>IF(基本情報入力シート!Z350="","",基本情報入力シート!Z350)</f>
        <v/>
      </c>
      <c r="L322" s="555" t="str">
        <f>IF(基本情報入力シート!AF350=0,"",基本情報入力シート!AF350)</f>
        <v/>
      </c>
      <c r="M322" s="563" t="str">
        <f>IF(AND(基本情報入力シート!AG350="",基本情報入力シート!AG350=""),"",基本情報入力シート!AG350)</f>
        <v/>
      </c>
      <c r="N322" s="570"/>
      <c r="O322" s="575" t="str">
        <f>IFERROR(VLOOKUP(K322,'【参考】数式用'!$A$2:$M$57,MATCH(N322,'【参考】数式用'!$G$3:$M$3,0)+6,0),"")</f>
        <v/>
      </c>
      <c r="P322" s="583" t="s">
        <v>549</v>
      </c>
      <c r="Q322" s="587"/>
      <c r="R322" s="590" t="s">
        <v>71</v>
      </c>
      <c r="S322" s="587"/>
      <c r="T322" s="590" t="s">
        <v>743</v>
      </c>
      <c r="U322" s="587"/>
      <c r="V322" s="590" t="s">
        <v>71</v>
      </c>
      <c r="W322" s="587"/>
      <c r="X322" s="590" t="s">
        <v>560</v>
      </c>
      <c r="Y322" s="590" t="s">
        <v>763</v>
      </c>
      <c r="Z322" s="589" t="str">
        <f t="shared" si="92"/>
        <v/>
      </c>
      <c r="AA322" s="594" t="s">
        <v>127</v>
      </c>
      <c r="AB322" s="598" t="str">
        <f t="shared" si="93"/>
        <v/>
      </c>
      <c r="AC322" s="603" t="str">
        <f>IFERROR(ROUNDDOWN(ROUNDDOWN(ROUND(L322*VLOOKUP(K322,'【参考】数式用'!$A$2:$M$57,MATCH("処遇改善加算Ⅳ",'【参考】数式用'!$G$3:$M$3,0)+6,0),0)*M322,0)*Z322*0.5,0),"")</f>
        <v/>
      </c>
      <c r="AD322" s="609"/>
      <c r="AE322" s="617"/>
      <c r="AF322" s="617"/>
      <c r="AG322" s="623"/>
      <c r="AH322" s="627"/>
      <c r="AI322" s="708"/>
      <c r="AJ322" s="634"/>
      <c r="AK322" s="648" t="str">
        <f t="shared" si="94"/>
        <v/>
      </c>
      <c r="AL322" s="651" t="str">
        <f t="shared" si="95"/>
        <v/>
      </c>
      <c r="AM322" s="654"/>
      <c r="AN322" s="657" t="str">
        <f>IFERROR(VLOOKUP(K322,'【参考】数式用'!$A$2:$N$57,14,FALSE),"")</f>
        <v/>
      </c>
      <c r="AO322" s="657" t="str">
        <f t="shared" si="96"/>
        <v/>
      </c>
      <c r="AP322" s="711" t="str">
        <f t="shared" si="97"/>
        <v/>
      </c>
      <c r="AQ322" s="711" t="str">
        <f t="shared" si="98"/>
        <v>キャリアパス要件Ⅰ・Ⅱ_</v>
      </c>
      <c r="AR322" s="662" t="str">
        <f t="shared" si="99"/>
        <v>入力済</v>
      </c>
      <c r="AS322" s="657" t="str">
        <f t="shared" si="100"/>
        <v/>
      </c>
      <c r="AT322" s="662" t="str">
        <f t="shared" si="101"/>
        <v>入力済</v>
      </c>
      <c r="AU322" s="662" t="str">
        <f t="shared" si="102"/>
        <v/>
      </c>
      <c r="AV322" s="662" t="str">
        <f t="shared" si="103"/>
        <v/>
      </c>
      <c r="AW322" s="657" t="str">
        <f t="shared" si="104"/>
        <v/>
      </c>
      <c r="AX322" s="657" t="str">
        <f t="shared" si="105"/>
        <v>入力済</v>
      </c>
      <c r="AY322" s="662" t="str">
        <f>IFERROR(VLOOKUP(K322,'【参考】数式用'!$AR$3:$AS$49,2,FALSE),"")</f>
        <v/>
      </c>
      <c r="AZ322" s="657" t="str">
        <f t="shared" si="106"/>
        <v/>
      </c>
      <c r="BA322" s="657" t="str">
        <f t="shared" si="107"/>
        <v>入力済</v>
      </c>
      <c r="BB322" s="662" t="str">
        <f>IFERROR(VLOOKUP(K322,'【参考】数式用'!$AX$3:$AY$56,2,FALSE),"")</f>
        <v/>
      </c>
      <c r="BC322" s="657" t="str">
        <f t="shared" si="108"/>
        <v/>
      </c>
      <c r="BD322" s="657" t="str">
        <f t="shared" si="109"/>
        <v>入力済</v>
      </c>
      <c r="BE322" s="657" t="str">
        <f t="shared" si="110"/>
        <v/>
      </c>
      <c r="BF322" s="657" t="str">
        <f t="shared" si="111"/>
        <v/>
      </c>
      <c r="BG322" s="657" t="str">
        <f t="shared" si="112"/>
        <v/>
      </c>
      <c r="BH322" s="657" t="str">
        <f t="shared" si="113"/>
        <v/>
      </c>
      <c r="BI322" s="657" t="str">
        <f t="shared" si="114"/>
        <v/>
      </c>
      <c r="BM322" s="681" t="e">
        <f>VLOOKUP(K322,'【参考】数式用'!$A$2:$O$57,15,FALSE)</f>
        <v>#N/A</v>
      </c>
    </row>
    <row r="323" spans="1:65" ht="109.9" customHeight="1">
      <c r="A323" s="506">
        <v>312</v>
      </c>
      <c r="B323" s="517" t="str">
        <f>IF(基本情報入力シート!B351="","",基本情報入力シート!B351)</f>
        <v/>
      </c>
      <c r="C323" s="523"/>
      <c r="D323" s="523"/>
      <c r="E323" s="523"/>
      <c r="F323" s="530"/>
      <c r="G323" s="536" t="str">
        <f>IF(基本情報入力シート!L351="","",基本情報入力シート!L351)</f>
        <v/>
      </c>
      <c r="H323" s="536" t="str">
        <f>IF(基本情報入力シート!Q351="","",基本情報入力シート!Q351)</f>
        <v/>
      </c>
      <c r="I323" s="536" t="str">
        <f>IF(基本情報入力シート!V351="","",基本情報入力シート!V351)</f>
        <v/>
      </c>
      <c r="J323" s="536" t="str">
        <f>IF(基本情報入力シート!W351="","",基本情報入力シート!W351)</f>
        <v/>
      </c>
      <c r="K323" s="536" t="str">
        <f>IF(基本情報入力シート!Z351="","",基本情報入力シート!Z351)</f>
        <v/>
      </c>
      <c r="L323" s="555" t="str">
        <f>IF(基本情報入力シート!AF351=0,"",基本情報入力シート!AF351)</f>
        <v/>
      </c>
      <c r="M323" s="563" t="str">
        <f>IF(AND(基本情報入力シート!AG351="",基本情報入力シート!AG351=""),"",基本情報入力シート!AG351)</f>
        <v/>
      </c>
      <c r="N323" s="570"/>
      <c r="O323" s="575" t="str">
        <f>IFERROR(VLOOKUP(K323,'【参考】数式用'!$A$2:$M$57,MATCH(N323,'【参考】数式用'!$G$3:$M$3,0)+6,0),"")</f>
        <v/>
      </c>
      <c r="P323" s="583" t="s">
        <v>549</v>
      </c>
      <c r="Q323" s="587"/>
      <c r="R323" s="590" t="s">
        <v>71</v>
      </c>
      <c r="S323" s="587"/>
      <c r="T323" s="590" t="s">
        <v>743</v>
      </c>
      <c r="U323" s="587"/>
      <c r="V323" s="590" t="s">
        <v>71</v>
      </c>
      <c r="W323" s="587"/>
      <c r="X323" s="590" t="s">
        <v>560</v>
      </c>
      <c r="Y323" s="590" t="s">
        <v>763</v>
      </c>
      <c r="Z323" s="589" t="str">
        <f t="shared" si="92"/>
        <v/>
      </c>
      <c r="AA323" s="594" t="s">
        <v>127</v>
      </c>
      <c r="AB323" s="598" t="str">
        <f t="shared" si="93"/>
        <v/>
      </c>
      <c r="AC323" s="603" t="str">
        <f>IFERROR(ROUNDDOWN(ROUNDDOWN(ROUND(L323*VLOOKUP(K323,'【参考】数式用'!$A$2:$M$57,MATCH("処遇改善加算Ⅳ",'【参考】数式用'!$G$3:$M$3,0)+6,0),0)*M323,0)*Z323*0.5,0),"")</f>
        <v/>
      </c>
      <c r="AD323" s="609"/>
      <c r="AE323" s="617"/>
      <c r="AF323" s="617"/>
      <c r="AG323" s="623"/>
      <c r="AH323" s="627"/>
      <c r="AI323" s="708"/>
      <c r="AJ323" s="634"/>
      <c r="AK323" s="648" t="str">
        <f t="shared" si="94"/>
        <v/>
      </c>
      <c r="AL323" s="651" t="str">
        <f t="shared" si="95"/>
        <v/>
      </c>
      <c r="AM323" s="654"/>
      <c r="AN323" s="657" t="str">
        <f>IFERROR(VLOOKUP(K323,'【参考】数式用'!$A$2:$N$57,14,FALSE),"")</f>
        <v/>
      </c>
      <c r="AO323" s="657" t="str">
        <f t="shared" si="96"/>
        <v/>
      </c>
      <c r="AP323" s="711" t="str">
        <f t="shared" si="97"/>
        <v/>
      </c>
      <c r="AQ323" s="711" t="str">
        <f t="shared" si="98"/>
        <v>キャリアパス要件Ⅰ・Ⅱ_</v>
      </c>
      <c r="AR323" s="662" t="str">
        <f t="shared" si="99"/>
        <v>入力済</v>
      </c>
      <c r="AS323" s="657" t="str">
        <f t="shared" si="100"/>
        <v/>
      </c>
      <c r="AT323" s="662" t="str">
        <f t="shared" si="101"/>
        <v>入力済</v>
      </c>
      <c r="AU323" s="662" t="str">
        <f t="shared" si="102"/>
        <v/>
      </c>
      <c r="AV323" s="662" t="str">
        <f t="shared" si="103"/>
        <v/>
      </c>
      <c r="AW323" s="657" t="str">
        <f t="shared" si="104"/>
        <v/>
      </c>
      <c r="AX323" s="657" t="str">
        <f t="shared" si="105"/>
        <v>入力済</v>
      </c>
      <c r="AY323" s="662" t="str">
        <f>IFERROR(VLOOKUP(K323,'【参考】数式用'!$AR$3:$AS$49,2,FALSE),"")</f>
        <v/>
      </c>
      <c r="AZ323" s="657" t="str">
        <f t="shared" si="106"/>
        <v/>
      </c>
      <c r="BA323" s="657" t="str">
        <f t="shared" si="107"/>
        <v>入力済</v>
      </c>
      <c r="BB323" s="662" t="str">
        <f>IFERROR(VLOOKUP(K323,'【参考】数式用'!$AX$3:$AY$56,2,FALSE),"")</f>
        <v/>
      </c>
      <c r="BC323" s="657" t="str">
        <f t="shared" si="108"/>
        <v/>
      </c>
      <c r="BD323" s="657" t="str">
        <f t="shared" si="109"/>
        <v>入力済</v>
      </c>
      <c r="BE323" s="657" t="str">
        <f t="shared" si="110"/>
        <v/>
      </c>
      <c r="BF323" s="657" t="str">
        <f t="shared" si="111"/>
        <v/>
      </c>
      <c r="BG323" s="657" t="str">
        <f t="shared" si="112"/>
        <v/>
      </c>
      <c r="BH323" s="657" t="str">
        <f t="shared" si="113"/>
        <v/>
      </c>
      <c r="BI323" s="657" t="str">
        <f t="shared" si="114"/>
        <v/>
      </c>
      <c r="BM323" s="681" t="e">
        <f>VLOOKUP(K323,'【参考】数式用'!$A$2:$O$57,15,FALSE)</f>
        <v>#N/A</v>
      </c>
    </row>
    <row r="324" spans="1:65" ht="109.9" customHeight="1">
      <c r="A324" s="506">
        <v>313</v>
      </c>
      <c r="B324" s="517" t="str">
        <f>IF(基本情報入力シート!B352="","",基本情報入力シート!B352)</f>
        <v/>
      </c>
      <c r="C324" s="523"/>
      <c r="D324" s="523"/>
      <c r="E324" s="523"/>
      <c r="F324" s="530"/>
      <c r="G324" s="536" t="str">
        <f>IF(基本情報入力シート!L352="","",基本情報入力シート!L352)</f>
        <v/>
      </c>
      <c r="H324" s="536" t="str">
        <f>IF(基本情報入力シート!Q352="","",基本情報入力シート!Q352)</f>
        <v/>
      </c>
      <c r="I324" s="536" t="str">
        <f>IF(基本情報入力シート!V352="","",基本情報入力シート!V352)</f>
        <v/>
      </c>
      <c r="J324" s="536" t="str">
        <f>IF(基本情報入力シート!W352="","",基本情報入力シート!W352)</f>
        <v/>
      </c>
      <c r="K324" s="536" t="str">
        <f>IF(基本情報入力シート!Z352="","",基本情報入力シート!Z352)</f>
        <v/>
      </c>
      <c r="L324" s="555" t="str">
        <f>IF(基本情報入力シート!AF352=0,"",基本情報入力シート!AF352)</f>
        <v/>
      </c>
      <c r="M324" s="563" t="str">
        <f>IF(AND(基本情報入力シート!AG352="",基本情報入力シート!AG352=""),"",基本情報入力シート!AG352)</f>
        <v/>
      </c>
      <c r="N324" s="570"/>
      <c r="O324" s="575" t="str">
        <f>IFERROR(VLOOKUP(K324,'【参考】数式用'!$A$2:$M$57,MATCH(N324,'【参考】数式用'!$G$3:$M$3,0)+6,0),"")</f>
        <v/>
      </c>
      <c r="P324" s="583" t="s">
        <v>549</v>
      </c>
      <c r="Q324" s="587"/>
      <c r="R324" s="590" t="s">
        <v>71</v>
      </c>
      <c r="S324" s="587"/>
      <c r="T324" s="590" t="s">
        <v>743</v>
      </c>
      <c r="U324" s="587"/>
      <c r="V324" s="590" t="s">
        <v>71</v>
      </c>
      <c r="W324" s="587"/>
      <c r="X324" s="590" t="s">
        <v>560</v>
      </c>
      <c r="Y324" s="590" t="s">
        <v>763</v>
      </c>
      <c r="Z324" s="589" t="str">
        <f t="shared" si="92"/>
        <v/>
      </c>
      <c r="AA324" s="594" t="s">
        <v>127</v>
      </c>
      <c r="AB324" s="598" t="str">
        <f t="shared" si="93"/>
        <v/>
      </c>
      <c r="AC324" s="603" t="str">
        <f>IFERROR(ROUNDDOWN(ROUNDDOWN(ROUND(L324*VLOOKUP(K324,'【参考】数式用'!$A$2:$M$57,MATCH("処遇改善加算Ⅳ",'【参考】数式用'!$G$3:$M$3,0)+6,0),0)*M324,0)*Z324*0.5,0),"")</f>
        <v/>
      </c>
      <c r="AD324" s="609"/>
      <c r="AE324" s="617"/>
      <c r="AF324" s="617"/>
      <c r="AG324" s="623"/>
      <c r="AH324" s="627"/>
      <c r="AI324" s="708"/>
      <c r="AJ324" s="634"/>
      <c r="AK324" s="648" t="str">
        <f t="shared" si="94"/>
        <v/>
      </c>
      <c r="AL324" s="651" t="str">
        <f t="shared" si="95"/>
        <v/>
      </c>
      <c r="AM324" s="654"/>
      <c r="AN324" s="657" t="str">
        <f>IFERROR(VLOOKUP(K324,'【参考】数式用'!$A$2:$N$57,14,FALSE),"")</f>
        <v/>
      </c>
      <c r="AO324" s="657" t="str">
        <f t="shared" si="96"/>
        <v/>
      </c>
      <c r="AP324" s="711" t="str">
        <f t="shared" si="97"/>
        <v/>
      </c>
      <c r="AQ324" s="711" t="str">
        <f t="shared" si="98"/>
        <v>キャリアパス要件Ⅰ・Ⅱ_</v>
      </c>
      <c r="AR324" s="662" t="str">
        <f t="shared" si="99"/>
        <v>入力済</v>
      </c>
      <c r="AS324" s="657" t="str">
        <f t="shared" si="100"/>
        <v/>
      </c>
      <c r="AT324" s="662" t="str">
        <f t="shared" si="101"/>
        <v>入力済</v>
      </c>
      <c r="AU324" s="662" t="str">
        <f t="shared" si="102"/>
        <v/>
      </c>
      <c r="AV324" s="662" t="str">
        <f t="shared" si="103"/>
        <v/>
      </c>
      <c r="AW324" s="657" t="str">
        <f t="shared" si="104"/>
        <v/>
      </c>
      <c r="AX324" s="657" t="str">
        <f t="shared" si="105"/>
        <v>入力済</v>
      </c>
      <c r="AY324" s="662" t="str">
        <f>IFERROR(VLOOKUP(K324,'【参考】数式用'!$AR$3:$AS$49,2,FALSE),"")</f>
        <v/>
      </c>
      <c r="AZ324" s="657" t="str">
        <f t="shared" si="106"/>
        <v/>
      </c>
      <c r="BA324" s="657" t="str">
        <f t="shared" si="107"/>
        <v>入力済</v>
      </c>
      <c r="BB324" s="662" t="str">
        <f>IFERROR(VLOOKUP(K324,'【参考】数式用'!$AX$3:$AY$56,2,FALSE),"")</f>
        <v/>
      </c>
      <c r="BC324" s="657" t="str">
        <f t="shared" si="108"/>
        <v/>
      </c>
      <c r="BD324" s="657" t="str">
        <f t="shared" si="109"/>
        <v>入力済</v>
      </c>
      <c r="BE324" s="657" t="str">
        <f t="shared" si="110"/>
        <v/>
      </c>
      <c r="BF324" s="657" t="str">
        <f t="shared" si="111"/>
        <v/>
      </c>
      <c r="BG324" s="657" t="str">
        <f t="shared" si="112"/>
        <v/>
      </c>
      <c r="BH324" s="657" t="str">
        <f t="shared" si="113"/>
        <v/>
      </c>
      <c r="BI324" s="657" t="str">
        <f t="shared" si="114"/>
        <v/>
      </c>
      <c r="BM324" s="681" t="e">
        <f>VLOOKUP(K324,'【参考】数式用'!$A$2:$O$57,15,FALSE)</f>
        <v>#N/A</v>
      </c>
    </row>
    <row r="325" spans="1:65" ht="109.9" customHeight="1">
      <c r="A325" s="506">
        <v>314</v>
      </c>
      <c r="B325" s="517" t="str">
        <f>IF(基本情報入力シート!B353="","",基本情報入力シート!B353)</f>
        <v/>
      </c>
      <c r="C325" s="523"/>
      <c r="D325" s="523"/>
      <c r="E325" s="523"/>
      <c r="F325" s="530"/>
      <c r="G325" s="536" t="str">
        <f>IF(基本情報入力シート!L353="","",基本情報入力シート!L353)</f>
        <v/>
      </c>
      <c r="H325" s="536" t="str">
        <f>IF(基本情報入力シート!Q353="","",基本情報入力シート!Q353)</f>
        <v/>
      </c>
      <c r="I325" s="536" t="str">
        <f>IF(基本情報入力シート!V353="","",基本情報入力シート!V353)</f>
        <v/>
      </c>
      <c r="J325" s="536" t="str">
        <f>IF(基本情報入力シート!W353="","",基本情報入力シート!W353)</f>
        <v/>
      </c>
      <c r="K325" s="536" t="str">
        <f>IF(基本情報入力シート!Z353="","",基本情報入力シート!Z353)</f>
        <v/>
      </c>
      <c r="L325" s="555" t="str">
        <f>IF(基本情報入力シート!AF353=0,"",基本情報入力シート!AF353)</f>
        <v/>
      </c>
      <c r="M325" s="563" t="str">
        <f>IF(AND(基本情報入力シート!AG353="",基本情報入力シート!AG353=""),"",基本情報入力シート!AG353)</f>
        <v/>
      </c>
      <c r="N325" s="570"/>
      <c r="O325" s="575" t="str">
        <f>IFERROR(VLOOKUP(K325,'【参考】数式用'!$A$2:$M$57,MATCH(N325,'【参考】数式用'!$G$3:$M$3,0)+6,0),"")</f>
        <v/>
      </c>
      <c r="P325" s="583" t="s">
        <v>549</v>
      </c>
      <c r="Q325" s="587"/>
      <c r="R325" s="590" t="s">
        <v>71</v>
      </c>
      <c r="S325" s="587"/>
      <c r="T325" s="590" t="s">
        <v>743</v>
      </c>
      <c r="U325" s="587"/>
      <c r="V325" s="590" t="s">
        <v>71</v>
      </c>
      <c r="W325" s="587"/>
      <c r="X325" s="590" t="s">
        <v>560</v>
      </c>
      <c r="Y325" s="590" t="s">
        <v>763</v>
      </c>
      <c r="Z325" s="589" t="str">
        <f t="shared" si="92"/>
        <v/>
      </c>
      <c r="AA325" s="594" t="s">
        <v>127</v>
      </c>
      <c r="AB325" s="598" t="str">
        <f t="shared" si="93"/>
        <v/>
      </c>
      <c r="AC325" s="603" t="str">
        <f>IFERROR(ROUNDDOWN(ROUNDDOWN(ROUND(L325*VLOOKUP(K325,'【参考】数式用'!$A$2:$M$57,MATCH("処遇改善加算Ⅳ",'【参考】数式用'!$G$3:$M$3,0)+6,0),0)*M325,0)*Z325*0.5,0),"")</f>
        <v/>
      </c>
      <c r="AD325" s="609"/>
      <c r="AE325" s="617"/>
      <c r="AF325" s="617"/>
      <c r="AG325" s="623"/>
      <c r="AH325" s="627"/>
      <c r="AI325" s="708"/>
      <c r="AJ325" s="634"/>
      <c r="AK325" s="648" t="str">
        <f t="shared" si="94"/>
        <v/>
      </c>
      <c r="AL325" s="651" t="str">
        <f t="shared" si="95"/>
        <v/>
      </c>
      <c r="AM325" s="654"/>
      <c r="AN325" s="657" t="str">
        <f>IFERROR(VLOOKUP(K325,'【参考】数式用'!$A$2:$N$57,14,FALSE),"")</f>
        <v/>
      </c>
      <c r="AO325" s="657" t="str">
        <f t="shared" si="96"/>
        <v/>
      </c>
      <c r="AP325" s="711" t="str">
        <f t="shared" si="97"/>
        <v/>
      </c>
      <c r="AQ325" s="711" t="str">
        <f t="shared" si="98"/>
        <v>キャリアパス要件Ⅰ・Ⅱ_</v>
      </c>
      <c r="AR325" s="662" t="str">
        <f t="shared" si="99"/>
        <v>入力済</v>
      </c>
      <c r="AS325" s="657" t="str">
        <f t="shared" si="100"/>
        <v/>
      </c>
      <c r="AT325" s="662" t="str">
        <f t="shared" si="101"/>
        <v>入力済</v>
      </c>
      <c r="AU325" s="662" t="str">
        <f t="shared" si="102"/>
        <v/>
      </c>
      <c r="AV325" s="662" t="str">
        <f t="shared" si="103"/>
        <v/>
      </c>
      <c r="AW325" s="657" t="str">
        <f t="shared" si="104"/>
        <v/>
      </c>
      <c r="AX325" s="657" t="str">
        <f t="shared" si="105"/>
        <v>入力済</v>
      </c>
      <c r="AY325" s="662" t="str">
        <f>IFERROR(VLOOKUP(K325,'【参考】数式用'!$AR$3:$AS$49,2,FALSE),"")</f>
        <v/>
      </c>
      <c r="AZ325" s="657" t="str">
        <f t="shared" si="106"/>
        <v/>
      </c>
      <c r="BA325" s="657" t="str">
        <f t="shared" si="107"/>
        <v>入力済</v>
      </c>
      <c r="BB325" s="662" t="str">
        <f>IFERROR(VLOOKUP(K325,'【参考】数式用'!$AX$3:$AY$56,2,FALSE),"")</f>
        <v/>
      </c>
      <c r="BC325" s="657" t="str">
        <f t="shared" si="108"/>
        <v/>
      </c>
      <c r="BD325" s="657" t="str">
        <f t="shared" si="109"/>
        <v>入力済</v>
      </c>
      <c r="BE325" s="657" t="str">
        <f t="shared" si="110"/>
        <v/>
      </c>
      <c r="BF325" s="657" t="str">
        <f t="shared" si="111"/>
        <v/>
      </c>
      <c r="BG325" s="657" t="str">
        <f t="shared" si="112"/>
        <v/>
      </c>
      <c r="BH325" s="657" t="str">
        <f t="shared" si="113"/>
        <v/>
      </c>
      <c r="BI325" s="657" t="str">
        <f t="shared" si="114"/>
        <v/>
      </c>
      <c r="BM325" s="681" t="e">
        <f>VLOOKUP(K325,'【参考】数式用'!$A$2:$O$57,15,FALSE)</f>
        <v>#N/A</v>
      </c>
    </row>
    <row r="326" spans="1:65" ht="109.9" customHeight="1">
      <c r="A326" s="506">
        <v>315</v>
      </c>
      <c r="B326" s="517" t="str">
        <f>IF(基本情報入力シート!B354="","",基本情報入力シート!B354)</f>
        <v/>
      </c>
      <c r="C326" s="523"/>
      <c r="D326" s="523"/>
      <c r="E326" s="523"/>
      <c r="F326" s="530"/>
      <c r="G326" s="536" t="str">
        <f>IF(基本情報入力シート!L354="","",基本情報入力シート!L354)</f>
        <v/>
      </c>
      <c r="H326" s="536" t="str">
        <f>IF(基本情報入力シート!Q354="","",基本情報入力シート!Q354)</f>
        <v/>
      </c>
      <c r="I326" s="536" t="str">
        <f>IF(基本情報入力シート!V354="","",基本情報入力シート!V354)</f>
        <v/>
      </c>
      <c r="J326" s="536" t="str">
        <f>IF(基本情報入力シート!W354="","",基本情報入力シート!W354)</f>
        <v/>
      </c>
      <c r="K326" s="536" t="str">
        <f>IF(基本情報入力シート!Z354="","",基本情報入力シート!Z354)</f>
        <v/>
      </c>
      <c r="L326" s="555" t="str">
        <f>IF(基本情報入力シート!AF354=0,"",基本情報入力シート!AF354)</f>
        <v/>
      </c>
      <c r="M326" s="563" t="str">
        <f>IF(AND(基本情報入力シート!AG354="",基本情報入力シート!AG354=""),"",基本情報入力シート!AG354)</f>
        <v/>
      </c>
      <c r="N326" s="570"/>
      <c r="O326" s="575" t="str">
        <f>IFERROR(VLOOKUP(K326,'【参考】数式用'!$A$2:$M$57,MATCH(N326,'【参考】数式用'!$G$3:$M$3,0)+6,0),"")</f>
        <v/>
      </c>
      <c r="P326" s="583" t="s">
        <v>549</v>
      </c>
      <c r="Q326" s="587"/>
      <c r="R326" s="590" t="s">
        <v>71</v>
      </c>
      <c r="S326" s="587"/>
      <c r="T326" s="590" t="s">
        <v>743</v>
      </c>
      <c r="U326" s="587"/>
      <c r="V326" s="590" t="s">
        <v>71</v>
      </c>
      <c r="W326" s="587"/>
      <c r="X326" s="590" t="s">
        <v>560</v>
      </c>
      <c r="Y326" s="590" t="s">
        <v>763</v>
      </c>
      <c r="Z326" s="589" t="str">
        <f t="shared" si="92"/>
        <v/>
      </c>
      <c r="AA326" s="594" t="s">
        <v>127</v>
      </c>
      <c r="AB326" s="598" t="str">
        <f t="shared" si="93"/>
        <v/>
      </c>
      <c r="AC326" s="603" t="str">
        <f>IFERROR(ROUNDDOWN(ROUNDDOWN(ROUND(L326*VLOOKUP(K326,'【参考】数式用'!$A$2:$M$57,MATCH("処遇改善加算Ⅳ",'【参考】数式用'!$G$3:$M$3,0)+6,0),0)*M326,0)*Z326*0.5,0),"")</f>
        <v/>
      </c>
      <c r="AD326" s="609"/>
      <c r="AE326" s="617"/>
      <c r="AF326" s="617"/>
      <c r="AG326" s="623"/>
      <c r="AH326" s="627"/>
      <c r="AI326" s="708"/>
      <c r="AJ326" s="634"/>
      <c r="AK326" s="648" t="str">
        <f t="shared" si="94"/>
        <v/>
      </c>
      <c r="AL326" s="651" t="str">
        <f t="shared" si="95"/>
        <v/>
      </c>
      <c r="AM326" s="654"/>
      <c r="AN326" s="657" t="str">
        <f>IFERROR(VLOOKUP(K326,'【参考】数式用'!$A$2:$N$57,14,FALSE),"")</f>
        <v/>
      </c>
      <c r="AO326" s="657" t="str">
        <f t="shared" si="96"/>
        <v/>
      </c>
      <c r="AP326" s="711" t="str">
        <f t="shared" si="97"/>
        <v/>
      </c>
      <c r="AQ326" s="711" t="str">
        <f t="shared" si="98"/>
        <v>キャリアパス要件Ⅰ・Ⅱ_</v>
      </c>
      <c r="AR326" s="662" t="str">
        <f t="shared" si="99"/>
        <v>入力済</v>
      </c>
      <c r="AS326" s="657" t="str">
        <f t="shared" si="100"/>
        <v/>
      </c>
      <c r="AT326" s="662" t="str">
        <f t="shared" si="101"/>
        <v>入力済</v>
      </c>
      <c r="AU326" s="662" t="str">
        <f t="shared" si="102"/>
        <v/>
      </c>
      <c r="AV326" s="662" t="str">
        <f t="shared" si="103"/>
        <v/>
      </c>
      <c r="AW326" s="657" t="str">
        <f t="shared" si="104"/>
        <v/>
      </c>
      <c r="AX326" s="657" t="str">
        <f t="shared" si="105"/>
        <v>入力済</v>
      </c>
      <c r="AY326" s="662" t="str">
        <f>IFERROR(VLOOKUP(K326,'【参考】数式用'!$AR$3:$AS$49,2,FALSE),"")</f>
        <v/>
      </c>
      <c r="AZ326" s="657" t="str">
        <f t="shared" si="106"/>
        <v/>
      </c>
      <c r="BA326" s="657" t="str">
        <f t="shared" si="107"/>
        <v>入力済</v>
      </c>
      <c r="BB326" s="662" t="str">
        <f>IFERROR(VLOOKUP(K326,'【参考】数式用'!$AX$3:$AY$56,2,FALSE),"")</f>
        <v/>
      </c>
      <c r="BC326" s="657" t="str">
        <f t="shared" si="108"/>
        <v/>
      </c>
      <c r="BD326" s="657" t="str">
        <f t="shared" si="109"/>
        <v>入力済</v>
      </c>
      <c r="BE326" s="657" t="str">
        <f t="shared" si="110"/>
        <v/>
      </c>
      <c r="BF326" s="657" t="str">
        <f t="shared" si="111"/>
        <v/>
      </c>
      <c r="BG326" s="657" t="str">
        <f t="shared" si="112"/>
        <v/>
      </c>
      <c r="BH326" s="657" t="str">
        <f t="shared" si="113"/>
        <v/>
      </c>
      <c r="BI326" s="657" t="str">
        <f t="shared" si="114"/>
        <v/>
      </c>
      <c r="BM326" s="681" t="e">
        <f>VLOOKUP(K326,'【参考】数式用'!$A$2:$O$57,15,FALSE)</f>
        <v>#N/A</v>
      </c>
    </row>
    <row r="327" spans="1:65" ht="109.9" customHeight="1">
      <c r="A327" s="506">
        <v>316</v>
      </c>
      <c r="B327" s="517" t="str">
        <f>IF(基本情報入力シート!B355="","",基本情報入力シート!B355)</f>
        <v/>
      </c>
      <c r="C327" s="523"/>
      <c r="D327" s="523"/>
      <c r="E327" s="523"/>
      <c r="F327" s="530"/>
      <c r="G327" s="536" t="str">
        <f>IF(基本情報入力シート!L355="","",基本情報入力シート!L355)</f>
        <v/>
      </c>
      <c r="H327" s="536" t="str">
        <f>IF(基本情報入力シート!Q355="","",基本情報入力シート!Q355)</f>
        <v/>
      </c>
      <c r="I327" s="536" t="str">
        <f>IF(基本情報入力シート!V355="","",基本情報入力シート!V355)</f>
        <v/>
      </c>
      <c r="J327" s="536" t="str">
        <f>IF(基本情報入力シート!W355="","",基本情報入力シート!W355)</f>
        <v/>
      </c>
      <c r="K327" s="536" t="str">
        <f>IF(基本情報入力シート!Z355="","",基本情報入力シート!Z355)</f>
        <v/>
      </c>
      <c r="L327" s="555" t="str">
        <f>IF(基本情報入力シート!AF355=0,"",基本情報入力シート!AF355)</f>
        <v/>
      </c>
      <c r="M327" s="563" t="str">
        <f>IF(AND(基本情報入力シート!AG355="",基本情報入力シート!AG355=""),"",基本情報入力シート!AG355)</f>
        <v/>
      </c>
      <c r="N327" s="570"/>
      <c r="O327" s="575" t="str">
        <f>IFERROR(VLOOKUP(K327,'【参考】数式用'!$A$2:$M$57,MATCH(N327,'【参考】数式用'!$G$3:$M$3,0)+6,0),"")</f>
        <v/>
      </c>
      <c r="P327" s="583" t="s">
        <v>549</v>
      </c>
      <c r="Q327" s="587"/>
      <c r="R327" s="590" t="s">
        <v>71</v>
      </c>
      <c r="S327" s="587"/>
      <c r="T327" s="590" t="s">
        <v>743</v>
      </c>
      <c r="U327" s="587"/>
      <c r="V327" s="590" t="s">
        <v>71</v>
      </c>
      <c r="W327" s="587"/>
      <c r="X327" s="590" t="s">
        <v>560</v>
      </c>
      <c r="Y327" s="590" t="s">
        <v>763</v>
      </c>
      <c r="Z327" s="589" t="str">
        <f t="shared" si="92"/>
        <v/>
      </c>
      <c r="AA327" s="594" t="s">
        <v>127</v>
      </c>
      <c r="AB327" s="598" t="str">
        <f t="shared" si="93"/>
        <v/>
      </c>
      <c r="AC327" s="603" t="str">
        <f>IFERROR(ROUNDDOWN(ROUNDDOWN(ROUND(L327*VLOOKUP(K327,'【参考】数式用'!$A$2:$M$57,MATCH("処遇改善加算Ⅳ",'【参考】数式用'!$G$3:$M$3,0)+6,0),0)*M327,0)*Z327*0.5,0),"")</f>
        <v/>
      </c>
      <c r="AD327" s="609"/>
      <c r="AE327" s="617"/>
      <c r="AF327" s="617"/>
      <c r="AG327" s="623"/>
      <c r="AH327" s="627"/>
      <c r="AI327" s="708"/>
      <c r="AJ327" s="634"/>
      <c r="AK327" s="648" t="str">
        <f t="shared" si="94"/>
        <v/>
      </c>
      <c r="AL327" s="651" t="str">
        <f t="shared" si="95"/>
        <v/>
      </c>
      <c r="AM327" s="654"/>
      <c r="AN327" s="657" t="str">
        <f>IFERROR(VLOOKUP(K327,'【参考】数式用'!$A$2:$N$57,14,FALSE),"")</f>
        <v/>
      </c>
      <c r="AO327" s="657" t="str">
        <f t="shared" si="96"/>
        <v/>
      </c>
      <c r="AP327" s="711" t="str">
        <f t="shared" si="97"/>
        <v/>
      </c>
      <c r="AQ327" s="711" t="str">
        <f t="shared" si="98"/>
        <v>キャリアパス要件Ⅰ・Ⅱ_</v>
      </c>
      <c r="AR327" s="662" t="str">
        <f t="shared" si="99"/>
        <v>入力済</v>
      </c>
      <c r="AS327" s="657" t="str">
        <f t="shared" si="100"/>
        <v/>
      </c>
      <c r="AT327" s="662" t="str">
        <f t="shared" si="101"/>
        <v>入力済</v>
      </c>
      <c r="AU327" s="662" t="str">
        <f t="shared" si="102"/>
        <v/>
      </c>
      <c r="AV327" s="662" t="str">
        <f t="shared" si="103"/>
        <v/>
      </c>
      <c r="AW327" s="657" t="str">
        <f t="shared" si="104"/>
        <v/>
      </c>
      <c r="AX327" s="657" t="str">
        <f t="shared" si="105"/>
        <v>入力済</v>
      </c>
      <c r="AY327" s="662" t="str">
        <f>IFERROR(VLOOKUP(K327,'【参考】数式用'!$AR$3:$AS$49,2,FALSE),"")</f>
        <v/>
      </c>
      <c r="AZ327" s="657" t="str">
        <f t="shared" si="106"/>
        <v/>
      </c>
      <c r="BA327" s="657" t="str">
        <f t="shared" si="107"/>
        <v>入力済</v>
      </c>
      <c r="BB327" s="662" t="str">
        <f>IFERROR(VLOOKUP(K327,'【参考】数式用'!$AX$3:$AY$56,2,FALSE),"")</f>
        <v/>
      </c>
      <c r="BC327" s="657" t="str">
        <f t="shared" si="108"/>
        <v/>
      </c>
      <c r="BD327" s="657" t="str">
        <f t="shared" si="109"/>
        <v>入力済</v>
      </c>
      <c r="BE327" s="657" t="str">
        <f t="shared" si="110"/>
        <v/>
      </c>
      <c r="BF327" s="657" t="str">
        <f t="shared" si="111"/>
        <v/>
      </c>
      <c r="BG327" s="657" t="str">
        <f t="shared" si="112"/>
        <v/>
      </c>
      <c r="BH327" s="657" t="str">
        <f t="shared" si="113"/>
        <v/>
      </c>
      <c r="BI327" s="657" t="str">
        <f t="shared" si="114"/>
        <v/>
      </c>
      <c r="BM327" s="681" t="e">
        <f>VLOOKUP(K327,'【参考】数式用'!$A$2:$O$57,15,FALSE)</f>
        <v>#N/A</v>
      </c>
    </row>
    <row r="328" spans="1:65" ht="109.9" customHeight="1">
      <c r="A328" s="506">
        <v>317</v>
      </c>
      <c r="B328" s="517" t="str">
        <f>IF(基本情報入力シート!B356="","",基本情報入力シート!B356)</f>
        <v/>
      </c>
      <c r="C328" s="523"/>
      <c r="D328" s="523"/>
      <c r="E328" s="523"/>
      <c r="F328" s="530"/>
      <c r="G328" s="536" t="str">
        <f>IF(基本情報入力シート!L356="","",基本情報入力シート!L356)</f>
        <v/>
      </c>
      <c r="H328" s="536" t="str">
        <f>IF(基本情報入力シート!Q356="","",基本情報入力シート!Q356)</f>
        <v/>
      </c>
      <c r="I328" s="536" t="str">
        <f>IF(基本情報入力シート!V356="","",基本情報入力シート!V356)</f>
        <v/>
      </c>
      <c r="J328" s="536" t="str">
        <f>IF(基本情報入力シート!W356="","",基本情報入力シート!W356)</f>
        <v/>
      </c>
      <c r="K328" s="536" t="str">
        <f>IF(基本情報入力シート!Z356="","",基本情報入力シート!Z356)</f>
        <v/>
      </c>
      <c r="L328" s="555" t="str">
        <f>IF(基本情報入力シート!AF356=0,"",基本情報入力シート!AF356)</f>
        <v/>
      </c>
      <c r="M328" s="563" t="str">
        <f>IF(AND(基本情報入力シート!AG356="",基本情報入力シート!AG356=""),"",基本情報入力シート!AG356)</f>
        <v/>
      </c>
      <c r="N328" s="570"/>
      <c r="O328" s="575" t="str">
        <f>IFERROR(VLOOKUP(K328,'【参考】数式用'!$A$2:$M$57,MATCH(N328,'【参考】数式用'!$G$3:$M$3,0)+6,0),"")</f>
        <v/>
      </c>
      <c r="P328" s="583" t="s">
        <v>549</v>
      </c>
      <c r="Q328" s="587"/>
      <c r="R328" s="590" t="s">
        <v>71</v>
      </c>
      <c r="S328" s="587"/>
      <c r="T328" s="590" t="s">
        <v>743</v>
      </c>
      <c r="U328" s="587"/>
      <c r="V328" s="590" t="s">
        <v>71</v>
      </c>
      <c r="W328" s="587"/>
      <c r="X328" s="590" t="s">
        <v>560</v>
      </c>
      <c r="Y328" s="590" t="s">
        <v>763</v>
      </c>
      <c r="Z328" s="589" t="str">
        <f t="shared" si="92"/>
        <v/>
      </c>
      <c r="AA328" s="594" t="s">
        <v>127</v>
      </c>
      <c r="AB328" s="598" t="str">
        <f t="shared" si="93"/>
        <v/>
      </c>
      <c r="AC328" s="603" t="str">
        <f>IFERROR(ROUNDDOWN(ROUNDDOWN(ROUND(L328*VLOOKUP(K328,'【参考】数式用'!$A$2:$M$57,MATCH("処遇改善加算Ⅳ",'【参考】数式用'!$G$3:$M$3,0)+6,0),0)*M328,0)*Z328*0.5,0),"")</f>
        <v/>
      </c>
      <c r="AD328" s="609"/>
      <c r="AE328" s="617"/>
      <c r="AF328" s="617"/>
      <c r="AG328" s="623"/>
      <c r="AH328" s="627"/>
      <c r="AI328" s="708"/>
      <c r="AJ328" s="634"/>
      <c r="AK328" s="648" t="str">
        <f t="shared" si="94"/>
        <v/>
      </c>
      <c r="AL328" s="651" t="str">
        <f t="shared" si="95"/>
        <v/>
      </c>
      <c r="AM328" s="654"/>
      <c r="AN328" s="657" t="str">
        <f>IFERROR(VLOOKUP(K328,'【参考】数式用'!$A$2:$N$57,14,FALSE),"")</f>
        <v/>
      </c>
      <c r="AO328" s="657" t="str">
        <f t="shared" si="96"/>
        <v/>
      </c>
      <c r="AP328" s="711" t="str">
        <f t="shared" si="97"/>
        <v/>
      </c>
      <c r="AQ328" s="711" t="str">
        <f t="shared" si="98"/>
        <v>キャリアパス要件Ⅰ・Ⅱ_</v>
      </c>
      <c r="AR328" s="662" t="str">
        <f t="shared" si="99"/>
        <v>入力済</v>
      </c>
      <c r="AS328" s="657" t="str">
        <f t="shared" si="100"/>
        <v/>
      </c>
      <c r="AT328" s="662" t="str">
        <f t="shared" si="101"/>
        <v>入力済</v>
      </c>
      <c r="AU328" s="662" t="str">
        <f t="shared" si="102"/>
        <v/>
      </c>
      <c r="AV328" s="662" t="str">
        <f t="shared" si="103"/>
        <v/>
      </c>
      <c r="AW328" s="657" t="str">
        <f t="shared" si="104"/>
        <v/>
      </c>
      <c r="AX328" s="657" t="str">
        <f t="shared" si="105"/>
        <v>入力済</v>
      </c>
      <c r="AY328" s="662" t="str">
        <f>IFERROR(VLOOKUP(K328,'【参考】数式用'!$AR$3:$AS$49,2,FALSE),"")</f>
        <v/>
      </c>
      <c r="AZ328" s="657" t="str">
        <f t="shared" si="106"/>
        <v/>
      </c>
      <c r="BA328" s="657" t="str">
        <f t="shared" si="107"/>
        <v>入力済</v>
      </c>
      <c r="BB328" s="662" t="str">
        <f>IFERROR(VLOOKUP(K328,'【参考】数式用'!$AX$3:$AY$56,2,FALSE),"")</f>
        <v/>
      </c>
      <c r="BC328" s="657" t="str">
        <f t="shared" si="108"/>
        <v/>
      </c>
      <c r="BD328" s="657" t="str">
        <f t="shared" si="109"/>
        <v>入力済</v>
      </c>
      <c r="BE328" s="657" t="str">
        <f t="shared" si="110"/>
        <v/>
      </c>
      <c r="BF328" s="657" t="str">
        <f t="shared" si="111"/>
        <v/>
      </c>
      <c r="BG328" s="657" t="str">
        <f t="shared" si="112"/>
        <v/>
      </c>
      <c r="BH328" s="657" t="str">
        <f t="shared" si="113"/>
        <v/>
      </c>
      <c r="BI328" s="657" t="str">
        <f t="shared" si="114"/>
        <v/>
      </c>
      <c r="BM328" s="681" t="e">
        <f>VLOOKUP(K328,'【参考】数式用'!$A$2:$O$57,15,FALSE)</f>
        <v>#N/A</v>
      </c>
    </row>
    <row r="329" spans="1:65" ht="109.9" customHeight="1">
      <c r="A329" s="506">
        <v>318</v>
      </c>
      <c r="B329" s="517" t="str">
        <f>IF(基本情報入力シート!B357="","",基本情報入力シート!B357)</f>
        <v/>
      </c>
      <c r="C329" s="523"/>
      <c r="D329" s="523"/>
      <c r="E329" s="523"/>
      <c r="F329" s="530"/>
      <c r="G329" s="536" t="str">
        <f>IF(基本情報入力シート!L357="","",基本情報入力シート!L357)</f>
        <v/>
      </c>
      <c r="H329" s="536" t="str">
        <f>IF(基本情報入力シート!Q357="","",基本情報入力シート!Q357)</f>
        <v/>
      </c>
      <c r="I329" s="536" t="str">
        <f>IF(基本情報入力シート!V357="","",基本情報入力シート!V357)</f>
        <v/>
      </c>
      <c r="J329" s="536" t="str">
        <f>IF(基本情報入力シート!W357="","",基本情報入力シート!W357)</f>
        <v/>
      </c>
      <c r="K329" s="536" t="str">
        <f>IF(基本情報入力シート!Z357="","",基本情報入力シート!Z357)</f>
        <v/>
      </c>
      <c r="L329" s="555" t="str">
        <f>IF(基本情報入力シート!AF357=0,"",基本情報入力シート!AF357)</f>
        <v/>
      </c>
      <c r="M329" s="563" t="str">
        <f>IF(AND(基本情報入力シート!AG357="",基本情報入力シート!AG357=""),"",基本情報入力シート!AG357)</f>
        <v/>
      </c>
      <c r="N329" s="570"/>
      <c r="O329" s="575" t="str">
        <f>IFERROR(VLOOKUP(K329,'【参考】数式用'!$A$2:$M$57,MATCH(N329,'【参考】数式用'!$G$3:$M$3,0)+6,0),"")</f>
        <v/>
      </c>
      <c r="P329" s="583" t="s">
        <v>549</v>
      </c>
      <c r="Q329" s="587"/>
      <c r="R329" s="590" t="s">
        <v>71</v>
      </c>
      <c r="S329" s="587"/>
      <c r="T329" s="590" t="s">
        <v>743</v>
      </c>
      <c r="U329" s="587"/>
      <c r="V329" s="590" t="s">
        <v>71</v>
      </c>
      <c r="W329" s="587"/>
      <c r="X329" s="590" t="s">
        <v>560</v>
      </c>
      <c r="Y329" s="590" t="s">
        <v>763</v>
      </c>
      <c r="Z329" s="589" t="str">
        <f t="shared" si="92"/>
        <v/>
      </c>
      <c r="AA329" s="594" t="s">
        <v>127</v>
      </c>
      <c r="AB329" s="598" t="str">
        <f t="shared" si="93"/>
        <v/>
      </c>
      <c r="AC329" s="603" t="str">
        <f>IFERROR(ROUNDDOWN(ROUNDDOWN(ROUND(L329*VLOOKUP(K329,'【参考】数式用'!$A$2:$M$57,MATCH("処遇改善加算Ⅳ",'【参考】数式用'!$G$3:$M$3,0)+6,0),0)*M329,0)*Z329*0.5,0),"")</f>
        <v/>
      </c>
      <c r="AD329" s="609"/>
      <c r="AE329" s="617"/>
      <c r="AF329" s="617"/>
      <c r="AG329" s="623"/>
      <c r="AH329" s="627"/>
      <c r="AI329" s="708"/>
      <c r="AJ329" s="634"/>
      <c r="AK329" s="648" t="str">
        <f t="shared" si="94"/>
        <v/>
      </c>
      <c r="AL329" s="651" t="str">
        <f t="shared" si="95"/>
        <v/>
      </c>
      <c r="AM329" s="654"/>
      <c r="AN329" s="657" t="str">
        <f>IFERROR(VLOOKUP(K329,'【参考】数式用'!$A$2:$N$57,14,FALSE),"")</f>
        <v/>
      </c>
      <c r="AO329" s="657" t="str">
        <f t="shared" si="96"/>
        <v/>
      </c>
      <c r="AP329" s="711" t="str">
        <f t="shared" si="97"/>
        <v/>
      </c>
      <c r="AQ329" s="711" t="str">
        <f t="shared" si="98"/>
        <v>キャリアパス要件Ⅰ・Ⅱ_</v>
      </c>
      <c r="AR329" s="662" t="str">
        <f t="shared" si="99"/>
        <v>入力済</v>
      </c>
      <c r="AS329" s="657" t="str">
        <f t="shared" si="100"/>
        <v/>
      </c>
      <c r="AT329" s="662" t="str">
        <f t="shared" si="101"/>
        <v>入力済</v>
      </c>
      <c r="AU329" s="662" t="str">
        <f t="shared" si="102"/>
        <v/>
      </c>
      <c r="AV329" s="662" t="str">
        <f t="shared" si="103"/>
        <v/>
      </c>
      <c r="AW329" s="657" t="str">
        <f t="shared" si="104"/>
        <v/>
      </c>
      <c r="AX329" s="657" t="str">
        <f t="shared" si="105"/>
        <v>入力済</v>
      </c>
      <c r="AY329" s="662" t="str">
        <f>IFERROR(VLOOKUP(K329,'【参考】数式用'!$AR$3:$AS$49,2,FALSE),"")</f>
        <v/>
      </c>
      <c r="AZ329" s="657" t="str">
        <f t="shared" si="106"/>
        <v/>
      </c>
      <c r="BA329" s="657" t="str">
        <f t="shared" si="107"/>
        <v>入力済</v>
      </c>
      <c r="BB329" s="662" t="str">
        <f>IFERROR(VLOOKUP(K329,'【参考】数式用'!$AX$3:$AY$56,2,FALSE),"")</f>
        <v/>
      </c>
      <c r="BC329" s="657" t="str">
        <f t="shared" si="108"/>
        <v/>
      </c>
      <c r="BD329" s="657" t="str">
        <f t="shared" si="109"/>
        <v>入力済</v>
      </c>
      <c r="BE329" s="657" t="str">
        <f t="shared" si="110"/>
        <v/>
      </c>
      <c r="BF329" s="657" t="str">
        <f t="shared" si="111"/>
        <v/>
      </c>
      <c r="BG329" s="657" t="str">
        <f t="shared" si="112"/>
        <v/>
      </c>
      <c r="BH329" s="657" t="str">
        <f t="shared" si="113"/>
        <v/>
      </c>
      <c r="BI329" s="657" t="str">
        <f t="shared" si="114"/>
        <v/>
      </c>
      <c r="BM329" s="681" t="e">
        <f>VLOOKUP(K329,'【参考】数式用'!$A$2:$O$57,15,FALSE)</f>
        <v>#N/A</v>
      </c>
    </row>
    <row r="330" spans="1:65" ht="109.9" customHeight="1">
      <c r="A330" s="506">
        <v>319</v>
      </c>
      <c r="B330" s="517" t="str">
        <f>IF(基本情報入力シート!B358="","",基本情報入力シート!B358)</f>
        <v/>
      </c>
      <c r="C330" s="523"/>
      <c r="D330" s="523"/>
      <c r="E330" s="523"/>
      <c r="F330" s="530"/>
      <c r="G330" s="536" t="str">
        <f>IF(基本情報入力シート!L358="","",基本情報入力シート!L358)</f>
        <v/>
      </c>
      <c r="H330" s="536" t="str">
        <f>IF(基本情報入力シート!Q358="","",基本情報入力シート!Q358)</f>
        <v/>
      </c>
      <c r="I330" s="536" t="str">
        <f>IF(基本情報入力シート!V358="","",基本情報入力シート!V358)</f>
        <v/>
      </c>
      <c r="J330" s="536" t="str">
        <f>IF(基本情報入力シート!W358="","",基本情報入力シート!W358)</f>
        <v/>
      </c>
      <c r="K330" s="536" t="str">
        <f>IF(基本情報入力シート!Z358="","",基本情報入力シート!Z358)</f>
        <v/>
      </c>
      <c r="L330" s="555" t="str">
        <f>IF(基本情報入力シート!AF358=0,"",基本情報入力シート!AF358)</f>
        <v/>
      </c>
      <c r="M330" s="563" t="str">
        <f>IF(AND(基本情報入力シート!AG358="",基本情報入力シート!AG358=""),"",基本情報入力シート!AG358)</f>
        <v/>
      </c>
      <c r="N330" s="570"/>
      <c r="O330" s="575" t="str">
        <f>IFERROR(VLOOKUP(K330,'【参考】数式用'!$A$2:$M$57,MATCH(N330,'【参考】数式用'!$G$3:$M$3,0)+6,0),"")</f>
        <v/>
      </c>
      <c r="P330" s="583" t="s">
        <v>549</v>
      </c>
      <c r="Q330" s="587"/>
      <c r="R330" s="590" t="s">
        <v>71</v>
      </c>
      <c r="S330" s="587"/>
      <c r="T330" s="590" t="s">
        <v>743</v>
      </c>
      <c r="U330" s="587"/>
      <c r="V330" s="590" t="s">
        <v>71</v>
      </c>
      <c r="W330" s="587"/>
      <c r="X330" s="590" t="s">
        <v>560</v>
      </c>
      <c r="Y330" s="590" t="s">
        <v>763</v>
      </c>
      <c r="Z330" s="589" t="str">
        <f t="shared" si="92"/>
        <v/>
      </c>
      <c r="AA330" s="594" t="s">
        <v>127</v>
      </c>
      <c r="AB330" s="598" t="str">
        <f t="shared" si="93"/>
        <v/>
      </c>
      <c r="AC330" s="603" t="str">
        <f>IFERROR(ROUNDDOWN(ROUNDDOWN(ROUND(L330*VLOOKUP(K330,'【参考】数式用'!$A$2:$M$57,MATCH("処遇改善加算Ⅳ",'【参考】数式用'!$G$3:$M$3,0)+6,0),0)*M330,0)*Z330*0.5,0),"")</f>
        <v/>
      </c>
      <c r="AD330" s="609"/>
      <c r="AE330" s="617"/>
      <c r="AF330" s="617"/>
      <c r="AG330" s="623"/>
      <c r="AH330" s="627"/>
      <c r="AI330" s="708"/>
      <c r="AJ330" s="634"/>
      <c r="AK330" s="648" t="str">
        <f t="shared" si="94"/>
        <v/>
      </c>
      <c r="AL330" s="651" t="str">
        <f t="shared" si="95"/>
        <v/>
      </c>
      <c r="AM330" s="654"/>
      <c r="AN330" s="657" t="str">
        <f>IFERROR(VLOOKUP(K330,'【参考】数式用'!$A$2:$N$57,14,FALSE),"")</f>
        <v/>
      </c>
      <c r="AO330" s="657" t="str">
        <f t="shared" si="96"/>
        <v/>
      </c>
      <c r="AP330" s="711" t="str">
        <f t="shared" si="97"/>
        <v/>
      </c>
      <c r="AQ330" s="711" t="str">
        <f t="shared" si="98"/>
        <v>キャリアパス要件Ⅰ・Ⅱ_</v>
      </c>
      <c r="AR330" s="662" t="str">
        <f t="shared" si="99"/>
        <v>入力済</v>
      </c>
      <c r="AS330" s="657" t="str">
        <f t="shared" si="100"/>
        <v/>
      </c>
      <c r="AT330" s="662" t="str">
        <f t="shared" si="101"/>
        <v>入力済</v>
      </c>
      <c r="AU330" s="662" t="str">
        <f t="shared" si="102"/>
        <v/>
      </c>
      <c r="AV330" s="662" t="str">
        <f t="shared" si="103"/>
        <v/>
      </c>
      <c r="AW330" s="657" t="str">
        <f t="shared" si="104"/>
        <v/>
      </c>
      <c r="AX330" s="657" t="str">
        <f t="shared" si="105"/>
        <v>入力済</v>
      </c>
      <c r="AY330" s="662" t="str">
        <f>IFERROR(VLOOKUP(K330,'【参考】数式用'!$AR$3:$AS$49,2,FALSE),"")</f>
        <v/>
      </c>
      <c r="AZ330" s="657" t="str">
        <f t="shared" si="106"/>
        <v/>
      </c>
      <c r="BA330" s="657" t="str">
        <f t="shared" si="107"/>
        <v>入力済</v>
      </c>
      <c r="BB330" s="662" t="str">
        <f>IFERROR(VLOOKUP(K330,'【参考】数式用'!$AX$3:$AY$56,2,FALSE),"")</f>
        <v/>
      </c>
      <c r="BC330" s="657" t="str">
        <f t="shared" si="108"/>
        <v/>
      </c>
      <c r="BD330" s="657" t="str">
        <f t="shared" si="109"/>
        <v>入力済</v>
      </c>
      <c r="BE330" s="657" t="str">
        <f t="shared" si="110"/>
        <v/>
      </c>
      <c r="BF330" s="657" t="str">
        <f t="shared" si="111"/>
        <v/>
      </c>
      <c r="BG330" s="657" t="str">
        <f t="shared" si="112"/>
        <v/>
      </c>
      <c r="BH330" s="657" t="str">
        <f t="shared" si="113"/>
        <v/>
      </c>
      <c r="BI330" s="657" t="str">
        <f t="shared" si="114"/>
        <v/>
      </c>
      <c r="BM330" s="681" t="e">
        <f>VLOOKUP(K330,'【参考】数式用'!$A$2:$O$57,15,FALSE)</f>
        <v>#N/A</v>
      </c>
    </row>
    <row r="331" spans="1:65" ht="109.9" customHeight="1">
      <c r="A331" s="506">
        <v>320</v>
      </c>
      <c r="B331" s="517" t="str">
        <f>IF(基本情報入力シート!B359="","",基本情報入力シート!B359)</f>
        <v/>
      </c>
      <c r="C331" s="523"/>
      <c r="D331" s="523"/>
      <c r="E331" s="523"/>
      <c r="F331" s="530"/>
      <c r="G331" s="536" t="str">
        <f>IF(基本情報入力シート!L359="","",基本情報入力シート!L359)</f>
        <v/>
      </c>
      <c r="H331" s="536" t="str">
        <f>IF(基本情報入力シート!Q359="","",基本情報入力シート!Q359)</f>
        <v/>
      </c>
      <c r="I331" s="536" t="str">
        <f>IF(基本情報入力シート!V359="","",基本情報入力シート!V359)</f>
        <v/>
      </c>
      <c r="J331" s="536" t="str">
        <f>IF(基本情報入力シート!W359="","",基本情報入力シート!W359)</f>
        <v/>
      </c>
      <c r="K331" s="536" t="str">
        <f>IF(基本情報入力シート!Z359="","",基本情報入力シート!Z359)</f>
        <v/>
      </c>
      <c r="L331" s="555" t="str">
        <f>IF(基本情報入力シート!AF359=0,"",基本情報入力シート!AF359)</f>
        <v/>
      </c>
      <c r="M331" s="563" t="str">
        <f>IF(AND(基本情報入力シート!AG359="",基本情報入力シート!AG359=""),"",基本情報入力シート!AG359)</f>
        <v/>
      </c>
      <c r="N331" s="570"/>
      <c r="O331" s="575" t="str">
        <f>IFERROR(VLOOKUP(K331,'【参考】数式用'!$A$2:$M$57,MATCH(N331,'【参考】数式用'!$G$3:$M$3,0)+6,0),"")</f>
        <v/>
      </c>
      <c r="P331" s="583" t="s">
        <v>549</v>
      </c>
      <c r="Q331" s="587"/>
      <c r="R331" s="590" t="s">
        <v>71</v>
      </c>
      <c r="S331" s="587"/>
      <c r="T331" s="590" t="s">
        <v>743</v>
      </c>
      <c r="U331" s="587"/>
      <c r="V331" s="590" t="s">
        <v>71</v>
      </c>
      <c r="W331" s="587"/>
      <c r="X331" s="590" t="s">
        <v>560</v>
      </c>
      <c r="Y331" s="590" t="s">
        <v>763</v>
      </c>
      <c r="Z331" s="589" t="str">
        <f t="shared" si="92"/>
        <v/>
      </c>
      <c r="AA331" s="594" t="s">
        <v>127</v>
      </c>
      <c r="AB331" s="598" t="str">
        <f t="shared" si="93"/>
        <v/>
      </c>
      <c r="AC331" s="603" t="str">
        <f>IFERROR(ROUNDDOWN(ROUNDDOWN(ROUND(L331*VLOOKUP(K331,'【参考】数式用'!$A$2:$M$57,MATCH("処遇改善加算Ⅳ",'【参考】数式用'!$G$3:$M$3,0)+6,0),0)*M331,0)*Z331*0.5,0),"")</f>
        <v/>
      </c>
      <c r="AD331" s="609"/>
      <c r="AE331" s="617"/>
      <c r="AF331" s="617"/>
      <c r="AG331" s="623"/>
      <c r="AH331" s="627"/>
      <c r="AI331" s="708"/>
      <c r="AJ331" s="634"/>
      <c r="AK331" s="648" t="str">
        <f t="shared" si="94"/>
        <v/>
      </c>
      <c r="AL331" s="651" t="str">
        <f t="shared" si="95"/>
        <v/>
      </c>
      <c r="AM331" s="654"/>
      <c r="AN331" s="657" t="str">
        <f>IFERROR(VLOOKUP(K331,'【参考】数式用'!$A$2:$N$57,14,FALSE),"")</f>
        <v/>
      </c>
      <c r="AO331" s="657" t="str">
        <f t="shared" si="96"/>
        <v/>
      </c>
      <c r="AP331" s="711" t="str">
        <f t="shared" si="97"/>
        <v/>
      </c>
      <c r="AQ331" s="711" t="str">
        <f t="shared" si="98"/>
        <v>キャリアパス要件Ⅰ・Ⅱ_</v>
      </c>
      <c r="AR331" s="662" t="str">
        <f t="shared" si="99"/>
        <v>入力済</v>
      </c>
      <c r="AS331" s="657" t="str">
        <f t="shared" si="100"/>
        <v/>
      </c>
      <c r="AT331" s="662" t="str">
        <f t="shared" si="101"/>
        <v>入力済</v>
      </c>
      <c r="AU331" s="662" t="str">
        <f t="shared" si="102"/>
        <v/>
      </c>
      <c r="AV331" s="662" t="str">
        <f t="shared" si="103"/>
        <v/>
      </c>
      <c r="AW331" s="657" t="str">
        <f t="shared" si="104"/>
        <v/>
      </c>
      <c r="AX331" s="657" t="str">
        <f t="shared" si="105"/>
        <v>入力済</v>
      </c>
      <c r="AY331" s="662" t="str">
        <f>IFERROR(VLOOKUP(K331,'【参考】数式用'!$AR$3:$AS$49,2,FALSE),"")</f>
        <v/>
      </c>
      <c r="AZ331" s="657" t="str">
        <f t="shared" si="106"/>
        <v/>
      </c>
      <c r="BA331" s="657" t="str">
        <f t="shared" si="107"/>
        <v>入力済</v>
      </c>
      <c r="BB331" s="662" t="str">
        <f>IFERROR(VLOOKUP(K331,'【参考】数式用'!$AX$3:$AY$56,2,FALSE),"")</f>
        <v/>
      </c>
      <c r="BC331" s="657" t="str">
        <f t="shared" si="108"/>
        <v/>
      </c>
      <c r="BD331" s="657" t="str">
        <f t="shared" si="109"/>
        <v>入力済</v>
      </c>
      <c r="BE331" s="657" t="str">
        <f t="shared" si="110"/>
        <v/>
      </c>
      <c r="BF331" s="657" t="str">
        <f t="shared" si="111"/>
        <v/>
      </c>
      <c r="BG331" s="657" t="str">
        <f t="shared" si="112"/>
        <v/>
      </c>
      <c r="BH331" s="657" t="str">
        <f t="shared" si="113"/>
        <v/>
      </c>
      <c r="BI331" s="657" t="str">
        <f t="shared" si="114"/>
        <v/>
      </c>
      <c r="BM331" s="681" t="e">
        <f>VLOOKUP(K331,'【参考】数式用'!$A$2:$O$57,15,FALSE)</f>
        <v>#N/A</v>
      </c>
    </row>
    <row r="332" spans="1:65" ht="109.9" customHeight="1">
      <c r="A332" s="506">
        <v>321</v>
      </c>
      <c r="B332" s="517" t="str">
        <f>IF(基本情報入力シート!B360="","",基本情報入力シート!B360)</f>
        <v/>
      </c>
      <c r="C332" s="523"/>
      <c r="D332" s="523"/>
      <c r="E332" s="523"/>
      <c r="F332" s="530"/>
      <c r="G332" s="536" t="str">
        <f>IF(基本情報入力シート!L360="","",基本情報入力シート!L360)</f>
        <v/>
      </c>
      <c r="H332" s="536" t="str">
        <f>IF(基本情報入力シート!Q360="","",基本情報入力シート!Q360)</f>
        <v/>
      </c>
      <c r="I332" s="536" t="str">
        <f>IF(基本情報入力シート!V360="","",基本情報入力シート!V360)</f>
        <v/>
      </c>
      <c r="J332" s="536" t="str">
        <f>IF(基本情報入力シート!W360="","",基本情報入力シート!W360)</f>
        <v/>
      </c>
      <c r="K332" s="536" t="str">
        <f>IF(基本情報入力シート!Z360="","",基本情報入力シート!Z360)</f>
        <v/>
      </c>
      <c r="L332" s="555" t="str">
        <f>IF(基本情報入力シート!AF360=0,"",基本情報入力シート!AF360)</f>
        <v/>
      </c>
      <c r="M332" s="563" t="str">
        <f>IF(AND(基本情報入力シート!AG360="",基本情報入力シート!AG360=""),"",基本情報入力シート!AG360)</f>
        <v/>
      </c>
      <c r="N332" s="570"/>
      <c r="O332" s="575" t="str">
        <f>IFERROR(VLOOKUP(K332,'【参考】数式用'!$A$2:$M$57,MATCH(N332,'【参考】数式用'!$G$3:$M$3,0)+6,0),"")</f>
        <v/>
      </c>
      <c r="P332" s="583" t="s">
        <v>549</v>
      </c>
      <c r="Q332" s="587"/>
      <c r="R332" s="590" t="s">
        <v>71</v>
      </c>
      <c r="S332" s="587"/>
      <c r="T332" s="590" t="s">
        <v>743</v>
      </c>
      <c r="U332" s="587"/>
      <c r="V332" s="590" t="s">
        <v>71</v>
      </c>
      <c r="W332" s="587"/>
      <c r="X332" s="590" t="s">
        <v>560</v>
      </c>
      <c r="Y332" s="590" t="s">
        <v>763</v>
      </c>
      <c r="Z332" s="589" t="str">
        <f t="shared" ref="Z332:Z395" si="115">IF(Q332&gt;=1,(U332*12+W332)-(Q332*12+S332)+1,"")</f>
        <v/>
      </c>
      <c r="AA332" s="594" t="s">
        <v>127</v>
      </c>
      <c r="AB332" s="598" t="str">
        <f t="shared" ref="AB332:AB395" si="116">IFERROR(ROUNDDOWN(ROUND(L332*O332,0)*M332,0)*Z332,"")</f>
        <v/>
      </c>
      <c r="AC332" s="603" t="str">
        <f>IFERROR(ROUNDDOWN(ROUNDDOWN(ROUND(L332*VLOOKUP(K332,'【参考】数式用'!$A$2:$M$57,MATCH("処遇改善加算Ⅳ",'【参考】数式用'!$G$3:$M$3,0)+6,0),0)*M332,0)*Z332*0.5,0),"")</f>
        <v/>
      </c>
      <c r="AD332" s="609"/>
      <c r="AE332" s="617"/>
      <c r="AF332" s="617"/>
      <c r="AG332" s="623"/>
      <c r="AH332" s="627"/>
      <c r="AI332" s="708"/>
      <c r="AJ332" s="634"/>
      <c r="AK332" s="648" t="str">
        <f t="shared" ref="AK332:AK395" si="117">IF(AND(N332&lt;&gt;"",OR(U332&lt;&gt;9,W332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332="加算対象外",N332&lt;&gt;"",AE332="―",AJ332="―"),"このサービスについては、キャリアパス要件Ⅰ・Ⅱか令和８年度特例要件のどちらかの要件を満たしている必要があります",""))</f>
        <v/>
      </c>
      <c r="AL332" s="651" t="str">
        <f t="shared" ref="AL332:AL395" si="118">IF(N332="","",IF(OR(AND(COUNTIF(AP332,"未入力")&gt;0,AD332=""),AND(COUNTBLANK(AP332)&gt;0,AE332=""),AND(COUNTIF(AN332:BD332,"AF列に色付け")&gt;0,AF332=""),AND(COUNTIF(AN332:BD332,"AG列に色付け")&gt;0,OR(AG332="",AG332=0)),AND(COUNTIF(AN332:BD332,"AH列に色付け")&gt;0,AH332=""),AND(COUNTIF(AN332:BD332,"AI列に色付け")&gt;0,AI332=""),AND(COUNTIF(AN332:BD332,"AJ列に色付け")&gt;0,AJ332="",NOT(OR(BE332="AJ列色消し",BF332="AJ列色消し")))),"！記入が必要な欄（オレンジ色のセル）に空欄があります。空欄を埋めてください。",""))</f>
        <v/>
      </c>
      <c r="AM332" s="654"/>
      <c r="AN332" s="657" t="str">
        <f>IFERROR(VLOOKUP(K332,'【参考】数式用'!$A$2:$N$57,14,FALSE),"")</f>
        <v/>
      </c>
      <c r="AO332" s="657" t="str">
        <f t="shared" ref="AO332:AO395" si="119">IF(AND(K332&lt;&gt;""),"N列に色付け","")</f>
        <v/>
      </c>
      <c r="AP332" s="711" t="str">
        <f t="shared" ref="AP332:AP395" si="120">IF(AND(AC332&lt;&gt;0,AC332&lt;&gt;"",AN332="加算対象"),IF(AD332="○","入力済","未入力"),"")</f>
        <v/>
      </c>
      <c r="AQ332" s="711" t="str">
        <f t="shared" ref="AQ332:AQ395" si="121">"キャリアパス要件Ⅰ・Ⅱ_"&amp;AN332</f>
        <v>キャリアパス要件Ⅰ・Ⅱ_</v>
      </c>
      <c r="AR332" s="662" t="str">
        <f t="shared" ref="AR332:AR395" si="122">IF(AND(N332&lt;&gt;"",AE332=""),"未入力","入力済")</f>
        <v>入力済</v>
      </c>
      <c r="AS332" s="657" t="str">
        <f t="shared" ref="AS332:AS395" si="123">IF(AND(N332&lt;&gt;"",N332&lt;&gt;"処遇改善加算Ⅳ",AN332="加算対象"),"AF列に色付け","")</f>
        <v/>
      </c>
      <c r="AT332" s="662" t="str">
        <f t="shared" ref="AT332:AT395" si="124">IF(AND(N332&lt;&gt;"",N332&lt;&gt;"処遇改善加算Ⅳ",N332&lt;&gt;"処遇改善加算",AF332=""),"未入力","入力済")</f>
        <v>入力済</v>
      </c>
      <c r="AU332" s="662" t="str">
        <f t="shared" ref="AU332:AU395" si="125">IF(OR(ISNUMBER(SEARCH("処遇改善加算Ⅰ",N332)),ISNUMBER(SEARCH("処遇改善加算Ⅱ",N332))),"対象","")</f>
        <v/>
      </c>
      <c r="AV332" s="662" t="str">
        <f t="shared" ref="AV332:AV395" si="126">IF(AND(AN332="加算対象",N332&lt;&gt;"処遇改善加算Ⅲ",N332&lt;&gt;"処遇改善加算Ⅳ",N332&lt;&gt;"",AU332&lt;&gt;"対象外"),1,"")</f>
        <v/>
      </c>
      <c r="AW332" s="657" t="str">
        <f t="shared" ref="AW332:AW395" si="127">IF(AND(AV332=1,OR(AG332=0,AG332=""),AN332="加算対象"),"AH列に色付け","")</f>
        <v/>
      </c>
      <c r="AX332" s="657" t="str">
        <f t="shared" ref="AX332:AX395" si="128">IF(AND($AV332=1,$AW332="AH列に色付け",OR($AG332="",$AH332="")),"未入力",IF(AND($AV332=1,$AW332="",$AG332=""),"未入力","入力済"))</f>
        <v>入力済</v>
      </c>
      <c r="AY332" s="662" t="str">
        <f>IFERROR(VLOOKUP(K332,'【参考】数式用'!$AR$3:$AS$49,2,FALSE),"")</f>
        <v/>
      </c>
      <c r="AZ332" s="657" t="str">
        <f t="shared" ref="AZ332:AZ395" si="129">IF(AND(AN332="加算対象",OR(N332="処遇改善加算Ⅰイ",N332="処遇改善加算Ⅰロ")),"AI列に色付け","")</f>
        <v/>
      </c>
      <c r="BA332" s="657" t="str">
        <f t="shared" ref="BA332:BA395" si="130">IF(AND(OR(N332="処遇改善加算Ⅰイ",N332="処遇改善加算Ⅰロ"),AI332=""),"未入力","入力済")</f>
        <v>入力済</v>
      </c>
      <c r="BB332" s="662" t="str">
        <f>IFERROR(VLOOKUP(K332,'【参考】数式用'!$AX$3:$AY$56,2,FALSE),"")</f>
        <v/>
      </c>
      <c r="BC332" s="657" t="str">
        <f t="shared" ref="BC332:BC395" si="131">IF(OR(COUNTIF(AE332:AH332,"*令和８年度特例要件を*")&gt;0,ISNUMBER(SEARCH("処遇改善加算Ⅰロ",N332)),ISNUMBER(SEARCH("処遇改善加算Ⅱロ",N332)),AN332="加算対象外"),"AJ列に色付け","")</f>
        <v/>
      </c>
      <c r="BD332" s="657" t="str">
        <f t="shared" ref="BD332:BD395" si="132">IF(AND(COUNTIF(AE332:AH332,"*令和８年度特例要件を*")&gt;0,AJ332=""),"未入力","入力済")</f>
        <v>入力済</v>
      </c>
      <c r="BE332" s="657" t="str">
        <f t="shared" ref="BE332:BE395" si="133">IF(AH332="*その他*","AJ列色消し",IF(OR(ISNUMBER(SEARCH("処遇改善加算Ⅰロ",N332)),ISNUMBER(SEARCH("処遇改善加算Ⅱロ",N332))),"",IF(AND(BC332="AJ列に色付け",AE332="○",AF332="○",AG332&gt;=1),"AJ列色消し","")))</f>
        <v/>
      </c>
      <c r="BF332" s="657" t="str">
        <f t="shared" ref="BF332:BF395" si="134">IF(AND(N332="処遇改善加算",AE332="○"),"AJ列色消し","")</f>
        <v/>
      </c>
      <c r="BG332" s="657" t="str">
        <f t="shared" ref="BG332:BG395" si="135">IF(OR(TRIM(BC332)="",BE332="AJ列色消し",BF332="AJ列色消し"),"","入力必要")</f>
        <v/>
      </c>
      <c r="BH332" s="657" t="str">
        <f t="shared" ref="BH332:BH395" si="136">IF(AND(BE332="",BG332="入力必要"),IF(AJ332="","未入力","入力済"),"")</f>
        <v/>
      </c>
      <c r="BI332" s="657" t="str">
        <f t="shared" ref="BI332:BI395" si="137">G332</f>
        <v/>
      </c>
      <c r="BM332" s="681" t="e">
        <f>VLOOKUP(K332,'【参考】数式用'!$A$2:$O$57,15,FALSE)</f>
        <v>#N/A</v>
      </c>
    </row>
    <row r="333" spans="1:65" ht="109.9" customHeight="1">
      <c r="A333" s="506">
        <v>322</v>
      </c>
      <c r="B333" s="517" t="str">
        <f>IF(基本情報入力シート!B361="","",基本情報入力シート!B361)</f>
        <v/>
      </c>
      <c r="C333" s="523"/>
      <c r="D333" s="523"/>
      <c r="E333" s="523"/>
      <c r="F333" s="530"/>
      <c r="G333" s="536" t="str">
        <f>IF(基本情報入力シート!L361="","",基本情報入力シート!L361)</f>
        <v/>
      </c>
      <c r="H333" s="536" t="str">
        <f>IF(基本情報入力シート!Q361="","",基本情報入力シート!Q361)</f>
        <v/>
      </c>
      <c r="I333" s="536" t="str">
        <f>IF(基本情報入力シート!V361="","",基本情報入力シート!V361)</f>
        <v/>
      </c>
      <c r="J333" s="536" t="str">
        <f>IF(基本情報入力シート!W361="","",基本情報入力シート!W361)</f>
        <v/>
      </c>
      <c r="K333" s="536" t="str">
        <f>IF(基本情報入力シート!Z361="","",基本情報入力シート!Z361)</f>
        <v/>
      </c>
      <c r="L333" s="555" t="str">
        <f>IF(基本情報入力シート!AF361=0,"",基本情報入力シート!AF361)</f>
        <v/>
      </c>
      <c r="M333" s="563" t="str">
        <f>IF(AND(基本情報入力シート!AG361="",基本情報入力シート!AG361=""),"",基本情報入力シート!AG361)</f>
        <v/>
      </c>
      <c r="N333" s="570"/>
      <c r="O333" s="575" t="str">
        <f>IFERROR(VLOOKUP(K333,'【参考】数式用'!$A$2:$M$57,MATCH(N333,'【参考】数式用'!$G$3:$M$3,0)+6,0),"")</f>
        <v/>
      </c>
      <c r="P333" s="583" t="s">
        <v>549</v>
      </c>
      <c r="Q333" s="587"/>
      <c r="R333" s="590" t="s">
        <v>71</v>
      </c>
      <c r="S333" s="587"/>
      <c r="T333" s="590" t="s">
        <v>743</v>
      </c>
      <c r="U333" s="587"/>
      <c r="V333" s="590" t="s">
        <v>71</v>
      </c>
      <c r="W333" s="587"/>
      <c r="X333" s="590" t="s">
        <v>560</v>
      </c>
      <c r="Y333" s="590" t="s">
        <v>763</v>
      </c>
      <c r="Z333" s="589" t="str">
        <f t="shared" si="115"/>
        <v/>
      </c>
      <c r="AA333" s="594" t="s">
        <v>127</v>
      </c>
      <c r="AB333" s="598" t="str">
        <f t="shared" si="116"/>
        <v/>
      </c>
      <c r="AC333" s="603" t="str">
        <f>IFERROR(ROUNDDOWN(ROUNDDOWN(ROUND(L333*VLOOKUP(K333,'【参考】数式用'!$A$2:$M$57,MATCH("処遇改善加算Ⅳ",'【参考】数式用'!$G$3:$M$3,0)+6,0),0)*M333,0)*Z333*0.5,0),"")</f>
        <v/>
      </c>
      <c r="AD333" s="609"/>
      <c r="AE333" s="617"/>
      <c r="AF333" s="617"/>
      <c r="AG333" s="623"/>
      <c r="AH333" s="627"/>
      <c r="AI333" s="708"/>
      <c r="AJ333" s="634"/>
      <c r="AK333" s="648" t="str">
        <f t="shared" si="117"/>
        <v/>
      </c>
      <c r="AL333" s="651" t="str">
        <f t="shared" si="118"/>
        <v/>
      </c>
      <c r="AM333" s="654"/>
      <c r="AN333" s="657" t="str">
        <f>IFERROR(VLOOKUP(K333,'【参考】数式用'!$A$2:$N$57,14,FALSE),"")</f>
        <v/>
      </c>
      <c r="AO333" s="657" t="str">
        <f t="shared" si="119"/>
        <v/>
      </c>
      <c r="AP333" s="711" t="str">
        <f t="shared" si="120"/>
        <v/>
      </c>
      <c r="AQ333" s="711" t="str">
        <f t="shared" si="121"/>
        <v>キャリアパス要件Ⅰ・Ⅱ_</v>
      </c>
      <c r="AR333" s="662" t="str">
        <f t="shared" si="122"/>
        <v>入力済</v>
      </c>
      <c r="AS333" s="657" t="str">
        <f t="shared" si="123"/>
        <v/>
      </c>
      <c r="AT333" s="662" t="str">
        <f t="shared" si="124"/>
        <v>入力済</v>
      </c>
      <c r="AU333" s="662" t="str">
        <f t="shared" si="125"/>
        <v/>
      </c>
      <c r="AV333" s="662" t="str">
        <f t="shared" si="126"/>
        <v/>
      </c>
      <c r="AW333" s="657" t="str">
        <f t="shared" si="127"/>
        <v/>
      </c>
      <c r="AX333" s="657" t="str">
        <f t="shared" si="128"/>
        <v>入力済</v>
      </c>
      <c r="AY333" s="662" t="str">
        <f>IFERROR(VLOOKUP(K333,'【参考】数式用'!$AR$3:$AS$49,2,FALSE),"")</f>
        <v/>
      </c>
      <c r="AZ333" s="657" t="str">
        <f t="shared" si="129"/>
        <v/>
      </c>
      <c r="BA333" s="657" t="str">
        <f t="shared" si="130"/>
        <v>入力済</v>
      </c>
      <c r="BB333" s="662" t="str">
        <f>IFERROR(VLOOKUP(K333,'【参考】数式用'!$AX$3:$AY$56,2,FALSE),"")</f>
        <v/>
      </c>
      <c r="BC333" s="657" t="str">
        <f t="shared" si="131"/>
        <v/>
      </c>
      <c r="BD333" s="657" t="str">
        <f t="shared" si="132"/>
        <v>入力済</v>
      </c>
      <c r="BE333" s="657" t="str">
        <f t="shared" si="133"/>
        <v/>
      </c>
      <c r="BF333" s="657" t="str">
        <f t="shared" si="134"/>
        <v/>
      </c>
      <c r="BG333" s="657" t="str">
        <f t="shared" si="135"/>
        <v/>
      </c>
      <c r="BH333" s="657" t="str">
        <f t="shared" si="136"/>
        <v/>
      </c>
      <c r="BI333" s="657" t="str">
        <f t="shared" si="137"/>
        <v/>
      </c>
      <c r="BM333" s="681" t="e">
        <f>VLOOKUP(K333,'【参考】数式用'!$A$2:$O$57,15,FALSE)</f>
        <v>#N/A</v>
      </c>
    </row>
    <row r="334" spans="1:65" ht="109.9" customHeight="1">
      <c r="A334" s="506">
        <v>323</v>
      </c>
      <c r="B334" s="517" t="str">
        <f>IF(基本情報入力シート!B362="","",基本情報入力シート!B362)</f>
        <v/>
      </c>
      <c r="C334" s="523"/>
      <c r="D334" s="523"/>
      <c r="E334" s="523"/>
      <c r="F334" s="530"/>
      <c r="G334" s="536" t="str">
        <f>IF(基本情報入力シート!L362="","",基本情報入力シート!L362)</f>
        <v/>
      </c>
      <c r="H334" s="536" t="str">
        <f>IF(基本情報入力シート!Q362="","",基本情報入力シート!Q362)</f>
        <v/>
      </c>
      <c r="I334" s="536" t="str">
        <f>IF(基本情報入力シート!V362="","",基本情報入力シート!V362)</f>
        <v/>
      </c>
      <c r="J334" s="536" t="str">
        <f>IF(基本情報入力シート!W362="","",基本情報入力シート!W362)</f>
        <v/>
      </c>
      <c r="K334" s="536" t="str">
        <f>IF(基本情報入力シート!Z362="","",基本情報入力シート!Z362)</f>
        <v/>
      </c>
      <c r="L334" s="555" t="str">
        <f>IF(基本情報入力シート!AF362=0,"",基本情報入力シート!AF362)</f>
        <v/>
      </c>
      <c r="M334" s="563" t="str">
        <f>IF(AND(基本情報入力シート!AG362="",基本情報入力シート!AG362=""),"",基本情報入力シート!AG362)</f>
        <v/>
      </c>
      <c r="N334" s="570"/>
      <c r="O334" s="575" t="str">
        <f>IFERROR(VLOOKUP(K334,'【参考】数式用'!$A$2:$M$57,MATCH(N334,'【参考】数式用'!$G$3:$M$3,0)+6,0),"")</f>
        <v/>
      </c>
      <c r="P334" s="583" t="s">
        <v>549</v>
      </c>
      <c r="Q334" s="587"/>
      <c r="R334" s="590" t="s">
        <v>71</v>
      </c>
      <c r="S334" s="587"/>
      <c r="T334" s="590" t="s">
        <v>743</v>
      </c>
      <c r="U334" s="587"/>
      <c r="V334" s="590" t="s">
        <v>71</v>
      </c>
      <c r="W334" s="587"/>
      <c r="X334" s="590" t="s">
        <v>560</v>
      </c>
      <c r="Y334" s="590" t="s">
        <v>763</v>
      </c>
      <c r="Z334" s="589" t="str">
        <f t="shared" si="115"/>
        <v/>
      </c>
      <c r="AA334" s="594" t="s">
        <v>127</v>
      </c>
      <c r="AB334" s="598" t="str">
        <f t="shared" si="116"/>
        <v/>
      </c>
      <c r="AC334" s="603" t="str">
        <f>IFERROR(ROUNDDOWN(ROUNDDOWN(ROUND(L334*VLOOKUP(K334,'【参考】数式用'!$A$2:$M$57,MATCH("処遇改善加算Ⅳ",'【参考】数式用'!$G$3:$M$3,0)+6,0),0)*M334,0)*Z334*0.5,0),"")</f>
        <v/>
      </c>
      <c r="AD334" s="609"/>
      <c r="AE334" s="617"/>
      <c r="AF334" s="617"/>
      <c r="AG334" s="623"/>
      <c r="AH334" s="627"/>
      <c r="AI334" s="708"/>
      <c r="AJ334" s="634"/>
      <c r="AK334" s="648" t="str">
        <f t="shared" si="117"/>
        <v/>
      </c>
      <c r="AL334" s="651" t="str">
        <f t="shared" si="118"/>
        <v/>
      </c>
      <c r="AM334" s="654"/>
      <c r="AN334" s="657" t="str">
        <f>IFERROR(VLOOKUP(K334,'【参考】数式用'!$A$2:$N$57,14,FALSE),"")</f>
        <v/>
      </c>
      <c r="AO334" s="657" t="str">
        <f t="shared" si="119"/>
        <v/>
      </c>
      <c r="AP334" s="711" t="str">
        <f t="shared" si="120"/>
        <v/>
      </c>
      <c r="AQ334" s="711" t="str">
        <f t="shared" si="121"/>
        <v>キャリアパス要件Ⅰ・Ⅱ_</v>
      </c>
      <c r="AR334" s="662" t="str">
        <f t="shared" si="122"/>
        <v>入力済</v>
      </c>
      <c r="AS334" s="657" t="str">
        <f t="shared" si="123"/>
        <v/>
      </c>
      <c r="AT334" s="662" t="str">
        <f t="shared" si="124"/>
        <v>入力済</v>
      </c>
      <c r="AU334" s="662" t="str">
        <f t="shared" si="125"/>
        <v/>
      </c>
      <c r="AV334" s="662" t="str">
        <f t="shared" si="126"/>
        <v/>
      </c>
      <c r="AW334" s="657" t="str">
        <f t="shared" si="127"/>
        <v/>
      </c>
      <c r="AX334" s="657" t="str">
        <f t="shared" si="128"/>
        <v>入力済</v>
      </c>
      <c r="AY334" s="662" t="str">
        <f>IFERROR(VLOOKUP(K334,'【参考】数式用'!$AR$3:$AS$49,2,FALSE),"")</f>
        <v/>
      </c>
      <c r="AZ334" s="657" t="str">
        <f t="shared" si="129"/>
        <v/>
      </c>
      <c r="BA334" s="657" t="str">
        <f t="shared" si="130"/>
        <v>入力済</v>
      </c>
      <c r="BB334" s="662" t="str">
        <f>IFERROR(VLOOKUP(K334,'【参考】数式用'!$AX$3:$AY$56,2,FALSE),"")</f>
        <v/>
      </c>
      <c r="BC334" s="657" t="str">
        <f t="shared" si="131"/>
        <v/>
      </c>
      <c r="BD334" s="657" t="str">
        <f t="shared" si="132"/>
        <v>入力済</v>
      </c>
      <c r="BE334" s="657" t="str">
        <f t="shared" si="133"/>
        <v/>
      </c>
      <c r="BF334" s="657" t="str">
        <f t="shared" si="134"/>
        <v/>
      </c>
      <c r="BG334" s="657" t="str">
        <f t="shared" si="135"/>
        <v/>
      </c>
      <c r="BH334" s="657" t="str">
        <f t="shared" si="136"/>
        <v/>
      </c>
      <c r="BI334" s="657" t="str">
        <f t="shared" si="137"/>
        <v/>
      </c>
      <c r="BM334" s="681" t="e">
        <f>VLOOKUP(K334,'【参考】数式用'!$A$2:$O$57,15,FALSE)</f>
        <v>#N/A</v>
      </c>
    </row>
    <row r="335" spans="1:65" ht="109.9" customHeight="1">
      <c r="A335" s="506">
        <v>324</v>
      </c>
      <c r="B335" s="517" t="str">
        <f>IF(基本情報入力シート!B363="","",基本情報入力シート!B363)</f>
        <v/>
      </c>
      <c r="C335" s="523"/>
      <c r="D335" s="523"/>
      <c r="E335" s="523"/>
      <c r="F335" s="530"/>
      <c r="G335" s="536" t="str">
        <f>IF(基本情報入力シート!L363="","",基本情報入力シート!L363)</f>
        <v/>
      </c>
      <c r="H335" s="536" t="str">
        <f>IF(基本情報入力シート!Q363="","",基本情報入力シート!Q363)</f>
        <v/>
      </c>
      <c r="I335" s="536" t="str">
        <f>IF(基本情報入力シート!V363="","",基本情報入力シート!V363)</f>
        <v/>
      </c>
      <c r="J335" s="536" t="str">
        <f>IF(基本情報入力シート!W363="","",基本情報入力シート!W363)</f>
        <v/>
      </c>
      <c r="K335" s="536" t="str">
        <f>IF(基本情報入力シート!Z363="","",基本情報入力シート!Z363)</f>
        <v/>
      </c>
      <c r="L335" s="555" t="str">
        <f>IF(基本情報入力シート!AF363=0,"",基本情報入力シート!AF363)</f>
        <v/>
      </c>
      <c r="M335" s="563" t="str">
        <f>IF(AND(基本情報入力シート!AG363="",基本情報入力シート!AG363=""),"",基本情報入力シート!AG363)</f>
        <v/>
      </c>
      <c r="N335" s="570"/>
      <c r="O335" s="575" t="str">
        <f>IFERROR(VLOOKUP(K335,'【参考】数式用'!$A$2:$M$57,MATCH(N335,'【参考】数式用'!$G$3:$M$3,0)+6,0),"")</f>
        <v/>
      </c>
      <c r="P335" s="583" t="s">
        <v>549</v>
      </c>
      <c r="Q335" s="587"/>
      <c r="R335" s="590" t="s">
        <v>71</v>
      </c>
      <c r="S335" s="587"/>
      <c r="T335" s="590" t="s">
        <v>743</v>
      </c>
      <c r="U335" s="587"/>
      <c r="V335" s="590" t="s">
        <v>71</v>
      </c>
      <c r="W335" s="587"/>
      <c r="X335" s="590" t="s">
        <v>560</v>
      </c>
      <c r="Y335" s="590" t="s">
        <v>763</v>
      </c>
      <c r="Z335" s="589" t="str">
        <f t="shared" si="115"/>
        <v/>
      </c>
      <c r="AA335" s="594" t="s">
        <v>127</v>
      </c>
      <c r="AB335" s="598" t="str">
        <f t="shared" si="116"/>
        <v/>
      </c>
      <c r="AC335" s="603" t="str">
        <f>IFERROR(ROUNDDOWN(ROUNDDOWN(ROUND(L335*VLOOKUP(K335,'【参考】数式用'!$A$2:$M$57,MATCH("処遇改善加算Ⅳ",'【参考】数式用'!$G$3:$M$3,0)+6,0),0)*M335,0)*Z335*0.5,0),"")</f>
        <v/>
      </c>
      <c r="AD335" s="609"/>
      <c r="AE335" s="617"/>
      <c r="AF335" s="617"/>
      <c r="AG335" s="623"/>
      <c r="AH335" s="627"/>
      <c r="AI335" s="708"/>
      <c r="AJ335" s="634"/>
      <c r="AK335" s="648" t="str">
        <f t="shared" si="117"/>
        <v/>
      </c>
      <c r="AL335" s="651" t="str">
        <f t="shared" si="118"/>
        <v/>
      </c>
      <c r="AM335" s="654"/>
      <c r="AN335" s="657" t="str">
        <f>IFERROR(VLOOKUP(K335,'【参考】数式用'!$A$2:$N$57,14,FALSE),"")</f>
        <v/>
      </c>
      <c r="AO335" s="657" t="str">
        <f t="shared" si="119"/>
        <v/>
      </c>
      <c r="AP335" s="711" t="str">
        <f t="shared" si="120"/>
        <v/>
      </c>
      <c r="AQ335" s="711" t="str">
        <f t="shared" si="121"/>
        <v>キャリアパス要件Ⅰ・Ⅱ_</v>
      </c>
      <c r="AR335" s="662" t="str">
        <f t="shared" si="122"/>
        <v>入力済</v>
      </c>
      <c r="AS335" s="657" t="str">
        <f t="shared" si="123"/>
        <v/>
      </c>
      <c r="AT335" s="662" t="str">
        <f t="shared" si="124"/>
        <v>入力済</v>
      </c>
      <c r="AU335" s="662" t="str">
        <f t="shared" si="125"/>
        <v/>
      </c>
      <c r="AV335" s="662" t="str">
        <f t="shared" si="126"/>
        <v/>
      </c>
      <c r="AW335" s="657" t="str">
        <f t="shared" si="127"/>
        <v/>
      </c>
      <c r="AX335" s="657" t="str">
        <f t="shared" si="128"/>
        <v>入力済</v>
      </c>
      <c r="AY335" s="662" t="str">
        <f>IFERROR(VLOOKUP(K335,'【参考】数式用'!$AR$3:$AS$49,2,FALSE),"")</f>
        <v/>
      </c>
      <c r="AZ335" s="657" t="str">
        <f t="shared" si="129"/>
        <v/>
      </c>
      <c r="BA335" s="657" t="str">
        <f t="shared" si="130"/>
        <v>入力済</v>
      </c>
      <c r="BB335" s="662" t="str">
        <f>IFERROR(VLOOKUP(K335,'【参考】数式用'!$AX$3:$AY$56,2,FALSE),"")</f>
        <v/>
      </c>
      <c r="BC335" s="657" t="str">
        <f t="shared" si="131"/>
        <v/>
      </c>
      <c r="BD335" s="657" t="str">
        <f t="shared" si="132"/>
        <v>入力済</v>
      </c>
      <c r="BE335" s="657" t="str">
        <f t="shared" si="133"/>
        <v/>
      </c>
      <c r="BF335" s="657" t="str">
        <f t="shared" si="134"/>
        <v/>
      </c>
      <c r="BG335" s="657" t="str">
        <f t="shared" si="135"/>
        <v/>
      </c>
      <c r="BH335" s="657" t="str">
        <f t="shared" si="136"/>
        <v/>
      </c>
      <c r="BI335" s="657" t="str">
        <f t="shared" si="137"/>
        <v/>
      </c>
      <c r="BM335" s="681" t="e">
        <f>VLOOKUP(K335,'【参考】数式用'!$A$2:$O$57,15,FALSE)</f>
        <v>#N/A</v>
      </c>
    </row>
    <row r="336" spans="1:65" ht="109.9" customHeight="1">
      <c r="A336" s="506">
        <v>325</v>
      </c>
      <c r="B336" s="517" t="str">
        <f>IF(基本情報入力シート!B364="","",基本情報入力シート!B364)</f>
        <v/>
      </c>
      <c r="C336" s="523"/>
      <c r="D336" s="523"/>
      <c r="E336" s="523"/>
      <c r="F336" s="530"/>
      <c r="G336" s="536" t="str">
        <f>IF(基本情報入力シート!L364="","",基本情報入力シート!L364)</f>
        <v/>
      </c>
      <c r="H336" s="536" t="str">
        <f>IF(基本情報入力シート!Q364="","",基本情報入力シート!Q364)</f>
        <v/>
      </c>
      <c r="I336" s="536" t="str">
        <f>IF(基本情報入力シート!V364="","",基本情報入力シート!V364)</f>
        <v/>
      </c>
      <c r="J336" s="536" t="str">
        <f>IF(基本情報入力シート!W364="","",基本情報入力シート!W364)</f>
        <v/>
      </c>
      <c r="K336" s="536" t="str">
        <f>IF(基本情報入力シート!Z364="","",基本情報入力シート!Z364)</f>
        <v/>
      </c>
      <c r="L336" s="555" t="str">
        <f>IF(基本情報入力シート!AF364=0,"",基本情報入力シート!AF364)</f>
        <v/>
      </c>
      <c r="M336" s="563" t="str">
        <f>IF(AND(基本情報入力シート!AG364="",基本情報入力シート!AG364=""),"",基本情報入力シート!AG364)</f>
        <v/>
      </c>
      <c r="N336" s="570"/>
      <c r="O336" s="575" t="str">
        <f>IFERROR(VLOOKUP(K336,'【参考】数式用'!$A$2:$M$57,MATCH(N336,'【参考】数式用'!$G$3:$M$3,0)+6,0),"")</f>
        <v/>
      </c>
      <c r="P336" s="583" t="s">
        <v>549</v>
      </c>
      <c r="Q336" s="587"/>
      <c r="R336" s="590" t="s">
        <v>71</v>
      </c>
      <c r="S336" s="587"/>
      <c r="T336" s="590" t="s">
        <v>743</v>
      </c>
      <c r="U336" s="587"/>
      <c r="V336" s="590" t="s">
        <v>71</v>
      </c>
      <c r="W336" s="587"/>
      <c r="X336" s="590" t="s">
        <v>560</v>
      </c>
      <c r="Y336" s="590" t="s">
        <v>763</v>
      </c>
      <c r="Z336" s="589" t="str">
        <f t="shared" si="115"/>
        <v/>
      </c>
      <c r="AA336" s="594" t="s">
        <v>127</v>
      </c>
      <c r="AB336" s="598" t="str">
        <f t="shared" si="116"/>
        <v/>
      </c>
      <c r="AC336" s="603" t="str">
        <f>IFERROR(ROUNDDOWN(ROUNDDOWN(ROUND(L336*VLOOKUP(K336,'【参考】数式用'!$A$2:$M$57,MATCH("処遇改善加算Ⅳ",'【参考】数式用'!$G$3:$M$3,0)+6,0),0)*M336,0)*Z336*0.5,0),"")</f>
        <v/>
      </c>
      <c r="AD336" s="609"/>
      <c r="AE336" s="617"/>
      <c r="AF336" s="617"/>
      <c r="AG336" s="623"/>
      <c r="AH336" s="627"/>
      <c r="AI336" s="708"/>
      <c r="AJ336" s="634"/>
      <c r="AK336" s="648" t="str">
        <f t="shared" si="117"/>
        <v/>
      </c>
      <c r="AL336" s="651" t="str">
        <f t="shared" si="118"/>
        <v/>
      </c>
      <c r="AM336" s="654"/>
      <c r="AN336" s="657" t="str">
        <f>IFERROR(VLOOKUP(K336,'【参考】数式用'!$A$2:$N$57,14,FALSE),"")</f>
        <v/>
      </c>
      <c r="AO336" s="657" t="str">
        <f t="shared" si="119"/>
        <v/>
      </c>
      <c r="AP336" s="711" t="str">
        <f t="shared" si="120"/>
        <v/>
      </c>
      <c r="AQ336" s="711" t="str">
        <f t="shared" si="121"/>
        <v>キャリアパス要件Ⅰ・Ⅱ_</v>
      </c>
      <c r="AR336" s="662" t="str">
        <f t="shared" si="122"/>
        <v>入力済</v>
      </c>
      <c r="AS336" s="657" t="str">
        <f t="shared" si="123"/>
        <v/>
      </c>
      <c r="AT336" s="662" t="str">
        <f t="shared" si="124"/>
        <v>入力済</v>
      </c>
      <c r="AU336" s="662" t="str">
        <f t="shared" si="125"/>
        <v/>
      </c>
      <c r="AV336" s="662" t="str">
        <f t="shared" si="126"/>
        <v/>
      </c>
      <c r="AW336" s="657" t="str">
        <f t="shared" si="127"/>
        <v/>
      </c>
      <c r="AX336" s="657" t="str">
        <f t="shared" si="128"/>
        <v>入力済</v>
      </c>
      <c r="AY336" s="662" t="str">
        <f>IFERROR(VLOOKUP(K336,'【参考】数式用'!$AR$3:$AS$49,2,FALSE),"")</f>
        <v/>
      </c>
      <c r="AZ336" s="657" t="str">
        <f t="shared" si="129"/>
        <v/>
      </c>
      <c r="BA336" s="657" t="str">
        <f t="shared" si="130"/>
        <v>入力済</v>
      </c>
      <c r="BB336" s="662" t="str">
        <f>IFERROR(VLOOKUP(K336,'【参考】数式用'!$AX$3:$AY$56,2,FALSE),"")</f>
        <v/>
      </c>
      <c r="BC336" s="657" t="str">
        <f t="shared" si="131"/>
        <v/>
      </c>
      <c r="BD336" s="657" t="str">
        <f t="shared" si="132"/>
        <v>入力済</v>
      </c>
      <c r="BE336" s="657" t="str">
        <f t="shared" si="133"/>
        <v/>
      </c>
      <c r="BF336" s="657" t="str">
        <f t="shared" si="134"/>
        <v/>
      </c>
      <c r="BG336" s="657" t="str">
        <f t="shared" si="135"/>
        <v/>
      </c>
      <c r="BH336" s="657" t="str">
        <f t="shared" si="136"/>
        <v/>
      </c>
      <c r="BI336" s="657" t="str">
        <f t="shared" si="137"/>
        <v/>
      </c>
      <c r="BM336" s="681" t="e">
        <f>VLOOKUP(K336,'【参考】数式用'!$A$2:$O$57,15,FALSE)</f>
        <v>#N/A</v>
      </c>
    </row>
    <row r="337" spans="1:65" ht="109.9" customHeight="1">
      <c r="A337" s="506">
        <v>326</v>
      </c>
      <c r="B337" s="517" t="str">
        <f>IF(基本情報入力シート!B365="","",基本情報入力シート!B365)</f>
        <v/>
      </c>
      <c r="C337" s="523"/>
      <c r="D337" s="523"/>
      <c r="E337" s="523"/>
      <c r="F337" s="530"/>
      <c r="G337" s="536" t="str">
        <f>IF(基本情報入力シート!L365="","",基本情報入力シート!L365)</f>
        <v/>
      </c>
      <c r="H337" s="536" t="str">
        <f>IF(基本情報入力シート!Q365="","",基本情報入力シート!Q365)</f>
        <v/>
      </c>
      <c r="I337" s="536" t="str">
        <f>IF(基本情報入力シート!V365="","",基本情報入力シート!V365)</f>
        <v/>
      </c>
      <c r="J337" s="536" t="str">
        <f>IF(基本情報入力シート!W365="","",基本情報入力シート!W365)</f>
        <v/>
      </c>
      <c r="K337" s="536" t="str">
        <f>IF(基本情報入力シート!Z365="","",基本情報入力シート!Z365)</f>
        <v/>
      </c>
      <c r="L337" s="555" t="str">
        <f>IF(基本情報入力シート!AF365=0,"",基本情報入力シート!AF365)</f>
        <v/>
      </c>
      <c r="M337" s="563" t="str">
        <f>IF(AND(基本情報入力シート!AG365="",基本情報入力シート!AG365=""),"",基本情報入力シート!AG365)</f>
        <v/>
      </c>
      <c r="N337" s="570"/>
      <c r="O337" s="575" t="str">
        <f>IFERROR(VLOOKUP(K337,'【参考】数式用'!$A$2:$M$57,MATCH(N337,'【参考】数式用'!$G$3:$M$3,0)+6,0),"")</f>
        <v/>
      </c>
      <c r="P337" s="583" t="s">
        <v>549</v>
      </c>
      <c r="Q337" s="587"/>
      <c r="R337" s="590" t="s">
        <v>71</v>
      </c>
      <c r="S337" s="587"/>
      <c r="T337" s="590" t="s">
        <v>743</v>
      </c>
      <c r="U337" s="587"/>
      <c r="V337" s="590" t="s">
        <v>71</v>
      </c>
      <c r="W337" s="587"/>
      <c r="X337" s="590" t="s">
        <v>560</v>
      </c>
      <c r="Y337" s="590" t="s">
        <v>763</v>
      </c>
      <c r="Z337" s="589" t="str">
        <f t="shared" si="115"/>
        <v/>
      </c>
      <c r="AA337" s="594" t="s">
        <v>127</v>
      </c>
      <c r="AB337" s="598" t="str">
        <f t="shared" si="116"/>
        <v/>
      </c>
      <c r="AC337" s="603" t="str">
        <f>IFERROR(ROUNDDOWN(ROUNDDOWN(ROUND(L337*VLOOKUP(K337,'【参考】数式用'!$A$2:$M$57,MATCH("処遇改善加算Ⅳ",'【参考】数式用'!$G$3:$M$3,0)+6,0),0)*M337,0)*Z337*0.5,0),"")</f>
        <v/>
      </c>
      <c r="AD337" s="609"/>
      <c r="AE337" s="617"/>
      <c r="AF337" s="617"/>
      <c r="AG337" s="623"/>
      <c r="AH337" s="627"/>
      <c r="AI337" s="708"/>
      <c r="AJ337" s="634"/>
      <c r="AK337" s="648" t="str">
        <f t="shared" si="117"/>
        <v/>
      </c>
      <c r="AL337" s="651" t="str">
        <f t="shared" si="118"/>
        <v/>
      </c>
      <c r="AM337" s="654"/>
      <c r="AN337" s="657" t="str">
        <f>IFERROR(VLOOKUP(K337,'【参考】数式用'!$A$2:$N$57,14,FALSE),"")</f>
        <v/>
      </c>
      <c r="AO337" s="657" t="str">
        <f t="shared" si="119"/>
        <v/>
      </c>
      <c r="AP337" s="711" t="str">
        <f t="shared" si="120"/>
        <v/>
      </c>
      <c r="AQ337" s="711" t="str">
        <f t="shared" si="121"/>
        <v>キャリアパス要件Ⅰ・Ⅱ_</v>
      </c>
      <c r="AR337" s="662" t="str">
        <f t="shared" si="122"/>
        <v>入力済</v>
      </c>
      <c r="AS337" s="657" t="str">
        <f t="shared" si="123"/>
        <v/>
      </c>
      <c r="AT337" s="662" t="str">
        <f t="shared" si="124"/>
        <v>入力済</v>
      </c>
      <c r="AU337" s="662" t="str">
        <f t="shared" si="125"/>
        <v/>
      </c>
      <c r="AV337" s="662" t="str">
        <f t="shared" si="126"/>
        <v/>
      </c>
      <c r="AW337" s="657" t="str">
        <f t="shared" si="127"/>
        <v/>
      </c>
      <c r="AX337" s="657" t="str">
        <f t="shared" si="128"/>
        <v>入力済</v>
      </c>
      <c r="AY337" s="662" t="str">
        <f>IFERROR(VLOOKUP(K337,'【参考】数式用'!$AR$3:$AS$49,2,FALSE),"")</f>
        <v/>
      </c>
      <c r="AZ337" s="657" t="str">
        <f t="shared" si="129"/>
        <v/>
      </c>
      <c r="BA337" s="657" t="str">
        <f t="shared" si="130"/>
        <v>入力済</v>
      </c>
      <c r="BB337" s="662" t="str">
        <f>IFERROR(VLOOKUP(K337,'【参考】数式用'!$AX$3:$AY$56,2,FALSE),"")</f>
        <v/>
      </c>
      <c r="BC337" s="657" t="str">
        <f t="shared" si="131"/>
        <v/>
      </c>
      <c r="BD337" s="657" t="str">
        <f t="shared" si="132"/>
        <v>入力済</v>
      </c>
      <c r="BE337" s="657" t="str">
        <f t="shared" si="133"/>
        <v/>
      </c>
      <c r="BF337" s="657" t="str">
        <f t="shared" si="134"/>
        <v/>
      </c>
      <c r="BG337" s="657" t="str">
        <f t="shared" si="135"/>
        <v/>
      </c>
      <c r="BH337" s="657" t="str">
        <f t="shared" si="136"/>
        <v/>
      </c>
      <c r="BI337" s="657" t="str">
        <f t="shared" si="137"/>
        <v/>
      </c>
      <c r="BM337" s="681" t="e">
        <f>VLOOKUP(K337,'【参考】数式用'!$A$2:$O$57,15,FALSE)</f>
        <v>#N/A</v>
      </c>
    </row>
    <row r="338" spans="1:65" ht="109.9" customHeight="1">
      <c r="A338" s="506">
        <v>327</v>
      </c>
      <c r="B338" s="517" t="str">
        <f>IF(基本情報入力シート!B366="","",基本情報入力シート!B366)</f>
        <v/>
      </c>
      <c r="C338" s="523"/>
      <c r="D338" s="523"/>
      <c r="E338" s="523"/>
      <c r="F338" s="530"/>
      <c r="G338" s="536" t="str">
        <f>IF(基本情報入力シート!L366="","",基本情報入力シート!L366)</f>
        <v/>
      </c>
      <c r="H338" s="536" t="str">
        <f>IF(基本情報入力シート!Q366="","",基本情報入力シート!Q366)</f>
        <v/>
      </c>
      <c r="I338" s="536" t="str">
        <f>IF(基本情報入力シート!V366="","",基本情報入力シート!V366)</f>
        <v/>
      </c>
      <c r="J338" s="536" t="str">
        <f>IF(基本情報入力シート!W366="","",基本情報入力シート!W366)</f>
        <v/>
      </c>
      <c r="K338" s="536" t="str">
        <f>IF(基本情報入力シート!Z366="","",基本情報入力シート!Z366)</f>
        <v/>
      </c>
      <c r="L338" s="555" t="str">
        <f>IF(基本情報入力シート!AF366=0,"",基本情報入力シート!AF366)</f>
        <v/>
      </c>
      <c r="M338" s="563" t="str">
        <f>IF(AND(基本情報入力シート!AG366="",基本情報入力シート!AG366=""),"",基本情報入力シート!AG366)</f>
        <v/>
      </c>
      <c r="N338" s="570"/>
      <c r="O338" s="575" t="str">
        <f>IFERROR(VLOOKUP(K338,'【参考】数式用'!$A$2:$M$57,MATCH(N338,'【参考】数式用'!$G$3:$M$3,0)+6,0),"")</f>
        <v/>
      </c>
      <c r="P338" s="583" t="s">
        <v>549</v>
      </c>
      <c r="Q338" s="587"/>
      <c r="R338" s="590" t="s">
        <v>71</v>
      </c>
      <c r="S338" s="587"/>
      <c r="T338" s="590" t="s">
        <v>743</v>
      </c>
      <c r="U338" s="587"/>
      <c r="V338" s="590" t="s">
        <v>71</v>
      </c>
      <c r="W338" s="587"/>
      <c r="X338" s="590" t="s">
        <v>560</v>
      </c>
      <c r="Y338" s="590" t="s">
        <v>763</v>
      </c>
      <c r="Z338" s="589" t="str">
        <f t="shared" si="115"/>
        <v/>
      </c>
      <c r="AA338" s="594" t="s">
        <v>127</v>
      </c>
      <c r="AB338" s="598" t="str">
        <f t="shared" si="116"/>
        <v/>
      </c>
      <c r="AC338" s="603" t="str">
        <f>IFERROR(ROUNDDOWN(ROUNDDOWN(ROUND(L338*VLOOKUP(K338,'【参考】数式用'!$A$2:$M$57,MATCH("処遇改善加算Ⅳ",'【参考】数式用'!$G$3:$M$3,0)+6,0),0)*M338,0)*Z338*0.5,0),"")</f>
        <v/>
      </c>
      <c r="AD338" s="609"/>
      <c r="AE338" s="617"/>
      <c r="AF338" s="617"/>
      <c r="AG338" s="623"/>
      <c r="AH338" s="627"/>
      <c r="AI338" s="708"/>
      <c r="AJ338" s="634"/>
      <c r="AK338" s="648" t="str">
        <f t="shared" si="117"/>
        <v/>
      </c>
      <c r="AL338" s="651" t="str">
        <f t="shared" si="118"/>
        <v/>
      </c>
      <c r="AM338" s="654"/>
      <c r="AN338" s="657" t="str">
        <f>IFERROR(VLOOKUP(K338,'【参考】数式用'!$A$2:$N$57,14,FALSE),"")</f>
        <v/>
      </c>
      <c r="AO338" s="657" t="str">
        <f t="shared" si="119"/>
        <v/>
      </c>
      <c r="AP338" s="711" t="str">
        <f t="shared" si="120"/>
        <v/>
      </c>
      <c r="AQ338" s="711" t="str">
        <f t="shared" si="121"/>
        <v>キャリアパス要件Ⅰ・Ⅱ_</v>
      </c>
      <c r="AR338" s="662" t="str">
        <f t="shared" si="122"/>
        <v>入力済</v>
      </c>
      <c r="AS338" s="657" t="str">
        <f t="shared" si="123"/>
        <v/>
      </c>
      <c r="AT338" s="662" t="str">
        <f t="shared" si="124"/>
        <v>入力済</v>
      </c>
      <c r="AU338" s="662" t="str">
        <f t="shared" si="125"/>
        <v/>
      </c>
      <c r="AV338" s="662" t="str">
        <f t="shared" si="126"/>
        <v/>
      </c>
      <c r="AW338" s="657" t="str">
        <f t="shared" si="127"/>
        <v/>
      </c>
      <c r="AX338" s="657" t="str">
        <f t="shared" si="128"/>
        <v>入力済</v>
      </c>
      <c r="AY338" s="662" t="str">
        <f>IFERROR(VLOOKUP(K338,'【参考】数式用'!$AR$3:$AS$49,2,FALSE),"")</f>
        <v/>
      </c>
      <c r="AZ338" s="657" t="str">
        <f t="shared" si="129"/>
        <v/>
      </c>
      <c r="BA338" s="657" t="str">
        <f t="shared" si="130"/>
        <v>入力済</v>
      </c>
      <c r="BB338" s="662" t="str">
        <f>IFERROR(VLOOKUP(K338,'【参考】数式用'!$AX$3:$AY$56,2,FALSE),"")</f>
        <v/>
      </c>
      <c r="BC338" s="657" t="str">
        <f t="shared" si="131"/>
        <v/>
      </c>
      <c r="BD338" s="657" t="str">
        <f t="shared" si="132"/>
        <v>入力済</v>
      </c>
      <c r="BE338" s="657" t="str">
        <f t="shared" si="133"/>
        <v/>
      </c>
      <c r="BF338" s="657" t="str">
        <f t="shared" si="134"/>
        <v/>
      </c>
      <c r="BG338" s="657" t="str">
        <f t="shared" si="135"/>
        <v/>
      </c>
      <c r="BH338" s="657" t="str">
        <f t="shared" si="136"/>
        <v/>
      </c>
      <c r="BI338" s="657" t="str">
        <f t="shared" si="137"/>
        <v/>
      </c>
      <c r="BM338" s="681" t="e">
        <f>VLOOKUP(K338,'【参考】数式用'!$A$2:$O$57,15,FALSE)</f>
        <v>#N/A</v>
      </c>
    </row>
    <row r="339" spans="1:65" ht="109.9" customHeight="1">
      <c r="A339" s="506">
        <v>328</v>
      </c>
      <c r="B339" s="517" t="str">
        <f>IF(基本情報入力シート!B367="","",基本情報入力シート!B367)</f>
        <v/>
      </c>
      <c r="C339" s="523"/>
      <c r="D339" s="523"/>
      <c r="E339" s="523"/>
      <c r="F339" s="530"/>
      <c r="G339" s="536" t="str">
        <f>IF(基本情報入力シート!L367="","",基本情報入力シート!L367)</f>
        <v/>
      </c>
      <c r="H339" s="536" t="str">
        <f>IF(基本情報入力シート!Q367="","",基本情報入力シート!Q367)</f>
        <v/>
      </c>
      <c r="I339" s="536" t="str">
        <f>IF(基本情報入力シート!V367="","",基本情報入力シート!V367)</f>
        <v/>
      </c>
      <c r="J339" s="536" t="str">
        <f>IF(基本情報入力シート!W367="","",基本情報入力シート!W367)</f>
        <v/>
      </c>
      <c r="K339" s="536" t="str">
        <f>IF(基本情報入力シート!Z367="","",基本情報入力シート!Z367)</f>
        <v/>
      </c>
      <c r="L339" s="555" t="str">
        <f>IF(基本情報入力シート!AF367=0,"",基本情報入力シート!AF367)</f>
        <v/>
      </c>
      <c r="M339" s="563" t="str">
        <f>IF(AND(基本情報入力シート!AG367="",基本情報入力シート!AG367=""),"",基本情報入力シート!AG367)</f>
        <v/>
      </c>
      <c r="N339" s="570"/>
      <c r="O339" s="575" t="str">
        <f>IFERROR(VLOOKUP(K339,'【参考】数式用'!$A$2:$M$57,MATCH(N339,'【参考】数式用'!$G$3:$M$3,0)+6,0),"")</f>
        <v/>
      </c>
      <c r="P339" s="583" t="s">
        <v>549</v>
      </c>
      <c r="Q339" s="587"/>
      <c r="R339" s="590" t="s">
        <v>71</v>
      </c>
      <c r="S339" s="587"/>
      <c r="T339" s="590" t="s">
        <v>743</v>
      </c>
      <c r="U339" s="587"/>
      <c r="V339" s="590" t="s">
        <v>71</v>
      </c>
      <c r="W339" s="587"/>
      <c r="X339" s="590" t="s">
        <v>560</v>
      </c>
      <c r="Y339" s="590" t="s">
        <v>763</v>
      </c>
      <c r="Z339" s="589" t="str">
        <f t="shared" si="115"/>
        <v/>
      </c>
      <c r="AA339" s="594" t="s">
        <v>127</v>
      </c>
      <c r="AB339" s="598" t="str">
        <f t="shared" si="116"/>
        <v/>
      </c>
      <c r="AC339" s="603" t="str">
        <f>IFERROR(ROUNDDOWN(ROUNDDOWN(ROUND(L339*VLOOKUP(K339,'【参考】数式用'!$A$2:$M$57,MATCH("処遇改善加算Ⅳ",'【参考】数式用'!$G$3:$M$3,0)+6,0),0)*M339,0)*Z339*0.5,0),"")</f>
        <v/>
      </c>
      <c r="AD339" s="609"/>
      <c r="AE339" s="617"/>
      <c r="AF339" s="617"/>
      <c r="AG339" s="623"/>
      <c r="AH339" s="627"/>
      <c r="AI339" s="708"/>
      <c r="AJ339" s="634"/>
      <c r="AK339" s="648" t="str">
        <f t="shared" si="117"/>
        <v/>
      </c>
      <c r="AL339" s="651" t="str">
        <f t="shared" si="118"/>
        <v/>
      </c>
      <c r="AM339" s="654"/>
      <c r="AN339" s="657" t="str">
        <f>IFERROR(VLOOKUP(K339,'【参考】数式用'!$A$2:$N$57,14,FALSE),"")</f>
        <v/>
      </c>
      <c r="AO339" s="657" t="str">
        <f t="shared" si="119"/>
        <v/>
      </c>
      <c r="AP339" s="711" t="str">
        <f t="shared" si="120"/>
        <v/>
      </c>
      <c r="AQ339" s="711" t="str">
        <f t="shared" si="121"/>
        <v>キャリアパス要件Ⅰ・Ⅱ_</v>
      </c>
      <c r="AR339" s="662" t="str">
        <f t="shared" si="122"/>
        <v>入力済</v>
      </c>
      <c r="AS339" s="657" t="str">
        <f t="shared" si="123"/>
        <v/>
      </c>
      <c r="AT339" s="662" t="str">
        <f t="shared" si="124"/>
        <v>入力済</v>
      </c>
      <c r="AU339" s="662" t="str">
        <f t="shared" si="125"/>
        <v/>
      </c>
      <c r="AV339" s="662" t="str">
        <f t="shared" si="126"/>
        <v/>
      </c>
      <c r="AW339" s="657" t="str">
        <f t="shared" si="127"/>
        <v/>
      </c>
      <c r="AX339" s="657" t="str">
        <f t="shared" si="128"/>
        <v>入力済</v>
      </c>
      <c r="AY339" s="662" t="str">
        <f>IFERROR(VLOOKUP(K339,'【参考】数式用'!$AR$3:$AS$49,2,FALSE),"")</f>
        <v/>
      </c>
      <c r="AZ339" s="657" t="str">
        <f t="shared" si="129"/>
        <v/>
      </c>
      <c r="BA339" s="657" t="str">
        <f t="shared" si="130"/>
        <v>入力済</v>
      </c>
      <c r="BB339" s="662" t="str">
        <f>IFERROR(VLOOKUP(K339,'【参考】数式用'!$AX$3:$AY$56,2,FALSE),"")</f>
        <v/>
      </c>
      <c r="BC339" s="657" t="str">
        <f t="shared" si="131"/>
        <v/>
      </c>
      <c r="BD339" s="657" t="str">
        <f t="shared" si="132"/>
        <v>入力済</v>
      </c>
      <c r="BE339" s="657" t="str">
        <f t="shared" si="133"/>
        <v/>
      </c>
      <c r="BF339" s="657" t="str">
        <f t="shared" si="134"/>
        <v/>
      </c>
      <c r="BG339" s="657" t="str">
        <f t="shared" si="135"/>
        <v/>
      </c>
      <c r="BH339" s="657" t="str">
        <f t="shared" si="136"/>
        <v/>
      </c>
      <c r="BI339" s="657" t="str">
        <f t="shared" si="137"/>
        <v/>
      </c>
      <c r="BM339" s="681" t="e">
        <f>VLOOKUP(K339,'【参考】数式用'!$A$2:$O$57,15,FALSE)</f>
        <v>#N/A</v>
      </c>
    </row>
    <row r="340" spans="1:65" ht="109.9" customHeight="1">
      <c r="A340" s="506">
        <v>329</v>
      </c>
      <c r="B340" s="517" t="str">
        <f>IF(基本情報入力シート!B368="","",基本情報入力シート!B368)</f>
        <v/>
      </c>
      <c r="C340" s="523"/>
      <c r="D340" s="523"/>
      <c r="E340" s="523"/>
      <c r="F340" s="530"/>
      <c r="G340" s="536" t="str">
        <f>IF(基本情報入力シート!L368="","",基本情報入力シート!L368)</f>
        <v/>
      </c>
      <c r="H340" s="536" t="str">
        <f>IF(基本情報入力シート!Q368="","",基本情報入力シート!Q368)</f>
        <v/>
      </c>
      <c r="I340" s="536" t="str">
        <f>IF(基本情報入力シート!V368="","",基本情報入力シート!V368)</f>
        <v/>
      </c>
      <c r="J340" s="536" t="str">
        <f>IF(基本情報入力シート!W368="","",基本情報入力シート!W368)</f>
        <v/>
      </c>
      <c r="K340" s="536" t="str">
        <f>IF(基本情報入力シート!Z368="","",基本情報入力シート!Z368)</f>
        <v/>
      </c>
      <c r="L340" s="555" t="str">
        <f>IF(基本情報入力シート!AF368=0,"",基本情報入力シート!AF368)</f>
        <v/>
      </c>
      <c r="M340" s="563" t="str">
        <f>IF(AND(基本情報入力シート!AG368="",基本情報入力シート!AG368=""),"",基本情報入力シート!AG368)</f>
        <v/>
      </c>
      <c r="N340" s="570"/>
      <c r="O340" s="575" t="str">
        <f>IFERROR(VLOOKUP(K340,'【参考】数式用'!$A$2:$M$57,MATCH(N340,'【参考】数式用'!$G$3:$M$3,0)+6,0),"")</f>
        <v/>
      </c>
      <c r="P340" s="583" t="s">
        <v>549</v>
      </c>
      <c r="Q340" s="587"/>
      <c r="R340" s="590" t="s">
        <v>71</v>
      </c>
      <c r="S340" s="587"/>
      <c r="T340" s="590" t="s">
        <v>743</v>
      </c>
      <c r="U340" s="587"/>
      <c r="V340" s="590" t="s">
        <v>71</v>
      </c>
      <c r="W340" s="587"/>
      <c r="X340" s="590" t="s">
        <v>560</v>
      </c>
      <c r="Y340" s="590" t="s">
        <v>763</v>
      </c>
      <c r="Z340" s="589" t="str">
        <f t="shared" si="115"/>
        <v/>
      </c>
      <c r="AA340" s="594" t="s">
        <v>127</v>
      </c>
      <c r="AB340" s="598" t="str">
        <f t="shared" si="116"/>
        <v/>
      </c>
      <c r="AC340" s="603" t="str">
        <f>IFERROR(ROUNDDOWN(ROUNDDOWN(ROUND(L340*VLOOKUP(K340,'【参考】数式用'!$A$2:$M$57,MATCH("処遇改善加算Ⅳ",'【参考】数式用'!$G$3:$M$3,0)+6,0),0)*M340,0)*Z340*0.5,0),"")</f>
        <v/>
      </c>
      <c r="AD340" s="609"/>
      <c r="AE340" s="617"/>
      <c r="AF340" s="617"/>
      <c r="AG340" s="623"/>
      <c r="AH340" s="627"/>
      <c r="AI340" s="708"/>
      <c r="AJ340" s="634"/>
      <c r="AK340" s="648" t="str">
        <f t="shared" si="117"/>
        <v/>
      </c>
      <c r="AL340" s="651" t="str">
        <f t="shared" si="118"/>
        <v/>
      </c>
      <c r="AM340" s="654"/>
      <c r="AN340" s="657" t="str">
        <f>IFERROR(VLOOKUP(K340,'【参考】数式用'!$A$2:$N$57,14,FALSE),"")</f>
        <v/>
      </c>
      <c r="AO340" s="657" t="str">
        <f t="shared" si="119"/>
        <v/>
      </c>
      <c r="AP340" s="711" t="str">
        <f t="shared" si="120"/>
        <v/>
      </c>
      <c r="AQ340" s="711" t="str">
        <f t="shared" si="121"/>
        <v>キャリアパス要件Ⅰ・Ⅱ_</v>
      </c>
      <c r="AR340" s="662" t="str">
        <f t="shared" si="122"/>
        <v>入力済</v>
      </c>
      <c r="AS340" s="657" t="str">
        <f t="shared" si="123"/>
        <v/>
      </c>
      <c r="AT340" s="662" t="str">
        <f t="shared" si="124"/>
        <v>入力済</v>
      </c>
      <c r="AU340" s="662" t="str">
        <f t="shared" si="125"/>
        <v/>
      </c>
      <c r="AV340" s="662" t="str">
        <f t="shared" si="126"/>
        <v/>
      </c>
      <c r="AW340" s="657" t="str">
        <f t="shared" si="127"/>
        <v/>
      </c>
      <c r="AX340" s="657" t="str">
        <f t="shared" si="128"/>
        <v>入力済</v>
      </c>
      <c r="AY340" s="662" t="str">
        <f>IFERROR(VLOOKUP(K340,'【参考】数式用'!$AR$3:$AS$49,2,FALSE),"")</f>
        <v/>
      </c>
      <c r="AZ340" s="657" t="str">
        <f t="shared" si="129"/>
        <v/>
      </c>
      <c r="BA340" s="657" t="str">
        <f t="shared" si="130"/>
        <v>入力済</v>
      </c>
      <c r="BB340" s="662" t="str">
        <f>IFERROR(VLOOKUP(K340,'【参考】数式用'!$AX$3:$AY$56,2,FALSE),"")</f>
        <v/>
      </c>
      <c r="BC340" s="657" t="str">
        <f t="shared" si="131"/>
        <v/>
      </c>
      <c r="BD340" s="657" t="str">
        <f t="shared" si="132"/>
        <v>入力済</v>
      </c>
      <c r="BE340" s="657" t="str">
        <f t="shared" si="133"/>
        <v/>
      </c>
      <c r="BF340" s="657" t="str">
        <f t="shared" si="134"/>
        <v/>
      </c>
      <c r="BG340" s="657" t="str">
        <f t="shared" si="135"/>
        <v/>
      </c>
      <c r="BH340" s="657" t="str">
        <f t="shared" si="136"/>
        <v/>
      </c>
      <c r="BI340" s="657" t="str">
        <f t="shared" si="137"/>
        <v/>
      </c>
      <c r="BM340" s="681" t="e">
        <f>VLOOKUP(K340,'【参考】数式用'!$A$2:$O$57,15,FALSE)</f>
        <v>#N/A</v>
      </c>
    </row>
    <row r="341" spans="1:65" ht="109.9" customHeight="1">
      <c r="A341" s="506">
        <v>330</v>
      </c>
      <c r="B341" s="517" t="str">
        <f>IF(基本情報入力シート!B369="","",基本情報入力シート!B369)</f>
        <v/>
      </c>
      <c r="C341" s="523"/>
      <c r="D341" s="523"/>
      <c r="E341" s="523"/>
      <c r="F341" s="530"/>
      <c r="G341" s="536" t="str">
        <f>IF(基本情報入力シート!L369="","",基本情報入力シート!L369)</f>
        <v/>
      </c>
      <c r="H341" s="536" t="str">
        <f>IF(基本情報入力シート!Q369="","",基本情報入力シート!Q369)</f>
        <v/>
      </c>
      <c r="I341" s="536" t="str">
        <f>IF(基本情報入力シート!V369="","",基本情報入力シート!V369)</f>
        <v/>
      </c>
      <c r="J341" s="536" t="str">
        <f>IF(基本情報入力シート!W369="","",基本情報入力シート!W369)</f>
        <v/>
      </c>
      <c r="K341" s="536" t="str">
        <f>IF(基本情報入力シート!Z369="","",基本情報入力シート!Z369)</f>
        <v/>
      </c>
      <c r="L341" s="555" t="str">
        <f>IF(基本情報入力シート!AF369=0,"",基本情報入力シート!AF369)</f>
        <v/>
      </c>
      <c r="M341" s="563" t="str">
        <f>IF(AND(基本情報入力シート!AG369="",基本情報入力シート!AG369=""),"",基本情報入力シート!AG369)</f>
        <v/>
      </c>
      <c r="N341" s="570"/>
      <c r="O341" s="575" t="str">
        <f>IFERROR(VLOOKUP(K341,'【参考】数式用'!$A$2:$M$57,MATCH(N341,'【参考】数式用'!$G$3:$M$3,0)+6,0),"")</f>
        <v/>
      </c>
      <c r="P341" s="583" t="s">
        <v>549</v>
      </c>
      <c r="Q341" s="587"/>
      <c r="R341" s="590" t="s">
        <v>71</v>
      </c>
      <c r="S341" s="587"/>
      <c r="T341" s="590" t="s">
        <v>743</v>
      </c>
      <c r="U341" s="587"/>
      <c r="V341" s="590" t="s">
        <v>71</v>
      </c>
      <c r="W341" s="587"/>
      <c r="X341" s="590" t="s">
        <v>560</v>
      </c>
      <c r="Y341" s="590" t="s">
        <v>763</v>
      </c>
      <c r="Z341" s="589" t="str">
        <f t="shared" si="115"/>
        <v/>
      </c>
      <c r="AA341" s="594" t="s">
        <v>127</v>
      </c>
      <c r="AB341" s="598" t="str">
        <f t="shared" si="116"/>
        <v/>
      </c>
      <c r="AC341" s="603" t="str">
        <f>IFERROR(ROUNDDOWN(ROUNDDOWN(ROUND(L341*VLOOKUP(K341,'【参考】数式用'!$A$2:$M$57,MATCH("処遇改善加算Ⅳ",'【参考】数式用'!$G$3:$M$3,0)+6,0),0)*M341,0)*Z341*0.5,0),"")</f>
        <v/>
      </c>
      <c r="AD341" s="609"/>
      <c r="AE341" s="617"/>
      <c r="AF341" s="617"/>
      <c r="AG341" s="623"/>
      <c r="AH341" s="627"/>
      <c r="AI341" s="708"/>
      <c r="AJ341" s="634"/>
      <c r="AK341" s="648" t="str">
        <f t="shared" si="117"/>
        <v/>
      </c>
      <c r="AL341" s="651" t="str">
        <f t="shared" si="118"/>
        <v/>
      </c>
      <c r="AM341" s="654"/>
      <c r="AN341" s="657" t="str">
        <f>IFERROR(VLOOKUP(K341,'【参考】数式用'!$A$2:$N$57,14,FALSE),"")</f>
        <v/>
      </c>
      <c r="AO341" s="657" t="str">
        <f t="shared" si="119"/>
        <v/>
      </c>
      <c r="AP341" s="711" t="str">
        <f t="shared" si="120"/>
        <v/>
      </c>
      <c r="AQ341" s="711" t="str">
        <f t="shared" si="121"/>
        <v>キャリアパス要件Ⅰ・Ⅱ_</v>
      </c>
      <c r="AR341" s="662" t="str">
        <f t="shared" si="122"/>
        <v>入力済</v>
      </c>
      <c r="AS341" s="657" t="str">
        <f t="shared" si="123"/>
        <v/>
      </c>
      <c r="AT341" s="662" t="str">
        <f t="shared" si="124"/>
        <v>入力済</v>
      </c>
      <c r="AU341" s="662" t="str">
        <f t="shared" si="125"/>
        <v/>
      </c>
      <c r="AV341" s="662" t="str">
        <f t="shared" si="126"/>
        <v/>
      </c>
      <c r="AW341" s="657" t="str">
        <f t="shared" si="127"/>
        <v/>
      </c>
      <c r="AX341" s="657" t="str">
        <f t="shared" si="128"/>
        <v>入力済</v>
      </c>
      <c r="AY341" s="662" t="str">
        <f>IFERROR(VLOOKUP(K341,'【参考】数式用'!$AR$3:$AS$49,2,FALSE),"")</f>
        <v/>
      </c>
      <c r="AZ341" s="657" t="str">
        <f t="shared" si="129"/>
        <v/>
      </c>
      <c r="BA341" s="657" t="str">
        <f t="shared" si="130"/>
        <v>入力済</v>
      </c>
      <c r="BB341" s="662" t="str">
        <f>IFERROR(VLOOKUP(K341,'【参考】数式用'!$AX$3:$AY$56,2,FALSE),"")</f>
        <v/>
      </c>
      <c r="BC341" s="657" t="str">
        <f t="shared" si="131"/>
        <v/>
      </c>
      <c r="BD341" s="657" t="str">
        <f t="shared" si="132"/>
        <v>入力済</v>
      </c>
      <c r="BE341" s="657" t="str">
        <f t="shared" si="133"/>
        <v/>
      </c>
      <c r="BF341" s="657" t="str">
        <f t="shared" si="134"/>
        <v/>
      </c>
      <c r="BG341" s="657" t="str">
        <f t="shared" si="135"/>
        <v/>
      </c>
      <c r="BH341" s="657" t="str">
        <f t="shared" si="136"/>
        <v/>
      </c>
      <c r="BI341" s="657" t="str">
        <f t="shared" si="137"/>
        <v/>
      </c>
      <c r="BM341" s="681" t="e">
        <f>VLOOKUP(K341,'【参考】数式用'!$A$2:$O$57,15,FALSE)</f>
        <v>#N/A</v>
      </c>
    </row>
    <row r="342" spans="1:65" ht="109.9" customHeight="1">
      <c r="A342" s="506">
        <v>331</v>
      </c>
      <c r="B342" s="517" t="str">
        <f>IF(基本情報入力シート!B370="","",基本情報入力シート!B370)</f>
        <v/>
      </c>
      <c r="C342" s="523"/>
      <c r="D342" s="523"/>
      <c r="E342" s="523"/>
      <c r="F342" s="530"/>
      <c r="G342" s="536" t="str">
        <f>IF(基本情報入力シート!L370="","",基本情報入力シート!L370)</f>
        <v/>
      </c>
      <c r="H342" s="536" t="str">
        <f>IF(基本情報入力シート!Q370="","",基本情報入力シート!Q370)</f>
        <v/>
      </c>
      <c r="I342" s="536" t="str">
        <f>IF(基本情報入力シート!V370="","",基本情報入力シート!V370)</f>
        <v/>
      </c>
      <c r="J342" s="536" t="str">
        <f>IF(基本情報入力シート!W370="","",基本情報入力シート!W370)</f>
        <v/>
      </c>
      <c r="K342" s="536" t="str">
        <f>IF(基本情報入力シート!Z370="","",基本情報入力シート!Z370)</f>
        <v/>
      </c>
      <c r="L342" s="555" t="str">
        <f>IF(基本情報入力シート!AF370=0,"",基本情報入力シート!AF370)</f>
        <v/>
      </c>
      <c r="M342" s="563" t="str">
        <f>IF(AND(基本情報入力シート!AG370="",基本情報入力シート!AG370=""),"",基本情報入力シート!AG370)</f>
        <v/>
      </c>
      <c r="N342" s="570"/>
      <c r="O342" s="575" t="str">
        <f>IFERROR(VLOOKUP(K342,'【参考】数式用'!$A$2:$M$57,MATCH(N342,'【参考】数式用'!$G$3:$M$3,0)+6,0),"")</f>
        <v/>
      </c>
      <c r="P342" s="583" t="s">
        <v>549</v>
      </c>
      <c r="Q342" s="587"/>
      <c r="R342" s="590" t="s">
        <v>71</v>
      </c>
      <c r="S342" s="587"/>
      <c r="T342" s="590" t="s">
        <v>743</v>
      </c>
      <c r="U342" s="587"/>
      <c r="V342" s="590" t="s">
        <v>71</v>
      </c>
      <c r="W342" s="587"/>
      <c r="X342" s="590" t="s">
        <v>560</v>
      </c>
      <c r="Y342" s="590" t="s">
        <v>763</v>
      </c>
      <c r="Z342" s="589" t="str">
        <f t="shared" si="115"/>
        <v/>
      </c>
      <c r="AA342" s="594" t="s">
        <v>127</v>
      </c>
      <c r="AB342" s="598" t="str">
        <f t="shared" si="116"/>
        <v/>
      </c>
      <c r="AC342" s="603" t="str">
        <f>IFERROR(ROUNDDOWN(ROUNDDOWN(ROUND(L342*VLOOKUP(K342,'【参考】数式用'!$A$2:$M$57,MATCH("処遇改善加算Ⅳ",'【参考】数式用'!$G$3:$M$3,0)+6,0),0)*M342,0)*Z342*0.5,0),"")</f>
        <v/>
      </c>
      <c r="AD342" s="609"/>
      <c r="AE342" s="617"/>
      <c r="AF342" s="617"/>
      <c r="AG342" s="623"/>
      <c r="AH342" s="627"/>
      <c r="AI342" s="708"/>
      <c r="AJ342" s="634"/>
      <c r="AK342" s="648" t="str">
        <f t="shared" si="117"/>
        <v/>
      </c>
      <c r="AL342" s="651" t="str">
        <f t="shared" si="118"/>
        <v/>
      </c>
      <c r="AM342" s="654"/>
      <c r="AN342" s="657" t="str">
        <f>IFERROR(VLOOKUP(K342,'【参考】数式用'!$A$2:$N$57,14,FALSE),"")</f>
        <v/>
      </c>
      <c r="AO342" s="657" t="str">
        <f t="shared" si="119"/>
        <v/>
      </c>
      <c r="AP342" s="711" t="str">
        <f t="shared" si="120"/>
        <v/>
      </c>
      <c r="AQ342" s="711" t="str">
        <f t="shared" si="121"/>
        <v>キャリアパス要件Ⅰ・Ⅱ_</v>
      </c>
      <c r="AR342" s="662" t="str">
        <f t="shared" si="122"/>
        <v>入力済</v>
      </c>
      <c r="AS342" s="657" t="str">
        <f t="shared" si="123"/>
        <v/>
      </c>
      <c r="AT342" s="662" t="str">
        <f t="shared" si="124"/>
        <v>入力済</v>
      </c>
      <c r="AU342" s="662" t="str">
        <f t="shared" si="125"/>
        <v/>
      </c>
      <c r="AV342" s="662" t="str">
        <f t="shared" si="126"/>
        <v/>
      </c>
      <c r="AW342" s="657" t="str">
        <f t="shared" si="127"/>
        <v/>
      </c>
      <c r="AX342" s="657" t="str">
        <f t="shared" si="128"/>
        <v>入力済</v>
      </c>
      <c r="AY342" s="662" t="str">
        <f>IFERROR(VLOOKUP(K342,'【参考】数式用'!$AR$3:$AS$49,2,FALSE),"")</f>
        <v/>
      </c>
      <c r="AZ342" s="657" t="str">
        <f t="shared" si="129"/>
        <v/>
      </c>
      <c r="BA342" s="657" t="str">
        <f t="shared" si="130"/>
        <v>入力済</v>
      </c>
      <c r="BB342" s="662" t="str">
        <f>IFERROR(VLOOKUP(K342,'【参考】数式用'!$AX$3:$AY$56,2,FALSE),"")</f>
        <v/>
      </c>
      <c r="BC342" s="657" t="str">
        <f t="shared" si="131"/>
        <v/>
      </c>
      <c r="BD342" s="657" t="str">
        <f t="shared" si="132"/>
        <v>入力済</v>
      </c>
      <c r="BE342" s="657" t="str">
        <f t="shared" si="133"/>
        <v/>
      </c>
      <c r="BF342" s="657" t="str">
        <f t="shared" si="134"/>
        <v/>
      </c>
      <c r="BG342" s="657" t="str">
        <f t="shared" si="135"/>
        <v/>
      </c>
      <c r="BH342" s="657" t="str">
        <f t="shared" si="136"/>
        <v/>
      </c>
      <c r="BI342" s="657" t="str">
        <f t="shared" si="137"/>
        <v/>
      </c>
      <c r="BM342" s="681" t="e">
        <f>VLOOKUP(K342,'【参考】数式用'!$A$2:$O$57,15,FALSE)</f>
        <v>#N/A</v>
      </c>
    </row>
    <row r="343" spans="1:65" ht="109.9" customHeight="1">
      <c r="A343" s="506">
        <v>332</v>
      </c>
      <c r="B343" s="517" t="str">
        <f>IF(基本情報入力シート!B371="","",基本情報入力シート!B371)</f>
        <v/>
      </c>
      <c r="C343" s="523"/>
      <c r="D343" s="523"/>
      <c r="E343" s="523"/>
      <c r="F343" s="530"/>
      <c r="G343" s="536" t="str">
        <f>IF(基本情報入力シート!L371="","",基本情報入力シート!L371)</f>
        <v/>
      </c>
      <c r="H343" s="536" t="str">
        <f>IF(基本情報入力シート!Q371="","",基本情報入力シート!Q371)</f>
        <v/>
      </c>
      <c r="I343" s="536" t="str">
        <f>IF(基本情報入力シート!V371="","",基本情報入力シート!V371)</f>
        <v/>
      </c>
      <c r="J343" s="536" t="str">
        <f>IF(基本情報入力シート!W371="","",基本情報入力シート!W371)</f>
        <v/>
      </c>
      <c r="K343" s="536" t="str">
        <f>IF(基本情報入力シート!Z371="","",基本情報入力シート!Z371)</f>
        <v/>
      </c>
      <c r="L343" s="555" t="str">
        <f>IF(基本情報入力シート!AF371=0,"",基本情報入力シート!AF371)</f>
        <v/>
      </c>
      <c r="M343" s="563" t="str">
        <f>IF(AND(基本情報入力シート!AG371="",基本情報入力シート!AG371=""),"",基本情報入力シート!AG371)</f>
        <v/>
      </c>
      <c r="N343" s="570"/>
      <c r="O343" s="575" t="str">
        <f>IFERROR(VLOOKUP(K343,'【参考】数式用'!$A$2:$M$57,MATCH(N343,'【参考】数式用'!$G$3:$M$3,0)+6,0),"")</f>
        <v/>
      </c>
      <c r="P343" s="583" t="s">
        <v>549</v>
      </c>
      <c r="Q343" s="587"/>
      <c r="R343" s="590" t="s">
        <v>71</v>
      </c>
      <c r="S343" s="587"/>
      <c r="T343" s="590" t="s">
        <v>743</v>
      </c>
      <c r="U343" s="587"/>
      <c r="V343" s="590" t="s">
        <v>71</v>
      </c>
      <c r="W343" s="587"/>
      <c r="X343" s="590" t="s">
        <v>560</v>
      </c>
      <c r="Y343" s="590" t="s">
        <v>763</v>
      </c>
      <c r="Z343" s="589" t="str">
        <f t="shared" si="115"/>
        <v/>
      </c>
      <c r="AA343" s="594" t="s">
        <v>127</v>
      </c>
      <c r="AB343" s="598" t="str">
        <f t="shared" si="116"/>
        <v/>
      </c>
      <c r="AC343" s="603" t="str">
        <f>IFERROR(ROUNDDOWN(ROUNDDOWN(ROUND(L343*VLOOKUP(K343,'【参考】数式用'!$A$2:$M$57,MATCH("処遇改善加算Ⅳ",'【参考】数式用'!$G$3:$M$3,0)+6,0),0)*M343,0)*Z343*0.5,0),"")</f>
        <v/>
      </c>
      <c r="AD343" s="609"/>
      <c r="AE343" s="617"/>
      <c r="AF343" s="617"/>
      <c r="AG343" s="623"/>
      <c r="AH343" s="627"/>
      <c r="AI343" s="708"/>
      <c r="AJ343" s="634"/>
      <c r="AK343" s="648" t="str">
        <f t="shared" si="117"/>
        <v/>
      </c>
      <c r="AL343" s="651" t="str">
        <f t="shared" si="118"/>
        <v/>
      </c>
      <c r="AM343" s="654"/>
      <c r="AN343" s="657" t="str">
        <f>IFERROR(VLOOKUP(K343,'【参考】数式用'!$A$2:$N$57,14,FALSE),"")</f>
        <v/>
      </c>
      <c r="AO343" s="657" t="str">
        <f t="shared" si="119"/>
        <v/>
      </c>
      <c r="AP343" s="711" t="str">
        <f t="shared" si="120"/>
        <v/>
      </c>
      <c r="AQ343" s="711" t="str">
        <f t="shared" si="121"/>
        <v>キャリアパス要件Ⅰ・Ⅱ_</v>
      </c>
      <c r="AR343" s="662" t="str">
        <f t="shared" si="122"/>
        <v>入力済</v>
      </c>
      <c r="AS343" s="657" t="str">
        <f t="shared" si="123"/>
        <v/>
      </c>
      <c r="AT343" s="662" t="str">
        <f t="shared" si="124"/>
        <v>入力済</v>
      </c>
      <c r="AU343" s="662" t="str">
        <f t="shared" si="125"/>
        <v/>
      </c>
      <c r="AV343" s="662" t="str">
        <f t="shared" si="126"/>
        <v/>
      </c>
      <c r="AW343" s="657" t="str">
        <f t="shared" si="127"/>
        <v/>
      </c>
      <c r="AX343" s="657" t="str">
        <f t="shared" si="128"/>
        <v>入力済</v>
      </c>
      <c r="AY343" s="662" t="str">
        <f>IFERROR(VLOOKUP(K343,'【参考】数式用'!$AR$3:$AS$49,2,FALSE),"")</f>
        <v/>
      </c>
      <c r="AZ343" s="657" t="str">
        <f t="shared" si="129"/>
        <v/>
      </c>
      <c r="BA343" s="657" t="str">
        <f t="shared" si="130"/>
        <v>入力済</v>
      </c>
      <c r="BB343" s="662" t="str">
        <f>IFERROR(VLOOKUP(K343,'【参考】数式用'!$AX$3:$AY$56,2,FALSE),"")</f>
        <v/>
      </c>
      <c r="BC343" s="657" t="str">
        <f t="shared" si="131"/>
        <v/>
      </c>
      <c r="BD343" s="657" t="str">
        <f t="shared" si="132"/>
        <v>入力済</v>
      </c>
      <c r="BE343" s="657" t="str">
        <f t="shared" si="133"/>
        <v/>
      </c>
      <c r="BF343" s="657" t="str">
        <f t="shared" si="134"/>
        <v/>
      </c>
      <c r="BG343" s="657" t="str">
        <f t="shared" si="135"/>
        <v/>
      </c>
      <c r="BH343" s="657" t="str">
        <f t="shared" si="136"/>
        <v/>
      </c>
      <c r="BI343" s="657" t="str">
        <f t="shared" si="137"/>
        <v/>
      </c>
      <c r="BM343" s="681" t="e">
        <f>VLOOKUP(K343,'【参考】数式用'!$A$2:$O$57,15,FALSE)</f>
        <v>#N/A</v>
      </c>
    </row>
    <row r="344" spans="1:65" ht="109.9" customHeight="1">
      <c r="A344" s="506">
        <v>333</v>
      </c>
      <c r="B344" s="517" t="str">
        <f>IF(基本情報入力シート!B372="","",基本情報入力シート!B372)</f>
        <v/>
      </c>
      <c r="C344" s="523"/>
      <c r="D344" s="523"/>
      <c r="E344" s="523"/>
      <c r="F344" s="530"/>
      <c r="G344" s="536" t="str">
        <f>IF(基本情報入力シート!L372="","",基本情報入力シート!L372)</f>
        <v/>
      </c>
      <c r="H344" s="536" t="str">
        <f>IF(基本情報入力シート!Q372="","",基本情報入力シート!Q372)</f>
        <v/>
      </c>
      <c r="I344" s="536" t="str">
        <f>IF(基本情報入力シート!V372="","",基本情報入力シート!V372)</f>
        <v/>
      </c>
      <c r="J344" s="536" t="str">
        <f>IF(基本情報入力シート!W372="","",基本情報入力シート!W372)</f>
        <v/>
      </c>
      <c r="K344" s="536" t="str">
        <f>IF(基本情報入力シート!Z372="","",基本情報入力シート!Z372)</f>
        <v/>
      </c>
      <c r="L344" s="555" t="str">
        <f>IF(基本情報入力シート!AF372=0,"",基本情報入力シート!AF372)</f>
        <v/>
      </c>
      <c r="M344" s="563" t="str">
        <f>IF(AND(基本情報入力シート!AG372="",基本情報入力シート!AG372=""),"",基本情報入力シート!AG372)</f>
        <v/>
      </c>
      <c r="N344" s="570"/>
      <c r="O344" s="575" t="str">
        <f>IFERROR(VLOOKUP(K344,'【参考】数式用'!$A$2:$M$57,MATCH(N344,'【参考】数式用'!$G$3:$M$3,0)+6,0),"")</f>
        <v/>
      </c>
      <c r="P344" s="583" t="s">
        <v>549</v>
      </c>
      <c r="Q344" s="587"/>
      <c r="R344" s="590" t="s">
        <v>71</v>
      </c>
      <c r="S344" s="587"/>
      <c r="T344" s="590" t="s">
        <v>743</v>
      </c>
      <c r="U344" s="587"/>
      <c r="V344" s="590" t="s">
        <v>71</v>
      </c>
      <c r="W344" s="587"/>
      <c r="X344" s="590" t="s">
        <v>560</v>
      </c>
      <c r="Y344" s="590" t="s">
        <v>763</v>
      </c>
      <c r="Z344" s="589" t="str">
        <f t="shared" si="115"/>
        <v/>
      </c>
      <c r="AA344" s="594" t="s">
        <v>127</v>
      </c>
      <c r="AB344" s="598" t="str">
        <f t="shared" si="116"/>
        <v/>
      </c>
      <c r="AC344" s="603" t="str">
        <f>IFERROR(ROUNDDOWN(ROUNDDOWN(ROUND(L344*VLOOKUP(K344,'【参考】数式用'!$A$2:$M$57,MATCH("処遇改善加算Ⅳ",'【参考】数式用'!$G$3:$M$3,0)+6,0),0)*M344,0)*Z344*0.5,0),"")</f>
        <v/>
      </c>
      <c r="AD344" s="609"/>
      <c r="AE344" s="617"/>
      <c r="AF344" s="617"/>
      <c r="AG344" s="623"/>
      <c r="AH344" s="627"/>
      <c r="AI344" s="708"/>
      <c r="AJ344" s="634"/>
      <c r="AK344" s="648" t="str">
        <f t="shared" si="117"/>
        <v/>
      </c>
      <c r="AL344" s="651" t="str">
        <f t="shared" si="118"/>
        <v/>
      </c>
      <c r="AM344" s="654"/>
      <c r="AN344" s="657" t="str">
        <f>IFERROR(VLOOKUP(K344,'【参考】数式用'!$A$2:$N$57,14,FALSE),"")</f>
        <v/>
      </c>
      <c r="AO344" s="657" t="str">
        <f t="shared" si="119"/>
        <v/>
      </c>
      <c r="AP344" s="711" t="str">
        <f t="shared" si="120"/>
        <v/>
      </c>
      <c r="AQ344" s="711" t="str">
        <f t="shared" si="121"/>
        <v>キャリアパス要件Ⅰ・Ⅱ_</v>
      </c>
      <c r="AR344" s="662" t="str">
        <f t="shared" si="122"/>
        <v>入力済</v>
      </c>
      <c r="AS344" s="657" t="str">
        <f t="shared" si="123"/>
        <v/>
      </c>
      <c r="AT344" s="662" t="str">
        <f t="shared" si="124"/>
        <v>入力済</v>
      </c>
      <c r="AU344" s="662" t="str">
        <f t="shared" si="125"/>
        <v/>
      </c>
      <c r="AV344" s="662" t="str">
        <f t="shared" si="126"/>
        <v/>
      </c>
      <c r="AW344" s="657" t="str">
        <f t="shared" si="127"/>
        <v/>
      </c>
      <c r="AX344" s="657" t="str">
        <f t="shared" si="128"/>
        <v>入力済</v>
      </c>
      <c r="AY344" s="662" t="str">
        <f>IFERROR(VLOOKUP(K344,'【参考】数式用'!$AR$3:$AS$49,2,FALSE),"")</f>
        <v/>
      </c>
      <c r="AZ344" s="657" t="str">
        <f t="shared" si="129"/>
        <v/>
      </c>
      <c r="BA344" s="657" t="str">
        <f t="shared" si="130"/>
        <v>入力済</v>
      </c>
      <c r="BB344" s="662" t="str">
        <f>IFERROR(VLOOKUP(K344,'【参考】数式用'!$AX$3:$AY$56,2,FALSE),"")</f>
        <v/>
      </c>
      <c r="BC344" s="657" t="str">
        <f t="shared" si="131"/>
        <v/>
      </c>
      <c r="BD344" s="657" t="str">
        <f t="shared" si="132"/>
        <v>入力済</v>
      </c>
      <c r="BE344" s="657" t="str">
        <f t="shared" si="133"/>
        <v/>
      </c>
      <c r="BF344" s="657" t="str">
        <f t="shared" si="134"/>
        <v/>
      </c>
      <c r="BG344" s="657" t="str">
        <f t="shared" si="135"/>
        <v/>
      </c>
      <c r="BH344" s="657" t="str">
        <f t="shared" si="136"/>
        <v/>
      </c>
      <c r="BI344" s="657" t="str">
        <f t="shared" si="137"/>
        <v/>
      </c>
      <c r="BM344" s="681" t="e">
        <f>VLOOKUP(K344,'【参考】数式用'!$A$2:$O$57,15,FALSE)</f>
        <v>#N/A</v>
      </c>
    </row>
    <row r="345" spans="1:65" ht="109.9" customHeight="1">
      <c r="A345" s="506">
        <v>334</v>
      </c>
      <c r="B345" s="517" t="str">
        <f>IF(基本情報入力シート!B373="","",基本情報入力シート!B373)</f>
        <v/>
      </c>
      <c r="C345" s="523"/>
      <c r="D345" s="523"/>
      <c r="E345" s="523"/>
      <c r="F345" s="530"/>
      <c r="G345" s="536" t="str">
        <f>IF(基本情報入力シート!L373="","",基本情報入力シート!L373)</f>
        <v/>
      </c>
      <c r="H345" s="536" t="str">
        <f>IF(基本情報入力シート!Q373="","",基本情報入力シート!Q373)</f>
        <v/>
      </c>
      <c r="I345" s="536" t="str">
        <f>IF(基本情報入力シート!V373="","",基本情報入力シート!V373)</f>
        <v/>
      </c>
      <c r="J345" s="536" t="str">
        <f>IF(基本情報入力シート!W373="","",基本情報入力シート!W373)</f>
        <v/>
      </c>
      <c r="K345" s="536" t="str">
        <f>IF(基本情報入力シート!Z373="","",基本情報入力シート!Z373)</f>
        <v/>
      </c>
      <c r="L345" s="555" t="str">
        <f>IF(基本情報入力シート!AF373=0,"",基本情報入力シート!AF373)</f>
        <v/>
      </c>
      <c r="M345" s="563" t="str">
        <f>IF(AND(基本情報入力シート!AG373="",基本情報入力シート!AG373=""),"",基本情報入力シート!AG373)</f>
        <v/>
      </c>
      <c r="N345" s="570"/>
      <c r="O345" s="575" t="str">
        <f>IFERROR(VLOOKUP(K345,'【参考】数式用'!$A$2:$M$57,MATCH(N345,'【参考】数式用'!$G$3:$M$3,0)+6,0),"")</f>
        <v/>
      </c>
      <c r="P345" s="583" t="s">
        <v>549</v>
      </c>
      <c r="Q345" s="587"/>
      <c r="R345" s="590" t="s">
        <v>71</v>
      </c>
      <c r="S345" s="587"/>
      <c r="T345" s="590" t="s">
        <v>743</v>
      </c>
      <c r="U345" s="587"/>
      <c r="V345" s="590" t="s">
        <v>71</v>
      </c>
      <c r="W345" s="587"/>
      <c r="X345" s="590" t="s">
        <v>560</v>
      </c>
      <c r="Y345" s="590" t="s">
        <v>763</v>
      </c>
      <c r="Z345" s="589" t="str">
        <f t="shared" si="115"/>
        <v/>
      </c>
      <c r="AA345" s="594" t="s">
        <v>127</v>
      </c>
      <c r="AB345" s="598" t="str">
        <f t="shared" si="116"/>
        <v/>
      </c>
      <c r="AC345" s="603" t="str">
        <f>IFERROR(ROUNDDOWN(ROUNDDOWN(ROUND(L345*VLOOKUP(K345,'【参考】数式用'!$A$2:$M$57,MATCH("処遇改善加算Ⅳ",'【参考】数式用'!$G$3:$M$3,0)+6,0),0)*M345,0)*Z345*0.5,0),"")</f>
        <v/>
      </c>
      <c r="AD345" s="609"/>
      <c r="AE345" s="617"/>
      <c r="AF345" s="617"/>
      <c r="AG345" s="623"/>
      <c r="AH345" s="627"/>
      <c r="AI345" s="708"/>
      <c r="AJ345" s="634"/>
      <c r="AK345" s="648" t="str">
        <f t="shared" si="117"/>
        <v/>
      </c>
      <c r="AL345" s="651" t="str">
        <f t="shared" si="118"/>
        <v/>
      </c>
      <c r="AM345" s="654"/>
      <c r="AN345" s="657" t="str">
        <f>IFERROR(VLOOKUP(K345,'【参考】数式用'!$A$2:$N$57,14,FALSE),"")</f>
        <v/>
      </c>
      <c r="AO345" s="657" t="str">
        <f t="shared" si="119"/>
        <v/>
      </c>
      <c r="AP345" s="711" t="str">
        <f t="shared" si="120"/>
        <v/>
      </c>
      <c r="AQ345" s="711" t="str">
        <f t="shared" si="121"/>
        <v>キャリアパス要件Ⅰ・Ⅱ_</v>
      </c>
      <c r="AR345" s="662" t="str">
        <f t="shared" si="122"/>
        <v>入力済</v>
      </c>
      <c r="AS345" s="657" t="str">
        <f t="shared" si="123"/>
        <v/>
      </c>
      <c r="AT345" s="662" t="str">
        <f t="shared" si="124"/>
        <v>入力済</v>
      </c>
      <c r="AU345" s="662" t="str">
        <f t="shared" si="125"/>
        <v/>
      </c>
      <c r="AV345" s="662" t="str">
        <f t="shared" si="126"/>
        <v/>
      </c>
      <c r="AW345" s="657" t="str">
        <f t="shared" si="127"/>
        <v/>
      </c>
      <c r="AX345" s="657" t="str">
        <f t="shared" si="128"/>
        <v>入力済</v>
      </c>
      <c r="AY345" s="662" t="str">
        <f>IFERROR(VLOOKUP(K345,'【参考】数式用'!$AR$3:$AS$49,2,FALSE),"")</f>
        <v/>
      </c>
      <c r="AZ345" s="657" t="str">
        <f t="shared" si="129"/>
        <v/>
      </c>
      <c r="BA345" s="657" t="str">
        <f t="shared" si="130"/>
        <v>入力済</v>
      </c>
      <c r="BB345" s="662" t="str">
        <f>IFERROR(VLOOKUP(K345,'【参考】数式用'!$AX$3:$AY$56,2,FALSE),"")</f>
        <v/>
      </c>
      <c r="BC345" s="657" t="str">
        <f t="shared" si="131"/>
        <v/>
      </c>
      <c r="BD345" s="657" t="str">
        <f t="shared" si="132"/>
        <v>入力済</v>
      </c>
      <c r="BE345" s="657" t="str">
        <f t="shared" si="133"/>
        <v/>
      </c>
      <c r="BF345" s="657" t="str">
        <f t="shared" si="134"/>
        <v/>
      </c>
      <c r="BG345" s="657" t="str">
        <f t="shared" si="135"/>
        <v/>
      </c>
      <c r="BH345" s="657" t="str">
        <f t="shared" si="136"/>
        <v/>
      </c>
      <c r="BI345" s="657" t="str">
        <f t="shared" si="137"/>
        <v/>
      </c>
      <c r="BM345" s="681" t="e">
        <f>VLOOKUP(K345,'【参考】数式用'!$A$2:$O$57,15,FALSE)</f>
        <v>#N/A</v>
      </c>
    </row>
    <row r="346" spans="1:65" ht="109.9" customHeight="1">
      <c r="A346" s="506">
        <v>335</v>
      </c>
      <c r="B346" s="517" t="str">
        <f>IF(基本情報入力シート!B374="","",基本情報入力シート!B374)</f>
        <v/>
      </c>
      <c r="C346" s="523"/>
      <c r="D346" s="523"/>
      <c r="E346" s="523"/>
      <c r="F346" s="530"/>
      <c r="G346" s="536" t="str">
        <f>IF(基本情報入力シート!L374="","",基本情報入力シート!L374)</f>
        <v/>
      </c>
      <c r="H346" s="536" t="str">
        <f>IF(基本情報入力シート!Q374="","",基本情報入力シート!Q374)</f>
        <v/>
      </c>
      <c r="I346" s="536" t="str">
        <f>IF(基本情報入力シート!V374="","",基本情報入力シート!V374)</f>
        <v/>
      </c>
      <c r="J346" s="536" t="str">
        <f>IF(基本情報入力シート!W374="","",基本情報入力シート!W374)</f>
        <v/>
      </c>
      <c r="K346" s="536" t="str">
        <f>IF(基本情報入力シート!Z374="","",基本情報入力シート!Z374)</f>
        <v/>
      </c>
      <c r="L346" s="555" t="str">
        <f>IF(基本情報入力シート!AF374=0,"",基本情報入力シート!AF374)</f>
        <v/>
      </c>
      <c r="M346" s="563" t="str">
        <f>IF(AND(基本情報入力シート!AG374="",基本情報入力シート!AG374=""),"",基本情報入力シート!AG374)</f>
        <v/>
      </c>
      <c r="N346" s="570"/>
      <c r="O346" s="575" t="str">
        <f>IFERROR(VLOOKUP(K346,'【参考】数式用'!$A$2:$M$57,MATCH(N346,'【参考】数式用'!$G$3:$M$3,0)+6,0),"")</f>
        <v/>
      </c>
      <c r="P346" s="583" t="s">
        <v>549</v>
      </c>
      <c r="Q346" s="587"/>
      <c r="R346" s="590" t="s">
        <v>71</v>
      </c>
      <c r="S346" s="587"/>
      <c r="T346" s="590" t="s">
        <v>743</v>
      </c>
      <c r="U346" s="587"/>
      <c r="V346" s="590" t="s">
        <v>71</v>
      </c>
      <c r="W346" s="587"/>
      <c r="X346" s="590" t="s">
        <v>560</v>
      </c>
      <c r="Y346" s="590" t="s">
        <v>763</v>
      </c>
      <c r="Z346" s="589" t="str">
        <f t="shared" si="115"/>
        <v/>
      </c>
      <c r="AA346" s="594" t="s">
        <v>127</v>
      </c>
      <c r="AB346" s="598" t="str">
        <f t="shared" si="116"/>
        <v/>
      </c>
      <c r="AC346" s="603" t="str">
        <f>IFERROR(ROUNDDOWN(ROUNDDOWN(ROUND(L346*VLOOKUP(K346,'【参考】数式用'!$A$2:$M$57,MATCH("処遇改善加算Ⅳ",'【参考】数式用'!$G$3:$M$3,0)+6,0),0)*M346,0)*Z346*0.5,0),"")</f>
        <v/>
      </c>
      <c r="AD346" s="609"/>
      <c r="AE346" s="617"/>
      <c r="AF346" s="617"/>
      <c r="AG346" s="623"/>
      <c r="AH346" s="627"/>
      <c r="AI346" s="708"/>
      <c r="AJ346" s="634"/>
      <c r="AK346" s="648" t="str">
        <f t="shared" si="117"/>
        <v/>
      </c>
      <c r="AL346" s="651" t="str">
        <f t="shared" si="118"/>
        <v/>
      </c>
      <c r="AM346" s="654"/>
      <c r="AN346" s="657" t="str">
        <f>IFERROR(VLOOKUP(K346,'【参考】数式用'!$A$2:$N$57,14,FALSE),"")</f>
        <v/>
      </c>
      <c r="AO346" s="657" t="str">
        <f t="shared" si="119"/>
        <v/>
      </c>
      <c r="AP346" s="711" t="str">
        <f t="shared" si="120"/>
        <v/>
      </c>
      <c r="AQ346" s="711" t="str">
        <f t="shared" si="121"/>
        <v>キャリアパス要件Ⅰ・Ⅱ_</v>
      </c>
      <c r="AR346" s="662" t="str">
        <f t="shared" si="122"/>
        <v>入力済</v>
      </c>
      <c r="AS346" s="657" t="str">
        <f t="shared" si="123"/>
        <v/>
      </c>
      <c r="AT346" s="662" t="str">
        <f t="shared" si="124"/>
        <v>入力済</v>
      </c>
      <c r="AU346" s="662" t="str">
        <f t="shared" si="125"/>
        <v/>
      </c>
      <c r="AV346" s="662" t="str">
        <f t="shared" si="126"/>
        <v/>
      </c>
      <c r="AW346" s="657" t="str">
        <f t="shared" si="127"/>
        <v/>
      </c>
      <c r="AX346" s="657" t="str">
        <f t="shared" si="128"/>
        <v>入力済</v>
      </c>
      <c r="AY346" s="662" t="str">
        <f>IFERROR(VLOOKUP(K346,'【参考】数式用'!$AR$3:$AS$49,2,FALSE),"")</f>
        <v/>
      </c>
      <c r="AZ346" s="657" t="str">
        <f t="shared" si="129"/>
        <v/>
      </c>
      <c r="BA346" s="657" t="str">
        <f t="shared" si="130"/>
        <v>入力済</v>
      </c>
      <c r="BB346" s="662" t="str">
        <f>IFERROR(VLOOKUP(K346,'【参考】数式用'!$AX$3:$AY$56,2,FALSE),"")</f>
        <v/>
      </c>
      <c r="BC346" s="657" t="str">
        <f t="shared" si="131"/>
        <v/>
      </c>
      <c r="BD346" s="657" t="str">
        <f t="shared" si="132"/>
        <v>入力済</v>
      </c>
      <c r="BE346" s="657" t="str">
        <f t="shared" si="133"/>
        <v/>
      </c>
      <c r="BF346" s="657" t="str">
        <f t="shared" si="134"/>
        <v/>
      </c>
      <c r="BG346" s="657" t="str">
        <f t="shared" si="135"/>
        <v/>
      </c>
      <c r="BH346" s="657" t="str">
        <f t="shared" si="136"/>
        <v/>
      </c>
      <c r="BI346" s="657" t="str">
        <f t="shared" si="137"/>
        <v/>
      </c>
      <c r="BM346" s="681" t="e">
        <f>VLOOKUP(K346,'【参考】数式用'!$A$2:$O$57,15,FALSE)</f>
        <v>#N/A</v>
      </c>
    </row>
    <row r="347" spans="1:65" ht="109.9" customHeight="1">
      <c r="A347" s="506">
        <v>336</v>
      </c>
      <c r="B347" s="517" t="str">
        <f>IF(基本情報入力シート!B375="","",基本情報入力シート!B375)</f>
        <v/>
      </c>
      <c r="C347" s="523"/>
      <c r="D347" s="523"/>
      <c r="E347" s="523"/>
      <c r="F347" s="530"/>
      <c r="G347" s="536" t="str">
        <f>IF(基本情報入力シート!L375="","",基本情報入力シート!L375)</f>
        <v/>
      </c>
      <c r="H347" s="536" t="str">
        <f>IF(基本情報入力シート!Q375="","",基本情報入力シート!Q375)</f>
        <v/>
      </c>
      <c r="I347" s="536" t="str">
        <f>IF(基本情報入力シート!V375="","",基本情報入力シート!V375)</f>
        <v/>
      </c>
      <c r="J347" s="536" t="str">
        <f>IF(基本情報入力シート!W375="","",基本情報入力シート!W375)</f>
        <v/>
      </c>
      <c r="K347" s="536" t="str">
        <f>IF(基本情報入力シート!Z375="","",基本情報入力シート!Z375)</f>
        <v/>
      </c>
      <c r="L347" s="555" t="str">
        <f>IF(基本情報入力シート!AF375=0,"",基本情報入力シート!AF375)</f>
        <v/>
      </c>
      <c r="M347" s="563" t="str">
        <f>IF(AND(基本情報入力シート!AG375="",基本情報入力シート!AG375=""),"",基本情報入力シート!AG375)</f>
        <v/>
      </c>
      <c r="N347" s="570"/>
      <c r="O347" s="575" t="str">
        <f>IFERROR(VLOOKUP(K347,'【参考】数式用'!$A$2:$M$57,MATCH(N347,'【参考】数式用'!$G$3:$M$3,0)+6,0),"")</f>
        <v/>
      </c>
      <c r="P347" s="583" t="s">
        <v>549</v>
      </c>
      <c r="Q347" s="587"/>
      <c r="R347" s="590" t="s">
        <v>71</v>
      </c>
      <c r="S347" s="587"/>
      <c r="T347" s="590" t="s">
        <v>743</v>
      </c>
      <c r="U347" s="587"/>
      <c r="V347" s="590" t="s">
        <v>71</v>
      </c>
      <c r="W347" s="587"/>
      <c r="X347" s="590" t="s">
        <v>560</v>
      </c>
      <c r="Y347" s="590" t="s">
        <v>763</v>
      </c>
      <c r="Z347" s="589" t="str">
        <f t="shared" si="115"/>
        <v/>
      </c>
      <c r="AA347" s="594" t="s">
        <v>127</v>
      </c>
      <c r="AB347" s="598" t="str">
        <f t="shared" si="116"/>
        <v/>
      </c>
      <c r="AC347" s="603" t="str">
        <f>IFERROR(ROUNDDOWN(ROUNDDOWN(ROUND(L347*VLOOKUP(K347,'【参考】数式用'!$A$2:$M$57,MATCH("処遇改善加算Ⅳ",'【参考】数式用'!$G$3:$M$3,0)+6,0),0)*M347,0)*Z347*0.5,0),"")</f>
        <v/>
      </c>
      <c r="AD347" s="609"/>
      <c r="AE347" s="617"/>
      <c r="AF347" s="617"/>
      <c r="AG347" s="623"/>
      <c r="AH347" s="627"/>
      <c r="AI347" s="708"/>
      <c r="AJ347" s="634"/>
      <c r="AK347" s="648" t="str">
        <f t="shared" si="117"/>
        <v/>
      </c>
      <c r="AL347" s="651" t="str">
        <f t="shared" si="118"/>
        <v/>
      </c>
      <c r="AM347" s="654"/>
      <c r="AN347" s="657" t="str">
        <f>IFERROR(VLOOKUP(K347,'【参考】数式用'!$A$2:$N$57,14,FALSE),"")</f>
        <v/>
      </c>
      <c r="AO347" s="657" t="str">
        <f t="shared" si="119"/>
        <v/>
      </c>
      <c r="AP347" s="711" t="str">
        <f t="shared" si="120"/>
        <v/>
      </c>
      <c r="AQ347" s="711" t="str">
        <f t="shared" si="121"/>
        <v>キャリアパス要件Ⅰ・Ⅱ_</v>
      </c>
      <c r="AR347" s="662" t="str">
        <f t="shared" si="122"/>
        <v>入力済</v>
      </c>
      <c r="AS347" s="657" t="str">
        <f t="shared" si="123"/>
        <v/>
      </c>
      <c r="AT347" s="662" t="str">
        <f t="shared" si="124"/>
        <v>入力済</v>
      </c>
      <c r="AU347" s="662" t="str">
        <f t="shared" si="125"/>
        <v/>
      </c>
      <c r="AV347" s="662" t="str">
        <f t="shared" si="126"/>
        <v/>
      </c>
      <c r="AW347" s="657" t="str">
        <f t="shared" si="127"/>
        <v/>
      </c>
      <c r="AX347" s="657" t="str">
        <f t="shared" si="128"/>
        <v>入力済</v>
      </c>
      <c r="AY347" s="662" t="str">
        <f>IFERROR(VLOOKUP(K347,'【参考】数式用'!$AR$3:$AS$49,2,FALSE),"")</f>
        <v/>
      </c>
      <c r="AZ347" s="657" t="str">
        <f t="shared" si="129"/>
        <v/>
      </c>
      <c r="BA347" s="657" t="str">
        <f t="shared" si="130"/>
        <v>入力済</v>
      </c>
      <c r="BB347" s="662" t="str">
        <f>IFERROR(VLOOKUP(K347,'【参考】数式用'!$AX$3:$AY$56,2,FALSE),"")</f>
        <v/>
      </c>
      <c r="BC347" s="657" t="str">
        <f t="shared" si="131"/>
        <v/>
      </c>
      <c r="BD347" s="657" t="str">
        <f t="shared" si="132"/>
        <v>入力済</v>
      </c>
      <c r="BE347" s="657" t="str">
        <f t="shared" si="133"/>
        <v/>
      </c>
      <c r="BF347" s="657" t="str">
        <f t="shared" si="134"/>
        <v/>
      </c>
      <c r="BG347" s="657" t="str">
        <f t="shared" si="135"/>
        <v/>
      </c>
      <c r="BH347" s="657" t="str">
        <f t="shared" si="136"/>
        <v/>
      </c>
      <c r="BI347" s="657" t="str">
        <f t="shared" si="137"/>
        <v/>
      </c>
      <c r="BM347" s="681" t="e">
        <f>VLOOKUP(K347,'【参考】数式用'!$A$2:$O$57,15,FALSE)</f>
        <v>#N/A</v>
      </c>
    </row>
    <row r="348" spans="1:65" ht="109.9" customHeight="1">
      <c r="A348" s="506">
        <v>337</v>
      </c>
      <c r="B348" s="517" t="str">
        <f>IF(基本情報入力シート!B376="","",基本情報入力シート!B376)</f>
        <v/>
      </c>
      <c r="C348" s="523"/>
      <c r="D348" s="523"/>
      <c r="E348" s="523"/>
      <c r="F348" s="530"/>
      <c r="G348" s="536" t="str">
        <f>IF(基本情報入力シート!L376="","",基本情報入力シート!L376)</f>
        <v/>
      </c>
      <c r="H348" s="536" t="str">
        <f>IF(基本情報入力シート!Q376="","",基本情報入力シート!Q376)</f>
        <v/>
      </c>
      <c r="I348" s="536" t="str">
        <f>IF(基本情報入力シート!V376="","",基本情報入力シート!V376)</f>
        <v/>
      </c>
      <c r="J348" s="536" t="str">
        <f>IF(基本情報入力シート!W376="","",基本情報入力シート!W376)</f>
        <v/>
      </c>
      <c r="K348" s="536" t="str">
        <f>IF(基本情報入力シート!Z376="","",基本情報入力シート!Z376)</f>
        <v/>
      </c>
      <c r="L348" s="555" t="str">
        <f>IF(基本情報入力シート!AF376=0,"",基本情報入力シート!AF376)</f>
        <v/>
      </c>
      <c r="M348" s="563" t="str">
        <f>IF(AND(基本情報入力シート!AG376="",基本情報入力シート!AG376=""),"",基本情報入力シート!AG376)</f>
        <v/>
      </c>
      <c r="N348" s="570"/>
      <c r="O348" s="575" t="str">
        <f>IFERROR(VLOOKUP(K348,'【参考】数式用'!$A$2:$M$57,MATCH(N348,'【参考】数式用'!$G$3:$M$3,0)+6,0),"")</f>
        <v/>
      </c>
      <c r="P348" s="583" t="s">
        <v>549</v>
      </c>
      <c r="Q348" s="587"/>
      <c r="R348" s="590" t="s">
        <v>71</v>
      </c>
      <c r="S348" s="587"/>
      <c r="T348" s="590" t="s">
        <v>743</v>
      </c>
      <c r="U348" s="587"/>
      <c r="V348" s="590" t="s">
        <v>71</v>
      </c>
      <c r="W348" s="587"/>
      <c r="X348" s="590" t="s">
        <v>560</v>
      </c>
      <c r="Y348" s="590" t="s">
        <v>763</v>
      </c>
      <c r="Z348" s="589" t="str">
        <f t="shared" si="115"/>
        <v/>
      </c>
      <c r="AA348" s="594" t="s">
        <v>127</v>
      </c>
      <c r="AB348" s="598" t="str">
        <f t="shared" si="116"/>
        <v/>
      </c>
      <c r="AC348" s="603" t="str">
        <f>IFERROR(ROUNDDOWN(ROUNDDOWN(ROUND(L348*VLOOKUP(K348,'【参考】数式用'!$A$2:$M$57,MATCH("処遇改善加算Ⅳ",'【参考】数式用'!$G$3:$M$3,0)+6,0),0)*M348,0)*Z348*0.5,0),"")</f>
        <v/>
      </c>
      <c r="AD348" s="609"/>
      <c r="AE348" s="617"/>
      <c r="AF348" s="617"/>
      <c r="AG348" s="623"/>
      <c r="AH348" s="627"/>
      <c r="AI348" s="708"/>
      <c r="AJ348" s="634"/>
      <c r="AK348" s="648" t="str">
        <f t="shared" si="117"/>
        <v/>
      </c>
      <c r="AL348" s="651" t="str">
        <f t="shared" si="118"/>
        <v/>
      </c>
      <c r="AM348" s="654"/>
      <c r="AN348" s="657" t="str">
        <f>IFERROR(VLOOKUP(K348,'【参考】数式用'!$A$2:$N$57,14,FALSE),"")</f>
        <v/>
      </c>
      <c r="AO348" s="657" t="str">
        <f t="shared" si="119"/>
        <v/>
      </c>
      <c r="AP348" s="711" t="str">
        <f t="shared" si="120"/>
        <v/>
      </c>
      <c r="AQ348" s="711" t="str">
        <f t="shared" si="121"/>
        <v>キャリアパス要件Ⅰ・Ⅱ_</v>
      </c>
      <c r="AR348" s="662" t="str">
        <f t="shared" si="122"/>
        <v>入力済</v>
      </c>
      <c r="AS348" s="657" t="str">
        <f t="shared" si="123"/>
        <v/>
      </c>
      <c r="AT348" s="662" t="str">
        <f t="shared" si="124"/>
        <v>入力済</v>
      </c>
      <c r="AU348" s="662" t="str">
        <f t="shared" si="125"/>
        <v/>
      </c>
      <c r="AV348" s="662" t="str">
        <f t="shared" si="126"/>
        <v/>
      </c>
      <c r="AW348" s="657" t="str">
        <f t="shared" si="127"/>
        <v/>
      </c>
      <c r="AX348" s="657" t="str">
        <f t="shared" si="128"/>
        <v>入力済</v>
      </c>
      <c r="AY348" s="662" t="str">
        <f>IFERROR(VLOOKUP(K348,'【参考】数式用'!$AR$3:$AS$49,2,FALSE),"")</f>
        <v/>
      </c>
      <c r="AZ348" s="657" t="str">
        <f t="shared" si="129"/>
        <v/>
      </c>
      <c r="BA348" s="657" t="str">
        <f t="shared" si="130"/>
        <v>入力済</v>
      </c>
      <c r="BB348" s="662" t="str">
        <f>IFERROR(VLOOKUP(K348,'【参考】数式用'!$AX$3:$AY$56,2,FALSE),"")</f>
        <v/>
      </c>
      <c r="BC348" s="657" t="str">
        <f t="shared" si="131"/>
        <v/>
      </c>
      <c r="BD348" s="657" t="str">
        <f t="shared" si="132"/>
        <v>入力済</v>
      </c>
      <c r="BE348" s="657" t="str">
        <f t="shared" si="133"/>
        <v/>
      </c>
      <c r="BF348" s="657" t="str">
        <f t="shared" si="134"/>
        <v/>
      </c>
      <c r="BG348" s="657" t="str">
        <f t="shared" si="135"/>
        <v/>
      </c>
      <c r="BH348" s="657" t="str">
        <f t="shared" si="136"/>
        <v/>
      </c>
      <c r="BI348" s="657" t="str">
        <f t="shared" si="137"/>
        <v/>
      </c>
      <c r="BM348" s="681" t="e">
        <f>VLOOKUP(K348,'【参考】数式用'!$A$2:$O$57,15,FALSE)</f>
        <v>#N/A</v>
      </c>
    </row>
    <row r="349" spans="1:65" ht="109.9" customHeight="1">
      <c r="A349" s="506">
        <v>338</v>
      </c>
      <c r="B349" s="517" t="str">
        <f>IF(基本情報入力シート!B377="","",基本情報入力シート!B377)</f>
        <v/>
      </c>
      <c r="C349" s="523"/>
      <c r="D349" s="523"/>
      <c r="E349" s="523"/>
      <c r="F349" s="530"/>
      <c r="G349" s="536" t="str">
        <f>IF(基本情報入力シート!L377="","",基本情報入力シート!L377)</f>
        <v/>
      </c>
      <c r="H349" s="536" t="str">
        <f>IF(基本情報入力シート!Q377="","",基本情報入力シート!Q377)</f>
        <v/>
      </c>
      <c r="I349" s="536" t="str">
        <f>IF(基本情報入力シート!V377="","",基本情報入力シート!V377)</f>
        <v/>
      </c>
      <c r="J349" s="536" t="str">
        <f>IF(基本情報入力シート!W377="","",基本情報入力シート!W377)</f>
        <v/>
      </c>
      <c r="K349" s="536" t="str">
        <f>IF(基本情報入力シート!Z377="","",基本情報入力シート!Z377)</f>
        <v/>
      </c>
      <c r="L349" s="555" t="str">
        <f>IF(基本情報入力シート!AF377=0,"",基本情報入力シート!AF377)</f>
        <v/>
      </c>
      <c r="M349" s="563" t="str">
        <f>IF(AND(基本情報入力シート!AG377="",基本情報入力シート!AG377=""),"",基本情報入力シート!AG377)</f>
        <v/>
      </c>
      <c r="N349" s="570"/>
      <c r="O349" s="575" t="str">
        <f>IFERROR(VLOOKUP(K349,'【参考】数式用'!$A$2:$M$57,MATCH(N349,'【参考】数式用'!$G$3:$M$3,0)+6,0),"")</f>
        <v/>
      </c>
      <c r="P349" s="583" t="s">
        <v>549</v>
      </c>
      <c r="Q349" s="587"/>
      <c r="R349" s="590" t="s">
        <v>71</v>
      </c>
      <c r="S349" s="587"/>
      <c r="T349" s="590" t="s">
        <v>743</v>
      </c>
      <c r="U349" s="587"/>
      <c r="V349" s="590" t="s">
        <v>71</v>
      </c>
      <c r="W349" s="587"/>
      <c r="X349" s="590" t="s">
        <v>560</v>
      </c>
      <c r="Y349" s="590" t="s">
        <v>763</v>
      </c>
      <c r="Z349" s="589" t="str">
        <f t="shared" si="115"/>
        <v/>
      </c>
      <c r="AA349" s="594" t="s">
        <v>127</v>
      </c>
      <c r="AB349" s="598" t="str">
        <f t="shared" si="116"/>
        <v/>
      </c>
      <c r="AC349" s="603" t="str">
        <f>IFERROR(ROUNDDOWN(ROUNDDOWN(ROUND(L349*VLOOKUP(K349,'【参考】数式用'!$A$2:$M$57,MATCH("処遇改善加算Ⅳ",'【参考】数式用'!$G$3:$M$3,0)+6,0),0)*M349,0)*Z349*0.5,0),"")</f>
        <v/>
      </c>
      <c r="AD349" s="609"/>
      <c r="AE349" s="617"/>
      <c r="AF349" s="617"/>
      <c r="AG349" s="623"/>
      <c r="AH349" s="627"/>
      <c r="AI349" s="708"/>
      <c r="AJ349" s="634"/>
      <c r="AK349" s="648" t="str">
        <f t="shared" si="117"/>
        <v/>
      </c>
      <c r="AL349" s="651" t="str">
        <f t="shared" si="118"/>
        <v/>
      </c>
      <c r="AM349" s="654"/>
      <c r="AN349" s="657" t="str">
        <f>IFERROR(VLOOKUP(K349,'【参考】数式用'!$A$2:$N$57,14,FALSE),"")</f>
        <v/>
      </c>
      <c r="AO349" s="657" t="str">
        <f t="shared" si="119"/>
        <v/>
      </c>
      <c r="AP349" s="711" t="str">
        <f t="shared" si="120"/>
        <v/>
      </c>
      <c r="AQ349" s="711" t="str">
        <f t="shared" si="121"/>
        <v>キャリアパス要件Ⅰ・Ⅱ_</v>
      </c>
      <c r="AR349" s="662" t="str">
        <f t="shared" si="122"/>
        <v>入力済</v>
      </c>
      <c r="AS349" s="657" t="str">
        <f t="shared" si="123"/>
        <v/>
      </c>
      <c r="AT349" s="662" t="str">
        <f t="shared" si="124"/>
        <v>入力済</v>
      </c>
      <c r="AU349" s="662" t="str">
        <f t="shared" si="125"/>
        <v/>
      </c>
      <c r="AV349" s="662" t="str">
        <f t="shared" si="126"/>
        <v/>
      </c>
      <c r="AW349" s="657" t="str">
        <f t="shared" si="127"/>
        <v/>
      </c>
      <c r="AX349" s="657" t="str">
        <f t="shared" si="128"/>
        <v>入力済</v>
      </c>
      <c r="AY349" s="662" t="str">
        <f>IFERROR(VLOOKUP(K349,'【参考】数式用'!$AR$3:$AS$49,2,FALSE),"")</f>
        <v/>
      </c>
      <c r="AZ349" s="657" t="str">
        <f t="shared" si="129"/>
        <v/>
      </c>
      <c r="BA349" s="657" t="str">
        <f t="shared" si="130"/>
        <v>入力済</v>
      </c>
      <c r="BB349" s="662" t="str">
        <f>IFERROR(VLOOKUP(K349,'【参考】数式用'!$AX$3:$AY$56,2,FALSE),"")</f>
        <v/>
      </c>
      <c r="BC349" s="657" t="str">
        <f t="shared" si="131"/>
        <v/>
      </c>
      <c r="BD349" s="657" t="str">
        <f t="shared" si="132"/>
        <v>入力済</v>
      </c>
      <c r="BE349" s="657" t="str">
        <f t="shared" si="133"/>
        <v/>
      </c>
      <c r="BF349" s="657" t="str">
        <f t="shared" si="134"/>
        <v/>
      </c>
      <c r="BG349" s="657" t="str">
        <f t="shared" si="135"/>
        <v/>
      </c>
      <c r="BH349" s="657" t="str">
        <f t="shared" si="136"/>
        <v/>
      </c>
      <c r="BI349" s="657" t="str">
        <f t="shared" si="137"/>
        <v/>
      </c>
      <c r="BM349" s="681" t="e">
        <f>VLOOKUP(K349,'【参考】数式用'!$A$2:$O$57,15,FALSE)</f>
        <v>#N/A</v>
      </c>
    </row>
    <row r="350" spans="1:65" ht="109.9" customHeight="1">
      <c r="A350" s="506">
        <v>339</v>
      </c>
      <c r="B350" s="517" t="str">
        <f>IF(基本情報入力シート!B378="","",基本情報入力シート!B378)</f>
        <v/>
      </c>
      <c r="C350" s="523"/>
      <c r="D350" s="523"/>
      <c r="E350" s="523"/>
      <c r="F350" s="530"/>
      <c r="G350" s="536" t="str">
        <f>IF(基本情報入力シート!L378="","",基本情報入力シート!L378)</f>
        <v/>
      </c>
      <c r="H350" s="536" t="str">
        <f>IF(基本情報入力シート!Q378="","",基本情報入力シート!Q378)</f>
        <v/>
      </c>
      <c r="I350" s="536" t="str">
        <f>IF(基本情報入力シート!V378="","",基本情報入力シート!V378)</f>
        <v/>
      </c>
      <c r="J350" s="536" t="str">
        <f>IF(基本情報入力シート!W378="","",基本情報入力シート!W378)</f>
        <v/>
      </c>
      <c r="K350" s="536" t="str">
        <f>IF(基本情報入力シート!Z378="","",基本情報入力シート!Z378)</f>
        <v/>
      </c>
      <c r="L350" s="555" t="str">
        <f>IF(基本情報入力シート!AF378=0,"",基本情報入力シート!AF378)</f>
        <v/>
      </c>
      <c r="M350" s="563" t="str">
        <f>IF(AND(基本情報入力シート!AG378="",基本情報入力シート!AG378=""),"",基本情報入力シート!AG378)</f>
        <v/>
      </c>
      <c r="N350" s="570"/>
      <c r="O350" s="575" t="str">
        <f>IFERROR(VLOOKUP(K350,'【参考】数式用'!$A$2:$M$57,MATCH(N350,'【参考】数式用'!$G$3:$M$3,0)+6,0),"")</f>
        <v/>
      </c>
      <c r="P350" s="583" t="s">
        <v>549</v>
      </c>
      <c r="Q350" s="587"/>
      <c r="R350" s="590" t="s">
        <v>71</v>
      </c>
      <c r="S350" s="587"/>
      <c r="T350" s="590" t="s">
        <v>743</v>
      </c>
      <c r="U350" s="587"/>
      <c r="V350" s="590" t="s">
        <v>71</v>
      </c>
      <c r="W350" s="587"/>
      <c r="X350" s="590" t="s">
        <v>560</v>
      </c>
      <c r="Y350" s="590" t="s">
        <v>763</v>
      </c>
      <c r="Z350" s="589" t="str">
        <f t="shared" si="115"/>
        <v/>
      </c>
      <c r="AA350" s="594" t="s">
        <v>127</v>
      </c>
      <c r="AB350" s="598" t="str">
        <f t="shared" si="116"/>
        <v/>
      </c>
      <c r="AC350" s="603" t="str">
        <f>IFERROR(ROUNDDOWN(ROUNDDOWN(ROUND(L350*VLOOKUP(K350,'【参考】数式用'!$A$2:$M$57,MATCH("処遇改善加算Ⅳ",'【参考】数式用'!$G$3:$M$3,0)+6,0),0)*M350,0)*Z350*0.5,0),"")</f>
        <v/>
      </c>
      <c r="AD350" s="609"/>
      <c r="AE350" s="617"/>
      <c r="AF350" s="617"/>
      <c r="AG350" s="623"/>
      <c r="AH350" s="627"/>
      <c r="AI350" s="708"/>
      <c r="AJ350" s="634"/>
      <c r="AK350" s="648" t="str">
        <f t="shared" si="117"/>
        <v/>
      </c>
      <c r="AL350" s="651" t="str">
        <f t="shared" si="118"/>
        <v/>
      </c>
      <c r="AM350" s="654"/>
      <c r="AN350" s="657" t="str">
        <f>IFERROR(VLOOKUP(K350,'【参考】数式用'!$A$2:$N$57,14,FALSE),"")</f>
        <v/>
      </c>
      <c r="AO350" s="657" t="str">
        <f t="shared" si="119"/>
        <v/>
      </c>
      <c r="AP350" s="711" t="str">
        <f t="shared" si="120"/>
        <v/>
      </c>
      <c r="AQ350" s="711" t="str">
        <f t="shared" si="121"/>
        <v>キャリアパス要件Ⅰ・Ⅱ_</v>
      </c>
      <c r="AR350" s="662" t="str">
        <f t="shared" si="122"/>
        <v>入力済</v>
      </c>
      <c r="AS350" s="657" t="str">
        <f t="shared" si="123"/>
        <v/>
      </c>
      <c r="AT350" s="662" t="str">
        <f t="shared" si="124"/>
        <v>入力済</v>
      </c>
      <c r="AU350" s="662" t="str">
        <f t="shared" si="125"/>
        <v/>
      </c>
      <c r="AV350" s="662" t="str">
        <f t="shared" si="126"/>
        <v/>
      </c>
      <c r="AW350" s="657" t="str">
        <f t="shared" si="127"/>
        <v/>
      </c>
      <c r="AX350" s="657" t="str">
        <f t="shared" si="128"/>
        <v>入力済</v>
      </c>
      <c r="AY350" s="662" t="str">
        <f>IFERROR(VLOOKUP(K350,'【参考】数式用'!$AR$3:$AS$49,2,FALSE),"")</f>
        <v/>
      </c>
      <c r="AZ350" s="657" t="str">
        <f t="shared" si="129"/>
        <v/>
      </c>
      <c r="BA350" s="657" t="str">
        <f t="shared" si="130"/>
        <v>入力済</v>
      </c>
      <c r="BB350" s="662" t="str">
        <f>IFERROR(VLOOKUP(K350,'【参考】数式用'!$AX$3:$AY$56,2,FALSE),"")</f>
        <v/>
      </c>
      <c r="BC350" s="657" t="str">
        <f t="shared" si="131"/>
        <v/>
      </c>
      <c r="BD350" s="657" t="str">
        <f t="shared" si="132"/>
        <v>入力済</v>
      </c>
      <c r="BE350" s="657" t="str">
        <f t="shared" si="133"/>
        <v/>
      </c>
      <c r="BF350" s="657" t="str">
        <f t="shared" si="134"/>
        <v/>
      </c>
      <c r="BG350" s="657" t="str">
        <f t="shared" si="135"/>
        <v/>
      </c>
      <c r="BH350" s="657" t="str">
        <f t="shared" si="136"/>
        <v/>
      </c>
      <c r="BI350" s="657" t="str">
        <f t="shared" si="137"/>
        <v/>
      </c>
      <c r="BM350" s="681" t="e">
        <f>VLOOKUP(K350,'【参考】数式用'!$A$2:$O$57,15,FALSE)</f>
        <v>#N/A</v>
      </c>
    </row>
    <row r="351" spans="1:65" ht="109.9" customHeight="1">
      <c r="A351" s="506">
        <v>340</v>
      </c>
      <c r="B351" s="517" t="str">
        <f>IF(基本情報入力シート!B379="","",基本情報入力シート!B379)</f>
        <v/>
      </c>
      <c r="C351" s="523"/>
      <c r="D351" s="523"/>
      <c r="E351" s="523"/>
      <c r="F351" s="530"/>
      <c r="G351" s="536" t="str">
        <f>IF(基本情報入力シート!L379="","",基本情報入力シート!L379)</f>
        <v/>
      </c>
      <c r="H351" s="536" t="str">
        <f>IF(基本情報入力シート!Q379="","",基本情報入力シート!Q379)</f>
        <v/>
      </c>
      <c r="I351" s="536" t="str">
        <f>IF(基本情報入力シート!V379="","",基本情報入力シート!V379)</f>
        <v/>
      </c>
      <c r="J351" s="536" t="str">
        <f>IF(基本情報入力シート!W379="","",基本情報入力シート!W379)</f>
        <v/>
      </c>
      <c r="K351" s="536" t="str">
        <f>IF(基本情報入力シート!Z379="","",基本情報入力シート!Z379)</f>
        <v/>
      </c>
      <c r="L351" s="555" t="str">
        <f>IF(基本情報入力シート!AF379=0,"",基本情報入力シート!AF379)</f>
        <v/>
      </c>
      <c r="M351" s="563" t="str">
        <f>IF(AND(基本情報入力シート!AG379="",基本情報入力シート!AG379=""),"",基本情報入力シート!AG379)</f>
        <v/>
      </c>
      <c r="N351" s="570"/>
      <c r="O351" s="575" t="str">
        <f>IFERROR(VLOOKUP(K351,'【参考】数式用'!$A$2:$M$57,MATCH(N351,'【参考】数式用'!$G$3:$M$3,0)+6,0),"")</f>
        <v/>
      </c>
      <c r="P351" s="583" t="s">
        <v>549</v>
      </c>
      <c r="Q351" s="587"/>
      <c r="R351" s="590" t="s">
        <v>71</v>
      </c>
      <c r="S351" s="587"/>
      <c r="T351" s="590" t="s">
        <v>743</v>
      </c>
      <c r="U351" s="587"/>
      <c r="V351" s="590" t="s">
        <v>71</v>
      </c>
      <c r="W351" s="587"/>
      <c r="X351" s="590" t="s">
        <v>560</v>
      </c>
      <c r="Y351" s="590" t="s">
        <v>763</v>
      </c>
      <c r="Z351" s="589" t="str">
        <f t="shared" si="115"/>
        <v/>
      </c>
      <c r="AA351" s="594" t="s">
        <v>127</v>
      </c>
      <c r="AB351" s="598" t="str">
        <f t="shared" si="116"/>
        <v/>
      </c>
      <c r="AC351" s="603" t="str">
        <f>IFERROR(ROUNDDOWN(ROUNDDOWN(ROUND(L351*VLOOKUP(K351,'【参考】数式用'!$A$2:$M$57,MATCH("処遇改善加算Ⅳ",'【参考】数式用'!$G$3:$M$3,0)+6,0),0)*M351,0)*Z351*0.5,0),"")</f>
        <v/>
      </c>
      <c r="AD351" s="609"/>
      <c r="AE351" s="617"/>
      <c r="AF351" s="617"/>
      <c r="AG351" s="623"/>
      <c r="AH351" s="627"/>
      <c r="AI351" s="708"/>
      <c r="AJ351" s="634"/>
      <c r="AK351" s="648" t="str">
        <f t="shared" si="117"/>
        <v/>
      </c>
      <c r="AL351" s="651" t="str">
        <f t="shared" si="118"/>
        <v/>
      </c>
      <c r="AM351" s="654"/>
      <c r="AN351" s="657" t="str">
        <f>IFERROR(VLOOKUP(K351,'【参考】数式用'!$A$2:$N$57,14,FALSE),"")</f>
        <v/>
      </c>
      <c r="AO351" s="657" t="str">
        <f t="shared" si="119"/>
        <v/>
      </c>
      <c r="AP351" s="711" t="str">
        <f t="shared" si="120"/>
        <v/>
      </c>
      <c r="AQ351" s="711" t="str">
        <f t="shared" si="121"/>
        <v>キャリアパス要件Ⅰ・Ⅱ_</v>
      </c>
      <c r="AR351" s="662" t="str">
        <f t="shared" si="122"/>
        <v>入力済</v>
      </c>
      <c r="AS351" s="657" t="str">
        <f t="shared" si="123"/>
        <v/>
      </c>
      <c r="AT351" s="662" t="str">
        <f t="shared" si="124"/>
        <v>入力済</v>
      </c>
      <c r="AU351" s="662" t="str">
        <f t="shared" si="125"/>
        <v/>
      </c>
      <c r="AV351" s="662" t="str">
        <f t="shared" si="126"/>
        <v/>
      </c>
      <c r="AW351" s="657" t="str">
        <f t="shared" si="127"/>
        <v/>
      </c>
      <c r="AX351" s="657" t="str">
        <f t="shared" si="128"/>
        <v>入力済</v>
      </c>
      <c r="AY351" s="662" t="str">
        <f>IFERROR(VLOOKUP(K351,'【参考】数式用'!$AR$3:$AS$49,2,FALSE),"")</f>
        <v/>
      </c>
      <c r="AZ351" s="657" t="str">
        <f t="shared" si="129"/>
        <v/>
      </c>
      <c r="BA351" s="657" t="str">
        <f t="shared" si="130"/>
        <v>入力済</v>
      </c>
      <c r="BB351" s="662" t="str">
        <f>IFERROR(VLOOKUP(K351,'【参考】数式用'!$AX$3:$AY$56,2,FALSE),"")</f>
        <v/>
      </c>
      <c r="BC351" s="657" t="str">
        <f t="shared" si="131"/>
        <v/>
      </c>
      <c r="BD351" s="657" t="str">
        <f t="shared" si="132"/>
        <v>入力済</v>
      </c>
      <c r="BE351" s="657" t="str">
        <f t="shared" si="133"/>
        <v/>
      </c>
      <c r="BF351" s="657" t="str">
        <f t="shared" si="134"/>
        <v/>
      </c>
      <c r="BG351" s="657" t="str">
        <f t="shared" si="135"/>
        <v/>
      </c>
      <c r="BH351" s="657" t="str">
        <f t="shared" si="136"/>
        <v/>
      </c>
      <c r="BI351" s="657" t="str">
        <f t="shared" si="137"/>
        <v/>
      </c>
      <c r="BM351" s="681" t="e">
        <f>VLOOKUP(K351,'【参考】数式用'!$A$2:$O$57,15,FALSE)</f>
        <v>#N/A</v>
      </c>
    </row>
    <row r="352" spans="1:65" ht="109.9" customHeight="1">
      <c r="A352" s="506">
        <v>341</v>
      </c>
      <c r="B352" s="517" t="str">
        <f>IF(基本情報入力シート!B380="","",基本情報入力シート!B380)</f>
        <v/>
      </c>
      <c r="C352" s="523"/>
      <c r="D352" s="523"/>
      <c r="E352" s="523"/>
      <c r="F352" s="530"/>
      <c r="G352" s="536" t="str">
        <f>IF(基本情報入力シート!L380="","",基本情報入力シート!L380)</f>
        <v/>
      </c>
      <c r="H352" s="536" t="str">
        <f>IF(基本情報入力シート!Q380="","",基本情報入力シート!Q380)</f>
        <v/>
      </c>
      <c r="I352" s="536" t="str">
        <f>IF(基本情報入力シート!V380="","",基本情報入力シート!V380)</f>
        <v/>
      </c>
      <c r="J352" s="536" t="str">
        <f>IF(基本情報入力シート!W380="","",基本情報入力シート!W380)</f>
        <v/>
      </c>
      <c r="K352" s="536" t="str">
        <f>IF(基本情報入力シート!Z380="","",基本情報入力シート!Z380)</f>
        <v/>
      </c>
      <c r="L352" s="555" t="str">
        <f>IF(基本情報入力シート!AF380=0,"",基本情報入力シート!AF380)</f>
        <v/>
      </c>
      <c r="M352" s="563" t="str">
        <f>IF(AND(基本情報入力シート!AG380="",基本情報入力シート!AG380=""),"",基本情報入力シート!AG380)</f>
        <v/>
      </c>
      <c r="N352" s="570"/>
      <c r="O352" s="575" t="str">
        <f>IFERROR(VLOOKUP(K352,'【参考】数式用'!$A$2:$M$57,MATCH(N352,'【参考】数式用'!$G$3:$M$3,0)+6,0),"")</f>
        <v/>
      </c>
      <c r="P352" s="583" t="s">
        <v>549</v>
      </c>
      <c r="Q352" s="587"/>
      <c r="R352" s="590" t="s">
        <v>71</v>
      </c>
      <c r="S352" s="587"/>
      <c r="T352" s="590" t="s">
        <v>743</v>
      </c>
      <c r="U352" s="587"/>
      <c r="V352" s="590" t="s">
        <v>71</v>
      </c>
      <c r="W352" s="587"/>
      <c r="X352" s="590" t="s">
        <v>560</v>
      </c>
      <c r="Y352" s="590" t="s">
        <v>763</v>
      </c>
      <c r="Z352" s="589" t="str">
        <f t="shared" si="115"/>
        <v/>
      </c>
      <c r="AA352" s="594" t="s">
        <v>127</v>
      </c>
      <c r="AB352" s="598" t="str">
        <f t="shared" si="116"/>
        <v/>
      </c>
      <c r="AC352" s="603" t="str">
        <f>IFERROR(ROUNDDOWN(ROUNDDOWN(ROUND(L352*VLOOKUP(K352,'【参考】数式用'!$A$2:$M$57,MATCH("処遇改善加算Ⅳ",'【参考】数式用'!$G$3:$M$3,0)+6,0),0)*M352,0)*Z352*0.5,0),"")</f>
        <v/>
      </c>
      <c r="AD352" s="609"/>
      <c r="AE352" s="617"/>
      <c r="AF352" s="617"/>
      <c r="AG352" s="623"/>
      <c r="AH352" s="627"/>
      <c r="AI352" s="708"/>
      <c r="AJ352" s="634"/>
      <c r="AK352" s="648" t="str">
        <f t="shared" si="117"/>
        <v/>
      </c>
      <c r="AL352" s="651" t="str">
        <f t="shared" si="118"/>
        <v/>
      </c>
      <c r="AM352" s="654"/>
      <c r="AN352" s="657" t="str">
        <f>IFERROR(VLOOKUP(K352,'【参考】数式用'!$A$2:$N$57,14,FALSE),"")</f>
        <v/>
      </c>
      <c r="AO352" s="657" t="str">
        <f t="shared" si="119"/>
        <v/>
      </c>
      <c r="AP352" s="711" t="str">
        <f t="shared" si="120"/>
        <v/>
      </c>
      <c r="AQ352" s="711" t="str">
        <f t="shared" si="121"/>
        <v>キャリアパス要件Ⅰ・Ⅱ_</v>
      </c>
      <c r="AR352" s="662" t="str">
        <f t="shared" si="122"/>
        <v>入力済</v>
      </c>
      <c r="AS352" s="657" t="str">
        <f t="shared" si="123"/>
        <v/>
      </c>
      <c r="AT352" s="662" t="str">
        <f t="shared" si="124"/>
        <v>入力済</v>
      </c>
      <c r="AU352" s="662" t="str">
        <f t="shared" si="125"/>
        <v/>
      </c>
      <c r="AV352" s="662" t="str">
        <f t="shared" si="126"/>
        <v/>
      </c>
      <c r="AW352" s="657" t="str">
        <f t="shared" si="127"/>
        <v/>
      </c>
      <c r="AX352" s="657" t="str">
        <f t="shared" si="128"/>
        <v>入力済</v>
      </c>
      <c r="AY352" s="662" t="str">
        <f>IFERROR(VLOOKUP(K352,'【参考】数式用'!$AR$3:$AS$49,2,FALSE),"")</f>
        <v/>
      </c>
      <c r="AZ352" s="657" t="str">
        <f t="shared" si="129"/>
        <v/>
      </c>
      <c r="BA352" s="657" t="str">
        <f t="shared" si="130"/>
        <v>入力済</v>
      </c>
      <c r="BB352" s="662" t="str">
        <f>IFERROR(VLOOKUP(K352,'【参考】数式用'!$AX$3:$AY$56,2,FALSE),"")</f>
        <v/>
      </c>
      <c r="BC352" s="657" t="str">
        <f t="shared" si="131"/>
        <v/>
      </c>
      <c r="BD352" s="657" t="str">
        <f t="shared" si="132"/>
        <v>入力済</v>
      </c>
      <c r="BE352" s="657" t="str">
        <f t="shared" si="133"/>
        <v/>
      </c>
      <c r="BF352" s="657" t="str">
        <f t="shared" si="134"/>
        <v/>
      </c>
      <c r="BG352" s="657" t="str">
        <f t="shared" si="135"/>
        <v/>
      </c>
      <c r="BH352" s="657" t="str">
        <f t="shared" si="136"/>
        <v/>
      </c>
      <c r="BI352" s="657" t="str">
        <f t="shared" si="137"/>
        <v/>
      </c>
      <c r="BM352" s="681" t="e">
        <f>VLOOKUP(K352,'【参考】数式用'!$A$2:$O$57,15,FALSE)</f>
        <v>#N/A</v>
      </c>
    </row>
    <row r="353" spans="1:65" ht="109.9" customHeight="1">
      <c r="A353" s="506">
        <v>342</v>
      </c>
      <c r="B353" s="517" t="str">
        <f>IF(基本情報入力シート!B381="","",基本情報入力シート!B381)</f>
        <v/>
      </c>
      <c r="C353" s="523"/>
      <c r="D353" s="523"/>
      <c r="E353" s="523"/>
      <c r="F353" s="530"/>
      <c r="G353" s="536" t="str">
        <f>IF(基本情報入力シート!L381="","",基本情報入力シート!L381)</f>
        <v/>
      </c>
      <c r="H353" s="536" t="str">
        <f>IF(基本情報入力シート!Q381="","",基本情報入力シート!Q381)</f>
        <v/>
      </c>
      <c r="I353" s="536" t="str">
        <f>IF(基本情報入力シート!V381="","",基本情報入力シート!V381)</f>
        <v/>
      </c>
      <c r="J353" s="536" t="str">
        <f>IF(基本情報入力シート!W381="","",基本情報入力シート!W381)</f>
        <v/>
      </c>
      <c r="K353" s="536" t="str">
        <f>IF(基本情報入力シート!Z381="","",基本情報入力シート!Z381)</f>
        <v/>
      </c>
      <c r="L353" s="555" t="str">
        <f>IF(基本情報入力シート!AF381=0,"",基本情報入力シート!AF381)</f>
        <v/>
      </c>
      <c r="M353" s="563" t="str">
        <f>IF(AND(基本情報入力シート!AG381="",基本情報入力シート!AG381=""),"",基本情報入力シート!AG381)</f>
        <v/>
      </c>
      <c r="N353" s="570"/>
      <c r="O353" s="575" t="str">
        <f>IFERROR(VLOOKUP(K353,'【参考】数式用'!$A$2:$M$57,MATCH(N353,'【参考】数式用'!$G$3:$M$3,0)+6,0),"")</f>
        <v/>
      </c>
      <c r="P353" s="583" t="s">
        <v>549</v>
      </c>
      <c r="Q353" s="587"/>
      <c r="R353" s="590" t="s">
        <v>71</v>
      </c>
      <c r="S353" s="587"/>
      <c r="T353" s="590" t="s">
        <v>743</v>
      </c>
      <c r="U353" s="587"/>
      <c r="V353" s="590" t="s">
        <v>71</v>
      </c>
      <c r="W353" s="587"/>
      <c r="X353" s="590" t="s">
        <v>560</v>
      </c>
      <c r="Y353" s="590" t="s">
        <v>763</v>
      </c>
      <c r="Z353" s="589" t="str">
        <f t="shared" si="115"/>
        <v/>
      </c>
      <c r="AA353" s="594" t="s">
        <v>127</v>
      </c>
      <c r="AB353" s="598" t="str">
        <f t="shared" si="116"/>
        <v/>
      </c>
      <c r="AC353" s="603" t="str">
        <f>IFERROR(ROUNDDOWN(ROUNDDOWN(ROUND(L353*VLOOKUP(K353,'【参考】数式用'!$A$2:$M$57,MATCH("処遇改善加算Ⅳ",'【参考】数式用'!$G$3:$M$3,0)+6,0),0)*M353,0)*Z353*0.5,0),"")</f>
        <v/>
      </c>
      <c r="AD353" s="609"/>
      <c r="AE353" s="617"/>
      <c r="AF353" s="617"/>
      <c r="AG353" s="623"/>
      <c r="AH353" s="627"/>
      <c r="AI353" s="708"/>
      <c r="AJ353" s="634"/>
      <c r="AK353" s="648" t="str">
        <f t="shared" si="117"/>
        <v/>
      </c>
      <c r="AL353" s="651" t="str">
        <f t="shared" si="118"/>
        <v/>
      </c>
      <c r="AM353" s="654"/>
      <c r="AN353" s="657" t="str">
        <f>IFERROR(VLOOKUP(K353,'【参考】数式用'!$A$2:$N$57,14,FALSE),"")</f>
        <v/>
      </c>
      <c r="AO353" s="657" t="str">
        <f t="shared" si="119"/>
        <v/>
      </c>
      <c r="AP353" s="711" t="str">
        <f t="shared" si="120"/>
        <v/>
      </c>
      <c r="AQ353" s="711" t="str">
        <f t="shared" si="121"/>
        <v>キャリアパス要件Ⅰ・Ⅱ_</v>
      </c>
      <c r="AR353" s="662" t="str">
        <f t="shared" si="122"/>
        <v>入力済</v>
      </c>
      <c r="AS353" s="657" t="str">
        <f t="shared" si="123"/>
        <v/>
      </c>
      <c r="AT353" s="662" t="str">
        <f t="shared" si="124"/>
        <v>入力済</v>
      </c>
      <c r="AU353" s="662" t="str">
        <f t="shared" si="125"/>
        <v/>
      </c>
      <c r="AV353" s="662" t="str">
        <f t="shared" si="126"/>
        <v/>
      </c>
      <c r="AW353" s="657" t="str">
        <f t="shared" si="127"/>
        <v/>
      </c>
      <c r="AX353" s="657" t="str">
        <f t="shared" si="128"/>
        <v>入力済</v>
      </c>
      <c r="AY353" s="662" t="str">
        <f>IFERROR(VLOOKUP(K353,'【参考】数式用'!$AR$3:$AS$49,2,FALSE),"")</f>
        <v/>
      </c>
      <c r="AZ353" s="657" t="str">
        <f t="shared" si="129"/>
        <v/>
      </c>
      <c r="BA353" s="657" t="str">
        <f t="shared" si="130"/>
        <v>入力済</v>
      </c>
      <c r="BB353" s="662" t="str">
        <f>IFERROR(VLOOKUP(K353,'【参考】数式用'!$AX$3:$AY$56,2,FALSE),"")</f>
        <v/>
      </c>
      <c r="BC353" s="657" t="str">
        <f t="shared" si="131"/>
        <v/>
      </c>
      <c r="BD353" s="657" t="str">
        <f t="shared" si="132"/>
        <v>入力済</v>
      </c>
      <c r="BE353" s="657" t="str">
        <f t="shared" si="133"/>
        <v/>
      </c>
      <c r="BF353" s="657" t="str">
        <f t="shared" si="134"/>
        <v/>
      </c>
      <c r="BG353" s="657" t="str">
        <f t="shared" si="135"/>
        <v/>
      </c>
      <c r="BH353" s="657" t="str">
        <f t="shared" si="136"/>
        <v/>
      </c>
      <c r="BI353" s="657" t="str">
        <f t="shared" si="137"/>
        <v/>
      </c>
      <c r="BM353" s="681" t="e">
        <f>VLOOKUP(K353,'【参考】数式用'!$A$2:$O$57,15,FALSE)</f>
        <v>#N/A</v>
      </c>
    </row>
    <row r="354" spans="1:65" ht="109.9" customHeight="1">
      <c r="A354" s="506">
        <v>343</v>
      </c>
      <c r="B354" s="517" t="str">
        <f>IF(基本情報入力シート!B382="","",基本情報入力シート!B382)</f>
        <v/>
      </c>
      <c r="C354" s="523"/>
      <c r="D354" s="523"/>
      <c r="E354" s="523"/>
      <c r="F354" s="530"/>
      <c r="G354" s="536" t="str">
        <f>IF(基本情報入力シート!L382="","",基本情報入力シート!L382)</f>
        <v/>
      </c>
      <c r="H354" s="536" t="str">
        <f>IF(基本情報入力シート!Q382="","",基本情報入力シート!Q382)</f>
        <v/>
      </c>
      <c r="I354" s="536" t="str">
        <f>IF(基本情報入力シート!V382="","",基本情報入力シート!V382)</f>
        <v/>
      </c>
      <c r="J354" s="536" t="str">
        <f>IF(基本情報入力シート!W382="","",基本情報入力シート!W382)</f>
        <v/>
      </c>
      <c r="K354" s="536" t="str">
        <f>IF(基本情報入力シート!Z382="","",基本情報入力シート!Z382)</f>
        <v/>
      </c>
      <c r="L354" s="555" t="str">
        <f>IF(基本情報入力シート!AF382=0,"",基本情報入力シート!AF382)</f>
        <v/>
      </c>
      <c r="M354" s="563" t="str">
        <f>IF(AND(基本情報入力シート!AG382="",基本情報入力シート!AG382=""),"",基本情報入力シート!AG382)</f>
        <v/>
      </c>
      <c r="N354" s="570"/>
      <c r="O354" s="575" t="str">
        <f>IFERROR(VLOOKUP(K354,'【参考】数式用'!$A$2:$M$57,MATCH(N354,'【参考】数式用'!$G$3:$M$3,0)+6,0),"")</f>
        <v/>
      </c>
      <c r="P354" s="583" t="s">
        <v>549</v>
      </c>
      <c r="Q354" s="587"/>
      <c r="R354" s="590" t="s">
        <v>71</v>
      </c>
      <c r="S354" s="587"/>
      <c r="T354" s="590" t="s">
        <v>743</v>
      </c>
      <c r="U354" s="587"/>
      <c r="V354" s="590" t="s">
        <v>71</v>
      </c>
      <c r="W354" s="587"/>
      <c r="X354" s="590" t="s">
        <v>560</v>
      </c>
      <c r="Y354" s="590" t="s">
        <v>763</v>
      </c>
      <c r="Z354" s="589" t="str">
        <f t="shared" si="115"/>
        <v/>
      </c>
      <c r="AA354" s="594" t="s">
        <v>127</v>
      </c>
      <c r="AB354" s="598" t="str">
        <f t="shared" si="116"/>
        <v/>
      </c>
      <c r="AC354" s="603" t="str">
        <f>IFERROR(ROUNDDOWN(ROUNDDOWN(ROUND(L354*VLOOKUP(K354,'【参考】数式用'!$A$2:$M$57,MATCH("処遇改善加算Ⅳ",'【参考】数式用'!$G$3:$M$3,0)+6,0),0)*M354,0)*Z354*0.5,0),"")</f>
        <v/>
      </c>
      <c r="AD354" s="609"/>
      <c r="AE354" s="617"/>
      <c r="AF354" s="617"/>
      <c r="AG354" s="623"/>
      <c r="AH354" s="627"/>
      <c r="AI354" s="708"/>
      <c r="AJ354" s="634"/>
      <c r="AK354" s="648" t="str">
        <f t="shared" si="117"/>
        <v/>
      </c>
      <c r="AL354" s="651" t="str">
        <f t="shared" si="118"/>
        <v/>
      </c>
      <c r="AM354" s="654"/>
      <c r="AN354" s="657" t="str">
        <f>IFERROR(VLOOKUP(K354,'【参考】数式用'!$A$2:$N$57,14,FALSE),"")</f>
        <v/>
      </c>
      <c r="AO354" s="657" t="str">
        <f t="shared" si="119"/>
        <v/>
      </c>
      <c r="AP354" s="711" t="str">
        <f t="shared" si="120"/>
        <v/>
      </c>
      <c r="AQ354" s="711" t="str">
        <f t="shared" si="121"/>
        <v>キャリアパス要件Ⅰ・Ⅱ_</v>
      </c>
      <c r="AR354" s="662" t="str">
        <f t="shared" si="122"/>
        <v>入力済</v>
      </c>
      <c r="AS354" s="657" t="str">
        <f t="shared" si="123"/>
        <v/>
      </c>
      <c r="AT354" s="662" t="str">
        <f t="shared" si="124"/>
        <v>入力済</v>
      </c>
      <c r="AU354" s="662" t="str">
        <f t="shared" si="125"/>
        <v/>
      </c>
      <c r="AV354" s="662" t="str">
        <f t="shared" si="126"/>
        <v/>
      </c>
      <c r="AW354" s="657" t="str">
        <f t="shared" si="127"/>
        <v/>
      </c>
      <c r="AX354" s="657" t="str">
        <f t="shared" si="128"/>
        <v>入力済</v>
      </c>
      <c r="AY354" s="662" t="str">
        <f>IFERROR(VLOOKUP(K354,'【参考】数式用'!$AR$3:$AS$49,2,FALSE),"")</f>
        <v/>
      </c>
      <c r="AZ354" s="657" t="str">
        <f t="shared" si="129"/>
        <v/>
      </c>
      <c r="BA354" s="657" t="str">
        <f t="shared" si="130"/>
        <v>入力済</v>
      </c>
      <c r="BB354" s="662" t="str">
        <f>IFERROR(VLOOKUP(K354,'【参考】数式用'!$AX$3:$AY$56,2,FALSE),"")</f>
        <v/>
      </c>
      <c r="BC354" s="657" t="str">
        <f t="shared" si="131"/>
        <v/>
      </c>
      <c r="BD354" s="657" t="str">
        <f t="shared" si="132"/>
        <v>入力済</v>
      </c>
      <c r="BE354" s="657" t="str">
        <f t="shared" si="133"/>
        <v/>
      </c>
      <c r="BF354" s="657" t="str">
        <f t="shared" si="134"/>
        <v/>
      </c>
      <c r="BG354" s="657" t="str">
        <f t="shared" si="135"/>
        <v/>
      </c>
      <c r="BH354" s="657" t="str">
        <f t="shared" si="136"/>
        <v/>
      </c>
      <c r="BI354" s="657" t="str">
        <f t="shared" si="137"/>
        <v/>
      </c>
      <c r="BM354" s="681" t="e">
        <f>VLOOKUP(K354,'【参考】数式用'!$A$2:$O$57,15,FALSE)</f>
        <v>#N/A</v>
      </c>
    </row>
    <row r="355" spans="1:65" ht="109.9" customHeight="1">
      <c r="A355" s="506">
        <v>344</v>
      </c>
      <c r="B355" s="517" t="str">
        <f>IF(基本情報入力シート!B383="","",基本情報入力シート!B383)</f>
        <v/>
      </c>
      <c r="C355" s="523"/>
      <c r="D355" s="523"/>
      <c r="E355" s="523"/>
      <c r="F355" s="530"/>
      <c r="G355" s="536" t="str">
        <f>IF(基本情報入力シート!L383="","",基本情報入力シート!L383)</f>
        <v/>
      </c>
      <c r="H355" s="536" t="str">
        <f>IF(基本情報入力シート!Q383="","",基本情報入力シート!Q383)</f>
        <v/>
      </c>
      <c r="I355" s="536" t="str">
        <f>IF(基本情報入力シート!V383="","",基本情報入力シート!V383)</f>
        <v/>
      </c>
      <c r="J355" s="536" t="str">
        <f>IF(基本情報入力シート!W383="","",基本情報入力シート!W383)</f>
        <v/>
      </c>
      <c r="K355" s="536" t="str">
        <f>IF(基本情報入力シート!Z383="","",基本情報入力シート!Z383)</f>
        <v/>
      </c>
      <c r="L355" s="555" t="str">
        <f>IF(基本情報入力シート!AF383=0,"",基本情報入力シート!AF383)</f>
        <v/>
      </c>
      <c r="M355" s="563" t="str">
        <f>IF(AND(基本情報入力シート!AG383="",基本情報入力シート!AG383=""),"",基本情報入力シート!AG383)</f>
        <v/>
      </c>
      <c r="N355" s="570"/>
      <c r="O355" s="575" t="str">
        <f>IFERROR(VLOOKUP(K355,'【参考】数式用'!$A$2:$M$57,MATCH(N355,'【参考】数式用'!$G$3:$M$3,0)+6,0),"")</f>
        <v/>
      </c>
      <c r="P355" s="583" t="s">
        <v>549</v>
      </c>
      <c r="Q355" s="587"/>
      <c r="R355" s="590" t="s">
        <v>71</v>
      </c>
      <c r="S355" s="587"/>
      <c r="T355" s="590" t="s">
        <v>743</v>
      </c>
      <c r="U355" s="587"/>
      <c r="V355" s="590" t="s">
        <v>71</v>
      </c>
      <c r="W355" s="587"/>
      <c r="X355" s="590" t="s">
        <v>560</v>
      </c>
      <c r="Y355" s="590" t="s">
        <v>763</v>
      </c>
      <c r="Z355" s="589" t="str">
        <f t="shared" si="115"/>
        <v/>
      </c>
      <c r="AA355" s="594" t="s">
        <v>127</v>
      </c>
      <c r="AB355" s="598" t="str">
        <f t="shared" si="116"/>
        <v/>
      </c>
      <c r="AC355" s="603" t="str">
        <f>IFERROR(ROUNDDOWN(ROUNDDOWN(ROUND(L355*VLOOKUP(K355,'【参考】数式用'!$A$2:$M$57,MATCH("処遇改善加算Ⅳ",'【参考】数式用'!$G$3:$M$3,0)+6,0),0)*M355,0)*Z355*0.5,0),"")</f>
        <v/>
      </c>
      <c r="AD355" s="609"/>
      <c r="AE355" s="617"/>
      <c r="AF355" s="617"/>
      <c r="AG355" s="623"/>
      <c r="AH355" s="627"/>
      <c r="AI355" s="708"/>
      <c r="AJ355" s="634"/>
      <c r="AK355" s="648" t="str">
        <f t="shared" si="117"/>
        <v/>
      </c>
      <c r="AL355" s="651" t="str">
        <f t="shared" si="118"/>
        <v/>
      </c>
      <c r="AM355" s="654"/>
      <c r="AN355" s="657" t="str">
        <f>IFERROR(VLOOKUP(K355,'【参考】数式用'!$A$2:$N$57,14,FALSE),"")</f>
        <v/>
      </c>
      <c r="AO355" s="657" t="str">
        <f t="shared" si="119"/>
        <v/>
      </c>
      <c r="AP355" s="711" t="str">
        <f t="shared" si="120"/>
        <v/>
      </c>
      <c r="AQ355" s="711" t="str">
        <f t="shared" si="121"/>
        <v>キャリアパス要件Ⅰ・Ⅱ_</v>
      </c>
      <c r="AR355" s="662" t="str">
        <f t="shared" si="122"/>
        <v>入力済</v>
      </c>
      <c r="AS355" s="657" t="str">
        <f t="shared" si="123"/>
        <v/>
      </c>
      <c r="AT355" s="662" t="str">
        <f t="shared" si="124"/>
        <v>入力済</v>
      </c>
      <c r="AU355" s="662" t="str">
        <f t="shared" si="125"/>
        <v/>
      </c>
      <c r="AV355" s="662" t="str">
        <f t="shared" si="126"/>
        <v/>
      </c>
      <c r="AW355" s="657" t="str">
        <f t="shared" si="127"/>
        <v/>
      </c>
      <c r="AX355" s="657" t="str">
        <f t="shared" si="128"/>
        <v>入力済</v>
      </c>
      <c r="AY355" s="662" t="str">
        <f>IFERROR(VLOOKUP(K355,'【参考】数式用'!$AR$3:$AS$49,2,FALSE),"")</f>
        <v/>
      </c>
      <c r="AZ355" s="657" t="str">
        <f t="shared" si="129"/>
        <v/>
      </c>
      <c r="BA355" s="657" t="str">
        <f t="shared" si="130"/>
        <v>入力済</v>
      </c>
      <c r="BB355" s="662" t="str">
        <f>IFERROR(VLOOKUP(K355,'【参考】数式用'!$AX$3:$AY$56,2,FALSE),"")</f>
        <v/>
      </c>
      <c r="BC355" s="657" t="str">
        <f t="shared" si="131"/>
        <v/>
      </c>
      <c r="BD355" s="657" t="str">
        <f t="shared" si="132"/>
        <v>入力済</v>
      </c>
      <c r="BE355" s="657" t="str">
        <f t="shared" si="133"/>
        <v/>
      </c>
      <c r="BF355" s="657" t="str">
        <f t="shared" si="134"/>
        <v/>
      </c>
      <c r="BG355" s="657" t="str">
        <f t="shared" si="135"/>
        <v/>
      </c>
      <c r="BH355" s="657" t="str">
        <f t="shared" si="136"/>
        <v/>
      </c>
      <c r="BI355" s="657" t="str">
        <f t="shared" si="137"/>
        <v/>
      </c>
      <c r="BM355" s="681" t="e">
        <f>VLOOKUP(K355,'【参考】数式用'!$A$2:$O$57,15,FALSE)</f>
        <v>#N/A</v>
      </c>
    </row>
    <row r="356" spans="1:65" ht="109.9" customHeight="1">
      <c r="A356" s="506">
        <v>345</v>
      </c>
      <c r="B356" s="517" t="str">
        <f>IF(基本情報入力シート!B384="","",基本情報入力シート!B384)</f>
        <v/>
      </c>
      <c r="C356" s="523"/>
      <c r="D356" s="523"/>
      <c r="E356" s="523"/>
      <c r="F356" s="530"/>
      <c r="G356" s="536" t="str">
        <f>IF(基本情報入力シート!L384="","",基本情報入力シート!L384)</f>
        <v/>
      </c>
      <c r="H356" s="536" t="str">
        <f>IF(基本情報入力シート!Q384="","",基本情報入力シート!Q384)</f>
        <v/>
      </c>
      <c r="I356" s="536" t="str">
        <f>IF(基本情報入力シート!V384="","",基本情報入力シート!V384)</f>
        <v/>
      </c>
      <c r="J356" s="536" t="str">
        <f>IF(基本情報入力シート!W384="","",基本情報入力シート!W384)</f>
        <v/>
      </c>
      <c r="K356" s="536" t="str">
        <f>IF(基本情報入力シート!Z384="","",基本情報入力シート!Z384)</f>
        <v/>
      </c>
      <c r="L356" s="555" t="str">
        <f>IF(基本情報入力シート!AF384=0,"",基本情報入力シート!AF384)</f>
        <v/>
      </c>
      <c r="M356" s="563" t="str">
        <f>IF(AND(基本情報入力シート!AG384="",基本情報入力シート!AG384=""),"",基本情報入力シート!AG384)</f>
        <v/>
      </c>
      <c r="N356" s="570"/>
      <c r="O356" s="575" t="str">
        <f>IFERROR(VLOOKUP(K356,'【参考】数式用'!$A$2:$M$57,MATCH(N356,'【参考】数式用'!$G$3:$M$3,0)+6,0),"")</f>
        <v/>
      </c>
      <c r="P356" s="583" t="s">
        <v>549</v>
      </c>
      <c r="Q356" s="587"/>
      <c r="R356" s="590" t="s">
        <v>71</v>
      </c>
      <c r="S356" s="587"/>
      <c r="T356" s="590" t="s">
        <v>743</v>
      </c>
      <c r="U356" s="587"/>
      <c r="V356" s="590" t="s">
        <v>71</v>
      </c>
      <c r="W356" s="587"/>
      <c r="X356" s="590" t="s">
        <v>560</v>
      </c>
      <c r="Y356" s="590" t="s">
        <v>763</v>
      </c>
      <c r="Z356" s="589" t="str">
        <f t="shared" si="115"/>
        <v/>
      </c>
      <c r="AA356" s="594" t="s">
        <v>127</v>
      </c>
      <c r="AB356" s="598" t="str">
        <f t="shared" si="116"/>
        <v/>
      </c>
      <c r="AC356" s="603" t="str">
        <f>IFERROR(ROUNDDOWN(ROUNDDOWN(ROUND(L356*VLOOKUP(K356,'【参考】数式用'!$A$2:$M$57,MATCH("処遇改善加算Ⅳ",'【参考】数式用'!$G$3:$M$3,0)+6,0),0)*M356,0)*Z356*0.5,0),"")</f>
        <v/>
      </c>
      <c r="AD356" s="609"/>
      <c r="AE356" s="617"/>
      <c r="AF356" s="617"/>
      <c r="AG356" s="623"/>
      <c r="AH356" s="627"/>
      <c r="AI356" s="708"/>
      <c r="AJ356" s="634"/>
      <c r="AK356" s="648" t="str">
        <f t="shared" si="117"/>
        <v/>
      </c>
      <c r="AL356" s="651" t="str">
        <f t="shared" si="118"/>
        <v/>
      </c>
      <c r="AM356" s="654"/>
      <c r="AN356" s="657" t="str">
        <f>IFERROR(VLOOKUP(K356,'【参考】数式用'!$A$2:$N$57,14,FALSE),"")</f>
        <v/>
      </c>
      <c r="AO356" s="657" t="str">
        <f t="shared" si="119"/>
        <v/>
      </c>
      <c r="AP356" s="711" t="str">
        <f t="shared" si="120"/>
        <v/>
      </c>
      <c r="AQ356" s="711" t="str">
        <f t="shared" si="121"/>
        <v>キャリアパス要件Ⅰ・Ⅱ_</v>
      </c>
      <c r="AR356" s="662" t="str">
        <f t="shared" si="122"/>
        <v>入力済</v>
      </c>
      <c r="AS356" s="657" t="str">
        <f t="shared" si="123"/>
        <v/>
      </c>
      <c r="AT356" s="662" t="str">
        <f t="shared" si="124"/>
        <v>入力済</v>
      </c>
      <c r="AU356" s="662" t="str">
        <f t="shared" si="125"/>
        <v/>
      </c>
      <c r="AV356" s="662" t="str">
        <f t="shared" si="126"/>
        <v/>
      </c>
      <c r="AW356" s="657" t="str">
        <f t="shared" si="127"/>
        <v/>
      </c>
      <c r="AX356" s="657" t="str">
        <f t="shared" si="128"/>
        <v>入力済</v>
      </c>
      <c r="AY356" s="662" t="str">
        <f>IFERROR(VLOOKUP(K356,'【参考】数式用'!$AR$3:$AS$49,2,FALSE),"")</f>
        <v/>
      </c>
      <c r="AZ356" s="657" t="str">
        <f t="shared" si="129"/>
        <v/>
      </c>
      <c r="BA356" s="657" t="str">
        <f t="shared" si="130"/>
        <v>入力済</v>
      </c>
      <c r="BB356" s="662" t="str">
        <f>IFERROR(VLOOKUP(K356,'【参考】数式用'!$AX$3:$AY$56,2,FALSE),"")</f>
        <v/>
      </c>
      <c r="BC356" s="657" t="str">
        <f t="shared" si="131"/>
        <v/>
      </c>
      <c r="BD356" s="657" t="str">
        <f t="shared" si="132"/>
        <v>入力済</v>
      </c>
      <c r="BE356" s="657" t="str">
        <f t="shared" si="133"/>
        <v/>
      </c>
      <c r="BF356" s="657" t="str">
        <f t="shared" si="134"/>
        <v/>
      </c>
      <c r="BG356" s="657" t="str">
        <f t="shared" si="135"/>
        <v/>
      </c>
      <c r="BH356" s="657" t="str">
        <f t="shared" si="136"/>
        <v/>
      </c>
      <c r="BI356" s="657" t="str">
        <f t="shared" si="137"/>
        <v/>
      </c>
      <c r="BM356" s="681" t="e">
        <f>VLOOKUP(K356,'【参考】数式用'!$A$2:$O$57,15,FALSE)</f>
        <v>#N/A</v>
      </c>
    </row>
    <row r="357" spans="1:65" ht="109.9" customHeight="1">
      <c r="A357" s="506">
        <v>346</v>
      </c>
      <c r="B357" s="517" t="str">
        <f>IF(基本情報入力シート!B385="","",基本情報入力シート!B385)</f>
        <v/>
      </c>
      <c r="C357" s="523"/>
      <c r="D357" s="523"/>
      <c r="E357" s="523"/>
      <c r="F357" s="530"/>
      <c r="G357" s="536" t="str">
        <f>IF(基本情報入力シート!L385="","",基本情報入力シート!L385)</f>
        <v/>
      </c>
      <c r="H357" s="536" t="str">
        <f>IF(基本情報入力シート!Q385="","",基本情報入力シート!Q385)</f>
        <v/>
      </c>
      <c r="I357" s="536" t="str">
        <f>IF(基本情報入力シート!V385="","",基本情報入力シート!V385)</f>
        <v/>
      </c>
      <c r="J357" s="536" t="str">
        <f>IF(基本情報入力シート!W385="","",基本情報入力シート!W385)</f>
        <v/>
      </c>
      <c r="K357" s="536" t="str">
        <f>IF(基本情報入力シート!Z385="","",基本情報入力シート!Z385)</f>
        <v/>
      </c>
      <c r="L357" s="555" t="str">
        <f>IF(基本情報入力シート!AF385=0,"",基本情報入力シート!AF385)</f>
        <v/>
      </c>
      <c r="M357" s="563" t="str">
        <f>IF(AND(基本情報入力シート!AG385="",基本情報入力シート!AG385=""),"",基本情報入力シート!AG385)</f>
        <v/>
      </c>
      <c r="N357" s="570"/>
      <c r="O357" s="575" t="str">
        <f>IFERROR(VLOOKUP(K357,'【参考】数式用'!$A$2:$M$57,MATCH(N357,'【参考】数式用'!$G$3:$M$3,0)+6,0),"")</f>
        <v/>
      </c>
      <c r="P357" s="583" t="s">
        <v>549</v>
      </c>
      <c r="Q357" s="587"/>
      <c r="R357" s="590" t="s">
        <v>71</v>
      </c>
      <c r="S357" s="587"/>
      <c r="T357" s="590" t="s">
        <v>743</v>
      </c>
      <c r="U357" s="587"/>
      <c r="V357" s="590" t="s">
        <v>71</v>
      </c>
      <c r="W357" s="587"/>
      <c r="X357" s="590" t="s">
        <v>560</v>
      </c>
      <c r="Y357" s="590" t="s">
        <v>763</v>
      </c>
      <c r="Z357" s="589" t="str">
        <f t="shared" si="115"/>
        <v/>
      </c>
      <c r="AA357" s="594" t="s">
        <v>127</v>
      </c>
      <c r="AB357" s="598" t="str">
        <f t="shared" si="116"/>
        <v/>
      </c>
      <c r="AC357" s="603" t="str">
        <f>IFERROR(ROUNDDOWN(ROUNDDOWN(ROUND(L357*VLOOKUP(K357,'【参考】数式用'!$A$2:$M$57,MATCH("処遇改善加算Ⅳ",'【参考】数式用'!$G$3:$M$3,0)+6,0),0)*M357,0)*Z357*0.5,0),"")</f>
        <v/>
      </c>
      <c r="AD357" s="609"/>
      <c r="AE357" s="617"/>
      <c r="AF357" s="617"/>
      <c r="AG357" s="623"/>
      <c r="AH357" s="627"/>
      <c r="AI357" s="708"/>
      <c r="AJ357" s="634"/>
      <c r="AK357" s="648" t="str">
        <f t="shared" si="117"/>
        <v/>
      </c>
      <c r="AL357" s="651" t="str">
        <f t="shared" si="118"/>
        <v/>
      </c>
      <c r="AM357" s="654"/>
      <c r="AN357" s="657" t="str">
        <f>IFERROR(VLOOKUP(K357,'【参考】数式用'!$A$2:$N$57,14,FALSE),"")</f>
        <v/>
      </c>
      <c r="AO357" s="657" t="str">
        <f t="shared" si="119"/>
        <v/>
      </c>
      <c r="AP357" s="711" t="str">
        <f t="shared" si="120"/>
        <v/>
      </c>
      <c r="AQ357" s="711" t="str">
        <f t="shared" si="121"/>
        <v>キャリアパス要件Ⅰ・Ⅱ_</v>
      </c>
      <c r="AR357" s="662" t="str">
        <f t="shared" si="122"/>
        <v>入力済</v>
      </c>
      <c r="AS357" s="657" t="str">
        <f t="shared" si="123"/>
        <v/>
      </c>
      <c r="AT357" s="662" t="str">
        <f t="shared" si="124"/>
        <v>入力済</v>
      </c>
      <c r="AU357" s="662" t="str">
        <f t="shared" si="125"/>
        <v/>
      </c>
      <c r="AV357" s="662" t="str">
        <f t="shared" si="126"/>
        <v/>
      </c>
      <c r="AW357" s="657" t="str">
        <f t="shared" si="127"/>
        <v/>
      </c>
      <c r="AX357" s="657" t="str">
        <f t="shared" si="128"/>
        <v>入力済</v>
      </c>
      <c r="AY357" s="662" t="str">
        <f>IFERROR(VLOOKUP(K357,'【参考】数式用'!$AR$3:$AS$49,2,FALSE),"")</f>
        <v/>
      </c>
      <c r="AZ357" s="657" t="str">
        <f t="shared" si="129"/>
        <v/>
      </c>
      <c r="BA357" s="657" t="str">
        <f t="shared" si="130"/>
        <v>入力済</v>
      </c>
      <c r="BB357" s="662" t="str">
        <f>IFERROR(VLOOKUP(K357,'【参考】数式用'!$AX$3:$AY$56,2,FALSE),"")</f>
        <v/>
      </c>
      <c r="BC357" s="657" t="str">
        <f t="shared" si="131"/>
        <v/>
      </c>
      <c r="BD357" s="657" t="str">
        <f t="shared" si="132"/>
        <v>入力済</v>
      </c>
      <c r="BE357" s="657" t="str">
        <f t="shared" si="133"/>
        <v/>
      </c>
      <c r="BF357" s="657" t="str">
        <f t="shared" si="134"/>
        <v/>
      </c>
      <c r="BG357" s="657" t="str">
        <f t="shared" si="135"/>
        <v/>
      </c>
      <c r="BH357" s="657" t="str">
        <f t="shared" si="136"/>
        <v/>
      </c>
      <c r="BI357" s="657" t="str">
        <f t="shared" si="137"/>
        <v/>
      </c>
      <c r="BM357" s="681" t="e">
        <f>VLOOKUP(K357,'【参考】数式用'!$A$2:$O$57,15,FALSE)</f>
        <v>#N/A</v>
      </c>
    </row>
    <row r="358" spans="1:65" ht="109.9" customHeight="1">
      <c r="A358" s="506">
        <v>347</v>
      </c>
      <c r="B358" s="517" t="str">
        <f>IF(基本情報入力シート!B386="","",基本情報入力シート!B386)</f>
        <v/>
      </c>
      <c r="C358" s="523"/>
      <c r="D358" s="523"/>
      <c r="E358" s="523"/>
      <c r="F358" s="530"/>
      <c r="G358" s="536" t="str">
        <f>IF(基本情報入力シート!L386="","",基本情報入力シート!L386)</f>
        <v/>
      </c>
      <c r="H358" s="536" t="str">
        <f>IF(基本情報入力シート!Q386="","",基本情報入力シート!Q386)</f>
        <v/>
      </c>
      <c r="I358" s="536" t="str">
        <f>IF(基本情報入力シート!V386="","",基本情報入力シート!V386)</f>
        <v/>
      </c>
      <c r="J358" s="536" t="str">
        <f>IF(基本情報入力シート!W386="","",基本情報入力シート!W386)</f>
        <v/>
      </c>
      <c r="K358" s="536" t="str">
        <f>IF(基本情報入力シート!Z386="","",基本情報入力シート!Z386)</f>
        <v/>
      </c>
      <c r="L358" s="555" t="str">
        <f>IF(基本情報入力シート!AF386=0,"",基本情報入力シート!AF386)</f>
        <v/>
      </c>
      <c r="M358" s="563" t="str">
        <f>IF(AND(基本情報入力シート!AG386="",基本情報入力シート!AG386=""),"",基本情報入力シート!AG386)</f>
        <v/>
      </c>
      <c r="N358" s="570"/>
      <c r="O358" s="575" t="str">
        <f>IFERROR(VLOOKUP(K358,'【参考】数式用'!$A$2:$M$57,MATCH(N358,'【参考】数式用'!$G$3:$M$3,0)+6,0),"")</f>
        <v/>
      </c>
      <c r="P358" s="583" t="s">
        <v>549</v>
      </c>
      <c r="Q358" s="587"/>
      <c r="R358" s="590" t="s">
        <v>71</v>
      </c>
      <c r="S358" s="587"/>
      <c r="T358" s="590" t="s">
        <v>743</v>
      </c>
      <c r="U358" s="587"/>
      <c r="V358" s="590" t="s">
        <v>71</v>
      </c>
      <c r="W358" s="587"/>
      <c r="X358" s="590" t="s">
        <v>560</v>
      </c>
      <c r="Y358" s="590" t="s">
        <v>763</v>
      </c>
      <c r="Z358" s="589" t="str">
        <f t="shared" si="115"/>
        <v/>
      </c>
      <c r="AA358" s="594" t="s">
        <v>127</v>
      </c>
      <c r="AB358" s="598" t="str">
        <f t="shared" si="116"/>
        <v/>
      </c>
      <c r="AC358" s="603" t="str">
        <f>IFERROR(ROUNDDOWN(ROUNDDOWN(ROUND(L358*VLOOKUP(K358,'【参考】数式用'!$A$2:$M$57,MATCH("処遇改善加算Ⅳ",'【参考】数式用'!$G$3:$M$3,0)+6,0),0)*M358,0)*Z358*0.5,0),"")</f>
        <v/>
      </c>
      <c r="AD358" s="609"/>
      <c r="AE358" s="617"/>
      <c r="AF358" s="617"/>
      <c r="AG358" s="623"/>
      <c r="AH358" s="627"/>
      <c r="AI358" s="708"/>
      <c r="AJ358" s="634"/>
      <c r="AK358" s="648" t="str">
        <f t="shared" si="117"/>
        <v/>
      </c>
      <c r="AL358" s="651" t="str">
        <f t="shared" si="118"/>
        <v/>
      </c>
      <c r="AM358" s="654"/>
      <c r="AN358" s="657" t="str">
        <f>IFERROR(VLOOKUP(K358,'【参考】数式用'!$A$2:$N$57,14,FALSE),"")</f>
        <v/>
      </c>
      <c r="AO358" s="657" t="str">
        <f t="shared" si="119"/>
        <v/>
      </c>
      <c r="AP358" s="711" t="str">
        <f t="shared" si="120"/>
        <v/>
      </c>
      <c r="AQ358" s="711" t="str">
        <f t="shared" si="121"/>
        <v>キャリアパス要件Ⅰ・Ⅱ_</v>
      </c>
      <c r="AR358" s="662" t="str">
        <f t="shared" si="122"/>
        <v>入力済</v>
      </c>
      <c r="AS358" s="657" t="str">
        <f t="shared" si="123"/>
        <v/>
      </c>
      <c r="AT358" s="662" t="str">
        <f t="shared" si="124"/>
        <v>入力済</v>
      </c>
      <c r="AU358" s="662" t="str">
        <f t="shared" si="125"/>
        <v/>
      </c>
      <c r="AV358" s="662" t="str">
        <f t="shared" si="126"/>
        <v/>
      </c>
      <c r="AW358" s="657" t="str">
        <f t="shared" si="127"/>
        <v/>
      </c>
      <c r="AX358" s="657" t="str">
        <f t="shared" si="128"/>
        <v>入力済</v>
      </c>
      <c r="AY358" s="662" t="str">
        <f>IFERROR(VLOOKUP(K358,'【参考】数式用'!$AR$3:$AS$49,2,FALSE),"")</f>
        <v/>
      </c>
      <c r="AZ358" s="657" t="str">
        <f t="shared" si="129"/>
        <v/>
      </c>
      <c r="BA358" s="657" t="str">
        <f t="shared" si="130"/>
        <v>入力済</v>
      </c>
      <c r="BB358" s="662" t="str">
        <f>IFERROR(VLOOKUP(K358,'【参考】数式用'!$AX$3:$AY$56,2,FALSE),"")</f>
        <v/>
      </c>
      <c r="BC358" s="657" t="str">
        <f t="shared" si="131"/>
        <v/>
      </c>
      <c r="BD358" s="657" t="str">
        <f t="shared" si="132"/>
        <v>入力済</v>
      </c>
      <c r="BE358" s="657" t="str">
        <f t="shared" si="133"/>
        <v/>
      </c>
      <c r="BF358" s="657" t="str">
        <f t="shared" si="134"/>
        <v/>
      </c>
      <c r="BG358" s="657" t="str">
        <f t="shared" si="135"/>
        <v/>
      </c>
      <c r="BH358" s="657" t="str">
        <f t="shared" si="136"/>
        <v/>
      </c>
      <c r="BI358" s="657" t="str">
        <f t="shared" si="137"/>
        <v/>
      </c>
      <c r="BM358" s="681" t="e">
        <f>VLOOKUP(K358,'【参考】数式用'!$A$2:$O$57,15,FALSE)</f>
        <v>#N/A</v>
      </c>
    </row>
    <row r="359" spans="1:65" ht="109.9" customHeight="1">
      <c r="A359" s="506">
        <v>348</v>
      </c>
      <c r="B359" s="517" t="str">
        <f>IF(基本情報入力シート!B387="","",基本情報入力シート!B387)</f>
        <v/>
      </c>
      <c r="C359" s="523"/>
      <c r="D359" s="523"/>
      <c r="E359" s="523"/>
      <c r="F359" s="530"/>
      <c r="G359" s="536" t="str">
        <f>IF(基本情報入力シート!L387="","",基本情報入力シート!L387)</f>
        <v/>
      </c>
      <c r="H359" s="536" t="str">
        <f>IF(基本情報入力シート!Q387="","",基本情報入力シート!Q387)</f>
        <v/>
      </c>
      <c r="I359" s="536" t="str">
        <f>IF(基本情報入力シート!V387="","",基本情報入力シート!V387)</f>
        <v/>
      </c>
      <c r="J359" s="536" t="str">
        <f>IF(基本情報入力シート!W387="","",基本情報入力シート!W387)</f>
        <v/>
      </c>
      <c r="K359" s="536" t="str">
        <f>IF(基本情報入力シート!Z387="","",基本情報入力シート!Z387)</f>
        <v/>
      </c>
      <c r="L359" s="555" t="str">
        <f>IF(基本情報入力シート!AF387=0,"",基本情報入力シート!AF387)</f>
        <v/>
      </c>
      <c r="M359" s="563" t="str">
        <f>IF(AND(基本情報入力シート!AG387="",基本情報入力シート!AG387=""),"",基本情報入力シート!AG387)</f>
        <v/>
      </c>
      <c r="N359" s="570"/>
      <c r="O359" s="575" t="str">
        <f>IFERROR(VLOOKUP(K359,'【参考】数式用'!$A$2:$M$57,MATCH(N359,'【参考】数式用'!$G$3:$M$3,0)+6,0),"")</f>
        <v/>
      </c>
      <c r="P359" s="583" t="s">
        <v>549</v>
      </c>
      <c r="Q359" s="587"/>
      <c r="R359" s="590" t="s">
        <v>71</v>
      </c>
      <c r="S359" s="587"/>
      <c r="T359" s="590" t="s">
        <v>743</v>
      </c>
      <c r="U359" s="587"/>
      <c r="V359" s="590" t="s">
        <v>71</v>
      </c>
      <c r="W359" s="587"/>
      <c r="X359" s="590" t="s">
        <v>560</v>
      </c>
      <c r="Y359" s="590" t="s">
        <v>763</v>
      </c>
      <c r="Z359" s="589" t="str">
        <f t="shared" si="115"/>
        <v/>
      </c>
      <c r="AA359" s="594" t="s">
        <v>127</v>
      </c>
      <c r="AB359" s="598" t="str">
        <f t="shared" si="116"/>
        <v/>
      </c>
      <c r="AC359" s="603" t="str">
        <f>IFERROR(ROUNDDOWN(ROUNDDOWN(ROUND(L359*VLOOKUP(K359,'【参考】数式用'!$A$2:$M$57,MATCH("処遇改善加算Ⅳ",'【参考】数式用'!$G$3:$M$3,0)+6,0),0)*M359,0)*Z359*0.5,0),"")</f>
        <v/>
      </c>
      <c r="AD359" s="609"/>
      <c r="AE359" s="617"/>
      <c r="AF359" s="617"/>
      <c r="AG359" s="623"/>
      <c r="AH359" s="627"/>
      <c r="AI359" s="708"/>
      <c r="AJ359" s="634"/>
      <c r="AK359" s="648" t="str">
        <f t="shared" si="117"/>
        <v/>
      </c>
      <c r="AL359" s="651" t="str">
        <f t="shared" si="118"/>
        <v/>
      </c>
      <c r="AM359" s="654"/>
      <c r="AN359" s="657" t="str">
        <f>IFERROR(VLOOKUP(K359,'【参考】数式用'!$A$2:$N$57,14,FALSE),"")</f>
        <v/>
      </c>
      <c r="AO359" s="657" t="str">
        <f t="shared" si="119"/>
        <v/>
      </c>
      <c r="AP359" s="711" t="str">
        <f t="shared" si="120"/>
        <v/>
      </c>
      <c r="AQ359" s="711" t="str">
        <f t="shared" si="121"/>
        <v>キャリアパス要件Ⅰ・Ⅱ_</v>
      </c>
      <c r="AR359" s="662" t="str">
        <f t="shared" si="122"/>
        <v>入力済</v>
      </c>
      <c r="AS359" s="657" t="str">
        <f t="shared" si="123"/>
        <v/>
      </c>
      <c r="AT359" s="662" t="str">
        <f t="shared" si="124"/>
        <v>入力済</v>
      </c>
      <c r="AU359" s="662" t="str">
        <f t="shared" si="125"/>
        <v/>
      </c>
      <c r="AV359" s="662" t="str">
        <f t="shared" si="126"/>
        <v/>
      </c>
      <c r="AW359" s="657" t="str">
        <f t="shared" si="127"/>
        <v/>
      </c>
      <c r="AX359" s="657" t="str">
        <f t="shared" si="128"/>
        <v>入力済</v>
      </c>
      <c r="AY359" s="662" t="str">
        <f>IFERROR(VLOOKUP(K359,'【参考】数式用'!$AR$3:$AS$49,2,FALSE),"")</f>
        <v/>
      </c>
      <c r="AZ359" s="657" t="str">
        <f t="shared" si="129"/>
        <v/>
      </c>
      <c r="BA359" s="657" t="str">
        <f t="shared" si="130"/>
        <v>入力済</v>
      </c>
      <c r="BB359" s="662" t="str">
        <f>IFERROR(VLOOKUP(K359,'【参考】数式用'!$AX$3:$AY$56,2,FALSE),"")</f>
        <v/>
      </c>
      <c r="BC359" s="657" t="str">
        <f t="shared" si="131"/>
        <v/>
      </c>
      <c r="BD359" s="657" t="str">
        <f t="shared" si="132"/>
        <v>入力済</v>
      </c>
      <c r="BE359" s="657" t="str">
        <f t="shared" si="133"/>
        <v/>
      </c>
      <c r="BF359" s="657" t="str">
        <f t="shared" si="134"/>
        <v/>
      </c>
      <c r="BG359" s="657" t="str">
        <f t="shared" si="135"/>
        <v/>
      </c>
      <c r="BH359" s="657" t="str">
        <f t="shared" si="136"/>
        <v/>
      </c>
      <c r="BI359" s="657" t="str">
        <f t="shared" si="137"/>
        <v/>
      </c>
      <c r="BM359" s="681" t="e">
        <f>VLOOKUP(K359,'【参考】数式用'!$A$2:$O$57,15,FALSE)</f>
        <v>#N/A</v>
      </c>
    </row>
    <row r="360" spans="1:65" ht="109.9" customHeight="1">
      <c r="A360" s="506">
        <v>349</v>
      </c>
      <c r="B360" s="517" t="str">
        <f>IF(基本情報入力シート!B388="","",基本情報入力シート!B388)</f>
        <v/>
      </c>
      <c r="C360" s="523"/>
      <c r="D360" s="523"/>
      <c r="E360" s="523"/>
      <c r="F360" s="530"/>
      <c r="G360" s="536" t="str">
        <f>IF(基本情報入力シート!L388="","",基本情報入力シート!L388)</f>
        <v/>
      </c>
      <c r="H360" s="536" t="str">
        <f>IF(基本情報入力シート!Q388="","",基本情報入力シート!Q388)</f>
        <v/>
      </c>
      <c r="I360" s="536" t="str">
        <f>IF(基本情報入力シート!V388="","",基本情報入力シート!V388)</f>
        <v/>
      </c>
      <c r="J360" s="536" t="str">
        <f>IF(基本情報入力シート!W388="","",基本情報入力シート!W388)</f>
        <v/>
      </c>
      <c r="K360" s="536" t="str">
        <f>IF(基本情報入力シート!Z388="","",基本情報入力シート!Z388)</f>
        <v/>
      </c>
      <c r="L360" s="555" t="str">
        <f>IF(基本情報入力シート!AF388=0,"",基本情報入力シート!AF388)</f>
        <v/>
      </c>
      <c r="M360" s="563" t="str">
        <f>IF(AND(基本情報入力シート!AG388="",基本情報入力シート!AG388=""),"",基本情報入力シート!AG388)</f>
        <v/>
      </c>
      <c r="N360" s="570"/>
      <c r="O360" s="575" t="str">
        <f>IFERROR(VLOOKUP(K360,'【参考】数式用'!$A$2:$M$57,MATCH(N360,'【参考】数式用'!$G$3:$M$3,0)+6,0),"")</f>
        <v/>
      </c>
      <c r="P360" s="583" t="s">
        <v>549</v>
      </c>
      <c r="Q360" s="587"/>
      <c r="R360" s="590" t="s">
        <v>71</v>
      </c>
      <c r="S360" s="587"/>
      <c r="T360" s="590" t="s">
        <v>743</v>
      </c>
      <c r="U360" s="587"/>
      <c r="V360" s="590" t="s">
        <v>71</v>
      </c>
      <c r="W360" s="587"/>
      <c r="X360" s="590" t="s">
        <v>560</v>
      </c>
      <c r="Y360" s="590" t="s">
        <v>763</v>
      </c>
      <c r="Z360" s="589" t="str">
        <f t="shared" si="115"/>
        <v/>
      </c>
      <c r="AA360" s="594" t="s">
        <v>127</v>
      </c>
      <c r="AB360" s="598" t="str">
        <f t="shared" si="116"/>
        <v/>
      </c>
      <c r="AC360" s="603" t="str">
        <f>IFERROR(ROUNDDOWN(ROUNDDOWN(ROUND(L360*VLOOKUP(K360,'【参考】数式用'!$A$2:$M$57,MATCH("処遇改善加算Ⅳ",'【参考】数式用'!$G$3:$M$3,0)+6,0),0)*M360,0)*Z360*0.5,0),"")</f>
        <v/>
      </c>
      <c r="AD360" s="609"/>
      <c r="AE360" s="617"/>
      <c r="AF360" s="617"/>
      <c r="AG360" s="623"/>
      <c r="AH360" s="627"/>
      <c r="AI360" s="708"/>
      <c r="AJ360" s="634"/>
      <c r="AK360" s="648" t="str">
        <f t="shared" si="117"/>
        <v/>
      </c>
      <c r="AL360" s="651" t="str">
        <f t="shared" si="118"/>
        <v/>
      </c>
      <c r="AM360" s="654"/>
      <c r="AN360" s="657" t="str">
        <f>IFERROR(VLOOKUP(K360,'【参考】数式用'!$A$2:$N$57,14,FALSE),"")</f>
        <v/>
      </c>
      <c r="AO360" s="657" t="str">
        <f t="shared" si="119"/>
        <v/>
      </c>
      <c r="AP360" s="711" t="str">
        <f t="shared" si="120"/>
        <v/>
      </c>
      <c r="AQ360" s="711" t="str">
        <f t="shared" si="121"/>
        <v>キャリアパス要件Ⅰ・Ⅱ_</v>
      </c>
      <c r="AR360" s="662" t="str">
        <f t="shared" si="122"/>
        <v>入力済</v>
      </c>
      <c r="AS360" s="657" t="str">
        <f t="shared" si="123"/>
        <v/>
      </c>
      <c r="AT360" s="662" t="str">
        <f t="shared" si="124"/>
        <v>入力済</v>
      </c>
      <c r="AU360" s="662" t="str">
        <f t="shared" si="125"/>
        <v/>
      </c>
      <c r="AV360" s="662" t="str">
        <f t="shared" si="126"/>
        <v/>
      </c>
      <c r="AW360" s="657" t="str">
        <f t="shared" si="127"/>
        <v/>
      </c>
      <c r="AX360" s="657" t="str">
        <f t="shared" si="128"/>
        <v>入力済</v>
      </c>
      <c r="AY360" s="662" t="str">
        <f>IFERROR(VLOOKUP(K360,'【参考】数式用'!$AR$3:$AS$49,2,FALSE),"")</f>
        <v/>
      </c>
      <c r="AZ360" s="657" t="str">
        <f t="shared" si="129"/>
        <v/>
      </c>
      <c r="BA360" s="657" t="str">
        <f t="shared" si="130"/>
        <v>入力済</v>
      </c>
      <c r="BB360" s="662" t="str">
        <f>IFERROR(VLOOKUP(K360,'【参考】数式用'!$AX$3:$AY$56,2,FALSE),"")</f>
        <v/>
      </c>
      <c r="BC360" s="657" t="str">
        <f t="shared" si="131"/>
        <v/>
      </c>
      <c r="BD360" s="657" t="str">
        <f t="shared" si="132"/>
        <v>入力済</v>
      </c>
      <c r="BE360" s="657" t="str">
        <f t="shared" si="133"/>
        <v/>
      </c>
      <c r="BF360" s="657" t="str">
        <f t="shared" si="134"/>
        <v/>
      </c>
      <c r="BG360" s="657" t="str">
        <f t="shared" si="135"/>
        <v/>
      </c>
      <c r="BH360" s="657" t="str">
        <f t="shared" si="136"/>
        <v/>
      </c>
      <c r="BI360" s="657" t="str">
        <f t="shared" si="137"/>
        <v/>
      </c>
      <c r="BM360" s="681" t="e">
        <f>VLOOKUP(K360,'【参考】数式用'!$A$2:$O$57,15,FALSE)</f>
        <v>#N/A</v>
      </c>
    </row>
    <row r="361" spans="1:65" ht="109.9" customHeight="1">
      <c r="A361" s="506">
        <v>350</v>
      </c>
      <c r="B361" s="517" t="str">
        <f>IF(基本情報入力シート!B389="","",基本情報入力シート!B389)</f>
        <v/>
      </c>
      <c r="C361" s="523"/>
      <c r="D361" s="523"/>
      <c r="E361" s="523"/>
      <c r="F361" s="530"/>
      <c r="G361" s="536" t="str">
        <f>IF(基本情報入力シート!L389="","",基本情報入力シート!L389)</f>
        <v/>
      </c>
      <c r="H361" s="536" t="str">
        <f>IF(基本情報入力シート!Q389="","",基本情報入力シート!Q389)</f>
        <v/>
      </c>
      <c r="I361" s="536" t="str">
        <f>IF(基本情報入力シート!V389="","",基本情報入力シート!V389)</f>
        <v/>
      </c>
      <c r="J361" s="536" t="str">
        <f>IF(基本情報入力シート!W389="","",基本情報入力シート!W389)</f>
        <v/>
      </c>
      <c r="K361" s="536" t="str">
        <f>IF(基本情報入力シート!Z389="","",基本情報入力シート!Z389)</f>
        <v/>
      </c>
      <c r="L361" s="555" t="str">
        <f>IF(基本情報入力シート!AF389=0,"",基本情報入力シート!AF389)</f>
        <v/>
      </c>
      <c r="M361" s="563" t="str">
        <f>IF(AND(基本情報入力シート!AG389="",基本情報入力シート!AG389=""),"",基本情報入力シート!AG389)</f>
        <v/>
      </c>
      <c r="N361" s="570"/>
      <c r="O361" s="575" t="str">
        <f>IFERROR(VLOOKUP(K361,'【参考】数式用'!$A$2:$M$57,MATCH(N361,'【参考】数式用'!$G$3:$M$3,0)+6,0),"")</f>
        <v/>
      </c>
      <c r="P361" s="583" t="s">
        <v>549</v>
      </c>
      <c r="Q361" s="587"/>
      <c r="R361" s="590" t="s">
        <v>71</v>
      </c>
      <c r="S361" s="587"/>
      <c r="T361" s="590" t="s">
        <v>743</v>
      </c>
      <c r="U361" s="587"/>
      <c r="V361" s="590" t="s">
        <v>71</v>
      </c>
      <c r="W361" s="587"/>
      <c r="X361" s="590" t="s">
        <v>560</v>
      </c>
      <c r="Y361" s="590" t="s">
        <v>763</v>
      </c>
      <c r="Z361" s="589" t="str">
        <f t="shared" si="115"/>
        <v/>
      </c>
      <c r="AA361" s="594" t="s">
        <v>127</v>
      </c>
      <c r="AB361" s="598" t="str">
        <f t="shared" si="116"/>
        <v/>
      </c>
      <c r="AC361" s="603" t="str">
        <f>IFERROR(ROUNDDOWN(ROUNDDOWN(ROUND(L361*VLOOKUP(K361,'【参考】数式用'!$A$2:$M$57,MATCH("処遇改善加算Ⅳ",'【参考】数式用'!$G$3:$M$3,0)+6,0),0)*M361,0)*Z361*0.5,0),"")</f>
        <v/>
      </c>
      <c r="AD361" s="609"/>
      <c r="AE361" s="617"/>
      <c r="AF361" s="617"/>
      <c r="AG361" s="623"/>
      <c r="AH361" s="627"/>
      <c r="AI361" s="708"/>
      <c r="AJ361" s="634"/>
      <c r="AK361" s="648" t="str">
        <f t="shared" si="117"/>
        <v/>
      </c>
      <c r="AL361" s="651" t="str">
        <f t="shared" si="118"/>
        <v/>
      </c>
      <c r="AM361" s="654"/>
      <c r="AN361" s="657" t="str">
        <f>IFERROR(VLOOKUP(K361,'【参考】数式用'!$A$2:$N$57,14,FALSE),"")</f>
        <v/>
      </c>
      <c r="AO361" s="657" t="str">
        <f t="shared" si="119"/>
        <v/>
      </c>
      <c r="AP361" s="711" t="str">
        <f t="shared" si="120"/>
        <v/>
      </c>
      <c r="AQ361" s="711" t="str">
        <f t="shared" si="121"/>
        <v>キャリアパス要件Ⅰ・Ⅱ_</v>
      </c>
      <c r="AR361" s="662" t="str">
        <f t="shared" si="122"/>
        <v>入力済</v>
      </c>
      <c r="AS361" s="657" t="str">
        <f t="shared" si="123"/>
        <v/>
      </c>
      <c r="AT361" s="662" t="str">
        <f t="shared" si="124"/>
        <v>入力済</v>
      </c>
      <c r="AU361" s="662" t="str">
        <f t="shared" si="125"/>
        <v/>
      </c>
      <c r="AV361" s="662" t="str">
        <f t="shared" si="126"/>
        <v/>
      </c>
      <c r="AW361" s="657" t="str">
        <f t="shared" si="127"/>
        <v/>
      </c>
      <c r="AX361" s="657" t="str">
        <f t="shared" si="128"/>
        <v>入力済</v>
      </c>
      <c r="AY361" s="662" t="str">
        <f>IFERROR(VLOOKUP(K361,'【参考】数式用'!$AR$3:$AS$49,2,FALSE),"")</f>
        <v/>
      </c>
      <c r="AZ361" s="657" t="str">
        <f t="shared" si="129"/>
        <v/>
      </c>
      <c r="BA361" s="657" t="str">
        <f t="shared" si="130"/>
        <v>入力済</v>
      </c>
      <c r="BB361" s="662" t="str">
        <f>IFERROR(VLOOKUP(K361,'【参考】数式用'!$AX$3:$AY$56,2,FALSE),"")</f>
        <v/>
      </c>
      <c r="BC361" s="657" t="str">
        <f t="shared" si="131"/>
        <v/>
      </c>
      <c r="BD361" s="657" t="str">
        <f t="shared" si="132"/>
        <v>入力済</v>
      </c>
      <c r="BE361" s="657" t="str">
        <f t="shared" si="133"/>
        <v/>
      </c>
      <c r="BF361" s="657" t="str">
        <f t="shared" si="134"/>
        <v/>
      </c>
      <c r="BG361" s="657" t="str">
        <f t="shared" si="135"/>
        <v/>
      </c>
      <c r="BH361" s="657" t="str">
        <f t="shared" si="136"/>
        <v/>
      </c>
      <c r="BI361" s="657" t="str">
        <f t="shared" si="137"/>
        <v/>
      </c>
      <c r="BM361" s="681" t="e">
        <f>VLOOKUP(K361,'【参考】数式用'!$A$2:$O$57,15,FALSE)</f>
        <v>#N/A</v>
      </c>
    </row>
    <row r="362" spans="1:65" ht="109.9" customHeight="1">
      <c r="A362" s="506">
        <v>351</v>
      </c>
      <c r="B362" s="517" t="str">
        <f>IF(基本情報入力シート!B390="","",基本情報入力シート!B390)</f>
        <v/>
      </c>
      <c r="C362" s="523"/>
      <c r="D362" s="523"/>
      <c r="E362" s="523"/>
      <c r="F362" s="530"/>
      <c r="G362" s="536" t="str">
        <f>IF(基本情報入力シート!L390="","",基本情報入力シート!L390)</f>
        <v/>
      </c>
      <c r="H362" s="536" t="str">
        <f>IF(基本情報入力シート!Q390="","",基本情報入力シート!Q390)</f>
        <v/>
      </c>
      <c r="I362" s="536" t="str">
        <f>IF(基本情報入力シート!V390="","",基本情報入力シート!V390)</f>
        <v/>
      </c>
      <c r="J362" s="536" t="str">
        <f>IF(基本情報入力シート!W390="","",基本情報入力シート!W390)</f>
        <v/>
      </c>
      <c r="K362" s="536" t="str">
        <f>IF(基本情報入力シート!Z390="","",基本情報入力シート!Z390)</f>
        <v/>
      </c>
      <c r="L362" s="555" t="str">
        <f>IF(基本情報入力シート!AF390=0,"",基本情報入力シート!AF390)</f>
        <v/>
      </c>
      <c r="M362" s="563" t="str">
        <f>IF(AND(基本情報入力シート!AG390="",基本情報入力シート!AG390=""),"",基本情報入力シート!AG390)</f>
        <v/>
      </c>
      <c r="N362" s="570"/>
      <c r="O362" s="575" t="str">
        <f>IFERROR(VLOOKUP(K362,'【参考】数式用'!$A$2:$M$57,MATCH(N362,'【参考】数式用'!$G$3:$M$3,0)+6,0),"")</f>
        <v/>
      </c>
      <c r="P362" s="583" t="s">
        <v>549</v>
      </c>
      <c r="Q362" s="587"/>
      <c r="R362" s="590" t="s">
        <v>71</v>
      </c>
      <c r="S362" s="587"/>
      <c r="T362" s="590" t="s">
        <v>743</v>
      </c>
      <c r="U362" s="587"/>
      <c r="V362" s="590" t="s">
        <v>71</v>
      </c>
      <c r="W362" s="587"/>
      <c r="X362" s="590" t="s">
        <v>560</v>
      </c>
      <c r="Y362" s="590" t="s">
        <v>763</v>
      </c>
      <c r="Z362" s="589" t="str">
        <f t="shared" si="115"/>
        <v/>
      </c>
      <c r="AA362" s="594" t="s">
        <v>127</v>
      </c>
      <c r="AB362" s="598" t="str">
        <f t="shared" si="116"/>
        <v/>
      </c>
      <c r="AC362" s="603" t="str">
        <f>IFERROR(ROUNDDOWN(ROUNDDOWN(ROUND(L362*VLOOKUP(K362,'【参考】数式用'!$A$2:$M$57,MATCH("処遇改善加算Ⅳ",'【参考】数式用'!$G$3:$M$3,0)+6,0),0)*M362,0)*Z362*0.5,0),"")</f>
        <v/>
      </c>
      <c r="AD362" s="609"/>
      <c r="AE362" s="617"/>
      <c r="AF362" s="617"/>
      <c r="AG362" s="623"/>
      <c r="AH362" s="627"/>
      <c r="AI362" s="708"/>
      <c r="AJ362" s="634"/>
      <c r="AK362" s="648" t="str">
        <f t="shared" si="117"/>
        <v/>
      </c>
      <c r="AL362" s="651" t="str">
        <f t="shared" si="118"/>
        <v/>
      </c>
      <c r="AM362" s="654"/>
      <c r="AN362" s="657" t="str">
        <f>IFERROR(VLOOKUP(K362,'【参考】数式用'!$A$2:$N$57,14,FALSE),"")</f>
        <v/>
      </c>
      <c r="AO362" s="657" t="str">
        <f t="shared" si="119"/>
        <v/>
      </c>
      <c r="AP362" s="711" t="str">
        <f t="shared" si="120"/>
        <v/>
      </c>
      <c r="AQ362" s="711" t="str">
        <f t="shared" si="121"/>
        <v>キャリアパス要件Ⅰ・Ⅱ_</v>
      </c>
      <c r="AR362" s="662" t="str">
        <f t="shared" si="122"/>
        <v>入力済</v>
      </c>
      <c r="AS362" s="657" t="str">
        <f t="shared" si="123"/>
        <v/>
      </c>
      <c r="AT362" s="662" t="str">
        <f t="shared" si="124"/>
        <v>入力済</v>
      </c>
      <c r="AU362" s="662" t="str">
        <f t="shared" si="125"/>
        <v/>
      </c>
      <c r="AV362" s="662" t="str">
        <f t="shared" si="126"/>
        <v/>
      </c>
      <c r="AW362" s="657" t="str">
        <f t="shared" si="127"/>
        <v/>
      </c>
      <c r="AX362" s="657" t="str">
        <f t="shared" si="128"/>
        <v>入力済</v>
      </c>
      <c r="AY362" s="662" t="str">
        <f>IFERROR(VLOOKUP(K362,'【参考】数式用'!$AR$3:$AS$49,2,FALSE),"")</f>
        <v/>
      </c>
      <c r="AZ362" s="657" t="str">
        <f t="shared" si="129"/>
        <v/>
      </c>
      <c r="BA362" s="657" t="str">
        <f t="shared" si="130"/>
        <v>入力済</v>
      </c>
      <c r="BB362" s="662" t="str">
        <f>IFERROR(VLOOKUP(K362,'【参考】数式用'!$AX$3:$AY$56,2,FALSE),"")</f>
        <v/>
      </c>
      <c r="BC362" s="657" t="str">
        <f t="shared" si="131"/>
        <v/>
      </c>
      <c r="BD362" s="657" t="str">
        <f t="shared" si="132"/>
        <v>入力済</v>
      </c>
      <c r="BE362" s="657" t="str">
        <f t="shared" si="133"/>
        <v/>
      </c>
      <c r="BF362" s="657" t="str">
        <f t="shared" si="134"/>
        <v/>
      </c>
      <c r="BG362" s="657" t="str">
        <f t="shared" si="135"/>
        <v/>
      </c>
      <c r="BH362" s="657" t="str">
        <f t="shared" si="136"/>
        <v/>
      </c>
      <c r="BI362" s="657" t="str">
        <f t="shared" si="137"/>
        <v/>
      </c>
      <c r="BM362" s="681" t="e">
        <f>VLOOKUP(K362,'【参考】数式用'!$A$2:$O$57,15,FALSE)</f>
        <v>#N/A</v>
      </c>
    </row>
    <row r="363" spans="1:65" ht="109.9" customHeight="1">
      <c r="A363" s="506">
        <v>352</v>
      </c>
      <c r="B363" s="517" t="str">
        <f>IF(基本情報入力シート!B391="","",基本情報入力シート!B391)</f>
        <v/>
      </c>
      <c r="C363" s="523"/>
      <c r="D363" s="523"/>
      <c r="E363" s="523"/>
      <c r="F363" s="530"/>
      <c r="G363" s="536" t="str">
        <f>IF(基本情報入力シート!L391="","",基本情報入力シート!L391)</f>
        <v/>
      </c>
      <c r="H363" s="536" t="str">
        <f>IF(基本情報入力シート!Q391="","",基本情報入力シート!Q391)</f>
        <v/>
      </c>
      <c r="I363" s="536" t="str">
        <f>IF(基本情報入力シート!V391="","",基本情報入力シート!V391)</f>
        <v/>
      </c>
      <c r="J363" s="536" t="str">
        <f>IF(基本情報入力シート!W391="","",基本情報入力シート!W391)</f>
        <v/>
      </c>
      <c r="K363" s="536" t="str">
        <f>IF(基本情報入力シート!Z391="","",基本情報入力シート!Z391)</f>
        <v/>
      </c>
      <c r="L363" s="555" t="str">
        <f>IF(基本情報入力シート!AF391=0,"",基本情報入力シート!AF391)</f>
        <v/>
      </c>
      <c r="M363" s="563" t="str">
        <f>IF(AND(基本情報入力シート!AG391="",基本情報入力シート!AG391=""),"",基本情報入力シート!AG391)</f>
        <v/>
      </c>
      <c r="N363" s="570"/>
      <c r="O363" s="575" t="str">
        <f>IFERROR(VLOOKUP(K363,'【参考】数式用'!$A$2:$M$57,MATCH(N363,'【参考】数式用'!$G$3:$M$3,0)+6,0),"")</f>
        <v/>
      </c>
      <c r="P363" s="583" t="s">
        <v>549</v>
      </c>
      <c r="Q363" s="587"/>
      <c r="R363" s="590" t="s">
        <v>71</v>
      </c>
      <c r="S363" s="587"/>
      <c r="T363" s="590" t="s">
        <v>743</v>
      </c>
      <c r="U363" s="587"/>
      <c r="V363" s="590" t="s">
        <v>71</v>
      </c>
      <c r="W363" s="587"/>
      <c r="X363" s="590" t="s">
        <v>560</v>
      </c>
      <c r="Y363" s="590" t="s">
        <v>763</v>
      </c>
      <c r="Z363" s="589" t="str">
        <f t="shared" si="115"/>
        <v/>
      </c>
      <c r="AA363" s="594" t="s">
        <v>127</v>
      </c>
      <c r="AB363" s="598" t="str">
        <f t="shared" si="116"/>
        <v/>
      </c>
      <c r="AC363" s="603" t="str">
        <f>IFERROR(ROUNDDOWN(ROUNDDOWN(ROUND(L363*VLOOKUP(K363,'【参考】数式用'!$A$2:$M$57,MATCH("処遇改善加算Ⅳ",'【参考】数式用'!$G$3:$M$3,0)+6,0),0)*M363,0)*Z363*0.5,0),"")</f>
        <v/>
      </c>
      <c r="AD363" s="609"/>
      <c r="AE363" s="617"/>
      <c r="AF363" s="617"/>
      <c r="AG363" s="623"/>
      <c r="AH363" s="627"/>
      <c r="AI363" s="708"/>
      <c r="AJ363" s="634"/>
      <c r="AK363" s="648" t="str">
        <f t="shared" si="117"/>
        <v/>
      </c>
      <c r="AL363" s="651" t="str">
        <f t="shared" si="118"/>
        <v/>
      </c>
      <c r="AM363" s="654"/>
      <c r="AN363" s="657" t="str">
        <f>IFERROR(VLOOKUP(K363,'【参考】数式用'!$A$2:$N$57,14,FALSE),"")</f>
        <v/>
      </c>
      <c r="AO363" s="657" t="str">
        <f t="shared" si="119"/>
        <v/>
      </c>
      <c r="AP363" s="711" t="str">
        <f t="shared" si="120"/>
        <v/>
      </c>
      <c r="AQ363" s="711" t="str">
        <f t="shared" si="121"/>
        <v>キャリアパス要件Ⅰ・Ⅱ_</v>
      </c>
      <c r="AR363" s="662" t="str">
        <f t="shared" si="122"/>
        <v>入力済</v>
      </c>
      <c r="AS363" s="657" t="str">
        <f t="shared" si="123"/>
        <v/>
      </c>
      <c r="AT363" s="662" t="str">
        <f t="shared" si="124"/>
        <v>入力済</v>
      </c>
      <c r="AU363" s="662" t="str">
        <f t="shared" si="125"/>
        <v/>
      </c>
      <c r="AV363" s="662" t="str">
        <f t="shared" si="126"/>
        <v/>
      </c>
      <c r="AW363" s="657" t="str">
        <f t="shared" si="127"/>
        <v/>
      </c>
      <c r="AX363" s="657" t="str">
        <f t="shared" si="128"/>
        <v>入力済</v>
      </c>
      <c r="AY363" s="662" t="str">
        <f>IFERROR(VLOOKUP(K363,'【参考】数式用'!$AR$3:$AS$49,2,FALSE),"")</f>
        <v/>
      </c>
      <c r="AZ363" s="657" t="str">
        <f t="shared" si="129"/>
        <v/>
      </c>
      <c r="BA363" s="657" t="str">
        <f t="shared" si="130"/>
        <v>入力済</v>
      </c>
      <c r="BB363" s="662" t="str">
        <f>IFERROR(VLOOKUP(K363,'【参考】数式用'!$AX$3:$AY$56,2,FALSE),"")</f>
        <v/>
      </c>
      <c r="BC363" s="657" t="str">
        <f t="shared" si="131"/>
        <v/>
      </c>
      <c r="BD363" s="657" t="str">
        <f t="shared" si="132"/>
        <v>入力済</v>
      </c>
      <c r="BE363" s="657" t="str">
        <f t="shared" si="133"/>
        <v/>
      </c>
      <c r="BF363" s="657" t="str">
        <f t="shared" si="134"/>
        <v/>
      </c>
      <c r="BG363" s="657" t="str">
        <f t="shared" si="135"/>
        <v/>
      </c>
      <c r="BH363" s="657" t="str">
        <f t="shared" si="136"/>
        <v/>
      </c>
      <c r="BI363" s="657" t="str">
        <f t="shared" si="137"/>
        <v/>
      </c>
      <c r="BM363" s="681" t="e">
        <f>VLOOKUP(K363,'【参考】数式用'!$A$2:$O$57,15,FALSE)</f>
        <v>#N/A</v>
      </c>
    </row>
    <row r="364" spans="1:65" ht="109.9" customHeight="1">
      <c r="A364" s="506">
        <v>353</v>
      </c>
      <c r="B364" s="517" t="str">
        <f>IF(基本情報入力シート!B392="","",基本情報入力シート!B392)</f>
        <v/>
      </c>
      <c r="C364" s="523"/>
      <c r="D364" s="523"/>
      <c r="E364" s="523"/>
      <c r="F364" s="530"/>
      <c r="G364" s="536" t="str">
        <f>IF(基本情報入力シート!L392="","",基本情報入力シート!L392)</f>
        <v/>
      </c>
      <c r="H364" s="536" t="str">
        <f>IF(基本情報入力シート!Q392="","",基本情報入力シート!Q392)</f>
        <v/>
      </c>
      <c r="I364" s="536" t="str">
        <f>IF(基本情報入力シート!V392="","",基本情報入力シート!V392)</f>
        <v/>
      </c>
      <c r="J364" s="536" t="str">
        <f>IF(基本情報入力シート!W392="","",基本情報入力シート!W392)</f>
        <v/>
      </c>
      <c r="K364" s="536" t="str">
        <f>IF(基本情報入力シート!Z392="","",基本情報入力シート!Z392)</f>
        <v/>
      </c>
      <c r="L364" s="555" t="str">
        <f>IF(基本情報入力シート!AF392=0,"",基本情報入力シート!AF392)</f>
        <v/>
      </c>
      <c r="M364" s="563" t="str">
        <f>IF(AND(基本情報入力シート!AG392="",基本情報入力シート!AG392=""),"",基本情報入力シート!AG392)</f>
        <v/>
      </c>
      <c r="N364" s="570"/>
      <c r="O364" s="575" t="str">
        <f>IFERROR(VLOOKUP(K364,'【参考】数式用'!$A$2:$M$57,MATCH(N364,'【参考】数式用'!$G$3:$M$3,0)+6,0),"")</f>
        <v/>
      </c>
      <c r="P364" s="583" t="s">
        <v>549</v>
      </c>
      <c r="Q364" s="587"/>
      <c r="R364" s="590" t="s">
        <v>71</v>
      </c>
      <c r="S364" s="587"/>
      <c r="T364" s="590" t="s">
        <v>743</v>
      </c>
      <c r="U364" s="587"/>
      <c r="V364" s="590" t="s">
        <v>71</v>
      </c>
      <c r="W364" s="587"/>
      <c r="X364" s="590" t="s">
        <v>560</v>
      </c>
      <c r="Y364" s="590" t="s">
        <v>763</v>
      </c>
      <c r="Z364" s="589" t="str">
        <f t="shared" si="115"/>
        <v/>
      </c>
      <c r="AA364" s="594" t="s">
        <v>127</v>
      </c>
      <c r="AB364" s="598" t="str">
        <f t="shared" si="116"/>
        <v/>
      </c>
      <c r="AC364" s="603" t="str">
        <f>IFERROR(ROUNDDOWN(ROUNDDOWN(ROUND(L364*VLOOKUP(K364,'【参考】数式用'!$A$2:$M$57,MATCH("処遇改善加算Ⅳ",'【参考】数式用'!$G$3:$M$3,0)+6,0),0)*M364,0)*Z364*0.5,0),"")</f>
        <v/>
      </c>
      <c r="AD364" s="609"/>
      <c r="AE364" s="617"/>
      <c r="AF364" s="617"/>
      <c r="AG364" s="623"/>
      <c r="AH364" s="627"/>
      <c r="AI364" s="708"/>
      <c r="AJ364" s="634"/>
      <c r="AK364" s="648" t="str">
        <f t="shared" si="117"/>
        <v/>
      </c>
      <c r="AL364" s="651" t="str">
        <f t="shared" si="118"/>
        <v/>
      </c>
      <c r="AM364" s="654"/>
      <c r="AN364" s="657" t="str">
        <f>IFERROR(VLOOKUP(K364,'【参考】数式用'!$A$2:$N$57,14,FALSE),"")</f>
        <v/>
      </c>
      <c r="AO364" s="657" t="str">
        <f t="shared" si="119"/>
        <v/>
      </c>
      <c r="AP364" s="711" t="str">
        <f t="shared" si="120"/>
        <v/>
      </c>
      <c r="AQ364" s="711" t="str">
        <f t="shared" si="121"/>
        <v>キャリアパス要件Ⅰ・Ⅱ_</v>
      </c>
      <c r="AR364" s="662" t="str">
        <f t="shared" si="122"/>
        <v>入力済</v>
      </c>
      <c r="AS364" s="657" t="str">
        <f t="shared" si="123"/>
        <v/>
      </c>
      <c r="AT364" s="662" t="str">
        <f t="shared" si="124"/>
        <v>入力済</v>
      </c>
      <c r="AU364" s="662" t="str">
        <f t="shared" si="125"/>
        <v/>
      </c>
      <c r="AV364" s="662" t="str">
        <f t="shared" si="126"/>
        <v/>
      </c>
      <c r="AW364" s="657" t="str">
        <f t="shared" si="127"/>
        <v/>
      </c>
      <c r="AX364" s="657" t="str">
        <f t="shared" si="128"/>
        <v>入力済</v>
      </c>
      <c r="AY364" s="662" t="str">
        <f>IFERROR(VLOOKUP(K364,'【参考】数式用'!$AR$3:$AS$49,2,FALSE),"")</f>
        <v/>
      </c>
      <c r="AZ364" s="657" t="str">
        <f t="shared" si="129"/>
        <v/>
      </c>
      <c r="BA364" s="657" t="str">
        <f t="shared" si="130"/>
        <v>入力済</v>
      </c>
      <c r="BB364" s="662" t="str">
        <f>IFERROR(VLOOKUP(K364,'【参考】数式用'!$AX$3:$AY$56,2,FALSE),"")</f>
        <v/>
      </c>
      <c r="BC364" s="657" t="str">
        <f t="shared" si="131"/>
        <v/>
      </c>
      <c r="BD364" s="657" t="str">
        <f t="shared" si="132"/>
        <v>入力済</v>
      </c>
      <c r="BE364" s="657" t="str">
        <f t="shared" si="133"/>
        <v/>
      </c>
      <c r="BF364" s="657" t="str">
        <f t="shared" si="134"/>
        <v/>
      </c>
      <c r="BG364" s="657" t="str">
        <f t="shared" si="135"/>
        <v/>
      </c>
      <c r="BH364" s="657" t="str">
        <f t="shared" si="136"/>
        <v/>
      </c>
      <c r="BI364" s="657" t="str">
        <f t="shared" si="137"/>
        <v/>
      </c>
      <c r="BM364" s="681" t="e">
        <f>VLOOKUP(K364,'【参考】数式用'!$A$2:$O$57,15,FALSE)</f>
        <v>#N/A</v>
      </c>
    </row>
    <row r="365" spans="1:65" ht="109.9" customHeight="1">
      <c r="A365" s="506">
        <v>354</v>
      </c>
      <c r="B365" s="517" t="str">
        <f>IF(基本情報入力シート!B393="","",基本情報入力シート!B393)</f>
        <v/>
      </c>
      <c r="C365" s="523"/>
      <c r="D365" s="523"/>
      <c r="E365" s="523"/>
      <c r="F365" s="530"/>
      <c r="G365" s="536" t="str">
        <f>IF(基本情報入力シート!L393="","",基本情報入力シート!L393)</f>
        <v/>
      </c>
      <c r="H365" s="536" t="str">
        <f>IF(基本情報入力シート!Q393="","",基本情報入力シート!Q393)</f>
        <v/>
      </c>
      <c r="I365" s="536" t="str">
        <f>IF(基本情報入力シート!V393="","",基本情報入力シート!V393)</f>
        <v/>
      </c>
      <c r="J365" s="536" t="str">
        <f>IF(基本情報入力シート!W393="","",基本情報入力シート!W393)</f>
        <v/>
      </c>
      <c r="K365" s="536" t="str">
        <f>IF(基本情報入力シート!Z393="","",基本情報入力シート!Z393)</f>
        <v/>
      </c>
      <c r="L365" s="555" t="str">
        <f>IF(基本情報入力シート!AF393=0,"",基本情報入力シート!AF393)</f>
        <v/>
      </c>
      <c r="M365" s="563" t="str">
        <f>IF(AND(基本情報入力シート!AG393="",基本情報入力シート!AG393=""),"",基本情報入力シート!AG393)</f>
        <v/>
      </c>
      <c r="N365" s="570"/>
      <c r="O365" s="575" t="str">
        <f>IFERROR(VLOOKUP(K365,'【参考】数式用'!$A$2:$M$57,MATCH(N365,'【参考】数式用'!$G$3:$M$3,0)+6,0),"")</f>
        <v/>
      </c>
      <c r="P365" s="583" t="s">
        <v>549</v>
      </c>
      <c r="Q365" s="587"/>
      <c r="R365" s="590" t="s">
        <v>71</v>
      </c>
      <c r="S365" s="587"/>
      <c r="T365" s="590" t="s">
        <v>743</v>
      </c>
      <c r="U365" s="587"/>
      <c r="V365" s="590" t="s">
        <v>71</v>
      </c>
      <c r="W365" s="587"/>
      <c r="X365" s="590" t="s">
        <v>560</v>
      </c>
      <c r="Y365" s="590" t="s">
        <v>763</v>
      </c>
      <c r="Z365" s="589" t="str">
        <f t="shared" si="115"/>
        <v/>
      </c>
      <c r="AA365" s="594" t="s">
        <v>127</v>
      </c>
      <c r="AB365" s="598" t="str">
        <f t="shared" si="116"/>
        <v/>
      </c>
      <c r="AC365" s="603" t="str">
        <f>IFERROR(ROUNDDOWN(ROUNDDOWN(ROUND(L365*VLOOKUP(K365,'【参考】数式用'!$A$2:$M$57,MATCH("処遇改善加算Ⅳ",'【参考】数式用'!$G$3:$M$3,0)+6,0),0)*M365,0)*Z365*0.5,0),"")</f>
        <v/>
      </c>
      <c r="AD365" s="609"/>
      <c r="AE365" s="617"/>
      <c r="AF365" s="617"/>
      <c r="AG365" s="623"/>
      <c r="AH365" s="627"/>
      <c r="AI365" s="708"/>
      <c r="AJ365" s="634"/>
      <c r="AK365" s="648" t="str">
        <f t="shared" si="117"/>
        <v/>
      </c>
      <c r="AL365" s="651" t="str">
        <f t="shared" si="118"/>
        <v/>
      </c>
      <c r="AM365" s="654"/>
      <c r="AN365" s="657" t="str">
        <f>IFERROR(VLOOKUP(K365,'【参考】数式用'!$A$2:$N$57,14,FALSE),"")</f>
        <v/>
      </c>
      <c r="AO365" s="657" t="str">
        <f t="shared" si="119"/>
        <v/>
      </c>
      <c r="AP365" s="711" t="str">
        <f t="shared" si="120"/>
        <v/>
      </c>
      <c r="AQ365" s="711" t="str">
        <f t="shared" si="121"/>
        <v>キャリアパス要件Ⅰ・Ⅱ_</v>
      </c>
      <c r="AR365" s="662" t="str">
        <f t="shared" si="122"/>
        <v>入力済</v>
      </c>
      <c r="AS365" s="657" t="str">
        <f t="shared" si="123"/>
        <v/>
      </c>
      <c r="AT365" s="662" t="str">
        <f t="shared" si="124"/>
        <v>入力済</v>
      </c>
      <c r="AU365" s="662" t="str">
        <f t="shared" si="125"/>
        <v/>
      </c>
      <c r="AV365" s="662" t="str">
        <f t="shared" si="126"/>
        <v/>
      </c>
      <c r="AW365" s="657" t="str">
        <f t="shared" si="127"/>
        <v/>
      </c>
      <c r="AX365" s="657" t="str">
        <f t="shared" si="128"/>
        <v>入力済</v>
      </c>
      <c r="AY365" s="662" t="str">
        <f>IFERROR(VLOOKUP(K365,'【参考】数式用'!$AR$3:$AS$49,2,FALSE),"")</f>
        <v/>
      </c>
      <c r="AZ365" s="657" t="str">
        <f t="shared" si="129"/>
        <v/>
      </c>
      <c r="BA365" s="657" t="str">
        <f t="shared" si="130"/>
        <v>入力済</v>
      </c>
      <c r="BB365" s="662" t="str">
        <f>IFERROR(VLOOKUP(K365,'【参考】数式用'!$AX$3:$AY$56,2,FALSE),"")</f>
        <v/>
      </c>
      <c r="BC365" s="657" t="str">
        <f t="shared" si="131"/>
        <v/>
      </c>
      <c r="BD365" s="657" t="str">
        <f t="shared" si="132"/>
        <v>入力済</v>
      </c>
      <c r="BE365" s="657" t="str">
        <f t="shared" si="133"/>
        <v/>
      </c>
      <c r="BF365" s="657" t="str">
        <f t="shared" si="134"/>
        <v/>
      </c>
      <c r="BG365" s="657" t="str">
        <f t="shared" si="135"/>
        <v/>
      </c>
      <c r="BH365" s="657" t="str">
        <f t="shared" si="136"/>
        <v/>
      </c>
      <c r="BI365" s="657" t="str">
        <f t="shared" si="137"/>
        <v/>
      </c>
      <c r="BM365" s="681" t="e">
        <f>VLOOKUP(K365,'【参考】数式用'!$A$2:$O$57,15,FALSE)</f>
        <v>#N/A</v>
      </c>
    </row>
    <row r="366" spans="1:65" ht="109.9" customHeight="1">
      <c r="A366" s="506">
        <v>355</v>
      </c>
      <c r="B366" s="517" t="str">
        <f>IF(基本情報入力シート!B394="","",基本情報入力シート!B394)</f>
        <v/>
      </c>
      <c r="C366" s="523"/>
      <c r="D366" s="523"/>
      <c r="E366" s="523"/>
      <c r="F366" s="530"/>
      <c r="G366" s="536" t="str">
        <f>IF(基本情報入力シート!L394="","",基本情報入力シート!L394)</f>
        <v/>
      </c>
      <c r="H366" s="536" t="str">
        <f>IF(基本情報入力シート!Q394="","",基本情報入力シート!Q394)</f>
        <v/>
      </c>
      <c r="I366" s="536" t="str">
        <f>IF(基本情報入力シート!V394="","",基本情報入力シート!V394)</f>
        <v/>
      </c>
      <c r="J366" s="536" t="str">
        <f>IF(基本情報入力シート!W394="","",基本情報入力シート!W394)</f>
        <v/>
      </c>
      <c r="K366" s="536" t="str">
        <f>IF(基本情報入力シート!Z394="","",基本情報入力シート!Z394)</f>
        <v/>
      </c>
      <c r="L366" s="555" t="str">
        <f>IF(基本情報入力シート!AF394=0,"",基本情報入力シート!AF394)</f>
        <v/>
      </c>
      <c r="M366" s="563" t="str">
        <f>IF(AND(基本情報入力シート!AG394="",基本情報入力シート!AG394=""),"",基本情報入力シート!AG394)</f>
        <v/>
      </c>
      <c r="N366" s="570"/>
      <c r="O366" s="575" t="str">
        <f>IFERROR(VLOOKUP(K366,'【参考】数式用'!$A$2:$M$57,MATCH(N366,'【参考】数式用'!$G$3:$M$3,0)+6,0),"")</f>
        <v/>
      </c>
      <c r="P366" s="583" t="s">
        <v>549</v>
      </c>
      <c r="Q366" s="587"/>
      <c r="R366" s="590" t="s">
        <v>71</v>
      </c>
      <c r="S366" s="587"/>
      <c r="T366" s="590" t="s">
        <v>743</v>
      </c>
      <c r="U366" s="587"/>
      <c r="V366" s="590" t="s">
        <v>71</v>
      </c>
      <c r="W366" s="587"/>
      <c r="X366" s="590" t="s">
        <v>560</v>
      </c>
      <c r="Y366" s="590" t="s">
        <v>763</v>
      </c>
      <c r="Z366" s="589" t="str">
        <f t="shared" si="115"/>
        <v/>
      </c>
      <c r="AA366" s="594" t="s">
        <v>127</v>
      </c>
      <c r="AB366" s="598" t="str">
        <f t="shared" si="116"/>
        <v/>
      </c>
      <c r="AC366" s="603" t="str">
        <f>IFERROR(ROUNDDOWN(ROUNDDOWN(ROUND(L366*VLOOKUP(K366,'【参考】数式用'!$A$2:$M$57,MATCH("処遇改善加算Ⅳ",'【参考】数式用'!$G$3:$M$3,0)+6,0),0)*M366,0)*Z366*0.5,0),"")</f>
        <v/>
      </c>
      <c r="AD366" s="609"/>
      <c r="AE366" s="617"/>
      <c r="AF366" s="617"/>
      <c r="AG366" s="623"/>
      <c r="AH366" s="627"/>
      <c r="AI366" s="708"/>
      <c r="AJ366" s="634"/>
      <c r="AK366" s="648" t="str">
        <f t="shared" si="117"/>
        <v/>
      </c>
      <c r="AL366" s="651" t="str">
        <f t="shared" si="118"/>
        <v/>
      </c>
      <c r="AM366" s="654"/>
      <c r="AN366" s="657" t="str">
        <f>IFERROR(VLOOKUP(K366,'【参考】数式用'!$A$2:$N$57,14,FALSE),"")</f>
        <v/>
      </c>
      <c r="AO366" s="657" t="str">
        <f t="shared" si="119"/>
        <v/>
      </c>
      <c r="AP366" s="711" t="str">
        <f t="shared" si="120"/>
        <v/>
      </c>
      <c r="AQ366" s="711" t="str">
        <f t="shared" si="121"/>
        <v>キャリアパス要件Ⅰ・Ⅱ_</v>
      </c>
      <c r="AR366" s="662" t="str">
        <f t="shared" si="122"/>
        <v>入力済</v>
      </c>
      <c r="AS366" s="657" t="str">
        <f t="shared" si="123"/>
        <v/>
      </c>
      <c r="AT366" s="662" t="str">
        <f t="shared" si="124"/>
        <v>入力済</v>
      </c>
      <c r="AU366" s="662" t="str">
        <f t="shared" si="125"/>
        <v/>
      </c>
      <c r="AV366" s="662" t="str">
        <f t="shared" si="126"/>
        <v/>
      </c>
      <c r="AW366" s="657" t="str">
        <f t="shared" si="127"/>
        <v/>
      </c>
      <c r="AX366" s="657" t="str">
        <f t="shared" si="128"/>
        <v>入力済</v>
      </c>
      <c r="AY366" s="662" t="str">
        <f>IFERROR(VLOOKUP(K366,'【参考】数式用'!$AR$3:$AS$49,2,FALSE),"")</f>
        <v/>
      </c>
      <c r="AZ366" s="657" t="str">
        <f t="shared" si="129"/>
        <v/>
      </c>
      <c r="BA366" s="657" t="str">
        <f t="shared" si="130"/>
        <v>入力済</v>
      </c>
      <c r="BB366" s="662" t="str">
        <f>IFERROR(VLOOKUP(K366,'【参考】数式用'!$AX$3:$AY$56,2,FALSE),"")</f>
        <v/>
      </c>
      <c r="BC366" s="657" t="str">
        <f t="shared" si="131"/>
        <v/>
      </c>
      <c r="BD366" s="657" t="str">
        <f t="shared" si="132"/>
        <v>入力済</v>
      </c>
      <c r="BE366" s="657" t="str">
        <f t="shared" si="133"/>
        <v/>
      </c>
      <c r="BF366" s="657" t="str">
        <f t="shared" si="134"/>
        <v/>
      </c>
      <c r="BG366" s="657" t="str">
        <f t="shared" si="135"/>
        <v/>
      </c>
      <c r="BH366" s="657" t="str">
        <f t="shared" si="136"/>
        <v/>
      </c>
      <c r="BI366" s="657" t="str">
        <f t="shared" si="137"/>
        <v/>
      </c>
      <c r="BM366" s="681" t="e">
        <f>VLOOKUP(K366,'【参考】数式用'!$A$2:$O$57,15,FALSE)</f>
        <v>#N/A</v>
      </c>
    </row>
    <row r="367" spans="1:65" ht="109.9" customHeight="1">
      <c r="A367" s="506">
        <v>356</v>
      </c>
      <c r="B367" s="517" t="str">
        <f>IF(基本情報入力シート!B395="","",基本情報入力シート!B395)</f>
        <v/>
      </c>
      <c r="C367" s="523"/>
      <c r="D367" s="523"/>
      <c r="E367" s="523"/>
      <c r="F367" s="530"/>
      <c r="G367" s="536" t="str">
        <f>IF(基本情報入力シート!L395="","",基本情報入力シート!L395)</f>
        <v/>
      </c>
      <c r="H367" s="536" t="str">
        <f>IF(基本情報入力シート!Q395="","",基本情報入力シート!Q395)</f>
        <v/>
      </c>
      <c r="I367" s="536" t="str">
        <f>IF(基本情報入力シート!V395="","",基本情報入力シート!V395)</f>
        <v/>
      </c>
      <c r="J367" s="536" t="str">
        <f>IF(基本情報入力シート!W395="","",基本情報入力シート!W395)</f>
        <v/>
      </c>
      <c r="K367" s="536" t="str">
        <f>IF(基本情報入力シート!Z395="","",基本情報入力シート!Z395)</f>
        <v/>
      </c>
      <c r="L367" s="555" t="str">
        <f>IF(基本情報入力シート!AF395=0,"",基本情報入力シート!AF395)</f>
        <v/>
      </c>
      <c r="M367" s="563" t="str">
        <f>IF(AND(基本情報入力シート!AG395="",基本情報入力シート!AG395=""),"",基本情報入力シート!AG395)</f>
        <v/>
      </c>
      <c r="N367" s="570"/>
      <c r="O367" s="575" t="str">
        <f>IFERROR(VLOOKUP(K367,'【参考】数式用'!$A$2:$M$57,MATCH(N367,'【参考】数式用'!$G$3:$M$3,0)+6,0),"")</f>
        <v/>
      </c>
      <c r="P367" s="583" t="s">
        <v>549</v>
      </c>
      <c r="Q367" s="587"/>
      <c r="R367" s="590" t="s">
        <v>71</v>
      </c>
      <c r="S367" s="587"/>
      <c r="T367" s="590" t="s">
        <v>743</v>
      </c>
      <c r="U367" s="587"/>
      <c r="V367" s="590" t="s">
        <v>71</v>
      </c>
      <c r="W367" s="587"/>
      <c r="X367" s="590" t="s">
        <v>560</v>
      </c>
      <c r="Y367" s="590" t="s">
        <v>763</v>
      </c>
      <c r="Z367" s="589" t="str">
        <f t="shared" si="115"/>
        <v/>
      </c>
      <c r="AA367" s="594" t="s">
        <v>127</v>
      </c>
      <c r="AB367" s="598" t="str">
        <f t="shared" si="116"/>
        <v/>
      </c>
      <c r="AC367" s="603" t="str">
        <f>IFERROR(ROUNDDOWN(ROUNDDOWN(ROUND(L367*VLOOKUP(K367,'【参考】数式用'!$A$2:$M$57,MATCH("処遇改善加算Ⅳ",'【参考】数式用'!$G$3:$M$3,0)+6,0),0)*M367,0)*Z367*0.5,0),"")</f>
        <v/>
      </c>
      <c r="AD367" s="609"/>
      <c r="AE367" s="617"/>
      <c r="AF367" s="617"/>
      <c r="AG367" s="623"/>
      <c r="AH367" s="627"/>
      <c r="AI367" s="708"/>
      <c r="AJ367" s="634"/>
      <c r="AK367" s="648" t="str">
        <f t="shared" si="117"/>
        <v/>
      </c>
      <c r="AL367" s="651" t="str">
        <f t="shared" si="118"/>
        <v/>
      </c>
      <c r="AM367" s="654"/>
      <c r="AN367" s="657" t="str">
        <f>IFERROR(VLOOKUP(K367,'【参考】数式用'!$A$2:$N$57,14,FALSE),"")</f>
        <v/>
      </c>
      <c r="AO367" s="657" t="str">
        <f t="shared" si="119"/>
        <v/>
      </c>
      <c r="AP367" s="711" t="str">
        <f t="shared" si="120"/>
        <v/>
      </c>
      <c r="AQ367" s="711" t="str">
        <f t="shared" si="121"/>
        <v>キャリアパス要件Ⅰ・Ⅱ_</v>
      </c>
      <c r="AR367" s="662" t="str">
        <f t="shared" si="122"/>
        <v>入力済</v>
      </c>
      <c r="AS367" s="657" t="str">
        <f t="shared" si="123"/>
        <v/>
      </c>
      <c r="AT367" s="662" t="str">
        <f t="shared" si="124"/>
        <v>入力済</v>
      </c>
      <c r="AU367" s="662" t="str">
        <f t="shared" si="125"/>
        <v/>
      </c>
      <c r="AV367" s="662" t="str">
        <f t="shared" si="126"/>
        <v/>
      </c>
      <c r="AW367" s="657" t="str">
        <f t="shared" si="127"/>
        <v/>
      </c>
      <c r="AX367" s="657" t="str">
        <f t="shared" si="128"/>
        <v>入力済</v>
      </c>
      <c r="AY367" s="662" t="str">
        <f>IFERROR(VLOOKUP(K367,'【参考】数式用'!$AR$3:$AS$49,2,FALSE),"")</f>
        <v/>
      </c>
      <c r="AZ367" s="657" t="str">
        <f t="shared" si="129"/>
        <v/>
      </c>
      <c r="BA367" s="657" t="str">
        <f t="shared" si="130"/>
        <v>入力済</v>
      </c>
      <c r="BB367" s="662" t="str">
        <f>IFERROR(VLOOKUP(K367,'【参考】数式用'!$AX$3:$AY$56,2,FALSE),"")</f>
        <v/>
      </c>
      <c r="BC367" s="657" t="str">
        <f t="shared" si="131"/>
        <v/>
      </c>
      <c r="BD367" s="657" t="str">
        <f t="shared" si="132"/>
        <v>入力済</v>
      </c>
      <c r="BE367" s="657" t="str">
        <f t="shared" si="133"/>
        <v/>
      </c>
      <c r="BF367" s="657" t="str">
        <f t="shared" si="134"/>
        <v/>
      </c>
      <c r="BG367" s="657" t="str">
        <f t="shared" si="135"/>
        <v/>
      </c>
      <c r="BH367" s="657" t="str">
        <f t="shared" si="136"/>
        <v/>
      </c>
      <c r="BI367" s="657" t="str">
        <f t="shared" si="137"/>
        <v/>
      </c>
      <c r="BM367" s="681" t="e">
        <f>VLOOKUP(K367,'【参考】数式用'!$A$2:$O$57,15,FALSE)</f>
        <v>#N/A</v>
      </c>
    </row>
    <row r="368" spans="1:65" ht="109.9" customHeight="1">
      <c r="A368" s="506">
        <v>357</v>
      </c>
      <c r="B368" s="517" t="str">
        <f>IF(基本情報入力シート!B396="","",基本情報入力シート!B396)</f>
        <v/>
      </c>
      <c r="C368" s="523"/>
      <c r="D368" s="523"/>
      <c r="E368" s="523"/>
      <c r="F368" s="530"/>
      <c r="G368" s="536" t="str">
        <f>IF(基本情報入力シート!L396="","",基本情報入力シート!L396)</f>
        <v/>
      </c>
      <c r="H368" s="536" t="str">
        <f>IF(基本情報入力シート!Q396="","",基本情報入力シート!Q396)</f>
        <v/>
      </c>
      <c r="I368" s="536" t="str">
        <f>IF(基本情報入力シート!V396="","",基本情報入力シート!V396)</f>
        <v/>
      </c>
      <c r="J368" s="536" t="str">
        <f>IF(基本情報入力シート!W396="","",基本情報入力シート!W396)</f>
        <v/>
      </c>
      <c r="K368" s="536" t="str">
        <f>IF(基本情報入力シート!Z396="","",基本情報入力シート!Z396)</f>
        <v/>
      </c>
      <c r="L368" s="555" t="str">
        <f>IF(基本情報入力シート!AF396=0,"",基本情報入力シート!AF396)</f>
        <v/>
      </c>
      <c r="M368" s="563" t="str">
        <f>IF(AND(基本情報入力シート!AG396="",基本情報入力シート!AG396=""),"",基本情報入力シート!AG396)</f>
        <v/>
      </c>
      <c r="N368" s="570"/>
      <c r="O368" s="575" t="str">
        <f>IFERROR(VLOOKUP(K368,'【参考】数式用'!$A$2:$M$57,MATCH(N368,'【参考】数式用'!$G$3:$M$3,0)+6,0),"")</f>
        <v/>
      </c>
      <c r="P368" s="583" t="s">
        <v>549</v>
      </c>
      <c r="Q368" s="587"/>
      <c r="R368" s="590" t="s">
        <v>71</v>
      </c>
      <c r="S368" s="587"/>
      <c r="T368" s="590" t="s">
        <v>743</v>
      </c>
      <c r="U368" s="587"/>
      <c r="V368" s="590" t="s">
        <v>71</v>
      </c>
      <c r="W368" s="587"/>
      <c r="X368" s="590" t="s">
        <v>560</v>
      </c>
      <c r="Y368" s="590" t="s">
        <v>763</v>
      </c>
      <c r="Z368" s="589" t="str">
        <f t="shared" si="115"/>
        <v/>
      </c>
      <c r="AA368" s="594" t="s">
        <v>127</v>
      </c>
      <c r="AB368" s="598" t="str">
        <f t="shared" si="116"/>
        <v/>
      </c>
      <c r="AC368" s="603" t="str">
        <f>IFERROR(ROUNDDOWN(ROUNDDOWN(ROUND(L368*VLOOKUP(K368,'【参考】数式用'!$A$2:$M$57,MATCH("処遇改善加算Ⅳ",'【参考】数式用'!$G$3:$M$3,0)+6,0),0)*M368,0)*Z368*0.5,0),"")</f>
        <v/>
      </c>
      <c r="AD368" s="609"/>
      <c r="AE368" s="617"/>
      <c r="AF368" s="617"/>
      <c r="AG368" s="623"/>
      <c r="AH368" s="627"/>
      <c r="AI368" s="708"/>
      <c r="AJ368" s="634"/>
      <c r="AK368" s="648" t="str">
        <f t="shared" si="117"/>
        <v/>
      </c>
      <c r="AL368" s="651" t="str">
        <f t="shared" si="118"/>
        <v/>
      </c>
      <c r="AM368" s="654"/>
      <c r="AN368" s="657" t="str">
        <f>IFERROR(VLOOKUP(K368,'【参考】数式用'!$A$2:$N$57,14,FALSE),"")</f>
        <v/>
      </c>
      <c r="AO368" s="657" t="str">
        <f t="shared" si="119"/>
        <v/>
      </c>
      <c r="AP368" s="711" t="str">
        <f t="shared" si="120"/>
        <v/>
      </c>
      <c r="AQ368" s="711" t="str">
        <f t="shared" si="121"/>
        <v>キャリアパス要件Ⅰ・Ⅱ_</v>
      </c>
      <c r="AR368" s="662" t="str">
        <f t="shared" si="122"/>
        <v>入力済</v>
      </c>
      <c r="AS368" s="657" t="str">
        <f t="shared" si="123"/>
        <v/>
      </c>
      <c r="AT368" s="662" t="str">
        <f t="shared" si="124"/>
        <v>入力済</v>
      </c>
      <c r="AU368" s="662" t="str">
        <f t="shared" si="125"/>
        <v/>
      </c>
      <c r="AV368" s="662" t="str">
        <f t="shared" si="126"/>
        <v/>
      </c>
      <c r="AW368" s="657" t="str">
        <f t="shared" si="127"/>
        <v/>
      </c>
      <c r="AX368" s="657" t="str">
        <f t="shared" si="128"/>
        <v>入力済</v>
      </c>
      <c r="AY368" s="662" t="str">
        <f>IFERROR(VLOOKUP(K368,'【参考】数式用'!$AR$3:$AS$49,2,FALSE),"")</f>
        <v/>
      </c>
      <c r="AZ368" s="657" t="str">
        <f t="shared" si="129"/>
        <v/>
      </c>
      <c r="BA368" s="657" t="str">
        <f t="shared" si="130"/>
        <v>入力済</v>
      </c>
      <c r="BB368" s="662" t="str">
        <f>IFERROR(VLOOKUP(K368,'【参考】数式用'!$AX$3:$AY$56,2,FALSE),"")</f>
        <v/>
      </c>
      <c r="BC368" s="657" t="str">
        <f t="shared" si="131"/>
        <v/>
      </c>
      <c r="BD368" s="657" t="str">
        <f t="shared" si="132"/>
        <v>入力済</v>
      </c>
      <c r="BE368" s="657" t="str">
        <f t="shared" si="133"/>
        <v/>
      </c>
      <c r="BF368" s="657" t="str">
        <f t="shared" si="134"/>
        <v/>
      </c>
      <c r="BG368" s="657" t="str">
        <f t="shared" si="135"/>
        <v/>
      </c>
      <c r="BH368" s="657" t="str">
        <f t="shared" si="136"/>
        <v/>
      </c>
      <c r="BI368" s="657" t="str">
        <f t="shared" si="137"/>
        <v/>
      </c>
      <c r="BM368" s="681" t="e">
        <f>VLOOKUP(K368,'【参考】数式用'!$A$2:$O$57,15,FALSE)</f>
        <v>#N/A</v>
      </c>
    </row>
    <row r="369" spans="1:65" ht="109.9" customHeight="1">
      <c r="A369" s="506">
        <v>358</v>
      </c>
      <c r="B369" s="517" t="str">
        <f>IF(基本情報入力シート!B397="","",基本情報入力シート!B397)</f>
        <v/>
      </c>
      <c r="C369" s="523"/>
      <c r="D369" s="523"/>
      <c r="E369" s="523"/>
      <c r="F369" s="530"/>
      <c r="G369" s="536" t="str">
        <f>IF(基本情報入力シート!L397="","",基本情報入力シート!L397)</f>
        <v/>
      </c>
      <c r="H369" s="536" t="str">
        <f>IF(基本情報入力シート!Q397="","",基本情報入力シート!Q397)</f>
        <v/>
      </c>
      <c r="I369" s="536" t="str">
        <f>IF(基本情報入力シート!V397="","",基本情報入力シート!V397)</f>
        <v/>
      </c>
      <c r="J369" s="536" t="str">
        <f>IF(基本情報入力シート!W397="","",基本情報入力シート!W397)</f>
        <v/>
      </c>
      <c r="K369" s="536" t="str">
        <f>IF(基本情報入力シート!Z397="","",基本情報入力シート!Z397)</f>
        <v/>
      </c>
      <c r="L369" s="555" t="str">
        <f>IF(基本情報入力シート!AF397=0,"",基本情報入力シート!AF397)</f>
        <v/>
      </c>
      <c r="M369" s="563" t="str">
        <f>IF(AND(基本情報入力シート!AG397="",基本情報入力シート!AG397=""),"",基本情報入力シート!AG397)</f>
        <v/>
      </c>
      <c r="N369" s="570"/>
      <c r="O369" s="575" t="str">
        <f>IFERROR(VLOOKUP(K369,'【参考】数式用'!$A$2:$M$57,MATCH(N369,'【参考】数式用'!$G$3:$M$3,0)+6,0),"")</f>
        <v/>
      </c>
      <c r="P369" s="583" t="s">
        <v>549</v>
      </c>
      <c r="Q369" s="587"/>
      <c r="R369" s="590" t="s">
        <v>71</v>
      </c>
      <c r="S369" s="587"/>
      <c r="T369" s="590" t="s">
        <v>743</v>
      </c>
      <c r="U369" s="587"/>
      <c r="V369" s="590" t="s">
        <v>71</v>
      </c>
      <c r="W369" s="587"/>
      <c r="X369" s="590" t="s">
        <v>560</v>
      </c>
      <c r="Y369" s="590" t="s">
        <v>763</v>
      </c>
      <c r="Z369" s="589" t="str">
        <f t="shared" si="115"/>
        <v/>
      </c>
      <c r="AA369" s="594" t="s">
        <v>127</v>
      </c>
      <c r="AB369" s="598" t="str">
        <f t="shared" si="116"/>
        <v/>
      </c>
      <c r="AC369" s="603" t="str">
        <f>IFERROR(ROUNDDOWN(ROUNDDOWN(ROUND(L369*VLOOKUP(K369,'【参考】数式用'!$A$2:$M$57,MATCH("処遇改善加算Ⅳ",'【参考】数式用'!$G$3:$M$3,0)+6,0),0)*M369,0)*Z369*0.5,0),"")</f>
        <v/>
      </c>
      <c r="AD369" s="609"/>
      <c r="AE369" s="617"/>
      <c r="AF369" s="617"/>
      <c r="AG369" s="623"/>
      <c r="AH369" s="627"/>
      <c r="AI369" s="708"/>
      <c r="AJ369" s="634"/>
      <c r="AK369" s="648" t="str">
        <f t="shared" si="117"/>
        <v/>
      </c>
      <c r="AL369" s="651" t="str">
        <f t="shared" si="118"/>
        <v/>
      </c>
      <c r="AM369" s="654"/>
      <c r="AN369" s="657" t="str">
        <f>IFERROR(VLOOKUP(K369,'【参考】数式用'!$A$2:$N$57,14,FALSE),"")</f>
        <v/>
      </c>
      <c r="AO369" s="657" t="str">
        <f t="shared" si="119"/>
        <v/>
      </c>
      <c r="AP369" s="711" t="str">
        <f t="shared" si="120"/>
        <v/>
      </c>
      <c r="AQ369" s="711" t="str">
        <f t="shared" si="121"/>
        <v>キャリアパス要件Ⅰ・Ⅱ_</v>
      </c>
      <c r="AR369" s="662" t="str">
        <f t="shared" si="122"/>
        <v>入力済</v>
      </c>
      <c r="AS369" s="657" t="str">
        <f t="shared" si="123"/>
        <v/>
      </c>
      <c r="AT369" s="662" t="str">
        <f t="shared" si="124"/>
        <v>入力済</v>
      </c>
      <c r="AU369" s="662" t="str">
        <f t="shared" si="125"/>
        <v/>
      </c>
      <c r="AV369" s="662" t="str">
        <f t="shared" si="126"/>
        <v/>
      </c>
      <c r="AW369" s="657" t="str">
        <f t="shared" si="127"/>
        <v/>
      </c>
      <c r="AX369" s="657" t="str">
        <f t="shared" si="128"/>
        <v>入力済</v>
      </c>
      <c r="AY369" s="662" t="str">
        <f>IFERROR(VLOOKUP(K369,'【参考】数式用'!$AR$3:$AS$49,2,FALSE),"")</f>
        <v/>
      </c>
      <c r="AZ369" s="657" t="str">
        <f t="shared" si="129"/>
        <v/>
      </c>
      <c r="BA369" s="657" t="str">
        <f t="shared" si="130"/>
        <v>入力済</v>
      </c>
      <c r="BB369" s="662" t="str">
        <f>IFERROR(VLOOKUP(K369,'【参考】数式用'!$AX$3:$AY$56,2,FALSE),"")</f>
        <v/>
      </c>
      <c r="BC369" s="657" t="str">
        <f t="shared" si="131"/>
        <v/>
      </c>
      <c r="BD369" s="657" t="str">
        <f t="shared" si="132"/>
        <v>入力済</v>
      </c>
      <c r="BE369" s="657" t="str">
        <f t="shared" si="133"/>
        <v/>
      </c>
      <c r="BF369" s="657" t="str">
        <f t="shared" si="134"/>
        <v/>
      </c>
      <c r="BG369" s="657" t="str">
        <f t="shared" si="135"/>
        <v/>
      </c>
      <c r="BH369" s="657" t="str">
        <f t="shared" si="136"/>
        <v/>
      </c>
      <c r="BI369" s="657" t="str">
        <f t="shared" si="137"/>
        <v/>
      </c>
      <c r="BM369" s="681" t="e">
        <f>VLOOKUP(K369,'【参考】数式用'!$A$2:$O$57,15,FALSE)</f>
        <v>#N/A</v>
      </c>
    </row>
    <row r="370" spans="1:65" ht="109.9" customHeight="1">
      <c r="A370" s="506">
        <v>359</v>
      </c>
      <c r="B370" s="517" t="str">
        <f>IF(基本情報入力シート!B398="","",基本情報入力シート!B398)</f>
        <v/>
      </c>
      <c r="C370" s="523"/>
      <c r="D370" s="523"/>
      <c r="E370" s="523"/>
      <c r="F370" s="530"/>
      <c r="G370" s="536" t="str">
        <f>IF(基本情報入力シート!L398="","",基本情報入力シート!L398)</f>
        <v/>
      </c>
      <c r="H370" s="536" t="str">
        <f>IF(基本情報入力シート!Q398="","",基本情報入力シート!Q398)</f>
        <v/>
      </c>
      <c r="I370" s="536" t="str">
        <f>IF(基本情報入力シート!V398="","",基本情報入力シート!V398)</f>
        <v/>
      </c>
      <c r="J370" s="536" t="str">
        <f>IF(基本情報入力シート!W398="","",基本情報入力シート!W398)</f>
        <v/>
      </c>
      <c r="K370" s="536" t="str">
        <f>IF(基本情報入力シート!Z398="","",基本情報入力シート!Z398)</f>
        <v/>
      </c>
      <c r="L370" s="555" t="str">
        <f>IF(基本情報入力シート!AF398=0,"",基本情報入力シート!AF398)</f>
        <v/>
      </c>
      <c r="M370" s="563" t="str">
        <f>IF(AND(基本情報入力シート!AG398="",基本情報入力シート!AG398=""),"",基本情報入力シート!AG398)</f>
        <v/>
      </c>
      <c r="N370" s="570"/>
      <c r="O370" s="575" t="str">
        <f>IFERROR(VLOOKUP(K370,'【参考】数式用'!$A$2:$M$57,MATCH(N370,'【参考】数式用'!$G$3:$M$3,0)+6,0),"")</f>
        <v/>
      </c>
      <c r="P370" s="583" t="s">
        <v>549</v>
      </c>
      <c r="Q370" s="587"/>
      <c r="R370" s="590" t="s">
        <v>71</v>
      </c>
      <c r="S370" s="587"/>
      <c r="T370" s="590" t="s">
        <v>743</v>
      </c>
      <c r="U370" s="587"/>
      <c r="V370" s="590" t="s">
        <v>71</v>
      </c>
      <c r="W370" s="587"/>
      <c r="X370" s="590" t="s">
        <v>560</v>
      </c>
      <c r="Y370" s="590" t="s">
        <v>763</v>
      </c>
      <c r="Z370" s="589" t="str">
        <f t="shared" si="115"/>
        <v/>
      </c>
      <c r="AA370" s="594" t="s">
        <v>127</v>
      </c>
      <c r="AB370" s="598" t="str">
        <f t="shared" si="116"/>
        <v/>
      </c>
      <c r="AC370" s="603" t="str">
        <f>IFERROR(ROUNDDOWN(ROUNDDOWN(ROUND(L370*VLOOKUP(K370,'【参考】数式用'!$A$2:$M$57,MATCH("処遇改善加算Ⅳ",'【参考】数式用'!$G$3:$M$3,0)+6,0),0)*M370,0)*Z370*0.5,0),"")</f>
        <v/>
      </c>
      <c r="AD370" s="609"/>
      <c r="AE370" s="617"/>
      <c r="AF370" s="617"/>
      <c r="AG370" s="623"/>
      <c r="AH370" s="627"/>
      <c r="AI370" s="708"/>
      <c r="AJ370" s="634"/>
      <c r="AK370" s="648" t="str">
        <f t="shared" si="117"/>
        <v/>
      </c>
      <c r="AL370" s="651" t="str">
        <f t="shared" si="118"/>
        <v/>
      </c>
      <c r="AM370" s="654"/>
      <c r="AN370" s="657" t="str">
        <f>IFERROR(VLOOKUP(K370,'【参考】数式用'!$A$2:$N$57,14,FALSE),"")</f>
        <v/>
      </c>
      <c r="AO370" s="657" t="str">
        <f t="shared" si="119"/>
        <v/>
      </c>
      <c r="AP370" s="711" t="str">
        <f t="shared" si="120"/>
        <v/>
      </c>
      <c r="AQ370" s="711" t="str">
        <f t="shared" si="121"/>
        <v>キャリアパス要件Ⅰ・Ⅱ_</v>
      </c>
      <c r="AR370" s="662" t="str">
        <f t="shared" si="122"/>
        <v>入力済</v>
      </c>
      <c r="AS370" s="657" t="str">
        <f t="shared" si="123"/>
        <v/>
      </c>
      <c r="AT370" s="662" t="str">
        <f t="shared" si="124"/>
        <v>入力済</v>
      </c>
      <c r="AU370" s="662" t="str">
        <f t="shared" si="125"/>
        <v/>
      </c>
      <c r="AV370" s="662" t="str">
        <f t="shared" si="126"/>
        <v/>
      </c>
      <c r="AW370" s="657" t="str">
        <f t="shared" si="127"/>
        <v/>
      </c>
      <c r="AX370" s="657" t="str">
        <f t="shared" si="128"/>
        <v>入力済</v>
      </c>
      <c r="AY370" s="662" t="str">
        <f>IFERROR(VLOOKUP(K370,'【参考】数式用'!$AR$3:$AS$49,2,FALSE),"")</f>
        <v/>
      </c>
      <c r="AZ370" s="657" t="str">
        <f t="shared" si="129"/>
        <v/>
      </c>
      <c r="BA370" s="657" t="str">
        <f t="shared" si="130"/>
        <v>入力済</v>
      </c>
      <c r="BB370" s="662" t="str">
        <f>IFERROR(VLOOKUP(K370,'【参考】数式用'!$AX$3:$AY$56,2,FALSE),"")</f>
        <v/>
      </c>
      <c r="BC370" s="657" t="str">
        <f t="shared" si="131"/>
        <v/>
      </c>
      <c r="BD370" s="657" t="str">
        <f t="shared" si="132"/>
        <v>入力済</v>
      </c>
      <c r="BE370" s="657" t="str">
        <f t="shared" si="133"/>
        <v/>
      </c>
      <c r="BF370" s="657" t="str">
        <f t="shared" si="134"/>
        <v/>
      </c>
      <c r="BG370" s="657" t="str">
        <f t="shared" si="135"/>
        <v/>
      </c>
      <c r="BH370" s="657" t="str">
        <f t="shared" si="136"/>
        <v/>
      </c>
      <c r="BI370" s="657" t="str">
        <f t="shared" si="137"/>
        <v/>
      </c>
      <c r="BM370" s="681" t="e">
        <f>VLOOKUP(K370,'【参考】数式用'!$A$2:$O$57,15,FALSE)</f>
        <v>#N/A</v>
      </c>
    </row>
    <row r="371" spans="1:65" ht="109.9" customHeight="1">
      <c r="A371" s="506">
        <v>360</v>
      </c>
      <c r="B371" s="517" t="str">
        <f>IF(基本情報入力シート!B399="","",基本情報入力シート!B399)</f>
        <v/>
      </c>
      <c r="C371" s="523"/>
      <c r="D371" s="523"/>
      <c r="E371" s="523"/>
      <c r="F371" s="530"/>
      <c r="G371" s="536" t="str">
        <f>IF(基本情報入力シート!L399="","",基本情報入力シート!L399)</f>
        <v/>
      </c>
      <c r="H371" s="536" t="str">
        <f>IF(基本情報入力シート!Q399="","",基本情報入力シート!Q399)</f>
        <v/>
      </c>
      <c r="I371" s="536" t="str">
        <f>IF(基本情報入力シート!V399="","",基本情報入力シート!V399)</f>
        <v/>
      </c>
      <c r="J371" s="536" t="str">
        <f>IF(基本情報入力シート!W399="","",基本情報入力シート!W399)</f>
        <v/>
      </c>
      <c r="K371" s="536" t="str">
        <f>IF(基本情報入力シート!Z399="","",基本情報入力シート!Z399)</f>
        <v/>
      </c>
      <c r="L371" s="555" t="str">
        <f>IF(基本情報入力シート!AF399=0,"",基本情報入力シート!AF399)</f>
        <v/>
      </c>
      <c r="M371" s="563" t="str">
        <f>IF(AND(基本情報入力シート!AG399="",基本情報入力シート!AG399=""),"",基本情報入力シート!AG399)</f>
        <v/>
      </c>
      <c r="N371" s="570"/>
      <c r="O371" s="575" t="str">
        <f>IFERROR(VLOOKUP(K371,'【参考】数式用'!$A$2:$M$57,MATCH(N371,'【参考】数式用'!$G$3:$M$3,0)+6,0),"")</f>
        <v/>
      </c>
      <c r="P371" s="583" t="s">
        <v>549</v>
      </c>
      <c r="Q371" s="587"/>
      <c r="R371" s="590" t="s">
        <v>71</v>
      </c>
      <c r="S371" s="587"/>
      <c r="T371" s="590" t="s">
        <v>743</v>
      </c>
      <c r="U371" s="587"/>
      <c r="V371" s="590" t="s">
        <v>71</v>
      </c>
      <c r="W371" s="587"/>
      <c r="X371" s="590" t="s">
        <v>560</v>
      </c>
      <c r="Y371" s="590" t="s">
        <v>763</v>
      </c>
      <c r="Z371" s="589" t="str">
        <f t="shared" si="115"/>
        <v/>
      </c>
      <c r="AA371" s="594" t="s">
        <v>127</v>
      </c>
      <c r="AB371" s="598" t="str">
        <f t="shared" si="116"/>
        <v/>
      </c>
      <c r="AC371" s="603" t="str">
        <f>IFERROR(ROUNDDOWN(ROUNDDOWN(ROUND(L371*VLOOKUP(K371,'【参考】数式用'!$A$2:$M$57,MATCH("処遇改善加算Ⅳ",'【参考】数式用'!$G$3:$M$3,0)+6,0),0)*M371,0)*Z371*0.5,0),"")</f>
        <v/>
      </c>
      <c r="AD371" s="609"/>
      <c r="AE371" s="617"/>
      <c r="AF371" s="617"/>
      <c r="AG371" s="623"/>
      <c r="AH371" s="627"/>
      <c r="AI371" s="708"/>
      <c r="AJ371" s="634"/>
      <c r="AK371" s="648" t="str">
        <f t="shared" si="117"/>
        <v/>
      </c>
      <c r="AL371" s="651" t="str">
        <f t="shared" si="118"/>
        <v/>
      </c>
      <c r="AM371" s="654"/>
      <c r="AN371" s="657" t="str">
        <f>IFERROR(VLOOKUP(K371,'【参考】数式用'!$A$2:$N$57,14,FALSE),"")</f>
        <v/>
      </c>
      <c r="AO371" s="657" t="str">
        <f t="shared" si="119"/>
        <v/>
      </c>
      <c r="AP371" s="711" t="str">
        <f t="shared" si="120"/>
        <v/>
      </c>
      <c r="AQ371" s="711" t="str">
        <f t="shared" si="121"/>
        <v>キャリアパス要件Ⅰ・Ⅱ_</v>
      </c>
      <c r="AR371" s="662" t="str">
        <f t="shared" si="122"/>
        <v>入力済</v>
      </c>
      <c r="AS371" s="657" t="str">
        <f t="shared" si="123"/>
        <v/>
      </c>
      <c r="AT371" s="662" t="str">
        <f t="shared" si="124"/>
        <v>入力済</v>
      </c>
      <c r="AU371" s="662" t="str">
        <f t="shared" si="125"/>
        <v/>
      </c>
      <c r="AV371" s="662" t="str">
        <f t="shared" si="126"/>
        <v/>
      </c>
      <c r="AW371" s="657" t="str">
        <f t="shared" si="127"/>
        <v/>
      </c>
      <c r="AX371" s="657" t="str">
        <f t="shared" si="128"/>
        <v>入力済</v>
      </c>
      <c r="AY371" s="662" t="str">
        <f>IFERROR(VLOOKUP(K371,'【参考】数式用'!$AR$3:$AS$49,2,FALSE),"")</f>
        <v/>
      </c>
      <c r="AZ371" s="657" t="str">
        <f t="shared" si="129"/>
        <v/>
      </c>
      <c r="BA371" s="657" t="str">
        <f t="shared" si="130"/>
        <v>入力済</v>
      </c>
      <c r="BB371" s="662" t="str">
        <f>IFERROR(VLOOKUP(K371,'【参考】数式用'!$AX$3:$AY$56,2,FALSE),"")</f>
        <v/>
      </c>
      <c r="BC371" s="657" t="str">
        <f t="shared" si="131"/>
        <v/>
      </c>
      <c r="BD371" s="657" t="str">
        <f t="shared" si="132"/>
        <v>入力済</v>
      </c>
      <c r="BE371" s="657" t="str">
        <f t="shared" si="133"/>
        <v/>
      </c>
      <c r="BF371" s="657" t="str">
        <f t="shared" si="134"/>
        <v/>
      </c>
      <c r="BG371" s="657" t="str">
        <f t="shared" si="135"/>
        <v/>
      </c>
      <c r="BH371" s="657" t="str">
        <f t="shared" si="136"/>
        <v/>
      </c>
      <c r="BI371" s="657" t="str">
        <f t="shared" si="137"/>
        <v/>
      </c>
      <c r="BM371" s="681" t="e">
        <f>VLOOKUP(K371,'【参考】数式用'!$A$2:$O$57,15,FALSE)</f>
        <v>#N/A</v>
      </c>
    </row>
    <row r="372" spans="1:65" ht="109.9" customHeight="1">
      <c r="A372" s="506">
        <v>361</v>
      </c>
      <c r="B372" s="517" t="str">
        <f>IF(基本情報入力シート!B400="","",基本情報入力シート!B400)</f>
        <v/>
      </c>
      <c r="C372" s="523"/>
      <c r="D372" s="523"/>
      <c r="E372" s="523"/>
      <c r="F372" s="530"/>
      <c r="G372" s="536" t="str">
        <f>IF(基本情報入力シート!L400="","",基本情報入力シート!L400)</f>
        <v/>
      </c>
      <c r="H372" s="536" t="str">
        <f>IF(基本情報入力シート!Q400="","",基本情報入力シート!Q400)</f>
        <v/>
      </c>
      <c r="I372" s="536" t="str">
        <f>IF(基本情報入力シート!V400="","",基本情報入力シート!V400)</f>
        <v/>
      </c>
      <c r="J372" s="536" t="str">
        <f>IF(基本情報入力シート!W400="","",基本情報入力シート!W400)</f>
        <v/>
      </c>
      <c r="K372" s="536" t="str">
        <f>IF(基本情報入力シート!Z400="","",基本情報入力シート!Z400)</f>
        <v/>
      </c>
      <c r="L372" s="555" t="str">
        <f>IF(基本情報入力シート!AF400=0,"",基本情報入力シート!AF400)</f>
        <v/>
      </c>
      <c r="M372" s="563" t="str">
        <f>IF(AND(基本情報入力シート!AG400="",基本情報入力シート!AG400=""),"",基本情報入力シート!AG400)</f>
        <v/>
      </c>
      <c r="N372" s="570"/>
      <c r="O372" s="575" t="str">
        <f>IFERROR(VLOOKUP(K372,'【参考】数式用'!$A$2:$M$57,MATCH(N372,'【参考】数式用'!$G$3:$M$3,0)+6,0),"")</f>
        <v/>
      </c>
      <c r="P372" s="583" t="s">
        <v>549</v>
      </c>
      <c r="Q372" s="587"/>
      <c r="R372" s="590" t="s">
        <v>71</v>
      </c>
      <c r="S372" s="587"/>
      <c r="T372" s="590" t="s">
        <v>743</v>
      </c>
      <c r="U372" s="587"/>
      <c r="V372" s="590" t="s">
        <v>71</v>
      </c>
      <c r="W372" s="587"/>
      <c r="X372" s="590" t="s">
        <v>560</v>
      </c>
      <c r="Y372" s="590" t="s">
        <v>763</v>
      </c>
      <c r="Z372" s="589" t="str">
        <f t="shared" si="115"/>
        <v/>
      </c>
      <c r="AA372" s="594" t="s">
        <v>127</v>
      </c>
      <c r="AB372" s="598" t="str">
        <f t="shared" si="116"/>
        <v/>
      </c>
      <c r="AC372" s="603" t="str">
        <f>IFERROR(ROUNDDOWN(ROUNDDOWN(ROUND(L372*VLOOKUP(K372,'【参考】数式用'!$A$2:$M$57,MATCH("処遇改善加算Ⅳ",'【参考】数式用'!$G$3:$M$3,0)+6,0),0)*M372,0)*Z372*0.5,0),"")</f>
        <v/>
      </c>
      <c r="AD372" s="609"/>
      <c r="AE372" s="617"/>
      <c r="AF372" s="617"/>
      <c r="AG372" s="623"/>
      <c r="AH372" s="627"/>
      <c r="AI372" s="708"/>
      <c r="AJ372" s="634"/>
      <c r="AK372" s="648" t="str">
        <f t="shared" si="117"/>
        <v/>
      </c>
      <c r="AL372" s="651" t="str">
        <f t="shared" si="118"/>
        <v/>
      </c>
      <c r="AM372" s="654"/>
      <c r="AN372" s="657" t="str">
        <f>IFERROR(VLOOKUP(K372,'【参考】数式用'!$A$2:$N$57,14,FALSE),"")</f>
        <v/>
      </c>
      <c r="AO372" s="657" t="str">
        <f t="shared" si="119"/>
        <v/>
      </c>
      <c r="AP372" s="711" t="str">
        <f t="shared" si="120"/>
        <v/>
      </c>
      <c r="AQ372" s="711" t="str">
        <f t="shared" si="121"/>
        <v>キャリアパス要件Ⅰ・Ⅱ_</v>
      </c>
      <c r="AR372" s="662" t="str">
        <f t="shared" si="122"/>
        <v>入力済</v>
      </c>
      <c r="AS372" s="657" t="str">
        <f t="shared" si="123"/>
        <v/>
      </c>
      <c r="AT372" s="662" t="str">
        <f t="shared" si="124"/>
        <v>入力済</v>
      </c>
      <c r="AU372" s="662" t="str">
        <f t="shared" si="125"/>
        <v/>
      </c>
      <c r="AV372" s="662" t="str">
        <f t="shared" si="126"/>
        <v/>
      </c>
      <c r="AW372" s="657" t="str">
        <f t="shared" si="127"/>
        <v/>
      </c>
      <c r="AX372" s="657" t="str">
        <f t="shared" si="128"/>
        <v>入力済</v>
      </c>
      <c r="AY372" s="662" t="str">
        <f>IFERROR(VLOOKUP(K372,'【参考】数式用'!$AR$3:$AS$49,2,FALSE),"")</f>
        <v/>
      </c>
      <c r="AZ372" s="657" t="str">
        <f t="shared" si="129"/>
        <v/>
      </c>
      <c r="BA372" s="657" t="str">
        <f t="shared" si="130"/>
        <v>入力済</v>
      </c>
      <c r="BB372" s="662" t="str">
        <f>IFERROR(VLOOKUP(K372,'【参考】数式用'!$AX$3:$AY$56,2,FALSE),"")</f>
        <v/>
      </c>
      <c r="BC372" s="657" t="str">
        <f t="shared" si="131"/>
        <v/>
      </c>
      <c r="BD372" s="657" t="str">
        <f t="shared" si="132"/>
        <v>入力済</v>
      </c>
      <c r="BE372" s="657" t="str">
        <f t="shared" si="133"/>
        <v/>
      </c>
      <c r="BF372" s="657" t="str">
        <f t="shared" si="134"/>
        <v/>
      </c>
      <c r="BG372" s="657" t="str">
        <f t="shared" si="135"/>
        <v/>
      </c>
      <c r="BH372" s="657" t="str">
        <f t="shared" si="136"/>
        <v/>
      </c>
      <c r="BI372" s="657" t="str">
        <f t="shared" si="137"/>
        <v/>
      </c>
      <c r="BM372" s="681" t="e">
        <f>VLOOKUP(K372,'【参考】数式用'!$A$2:$O$57,15,FALSE)</f>
        <v>#N/A</v>
      </c>
    </row>
    <row r="373" spans="1:65" ht="109.9" customHeight="1">
      <c r="A373" s="506">
        <v>362</v>
      </c>
      <c r="B373" s="517" t="str">
        <f>IF(基本情報入力シート!B401="","",基本情報入力シート!B401)</f>
        <v/>
      </c>
      <c r="C373" s="523"/>
      <c r="D373" s="523"/>
      <c r="E373" s="523"/>
      <c r="F373" s="530"/>
      <c r="G373" s="536" t="str">
        <f>IF(基本情報入力シート!L401="","",基本情報入力シート!L401)</f>
        <v/>
      </c>
      <c r="H373" s="536" t="str">
        <f>IF(基本情報入力シート!Q401="","",基本情報入力シート!Q401)</f>
        <v/>
      </c>
      <c r="I373" s="536" t="str">
        <f>IF(基本情報入力シート!V401="","",基本情報入力シート!V401)</f>
        <v/>
      </c>
      <c r="J373" s="536" t="str">
        <f>IF(基本情報入力シート!W401="","",基本情報入力シート!W401)</f>
        <v/>
      </c>
      <c r="K373" s="536" t="str">
        <f>IF(基本情報入力シート!Z401="","",基本情報入力シート!Z401)</f>
        <v/>
      </c>
      <c r="L373" s="555" t="str">
        <f>IF(基本情報入力シート!AF401=0,"",基本情報入力シート!AF401)</f>
        <v/>
      </c>
      <c r="M373" s="563" t="str">
        <f>IF(AND(基本情報入力シート!AG401="",基本情報入力シート!AG401=""),"",基本情報入力シート!AG401)</f>
        <v/>
      </c>
      <c r="N373" s="570"/>
      <c r="O373" s="575" t="str">
        <f>IFERROR(VLOOKUP(K373,'【参考】数式用'!$A$2:$M$57,MATCH(N373,'【参考】数式用'!$G$3:$M$3,0)+6,0),"")</f>
        <v/>
      </c>
      <c r="P373" s="583" t="s">
        <v>549</v>
      </c>
      <c r="Q373" s="587"/>
      <c r="R373" s="590" t="s">
        <v>71</v>
      </c>
      <c r="S373" s="587"/>
      <c r="T373" s="590" t="s">
        <v>743</v>
      </c>
      <c r="U373" s="587"/>
      <c r="V373" s="590" t="s">
        <v>71</v>
      </c>
      <c r="W373" s="587"/>
      <c r="X373" s="590" t="s">
        <v>560</v>
      </c>
      <c r="Y373" s="590" t="s">
        <v>763</v>
      </c>
      <c r="Z373" s="589" t="str">
        <f t="shared" si="115"/>
        <v/>
      </c>
      <c r="AA373" s="594" t="s">
        <v>127</v>
      </c>
      <c r="AB373" s="598" t="str">
        <f t="shared" si="116"/>
        <v/>
      </c>
      <c r="AC373" s="603" t="str">
        <f>IFERROR(ROUNDDOWN(ROUNDDOWN(ROUND(L373*VLOOKUP(K373,'【参考】数式用'!$A$2:$M$57,MATCH("処遇改善加算Ⅳ",'【参考】数式用'!$G$3:$M$3,0)+6,0),0)*M373,0)*Z373*0.5,0),"")</f>
        <v/>
      </c>
      <c r="AD373" s="609"/>
      <c r="AE373" s="617"/>
      <c r="AF373" s="617"/>
      <c r="AG373" s="623"/>
      <c r="AH373" s="627"/>
      <c r="AI373" s="708"/>
      <c r="AJ373" s="634"/>
      <c r="AK373" s="648" t="str">
        <f t="shared" si="117"/>
        <v/>
      </c>
      <c r="AL373" s="651" t="str">
        <f t="shared" si="118"/>
        <v/>
      </c>
      <c r="AM373" s="654"/>
      <c r="AN373" s="657" t="str">
        <f>IFERROR(VLOOKUP(K373,'【参考】数式用'!$A$2:$N$57,14,FALSE),"")</f>
        <v/>
      </c>
      <c r="AO373" s="657" t="str">
        <f t="shared" si="119"/>
        <v/>
      </c>
      <c r="AP373" s="711" t="str">
        <f t="shared" si="120"/>
        <v/>
      </c>
      <c r="AQ373" s="711" t="str">
        <f t="shared" si="121"/>
        <v>キャリアパス要件Ⅰ・Ⅱ_</v>
      </c>
      <c r="AR373" s="662" t="str">
        <f t="shared" si="122"/>
        <v>入力済</v>
      </c>
      <c r="AS373" s="657" t="str">
        <f t="shared" si="123"/>
        <v/>
      </c>
      <c r="AT373" s="662" t="str">
        <f t="shared" si="124"/>
        <v>入力済</v>
      </c>
      <c r="AU373" s="662" t="str">
        <f t="shared" si="125"/>
        <v/>
      </c>
      <c r="AV373" s="662" t="str">
        <f t="shared" si="126"/>
        <v/>
      </c>
      <c r="AW373" s="657" t="str">
        <f t="shared" si="127"/>
        <v/>
      </c>
      <c r="AX373" s="657" t="str">
        <f t="shared" si="128"/>
        <v>入力済</v>
      </c>
      <c r="AY373" s="662" t="str">
        <f>IFERROR(VLOOKUP(K373,'【参考】数式用'!$AR$3:$AS$49,2,FALSE),"")</f>
        <v/>
      </c>
      <c r="AZ373" s="657" t="str">
        <f t="shared" si="129"/>
        <v/>
      </c>
      <c r="BA373" s="657" t="str">
        <f t="shared" si="130"/>
        <v>入力済</v>
      </c>
      <c r="BB373" s="662" t="str">
        <f>IFERROR(VLOOKUP(K373,'【参考】数式用'!$AX$3:$AY$56,2,FALSE),"")</f>
        <v/>
      </c>
      <c r="BC373" s="657" t="str">
        <f t="shared" si="131"/>
        <v/>
      </c>
      <c r="BD373" s="657" t="str">
        <f t="shared" si="132"/>
        <v>入力済</v>
      </c>
      <c r="BE373" s="657" t="str">
        <f t="shared" si="133"/>
        <v/>
      </c>
      <c r="BF373" s="657" t="str">
        <f t="shared" si="134"/>
        <v/>
      </c>
      <c r="BG373" s="657" t="str">
        <f t="shared" si="135"/>
        <v/>
      </c>
      <c r="BH373" s="657" t="str">
        <f t="shared" si="136"/>
        <v/>
      </c>
      <c r="BI373" s="657" t="str">
        <f t="shared" si="137"/>
        <v/>
      </c>
      <c r="BM373" s="681" t="e">
        <f>VLOOKUP(K373,'【参考】数式用'!$A$2:$O$57,15,FALSE)</f>
        <v>#N/A</v>
      </c>
    </row>
    <row r="374" spans="1:65" ht="109.9" customHeight="1">
      <c r="A374" s="506">
        <v>363</v>
      </c>
      <c r="B374" s="517" t="str">
        <f>IF(基本情報入力シート!B402="","",基本情報入力シート!B402)</f>
        <v/>
      </c>
      <c r="C374" s="523"/>
      <c r="D374" s="523"/>
      <c r="E374" s="523"/>
      <c r="F374" s="530"/>
      <c r="G374" s="536" t="str">
        <f>IF(基本情報入力シート!L402="","",基本情報入力シート!L402)</f>
        <v/>
      </c>
      <c r="H374" s="536" t="str">
        <f>IF(基本情報入力シート!Q402="","",基本情報入力シート!Q402)</f>
        <v/>
      </c>
      <c r="I374" s="536" t="str">
        <f>IF(基本情報入力シート!V402="","",基本情報入力シート!V402)</f>
        <v/>
      </c>
      <c r="J374" s="536" t="str">
        <f>IF(基本情報入力シート!W402="","",基本情報入力シート!W402)</f>
        <v/>
      </c>
      <c r="K374" s="536" t="str">
        <f>IF(基本情報入力シート!Z402="","",基本情報入力シート!Z402)</f>
        <v/>
      </c>
      <c r="L374" s="555" t="str">
        <f>IF(基本情報入力シート!AF402=0,"",基本情報入力シート!AF402)</f>
        <v/>
      </c>
      <c r="M374" s="563" t="str">
        <f>IF(AND(基本情報入力シート!AG402="",基本情報入力シート!AG402=""),"",基本情報入力シート!AG402)</f>
        <v/>
      </c>
      <c r="N374" s="570"/>
      <c r="O374" s="575" t="str">
        <f>IFERROR(VLOOKUP(K374,'【参考】数式用'!$A$2:$M$57,MATCH(N374,'【参考】数式用'!$G$3:$M$3,0)+6,0),"")</f>
        <v/>
      </c>
      <c r="P374" s="583" t="s">
        <v>549</v>
      </c>
      <c r="Q374" s="587"/>
      <c r="R374" s="590" t="s">
        <v>71</v>
      </c>
      <c r="S374" s="587"/>
      <c r="T374" s="590" t="s">
        <v>743</v>
      </c>
      <c r="U374" s="587"/>
      <c r="V374" s="590" t="s">
        <v>71</v>
      </c>
      <c r="W374" s="587"/>
      <c r="X374" s="590" t="s">
        <v>560</v>
      </c>
      <c r="Y374" s="590" t="s">
        <v>763</v>
      </c>
      <c r="Z374" s="589" t="str">
        <f t="shared" si="115"/>
        <v/>
      </c>
      <c r="AA374" s="594" t="s">
        <v>127</v>
      </c>
      <c r="AB374" s="598" t="str">
        <f t="shared" si="116"/>
        <v/>
      </c>
      <c r="AC374" s="603" t="str">
        <f>IFERROR(ROUNDDOWN(ROUNDDOWN(ROUND(L374*VLOOKUP(K374,'【参考】数式用'!$A$2:$M$57,MATCH("処遇改善加算Ⅳ",'【参考】数式用'!$G$3:$M$3,0)+6,0),0)*M374,0)*Z374*0.5,0),"")</f>
        <v/>
      </c>
      <c r="AD374" s="609"/>
      <c r="AE374" s="617"/>
      <c r="AF374" s="617"/>
      <c r="AG374" s="623"/>
      <c r="AH374" s="627"/>
      <c r="AI374" s="708"/>
      <c r="AJ374" s="634"/>
      <c r="AK374" s="648" t="str">
        <f t="shared" si="117"/>
        <v/>
      </c>
      <c r="AL374" s="651" t="str">
        <f t="shared" si="118"/>
        <v/>
      </c>
      <c r="AM374" s="654"/>
      <c r="AN374" s="657" t="str">
        <f>IFERROR(VLOOKUP(K374,'【参考】数式用'!$A$2:$N$57,14,FALSE),"")</f>
        <v/>
      </c>
      <c r="AO374" s="657" t="str">
        <f t="shared" si="119"/>
        <v/>
      </c>
      <c r="AP374" s="711" t="str">
        <f t="shared" si="120"/>
        <v/>
      </c>
      <c r="AQ374" s="711" t="str">
        <f t="shared" si="121"/>
        <v>キャリアパス要件Ⅰ・Ⅱ_</v>
      </c>
      <c r="AR374" s="662" t="str">
        <f t="shared" si="122"/>
        <v>入力済</v>
      </c>
      <c r="AS374" s="657" t="str">
        <f t="shared" si="123"/>
        <v/>
      </c>
      <c r="AT374" s="662" t="str">
        <f t="shared" si="124"/>
        <v>入力済</v>
      </c>
      <c r="AU374" s="662" t="str">
        <f t="shared" si="125"/>
        <v/>
      </c>
      <c r="AV374" s="662" t="str">
        <f t="shared" si="126"/>
        <v/>
      </c>
      <c r="AW374" s="657" t="str">
        <f t="shared" si="127"/>
        <v/>
      </c>
      <c r="AX374" s="657" t="str">
        <f t="shared" si="128"/>
        <v>入力済</v>
      </c>
      <c r="AY374" s="662" t="str">
        <f>IFERROR(VLOOKUP(K374,'【参考】数式用'!$AR$3:$AS$49,2,FALSE),"")</f>
        <v/>
      </c>
      <c r="AZ374" s="657" t="str">
        <f t="shared" si="129"/>
        <v/>
      </c>
      <c r="BA374" s="657" t="str">
        <f t="shared" si="130"/>
        <v>入力済</v>
      </c>
      <c r="BB374" s="662" t="str">
        <f>IFERROR(VLOOKUP(K374,'【参考】数式用'!$AX$3:$AY$56,2,FALSE),"")</f>
        <v/>
      </c>
      <c r="BC374" s="657" t="str">
        <f t="shared" si="131"/>
        <v/>
      </c>
      <c r="BD374" s="657" t="str">
        <f t="shared" si="132"/>
        <v>入力済</v>
      </c>
      <c r="BE374" s="657" t="str">
        <f t="shared" si="133"/>
        <v/>
      </c>
      <c r="BF374" s="657" t="str">
        <f t="shared" si="134"/>
        <v/>
      </c>
      <c r="BG374" s="657" t="str">
        <f t="shared" si="135"/>
        <v/>
      </c>
      <c r="BH374" s="657" t="str">
        <f t="shared" si="136"/>
        <v/>
      </c>
      <c r="BI374" s="657" t="str">
        <f t="shared" si="137"/>
        <v/>
      </c>
      <c r="BM374" s="681" t="e">
        <f>VLOOKUP(K374,'【参考】数式用'!$A$2:$O$57,15,FALSE)</f>
        <v>#N/A</v>
      </c>
    </row>
    <row r="375" spans="1:65" ht="109.9" customHeight="1">
      <c r="A375" s="506">
        <v>364</v>
      </c>
      <c r="B375" s="517" t="str">
        <f>IF(基本情報入力シート!B403="","",基本情報入力シート!B403)</f>
        <v/>
      </c>
      <c r="C375" s="523"/>
      <c r="D375" s="523"/>
      <c r="E375" s="523"/>
      <c r="F375" s="530"/>
      <c r="G375" s="536" t="str">
        <f>IF(基本情報入力シート!L403="","",基本情報入力シート!L403)</f>
        <v/>
      </c>
      <c r="H375" s="536" t="str">
        <f>IF(基本情報入力シート!Q403="","",基本情報入力シート!Q403)</f>
        <v/>
      </c>
      <c r="I375" s="536" t="str">
        <f>IF(基本情報入力シート!V403="","",基本情報入力シート!V403)</f>
        <v/>
      </c>
      <c r="J375" s="536" t="str">
        <f>IF(基本情報入力シート!W403="","",基本情報入力シート!W403)</f>
        <v/>
      </c>
      <c r="K375" s="536" t="str">
        <f>IF(基本情報入力シート!Z403="","",基本情報入力シート!Z403)</f>
        <v/>
      </c>
      <c r="L375" s="555" t="str">
        <f>IF(基本情報入力シート!AF403=0,"",基本情報入力シート!AF403)</f>
        <v/>
      </c>
      <c r="M375" s="563" t="str">
        <f>IF(AND(基本情報入力シート!AG403="",基本情報入力シート!AG403=""),"",基本情報入力シート!AG403)</f>
        <v/>
      </c>
      <c r="N375" s="570"/>
      <c r="O375" s="575" t="str">
        <f>IFERROR(VLOOKUP(K375,'【参考】数式用'!$A$2:$M$57,MATCH(N375,'【参考】数式用'!$G$3:$M$3,0)+6,0),"")</f>
        <v/>
      </c>
      <c r="P375" s="583" t="s">
        <v>549</v>
      </c>
      <c r="Q375" s="587"/>
      <c r="R375" s="590" t="s">
        <v>71</v>
      </c>
      <c r="S375" s="587"/>
      <c r="T375" s="590" t="s">
        <v>743</v>
      </c>
      <c r="U375" s="587"/>
      <c r="V375" s="590" t="s">
        <v>71</v>
      </c>
      <c r="W375" s="587"/>
      <c r="X375" s="590" t="s">
        <v>560</v>
      </c>
      <c r="Y375" s="590" t="s">
        <v>763</v>
      </c>
      <c r="Z375" s="589" t="str">
        <f t="shared" si="115"/>
        <v/>
      </c>
      <c r="AA375" s="594" t="s">
        <v>127</v>
      </c>
      <c r="AB375" s="598" t="str">
        <f t="shared" si="116"/>
        <v/>
      </c>
      <c r="AC375" s="603" t="str">
        <f>IFERROR(ROUNDDOWN(ROUNDDOWN(ROUND(L375*VLOOKUP(K375,'【参考】数式用'!$A$2:$M$57,MATCH("処遇改善加算Ⅳ",'【参考】数式用'!$G$3:$M$3,0)+6,0),0)*M375,0)*Z375*0.5,0),"")</f>
        <v/>
      </c>
      <c r="AD375" s="609"/>
      <c r="AE375" s="617"/>
      <c r="AF375" s="617"/>
      <c r="AG375" s="623"/>
      <c r="AH375" s="627"/>
      <c r="AI375" s="708"/>
      <c r="AJ375" s="634"/>
      <c r="AK375" s="648" t="str">
        <f t="shared" si="117"/>
        <v/>
      </c>
      <c r="AL375" s="651" t="str">
        <f t="shared" si="118"/>
        <v/>
      </c>
      <c r="AM375" s="654"/>
      <c r="AN375" s="657" t="str">
        <f>IFERROR(VLOOKUP(K375,'【参考】数式用'!$A$2:$N$57,14,FALSE),"")</f>
        <v/>
      </c>
      <c r="AO375" s="657" t="str">
        <f t="shared" si="119"/>
        <v/>
      </c>
      <c r="AP375" s="711" t="str">
        <f t="shared" si="120"/>
        <v/>
      </c>
      <c r="AQ375" s="711" t="str">
        <f t="shared" si="121"/>
        <v>キャリアパス要件Ⅰ・Ⅱ_</v>
      </c>
      <c r="AR375" s="662" t="str">
        <f t="shared" si="122"/>
        <v>入力済</v>
      </c>
      <c r="AS375" s="657" t="str">
        <f t="shared" si="123"/>
        <v/>
      </c>
      <c r="AT375" s="662" t="str">
        <f t="shared" si="124"/>
        <v>入力済</v>
      </c>
      <c r="AU375" s="662" t="str">
        <f t="shared" si="125"/>
        <v/>
      </c>
      <c r="AV375" s="662" t="str">
        <f t="shared" si="126"/>
        <v/>
      </c>
      <c r="AW375" s="657" t="str">
        <f t="shared" si="127"/>
        <v/>
      </c>
      <c r="AX375" s="657" t="str">
        <f t="shared" si="128"/>
        <v>入力済</v>
      </c>
      <c r="AY375" s="662" t="str">
        <f>IFERROR(VLOOKUP(K375,'【参考】数式用'!$AR$3:$AS$49,2,FALSE),"")</f>
        <v/>
      </c>
      <c r="AZ375" s="657" t="str">
        <f t="shared" si="129"/>
        <v/>
      </c>
      <c r="BA375" s="657" t="str">
        <f t="shared" si="130"/>
        <v>入力済</v>
      </c>
      <c r="BB375" s="662" t="str">
        <f>IFERROR(VLOOKUP(K375,'【参考】数式用'!$AX$3:$AY$56,2,FALSE),"")</f>
        <v/>
      </c>
      <c r="BC375" s="657" t="str">
        <f t="shared" si="131"/>
        <v/>
      </c>
      <c r="BD375" s="657" t="str">
        <f t="shared" si="132"/>
        <v>入力済</v>
      </c>
      <c r="BE375" s="657" t="str">
        <f t="shared" si="133"/>
        <v/>
      </c>
      <c r="BF375" s="657" t="str">
        <f t="shared" si="134"/>
        <v/>
      </c>
      <c r="BG375" s="657" t="str">
        <f t="shared" si="135"/>
        <v/>
      </c>
      <c r="BH375" s="657" t="str">
        <f t="shared" si="136"/>
        <v/>
      </c>
      <c r="BI375" s="657" t="str">
        <f t="shared" si="137"/>
        <v/>
      </c>
      <c r="BM375" s="681" t="e">
        <f>VLOOKUP(K375,'【参考】数式用'!$A$2:$O$57,15,FALSE)</f>
        <v>#N/A</v>
      </c>
    </row>
    <row r="376" spans="1:65" ht="109.9" customHeight="1">
      <c r="A376" s="506">
        <v>365</v>
      </c>
      <c r="B376" s="517" t="str">
        <f>IF(基本情報入力シート!B404="","",基本情報入力シート!B404)</f>
        <v/>
      </c>
      <c r="C376" s="523"/>
      <c r="D376" s="523"/>
      <c r="E376" s="523"/>
      <c r="F376" s="530"/>
      <c r="G376" s="536" t="str">
        <f>IF(基本情報入力シート!L404="","",基本情報入力シート!L404)</f>
        <v/>
      </c>
      <c r="H376" s="536" t="str">
        <f>IF(基本情報入力シート!Q404="","",基本情報入力シート!Q404)</f>
        <v/>
      </c>
      <c r="I376" s="536" t="str">
        <f>IF(基本情報入力シート!V404="","",基本情報入力シート!V404)</f>
        <v/>
      </c>
      <c r="J376" s="536" t="str">
        <f>IF(基本情報入力シート!W404="","",基本情報入力シート!W404)</f>
        <v/>
      </c>
      <c r="K376" s="536" t="str">
        <f>IF(基本情報入力シート!Z404="","",基本情報入力シート!Z404)</f>
        <v/>
      </c>
      <c r="L376" s="555" t="str">
        <f>IF(基本情報入力シート!AF404=0,"",基本情報入力シート!AF404)</f>
        <v/>
      </c>
      <c r="M376" s="563" t="str">
        <f>IF(AND(基本情報入力シート!AG404="",基本情報入力シート!AG404=""),"",基本情報入力シート!AG404)</f>
        <v/>
      </c>
      <c r="N376" s="570"/>
      <c r="O376" s="575" t="str">
        <f>IFERROR(VLOOKUP(K376,'【参考】数式用'!$A$2:$M$57,MATCH(N376,'【参考】数式用'!$G$3:$M$3,0)+6,0),"")</f>
        <v/>
      </c>
      <c r="P376" s="583" t="s">
        <v>549</v>
      </c>
      <c r="Q376" s="587"/>
      <c r="R376" s="590" t="s">
        <v>71</v>
      </c>
      <c r="S376" s="587"/>
      <c r="T376" s="590" t="s">
        <v>743</v>
      </c>
      <c r="U376" s="587"/>
      <c r="V376" s="590" t="s">
        <v>71</v>
      </c>
      <c r="W376" s="587"/>
      <c r="X376" s="590" t="s">
        <v>560</v>
      </c>
      <c r="Y376" s="590" t="s">
        <v>763</v>
      </c>
      <c r="Z376" s="589" t="str">
        <f t="shared" si="115"/>
        <v/>
      </c>
      <c r="AA376" s="594" t="s">
        <v>127</v>
      </c>
      <c r="AB376" s="598" t="str">
        <f t="shared" si="116"/>
        <v/>
      </c>
      <c r="AC376" s="603" t="str">
        <f>IFERROR(ROUNDDOWN(ROUNDDOWN(ROUND(L376*VLOOKUP(K376,'【参考】数式用'!$A$2:$M$57,MATCH("処遇改善加算Ⅳ",'【参考】数式用'!$G$3:$M$3,0)+6,0),0)*M376,0)*Z376*0.5,0),"")</f>
        <v/>
      </c>
      <c r="AD376" s="609"/>
      <c r="AE376" s="617"/>
      <c r="AF376" s="617"/>
      <c r="AG376" s="623"/>
      <c r="AH376" s="627"/>
      <c r="AI376" s="708"/>
      <c r="AJ376" s="634"/>
      <c r="AK376" s="648" t="str">
        <f t="shared" si="117"/>
        <v/>
      </c>
      <c r="AL376" s="651" t="str">
        <f t="shared" si="118"/>
        <v/>
      </c>
      <c r="AM376" s="654"/>
      <c r="AN376" s="657" t="str">
        <f>IFERROR(VLOOKUP(K376,'【参考】数式用'!$A$2:$N$57,14,FALSE),"")</f>
        <v/>
      </c>
      <c r="AO376" s="657" t="str">
        <f t="shared" si="119"/>
        <v/>
      </c>
      <c r="AP376" s="711" t="str">
        <f t="shared" si="120"/>
        <v/>
      </c>
      <c r="AQ376" s="711" t="str">
        <f t="shared" si="121"/>
        <v>キャリアパス要件Ⅰ・Ⅱ_</v>
      </c>
      <c r="AR376" s="662" t="str">
        <f t="shared" si="122"/>
        <v>入力済</v>
      </c>
      <c r="AS376" s="657" t="str">
        <f t="shared" si="123"/>
        <v/>
      </c>
      <c r="AT376" s="662" t="str">
        <f t="shared" si="124"/>
        <v>入力済</v>
      </c>
      <c r="AU376" s="662" t="str">
        <f t="shared" si="125"/>
        <v/>
      </c>
      <c r="AV376" s="662" t="str">
        <f t="shared" si="126"/>
        <v/>
      </c>
      <c r="AW376" s="657" t="str">
        <f t="shared" si="127"/>
        <v/>
      </c>
      <c r="AX376" s="657" t="str">
        <f t="shared" si="128"/>
        <v>入力済</v>
      </c>
      <c r="AY376" s="662" t="str">
        <f>IFERROR(VLOOKUP(K376,'【参考】数式用'!$AR$3:$AS$49,2,FALSE),"")</f>
        <v/>
      </c>
      <c r="AZ376" s="657" t="str">
        <f t="shared" si="129"/>
        <v/>
      </c>
      <c r="BA376" s="657" t="str">
        <f t="shared" si="130"/>
        <v>入力済</v>
      </c>
      <c r="BB376" s="662" t="str">
        <f>IFERROR(VLOOKUP(K376,'【参考】数式用'!$AX$3:$AY$56,2,FALSE),"")</f>
        <v/>
      </c>
      <c r="BC376" s="657" t="str">
        <f t="shared" si="131"/>
        <v/>
      </c>
      <c r="BD376" s="657" t="str">
        <f t="shared" si="132"/>
        <v>入力済</v>
      </c>
      <c r="BE376" s="657" t="str">
        <f t="shared" si="133"/>
        <v/>
      </c>
      <c r="BF376" s="657" t="str">
        <f t="shared" si="134"/>
        <v/>
      </c>
      <c r="BG376" s="657" t="str">
        <f t="shared" si="135"/>
        <v/>
      </c>
      <c r="BH376" s="657" t="str">
        <f t="shared" si="136"/>
        <v/>
      </c>
      <c r="BI376" s="657" t="str">
        <f t="shared" si="137"/>
        <v/>
      </c>
      <c r="BM376" s="681" t="e">
        <f>VLOOKUP(K376,'【参考】数式用'!$A$2:$O$57,15,FALSE)</f>
        <v>#N/A</v>
      </c>
    </row>
    <row r="377" spans="1:65" ht="109.9" customHeight="1">
      <c r="A377" s="506">
        <v>366</v>
      </c>
      <c r="B377" s="517" t="str">
        <f>IF(基本情報入力シート!B405="","",基本情報入力シート!B405)</f>
        <v/>
      </c>
      <c r="C377" s="523"/>
      <c r="D377" s="523"/>
      <c r="E377" s="523"/>
      <c r="F377" s="530"/>
      <c r="G377" s="536" t="str">
        <f>IF(基本情報入力シート!L405="","",基本情報入力シート!L405)</f>
        <v/>
      </c>
      <c r="H377" s="536" t="str">
        <f>IF(基本情報入力シート!Q405="","",基本情報入力シート!Q405)</f>
        <v/>
      </c>
      <c r="I377" s="536" t="str">
        <f>IF(基本情報入力シート!V405="","",基本情報入力シート!V405)</f>
        <v/>
      </c>
      <c r="J377" s="536" t="str">
        <f>IF(基本情報入力シート!W405="","",基本情報入力シート!W405)</f>
        <v/>
      </c>
      <c r="K377" s="536" t="str">
        <f>IF(基本情報入力シート!Z405="","",基本情報入力シート!Z405)</f>
        <v/>
      </c>
      <c r="L377" s="555" t="str">
        <f>IF(基本情報入力シート!AF405=0,"",基本情報入力シート!AF405)</f>
        <v/>
      </c>
      <c r="M377" s="563" t="str">
        <f>IF(AND(基本情報入力シート!AG405="",基本情報入力シート!AG405=""),"",基本情報入力シート!AG405)</f>
        <v/>
      </c>
      <c r="N377" s="570"/>
      <c r="O377" s="575" t="str">
        <f>IFERROR(VLOOKUP(K377,'【参考】数式用'!$A$2:$M$57,MATCH(N377,'【参考】数式用'!$G$3:$M$3,0)+6,0),"")</f>
        <v/>
      </c>
      <c r="P377" s="583" t="s">
        <v>549</v>
      </c>
      <c r="Q377" s="587"/>
      <c r="R377" s="590" t="s">
        <v>71</v>
      </c>
      <c r="S377" s="587"/>
      <c r="T377" s="590" t="s">
        <v>743</v>
      </c>
      <c r="U377" s="587"/>
      <c r="V377" s="590" t="s">
        <v>71</v>
      </c>
      <c r="W377" s="587"/>
      <c r="X377" s="590" t="s">
        <v>560</v>
      </c>
      <c r="Y377" s="590" t="s">
        <v>763</v>
      </c>
      <c r="Z377" s="589" t="str">
        <f t="shared" si="115"/>
        <v/>
      </c>
      <c r="AA377" s="594" t="s">
        <v>127</v>
      </c>
      <c r="AB377" s="598" t="str">
        <f t="shared" si="116"/>
        <v/>
      </c>
      <c r="AC377" s="603" t="str">
        <f>IFERROR(ROUNDDOWN(ROUNDDOWN(ROUND(L377*VLOOKUP(K377,'【参考】数式用'!$A$2:$M$57,MATCH("処遇改善加算Ⅳ",'【参考】数式用'!$G$3:$M$3,0)+6,0),0)*M377,0)*Z377*0.5,0),"")</f>
        <v/>
      </c>
      <c r="AD377" s="609"/>
      <c r="AE377" s="617"/>
      <c r="AF377" s="617"/>
      <c r="AG377" s="623"/>
      <c r="AH377" s="627"/>
      <c r="AI377" s="708"/>
      <c r="AJ377" s="634"/>
      <c r="AK377" s="648" t="str">
        <f t="shared" si="117"/>
        <v/>
      </c>
      <c r="AL377" s="651" t="str">
        <f t="shared" si="118"/>
        <v/>
      </c>
      <c r="AM377" s="654"/>
      <c r="AN377" s="657" t="str">
        <f>IFERROR(VLOOKUP(K377,'【参考】数式用'!$A$2:$N$57,14,FALSE),"")</f>
        <v/>
      </c>
      <c r="AO377" s="657" t="str">
        <f t="shared" si="119"/>
        <v/>
      </c>
      <c r="AP377" s="711" t="str">
        <f t="shared" si="120"/>
        <v/>
      </c>
      <c r="AQ377" s="711" t="str">
        <f t="shared" si="121"/>
        <v>キャリアパス要件Ⅰ・Ⅱ_</v>
      </c>
      <c r="AR377" s="662" t="str">
        <f t="shared" si="122"/>
        <v>入力済</v>
      </c>
      <c r="AS377" s="657" t="str">
        <f t="shared" si="123"/>
        <v/>
      </c>
      <c r="AT377" s="662" t="str">
        <f t="shared" si="124"/>
        <v>入力済</v>
      </c>
      <c r="AU377" s="662" t="str">
        <f t="shared" si="125"/>
        <v/>
      </c>
      <c r="AV377" s="662" t="str">
        <f t="shared" si="126"/>
        <v/>
      </c>
      <c r="AW377" s="657" t="str">
        <f t="shared" si="127"/>
        <v/>
      </c>
      <c r="AX377" s="657" t="str">
        <f t="shared" si="128"/>
        <v>入力済</v>
      </c>
      <c r="AY377" s="662" t="str">
        <f>IFERROR(VLOOKUP(K377,'【参考】数式用'!$AR$3:$AS$49,2,FALSE),"")</f>
        <v/>
      </c>
      <c r="AZ377" s="657" t="str">
        <f t="shared" si="129"/>
        <v/>
      </c>
      <c r="BA377" s="657" t="str">
        <f t="shared" si="130"/>
        <v>入力済</v>
      </c>
      <c r="BB377" s="662" t="str">
        <f>IFERROR(VLOOKUP(K377,'【参考】数式用'!$AX$3:$AY$56,2,FALSE),"")</f>
        <v/>
      </c>
      <c r="BC377" s="657" t="str">
        <f t="shared" si="131"/>
        <v/>
      </c>
      <c r="BD377" s="657" t="str">
        <f t="shared" si="132"/>
        <v>入力済</v>
      </c>
      <c r="BE377" s="657" t="str">
        <f t="shared" si="133"/>
        <v/>
      </c>
      <c r="BF377" s="657" t="str">
        <f t="shared" si="134"/>
        <v/>
      </c>
      <c r="BG377" s="657" t="str">
        <f t="shared" si="135"/>
        <v/>
      </c>
      <c r="BH377" s="657" t="str">
        <f t="shared" si="136"/>
        <v/>
      </c>
      <c r="BI377" s="657" t="str">
        <f t="shared" si="137"/>
        <v/>
      </c>
      <c r="BM377" s="681" t="e">
        <f>VLOOKUP(K377,'【参考】数式用'!$A$2:$O$57,15,FALSE)</f>
        <v>#N/A</v>
      </c>
    </row>
    <row r="378" spans="1:65" ht="109.9" customHeight="1">
      <c r="A378" s="506">
        <v>367</v>
      </c>
      <c r="B378" s="517" t="str">
        <f>IF(基本情報入力シート!B406="","",基本情報入力シート!B406)</f>
        <v/>
      </c>
      <c r="C378" s="523"/>
      <c r="D378" s="523"/>
      <c r="E378" s="523"/>
      <c r="F378" s="530"/>
      <c r="G378" s="536" t="str">
        <f>IF(基本情報入力シート!L406="","",基本情報入力シート!L406)</f>
        <v/>
      </c>
      <c r="H378" s="536" t="str">
        <f>IF(基本情報入力シート!Q406="","",基本情報入力シート!Q406)</f>
        <v/>
      </c>
      <c r="I378" s="536" t="str">
        <f>IF(基本情報入力シート!V406="","",基本情報入力シート!V406)</f>
        <v/>
      </c>
      <c r="J378" s="536" t="str">
        <f>IF(基本情報入力シート!W406="","",基本情報入力シート!W406)</f>
        <v/>
      </c>
      <c r="K378" s="536" t="str">
        <f>IF(基本情報入力シート!Z406="","",基本情報入力シート!Z406)</f>
        <v/>
      </c>
      <c r="L378" s="555" t="str">
        <f>IF(基本情報入力シート!AF406=0,"",基本情報入力シート!AF406)</f>
        <v/>
      </c>
      <c r="M378" s="563" t="str">
        <f>IF(AND(基本情報入力シート!AG406="",基本情報入力シート!AG406=""),"",基本情報入力シート!AG406)</f>
        <v/>
      </c>
      <c r="N378" s="570"/>
      <c r="O378" s="575" t="str">
        <f>IFERROR(VLOOKUP(K378,'【参考】数式用'!$A$2:$M$57,MATCH(N378,'【参考】数式用'!$G$3:$M$3,0)+6,0),"")</f>
        <v/>
      </c>
      <c r="P378" s="583" t="s">
        <v>549</v>
      </c>
      <c r="Q378" s="587"/>
      <c r="R378" s="590" t="s">
        <v>71</v>
      </c>
      <c r="S378" s="587"/>
      <c r="T378" s="590" t="s">
        <v>743</v>
      </c>
      <c r="U378" s="587"/>
      <c r="V378" s="590" t="s">
        <v>71</v>
      </c>
      <c r="W378" s="587"/>
      <c r="X378" s="590" t="s">
        <v>560</v>
      </c>
      <c r="Y378" s="590" t="s">
        <v>763</v>
      </c>
      <c r="Z378" s="589" t="str">
        <f t="shared" si="115"/>
        <v/>
      </c>
      <c r="AA378" s="594" t="s">
        <v>127</v>
      </c>
      <c r="AB378" s="598" t="str">
        <f t="shared" si="116"/>
        <v/>
      </c>
      <c r="AC378" s="603" t="str">
        <f>IFERROR(ROUNDDOWN(ROUNDDOWN(ROUND(L378*VLOOKUP(K378,'【参考】数式用'!$A$2:$M$57,MATCH("処遇改善加算Ⅳ",'【参考】数式用'!$G$3:$M$3,0)+6,0),0)*M378,0)*Z378*0.5,0),"")</f>
        <v/>
      </c>
      <c r="AD378" s="609"/>
      <c r="AE378" s="617"/>
      <c r="AF378" s="617"/>
      <c r="AG378" s="623"/>
      <c r="AH378" s="627"/>
      <c r="AI378" s="708"/>
      <c r="AJ378" s="634"/>
      <c r="AK378" s="648" t="str">
        <f t="shared" si="117"/>
        <v/>
      </c>
      <c r="AL378" s="651" t="str">
        <f t="shared" si="118"/>
        <v/>
      </c>
      <c r="AM378" s="654"/>
      <c r="AN378" s="657" t="str">
        <f>IFERROR(VLOOKUP(K378,'【参考】数式用'!$A$2:$N$57,14,FALSE),"")</f>
        <v/>
      </c>
      <c r="AO378" s="657" t="str">
        <f t="shared" si="119"/>
        <v/>
      </c>
      <c r="AP378" s="711" t="str">
        <f t="shared" si="120"/>
        <v/>
      </c>
      <c r="AQ378" s="711" t="str">
        <f t="shared" si="121"/>
        <v>キャリアパス要件Ⅰ・Ⅱ_</v>
      </c>
      <c r="AR378" s="662" t="str">
        <f t="shared" si="122"/>
        <v>入力済</v>
      </c>
      <c r="AS378" s="657" t="str">
        <f t="shared" si="123"/>
        <v/>
      </c>
      <c r="AT378" s="662" t="str">
        <f t="shared" si="124"/>
        <v>入力済</v>
      </c>
      <c r="AU378" s="662" t="str">
        <f t="shared" si="125"/>
        <v/>
      </c>
      <c r="AV378" s="662" t="str">
        <f t="shared" si="126"/>
        <v/>
      </c>
      <c r="AW378" s="657" t="str">
        <f t="shared" si="127"/>
        <v/>
      </c>
      <c r="AX378" s="657" t="str">
        <f t="shared" si="128"/>
        <v>入力済</v>
      </c>
      <c r="AY378" s="662" t="str">
        <f>IFERROR(VLOOKUP(K378,'【参考】数式用'!$AR$3:$AS$49,2,FALSE),"")</f>
        <v/>
      </c>
      <c r="AZ378" s="657" t="str">
        <f t="shared" si="129"/>
        <v/>
      </c>
      <c r="BA378" s="657" t="str">
        <f t="shared" si="130"/>
        <v>入力済</v>
      </c>
      <c r="BB378" s="662" t="str">
        <f>IFERROR(VLOOKUP(K378,'【参考】数式用'!$AX$3:$AY$56,2,FALSE),"")</f>
        <v/>
      </c>
      <c r="BC378" s="657" t="str">
        <f t="shared" si="131"/>
        <v/>
      </c>
      <c r="BD378" s="657" t="str">
        <f t="shared" si="132"/>
        <v>入力済</v>
      </c>
      <c r="BE378" s="657" t="str">
        <f t="shared" si="133"/>
        <v/>
      </c>
      <c r="BF378" s="657" t="str">
        <f t="shared" si="134"/>
        <v/>
      </c>
      <c r="BG378" s="657" t="str">
        <f t="shared" si="135"/>
        <v/>
      </c>
      <c r="BH378" s="657" t="str">
        <f t="shared" si="136"/>
        <v/>
      </c>
      <c r="BI378" s="657" t="str">
        <f t="shared" si="137"/>
        <v/>
      </c>
      <c r="BM378" s="681" t="e">
        <f>VLOOKUP(K378,'【参考】数式用'!$A$2:$O$57,15,FALSE)</f>
        <v>#N/A</v>
      </c>
    </row>
    <row r="379" spans="1:65" ht="109.9" customHeight="1">
      <c r="A379" s="506">
        <v>368</v>
      </c>
      <c r="B379" s="517" t="str">
        <f>IF(基本情報入力シート!B407="","",基本情報入力シート!B407)</f>
        <v/>
      </c>
      <c r="C379" s="523"/>
      <c r="D379" s="523"/>
      <c r="E379" s="523"/>
      <c r="F379" s="530"/>
      <c r="G379" s="536" t="str">
        <f>IF(基本情報入力シート!L407="","",基本情報入力シート!L407)</f>
        <v/>
      </c>
      <c r="H379" s="536" t="str">
        <f>IF(基本情報入力シート!Q407="","",基本情報入力シート!Q407)</f>
        <v/>
      </c>
      <c r="I379" s="536" t="str">
        <f>IF(基本情報入力シート!V407="","",基本情報入力シート!V407)</f>
        <v/>
      </c>
      <c r="J379" s="536" t="str">
        <f>IF(基本情報入力シート!W407="","",基本情報入力シート!W407)</f>
        <v/>
      </c>
      <c r="K379" s="536" t="str">
        <f>IF(基本情報入力シート!Z407="","",基本情報入力シート!Z407)</f>
        <v/>
      </c>
      <c r="L379" s="555" t="str">
        <f>IF(基本情報入力シート!AF407=0,"",基本情報入力シート!AF407)</f>
        <v/>
      </c>
      <c r="M379" s="563" t="str">
        <f>IF(AND(基本情報入力シート!AG407="",基本情報入力シート!AG407=""),"",基本情報入力シート!AG407)</f>
        <v/>
      </c>
      <c r="N379" s="570"/>
      <c r="O379" s="575" t="str">
        <f>IFERROR(VLOOKUP(K379,'【参考】数式用'!$A$2:$M$57,MATCH(N379,'【参考】数式用'!$G$3:$M$3,0)+6,0),"")</f>
        <v/>
      </c>
      <c r="P379" s="583" t="s">
        <v>549</v>
      </c>
      <c r="Q379" s="587"/>
      <c r="R379" s="590" t="s">
        <v>71</v>
      </c>
      <c r="S379" s="587"/>
      <c r="T379" s="590" t="s">
        <v>743</v>
      </c>
      <c r="U379" s="587"/>
      <c r="V379" s="590" t="s">
        <v>71</v>
      </c>
      <c r="W379" s="587"/>
      <c r="X379" s="590" t="s">
        <v>560</v>
      </c>
      <c r="Y379" s="590" t="s">
        <v>763</v>
      </c>
      <c r="Z379" s="589" t="str">
        <f t="shared" si="115"/>
        <v/>
      </c>
      <c r="AA379" s="594" t="s">
        <v>127</v>
      </c>
      <c r="AB379" s="598" t="str">
        <f t="shared" si="116"/>
        <v/>
      </c>
      <c r="AC379" s="603" t="str">
        <f>IFERROR(ROUNDDOWN(ROUNDDOWN(ROUND(L379*VLOOKUP(K379,'【参考】数式用'!$A$2:$M$57,MATCH("処遇改善加算Ⅳ",'【参考】数式用'!$G$3:$M$3,0)+6,0),0)*M379,0)*Z379*0.5,0),"")</f>
        <v/>
      </c>
      <c r="AD379" s="609"/>
      <c r="AE379" s="617"/>
      <c r="AF379" s="617"/>
      <c r="AG379" s="623"/>
      <c r="AH379" s="627"/>
      <c r="AI379" s="708"/>
      <c r="AJ379" s="634"/>
      <c r="AK379" s="648" t="str">
        <f t="shared" si="117"/>
        <v/>
      </c>
      <c r="AL379" s="651" t="str">
        <f t="shared" si="118"/>
        <v/>
      </c>
      <c r="AM379" s="654"/>
      <c r="AN379" s="657" t="str">
        <f>IFERROR(VLOOKUP(K379,'【参考】数式用'!$A$2:$N$57,14,FALSE),"")</f>
        <v/>
      </c>
      <c r="AO379" s="657" t="str">
        <f t="shared" si="119"/>
        <v/>
      </c>
      <c r="AP379" s="711" t="str">
        <f t="shared" si="120"/>
        <v/>
      </c>
      <c r="AQ379" s="711" t="str">
        <f t="shared" si="121"/>
        <v>キャリアパス要件Ⅰ・Ⅱ_</v>
      </c>
      <c r="AR379" s="662" t="str">
        <f t="shared" si="122"/>
        <v>入力済</v>
      </c>
      <c r="AS379" s="657" t="str">
        <f t="shared" si="123"/>
        <v/>
      </c>
      <c r="AT379" s="662" t="str">
        <f t="shared" si="124"/>
        <v>入力済</v>
      </c>
      <c r="AU379" s="662" t="str">
        <f t="shared" si="125"/>
        <v/>
      </c>
      <c r="AV379" s="662" t="str">
        <f t="shared" si="126"/>
        <v/>
      </c>
      <c r="AW379" s="657" t="str">
        <f t="shared" si="127"/>
        <v/>
      </c>
      <c r="AX379" s="657" t="str">
        <f t="shared" si="128"/>
        <v>入力済</v>
      </c>
      <c r="AY379" s="662" t="str">
        <f>IFERROR(VLOOKUP(K379,'【参考】数式用'!$AR$3:$AS$49,2,FALSE),"")</f>
        <v/>
      </c>
      <c r="AZ379" s="657" t="str">
        <f t="shared" si="129"/>
        <v/>
      </c>
      <c r="BA379" s="657" t="str">
        <f t="shared" si="130"/>
        <v>入力済</v>
      </c>
      <c r="BB379" s="662" t="str">
        <f>IFERROR(VLOOKUP(K379,'【参考】数式用'!$AX$3:$AY$56,2,FALSE),"")</f>
        <v/>
      </c>
      <c r="BC379" s="657" t="str">
        <f t="shared" si="131"/>
        <v/>
      </c>
      <c r="BD379" s="657" t="str">
        <f t="shared" si="132"/>
        <v>入力済</v>
      </c>
      <c r="BE379" s="657" t="str">
        <f t="shared" si="133"/>
        <v/>
      </c>
      <c r="BF379" s="657" t="str">
        <f t="shared" si="134"/>
        <v/>
      </c>
      <c r="BG379" s="657" t="str">
        <f t="shared" si="135"/>
        <v/>
      </c>
      <c r="BH379" s="657" t="str">
        <f t="shared" si="136"/>
        <v/>
      </c>
      <c r="BI379" s="657" t="str">
        <f t="shared" si="137"/>
        <v/>
      </c>
      <c r="BM379" s="681" t="e">
        <f>VLOOKUP(K379,'【参考】数式用'!$A$2:$O$57,15,FALSE)</f>
        <v>#N/A</v>
      </c>
    </row>
    <row r="380" spans="1:65" ht="109.9" customHeight="1">
      <c r="A380" s="506">
        <v>369</v>
      </c>
      <c r="B380" s="517" t="str">
        <f>IF(基本情報入力シート!B408="","",基本情報入力シート!B408)</f>
        <v/>
      </c>
      <c r="C380" s="523"/>
      <c r="D380" s="523"/>
      <c r="E380" s="523"/>
      <c r="F380" s="530"/>
      <c r="G380" s="536" t="str">
        <f>IF(基本情報入力シート!L408="","",基本情報入力シート!L408)</f>
        <v/>
      </c>
      <c r="H380" s="536" t="str">
        <f>IF(基本情報入力シート!Q408="","",基本情報入力シート!Q408)</f>
        <v/>
      </c>
      <c r="I380" s="536" t="str">
        <f>IF(基本情報入力シート!V408="","",基本情報入力シート!V408)</f>
        <v/>
      </c>
      <c r="J380" s="536" t="str">
        <f>IF(基本情報入力シート!W408="","",基本情報入力シート!W408)</f>
        <v/>
      </c>
      <c r="K380" s="536" t="str">
        <f>IF(基本情報入力シート!Z408="","",基本情報入力シート!Z408)</f>
        <v/>
      </c>
      <c r="L380" s="555" t="str">
        <f>IF(基本情報入力シート!AF408=0,"",基本情報入力シート!AF408)</f>
        <v/>
      </c>
      <c r="M380" s="563" t="str">
        <f>IF(AND(基本情報入力シート!AG408="",基本情報入力シート!AG408=""),"",基本情報入力シート!AG408)</f>
        <v/>
      </c>
      <c r="N380" s="570"/>
      <c r="O380" s="575" t="str">
        <f>IFERROR(VLOOKUP(K380,'【参考】数式用'!$A$2:$M$57,MATCH(N380,'【参考】数式用'!$G$3:$M$3,0)+6,0),"")</f>
        <v/>
      </c>
      <c r="P380" s="583" t="s">
        <v>549</v>
      </c>
      <c r="Q380" s="587"/>
      <c r="R380" s="590" t="s">
        <v>71</v>
      </c>
      <c r="S380" s="587"/>
      <c r="T380" s="590" t="s">
        <v>743</v>
      </c>
      <c r="U380" s="587"/>
      <c r="V380" s="590" t="s">
        <v>71</v>
      </c>
      <c r="W380" s="587"/>
      <c r="X380" s="590" t="s">
        <v>560</v>
      </c>
      <c r="Y380" s="590" t="s">
        <v>763</v>
      </c>
      <c r="Z380" s="589" t="str">
        <f t="shared" si="115"/>
        <v/>
      </c>
      <c r="AA380" s="594" t="s">
        <v>127</v>
      </c>
      <c r="AB380" s="598" t="str">
        <f t="shared" si="116"/>
        <v/>
      </c>
      <c r="AC380" s="603" t="str">
        <f>IFERROR(ROUNDDOWN(ROUNDDOWN(ROUND(L380*VLOOKUP(K380,'【参考】数式用'!$A$2:$M$57,MATCH("処遇改善加算Ⅳ",'【参考】数式用'!$G$3:$M$3,0)+6,0),0)*M380,0)*Z380*0.5,0),"")</f>
        <v/>
      </c>
      <c r="AD380" s="609"/>
      <c r="AE380" s="617"/>
      <c r="AF380" s="617"/>
      <c r="AG380" s="623"/>
      <c r="AH380" s="627"/>
      <c r="AI380" s="708"/>
      <c r="AJ380" s="634"/>
      <c r="AK380" s="648" t="str">
        <f t="shared" si="117"/>
        <v/>
      </c>
      <c r="AL380" s="651" t="str">
        <f t="shared" si="118"/>
        <v/>
      </c>
      <c r="AM380" s="654"/>
      <c r="AN380" s="657" t="str">
        <f>IFERROR(VLOOKUP(K380,'【参考】数式用'!$A$2:$N$57,14,FALSE),"")</f>
        <v/>
      </c>
      <c r="AO380" s="657" t="str">
        <f t="shared" si="119"/>
        <v/>
      </c>
      <c r="AP380" s="711" t="str">
        <f t="shared" si="120"/>
        <v/>
      </c>
      <c r="AQ380" s="711" t="str">
        <f t="shared" si="121"/>
        <v>キャリアパス要件Ⅰ・Ⅱ_</v>
      </c>
      <c r="AR380" s="662" t="str">
        <f t="shared" si="122"/>
        <v>入力済</v>
      </c>
      <c r="AS380" s="657" t="str">
        <f t="shared" si="123"/>
        <v/>
      </c>
      <c r="AT380" s="662" t="str">
        <f t="shared" si="124"/>
        <v>入力済</v>
      </c>
      <c r="AU380" s="662" t="str">
        <f t="shared" si="125"/>
        <v/>
      </c>
      <c r="AV380" s="662" t="str">
        <f t="shared" si="126"/>
        <v/>
      </c>
      <c r="AW380" s="657" t="str">
        <f t="shared" si="127"/>
        <v/>
      </c>
      <c r="AX380" s="657" t="str">
        <f t="shared" si="128"/>
        <v>入力済</v>
      </c>
      <c r="AY380" s="662" t="str">
        <f>IFERROR(VLOOKUP(K380,'【参考】数式用'!$AR$3:$AS$49,2,FALSE),"")</f>
        <v/>
      </c>
      <c r="AZ380" s="657" t="str">
        <f t="shared" si="129"/>
        <v/>
      </c>
      <c r="BA380" s="657" t="str">
        <f t="shared" si="130"/>
        <v>入力済</v>
      </c>
      <c r="BB380" s="662" t="str">
        <f>IFERROR(VLOOKUP(K380,'【参考】数式用'!$AX$3:$AY$56,2,FALSE),"")</f>
        <v/>
      </c>
      <c r="BC380" s="657" t="str">
        <f t="shared" si="131"/>
        <v/>
      </c>
      <c r="BD380" s="657" t="str">
        <f t="shared" si="132"/>
        <v>入力済</v>
      </c>
      <c r="BE380" s="657" t="str">
        <f t="shared" si="133"/>
        <v/>
      </c>
      <c r="BF380" s="657" t="str">
        <f t="shared" si="134"/>
        <v/>
      </c>
      <c r="BG380" s="657" t="str">
        <f t="shared" si="135"/>
        <v/>
      </c>
      <c r="BH380" s="657" t="str">
        <f t="shared" si="136"/>
        <v/>
      </c>
      <c r="BI380" s="657" t="str">
        <f t="shared" si="137"/>
        <v/>
      </c>
      <c r="BM380" s="681" t="e">
        <f>VLOOKUP(K380,'【参考】数式用'!$A$2:$O$57,15,FALSE)</f>
        <v>#N/A</v>
      </c>
    </row>
    <row r="381" spans="1:65" ht="109.9" customHeight="1">
      <c r="A381" s="506">
        <v>370</v>
      </c>
      <c r="B381" s="517" t="str">
        <f>IF(基本情報入力シート!B409="","",基本情報入力シート!B409)</f>
        <v/>
      </c>
      <c r="C381" s="523"/>
      <c r="D381" s="523"/>
      <c r="E381" s="523"/>
      <c r="F381" s="530"/>
      <c r="G381" s="536" t="str">
        <f>IF(基本情報入力シート!L409="","",基本情報入力シート!L409)</f>
        <v/>
      </c>
      <c r="H381" s="536" t="str">
        <f>IF(基本情報入力シート!Q409="","",基本情報入力シート!Q409)</f>
        <v/>
      </c>
      <c r="I381" s="536" t="str">
        <f>IF(基本情報入力シート!V409="","",基本情報入力シート!V409)</f>
        <v/>
      </c>
      <c r="J381" s="536" t="str">
        <f>IF(基本情報入力シート!W409="","",基本情報入力シート!W409)</f>
        <v/>
      </c>
      <c r="K381" s="536" t="str">
        <f>IF(基本情報入力シート!Z409="","",基本情報入力シート!Z409)</f>
        <v/>
      </c>
      <c r="L381" s="555" t="str">
        <f>IF(基本情報入力シート!AF409=0,"",基本情報入力シート!AF409)</f>
        <v/>
      </c>
      <c r="M381" s="563" t="str">
        <f>IF(AND(基本情報入力シート!AG409="",基本情報入力シート!AG409=""),"",基本情報入力シート!AG409)</f>
        <v/>
      </c>
      <c r="N381" s="570"/>
      <c r="O381" s="575" t="str">
        <f>IFERROR(VLOOKUP(K381,'【参考】数式用'!$A$2:$M$57,MATCH(N381,'【参考】数式用'!$G$3:$M$3,0)+6,0),"")</f>
        <v/>
      </c>
      <c r="P381" s="583" t="s">
        <v>549</v>
      </c>
      <c r="Q381" s="587"/>
      <c r="R381" s="590" t="s">
        <v>71</v>
      </c>
      <c r="S381" s="587"/>
      <c r="T381" s="590" t="s">
        <v>743</v>
      </c>
      <c r="U381" s="587"/>
      <c r="V381" s="590" t="s">
        <v>71</v>
      </c>
      <c r="W381" s="587"/>
      <c r="X381" s="590" t="s">
        <v>560</v>
      </c>
      <c r="Y381" s="590" t="s">
        <v>763</v>
      </c>
      <c r="Z381" s="589" t="str">
        <f t="shared" si="115"/>
        <v/>
      </c>
      <c r="AA381" s="594" t="s">
        <v>127</v>
      </c>
      <c r="AB381" s="598" t="str">
        <f t="shared" si="116"/>
        <v/>
      </c>
      <c r="AC381" s="603" t="str">
        <f>IFERROR(ROUNDDOWN(ROUNDDOWN(ROUND(L381*VLOOKUP(K381,'【参考】数式用'!$A$2:$M$57,MATCH("処遇改善加算Ⅳ",'【参考】数式用'!$G$3:$M$3,0)+6,0),0)*M381,0)*Z381*0.5,0),"")</f>
        <v/>
      </c>
      <c r="AD381" s="609"/>
      <c r="AE381" s="617"/>
      <c r="AF381" s="617"/>
      <c r="AG381" s="623"/>
      <c r="AH381" s="627"/>
      <c r="AI381" s="708"/>
      <c r="AJ381" s="634"/>
      <c r="AK381" s="648" t="str">
        <f t="shared" si="117"/>
        <v/>
      </c>
      <c r="AL381" s="651" t="str">
        <f t="shared" si="118"/>
        <v/>
      </c>
      <c r="AM381" s="654"/>
      <c r="AN381" s="657" t="str">
        <f>IFERROR(VLOOKUP(K381,'【参考】数式用'!$A$2:$N$57,14,FALSE),"")</f>
        <v/>
      </c>
      <c r="AO381" s="657" t="str">
        <f t="shared" si="119"/>
        <v/>
      </c>
      <c r="AP381" s="711" t="str">
        <f t="shared" si="120"/>
        <v/>
      </c>
      <c r="AQ381" s="711" t="str">
        <f t="shared" si="121"/>
        <v>キャリアパス要件Ⅰ・Ⅱ_</v>
      </c>
      <c r="AR381" s="662" t="str">
        <f t="shared" si="122"/>
        <v>入力済</v>
      </c>
      <c r="AS381" s="657" t="str">
        <f t="shared" si="123"/>
        <v/>
      </c>
      <c r="AT381" s="662" t="str">
        <f t="shared" si="124"/>
        <v>入力済</v>
      </c>
      <c r="AU381" s="662" t="str">
        <f t="shared" si="125"/>
        <v/>
      </c>
      <c r="AV381" s="662" t="str">
        <f t="shared" si="126"/>
        <v/>
      </c>
      <c r="AW381" s="657" t="str">
        <f t="shared" si="127"/>
        <v/>
      </c>
      <c r="AX381" s="657" t="str">
        <f t="shared" si="128"/>
        <v>入力済</v>
      </c>
      <c r="AY381" s="662" t="str">
        <f>IFERROR(VLOOKUP(K381,'【参考】数式用'!$AR$3:$AS$49,2,FALSE),"")</f>
        <v/>
      </c>
      <c r="AZ381" s="657" t="str">
        <f t="shared" si="129"/>
        <v/>
      </c>
      <c r="BA381" s="657" t="str">
        <f t="shared" si="130"/>
        <v>入力済</v>
      </c>
      <c r="BB381" s="662" t="str">
        <f>IFERROR(VLOOKUP(K381,'【参考】数式用'!$AX$3:$AY$56,2,FALSE),"")</f>
        <v/>
      </c>
      <c r="BC381" s="657" t="str">
        <f t="shared" si="131"/>
        <v/>
      </c>
      <c r="BD381" s="657" t="str">
        <f t="shared" si="132"/>
        <v>入力済</v>
      </c>
      <c r="BE381" s="657" t="str">
        <f t="shared" si="133"/>
        <v/>
      </c>
      <c r="BF381" s="657" t="str">
        <f t="shared" si="134"/>
        <v/>
      </c>
      <c r="BG381" s="657" t="str">
        <f t="shared" si="135"/>
        <v/>
      </c>
      <c r="BH381" s="657" t="str">
        <f t="shared" si="136"/>
        <v/>
      </c>
      <c r="BI381" s="657" t="str">
        <f t="shared" si="137"/>
        <v/>
      </c>
      <c r="BM381" s="681" t="e">
        <f>VLOOKUP(K381,'【参考】数式用'!$A$2:$O$57,15,FALSE)</f>
        <v>#N/A</v>
      </c>
    </row>
    <row r="382" spans="1:65" ht="109.9" customHeight="1">
      <c r="A382" s="506">
        <v>371</v>
      </c>
      <c r="B382" s="517" t="str">
        <f>IF(基本情報入力シート!B410="","",基本情報入力シート!B410)</f>
        <v/>
      </c>
      <c r="C382" s="523"/>
      <c r="D382" s="523"/>
      <c r="E382" s="523"/>
      <c r="F382" s="530"/>
      <c r="G382" s="536" t="str">
        <f>IF(基本情報入力シート!L410="","",基本情報入力シート!L410)</f>
        <v/>
      </c>
      <c r="H382" s="536" t="str">
        <f>IF(基本情報入力シート!Q410="","",基本情報入力シート!Q410)</f>
        <v/>
      </c>
      <c r="I382" s="536" t="str">
        <f>IF(基本情報入力シート!V410="","",基本情報入力シート!V410)</f>
        <v/>
      </c>
      <c r="J382" s="536" t="str">
        <f>IF(基本情報入力シート!W410="","",基本情報入力シート!W410)</f>
        <v/>
      </c>
      <c r="K382" s="536" t="str">
        <f>IF(基本情報入力シート!Z410="","",基本情報入力シート!Z410)</f>
        <v/>
      </c>
      <c r="L382" s="555" t="str">
        <f>IF(基本情報入力シート!AF410=0,"",基本情報入力シート!AF410)</f>
        <v/>
      </c>
      <c r="M382" s="563" t="str">
        <f>IF(AND(基本情報入力シート!AG410="",基本情報入力シート!AG410=""),"",基本情報入力シート!AG410)</f>
        <v/>
      </c>
      <c r="N382" s="570"/>
      <c r="O382" s="575" t="str">
        <f>IFERROR(VLOOKUP(K382,'【参考】数式用'!$A$2:$M$57,MATCH(N382,'【参考】数式用'!$G$3:$M$3,0)+6,0),"")</f>
        <v/>
      </c>
      <c r="P382" s="583" t="s">
        <v>549</v>
      </c>
      <c r="Q382" s="587"/>
      <c r="R382" s="590" t="s">
        <v>71</v>
      </c>
      <c r="S382" s="587"/>
      <c r="T382" s="590" t="s">
        <v>743</v>
      </c>
      <c r="U382" s="587"/>
      <c r="V382" s="590" t="s">
        <v>71</v>
      </c>
      <c r="W382" s="587"/>
      <c r="X382" s="590" t="s">
        <v>560</v>
      </c>
      <c r="Y382" s="590" t="s">
        <v>763</v>
      </c>
      <c r="Z382" s="589" t="str">
        <f t="shared" si="115"/>
        <v/>
      </c>
      <c r="AA382" s="594" t="s">
        <v>127</v>
      </c>
      <c r="AB382" s="598" t="str">
        <f t="shared" si="116"/>
        <v/>
      </c>
      <c r="AC382" s="603" t="str">
        <f>IFERROR(ROUNDDOWN(ROUNDDOWN(ROUND(L382*VLOOKUP(K382,'【参考】数式用'!$A$2:$M$57,MATCH("処遇改善加算Ⅳ",'【参考】数式用'!$G$3:$M$3,0)+6,0),0)*M382,0)*Z382*0.5,0),"")</f>
        <v/>
      </c>
      <c r="AD382" s="609"/>
      <c r="AE382" s="617"/>
      <c r="AF382" s="617"/>
      <c r="AG382" s="623"/>
      <c r="AH382" s="627"/>
      <c r="AI382" s="708"/>
      <c r="AJ382" s="634"/>
      <c r="AK382" s="648" t="str">
        <f t="shared" si="117"/>
        <v/>
      </c>
      <c r="AL382" s="651" t="str">
        <f t="shared" si="118"/>
        <v/>
      </c>
      <c r="AM382" s="654"/>
      <c r="AN382" s="657" t="str">
        <f>IFERROR(VLOOKUP(K382,'【参考】数式用'!$A$2:$N$57,14,FALSE),"")</f>
        <v/>
      </c>
      <c r="AO382" s="657" t="str">
        <f t="shared" si="119"/>
        <v/>
      </c>
      <c r="AP382" s="711" t="str">
        <f t="shared" si="120"/>
        <v/>
      </c>
      <c r="AQ382" s="711" t="str">
        <f t="shared" si="121"/>
        <v>キャリアパス要件Ⅰ・Ⅱ_</v>
      </c>
      <c r="AR382" s="662" t="str">
        <f t="shared" si="122"/>
        <v>入力済</v>
      </c>
      <c r="AS382" s="657" t="str">
        <f t="shared" si="123"/>
        <v/>
      </c>
      <c r="AT382" s="662" t="str">
        <f t="shared" si="124"/>
        <v>入力済</v>
      </c>
      <c r="AU382" s="662" t="str">
        <f t="shared" si="125"/>
        <v/>
      </c>
      <c r="AV382" s="662" t="str">
        <f t="shared" si="126"/>
        <v/>
      </c>
      <c r="AW382" s="657" t="str">
        <f t="shared" si="127"/>
        <v/>
      </c>
      <c r="AX382" s="657" t="str">
        <f t="shared" si="128"/>
        <v>入力済</v>
      </c>
      <c r="AY382" s="662" t="str">
        <f>IFERROR(VLOOKUP(K382,'【参考】数式用'!$AR$3:$AS$49,2,FALSE),"")</f>
        <v/>
      </c>
      <c r="AZ382" s="657" t="str">
        <f t="shared" si="129"/>
        <v/>
      </c>
      <c r="BA382" s="657" t="str">
        <f t="shared" si="130"/>
        <v>入力済</v>
      </c>
      <c r="BB382" s="662" t="str">
        <f>IFERROR(VLOOKUP(K382,'【参考】数式用'!$AX$3:$AY$56,2,FALSE),"")</f>
        <v/>
      </c>
      <c r="BC382" s="657" t="str">
        <f t="shared" si="131"/>
        <v/>
      </c>
      <c r="BD382" s="657" t="str">
        <f t="shared" si="132"/>
        <v>入力済</v>
      </c>
      <c r="BE382" s="657" t="str">
        <f t="shared" si="133"/>
        <v/>
      </c>
      <c r="BF382" s="657" t="str">
        <f t="shared" si="134"/>
        <v/>
      </c>
      <c r="BG382" s="657" t="str">
        <f t="shared" si="135"/>
        <v/>
      </c>
      <c r="BH382" s="657" t="str">
        <f t="shared" si="136"/>
        <v/>
      </c>
      <c r="BI382" s="657" t="str">
        <f t="shared" si="137"/>
        <v/>
      </c>
      <c r="BM382" s="681" t="e">
        <f>VLOOKUP(K382,'【参考】数式用'!$A$2:$O$57,15,FALSE)</f>
        <v>#N/A</v>
      </c>
    </row>
    <row r="383" spans="1:65" ht="109.9" customHeight="1">
      <c r="A383" s="506">
        <v>372</v>
      </c>
      <c r="B383" s="517" t="str">
        <f>IF(基本情報入力シート!B411="","",基本情報入力シート!B411)</f>
        <v/>
      </c>
      <c r="C383" s="523"/>
      <c r="D383" s="523"/>
      <c r="E383" s="523"/>
      <c r="F383" s="530"/>
      <c r="G383" s="536" t="str">
        <f>IF(基本情報入力シート!L411="","",基本情報入力シート!L411)</f>
        <v/>
      </c>
      <c r="H383" s="536" t="str">
        <f>IF(基本情報入力シート!Q411="","",基本情報入力シート!Q411)</f>
        <v/>
      </c>
      <c r="I383" s="536" t="str">
        <f>IF(基本情報入力シート!V411="","",基本情報入力シート!V411)</f>
        <v/>
      </c>
      <c r="J383" s="536" t="str">
        <f>IF(基本情報入力シート!W411="","",基本情報入力シート!W411)</f>
        <v/>
      </c>
      <c r="K383" s="536" t="str">
        <f>IF(基本情報入力シート!Z411="","",基本情報入力シート!Z411)</f>
        <v/>
      </c>
      <c r="L383" s="555" t="str">
        <f>IF(基本情報入力シート!AF411=0,"",基本情報入力シート!AF411)</f>
        <v/>
      </c>
      <c r="M383" s="563" t="str">
        <f>IF(AND(基本情報入力シート!AG411="",基本情報入力シート!AG411=""),"",基本情報入力シート!AG411)</f>
        <v/>
      </c>
      <c r="N383" s="570"/>
      <c r="O383" s="575" t="str">
        <f>IFERROR(VLOOKUP(K383,'【参考】数式用'!$A$2:$M$57,MATCH(N383,'【参考】数式用'!$G$3:$M$3,0)+6,0),"")</f>
        <v/>
      </c>
      <c r="P383" s="583" t="s">
        <v>549</v>
      </c>
      <c r="Q383" s="587"/>
      <c r="R383" s="590" t="s">
        <v>71</v>
      </c>
      <c r="S383" s="587"/>
      <c r="T383" s="590" t="s">
        <v>743</v>
      </c>
      <c r="U383" s="587"/>
      <c r="V383" s="590" t="s">
        <v>71</v>
      </c>
      <c r="W383" s="587"/>
      <c r="X383" s="590" t="s">
        <v>560</v>
      </c>
      <c r="Y383" s="590" t="s">
        <v>763</v>
      </c>
      <c r="Z383" s="589" t="str">
        <f t="shared" si="115"/>
        <v/>
      </c>
      <c r="AA383" s="594" t="s">
        <v>127</v>
      </c>
      <c r="AB383" s="598" t="str">
        <f t="shared" si="116"/>
        <v/>
      </c>
      <c r="AC383" s="603" t="str">
        <f>IFERROR(ROUNDDOWN(ROUNDDOWN(ROUND(L383*VLOOKUP(K383,'【参考】数式用'!$A$2:$M$57,MATCH("処遇改善加算Ⅳ",'【参考】数式用'!$G$3:$M$3,0)+6,0),0)*M383,0)*Z383*0.5,0),"")</f>
        <v/>
      </c>
      <c r="AD383" s="609"/>
      <c r="AE383" s="617"/>
      <c r="AF383" s="617"/>
      <c r="AG383" s="623"/>
      <c r="AH383" s="627"/>
      <c r="AI383" s="708"/>
      <c r="AJ383" s="634"/>
      <c r="AK383" s="648" t="str">
        <f t="shared" si="117"/>
        <v/>
      </c>
      <c r="AL383" s="651" t="str">
        <f t="shared" si="118"/>
        <v/>
      </c>
      <c r="AM383" s="654"/>
      <c r="AN383" s="657" t="str">
        <f>IFERROR(VLOOKUP(K383,'【参考】数式用'!$A$2:$N$57,14,FALSE),"")</f>
        <v/>
      </c>
      <c r="AO383" s="657" t="str">
        <f t="shared" si="119"/>
        <v/>
      </c>
      <c r="AP383" s="711" t="str">
        <f t="shared" si="120"/>
        <v/>
      </c>
      <c r="AQ383" s="711" t="str">
        <f t="shared" si="121"/>
        <v>キャリアパス要件Ⅰ・Ⅱ_</v>
      </c>
      <c r="AR383" s="662" t="str">
        <f t="shared" si="122"/>
        <v>入力済</v>
      </c>
      <c r="AS383" s="657" t="str">
        <f t="shared" si="123"/>
        <v/>
      </c>
      <c r="AT383" s="662" t="str">
        <f t="shared" si="124"/>
        <v>入力済</v>
      </c>
      <c r="AU383" s="662" t="str">
        <f t="shared" si="125"/>
        <v/>
      </c>
      <c r="AV383" s="662" t="str">
        <f t="shared" si="126"/>
        <v/>
      </c>
      <c r="AW383" s="657" t="str">
        <f t="shared" si="127"/>
        <v/>
      </c>
      <c r="AX383" s="657" t="str">
        <f t="shared" si="128"/>
        <v>入力済</v>
      </c>
      <c r="AY383" s="662" t="str">
        <f>IFERROR(VLOOKUP(K383,'【参考】数式用'!$AR$3:$AS$49,2,FALSE),"")</f>
        <v/>
      </c>
      <c r="AZ383" s="657" t="str">
        <f t="shared" si="129"/>
        <v/>
      </c>
      <c r="BA383" s="657" t="str">
        <f t="shared" si="130"/>
        <v>入力済</v>
      </c>
      <c r="BB383" s="662" t="str">
        <f>IFERROR(VLOOKUP(K383,'【参考】数式用'!$AX$3:$AY$56,2,FALSE),"")</f>
        <v/>
      </c>
      <c r="BC383" s="657" t="str">
        <f t="shared" si="131"/>
        <v/>
      </c>
      <c r="BD383" s="657" t="str">
        <f t="shared" si="132"/>
        <v>入力済</v>
      </c>
      <c r="BE383" s="657" t="str">
        <f t="shared" si="133"/>
        <v/>
      </c>
      <c r="BF383" s="657" t="str">
        <f t="shared" si="134"/>
        <v/>
      </c>
      <c r="BG383" s="657" t="str">
        <f t="shared" si="135"/>
        <v/>
      </c>
      <c r="BH383" s="657" t="str">
        <f t="shared" si="136"/>
        <v/>
      </c>
      <c r="BI383" s="657" t="str">
        <f t="shared" si="137"/>
        <v/>
      </c>
      <c r="BM383" s="681" t="e">
        <f>VLOOKUP(K383,'【参考】数式用'!$A$2:$O$57,15,FALSE)</f>
        <v>#N/A</v>
      </c>
    </row>
    <row r="384" spans="1:65" ht="109.9" customHeight="1">
      <c r="A384" s="506">
        <v>373</v>
      </c>
      <c r="B384" s="517" t="str">
        <f>IF(基本情報入力シート!B412="","",基本情報入力シート!B412)</f>
        <v/>
      </c>
      <c r="C384" s="523"/>
      <c r="D384" s="523"/>
      <c r="E384" s="523"/>
      <c r="F384" s="530"/>
      <c r="G384" s="536" t="str">
        <f>IF(基本情報入力シート!L412="","",基本情報入力シート!L412)</f>
        <v/>
      </c>
      <c r="H384" s="536" t="str">
        <f>IF(基本情報入力シート!Q412="","",基本情報入力シート!Q412)</f>
        <v/>
      </c>
      <c r="I384" s="536" t="str">
        <f>IF(基本情報入力シート!V412="","",基本情報入力シート!V412)</f>
        <v/>
      </c>
      <c r="J384" s="536" t="str">
        <f>IF(基本情報入力シート!W412="","",基本情報入力シート!W412)</f>
        <v/>
      </c>
      <c r="K384" s="536" t="str">
        <f>IF(基本情報入力シート!Z412="","",基本情報入力シート!Z412)</f>
        <v/>
      </c>
      <c r="L384" s="555" t="str">
        <f>IF(基本情報入力シート!AF412=0,"",基本情報入力シート!AF412)</f>
        <v/>
      </c>
      <c r="M384" s="563" t="str">
        <f>IF(AND(基本情報入力シート!AG412="",基本情報入力シート!AG412=""),"",基本情報入力シート!AG412)</f>
        <v/>
      </c>
      <c r="N384" s="570"/>
      <c r="O384" s="575" t="str">
        <f>IFERROR(VLOOKUP(K384,'【参考】数式用'!$A$2:$M$57,MATCH(N384,'【参考】数式用'!$G$3:$M$3,0)+6,0),"")</f>
        <v/>
      </c>
      <c r="P384" s="583" t="s">
        <v>549</v>
      </c>
      <c r="Q384" s="587"/>
      <c r="R384" s="590" t="s">
        <v>71</v>
      </c>
      <c r="S384" s="587"/>
      <c r="T384" s="590" t="s">
        <v>743</v>
      </c>
      <c r="U384" s="587"/>
      <c r="V384" s="590" t="s">
        <v>71</v>
      </c>
      <c r="W384" s="587"/>
      <c r="X384" s="590" t="s">
        <v>560</v>
      </c>
      <c r="Y384" s="590" t="s">
        <v>763</v>
      </c>
      <c r="Z384" s="589" t="str">
        <f t="shared" si="115"/>
        <v/>
      </c>
      <c r="AA384" s="594" t="s">
        <v>127</v>
      </c>
      <c r="AB384" s="598" t="str">
        <f t="shared" si="116"/>
        <v/>
      </c>
      <c r="AC384" s="603" t="str">
        <f>IFERROR(ROUNDDOWN(ROUNDDOWN(ROUND(L384*VLOOKUP(K384,'【参考】数式用'!$A$2:$M$57,MATCH("処遇改善加算Ⅳ",'【参考】数式用'!$G$3:$M$3,0)+6,0),0)*M384,0)*Z384*0.5,0),"")</f>
        <v/>
      </c>
      <c r="AD384" s="609"/>
      <c r="AE384" s="617"/>
      <c r="AF384" s="617"/>
      <c r="AG384" s="623"/>
      <c r="AH384" s="627"/>
      <c r="AI384" s="708"/>
      <c r="AJ384" s="634"/>
      <c r="AK384" s="648" t="str">
        <f t="shared" si="117"/>
        <v/>
      </c>
      <c r="AL384" s="651" t="str">
        <f t="shared" si="118"/>
        <v/>
      </c>
      <c r="AM384" s="654"/>
      <c r="AN384" s="657" t="str">
        <f>IFERROR(VLOOKUP(K384,'【参考】数式用'!$A$2:$N$57,14,FALSE),"")</f>
        <v/>
      </c>
      <c r="AO384" s="657" t="str">
        <f t="shared" si="119"/>
        <v/>
      </c>
      <c r="AP384" s="711" t="str">
        <f t="shared" si="120"/>
        <v/>
      </c>
      <c r="AQ384" s="711" t="str">
        <f t="shared" si="121"/>
        <v>キャリアパス要件Ⅰ・Ⅱ_</v>
      </c>
      <c r="AR384" s="662" t="str">
        <f t="shared" si="122"/>
        <v>入力済</v>
      </c>
      <c r="AS384" s="657" t="str">
        <f t="shared" si="123"/>
        <v/>
      </c>
      <c r="AT384" s="662" t="str">
        <f t="shared" si="124"/>
        <v>入力済</v>
      </c>
      <c r="AU384" s="662" t="str">
        <f t="shared" si="125"/>
        <v/>
      </c>
      <c r="AV384" s="662" t="str">
        <f t="shared" si="126"/>
        <v/>
      </c>
      <c r="AW384" s="657" t="str">
        <f t="shared" si="127"/>
        <v/>
      </c>
      <c r="AX384" s="657" t="str">
        <f t="shared" si="128"/>
        <v>入力済</v>
      </c>
      <c r="AY384" s="662" t="str">
        <f>IFERROR(VLOOKUP(K384,'【参考】数式用'!$AR$3:$AS$49,2,FALSE),"")</f>
        <v/>
      </c>
      <c r="AZ384" s="657" t="str">
        <f t="shared" si="129"/>
        <v/>
      </c>
      <c r="BA384" s="657" t="str">
        <f t="shared" si="130"/>
        <v>入力済</v>
      </c>
      <c r="BB384" s="662" t="str">
        <f>IFERROR(VLOOKUP(K384,'【参考】数式用'!$AX$3:$AY$56,2,FALSE),"")</f>
        <v/>
      </c>
      <c r="BC384" s="657" t="str">
        <f t="shared" si="131"/>
        <v/>
      </c>
      <c r="BD384" s="657" t="str">
        <f t="shared" si="132"/>
        <v>入力済</v>
      </c>
      <c r="BE384" s="657" t="str">
        <f t="shared" si="133"/>
        <v/>
      </c>
      <c r="BF384" s="657" t="str">
        <f t="shared" si="134"/>
        <v/>
      </c>
      <c r="BG384" s="657" t="str">
        <f t="shared" si="135"/>
        <v/>
      </c>
      <c r="BH384" s="657" t="str">
        <f t="shared" si="136"/>
        <v/>
      </c>
      <c r="BI384" s="657" t="str">
        <f t="shared" si="137"/>
        <v/>
      </c>
      <c r="BM384" s="681" t="e">
        <f>VLOOKUP(K384,'【参考】数式用'!$A$2:$O$57,15,FALSE)</f>
        <v>#N/A</v>
      </c>
    </row>
    <row r="385" spans="1:65" ht="109.9" customHeight="1">
      <c r="A385" s="506">
        <v>374</v>
      </c>
      <c r="B385" s="517" t="str">
        <f>IF(基本情報入力シート!B413="","",基本情報入力シート!B413)</f>
        <v/>
      </c>
      <c r="C385" s="523"/>
      <c r="D385" s="523"/>
      <c r="E385" s="523"/>
      <c r="F385" s="530"/>
      <c r="G385" s="536" t="str">
        <f>IF(基本情報入力シート!L413="","",基本情報入力シート!L413)</f>
        <v/>
      </c>
      <c r="H385" s="536" t="str">
        <f>IF(基本情報入力シート!Q413="","",基本情報入力シート!Q413)</f>
        <v/>
      </c>
      <c r="I385" s="536" t="str">
        <f>IF(基本情報入力シート!V413="","",基本情報入力シート!V413)</f>
        <v/>
      </c>
      <c r="J385" s="536" t="str">
        <f>IF(基本情報入力シート!W413="","",基本情報入力シート!W413)</f>
        <v/>
      </c>
      <c r="K385" s="536" t="str">
        <f>IF(基本情報入力シート!Z413="","",基本情報入力シート!Z413)</f>
        <v/>
      </c>
      <c r="L385" s="555" t="str">
        <f>IF(基本情報入力シート!AF413=0,"",基本情報入力シート!AF413)</f>
        <v/>
      </c>
      <c r="M385" s="563" t="str">
        <f>IF(AND(基本情報入力シート!AG413="",基本情報入力シート!AG413=""),"",基本情報入力シート!AG413)</f>
        <v/>
      </c>
      <c r="N385" s="570"/>
      <c r="O385" s="575" t="str">
        <f>IFERROR(VLOOKUP(K385,'【参考】数式用'!$A$2:$M$57,MATCH(N385,'【参考】数式用'!$G$3:$M$3,0)+6,0),"")</f>
        <v/>
      </c>
      <c r="P385" s="583" t="s">
        <v>549</v>
      </c>
      <c r="Q385" s="587"/>
      <c r="R385" s="590" t="s">
        <v>71</v>
      </c>
      <c r="S385" s="587"/>
      <c r="T385" s="590" t="s">
        <v>743</v>
      </c>
      <c r="U385" s="587"/>
      <c r="V385" s="590" t="s">
        <v>71</v>
      </c>
      <c r="W385" s="587"/>
      <c r="X385" s="590" t="s">
        <v>560</v>
      </c>
      <c r="Y385" s="590" t="s">
        <v>763</v>
      </c>
      <c r="Z385" s="589" t="str">
        <f t="shared" si="115"/>
        <v/>
      </c>
      <c r="AA385" s="594" t="s">
        <v>127</v>
      </c>
      <c r="AB385" s="598" t="str">
        <f t="shared" si="116"/>
        <v/>
      </c>
      <c r="AC385" s="603" t="str">
        <f>IFERROR(ROUNDDOWN(ROUNDDOWN(ROUND(L385*VLOOKUP(K385,'【参考】数式用'!$A$2:$M$57,MATCH("処遇改善加算Ⅳ",'【参考】数式用'!$G$3:$M$3,0)+6,0),0)*M385,0)*Z385*0.5,0),"")</f>
        <v/>
      </c>
      <c r="AD385" s="609"/>
      <c r="AE385" s="617"/>
      <c r="AF385" s="617"/>
      <c r="AG385" s="623"/>
      <c r="AH385" s="627"/>
      <c r="AI385" s="708"/>
      <c r="AJ385" s="634"/>
      <c r="AK385" s="648" t="str">
        <f t="shared" si="117"/>
        <v/>
      </c>
      <c r="AL385" s="651" t="str">
        <f t="shared" si="118"/>
        <v/>
      </c>
      <c r="AM385" s="654"/>
      <c r="AN385" s="657" t="str">
        <f>IFERROR(VLOOKUP(K385,'【参考】数式用'!$A$2:$N$57,14,FALSE),"")</f>
        <v/>
      </c>
      <c r="AO385" s="657" t="str">
        <f t="shared" si="119"/>
        <v/>
      </c>
      <c r="AP385" s="711" t="str">
        <f t="shared" si="120"/>
        <v/>
      </c>
      <c r="AQ385" s="711" t="str">
        <f t="shared" si="121"/>
        <v>キャリアパス要件Ⅰ・Ⅱ_</v>
      </c>
      <c r="AR385" s="662" t="str">
        <f t="shared" si="122"/>
        <v>入力済</v>
      </c>
      <c r="AS385" s="657" t="str">
        <f t="shared" si="123"/>
        <v/>
      </c>
      <c r="AT385" s="662" t="str">
        <f t="shared" si="124"/>
        <v>入力済</v>
      </c>
      <c r="AU385" s="662" t="str">
        <f t="shared" si="125"/>
        <v/>
      </c>
      <c r="AV385" s="662" t="str">
        <f t="shared" si="126"/>
        <v/>
      </c>
      <c r="AW385" s="657" t="str">
        <f t="shared" si="127"/>
        <v/>
      </c>
      <c r="AX385" s="657" t="str">
        <f t="shared" si="128"/>
        <v>入力済</v>
      </c>
      <c r="AY385" s="662" t="str">
        <f>IFERROR(VLOOKUP(K385,'【参考】数式用'!$AR$3:$AS$49,2,FALSE),"")</f>
        <v/>
      </c>
      <c r="AZ385" s="657" t="str">
        <f t="shared" si="129"/>
        <v/>
      </c>
      <c r="BA385" s="657" t="str">
        <f t="shared" si="130"/>
        <v>入力済</v>
      </c>
      <c r="BB385" s="662" t="str">
        <f>IFERROR(VLOOKUP(K385,'【参考】数式用'!$AX$3:$AY$56,2,FALSE),"")</f>
        <v/>
      </c>
      <c r="BC385" s="657" t="str">
        <f t="shared" si="131"/>
        <v/>
      </c>
      <c r="BD385" s="657" t="str">
        <f t="shared" si="132"/>
        <v>入力済</v>
      </c>
      <c r="BE385" s="657" t="str">
        <f t="shared" si="133"/>
        <v/>
      </c>
      <c r="BF385" s="657" t="str">
        <f t="shared" si="134"/>
        <v/>
      </c>
      <c r="BG385" s="657" t="str">
        <f t="shared" si="135"/>
        <v/>
      </c>
      <c r="BH385" s="657" t="str">
        <f t="shared" si="136"/>
        <v/>
      </c>
      <c r="BI385" s="657" t="str">
        <f t="shared" si="137"/>
        <v/>
      </c>
      <c r="BM385" s="681" t="e">
        <f>VLOOKUP(K385,'【参考】数式用'!$A$2:$O$57,15,FALSE)</f>
        <v>#N/A</v>
      </c>
    </row>
    <row r="386" spans="1:65" ht="109.9" customHeight="1">
      <c r="A386" s="506">
        <v>375</v>
      </c>
      <c r="B386" s="517" t="str">
        <f>IF(基本情報入力シート!B414="","",基本情報入力シート!B414)</f>
        <v/>
      </c>
      <c r="C386" s="523"/>
      <c r="D386" s="523"/>
      <c r="E386" s="523"/>
      <c r="F386" s="530"/>
      <c r="G386" s="536" t="str">
        <f>IF(基本情報入力シート!L414="","",基本情報入力シート!L414)</f>
        <v/>
      </c>
      <c r="H386" s="536" t="str">
        <f>IF(基本情報入力シート!Q414="","",基本情報入力シート!Q414)</f>
        <v/>
      </c>
      <c r="I386" s="536" t="str">
        <f>IF(基本情報入力シート!V414="","",基本情報入力シート!V414)</f>
        <v/>
      </c>
      <c r="J386" s="536" t="str">
        <f>IF(基本情報入力シート!W414="","",基本情報入力シート!W414)</f>
        <v/>
      </c>
      <c r="K386" s="536" t="str">
        <f>IF(基本情報入力シート!Z414="","",基本情報入力シート!Z414)</f>
        <v/>
      </c>
      <c r="L386" s="555" t="str">
        <f>IF(基本情報入力シート!AF414=0,"",基本情報入力シート!AF414)</f>
        <v/>
      </c>
      <c r="M386" s="563" t="str">
        <f>IF(AND(基本情報入力シート!AG414="",基本情報入力シート!AG414=""),"",基本情報入力シート!AG414)</f>
        <v/>
      </c>
      <c r="N386" s="570"/>
      <c r="O386" s="575" t="str">
        <f>IFERROR(VLOOKUP(K386,'【参考】数式用'!$A$2:$M$57,MATCH(N386,'【参考】数式用'!$G$3:$M$3,0)+6,0),"")</f>
        <v/>
      </c>
      <c r="P386" s="583" t="s">
        <v>549</v>
      </c>
      <c r="Q386" s="587"/>
      <c r="R386" s="590" t="s">
        <v>71</v>
      </c>
      <c r="S386" s="587"/>
      <c r="T386" s="590" t="s">
        <v>743</v>
      </c>
      <c r="U386" s="587"/>
      <c r="V386" s="590" t="s">
        <v>71</v>
      </c>
      <c r="W386" s="587"/>
      <c r="X386" s="590" t="s">
        <v>560</v>
      </c>
      <c r="Y386" s="590" t="s">
        <v>763</v>
      </c>
      <c r="Z386" s="589" t="str">
        <f t="shared" si="115"/>
        <v/>
      </c>
      <c r="AA386" s="594" t="s">
        <v>127</v>
      </c>
      <c r="AB386" s="598" t="str">
        <f t="shared" si="116"/>
        <v/>
      </c>
      <c r="AC386" s="603" t="str">
        <f>IFERROR(ROUNDDOWN(ROUNDDOWN(ROUND(L386*VLOOKUP(K386,'【参考】数式用'!$A$2:$M$57,MATCH("処遇改善加算Ⅳ",'【参考】数式用'!$G$3:$M$3,0)+6,0),0)*M386,0)*Z386*0.5,0),"")</f>
        <v/>
      </c>
      <c r="AD386" s="609"/>
      <c r="AE386" s="617"/>
      <c r="AF386" s="617"/>
      <c r="AG386" s="623"/>
      <c r="AH386" s="627"/>
      <c r="AI386" s="708"/>
      <c r="AJ386" s="634"/>
      <c r="AK386" s="648" t="str">
        <f t="shared" si="117"/>
        <v/>
      </c>
      <c r="AL386" s="651" t="str">
        <f t="shared" si="118"/>
        <v/>
      </c>
      <c r="AM386" s="654"/>
      <c r="AN386" s="657" t="str">
        <f>IFERROR(VLOOKUP(K386,'【参考】数式用'!$A$2:$N$57,14,FALSE),"")</f>
        <v/>
      </c>
      <c r="AO386" s="657" t="str">
        <f t="shared" si="119"/>
        <v/>
      </c>
      <c r="AP386" s="711" t="str">
        <f t="shared" si="120"/>
        <v/>
      </c>
      <c r="AQ386" s="711" t="str">
        <f t="shared" si="121"/>
        <v>キャリアパス要件Ⅰ・Ⅱ_</v>
      </c>
      <c r="AR386" s="662" t="str">
        <f t="shared" si="122"/>
        <v>入力済</v>
      </c>
      <c r="AS386" s="657" t="str">
        <f t="shared" si="123"/>
        <v/>
      </c>
      <c r="AT386" s="662" t="str">
        <f t="shared" si="124"/>
        <v>入力済</v>
      </c>
      <c r="AU386" s="662" t="str">
        <f t="shared" si="125"/>
        <v/>
      </c>
      <c r="AV386" s="662" t="str">
        <f t="shared" si="126"/>
        <v/>
      </c>
      <c r="AW386" s="657" t="str">
        <f t="shared" si="127"/>
        <v/>
      </c>
      <c r="AX386" s="657" t="str">
        <f t="shared" si="128"/>
        <v>入力済</v>
      </c>
      <c r="AY386" s="662" t="str">
        <f>IFERROR(VLOOKUP(K386,'【参考】数式用'!$AR$3:$AS$49,2,FALSE),"")</f>
        <v/>
      </c>
      <c r="AZ386" s="657" t="str">
        <f t="shared" si="129"/>
        <v/>
      </c>
      <c r="BA386" s="657" t="str">
        <f t="shared" si="130"/>
        <v>入力済</v>
      </c>
      <c r="BB386" s="662" t="str">
        <f>IFERROR(VLOOKUP(K386,'【参考】数式用'!$AX$3:$AY$56,2,FALSE),"")</f>
        <v/>
      </c>
      <c r="BC386" s="657" t="str">
        <f t="shared" si="131"/>
        <v/>
      </c>
      <c r="BD386" s="657" t="str">
        <f t="shared" si="132"/>
        <v>入力済</v>
      </c>
      <c r="BE386" s="657" t="str">
        <f t="shared" si="133"/>
        <v/>
      </c>
      <c r="BF386" s="657" t="str">
        <f t="shared" si="134"/>
        <v/>
      </c>
      <c r="BG386" s="657" t="str">
        <f t="shared" si="135"/>
        <v/>
      </c>
      <c r="BH386" s="657" t="str">
        <f t="shared" si="136"/>
        <v/>
      </c>
      <c r="BI386" s="657" t="str">
        <f t="shared" si="137"/>
        <v/>
      </c>
      <c r="BM386" s="681" t="e">
        <f>VLOOKUP(K386,'【参考】数式用'!$A$2:$O$57,15,FALSE)</f>
        <v>#N/A</v>
      </c>
    </row>
    <row r="387" spans="1:65" ht="109.9" customHeight="1">
      <c r="A387" s="506">
        <v>376</v>
      </c>
      <c r="B387" s="517" t="str">
        <f>IF(基本情報入力シート!B415="","",基本情報入力シート!B415)</f>
        <v/>
      </c>
      <c r="C387" s="523"/>
      <c r="D387" s="523"/>
      <c r="E387" s="523"/>
      <c r="F387" s="530"/>
      <c r="G387" s="536" t="str">
        <f>IF(基本情報入力シート!L415="","",基本情報入力シート!L415)</f>
        <v/>
      </c>
      <c r="H387" s="536" t="str">
        <f>IF(基本情報入力シート!Q415="","",基本情報入力シート!Q415)</f>
        <v/>
      </c>
      <c r="I387" s="536" t="str">
        <f>IF(基本情報入力シート!V415="","",基本情報入力シート!V415)</f>
        <v/>
      </c>
      <c r="J387" s="536" t="str">
        <f>IF(基本情報入力シート!W415="","",基本情報入力シート!W415)</f>
        <v/>
      </c>
      <c r="K387" s="536" t="str">
        <f>IF(基本情報入力シート!Z415="","",基本情報入力シート!Z415)</f>
        <v/>
      </c>
      <c r="L387" s="555" t="str">
        <f>IF(基本情報入力シート!AF415=0,"",基本情報入力シート!AF415)</f>
        <v/>
      </c>
      <c r="M387" s="563" t="str">
        <f>IF(AND(基本情報入力シート!AG415="",基本情報入力シート!AG415=""),"",基本情報入力シート!AG415)</f>
        <v/>
      </c>
      <c r="N387" s="570"/>
      <c r="O387" s="575" t="str">
        <f>IFERROR(VLOOKUP(K387,'【参考】数式用'!$A$2:$M$57,MATCH(N387,'【参考】数式用'!$G$3:$M$3,0)+6,0),"")</f>
        <v/>
      </c>
      <c r="P387" s="583" t="s">
        <v>549</v>
      </c>
      <c r="Q387" s="587"/>
      <c r="R387" s="590" t="s">
        <v>71</v>
      </c>
      <c r="S387" s="587"/>
      <c r="T387" s="590" t="s">
        <v>743</v>
      </c>
      <c r="U387" s="587"/>
      <c r="V387" s="590" t="s">
        <v>71</v>
      </c>
      <c r="W387" s="587"/>
      <c r="X387" s="590" t="s">
        <v>560</v>
      </c>
      <c r="Y387" s="590" t="s">
        <v>763</v>
      </c>
      <c r="Z387" s="589" t="str">
        <f t="shared" si="115"/>
        <v/>
      </c>
      <c r="AA387" s="594" t="s">
        <v>127</v>
      </c>
      <c r="AB387" s="598" t="str">
        <f t="shared" si="116"/>
        <v/>
      </c>
      <c r="AC387" s="603" t="str">
        <f>IFERROR(ROUNDDOWN(ROUNDDOWN(ROUND(L387*VLOOKUP(K387,'【参考】数式用'!$A$2:$M$57,MATCH("処遇改善加算Ⅳ",'【参考】数式用'!$G$3:$M$3,0)+6,0),0)*M387,0)*Z387*0.5,0),"")</f>
        <v/>
      </c>
      <c r="AD387" s="609"/>
      <c r="AE387" s="617"/>
      <c r="AF387" s="617"/>
      <c r="AG387" s="623"/>
      <c r="AH387" s="627"/>
      <c r="AI387" s="708"/>
      <c r="AJ387" s="634"/>
      <c r="AK387" s="648" t="str">
        <f t="shared" si="117"/>
        <v/>
      </c>
      <c r="AL387" s="651" t="str">
        <f t="shared" si="118"/>
        <v/>
      </c>
      <c r="AM387" s="654"/>
      <c r="AN387" s="657" t="str">
        <f>IFERROR(VLOOKUP(K387,'【参考】数式用'!$A$2:$N$57,14,FALSE),"")</f>
        <v/>
      </c>
      <c r="AO387" s="657" t="str">
        <f t="shared" si="119"/>
        <v/>
      </c>
      <c r="AP387" s="711" t="str">
        <f t="shared" si="120"/>
        <v/>
      </c>
      <c r="AQ387" s="711" t="str">
        <f t="shared" si="121"/>
        <v>キャリアパス要件Ⅰ・Ⅱ_</v>
      </c>
      <c r="AR387" s="662" t="str">
        <f t="shared" si="122"/>
        <v>入力済</v>
      </c>
      <c r="AS387" s="657" t="str">
        <f t="shared" si="123"/>
        <v/>
      </c>
      <c r="AT387" s="662" t="str">
        <f t="shared" si="124"/>
        <v>入力済</v>
      </c>
      <c r="AU387" s="662" t="str">
        <f t="shared" si="125"/>
        <v/>
      </c>
      <c r="AV387" s="662" t="str">
        <f t="shared" si="126"/>
        <v/>
      </c>
      <c r="AW387" s="657" t="str">
        <f t="shared" si="127"/>
        <v/>
      </c>
      <c r="AX387" s="657" t="str">
        <f t="shared" si="128"/>
        <v>入力済</v>
      </c>
      <c r="AY387" s="662" t="str">
        <f>IFERROR(VLOOKUP(K387,'【参考】数式用'!$AR$3:$AS$49,2,FALSE),"")</f>
        <v/>
      </c>
      <c r="AZ387" s="657" t="str">
        <f t="shared" si="129"/>
        <v/>
      </c>
      <c r="BA387" s="657" t="str">
        <f t="shared" si="130"/>
        <v>入力済</v>
      </c>
      <c r="BB387" s="662" t="str">
        <f>IFERROR(VLOOKUP(K387,'【参考】数式用'!$AX$3:$AY$56,2,FALSE),"")</f>
        <v/>
      </c>
      <c r="BC387" s="657" t="str">
        <f t="shared" si="131"/>
        <v/>
      </c>
      <c r="BD387" s="657" t="str">
        <f t="shared" si="132"/>
        <v>入力済</v>
      </c>
      <c r="BE387" s="657" t="str">
        <f t="shared" si="133"/>
        <v/>
      </c>
      <c r="BF387" s="657" t="str">
        <f t="shared" si="134"/>
        <v/>
      </c>
      <c r="BG387" s="657" t="str">
        <f t="shared" si="135"/>
        <v/>
      </c>
      <c r="BH387" s="657" t="str">
        <f t="shared" si="136"/>
        <v/>
      </c>
      <c r="BI387" s="657" t="str">
        <f t="shared" si="137"/>
        <v/>
      </c>
      <c r="BM387" s="681" t="e">
        <f>VLOOKUP(K387,'【参考】数式用'!$A$2:$O$57,15,FALSE)</f>
        <v>#N/A</v>
      </c>
    </row>
    <row r="388" spans="1:65" ht="109.9" customHeight="1">
      <c r="A388" s="506">
        <v>377</v>
      </c>
      <c r="B388" s="517" t="str">
        <f>IF(基本情報入力シート!B416="","",基本情報入力シート!B416)</f>
        <v/>
      </c>
      <c r="C388" s="523"/>
      <c r="D388" s="523"/>
      <c r="E388" s="523"/>
      <c r="F388" s="530"/>
      <c r="G388" s="536" t="str">
        <f>IF(基本情報入力シート!L416="","",基本情報入力シート!L416)</f>
        <v/>
      </c>
      <c r="H388" s="536" t="str">
        <f>IF(基本情報入力シート!Q416="","",基本情報入力シート!Q416)</f>
        <v/>
      </c>
      <c r="I388" s="536" t="str">
        <f>IF(基本情報入力シート!V416="","",基本情報入力シート!V416)</f>
        <v/>
      </c>
      <c r="J388" s="536" t="str">
        <f>IF(基本情報入力シート!W416="","",基本情報入力シート!W416)</f>
        <v/>
      </c>
      <c r="K388" s="536" t="str">
        <f>IF(基本情報入力シート!Z416="","",基本情報入力シート!Z416)</f>
        <v/>
      </c>
      <c r="L388" s="555" t="str">
        <f>IF(基本情報入力シート!AF416=0,"",基本情報入力シート!AF416)</f>
        <v/>
      </c>
      <c r="M388" s="563" t="str">
        <f>IF(AND(基本情報入力シート!AG416="",基本情報入力シート!AG416=""),"",基本情報入力シート!AG416)</f>
        <v/>
      </c>
      <c r="N388" s="570"/>
      <c r="O388" s="575" t="str">
        <f>IFERROR(VLOOKUP(K388,'【参考】数式用'!$A$2:$M$57,MATCH(N388,'【参考】数式用'!$G$3:$M$3,0)+6,0),"")</f>
        <v/>
      </c>
      <c r="P388" s="583" t="s">
        <v>549</v>
      </c>
      <c r="Q388" s="587"/>
      <c r="R388" s="590" t="s">
        <v>71</v>
      </c>
      <c r="S388" s="587"/>
      <c r="T388" s="590" t="s">
        <v>743</v>
      </c>
      <c r="U388" s="587"/>
      <c r="V388" s="590" t="s">
        <v>71</v>
      </c>
      <c r="W388" s="587"/>
      <c r="X388" s="590" t="s">
        <v>560</v>
      </c>
      <c r="Y388" s="590" t="s">
        <v>763</v>
      </c>
      <c r="Z388" s="589" t="str">
        <f t="shared" si="115"/>
        <v/>
      </c>
      <c r="AA388" s="594" t="s">
        <v>127</v>
      </c>
      <c r="AB388" s="598" t="str">
        <f t="shared" si="116"/>
        <v/>
      </c>
      <c r="AC388" s="603" t="str">
        <f>IFERROR(ROUNDDOWN(ROUNDDOWN(ROUND(L388*VLOOKUP(K388,'【参考】数式用'!$A$2:$M$57,MATCH("処遇改善加算Ⅳ",'【参考】数式用'!$G$3:$M$3,0)+6,0),0)*M388,0)*Z388*0.5,0),"")</f>
        <v/>
      </c>
      <c r="AD388" s="609"/>
      <c r="AE388" s="617"/>
      <c r="AF388" s="617"/>
      <c r="AG388" s="623"/>
      <c r="AH388" s="627"/>
      <c r="AI388" s="708"/>
      <c r="AJ388" s="634"/>
      <c r="AK388" s="648" t="str">
        <f t="shared" si="117"/>
        <v/>
      </c>
      <c r="AL388" s="651" t="str">
        <f t="shared" si="118"/>
        <v/>
      </c>
      <c r="AM388" s="654"/>
      <c r="AN388" s="657" t="str">
        <f>IFERROR(VLOOKUP(K388,'【参考】数式用'!$A$2:$N$57,14,FALSE),"")</f>
        <v/>
      </c>
      <c r="AO388" s="657" t="str">
        <f t="shared" si="119"/>
        <v/>
      </c>
      <c r="AP388" s="711" t="str">
        <f t="shared" si="120"/>
        <v/>
      </c>
      <c r="AQ388" s="711" t="str">
        <f t="shared" si="121"/>
        <v>キャリアパス要件Ⅰ・Ⅱ_</v>
      </c>
      <c r="AR388" s="662" t="str">
        <f t="shared" si="122"/>
        <v>入力済</v>
      </c>
      <c r="AS388" s="657" t="str">
        <f t="shared" si="123"/>
        <v/>
      </c>
      <c r="AT388" s="662" t="str">
        <f t="shared" si="124"/>
        <v>入力済</v>
      </c>
      <c r="AU388" s="662" t="str">
        <f t="shared" si="125"/>
        <v/>
      </c>
      <c r="AV388" s="662" t="str">
        <f t="shared" si="126"/>
        <v/>
      </c>
      <c r="AW388" s="657" t="str">
        <f t="shared" si="127"/>
        <v/>
      </c>
      <c r="AX388" s="657" t="str">
        <f t="shared" si="128"/>
        <v>入力済</v>
      </c>
      <c r="AY388" s="662" t="str">
        <f>IFERROR(VLOOKUP(K388,'【参考】数式用'!$AR$3:$AS$49,2,FALSE),"")</f>
        <v/>
      </c>
      <c r="AZ388" s="657" t="str">
        <f t="shared" si="129"/>
        <v/>
      </c>
      <c r="BA388" s="657" t="str">
        <f t="shared" si="130"/>
        <v>入力済</v>
      </c>
      <c r="BB388" s="662" t="str">
        <f>IFERROR(VLOOKUP(K388,'【参考】数式用'!$AX$3:$AY$56,2,FALSE),"")</f>
        <v/>
      </c>
      <c r="BC388" s="657" t="str">
        <f t="shared" si="131"/>
        <v/>
      </c>
      <c r="BD388" s="657" t="str">
        <f t="shared" si="132"/>
        <v>入力済</v>
      </c>
      <c r="BE388" s="657" t="str">
        <f t="shared" si="133"/>
        <v/>
      </c>
      <c r="BF388" s="657" t="str">
        <f t="shared" si="134"/>
        <v/>
      </c>
      <c r="BG388" s="657" t="str">
        <f t="shared" si="135"/>
        <v/>
      </c>
      <c r="BH388" s="657" t="str">
        <f t="shared" si="136"/>
        <v/>
      </c>
      <c r="BI388" s="657" t="str">
        <f t="shared" si="137"/>
        <v/>
      </c>
      <c r="BM388" s="681" t="e">
        <f>VLOOKUP(K388,'【参考】数式用'!$A$2:$O$57,15,FALSE)</f>
        <v>#N/A</v>
      </c>
    </row>
    <row r="389" spans="1:65" ht="109.9" customHeight="1">
      <c r="A389" s="506">
        <v>378</v>
      </c>
      <c r="B389" s="517" t="str">
        <f>IF(基本情報入力シート!B417="","",基本情報入力シート!B417)</f>
        <v/>
      </c>
      <c r="C389" s="523"/>
      <c r="D389" s="523"/>
      <c r="E389" s="523"/>
      <c r="F389" s="530"/>
      <c r="G389" s="536" t="str">
        <f>IF(基本情報入力シート!L417="","",基本情報入力シート!L417)</f>
        <v/>
      </c>
      <c r="H389" s="536" t="str">
        <f>IF(基本情報入力シート!Q417="","",基本情報入力シート!Q417)</f>
        <v/>
      </c>
      <c r="I389" s="536" t="str">
        <f>IF(基本情報入力シート!V417="","",基本情報入力シート!V417)</f>
        <v/>
      </c>
      <c r="J389" s="536" t="str">
        <f>IF(基本情報入力シート!W417="","",基本情報入力シート!W417)</f>
        <v/>
      </c>
      <c r="K389" s="536" t="str">
        <f>IF(基本情報入力シート!Z417="","",基本情報入力シート!Z417)</f>
        <v/>
      </c>
      <c r="L389" s="555" t="str">
        <f>IF(基本情報入力シート!AF417=0,"",基本情報入力シート!AF417)</f>
        <v/>
      </c>
      <c r="M389" s="563" t="str">
        <f>IF(AND(基本情報入力シート!AG417="",基本情報入力シート!AG417=""),"",基本情報入力シート!AG417)</f>
        <v/>
      </c>
      <c r="N389" s="570"/>
      <c r="O389" s="575" t="str">
        <f>IFERROR(VLOOKUP(K389,'【参考】数式用'!$A$2:$M$57,MATCH(N389,'【参考】数式用'!$G$3:$M$3,0)+6,0),"")</f>
        <v/>
      </c>
      <c r="P389" s="583" t="s">
        <v>549</v>
      </c>
      <c r="Q389" s="587"/>
      <c r="R389" s="590" t="s">
        <v>71</v>
      </c>
      <c r="S389" s="587"/>
      <c r="T389" s="590" t="s">
        <v>743</v>
      </c>
      <c r="U389" s="587"/>
      <c r="V389" s="590" t="s">
        <v>71</v>
      </c>
      <c r="W389" s="587"/>
      <c r="X389" s="590" t="s">
        <v>560</v>
      </c>
      <c r="Y389" s="590" t="s">
        <v>763</v>
      </c>
      <c r="Z389" s="589" t="str">
        <f t="shared" si="115"/>
        <v/>
      </c>
      <c r="AA389" s="594" t="s">
        <v>127</v>
      </c>
      <c r="AB389" s="598" t="str">
        <f t="shared" si="116"/>
        <v/>
      </c>
      <c r="AC389" s="603" t="str">
        <f>IFERROR(ROUNDDOWN(ROUNDDOWN(ROUND(L389*VLOOKUP(K389,'【参考】数式用'!$A$2:$M$57,MATCH("処遇改善加算Ⅳ",'【参考】数式用'!$G$3:$M$3,0)+6,0),0)*M389,0)*Z389*0.5,0),"")</f>
        <v/>
      </c>
      <c r="AD389" s="609"/>
      <c r="AE389" s="617"/>
      <c r="AF389" s="617"/>
      <c r="AG389" s="623"/>
      <c r="AH389" s="627"/>
      <c r="AI389" s="708"/>
      <c r="AJ389" s="634"/>
      <c r="AK389" s="648" t="str">
        <f t="shared" si="117"/>
        <v/>
      </c>
      <c r="AL389" s="651" t="str">
        <f t="shared" si="118"/>
        <v/>
      </c>
      <c r="AM389" s="654"/>
      <c r="AN389" s="657" t="str">
        <f>IFERROR(VLOOKUP(K389,'【参考】数式用'!$A$2:$N$57,14,FALSE),"")</f>
        <v/>
      </c>
      <c r="AO389" s="657" t="str">
        <f t="shared" si="119"/>
        <v/>
      </c>
      <c r="AP389" s="711" t="str">
        <f t="shared" si="120"/>
        <v/>
      </c>
      <c r="AQ389" s="711" t="str">
        <f t="shared" si="121"/>
        <v>キャリアパス要件Ⅰ・Ⅱ_</v>
      </c>
      <c r="AR389" s="662" t="str">
        <f t="shared" si="122"/>
        <v>入力済</v>
      </c>
      <c r="AS389" s="657" t="str">
        <f t="shared" si="123"/>
        <v/>
      </c>
      <c r="AT389" s="662" t="str">
        <f t="shared" si="124"/>
        <v>入力済</v>
      </c>
      <c r="AU389" s="662" t="str">
        <f t="shared" si="125"/>
        <v/>
      </c>
      <c r="AV389" s="662" t="str">
        <f t="shared" si="126"/>
        <v/>
      </c>
      <c r="AW389" s="657" t="str">
        <f t="shared" si="127"/>
        <v/>
      </c>
      <c r="AX389" s="657" t="str">
        <f t="shared" si="128"/>
        <v>入力済</v>
      </c>
      <c r="AY389" s="662" t="str">
        <f>IFERROR(VLOOKUP(K389,'【参考】数式用'!$AR$3:$AS$49,2,FALSE),"")</f>
        <v/>
      </c>
      <c r="AZ389" s="657" t="str">
        <f t="shared" si="129"/>
        <v/>
      </c>
      <c r="BA389" s="657" t="str">
        <f t="shared" si="130"/>
        <v>入力済</v>
      </c>
      <c r="BB389" s="662" t="str">
        <f>IFERROR(VLOOKUP(K389,'【参考】数式用'!$AX$3:$AY$56,2,FALSE),"")</f>
        <v/>
      </c>
      <c r="BC389" s="657" t="str">
        <f t="shared" si="131"/>
        <v/>
      </c>
      <c r="BD389" s="657" t="str">
        <f t="shared" si="132"/>
        <v>入力済</v>
      </c>
      <c r="BE389" s="657" t="str">
        <f t="shared" si="133"/>
        <v/>
      </c>
      <c r="BF389" s="657" t="str">
        <f t="shared" si="134"/>
        <v/>
      </c>
      <c r="BG389" s="657" t="str">
        <f t="shared" si="135"/>
        <v/>
      </c>
      <c r="BH389" s="657" t="str">
        <f t="shared" si="136"/>
        <v/>
      </c>
      <c r="BI389" s="657" t="str">
        <f t="shared" si="137"/>
        <v/>
      </c>
      <c r="BM389" s="681" t="e">
        <f>VLOOKUP(K389,'【参考】数式用'!$A$2:$O$57,15,FALSE)</f>
        <v>#N/A</v>
      </c>
    </row>
    <row r="390" spans="1:65" ht="109.9" customHeight="1">
      <c r="A390" s="506">
        <v>379</v>
      </c>
      <c r="B390" s="517" t="str">
        <f>IF(基本情報入力シート!B418="","",基本情報入力シート!B418)</f>
        <v/>
      </c>
      <c r="C390" s="523"/>
      <c r="D390" s="523"/>
      <c r="E390" s="523"/>
      <c r="F390" s="530"/>
      <c r="G390" s="536" t="str">
        <f>IF(基本情報入力シート!L418="","",基本情報入力シート!L418)</f>
        <v/>
      </c>
      <c r="H390" s="536" t="str">
        <f>IF(基本情報入力シート!Q418="","",基本情報入力シート!Q418)</f>
        <v/>
      </c>
      <c r="I390" s="536" t="str">
        <f>IF(基本情報入力シート!V418="","",基本情報入力シート!V418)</f>
        <v/>
      </c>
      <c r="J390" s="536" t="str">
        <f>IF(基本情報入力シート!W418="","",基本情報入力シート!W418)</f>
        <v/>
      </c>
      <c r="K390" s="536" t="str">
        <f>IF(基本情報入力シート!Z418="","",基本情報入力シート!Z418)</f>
        <v/>
      </c>
      <c r="L390" s="555" t="str">
        <f>IF(基本情報入力シート!AF418=0,"",基本情報入力シート!AF418)</f>
        <v/>
      </c>
      <c r="M390" s="563" t="str">
        <f>IF(AND(基本情報入力シート!AG418="",基本情報入力シート!AG418=""),"",基本情報入力シート!AG418)</f>
        <v/>
      </c>
      <c r="N390" s="570"/>
      <c r="O390" s="575" t="str">
        <f>IFERROR(VLOOKUP(K390,'【参考】数式用'!$A$2:$M$57,MATCH(N390,'【参考】数式用'!$G$3:$M$3,0)+6,0),"")</f>
        <v/>
      </c>
      <c r="P390" s="583" t="s">
        <v>549</v>
      </c>
      <c r="Q390" s="587"/>
      <c r="R390" s="590" t="s">
        <v>71</v>
      </c>
      <c r="S390" s="587"/>
      <c r="T390" s="590" t="s">
        <v>743</v>
      </c>
      <c r="U390" s="587"/>
      <c r="V390" s="590" t="s">
        <v>71</v>
      </c>
      <c r="W390" s="587"/>
      <c r="X390" s="590" t="s">
        <v>560</v>
      </c>
      <c r="Y390" s="590" t="s">
        <v>763</v>
      </c>
      <c r="Z390" s="589" t="str">
        <f t="shared" si="115"/>
        <v/>
      </c>
      <c r="AA390" s="594" t="s">
        <v>127</v>
      </c>
      <c r="AB390" s="598" t="str">
        <f t="shared" si="116"/>
        <v/>
      </c>
      <c r="AC390" s="603" t="str">
        <f>IFERROR(ROUNDDOWN(ROUNDDOWN(ROUND(L390*VLOOKUP(K390,'【参考】数式用'!$A$2:$M$57,MATCH("処遇改善加算Ⅳ",'【参考】数式用'!$G$3:$M$3,0)+6,0),0)*M390,0)*Z390*0.5,0),"")</f>
        <v/>
      </c>
      <c r="AD390" s="609"/>
      <c r="AE390" s="617"/>
      <c r="AF390" s="617"/>
      <c r="AG390" s="623"/>
      <c r="AH390" s="627"/>
      <c r="AI390" s="708"/>
      <c r="AJ390" s="634"/>
      <c r="AK390" s="648" t="str">
        <f t="shared" si="117"/>
        <v/>
      </c>
      <c r="AL390" s="651" t="str">
        <f t="shared" si="118"/>
        <v/>
      </c>
      <c r="AM390" s="654"/>
      <c r="AN390" s="657" t="str">
        <f>IFERROR(VLOOKUP(K390,'【参考】数式用'!$A$2:$N$57,14,FALSE),"")</f>
        <v/>
      </c>
      <c r="AO390" s="657" t="str">
        <f t="shared" si="119"/>
        <v/>
      </c>
      <c r="AP390" s="711" t="str">
        <f t="shared" si="120"/>
        <v/>
      </c>
      <c r="AQ390" s="711" t="str">
        <f t="shared" si="121"/>
        <v>キャリアパス要件Ⅰ・Ⅱ_</v>
      </c>
      <c r="AR390" s="662" t="str">
        <f t="shared" si="122"/>
        <v>入力済</v>
      </c>
      <c r="AS390" s="657" t="str">
        <f t="shared" si="123"/>
        <v/>
      </c>
      <c r="AT390" s="662" t="str">
        <f t="shared" si="124"/>
        <v>入力済</v>
      </c>
      <c r="AU390" s="662" t="str">
        <f t="shared" si="125"/>
        <v/>
      </c>
      <c r="AV390" s="662" t="str">
        <f t="shared" si="126"/>
        <v/>
      </c>
      <c r="AW390" s="657" t="str">
        <f t="shared" si="127"/>
        <v/>
      </c>
      <c r="AX390" s="657" t="str">
        <f t="shared" si="128"/>
        <v>入力済</v>
      </c>
      <c r="AY390" s="662" t="str">
        <f>IFERROR(VLOOKUP(K390,'【参考】数式用'!$AR$3:$AS$49,2,FALSE),"")</f>
        <v/>
      </c>
      <c r="AZ390" s="657" t="str">
        <f t="shared" si="129"/>
        <v/>
      </c>
      <c r="BA390" s="657" t="str">
        <f t="shared" si="130"/>
        <v>入力済</v>
      </c>
      <c r="BB390" s="662" t="str">
        <f>IFERROR(VLOOKUP(K390,'【参考】数式用'!$AX$3:$AY$56,2,FALSE),"")</f>
        <v/>
      </c>
      <c r="BC390" s="657" t="str">
        <f t="shared" si="131"/>
        <v/>
      </c>
      <c r="BD390" s="657" t="str">
        <f t="shared" si="132"/>
        <v>入力済</v>
      </c>
      <c r="BE390" s="657" t="str">
        <f t="shared" si="133"/>
        <v/>
      </c>
      <c r="BF390" s="657" t="str">
        <f t="shared" si="134"/>
        <v/>
      </c>
      <c r="BG390" s="657" t="str">
        <f t="shared" si="135"/>
        <v/>
      </c>
      <c r="BH390" s="657" t="str">
        <f t="shared" si="136"/>
        <v/>
      </c>
      <c r="BI390" s="657" t="str">
        <f t="shared" si="137"/>
        <v/>
      </c>
      <c r="BM390" s="681" t="e">
        <f>VLOOKUP(K390,'【参考】数式用'!$A$2:$O$57,15,FALSE)</f>
        <v>#N/A</v>
      </c>
    </row>
    <row r="391" spans="1:65" ht="109.9" customHeight="1">
      <c r="A391" s="506">
        <v>380</v>
      </c>
      <c r="B391" s="517" t="str">
        <f>IF(基本情報入力シート!B419="","",基本情報入力シート!B419)</f>
        <v/>
      </c>
      <c r="C391" s="523"/>
      <c r="D391" s="523"/>
      <c r="E391" s="523"/>
      <c r="F391" s="530"/>
      <c r="G391" s="536" t="str">
        <f>IF(基本情報入力シート!L419="","",基本情報入力シート!L419)</f>
        <v/>
      </c>
      <c r="H391" s="536" t="str">
        <f>IF(基本情報入力シート!Q419="","",基本情報入力シート!Q419)</f>
        <v/>
      </c>
      <c r="I391" s="536" t="str">
        <f>IF(基本情報入力シート!V419="","",基本情報入力シート!V419)</f>
        <v/>
      </c>
      <c r="J391" s="536" t="str">
        <f>IF(基本情報入力シート!W419="","",基本情報入力シート!W419)</f>
        <v/>
      </c>
      <c r="K391" s="536" t="str">
        <f>IF(基本情報入力シート!Z419="","",基本情報入力シート!Z419)</f>
        <v/>
      </c>
      <c r="L391" s="555" t="str">
        <f>IF(基本情報入力シート!AF419=0,"",基本情報入力シート!AF419)</f>
        <v/>
      </c>
      <c r="M391" s="563" t="str">
        <f>IF(AND(基本情報入力シート!AG419="",基本情報入力シート!AG419=""),"",基本情報入力シート!AG419)</f>
        <v/>
      </c>
      <c r="N391" s="570"/>
      <c r="O391" s="575" t="str">
        <f>IFERROR(VLOOKUP(K391,'【参考】数式用'!$A$2:$M$57,MATCH(N391,'【参考】数式用'!$G$3:$M$3,0)+6,0),"")</f>
        <v/>
      </c>
      <c r="P391" s="583" t="s">
        <v>549</v>
      </c>
      <c r="Q391" s="587"/>
      <c r="R391" s="590" t="s">
        <v>71</v>
      </c>
      <c r="S391" s="587"/>
      <c r="T391" s="590" t="s">
        <v>743</v>
      </c>
      <c r="U391" s="587"/>
      <c r="V391" s="590" t="s">
        <v>71</v>
      </c>
      <c r="W391" s="587"/>
      <c r="X391" s="590" t="s">
        <v>560</v>
      </c>
      <c r="Y391" s="590" t="s">
        <v>763</v>
      </c>
      <c r="Z391" s="589" t="str">
        <f t="shared" si="115"/>
        <v/>
      </c>
      <c r="AA391" s="594" t="s">
        <v>127</v>
      </c>
      <c r="AB391" s="598" t="str">
        <f t="shared" si="116"/>
        <v/>
      </c>
      <c r="AC391" s="603" t="str">
        <f>IFERROR(ROUNDDOWN(ROUNDDOWN(ROUND(L391*VLOOKUP(K391,'【参考】数式用'!$A$2:$M$57,MATCH("処遇改善加算Ⅳ",'【参考】数式用'!$G$3:$M$3,0)+6,0),0)*M391,0)*Z391*0.5,0),"")</f>
        <v/>
      </c>
      <c r="AD391" s="609"/>
      <c r="AE391" s="617"/>
      <c r="AF391" s="617"/>
      <c r="AG391" s="623"/>
      <c r="AH391" s="627"/>
      <c r="AI391" s="708"/>
      <c r="AJ391" s="634"/>
      <c r="AK391" s="648" t="str">
        <f t="shared" si="117"/>
        <v/>
      </c>
      <c r="AL391" s="651" t="str">
        <f t="shared" si="118"/>
        <v/>
      </c>
      <c r="AM391" s="654"/>
      <c r="AN391" s="657" t="str">
        <f>IFERROR(VLOOKUP(K391,'【参考】数式用'!$A$2:$N$57,14,FALSE),"")</f>
        <v/>
      </c>
      <c r="AO391" s="657" t="str">
        <f t="shared" si="119"/>
        <v/>
      </c>
      <c r="AP391" s="711" t="str">
        <f t="shared" si="120"/>
        <v/>
      </c>
      <c r="AQ391" s="711" t="str">
        <f t="shared" si="121"/>
        <v>キャリアパス要件Ⅰ・Ⅱ_</v>
      </c>
      <c r="AR391" s="662" t="str">
        <f t="shared" si="122"/>
        <v>入力済</v>
      </c>
      <c r="AS391" s="657" t="str">
        <f t="shared" si="123"/>
        <v/>
      </c>
      <c r="AT391" s="662" t="str">
        <f t="shared" si="124"/>
        <v>入力済</v>
      </c>
      <c r="AU391" s="662" t="str">
        <f t="shared" si="125"/>
        <v/>
      </c>
      <c r="AV391" s="662" t="str">
        <f t="shared" si="126"/>
        <v/>
      </c>
      <c r="AW391" s="657" t="str">
        <f t="shared" si="127"/>
        <v/>
      </c>
      <c r="AX391" s="657" t="str">
        <f t="shared" si="128"/>
        <v>入力済</v>
      </c>
      <c r="AY391" s="662" t="str">
        <f>IFERROR(VLOOKUP(K391,'【参考】数式用'!$AR$3:$AS$49,2,FALSE),"")</f>
        <v/>
      </c>
      <c r="AZ391" s="657" t="str">
        <f t="shared" si="129"/>
        <v/>
      </c>
      <c r="BA391" s="657" t="str">
        <f t="shared" si="130"/>
        <v>入力済</v>
      </c>
      <c r="BB391" s="662" t="str">
        <f>IFERROR(VLOOKUP(K391,'【参考】数式用'!$AX$3:$AY$56,2,FALSE),"")</f>
        <v/>
      </c>
      <c r="BC391" s="657" t="str">
        <f t="shared" si="131"/>
        <v/>
      </c>
      <c r="BD391" s="657" t="str">
        <f t="shared" si="132"/>
        <v>入力済</v>
      </c>
      <c r="BE391" s="657" t="str">
        <f t="shared" si="133"/>
        <v/>
      </c>
      <c r="BF391" s="657" t="str">
        <f t="shared" si="134"/>
        <v/>
      </c>
      <c r="BG391" s="657" t="str">
        <f t="shared" si="135"/>
        <v/>
      </c>
      <c r="BH391" s="657" t="str">
        <f t="shared" si="136"/>
        <v/>
      </c>
      <c r="BI391" s="657" t="str">
        <f t="shared" si="137"/>
        <v/>
      </c>
      <c r="BM391" s="681" t="e">
        <f>VLOOKUP(K391,'【参考】数式用'!$A$2:$O$57,15,FALSE)</f>
        <v>#N/A</v>
      </c>
    </row>
    <row r="392" spans="1:65" ht="109.9" customHeight="1">
      <c r="A392" s="506">
        <v>381</v>
      </c>
      <c r="B392" s="517" t="str">
        <f>IF(基本情報入力シート!B420="","",基本情報入力シート!B420)</f>
        <v/>
      </c>
      <c r="C392" s="523"/>
      <c r="D392" s="523"/>
      <c r="E392" s="523"/>
      <c r="F392" s="530"/>
      <c r="G392" s="536" t="str">
        <f>IF(基本情報入力シート!L420="","",基本情報入力シート!L420)</f>
        <v/>
      </c>
      <c r="H392" s="536" t="str">
        <f>IF(基本情報入力シート!Q420="","",基本情報入力シート!Q420)</f>
        <v/>
      </c>
      <c r="I392" s="536" t="str">
        <f>IF(基本情報入力シート!V420="","",基本情報入力シート!V420)</f>
        <v/>
      </c>
      <c r="J392" s="536" t="str">
        <f>IF(基本情報入力シート!W420="","",基本情報入力シート!W420)</f>
        <v/>
      </c>
      <c r="K392" s="536" t="str">
        <f>IF(基本情報入力シート!Z420="","",基本情報入力シート!Z420)</f>
        <v/>
      </c>
      <c r="L392" s="555" t="str">
        <f>IF(基本情報入力シート!AF420=0,"",基本情報入力シート!AF420)</f>
        <v/>
      </c>
      <c r="M392" s="563" t="str">
        <f>IF(AND(基本情報入力シート!AG420="",基本情報入力シート!AG420=""),"",基本情報入力シート!AG420)</f>
        <v/>
      </c>
      <c r="N392" s="570"/>
      <c r="O392" s="575" t="str">
        <f>IFERROR(VLOOKUP(K392,'【参考】数式用'!$A$2:$M$57,MATCH(N392,'【参考】数式用'!$G$3:$M$3,0)+6,0),"")</f>
        <v/>
      </c>
      <c r="P392" s="583" t="s">
        <v>549</v>
      </c>
      <c r="Q392" s="587"/>
      <c r="R392" s="590" t="s">
        <v>71</v>
      </c>
      <c r="S392" s="587"/>
      <c r="T392" s="590" t="s">
        <v>743</v>
      </c>
      <c r="U392" s="587"/>
      <c r="V392" s="590" t="s">
        <v>71</v>
      </c>
      <c r="W392" s="587"/>
      <c r="X392" s="590" t="s">
        <v>560</v>
      </c>
      <c r="Y392" s="590" t="s">
        <v>763</v>
      </c>
      <c r="Z392" s="589" t="str">
        <f t="shared" si="115"/>
        <v/>
      </c>
      <c r="AA392" s="594" t="s">
        <v>127</v>
      </c>
      <c r="AB392" s="598" t="str">
        <f t="shared" si="116"/>
        <v/>
      </c>
      <c r="AC392" s="603" t="str">
        <f>IFERROR(ROUNDDOWN(ROUNDDOWN(ROUND(L392*VLOOKUP(K392,'【参考】数式用'!$A$2:$M$57,MATCH("処遇改善加算Ⅳ",'【参考】数式用'!$G$3:$M$3,0)+6,0),0)*M392,0)*Z392*0.5,0),"")</f>
        <v/>
      </c>
      <c r="AD392" s="609"/>
      <c r="AE392" s="617"/>
      <c r="AF392" s="617"/>
      <c r="AG392" s="623"/>
      <c r="AH392" s="627"/>
      <c r="AI392" s="708"/>
      <c r="AJ392" s="634"/>
      <c r="AK392" s="648" t="str">
        <f t="shared" si="117"/>
        <v/>
      </c>
      <c r="AL392" s="651" t="str">
        <f t="shared" si="118"/>
        <v/>
      </c>
      <c r="AM392" s="654"/>
      <c r="AN392" s="657" t="str">
        <f>IFERROR(VLOOKUP(K392,'【参考】数式用'!$A$2:$N$57,14,FALSE),"")</f>
        <v/>
      </c>
      <c r="AO392" s="657" t="str">
        <f t="shared" si="119"/>
        <v/>
      </c>
      <c r="AP392" s="711" t="str">
        <f t="shared" si="120"/>
        <v/>
      </c>
      <c r="AQ392" s="711" t="str">
        <f t="shared" si="121"/>
        <v>キャリアパス要件Ⅰ・Ⅱ_</v>
      </c>
      <c r="AR392" s="662" t="str">
        <f t="shared" si="122"/>
        <v>入力済</v>
      </c>
      <c r="AS392" s="657" t="str">
        <f t="shared" si="123"/>
        <v/>
      </c>
      <c r="AT392" s="662" t="str">
        <f t="shared" si="124"/>
        <v>入力済</v>
      </c>
      <c r="AU392" s="662" t="str">
        <f t="shared" si="125"/>
        <v/>
      </c>
      <c r="AV392" s="662" t="str">
        <f t="shared" si="126"/>
        <v/>
      </c>
      <c r="AW392" s="657" t="str">
        <f t="shared" si="127"/>
        <v/>
      </c>
      <c r="AX392" s="657" t="str">
        <f t="shared" si="128"/>
        <v>入力済</v>
      </c>
      <c r="AY392" s="662" t="str">
        <f>IFERROR(VLOOKUP(K392,'【参考】数式用'!$AR$3:$AS$49,2,FALSE),"")</f>
        <v/>
      </c>
      <c r="AZ392" s="657" t="str">
        <f t="shared" si="129"/>
        <v/>
      </c>
      <c r="BA392" s="657" t="str">
        <f t="shared" si="130"/>
        <v>入力済</v>
      </c>
      <c r="BB392" s="662" t="str">
        <f>IFERROR(VLOOKUP(K392,'【参考】数式用'!$AX$3:$AY$56,2,FALSE),"")</f>
        <v/>
      </c>
      <c r="BC392" s="657" t="str">
        <f t="shared" si="131"/>
        <v/>
      </c>
      <c r="BD392" s="657" t="str">
        <f t="shared" si="132"/>
        <v>入力済</v>
      </c>
      <c r="BE392" s="657" t="str">
        <f t="shared" si="133"/>
        <v/>
      </c>
      <c r="BF392" s="657" t="str">
        <f t="shared" si="134"/>
        <v/>
      </c>
      <c r="BG392" s="657" t="str">
        <f t="shared" si="135"/>
        <v/>
      </c>
      <c r="BH392" s="657" t="str">
        <f t="shared" si="136"/>
        <v/>
      </c>
      <c r="BI392" s="657" t="str">
        <f t="shared" si="137"/>
        <v/>
      </c>
      <c r="BM392" s="681" t="e">
        <f>VLOOKUP(K392,'【参考】数式用'!$A$2:$O$57,15,FALSE)</f>
        <v>#N/A</v>
      </c>
    </row>
    <row r="393" spans="1:65" ht="109.9" customHeight="1">
      <c r="A393" s="506">
        <v>382</v>
      </c>
      <c r="B393" s="517" t="str">
        <f>IF(基本情報入力シート!B421="","",基本情報入力シート!B421)</f>
        <v/>
      </c>
      <c r="C393" s="523"/>
      <c r="D393" s="523"/>
      <c r="E393" s="523"/>
      <c r="F393" s="530"/>
      <c r="G393" s="536" t="str">
        <f>IF(基本情報入力シート!L421="","",基本情報入力シート!L421)</f>
        <v/>
      </c>
      <c r="H393" s="536" t="str">
        <f>IF(基本情報入力シート!Q421="","",基本情報入力シート!Q421)</f>
        <v/>
      </c>
      <c r="I393" s="536" t="str">
        <f>IF(基本情報入力シート!V421="","",基本情報入力シート!V421)</f>
        <v/>
      </c>
      <c r="J393" s="536" t="str">
        <f>IF(基本情報入力シート!W421="","",基本情報入力シート!W421)</f>
        <v/>
      </c>
      <c r="K393" s="536" t="str">
        <f>IF(基本情報入力シート!Z421="","",基本情報入力シート!Z421)</f>
        <v/>
      </c>
      <c r="L393" s="555" t="str">
        <f>IF(基本情報入力シート!AF421=0,"",基本情報入力シート!AF421)</f>
        <v/>
      </c>
      <c r="M393" s="563" t="str">
        <f>IF(AND(基本情報入力シート!AG421="",基本情報入力シート!AG421=""),"",基本情報入力シート!AG421)</f>
        <v/>
      </c>
      <c r="N393" s="570"/>
      <c r="O393" s="575" t="str">
        <f>IFERROR(VLOOKUP(K393,'【参考】数式用'!$A$2:$M$57,MATCH(N393,'【参考】数式用'!$G$3:$M$3,0)+6,0),"")</f>
        <v/>
      </c>
      <c r="P393" s="583" t="s">
        <v>549</v>
      </c>
      <c r="Q393" s="587"/>
      <c r="R393" s="590" t="s">
        <v>71</v>
      </c>
      <c r="S393" s="587"/>
      <c r="T393" s="590" t="s">
        <v>743</v>
      </c>
      <c r="U393" s="587"/>
      <c r="V393" s="590" t="s">
        <v>71</v>
      </c>
      <c r="W393" s="587"/>
      <c r="X393" s="590" t="s">
        <v>560</v>
      </c>
      <c r="Y393" s="590" t="s">
        <v>763</v>
      </c>
      <c r="Z393" s="589" t="str">
        <f t="shared" si="115"/>
        <v/>
      </c>
      <c r="AA393" s="594" t="s">
        <v>127</v>
      </c>
      <c r="AB393" s="598" t="str">
        <f t="shared" si="116"/>
        <v/>
      </c>
      <c r="AC393" s="603" t="str">
        <f>IFERROR(ROUNDDOWN(ROUNDDOWN(ROUND(L393*VLOOKUP(K393,'【参考】数式用'!$A$2:$M$57,MATCH("処遇改善加算Ⅳ",'【参考】数式用'!$G$3:$M$3,0)+6,0),0)*M393,0)*Z393*0.5,0),"")</f>
        <v/>
      </c>
      <c r="AD393" s="609"/>
      <c r="AE393" s="617"/>
      <c r="AF393" s="617"/>
      <c r="AG393" s="623"/>
      <c r="AH393" s="627"/>
      <c r="AI393" s="708"/>
      <c r="AJ393" s="634"/>
      <c r="AK393" s="648" t="str">
        <f t="shared" si="117"/>
        <v/>
      </c>
      <c r="AL393" s="651" t="str">
        <f t="shared" si="118"/>
        <v/>
      </c>
      <c r="AM393" s="654"/>
      <c r="AN393" s="657" t="str">
        <f>IFERROR(VLOOKUP(K393,'【参考】数式用'!$A$2:$N$57,14,FALSE),"")</f>
        <v/>
      </c>
      <c r="AO393" s="657" t="str">
        <f t="shared" si="119"/>
        <v/>
      </c>
      <c r="AP393" s="711" t="str">
        <f t="shared" si="120"/>
        <v/>
      </c>
      <c r="AQ393" s="711" t="str">
        <f t="shared" si="121"/>
        <v>キャリアパス要件Ⅰ・Ⅱ_</v>
      </c>
      <c r="AR393" s="662" t="str">
        <f t="shared" si="122"/>
        <v>入力済</v>
      </c>
      <c r="AS393" s="657" t="str">
        <f t="shared" si="123"/>
        <v/>
      </c>
      <c r="AT393" s="662" t="str">
        <f t="shared" si="124"/>
        <v>入力済</v>
      </c>
      <c r="AU393" s="662" t="str">
        <f t="shared" si="125"/>
        <v/>
      </c>
      <c r="AV393" s="662" t="str">
        <f t="shared" si="126"/>
        <v/>
      </c>
      <c r="AW393" s="657" t="str">
        <f t="shared" si="127"/>
        <v/>
      </c>
      <c r="AX393" s="657" t="str">
        <f t="shared" si="128"/>
        <v>入力済</v>
      </c>
      <c r="AY393" s="662" t="str">
        <f>IFERROR(VLOOKUP(K393,'【参考】数式用'!$AR$3:$AS$49,2,FALSE),"")</f>
        <v/>
      </c>
      <c r="AZ393" s="657" t="str">
        <f t="shared" si="129"/>
        <v/>
      </c>
      <c r="BA393" s="657" t="str">
        <f t="shared" si="130"/>
        <v>入力済</v>
      </c>
      <c r="BB393" s="662" t="str">
        <f>IFERROR(VLOOKUP(K393,'【参考】数式用'!$AX$3:$AY$56,2,FALSE),"")</f>
        <v/>
      </c>
      <c r="BC393" s="657" t="str">
        <f t="shared" si="131"/>
        <v/>
      </c>
      <c r="BD393" s="657" t="str">
        <f t="shared" si="132"/>
        <v>入力済</v>
      </c>
      <c r="BE393" s="657" t="str">
        <f t="shared" si="133"/>
        <v/>
      </c>
      <c r="BF393" s="657" t="str">
        <f t="shared" si="134"/>
        <v/>
      </c>
      <c r="BG393" s="657" t="str">
        <f t="shared" si="135"/>
        <v/>
      </c>
      <c r="BH393" s="657" t="str">
        <f t="shared" si="136"/>
        <v/>
      </c>
      <c r="BI393" s="657" t="str">
        <f t="shared" si="137"/>
        <v/>
      </c>
      <c r="BM393" s="681" t="e">
        <f>VLOOKUP(K393,'【参考】数式用'!$A$2:$O$57,15,FALSE)</f>
        <v>#N/A</v>
      </c>
    </row>
    <row r="394" spans="1:65" ht="109.9" customHeight="1">
      <c r="A394" s="506">
        <v>383</v>
      </c>
      <c r="B394" s="517" t="str">
        <f>IF(基本情報入力シート!B422="","",基本情報入力シート!B422)</f>
        <v/>
      </c>
      <c r="C394" s="523"/>
      <c r="D394" s="523"/>
      <c r="E394" s="523"/>
      <c r="F394" s="530"/>
      <c r="G394" s="536" t="str">
        <f>IF(基本情報入力シート!L422="","",基本情報入力シート!L422)</f>
        <v/>
      </c>
      <c r="H394" s="536" t="str">
        <f>IF(基本情報入力シート!Q422="","",基本情報入力シート!Q422)</f>
        <v/>
      </c>
      <c r="I394" s="536" t="str">
        <f>IF(基本情報入力シート!V422="","",基本情報入力シート!V422)</f>
        <v/>
      </c>
      <c r="J394" s="536" t="str">
        <f>IF(基本情報入力シート!W422="","",基本情報入力シート!W422)</f>
        <v/>
      </c>
      <c r="K394" s="536" t="str">
        <f>IF(基本情報入力シート!Z422="","",基本情報入力シート!Z422)</f>
        <v/>
      </c>
      <c r="L394" s="555" t="str">
        <f>IF(基本情報入力シート!AF422=0,"",基本情報入力シート!AF422)</f>
        <v/>
      </c>
      <c r="M394" s="563" t="str">
        <f>IF(AND(基本情報入力シート!AG422="",基本情報入力シート!AG422=""),"",基本情報入力シート!AG422)</f>
        <v/>
      </c>
      <c r="N394" s="570"/>
      <c r="O394" s="575" t="str">
        <f>IFERROR(VLOOKUP(K394,'【参考】数式用'!$A$2:$M$57,MATCH(N394,'【参考】数式用'!$G$3:$M$3,0)+6,0),"")</f>
        <v/>
      </c>
      <c r="P394" s="583" t="s">
        <v>549</v>
      </c>
      <c r="Q394" s="587"/>
      <c r="R394" s="590" t="s">
        <v>71</v>
      </c>
      <c r="S394" s="587"/>
      <c r="T394" s="590" t="s">
        <v>743</v>
      </c>
      <c r="U394" s="587"/>
      <c r="V394" s="590" t="s">
        <v>71</v>
      </c>
      <c r="W394" s="587"/>
      <c r="X394" s="590" t="s">
        <v>560</v>
      </c>
      <c r="Y394" s="590" t="s">
        <v>763</v>
      </c>
      <c r="Z394" s="589" t="str">
        <f t="shared" si="115"/>
        <v/>
      </c>
      <c r="AA394" s="594" t="s">
        <v>127</v>
      </c>
      <c r="AB394" s="598" t="str">
        <f t="shared" si="116"/>
        <v/>
      </c>
      <c r="AC394" s="603" t="str">
        <f>IFERROR(ROUNDDOWN(ROUNDDOWN(ROUND(L394*VLOOKUP(K394,'【参考】数式用'!$A$2:$M$57,MATCH("処遇改善加算Ⅳ",'【参考】数式用'!$G$3:$M$3,0)+6,0),0)*M394,0)*Z394*0.5,0),"")</f>
        <v/>
      </c>
      <c r="AD394" s="609"/>
      <c r="AE394" s="617"/>
      <c r="AF394" s="617"/>
      <c r="AG394" s="623"/>
      <c r="AH394" s="627"/>
      <c r="AI394" s="708"/>
      <c r="AJ394" s="634"/>
      <c r="AK394" s="648" t="str">
        <f t="shared" si="117"/>
        <v/>
      </c>
      <c r="AL394" s="651" t="str">
        <f t="shared" si="118"/>
        <v/>
      </c>
      <c r="AM394" s="654"/>
      <c r="AN394" s="657" t="str">
        <f>IFERROR(VLOOKUP(K394,'【参考】数式用'!$A$2:$N$57,14,FALSE),"")</f>
        <v/>
      </c>
      <c r="AO394" s="657" t="str">
        <f t="shared" si="119"/>
        <v/>
      </c>
      <c r="AP394" s="711" t="str">
        <f t="shared" si="120"/>
        <v/>
      </c>
      <c r="AQ394" s="711" t="str">
        <f t="shared" si="121"/>
        <v>キャリアパス要件Ⅰ・Ⅱ_</v>
      </c>
      <c r="AR394" s="662" t="str">
        <f t="shared" si="122"/>
        <v>入力済</v>
      </c>
      <c r="AS394" s="657" t="str">
        <f t="shared" si="123"/>
        <v/>
      </c>
      <c r="AT394" s="662" t="str">
        <f t="shared" si="124"/>
        <v>入力済</v>
      </c>
      <c r="AU394" s="662" t="str">
        <f t="shared" si="125"/>
        <v/>
      </c>
      <c r="AV394" s="662" t="str">
        <f t="shared" si="126"/>
        <v/>
      </c>
      <c r="AW394" s="657" t="str">
        <f t="shared" si="127"/>
        <v/>
      </c>
      <c r="AX394" s="657" t="str">
        <f t="shared" si="128"/>
        <v>入力済</v>
      </c>
      <c r="AY394" s="662" t="str">
        <f>IFERROR(VLOOKUP(K394,'【参考】数式用'!$AR$3:$AS$49,2,FALSE),"")</f>
        <v/>
      </c>
      <c r="AZ394" s="657" t="str">
        <f t="shared" si="129"/>
        <v/>
      </c>
      <c r="BA394" s="657" t="str">
        <f t="shared" si="130"/>
        <v>入力済</v>
      </c>
      <c r="BB394" s="662" t="str">
        <f>IFERROR(VLOOKUP(K394,'【参考】数式用'!$AX$3:$AY$56,2,FALSE),"")</f>
        <v/>
      </c>
      <c r="BC394" s="657" t="str">
        <f t="shared" si="131"/>
        <v/>
      </c>
      <c r="BD394" s="657" t="str">
        <f t="shared" si="132"/>
        <v>入力済</v>
      </c>
      <c r="BE394" s="657" t="str">
        <f t="shared" si="133"/>
        <v/>
      </c>
      <c r="BF394" s="657" t="str">
        <f t="shared" si="134"/>
        <v/>
      </c>
      <c r="BG394" s="657" t="str">
        <f t="shared" si="135"/>
        <v/>
      </c>
      <c r="BH394" s="657" t="str">
        <f t="shared" si="136"/>
        <v/>
      </c>
      <c r="BI394" s="657" t="str">
        <f t="shared" si="137"/>
        <v/>
      </c>
      <c r="BM394" s="681" t="e">
        <f>VLOOKUP(K394,'【参考】数式用'!$A$2:$O$57,15,FALSE)</f>
        <v>#N/A</v>
      </c>
    </row>
    <row r="395" spans="1:65" ht="109.9" customHeight="1">
      <c r="A395" s="506">
        <v>384</v>
      </c>
      <c r="B395" s="517" t="str">
        <f>IF(基本情報入力シート!B423="","",基本情報入力シート!B423)</f>
        <v/>
      </c>
      <c r="C395" s="523"/>
      <c r="D395" s="523"/>
      <c r="E395" s="523"/>
      <c r="F395" s="530"/>
      <c r="G395" s="536" t="str">
        <f>IF(基本情報入力シート!L423="","",基本情報入力シート!L423)</f>
        <v/>
      </c>
      <c r="H395" s="536" t="str">
        <f>IF(基本情報入力シート!Q423="","",基本情報入力シート!Q423)</f>
        <v/>
      </c>
      <c r="I395" s="536" t="str">
        <f>IF(基本情報入力シート!V423="","",基本情報入力シート!V423)</f>
        <v/>
      </c>
      <c r="J395" s="536" t="str">
        <f>IF(基本情報入力シート!W423="","",基本情報入力シート!W423)</f>
        <v/>
      </c>
      <c r="K395" s="536" t="str">
        <f>IF(基本情報入力シート!Z423="","",基本情報入力シート!Z423)</f>
        <v/>
      </c>
      <c r="L395" s="555" t="str">
        <f>IF(基本情報入力シート!AF423=0,"",基本情報入力シート!AF423)</f>
        <v/>
      </c>
      <c r="M395" s="563" t="str">
        <f>IF(AND(基本情報入力シート!AG423="",基本情報入力シート!AG423=""),"",基本情報入力シート!AG423)</f>
        <v/>
      </c>
      <c r="N395" s="570"/>
      <c r="O395" s="575" t="str">
        <f>IFERROR(VLOOKUP(K395,'【参考】数式用'!$A$2:$M$57,MATCH(N395,'【参考】数式用'!$G$3:$M$3,0)+6,0),"")</f>
        <v/>
      </c>
      <c r="P395" s="583" t="s">
        <v>549</v>
      </c>
      <c r="Q395" s="587"/>
      <c r="R395" s="590" t="s">
        <v>71</v>
      </c>
      <c r="S395" s="587"/>
      <c r="T395" s="590" t="s">
        <v>743</v>
      </c>
      <c r="U395" s="587"/>
      <c r="V395" s="590" t="s">
        <v>71</v>
      </c>
      <c r="W395" s="587"/>
      <c r="X395" s="590" t="s">
        <v>560</v>
      </c>
      <c r="Y395" s="590" t="s">
        <v>763</v>
      </c>
      <c r="Z395" s="589" t="str">
        <f t="shared" si="115"/>
        <v/>
      </c>
      <c r="AA395" s="594" t="s">
        <v>127</v>
      </c>
      <c r="AB395" s="598" t="str">
        <f t="shared" si="116"/>
        <v/>
      </c>
      <c r="AC395" s="603" t="str">
        <f>IFERROR(ROUNDDOWN(ROUNDDOWN(ROUND(L395*VLOOKUP(K395,'【参考】数式用'!$A$2:$M$57,MATCH("処遇改善加算Ⅳ",'【参考】数式用'!$G$3:$M$3,0)+6,0),0)*M395,0)*Z395*0.5,0),"")</f>
        <v/>
      </c>
      <c r="AD395" s="609"/>
      <c r="AE395" s="617"/>
      <c r="AF395" s="617"/>
      <c r="AG395" s="623"/>
      <c r="AH395" s="627"/>
      <c r="AI395" s="708"/>
      <c r="AJ395" s="634"/>
      <c r="AK395" s="648" t="str">
        <f t="shared" si="117"/>
        <v/>
      </c>
      <c r="AL395" s="651" t="str">
        <f t="shared" si="118"/>
        <v/>
      </c>
      <c r="AM395" s="654"/>
      <c r="AN395" s="657" t="str">
        <f>IFERROR(VLOOKUP(K395,'【参考】数式用'!$A$2:$N$57,14,FALSE),"")</f>
        <v/>
      </c>
      <c r="AO395" s="657" t="str">
        <f t="shared" si="119"/>
        <v/>
      </c>
      <c r="AP395" s="711" t="str">
        <f t="shared" si="120"/>
        <v/>
      </c>
      <c r="AQ395" s="711" t="str">
        <f t="shared" si="121"/>
        <v>キャリアパス要件Ⅰ・Ⅱ_</v>
      </c>
      <c r="AR395" s="662" t="str">
        <f t="shared" si="122"/>
        <v>入力済</v>
      </c>
      <c r="AS395" s="657" t="str">
        <f t="shared" si="123"/>
        <v/>
      </c>
      <c r="AT395" s="662" t="str">
        <f t="shared" si="124"/>
        <v>入力済</v>
      </c>
      <c r="AU395" s="662" t="str">
        <f t="shared" si="125"/>
        <v/>
      </c>
      <c r="AV395" s="662" t="str">
        <f t="shared" si="126"/>
        <v/>
      </c>
      <c r="AW395" s="657" t="str">
        <f t="shared" si="127"/>
        <v/>
      </c>
      <c r="AX395" s="657" t="str">
        <f t="shared" si="128"/>
        <v>入力済</v>
      </c>
      <c r="AY395" s="662" t="str">
        <f>IFERROR(VLOOKUP(K395,'【参考】数式用'!$AR$3:$AS$49,2,FALSE),"")</f>
        <v/>
      </c>
      <c r="AZ395" s="657" t="str">
        <f t="shared" si="129"/>
        <v/>
      </c>
      <c r="BA395" s="657" t="str">
        <f t="shared" si="130"/>
        <v>入力済</v>
      </c>
      <c r="BB395" s="662" t="str">
        <f>IFERROR(VLOOKUP(K395,'【参考】数式用'!$AX$3:$AY$56,2,FALSE),"")</f>
        <v/>
      </c>
      <c r="BC395" s="657" t="str">
        <f t="shared" si="131"/>
        <v/>
      </c>
      <c r="BD395" s="657" t="str">
        <f t="shared" si="132"/>
        <v>入力済</v>
      </c>
      <c r="BE395" s="657" t="str">
        <f t="shared" si="133"/>
        <v/>
      </c>
      <c r="BF395" s="657" t="str">
        <f t="shared" si="134"/>
        <v/>
      </c>
      <c r="BG395" s="657" t="str">
        <f t="shared" si="135"/>
        <v/>
      </c>
      <c r="BH395" s="657" t="str">
        <f t="shared" si="136"/>
        <v/>
      </c>
      <c r="BI395" s="657" t="str">
        <f t="shared" si="137"/>
        <v/>
      </c>
      <c r="BM395" s="681" t="e">
        <f>VLOOKUP(K395,'【参考】数式用'!$A$2:$O$57,15,FALSE)</f>
        <v>#N/A</v>
      </c>
    </row>
    <row r="396" spans="1:65" ht="109.9" customHeight="1">
      <c r="A396" s="506">
        <v>385</v>
      </c>
      <c r="B396" s="517" t="str">
        <f>IF(基本情報入力シート!B424="","",基本情報入力シート!B424)</f>
        <v/>
      </c>
      <c r="C396" s="523"/>
      <c r="D396" s="523"/>
      <c r="E396" s="523"/>
      <c r="F396" s="530"/>
      <c r="G396" s="536" t="str">
        <f>IF(基本情報入力シート!L424="","",基本情報入力シート!L424)</f>
        <v/>
      </c>
      <c r="H396" s="536" t="str">
        <f>IF(基本情報入力シート!Q424="","",基本情報入力シート!Q424)</f>
        <v/>
      </c>
      <c r="I396" s="536" t="str">
        <f>IF(基本情報入力シート!V424="","",基本情報入力シート!V424)</f>
        <v/>
      </c>
      <c r="J396" s="536" t="str">
        <f>IF(基本情報入力シート!W424="","",基本情報入力シート!W424)</f>
        <v/>
      </c>
      <c r="K396" s="536" t="str">
        <f>IF(基本情報入力シート!Z424="","",基本情報入力シート!Z424)</f>
        <v/>
      </c>
      <c r="L396" s="555" t="str">
        <f>IF(基本情報入力シート!AF424=0,"",基本情報入力シート!AF424)</f>
        <v/>
      </c>
      <c r="M396" s="563" t="str">
        <f>IF(AND(基本情報入力シート!AG424="",基本情報入力シート!AG424=""),"",基本情報入力シート!AG424)</f>
        <v/>
      </c>
      <c r="N396" s="570"/>
      <c r="O396" s="575" t="str">
        <f>IFERROR(VLOOKUP(K396,'【参考】数式用'!$A$2:$M$57,MATCH(N396,'【参考】数式用'!$G$3:$M$3,0)+6,0),"")</f>
        <v/>
      </c>
      <c r="P396" s="583" t="s">
        <v>549</v>
      </c>
      <c r="Q396" s="587"/>
      <c r="R396" s="590" t="s">
        <v>71</v>
      </c>
      <c r="S396" s="587"/>
      <c r="T396" s="590" t="s">
        <v>743</v>
      </c>
      <c r="U396" s="587"/>
      <c r="V396" s="590" t="s">
        <v>71</v>
      </c>
      <c r="W396" s="587"/>
      <c r="X396" s="590" t="s">
        <v>560</v>
      </c>
      <c r="Y396" s="590" t="s">
        <v>763</v>
      </c>
      <c r="Z396" s="589" t="str">
        <f t="shared" ref="Z396:Z459" si="138">IF(Q396&gt;=1,(U396*12+W396)-(Q396*12+S396)+1,"")</f>
        <v/>
      </c>
      <c r="AA396" s="594" t="s">
        <v>127</v>
      </c>
      <c r="AB396" s="598" t="str">
        <f t="shared" ref="AB396:AB459" si="139">IFERROR(ROUNDDOWN(ROUND(L396*O396,0)*M396,0)*Z396,"")</f>
        <v/>
      </c>
      <c r="AC396" s="603" t="str">
        <f>IFERROR(ROUNDDOWN(ROUNDDOWN(ROUND(L396*VLOOKUP(K396,'【参考】数式用'!$A$2:$M$57,MATCH("処遇改善加算Ⅳ",'【参考】数式用'!$G$3:$M$3,0)+6,0),0)*M396,0)*Z396*0.5,0),"")</f>
        <v/>
      </c>
      <c r="AD396" s="609"/>
      <c r="AE396" s="617"/>
      <c r="AF396" s="617"/>
      <c r="AG396" s="623"/>
      <c r="AH396" s="627"/>
      <c r="AI396" s="708"/>
      <c r="AJ396" s="634"/>
      <c r="AK396" s="648" t="str">
        <f t="shared" ref="AK396:AK459" si="140">IF(AND(N396&lt;&gt;"",OR(U396&lt;&gt;9,W396&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396="加算対象外",N396&lt;&gt;"",AE396="―",AJ396="―"),"このサービスについては、キャリアパス要件Ⅰ・Ⅱか令和８年度特例要件のどちらかの要件を満たしている必要があります",""))</f>
        <v/>
      </c>
      <c r="AL396" s="651" t="str">
        <f t="shared" ref="AL396:AL459" si="141">IF(N396="","",IF(OR(AND(COUNTIF(AP396,"未入力")&gt;0,AD396=""),AND(COUNTBLANK(AP396)&gt;0,AE396=""),AND(COUNTIF(AN396:BD396,"AF列に色付け")&gt;0,AF396=""),AND(COUNTIF(AN396:BD396,"AG列に色付け")&gt;0,OR(AG396="",AG396=0)),AND(COUNTIF(AN396:BD396,"AH列に色付け")&gt;0,AH396=""),AND(COUNTIF(AN396:BD396,"AI列に色付け")&gt;0,AI396=""),AND(COUNTIF(AN396:BD396,"AJ列に色付け")&gt;0,AJ396="",NOT(OR(BE396="AJ列色消し",BF396="AJ列色消し")))),"！記入が必要な欄（オレンジ色のセル）に空欄があります。空欄を埋めてください。",""))</f>
        <v/>
      </c>
      <c r="AM396" s="654"/>
      <c r="AN396" s="657" t="str">
        <f>IFERROR(VLOOKUP(K396,'【参考】数式用'!$A$2:$N$57,14,FALSE),"")</f>
        <v/>
      </c>
      <c r="AO396" s="657" t="str">
        <f t="shared" ref="AO396:AO459" si="142">IF(AND(K396&lt;&gt;""),"N列に色付け","")</f>
        <v/>
      </c>
      <c r="AP396" s="711" t="str">
        <f t="shared" ref="AP396:AP459" si="143">IF(AND(AC396&lt;&gt;0,AC396&lt;&gt;"",AN396="加算対象"),IF(AD396="○","入力済","未入力"),"")</f>
        <v/>
      </c>
      <c r="AQ396" s="711" t="str">
        <f t="shared" ref="AQ396:AQ459" si="144">"キャリアパス要件Ⅰ・Ⅱ_"&amp;AN396</f>
        <v>キャリアパス要件Ⅰ・Ⅱ_</v>
      </c>
      <c r="AR396" s="662" t="str">
        <f t="shared" ref="AR396:AR459" si="145">IF(AND(N396&lt;&gt;"",AE396=""),"未入力","入力済")</f>
        <v>入力済</v>
      </c>
      <c r="AS396" s="657" t="str">
        <f t="shared" ref="AS396:AS459" si="146">IF(AND(N396&lt;&gt;"",N396&lt;&gt;"処遇改善加算Ⅳ",AN396="加算対象"),"AF列に色付け","")</f>
        <v/>
      </c>
      <c r="AT396" s="662" t="str">
        <f t="shared" ref="AT396:AT459" si="147">IF(AND(N396&lt;&gt;"",N396&lt;&gt;"処遇改善加算Ⅳ",N396&lt;&gt;"処遇改善加算",AF396=""),"未入力","入力済")</f>
        <v>入力済</v>
      </c>
      <c r="AU396" s="662" t="str">
        <f t="shared" ref="AU396:AU459" si="148">IF(OR(ISNUMBER(SEARCH("処遇改善加算Ⅰ",N396)),ISNUMBER(SEARCH("処遇改善加算Ⅱ",N396))),"対象","")</f>
        <v/>
      </c>
      <c r="AV396" s="662" t="str">
        <f t="shared" ref="AV396:AV459" si="149">IF(AND(AN396="加算対象",N396&lt;&gt;"処遇改善加算Ⅲ",N396&lt;&gt;"処遇改善加算Ⅳ",N396&lt;&gt;"",AU396&lt;&gt;"対象外"),1,"")</f>
        <v/>
      </c>
      <c r="AW396" s="657" t="str">
        <f t="shared" ref="AW396:AW459" si="150">IF(AND(AV396=1,OR(AG396=0,AG396=""),AN396="加算対象"),"AH列に色付け","")</f>
        <v/>
      </c>
      <c r="AX396" s="657" t="str">
        <f t="shared" ref="AX396:AX459" si="151">IF(AND($AV396=1,$AW396="AH列に色付け",OR($AG396="",$AH396="")),"未入力",IF(AND($AV396=1,$AW396="",$AG396=""),"未入力","入力済"))</f>
        <v>入力済</v>
      </c>
      <c r="AY396" s="662" t="str">
        <f>IFERROR(VLOOKUP(K396,'【参考】数式用'!$AR$3:$AS$49,2,FALSE),"")</f>
        <v/>
      </c>
      <c r="AZ396" s="657" t="str">
        <f t="shared" ref="AZ396:AZ459" si="152">IF(AND(AN396="加算対象",OR(N396="処遇改善加算Ⅰイ",N396="処遇改善加算Ⅰロ")),"AI列に色付け","")</f>
        <v/>
      </c>
      <c r="BA396" s="657" t="str">
        <f t="shared" ref="BA396:BA459" si="153">IF(AND(OR(N396="処遇改善加算Ⅰイ",N396="処遇改善加算Ⅰロ"),AI396=""),"未入力","入力済")</f>
        <v>入力済</v>
      </c>
      <c r="BB396" s="662" t="str">
        <f>IFERROR(VLOOKUP(K396,'【参考】数式用'!$AX$3:$AY$56,2,FALSE),"")</f>
        <v/>
      </c>
      <c r="BC396" s="657" t="str">
        <f t="shared" ref="BC396:BC459" si="154">IF(OR(COUNTIF(AE396:AH396,"*令和８年度特例要件を*")&gt;0,ISNUMBER(SEARCH("処遇改善加算Ⅰロ",N396)),ISNUMBER(SEARCH("処遇改善加算Ⅱロ",N396)),AN396="加算対象外"),"AJ列に色付け","")</f>
        <v/>
      </c>
      <c r="BD396" s="657" t="str">
        <f t="shared" ref="BD396:BD459" si="155">IF(AND(COUNTIF(AE396:AH396,"*令和８年度特例要件を*")&gt;0,AJ396=""),"未入力","入力済")</f>
        <v>入力済</v>
      </c>
      <c r="BE396" s="657" t="str">
        <f t="shared" ref="BE396:BE459" si="156">IF(AH396="*その他*","AJ列色消し",IF(OR(ISNUMBER(SEARCH("処遇改善加算Ⅰロ",N396)),ISNUMBER(SEARCH("処遇改善加算Ⅱロ",N396))),"",IF(AND(BC396="AJ列に色付け",AE396="○",AF396="○",AG396&gt;=1),"AJ列色消し","")))</f>
        <v/>
      </c>
      <c r="BF396" s="657" t="str">
        <f t="shared" ref="BF396:BF459" si="157">IF(AND(N396="処遇改善加算",AE396="○"),"AJ列色消し","")</f>
        <v/>
      </c>
      <c r="BG396" s="657" t="str">
        <f t="shared" ref="BG396:BG459" si="158">IF(OR(TRIM(BC396)="",BE396="AJ列色消し",BF396="AJ列色消し"),"","入力必要")</f>
        <v/>
      </c>
      <c r="BH396" s="657" t="str">
        <f t="shared" ref="BH396:BH459" si="159">IF(AND(BE396="",BG396="入力必要"),IF(AJ396="","未入力","入力済"),"")</f>
        <v/>
      </c>
      <c r="BI396" s="657" t="str">
        <f t="shared" ref="BI396:BI459" si="160">G396</f>
        <v/>
      </c>
      <c r="BM396" s="681" t="e">
        <f>VLOOKUP(K396,'【参考】数式用'!$A$2:$O$57,15,FALSE)</f>
        <v>#N/A</v>
      </c>
    </row>
    <row r="397" spans="1:65" ht="109.9" customHeight="1">
      <c r="A397" s="506">
        <v>386</v>
      </c>
      <c r="B397" s="517" t="str">
        <f>IF(基本情報入力シート!B425="","",基本情報入力シート!B425)</f>
        <v/>
      </c>
      <c r="C397" s="523"/>
      <c r="D397" s="523"/>
      <c r="E397" s="523"/>
      <c r="F397" s="530"/>
      <c r="G397" s="536" t="str">
        <f>IF(基本情報入力シート!L425="","",基本情報入力シート!L425)</f>
        <v/>
      </c>
      <c r="H397" s="536" t="str">
        <f>IF(基本情報入力シート!Q425="","",基本情報入力シート!Q425)</f>
        <v/>
      </c>
      <c r="I397" s="536" t="str">
        <f>IF(基本情報入力シート!V425="","",基本情報入力シート!V425)</f>
        <v/>
      </c>
      <c r="J397" s="536" t="str">
        <f>IF(基本情報入力シート!W425="","",基本情報入力シート!W425)</f>
        <v/>
      </c>
      <c r="K397" s="536" t="str">
        <f>IF(基本情報入力シート!Z425="","",基本情報入力シート!Z425)</f>
        <v/>
      </c>
      <c r="L397" s="555" t="str">
        <f>IF(基本情報入力シート!AF425=0,"",基本情報入力シート!AF425)</f>
        <v/>
      </c>
      <c r="M397" s="563" t="str">
        <f>IF(AND(基本情報入力シート!AG425="",基本情報入力シート!AG425=""),"",基本情報入力シート!AG425)</f>
        <v/>
      </c>
      <c r="N397" s="570"/>
      <c r="O397" s="575" t="str">
        <f>IFERROR(VLOOKUP(K397,'【参考】数式用'!$A$2:$M$57,MATCH(N397,'【参考】数式用'!$G$3:$M$3,0)+6,0),"")</f>
        <v/>
      </c>
      <c r="P397" s="583" t="s">
        <v>549</v>
      </c>
      <c r="Q397" s="587"/>
      <c r="R397" s="590" t="s">
        <v>71</v>
      </c>
      <c r="S397" s="587"/>
      <c r="T397" s="590" t="s">
        <v>743</v>
      </c>
      <c r="U397" s="587"/>
      <c r="V397" s="590" t="s">
        <v>71</v>
      </c>
      <c r="W397" s="587"/>
      <c r="X397" s="590" t="s">
        <v>560</v>
      </c>
      <c r="Y397" s="590" t="s">
        <v>763</v>
      </c>
      <c r="Z397" s="589" t="str">
        <f t="shared" si="138"/>
        <v/>
      </c>
      <c r="AA397" s="594" t="s">
        <v>127</v>
      </c>
      <c r="AB397" s="598" t="str">
        <f t="shared" si="139"/>
        <v/>
      </c>
      <c r="AC397" s="603" t="str">
        <f>IFERROR(ROUNDDOWN(ROUNDDOWN(ROUND(L397*VLOOKUP(K397,'【参考】数式用'!$A$2:$M$57,MATCH("処遇改善加算Ⅳ",'【参考】数式用'!$G$3:$M$3,0)+6,0),0)*M397,0)*Z397*0.5,0),"")</f>
        <v/>
      </c>
      <c r="AD397" s="609"/>
      <c r="AE397" s="617"/>
      <c r="AF397" s="617"/>
      <c r="AG397" s="623"/>
      <c r="AH397" s="627"/>
      <c r="AI397" s="708"/>
      <c r="AJ397" s="634"/>
      <c r="AK397" s="648" t="str">
        <f t="shared" si="140"/>
        <v/>
      </c>
      <c r="AL397" s="651" t="str">
        <f t="shared" si="141"/>
        <v/>
      </c>
      <c r="AM397" s="654"/>
      <c r="AN397" s="657" t="str">
        <f>IFERROR(VLOOKUP(K397,'【参考】数式用'!$A$2:$N$57,14,FALSE),"")</f>
        <v/>
      </c>
      <c r="AO397" s="657" t="str">
        <f t="shared" si="142"/>
        <v/>
      </c>
      <c r="AP397" s="711" t="str">
        <f t="shared" si="143"/>
        <v/>
      </c>
      <c r="AQ397" s="711" t="str">
        <f t="shared" si="144"/>
        <v>キャリアパス要件Ⅰ・Ⅱ_</v>
      </c>
      <c r="AR397" s="662" t="str">
        <f t="shared" si="145"/>
        <v>入力済</v>
      </c>
      <c r="AS397" s="657" t="str">
        <f t="shared" si="146"/>
        <v/>
      </c>
      <c r="AT397" s="662" t="str">
        <f t="shared" si="147"/>
        <v>入力済</v>
      </c>
      <c r="AU397" s="662" t="str">
        <f t="shared" si="148"/>
        <v/>
      </c>
      <c r="AV397" s="662" t="str">
        <f t="shared" si="149"/>
        <v/>
      </c>
      <c r="AW397" s="657" t="str">
        <f t="shared" si="150"/>
        <v/>
      </c>
      <c r="AX397" s="657" t="str">
        <f t="shared" si="151"/>
        <v>入力済</v>
      </c>
      <c r="AY397" s="662" t="str">
        <f>IFERROR(VLOOKUP(K397,'【参考】数式用'!$AR$3:$AS$49,2,FALSE),"")</f>
        <v/>
      </c>
      <c r="AZ397" s="657" t="str">
        <f t="shared" si="152"/>
        <v/>
      </c>
      <c r="BA397" s="657" t="str">
        <f t="shared" si="153"/>
        <v>入力済</v>
      </c>
      <c r="BB397" s="662" t="str">
        <f>IFERROR(VLOOKUP(K397,'【参考】数式用'!$AX$3:$AY$56,2,FALSE),"")</f>
        <v/>
      </c>
      <c r="BC397" s="657" t="str">
        <f t="shared" si="154"/>
        <v/>
      </c>
      <c r="BD397" s="657" t="str">
        <f t="shared" si="155"/>
        <v>入力済</v>
      </c>
      <c r="BE397" s="657" t="str">
        <f t="shared" si="156"/>
        <v/>
      </c>
      <c r="BF397" s="657" t="str">
        <f t="shared" si="157"/>
        <v/>
      </c>
      <c r="BG397" s="657" t="str">
        <f t="shared" si="158"/>
        <v/>
      </c>
      <c r="BH397" s="657" t="str">
        <f t="shared" si="159"/>
        <v/>
      </c>
      <c r="BI397" s="657" t="str">
        <f t="shared" si="160"/>
        <v/>
      </c>
      <c r="BM397" s="681" t="e">
        <f>VLOOKUP(K397,'【参考】数式用'!$A$2:$O$57,15,FALSE)</f>
        <v>#N/A</v>
      </c>
    </row>
    <row r="398" spans="1:65" ht="109.9" customHeight="1">
      <c r="A398" s="506">
        <v>387</v>
      </c>
      <c r="B398" s="517" t="str">
        <f>IF(基本情報入力シート!B426="","",基本情報入力シート!B426)</f>
        <v/>
      </c>
      <c r="C398" s="523"/>
      <c r="D398" s="523"/>
      <c r="E398" s="523"/>
      <c r="F398" s="530"/>
      <c r="G398" s="536" t="str">
        <f>IF(基本情報入力シート!L426="","",基本情報入力シート!L426)</f>
        <v/>
      </c>
      <c r="H398" s="536" t="str">
        <f>IF(基本情報入力シート!Q426="","",基本情報入力シート!Q426)</f>
        <v/>
      </c>
      <c r="I398" s="536" t="str">
        <f>IF(基本情報入力シート!V426="","",基本情報入力シート!V426)</f>
        <v/>
      </c>
      <c r="J398" s="536" t="str">
        <f>IF(基本情報入力シート!W426="","",基本情報入力シート!W426)</f>
        <v/>
      </c>
      <c r="K398" s="536" t="str">
        <f>IF(基本情報入力シート!Z426="","",基本情報入力シート!Z426)</f>
        <v/>
      </c>
      <c r="L398" s="555" t="str">
        <f>IF(基本情報入力シート!AF426=0,"",基本情報入力シート!AF426)</f>
        <v/>
      </c>
      <c r="M398" s="563" t="str">
        <f>IF(AND(基本情報入力シート!AG426="",基本情報入力シート!AG426=""),"",基本情報入力シート!AG426)</f>
        <v/>
      </c>
      <c r="N398" s="570"/>
      <c r="O398" s="575" t="str">
        <f>IFERROR(VLOOKUP(K398,'【参考】数式用'!$A$2:$M$57,MATCH(N398,'【参考】数式用'!$G$3:$M$3,0)+6,0),"")</f>
        <v/>
      </c>
      <c r="P398" s="583" t="s">
        <v>549</v>
      </c>
      <c r="Q398" s="587"/>
      <c r="R398" s="590" t="s">
        <v>71</v>
      </c>
      <c r="S398" s="587"/>
      <c r="T398" s="590" t="s">
        <v>743</v>
      </c>
      <c r="U398" s="587"/>
      <c r="V398" s="590" t="s">
        <v>71</v>
      </c>
      <c r="W398" s="587"/>
      <c r="X398" s="590" t="s">
        <v>560</v>
      </c>
      <c r="Y398" s="590" t="s">
        <v>763</v>
      </c>
      <c r="Z398" s="589" t="str">
        <f t="shared" si="138"/>
        <v/>
      </c>
      <c r="AA398" s="594" t="s">
        <v>127</v>
      </c>
      <c r="AB398" s="598" t="str">
        <f t="shared" si="139"/>
        <v/>
      </c>
      <c r="AC398" s="603" t="str">
        <f>IFERROR(ROUNDDOWN(ROUNDDOWN(ROUND(L398*VLOOKUP(K398,'【参考】数式用'!$A$2:$M$57,MATCH("処遇改善加算Ⅳ",'【参考】数式用'!$G$3:$M$3,0)+6,0),0)*M398,0)*Z398*0.5,0),"")</f>
        <v/>
      </c>
      <c r="AD398" s="609"/>
      <c r="AE398" s="617"/>
      <c r="AF398" s="617"/>
      <c r="AG398" s="623"/>
      <c r="AH398" s="627"/>
      <c r="AI398" s="708"/>
      <c r="AJ398" s="634"/>
      <c r="AK398" s="648" t="str">
        <f t="shared" si="140"/>
        <v/>
      </c>
      <c r="AL398" s="651" t="str">
        <f t="shared" si="141"/>
        <v/>
      </c>
      <c r="AM398" s="654"/>
      <c r="AN398" s="657" t="str">
        <f>IFERROR(VLOOKUP(K398,'【参考】数式用'!$A$2:$N$57,14,FALSE),"")</f>
        <v/>
      </c>
      <c r="AO398" s="657" t="str">
        <f t="shared" si="142"/>
        <v/>
      </c>
      <c r="AP398" s="711" t="str">
        <f t="shared" si="143"/>
        <v/>
      </c>
      <c r="AQ398" s="711" t="str">
        <f t="shared" si="144"/>
        <v>キャリアパス要件Ⅰ・Ⅱ_</v>
      </c>
      <c r="AR398" s="662" t="str">
        <f t="shared" si="145"/>
        <v>入力済</v>
      </c>
      <c r="AS398" s="657" t="str">
        <f t="shared" si="146"/>
        <v/>
      </c>
      <c r="AT398" s="662" t="str">
        <f t="shared" si="147"/>
        <v>入力済</v>
      </c>
      <c r="AU398" s="662" t="str">
        <f t="shared" si="148"/>
        <v/>
      </c>
      <c r="AV398" s="662" t="str">
        <f t="shared" si="149"/>
        <v/>
      </c>
      <c r="AW398" s="657" t="str">
        <f t="shared" si="150"/>
        <v/>
      </c>
      <c r="AX398" s="657" t="str">
        <f t="shared" si="151"/>
        <v>入力済</v>
      </c>
      <c r="AY398" s="662" t="str">
        <f>IFERROR(VLOOKUP(K398,'【参考】数式用'!$AR$3:$AS$49,2,FALSE),"")</f>
        <v/>
      </c>
      <c r="AZ398" s="657" t="str">
        <f t="shared" si="152"/>
        <v/>
      </c>
      <c r="BA398" s="657" t="str">
        <f t="shared" si="153"/>
        <v>入力済</v>
      </c>
      <c r="BB398" s="662" t="str">
        <f>IFERROR(VLOOKUP(K398,'【参考】数式用'!$AX$3:$AY$56,2,FALSE),"")</f>
        <v/>
      </c>
      <c r="BC398" s="657" t="str">
        <f t="shared" si="154"/>
        <v/>
      </c>
      <c r="BD398" s="657" t="str">
        <f t="shared" si="155"/>
        <v>入力済</v>
      </c>
      <c r="BE398" s="657" t="str">
        <f t="shared" si="156"/>
        <v/>
      </c>
      <c r="BF398" s="657" t="str">
        <f t="shared" si="157"/>
        <v/>
      </c>
      <c r="BG398" s="657" t="str">
        <f t="shared" si="158"/>
        <v/>
      </c>
      <c r="BH398" s="657" t="str">
        <f t="shared" si="159"/>
        <v/>
      </c>
      <c r="BI398" s="657" t="str">
        <f t="shared" si="160"/>
        <v/>
      </c>
      <c r="BM398" s="681" t="e">
        <f>VLOOKUP(K398,'【参考】数式用'!$A$2:$O$57,15,FALSE)</f>
        <v>#N/A</v>
      </c>
    </row>
    <row r="399" spans="1:65" ht="109.9" customHeight="1">
      <c r="A399" s="506">
        <v>388</v>
      </c>
      <c r="B399" s="517" t="str">
        <f>IF(基本情報入力シート!B427="","",基本情報入力シート!B427)</f>
        <v/>
      </c>
      <c r="C399" s="523"/>
      <c r="D399" s="523"/>
      <c r="E399" s="523"/>
      <c r="F399" s="530"/>
      <c r="G399" s="536" t="str">
        <f>IF(基本情報入力シート!L427="","",基本情報入力シート!L427)</f>
        <v/>
      </c>
      <c r="H399" s="536" t="str">
        <f>IF(基本情報入力シート!Q427="","",基本情報入力シート!Q427)</f>
        <v/>
      </c>
      <c r="I399" s="536" t="str">
        <f>IF(基本情報入力シート!V427="","",基本情報入力シート!V427)</f>
        <v/>
      </c>
      <c r="J399" s="536" t="str">
        <f>IF(基本情報入力シート!W427="","",基本情報入力シート!W427)</f>
        <v/>
      </c>
      <c r="K399" s="536" t="str">
        <f>IF(基本情報入力シート!Z427="","",基本情報入力シート!Z427)</f>
        <v/>
      </c>
      <c r="L399" s="555" t="str">
        <f>IF(基本情報入力シート!AF427=0,"",基本情報入力シート!AF427)</f>
        <v/>
      </c>
      <c r="M399" s="563" t="str">
        <f>IF(AND(基本情報入力シート!AG427="",基本情報入力シート!AG427=""),"",基本情報入力シート!AG427)</f>
        <v/>
      </c>
      <c r="N399" s="570"/>
      <c r="O399" s="575" t="str">
        <f>IFERROR(VLOOKUP(K399,'【参考】数式用'!$A$2:$M$57,MATCH(N399,'【参考】数式用'!$G$3:$M$3,0)+6,0),"")</f>
        <v/>
      </c>
      <c r="P399" s="583" t="s">
        <v>549</v>
      </c>
      <c r="Q399" s="587"/>
      <c r="R399" s="590" t="s">
        <v>71</v>
      </c>
      <c r="S399" s="587"/>
      <c r="T399" s="590" t="s">
        <v>743</v>
      </c>
      <c r="U399" s="587"/>
      <c r="V399" s="590" t="s">
        <v>71</v>
      </c>
      <c r="W399" s="587"/>
      <c r="X399" s="590" t="s">
        <v>560</v>
      </c>
      <c r="Y399" s="590" t="s">
        <v>763</v>
      </c>
      <c r="Z399" s="589" t="str">
        <f t="shared" si="138"/>
        <v/>
      </c>
      <c r="AA399" s="594" t="s">
        <v>127</v>
      </c>
      <c r="AB399" s="598" t="str">
        <f t="shared" si="139"/>
        <v/>
      </c>
      <c r="AC399" s="603" t="str">
        <f>IFERROR(ROUNDDOWN(ROUNDDOWN(ROUND(L399*VLOOKUP(K399,'【参考】数式用'!$A$2:$M$57,MATCH("処遇改善加算Ⅳ",'【参考】数式用'!$G$3:$M$3,0)+6,0),0)*M399,0)*Z399*0.5,0),"")</f>
        <v/>
      </c>
      <c r="AD399" s="609"/>
      <c r="AE399" s="617"/>
      <c r="AF399" s="617"/>
      <c r="AG399" s="623"/>
      <c r="AH399" s="627"/>
      <c r="AI399" s="708"/>
      <c r="AJ399" s="634"/>
      <c r="AK399" s="648" t="str">
        <f t="shared" si="140"/>
        <v/>
      </c>
      <c r="AL399" s="651" t="str">
        <f t="shared" si="141"/>
        <v/>
      </c>
      <c r="AM399" s="654"/>
      <c r="AN399" s="657" t="str">
        <f>IFERROR(VLOOKUP(K399,'【参考】数式用'!$A$2:$N$57,14,FALSE),"")</f>
        <v/>
      </c>
      <c r="AO399" s="657" t="str">
        <f t="shared" si="142"/>
        <v/>
      </c>
      <c r="AP399" s="711" t="str">
        <f t="shared" si="143"/>
        <v/>
      </c>
      <c r="AQ399" s="711" t="str">
        <f t="shared" si="144"/>
        <v>キャリアパス要件Ⅰ・Ⅱ_</v>
      </c>
      <c r="AR399" s="662" t="str">
        <f t="shared" si="145"/>
        <v>入力済</v>
      </c>
      <c r="AS399" s="657" t="str">
        <f t="shared" si="146"/>
        <v/>
      </c>
      <c r="AT399" s="662" t="str">
        <f t="shared" si="147"/>
        <v>入力済</v>
      </c>
      <c r="AU399" s="662" t="str">
        <f t="shared" si="148"/>
        <v/>
      </c>
      <c r="AV399" s="662" t="str">
        <f t="shared" si="149"/>
        <v/>
      </c>
      <c r="AW399" s="657" t="str">
        <f t="shared" si="150"/>
        <v/>
      </c>
      <c r="AX399" s="657" t="str">
        <f t="shared" si="151"/>
        <v>入力済</v>
      </c>
      <c r="AY399" s="662" t="str">
        <f>IFERROR(VLOOKUP(K399,'【参考】数式用'!$AR$3:$AS$49,2,FALSE),"")</f>
        <v/>
      </c>
      <c r="AZ399" s="657" t="str">
        <f t="shared" si="152"/>
        <v/>
      </c>
      <c r="BA399" s="657" t="str">
        <f t="shared" si="153"/>
        <v>入力済</v>
      </c>
      <c r="BB399" s="662" t="str">
        <f>IFERROR(VLOOKUP(K399,'【参考】数式用'!$AX$3:$AY$56,2,FALSE),"")</f>
        <v/>
      </c>
      <c r="BC399" s="657" t="str">
        <f t="shared" si="154"/>
        <v/>
      </c>
      <c r="BD399" s="657" t="str">
        <f t="shared" si="155"/>
        <v>入力済</v>
      </c>
      <c r="BE399" s="657" t="str">
        <f t="shared" si="156"/>
        <v/>
      </c>
      <c r="BF399" s="657" t="str">
        <f t="shared" si="157"/>
        <v/>
      </c>
      <c r="BG399" s="657" t="str">
        <f t="shared" si="158"/>
        <v/>
      </c>
      <c r="BH399" s="657" t="str">
        <f t="shared" si="159"/>
        <v/>
      </c>
      <c r="BI399" s="657" t="str">
        <f t="shared" si="160"/>
        <v/>
      </c>
      <c r="BM399" s="681" t="e">
        <f>VLOOKUP(K399,'【参考】数式用'!$A$2:$O$57,15,FALSE)</f>
        <v>#N/A</v>
      </c>
    </row>
    <row r="400" spans="1:65" ht="109.9" customHeight="1">
      <c r="A400" s="506">
        <v>389</v>
      </c>
      <c r="B400" s="517" t="str">
        <f>IF(基本情報入力シート!B428="","",基本情報入力シート!B428)</f>
        <v/>
      </c>
      <c r="C400" s="523"/>
      <c r="D400" s="523"/>
      <c r="E400" s="523"/>
      <c r="F400" s="530"/>
      <c r="G400" s="536" t="str">
        <f>IF(基本情報入力シート!L428="","",基本情報入力シート!L428)</f>
        <v/>
      </c>
      <c r="H400" s="536" t="str">
        <f>IF(基本情報入力シート!Q428="","",基本情報入力シート!Q428)</f>
        <v/>
      </c>
      <c r="I400" s="536" t="str">
        <f>IF(基本情報入力シート!V428="","",基本情報入力シート!V428)</f>
        <v/>
      </c>
      <c r="J400" s="536" t="str">
        <f>IF(基本情報入力シート!W428="","",基本情報入力シート!W428)</f>
        <v/>
      </c>
      <c r="K400" s="536" t="str">
        <f>IF(基本情報入力シート!Z428="","",基本情報入力シート!Z428)</f>
        <v/>
      </c>
      <c r="L400" s="555" t="str">
        <f>IF(基本情報入力シート!AF428=0,"",基本情報入力シート!AF428)</f>
        <v/>
      </c>
      <c r="M400" s="563" t="str">
        <f>IF(AND(基本情報入力シート!AG428="",基本情報入力シート!AG428=""),"",基本情報入力シート!AG428)</f>
        <v/>
      </c>
      <c r="N400" s="570"/>
      <c r="O400" s="575" t="str">
        <f>IFERROR(VLOOKUP(K400,'【参考】数式用'!$A$2:$M$57,MATCH(N400,'【参考】数式用'!$G$3:$M$3,0)+6,0),"")</f>
        <v/>
      </c>
      <c r="P400" s="583" t="s">
        <v>549</v>
      </c>
      <c r="Q400" s="587"/>
      <c r="R400" s="590" t="s">
        <v>71</v>
      </c>
      <c r="S400" s="587"/>
      <c r="T400" s="590" t="s">
        <v>743</v>
      </c>
      <c r="U400" s="587"/>
      <c r="V400" s="590" t="s">
        <v>71</v>
      </c>
      <c r="W400" s="587"/>
      <c r="X400" s="590" t="s">
        <v>560</v>
      </c>
      <c r="Y400" s="590" t="s">
        <v>763</v>
      </c>
      <c r="Z400" s="589" t="str">
        <f t="shared" si="138"/>
        <v/>
      </c>
      <c r="AA400" s="594" t="s">
        <v>127</v>
      </c>
      <c r="AB400" s="598" t="str">
        <f t="shared" si="139"/>
        <v/>
      </c>
      <c r="AC400" s="603" t="str">
        <f>IFERROR(ROUNDDOWN(ROUNDDOWN(ROUND(L400*VLOOKUP(K400,'【参考】数式用'!$A$2:$M$57,MATCH("処遇改善加算Ⅳ",'【参考】数式用'!$G$3:$M$3,0)+6,0),0)*M400,0)*Z400*0.5,0),"")</f>
        <v/>
      </c>
      <c r="AD400" s="609"/>
      <c r="AE400" s="617"/>
      <c r="AF400" s="617"/>
      <c r="AG400" s="623"/>
      <c r="AH400" s="627"/>
      <c r="AI400" s="708"/>
      <c r="AJ400" s="634"/>
      <c r="AK400" s="648" t="str">
        <f t="shared" si="140"/>
        <v/>
      </c>
      <c r="AL400" s="651" t="str">
        <f t="shared" si="141"/>
        <v/>
      </c>
      <c r="AM400" s="654"/>
      <c r="AN400" s="657" t="str">
        <f>IFERROR(VLOOKUP(K400,'【参考】数式用'!$A$2:$N$57,14,FALSE),"")</f>
        <v/>
      </c>
      <c r="AO400" s="657" t="str">
        <f t="shared" si="142"/>
        <v/>
      </c>
      <c r="AP400" s="711" t="str">
        <f t="shared" si="143"/>
        <v/>
      </c>
      <c r="AQ400" s="711" t="str">
        <f t="shared" si="144"/>
        <v>キャリアパス要件Ⅰ・Ⅱ_</v>
      </c>
      <c r="AR400" s="662" t="str">
        <f t="shared" si="145"/>
        <v>入力済</v>
      </c>
      <c r="AS400" s="657" t="str">
        <f t="shared" si="146"/>
        <v/>
      </c>
      <c r="AT400" s="662" t="str">
        <f t="shared" si="147"/>
        <v>入力済</v>
      </c>
      <c r="AU400" s="662" t="str">
        <f t="shared" si="148"/>
        <v/>
      </c>
      <c r="AV400" s="662" t="str">
        <f t="shared" si="149"/>
        <v/>
      </c>
      <c r="AW400" s="657" t="str">
        <f t="shared" si="150"/>
        <v/>
      </c>
      <c r="AX400" s="657" t="str">
        <f t="shared" si="151"/>
        <v>入力済</v>
      </c>
      <c r="AY400" s="662" t="str">
        <f>IFERROR(VLOOKUP(K400,'【参考】数式用'!$AR$3:$AS$49,2,FALSE),"")</f>
        <v/>
      </c>
      <c r="AZ400" s="657" t="str">
        <f t="shared" si="152"/>
        <v/>
      </c>
      <c r="BA400" s="657" t="str">
        <f t="shared" si="153"/>
        <v>入力済</v>
      </c>
      <c r="BB400" s="662" t="str">
        <f>IFERROR(VLOOKUP(K400,'【参考】数式用'!$AX$3:$AY$56,2,FALSE),"")</f>
        <v/>
      </c>
      <c r="BC400" s="657" t="str">
        <f t="shared" si="154"/>
        <v/>
      </c>
      <c r="BD400" s="657" t="str">
        <f t="shared" si="155"/>
        <v>入力済</v>
      </c>
      <c r="BE400" s="657" t="str">
        <f t="shared" si="156"/>
        <v/>
      </c>
      <c r="BF400" s="657" t="str">
        <f t="shared" si="157"/>
        <v/>
      </c>
      <c r="BG400" s="657" t="str">
        <f t="shared" si="158"/>
        <v/>
      </c>
      <c r="BH400" s="657" t="str">
        <f t="shared" si="159"/>
        <v/>
      </c>
      <c r="BI400" s="657" t="str">
        <f t="shared" si="160"/>
        <v/>
      </c>
      <c r="BM400" s="681" t="e">
        <f>VLOOKUP(K400,'【参考】数式用'!$A$2:$O$57,15,FALSE)</f>
        <v>#N/A</v>
      </c>
    </row>
    <row r="401" spans="1:65" ht="109.9" customHeight="1">
      <c r="A401" s="506">
        <v>390</v>
      </c>
      <c r="B401" s="517" t="str">
        <f>IF(基本情報入力シート!B429="","",基本情報入力シート!B429)</f>
        <v/>
      </c>
      <c r="C401" s="523"/>
      <c r="D401" s="523"/>
      <c r="E401" s="523"/>
      <c r="F401" s="530"/>
      <c r="G401" s="536" t="str">
        <f>IF(基本情報入力シート!L429="","",基本情報入力シート!L429)</f>
        <v/>
      </c>
      <c r="H401" s="536" t="str">
        <f>IF(基本情報入力シート!Q429="","",基本情報入力シート!Q429)</f>
        <v/>
      </c>
      <c r="I401" s="536" t="str">
        <f>IF(基本情報入力シート!V429="","",基本情報入力シート!V429)</f>
        <v/>
      </c>
      <c r="J401" s="536" t="str">
        <f>IF(基本情報入力シート!W429="","",基本情報入力シート!W429)</f>
        <v/>
      </c>
      <c r="K401" s="536" t="str">
        <f>IF(基本情報入力シート!Z429="","",基本情報入力シート!Z429)</f>
        <v/>
      </c>
      <c r="L401" s="555" t="str">
        <f>IF(基本情報入力シート!AF429=0,"",基本情報入力シート!AF429)</f>
        <v/>
      </c>
      <c r="M401" s="563" t="str">
        <f>IF(AND(基本情報入力シート!AG429="",基本情報入力シート!AG429=""),"",基本情報入力シート!AG429)</f>
        <v/>
      </c>
      <c r="N401" s="570"/>
      <c r="O401" s="575" t="str">
        <f>IFERROR(VLOOKUP(K401,'【参考】数式用'!$A$2:$M$57,MATCH(N401,'【参考】数式用'!$G$3:$M$3,0)+6,0),"")</f>
        <v/>
      </c>
      <c r="P401" s="583" t="s">
        <v>549</v>
      </c>
      <c r="Q401" s="587"/>
      <c r="R401" s="590" t="s">
        <v>71</v>
      </c>
      <c r="S401" s="587"/>
      <c r="T401" s="590" t="s">
        <v>743</v>
      </c>
      <c r="U401" s="587"/>
      <c r="V401" s="590" t="s">
        <v>71</v>
      </c>
      <c r="W401" s="587"/>
      <c r="X401" s="590" t="s">
        <v>560</v>
      </c>
      <c r="Y401" s="590" t="s">
        <v>763</v>
      </c>
      <c r="Z401" s="589" t="str">
        <f t="shared" si="138"/>
        <v/>
      </c>
      <c r="AA401" s="594" t="s">
        <v>127</v>
      </c>
      <c r="AB401" s="598" t="str">
        <f t="shared" si="139"/>
        <v/>
      </c>
      <c r="AC401" s="603" t="str">
        <f>IFERROR(ROUNDDOWN(ROUNDDOWN(ROUND(L401*VLOOKUP(K401,'【参考】数式用'!$A$2:$M$57,MATCH("処遇改善加算Ⅳ",'【参考】数式用'!$G$3:$M$3,0)+6,0),0)*M401,0)*Z401*0.5,0),"")</f>
        <v/>
      </c>
      <c r="AD401" s="609"/>
      <c r="AE401" s="617"/>
      <c r="AF401" s="617"/>
      <c r="AG401" s="623"/>
      <c r="AH401" s="627"/>
      <c r="AI401" s="708"/>
      <c r="AJ401" s="634"/>
      <c r="AK401" s="648" t="str">
        <f t="shared" si="140"/>
        <v/>
      </c>
      <c r="AL401" s="651" t="str">
        <f t="shared" si="141"/>
        <v/>
      </c>
      <c r="AM401" s="654"/>
      <c r="AN401" s="657" t="str">
        <f>IFERROR(VLOOKUP(K401,'【参考】数式用'!$A$2:$N$57,14,FALSE),"")</f>
        <v/>
      </c>
      <c r="AO401" s="657" t="str">
        <f t="shared" si="142"/>
        <v/>
      </c>
      <c r="AP401" s="711" t="str">
        <f t="shared" si="143"/>
        <v/>
      </c>
      <c r="AQ401" s="711" t="str">
        <f t="shared" si="144"/>
        <v>キャリアパス要件Ⅰ・Ⅱ_</v>
      </c>
      <c r="AR401" s="662" t="str">
        <f t="shared" si="145"/>
        <v>入力済</v>
      </c>
      <c r="AS401" s="657" t="str">
        <f t="shared" si="146"/>
        <v/>
      </c>
      <c r="AT401" s="662" t="str">
        <f t="shared" si="147"/>
        <v>入力済</v>
      </c>
      <c r="AU401" s="662" t="str">
        <f t="shared" si="148"/>
        <v/>
      </c>
      <c r="AV401" s="662" t="str">
        <f t="shared" si="149"/>
        <v/>
      </c>
      <c r="AW401" s="657" t="str">
        <f t="shared" si="150"/>
        <v/>
      </c>
      <c r="AX401" s="657" t="str">
        <f t="shared" si="151"/>
        <v>入力済</v>
      </c>
      <c r="AY401" s="662" t="str">
        <f>IFERROR(VLOOKUP(K401,'【参考】数式用'!$AR$3:$AS$49,2,FALSE),"")</f>
        <v/>
      </c>
      <c r="AZ401" s="657" t="str">
        <f t="shared" si="152"/>
        <v/>
      </c>
      <c r="BA401" s="657" t="str">
        <f t="shared" si="153"/>
        <v>入力済</v>
      </c>
      <c r="BB401" s="662" t="str">
        <f>IFERROR(VLOOKUP(K401,'【参考】数式用'!$AX$3:$AY$56,2,FALSE),"")</f>
        <v/>
      </c>
      <c r="BC401" s="657" t="str">
        <f t="shared" si="154"/>
        <v/>
      </c>
      <c r="BD401" s="657" t="str">
        <f t="shared" si="155"/>
        <v>入力済</v>
      </c>
      <c r="BE401" s="657" t="str">
        <f t="shared" si="156"/>
        <v/>
      </c>
      <c r="BF401" s="657" t="str">
        <f t="shared" si="157"/>
        <v/>
      </c>
      <c r="BG401" s="657" t="str">
        <f t="shared" si="158"/>
        <v/>
      </c>
      <c r="BH401" s="657" t="str">
        <f t="shared" si="159"/>
        <v/>
      </c>
      <c r="BI401" s="657" t="str">
        <f t="shared" si="160"/>
        <v/>
      </c>
      <c r="BM401" s="681" t="e">
        <f>VLOOKUP(K401,'【参考】数式用'!$A$2:$O$57,15,FALSE)</f>
        <v>#N/A</v>
      </c>
    </row>
    <row r="402" spans="1:65" ht="109.9" customHeight="1">
      <c r="A402" s="506">
        <v>391</v>
      </c>
      <c r="B402" s="517" t="str">
        <f>IF(基本情報入力シート!B430="","",基本情報入力シート!B430)</f>
        <v/>
      </c>
      <c r="C402" s="523"/>
      <c r="D402" s="523"/>
      <c r="E402" s="523"/>
      <c r="F402" s="530"/>
      <c r="G402" s="536" t="str">
        <f>IF(基本情報入力シート!L430="","",基本情報入力シート!L430)</f>
        <v/>
      </c>
      <c r="H402" s="536" t="str">
        <f>IF(基本情報入力シート!Q430="","",基本情報入力シート!Q430)</f>
        <v/>
      </c>
      <c r="I402" s="536" t="str">
        <f>IF(基本情報入力シート!V430="","",基本情報入力シート!V430)</f>
        <v/>
      </c>
      <c r="J402" s="536" t="str">
        <f>IF(基本情報入力シート!W430="","",基本情報入力シート!W430)</f>
        <v/>
      </c>
      <c r="K402" s="536" t="str">
        <f>IF(基本情報入力シート!Z430="","",基本情報入力シート!Z430)</f>
        <v/>
      </c>
      <c r="L402" s="555" t="str">
        <f>IF(基本情報入力シート!AF430=0,"",基本情報入力シート!AF430)</f>
        <v/>
      </c>
      <c r="M402" s="563" t="str">
        <f>IF(AND(基本情報入力シート!AG430="",基本情報入力シート!AG430=""),"",基本情報入力シート!AG430)</f>
        <v/>
      </c>
      <c r="N402" s="570"/>
      <c r="O402" s="575" t="str">
        <f>IFERROR(VLOOKUP(K402,'【参考】数式用'!$A$2:$M$57,MATCH(N402,'【参考】数式用'!$G$3:$M$3,0)+6,0),"")</f>
        <v/>
      </c>
      <c r="P402" s="583" t="s">
        <v>549</v>
      </c>
      <c r="Q402" s="587"/>
      <c r="R402" s="590" t="s">
        <v>71</v>
      </c>
      <c r="S402" s="587"/>
      <c r="T402" s="590" t="s">
        <v>743</v>
      </c>
      <c r="U402" s="587"/>
      <c r="V402" s="590" t="s">
        <v>71</v>
      </c>
      <c r="W402" s="587"/>
      <c r="X402" s="590" t="s">
        <v>560</v>
      </c>
      <c r="Y402" s="590" t="s">
        <v>763</v>
      </c>
      <c r="Z402" s="589" t="str">
        <f t="shared" si="138"/>
        <v/>
      </c>
      <c r="AA402" s="594" t="s">
        <v>127</v>
      </c>
      <c r="AB402" s="598" t="str">
        <f t="shared" si="139"/>
        <v/>
      </c>
      <c r="AC402" s="603" t="str">
        <f>IFERROR(ROUNDDOWN(ROUNDDOWN(ROUND(L402*VLOOKUP(K402,'【参考】数式用'!$A$2:$M$57,MATCH("処遇改善加算Ⅳ",'【参考】数式用'!$G$3:$M$3,0)+6,0),0)*M402,0)*Z402*0.5,0),"")</f>
        <v/>
      </c>
      <c r="AD402" s="609"/>
      <c r="AE402" s="617"/>
      <c r="AF402" s="617"/>
      <c r="AG402" s="623"/>
      <c r="AH402" s="627"/>
      <c r="AI402" s="708"/>
      <c r="AJ402" s="634"/>
      <c r="AK402" s="648" t="str">
        <f t="shared" si="140"/>
        <v/>
      </c>
      <c r="AL402" s="651" t="str">
        <f t="shared" si="141"/>
        <v/>
      </c>
      <c r="AM402" s="654"/>
      <c r="AN402" s="657" t="str">
        <f>IFERROR(VLOOKUP(K402,'【参考】数式用'!$A$2:$N$57,14,FALSE),"")</f>
        <v/>
      </c>
      <c r="AO402" s="657" t="str">
        <f t="shared" si="142"/>
        <v/>
      </c>
      <c r="AP402" s="711" t="str">
        <f t="shared" si="143"/>
        <v/>
      </c>
      <c r="AQ402" s="711" t="str">
        <f t="shared" si="144"/>
        <v>キャリアパス要件Ⅰ・Ⅱ_</v>
      </c>
      <c r="AR402" s="662" t="str">
        <f t="shared" si="145"/>
        <v>入力済</v>
      </c>
      <c r="AS402" s="657" t="str">
        <f t="shared" si="146"/>
        <v/>
      </c>
      <c r="AT402" s="662" t="str">
        <f t="shared" si="147"/>
        <v>入力済</v>
      </c>
      <c r="AU402" s="662" t="str">
        <f t="shared" si="148"/>
        <v/>
      </c>
      <c r="AV402" s="662" t="str">
        <f t="shared" si="149"/>
        <v/>
      </c>
      <c r="AW402" s="657" t="str">
        <f t="shared" si="150"/>
        <v/>
      </c>
      <c r="AX402" s="657" t="str">
        <f t="shared" si="151"/>
        <v>入力済</v>
      </c>
      <c r="AY402" s="662" t="str">
        <f>IFERROR(VLOOKUP(K402,'【参考】数式用'!$AR$3:$AS$49,2,FALSE),"")</f>
        <v/>
      </c>
      <c r="AZ402" s="657" t="str">
        <f t="shared" si="152"/>
        <v/>
      </c>
      <c r="BA402" s="657" t="str">
        <f t="shared" si="153"/>
        <v>入力済</v>
      </c>
      <c r="BB402" s="662" t="str">
        <f>IFERROR(VLOOKUP(K402,'【参考】数式用'!$AX$3:$AY$56,2,FALSE),"")</f>
        <v/>
      </c>
      <c r="BC402" s="657" t="str">
        <f t="shared" si="154"/>
        <v/>
      </c>
      <c r="BD402" s="657" t="str">
        <f t="shared" si="155"/>
        <v>入力済</v>
      </c>
      <c r="BE402" s="657" t="str">
        <f t="shared" si="156"/>
        <v/>
      </c>
      <c r="BF402" s="657" t="str">
        <f t="shared" si="157"/>
        <v/>
      </c>
      <c r="BG402" s="657" t="str">
        <f t="shared" si="158"/>
        <v/>
      </c>
      <c r="BH402" s="657" t="str">
        <f t="shared" si="159"/>
        <v/>
      </c>
      <c r="BI402" s="657" t="str">
        <f t="shared" si="160"/>
        <v/>
      </c>
      <c r="BM402" s="681" t="e">
        <f>VLOOKUP(K402,'【参考】数式用'!$A$2:$O$57,15,FALSE)</f>
        <v>#N/A</v>
      </c>
    </row>
    <row r="403" spans="1:65" ht="109.9" customHeight="1">
      <c r="A403" s="506">
        <v>392</v>
      </c>
      <c r="B403" s="517" t="str">
        <f>IF(基本情報入力シート!B431="","",基本情報入力シート!B431)</f>
        <v/>
      </c>
      <c r="C403" s="523"/>
      <c r="D403" s="523"/>
      <c r="E403" s="523"/>
      <c r="F403" s="530"/>
      <c r="G403" s="536" t="str">
        <f>IF(基本情報入力シート!L431="","",基本情報入力シート!L431)</f>
        <v/>
      </c>
      <c r="H403" s="536" t="str">
        <f>IF(基本情報入力シート!Q431="","",基本情報入力シート!Q431)</f>
        <v/>
      </c>
      <c r="I403" s="536" t="str">
        <f>IF(基本情報入力シート!V431="","",基本情報入力シート!V431)</f>
        <v/>
      </c>
      <c r="J403" s="536" t="str">
        <f>IF(基本情報入力シート!W431="","",基本情報入力シート!W431)</f>
        <v/>
      </c>
      <c r="K403" s="536" t="str">
        <f>IF(基本情報入力シート!Z431="","",基本情報入力シート!Z431)</f>
        <v/>
      </c>
      <c r="L403" s="555" t="str">
        <f>IF(基本情報入力シート!AF431=0,"",基本情報入力シート!AF431)</f>
        <v/>
      </c>
      <c r="M403" s="563" t="str">
        <f>IF(AND(基本情報入力シート!AG431="",基本情報入力シート!AG431=""),"",基本情報入力シート!AG431)</f>
        <v/>
      </c>
      <c r="N403" s="570"/>
      <c r="O403" s="575" t="str">
        <f>IFERROR(VLOOKUP(K403,'【参考】数式用'!$A$2:$M$57,MATCH(N403,'【参考】数式用'!$G$3:$M$3,0)+6,0),"")</f>
        <v/>
      </c>
      <c r="P403" s="583" t="s">
        <v>549</v>
      </c>
      <c r="Q403" s="587"/>
      <c r="R403" s="590" t="s">
        <v>71</v>
      </c>
      <c r="S403" s="587"/>
      <c r="T403" s="590" t="s">
        <v>743</v>
      </c>
      <c r="U403" s="587"/>
      <c r="V403" s="590" t="s">
        <v>71</v>
      </c>
      <c r="W403" s="587"/>
      <c r="X403" s="590" t="s">
        <v>560</v>
      </c>
      <c r="Y403" s="590" t="s">
        <v>763</v>
      </c>
      <c r="Z403" s="589" t="str">
        <f t="shared" si="138"/>
        <v/>
      </c>
      <c r="AA403" s="594" t="s">
        <v>127</v>
      </c>
      <c r="AB403" s="598" t="str">
        <f t="shared" si="139"/>
        <v/>
      </c>
      <c r="AC403" s="603" t="str">
        <f>IFERROR(ROUNDDOWN(ROUNDDOWN(ROUND(L403*VLOOKUP(K403,'【参考】数式用'!$A$2:$M$57,MATCH("処遇改善加算Ⅳ",'【参考】数式用'!$G$3:$M$3,0)+6,0),0)*M403,0)*Z403*0.5,0),"")</f>
        <v/>
      </c>
      <c r="AD403" s="609"/>
      <c r="AE403" s="617"/>
      <c r="AF403" s="617"/>
      <c r="AG403" s="623"/>
      <c r="AH403" s="627"/>
      <c r="AI403" s="708"/>
      <c r="AJ403" s="634"/>
      <c r="AK403" s="648" t="str">
        <f t="shared" si="140"/>
        <v/>
      </c>
      <c r="AL403" s="651" t="str">
        <f t="shared" si="141"/>
        <v/>
      </c>
      <c r="AM403" s="654"/>
      <c r="AN403" s="657" t="str">
        <f>IFERROR(VLOOKUP(K403,'【参考】数式用'!$A$2:$N$57,14,FALSE),"")</f>
        <v/>
      </c>
      <c r="AO403" s="657" t="str">
        <f t="shared" si="142"/>
        <v/>
      </c>
      <c r="AP403" s="711" t="str">
        <f t="shared" si="143"/>
        <v/>
      </c>
      <c r="AQ403" s="711" t="str">
        <f t="shared" si="144"/>
        <v>キャリアパス要件Ⅰ・Ⅱ_</v>
      </c>
      <c r="AR403" s="662" t="str">
        <f t="shared" si="145"/>
        <v>入力済</v>
      </c>
      <c r="AS403" s="657" t="str">
        <f t="shared" si="146"/>
        <v/>
      </c>
      <c r="AT403" s="662" t="str">
        <f t="shared" si="147"/>
        <v>入力済</v>
      </c>
      <c r="AU403" s="662" t="str">
        <f t="shared" si="148"/>
        <v/>
      </c>
      <c r="AV403" s="662" t="str">
        <f t="shared" si="149"/>
        <v/>
      </c>
      <c r="AW403" s="657" t="str">
        <f t="shared" si="150"/>
        <v/>
      </c>
      <c r="AX403" s="657" t="str">
        <f t="shared" si="151"/>
        <v>入力済</v>
      </c>
      <c r="AY403" s="662" t="str">
        <f>IFERROR(VLOOKUP(K403,'【参考】数式用'!$AR$3:$AS$49,2,FALSE),"")</f>
        <v/>
      </c>
      <c r="AZ403" s="657" t="str">
        <f t="shared" si="152"/>
        <v/>
      </c>
      <c r="BA403" s="657" t="str">
        <f t="shared" si="153"/>
        <v>入力済</v>
      </c>
      <c r="BB403" s="662" t="str">
        <f>IFERROR(VLOOKUP(K403,'【参考】数式用'!$AX$3:$AY$56,2,FALSE),"")</f>
        <v/>
      </c>
      <c r="BC403" s="657" t="str">
        <f t="shared" si="154"/>
        <v/>
      </c>
      <c r="BD403" s="657" t="str">
        <f t="shared" si="155"/>
        <v>入力済</v>
      </c>
      <c r="BE403" s="657" t="str">
        <f t="shared" si="156"/>
        <v/>
      </c>
      <c r="BF403" s="657" t="str">
        <f t="shared" si="157"/>
        <v/>
      </c>
      <c r="BG403" s="657" t="str">
        <f t="shared" si="158"/>
        <v/>
      </c>
      <c r="BH403" s="657" t="str">
        <f t="shared" si="159"/>
        <v/>
      </c>
      <c r="BI403" s="657" t="str">
        <f t="shared" si="160"/>
        <v/>
      </c>
      <c r="BM403" s="681" t="e">
        <f>VLOOKUP(K403,'【参考】数式用'!$A$2:$O$57,15,FALSE)</f>
        <v>#N/A</v>
      </c>
    </row>
    <row r="404" spans="1:65" ht="109.9" customHeight="1">
      <c r="A404" s="506">
        <v>393</v>
      </c>
      <c r="B404" s="517" t="str">
        <f>IF(基本情報入力シート!B432="","",基本情報入力シート!B432)</f>
        <v/>
      </c>
      <c r="C404" s="523"/>
      <c r="D404" s="523"/>
      <c r="E404" s="523"/>
      <c r="F404" s="530"/>
      <c r="G404" s="536" t="str">
        <f>IF(基本情報入力シート!L432="","",基本情報入力シート!L432)</f>
        <v/>
      </c>
      <c r="H404" s="536" t="str">
        <f>IF(基本情報入力シート!Q432="","",基本情報入力シート!Q432)</f>
        <v/>
      </c>
      <c r="I404" s="536" t="str">
        <f>IF(基本情報入力シート!V432="","",基本情報入力シート!V432)</f>
        <v/>
      </c>
      <c r="J404" s="536" t="str">
        <f>IF(基本情報入力シート!W432="","",基本情報入力シート!W432)</f>
        <v/>
      </c>
      <c r="K404" s="536" t="str">
        <f>IF(基本情報入力シート!Z432="","",基本情報入力シート!Z432)</f>
        <v/>
      </c>
      <c r="L404" s="555" t="str">
        <f>IF(基本情報入力シート!AF432=0,"",基本情報入力シート!AF432)</f>
        <v/>
      </c>
      <c r="M404" s="563" t="str">
        <f>IF(AND(基本情報入力シート!AG432="",基本情報入力シート!AG432=""),"",基本情報入力シート!AG432)</f>
        <v/>
      </c>
      <c r="N404" s="570"/>
      <c r="O404" s="575" t="str">
        <f>IFERROR(VLOOKUP(K404,'【参考】数式用'!$A$2:$M$57,MATCH(N404,'【参考】数式用'!$G$3:$M$3,0)+6,0),"")</f>
        <v/>
      </c>
      <c r="P404" s="583" t="s">
        <v>549</v>
      </c>
      <c r="Q404" s="587"/>
      <c r="R404" s="590" t="s">
        <v>71</v>
      </c>
      <c r="S404" s="587"/>
      <c r="T404" s="590" t="s">
        <v>743</v>
      </c>
      <c r="U404" s="587"/>
      <c r="V404" s="590" t="s">
        <v>71</v>
      </c>
      <c r="W404" s="587"/>
      <c r="X404" s="590" t="s">
        <v>560</v>
      </c>
      <c r="Y404" s="590" t="s">
        <v>763</v>
      </c>
      <c r="Z404" s="589" t="str">
        <f t="shared" si="138"/>
        <v/>
      </c>
      <c r="AA404" s="594" t="s">
        <v>127</v>
      </c>
      <c r="AB404" s="598" t="str">
        <f t="shared" si="139"/>
        <v/>
      </c>
      <c r="AC404" s="603" t="str">
        <f>IFERROR(ROUNDDOWN(ROUNDDOWN(ROUND(L404*VLOOKUP(K404,'【参考】数式用'!$A$2:$M$57,MATCH("処遇改善加算Ⅳ",'【参考】数式用'!$G$3:$M$3,0)+6,0),0)*M404,0)*Z404*0.5,0),"")</f>
        <v/>
      </c>
      <c r="AD404" s="609"/>
      <c r="AE404" s="617"/>
      <c r="AF404" s="617"/>
      <c r="AG404" s="623"/>
      <c r="AH404" s="627"/>
      <c r="AI404" s="708"/>
      <c r="AJ404" s="634"/>
      <c r="AK404" s="648" t="str">
        <f t="shared" si="140"/>
        <v/>
      </c>
      <c r="AL404" s="651" t="str">
        <f t="shared" si="141"/>
        <v/>
      </c>
      <c r="AM404" s="654"/>
      <c r="AN404" s="657" t="str">
        <f>IFERROR(VLOOKUP(K404,'【参考】数式用'!$A$2:$N$57,14,FALSE),"")</f>
        <v/>
      </c>
      <c r="AO404" s="657" t="str">
        <f t="shared" si="142"/>
        <v/>
      </c>
      <c r="AP404" s="711" t="str">
        <f t="shared" si="143"/>
        <v/>
      </c>
      <c r="AQ404" s="711" t="str">
        <f t="shared" si="144"/>
        <v>キャリアパス要件Ⅰ・Ⅱ_</v>
      </c>
      <c r="AR404" s="662" t="str">
        <f t="shared" si="145"/>
        <v>入力済</v>
      </c>
      <c r="AS404" s="657" t="str">
        <f t="shared" si="146"/>
        <v/>
      </c>
      <c r="AT404" s="662" t="str">
        <f t="shared" si="147"/>
        <v>入力済</v>
      </c>
      <c r="AU404" s="662" t="str">
        <f t="shared" si="148"/>
        <v/>
      </c>
      <c r="AV404" s="662" t="str">
        <f t="shared" si="149"/>
        <v/>
      </c>
      <c r="AW404" s="657" t="str">
        <f t="shared" si="150"/>
        <v/>
      </c>
      <c r="AX404" s="657" t="str">
        <f t="shared" si="151"/>
        <v>入力済</v>
      </c>
      <c r="AY404" s="662" t="str">
        <f>IFERROR(VLOOKUP(K404,'【参考】数式用'!$AR$3:$AS$49,2,FALSE),"")</f>
        <v/>
      </c>
      <c r="AZ404" s="657" t="str">
        <f t="shared" si="152"/>
        <v/>
      </c>
      <c r="BA404" s="657" t="str">
        <f t="shared" si="153"/>
        <v>入力済</v>
      </c>
      <c r="BB404" s="662" t="str">
        <f>IFERROR(VLOOKUP(K404,'【参考】数式用'!$AX$3:$AY$56,2,FALSE),"")</f>
        <v/>
      </c>
      <c r="BC404" s="657" t="str">
        <f t="shared" si="154"/>
        <v/>
      </c>
      <c r="BD404" s="657" t="str">
        <f t="shared" si="155"/>
        <v>入力済</v>
      </c>
      <c r="BE404" s="657" t="str">
        <f t="shared" si="156"/>
        <v/>
      </c>
      <c r="BF404" s="657" t="str">
        <f t="shared" si="157"/>
        <v/>
      </c>
      <c r="BG404" s="657" t="str">
        <f t="shared" si="158"/>
        <v/>
      </c>
      <c r="BH404" s="657" t="str">
        <f t="shared" si="159"/>
        <v/>
      </c>
      <c r="BI404" s="657" t="str">
        <f t="shared" si="160"/>
        <v/>
      </c>
      <c r="BM404" s="681" t="e">
        <f>VLOOKUP(K404,'【参考】数式用'!$A$2:$O$57,15,FALSE)</f>
        <v>#N/A</v>
      </c>
    </row>
    <row r="405" spans="1:65" ht="109.9" customHeight="1">
      <c r="A405" s="506">
        <v>394</v>
      </c>
      <c r="B405" s="517" t="str">
        <f>IF(基本情報入力シート!B433="","",基本情報入力シート!B433)</f>
        <v/>
      </c>
      <c r="C405" s="523"/>
      <c r="D405" s="523"/>
      <c r="E405" s="523"/>
      <c r="F405" s="530"/>
      <c r="G405" s="536" t="str">
        <f>IF(基本情報入力シート!L433="","",基本情報入力シート!L433)</f>
        <v/>
      </c>
      <c r="H405" s="536" t="str">
        <f>IF(基本情報入力シート!Q433="","",基本情報入力シート!Q433)</f>
        <v/>
      </c>
      <c r="I405" s="536" t="str">
        <f>IF(基本情報入力シート!V433="","",基本情報入力シート!V433)</f>
        <v/>
      </c>
      <c r="J405" s="536" t="str">
        <f>IF(基本情報入力シート!W433="","",基本情報入力シート!W433)</f>
        <v/>
      </c>
      <c r="K405" s="536" t="str">
        <f>IF(基本情報入力シート!Z433="","",基本情報入力シート!Z433)</f>
        <v/>
      </c>
      <c r="L405" s="555" t="str">
        <f>IF(基本情報入力シート!AF433=0,"",基本情報入力シート!AF433)</f>
        <v/>
      </c>
      <c r="M405" s="563" t="str">
        <f>IF(AND(基本情報入力シート!AG433="",基本情報入力シート!AG433=""),"",基本情報入力シート!AG433)</f>
        <v/>
      </c>
      <c r="N405" s="570"/>
      <c r="O405" s="575" t="str">
        <f>IFERROR(VLOOKUP(K405,'【参考】数式用'!$A$2:$M$57,MATCH(N405,'【参考】数式用'!$G$3:$M$3,0)+6,0),"")</f>
        <v/>
      </c>
      <c r="P405" s="583" t="s">
        <v>549</v>
      </c>
      <c r="Q405" s="587"/>
      <c r="R405" s="590" t="s">
        <v>71</v>
      </c>
      <c r="S405" s="587"/>
      <c r="T405" s="590" t="s">
        <v>743</v>
      </c>
      <c r="U405" s="587"/>
      <c r="V405" s="590" t="s">
        <v>71</v>
      </c>
      <c r="W405" s="587"/>
      <c r="X405" s="590" t="s">
        <v>560</v>
      </c>
      <c r="Y405" s="590" t="s">
        <v>763</v>
      </c>
      <c r="Z405" s="589" t="str">
        <f t="shared" si="138"/>
        <v/>
      </c>
      <c r="AA405" s="594" t="s">
        <v>127</v>
      </c>
      <c r="AB405" s="598" t="str">
        <f t="shared" si="139"/>
        <v/>
      </c>
      <c r="AC405" s="603" t="str">
        <f>IFERROR(ROUNDDOWN(ROUNDDOWN(ROUND(L405*VLOOKUP(K405,'【参考】数式用'!$A$2:$M$57,MATCH("処遇改善加算Ⅳ",'【参考】数式用'!$G$3:$M$3,0)+6,0),0)*M405,0)*Z405*0.5,0),"")</f>
        <v/>
      </c>
      <c r="AD405" s="609"/>
      <c r="AE405" s="617"/>
      <c r="AF405" s="617"/>
      <c r="AG405" s="623"/>
      <c r="AH405" s="627"/>
      <c r="AI405" s="708"/>
      <c r="AJ405" s="634"/>
      <c r="AK405" s="648" t="str">
        <f t="shared" si="140"/>
        <v/>
      </c>
      <c r="AL405" s="651" t="str">
        <f t="shared" si="141"/>
        <v/>
      </c>
      <c r="AM405" s="654"/>
      <c r="AN405" s="657" t="str">
        <f>IFERROR(VLOOKUP(K405,'【参考】数式用'!$A$2:$N$57,14,FALSE),"")</f>
        <v/>
      </c>
      <c r="AO405" s="657" t="str">
        <f t="shared" si="142"/>
        <v/>
      </c>
      <c r="AP405" s="711" t="str">
        <f t="shared" si="143"/>
        <v/>
      </c>
      <c r="AQ405" s="711" t="str">
        <f t="shared" si="144"/>
        <v>キャリアパス要件Ⅰ・Ⅱ_</v>
      </c>
      <c r="AR405" s="662" t="str">
        <f t="shared" si="145"/>
        <v>入力済</v>
      </c>
      <c r="AS405" s="657" t="str">
        <f t="shared" si="146"/>
        <v/>
      </c>
      <c r="AT405" s="662" t="str">
        <f t="shared" si="147"/>
        <v>入力済</v>
      </c>
      <c r="AU405" s="662" t="str">
        <f t="shared" si="148"/>
        <v/>
      </c>
      <c r="AV405" s="662" t="str">
        <f t="shared" si="149"/>
        <v/>
      </c>
      <c r="AW405" s="657" t="str">
        <f t="shared" si="150"/>
        <v/>
      </c>
      <c r="AX405" s="657" t="str">
        <f t="shared" si="151"/>
        <v>入力済</v>
      </c>
      <c r="AY405" s="662" t="str">
        <f>IFERROR(VLOOKUP(K405,'【参考】数式用'!$AR$3:$AS$49,2,FALSE),"")</f>
        <v/>
      </c>
      <c r="AZ405" s="657" t="str">
        <f t="shared" si="152"/>
        <v/>
      </c>
      <c r="BA405" s="657" t="str">
        <f t="shared" si="153"/>
        <v>入力済</v>
      </c>
      <c r="BB405" s="662" t="str">
        <f>IFERROR(VLOOKUP(K405,'【参考】数式用'!$AX$3:$AY$56,2,FALSE),"")</f>
        <v/>
      </c>
      <c r="BC405" s="657" t="str">
        <f t="shared" si="154"/>
        <v/>
      </c>
      <c r="BD405" s="657" t="str">
        <f t="shared" si="155"/>
        <v>入力済</v>
      </c>
      <c r="BE405" s="657" t="str">
        <f t="shared" si="156"/>
        <v/>
      </c>
      <c r="BF405" s="657" t="str">
        <f t="shared" si="157"/>
        <v/>
      </c>
      <c r="BG405" s="657" t="str">
        <f t="shared" si="158"/>
        <v/>
      </c>
      <c r="BH405" s="657" t="str">
        <f t="shared" si="159"/>
        <v/>
      </c>
      <c r="BI405" s="657" t="str">
        <f t="shared" si="160"/>
        <v/>
      </c>
      <c r="BM405" s="681" t="e">
        <f>VLOOKUP(K405,'【参考】数式用'!$A$2:$O$57,15,FALSE)</f>
        <v>#N/A</v>
      </c>
    </row>
    <row r="406" spans="1:65" ht="109.9" customHeight="1">
      <c r="A406" s="506">
        <v>395</v>
      </c>
      <c r="B406" s="517" t="str">
        <f>IF(基本情報入力シート!B434="","",基本情報入力シート!B434)</f>
        <v/>
      </c>
      <c r="C406" s="523"/>
      <c r="D406" s="523"/>
      <c r="E406" s="523"/>
      <c r="F406" s="530"/>
      <c r="G406" s="536" t="str">
        <f>IF(基本情報入力シート!L434="","",基本情報入力シート!L434)</f>
        <v/>
      </c>
      <c r="H406" s="536" t="str">
        <f>IF(基本情報入力シート!Q434="","",基本情報入力シート!Q434)</f>
        <v/>
      </c>
      <c r="I406" s="536" t="str">
        <f>IF(基本情報入力シート!V434="","",基本情報入力シート!V434)</f>
        <v/>
      </c>
      <c r="J406" s="536" t="str">
        <f>IF(基本情報入力シート!W434="","",基本情報入力シート!W434)</f>
        <v/>
      </c>
      <c r="K406" s="536" t="str">
        <f>IF(基本情報入力シート!Z434="","",基本情報入力シート!Z434)</f>
        <v/>
      </c>
      <c r="L406" s="555" t="str">
        <f>IF(基本情報入力シート!AF434=0,"",基本情報入力シート!AF434)</f>
        <v/>
      </c>
      <c r="M406" s="563" t="str">
        <f>IF(AND(基本情報入力シート!AG434="",基本情報入力シート!AG434=""),"",基本情報入力シート!AG434)</f>
        <v/>
      </c>
      <c r="N406" s="570"/>
      <c r="O406" s="575" t="str">
        <f>IFERROR(VLOOKUP(K406,'【参考】数式用'!$A$2:$M$57,MATCH(N406,'【参考】数式用'!$G$3:$M$3,0)+6,0),"")</f>
        <v/>
      </c>
      <c r="P406" s="583" t="s">
        <v>549</v>
      </c>
      <c r="Q406" s="587"/>
      <c r="R406" s="590" t="s">
        <v>71</v>
      </c>
      <c r="S406" s="587"/>
      <c r="T406" s="590" t="s">
        <v>743</v>
      </c>
      <c r="U406" s="587"/>
      <c r="V406" s="590" t="s">
        <v>71</v>
      </c>
      <c r="W406" s="587"/>
      <c r="X406" s="590" t="s">
        <v>560</v>
      </c>
      <c r="Y406" s="590" t="s">
        <v>763</v>
      </c>
      <c r="Z406" s="589" t="str">
        <f t="shared" si="138"/>
        <v/>
      </c>
      <c r="AA406" s="594" t="s">
        <v>127</v>
      </c>
      <c r="AB406" s="598" t="str">
        <f t="shared" si="139"/>
        <v/>
      </c>
      <c r="AC406" s="603" t="str">
        <f>IFERROR(ROUNDDOWN(ROUNDDOWN(ROUND(L406*VLOOKUP(K406,'【参考】数式用'!$A$2:$M$57,MATCH("処遇改善加算Ⅳ",'【参考】数式用'!$G$3:$M$3,0)+6,0),0)*M406,0)*Z406*0.5,0),"")</f>
        <v/>
      </c>
      <c r="AD406" s="609"/>
      <c r="AE406" s="617"/>
      <c r="AF406" s="617"/>
      <c r="AG406" s="623"/>
      <c r="AH406" s="627"/>
      <c r="AI406" s="708"/>
      <c r="AJ406" s="634"/>
      <c r="AK406" s="648" t="str">
        <f t="shared" si="140"/>
        <v/>
      </c>
      <c r="AL406" s="651" t="str">
        <f t="shared" si="141"/>
        <v/>
      </c>
      <c r="AM406" s="654"/>
      <c r="AN406" s="657" t="str">
        <f>IFERROR(VLOOKUP(K406,'【参考】数式用'!$A$2:$N$57,14,FALSE),"")</f>
        <v/>
      </c>
      <c r="AO406" s="657" t="str">
        <f t="shared" si="142"/>
        <v/>
      </c>
      <c r="AP406" s="711" t="str">
        <f t="shared" si="143"/>
        <v/>
      </c>
      <c r="AQ406" s="711" t="str">
        <f t="shared" si="144"/>
        <v>キャリアパス要件Ⅰ・Ⅱ_</v>
      </c>
      <c r="AR406" s="662" t="str">
        <f t="shared" si="145"/>
        <v>入力済</v>
      </c>
      <c r="AS406" s="657" t="str">
        <f t="shared" si="146"/>
        <v/>
      </c>
      <c r="AT406" s="662" t="str">
        <f t="shared" si="147"/>
        <v>入力済</v>
      </c>
      <c r="AU406" s="662" t="str">
        <f t="shared" si="148"/>
        <v/>
      </c>
      <c r="AV406" s="662" t="str">
        <f t="shared" si="149"/>
        <v/>
      </c>
      <c r="AW406" s="657" t="str">
        <f t="shared" si="150"/>
        <v/>
      </c>
      <c r="AX406" s="657" t="str">
        <f t="shared" si="151"/>
        <v>入力済</v>
      </c>
      <c r="AY406" s="662" t="str">
        <f>IFERROR(VLOOKUP(K406,'【参考】数式用'!$AR$3:$AS$49,2,FALSE),"")</f>
        <v/>
      </c>
      <c r="AZ406" s="657" t="str">
        <f t="shared" si="152"/>
        <v/>
      </c>
      <c r="BA406" s="657" t="str">
        <f t="shared" si="153"/>
        <v>入力済</v>
      </c>
      <c r="BB406" s="662" t="str">
        <f>IFERROR(VLOOKUP(K406,'【参考】数式用'!$AX$3:$AY$56,2,FALSE),"")</f>
        <v/>
      </c>
      <c r="BC406" s="657" t="str">
        <f t="shared" si="154"/>
        <v/>
      </c>
      <c r="BD406" s="657" t="str">
        <f t="shared" si="155"/>
        <v>入力済</v>
      </c>
      <c r="BE406" s="657" t="str">
        <f t="shared" si="156"/>
        <v/>
      </c>
      <c r="BF406" s="657" t="str">
        <f t="shared" si="157"/>
        <v/>
      </c>
      <c r="BG406" s="657" t="str">
        <f t="shared" si="158"/>
        <v/>
      </c>
      <c r="BH406" s="657" t="str">
        <f t="shared" si="159"/>
        <v/>
      </c>
      <c r="BI406" s="657" t="str">
        <f t="shared" si="160"/>
        <v/>
      </c>
      <c r="BM406" s="681" t="e">
        <f>VLOOKUP(K406,'【参考】数式用'!$A$2:$O$57,15,FALSE)</f>
        <v>#N/A</v>
      </c>
    </row>
    <row r="407" spans="1:65" ht="109.9" customHeight="1">
      <c r="A407" s="506">
        <v>396</v>
      </c>
      <c r="B407" s="517" t="str">
        <f>IF(基本情報入力シート!B435="","",基本情報入力シート!B435)</f>
        <v/>
      </c>
      <c r="C407" s="523"/>
      <c r="D407" s="523"/>
      <c r="E407" s="523"/>
      <c r="F407" s="530"/>
      <c r="G407" s="536" t="str">
        <f>IF(基本情報入力シート!L435="","",基本情報入力シート!L435)</f>
        <v/>
      </c>
      <c r="H407" s="536" t="str">
        <f>IF(基本情報入力シート!Q435="","",基本情報入力シート!Q435)</f>
        <v/>
      </c>
      <c r="I407" s="536" t="str">
        <f>IF(基本情報入力シート!V435="","",基本情報入力シート!V435)</f>
        <v/>
      </c>
      <c r="J407" s="536" t="str">
        <f>IF(基本情報入力シート!W435="","",基本情報入力シート!W435)</f>
        <v/>
      </c>
      <c r="K407" s="536" t="str">
        <f>IF(基本情報入力シート!Z435="","",基本情報入力シート!Z435)</f>
        <v/>
      </c>
      <c r="L407" s="555" t="str">
        <f>IF(基本情報入力シート!AF435=0,"",基本情報入力シート!AF435)</f>
        <v/>
      </c>
      <c r="M407" s="563" t="str">
        <f>IF(AND(基本情報入力シート!AG435="",基本情報入力シート!AG435=""),"",基本情報入力シート!AG435)</f>
        <v/>
      </c>
      <c r="N407" s="570"/>
      <c r="O407" s="575" t="str">
        <f>IFERROR(VLOOKUP(K407,'【参考】数式用'!$A$2:$M$57,MATCH(N407,'【参考】数式用'!$G$3:$M$3,0)+6,0),"")</f>
        <v/>
      </c>
      <c r="P407" s="583" t="s">
        <v>549</v>
      </c>
      <c r="Q407" s="587"/>
      <c r="R407" s="590" t="s">
        <v>71</v>
      </c>
      <c r="S407" s="587"/>
      <c r="T407" s="590" t="s">
        <v>743</v>
      </c>
      <c r="U407" s="587"/>
      <c r="V407" s="590" t="s">
        <v>71</v>
      </c>
      <c r="W407" s="587"/>
      <c r="X407" s="590" t="s">
        <v>560</v>
      </c>
      <c r="Y407" s="590" t="s">
        <v>763</v>
      </c>
      <c r="Z407" s="589" t="str">
        <f t="shared" si="138"/>
        <v/>
      </c>
      <c r="AA407" s="594" t="s">
        <v>127</v>
      </c>
      <c r="AB407" s="598" t="str">
        <f t="shared" si="139"/>
        <v/>
      </c>
      <c r="AC407" s="603" t="str">
        <f>IFERROR(ROUNDDOWN(ROUNDDOWN(ROUND(L407*VLOOKUP(K407,'【参考】数式用'!$A$2:$M$57,MATCH("処遇改善加算Ⅳ",'【参考】数式用'!$G$3:$M$3,0)+6,0),0)*M407,0)*Z407*0.5,0),"")</f>
        <v/>
      </c>
      <c r="AD407" s="609"/>
      <c r="AE407" s="617"/>
      <c r="AF407" s="617"/>
      <c r="AG407" s="623"/>
      <c r="AH407" s="627"/>
      <c r="AI407" s="708"/>
      <c r="AJ407" s="634"/>
      <c r="AK407" s="648" t="str">
        <f t="shared" si="140"/>
        <v/>
      </c>
      <c r="AL407" s="651" t="str">
        <f t="shared" si="141"/>
        <v/>
      </c>
      <c r="AM407" s="654"/>
      <c r="AN407" s="657" t="str">
        <f>IFERROR(VLOOKUP(K407,'【参考】数式用'!$A$2:$N$57,14,FALSE),"")</f>
        <v/>
      </c>
      <c r="AO407" s="657" t="str">
        <f t="shared" si="142"/>
        <v/>
      </c>
      <c r="AP407" s="711" t="str">
        <f t="shared" si="143"/>
        <v/>
      </c>
      <c r="AQ407" s="711" t="str">
        <f t="shared" si="144"/>
        <v>キャリアパス要件Ⅰ・Ⅱ_</v>
      </c>
      <c r="AR407" s="662" t="str">
        <f t="shared" si="145"/>
        <v>入力済</v>
      </c>
      <c r="AS407" s="657" t="str">
        <f t="shared" si="146"/>
        <v/>
      </c>
      <c r="AT407" s="662" t="str">
        <f t="shared" si="147"/>
        <v>入力済</v>
      </c>
      <c r="AU407" s="662" t="str">
        <f t="shared" si="148"/>
        <v/>
      </c>
      <c r="AV407" s="662" t="str">
        <f t="shared" si="149"/>
        <v/>
      </c>
      <c r="AW407" s="657" t="str">
        <f t="shared" si="150"/>
        <v/>
      </c>
      <c r="AX407" s="657" t="str">
        <f t="shared" si="151"/>
        <v>入力済</v>
      </c>
      <c r="AY407" s="662" t="str">
        <f>IFERROR(VLOOKUP(K407,'【参考】数式用'!$AR$3:$AS$49,2,FALSE),"")</f>
        <v/>
      </c>
      <c r="AZ407" s="657" t="str">
        <f t="shared" si="152"/>
        <v/>
      </c>
      <c r="BA407" s="657" t="str">
        <f t="shared" si="153"/>
        <v>入力済</v>
      </c>
      <c r="BB407" s="662" t="str">
        <f>IFERROR(VLOOKUP(K407,'【参考】数式用'!$AX$3:$AY$56,2,FALSE),"")</f>
        <v/>
      </c>
      <c r="BC407" s="657" t="str">
        <f t="shared" si="154"/>
        <v/>
      </c>
      <c r="BD407" s="657" t="str">
        <f t="shared" si="155"/>
        <v>入力済</v>
      </c>
      <c r="BE407" s="657" t="str">
        <f t="shared" si="156"/>
        <v/>
      </c>
      <c r="BF407" s="657" t="str">
        <f t="shared" si="157"/>
        <v/>
      </c>
      <c r="BG407" s="657" t="str">
        <f t="shared" si="158"/>
        <v/>
      </c>
      <c r="BH407" s="657" t="str">
        <f t="shared" si="159"/>
        <v/>
      </c>
      <c r="BI407" s="657" t="str">
        <f t="shared" si="160"/>
        <v/>
      </c>
      <c r="BM407" s="681" t="e">
        <f>VLOOKUP(K407,'【参考】数式用'!$A$2:$O$57,15,FALSE)</f>
        <v>#N/A</v>
      </c>
    </row>
    <row r="408" spans="1:65" ht="109.9" customHeight="1">
      <c r="A408" s="506">
        <v>397</v>
      </c>
      <c r="B408" s="517" t="str">
        <f>IF(基本情報入力シート!B436="","",基本情報入力シート!B436)</f>
        <v/>
      </c>
      <c r="C408" s="523"/>
      <c r="D408" s="523"/>
      <c r="E408" s="523"/>
      <c r="F408" s="530"/>
      <c r="G408" s="536" t="str">
        <f>IF(基本情報入力シート!L436="","",基本情報入力シート!L436)</f>
        <v/>
      </c>
      <c r="H408" s="536" t="str">
        <f>IF(基本情報入力シート!Q436="","",基本情報入力シート!Q436)</f>
        <v/>
      </c>
      <c r="I408" s="536" t="str">
        <f>IF(基本情報入力シート!V436="","",基本情報入力シート!V436)</f>
        <v/>
      </c>
      <c r="J408" s="536" t="str">
        <f>IF(基本情報入力シート!W436="","",基本情報入力シート!W436)</f>
        <v/>
      </c>
      <c r="K408" s="536" t="str">
        <f>IF(基本情報入力シート!Z436="","",基本情報入力シート!Z436)</f>
        <v/>
      </c>
      <c r="L408" s="555" t="str">
        <f>IF(基本情報入力シート!AF436=0,"",基本情報入力シート!AF436)</f>
        <v/>
      </c>
      <c r="M408" s="563" t="str">
        <f>IF(AND(基本情報入力シート!AG436="",基本情報入力シート!AG436=""),"",基本情報入力シート!AG436)</f>
        <v/>
      </c>
      <c r="N408" s="570"/>
      <c r="O408" s="575" t="str">
        <f>IFERROR(VLOOKUP(K408,'【参考】数式用'!$A$2:$M$57,MATCH(N408,'【参考】数式用'!$G$3:$M$3,0)+6,0),"")</f>
        <v/>
      </c>
      <c r="P408" s="583" t="s">
        <v>549</v>
      </c>
      <c r="Q408" s="587"/>
      <c r="R408" s="590" t="s">
        <v>71</v>
      </c>
      <c r="S408" s="587"/>
      <c r="T408" s="590" t="s">
        <v>743</v>
      </c>
      <c r="U408" s="587"/>
      <c r="V408" s="590" t="s">
        <v>71</v>
      </c>
      <c r="W408" s="587"/>
      <c r="X408" s="590" t="s">
        <v>560</v>
      </c>
      <c r="Y408" s="590" t="s">
        <v>763</v>
      </c>
      <c r="Z408" s="589" t="str">
        <f t="shared" si="138"/>
        <v/>
      </c>
      <c r="AA408" s="594" t="s">
        <v>127</v>
      </c>
      <c r="AB408" s="598" t="str">
        <f t="shared" si="139"/>
        <v/>
      </c>
      <c r="AC408" s="603" t="str">
        <f>IFERROR(ROUNDDOWN(ROUNDDOWN(ROUND(L408*VLOOKUP(K408,'【参考】数式用'!$A$2:$M$57,MATCH("処遇改善加算Ⅳ",'【参考】数式用'!$G$3:$M$3,0)+6,0),0)*M408,0)*Z408*0.5,0),"")</f>
        <v/>
      </c>
      <c r="AD408" s="609"/>
      <c r="AE408" s="617"/>
      <c r="AF408" s="617"/>
      <c r="AG408" s="623"/>
      <c r="AH408" s="627"/>
      <c r="AI408" s="708"/>
      <c r="AJ408" s="634"/>
      <c r="AK408" s="648" t="str">
        <f t="shared" si="140"/>
        <v/>
      </c>
      <c r="AL408" s="651" t="str">
        <f t="shared" si="141"/>
        <v/>
      </c>
      <c r="AM408" s="654"/>
      <c r="AN408" s="657" t="str">
        <f>IFERROR(VLOOKUP(K408,'【参考】数式用'!$A$2:$N$57,14,FALSE),"")</f>
        <v/>
      </c>
      <c r="AO408" s="657" t="str">
        <f t="shared" si="142"/>
        <v/>
      </c>
      <c r="AP408" s="711" t="str">
        <f t="shared" si="143"/>
        <v/>
      </c>
      <c r="AQ408" s="711" t="str">
        <f t="shared" si="144"/>
        <v>キャリアパス要件Ⅰ・Ⅱ_</v>
      </c>
      <c r="AR408" s="662" t="str">
        <f t="shared" si="145"/>
        <v>入力済</v>
      </c>
      <c r="AS408" s="657" t="str">
        <f t="shared" si="146"/>
        <v/>
      </c>
      <c r="AT408" s="662" t="str">
        <f t="shared" si="147"/>
        <v>入力済</v>
      </c>
      <c r="AU408" s="662" t="str">
        <f t="shared" si="148"/>
        <v/>
      </c>
      <c r="AV408" s="662" t="str">
        <f t="shared" si="149"/>
        <v/>
      </c>
      <c r="AW408" s="657" t="str">
        <f t="shared" si="150"/>
        <v/>
      </c>
      <c r="AX408" s="657" t="str">
        <f t="shared" si="151"/>
        <v>入力済</v>
      </c>
      <c r="AY408" s="662" t="str">
        <f>IFERROR(VLOOKUP(K408,'【参考】数式用'!$AR$3:$AS$49,2,FALSE),"")</f>
        <v/>
      </c>
      <c r="AZ408" s="657" t="str">
        <f t="shared" si="152"/>
        <v/>
      </c>
      <c r="BA408" s="657" t="str">
        <f t="shared" si="153"/>
        <v>入力済</v>
      </c>
      <c r="BB408" s="662" t="str">
        <f>IFERROR(VLOOKUP(K408,'【参考】数式用'!$AX$3:$AY$56,2,FALSE),"")</f>
        <v/>
      </c>
      <c r="BC408" s="657" t="str">
        <f t="shared" si="154"/>
        <v/>
      </c>
      <c r="BD408" s="657" t="str">
        <f t="shared" si="155"/>
        <v>入力済</v>
      </c>
      <c r="BE408" s="657" t="str">
        <f t="shared" si="156"/>
        <v/>
      </c>
      <c r="BF408" s="657" t="str">
        <f t="shared" si="157"/>
        <v/>
      </c>
      <c r="BG408" s="657" t="str">
        <f t="shared" si="158"/>
        <v/>
      </c>
      <c r="BH408" s="657" t="str">
        <f t="shared" si="159"/>
        <v/>
      </c>
      <c r="BI408" s="657" t="str">
        <f t="shared" si="160"/>
        <v/>
      </c>
      <c r="BM408" s="681" t="e">
        <f>VLOOKUP(K408,'【参考】数式用'!$A$2:$O$57,15,FALSE)</f>
        <v>#N/A</v>
      </c>
    </row>
    <row r="409" spans="1:65" ht="109.9" customHeight="1">
      <c r="A409" s="506">
        <v>398</v>
      </c>
      <c r="B409" s="517" t="str">
        <f>IF(基本情報入力シート!B437="","",基本情報入力シート!B437)</f>
        <v/>
      </c>
      <c r="C409" s="523"/>
      <c r="D409" s="523"/>
      <c r="E409" s="523"/>
      <c r="F409" s="530"/>
      <c r="G409" s="536" t="str">
        <f>IF(基本情報入力シート!L437="","",基本情報入力シート!L437)</f>
        <v/>
      </c>
      <c r="H409" s="536" t="str">
        <f>IF(基本情報入力シート!Q437="","",基本情報入力シート!Q437)</f>
        <v/>
      </c>
      <c r="I409" s="536" t="str">
        <f>IF(基本情報入力シート!V437="","",基本情報入力シート!V437)</f>
        <v/>
      </c>
      <c r="J409" s="536" t="str">
        <f>IF(基本情報入力シート!W437="","",基本情報入力シート!W437)</f>
        <v/>
      </c>
      <c r="K409" s="536" t="str">
        <f>IF(基本情報入力シート!Z437="","",基本情報入力シート!Z437)</f>
        <v/>
      </c>
      <c r="L409" s="555" t="str">
        <f>IF(基本情報入力シート!AF437=0,"",基本情報入力シート!AF437)</f>
        <v/>
      </c>
      <c r="M409" s="563" t="str">
        <f>IF(AND(基本情報入力シート!AG437="",基本情報入力シート!AG437=""),"",基本情報入力シート!AG437)</f>
        <v/>
      </c>
      <c r="N409" s="570"/>
      <c r="O409" s="575" t="str">
        <f>IFERROR(VLOOKUP(K409,'【参考】数式用'!$A$2:$M$57,MATCH(N409,'【参考】数式用'!$G$3:$M$3,0)+6,0),"")</f>
        <v/>
      </c>
      <c r="P409" s="583" t="s">
        <v>549</v>
      </c>
      <c r="Q409" s="587"/>
      <c r="R409" s="590" t="s">
        <v>71</v>
      </c>
      <c r="S409" s="587"/>
      <c r="T409" s="590" t="s">
        <v>743</v>
      </c>
      <c r="U409" s="587"/>
      <c r="V409" s="590" t="s">
        <v>71</v>
      </c>
      <c r="W409" s="587"/>
      <c r="X409" s="590" t="s">
        <v>560</v>
      </c>
      <c r="Y409" s="590" t="s">
        <v>763</v>
      </c>
      <c r="Z409" s="589" t="str">
        <f t="shared" si="138"/>
        <v/>
      </c>
      <c r="AA409" s="594" t="s">
        <v>127</v>
      </c>
      <c r="AB409" s="598" t="str">
        <f t="shared" si="139"/>
        <v/>
      </c>
      <c r="AC409" s="603" t="str">
        <f>IFERROR(ROUNDDOWN(ROUNDDOWN(ROUND(L409*VLOOKUP(K409,'【参考】数式用'!$A$2:$M$57,MATCH("処遇改善加算Ⅳ",'【参考】数式用'!$G$3:$M$3,0)+6,0),0)*M409,0)*Z409*0.5,0),"")</f>
        <v/>
      </c>
      <c r="AD409" s="609"/>
      <c r="AE409" s="617"/>
      <c r="AF409" s="617"/>
      <c r="AG409" s="623"/>
      <c r="AH409" s="627"/>
      <c r="AI409" s="708"/>
      <c r="AJ409" s="634"/>
      <c r="AK409" s="648" t="str">
        <f t="shared" si="140"/>
        <v/>
      </c>
      <c r="AL409" s="651" t="str">
        <f t="shared" si="141"/>
        <v/>
      </c>
      <c r="AM409" s="654"/>
      <c r="AN409" s="657" t="str">
        <f>IFERROR(VLOOKUP(K409,'【参考】数式用'!$A$2:$N$57,14,FALSE),"")</f>
        <v/>
      </c>
      <c r="AO409" s="657" t="str">
        <f t="shared" si="142"/>
        <v/>
      </c>
      <c r="AP409" s="711" t="str">
        <f t="shared" si="143"/>
        <v/>
      </c>
      <c r="AQ409" s="711" t="str">
        <f t="shared" si="144"/>
        <v>キャリアパス要件Ⅰ・Ⅱ_</v>
      </c>
      <c r="AR409" s="662" t="str">
        <f t="shared" si="145"/>
        <v>入力済</v>
      </c>
      <c r="AS409" s="657" t="str">
        <f t="shared" si="146"/>
        <v/>
      </c>
      <c r="AT409" s="662" t="str">
        <f t="shared" si="147"/>
        <v>入力済</v>
      </c>
      <c r="AU409" s="662" t="str">
        <f t="shared" si="148"/>
        <v/>
      </c>
      <c r="AV409" s="662" t="str">
        <f t="shared" si="149"/>
        <v/>
      </c>
      <c r="AW409" s="657" t="str">
        <f t="shared" si="150"/>
        <v/>
      </c>
      <c r="AX409" s="657" t="str">
        <f t="shared" si="151"/>
        <v>入力済</v>
      </c>
      <c r="AY409" s="662" t="str">
        <f>IFERROR(VLOOKUP(K409,'【参考】数式用'!$AR$3:$AS$49,2,FALSE),"")</f>
        <v/>
      </c>
      <c r="AZ409" s="657" t="str">
        <f t="shared" si="152"/>
        <v/>
      </c>
      <c r="BA409" s="657" t="str">
        <f t="shared" si="153"/>
        <v>入力済</v>
      </c>
      <c r="BB409" s="662" t="str">
        <f>IFERROR(VLOOKUP(K409,'【参考】数式用'!$AX$3:$AY$56,2,FALSE),"")</f>
        <v/>
      </c>
      <c r="BC409" s="657" t="str">
        <f t="shared" si="154"/>
        <v/>
      </c>
      <c r="BD409" s="657" t="str">
        <f t="shared" si="155"/>
        <v>入力済</v>
      </c>
      <c r="BE409" s="657" t="str">
        <f t="shared" si="156"/>
        <v/>
      </c>
      <c r="BF409" s="657" t="str">
        <f t="shared" si="157"/>
        <v/>
      </c>
      <c r="BG409" s="657" t="str">
        <f t="shared" si="158"/>
        <v/>
      </c>
      <c r="BH409" s="657" t="str">
        <f t="shared" si="159"/>
        <v/>
      </c>
      <c r="BI409" s="657" t="str">
        <f t="shared" si="160"/>
        <v/>
      </c>
      <c r="BM409" s="681" t="e">
        <f>VLOOKUP(K409,'【参考】数式用'!$A$2:$O$57,15,FALSE)</f>
        <v>#N/A</v>
      </c>
    </row>
    <row r="410" spans="1:65" ht="109.9" customHeight="1">
      <c r="A410" s="506">
        <v>399</v>
      </c>
      <c r="B410" s="517" t="str">
        <f>IF(基本情報入力シート!B438="","",基本情報入力シート!B438)</f>
        <v/>
      </c>
      <c r="C410" s="523"/>
      <c r="D410" s="523"/>
      <c r="E410" s="523"/>
      <c r="F410" s="530"/>
      <c r="G410" s="536" t="str">
        <f>IF(基本情報入力シート!L438="","",基本情報入力シート!L438)</f>
        <v/>
      </c>
      <c r="H410" s="536" t="str">
        <f>IF(基本情報入力シート!Q438="","",基本情報入力シート!Q438)</f>
        <v/>
      </c>
      <c r="I410" s="536" t="str">
        <f>IF(基本情報入力シート!V438="","",基本情報入力シート!V438)</f>
        <v/>
      </c>
      <c r="J410" s="536" t="str">
        <f>IF(基本情報入力シート!W438="","",基本情報入力シート!W438)</f>
        <v/>
      </c>
      <c r="K410" s="536" t="str">
        <f>IF(基本情報入力シート!Z438="","",基本情報入力シート!Z438)</f>
        <v/>
      </c>
      <c r="L410" s="555" t="str">
        <f>IF(基本情報入力シート!AF438=0,"",基本情報入力シート!AF438)</f>
        <v/>
      </c>
      <c r="M410" s="563" t="str">
        <f>IF(AND(基本情報入力シート!AG438="",基本情報入力シート!AG438=""),"",基本情報入力シート!AG438)</f>
        <v/>
      </c>
      <c r="N410" s="570"/>
      <c r="O410" s="575" t="str">
        <f>IFERROR(VLOOKUP(K410,'【参考】数式用'!$A$2:$M$57,MATCH(N410,'【参考】数式用'!$G$3:$M$3,0)+6,0),"")</f>
        <v/>
      </c>
      <c r="P410" s="583" t="s">
        <v>549</v>
      </c>
      <c r="Q410" s="587"/>
      <c r="R410" s="590" t="s">
        <v>71</v>
      </c>
      <c r="S410" s="587"/>
      <c r="T410" s="590" t="s">
        <v>743</v>
      </c>
      <c r="U410" s="587"/>
      <c r="V410" s="590" t="s">
        <v>71</v>
      </c>
      <c r="W410" s="587"/>
      <c r="X410" s="590" t="s">
        <v>560</v>
      </c>
      <c r="Y410" s="590" t="s">
        <v>763</v>
      </c>
      <c r="Z410" s="589" t="str">
        <f t="shared" si="138"/>
        <v/>
      </c>
      <c r="AA410" s="594" t="s">
        <v>127</v>
      </c>
      <c r="AB410" s="598" t="str">
        <f t="shared" si="139"/>
        <v/>
      </c>
      <c r="AC410" s="603" t="str">
        <f>IFERROR(ROUNDDOWN(ROUNDDOWN(ROUND(L410*VLOOKUP(K410,'【参考】数式用'!$A$2:$M$57,MATCH("処遇改善加算Ⅳ",'【参考】数式用'!$G$3:$M$3,0)+6,0),0)*M410,0)*Z410*0.5,0),"")</f>
        <v/>
      </c>
      <c r="AD410" s="609"/>
      <c r="AE410" s="617"/>
      <c r="AF410" s="617"/>
      <c r="AG410" s="623"/>
      <c r="AH410" s="627"/>
      <c r="AI410" s="708"/>
      <c r="AJ410" s="634"/>
      <c r="AK410" s="648" t="str">
        <f t="shared" si="140"/>
        <v/>
      </c>
      <c r="AL410" s="651" t="str">
        <f t="shared" si="141"/>
        <v/>
      </c>
      <c r="AM410" s="654"/>
      <c r="AN410" s="657" t="str">
        <f>IFERROR(VLOOKUP(K410,'【参考】数式用'!$A$2:$N$57,14,FALSE),"")</f>
        <v/>
      </c>
      <c r="AO410" s="657" t="str">
        <f t="shared" si="142"/>
        <v/>
      </c>
      <c r="AP410" s="711" t="str">
        <f t="shared" si="143"/>
        <v/>
      </c>
      <c r="AQ410" s="711" t="str">
        <f t="shared" si="144"/>
        <v>キャリアパス要件Ⅰ・Ⅱ_</v>
      </c>
      <c r="AR410" s="662" t="str">
        <f t="shared" si="145"/>
        <v>入力済</v>
      </c>
      <c r="AS410" s="657" t="str">
        <f t="shared" si="146"/>
        <v/>
      </c>
      <c r="AT410" s="662" t="str">
        <f t="shared" si="147"/>
        <v>入力済</v>
      </c>
      <c r="AU410" s="662" t="str">
        <f t="shared" si="148"/>
        <v/>
      </c>
      <c r="AV410" s="662" t="str">
        <f t="shared" si="149"/>
        <v/>
      </c>
      <c r="AW410" s="657" t="str">
        <f t="shared" si="150"/>
        <v/>
      </c>
      <c r="AX410" s="657" t="str">
        <f t="shared" si="151"/>
        <v>入力済</v>
      </c>
      <c r="AY410" s="662" t="str">
        <f>IFERROR(VLOOKUP(K410,'【参考】数式用'!$AR$3:$AS$49,2,FALSE),"")</f>
        <v/>
      </c>
      <c r="AZ410" s="657" t="str">
        <f t="shared" si="152"/>
        <v/>
      </c>
      <c r="BA410" s="657" t="str">
        <f t="shared" si="153"/>
        <v>入力済</v>
      </c>
      <c r="BB410" s="662" t="str">
        <f>IFERROR(VLOOKUP(K410,'【参考】数式用'!$AX$3:$AY$56,2,FALSE),"")</f>
        <v/>
      </c>
      <c r="BC410" s="657" t="str">
        <f t="shared" si="154"/>
        <v/>
      </c>
      <c r="BD410" s="657" t="str">
        <f t="shared" si="155"/>
        <v>入力済</v>
      </c>
      <c r="BE410" s="657" t="str">
        <f t="shared" si="156"/>
        <v/>
      </c>
      <c r="BF410" s="657" t="str">
        <f t="shared" si="157"/>
        <v/>
      </c>
      <c r="BG410" s="657" t="str">
        <f t="shared" si="158"/>
        <v/>
      </c>
      <c r="BH410" s="657" t="str">
        <f t="shared" si="159"/>
        <v/>
      </c>
      <c r="BI410" s="657" t="str">
        <f t="shared" si="160"/>
        <v/>
      </c>
      <c r="BM410" s="681" t="e">
        <f>VLOOKUP(K410,'【参考】数式用'!$A$2:$O$57,15,FALSE)</f>
        <v>#N/A</v>
      </c>
    </row>
    <row r="411" spans="1:65" ht="109.9" customHeight="1">
      <c r="A411" s="506">
        <v>400</v>
      </c>
      <c r="B411" s="517" t="str">
        <f>IF(基本情報入力シート!B439="","",基本情報入力シート!B439)</f>
        <v/>
      </c>
      <c r="C411" s="523"/>
      <c r="D411" s="523"/>
      <c r="E411" s="523"/>
      <c r="F411" s="530"/>
      <c r="G411" s="536" t="str">
        <f>IF(基本情報入力シート!L439="","",基本情報入力シート!L439)</f>
        <v/>
      </c>
      <c r="H411" s="536" t="str">
        <f>IF(基本情報入力シート!Q439="","",基本情報入力シート!Q439)</f>
        <v/>
      </c>
      <c r="I411" s="536" t="str">
        <f>IF(基本情報入力シート!V439="","",基本情報入力シート!V439)</f>
        <v/>
      </c>
      <c r="J411" s="536" t="str">
        <f>IF(基本情報入力シート!W439="","",基本情報入力シート!W439)</f>
        <v/>
      </c>
      <c r="K411" s="536" t="str">
        <f>IF(基本情報入力シート!Z439="","",基本情報入力シート!Z439)</f>
        <v/>
      </c>
      <c r="L411" s="555" t="str">
        <f>IF(基本情報入力シート!AF439=0,"",基本情報入力シート!AF439)</f>
        <v/>
      </c>
      <c r="M411" s="563" t="str">
        <f>IF(AND(基本情報入力シート!AG439="",基本情報入力シート!AG439=""),"",基本情報入力シート!AG439)</f>
        <v/>
      </c>
      <c r="N411" s="570"/>
      <c r="O411" s="575" t="str">
        <f>IFERROR(VLOOKUP(K411,'【参考】数式用'!$A$2:$M$57,MATCH(N411,'【参考】数式用'!$G$3:$M$3,0)+6,0),"")</f>
        <v/>
      </c>
      <c r="P411" s="583" t="s">
        <v>549</v>
      </c>
      <c r="Q411" s="587"/>
      <c r="R411" s="590" t="s">
        <v>71</v>
      </c>
      <c r="S411" s="587"/>
      <c r="T411" s="590" t="s">
        <v>743</v>
      </c>
      <c r="U411" s="587"/>
      <c r="V411" s="590" t="s">
        <v>71</v>
      </c>
      <c r="W411" s="587"/>
      <c r="X411" s="590" t="s">
        <v>560</v>
      </c>
      <c r="Y411" s="590" t="s">
        <v>763</v>
      </c>
      <c r="Z411" s="589" t="str">
        <f t="shared" si="138"/>
        <v/>
      </c>
      <c r="AA411" s="594" t="s">
        <v>127</v>
      </c>
      <c r="AB411" s="598" t="str">
        <f t="shared" si="139"/>
        <v/>
      </c>
      <c r="AC411" s="603" t="str">
        <f>IFERROR(ROUNDDOWN(ROUNDDOWN(ROUND(L411*VLOOKUP(K411,'【参考】数式用'!$A$2:$M$57,MATCH("処遇改善加算Ⅳ",'【参考】数式用'!$G$3:$M$3,0)+6,0),0)*M411,0)*Z411*0.5,0),"")</f>
        <v/>
      </c>
      <c r="AD411" s="609"/>
      <c r="AE411" s="617"/>
      <c r="AF411" s="617"/>
      <c r="AG411" s="623"/>
      <c r="AH411" s="627"/>
      <c r="AI411" s="708"/>
      <c r="AJ411" s="634"/>
      <c r="AK411" s="648" t="str">
        <f t="shared" si="140"/>
        <v/>
      </c>
      <c r="AL411" s="651" t="str">
        <f t="shared" si="141"/>
        <v/>
      </c>
      <c r="AM411" s="654"/>
      <c r="AN411" s="657" t="str">
        <f>IFERROR(VLOOKUP(K411,'【参考】数式用'!$A$2:$N$57,14,FALSE),"")</f>
        <v/>
      </c>
      <c r="AO411" s="657" t="str">
        <f t="shared" si="142"/>
        <v/>
      </c>
      <c r="AP411" s="711" t="str">
        <f t="shared" si="143"/>
        <v/>
      </c>
      <c r="AQ411" s="711" t="str">
        <f t="shared" si="144"/>
        <v>キャリアパス要件Ⅰ・Ⅱ_</v>
      </c>
      <c r="AR411" s="662" t="str">
        <f t="shared" si="145"/>
        <v>入力済</v>
      </c>
      <c r="AS411" s="657" t="str">
        <f t="shared" si="146"/>
        <v/>
      </c>
      <c r="AT411" s="662" t="str">
        <f t="shared" si="147"/>
        <v>入力済</v>
      </c>
      <c r="AU411" s="662" t="str">
        <f t="shared" si="148"/>
        <v/>
      </c>
      <c r="AV411" s="662" t="str">
        <f t="shared" si="149"/>
        <v/>
      </c>
      <c r="AW411" s="657" t="str">
        <f t="shared" si="150"/>
        <v/>
      </c>
      <c r="AX411" s="657" t="str">
        <f t="shared" si="151"/>
        <v>入力済</v>
      </c>
      <c r="AY411" s="662" t="str">
        <f>IFERROR(VLOOKUP(K411,'【参考】数式用'!$AR$3:$AS$49,2,FALSE),"")</f>
        <v/>
      </c>
      <c r="AZ411" s="657" t="str">
        <f t="shared" si="152"/>
        <v/>
      </c>
      <c r="BA411" s="657" t="str">
        <f t="shared" si="153"/>
        <v>入力済</v>
      </c>
      <c r="BB411" s="662" t="str">
        <f>IFERROR(VLOOKUP(K411,'【参考】数式用'!$AX$3:$AY$56,2,FALSE),"")</f>
        <v/>
      </c>
      <c r="BC411" s="657" t="str">
        <f t="shared" si="154"/>
        <v/>
      </c>
      <c r="BD411" s="657" t="str">
        <f t="shared" si="155"/>
        <v>入力済</v>
      </c>
      <c r="BE411" s="657" t="str">
        <f t="shared" si="156"/>
        <v/>
      </c>
      <c r="BF411" s="657" t="str">
        <f t="shared" si="157"/>
        <v/>
      </c>
      <c r="BG411" s="657" t="str">
        <f t="shared" si="158"/>
        <v/>
      </c>
      <c r="BH411" s="657" t="str">
        <f t="shared" si="159"/>
        <v/>
      </c>
      <c r="BI411" s="657" t="str">
        <f t="shared" si="160"/>
        <v/>
      </c>
      <c r="BM411" s="681" t="e">
        <f>VLOOKUP(K411,'【参考】数式用'!$A$2:$O$57,15,FALSE)</f>
        <v>#N/A</v>
      </c>
    </row>
    <row r="412" spans="1:65" ht="109.9" customHeight="1">
      <c r="A412" s="506">
        <v>401</v>
      </c>
      <c r="B412" s="517" t="str">
        <f>IF(基本情報入力シート!B440="","",基本情報入力シート!B440)</f>
        <v/>
      </c>
      <c r="C412" s="523"/>
      <c r="D412" s="523"/>
      <c r="E412" s="523"/>
      <c r="F412" s="530"/>
      <c r="G412" s="536" t="str">
        <f>IF(基本情報入力シート!L440="","",基本情報入力シート!L440)</f>
        <v/>
      </c>
      <c r="H412" s="536" t="str">
        <f>IF(基本情報入力シート!Q440="","",基本情報入力シート!Q440)</f>
        <v/>
      </c>
      <c r="I412" s="536" t="str">
        <f>IF(基本情報入力シート!V440="","",基本情報入力シート!V440)</f>
        <v/>
      </c>
      <c r="J412" s="536" t="str">
        <f>IF(基本情報入力シート!W440="","",基本情報入力シート!W440)</f>
        <v/>
      </c>
      <c r="K412" s="536" t="str">
        <f>IF(基本情報入力シート!Z440="","",基本情報入力シート!Z440)</f>
        <v/>
      </c>
      <c r="L412" s="555" t="str">
        <f>IF(基本情報入力シート!AF440=0,"",基本情報入力シート!AF440)</f>
        <v/>
      </c>
      <c r="M412" s="563" t="str">
        <f>IF(AND(基本情報入力シート!AG440="",基本情報入力シート!AG440=""),"",基本情報入力シート!AG440)</f>
        <v/>
      </c>
      <c r="N412" s="570"/>
      <c r="O412" s="575" t="str">
        <f>IFERROR(VLOOKUP(K412,'【参考】数式用'!$A$2:$M$57,MATCH(N412,'【参考】数式用'!$G$3:$M$3,0)+6,0),"")</f>
        <v/>
      </c>
      <c r="P412" s="583" t="s">
        <v>549</v>
      </c>
      <c r="Q412" s="587"/>
      <c r="R412" s="590" t="s">
        <v>71</v>
      </c>
      <c r="S412" s="587"/>
      <c r="T412" s="590" t="s">
        <v>743</v>
      </c>
      <c r="U412" s="587"/>
      <c r="V412" s="590" t="s">
        <v>71</v>
      </c>
      <c r="W412" s="587"/>
      <c r="X412" s="590" t="s">
        <v>560</v>
      </c>
      <c r="Y412" s="590" t="s">
        <v>763</v>
      </c>
      <c r="Z412" s="589" t="str">
        <f t="shared" si="138"/>
        <v/>
      </c>
      <c r="AA412" s="594" t="s">
        <v>127</v>
      </c>
      <c r="AB412" s="598" t="str">
        <f t="shared" si="139"/>
        <v/>
      </c>
      <c r="AC412" s="603" t="str">
        <f>IFERROR(ROUNDDOWN(ROUNDDOWN(ROUND(L412*VLOOKUP(K412,'【参考】数式用'!$A$2:$M$57,MATCH("処遇改善加算Ⅳ",'【参考】数式用'!$G$3:$M$3,0)+6,0),0)*M412,0)*Z412*0.5,0),"")</f>
        <v/>
      </c>
      <c r="AD412" s="609"/>
      <c r="AE412" s="617"/>
      <c r="AF412" s="617"/>
      <c r="AG412" s="623"/>
      <c r="AH412" s="627"/>
      <c r="AI412" s="708"/>
      <c r="AJ412" s="634"/>
      <c r="AK412" s="648" t="str">
        <f t="shared" si="140"/>
        <v/>
      </c>
      <c r="AL412" s="651" t="str">
        <f t="shared" si="141"/>
        <v/>
      </c>
      <c r="AM412" s="654"/>
      <c r="AN412" s="657" t="str">
        <f>IFERROR(VLOOKUP(K412,'【参考】数式用'!$A$2:$N$57,14,FALSE),"")</f>
        <v/>
      </c>
      <c r="AO412" s="657" t="str">
        <f t="shared" si="142"/>
        <v/>
      </c>
      <c r="AP412" s="711" t="str">
        <f t="shared" si="143"/>
        <v/>
      </c>
      <c r="AQ412" s="711" t="str">
        <f t="shared" si="144"/>
        <v>キャリアパス要件Ⅰ・Ⅱ_</v>
      </c>
      <c r="AR412" s="662" t="str">
        <f t="shared" si="145"/>
        <v>入力済</v>
      </c>
      <c r="AS412" s="657" t="str">
        <f t="shared" si="146"/>
        <v/>
      </c>
      <c r="AT412" s="662" t="str">
        <f t="shared" si="147"/>
        <v>入力済</v>
      </c>
      <c r="AU412" s="662" t="str">
        <f t="shared" si="148"/>
        <v/>
      </c>
      <c r="AV412" s="662" t="str">
        <f t="shared" si="149"/>
        <v/>
      </c>
      <c r="AW412" s="657" t="str">
        <f t="shared" si="150"/>
        <v/>
      </c>
      <c r="AX412" s="657" t="str">
        <f t="shared" si="151"/>
        <v>入力済</v>
      </c>
      <c r="AY412" s="662" t="str">
        <f>IFERROR(VLOOKUP(K412,'【参考】数式用'!$AR$3:$AS$49,2,FALSE),"")</f>
        <v/>
      </c>
      <c r="AZ412" s="657" t="str">
        <f t="shared" si="152"/>
        <v/>
      </c>
      <c r="BA412" s="657" t="str">
        <f t="shared" si="153"/>
        <v>入力済</v>
      </c>
      <c r="BB412" s="662" t="str">
        <f>IFERROR(VLOOKUP(K412,'【参考】数式用'!$AX$3:$AY$56,2,FALSE),"")</f>
        <v/>
      </c>
      <c r="BC412" s="657" t="str">
        <f t="shared" si="154"/>
        <v/>
      </c>
      <c r="BD412" s="657" t="str">
        <f t="shared" si="155"/>
        <v>入力済</v>
      </c>
      <c r="BE412" s="657" t="str">
        <f t="shared" si="156"/>
        <v/>
      </c>
      <c r="BF412" s="657" t="str">
        <f t="shared" si="157"/>
        <v/>
      </c>
      <c r="BG412" s="657" t="str">
        <f t="shared" si="158"/>
        <v/>
      </c>
      <c r="BH412" s="657" t="str">
        <f t="shared" si="159"/>
        <v/>
      </c>
      <c r="BI412" s="657" t="str">
        <f t="shared" si="160"/>
        <v/>
      </c>
      <c r="BM412" s="681" t="e">
        <f>VLOOKUP(K412,'【参考】数式用'!$A$2:$O$57,15,FALSE)</f>
        <v>#N/A</v>
      </c>
    </row>
    <row r="413" spans="1:65" ht="109.9" customHeight="1">
      <c r="A413" s="506">
        <v>402</v>
      </c>
      <c r="B413" s="517" t="str">
        <f>IF(基本情報入力シート!B441="","",基本情報入力シート!B441)</f>
        <v/>
      </c>
      <c r="C413" s="523"/>
      <c r="D413" s="523"/>
      <c r="E413" s="523"/>
      <c r="F413" s="530"/>
      <c r="G413" s="536" t="str">
        <f>IF(基本情報入力シート!L441="","",基本情報入力シート!L441)</f>
        <v/>
      </c>
      <c r="H413" s="536" t="str">
        <f>IF(基本情報入力シート!Q441="","",基本情報入力シート!Q441)</f>
        <v/>
      </c>
      <c r="I413" s="536" t="str">
        <f>IF(基本情報入力シート!V441="","",基本情報入力シート!V441)</f>
        <v/>
      </c>
      <c r="J413" s="536" t="str">
        <f>IF(基本情報入力シート!W441="","",基本情報入力シート!W441)</f>
        <v/>
      </c>
      <c r="K413" s="536" t="str">
        <f>IF(基本情報入力シート!Z441="","",基本情報入力シート!Z441)</f>
        <v/>
      </c>
      <c r="L413" s="555" t="str">
        <f>IF(基本情報入力シート!AF441=0,"",基本情報入力シート!AF441)</f>
        <v/>
      </c>
      <c r="M413" s="563" t="str">
        <f>IF(AND(基本情報入力シート!AG441="",基本情報入力シート!AG441=""),"",基本情報入力シート!AG441)</f>
        <v/>
      </c>
      <c r="N413" s="570"/>
      <c r="O413" s="575" t="str">
        <f>IFERROR(VLOOKUP(K413,'【参考】数式用'!$A$2:$M$57,MATCH(N413,'【参考】数式用'!$G$3:$M$3,0)+6,0),"")</f>
        <v/>
      </c>
      <c r="P413" s="583" t="s">
        <v>549</v>
      </c>
      <c r="Q413" s="587"/>
      <c r="R413" s="590" t="s">
        <v>71</v>
      </c>
      <c r="S413" s="587"/>
      <c r="T413" s="590" t="s">
        <v>743</v>
      </c>
      <c r="U413" s="587"/>
      <c r="V413" s="590" t="s">
        <v>71</v>
      </c>
      <c r="W413" s="587"/>
      <c r="X413" s="590" t="s">
        <v>560</v>
      </c>
      <c r="Y413" s="590" t="s">
        <v>763</v>
      </c>
      <c r="Z413" s="589" t="str">
        <f t="shared" si="138"/>
        <v/>
      </c>
      <c r="AA413" s="594" t="s">
        <v>127</v>
      </c>
      <c r="AB413" s="598" t="str">
        <f t="shared" si="139"/>
        <v/>
      </c>
      <c r="AC413" s="603" t="str">
        <f>IFERROR(ROUNDDOWN(ROUNDDOWN(ROUND(L413*VLOOKUP(K413,'【参考】数式用'!$A$2:$M$57,MATCH("処遇改善加算Ⅳ",'【参考】数式用'!$G$3:$M$3,0)+6,0),0)*M413,0)*Z413*0.5,0),"")</f>
        <v/>
      </c>
      <c r="AD413" s="609"/>
      <c r="AE413" s="617"/>
      <c r="AF413" s="617"/>
      <c r="AG413" s="623"/>
      <c r="AH413" s="627"/>
      <c r="AI413" s="708"/>
      <c r="AJ413" s="634"/>
      <c r="AK413" s="648" t="str">
        <f t="shared" si="140"/>
        <v/>
      </c>
      <c r="AL413" s="651" t="str">
        <f t="shared" si="141"/>
        <v/>
      </c>
      <c r="AM413" s="654"/>
      <c r="AN413" s="657" t="str">
        <f>IFERROR(VLOOKUP(K413,'【参考】数式用'!$A$2:$N$57,14,FALSE),"")</f>
        <v/>
      </c>
      <c r="AO413" s="657" t="str">
        <f t="shared" si="142"/>
        <v/>
      </c>
      <c r="AP413" s="711" t="str">
        <f t="shared" si="143"/>
        <v/>
      </c>
      <c r="AQ413" s="711" t="str">
        <f t="shared" si="144"/>
        <v>キャリアパス要件Ⅰ・Ⅱ_</v>
      </c>
      <c r="AR413" s="662" t="str">
        <f t="shared" si="145"/>
        <v>入力済</v>
      </c>
      <c r="AS413" s="657" t="str">
        <f t="shared" si="146"/>
        <v/>
      </c>
      <c r="AT413" s="662" t="str">
        <f t="shared" si="147"/>
        <v>入力済</v>
      </c>
      <c r="AU413" s="662" t="str">
        <f t="shared" si="148"/>
        <v/>
      </c>
      <c r="AV413" s="662" t="str">
        <f t="shared" si="149"/>
        <v/>
      </c>
      <c r="AW413" s="657" t="str">
        <f t="shared" si="150"/>
        <v/>
      </c>
      <c r="AX413" s="657" t="str">
        <f t="shared" si="151"/>
        <v>入力済</v>
      </c>
      <c r="AY413" s="662" t="str">
        <f>IFERROR(VLOOKUP(K413,'【参考】数式用'!$AR$3:$AS$49,2,FALSE),"")</f>
        <v/>
      </c>
      <c r="AZ413" s="657" t="str">
        <f t="shared" si="152"/>
        <v/>
      </c>
      <c r="BA413" s="657" t="str">
        <f t="shared" si="153"/>
        <v>入力済</v>
      </c>
      <c r="BB413" s="662" t="str">
        <f>IFERROR(VLOOKUP(K413,'【参考】数式用'!$AX$3:$AY$56,2,FALSE),"")</f>
        <v/>
      </c>
      <c r="BC413" s="657" t="str">
        <f t="shared" si="154"/>
        <v/>
      </c>
      <c r="BD413" s="657" t="str">
        <f t="shared" si="155"/>
        <v>入力済</v>
      </c>
      <c r="BE413" s="657" t="str">
        <f t="shared" si="156"/>
        <v/>
      </c>
      <c r="BF413" s="657" t="str">
        <f t="shared" si="157"/>
        <v/>
      </c>
      <c r="BG413" s="657" t="str">
        <f t="shared" si="158"/>
        <v/>
      </c>
      <c r="BH413" s="657" t="str">
        <f t="shared" si="159"/>
        <v/>
      </c>
      <c r="BI413" s="657" t="str">
        <f t="shared" si="160"/>
        <v/>
      </c>
      <c r="BM413" s="681" t="e">
        <f>VLOOKUP(K413,'【参考】数式用'!$A$2:$O$57,15,FALSE)</f>
        <v>#N/A</v>
      </c>
    </row>
    <row r="414" spans="1:65" ht="109.9" customHeight="1">
      <c r="A414" s="506">
        <v>403</v>
      </c>
      <c r="B414" s="517" t="str">
        <f>IF(基本情報入力シート!B442="","",基本情報入力シート!B442)</f>
        <v/>
      </c>
      <c r="C414" s="523"/>
      <c r="D414" s="523"/>
      <c r="E414" s="523"/>
      <c r="F414" s="530"/>
      <c r="G414" s="536" t="str">
        <f>IF(基本情報入力シート!L442="","",基本情報入力シート!L442)</f>
        <v/>
      </c>
      <c r="H414" s="536" t="str">
        <f>IF(基本情報入力シート!Q442="","",基本情報入力シート!Q442)</f>
        <v/>
      </c>
      <c r="I414" s="536" t="str">
        <f>IF(基本情報入力シート!V442="","",基本情報入力シート!V442)</f>
        <v/>
      </c>
      <c r="J414" s="536" t="str">
        <f>IF(基本情報入力シート!W442="","",基本情報入力シート!W442)</f>
        <v/>
      </c>
      <c r="K414" s="536" t="str">
        <f>IF(基本情報入力シート!Z442="","",基本情報入力シート!Z442)</f>
        <v/>
      </c>
      <c r="L414" s="555" t="str">
        <f>IF(基本情報入力シート!AF442=0,"",基本情報入力シート!AF442)</f>
        <v/>
      </c>
      <c r="M414" s="563" t="str">
        <f>IF(AND(基本情報入力シート!AG442="",基本情報入力シート!AG442=""),"",基本情報入力シート!AG442)</f>
        <v/>
      </c>
      <c r="N414" s="570"/>
      <c r="O414" s="575" t="str">
        <f>IFERROR(VLOOKUP(K414,'【参考】数式用'!$A$2:$M$57,MATCH(N414,'【参考】数式用'!$G$3:$M$3,0)+6,0),"")</f>
        <v/>
      </c>
      <c r="P414" s="583" t="s">
        <v>549</v>
      </c>
      <c r="Q414" s="587"/>
      <c r="R414" s="590" t="s">
        <v>71</v>
      </c>
      <c r="S414" s="587"/>
      <c r="T414" s="590" t="s">
        <v>743</v>
      </c>
      <c r="U414" s="587"/>
      <c r="V414" s="590" t="s">
        <v>71</v>
      </c>
      <c r="W414" s="587"/>
      <c r="X414" s="590" t="s">
        <v>560</v>
      </c>
      <c r="Y414" s="590" t="s">
        <v>763</v>
      </c>
      <c r="Z414" s="589" t="str">
        <f t="shared" si="138"/>
        <v/>
      </c>
      <c r="AA414" s="594" t="s">
        <v>127</v>
      </c>
      <c r="AB414" s="598" t="str">
        <f t="shared" si="139"/>
        <v/>
      </c>
      <c r="AC414" s="603" t="str">
        <f>IFERROR(ROUNDDOWN(ROUNDDOWN(ROUND(L414*VLOOKUP(K414,'【参考】数式用'!$A$2:$M$57,MATCH("処遇改善加算Ⅳ",'【参考】数式用'!$G$3:$M$3,0)+6,0),0)*M414,0)*Z414*0.5,0),"")</f>
        <v/>
      </c>
      <c r="AD414" s="609"/>
      <c r="AE414" s="617"/>
      <c r="AF414" s="617"/>
      <c r="AG414" s="623"/>
      <c r="AH414" s="627"/>
      <c r="AI414" s="708"/>
      <c r="AJ414" s="634"/>
      <c r="AK414" s="648" t="str">
        <f t="shared" si="140"/>
        <v/>
      </c>
      <c r="AL414" s="651" t="str">
        <f t="shared" si="141"/>
        <v/>
      </c>
      <c r="AM414" s="654"/>
      <c r="AN414" s="657" t="str">
        <f>IFERROR(VLOOKUP(K414,'【参考】数式用'!$A$2:$N$57,14,FALSE),"")</f>
        <v/>
      </c>
      <c r="AO414" s="657" t="str">
        <f t="shared" si="142"/>
        <v/>
      </c>
      <c r="AP414" s="711" t="str">
        <f t="shared" si="143"/>
        <v/>
      </c>
      <c r="AQ414" s="711" t="str">
        <f t="shared" si="144"/>
        <v>キャリアパス要件Ⅰ・Ⅱ_</v>
      </c>
      <c r="AR414" s="662" t="str">
        <f t="shared" si="145"/>
        <v>入力済</v>
      </c>
      <c r="AS414" s="657" t="str">
        <f t="shared" si="146"/>
        <v/>
      </c>
      <c r="AT414" s="662" t="str">
        <f t="shared" si="147"/>
        <v>入力済</v>
      </c>
      <c r="AU414" s="662" t="str">
        <f t="shared" si="148"/>
        <v/>
      </c>
      <c r="AV414" s="662" t="str">
        <f t="shared" si="149"/>
        <v/>
      </c>
      <c r="AW414" s="657" t="str">
        <f t="shared" si="150"/>
        <v/>
      </c>
      <c r="AX414" s="657" t="str">
        <f t="shared" si="151"/>
        <v>入力済</v>
      </c>
      <c r="AY414" s="662" t="str">
        <f>IFERROR(VLOOKUP(K414,'【参考】数式用'!$AR$3:$AS$49,2,FALSE),"")</f>
        <v/>
      </c>
      <c r="AZ414" s="657" t="str">
        <f t="shared" si="152"/>
        <v/>
      </c>
      <c r="BA414" s="657" t="str">
        <f t="shared" si="153"/>
        <v>入力済</v>
      </c>
      <c r="BB414" s="662" t="str">
        <f>IFERROR(VLOOKUP(K414,'【参考】数式用'!$AX$3:$AY$56,2,FALSE),"")</f>
        <v/>
      </c>
      <c r="BC414" s="657" t="str">
        <f t="shared" si="154"/>
        <v/>
      </c>
      <c r="BD414" s="657" t="str">
        <f t="shared" si="155"/>
        <v>入力済</v>
      </c>
      <c r="BE414" s="657" t="str">
        <f t="shared" si="156"/>
        <v/>
      </c>
      <c r="BF414" s="657" t="str">
        <f t="shared" si="157"/>
        <v/>
      </c>
      <c r="BG414" s="657" t="str">
        <f t="shared" si="158"/>
        <v/>
      </c>
      <c r="BH414" s="657" t="str">
        <f t="shared" si="159"/>
        <v/>
      </c>
      <c r="BI414" s="657" t="str">
        <f t="shared" si="160"/>
        <v/>
      </c>
      <c r="BM414" s="681" t="e">
        <f>VLOOKUP(K414,'【参考】数式用'!$A$2:$O$57,15,FALSE)</f>
        <v>#N/A</v>
      </c>
    </row>
    <row r="415" spans="1:65" ht="109.9" customHeight="1">
      <c r="A415" s="506">
        <v>404</v>
      </c>
      <c r="B415" s="517" t="str">
        <f>IF(基本情報入力シート!B443="","",基本情報入力シート!B443)</f>
        <v/>
      </c>
      <c r="C415" s="523"/>
      <c r="D415" s="523"/>
      <c r="E415" s="523"/>
      <c r="F415" s="530"/>
      <c r="G415" s="536" t="str">
        <f>IF(基本情報入力シート!L443="","",基本情報入力シート!L443)</f>
        <v/>
      </c>
      <c r="H415" s="536" t="str">
        <f>IF(基本情報入力シート!Q443="","",基本情報入力シート!Q443)</f>
        <v/>
      </c>
      <c r="I415" s="536" t="str">
        <f>IF(基本情報入力シート!V443="","",基本情報入力シート!V443)</f>
        <v/>
      </c>
      <c r="J415" s="536" t="str">
        <f>IF(基本情報入力シート!W443="","",基本情報入力シート!W443)</f>
        <v/>
      </c>
      <c r="K415" s="536" t="str">
        <f>IF(基本情報入力シート!Z443="","",基本情報入力シート!Z443)</f>
        <v/>
      </c>
      <c r="L415" s="555" t="str">
        <f>IF(基本情報入力シート!AF443=0,"",基本情報入力シート!AF443)</f>
        <v/>
      </c>
      <c r="M415" s="563" t="str">
        <f>IF(AND(基本情報入力シート!AG443="",基本情報入力シート!AG443=""),"",基本情報入力シート!AG443)</f>
        <v/>
      </c>
      <c r="N415" s="570"/>
      <c r="O415" s="575" t="str">
        <f>IFERROR(VLOOKUP(K415,'【参考】数式用'!$A$2:$M$57,MATCH(N415,'【参考】数式用'!$G$3:$M$3,0)+6,0),"")</f>
        <v/>
      </c>
      <c r="P415" s="583" t="s">
        <v>549</v>
      </c>
      <c r="Q415" s="587"/>
      <c r="R415" s="590" t="s">
        <v>71</v>
      </c>
      <c r="S415" s="587"/>
      <c r="T415" s="590" t="s">
        <v>743</v>
      </c>
      <c r="U415" s="587"/>
      <c r="V415" s="590" t="s">
        <v>71</v>
      </c>
      <c r="W415" s="587"/>
      <c r="X415" s="590" t="s">
        <v>560</v>
      </c>
      <c r="Y415" s="590" t="s">
        <v>763</v>
      </c>
      <c r="Z415" s="589" t="str">
        <f t="shared" si="138"/>
        <v/>
      </c>
      <c r="AA415" s="594" t="s">
        <v>127</v>
      </c>
      <c r="AB415" s="598" t="str">
        <f t="shared" si="139"/>
        <v/>
      </c>
      <c r="AC415" s="603" t="str">
        <f>IFERROR(ROUNDDOWN(ROUNDDOWN(ROUND(L415*VLOOKUP(K415,'【参考】数式用'!$A$2:$M$57,MATCH("処遇改善加算Ⅳ",'【参考】数式用'!$G$3:$M$3,0)+6,0),0)*M415,0)*Z415*0.5,0),"")</f>
        <v/>
      </c>
      <c r="AD415" s="609"/>
      <c r="AE415" s="617"/>
      <c r="AF415" s="617"/>
      <c r="AG415" s="623"/>
      <c r="AH415" s="627"/>
      <c r="AI415" s="708"/>
      <c r="AJ415" s="634"/>
      <c r="AK415" s="648" t="str">
        <f t="shared" si="140"/>
        <v/>
      </c>
      <c r="AL415" s="651" t="str">
        <f t="shared" si="141"/>
        <v/>
      </c>
      <c r="AM415" s="654"/>
      <c r="AN415" s="657" t="str">
        <f>IFERROR(VLOOKUP(K415,'【参考】数式用'!$A$2:$N$57,14,FALSE),"")</f>
        <v/>
      </c>
      <c r="AO415" s="657" t="str">
        <f t="shared" si="142"/>
        <v/>
      </c>
      <c r="AP415" s="711" t="str">
        <f t="shared" si="143"/>
        <v/>
      </c>
      <c r="AQ415" s="711" t="str">
        <f t="shared" si="144"/>
        <v>キャリアパス要件Ⅰ・Ⅱ_</v>
      </c>
      <c r="AR415" s="662" t="str">
        <f t="shared" si="145"/>
        <v>入力済</v>
      </c>
      <c r="AS415" s="657" t="str">
        <f t="shared" si="146"/>
        <v/>
      </c>
      <c r="AT415" s="662" t="str">
        <f t="shared" si="147"/>
        <v>入力済</v>
      </c>
      <c r="AU415" s="662" t="str">
        <f t="shared" si="148"/>
        <v/>
      </c>
      <c r="AV415" s="662" t="str">
        <f t="shared" si="149"/>
        <v/>
      </c>
      <c r="AW415" s="657" t="str">
        <f t="shared" si="150"/>
        <v/>
      </c>
      <c r="AX415" s="657" t="str">
        <f t="shared" si="151"/>
        <v>入力済</v>
      </c>
      <c r="AY415" s="662" t="str">
        <f>IFERROR(VLOOKUP(K415,'【参考】数式用'!$AR$3:$AS$49,2,FALSE),"")</f>
        <v/>
      </c>
      <c r="AZ415" s="657" t="str">
        <f t="shared" si="152"/>
        <v/>
      </c>
      <c r="BA415" s="657" t="str">
        <f t="shared" si="153"/>
        <v>入力済</v>
      </c>
      <c r="BB415" s="662" t="str">
        <f>IFERROR(VLOOKUP(K415,'【参考】数式用'!$AX$3:$AY$56,2,FALSE),"")</f>
        <v/>
      </c>
      <c r="BC415" s="657" t="str">
        <f t="shared" si="154"/>
        <v/>
      </c>
      <c r="BD415" s="657" t="str">
        <f t="shared" si="155"/>
        <v>入力済</v>
      </c>
      <c r="BE415" s="657" t="str">
        <f t="shared" si="156"/>
        <v/>
      </c>
      <c r="BF415" s="657" t="str">
        <f t="shared" si="157"/>
        <v/>
      </c>
      <c r="BG415" s="657" t="str">
        <f t="shared" si="158"/>
        <v/>
      </c>
      <c r="BH415" s="657" t="str">
        <f t="shared" si="159"/>
        <v/>
      </c>
      <c r="BI415" s="657" t="str">
        <f t="shared" si="160"/>
        <v/>
      </c>
      <c r="BM415" s="681" t="e">
        <f>VLOOKUP(K415,'【参考】数式用'!$A$2:$O$57,15,FALSE)</f>
        <v>#N/A</v>
      </c>
    </row>
    <row r="416" spans="1:65" ht="109.9" customHeight="1">
      <c r="A416" s="506">
        <v>405</v>
      </c>
      <c r="B416" s="517" t="str">
        <f>IF(基本情報入力シート!B444="","",基本情報入力シート!B444)</f>
        <v/>
      </c>
      <c r="C416" s="523"/>
      <c r="D416" s="523"/>
      <c r="E416" s="523"/>
      <c r="F416" s="530"/>
      <c r="G416" s="536" t="str">
        <f>IF(基本情報入力シート!L444="","",基本情報入力シート!L444)</f>
        <v/>
      </c>
      <c r="H416" s="536" t="str">
        <f>IF(基本情報入力シート!Q444="","",基本情報入力シート!Q444)</f>
        <v/>
      </c>
      <c r="I416" s="536" t="str">
        <f>IF(基本情報入力シート!V444="","",基本情報入力シート!V444)</f>
        <v/>
      </c>
      <c r="J416" s="536" t="str">
        <f>IF(基本情報入力シート!W444="","",基本情報入力シート!W444)</f>
        <v/>
      </c>
      <c r="K416" s="536" t="str">
        <f>IF(基本情報入力シート!Z444="","",基本情報入力シート!Z444)</f>
        <v/>
      </c>
      <c r="L416" s="555" t="str">
        <f>IF(基本情報入力シート!AF444=0,"",基本情報入力シート!AF444)</f>
        <v/>
      </c>
      <c r="M416" s="563" t="str">
        <f>IF(AND(基本情報入力シート!AG444="",基本情報入力シート!AG444=""),"",基本情報入力シート!AG444)</f>
        <v/>
      </c>
      <c r="N416" s="570"/>
      <c r="O416" s="575" t="str">
        <f>IFERROR(VLOOKUP(K416,'【参考】数式用'!$A$2:$M$57,MATCH(N416,'【参考】数式用'!$G$3:$M$3,0)+6,0),"")</f>
        <v/>
      </c>
      <c r="P416" s="583" t="s">
        <v>549</v>
      </c>
      <c r="Q416" s="587"/>
      <c r="R416" s="590" t="s">
        <v>71</v>
      </c>
      <c r="S416" s="587"/>
      <c r="T416" s="590" t="s">
        <v>743</v>
      </c>
      <c r="U416" s="587"/>
      <c r="V416" s="590" t="s">
        <v>71</v>
      </c>
      <c r="W416" s="587"/>
      <c r="X416" s="590" t="s">
        <v>560</v>
      </c>
      <c r="Y416" s="590" t="s">
        <v>763</v>
      </c>
      <c r="Z416" s="589" t="str">
        <f t="shared" si="138"/>
        <v/>
      </c>
      <c r="AA416" s="594" t="s">
        <v>127</v>
      </c>
      <c r="AB416" s="598" t="str">
        <f t="shared" si="139"/>
        <v/>
      </c>
      <c r="AC416" s="603" t="str">
        <f>IFERROR(ROUNDDOWN(ROUNDDOWN(ROUND(L416*VLOOKUP(K416,'【参考】数式用'!$A$2:$M$57,MATCH("処遇改善加算Ⅳ",'【参考】数式用'!$G$3:$M$3,0)+6,0),0)*M416,0)*Z416*0.5,0),"")</f>
        <v/>
      </c>
      <c r="AD416" s="609"/>
      <c r="AE416" s="617"/>
      <c r="AF416" s="617"/>
      <c r="AG416" s="623"/>
      <c r="AH416" s="627"/>
      <c r="AI416" s="708"/>
      <c r="AJ416" s="634"/>
      <c r="AK416" s="648" t="str">
        <f t="shared" si="140"/>
        <v/>
      </c>
      <c r="AL416" s="651" t="str">
        <f t="shared" si="141"/>
        <v/>
      </c>
      <c r="AM416" s="654"/>
      <c r="AN416" s="657" t="str">
        <f>IFERROR(VLOOKUP(K416,'【参考】数式用'!$A$2:$N$57,14,FALSE),"")</f>
        <v/>
      </c>
      <c r="AO416" s="657" t="str">
        <f t="shared" si="142"/>
        <v/>
      </c>
      <c r="AP416" s="711" t="str">
        <f t="shared" si="143"/>
        <v/>
      </c>
      <c r="AQ416" s="711" t="str">
        <f t="shared" si="144"/>
        <v>キャリアパス要件Ⅰ・Ⅱ_</v>
      </c>
      <c r="AR416" s="662" t="str">
        <f t="shared" si="145"/>
        <v>入力済</v>
      </c>
      <c r="AS416" s="657" t="str">
        <f t="shared" si="146"/>
        <v/>
      </c>
      <c r="AT416" s="662" t="str">
        <f t="shared" si="147"/>
        <v>入力済</v>
      </c>
      <c r="AU416" s="662" t="str">
        <f t="shared" si="148"/>
        <v/>
      </c>
      <c r="AV416" s="662" t="str">
        <f t="shared" si="149"/>
        <v/>
      </c>
      <c r="AW416" s="657" t="str">
        <f t="shared" si="150"/>
        <v/>
      </c>
      <c r="AX416" s="657" t="str">
        <f t="shared" si="151"/>
        <v>入力済</v>
      </c>
      <c r="AY416" s="662" t="str">
        <f>IFERROR(VLOOKUP(K416,'【参考】数式用'!$AR$3:$AS$49,2,FALSE),"")</f>
        <v/>
      </c>
      <c r="AZ416" s="657" t="str">
        <f t="shared" si="152"/>
        <v/>
      </c>
      <c r="BA416" s="657" t="str">
        <f t="shared" si="153"/>
        <v>入力済</v>
      </c>
      <c r="BB416" s="662" t="str">
        <f>IFERROR(VLOOKUP(K416,'【参考】数式用'!$AX$3:$AY$56,2,FALSE),"")</f>
        <v/>
      </c>
      <c r="BC416" s="657" t="str">
        <f t="shared" si="154"/>
        <v/>
      </c>
      <c r="BD416" s="657" t="str">
        <f t="shared" si="155"/>
        <v>入力済</v>
      </c>
      <c r="BE416" s="657" t="str">
        <f t="shared" si="156"/>
        <v/>
      </c>
      <c r="BF416" s="657" t="str">
        <f t="shared" si="157"/>
        <v/>
      </c>
      <c r="BG416" s="657" t="str">
        <f t="shared" si="158"/>
        <v/>
      </c>
      <c r="BH416" s="657" t="str">
        <f t="shared" si="159"/>
        <v/>
      </c>
      <c r="BI416" s="657" t="str">
        <f t="shared" si="160"/>
        <v/>
      </c>
      <c r="BM416" s="681" t="e">
        <f>VLOOKUP(K416,'【参考】数式用'!$A$2:$O$57,15,FALSE)</f>
        <v>#N/A</v>
      </c>
    </row>
    <row r="417" spans="1:65" ht="109.9" customHeight="1">
      <c r="A417" s="506">
        <v>406</v>
      </c>
      <c r="B417" s="517" t="str">
        <f>IF(基本情報入力シート!B445="","",基本情報入力シート!B445)</f>
        <v/>
      </c>
      <c r="C417" s="523"/>
      <c r="D417" s="523"/>
      <c r="E417" s="523"/>
      <c r="F417" s="530"/>
      <c r="G417" s="536" t="str">
        <f>IF(基本情報入力シート!L445="","",基本情報入力シート!L445)</f>
        <v/>
      </c>
      <c r="H417" s="536" t="str">
        <f>IF(基本情報入力シート!Q445="","",基本情報入力シート!Q445)</f>
        <v/>
      </c>
      <c r="I417" s="536" t="str">
        <f>IF(基本情報入力シート!V445="","",基本情報入力シート!V445)</f>
        <v/>
      </c>
      <c r="J417" s="536" t="str">
        <f>IF(基本情報入力シート!W445="","",基本情報入力シート!W445)</f>
        <v/>
      </c>
      <c r="K417" s="536" t="str">
        <f>IF(基本情報入力シート!Z445="","",基本情報入力シート!Z445)</f>
        <v/>
      </c>
      <c r="L417" s="555" t="str">
        <f>IF(基本情報入力シート!AF445=0,"",基本情報入力シート!AF445)</f>
        <v/>
      </c>
      <c r="M417" s="563" t="str">
        <f>IF(AND(基本情報入力シート!AG445="",基本情報入力シート!AG445=""),"",基本情報入力シート!AG445)</f>
        <v/>
      </c>
      <c r="N417" s="570"/>
      <c r="O417" s="575" t="str">
        <f>IFERROR(VLOOKUP(K417,'【参考】数式用'!$A$2:$M$57,MATCH(N417,'【参考】数式用'!$G$3:$M$3,0)+6,0),"")</f>
        <v/>
      </c>
      <c r="P417" s="583" t="s">
        <v>549</v>
      </c>
      <c r="Q417" s="587"/>
      <c r="R417" s="590" t="s">
        <v>71</v>
      </c>
      <c r="S417" s="587"/>
      <c r="T417" s="590" t="s">
        <v>743</v>
      </c>
      <c r="U417" s="587"/>
      <c r="V417" s="590" t="s">
        <v>71</v>
      </c>
      <c r="W417" s="587"/>
      <c r="X417" s="590" t="s">
        <v>560</v>
      </c>
      <c r="Y417" s="590" t="s">
        <v>763</v>
      </c>
      <c r="Z417" s="589" t="str">
        <f t="shared" si="138"/>
        <v/>
      </c>
      <c r="AA417" s="594" t="s">
        <v>127</v>
      </c>
      <c r="AB417" s="598" t="str">
        <f t="shared" si="139"/>
        <v/>
      </c>
      <c r="AC417" s="603" t="str">
        <f>IFERROR(ROUNDDOWN(ROUNDDOWN(ROUND(L417*VLOOKUP(K417,'【参考】数式用'!$A$2:$M$57,MATCH("処遇改善加算Ⅳ",'【参考】数式用'!$G$3:$M$3,0)+6,0),0)*M417,0)*Z417*0.5,0),"")</f>
        <v/>
      </c>
      <c r="AD417" s="609"/>
      <c r="AE417" s="617"/>
      <c r="AF417" s="617"/>
      <c r="AG417" s="623"/>
      <c r="AH417" s="627"/>
      <c r="AI417" s="708"/>
      <c r="AJ417" s="634"/>
      <c r="AK417" s="648" t="str">
        <f t="shared" si="140"/>
        <v/>
      </c>
      <c r="AL417" s="651" t="str">
        <f t="shared" si="141"/>
        <v/>
      </c>
      <c r="AM417" s="654"/>
      <c r="AN417" s="657" t="str">
        <f>IFERROR(VLOOKUP(K417,'【参考】数式用'!$A$2:$N$57,14,FALSE),"")</f>
        <v/>
      </c>
      <c r="AO417" s="657" t="str">
        <f t="shared" si="142"/>
        <v/>
      </c>
      <c r="AP417" s="711" t="str">
        <f t="shared" si="143"/>
        <v/>
      </c>
      <c r="AQ417" s="711" t="str">
        <f t="shared" si="144"/>
        <v>キャリアパス要件Ⅰ・Ⅱ_</v>
      </c>
      <c r="AR417" s="662" t="str">
        <f t="shared" si="145"/>
        <v>入力済</v>
      </c>
      <c r="AS417" s="657" t="str">
        <f t="shared" si="146"/>
        <v/>
      </c>
      <c r="AT417" s="662" t="str">
        <f t="shared" si="147"/>
        <v>入力済</v>
      </c>
      <c r="AU417" s="662" t="str">
        <f t="shared" si="148"/>
        <v/>
      </c>
      <c r="AV417" s="662" t="str">
        <f t="shared" si="149"/>
        <v/>
      </c>
      <c r="AW417" s="657" t="str">
        <f t="shared" si="150"/>
        <v/>
      </c>
      <c r="AX417" s="657" t="str">
        <f t="shared" si="151"/>
        <v>入力済</v>
      </c>
      <c r="AY417" s="662" t="str">
        <f>IFERROR(VLOOKUP(K417,'【参考】数式用'!$AR$3:$AS$49,2,FALSE),"")</f>
        <v/>
      </c>
      <c r="AZ417" s="657" t="str">
        <f t="shared" si="152"/>
        <v/>
      </c>
      <c r="BA417" s="657" t="str">
        <f t="shared" si="153"/>
        <v>入力済</v>
      </c>
      <c r="BB417" s="662" t="str">
        <f>IFERROR(VLOOKUP(K417,'【参考】数式用'!$AX$3:$AY$56,2,FALSE),"")</f>
        <v/>
      </c>
      <c r="BC417" s="657" t="str">
        <f t="shared" si="154"/>
        <v/>
      </c>
      <c r="BD417" s="657" t="str">
        <f t="shared" si="155"/>
        <v>入力済</v>
      </c>
      <c r="BE417" s="657" t="str">
        <f t="shared" si="156"/>
        <v/>
      </c>
      <c r="BF417" s="657" t="str">
        <f t="shared" si="157"/>
        <v/>
      </c>
      <c r="BG417" s="657" t="str">
        <f t="shared" si="158"/>
        <v/>
      </c>
      <c r="BH417" s="657" t="str">
        <f t="shared" si="159"/>
        <v/>
      </c>
      <c r="BI417" s="657" t="str">
        <f t="shared" si="160"/>
        <v/>
      </c>
      <c r="BM417" s="681" t="e">
        <f>VLOOKUP(K417,'【参考】数式用'!$A$2:$O$57,15,FALSE)</f>
        <v>#N/A</v>
      </c>
    </row>
    <row r="418" spans="1:65" ht="109.9" customHeight="1">
      <c r="A418" s="506">
        <v>407</v>
      </c>
      <c r="B418" s="517" t="str">
        <f>IF(基本情報入力シート!B446="","",基本情報入力シート!B446)</f>
        <v/>
      </c>
      <c r="C418" s="523"/>
      <c r="D418" s="523"/>
      <c r="E418" s="523"/>
      <c r="F418" s="530"/>
      <c r="G418" s="536" t="str">
        <f>IF(基本情報入力シート!L446="","",基本情報入力シート!L446)</f>
        <v/>
      </c>
      <c r="H418" s="536" t="str">
        <f>IF(基本情報入力シート!Q446="","",基本情報入力シート!Q446)</f>
        <v/>
      </c>
      <c r="I418" s="536" t="str">
        <f>IF(基本情報入力シート!V446="","",基本情報入力シート!V446)</f>
        <v/>
      </c>
      <c r="J418" s="536" t="str">
        <f>IF(基本情報入力シート!W446="","",基本情報入力シート!W446)</f>
        <v/>
      </c>
      <c r="K418" s="536" t="str">
        <f>IF(基本情報入力シート!Z446="","",基本情報入力シート!Z446)</f>
        <v/>
      </c>
      <c r="L418" s="555" t="str">
        <f>IF(基本情報入力シート!AF446=0,"",基本情報入力シート!AF446)</f>
        <v/>
      </c>
      <c r="M418" s="563" t="str">
        <f>IF(AND(基本情報入力シート!AG446="",基本情報入力シート!AG446=""),"",基本情報入力シート!AG446)</f>
        <v/>
      </c>
      <c r="N418" s="570"/>
      <c r="O418" s="575" t="str">
        <f>IFERROR(VLOOKUP(K418,'【参考】数式用'!$A$2:$M$57,MATCH(N418,'【参考】数式用'!$G$3:$M$3,0)+6,0),"")</f>
        <v/>
      </c>
      <c r="P418" s="583" t="s">
        <v>549</v>
      </c>
      <c r="Q418" s="587"/>
      <c r="R418" s="590" t="s">
        <v>71</v>
      </c>
      <c r="S418" s="587"/>
      <c r="T418" s="590" t="s">
        <v>743</v>
      </c>
      <c r="U418" s="587"/>
      <c r="V418" s="590" t="s">
        <v>71</v>
      </c>
      <c r="W418" s="587"/>
      <c r="X418" s="590" t="s">
        <v>560</v>
      </c>
      <c r="Y418" s="590" t="s">
        <v>763</v>
      </c>
      <c r="Z418" s="589" t="str">
        <f t="shared" si="138"/>
        <v/>
      </c>
      <c r="AA418" s="594" t="s">
        <v>127</v>
      </c>
      <c r="AB418" s="598" t="str">
        <f t="shared" si="139"/>
        <v/>
      </c>
      <c r="AC418" s="603" t="str">
        <f>IFERROR(ROUNDDOWN(ROUNDDOWN(ROUND(L418*VLOOKUP(K418,'【参考】数式用'!$A$2:$M$57,MATCH("処遇改善加算Ⅳ",'【参考】数式用'!$G$3:$M$3,0)+6,0),0)*M418,0)*Z418*0.5,0),"")</f>
        <v/>
      </c>
      <c r="AD418" s="609"/>
      <c r="AE418" s="617"/>
      <c r="AF418" s="617"/>
      <c r="AG418" s="623"/>
      <c r="AH418" s="627"/>
      <c r="AI418" s="708"/>
      <c r="AJ418" s="634"/>
      <c r="AK418" s="648" t="str">
        <f t="shared" si="140"/>
        <v/>
      </c>
      <c r="AL418" s="651" t="str">
        <f t="shared" si="141"/>
        <v/>
      </c>
      <c r="AM418" s="654"/>
      <c r="AN418" s="657" t="str">
        <f>IFERROR(VLOOKUP(K418,'【参考】数式用'!$A$2:$N$57,14,FALSE),"")</f>
        <v/>
      </c>
      <c r="AO418" s="657" t="str">
        <f t="shared" si="142"/>
        <v/>
      </c>
      <c r="AP418" s="711" t="str">
        <f t="shared" si="143"/>
        <v/>
      </c>
      <c r="AQ418" s="711" t="str">
        <f t="shared" si="144"/>
        <v>キャリアパス要件Ⅰ・Ⅱ_</v>
      </c>
      <c r="AR418" s="662" t="str">
        <f t="shared" si="145"/>
        <v>入力済</v>
      </c>
      <c r="AS418" s="657" t="str">
        <f t="shared" si="146"/>
        <v/>
      </c>
      <c r="AT418" s="662" t="str">
        <f t="shared" si="147"/>
        <v>入力済</v>
      </c>
      <c r="AU418" s="662" t="str">
        <f t="shared" si="148"/>
        <v/>
      </c>
      <c r="AV418" s="662" t="str">
        <f t="shared" si="149"/>
        <v/>
      </c>
      <c r="AW418" s="657" t="str">
        <f t="shared" si="150"/>
        <v/>
      </c>
      <c r="AX418" s="657" t="str">
        <f t="shared" si="151"/>
        <v>入力済</v>
      </c>
      <c r="AY418" s="662" t="str">
        <f>IFERROR(VLOOKUP(K418,'【参考】数式用'!$AR$3:$AS$49,2,FALSE),"")</f>
        <v/>
      </c>
      <c r="AZ418" s="657" t="str">
        <f t="shared" si="152"/>
        <v/>
      </c>
      <c r="BA418" s="657" t="str">
        <f t="shared" si="153"/>
        <v>入力済</v>
      </c>
      <c r="BB418" s="662" t="str">
        <f>IFERROR(VLOOKUP(K418,'【参考】数式用'!$AX$3:$AY$56,2,FALSE),"")</f>
        <v/>
      </c>
      <c r="BC418" s="657" t="str">
        <f t="shared" si="154"/>
        <v/>
      </c>
      <c r="BD418" s="657" t="str">
        <f t="shared" si="155"/>
        <v>入力済</v>
      </c>
      <c r="BE418" s="657" t="str">
        <f t="shared" si="156"/>
        <v/>
      </c>
      <c r="BF418" s="657" t="str">
        <f t="shared" si="157"/>
        <v/>
      </c>
      <c r="BG418" s="657" t="str">
        <f t="shared" si="158"/>
        <v/>
      </c>
      <c r="BH418" s="657" t="str">
        <f t="shared" si="159"/>
        <v/>
      </c>
      <c r="BI418" s="657" t="str">
        <f t="shared" si="160"/>
        <v/>
      </c>
      <c r="BM418" s="681" t="e">
        <f>VLOOKUP(K418,'【参考】数式用'!$A$2:$O$57,15,FALSE)</f>
        <v>#N/A</v>
      </c>
    </row>
    <row r="419" spans="1:65" ht="109.9" customHeight="1">
      <c r="A419" s="506">
        <v>408</v>
      </c>
      <c r="B419" s="517" t="str">
        <f>IF(基本情報入力シート!B447="","",基本情報入力シート!B447)</f>
        <v/>
      </c>
      <c r="C419" s="523"/>
      <c r="D419" s="523"/>
      <c r="E419" s="523"/>
      <c r="F419" s="530"/>
      <c r="G419" s="536" t="str">
        <f>IF(基本情報入力シート!L447="","",基本情報入力シート!L447)</f>
        <v/>
      </c>
      <c r="H419" s="536" t="str">
        <f>IF(基本情報入力シート!Q447="","",基本情報入力シート!Q447)</f>
        <v/>
      </c>
      <c r="I419" s="536" t="str">
        <f>IF(基本情報入力シート!V447="","",基本情報入力シート!V447)</f>
        <v/>
      </c>
      <c r="J419" s="536" t="str">
        <f>IF(基本情報入力シート!W447="","",基本情報入力シート!W447)</f>
        <v/>
      </c>
      <c r="K419" s="536" t="str">
        <f>IF(基本情報入力シート!Z447="","",基本情報入力シート!Z447)</f>
        <v/>
      </c>
      <c r="L419" s="555" t="str">
        <f>IF(基本情報入力シート!AF447=0,"",基本情報入力シート!AF447)</f>
        <v/>
      </c>
      <c r="M419" s="563" t="str">
        <f>IF(AND(基本情報入力シート!AG447="",基本情報入力シート!AG447=""),"",基本情報入力シート!AG447)</f>
        <v/>
      </c>
      <c r="N419" s="570"/>
      <c r="O419" s="575" t="str">
        <f>IFERROR(VLOOKUP(K419,'【参考】数式用'!$A$2:$M$57,MATCH(N419,'【参考】数式用'!$G$3:$M$3,0)+6,0),"")</f>
        <v/>
      </c>
      <c r="P419" s="583" t="s">
        <v>549</v>
      </c>
      <c r="Q419" s="587"/>
      <c r="R419" s="590" t="s">
        <v>71</v>
      </c>
      <c r="S419" s="587"/>
      <c r="T419" s="590" t="s">
        <v>743</v>
      </c>
      <c r="U419" s="587"/>
      <c r="V419" s="590" t="s">
        <v>71</v>
      </c>
      <c r="W419" s="587"/>
      <c r="X419" s="590" t="s">
        <v>560</v>
      </c>
      <c r="Y419" s="590" t="s">
        <v>763</v>
      </c>
      <c r="Z419" s="589" t="str">
        <f t="shared" si="138"/>
        <v/>
      </c>
      <c r="AA419" s="594" t="s">
        <v>127</v>
      </c>
      <c r="AB419" s="598" t="str">
        <f t="shared" si="139"/>
        <v/>
      </c>
      <c r="AC419" s="603" t="str">
        <f>IFERROR(ROUNDDOWN(ROUNDDOWN(ROUND(L419*VLOOKUP(K419,'【参考】数式用'!$A$2:$M$57,MATCH("処遇改善加算Ⅳ",'【参考】数式用'!$G$3:$M$3,0)+6,0),0)*M419,0)*Z419*0.5,0),"")</f>
        <v/>
      </c>
      <c r="AD419" s="609"/>
      <c r="AE419" s="617"/>
      <c r="AF419" s="617"/>
      <c r="AG419" s="623"/>
      <c r="AH419" s="627"/>
      <c r="AI419" s="708"/>
      <c r="AJ419" s="634"/>
      <c r="AK419" s="648" t="str">
        <f t="shared" si="140"/>
        <v/>
      </c>
      <c r="AL419" s="651" t="str">
        <f t="shared" si="141"/>
        <v/>
      </c>
      <c r="AM419" s="654"/>
      <c r="AN419" s="657" t="str">
        <f>IFERROR(VLOOKUP(K419,'【参考】数式用'!$A$2:$N$57,14,FALSE),"")</f>
        <v/>
      </c>
      <c r="AO419" s="657" t="str">
        <f t="shared" si="142"/>
        <v/>
      </c>
      <c r="AP419" s="711" t="str">
        <f t="shared" si="143"/>
        <v/>
      </c>
      <c r="AQ419" s="711" t="str">
        <f t="shared" si="144"/>
        <v>キャリアパス要件Ⅰ・Ⅱ_</v>
      </c>
      <c r="AR419" s="662" t="str">
        <f t="shared" si="145"/>
        <v>入力済</v>
      </c>
      <c r="AS419" s="657" t="str">
        <f t="shared" si="146"/>
        <v/>
      </c>
      <c r="AT419" s="662" t="str">
        <f t="shared" si="147"/>
        <v>入力済</v>
      </c>
      <c r="AU419" s="662" t="str">
        <f t="shared" si="148"/>
        <v/>
      </c>
      <c r="AV419" s="662" t="str">
        <f t="shared" si="149"/>
        <v/>
      </c>
      <c r="AW419" s="657" t="str">
        <f t="shared" si="150"/>
        <v/>
      </c>
      <c r="AX419" s="657" t="str">
        <f t="shared" si="151"/>
        <v>入力済</v>
      </c>
      <c r="AY419" s="662" t="str">
        <f>IFERROR(VLOOKUP(K419,'【参考】数式用'!$AR$3:$AS$49,2,FALSE),"")</f>
        <v/>
      </c>
      <c r="AZ419" s="657" t="str">
        <f t="shared" si="152"/>
        <v/>
      </c>
      <c r="BA419" s="657" t="str">
        <f t="shared" si="153"/>
        <v>入力済</v>
      </c>
      <c r="BB419" s="662" t="str">
        <f>IFERROR(VLOOKUP(K419,'【参考】数式用'!$AX$3:$AY$56,2,FALSE),"")</f>
        <v/>
      </c>
      <c r="BC419" s="657" t="str">
        <f t="shared" si="154"/>
        <v/>
      </c>
      <c r="BD419" s="657" t="str">
        <f t="shared" si="155"/>
        <v>入力済</v>
      </c>
      <c r="BE419" s="657" t="str">
        <f t="shared" si="156"/>
        <v/>
      </c>
      <c r="BF419" s="657" t="str">
        <f t="shared" si="157"/>
        <v/>
      </c>
      <c r="BG419" s="657" t="str">
        <f t="shared" si="158"/>
        <v/>
      </c>
      <c r="BH419" s="657" t="str">
        <f t="shared" si="159"/>
        <v/>
      </c>
      <c r="BI419" s="657" t="str">
        <f t="shared" si="160"/>
        <v/>
      </c>
      <c r="BM419" s="681" t="e">
        <f>VLOOKUP(K419,'【参考】数式用'!$A$2:$O$57,15,FALSE)</f>
        <v>#N/A</v>
      </c>
    </row>
    <row r="420" spans="1:65" ht="109.9" customHeight="1">
      <c r="A420" s="506">
        <v>409</v>
      </c>
      <c r="B420" s="517" t="str">
        <f>IF(基本情報入力シート!B448="","",基本情報入力シート!B448)</f>
        <v/>
      </c>
      <c r="C420" s="523"/>
      <c r="D420" s="523"/>
      <c r="E420" s="523"/>
      <c r="F420" s="530"/>
      <c r="G420" s="536" t="str">
        <f>IF(基本情報入力シート!L448="","",基本情報入力シート!L448)</f>
        <v/>
      </c>
      <c r="H420" s="536" t="str">
        <f>IF(基本情報入力シート!Q448="","",基本情報入力シート!Q448)</f>
        <v/>
      </c>
      <c r="I420" s="536" t="str">
        <f>IF(基本情報入力シート!V448="","",基本情報入力シート!V448)</f>
        <v/>
      </c>
      <c r="J420" s="536" t="str">
        <f>IF(基本情報入力シート!W448="","",基本情報入力シート!W448)</f>
        <v/>
      </c>
      <c r="K420" s="536" t="str">
        <f>IF(基本情報入力シート!Z448="","",基本情報入力シート!Z448)</f>
        <v/>
      </c>
      <c r="L420" s="555" t="str">
        <f>IF(基本情報入力シート!AF448=0,"",基本情報入力シート!AF448)</f>
        <v/>
      </c>
      <c r="M420" s="563" t="str">
        <f>IF(AND(基本情報入力シート!AG448="",基本情報入力シート!AG448=""),"",基本情報入力シート!AG448)</f>
        <v/>
      </c>
      <c r="N420" s="570"/>
      <c r="O420" s="575" t="str">
        <f>IFERROR(VLOOKUP(K420,'【参考】数式用'!$A$2:$M$57,MATCH(N420,'【参考】数式用'!$G$3:$M$3,0)+6,0),"")</f>
        <v/>
      </c>
      <c r="P420" s="583" t="s">
        <v>549</v>
      </c>
      <c r="Q420" s="587"/>
      <c r="R420" s="590" t="s">
        <v>71</v>
      </c>
      <c r="S420" s="587"/>
      <c r="T420" s="590" t="s">
        <v>743</v>
      </c>
      <c r="U420" s="587"/>
      <c r="V420" s="590" t="s">
        <v>71</v>
      </c>
      <c r="W420" s="587"/>
      <c r="X420" s="590" t="s">
        <v>560</v>
      </c>
      <c r="Y420" s="590" t="s">
        <v>763</v>
      </c>
      <c r="Z420" s="589" t="str">
        <f t="shared" si="138"/>
        <v/>
      </c>
      <c r="AA420" s="594" t="s">
        <v>127</v>
      </c>
      <c r="AB420" s="598" t="str">
        <f t="shared" si="139"/>
        <v/>
      </c>
      <c r="AC420" s="603" t="str">
        <f>IFERROR(ROUNDDOWN(ROUNDDOWN(ROUND(L420*VLOOKUP(K420,'【参考】数式用'!$A$2:$M$57,MATCH("処遇改善加算Ⅳ",'【参考】数式用'!$G$3:$M$3,0)+6,0),0)*M420,0)*Z420*0.5,0),"")</f>
        <v/>
      </c>
      <c r="AD420" s="609"/>
      <c r="AE420" s="617"/>
      <c r="AF420" s="617"/>
      <c r="AG420" s="623"/>
      <c r="AH420" s="627"/>
      <c r="AI420" s="708"/>
      <c r="AJ420" s="634"/>
      <c r="AK420" s="648" t="str">
        <f t="shared" si="140"/>
        <v/>
      </c>
      <c r="AL420" s="651" t="str">
        <f t="shared" si="141"/>
        <v/>
      </c>
      <c r="AM420" s="654"/>
      <c r="AN420" s="657" t="str">
        <f>IFERROR(VLOOKUP(K420,'【参考】数式用'!$A$2:$N$57,14,FALSE),"")</f>
        <v/>
      </c>
      <c r="AO420" s="657" t="str">
        <f t="shared" si="142"/>
        <v/>
      </c>
      <c r="AP420" s="711" t="str">
        <f t="shared" si="143"/>
        <v/>
      </c>
      <c r="AQ420" s="711" t="str">
        <f t="shared" si="144"/>
        <v>キャリアパス要件Ⅰ・Ⅱ_</v>
      </c>
      <c r="AR420" s="662" t="str">
        <f t="shared" si="145"/>
        <v>入力済</v>
      </c>
      <c r="AS420" s="657" t="str">
        <f t="shared" si="146"/>
        <v/>
      </c>
      <c r="AT420" s="662" t="str">
        <f t="shared" si="147"/>
        <v>入力済</v>
      </c>
      <c r="AU420" s="662" t="str">
        <f t="shared" si="148"/>
        <v/>
      </c>
      <c r="AV420" s="662" t="str">
        <f t="shared" si="149"/>
        <v/>
      </c>
      <c r="AW420" s="657" t="str">
        <f t="shared" si="150"/>
        <v/>
      </c>
      <c r="AX420" s="657" t="str">
        <f t="shared" si="151"/>
        <v>入力済</v>
      </c>
      <c r="AY420" s="662" t="str">
        <f>IFERROR(VLOOKUP(K420,'【参考】数式用'!$AR$3:$AS$49,2,FALSE),"")</f>
        <v/>
      </c>
      <c r="AZ420" s="657" t="str">
        <f t="shared" si="152"/>
        <v/>
      </c>
      <c r="BA420" s="657" t="str">
        <f t="shared" si="153"/>
        <v>入力済</v>
      </c>
      <c r="BB420" s="662" t="str">
        <f>IFERROR(VLOOKUP(K420,'【参考】数式用'!$AX$3:$AY$56,2,FALSE),"")</f>
        <v/>
      </c>
      <c r="BC420" s="657" t="str">
        <f t="shared" si="154"/>
        <v/>
      </c>
      <c r="BD420" s="657" t="str">
        <f t="shared" si="155"/>
        <v>入力済</v>
      </c>
      <c r="BE420" s="657" t="str">
        <f t="shared" si="156"/>
        <v/>
      </c>
      <c r="BF420" s="657" t="str">
        <f t="shared" si="157"/>
        <v/>
      </c>
      <c r="BG420" s="657" t="str">
        <f t="shared" si="158"/>
        <v/>
      </c>
      <c r="BH420" s="657" t="str">
        <f t="shared" si="159"/>
        <v/>
      </c>
      <c r="BI420" s="657" t="str">
        <f t="shared" si="160"/>
        <v/>
      </c>
      <c r="BM420" s="681" t="e">
        <f>VLOOKUP(K420,'【参考】数式用'!$A$2:$O$57,15,FALSE)</f>
        <v>#N/A</v>
      </c>
    </row>
    <row r="421" spans="1:65" ht="109.9" customHeight="1">
      <c r="A421" s="506">
        <v>410</v>
      </c>
      <c r="B421" s="517" t="str">
        <f>IF(基本情報入力シート!B449="","",基本情報入力シート!B449)</f>
        <v/>
      </c>
      <c r="C421" s="523"/>
      <c r="D421" s="523"/>
      <c r="E421" s="523"/>
      <c r="F421" s="530"/>
      <c r="G421" s="536" t="str">
        <f>IF(基本情報入力シート!L449="","",基本情報入力シート!L449)</f>
        <v/>
      </c>
      <c r="H421" s="536" t="str">
        <f>IF(基本情報入力シート!Q449="","",基本情報入力シート!Q449)</f>
        <v/>
      </c>
      <c r="I421" s="536" t="str">
        <f>IF(基本情報入力シート!V449="","",基本情報入力シート!V449)</f>
        <v/>
      </c>
      <c r="J421" s="536" t="str">
        <f>IF(基本情報入力シート!W449="","",基本情報入力シート!W449)</f>
        <v/>
      </c>
      <c r="K421" s="536" t="str">
        <f>IF(基本情報入力シート!Z449="","",基本情報入力シート!Z449)</f>
        <v/>
      </c>
      <c r="L421" s="555" t="str">
        <f>IF(基本情報入力シート!AF449=0,"",基本情報入力シート!AF449)</f>
        <v/>
      </c>
      <c r="M421" s="563" t="str">
        <f>IF(AND(基本情報入力シート!AG449="",基本情報入力シート!AG449=""),"",基本情報入力シート!AG449)</f>
        <v/>
      </c>
      <c r="N421" s="570"/>
      <c r="O421" s="575" t="str">
        <f>IFERROR(VLOOKUP(K421,'【参考】数式用'!$A$2:$M$57,MATCH(N421,'【参考】数式用'!$G$3:$M$3,0)+6,0),"")</f>
        <v/>
      </c>
      <c r="P421" s="583" t="s">
        <v>549</v>
      </c>
      <c r="Q421" s="587"/>
      <c r="R421" s="590" t="s">
        <v>71</v>
      </c>
      <c r="S421" s="587"/>
      <c r="T421" s="590" t="s">
        <v>743</v>
      </c>
      <c r="U421" s="587"/>
      <c r="V421" s="590" t="s">
        <v>71</v>
      </c>
      <c r="W421" s="587"/>
      <c r="X421" s="590" t="s">
        <v>560</v>
      </c>
      <c r="Y421" s="590" t="s">
        <v>763</v>
      </c>
      <c r="Z421" s="589" t="str">
        <f t="shared" si="138"/>
        <v/>
      </c>
      <c r="AA421" s="594" t="s">
        <v>127</v>
      </c>
      <c r="AB421" s="598" t="str">
        <f t="shared" si="139"/>
        <v/>
      </c>
      <c r="AC421" s="603" t="str">
        <f>IFERROR(ROUNDDOWN(ROUNDDOWN(ROUND(L421*VLOOKUP(K421,'【参考】数式用'!$A$2:$M$57,MATCH("処遇改善加算Ⅳ",'【参考】数式用'!$G$3:$M$3,0)+6,0),0)*M421,0)*Z421*0.5,0),"")</f>
        <v/>
      </c>
      <c r="AD421" s="609"/>
      <c r="AE421" s="617"/>
      <c r="AF421" s="617"/>
      <c r="AG421" s="623"/>
      <c r="AH421" s="627"/>
      <c r="AI421" s="708"/>
      <c r="AJ421" s="634"/>
      <c r="AK421" s="648" t="str">
        <f t="shared" si="140"/>
        <v/>
      </c>
      <c r="AL421" s="651" t="str">
        <f t="shared" si="141"/>
        <v/>
      </c>
      <c r="AM421" s="654"/>
      <c r="AN421" s="657" t="str">
        <f>IFERROR(VLOOKUP(K421,'【参考】数式用'!$A$2:$N$57,14,FALSE),"")</f>
        <v/>
      </c>
      <c r="AO421" s="657" t="str">
        <f t="shared" si="142"/>
        <v/>
      </c>
      <c r="AP421" s="711" t="str">
        <f t="shared" si="143"/>
        <v/>
      </c>
      <c r="AQ421" s="711" t="str">
        <f t="shared" si="144"/>
        <v>キャリアパス要件Ⅰ・Ⅱ_</v>
      </c>
      <c r="AR421" s="662" t="str">
        <f t="shared" si="145"/>
        <v>入力済</v>
      </c>
      <c r="AS421" s="657" t="str">
        <f t="shared" si="146"/>
        <v/>
      </c>
      <c r="AT421" s="662" t="str">
        <f t="shared" si="147"/>
        <v>入力済</v>
      </c>
      <c r="AU421" s="662" t="str">
        <f t="shared" si="148"/>
        <v/>
      </c>
      <c r="AV421" s="662" t="str">
        <f t="shared" si="149"/>
        <v/>
      </c>
      <c r="AW421" s="657" t="str">
        <f t="shared" si="150"/>
        <v/>
      </c>
      <c r="AX421" s="657" t="str">
        <f t="shared" si="151"/>
        <v>入力済</v>
      </c>
      <c r="AY421" s="662" t="str">
        <f>IFERROR(VLOOKUP(K421,'【参考】数式用'!$AR$3:$AS$49,2,FALSE),"")</f>
        <v/>
      </c>
      <c r="AZ421" s="657" t="str">
        <f t="shared" si="152"/>
        <v/>
      </c>
      <c r="BA421" s="657" t="str">
        <f t="shared" si="153"/>
        <v>入力済</v>
      </c>
      <c r="BB421" s="662" t="str">
        <f>IFERROR(VLOOKUP(K421,'【参考】数式用'!$AX$3:$AY$56,2,FALSE),"")</f>
        <v/>
      </c>
      <c r="BC421" s="657" t="str">
        <f t="shared" si="154"/>
        <v/>
      </c>
      <c r="BD421" s="657" t="str">
        <f t="shared" si="155"/>
        <v>入力済</v>
      </c>
      <c r="BE421" s="657" t="str">
        <f t="shared" si="156"/>
        <v/>
      </c>
      <c r="BF421" s="657" t="str">
        <f t="shared" si="157"/>
        <v/>
      </c>
      <c r="BG421" s="657" t="str">
        <f t="shared" si="158"/>
        <v/>
      </c>
      <c r="BH421" s="657" t="str">
        <f t="shared" si="159"/>
        <v/>
      </c>
      <c r="BI421" s="657" t="str">
        <f t="shared" si="160"/>
        <v/>
      </c>
      <c r="BM421" s="681" t="e">
        <f>VLOOKUP(K421,'【参考】数式用'!$A$2:$O$57,15,FALSE)</f>
        <v>#N/A</v>
      </c>
    </row>
    <row r="422" spans="1:65" ht="109.9" customHeight="1">
      <c r="A422" s="506">
        <v>411</v>
      </c>
      <c r="B422" s="517" t="str">
        <f>IF(基本情報入力シート!B450="","",基本情報入力シート!B450)</f>
        <v/>
      </c>
      <c r="C422" s="523"/>
      <c r="D422" s="523"/>
      <c r="E422" s="523"/>
      <c r="F422" s="530"/>
      <c r="G422" s="536" t="str">
        <f>IF(基本情報入力シート!L450="","",基本情報入力シート!L450)</f>
        <v/>
      </c>
      <c r="H422" s="536" t="str">
        <f>IF(基本情報入力シート!Q450="","",基本情報入力シート!Q450)</f>
        <v/>
      </c>
      <c r="I422" s="536" t="str">
        <f>IF(基本情報入力シート!V450="","",基本情報入力シート!V450)</f>
        <v/>
      </c>
      <c r="J422" s="536" t="str">
        <f>IF(基本情報入力シート!W450="","",基本情報入力シート!W450)</f>
        <v/>
      </c>
      <c r="K422" s="536" t="str">
        <f>IF(基本情報入力シート!Z450="","",基本情報入力シート!Z450)</f>
        <v/>
      </c>
      <c r="L422" s="555" t="str">
        <f>IF(基本情報入力シート!AF450=0,"",基本情報入力シート!AF450)</f>
        <v/>
      </c>
      <c r="M422" s="563" t="str">
        <f>IF(AND(基本情報入力シート!AG450="",基本情報入力シート!AG450=""),"",基本情報入力シート!AG450)</f>
        <v/>
      </c>
      <c r="N422" s="570"/>
      <c r="O422" s="575" t="str">
        <f>IFERROR(VLOOKUP(K422,'【参考】数式用'!$A$2:$M$57,MATCH(N422,'【参考】数式用'!$G$3:$M$3,0)+6,0),"")</f>
        <v/>
      </c>
      <c r="P422" s="583" t="s">
        <v>549</v>
      </c>
      <c r="Q422" s="587"/>
      <c r="R422" s="590" t="s">
        <v>71</v>
      </c>
      <c r="S422" s="587"/>
      <c r="T422" s="590" t="s">
        <v>743</v>
      </c>
      <c r="U422" s="587"/>
      <c r="V422" s="590" t="s">
        <v>71</v>
      </c>
      <c r="W422" s="587"/>
      <c r="X422" s="590" t="s">
        <v>560</v>
      </c>
      <c r="Y422" s="590" t="s">
        <v>763</v>
      </c>
      <c r="Z422" s="589" t="str">
        <f t="shared" si="138"/>
        <v/>
      </c>
      <c r="AA422" s="594" t="s">
        <v>127</v>
      </c>
      <c r="AB422" s="598" t="str">
        <f t="shared" si="139"/>
        <v/>
      </c>
      <c r="AC422" s="603" t="str">
        <f>IFERROR(ROUNDDOWN(ROUNDDOWN(ROUND(L422*VLOOKUP(K422,'【参考】数式用'!$A$2:$M$57,MATCH("処遇改善加算Ⅳ",'【参考】数式用'!$G$3:$M$3,0)+6,0),0)*M422,0)*Z422*0.5,0),"")</f>
        <v/>
      </c>
      <c r="AD422" s="609"/>
      <c r="AE422" s="617"/>
      <c r="AF422" s="617"/>
      <c r="AG422" s="623"/>
      <c r="AH422" s="627"/>
      <c r="AI422" s="708"/>
      <c r="AJ422" s="634"/>
      <c r="AK422" s="648" t="str">
        <f t="shared" si="140"/>
        <v/>
      </c>
      <c r="AL422" s="651" t="str">
        <f t="shared" si="141"/>
        <v/>
      </c>
      <c r="AM422" s="654"/>
      <c r="AN422" s="657" t="str">
        <f>IFERROR(VLOOKUP(K422,'【参考】数式用'!$A$2:$N$57,14,FALSE),"")</f>
        <v/>
      </c>
      <c r="AO422" s="657" t="str">
        <f t="shared" si="142"/>
        <v/>
      </c>
      <c r="AP422" s="711" t="str">
        <f t="shared" si="143"/>
        <v/>
      </c>
      <c r="AQ422" s="711" t="str">
        <f t="shared" si="144"/>
        <v>キャリアパス要件Ⅰ・Ⅱ_</v>
      </c>
      <c r="AR422" s="662" t="str">
        <f t="shared" si="145"/>
        <v>入力済</v>
      </c>
      <c r="AS422" s="657" t="str">
        <f t="shared" si="146"/>
        <v/>
      </c>
      <c r="AT422" s="662" t="str">
        <f t="shared" si="147"/>
        <v>入力済</v>
      </c>
      <c r="AU422" s="662" t="str">
        <f t="shared" si="148"/>
        <v/>
      </c>
      <c r="AV422" s="662" t="str">
        <f t="shared" si="149"/>
        <v/>
      </c>
      <c r="AW422" s="657" t="str">
        <f t="shared" si="150"/>
        <v/>
      </c>
      <c r="AX422" s="657" t="str">
        <f t="shared" si="151"/>
        <v>入力済</v>
      </c>
      <c r="AY422" s="662" t="str">
        <f>IFERROR(VLOOKUP(K422,'【参考】数式用'!$AR$3:$AS$49,2,FALSE),"")</f>
        <v/>
      </c>
      <c r="AZ422" s="657" t="str">
        <f t="shared" si="152"/>
        <v/>
      </c>
      <c r="BA422" s="657" t="str">
        <f t="shared" si="153"/>
        <v>入力済</v>
      </c>
      <c r="BB422" s="662" t="str">
        <f>IFERROR(VLOOKUP(K422,'【参考】数式用'!$AX$3:$AY$56,2,FALSE),"")</f>
        <v/>
      </c>
      <c r="BC422" s="657" t="str">
        <f t="shared" si="154"/>
        <v/>
      </c>
      <c r="BD422" s="657" t="str">
        <f t="shared" si="155"/>
        <v>入力済</v>
      </c>
      <c r="BE422" s="657" t="str">
        <f t="shared" si="156"/>
        <v/>
      </c>
      <c r="BF422" s="657" t="str">
        <f t="shared" si="157"/>
        <v/>
      </c>
      <c r="BG422" s="657" t="str">
        <f t="shared" si="158"/>
        <v/>
      </c>
      <c r="BH422" s="657" t="str">
        <f t="shared" si="159"/>
        <v/>
      </c>
      <c r="BI422" s="657" t="str">
        <f t="shared" si="160"/>
        <v/>
      </c>
      <c r="BM422" s="681" t="e">
        <f>VLOOKUP(K422,'【参考】数式用'!$A$2:$O$57,15,FALSE)</f>
        <v>#N/A</v>
      </c>
    </row>
    <row r="423" spans="1:65" ht="109.9" customHeight="1">
      <c r="A423" s="506">
        <v>412</v>
      </c>
      <c r="B423" s="517" t="str">
        <f>IF(基本情報入力シート!B451="","",基本情報入力シート!B451)</f>
        <v/>
      </c>
      <c r="C423" s="523"/>
      <c r="D423" s="523"/>
      <c r="E423" s="523"/>
      <c r="F423" s="530"/>
      <c r="G423" s="536" t="str">
        <f>IF(基本情報入力シート!L451="","",基本情報入力シート!L451)</f>
        <v/>
      </c>
      <c r="H423" s="536" t="str">
        <f>IF(基本情報入力シート!Q451="","",基本情報入力シート!Q451)</f>
        <v/>
      </c>
      <c r="I423" s="536" t="str">
        <f>IF(基本情報入力シート!V451="","",基本情報入力シート!V451)</f>
        <v/>
      </c>
      <c r="J423" s="536" t="str">
        <f>IF(基本情報入力シート!W451="","",基本情報入力シート!W451)</f>
        <v/>
      </c>
      <c r="K423" s="536" t="str">
        <f>IF(基本情報入力シート!Z451="","",基本情報入力シート!Z451)</f>
        <v/>
      </c>
      <c r="L423" s="555" t="str">
        <f>IF(基本情報入力シート!AF451=0,"",基本情報入力シート!AF451)</f>
        <v/>
      </c>
      <c r="M423" s="563" t="str">
        <f>IF(AND(基本情報入力シート!AG451="",基本情報入力シート!AG451=""),"",基本情報入力シート!AG451)</f>
        <v/>
      </c>
      <c r="N423" s="570"/>
      <c r="O423" s="575" t="str">
        <f>IFERROR(VLOOKUP(K423,'【参考】数式用'!$A$2:$M$57,MATCH(N423,'【参考】数式用'!$G$3:$M$3,0)+6,0),"")</f>
        <v/>
      </c>
      <c r="P423" s="583" t="s">
        <v>549</v>
      </c>
      <c r="Q423" s="587"/>
      <c r="R423" s="590" t="s">
        <v>71</v>
      </c>
      <c r="S423" s="587"/>
      <c r="T423" s="590" t="s">
        <v>743</v>
      </c>
      <c r="U423" s="587"/>
      <c r="V423" s="590" t="s">
        <v>71</v>
      </c>
      <c r="W423" s="587"/>
      <c r="X423" s="590" t="s">
        <v>560</v>
      </c>
      <c r="Y423" s="590" t="s">
        <v>763</v>
      </c>
      <c r="Z423" s="589" t="str">
        <f t="shared" si="138"/>
        <v/>
      </c>
      <c r="AA423" s="594" t="s">
        <v>127</v>
      </c>
      <c r="AB423" s="598" t="str">
        <f t="shared" si="139"/>
        <v/>
      </c>
      <c r="AC423" s="603" t="str">
        <f>IFERROR(ROUNDDOWN(ROUNDDOWN(ROUND(L423*VLOOKUP(K423,'【参考】数式用'!$A$2:$M$57,MATCH("処遇改善加算Ⅳ",'【参考】数式用'!$G$3:$M$3,0)+6,0),0)*M423,0)*Z423*0.5,0),"")</f>
        <v/>
      </c>
      <c r="AD423" s="609"/>
      <c r="AE423" s="617"/>
      <c r="AF423" s="617"/>
      <c r="AG423" s="623"/>
      <c r="AH423" s="627"/>
      <c r="AI423" s="708"/>
      <c r="AJ423" s="634"/>
      <c r="AK423" s="648" t="str">
        <f t="shared" si="140"/>
        <v/>
      </c>
      <c r="AL423" s="651" t="str">
        <f t="shared" si="141"/>
        <v/>
      </c>
      <c r="AM423" s="654"/>
      <c r="AN423" s="657" t="str">
        <f>IFERROR(VLOOKUP(K423,'【参考】数式用'!$A$2:$N$57,14,FALSE),"")</f>
        <v/>
      </c>
      <c r="AO423" s="657" t="str">
        <f t="shared" si="142"/>
        <v/>
      </c>
      <c r="AP423" s="711" t="str">
        <f t="shared" si="143"/>
        <v/>
      </c>
      <c r="AQ423" s="711" t="str">
        <f t="shared" si="144"/>
        <v>キャリアパス要件Ⅰ・Ⅱ_</v>
      </c>
      <c r="AR423" s="662" t="str">
        <f t="shared" si="145"/>
        <v>入力済</v>
      </c>
      <c r="AS423" s="657" t="str">
        <f t="shared" si="146"/>
        <v/>
      </c>
      <c r="AT423" s="662" t="str">
        <f t="shared" si="147"/>
        <v>入力済</v>
      </c>
      <c r="AU423" s="662" t="str">
        <f t="shared" si="148"/>
        <v/>
      </c>
      <c r="AV423" s="662" t="str">
        <f t="shared" si="149"/>
        <v/>
      </c>
      <c r="AW423" s="657" t="str">
        <f t="shared" si="150"/>
        <v/>
      </c>
      <c r="AX423" s="657" t="str">
        <f t="shared" si="151"/>
        <v>入力済</v>
      </c>
      <c r="AY423" s="662" t="str">
        <f>IFERROR(VLOOKUP(K423,'【参考】数式用'!$AR$3:$AS$49,2,FALSE),"")</f>
        <v/>
      </c>
      <c r="AZ423" s="657" t="str">
        <f t="shared" si="152"/>
        <v/>
      </c>
      <c r="BA423" s="657" t="str">
        <f t="shared" si="153"/>
        <v>入力済</v>
      </c>
      <c r="BB423" s="662" t="str">
        <f>IFERROR(VLOOKUP(K423,'【参考】数式用'!$AX$3:$AY$56,2,FALSE),"")</f>
        <v/>
      </c>
      <c r="BC423" s="657" t="str">
        <f t="shared" si="154"/>
        <v/>
      </c>
      <c r="BD423" s="657" t="str">
        <f t="shared" si="155"/>
        <v>入力済</v>
      </c>
      <c r="BE423" s="657" t="str">
        <f t="shared" si="156"/>
        <v/>
      </c>
      <c r="BF423" s="657" t="str">
        <f t="shared" si="157"/>
        <v/>
      </c>
      <c r="BG423" s="657" t="str">
        <f t="shared" si="158"/>
        <v/>
      </c>
      <c r="BH423" s="657" t="str">
        <f t="shared" si="159"/>
        <v/>
      </c>
      <c r="BI423" s="657" t="str">
        <f t="shared" si="160"/>
        <v/>
      </c>
      <c r="BM423" s="681" t="e">
        <f>VLOOKUP(K423,'【参考】数式用'!$A$2:$O$57,15,FALSE)</f>
        <v>#N/A</v>
      </c>
    </row>
    <row r="424" spans="1:65" ht="109.9" customHeight="1">
      <c r="A424" s="506">
        <v>413</v>
      </c>
      <c r="B424" s="517" t="str">
        <f>IF(基本情報入力シート!B452="","",基本情報入力シート!B452)</f>
        <v/>
      </c>
      <c r="C424" s="523"/>
      <c r="D424" s="523"/>
      <c r="E424" s="523"/>
      <c r="F424" s="530"/>
      <c r="G424" s="536" t="str">
        <f>IF(基本情報入力シート!L452="","",基本情報入力シート!L452)</f>
        <v/>
      </c>
      <c r="H424" s="536" t="str">
        <f>IF(基本情報入力シート!Q452="","",基本情報入力シート!Q452)</f>
        <v/>
      </c>
      <c r="I424" s="536" t="str">
        <f>IF(基本情報入力シート!V452="","",基本情報入力シート!V452)</f>
        <v/>
      </c>
      <c r="J424" s="536" t="str">
        <f>IF(基本情報入力シート!W452="","",基本情報入力シート!W452)</f>
        <v/>
      </c>
      <c r="K424" s="536" t="str">
        <f>IF(基本情報入力シート!Z452="","",基本情報入力シート!Z452)</f>
        <v/>
      </c>
      <c r="L424" s="555" t="str">
        <f>IF(基本情報入力シート!AF452=0,"",基本情報入力シート!AF452)</f>
        <v/>
      </c>
      <c r="M424" s="563" t="str">
        <f>IF(AND(基本情報入力シート!AG452="",基本情報入力シート!AG452=""),"",基本情報入力シート!AG452)</f>
        <v/>
      </c>
      <c r="N424" s="570"/>
      <c r="O424" s="575" t="str">
        <f>IFERROR(VLOOKUP(K424,'【参考】数式用'!$A$2:$M$57,MATCH(N424,'【参考】数式用'!$G$3:$M$3,0)+6,0),"")</f>
        <v/>
      </c>
      <c r="P424" s="583" t="s">
        <v>549</v>
      </c>
      <c r="Q424" s="587"/>
      <c r="R424" s="590" t="s">
        <v>71</v>
      </c>
      <c r="S424" s="587"/>
      <c r="T424" s="590" t="s">
        <v>743</v>
      </c>
      <c r="U424" s="587"/>
      <c r="V424" s="590" t="s">
        <v>71</v>
      </c>
      <c r="W424" s="587"/>
      <c r="X424" s="590" t="s">
        <v>560</v>
      </c>
      <c r="Y424" s="590" t="s">
        <v>763</v>
      </c>
      <c r="Z424" s="589" t="str">
        <f t="shared" si="138"/>
        <v/>
      </c>
      <c r="AA424" s="594" t="s">
        <v>127</v>
      </c>
      <c r="AB424" s="598" t="str">
        <f t="shared" si="139"/>
        <v/>
      </c>
      <c r="AC424" s="603" t="str">
        <f>IFERROR(ROUNDDOWN(ROUNDDOWN(ROUND(L424*VLOOKUP(K424,'【参考】数式用'!$A$2:$M$57,MATCH("処遇改善加算Ⅳ",'【参考】数式用'!$G$3:$M$3,0)+6,0),0)*M424,0)*Z424*0.5,0),"")</f>
        <v/>
      </c>
      <c r="AD424" s="609"/>
      <c r="AE424" s="617"/>
      <c r="AF424" s="617"/>
      <c r="AG424" s="623"/>
      <c r="AH424" s="627"/>
      <c r="AI424" s="708"/>
      <c r="AJ424" s="634"/>
      <c r="AK424" s="648" t="str">
        <f t="shared" si="140"/>
        <v/>
      </c>
      <c r="AL424" s="651" t="str">
        <f t="shared" si="141"/>
        <v/>
      </c>
      <c r="AM424" s="654"/>
      <c r="AN424" s="657" t="str">
        <f>IFERROR(VLOOKUP(K424,'【参考】数式用'!$A$2:$N$57,14,FALSE),"")</f>
        <v/>
      </c>
      <c r="AO424" s="657" t="str">
        <f t="shared" si="142"/>
        <v/>
      </c>
      <c r="AP424" s="711" t="str">
        <f t="shared" si="143"/>
        <v/>
      </c>
      <c r="AQ424" s="711" t="str">
        <f t="shared" si="144"/>
        <v>キャリアパス要件Ⅰ・Ⅱ_</v>
      </c>
      <c r="AR424" s="662" t="str">
        <f t="shared" si="145"/>
        <v>入力済</v>
      </c>
      <c r="AS424" s="657" t="str">
        <f t="shared" si="146"/>
        <v/>
      </c>
      <c r="AT424" s="662" t="str">
        <f t="shared" si="147"/>
        <v>入力済</v>
      </c>
      <c r="AU424" s="662" t="str">
        <f t="shared" si="148"/>
        <v/>
      </c>
      <c r="AV424" s="662" t="str">
        <f t="shared" si="149"/>
        <v/>
      </c>
      <c r="AW424" s="657" t="str">
        <f t="shared" si="150"/>
        <v/>
      </c>
      <c r="AX424" s="657" t="str">
        <f t="shared" si="151"/>
        <v>入力済</v>
      </c>
      <c r="AY424" s="662" t="str">
        <f>IFERROR(VLOOKUP(K424,'【参考】数式用'!$AR$3:$AS$49,2,FALSE),"")</f>
        <v/>
      </c>
      <c r="AZ424" s="657" t="str">
        <f t="shared" si="152"/>
        <v/>
      </c>
      <c r="BA424" s="657" t="str">
        <f t="shared" si="153"/>
        <v>入力済</v>
      </c>
      <c r="BB424" s="662" t="str">
        <f>IFERROR(VLOOKUP(K424,'【参考】数式用'!$AX$3:$AY$56,2,FALSE),"")</f>
        <v/>
      </c>
      <c r="BC424" s="657" t="str">
        <f t="shared" si="154"/>
        <v/>
      </c>
      <c r="BD424" s="657" t="str">
        <f t="shared" si="155"/>
        <v>入力済</v>
      </c>
      <c r="BE424" s="657" t="str">
        <f t="shared" si="156"/>
        <v/>
      </c>
      <c r="BF424" s="657" t="str">
        <f t="shared" si="157"/>
        <v/>
      </c>
      <c r="BG424" s="657" t="str">
        <f t="shared" si="158"/>
        <v/>
      </c>
      <c r="BH424" s="657" t="str">
        <f t="shared" si="159"/>
        <v/>
      </c>
      <c r="BI424" s="657" t="str">
        <f t="shared" si="160"/>
        <v/>
      </c>
      <c r="BM424" s="681" t="e">
        <f>VLOOKUP(K424,'【参考】数式用'!$A$2:$O$57,15,FALSE)</f>
        <v>#N/A</v>
      </c>
    </row>
    <row r="425" spans="1:65" ht="109.9" customHeight="1">
      <c r="A425" s="506">
        <v>414</v>
      </c>
      <c r="B425" s="517" t="str">
        <f>IF(基本情報入力シート!B453="","",基本情報入力シート!B453)</f>
        <v/>
      </c>
      <c r="C425" s="523"/>
      <c r="D425" s="523"/>
      <c r="E425" s="523"/>
      <c r="F425" s="530"/>
      <c r="G425" s="536" t="str">
        <f>IF(基本情報入力シート!L453="","",基本情報入力シート!L453)</f>
        <v/>
      </c>
      <c r="H425" s="536" t="str">
        <f>IF(基本情報入力シート!Q453="","",基本情報入力シート!Q453)</f>
        <v/>
      </c>
      <c r="I425" s="536" t="str">
        <f>IF(基本情報入力シート!V453="","",基本情報入力シート!V453)</f>
        <v/>
      </c>
      <c r="J425" s="536" t="str">
        <f>IF(基本情報入力シート!W453="","",基本情報入力シート!W453)</f>
        <v/>
      </c>
      <c r="K425" s="536" t="str">
        <f>IF(基本情報入力シート!Z453="","",基本情報入力シート!Z453)</f>
        <v/>
      </c>
      <c r="L425" s="555" t="str">
        <f>IF(基本情報入力シート!AF453=0,"",基本情報入力シート!AF453)</f>
        <v/>
      </c>
      <c r="M425" s="563" t="str">
        <f>IF(AND(基本情報入力シート!AG453="",基本情報入力シート!AG453=""),"",基本情報入力シート!AG453)</f>
        <v/>
      </c>
      <c r="N425" s="570"/>
      <c r="O425" s="575" t="str">
        <f>IFERROR(VLOOKUP(K425,'【参考】数式用'!$A$2:$M$57,MATCH(N425,'【参考】数式用'!$G$3:$M$3,0)+6,0),"")</f>
        <v/>
      </c>
      <c r="P425" s="583" t="s">
        <v>549</v>
      </c>
      <c r="Q425" s="587"/>
      <c r="R425" s="590" t="s">
        <v>71</v>
      </c>
      <c r="S425" s="587"/>
      <c r="T425" s="590" t="s">
        <v>743</v>
      </c>
      <c r="U425" s="587"/>
      <c r="V425" s="590" t="s">
        <v>71</v>
      </c>
      <c r="W425" s="587"/>
      <c r="X425" s="590" t="s">
        <v>560</v>
      </c>
      <c r="Y425" s="590" t="s">
        <v>763</v>
      </c>
      <c r="Z425" s="589" t="str">
        <f t="shared" si="138"/>
        <v/>
      </c>
      <c r="AA425" s="594" t="s">
        <v>127</v>
      </c>
      <c r="AB425" s="598" t="str">
        <f t="shared" si="139"/>
        <v/>
      </c>
      <c r="AC425" s="603" t="str">
        <f>IFERROR(ROUNDDOWN(ROUNDDOWN(ROUND(L425*VLOOKUP(K425,'【参考】数式用'!$A$2:$M$57,MATCH("処遇改善加算Ⅳ",'【参考】数式用'!$G$3:$M$3,0)+6,0),0)*M425,0)*Z425*0.5,0),"")</f>
        <v/>
      </c>
      <c r="AD425" s="609"/>
      <c r="AE425" s="617"/>
      <c r="AF425" s="617"/>
      <c r="AG425" s="623"/>
      <c r="AH425" s="627"/>
      <c r="AI425" s="708"/>
      <c r="AJ425" s="634"/>
      <c r="AK425" s="648" t="str">
        <f t="shared" si="140"/>
        <v/>
      </c>
      <c r="AL425" s="651" t="str">
        <f t="shared" si="141"/>
        <v/>
      </c>
      <c r="AM425" s="654"/>
      <c r="AN425" s="657" t="str">
        <f>IFERROR(VLOOKUP(K425,'【参考】数式用'!$A$2:$N$57,14,FALSE),"")</f>
        <v/>
      </c>
      <c r="AO425" s="657" t="str">
        <f t="shared" si="142"/>
        <v/>
      </c>
      <c r="AP425" s="711" t="str">
        <f t="shared" si="143"/>
        <v/>
      </c>
      <c r="AQ425" s="711" t="str">
        <f t="shared" si="144"/>
        <v>キャリアパス要件Ⅰ・Ⅱ_</v>
      </c>
      <c r="AR425" s="662" t="str">
        <f t="shared" si="145"/>
        <v>入力済</v>
      </c>
      <c r="AS425" s="657" t="str">
        <f t="shared" si="146"/>
        <v/>
      </c>
      <c r="AT425" s="662" t="str">
        <f t="shared" si="147"/>
        <v>入力済</v>
      </c>
      <c r="AU425" s="662" t="str">
        <f t="shared" si="148"/>
        <v/>
      </c>
      <c r="AV425" s="662" t="str">
        <f t="shared" si="149"/>
        <v/>
      </c>
      <c r="AW425" s="657" t="str">
        <f t="shared" si="150"/>
        <v/>
      </c>
      <c r="AX425" s="657" t="str">
        <f t="shared" si="151"/>
        <v>入力済</v>
      </c>
      <c r="AY425" s="662" t="str">
        <f>IFERROR(VLOOKUP(K425,'【参考】数式用'!$AR$3:$AS$49,2,FALSE),"")</f>
        <v/>
      </c>
      <c r="AZ425" s="657" t="str">
        <f t="shared" si="152"/>
        <v/>
      </c>
      <c r="BA425" s="657" t="str">
        <f t="shared" si="153"/>
        <v>入力済</v>
      </c>
      <c r="BB425" s="662" t="str">
        <f>IFERROR(VLOOKUP(K425,'【参考】数式用'!$AX$3:$AY$56,2,FALSE),"")</f>
        <v/>
      </c>
      <c r="BC425" s="657" t="str">
        <f t="shared" si="154"/>
        <v/>
      </c>
      <c r="BD425" s="657" t="str">
        <f t="shared" si="155"/>
        <v>入力済</v>
      </c>
      <c r="BE425" s="657" t="str">
        <f t="shared" si="156"/>
        <v/>
      </c>
      <c r="BF425" s="657" t="str">
        <f t="shared" si="157"/>
        <v/>
      </c>
      <c r="BG425" s="657" t="str">
        <f t="shared" si="158"/>
        <v/>
      </c>
      <c r="BH425" s="657" t="str">
        <f t="shared" si="159"/>
        <v/>
      </c>
      <c r="BI425" s="657" t="str">
        <f t="shared" si="160"/>
        <v/>
      </c>
      <c r="BM425" s="681" t="e">
        <f>VLOOKUP(K425,'【参考】数式用'!$A$2:$O$57,15,FALSE)</f>
        <v>#N/A</v>
      </c>
    </row>
    <row r="426" spans="1:65" ht="109.9" customHeight="1">
      <c r="A426" s="506">
        <v>415</v>
      </c>
      <c r="B426" s="517" t="str">
        <f>IF(基本情報入力シート!B454="","",基本情報入力シート!B454)</f>
        <v/>
      </c>
      <c r="C426" s="523"/>
      <c r="D426" s="523"/>
      <c r="E426" s="523"/>
      <c r="F426" s="530"/>
      <c r="G426" s="536" t="str">
        <f>IF(基本情報入力シート!L454="","",基本情報入力シート!L454)</f>
        <v/>
      </c>
      <c r="H426" s="536" t="str">
        <f>IF(基本情報入力シート!Q454="","",基本情報入力シート!Q454)</f>
        <v/>
      </c>
      <c r="I426" s="536" t="str">
        <f>IF(基本情報入力シート!V454="","",基本情報入力シート!V454)</f>
        <v/>
      </c>
      <c r="J426" s="536" t="str">
        <f>IF(基本情報入力シート!W454="","",基本情報入力シート!W454)</f>
        <v/>
      </c>
      <c r="K426" s="536" t="str">
        <f>IF(基本情報入力シート!Z454="","",基本情報入力シート!Z454)</f>
        <v/>
      </c>
      <c r="L426" s="555" t="str">
        <f>IF(基本情報入力シート!AF454=0,"",基本情報入力シート!AF454)</f>
        <v/>
      </c>
      <c r="M426" s="563" t="str">
        <f>IF(AND(基本情報入力シート!AG454="",基本情報入力シート!AG454=""),"",基本情報入力シート!AG454)</f>
        <v/>
      </c>
      <c r="N426" s="570"/>
      <c r="O426" s="575" t="str">
        <f>IFERROR(VLOOKUP(K426,'【参考】数式用'!$A$2:$M$57,MATCH(N426,'【参考】数式用'!$G$3:$M$3,0)+6,0),"")</f>
        <v/>
      </c>
      <c r="P426" s="583" t="s">
        <v>549</v>
      </c>
      <c r="Q426" s="587"/>
      <c r="R426" s="590" t="s">
        <v>71</v>
      </c>
      <c r="S426" s="587"/>
      <c r="T426" s="590" t="s">
        <v>743</v>
      </c>
      <c r="U426" s="587"/>
      <c r="V426" s="590" t="s">
        <v>71</v>
      </c>
      <c r="W426" s="587"/>
      <c r="X426" s="590" t="s">
        <v>560</v>
      </c>
      <c r="Y426" s="590" t="s">
        <v>763</v>
      </c>
      <c r="Z426" s="589" t="str">
        <f t="shared" si="138"/>
        <v/>
      </c>
      <c r="AA426" s="594" t="s">
        <v>127</v>
      </c>
      <c r="AB426" s="598" t="str">
        <f t="shared" si="139"/>
        <v/>
      </c>
      <c r="AC426" s="603" t="str">
        <f>IFERROR(ROUNDDOWN(ROUNDDOWN(ROUND(L426*VLOOKUP(K426,'【参考】数式用'!$A$2:$M$57,MATCH("処遇改善加算Ⅳ",'【参考】数式用'!$G$3:$M$3,0)+6,0),0)*M426,0)*Z426*0.5,0),"")</f>
        <v/>
      </c>
      <c r="AD426" s="609"/>
      <c r="AE426" s="617"/>
      <c r="AF426" s="617"/>
      <c r="AG426" s="623"/>
      <c r="AH426" s="627"/>
      <c r="AI426" s="708"/>
      <c r="AJ426" s="634"/>
      <c r="AK426" s="648" t="str">
        <f t="shared" si="140"/>
        <v/>
      </c>
      <c r="AL426" s="651" t="str">
        <f t="shared" si="141"/>
        <v/>
      </c>
      <c r="AM426" s="654"/>
      <c r="AN426" s="657" t="str">
        <f>IFERROR(VLOOKUP(K426,'【参考】数式用'!$A$2:$N$57,14,FALSE),"")</f>
        <v/>
      </c>
      <c r="AO426" s="657" t="str">
        <f t="shared" si="142"/>
        <v/>
      </c>
      <c r="AP426" s="711" t="str">
        <f t="shared" si="143"/>
        <v/>
      </c>
      <c r="AQ426" s="711" t="str">
        <f t="shared" si="144"/>
        <v>キャリアパス要件Ⅰ・Ⅱ_</v>
      </c>
      <c r="AR426" s="662" t="str">
        <f t="shared" si="145"/>
        <v>入力済</v>
      </c>
      <c r="AS426" s="657" t="str">
        <f t="shared" si="146"/>
        <v/>
      </c>
      <c r="AT426" s="662" t="str">
        <f t="shared" si="147"/>
        <v>入力済</v>
      </c>
      <c r="AU426" s="662" t="str">
        <f t="shared" si="148"/>
        <v/>
      </c>
      <c r="AV426" s="662" t="str">
        <f t="shared" si="149"/>
        <v/>
      </c>
      <c r="AW426" s="657" t="str">
        <f t="shared" si="150"/>
        <v/>
      </c>
      <c r="AX426" s="657" t="str">
        <f t="shared" si="151"/>
        <v>入力済</v>
      </c>
      <c r="AY426" s="662" t="str">
        <f>IFERROR(VLOOKUP(K426,'【参考】数式用'!$AR$3:$AS$49,2,FALSE),"")</f>
        <v/>
      </c>
      <c r="AZ426" s="657" t="str">
        <f t="shared" si="152"/>
        <v/>
      </c>
      <c r="BA426" s="657" t="str">
        <f t="shared" si="153"/>
        <v>入力済</v>
      </c>
      <c r="BB426" s="662" t="str">
        <f>IFERROR(VLOOKUP(K426,'【参考】数式用'!$AX$3:$AY$56,2,FALSE),"")</f>
        <v/>
      </c>
      <c r="BC426" s="657" t="str">
        <f t="shared" si="154"/>
        <v/>
      </c>
      <c r="BD426" s="657" t="str">
        <f t="shared" si="155"/>
        <v>入力済</v>
      </c>
      <c r="BE426" s="657" t="str">
        <f t="shared" si="156"/>
        <v/>
      </c>
      <c r="BF426" s="657" t="str">
        <f t="shared" si="157"/>
        <v/>
      </c>
      <c r="BG426" s="657" t="str">
        <f t="shared" si="158"/>
        <v/>
      </c>
      <c r="BH426" s="657" t="str">
        <f t="shared" si="159"/>
        <v/>
      </c>
      <c r="BI426" s="657" t="str">
        <f t="shared" si="160"/>
        <v/>
      </c>
      <c r="BM426" s="681" t="e">
        <f>VLOOKUP(K426,'【参考】数式用'!$A$2:$O$57,15,FALSE)</f>
        <v>#N/A</v>
      </c>
    </row>
    <row r="427" spans="1:65" ht="109.9" customHeight="1">
      <c r="A427" s="506">
        <v>416</v>
      </c>
      <c r="B427" s="517" t="str">
        <f>IF(基本情報入力シート!B455="","",基本情報入力シート!B455)</f>
        <v/>
      </c>
      <c r="C427" s="523"/>
      <c r="D427" s="523"/>
      <c r="E427" s="523"/>
      <c r="F427" s="530"/>
      <c r="G427" s="536" t="str">
        <f>IF(基本情報入力シート!L455="","",基本情報入力シート!L455)</f>
        <v/>
      </c>
      <c r="H427" s="536" t="str">
        <f>IF(基本情報入力シート!Q455="","",基本情報入力シート!Q455)</f>
        <v/>
      </c>
      <c r="I427" s="536" t="str">
        <f>IF(基本情報入力シート!V455="","",基本情報入力シート!V455)</f>
        <v/>
      </c>
      <c r="J427" s="536" t="str">
        <f>IF(基本情報入力シート!W455="","",基本情報入力シート!W455)</f>
        <v/>
      </c>
      <c r="K427" s="536" t="str">
        <f>IF(基本情報入力シート!Z455="","",基本情報入力シート!Z455)</f>
        <v/>
      </c>
      <c r="L427" s="555" t="str">
        <f>IF(基本情報入力シート!AF455=0,"",基本情報入力シート!AF455)</f>
        <v/>
      </c>
      <c r="M427" s="563" t="str">
        <f>IF(AND(基本情報入力シート!AG455="",基本情報入力シート!AG455=""),"",基本情報入力シート!AG455)</f>
        <v/>
      </c>
      <c r="N427" s="570"/>
      <c r="O427" s="575" t="str">
        <f>IFERROR(VLOOKUP(K427,'【参考】数式用'!$A$2:$M$57,MATCH(N427,'【参考】数式用'!$G$3:$M$3,0)+6,0),"")</f>
        <v/>
      </c>
      <c r="P427" s="583" t="s">
        <v>549</v>
      </c>
      <c r="Q427" s="587"/>
      <c r="R427" s="590" t="s">
        <v>71</v>
      </c>
      <c r="S427" s="587"/>
      <c r="T427" s="590" t="s">
        <v>743</v>
      </c>
      <c r="U427" s="587"/>
      <c r="V427" s="590" t="s">
        <v>71</v>
      </c>
      <c r="W427" s="587"/>
      <c r="X427" s="590" t="s">
        <v>560</v>
      </c>
      <c r="Y427" s="590" t="s">
        <v>763</v>
      </c>
      <c r="Z427" s="589" t="str">
        <f t="shared" si="138"/>
        <v/>
      </c>
      <c r="AA427" s="594" t="s">
        <v>127</v>
      </c>
      <c r="AB427" s="598" t="str">
        <f t="shared" si="139"/>
        <v/>
      </c>
      <c r="AC427" s="603" t="str">
        <f>IFERROR(ROUNDDOWN(ROUNDDOWN(ROUND(L427*VLOOKUP(K427,'【参考】数式用'!$A$2:$M$57,MATCH("処遇改善加算Ⅳ",'【参考】数式用'!$G$3:$M$3,0)+6,0),0)*M427,0)*Z427*0.5,0),"")</f>
        <v/>
      </c>
      <c r="AD427" s="609"/>
      <c r="AE427" s="617"/>
      <c r="AF427" s="617"/>
      <c r="AG427" s="623"/>
      <c r="AH427" s="627"/>
      <c r="AI427" s="708"/>
      <c r="AJ427" s="634"/>
      <c r="AK427" s="648" t="str">
        <f t="shared" si="140"/>
        <v/>
      </c>
      <c r="AL427" s="651" t="str">
        <f t="shared" si="141"/>
        <v/>
      </c>
      <c r="AM427" s="654"/>
      <c r="AN427" s="657" t="str">
        <f>IFERROR(VLOOKUP(K427,'【参考】数式用'!$A$2:$N$57,14,FALSE),"")</f>
        <v/>
      </c>
      <c r="AO427" s="657" t="str">
        <f t="shared" si="142"/>
        <v/>
      </c>
      <c r="AP427" s="711" t="str">
        <f t="shared" si="143"/>
        <v/>
      </c>
      <c r="AQ427" s="711" t="str">
        <f t="shared" si="144"/>
        <v>キャリアパス要件Ⅰ・Ⅱ_</v>
      </c>
      <c r="AR427" s="662" t="str">
        <f t="shared" si="145"/>
        <v>入力済</v>
      </c>
      <c r="AS427" s="657" t="str">
        <f t="shared" si="146"/>
        <v/>
      </c>
      <c r="AT427" s="662" t="str">
        <f t="shared" si="147"/>
        <v>入力済</v>
      </c>
      <c r="AU427" s="662" t="str">
        <f t="shared" si="148"/>
        <v/>
      </c>
      <c r="AV427" s="662" t="str">
        <f t="shared" si="149"/>
        <v/>
      </c>
      <c r="AW427" s="657" t="str">
        <f t="shared" si="150"/>
        <v/>
      </c>
      <c r="AX427" s="657" t="str">
        <f t="shared" si="151"/>
        <v>入力済</v>
      </c>
      <c r="AY427" s="662" t="str">
        <f>IFERROR(VLOOKUP(K427,'【参考】数式用'!$AR$3:$AS$49,2,FALSE),"")</f>
        <v/>
      </c>
      <c r="AZ427" s="657" t="str">
        <f t="shared" si="152"/>
        <v/>
      </c>
      <c r="BA427" s="657" t="str">
        <f t="shared" si="153"/>
        <v>入力済</v>
      </c>
      <c r="BB427" s="662" t="str">
        <f>IFERROR(VLOOKUP(K427,'【参考】数式用'!$AX$3:$AY$56,2,FALSE),"")</f>
        <v/>
      </c>
      <c r="BC427" s="657" t="str">
        <f t="shared" si="154"/>
        <v/>
      </c>
      <c r="BD427" s="657" t="str">
        <f t="shared" si="155"/>
        <v>入力済</v>
      </c>
      <c r="BE427" s="657" t="str">
        <f t="shared" si="156"/>
        <v/>
      </c>
      <c r="BF427" s="657" t="str">
        <f t="shared" si="157"/>
        <v/>
      </c>
      <c r="BG427" s="657" t="str">
        <f t="shared" si="158"/>
        <v/>
      </c>
      <c r="BH427" s="657" t="str">
        <f t="shared" si="159"/>
        <v/>
      </c>
      <c r="BI427" s="657" t="str">
        <f t="shared" si="160"/>
        <v/>
      </c>
      <c r="BM427" s="681" t="e">
        <f>VLOOKUP(K427,'【参考】数式用'!$A$2:$O$57,15,FALSE)</f>
        <v>#N/A</v>
      </c>
    </row>
    <row r="428" spans="1:65" ht="109.9" customHeight="1">
      <c r="A428" s="506">
        <v>417</v>
      </c>
      <c r="B428" s="517" t="str">
        <f>IF(基本情報入力シート!B456="","",基本情報入力シート!B456)</f>
        <v/>
      </c>
      <c r="C428" s="523"/>
      <c r="D428" s="523"/>
      <c r="E428" s="523"/>
      <c r="F428" s="530"/>
      <c r="G428" s="536" t="str">
        <f>IF(基本情報入力シート!L456="","",基本情報入力シート!L456)</f>
        <v/>
      </c>
      <c r="H428" s="536" t="str">
        <f>IF(基本情報入力シート!Q456="","",基本情報入力シート!Q456)</f>
        <v/>
      </c>
      <c r="I428" s="536" t="str">
        <f>IF(基本情報入力シート!V456="","",基本情報入力シート!V456)</f>
        <v/>
      </c>
      <c r="J428" s="536" t="str">
        <f>IF(基本情報入力シート!W456="","",基本情報入力シート!W456)</f>
        <v/>
      </c>
      <c r="K428" s="536" t="str">
        <f>IF(基本情報入力シート!Z456="","",基本情報入力シート!Z456)</f>
        <v/>
      </c>
      <c r="L428" s="555" t="str">
        <f>IF(基本情報入力シート!AF456=0,"",基本情報入力シート!AF456)</f>
        <v/>
      </c>
      <c r="M428" s="563" t="str">
        <f>IF(AND(基本情報入力シート!AG456="",基本情報入力シート!AG456=""),"",基本情報入力シート!AG456)</f>
        <v/>
      </c>
      <c r="N428" s="570"/>
      <c r="O428" s="575" t="str">
        <f>IFERROR(VLOOKUP(K428,'【参考】数式用'!$A$2:$M$57,MATCH(N428,'【参考】数式用'!$G$3:$M$3,0)+6,0),"")</f>
        <v/>
      </c>
      <c r="P428" s="583" t="s">
        <v>549</v>
      </c>
      <c r="Q428" s="587"/>
      <c r="R428" s="590" t="s">
        <v>71</v>
      </c>
      <c r="S428" s="587"/>
      <c r="T428" s="590" t="s">
        <v>743</v>
      </c>
      <c r="U428" s="587"/>
      <c r="V428" s="590" t="s">
        <v>71</v>
      </c>
      <c r="W428" s="587"/>
      <c r="X428" s="590" t="s">
        <v>560</v>
      </c>
      <c r="Y428" s="590" t="s">
        <v>763</v>
      </c>
      <c r="Z428" s="589" t="str">
        <f t="shared" si="138"/>
        <v/>
      </c>
      <c r="AA428" s="594" t="s">
        <v>127</v>
      </c>
      <c r="AB428" s="598" t="str">
        <f t="shared" si="139"/>
        <v/>
      </c>
      <c r="AC428" s="603" t="str">
        <f>IFERROR(ROUNDDOWN(ROUNDDOWN(ROUND(L428*VLOOKUP(K428,'【参考】数式用'!$A$2:$M$57,MATCH("処遇改善加算Ⅳ",'【参考】数式用'!$G$3:$M$3,0)+6,0),0)*M428,0)*Z428*0.5,0),"")</f>
        <v/>
      </c>
      <c r="AD428" s="609"/>
      <c r="AE428" s="617"/>
      <c r="AF428" s="617"/>
      <c r="AG428" s="623"/>
      <c r="AH428" s="627"/>
      <c r="AI428" s="708"/>
      <c r="AJ428" s="634"/>
      <c r="AK428" s="648" t="str">
        <f t="shared" si="140"/>
        <v/>
      </c>
      <c r="AL428" s="651" t="str">
        <f t="shared" si="141"/>
        <v/>
      </c>
      <c r="AM428" s="654"/>
      <c r="AN428" s="657" t="str">
        <f>IFERROR(VLOOKUP(K428,'【参考】数式用'!$A$2:$N$57,14,FALSE),"")</f>
        <v/>
      </c>
      <c r="AO428" s="657" t="str">
        <f t="shared" si="142"/>
        <v/>
      </c>
      <c r="AP428" s="711" t="str">
        <f t="shared" si="143"/>
        <v/>
      </c>
      <c r="AQ428" s="711" t="str">
        <f t="shared" si="144"/>
        <v>キャリアパス要件Ⅰ・Ⅱ_</v>
      </c>
      <c r="AR428" s="662" t="str">
        <f t="shared" si="145"/>
        <v>入力済</v>
      </c>
      <c r="AS428" s="657" t="str">
        <f t="shared" si="146"/>
        <v/>
      </c>
      <c r="AT428" s="662" t="str">
        <f t="shared" si="147"/>
        <v>入力済</v>
      </c>
      <c r="AU428" s="662" t="str">
        <f t="shared" si="148"/>
        <v/>
      </c>
      <c r="AV428" s="662" t="str">
        <f t="shared" si="149"/>
        <v/>
      </c>
      <c r="AW428" s="657" t="str">
        <f t="shared" si="150"/>
        <v/>
      </c>
      <c r="AX428" s="657" t="str">
        <f t="shared" si="151"/>
        <v>入力済</v>
      </c>
      <c r="AY428" s="662" t="str">
        <f>IFERROR(VLOOKUP(K428,'【参考】数式用'!$AR$3:$AS$49,2,FALSE),"")</f>
        <v/>
      </c>
      <c r="AZ428" s="657" t="str">
        <f t="shared" si="152"/>
        <v/>
      </c>
      <c r="BA428" s="657" t="str">
        <f t="shared" si="153"/>
        <v>入力済</v>
      </c>
      <c r="BB428" s="662" t="str">
        <f>IFERROR(VLOOKUP(K428,'【参考】数式用'!$AX$3:$AY$56,2,FALSE),"")</f>
        <v/>
      </c>
      <c r="BC428" s="657" t="str">
        <f t="shared" si="154"/>
        <v/>
      </c>
      <c r="BD428" s="657" t="str">
        <f t="shared" si="155"/>
        <v>入力済</v>
      </c>
      <c r="BE428" s="657" t="str">
        <f t="shared" si="156"/>
        <v/>
      </c>
      <c r="BF428" s="657" t="str">
        <f t="shared" si="157"/>
        <v/>
      </c>
      <c r="BG428" s="657" t="str">
        <f t="shared" si="158"/>
        <v/>
      </c>
      <c r="BH428" s="657" t="str">
        <f t="shared" si="159"/>
        <v/>
      </c>
      <c r="BI428" s="657" t="str">
        <f t="shared" si="160"/>
        <v/>
      </c>
      <c r="BM428" s="681" t="e">
        <f>VLOOKUP(K428,'【参考】数式用'!$A$2:$O$57,15,FALSE)</f>
        <v>#N/A</v>
      </c>
    </row>
    <row r="429" spans="1:65" ht="109.9" customHeight="1">
      <c r="A429" s="506">
        <v>418</v>
      </c>
      <c r="B429" s="517" t="str">
        <f>IF(基本情報入力シート!B457="","",基本情報入力シート!B457)</f>
        <v/>
      </c>
      <c r="C429" s="523"/>
      <c r="D429" s="523"/>
      <c r="E429" s="523"/>
      <c r="F429" s="530"/>
      <c r="G429" s="536" t="str">
        <f>IF(基本情報入力シート!L457="","",基本情報入力シート!L457)</f>
        <v/>
      </c>
      <c r="H429" s="536" t="str">
        <f>IF(基本情報入力シート!Q457="","",基本情報入力シート!Q457)</f>
        <v/>
      </c>
      <c r="I429" s="536" t="str">
        <f>IF(基本情報入力シート!V457="","",基本情報入力シート!V457)</f>
        <v/>
      </c>
      <c r="J429" s="536" t="str">
        <f>IF(基本情報入力シート!W457="","",基本情報入力シート!W457)</f>
        <v/>
      </c>
      <c r="K429" s="536" t="str">
        <f>IF(基本情報入力シート!Z457="","",基本情報入力シート!Z457)</f>
        <v/>
      </c>
      <c r="L429" s="555" t="str">
        <f>IF(基本情報入力シート!AF457=0,"",基本情報入力シート!AF457)</f>
        <v/>
      </c>
      <c r="M429" s="563" t="str">
        <f>IF(AND(基本情報入力シート!AG457="",基本情報入力シート!AG457=""),"",基本情報入力シート!AG457)</f>
        <v/>
      </c>
      <c r="N429" s="570"/>
      <c r="O429" s="575" t="str">
        <f>IFERROR(VLOOKUP(K429,'【参考】数式用'!$A$2:$M$57,MATCH(N429,'【参考】数式用'!$G$3:$M$3,0)+6,0),"")</f>
        <v/>
      </c>
      <c r="P429" s="583" t="s">
        <v>549</v>
      </c>
      <c r="Q429" s="587"/>
      <c r="R429" s="590" t="s">
        <v>71</v>
      </c>
      <c r="S429" s="587"/>
      <c r="T429" s="590" t="s">
        <v>743</v>
      </c>
      <c r="U429" s="587"/>
      <c r="V429" s="590" t="s">
        <v>71</v>
      </c>
      <c r="W429" s="587"/>
      <c r="X429" s="590" t="s">
        <v>560</v>
      </c>
      <c r="Y429" s="590" t="s">
        <v>763</v>
      </c>
      <c r="Z429" s="589" t="str">
        <f t="shared" si="138"/>
        <v/>
      </c>
      <c r="AA429" s="594" t="s">
        <v>127</v>
      </c>
      <c r="AB429" s="598" t="str">
        <f t="shared" si="139"/>
        <v/>
      </c>
      <c r="AC429" s="603" t="str">
        <f>IFERROR(ROUNDDOWN(ROUNDDOWN(ROUND(L429*VLOOKUP(K429,'【参考】数式用'!$A$2:$M$57,MATCH("処遇改善加算Ⅳ",'【参考】数式用'!$G$3:$M$3,0)+6,0),0)*M429,0)*Z429*0.5,0),"")</f>
        <v/>
      </c>
      <c r="AD429" s="609"/>
      <c r="AE429" s="617"/>
      <c r="AF429" s="617"/>
      <c r="AG429" s="623"/>
      <c r="AH429" s="627"/>
      <c r="AI429" s="708"/>
      <c r="AJ429" s="634"/>
      <c r="AK429" s="648" t="str">
        <f t="shared" si="140"/>
        <v/>
      </c>
      <c r="AL429" s="651" t="str">
        <f t="shared" si="141"/>
        <v/>
      </c>
      <c r="AM429" s="654"/>
      <c r="AN429" s="657" t="str">
        <f>IFERROR(VLOOKUP(K429,'【参考】数式用'!$A$2:$N$57,14,FALSE),"")</f>
        <v/>
      </c>
      <c r="AO429" s="657" t="str">
        <f t="shared" si="142"/>
        <v/>
      </c>
      <c r="AP429" s="711" t="str">
        <f t="shared" si="143"/>
        <v/>
      </c>
      <c r="AQ429" s="711" t="str">
        <f t="shared" si="144"/>
        <v>キャリアパス要件Ⅰ・Ⅱ_</v>
      </c>
      <c r="AR429" s="662" t="str">
        <f t="shared" si="145"/>
        <v>入力済</v>
      </c>
      <c r="AS429" s="657" t="str">
        <f t="shared" si="146"/>
        <v/>
      </c>
      <c r="AT429" s="662" t="str">
        <f t="shared" si="147"/>
        <v>入力済</v>
      </c>
      <c r="AU429" s="662" t="str">
        <f t="shared" si="148"/>
        <v/>
      </c>
      <c r="AV429" s="662" t="str">
        <f t="shared" si="149"/>
        <v/>
      </c>
      <c r="AW429" s="657" t="str">
        <f t="shared" si="150"/>
        <v/>
      </c>
      <c r="AX429" s="657" t="str">
        <f t="shared" si="151"/>
        <v>入力済</v>
      </c>
      <c r="AY429" s="662" t="str">
        <f>IFERROR(VLOOKUP(K429,'【参考】数式用'!$AR$3:$AS$49,2,FALSE),"")</f>
        <v/>
      </c>
      <c r="AZ429" s="657" t="str">
        <f t="shared" si="152"/>
        <v/>
      </c>
      <c r="BA429" s="657" t="str">
        <f t="shared" si="153"/>
        <v>入力済</v>
      </c>
      <c r="BB429" s="662" t="str">
        <f>IFERROR(VLOOKUP(K429,'【参考】数式用'!$AX$3:$AY$56,2,FALSE),"")</f>
        <v/>
      </c>
      <c r="BC429" s="657" t="str">
        <f t="shared" si="154"/>
        <v/>
      </c>
      <c r="BD429" s="657" t="str">
        <f t="shared" si="155"/>
        <v>入力済</v>
      </c>
      <c r="BE429" s="657" t="str">
        <f t="shared" si="156"/>
        <v/>
      </c>
      <c r="BF429" s="657" t="str">
        <f t="shared" si="157"/>
        <v/>
      </c>
      <c r="BG429" s="657" t="str">
        <f t="shared" si="158"/>
        <v/>
      </c>
      <c r="BH429" s="657" t="str">
        <f t="shared" si="159"/>
        <v/>
      </c>
      <c r="BI429" s="657" t="str">
        <f t="shared" si="160"/>
        <v/>
      </c>
      <c r="BM429" s="681" t="e">
        <f>VLOOKUP(K429,'【参考】数式用'!$A$2:$O$57,15,FALSE)</f>
        <v>#N/A</v>
      </c>
    </row>
    <row r="430" spans="1:65" ht="109.9" customHeight="1">
      <c r="A430" s="506">
        <v>419</v>
      </c>
      <c r="B430" s="517" t="str">
        <f>IF(基本情報入力シート!B458="","",基本情報入力シート!B458)</f>
        <v/>
      </c>
      <c r="C430" s="523"/>
      <c r="D430" s="523"/>
      <c r="E430" s="523"/>
      <c r="F430" s="530"/>
      <c r="G430" s="536" t="str">
        <f>IF(基本情報入力シート!L458="","",基本情報入力シート!L458)</f>
        <v/>
      </c>
      <c r="H430" s="536" t="str">
        <f>IF(基本情報入力シート!Q458="","",基本情報入力シート!Q458)</f>
        <v/>
      </c>
      <c r="I430" s="536" t="str">
        <f>IF(基本情報入力シート!V458="","",基本情報入力シート!V458)</f>
        <v/>
      </c>
      <c r="J430" s="536" t="str">
        <f>IF(基本情報入力シート!W458="","",基本情報入力シート!W458)</f>
        <v/>
      </c>
      <c r="K430" s="536" t="str">
        <f>IF(基本情報入力シート!Z458="","",基本情報入力シート!Z458)</f>
        <v/>
      </c>
      <c r="L430" s="555" t="str">
        <f>IF(基本情報入力シート!AF458=0,"",基本情報入力シート!AF458)</f>
        <v/>
      </c>
      <c r="M430" s="563" t="str">
        <f>IF(AND(基本情報入力シート!AG458="",基本情報入力シート!AG458=""),"",基本情報入力シート!AG458)</f>
        <v/>
      </c>
      <c r="N430" s="570"/>
      <c r="O430" s="575" t="str">
        <f>IFERROR(VLOOKUP(K430,'【参考】数式用'!$A$2:$M$57,MATCH(N430,'【参考】数式用'!$G$3:$M$3,0)+6,0),"")</f>
        <v/>
      </c>
      <c r="P430" s="583" t="s">
        <v>549</v>
      </c>
      <c r="Q430" s="587"/>
      <c r="R430" s="590" t="s">
        <v>71</v>
      </c>
      <c r="S430" s="587"/>
      <c r="T430" s="590" t="s">
        <v>743</v>
      </c>
      <c r="U430" s="587"/>
      <c r="V430" s="590" t="s">
        <v>71</v>
      </c>
      <c r="W430" s="587"/>
      <c r="X430" s="590" t="s">
        <v>560</v>
      </c>
      <c r="Y430" s="590" t="s">
        <v>763</v>
      </c>
      <c r="Z430" s="589" t="str">
        <f t="shared" si="138"/>
        <v/>
      </c>
      <c r="AA430" s="594" t="s">
        <v>127</v>
      </c>
      <c r="AB430" s="598" t="str">
        <f t="shared" si="139"/>
        <v/>
      </c>
      <c r="AC430" s="603" t="str">
        <f>IFERROR(ROUNDDOWN(ROUNDDOWN(ROUND(L430*VLOOKUP(K430,'【参考】数式用'!$A$2:$M$57,MATCH("処遇改善加算Ⅳ",'【参考】数式用'!$G$3:$M$3,0)+6,0),0)*M430,0)*Z430*0.5,0),"")</f>
        <v/>
      </c>
      <c r="AD430" s="609"/>
      <c r="AE430" s="617"/>
      <c r="AF430" s="617"/>
      <c r="AG430" s="623"/>
      <c r="AH430" s="627"/>
      <c r="AI430" s="708"/>
      <c r="AJ430" s="634"/>
      <c r="AK430" s="648" t="str">
        <f t="shared" si="140"/>
        <v/>
      </c>
      <c r="AL430" s="651" t="str">
        <f t="shared" si="141"/>
        <v/>
      </c>
      <c r="AM430" s="654"/>
      <c r="AN430" s="657" t="str">
        <f>IFERROR(VLOOKUP(K430,'【参考】数式用'!$A$2:$N$57,14,FALSE),"")</f>
        <v/>
      </c>
      <c r="AO430" s="657" t="str">
        <f t="shared" si="142"/>
        <v/>
      </c>
      <c r="AP430" s="711" t="str">
        <f t="shared" si="143"/>
        <v/>
      </c>
      <c r="AQ430" s="711" t="str">
        <f t="shared" si="144"/>
        <v>キャリアパス要件Ⅰ・Ⅱ_</v>
      </c>
      <c r="AR430" s="662" t="str">
        <f t="shared" si="145"/>
        <v>入力済</v>
      </c>
      <c r="AS430" s="657" t="str">
        <f t="shared" si="146"/>
        <v/>
      </c>
      <c r="AT430" s="662" t="str">
        <f t="shared" si="147"/>
        <v>入力済</v>
      </c>
      <c r="AU430" s="662" t="str">
        <f t="shared" si="148"/>
        <v/>
      </c>
      <c r="AV430" s="662" t="str">
        <f t="shared" si="149"/>
        <v/>
      </c>
      <c r="AW430" s="657" t="str">
        <f t="shared" si="150"/>
        <v/>
      </c>
      <c r="AX430" s="657" t="str">
        <f t="shared" si="151"/>
        <v>入力済</v>
      </c>
      <c r="AY430" s="662" t="str">
        <f>IFERROR(VLOOKUP(K430,'【参考】数式用'!$AR$3:$AS$49,2,FALSE),"")</f>
        <v/>
      </c>
      <c r="AZ430" s="657" t="str">
        <f t="shared" si="152"/>
        <v/>
      </c>
      <c r="BA430" s="657" t="str">
        <f t="shared" si="153"/>
        <v>入力済</v>
      </c>
      <c r="BB430" s="662" t="str">
        <f>IFERROR(VLOOKUP(K430,'【参考】数式用'!$AX$3:$AY$56,2,FALSE),"")</f>
        <v/>
      </c>
      <c r="BC430" s="657" t="str">
        <f t="shared" si="154"/>
        <v/>
      </c>
      <c r="BD430" s="657" t="str">
        <f t="shared" si="155"/>
        <v>入力済</v>
      </c>
      <c r="BE430" s="657" t="str">
        <f t="shared" si="156"/>
        <v/>
      </c>
      <c r="BF430" s="657" t="str">
        <f t="shared" si="157"/>
        <v/>
      </c>
      <c r="BG430" s="657" t="str">
        <f t="shared" si="158"/>
        <v/>
      </c>
      <c r="BH430" s="657" t="str">
        <f t="shared" si="159"/>
        <v/>
      </c>
      <c r="BI430" s="657" t="str">
        <f t="shared" si="160"/>
        <v/>
      </c>
      <c r="BM430" s="681" t="e">
        <f>VLOOKUP(K430,'【参考】数式用'!$A$2:$O$57,15,FALSE)</f>
        <v>#N/A</v>
      </c>
    </row>
    <row r="431" spans="1:65" ht="109.9" customHeight="1">
      <c r="A431" s="506">
        <v>420</v>
      </c>
      <c r="B431" s="517" t="str">
        <f>IF(基本情報入力シート!B459="","",基本情報入力シート!B459)</f>
        <v/>
      </c>
      <c r="C431" s="523"/>
      <c r="D431" s="523"/>
      <c r="E431" s="523"/>
      <c r="F431" s="530"/>
      <c r="G431" s="536" t="str">
        <f>IF(基本情報入力シート!L459="","",基本情報入力シート!L459)</f>
        <v/>
      </c>
      <c r="H431" s="536" t="str">
        <f>IF(基本情報入力シート!Q459="","",基本情報入力シート!Q459)</f>
        <v/>
      </c>
      <c r="I431" s="536" t="str">
        <f>IF(基本情報入力シート!V459="","",基本情報入力シート!V459)</f>
        <v/>
      </c>
      <c r="J431" s="536" t="str">
        <f>IF(基本情報入力シート!W459="","",基本情報入力シート!W459)</f>
        <v/>
      </c>
      <c r="K431" s="536" t="str">
        <f>IF(基本情報入力シート!Z459="","",基本情報入力シート!Z459)</f>
        <v/>
      </c>
      <c r="L431" s="555" t="str">
        <f>IF(基本情報入力シート!AF459=0,"",基本情報入力シート!AF459)</f>
        <v/>
      </c>
      <c r="M431" s="563" t="str">
        <f>IF(AND(基本情報入力シート!AG459="",基本情報入力シート!AG459=""),"",基本情報入力シート!AG459)</f>
        <v/>
      </c>
      <c r="N431" s="570"/>
      <c r="O431" s="575" t="str">
        <f>IFERROR(VLOOKUP(K431,'【参考】数式用'!$A$2:$M$57,MATCH(N431,'【参考】数式用'!$G$3:$M$3,0)+6,0),"")</f>
        <v/>
      </c>
      <c r="P431" s="583" t="s">
        <v>549</v>
      </c>
      <c r="Q431" s="587"/>
      <c r="R431" s="590" t="s">
        <v>71</v>
      </c>
      <c r="S431" s="587"/>
      <c r="T431" s="590" t="s">
        <v>743</v>
      </c>
      <c r="U431" s="587"/>
      <c r="V431" s="590" t="s">
        <v>71</v>
      </c>
      <c r="W431" s="587"/>
      <c r="X431" s="590" t="s">
        <v>560</v>
      </c>
      <c r="Y431" s="590" t="s">
        <v>763</v>
      </c>
      <c r="Z431" s="589" t="str">
        <f t="shared" si="138"/>
        <v/>
      </c>
      <c r="AA431" s="594" t="s">
        <v>127</v>
      </c>
      <c r="AB431" s="598" t="str">
        <f t="shared" si="139"/>
        <v/>
      </c>
      <c r="AC431" s="603" t="str">
        <f>IFERROR(ROUNDDOWN(ROUNDDOWN(ROUND(L431*VLOOKUP(K431,'【参考】数式用'!$A$2:$M$57,MATCH("処遇改善加算Ⅳ",'【参考】数式用'!$G$3:$M$3,0)+6,0),0)*M431,0)*Z431*0.5,0),"")</f>
        <v/>
      </c>
      <c r="AD431" s="609"/>
      <c r="AE431" s="617"/>
      <c r="AF431" s="617"/>
      <c r="AG431" s="623"/>
      <c r="AH431" s="627"/>
      <c r="AI431" s="708"/>
      <c r="AJ431" s="634"/>
      <c r="AK431" s="648" t="str">
        <f t="shared" si="140"/>
        <v/>
      </c>
      <c r="AL431" s="651" t="str">
        <f t="shared" si="141"/>
        <v/>
      </c>
      <c r="AM431" s="654"/>
      <c r="AN431" s="657" t="str">
        <f>IFERROR(VLOOKUP(K431,'【参考】数式用'!$A$2:$N$57,14,FALSE),"")</f>
        <v/>
      </c>
      <c r="AO431" s="657" t="str">
        <f t="shared" si="142"/>
        <v/>
      </c>
      <c r="AP431" s="711" t="str">
        <f t="shared" si="143"/>
        <v/>
      </c>
      <c r="AQ431" s="711" t="str">
        <f t="shared" si="144"/>
        <v>キャリアパス要件Ⅰ・Ⅱ_</v>
      </c>
      <c r="AR431" s="662" t="str">
        <f t="shared" si="145"/>
        <v>入力済</v>
      </c>
      <c r="AS431" s="657" t="str">
        <f t="shared" si="146"/>
        <v/>
      </c>
      <c r="AT431" s="662" t="str">
        <f t="shared" si="147"/>
        <v>入力済</v>
      </c>
      <c r="AU431" s="662" t="str">
        <f t="shared" si="148"/>
        <v/>
      </c>
      <c r="AV431" s="662" t="str">
        <f t="shared" si="149"/>
        <v/>
      </c>
      <c r="AW431" s="657" t="str">
        <f t="shared" si="150"/>
        <v/>
      </c>
      <c r="AX431" s="657" t="str">
        <f t="shared" si="151"/>
        <v>入力済</v>
      </c>
      <c r="AY431" s="662" t="str">
        <f>IFERROR(VLOOKUP(K431,'【参考】数式用'!$AR$3:$AS$49,2,FALSE),"")</f>
        <v/>
      </c>
      <c r="AZ431" s="657" t="str">
        <f t="shared" si="152"/>
        <v/>
      </c>
      <c r="BA431" s="657" t="str">
        <f t="shared" si="153"/>
        <v>入力済</v>
      </c>
      <c r="BB431" s="662" t="str">
        <f>IFERROR(VLOOKUP(K431,'【参考】数式用'!$AX$3:$AY$56,2,FALSE),"")</f>
        <v/>
      </c>
      <c r="BC431" s="657" t="str">
        <f t="shared" si="154"/>
        <v/>
      </c>
      <c r="BD431" s="657" t="str">
        <f t="shared" si="155"/>
        <v>入力済</v>
      </c>
      <c r="BE431" s="657" t="str">
        <f t="shared" si="156"/>
        <v/>
      </c>
      <c r="BF431" s="657" t="str">
        <f t="shared" si="157"/>
        <v/>
      </c>
      <c r="BG431" s="657" t="str">
        <f t="shared" si="158"/>
        <v/>
      </c>
      <c r="BH431" s="657" t="str">
        <f t="shared" si="159"/>
        <v/>
      </c>
      <c r="BI431" s="657" t="str">
        <f t="shared" si="160"/>
        <v/>
      </c>
      <c r="BM431" s="681" t="e">
        <f>VLOOKUP(K431,'【参考】数式用'!$A$2:$O$57,15,FALSE)</f>
        <v>#N/A</v>
      </c>
    </row>
    <row r="432" spans="1:65" ht="109.9" customHeight="1">
      <c r="A432" s="506">
        <v>421</v>
      </c>
      <c r="B432" s="517" t="str">
        <f>IF(基本情報入力シート!B460="","",基本情報入力シート!B460)</f>
        <v/>
      </c>
      <c r="C432" s="523"/>
      <c r="D432" s="523"/>
      <c r="E432" s="523"/>
      <c r="F432" s="530"/>
      <c r="G432" s="536" t="str">
        <f>IF(基本情報入力シート!L460="","",基本情報入力シート!L460)</f>
        <v/>
      </c>
      <c r="H432" s="536" t="str">
        <f>IF(基本情報入力シート!Q460="","",基本情報入力シート!Q460)</f>
        <v/>
      </c>
      <c r="I432" s="536" t="str">
        <f>IF(基本情報入力シート!V460="","",基本情報入力シート!V460)</f>
        <v/>
      </c>
      <c r="J432" s="536" t="str">
        <f>IF(基本情報入力シート!W460="","",基本情報入力シート!W460)</f>
        <v/>
      </c>
      <c r="K432" s="536" t="str">
        <f>IF(基本情報入力シート!Z460="","",基本情報入力シート!Z460)</f>
        <v/>
      </c>
      <c r="L432" s="555" t="str">
        <f>IF(基本情報入力シート!AF460=0,"",基本情報入力シート!AF460)</f>
        <v/>
      </c>
      <c r="M432" s="563" t="str">
        <f>IF(AND(基本情報入力シート!AG460="",基本情報入力シート!AG460=""),"",基本情報入力シート!AG460)</f>
        <v/>
      </c>
      <c r="N432" s="570"/>
      <c r="O432" s="575" t="str">
        <f>IFERROR(VLOOKUP(K432,'【参考】数式用'!$A$2:$M$57,MATCH(N432,'【参考】数式用'!$G$3:$M$3,0)+6,0),"")</f>
        <v/>
      </c>
      <c r="P432" s="583" t="s">
        <v>549</v>
      </c>
      <c r="Q432" s="587"/>
      <c r="R432" s="590" t="s">
        <v>71</v>
      </c>
      <c r="S432" s="587"/>
      <c r="T432" s="590" t="s">
        <v>743</v>
      </c>
      <c r="U432" s="587"/>
      <c r="V432" s="590" t="s">
        <v>71</v>
      </c>
      <c r="W432" s="587"/>
      <c r="X432" s="590" t="s">
        <v>560</v>
      </c>
      <c r="Y432" s="590" t="s">
        <v>763</v>
      </c>
      <c r="Z432" s="589" t="str">
        <f t="shared" si="138"/>
        <v/>
      </c>
      <c r="AA432" s="594" t="s">
        <v>127</v>
      </c>
      <c r="AB432" s="598" t="str">
        <f t="shared" si="139"/>
        <v/>
      </c>
      <c r="AC432" s="603" t="str">
        <f>IFERROR(ROUNDDOWN(ROUNDDOWN(ROUND(L432*VLOOKUP(K432,'【参考】数式用'!$A$2:$M$57,MATCH("処遇改善加算Ⅳ",'【参考】数式用'!$G$3:$M$3,0)+6,0),0)*M432,0)*Z432*0.5,0),"")</f>
        <v/>
      </c>
      <c r="AD432" s="609"/>
      <c r="AE432" s="617"/>
      <c r="AF432" s="617"/>
      <c r="AG432" s="623"/>
      <c r="AH432" s="627"/>
      <c r="AI432" s="708"/>
      <c r="AJ432" s="634"/>
      <c r="AK432" s="648" t="str">
        <f t="shared" si="140"/>
        <v/>
      </c>
      <c r="AL432" s="651" t="str">
        <f t="shared" si="141"/>
        <v/>
      </c>
      <c r="AM432" s="654"/>
      <c r="AN432" s="657" t="str">
        <f>IFERROR(VLOOKUP(K432,'【参考】数式用'!$A$2:$N$57,14,FALSE),"")</f>
        <v/>
      </c>
      <c r="AO432" s="657" t="str">
        <f t="shared" si="142"/>
        <v/>
      </c>
      <c r="AP432" s="711" t="str">
        <f t="shared" si="143"/>
        <v/>
      </c>
      <c r="AQ432" s="711" t="str">
        <f t="shared" si="144"/>
        <v>キャリアパス要件Ⅰ・Ⅱ_</v>
      </c>
      <c r="AR432" s="662" t="str">
        <f t="shared" si="145"/>
        <v>入力済</v>
      </c>
      <c r="AS432" s="657" t="str">
        <f t="shared" si="146"/>
        <v/>
      </c>
      <c r="AT432" s="662" t="str">
        <f t="shared" si="147"/>
        <v>入力済</v>
      </c>
      <c r="AU432" s="662" t="str">
        <f t="shared" si="148"/>
        <v/>
      </c>
      <c r="AV432" s="662" t="str">
        <f t="shared" si="149"/>
        <v/>
      </c>
      <c r="AW432" s="657" t="str">
        <f t="shared" si="150"/>
        <v/>
      </c>
      <c r="AX432" s="657" t="str">
        <f t="shared" si="151"/>
        <v>入力済</v>
      </c>
      <c r="AY432" s="662" t="str">
        <f>IFERROR(VLOOKUP(K432,'【参考】数式用'!$AR$3:$AS$49,2,FALSE),"")</f>
        <v/>
      </c>
      <c r="AZ432" s="657" t="str">
        <f t="shared" si="152"/>
        <v/>
      </c>
      <c r="BA432" s="657" t="str">
        <f t="shared" si="153"/>
        <v>入力済</v>
      </c>
      <c r="BB432" s="662" t="str">
        <f>IFERROR(VLOOKUP(K432,'【参考】数式用'!$AX$3:$AY$56,2,FALSE),"")</f>
        <v/>
      </c>
      <c r="BC432" s="657" t="str">
        <f t="shared" si="154"/>
        <v/>
      </c>
      <c r="BD432" s="657" t="str">
        <f t="shared" si="155"/>
        <v>入力済</v>
      </c>
      <c r="BE432" s="657" t="str">
        <f t="shared" si="156"/>
        <v/>
      </c>
      <c r="BF432" s="657" t="str">
        <f t="shared" si="157"/>
        <v/>
      </c>
      <c r="BG432" s="657" t="str">
        <f t="shared" si="158"/>
        <v/>
      </c>
      <c r="BH432" s="657" t="str">
        <f t="shared" si="159"/>
        <v/>
      </c>
      <c r="BI432" s="657" t="str">
        <f t="shared" si="160"/>
        <v/>
      </c>
      <c r="BM432" s="681" t="e">
        <f>VLOOKUP(K432,'【参考】数式用'!$A$2:$O$57,15,FALSE)</f>
        <v>#N/A</v>
      </c>
    </row>
    <row r="433" spans="1:65" ht="109.9" customHeight="1">
      <c r="A433" s="506">
        <v>422</v>
      </c>
      <c r="B433" s="517" t="str">
        <f>IF(基本情報入力シート!B461="","",基本情報入力シート!B461)</f>
        <v/>
      </c>
      <c r="C433" s="523"/>
      <c r="D433" s="523"/>
      <c r="E433" s="523"/>
      <c r="F433" s="530"/>
      <c r="G433" s="536" t="str">
        <f>IF(基本情報入力シート!L461="","",基本情報入力シート!L461)</f>
        <v/>
      </c>
      <c r="H433" s="536" t="str">
        <f>IF(基本情報入力シート!Q461="","",基本情報入力シート!Q461)</f>
        <v/>
      </c>
      <c r="I433" s="536" t="str">
        <f>IF(基本情報入力シート!V461="","",基本情報入力シート!V461)</f>
        <v/>
      </c>
      <c r="J433" s="536" t="str">
        <f>IF(基本情報入力シート!W461="","",基本情報入力シート!W461)</f>
        <v/>
      </c>
      <c r="K433" s="536" t="str">
        <f>IF(基本情報入力シート!Z461="","",基本情報入力シート!Z461)</f>
        <v/>
      </c>
      <c r="L433" s="555" t="str">
        <f>IF(基本情報入力シート!AF461=0,"",基本情報入力シート!AF461)</f>
        <v/>
      </c>
      <c r="M433" s="563" t="str">
        <f>IF(AND(基本情報入力シート!AG461="",基本情報入力シート!AG461=""),"",基本情報入力シート!AG461)</f>
        <v/>
      </c>
      <c r="N433" s="570"/>
      <c r="O433" s="575" t="str">
        <f>IFERROR(VLOOKUP(K433,'【参考】数式用'!$A$2:$M$57,MATCH(N433,'【参考】数式用'!$G$3:$M$3,0)+6,0),"")</f>
        <v/>
      </c>
      <c r="P433" s="583" t="s">
        <v>549</v>
      </c>
      <c r="Q433" s="587"/>
      <c r="R433" s="590" t="s">
        <v>71</v>
      </c>
      <c r="S433" s="587"/>
      <c r="T433" s="590" t="s">
        <v>743</v>
      </c>
      <c r="U433" s="587"/>
      <c r="V433" s="590" t="s">
        <v>71</v>
      </c>
      <c r="W433" s="587"/>
      <c r="X433" s="590" t="s">
        <v>560</v>
      </c>
      <c r="Y433" s="590" t="s">
        <v>763</v>
      </c>
      <c r="Z433" s="589" t="str">
        <f t="shared" si="138"/>
        <v/>
      </c>
      <c r="AA433" s="594" t="s">
        <v>127</v>
      </c>
      <c r="AB433" s="598" t="str">
        <f t="shared" si="139"/>
        <v/>
      </c>
      <c r="AC433" s="603" t="str">
        <f>IFERROR(ROUNDDOWN(ROUNDDOWN(ROUND(L433*VLOOKUP(K433,'【参考】数式用'!$A$2:$M$57,MATCH("処遇改善加算Ⅳ",'【参考】数式用'!$G$3:$M$3,0)+6,0),0)*M433,0)*Z433*0.5,0),"")</f>
        <v/>
      </c>
      <c r="AD433" s="609"/>
      <c r="AE433" s="617"/>
      <c r="AF433" s="617"/>
      <c r="AG433" s="623"/>
      <c r="AH433" s="627"/>
      <c r="AI433" s="708"/>
      <c r="AJ433" s="634"/>
      <c r="AK433" s="648" t="str">
        <f t="shared" si="140"/>
        <v/>
      </c>
      <c r="AL433" s="651" t="str">
        <f t="shared" si="141"/>
        <v/>
      </c>
      <c r="AM433" s="654"/>
      <c r="AN433" s="657" t="str">
        <f>IFERROR(VLOOKUP(K433,'【参考】数式用'!$A$2:$N$57,14,FALSE),"")</f>
        <v/>
      </c>
      <c r="AO433" s="657" t="str">
        <f t="shared" si="142"/>
        <v/>
      </c>
      <c r="AP433" s="711" t="str">
        <f t="shared" si="143"/>
        <v/>
      </c>
      <c r="AQ433" s="711" t="str">
        <f t="shared" si="144"/>
        <v>キャリアパス要件Ⅰ・Ⅱ_</v>
      </c>
      <c r="AR433" s="662" t="str">
        <f t="shared" si="145"/>
        <v>入力済</v>
      </c>
      <c r="AS433" s="657" t="str">
        <f t="shared" si="146"/>
        <v/>
      </c>
      <c r="AT433" s="662" t="str">
        <f t="shared" si="147"/>
        <v>入力済</v>
      </c>
      <c r="AU433" s="662" t="str">
        <f t="shared" si="148"/>
        <v/>
      </c>
      <c r="AV433" s="662" t="str">
        <f t="shared" si="149"/>
        <v/>
      </c>
      <c r="AW433" s="657" t="str">
        <f t="shared" si="150"/>
        <v/>
      </c>
      <c r="AX433" s="657" t="str">
        <f t="shared" si="151"/>
        <v>入力済</v>
      </c>
      <c r="AY433" s="662" t="str">
        <f>IFERROR(VLOOKUP(K433,'【参考】数式用'!$AR$3:$AS$49,2,FALSE),"")</f>
        <v/>
      </c>
      <c r="AZ433" s="657" t="str">
        <f t="shared" si="152"/>
        <v/>
      </c>
      <c r="BA433" s="657" t="str">
        <f t="shared" si="153"/>
        <v>入力済</v>
      </c>
      <c r="BB433" s="662" t="str">
        <f>IFERROR(VLOOKUP(K433,'【参考】数式用'!$AX$3:$AY$56,2,FALSE),"")</f>
        <v/>
      </c>
      <c r="BC433" s="657" t="str">
        <f t="shared" si="154"/>
        <v/>
      </c>
      <c r="BD433" s="657" t="str">
        <f t="shared" si="155"/>
        <v>入力済</v>
      </c>
      <c r="BE433" s="657" t="str">
        <f t="shared" si="156"/>
        <v/>
      </c>
      <c r="BF433" s="657" t="str">
        <f t="shared" si="157"/>
        <v/>
      </c>
      <c r="BG433" s="657" t="str">
        <f t="shared" si="158"/>
        <v/>
      </c>
      <c r="BH433" s="657" t="str">
        <f t="shared" si="159"/>
        <v/>
      </c>
      <c r="BI433" s="657" t="str">
        <f t="shared" si="160"/>
        <v/>
      </c>
      <c r="BM433" s="681" t="e">
        <f>VLOOKUP(K433,'【参考】数式用'!$A$2:$O$57,15,FALSE)</f>
        <v>#N/A</v>
      </c>
    </row>
    <row r="434" spans="1:65" ht="109.9" customHeight="1">
      <c r="A434" s="506">
        <v>423</v>
      </c>
      <c r="B434" s="517" t="str">
        <f>IF(基本情報入力シート!B462="","",基本情報入力シート!B462)</f>
        <v/>
      </c>
      <c r="C434" s="523"/>
      <c r="D434" s="523"/>
      <c r="E434" s="523"/>
      <c r="F434" s="530"/>
      <c r="G434" s="536" t="str">
        <f>IF(基本情報入力シート!L462="","",基本情報入力シート!L462)</f>
        <v/>
      </c>
      <c r="H434" s="536" t="str">
        <f>IF(基本情報入力シート!Q462="","",基本情報入力シート!Q462)</f>
        <v/>
      </c>
      <c r="I434" s="536" t="str">
        <f>IF(基本情報入力シート!V462="","",基本情報入力シート!V462)</f>
        <v/>
      </c>
      <c r="J434" s="536" t="str">
        <f>IF(基本情報入力シート!W462="","",基本情報入力シート!W462)</f>
        <v/>
      </c>
      <c r="K434" s="536" t="str">
        <f>IF(基本情報入力シート!Z462="","",基本情報入力シート!Z462)</f>
        <v/>
      </c>
      <c r="L434" s="555" t="str">
        <f>IF(基本情報入力シート!AF462=0,"",基本情報入力シート!AF462)</f>
        <v/>
      </c>
      <c r="M434" s="563" t="str">
        <f>IF(AND(基本情報入力シート!AG462="",基本情報入力シート!AG462=""),"",基本情報入力シート!AG462)</f>
        <v/>
      </c>
      <c r="N434" s="570"/>
      <c r="O434" s="575" t="str">
        <f>IFERROR(VLOOKUP(K434,'【参考】数式用'!$A$2:$M$57,MATCH(N434,'【参考】数式用'!$G$3:$M$3,0)+6,0),"")</f>
        <v/>
      </c>
      <c r="P434" s="583" t="s">
        <v>549</v>
      </c>
      <c r="Q434" s="587"/>
      <c r="R434" s="590" t="s">
        <v>71</v>
      </c>
      <c r="S434" s="587"/>
      <c r="T434" s="590" t="s">
        <v>743</v>
      </c>
      <c r="U434" s="587"/>
      <c r="V434" s="590" t="s">
        <v>71</v>
      </c>
      <c r="W434" s="587"/>
      <c r="X434" s="590" t="s">
        <v>560</v>
      </c>
      <c r="Y434" s="590" t="s">
        <v>763</v>
      </c>
      <c r="Z434" s="589" t="str">
        <f t="shared" si="138"/>
        <v/>
      </c>
      <c r="AA434" s="594" t="s">
        <v>127</v>
      </c>
      <c r="AB434" s="598" t="str">
        <f t="shared" si="139"/>
        <v/>
      </c>
      <c r="AC434" s="603" t="str">
        <f>IFERROR(ROUNDDOWN(ROUNDDOWN(ROUND(L434*VLOOKUP(K434,'【参考】数式用'!$A$2:$M$57,MATCH("処遇改善加算Ⅳ",'【参考】数式用'!$G$3:$M$3,0)+6,0),0)*M434,0)*Z434*0.5,0),"")</f>
        <v/>
      </c>
      <c r="AD434" s="609"/>
      <c r="AE434" s="617"/>
      <c r="AF434" s="617"/>
      <c r="AG434" s="623"/>
      <c r="AH434" s="627"/>
      <c r="AI434" s="708"/>
      <c r="AJ434" s="634"/>
      <c r="AK434" s="648" t="str">
        <f t="shared" si="140"/>
        <v/>
      </c>
      <c r="AL434" s="651" t="str">
        <f t="shared" si="141"/>
        <v/>
      </c>
      <c r="AM434" s="654"/>
      <c r="AN434" s="657" t="str">
        <f>IFERROR(VLOOKUP(K434,'【参考】数式用'!$A$2:$N$57,14,FALSE),"")</f>
        <v/>
      </c>
      <c r="AO434" s="657" t="str">
        <f t="shared" si="142"/>
        <v/>
      </c>
      <c r="AP434" s="711" t="str">
        <f t="shared" si="143"/>
        <v/>
      </c>
      <c r="AQ434" s="711" t="str">
        <f t="shared" si="144"/>
        <v>キャリアパス要件Ⅰ・Ⅱ_</v>
      </c>
      <c r="AR434" s="662" t="str">
        <f t="shared" si="145"/>
        <v>入力済</v>
      </c>
      <c r="AS434" s="657" t="str">
        <f t="shared" si="146"/>
        <v/>
      </c>
      <c r="AT434" s="662" t="str">
        <f t="shared" si="147"/>
        <v>入力済</v>
      </c>
      <c r="AU434" s="662" t="str">
        <f t="shared" si="148"/>
        <v/>
      </c>
      <c r="AV434" s="662" t="str">
        <f t="shared" si="149"/>
        <v/>
      </c>
      <c r="AW434" s="657" t="str">
        <f t="shared" si="150"/>
        <v/>
      </c>
      <c r="AX434" s="657" t="str">
        <f t="shared" si="151"/>
        <v>入力済</v>
      </c>
      <c r="AY434" s="662" t="str">
        <f>IFERROR(VLOOKUP(K434,'【参考】数式用'!$AR$3:$AS$49,2,FALSE),"")</f>
        <v/>
      </c>
      <c r="AZ434" s="657" t="str">
        <f t="shared" si="152"/>
        <v/>
      </c>
      <c r="BA434" s="657" t="str">
        <f t="shared" si="153"/>
        <v>入力済</v>
      </c>
      <c r="BB434" s="662" t="str">
        <f>IFERROR(VLOOKUP(K434,'【参考】数式用'!$AX$3:$AY$56,2,FALSE),"")</f>
        <v/>
      </c>
      <c r="BC434" s="657" t="str">
        <f t="shared" si="154"/>
        <v/>
      </c>
      <c r="BD434" s="657" t="str">
        <f t="shared" si="155"/>
        <v>入力済</v>
      </c>
      <c r="BE434" s="657" t="str">
        <f t="shared" si="156"/>
        <v/>
      </c>
      <c r="BF434" s="657" t="str">
        <f t="shared" si="157"/>
        <v/>
      </c>
      <c r="BG434" s="657" t="str">
        <f t="shared" si="158"/>
        <v/>
      </c>
      <c r="BH434" s="657" t="str">
        <f t="shared" si="159"/>
        <v/>
      </c>
      <c r="BI434" s="657" t="str">
        <f t="shared" si="160"/>
        <v/>
      </c>
      <c r="BM434" s="681" t="e">
        <f>VLOOKUP(K434,'【参考】数式用'!$A$2:$O$57,15,FALSE)</f>
        <v>#N/A</v>
      </c>
    </row>
    <row r="435" spans="1:65" ht="109.9" customHeight="1">
      <c r="A435" s="506">
        <v>424</v>
      </c>
      <c r="B435" s="517" t="str">
        <f>IF(基本情報入力シート!B463="","",基本情報入力シート!B463)</f>
        <v/>
      </c>
      <c r="C435" s="523"/>
      <c r="D435" s="523"/>
      <c r="E435" s="523"/>
      <c r="F435" s="530"/>
      <c r="G435" s="536" t="str">
        <f>IF(基本情報入力シート!L463="","",基本情報入力シート!L463)</f>
        <v/>
      </c>
      <c r="H435" s="536" t="str">
        <f>IF(基本情報入力シート!Q463="","",基本情報入力シート!Q463)</f>
        <v/>
      </c>
      <c r="I435" s="536" t="str">
        <f>IF(基本情報入力シート!V463="","",基本情報入力シート!V463)</f>
        <v/>
      </c>
      <c r="J435" s="536" t="str">
        <f>IF(基本情報入力シート!W463="","",基本情報入力シート!W463)</f>
        <v/>
      </c>
      <c r="K435" s="536" t="str">
        <f>IF(基本情報入力シート!Z463="","",基本情報入力シート!Z463)</f>
        <v/>
      </c>
      <c r="L435" s="555" t="str">
        <f>IF(基本情報入力シート!AF463=0,"",基本情報入力シート!AF463)</f>
        <v/>
      </c>
      <c r="M435" s="563" t="str">
        <f>IF(AND(基本情報入力シート!AG463="",基本情報入力シート!AG463=""),"",基本情報入力シート!AG463)</f>
        <v/>
      </c>
      <c r="N435" s="570"/>
      <c r="O435" s="575" t="str">
        <f>IFERROR(VLOOKUP(K435,'【参考】数式用'!$A$2:$M$57,MATCH(N435,'【参考】数式用'!$G$3:$M$3,0)+6,0),"")</f>
        <v/>
      </c>
      <c r="P435" s="583" t="s">
        <v>549</v>
      </c>
      <c r="Q435" s="587"/>
      <c r="R435" s="590" t="s">
        <v>71</v>
      </c>
      <c r="S435" s="587"/>
      <c r="T435" s="590" t="s">
        <v>743</v>
      </c>
      <c r="U435" s="587"/>
      <c r="V435" s="590" t="s">
        <v>71</v>
      </c>
      <c r="W435" s="587"/>
      <c r="X435" s="590" t="s">
        <v>560</v>
      </c>
      <c r="Y435" s="590" t="s">
        <v>763</v>
      </c>
      <c r="Z435" s="589" t="str">
        <f t="shared" si="138"/>
        <v/>
      </c>
      <c r="AA435" s="594" t="s">
        <v>127</v>
      </c>
      <c r="AB435" s="598" t="str">
        <f t="shared" si="139"/>
        <v/>
      </c>
      <c r="AC435" s="603" t="str">
        <f>IFERROR(ROUNDDOWN(ROUNDDOWN(ROUND(L435*VLOOKUP(K435,'【参考】数式用'!$A$2:$M$57,MATCH("処遇改善加算Ⅳ",'【参考】数式用'!$G$3:$M$3,0)+6,0),0)*M435,0)*Z435*0.5,0),"")</f>
        <v/>
      </c>
      <c r="AD435" s="609"/>
      <c r="AE435" s="617"/>
      <c r="AF435" s="617"/>
      <c r="AG435" s="623"/>
      <c r="AH435" s="627"/>
      <c r="AI435" s="708"/>
      <c r="AJ435" s="634"/>
      <c r="AK435" s="648" t="str">
        <f t="shared" si="140"/>
        <v/>
      </c>
      <c r="AL435" s="651" t="str">
        <f t="shared" si="141"/>
        <v/>
      </c>
      <c r="AM435" s="654"/>
      <c r="AN435" s="657" t="str">
        <f>IFERROR(VLOOKUP(K435,'【参考】数式用'!$A$2:$N$57,14,FALSE),"")</f>
        <v/>
      </c>
      <c r="AO435" s="657" t="str">
        <f t="shared" si="142"/>
        <v/>
      </c>
      <c r="AP435" s="711" t="str">
        <f t="shared" si="143"/>
        <v/>
      </c>
      <c r="AQ435" s="711" t="str">
        <f t="shared" si="144"/>
        <v>キャリアパス要件Ⅰ・Ⅱ_</v>
      </c>
      <c r="AR435" s="662" t="str">
        <f t="shared" si="145"/>
        <v>入力済</v>
      </c>
      <c r="AS435" s="657" t="str">
        <f t="shared" si="146"/>
        <v/>
      </c>
      <c r="AT435" s="662" t="str">
        <f t="shared" si="147"/>
        <v>入力済</v>
      </c>
      <c r="AU435" s="662" t="str">
        <f t="shared" si="148"/>
        <v/>
      </c>
      <c r="AV435" s="662" t="str">
        <f t="shared" si="149"/>
        <v/>
      </c>
      <c r="AW435" s="657" t="str">
        <f t="shared" si="150"/>
        <v/>
      </c>
      <c r="AX435" s="657" t="str">
        <f t="shared" si="151"/>
        <v>入力済</v>
      </c>
      <c r="AY435" s="662" t="str">
        <f>IFERROR(VLOOKUP(K435,'【参考】数式用'!$AR$3:$AS$49,2,FALSE),"")</f>
        <v/>
      </c>
      <c r="AZ435" s="657" t="str">
        <f t="shared" si="152"/>
        <v/>
      </c>
      <c r="BA435" s="657" t="str">
        <f t="shared" si="153"/>
        <v>入力済</v>
      </c>
      <c r="BB435" s="662" t="str">
        <f>IFERROR(VLOOKUP(K435,'【参考】数式用'!$AX$3:$AY$56,2,FALSE),"")</f>
        <v/>
      </c>
      <c r="BC435" s="657" t="str">
        <f t="shared" si="154"/>
        <v/>
      </c>
      <c r="BD435" s="657" t="str">
        <f t="shared" si="155"/>
        <v>入力済</v>
      </c>
      <c r="BE435" s="657" t="str">
        <f t="shared" si="156"/>
        <v/>
      </c>
      <c r="BF435" s="657" t="str">
        <f t="shared" si="157"/>
        <v/>
      </c>
      <c r="BG435" s="657" t="str">
        <f t="shared" si="158"/>
        <v/>
      </c>
      <c r="BH435" s="657" t="str">
        <f t="shared" si="159"/>
        <v/>
      </c>
      <c r="BI435" s="657" t="str">
        <f t="shared" si="160"/>
        <v/>
      </c>
      <c r="BM435" s="681" t="e">
        <f>VLOOKUP(K435,'【参考】数式用'!$A$2:$O$57,15,FALSE)</f>
        <v>#N/A</v>
      </c>
    </row>
    <row r="436" spans="1:65" ht="109.9" customHeight="1">
      <c r="A436" s="506">
        <v>425</v>
      </c>
      <c r="B436" s="517" t="str">
        <f>IF(基本情報入力シート!B464="","",基本情報入力シート!B464)</f>
        <v/>
      </c>
      <c r="C436" s="523"/>
      <c r="D436" s="523"/>
      <c r="E436" s="523"/>
      <c r="F436" s="530"/>
      <c r="G436" s="536" t="str">
        <f>IF(基本情報入力シート!L464="","",基本情報入力シート!L464)</f>
        <v/>
      </c>
      <c r="H436" s="536" t="str">
        <f>IF(基本情報入力シート!Q464="","",基本情報入力シート!Q464)</f>
        <v/>
      </c>
      <c r="I436" s="536" t="str">
        <f>IF(基本情報入力シート!V464="","",基本情報入力シート!V464)</f>
        <v/>
      </c>
      <c r="J436" s="536" t="str">
        <f>IF(基本情報入力シート!W464="","",基本情報入力シート!W464)</f>
        <v/>
      </c>
      <c r="K436" s="536" t="str">
        <f>IF(基本情報入力シート!Z464="","",基本情報入力シート!Z464)</f>
        <v/>
      </c>
      <c r="L436" s="555" t="str">
        <f>IF(基本情報入力シート!AF464=0,"",基本情報入力シート!AF464)</f>
        <v/>
      </c>
      <c r="M436" s="563" t="str">
        <f>IF(AND(基本情報入力シート!AG464="",基本情報入力シート!AG464=""),"",基本情報入力シート!AG464)</f>
        <v/>
      </c>
      <c r="N436" s="570"/>
      <c r="O436" s="575" t="str">
        <f>IFERROR(VLOOKUP(K436,'【参考】数式用'!$A$2:$M$57,MATCH(N436,'【参考】数式用'!$G$3:$M$3,0)+6,0),"")</f>
        <v/>
      </c>
      <c r="P436" s="583" t="s">
        <v>549</v>
      </c>
      <c r="Q436" s="587"/>
      <c r="R436" s="590" t="s">
        <v>71</v>
      </c>
      <c r="S436" s="587"/>
      <c r="T436" s="590" t="s">
        <v>743</v>
      </c>
      <c r="U436" s="587"/>
      <c r="V436" s="590" t="s">
        <v>71</v>
      </c>
      <c r="W436" s="587"/>
      <c r="X436" s="590" t="s">
        <v>560</v>
      </c>
      <c r="Y436" s="590" t="s">
        <v>763</v>
      </c>
      <c r="Z436" s="589" t="str">
        <f t="shared" si="138"/>
        <v/>
      </c>
      <c r="AA436" s="594" t="s">
        <v>127</v>
      </c>
      <c r="AB436" s="598" t="str">
        <f t="shared" si="139"/>
        <v/>
      </c>
      <c r="AC436" s="603" t="str">
        <f>IFERROR(ROUNDDOWN(ROUNDDOWN(ROUND(L436*VLOOKUP(K436,'【参考】数式用'!$A$2:$M$57,MATCH("処遇改善加算Ⅳ",'【参考】数式用'!$G$3:$M$3,0)+6,0),0)*M436,0)*Z436*0.5,0),"")</f>
        <v/>
      </c>
      <c r="AD436" s="609"/>
      <c r="AE436" s="617"/>
      <c r="AF436" s="617"/>
      <c r="AG436" s="623"/>
      <c r="AH436" s="627"/>
      <c r="AI436" s="708"/>
      <c r="AJ436" s="634"/>
      <c r="AK436" s="648" t="str">
        <f t="shared" si="140"/>
        <v/>
      </c>
      <c r="AL436" s="651" t="str">
        <f t="shared" si="141"/>
        <v/>
      </c>
      <c r="AM436" s="654"/>
      <c r="AN436" s="657" t="str">
        <f>IFERROR(VLOOKUP(K436,'【参考】数式用'!$A$2:$N$57,14,FALSE),"")</f>
        <v/>
      </c>
      <c r="AO436" s="657" t="str">
        <f t="shared" si="142"/>
        <v/>
      </c>
      <c r="AP436" s="711" t="str">
        <f t="shared" si="143"/>
        <v/>
      </c>
      <c r="AQ436" s="711" t="str">
        <f t="shared" si="144"/>
        <v>キャリアパス要件Ⅰ・Ⅱ_</v>
      </c>
      <c r="AR436" s="662" t="str">
        <f t="shared" si="145"/>
        <v>入力済</v>
      </c>
      <c r="AS436" s="657" t="str">
        <f t="shared" si="146"/>
        <v/>
      </c>
      <c r="AT436" s="662" t="str">
        <f t="shared" si="147"/>
        <v>入力済</v>
      </c>
      <c r="AU436" s="662" t="str">
        <f t="shared" si="148"/>
        <v/>
      </c>
      <c r="AV436" s="662" t="str">
        <f t="shared" si="149"/>
        <v/>
      </c>
      <c r="AW436" s="657" t="str">
        <f t="shared" si="150"/>
        <v/>
      </c>
      <c r="AX436" s="657" t="str">
        <f t="shared" si="151"/>
        <v>入力済</v>
      </c>
      <c r="AY436" s="662" t="str">
        <f>IFERROR(VLOOKUP(K436,'【参考】数式用'!$AR$3:$AS$49,2,FALSE),"")</f>
        <v/>
      </c>
      <c r="AZ436" s="657" t="str">
        <f t="shared" si="152"/>
        <v/>
      </c>
      <c r="BA436" s="657" t="str">
        <f t="shared" si="153"/>
        <v>入力済</v>
      </c>
      <c r="BB436" s="662" t="str">
        <f>IFERROR(VLOOKUP(K436,'【参考】数式用'!$AX$3:$AY$56,2,FALSE),"")</f>
        <v/>
      </c>
      <c r="BC436" s="657" t="str">
        <f t="shared" si="154"/>
        <v/>
      </c>
      <c r="BD436" s="657" t="str">
        <f t="shared" si="155"/>
        <v>入力済</v>
      </c>
      <c r="BE436" s="657" t="str">
        <f t="shared" si="156"/>
        <v/>
      </c>
      <c r="BF436" s="657" t="str">
        <f t="shared" si="157"/>
        <v/>
      </c>
      <c r="BG436" s="657" t="str">
        <f t="shared" si="158"/>
        <v/>
      </c>
      <c r="BH436" s="657" t="str">
        <f t="shared" si="159"/>
        <v/>
      </c>
      <c r="BI436" s="657" t="str">
        <f t="shared" si="160"/>
        <v/>
      </c>
      <c r="BM436" s="681" t="e">
        <f>VLOOKUP(K436,'【参考】数式用'!$A$2:$O$57,15,FALSE)</f>
        <v>#N/A</v>
      </c>
    </row>
    <row r="437" spans="1:65" ht="109.9" customHeight="1">
      <c r="A437" s="506">
        <v>426</v>
      </c>
      <c r="B437" s="517" t="str">
        <f>IF(基本情報入力シート!B465="","",基本情報入力シート!B465)</f>
        <v/>
      </c>
      <c r="C437" s="523"/>
      <c r="D437" s="523"/>
      <c r="E437" s="523"/>
      <c r="F437" s="530"/>
      <c r="G437" s="536" t="str">
        <f>IF(基本情報入力シート!L465="","",基本情報入力シート!L465)</f>
        <v/>
      </c>
      <c r="H437" s="536" t="str">
        <f>IF(基本情報入力シート!Q465="","",基本情報入力シート!Q465)</f>
        <v/>
      </c>
      <c r="I437" s="536" t="str">
        <f>IF(基本情報入力シート!V465="","",基本情報入力シート!V465)</f>
        <v/>
      </c>
      <c r="J437" s="536" t="str">
        <f>IF(基本情報入力シート!W465="","",基本情報入力シート!W465)</f>
        <v/>
      </c>
      <c r="K437" s="536" t="str">
        <f>IF(基本情報入力シート!Z465="","",基本情報入力シート!Z465)</f>
        <v/>
      </c>
      <c r="L437" s="555" t="str">
        <f>IF(基本情報入力シート!AF465=0,"",基本情報入力シート!AF465)</f>
        <v/>
      </c>
      <c r="M437" s="563" t="str">
        <f>IF(AND(基本情報入力シート!AG465="",基本情報入力シート!AG465=""),"",基本情報入力シート!AG465)</f>
        <v/>
      </c>
      <c r="N437" s="570"/>
      <c r="O437" s="575" t="str">
        <f>IFERROR(VLOOKUP(K437,'【参考】数式用'!$A$2:$M$57,MATCH(N437,'【参考】数式用'!$G$3:$M$3,0)+6,0),"")</f>
        <v/>
      </c>
      <c r="P437" s="583" t="s">
        <v>549</v>
      </c>
      <c r="Q437" s="587"/>
      <c r="R437" s="590" t="s">
        <v>71</v>
      </c>
      <c r="S437" s="587"/>
      <c r="T437" s="590" t="s">
        <v>743</v>
      </c>
      <c r="U437" s="587"/>
      <c r="V437" s="590" t="s">
        <v>71</v>
      </c>
      <c r="W437" s="587"/>
      <c r="X437" s="590" t="s">
        <v>560</v>
      </c>
      <c r="Y437" s="590" t="s">
        <v>763</v>
      </c>
      <c r="Z437" s="589" t="str">
        <f t="shared" si="138"/>
        <v/>
      </c>
      <c r="AA437" s="594" t="s">
        <v>127</v>
      </c>
      <c r="AB437" s="598" t="str">
        <f t="shared" si="139"/>
        <v/>
      </c>
      <c r="AC437" s="603" t="str">
        <f>IFERROR(ROUNDDOWN(ROUNDDOWN(ROUND(L437*VLOOKUP(K437,'【参考】数式用'!$A$2:$M$57,MATCH("処遇改善加算Ⅳ",'【参考】数式用'!$G$3:$M$3,0)+6,0),0)*M437,0)*Z437*0.5,0),"")</f>
        <v/>
      </c>
      <c r="AD437" s="609"/>
      <c r="AE437" s="617"/>
      <c r="AF437" s="617"/>
      <c r="AG437" s="623"/>
      <c r="AH437" s="627"/>
      <c r="AI437" s="708"/>
      <c r="AJ437" s="634"/>
      <c r="AK437" s="648" t="str">
        <f t="shared" si="140"/>
        <v/>
      </c>
      <c r="AL437" s="651" t="str">
        <f t="shared" si="141"/>
        <v/>
      </c>
      <c r="AM437" s="654"/>
      <c r="AN437" s="657" t="str">
        <f>IFERROR(VLOOKUP(K437,'【参考】数式用'!$A$2:$N$57,14,FALSE),"")</f>
        <v/>
      </c>
      <c r="AO437" s="657" t="str">
        <f t="shared" si="142"/>
        <v/>
      </c>
      <c r="AP437" s="711" t="str">
        <f t="shared" si="143"/>
        <v/>
      </c>
      <c r="AQ437" s="711" t="str">
        <f t="shared" si="144"/>
        <v>キャリアパス要件Ⅰ・Ⅱ_</v>
      </c>
      <c r="AR437" s="662" t="str">
        <f t="shared" si="145"/>
        <v>入力済</v>
      </c>
      <c r="AS437" s="657" t="str">
        <f t="shared" si="146"/>
        <v/>
      </c>
      <c r="AT437" s="662" t="str">
        <f t="shared" si="147"/>
        <v>入力済</v>
      </c>
      <c r="AU437" s="662" t="str">
        <f t="shared" si="148"/>
        <v/>
      </c>
      <c r="AV437" s="662" t="str">
        <f t="shared" si="149"/>
        <v/>
      </c>
      <c r="AW437" s="657" t="str">
        <f t="shared" si="150"/>
        <v/>
      </c>
      <c r="AX437" s="657" t="str">
        <f t="shared" si="151"/>
        <v>入力済</v>
      </c>
      <c r="AY437" s="662" t="str">
        <f>IFERROR(VLOOKUP(K437,'【参考】数式用'!$AR$3:$AS$49,2,FALSE),"")</f>
        <v/>
      </c>
      <c r="AZ437" s="657" t="str">
        <f t="shared" si="152"/>
        <v/>
      </c>
      <c r="BA437" s="657" t="str">
        <f t="shared" si="153"/>
        <v>入力済</v>
      </c>
      <c r="BB437" s="662" t="str">
        <f>IFERROR(VLOOKUP(K437,'【参考】数式用'!$AX$3:$AY$56,2,FALSE),"")</f>
        <v/>
      </c>
      <c r="BC437" s="657" t="str">
        <f t="shared" si="154"/>
        <v/>
      </c>
      <c r="BD437" s="657" t="str">
        <f t="shared" si="155"/>
        <v>入力済</v>
      </c>
      <c r="BE437" s="657" t="str">
        <f t="shared" si="156"/>
        <v/>
      </c>
      <c r="BF437" s="657" t="str">
        <f t="shared" si="157"/>
        <v/>
      </c>
      <c r="BG437" s="657" t="str">
        <f t="shared" si="158"/>
        <v/>
      </c>
      <c r="BH437" s="657" t="str">
        <f t="shared" si="159"/>
        <v/>
      </c>
      <c r="BI437" s="657" t="str">
        <f t="shared" si="160"/>
        <v/>
      </c>
      <c r="BM437" s="681" t="e">
        <f>VLOOKUP(K437,'【参考】数式用'!$A$2:$O$57,15,FALSE)</f>
        <v>#N/A</v>
      </c>
    </row>
    <row r="438" spans="1:65" ht="109.9" customHeight="1">
      <c r="A438" s="506">
        <v>427</v>
      </c>
      <c r="B438" s="517" t="str">
        <f>IF(基本情報入力シート!B466="","",基本情報入力シート!B466)</f>
        <v/>
      </c>
      <c r="C438" s="523"/>
      <c r="D438" s="523"/>
      <c r="E438" s="523"/>
      <c r="F438" s="530"/>
      <c r="G438" s="536" t="str">
        <f>IF(基本情報入力シート!L466="","",基本情報入力シート!L466)</f>
        <v/>
      </c>
      <c r="H438" s="536" t="str">
        <f>IF(基本情報入力シート!Q466="","",基本情報入力シート!Q466)</f>
        <v/>
      </c>
      <c r="I438" s="536" t="str">
        <f>IF(基本情報入力シート!V466="","",基本情報入力シート!V466)</f>
        <v/>
      </c>
      <c r="J438" s="536" t="str">
        <f>IF(基本情報入力シート!W466="","",基本情報入力シート!W466)</f>
        <v/>
      </c>
      <c r="K438" s="536" t="str">
        <f>IF(基本情報入力シート!Z466="","",基本情報入力シート!Z466)</f>
        <v/>
      </c>
      <c r="L438" s="555" t="str">
        <f>IF(基本情報入力シート!AF466=0,"",基本情報入力シート!AF466)</f>
        <v/>
      </c>
      <c r="M438" s="563" t="str">
        <f>IF(AND(基本情報入力シート!AG466="",基本情報入力シート!AG466=""),"",基本情報入力シート!AG466)</f>
        <v/>
      </c>
      <c r="N438" s="570"/>
      <c r="O438" s="575" t="str">
        <f>IFERROR(VLOOKUP(K438,'【参考】数式用'!$A$2:$M$57,MATCH(N438,'【参考】数式用'!$G$3:$M$3,0)+6,0),"")</f>
        <v/>
      </c>
      <c r="P438" s="583" t="s">
        <v>549</v>
      </c>
      <c r="Q438" s="587"/>
      <c r="R438" s="590" t="s">
        <v>71</v>
      </c>
      <c r="S438" s="587"/>
      <c r="T438" s="590" t="s">
        <v>743</v>
      </c>
      <c r="U438" s="587"/>
      <c r="V438" s="590" t="s">
        <v>71</v>
      </c>
      <c r="W438" s="587"/>
      <c r="X438" s="590" t="s">
        <v>560</v>
      </c>
      <c r="Y438" s="590" t="s">
        <v>763</v>
      </c>
      <c r="Z438" s="589" t="str">
        <f t="shared" si="138"/>
        <v/>
      </c>
      <c r="AA438" s="594" t="s">
        <v>127</v>
      </c>
      <c r="AB438" s="598" t="str">
        <f t="shared" si="139"/>
        <v/>
      </c>
      <c r="AC438" s="603" t="str">
        <f>IFERROR(ROUNDDOWN(ROUNDDOWN(ROUND(L438*VLOOKUP(K438,'【参考】数式用'!$A$2:$M$57,MATCH("処遇改善加算Ⅳ",'【参考】数式用'!$G$3:$M$3,0)+6,0),0)*M438,0)*Z438*0.5,0),"")</f>
        <v/>
      </c>
      <c r="AD438" s="609"/>
      <c r="AE438" s="617"/>
      <c r="AF438" s="617"/>
      <c r="AG438" s="623"/>
      <c r="AH438" s="627"/>
      <c r="AI438" s="708"/>
      <c r="AJ438" s="634"/>
      <c r="AK438" s="648" t="str">
        <f t="shared" si="140"/>
        <v/>
      </c>
      <c r="AL438" s="651" t="str">
        <f t="shared" si="141"/>
        <v/>
      </c>
      <c r="AM438" s="654"/>
      <c r="AN438" s="657" t="str">
        <f>IFERROR(VLOOKUP(K438,'【参考】数式用'!$A$2:$N$57,14,FALSE),"")</f>
        <v/>
      </c>
      <c r="AO438" s="657" t="str">
        <f t="shared" si="142"/>
        <v/>
      </c>
      <c r="AP438" s="711" t="str">
        <f t="shared" si="143"/>
        <v/>
      </c>
      <c r="AQ438" s="711" t="str">
        <f t="shared" si="144"/>
        <v>キャリアパス要件Ⅰ・Ⅱ_</v>
      </c>
      <c r="AR438" s="662" t="str">
        <f t="shared" si="145"/>
        <v>入力済</v>
      </c>
      <c r="AS438" s="657" t="str">
        <f t="shared" si="146"/>
        <v/>
      </c>
      <c r="AT438" s="662" t="str">
        <f t="shared" si="147"/>
        <v>入力済</v>
      </c>
      <c r="AU438" s="662" t="str">
        <f t="shared" si="148"/>
        <v/>
      </c>
      <c r="AV438" s="662" t="str">
        <f t="shared" si="149"/>
        <v/>
      </c>
      <c r="AW438" s="657" t="str">
        <f t="shared" si="150"/>
        <v/>
      </c>
      <c r="AX438" s="657" t="str">
        <f t="shared" si="151"/>
        <v>入力済</v>
      </c>
      <c r="AY438" s="662" t="str">
        <f>IFERROR(VLOOKUP(K438,'【参考】数式用'!$AR$3:$AS$49,2,FALSE),"")</f>
        <v/>
      </c>
      <c r="AZ438" s="657" t="str">
        <f t="shared" si="152"/>
        <v/>
      </c>
      <c r="BA438" s="657" t="str">
        <f t="shared" si="153"/>
        <v>入力済</v>
      </c>
      <c r="BB438" s="662" t="str">
        <f>IFERROR(VLOOKUP(K438,'【参考】数式用'!$AX$3:$AY$56,2,FALSE),"")</f>
        <v/>
      </c>
      <c r="BC438" s="657" t="str">
        <f t="shared" si="154"/>
        <v/>
      </c>
      <c r="BD438" s="657" t="str">
        <f t="shared" si="155"/>
        <v>入力済</v>
      </c>
      <c r="BE438" s="657" t="str">
        <f t="shared" si="156"/>
        <v/>
      </c>
      <c r="BF438" s="657" t="str">
        <f t="shared" si="157"/>
        <v/>
      </c>
      <c r="BG438" s="657" t="str">
        <f t="shared" si="158"/>
        <v/>
      </c>
      <c r="BH438" s="657" t="str">
        <f t="shared" si="159"/>
        <v/>
      </c>
      <c r="BI438" s="657" t="str">
        <f t="shared" si="160"/>
        <v/>
      </c>
      <c r="BM438" s="681" t="e">
        <f>VLOOKUP(K438,'【参考】数式用'!$A$2:$O$57,15,FALSE)</f>
        <v>#N/A</v>
      </c>
    </row>
    <row r="439" spans="1:65" ht="109.9" customHeight="1">
      <c r="A439" s="506">
        <v>428</v>
      </c>
      <c r="B439" s="517" t="str">
        <f>IF(基本情報入力シート!B467="","",基本情報入力シート!B467)</f>
        <v/>
      </c>
      <c r="C439" s="523"/>
      <c r="D439" s="523"/>
      <c r="E439" s="523"/>
      <c r="F439" s="530"/>
      <c r="G439" s="536" t="str">
        <f>IF(基本情報入力シート!L467="","",基本情報入力シート!L467)</f>
        <v/>
      </c>
      <c r="H439" s="536" t="str">
        <f>IF(基本情報入力シート!Q467="","",基本情報入力シート!Q467)</f>
        <v/>
      </c>
      <c r="I439" s="536" t="str">
        <f>IF(基本情報入力シート!V467="","",基本情報入力シート!V467)</f>
        <v/>
      </c>
      <c r="J439" s="536" t="str">
        <f>IF(基本情報入力シート!W467="","",基本情報入力シート!W467)</f>
        <v/>
      </c>
      <c r="K439" s="536" t="str">
        <f>IF(基本情報入力シート!Z467="","",基本情報入力シート!Z467)</f>
        <v/>
      </c>
      <c r="L439" s="555" t="str">
        <f>IF(基本情報入力シート!AF467=0,"",基本情報入力シート!AF467)</f>
        <v/>
      </c>
      <c r="M439" s="563" t="str">
        <f>IF(AND(基本情報入力シート!AG467="",基本情報入力シート!AG467=""),"",基本情報入力シート!AG467)</f>
        <v/>
      </c>
      <c r="N439" s="570"/>
      <c r="O439" s="575" t="str">
        <f>IFERROR(VLOOKUP(K439,'【参考】数式用'!$A$2:$M$57,MATCH(N439,'【参考】数式用'!$G$3:$M$3,0)+6,0),"")</f>
        <v/>
      </c>
      <c r="P439" s="583" t="s">
        <v>549</v>
      </c>
      <c r="Q439" s="587"/>
      <c r="R439" s="590" t="s">
        <v>71</v>
      </c>
      <c r="S439" s="587"/>
      <c r="T439" s="590" t="s">
        <v>743</v>
      </c>
      <c r="U439" s="587"/>
      <c r="V439" s="590" t="s">
        <v>71</v>
      </c>
      <c r="W439" s="587"/>
      <c r="X439" s="590" t="s">
        <v>560</v>
      </c>
      <c r="Y439" s="590" t="s">
        <v>763</v>
      </c>
      <c r="Z439" s="589" t="str">
        <f t="shared" si="138"/>
        <v/>
      </c>
      <c r="AA439" s="594" t="s">
        <v>127</v>
      </c>
      <c r="AB439" s="598" t="str">
        <f t="shared" si="139"/>
        <v/>
      </c>
      <c r="AC439" s="603" t="str">
        <f>IFERROR(ROUNDDOWN(ROUNDDOWN(ROUND(L439*VLOOKUP(K439,'【参考】数式用'!$A$2:$M$57,MATCH("処遇改善加算Ⅳ",'【参考】数式用'!$G$3:$M$3,0)+6,0),0)*M439,0)*Z439*0.5,0),"")</f>
        <v/>
      </c>
      <c r="AD439" s="609"/>
      <c r="AE439" s="617"/>
      <c r="AF439" s="617"/>
      <c r="AG439" s="623"/>
      <c r="AH439" s="627"/>
      <c r="AI439" s="708"/>
      <c r="AJ439" s="634"/>
      <c r="AK439" s="648" t="str">
        <f t="shared" si="140"/>
        <v/>
      </c>
      <c r="AL439" s="651" t="str">
        <f t="shared" si="141"/>
        <v/>
      </c>
      <c r="AM439" s="654"/>
      <c r="AN439" s="657" t="str">
        <f>IFERROR(VLOOKUP(K439,'【参考】数式用'!$A$2:$N$57,14,FALSE),"")</f>
        <v/>
      </c>
      <c r="AO439" s="657" t="str">
        <f t="shared" si="142"/>
        <v/>
      </c>
      <c r="AP439" s="711" t="str">
        <f t="shared" si="143"/>
        <v/>
      </c>
      <c r="AQ439" s="711" t="str">
        <f t="shared" si="144"/>
        <v>キャリアパス要件Ⅰ・Ⅱ_</v>
      </c>
      <c r="AR439" s="662" t="str">
        <f t="shared" si="145"/>
        <v>入力済</v>
      </c>
      <c r="AS439" s="657" t="str">
        <f t="shared" si="146"/>
        <v/>
      </c>
      <c r="AT439" s="662" t="str">
        <f t="shared" si="147"/>
        <v>入力済</v>
      </c>
      <c r="AU439" s="662" t="str">
        <f t="shared" si="148"/>
        <v/>
      </c>
      <c r="AV439" s="662" t="str">
        <f t="shared" si="149"/>
        <v/>
      </c>
      <c r="AW439" s="657" t="str">
        <f t="shared" si="150"/>
        <v/>
      </c>
      <c r="AX439" s="657" t="str">
        <f t="shared" si="151"/>
        <v>入力済</v>
      </c>
      <c r="AY439" s="662" t="str">
        <f>IFERROR(VLOOKUP(K439,'【参考】数式用'!$AR$3:$AS$49,2,FALSE),"")</f>
        <v/>
      </c>
      <c r="AZ439" s="657" t="str">
        <f t="shared" si="152"/>
        <v/>
      </c>
      <c r="BA439" s="657" t="str">
        <f t="shared" si="153"/>
        <v>入力済</v>
      </c>
      <c r="BB439" s="662" t="str">
        <f>IFERROR(VLOOKUP(K439,'【参考】数式用'!$AX$3:$AY$56,2,FALSE),"")</f>
        <v/>
      </c>
      <c r="BC439" s="657" t="str">
        <f t="shared" si="154"/>
        <v/>
      </c>
      <c r="BD439" s="657" t="str">
        <f t="shared" si="155"/>
        <v>入力済</v>
      </c>
      <c r="BE439" s="657" t="str">
        <f t="shared" si="156"/>
        <v/>
      </c>
      <c r="BF439" s="657" t="str">
        <f t="shared" si="157"/>
        <v/>
      </c>
      <c r="BG439" s="657" t="str">
        <f t="shared" si="158"/>
        <v/>
      </c>
      <c r="BH439" s="657" t="str">
        <f t="shared" si="159"/>
        <v/>
      </c>
      <c r="BI439" s="657" t="str">
        <f t="shared" si="160"/>
        <v/>
      </c>
      <c r="BM439" s="681" t="e">
        <f>VLOOKUP(K439,'【参考】数式用'!$A$2:$O$57,15,FALSE)</f>
        <v>#N/A</v>
      </c>
    </row>
    <row r="440" spans="1:65" ht="109.9" customHeight="1">
      <c r="A440" s="506">
        <v>429</v>
      </c>
      <c r="B440" s="517" t="str">
        <f>IF(基本情報入力シート!B468="","",基本情報入力シート!B468)</f>
        <v/>
      </c>
      <c r="C440" s="523"/>
      <c r="D440" s="523"/>
      <c r="E440" s="523"/>
      <c r="F440" s="530"/>
      <c r="G440" s="536" t="str">
        <f>IF(基本情報入力シート!L468="","",基本情報入力シート!L468)</f>
        <v/>
      </c>
      <c r="H440" s="536" t="str">
        <f>IF(基本情報入力シート!Q468="","",基本情報入力シート!Q468)</f>
        <v/>
      </c>
      <c r="I440" s="536" t="str">
        <f>IF(基本情報入力シート!V468="","",基本情報入力シート!V468)</f>
        <v/>
      </c>
      <c r="J440" s="536" t="str">
        <f>IF(基本情報入力シート!W468="","",基本情報入力シート!W468)</f>
        <v/>
      </c>
      <c r="K440" s="536" t="str">
        <f>IF(基本情報入力シート!Z468="","",基本情報入力シート!Z468)</f>
        <v/>
      </c>
      <c r="L440" s="555" t="str">
        <f>IF(基本情報入力シート!AF468=0,"",基本情報入力シート!AF468)</f>
        <v/>
      </c>
      <c r="M440" s="563" t="str">
        <f>IF(AND(基本情報入力シート!AG468="",基本情報入力シート!AG468=""),"",基本情報入力シート!AG468)</f>
        <v/>
      </c>
      <c r="N440" s="570"/>
      <c r="O440" s="575" t="str">
        <f>IFERROR(VLOOKUP(K440,'【参考】数式用'!$A$2:$M$57,MATCH(N440,'【参考】数式用'!$G$3:$M$3,0)+6,0),"")</f>
        <v/>
      </c>
      <c r="P440" s="583" t="s">
        <v>549</v>
      </c>
      <c r="Q440" s="587"/>
      <c r="R440" s="590" t="s">
        <v>71</v>
      </c>
      <c r="S440" s="587"/>
      <c r="T440" s="590" t="s">
        <v>743</v>
      </c>
      <c r="U440" s="587"/>
      <c r="V440" s="590" t="s">
        <v>71</v>
      </c>
      <c r="W440" s="587"/>
      <c r="X440" s="590" t="s">
        <v>560</v>
      </c>
      <c r="Y440" s="590" t="s">
        <v>763</v>
      </c>
      <c r="Z440" s="589" t="str">
        <f t="shared" si="138"/>
        <v/>
      </c>
      <c r="AA440" s="594" t="s">
        <v>127</v>
      </c>
      <c r="AB440" s="598" t="str">
        <f t="shared" si="139"/>
        <v/>
      </c>
      <c r="AC440" s="603" t="str">
        <f>IFERROR(ROUNDDOWN(ROUNDDOWN(ROUND(L440*VLOOKUP(K440,'【参考】数式用'!$A$2:$M$57,MATCH("処遇改善加算Ⅳ",'【参考】数式用'!$G$3:$M$3,0)+6,0),0)*M440,0)*Z440*0.5,0),"")</f>
        <v/>
      </c>
      <c r="AD440" s="609"/>
      <c r="AE440" s="617"/>
      <c r="AF440" s="617"/>
      <c r="AG440" s="623"/>
      <c r="AH440" s="627"/>
      <c r="AI440" s="708"/>
      <c r="AJ440" s="634"/>
      <c r="AK440" s="648" t="str">
        <f t="shared" si="140"/>
        <v/>
      </c>
      <c r="AL440" s="651" t="str">
        <f t="shared" si="141"/>
        <v/>
      </c>
      <c r="AM440" s="654"/>
      <c r="AN440" s="657" t="str">
        <f>IFERROR(VLOOKUP(K440,'【参考】数式用'!$A$2:$N$57,14,FALSE),"")</f>
        <v/>
      </c>
      <c r="AO440" s="657" t="str">
        <f t="shared" si="142"/>
        <v/>
      </c>
      <c r="AP440" s="711" t="str">
        <f t="shared" si="143"/>
        <v/>
      </c>
      <c r="AQ440" s="711" t="str">
        <f t="shared" si="144"/>
        <v>キャリアパス要件Ⅰ・Ⅱ_</v>
      </c>
      <c r="AR440" s="662" t="str">
        <f t="shared" si="145"/>
        <v>入力済</v>
      </c>
      <c r="AS440" s="657" t="str">
        <f t="shared" si="146"/>
        <v/>
      </c>
      <c r="AT440" s="662" t="str">
        <f t="shared" si="147"/>
        <v>入力済</v>
      </c>
      <c r="AU440" s="662" t="str">
        <f t="shared" si="148"/>
        <v/>
      </c>
      <c r="AV440" s="662" t="str">
        <f t="shared" si="149"/>
        <v/>
      </c>
      <c r="AW440" s="657" t="str">
        <f t="shared" si="150"/>
        <v/>
      </c>
      <c r="AX440" s="657" t="str">
        <f t="shared" si="151"/>
        <v>入力済</v>
      </c>
      <c r="AY440" s="662" t="str">
        <f>IFERROR(VLOOKUP(K440,'【参考】数式用'!$AR$3:$AS$49,2,FALSE),"")</f>
        <v/>
      </c>
      <c r="AZ440" s="657" t="str">
        <f t="shared" si="152"/>
        <v/>
      </c>
      <c r="BA440" s="657" t="str">
        <f t="shared" si="153"/>
        <v>入力済</v>
      </c>
      <c r="BB440" s="662" t="str">
        <f>IFERROR(VLOOKUP(K440,'【参考】数式用'!$AX$3:$AY$56,2,FALSE),"")</f>
        <v/>
      </c>
      <c r="BC440" s="657" t="str">
        <f t="shared" si="154"/>
        <v/>
      </c>
      <c r="BD440" s="657" t="str">
        <f t="shared" si="155"/>
        <v>入力済</v>
      </c>
      <c r="BE440" s="657" t="str">
        <f t="shared" si="156"/>
        <v/>
      </c>
      <c r="BF440" s="657" t="str">
        <f t="shared" si="157"/>
        <v/>
      </c>
      <c r="BG440" s="657" t="str">
        <f t="shared" si="158"/>
        <v/>
      </c>
      <c r="BH440" s="657" t="str">
        <f t="shared" si="159"/>
        <v/>
      </c>
      <c r="BI440" s="657" t="str">
        <f t="shared" si="160"/>
        <v/>
      </c>
      <c r="BM440" s="681" t="e">
        <f>VLOOKUP(K440,'【参考】数式用'!$A$2:$O$57,15,FALSE)</f>
        <v>#N/A</v>
      </c>
    </row>
    <row r="441" spans="1:65" ht="109.9" customHeight="1">
      <c r="A441" s="506">
        <v>430</v>
      </c>
      <c r="B441" s="517" t="str">
        <f>IF(基本情報入力シート!B469="","",基本情報入力シート!B469)</f>
        <v/>
      </c>
      <c r="C441" s="523"/>
      <c r="D441" s="523"/>
      <c r="E441" s="523"/>
      <c r="F441" s="530"/>
      <c r="G441" s="536" t="str">
        <f>IF(基本情報入力シート!L469="","",基本情報入力シート!L469)</f>
        <v/>
      </c>
      <c r="H441" s="536" t="str">
        <f>IF(基本情報入力シート!Q469="","",基本情報入力シート!Q469)</f>
        <v/>
      </c>
      <c r="I441" s="536" t="str">
        <f>IF(基本情報入力シート!V469="","",基本情報入力シート!V469)</f>
        <v/>
      </c>
      <c r="J441" s="536" t="str">
        <f>IF(基本情報入力シート!W469="","",基本情報入力シート!W469)</f>
        <v/>
      </c>
      <c r="K441" s="536" t="str">
        <f>IF(基本情報入力シート!Z469="","",基本情報入力シート!Z469)</f>
        <v/>
      </c>
      <c r="L441" s="555" t="str">
        <f>IF(基本情報入力シート!AF469=0,"",基本情報入力シート!AF469)</f>
        <v/>
      </c>
      <c r="M441" s="563" t="str">
        <f>IF(AND(基本情報入力シート!AG469="",基本情報入力シート!AG469=""),"",基本情報入力シート!AG469)</f>
        <v/>
      </c>
      <c r="N441" s="570"/>
      <c r="O441" s="575" t="str">
        <f>IFERROR(VLOOKUP(K441,'【参考】数式用'!$A$2:$M$57,MATCH(N441,'【参考】数式用'!$G$3:$M$3,0)+6,0),"")</f>
        <v/>
      </c>
      <c r="P441" s="583" t="s">
        <v>549</v>
      </c>
      <c r="Q441" s="587"/>
      <c r="R441" s="590" t="s">
        <v>71</v>
      </c>
      <c r="S441" s="587"/>
      <c r="T441" s="590" t="s">
        <v>743</v>
      </c>
      <c r="U441" s="587"/>
      <c r="V441" s="590" t="s">
        <v>71</v>
      </c>
      <c r="W441" s="587"/>
      <c r="X441" s="590" t="s">
        <v>560</v>
      </c>
      <c r="Y441" s="590" t="s">
        <v>763</v>
      </c>
      <c r="Z441" s="589" t="str">
        <f t="shared" si="138"/>
        <v/>
      </c>
      <c r="AA441" s="594" t="s">
        <v>127</v>
      </c>
      <c r="AB441" s="598" t="str">
        <f t="shared" si="139"/>
        <v/>
      </c>
      <c r="AC441" s="603" t="str">
        <f>IFERROR(ROUNDDOWN(ROUNDDOWN(ROUND(L441*VLOOKUP(K441,'【参考】数式用'!$A$2:$M$57,MATCH("処遇改善加算Ⅳ",'【参考】数式用'!$G$3:$M$3,0)+6,0),0)*M441,0)*Z441*0.5,0),"")</f>
        <v/>
      </c>
      <c r="AD441" s="609"/>
      <c r="AE441" s="617"/>
      <c r="AF441" s="617"/>
      <c r="AG441" s="623"/>
      <c r="AH441" s="627"/>
      <c r="AI441" s="708"/>
      <c r="AJ441" s="634"/>
      <c r="AK441" s="648" t="str">
        <f t="shared" si="140"/>
        <v/>
      </c>
      <c r="AL441" s="651" t="str">
        <f t="shared" si="141"/>
        <v/>
      </c>
      <c r="AM441" s="654"/>
      <c r="AN441" s="657" t="str">
        <f>IFERROR(VLOOKUP(K441,'【参考】数式用'!$A$2:$N$57,14,FALSE),"")</f>
        <v/>
      </c>
      <c r="AO441" s="657" t="str">
        <f t="shared" si="142"/>
        <v/>
      </c>
      <c r="AP441" s="711" t="str">
        <f t="shared" si="143"/>
        <v/>
      </c>
      <c r="AQ441" s="711" t="str">
        <f t="shared" si="144"/>
        <v>キャリアパス要件Ⅰ・Ⅱ_</v>
      </c>
      <c r="AR441" s="662" t="str">
        <f t="shared" si="145"/>
        <v>入力済</v>
      </c>
      <c r="AS441" s="657" t="str">
        <f t="shared" si="146"/>
        <v/>
      </c>
      <c r="AT441" s="662" t="str">
        <f t="shared" si="147"/>
        <v>入力済</v>
      </c>
      <c r="AU441" s="662" t="str">
        <f t="shared" si="148"/>
        <v/>
      </c>
      <c r="AV441" s="662" t="str">
        <f t="shared" si="149"/>
        <v/>
      </c>
      <c r="AW441" s="657" t="str">
        <f t="shared" si="150"/>
        <v/>
      </c>
      <c r="AX441" s="657" t="str">
        <f t="shared" si="151"/>
        <v>入力済</v>
      </c>
      <c r="AY441" s="662" t="str">
        <f>IFERROR(VLOOKUP(K441,'【参考】数式用'!$AR$3:$AS$49,2,FALSE),"")</f>
        <v/>
      </c>
      <c r="AZ441" s="657" t="str">
        <f t="shared" si="152"/>
        <v/>
      </c>
      <c r="BA441" s="657" t="str">
        <f t="shared" si="153"/>
        <v>入力済</v>
      </c>
      <c r="BB441" s="662" t="str">
        <f>IFERROR(VLOOKUP(K441,'【参考】数式用'!$AX$3:$AY$56,2,FALSE),"")</f>
        <v/>
      </c>
      <c r="BC441" s="657" t="str">
        <f t="shared" si="154"/>
        <v/>
      </c>
      <c r="BD441" s="657" t="str">
        <f t="shared" si="155"/>
        <v>入力済</v>
      </c>
      <c r="BE441" s="657" t="str">
        <f t="shared" si="156"/>
        <v/>
      </c>
      <c r="BF441" s="657" t="str">
        <f t="shared" si="157"/>
        <v/>
      </c>
      <c r="BG441" s="657" t="str">
        <f t="shared" si="158"/>
        <v/>
      </c>
      <c r="BH441" s="657" t="str">
        <f t="shared" si="159"/>
        <v/>
      </c>
      <c r="BI441" s="657" t="str">
        <f t="shared" si="160"/>
        <v/>
      </c>
      <c r="BM441" s="681" t="e">
        <f>VLOOKUP(K441,'【参考】数式用'!$A$2:$O$57,15,FALSE)</f>
        <v>#N/A</v>
      </c>
    </row>
    <row r="442" spans="1:65" ht="109.9" customHeight="1">
      <c r="A442" s="506">
        <v>431</v>
      </c>
      <c r="B442" s="517" t="str">
        <f>IF(基本情報入力シート!B470="","",基本情報入力シート!B470)</f>
        <v/>
      </c>
      <c r="C442" s="523"/>
      <c r="D442" s="523"/>
      <c r="E442" s="523"/>
      <c r="F442" s="530"/>
      <c r="G442" s="536" t="str">
        <f>IF(基本情報入力シート!L470="","",基本情報入力シート!L470)</f>
        <v/>
      </c>
      <c r="H442" s="536" t="str">
        <f>IF(基本情報入力シート!Q470="","",基本情報入力シート!Q470)</f>
        <v/>
      </c>
      <c r="I442" s="536" t="str">
        <f>IF(基本情報入力シート!V470="","",基本情報入力シート!V470)</f>
        <v/>
      </c>
      <c r="J442" s="536" t="str">
        <f>IF(基本情報入力シート!W470="","",基本情報入力シート!W470)</f>
        <v/>
      </c>
      <c r="K442" s="536" t="str">
        <f>IF(基本情報入力シート!Z470="","",基本情報入力シート!Z470)</f>
        <v/>
      </c>
      <c r="L442" s="555" t="str">
        <f>IF(基本情報入力シート!AF470=0,"",基本情報入力シート!AF470)</f>
        <v/>
      </c>
      <c r="M442" s="563" t="str">
        <f>IF(AND(基本情報入力シート!AG470="",基本情報入力シート!AG470=""),"",基本情報入力シート!AG470)</f>
        <v/>
      </c>
      <c r="N442" s="570"/>
      <c r="O442" s="575" t="str">
        <f>IFERROR(VLOOKUP(K442,'【参考】数式用'!$A$2:$M$57,MATCH(N442,'【参考】数式用'!$G$3:$M$3,0)+6,0),"")</f>
        <v/>
      </c>
      <c r="P442" s="583" t="s">
        <v>549</v>
      </c>
      <c r="Q442" s="587"/>
      <c r="R442" s="590" t="s">
        <v>71</v>
      </c>
      <c r="S442" s="587"/>
      <c r="T442" s="590" t="s">
        <v>743</v>
      </c>
      <c r="U442" s="587"/>
      <c r="V442" s="590" t="s">
        <v>71</v>
      </c>
      <c r="W442" s="587"/>
      <c r="X442" s="590" t="s">
        <v>560</v>
      </c>
      <c r="Y442" s="590" t="s">
        <v>763</v>
      </c>
      <c r="Z442" s="589" t="str">
        <f t="shared" si="138"/>
        <v/>
      </c>
      <c r="AA442" s="594" t="s">
        <v>127</v>
      </c>
      <c r="AB442" s="598" t="str">
        <f t="shared" si="139"/>
        <v/>
      </c>
      <c r="AC442" s="603" t="str">
        <f>IFERROR(ROUNDDOWN(ROUNDDOWN(ROUND(L442*VLOOKUP(K442,'【参考】数式用'!$A$2:$M$57,MATCH("処遇改善加算Ⅳ",'【参考】数式用'!$G$3:$M$3,0)+6,0),0)*M442,0)*Z442*0.5,0),"")</f>
        <v/>
      </c>
      <c r="AD442" s="609"/>
      <c r="AE442" s="617"/>
      <c r="AF442" s="617"/>
      <c r="AG442" s="623"/>
      <c r="AH442" s="627"/>
      <c r="AI442" s="708"/>
      <c r="AJ442" s="634"/>
      <c r="AK442" s="648" t="str">
        <f t="shared" si="140"/>
        <v/>
      </c>
      <c r="AL442" s="651" t="str">
        <f t="shared" si="141"/>
        <v/>
      </c>
      <c r="AM442" s="654"/>
      <c r="AN442" s="657" t="str">
        <f>IFERROR(VLOOKUP(K442,'【参考】数式用'!$A$2:$N$57,14,FALSE),"")</f>
        <v/>
      </c>
      <c r="AO442" s="657" t="str">
        <f t="shared" si="142"/>
        <v/>
      </c>
      <c r="AP442" s="711" t="str">
        <f t="shared" si="143"/>
        <v/>
      </c>
      <c r="AQ442" s="711" t="str">
        <f t="shared" si="144"/>
        <v>キャリアパス要件Ⅰ・Ⅱ_</v>
      </c>
      <c r="AR442" s="662" t="str">
        <f t="shared" si="145"/>
        <v>入力済</v>
      </c>
      <c r="AS442" s="657" t="str">
        <f t="shared" si="146"/>
        <v/>
      </c>
      <c r="AT442" s="662" t="str">
        <f t="shared" si="147"/>
        <v>入力済</v>
      </c>
      <c r="AU442" s="662" t="str">
        <f t="shared" si="148"/>
        <v/>
      </c>
      <c r="AV442" s="662" t="str">
        <f t="shared" si="149"/>
        <v/>
      </c>
      <c r="AW442" s="657" t="str">
        <f t="shared" si="150"/>
        <v/>
      </c>
      <c r="AX442" s="657" t="str">
        <f t="shared" si="151"/>
        <v>入力済</v>
      </c>
      <c r="AY442" s="662" t="str">
        <f>IFERROR(VLOOKUP(K442,'【参考】数式用'!$AR$3:$AS$49,2,FALSE),"")</f>
        <v/>
      </c>
      <c r="AZ442" s="657" t="str">
        <f t="shared" si="152"/>
        <v/>
      </c>
      <c r="BA442" s="657" t="str">
        <f t="shared" si="153"/>
        <v>入力済</v>
      </c>
      <c r="BB442" s="662" t="str">
        <f>IFERROR(VLOOKUP(K442,'【参考】数式用'!$AX$3:$AY$56,2,FALSE),"")</f>
        <v/>
      </c>
      <c r="BC442" s="657" t="str">
        <f t="shared" si="154"/>
        <v/>
      </c>
      <c r="BD442" s="657" t="str">
        <f t="shared" si="155"/>
        <v>入力済</v>
      </c>
      <c r="BE442" s="657" t="str">
        <f t="shared" si="156"/>
        <v/>
      </c>
      <c r="BF442" s="657" t="str">
        <f t="shared" si="157"/>
        <v/>
      </c>
      <c r="BG442" s="657" t="str">
        <f t="shared" si="158"/>
        <v/>
      </c>
      <c r="BH442" s="657" t="str">
        <f t="shared" si="159"/>
        <v/>
      </c>
      <c r="BI442" s="657" t="str">
        <f t="shared" si="160"/>
        <v/>
      </c>
      <c r="BM442" s="681" t="e">
        <f>VLOOKUP(K442,'【参考】数式用'!$A$2:$O$57,15,FALSE)</f>
        <v>#N/A</v>
      </c>
    </row>
    <row r="443" spans="1:65" ht="109.9" customHeight="1">
      <c r="A443" s="506">
        <v>432</v>
      </c>
      <c r="B443" s="517" t="str">
        <f>IF(基本情報入力シート!B471="","",基本情報入力シート!B471)</f>
        <v/>
      </c>
      <c r="C443" s="523"/>
      <c r="D443" s="523"/>
      <c r="E443" s="523"/>
      <c r="F443" s="530"/>
      <c r="G443" s="536" t="str">
        <f>IF(基本情報入力シート!L471="","",基本情報入力シート!L471)</f>
        <v/>
      </c>
      <c r="H443" s="536" t="str">
        <f>IF(基本情報入力シート!Q471="","",基本情報入力シート!Q471)</f>
        <v/>
      </c>
      <c r="I443" s="536" t="str">
        <f>IF(基本情報入力シート!V471="","",基本情報入力シート!V471)</f>
        <v/>
      </c>
      <c r="J443" s="536" t="str">
        <f>IF(基本情報入力シート!W471="","",基本情報入力シート!W471)</f>
        <v/>
      </c>
      <c r="K443" s="536" t="str">
        <f>IF(基本情報入力シート!Z471="","",基本情報入力シート!Z471)</f>
        <v/>
      </c>
      <c r="L443" s="555" t="str">
        <f>IF(基本情報入力シート!AF471=0,"",基本情報入力シート!AF471)</f>
        <v/>
      </c>
      <c r="M443" s="563" t="str">
        <f>IF(AND(基本情報入力シート!AG471="",基本情報入力シート!AG471=""),"",基本情報入力シート!AG471)</f>
        <v/>
      </c>
      <c r="N443" s="570"/>
      <c r="O443" s="575" t="str">
        <f>IFERROR(VLOOKUP(K443,'【参考】数式用'!$A$2:$M$57,MATCH(N443,'【参考】数式用'!$G$3:$M$3,0)+6,0),"")</f>
        <v/>
      </c>
      <c r="P443" s="583" t="s">
        <v>549</v>
      </c>
      <c r="Q443" s="587"/>
      <c r="R443" s="590" t="s">
        <v>71</v>
      </c>
      <c r="S443" s="587"/>
      <c r="T443" s="590" t="s">
        <v>743</v>
      </c>
      <c r="U443" s="587"/>
      <c r="V443" s="590" t="s">
        <v>71</v>
      </c>
      <c r="W443" s="587"/>
      <c r="X443" s="590" t="s">
        <v>560</v>
      </c>
      <c r="Y443" s="590" t="s">
        <v>763</v>
      </c>
      <c r="Z443" s="589" t="str">
        <f t="shared" si="138"/>
        <v/>
      </c>
      <c r="AA443" s="594" t="s">
        <v>127</v>
      </c>
      <c r="AB443" s="598" t="str">
        <f t="shared" si="139"/>
        <v/>
      </c>
      <c r="AC443" s="603" t="str">
        <f>IFERROR(ROUNDDOWN(ROUNDDOWN(ROUND(L443*VLOOKUP(K443,'【参考】数式用'!$A$2:$M$57,MATCH("処遇改善加算Ⅳ",'【参考】数式用'!$G$3:$M$3,0)+6,0),0)*M443,0)*Z443*0.5,0),"")</f>
        <v/>
      </c>
      <c r="AD443" s="609"/>
      <c r="AE443" s="617"/>
      <c r="AF443" s="617"/>
      <c r="AG443" s="623"/>
      <c r="AH443" s="627"/>
      <c r="AI443" s="708"/>
      <c r="AJ443" s="634"/>
      <c r="AK443" s="648" t="str">
        <f t="shared" si="140"/>
        <v/>
      </c>
      <c r="AL443" s="651" t="str">
        <f t="shared" si="141"/>
        <v/>
      </c>
      <c r="AM443" s="654"/>
      <c r="AN443" s="657" t="str">
        <f>IFERROR(VLOOKUP(K443,'【参考】数式用'!$A$2:$N$57,14,FALSE),"")</f>
        <v/>
      </c>
      <c r="AO443" s="657" t="str">
        <f t="shared" si="142"/>
        <v/>
      </c>
      <c r="AP443" s="711" t="str">
        <f t="shared" si="143"/>
        <v/>
      </c>
      <c r="AQ443" s="711" t="str">
        <f t="shared" si="144"/>
        <v>キャリアパス要件Ⅰ・Ⅱ_</v>
      </c>
      <c r="AR443" s="662" t="str">
        <f t="shared" si="145"/>
        <v>入力済</v>
      </c>
      <c r="AS443" s="657" t="str">
        <f t="shared" si="146"/>
        <v/>
      </c>
      <c r="AT443" s="662" t="str">
        <f t="shared" si="147"/>
        <v>入力済</v>
      </c>
      <c r="AU443" s="662" t="str">
        <f t="shared" si="148"/>
        <v/>
      </c>
      <c r="AV443" s="662" t="str">
        <f t="shared" si="149"/>
        <v/>
      </c>
      <c r="AW443" s="657" t="str">
        <f t="shared" si="150"/>
        <v/>
      </c>
      <c r="AX443" s="657" t="str">
        <f t="shared" si="151"/>
        <v>入力済</v>
      </c>
      <c r="AY443" s="662" t="str">
        <f>IFERROR(VLOOKUP(K443,'【参考】数式用'!$AR$3:$AS$49,2,FALSE),"")</f>
        <v/>
      </c>
      <c r="AZ443" s="657" t="str">
        <f t="shared" si="152"/>
        <v/>
      </c>
      <c r="BA443" s="657" t="str">
        <f t="shared" si="153"/>
        <v>入力済</v>
      </c>
      <c r="BB443" s="662" t="str">
        <f>IFERROR(VLOOKUP(K443,'【参考】数式用'!$AX$3:$AY$56,2,FALSE),"")</f>
        <v/>
      </c>
      <c r="BC443" s="657" t="str">
        <f t="shared" si="154"/>
        <v/>
      </c>
      <c r="BD443" s="657" t="str">
        <f t="shared" si="155"/>
        <v>入力済</v>
      </c>
      <c r="BE443" s="657" t="str">
        <f t="shared" si="156"/>
        <v/>
      </c>
      <c r="BF443" s="657" t="str">
        <f t="shared" si="157"/>
        <v/>
      </c>
      <c r="BG443" s="657" t="str">
        <f t="shared" si="158"/>
        <v/>
      </c>
      <c r="BH443" s="657" t="str">
        <f t="shared" si="159"/>
        <v/>
      </c>
      <c r="BI443" s="657" t="str">
        <f t="shared" si="160"/>
        <v/>
      </c>
      <c r="BM443" s="681" t="e">
        <f>VLOOKUP(K443,'【参考】数式用'!$A$2:$O$57,15,FALSE)</f>
        <v>#N/A</v>
      </c>
    </row>
    <row r="444" spans="1:65" ht="109.9" customHeight="1">
      <c r="A444" s="506">
        <v>433</v>
      </c>
      <c r="B444" s="517" t="str">
        <f>IF(基本情報入力シート!B472="","",基本情報入力シート!B472)</f>
        <v/>
      </c>
      <c r="C444" s="523"/>
      <c r="D444" s="523"/>
      <c r="E444" s="523"/>
      <c r="F444" s="530"/>
      <c r="G444" s="536" t="str">
        <f>IF(基本情報入力シート!L472="","",基本情報入力シート!L472)</f>
        <v/>
      </c>
      <c r="H444" s="536" t="str">
        <f>IF(基本情報入力シート!Q472="","",基本情報入力シート!Q472)</f>
        <v/>
      </c>
      <c r="I444" s="536" t="str">
        <f>IF(基本情報入力シート!V472="","",基本情報入力シート!V472)</f>
        <v/>
      </c>
      <c r="J444" s="536" t="str">
        <f>IF(基本情報入力シート!W472="","",基本情報入力シート!W472)</f>
        <v/>
      </c>
      <c r="K444" s="536" t="str">
        <f>IF(基本情報入力シート!Z472="","",基本情報入力シート!Z472)</f>
        <v/>
      </c>
      <c r="L444" s="555" t="str">
        <f>IF(基本情報入力シート!AF472=0,"",基本情報入力シート!AF472)</f>
        <v/>
      </c>
      <c r="M444" s="563" t="str">
        <f>IF(AND(基本情報入力シート!AG472="",基本情報入力シート!AG472=""),"",基本情報入力シート!AG472)</f>
        <v/>
      </c>
      <c r="N444" s="570"/>
      <c r="O444" s="575" t="str">
        <f>IFERROR(VLOOKUP(K444,'【参考】数式用'!$A$2:$M$57,MATCH(N444,'【参考】数式用'!$G$3:$M$3,0)+6,0),"")</f>
        <v/>
      </c>
      <c r="P444" s="583" t="s">
        <v>549</v>
      </c>
      <c r="Q444" s="587"/>
      <c r="R444" s="590" t="s">
        <v>71</v>
      </c>
      <c r="S444" s="587"/>
      <c r="T444" s="590" t="s">
        <v>743</v>
      </c>
      <c r="U444" s="587"/>
      <c r="V444" s="590" t="s">
        <v>71</v>
      </c>
      <c r="W444" s="587"/>
      <c r="X444" s="590" t="s">
        <v>560</v>
      </c>
      <c r="Y444" s="590" t="s">
        <v>763</v>
      </c>
      <c r="Z444" s="589" t="str">
        <f t="shared" si="138"/>
        <v/>
      </c>
      <c r="AA444" s="594" t="s">
        <v>127</v>
      </c>
      <c r="AB444" s="598" t="str">
        <f t="shared" si="139"/>
        <v/>
      </c>
      <c r="AC444" s="603" t="str">
        <f>IFERROR(ROUNDDOWN(ROUNDDOWN(ROUND(L444*VLOOKUP(K444,'【参考】数式用'!$A$2:$M$57,MATCH("処遇改善加算Ⅳ",'【参考】数式用'!$G$3:$M$3,0)+6,0),0)*M444,0)*Z444*0.5,0),"")</f>
        <v/>
      </c>
      <c r="AD444" s="609"/>
      <c r="AE444" s="617"/>
      <c r="AF444" s="617"/>
      <c r="AG444" s="623"/>
      <c r="AH444" s="627"/>
      <c r="AI444" s="708"/>
      <c r="AJ444" s="634"/>
      <c r="AK444" s="648" t="str">
        <f t="shared" si="140"/>
        <v/>
      </c>
      <c r="AL444" s="651" t="str">
        <f t="shared" si="141"/>
        <v/>
      </c>
      <c r="AM444" s="654"/>
      <c r="AN444" s="657" t="str">
        <f>IFERROR(VLOOKUP(K444,'【参考】数式用'!$A$2:$N$57,14,FALSE),"")</f>
        <v/>
      </c>
      <c r="AO444" s="657" t="str">
        <f t="shared" si="142"/>
        <v/>
      </c>
      <c r="AP444" s="711" t="str">
        <f t="shared" si="143"/>
        <v/>
      </c>
      <c r="AQ444" s="711" t="str">
        <f t="shared" si="144"/>
        <v>キャリアパス要件Ⅰ・Ⅱ_</v>
      </c>
      <c r="AR444" s="662" t="str">
        <f t="shared" si="145"/>
        <v>入力済</v>
      </c>
      <c r="AS444" s="657" t="str">
        <f t="shared" si="146"/>
        <v/>
      </c>
      <c r="AT444" s="662" t="str">
        <f t="shared" si="147"/>
        <v>入力済</v>
      </c>
      <c r="AU444" s="662" t="str">
        <f t="shared" si="148"/>
        <v/>
      </c>
      <c r="AV444" s="662" t="str">
        <f t="shared" si="149"/>
        <v/>
      </c>
      <c r="AW444" s="657" t="str">
        <f t="shared" si="150"/>
        <v/>
      </c>
      <c r="AX444" s="657" t="str">
        <f t="shared" si="151"/>
        <v>入力済</v>
      </c>
      <c r="AY444" s="662" t="str">
        <f>IFERROR(VLOOKUP(K444,'【参考】数式用'!$AR$3:$AS$49,2,FALSE),"")</f>
        <v/>
      </c>
      <c r="AZ444" s="657" t="str">
        <f t="shared" si="152"/>
        <v/>
      </c>
      <c r="BA444" s="657" t="str">
        <f t="shared" si="153"/>
        <v>入力済</v>
      </c>
      <c r="BB444" s="662" t="str">
        <f>IFERROR(VLOOKUP(K444,'【参考】数式用'!$AX$3:$AY$56,2,FALSE),"")</f>
        <v/>
      </c>
      <c r="BC444" s="657" t="str">
        <f t="shared" si="154"/>
        <v/>
      </c>
      <c r="BD444" s="657" t="str">
        <f t="shared" si="155"/>
        <v>入力済</v>
      </c>
      <c r="BE444" s="657" t="str">
        <f t="shared" si="156"/>
        <v/>
      </c>
      <c r="BF444" s="657" t="str">
        <f t="shared" si="157"/>
        <v/>
      </c>
      <c r="BG444" s="657" t="str">
        <f t="shared" si="158"/>
        <v/>
      </c>
      <c r="BH444" s="657" t="str">
        <f t="shared" si="159"/>
        <v/>
      </c>
      <c r="BI444" s="657" t="str">
        <f t="shared" si="160"/>
        <v/>
      </c>
      <c r="BM444" s="681" t="e">
        <f>VLOOKUP(K444,'【参考】数式用'!$A$2:$O$57,15,FALSE)</f>
        <v>#N/A</v>
      </c>
    </row>
    <row r="445" spans="1:65" ht="109.9" customHeight="1">
      <c r="A445" s="506">
        <v>434</v>
      </c>
      <c r="B445" s="517" t="str">
        <f>IF(基本情報入力シート!B473="","",基本情報入力シート!B473)</f>
        <v/>
      </c>
      <c r="C445" s="523"/>
      <c r="D445" s="523"/>
      <c r="E445" s="523"/>
      <c r="F445" s="530"/>
      <c r="G445" s="536" t="str">
        <f>IF(基本情報入力シート!L473="","",基本情報入力シート!L473)</f>
        <v/>
      </c>
      <c r="H445" s="536" t="str">
        <f>IF(基本情報入力シート!Q473="","",基本情報入力シート!Q473)</f>
        <v/>
      </c>
      <c r="I445" s="536" t="str">
        <f>IF(基本情報入力シート!V473="","",基本情報入力シート!V473)</f>
        <v/>
      </c>
      <c r="J445" s="536" t="str">
        <f>IF(基本情報入力シート!W473="","",基本情報入力シート!W473)</f>
        <v/>
      </c>
      <c r="K445" s="536" t="str">
        <f>IF(基本情報入力シート!Z473="","",基本情報入力シート!Z473)</f>
        <v/>
      </c>
      <c r="L445" s="555" t="str">
        <f>IF(基本情報入力シート!AF473=0,"",基本情報入力シート!AF473)</f>
        <v/>
      </c>
      <c r="M445" s="563" t="str">
        <f>IF(AND(基本情報入力シート!AG473="",基本情報入力シート!AG473=""),"",基本情報入力シート!AG473)</f>
        <v/>
      </c>
      <c r="N445" s="570"/>
      <c r="O445" s="575" t="str">
        <f>IFERROR(VLOOKUP(K445,'【参考】数式用'!$A$2:$M$57,MATCH(N445,'【参考】数式用'!$G$3:$M$3,0)+6,0),"")</f>
        <v/>
      </c>
      <c r="P445" s="583" t="s">
        <v>549</v>
      </c>
      <c r="Q445" s="587"/>
      <c r="R445" s="590" t="s">
        <v>71</v>
      </c>
      <c r="S445" s="587"/>
      <c r="T445" s="590" t="s">
        <v>743</v>
      </c>
      <c r="U445" s="587"/>
      <c r="V445" s="590" t="s">
        <v>71</v>
      </c>
      <c r="W445" s="587"/>
      <c r="X445" s="590" t="s">
        <v>560</v>
      </c>
      <c r="Y445" s="590" t="s">
        <v>763</v>
      </c>
      <c r="Z445" s="589" t="str">
        <f t="shared" si="138"/>
        <v/>
      </c>
      <c r="AA445" s="594" t="s">
        <v>127</v>
      </c>
      <c r="AB445" s="598" t="str">
        <f t="shared" si="139"/>
        <v/>
      </c>
      <c r="AC445" s="603" t="str">
        <f>IFERROR(ROUNDDOWN(ROUNDDOWN(ROUND(L445*VLOOKUP(K445,'【参考】数式用'!$A$2:$M$57,MATCH("処遇改善加算Ⅳ",'【参考】数式用'!$G$3:$M$3,0)+6,0),0)*M445,0)*Z445*0.5,0),"")</f>
        <v/>
      </c>
      <c r="AD445" s="609"/>
      <c r="AE445" s="617"/>
      <c r="AF445" s="617"/>
      <c r="AG445" s="623"/>
      <c r="AH445" s="627"/>
      <c r="AI445" s="708"/>
      <c r="AJ445" s="634"/>
      <c r="AK445" s="648" t="str">
        <f t="shared" si="140"/>
        <v/>
      </c>
      <c r="AL445" s="651" t="str">
        <f t="shared" si="141"/>
        <v/>
      </c>
      <c r="AM445" s="654"/>
      <c r="AN445" s="657" t="str">
        <f>IFERROR(VLOOKUP(K445,'【参考】数式用'!$A$2:$N$57,14,FALSE),"")</f>
        <v/>
      </c>
      <c r="AO445" s="657" t="str">
        <f t="shared" si="142"/>
        <v/>
      </c>
      <c r="AP445" s="711" t="str">
        <f t="shared" si="143"/>
        <v/>
      </c>
      <c r="AQ445" s="711" t="str">
        <f t="shared" si="144"/>
        <v>キャリアパス要件Ⅰ・Ⅱ_</v>
      </c>
      <c r="AR445" s="662" t="str">
        <f t="shared" si="145"/>
        <v>入力済</v>
      </c>
      <c r="AS445" s="657" t="str">
        <f t="shared" si="146"/>
        <v/>
      </c>
      <c r="AT445" s="662" t="str">
        <f t="shared" si="147"/>
        <v>入力済</v>
      </c>
      <c r="AU445" s="662" t="str">
        <f t="shared" si="148"/>
        <v/>
      </c>
      <c r="AV445" s="662" t="str">
        <f t="shared" si="149"/>
        <v/>
      </c>
      <c r="AW445" s="657" t="str">
        <f t="shared" si="150"/>
        <v/>
      </c>
      <c r="AX445" s="657" t="str">
        <f t="shared" si="151"/>
        <v>入力済</v>
      </c>
      <c r="AY445" s="662" t="str">
        <f>IFERROR(VLOOKUP(K445,'【参考】数式用'!$AR$3:$AS$49,2,FALSE),"")</f>
        <v/>
      </c>
      <c r="AZ445" s="657" t="str">
        <f t="shared" si="152"/>
        <v/>
      </c>
      <c r="BA445" s="657" t="str">
        <f t="shared" si="153"/>
        <v>入力済</v>
      </c>
      <c r="BB445" s="662" t="str">
        <f>IFERROR(VLOOKUP(K445,'【参考】数式用'!$AX$3:$AY$56,2,FALSE),"")</f>
        <v/>
      </c>
      <c r="BC445" s="657" t="str">
        <f t="shared" si="154"/>
        <v/>
      </c>
      <c r="BD445" s="657" t="str">
        <f t="shared" si="155"/>
        <v>入力済</v>
      </c>
      <c r="BE445" s="657" t="str">
        <f t="shared" si="156"/>
        <v/>
      </c>
      <c r="BF445" s="657" t="str">
        <f t="shared" si="157"/>
        <v/>
      </c>
      <c r="BG445" s="657" t="str">
        <f t="shared" si="158"/>
        <v/>
      </c>
      <c r="BH445" s="657" t="str">
        <f t="shared" si="159"/>
        <v/>
      </c>
      <c r="BI445" s="657" t="str">
        <f t="shared" si="160"/>
        <v/>
      </c>
      <c r="BM445" s="681" t="e">
        <f>VLOOKUP(K445,'【参考】数式用'!$A$2:$O$57,15,FALSE)</f>
        <v>#N/A</v>
      </c>
    </row>
    <row r="446" spans="1:65" ht="109.9" customHeight="1">
      <c r="A446" s="506">
        <v>435</v>
      </c>
      <c r="B446" s="517" t="str">
        <f>IF(基本情報入力シート!B474="","",基本情報入力シート!B474)</f>
        <v/>
      </c>
      <c r="C446" s="523"/>
      <c r="D446" s="523"/>
      <c r="E446" s="523"/>
      <c r="F446" s="530"/>
      <c r="G446" s="536" t="str">
        <f>IF(基本情報入力シート!L474="","",基本情報入力シート!L474)</f>
        <v/>
      </c>
      <c r="H446" s="536" t="str">
        <f>IF(基本情報入力シート!Q474="","",基本情報入力シート!Q474)</f>
        <v/>
      </c>
      <c r="I446" s="536" t="str">
        <f>IF(基本情報入力シート!V474="","",基本情報入力シート!V474)</f>
        <v/>
      </c>
      <c r="J446" s="536" t="str">
        <f>IF(基本情報入力シート!W474="","",基本情報入力シート!W474)</f>
        <v/>
      </c>
      <c r="K446" s="536" t="str">
        <f>IF(基本情報入力シート!Z474="","",基本情報入力シート!Z474)</f>
        <v/>
      </c>
      <c r="L446" s="555" t="str">
        <f>IF(基本情報入力シート!AF474=0,"",基本情報入力シート!AF474)</f>
        <v/>
      </c>
      <c r="M446" s="563" t="str">
        <f>IF(AND(基本情報入力シート!AG474="",基本情報入力シート!AG474=""),"",基本情報入力シート!AG474)</f>
        <v/>
      </c>
      <c r="N446" s="570"/>
      <c r="O446" s="575" t="str">
        <f>IFERROR(VLOOKUP(K446,'【参考】数式用'!$A$2:$M$57,MATCH(N446,'【参考】数式用'!$G$3:$M$3,0)+6,0),"")</f>
        <v/>
      </c>
      <c r="P446" s="583" t="s">
        <v>549</v>
      </c>
      <c r="Q446" s="587"/>
      <c r="R446" s="590" t="s">
        <v>71</v>
      </c>
      <c r="S446" s="587"/>
      <c r="T446" s="590" t="s">
        <v>743</v>
      </c>
      <c r="U446" s="587"/>
      <c r="V446" s="590" t="s">
        <v>71</v>
      </c>
      <c r="W446" s="587"/>
      <c r="X446" s="590" t="s">
        <v>560</v>
      </c>
      <c r="Y446" s="590" t="s">
        <v>763</v>
      </c>
      <c r="Z446" s="589" t="str">
        <f t="shared" si="138"/>
        <v/>
      </c>
      <c r="AA446" s="594" t="s">
        <v>127</v>
      </c>
      <c r="AB446" s="598" t="str">
        <f t="shared" si="139"/>
        <v/>
      </c>
      <c r="AC446" s="603" t="str">
        <f>IFERROR(ROUNDDOWN(ROUNDDOWN(ROUND(L446*VLOOKUP(K446,'【参考】数式用'!$A$2:$M$57,MATCH("処遇改善加算Ⅳ",'【参考】数式用'!$G$3:$M$3,0)+6,0),0)*M446,0)*Z446*0.5,0),"")</f>
        <v/>
      </c>
      <c r="AD446" s="609"/>
      <c r="AE446" s="617"/>
      <c r="AF446" s="617"/>
      <c r="AG446" s="623"/>
      <c r="AH446" s="627"/>
      <c r="AI446" s="708"/>
      <c r="AJ446" s="634"/>
      <c r="AK446" s="648" t="str">
        <f t="shared" si="140"/>
        <v/>
      </c>
      <c r="AL446" s="651" t="str">
        <f t="shared" si="141"/>
        <v/>
      </c>
      <c r="AM446" s="654"/>
      <c r="AN446" s="657" t="str">
        <f>IFERROR(VLOOKUP(K446,'【参考】数式用'!$A$2:$N$57,14,FALSE),"")</f>
        <v/>
      </c>
      <c r="AO446" s="657" t="str">
        <f t="shared" si="142"/>
        <v/>
      </c>
      <c r="AP446" s="711" t="str">
        <f t="shared" si="143"/>
        <v/>
      </c>
      <c r="AQ446" s="711" t="str">
        <f t="shared" si="144"/>
        <v>キャリアパス要件Ⅰ・Ⅱ_</v>
      </c>
      <c r="AR446" s="662" t="str">
        <f t="shared" si="145"/>
        <v>入力済</v>
      </c>
      <c r="AS446" s="657" t="str">
        <f t="shared" si="146"/>
        <v/>
      </c>
      <c r="AT446" s="662" t="str">
        <f t="shared" si="147"/>
        <v>入力済</v>
      </c>
      <c r="AU446" s="662" t="str">
        <f t="shared" si="148"/>
        <v/>
      </c>
      <c r="AV446" s="662" t="str">
        <f t="shared" si="149"/>
        <v/>
      </c>
      <c r="AW446" s="657" t="str">
        <f t="shared" si="150"/>
        <v/>
      </c>
      <c r="AX446" s="657" t="str">
        <f t="shared" si="151"/>
        <v>入力済</v>
      </c>
      <c r="AY446" s="662" t="str">
        <f>IFERROR(VLOOKUP(K446,'【参考】数式用'!$AR$3:$AS$49,2,FALSE),"")</f>
        <v/>
      </c>
      <c r="AZ446" s="657" t="str">
        <f t="shared" si="152"/>
        <v/>
      </c>
      <c r="BA446" s="657" t="str">
        <f t="shared" si="153"/>
        <v>入力済</v>
      </c>
      <c r="BB446" s="662" t="str">
        <f>IFERROR(VLOOKUP(K446,'【参考】数式用'!$AX$3:$AY$56,2,FALSE),"")</f>
        <v/>
      </c>
      <c r="BC446" s="657" t="str">
        <f t="shared" si="154"/>
        <v/>
      </c>
      <c r="BD446" s="657" t="str">
        <f t="shared" si="155"/>
        <v>入力済</v>
      </c>
      <c r="BE446" s="657" t="str">
        <f t="shared" si="156"/>
        <v/>
      </c>
      <c r="BF446" s="657" t="str">
        <f t="shared" si="157"/>
        <v/>
      </c>
      <c r="BG446" s="657" t="str">
        <f t="shared" si="158"/>
        <v/>
      </c>
      <c r="BH446" s="657" t="str">
        <f t="shared" si="159"/>
        <v/>
      </c>
      <c r="BI446" s="657" t="str">
        <f t="shared" si="160"/>
        <v/>
      </c>
      <c r="BM446" s="681" t="e">
        <f>VLOOKUP(K446,'【参考】数式用'!$A$2:$O$57,15,FALSE)</f>
        <v>#N/A</v>
      </c>
    </row>
    <row r="447" spans="1:65" ht="109.9" customHeight="1">
      <c r="A447" s="506">
        <v>436</v>
      </c>
      <c r="B447" s="517" t="str">
        <f>IF(基本情報入力シート!B475="","",基本情報入力シート!B475)</f>
        <v/>
      </c>
      <c r="C447" s="523"/>
      <c r="D447" s="523"/>
      <c r="E447" s="523"/>
      <c r="F447" s="530"/>
      <c r="G447" s="536" t="str">
        <f>IF(基本情報入力シート!L475="","",基本情報入力シート!L475)</f>
        <v/>
      </c>
      <c r="H447" s="536" t="str">
        <f>IF(基本情報入力シート!Q475="","",基本情報入力シート!Q475)</f>
        <v/>
      </c>
      <c r="I447" s="536" t="str">
        <f>IF(基本情報入力シート!V475="","",基本情報入力シート!V475)</f>
        <v/>
      </c>
      <c r="J447" s="536" t="str">
        <f>IF(基本情報入力シート!W475="","",基本情報入力シート!W475)</f>
        <v/>
      </c>
      <c r="K447" s="536" t="str">
        <f>IF(基本情報入力シート!Z475="","",基本情報入力シート!Z475)</f>
        <v/>
      </c>
      <c r="L447" s="555" t="str">
        <f>IF(基本情報入力シート!AF475=0,"",基本情報入力シート!AF475)</f>
        <v/>
      </c>
      <c r="M447" s="563" t="str">
        <f>IF(AND(基本情報入力シート!AG475="",基本情報入力シート!AG475=""),"",基本情報入力シート!AG475)</f>
        <v/>
      </c>
      <c r="N447" s="570"/>
      <c r="O447" s="575" t="str">
        <f>IFERROR(VLOOKUP(K447,'【参考】数式用'!$A$2:$M$57,MATCH(N447,'【参考】数式用'!$G$3:$M$3,0)+6,0),"")</f>
        <v/>
      </c>
      <c r="P447" s="583" t="s">
        <v>549</v>
      </c>
      <c r="Q447" s="587"/>
      <c r="R447" s="590" t="s">
        <v>71</v>
      </c>
      <c r="S447" s="587"/>
      <c r="T447" s="590" t="s">
        <v>743</v>
      </c>
      <c r="U447" s="587"/>
      <c r="V447" s="590" t="s">
        <v>71</v>
      </c>
      <c r="W447" s="587"/>
      <c r="X447" s="590" t="s">
        <v>560</v>
      </c>
      <c r="Y447" s="590" t="s">
        <v>763</v>
      </c>
      <c r="Z447" s="589" t="str">
        <f t="shared" si="138"/>
        <v/>
      </c>
      <c r="AA447" s="594" t="s">
        <v>127</v>
      </c>
      <c r="AB447" s="598" t="str">
        <f t="shared" si="139"/>
        <v/>
      </c>
      <c r="AC447" s="603" t="str">
        <f>IFERROR(ROUNDDOWN(ROUNDDOWN(ROUND(L447*VLOOKUP(K447,'【参考】数式用'!$A$2:$M$57,MATCH("処遇改善加算Ⅳ",'【参考】数式用'!$G$3:$M$3,0)+6,0),0)*M447,0)*Z447*0.5,0),"")</f>
        <v/>
      </c>
      <c r="AD447" s="609"/>
      <c r="AE447" s="617"/>
      <c r="AF447" s="617"/>
      <c r="AG447" s="623"/>
      <c r="AH447" s="627"/>
      <c r="AI447" s="708"/>
      <c r="AJ447" s="634"/>
      <c r="AK447" s="648" t="str">
        <f t="shared" si="140"/>
        <v/>
      </c>
      <c r="AL447" s="651" t="str">
        <f t="shared" si="141"/>
        <v/>
      </c>
      <c r="AM447" s="654"/>
      <c r="AN447" s="657" t="str">
        <f>IFERROR(VLOOKUP(K447,'【参考】数式用'!$A$2:$N$57,14,FALSE),"")</f>
        <v/>
      </c>
      <c r="AO447" s="657" t="str">
        <f t="shared" si="142"/>
        <v/>
      </c>
      <c r="AP447" s="711" t="str">
        <f t="shared" si="143"/>
        <v/>
      </c>
      <c r="AQ447" s="711" t="str">
        <f t="shared" si="144"/>
        <v>キャリアパス要件Ⅰ・Ⅱ_</v>
      </c>
      <c r="AR447" s="662" t="str">
        <f t="shared" si="145"/>
        <v>入力済</v>
      </c>
      <c r="AS447" s="657" t="str">
        <f t="shared" si="146"/>
        <v/>
      </c>
      <c r="AT447" s="662" t="str">
        <f t="shared" si="147"/>
        <v>入力済</v>
      </c>
      <c r="AU447" s="662" t="str">
        <f t="shared" si="148"/>
        <v/>
      </c>
      <c r="AV447" s="662" t="str">
        <f t="shared" si="149"/>
        <v/>
      </c>
      <c r="AW447" s="657" t="str">
        <f t="shared" si="150"/>
        <v/>
      </c>
      <c r="AX447" s="657" t="str">
        <f t="shared" si="151"/>
        <v>入力済</v>
      </c>
      <c r="AY447" s="662" t="str">
        <f>IFERROR(VLOOKUP(K447,'【参考】数式用'!$AR$3:$AS$49,2,FALSE),"")</f>
        <v/>
      </c>
      <c r="AZ447" s="657" t="str">
        <f t="shared" si="152"/>
        <v/>
      </c>
      <c r="BA447" s="657" t="str">
        <f t="shared" si="153"/>
        <v>入力済</v>
      </c>
      <c r="BB447" s="662" t="str">
        <f>IFERROR(VLOOKUP(K447,'【参考】数式用'!$AX$3:$AY$56,2,FALSE),"")</f>
        <v/>
      </c>
      <c r="BC447" s="657" t="str">
        <f t="shared" si="154"/>
        <v/>
      </c>
      <c r="BD447" s="657" t="str">
        <f t="shared" si="155"/>
        <v>入力済</v>
      </c>
      <c r="BE447" s="657" t="str">
        <f t="shared" si="156"/>
        <v/>
      </c>
      <c r="BF447" s="657" t="str">
        <f t="shared" si="157"/>
        <v/>
      </c>
      <c r="BG447" s="657" t="str">
        <f t="shared" si="158"/>
        <v/>
      </c>
      <c r="BH447" s="657" t="str">
        <f t="shared" si="159"/>
        <v/>
      </c>
      <c r="BI447" s="657" t="str">
        <f t="shared" si="160"/>
        <v/>
      </c>
      <c r="BM447" s="681" t="e">
        <f>VLOOKUP(K447,'【参考】数式用'!$A$2:$O$57,15,FALSE)</f>
        <v>#N/A</v>
      </c>
    </row>
    <row r="448" spans="1:65" ht="109.9" customHeight="1">
      <c r="A448" s="506">
        <v>437</v>
      </c>
      <c r="B448" s="517" t="str">
        <f>IF(基本情報入力シート!B476="","",基本情報入力シート!B476)</f>
        <v/>
      </c>
      <c r="C448" s="523"/>
      <c r="D448" s="523"/>
      <c r="E448" s="523"/>
      <c r="F448" s="530"/>
      <c r="G448" s="536" t="str">
        <f>IF(基本情報入力シート!L476="","",基本情報入力シート!L476)</f>
        <v/>
      </c>
      <c r="H448" s="536" t="str">
        <f>IF(基本情報入力シート!Q476="","",基本情報入力シート!Q476)</f>
        <v/>
      </c>
      <c r="I448" s="536" t="str">
        <f>IF(基本情報入力シート!V476="","",基本情報入力シート!V476)</f>
        <v/>
      </c>
      <c r="J448" s="536" t="str">
        <f>IF(基本情報入力シート!W476="","",基本情報入力シート!W476)</f>
        <v/>
      </c>
      <c r="K448" s="536" t="str">
        <f>IF(基本情報入力シート!Z476="","",基本情報入力シート!Z476)</f>
        <v/>
      </c>
      <c r="L448" s="555" t="str">
        <f>IF(基本情報入力シート!AF476=0,"",基本情報入力シート!AF476)</f>
        <v/>
      </c>
      <c r="M448" s="563" t="str">
        <f>IF(AND(基本情報入力シート!AG476="",基本情報入力シート!AG476=""),"",基本情報入力シート!AG476)</f>
        <v/>
      </c>
      <c r="N448" s="570"/>
      <c r="O448" s="575" t="str">
        <f>IFERROR(VLOOKUP(K448,'【参考】数式用'!$A$2:$M$57,MATCH(N448,'【参考】数式用'!$G$3:$M$3,0)+6,0),"")</f>
        <v/>
      </c>
      <c r="P448" s="583" t="s">
        <v>549</v>
      </c>
      <c r="Q448" s="587"/>
      <c r="R448" s="590" t="s">
        <v>71</v>
      </c>
      <c r="S448" s="587"/>
      <c r="T448" s="590" t="s">
        <v>743</v>
      </c>
      <c r="U448" s="587"/>
      <c r="V448" s="590" t="s">
        <v>71</v>
      </c>
      <c r="W448" s="587"/>
      <c r="X448" s="590" t="s">
        <v>560</v>
      </c>
      <c r="Y448" s="590" t="s">
        <v>763</v>
      </c>
      <c r="Z448" s="589" t="str">
        <f t="shared" si="138"/>
        <v/>
      </c>
      <c r="AA448" s="594" t="s">
        <v>127</v>
      </c>
      <c r="AB448" s="598" t="str">
        <f t="shared" si="139"/>
        <v/>
      </c>
      <c r="AC448" s="603" t="str">
        <f>IFERROR(ROUNDDOWN(ROUNDDOWN(ROUND(L448*VLOOKUP(K448,'【参考】数式用'!$A$2:$M$57,MATCH("処遇改善加算Ⅳ",'【参考】数式用'!$G$3:$M$3,0)+6,0),0)*M448,0)*Z448*0.5,0),"")</f>
        <v/>
      </c>
      <c r="AD448" s="609"/>
      <c r="AE448" s="617"/>
      <c r="AF448" s="617"/>
      <c r="AG448" s="623"/>
      <c r="AH448" s="627"/>
      <c r="AI448" s="708"/>
      <c r="AJ448" s="634"/>
      <c r="AK448" s="648" t="str">
        <f t="shared" si="140"/>
        <v/>
      </c>
      <c r="AL448" s="651" t="str">
        <f t="shared" si="141"/>
        <v/>
      </c>
      <c r="AM448" s="654"/>
      <c r="AN448" s="657" t="str">
        <f>IFERROR(VLOOKUP(K448,'【参考】数式用'!$A$2:$N$57,14,FALSE),"")</f>
        <v/>
      </c>
      <c r="AO448" s="657" t="str">
        <f t="shared" si="142"/>
        <v/>
      </c>
      <c r="AP448" s="711" t="str">
        <f t="shared" si="143"/>
        <v/>
      </c>
      <c r="AQ448" s="711" t="str">
        <f t="shared" si="144"/>
        <v>キャリアパス要件Ⅰ・Ⅱ_</v>
      </c>
      <c r="AR448" s="662" t="str">
        <f t="shared" si="145"/>
        <v>入力済</v>
      </c>
      <c r="AS448" s="657" t="str">
        <f t="shared" si="146"/>
        <v/>
      </c>
      <c r="AT448" s="662" t="str">
        <f t="shared" si="147"/>
        <v>入力済</v>
      </c>
      <c r="AU448" s="662" t="str">
        <f t="shared" si="148"/>
        <v/>
      </c>
      <c r="AV448" s="662" t="str">
        <f t="shared" si="149"/>
        <v/>
      </c>
      <c r="AW448" s="657" t="str">
        <f t="shared" si="150"/>
        <v/>
      </c>
      <c r="AX448" s="657" t="str">
        <f t="shared" si="151"/>
        <v>入力済</v>
      </c>
      <c r="AY448" s="662" t="str">
        <f>IFERROR(VLOOKUP(K448,'【参考】数式用'!$AR$3:$AS$49,2,FALSE),"")</f>
        <v/>
      </c>
      <c r="AZ448" s="657" t="str">
        <f t="shared" si="152"/>
        <v/>
      </c>
      <c r="BA448" s="657" t="str">
        <f t="shared" si="153"/>
        <v>入力済</v>
      </c>
      <c r="BB448" s="662" t="str">
        <f>IFERROR(VLOOKUP(K448,'【参考】数式用'!$AX$3:$AY$56,2,FALSE),"")</f>
        <v/>
      </c>
      <c r="BC448" s="657" t="str">
        <f t="shared" si="154"/>
        <v/>
      </c>
      <c r="BD448" s="657" t="str">
        <f t="shared" si="155"/>
        <v>入力済</v>
      </c>
      <c r="BE448" s="657" t="str">
        <f t="shared" si="156"/>
        <v/>
      </c>
      <c r="BF448" s="657" t="str">
        <f t="shared" si="157"/>
        <v/>
      </c>
      <c r="BG448" s="657" t="str">
        <f t="shared" si="158"/>
        <v/>
      </c>
      <c r="BH448" s="657" t="str">
        <f t="shared" si="159"/>
        <v/>
      </c>
      <c r="BI448" s="657" t="str">
        <f t="shared" si="160"/>
        <v/>
      </c>
      <c r="BM448" s="681" t="e">
        <f>VLOOKUP(K448,'【参考】数式用'!$A$2:$O$57,15,FALSE)</f>
        <v>#N/A</v>
      </c>
    </row>
    <row r="449" spans="1:65" ht="109.9" customHeight="1">
      <c r="A449" s="506">
        <v>438</v>
      </c>
      <c r="B449" s="517" t="str">
        <f>IF(基本情報入力シート!B477="","",基本情報入力シート!B477)</f>
        <v/>
      </c>
      <c r="C449" s="523"/>
      <c r="D449" s="523"/>
      <c r="E449" s="523"/>
      <c r="F449" s="530"/>
      <c r="G449" s="536" t="str">
        <f>IF(基本情報入力シート!L477="","",基本情報入力シート!L477)</f>
        <v/>
      </c>
      <c r="H449" s="536" t="str">
        <f>IF(基本情報入力シート!Q477="","",基本情報入力シート!Q477)</f>
        <v/>
      </c>
      <c r="I449" s="536" t="str">
        <f>IF(基本情報入力シート!V477="","",基本情報入力シート!V477)</f>
        <v/>
      </c>
      <c r="J449" s="536" t="str">
        <f>IF(基本情報入力シート!W477="","",基本情報入力シート!W477)</f>
        <v/>
      </c>
      <c r="K449" s="536" t="str">
        <f>IF(基本情報入力シート!Z477="","",基本情報入力シート!Z477)</f>
        <v/>
      </c>
      <c r="L449" s="555" t="str">
        <f>IF(基本情報入力シート!AF477=0,"",基本情報入力シート!AF477)</f>
        <v/>
      </c>
      <c r="M449" s="563" t="str">
        <f>IF(AND(基本情報入力シート!AG477="",基本情報入力シート!AG477=""),"",基本情報入力シート!AG477)</f>
        <v/>
      </c>
      <c r="N449" s="570"/>
      <c r="O449" s="575" t="str">
        <f>IFERROR(VLOOKUP(K449,'【参考】数式用'!$A$2:$M$57,MATCH(N449,'【参考】数式用'!$G$3:$M$3,0)+6,0),"")</f>
        <v/>
      </c>
      <c r="P449" s="583" t="s">
        <v>549</v>
      </c>
      <c r="Q449" s="587"/>
      <c r="R449" s="590" t="s">
        <v>71</v>
      </c>
      <c r="S449" s="587"/>
      <c r="T449" s="590" t="s">
        <v>743</v>
      </c>
      <c r="U449" s="587"/>
      <c r="V449" s="590" t="s">
        <v>71</v>
      </c>
      <c r="W449" s="587"/>
      <c r="X449" s="590" t="s">
        <v>560</v>
      </c>
      <c r="Y449" s="590" t="s">
        <v>763</v>
      </c>
      <c r="Z449" s="589" t="str">
        <f t="shared" si="138"/>
        <v/>
      </c>
      <c r="AA449" s="594" t="s">
        <v>127</v>
      </c>
      <c r="AB449" s="598" t="str">
        <f t="shared" si="139"/>
        <v/>
      </c>
      <c r="AC449" s="603" t="str">
        <f>IFERROR(ROUNDDOWN(ROUNDDOWN(ROUND(L449*VLOOKUP(K449,'【参考】数式用'!$A$2:$M$57,MATCH("処遇改善加算Ⅳ",'【参考】数式用'!$G$3:$M$3,0)+6,0),0)*M449,0)*Z449*0.5,0),"")</f>
        <v/>
      </c>
      <c r="AD449" s="609"/>
      <c r="AE449" s="617"/>
      <c r="AF449" s="617"/>
      <c r="AG449" s="623"/>
      <c r="AH449" s="627"/>
      <c r="AI449" s="708"/>
      <c r="AJ449" s="634"/>
      <c r="AK449" s="648" t="str">
        <f t="shared" si="140"/>
        <v/>
      </c>
      <c r="AL449" s="651" t="str">
        <f t="shared" si="141"/>
        <v/>
      </c>
      <c r="AM449" s="654"/>
      <c r="AN449" s="657" t="str">
        <f>IFERROR(VLOOKUP(K449,'【参考】数式用'!$A$2:$N$57,14,FALSE),"")</f>
        <v/>
      </c>
      <c r="AO449" s="657" t="str">
        <f t="shared" si="142"/>
        <v/>
      </c>
      <c r="AP449" s="711" t="str">
        <f t="shared" si="143"/>
        <v/>
      </c>
      <c r="AQ449" s="711" t="str">
        <f t="shared" si="144"/>
        <v>キャリアパス要件Ⅰ・Ⅱ_</v>
      </c>
      <c r="AR449" s="662" t="str">
        <f t="shared" si="145"/>
        <v>入力済</v>
      </c>
      <c r="AS449" s="657" t="str">
        <f t="shared" si="146"/>
        <v/>
      </c>
      <c r="AT449" s="662" t="str">
        <f t="shared" si="147"/>
        <v>入力済</v>
      </c>
      <c r="AU449" s="662" t="str">
        <f t="shared" si="148"/>
        <v/>
      </c>
      <c r="AV449" s="662" t="str">
        <f t="shared" si="149"/>
        <v/>
      </c>
      <c r="AW449" s="657" t="str">
        <f t="shared" si="150"/>
        <v/>
      </c>
      <c r="AX449" s="657" t="str">
        <f t="shared" si="151"/>
        <v>入力済</v>
      </c>
      <c r="AY449" s="662" t="str">
        <f>IFERROR(VLOOKUP(K449,'【参考】数式用'!$AR$3:$AS$49,2,FALSE),"")</f>
        <v/>
      </c>
      <c r="AZ449" s="657" t="str">
        <f t="shared" si="152"/>
        <v/>
      </c>
      <c r="BA449" s="657" t="str">
        <f t="shared" si="153"/>
        <v>入力済</v>
      </c>
      <c r="BB449" s="662" t="str">
        <f>IFERROR(VLOOKUP(K449,'【参考】数式用'!$AX$3:$AY$56,2,FALSE),"")</f>
        <v/>
      </c>
      <c r="BC449" s="657" t="str">
        <f t="shared" si="154"/>
        <v/>
      </c>
      <c r="BD449" s="657" t="str">
        <f t="shared" si="155"/>
        <v>入力済</v>
      </c>
      <c r="BE449" s="657" t="str">
        <f t="shared" si="156"/>
        <v/>
      </c>
      <c r="BF449" s="657" t="str">
        <f t="shared" si="157"/>
        <v/>
      </c>
      <c r="BG449" s="657" t="str">
        <f t="shared" si="158"/>
        <v/>
      </c>
      <c r="BH449" s="657" t="str">
        <f t="shared" si="159"/>
        <v/>
      </c>
      <c r="BI449" s="657" t="str">
        <f t="shared" si="160"/>
        <v/>
      </c>
      <c r="BM449" s="681" t="e">
        <f>VLOOKUP(K449,'【参考】数式用'!$A$2:$O$57,15,FALSE)</f>
        <v>#N/A</v>
      </c>
    </row>
    <row r="450" spans="1:65" ht="109.9" customHeight="1">
      <c r="A450" s="506">
        <v>439</v>
      </c>
      <c r="B450" s="517" t="str">
        <f>IF(基本情報入力シート!B478="","",基本情報入力シート!B478)</f>
        <v/>
      </c>
      <c r="C450" s="523"/>
      <c r="D450" s="523"/>
      <c r="E450" s="523"/>
      <c r="F450" s="530"/>
      <c r="G450" s="536" t="str">
        <f>IF(基本情報入力シート!L478="","",基本情報入力シート!L478)</f>
        <v/>
      </c>
      <c r="H450" s="536" t="str">
        <f>IF(基本情報入力シート!Q478="","",基本情報入力シート!Q478)</f>
        <v/>
      </c>
      <c r="I450" s="536" t="str">
        <f>IF(基本情報入力シート!V478="","",基本情報入力シート!V478)</f>
        <v/>
      </c>
      <c r="J450" s="536" t="str">
        <f>IF(基本情報入力シート!W478="","",基本情報入力シート!W478)</f>
        <v/>
      </c>
      <c r="K450" s="536" t="str">
        <f>IF(基本情報入力シート!Z478="","",基本情報入力シート!Z478)</f>
        <v/>
      </c>
      <c r="L450" s="555" t="str">
        <f>IF(基本情報入力シート!AF478=0,"",基本情報入力シート!AF478)</f>
        <v/>
      </c>
      <c r="M450" s="563" t="str">
        <f>IF(AND(基本情報入力シート!AG478="",基本情報入力シート!AG478=""),"",基本情報入力シート!AG478)</f>
        <v/>
      </c>
      <c r="N450" s="570"/>
      <c r="O450" s="575" t="str">
        <f>IFERROR(VLOOKUP(K450,'【参考】数式用'!$A$2:$M$57,MATCH(N450,'【参考】数式用'!$G$3:$M$3,0)+6,0),"")</f>
        <v/>
      </c>
      <c r="P450" s="583" t="s">
        <v>549</v>
      </c>
      <c r="Q450" s="587"/>
      <c r="R450" s="590" t="s">
        <v>71</v>
      </c>
      <c r="S450" s="587"/>
      <c r="T450" s="590" t="s">
        <v>743</v>
      </c>
      <c r="U450" s="587"/>
      <c r="V450" s="590" t="s">
        <v>71</v>
      </c>
      <c r="W450" s="587"/>
      <c r="X450" s="590" t="s">
        <v>560</v>
      </c>
      <c r="Y450" s="590" t="s">
        <v>763</v>
      </c>
      <c r="Z450" s="589" t="str">
        <f t="shared" si="138"/>
        <v/>
      </c>
      <c r="AA450" s="594" t="s">
        <v>127</v>
      </c>
      <c r="AB450" s="598" t="str">
        <f t="shared" si="139"/>
        <v/>
      </c>
      <c r="AC450" s="603" t="str">
        <f>IFERROR(ROUNDDOWN(ROUNDDOWN(ROUND(L450*VLOOKUP(K450,'【参考】数式用'!$A$2:$M$57,MATCH("処遇改善加算Ⅳ",'【参考】数式用'!$G$3:$M$3,0)+6,0),0)*M450,0)*Z450*0.5,0),"")</f>
        <v/>
      </c>
      <c r="AD450" s="609"/>
      <c r="AE450" s="617"/>
      <c r="AF450" s="617"/>
      <c r="AG450" s="623"/>
      <c r="AH450" s="627"/>
      <c r="AI450" s="708"/>
      <c r="AJ450" s="634"/>
      <c r="AK450" s="648" t="str">
        <f t="shared" si="140"/>
        <v/>
      </c>
      <c r="AL450" s="651" t="str">
        <f t="shared" si="141"/>
        <v/>
      </c>
      <c r="AM450" s="654"/>
      <c r="AN450" s="657" t="str">
        <f>IFERROR(VLOOKUP(K450,'【参考】数式用'!$A$2:$N$57,14,FALSE),"")</f>
        <v/>
      </c>
      <c r="AO450" s="657" t="str">
        <f t="shared" si="142"/>
        <v/>
      </c>
      <c r="AP450" s="711" t="str">
        <f t="shared" si="143"/>
        <v/>
      </c>
      <c r="AQ450" s="711" t="str">
        <f t="shared" si="144"/>
        <v>キャリアパス要件Ⅰ・Ⅱ_</v>
      </c>
      <c r="AR450" s="662" t="str">
        <f t="shared" si="145"/>
        <v>入力済</v>
      </c>
      <c r="AS450" s="657" t="str">
        <f t="shared" si="146"/>
        <v/>
      </c>
      <c r="AT450" s="662" t="str">
        <f t="shared" si="147"/>
        <v>入力済</v>
      </c>
      <c r="AU450" s="662" t="str">
        <f t="shared" si="148"/>
        <v/>
      </c>
      <c r="AV450" s="662" t="str">
        <f t="shared" si="149"/>
        <v/>
      </c>
      <c r="AW450" s="657" t="str">
        <f t="shared" si="150"/>
        <v/>
      </c>
      <c r="AX450" s="657" t="str">
        <f t="shared" si="151"/>
        <v>入力済</v>
      </c>
      <c r="AY450" s="662" t="str">
        <f>IFERROR(VLOOKUP(K450,'【参考】数式用'!$AR$3:$AS$49,2,FALSE),"")</f>
        <v/>
      </c>
      <c r="AZ450" s="657" t="str">
        <f t="shared" si="152"/>
        <v/>
      </c>
      <c r="BA450" s="657" t="str">
        <f t="shared" si="153"/>
        <v>入力済</v>
      </c>
      <c r="BB450" s="662" t="str">
        <f>IFERROR(VLOOKUP(K450,'【参考】数式用'!$AX$3:$AY$56,2,FALSE),"")</f>
        <v/>
      </c>
      <c r="BC450" s="657" t="str">
        <f t="shared" si="154"/>
        <v/>
      </c>
      <c r="BD450" s="657" t="str">
        <f t="shared" si="155"/>
        <v>入力済</v>
      </c>
      <c r="BE450" s="657" t="str">
        <f t="shared" si="156"/>
        <v/>
      </c>
      <c r="BF450" s="657" t="str">
        <f t="shared" si="157"/>
        <v/>
      </c>
      <c r="BG450" s="657" t="str">
        <f t="shared" si="158"/>
        <v/>
      </c>
      <c r="BH450" s="657" t="str">
        <f t="shared" si="159"/>
        <v/>
      </c>
      <c r="BI450" s="657" t="str">
        <f t="shared" si="160"/>
        <v/>
      </c>
      <c r="BM450" s="681" t="e">
        <f>VLOOKUP(K450,'【参考】数式用'!$A$2:$O$57,15,FALSE)</f>
        <v>#N/A</v>
      </c>
    </row>
    <row r="451" spans="1:65" ht="109.9" customHeight="1">
      <c r="A451" s="506">
        <v>440</v>
      </c>
      <c r="B451" s="517" t="str">
        <f>IF(基本情報入力シート!B479="","",基本情報入力シート!B479)</f>
        <v/>
      </c>
      <c r="C451" s="523"/>
      <c r="D451" s="523"/>
      <c r="E451" s="523"/>
      <c r="F451" s="530"/>
      <c r="G451" s="536" t="str">
        <f>IF(基本情報入力シート!L479="","",基本情報入力シート!L479)</f>
        <v/>
      </c>
      <c r="H451" s="536" t="str">
        <f>IF(基本情報入力シート!Q479="","",基本情報入力シート!Q479)</f>
        <v/>
      </c>
      <c r="I451" s="536" t="str">
        <f>IF(基本情報入力シート!V479="","",基本情報入力シート!V479)</f>
        <v/>
      </c>
      <c r="J451" s="536" t="str">
        <f>IF(基本情報入力シート!W479="","",基本情報入力シート!W479)</f>
        <v/>
      </c>
      <c r="K451" s="536" t="str">
        <f>IF(基本情報入力シート!Z479="","",基本情報入力シート!Z479)</f>
        <v/>
      </c>
      <c r="L451" s="555" t="str">
        <f>IF(基本情報入力シート!AF479=0,"",基本情報入力シート!AF479)</f>
        <v/>
      </c>
      <c r="M451" s="563" t="str">
        <f>IF(AND(基本情報入力シート!AG479="",基本情報入力シート!AG479=""),"",基本情報入力シート!AG479)</f>
        <v/>
      </c>
      <c r="N451" s="570"/>
      <c r="O451" s="575" t="str">
        <f>IFERROR(VLOOKUP(K451,'【参考】数式用'!$A$2:$M$57,MATCH(N451,'【参考】数式用'!$G$3:$M$3,0)+6,0),"")</f>
        <v/>
      </c>
      <c r="P451" s="583" t="s">
        <v>549</v>
      </c>
      <c r="Q451" s="587"/>
      <c r="R451" s="590" t="s">
        <v>71</v>
      </c>
      <c r="S451" s="587"/>
      <c r="T451" s="590" t="s">
        <v>743</v>
      </c>
      <c r="U451" s="587"/>
      <c r="V451" s="590" t="s">
        <v>71</v>
      </c>
      <c r="W451" s="587"/>
      <c r="X451" s="590" t="s">
        <v>560</v>
      </c>
      <c r="Y451" s="590" t="s">
        <v>763</v>
      </c>
      <c r="Z451" s="589" t="str">
        <f t="shared" si="138"/>
        <v/>
      </c>
      <c r="AA451" s="594" t="s">
        <v>127</v>
      </c>
      <c r="AB451" s="598" t="str">
        <f t="shared" si="139"/>
        <v/>
      </c>
      <c r="AC451" s="603" t="str">
        <f>IFERROR(ROUNDDOWN(ROUNDDOWN(ROUND(L451*VLOOKUP(K451,'【参考】数式用'!$A$2:$M$57,MATCH("処遇改善加算Ⅳ",'【参考】数式用'!$G$3:$M$3,0)+6,0),0)*M451,0)*Z451*0.5,0),"")</f>
        <v/>
      </c>
      <c r="AD451" s="609"/>
      <c r="AE451" s="617"/>
      <c r="AF451" s="617"/>
      <c r="AG451" s="623"/>
      <c r="AH451" s="627"/>
      <c r="AI451" s="708"/>
      <c r="AJ451" s="634"/>
      <c r="AK451" s="648" t="str">
        <f t="shared" si="140"/>
        <v/>
      </c>
      <c r="AL451" s="651" t="str">
        <f t="shared" si="141"/>
        <v/>
      </c>
      <c r="AM451" s="654"/>
      <c r="AN451" s="657" t="str">
        <f>IFERROR(VLOOKUP(K451,'【参考】数式用'!$A$2:$N$57,14,FALSE),"")</f>
        <v/>
      </c>
      <c r="AO451" s="657" t="str">
        <f t="shared" si="142"/>
        <v/>
      </c>
      <c r="AP451" s="711" t="str">
        <f t="shared" si="143"/>
        <v/>
      </c>
      <c r="AQ451" s="711" t="str">
        <f t="shared" si="144"/>
        <v>キャリアパス要件Ⅰ・Ⅱ_</v>
      </c>
      <c r="AR451" s="662" t="str">
        <f t="shared" si="145"/>
        <v>入力済</v>
      </c>
      <c r="AS451" s="657" t="str">
        <f t="shared" si="146"/>
        <v/>
      </c>
      <c r="AT451" s="662" t="str">
        <f t="shared" si="147"/>
        <v>入力済</v>
      </c>
      <c r="AU451" s="662" t="str">
        <f t="shared" si="148"/>
        <v/>
      </c>
      <c r="AV451" s="662" t="str">
        <f t="shared" si="149"/>
        <v/>
      </c>
      <c r="AW451" s="657" t="str">
        <f t="shared" si="150"/>
        <v/>
      </c>
      <c r="AX451" s="657" t="str">
        <f t="shared" si="151"/>
        <v>入力済</v>
      </c>
      <c r="AY451" s="662" t="str">
        <f>IFERROR(VLOOKUP(K451,'【参考】数式用'!$AR$3:$AS$49,2,FALSE),"")</f>
        <v/>
      </c>
      <c r="AZ451" s="657" t="str">
        <f t="shared" si="152"/>
        <v/>
      </c>
      <c r="BA451" s="657" t="str">
        <f t="shared" si="153"/>
        <v>入力済</v>
      </c>
      <c r="BB451" s="662" t="str">
        <f>IFERROR(VLOOKUP(K451,'【参考】数式用'!$AX$3:$AY$56,2,FALSE),"")</f>
        <v/>
      </c>
      <c r="BC451" s="657" t="str">
        <f t="shared" si="154"/>
        <v/>
      </c>
      <c r="BD451" s="657" t="str">
        <f t="shared" si="155"/>
        <v>入力済</v>
      </c>
      <c r="BE451" s="657" t="str">
        <f t="shared" si="156"/>
        <v/>
      </c>
      <c r="BF451" s="657" t="str">
        <f t="shared" si="157"/>
        <v/>
      </c>
      <c r="BG451" s="657" t="str">
        <f t="shared" si="158"/>
        <v/>
      </c>
      <c r="BH451" s="657" t="str">
        <f t="shared" si="159"/>
        <v/>
      </c>
      <c r="BI451" s="657" t="str">
        <f t="shared" si="160"/>
        <v/>
      </c>
      <c r="BM451" s="681" t="e">
        <f>VLOOKUP(K451,'【参考】数式用'!$A$2:$O$57,15,FALSE)</f>
        <v>#N/A</v>
      </c>
    </row>
    <row r="452" spans="1:65" ht="109.9" customHeight="1">
      <c r="A452" s="506">
        <v>441</v>
      </c>
      <c r="B452" s="517" t="str">
        <f>IF(基本情報入力シート!B480="","",基本情報入力シート!B480)</f>
        <v/>
      </c>
      <c r="C452" s="523"/>
      <c r="D452" s="523"/>
      <c r="E452" s="523"/>
      <c r="F452" s="530"/>
      <c r="G452" s="536" t="str">
        <f>IF(基本情報入力シート!L480="","",基本情報入力シート!L480)</f>
        <v/>
      </c>
      <c r="H452" s="536" t="str">
        <f>IF(基本情報入力シート!Q480="","",基本情報入力シート!Q480)</f>
        <v/>
      </c>
      <c r="I452" s="536" t="str">
        <f>IF(基本情報入力シート!V480="","",基本情報入力シート!V480)</f>
        <v/>
      </c>
      <c r="J452" s="536" t="str">
        <f>IF(基本情報入力シート!W480="","",基本情報入力シート!W480)</f>
        <v/>
      </c>
      <c r="K452" s="536" t="str">
        <f>IF(基本情報入力シート!Z480="","",基本情報入力シート!Z480)</f>
        <v/>
      </c>
      <c r="L452" s="555" t="str">
        <f>IF(基本情報入力シート!AF480=0,"",基本情報入力シート!AF480)</f>
        <v/>
      </c>
      <c r="M452" s="563" t="str">
        <f>IF(AND(基本情報入力シート!AG480="",基本情報入力シート!AG480=""),"",基本情報入力シート!AG480)</f>
        <v/>
      </c>
      <c r="N452" s="570"/>
      <c r="O452" s="575" t="str">
        <f>IFERROR(VLOOKUP(K452,'【参考】数式用'!$A$2:$M$57,MATCH(N452,'【参考】数式用'!$G$3:$M$3,0)+6,0),"")</f>
        <v/>
      </c>
      <c r="P452" s="583" t="s">
        <v>549</v>
      </c>
      <c r="Q452" s="587"/>
      <c r="R452" s="590" t="s">
        <v>71</v>
      </c>
      <c r="S452" s="587"/>
      <c r="T452" s="590" t="s">
        <v>743</v>
      </c>
      <c r="U452" s="587"/>
      <c r="V452" s="590" t="s">
        <v>71</v>
      </c>
      <c r="W452" s="587"/>
      <c r="X452" s="590" t="s">
        <v>560</v>
      </c>
      <c r="Y452" s="590" t="s">
        <v>763</v>
      </c>
      <c r="Z452" s="589" t="str">
        <f t="shared" si="138"/>
        <v/>
      </c>
      <c r="AA452" s="594" t="s">
        <v>127</v>
      </c>
      <c r="AB452" s="598" t="str">
        <f t="shared" si="139"/>
        <v/>
      </c>
      <c r="AC452" s="603" t="str">
        <f>IFERROR(ROUNDDOWN(ROUNDDOWN(ROUND(L452*VLOOKUP(K452,'【参考】数式用'!$A$2:$M$57,MATCH("処遇改善加算Ⅳ",'【参考】数式用'!$G$3:$M$3,0)+6,0),0)*M452,0)*Z452*0.5,0),"")</f>
        <v/>
      </c>
      <c r="AD452" s="609"/>
      <c r="AE452" s="617"/>
      <c r="AF452" s="617"/>
      <c r="AG452" s="623"/>
      <c r="AH452" s="627"/>
      <c r="AI452" s="708"/>
      <c r="AJ452" s="634"/>
      <c r="AK452" s="648" t="str">
        <f t="shared" si="140"/>
        <v/>
      </c>
      <c r="AL452" s="651" t="str">
        <f t="shared" si="141"/>
        <v/>
      </c>
      <c r="AM452" s="654"/>
      <c r="AN452" s="657" t="str">
        <f>IFERROR(VLOOKUP(K452,'【参考】数式用'!$A$2:$N$57,14,FALSE),"")</f>
        <v/>
      </c>
      <c r="AO452" s="657" t="str">
        <f t="shared" si="142"/>
        <v/>
      </c>
      <c r="AP452" s="711" t="str">
        <f t="shared" si="143"/>
        <v/>
      </c>
      <c r="AQ452" s="711" t="str">
        <f t="shared" si="144"/>
        <v>キャリアパス要件Ⅰ・Ⅱ_</v>
      </c>
      <c r="AR452" s="662" t="str">
        <f t="shared" si="145"/>
        <v>入力済</v>
      </c>
      <c r="AS452" s="657" t="str">
        <f t="shared" si="146"/>
        <v/>
      </c>
      <c r="AT452" s="662" t="str">
        <f t="shared" si="147"/>
        <v>入力済</v>
      </c>
      <c r="AU452" s="662" t="str">
        <f t="shared" si="148"/>
        <v/>
      </c>
      <c r="AV452" s="662" t="str">
        <f t="shared" si="149"/>
        <v/>
      </c>
      <c r="AW452" s="657" t="str">
        <f t="shared" si="150"/>
        <v/>
      </c>
      <c r="AX452" s="657" t="str">
        <f t="shared" si="151"/>
        <v>入力済</v>
      </c>
      <c r="AY452" s="662" t="str">
        <f>IFERROR(VLOOKUP(K452,'【参考】数式用'!$AR$3:$AS$49,2,FALSE),"")</f>
        <v/>
      </c>
      <c r="AZ452" s="657" t="str">
        <f t="shared" si="152"/>
        <v/>
      </c>
      <c r="BA452" s="657" t="str">
        <f t="shared" si="153"/>
        <v>入力済</v>
      </c>
      <c r="BB452" s="662" t="str">
        <f>IFERROR(VLOOKUP(K452,'【参考】数式用'!$AX$3:$AY$56,2,FALSE),"")</f>
        <v/>
      </c>
      <c r="BC452" s="657" t="str">
        <f t="shared" si="154"/>
        <v/>
      </c>
      <c r="BD452" s="657" t="str">
        <f t="shared" si="155"/>
        <v>入力済</v>
      </c>
      <c r="BE452" s="657" t="str">
        <f t="shared" si="156"/>
        <v/>
      </c>
      <c r="BF452" s="657" t="str">
        <f t="shared" si="157"/>
        <v/>
      </c>
      <c r="BG452" s="657" t="str">
        <f t="shared" si="158"/>
        <v/>
      </c>
      <c r="BH452" s="657" t="str">
        <f t="shared" si="159"/>
        <v/>
      </c>
      <c r="BI452" s="657" t="str">
        <f t="shared" si="160"/>
        <v/>
      </c>
      <c r="BM452" s="681" t="e">
        <f>VLOOKUP(K452,'【参考】数式用'!$A$2:$O$57,15,FALSE)</f>
        <v>#N/A</v>
      </c>
    </row>
    <row r="453" spans="1:65" ht="109.9" customHeight="1">
      <c r="A453" s="506">
        <v>442</v>
      </c>
      <c r="B453" s="517" t="str">
        <f>IF(基本情報入力シート!B481="","",基本情報入力シート!B481)</f>
        <v/>
      </c>
      <c r="C453" s="523"/>
      <c r="D453" s="523"/>
      <c r="E453" s="523"/>
      <c r="F453" s="530"/>
      <c r="G453" s="536" t="str">
        <f>IF(基本情報入力シート!L481="","",基本情報入力シート!L481)</f>
        <v/>
      </c>
      <c r="H453" s="536" t="str">
        <f>IF(基本情報入力シート!Q481="","",基本情報入力シート!Q481)</f>
        <v/>
      </c>
      <c r="I453" s="536" t="str">
        <f>IF(基本情報入力シート!V481="","",基本情報入力シート!V481)</f>
        <v/>
      </c>
      <c r="J453" s="536" t="str">
        <f>IF(基本情報入力シート!W481="","",基本情報入力シート!W481)</f>
        <v/>
      </c>
      <c r="K453" s="536" t="str">
        <f>IF(基本情報入力シート!Z481="","",基本情報入力シート!Z481)</f>
        <v/>
      </c>
      <c r="L453" s="555" t="str">
        <f>IF(基本情報入力シート!AF481=0,"",基本情報入力シート!AF481)</f>
        <v/>
      </c>
      <c r="M453" s="563" t="str">
        <f>IF(AND(基本情報入力シート!AG481="",基本情報入力シート!AG481=""),"",基本情報入力シート!AG481)</f>
        <v/>
      </c>
      <c r="N453" s="570"/>
      <c r="O453" s="575" t="str">
        <f>IFERROR(VLOOKUP(K453,'【参考】数式用'!$A$2:$M$57,MATCH(N453,'【参考】数式用'!$G$3:$M$3,0)+6,0),"")</f>
        <v/>
      </c>
      <c r="P453" s="583" t="s">
        <v>549</v>
      </c>
      <c r="Q453" s="587"/>
      <c r="R453" s="590" t="s">
        <v>71</v>
      </c>
      <c r="S453" s="587"/>
      <c r="T453" s="590" t="s">
        <v>743</v>
      </c>
      <c r="U453" s="587"/>
      <c r="V453" s="590" t="s">
        <v>71</v>
      </c>
      <c r="W453" s="587"/>
      <c r="X453" s="590" t="s">
        <v>560</v>
      </c>
      <c r="Y453" s="590" t="s">
        <v>763</v>
      </c>
      <c r="Z453" s="589" t="str">
        <f t="shared" si="138"/>
        <v/>
      </c>
      <c r="AA453" s="594" t="s">
        <v>127</v>
      </c>
      <c r="AB453" s="598" t="str">
        <f t="shared" si="139"/>
        <v/>
      </c>
      <c r="AC453" s="603" t="str">
        <f>IFERROR(ROUNDDOWN(ROUNDDOWN(ROUND(L453*VLOOKUP(K453,'【参考】数式用'!$A$2:$M$57,MATCH("処遇改善加算Ⅳ",'【参考】数式用'!$G$3:$M$3,0)+6,0),0)*M453,0)*Z453*0.5,0),"")</f>
        <v/>
      </c>
      <c r="AD453" s="609"/>
      <c r="AE453" s="617"/>
      <c r="AF453" s="617"/>
      <c r="AG453" s="623"/>
      <c r="AH453" s="627"/>
      <c r="AI453" s="708"/>
      <c r="AJ453" s="634"/>
      <c r="AK453" s="648" t="str">
        <f t="shared" si="140"/>
        <v/>
      </c>
      <c r="AL453" s="651" t="str">
        <f t="shared" si="141"/>
        <v/>
      </c>
      <c r="AM453" s="654"/>
      <c r="AN453" s="657" t="str">
        <f>IFERROR(VLOOKUP(K453,'【参考】数式用'!$A$2:$N$57,14,FALSE),"")</f>
        <v/>
      </c>
      <c r="AO453" s="657" t="str">
        <f t="shared" si="142"/>
        <v/>
      </c>
      <c r="AP453" s="711" t="str">
        <f t="shared" si="143"/>
        <v/>
      </c>
      <c r="AQ453" s="711" t="str">
        <f t="shared" si="144"/>
        <v>キャリアパス要件Ⅰ・Ⅱ_</v>
      </c>
      <c r="AR453" s="662" t="str">
        <f t="shared" si="145"/>
        <v>入力済</v>
      </c>
      <c r="AS453" s="657" t="str">
        <f t="shared" si="146"/>
        <v/>
      </c>
      <c r="AT453" s="662" t="str">
        <f t="shared" si="147"/>
        <v>入力済</v>
      </c>
      <c r="AU453" s="662" t="str">
        <f t="shared" si="148"/>
        <v/>
      </c>
      <c r="AV453" s="662" t="str">
        <f t="shared" si="149"/>
        <v/>
      </c>
      <c r="AW453" s="657" t="str">
        <f t="shared" si="150"/>
        <v/>
      </c>
      <c r="AX453" s="657" t="str">
        <f t="shared" si="151"/>
        <v>入力済</v>
      </c>
      <c r="AY453" s="662" t="str">
        <f>IFERROR(VLOOKUP(K453,'【参考】数式用'!$AR$3:$AS$49,2,FALSE),"")</f>
        <v/>
      </c>
      <c r="AZ453" s="657" t="str">
        <f t="shared" si="152"/>
        <v/>
      </c>
      <c r="BA453" s="657" t="str">
        <f t="shared" si="153"/>
        <v>入力済</v>
      </c>
      <c r="BB453" s="662" t="str">
        <f>IFERROR(VLOOKUP(K453,'【参考】数式用'!$AX$3:$AY$56,2,FALSE),"")</f>
        <v/>
      </c>
      <c r="BC453" s="657" t="str">
        <f t="shared" si="154"/>
        <v/>
      </c>
      <c r="BD453" s="657" t="str">
        <f t="shared" si="155"/>
        <v>入力済</v>
      </c>
      <c r="BE453" s="657" t="str">
        <f t="shared" si="156"/>
        <v/>
      </c>
      <c r="BF453" s="657" t="str">
        <f t="shared" si="157"/>
        <v/>
      </c>
      <c r="BG453" s="657" t="str">
        <f t="shared" si="158"/>
        <v/>
      </c>
      <c r="BH453" s="657" t="str">
        <f t="shared" si="159"/>
        <v/>
      </c>
      <c r="BI453" s="657" t="str">
        <f t="shared" si="160"/>
        <v/>
      </c>
      <c r="BM453" s="681" t="e">
        <f>VLOOKUP(K453,'【参考】数式用'!$A$2:$O$57,15,FALSE)</f>
        <v>#N/A</v>
      </c>
    </row>
    <row r="454" spans="1:65" ht="109.9" customHeight="1">
      <c r="A454" s="506">
        <v>443</v>
      </c>
      <c r="B454" s="517" t="str">
        <f>IF(基本情報入力シート!B482="","",基本情報入力シート!B482)</f>
        <v/>
      </c>
      <c r="C454" s="523"/>
      <c r="D454" s="523"/>
      <c r="E454" s="523"/>
      <c r="F454" s="530"/>
      <c r="G454" s="536" t="str">
        <f>IF(基本情報入力シート!L482="","",基本情報入力シート!L482)</f>
        <v/>
      </c>
      <c r="H454" s="536" t="str">
        <f>IF(基本情報入力シート!Q482="","",基本情報入力シート!Q482)</f>
        <v/>
      </c>
      <c r="I454" s="536" t="str">
        <f>IF(基本情報入力シート!V482="","",基本情報入力シート!V482)</f>
        <v/>
      </c>
      <c r="J454" s="536" t="str">
        <f>IF(基本情報入力シート!W482="","",基本情報入力シート!W482)</f>
        <v/>
      </c>
      <c r="K454" s="536" t="str">
        <f>IF(基本情報入力シート!Z482="","",基本情報入力シート!Z482)</f>
        <v/>
      </c>
      <c r="L454" s="555" t="str">
        <f>IF(基本情報入力シート!AF482=0,"",基本情報入力シート!AF482)</f>
        <v/>
      </c>
      <c r="M454" s="563" t="str">
        <f>IF(AND(基本情報入力シート!AG482="",基本情報入力シート!AG482=""),"",基本情報入力シート!AG482)</f>
        <v/>
      </c>
      <c r="N454" s="570"/>
      <c r="O454" s="575" t="str">
        <f>IFERROR(VLOOKUP(K454,'【参考】数式用'!$A$2:$M$57,MATCH(N454,'【参考】数式用'!$G$3:$M$3,0)+6,0),"")</f>
        <v/>
      </c>
      <c r="P454" s="583" t="s">
        <v>549</v>
      </c>
      <c r="Q454" s="587"/>
      <c r="R454" s="590" t="s">
        <v>71</v>
      </c>
      <c r="S454" s="587"/>
      <c r="T454" s="590" t="s">
        <v>743</v>
      </c>
      <c r="U454" s="587"/>
      <c r="V454" s="590" t="s">
        <v>71</v>
      </c>
      <c r="W454" s="587"/>
      <c r="X454" s="590" t="s">
        <v>560</v>
      </c>
      <c r="Y454" s="590" t="s">
        <v>763</v>
      </c>
      <c r="Z454" s="589" t="str">
        <f t="shared" si="138"/>
        <v/>
      </c>
      <c r="AA454" s="594" t="s">
        <v>127</v>
      </c>
      <c r="AB454" s="598" t="str">
        <f t="shared" si="139"/>
        <v/>
      </c>
      <c r="AC454" s="603" t="str">
        <f>IFERROR(ROUNDDOWN(ROUNDDOWN(ROUND(L454*VLOOKUP(K454,'【参考】数式用'!$A$2:$M$57,MATCH("処遇改善加算Ⅳ",'【参考】数式用'!$G$3:$M$3,0)+6,0),0)*M454,0)*Z454*0.5,0),"")</f>
        <v/>
      </c>
      <c r="AD454" s="609"/>
      <c r="AE454" s="617"/>
      <c r="AF454" s="617"/>
      <c r="AG454" s="623"/>
      <c r="AH454" s="627"/>
      <c r="AI454" s="708"/>
      <c r="AJ454" s="634"/>
      <c r="AK454" s="648" t="str">
        <f t="shared" si="140"/>
        <v/>
      </c>
      <c r="AL454" s="651" t="str">
        <f t="shared" si="141"/>
        <v/>
      </c>
      <c r="AM454" s="654"/>
      <c r="AN454" s="657" t="str">
        <f>IFERROR(VLOOKUP(K454,'【参考】数式用'!$A$2:$N$57,14,FALSE),"")</f>
        <v/>
      </c>
      <c r="AO454" s="657" t="str">
        <f t="shared" si="142"/>
        <v/>
      </c>
      <c r="AP454" s="711" t="str">
        <f t="shared" si="143"/>
        <v/>
      </c>
      <c r="AQ454" s="711" t="str">
        <f t="shared" si="144"/>
        <v>キャリアパス要件Ⅰ・Ⅱ_</v>
      </c>
      <c r="AR454" s="662" t="str">
        <f t="shared" si="145"/>
        <v>入力済</v>
      </c>
      <c r="AS454" s="657" t="str">
        <f t="shared" si="146"/>
        <v/>
      </c>
      <c r="AT454" s="662" t="str">
        <f t="shared" si="147"/>
        <v>入力済</v>
      </c>
      <c r="AU454" s="662" t="str">
        <f t="shared" si="148"/>
        <v/>
      </c>
      <c r="AV454" s="662" t="str">
        <f t="shared" si="149"/>
        <v/>
      </c>
      <c r="AW454" s="657" t="str">
        <f t="shared" si="150"/>
        <v/>
      </c>
      <c r="AX454" s="657" t="str">
        <f t="shared" si="151"/>
        <v>入力済</v>
      </c>
      <c r="AY454" s="662" t="str">
        <f>IFERROR(VLOOKUP(K454,'【参考】数式用'!$AR$3:$AS$49,2,FALSE),"")</f>
        <v/>
      </c>
      <c r="AZ454" s="657" t="str">
        <f t="shared" si="152"/>
        <v/>
      </c>
      <c r="BA454" s="657" t="str">
        <f t="shared" si="153"/>
        <v>入力済</v>
      </c>
      <c r="BB454" s="662" t="str">
        <f>IFERROR(VLOOKUP(K454,'【参考】数式用'!$AX$3:$AY$56,2,FALSE),"")</f>
        <v/>
      </c>
      <c r="BC454" s="657" t="str">
        <f t="shared" si="154"/>
        <v/>
      </c>
      <c r="BD454" s="657" t="str">
        <f t="shared" si="155"/>
        <v>入力済</v>
      </c>
      <c r="BE454" s="657" t="str">
        <f t="shared" si="156"/>
        <v/>
      </c>
      <c r="BF454" s="657" t="str">
        <f t="shared" si="157"/>
        <v/>
      </c>
      <c r="BG454" s="657" t="str">
        <f t="shared" si="158"/>
        <v/>
      </c>
      <c r="BH454" s="657" t="str">
        <f t="shared" si="159"/>
        <v/>
      </c>
      <c r="BI454" s="657" t="str">
        <f t="shared" si="160"/>
        <v/>
      </c>
      <c r="BM454" s="681" t="e">
        <f>VLOOKUP(K454,'【参考】数式用'!$A$2:$O$57,15,FALSE)</f>
        <v>#N/A</v>
      </c>
    </row>
    <row r="455" spans="1:65" ht="109.9" customHeight="1">
      <c r="A455" s="506">
        <v>444</v>
      </c>
      <c r="B455" s="517" t="str">
        <f>IF(基本情報入力シート!B483="","",基本情報入力シート!B483)</f>
        <v/>
      </c>
      <c r="C455" s="523"/>
      <c r="D455" s="523"/>
      <c r="E455" s="523"/>
      <c r="F455" s="530"/>
      <c r="G455" s="536" t="str">
        <f>IF(基本情報入力シート!L483="","",基本情報入力シート!L483)</f>
        <v/>
      </c>
      <c r="H455" s="536" t="str">
        <f>IF(基本情報入力シート!Q483="","",基本情報入力シート!Q483)</f>
        <v/>
      </c>
      <c r="I455" s="536" t="str">
        <f>IF(基本情報入力シート!V483="","",基本情報入力シート!V483)</f>
        <v/>
      </c>
      <c r="J455" s="536" t="str">
        <f>IF(基本情報入力シート!W483="","",基本情報入力シート!W483)</f>
        <v/>
      </c>
      <c r="K455" s="536" t="str">
        <f>IF(基本情報入力シート!Z483="","",基本情報入力シート!Z483)</f>
        <v/>
      </c>
      <c r="L455" s="555" t="str">
        <f>IF(基本情報入力シート!AF483=0,"",基本情報入力シート!AF483)</f>
        <v/>
      </c>
      <c r="M455" s="563" t="str">
        <f>IF(AND(基本情報入力シート!AG483="",基本情報入力シート!AG483=""),"",基本情報入力シート!AG483)</f>
        <v/>
      </c>
      <c r="N455" s="570"/>
      <c r="O455" s="575" t="str">
        <f>IFERROR(VLOOKUP(K455,'【参考】数式用'!$A$2:$M$57,MATCH(N455,'【参考】数式用'!$G$3:$M$3,0)+6,0),"")</f>
        <v/>
      </c>
      <c r="P455" s="583" t="s">
        <v>549</v>
      </c>
      <c r="Q455" s="587"/>
      <c r="R455" s="590" t="s">
        <v>71</v>
      </c>
      <c r="S455" s="587"/>
      <c r="T455" s="590" t="s">
        <v>743</v>
      </c>
      <c r="U455" s="587"/>
      <c r="V455" s="590" t="s">
        <v>71</v>
      </c>
      <c r="W455" s="587"/>
      <c r="X455" s="590" t="s">
        <v>560</v>
      </c>
      <c r="Y455" s="590" t="s">
        <v>763</v>
      </c>
      <c r="Z455" s="589" t="str">
        <f t="shared" si="138"/>
        <v/>
      </c>
      <c r="AA455" s="594" t="s">
        <v>127</v>
      </c>
      <c r="AB455" s="598" t="str">
        <f t="shared" si="139"/>
        <v/>
      </c>
      <c r="AC455" s="603" t="str">
        <f>IFERROR(ROUNDDOWN(ROUNDDOWN(ROUND(L455*VLOOKUP(K455,'【参考】数式用'!$A$2:$M$57,MATCH("処遇改善加算Ⅳ",'【参考】数式用'!$G$3:$M$3,0)+6,0),0)*M455,0)*Z455*0.5,0),"")</f>
        <v/>
      </c>
      <c r="AD455" s="609"/>
      <c r="AE455" s="617"/>
      <c r="AF455" s="617"/>
      <c r="AG455" s="623"/>
      <c r="AH455" s="627"/>
      <c r="AI455" s="708"/>
      <c r="AJ455" s="634"/>
      <c r="AK455" s="648" t="str">
        <f t="shared" si="140"/>
        <v/>
      </c>
      <c r="AL455" s="651" t="str">
        <f t="shared" si="141"/>
        <v/>
      </c>
      <c r="AM455" s="654"/>
      <c r="AN455" s="657" t="str">
        <f>IFERROR(VLOOKUP(K455,'【参考】数式用'!$A$2:$N$57,14,FALSE),"")</f>
        <v/>
      </c>
      <c r="AO455" s="657" t="str">
        <f t="shared" si="142"/>
        <v/>
      </c>
      <c r="AP455" s="711" t="str">
        <f t="shared" si="143"/>
        <v/>
      </c>
      <c r="AQ455" s="711" t="str">
        <f t="shared" si="144"/>
        <v>キャリアパス要件Ⅰ・Ⅱ_</v>
      </c>
      <c r="AR455" s="662" t="str">
        <f t="shared" si="145"/>
        <v>入力済</v>
      </c>
      <c r="AS455" s="657" t="str">
        <f t="shared" si="146"/>
        <v/>
      </c>
      <c r="AT455" s="662" t="str">
        <f t="shared" si="147"/>
        <v>入力済</v>
      </c>
      <c r="AU455" s="662" t="str">
        <f t="shared" si="148"/>
        <v/>
      </c>
      <c r="AV455" s="662" t="str">
        <f t="shared" si="149"/>
        <v/>
      </c>
      <c r="AW455" s="657" t="str">
        <f t="shared" si="150"/>
        <v/>
      </c>
      <c r="AX455" s="657" t="str">
        <f t="shared" si="151"/>
        <v>入力済</v>
      </c>
      <c r="AY455" s="662" t="str">
        <f>IFERROR(VLOOKUP(K455,'【参考】数式用'!$AR$3:$AS$49,2,FALSE),"")</f>
        <v/>
      </c>
      <c r="AZ455" s="657" t="str">
        <f t="shared" si="152"/>
        <v/>
      </c>
      <c r="BA455" s="657" t="str">
        <f t="shared" si="153"/>
        <v>入力済</v>
      </c>
      <c r="BB455" s="662" t="str">
        <f>IFERROR(VLOOKUP(K455,'【参考】数式用'!$AX$3:$AY$56,2,FALSE),"")</f>
        <v/>
      </c>
      <c r="BC455" s="657" t="str">
        <f t="shared" si="154"/>
        <v/>
      </c>
      <c r="BD455" s="657" t="str">
        <f t="shared" si="155"/>
        <v>入力済</v>
      </c>
      <c r="BE455" s="657" t="str">
        <f t="shared" si="156"/>
        <v/>
      </c>
      <c r="BF455" s="657" t="str">
        <f t="shared" si="157"/>
        <v/>
      </c>
      <c r="BG455" s="657" t="str">
        <f t="shared" si="158"/>
        <v/>
      </c>
      <c r="BH455" s="657" t="str">
        <f t="shared" si="159"/>
        <v/>
      </c>
      <c r="BI455" s="657" t="str">
        <f t="shared" si="160"/>
        <v/>
      </c>
      <c r="BM455" s="681" t="e">
        <f>VLOOKUP(K455,'【参考】数式用'!$A$2:$O$57,15,FALSE)</f>
        <v>#N/A</v>
      </c>
    </row>
    <row r="456" spans="1:65" ht="109.9" customHeight="1">
      <c r="A456" s="506">
        <v>445</v>
      </c>
      <c r="B456" s="517" t="str">
        <f>IF(基本情報入力シート!B484="","",基本情報入力シート!B484)</f>
        <v/>
      </c>
      <c r="C456" s="523"/>
      <c r="D456" s="523"/>
      <c r="E456" s="523"/>
      <c r="F456" s="530"/>
      <c r="G456" s="536" t="str">
        <f>IF(基本情報入力シート!L484="","",基本情報入力シート!L484)</f>
        <v/>
      </c>
      <c r="H456" s="536" t="str">
        <f>IF(基本情報入力シート!Q484="","",基本情報入力シート!Q484)</f>
        <v/>
      </c>
      <c r="I456" s="536" t="str">
        <f>IF(基本情報入力シート!V484="","",基本情報入力シート!V484)</f>
        <v/>
      </c>
      <c r="J456" s="536" t="str">
        <f>IF(基本情報入力シート!W484="","",基本情報入力シート!W484)</f>
        <v/>
      </c>
      <c r="K456" s="536" t="str">
        <f>IF(基本情報入力シート!Z484="","",基本情報入力シート!Z484)</f>
        <v/>
      </c>
      <c r="L456" s="555" t="str">
        <f>IF(基本情報入力シート!AF484=0,"",基本情報入力シート!AF484)</f>
        <v/>
      </c>
      <c r="M456" s="563" t="str">
        <f>IF(AND(基本情報入力シート!AG484="",基本情報入力シート!AG484=""),"",基本情報入力シート!AG484)</f>
        <v/>
      </c>
      <c r="N456" s="570"/>
      <c r="O456" s="575" t="str">
        <f>IFERROR(VLOOKUP(K456,'【参考】数式用'!$A$2:$M$57,MATCH(N456,'【参考】数式用'!$G$3:$M$3,0)+6,0),"")</f>
        <v/>
      </c>
      <c r="P456" s="583" t="s">
        <v>549</v>
      </c>
      <c r="Q456" s="587"/>
      <c r="R456" s="590" t="s">
        <v>71</v>
      </c>
      <c r="S456" s="587"/>
      <c r="T456" s="590" t="s">
        <v>743</v>
      </c>
      <c r="U456" s="587"/>
      <c r="V456" s="590" t="s">
        <v>71</v>
      </c>
      <c r="W456" s="587"/>
      <c r="X456" s="590" t="s">
        <v>560</v>
      </c>
      <c r="Y456" s="590" t="s">
        <v>763</v>
      </c>
      <c r="Z456" s="589" t="str">
        <f t="shared" si="138"/>
        <v/>
      </c>
      <c r="AA456" s="594" t="s">
        <v>127</v>
      </c>
      <c r="AB456" s="598" t="str">
        <f t="shared" si="139"/>
        <v/>
      </c>
      <c r="AC456" s="603" t="str">
        <f>IFERROR(ROUNDDOWN(ROUNDDOWN(ROUND(L456*VLOOKUP(K456,'【参考】数式用'!$A$2:$M$57,MATCH("処遇改善加算Ⅳ",'【参考】数式用'!$G$3:$M$3,0)+6,0),0)*M456,0)*Z456*0.5,0),"")</f>
        <v/>
      </c>
      <c r="AD456" s="609"/>
      <c r="AE456" s="617"/>
      <c r="AF456" s="617"/>
      <c r="AG456" s="623"/>
      <c r="AH456" s="627"/>
      <c r="AI456" s="708"/>
      <c r="AJ456" s="634"/>
      <c r="AK456" s="648" t="str">
        <f t="shared" si="140"/>
        <v/>
      </c>
      <c r="AL456" s="651" t="str">
        <f t="shared" si="141"/>
        <v/>
      </c>
      <c r="AM456" s="654"/>
      <c r="AN456" s="657" t="str">
        <f>IFERROR(VLOOKUP(K456,'【参考】数式用'!$A$2:$N$57,14,FALSE),"")</f>
        <v/>
      </c>
      <c r="AO456" s="657" t="str">
        <f t="shared" si="142"/>
        <v/>
      </c>
      <c r="AP456" s="711" t="str">
        <f t="shared" si="143"/>
        <v/>
      </c>
      <c r="AQ456" s="711" t="str">
        <f t="shared" si="144"/>
        <v>キャリアパス要件Ⅰ・Ⅱ_</v>
      </c>
      <c r="AR456" s="662" t="str">
        <f t="shared" si="145"/>
        <v>入力済</v>
      </c>
      <c r="AS456" s="657" t="str">
        <f t="shared" si="146"/>
        <v/>
      </c>
      <c r="AT456" s="662" t="str">
        <f t="shared" si="147"/>
        <v>入力済</v>
      </c>
      <c r="AU456" s="662" t="str">
        <f t="shared" si="148"/>
        <v/>
      </c>
      <c r="AV456" s="662" t="str">
        <f t="shared" si="149"/>
        <v/>
      </c>
      <c r="AW456" s="657" t="str">
        <f t="shared" si="150"/>
        <v/>
      </c>
      <c r="AX456" s="657" t="str">
        <f t="shared" si="151"/>
        <v>入力済</v>
      </c>
      <c r="AY456" s="662" t="str">
        <f>IFERROR(VLOOKUP(K456,'【参考】数式用'!$AR$3:$AS$49,2,FALSE),"")</f>
        <v/>
      </c>
      <c r="AZ456" s="657" t="str">
        <f t="shared" si="152"/>
        <v/>
      </c>
      <c r="BA456" s="657" t="str">
        <f t="shared" si="153"/>
        <v>入力済</v>
      </c>
      <c r="BB456" s="662" t="str">
        <f>IFERROR(VLOOKUP(K456,'【参考】数式用'!$AX$3:$AY$56,2,FALSE),"")</f>
        <v/>
      </c>
      <c r="BC456" s="657" t="str">
        <f t="shared" si="154"/>
        <v/>
      </c>
      <c r="BD456" s="657" t="str">
        <f t="shared" si="155"/>
        <v>入力済</v>
      </c>
      <c r="BE456" s="657" t="str">
        <f t="shared" si="156"/>
        <v/>
      </c>
      <c r="BF456" s="657" t="str">
        <f t="shared" si="157"/>
        <v/>
      </c>
      <c r="BG456" s="657" t="str">
        <f t="shared" si="158"/>
        <v/>
      </c>
      <c r="BH456" s="657" t="str">
        <f t="shared" si="159"/>
        <v/>
      </c>
      <c r="BI456" s="657" t="str">
        <f t="shared" si="160"/>
        <v/>
      </c>
      <c r="BM456" s="681" t="e">
        <f>VLOOKUP(K456,'【参考】数式用'!$A$2:$O$57,15,FALSE)</f>
        <v>#N/A</v>
      </c>
    </row>
    <row r="457" spans="1:65" ht="109.9" customHeight="1">
      <c r="A457" s="506">
        <v>446</v>
      </c>
      <c r="B457" s="517" t="str">
        <f>IF(基本情報入力シート!B485="","",基本情報入力シート!B485)</f>
        <v/>
      </c>
      <c r="C457" s="523"/>
      <c r="D457" s="523"/>
      <c r="E457" s="523"/>
      <c r="F457" s="530"/>
      <c r="G457" s="536" t="str">
        <f>IF(基本情報入力シート!L485="","",基本情報入力シート!L485)</f>
        <v/>
      </c>
      <c r="H457" s="536" t="str">
        <f>IF(基本情報入力シート!Q485="","",基本情報入力シート!Q485)</f>
        <v/>
      </c>
      <c r="I457" s="536" t="str">
        <f>IF(基本情報入力シート!V485="","",基本情報入力シート!V485)</f>
        <v/>
      </c>
      <c r="J457" s="536" t="str">
        <f>IF(基本情報入力シート!W485="","",基本情報入力シート!W485)</f>
        <v/>
      </c>
      <c r="K457" s="536" t="str">
        <f>IF(基本情報入力シート!Z485="","",基本情報入力シート!Z485)</f>
        <v/>
      </c>
      <c r="L457" s="555" t="str">
        <f>IF(基本情報入力シート!AF485=0,"",基本情報入力シート!AF485)</f>
        <v/>
      </c>
      <c r="M457" s="563" t="str">
        <f>IF(AND(基本情報入力シート!AG485="",基本情報入力シート!AG485=""),"",基本情報入力シート!AG485)</f>
        <v/>
      </c>
      <c r="N457" s="570"/>
      <c r="O457" s="575" t="str">
        <f>IFERROR(VLOOKUP(K457,'【参考】数式用'!$A$2:$M$57,MATCH(N457,'【参考】数式用'!$G$3:$M$3,0)+6,0),"")</f>
        <v/>
      </c>
      <c r="P457" s="583" t="s">
        <v>549</v>
      </c>
      <c r="Q457" s="587"/>
      <c r="R457" s="590" t="s">
        <v>71</v>
      </c>
      <c r="S457" s="587"/>
      <c r="T457" s="590" t="s">
        <v>743</v>
      </c>
      <c r="U457" s="587"/>
      <c r="V457" s="590" t="s">
        <v>71</v>
      </c>
      <c r="W457" s="587"/>
      <c r="X457" s="590" t="s">
        <v>560</v>
      </c>
      <c r="Y457" s="590" t="s">
        <v>763</v>
      </c>
      <c r="Z457" s="589" t="str">
        <f t="shared" si="138"/>
        <v/>
      </c>
      <c r="AA457" s="594" t="s">
        <v>127</v>
      </c>
      <c r="AB457" s="598" t="str">
        <f t="shared" si="139"/>
        <v/>
      </c>
      <c r="AC457" s="603" t="str">
        <f>IFERROR(ROUNDDOWN(ROUNDDOWN(ROUND(L457*VLOOKUP(K457,'【参考】数式用'!$A$2:$M$57,MATCH("処遇改善加算Ⅳ",'【参考】数式用'!$G$3:$M$3,0)+6,0),0)*M457,0)*Z457*0.5,0),"")</f>
        <v/>
      </c>
      <c r="AD457" s="609"/>
      <c r="AE457" s="617"/>
      <c r="AF457" s="617"/>
      <c r="AG457" s="623"/>
      <c r="AH457" s="627"/>
      <c r="AI457" s="708"/>
      <c r="AJ457" s="634"/>
      <c r="AK457" s="648" t="str">
        <f t="shared" si="140"/>
        <v/>
      </c>
      <c r="AL457" s="651" t="str">
        <f t="shared" si="141"/>
        <v/>
      </c>
      <c r="AM457" s="654"/>
      <c r="AN457" s="657" t="str">
        <f>IFERROR(VLOOKUP(K457,'【参考】数式用'!$A$2:$N$57,14,FALSE),"")</f>
        <v/>
      </c>
      <c r="AO457" s="657" t="str">
        <f t="shared" si="142"/>
        <v/>
      </c>
      <c r="AP457" s="711" t="str">
        <f t="shared" si="143"/>
        <v/>
      </c>
      <c r="AQ457" s="711" t="str">
        <f t="shared" si="144"/>
        <v>キャリアパス要件Ⅰ・Ⅱ_</v>
      </c>
      <c r="AR457" s="662" t="str">
        <f t="shared" si="145"/>
        <v>入力済</v>
      </c>
      <c r="AS457" s="657" t="str">
        <f t="shared" si="146"/>
        <v/>
      </c>
      <c r="AT457" s="662" t="str">
        <f t="shared" si="147"/>
        <v>入力済</v>
      </c>
      <c r="AU457" s="662" t="str">
        <f t="shared" si="148"/>
        <v/>
      </c>
      <c r="AV457" s="662" t="str">
        <f t="shared" si="149"/>
        <v/>
      </c>
      <c r="AW457" s="657" t="str">
        <f t="shared" si="150"/>
        <v/>
      </c>
      <c r="AX457" s="657" t="str">
        <f t="shared" si="151"/>
        <v>入力済</v>
      </c>
      <c r="AY457" s="662" t="str">
        <f>IFERROR(VLOOKUP(K457,'【参考】数式用'!$AR$3:$AS$49,2,FALSE),"")</f>
        <v/>
      </c>
      <c r="AZ457" s="657" t="str">
        <f t="shared" si="152"/>
        <v/>
      </c>
      <c r="BA457" s="657" t="str">
        <f t="shared" si="153"/>
        <v>入力済</v>
      </c>
      <c r="BB457" s="662" t="str">
        <f>IFERROR(VLOOKUP(K457,'【参考】数式用'!$AX$3:$AY$56,2,FALSE),"")</f>
        <v/>
      </c>
      <c r="BC457" s="657" t="str">
        <f t="shared" si="154"/>
        <v/>
      </c>
      <c r="BD457" s="657" t="str">
        <f t="shared" si="155"/>
        <v>入力済</v>
      </c>
      <c r="BE457" s="657" t="str">
        <f t="shared" si="156"/>
        <v/>
      </c>
      <c r="BF457" s="657" t="str">
        <f t="shared" si="157"/>
        <v/>
      </c>
      <c r="BG457" s="657" t="str">
        <f t="shared" si="158"/>
        <v/>
      </c>
      <c r="BH457" s="657" t="str">
        <f t="shared" si="159"/>
        <v/>
      </c>
      <c r="BI457" s="657" t="str">
        <f t="shared" si="160"/>
        <v/>
      </c>
      <c r="BM457" s="681" t="e">
        <f>VLOOKUP(K457,'【参考】数式用'!$A$2:$O$57,15,FALSE)</f>
        <v>#N/A</v>
      </c>
    </row>
    <row r="458" spans="1:65" ht="109.9" customHeight="1">
      <c r="A458" s="506">
        <v>447</v>
      </c>
      <c r="B458" s="517" t="str">
        <f>IF(基本情報入力シート!B486="","",基本情報入力シート!B486)</f>
        <v/>
      </c>
      <c r="C458" s="523"/>
      <c r="D458" s="523"/>
      <c r="E458" s="523"/>
      <c r="F458" s="530"/>
      <c r="G458" s="536" t="str">
        <f>IF(基本情報入力シート!L486="","",基本情報入力シート!L486)</f>
        <v/>
      </c>
      <c r="H458" s="536" t="str">
        <f>IF(基本情報入力シート!Q486="","",基本情報入力シート!Q486)</f>
        <v/>
      </c>
      <c r="I458" s="536" t="str">
        <f>IF(基本情報入力シート!V486="","",基本情報入力シート!V486)</f>
        <v/>
      </c>
      <c r="J458" s="536" t="str">
        <f>IF(基本情報入力シート!W486="","",基本情報入力シート!W486)</f>
        <v/>
      </c>
      <c r="K458" s="536" t="str">
        <f>IF(基本情報入力シート!Z486="","",基本情報入力シート!Z486)</f>
        <v/>
      </c>
      <c r="L458" s="555" t="str">
        <f>IF(基本情報入力シート!AF486=0,"",基本情報入力シート!AF486)</f>
        <v/>
      </c>
      <c r="M458" s="563" t="str">
        <f>IF(AND(基本情報入力シート!AG486="",基本情報入力シート!AG486=""),"",基本情報入力シート!AG486)</f>
        <v/>
      </c>
      <c r="N458" s="570"/>
      <c r="O458" s="575" t="str">
        <f>IFERROR(VLOOKUP(K458,'【参考】数式用'!$A$2:$M$57,MATCH(N458,'【参考】数式用'!$G$3:$M$3,0)+6,0),"")</f>
        <v/>
      </c>
      <c r="P458" s="583" t="s">
        <v>549</v>
      </c>
      <c r="Q458" s="587"/>
      <c r="R458" s="590" t="s">
        <v>71</v>
      </c>
      <c r="S458" s="587"/>
      <c r="T458" s="590" t="s">
        <v>743</v>
      </c>
      <c r="U458" s="587"/>
      <c r="V458" s="590" t="s">
        <v>71</v>
      </c>
      <c r="W458" s="587"/>
      <c r="X458" s="590" t="s">
        <v>560</v>
      </c>
      <c r="Y458" s="590" t="s">
        <v>763</v>
      </c>
      <c r="Z458" s="589" t="str">
        <f t="shared" si="138"/>
        <v/>
      </c>
      <c r="AA458" s="594" t="s">
        <v>127</v>
      </c>
      <c r="AB458" s="598" t="str">
        <f t="shared" si="139"/>
        <v/>
      </c>
      <c r="AC458" s="603" t="str">
        <f>IFERROR(ROUNDDOWN(ROUNDDOWN(ROUND(L458*VLOOKUP(K458,'【参考】数式用'!$A$2:$M$57,MATCH("処遇改善加算Ⅳ",'【参考】数式用'!$G$3:$M$3,0)+6,0),0)*M458,0)*Z458*0.5,0),"")</f>
        <v/>
      </c>
      <c r="AD458" s="609"/>
      <c r="AE458" s="617"/>
      <c r="AF458" s="617"/>
      <c r="AG458" s="623"/>
      <c r="AH458" s="627"/>
      <c r="AI458" s="708"/>
      <c r="AJ458" s="634"/>
      <c r="AK458" s="648" t="str">
        <f t="shared" si="140"/>
        <v/>
      </c>
      <c r="AL458" s="651" t="str">
        <f t="shared" si="141"/>
        <v/>
      </c>
      <c r="AM458" s="654"/>
      <c r="AN458" s="657" t="str">
        <f>IFERROR(VLOOKUP(K458,'【参考】数式用'!$A$2:$N$57,14,FALSE),"")</f>
        <v/>
      </c>
      <c r="AO458" s="657" t="str">
        <f t="shared" si="142"/>
        <v/>
      </c>
      <c r="AP458" s="711" t="str">
        <f t="shared" si="143"/>
        <v/>
      </c>
      <c r="AQ458" s="711" t="str">
        <f t="shared" si="144"/>
        <v>キャリアパス要件Ⅰ・Ⅱ_</v>
      </c>
      <c r="AR458" s="662" t="str">
        <f t="shared" si="145"/>
        <v>入力済</v>
      </c>
      <c r="AS458" s="657" t="str">
        <f t="shared" si="146"/>
        <v/>
      </c>
      <c r="AT458" s="662" t="str">
        <f t="shared" si="147"/>
        <v>入力済</v>
      </c>
      <c r="AU458" s="662" t="str">
        <f t="shared" si="148"/>
        <v/>
      </c>
      <c r="AV458" s="662" t="str">
        <f t="shared" si="149"/>
        <v/>
      </c>
      <c r="AW458" s="657" t="str">
        <f t="shared" si="150"/>
        <v/>
      </c>
      <c r="AX458" s="657" t="str">
        <f t="shared" si="151"/>
        <v>入力済</v>
      </c>
      <c r="AY458" s="662" t="str">
        <f>IFERROR(VLOOKUP(K458,'【参考】数式用'!$AR$3:$AS$49,2,FALSE),"")</f>
        <v/>
      </c>
      <c r="AZ458" s="657" t="str">
        <f t="shared" si="152"/>
        <v/>
      </c>
      <c r="BA458" s="657" t="str">
        <f t="shared" si="153"/>
        <v>入力済</v>
      </c>
      <c r="BB458" s="662" t="str">
        <f>IFERROR(VLOOKUP(K458,'【参考】数式用'!$AX$3:$AY$56,2,FALSE),"")</f>
        <v/>
      </c>
      <c r="BC458" s="657" t="str">
        <f t="shared" si="154"/>
        <v/>
      </c>
      <c r="BD458" s="657" t="str">
        <f t="shared" si="155"/>
        <v>入力済</v>
      </c>
      <c r="BE458" s="657" t="str">
        <f t="shared" si="156"/>
        <v/>
      </c>
      <c r="BF458" s="657" t="str">
        <f t="shared" si="157"/>
        <v/>
      </c>
      <c r="BG458" s="657" t="str">
        <f t="shared" si="158"/>
        <v/>
      </c>
      <c r="BH458" s="657" t="str">
        <f t="shared" si="159"/>
        <v/>
      </c>
      <c r="BI458" s="657" t="str">
        <f t="shared" si="160"/>
        <v/>
      </c>
      <c r="BM458" s="681" t="e">
        <f>VLOOKUP(K458,'【参考】数式用'!$A$2:$O$57,15,FALSE)</f>
        <v>#N/A</v>
      </c>
    </row>
    <row r="459" spans="1:65" ht="109.9" customHeight="1">
      <c r="A459" s="506">
        <v>448</v>
      </c>
      <c r="B459" s="517" t="str">
        <f>IF(基本情報入力シート!B487="","",基本情報入力シート!B487)</f>
        <v/>
      </c>
      <c r="C459" s="523"/>
      <c r="D459" s="523"/>
      <c r="E459" s="523"/>
      <c r="F459" s="530"/>
      <c r="G459" s="536" t="str">
        <f>IF(基本情報入力シート!L487="","",基本情報入力シート!L487)</f>
        <v/>
      </c>
      <c r="H459" s="536" t="str">
        <f>IF(基本情報入力シート!Q487="","",基本情報入力シート!Q487)</f>
        <v/>
      </c>
      <c r="I459" s="536" t="str">
        <f>IF(基本情報入力シート!V487="","",基本情報入力シート!V487)</f>
        <v/>
      </c>
      <c r="J459" s="536" t="str">
        <f>IF(基本情報入力シート!W487="","",基本情報入力シート!W487)</f>
        <v/>
      </c>
      <c r="K459" s="536" t="str">
        <f>IF(基本情報入力シート!Z487="","",基本情報入力シート!Z487)</f>
        <v/>
      </c>
      <c r="L459" s="555" t="str">
        <f>IF(基本情報入力シート!AF487=0,"",基本情報入力シート!AF487)</f>
        <v/>
      </c>
      <c r="M459" s="563" t="str">
        <f>IF(AND(基本情報入力シート!AG487="",基本情報入力シート!AG487=""),"",基本情報入力シート!AG487)</f>
        <v/>
      </c>
      <c r="N459" s="570"/>
      <c r="O459" s="575" t="str">
        <f>IFERROR(VLOOKUP(K459,'【参考】数式用'!$A$2:$M$57,MATCH(N459,'【参考】数式用'!$G$3:$M$3,0)+6,0),"")</f>
        <v/>
      </c>
      <c r="P459" s="583" t="s">
        <v>549</v>
      </c>
      <c r="Q459" s="587"/>
      <c r="R459" s="590" t="s">
        <v>71</v>
      </c>
      <c r="S459" s="587"/>
      <c r="T459" s="590" t="s">
        <v>743</v>
      </c>
      <c r="U459" s="587"/>
      <c r="V459" s="590" t="s">
        <v>71</v>
      </c>
      <c r="W459" s="587"/>
      <c r="X459" s="590" t="s">
        <v>560</v>
      </c>
      <c r="Y459" s="590" t="s">
        <v>763</v>
      </c>
      <c r="Z459" s="589" t="str">
        <f t="shared" si="138"/>
        <v/>
      </c>
      <c r="AA459" s="594" t="s">
        <v>127</v>
      </c>
      <c r="AB459" s="598" t="str">
        <f t="shared" si="139"/>
        <v/>
      </c>
      <c r="AC459" s="603" t="str">
        <f>IFERROR(ROUNDDOWN(ROUNDDOWN(ROUND(L459*VLOOKUP(K459,'【参考】数式用'!$A$2:$M$57,MATCH("処遇改善加算Ⅳ",'【参考】数式用'!$G$3:$M$3,0)+6,0),0)*M459,0)*Z459*0.5,0),"")</f>
        <v/>
      </c>
      <c r="AD459" s="609"/>
      <c r="AE459" s="617"/>
      <c r="AF459" s="617"/>
      <c r="AG459" s="623"/>
      <c r="AH459" s="627"/>
      <c r="AI459" s="708"/>
      <c r="AJ459" s="634"/>
      <c r="AK459" s="648" t="str">
        <f t="shared" si="140"/>
        <v/>
      </c>
      <c r="AL459" s="651" t="str">
        <f t="shared" si="141"/>
        <v/>
      </c>
      <c r="AM459" s="654"/>
      <c r="AN459" s="657" t="str">
        <f>IFERROR(VLOOKUP(K459,'【参考】数式用'!$A$2:$N$57,14,FALSE),"")</f>
        <v/>
      </c>
      <c r="AO459" s="657" t="str">
        <f t="shared" si="142"/>
        <v/>
      </c>
      <c r="AP459" s="711" t="str">
        <f t="shared" si="143"/>
        <v/>
      </c>
      <c r="AQ459" s="711" t="str">
        <f t="shared" si="144"/>
        <v>キャリアパス要件Ⅰ・Ⅱ_</v>
      </c>
      <c r="AR459" s="662" t="str">
        <f t="shared" si="145"/>
        <v>入力済</v>
      </c>
      <c r="AS459" s="657" t="str">
        <f t="shared" si="146"/>
        <v/>
      </c>
      <c r="AT459" s="662" t="str">
        <f t="shared" si="147"/>
        <v>入力済</v>
      </c>
      <c r="AU459" s="662" t="str">
        <f t="shared" si="148"/>
        <v/>
      </c>
      <c r="AV459" s="662" t="str">
        <f t="shared" si="149"/>
        <v/>
      </c>
      <c r="AW459" s="657" t="str">
        <f t="shared" si="150"/>
        <v/>
      </c>
      <c r="AX459" s="657" t="str">
        <f t="shared" si="151"/>
        <v>入力済</v>
      </c>
      <c r="AY459" s="662" t="str">
        <f>IFERROR(VLOOKUP(K459,'【参考】数式用'!$AR$3:$AS$49,2,FALSE),"")</f>
        <v/>
      </c>
      <c r="AZ459" s="657" t="str">
        <f t="shared" si="152"/>
        <v/>
      </c>
      <c r="BA459" s="657" t="str">
        <f t="shared" si="153"/>
        <v>入力済</v>
      </c>
      <c r="BB459" s="662" t="str">
        <f>IFERROR(VLOOKUP(K459,'【参考】数式用'!$AX$3:$AY$56,2,FALSE),"")</f>
        <v/>
      </c>
      <c r="BC459" s="657" t="str">
        <f t="shared" si="154"/>
        <v/>
      </c>
      <c r="BD459" s="657" t="str">
        <f t="shared" si="155"/>
        <v>入力済</v>
      </c>
      <c r="BE459" s="657" t="str">
        <f t="shared" si="156"/>
        <v/>
      </c>
      <c r="BF459" s="657" t="str">
        <f t="shared" si="157"/>
        <v/>
      </c>
      <c r="BG459" s="657" t="str">
        <f t="shared" si="158"/>
        <v/>
      </c>
      <c r="BH459" s="657" t="str">
        <f t="shared" si="159"/>
        <v/>
      </c>
      <c r="BI459" s="657" t="str">
        <f t="shared" si="160"/>
        <v/>
      </c>
      <c r="BM459" s="681" t="e">
        <f>VLOOKUP(K459,'【参考】数式用'!$A$2:$O$57,15,FALSE)</f>
        <v>#N/A</v>
      </c>
    </row>
    <row r="460" spans="1:65" ht="109.9" customHeight="1">
      <c r="A460" s="506">
        <v>449</v>
      </c>
      <c r="B460" s="517" t="str">
        <f>IF(基本情報入力シート!B488="","",基本情報入力シート!B488)</f>
        <v/>
      </c>
      <c r="C460" s="523"/>
      <c r="D460" s="523"/>
      <c r="E460" s="523"/>
      <c r="F460" s="530"/>
      <c r="G460" s="536" t="str">
        <f>IF(基本情報入力シート!L488="","",基本情報入力シート!L488)</f>
        <v/>
      </c>
      <c r="H460" s="536" t="str">
        <f>IF(基本情報入力シート!Q488="","",基本情報入力シート!Q488)</f>
        <v/>
      </c>
      <c r="I460" s="536" t="str">
        <f>IF(基本情報入力シート!V488="","",基本情報入力シート!V488)</f>
        <v/>
      </c>
      <c r="J460" s="536" t="str">
        <f>IF(基本情報入力シート!W488="","",基本情報入力シート!W488)</f>
        <v/>
      </c>
      <c r="K460" s="536" t="str">
        <f>IF(基本情報入力シート!Z488="","",基本情報入力シート!Z488)</f>
        <v/>
      </c>
      <c r="L460" s="555" t="str">
        <f>IF(基本情報入力シート!AF488=0,"",基本情報入力シート!AF488)</f>
        <v/>
      </c>
      <c r="M460" s="563" t="str">
        <f>IF(AND(基本情報入力シート!AG488="",基本情報入力シート!AG488=""),"",基本情報入力シート!AG488)</f>
        <v/>
      </c>
      <c r="N460" s="570"/>
      <c r="O460" s="575" t="str">
        <f>IFERROR(VLOOKUP(K460,'【参考】数式用'!$A$2:$M$57,MATCH(N460,'【参考】数式用'!$G$3:$M$3,0)+6,0),"")</f>
        <v/>
      </c>
      <c r="P460" s="583" t="s">
        <v>549</v>
      </c>
      <c r="Q460" s="587"/>
      <c r="R460" s="590" t="s">
        <v>71</v>
      </c>
      <c r="S460" s="587"/>
      <c r="T460" s="590" t="s">
        <v>743</v>
      </c>
      <c r="U460" s="587"/>
      <c r="V460" s="590" t="s">
        <v>71</v>
      </c>
      <c r="W460" s="587"/>
      <c r="X460" s="590" t="s">
        <v>560</v>
      </c>
      <c r="Y460" s="590" t="s">
        <v>763</v>
      </c>
      <c r="Z460" s="589" t="str">
        <f t="shared" ref="Z460:Z523" si="161">IF(Q460&gt;=1,(U460*12+W460)-(Q460*12+S460)+1,"")</f>
        <v/>
      </c>
      <c r="AA460" s="594" t="s">
        <v>127</v>
      </c>
      <c r="AB460" s="598" t="str">
        <f t="shared" ref="AB460:AB523" si="162">IFERROR(ROUNDDOWN(ROUND(L460*O460,0)*M460,0)*Z460,"")</f>
        <v/>
      </c>
      <c r="AC460" s="603" t="str">
        <f>IFERROR(ROUNDDOWN(ROUNDDOWN(ROUND(L460*VLOOKUP(K460,'【参考】数式用'!$A$2:$M$57,MATCH("処遇改善加算Ⅳ",'【参考】数式用'!$G$3:$M$3,0)+6,0),0)*M460,0)*Z460*0.5,0),"")</f>
        <v/>
      </c>
      <c r="AD460" s="609"/>
      <c r="AE460" s="617"/>
      <c r="AF460" s="617"/>
      <c r="AG460" s="623"/>
      <c r="AH460" s="627"/>
      <c r="AI460" s="708"/>
      <c r="AJ460" s="634"/>
      <c r="AK460" s="648" t="str">
        <f t="shared" ref="AK460:AK523" si="163">IF(AND(N460&lt;&gt;"",OR(U460&lt;&gt;9,W460&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460="加算対象外",N460&lt;&gt;"",AE460="―",AJ460="―"),"このサービスについては、キャリアパス要件Ⅰ・Ⅱか令和８年度特例要件のどちらかの要件を満たしている必要があります",""))</f>
        <v/>
      </c>
      <c r="AL460" s="651" t="str">
        <f t="shared" ref="AL460:AL523" si="164">IF(N460="","",IF(OR(AND(COUNTIF(AP460,"未入力")&gt;0,AD460=""),AND(COUNTBLANK(AP460)&gt;0,AE460=""),AND(COUNTIF(AN460:BD460,"AF列に色付け")&gt;0,AF460=""),AND(COUNTIF(AN460:BD460,"AG列に色付け")&gt;0,OR(AG460="",AG460=0)),AND(COUNTIF(AN460:BD460,"AH列に色付け")&gt;0,AH460=""),AND(COUNTIF(AN460:BD460,"AI列に色付け")&gt;0,AI460=""),AND(COUNTIF(AN460:BD460,"AJ列に色付け")&gt;0,AJ460="",NOT(OR(BE460="AJ列色消し",BF460="AJ列色消し")))),"！記入が必要な欄（オレンジ色のセル）に空欄があります。空欄を埋めてください。",""))</f>
        <v/>
      </c>
      <c r="AM460" s="654"/>
      <c r="AN460" s="657" t="str">
        <f>IFERROR(VLOOKUP(K460,'【参考】数式用'!$A$2:$N$57,14,FALSE),"")</f>
        <v/>
      </c>
      <c r="AO460" s="657" t="str">
        <f t="shared" ref="AO460:AO523" si="165">IF(AND(K460&lt;&gt;""),"N列に色付け","")</f>
        <v/>
      </c>
      <c r="AP460" s="711" t="str">
        <f t="shared" ref="AP460:AP523" si="166">IF(AND(AC460&lt;&gt;0,AC460&lt;&gt;"",AN460="加算対象"),IF(AD460="○","入力済","未入力"),"")</f>
        <v/>
      </c>
      <c r="AQ460" s="711" t="str">
        <f t="shared" ref="AQ460:AQ523" si="167">"キャリアパス要件Ⅰ・Ⅱ_"&amp;AN460</f>
        <v>キャリアパス要件Ⅰ・Ⅱ_</v>
      </c>
      <c r="AR460" s="662" t="str">
        <f t="shared" ref="AR460:AR523" si="168">IF(AND(N460&lt;&gt;"",AE460=""),"未入力","入力済")</f>
        <v>入力済</v>
      </c>
      <c r="AS460" s="657" t="str">
        <f t="shared" ref="AS460:AS523" si="169">IF(AND(N460&lt;&gt;"",N460&lt;&gt;"処遇改善加算Ⅳ",AN460="加算対象"),"AF列に色付け","")</f>
        <v/>
      </c>
      <c r="AT460" s="662" t="str">
        <f t="shared" ref="AT460:AT523" si="170">IF(AND(N460&lt;&gt;"",N460&lt;&gt;"処遇改善加算Ⅳ",N460&lt;&gt;"処遇改善加算",AF460=""),"未入力","入力済")</f>
        <v>入力済</v>
      </c>
      <c r="AU460" s="662" t="str">
        <f t="shared" ref="AU460:AU523" si="171">IF(OR(ISNUMBER(SEARCH("処遇改善加算Ⅰ",N460)),ISNUMBER(SEARCH("処遇改善加算Ⅱ",N460))),"対象","")</f>
        <v/>
      </c>
      <c r="AV460" s="662" t="str">
        <f t="shared" ref="AV460:AV523" si="172">IF(AND(AN460="加算対象",N460&lt;&gt;"処遇改善加算Ⅲ",N460&lt;&gt;"処遇改善加算Ⅳ",N460&lt;&gt;"",AU460&lt;&gt;"対象外"),1,"")</f>
        <v/>
      </c>
      <c r="AW460" s="657" t="str">
        <f t="shared" ref="AW460:AW523" si="173">IF(AND(AV460=1,OR(AG460=0,AG460=""),AN460="加算対象"),"AH列に色付け","")</f>
        <v/>
      </c>
      <c r="AX460" s="657" t="str">
        <f t="shared" ref="AX460:AX523" si="174">IF(AND($AV460=1,$AW460="AH列に色付け",OR($AG460="",$AH460="")),"未入力",IF(AND($AV460=1,$AW460="",$AG460=""),"未入力","入力済"))</f>
        <v>入力済</v>
      </c>
      <c r="AY460" s="662" t="str">
        <f>IFERROR(VLOOKUP(K460,'【参考】数式用'!$AR$3:$AS$49,2,FALSE),"")</f>
        <v/>
      </c>
      <c r="AZ460" s="657" t="str">
        <f t="shared" ref="AZ460:AZ523" si="175">IF(AND(AN460="加算対象",OR(N460="処遇改善加算Ⅰイ",N460="処遇改善加算Ⅰロ")),"AI列に色付け","")</f>
        <v/>
      </c>
      <c r="BA460" s="657" t="str">
        <f t="shared" ref="BA460:BA523" si="176">IF(AND(OR(N460="処遇改善加算Ⅰイ",N460="処遇改善加算Ⅰロ"),AI460=""),"未入力","入力済")</f>
        <v>入力済</v>
      </c>
      <c r="BB460" s="662" t="str">
        <f>IFERROR(VLOOKUP(K460,'【参考】数式用'!$AX$3:$AY$56,2,FALSE),"")</f>
        <v/>
      </c>
      <c r="BC460" s="657" t="str">
        <f t="shared" ref="BC460:BC523" si="177">IF(OR(COUNTIF(AE460:AH460,"*令和８年度特例要件を*")&gt;0,ISNUMBER(SEARCH("処遇改善加算Ⅰロ",N460)),ISNUMBER(SEARCH("処遇改善加算Ⅱロ",N460)),AN460="加算対象外"),"AJ列に色付け","")</f>
        <v/>
      </c>
      <c r="BD460" s="657" t="str">
        <f t="shared" ref="BD460:BD523" si="178">IF(AND(COUNTIF(AE460:AH460,"*令和８年度特例要件を*")&gt;0,AJ460=""),"未入力","入力済")</f>
        <v>入力済</v>
      </c>
      <c r="BE460" s="657" t="str">
        <f t="shared" ref="BE460:BE523" si="179">IF(AH460="*その他*","AJ列色消し",IF(OR(ISNUMBER(SEARCH("処遇改善加算Ⅰロ",N460)),ISNUMBER(SEARCH("処遇改善加算Ⅱロ",N460))),"",IF(AND(BC460="AJ列に色付け",AE460="○",AF460="○",AG460&gt;=1),"AJ列色消し","")))</f>
        <v/>
      </c>
      <c r="BF460" s="657" t="str">
        <f t="shared" ref="BF460:BF523" si="180">IF(AND(N460="処遇改善加算",AE460="○"),"AJ列色消し","")</f>
        <v/>
      </c>
      <c r="BG460" s="657" t="str">
        <f t="shared" ref="BG460:BG523" si="181">IF(OR(TRIM(BC460)="",BE460="AJ列色消し",BF460="AJ列色消し"),"","入力必要")</f>
        <v/>
      </c>
      <c r="BH460" s="657" t="str">
        <f t="shared" ref="BH460:BH523" si="182">IF(AND(BE460="",BG460="入力必要"),IF(AJ460="","未入力","入力済"),"")</f>
        <v/>
      </c>
      <c r="BI460" s="657" t="str">
        <f t="shared" ref="BI460:BI523" si="183">G460</f>
        <v/>
      </c>
      <c r="BM460" s="681" t="e">
        <f>VLOOKUP(K460,'【参考】数式用'!$A$2:$O$57,15,FALSE)</f>
        <v>#N/A</v>
      </c>
    </row>
    <row r="461" spans="1:65" ht="109.9" customHeight="1">
      <c r="A461" s="506">
        <v>450</v>
      </c>
      <c r="B461" s="517" t="str">
        <f>IF(基本情報入力シート!B489="","",基本情報入力シート!B489)</f>
        <v/>
      </c>
      <c r="C461" s="523"/>
      <c r="D461" s="523"/>
      <c r="E461" s="523"/>
      <c r="F461" s="530"/>
      <c r="G461" s="536" t="str">
        <f>IF(基本情報入力シート!L489="","",基本情報入力シート!L489)</f>
        <v/>
      </c>
      <c r="H461" s="536" t="str">
        <f>IF(基本情報入力シート!Q489="","",基本情報入力シート!Q489)</f>
        <v/>
      </c>
      <c r="I461" s="536" t="str">
        <f>IF(基本情報入力シート!V489="","",基本情報入力シート!V489)</f>
        <v/>
      </c>
      <c r="J461" s="536" t="str">
        <f>IF(基本情報入力シート!W489="","",基本情報入力シート!W489)</f>
        <v/>
      </c>
      <c r="K461" s="536" t="str">
        <f>IF(基本情報入力シート!Z489="","",基本情報入力シート!Z489)</f>
        <v/>
      </c>
      <c r="L461" s="555" t="str">
        <f>IF(基本情報入力シート!AF489=0,"",基本情報入力シート!AF489)</f>
        <v/>
      </c>
      <c r="M461" s="563" t="str">
        <f>IF(AND(基本情報入力シート!AG489="",基本情報入力シート!AG489=""),"",基本情報入力シート!AG489)</f>
        <v/>
      </c>
      <c r="N461" s="570"/>
      <c r="O461" s="575" t="str">
        <f>IFERROR(VLOOKUP(K461,'【参考】数式用'!$A$2:$M$57,MATCH(N461,'【参考】数式用'!$G$3:$M$3,0)+6,0),"")</f>
        <v/>
      </c>
      <c r="P461" s="583" t="s">
        <v>549</v>
      </c>
      <c r="Q461" s="587"/>
      <c r="R461" s="590" t="s">
        <v>71</v>
      </c>
      <c r="S461" s="587"/>
      <c r="T461" s="590" t="s">
        <v>743</v>
      </c>
      <c r="U461" s="587"/>
      <c r="V461" s="590" t="s">
        <v>71</v>
      </c>
      <c r="W461" s="587"/>
      <c r="X461" s="590" t="s">
        <v>560</v>
      </c>
      <c r="Y461" s="590" t="s">
        <v>763</v>
      </c>
      <c r="Z461" s="589" t="str">
        <f t="shared" si="161"/>
        <v/>
      </c>
      <c r="AA461" s="594" t="s">
        <v>127</v>
      </c>
      <c r="AB461" s="598" t="str">
        <f t="shared" si="162"/>
        <v/>
      </c>
      <c r="AC461" s="603" t="str">
        <f>IFERROR(ROUNDDOWN(ROUNDDOWN(ROUND(L461*VLOOKUP(K461,'【参考】数式用'!$A$2:$M$57,MATCH("処遇改善加算Ⅳ",'【参考】数式用'!$G$3:$M$3,0)+6,0),0)*M461,0)*Z461*0.5,0),"")</f>
        <v/>
      </c>
      <c r="AD461" s="609"/>
      <c r="AE461" s="617"/>
      <c r="AF461" s="617"/>
      <c r="AG461" s="623"/>
      <c r="AH461" s="627"/>
      <c r="AI461" s="708"/>
      <c r="AJ461" s="634"/>
      <c r="AK461" s="648" t="str">
        <f t="shared" si="163"/>
        <v/>
      </c>
      <c r="AL461" s="651" t="str">
        <f t="shared" si="164"/>
        <v/>
      </c>
      <c r="AM461" s="654"/>
      <c r="AN461" s="657" t="str">
        <f>IFERROR(VLOOKUP(K461,'【参考】数式用'!$A$2:$N$57,14,FALSE),"")</f>
        <v/>
      </c>
      <c r="AO461" s="657" t="str">
        <f t="shared" si="165"/>
        <v/>
      </c>
      <c r="AP461" s="711" t="str">
        <f t="shared" si="166"/>
        <v/>
      </c>
      <c r="AQ461" s="711" t="str">
        <f t="shared" si="167"/>
        <v>キャリアパス要件Ⅰ・Ⅱ_</v>
      </c>
      <c r="AR461" s="662" t="str">
        <f t="shared" si="168"/>
        <v>入力済</v>
      </c>
      <c r="AS461" s="657" t="str">
        <f t="shared" si="169"/>
        <v/>
      </c>
      <c r="AT461" s="662" t="str">
        <f t="shared" si="170"/>
        <v>入力済</v>
      </c>
      <c r="AU461" s="662" t="str">
        <f t="shared" si="171"/>
        <v/>
      </c>
      <c r="AV461" s="662" t="str">
        <f t="shared" si="172"/>
        <v/>
      </c>
      <c r="AW461" s="657" t="str">
        <f t="shared" si="173"/>
        <v/>
      </c>
      <c r="AX461" s="657" t="str">
        <f t="shared" si="174"/>
        <v>入力済</v>
      </c>
      <c r="AY461" s="662" t="str">
        <f>IFERROR(VLOOKUP(K461,'【参考】数式用'!$AR$3:$AS$49,2,FALSE),"")</f>
        <v/>
      </c>
      <c r="AZ461" s="657" t="str">
        <f t="shared" si="175"/>
        <v/>
      </c>
      <c r="BA461" s="657" t="str">
        <f t="shared" si="176"/>
        <v>入力済</v>
      </c>
      <c r="BB461" s="662" t="str">
        <f>IFERROR(VLOOKUP(K461,'【参考】数式用'!$AX$3:$AY$56,2,FALSE),"")</f>
        <v/>
      </c>
      <c r="BC461" s="657" t="str">
        <f t="shared" si="177"/>
        <v/>
      </c>
      <c r="BD461" s="657" t="str">
        <f t="shared" si="178"/>
        <v>入力済</v>
      </c>
      <c r="BE461" s="657" t="str">
        <f t="shared" si="179"/>
        <v/>
      </c>
      <c r="BF461" s="657" t="str">
        <f t="shared" si="180"/>
        <v/>
      </c>
      <c r="BG461" s="657" t="str">
        <f t="shared" si="181"/>
        <v/>
      </c>
      <c r="BH461" s="657" t="str">
        <f t="shared" si="182"/>
        <v/>
      </c>
      <c r="BI461" s="657" t="str">
        <f t="shared" si="183"/>
        <v/>
      </c>
      <c r="BM461" s="681" t="e">
        <f>VLOOKUP(K461,'【参考】数式用'!$A$2:$O$57,15,FALSE)</f>
        <v>#N/A</v>
      </c>
    </row>
    <row r="462" spans="1:65" ht="109.9" customHeight="1">
      <c r="A462" s="506">
        <v>451</v>
      </c>
      <c r="B462" s="517" t="str">
        <f>IF(基本情報入力シート!B490="","",基本情報入力シート!B490)</f>
        <v/>
      </c>
      <c r="C462" s="523"/>
      <c r="D462" s="523"/>
      <c r="E462" s="523"/>
      <c r="F462" s="530"/>
      <c r="G462" s="536" t="str">
        <f>IF(基本情報入力シート!L490="","",基本情報入力シート!L490)</f>
        <v/>
      </c>
      <c r="H462" s="536" t="str">
        <f>IF(基本情報入力シート!Q490="","",基本情報入力シート!Q490)</f>
        <v/>
      </c>
      <c r="I462" s="536" t="str">
        <f>IF(基本情報入力シート!V490="","",基本情報入力シート!V490)</f>
        <v/>
      </c>
      <c r="J462" s="536" t="str">
        <f>IF(基本情報入力シート!W490="","",基本情報入力シート!W490)</f>
        <v/>
      </c>
      <c r="K462" s="536" t="str">
        <f>IF(基本情報入力シート!Z490="","",基本情報入力シート!Z490)</f>
        <v/>
      </c>
      <c r="L462" s="555" t="str">
        <f>IF(基本情報入力シート!AF490=0,"",基本情報入力シート!AF490)</f>
        <v/>
      </c>
      <c r="M462" s="563" t="str">
        <f>IF(AND(基本情報入力シート!AG490="",基本情報入力シート!AG490=""),"",基本情報入力シート!AG490)</f>
        <v/>
      </c>
      <c r="N462" s="570"/>
      <c r="O462" s="575" t="str">
        <f>IFERROR(VLOOKUP(K462,'【参考】数式用'!$A$2:$M$57,MATCH(N462,'【参考】数式用'!$G$3:$M$3,0)+6,0),"")</f>
        <v/>
      </c>
      <c r="P462" s="583" t="s">
        <v>549</v>
      </c>
      <c r="Q462" s="587"/>
      <c r="R462" s="590" t="s">
        <v>71</v>
      </c>
      <c r="S462" s="587"/>
      <c r="T462" s="590" t="s">
        <v>743</v>
      </c>
      <c r="U462" s="587"/>
      <c r="V462" s="590" t="s">
        <v>71</v>
      </c>
      <c r="W462" s="587"/>
      <c r="X462" s="590" t="s">
        <v>560</v>
      </c>
      <c r="Y462" s="590" t="s">
        <v>763</v>
      </c>
      <c r="Z462" s="589" t="str">
        <f t="shared" si="161"/>
        <v/>
      </c>
      <c r="AA462" s="594" t="s">
        <v>127</v>
      </c>
      <c r="AB462" s="598" t="str">
        <f t="shared" si="162"/>
        <v/>
      </c>
      <c r="AC462" s="603" t="str">
        <f>IFERROR(ROUNDDOWN(ROUNDDOWN(ROUND(L462*VLOOKUP(K462,'【参考】数式用'!$A$2:$M$57,MATCH("処遇改善加算Ⅳ",'【参考】数式用'!$G$3:$M$3,0)+6,0),0)*M462,0)*Z462*0.5,0),"")</f>
        <v/>
      </c>
      <c r="AD462" s="609"/>
      <c r="AE462" s="617"/>
      <c r="AF462" s="617"/>
      <c r="AG462" s="623"/>
      <c r="AH462" s="627"/>
      <c r="AI462" s="708"/>
      <c r="AJ462" s="634"/>
      <c r="AK462" s="648" t="str">
        <f t="shared" si="163"/>
        <v/>
      </c>
      <c r="AL462" s="651" t="str">
        <f t="shared" si="164"/>
        <v/>
      </c>
      <c r="AM462" s="654"/>
      <c r="AN462" s="657" t="str">
        <f>IFERROR(VLOOKUP(K462,'【参考】数式用'!$A$2:$N$57,14,FALSE),"")</f>
        <v/>
      </c>
      <c r="AO462" s="657" t="str">
        <f t="shared" si="165"/>
        <v/>
      </c>
      <c r="AP462" s="711" t="str">
        <f t="shared" si="166"/>
        <v/>
      </c>
      <c r="AQ462" s="711" t="str">
        <f t="shared" si="167"/>
        <v>キャリアパス要件Ⅰ・Ⅱ_</v>
      </c>
      <c r="AR462" s="662" t="str">
        <f t="shared" si="168"/>
        <v>入力済</v>
      </c>
      <c r="AS462" s="657" t="str">
        <f t="shared" si="169"/>
        <v/>
      </c>
      <c r="AT462" s="662" t="str">
        <f t="shared" si="170"/>
        <v>入力済</v>
      </c>
      <c r="AU462" s="662" t="str">
        <f t="shared" si="171"/>
        <v/>
      </c>
      <c r="AV462" s="662" t="str">
        <f t="shared" si="172"/>
        <v/>
      </c>
      <c r="AW462" s="657" t="str">
        <f t="shared" si="173"/>
        <v/>
      </c>
      <c r="AX462" s="657" t="str">
        <f t="shared" si="174"/>
        <v>入力済</v>
      </c>
      <c r="AY462" s="662" t="str">
        <f>IFERROR(VLOOKUP(K462,'【参考】数式用'!$AR$3:$AS$49,2,FALSE),"")</f>
        <v/>
      </c>
      <c r="AZ462" s="657" t="str">
        <f t="shared" si="175"/>
        <v/>
      </c>
      <c r="BA462" s="657" t="str">
        <f t="shared" si="176"/>
        <v>入力済</v>
      </c>
      <c r="BB462" s="662" t="str">
        <f>IFERROR(VLOOKUP(K462,'【参考】数式用'!$AX$3:$AY$56,2,FALSE),"")</f>
        <v/>
      </c>
      <c r="BC462" s="657" t="str">
        <f t="shared" si="177"/>
        <v/>
      </c>
      <c r="BD462" s="657" t="str">
        <f t="shared" si="178"/>
        <v>入力済</v>
      </c>
      <c r="BE462" s="657" t="str">
        <f t="shared" si="179"/>
        <v/>
      </c>
      <c r="BF462" s="657" t="str">
        <f t="shared" si="180"/>
        <v/>
      </c>
      <c r="BG462" s="657" t="str">
        <f t="shared" si="181"/>
        <v/>
      </c>
      <c r="BH462" s="657" t="str">
        <f t="shared" si="182"/>
        <v/>
      </c>
      <c r="BI462" s="657" t="str">
        <f t="shared" si="183"/>
        <v/>
      </c>
      <c r="BM462" s="681" t="e">
        <f>VLOOKUP(K462,'【参考】数式用'!$A$2:$O$57,15,FALSE)</f>
        <v>#N/A</v>
      </c>
    </row>
    <row r="463" spans="1:65" ht="109.9" customHeight="1">
      <c r="A463" s="506">
        <v>452</v>
      </c>
      <c r="B463" s="517" t="str">
        <f>IF(基本情報入力シート!B491="","",基本情報入力シート!B491)</f>
        <v/>
      </c>
      <c r="C463" s="523"/>
      <c r="D463" s="523"/>
      <c r="E463" s="523"/>
      <c r="F463" s="530"/>
      <c r="G463" s="536" t="str">
        <f>IF(基本情報入力シート!L491="","",基本情報入力シート!L491)</f>
        <v/>
      </c>
      <c r="H463" s="536" t="str">
        <f>IF(基本情報入力シート!Q491="","",基本情報入力シート!Q491)</f>
        <v/>
      </c>
      <c r="I463" s="536" t="str">
        <f>IF(基本情報入力シート!V491="","",基本情報入力シート!V491)</f>
        <v/>
      </c>
      <c r="J463" s="536" t="str">
        <f>IF(基本情報入力シート!W491="","",基本情報入力シート!W491)</f>
        <v/>
      </c>
      <c r="K463" s="536" t="str">
        <f>IF(基本情報入力シート!Z491="","",基本情報入力シート!Z491)</f>
        <v/>
      </c>
      <c r="L463" s="555" t="str">
        <f>IF(基本情報入力シート!AF491=0,"",基本情報入力シート!AF491)</f>
        <v/>
      </c>
      <c r="M463" s="563" t="str">
        <f>IF(AND(基本情報入力シート!AG491="",基本情報入力シート!AG491=""),"",基本情報入力シート!AG491)</f>
        <v/>
      </c>
      <c r="N463" s="570"/>
      <c r="O463" s="575" t="str">
        <f>IFERROR(VLOOKUP(K463,'【参考】数式用'!$A$2:$M$57,MATCH(N463,'【参考】数式用'!$G$3:$M$3,0)+6,0),"")</f>
        <v/>
      </c>
      <c r="P463" s="583" t="s">
        <v>549</v>
      </c>
      <c r="Q463" s="587"/>
      <c r="R463" s="590" t="s">
        <v>71</v>
      </c>
      <c r="S463" s="587"/>
      <c r="T463" s="590" t="s">
        <v>743</v>
      </c>
      <c r="U463" s="587"/>
      <c r="V463" s="590" t="s">
        <v>71</v>
      </c>
      <c r="W463" s="587"/>
      <c r="X463" s="590" t="s">
        <v>560</v>
      </c>
      <c r="Y463" s="590" t="s">
        <v>763</v>
      </c>
      <c r="Z463" s="589" t="str">
        <f t="shared" si="161"/>
        <v/>
      </c>
      <c r="AA463" s="594" t="s">
        <v>127</v>
      </c>
      <c r="AB463" s="598" t="str">
        <f t="shared" si="162"/>
        <v/>
      </c>
      <c r="AC463" s="603" t="str">
        <f>IFERROR(ROUNDDOWN(ROUNDDOWN(ROUND(L463*VLOOKUP(K463,'【参考】数式用'!$A$2:$M$57,MATCH("処遇改善加算Ⅳ",'【参考】数式用'!$G$3:$M$3,0)+6,0),0)*M463,0)*Z463*0.5,0),"")</f>
        <v/>
      </c>
      <c r="AD463" s="609"/>
      <c r="AE463" s="617"/>
      <c r="AF463" s="617"/>
      <c r="AG463" s="623"/>
      <c r="AH463" s="627"/>
      <c r="AI463" s="708"/>
      <c r="AJ463" s="634"/>
      <c r="AK463" s="648" t="str">
        <f t="shared" si="163"/>
        <v/>
      </c>
      <c r="AL463" s="651" t="str">
        <f t="shared" si="164"/>
        <v/>
      </c>
      <c r="AM463" s="654"/>
      <c r="AN463" s="657" t="str">
        <f>IFERROR(VLOOKUP(K463,'【参考】数式用'!$A$2:$N$57,14,FALSE),"")</f>
        <v/>
      </c>
      <c r="AO463" s="657" t="str">
        <f t="shared" si="165"/>
        <v/>
      </c>
      <c r="AP463" s="711" t="str">
        <f t="shared" si="166"/>
        <v/>
      </c>
      <c r="AQ463" s="711" t="str">
        <f t="shared" si="167"/>
        <v>キャリアパス要件Ⅰ・Ⅱ_</v>
      </c>
      <c r="AR463" s="662" t="str">
        <f t="shared" si="168"/>
        <v>入力済</v>
      </c>
      <c r="AS463" s="657" t="str">
        <f t="shared" si="169"/>
        <v/>
      </c>
      <c r="AT463" s="662" t="str">
        <f t="shared" si="170"/>
        <v>入力済</v>
      </c>
      <c r="AU463" s="662" t="str">
        <f t="shared" si="171"/>
        <v/>
      </c>
      <c r="AV463" s="662" t="str">
        <f t="shared" si="172"/>
        <v/>
      </c>
      <c r="AW463" s="657" t="str">
        <f t="shared" si="173"/>
        <v/>
      </c>
      <c r="AX463" s="657" t="str">
        <f t="shared" si="174"/>
        <v>入力済</v>
      </c>
      <c r="AY463" s="662" t="str">
        <f>IFERROR(VLOOKUP(K463,'【参考】数式用'!$AR$3:$AS$49,2,FALSE),"")</f>
        <v/>
      </c>
      <c r="AZ463" s="657" t="str">
        <f t="shared" si="175"/>
        <v/>
      </c>
      <c r="BA463" s="657" t="str">
        <f t="shared" si="176"/>
        <v>入力済</v>
      </c>
      <c r="BB463" s="662" t="str">
        <f>IFERROR(VLOOKUP(K463,'【参考】数式用'!$AX$3:$AY$56,2,FALSE),"")</f>
        <v/>
      </c>
      <c r="BC463" s="657" t="str">
        <f t="shared" si="177"/>
        <v/>
      </c>
      <c r="BD463" s="657" t="str">
        <f t="shared" si="178"/>
        <v>入力済</v>
      </c>
      <c r="BE463" s="657" t="str">
        <f t="shared" si="179"/>
        <v/>
      </c>
      <c r="BF463" s="657" t="str">
        <f t="shared" si="180"/>
        <v/>
      </c>
      <c r="BG463" s="657" t="str">
        <f t="shared" si="181"/>
        <v/>
      </c>
      <c r="BH463" s="657" t="str">
        <f t="shared" si="182"/>
        <v/>
      </c>
      <c r="BI463" s="657" t="str">
        <f t="shared" si="183"/>
        <v/>
      </c>
      <c r="BM463" s="681" t="e">
        <f>VLOOKUP(K463,'【参考】数式用'!$A$2:$O$57,15,FALSE)</f>
        <v>#N/A</v>
      </c>
    </row>
    <row r="464" spans="1:65" ht="109.9" customHeight="1">
      <c r="A464" s="506">
        <v>453</v>
      </c>
      <c r="B464" s="517" t="str">
        <f>IF(基本情報入力シート!B492="","",基本情報入力シート!B492)</f>
        <v/>
      </c>
      <c r="C464" s="523"/>
      <c r="D464" s="523"/>
      <c r="E464" s="523"/>
      <c r="F464" s="530"/>
      <c r="G464" s="536" t="str">
        <f>IF(基本情報入力シート!L492="","",基本情報入力シート!L492)</f>
        <v/>
      </c>
      <c r="H464" s="536" t="str">
        <f>IF(基本情報入力シート!Q492="","",基本情報入力シート!Q492)</f>
        <v/>
      </c>
      <c r="I464" s="536" t="str">
        <f>IF(基本情報入力シート!V492="","",基本情報入力シート!V492)</f>
        <v/>
      </c>
      <c r="J464" s="536" t="str">
        <f>IF(基本情報入力シート!W492="","",基本情報入力シート!W492)</f>
        <v/>
      </c>
      <c r="K464" s="536" t="str">
        <f>IF(基本情報入力シート!Z492="","",基本情報入力シート!Z492)</f>
        <v/>
      </c>
      <c r="L464" s="555" t="str">
        <f>IF(基本情報入力シート!AF492=0,"",基本情報入力シート!AF492)</f>
        <v/>
      </c>
      <c r="M464" s="563" t="str">
        <f>IF(AND(基本情報入力シート!AG492="",基本情報入力シート!AG492=""),"",基本情報入力シート!AG492)</f>
        <v/>
      </c>
      <c r="N464" s="570"/>
      <c r="O464" s="575" t="str">
        <f>IFERROR(VLOOKUP(K464,'【参考】数式用'!$A$2:$M$57,MATCH(N464,'【参考】数式用'!$G$3:$M$3,0)+6,0),"")</f>
        <v/>
      </c>
      <c r="P464" s="583" t="s">
        <v>549</v>
      </c>
      <c r="Q464" s="587"/>
      <c r="R464" s="590" t="s">
        <v>71</v>
      </c>
      <c r="S464" s="587"/>
      <c r="T464" s="590" t="s">
        <v>743</v>
      </c>
      <c r="U464" s="587"/>
      <c r="V464" s="590" t="s">
        <v>71</v>
      </c>
      <c r="W464" s="587"/>
      <c r="X464" s="590" t="s">
        <v>560</v>
      </c>
      <c r="Y464" s="590" t="s">
        <v>763</v>
      </c>
      <c r="Z464" s="589" t="str">
        <f t="shared" si="161"/>
        <v/>
      </c>
      <c r="AA464" s="594" t="s">
        <v>127</v>
      </c>
      <c r="AB464" s="598" t="str">
        <f t="shared" si="162"/>
        <v/>
      </c>
      <c r="AC464" s="603" t="str">
        <f>IFERROR(ROUNDDOWN(ROUNDDOWN(ROUND(L464*VLOOKUP(K464,'【参考】数式用'!$A$2:$M$57,MATCH("処遇改善加算Ⅳ",'【参考】数式用'!$G$3:$M$3,0)+6,0),0)*M464,0)*Z464*0.5,0),"")</f>
        <v/>
      </c>
      <c r="AD464" s="609"/>
      <c r="AE464" s="617"/>
      <c r="AF464" s="617"/>
      <c r="AG464" s="623"/>
      <c r="AH464" s="627"/>
      <c r="AI464" s="708"/>
      <c r="AJ464" s="634"/>
      <c r="AK464" s="648" t="str">
        <f t="shared" si="163"/>
        <v/>
      </c>
      <c r="AL464" s="651" t="str">
        <f t="shared" si="164"/>
        <v/>
      </c>
      <c r="AM464" s="654"/>
      <c r="AN464" s="657" t="str">
        <f>IFERROR(VLOOKUP(K464,'【参考】数式用'!$A$2:$N$57,14,FALSE),"")</f>
        <v/>
      </c>
      <c r="AO464" s="657" t="str">
        <f t="shared" si="165"/>
        <v/>
      </c>
      <c r="AP464" s="711" t="str">
        <f t="shared" si="166"/>
        <v/>
      </c>
      <c r="AQ464" s="711" t="str">
        <f t="shared" si="167"/>
        <v>キャリアパス要件Ⅰ・Ⅱ_</v>
      </c>
      <c r="AR464" s="662" t="str">
        <f t="shared" si="168"/>
        <v>入力済</v>
      </c>
      <c r="AS464" s="657" t="str">
        <f t="shared" si="169"/>
        <v/>
      </c>
      <c r="AT464" s="662" t="str">
        <f t="shared" si="170"/>
        <v>入力済</v>
      </c>
      <c r="AU464" s="662" t="str">
        <f t="shared" si="171"/>
        <v/>
      </c>
      <c r="AV464" s="662" t="str">
        <f t="shared" si="172"/>
        <v/>
      </c>
      <c r="AW464" s="657" t="str">
        <f t="shared" si="173"/>
        <v/>
      </c>
      <c r="AX464" s="657" t="str">
        <f t="shared" si="174"/>
        <v>入力済</v>
      </c>
      <c r="AY464" s="662" t="str">
        <f>IFERROR(VLOOKUP(K464,'【参考】数式用'!$AR$3:$AS$49,2,FALSE),"")</f>
        <v/>
      </c>
      <c r="AZ464" s="657" t="str">
        <f t="shared" si="175"/>
        <v/>
      </c>
      <c r="BA464" s="657" t="str">
        <f t="shared" si="176"/>
        <v>入力済</v>
      </c>
      <c r="BB464" s="662" t="str">
        <f>IFERROR(VLOOKUP(K464,'【参考】数式用'!$AX$3:$AY$56,2,FALSE),"")</f>
        <v/>
      </c>
      <c r="BC464" s="657" t="str">
        <f t="shared" si="177"/>
        <v/>
      </c>
      <c r="BD464" s="657" t="str">
        <f t="shared" si="178"/>
        <v>入力済</v>
      </c>
      <c r="BE464" s="657" t="str">
        <f t="shared" si="179"/>
        <v/>
      </c>
      <c r="BF464" s="657" t="str">
        <f t="shared" si="180"/>
        <v/>
      </c>
      <c r="BG464" s="657" t="str">
        <f t="shared" si="181"/>
        <v/>
      </c>
      <c r="BH464" s="657" t="str">
        <f t="shared" si="182"/>
        <v/>
      </c>
      <c r="BI464" s="657" t="str">
        <f t="shared" si="183"/>
        <v/>
      </c>
      <c r="BM464" s="681" t="e">
        <f>VLOOKUP(K464,'【参考】数式用'!$A$2:$O$57,15,FALSE)</f>
        <v>#N/A</v>
      </c>
    </row>
    <row r="465" spans="1:65" ht="109.9" customHeight="1">
      <c r="A465" s="506">
        <v>454</v>
      </c>
      <c r="B465" s="517" t="str">
        <f>IF(基本情報入力シート!B493="","",基本情報入力シート!B493)</f>
        <v/>
      </c>
      <c r="C465" s="523"/>
      <c r="D465" s="523"/>
      <c r="E465" s="523"/>
      <c r="F465" s="530"/>
      <c r="G465" s="536" t="str">
        <f>IF(基本情報入力シート!L493="","",基本情報入力シート!L493)</f>
        <v/>
      </c>
      <c r="H465" s="536" t="str">
        <f>IF(基本情報入力シート!Q493="","",基本情報入力シート!Q493)</f>
        <v/>
      </c>
      <c r="I465" s="536" t="str">
        <f>IF(基本情報入力シート!V493="","",基本情報入力シート!V493)</f>
        <v/>
      </c>
      <c r="J465" s="536" t="str">
        <f>IF(基本情報入力シート!W493="","",基本情報入力シート!W493)</f>
        <v/>
      </c>
      <c r="K465" s="536" t="str">
        <f>IF(基本情報入力シート!Z493="","",基本情報入力シート!Z493)</f>
        <v/>
      </c>
      <c r="L465" s="555" t="str">
        <f>IF(基本情報入力シート!AF493=0,"",基本情報入力シート!AF493)</f>
        <v/>
      </c>
      <c r="M465" s="563" t="str">
        <f>IF(AND(基本情報入力シート!AG493="",基本情報入力シート!AG493=""),"",基本情報入力シート!AG493)</f>
        <v/>
      </c>
      <c r="N465" s="570"/>
      <c r="O465" s="575" t="str">
        <f>IFERROR(VLOOKUP(K465,'【参考】数式用'!$A$2:$M$57,MATCH(N465,'【参考】数式用'!$G$3:$M$3,0)+6,0),"")</f>
        <v/>
      </c>
      <c r="P465" s="583" t="s">
        <v>549</v>
      </c>
      <c r="Q465" s="587"/>
      <c r="R465" s="590" t="s">
        <v>71</v>
      </c>
      <c r="S465" s="587"/>
      <c r="T465" s="590" t="s">
        <v>743</v>
      </c>
      <c r="U465" s="587"/>
      <c r="V465" s="590" t="s">
        <v>71</v>
      </c>
      <c r="W465" s="587"/>
      <c r="X465" s="590" t="s">
        <v>560</v>
      </c>
      <c r="Y465" s="590" t="s">
        <v>763</v>
      </c>
      <c r="Z465" s="589" t="str">
        <f t="shared" si="161"/>
        <v/>
      </c>
      <c r="AA465" s="594" t="s">
        <v>127</v>
      </c>
      <c r="AB465" s="598" t="str">
        <f t="shared" si="162"/>
        <v/>
      </c>
      <c r="AC465" s="603" t="str">
        <f>IFERROR(ROUNDDOWN(ROUNDDOWN(ROUND(L465*VLOOKUP(K465,'【参考】数式用'!$A$2:$M$57,MATCH("処遇改善加算Ⅳ",'【参考】数式用'!$G$3:$M$3,0)+6,0),0)*M465,0)*Z465*0.5,0),"")</f>
        <v/>
      </c>
      <c r="AD465" s="609"/>
      <c r="AE465" s="617"/>
      <c r="AF465" s="617"/>
      <c r="AG465" s="623"/>
      <c r="AH465" s="627"/>
      <c r="AI465" s="708"/>
      <c r="AJ465" s="634"/>
      <c r="AK465" s="648" t="str">
        <f t="shared" si="163"/>
        <v/>
      </c>
      <c r="AL465" s="651" t="str">
        <f t="shared" si="164"/>
        <v/>
      </c>
      <c r="AM465" s="654"/>
      <c r="AN465" s="657" t="str">
        <f>IFERROR(VLOOKUP(K465,'【参考】数式用'!$A$2:$N$57,14,FALSE),"")</f>
        <v/>
      </c>
      <c r="AO465" s="657" t="str">
        <f t="shared" si="165"/>
        <v/>
      </c>
      <c r="AP465" s="711" t="str">
        <f t="shared" si="166"/>
        <v/>
      </c>
      <c r="AQ465" s="711" t="str">
        <f t="shared" si="167"/>
        <v>キャリアパス要件Ⅰ・Ⅱ_</v>
      </c>
      <c r="AR465" s="662" t="str">
        <f t="shared" si="168"/>
        <v>入力済</v>
      </c>
      <c r="AS465" s="657" t="str">
        <f t="shared" si="169"/>
        <v/>
      </c>
      <c r="AT465" s="662" t="str">
        <f t="shared" si="170"/>
        <v>入力済</v>
      </c>
      <c r="AU465" s="662" t="str">
        <f t="shared" si="171"/>
        <v/>
      </c>
      <c r="AV465" s="662" t="str">
        <f t="shared" si="172"/>
        <v/>
      </c>
      <c r="AW465" s="657" t="str">
        <f t="shared" si="173"/>
        <v/>
      </c>
      <c r="AX465" s="657" t="str">
        <f t="shared" si="174"/>
        <v>入力済</v>
      </c>
      <c r="AY465" s="662" t="str">
        <f>IFERROR(VLOOKUP(K465,'【参考】数式用'!$AR$3:$AS$49,2,FALSE),"")</f>
        <v/>
      </c>
      <c r="AZ465" s="657" t="str">
        <f t="shared" si="175"/>
        <v/>
      </c>
      <c r="BA465" s="657" t="str">
        <f t="shared" si="176"/>
        <v>入力済</v>
      </c>
      <c r="BB465" s="662" t="str">
        <f>IFERROR(VLOOKUP(K465,'【参考】数式用'!$AX$3:$AY$56,2,FALSE),"")</f>
        <v/>
      </c>
      <c r="BC465" s="657" t="str">
        <f t="shared" si="177"/>
        <v/>
      </c>
      <c r="BD465" s="657" t="str">
        <f t="shared" si="178"/>
        <v>入力済</v>
      </c>
      <c r="BE465" s="657" t="str">
        <f t="shared" si="179"/>
        <v/>
      </c>
      <c r="BF465" s="657" t="str">
        <f t="shared" si="180"/>
        <v/>
      </c>
      <c r="BG465" s="657" t="str">
        <f t="shared" si="181"/>
        <v/>
      </c>
      <c r="BH465" s="657" t="str">
        <f t="shared" si="182"/>
        <v/>
      </c>
      <c r="BI465" s="657" t="str">
        <f t="shared" si="183"/>
        <v/>
      </c>
      <c r="BM465" s="681" t="e">
        <f>VLOOKUP(K465,'【参考】数式用'!$A$2:$O$57,15,FALSE)</f>
        <v>#N/A</v>
      </c>
    </row>
    <row r="466" spans="1:65" ht="109.9" customHeight="1">
      <c r="A466" s="506">
        <v>455</v>
      </c>
      <c r="B466" s="517" t="str">
        <f>IF(基本情報入力シート!B494="","",基本情報入力シート!B494)</f>
        <v/>
      </c>
      <c r="C466" s="523"/>
      <c r="D466" s="523"/>
      <c r="E466" s="523"/>
      <c r="F466" s="530"/>
      <c r="G466" s="536" t="str">
        <f>IF(基本情報入力シート!L494="","",基本情報入力シート!L494)</f>
        <v/>
      </c>
      <c r="H466" s="536" t="str">
        <f>IF(基本情報入力シート!Q494="","",基本情報入力シート!Q494)</f>
        <v/>
      </c>
      <c r="I466" s="536" t="str">
        <f>IF(基本情報入力シート!V494="","",基本情報入力シート!V494)</f>
        <v/>
      </c>
      <c r="J466" s="536" t="str">
        <f>IF(基本情報入力シート!W494="","",基本情報入力シート!W494)</f>
        <v/>
      </c>
      <c r="K466" s="536" t="str">
        <f>IF(基本情報入力シート!Z494="","",基本情報入力シート!Z494)</f>
        <v/>
      </c>
      <c r="L466" s="555" t="str">
        <f>IF(基本情報入力シート!AF494=0,"",基本情報入力シート!AF494)</f>
        <v/>
      </c>
      <c r="M466" s="563" t="str">
        <f>IF(AND(基本情報入力シート!AG494="",基本情報入力シート!AG494=""),"",基本情報入力シート!AG494)</f>
        <v/>
      </c>
      <c r="N466" s="570"/>
      <c r="O466" s="575" t="str">
        <f>IFERROR(VLOOKUP(K466,'【参考】数式用'!$A$2:$M$57,MATCH(N466,'【参考】数式用'!$G$3:$M$3,0)+6,0),"")</f>
        <v/>
      </c>
      <c r="P466" s="583" t="s">
        <v>549</v>
      </c>
      <c r="Q466" s="587"/>
      <c r="R466" s="590" t="s">
        <v>71</v>
      </c>
      <c r="S466" s="587"/>
      <c r="T466" s="590" t="s">
        <v>743</v>
      </c>
      <c r="U466" s="587"/>
      <c r="V466" s="590" t="s">
        <v>71</v>
      </c>
      <c r="W466" s="587"/>
      <c r="X466" s="590" t="s">
        <v>560</v>
      </c>
      <c r="Y466" s="590" t="s">
        <v>763</v>
      </c>
      <c r="Z466" s="589" t="str">
        <f t="shared" si="161"/>
        <v/>
      </c>
      <c r="AA466" s="594" t="s">
        <v>127</v>
      </c>
      <c r="AB466" s="598" t="str">
        <f t="shared" si="162"/>
        <v/>
      </c>
      <c r="AC466" s="603" t="str">
        <f>IFERROR(ROUNDDOWN(ROUNDDOWN(ROUND(L466*VLOOKUP(K466,'【参考】数式用'!$A$2:$M$57,MATCH("処遇改善加算Ⅳ",'【参考】数式用'!$G$3:$M$3,0)+6,0),0)*M466,0)*Z466*0.5,0),"")</f>
        <v/>
      </c>
      <c r="AD466" s="609"/>
      <c r="AE466" s="617"/>
      <c r="AF466" s="617"/>
      <c r="AG466" s="623"/>
      <c r="AH466" s="627"/>
      <c r="AI466" s="708"/>
      <c r="AJ466" s="634"/>
      <c r="AK466" s="648" t="str">
        <f t="shared" si="163"/>
        <v/>
      </c>
      <c r="AL466" s="651" t="str">
        <f t="shared" si="164"/>
        <v/>
      </c>
      <c r="AM466" s="654"/>
      <c r="AN466" s="657" t="str">
        <f>IFERROR(VLOOKUP(K466,'【参考】数式用'!$A$2:$N$57,14,FALSE),"")</f>
        <v/>
      </c>
      <c r="AO466" s="657" t="str">
        <f t="shared" si="165"/>
        <v/>
      </c>
      <c r="AP466" s="711" t="str">
        <f t="shared" si="166"/>
        <v/>
      </c>
      <c r="AQ466" s="711" t="str">
        <f t="shared" si="167"/>
        <v>キャリアパス要件Ⅰ・Ⅱ_</v>
      </c>
      <c r="AR466" s="662" t="str">
        <f t="shared" si="168"/>
        <v>入力済</v>
      </c>
      <c r="AS466" s="657" t="str">
        <f t="shared" si="169"/>
        <v/>
      </c>
      <c r="AT466" s="662" t="str">
        <f t="shared" si="170"/>
        <v>入力済</v>
      </c>
      <c r="AU466" s="662" t="str">
        <f t="shared" si="171"/>
        <v/>
      </c>
      <c r="AV466" s="662" t="str">
        <f t="shared" si="172"/>
        <v/>
      </c>
      <c r="AW466" s="657" t="str">
        <f t="shared" si="173"/>
        <v/>
      </c>
      <c r="AX466" s="657" t="str">
        <f t="shared" si="174"/>
        <v>入力済</v>
      </c>
      <c r="AY466" s="662" t="str">
        <f>IFERROR(VLOOKUP(K466,'【参考】数式用'!$AR$3:$AS$49,2,FALSE),"")</f>
        <v/>
      </c>
      <c r="AZ466" s="657" t="str">
        <f t="shared" si="175"/>
        <v/>
      </c>
      <c r="BA466" s="657" t="str">
        <f t="shared" si="176"/>
        <v>入力済</v>
      </c>
      <c r="BB466" s="662" t="str">
        <f>IFERROR(VLOOKUP(K466,'【参考】数式用'!$AX$3:$AY$56,2,FALSE),"")</f>
        <v/>
      </c>
      <c r="BC466" s="657" t="str">
        <f t="shared" si="177"/>
        <v/>
      </c>
      <c r="BD466" s="657" t="str">
        <f t="shared" si="178"/>
        <v>入力済</v>
      </c>
      <c r="BE466" s="657" t="str">
        <f t="shared" si="179"/>
        <v/>
      </c>
      <c r="BF466" s="657" t="str">
        <f t="shared" si="180"/>
        <v/>
      </c>
      <c r="BG466" s="657" t="str">
        <f t="shared" si="181"/>
        <v/>
      </c>
      <c r="BH466" s="657" t="str">
        <f t="shared" si="182"/>
        <v/>
      </c>
      <c r="BI466" s="657" t="str">
        <f t="shared" si="183"/>
        <v/>
      </c>
      <c r="BM466" s="681" t="e">
        <f>VLOOKUP(K466,'【参考】数式用'!$A$2:$O$57,15,FALSE)</f>
        <v>#N/A</v>
      </c>
    </row>
    <row r="467" spans="1:65" ht="109.9" customHeight="1">
      <c r="A467" s="506">
        <v>456</v>
      </c>
      <c r="B467" s="517" t="str">
        <f>IF(基本情報入力シート!B495="","",基本情報入力シート!B495)</f>
        <v/>
      </c>
      <c r="C467" s="523"/>
      <c r="D467" s="523"/>
      <c r="E467" s="523"/>
      <c r="F467" s="530"/>
      <c r="G467" s="536" t="str">
        <f>IF(基本情報入力シート!L495="","",基本情報入力シート!L495)</f>
        <v/>
      </c>
      <c r="H467" s="536" t="str">
        <f>IF(基本情報入力シート!Q495="","",基本情報入力シート!Q495)</f>
        <v/>
      </c>
      <c r="I467" s="536" t="str">
        <f>IF(基本情報入力シート!V495="","",基本情報入力シート!V495)</f>
        <v/>
      </c>
      <c r="J467" s="536" t="str">
        <f>IF(基本情報入力シート!W495="","",基本情報入力シート!W495)</f>
        <v/>
      </c>
      <c r="K467" s="536" t="str">
        <f>IF(基本情報入力シート!Z495="","",基本情報入力シート!Z495)</f>
        <v/>
      </c>
      <c r="L467" s="555" t="str">
        <f>IF(基本情報入力シート!AF495=0,"",基本情報入力シート!AF495)</f>
        <v/>
      </c>
      <c r="M467" s="563" t="str">
        <f>IF(AND(基本情報入力シート!AG495="",基本情報入力シート!AG495=""),"",基本情報入力シート!AG495)</f>
        <v/>
      </c>
      <c r="N467" s="570"/>
      <c r="O467" s="575" t="str">
        <f>IFERROR(VLOOKUP(K467,'【参考】数式用'!$A$2:$M$57,MATCH(N467,'【参考】数式用'!$G$3:$M$3,0)+6,0),"")</f>
        <v/>
      </c>
      <c r="P467" s="583" t="s">
        <v>549</v>
      </c>
      <c r="Q467" s="587"/>
      <c r="R467" s="590" t="s">
        <v>71</v>
      </c>
      <c r="S467" s="587"/>
      <c r="T467" s="590" t="s">
        <v>743</v>
      </c>
      <c r="U467" s="587"/>
      <c r="V467" s="590" t="s">
        <v>71</v>
      </c>
      <c r="W467" s="587"/>
      <c r="X467" s="590" t="s">
        <v>560</v>
      </c>
      <c r="Y467" s="590" t="s">
        <v>763</v>
      </c>
      <c r="Z467" s="589" t="str">
        <f t="shared" si="161"/>
        <v/>
      </c>
      <c r="AA467" s="594" t="s">
        <v>127</v>
      </c>
      <c r="AB467" s="598" t="str">
        <f t="shared" si="162"/>
        <v/>
      </c>
      <c r="AC467" s="603" t="str">
        <f>IFERROR(ROUNDDOWN(ROUNDDOWN(ROUND(L467*VLOOKUP(K467,'【参考】数式用'!$A$2:$M$57,MATCH("処遇改善加算Ⅳ",'【参考】数式用'!$G$3:$M$3,0)+6,0),0)*M467,0)*Z467*0.5,0),"")</f>
        <v/>
      </c>
      <c r="AD467" s="609"/>
      <c r="AE467" s="617"/>
      <c r="AF467" s="617"/>
      <c r="AG467" s="623"/>
      <c r="AH467" s="627"/>
      <c r="AI467" s="708"/>
      <c r="AJ467" s="634"/>
      <c r="AK467" s="648" t="str">
        <f t="shared" si="163"/>
        <v/>
      </c>
      <c r="AL467" s="651" t="str">
        <f t="shared" si="164"/>
        <v/>
      </c>
      <c r="AM467" s="654"/>
      <c r="AN467" s="657" t="str">
        <f>IFERROR(VLOOKUP(K467,'【参考】数式用'!$A$2:$N$57,14,FALSE),"")</f>
        <v/>
      </c>
      <c r="AO467" s="657" t="str">
        <f t="shared" si="165"/>
        <v/>
      </c>
      <c r="AP467" s="711" t="str">
        <f t="shared" si="166"/>
        <v/>
      </c>
      <c r="AQ467" s="711" t="str">
        <f t="shared" si="167"/>
        <v>キャリアパス要件Ⅰ・Ⅱ_</v>
      </c>
      <c r="AR467" s="662" t="str">
        <f t="shared" si="168"/>
        <v>入力済</v>
      </c>
      <c r="AS467" s="657" t="str">
        <f t="shared" si="169"/>
        <v/>
      </c>
      <c r="AT467" s="662" t="str">
        <f t="shared" si="170"/>
        <v>入力済</v>
      </c>
      <c r="AU467" s="662" t="str">
        <f t="shared" si="171"/>
        <v/>
      </c>
      <c r="AV467" s="662" t="str">
        <f t="shared" si="172"/>
        <v/>
      </c>
      <c r="AW467" s="657" t="str">
        <f t="shared" si="173"/>
        <v/>
      </c>
      <c r="AX467" s="657" t="str">
        <f t="shared" si="174"/>
        <v>入力済</v>
      </c>
      <c r="AY467" s="662" t="str">
        <f>IFERROR(VLOOKUP(K467,'【参考】数式用'!$AR$3:$AS$49,2,FALSE),"")</f>
        <v/>
      </c>
      <c r="AZ467" s="657" t="str">
        <f t="shared" si="175"/>
        <v/>
      </c>
      <c r="BA467" s="657" t="str">
        <f t="shared" si="176"/>
        <v>入力済</v>
      </c>
      <c r="BB467" s="662" t="str">
        <f>IFERROR(VLOOKUP(K467,'【参考】数式用'!$AX$3:$AY$56,2,FALSE),"")</f>
        <v/>
      </c>
      <c r="BC467" s="657" t="str">
        <f t="shared" si="177"/>
        <v/>
      </c>
      <c r="BD467" s="657" t="str">
        <f t="shared" si="178"/>
        <v>入力済</v>
      </c>
      <c r="BE467" s="657" t="str">
        <f t="shared" si="179"/>
        <v/>
      </c>
      <c r="BF467" s="657" t="str">
        <f t="shared" si="180"/>
        <v/>
      </c>
      <c r="BG467" s="657" t="str">
        <f t="shared" si="181"/>
        <v/>
      </c>
      <c r="BH467" s="657" t="str">
        <f t="shared" si="182"/>
        <v/>
      </c>
      <c r="BI467" s="657" t="str">
        <f t="shared" si="183"/>
        <v/>
      </c>
      <c r="BM467" s="681" t="e">
        <f>VLOOKUP(K467,'【参考】数式用'!$A$2:$O$57,15,FALSE)</f>
        <v>#N/A</v>
      </c>
    </row>
    <row r="468" spans="1:65" ht="109.9" customHeight="1">
      <c r="A468" s="506">
        <v>457</v>
      </c>
      <c r="B468" s="517" t="str">
        <f>IF(基本情報入力シート!B496="","",基本情報入力シート!B496)</f>
        <v/>
      </c>
      <c r="C468" s="523"/>
      <c r="D468" s="523"/>
      <c r="E468" s="523"/>
      <c r="F468" s="530"/>
      <c r="G468" s="536" t="str">
        <f>IF(基本情報入力シート!L496="","",基本情報入力シート!L496)</f>
        <v/>
      </c>
      <c r="H468" s="536" t="str">
        <f>IF(基本情報入力シート!Q496="","",基本情報入力シート!Q496)</f>
        <v/>
      </c>
      <c r="I468" s="536" t="str">
        <f>IF(基本情報入力シート!V496="","",基本情報入力シート!V496)</f>
        <v/>
      </c>
      <c r="J468" s="536" t="str">
        <f>IF(基本情報入力シート!W496="","",基本情報入力シート!W496)</f>
        <v/>
      </c>
      <c r="K468" s="536" t="str">
        <f>IF(基本情報入力シート!Z496="","",基本情報入力シート!Z496)</f>
        <v/>
      </c>
      <c r="L468" s="555" t="str">
        <f>IF(基本情報入力シート!AF496=0,"",基本情報入力シート!AF496)</f>
        <v/>
      </c>
      <c r="M468" s="563" t="str">
        <f>IF(AND(基本情報入力シート!AG496="",基本情報入力シート!AG496=""),"",基本情報入力シート!AG496)</f>
        <v/>
      </c>
      <c r="N468" s="570"/>
      <c r="O468" s="575" t="str">
        <f>IFERROR(VLOOKUP(K468,'【参考】数式用'!$A$2:$M$57,MATCH(N468,'【参考】数式用'!$G$3:$M$3,0)+6,0),"")</f>
        <v/>
      </c>
      <c r="P468" s="583" t="s">
        <v>549</v>
      </c>
      <c r="Q468" s="587"/>
      <c r="R468" s="590" t="s">
        <v>71</v>
      </c>
      <c r="S468" s="587"/>
      <c r="T468" s="590" t="s">
        <v>743</v>
      </c>
      <c r="U468" s="587"/>
      <c r="V468" s="590" t="s">
        <v>71</v>
      </c>
      <c r="W468" s="587"/>
      <c r="X468" s="590" t="s">
        <v>560</v>
      </c>
      <c r="Y468" s="590" t="s">
        <v>763</v>
      </c>
      <c r="Z468" s="589" t="str">
        <f t="shared" si="161"/>
        <v/>
      </c>
      <c r="AA468" s="594" t="s">
        <v>127</v>
      </c>
      <c r="AB468" s="598" t="str">
        <f t="shared" si="162"/>
        <v/>
      </c>
      <c r="AC468" s="603" t="str">
        <f>IFERROR(ROUNDDOWN(ROUNDDOWN(ROUND(L468*VLOOKUP(K468,'【参考】数式用'!$A$2:$M$57,MATCH("処遇改善加算Ⅳ",'【参考】数式用'!$G$3:$M$3,0)+6,0),0)*M468,0)*Z468*0.5,0),"")</f>
        <v/>
      </c>
      <c r="AD468" s="609"/>
      <c r="AE468" s="617"/>
      <c r="AF468" s="617"/>
      <c r="AG468" s="623"/>
      <c r="AH468" s="627"/>
      <c r="AI468" s="708"/>
      <c r="AJ468" s="634"/>
      <c r="AK468" s="648" t="str">
        <f t="shared" si="163"/>
        <v/>
      </c>
      <c r="AL468" s="651" t="str">
        <f t="shared" si="164"/>
        <v/>
      </c>
      <c r="AM468" s="654"/>
      <c r="AN468" s="657" t="str">
        <f>IFERROR(VLOOKUP(K468,'【参考】数式用'!$A$2:$N$57,14,FALSE),"")</f>
        <v/>
      </c>
      <c r="AO468" s="657" t="str">
        <f t="shared" si="165"/>
        <v/>
      </c>
      <c r="AP468" s="711" t="str">
        <f t="shared" si="166"/>
        <v/>
      </c>
      <c r="AQ468" s="711" t="str">
        <f t="shared" si="167"/>
        <v>キャリアパス要件Ⅰ・Ⅱ_</v>
      </c>
      <c r="AR468" s="662" t="str">
        <f t="shared" si="168"/>
        <v>入力済</v>
      </c>
      <c r="AS468" s="657" t="str">
        <f t="shared" si="169"/>
        <v/>
      </c>
      <c r="AT468" s="662" t="str">
        <f t="shared" si="170"/>
        <v>入力済</v>
      </c>
      <c r="AU468" s="662" t="str">
        <f t="shared" si="171"/>
        <v/>
      </c>
      <c r="AV468" s="662" t="str">
        <f t="shared" si="172"/>
        <v/>
      </c>
      <c r="AW468" s="657" t="str">
        <f t="shared" si="173"/>
        <v/>
      </c>
      <c r="AX468" s="657" t="str">
        <f t="shared" si="174"/>
        <v>入力済</v>
      </c>
      <c r="AY468" s="662" t="str">
        <f>IFERROR(VLOOKUP(K468,'【参考】数式用'!$AR$3:$AS$49,2,FALSE),"")</f>
        <v/>
      </c>
      <c r="AZ468" s="657" t="str">
        <f t="shared" si="175"/>
        <v/>
      </c>
      <c r="BA468" s="657" t="str">
        <f t="shared" si="176"/>
        <v>入力済</v>
      </c>
      <c r="BB468" s="662" t="str">
        <f>IFERROR(VLOOKUP(K468,'【参考】数式用'!$AX$3:$AY$56,2,FALSE),"")</f>
        <v/>
      </c>
      <c r="BC468" s="657" t="str">
        <f t="shared" si="177"/>
        <v/>
      </c>
      <c r="BD468" s="657" t="str">
        <f t="shared" si="178"/>
        <v>入力済</v>
      </c>
      <c r="BE468" s="657" t="str">
        <f t="shared" si="179"/>
        <v/>
      </c>
      <c r="BF468" s="657" t="str">
        <f t="shared" si="180"/>
        <v/>
      </c>
      <c r="BG468" s="657" t="str">
        <f t="shared" si="181"/>
        <v/>
      </c>
      <c r="BH468" s="657" t="str">
        <f t="shared" si="182"/>
        <v/>
      </c>
      <c r="BI468" s="657" t="str">
        <f t="shared" si="183"/>
        <v/>
      </c>
      <c r="BM468" s="681" t="e">
        <f>VLOOKUP(K468,'【参考】数式用'!$A$2:$O$57,15,FALSE)</f>
        <v>#N/A</v>
      </c>
    </row>
    <row r="469" spans="1:65" ht="109.9" customHeight="1">
      <c r="A469" s="506">
        <v>458</v>
      </c>
      <c r="B469" s="517" t="str">
        <f>IF(基本情報入力シート!B497="","",基本情報入力シート!B497)</f>
        <v/>
      </c>
      <c r="C469" s="523"/>
      <c r="D469" s="523"/>
      <c r="E469" s="523"/>
      <c r="F469" s="530"/>
      <c r="G469" s="536" t="str">
        <f>IF(基本情報入力シート!L497="","",基本情報入力シート!L497)</f>
        <v/>
      </c>
      <c r="H469" s="536" t="str">
        <f>IF(基本情報入力シート!Q497="","",基本情報入力シート!Q497)</f>
        <v/>
      </c>
      <c r="I469" s="536" t="str">
        <f>IF(基本情報入力シート!V497="","",基本情報入力シート!V497)</f>
        <v/>
      </c>
      <c r="J469" s="536" t="str">
        <f>IF(基本情報入力シート!W497="","",基本情報入力シート!W497)</f>
        <v/>
      </c>
      <c r="K469" s="536" t="str">
        <f>IF(基本情報入力シート!Z497="","",基本情報入力シート!Z497)</f>
        <v/>
      </c>
      <c r="L469" s="555" t="str">
        <f>IF(基本情報入力シート!AF497=0,"",基本情報入力シート!AF497)</f>
        <v/>
      </c>
      <c r="M469" s="563" t="str">
        <f>IF(AND(基本情報入力シート!AG497="",基本情報入力シート!AG497=""),"",基本情報入力シート!AG497)</f>
        <v/>
      </c>
      <c r="N469" s="570"/>
      <c r="O469" s="575" t="str">
        <f>IFERROR(VLOOKUP(K469,'【参考】数式用'!$A$2:$M$57,MATCH(N469,'【参考】数式用'!$G$3:$M$3,0)+6,0),"")</f>
        <v/>
      </c>
      <c r="P469" s="583" t="s">
        <v>549</v>
      </c>
      <c r="Q469" s="587"/>
      <c r="R469" s="590" t="s">
        <v>71</v>
      </c>
      <c r="S469" s="587"/>
      <c r="T469" s="590" t="s">
        <v>743</v>
      </c>
      <c r="U469" s="587"/>
      <c r="V469" s="590" t="s">
        <v>71</v>
      </c>
      <c r="W469" s="587"/>
      <c r="X469" s="590" t="s">
        <v>560</v>
      </c>
      <c r="Y469" s="590" t="s">
        <v>763</v>
      </c>
      <c r="Z469" s="589" t="str">
        <f t="shared" si="161"/>
        <v/>
      </c>
      <c r="AA469" s="594" t="s">
        <v>127</v>
      </c>
      <c r="AB469" s="598" t="str">
        <f t="shared" si="162"/>
        <v/>
      </c>
      <c r="AC469" s="603" t="str">
        <f>IFERROR(ROUNDDOWN(ROUNDDOWN(ROUND(L469*VLOOKUP(K469,'【参考】数式用'!$A$2:$M$57,MATCH("処遇改善加算Ⅳ",'【参考】数式用'!$G$3:$M$3,0)+6,0),0)*M469,0)*Z469*0.5,0),"")</f>
        <v/>
      </c>
      <c r="AD469" s="609"/>
      <c r="AE469" s="617"/>
      <c r="AF469" s="617"/>
      <c r="AG469" s="623"/>
      <c r="AH469" s="627"/>
      <c r="AI469" s="708"/>
      <c r="AJ469" s="634"/>
      <c r="AK469" s="648" t="str">
        <f t="shared" si="163"/>
        <v/>
      </c>
      <c r="AL469" s="651" t="str">
        <f t="shared" si="164"/>
        <v/>
      </c>
      <c r="AM469" s="654"/>
      <c r="AN469" s="657" t="str">
        <f>IFERROR(VLOOKUP(K469,'【参考】数式用'!$A$2:$N$57,14,FALSE),"")</f>
        <v/>
      </c>
      <c r="AO469" s="657" t="str">
        <f t="shared" si="165"/>
        <v/>
      </c>
      <c r="AP469" s="711" t="str">
        <f t="shared" si="166"/>
        <v/>
      </c>
      <c r="AQ469" s="711" t="str">
        <f t="shared" si="167"/>
        <v>キャリアパス要件Ⅰ・Ⅱ_</v>
      </c>
      <c r="AR469" s="662" t="str">
        <f t="shared" si="168"/>
        <v>入力済</v>
      </c>
      <c r="AS469" s="657" t="str">
        <f t="shared" si="169"/>
        <v/>
      </c>
      <c r="AT469" s="662" t="str">
        <f t="shared" si="170"/>
        <v>入力済</v>
      </c>
      <c r="AU469" s="662" t="str">
        <f t="shared" si="171"/>
        <v/>
      </c>
      <c r="AV469" s="662" t="str">
        <f t="shared" si="172"/>
        <v/>
      </c>
      <c r="AW469" s="657" t="str">
        <f t="shared" si="173"/>
        <v/>
      </c>
      <c r="AX469" s="657" t="str">
        <f t="shared" si="174"/>
        <v>入力済</v>
      </c>
      <c r="AY469" s="662" t="str">
        <f>IFERROR(VLOOKUP(K469,'【参考】数式用'!$AR$3:$AS$49,2,FALSE),"")</f>
        <v/>
      </c>
      <c r="AZ469" s="657" t="str">
        <f t="shared" si="175"/>
        <v/>
      </c>
      <c r="BA469" s="657" t="str">
        <f t="shared" si="176"/>
        <v>入力済</v>
      </c>
      <c r="BB469" s="662" t="str">
        <f>IFERROR(VLOOKUP(K469,'【参考】数式用'!$AX$3:$AY$56,2,FALSE),"")</f>
        <v/>
      </c>
      <c r="BC469" s="657" t="str">
        <f t="shared" si="177"/>
        <v/>
      </c>
      <c r="BD469" s="657" t="str">
        <f t="shared" si="178"/>
        <v>入力済</v>
      </c>
      <c r="BE469" s="657" t="str">
        <f t="shared" si="179"/>
        <v/>
      </c>
      <c r="BF469" s="657" t="str">
        <f t="shared" si="180"/>
        <v/>
      </c>
      <c r="BG469" s="657" t="str">
        <f t="shared" si="181"/>
        <v/>
      </c>
      <c r="BH469" s="657" t="str">
        <f t="shared" si="182"/>
        <v/>
      </c>
      <c r="BI469" s="657" t="str">
        <f t="shared" si="183"/>
        <v/>
      </c>
      <c r="BM469" s="681" t="e">
        <f>VLOOKUP(K469,'【参考】数式用'!$A$2:$O$57,15,FALSE)</f>
        <v>#N/A</v>
      </c>
    </row>
    <row r="470" spans="1:65" ht="109.9" customHeight="1">
      <c r="A470" s="506">
        <v>459</v>
      </c>
      <c r="B470" s="517" t="str">
        <f>IF(基本情報入力シート!B498="","",基本情報入力シート!B498)</f>
        <v/>
      </c>
      <c r="C470" s="523"/>
      <c r="D470" s="523"/>
      <c r="E470" s="523"/>
      <c r="F470" s="530"/>
      <c r="G470" s="536" t="str">
        <f>IF(基本情報入力シート!L498="","",基本情報入力シート!L498)</f>
        <v/>
      </c>
      <c r="H470" s="536" t="str">
        <f>IF(基本情報入力シート!Q498="","",基本情報入力シート!Q498)</f>
        <v/>
      </c>
      <c r="I470" s="536" t="str">
        <f>IF(基本情報入力シート!V498="","",基本情報入力シート!V498)</f>
        <v/>
      </c>
      <c r="J470" s="536" t="str">
        <f>IF(基本情報入力シート!W498="","",基本情報入力シート!W498)</f>
        <v/>
      </c>
      <c r="K470" s="536" t="str">
        <f>IF(基本情報入力シート!Z498="","",基本情報入力シート!Z498)</f>
        <v/>
      </c>
      <c r="L470" s="555" t="str">
        <f>IF(基本情報入力シート!AF498=0,"",基本情報入力シート!AF498)</f>
        <v/>
      </c>
      <c r="M470" s="563" t="str">
        <f>IF(AND(基本情報入力シート!AG498="",基本情報入力シート!AG498=""),"",基本情報入力シート!AG498)</f>
        <v/>
      </c>
      <c r="N470" s="570"/>
      <c r="O470" s="575" t="str">
        <f>IFERROR(VLOOKUP(K470,'【参考】数式用'!$A$2:$M$57,MATCH(N470,'【参考】数式用'!$G$3:$M$3,0)+6,0),"")</f>
        <v/>
      </c>
      <c r="P470" s="583" t="s">
        <v>549</v>
      </c>
      <c r="Q470" s="587"/>
      <c r="R470" s="590" t="s">
        <v>71</v>
      </c>
      <c r="S470" s="587"/>
      <c r="T470" s="590" t="s">
        <v>743</v>
      </c>
      <c r="U470" s="587"/>
      <c r="V470" s="590" t="s">
        <v>71</v>
      </c>
      <c r="W470" s="587"/>
      <c r="X470" s="590" t="s">
        <v>560</v>
      </c>
      <c r="Y470" s="590" t="s">
        <v>763</v>
      </c>
      <c r="Z470" s="589" t="str">
        <f t="shared" si="161"/>
        <v/>
      </c>
      <c r="AA470" s="594" t="s">
        <v>127</v>
      </c>
      <c r="AB470" s="598" t="str">
        <f t="shared" si="162"/>
        <v/>
      </c>
      <c r="AC470" s="603" t="str">
        <f>IFERROR(ROUNDDOWN(ROUNDDOWN(ROUND(L470*VLOOKUP(K470,'【参考】数式用'!$A$2:$M$57,MATCH("処遇改善加算Ⅳ",'【参考】数式用'!$G$3:$M$3,0)+6,0),0)*M470,0)*Z470*0.5,0),"")</f>
        <v/>
      </c>
      <c r="AD470" s="609"/>
      <c r="AE470" s="617"/>
      <c r="AF470" s="617"/>
      <c r="AG470" s="623"/>
      <c r="AH470" s="627"/>
      <c r="AI470" s="708"/>
      <c r="AJ470" s="634"/>
      <c r="AK470" s="648" t="str">
        <f t="shared" si="163"/>
        <v/>
      </c>
      <c r="AL470" s="651" t="str">
        <f t="shared" si="164"/>
        <v/>
      </c>
      <c r="AM470" s="654"/>
      <c r="AN470" s="657" t="str">
        <f>IFERROR(VLOOKUP(K470,'【参考】数式用'!$A$2:$N$57,14,FALSE),"")</f>
        <v/>
      </c>
      <c r="AO470" s="657" t="str">
        <f t="shared" si="165"/>
        <v/>
      </c>
      <c r="AP470" s="711" t="str">
        <f t="shared" si="166"/>
        <v/>
      </c>
      <c r="AQ470" s="711" t="str">
        <f t="shared" si="167"/>
        <v>キャリアパス要件Ⅰ・Ⅱ_</v>
      </c>
      <c r="AR470" s="662" t="str">
        <f t="shared" si="168"/>
        <v>入力済</v>
      </c>
      <c r="AS470" s="657" t="str">
        <f t="shared" si="169"/>
        <v/>
      </c>
      <c r="AT470" s="662" t="str">
        <f t="shared" si="170"/>
        <v>入力済</v>
      </c>
      <c r="AU470" s="662" t="str">
        <f t="shared" si="171"/>
        <v/>
      </c>
      <c r="AV470" s="662" t="str">
        <f t="shared" si="172"/>
        <v/>
      </c>
      <c r="AW470" s="657" t="str">
        <f t="shared" si="173"/>
        <v/>
      </c>
      <c r="AX470" s="657" t="str">
        <f t="shared" si="174"/>
        <v>入力済</v>
      </c>
      <c r="AY470" s="662" t="str">
        <f>IFERROR(VLOOKUP(K470,'【参考】数式用'!$AR$3:$AS$49,2,FALSE),"")</f>
        <v/>
      </c>
      <c r="AZ470" s="657" t="str">
        <f t="shared" si="175"/>
        <v/>
      </c>
      <c r="BA470" s="657" t="str">
        <f t="shared" si="176"/>
        <v>入力済</v>
      </c>
      <c r="BB470" s="662" t="str">
        <f>IFERROR(VLOOKUP(K470,'【参考】数式用'!$AX$3:$AY$56,2,FALSE),"")</f>
        <v/>
      </c>
      <c r="BC470" s="657" t="str">
        <f t="shared" si="177"/>
        <v/>
      </c>
      <c r="BD470" s="657" t="str">
        <f t="shared" si="178"/>
        <v>入力済</v>
      </c>
      <c r="BE470" s="657" t="str">
        <f t="shared" si="179"/>
        <v/>
      </c>
      <c r="BF470" s="657" t="str">
        <f t="shared" si="180"/>
        <v/>
      </c>
      <c r="BG470" s="657" t="str">
        <f t="shared" si="181"/>
        <v/>
      </c>
      <c r="BH470" s="657" t="str">
        <f t="shared" si="182"/>
        <v/>
      </c>
      <c r="BI470" s="657" t="str">
        <f t="shared" si="183"/>
        <v/>
      </c>
      <c r="BM470" s="681" t="e">
        <f>VLOOKUP(K470,'【参考】数式用'!$A$2:$O$57,15,FALSE)</f>
        <v>#N/A</v>
      </c>
    </row>
    <row r="471" spans="1:65" ht="109.9" customHeight="1">
      <c r="A471" s="506">
        <v>460</v>
      </c>
      <c r="B471" s="517" t="str">
        <f>IF(基本情報入力シート!B499="","",基本情報入力シート!B499)</f>
        <v/>
      </c>
      <c r="C471" s="523"/>
      <c r="D471" s="523"/>
      <c r="E471" s="523"/>
      <c r="F471" s="530"/>
      <c r="G471" s="536" t="str">
        <f>IF(基本情報入力シート!L499="","",基本情報入力シート!L499)</f>
        <v/>
      </c>
      <c r="H471" s="536" t="str">
        <f>IF(基本情報入力シート!Q499="","",基本情報入力シート!Q499)</f>
        <v/>
      </c>
      <c r="I471" s="536" t="str">
        <f>IF(基本情報入力シート!V499="","",基本情報入力シート!V499)</f>
        <v/>
      </c>
      <c r="J471" s="536" t="str">
        <f>IF(基本情報入力シート!W499="","",基本情報入力シート!W499)</f>
        <v/>
      </c>
      <c r="K471" s="536" t="str">
        <f>IF(基本情報入力シート!Z499="","",基本情報入力シート!Z499)</f>
        <v/>
      </c>
      <c r="L471" s="555" t="str">
        <f>IF(基本情報入力シート!AF499=0,"",基本情報入力シート!AF499)</f>
        <v/>
      </c>
      <c r="M471" s="563" t="str">
        <f>IF(AND(基本情報入力シート!AG499="",基本情報入力シート!AG499=""),"",基本情報入力シート!AG499)</f>
        <v/>
      </c>
      <c r="N471" s="570"/>
      <c r="O471" s="575" t="str">
        <f>IFERROR(VLOOKUP(K471,'【参考】数式用'!$A$2:$M$57,MATCH(N471,'【参考】数式用'!$G$3:$M$3,0)+6,0),"")</f>
        <v/>
      </c>
      <c r="P471" s="583" t="s">
        <v>549</v>
      </c>
      <c r="Q471" s="587"/>
      <c r="R471" s="590" t="s">
        <v>71</v>
      </c>
      <c r="S471" s="587"/>
      <c r="T471" s="590" t="s">
        <v>743</v>
      </c>
      <c r="U471" s="587"/>
      <c r="V471" s="590" t="s">
        <v>71</v>
      </c>
      <c r="W471" s="587"/>
      <c r="X471" s="590" t="s">
        <v>560</v>
      </c>
      <c r="Y471" s="590" t="s">
        <v>763</v>
      </c>
      <c r="Z471" s="589" t="str">
        <f t="shared" si="161"/>
        <v/>
      </c>
      <c r="AA471" s="594" t="s">
        <v>127</v>
      </c>
      <c r="AB471" s="598" t="str">
        <f t="shared" si="162"/>
        <v/>
      </c>
      <c r="AC471" s="603" t="str">
        <f>IFERROR(ROUNDDOWN(ROUNDDOWN(ROUND(L471*VLOOKUP(K471,'【参考】数式用'!$A$2:$M$57,MATCH("処遇改善加算Ⅳ",'【参考】数式用'!$G$3:$M$3,0)+6,0),0)*M471,0)*Z471*0.5,0),"")</f>
        <v/>
      </c>
      <c r="AD471" s="609"/>
      <c r="AE471" s="617"/>
      <c r="AF471" s="617"/>
      <c r="AG471" s="623"/>
      <c r="AH471" s="627"/>
      <c r="AI471" s="708"/>
      <c r="AJ471" s="634"/>
      <c r="AK471" s="648" t="str">
        <f t="shared" si="163"/>
        <v/>
      </c>
      <c r="AL471" s="651" t="str">
        <f t="shared" si="164"/>
        <v/>
      </c>
      <c r="AM471" s="654"/>
      <c r="AN471" s="657" t="str">
        <f>IFERROR(VLOOKUP(K471,'【参考】数式用'!$A$2:$N$57,14,FALSE),"")</f>
        <v/>
      </c>
      <c r="AO471" s="657" t="str">
        <f t="shared" si="165"/>
        <v/>
      </c>
      <c r="AP471" s="711" t="str">
        <f t="shared" si="166"/>
        <v/>
      </c>
      <c r="AQ471" s="711" t="str">
        <f t="shared" si="167"/>
        <v>キャリアパス要件Ⅰ・Ⅱ_</v>
      </c>
      <c r="AR471" s="662" t="str">
        <f t="shared" si="168"/>
        <v>入力済</v>
      </c>
      <c r="AS471" s="657" t="str">
        <f t="shared" si="169"/>
        <v/>
      </c>
      <c r="AT471" s="662" t="str">
        <f t="shared" si="170"/>
        <v>入力済</v>
      </c>
      <c r="AU471" s="662" t="str">
        <f t="shared" si="171"/>
        <v/>
      </c>
      <c r="AV471" s="662" t="str">
        <f t="shared" si="172"/>
        <v/>
      </c>
      <c r="AW471" s="657" t="str">
        <f t="shared" si="173"/>
        <v/>
      </c>
      <c r="AX471" s="657" t="str">
        <f t="shared" si="174"/>
        <v>入力済</v>
      </c>
      <c r="AY471" s="662" t="str">
        <f>IFERROR(VLOOKUP(K471,'【参考】数式用'!$AR$3:$AS$49,2,FALSE),"")</f>
        <v/>
      </c>
      <c r="AZ471" s="657" t="str">
        <f t="shared" si="175"/>
        <v/>
      </c>
      <c r="BA471" s="657" t="str">
        <f t="shared" si="176"/>
        <v>入力済</v>
      </c>
      <c r="BB471" s="662" t="str">
        <f>IFERROR(VLOOKUP(K471,'【参考】数式用'!$AX$3:$AY$56,2,FALSE),"")</f>
        <v/>
      </c>
      <c r="BC471" s="657" t="str">
        <f t="shared" si="177"/>
        <v/>
      </c>
      <c r="BD471" s="657" t="str">
        <f t="shared" si="178"/>
        <v>入力済</v>
      </c>
      <c r="BE471" s="657" t="str">
        <f t="shared" si="179"/>
        <v/>
      </c>
      <c r="BF471" s="657" t="str">
        <f t="shared" si="180"/>
        <v/>
      </c>
      <c r="BG471" s="657" t="str">
        <f t="shared" si="181"/>
        <v/>
      </c>
      <c r="BH471" s="657" t="str">
        <f t="shared" si="182"/>
        <v/>
      </c>
      <c r="BI471" s="657" t="str">
        <f t="shared" si="183"/>
        <v/>
      </c>
      <c r="BM471" s="681" t="e">
        <f>VLOOKUP(K471,'【参考】数式用'!$A$2:$O$57,15,FALSE)</f>
        <v>#N/A</v>
      </c>
    </row>
    <row r="472" spans="1:65" ht="109.9" customHeight="1">
      <c r="A472" s="506">
        <v>461</v>
      </c>
      <c r="B472" s="517" t="str">
        <f>IF(基本情報入力シート!B500="","",基本情報入力シート!B500)</f>
        <v/>
      </c>
      <c r="C472" s="523"/>
      <c r="D472" s="523"/>
      <c r="E472" s="523"/>
      <c r="F472" s="530"/>
      <c r="G472" s="536" t="str">
        <f>IF(基本情報入力シート!L500="","",基本情報入力シート!L500)</f>
        <v/>
      </c>
      <c r="H472" s="536" t="str">
        <f>IF(基本情報入力シート!Q500="","",基本情報入力シート!Q500)</f>
        <v/>
      </c>
      <c r="I472" s="536" t="str">
        <f>IF(基本情報入力シート!V500="","",基本情報入力シート!V500)</f>
        <v/>
      </c>
      <c r="J472" s="536" t="str">
        <f>IF(基本情報入力シート!W500="","",基本情報入力シート!W500)</f>
        <v/>
      </c>
      <c r="K472" s="536" t="str">
        <f>IF(基本情報入力シート!Z500="","",基本情報入力シート!Z500)</f>
        <v/>
      </c>
      <c r="L472" s="555" t="str">
        <f>IF(基本情報入力シート!AF500=0,"",基本情報入力シート!AF500)</f>
        <v/>
      </c>
      <c r="M472" s="563" t="str">
        <f>IF(AND(基本情報入力シート!AG500="",基本情報入力シート!AG500=""),"",基本情報入力シート!AG500)</f>
        <v/>
      </c>
      <c r="N472" s="570"/>
      <c r="O472" s="575" t="str">
        <f>IFERROR(VLOOKUP(K472,'【参考】数式用'!$A$2:$M$57,MATCH(N472,'【参考】数式用'!$G$3:$M$3,0)+6,0),"")</f>
        <v/>
      </c>
      <c r="P472" s="583" t="s">
        <v>549</v>
      </c>
      <c r="Q472" s="587"/>
      <c r="R472" s="590" t="s">
        <v>71</v>
      </c>
      <c r="S472" s="587"/>
      <c r="T472" s="590" t="s">
        <v>743</v>
      </c>
      <c r="U472" s="587"/>
      <c r="V472" s="590" t="s">
        <v>71</v>
      </c>
      <c r="W472" s="587"/>
      <c r="X472" s="590" t="s">
        <v>560</v>
      </c>
      <c r="Y472" s="590" t="s">
        <v>763</v>
      </c>
      <c r="Z472" s="589" t="str">
        <f t="shared" si="161"/>
        <v/>
      </c>
      <c r="AA472" s="594" t="s">
        <v>127</v>
      </c>
      <c r="AB472" s="598" t="str">
        <f t="shared" si="162"/>
        <v/>
      </c>
      <c r="AC472" s="603" t="str">
        <f>IFERROR(ROUNDDOWN(ROUNDDOWN(ROUND(L472*VLOOKUP(K472,'【参考】数式用'!$A$2:$M$57,MATCH("処遇改善加算Ⅳ",'【参考】数式用'!$G$3:$M$3,0)+6,0),0)*M472,0)*Z472*0.5,0),"")</f>
        <v/>
      </c>
      <c r="AD472" s="609"/>
      <c r="AE472" s="617"/>
      <c r="AF472" s="617"/>
      <c r="AG472" s="623"/>
      <c r="AH472" s="627"/>
      <c r="AI472" s="708"/>
      <c r="AJ472" s="634"/>
      <c r="AK472" s="648" t="str">
        <f t="shared" si="163"/>
        <v/>
      </c>
      <c r="AL472" s="651" t="str">
        <f t="shared" si="164"/>
        <v/>
      </c>
      <c r="AM472" s="654"/>
      <c r="AN472" s="657" t="str">
        <f>IFERROR(VLOOKUP(K472,'【参考】数式用'!$A$2:$N$57,14,FALSE),"")</f>
        <v/>
      </c>
      <c r="AO472" s="657" t="str">
        <f t="shared" si="165"/>
        <v/>
      </c>
      <c r="AP472" s="711" t="str">
        <f t="shared" si="166"/>
        <v/>
      </c>
      <c r="AQ472" s="711" t="str">
        <f t="shared" si="167"/>
        <v>キャリアパス要件Ⅰ・Ⅱ_</v>
      </c>
      <c r="AR472" s="662" t="str">
        <f t="shared" si="168"/>
        <v>入力済</v>
      </c>
      <c r="AS472" s="657" t="str">
        <f t="shared" si="169"/>
        <v/>
      </c>
      <c r="AT472" s="662" t="str">
        <f t="shared" si="170"/>
        <v>入力済</v>
      </c>
      <c r="AU472" s="662" t="str">
        <f t="shared" si="171"/>
        <v/>
      </c>
      <c r="AV472" s="662" t="str">
        <f t="shared" si="172"/>
        <v/>
      </c>
      <c r="AW472" s="657" t="str">
        <f t="shared" si="173"/>
        <v/>
      </c>
      <c r="AX472" s="657" t="str">
        <f t="shared" si="174"/>
        <v>入力済</v>
      </c>
      <c r="AY472" s="662" t="str">
        <f>IFERROR(VLOOKUP(K472,'【参考】数式用'!$AR$3:$AS$49,2,FALSE),"")</f>
        <v/>
      </c>
      <c r="AZ472" s="657" t="str">
        <f t="shared" si="175"/>
        <v/>
      </c>
      <c r="BA472" s="657" t="str">
        <f t="shared" si="176"/>
        <v>入力済</v>
      </c>
      <c r="BB472" s="662" t="str">
        <f>IFERROR(VLOOKUP(K472,'【参考】数式用'!$AX$3:$AY$56,2,FALSE),"")</f>
        <v/>
      </c>
      <c r="BC472" s="657" t="str">
        <f t="shared" si="177"/>
        <v/>
      </c>
      <c r="BD472" s="657" t="str">
        <f t="shared" si="178"/>
        <v>入力済</v>
      </c>
      <c r="BE472" s="657" t="str">
        <f t="shared" si="179"/>
        <v/>
      </c>
      <c r="BF472" s="657" t="str">
        <f t="shared" si="180"/>
        <v/>
      </c>
      <c r="BG472" s="657" t="str">
        <f t="shared" si="181"/>
        <v/>
      </c>
      <c r="BH472" s="657" t="str">
        <f t="shared" si="182"/>
        <v/>
      </c>
      <c r="BI472" s="657" t="str">
        <f t="shared" si="183"/>
        <v/>
      </c>
      <c r="BM472" s="681" t="e">
        <f>VLOOKUP(K472,'【参考】数式用'!$A$2:$O$57,15,FALSE)</f>
        <v>#N/A</v>
      </c>
    </row>
    <row r="473" spans="1:65" ht="109.9" customHeight="1">
      <c r="A473" s="506">
        <v>462</v>
      </c>
      <c r="B473" s="517" t="str">
        <f>IF(基本情報入力シート!B501="","",基本情報入力シート!B501)</f>
        <v/>
      </c>
      <c r="C473" s="523"/>
      <c r="D473" s="523"/>
      <c r="E473" s="523"/>
      <c r="F473" s="530"/>
      <c r="G473" s="536" t="str">
        <f>IF(基本情報入力シート!L501="","",基本情報入力シート!L501)</f>
        <v/>
      </c>
      <c r="H473" s="536" t="str">
        <f>IF(基本情報入力シート!Q501="","",基本情報入力シート!Q501)</f>
        <v/>
      </c>
      <c r="I473" s="536" t="str">
        <f>IF(基本情報入力シート!V501="","",基本情報入力シート!V501)</f>
        <v/>
      </c>
      <c r="J473" s="536" t="str">
        <f>IF(基本情報入力シート!W501="","",基本情報入力シート!W501)</f>
        <v/>
      </c>
      <c r="K473" s="536" t="str">
        <f>IF(基本情報入力シート!Z501="","",基本情報入力シート!Z501)</f>
        <v/>
      </c>
      <c r="L473" s="555" t="str">
        <f>IF(基本情報入力シート!AF501=0,"",基本情報入力シート!AF501)</f>
        <v/>
      </c>
      <c r="M473" s="563" t="str">
        <f>IF(AND(基本情報入力シート!AG501="",基本情報入力シート!AG501=""),"",基本情報入力シート!AG501)</f>
        <v/>
      </c>
      <c r="N473" s="570"/>
      <c r="O473" s="575" t="str">
        <f>IFERROR(VLOOKUP(K473,'【参考】数式用'!$A$2:$M$57,MATCH(N473,'【参考】数式用'!$G$3:$M$3,0)+6,0),"")</f>
        <v/>
      </c>
      <c r="P473" s="583" t="s">
        <v>549</v>
      </c>
      <c r="Q473" s="587"/>
      <c r="R473" s="590" t="s">
        <v>71</v>
      </c>
      <c r="S473" s="587"/>
      <c r="T473" s="590" t="s">
        <v>743</v>
      </c>
      <c r="U473" s="587"/>
      <c r="V473" s="590" t="s">
        <v>71</v>
      </c>
      <c r="W473" s="587"/>
      <c r="X473" s="590" t="s">
        <v>560</v>
      </c>
      <c r="Y473" s="590" t="s">
        <v>763</v>
      </c>
      <c r="Z473" s="589" t="str">
        <f t="shared" si="161"/>
        <v/>
      </c>
      <c r="AA473" s="594" t="s">
        <v>127</v>
      </c>
      <c r="AB473" s="598" t="str">
        <f t="shared" si="162"/>
        <v/>
      </c>
      <c r="AC473" s="603" t="str">
        <f>IFERROR(ROUNDDOWN(ROUNDDOWN(ROUND(L473*VLOOKUP(K473,'【参考】数式用'!$A$2:$M$57,MATCH("処遇改善加算Ⅳ",'【参考】数式用'!$G$3:$M$3,0)+6,0),0)*M473,0)*Z473*0.5,0),"")</f>
        <v/>
      </c>
      <c r="AD473" s="609"/>
      <c r="AE473" s="617"/>
      <c r="AF473" s="617"/>
      <c r="AG473" s="623"/>
      <c r="AH473" s="627"/>
      <c r="AI473" s="708"/>
      <c r="AJ473" s="634"/>
      <c r="AK473" s="648" t="str">
        <f t="shared" si="163"/>
        <v/>
      </c>
      <c r="AL473" s="651" t="str">
        <f t="shared" si="164"/>
        <v/>
      </c>
      <c r="AM473" s="654"/>
      <c r="AN473" s="657" t="str">
        <f>IFERROR(VLOOKUP(K473,'【参考】数式用'!$A$2:$N$57,14,FALSE),"")</f>
        <v/>
      </c>
      <c r="AO473" s="657" t="str">
        <f t="shared" si="165"/>
        <v/>
      </c>
      <c r="AP473" s="711" t="str">
        <f t="shared" si="166"/>
        <v/>
      </c>
      <c r="AQ473" s="711" t="str">
        <f t="shared" si="167"/>
        <v>キャリアパス要件Ⅰ・Ⅱ_</v>
      </c>
      <c r="AR473" s="662" t="str">
        <f t="shared" si="168"/>
        <v>入力済</v>
      </c>
      <c r="AS473" s="657" t="str">
        <f t="shared" si="169"/>
        <v/>
      </c>
      <c r="AT473" s="662" t="str">
        <f t="shared" si="170"/>
        <v>入力済</v>
      </c>
      <c r="AU473" s="662" t="str">
        <f t="shared" si="171"/>
        <v/>
      </c>
      <c r="AV473" s="662" t="str">
        <f t="shared" si="172"/>
        <v/>
      </c>
      <c r="AW473" s="657" t="str">
        <f t="shared" si="173"/>
        <v/>
      </c>
      <c r="AX473" s="657" t="str">
        <f t="shared" si="174"/>
        <v>入力済</v>
      </c>
      <c r="AY473" s="662" t="str">
        <f>IFERROR(VLOOKUP(K473,'【参考】数式用'!$AR$3:$AS$49,2,FALSE),"")</f>
        <v/>
      </c>
      <c r="AZ473" s="657" t="str">
        <f t="shared" si="175"/>
        <v/>
      </c>
      <c r="BA473" s="657" t="str">
        <f t="shared" si="176"/>
        <v>入力済</v>
      </c>
      <c r="BB473" s="662" t="str">
        <f>IFERROR(VLOOKUP(K473,'【参考】数式用'!$AX$3:$AY$56,2,FALSE),"")</f>
        <v/>
      </c>
      <c r="BC473" s="657" t="str">
        <f t="shared" si="177"/>
        <v/>
      </c>
      <c r="BD473" s="657" t="str">
        <f t="shared" si="178"/>
        <v>入力済</v>
      </c>
      <c r="BE473" s="657" t="str">
        <f t="shared" si="179"/>
        <v/>
      </c>
      <c r="BF473" s="657" t="str">
        <f t="shared" si="180"/>
        <v/>
      </c>
      <c r="BG473" s="657" t="str">
        <f t="shared" si="181"/>
        <v/>
      </c>
      <c r="BH473" s="657" t="str">
        <f t="shared" si="182"/>
        <v/>
      </c>
      <c r="BI473" s="657" t="str">
        <f t="shared" si="183"/>
        <v/>
      </c>
      <c r="BM473" s="681" t="e">
        <f>VLOOKUP(K473,'【参考】数式用'!$A$2:$O$57,15,FALSE)</f>
        <v>#N/A</v>
      </c>
    </row>
    <row r="474" spans="1:65" ht="109.9" customHeight="1">
      <c r="A474" s="506">
        <v>463</v>
      </c>
      <c r="B474" s="517" t="str">
        <f>IF(基本情報入力シート!B502="","",基本情報入力シート!B502)</f>
        <v/>
      </c>
      <c r="C474" s="523"/>
      <c r="D474" s="523"/>
      <c r="E474" s="523"/>
      <c r="F474" s="530"/>
      <c r="G474" s="536" t="str">
        <f>IF(基本情報入力シート!L502="","",基本情報入力シート!L502)</f>
        <v/>
      </c>
      <c r="H474" s="536" t="str">
        <f>IF(基本情報入力シート!Q502="","",基本情報入力シート!Q502)</f>
        <v/>
      </c>
      <c r="I474" s="536" t="str">
        <f>IF(基本情報入力シート!V502="","",基本情報入力シート!V502)</f>
        <v/>
      </c>
      <c r="J474" s="536" t="str">
        <f>IF(基本情報入力シート!W502="","",基本情報入力シート!W502)</f>
        <v/>
      </c>
      <c r="K474" s="536" t="str">
        <f>IF(基本情報入力シート!Z502="","",基本情報入力シート!Z502)</f>
        <v/>
      </c>
      <c r="L474" s="555" t="str">
        <f>IF(基本情報入力シート!AF502=0,"",基本情報入力シート!AF502)</f>
        <v/>
      </c>
      <c r="M474" s="563" t="str">
        <f>IF(AND(基本情報入力シート!AG502="",基本情報入力シート!AG502=""),"",基本情報入力シート!AG502)</f>
        <v/>
      </c>
      <c r="N474" s="570"/>
      <c r="O474" s="575" t="str">
        <f>IFERROR(VLOOKUP(K474,'【参考】数式用'!$A$2:$M$57,MATCH(N474,'【参考】数式用'!$G$3:$M$3,0)+6,0),"")</f>
        <v/>
      </c>
      <c r="P474" s="583" t="s">
        <v>549</v>
      </c>
      <c r="Q474" s="587"/>
      <c r="R474" s="590" t="s">
        <v>71</v>
      </c>
      <c r="S474" s="587"/>
      <c r="T474" s="590" t="s">
        <v>743</v>
      </c>
      <c r="U474" s="587"/>
      <c r="V474" s="590" t="s">
        <v>71</v>
      </c>
      <c r="W474" s="587"/>
      <c r="X474" s="590" t="s">
        <v>560</v>
      </c>
      <c r="Y474" s="590" t="s">
        <v>763</v>
      </c>
      <c r="Z474" s="589" t="str">
        <f t="shared" si="161"/>
        <v/>
      </c>
      <c r="AA474" s="594" t="s">
        <v>127</v>
      </c>
      <c r="AB474" s="598" t="str">
        <f t="shared" si="162"/>
        <v/>
      </c>
      <c r="AC474" s="603" t="str">
        <f>IFERROR(ROUNDDOWN(ROUNDDOWN(ROUND(L474*VLOOKUP(K474,'【参考】数式用'!$A$2:$M$57,MATCH("処遇改善加算Ⅳ",'【参考】数式用'!$G$3:$M$3,0)+6,0),0)*M474,0)*Z474*0.5,0),"")</f>
        <v/>
      </c>
      <c r="AD474" s="609"/>
      <c r="AE474" s="617"/>
      <c r="AF474" s="617"/>
      <c r="AG474" s="623"/>
      <c r="AH474" s="627"/>
      <c r="AI474" s="708"/>
      <c r="AJ474" s="634"/>
      <c r="AK474" s="648" t="str">
        <f t="shared" si="163"/>
        <v/>
      </c>
      <c r="AL474" s="651" t="str">
        <f t="shared" si="164"/>
        <v/>
      </c>
      <c r="AM474" s="654"/>
      <c r="AN474" s="657" t="str">
        <f>IFERROR(VLOOKUP(K474,'【参考】数式用'!$A$2:$N$57,14,FALSE),"")</f>
        <v/>
      </c>
      <c r="AO474" s="657" t="str">
        <f t="shared" si="165"/>
        <v/>
      </c>
      <c r="AP474" s="711" t="str">
        <f t="shared" si="166"/>
        <v/>
      </c>
      <c r="AQ474" s="711" t="str">
        <f t="shared" si="167"/>
        <v>キャリアパス要件Ⅰ・Ⅱ_</v>
      </c>
      <c r="AR474" s="662" t="str">
        <f t="shared" si="168"/>
        <v>入力済</v>
      </c>
      <c r="AS474" s="657" t="str">
        <f t="shared" si="169"/>
        <v/>
      </c>
      <c r="AT474" s="662" t="str">
        <f t="shared" si="170"/>
        <v>入力済</v>
      </c>
      <c r="AU474" s="662" t="str">
        <f t="shared" si="171"/>
        <v/>
      </c>
      <c r="AV474" s="662" t="str">
        <f t="shared" si="172"/>
        <v/>
      </c>
      <c r="AW474" s="657" t="str">
        <f t="shared" si="173"/>
        <v/>
      </c>
      <c r="AX474" s="657" t="str">
        <f t="shared" si="174"/>
        <v>入力済</v>
      </c>
      <c r="AY474" s="662" t="str">
        <f>IFERROR(VLOOKUP(K474,'【参考】数式用'!$AR$3:$AS$49,2,FALSE),"")</f>
        <v/>
      </c>
      <c r="AZ474" s="657" t="str">
        <f t="shared" si="175"/>
        <v/>
      </c>
      <c r="BA474" s="657" t="str">
        <f t="shared" si="176"/>
        <v>入力済</v>
      </c>
      <c r="BB474" s="662" t="str">
        <f>IFERROR(VLOOKUP(K474,'【参考】数式用'!$AX$3:$AY$56,2,FALSE),"")</f>
        <v/>
      </c>
      <c r="BC474" s="657" t="str">
        <f t="shared" si="177"/>
        <v/>
      </c>
      <c r="BD474" s="657" t="str">
        <f t="shared" si="178"/>
        <v>入力済</v>
      </c>
      <c r="BE474" s="657" t="str">
        <f t="shared" si="179"/>
        <v/>
      </c>
      <c r="BF474" s="657" t="str">
        <f t="shared" si="180"/>
        <v/>
      </c>
      <c r="BG474" s="657" t="str">
        <f t="shared" si="181"/>
        <v/>
      </c>
      <c r="BH474" s="657" t="str">
        <f t="shared" si="182"/>
        <v/>
      </c>
      <c r="BI474" s="657" t="str">
        <f t="shared" si="183"/>
        <v/>
      </c>
      <c r="BM474" s="681" t="e">
        <f>VLOOKUP(K474,'【参考】数式用'!$A$2:$O$57,15,FALSE)</f>
        <v>#N/A</v>
      </c>
    </row>
    <row r="475" spans="1:65" ht="109.9" customHeight="1">
      <c r="A475" s="506">
        <v>464</v>
      </c>
      <c r="B475" s="517" t="str">
        <f>IF(基本情報入力シート!B503="","",基本情報入力シート!B503)</f>
        <v/>
      </c>
      <c r="C475" s="523"/>
      <c r="D475" s="523"/>
      <c r="E475" s="523"/>
      <c r="F475" s="530"/>
      <c r="G475" s="536" t="str">
        <f>IF(基本情報入力シート!L503="","",基本情報入力シート!L503)</f>
        <v/>
      </c>
      <c r="H475" s="536" t="str">
        <f>IF(基本情報入力シート!Q503="","",基本情報入力シート!Q503)</f>
        <v/>
      </c>
      <c r="I475" s="536" t="str">
        <f>IF(基本情報入力シート!V503="","",基本情報入力シート!V503)</f>
        <v/>
      </c>
      <c r="J475" s="536" t="str">
        <f>IF(基本情報入力シート!W503="","",基本情報入力シート!W503)</f>
        <v/>
      </c>
      <c r="K475" s="536" t="str">
        <f>IF(基本情報入力シート!Z503="","",基本情報入力シート!Z503)</f>
        <v/>
      </c>
      <c r="L475" s="555" t="str">
        <f>IF(基本情報入力シート!AF503=0,"",基本情報入力シート!AF503)</f>
        <v/>
      </c>
      <c r="M475" s="563" t="str">
        <f>IF(AND(基本情報入力シート!AG503="",基本情報入力シート!AG503=""),"",基本情報入力シート!AG503)</f>
        <v/>
      </c>
      <c r="N475" s="570"/>
      <c r="O475" s="575" t="str">
        <f>IFERROR(VLOOKUP(K475,'【参考】数式用'!$A$2:$M$57,MATCH(N475,'【参考】数式用'!$G$3:$M$3,0)+6,0),"")</f>
        <v/>
      </c>
      <c r="P475" s="583" t="s">
        <v>549</v>
      </c>
      <c r="Q475" s="587"/>
      <c r="R475" s="590" t="s">
        <v>71</v>
      </c>
      <c r="S475" s="587"/>
      <c r="T475" s="590" t="s">
        <v>743</v>
      </c>
      <c r="U475" s="587"/>
      <c r="V475" s="590" t="s">
        <v>71</v>
      </c>
      <c r="W475" s="587"/>
      <c r="X475" s="590" t="s">
        <v>560</v>
      </c>
      <c r="Y475" s="590" t="s">
        <v>763</v>
      </c>
      <c r="Z475" s="589" t="str">
        <f t="shared" si="161"/>
        <v/>
      </c>
      <c r="AA475" s="594" t="s">
        <v>127</v>
      </c>
      <c r="AB475" s="598" t="str">
        <f t="shared" si="162"/>
        <v/>
      </c>
      <c r="AC475" s="603" t="str">
        <f>IFERROR(ROUNDDOWN(ROUNDDOWN(ROUND(L475*VLOOKUP(K475,'【参考】数式用'!$A$2:$M$57,MATCH("処遇改善加算Ⅳ",'【参考】数式用'!$G$3:$M$3,0)+6,0),0)*M475,0)*Z475*0.5,0),"")</f>
        <v/>
      </c>
      <c r="AD475" s="609"/>
      <c r="AE475" s="617"/>
      <c r="AF475" s="617"/>
      <c r="AG475" s="623"/>
      <c r="AH475" s="627"/>
      <c r="AI475" s="708"/>
      <c r="AJ475" s="634"/>
      <c r="AK475" s="648" t="str">
        <f t="shared" si="163"/>
        <v/>
      </c>
      <c r="AL475" s="651" t="str">
        <f t="shared" si="164"/>
        <v/>
      </c>
      <c r="AM475" s="654"/>
      <c r="AN475" s="657" t="str">
        <f>IFERROR(VLOOKUP(K475,'【参考】数式用'!$A$2:$N$57,14,FALSE),"")</f>
        <v/>
      </c>
      <c r="AO475" s="657" t="str">
        <f t="shared" si="165"/>
        <v/>
      </c>
      <c r="AP475" s="711" t="str">
        <f t="shared" si="166"/>
        <v/>
      </c>
      <c r="AQ475" s="711" t="str">
        <f t="shared" si="167"/>
        <v>キャリアパス要件Ⅰ・Ⅱ_</v>
      </c>
      <c r="AR475" s="662" t="str">
        <f t="shared" si="168"/>
        <v>入力済</v>
      </c>
      <c r="AS475" s="657" t="str">
        <f t="shared" si="169"/>
        <v/>
      </c>
      <c r="AT475" s="662" t="str">
        <f t="shared" si="170"/>
        <v>入力済</v>
      </c>
      <c r="AU475" s="662" t="str">
        <f t="shared" si="171"/>
        <v/>
      </c>
      <c r="AV475" s="662" t="str">
        <f t="shared" si="172"/>
        <v/>
      </c>
      <c r="AW475" s="657" t="str">
        <f t="shared" si="173"/>
        <v/>
      </c>
      <c r="AX475" s="657" t="str">
        <f t="shared" si="174"/>
        <v>入力済</v>
      </c>
      <c r="AY475" s="662" t="str">
        <f>IFERROR(VLOOKUP(K475,'【参考】数式用'!$AR$3:$AS$49,2,FALSE),"")</f>
        <v/>
      </c>
      <c r="AZ475" s="657" t="str">
        <f t="shared" si="175"/>
        <v/>
      </c>
      <c r="BA475" s="657" t="str">
        <f t="shared" si="176"/>
        <v>入力済</v>
      </c>
      <c r="BB475" s="662" t="str">
        <f>IFERROR(VLOOKUP(K475,'【参考】数式用'!$AX$3:$AY$56,2,FALSE),"")</f>
        <v/>
      </c>
      <c r="BC475" s="657" t="str">
        <f t="shared" si="177"/>
        <v/>
      </c>
      <c r="BD475" s="657" t="str">
        <f t="shared" si="178"/>
        <v>入力済</v>
      </c>
      <c r="BE475" s="657" t="str">
        <f t="shared" si="179"/>
        <v/>
      </c>
      <c r="BF475" s="657" t="str">
        <f t="shared" si="180"/>
        <v/>
      </c>
      <c r="BG475" s="657" t="str">
        <f t="shared" si="181"/>
        <v/>
      </c>
      <c r="BH475" s="657" t="str">
        <f t="shared" si="182"/>
        <v/>
      </c>
      <c r="BI475" s="657" t="str">
        <f t="shared" si="183"/>
        <v/>
      </c>
      <c r="BM475" s="681" t="e">
        <f>VLOOKUP(K475,'【参考】数式用'!$A$2:$O$57,15,FALSE)</f>
        <v>#N/A</v>
      </c>
    </row>
    <row r="476" spans="1:65" ht="109.9" customHeight="1">
      <c r="A476" s="506">
        <v>465</v>
      </c>
      <c r="B476" s="517" t="str">
        <f>IF(基本情報入力シート!B504="","",基本情報入力シート!B504)</f>
        <v/>
      </c>
      <c r="C476" s="523"/>
      <c r="D476" s="523"/>
      <c r="E476" s="523"/>
      <c r="F476" s="530"/>
      <c r="G476" s="536" t="str">
        <f>IF(基本情報入力シート!L504="","",基本情報入力シート!L504)</f>
        <v/>
      </c>
      <c r="H476" s="536" t="str">
        <f>IF(基本情報入力シート!Q504="","",基本情報入力シート!Q504)</f>
        <v/>
      </c>
      <c r="I476" s="536" t="str">
        <f>IF(基本情報入力シート!V504="","",基本情報入力シート!V504)</f>
        <v/>
      </c>
      <c r="J476" s="536" t="str">
        <f>IF(基本情報入力シート!W504="","",基本情報入力シート!W504)</f>
        <v/>
      </c>
      <c r="K476" s="536" t="str">
        <f>IF(基本情報入力シート!Z504="","",基本情報入力シート!Z504)</f>
        <v/>
      </c>
      <c r="L476" s="555" t="str">
        <f>IF(基本情報入力シート!AF504=0,"",基本情報入力シート!AF504)</f>
        <v/>
      </c>
      <c r="M476" s="563" t="str">
        <f>IF(AND(基本情報入力シート!AG504="",基本情報入力シート!AG504=""),"",基本情報入力シート!AG504)</f>
        <v/>
      </c>
      <c r="N476" s="570"/>
      <c r="O476" s="575" t="str">
        <f>IFERROR(VLOOKUP(K476,'【参考】数式用'!$A$2:$M$57,MATCH(N476,'【参考】数式用'!$G$3:$M$3,0)+6,0),"")</f>
        <v/>
      </c>
      <c r="P476" s="583" t="s">
        <v>549</v>
      </c>
      <c r="Q476" s="587"/>
      <c r="R476" s="590" t="s">
        <v>71</v>
      </c>
      <c r="S476" s="587"/>
      <c r="T476" s="590" t="s">
        <v>743</v>
      </c>
      <c r="U476" s="587"/>
      <c r="V476" s="590" t="s">
        <v>71</v>
      </c>
      <c r="W476" s="587"/>
      <c r="X476" s="590" t="s">
        <v>560</v>
      </c>
      <c r="Y476" s="590" t="s">
        <v>763</v>
      </c>
      <c r="Z476" s="589" t="str">
        <f t="shared" si="161"/>
        <v/>
      </c>
      <c r="AA476" s="594" t="s">
        <v>127</v>
      </c>
      <c r="AB476" s="598" t="str">
        <f t="shared" si="162"/>
        <v/>
      </c>
      <c r="AC476" s="603" t="str">
        <f>IFERROR(ROUNDDOWN(ROUNDDOWN(ROUND(L476*VLOOKUP(K476,'【参考】数式用'!$A$2:$M$57,MATCH("処遇改善加算Ⅳ",'【参考】数式用'!$G$3:$M$3,0)+6,0),0)*M476,0)*Z476*0.5,0),"")</f>
        <v/>
      </c>
      <c r="AD476" s="609"/>
      <c r="AE476" s="617"/>
      <c r="AF476" s="617"/>
      <c r="AG476" s="623"/>
      <c r="AH476" s="627"/>
      <c r="AI476" s="708"/>
      <c r="AJ476" s="634"/>
      <c r="AK476" s="648" t="str">
        <f t="shared" si="163"/>
        <v/>
      </c>
      <c r="AL476" s="651" t="str">
        <f t="shared" si="164"/>
        <v/>
      </c>
      <c r="AM476" s="654"/>
      <c r="AN476" s="657" t="str">
        <f>IFERROR(VLOOKUP(K476,'【参考】数式用'!$A$2:$N$57,14,FALSE),"")</f>
        <v/>
      </c>
      <c r="AO476" s="657" t="str">
        <f t="shared" si="165"/>
        <v/>
      </c>
      <c r="AP476" s="711" t="str">
        <f t="shared" si="166"/>
        <v/>
      </c>
      <c r="AQ476" s="711" t="str">
        <f t="shared" si="167"/>
        <v>キャリアパス要件Ⅰ・Ⅱ_</v>
      </c>
      <c r="AR476" s="662" t="str">
        <f t="shared" si="168"/>
        <v>入力済</v>
      </c>
      <c r="AS476" s="657" t="str">
        <f t="shared" si="169"/>
        <v/>
      </c>
      <c r="AT476" s="662" t="str">
        <f t="shared" si="170"/>
        <v>入力済</v>
      </c>
      <c r="AU476" s="662" t="str">
        <f t="shared" si="171"/>
        <v/>
      </c>
      <c r="AV476" s="662" t="str">
        <f t="shared" si="172"/>
        <v/>
      </c>
      <c r="AW476" s="657" t="str">
        <f t="shared" si="173"/>
        <v/>
      </c>
      <c r="AX476" s="657" t="str">
        <f t="shared" si="174"/>
        <v>入力済</v>
      </c>
      <c r="AY476" s="662" t="str">
        <f>IFERROR(VLOOKUP(K476,'【参考】数式用'!$AR$3:$AS$49,2,FALSE),"")</f>
        <v/>
      </c>
      <c r="AZ476" s="657" t="str">
        <f t="shared" si="175"/>
        <v/>
      </c>
      <c r="BA476" s="657" t="str">
        <f t="shared" si="176"/>
        <v>入力済</v>
      </c>
      <c r="BB476" s="662" t="str">
        <f>IFERROR(VLOOKUP(K476,'【参考】数式用'!$AX$3:$AY$56,2,FALSE),"")</f>
        <v/>
      </c>
      <c r="BC476" s="657" t="str">
        <f t="shared" si="177"/>
        <v/>
      </c>
      <c r="BD476" s="657" t="str">
        <f t="shared" si="178"/>
        <v>入力済</v>
      </c>
      <c r="BE476" s="657" t="str">
        <f t="shared" si="179"/>
        <v/>
      </c>
      <c r="BF476" s="657" t="str">
        <f t="shared" si="180"/>
        <v/>
      </c>
      <c r="BG476" s="657" t="str">
        <f t="shared" si="181"/>
        <v/>
      </c>
      <c r="BH476" s="657" t="str">
        <f t="shared" si="182"/>
        <v/>
      </c>
      <c r="BI476" s="657" t="str">
        <f t="shared" si="183"/>
        <v/>
      </c>
      <c r="BM476" s="681" t="e">
        <f>VLOOKUP(K476,'【参考】数式用'!$A$2:$O$57,15,FALSE)</f>
        <v>#N/A</v>
      </c>
    </row>
    <row r="477" spans="1:65" ht="109.9" customHeight="1">
      <c r="A477" s="506">
        <v>466</v>
      </c>
      <c r="B477" s="517" t="str">
        <f>IF(基本情報入力シート!B505="","",基本情報入力シート!B505)</f>
        <v/>
      </c>
      <c r="C477" s="523"/>
      <c r="D477" s="523"/>
      <c r="E477" s="523"/>
      <c r="F477" s="530"/>
      <c r="G477" s="536" t="str">
        <f>IF(基本情報入力シート!L505="","",基本情報入力シート!L505)</f>
        <v/>
      </c>
      <c r="H477" s="536" t="str">
        <f>IF(基本情報入力シート!Q505="","",基本情報入力シート!Q505)</f>
        <v/>
      </c>
      <c r="I477" s="536" t="str">
        <f>IF(基本情報入力シート!V505="","",基本情報入力シート!V505)</f>
        <v/>
      </c>
      <c r="J477" s="536" t="str">
        <f>IF(基本情報入力シート!W505="","",基本情報入力シート!W505)</f>
        <v/>
      </c>
      <c r="K477" s="536" t="str">
        <f>IF(基本情報入力シート!Z505="","",基本情報入力シート!Z505)</f>
        <v/>
      </c>
      <c r="L477" s="555" t="str">
        <f>IF(基本情報入力シート!AF505=0,"",基本情報入力シート!AF505)</f>
        <v/>
      </c>
      <c r="M477" s="563" t="str">
        <f>IF(AND(基本情報入力シート!AG505="",基本情報入力シート!AG505=""),"",基本情報入力シート!AG505)</f>
        <v/>
      </c>
      <c r="N477" s="570"/>
      <c r="O477" s="575" t="str">
        <f>IFERROR(VLOOKUP(K477,'【参考】数式用'!$A$2:$M$57,MATCH(N477,'【参考】数式用'!$G$3:$M$3,0)+6,0),"")</f>
        <v/>
      </c>
      <c r="P477" s="583" t="s">
        <v>549</v>
      </c>
      <c r="Q477" s="587"/>
      <c r="R477" s="590" t="s">
        <v>71</v>
      </c>
      <c r="S477" s="587"/>
      <c r="T477" s="590" t="s">
        <v>743</v>
      </c>
      <c r="U477" s="587"/>
      <c r="V477" s="590" t="s">
        <v>71</v>
      </c>
      <c r="W477" s="587"/>
      <c r="X477" s="590" t="s">
        <v>560</v>
      </c>
      <c r="Y477" s="590" t="s">
        <v>763</v>
      </c>
      <c r="Z477" s="589" t="str">
        <f t="shared" si="161"/>
        <v/>
      </c>
      <c r="AA477" s="594" t="s">
        <v>127</v>
      </c>
      <c r="AB477" s="598" t="str">
        <f t="shared" si="162"/>
        <v/>
      </c>
      <c r="AC477" s="603" t="str">
        <f>IFERROR(ROUNDDOWN(ROUNDDOWN(ROUND(L477*VLOOKUP(K477,'【参考】数式用'!$A$2:$M$57,MATCH("処遇改善加算Ⅳ",'【参考】数式用'!$G$3:$M$3,0)+6,0),0)*M477,0)*Z477*0.5,0),"")</f>
        <v/>
      </c>
      <c r="AD477" s="609"/>
      <c r="AE477" s="617"/>
      <c r="AF477" s="617"/>
      <c r="AG477" s="623"/>
      <c r="AH477" s="627"/>
      <c r="AI477" s="708"/>
      <c r="AJ477" s="634"/>
      <c r="AK477" s="648" t="str">
        <f t="shared" si="163"/>
        <v/>
      </c>
      <c r="AL477" s="651" t="str">
        <f t="shared" si="164"/>
        <v/>
      </c>
      <c r="AM477" s="654"/>
      <c r="AN477" s="657" t="str">
        <f>IFERROR(VLOOKUP(K477,'【参考】数式用'!$A$2:$N$57,14,FALSE),"")</f>
        <v/>
      </c>
      <c r="AO477" s="657" t="str">
        <f t="shared" si="165"/>
        <v/>
      </c>
      <c r="AP477" s="711" t="str">
        <f t="shared" si="166"/>
        <v/>
      </c>
      <c r="AQ477" s="711" t="str">
        <f t="shared" si="167"/>
        <v>キャリアパス要件Ⅰ・Ⅱ_</v>
      </c>
      <c r="AR477" s="662" t="str">
        <f t="shared" si="168"/>
        <v>入力済</v>
      </c>
      <c r="AS477" s="657" t="str">
        <f t="shared" si="169"/>
        <v/>
      </c>
      <c r="AT477" s="662" t="str">
        <f t="shared" si="170"/>
        <v>入力済</v>
      </c>
      <c r="AU477" s="662" t="str">
        <f t="shared" si="171"/>
        <v/>
      </c>
      <c r="AV477" s="662" t="str">
        <f t="shared" si="172"/>
        <v/>
      </c>
      <c r="AW477" s="657" t="str">
        <f t="shared" si="173"/>
        <v/>
      </c>
      <c r="AX477" s="657" t="str">
        <f t="shared" si="174"/>
        <v>入力済</v>
      </c>
      <c r="AY477" s="662" t="str">
        <f>IFERROR(VLOOKUP(K477,'【参考】数式用'!$AR$3:$AS$49,2,FALSE),"")</f>
        <v/>
      </c>
      <c r="AZ477" s="657" t="str">
        <f t="shared" si="175"/>
        <v/>
      </c>
      <c r="BA477" s="657" t="str">
        <f t="shared" si="176"/>
        <v>入力済</v>
      </c>
      <c r="BB477" s="662" t="str">
        <f>IFERROR(VLOOKUP(K477,'【参考】数式用'!$AX$3:$AY$56,2,FALSE),"")</f>
        <v/>
      </c>
      <c r="BC477" s="657" t="str">
        <f t="shared" si="177"/>
        <v/>
      </c>
      <c r="BD477" s="657" t="str">
        <f t="shared" si="178"/>
        <v>入力済</v>
      </c>
      <c r="BE477" s="657" t="str">
        <f t="shared" si="179"/>
        <v/>
      </c>
      <c r="BF477" s="657" t="str">
        <f t="shared" si="180"/>
        <v/>
      </c>
      <c r="BG477" s="657" t="str">
        <f t="shared" si="181"/>
        <v/>
      </c>
      <c r="BH477" s="657" t="str">
        <f t="shared" si="182"/>
        <v/>
      </c>
      <c r="BI477" s="657" t="str">
        <f t="shared" si="183"/>
        <v/>
      </c>
      <c r="BM477" s="681" t="e">
        <f>VLOOKUP(K477,'【参考】数式用'!$A$2:$O$57,15,FALSE)</f>
        <v>#N/A</v>
      </c>
    </row>
    <row r="478" spans="1:65" ht="109.9" customHeight="1">
      <c r="A478" s="506">
        <v>467</v>
      </c>
      <c r="B478" s="517" t="str">
        <f>IF(基本情報入力シート!B506="","",基本情報入力シート!B506)</f>
        <v/>
      </c>
      <c r="C478" s="523"/>
      <c r="D478" s="523"/>
      <c r="E478" s="523"/>
      <c r="F478" s="530"/>
      <c r="G478" s="536" t="str">
        <f>IF(基本情報入力シート!L506="","",基本情報入力シート!L506)</f>
        <v/>
      </c>
      <c r="H478" s="536" t="str">
        <f>IF(基本情報入力シート!Q506="","",基本情報入力シート!Q506)</f>
        <v/>
      </c>
      <c r="I478" s="536" t="str">
        <f>IF(基本情報入力シート!V506="","",基本情報入力シート!V506)</f>
        <v/>
      </c>
      <c r="J478" s="536" t="str">
        <f>IF(基本情報入力シート!W506="","",基本情報入力シート!W506)</f>
        <v/>
      </c>
      <c r="K478" s="536" t="str">
        <f>IF(基本情報入力シート!Z506="","",基本情報入力シート!Z506)</f>
        <v/>
      </c>
      <c r="L478" s="555" t="str">
        <f>IF(基本情報入力シート!AF506=0,"",基本情報入力シート!AF506)</f>
        <v/>
      </c>
      <c r="M478" s="563" t="str">
        <f>IF(AND(基本情報入力シート!AG506="",基本情報入力シート!AG506=""),"",基本情報入力シート!AG506)</f>
        <v/>
      </c>
      <c r="N478" s="570"/>
      <c r="O478" s="575" t="str">
        <f>IFERROR(VLOOKUP(K478,'【参考】数式用'!$A$2:$M$57,MATCH(N478,'【参考】数式用'!$G$3:$M$3,0)+6,0),"")</f>
        <v/>
      </c>
      <c r="P478" s="583" t="s">
        <v>549</v>
      </c>
      <c r="Q478" s="587"/>
      <c r="R478" s="590" t="s">
        <v>71</v>
      </c>
      <c r="S478" s="587"/>
      <c r="T478" s="590" t="s">
        <v>743</v>
      </c>
      <c r="U478" s="587"/>
      <c r="V478" s="590" t="s">
        <v>71</v>
      </c>
      <c r="W478" s="587"/>
      <c r="X478" s="590" t="s">
        <v>560</v>
      </c>
      <c r="Y478" s="590" t="s">
        <v>763</v>
      </c>
      <c r="Z478" s="589" t="str">
        <f t="shared" si="161"/>
        <v/>
      </c>
      <c r="AA478" s="594" t="s">
        <v>127</v>
      </c>
      <c r="AB478" s="598" t="str">
        <f t="shared" si="162"/>
        <v/>
      </c>
      <c r="AC478" s="603" t="str">
        <f>IFERROR(ROUNDDOWN(ROUNDDOWN(ROUND(L478*VLOOKUP(K478,'【参考】数式用'!$A$2:$M$57,MATCH("処遇改善加算Ⅳ",'【参考】数式用'!$G$3:$M$3,0)+6,0),0)*M478,0)*Z478*0.5,0),"")</f>
        <v/>
      </c>
      <c r="AD478" s="609"/>
      <c r="AE478" s="617"/>
      <c r="AF478" s="617"/>
      <c r="AG478" s="623"/>
      <c r="AH478" s="627"/>
      <c r="AI478" s="708"/>
      <c r="AJ478" s="634"/>
      <c r="AK478" s="648" t="str">
        <f t="shared" si="163"/>
        <v/>
      </c>
      <c r="AL478" s="651" t="str">
        <f t="shared" si="164"/>
        <v/>
      </c>
      <c r="AM478" s="654"/>
      <c r="AN478" s="657" t="str">
        <f>IFERROR(VLOOKUP(K478,'【参考】数式用'!$A$2:$N$57,14,FALSE),"")</f>
        <v/>
      </c>
      <c r="AO478" s="657" t="str">
        <f t="shared" si="165"/>
        <v/>
      </c>
      <c r="AP478" s="711" t="str">
        <f t="shared" si="166"/>
        <v/>
      </c>
      <c r="AQ478" s="711" t="str">
        <f t="shared" si="167"/>
        <v>キャリアパス要件Ⅰ・Ⅱ_</v>
      </c>
      <c r="AR478" s="662" t="str">
        <f t="shared" si="168"/>
        <v>入力済</v>
      </c>
      <c r="AS478" s="657" t="str">
        <f t="shared" si="169"/>
        <v/>
      </c>
      <c r="AT478" s="662" t="str">
        <f t="shared" si="170"/>
        <v>入力済</v>
      </c>
      <c r="AU478" s="662" t="str">
        <f t="shared" si="171"/>
        <v/>
      </c>
      <c r="AV478" s="662" t="str">
        <f t="shared" si="172"/>
        <v/>
      </c>
      <c r="AW478" s="657" t="str">
        <f t="shared" si="173"/>
        <v/>
      </c>
      <c r="AX478" s="657" t="str">
        <f t="shared" si="174"/>
        <v>入力済</v>
      </c>
      <c r="AY478" s="662" t="str">
        <f>IFERROR(VLOOKUP(K478,'【参考】数式用'!$AR$3:$AS$49,2,FALSE),"")</f>
        <v/>
      </c>
      <c r="AZ478" s="657" t="str">
        <f t="shared" si="175"/>
        <v/>
      </c>
      <c r="BA478" s="657" t="str">
        <f t="shared" si="176"/>
        <v>入力済</v>
      </c>
      <c r="BB478" s="662" t="str">
        <f>IFERROR(VLOOKUP(K478,'【参考】数式用'!$AX$3:$AY$56,2,FALSE),"")</f>
        <v/>
      </c>
      <c r="BC478" s="657" t="str">
        <f t="shared" si="177"/>
        <v/>
      </c>
      <c r="BD478" s="657" t="str">
        <f t="shared" si="178"/>
        <v>入力済</v>
      </c>
      <c r="BE478" s="657" t="str">
        <f t="shared" si="179"/>
        <v/>
      </c>
      <c r="BF478" s="657" t="str">
        <f t="shared" si="180"/>
        <v/>
      </c>
      <c r="BG478" s="657" t="str">
        <f t="shared" si="181"/>
        <v/>
      </c>
      <c r="BH478" s="657" t="str">
        <f t="shared" si="182"/>
        <v/>
      </c>
      <c r="BI478" s="657" t="str">
        <f t="shared" si="183"/>
        <v/>
      </c>
      <c r="BM478" s="681" t="e">
        <f>VLOOKUP(K478,'【参考】数式用'!$A$2:$O$57,15,FALSE)</f>
        <v>#N/A</v>
      </c>
    </row>
    <row r="479" spans="1:65" ht="109.9" customHeight="1">
      <c r="A479" s="506">
        <v>468</v>
      </c>
      <c r="B479" s="517" t="str">
        <f>IF(基本情報入力シート!B507="","",基本情報入力シート!B507)</f>
        <v/>
      </c>
      <c r="C479" s="523"/>
      <c r="D479" s="523"/>
      <c r="E479" s="523"/>
      <c r="F479" s="530"/>
      <c r="G479" s="536" t="str">
        <f>IF(基本情報入力シート!L507="","",基本情報入力シート!L507)</f>
        <v/>
      </c>
      <c r="H479" s="536" t="str">
        <f>IF(基本情報入力シート!Q507="","",基本情報入力シート!Q507)</f>
        <v/>
      </c>
      <c r="I479" s="536" t="str">
        <f>IF(基本情報入力シート!V507="","",基本情報入力シート!V507)</f>
        <v/>
      </c>
      <c r="J479" s="536" t="str">
        <f>IF(基本情報入力シート!W507="","",基本情報入力シート!W507)</f>
        <v/>
      </c>
      <c r="K479" s="536" t="str">
        <f>IF(基本情報入力シート!Z507="","",基本情報入力シート!Z507)</f>
        <v/>
      </c>
      <c r="L479" s="555" t="str">
        <f>IF(基本情報入力シート!AF507=0,"",基本情報入力シート!AF507)</f>
        <v/>
      </c>
      <c r="M479" s="563" t="str">
        <f>IF(AND(基本情報入力シート!AG507="",基本情報入力シート!AG507=""),"",基本情報入力シート!AG507)</f>
        <v/>
      </c>
      <c r="N479" s="570"/>
      <c r="O479" s="575" t="str">
        <f>IFERROR(VLOOKUP(K479,'【参考】数式用'!$A$2:$M$57,MATCH(N479,'【参考】数式用'!$G$3:$M$3,0)+6,0),"")</f>
        <v/>
      </c>
      <c r="P479" s="583" t="s">
        <v>549</v>
      </c>
      <c r="Q479" s="587"/>
      <c r="R479" s="590" t="s">
        <v>71</v>
      </c>
      <c r="S479" s="587"/>
      <c r="T479" s="590" t="s">
        <v>743</v>
      </c>
      <c r="U479" s="587"/>
      <c r="V479" s="590" t="s">
        <v>71</v>
      </c>
      <c r="W479" s="587"/>
      <c r="X479" s="590" t="s">
        <v>560</v>
      </c>
      <c r="Y479" s="590" t="s">
        <v>763</v>
      </c>
      <c r="Z479" s="589" t="str">
        <f t="shared" si="161"/>
        <v/>
      </c>
      <c r="AA479" s="594" t="s">
        <v>127</v>
      </c>
      <c r="AB479" s="598" t="str">
        <f t="shared" si="162"/>
        <v/>
      </c>
      <c r="AC479" s="603" t="str">
        <f>IFERROR(ROUNDDOWN(ROUNDDOWN(ROUND(L479*VLOOKUP(K479,'【参考】数式用'!$A$2:$M$57,MATCH("処遇改善加算Ⅳ",'【参考】数式用'!$G$3:$M$3,0)+6,0),0)*M479,0)*Z479*0.5,0),"")</f>
        <v/>
      </c>
      <c r="AD479" s="609"/>
      <c r="AE479" s="617"/>
      <c r="AF479" s="617"/>
      <c r="AG479" s="623"/>
      <c r="AH479" s="627"/>
      <c r="AI479" s="708"/>
      <c r="AJ479" s="634"/>
      <c r="AK479" s="648" t="str">
        <f t="shared" si="163"/>
        <v/>
      </c>
      <c r="AL479" s="651" t="str">
        <f t="shared" si="164"/>
        <v/>
      </c>
      <c r="AM479" s="654"/>
      <c r="AN479" s="657" t="str">
        <f>IFERROR(VLOOKUP(K479,'【参考】数式用'!$A$2:$N$57,14,FALSE),"")</f>
        <v/>
      </c>
      <c r="AO479" s="657" t="str">
        <f t="shared" si="165"/>
        <v/>
      </c>
      <c r="AP479" s="711" t="str">
        <f t="shared" si="166"/>
        <v/>
      </c>
      <c r="AQ479" s="711" t="str">
        <f t="shared" si="167"/>
        <v>キャリアパス要件Ⅰ・Ⅱ_</v>
      </c>
      <c r="AR479" s="662" t="str">
        <f t="shared" si="168"/>
        <v>入力済</v>
      </c>
      <c r="AS479" s="657" t="str">
        <f t="shared" si="169"/>
        <v/>
      </c>
      <c r="AT479" s="662" t="str">
        <f t="shared" si="170"/>
        <v>入力済</v>
      </c>
      <c r="AU479" s="662" t="str">
        <f t="shared" si="171"/>
        <v/>
      </c>
      <c r="AV479" s="662" t="str">
        <f t="shared" si="172"/>
        <v/>
      </c>
      <c r="AW479" s="657" t="str">
        <f t="shared" si="173"/>
        <v/>
      </c>
      <c r="AX479" s="657" t="str">
        <f t="shared" si="174"/>
        <v>入力済</v>
      </c>
      <c r="AY479" s="662" t="str">
        <f>IFERROR(VLOOKUP(K479,'【参考】数式用'!$AR$3:$AS$49,2,FALSE),"")</f>
        <v/>
      </c>
      <c r="AZ479" s="657" t="str">
        <f t="shared" si="175"/>
        <v/>
      </c>
      <c r="BA479" s="657" t="str">
        <f t="shared" si="176"/>
        <v>入力済</v>
      </c>
      <c r="BB479" s="662" t="str">
        <f>IFERROR(VLOOKUP(K479,'【参考】数式用'!$AX$3:$AY$56,2,FALSE),"")</f>
        <v/>
      </c>
      <c r="BC479" s="657" t="str">
        <f t="shared" si="177"/>
        <v/>
      </c>
      <c r="BD479" s="657" t="str">
        <f t="shared" si="178"/>
        <v>入力済</v>
      </c>
      <c r="BE479" s="657" t="str">
        <f t="shared" si="179"/>
        <v/>
      </c>
      <c r="BF479" s="657" t="str">
        <f t="shared" si="180"/>
        <v/>
      </c>
      <c r="BG479" s="657" t="str">
        <f t="shared" si="181"/>
        <v/>
      </c>
      <c r="BH479" s="657" t="str">
        <f t="shared" si="182"/>
        <v/>
      </c>
      <c r="BI479" s="657" t="str">
        <f t="shared" si="183"/>
        <v/>
      </c>
      <c r="BM479" s="681" t="e">
        <f>VLOOKUP(K479,'【参考】数式用'!$A$2:$O$57,15,FALSE)</f>
        <v>#N/A</v>
      </c>
    </row>
    <row r="480" spans="1:65" ht="109.9" customHeight="1">
      <c r="A480" s="506">
        <v>469</v>
      </c>
      <c r="B480" s="517" t="str">
        <f>IF(基本情報入力シート!B508="","",基本情報入力シート!B508)</f>
        <v/>
      </c>
      <c r="C480" s="523"/>
      <c r="D480" s="523"/>
      <c r="E480" s="523"/>
      <c r="F480" s="530"/>
      <c r="G480" s="536" t="str">
        <f>IF(基本情報入力シート!L508="","",基本情報入力シート!L508)</f>
        <v/>
      </c>
      <c r="H480" s="536" t="str">
        <f>IF(基本情報入力シート!Q508="","",基本情報入力シート!Q508)</f>
        <v/>
      </c>
      <c r="I480" s="536" t="str">
        <f>IF(基本情報入力シート!V508="","",基本情報入力シート!V508)</f>
        <v/>
      </c>
      <c r="J480" s="536" t="str">
        <f>IF(基本情報入力シート!W508="","",基本情報入力シート!W508)</f>
        <v/>
      </c>
      <c r="K480" s="536" t="str">
        <f>IF(基本情報入力シート!Z508="","",基本情報入力シート!Z508)</f>
        <v/>
      </c>
      <c r="L480" s="555" t="str">
        <f>IF(基本情報入力シート!AF508=0,"",基本情報入力シート!AF508)</f>
        <v/>
      </c>
      <c r="M480" s="563" t="str">
        <f>IF(AND(基本情報入力シート!AG508="",基本情報入力シート!AG508=""),"",基本情報入力シート!AG508)</f>
        <v/>
      </c>
      <c r="N480" s="570"/>
      <c r="O480" s="575" t="str">
        <f>IFERROR(VLOOKUP(K480,'【参考】数式用'!$A$2:$M$57,MATCH(N480,'【参考】数式用'!$G$3:$M$3,0)+6,0),"")</f>
        <v/>
      </c>
      <c r="P480" s="583" t="s">
        <v>549</v>
      </c>
      <c r="Q480" s="587"/>
      <c r="R480" s="590" t="s">
        <v>71</v>
      </c>
      <c r="S480" s="587"/>
      <c r="T480" s="590" t="s">
        <v>743</v>
      </c>
      <c r="U480" s="587"/>
      <c r="V480" s="590" t="s">
        <v>71</v>
      </c>
      <c r="W480" s="587"/>
      <c r="X480" s="590" t="s">
        <v>560</v>
      </c>
      <c r="Y480" s="590" t="s">
        <v>763</v>
      </c>
      <c r="Z480" s="589" t="str">
        <f t="shared" si="161"/>
        <v/>
      </c>
      <c r="AA480" s="594" t="s">
        <v>127</v>
      </c>
      <c r="AB480" s="598" t="str">
        <f t="shared" si="162"/>
        <v/>
      </c>
      <c r="AC480" s="603" t="str">
        <f>IFERROR(ROUNDDOWN(ROUNDDOWN(ROUND(L480*VLOOKUP(K480,'【参考】数式用'!$A$2:$M$57,MATCH("処遇改善加算Ⅳ",'【参考】数式用'!$G$3:$M$3,0)+6,0),0)*M480,0)*Z480*0.5,0),"")</f>
        <v/>
      </c>
      <c r="AD480" s="609"/>
      <c r="AE480" s="617"/>
      <c r="AF480" s="617"/>
      <c r="AG480" s="623"/>
      <c r="AH480" s="627"/>
      <c r="AI480" s="708"/>
      <c r="AJ480" s="634"/>
      <c r="AK480" s="648" t="str">
        <f t="shared" si="163"/>
        <v/>
      </c>
      <c r="AL480" s="651" t="str">
        <f t="shared" si="164"/>
        <v/>
      </c>
      <c r="AM480" s="654"/>
      <c r="AN480" s="657" t="str">
        <f>IFERROR(VLOOKUP(K480,'【参考】数式用'!$A$2:$N$57,14,FALSE),"")</f>
        <v/>
      </c>
      <c r="AO480" s="657" t="str">
        <f t="shared" si="165"/>
        <v/>
      </c>
      <c r="AP480" s="711" t="str">
        <f t="shared" si="166"/>
        <v/>
      </c>
      <c r="AQ480" s="711" t="str">
        <f t="shared" si="167"/>
        <v>キャリアパス要件Ⅰ・Ⅱ_</v>
      </c>
      <c r="AR480" s="662" t="str">
        <f t="shared" si="168"/>
        <v>入力済</v>
      </c>
      <c r="AS480" s="657" t="str">
        <f t="shared" si="169"/>
        <v/>
      </c>
      <c r="AT480" s="662" t="str">
        <f t="shared" si="170"/>
        <v>入力済</v>
      </c>
      <c r="AU480" s="662" t="str">
        <f t="shared" si="171"/>
        <v/>
      </c>
      <c r="AV480" s="662" t="str">
        <f t="shared" si="172"/>
        <v/>
      </c>
      <c r="AW480" s="657" t="str">
        <f t="shared" si="173"/>
        <v/>
      </c>
      <c r="AX480" s="657" t="str">
        <f t="shared" si="174"/>
        <v>入力済</v>
      </c>
      <c r="AY480" s="662" t="str">
        <f>IFERROR(VLOOKUP(K480,'【参考】数式用'!$AR$3:$AS$49,2,FALSE),"")</f>
        <v/>
      </c>
      <c r="AZ480" s="657" t="str">
        <f t="shared" si="175"/>
        <v/>
      </c>
      <c r="BA480" s="657" t="str">
        <f t="shared" si="176"/>
        <v>入力済</v>
      </c>
      <c r="BB480" s="662" t="str">
        <f>IFERROR(VLOOKUP(K480,'【参考】数式用'!$AX$3:$AY$56,2,FALSE),"")</f>
        <v/>
      </c>
      <c r="BC480" s="657" t="str">
        <f t="shared" si="177"/>
        <v/>
      </c>
      <c r="BD480" s="657" t="str">
        <f t="shared" si="178"/>
        <v>入力済</v>
      </c>
      <c r="BE480" s="657" t="str">
        <f t="shared" si="179"/>
        <v/>
      </c>
      <c r="BF480" s="657" t="str">
        <f t="shared" si="180"/>
        <v/>
      </c>
      <c r="BG480" s="657" t="str">
        <f t="shared" si="181"/>
        <v/>
      </c>
      <c r="BH480" s="657" t="str">
        <f t="shared" si="182"/>
        <v/>
      </c>
      <c r="BI480" s="657" t="str">
        <f t="shared" si="183"/>
        <v/>
      </c>
      <c r="BM480" s="681" t="e">
        <f>VLOOKUP(K480,'【参考】数式用'!$A$2:$O$57,15,FALSE)</f>
        <v>#N/A</v>
      </c>
    </row>
    <row r="481" spans="1:65" ht="109.9" customHeight="1">
      <c r="A481" s="506">
        <v>470</v>
      </c>
      <c r="B481" s="517" t="str">
        <f>IF(基本情報入力シート!B509="","",基本情報入力シート!B509)</f>
        <v/>
      </c>
      <c r="C481" s="523"/>
      <c r="D481" s="523"/>
      <c r="E481" s="523"/>
      <c r="F481" s="530"/>
      <c r="G481" s="536" t="str">
        <f>IF(基本情報入力シート!L509="","",基本情報入力シート!L509)</f>
        <v/>
      </c>
      <c r="H481" s="536" t="str">
        <f>IF(基本情報入力シート!Q509="","",基本情報入力シート!Q509)</f>
        <v/>
      </c>
      <c r="I481" s="536" t="str">
        <f>IF(基本情報入力シート!V509="","",基本情報入力シート!V509)</f>
        <v/>
      </c>
      <c r="J481" s="536" t="str">
        <f>IF(基本情報入力シート!W509="","",基本情報入力シート!W509)</f>
        <v/>
      </c>
      <c r="K481" s="536" t="str">
        <f>IF(基本情報入力シート!Z509="","",基本情報入力シート!Z509)</f>
        <v/>
      </c>
      <c r="L481" s="555" t="str">
        <f>IF(基本情報入力シート!AF509=0,"",基本情報入力シート!AF509)</f>
        <v/>
      </c>
      <c r="M481" s="563" t="str">
        <f>IF(AND(基本情報入力シート!AG509="",基本情報入力シート!AG509=""),"",基本情報入力シート!AG509)</f>
        <v/>
      </c>
      <c r="N481" s="570"/>
      <c r="O481" s="575" t="str">
        <f>IFERROR(VLOOKUP(K481,'【参考】数式用'!$A$2:$M$57,MATCH(N481,'【参考】数式用'!$G$3:$M$3,0)+6,0),"")</f>
        <v/>
      </c>
      <c r="P481" s="583" t="s">
        <v>549</v>
      </c>
      <c r="Q481" s="587"/>
      <c r="R481" s="590" t="s">
        <v>71</v>
      </c>
      <c r="S481" s="587"/>
      <c r="T481" s="590" t="s">
        <v>743</v>
      </c>
      <c r="U481" s="587"/>
      <c r="V481" s="590" t="s">
        <v>71</v>
      </c>
      <c r="W481" s="587"/>
      <c r="X481" s="590" t="s">
        <v>560</v>
      </c>
      <c r="Y481" s="590" t="s">
        <v>763</v>
      </c>
      <c r="Z481" s="589" t="str">
        <f t="shared" si="161"/>
        <v/>
      </c>
      <c r="AA481" s="594" t="s">
        <v>127</v>
      </c>
      <c r="AB481" s="598" t="str">
        <f t="shared" si="162"/>
        <v/>
      </c>
      <c r="AC481" s="603" t="str">
        <f>IFERROR(ROUNDDOWN(ROUNDDOWN(ROUND(L481*VLOOKUP(K481,'【参考】数式用'!$A$2:$M$57,MATCH("処遇改善加算Ⅳ",'【参考】数式用'!$G$3:$M$3,0)+6,0),0)*M481,0)*Z481*0.5,0),"")</f>
        <v/>
      </c>
      <c r="AD481" s="609"/>
      <c r="AE481" s="617"/>
      <c r="AF481" s="617"/>
      <c r="AG481" s="623"/>
      <c r="AH481" s="627"/>
      <c r="AI481" s="708"/>
      <c r="AJ481" s="634"/>
      <c r="AK481" s="648" t="str">
        <f t="shared" si="163"/>
        <v/>
      </c>
      <c r="AL481" s="651" t="str">
        <f t="shared" si="164"/>
        <v/>
      </c>
      <c r="AM481" s="654"/>
      <c r="AN481" s="657" t="str">
        <f>IFERROR(VLOOKUP(K481,'【参考】数式用'!$A$2:$N$57,14,FALSE),"")</f>
        <v/>
      </c>
      <c r="AO481" s="657" t="str">
        <f t="shared" si="165"/>
        <v/>
      </c>
      <c r="AP481" s="711" t="str">
        <f t="shared" si="166"/>
        <v/>
      </c>
      <c r="AQ481" s="711" t="str">
        <f t="shared" si="167"/>
        <v>キャリアパス要件Ⅰ・Ⅱ_</v>
      </c>
      <c r="AR481" s="662" t="str">
        <f t="shared" si="168"/>
        <v>入力済</v>
      </c>
      <c r="AS481" s="657" t="str">
        <f t="shared" si="169"/>
        <v/>
      </c>
      <c r="AT481" s="662" t="str">
        <f t="shared" si="170"/>
        <v>入力済</v>
      </c>
      <c r="AU481" s="662" t="str">
        <f t="shared" si="171"/>
        <v/>
      </c>
      <c r="AV481" s="662" t="str">
        <f t="shared" si="172"/>
        <v/>
      </c>
      <c r="AW481" s="657" t="str">
        <f t="shared" si="173"/>
        <v/>
      </c>
      <c r="AX481" s="657" t="str">
        <f t="shared" si="174"/>
        <v>入力済</v>
      </c>
      <c r="AY481" s="662" t="str">
        <f>IFERROR(VLOOKUP(K481,'【参考】数式用'!$AR$3:$AS$49,2,FALSE),"")</f>
        <v/>
      </c>
      <c r="AZ481" s="657" t="str">
        <f t="shared" si="175"/>
        <v/>
      </c>
      <c r="BA481" s="657" t="str">
        <f t="shared" si="176"/>
        <v>入力済</v>
      </c>
      <c r="BB481" s="662" t="str">
        <f>IFERROR(VLOOKUP(K481,'【参考】数式用'!$AX$3:$AY$56,2,FALSE),"")</f>
        <v/>
      </c>
      <c r="BC481" s="657" t="str">
        <f t="shared" si="177"/>
        <v/>
      </c>
      <c r="BD481" s="657" t="str">
        <f t="shared" si="178"/>
        <v>入力済</v>
      </c>
      <c r="BE481" s="657" t="str">
        <f t="shared" si="179"/>
        <v/>
      </c>
      <c r="BF481" s="657" t="str">
        <f t="shared" si="180"/>
        <v/>
      </c>
      <c r="BG481" s="657" t="str">
        <f t="shared" si="181"/>
        <v/>
      </c>
      <c r="BH481" s="657" t="str">
        <f t="shared" si="182"/>
        <v/>
      </c>
      <c r="BI481" s="657" t="str">
        <f t="shared" si="183"/>
        <v/>
      </c>
      <c r="BM481" s="681" t="e">
        <f>VLOOKUP(K481,'【参考】数式用'!$A$2:$O$57,15,FALSE)</f>
        <v>#N/A</v>
      </c>
    </row>
    <row r="482" spans="1:65" ht="109.9" customHeight="1">
      <c r="A482" s="506">
        <v>471</v>
      </c>
      <c r="B482" s="517" t="str">
        <f>IF(基本情報入力シート!B510="","",基本情報入力シート!B510)</f>
        <v/>
      </c>
      <c r="C482" s="523"/>
      <c r="D482" s="523"/>
      <c r="E482" s="523"/>
      <c r="F482" s="530"/>
      <c r="G482" s="536" t="str">
        <f>IF(基本情報入力シート!L510="","",基本情報入力シート!L510)</f>
        <v/>
      </c>
      <c r="H482" s="536" t="str">
        <f>IF(基本情報入力シート!Q510="","",基本情報入力シート!Q510)</f>
        <v/>
      </c>
      <c r="I482" s="536" t="str">
        <f>IF(基本情報入力シート!V510="","",基本情報入力シート!V510)</f>
        <v/>
      </c>
      <c r="J482" s="536" t="str">
        <f>IF(基本情報入力シート!W510="","",基本情報入力シート!W510)</f>
        <v/>
      </c>
      <c r="K482" s="536" t="str">
        <f>IF(基本情報入力シート!Z510="","",基本情報入力シート!Z510)</f>
        <v/>
      </c>
      <c r="L482" s="555" t="str">
        <f>IF(基本情報入力シート!AF510=0,"",基本情報入力シート!AF510)</f>
        <v/>
      </c>
      <c r="M482" s="563" t="str">
        <f>IF(AND(基本情報入力シート!AG510="",基本情報入力シート!AG510=""),"",基本情報入力シート!AG510)</f>
        <v/>
      </c>
      <c r="N482" s="570"/>
      <c r="O482" s="575" t="str">
        <f>IFERROR(VLOOKUP(K482,'【参考】数式用'!$A$2:$M$57,MATCH(N482,'【参考】数式用'!$G$3:$M$3,0)+6,0),"")</f>
        <v/>
      </c>
      <c r="P482" s="583" t="s">
        <v>549</v>
      </c>
      <c r="Q482" s="587"/>
      <c r="R482" s="590" t="s">
        <v>71</v>
      </c>
      <c r="S482" s="587"/>
      <c r="T482" s="590" t="s">
        <v>743</v>
      </c>
      <c r="U482" s="587"/>
      <c r="V482" s="590" t="s">
        <v>71</v>
      </c>
      <c r="W482" s="587"/>
      <c r="X482" s="590" t="s">
        <v>560</v>
      </c>
      <c r="Y482" s="590" t="s">
        <v>763</v>
      </c>
      <c r="Z482" s="589" t="str">
        <f t="shared" si="161"/>
        <v/>
      </c>
      <c r="AA482" s="594" t="s">
        <v>127</v>
      </c>
      <c r="AB482" s="598" t="str">
        <f t="shared" si="162"/>
        <v/>
      </c>
      <c r="AC482" s="603" t="str">
        <f>IFERROR(ROUNDDOWN(ROUNDDOWN(ROUND(L482*VLOOKUP(K482,'【参考】数式用'!$A$2:$M$57,MATCH("処遇改善加算Ⅳ",'【参考】数式用'!$G$3:$M$3,0)+6,0),0)*M482,0)*Z482*0.5,0),"")</f>
        <v/>
      </c>
      <c r="AD482" s="609"/>
      <c r="AE482" s="617"/>
      <c r="AF482" s="617"/>
      <c r="AG482" s="623"/>
      <c r="AH482" s="627"/>
      <c r="AI482" s="708"/>
      <c r="AJ482" s="634"/>
      <c r="AK482" s="648" t="str">
        <f t="shared" si="163"/>
        <v/>
      </c>
      <c r="AL482" s="651" t="str">
        <f t="shared" si="164"/>
        <v/>
      </c>
      <c r="AM482" s="654"/>
      <c r="AN482" s="657" t="str">
        <f>IFERROR(VLOOKUP(K482,'【参考】数式用'!$A$2:$N$57,14,FALSE),"")</f>
        <v/>
      </c>
      <c r="AO482" s="657" t="str">
        <f t="shared" si="165"/>
        <v/>
      </c>
      <c r="AP482" s="711" t="str">
        <f t="shared" si="166"/>
        <v/>
      </c>
      <c r="AQ482" s="711" t="str">
        <f t="shared" si="167"/>
        <v>キャリアパス要件Ⅰ・Ⅱ_</v>
      </c>
      <c r="AR482" s="662" t="str">
        <f t="shared" si="168"/>
        <v>入力済</v>
      </c>
      <c r="AS482" s="657" t="str">
        <f t="shared" si="169"/>
        <v/>
      </c>
      <c r="AT482" s="662" t="str">
        <f t="shared" si="170"/>
        <v>入力済</v>
      </c>
      <c r="AU482" s="662" t="str">
        <f t="shared" si="171"/>
        <v/>
      </c>
      <c r="AV482" s="662" t="str">
        <f t="shared" si="172"/>
        <v/>
      </c>
      <c r="AW482" s="657" t="str">
        <f t="shared" si="173"/>
        <v/>
      </c>
      <c r="AX482" s="657" t="str">
        <f t="shared" si="174"/>
        <v>入力済</v>
      </c>
      <c r="AY482" s="662" t="str">
        <f>IFERROR(VLOOKUP(K482,'【参考】数式用'!$AR$3:$AS$49,2,FALSE),"")</f>
        <v/>
      </c>
      <c r="AZ482" s="657" t="str">
        <f t="shared" si="175"/>
        <v/>
      </c>
      <c r="BA482" s="657" t="str">
        <f t="shared" si="176"/>
        <v>入力済</v>
      </c>
      <c r="BB482" s="662" t="str">
        <f>IFERROR(VLOOKUP(K482,'【参考】数式用'!$AX$3:$AY$56,2,FALSE),"")</f>
        <v/>
      </c>
      <c r="BC482" s="657" t="str">
        <f t="shared" si="177"/>
        <v/>
      </c>
      <c r="BD482" s="657" t="str">
        <f t="shared" si="178"/>
        <v>入力済</v>
      </c>
      <c r="BE482" s="657" t="str">
        <f t="shared" si="179"/>
        <v/>
      </c>
      <c r="BF482" s="657" t="str">
        <f t="shared" si="180"/>
        <v/>
      </c>
      <c r="BG482" s="657" t="str">
        <f t="shared" si="181"/>
        <v/>
      </c>
      <c r="BH482" s="657" t="str">
        <f t="shared" si="182"/>
        <v/>
      </c>
      <c r="BI482" s="657" t="str">
        <f t="shared" si="183"/>
        <v/>
      </c>
      <c r="BM482" s="681" t="e">
        <f>VLOOKUP(K482,'【参考】数式用'!$A$2:$O$57,15,FALSE)</f>
        <v>#N/A</v>
      </c>
    </row>
    <row r="483" spans="1:65" ht="109.9" customHeight="1">
      <c r="A483" s="506">
        <v>472</v>
      </c>
      <c r="B483" s="517" t="str">
        <f>IF(基本情報入力シート!B511="","",基本情報入力シート!B511)</f>
        <v/>
      </c>
      <c r="C483" s="523"/>
      <c r="D483" s="523"/>
      <c r="E483" s="523"/>
      <c r="F483" s="530"/>
      <c r="G483" s="536" t="str">
        <f>IF(基本情報入力シート!L511="","",基本情報入力シート!L511)</f>
        <v/>
      </c>
      <c r="H483" s="536" t="str">
        <f>IF(基本情報入力シート!Q511="","",基本情報入力シート!Q511)</f>
        <v/>
      </c>
      <c r="I483" s="536" t="str">
        <f>IF(基本情報入力シート!V511="","",基本情報入力シート!V511)</f>
        <v/>
      </c>
      <c r="J483" s="536" t="str">
        <f>IF(基本情報入力シート!W511="","",基本情報入力シート!W511)</f>
        <v/>
      </c>
      <c r="K483" s="536" t="str">
        <f>IF(基本情報入力シート!Z511="","",基本情報入力シート!Z511)</f>
        <v/>
      </c>
      <c r="L483" s="555" t="str">
        <f>IF(基本情報入力シート!AF511=0,"",基本情報入力シート!AF511)</f>
        <v/>
      </c>
      <c r="M483" s="563" t="str">
        <f>IF(AND(基本情報入力シート!AG511="",基本情報入力シート!AG511=""),"",基本情報入力シート!AG511)</f>
        <v/>
      </c>
      <c r="N483" s="570"/>
      <c r="O483" s="575" t="str">
        <f>IFERROR(VLOOKUP(K483,'【参考】数式用'!$A$2:$M$57,MATCH(N483,'【参考】数式用'!$G$3:$M$3,0)+6,0),"")</f>
        <v/>
      </c>
      <c r="P483" s="583" t="s">
        <v>549</v>
      </c>
      <c r="Q483" s="587"/>
      <c r="R483" s="590" t="s">
        <v>71</v>
      </c>
      <c r="S483" s="587"/>
      <c r="T483" s="590" t="s">
        <v>743</v>
      </c>
      <c r="U483" s="587"/>
      <c r="V483" s="590" t="s">
        <v>71</v>
      </c>
      <c r="W483" s="587"/>
      <c r="X483" s="590" t="s">
        <v>560</v>
      </c>
      <c r="Y483" s="590" t="s">
        <v>763</v>
      </c>
      <c r="Z483" s="589" t="str">
        <f t="shared" si="161"/>
        <v/>
      </c>
      <c r="AA483" s="594" t="s">
        <v>127</v>
      </c>
      <c r="AB483" s="598" t="str">
        <f t="shared" si="162"/>
        <v/>
      </c>
      <c r="AC483" s="603" t="str">
        <f>IFERROR(ROUNDDOWN(ROUNDDOWN(ROUND(L483*VLOOKUP(K483,'【参考】数式用'!$A$2:$M$57,MATCH("処遇改善加算Ⅳ",'【参考】数式用'!$G$3:$M$3,0)+6,0),0)*M483,0)*Z483*0.5,0),"")</f>
        <v/>
      </c>
      <c r="AD483" s="609"/>
      <c r="AE483" s="617"/>
      <c r="AF483" s="617"/>
      <c r="AG483" s="623"/>
      <c r="AH483" s="627"/>
      <c r="AI483" s="708"/>
      <c r="AJ483" s="634"/>
      <c r="AK483" s="648" t="str">
        <f t="shared" si="163"/>
        <v/>
      </c>
      <c r="AL483" s="651" t="str">
        <f t="shared" si="164"/>
        <v/>
      </c>
      <c r="AM483" s="654"/>
      <c r="AN483" s="657" t="str">
        <f>IFERROR(VLOOKUP(K483,'【参考】数式用'!$A$2:$N$57,14,FALSE),"")</f>
        <v/>
      </c>
      <c r="AO483" s="657" t="str">
        <f t="shared" si="165"/>
        <v/>
      </c>
      <c r="AP483" s="711" t="str">
        <f t="shared" si="166"/>
        <v/>
      </c>
      <c r="AQ483" s="711" t="str">
        <f t="shared" si="167"/>
        <v>キャリアパス要件Ⅰ・Ⅱ_</v>
      </c>
      <c r="AR483" s="662" t="str">
        <f t="shared" si="168"/>
        <v>入力済</v>
      </c>
      <c r="AS483" s="657" t="str">
        <f t="shared" si="169"/>
        <v/>
      </c>
      <c r="AT483" s="662" t="str">
        <f t="shared" si="170"/>
        <v>入力済</v>
      </c>
      <c r="AU483" s="662" t="str">
        <f t="shared" si="171"/>
        <v/>
      </c>
      <c r="AV483" s="662" t="str">
        <f t="shared" si="172"/>
        <v/>
      </c>
      <c r="AW483" s="657" t="str">
        <f t="shared" si="173"/>
        <v/>
      </c>
      <c r="AX483" s="657" t="str">
        <f t="shared" si="174"/>
        <v>入力済</v>
      </c>
      <c r="AY483" s="662" t="str">
        <f>IFERROR(VLOOKUP(K483,'【参考】数式用'!$AR$3:$AS$49,2,FALSE),"")</f>
        <v/>
      </c>
      <c r="AZ483" s="657" t="str">
        <f t="shared" si="175"/>
        <v/>
      </c>
      <c r="BA483" s="657" t="str">
        <f t="shared" si="176"/>
        <v>入力済</v>
      </c>
      <c r="BB483" s="662" t="str">
        <f>IFERROR(VLOOKUP(K483,'【参考】数式用'!$AX$3:$AY$56,2,FALSE),"")</f>
        <v/>
      </c>
      <c r="BC483" s="657" t="str">
        <f t="shared" si="177"/>
        <v/>
      </c>
      <c r="BD483" s="657" t="str">
        <f t="shared" si="178"/>
        <v>入力済</v>
      </c>
      <c r="BE483" s="657" t="str">
        <f t="shared" si="179"/>
        <v/>
      </c>
      <c r="BF483" s="657" t="str">
        <f t="shared" si="180"/>
        <v/>
      </c>
      <c r="BG483" s="657" t="str">
        <f t="shared" si="181"/>
        <v/>
      </c>
      <c r="BH483" s="657" t="str">
        <f t="shared" si="182"/>
        <v/>
      </c>
      <c r="BI483" s="657" t="str">
        <f t="shared" si="183"/>
        <v/>
      </c>
      <c r="BM483" s="681" t="e">
        <f>VLOOKUP(K483,'【参考】数式用'!$A$2:$O$57,15,FALSE)</f>
        <v>#N/A</v>
      </c>
    </row>
    <row r="484" spans="1:65" ht="109.9" customHeight="1">
      <c r="A484" s="506">
        <v>473</v>
      </c>
      <c r="B484" s="517" t="str">
        <f>IF(基本情報入力シート!B512="","",基本情報入力シート!B512)</f>
        <v/>
      </c>
      <c r="C484" s="523"/>
      <c r="D484" s="523"/>
      <c r="E484" s="523"/>
      <c r="F484" s="530"/>
      <c r="G484" s="536" t="str">
        <f>IF(基本情報入力シート!L512="","",基本情報入力シート!L512)</f>
        <v/>
      </c>
      <c r="H484" s="536" t="str">
        <f>IF(基本情報入力シート!Q512="","",基本情報入力シート!Q512)</f>
        <v/>
      </c>
      <c r="I484" s="536" t="str">
        <f>IF(基本情報入力シート!V512="","",基本情報入力シート!V512)</f>
        <v/>
      </c>
      <c r="J484" s="536" t="str">
        <f>IF(基本情報入力シート!W512="","",基本情報入力シート!W512)</f>
        <v/>
      </c>
      <c r="K484" s="536" t="str">
        <f>IF(基本情報入力シート!Z512="","",基本情報入力シート!Z512)</f>
        <v/>
      </c>
      <c r="L484" s="555" t="str">
        <f>IF(基本情報入力シート!AF512=0,"",基本情報入力シート!AF512)</f>
        <v/>
      </c>
      <c r="M484" s="563" t="str">
        <f>IF(AND(基本情報入力シート!AG512="",基本情報入力シート!AG512=""),"",基本情報入力シート!AG512)</f>
        <v/>
      </c>
      <c r="N484" s="570"/>
      <c r="O484" s="575" t="str">
        <f>IFERROR(VLOOKUP(K484,'【参考】数式用'!$A$2:$M$57,MATCH(N484,'【参考】数式用'!$G$3:$M$3,0)+6,0),"")</f>
        <v/>
      </c>
      <c r="P484" s="583" t="s">
        <v>549</v>
      </c>
      <c r="Q484" s="587"/>
      <c r="R484" s="590" t="s">
        <v>71</v>
      </c>
      <c r="S484" s="587"/>
      <c r="T484" s="590" t="s">
        <v>743</v>
      </c>
      <c r="U484" s="587"/>
      <c r="V484" s="590" t="s">
        <v>71</v>
      </c>
      <c r="W484" s="587"/>
      <c r="X484" s="590" t="s">
        <v>560</v>
      </c>
      <c r="Y484" s="590" t="s">
        <v>763</v>
      </c>
      <c r="Z484" s="589" t="str">
        <f t="shared" si="161"/>
        <v/>
      </c>
      <c r="AA484" s="594" t="s">
        <v>127</v>
      </c>
      <c r="AB484" s="598" t="str">
        <f t="shared" si="162"/>
        <v/>
      </c>
      <c r="AC484" s="603" t="str">
        <f>IFERROR(ROUNDDOWN(ROUNDDOWN(ROUND(L484*VLOOKUP(K484,'【参考】数式用'!$A$2:$M$57,MATCH("処遇改善加算Ⅳ",'【参考】数式用'!$G$3:$M$3,0)+6,0),0)*M484,0)*Z484*0.5,0),"")</f>
        <v/>
      </c>
      <c r="AD484" s="609"/>
      <c r="AE484" s="617"/>
      <c r="AF484" s="617"/>
      <c r="AG484" s="623"/>
      <c r="AH484" s="627"/>
      <c r="AI484" s="708"/>
      <c r="AJ484" s="634"/>
      <c r="AK484" s="648" t="str">
        <f t="shared" si="163"/>
        <v/>
      </c>
      <c r="AL484" s="651" t="str">
        <f t="shared" si="164"/>
        <v/>
      </c>
      <c r="AM484" s="654"/>
      <c r="AN484" s="657" t="str">
        <f>IFERROR(VLOOKUP(K484,'【参考】数式用'!$A$2:$N$57,14,FALSE),"")</f>
        <v/>
      </c>
      <c r="AO484" s="657" t="str">
        <f t="shared" si="165"/>
        <v/>
      </c>
      <c r="AP484" s="711" t="str">
        <f t="shared" si="166"/>
        <v/>
      </c>
      <c r="AQ484" s="711" t="str">
        <f t="shared" si="167"/>
        <v>キャリアパス要件Ⅰ・Ⅱ_</v>
      </c>
      <c r="AR484" s="662" t="str">
        <f t="shared" si="168"/>
        <v>入力済</v>
      </c>
      <c r="AS484" s="657" t="str">
        <f t="shared" si="169"/>
        <v/>
      </c>
      <c r="AT484" s="662" t="str">
        <f t="shared" si="170"/>
        <v>入力済</v>
      </c>
      <c r="AU484" s="662" t="str">
        <f t="shared" si="171"/>
        <v/>
      </c>
      <c r="AV484" s="662" t="str">
        <f t="shared" si="172"/>
        <v/>
      </c>
      <c r="AW484" s="657" t="str">
        <f t="shared" si="173"/>
        <v/>
      </c>
      <c r="AX484" s="657" t="str">
        <f t="shared" si="174"/>
        <v>入力済</v>
      </c>
      <c r="AY484" s="662" t="str">
        <f>IFERROR(VLOOKUP(K484,'【参考】数式用'!$AR$3:$AS$49,2,FALSE),"")</f>
        <v/>
      </c>
      <c r="AZ484" s="657" t="str">
        <f t="shared" si="175"/>
        <v/>
      </c>
      <c r="BA484" s="657" t="str">
        <f t="shared" si="176"/>
        <v>入力済</v>
      </c>
      <c r="BB484" s="662" t="str">
        <f>IFERROR(VLOOKUP(K484,'【参考】数式用'!$AX$3:$AY$56,2,FALSE),"")</f>
        <v/>
      </c>
      <c r="BC484" s="657" t="str">
        <f t="shared" si="177"/>
        <v/>
      </c>
      <c r="BD484" s="657" t="str">
        <f t="shared" si="178"/>
        <v>入力済</v>
      </c>
      <c r="BE484" s="657" t="str">
        <f t="shared" si="179"/>
        <v/>
      </c>
      <c r="BF484" s="657" t="str">
        <f t="shared" si="180"/>
        <v/>
      </c>
      <c r="BG484" s="657" t="str">
        <f t="shared" si="181"/>
        <v/>
      </c>
      <c r="BH484" s="657" t="str">
        <f t="shared" si="182"/>
        <v/>
      </c>
      <c r="BI484" s="657" t="str">
        <f t="shared" si="183"/>
        <v/>
      </c>
      <c r="BM484" s="681" t="e">
        <f>VLOOKUP(K484,'【参考】数式用'!$A$2:$O$57,15,FALSE)</f>
        <v>#N/A</v>
      </c>
    </row>
    <row r="485" spans="1:65" ht="109.9" customHeight="1">
      <c r="A485" s="506">
        <v>474</v>
      </c>
      <c r="B485" s="517" t="str">
        <f>IF(基本情報入力シート!B513="","",基本情報入力シート!B513)</f>
        <v/>
      </c>
      <c r="C485" s="523"/>
      <c r="D485" s="523"/>
      <c r="E485" s="523"/>
      <c r="F485" s="530"/>
      <c r="G485" s="536" t="str">
        <f>IF(基本情報入力シート!L513="","",基本情報入力シート!L513)</f>
        <v/>
      </c>
      <c r="H485" s="536" t="str">
        <f>IF(基本情報入力シート!Q513="","",基本情報入力シート!Q513)</f>
        <v/>
      </c>
      <c r="I485" s="536" t="str">
        <f>IF(基本情報入力シート!V513="","",基本情報入力シート!V513)</f>
        <v/>
      </c>
      <c r="J485" s="536" t="str">
        <f>IF(基本情報入力シート!W513="","",基本情報入力シート!W513)</f>
        <v/>
      </c>
      <c r="K485" s="536" t="str">
        <f>IF(基本情報入力シート!Z513="","",基本情報入力シート!Z513)</f>
        <v/>
      </c>
      <c r="L485" s="555" t="str">
        <f>IF(基本情報入力シート!AF513=0,"",基本情報入力シート!AF513)</f>
        <v/>
      </c>
      <c r="M485" s="563" t="str">
        <f>IF(AND(基本情報入力シート!AG513="",基本情報入力シート!AG513=""),"",基本情報入力シート!AG513)</f>
        <v/>
      </c>
      <c r="N485" s="570"/>
      <c r="O485" s="575" t="str">
        <f>IFERROR(VLOOKUP(K485,'【参考】数式用'!$A$2:$M$57,MATCH(N485,'【参考】数式用'!$G$3:$M$3,0)+6,0),"")</f>
        <v/>
      </c>
      <c r="P485" s="583" t="s">
        <v>549</v>
      </c>
      <c r="Q485" s="587"/>
      <c r="R485" s="590" t="s">
        <v>71</v>
      </c>
      <c r="S485" s="587"/>
      <c r="T485" s="590" t="s">
        <v>743</v>
      </c>
      <c r="U485" s="587"/>
      <c r="V485" s="590" t="s">
        <v>71</v>
      </c>
      <c r="W485" s="587"/>
      <c r="X485" s="590" t="s">
        <v>560</v>
      </c>
      <c r="Y485" s="590" t="s">
        <v>763</v>
      </c>
      <c r="Z485" s="589" t="str">
        <f t="shared" si="161"/>
        <v/>
      </c>
      <c r="AA485" s="594" t="s">
        <v>127</v>
      </c>
      <c r="AB485" s="598" t="str">
        <f t="shared" si="162"/>
        <v/>
      </c>
      <c r="AC485" s="603" t="str">
        <f>IFERROR(ROUNDDOWN(ROUNDDOWN(ROUND(L485*VLOOKUP(K485,'【参考】数式用'!$A$2:$M$57,MATCH("処遇改善加算Ⅳ",'【参考】数式用'!$G$3:$M$3,0)+6,0),0)*M485,0)*Z485*0.5,0),"")</f>
        <v/>
      </c>
      <c r="AD485" s="609"/>
      <c r="AE485" s="617"/>
      <c r="AF485" s="617"/>
      <c r="AG485" s="623"/>
      <c r="AH485" s="627"/>
      <c r="AI485" s="708"/>
      <c r="AJ485" s="634"/>
      <c r="AK485" s="648" t="str">
        <f t="shared" si="163"/>
        <v/>
      </c>
      <c r="AL485" s="651" t="str">
        <f t="shared" si="164"/>
        <v/>
      </c>
      <c r="AM485" s="654"/>
      <c r="AN485" s="657" t="str">
        <f>IFERROR(VLOOKUP(K485,'【参考】数式用'!$A$2:$N$57,14,FALSE),"")</f>
        <v/>
      </c>
      <c r="AO485" s="657" t="str">
        <f t="shared" si="165"/>
        <v/>
      </c>
      <c r="AP485" s="711" t="str">
        <f t="shared" si="166"/>
        <v/>
      </c>
      <c r="AQ485" s="711" t="str">
        <f t="shared" si="167"/>
        <v>キャリアパス要件Ⅰ・Ⅱ_</v>
      </c>
      <c r="AR485" s="662" t="str">
        <f t="shared" si="168"/>
        <v>入力済</v>
      </c>
      <c r="AS485" s="657" t="str">
        <f t="shared" si="169"/>
        <v/>
      </c>
      <c r="AT485" s="662" t="str">
        <f t="shared" si="170"/>
        <v>入力済</v>
      </c>
      <c r="AU485" s="662" t="str">
        <f t="shared" si="171"/>
        <v/>
      </c>
      <c r="AV485" s="662" t="str">
        <f t="shared" si="172"/>
        <v/>
      </c>
      <c r="AW485" s="657" t="str">
        <f t="shared" si="173"/>
        <v/>
      </c>
      <c r="AX485" s="657" t="str">
        <f t="shared" si="174"/>
        <v>入力済</v>
      </c>
      <c r="AY485" s="662" t="str">
        <f>IFERROR(VLOOKUP(K485,'【参考】数式用'!$AR$3:$AS$49,2,FALSE),"")</f>
        <v/>
      </c>
      <c r="AZ485" s="657" t="str">
        <f t="shared" si="175"/>
        <v/>
      </c>
      <c r="BA485" s="657" t="str">
        <f t="shared" si="176"/>
        <v>入力済</v>
      </c>
      <c r="BB485" s="662" t="str">
        <f>IFERROR(VLOOKUP(K485,'【参考】数式用'!$AX$3:$AY$56,2,FALSE),"")</f>
        <v/>
      </c>
      <c r="BC485" s="657" t="str">
        <f t="shared" si="177"/>
        <v/>
      </c>
      <c r="BD485" s="657" t="str">
        <f t="shared" si="178"/>
        <v>入力済</v>
      </c>
      <c r="BE485" s="657" t="str">
        <f t="shared" si="179"/>
        <v/>
      </c>
      <c r="BF485" s="657" t="str">
        <f t="shared" si="180"/>
        <v/>
      </c>
      <c r="BG485" s="657" t="str">
        <f t="shared" si="181"/>
        <v/>
      </c>
      <c r="BH485" s="657" t="str">
        <f t="shared" si="182"/>
        <v/>
      </c>
      <c r="BI485" s="657" t="str">
        <f t="shared" si="183"/>
        <v/>
      </c>
      <c r="BM485" s="681" t="e">
        <f>VLOOKUP(K485,'【参考】数式用'!$A$2:$O$57,15,FALSE)</f>
        <v>#N/A</v>
      </c>
    </row>
    <row r="486" spans="1:65" ht="109.9" customHeight="1">
      <c r="A486" s="506">
        <v>475</v>
      </c>
      <c r="B486" s="517" t="str">
        <f>IF(基本情報入力シート!B514="","",基本情報入力シート!B514)</f>
        <v/>
      </c>
      <c r="C486" s="523"/>
      <c r="D486" s="523"/>
      <c r="E486" s="523"/>
      <c r="F486" s="530"/>
      <c r="G486" s="536" t="str">
        <f>IF(基本情報入力シート!L514="","",基本情報入力シート!L514)</f>
        <v/>
      </c>
      <c r="H486" s="536" t="str">
        <f>IF(基本情報入力シート!Q514="","",基本情報入力シート!Q514)</f>
        <v/>
      </c>
      <c r="I486" s="536" t="str">
        <f>IF(基本情報入力シート!V514="","",基本情報入力シート!V514)</f>
        <v/>
      </c>
      <c r="J486" s="536" t="str">
        <f>IF(基本情報入力シート!W514="","",基本情報入力シート!W514)</f>
        <v/>
      </c>
      <c r="K486" s="536" t="str">
        <f>IF(基本情報入力シート!Z514="","",基本情報入力シート!Z514)</f>
        <v/>
      </c>
      <c r="L486" s="555" t="str">
        <f>IF(基本情報入力シート!AF514=0,"",基本情報入力シート!AF514)</f>
        <v/>
      </c>
      <c r="M486" s="563" t="str">
        <f>IF(AND(基本情報入力シート!AG514="",基本情報入力シート!AG514=""),"",基本情報入力シート!AG514)</f>
        <v/>
      </c>
      <c r="N486" s="570"/>
      <c r="O486" s="575" t="str">
        <f>IFERROR(VLOOKUP(K486,'【参考】数式用'!$A$2:$M$57,MATCH(N486,'【参考】数式用'!$G$3:$M$3,0)+6,0),"")</f>
        <v/>
      </c>
      <c r="P486" s="583" t="s">
        <v>549</v>
      </c>
      <c r="Q486" s="587"/>
      <c r="R486" s="590" t="s">
        <v>71</v>
      </c>
      <c r="S486" s="587"/>
      <c r="T486" s="590" t="s">
        <v>743</v>
      </c>
      <c r="U486" s="587"/>
      <c r="V486" s="590" t="s">
        <v>71</v>
      </c>
      <c r="W486" s="587"/>
      <c r="X486" s="590" t="s">
        <v>560</v>
      </c>
      <c r="Y486" s="590" t="s">
        <v>763</v>
      </c>
      <c r="Z486" s="589" t="str">
        <f t="shared" si="161"/>
        <v/>
      </c>
      <c r="AA486" s="594" t="s">
        <v>127</v>
      </c>
      <c r="AB486" s="598" t="str">
        <f t="shared" si="162"/>
        <v/>
      </c>
      <c r="AC486" s="603" t="str">
        <f>IFERROR(ROUNDDOWN(ROUNDDOWN(ROUND(L486*VLOOKUP(K486,'【参考】数式用'!$A$2:$M$57,MATCH("処遇改善加算Ⅳ",'【参考】数式用'!$G$3:$M$3,0)+6,0),0)*M486,0)*Z486*0.5,0),"")</f>
        <v/>
      </c>
      <c r="AD486" s="609"/>
      <c r="AE486" s="617"/>
      <c r="AF486" s="617"/>
      <c r="AG486" s="623"/>
      <c r="AH486" s="627"/>
      <c r="AI486" s="708"/>
      <c r="AJ486" s="634"/>
      <c r="AK486" s="648" t="str">
        <f t="shared" si="163"/>
        <v/>
      </c>
      <c r="AL486" s="651" t="str">
        <f t="shared" si="164"/>
        <v/>
      </c>
      <c r="AM486" s="654"/>
      <c r="AN486" s="657" t="str">
        <f>IFERROR(VLOOKUP(K486,'【参考】数式用'!$A$2:$N$57,14,FALSE),"")</f>
        <v/>
      </c>
      <c r="AO486" s="657" t="str">
        <f t="shared" si="165"/>
        <v/>
      </c>
      <c r="AP486" s="711" t="str">
        <f t="shared" si="166"/>
        <v/>
      </c>
      <c r="AQ486" s="711" t="str">
        <f t="shared" si="167"/>
        <v>キャリアパス要件Ⅰ・Ⅱ_</v>
      </c>
      <c r="AR486" s="662" t="str">
        <f t="shared" si="168"/>
        <v>入力済</v>
      </c>
      <c r="AS486" s="657" t="str">
        <f t="shared" si="169"/>
        <v/>
      </c>
      <c r="AT486" s="662" t="str">
        <f t="shared" si="170"/>
        <v>入力済</v>
      </c>
      <c r="AU486" s="662" t="str">
        <f t="shared" si="171"/>
        <v/>
      </c>
      <c r="AV486" s="662" t="str">
        <f t="shared" si="172"/>
        <v/>
      </c>
      <c r="AW486" s="657" t="str">
        <f t="shared" si="173"/>
        <v/>
      </c>
      <c r="AX486" s="657" t="str">
        <f t="shared" si="174"/>
        <v>入力済</v>
      </c>
      <c r="AY486" s="662" t="str">
        <f>IFERROR(VLOOKUP(K486,'【参考】数式用'!$AR$3:$AS$49,2,FALSE),"")</f>
        <v/>
      </c>
      <c r="AZ486" s="657" t="str">
        <f t="shared" si="175"/>
        <v/>
      </c>
      <c r="BA486" s="657" t="str">
        <f t="shared" si="176"/>
        <v>入力済</v>
      </c>
      <c r="BB486" s="662" t="str">
        <f>IFERROR(VLOOKUP(K486,'【参考】数式用'!$AX$3:$AY$56,2,FALSE),"")</f>
        <v/>
      </c>
      <c r="BC486" s="657" t="str">
        <f t="shared" si="177"/>
        <v/>
      </c>
      <c r="BD486" s="657" t="str">
        <f t="shared" si="178"/>
        <v>入力済</v>
      </c>
      <c r="BE486" s="657" t="str">
        <f t="shared" si="179"/>
        <v/>
      </c>
      <c r="BF486" s="657" t="str">
        <f t="shared" si="180"/>
        <v/>
      </c>
      <c r="BG486" s="657" t="str">
        <f t="shared" si="181"/>
        <v/>
      </c>
      <c r="BH486" s="657" t="str">
        <f t="shared" si="182"/>
        <v/>
      </c>
      <c r="BI486" s="657" t="str">
        <f t="shared" si="183"/>
        <v/>
      </c>
      <c r="BM486" s="681" t="e">
        <f>VLOOKUP(K486,'【参考】数式用'!$A$2:$O$57,15,FALSE)</f>
        <v>#N/A</v>
      </c>
    </row>
    <row r="487" spans="1:65" ht="109.9" customHeight="1">
      <c r="A487" s="506">
        <v>476</v>
      </c>
      <c r="B487" s="517" t="str">
        <f>IF(基本情報入力シート!B515="","",基本情報入力シート!B515)</f>
        <v/>
      </c>
      <c r="C487" s="523"/>
      <c r="D487" s="523"/>
      <c r="E487" s="523"/>
      <c r="F487" s="530"/>
      <c r="G487" s="536" t="str">
        <f>IF(基本情報入力シート!L515="","",基本情報入力シート!L515)</f>
        <v/>
      </c>
      <c r="H487" s="536" t="str">
        <f>IF(基本情報入力シート!Q515="","",基本情報入力シート!Q515)</f>
        <v/>
      </c>
      <c r="I487" s="536" t="str">
        <f>IF(基本情報入力シート!V515="","",基本情報入力シート!V515)</f>
        <v/>
      </c>
      <c r="J487" s="536" t="str">
        <f>IF(基本情報入力シート!W515="","",基本情報入力シート!W515)</f>
        <v/>
      </c>
      <c r="K487" s="536" t="str">
        <f>IF(基本情報入力シート!Z515="","",基本情報入力シート!Z515)</f>
        <v/>
      </c>
      <c r="L487" s="555" t="str">
        <f>IF(基本情報入力シート!AF515=0,"",基本情報入力シート!AF515)</f>
        <v/>
      </c>
      <c r="M487" s="563" t="str">
        <f>IF(AND(基本情報入力シート!AG515="",基本情報入力シート!AG515=""),"",基本情報入力シート!AG515)</f>
        <v/>
      </c>
      <c r="N487" s="570"/>
      <c r="O487" s="575" t="str">
        <f>IFERROR(VLOOKUP(K487,'【参考】数式用'!$A$2:$M$57,MATCH(N487,'【参考】数式用'!$G$3:$M$3,0)+6,0),"")</f>
        <v/>
      </c>
      <c r="P487" s="583" t="s">
        <v>549</v>
      </c>
      <c r="Q487" s="587"/>
      <c r="R487" s="590" t="s">
        <v>71</v>
      </c>
      <c r="S487" s="587"/>
      <c r="T487" s="590" t="s">
        <v>743</v>
      </c>
      <c r="U487" s="587"/>
      <c r="V487" s="590" t="s">
        <v>71</v>
      </c>
      <c r="W487" s="587"/>
      <c r="X487" s="590" t="s">
        <v>560</v>
      </c>
      <c r="Y487" s="590" t="s">
        <v>763</v>
      </c>
      <c r="Z487" s="589" t="str">
        <f t="shared" si="161"/>
        <v/>
      </c>
      <c r="AA487" s="594" t="s">
        <v>127</v>
      </c>
      <c r="AB487" s="598" t="str">
        <f t="shared" si="162"/>
        <v/>
      </c>
      <c r="AC487" s="603" t="str">
        <f>IFERROR(ROUNDDOWN(ROUNDDOWN(ROUND(L487*VLOOKUP(K487,'【参考】数式用'!$A$2:$M$57,MATCH("処遇改善加算Ⅳ",'【参考】数式用'!$G$3:$M$3,0)+6,0),0)*M487,0)*Z487*0.5,0),"")</f>
        <v/>
      </c>
      <c r="AD487" s="609"/>
      <c r="AE487" s="617"/>
      <c r="AF487" s="617"/>
      <c r="AG487" s="623"/>
      <c r="AH487" s="627"/>
      <c r="AI487" s="708"/>
      <c r="AJ487" s="634"/>
      <c r="AK487" s="648" t="str">
        <f t="shared" si="163"/>
        <v/>
      </c>
      <c r="AL487" s="651" t="str">
        <f t="shared" si="164"/>
        <v/>
      </c>
      <c r="AM487" s="654"/>
      <c r="AN487" s="657" t="str">
        <f>IFERROR(VLOOKUP(K487,'【参考】数式用'!$A$2:$N$57,14,FALSE),"")</f>
        <v/>
      </c>
      <c r="AO487" s="657" t="str">
        <f t="shared" si="165"/>
        <v/>
      </c>
      <c r="AP487" s="711" t="str">
        <f t="shared" si="166"/>
        <v/>
      </c>
      <c r="AQ487" s="711" t="str">
        <f t="shared" si="167"/>
        <v>キャリアパス要件Ⅰ・Ⅱ_</v>
      </c>
      <c r="AR487" s="662" t="str">
        <f t="shared" si="168"/>
        <v>入力済</v>
      </c>
      <c r="AS487" s="657" t="str">
        <f t="shared" si="169"/>
        <v/>
      </c>
      <c r="AT487" s="662" t="str">
        <f t="shared" si="170"/>
        <v>入力済</v>
      </c>
      <c r="AU487" s="662" t="str">
        <f t="shared" si="171"/>
        <v/>
      </c>
      <c r="AV487" s="662" t="str">
        <f t="shared" si="172"/>
        <v/>
      </c>
      <c r="AW487" s="657" t="str">
        <f t="shared" si="173"/>
        <v/>
      </c>
      <c r="AX487" s="657" t="str">
        <f t="shared" si="174"/>
        <v>入力済</v>
      </c>
      <c r="AY487" s="662" t="str">
        <f>IFERROR(VLOOKUP(K487,'【参考】数式用'!$AR$3:$AS$49,2,FALSE),"")</f>
        <v/>
      </c>
      <c r="AZ487" s="657" t="str">
        <f t="shared" si="175"/>
        <v/>
      </c>
      <c r="BA487" s="657" t="str">
        <f t="shared" si="176"/>
        <v>入力済</v>
      </c>
      <c r="BB487" s="662" t="str">
        <f>IFERROR(VLOOKUP(K487,'【参考】数式用'!$AX$3:$AY$56,2,FALSE),"")</f>
        <v/>
      </c>
      <c r="BC487" s="657" t="str">
        <f t="shared" si="177"/>
        <v/>
      </c>
      <c r="BD487" s="657" t="str">
        <f t="shared" si="178"/>
        <v>入力済</v>
      </c>
      <c r="BE487" s="657" t="str">
        <f t="shared" si="179"/>
        <v/>
      </c>
      <c r="BF487" s="657" t="str">
        <f t="shared" si="180"/>
        <v/>
      </c>
      <c r="BG487" s="657" t="str">
        <f t="shared" si="181"/>
        <v/>
      </c>
      <c r="BH487" s="657" t="str">
        <f t="shared" si="182"/>
        <v/>
      </c>
      <c r="BI487" s="657" t="str">
        <f t="shared" si="183"/>
        <v/>
      </c>
      <c r="BM487" s="681" t="e">
        <f>VLOOKUP(K487,'【参考】数式用'!$A$2:$O$57,15,FALSE)</f>
        <v>#N/A</v>
      </c>
    </row>
    <row r="488" spans="1:65" ht="109.9" customHeight="1">
      <c r="A488" s="506">
        <v>477</v>
      </c>
      <c r="B488" s="517" t="str">
        <f>IF(基本情報入力シート!B516="","",基本情報入力シート!B516)</f>
        <v/>
      </c>
      <c r="C488" s="523"/>
      <c r="D488" s="523"/>
      <c r="E488" s="523"/>
      <c r="F488" s="530"/>
      <c r="G488" s="536" t="str">
        <f>IF(基本情報入力シート!L516="","",基本情報入力シート!L516)</f>
        <v/>
      </c>
      <c r="H488" s="536" t="str">
        <f>IF(基本情報入力シート!Q516="","",基本情報入力シート!Q516)</f>
        <v/>
      </c>
      <c r="I488" s="536" t="str">
        <f>IF(基本情報入力シート!V516="","",基本情報入力シート!V516)</f>
        <v/>
      </c>
      <c r="J488" s="536" t="str">
        <f>IF(基本情報入力シート!W516="","",基本情報入力シート!W516)</f>
        <v/>
      </c>
      <c r="K488" s="536" t="str">
        <f>IF(基本情報入力シート!Z516="","",基本情報入力シート!Z516)</f>
        <v/>
      </c>
      <c r="L488" s="555" t="str">
        <f>IF(基本情報入力シート!AF516=0,"",基本情報入力シート!AF516)</f>
        <v/>
      </c>
      <c r="M488" s="563" t="str">
        <f>IF(AND(基本情報入力シート!AG516="",基本情報入力シート!AG516=""),"",基本情報入力シート!AG516)</f>
        <v/>
      </c>
      <c r="N488" s="570"/>
      <c r="O488" s="575" t="str">
        <f>IFERROR(VLOOKUP(K488,'【参考】数式用'!$A$2:$M$57,MATCH(N488,'【参考】数式用'!$G$3:$M$3,0)+6,0),"")</f>
        <v/>
      </c>
      <c r="P488" s="583" t="s">
        <v>549</v>
      </c>
      <c r="Q488" s="587"/>
      <c r="R488" s="590" t="s">
        <v>71</v>
      </c>
      <c r="S488" s="587"/>
      <c r="T488" s="590" t="s">
        <v>743</v>
      </c>
      <c r="U488" s="587"/>
      <c r="V488" s="590" t="s">
        <v>71</v>
      </c>
      <c r="W488" s="587"/>
      <c r="X488" s="590" t="s">
        <v>560</v>
      </c>
      <c r="Y488" s="590" t="s">
        <v>763</v>
      </c>
      <c r="Z488" s="589" t="str">
        <f t="shared" si="161"/>
        <v/>
      </c>
      <c r="AA488" s="594" t="s">
        <v>127</v>
      </c>
      <c r="AB488" s="598" t="str">
        <f t="shared" si="162"/>
        <v/>
      </c>
      <c r="AC488" s="603" t="str">
        <f>IFERROR(ROUNDDOWN(ROUNDDOWN(ROUND(L488*VLOOKUP(K488,'【参考】数式用'!$A$2:$M$57,MATCH("処遇改善加算Ⅳ",'【参考】数式用'!$G$3:$M$3,0)+6,0),0)*M488,0)*Z488*0.5,0),"")</f>
        <v/>
      </c>
      <c r="AD488" s="609"/>
      <c r="AE488" s="617"/>
      <c r="AF488" s="617"/>
      <c r="AG488" s="623"/>
      <c r="AH488" s="627"/>
      <c r="AI488" s="708"/>
      <c r="AJ488" s="634"/>
      <c r="AK488" s="648" t="str">
        <f t="shared" si="163"/>
        <v/>
      </c>
      <c r="AL488" s="651" t="str">
        <f t="shared" si="164"/>
        <v/>
      </c>
      <c r="AM488" s="654"/>
      <c r="AN488" s="657" t="str">
        <f>IFERROR(VLOOKUP(K488,'【参考】数式用'!$A$2:$N$57,14,FALSE),"")</f>
        <v/>
      </c>
      <c r="AO488" s="657" t="str">
        <f t="shared" si="165"/>
        <v/>
      </c>
      <c r="AP488" s="711" t="str">
        <f t="shared" si="166"/>
        <v/>
      </c>
      <c r="AQ488" s="711" t="str">
        <f t="shared" si="167"/>
        <v>キャリアパス要件Ⅰ・Ⅱ_</v>
      </c>
      <c r="AR488" s="662" t="str">
        <f t="shared" si="168"/>
        <v>入力済</v>
      </c>
      <c r="AS488" s="657" t="str">
        <f t="shared" si="169"/>
        <v/>
      </c>
      <c r="AT488" s="662" t="str">
        <f t="shared" si="170"/>
        <v>入力済</v>
      </c>
      <c r="AU488" s="662" t="str">
        <f t="shared" si="171"/>
        <v/>
      </c>
      <c r="AV488" s="662" t="str">
        <f t="shared" si="172"/>
        <v/>
      </c>
      <c r="AW488" s="657" t="str">
        <f t="shared" si="173"/>
        <v/>
      </c>
      <c r="AX488" s="657" t="str">
        <f t="shared" si="174"/>
        <v>入力済</v>
      </c>
      <c r="AY488" s="662" t="str">
        <f>IFERROR(VLOOKUP(K488,'【参考】数式用'!$AR$3:$AS$49,2,FALSE),"")</f>
        <v/>
      </c>
      <c r="AZ488" s="657" t="str">
        <f t="shared" si="175"/>
        <v/>
      </c>
      <c r="BA488" s="657" t="str">
        <f t="shared" si="176"/>
        <v>入力済</v>
      </c>
      <c r="BB488" s="662" t="str">
        <f>IFERROR(VLOOKUP(K488,'【参考】数式用'!$AX$3:$AY$56,2,FALSE),"")</f>
        <v/>
      </c>
      <c r="BC488" s="657" t="str">
        <f t="shared" si="177"/>
        <v/>
      </c>
      <c r="BD488" s="657" t="str">
        <f t="shared" si="178"/>
        <v>入力済</v>
      </c>
      <c r="BE488" s="657" t="str">
        <f t="shared" si="179"/>
        <v/>
      </c>
      <c r="BF488" s="657" t="str">
        <f t="shared" si="180"/>
        <v/>
      </c>
      <c r="BG488" s="657" t="str">
        <f t="shared" si="181"/>
        <v/>
      </c>
      <c r="BH488" s="657" t="str">
        <f t="shared" si="182"/>
        <v/>
      </c>
      <c r="BI488" s="657" t="str">
        <f t="shared" si="183"/>
        <v/>
      </c>
      <c r="BM488" s="681" t="e">
        <f>VLOOKUP(K488,'【参考】数式用'!$A$2:$O$57,15,FALSE)</f>
        <v>#N/A</v>
      </c>
    </row>
    <row r="489" spans="1:65" ht="109.9" customHeight="1">
      <c r="A489" s="506">
        <v>478</v>
      </c>
      <c r="B489" s="517" t="str">
        <f>IF(基本情報入力シート!B517="","",基本情報入力シート!B517)</f>
        <v/>
      </c>
      <c r="C489" s="523"/>
      <c r="D489" s="523"/>
      <c r="E489" s="523"/>
      <c r="F489" s="530"/>
      <c r="G489" s="536" t="str">
        <f>IF(基本情報入力シート!L517="","",基本情報入力シート!L517)</f>
        <v/>
      </c>
      <c r="H489" s="536" t="str">
        <f>IF(基本情報入力シート!Q517="","",基本情報入力シート!Q517)</f>
        <v/>
      </c>
      <c r="I489" s="536" t="str">
        <f>IF(基本情報入力シート!V517="","",基本情報入力シート!V517)</f>
        <v/>
      </c>
      <c r="J489" s="536" t="str">
        <f>IF(基本情報入力シート!W517="","",基本情報入力シート!W517)</f>
        <v/>
      </c>
      <c r="K489" s="536" t="str">
        <f>IF(基本情報入力シート!Z517="","",基本情報入力シート!Z517)</f>
        <v/>
      </c>
      <c r="L489" s="555" t="str">
        <f>IF(基本情報入力シート!AF517=0,"",基本情報入力シート!AF517)</f>
        <v/>
      </c>
      <c r="M489" s="563" t="str">
        <f>IF(AND(基本情報入力シート!AG517="",基本情報入力シート!AG517=""),"",基本情報入力シート!AG517)</f>
        <v/>
      </c>
      <c r="N489" s="570"/>
      <c r="O489" s="575" t="str">
        <f>IFERROR(VLOOKUP(K489,'【参考】数式用'!$A$2:$M$57,MATCH(N489,'【参考】数式用'!$G$3:$M$3,0)+6,0),"")</f>
        <v/>
      </c>
      <c r="P489" s="583" t="s">
        <v>549</v>
      </c>
      <c r="Q489" s="587"/>
      <c r="R489" s="590" t="s">
        <v>71</v>
      </c>
      <c r="S489" s="587"/>
      <c r="T489" s="590" t="s">
        <v>743</v>
      </c>
      <c r="U489" s="587"/>
      <c r="V489" s="590" t="s">
        <v>71</v>
      </c>
      <c r="W489" s="587"/>
      <c r="X489" s="590" t="s">
        <v>560</v>
      </c>
      <c r="Y489" s="590" t="s">
        <v>763</v>
      </c>
      <c r="Z489" s="589" t="str">
        <f t="shared" si="161"/>
        <v/>
      </c>
      <c r="AA489" s="594" t="s">
        <v>127</v>
      </c>
      <c r="AB489" s="598" t="str">
        <f t="shared" si="162"/>
        <v/>
      </c>
      <c r="AC489" s="603" t="str">
        <f>IFERROR(ROUNDDOWN(ROUNDDOWN(ROUND(L489*VLOOKUP(K489,'【参考】数式用'!$A$2:$M$57,MATCH("処遇改善加算Ⅳ",'【参考】数式用'!$G$3:$M$3,0)+6,0),0)*M489,0)*Z489*0.5,0),"")</f>
        <v/>
      </c>
      <c r="AD489" s="609"/>
      <c r="AE489" s="617"/>
      <c r="AF489" s="617"/>
      <c r="AG489" s="623"/>
      <c r="AH489" s="627"/>
      <c r="AI489" s="708"/>
      <c r="AJ489" s="634"/>
      <c r="AK489" s="648" t="str">
        <f t="shared" si="163"/>
        <v/>
      </c>
      <c r="AL489" s="651" t="str">
        <f t="shared" si="164"/>
        <v/>
      </c>
      <c r="AM489" s="654"/>
      <c r="AN489" s="657" t="str">
        <f>IFERROR(VLOOKUP(K489,'【参考】数式用'!$A$2:$N$57,14,FALSE),"")</f>
        <v/>
      </c>
      <c r="AO489" s="657" t="str">
        <f t="shared" si="165"/>
        <v/>
      </c>
      <c r="AP489" s="711" t="str">
        <f t="shared" si="166"/>
        <v/>
      </c>
      <c r="AQ489" s="711" t="str">
        <f t="shared" si="167"/>
        <v>キャリアパス要件Ⅰ・Ⅱ_</v>
      </c>
      <c r="AR489" s="662" t="str">
        <f t="shared" si="168"/>
        <v>入力済</v>
      </c>
      <c r="AS489" s="657" t="str">
        <f t="shared" si="169"/>
        <v/>
      </c>
      <c r="AT489" s="662" t="str">
        <f t="shared" si="170"/>
        <v>入力済</v>
      </c>
      <c r="AU489" s="662" t="str">
        <f t="shared" si="171"/>
        <v/>
      </c>
      <c r="AV489" s="662" t="str">
        <f t="shared" si="172"/>
        <v/>
      </c>
      <c r="AW489" s="657" t="str">
        <f t="shared" si="173"/>
        <v/>
      </c>
      <c r="AX489" s="657" t="str">
        <f t="shared" si="174"/>
        <v>入力済</v>
      </c>
      <c r="AY489" s="662" t="str">
        <f>IFERROR(VLOOKUP(K489,'【参考】数式用'!$AR$3:$AS$49,2,FALSE),"")</f>
        <v/>
      </c>
      <c r="AZ489" s="657" t="str">
        <f t="shared" si="175"/>
        <v/>
      </c>
      <c r="BA489" s="657" t="str">
        <f t="shared" si="176"/>
        <v>入力済</v>
      </c>
      <c r="BB489" s="662" t="str">
        <f>IFERROR(VLOOKUP(K489,'【参考】数式用'!$AX$3:$AY$56,2,FALSE),"")</f>
        <v/>
      </c>
      <c r="BC489" s="657" t="str">
        <f t="shared" si="177"/>
        <v/>
      </c>
      <c r="BD489" s="657" t="str">
        <f t="shared" si="178"/>
        <v>入力済</v>
      </c>
      <c r="BE489" s="657" t="str">
        <f t="shared" si="179"/>
        <v/>
      </c>
      <c r="BF489" s="657" t="str">
        <f t="shared" si="180"/>
        <v/>
      </c>
      <c r="BG489" s="657" t="str">
        <f t="shared" si="181"/>
        <v/>
      </c>
      <c r="BH489" s="657" t="str">
        <f t="shared" si="182"/>
        <v/>
      </c>
      <c r="BI489" s="657" t="str">
        <f t="shared" si="183"/>
        <v/>
      </c>
      <c r="BM489" s="681" t="e">
        <f>VLOOKUP(K489,'【参考】数式用'!$A$2:$O$57,15,FALSE)</f>
        <v>#N/A</v>
      </c>
    </row>
    <row r="490" spans="1:65" ht="109.9" customHeight="1">
      <c r="A490" s="506">
        <v>479</v>
      </c>
      <c r="B490" s="517" t="str">
        <f>IF(基本情報入力シート!B518="","",基本情報入力シート!B518)</f>
        <v/>
      </c>
      <c r="C490" s="523"/>
      <c r="D490" s="523"/>
      <c r="E490" s="523"/>
      <c r="F490" s="530"/>
      <c r="G490" s="536" t="str">
        <f>IF(基本情報入力シート!L518="","",基本情報入力シート!L518)</f>
        <v/>
      </c>
      <c r="H490" s="536" t="str">
        <f>IF(基本情報入力シート!Q518="","",基本情報入力シート!Q518)</f>
        <v/>
      </c>
      <c r="I490" s="536" t="str">
        <f>IF(基本情報入力シート!V518="","",基本情報入力シート!V518)</f>
        <v/>
      </c>
      <c r="J490" s="536" t="str">
        <f>IF(基本情報入力シート!W518="","",基本情報入力シート!W518)</f>
        <v/>
      </c>
      <c r="K490" s="536" t="str">
        <f>IF(基本情報入力シート!Z518="","",基本情報入力シート!Z518)</f>
        <v/>
      </c>
      <c r="L490" s="555" t="str">
        <f>IF(基本情報入力シート!AF518=0,"",基本情報入力シート!AF518)</f>
        <v/>
      </c>
      <c r="M490" s="563" t="str">
        <f>IF(AND(基本情報入力シート!AG518="",基本情報入力シート!AG518=""),"",基本情報入力シート!AG518)</f>
        <v/>
      </c>
      <c r="N490" s="570"/>
      <c r="O490" s="575" t="str">
        <f>IFERROR(VLOOKUP(K490,'【参考】数式用'!$A$2:$M$57,MATCH(N490,'【参考】数式用'!$G$3:$M$3,0)+6,0),"")</f>
        <v/>
      </c>
      <c r="P490" s="583" t="s">
        <v>549</v>
      </c>
      <c r="Q490" s="587"/>
      <c r="R490" s="590" t="s">
        <v>71</v>
      </c>
      <c r="S490" s="587"/>
      <c r="T490" s="590" t="s">
        <v>743</v>
      </c>
      <c r="U490" s="587"/>
      <c r="V490" s="590" t="s">
        <v>71</v>
      </c>
      <c r="W490" s="587"/>
      <c r="X490" s="590" t="s">
        <v>560</v>
      </c>
      <c r="Y490" s="590" t="s">
        <v>763</v>
      </c>
      <c r="Z490" s="589" t="str">
        <f t="shared" si="161"/>
        <v/>
      </c>
      <c r="AA490" s="594" t="s">
        <v>127</v>
      </c>
      <c r="AB490" s="598" t="str">
        <f t="shared" si="162"/>
        <v/>
      </c>
      <c r="AC490" s="603" t="str">
        <f>IFERROR(ROUNDDOWN(ROUNDDOWN(ROUND(L490*VLOOKUP(K490,'【参考】数式用'!$A$2:$M$57,MATCH("処遇改善加算Ⅳ",'【参考】数式用'!$G$3:$M$3,0)+6,0),0)*M490,0)*Z490*0.5,0),"")</f>
        <v/>
      </c>
      <c r="AD490" s="609"/>
      <c r="AE490" s="617"/>
      <c r="AF490" s="617"/>
      <c r="AG490" s="623"/>
      <c r="AH490" s="627"/>
      <c r="AI490" s="708"/>
      <c r="AJ490" s="634"/>
      <c r="AK490" s="648" t="str">
        <f t="shared" si="163"/>
        <v/>
      </c>
      <c r="AL490" s="651" t="str">
        <f t="shared" si="164"/>
        <v/>
      </c>
      <c r="AM490" s="654"/>
      <c r="AN490" s="657" t="str">
        <f>IFERROR(VLOOKUP(K490,'【参考】数式用'!$A$2:$N$57,14,FALSE),"")</f>
        <v/>
      </c>
      <c r="AO490" s="657" t="str">
        <f t="shared" si="165"/>
        <v/>
      </c>
      <c r="AP490" s="711" t="str">
        <f t="shared" si="166"/>
        <v/>
      </c>
      <c r="AQ490" s="711" t="str">
        <f t="shared" si="167"/>
        <v>キャリアパス要件Ⅰ・Ⅱ_</v>
      </c>
      <c r="AR490" s="662" t="str">
        <f t="shared" si="168"/>
        <v>入力済</v>
      </c>
      <c r="AS490" s="657" t="str">
        <f t="shared" si="169"/>
        <v/>
      </c>
      <c r="AT490" s="662" t="str">
        <f t="shared" si="170"/>
        <v>入力済</v>
      </c>
      <c r="AU490" s="662" t="str">
        <f t="shared" si="171"/>
        <v/>
      </c>
      <c r="AV490" s="662" t="str">
        <f t="shared" si="172"/>
        <v/>
      </c>
      <c r="AW490" s="657" t="str">
        <f t="shared" si="173"/>
        <v/>
      </c>
      <c r="AX490" s="657" t="str">
        <f t="shared" si="174"/>
        <v>入力済</v>
      </c>
      <c r="AY490" s="662" t="str">
        <f>IFERROR(VLOOKUP(K490,'【参考】数式用'!$AR$3:$AS$49,2,FALSE),"")</f>
        <v/>
      </c>
      <c r="AZ490" s="657" t="str">
        <f t="shared" si="175"/>
        <v/>
      </c>
      <c r="BA490" s="657" t="str">
        <f t="shared" si="176"/>
        <v>入力済</v>
      </c>
      <c r="BB490" s="662" t="str">
        <f>IFERROR(VLOOKUP(K490,'【参考】数式用'!$AX$3:$AY$56,2,FALSE),"")</f>
        <v/>
      </c>
      <c r="BC490" s="657" t="str">
        <f t="shared" si="177"/>
        <v/>
      </c>
      <c r="BD490" s="657" t="str">
        <f t="shared" si="178"/>
        <v>入力済</v>
      </c>
      <c r="BE490" s="657" t="str">
        <f t="shared" si="179"/>
        <v/>
      </c>
      <c r="BF490" s="657" t="str">
        <f t="shared" si="180"/>
        <v/>
      </c>
      <c r="BG490" s="657" t="str">
        <f t="shared" si="181"/>
        <v/>
      </c>
      <c r="BH490" s="657" t="str">
        <f t="shared" si="182"/>
        <v/>
      </c>
      <c r="BI490" s="657" t="str">
        <f t="shared" si="183"/>
        <v/>
      </c>
      <c r="BM490" s="681" t="e">
        <f>VLOOKUP(K490,'【参考】数式用'!$A$2:$O$57,15,FALSE)</f>
        <v>#N/A</v>
      </c>
    </row>
    <row r="491" spans="1:65" ht="109.9" customHeight="1">
      <c r="A491" s="506">
        <v>480</v>
      </c>
      <c r="B491" s="517" t="str">
        <f>IF(基本情報入力シート!B519="","",基本情報入力シート!B519)</f>
        <v/>
      </c>
      <c r="C491" s="523"/>
      <c r="D491" s="523"/>
      <c r="E491" s="523"/>
      <c r="F491" s="530"/>
      <c r="G491" s="536" t="str">
        <f>IF(基本情報入力シート!L519="","",基本情報入力シート!L519)</f>
        <v/>
      </c>
      <c r="H491" s="536" t="str">
        <f>IF(基本情報入力シート!Q519="","",基本情報入力シート!Q519)</f>
        <v/>
      </c>
      <c r="I491" s="536" t="str">
        <f>IF(基本情報入力シート!V519="","",基本情報入力シート!V519)</f>
        <v/>
      </c>
      <c r="J491" s="536" t="str">
        <f>IF(基本情報入力シート!W519="","",基本情報入力シート!W519)</f>
        <v/>
      </c>
      <c r="K491" s="536" t="str">
        <f>IF(基本情報入力シート!Z519="","",基本情報入力シート!Z519)</f>
        <v/>
      </c>
      <c r="L491" s="555" t="str">
        <f>IF(基本情報入力シート!AF519=0,"",基本情報入力シート!AF519)</f>
        <v/>
      </c>
      <c r="M491" s="563" t="str">
        <f>IF(AND(基本情報入力シート!AG519="",基本情報入力シート!AG519=""),"",基本情報入力シート!AG519)</f>
        <v/>
      </c>
      <c r="N491" s="570"/>
      <c r="O491" s="575" t="str">
        <f>IFERROR(VLOOKUP(K491,'【参考】数式用'!$A$2:$M$57,MATCH(N491,'【参考】数式用'!$G$3:$M$3,0)+6,0),"")</f>
        <v/>
      </c>
      <c r="P491" s="583" t="s">
        <v>549</v>
      </c>
      <c r="Q491" s="587"/>
      <c r="R491" s="590" t="s">
        <v>71</v>
      </c>
      <c r="S491" s="587"/>
      <c r="T491" s="590" t="s">
        <v>743</v>
      </c>
      <c r="U491" s="587"/>
      <c r="V491" s="590" t="s">
        <v>71</v>
      </c>
      <c r="W491" s="587"/>
      <c r="X491" s="590" t="s">
        <v>560</v>
      </c>
      <c r="Y491" s="590" t="s">
        <v>763</v>
      </c>
      <c r="Z491" s="589" t="str">
        <f t="shared" si="161"/>
        <v/>
      </c>
      <c r="AA491" s="594" t="s">
        <v>127</v>
      </c>
      <c r="AB491" s="598" t="str">
        <f t="shared" si="162"/>
        <v/>
      </c>
      <c r="AC491" s="603" t="str">
        <f>IFERROR(ROUNDDOWN(ROUNDDOWN(ROUND(L491*VLOOKUP(K491,'【参考】数式用'!$A$2:$M$57,MATCH("処遇改善加算Ⅳ",'【参考】数式用'!$G$3:$M$3,0)+6,0),0)*M491,0)*Z491*0.5,0),"")</f>
        <v/>
      </c>
      <c r="AD491" s="609"/>
      <c r="AE491" s="617"/>
      <c r="AF491" s="617"/>
      <c r="AG491" s="623"/>
      <c r="AH491" s="627"/>
      <c r="AI491" s="708"/>
      <c r="AJ491" s="634"/>
      <c r="AK491" s="648" t="str">
        <f t="shared" si="163"/>
        <v/>
      </c>
      <c r="AL491" s="651" t="str">
        <f t="shared" si="164"/>
        <v/>
      </c>
      <c r="AM491" s="654"/>
      <c r="AN491" s="657" t="str">
        <f>IFERROR(VLOOKUP(K491,'【参考】数式用'!$A$2:$N$57,14,FALSE),"")</f>
        <v/>
      </c>
      <c r="AO491" s="657" t="str">
        <f t="shared" si="165"/>
        <v/>
      </c>
      <c r="AP491" s="711" t="str">
        <f t="shared" si="166"/>
        <v/>
      </c>
      <c r="AQ491" s="711" t="str">
        <f t="shared" si="167"/>
        <v>キャリアパス要件Ⅰ・Ⅱ_</v>
      </c>
      <c r="AR491" s="662" t="str">
        <f t="shared" si="168"/>
        <v>入力済</v>
      </c>
      <c r="AS491" s="657" t="str">
        <f t="shared" si="169"/>
        <v/>
      </c>
      <c r="AT491" s="662" t="str">
        <f t="shared" si="170"/>
        <v>入力済</v>
      </c>
      <c r="AU491" s="662" t="str">
        <f t="shared" si="171"/>
        <v/>
      </c>
      <c r="AV491" s="662" t="str">
        <f t="shared" si="172"/>
        <v/>
      </c>
      <c r="AW491" s="657" t="str">
        <f t="shared" si="173"/>
        <v/>
      </c>
      <c r="AX491" s="657" t="str">
        <f t="shared" si="174"/>
        <v>入力済</v>
      </c>
      <c r="AY491" s="662" t="str">
        <f>IFERROR(VLOOKUP(K491,'【参考】数式用'!$AR$3:$AS$49,2,FALSE),"")</f>
        <v/>
      </c>
      <c r="AZ491" s="657" t="str">
        <f t="shared" si="175"/>
        <v/>
      </c>
      <c r="BA491" s="657" t="str">
        <f t="shared" si="176"/>
        <v>入力済</v>
      </c>
      <c r="BB491" s="662" t="str">
        <f>IFERROR(VLOOKUP(K491,'【参考】数式用'!$AX$3:$AY$56,2,FALSE),"")</f>
        <v/>
      </c>
      <c r="BC491" s="657" t="str">
        <f t="shared" si="177"/>
        <v/>
      </c>
      <c r="BD491" s="657" t="str">
        <f t="shared" si="178"/>
        <v>入力済</v>
      </c>
      <c r="BE491" s="657" t="str">
        <f t="shared" si="179"/>
        <v/>
      </c>
      <c r="BF491" s="657" t="str">
        <f t="shared" si="180"/>
        <v/>
      </c>
      <c r="BG491" s="657" t="str">
        <f t="shared" si="181"/>
        <v/>
      </c>
      <c r="BH491" s="657" t="str">
        <f t="shared" si="182"/>
        <v/>
      </c>
      <c r="BI491" s="657" t="str">
        <f t="shared" si="183"/>
        <v/>
      </c>
      <c r="BM491" s="681" t="e">
        <f>VLOOKUP(K491,'【参考】数式用'!$A$2:$O$57,15,FALSE)</f>
        <v>#N/A</v>
      </c>
    </row>
    <row r="492" spans="1:65" ht="109.9" customHeight="1">
      <c r="A492" s="506">
        <v>481</v>
      </c>
      <c r="B492" s="517" t="str">
        <f>IF(基本情報入力シート!B520="","",基本情報入力シート!B520)</f>
        <v/>
      </c>
      <c r="C492" s="523"/>
      <c r="D492" s="523"/>
      <c r="E492" s="523"/>
      <c r="F492" s="530"/>
      <c r="G492" s="536" t="str">
        <f>IF(基本情報入力シート!L520="","",基本情報入力シート!L520)</f>
        <v/>
      </c>
      <c r="H492" s="536" t="str">
        <f>IF(基本情報入力シート!Q520="","",基本情報入力シート!Q520)</f>
        <v/>
      </c>
      <c r="I492" s="536" t="str">
        <f>IF(基本情報入力シート!V520="","",基本情報入力シート!V520)</f>
        <v/>
      </c>
      <c r="J492" s="536" t="str">
        <f>IF(基本情報入力シート!W520="","",基本情報入力シート!W520)</f>
        <v/>
      </c>
      <c r="K492" s="536" t="str">
        <f>IF(基本情報入力シート!Z520="","",基本情報入力シート!Z520)</f>
        <v/>
      </c>
      <c r="L492" s="555" t="str">
        <f>IF(基本情報入力シート!AF520=0,"",基本情報入力シート!AF520)</f>
        <v/>
      </c>
      <c r="M492" s="563" t="str">
        <f>IF(AND(基本情報入力シート!AG520="",基本情報入力シート!AG520=""),"",基本情報入力シート!AG520)</f>
        <v/>
      </c>
      <c r="N492" s="570"/>
      <c r="O492" s="575" t="str">
        <f>IFERROR(VLOOKUP(K492,'【参考】数式用'!$A$2:$M$57,MATCH(N492,'【参考】数式用'!$G$3:$M$3,0)+6,0),"")</f>
        <v/>
      </c>
      <c r="P492" s="583" t="s">
        <v>549</v>
      </c>
      <c r="Q492" s="587"/>
      <c r="R492" s="590" t="s">
        <v>71</v>
      </c>
      <c r="S492" s="587"/>
      <c r="T492" s="590" t="s">
        <v>743</v>
      </c>
      <c r="U492" s="587"/>
      <c r="V492" s="590" t="s">
        <v>71</v>
      </c>
      <c r="W492" s="587"/>
      <c r="X492" s="590" t="s">
        <v>560</v>
      </c>
      <c r="Y492" s="590" t="s">
        <v>763</v>
      </c>
      <c r="Z492" s="589" t="str">
        <f t="shared" si="161"/>
        <v/>
      </c>
      <c r="AA492" s="594" t="s">
        <v>127</v>
      </c>
      <c r="AB492" s="598" t="str">
        <f t="shared" si="162"/>
        <v/>
      </c>
      <c r="AC492" s="603" t="str">
        <f>IFERROR(ROUNDDOWN(ROUNDDOWN(ROUND(L492*VLOOKUP(K492,'【参考】数式用'!$A$2:$M$57,MATCH("処遇改善加算Ⅳ",'【参考】数式用'!$G$3:$M$3,0)+6,0),0)*M492,0)*Z492*0.5,0),"")</f>
        <v/>
      </c>
      <c r="AD492" s="609"/>
      <c r="AE492" s="617"/>
      <c r="AF492" s="617"/>
      <c r="AG492" s="623"/>
      <c r="AH492" s="627"/>
      <c r="AI492" s="708"/>
      <c r="AJ492" s="634"/>
      <c r="AK492" s="648" t="str">
        <f t="shared" si="163"/>
        <v/>
      </c>
      <c r="AL492" s="651" t="str">
        <f t="shared" si="164"/>
        <v/>
      </c>
      <c r="AM492" s="654"/>
      <c r="AN492" s="657" t="str">
        <f>IFERROR(VLOOKUP(K492,'【参考】数式用'!$A$2:$N$57,14,FALSE),"")</f>
        <v/>
      </c>
      <c r="AO492" s="657" t="str">
        <f t="shared" si="165"/>
        <v/>
      </c>
      <c r="AP492" s="711" t="str">
        <f t="shared" si="166"/>
        <v/>
      </c>
      <c r="AQ492" s="711" t="str">
        <f t="shared" si="167"/>
        <v>キャリアパス要件Ⅰ・Ⅱ_</v>
      </c>
      <c r="AR492" s="662" t="str">
        <f t="shared" si="168"/>
        <v>入力済</v>
      </c>
      <c r="AS492" s="657" t="str">
        <f t="shared" si="169"/>
        <v/>
      </c>
      <c r="AT492" s="662" t="str">
        <f t="shared" si="170"/>
        <v>入力済</v>
      </c>
      <c r="AU492" s="662" t="str">
        <f t="shared" si="171"/>
        <v/>
      </c>
      <c r="AV492" s="662" t="str">
        <f t="shared" si="172"/>
        <v/>
      </c>
      <c r="AW492" s="657" t="str">
        <f t="shared" si="173"/>
        <v/>
      </c>
      <c r="AX492" s="657" t="str">
        <f t="shared" si="174"/>
        <v>入力済</v>
      </c>
      <c r="AY492" s="662" t="str">
        <f>IFERROR(VLOOKUP(K492,'【参考】数式用'!$AR$3:$AS$49,2,FALSE),"")</f>
        <v/>
      </c>
      <c r="AZ492" s="657" t="str">
        <f t="shared" si="175"/>
        <v/>
      </c>
      <c r="BA492" s="657" t="str">
        <f t="shared" si="176"/>
        <v>入力済</v>
      </c>
      <c r="BB492" s="662" t="str">
        <f>IFERROR(VLOOKUP(K492,'【参考】数式用'!$AX$3:$AY$56,2,FALSE),"")</f>
        <v/>
      </c>
      <c r="BC492" s="657" t="str">
        <f t="shared" si="177"/>
        <v/>
      </c>
      <c r="BD492" s="657" t="str">
        <f t="shared" si="178"/>
        <v>入力済</v>
      </c>
      <c r="BE492" s="657" t="str">
        <f t="shared" si="179"/>
        <v/>
      </c>
      <c r="BF492" s="657" t="str">
        <f t="shared" si="180"/>
        <v/>
      </c>
      <c r="BG492" s="657" t="str">
        <f t="shared" si="181"/>
        <v/>
      </c>
      <c r="BH492" s="657" t="str">
        <f t="shared" si="182"/>
        <v/>
      </c>
      <c r="BI492" s="657" t="str">
        <f t="shared" si="183"/>
        <v/>
      </c>
      <c r="BM492" s="681" t="e">
        <f>VLOOKUP(K492,'【参考】数式用'!$A$2:$O$57,15,FALSE)</f>
        <v>#N/A</v>
      </c>
    </row>
    <row r="493" spans="1:65" ht="109.9" customHeight="1">
      <c r="A493" s="506">
        <v>482</v>
      </c>
      <c r="B493" s="517" t="str">
        <f>IF(基本情報入力シート!B521="","",基本情報入力シート!B521)</f>
        <v/>
      </c>
      <c r="C493" s="523"/>
      <c r="D493" s="523"/>
      <c r="E493" s="523"/>
      <c r="F493" s="530"/>
      <c r="G493" s="536" t="str">
        <f>IF(基本情報入力シート!L521="","",基本情報入力シート!L521)</f>
        <v/>
      </c>
      <c r="H493" s="536" t="str">
        <f>IF(基本情報入力シート!Q521="","",基本情報入力シート!Q521)</f>
        <v/>
      </c>
      <c r="I493" s="536" t="str">
        <f>IF(基本情報入力シート!V521="","",基本情報入力シート!V521)</f>
        <v/>
      </c>
      <c r="J493" s="536" t="str">
        <f>IF(基本情報入力シート!W521="","",基本情報入力シート!W521)</f>
        <v/>
      </c>
      <c r="K493" s="536" t="str">
        <f>IF(基本情報入力シート!Z521="","",基本情報入力シート!Z521)</f>
        <v/>
      </c>
      <c r="L493" s="555" t="str">
        <f>IF(基本情報入力シート!AF521=0,"",基本情報入力シート!AF521)</f>
        <v/>
      </c>
      <c r="M493" s="563" t="str">
        <f>IF(AND(基本情報入力シート!AG521="",基本情報入力シート!AG521=""),"",基本情報入力シート!AG521)</f>
        <v/>
      </c>
      <c r="N493" s="570"/>
      <c r="O493" s="575" t="str">
        <f>IFERROR(VLOOKUP(K493,'【参考】数式用'!$A$2:$M$57,MATCH(N493,'【参考】数式用'!$G$3:$M$3,0)+6,0),"")</f>
        <v/>
      </c>
      <c r="P493" s="583" t="s">
        <v>549</v>
      </c>
      <c r="Q493" s="587"/>
      <c r="R493" s="590" t="s">
        <v>71</v>
      </c>
      <c r="S493" s="587"/>
      <c r="T493" s="590" t="s">
        <v>743</v>
      </c>
      <c r="U493" s="587"/>
      <c r="V493" s="590" t="s">
        <v>71</v>
      </c>
      <c r="W493" s="587"/>
      <c r="X493" s="590" t="s">
        <v>560</v>
      </c>
      <c r="Y493" s="590" t="s">
        <v>763</v>
      </c>
      <c r="Z493" s="589" t="str">
        <f t="shared" si="161"/>
        <v/>
      </c>
      <c r="AA493" s="594" t="s">
        <v>127</v>
      </c>
      <c r="AB493" s="598" t="str">
        <f t="shared" si="162"/>
        <v/>
      </c>
      <c r="AC493" s="603" t="str">
        <f>IFERROR(ROUNDDOWN(ROUNDDOWN(ROUND(L493*VLOOKUP(K493,'【参考】数式用'!$A$2:$M$57,MATCH("処遇改善加算Ⅳ",'【参考】数式用'!$G$3:$M$3,0)+6,0),0)*M493,0)*Z493*0.5,0),"")</f>
        <v/>
      </c>
      <c r="AD493" s="609"/>
      <c r="AE493" s="617"/>
      <c r="AF493" s="617"/>
      <c r="AG493" s="623"/>
      <c r="AH493" s="627"/>
      <c r="AI493" s="708"/>
      <c r="AJ493" s="634"/>
      <c r="AK493" s="648" t="str">
        <f t="shared" si="163"/>
        <v/>
      </c>
      <c r="AL493" s="651" t="str">
        <f t="shared" si="164"/>
        <v/>
      </c>
      <c r="AM493" s="654"/>
      <c r="AN493" s="657" t="str">
        <f>IFERROR(VLOOKUP(K493,'【参考】数式用'!$A$2:$N$57,14,FALSE),"")</f>
        <v/>
      </c>
      <c r="AO493" s="657" t="str">
        <f t="shared" si="165"/>
        <v/>
      </c>
      <c r="AP493" s="711" t="str">
        <f t="shared" si="166"/>
        <v/>
      </c>
      <c r="AQ493" s="711" t="str">
        <f t="shared" si="167"/>
        <v>キャリアパス要件Ⅰ・Ⅱ_</v>
      </c>
      <c r="AR493" s="662" t="str">
        <f t="shared" si="168"/>
        <v>入力済</v>
      </c>
      <c r="AS493" s="657" t="str">
        <f t="shared" si="169"/>
        <v/>
      </c>
      <c r="AT493" s="662" t="str">
        <f t="shared" si="170"/>
        <v>入力済</v>
      </c>
      <c r="AU493" s="662" t="str">
        <f t="shared" si="171"/>
        <v/>
      </c>
      <c r="AV493" s="662" t="str">
        <f t="shared" si="172"/>
        <v/>
      </c>
      <c r="AW493" s="657" t="str">
        <f t="shared" si="173"/>
        <v/>
      </c>
      <c r="AX493" s="657" t="str">
        <f t="shared" si="174"/>
        <v>入力済</v>
      </c>
      <c r="AY493" s="662" t="str">
        <f>IFERROR(VLOOKUP(K493,'【参考】数式用'!$AR$3:$AS$49,2,FALSE),"")</f>
        <v/>
      </c>
      <c r="AZ493" s="657" t="str">
        <f t="shared" si="175"/>
        <v/>
      </c>
      <c r="BA493" s="657" t="str">
        <f t="shared" si="176"/>
        <v>入力済</v>
      </c>
      <c r="BB493" s="662" t="str">
        <f>IFERROR(VLOOKUP(K493,'【参考】数式用'!$AX$3:$AY$56,2,FALSE),"")</f>
        <v/>
      </c>
      <c r="BC493" s="657" t="str">
        <f t="shared" si="177"/>
        <v/>
      </c>
      <c r="BD493" s="657" t="str">
        <f t="shared" si="178"/>
        <v>入力済</v>
      </c>
      <c r="BE493" s="657" t="str">
        <f t="shared" si="179"/>
        <v/>
      </c>
      <c r="BF493" s="657" t="str">
        <f t="shared" si="180"/>
        <v/>
      </c>
      <c r="BG493" s="657" t="str">
        <f t="shared" si="181"/>
        <v/>
      </c>
      <c r="BH493" s="657" t="str">
        <f t="shared" si="182"/>
        <v/>
      </c>
      <c r="BI493" s="657" t="str">
        <f t="shared" si="183"/>
        <v/>
      </c>
      <c r="BM493" s="681" t="e">
        <f>VLOOKUP(K493,'【参考】数式用'!$A$2:$O$57,15,FALSE)</f>
        <v>#N/A</v>
      </c>
    </row>
    <row r="494" spans="1:65" ht="109.9" customHeight="1">
      <c r="A494" s="506">
        <v>483</v>
      </c>
      <c r="B494" s="517" t="str">
        <f>IF(基本情報入力シート!B522="","",基本情報入力シート!B522)</f>
        <v/>
      </c>
      <c r="C494" s="523"/>
      <c r="D494" s="523"/>
      <c r="E494" s="523"/>
      <c r="F494" s="530"/>
      <c r="G494" s="536" t="str">
        <f>IF(基本情報入力シート!L522="","",基本情報入力シート!L522)</f>
        <v/>
      </c>
      <c r="H494" s="536" t="str">
        <f>IF(基本情報入力シート!Q522="","",基本情報入力シート!Q522)</f>
        <v/>
      </c>
      <c r="I494" s="536" t="str">
        <f>IF(基本情報入力シート!V522="","",基本情報入力シート!V522)</f>
        <v/>
      </c>
      <c r="J494" s="536" t="str">
        <f>IF(基本情報入力シート!W522="","",基本情報入力シート!W522)</f>
        <v/>
      </c>
      <c r="K494" s="536" t="str">
        <f>IF(基本情報入力シート!Z522="","",基本情報入力シート!Z522)</f>
        <v/>
      </c>
      <c r="L494" s="555" t="str">
        <f>IF(基本情報入力シート!AF522=0,"",基本情報入力シート!AF522)</f>
        <v/>
      </c>
      <c r="M494" s="563" t="str">
        <f>IF(AND(基本情報入力シート!AG522="",基本情報入力シート!AG522=""),"",基本情報入力シート!AG522)</f>
        <v/>
      </c>
      <c r="N494" s="570"/>
      <c r="O494" s="575" t="str">
        <f>IFERROR(VLOOKUP(K494,'【参考】数式用'!$A$2:$M$57,MATCH(N494,'【参考】数式用'!$G$3:$M$3,0)+6,0),"")</f>
        <v/>
      </c>
      <c r="P494" s="583" t="s">
        <v>549</v>
      </c>
      <c r="Q494" s="587"/>
      <c r="R494" s="590" t="s">
        <v>71</v>
      </c>
      <c r="S494" s="587"/>
      <c r="T494" s="590" t="s">
        <v>743</v>
      </c>
      <c r="U494" s="587"/>
      <c r="V494" s="590" t="s">
        <v>71</v>
      </c>
      <c r="W494" s="587"/>
      <c r="X494" s="590" t="s">
        <v>560</v>
      </c>
      <c r="Y494" s="590" t="s">
        <v>763</v>
      </c>
      <c r="Z494" s="589" t="str">
        <f t="shared" si="161"/>
        <v/>
      </c>
      <c r="AA494" s="594" t="s">
        <v>127</v>
      </c>
      <c r="AB494" s="598" t="str">
        <f t="shared" si="162"/>
        <v/>
      </c>
      <c r="AC494" s="603" t="str">
        <f>IFERROR(ROUNDDOWN(ROUNDDOWN(ROUND(L494*VLOOKUP(K494,'【参考】数式用'!$A$2:$M$57,MATCH("処遇改善加算Ⅳ",'【参考】数式用'!$G$3:$M$3,0)+6,0),0)*M494,0)*Z494*0.5,0),"")</f>
        <v/>
      </c>
      <c r="AD494" s="609"/>
      <c r="AE494" s="617"/>
      <c r="AF494" s="617"/>
      <c r="AG494" s="623"/>
      <c r="AH494" s="627"/>
      <c r="AI494" s="708"/>
      <c r="AJ494" s="634"/>
      <c r="AK494" s="648" t="str">
        <f t="shared" si="163"/>
        <v/>
      </c>
      <c r="AL494" s="651" t="str">
        <f t="shared" si="164"/>
        <v/>
      </c>
      <c r="AM494" s="654"/>
      <c r="AN494" s="657" t="str">
        <f>IFERROR(VLOOKUP(K494,'【参考】数式用'!$A$2:$N$57,14,FALSE),"")</f>
        <v/>
      </c>
      <c r="AO494" s="657" t="str">
        <f t="shared" si="165"/>
        <v/>
      </c>
      <c r="AP494" s="711" t="str">
        <f t="shared" si="166"/>
        <v/>
      </c>
      <c r="AQ494" s="711" t="str">
        <f t="shared" si="167"/>
        <v>キャリアパス要件Ⅰ・Ⅱ_</v>
      </c>
      <c r="AR494" s="662" t="str">
        <f t="shared" si="168"/>
        <v>入力済</v>
      </c>
      <c r="AS494" s="657" t="str">
        <f t="shared" si="169"/>
        <v/>
      </c>
      <c r="AT494" s="662" t="str">
        <f t="shared" si="170"/>
        <v>入力済</v>
      </c>
      <c r="AU494" s="662" t="str">
        <f t="shared" si="171"/>
        <v/>
      </c>
      <c r="AV494" s="662" t="str">
        <f t="shared" si="172"/>
        <v/>
      </c>
      <c r="AW494" s="657" t="str">
        <f t="shared" si="173"/>
        <v/>
      </c>
      <c r="AX494" s="657" t="str">
        <f t="shared" si="174"/>
        <v>入力済</v>
      </c>
      <c r="AY494" s="662" t="str">
        <f>IFERROR(VLOOKUP(K494,'【参考】数式用'!$AR$3:$AS$49,2,FALSE),"")</f>
        <v/>
      </c>
      <c r="AZ494" s="657" t="str">
        <f t="shared" si="175"/>
        <v/>
      </c>
      <c r="BA494" s="657" t="str">
        <f t="shared" si="176"/>
        <v>入力済</v>
      </c>
      <c r="BB494" s="662" t="str">
        <f>IFERROR(VLOOKUP(K494,'【参考】数式用'!$AX$3:$AY$56,2,FALSE),"")</f>
        <v/>
      </c>
      <c r="BC494" s="657" t="str">
        <f t="shared" si="177"/>
        <v/>
      </c>
      <c r="BD494" s="657" t="str">
        <f t="shared" si="178"/>
        <v>入力済</v>
      </c>
      <c r="BE494" s="657" t="str">
        <f t="shared" si="179"/>
        <v/>
      </c>
      <c r="BF494" s="657" t="str">
        <f t="shared" si="180"/>
        <v/>
      </c>
      <c r="BG494" s="657" t="str">
        <f t="shared" si="181"/>
        <v/>
      </c>
      <c r="BH494" s="657" t="str">
        <f t="shared" si="182"/>
        <v/>
      </c>
      <c r="BI494" s="657" t="str">
        <f t="shared" si="183"/>
        <v/>
      </c>
      <c r="BM494" s="681" t="e">
        <f>VLOOKUP(K494,'【参考】数式用'!$A$2:$O$57,15,FALSE)</f>
        <v>#N/A</v>
      </c>
    </row>
    <row r="495" spans="1:65" ht="109.9" customHeight="1">
      <c r="A495" s="506">
        <v>484</v>
      </c>
      <c r="B495" s="517" t="str">
        <f>IF(基本情報入力シート!B523="","",基本情報入力シート!B523)</f>
        <v/>
      </c>
      <c r="C495" s="523"/>
      <c r="D495" s="523"/>
      <c r="E495" s="523"/>
      <c r="F495" s="530"/>
      <c r="G495" s="536" t="str">
        <f>IF(基本情報入力シート!L523="","",基本情報入力シート!L523)</f>
        <v/>
      </c>
      <c r="H495" s="536" t="str">
        <f>IF(基本情報入力シート!Q523="","",基本情報入力シート!Q523)</f>
        <v/>
      </c>
      <c r="I495" s="536" t="str">
        <f>IF(基本情報入力シート!V523="","",基本情報入力シート!V523)</f>
        <v/>
      </c>
      <c r="J495" s="536" t="str">
        <f>IF(基本情報入力シート!W523="","",基本情報入力シート!W523)</f>
        <v/>
      </c>
      <c r="K495" s="536" t="str">
        <f>IF(基本情報入力シート!Z523="","",基本情報入力シート!Z523)</f>
        <v/>
      </c>
      <c r="L495" s="555" t="str">
        <f>IF(基本情報入力シート!AF523=0,"",基本情報入力シート!AF523)</f>
        <v/>
      </c>
      <c r="M495" s="563" t="str">
        <f>IF(AND(基本情報入力シート!AG523="",基本情報入力シート!AG523=""),"",基本情報入力シート!AG523)</f>
        <v/>
      </c>
      <c r="N495" s="570"/>
      <c r="O495" s="575" t="str">
        <f>IFERROR(VLOOKUP(K495,'【参考】数式用'!$A$2:$M$57,MATCH(N495,'【参考】数式用'!$G$3:$M$3,0)+6,0),"")</f>
        <v/>
      </c>
      <c r="P495" s="583" t="s">
        <v>549</v>
      </c>
      <c r="Q495" s="587"/>
      <c r="R495" s="590" t="s">
        <v>71</v>
      </c>
      <c r="S495" s="587"/>
      <c r="T495" s="590" t="s">
        <v>743</v>
      </c>
      <c r="U495" s="587"/>
      <c r="V495" s="590" t="s">
        <v>71</v>
      </c>
      <c r="W495" s="587"/>
      <c r="X495" s="590" t="s">
        <v>560</v>
      </c>
      <c r="Y495" s="590" t="s">
        <v>763</v>
      </c>
      <c r="Z495" s="589" t="str">
        <f t="shared" si="161"/>
        <v/>
      </c>
      <c r="AA495" s="594" t="s">
        <v>127</v>
      </c>
      <c r="AB495" s="598" t="str">
        <f t="shared" si="162"/>
        <v/>
      </c>
      <c r="AC495" s="603" t="str">
        <f>IFERROR(ROUNDDOWN(ROUNDDOWN(ROUND(L495*VLOOKUP(K495,'【参考】数式用'!$A$2:$M$57,MATCH("処遇改善加算Ⅳ",'【参考】数式用'!$G$3:$M$3,0)+6,0),0)*M495,0)*Z495*0.5,0),"")</f>
        <v/>
      </c>
      <c r="AD495" s="609"/>
      <c r="AE495" s="617"/>
      <c r="AF495" s="617"/>
      <c r="AG495" s="623"/>
      <c r="AH495" s="627"/>
      <c r="AI495" s="708"/>
      <c r="AJ495" s="634"/>
      <c r="AK495" s="648" t="str">
        <f t="shared" si="163"/>
        <v/>
      </c>
      <c r="AL495" s="651" t="str">
        <f t="shared" si="164"/>
        <v/>
      </c>
      <c r="AM495" s="654"/>
      <c r="AN495" s="657" t="str">
        <f>IFERROR(VLOOKUP(K495,'【参考】数式用'!$A$2:$N$57,14,FALSE),"")</f>
        <v/>
      </c>
      <c r="AO495" s="657" t="str">
        <f t="shared" si="165"/>
        <v/>
      </c>
      <c r="AP495" s="711" t="str">
        <f t="shared" si="166"/>
        <v/>
      </c>
      <c r="AQ495" s="711" t="str">
        <f t="shared" si="167"/>
        <v>キャリアパス要件Ⅰ・Ⅱ_</v>
      </c>
      <c r="AR495" s="662" t="str">
        <f t="shared" si="168"/>
        <v>入力済</v>
      </c>
      <c r="AS495" s="657" t="str">
        <f t="shared" si="169"/>
        <v/>
      </c>
      <c r="AT495" s="662" t="str">
        <f t="shared" si="170"/>
        <v>入力済</v>
      </c>
      <c r="AU495" s="662" t="str">
        <f t="shared" si="171"/>
        <v/>
      </c>
      <c r="AV495" s="662" t="str">
        <f t="shared" si="172"/>
        <v/>
      </c>
      <c r="AW495" s="657" t="str">
        <f t="shared" si="173"/>
        <v/>
      </c>
      <c r="AX495" s="657" t="str">
        <f t="shared" si="174"/>
        <v>入力済</v>
      </c>
      <c r="AY495" s="662" t="str">
        <f>IFERROR(VLOOKUP(K495,'【参考】数式用'!$AR$3:$AS$49,2,FALSE),"")</f>
        <v/>
      </c>
      <c r="AZ495" s="657" t="str">
        <f t="shared" si="175"/>
        <v/>
      </c>
      <c r="BA495" s="657" t="str">
        <f t="shared" si="176"/>
        <v>入力済</v>
      </c>
      <c r="BB495" s="662" t="str">
        <f>IFERROR(VLOOKUP(K495,'【参考】数式用'!$AX$3:$AY$56,2,FALSE),"")</f>
        <v/>
      </c>
      <c r="BC495" s="657" t="str">
        <f t="shared" si="177"/>
        <v/>
      </c>
      <c r="BD495" s="657" t="str">
        <f t="shared" si="178"/>
        <v>入力済</v>
      </c>
      <c r="BE495" s="657" t="str">
        <f t="shared" si="179"/>
        <v/>
      </c>
      <c r="BF495" s="657" t="str">
        <f t="shared" si="180"/>
        <v/>
      </c>
      <c r="BG495" s="657" t="str">
        <f t="shared" si="181"/>
        <v/>
      </c>
      <c r="BH495" s="657" t="str">
        <f t="shared" si="182"/>
        <v/>
      </c>
      <c r="BI495" s="657" t="str">
        <f t="shared" si="183"/>
        <v/>
      </c>
      <c r="BM495" s="681" t="e">
        <f>VLOOKUP(K495,'【参考】数式用'!$A$2:$O$57,15,FALSE)</f>
        <v>#N/A</v>
      </c>
    </row>
    <row r="496" spans="1:65" ht="109.9" customHeight="1">
      <c r="A496" s="506">
        <v>485</v>
      </c>
      <c r="B496" s="517" t="str">
        <f>IF(基本情報入力シート!B524="","",基本情報入力シート!B524)</f>
        <v/>
      </c>
      <c r="C496" s="523"/>
      <c r="D496" s="523"/>
      <c r="E496" s="523"/>
      <c r="F496" s="530"/>
      <c r="G496" s="536" t="str">
        <f>IF(基本情報入力シート!L524="","",基本情報入力シート!L524)</f>
        <v/>
      </c>
      <c r="H496" s="536" t="str">
        <f>IF(基本情報入力シート!Q524="","",基本情報入力シート!Q524)</f>
        <v/>
      </c>
      <c r="I496" s="536" t="str">
        <f>IF(基本情報入力シート!V524="","",基本情報入力シート!V524)</f>
        <v/>
      </c>
      <c r="J496" s="536" t="str">
        <f>IF(基本情報入力シート!W524="","",基本情報入力シート!W524)</f>
        <v/>
      </c>
      <c r="K496" s="536" t="str">
        <f>IF(基本情報入力シート!Z524="","",基本情報入力シート!Z524)</f>
        <v/>
      </c>
      <c r="L496" s="555" t="str">
        <f>IF(基本情報入力シート!AF524=0,"",基本情報入力シート!AF524)</f>
        <v/>
      </c>
      <c r="M496" s="563" t="str">
        <f>IF(AND(基本情報入力シート!AG524="",基本情報入力シート!AG524=""),"",基本情報入力シート!AG524)</f>
        <v/>
      </c>
      <c r="N496" s="570"/>
      <c r="O496" s="575" t="str">
        <f>IFERROR(VLOOKUP(K496,'【参考】数式用'!$A$2:$M$57,MATCH(N496,'【参考】数式用'!$G$3:$M$3,0)+6,0),"")</f>
        <v/>
      </c>
      <c r="P496" s="583" t="s">
        <v>549</v>
      </c>
      <c r="Q496" s="587"/>
      <c r="R496" s="590" t="s">
        <v>71</v>
      </c>
      <c r="S496" s="587"/>
      <c r="T496" s="590" t="s">
        <v>743</v>
      </c>
      <c r="U496" s="587"/>
      <c r="V496" s="590" t="s">
        <v>71</v>
      </c>
      <c r="W496" s="587"/>
      <c r="X496" s="590" t="s">
        <v>560</v>
      </c>
      <c r="Y496" s="590" t="s">
        <v>763</v>
      </c>
      <c r="Z496" s="589" t="str">
        <f t="shared" si="161"/>
        <v/>
      </c>
      <c r="AA496" s="594" t="s">
        <v>127</v>
      </c>
      <c r="AB496" s="598" t="str">
        <f t="shared" si="162"/>
        <v/>
      </c>
      <c r="AC496" s="603" t="str">
        <f>IFERROR(ROUNDDOWN(ROUNDDOWN(ROUND(L496*VLOOKUP(K496,'【参考】数式用'!$A$2:$M$57,MATCH("処遇改善加算Ⅳ",'【参考】数式用'!$G$3:$M$3,0)+6,0),0)*M496,0)*Z496*0.5,0),"")</f>
        <v/>
      </c>
      <c r="AD496" s="609"/>
      <c r="AE496" s="617"/>
      <c r="AF496" s="617"/>
      <c r="AG496" s="623"/>
      <c r="AH496" s="627"/>
      <c r="AI496" s="708"/>
      <c r="AJ496" s="634"/>
      <c r="AK496" s="648" t="str">
        <f t="shared" si="163"/>
        <v/>
      </c>
      <c r="AL496" s="651" t="str">
        <f t="shared" si="164"/>
        <v/>
      </c>
      <c r="AM496" s="654"/>
      <c r="AN496" s="657" t="str">
        <f>IFERROR(VLOOKUP(K496,'【参考】数式用'!$A$2:$N$57,14,FALSE),"")</f>
        <v/>
      </c>
      <c r="AO496" s="657" t="str">
        <f t="shared" si="165"/>
        <v/>
      </c>
      <c r="AP496" s="711" t="str">
        <f t="shared" si="166"/>
        <v/>
      </c>
      <c r="AQ496" s="711" t="str">
        <f t="shared" si="167"/>
        <v>キャリアパス要件Ⅰ・Ⅱ_</v>
      </c>
      <c r="AR496" s="662" t="str">
        <f t="shared" si="168"/>
        <v>入力済</v>
      </c>
      <c r="AS496" s="657" t="str">
        <f t="shared" si="169"/>
        <v/>
      </c>
      <c r="AT496" s="662" t="str">
        <f t="shared" si="170"/>
        <v>入力済</v>
      </c>
      <c r="AU496" s="662" t="str">
        <f t="shared" si="171"/>
        <v/>
      </c>
      <c r="AV496" s="662" t="str">
        <f t="shared" si="172"/>
        <v/>
      </c>
      <c r="AW496" s="657" t="str">
        <f t="shared" si="173"/>
        <v/>
      </c>
      <c r="AX496" s="657" t="str">
        <f t="shared" si="174"/>
        <v>入力済</v>
      </c>
      <c r="AY496" s="662" t="str">
        <f>IFERROR(VLOOKUP(K496,'【参考】数式用'!$AR$3:$AS$49,2,FALSE),"")</f>
        <v/>
      </c>
      <c r="AZ496" s="657" t="str">
        <f t="shared" si="175"/>
        <v/>
      </c>
      <c r="BA496" s="657" t="str">
        <f t="shared" si="176"/>
        <v>入力済</v>
      </c>
      <c r="BB496" s="662" t="str">
        <f>IFERROR(VLOOKUP(K496,'【参考】数式用'!$AX$3:$AY$56,2,FALSE),"")</f>
        <v/>
      </c>
      <c r="BC496" s="657" t="str">
        <f t="shared" si="177"/>
        <v/>
      </c>
      <c r="BD496" s="657" t="str">
        <f t="shared" si="178"/>
        <v>入力済</v>
      </c>
      <c r="BE496" s="657" t="str">
        <f t="shared" si="179"/>
        <v/>
      </c>
      <c r="BF496" s="657" t="str">
        <f t="shared" si="180"/>
        <v/>
      </c>
      <c r="BG496" s="657" t="str">
        <f t="shared" si="181"/>
        <v/>
      </c>
      <c r="BH496" s="657" t="str">
        <f t="shared" si="182"/>
        <v/>
      </c>
      <c r="BI496" s="657" t="str">
        <f t="shared" si="183"/>
        <v/>
      </c>
      <c r="BM496" s="681" t="e">
        <f>VLOOKUP(K496,'【参考】数式用'!$A$2:$O$57,15,FALSE)</f>
        <v>#N/A</v>
      </c>
    </row>
    <row r="497" spans="1:65" ht="109.9" customHeight="1">
      <c r="A497" s="506">
        <v>486</v>
      </c>
      <c r="B497" s="517" t="str">
        <f>IF(基本情報入力シート!B525="","",基本情報入力シート!B525)</f>
        <v/>
      </c>
      <c r="C497" s="523"/>
      <c r="D497" s="523"/>
      <c r="E497" s="523"/>
      <c r="F497" s="530"/>
      <c r="G497" s="536" t="str">
        <f>IF(基本情報入力シート!L525="","",基本情報入力シート!L525)</f>
        <v/>
      </c>
      <c r="H497" s="536" t="str">
        <f>IF(基本情報入力シート!Q525="","",基本情報入力シート!Q525)</f>
        <v/>
      </c>
      <c r="I497" s="536" t="str">
        <f>IF(基本情報入力シート!V525="","",基本情報入力シート!V525)</f>
        <v/>
      </c>
      <c r="J497" s="536" t="str">
        <f>IF(基本情報入力シート!W525="","",基本情報入力シート!W525)</f>
        <v/>
      </c>
      <c r="K497" s="536" t="str">
        <f>IF(基本情報入力シート!Z525="","",基本情報入力シート!Z525)</f>
        <v/>
      </c>
      <c r="L497" s="555" t="str">
        <f>IF(基本情報入力シート!AF525=0,"",基本情報入力シート!AF525)</f>
        <v/>
      </c>
      <c r="M497" s="563" t="str">
        <f>IF(AND(基本情報入力シート!AG525="",基本情報入力シート!AG525=""),"",基本情報入力シート!AG525)</f>
        <v/>
      </c>
      <c r="N497" s="570"/>
      <c r="O497" s="575" t="str">
        <f>IFERROR(VLOOKUP(K497,'【参考】数式用'!$A$2:$M$57,MATCH(N497,'【参考】数式用'!$G$3:$M$3,0)+6,0),"")</f>
        <v/>
      </c>
      <c r="P497" s="583" t="s">
        <v>549</v>
      </c>
      <c r="Q497" s="587"/>
      <c r="R497" s="590" t="s">
        <v>71</v>
      </c>
      <c r="S497" s="587"/>
      <c r="T497" s="590" t="s">
        <v>743</v>
      </c>
      <c r="U497" s="587"/>
      <c r="V497" s="590" t="s">
        <v>71</v>
      </c>
      <c r="W497" s="587"/>
      <c r="X497" s="590" t="s">
        <v>560</v>
      </c>
      <c r="Y497" s="590" t="s">
        <v>763</v>
      </c>
      <c r="Z497" s="589" t="str">
        <f t="shared" si="161"/>
        <v/>
      </c>
      <c r="AA497" s="594" t="s">
        <v>127</v>
      </c>
      <c r="AB497" s="598" t="str">
        <f t="shared" si="162"/>
        <v/>
      </c>
      <c r="AC497" s="603" t="str">
        <f>IFERROR(ROUNDDOWN(ROUNDDOWN(ROUND(L497*VLOOKUP(K497,'【参考】数式用'!$A$2:$M$57,MATCH("処遇改善加算Ⅳ",'【参考】数式用'!$G$3:$M$3,0)+6,0),0)*M497,0)*Z497*0.5,0),"")</f>
        <v/>
      </c>
      <c r="AD497" s="609"/>
      <c r="AE497" s="617"/>
      <c r="AF497" s="617"/>
      <c r="AG497" s="623"/>
      <c r="AH497" s="627"/>
      <c r="AI497" s="708"/>
      <c r="AJ497" s="634"/>
      <c r="AK497" s="648" t="str">
        <f t="shared" si="163"/>
        <v/>
      </c>
      <c r="AL497" s="651" t="str">
        <f t="shared" si="164"/>
        <v/>
      </c>
      <c r="AM497" s="654"/>
      <c r="AN497" s="657" t="str">
        <f>IFERROR(VLOOKUP(K497,'【参考】数式用'!$A$2:$N$57,14,FALSE),"")</f>
        <v/>
      </c>
      <c r="AO497" s="657" t="str">
        <f t="shared" si="165"/>
        <v/>
      </c>
      <c r="AP497" s="711" t="str">
        <f t="shared" si="166"/>
        <v/>
      </c>
      <c r="AQ497" s="711" t="str">
        <f t="shared" si="167"/>
        <v>キャリアパス要件Ⅰ・Ⅱ_</v>
      </c>
      <c r="AR497" s="662" t="str">
        <f t="shared" si="168"/>
        <v>入力済</v>
      </c>
      <c r="AS497" s="657" t="str">
        <f t="shared" si="169"/>
        <v/>
      </c>
      <c r="AT497" s="662" t="str">
        <f t="shared" si="170"/>
        <v>入力済</v>
      </c>
      <c r="AU497" s="662" t="str">
        <f t="shared" si="171"/>
        <v/>
      </c>
      <c r="AV497" s="662" t="str">
        <f t="shared" si="172"/>
        <v/>
      </c>
      <c r="AW497" s="657" t="str">
        <f t="shared" si="173"/>
        <v/>
      </c>
      <c r="AX497" s="657" t="str">
        <f t="shared" si="174"/>
        <v>入力済</v>
      </c>
      <c r="AY497" s="662" t="str">
        <f>IFERROR(VLOOKUP(K497,'【参考】数式用'!$AR$3:$AS$49,2,FALSE),"")</f>
        <v/>
      </c>
      <c r="AZ497" s="657" t="str">
        <f t="shared" si="175"/>
        <v/>
      </c>
      <c r="BA497" s="657" t="str">
        <f t="shared" si="176"/>
        <v>入力済</v>
      </c>
      <c r="BB497" s="662" t="str">
        <f>IFERROR(VLOOKUP(K497,'【参考】数式用'!$AX$3:$AY$56,2,FALSE),"")</f>
        <v/>
      </c>
      <c r="BC497" s="657" t="str">
        <f t="shared" si="177"/>
        <v/>
      </c>
      <c r="BD497" s="657" t="str">
        <f t="shared" si="178"/>
        <v>入力済</v>
      </c>
      <c r="BE497" s="657" t="str">
        <f t="shared" si="179"/>
        <v/>
      </c>
      <c r="BF497" s="657" t="str">
        <f t="shared" si="180"/>
        <v/>
      </c>
      <c r="BG497" s="657" t="str">
        <f t="shared" si="181"/>
        <v/>
      </c>
      <c r="BH497" s="657" t="str">
        <f t="shared" si="182"/>
        <v/>
      </c>
      <c r="BI497" s="657" t="str">
        <f t="shared" si="183"/>
        <v/>
      </c>
      <c r="BM497" s="681" t="e">
        <f>VLOOKUP(K497,'【参考】数式用'!$A$2:$O$57,15,FALSE)</f>
        <v>#N/A</v>
      </c>
    </row>
    <row r="498" spans="1:65" ht="109.9" customHeight="1">
      <c r="A498" s="506">
        <v>487</v>
      </c>
      <c r="B498" s="517" t="str">
        <f>IF(基本情報入力シート!B526="","",基本情報入力シート!B526)</f>
        <v/>
      </c>
      <c r="C498" s="523"/>
      <c r="D498" s="523"/>
      <c r="E498" s="523"/>
      <c r="F498" s="530"/>
      <c r="G498" s="536" t="str">
        <f>IF(基本情報入力シート!L526="","",基本情報入力シート!L526)</f>
        <v/>
      </c>
      <c r="H498" s="536" t="str">
        <f>IF(基本情報入力シート!Q526="","",基本情報入力シート!Q526)</f>
        <v/>
      </c>
      <c r="I498" s="536" t="str">
        <f>IF(基本情報入力シート!V526="","",基本情報入力シート!V526)</f>
        <v/>
      </c>
      <c r="J498" s="536" t="str">
        <f>IF(基本情報入力シート!W526="","",基本情報入力シート!W526)</f>
        <v/>
      </c>
      <c r="K498" s="536" t="str">
        <f>IF(基本情報入力シート!Z526="","",基本情報入力シート!Z526)</f>
        <v/>
      </c>
      <c r="L498" s="555" t="str">
        <f>IF(基本情報入力シート!AF526=0,"",基本情報入力シート!AF526)</f>
        <v/>
      </c>
      <c r="M498" s="563" t="str">
        <f>IF(AND(基本情報入力シート!AG526="",基本情報入力シート!AG526=""),"",基本情報入力シート!AG526)</f>
        <v/>
      </c>
      <c r="N498" s="570"/>
      <c r="O498" s="575" t="str">
        <f>IFERROR(VLOOKUP(K498,'【参考】数式用'!$A$2:$M$57,MATCH(N498,'【参考】数式用'!$G$3:$M$3,0)+6,0),"")</f>
        <v/>
      </c>
      <c r="P498" s="583" t="s">
        <v>549</v>
      </c>
      <c r="Q498" s="587"/>
      <c r="R498" s="590" t="s">
        <v>71</v>
      </c>
      <c r="S498" s="587"/>
      <c r="T498" s="590" t="s">
        <v>743</v>
      </c>
      <c r="U498" s="587"/>
      <c r="V498" s="590" t="s">
        <v>71</v>
      </c>
      <c r="W498" s="587"/>
      <c r="X498" s="590" t="s">
        <v>560</v>
      </c>
      <c r="Y498" s="590" t="s">
        <v>763</v>
      </c>
      <c r="Z498" s="589" t="str">
        <f t="shared" si="161"/>
        <v/>
      </c>
      <c r="AA498" s="594" t="s">
        <v>127</v>
      </c>
      <c r="AB498" s="598" t="str">
        <f t="shared" si="162"/>
        <v/>
      </c>
      <c r="AC498" s="603" t="str">
        <f>IFERROR(ROUNDDOWN(ROUNDDOWN(ROUND(L498*VLOOKUP(K498,'【参考】数式用'!$A$2:$M$57,MATCH("処遇改善加算Ⅳ",'【参考】数式用'!$G$3:$M$3,0)+6,0),0)*M498,0)*Z498*0.5,0),"")</f>
        <v/>
      </c>
      <c r="AD498" s="609"/>
      <c r="AE498" s="617"/>
      <c r="AF498" s="617"/>
      <c r="AG498" s="623"/>
      <c r="AH498" s="627"/>
      <c r="AI498" s="708"/>
      <c r="AJ498" s="634"/>
      <c r="AK498" s="648" t="str">
        <f t="shared" si="163"/>
        <v/>
      </c>
      <c r="AL498" s="651" t="str">
        <f t="shared" si="164"/>
        <v/>
      </c>
      <c r="AM498" s="654"/>
      <c r="AN498" s="657" t="str">
        <f>IFERROR(VLOOKUP(K498,'【参考】数式用'!$A$2:$N$57,14,FALSE),"")</f>
        <v/>
      </c>
      <c r="AO498" s="657" t="str">
        <f t="shared" si="165"/>
        <v/>
      </c>
      <c r="AP498" s="711" t="str">
        <f t="shared" si="166"/>
        <v/>
      </c>
      <c r="AQ498" s="711" t="str">
        <f t="shared" si="167"/>
        <v>キャリアパス要件Ⅰ・Ⅱ_</v>
      </c>
      <c r="AR498" s="662" t="str">
        <f t="shared" si="168"/>
        <v>入力済</v>
      </c>
      <c r="AS498" s="657" t="str">
        <f t="shared" si="169"/>
        <v/>
      </c>
      <c r="AT498" s="662" t="str">
        <f t="shared" si="170"/>
        <v>入力済</v>
      </c>
      <c r="AU498" s="662" t="str">
        <f t="shared" si="171"/>
        <v/>
      </c>
      <c r="AV498" s="662" t="str">
        <f t="shared" si="172"/>
        <v/>
      </c>
      <c r="AW498" s="657" t="str">
        <f t="shared" si="173"/>
        <v/>
      </c>
      <c r="AX498" s="657" t="str">
        <f t="shared" si="174"/>
        <v>入力済</v>
      </c>
      <c r="AY498" s="662" t="str">
        <f>IFERROR(VLOOKUP(K498,'【参考】数式用'!$AR$3:$AS$49,2,FALSE),"")</f>
        <v/>
      </c>
      <c r="AZ498" s="657" t="str">
        <f t="shared" si="175"/>
        <v/>
      </c>
      <c r="BA498" s="657" t="str">
        <f t="shared" si="176"/>
        <v>入力済</v>
      </c>
      <c r="BB498" s="662" t="str">
        <f>IFERROR(VLOOKUP(K498,'【参考】数式用'!$AX$3:$AY$56,2,FALSE),"")</f>
        <v/>
      </c>
      <c r="BC498" s="657" t="str">
        <f t="shared" si="177"/>
        <v/>
      </c>
      <c r="BD498" s="657" t="str">
        <f t="shared" si="178"/>
        <v>入力済</v>
      </c>
      <c r="BE498" s="657" t="str">
        <f t="shared" si="179"/>
        <v/>
      </c>
      <c r="BF498" s="657" t="str">
        <f t="shared" si="180"/>
        <v/>
      </c>
      <c r="BG498" s="657" t="str">
        <f t="shared" si="181"/>
        <v/>
      </c>
      <c r="BH498" s="657" t="str">
        <f t="shared" si="182"/>
        <v/>
      </c>
      <c r="BI498" s="657" t="str">
        <f t="shared" si="183"/>
        <v/>
      </c>
      <c r="BM498" s="681" t="e">
        <f>VLOOKUP(K498,'【参考】数式用'!$A$2:$O$57,15,FALSE)</f>
        <v>#N/A</v>
      </c>
    </row>
    <row r="499" spans="1:65" ht="109.9" customHeight="1">
      <c r="A499" s="506">
        <v>488</v>
      </c>
      <c r="B499" s="517" t="str">
        <f>IF(基本情報入力シート!B527="","",基本情報入力シート!B527)</f>
        <v/>
      </c>
      <c r="C499" s="523"/>
      <c r="D499" s="523"/>
      <c r="E499" s="523"/>
      <c r="F499" s="530"/>
      <c r="G499" s="536" t="str">
        <f>IF(基本情報入力シート!L527="","",基本情報入力シート!L527)</f>
        <v/>
      </c>
      <c r="H499" s="536" t="str">
        <f>IF(基本情報入力シート!Q527="","",基本情報入力シート!Q527)</f>
        <v/>
      </c>
      <c r="I499" s="536" t="str">
        <f>IF(基本情報入力シート!V527="","",基本情報入力シート!V527)</f>
        <v/>
      </c>
      <c r="J499" s="536" t="str">
        <f>IF(基本情報入力シート!W527="","",基本情報入力シート!W527)</f>
        <v/>
      </c>
      <c r="K499" s="536" t="str">
        <f>IF(基本情報入力シート!Z527="","",基本情報入力シート!Z527)</f>
        <v/>
      </c>
      <c r="L499" s="555" t="str">
        <f>IF(基本情報入力シート!AF527=0,"",基本情報入力シート!AF527)</f>
        <v/>
      </c>
      <c r="M499" s="563" t="str">
        <f>IF(AND(基本情報入力シート!AG527="",基本情報入力シート!AG527=""),"",基本情報入力シート!AG527)</f>
        <v/>
      </c>
      <c r="N499" s="570"/>
      <c r="O499" s="575" t="str">
        <f>IFERROR(VLOOKUP(K499,'【参考】数式用'!$A$2:$M$57,MATCH(N499,'【参考】数式用'!$G$3:$M$3,0)+6,0),"")</f>
        <v/>
      </c>
      <c r="P499" s="583" t="s">
        <v>549</v>
      </c>
      <c r="Q499" s="587"/>
      <c r="R499" s="590" t="s">
        <v>71</v>
      </c>
      <c r="S499" s="587"/>
      <c r="T499" s="590" t="s">
        <v>743</v>
      </c>
      <c r="U499" s="587"/>
      <c r="V499" s="590" t="s">
        <v>71</v>
      </c>
      <c r="W499" s="587"/>
      <c r="X499" s="590" t="s">
        <v>560</v>
      </c>
      <c r="Y499" s="590" t="s">
        <v>763</v>
      </c>
      <c r="Z499" s="589" t="str">
        <f t="shared" si="161"/>
        <v/>
      </c>
      <c r="AA499" s="594" t="s">
        <v>127</v>
      </c>
      <c r="AB499" s="598" t="str">
        <f t="shared" si="162"/>
        <v/>
      </c>
      <c r="AC499" s="603" t="str">
        <f>IFERROR(ROUNDDOWN(ROUNDDOWN(ROUND(L499*VLOOKUP(K499,'【参考】数式用'!$A$2:$M$57,MATCH("処遇改善加算Ⅳ",'【参考】数式用'!$G$3:$M$3,0)+6,0),0)*M499,0)*Z499*0.5,0),"")</f>
        <v/>
      </c>
      <c r="AD499" s="609"/>
      <c r="AE499" s="617"/>
      <c r="AF499" s="617"/>
      <c r="AG499" s="623"/>
      <c r="AH499" s="627"/>
      <c r="AI499" s="708"/>
      <c r="AJ499" s="634"/>
      <c r="AK499" s="648" t="str">
        <f t="shared" si="163"/>
        <v/>
      </c>
      <c r="AL499" s="651" t="str">
        <f t="shared" si="164"/>
        <v/>
      </c>
      <c r="AM499" s="654"/>
      <c r="AN499" s="657" t="str">
        <f>IFERROR(VLOOKUP(K499,'【参考】数式用'!$A$2:$N$57,14,FALSE),"")</f>
        <v/>
      </c>
      <c r="AO499" s="657" t="str">
        <f t="shared" si="165"/>
        <v/>
      </c>
      <c r="AP499" s="711" t="str">
        <f t="shared" si="166"/>
        <v/>
      </c>
      <c r="AQ499" s="711" t="str">
        <f t="shared" si="167"/>
        <v>キャリアパス要件Ⅰ・Ⅱ_</v>
      </c>
      <c r="AR499" s="662" t="str">
        <f t="shared" si="168"/>
        <v>入力済</v>
      </c>
      <c r="AS499" s="657" t="str">
        <f t="shared" si="169"/>
        <v/>
      </c>
      <c r="AT499" s="662" t="str">
        <f t="shared" si="170"/>
        <v>入力済</v>
      </c>
      <c r="AU499" s="662" t="str">
        <f t="shared" si="171"/>
        <v/>
      </c>
      <c r="AV499" s="662" t="str">
        <f t="shared" si="172"/>
        <v/>
      </c>
      <c r="AW499" s="657" t="str">
        <f t="shared" si="173"/>
        <v/>
      </c>
      <c r="AX499" s="657" t="str">
        <f t="shared" si="174"/>
        <v>入力済</v>
      </c>
      <c r="AY499" s="662" t="str">
        <f>IFERROR(VLOOKUP(K499,'【参考】数式用'!$AR$3:$AS$49,2,FALSE),"")</f>
        <v/>
      </c>
      <c r="AZ499" s="657" t="str">
        <f t="shared" si="175"/>
        <v/>
      </c>
      <c r="BA499" s="657" t="str">
        <f t="shared" si="176"/>
        <v>入力済</v>
      </c>
      <c r="BB499" s="662" t="str">
        <f>IFERROR(VLOOKUP(K499,'【参考】数式用'!$AX$3:$AY$56,2,FALSE),"")</f>
        <v/>
      </c>
      <c r="BC499" s="657" t="str">
        <f t="shared" si="177"/>
        <v/>
      </c>
      <c r="BD499" s="657" t="str">
        <f t="shared" si="178"/>
        <v>入力済</v>
      </c>
      <c r="BE499" s="657" t="str">
        <f t="shared" si="179"/>
        <v/>
      </c>
      <c r="BF499" s="657" t="str">
        <f t="shared" si="180"/>
        <v/>
      </c>
      <c r="BG499" s="657" t="str">
        <f t="shared" si="181"/>
        <v/>
      </c>
      <c r="BH499" s="657" t="str">
        <f t="shared" si="182"/>
        <v/>
      </c>
      <c r="BI499" s="657" t="str">
        <f t="shared" si="183"/>
        <v/>
      </c>
      <c r="BM499" s="681" t="e">
        <f>VLOOKUP(K499,'【参考】数式用'!$A$2:$O$57,15,FALSE)</f>
        <v>#N/A</v>
      </c>
    </row>
    <row r="500" spans="1:65" ht="109.9" customHeight="1">
      <c r="A500" s="506">
        <v>489</v>
      </c>
      <c r="B500" s="517" t="str">
        <f>IF(基本情報入力シート!B528="","",基本情報入力シート!B528)</f>
        <v/>
      </c>
      <c r="C500" s="523"/>
      <c r="D500" s="523"/>
      <c r="E500" s="523"/>
      <c r="F500" s="530"/>
      <c r="G500" s="536" t="str">
        <f>IF(基本情報入力シート!L528="","",基本情報入力シート!L528)</f>
        <v/>
      </c>
      <c r="H500" s="536" t="str">
        <f>IF(基本情報入力シート!Q528="","",基本情報入力シート!Q528)</f>
        <v/>
      </c>
      <c r="I500" s="536" t="str">
        <f>IF(基本情報入力シート!V528="","",基本情報入力シート!V528)</f>
        <v/>
      </c>
      <c r="J500" s="536" t="str">
        <f>IF(基本情報入力シート!W528="","",基本情報入力シート!W528)</f>
        <v/>
      </c>
      <c r="K500" s="536" t="str">
        <f>IF(基本情報入力シート!Z528="","",基本情報入力シート!Z528)</f>
        <v/>
      </c>
      <c r="L500" s="555" t="str">
        <f>IF(基本情報入力シート!AF528=0,"",基本情報入力シート!AF528)</f>
        <v/>
      </c>
      <c r="M500" s="563" t="str">
        <f>IF(AND(基本情報入力シート!AG528="",基本情報入力シート!AG528=""),"",基本情報入力シート!AG528)</f>
        <v/>
      </c>
      <c r="N500" s="570"/>
      <c r="O500" s="575" t="str">
        <f>IFERROR(VLOOKUP(K500,'【参考】数式用'!$A$2:$M$57,MATCH(N500,'【参考】数式用'!$G$3:$M$3,0)+6,0),"")</f>
        <v/>
      </c>
      <c r="P500" s="583" t="s">
        <v>549</v>
      </c>
      <c r="Q500" s="587"/>
      <c r="R500" s="590" t="s">
        <v>71</v>
      </c>
      <c r="S500" s="587"/>
      <c r="T500" s="590" t="s">
        <v>743</v>
      </c>
      <c r="U500" s="587"/>
      <c r="V500" s="590" t="s">
        <v>71</v>
      </c>
      <c r="W500" s="587"/>
      <c r="X500" s="590" t="s">
        <v>560</v>
      </c>
      <c r="Y500" s="590" t="s">
        <v>763</v>
      </c>
      <c r="Z500" s="589" t="str">
        <f t="shared" si="161"/>
        <v/>
      </c>
      <c r="AA500" s="594" t="s">
        <v>127</v>
      </c>
      <c r="AB500" s="598" t="str">
        <f t="shared" si="162"/>
        <v/>
      </c>
      <c r="AC500" s="603" t="str">
        <f>IFERROR(ROUNDDOWN(ROUNDDOWN(ROUND(L500*VLOOKUP(K500,'【参考】数式用'!$A$2:$M$57,MATCH("処遇改善加算Ⅳ",'【参考】数式用'!$G$3:$M$3,0)+6,0),0)*M500,0)*Z500*0.5,0),"")</f>
        <v/>
      </c>
      <c r="AD500" s="609"/>
      <c r="AE500" s="617"/>
      <c r="AF500" s="617"/>
      <c r="AG500" s="623"/>
      <c r="AH500" s="627"/>
      <c r="AI500" s="708"/>
      <c r="AJ500" s="634"/>
      <c r="AK500" s="648" t="str">
        <f t="shared" si="163"/>
        <v/>
      </c>
      <c r="AL500" s="651" t="str">
        <f t="shared" si="164"/>
        <v/>
      </c>
      <c r="AM500" s="654"/>
      <c r="AN500" s="657" t="str">
        <f>IFERROR(VLOOKUP(K500,'【参考】数式用'!$A$2:$N$57,14,FALSE),"")</f>
        <v/>
      </c>
      <c r="AO500" s="657" t="str">
        <f t="shared" si="165"/>
        <v/>
      </c>
      <c r="AP500" s="711" t="str">
        <f t="shared" si="166"/>
        <v/>
      </c>
      <c r="AQ500" s="711" t="str">
        <f t="shared" si="167"/>
        <v>キャリアパス要件Ⅰ・Ⅱ_</v>
      </c>
      <c r="AR500" s="662" t="str">
        <f t="shared" si="168"/>
        <v>入力済</v>
      </c>
      <c r="AS500" s="657" t="str">
        <f t="shared" si="169"/>
        <v/>
      </c>
      <c r="AT500" s="662" t="str">
        <f t="shared" si="170"/>
        <v>入力済</v>
      </c>
      <c r="AU500" s="662" t="str">
        <f t="shared" si="171"/>
        <v/>
      </c>
      <c r="AV500" s="662" t="str">
        <f t="shared" si="172"/>
        <v/>
      </c>
      <c r="AW500" s="657" t="str">
        <f t="shared" si="173"/>
        <v/>
      </c>
      <c r="AX500" s="657" t="str">
        <f t="shared" si="174"/>
        <v>入力済</v>
      </c>
      <c r="AY500" s="662" t="str">
        <f>IFERROR(VLOOKUP(K500,'【参考】数式用'!$AR$3:$AS$49,2,FALSE),"")</f>
        <v/>
      </c>
      <c r="AZ500" s="657" t="str">
        <f t="shared" si="175"/>
        <v/>
      </c>
      <c r="BA500" s="657" t="str">
        <f t="shared" si="176"/>
        <v>入力済</v>
      </c>
      <c r="BB500" s="662" t="str">
        <f>IFERROR(VLOOKUP(K500,'【参考】数式用'!$AX$3:$AY$56,2,FALSE),"")</f>
        <v/>
      </c>
      <c r="BC500" s="657" t="str">
        <f t="shared" si="177"/>
        <v/>
      </c>
      <c r="BD500" s="657" t="str">
        <f t="shared" si="178"/>
        <v>入力済</v>
      </c>
      <c r="BE500" s="657" t="str">
        <f t="shared" si="179"/>
        <v/>
      </c>
      <c r="BF500" s="657" t="str">
        <f t="shared" si="180"/>
        <v/>
      </c>
      <c r="BG500" s="657" t="str">
        <f t="shared" si="181"/>
        <v/>
      </c>
      <c r="BH500" s="657" t="str">
        <f t="shared" si="182"/>
        <v/>
      </c>
      <c r="BI500" s="657" t="str">
        <f t="shared" si="183"/>
        <v/>
      </c>
      <c r="BM500" s="681" t="e">
        <f>VLOOKUP(K500,'【参考】数式用'!$A$2:$O$57,15,FALSE)</f>
        <v>#N/A</v>
      </c>
    </row>
    <row r="501" spans="1:65" ht="109.9" customHeight="1">
      <c r="A501" s="506">
        <v>490</v>
      </c>
      <c r="B501" s="517" t="str">
        <f>IF(基本情報入力シート!B529="","",基本情報入力シート!B529)</f>
        <v/>
      </c>
      <c r="C501" s="523"/>
      <c r="D501" s="523"/>
      <c r="E501" s="523"/>
      <c r="F501" s="530"/>
      <c r="G501" s="536" t="str">
        <f>IF(基本情報入力シート!L529="","",基本情報入力シート!L529)</f>
        <v/>
      </c>
      <c r="H501" s="536" t="str">
        <f>IF(基本情報入力シート!Q529="","",基本情報入力シート!Q529)</f>
        <v/>
      </c>
      <c r="I501" s="536" t="str">
        <f>IF(基本情報入力シート!V529="","",基本情報入力シート!V529)</f>
        <v/>
      </c>
      <c r="J501" s="536" t="str">
        <f>IF(基本情報入力シート!W529="","",基本情報入力シート!W529)</f>
        <v/>
      </c>
      <c r="K501" s="536" t="str">
        <f>IF(基本情報入力シート!Z529="","",基本情報入力シート!Z529)</f>
        <v/>
      </c>
      <c r="L501" s="555" t="str">
        <f>IF(基本情報入力シート!AF529=0,"",基本情報入力シート!AF529)</f>
        <v/>
      </c>
      <c r="M501" s="563" t="str">
        <f>IF(AND(基本情報入力シート!AG529="",基本情報入力シート!AG529=""),"",基本情報入力シート!AG529)</f>
        <v/>
      </c>
      <c r="N501" s="570"/>
      <c r="O501" s="575" t="str">
        <f>IFERROR(VLOOKUP(K501,'【参考】数式用'!$A$2:$M$57,MATCH(N501,'【参考】数式用'!$G$3:$M$3,0)+6,0),"")</f>
        <v/>
      </c>
      <c r="P501" s="583" t="s">
        <v>549</v>
      </c>
      <c r="Q501" s="587"/>
      <c r="R501" s="590" t="s">
        <v>71</v>
      </c>
      <c r="S501" s="587"/>
      <c r="T501" s="590" t="s">
        <v>743</v>
      </c>
      <c r="U501" s="587"/>
      <c r="V501" s="590" t="s">
        <v>71</v>
      </c>
      <c r="W501" s="587"/>
      <c r="X501" s="590" t="s">
        <v>560</v>
      </c>
      <c r="Y501" s="590" t="s">
        <v>763</v>
      </c>
      <c r="Z501" s="589" t="str">
        <f t="shared" si="161"/>
        <v/>
      </c>
      <c r="AA501" s="594" t="s">
        <v>127</v>
      </c>
      <c r="AB501" s="598" t="str">
        <f t="shared" si="162"/>
        <v/>
      </c>
      <c r="AC501" s="603" t="str">
        <f>IFERROR(ROUNDDOWN(ROUNDDOWN(ROUND(L501*VLOOKUP(K501,'【参考】数式用'!$A$2:$M$57,MATCH("処遇改善加算Ⅳ",'【参考】数式用'!$G$3:$M$3,0)+6,0),0)*M501,0)*Z501*0.5,0),"")</f>
        <v/>
      </c>
      <c r="AD501" s="609"/>
      <c r="AE501" s="617"/>
      <c r="AF501" s="617"/>
      <c r="AG501" s="623"/>
      <c r="AH501" s="627"/>
      <c r="AI501" s="708"/>
      <c r="AJ501" s="634"/>
      <c r="AK501" s="648" t="str">
        <f t="shared" si="163"/>
        <v/>
      </c>
      <c r="AL501" s="651" t="str">
        <f t="shared" si="164"/>
        <v/>
      </c>
      <c r="AM501" s="654"/>
      <c r="AN501" s="657" t="str">
        <f>IFERROR(VLOOKUP(K501,'【参考】数式用'!$A$2:$N$57,14,FALSE),"")</f>
        <v/>
      </c>
      <c r="AO501" s="657" t="str">
        <f t="shared" si="165"/>
        <v/>
      </c>
      <c r="AP501" s="711" t="str">
        <f t="shared" si="166"/>
        <v/>
      </c>
      <c r="AQ501" s="711" t="str">
        <f t="shared" si="167"/>
        <v>キャリアパス要件Ⅰ・Ⅱ_</v>
      </c>
      <c r="AR501" s="662" t="str">
        <f t="shared" si="168"/>
        <v>入力済</v>
      </c>
      <c r="AS501" s="657" t="str">
        <f t="shared" si="169"/>
        <v/>
      </c>
      <c r="AT501" s="662" t="str">
        <f t="shared" si="170"/>
        <v>入力済</v>
      </c>
      <c r="AU501" s="662" t="str">
        <f t="shared" si="171"/>
        <v/>
      </c>
      <c r="AV501" s="662" t="str">
        <f t="shared" si="172"/>
        <v/>
      </c>
      <c r="AW501" s="657" t="str">
        <f t="shared" si="173"/>
        <v/>
      </c>
      <c r="AX501" s="657" t="str">
        <f t="shared" si="174"/>
        <v>入力済</v>
      </c>
      <c r="AY501" s="662" t="str">
        <f>IFERROR(VLOOKUP(K501,'【参考】数式用'!$AR$3:$AS$49,2,FALSE),"")</f>
        <v/>
      </c>
      <c r="AZ501" s="657" t="str">
        <f t="shared" si="175"/>
        <v/>
      </c>
      <c r="BA501" s="657" t="str">
        <f t="shared" si="176"/>
        <v>入力済</v>
      </c>
      <c r="BB501" s="662" t="str">
        <f>IFERROR(VLOOKUP(K501,'【参考】数式用'!$AX$3:$AY$56,2,FALSE),"")</f>
        <v/>
      </c>
      <c r="BC501" s="657" t="str">
        <f t="shared" si="177"/>
        <v/>
      </c>
      <c r="BD501" s="657" t="str">
        <f t="shared" si="178"/>
        <v>入力済</v>
      </c>
      <c r="BE501" s="657" t="str">
        <f t="shared" si="179"/>
        <v/>
      </c>
      <c r="BF501" s="657" t="str">
        <f t="shared" si="180"/>
        <v/>
      </c>
      <c r="BG501" s="657" t="str">
        <f t="shared" si="181"/>
        <v/>
      </c>
      <c r="BH501" s="657" t="str">
        <f t="shared" si="182"/>
        <v/>
      </c>
      <c r="BI501" s="657" t="str">
        <f t="shared" si="183"/>
        <v/>
      </c>
      <c r="BM501" s="681" t="e">
        <f>VLOOKUP(K501,'【参考】数式用'!$A$2:$O$57,15,FALSE)</f>
        <v>#N/A</v>
      </c>
    </row>
    <row r="502" spans="1:65" ht="109.9" customHeight="1">
      <c r="A502" s="506">
        <v>491</v>
      </c>
      <c r="B502" s="517" t="str">
        <f>IF(基本情報入力シート!B530="","",基本情報入力シート!B530)</f>
        <v/>
      </c>
      <c r="C502" s="523"/>
      <c r="D502" s="523"/>
      <c r="E502" s="523"/>
      <c r="F502" s="530"/>
      <c r="G502" s="536" t="str">
        <f>IF(基本情報入力シート!L530="","",基本情報入力シート!L530)</f>
        <v/>
      </c>
      <c r="H502" s="536" t="str">
        <f>IF(基本情報入力シート!Q530="","",基本情報入力シート!Q530)</f>
        <v/>
      </c>
      <c r="I502" s="536" t="str">
        <f>IF(基本情報入力シート!V530="","",基本情報入力シート!V530)</f>
        <v/>
      </c>
      <c r="J502" s="536" t="str">
        <f>IF(基本情報入力シート!W530="","",基本情報入力シート!W530)</f>
        <v/>
      </c>
      <c r="K502" s="536" t="str">
        <f>IF(基本情報入力シート!Z530="","",基本情報入力シート!Z530)</f>
        <v/>
      </c>
      <c r="L502" s="555" t="str">
        <f>IF(基本情報入力シート!AF530=0,"",基本情報入力シート!AF530)</f>
        <v/>
      </c>
      <c r="M502" s="563" t="str">
        <f>IF(AND(基本情報入力シート!AG530="",基本情報入力シート!AG530=""),"",基本情報入力シート!AG530)</f>
        <v/>
      </c>
      <c r="N502" s="570"/>
      <c r="O502" s="575" t="str">
        <f>IFERROR(VLOOKUP(K502,'【参考】数式用'!$A$2:$M$57,MATCH(N502,'【参考】数式用'!$G$3:$M$3,0)+6,0),"")</f>
        <v/>
      </c>
      <c r="P502" s="583" t="s">
        <v>549</v>
      </c>
      <c r="Q502" s="587"/>
      <c r="R502" s="590" t="s">
        <v>71</v>
      </c>
      <c r="S502" s="587"/>
      <c r="T502" s="590" t="s">
        <v>743</v>
      </c>
      <c r="U502" s="587"/>
      <c r="V502" s="590" t="s">
        <v>71</v>
      </c>
      <c r="W502" s="587"/>
      <c r="X502" s="590" t="s">
        <v>560</v>
      </c>
      <c r="Y502" s="590" t="s">
        <v>763</v>
      </c>
      <c r="Z502" s="589" t="str">
        <f t="shared" si="161"/>
        <v/>
      </c>
      <c r="AA502" s="594" t="s">
        <v>127</v>
      </c>
      <c r="AB502" s="598" t="str">
        <f t="shared" si="162"/>
        <v/>
      </c>
      <c r="AC502" s="603" t="str">
        <f>IFERROR(ROUNDDOWN(ROUNDDOWN(ROUND(L502*VLOOKUP(K502,'【参考】数式用'!$A$2:$M$57,MATCH("処遇改善加算Ⅳ",'【参考】数式用'!$G$3:$M$3,0)+6,0),0)*M502,0)*Z502*0.5,0),"")</f>
        <v/>
      </c>
      <c r="AD502" s="609"/>
      <c r="AE502" s="617"/>
      <c r="AF502" s="617"/>
      <c r="AG502" s="623"/>
      <c r="AH502" s="627"/>
      <c r="AI502" s="708"/>
      <c r="AJ502" s="634"/>
      <c r="AK502" s="648" t="str">
        <f t="shared" si="163"/>
        <v/>
      </c>
      <c r="AL502" s="651" t="str">
        <f t="shared" si="164"/>
        <v/>
      </c>
      <c r="AM502" s="654"/>
      <c r="AN502" s="657" t="str">
        <f>IFERROR(VLOOKUP(K502,'【参考】数式用'!$A$2:$N$57,14,FALSE),"")</f>
        <v/>
      </c>
      <c r="AO502" s="657" t="str">
        <f t="shared" si="165"/>
        <v/>
      </c>
      <c r="AP502" s="711" t="str">
        <f t="shared" si="166"/>
        <v/>
      </c>
      <c r="AQ502" s="711" t="str">
        <f t="shared" si="167"/>
        <v>キャリアパス要件Ⅰ・Ⅱ_</v>
      </c>
      <c r="AR502" s="662" t="str">
        <f t="shared" si="168"/>
        <v>入力済</v>
      </c>
      <c r="AS502" s="657" t="str">
        <f t="shared" si="169"/>
        <v/>
      </c>
      <c r="AT502" s="662" t="str">
        <f t="shared" si="170"/>
        <v>入力済</v>
      </c>
      <c r="AU502" s="662" t="str">
        <f t="shared" si="171"/>
        <v/>
      </c>
      <c r="AV502" s="662" t="str">
        <f t="shared" si="172"/>
        <v/>
      </c>
      <c r="AW502" s="657" t="str">
        <f t="shared" si="173"/>
        <v/>
      </c>
      <c r="AX502" s="657" t="str">
        <f t="shared" si="174"/>
        <v>入力済</v>
      </c>
      <c r="AY502" s="662" t="str">
        <f>IFERROR(VLOOKUP(K502,'【参考】数式用'!$AR$3:$AS$49,2,FALSE),"")</f>
        <v/>
      </c>
      <c r="AZ502" s="657" t="str">
        <f t="shared" si="175"/>
        <v/>
      </c>
      <c r="BA502" s="657" t="str">
        <f t="shared" si="176"/>
        <v>入力済</v>
      </c>
      <c r="BB502" s="662" t="str">
        <f>IFERROR(VLOOKUP(K502,'【参考】数式用'!$AX$3:$AY$56,2,FALSE),"")</f>
        <v/>
      </c>
      <c r="BC502" s="657" t="str">
        <f t="shared" si="177"/>
        <v/>
      </c>
      <c r="BD502" s="657" t="str">
        <f t="shared" si="178"/>
        <v>入力済</v>
      </c>
      <c r="BE502" s="657" t="str">
        <f t="shared" si="179"/>
        <v/>
      </c>
      <c r="BF502" s="657" t="str">
        <f t="shared" si="180"/>
        <v/>
      </c>
      <c r="BG502" s="657" t="str">
        <f t="shared" si="181"/>
        <v/>
      </c>
      <c r="BH502" s="657" t="str">
        <f t="shared" si="182"/>
        <v/>
      </c>
      <c r="BI502" s="657" t="str">
        <f t="shared" si="183"/>
        <v/>
      </c>
      <c r="BM502" s="681" t="e">
        <f>VLOOKUP(K502,'【参考】数式用'!$A$2:$O$57,15,FALSE)</f>
        <v>#N/A</v>
      </c>
    </row>
    <row r="503" spans="1:65" ht="109.9" customHeight="1">
      <c r="A503" s="506">
        <v>492</v>
      </c>
      <c r="B503" s="517" t="str">
        <f>IF(基本情報入力シート!B531="","",基本情報入力シート!B531)</f>
        <v/>
      </c>
      <c r="C503" s="523"/>
      <c r="D503" s="523"/>
      <c r="E503" s="523"/>
      <c r="F503" s="530"/>
      <c r="G503" s="536" t="str">
        <f>IF(基本情報入力シート!L531="","",基本情報入力シート!L531)</f>
        <v/>
      </c>
      <c r="H503" s="536" t="str">
        <f>IF(基本情報入力シート!Q531="","",基本情報入力シート!Q531)</f>
        <v/>
      </c>
      <c r="I503" s="536" t="str">
        <f>IF(基本情報入力シート!V531="","",基本情報入力シート!V531)</f>
        <v/>
      </c>
      <c r="J503" s="536" t="str">
        <f>IF(基本情報入力シート!W531="","",基本情報入力シート!W531)</f>
        <v/>
      </c>
      <c r="K503" s="536" t="str">
        <f>IF(基本情報入力シート!Z531="","",基本情報入力シート!Z531)</f>
        <v/>
      </c>
      <c r="L503" s="555" t="str">
        <f>IF(基本情報入力シート!AF531=0,"",基本情報入力シート!AF531)</f>
        <v/>
      </c>
      <c r="M503" s="563" t="str">
        <f>IF(AND(基本情報入力シート!AG531="",基本情報入力シート!AG531=""),"",基本情報入力シート!AG531)</f>
        <v/>
      </c>
      <c r="N503" s="570"/>
      <c r="O503" s="575" t="str">
        <f>IFERROR(VLOOKUP(K503,'【参考】数式用'!$A$2:$M$57,MATCH(N503,'【参考】数式用'!$G$3:$M$3,0)+6,0),"")</f>
        <v/>
      </c>
      <c r="P503" s="583" t="s">
        <v>549</v>
      </c>
      <c r="Q503" s="587"/>
      <c r="R503" s="590" t="s">
        <v>71</v>
      </c>
      <c r="S503" s="587"/>
      <c r="T503" s="590" t="s">
        <v>743</v>
      </c>
      <c r="U503" s="587"/>
      <c r="V503" s="590" t="s">
        <v>71</v>
      </c>
      <c r="W503" s="587"/>
      <c r="X503" s="590" t="s">
        <v>560</v>
      </c>
      <c r="Y503" s="590" t="s">
        <v>763</v>
      </c>
      <c r="Z503" s="589" t="str">
        <f t="shared" si="161"/>
        <v/>
      </c>
      <c r="AA503" s="594" t="s">
        <v>127</v>
      </c>
      <c r="AB503" s="598" t="str">
        <f t="shared" si="162"/>
        <v/>
      </c>
      <c r="AC503" s="603" t="str">
        <f>IFERROR(ROUNDDOWN(ROUNDDOWN(ROUND(L503*VLOOKUP(K503,'【参考】数式用'!$A$2:$M$57,MATCH("処遇改善加算Ⅳ",'【参考】数式用'!$G$3:$M$3,0)+6,0),0)*M503,0)*Z503*0.5,0),"")</f>
        <v/>
      </c>
      <c r="AD503" s="609"/>
      <c r="AE503" s="617"/>
      <c r="AF503" s="617"/>
      <c r="AG503" s="623"/>
      <c r="AH503" s="627"/>
      <c r="AI503" s="708"/>
      <c r="AJ503" s="634"/>
      <c r="AK503" s="648" t="str">
        <f t="shared" si="163"/>
        <v/>
      </c>
      <c r="AL503" s="651" t="str">
        <f t="shared" si="164"/>
        <v/>
      </c>
      <c r="AM503" s="654"/>
      <c r="AN503" s="657" t="str">
        <f>IFERROR(VLOOKUP(K503,'【参考】数式用'!$A$2:$N$57,14,FALSE),"")</f>
        <v/>
      </c>
      <c r="AO503" s="657" t="str">
        <f t="shared" si="165"/>
        <v/>
      </c>
      <c r="AP503" s="711" t="str">
        <f t="shared" si="166"/>
        <v/>
      </c>
      <c r="AQ503" s="711" t="str">
        <f t="shared" si="167"/>
        <v>キャリアパス要件Ⅰ・Ⅱ_</v>
      </c>
      <c r="AR503" s="662" t="str">
        <f t="shared" si="168"/>
        <v>入力済</v>
      </c>
      <c r="AS503" s="657" t="str">
        <f t="shared" si="169"/>
        <v/>
      </c>
      <c r="AT503" s="662" t="str">
        <f t="shared" si="170"/>
        <v>入力済</v>
      </c>
      <c r="AU503" s="662" t="str">
        <f t="shared" si="171"/>
        <v/>
      </c>
      <c r="AV503" s="662" t="str">
        <f t="shared" si="172"/>
        <v/>
      </c>
      <c r="AW503" s="657" t="str">
        <f t="shared" si="173"/>
        <v/>
      </c>
      <c r="AX503" s="657" t="str">
        <f t="shared" si="174"/>
        <v>入力済</v>
      </c>
      <c r="AY503" s="662" t="str">
        <f>IFERROR(VLOOKUP(K503,'【参考】数式用'!$AR$3:$AS$49,2,FALSE),"")</f>
        <v/>
      </c>
      <c r="AZ503" s="657" t="str">
        <f t="shared" si="175"/>
        <v/>
      </c>
      <c r="BA503" s="657" t="str">
        <f t="shared" si="176"/>
        <v>入力済</v>
      </c>
      <c r="BB503" s="662" t="str">
        <f>IFERROR(VLOOKUP(K503,'【参考】数式用'!$AX$3:$AY$56,2,FALSE),"")</f>
        <v/>
      </c>
      <c r="BC503" s="657" t="str">
        <f t="shared" si="177"/>
        <v/>
      </c>
      <c r="BD503" s="657" t="str">
        <f t="shared" si="178"/>
        <v>入力済</v>
      </c>
      <c r="BE503" s="657" t="str">
        <f t="shared" si="179"/>
        <v/>
      </c>
      <c r="BF503" s="657" t="str">
        <f t="shared" si="180"/>
        <v/>
      </c>
      <c r="BG503" s="657" t="str">
        <f t="shared" si="181"/>
        <v/>
      </c>
      <c r="BH503" s="657" t="str">
        <f t="shared" si="182"/>
        <v/>
      </c>
      <c r="BI503" s="657" t="str">
        <f t="shared" si="183"/>
        <v/>
      </c>
      <c r="BM503" s="681" t="e">
        <f>VLOOKUP(K503,'【参考】数式用'!$A$2:$O$57,15,FALSE)</f>
        <v>#N/A</v>
      </c>
    </row>
    <row r="504" spans="1:65" ht="109.9" customHeight="1">
      <c r="A504" s="506">
        <v>493</v>
      </c>
      <c r="B504" s="517" t="str">
        <f>IF(基本情報入力シート!B532="","",基本情報入力シート!B532)</f>
        <v/>
      </c>
      <c r="C504" s="523"/>
      <c r="D504" s="523"/>
      <c r="E504" s="523"/>
      <c r="F504" s="530"/>
      <c r="G504" s="536" t="str">
        <f>IF(基本情報入力シート!L532="","",基本情報入力シート!L532)</f>
        <v/>
      </c>
      <c r="H504" s="536" t="str">
        <f>IF(基本情報入力シート!Q532="","",基本情報入力シート!Q532)</f>
        <v/>
      </c>
      <c r="I504" s="536" t="str">
        <f>IF(基本情報入力シート!V532="","",基本情報入力シート!V532)</f>
        <v/>
      </c>
      <c r="J504" s="536" t="str">
        <f>IF(基本情報入力シート!W532="","",基本情報入力シート!W532)</f>
        <v/>
      </c>
      <c r="K504" s="536" t="str">
        <f>IF(基本情報入力シート!Z532="","",基本情報入力シート!Z532)</f>
        <v/>
      </c>
      <c r="L504" s="555" t="str">
        <f>IF(基本情報入力シート!AF532=0,"",基本情報入力シート!AF532)</f>
        <v/>
      </c>
      <c r="M504" s="563" t="str">
        <f>IF(AND(基本情報入力シート!AG532="",基本情報入力シート!AG532=""),"",基本情報入力シート!AG532)</f>
        <v/>
      </c>
      <c r="N504" s="570"/>
      <c r="O504" s="575" t="str">
        <f>IFERROR(VLOOKUP(K504,'【参考】数式用'!$A$2:$M$57,MATCH(N504,'【参考】数式用'!$G$3:$M$3,0)+6,0),"")</f>
        <v/>
      </c>
      <c r="P504" s="583" t="s">
        <v>549</v>
      </c>
      <c r="Q504" s="587"/>
      <c r="R504" s="590" t="s">
        <v>71</v>
      </c>
      <c r="S504" s="587"/>
      <c r="T504" s="590" t="s">
        <v>743</v>
      </c>
      <c r="U504" s="587"/>
      <c r="V504" s="590" t="s">
        <v>71</v>
      </c>
      <c r="W504" s="587"/>
      <c r="X504" s="590" t="s">
        <v>560</v>
      </c>
      <c r="Y504" s="590" t="s">
        <v>763</v>
      </c>
      <c r="Z504" s="589" t="str">
        <f t="shared" si="161"/>
        <v/>
      </c>
      <c r="AA504" s="594" t="s">
        <v>127</v>
      </c>
      <c r="AB504" s="598" t="str">
        <f t="shared" si="162"/>
        <v/>
      </c>
      <c r="AC504" s="603" t="str">
        <f>IFERROR(ROUNDDOWN(ROUNDDOWN(ROUND(L504*VLOOKUP(K504,'【参考】数式用'!$A$2:$M$57,MATCH("処遇改善加算Ⅳ",'【参考】数式用'!$G$3:$M$3,0)+6,0),0)*M504,0)*Z504*0.5,0),"")</f>
        <v/>
      </c>
      <c r="AD504" s="609"/>
      <c r="AE504" s="617"/>
      <c r="AF504" s="617"/>
      <c r="AG504" s="623"/>
      <c r="AH504" s="627"/>
      <c r="AI504" s="708"/>
      <c r="AJ504" s="634"/>
      <c r="AK504" s="648" t="str">
        <f t="shared" si="163"/>
        <v/>
      </c>
      <c r="AL504" s="651" t="str">
        <f t="shared" si="164"/>
        <v/>
      </c>
      <c r="AM504" s="654"/>
      <c r="AN504" s="657" t="str">
        <f>IFERROR(VLOOKUP(K504,'【参考】数式用'!$A$2:$N$57,14,FALSE),"")</f>
        <v/>
      </c>
      <c r="AO504" s="657" t="str">
        <f t="shared" si="165"/>
        <v/>
      </c>
      <c r="AP504" s="711" t="str">
        <f t="shared" si="166"/>
        <v/>
      </c>
      <c r="AQ504" s="711" t="str">
        <f t="shared" si="167"/>
        <v>キャリアパス要件Ⅰ・Ⅱ_</v>
      </c>
      <c r="AR504" s="662" t="str">
        <f t="shared" si="168"/>
        <v>入力済</v>
      </c>
      <c r="AS504" s="657" t="str">
        <f t="shared" si="169"/>
        <v/>
      </c>
      <c r="AT504" s="662" t="str">
        <f t="shared" si="170"/>
        <v>入力済</v>
      </c>
      <c r="AU504" s="662" t="str">
        <f t="shared" si="171"/>
        <v/>
      </c>
      <c r="AV504" s="662" t="str">
        <f t="shared" si="172"/>
        <v/>
      </c>
      <c r="AW504" s="657" t="str">
        <f t="shared" si="173"/>
        <v/>
      </c>
      <c r="AX504" s="657" t="str">
        <f t="shared" si="174"/>
        <v>入力済</v>
      </c>
      <c r="AY504" s="662" t="str">
        <f>IFERROR(VLOOKUP(K504,'【参考】数式用'!$AR$3:$AS$49,2,FALSE),"")</f>
        <v/>
      </c>
      <c r="AZ504" s="657" t="str">
        <f t="shared" si="175"/>
        <v/>
      </c>
      <c r="BA504" s="657" t="str">
        <f t="shared" si="176"/>
        <v>入力済</v>
      </c>
      <c r="BB504" s="662" t="str">
        <f>IFERROR(VLOOKUP(K504,'【参考】数式用'!$AX$3:$AY$56,2,FALSE),"")</f>
        <v/>
      </c>
      <c r="BC504" s="657" t="str">
        <f t="shared" si="177"/>
        <v/>
      </c>
      <c r="BD504" s="657" t="str">
        <f t="shared" si="178"/>
        <v>入力済</v>
      </c>
      <c r="BE504" s="657" t="str">
        <f t="shared" si="179"/>
        <v/>
      </c>
      <c r="BF504" s="657" t="str">
        <f t="shared" si="180"/>
        <v/>
      </c>
      <c r="BG504" s="657" t="str">
        <f t="shared" si="181"/>
        <v/>
      </c>
      <c r="BH504" s="657" t="str">
        <f t="shared" si="182"/>
        <v/>
      </c>
      <c r="BI504" s="657" t="str">
        <f t="shared" si="183"/>
        <v/>
      </c>
      <c r="BM504" s="681" t="e">
        <f>VLOOKUP(K504,'【参考】数式用'!$A$2:$O$57,15,FALSE)</f>
        <v>#N/A</v>
      </c>
    </row>
    <row r="505" spans="1:65" ht="109.9" customHeight="1">
      <c r="A505" s="506">
        <v>494</v>
      </c>
      <c r="B505" s="517" t="str">
        <f>IF(基本情報入力シート!B533="","",基本情報入力シート!B533)</f>
        <v/>
      </c>
      <c r="C505" s="523"/>
      <c r="D505" s="523"/>
      <c r="E505" s="523"/>
      <c r="F505" s="530"/>
      <c r="G505" s="536" t="str">
        <f>IF(基本情報入力シート!L533="","",基本情報入力シート!L533)</f>
        <v/>
      </c>
      <c r="H505" s="536" t="str">
        <f>IF(基本情報入力シート!Q533="","",基本情報入力シート!Q533)</f>
        <v/>
      </c>
      <c r="I505" s="536" t="str">
        <f>IF(基本情報入力シート!V533="","",基本情報入力シート!V533)</f>
        <v/>
      </c>
      <c r="J505" s="536" t="str">
        <f>IF(基本情報入力シート!W533="","",基本情報入力シート!W533)</f>
        <v/>
      </c>
      <c r="K505" s="536" t="str">
        <f>IF(基本情報入力シート!Z533="","",基本情報入力シート!Z533)</f>
        <v/>
      </c>
      <c r="L505" s="555" t="str">
        <f>IF(基本情報入力シート!AF533=0,"",基本情報入力シート!AF533)</f>
        <v/>
      </c>
      <c r="M505" s="563" t="str">
        <f>IF(AND(基本情報入力シート!AG533="",基本情報入力シート!AG533=""),"",基本情報入力シート!AG533)</f>
        <v/>
      </c>
      <c r="N505" s="570"/>
      <c r="O505" s="575" t="str">
        <f>IFERROR(VLOOKUP(K505,'【参考】数式用'!$A$2:$M$57,MATCH(N505,'【参考】数式用'!$G$3:$M$3,0)+6,0),"")</f>
        <v/>
      </c>
      <c r="P505" s="583" t="s">
        <v>549</v>
      </c>
      <c r="Q505" s="587"/>
      <c r="R505" s="590" t="s">
        <v>71</v>
      </c>
      <c r="S505" s="587"/>
      <c r="T505" s="590" t="s">
        <v>743</v>
      </c>
      <c r="U505" s="587"/>
      <c r="V505" s="590" t="s">
        <v>71</v>
      </c>
      <c r="W505" s="587"/>
      <c r="X505" s="590" t="s">
        <v>560</v>
      </c>
      <c r="Y505" s="590" t="s">
        <v>763</v>
      </c>
      <c r="Z505" s="589" t="str">
        <f t="shared" si="161"/>
        <v/>
      </c>
      <c r="AA505" s="594" t="s">
        <v>127</v>
      </c>
      <c r="AB505" s="598" t="str">
        <f t="shared" si="162"/>
        <v/>
      </c>
      <c r="AC505" s="603" t="str">
        <f>IFERROR(ROUNDDOWN(ROUNDDOWN(ROUND(L505*VLOOKUP(K505,'【参考】数式用'!$A$2:$M$57,MATCH("処遇改善加算Ⅳ",'【参考】数式用'!$G$3:$M$3,0)+6,0),0)*M505,0)*Z505*0.5,0),"")</f>
        <v/>
      </c>
      <c r="AD505" s="609"/>
      <c r="AE505" s="617"/>
      <c r="AF505" s="617"/>
      <c r="AG505" s="623"/>
      <c r="AH505" s="627"/>
      <c r="AI505" s="708"/>
      <c r="AJ505" s="634"/>
      <c r="AK505" s="648" t="str">
        <f t="shared" si="163"/>
        <v/>
      </c>
      <c r="AL505" s="651" t="str">
        <f t="shared" si="164"/>
        <v/>
      </c>
      <c r="AM505" s="654"/>
      <c r="AN505" s="657" t="str">
        <f>IFERROR(VLOOKUP(K505,'【参考】数式用'!$A$2:$N$57,14,FALSE),"")</f>
        <v/>
      </c>
      <c r="AO505" s="657" t="str">
        <f t="shared" si="165"/>
        <v/>
      </c>
      <c r="AP505" s="711" t="str">
        <f t="shared" si="166"/>
        <v/>
      </c>
      <c r="AQ505" s="711" t="str">
        <f t="shared" si="167"/>
        <v>キャリアパス要件Ⅰ・Ⅱ_</v>
      </c>
      <c r="AR505" s="662" t="str">
        <f t="shared" si="168"/>
        <v>入力済</v>
      </c>
      <c r="AS505" s="657" t="str">
        <f t="shared" si="169"/>
        <v/>
      </c>
      <c r="AT505" s="662" t="str">
        <f t="shared" si="170"/>
        <v>入力済</v>
      </c>
      <c r="AU505" s="662" t="str">
        <f t="shared" si="171"/>
        <v/>
      </c>
      <c r="AV505" s="662" t="str">
        <f t="shared" si="172"/>
        <v/>
      </c>
      <c r="AW505" s="657" t="str">
        <f t="shared" si="173"/>
        <v/>
      </c>
      <c r="AX505" s="657" t="str">
        <f t="shared" si="174"/>
        <v>入力済</v>
      </c>
      <c r="AY505" s="662" t="str">
        <f>IFERROR(VLOOKUP(K505,'【参考】数式用'!$AR$3:$AS$49,2,FALSE),"")</f>
        <v/>
      </c>
      <c r="AZ505" s="657" t="str">
        <f t="shared" si="175"/>
        <v/>
      </c>
      <c r="BA505" s="657" t="str">
        <f t="shared" si="176"/>
        <v>入力済</v>
      </c>
      <c r="BB505" s="662" t="str">
        <f>IFERROR(VLOOKUP(K505,'【参考】数式用'!$AX$3:$AY$56,2,FALSE),"")</f>
        <v/>
      </c>
      <c r="BC505" s="657" t="str">
        <f t="shared" si="177"/>
        <v/>
      </c>
      <c r="BD505" s="657" t="str">
        <f t="shared" si="178"/>
        <v>入力済</v>
      </c>
      <c r="BE505" s="657" t="str">
        <f t="shared" si="179"/>
        <v/>
      </c>
      <c r="BF505" s="657" t="str">
        <f t="shared" si="180"/>
        <v/>
      </c>
      <c r="BG505" s="657" t="str">
        <f t="shared" si="181"/>
        <v/>
      </c>
      <c r="BH505" s="657" t="str">
        <f t="shared" si="182"/>
        <v/>
      </c>
      <c r="BI505" s="657" t="str">
        <f t="shared" si="183"/>
        <v/>
      </c>
      <c r="BM505" s="681" t="e">
        <f>VLOOKUP(K505,'【参考】数式用'!$A$2:$O$57,15,FALSE)</f>
        <v>#N/A</v>
      </c>
    </row>
    <row r="506" spans="1:65" ht="109.9" customHeight="1">
      <c r="A506" s="506">
        <v>495</v>
      </c>
      <c r="B506" s="517" t="str">
        <f>IF(基本情報入力シート!B534="","",基本情報入力シート!B534)</f>
        <v/>
      </c>
      <c r="C506" s="523"/>
      <c r="D506" s="523"/>
      <c r="E506" s="523"/>
      <c r="F506" s="530"/>
      <c r="G506" s="536" t="str">
        <f>IF(基本情報入力シート!L534="","",基本情報入力シート!L534)</f>
        <v/>
      </c>
      <c r="H506" s="536" t="str">
        <f>IF(基本情報入力シート!Q534="","",基本情報入力シート!Q534)</f>
        <v/>
      </c>
      <c r="I506" s="536" t="str">
        <f>IF(基本情報入力シート!V534="","",基本情報入力シート!V534)</f>
        <v/>
      </c>
      <c r="J506" s="536" t="str">
        <f>IF(基本情報入力シート!W534="","",基本情報入力シート!W534)</f>
        <v/>
      </c>
      <c r="K506" s="536" t="str">
        <f>IF(基本情報入力シート!Z534="","",基本情報入力シート!Z534)</f>
        <v/>
      </c>
      <c r="L506" s="555" t="str">
        <f>IF(基本情報入力シート!AF534=0,"",基本情報入力シート!AF534)</f>
        <v/>
      </c>
      <c r="M506" s="563" t="str">
        <f>IF(AND(基本情報入力シート!AG534="",基本情報入力シート!AG534=""),"",基本情報入力シート!AG534)</f>
        <v/>
      </c>
      <c r="N506" s="570"/>
      <c r="O506" s="575" t="str">
        <f>IFERROR(VLOOKUP(K506,'【参考】数式用'!$A$2:$M$57,MATCH(N506,'【参考】数式用'!$G$3:$M$3,0)+6,0),"")</f>
        <v/>
      </c>
      <c r="P506" s="583" t="s">
        <v>549</v>
      </c>
      <c r="Q506" s="587"/>
      <c r="R506" s="590" t="s">
        <v>71</v>
      </c>
      <c r="S506" s="587"/>
      <c r="T506" s="590" t="s">
        <v>743</v>
      </c>
      <c r="U506" s="587"/>
      <c r="V506" s="590" t="s">
        <v>71</v>
      </c>
      <c r="W506" s="587"/>
      <c r="X506" s="590" t="s">
        <v>560</v>
      </c>
      <c r="Y506" s="590" t="s">
        <v>763</v>
      </c>
      <c r="Z506" s="589" t="str">
        <f t="shared" si="161"/>
        <v/>
      </c>
      <c r="AA506" s="594" t="s">
        <v>127</v>
      </c>
      <c r="AB506" s="598" t="str">
        <f t="shared" si="162"/>
        <v/>
      </c>
      <c r="AC506" s="603" t="str">
        <f>IFERROR(ROUNDDOWN(ROUNDDOWN(ROUND(L506*VLOOKUP(K506,'【参考】数式用'!$A$2:$M$57,MATCH("処遇改善加算Ⅳ",'【参考】数式用'!$G$3:$M$3,0)+6,0),0)*M506,0)*Z506*0.5,0),"")</f>
        <v/>
      </c>
      <c r="AD506" s="609"/>
      <c r="AE506" s="617"/>
      <c r="AF506" s="617"/>
      <c r="AG506" s="623"/>
      <c r="AH506" s="627"/>
      <c r="AI506" s="708"/>
      <c r="AJ506" s="634"/>
      <c r="AK506" s="648" t="str">
        <f t="shared" si="163"/>
        <v/>
      </c>
      <c r="AL506" s="651" t="str">
        <f t="shared" si="164"/>
        <v/>
      </c>
      <c r="AM506" s="654"/>
      <c r="AN506" s="657" t="str">
        <f>IFERROR(VLOOKUP(K506,'【参考】数式用'!$A$2:$N$57,14,FALSE),"")</f>
        <v/>
      </c>
      <c r="AO506" s="657" t="str">
        <f t="shared" si="165"/>
        <v/>
      </c>
      <c r="AP506" s="711" t="str">
        <f t="shared" si="166"/>
        <v/>
      </c>
      <c r="AQ506" s="711" t="str">
        <f t="shared" si="167"/>
        <v>キャリアパス要件Ⅰ・Ⅱ_</v>
      </c>
      <c r="AR506" s="662" t="str">
        <f t="shared" si="168"/>
        <v>入力済</v>
      </c>
      <c r="AS506" s="657" t="str">
        <f t="shared" si="169"/>
        <v/>
      </c>
      <c r="AT506" s="662" t="str">
        <f t="shared" si="170"/>
        <v>入力済</v>
      </c>
      <c r="AU506" s="662" t="str">
        <f t="shared" si="171"/>
        <v/>
      </c>
      <c r="AV506" s="662" t="str">
        <f t="shared" si="172"/>
        <v/>
      </c>
      <c r="AW506" s="657" t="str">
        <f t="shared" si="173"/>
        <v/>
      </c>
      <c r="AX506" s="657" t="str">
        <f t="shared" si="174"/>
        <v>入力済</v>
      </c>
      <c r="AY506" s="662" t="str">
        <f>IFERROR(VLOOKUP(K506,'【参考】数式用'!$AR$3:$AS$49,2,FALSE),"")</f>
        <v/>
      </c>
      <c r="AZ506" s="657" t="str">
        <f t="shared" si="175"/>
        <v/>
      </c>
      <c r="BA506" s="657" t="str">
        <f t="shared" si="176"/>
        <v>入力済</v>
      </c>
      <c r="BB506" s="662" t="str">
        <f>IFERROR(VLOOKUP(K506,'【参考】数式用'!$AX$3:$AY$56,2,FALSE),"")</f>
        <v/>
      </c>
      <c r="BC506" s="657" t="str">
        <f t="shared" si="177"/>
        <v/>
      </c>
      <c r="BD506" s="657" t="str">
        <f t="shared" si="178"/>
        <v>入力済</v>
      </c>
      <c r="BE506" s="657" t="str">
        <f t="shared" si="179"/>
        <v/>
      </c>
      <c r="BF506" s="657" t="str">
        <f t="shared" si="180"/>
        <v/>
      </c>
      <c r="BG506" s="657" t="str">
        <f t="shared" si="181"/>
        <v/>
      </c>
      <c r="BH506" s="657" t="str">
        <f t="shared" si="182"/>
        <v/>
      </c>
      <c r="BI506" s="657" t="str">
        <f t="shared" si="183"/>
        <v/>
      </c>
      <c r="BM506" s="681" t="e">
        <f>VLOOKUP(K506,'【参考】数式用'!$A$2:$O$57,15,FALSE)</f>
        <v>#N/A</v>
      </c>
    </row>
    <row r="507" spans="1:65" ht="109.9" customHeight="1">
      <c r="A507" s="506">
        <v>496</v>
      </c>
      <c r="B507" s="517" t="str">
        <f>IF(基本情報入力シート!B535="","",基本情報入力シート!B535)</f>
        <v/>
      </c>
      <c r="C507" s="523"/>
      <c r="D507" s="523"/>
      <c r="E507" s="523"/>
      <c r="F507" s="530"/>
      <c r="G507" s="536" t="str">
        <f>IF(基本情報入力シート!L535="","",基本情報入力シート!L535)</f>
        <v/>
      </c>
      <c r="H507" s="536" t="str">
        <f>IF(基本情報入力シート!Q535="","",基本情報入力シート!Q535)</f>
        <v/>
      </c>
      <c r="I507" s="536" t="str">
        <f>IF(基本情報入力シート!V535="","",基本情報入力シート!V535)</f>
        <v/>
      </c>
      <c r="J507" s="536" t="str">
        <f>IF(基本情報入力シート!W535="","",基本情報入力シート!W535)</f>
        <v/>
      </c>
      <c r="K507" s="536" t="str">
        <f>IF(基本情報入力シート!Z535="","",基本情報入力シート!Z535)</f>
        <v/>
      </c>
      <c r="L507" s="555" t="str">
        <f>IF(基本情報入力シート!AF535=0,"",基本情報入力シート!AF535)</f>
        <v/>
      </c>
      <c r="M507" s="563" t="str">
        <f>IF(AND(基本情報入力シート!AG535="",基本情報入力シート!AG535=""),"",基本情報入力シート!AG535)</f>
        <v/>
      </c>
      <c r="N507" s="570"/>
      <c r="O507" s="575" t="str">
        <f>IFERROR(VLOOKUP(K507,'【参考】数式用'!$A$2:$M$57,MATCH(N507,'【参考】数式用'!$G$3:$M$3,0)+6,0),"")</f>
        <v/>
      </c>
      <c r="P507" s="583" t="s">
        <v>549</v>
      </c>
      <c r="Q507" s="587"/>
      <c r="R507" s="590" t="s">
        <v>71</v>
      </c>
      <c r="S507" s="587"/>
      <c r="T507" s="590" t="s">
        <v>743</v>
      </c>
      <c r="U507" s="587"/>
      <c r="V507" s="590" t="s">
        <v>71</v>
      </c>
      <c r="W507" s="587"/>
      <c r="X507" s="590" t="s">
        <v>560</v>
      </c>
      <c r="Y507" s="590" t="s">
        <v>763</v>
      </c>
      <c r="Z507" s="589" t="str">
        <f t="shared" si="161"/>
        <v/>
      </c>
      <c r="AA507" s="594" t="s">
        <v>127</v>
      </c>
      <c r="AB507" s="598" t="str">
        <f t="shared" si="162"/>
        <v/>
      </c>
      <c r="AC507" s="603" t="str">
        <f>IFERROR(ROUNDDOWN(ROUNDDOWN(ROUND(L507*VLOOKUP(K507,'【参考】数式用'!$A$2:$M$57,MATCH("処遇改善加算Ⅳ",'【参考】数式用'!$G$3:$M$3,0)+6,0),0)*M507,0)*Z507*0.5,0),"")</f>
        <v/>
      </c>
      <c r="AD507" s="609"/>
      <c r="AE507" s="617"/>
      <c r="AF507" s="617"/>
      <c r="AG507" s="623"/>
      <c r="AH507" s="627"/>
      <c r="AI507" s="708"/>
      <c r="AJ507" s="634"/>
      <c r="AK507" s="648" t="str">
        <f t="shared" si="163"/>
        <v/>
      </c>
      <c r="AL507" s="651" t="str">
        <f t="shared" si="164"/>
        <v/>
      </c>
      <c r="AM507" s="654"/>
      <c r="AN507" s="657" t="str">
        <f>IFERROR(VLOOKUP(K507,'【参考】数式用'!$A$2:$N$57,14,FALSE),"")</f>
        <v/>
      </c>
      <c r="AO507" s="657" t="str">
        <f t="shared" si="165"/>
        <v/>
      </c>
      <c r="AP507" s="711" t="str">
        <f t="shared" si="166"/>
        <v/>
      </c>
      <c r="AQ507" s="711" t="str">
        <f t="shared" si="167"/>
        <v>キャリアパス要件Ⅰ・Ⅱ_</v>
      </c>
      <c r="AR507" s="662" t="str">
        <f t="shared" si="168"/>
        <v>入力済</v>
      </c>
      <c r="AS507" s="657" t="str">
        <f t="shared" si="169"/>
        <v/>
      </c>
      <c r="AT507" s="662" t="str">
        <f t="shared" si="170"/>
        <v>入力済</v>
      </c>
      <c r="AU507" s="662" t="str">
        <f t="shared" si="171"/>
        <v/>
      </c>
      <c r="AV507" s="662" t="str">
        <f t="shared" si="172"/>
        <v/>
      </c>
      <c r="AW507" s="657" t="str">
        <f t="shared" si="173"/>
        <v/>
      </c>
      <c r="AX507" s="657" t="str">
        <f t="shared" si="174"/>
        <v>入力済</v>
      </c>
      <c r="AY507" s="662" t="str">
        <f>IFERROR(VLOOKUP(K507,'【参考】数式用'!$AR$3:$AS$49,2,FALSE),"")</f>
        <v/>
      </c>
      <c r="AZ507" s="657" t="str">
        <f t="shared" si="175"/>
        <v/>
      </c>
      <c r="BA507" s="657" t="str">
        <f t="shared" si="176"/>
        <v>入力済</v>
      </c>
      <c r="BB507" s="662" t="str">
        <f>IFERROR(VLOOKUP(K507,'【参考】数式用'!$AX$3:$AY$56,2,FALSE),"")</f>
        <v/>
      </c>
      <c r="BC507" s="657" t="str">
        <f t="shared" si="177"/>
        <v/>
      </c>
      <c r="BD507" s="657" t="str">
        <f t="shared" si="178"/>
        <v>入力済</v>
      </c>
      <c r="BE507" s="657" t="str">
        <f t="shared" si="179"/>
        <v/>
      </c>
      <c r="BF507" s="657" t="str">
        <f t="shared" si="180"/>
        <v/>
      </c>
      <c r="BG507" s="657" t="str">
        <f t="shared" si="181"/>
        <v/>
      </c>
      <c r="BH507" s="657" t="str">
        <f t="shared" si="182"/>
        <v/>
      </c>
      <c r="BI507" s="657" t="str">
        <f t="shared" si="183"/>
        <v/>
      </c>
      <c r="BM507" s="681" t="e">
        <f>VLOOKUP(K507,'【参考】数式用'!$A$2:$O$57,15,FALSE)</f>
        <v>#N/A</v>
      </c>
    </row>
    <row r="508" spans="1:65" ht="109.9" customHeight="1">
      <c r="A508" s="506">
        <v>497</v>
      </c>
      <c r="B508" s="517" t="str">
        <f>IF(基本情報入力シート!B536="","",基本情報入力シート!B536)</f>
        <v/>
      </c>
      <c r="C508" s="523"/>
      <c r="D508" s="523"/>
      <c r="E508" s="523"/>
      <c r="F508" s="530"/>
      <c r="G508" s="536" t="str">
        <f>IF(基本情報入力シート!L536="","",基本情報入力シート!L536)</f>
        <v/>
      </c>
      <c r="H508" s="536" t="str">
        <f>IF(基本情報入力シート!Q536="","",基本情報入力シート!Q536)</f>
        <v/>
      </c>
      <c r="I508" s="536" t="str">
        <f>IF(基本情報入力シート!V536="","",基本情報入力シート!V536)</f>
        <v/>
      </c>
      <c r="J508" s="536" t="str">
        <f>IF(基本情報入力シート!W536="","",基本情報入力シート!W536)</f>
        <v/>
      </c>
      <c r="K508" s="536" t="str">
        <f>IF(基本情報入力シート!Z536="","",基本情報入力シート!Z536)</f>
        <v/>
      </c>
      <c r="L508" s="555" t="str">
        <f>IF(基本情報入力シート!AF536=0,"",基本情報入力シート!AF536)</f>
        <v/>
      </c>
      <c r="M508" s="563" t="str">
        <f>IF(AND(基本情報入力シート!AG536="",基本情報入力シート!AG536=""),"",基本情報入力シート!AG536)</f>
        <v/>
      </c>
      <c r="N508" s="570"/>
      <c r="O508" s="575" t="str">
        <f>IFERROR(VLOOKUP(K508,'【参考】数式用'!$A$2:$M$57,MATCH(N508,'【参考】数式用'!$G$3:$M$3,0)+6,0),"")</f>
        <v/>
      </c>
      <c r="P508" s="583" t="s">
        <v>549</v>
      </c>
      <c r="Q508" s="587"/>
      <c r="R508" s="590" t="s">
        <v>71</v>
      </c>
      <c r="S508" s="587"/>
      <c r="T508" s="590" t="s">
        <v>743</v>
      </c>
      <c r="U508" s="587"/>
      <c r="V508" s="590" t="s">
        <v>71</v>
      </c>
      <c r="W508" s="587"/>
      <c r="X508" s="590" t="s">
        <v>560</v>
      </c>
      <c r="Y508" s="590" t="s">
        <v>763</v>
      </c>
      <c r="Z508" s="589" t="str">
        <f t="shared" si="161"/>
        <v/>
      </c>
      <c r="AA508" s="594" t="s">
        <v>127</v>
      </c>
      <c r="AB508" s="598" t="str">
        <f t="shared" si="162"/>
        <v/>
      </c>
      <c r="AC508" s="603" t="str">
        <f>IFERROR(ROUNDDOWN(ROUNDDOWN(ROUND(L508*VLOOKUP(K508,'【参考】数式用'!$A$2:$M$57,MATCH("処遇改善加算Ⅳ",'【参考】数式用'!$G$3:$M$3,0)+6,0),0)*M508,0)*Z508*0.5,0),"")</f>
        <v/>
      </c>
      <c r="AD508" s="609"/>
      <c r="AE508" s="617"/>
      <c r="AF508" s="617"/>
      <c r="AG508" s="623"/>
      <c r="AH508" s="627"/>
      <c r="AI508" s="708"/>
      <c r="AJ508" s="634"/>
      <c r="AK508" s="648" t="str">
        <f t="shared" si="163"/>
        <v/>
      </c>
      <c r="AL508" s="651" t="str">
        <f t="shared" si="164"/>
        <v/>
      </c>
      <c r="AM508" s="654"/>
      <c r="AN508" s="657" t="str">
        <f>IFERROR(VLOOKUP(K508,'【参考】数式用'!$A$2:$N$57,14,FALSE),"")</f>
        <v/>
      </c>
      <c r="AO508" s="657" t="str">
        <f t="shared" si="165"/>
        <v/>
      </c>
      <c r="AP508" s="711" t="str">
        <f t="shared" si="166"/>
        <v/>
      </c>
      <c r="AQ508" s="711" t="str">
        <f t="shared" si="167"/>
        <v>キャリアパス要件Ⅰ・Ⅱ_</v>
      </c>
      <c r="AR508" s="662" t="str">
        <f t="shared" si="168"/>
        <v>入力済</v>
      </c>
      <c r="AS508" s="657" t="str">
        <f t="shared" si="169"/>
        <v/>
      </c>
      <c r="AT508" s="662" t="str">
        <f t="shared" si="170"/>
        <v>入力済</v>
      </c>
      <c r="AU508" s="662" t="str">
        <f t="shared" si="171"/>
        <v/>
      </c>
      <c r="AV508" s="662" t="str">
        <f t="shared" si="172"/>
        <v/>
      </c>
      <c r="AW508" s="657" t="str">
        <f t="shared" si="173"/>
        <v/>
      </c>
      <c r="AX508" s="657" t="str">
        <f t="shared" si="174"/>
        <v>入力済</v>
      </c>
      <c r="AY508" s="662" t="str">
        <f>IFERROR(VLOOKUP(K508,'【参考】数式用'!$AR$3:$AS$49,2,FALSE),"")</f>
        <v/>
      </c>
      <c r="AZ508" s="657" t="str">
        <f t="shared" si="175"/>
        <v/>
      </c>
      <c r="BA508" s="657" t="str">
        <f t="shared" si="176"/>
        <v>入力済</v>
      </c>
      <c r="BB508" s="662" t="str">
        <f>IFERROR(VLOOKUP(K508,'【参考】数式用'!$AX$3:$AY$56,2,FALSE),"")</f>
        <v/>
      </c>
      <c r="BC508" s="657" t="str">
        <f t="shared" si="177"/>
        <v/>
      </c>
      <c r="BD508" s="657" t="str">
        <f t="shared" si="178"/>
        <v>入力済</v>
      </c>
      <c r="BE508" s="657" t="str">
        <f t="shared" si="179"/>
        <v/>
      </c>
      <c r="BF508" s="657" t="str">
        <f t="shared" si="180"/>
        <v/>
      </c>
      <c r="BG508" s="657" t="str">
        <f t="shared" si="181"/>
        <v/>
      </c>
      <c r="BH508" s="657" t="str">
        <f t="shared" si="182"/>
        <v/>
      </c>
      <c r="BI508" s="657" t="str">
        <f t="shared" si="183"/>
        <v/>
      </c>
      <c r="BM508" s="681" t="e">
        <f>VLOOKUP(K508,'【参考】数式用'!$A$2:$O$57,15,FALSE)</f>
        <v>#N/A</v>
      </c>
    </row>
    <row r="509" spans="1:65" ht="109.9" customHeight="1">
      <c r="A509" s="506">
        <v>498</v>
      </c>
      <c r="B509" s="517" t="str">
        <f>IF(基本情報入力シート!B537="","",基本情報入力シート!B537)</f>
        <v/>
      </c>
      <c r="C509" s="523"/>
      <c r="D509" s="523"/>
      <c r="E509" s="523"/>
      <c r="F509" s="530"/>
      <c r="G509" s="536" t="str">
        <f>IF(基本情報入力シート!L537="","",基本情報入力シート!L537)</f>
        <v/>
      </c>
      <c r="H509" s="536" t="str">
        <f>IF(基本情報入力シート!Q537="","",基本情報入力シート!Q537)</f>
        <v/>
      </c>
      <c r="I509" s="536" t="str">
        <f>IF(基本情報入力シート!V537="","",基本情報入力シート!V537)</f>
        <v/>
      </c>
      <c r="J509" s="536" t="str">
        <f>IF(基本情報入力シート!W537="","",基本情報入力シート!W537)</f>
        <v/>
      </c>
      <c r="K509" s="536" t="str">
        <f>IF(基本情報入力シート!Z537="","",基本情報入力シート!Z537)</f>
        <v/>
      </c>
      <c r="L509" s="555" t="str">
        <f>IF(基本情報入力シート!AF537=0,"",基本情報入力シート!AF537)</f>
        <v/>
      </c>
      <c r="M509" s="563" t="str">
        <f>IF(AND(基本情報入力シート!AG537="",基本情報入力シート!AG537=""),"",基本情報入力シート!AG537)</f>
        <v/>
      </c>
      <c r="N509" s="570"/>
      <c r="O509" s="575" t="str">
        <f>IFERROR(VLOOKUP(K509,'【参考】数式用'!$A$2:$M$57,MATCH(N509,'【参考】数式用'!$G$3:$M$3,0)+6,0),"")</f>
        <v/>
      </c>
      <c r="P509" s="583" t="s">
        <v>549</v>
      </c>
      <c r="Q509" s="587"/>
      <c r="R509" s="590" t="s">
        <v>71</v>
      </c>
      <c r="S509" s="587"/>
      <c r="T509" s="590" t="s">
        <v>743</v>
      </c>
      <c r="U509" s="587"/>
      <c r="V509" s="590" t="s">
        <v>71</v>
      </c>
      <c r="W509" s="587"/>
      <c r="X509" s="590" t="s">
        <v>560</v>
      </c>
      <c r="Y509" s="590" t="s">
        <v>763</v>
      </c>
      <c r="Z509" s="589" t="str">
        <f t="shared" si="161"/>
        <v/>
      </c>
      <c r="AA509" s="594" t="s">
        <v>127</v>
      </c>
      <c r="AB509" s="598" t="str">
        <f t="shared" si="162"/>
        <v/>
      </c>
      <c r="AC509" s="603" t="str">
        <f>IFERROR(ROUNDDOWN(ROUNDDOWN(ROUND(L509*VLOOKUP(K509,'【参考】数式用'!$A$2:$M$57,MATCH("処遇改善加算Ⅳ",'【参考】数式用'!$G$3:$M$3,0)+6,0),0)*M509,0)*Z509*0.5,0),"")</f>
        <v/>
      </c>
      <c r="AD509" s="609"/>
      <c r="AE509" s="617"/>
      <c r="AF509" s="617"/>
      <c r="AG509" s="623"/>
      <c r="AH509" s="627"/>
      <c r="AI509" s="708"/>
      <c r="AJ509" s="634"/>
      <c r="AK509" s="648" t="str">
        <f t="shared" si="163"/>
        <v/>
      </c>
      <c r="AL509" s="651" t="str">
        <f t="shared" si="164"/>
        <v/>
      </c>
      <c r="AM509" s="654"/>
      <c r="AN509" s="657" t="str">
        <f>IFERROR(VLOOKUP(K509,'【参考】数式用'!$A$2:$N$57,14,FALSE),"")</f>
        <v/>
      </c>
      <c r="AO509" s="657" t="str">
        <f t="shared" si="165"/>
        <v/>
      </c>
      <c r="AP509" s="711" t="str">
        <f t="shared" si="166"/>
        <v/>
      </c>
      <c r="AQ509" s="711" t="str">
        <f t="shared" si="167"/>
        <v>キャリアパス要件Ⅰ・Ⅱ_</v>
      </c>
      <c r="AR509" s="662" t="str">
        <f t="shared" si="168"/>
        <v>入力済</v>
      </c>
      <c r="AS509" s="657" t="str">
        <f t="shared" si="169"/>
        <v/>
      </c>
      <c r="AT509" s="662" t="str">
        <f t="shared" si="170"/>
        <v>入力済</v>
      </c>
      <c r="AU509" s="662" t="str">
        <f t="shared" si="171"/>
        <v/>
      </c>
      <c r="AV509" s="662" t="str">
        <f t="shared" si="172"/>
        <v/>
      </c>
      <c r="AW509" s="657" t="str">
        <f t="shared" si="173"/>
        <v/>
      </c>
      <c r="AX509" s="657" t="str">
        <f t="shared" si="174"/>
        <v>入力済</v>
      </c>
      <c r="AY509" s="662" t="str">
        <f>IFERROR(VLOOKUP(K509,'【参考】数式用'!$AR$3:$AS$49,2,FALSE),"")</f>
        <v/>
      </c>
      <c r="AZ509" s="657" t="str">
        <f t="shared" si="175"/>
        <v/>
      </c>
      <c r="BA509" s="657" t="str">
        <f t="shared" si="176"/>
        <v>入力済</v>
      </c>
      <c r="BB509" s="662" t="str">
        <f>IFERROR(VLOOKUP(K509,'【参考】数式用'!$AX$3:$AY$56,2,FALSE),"")</f>
        <v/>
      </c>
      <c r="BC509" s="657" t="str">
        <f t="shared" si="177"/>
        <v/>
      </c>
      <c r="BD509" s="657" t="str">
        <f t="shared" si="178"/>
        <v>入力済</v>
      </c>
      <c r="BE509" s="657" t="str">
        <f t="shared" si="179"/>
        <v/>
      </c>
      <c r="BF509" s="657" t="str">
        <f t="shared" si="180"/>
        <v/>
      </c>
      <c r="BG509" s="657" t="str">
        <f t="shared" si="181"/>
        <v/>
      </c>
      <c r="BH509" s="657" t="str">
        <f t="shared" si="182"/>
        <v/>
      </c>
      <c r="BI509" s="657" t="str">
        <f t="shared" si="183"/>
        <v/>
      </c>
      <c r="BM509" s="681" t="e">
        <f>VLOOKUP(K509,'【参考】数式用'!$A$2:$O$57,15,FALSE)</f>
        <v>#N/A</v>
      </c>
    </row>
    <row r="510" spans="1:65" ht="109.9" customHeight="1">
      <c r="A510" s="506">
        <v>499</v>
      </c>
      <c r="B510" s="517" t="str">
        <f>IF(基本情報入力シート!B538="","",基本情報入力シート!B538)</f>
        <v/>
      </c>
      <c r="C510" s="523"/>
      <c r="D510" s="523"/>
      <c r="E510" s="523"/>
      <c r="F510" s="530"/>
      <c r="G510" s="536" t="str">
        <f>IF(基本情報入力シート!L538="","",基本情報入力シート!L538)</f>
        <v/>
      </c>
      <c r="H510" s="536" t="str">
        <f>IF(基本情報入力シート!Q538="","",基本情報入力シート!Q538)</f>
        <v/>
      </c>
      <c r="I510" s="536" t="str">
        <f>IF(基本情報入力シート!V538="","",基本情報入力シート!V538)</f>
        <v/>
      </c>
      <c r="J510" s="536" t="str">
        <f>IF(基本情報入力シート!W538="","",基本情報入力シート!W538)</f>
        <v/>
      </c>
      <c r="K510" s="536" t="str">
        <f>IF(基本情報入力シート!Z538="","",基本情報入力シート!Z538)</f>
        <v/>
      </c>
      <c r="L510" s="555" t="str">
        <f>IF(基本情報入力シート!AF538=0,"",基本情報入力シート!AF538)</f>
        <v/>
      </c>
      <c r="M510" s="563" t="str">
        <f>IF(AND(基本情報入力シート!AG538="",基本情報入力シート!AG538=""),"",基本情報入力シート!AG538)</f>
        <v/>
      </c>
      <c r="N510" s="570"/>
      <c r="O510" s="575" t="str">
        <f>IFERROR(VLOOKUP(K510,'【参考】数式用'!$A$2:$M$57,MATCH(N510,'【参考】数式用'!$G$3:$M$3,0)+6,0),"")</f>
        <v/>
      </c>
      <c r="P510" s="583" t="s">
        <v>549</v>
      </c>
      <c r="Q510" s="587"/>
      <c r="R510" s="590" t="s">
        <v>71</v>
      </c>
      <c r="S510" s="587"/>
      <c r="T510" s="590" t="s">
        <v>743</v>
      </c>
      <c r="U510" s="587"/>
      <c r="V510" s="590" t="s">
        <v>71</v>
      </c>
      <c r="W510" s="587"/>
      <c r="X510" s="590" t="s">
        <v>560</v>
      </c>
      <c r="Y510" s="590" t="s">
        <v>763</v>
      </c>
      <c r="Z510" s="589" t="str">
        <f t="shared" si="161"/>
        <v/>
      </c>
      <c r="AA510" s="594" t="s">
        <v>127</v>
      </c>
      <c r="AB510" s="598" t="str">
        <f t="shared" si="162"/>
        <v/>
      </c>
      <c r="AC510" s="603" t="str">
        <f>IFERROR(ROUNDDOWN(ROUNDDOWN(ROUND(L510*VLOOKUP(K510,'【参考】数式用'!$A$2:$M$57,MATCH("処遇改善加算Ⅳ",'【参考】数式用'!$G$3:$M$3,0)+6,0),0)*M510,0)*Z510*0.5,0),"")</f>
        <v/>
      </c>
      <c r="AD510" s="609"/>
      <c r="AE510" s="617"/>
      <c r="AF510" s="617"/>
      <c r="AG510" s="623"/>
      <c r="AH510" s="627"/>
      <c r="AI510" s="708"/>
      <c r="AJ510" s="634"/>
      <c r="AK510" s="648" t="str">
        <f t="shared" si="163"/>
        <v/>
      </c>
      <c r="AL510" s="651" t="str">
        <f t="shared" si="164"/>
        <v/>
      </c>
      <c r="AM510" s="654"/>
      <c r="AN510" s="657" t="str">
        <f>IFERROR(VLOOKUP(K510,'【参考】数式用'!$A$2:$N$57,14,FALSE),"")</f>
        <v/>
      </c>
      <c r="AO510" s="657" t="str">
        <f t="shared" si="165"/>
        <v/>
      </c>
      <c r="AP510" s="711" t="str">
        <f t="shared" si="166"/>
        <v/>
      </c>
      <c r="AQ510" s="711" t="str">
        <f t="shared" si="167"/>
        <v>キャリアパス要件Ⅰ・Ⅱ_</v>
      </c>
      <c r="AR510" s="662" t="str">
        <f t="shared" si="168"/>
        <v>入力済</v>
      </c>
      <c r="AS510" s="657" t="str">
        <f t="shared" si="169"/>
        <v/>
      </c>
      <c r="AT510" s="662" t="str">
        <f t="shared" si="170"/>
        <v>入力済</v>
      </c>
      <c r="AU510" s="662" t="str">
        <f t="shared" si="171"/>
        <v/>
      </c>
      <c r="AV510" s="662" t="str">
        <f t="shared" si="172"/>
        <v/>
      </c>
      <c r="AW510" s="657" t="str">
        <f t="shared" si="173"/>
        <v/>
      </c>
      <c r="AX510" s="657" t="str">
        <f t="shared" si="174"/>
        <v>入力済</v>
      </c>
      <c r="AY510" s="662" t="str">
        <f>IFERROR(VLOOKUP(K510,'【参考】数式用'!$AR$3:$AS$49,2,FALSE),"")</f>
        <v/>
      </c>
      <c r="AZ510" s="657" t="str">
        <f t="shared" si="175"/>
        <v/>
      </c>
      <c r="BA510" s="657" t="str">
        <f t="shared" si="176"/>
        <v>入力済</v>
      </c>
      <c r="BB510" s="662" t="str">
        <f>IFERROR(VLOOKUP(K510,'【参考】数式用'!$AX$3:$AY$56,2,FALSE),"")</f>
        <v/>
      </c>
      <c r="BC510" s="657" t="str">
        <f t="shared" si="177"/>
        <v/>
      </c>
      <c r="BD510" s="657" t="str">
        <f t="shared" si="178"/>
        <v>入力済</v>
      </c>
      <c r="BE510" s="657" t="str">
        <f t="shared" si="179"/>
        <v/>
      </c>
      <c r="BF510" s="657" t="str">
        <f t="shared" si="180"/>
        <v/>
      </c>
      <c r="BG510" s="657" t="str">
        <f t="shared" si="181"/>
        <v/>
      </c>
      <c r="BH510" s="657" t="str">
        <f t="shared" si="182"/>
        <v/>
      </c>
      <c r="BI510" s="657" t="str">
        <f t="shared" si="183"/>
        <v/>
      </c>
      <c r="BM510" s="681" t="e">
        <f>VLOOKUP(K510,'【参考】数式用'!$A$2:$O$57,15,FALSE)</f>
        <v>#N/A</v>
      </c>
    </row>
    <row r="511" spans="1:65" ht="109.9" customHeight="1">
      <c r="A511" s="506">
        <v>500</v>
      </c>
      <c r="B511" s="517" t="str">
        <f>IF(基本情報入力シート!B539="","",基本情報入力シート!B539)</f>
        <v/>
      </c>
      <c r="C511" s="523"/>
      <c r="D511" s="523"/>
      <c r="E511" s="523"/>
      <c r="F511" s="530"/>
      <c r="G511" s="536" t="str">
        <f>IF(基本情報入力シート!L539="","",基本情報入力シート!L539)</f>
        <v/>
      </c>
      <c r="H511" s="536" t="str">
        <f>IF(基本情報入力シート!Q539="","",基本情報入力シート!Q539)</f>
        <v/>
      </c>
      <c r="I511" s="536" t="str">
        <f>IF(基本情報入力シート!V539="","",基本情報入力シート!V539)</f>
        <v/>
      </c>
      <c r="J511" s="536" t="str">
        <f>IF(基本情報入力シート!W539="","",基本情報入力シート!W539)</f>
        <v/>
      </c>
      <c r="K511" s="536" t="str">
        <f>IF(基本情報入力シート!Z539="","",基本情報入力シート!Z539)</f>
        <v/>
      </c>
      <c r="L511" s="555" t="str">
        <f>IF(基本情報入力シート!AF539=0,"",基本情報入力シート!AF539)</f>
        <v/>
      </c>
      <c r="M511" s="563" t="str">
        <f>IF(AND(基本情報入力シート!AG539="",基本情報入力シート!AG539=""),"",基本情報入力シート!AG539)</f>
        <v/>
      </c>
      <c r="N511" s="570"/>
      <c r="O511" s="575" t="str">
        <f>IFERROR(VLOOKUP(K511,'【参考】数式用'!$A$2:$M$57,MATCH(N511,'【参考】数式用'!$G$3:$M$3,0)+6,0),"")</f>
        <v/>
      </c>
      <c r="P511" s="583" t="s">
        <v>549</v>
      </c>
      <c r="Q511" s="587"/>
      <c r="R511" s="590" t="s">
        <v>71</v>
      </c>
      <c r="S511" s="587"/>
      <c r="T511" s="590" t="s">
        <v>743</v>
      </c>
      <c r="U511" s="587"/>
      <c r="V511" s="590" t="s">
        <v>71</v>
      </c>
      <c r="W511" s="587"/>
      <c r="X511" s="590" t="s">
        <v>560</v>
      </c>
      <c r="Y511" s="590" t="s">
        <v>763</v>
      </c>
      <c r="Z511" s="589" t="str">
        <f t="shared" si="161"/>
        <v/>
      </c>
      <c r="AA511" s="594" t="s">
        <v>127</v>
      </c>
      <c r="AB511" s="598" t="str">
        <f t="shared" si="162"/>
        <v/>
      </c>
      <c r="AC511" s="603" t="str">
        <f>IFERROR(ROUNDDOWN(ROUNDDOWN(ROUND(L511*VLOOKUP(K511,'【参考】数式用'!$A$2:$M$57,MATCH("処遇改善加算Ⅳ",'【参考】数式用'!$G$3:$M$3,0)+6,0),0)*M511,0)*Z511*0.5,0),"")</f>
        <v/>
      </c>
      <c r="AD511" s="609"/>
      <c r="AE511" s="617"/>
      <c r="AF511" s="617"/>
      <c r="AG511" s="623"/>
      <c r="AH511" s="627"/>
      <c r="AI511" s="708"/>
      <c r="AJ511" s="634"/>
      <c r="AK511" s="648" t="str">
        <f t="shared" si="163"/>
        <v/>
      </c>
      <c r="AL511" s="651" t="str">
        <f t="shared" si="164"/>
        <v/>
      </c>
      <c r="AM511" s="654"/>
      <c r="AN511" s="657" t="str">
        <f>IFERROR(VLOOKUP(K511,'【参考】数式用'!$A$2:$N$57,14,FALSE),"")</f>
        <v/>
      </c>
      <c r="AO511" s="657" t="str">
        <f t="shared" si="165"/>
        <v/>
      </c>
      <c r="AP511" s="711" t="str">
        <f t="shared" si="166"/>
        <v/>
      </c>
      <c r="AQ511" s="711" t="str">
        <f t="shared" si="167"/>
        <v>キャリアパス要件Ⅰ・Ⅱ_</v>
      </c>
      <c r="AR511" s="662" t="str">
        <f t="shared" si="168"/>
        <v>入力済</v>
      </c>
      <c r="AS511" s="657" t="str">
        <f t="shared" si="169"/>
        <v/>
      </c>
      <c r="AT511" s="662" t="str">
        <f t="shared" si="170"/>
        <v>入力済</v>
      </c>
      <c r="AU511" s="662" t="str">
        <f t="shared" si="171"/>
        <v/>
      </c>
      <c r="AV511" s="662" t="str">
        <f t="shared" si="172"/>
        <v/>
      </c>
      <c r="AW511" s="657" t="str">
        <f t="shared" si="173"/>
        <v/>
      </c>
      <c r="AX511" s="657" t="str">
        <f t="shared" si="174"/>
        <v>入力済</v>
      </c>
      <c r="AY511" s="662" t="str">
        <f>IFERROR(VLOOKUP(K511,'【参考】数式用'!$AR$3:$AS$49,2,FALSE),"")</f>
        <v/>
      </c>
      <c r="AZ511" s="657" t="str">
        <f t="shared" si="175"/>
        <v/>
      </c>
      <c r="BA511" s="657" t="str">
        <f t="shared" si="176"/>
        <v>入力済</v>
      </c>
      <c r="BB511" s="662" t="str">
        <f>IFERROR(VLOOKUP(K511,'【参考】数式用'!$AX$3:$AY$56,2,FALSE),"")</f>
        <v/>
      </c>
      <c r="BC511" s="657" t="str">
        <f t="shared" si="177"/>
        <v/>
      </c>
      <c r="BD511" s="657" t="str">
        <f t="shared" si="178"/>
        <v>入力済</v>
      </c>
      <c r="BE511" s="657" t="str">
        <f t="shared" si="179"/>
        <v/>
      </c>
      <c r="BF511" s="657" t="str">
        <f t="shared" si="180"/>
        <v/>
      </c>
      <c r="BG511" s="657" t="str">
        <f t="shared" si="181"/>
        <v/>
      </c>
      <c r="BH511" s="657" t="str">
        <f t="shared" si="182"/>
        <v/>
      </c>
      <c r="BI511" s="657" t="str">
        <f t="shared" si="183"/>
        <v/>
      </c>
      <c r="BM511" s="681" t="e">
        <f>VLOOKUP(K511,'【参考】数式用'!$A$2:$O$57,15,FALSE)</f>
        <v>#N/A</v>
      </c>
    </row>
    <row r="512" spans="1:65" ht="109.9" customHeight="1">
      <c r="A512" s="506">
        <v>501</v>
      </c>
      <c r="B512" s="517" t="str">
        <f>IF(基本情報入力シート!B540="","",基本情報入力シート!B540)</f>
        <v/>
      </c>
      <c r="C512" s="523"/>
      <c r="D512" s="523"/>
      <c r="E512" s="523"/>
      <c r="F512" s="530"/>
      <c r="G512" s="536" t="str">
        <f>IF(基本情報入力シート!L540="","",基本情報入力シート!L540)</f>
        <v/>
      </c>
      <c r="H512" s="536" t="str">
        <f>IF(基本情報入力シート!Q540="","",基本情報入力シート!Q540)</f>
        <v/>
      </c>
      <c r="I512" s="536" t="str">
        <f>IF(基本情報入力シート!V540="","",基本情報入力シート!V540)</f>
        <v/>
      </c>
      <c r="J512" s="536" t="str">
        <f>IF(基本情報入力シート!W540="","",基本情報入力シート!W540)</f>
        <v/>
      </c>
      <c r="K512" s="536" t="str">
        <f>IF(基本情報入力シート!Z540="","",基本情報入力シート!Z540)</f>
        <v/>
      </c>
      <c r="L512" s="555" t="str">
        <f>IF(基本情報入力シート!AF540=0,"",基本情報入力シート!AF540)</f>
        <v/>
      </c>
      <c r="M512" s="563" t="str">
        <f>IF(AND(基本情報入力シート!AG540="",基本情報入力シート!AG540=""),"",基本情報入力シート!AG540)</f>
        <v/>
      </c>
      <c r="N512" s="570"/>
      <c r="O512" s="575" t="str">
        <f>IFERROR(VLOOKUP(K512,'【参考】数式用'!$A$2:$M$57,MATCH(N512,'【参考】数式用'!$G$3:$M$3,0)+6,0),"")</f>
        <v/>
      </c>
      <c r="P512" s="583" t="s">
        <v>549</v>
      </c>
      <c r="Q512" s="587"/>
      <c r="R512" s="590" t="s">
        <v>71</v>
      </c>
      <c r="S512" s="587"/>
      <c r="T512" s="590" t="s">
        <v>743</v>
      </c>
      <c r="U512" s="587"/>
      <c r="V512" s="590" t="s">
        <v>71</v>
      </c>
      <c r="W512" s="587"/>
      <c r="X512" s="590" t="s">
        <v>560</v>
      </c>
      <c r="Y512" s="590" t="s">
        <v>763</v>
      </c>
      <c r="Z512" s="589" t="str">
        <f t="shared" si="161"/>
        <v/>
      </c>
      <c r="AA512" s="594" t="s">
        <v>127</v>
      </c>
      <c r="AB512" s="598" t="str">
        <f t="shared" si="162"/>
        <v/>
      </c>
      <c r="AC512" s="603" t="str">
        <f>IFERROR(ROUNDDOWN(ROUNDDOWN(ROUND(L512*VLOOKUP(K512,'【参考】数式用'!$A$2:$M$57,MATCH("処遇改善加算Ⅳ",'【参考】数式用'!$G$3:$M$3,0)+6,0),0)*M512,0)*Z512*0.5,0),"")</f>
        <v/>
      </c>
      <c r="AD512" s="609"/>
      <c r="AE512" s="617"/>
      <c r="AF512" s="617"/>
      <c r="AG512" s="623"/>
      <c r="AH512" s="627"/>
      <c r="AI512" s="708"/>
      <c r="AJ512" s="634"/>
      <c r="AK512" s="648" t="str">
        <f t="shared" si="163"/>
        <v/>
      </c>
      <c r="AL512" s="651" t="str">
        <f t="shared" si="164"/>
        <v/>
      </c>
      <c r="AM512" s="654"/>
      <c r="AN512" s="657" t="str">
        <f>IFERROR(VLOOKUP(K512,'【参考】数式用'!$A$2:$N$57,14,FALSE),"")</f>
        <v/>
      </c>
      <c r="AO512" s="657" t="str">
        <f t="shared" si="165"/>
        <v/>
      </c>
      <c r="AP512" s="711" t="str">
        <f t="shared" si="166"/>
        <v/>
      </c>
      <c r="AQ512" s="711" t="str">
        <f t="shared" si="167"/>
        <v>キャリアパス要件Ⅰ・Ⅱ_</v>
      </c>
      <c r="AR512" s="662" t="str">
        <f t="shared" si="168"/>
        <v>入力済</v>
      </c>
      <c r="AS512" s="657" t="str">
        <f t="shared" si="169"/>
        <v/>
      </c>
      <c r="AT512" s="662" t="str">
        <f t="shared" si="170"/>
        <v>入力済</v>
      </c>
      <c r="AU512" s="662" t="str">
        <f t="shared" si="171"/>
        <v/>
      </c>
      <c r="AV512" s="662" t="str">
        <f t="shared" si="172"/>
        <v/>
      </c>
      <c r="AW512" s="657" t="str">
        <f t="shared" si="173"/>
        <v/>
      </c>
      <c r="AX512" s="657" t="str">
        <f t="shared" si="174"/>
        <v>入力済</v>
      </c>
      <c r="AY512" s="662" t="str">
        <f>IFERROR(VLOOKUP(K512,'【参考】数式用'!$AR$3:$AS$49,2,FALSE),"")</f>
        <v/>
      </c>
      <c r="AZ512" s="657" t="str">
        <f t="shared" si="175"/>
        <v/>
      </c>
      <c r="BA512" s="657" t="str">
        <f t="shared" si="176"/>
        <v>入力済</v>
      </c>
      <c r="BB512" s="662" t="str">
        <f>IFERROR(VLOOKUP(K512,'【参考】数式用'!$AX$3:$AY$56,2,FALSE),"")</f>
        <v/>
      </c>
      <c r="BC512" s="657" t="str">
        <f t="shared" si="177"/>
        <v/>
      </c>
      <c r="BD512" s="657" t="str">
        <f t="shared" si="178"/>
        <v>入力済</v>
      </c>
      <c r="BE512" s="657" t="str">
        <f t="shared" si="179"/>
        <v/>
      </c>
      <c r="BF512" s="657" t="str">
        <f t="shared" si="180"/>
        <v/>
      </c>
      <c r="BG512" s="657" t="str">
        <f t="shared" si="181"/>
        <v/>
      </c>
      <c r="BH512" s="657" t="str">
        <f t="shared" si="182"/>
        <v/>
      </c>
      <c r="BI512" s="657" t="str">
        <f t="shared" si="183"/>
        <v/>
      </c>
      <c r="BM512" s="681" t="e">
        <f>VLOOKUP(K512,'【参考】数式用'!$A$2:$O$57,15,FALSE)</f>
        <v>#N/A</v>
      </c>
    </row>
    <row r="513" spans="1:65" ht="109.9" customHeight="1">
      <c r="A513" s="506">
        <v>502</v>
      </c>
      <c r="B513" s="517" t="str">
        <f>IF(基本情報入力シート!B541="","",基本情報入力シート!B541)</f>
        <v/>
      </c>
      <c r="C513" s="523"/>
      <c r="D513" s="523"/>
      <c r="E513" s="523"/>
      <c r="F513" s="530"/>
      <c r="G513" s="536" t="str">
        <f>IF(基本情報入力シート!L541="","",基本情報入力シート!L541)</f>
        <v/>
      </c>
      <c r="H513" s="536" t="str">
        <f>IF(基本情報入力シート!Q541="","",基本情報入力シート!Q541)</f>
        <v/>
      </c>
      <c r="I513" s="536" t="str">
        <f>IF(基本情報入力シート!V541="","",基本情報入力シート!V541)</f>
        <v/>
      </c>
      <c r="J513" s="536" t="str">
        <f>IF(基本情報入力シート!W541="","",基本情報入力シート!W541)</f>
        <v/>
      </c>
      <c r="K513" s="536" t="str">
        <f>IF(基本情報入力シート!Z541="","",基本情報入力シート!Z541)</f>
        <v/>
      </c>
      <c r="L513" s="555" t="str">
        <f>IF(基本情報入力シート!AF541=0,"",基本情報入力シート!AF541)</f>
        <v/>
      </c>
      <c r="M513" s="563" t="str">
        <f>IF(AND(基本情報入力シート!AG541="",基本情報入力シート!AG541=""),"",基本情報入力シート!AG541)</f>
        <v/>
      </c>
      <c r="N513" s="570"/>
      <c r="O513" s="575" t="str">
        <f>IFERROR(VLOOKUP(K513,'【参考】数式用'!$A$2:$M$57,MATCH(N513,'【参考】数式用'!$G$3:$M$3,0)+6,0),"")</f>
        <v/>
      </c>
      <c r="P513" s="583" t="s">
        <v>549</v>
      </c>
      <c r="Q513" s="587"/>
      <c r="R513" s="590" t="s">
        <v>71</v>
      </c>
      <c r="S513" s="587"/>
      <c r="T513" s="590" t="s">
        <v>743</v>
      </c>
      <c r="U513" s="587"/>
      <c r="V513" s="590" t="s">
        <v>71</v>
      </c>
      <c r="W513" s="587"/>
      <c r="X513" s="590" t="s">
        <v>560</v>
      </c>
      <c r="Y513" s="590" t="s">
        <v>763</v>
      </c>
      <c r="Z513" s="589" t="str">
        <f t="shared" si="161"/>
        <v/>
      </c>
      <c r="AA513" s="594" t="s">
        <v>127</v>
      </c>
      <c r="AB513" s="598" t="str">
        <f t="shared" si="162"/>
        <v/>
      </c>
      <c r="AC513" s="603" t="str">
        <f>IFERROR(ROUNDDOWN(ROUNDDOWN(ROUND(L513*VLOOKUP(K513,'【参考】数式用'!$A$2:$M$57,MATCH("処遇改善加算Ⅳ",'【参考】数式用'!$G$3:$M$3,0)+6,0),0)*M513,0)*Z513*0.5,0),"")</f>
        <v/>
      </c>
      <c r="AD513" s="609"/>
      <c r="AE513" s="617"/>
      <c r="AF513" s="617"/>
      <c r="AG513" s="623"/>
      <c r="AH513" s="627"/>
      <c r="AI513" s="708"/>
      <c r="AJ513" s="634"/>
      <c r="AK513" s="648" t="str">
        <f t="shared" si="163"/>
        <v/>
      </c>
      <c r="AL513" s="651" t="str">
        <f t="shared" si="164"/>
        <v/>
      </c>
      <c r="AM513" s="654"/>
      <c r="AN513" s="657" t="str">
        <f>IFERROR(VLOOKUP(K513,'【参考】数式用'!$A$2:$N$57,14,FALSE),"")</f>
        <v/>
      </c>
      <c r="AO513" s="657" t="str">
        <f t="shared" si="165"/>
        <v/>
      </c>
      <c r="AP513" s="711" t="str">
        <f t="shared" si="166"/>
        <v/>
      </c>
      <c r="AQ513" s="711" t="str">
        <f t="shared" si="167"/>
        <v>キャリアパス要件Ⅰ・Ⅱ_</v>
      </c>
      <c r="AR513" s="662" t="str">
        <f t="shared" si="168"/>
        <v>入力済</v>
      </c>
      <c r="AS513" s="657" t="str">
        <f t="shared" si="169"/>
        <v/>
      </c>
      <c r="AT513" s="662" t="str">
        <f t="shared" si="170"/>
        <v>入力済</v>
      </c>
      <c r="AU513" s="662" t="str">
        <f t="shared" si="171"/>
        <v/>
      </c>
      <c r="AV513" s="662" t="str">
        <f t="shared" si="172"/>
        <v/>
      </c>
      <c r="AW513" s="657" t="str">
        <f t="shared" si="173"/>
        <v/>
      </c>
      <c r="AX513" s="657" t="str">
        <f t="shared" si="174"/>
        <v>入力済</v>
      </c>
      <c r="AY513" s="662" t="str">
        <f>IFERROR(VLOOKUP(K513,'【参考】数式用'!$AR$3:$AS$49,2,FALSE),"")</f>
        <v/>
      </c>
      <c r="AZ513" s="657" t="str">
        <f t="shared" si="175"/>
        <v/>
      </c>
      <c r="BA513" s="657" t="str">
        <f t="shared" si="176"/>
        <v>入力済</v>
      </c>
      <c r="BB513" s="662" t="str">
        <f>IFERROR(VLOOKUP(K513,'【参考】数式用'!$AX$3:$AY$56,2,FALSE),"")</f>
        <v/>
      </c>
      <c r="BC513" s="657" t="str">
        <f t="shared" si="177"/>
        <v/>
      </c>
      <c r="BD513" s="657" t="str">
        <f t="shared" si="178"/>
        <v>入力済</v>
      </c>
      <c r="BE513" s="657" t="str">
        <f t="shared" si="179"/>
        <v/>
      </c>
      <c r="BF513" s="657" t="str">
        <f t="shared" si="180"/>
        <v/>
      </c>
      <c r="BG513" s="657" t="str">
        <f t="shared" si="181"/>
        <v/>
      </c>
      <c r="BH513" s="657" t="str">
        <f t="shared" si="182"/>
        <v/>
      </c>
      <c r="BI513" s="657" t="str">
        <f t="shared" si="183"/>
        <v/>
      </c>
      <c r="BM513" s="681" t="e">
        <f>VLOOKUP(K513,'【参考】数式用'!$A$2:$O$57,15,FALSE)</f>
        <v>#N/A</v>
      </c>
    </row>
    <row r="514" spans="1:65" ht="109.9" customHeight="1">
      <c r="A514" s="506">
        <v>503</v>
      </c>
      <c r="B514" s="517" t="str">
        <f>IF(基本情報入力シート!B542="","",基本情報入力シート!B542)</f>
        <v/>
      </c>
      <c r="C514" s="523"/>
      <c r="D514" s="523"/>
      <c r="E514" s="523"/>
      <c r="F514" s="530"/>
      <c r="G514" s="536" t="str">
        <f>IF(基本情報入力シート!L542="","",基本情報入力シート!L542)</f>
        <v/>
      </c>
      <c r="H514" s="536" t="str">
        <f>IF(基本情報入力シート!Q542="","",基本情報入力シート!Q542)</f>
        <v/>
      </c>
      <c r="I514" s="536" t="str">
        <f>IF(基本情報入力シート!V542="","",基本情報入力シート!V542)</f>
        <v/>
      </c>
      <c r="J514" s="536" t="str">
        <f>IF(基本情報入力シート!W542="","",基本情報入力シート!W542)</f>
        <v/>
      </c>
      <c r="K514" s="536" t="str">
        <f>IF(基本情報入力シート!Z542="","",基本情報入力シート!Z542)</f>
        <v/>
      </c>
      <c r="L514" s="555" t="str">
        <f>IF(基本情報入力シート!AF542=0,"",基本情報入力シート!AF542)</f>
        <v/>
      </c>
      <c r="M514" s="563" t="str">
        <f>IF(AND(基本情報入力シート!AG542="",基本情報入力シート!AG542=""),"",基本情報入力シート!AG542)</f>
        <v/>
      </c>
      <c r="N514" s="570"/>
      <c r="O514" s="575" t="str">
        <f>IFERROR(VLOOKUP(K514,'【参考】数式用'!$A$2:$M$57,MATCH(N514,'【参考】数式用'!$G$3:$M$3,0)+6,0),"")</f>
        <v/>
      </c>
      <c r="P514" s="583" t="s">
        <v>549</v>
      </c>
      <c r="Q514" s="587"/>
      <c r="R514" s="590" t="s">
        <v>71</v>
      </c>
      <c r="S514" s="587"/>
      <c r="T514" s="590" t="s">
        <v>743</v>
      </c>
      <c r="U514" s="587"/>
      <c r="V514" s="590" t="s">
        <v>71</v>
      </c>
      <c r="W514" s="587"/>
      <c r="X514" s="590" t="s">
        <v>560</v>
      </c>
      <c r="Y514" s="590" t="s">
        <v>763</v>
      </c>
      <c r="Z514" s="589" t="str">
        <f t="shared" si="161"/>
        <v/>
      </c>
      <c r="AA514" s="594" t="s">
        <v>127</v>
      </c>
      <c r="AB514" s="598" t="str">
        <f t="shared" si="162"/>
        <v/>
      </c>
      <c r="AC514" s="603" t="str">
        <f>IFERROR(ROUNDDOWN(ROUNDDOWN(ROUND(L514*VLOOKUP(K514,'【参考】数式用'!$A$2:$M$57,MATCH("処遇改善加算Ⅳ",'【参考】数式用'!$G$3:$M$3,0)+6,0),0)*M514,0)*Z514*0.5,0),"")</f>
        <v/>
      </c>
      <c r="AD514" s="609"/>
      <c r="AE514" s="617"/>
      <c r="AF514" s="617"/>
      <c r="AG514" s="623"/>
      <c r="AH514" s="627"/>
      <c r="AI514" s="708"/>
      <c r="AJ514" s="634"/>
      <c r="AK514" s="648" t="str">
        <f t="shared" si="163"/>
        <v/>
      </c>
      <c r="AL514" s="651" t="str">
        <f t="shared" si="164"/>
        <v/>
      </c>
      <c r="AM514" s="654"/>
      <c r="AN514" s="657" t="str">
        <f>IFERROR(VLOOKUP(K514,'【参考】数式用'!$A$2:$N$57,14,FALSE),"")</f>
        <v/>
      </c>
      <c r="AO514" s="657" t="str">
        <f t="shared" si="165"/>
        <v/>
      </c>
      <c r="AP514" s="711" t="str">
        <f t="shared" si="166"/>
        <v/>
      </c>
      <c r="AQ514" s="711" t="str">
        <f t="shared" si="167"/>
        <v>キャリアパス要件Ⅰ・Ⅱ_</v>
      </c>
      <c r="AR514" s="662" t="str">
        <f t="shared" si="168"/>
        <v>入力済</v>
      </c>
      <c r="AS514" s="657" t="str">
        <f t="shared" si="169"/>
        <v/>
      </c>
      <c r="AT514" s="662" t="str">
        <f t="shared" si="170"/>
        <v>入力済</v>
      </c>
      <c r="AU514" s="662" t="str">
        <f t="shared" si="171"/>
        <v/>
      </c>
      <c r="AV514" s="662" t="str">
        <f t="shared" si="172"/>
        <v/>
      </c>
      <c r="AW514" s="657" t="str">
        <f t="shared" si="173"/>
        <v/>
      </c>
      <c r="AX514" s="657" t="str">
        <f t="shared" si="174"/>
        <v>入力済</v>
      </c>
      <c r="AY514" s="662" t="str">
        <f>IFERROR(VLOOKUP(K514,'【参考】数式用'!$AR$3:$AS$49,2,FALSE),"")</f>
        <v/>
      </c>
      <c r="AZ514" s="657" t="str">
        <f t="shared" si="175"/>
        <v/>
      </c>
      <c r="BA514" s="657" t="str">
        <f t="shared" si="176"/>
        <v>入力済</v>
      </c>
      <c r="BB514" s="662" t="str">
        <f>IFERROR(VLOOKUP(K514,'【参考】数式用'!$AX$3:$AY$56,2,FALSE),"")</f>
        <v/>
      </c>
      <c r="BC514" s="657" t="str">
        <f t="shared" si="177"/>
        <v/>
      </c>
      <c r="BD514" s="657" t="str">
        <f t="shared" si="178"/>
        <v>入力済</v>
      </c>
      <c r="BE514" s="657" t="str">
        <f t="shared" si="179"/>
        <v/>
      </c>
      <c r="BF514" s="657" t="str">
        <f t="shared" si="180"/>
        <v/>
      </c>
      <c r="BG514" s="657" t="str">
        <f t="shared" si="181"/>
        <v/>
      </c>
      <c r="BH514" s="657" t="str">
        <f t="shared" si="182"/>
        <v/>
      </c>
      <c r="BI514" s="657" t="str">
        <f t="shared" si="183"/>
        <v/>
      </c>
      <c r="BM514" s="681" t="e">
        <f>VLOOKUP(K514,'【参考】数式用'!$A$2:$O$57,15,FALSE)</f>
        <v>#N/A</v>
      </c>
    </row>
    <row r="515" spans="1:65" ht="109.9" customHeight="1">
      <c r="A515" s="506">
        <v>504</v>
      </c>
      <c r="B515" s="517" t="str">
        <f>IF(基本情報入力シート!B543="","",基本情報入力シート!B543)</f>
        <v/>
      </c>
      <c r="C515" s="523"/>
      <c r="D515" s="523"/>
      <c r="E515" s="523"/>
      <c r="F515" s="530"/>
      <c r="G515" s="536" t="str">
        <f>IF(基本情報入力シート!L543="","",基本情報入力シート!L543)</f>
        <v/>
      </c>
      <c r="H515" s="536" t="str">
        <f>IF(基本情報入力シート!Q543="","",基本情報入力シート!Q543)</f>
        <v/>
      </c>
      <c r="I515" s="536" t="str">
        <f>IF(基本情報入力シート!V543="","",基本情報入力シート!V543)</f>
        <v/>
      </c>
      <c r="J515" s="536" t="str">
        <f>IF(基本情報入力シート!W543="","",基本情報入力シート!W543)</f>
        <v/>
      </c>
      <c r="K515" s="536" t="str">
        <f>IF(基本情報入力シート!Z543="","",基本情報入力シート!Z543)</f>
        <v/>
      </c>
      <c r="L515" s="555" t="str">
        <f>IF(基本情報入力シート!AF543=0,"",基本情報入力シート!AF543)</f>
        <v/>
      </c>
      <c r="M515" s="563" t="str">
        <f>IF(AND(基本情報入力シート!AG543="",基本情報入力シート!AG543=""),"",基本情報入力シート!AG543)</f>
        <v/>
      </c>
      <c r="N515" s="570"/>
      <c r="O515" s="575" t="str">
        <f>IFERROR(VLOOKUP(K515,'【参考】数式用'!$A$2:$M$57,MATCH(N515,'【参考】数式用'!$G$3:$M$3,0)+6,0),"")</f>
        <v/>
      </c>
      <c r="P515" s="583" t="s">
        <v>549</v>
      </c>
      <c r="Q515" s="587"/>
      <c r="R515" s="590" t="s">
        <v>71</v>
      </c>
      <c r="S515" s="587"/>
      <c r="T515" s="590" t="s">
        <v>743</v>
      </c>
      <c r="U515" s="587"/>
      <c r="V515" s="590" t="s">
        <v>71</v>
      </c>
      <c r="W515" s="587"/>
      <c r="X515" s="590" t="s">
        <v>560</v>
      </c>
      <c r="Y515" s="590" t="s">
        <v>763</v>
      </c>
      <c r="Z515" s="589" t="str">
        <f t="shared" si="161"/>
        <v/>
      </c>
      <c r="AA515" s="594" t="s">
        <v>127</v>
      </c>
      <c r="AB515" s="598" t="str">
        <f t="shared" si="162"/>
        <v/>
      </c>
      <c r="AC515" s="603" t="str">
        <f>IFERROR(ROUNDDOWN(ROUNDDOWN(ROUND(L515*VLOOKUP(K515,'【参考】数式用'!$A$2:$M$57,MATCH("処遇改善加算Ⅳ",'【参考】数式用'!$G$3:$M$3,0)+6,0),0)*M515,0)*Z515*0.5,0),"")</f>
        <v/>
      </c>
      <c r="AD515" s="609"/>
      <c r="AE515" s="617"/>
      <c r="AF515" s="617"/>
      <c r="AG515" s="623"/>
      <c r="AH515" s="627"/>
      <c r="AI515" s="708"/>
      <c r="AJ515" s="634"/>
      <c r="AK515" s="648" t="str">
        <f t="shared" si="163"/>
        <v/>
      </c>
      <c r="AL515" s="651" t="str">
        <f t="shared" si="164"/>
        <v/>
      </c>
      <c r="AM515" s="654"/>
      <c r="AN515" s="657" t="str">
        <f>IFERROR(VLOOKUP(K515,'【参考】数式用'!$A$2:$N$57,14,FALSE),"")</f>
        <v/>
      </c>
      <c r="AO515" s="657" t="str">
        <f t="shared" si="165"/>
        <v/>
      </c>
      <c r="AP515" s="711" t="str">
        <f t="shared" si="166"/>
        <v/>
      </c>
      <c r="AQ515" s="711" t="str">
        <f t="shared" si="167"/>
        <v>キャリアパス要件Ⅰ・Ⅱ_</v>
      </c>
      <c r="AR515" s="662" t="str">
        <f t="shared" si="168"/>
        <v>入力済</v>
      </c>
      <c r="AS515" s="657" t="str">
        <f t="shared" si="169"/>
        <v/>
      </c>
      <c r="AT515" s="662" t="str">
        <f t="shared" si="170"/>
        <v>入力済</v>
      </c>
      <c r="AU515" s="662" t="str">
        <f t="shared" si="171"/>
        <v/>
      </c>
      <c r="AV515" s="662" t="str">
        <f t="shared" si="172"/>
        <v/>
      </c>
      <c r="AW515" s="657" t="str">
        <f t="shared" si="173"/>
        <v/>
      </c>
      <c r="AX515" s="657" t="str">
        <f t="shared" si="174"/>
        <v>入力済</v>
      </c>
      <c r="AY515" s="662" t="str">
        <f>IFERROR(VLOOKUP(K515,'【参考】数式用'!$AR$3:$AS$49,2,FALSE),"")</f>
        <v/>
      </c>
      <c r="AZ515" s="657" t="str">
        <f t="shared" si="175"/>
        <v/>
      </c>
      <c r="BA515" s="657" t="str">
        <f t="shared" si="176"/>
        <v>入力済</v>
      </c>
      <c r="BB515" s="662" t="str">
        <f>IFERROR(VLOOKUP(K515,'【参考】数式用'!$AX$3:$AY$56,2,FALSE),"")</f>
        <v/>
      </c>
      <c r="BC515" s="657" t="str">
        <f t="shared" si="177"/>
        <v/>
      </c>
      <c r="BD515" s="657" t="str">
        <f t="shared" si="178"/>
        <v>入力済</v>
      </c>
      <c r="BE515" s="657" t="str">
        <f t="shared" si="179"/>
        <v/>
      </c>
      <c r="BF515" s="657" t="str">
        <f t="shared" si="180"/>
        <v/>
      </c>
      <c r="BG515" s="657" t="str">
        <f t="shared" si="181"/>
        <v/>
      </c>
      <c r="BH515" s="657" t="str">
        <f t="shared" si="182"/>
        <v/>
      </c>
      <c r="BI515" s="657" t="str">
        <f t="shared" si="183"/>
        <v/>
      </c>
      <c r="BM515" s="681" t="e">
        <f>VLOOKUP(K515,'【参考】数式用'!$A$2:$O$57,15,FALSE)</f>
        <v>#N/A</v>
      </c>
    </row>
    <row r="516" spans="1:65" ht="109.9" customHeight="1">
      <c r="A516" s="506">
        <v>505</v>
      </c>
      <c r="B516" s="517" t="str">
        <f>IF(基本情報入力シート!B544="","",基本情報入力シート!B544)</f>
        <v/>
      </c>
      <c r="C516" s="523"/>
      <c r="D516" s="523"/>
      <c r="E516" s="523"/>
      <c r="F516" s="530"/>
      <c r="G516" s="536" t="str">
        <f>IF(基本情報入力シート!L544="","",基本情報入力シート!L544)</f>
        <v/>
      </c>
      <c r="H516" s="536" t="str">
        <f>IF(基本情報入力シート!Q544="","",基本情報入力シート!Q544)</f>
        <v/>
      </c>
      <c r="I516" s="536" t="str">
        <f>IF(基本情報入力シート!V544="","",基本情報入力シート!V544)</f>
        <v/>
      </c>
      <c r="J516" s="536" t="str">
        <f>IF(基本情報入力シート!W544="","",基本情報入力シート!W544)</f>
        <v/>
      </c>
      <c r="K516" s="536" t="str">
        <f>IF(基本情報入力シート!Z544="","",基本情報入力シート!Z544)</f>
        <v/>
      </c>
      <c r="L516" s="555" t="str">
        <f>IF(基本情報入力シート!AF544=0,"",基本情報入力シート!AF544)</f>
        <v/>
      </c>
      <c r="M516" s="563" t="str">
        <f>IF(AND(基本情報入力シート!AG544="",基本情報入力シート!AG544=""),"",基本情報入力シート!AG544)</f>
        <v/>
      </c>
      <c r="N516" s="570"/>
      <c r="O516" s="575" t="str">
        <f>IFERROR(VLOOKUP(K516,'【参考】数式用'!$A$2:$M$57,MATCH(N516,'【参考】数式用'!$G$3:$M$3,0)+6,0),"")</f>
        <v/>
      </c>
      <c r="P516" s="583" t="s">
        <v>549</v>
      </c>
      <c r="Q516" s="587"/>
      <c r="R516" s="590" t="s">
        <v>71</v>
      </c>
      <c r="S516" s="587"/>
      <c r="T516" s="590" t="s">
        <v>743</v>
      </c>
      <c r="U516" s="587"/>
      <c r="V516" s="590" t="s">
        <v>71</v>
      </c>
      <c r="W516" s="587"/>
      <c r="X516" s="590" t="s">
        <v>560</v>
      </c>
      <c r="Y516" s="590" t="s">
        <v>763</v>
      </c>
      <c r="Z516" s="589" t="str">
        <f t="shared" si="161"/>
        <v/>
      </c>
      <c r="AA516" s="594" t="s">
        <v>127</v>
      </c>
      <c r="AB516" s="598" t="str">
        <f t="shared" si="162"/>
        <v/>
      </c>
      <c r="AC516" s="603" t="str">
        <f>IFERROR(ROUNDDOWN(ROUNDDOWN(ROUND(L516*VLOOKUP(K516,'【参考】数式用'!$A$2:$M$57,MATCH("処遇改善加算Ⅳ",'【参考】数式用'!$G$3:$M$3,0)+6,0),0)*M516,0)*Z516*0.5,0),"")</f>
        <v/>
      </c>
      <c r="AD516" s="609"/>
      <c r="AE516" s="617"/>
      <c r="AF516" s="617"/>
      <c r="AG516" s="623"/>
      <c r="AH516" s="627"/>
      <c r="AI516" s="708"/>
      <c r="AJ516" s="634"/>
      <c r="AK516" s="648" t="str">
        <f t="shared" si="163"/>
        <v/>
      </c>
      <c r="AL516" s="651" t="str">
        <f t="shared" si="164"/>
        <v/>
      </c>
      <c r="AM516" s="654"/>
      <c r="AN516" s="657" t="str">
        <f>IFERROR(VLOOKUP(K516,'【参考】数式用'!$A$2:$N$57,14,FALSE),"")</f>
        <v/>
      </c>
      <c r="AO516" s="657" t="str">
        <f t="shared" si="165"/>
        <v/>
      </c>
      <c r="AP516" s="711" t="str">
        <f t="shared" si="166"/>
        <v/>
      </c>
      <c r="AQ516" s="711" t="str">
        <f t="shared" si="167"/>
        <v>キャリアパス要件Ⅰ・Ⅱ_</v>
      </c>
      <c r="AR516" s="662" t="str">
        <f t="shared" si="168"/>
        <v>入力済</v>
      </c>
      <c r="AS516" s="657" t="str">
        <f t="shared" si="169"/>
        <v/>
      </c>
      <c r="AT516" s="662" t="str">
        <f t="shared" si="170"/>
        <v>入力済</v>
      </c>
      <c r="AU516" s="662" t="str">
        <f t="shared" si="171"/>
        <v/>
      </c>
      <c r="AV516" s="662" t="str">
        <f t="shared" si="172"/>
        <v/>
      </c>
      <c r="AW516" s="657" t="str">
        <f t="shared" si="173"/>
        <v/>
      </c>
      <c r="AX516" s="657" t="str">
        <f t="shared" si="174"/>
        <v>入力済</v>
      </c>
      <c r="AY516" s="662" t="str">
        <f>IFERROR(VLOOKUP(K516,'【参考】数式用'!$AR$3:$AS$49,2,FALSE),"")</f>
        <v/>
      </c>
      <c r="AZ516" s="657" t="str">
        <f t="shared" si="175"/>
        <v/>
      </c>
      <c r="BA516" s="657" t="str">
        <f t="shared" si="176"/>
        <v>入力済</v>
      </c>
      <c r="BB516" s="662" t="str">
        <f>IFERROR(VLOOKUP(K516,'【参考】数式用'!$AX$3:$AY$56,2,FALSE),"")</f>
        <v/>
      </c>
      <c r="BC516" s="657" t="str">
        <f t="shared" si="177"/>
        <v/>
      </c>
      <c r="BD516" s="657" t="str">
        <f t="shared" si="178"/>
        <v>入力済</v>
      </c>
      <c r="BE516" s="657" t="str">
        <f t="shared" si="179"/>
        <v/>
      </c>
      <c r="BF516" s="657" t="str">
        <f t="shared" si="180"/>
        <v/>
      </c>
      <c r="BG516" s="657" t="str">
        <f t="shared" si="181"/>
        <v/>
      </c>
      <c r="BH516" s="657" t="str">
        <f t="shared" si="182"/>
        <v/>
      </c>
      <c r="BI516" s="657" t="str">
        <f t="shared" si="183"/>
        <v/>
      </c>
      <c r="BM516" s="681" t="e">
        <f>VLOOKUP(K516,'【参考】数式用'!$A$2:$O$57,15,FALSE)</f>
        <v>#N/A</v>
      </c>
    </row>
    <row r="517" spans="1:65" ht="109.9" customHeight="1">
      <c r="A517" s="506">
        <v>506</v>
      </c>
      <c r="B517" s="517" t="str">
        <f>IF(基本情報入力シート!B545="","",基本情報入力シート!B545)</f>
        <v/>
      </c>
      <c r="C517" s="523"/>
      <c r="D517" s="523"/>
      <c r="E517" s="523"/>
      <c r="F517" s="530"/>
      <c r="G517" s="536" t="str">
        <f>IF(基本情報入力シート!L545="","",基本情報入力シート!L545)</f>
        <v/>
      </c>
      <c r="H517" s="536" t="str">
        <f>IF(基本情報入力シート!Q545="","",基本情報入力シート!Q545)</f>
        <v/>
      </c>
      <c r="I517" s="536" t="str">
        <f>IF(基本情報入力シート!V545="","",基本情報入力シート!V545)</f>
        <v/>
      </c>
      <c r="J517" s="536" t="str">
        <f>IF(基本情報入力シート!W545="","",基本情報入力シート!W545)</f>
        <v/>
      </c>
      <c r="K517" s="536" t="str">
        <f>IF(基本情報入力シート!Z545="","",基本情報入力シート!Z545)</f>
        <v/>
      </c>
      <c r="L517" s="555" t="str">
        <f>IF(基本情報入力シート!AF545=0,"",基本情報入力シート!AF545)</f>
        <v/>
      </c>
      <c r="M517" s="563" t="str">
        <f>IF(AND(基本情報入力シート!AG545="",基本情報入力シート!AG545=""),"",基本情報入力シート!AG545)</f>
        <v/>
      </c>
      <c r="N517" s="570"/>
      <c r="O517" s="575" t="str">
        <f>IFERROR(VLOOKUP(K517,'【参考】数式用'!$A$2:$M$57,MATCH(N517,'【参考】数式用'!$G$3:$M$3,0)+6,0),"")</f>
        <v/>
      </c>
      <c r="P517" s="583" t="s">
        <v>549</v>
      </c>
      <c r="Q517" s="587"/>
      <c r="R517" s="590" t="s">
        <v>71</v>
      </c>
      <c r="S517" s="587"/>
      <c r="T517" s="590" t="s">
        <v>743</v>
      </c>
      <c r="U517" s="587"/>
      <c r="V517" s="590" t="s">
        <v>71</v>
      </c>
      <c r="W517" s="587"/>
      <c r="X517" s="590" t="s">
        <v>560</v>
      </c>
      <c r="Y517" s="590" t="s">
        <v>763</v>
      </c>
      <c r="Z517" s="589" t="str">
        <f t="shared" si="161"/>
        <v/>
      </c>
      <c r="AA517" s="594" t="s">
        <v>127</v>
      </c>
      <c r="AB517" s="598" t="str">
        <f t="shared" si="162"/>
        <v/>
      </c>
      <c r="AC517" s="603" t="str">
        <f>IFERROR(ROUNDDOWN(ROUNDDOWN(ROUND(L517*VLOOKUP(K517,'【参考】数式用'!$A$2:$M$57,MATCH("処遇改善加算Ⅳ",'【参考】数式用'!$G$3:$M$3,0)+6,0),0)*M517,0)*Z517*0.5,0),"")</f>
        <v/>
      </c>
      <c r="AD517" s="609"/>
      <c r="AE517" s="617"/>
      <c r="AF517" s="617"/>
      <c r="AG517" s="623"/>
      <c r="AH517" s="627"/>
      <c r="AI517" s="708"/>
      <c r="AJ517" s="634"/>
      <c r="AK517" s="648" t="str">
        <f t="shared" si="163"/>
        <v/>
      </c>
      <c r="AL517" s="651" t="str">
        <f t="shared" si="164"/>
        <v/>
      </c>
      <c r="AM517" s="654"/>
      <c r="AN517" s="657" t="str">
        <f>IFERROR(VLOOKUP(K517,'【参考】数式用'!$A$2:$N$57,14,FALSE),"")</f>
        <v/>
      </c>
      <c r="AO517" s="657" t="str">
        <f t="shared" si="165"/>
        <v/>
      </c>
      <c r="AP517" s="711" t="str">
        <f t="shared" si="166"/>
        <v/>
      </c>
      <c r="AQ517" s="711" t="str">
        <f t="shared" si="167"/>
        <v>キャリアパス要件Ⅰ・Ⅱ_</v>
      </c>
      <c r="AR517" s="662" t="str">
        <f t="shared" si="168"/>
        <v>入力済</v>
      </c>
      <c r="AS517" s="657" t="str">
        <f t="shared" si="169"/>
        <v/>
      </c>
      <c r="AT517" s="662" t="str">
        <f t="shared" si="170"/>
        <v>入力済</v>
      </c>
      <c r="AU517" s="662" t="str">
        <f t="shared" si="171"/>
        <v/>
      </c>
      <c r="AV517" s="662" t="str">
        <f t="shared" si="172"/>
        <v/>
      </c>
      <c r="AW517" s="657" t="str">
        <f t="shared" si="173"/>
        <v/>
      </c>
      <c r="AX517" s="657" t="str">
        <f t="shared" si="174"/>
        <v>入力済</v>
      </c>
      <c r="AY517" s="662" t="str">
        <f>IFERROR(VLOOKUP(K517,'【参考】数式用'!$AR$3:$AS$49,2,FALSE),"")</f>
        <v/>
      </c>
      <c r="AZ517" s="657" t="str">
        <f t="shared" si="175"/>
        <v/>
      </c>
      <c r="BA517" s="657" t="str">
        <f t="shared" si="176"/>
        <v>入力済</v>
      </c>
      <c r="BB517" s="662" t="str">
        <f>IFERROR(VLOOKUP(K517,'【参考】数式用'!$AX$3:$AY$56,2,FALSE),"")</f>
        <v/>
      </c>
      <c r="BC517" s="657" t="str">
        <f t="shared" si="177"/>
        <v/>
      </c>
      <c r="BD517" s="657" t="str">
        <f t="shared" si="178"/>
        <v>入力済</v>
      </c>
      <c r="BE517" s="657" t="str">
        <f t="shared" si="179"/>
        <v/>
      </c>
      <c r="BF517" s="657" t="str">
        <f t="shared" si="180"/>
        <v/>
      </c>
      <c r="BG517" s="657" t="str">
        <f t="shared" si="181"/>
        <v/>
      </c>
      <c r="BH517" s="657" t="str">
        <f t="shared" si="182"/>
        <v/>
      </c>
      <c r="BI517" s="657" t="str">
        <f t="shared" si="183"/>
        <v/>
      </c>
      <c r="BM517" s="681" t="e">
        <f>VLOOKUP(K517,'【参考】数式用'!$A$2:$O$57,15,FALSE)</f>
        <v>#N/A</v>
      </c>
    </row>
    <row r="518" spans="1:65" ht="109.9" customHeight="1">
      <c r="A518" s="506">
        <v>507</v>
      </c>
      <c r="B518" s="517" t="str">
        <f>IF(基本情報入力シート!B546="","",基本情報入力シート!B546)</f>
        <v/>
      </c>
      <c r="C518" s="523"/>
      <c r="D518" s="523"/>
      <c r="E518" s="523"/>
      <c r="F518" s="530"/>
      <c r="G518" s="536" t="str">
        <f>IF(基本情報入力シート!L546="","",基本情報入力シート!L546)</f>
        <v/>
      </c>
      <c r="H518" s="536" t="str">
        <f>IF(基本情報入力シート!Q546="","",基本情報入力シート!Q546)</f>
        <v/>
      </c>
      <c r="I518" s="536" t="str">
        <f>IF(基本情報入力シート!V546="","",基本情報入力シート!V546)</f>
        <v/>
      </c>
      <c r="J518" s="536" t="str">
        <f>IF(基本情報入力シート!W546="","",基本情報入力シート!W546)</f>
        <v/>
      </c>
      <c r="K518" s="536" t="str">
        <f>IF(基本情報入力シート!Z546="","",基本情報入力シート!Z546)</f>
        <v/>
      </c>
      <c r="L518" s="555" t="str">
        <f>IF(基本情報入力シート!AF546=0,"",基本情報入力シート!AF546)</f>
        <v/>
      </c>
      <c r="M518" s="563" t="str">
        <f>IF(AND(基本情報入力シート!AG546="",基本情報入力シート!AG546=""),"",基本情報入力シート!AG546)</f>
        <v/>
      </c>
      <c r="N518" s="570"/>
      <c r="O518" s="575" t="str">
        <f>IFERROR(VLOOKUP(K518,'【参考】数式用'!$A$2:$M$57,MATCH(N518,'【参考】数式用'!$G$3:$M$3,0)+6,0),"")</f>
        <v/>
      </c>
      <c r="P518" s="583" t="s">
        <v>549</v>
      </c>
      <c r="Q518" s="587"/>
      <c r="R518" s="590" t="s">
        <v>71</v>
      </c>
      <c r="S518" s="587"/>
      <c r="T518" s="590" t="s">
        <v>743</v>
      </c>
      <c r="U518" s="587"/>
      <c r="V518" s="590" t="s">
        <v>71</v>
      </c>
      <c r="W518" s="587"/>
      <c r="X518" s="590" t="s">
        <v>560</v>
      </c>
      <c r="Y518" s="590" t="s">
        <v>763</v>
      </c>
      <c r="Z518" s="589" t="str">
        <f t="shared" si="161"/>
        <v/>
      </c>
      <c r="AA518" s="594" t="s">
        <v>127</v>
      </c>
      <c r="AB518" s="598" t="str">
        <f t="shared" si="162"/>
        <v/>
      </c>
      <c r="AC518" s="603" t="str">
        <f>IFERROR(ROUNDDOWN(ROUNDDOWN(ROUND(L518*VLOOKUP(K518,'【参考】数式用'!$A$2:$M$57,MATCH("処遇改善加算Ⅳ",'【参考】数式用'!$G$3:$M$3,0)+6,0),0)*M518,0)*Z518*0.5,0),"")</f>
        <v/>
      </c>
      <c r="AD518" s="609"/>
      <c r="AE518" s="617"/>
      <c r="AF518" s="617"/>
      <c r="AG518" s="623"/>
      <c r="AH518" s="627"/>
      <c r="AI518" s="708"/>
      <c r="AJ518" s="634"/>
      <c r="AK518" s="648" t="str">
        <f t="shared" si="163"/>
        <v/>
      </c>
      <c r="AL518" s="651" t="str">
        <f t="shared" si="164"/>
        <v/>
      </c>
      <c r="AM518" s="654"/>
      <c r="AN518" s="657" t="str">
        <f>IFERROR(VLOOKUP(K518,'【参考】数式用'!$A$2:$N$57,14,FALSE),"")</f>
        <v/>
      </c>
      <c r="AO518" s="657" t="str">
        <f t="shared" si="165"/>
        <v/>
      </c>
      <c r="AP518" s="711" t="str">
        <f t="shared" si="166"/>
        <v/>
      </c>
      <c r="AQ518" s="711" t="str">
        <f t="shared" si="167"/>
        <v>キャリアパス要件Ⅰ・Ⅱ_</v>
      </c>
      <c r="AR518" s="662" t="str">
        <f t="shared" si="168"/>
        <v>入力済</v>
      </c>
      <c r="AS518" s="657" t="str">
        <f t="shared" si="169"/>
        <v/>
      </c>
      <c r="AT518" s="662" t="str">
        <f t="shared" si="170"/>
        <v>入力済</v>
      </c>
      <c r="AU518" s="662" t="str">
        <f t="shared" si="171"/>
        <v/>
      </c>
      <c r="AV518" s="662" t="str">
        <f t="shared" si="172"/>
        <v/>
      </c>
      <c r="AW518" s="657" t="str">
        <f t="shared" si="173"/>
        <v/>
      </c>
      <c r="AX518" s="657" t="str">
        <f t="shared" si="174"/>
        <v>入力済</v>
      </c>
      <c r="AY518" s="662" t="str">
        <f>IFERROR(VLOOKUP(K518,'【参考】数式用'!$AR$3:$AS$49,2,FALSE),"")</f>
        <v/>
      </c>
      <c r="AZ518" s="657" t="str">
        <f t="shared" si="175"/>
        <v/>
      </c>
      <c r="BA518" s="657" t="str">
        <f t="shared" si="176"/>
        <v>入力済</v>
      </c>
      <c r="BB518" s="662" t="str">
        <f>IFERROR(VLOOKUP(K518,'【参考】数式用'!$AX$3:$AY$56,2,FALSE),"")</f>
        <v/>
      </c>
      <c r="BC518" s="657" t="str">
        <f t="shared" si="177"/>
        <v/>
      </c>
      <c r="BD518" s="657" t="str">
        <f t="shared" si="178"/>
        <v>入力済</v>
      </c>
      <c r="BE518" s="657" t="str">
        <f t="shared" si="179"/>
        <v/>
      </c>
      <c r="BF518" s="657" t="str">
        <f t="shared" si="180"/>
        <v/>
      </c>
      <c r="BG518" s="657" t="str">
        <f t="shared" si="181"/>
        <v/>
      </c>
      <c r="BH518" s="657" t="str">
        <f t="shared" si="182"/>
        <v/>
      </c>
      <c r="BI518" s="657" t="str">
        <f t="shared" si="183"/>
        <v/>
      </c>
      <c r="BM518" s="681" t="e">
        <f>VLOOKUP(K518,'【参考】数式用'!$A$2:$O$57,15,FALSE)</f>
        <v>#N/A</v>
      </c>
    </row>
    <row r="519" spans="1:65" ht="109.9" customHeight="1">
      <c r="A519" s="506">
        <v>508</v>
      </c>
      <c r="B519" s="517" t="str">
        <f>IF(基本情報入力シート!B547="","",基本情報入力シート!B547)</f>
        <v/>
      </c>
      <c r="C519" s="523"/>
      <c r="D519" s="523"/>
      <c r="E519" s="523"/>
      <c r="F519" s="530"/>
      <c r="G519" s="536" t="str">
        <f>IF(基本情報入力シート!L547="","",基本情報入力シート!L547)</f>
        <v/>
      </c>
      <c r="H519" s="536" t="str">
        <f>IF(基本情報入力シート!Q547="","",基本情報入力シート!Q547)</f>
        <v/>
      </c>
      <c r="I519" s="536" t="str">
        <f>IF(基本情報入力シート!V547="","",基本情報入力シート!V547)</f>
        <v/>
      </c>
      <c r="J519" s="536" t="str">
        <f>IF(基本情報入力シート!W547="","",基本情報入力シート!W547)</f>
        <v/>
      </c>
      <c r="K519" s="536" t="str">
        <f>IF(基本情報入力シート!Z547="","",基本情報入力シート!Z547)</f>
        <v/>
      </c>
      <c r="L519" s="555" t="str">
        <f>IF(基本情報入力シート!AF547=0,"",基本情報入力シート!AF547)</f>
        <v/>
      </c>
      <c r="M519" s="563" t="str">
        <f>IF(AND(基本情報入力シート!AG547="",基本情報入力シート!AG547=""),"",基本情報入力シート!AG547)</f>
        <v/>
      </c>
      <c r="N519" s="570"/>
      <c r="O519" s="575" t="str">
        <f>IFERROR(VLOOKUP(K519,'【参考】数式用'!$A$2:$M$57,MATCH(N519,'【参考】数式用'!$G$3:$M$3,0)+6,0),"")</f>
        <v/>
      </c>
      <c r="P519" s="583" t="s">
        <v>549</v>
      </c>
      <c r="Q519" s="587"/>
      <c r="R519" s="590" t="s">
        <v>71</v>
      </c>
      <c r="S519" s="587"/>
      <c r="T519" s="590" t="s">
        <v>743</v>
      </c>
      <c r="U519" s="587"/>
      <c r="V519" s="590" t="s">
        <v>71</v>
      </c>
      <c r="W519" s="587"/>
      <c r="X519" s="590" t="s">
        <v>560</v>
      </c>
      <c r="Y519" s="590" t="s">
        <v>763</v>
      </c>
      <c r="Z519" s="589" t="str">
        <f t="shared" si="161"/>
        <v/>
      </c>
      <c r="AA519" s="594" t="s">
        <v>127</v>
      </c>
      <c r="AB519" s="598" t="str">
        <f t="shared" si="162"/>
        <v/>
      </c>
      <c r="AC519" s="603" t="str">
        <f>IFERROR(ROUNDDOWN(ROUNDDOWN(ROUND(L519*VLOOKUP(K519,'【参考】数式用'!$A$2:$M$57,MATCH("処遇改善加算Ⅳ",'【参考】数式用'!$G$3:$M$3,0)+6,0),0)*M519,0)*Z519*0.5,0),"")</f>
        <v/>
      </c>
      <c r="AD519" s="609"/>
      <c r="AE519" s="617"/>
      <c r="AF519" s="617"/>
      <c r="AG519" s="623"/>
      <c r="AH519" s="627"/>
      <c r="AI519" s="708"/>
      <c r="AJ519" s="634"/>
      <c r="AK519" s="648" t="str">
        <f t="shared" si="163"/>
        <v/>
      </c>
      <c r="AL519" s="651" t="str">
        <f t="shared" si="164"/>
        <v/>
      </c>
      <c r="AM519" s="654"/>
      <c r="AN519" s="657" t="str">
        <f>IFERROR(VLOOKUP(K519,'【参考】数式用'!$A$2:$N$57,14,FALSE),"")</f>
        <v/>
      </c>
      <c r="AO519" s="657" t="str">
        <f t="shared" si="165"/>
        <v/>
      </c>
      <c r="AP519" s="711" t="str">
        <f t="shared" si="166"/>
        <v/>
      </c>
      <c r="AQ519" s="711" t="str">
        <f t="shared" si="167"/>
        <v>キャリアパス要件Ⅰ・Ⅱ_</v>
      </c>
      <c r="AR519" s="662" t="str">
        <f t="shared" si="168"/>
        <v>入力済</v>
      </c>
      <c r="AS519" s="657" t="str">
        <f t="shared" si="169"/>
        <v/>
      </c>
      <c r="AT519" s="662" t="str">
        <f t="shared" si="170"/>
        <v>入力済</v>
      </c>
      <c r="AU519" s="662" t="str">
        <f t="shared" si="171"/>
        <v/>
      </c>
      <c r="AV519" s="662" t="str">
        <f t="shared" si="172"/>
        <v/>
      </c>
      <c r="AW519" s="657" t="str">
        <f t="shared" si="173"/>
        <v/>
      </c>
      <c r="AX519" s="657" t="str">
        <f t="shared" si="174"/>
        <v>入力済</v>
      </c>
      <c r="AY519" s="662" t="str">
        <f>IFERROR(VLOOKUP(K519,'【参考】数式用'!$AR$3:$AS$49,2,FALSE),"")</f>
        <v/>
      </c>
      <c r="AZ519" s="657" t="str">
        <f t="shared" si="175"/>
        <v/>
      </c>
      <c r="BA519" s="657" t="str">
        <f t="shared" si="176"/>
        <v>入力済</v>
      </c>
      <c r="BB519" s="662" t="str">
        <f>IFERROR(VLOOKUP(K519,'【参考】数式用'!$AX$3:$AY$56,2,FALSE),"")</f>
        <v/>
      </c>
      <c r="BC519" s="657" t="str">
        <f t="shared" si="177"/>
        <v/>
      </c>
      <c r="BD519" s="657" t="str">
        <f t="shared" si="178"/>
        <v>入力済</v>
      </c>
      <c r="BE519" s="657" t="str">
        <f t="shared" si="179"/>
        <v/>
      </c>
      <c r="BF519" s="657" t="str">
        <f t="shared" si="180"/>
        <v/>
      </c>
      <c r="BG519" s="657" t="str">
        <f t="shared" si="181"/>
        <v/>
      </c>
      <c r="BH519" s="657" t="str">
        <f t="shared" si="182"/>
        <v/>
      </c>
      <c r="BI519" s="657" t="str">
        <f t="shared" si="183"/>
        <v/>
      </c>
      <c r="BM519" s="681" t="e">
        <f>VLOOKUP(K519,'【参考】数式用'!$A$2:$O$57,15,FALSE)</f>
        <v>#N/A</v>
      </c>
    </row>
    <row r="520" spans="1:65" ht="109.9" customHeight="1">
      <c r="A520" s="506">
        <v>509</v>
      </c>
      <c r="B520" s="517" t="str">
        <f>IF(基本情報入力シート!B548="","",基本情報入力シート!B548)</f>
        <v/>
      </c>
      <c r="C520" s="523"/>
      <c r="D520" s="523"/>
      <c r="E520" s="523"/>
      <c r="F520" s="530"/>
      <c r="G520" s="536" t="str">
        <f>IF(基本情報入力シート!L548="","",基本情報入力シート!L548)</f>
        <v/>
      </c>
      <c r="H520" s="536" t="str">
        <f>IF(基本情報入力シート!Q548="","",基本情報入力シート!Q548)</f>
        <v/>
      </c>
      <c r="I520" s="536" t="str">
        <f>IF(基本情報入力シート!V548="","",基本情報入力シート!V548)</f>
        <v/>
      </c>
      <c r="J520" s="536" t="str">
        <f>IF(基本情報入力シート!W548="","",基本情報入力シート!W548)</f>
        <v/>
      </c>
      <c r="K520" s="536" t="str">
        <f>IF(基本情報入力シート!Z548="","",基本情報入力シート!Z548)</f>
        <v/>
      </c>
      <c r="L520" s="555" t="str">
        <f>IF(基本情報入力シート!AF548=0,"",基本情報入力シート!AF548)</f>
        <v/>
      </c>
      <c r="M520" s="563" t="str">
        <f>IF(AND(基本情報入力シート!AG548="",基本情報入力シート!AG548=""),"",基本情報入力シート!AG548)</f>
        <v/>
      </c>
      <c r="N520" s="570"/>
      <c r="O520" s="575" t="str">
        <f>IFERROR(VLOOKUP(K520,'【参考】数式用'!$A$2:$M$57,MATCH(N520,'【参考】数式用'!$G$3:$M$3,0)+6,0),"")</f>
        <v/>
      </c>
      <c r="P520" s="583" t="s">
        <v>549</v>
      </c>
      <c r="Q520" s="587"/>
      <c r="R520" s="590" t="s">
        <v>71</v>
      </c>
      <c r="S520" s="587"/>
      <c r="T520" s="590" t="s">
        <v>743</v>
      </c>
      <c r="U520" s="587"/>
      <c r="V520" s="590" t="s">
        <v>71</v>
      </c>
      <c r="W520" s="587"/>
      <c r="X520" s="590" t="s">
        <v>560</v>
      </c>
      <c r="Y520" s="590" t="s">
        <v>763</v>
      </c>
      <c r="Z520" s="589" t="str">
        <f t="shared" si="161"/>
        <v/>
      </c>
      <c r="AA520" s="594" t="s">
        <v>127</v>
      </c>
      <c r="AB520" s="598" t="str">
        <f t="shared" si="162"/>
        <v/>
      </c>
      <c r="AC520" s="603" t="str">
        <f>IFERROR(ROUNDDOWN(ROUNDDOWN(ROUND(L520*VLOOKUP(K520,'【参考】数式用'!$A$2:$M$57,MATCH("処遇改善加算Ⅳ",'【参考】数式用'!$G$3:$M$3,0)+6,0),0)*M520,0)*Z520*0.5,0),"")</f>
        <v/>
      </c>
      <c r="AD520" s="609"/>
      <c r="AE520" s="617"/>
      <c r="AF520" s="617"/>
      <c r="AG520" s="623"/>
      <c r="AH520" s="627"/>
      <c r="AI520" s="708"/>
      <c r="AJ520" s="634"/>
      <c r="AK520" s="648" t="str">
        <f t="shared" si="163"/>
        <v/>
      </c>
      <c r="AL520" s="651" t="str">
        <f t="shared" si="164"/>
        <v/>
      </c>
      <c r="AM520" s="654"/>
      <c r="AN520" s="657" t="str">
        <f>IFERROR(VLOOKUP(K520,'【参考】数式用'!$A$2:$N$57,14,FALSE),"")</f>
        <v/>
      </c>
      <c r="AO520" s="657" t="str">
        <f t="shared" si="165"/>
        <v/>
      </c>
      <c r="AP520" s="711" t="str">
        <f t="shared" si="166"/>
        <v/>
      </c>
      <c r="AQ520" s="711" t="str">
        <f t="shared" si="167"/>
        <v>キャリアパス要件Ⅰ・Ⅱ_</v>
      </c>
      <c r="AR520" s="662" t="str">
        <f t="shared" si="168"/>
        <v>入力済</v>
      </c>
      <c r="AS520" s="657" t="str">
        <f t="shared" si="169"/>
        <v/>
      </c>
      <c r="AT520" s="662" t="str">
        <f t="shared" si="170"/>
        <v>入力済</v>
      </c>
      <c r="AU520" s="662" t="str">
        <f t="shared" si="171"/>
        <v/>
      </c>
      <c r="AV520" s="662" t="str">
        <f t="shared" si="172"/>
        <v/>
      </c>
      <c r="AW520" s="657" t="str">
        <f t="shared" si="173"/>
        <v/>
      </c>
      <c r="AX520" s="657" t="str">
        <f t="shared" si="174"/>
        <v>入力済</v>
      </c>
      <c r="AY520" s="662" t="str">
        <f>IFERROR(VLOOKUP(K520,'【参考】数式用'!$AR$3:$AS$49,2,FALSE),"")</f>
        <v/>
      </c>
      <c r="AZ520" s="657" t="str">
        <f t="shared" si="175"/>
        <v/>
      </c>
      <c r="BA520" s="657" t="str">
        <f t="shared" si="176"/>
        <v>入力済</v>
      </c>
      <c r="BB520" s="662" t="str">
        <f>IFERROR(VLOOKUP(K520,'【参考】数式用'!$AX$3:$AY$56,2,FALSE),"")</f>
        <v/>
      </c>
      <c r="BC520" s="657" t="str">
        <f t="shared" si="177"/>
        <v/>
      </c>
      <c r="BD520" s="657" t="str">
        <f t="shared" si="178"/>
        <v>入力済</v>
      </c>
      <c r="BE520" s="657" t="str">
        <f t="shared" si="179"/>
        <v/>
      </c>
      <c r="BF520" s="657" t="str">
        <f t="shared" si="180"/>
        <v/>
      </c>
      <c r="BG520" s="657" t="str">
        <f t="shared" si="181"/>
        <v/>
      </c>
      <c r="BH520" s="657" t="str">
        <f t="shared" si="182"/>
        <v/>
      </c>
      <c r="BI520" s="657" t="str">
        <f t="shared" si="183"/>
        <v/>
      </c>
      <c r="BM520" s="681" t="e">
        <f>VLOOKUP(K520,'【参考】数式用'!$A$2:$O$57,15,FALSE)</f>
        <v>#N/A</v>
      </c>
    </row>
    <row r="521" spans="1:65" ht="109.9" customHeight="1">
      <c r="A521" s="506">
        <v>510</v>
      </c>
      <c r="B521" s="517" t="str">
        <f>IF(基本情報入力シート!B549="","",基本情報入力シート!B549)</f>
        <v/>
      </c>
      <c r="C521" s="523"/>
      <c r="D521" s="523"/>
      <c r="E521" s="523"/>
      <c r="F521" s="530"/>
      <c r="G521" s="536" t="str">
        <f>IF(基本情報入力シート!L549="","",基本情報入力シート!L549)</f>
        <v/>
      </c>
      <c r="H521" s="536" t="str">
        <f>IF(基本情報入力シート!Q549="","",基本情報入力シート!Q549)</f>
        <v/>
      </c>
      <c r="I521" s="536" t="str">
        <f>IF(基本情報入力シート!V549="","",基本情報入力シート!V549)</f>
        <v/>
      </c>
      <c r="J521" s="536" t="str">
        <f>IF(基本情報入力シート!W549="","",基本情報入力シート!W549)</f>
        <v/>
      </c>
      <c r="K521" s="536" t="str">
        <f>IF(基本情報入力シート!Z549="","",基本情報入力シート!Z549)</f>
        <v/>
      </c>
      <c r="L521" s="555" t="str">
        <f>IF(基本情報入力シート!AF549=0,"",基本情報入力シート!AF549)</f>
        <v/>
      </c>
      <c r="M521" s="563" t="str">
        <f>IF(AND(基本情報入力シート!AG549="",基本情報入力シート!AG549=""),"",基本情報入力シート!AG549)</f>
        <v/>
      </c>
      <c r="N521" s="570"/>
      <c r="O521" s="575" t="str">
        <f>IFERROR(VLOOKUP(K521,'【参考】数式用'!$A$2:$M$57,MATCH(N521,'【参考】数式用'!$G$3:$M$3,0)+6,0),"")</f>
        <v/>
      </c>
      <c r="P521" s="583" t="s">
        <v>549</v>
      </c>
      <c r="Q521" s="587"/>
      <c r="R521" s="590" t="s">
        <v>71</v>
      </c>
      <c r="S521" s="587"/>
      <c r="T521" s="590" t="s">
        <v>743</v>
      </c>
      <c r="U521" s="587"/>
      <c r="V521" s="590" t="s">
        <v>71</v>
      </c>
      <c r="W521" s="587"/>
      <c r="X521" s="590" t="s">
        <v>560</v>
      </c>
      <c r="Y521" s="590" t="s">
        <v>763</v>
      </c>
      <c r="Z521" s="589" t="str">
        <f t="shared" si="161"/>
        <v/>
      </c>
      <c r="AA521" s="594" t="s">
        <v>127</v>
      </c>
      <c r="AB521" s="598" t="str">
        <f t="shared" si="162"/>
        <v/>
      </c>
      <c r="AC521" s="603" t="str">
        <f>IFERROR(ROUNDDOWN(ROUNDDOWN(ROUND(L521*VLOOKUP(K521,'【参考】数式用'!$A$2:$M$57,MATCH("処遇改善加算Ⅳ",'【参考】数式用'!$G$3:$M$3,0)+6,0),0)*M521,0)*Z521*0.5,0),"")</f>
        <v/>
      </c>
      <c r="AD521" s="609"/>
      <c r="AE521" s="617"/>
      <c r="AF521" s="617"/>
      <c r="AG521" s="623"/>
      <c r="AH521" s="627"/>
      <c r="AI521" s="708"/>
      <c r="AJ521" s="634"/>
      <c r="AK521" s="648" t="str">
        <f t="shared" si="163"/>
        <v/>
      </c>
      <c r="AL521" s="651" t="str">
        <f t="shared" si="164"/>
        <v/>
      </c>
      <c r="AM521" s="654"/>
      <c r="AN521" s="657" t="str">
        <f>IFERROR(VLOOKUP(K521,'【参考】数式用'!$A$2:$N$57,14,FALSE),"")</f>
        <v/>
      </c>
      <c r="AO521" s="657" t="str">
        <f t="shared" si="165"/>
        <v/>
      </c>
      <c r="AP521" s="711" t="str">
        <f t="shared" si="166"/>
        <v/>
      </c>
      <c r="AQ521" s="711" t="str">
        <f t="shared" si="167"/>
        <v>キャリアパス要件Ⅰ・Ⅱ_</v>
      </c>
      <c r="AR521" s="662" t="str">
        <f t="shared" si="168"/>
        <v>入力済</v>
      </c>
      <c r="AS521" s="657" t="str">
        <f t="shared" si="169"/>
        <v/>
      </c>
      <c r="AT521" s="662" t="str">
        <f t="shared" si="170"/>
        <v>入力済</v>
      </c>
      <c r="AU521" s="662" t="str">
        <f t="shared" si="171"/>
        <v/>
      </c>
      <c r="AV521" s="662" t="str">
        <f t="shared" si="172"/>
        <v/>
      </c>
      <c r="AW521" s="657" t="str">
        <f t="shared" si="173"/>
        <v/>
      </c>
      <c r="AX521" s="657" t="str">
        <f t="shared" si="174"/>
        <v>入力済</v>
      </c>
      <c r="AY521" s="662" t="str">
        <f>IFERROR(VLOOKUP(K521,'【参考】数式用'!$AR$3:$AS$49,2,FALSE),"")</f>
        <v/>
      </c>
      <c r="AZ521" s="657" t="str">
        <f t="shared" si="175"/>
        <v/>
      </c>
      <c r="BA521" s="657" t="str">
        <f t="shared" si="176"/>
        <v>入力済</v>
      </c>
      <c r="BB521" s="662" t="str">
        <f>IFERROR(VLOOKUP(K521,'【参考】数式用'!$AX$3:$AY$56,2,FALSE),"")</f>
        <v/>
      </c>
      <c r="BC521" s="657" t="str">
        <f t="shared" si="177"/>
        <v/>
      </c>
      <c r="BD521" s="657" t="str">
        <f t="shared" si="178"/>
        <v>入力済</v>
      </c>
      <c r="BE521" s="657" t="str">
        <f t="shared" si="179"/>
        <v/>
      </c>
      <c r="BF521" s="657" t="str">
        <f t="shared" si="180"/>
        <v/>
      </c>
      <c r="BG521" s="657" t="str">
        <f t="shared" si="181"/>
        <v/>
      </c>
      <c r="BH521" s="657" t="str">
        <f t="shared" si="182"/>
        <v/>
      </c>
      <c r="BI521" s="657" t="str">
        <f t="shared" si="183"/>
        <v/>
      </c>
      <c r="BM521" s="681" t="e">
        <f>VLOOKUP(K521,'【参考】数式用'!$A$2:$O$57,15,FALSE)</f>
        <v>#N/A</v>
      </c>
    </row>
    <row r="522" spans="1:65" ht="109.9" customHeight="1">
      <c r="A522" s="506">
        <v>511</v>
      </c>
      <c r="B522" s="517" t="str">
        <f>IF(基本情報入力シート!B550="","",基本情報入力シート!B550)</f>
        <v/>
      </c>
      <c r="C522" s="523"/>
      <c r="D522" s="523"/>
      <c r="E522" s="523"/>
      <c r="F522" s="530"/>
      <c r="G522" s="536" t="str">
        <f>IF(基本情報入力シート!L550="","",基本情報入力シート!L550)</f>
        <v/>
      </c>
      <c r="H522" s="536" t="str">
        <f>IF(基本情報入力シート!Q550="","",基本情報入力シート!Q550)</f>
        <v/>
      </c>
      <c r="I522" s="536" t="str">
        <f>IF(基本情報入力シート!V550="","",基本情報入力シート!V550)</f>
        <v/>
      </c>
      <c r="J522" s="536" t="str">
        <f>IF(基本情報入力シート!W550="","",基本情報入力シート!W550)</f>
        <v/>
      </c>
      <c r="K522" s="536" t="str">
        <f>IF(基本情報入力シート!Z550="","",基本情報入力シート!Z550)</f>
        <v/>
      </c>
      <c r="L522" s="555" t="str">
        <f>IF(基本情報入力シート!AF550=0,"",基本情報入力シート!AF550)</f>
        <v/>
      </c>
      <c r="M522" s="563" t="str">
        <f>IF(AND(基本情報入力シート!AG550="",基本情報入力シート!AG550=""),"",基本情報入力シート!AG550)</f>
        <v/>
      </c>
      <c r="N522" s="570"/>
      <c r="O522" s="575" t="str">
        <f>IFERROR(VLOOKUP(K522,'【参考】数式用'!$A$2:$M$57,MATCH(N522,'【参考】数式用'!$G$3:$M$3,0)+6,0),"")</f>
        <v/>
      </c>
      <c r="P522" s="583" t="s">
        <v>549</v>
      </c>
      <c r="Q522" s="587"/>
      <c r="R522" s="590" t="s">
        <v>71</v>
      </c>
      <c r="S522" s="587"/>
      <c r="T522" s="590" t="s">
        <v>743</v>
      </c>
      <c r="U522" s="587"/>
      <c r="V522" s="590" t="s">
        <v>71</v>
      </c>
      <c r="W522" s="587"/>
      <c r="X522" s="590" t="s">
        <v>560</v>
      </c>
      <c r="Y522" s="590" t="s">
        <v>763</v>
      </c>
      <c r="Z522" s="589" t="str">
        <f t="shared" si="161"/>
        <v/>
      </c>
      <c r="AA522" s="594" t="s">
        <v>127</v>
      </c>
      <c r="AB522" s="598" t="str">
        <f t="shared" si="162"/>
        <v/>
      </c>
      <c r="AC522" s="603" t="str">
        <f>IFERROR(ROUNDDOWN(ROUNDDOWN(ROUND(L522*VLOOKUP(K522,'【参考】数式用'!$A$2:$M$57,MATCH("処遇改善加算Ⅳ",'【参考】数式用'!$G$3:$M$3,0)+6,0),0)*M522,0)*Z522*0.5,0),"")</f>
        <v/>
      </c>
      <c r="AD522" s="609"/>
      <c r="AE522" s="617"/>
      <c r="AF522" s="617"/>
      <c r="AG522" s="623"/>
      <c r="AH522" s="627"/>
      <c r="AI522" s="708"/>
      <c r="AJ522" s="634"/>
      <c r="AK522" s="648" t="str">
        <f t="shared" si="163"/>
        <v/>
      </c>
      <c r="AL522" s="651" t="str">
        <f t="shared" si="164"/>
        <v/>
      </c>
      <c r="AM522" s="654"/>
      <c r="AN522" s="657" t="str">
        <f>IFERROR(VLOOKUP(K522,'【参考】数式用'!$A$2:$N$57,14,FALSE),"")</f>
        <v/>
      </c>
      <c r="AO522" s="657" t="str">
        <f t="shared" si="165"/>
        <v/>
      </c>
      <c r="AP522" s="711" t="str">
        <f t="shared" si="166"/>
        <v/>
      </c>
      <c r="AQ522" s="711" t="str">
        <f t="shared" si="167"/>
        <v>キャリアパス要件Ⅰ・Ⅱ_</v>
      </c>
      <c r="AR522" s="662" t="str">
        <f t="shared" si="168"/>
        <v>入力済</v>
      </c>
      <c r="AS522" s="657" t="str">
        <f t="shared" si="169"/>
        <v/>
      </c>
      <c r="AT522" s="662" t="str">
        <f t="shared" si="170"/>
        <v>入力済</v>
      </c>
      <c r="AU522" s="662" t="str">
        <f t="shared" si="171"/>
        <v/>
      </c>
      <c r="AV522" s="662" t="str">
        <f t="shared" si="172"/>
        <v/>
      </c>
      <c r="AW522" s="657" t="str">
        <f t="shared" si="173"/>
        <v/>
      </c>
      <c r="AX522" s="657" t="str">
        <f t="shared" si="174"/>
        <v>入力済</v>
      </c>
      <c r="AY522" s="662" t="str">
        <f>IFERROR(VLOOKUP(K522,'【参考】数式用'!$AR$3:$AS$49,2,FALSE),"")</f>
        <v/>
      </c>
      <c r="AZ522" s="657" t="str">
        <f t="shared" si="175"/>
        <v/>
      </c>
      <c r="BA522" s="657" t="str">
        <f t="shared" si="176"/>
        <v>入力済</v>
      </c>
      <c r="BB522" s="662" t="str">
        <f>IFERROR(VLOOKUP(K522,'【参考】数式用'!$AX$3:$AY$56,2,FALSE),"")</f>
        <v/>
      </c>
      <c r="BC522" s="657" t="str">
        <f t="shared" si="177"/>
        <v/>
      </c>
      <c r="BD522" s="657" t="str">
        <f t="shared" si="178"/>
        <v>入力済</v>
      </c>
      <c r="BE522" s="657" t="str">
        <f t="shared" si="179"/>
        <v/>
      </c>
      <c r="BF522" s="657" t="str">
        <f t="shared" si="180"/>
        <v/>
      </c>
      <c r="BG522" s="657" t="str">
        <f t="shared" si="181"/>
        <v/>
      </c>
      <c r="BH522" s="657" t="str">
        <f t="shared" si="182"/>
        <v/>
      </c>
      <c r="BI522" s="657" t="str">
        <f t="shared" si="183"/>
        <v/>
      </c>
      <c r="BM522" s="681" t="e">
        <f>VLOOKUP(K522,'【参考】数式用'!$A$2:$O$57,15,FALSE)</f>
        <v>#N/A</v>
      </c>
    </row>
    <row r="523" spans="1:65" ht="109.9" customHeight="1">
      <c r="A523" s="506">
        <v>512</v>
      </c>
      <c r="B523" s="517" t="str">
        <f>IF(基本情報入力シート!B551="","",基本情報入力シート!B551)</f>
        <v/>
      </c>
      <c r="C523" s="523"/>
      <c r="D523" s="523"/>
      <c r="E523" s="523"/>
      <c r="F523" s="530"/>
      <c r="G523" s="536" t="str">
        <f>IF(基本情報入力シート!L551="","",基本情報入力シート!L551)</f>
        <v/>
      </c>
      <c r="H523" s="536" t="str">
        <f>IF(基本情報入力シート!Q551="","",基本情報入力シート!Q551)</f>
        <v/>
      </c>
      <c r="I523" s="536" t="str">
        <f>IF(基本情報入力シート!V551="","",基本情報入力シート!V551)</f>
        <v/>
      </c>
      <c r="J523" s="536" t="str">
        <f>IF(基本情報入力シート!W551="","",基本情報入力シート!W551)</f>
        <v/>
      </c>
      <c r="K523" s="536" t="str">
        <f>IF(基本情報入力シート!Z551="","",基本情報入力シート!Z551)</f>
        <v/>
      </c>
      <c r="L523" s="555" t="str">
        <f>IF(基本情報入力シート!AF551=0,"",基本情報入力シート!AF551)</f>
        <v/>
      </c>
      <c r="M523" s="563" t="str">
        <f>IF(AND(基本情報入力シート!AG551="",基本情報入力シート!AG551=""),"",基本情報入力シート!AG551)</f>
        <v/>
      </c>
      <c r="N523" s="570"/>
      <c r="O523" s="575" t="str">
        <f>IFERROR(VLOOKUP(K523,'【参考】数式用'!$A$2:$M$57,MATCH(N523,'【参考】数式用'!$G$3:$M$3,0)+6,0),"")</f>
        <v/>
      </c>
      <c r="P523" s="583" t="s">
        <v>549</v>
      </c>
      <c r="Q523" s="587"/>
      <c r="R523" s="590" t="s">
        <v>71</v>
      </c>
      <c r="S523" s="587"/>
      <c r="T523" s="590" t="s">
        <v>743</v>
      </c>
      <c r="U523" s="587"/>
      <c r="V523" s="590" t="s">
        <v>71</v>
      </c>
      <c r="W523" s="587"/>
      <c r="X523" s="590" t="s">
        <v>560</v>
      </c>
      <c r="Y523" s="590" t="s">
        <v>763</v>
      </c>
      <c r="Z523" s="589" t="str">
        <f t="shared" si="161"/>
        <v/>
      </c>
      <c r="AA523" s="594" t="s">
        <v>127</v>
      </c>
      <c r="AB523" s="598" t="str">
        <f t="shared" si="162"/>
        <v/>
      </c>
      <c r="AC523" s="603" t="str">
        <f>IFERROR(ROUNDDOWN(ROUNDDOWN(ROUND(L523*VLOOKUP(K523,'【参考】数式用'!$A$2:$M$57,MATCH("処遇改善加算Ⅳ",'【参考】数式用'!$G$3:$M$3,0)+6,0),0)*M523,0)*Z523*0.5,0),"")</f>
        <v/>
      </c>
      <c r="AD523" s="609"/>
      <c r="AE523" s="617"/>
      <c r="AF523" s="617"/>
      <c r="AG523" s="623"/>
      <c r="AH523" s="627"/>
      <c r="AI523" s="708"/>
      <c r="AJ523" s="634"/>
      <c r="AK523" s="648" t="str">
        <f t="shared" si="163"/>
        <v/>
      </c>
      <c r="AL523" s="651" t="str">
        <f t="shared" si="164"/>
        <v/>
      </c>
      <c r="AM523" s="654"/>
      <c r="AN523" s="657" t="str">
        <f>IFERROR(VLOOKUP(K523,'【参考】数式用'!$A$2:$N$57,14,FALSE),"")</f>
        <v/>
      </c>
      <c r="AO523" s="657" t="str">
        <f t="shared" si="165"/>
        <v/>
      </c>
      <c r="AP523" s="711" t="str">
        <f t="shared" si="166"/>
        <v/>
      </c>
      <c r="AQ523" s="711" t="str">
        <f t="shared" si="167"/>
        <v>キャリアパス要件Ⅰ・Ⅱ_</v>
      </c>
      <c r="AR523" s="662" t="str">
        <f t="shared" si="168"/>
        <v>入力済</v>
      </c>
      <c r="AS523" s="657" t="str">
        <f t="shared" si="169"/>
        <v/>
      </c>
      <c r="AT523" s="662" t="str">
        <f t="shared" si="170"/>
        <v>入力済</v>
      </c>
      <c r="AU523" s="662" t="str">
        <f t="shared" si="171"/>
        <v/>
      </c>
      <c r="AV523" s="662" t="str">
        <f t="shared" si="172"/>
        <v/>
      </c>
      <c r="AW523" s="657" t="str">
        <f t="shared" si="173"/>
        <v/>
      </c>
      <c r="AX523" s="657" t="str">
        <f t="shared" si="174"/>
        <v>入力済</v>
      </c>
      <c r="AY523" s="662" t="str">
        <f>IFERROR(VLOOKUP(K523,'【参考】数式用'!$AR$3:$AS$49,2,FALSE),"")</f>
        <v/>
      </c>
      <c r="AZ523" s="657" t="str">
        <f t="shared" si="175"/>
        <v/>
      </c>
      <c r="BA523" s="657" t="str">
        <f t="shared" si="176"/>
        <v>入力済</v>
      </c>
      <c r="BB523" s="662" t="str">
        <f>IFERROR(VLOOKUP(K523,'【参考】数式用'!$AX$3:$AY$56,2,FALSE),"")</f>
        <v/>
      </c>
      <c r="BC523" s="657" t="str">
        <f t="shared" si="177"/>
        <v/>
      </c>
      <c r="BD523" s="657" t="str">
        <f t="shared" si="178"/>
        <v>入力済</v>
      </c>
      <c r="BE523" s="657" t="str">
        <f t="shared" si="179"/>
        <v/>
      </c>
      <c r="BF523" s="657" t="str">
        <f t="shared" si="180"/>
        <v/>
      </c>
      <c r="BG523" s="657" t="str">
        <f t="shared" si="181"/>
        <v/>
      </c>
      <c r="BH523" s="657" t="str">
        <f t="shared" si="182"/>
        <v/>
      </c>
      <c r="BI523" s="657" t="str">
        <f t="shared" si="183"/>
        <v/>
      </c>
      <c r="BM523" s="681" t="e">
        <f>VLOOKUP(K523,'【参考】数式用'!$A$2:$O$57,15,FALSE)</f>
        <v>#N/A</v>
      </c>
    </row>
    <row r="524" spans="1:65" ht="109.9" customHeight="1">
      <c r="A524" s="506">
        <v>513</v>
      </c>
      <c r="B524" s="517" t="str">
        <f>IF(基本情報入力シート!B552="","",基本情報入力シート!B552)</f>
        <v/>
      </c>
      <c r="C524" s="523"/>
      <c r="D524" s="523"/>
      <c r="E524" s="523"/>
      <c r="F524" s="530"/>
      <c r="G524" s="536" t="str">
        <f>IF(基本情報入力シート!L552="","",基本情報入力シート!L552)</f>
        <v/>
      </c>
      <c r="H524" s="536" t="str">
        <f>IF(基本情報入力シート!Q552="","",基本情報入力シート!Q552)</f>
        <v/>
      </c>
      <c r="I524" s="536" t="str">
        <f>IF(基本情報入力シート!V552="","",基本情報入力シート!V552)</f>
        <v/>
      </c>
      <c r="J524" s="536" t="str">
        <f>IF(基本情報入力シート!W552="","",基本情報入力シート!W552)</f>
        <v/>
      </c>
      <c r="K524" s="536" t="str">
        <f>IF(基本情報入力シート!Z552="","",基本情報入力シート!Z552)</f>
        <v/>
      </c>
      <c r="L524" s="555" t="str">
        <f>IF(基本情報入力シート!AF552=0,"",基本情報入力シート!AF552)</f>
        <v/>
      </c>
      <c r="M524" s="563" t="str">
        <f>IF(AND(基本情報入力シート!AG552="",基本情報入力シート!AG552=""),"",基本情報入力シート!AG552)</f>
        <v/>
      </c>
      <c r="N524" s="570"/>
      <c r="O524" s="575" t="str">
        <f>IFERROR(VLOOKUP(K524,'【参考】数式用'!$A$2:$M$57,MATCH(N524,'【参考】数式用'!$G$3:$M$3,0)+6,0),"")</f>
        <v/>
      </c>
      <c r="P524" s="583" t="s">
        <v>549</v>
      </c>
      <c r="Q524" s="587"/>
      <c r="R524" s="590" t="s">
        <v>71</v>
      </c>
      <c r="S524" s="587"/>
      <c r="T524" s="590" t="s">
        <v>743</v>
      </c>
      <c r="U524" s="587"/>
      <c r="V524" s="590" t="s">
        <v>71</v>
      </c>
      <c r="W524" s="587"/>
      <c r="X524" s="590" t="s">
        <v>560</v>
      </c>
      <c r="Y524" s="590" t="s">
        <v>763</v>
      </c>
      <c r="Z524" s="589" t="str">
        <f t="shared" ref="Z524:Z587" si="184">IF(Q524&gt;=1,(U524*12+W524)-(Q524*12+S524)+1,"")</f>
        <v/>
      </c>
      <c r="AA524" s="594" t="s">
        <v>127</v>
      </c>
      <c r="AB524" s="598" t="str">
        <f t="shared" ref="AB524:AB587" si="185">IFERROR(ROUNDDOWN(ROUND(L524*O524,0)*M524,0)*Z524,"")</f>
        <v/>
      </c>
      <c r="AC524" s="603" t="str">
        <f>IFERROR(ROUNDDOWN(ROUNDDOWN(ROUND(L524*VLOOKUP(K524,'【参考】数式用'!$A$2:$M$57,MATCH("処遇改善加算Ⅳ",'【参考】数式用'!$G$3:$M$3,0)+6,0),0)*M524,0)*Z524*0.5,0),"")</f>
        <v/>
      </c>
      <c r="AD524" s="609"/>
      <c r="AE524" s="617"/>
      <c r="AF524" s="617"/>
      <c r="AG524" s="623"/>
      <c r="AH524" s="627"/>
      <c r="AI524" s="708"/>
      <c r="AJ524" s="634"/>
      <c r="AK524" s="648" t="str">
        <f t="shared" ref="AK524:AK587" si="186">IF(AND(N524&lt;&gt;"",OR(U524&lt;&gt;9,W524&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524="加算対象外",N524&lt;&gt;"",AE524="―",AJ524="―"),"このサービスについては、キャリアパス要件Ⅰ・Ⅱか令和８年度特例要件のどちらかの要件を満たしている必要があります",""))</f>
        <v/>
      </c>
      <c r="AL524" s="651" t="str">
        <f t="shared" ref="AL524:AL587" si="187">IF(N524="","",IF(OR(AND(COUNTIF(AP524,"未入力")&gt;0,AD524=""),AND(COUNTBLANK(AP524)&gt;0,AE524=""),AND(COUNTIF(AN524:BD524,"AF列に色付け")&gt;0,AF524=""),AND(COUNTIF(AN524:BD524,"AG列に色付け")&gt;0,OR(AG524="",AG524=0)),AND(COUNTIF(AN524:BD524,"AH列に色付け")&gt;0,AH524=""),AND(COUNTIF(AN524:BD524,"AI列に色付け")&gt;0,AI524=""),AND(COUNTIF(AN524:BD524,"AJ列に色付け")&gt;0,AJ524="",NOT(OR(BE524="AJ列色消し",BF524="AJ列色消し")))),"！記入が必要な欄（オレンジ色のセル）に空欄があります。空欄を埋めてください。",""))</f>
        <v/>
      </c>
      <c r="AM524" s="654"/>
      <c r="AN524" s="657" t="str">
        <f>IFERROR(VLOOKUP(K524,'【参考】数式用'!$A$2:$N$57,14,FALSE),"")</f>
        <v/>
      </c>
      <c r="AO524" s="657" t="str">
        <f t="shared" ref="AO524:AO587" si="188">IF(AND(K524&lt;&gt;""),"N列に色付け","")</f>
        <v/>
      </c>
      <c r="AP524" s="711" t="str">
        <f t="shared" ref="AP524:AP587" si="189">IF(AND(AC524&lt;&gt;0,AC524&lt;&gt;"",AN524="加算対象"),IF(AD524="○","入力済","未入力"),"")</f>
        <v/>
      </c>
      <c r="AQ524" s="711" t="str">
        <f t="shared" ref="AQ524:AQ587" si="190">"キャリアパス要件Ⅰ・Ⅱ_"&amp;AN524</f>
        <v>キャリアパス要件Ⅰ・Ⅱ_</v>
      </c>
      <c r="AR524" s="662" t="str">
        <f t="shared" ref="AR524:AR587" si="191">IF(AND(N524&lt;&gt;"",AE524=""),"未入力","入力済")</f>
        <v>入力済</v>
      </c>
      <c r="AS524" s="657" t="str">
        <f t="shared" ref="AS524:AS587" si="192">IF(AND(N524&lt;&gt;"",N524&lt;&gt;"処遇改善加算Ⅳ",AN524="加算対象"),"AF列に色付け","")</f>
        <v/>
      </c>
      <c r="AT524" s="662" t="str">
        <f t="shared" ref="AT524:AT587" si="193">IF(AND(N524&lt;&gt;"",N524&lt;&gt;"処遇改善加算Ⅳ",N524&lt;&gt;"処遇改善加算",AF524=""),"未入力","入力済")</f>
        <v>入力済</v>
      </c>
      <c r="AU524" s="662" t="str">
        <f t="shared" ref="AU524:AU587" si="194">IF(OR(ISNUMBER(SEARCH("処遇改善加算Ⅰ",N524)),ISNUMBER(SEARCH("処遇改善加算Ⅱ",N524))),"対象","")</f>
        <v/>
      </c>
      <c r="AV524" s="662" t="str">
        <f t="shared" ref="AV524:AV587" si="195">IF(AND(AN524="加算対象",N524&lt;&gt;"処遇改善加算Ⅲ",N524&lt;&gt;"処遇改善加算Ⅳ",N524&lt;&gt;"",AU524&lt;&gt;"対象外"),1,"")</f>
        <v/>
      </c>
      <c r="AW524" s="657" t="str">
        <f t="shared" ref="AW524:AW587" si="196">IF(AND(AV524=1,OR(AG524=0,AG524=""),AN524="加算対象"),"AH列に色付け","")</f>
        <v/>
      </c>
      <c r="AX524" s="657" t="str">
        <f t="shared" ref="AX524:AX587" si="197">IF(AND($AV524=1,$AW524="AH列に色付け",OR($AG524="",$AH524="")),"未入力",IF(AND($AV524=1,$AW524="",$AG524=""),"未入力","入力済"))</f>
        <v>入力済</v>
      </c>
      <c r="AY524" s="662" t="str">
        <f>IFERROR(VLOOKUP(K524,'【参考】数式用'!$AR$3:$AS$49,2,FALSE),"")</f>
        <v/>
      </c>
      <c r="AZ524" s="657" t="str">
        <f t="shared" ref="AZ524:AZ587" si="198">IF(AND(AN524="加算対象",OR(N524="処遇改善加算Ⅰイ",N524="処遇改善加算Ⅰロ")),"AI列に色付け","")</f>
        <v/>
      </c>
      <c r="BA524" s="657" t="str">
        <f t="shared" ref="BA524:BA587" si="199">IF(AND(OR(N524="処遇改善加算Ⅰイ",N524="処遇改善加算Ⅰロ"),AI524=""),"未入力","入力済")</f>
        <v>入力済</v>
      </c>
      <c r="BB524" s="662" t="str">
        <f>IFERROR(VLOOKUP(K524,'【参考】数式用'!$AX$3:$AY$56,2,FALSE),"")</f>
        <v/>
      </c>
      <c r="BC524" s="657" t="str">
        <f t="shared" ref="BC524:BC587" si="200">IF(OR(COUNTIF(AE524:AH524,"*令和８年度特例要件を*")&gt;0,ISNUMBER(SEARCH("処遇改善加算Ⅰロ",N524)),ISNUMBER(SEARCH("処遇改善加算Ⅱロ",N524)),AN524="加算対象外"),"AJ列に色付け","")</f>
        <v/>
      </c>
      <c r="BD524" s="657" t="str">
        <f t="shared" ref="BD524:BD587" si="201">IF(AND(COUNTIF(AE524:AH524,"*令和８年度特例要件を*")&gt;0,AJ524=""),"未入力","入力済")</f>
        <v>入力済</v>
      </c>
      <c r="BE524" s="657" t="str">
        <f t="shared" ref="BE524:BE587" si="202">IF(AH524="*その他*","AJ列色消し",IF(OR(ISNUMBER(SEARCH("処遇改善加算Ⅰロ",N524)),ISNUMBER(SEARCH("処遇改善加算Ⅱロ",N524))),"",IF(AND(BC524="AJ列に色付け",AE524="○",AF524="○",AG524&gt;=1),"AJ列色消し","")))</f>
        <v/>
      </c>
      <c r="BF524" s="657" t="str">
        <f t="shared" ref="BF524:BF587" si="203">IF(AND(N524="処遇改善加算",AE524="○"),"AJ列色消し","")</f>
        <v/>
      </c>
      <c r="BG524" s="657" t="str">
        <f t="shared" ref="BG524:BG587" si="204">IF(OR(TRIM(BC524)="",BE524="AJ列色消し",BF524="AJ列色消し"),"","入力必要")</f>
        <v/>
      </c>
      <c r="BH524" s="657" t="str">
        <f t="shared" ref="BH524:BH587" si="205">IF(AND(BE524="",BG524="入力必要"),IF(AJ524="","未入力","入力済"),"")</f>
        <v/>
      </c>
      <c r="BI524" s="657" t="str">
        <f t="shared" ref="BI524:BI587" si="206">G524</f>
        <v/>
      </c>
      <c r="BM524" s="681" t="e">
        <f>VLOOKUP(K524,'【参考】数式用'!$A$2:$O$57,15,FALSE)</f>
        <v>#N/A</v>
      </c>
    </row>
    <row r="525" spans="1:65" ht="109.9" customHeight="1">
      <c r="A525" s="506">
        <v>514</v>
      </c>
      <c r="B525" s="517" t="str">
        <f>IF(基本情報入力シート!B553="","",基本情報入力シート!B553)</f>
        <v/>
      </c>
      <c r="C525" s="523"/>
      <c r="D525" s="523"/>
      <c r="E525" s="523"/>
      <c r="F525" s="530"/>
      <c r="G525" s="536" t="str">
        <f>IF(基本情報入力シート!L553="","",基本情報入力シート!L553)</f>
        <v/>
      </c>
      <c r="H525" s="536" t="str">
        <f>IF(基本情報入力シート!Q553="","",基本情報入力シート!Q553)</f>
        <v/>
      </c>
      <c r="I525" s="536" t="str">
        <f>IF(基本情報入力シート!V553="","",基本情報入力シート!V553)</f>
        <v/>
      </c>
      <c r="J525" s="536" t="str">
        <f>IF(基本情報入力シート!W553="","",基本情報入力シート!W553)</f>
        <v/>
      </c>
      <c r="K525" s="536" t="str">
        <f>IF(基本情報入力シート!Z553="","",基本情報入力シート!Z553)</f>
        <v/>
      </c>
      <c r="L525" s="555" t="str">
        <f>IF(基本情報入力シート!AF553=0,"",基本情報入力シート!AF553)</f>
        <v/>
      </c>
      <c r="M525" s="563" t="str">
        <f>IF(AND(基本情報入力シート!AG553="",基本情報入力シート!AG553=""),"",基本情報入力シート!AG553)</f>
        <v/>
      </c>
      <c r="N525" s="570"/>
      <c r="O525" s="575" t="str">
        <f>IFERROR(VLOOKUP(K525,'【参考】数式用'!$A$2:$M$57,MATCH(N525,'【参考】数式用'!$G$3:$M$3,0)+6,0),"")</f>
        <v/>
      </c>
      <c r="P525" s="583" t="s">
        <v>549</v>
      </c>
      <c r="Q525" s="587"/>
      <c r="R525" s="590" t="s">
        <v>71</v>
      </c>
      <c r="S525" s="587"/>
      <c r="T525" s="590" t="s">
        <v>743</v>
      </c>
      <c r="U525" s="587"/>
      <c r="V525" s="590" t="s">
        <v>71</v>
      </c>
      <c r="W525" s="587"/>
      <c r="X525" s="590" t="s">
        <v>560</v>
      </c>
      <c r="Y525" s="590" t="s">
        <v>763</v>
      </c>
      <c r="Z525" s="589" t="str">
        <f t="shared" si="184"/>
        <v/>
      </c>
      <c r="AA525" s="594" t="s">
        <v>127</v>
      </c>
      <c r="AB525" s="598" t="str">
        <f t="shared" si="185"/>
        <v/>
      </c>
      <c r="AC525" s="603" t="str">
        <f>IFERROR(ROUNDDOWN(ROUNDDOWN(ROUND(L525*VLOOKUP(K525,'【参考】数式用'!$A$2:$M$57,MATCH("処遇改善加算Ⅳ",'【参考】数式用'!$G$3:$M$3,0)+6,0),0)*M525,0)*Z525*0.5,0),"")</f>
        <v/>
      </c>
      <c r="AD525" s="609"/>
      <c r="AE525" s="617"/>
      <c r="AF525" s="617"/>
      <c r="AG525" s="623"/>
      <c r="AH525" s="627"/>
      <c r="AI525" s="708"/>
      <c r="AJ525" s="634"/>
      <c r="AK525" s="648" t="str">
        <f t="shared" si="186"/>
        <v/>
      </c>
      <c r="AL525" s="651" t="str">
        <f t="shared" si="187"/>
        <v/>
      </c>
      <c r="AM525" s="654"/>
      <c r="AN525" s="657" t="str">
        <f>IFERROR(VLOOKUP(K525,'【参考】数式用'!$A$2:$N$57,14,FALSE),"")</f>
        <v/>
      </c>
      <c r="AO525" s="657" t="str">
        <f t="shared" si="188"/>
        <v/>
      </c>
      <c r="AP525" s="711" t="str">
        <f t="shared" si="189"/>
        <v/>
      </c>
      <c r="AQ525" s="711" t="str">
        <f t="shared" si="190"/>
        <v>キャリアパス要件Ⅰ・Ⅱ_</v>
      </c>
      <c r="AR525" s="662" t="str">
        <f t="shared" si="191"/>
        <v>入力済</v>
      </c>
      <c r="AS525" s="657" t="str">
        <f t="shared" si="192"/>
        <v/>
      </c>
      <c r="AT525" s="662" t="str">
        <f t="shared" si="193"/>
        <v>入力済</v>
      </c>
      <c r="AU525" s="662" t="str">
        <f t="shared" si="194"/>
        <v/>
      </c>
      <c r="AV525" s="662" t="str">
        <f t="shared" si="195"/>
        <v/>
      </c>
      <c r="AW525" s="657" t="str">
        <f t="shared" si="196"/>
        <v/>
      </c>
      <c r="AX525" s="657" t="str">
        <f t="shared" si="197"/>
        <v>入力済</v>
      </c>
      <c r="AY525" s="662" t="str">
        <f>IFERROR(VLOOKUP(K525,'【参考】数式用'!$AR$3:$AS$49,2,FALSE),"")</f>
        <v/>
      </c>
      <c r="AZ525" s="657" t="str">
        <f t="shared" si="198"/>
        <v/>
      </c>
      <c r="BA525" s="657" t="str">
        <f t="shared" si="199"/>
        <v>入力済</v>
      </c>
      <c r="BB525" s="662" t="str">
        <f>IFERROR(VLOOKUP(K525,'【参考】数式用'!$AX$3:$AY$56,2,FALSE),"")</f>
        <v/>
      </c>
      <c r="BC525" s="657" t="str">
        <f t="shared" si="200"/>
        <v/>
      </c>
      <c r="BD525" s="657" t="str">
        <f t="shared" si="201"/>
        <v>入力済</v>
      </c>
      <c r="BE525" s="657" t="str">
        <f t="shared" si="202"/>
        <v/>
      </c>
      <c r="BF525" s="657" t="str">
        <f t="shared" si="203"/>
        <v/>
      </c>
      <c r="BG525" s="657" t="str">
        <f t="shared" si="204"/>
        <v/>
      </c>
      <c r="BH525" s="657" t="str">
        <f t="shared" si="205"/>
        <v/>
      </c>
      <c r="BI525" s="657" t="str">
        <f t="shared" si="206"/>
        <v/>
      </c>
      <c r="BM525" s="681" t="e">
        <f>VLOOKUP(K525,'【参考】数式用'!$A$2:$O$57,15,FALSE)</f>
        <v>#N/A</v>
      </c>
    </row>
    <row r="526" spans="1:65" ht="109.9" customHeight="1">
      <c r="A526" s="506">
        <v>515</v>
      </c>
      <c r="B526" s="517" t="str">
        <f>IF(基本情報入力シート!B554="","",基本情報入力シート!B554)</f>
        <v/>
      </c>
      <c r="C526" s="523"/>
      <c r="D526" s="523"/>
      <c r="E526" s="523"/>
      <c r="F526" s="530"/>
      <c r="G526" s="536" t="str">
        <f>IF(基本情報入力シート!L554="","",基本情報入力シート!L554)</f>
        <v/>
      </c>
      <c r="H526" s="536" t="str">
        <f>IF(基本情報入力シート!Q554="","",基本情報入力シート!Q554)</f>
        <v/>
      </c>
      <c r="I526" s="536" t="str">
        <f>IF(基本情報入力シート!V554="","",基本情報入力シート!V554)</f>
        <v/>
      </c>
      <c r="J526" s="536" t="str">
        <f>IF(基本情報入力シート!W554="","",基本情報入力シート!W554)</f>
        <v/>
      </c>
      <c r="K526" s="536" t="str">
        <f>IF(基本情報入力シート!Z554="","",基本情報入力シート!Z554)</f>
        <v/>
      </c>
      <c r="L526" s="555" t="str">
        <f>IF(基本情報入力シート!AF554=0,"",基本情報入力シート!AF554)</f>
        <v/>
      </c>
      <c r="M526" s="563" t="str">
        <f>IF(AND(基本情報入力シート!AG554="",基本情報入力シート!AG554=""),"",基本情報入力シート!AG554)</f>
        <v/>
      </c>
      <c r="N526" s="570"/>
      <c r="O526" s="575" t="str">
        <f>IFERROR(VLOOKUP(K526,'【参考】数式用'!$A$2:$M$57,MATCH(N526,'【参考】数式用'!$G$3:$M$3,0)+6,0),"")</f>
        <v/>
      </c>
      <c r="P526" s="583" t="s">
        <v>549</v>
      </c>
      <c r="Q526" s="587"/>
      <c r="R526" s="590" t="s">
        <v>71</v>
      </c>
      <c r="S526" s="587"/>
      <c r="T526" s="590" t="s">
        <v>743</v>
      </c>
      <c r="U526" s="587"/>
      <c r="V526" s="590" t="s">
        <v>71</v>
      </c>
      <c r="W526" s="587"/>
      <c r="X526" s="590" t="s">
        <v>560</v>
      </c>
      <c r="Y526" s="590" t="s">
        <v>763</v>
      </c>
      <c r="Z526" s="589" t="str">
        <f t="shared" si="184"/>
        <v/>
      </c>
      <c r="AA526" s="594" t="s">
        <v>127</v>
      </c>
      <c r="AB526" s="598" t="str">
        <f t="shared" si="185"/>
        <v/>
      </c>
      <c r="AC526" s="603" t="str">
        <f>IFERROR(ROUNDDOWN(ROUNDDOWN(ROUND(L526*VLOOKUP(K526,'【参考】数式用'!$A$2:$M$57,MATCH("処遇改善加算Ⅳ",'【参考】数式用'!$G$3:$M$3,0)+6,0),0)*M526,0)*Z526*0.5,0),"")</f>
        <v/>
      </c>
      <c r="AD526" s="609"/>
      <c r="AE526" s="617"/>
      <c r="AF526" s="617"/>
      <c r="AG526" s="623"/>
      <c r="AH526" s="627"/>
      <c r="AI526" s="708"/>
      <c r="AJ526" s="634"/>
      <c r="AK526" s="648" t="str">
        <f t="shared" si="186"/>
        <v/>
      </c>
      <c r="AL526" s="651" t="str">
        <f t="shared" si="187"/>
        <v/>
      </c>
      <c r="AM526" s="654"/>
      <c r="AN526" s="657" t="str">
        <f>IFERROR(VLOOKUP(K526,'【参考】数式用'!$A$2:$N$57,14,FALSE),"")</f>
        <v/>
      </c>
      <c r="AO526" s="657" t="str">
        <f t="shared" si="188"/>
        <v/>
      </c>
      <c r="AP526" s="711" t="str">
        <f t="shared" si="189"/>
        <v/>
      </c>
      <c r="AQ526" s="711" t="str">
        <f t="shared" si="190"/>
        <v>キャリアパス要件Ⅰ・Ⅱ_</v>
      </c>
      <c r="AR526" s="662" t="str">
        <f t="shared" si="191"/>
        <v>入力済</v>
      </c>
      <c r="AS526" s="657" t="str">
        <f t="shared" si="192"/>
        <v/>
      </c>
      <c r="AT526" s="662" t="str">
        <f t="shared" si="193"/>
        <v>入力済</v>
      </c>
      <c r="AU526" s="662" t="str">
        <f t="shared" si="194"/>
        <v/>
      </c>
      <c r="AV526" s="662" t="str">
        <f t="shared" si="195"/>
        <v/>
      </c>
      <c r="AW526" s="657" t="str">
        <f t="shared" si="196"/>
        <v/>
      </c>
      <c r="AX526" s="657" t="str">
        <f t="shared" si="197"/>
        <v>入力済</v>
      </c>
      <c r="AY526" s="662" t="str">
        <f>IFERROR(VLOOKUP(K526,'【参考】数式用'!$AR$3:$AS$49,2,FALSE),"")</f>
        <v/>
      </c>
      <c r="AZ526" s="657" t="str">
        <f t="shared" si="198"/>
        <v/>
      </c>
      <c r="BA526" s="657" t="str">
        <f t="shared" si="199"/>
        <v>入力済</v>
      </c>
      <c r="BB526" s="662" t="str">
        <f>IFERROR(VLOOKUP(K526,'【参考】数式用'!$AX$3:$AY$56,2,FALSE),"")</f>
        <v/>
      </c>
      <c r="BC526" s="657" t="str">
        <f t="shared" si="200"/>
        <v/>
      </c>
      <c r="BD526" s="657" t="str">
        <f t="shared" si="201"/>
        <v>入力済</v>
      </c>
      <c r="BE526" s="657" t="str">
        <f t="shared" si="202"/>
        <v/>
      </c>
      <c r="BF526" s="657" t="str">
        <f t="shared" si="203"/>
        <v/>
      </c>
      <c r="BG526" s="657" t="str">
        <f t="shared" si="204"/>
        <v/>
      </c>
      <c r="BH526" s="657" t="str">
        <f t="shared" si="205"/>
        <v/>
      </c>
      <c r="BI526" s="657" t="str">
        <f t="shared" si="206"/>
        <v/>
      </c>
      <c r="BM526" s="681" t="e">
        <f>VLOOKUP(K526,'【参考】数式用'!$A$2:$O$57,15,FALSE)</f>
        <v>#N/A</v>
      </c>
    </row>
    <row r="527" spans="1:65" ht="109.9" customHeight="1">
      <c r="A527" s="506">
        <v>516</v>
      </c>
      <c r="B527" s="517" t="str">
        <f>IF(基本情報入力シート!B555="","",基本情報入力シート!B555)</f>
        <v/>
      </c>
      <c r="C527" s="523"/>
      <c r="D527" s="523"/>
      <c r="E527" s="523"/>
      <c r="F527" s="530"/>
      <c r="G527" s="536" t="str">
        <f>IF(基本情報入力シート!L555="","",基本情報入力シート!L555)</f>
        <v/>
      </c>
      <c r="H527" s="536" t="str">
        <f>IF(基本情報入力シート!Q555="","",基本情報入力シート!Q555)</f>
        <v/>
      </c>
      <c r="I527" s="536" t="str">
        <f>IF(基本情報入力シート!V555="","",基本情報入力シート!V555)</f>
        <v/>
      </c>
      <c r="J527" s="536" t="str">
        <f>IF(基本情報入力シート!W555="","",基本情報入力シート!W555)</f>
        <v/>
      </c>
      <c r="K527" s="536" t="str">
        <f>IF(基本情報入力シート!Z555="","",基本情報入力シート!Z555)</f>
        <v/>
      </c>
      <c r="L527" s="555" t="str">
        <f>IF(基本情報入力シート!AF555=0,"",基本情報入力シート!AF555)</f>
        <v/>
      </c>
      <c r="M527" s="563" t="str">
        <f>IF(AND(基本情報入力シート!AG555="",基本情報入力シート!AG555=""),"",基本情報入力シート!AG555)</f>
        <v/>
      </c>
      <c r="N527" s="570"/>
      <c r="O527" s="575" t="str">
        <f>IFERROR(VLOOKUP(K527,'【参考】数式用'!$A$2:$M$57,MATCH(N527,'【参考】数式用'!$G$3:$M$3,0)+6,0),"")</f>
        <v/>
      </c>
      <c r="P527" s="583" t="s">
        <v>549</v>
      </c>
      <c r="Q527" s="587"/>
      <c r="R527" s="590" t="s">
        <v>71</v>
      </c>
      <c r="S527" s="587"/>
      <c r="T527" s="590" t="s">
        <v>743</v>
      </c>
      <c r="U527" s="587"/>
      <c r="V527" s="590" t="s">
        <v>71</v>
      </c>
      <c r="W527" s="587"/>
      <c r="X527" s="590" t="s">
        <v>560</v>
      </c>
      <c r="Y527" s="590" t="s">
        <v>763</v>
      </c>
      <c r="Z527" s="589" t="str">
        <f t="shared" si="184"/>
        <v/>
      </c>
      <c r="AA527" s="594" t="s">
        <v>127</v>
      </c>
      <c r="AB527" s="598" t="str">
        <f t="shared" si="185"/>
        <v/>
      </c>
      <c r="AC527" s="603" t="str">
        <f>IFERROR(ROUNDDOWN(ROUNDDOWN(ROUND(L527*VLOOKUP(K527,'【参考】数式用'!$A$2:$M$57,MATCH("処遇改善加算Ⅳ",'【参考】数式用'!$G$3:$M$3,0)+6,0),0)*M527,0)*Z527*0.5,0),"")</f>
        <v/>
      </c>
      <c r="AD527" s="609"/>
      <c r="AE527" s="617"/>
      <c r="AF527" s="617"/>
      <c r="AG527" s="623"/>
      <c r="AH527" s="627"/>
      <c r="AI527" s="708"/>
      <c r="AJ527" s="634"/>
      <c r="AK527" s="648" t="str">
        <f t="shared" si="186"/>
        <v/>
      </c>
      <c r="AL527" s="651" t="str">
        <f t="shared" si="187"/>
        <v/>
      </c>
      <c r="AM527" s="654"/>
      <c r="AN527" s="657" t="str">
        <f>IFERROR(VLOOKUP(K527,'【参考】数式用'!$A$2:$N$57,14,FALSE),"")</f>
        <v/>
      </c>
      <c r="AO527" s="657" t="str">
        <f t="shared" si="188"/>
        <v/>
      </c>
      <c r="AP527" s="711" t="str">
        <f t="shared" si="189"/>
        <v/>
      </c>
      <c r="AQ527" s="711" t="str">
        <f t="shared" si="190"/>
        <v>キャリアパス要件Ⅰ・Ⅱ_</v>
      </c>
      <c r="AR527" s="662" t="str">
        <f t="shared" si="191"/>
        <v>入力済</v>
      </c>
      <c r="AS527" s="657" t="str">
        <f t="shared" si="192"/>
        <v/>
      </c>
      <c r="AT527" s="662" t="str">
        <f t="shared" si="193"/>
        <v>入力済</v>
      </c>
      <c r="AU527" s="662" t="str">
        <f t="shared" si="194"/>
        <v/>
      </c>
      <c r="AV527" s="662" t="str">
        <f t="shared" si="195"/>
        <v/>
      </c>
      <c r="AW527" s="657" t="str">
        <f t="shared" si="196"/>
        <v/>
      </c>
      <c r="AX527" s="657" t="str">
        <f t="shared" si="197"/>
        <v>入力済</v>
      </c>
      <c r="AY527" s="662" t="str">
        <f>IFERROR(VLOOKUP(K527,'【参考】数式用'!$AR$3:$AS$49,2,FALSE),"")</f>
        <v/>
      </c>
      <c r="AZ527" s="657" t="str">
        <f t="shared" si="198"/>
        <v/>
      </c>
      <c r="BA527" s="657" t="str">
        <f t="shared" si="199"/>
        <v>入力済</v>
      </c>
      <c r="BB527" s="662" t="str">
        <f>IFERROR(VLOOKUP(K527,'【参考】数式用'!$AX$3:$AY$56,2,FALSE),"")</f>
        <v/>
      </c>
      <c r="BC527" s="657" t="str">
        <f t="shared" si="200"/>
        <v/>
      </c>
      <c r="BD527" s="657" t="str">
        <f t="shared" si="201"/>
        <v>入力済</v>
      </c>
      <c r="BE527" s="657" t="str">
        <f t="shared" si="202"/>
        <v/>
      </c>
      <c r="BF527" s="657" t="str">
        <f t="shared" si="203"/>
        <v/>
      </c>
      <c r="BG527" s="657" t="str">
        <f t="shared" si="204"/>
        <v/>
      </c>
      <c r="BH527" s="657" t="str">
        <f t="shared" si="205"/>
        <v/>
      </c>
      <c r="BI527" s="657" t="str">
        <f t="shared" si="206"/>
        <v/>
      </c>
      <c r="BM527" s="681" t="e">
        <f>VLOOKUP(K527,'【参考】数式用'!$A$2:$O$57,15,FALSE)</f>
        <v>#N/A</v>
      </c>
    </row>
    <row r="528" spans="1:65" ht="109.9" customHeight="1">
      <c r="A528" s="506">
        <v>517</v>
      </c>
      <c r="B528" s="517" t="str">
        <f>IF(基本情報入力シート!B556="","",基本情報入力シート!B556)</f>
        <v/>
      </c>
      <c r="C528" s="523"/>
      <c r="D528" s="523"/>
      <c r="E528" s="523"/>
      <c r="F528" s="530"/>
      <c r="G528" s="536" t="str">
        <f>IF(基本情報入力シート!L556="","",基本情報入力シート!L556)</f>
        <v/>
      </c>
      <c r="H528" s="536" t="str">
        <f>IF(基本情報入力シート!Q556="","",基本情報入力シート!Q556)</f>
        <v/>
      </c>
      <c r="I528" s="536" t="str">
        <f>IF(基本情報入力シート!V556="","",基本情報入力シート!V556)</f>
        <v/>
      </c>
      <c r="J528" s="536" t="str">
        <f>IF(基本情報入力シート!W556="","",基本情報入力シート!W556)</f>
        <v/>
      </c>
      <c r="K528" s="536" t="str">
        <f>IF(基本情報入力シート!Z556="","",基本情報入力シート!Z556)</f>
        <v/>
      </c>
      <c r="L528" s="555" t="str">
        <f>IF(基本情報入力シート!AF556=0,"",基本情報入力シート!AF556)</f>
        <v/>
      </c>
      <c r="M528" s="563" t="str">
        <f>IF(AND(基本情報入力シート!AG556="",基本情報入力シート!AG556=""),"",基本情報入力シート!AG556)</f>
        <v/>
      </c>
      <c r="N528" s="570"/>
      <c r="O528" s="575" t="str">
        <f>IFERROR(VLOOKUP(K528,'【参考】数式用'!$A$2:$M$57,MATCH(N528,'【参考】数式用'!$G$3:$M$3,0)+6,0),"")</f>
        <v/>
      </c>
      <c r="P528" s="583" t="s">
        <v>549</v>
      </c>
      <c r="Q528" s="587"/>
      <c r="R528" s="590" t="s">
        <v>71</v>
      </c>
      <c r="S528" s="587"/>
      <c r="T528" s="590" t="s">
        <v>743</v>
      </c>
      <c r="U528" s="587"/>
      <c r="V528" s="590" t="s">
        <v>71</v>
      </c>
      <c r="W528" s="587"/>
      <c r="X528" s="590" t="s">
        <v>560</v>
      </c>
      <c r="Y528" s="590" t="s">
        <v>763</v>
      </c>
      <c r="Z528" s="589" t="str">
        <f t="shared" si="184"/>
        <v/>
      </c>
      <c r="AA528" s="594" t="s">
        <v>127</v>
      </c>
      <c r="AB528" s="598" t="str">
        <f t="shared" si="185"/>
        <v/>
      </c>
      <c r="AC528" s="603" t="str">
        <f>IFERROR(ROUNDDOWN(ROUNDDOWN(ROUND(L528*VLOOKUP(K528,'【参考】数式用'!$A$2:$M$57,MATCH("処遇改善加算Ⅳ",'【参考】数式用'!$G$3:$M$3,0)+6,0),0)*M528,0)*Z528*0.5,0),"")</f>
        <v/>
      </c>
      <c r="AD528" s="609"/>
      <c r="AE528" s="617"/>
      <c r="AF528" s="617"/>
      <c r="AG528" s="623"/>
      <c r="AH528" s="627"/>
      <c r="AI528" s="708"/>
      <c r="AJ528" s="634"/>
      <c r="AK528" s="648" t="str">
        <f t="shared" si="186"/>
        <v/>
      </c>
      <c r="AL528" s="651" t="str">
        <f t="shared" si="187"/>
        <v/>
      </c>
      <c r="AM528" s="654"/>
      <c r="AN528" s="657" t="str">
        <f>IFERROR(VLOOKUP(K528,'【参考】数式用'!$A$2:$N$57,14,FALSE),"")</f>
        <v/>
      </c>
      <c r="AO528" s="657" t="str">
        <f t="shared" si="188"/>
        <v/>
      </c>
      <c r="AP528" s="711" t="str">
        <f t="shared" si="189"/>
        <v/>
      </c>
      <c r="AQ528" s="711" t="str">
        <f t="shared" si="190"/>
        <v>キャリアパス要件Ⅰ・Ⅱ_</v>
      </c>
      <c r="AR528" s="662" t="str">
        <f t="shared" si="191"/>
        <v>入力済</v>
      </c>
      <c r="AS528" s="657" t="str">
        <f t="shared" si="192"/>
        <v/>
      </c>
      <c r="AT528" s="662" t="str">
        <f t="shared" si="193"/>
        <v>入力済</v>
      </c>
      <c r="AU528" s="662" t="str">
        <f t="shared" si="194"/>
        <v/>
      </c>
      <c r="AV528" s="662" t="str">
        <f t="shared" si="195"/>
        <v/>
      </c>
      <c r="AW528" s="657" t="str">
        <f t="shared" si="196"/>
        <v/>
      </c>
      <c r="AX528" s="657" t="str">
        <f t="shared" si="197"/>
        <v>入力済</v>
      </c>
      <c r="AY528" s="662" t="str">
        <f>IFERROR(VLOOKUP(K528,'【参考】数式用'!$AR$3:$AS$49,2,FALSE),"")</f>
        <v/>
      </c>
      <c r="AZ528" s="657" t="str">
        <f t="shared" si="198"/>
        <v/>
      </c>
      <c r="BA528" s="657" t="str">
        <f t="shared" si="199"/>
        <v>入力済</v>
      </c>
      <c r="BB528" s="662" t="str">
        <f>IFERROR(VLOOKUP(K528,'【参考】数式用'!$AX$3:$AY$56,2,FALSE),"")</f>
        <v/>
      </c>
      <c r="BC528" s="657" t="str">
        <f t="shared" si="200"/>
        <v/>
      </c>
      <c r="BD528" s="657" t="str">
        <f t="shared" si="201"/>
        <v>入力済</v>
      </c>
      <c r="BE528" s="657" t="str">
        <f t="shared" si="202"/>
        <v/>
      </c>
      <c r="BF528" s="657" t="str">
        <f t="shared" si="203"/>
        <v/>
      </c>
      <c r="BG528" s="657" t="str">
        <f t="shared" si="204"/>
        <v/>
      </c>
      <c r="BH528" s="657" t="str">
        <f t="shared" si="205"/>
        <v/>
      </c>
      <c r="BI528" s="657" t="str">
        <f t="shared" si="206"/>
        <v/>
      </c>
      <c r="BM528" s="681" t="e">
        <f>VLOOKUP(K528,'【参考】数式用'!$A$2:$O$57,15,FALSE)</f>
        <v>#N/A</v>
      </c>
    </row>
    <row r="529" spans="1:65" ht="109.9" customHeight="1">
      <c r="A529" s="506">
        <v>518</v>
      </c>
      <c r="B529" s="517" t="str">
        <f>IF(基本情報入力シート!B557="","",基本情報入力シート!B557)</f>
        <v/>
      </c>
      <c r="C529" s="523"/>
      <c r="D529" s="523"/>
      <c r="E529" s="523"/>
      <c r="F529" s="530"/>
      <c r="G529" s="536" t="str">
        <f>IF(基本情報入力シート!L557="","",基本情報入力シート!L557)</f>
        <v/>
      </c>
      <c r="H529" s="536" t="str">
        <f>IF(基本情報入力シート!Q557="","",基本情報入力シート!Q557)</f>
        <v/>
      </c>
      <c r="I529" s="536" t="str">
        <f>IF(基本情報入力シート!V557="","",基本情報入力シート!V557)</f>
        <v/>
      </c>
      <c r="J529" s="536" t="str">
        <f>IF(基本情報入力シート!W557="","",基本情報入力シート!W557)</f>
        <v/>
      </c>
      <c r="K529" s="536" t="str">
        <f>IF(基本情報入力シート!Z557="","",基本情報入力シート!Z557)</f>
        <v/>
      </c>
      <c r="L529" s="555" t="str">
        <f>IF(基本情報入力シート!AF557=0,"",基本情報入力シート!AF557)</f>
        <v/>
      </c>
      <c r="M529" s="563" t="str">
        <f>IF(AND(基本情報入力シート!AG557="",基本情報入力シート!AG557=""),"",基本情報入力シート!AG557)</f>
        <v/>
      </c>
      <c r="N529" s="570"/>
      <c r="O529" s="575" t="str">
        <f>IFERROR(VLOOKUP(K529,'【参考】数式用'!$A$2:$M$57,MATCH(N529,'【参考】数式用'!$G$3:$M$3,0)+6,0),"")</f>
        <v/>
      </c>
      <c r="P529" s="583" t="s">
        <v>549</v>
      </c>
      <c r="Q529" s="587"/>
      <c r="R529" s="590" t="s">
        <v>71</v>
      </c>
      <c r="S529" s="587"/>
      <c r="T529" s="590" t="s">
        <v>743</v>
      </c>
      <c r="U529" s="587"/>
      <c r="V529" s="590" t="s">
        <v>71</v>
      </c>
      <c r="W529" s="587"/>
      <c r="X529" s="590" t="s">
        <v>560</v>
      </c>
      <c r="Y529" s="590" t="s">
        <v>763</v>
      </c>
      <c r="Z529" s="589" t="str">
        <f t="shared" si="184"/>
        <v/>
      </c>
      <c r="AA529" s="594" t="s">
        <v>127</v>
      </c>
      <c r="AB529" s="598" t="str">
        <f t="shared" si="185"/>
        <v/>
      </c>
      <c r="AC529" s="603" t="str">
        <f>IFERROR(ROUNDDOWN(ROUNDDOWN(ROUND(L529*VLOOKUP(K529,'【参考】数式用'!$A$2:$M$57,MATCH("処遇改善加算Ⅳ",'【参考】数式用'!$G$3:$M$3,0)+6,0),0)*M529,0)*Z529*0.5,0),"")</f>
        <v/>
      </c>
      <c r="AD529" s="609"/>
      <c r="AE529" s="617"/>
      <c r="AF529" s="617"/>
      <c r="AG529" s="623"/>
      <c r="AH529" s="627"/>
      <c r="AI529" s="708"/>
      <c r="AJ529" s="634"/>
      <c r="AK529" s="648" t="str">
        <f t="shared" si="186"/>
        <v/>
      </c>
      <c r="AL529" s="651" t="str">
        <f t="shared" si="187"/>
        <v/>
      </c>
      <c r="AM529" s="654"/>
      <c r="AN529" s="657" t="str">
        <f>IFERROR(VLOOKUP(K529,'【参考】数式用'!$A$2:$N$57,14,FALSE),"")</f>
        <v/>
      </c>
      <c r="AO529" s="657" t="str">
        <f t="shared" si="188"/>
        <v/>
      </c>
      <c r="AP529" s="711" t="str">
        <f t="shared" si="189"/>
        <v/>
      </c>
      <c r="AQ529" s="711" t="str">
        <f t="shared" si="190"/>
        <v>キャリアパス要件Ⅰ・Ⅱ_</v>
      </c>
      <c r="AR529" s="662" t="str">
        <f t="shared" si="191"/>
        <v>入力済</v>
      </c>
      <c r="AS529" s="657" t="str">
        <f t="shared" si="192"/>
        <v/>
      </c>
      <c r="AT529" s="662" t="str">
        <f t="shared" si="193"/>
        <v>入力済</v>
      </c>
      <c r="AU529" s="662" t="str">
        <f t="shared" si="194"/>
        <v/>
      </c>
      <c r="AV529" s="662" t="str">
        <f t="shared" si="195"/>
        <v/>
      </c>
      <c r="AW529" s="657" t="str">
        <f t="shared" si="196"/>
        <v/>
      </c>
      <c r="AX529" s="657" t="str">
        <f t="shared" si="197"/>
        <v>入力済</v>
      </c>
      <c r="AY529" s="662" t="str">
        <f>IFERROR(VLOOKUP(K529,'【参考】数式用'!$AR$3:$AS$49,2,FALSE),"")</f>
        <v/>
      </c>
      <c r="AZ529" s="657" t="str">
        <f t="shared" si="198"/>
        <v/>
      </c>
      <c r="BA529" s="657" t="str">
        <f t="shared" si="199"/>
        <v>入力済</v>
      </c>
      <c r="BB529" s="662" t="str">
        <f>IFERROR(VLOOKUP(K529,'【参考】数式用'!$AX$3:$AY$56,2,FALSE),"")</f>
        <v/>
      </c>
      <c r="BC529" s="657" t="str">
        <f t="shared" si="200"/>
        <v/>
      </c>
      <c r="BD529" s="657" t="str">
        <f t="shared" si="201"/>
        <v>入力済</v>
      </c>
      <c r="BE529" s="657" t="str">
        <f t="shared" si="202"/>
        <v/>
      </c>
      <c r="BF529" s="657" t="str">
        <f t="shared" si="203"/>
        <v/>
      </c>
      <c r="BG529" s="657" t="str">
        <f t="shared" si="204"/>
        <v/>
      </c>
      <c r="BH529" s="657" t="str">
        <f t="shared" si="205"/>
        <v/>
      </c>
      <c r="BI529" s="657" t="str">
        <f t="shared" si="206"/>
        <v/>
      </c>
      <c r="BM529" s="681" t="e">
        <f>VLOOKUP(K529,'【参考】数式用'!$A$2:$O$57,15,FALSE)</f>
        <v>#N/A</v>
      </c>
    </row>
    <row r="530" spans="1:65" ht="109.9" customHeight="1">
      <c r="A530" s="506">
        <v>519</v>
      </c>
      <c r="B530" s="517" t="str">
        <f>IF(基本情報入力シート!B558="","",基本情報入力シート!B558)</f>
        <v/>
      </c>
      <c r="C530" s="523"/>
      <c r="D530" s="523"/>
      <c r="E530" s="523"/>
      <c r="F530" s="530"/>
      <c r="G530" s="536" t="str">
        <f>IF(基本情報入力シート!L558="","",基本情報入力シート!L558)</f>
        <v/>
      </c>
      <c r="H530" s="536" t="str">
        <f>IF(基本情報入力シート!Q558="","",基本情報入力シート!Q558)</f>
        <v/>
      </c>
      <c r="I530" s="536" t="str">
        <f>IF(基本情報入力シート!V558="","",基本情報入力シート!V558)</f>
        <v/>
      </c>
      <c r="J530" s="536" t="str">
        <f>IF(基本情報入力シート!W558="","",基本情報入力シート!W558)</f>
        <v/>
      </c>
      <c r="K530" s="536" t="str">
        <f>IF(基本情報入力シート!Z558="","",基本情報入力シート!Z558)</f>
        <v/>
      </c>
      <c r="L530" s="555" t="str">
        <f>IF(基本情報入力シート!AF558=0,"",基本情報入力シート!AF558)</f>
        <v/>
      </c>
      <c r="M530" s="563" t="str">
        <f>IF(AND(基本情報入力シート!AG558="",基本情報入力シート!AG558=""),"",基本情報入力シート!AG558)</f>
        <v/>
      </c>
      <c r="N530" s="570"/>
      <c r="O530" s="575" t="str">
        <f>IFERROR(VLOOKUP(K530,'【参考】数式用'!$A$2:$M$57,MATCH(N530,'【参考】数式用'!$G$3:$M$3,0)+6,0),"")</f>
        <v/>
      </c>
      <c r="P530" s="583" t="s">
        <v>549</v>
      </c>
      <c r="Q530" s="587"/>
      <c r="R530" s="590" t="s">
        <v>71</v>
      </c>
      <c r="S530" s="587"/>
      <c r="T530" s="590" t="s">
        <v>743</v>
      </c>
      <c r="U530" s="587"/>
      <c r="V530" s="590" t="s">
        <v>71</v>
      </c>
      <c r="W530" s="587"/>
      <c r="X530" s="590" t="s">
        <v>560</v>
      </c>
      <c r="Y530" s="590" t="s">
        <v>763</v>
      </c>
      <c r="Z530" s="589" t="str">
        <f t="shared" si="184"/>
        <v/>
      </c>
      <c r="AA530" s="594" t="s">
        <v>127</v>
      </c>
      <c r="AB530" s="598" t="str">
        <f t="shared" si="185"/>
        <v/>
      </c>
      <c r="AC530" s="603" t="str">
        <f>IFERROR(ROUNDDOWN(ROUNDDOWN(ROUND(L530*VLOOKUP(K530,'【参考】数式用'!$A$2:$M$57,MATCH("処遇改善加算Ⅳ",'【参考】数式用'!$G$3:$M$3,0)+6,0),0)*M530,0)*Z530*0.5,0),"")</f>
        <v/>
      </c>
      <c r="AD530" s="609"/>
      <c r="AE530" s="617"/>
      <c r="AF530" s="617"/>
      <c r="AG530" s="623"/>
      <c r="AH530" s="627"/>
      <c r="AI530" s="708"/>
      <c r="AJ530" s="634"/>
      <c r="AK530" s="648" t="str">
        <f t="shared" si="186"/>
        <v/>
      </c>
      <c r="AL530" s="651" t="str">
        <f t="shared" si="187"/>
        <v/>
      </c>
      <c r="AM530" s="654"/>
      <c r="AN530" s="657" t="str">
        <f>IFERROR(VLOOKUP(K530,'【参考】数式用'!$A$2:$N$57,14,FALSE),"")</f>
        <v/>
      </c>
      <c r="AO530" s="657" t="str">
        <f t="shared" si="188"/>
        <v/>
      </c>
      <c r="AP530" s="711" t="str">
        <f t="shared" si="189"/>
        <v/>
      </c>
      <c r="AQ530" s="711" t="str">
        <f t="shared" si="190"/>
        <v>キャリアパス要件Ⅰ・Ⅱ_</v>
      </c>
      <c r="AR530" s="662" t="str">
        <f t="shared" si="191"/>
        <v>入力済</v>
      </c>
      <c r="AS530" s="657" t="str">
        <f t="shared" si="192"/>
        <v/>
      </c>
      <c r="AT530" s="662" t="str">
        <f t="shared" si="193"/>
        <v>入力済</v>
      </c>
      <c r="AU530" s="662" t="str">
        <f t="shared" si="194"/>
        <v/>
      </c>
      <c r="AV530" s="662" t="str">
        <f t="shared" si="195"/>
        <v/>
      </c>
      <c r="AW530" s="657" t="str">
        <f t="shared" si="196"/>
        <v/>
      </c>
      <c r="AX530" s="657" t="str">
        <f t="shared" si="197"/>
        <v>入力済</v>
      </c>
      <c r="AY530" s="662" t="str">
        <f>IFERROR(VLOOKUP(K530,'【参考】数式用'!$AR$3:$AS$49,2,FALSE),"")</f>
        <v/>
      </c>
      <c r="AZ530" s="657" t="str">
        <f t="shared" si="198"/>
        <v/>
      </c>
      <c r="BA530" s="657" t="str">
        <f t="shared" si="199"/>
        <v>入力済</v>
      </c>
      <c r="BB530" s="662" t="str">
        <f>IFERROR(VLOOKUP(K530,'【参考】数式用'!$AX$3:$AY$56,2,FALSE),"")</f>
        <v/>
      </c>
      <c r="BC530" s="657" t="str">
        <f t="shared" si="200"/>
        <v/>
      </c>
      <c r="BD530" s="657" t="str">
        <f t="shared" si="201"/>
        <v>入力済</v>
      </c>
      <c r="BE530" s="657" t="str">
        <f t="shared" si="202"/>
        <v/>
      </c>
      <c r="BF530" s="657" t="str">
        <f t="shared" si="203"/>
        <v/>
      </c>
      <c r="BG530" s="657" t="str">
        <f t="shared" si="204"/>
        <v/>
      </c>
      <c r="BH530" s="657" t="str">
        <f t="shared" si="205"/>
        <v/>
      </c>
      <c r="BI530" s="657" t="str">
        <f t="shared" si="206"/>
        <v/>
      </c>
      <c r="BM530" s="681" t="e">
        <f>VLOOKUP(K530,'【参考】数式用'!$A$2:$O$57,15,FALSE)</f>
        <v>#N/A</v>
      </c>
    </row>
    <row r="531" spans="1:65" ht="109.9" customHeight="1">
      <c r="A531" s="506">
        <v>520</v>
      </c>
      <c r="B531" s="517" t="str">
        <f>IF(基本情報入力シート!B559="","",基本情報入力シート!B559)</f>
        <v/>
      </c>
      <c r="C531" s="523"/>
      <c r="D531" s="523"/>
      <c r="E531" s="523"/>
      <c r="F531" s="530"/>
      <c r="G531" s="536" t="str">
        <f>IF(基本情報入力シート!L559="","",基本情報入力シート!L559)</f>
        <v/>
      </c>
      <c r="H531" s="536" t="str">
        <f>IF(基本情報入力シート!Q559="","",基本情報入力シート!Q559)</f>
        <v/>
      </c>
      <c r="I531" s="536" t="str">
        <f>IF(基本情報入力シート!V559="","",基本情報入力シート!V559)</f>
        <v/>
      </c>
      <c r="J531" s="536" t="str">
        <f>IF(基本情報入力シート!W559="","",基本情報入力シート!W559)</f>
        <v/>
      </c>
      <c r="K531" s="536" t="str">
        <f>IF(基本情報入力シート!Z559="","",基本情報入力シート!Z559)</f>
        <v/>
      </c>
      <c r="L531" s="555" t="str">
        <f>IF(基本情報入力シート!AF559=0,"",基本情報入力シート!AF559)</f>
        <v/>
      </c>
      <c r="M531" s="563" t="str">
        <f>IF(AND(基本情報入力シート!AG559="",基本情報入力シート!AG559=""),"",基本情報入力シート!AG559)</f>
        <v/>
      </c>
      <c r="N531" s="570"/>
      <c r="O531" s="575" t="str">
        <f>IFERROR(VLOOKUP(K531,'【参考】数式用'!$A$2:$M$57,MATCH(N531,'【参考】数式用'!$G$3:$M$3,0)+6,0),"")</f>
        <v/>
      </c>
      <c r="P531" s="583" t="s">
        <v>549</v>
      </c>
      <c r="Q531" s="587"/>
      <c r="R531" s="590" t="s">
        <v>71</v>
      </c>
      <c r="S531" s="587"/>
      <c r="T531" s="590" t="s">
        <v>743</v>
      </c>
      <c r="U531" s="587"/>
      <c r="V531" s="590" t="s">
        <v>71</v>
      </c>
      <c r="W531" s="587"/>
      <c r="X531" s="590" t="s">
        <v>560</v>
      </c>
      <c r="Y531" s="590" t="s">
        <v>763</v>
      </c>
      <c r="Z531" s="589" t="str">
        <f t="shared" si="184"/>
        <v/>
      </c>
      <c r="AA531" s="594" t="s">
        <v>127</v>
      </c>
      <c r="AB531" s="598" t="str">
        <f t="shared" si="185"/>
        <v/>
      </c>
      <c r="AC531" s="603" t="str">
        <f>IFERROR(ROUNDDOWN(ROUNDDOWN(ROUND(L531*VLOOKUP(K531,'【参考】数式用'!$A$2:$M$57,MATCH("処遇改善加算Ⅳ",'【参考】数式用'!$G$3:$M$3,0)+6,0),0)*M531,0)*Z531*0.5,0),"")</f>
        <v/>
      </c>
      <c r="AD531" s="609"/>
      <c r="AE531" s="617"/>
      <c r="AF531" s="617"/>
      <c r="AG531" s="623"/>
      <c r="AH531" s="627"/>
      <c r="AI531" s="708"/>
      <c r="AJ531" s="634"/>
      <c r="AK531" s="648" t="str">
        <f t="shared" si="186"/>
        <v/>
      </c>
      <c r="AL531" s="651" t="str">
        <f t="shared" si="187"/>
        <v/>
      </c>
      <c r="AM531" s="654"/>
      <c r="AN531" s="657" t="str">
        <f>IFERROR(VLOOKUP(K531,'【参考】数式用'!$A$2:$N$57,14,FALSE),"")</f>
        <v/>
      </c>
      <c r="AO531" s="657" t="str">
        <f t="shared" si="188"/>
        <v/>
      </c>
      <c r="AP531" s="711" t="str">
        <f t="shared" si="189"/>
        <v/>
      </c>
      <c r="AQ531" s="711" t="str">
        <f t="shared" si="190"/>
        <v>キャリアパス要件Ⅰ・Ⅱ_</v>
      </c>
      <c r="AR531" s="662" t="str">
        <f t="shared" si="191"/>
        <v>入力済</v>
      </c>
      <c r="AS531" s="657" t="str">
        <f t="shared" si="192"/>
        <v/>
      </c>
      <c r="AT531" s="662" t="str">
        <f t="shared" si="193"/>
        <v>入力済</v>
      </c>
      <c r="AU531" s="662" t="str">
        <f t="shared" si="194"/>
        <v/>
      </c>
      <c r="AV531" s="662" t="str">
        <f t="shared" si="195"/>
        <v/>
      </c>
      <c r="AW531" s="657" t="str">
        <f t="shared" si="196"/>
        <v/>
      </c>
      <c r="AX531" s="657" t="str">
        <f t="shared" si="197"/>
        <v>入力済</v>
      </c>
      <c r="AY531" s="662" t="str">
        <f>IFERROR(VLOOKUP(K531,'【参考】数式用'!$AR$3:$AS$49,2,FALSE),"")</f>
        <v/>
      </c>
      <c r="AZ531" s="657" t="str">
        <f t="shared" si="198"/>
        <v/>
      </c>
      <c r="BA531" s="657" t="str">
        <f t="shared" si="199"/>
        <v>入力済</v>
      </c>
      <c r="BB531" s="662" t="str">
        <f>IFERROR(VLOOKUP(K531,'【参考】数式用'!$AX$3:$AY$56,2,FALSE),"")</f>
        <v/>
      </c>
      <c r="BC531" s="657" t="str">
        <f t="shared" si="200"/>
        <v/>
      </c>
      <c r="BD531" s="657" t="str">
        <f t="shared" si="201"/>
        <v>入力済</v>
      </c>
      <c r="BE531" s="657" t="str">
        <f t="shared" si="202"/>
        <v/>
      </c>
      <c r="BF531" s="657" t="str">
        <f t="shared" si="203"/>
        <v/>
      </c>
      <c r="BG531" s="657" t="str">
        <f t="shared" si="204"/>
        <v/>
      </c>
      <c r="BH531" s="657" t="str">
        <f t="shared" si="205"/>
        <v/>
      </c>
      <c r="BI531" s="657" t="str">
        <f t="shared" si="206"/>
        <v/>
      </c>
      <c r="BM531" s="681" t="e">
        <f>VLOOKUP(K531,'【参考】数式用'!$A$2:$O$57,15,FALSE)</f>
        <v>#N/A</v>
      </c>
    </row>
    <row r="532" spans="1:65" ht="109.9" customHeight="1">
      <c r="A532" s="506">
        <v>521</v>
      </c>
      <c r="B532" s="517" t="str">
        <f>IF(基本情報入力シート!B560="","",基本情報入力シート!B560)</f>
        <v/>
      </c>
      <c r="C532" s="523"/>
      <c r="D532" s="523"/>
      <c r="E532" s="523"/>
      <c r="F532" s="530"/>
      <c r="G532" s="536" t="str">
        <f>IF(基本情報入力シート!L560="","",基本情報入力シート!L560)</f>
        <v/>
      </c>
      <c r="H532" s="536" t="str">
        <f>IF(基本情報入力シート!Q560="","",基本情報入力シート!Q560)</f>
        <v/>
      </c>
      <c r="I532" s="536" t="str">
        <f>IF(基本情報入力シート!V560="","",基本情報入力シート!V560)</f>
        <v/>
      </c>
      <c r="J532" s="536" t="str">
        <f>IF(基本情報入力シート!W560="","",基本情報入力シート!W560)</f>
        <v/>
      </c>
      <c r="K532" s="536" t="str">
        <f>IF(基本情報入力シート!Z560="","",基本情報入力シート!Z560)</f>
        <v/>
      </c>
      <c r="L532" s="555" t="str">
        <f>IF(基本情報入力シート!AF560=0,"",基本情報入力シート!AF560)</f>
        <v/>
      </c>
      <c r="M532" s="563" t="str">
        <f>IF(AND(基本情報入力シート!AG560="",基本情報入力シート!AG560=""),"",基本情報入力シート!AG560)</f>
        <v/>
      </c>
      <c r="N532" s="570"/>
      <c r="O532" s="575" t="str">
        <f>IFERROR(VLOOKUP(K532,'【参考】数式用'!$A$2:$M$57,MATCH(N532,'【参考】数式用'!$G$3:$M$3,0)+6,0),"")</f>
        <v/>
      </c>
      <c r="P532" s="583" t="s">
        <v>549</v>
      </c>
      <c r="Q532" s="587"/>
      <c r="R532" s="590" t="s">
        <v>71</v>
      </c>
      <c r="S532" s="587"/>
      <c r="T532" s="590" t="s">
        <v>743</v>
      </c>
      <c r="U532" s="587"/>
      <c r="V532" s="590" t="s">
        <v>71</v>
      </c>
      <c r="W532" s="587"/>
      <c r="X532" s="590" t="s">
        <v>560</v>
      </c>
      <c r="Y532" s="590" t="s">
        <v>763</v>
      </c>
      <c r="Z532" s="589" t="str">
        <f t="shared" si="184"/>
        <v/>
      </c>
      <c r="AA532" s="594" t="s">
        <v>127</v>
      </c>
      <c r="AB532" s="598" t="str">
        <f t="shared" si="185"/>
        <v/>
      </c>
      <c r="AC532" s="603" t="str">
        <f>IFERROR(ROUNDDOWN(ROUNDDOWN(ROUND(L532*VLOOKUP(K532,'【参考】数式用'!$A$2:$M$57,MATCH("処遇改善加算Ⅳ",'【参考】数式用'!$G$3:$M$3,0)+6,0),0)*M532,0)*Z532*0.5,0),"")</f>
        <v/>
      </c>
      <c r="AD532" s="609"/>
      <c r="AE532" s="617"/>
      <c r="AF532" s="617"/>
      <c r="AG532" s="623"/>
      <c r="AH532" s="627"/>
      <c r="AI532" s="708"/>
      <c r="AJ532" s="634"/>
      <c r="AK532" s="648" t="str">
        <f t="shared" si="186"/>
        <v/>
      </c>
      <c r="AL532" s="651" t="str">
        <f t="shared" si="187"/>
        <v/>
      </c>
      <c r="AM532" s="654"/>
      <c r="AN532" s="657" t="str">
        <f>IFERROR(VLOOKUP(K532,'【参考】数式用'!$A$2:$N$57,14,FALSE),"")</f>
        <v/>
      </c>
      <c r="AO532" s="657" t="str">
        <f t="shared" si="188"/>
        <v/>
      </c>
      <c r="AP532" s="711" t="str">
        <f t="shared" si="189"/>
        <v/>
      </c>
      <c r="AQ532" s="711" t="str">
        <f t="shared" si="190"/>
        <v>キャリアパス要件Ⅰ・Ⅱ_</v>
      </c>
      <c r="AR532" s="662" t="str">
        <f t="shared" si="191"/>
        <v>入力済</v>
      </c>
      <c r="AS532" s="657" t="str">
        <f t="shared" si="192"/>
        <v/>
      </c>
      <c r="AT532" s="662" t="str">
        <f t="shared" si="193"/>
        <v>入力済</v>
      </c>
      <c r="AU532" s="662" t="str">
        <f t="shared" si="194"/>
        <v/>
      </c>
      <c r="AV532" s="662" t="str">
        <f t="shared" si="195"/>
        <v/>
      </c>
      <c r="AW532" s="657" t="str">
        <f t="shared" si="196"/>
        <v/>
      </c>
      <c r="AX532" s="657" t="str">
        <f t="shared" si="197"/>
        <v>入力済</v>
      </c>
      <c r="AY532" s="662" t="str">
        <f>IFERROR(VLOOKUP(K532,'【参考】数式用'!$AR$3:$AS$49,2,FALSE),"")</f>
        <v/>
      </c>
      <c r="AZ532" s="657" t="str">
        <f t="shared" si="198"/>
        <v/>
      </c>
      <c r="BA532" s="657" t="str">
        <f t="shared" si="199"/>
        <v>入力済</v>
      </c>
      <c r="BB532" s="662" t="str">
        <f>IFERROR(VLOOKUP(K532,'【参考】数式用'!$AX$3:$AY$56,2,FALSE),"")</f>
        <v/>
      </c>
      <c r="BC532" s="657" t="str">
        <f t="shared" si="200"/>
        <v/>
      </c>
      <c r="BD532" s="657" t="str">
        <f t="shared" si="201"/>
        <v>入力済</v>
      </c>
      <c r="BE532" s="657" t="str">
        <f t="shared" si="202"/>
        <v/>
      </c>
      <c r="BF532" s="657" t="str">
        <f t="shared" si="203"/>
        <v/>
      </c>
      <c r="BG532" s="657" t="str">
        <f t="shared" si="204"/>
        <v/>
      </c>
      <c r="BH532" s="657" t="str">
        <f t="shared" si="205"/>
        <v/>
      </c>
      <c r="BI532" s="657" t="str">
        <f t="shared" si="206"/>
        <v/>
      </c>
      <c r="BM532" s="681" t="e">
        <f>VLOOKUP(K532,'【参考】数式用'!$A$2:$O$57,15,FALSE)</f>
        <v>#N/A</v>
      </c>
    </row>
    <row r="533" spans="1:65" ht="109.9" customHeight="1">
      <c r="A533" s="506">
        <v>522</v>
      </c>
      <c r="B533" s="517" t="str">
        <f>IF(基本情報入力シート!B561="","",基本情報入力シート!B561)</f>
        <v/>
      </c>
      <c r="C533" s="523"/>
      <c r="D533" s="523"/>
      <c r="E533" s="523"/>
      <c r="F533" s="530"/>
      <c r="G533" s="536" t="str">
        <f>IF(基本情報入力シート!L561="","",基本情報入力シート!L561)</f>
        <v/>
      </c>
      <c r="H533" s="536" t="str">
        <f>IF(基本情報入力シート!Q561="","",基本情報入力シート!Q561)</f>
        <v/>
      </c>
      <c r="I533" s="536" t="str">
        <f>IF(基本情報入力シート!V561="","",基本情報入力シート!V561)</f>
        <v/>
      </c>
      <c r="J533" s="536" t="str">
        <f>IF(基本情報入力シート!W561="","",基本情報入力シート!W561)</f>
        <v/>
      </c>
      <c r="K533" s="536" t="str">
        <f>IF(基本情報入力シート!Z561="","",基本情報入力シート!Z561)</f>
        <v/>
      </c>
      <c r="L533" s="555" t="str">
        <f>IF(基本情報入力シート!AF561=0,"",基本情報入力シート!AF561)</f>
        <v/>
      </c>
      <c r="M533" s="563" t="str">
        <f>IF(AND(基本情報入力シート!AG561="",基本情報入力シート!AG561=""),"",基本情報入力シート!AG561)</f>
        <v/>
      </c>
      <c r="N533" s="570"/>
      <c r="O533" s="575" t="str">
        <f>IFERROR(VLOOKUP(K533,'【参考】数式用'!$A$2:$M$57,MATCH(N533,'【参考】数式用'!$G$3:$M$3,0)+6,0),"")</f>
        <v/>
      </c>
      <c r="P533" s="583" t="s">
        <v>549</v>
      </c>
      <c r="Q533" s="587"/>
      <c r="R533" s="590" t="s">
        <v>71</v>
      </c>
      <c r="S533" s="587"/>
      <c r="T533" s="590" t="s">
        <v>743</v>
      </c>
      <c r="U533" s="587"/>
      <c r="V533" s="590" t="s">
        <v>71</v>
      </c>
      <c r="W533" s="587"/>
      <c r="X533" s="590" t="s">
        <v>560</v>
      </c>
      <c r="Y533" s="590" t="s">
        <v>763</v>
      </c>
      <c r="Z533" s="589" t="str">
        <f t="shared" si="184"/>
        <v/>
      </c>
      <c r="AA533" s="594" t="s">
        <v>127</v>
      </c>
      <c r="AB533" s="598" t="str">
        <f t="shared" si="185"/>
        <v/>
      </c>
      <c r="AC533" s="603" t="str">
        <f>IFERROR(ROUNDDOWN(ROUNDDOWN(ROUND(L533*VLOOKUP(K533,'【参考】数式用'!$A$2:$M$57,MATCH("処遇改善加算Ⅳ",'【参考】数式用'!$G$3:$M$3,0)+6,0),0)*M533,0)*Z533*0.5,0),"")</f>
        <v/>
      </c>
      <c r="AD533" s="609"/>
      <c r="AE533" s="617"/>
      <c r="AF533" s="617"/>
      <c r="AG533" s="623"/>
      <c r="AH533" s="627"/>
      <c r="AI533" s="708"/>
      <c r="AJ533" s="634"/>
      <c r="AK533" s="648" t="str">
        <f t="shared" si="186"/>
        <v/>
      </c>
      <c r="AL533" s="651" t="str">
        <f t="shared" si="187"/>
        <v/>
      </c>
      <c r="AM533" s="654"/>
      <c r="AN533" s="657" t="str">
        <f>IFERROR(VLOOKUP(K533,'【参考】数式用'!$A$2:$N$57,14,FALSE),"")</f>
        <v/>
      </c>
      <c r="AO533" s="657" t="str">
        <f t="shared" si="188"/>
        <v/>
      </c>
      <c r="AP533" s="711" t="str">
        <f t="shared" si="189"/>
        <v/>
      </c>
      <c r="AQ533" s="711" t="str">
        <f t="shared" si="190"/>
        <v>キャリアパス要件Ⅰ・Ⅱ_</v>
      </c>
      <c r="AR533" s="662" t="str">
        <f t="shared" si="191"/>
        <v>入力済</v>
      </c>
      <c r="AS533" s="657" t="str">
        <f t="shared" si="192"/>
        <v/>
      </c>
      <c r="AT533" s="662" t="str">
        <f t="shared" si="193"/>
        <v>入力済</v>
      </c>
      <c r="AU533" s="662" t="str">
        <f t="shared" si="194"/>
        <v/>
      </c>
      <c r="AV533" s="662" t="str">
        <f t="shared" si="195"/>
        <v/>
      </c>
      <c r="AW533" s="657" t="str">
        <f t="shared" si="196"/>
        <v/>
      </c>
      <c r="AX533" s="657" t="str">
        <f t="shared" si="197"/>
        <v>入力済</v>
      </c>
      <c r="AY533" s="662" t="str">
        <f>IFERROR(VLOOKUP(K533,'【参考】数式用'!$AR$3:$AS$49,2,FALSE),"")</f>
        <v/>
      </c>
      <c r="AZ533" s="657" t="str">
        <f t="shared" si="198"/>
        <v/>
      </c>
      <c r="BA533" s="657" t="str">
        <f t="shared" si="199"/>
        <v>入力済</v>
      </c>
      <c r="BB533" s="662" t="str">
        <f>IFERROR(VLOOKUP(K533,'【参考】数式用'!$AX$3:$AY$56,2,FALSE),"")</f>
        <v/>
      </c>
      <c r="BC533" s="657" t="str">
        <f t="shared" si="200"/>
        <v/>
      </c>
      <c r="BD533" s="657" t="str">
        <f t="shared" si="201"/>
        <v>入力済</v>
      </c>
      <c r="BE533" s="657" t="str">
        <f t="shared" si="202"/>
        <v/>
      </c>
      <c r="BF533" s="657" t="str">
        <f t="shared" si="203"/>
        <v/>
      </c>
      <c r="BG533" s="657" t="str">
        <f t="shared" si="204"/>
        <v/>
      </c>
      <c r="BH533" s="657" t="str">
        <f t="shared" si="205"/>
        <v/>
      </c>
      <c r="BI533" s="657" t="str">
        <f t="shared" si="206"/>
        <v/>
      </c>
      <c r="BM533" s="681" t="e">
        <f>VLOOKUP(K533,'【参考】数式用'!$A$2:$O$57,15,FALSE)</f>
        <v>#N/A</v>
      </c>
    </row>
    <row r="534" spans="1:65" ht="109.9" customHeight="1">
      <c r="A534" s="506">
        <v>523</v>
      </c>
      <c r="B534" s="517" t="str">
        <f>IF(基本情報入力シート!B562="","",基本情報入力シート!B562)</f>
        <v/>
      </c>
      <c r="C534" s="523"/>
      <c r="D534" s="523"/>
      <c r="E534" s="523"/>
      <c r="F534" s="530"/>
      <c r="G534" s="536" t="str">
        <f>IF(基本情報入力シート!L562="","",基本情報入力シート!L562)</f>
        <v/>
      </c>
      <c r="H534" s="536" t="str">
        <f>IF(基本情報入力シート!Q562="","",基本情報入力シート!Q562)</f>
        <v/>
      </c>
      <c r="I534" s="536" t="str">
        <f>IF(基本情報入力シート!V562="","",基本情報入力シート!V562)</f>
        <v/>
      </c>
      <c r="J534" s="536" t="str">
        <f>IF(基本情報入力シート!W562="","",基本情報入力シート!W562)</f>
        <v/>
      </c>
      <c r="K534" s="536" t="str">
        <f>IF(基本情報入力シート!Z562="","",基本情報入力シート!Z562)</f>
        <v/>
      </c>
      <c r="L534" s="555" t="str">
        <f>IF(基本情報入力シート!AF562=0,"",基本情報入力シート!AF562)</f>
        <v/>
      </c>
      <c r="M534" s="563" t="str">
        <f>IF(AND(基本情報入力シート!AG562="",基本情報入力シート!AG562=""),"",基本情報入力シート!AG562)</f>
        <v/>
      </c>
      <c r="N534" s="570"/>
      <c r="O534" s="575" t="str">
        <f>IFERROR(VLOOKUP(K534,'【参考】数式用'!$A$2:$M$57,MATCH(N534,'【参考】数式用'!$G$3:$M$3,0)+6,0),"")</f>
        <v/>
      </c>
      <c r="P534" s="583" t="s">
        <v>549</v>
      </c>
      <c r="Q534" s="587"/>
      <c r="R534" s="590" t="s">
        <v>71</v>
      </c>
      <c r="S534" s="587"/>
      <c r="T534" s="590" t="s">
        <v>743</v>
      </c>
      <c r="U534" s="587"/>
      <c r="V534" s="590" t="s">
        <v>71</v>
      </c>
      <c r="W534" s="587"/>
      <c r="X534" s="590" t="s">
        <v>560</v>
      </c>
      <c r="Y534" s="590" t="s">
        <v>763</v>
      </c>
      <c r="Z534" s="589" t="str">
        <f t="shared" si="184"/>
        <v/>
      </c>
      <c r="AA534" s="594" t="s">
        <v>127</v>
      </c>
      <c r="AB534" s="598" t="str">
        <f t="shared" si="185"/>
        <v/>
      </c>
      <c r="AC534" s="603" t="str">
        <f>IFERROR(ROUNDDOWN(ROUNDDOWN(ROUND(L534*VLOOKUP(K534,'【参考】数式用'!$A$2:$M$57,MATCH("処遇改善加算Ⅳ",'【参考】数式用'!$G$3:$M$3,0)+6,0),0)*M534,0)*Z534*0.5,0),"")</f>
        <v/>
      </c>
      <c r="AD534" s="609"/>
      <c r="AE534" s="617"/>
      <c r="AF534" s="617"/>
      <c r="AG534" s="623"/>
      <c r="AH534" s="627"/>
      <c r="AI534" s="708"/>
      <c r="AJ534" s="634"/>
      <c r="AK534" s="648" t="str">
        <f t="shared" si="186"/>
        <v/>
      </c>
      <c r="AL534" s="651" t="str">
        <f t="shared" si="187"/>
        <v/>
      </c>
      <c r="AM534" s="654"/>
      <c r="AN534" s="657" t="str">
        <f>IFERROR(VLOOKUP(K534,'【参考】数式用'!$A$2:$N$57,14,FALSE),"")</f>
        <v/>
      </c>
      <c r="AO534" s="657" t="str">
        <f t="shared" si="188"/>
        <v/>
      </c>
      <c r="AP534" s="711" t="str">
        <f t="shared" si="189"/>
        <v/>
      </c>
      <c r="AQ534" s="711" t="str">
        <f t="shared" si="190"/>
        <v>キャリアパス要件Ⅰ・Ⅱ_</v>
      </c>
      <c r="AR534" s="662" t="str">
        <f t="shared" si="191"/>
        <v>入力済</v>
      </c>
      <c r="AS534" s="657" t="str">
        <f t="shared" si="192"/>
        <v/>
      </c>
      <c r="AT534" s="662" t="str">
        <f t="shared" si="193"/>
        <v>入力済</v>
      </c>
      <c r="AU534" s="662" t="str">
        <f t="shared" si="194"/>
        <v/>
      </c>
      <c r="AV534" s="662" t="str">
        <f t="shared" si="195"/>
        <v/>
      </c>
      <c r="AW534" s="657" t="str">
        <f t="shared" si="196"/>
        <v/>
      </c>
      <c r="AX534" s="657" t="str">
        <f t="shared" si="197"/>
        <v>入力済</v>
      </c>
      <c r="AY534" s="662" t="str">
        <f>IFERROR(VLOOKUP(K534,'【参考】数式用'!$AR$3:$AS$49,2,FALSE),"")</f>
        <v/>
      </c>
      <c r="AZ534" s="657" t="str">
        <f t="shared" si="198"/>
        <v/>
      </c>
      <c r="BA534" s="657" t="str">
        <f t="shared" si="199"/>
        <v>入力済</v>
      </c>
      <c r="BB534" s="662" t="str">
        <f>IFERROR(VLOOKUP(K534,'【参考】数式用'!$AX$3:$AY$56,2,FALSE),"")</f>
        <v/>
      </c>
      <c r="BC534" s="657" t="str">
        <f t="shared" si="200"/>
        <v/>
      </c>
      <c r="BD534" s="657" t="str">
        <f t="shared" si="201"/>
        <v>入力済</v>
      </c>
      <c r="BE534" s="657" t="str">
        <f t="shared" si="202"/>
        <v/>
      </c>
      <c r="BF534" s="657" t="str">
        <f t="shared" si="203"/>
        <v/>
      </c>
      <c r="BG534" s="657" t="str">
        <f t="shared" si="204"/>
        <v/>
      </c>
      <c r="BH534" s="657" t="str">
        <f t="shared" si="205"/>
        <v/>
      </c>
      <c r="BI534" s="657" t="str">
        <f t="shared" si="206"/>
        <v/>
      </c>
      <c r="BM534" s="681" t="e">
        <f>VLOOKUP(K534,'【参考】数式用'!$A$2:$O$57,15,FALSE)</f>
        <v>#N/A</v>
      </c>
    </row>
    <row r="535" spans="1:65" ht="109.9" customHeight="1">
      <c r="A535" s="506">
        <v>524</v>
      </c>
      <c r="B535" s="517" t="str">
        <f>IF(基本情報入力シート!B563="","",基本情報入力シート!B563)</f>
        <v/>
      </c>
      <c r="C535" s="523"/>
      <c r="D535" s="523"/>
      <c r="E535" s="523"/>
      <c r="F535" s="530"/>
      <c r="G535" s="536" t="str">
        <f>IF(基本情報入力シート!L563="","",基本情報入力シート!L563)</f>
        <v/>
      </c>
      <c r="H535" s="536" t="str">
        <f>IF(基本情報入力シート!Q563="","",基本情報入力シート!Q563)</f>
        <v/>
      </c>
      <c r="I535" s="536" t="str">
        <f>IF(基本情報入力シート!V563="","",基本情報入力シート!V563)</f>
        <v/>
      </c>
      <c r="J535" s="536" t="str">
        <f>IF(基本情報入力シート!W563="","",基本情報入力シート!W563)</f>
        <v/>
      </c>
      <c r="K535" s="536" t="str">
        <f>IF(基本情報入力シート!Z563="","",基本情報入力シート!Z563)</f>
        <v/>
      </c>
      <c r="L535" s="555" t="str">
        <f>IF(基本情報入力シート!AF563=0,"",基本情報入力シート!AF563)</f>
        <v/>
      </c>
      <c r="M535" s="563" t="str">
        <f>IF(AND(基本情報入力シート!AG563="",基本情報入力シート!AG563=""),"",基本情報入力シート!AG563)</f>
        <v/>
      </c>
      <c r="N535" s="570"/>
      <c r="O535" s="575" t="str">
        <f>IFERROR(VLOOKUP(K535,'【参考】数式用'!$A$2:$M$57,MATCH(N535,'【参考】数式用'!$G$3:$M$3,0)+6,0),"")</f>
        <v/>
      </c>
      <c r="P535" s="583" t="s">
        <v>549</v>
      </c>
      <c r="Q535" s="587"/>
      <c r="R535" s="590" t="s">
        <v>71</v>
      </c>
      <c r="S535" s="587"/>
      <c r="T535" s="590" t="s">
        <v>743</v>
      </c>
      <c r="U535" s="587"/>
      <c r="V535" s="590" t="s">
        <v>71</v>
      </c>
      <c r="W535" s="587"/>
      <c r="X535" s="590" t="s">
        <v>560</v>
      </c>
      <c r="Y535" s="590" t="s">
        <v>763</v>
      </c>
      <c r="Z535" s="589" t="str">
        <f t="shared" si="184"/>
        <v/>
      </c>
      <c r="AA535" s="594" t="s">
        <v>127</v>
      </c>
      <c r="AB535" s="598" t="str">
        <f t="shared" si="185"/>
        <v/>
      </c>
      <c r="AC535" s="603" t="str">
        <f>IFERROR(ROUNDDOWN(ROUNDDOWN(ROUND(L535*VLOOKUP(K535,'【参考】数式用'!$A$2:$M$57,MATCH("処遇改善加算Ⅳ",'【参考】数式用'!$G$3:$M$3,0)+6,0),0)*M535,0)*Z535*0.5,0),"")</f>
        <v/>
      </c>
      <c r="AD535" s="609"/>
      <c r="AE535" s="617"/>
      <c r="AF535" s="617"/>
      <c r="AG535" s="623"/>
      <c r="AH535" s="627"/>
      <c r="AI535" s="708"/>
      <c r="AJ535" s="634"/>
      <c r="AK535" s="648" t="str">
        <f t="shared" si="186"/>
        <v/>
      </c>
      <c r="AL535" s="651" t="str">
        <f t="shared" si="187"/>
        <v/>
      </c>
      <c r="AM535" s="654"/>
      <c r="AN535" s="657" t="str">
        <f>IFERROR(VLOOKUP(K535,'【参考】数式用'!$A$2:$N$57,14,FALSE),"")</f>
        <v/>
      </c>
      <c r="AO535" s="657" t="str">
        <f t="shared" si="188"/>
        <v/>
      </c>
      <c r="AP535" s="711" t="str">
        <f t="shared" si="189"/>
        <v/>
      </c>
      <c r="AQ535" s="711" t="str">
        <f t="shared" si="190"/>
        <v>キャリアパス要件Ⅰ・Ⅱ_</v>
      </c>
      <c r="AR535" s="662" t="str">
        <f t="shared" si="191"/>
        <v>入力済</v>
      </c>
      <c r="AS535" s="657" t="str">
        <f t="shared" si="192"/>
        <v/>
      </c>
      <c r="AT535" s="662" t="str">
        <f t="shared" si="193"/>
        <v>入力済</v>
      </c>
      <c r="AU535" s="662" t="str">
        <f t="shared" si="194"/>
        <v/>
      </c>
      <c r="AV535" s="662" t="str">
        <f t="shared" si="195"/>
        <v/>
      </c>
      <c r="AW535" s="657" t="str">
        <f t="shared" si="196"/>
        <v/>
      </c>
      <c r="AX535" s="657" t="str">
        <f t="shared" si="197"/>
        <v>入力済</v>
      </c>
      <c r="AY535" s="662" t="str">
        <f>IFERROR(VLOOKUP(K535,'【参考】数式用'!$AR$3:$AS$49,2,FALSE),"")</f>
        <v/>
      </c>
      <c r="AZ535" s="657" t="str">
        <f t="shared" si="198"/>
        <v/>
      </c>
      <c r="BA535" s="657" t="str">
        <f t="shared" si="199"/>
        <v>入力済</v>
      </c>
      <c r="BB535" s="662" t="str">
        <f>IFERROR(VLOOKUP(K535,'【参考】数式用'!$AX$3:$AY$56,2,FALSE),"")</f>
        <v/>
      </c>
      <c r="BC535" s="657" t="str">
        <f t="shared" si="200"/>
        <v/>
      </c>
      <c r="BD535" s="657" t="str">
        <f t="shared" si="201"/>
        <v>入力済</v>
      </c>
      <c r="BE535" s="657" t="str">
        <f t="shared" si="202"/>
        <v/>
      </c>
      <c r="BF535" s="657" t="str">
        <f t="shared" si="203"/>
        <v/>
      </c>
      <c r="BG535" s="657" t="str">
        <f t="shared" si="204"/>
        <v/>
      </c>
      <c r="BH535" s="657" t="str">
        <f t="shared" si="205"/>
        <v/>
      </c>
      <c r="BI535" s="657" t="str">
        <f t="shared" si="206"/>
        <v/>
      </c>
      <c r="BM535" s="681" t="e">
        <f>VLOOKUP(K535,'【参考】数式用'!$A$2:$O$57,15,FALSE)</f>
        <v>#N/A</v>
      </c>
    </row>
    <row r="536" spans="1:65" ht="109.9" customHeight="1">
      <c r="A536" s="506">
        <v>525</v>
      </c>
      <c r="B536" s="517" t="str">
        <f>IF(基本情報入力シート!B564="","",基本情報入力シート!B564)</f>
        <v/>
      </c>
      <c r="C536" s="523"/>
      <c r="D536" s="523"/>
      <c r="E536" s="523"/>
      <c r="F536" s="530"/>
      <c r="G536" s="536" t="str">
        <f>IF(基本情報入力シート!L564="","",基本情報入力シート!L564)</f>
        <v/>
      </c>
      <c r="H536" s="536" t="str">
        <f>IF(基本情報入力シート!Q564="","",基本情報入力シート!Q564)</f>
        <v/>
      </c>
      <c r="I536" s="536" t="str">
        <f>IF(基本情報入力シート!V564="","",基本情報入力シート!V564)</f>
        <v/>
      </c>
      <c r="J536" s="536" t="str">
        <f>IF(基本情報入力シート!W564="","",基本情報入力シート!W564)</f>
        <v/>
      </c>
      <c r="K536" s="536" t="str">
        <f>IF(基本情報入力シート!Z564="","",基本情報入力シート!Z564)</f>
        <v/>
      </c>
      <c r="L536" s="555" t="str">
        <f>IF(基本情報入力シート!AF564=0,"",基本情報入力シート!AF564)</f>
        <v/>
      </c>
      <c r="M536" s="563" t="str">
        <f>IF(AND(基本情報入力シート!AG564="",基本情報入力シート!AG564=""),"",基本情報入力シート!AG564)</f>
        <v/>
      </c>
      <c r="N536" s="570"/>
      <c r="O536" s="575" t="str">
        <f>IFERROR(VLOOKUP(K536,'【参考】数式用'!$A$2:$M$57,MATCH(N536,'【参考】数式用'!$G$3:$M$3,0)+6,0),"")</f>
        <v/>
      </c>
      <c r="P536" s="583" t="s">
        <v>549</v>
      </c>
      <c r="Q536" s="587"/>
      <c r="R536" s="590" t="s">
        <v>71</v>
      </c>
      <c r="S536" s="587"/>
      <c r="T536" s="590" t="s">
        <v>743</v>
      </c>
      <c r="U536" s="587"/>
      <c r="V536" s="590" t="s">
        <v>71</v>
      </c>
      <c r="W536" s="587"/>
      <c r="X536" s="590" t="s">
        <v>560</v>
      </c>
      <c r="Y536" s="590" t="s">
        <v>763</v>
      </c>
      <c r="Z536" s="589" t="str">
        <f t="shared" si="184"/>
        <v/>
      </c>
      <c r="AA536" s="594" t="s">
        <v>127</v>
      </c>
      <c r="AB536" s="598" t="str">
        <f t="shared" si="185"/>
        <v/>
      </c>
      <c r="AC536" s="603" t="str">
        <f>IFERROR(ROUNDDOWN(ROUNDDOWN(ROUND(L536*VLOOKUP(K536,'【参考】数式用'!$A$2:$M$57,MATCH("処遇改善加算Ⅳ",'【参考】数式用'!$G$3:$M$3,0)+6,0),0)*M536,0)*Z536*0.5,0),"")</f>
        <v/>
      </c>
      <c r="AD536" s="609"/>
      <c r="AE536" s="617"/>
      <c r="AF536" s="617"/>
      <c r="AG536" s="623"/>
      <c r="AH536" s="627"/>
      <c r="AI536" s="708"/>
      <c r="AJ536" s="634"/>
      <c r="AK536" s="648" t="str">
        <f t="shared" si="186"/>
        <v/>
      </c>
      <c r="AL536" s="651" t="str">
        <f t="shared" si="187"/>
        <v/>
      </c>
      <c r="AM536" s="654"/>
      <c r="AN536" s="657" t="str">
        <f>IFERROR(VLOOKUP(K536,'【参考】数式用'!$A$2:$N$57,14,FALSE),"")</f>
        <v/>
      </c>
      <c r="AO536" s="657" t="str">
        <f t="shared" si="188"/>
        <v/>
      </c>
      <c r="AP536" s="711" t="str">
        <f t="shared" si="189"/>
        <v/>
      </c>
      <c r="AQ536" s="711" t="str">
        <f t="shared" si="190"/>
        <v>キャリアパス要件Ⅰ・Ⅱ_</v>
      </c>
      <c r="AR536" s="662" t="str">
        <f t="shared" si="191"/>
        <v>入力済</v>
      </c>
      <c r="AS536" s="657" t="str">
        <f t="shared" si="192"/>
        <v/>
      </c>
      <c r="AT536" s="662" t="str">
        <f t="shared" si="193"/>
        <v>入力済</v>
      </c>
      <c r="AU536" s="662" t="str">
        <f t="shared" si="194"/>
        <v/>
      </c>
      <c r="AV536" s="662" t="str">
        <f t="shared" si="195"/>
        <v/>
      </c>
      <c r="AW536" s="657" t="str">
        <f t="shared" si="196"/>
        <v/>
      </c>
      <c r="AX536" s="657" t="str">
        <f t="shared" si="197"/>
        <v>入力済</v>
      </c>
      <c r="AY536" s="662" t="str">
        <f>IFERROR(VLOOKUP(K536,'【参考】数式用'!$AR$3:$AS$49,2,FALSE),"")</f>
        <v/>
      </c>
      <c r="AZ536" s="657" t="str">
        <f t="shared" si="198"/>
        <v/>
      </c>
      <c r="BA536" s="657" t="str">
        <f t="shared" si="199"/>
        <v>入力済</v>
      </c>
      <c r="BB536" s="662" t="str">
        <f>IFERROR(VLOOKUP(K536,'【参考】数式用'!$AX$3:$AY$56,2,FALSE),"")</f>
        <v/>
      </c>
      <c r="BC536" s="657" t="str">
        <f t="shared" si="200"/>
        <v/>
      </c>
      <c r="BD536" s="657" t="str">
        <f t="shared" si="201"/>
        <v>入力済</v>
      </c>
      <c r="BE536" s="657" t="str">
        <f t="shared" si="202"/>
        <v/>
      </c>
      <c r="BF536" s="657" t="str">
        <f t="shared" si="203"/>
        <v/>
      </c>
      <c r="BG536" s="657" t="str">
        <f t="shared" si="204"/>
        <v/>
      </c>
      <c r="BH536" s="657" t="str">
        <f t="shared" si="205"/>
        <v/>
      </c>
      <c r="BI536" s="657" t="str">
        <f t="shared" si="206"/>
        <v/>
      </c>
      <c r="BM536" s="681" t="e">
        <f>VLOOKUP(K536,'【参考】数式用'!$A$2:$O$57,15,FALSE)</f>
        <v>#N/A</v>
      </c>
    </row>
    <row r="537" spans="1:65" ht="109.9" customHeight="1">
      <c r="A537" s="506">
        <v>526</v>
      </c>
      <c r="B537" s="517" t="str">
        <f>IF(基本情報入力シート!B565="","",基本情報入力シート!B565)</f>
        <v/>
      </c>
      <c r="C537" s="523"/>
      <c r="D537" s="523"/>
      <c r="E537" s="523"/>
      <c r="F537" s="530"/>
      <c r="G537" s="536" t="str">
        <f>IF(基本情報入力シート!L565="","",基本情報入力シート!L565)</f>
        <v/>
      </c>
      <c r="H537" s="536" t="str">
        <f>IF(基本情報入力シート!Q565="","",基本情報入力シート!Q565)</f>
        <v/>
      </c>
      <c r="I537" s="536" t="str">
        <f>IF(基本情報入力シート!V565="","",基本情報入力シート!V565)</f>
        <v/>
      </c>
      <c r="J537" s="536" t="str">
        <f>IF(基本情報入力シート!W565="","",基本情報入力シート!W565)</f>
        <v/>
      </c>
      <c r="K537" s="536" t="str">
        <f>IF(基本情報入力シート!Z565="","",基本情報入力シート!Z565)</f>
        <v/>
      </c>
      <c r="L537" s="555" t="str">
        <f>IF(基本情報入力シート!AF565=0,"",基本情報入力シート!AF565)</f>
        <v/>
      </c>
      <c r="M537" s="563" t="str">
        <f>IF(AND(基本情報入力シート!AG565="",基本情報入力シート!AG565=""),"",基本情報入力シート!AG565)</f>
        <v/>
      </c>
      <c r="N537" s="570"/>
      <c r="O537" s="575" t="str">
        <f>IFERROR(VLOOKUP(K537,'【参考】数式用'!$A$2:$M$57,MATCH(N537,'【参考】数式用'!$G$3:$M$3,0)+6,0),"")</f>
        <v/>
      </c>
      <c r="P537" s="583" t="s">
        <v>549</v>
      </c>
      <c r="Q537" s="587"/>
      <c r="R537" s="590" t="s">
        <v>71</v>
      </c>
      <c r="S537" s="587"/>
      <c r="T537" s="590" t="s">
        <v>743</v>
      </c>
      <c r="U537" s="587"/>
      <c r="V537" s="590" t="s">
        <v>71</v>
      </c>
      <c r="W537" s="587"/>
      <c r="X537" s="590" t="s">
        <v>560</v>
      </c>
      <c r="Y537" s="590" t="s">
        <v>763</v>
      </c>
      <c r="Z537" s="589" t="str">
        <f t="shared" si="184"/>
        <v/>
      </c>
      <c r="AA537" s="594" t="s">
        <v>127</v>
      </c>
      <c r="AB537" s="598" t="str">
        <f t="shared" si="185"/>
        <v/>
      </c>
      <c r="AC537" s="603" t="str">
        <f>IFERROR(ROUNDDOWN(ROUNDDOWN(ROUND(L537*VLOOKUP(K537,'【参考】数式用'!$A$2:$M$57,MATCH("処遇改善加算Ⅳ",'【参考】数式用'!$G$3:$M$3,0)+6,0),0)*M537,0)*Z537*0.5,0),"")</f>
        <v/>
      </c>
      <c r="AD537" s="609"/>
      <c r="AE537" s="617"/>
      <c r="AF537" s="617"/>
      <c r="AG537" s="623"/>
      <c r="AH537" s="627"/>
      <c r="AI537" s="708"/>
      <c r="AJ537" s="634"/>
      <c r="AK537" s="648" t="str">
        <f t="shared" si="186"/>
        <v/>
      </c>
      <c r="AL537" s="651" t="str">
        <f t="shared" si="187"/>
        <v/>
      </c>
      <c r="AM537" s="654"/>
      <c r="AN537" s="657" t="str">
        <f>IFERROR(VLOOKUP(K537,'【参考】数式用'!$A$2:$N$57,14,FALSE),"")</f>
        <v/>
      </c>
      <c r="AO537" s="657" t="str">
        <f t="shared" si="188"/>
        <v/>
      </c>
      <c r="AP537" s="711" t="str">
        <f t="shared" si="189"/>
        <v/>
      </c>
      <c r="AQ537" s="711" t="str">
        <f t="shared" si="190"/>
        <v>キャリアパス要件Ⅰ・Ⅱ_</v>
      </c>
      <c r="AR537" s="662" t="str">
        <f t="shared" si="191"/>
        <v>入力済</v>
      </c>
      <c r="AS537" s="657" t="str">
        <f t="shared" si="192"/>
        <v/>
      </c>
      <c r="AT537" s="662" t="str">
        <f t="shared" si="193"/>
        <v>入力済</v>
      </c>
      <c r="AU537" s="662" t="str">
        <f t="shared" si="194"/>
        <v/>
      </c>
      <c r="AV537" s="662" t="str">
        <f t="shared" si="195"/>
        <v/>
      </c>
      <c r="AW537" s="657" t="str">
        <f t="shared" si="196"/>
        <v/>
      </c>
      <c r="AX537" s="657" t="str">
        <f t="shared" si="197"/>
        <v>入力済</v>
      </c>
      <c r="AY537" s="662" t="str">
        <f>IFERROR(VLOOKUP(K537,'【参考】数式用'!$AR$3:$AS$49,2,FALSE),"")</f>
        <v/>
      </c>
      <c r="AZ537" s="657" t="str">
        <f t="shared" si="198"/>
        <v/>
      </c>
      <c r="BA537" s="657" t="str">
        <f t="shared" si="199"/>
        <v>入力済</v>
      </c>
      <c r="BB537" s="662" t="str">
        <f>IFERROR(VLOOKUP(K537,'【参考】数式用'!$AX$3:$AY$56,2,FALSE),"")</f>
        <v/>
      </c>
      <c r="BC537" s="657" t="str">
        <f t="shared" si="200"/>
        <v/>
      </c>
      <c r="BD537" s="657" t="str">
        <f t="shared" si="201"/>
        <v>入力済</v>
      </c>
      <c r="BE537" s="657" t="str">
        <f t="shared" si="202"/>
        <v/>
      </c>
      <c r="BF537" s="657" t="str">
        <f t="shared" si="203"/>
        <v/>
      </c>
      <c r="BG537" s="657" t="str">
        <f t="shared" si="204"/>
        <v/>
      </c>
      <c r="BH537" s="657" t="str">
        <f t="shared" si="205"/>
        <v/>
      </c>
      <c r="BI537" s="657" t="str">
        <f t="shared" si="206"/>
        <v/>
      </c>
      <c r="BM537" s="681" t="e">
        <f>VLOOKUP(K537,'【参考】数式用'!$A$2:$O$57,15,FALSE)</f>
        <v>#N/A</v>
      </c>
    </row>
    <row r="538" spans="1:65" ht="109.9" customHeight="1">
      <c r="A538" s="506">
        <v>527</v>
      </c>
      <c r="B538" s="517" t="str">
        <f>IF(基本情報入力シート!B566="","",基本情報入力シート!B566)</f>
        <v/>
      </c>
      <c r="C538" s="523"/>
      <c r="D538" s="523"/>
      <c r="E538" s="523"/>
      <c r="F538" s="530"/>
      <c r="G538" s="536" t="str">
        <f>IF(基本情報入力シート!L566="","",基本情報入力シート!L566)</f>
        <v/>
      </c>
      <c r="H538" s="536" t="str">
        <f>IF(基本情報入力シート!Q566="","",基本情報入力シート!Q566)</f>
        <v/>
      </c>
      <c r="I538" s="536" t="str">
        <f>IF(基本情報入力シート!V566="","",基本情報入力シート!V566)</f>
        <v/>
      </c>
      <c r="J538" s="536" t="str">
        <f>IF(基本情報入力シート!W566="","",基本情報入力シート!W566)</f>
        <v/>
      </c>
      <c r="K538" s="536" t="str">
        <f>IF(基本情報入力シート!Z566="","",基本情報入力シート!Z566)</f>
        <v/>
      </c>
      <c r="L538" s="555" t="str">
        <f>IF(基本情報入力シート!AF566=0,"",基本情報入力シート!AF566)</f>
        <v/>
      </c>
      <c r="M538" s="563" t="str">
        <f>IF(AND(基本情報入力シート!AG566="",基本情報入力シート!AG566=""),"",基本情報入力シート!AG566)</f>
        <v/>
      </c>
      <c r="N538" s="570"/>
      <c r="O538" s="575" t="str">
        <f>IFERROR(VLOOKUP(K538,'【参考】数式用'!$A$2:$M$57,MATCH(N538,'【参考】数式用'!$G$3:$M$3,0)+6,0),"")</f>
        <v/>
      </c>
      <c r="P538" s="583" t="s">
        <v>549</v>
      </c>
      <c r="Q538" s="587"/>
      <c r="R538" s="590" t="s">
        <v>71</v>
      </c>
      <c r="S538" s="587"/>
      <c r="T538" s="590" t="s">
        <v>743</v>
      </c>
      <c r="U538" s="587"/>
      <c r="V538" s="590" t="s">
        <v>71</v>
      </c>
      <c r="W538" s="587"/>
      <c r="X538" s="590" t="s">
        <v>560</v>
      </c>
      <c r="Y538" s="590" t="s">
        <v>763</v>
      </c>
      <c r="Z538" s="589" t="str">
        <f t="shared" si="184"/>
        <v/>
      </c>
      <c r="AA538" s="594" t="s">
        <v>127</v>
      </c>
      <c r="AB538" s="598" t="str">
        <f t="shared" si="185"/>
        <v/>
      </c>
      <c r="AC538" s="603" t="str">
        <f>IFERROR(ROUNDDOWN(ROUNDDOWN(ROUND(L538*VLOOKUP(K538,'【参考】数式用'!$A$2:$M$57,MATCH("処遇改善加算Ⅳ",'【参考】数式用'!$G$3:$M$3,0)+6,0),0)*M538,0)*Z538*0.5,0),"")</f>
        <v/>
      </c>
      <c r="AD538" s="609"/>
      <c r="AE538" s="617"/>
      <c r="AF538" s="617"/>
      <c r="AG538" s="623"/>
      <c r="AH538" s="627"/>
      <c r="AI538" s="708"/>
      <c r="AJ538" s="634"/>
      <c r="AK538" s="648" t="str">
        <f t="shared" si="186"/>
        <v/>
      </c>
      <c r="AL538" s="651" t="str">
        <f t="shared" si="187"/>
        <v/>
      </c>
      <c r="AM538" s="654"/>
      <c r="AN538" s="657" t="str">
        <f>IFERROR(VLOOKUP(K538,'【参考】数式用'!$A$2:$N$57,14,FALSE),"")</f>
        <v/>
      </c>
      <c r="AO538" s="657" t="str">
        <f t="shared" si="188"/>
        <v/>
      </c>
      <c r="AP538" s="711" t="str">
        <f t="shared" si="189"/>
        <v/>
      </c>
      <c r="AQ538" s="711" t="str">
        <f t="shared" si="190"/>
        <v>キャリアパス要件Ⅰ・Ⅱ_</v>
      </c>
      <c r="AR538" s="662" t="str">
        <f t="shared" si="191"/>
        <v>入力済</v>
      </c>
      <c r="AS538" s="657" t="str">
        <f t="shared" si="192"/>
        <v/>
      </c>
      <c r="AT538" s="662" t="str">
        <f t="shared" si="193"/>
        <v>入力済</v>
      </c>
      <c r="AU538" s="662" t="str">
        <f t="shared" si="194"/>
        <v/>
      </c>
      <c r="AV538" s="662" t="str">
        <f t="shared" si="195"/>
        <v/>
      </c>
      <c r="AW538" s="657" t="str">
        <f t="shared" si="196"/>
        <v/>
      </c>
      <c r="AX538" s="657" t="str">
        <f t="shared" si="197"/>
        <v>入力済</v>
      </c>
      <c r="AY538" s="662" t="str">
        <f>IFERROR(VLOOKUP(K538,'【参考】数式用'!$AR$3:$AS$49,2,FALSE),"")</f>
        <v/>
      </c>
      <c r="AZ538" s="657" t="str">
        <f t="shared" si="198"/>
        <v/>
      </c>
      <c r="BA538" s="657" t="str">
        <f t="shared" si="199"/>
        <v>入力済</v>
      </c>
      <c r="BB538" s="662" t="str">
        <f>IFERROR(VLOOKUP(K538,'【参考】数式用'!$AX$3:$AY$56,2,FALSE),"")</f>
        <v/>
      </c>
      <c r="BC538" s="657" t="str">
        <f t="shared" si="200"/>
        <v/>
      </c>
      <c r="BD538" s="657" t="str">
        <f t="shared" si="201"/>
        <v>入力済</v>
      </c>
      <c r="BE538" s="657" t="str">
        <f t="shared" si="202"/>
        <v/>
      </c>
      <c r="BF538" s="657" t="str">
        <f t="shared" si="203"/>
        <v/>
      </c>
      <c r="BG538" s="657" t="str">
        <f t="shared" si="204"/>
        <v/>
      </c>
      <c r="BH538" s="657" t="str">
        <f t="shared" si="205"/>
        <v/>
      </c>
      <c r="BI538" s="657" t="str">
        <f t="shared" si="206"/>
        <v/>
      </c>
      <c r="BM538" s="681" t="e">
        <f>VLOOKUP(K538,'【参考】数式用'!$A$2:$O$57,15,FALSE)</f>
        <v>#N/A</v>
      </c>
    </row>
    <row r="539" spans="1:65" ht="109.9" customHeight="1">
      <c r="A539" s="506">
        <v>528</v>
      </c>
      <c r="B539" s="517" t="str">
        <f>IF(基本情報入力シート!B567="","",基本情報入力シート!B567)</f>
        <v/>
      </c>
      <c r="C539" s="523"/>
      <c r="D539" s="523"/>
      <c r="E539" s="523"/>
      <c r="F539" s="530"/>
      <c r="G539" s="536" t="str">
        <f>IF(基本情報入力シート!L567="","",基本情報入力シート!L567)</f>
        <v/>
      </c>
      <c r="H539" s="536" t="str">
        <f>IF(基本情報入力シート!Q567="","",基本情報入力シート!Q567)</f>
        <v/>
      </c>
      <c r="I539" s="536" t="str">
        <f>IF(基本情報入力シート!V567="","",基本情報入力シート!V567)</f>
        <v/>
      </c>
      <c r="J539" s="536" t="str">
        <f>IF(基本情報入力シート!W567="","",基本情報入力シート!W567)</f>
        <v/>
      </c>
      <c r="K539" s="536" t="str">
        <f>IF(基本情報入力シート!Z567="","",基本情報入力シート!Z567)</f>
        <v/>
      </c>
      <c r="L539" s="555" t="str">
        <f>IF(基本情報入力シート!AF567=0,"",基本情報入力シート!AF567)</f>
        <v/>
      </c>
      <c r="M539" s="563" t="str">
        <f>IF(AND(基本情報入力シート!AG567="",基本情報入力シート!AG567=""),"",基本情報入力シート!AG567)</f>
        <v/>
      </c>
      <c r="N539" s="570"/>
      <c r="O539" s="575" t="str">
        <f>IFERROR(VLOOKUP(K539,'【参考】数式用'!$A$2:$M$57,MATCH(N539,'【参考】数式用'!$G$3:$M$3,0)+6,0),"")</f>
        <v/>
      </c>
      <c r="P539" s="583" t="s">
        <v>549</v>
      </c>
      <c r="Q539" s="587"/>
      <c r="R539" s="590" t="s">
        <v>71</v>
      </c>
      <c r="S539" s="587"/>
      <c r="T539" s="590" t="s">
        <v>743</v>
      </c>
      <c r="U539" s="587"/>
      <c r="V539" s="590" t="s">
        <v>71</v>
      </c>
      <c r="W539" s="587"/>
      <c r="X539" s="590" t="s">
        <v>560</v>
      </c>
      <c r="Y539" s="590" t="s">
        <v>763</v>
      </c>
      <c r="Z539" s="589" t="str">
        <f t="shared" si="184"/>
        <v/>
      </c>
      <c r="AA539" s="594" t="s">
        <v>127</v>
      </c>
      <c r="AB539" s="598" t="str">
        <f t="shared" si="185"/>
        <v/>
      </c>
      <c r="AC539" s="603" t="str">
        <f>IFERROR(ROUNDDOWN(ROUNDDOWN(ROUND(L539*VLOOKUP(K539,'【参考】数式用'!$A$2:$M$57,MATCH("処遇改善加算Ⅳ",'【参考】数式用'!$G$3:$M$3,0)+6,0),0)*M539,0)*Z539*0.5,0),"")</f>
        <v/>
      </c>
      <c r="AD539" s="609"/>
      <c r="AE539" s="617"/>
      <c r="AF539" s="617"/>
      <c r="AG539" s="623"/>
      <c r="AH539" s="627"/>
      <c r="AI539" s="708"/>
      <c r="AJ539" s="634"/>
      <c r="AK539" s="648" t="str">
        <f t="shared" si="186"/>
        <v/>
      </c>
      <c r="AL539" s="651" t="str">
        <f t="shared" si="187"/>
        <v/>
      </c>
      <c r="AM539" s="654"/>
      <c r="AN539" s="657" t="str">
        <f>IFERROR(VLOOKUP(K539,'【参考】数式用'!$A$2:$N$57,14,FALSE),"")</f>
        <v/>
      </c>
      <c r="AO539" s="657" t="str">
        <f t="shared" si="188"/>
        <v/>
      </c>
      <c r="AP539" s="711" t="str">
        <f t="shared" si="189"/>
        <v/>
      </c>
      <c r="AQ539" s="711" t="str">
        <f t="shared" si="190"/>
        <v>キャリアパス要件Ⅰ・Ⅱ_</v>
      </c>
      <c r="AR539" s="662" t="str">
        <f t="shared" si="191"/>
        <v>入力済</v>
      </c>
      <c r="AS539" s="657" t="str">
        <f t="shared" si="192"/>
        <v/>
      </c>
      <c r="AT539" s="662" t="str">
        <f t="shared" si="193"/>
        <v>入力済</v>
      </c>
      <c r="AU539" s="662" t="str">
        <f t="shared" si="194"/>
        <v/>
      </c>
      <c r="AV539" s="662" t="str">
        <f t="shared" si="195"/>
        <v/>
      </c>
      <c r="AW539" s="657" t="str">
        <f t="shared" si="196"/>
        <v/>
      </c>
      <c r="AX539" s="657" t="str">
        <f t="shared" si="197"/>
        <v>入力済</v>
      </c>
      <c r="AY539" s="662" t="str">
        <f>IFERROR(VLOOKUP(K539,'【参考】数式用'!$AR$3:$AS$49,2,FALSE),"")</f>
        <v/>
      </c>
      <c r="AZ539" s="657" t="str">
        <f t="shared" si="198"/>
        <v/>
      </c>
      <c r="BA539" s="657" t="str">
        <f t="shared" si="199"/>
        <v>入力済</v>
      </c>
      <c r="BB539" s="662" t="str">
        <f>IFERROR(VLOOKUP(K539,'【参考】数式用'!$AX$3:$AY$56,2,FALSE),"")</f>
        <v/>
      </c>
      <c r="BC539" s="657" t="str">
        <f t="shared" si="200"/>
        <v/>
      </c>
      <c r="BD539" s="657" t="str">
        <f t="shared" si="201"/>
        <v>入力済</v>
      </c>
      <c r="BE539" s="657" t="str">
        <f t="shared" si="202"/>
        <v/>
      </c>
      <c r="BF539" s="657" t="str">
        <f t="shared" si="203"/>
        <v/>
      </c>
      <c r="BG539" s="657" t="str">
        <f t="shared" si="204"/>
        <v/>
      </c>
      <c r="BH539" s="657" t="str">
        <f t="shared" si="205"/>
        <v/>
      </c>
      <c r="BI539" s="657" t="str">
        <f t="shared" si="206"/>
        <v/>
      </c>
      <c r="BM539" s="681" t="e">
        <f>VLOOKUP(K539,'【参考】数式用'!$A$2:$O$57,15,FALSE)</f>
        <v>#N/A</v>
      </c>
    </row>
    <row r="540" spans="1:65" ht="109.9" customHeight="1">
      <c r="A540" s="506">
        <v>529</v>
      </c>
      <c r="B540" s="517" t="str">
        <f>IF(基本情報入力シート!B568="","",基本情報入力シート!B568)</f>
        <v/>
      </c>
      <c r="C540" s="523"/>
      <c r="D540" s="523"/>
      <c r="E540" s="523"/>
      <c r="F540" s="530"/>
      <c r="G540" s="536" t="str">
        <f>IF(基本情報入力シート!L568="","",基本情報入力シート!L568)</f>
        <v/>
      </c>
      <c r="H540" s="536" t="str">
        <f>IF(基本情報入力シート!Q568="","",基本情報入力シート!Q568)</f>
        <v/>
      </c>
      <c r="I540" s="536" t="str">
        <f>IF(基本情報入力シート!V568="","",基本情報入力シート!V568)</f>
        <v/>
      </c>
      <c r="J540" s="536" t="str">
        <f>IF(基本情報入力シート!W568="","",基本情報入力シート!W568)</f>
        <v/>
      </c>
      <c r="K540" s="536" t="str">
        <f>IF(基本情報入力シート!Z568="","",基本情報入力シート!Z568)</f>
        <v/>
      </c>
      <c r="L540" s="555" t="str">
        <f>IF(基本情報入力シート!AF568=0,"",基本情報入力シート!AF568)</f>
        <v/>
      </c>
      <c r="M540" s="563" t="str">
        <f>IF(AND(基本情報入力シート!AG568="",基本情報入力シート!AG568=""),"",基本情報入力シート!AG568)</f>
        <v/>
      </c>
      <c r="N540" s="570"/>
      <c r="O540" s="575" t="str">
        <f>IFERROR(VLOOKUP(K540,'【参考】数式用'!$A$2:$M$57,MATCH(N540,'【参考】数式用'!$G$3:$M$3,0)+6,0),"")</f>
        <v/>
      </c>
      <c r="P540" s="583" t="s">
        <v>549</v>
      </c>
      <c r="Q540" s="587"/>
      <c r="R540" s="590" t="s">
        <v>71</v>
      </c>
      <c r="S540" s="587"/>
      <c r="T540" s="590" t="s">
        <v>743</v>
      </c>
      <c r="U540" s="587"/>
      <c r="V540" s="590" t="s">
        <v>71</v>
      </c>
      <c r="W540" s="587"/>
      <c r="X540" s="590" t="s">
        <v>560</v>
      </c>
      <c r="Y540" s="590" t="s">
        <v>763</v>
      </c>
      <c r="Z540" s="589" t="str">
        <f t="shared" si="184"/>
        <v/>
      </c>
      <c r="AA540" s="594" t="s">
        <v>127</v>
      </c>
      <c r="AB540" s="598" t="str">
        <f t="shared" si="185"/>
        <v/>
      </c>
      <c r="AC540" s="603" t="str">
        <f>IFERROR(ROUNDDOWN(ROUNDDOWN(ROUND(L540*VLOOKUP(K540,'【参考】数式用'!$A$2:$M$57,MATCH("処遇改善加算Ⅳ",'【参考】数式用'!$G$3:$M$3,0)+6,0),0)*M540,0)*Z540*0.5,0),"")</f>
        <v/>
      </c>
      <c r="AD540" s="609"/>
      <c r="AE540" s="617"/>
      <c r="AF540" s="617"/>
      <c r="AG540" s="623"/>
      <c r="AH540" s="627"/>
      <c r="AI540" s="708"/>
      <c r="AJ540" s="634"/>
      <c r="AK540" s="648" t="str">
        <f t="shared" si="186"/>
        <v/>
      </c>
      <c r="AL540" s="651" t="str">
        <f t="shared" si="187"/>
        <v/>
      </c>
      <c r="AM540" s="654"/>
      <c r="AN540" s="657" t="str">
        <f>IFERROR(VLOOKUP(K540,'【参考】数式用'!$A$2:$N$57,14,FALSE),"")</f>
        <v/>
      </c>
      <c r="AO540" s="657" t="str">
        <f t="shared" si="188"/>
        <v/>
      </c>
      <c r="AP540" s="711" t="str">
        <f t="shared" si="189"/>
        <v/>
      </c>
      <c r="AQ540" s="711" t="str">
        <f t="shared" si="190"/>
        <v>キャリアパス要件Ⅰ・Ⅱ_</v>
      </c>
      <c r="AR540" s="662" t="str">
        <f t="shared" si="191"/>
        <v>入力済</v>
      </c>
      <c r="AS540" s="657" t="str">
        <f t="shared" si="192"/>
        <v/>
      </c>
      <c r="AT540" s="662" t="str">
        <f t="shared" si="193"/>
        <v>入力済</v>
      </c>
      <c r="AU540" s="662" t="str">
        <f t="shared" si="194"/>
        <v/>
      </c>
      <c r="AV540" s="662" t="str">
        <f t="shared" si="195"/>
        <v/>
      </c>
      <c r="AW540" s="657" t="str">
        <f t="shared" si="196"/>
        <v/>
      </c>
      <c r="AX540" s="657" t="str">
        <f t="shared" si="197"/>
        <v>入力済</v>
      </c>
      <c r="AY540" s="662" t="str">
        <f>IFERROR(VLOOKUP(K540,'【参考】数式用'!$AR$3:$AS$49,2,FALSE),"")</f>
        <v/>
      </c>
      <c r="AZ540" s="657" t="str">
        <f t="shared" si="198"/>
        <v/>
      </c>
      <c r="BA540" s="657" t="str">
        <f t="shared" si="199"/>
        <v>入力済</v>
      </c>
      <c r="BB540" s="662" t="str">
        <f>IFERROR(VLOOKUP(K540,'【参考】数式用'!$AX$3:$AY$56,2,FALSE),"")</f>
        <v/>
      </c>
      <c r="BC540" s="657" t="str">
        <f t="shared" si="200"/>
        <v/>
      </c>
      <c r="BD540" s="657" t="str">
        <f t="shared" si="201"/>
        <v>入力済</v>
      </c>
      <c r="BE540" s="657" t="str">
        <f t="shared" si="202"/>
        <v/>
      </c>
      <c r="BF540" s="657" t="str">
        <f t="shared" si="203"/>
        <v/>
      </c>
      <c r="BG540" s="657" t="str">
        <f t="shared" si="204"/>
        <v/>
      </c>
      <c r="BH540" s="657" t="str">
        <f t="shared" si="205"/>
        <v/>
      </c>
      <c r="BI540" s="657" t="str">
        <f t="shared" si="206"/>
        <v/>
      </c>
      <c r="BM540" s="681" t="e">
        <f>VLOOKUP(K540,'【参考】数式用'!$A$2:$O$57,15,FALSE)</f>
        <v>#N/A</v>
      </c>
    </row>
    <row r="541" spans="1:65" ht="109.9" customHeight="1">
      <c r="A541" s="506">
        <v>530</v>
      </c>
      <c r="B541" s="517" t="str">
        <f>IF(基本情報入力シート!B569="","",基本情報入力シート!B569)</f>
        <v/>
      </c>
      <c r="C541" s="523"/>
      <c r="D541" s="523"/>
      <c r="E541" s="523"/>
      <c r="F541" s="530"/>
      <c r="G541" s="536" t="str">
        <f>IF(基本情報入力シート!L569="","",基本情報入力シート!L569)</f>
        <v/>
      </c>
      <c r="H541" s="536" t="str">
        <f>IF(基本情報入力シート!Q569="","",基本情報入力シート!Q569)</f>
        <v/>
      </c>
      <c r="I541" s="536" t="str">
        <f>IF(基本情報入力シート!V569="","",基本情報入力シート!V569)</f>
        <v/>
      </c>
      <c r="J541" s="536" t="str">
        <f>IF(基本情報入力シート!W569="","",基本情報入力シート!W569)</f>
        <v/>
      </c>
      <c r="K541" s="536" t="str">
        <f>IF(基本情報入力シート!Z569="","",基本情報入力シート!Z569)</f>
        <v/>
      </c>
      <c r="L541" s="555" t="str">
        <f>IF(基本情報入力シート!AF569=0,"",基本情報入力シート!AF569)</f>
        <v/>
      </c>
      <c r="M541" s="563" t="str">
        <f>IF(AND(基本情報入力シート!AG569="",基本情報入力シート!AG569=""),"",基本情報入力シート!AG569)</f>
        <v/>
      </c>
      <c r="N541" s="570"/>
      <c r="O541" s="575" t="str">
        <f>IFERROR(VLOOKUP(K541,'【参考】数式用'!$A$2:$M$57,MATCH(N541,'【参考】数式用'!$G$3:$M$3,0)+6,0),"")</f>
        <v/>
      </c>
      <c r="P541" s="583" t="s">
        <v>549</v>
      </c>
      <c r="Q541" s="587"/>
      <c r="R541" s="590" t="s">
        <v>71</v>
      </c>
      <c r="S541" s="587"/>
      <c r="T541" s="590" t="s">
        <v>743</v>
      </c>
      <c r="U541" s="587"/>
      <c r="V541" s="590" t="s">
        <v>71</v>
      </c>
      <c r="W541" s="587"/>
      <c r="X541" s="590" t="s">
        <v>560</v>
      </c>
      <c r="Y541" s="590" t="s">
        <v>763</v>
      </c>
      <c r="Z541" s="589" t="str">
        <f t="shared" si="184"/>
        <v/>
      </c>
      <c r="AA541" s="594" t="s">
        <v>127</v>
      </c>
      <c r="AB541" s="598" t="str">
        <f t="shared" si="185"/>
        <v/>
      </c>
      <c r="AC541" s="603" t="str">
        <f>IFERROR(ROUNDDOWN(ROUNDDOWN(ROUND(L541*VLOOKUP(K541,'【参考】数式用'!$A$2:$M$57,MATCH("処遇改善加算Ⅳ",'【参考】数式用'!$G$3:$M$3,0)+6,0),0)*M541,0)*Z541*0.5,0),"")</f>
        <v/>
      </c>
      <c r="AD541" s="609"/>
      <c r="AE541" s="617"/>
      <c r="AF541" s="617"/>
      <c r="AG541" s="623"/>
      <c r="AH541" s="627"/>
      <c r="AI541" s="708"/>
      <c r="AJ541" s="634"/>
      <c r="AK541" s="648" t="str">
        <f t="shared" si="186"/>
        <v/>
      </c>
      <c r="AL541" s="651" t="str">
        <f t="shared" si="187"/>
        <v/>
      </c>
      <c r="AM541" s="654"/>
      <c r="AN541" s="657" t="str">
        <f>IFERROR(VLOOKUP(K541,'【参考】数式用'!$A$2:$N$57,14,FALSE),"")</f>
        <v/>
      </c>
      <c r="AO541" s="657" t="str">
        <f t="shared" si="188"/>
        <v/>
      </c>
      <c r="AP541" s="711" t="str">
        <f t="shared" si="189"/>
        <v/>
      </c>
      <c r="AQ541" s="711" t="str">
        <f t="shared" si="190"/>
        <v>キャリアパス要件Ⅰ・Ⅱ_</v>
      </c>
      <c r="AR541" s="662" t="str">
        <f t="shared" si="191"/>
        <v>入力済</v>
      </c>
      <c r="AS541" s="657" t="str">
        <f t="shared" si="192"/>
        <v/>
      </c>
      <c r="AT541" s="662" t="str">
        <f t="shared" si="193"/>
        <v>入力済</v>
      </c>
      <c r="AU541" s="662" t="str">
        <f t="shared" si="194"/>
        <v/>
      </c>
      <c r="AV541" s="662" t="str">
        <f t="shared" si="195"/>
        <v/>
      </c>
      <c r="AW541" s="657" t="str">
        <f t="shared" si="196"/>
        <v/>
      </c>
      <c r="AX541" s="657" t="str">
        <f t="shared" si="197"/>
        <v>入力済</v>
      </c>
      <c r="AY541" s="662" t="str">
        <f>IFERROR(VLOOKUP(K541,'【参考】数式用'!$AR$3:$AS$49,2,FALSE),"")</f>
        <v/>
      </c>
      <c r="AZ541" s="657" t="str">
        <f t="shared" si="198"/>
        <v/>
      </c>
      <c r="BA541" s="657" t="str">
        <f t="shared" si="199"/>
        <v>入力済</v>
      </c>
      <c r="BB541" s="662" t="str">
        <f>IFERROR(VLOOKUP(K541,'【参考】数式用'!$AX$3:$AY$56,2,FALSE),"")</f>
        <v/>
      </c>
      <c r="BC541" s="657" t="str">
        <f t="shared" si="200"/>
        <v/>
      </c>
      <c r="BD541" s="657" t="str">
        <f t="shared" si="201"/>
        <v>入力済</v>
      </c>
      <c r="BE541" s="657" t="str">
        <f t="shared" si="202"/>
        <v/>
      </c>
      <c r="BF541" s="657" t="str">
        <f t="shared" si="203"/>
        <v/>
      </c>
      <c r="BG541" s="657" t="str">
        <f t="shared" si="204"/>
        <v/>
      </c>
      <c r="BH541" s="657" t="str">
        <f t="shared" si="205"/>
        <v/>
      </c>
      <c r="BI541" s="657" t="str">
        <f t="shared" si="206"/>
        <v/>
      </c>
      <c r="BM541" s="681" t="e">
        <f>VLOOKUP(K541,'【参考】数式用'!$A$2:$O$57,15,FALSE)</f>
        <v>#N/A</v>
      </c>
    </row>
    <row r="542" spans="1:65" ht="109.9" customHeight="1">
      <c r="A542" s="506">
        <v>531</v>
      </c>
      <c r="B542" s="517" t="str">
        <f>IF(基本情報入力シート!B570="","",基本情報入力シート!B570)</f>
        <v/>
      </c>
      <c r="C542" s="523"/>
      <c r="D542" s="523"/>
      <c r="E542" s="523"/>
      <c r="F542" s="530"/>
      <c r="G542" s="536" t="str">
        <f>IF(基本情報入力シート!L570="","",基本情報入力シート!L570)</f>
        <v/>
      </c>
      <c r="H542" s="536" t="str">
        <f>IF(基本情報入力シート!Q570="","",基本情報入力シート!Q570)</f>
        <v/>
      </c>
      <c r="I542" s="536" t="str">
        <f>IF(基本情報入力シート!V570="","",基本情報入力シート!V570)</f>
        <v/>
      </c>
      <c r="J542" s="536" t="str">
        <f>IF(基本情報入力シート!W570="","",基本情報入力シート!W570)</f>
        <v/>
      </c>
      <c r="K542" s="536" t="str">
        <f>IF(基本情報入力シート!Z570="","",基本情報入力シート!Z570)</f>
        <v/>
      </c>
      <c r="L542" s="555" t="str">
        <f>IF(基本情報入力シート!AF570=0,"",基本情報入力シート!AF570)</f>
        <v/>
      </c>
      <c r="M542" s="563" t="str">
        <f>IF(AND(基本情報入力シート!AG570="",基本情報入力シート!AG570=""),"",基本情報入力シート!AG570)</f>
        <v/>
      </c>
      <c r="N542" s="570"/>
      <c r="O542" s="575" t="str">
        <f>IFERROR(VLOOKUP(K542,'【参考】数式用'!$A$2:$M$57,MATCH(N542,'【参考】数式用'!$G$3:$M$3,0)+6,0),"")</f>
        <v/>
      </c>
      <c r="P542" s="583" t="s">
        <v>549</v>
      </c>
      <c r="Q542" s="587"/>
      <c r="R542" s="590" t="s">
        <v>71</v>
      </c>
      <c r="S542" s="587"/>
      <c r="T542" s="590" t="s">
        <v>743</v>
      </c>
      <c r="U542" s="587"/>
      <c r="V542" s="590" t="s">
        <v>71</v>
      </c>
      <c r="W542" s="587"/>
      <c r="X542" s="590" t="s">
        <v>560</v>
      </c>
      <c r="Y542" s="590" t="s">
        <v>763</v>
      </c>
      <c r="Z542" s="589" t="str">
        <f t="shared" si="184"/>
        <v/>
      </c>
      <c r="AA542" s="594" t="s">
        <v>127</v>
      </c>
      <c r="AB542" s="598" t="str">
        <f t="shared" si="185"/>
        <v/>
      </c>
      <c r="AC542" s="603" t="str">
        <f>IFERROR(ROUNDDOWN(ROUNDDOWN(ROUND(L542*VLOOKUP(K542,'【参考】数式用'!$A$2:$M$57,MATCH("処遇改善加算Ⅳ",'【参考】数式用'!$G$3:$M$3,0)+6,0),0)*M542,0)*Z542*0.5,0),"")</f>
        <v/>
      </c>
      <c r="AD542" s="609"/>
      <c r="AE542" s="617"/>
      <c r="AF542" s="617"/>
      <c r="AG542" s="623"/>
      <c r="AH542" s="627"/>
      <c r="AI542" s="708"/>
      <c r="AJ542" s="634"/>
      <c r="AK542" s="648" t="str">
        <f t="shared" si="186"/>
        <v/>
      </c>
      <c r="AL542" s="651" t="str">
        <f t="shared" si="187"/>
        <v/>
      </c>
      <c r="AM542" s="654"/>
      <c r="AN542" s="657" t="str">
        <f>IFERROR(VLOOKUP(K542,'【参考】数式用'!$A$2:$N$57,14,FALSE),"")</f>
        <v/>
      </c>
      <c r="AO542" s="657" t="str">
        <f t="shared" si="188"/>
        <v/>
      </c>
      <c r="AP542" s="711" t="str">
        <f t="shared" si="189"/>
        <v/>
      </c>
      <c r="AQ542" s="711" t="str">
        <f t="shared" si="190"/>
        <v>キャリアパス要件Ⅰ・Ⅱ_</v>
      </c>
      <c r="AR542" s="662" t="str">
        <f t="shared" si="191"/>
        <v>入力済</v>
      </c>
      <c r="AS542" s="657" t="str">
        <f t="shared" si="192"/>
        <v/>
      </c>
      <c r="AT542" s="662" t="str">
        <f t="shared" si="193"/>
        <v>入力済</v>
      </c>
      <c r="AU542" s="662" t="str">
        <f t="shared" si="194"/>
        <v/>
      </c>
      <c r="AV542" s="662" t="str">
        <f t="shared" si="195"/>
        <v/>
      </c>
      <c r="AW542" s="657" t="str">
        <f t="shared" si="196"/>
        <v/>
      </c>
      <c r="AX542" s="657" t="str">
        <f t="shared" si="197"/>
        <v>入力済</v>
      </c>
      <c r="AY542" s="662" t="str">
        <f>IFERROR(VLOOKUP(K542,'【参考】数式用'!$AR$3:$AS$49,2,FALSE),"")</f>
        <v/>
      </c>
      <c r="AZ542" s="657" t="str">
        <f t="shared" si="198"/>
        <v/>
      </c>
      <c r="BA542" s="657" t="str">
        <f t="shared" si="199"/>
        <v>入力済</v>
      </c>
      <c r="BB542" s="662" t="str">
        <f>IFERROR(VLOOKUP(K542,'【参考】数式用'!$AX$3:$AY$56,2,FALSE),"")</f>
        <v/>
      </c>
      <c r="BC542" s="657" t="str">
        <f t="shared" si="200"/>
        <v/>
      </c>
      <c r="BD542" s="657" t="str">
        <f t="shared" si="201"/>
        <v>入力済</v>
      </c>
      <c r="BE542" s="657" t="str">
        <f t="shared" si="202"/>
        <v/>
      </c>
      <c r="BF542" s="657" t="str">
        <f t="shared" si="203"/>
        <v/>
      </c>
      <c r="BG542" s="657" t="str">
        <f t="shared" si="204"/>
        <v/>
      </c>
      <c r="BH542" s="657" t="str">
        <f t="shared" si="205"/>
        <v/>
      </c>
      <c r="BI542" s="657" t="str">
        <f t="shared" si="206"/>
        <v/>
      </c>
      <c r="BM542" s="681" t="e">
        <f>VLOOKUP(K542,'【参考】数式用'!$A$2:$O$57,15,FALSE)</f>
        <v>#N/A</v>
      </c>
    </row>
    <row r="543" spans="1:65" ht="109.9" customHeight="1">
      <c r="A543" s="506">
        <v>532</v>
      </c>
      <c r="B543" s="517" t="str">
        <f>IF(基本情報入力シート!B571="","",基本情報入力シート!B571)</f>
        <v/>
      </c>
      <c r="C543" s="523"/>
      <c r="D543" s="523"/>
      <c r="E543" s="523"/>
      <c r="F543" s="530"/>
      <c r="G543" s="536" t="str">
        <f>IF(基本情報入力シート!L571="","",基本情報入力シート!L571)</f>
        <v/>
      </c>
      <c r="H543" s="536" t="str">
        <f>IF(基本情報入力シート!Q571="","",基本情報入力シート!Q571)</f>
        <v/>
      </c>
      <c r="I543" s="536" t="str">
        <f>IF(基本情報入力シート!V571="","",基本情報入力シート!V571)</f>
        <v/>
      </c>
      <c r="J543" s="536" t="str">
        <f>IF(基本情報入力シート!W571="","",基本情報入力シート!W571)</f>
        <v/>
      </c>
      <c r="K543" s="536" t="str">
        <f>IF(基本情報入力シート!Z571="","",基本情報入力シート!Z571)</f>
        <v/>
      </c>
      <c r="L543" s="555" t="str">
        <f>IF(基本情報入力シート!AF571=0,"",基本情報入力シート!AF571)</f>
        <v/>
      </c>
      <c r="M543" s="563" t="str">
        <f>IF(AND(基本情報入力シート!AG571="",基本情報入力シート!AG571=""),"",基本情報入力シート!AG571)</f>
        <v/>
      </c>
      <c r="N543" s="570"/>
      <c r="O543" s="575" t="str">
        <f>IFERROR(VLOOKUP(K543,'【参考】数式用'!$A$2:$M$57,MATCH(N543,'【参考】数式用'!$G$3:$M$3,0)+6,0),"")</f>
        <v/>
      </c>
      <c r="P543" s="583" t="s">
        <v>549</v>
      </c>
      <c r="Q543" s="587"/>
      <c r="R543" s="590" t="s">
        <v>71</v>
      </c>
      <c r="S543" s="587"/>
      <c r="T543" s="590" t="s">
        <v>743</v>
      </c>
      <c r="U543" s="587"/>
      <c r="V543" s="590" t="s">
        <v>71</v>
      </c>
      <c r="W543" s="587"/>
      <c r="X543" s="590" t="s">
        <v>560</v>
      </c>
      <c r="Y543" s="590" t="s">
        <v>763</v>
      </c>
      <c r="Z543" s="589" t="str">
        <f t="shared" si="184"/>
        <v/>
      </c>
      <c r="AA543" s="594" t="s">
        <v>127</v>
      </c>
      <c r="AB543" s="598" t="str">
        <f t="shared" si="185"/>
        <v/>
      </c>
      <c r="AC543" s="603" t="str">
        <f>IFERROR(ROUNDDOWN(ROUNDDOWN(ROUND(L543*VLOOKUP(K543,'【参考】数式用'!$A$2:$M$57,MATCH("処遇改善加算Ⅳ",'【参考】数式用'!$G$3:$M$3,0)+6,0),0)*M543,0)*Z543*0.5,0),"")</f>
        <v/>
      </c>
      <c r="AD543" s="609"/>
      <c r="AE543" s="617"/>
      <c r="AF543" s="617"/>
      <c r="AG543" s="623"/>
      <c r="AH543" s="627"/>
      <c r="AI543" s="708"/>
      <c r="AJ543" s="634"/>
      <c r="AK543" s="648" t="str">
        <f t="shared" si="186"/>
        <v/>
      </c>
      <c r="AL543" s="651" t="str">
        <f t="shared" si="187"/>
        <v/>
      </c>
      <c r="AM543" s="654"/>
      <c r="AN543" s="657" t="str">
        <f>IFERROR(VLOOKUP(K543,'【参考】数式用'!$A$2:$N$57,14,FALSE),"")</f>
        <v/>
      </c>
      <c r="AO543" s="657" t="str">
        <f t="shared" si="188"/>
        <v/>
      </c>
      <c r="AP543" s="711" t="str">
        <f t="shared" si="189"/>
        <v/>
      </c>
      <c r="AQ543" s="711" t="str">
        <f t="shared" si="190"/>
        <v>キャリアパス要件Ⅰ・Ⅱ_</v>
      </c>
      <c r="AR543" s="662" t="str">
        <f t="shared" si="191"/>
        <v>入力済</v>
      </c>
      <c r="AS543" s="657" t="str">
        <f t="shared" si="192"/>
        <v/>
      </c>
      <c r="AT543" s="662" t="str">
        <f t="shared" si="193"/>
        <v>入力済</v>
      </c>
      <c r="AU543" s="662" t="str">
        <f t="shared" si="194"/>
        <v/>
      </c>
      <c r="AV543" s="662" t="str">
        <f t="shared" si="195"/>
        <v/>
      </c>
      <c r="AW543" s="657" t="str">
        <f t="shared" si="196"/>
        <v/>
      </c>
      <c r="AX543" s="657" t="str">
        <f t="shared" si="197"/>
        <v>入力済</v>
      </c>
      <c r="AY543" s="662" t="str">
        <f>IFERROR(VLOOKUP(K543,'【参考】数式用'!$AR$3:$AS$49,2,FALSE),"")</f>
        <v/>
      </c>
      <c r="AZ543" s="657" t="str">
        <f t="shared" si="198"/>
        <v/>
      </c>
      <c r="BA543" s="657" t="str">
        <f t="shared" si="199"/>
        <v>入力済</v>
      </c>
      <c r="BB543" s="662" t="str">
        <f>IFERROR(VLOOKUP(K543,'【参考】数式用'!$AX$3:$AY$56,2,FALSE),"")</f>
        <v/>
      </c>
      <c r="BC543" s="657" t="str">
        <f t="shared" si="200"/>
        <v/>
      </c>
      <c r="BD543" s="657" t="str">
        <f t="shared" si="201"/>
        <v>入力済</v>
      </c>
      <c r="BE543" s="657" t="str">
        <f t="shared" si="202"/>
        <v/>
      </c>
      <c r="BF543" s="657" t="str">
        <f t="shared" si="203"/>
        <v/>
      </c>
      <c r="BG543" s="657" t="str">
        <f t="shared" si="204"/>
        <v/>
      </c>
      <c r="BH543" s="657" t="str">
        <f t="shared" si="205"/>
        <v/>
      </c>
      <c r="BI543" s="657" t="str">
        <f t="shared" si="206"/>
        <v/>
      </c>
      <c r="BM543" s="681" t="e">
        <f>VLOOKUP(K543,'【参考】数式用'!$A$2:$O$57,15,FALSE)</f>
        <v>#N/A</v>
      </c>
    </row>
    <row r="544" spans="1:65" ht="109.9" customHeight="1">
      <c r="A544" s="506">
        <v>533</v>
      </c>
      <c r="B544" s="517" t="str">
        <f>IF(基本情報入力シート!B572="","",基本情報入力シート!B572)</f>
        <v/>
      </c>
      <c r="C544" s="523"/>
      <c r="D544" s="523"/>
      <c r="E544" s="523"/>
      <c r="F544" s="530"/>
      <c r="G544" s="536" t="str">
        <f>IF(基本情報入力シート!L572="","",基本情報入力シート!L572)</f>
        <v/>
      </c>
      <c r="H544" s="536" t="str">
        <f>IF(基本情報入力シート!Q572="","",基本情報入力シート!Q572)</f>
        <v/>
      </c>
      <c r="I544" s="536" t="str">
        <f>IF(基本情報入力シート!V572="","",基本情報入力シート!V572)</f>
        <v/>
      </c>
      <c r="J544" s="536" t="str">
        <f>IF(基本情報入力シート!W572="","",基本情報入力シート!W572)</f>
        <v/>
      </c>
      <c r="K544" s="536" t="str">
        <f>IF(基本情報入力シート!Z572="","",基本情報入力シート!Z572)</f>
        <v/>
      </c>
      <c r="L544" s="555" t="str">
        <f>IF(基本情報入力シート!AF572=0,"",基本情報入力シート!AF572)</f>
        <v/>
      </c>
      <c r="M544" s="563" t="str">
        <f>IF(AND(基本情報入力シート!AG572="",基本情報入力シート!AG572=""),"",基本情報入力シート!AG572)</f>
        <v/>
      </c>
      <c r="N544" s="570"/>
      <c r="O544" s="575" t="str">
        <f>IFERROR(VLOOKUP(K544,'【参考】数式用'!$A$2:$M$57,MATCH(N544,'【参考】数式用'!$G$3:$M$3,0)+6,0),"")</f>
        <v/>
      </c>
      <c r="P544" s="583" t="s">
        <v>549</v>
      </c>
      <c r="Q544" s="587"/>
      <c r="R544" s="590" t="s">
        <v>71</v>
      </c>
      <c r="S544" s="587"/>
      <c r="T544" s="590" t="s">
        <v>743</v>
      </c>
      <c r="U544" s="587"/>
      <c r="V544" s="590" t="s">
        <v>71</v>
      </c>
      <c r="W544" s="587"/>
      <c r="X544" s="590" t="s">
        <v>560</v>
      </c>
      <c r="Y544" s="590" t="s">
        <v>763</v>
      </c>
      <c r="Z544" s="589" t="str">
        <f t="shared" si="184"/>
        <v/>
      </c>
      <c r="AA544" s="594" t="s">
        <v>127</v>
      </c>
      <c r="AB544" s="598" t="str">
        <f t="shared" si="185"/>
        <v/>
      </c>
      <c r="AC544" s="603" t="str">
        <f>IFERROR(ROUNDDOWN(ROUNDDOWN(ROUND(L544*VLOOKUP(K544,'【参考】数式用'!$A$2:$M$57,MATCH("処遇改善加算Ⅳ",'【参考】数式用'!$G$3:$M$3,0)+6,0),0)*M544,0)*Z544*0.5,0),"")</f>
        <v/>
      </c>
      <c r="AD544" s="609"/>
      <c r="AE544" s="617"/>
      <c r="AF544" s="617"/>
      <c r="AG544" s="623"/>
      <c r="AH544" s="627"/>
      <c r="AI544" s="708"/>
      <c r="AJ544" s="634"/>
      <c r="AK544" s="648" t="str">
        <f t="shared" si="186"/>
        <v/>
      </c>
      <c r="AL544" s="651" t="str">
        <f t="shared" si="187"/>
        <v/>
      </c>
      <c r="AM544" s="654"/>
      <c r="AN544" s="657" t="str">
        <f>IFERROR(VLOOKUP(K544,'【参考】数式用'!$A$2:$N$57,14,FALSE),"")</f>
        <v/>
      </c>
      <c r="AO544" s="657" t="str">
        <f t="shared" si="188"/>
        <v/>
      </c>
      <c r="AP544" s="711" t="str">
        <f t="shared" si="189"/>
        <v/>
      </c>
      <c r="AQ544" s="711" t="str">
        <f t="shared" si="190"/>
        <v>キャリアパス要件Ⅰ・Ⅱ_</v>
      </c>
      <c r="AR544" s="662" t="str">
        <f t="shared" si="191"/>
        <v>入力済</v>
      </c>
      <c r="AS544" s="657" t="str">
        <f t="shared" si="192"/>
        <v/>
      </c>
      <c r="AT544" s="662" t="str">
        <f t="shared" si="193"/>
        <v>入力済</v>
      </c>
      <c r="AU544" s="662" t="str">
        <f t="shared" si="194"/>
        <v/>
      </c>
      <c r="AV544" s="662" t="str">
        <f t="shared" si="195"/>
        <v/>
      </c>
      <c r="AW544" s="657" t="str">
        <f t="shared" si="196"/>
        <v/>
      </c>
      <c r="AX544" s="657" t="str">
        <f t="shared" si="197"/>
        <v>入力済</v>
      </c>
      <c r="AY544" s="662" t="str">
        <f>IFERROR(VLOOKUP(K544,'【参考】数式用'!$AR$3:$AS$49,2,FALSE),"")</f>
        <v/>
      </c>
      <c r="AZ544" s="657" t="str">
        <f t="shared" si="198"/>
        <v/>
      </c>
      <c r="BA544" s="657" t="str">
        <f t="shared" si="199"/>
        <v>入力済</v>
      </c>
      <c r="BB544" s="662" t="str">
        <f>IFERROR(VLOOKUP(K544,'【参考】数式用'!$AX$3:$AY$56,2,FALSE),"")</f>
        <v/>
      </c>
      <c r="BC544" s="657" t="str">
        <f t="shared" si="200"/>
        <v/>
      </c>
      <c r="BD544" s="657" t="str">
        <f t="shared" si="201"/>
        <v>入力済</v>
      </c>
      <c r="BE544" s="657" t="str">
        <f t="shared" si="202"/>
        <v/>
      </c>
      <c r="BF544" s="657" t="str">
        <f t="shared" si="203"/>
        <v/>
      </c>
      <c r="BG544" s="657" t="str">
        <f t="shared" si="204"/>
        <v/>
      </c>
      <c r="BH544" s="657" t="str">
        <f t="shared" si="205"/>
        <v/>
      </c>
      <c r="BI544" s="657" t="str">
        <f t="shared" si="206"/>
        <v/>
      </c>
      <c r="BM544" s="681" t="e">
        <f>VLOOKUP(K544,'【参考】数式用'!$A$2:$O$57,15,FALSE)</f>
        <v>#N/A</v>
      </c>
    </row>
    <row r="545" spans="1:65" ht="109.9" customHeight="1">
      <c r="A545" s="506">
        <v>534</v>
      </c>
      <c r="B545" s="517" t="str">
        <f>IF(基本情報入力シート!B573="","",基本情報入力シート!B573)</f>
        <v/>
      </c>
      <c r="C545" s="523"/>
      <c r="D545" s="523"/>
      <c r="E545" s="523"/>
      <c r="F545" s="530"/>
      <c r="G545" s="536" t="str">
        <f>IF(基本情報入力シート!L573="","",基本情報入力シート!L573)</f>
        <v/>
      </c>
      <c r="H545" s="536" t="str">
        <f>IF(基本情報入力シート!Q573="","",基本情報入力シート!Q573)</f>
        <v/>
      </c>
      <c r="I545" s="536" t="str">
        <f>IF(基本情報入力シート!V573="","",基本情報入力シート!V573)</f>
        <v/>
      </c>
      <c r="J545" s="536" t="str">
        <f>IF(基本情報入力シート!W573="","",基本情報入力シート!W573)</f>
        <v/>
      </c>
      <c r="K545" s="536" t="str">
        <f>IF(基本情報入力シート!Z573="","",基本情報入力シート!Z573)</f>
        <v/>
      </c>
      <c r="L545" s="555" t="str">
        <f>IF(基本情報入力シート!AF573=0,"",基本情報入力シート!AF573)</f>
        <v/>
      </c>
      <c r="M545" s="563" t="str">
        <f>IF(AND(基本情報入力シート!AG573="",基本情報入力シート!AG573=""),"",基本情報入力シート!AG573)</f>
        <v/>
      </c>
      <c r="N545" s="570"/>
      <c r="O545" s="575" t="str">
        <f>IFERROR(VLOOKUP(K545,'【参考】数式用'!$A$2:$M$57,MATCH(N545,'【参考】数式用'!$G$3:$M$3,0)+6,0),"")</f>
        <v/>
      </c>
      <c r="P545" s="583" t="s">
        <v>549</v>
      </c>
      <c r="Q545" s="587"/>
      <c r="R545" s="590" t="s">
        <v>71</v>
      </c>
      <c r="S545" s="587"/>
      <c r="T545" s="590" t="s">
        <v>743</v>
      </c>
      <c r="U545" s="587"/>
      <c r="V545" s="590" t="s">
        <v>71</v>
      </c>
      <c r="W545" s="587"/>
      <c r="X545" s="590" t="s">
        <v>560</v>
      </c>
      <c r="Y545" s="590" t="s">
        <v>763</v>
      </c>
      <c r="Z545" s="589" t="str">
        <f t="shared" si="184"/>
        <v/>
      </c>
      <c r="AA545" s="594" t="s">
        <v>127</v>
      </c>
      <c r="AB545" s="598" t="str">
        <f t="shared" si="185"/>
        <v/>
      </c>
      <c r="AC545" s="603" t="str">
        <f>IFERROR(ROUNDDOWN(ROUNDDOWN(ROUND(L545*VLOOKUP(K545,'【参考】数式用'!$A$2:$M$57,MATCH("処遇改善加算Ⅳ",'【参考】数式用'!$G$3:$M$3,0)+6,0),0)*M545,0)*Z545*0.5,0),"")</f>
        <v/>
      </c>
      <c r="AD545" s="609"/>
      <c r="AE545" s="617"/>
      <c r="AF545" s="617"/>
      <c r="AG545" s="623"/>
      <c r="AH545" s="627"/>
      <c r="AI545" s="708"/>
      <c r="AJ545" s="634"/>
      <c r="AK545" s="648" t="str">
        <f t="shared" si="186"/>
        <v/>
      </c>
      <c r="AL545" s="651" t="str">
        <f t="shared" si="187"/>
        <v/>
      </c>
      <c r="AM545" s="654"/>
      <c r="AN545" s="657" t="str">
        <f>IFERROR(VLOOKUP(K545,'【参考】数式用'!$A$2:$N$57,14,FALSE),"")</f>
        <v/>
      </c>
      <c r="AO545" s="657" t="str">
        <f t="shared" si="188"/>
        <v/>
      </c>
      <c r="AP545" s="711" t="str">
        <f t="shared" si="189"/>
        <v/>
      </c>
      <c r="AQ545" s="711" t="str">
        <f t="shared" si="190"/>
        <v>キャリアパス要件Ⅰ・Ⅱ_</v>
      </c>
      <c r="AR545" s="662" t="str">
        <f t="shared" si="191"/>
        <v>入力済</v>
      </c>
      <c r="AS545" s="657" t="str">
        <f t="shared" si="192"/>
        <v/>
      </c>
      <c r="AT545" s="662" t="str">
        <f t="shared" si="193"/>
        <v>入力済</v>
      </c>
      <c r="AU545" s="662" t="str">
        <f t="shared" si="194"/>
        <v/>
      </c>
      <c r="AV545" s="662" t="str">
        <f t="shared" si="195"/>
        <v/>
      </c>
      <c r="AW545" s="657" t="str">
        <f t="shared" si="196"/>
        <v/>
      </c>
      <c r="AX545" s="657" t="str">
        <f t="shared" si="197"/>
        <v>入力済</v>
      </c>
      <c r="AY545" s="662" t="str">
        <f>IFERROR(VLOOKUP(K545,'【参考】数式用'!$AR$3:$AS$49,2,FALSE),"")</f>
        <v/>
      </c>
      <c r="AZ545" s="657" t="str">
        <f t="shared" si="198"/>
        <v/>
      </c>
      <c r="BA545" s="657" t="str">
        <f t="shared" si="199"/>
        <v>入力済</v>
      </c>
      <c r="BB545" s="662" t="str">
        <f>IFERROR(VLOOKUP(K545,'【参考】数式用'!$AX$3:$AY$56,2,FALSE),"")</f>
        <v/>
      </c>
      <c r="BC545" s="657" t="str">
        <f t="shared" si="200"/>
        <v/>
      </c>
      <c r="BD545" s="657" t="str">
        <f t="shared" si="201"/>
        <v>入力済</v>
      </c>
      <c r="BE545" s="657" t="str">
        <f t="shared" si="202"/>
        <v/>
      </c>
      <c r="BF545" s="657" t="str">
        <f t="shared" si="203"/>
        <v/>
      </c>
      <c r="BG545" s="657" t="str">
        <f t="shared" si="204"/>
        <v/>
      </c>
      <c r="BH545" s="657" t="str">
        <f t="shared" si="205"/>
        <v/>
      </c>
      <c r="BI545" s="657" t="str">
        <f t="shared" si="206"/>
        <v/>
      </c>
      <c r="BM545" s="681" t="e">
        <f>VLOOKUP(K545,'【参考】数式用'!$A$2:$O$57,15,FALSE)</f>
        <v>#N/A</v>
      </c>
    </row>
    <row r="546" spans="1:65" ht="109.9" customHeight="1">
      <c r="A546" s="506">
        <v>535</v>
      </c>
      <c r="B546" s="517" t="str">
        <f>IF(基本情報入力シート!B574="","",基本情報入力シート!B574)</f>
        <v/>
      </c>
      <c r="C546" s="523"/>
      <c r="D546" s="523"/>
      <c r="E546" s="523"/>
      <c r="F546" s="530"/>
      <c r="G546" s="536" t="str">
        <f>IF(基本情報入力シート!L574="","",基本情報入力シート!L574)</f>
        <v/>
      </c>
      <c r="H546" s="536" t="str">
        <f>IF(基本情報入力シート!Q574="","",基本情報入力シート!Q574)</f>
        <v/>
      </c>
      <c r="I546" s="536" t="str">
        <f>IF(基本情報入力シート!V574="","",基本情報入力シート!V574)</f>
        <v/>
      </c>
      <c r="J546" s="536" t="str">
        <f>IF(基本情報入力シート!W574="","",基本情報入力シート!W574)</f>
        <v/>
      </c>
      <c r="K546" s="536" t="str">
        <f>IF(基本情報入力シート!Z574="","",基本情報入力シート!Z574)</f>
        <v/>
      </c>
      <c r="L546" s="555" t="str">
        <f>IF(基本情報入力シート!AF574=0,"",基本情報入力シート!AF574)</f>
        <v/>
      </c>
      <c r="M546" s="563" t="str">
        <f>IF(AND(基本情報入力シート!AG574="",基本情報入力シート!AG574=""),"",基本情報入力シート!AG574)</f>
        <v/>
      </c>
      <c r="N546" s="570"/>
      <c r="O546" s="575" t="str">
        <f>IFERROR(VLOOKUP(K546,'【参考】数式用'!$A$2:$M$57,MATCH(N546,'【参考】数式用'!$G$3:$M$3,0)+6,0),"")</f>
        <v/>
      </c>
      <c r="P546" s="583" t="s">
        <v>549</v>
      </c>
      <c r="Q546" s="587"/>
      <c r="R546" s="590" t="s">
        <v>71</v>
      </c>
      <c r="S546" s="587"/>
      <c r="T546" s="590" t="s">
        <v>743</v>
      </c>
      <c r="U546" s="587"/>
      <c r="V546" s="590" t="s">
        <v>71</v>
      </c>
      <c r="W546" s="587"/>
      <c r="X546" s="590" t="s">
        <v>560</v>
      </c>
      <c r="Y546" s="590" t="s">
        <v>763</v>
      </c>
      <c r="Z546" s="589" t="str">
        <f t="shared" si="184"/>
        <v/>
      </c>
      <c r="AA546" s="594" t="s">
        <v>127</v>
      </c>
      <c r="AB546" s="598" t="str">
        <f t="shared" si="185"/>
        <v/>
      </c>
      <c r="AC546" s="603" t="str">
        <f>IFERROR(ROUNDDOWN(ROUNDDOWN(ROUND(L546*VLOOKUP(K546,'【参考】数式用'!$A$2:$M$57,MATCH("処遇改善加算Ⅳ",'【参考】数式用'!$G$3:$M$3,0)+6,0),0)*M546,0)*Z546*0.5,0),"")</f>
        <v/>
      </c>
      <c r="AD546" s="609"/>
      <c r="AE546" s="617"/>
      <c r="AF546" s="617"/>
      <c r="AG546" s="623"/>
      <c r="AH546" s="627"/>
      <c r="AI546" s="708"/>
      <c r="AJ546" s="634"/>
      <c r="AK546" s="648" t="str">
        <f t="shared" si="186"/>
        <v/>
      </c>
      <c r="AL546" s="651" t="str">
        <f t="shared" si="187"/>
        <v/>
      </c>
      <c r="AM546" s="654"/>
      <c r="AN546" s="657" t="str">
        <f>IFERROR(VLOOKUP(K546,'【参考】数式用'!$A$2:$N$57,14,FALSE),"")</f>
        <v/>
      </c>
      <c r="AO546" s="657" t="str">
        <f t="shared" si="188"/>
        <v/>
      </c>
      <c r="AP546" s="711" t="str">
        <f t="shared" si="189"/>
        <v/>
      </c>
      <c r="AQ546" s="711" t="str">
        <f t="shared" si="190"/>
        <v>キャリアパス要件Ⅰ・Ⅱ_</v>
      </c>
      <c r="AR546" s="662" t="str">
        <f t="shared" si="191"/>
        <v>入力済</v>
      </c>
      <c r="AS546" s="657" t="str">
        <f t="shared" si="192"/>
        <v/>
      </c>
      <c r="AT546" s="662" t="str">
        <f t="shared" si="193"/>
        <v>入力済</v>
      </c>
      <c r="AU546" s="662" t="str">
        <f t="shared" si="194"/>
        <v/>
      </c>
      <c r="AV546" s="662" t="str">
        <f t="shared" si="195"/>
        <v/>
      </c>
      <c r="AW546" s="657" t="str">
        <f t="shared" si="196"/>
        <v/>
      </c>
      <c r="AX546" s="657" t="str">
        <f t="shared" si="197"/>
        <v>入力済</v>
      </c>
      <c r="AY546" s="662" t="str">
        <f>IFERROR(VLOOKUP(K546,'【参考】数式用'!$AR$3:$AS$49,2,FALSE),"")</f>
        <v/>
      </c>
      <c r="AZ546" s="657" t="str">
        <f t="shared" si="198"/>
        <v/>
      </c>
      <c r="BA546" s="657" t="str">
        <f t="shared" si="199"/>
        <v>入力済</v>
      </c>
      <c r="BB546" s="662" t="str">
        <f>IFERROR(VLOOKUP(K546,'【参考】数式用'!$AX$3:$AY$56,2,FALSE),"")</f>
        <v/>
      </c>
      <c r="BC546" s="657" t="str">
        <f t="shared" si="200"/>
        <v/>
      </c>
      <c r="BD546" s="657" t="str">
        <f t="shared" si="201"/>
        <v>入力済</v>
      </c>
      <c r="BE546" s="657" t="str">
        <f t="shared" si="202"/>
        <v/>
      </c>
      <c r="BF546" s="657" t="str">
        <f t="shared" si="203"/>
        <v/>
      </c>
      <c r="BG546" s="657" t="str">
        <f t="shared" si="204"/>
        <v/>
      </c>
      <c r="BH546" s="657" t="str">
        <f t="shared" si="205"/>
        <v/>
      </c>
      <c r="BI546" s="657" t="str">
        <f t="shared" si="206"/>
        <v/>
      </c>
      <c r="BM546" s="681" t="e">
        <f>VLOOKUP(K546,'【参考】数式用'!$A$2:$O$57,15,FALSE)</f>
        <v>#N/A</v>
      </c>
    </row>
    <row r="547" spans="1:65" ht="109.9" customHeight="1">
      <c r="A547" s="506">
        <v>536</v>
      </c>
      <c r="B547" s="517" t="str">
        <f>IF(基本情報入力シート!B575="","",基本情報入力シート!B575)</f>
        <v/>
      </c>
      <c r="C547" s="523"/>
      <c r="D547" s="523"/>
      <c r="E547" s="523"/>
      <c r="F547" s="530"/>
      <c r="G547" s="536" t="str">
        <f>IF(基本情報入力シート!L575="","",基本情報入力シート!L575)</f>
        <v/>
      </c>
      <c r="H547" s="536" t="str">
        <f>IF(基本情報入力シート!Q575="","",基本情報入力シート!Q575)</f>
        <v/>
      </c>
      <c r="I547" s="536" t="str">
        <f>IF(基本情報入力シート!V575="","",基本情報入力シート!V575)</f>
        <v/>
      </c>
      <c r="J547" s="536" t="str">
        <f>IF(基本情報入力シート!W575="","",基本情報入力シート!W575)</f>
        <v/>
      </c>
      <c r="K547" s="536" t="str">
        <f>IF(基本情報入力シート!Z575="","",基本情報入力シート!Z575)</f>
        <v/>
      </c>
      <c r="L547" s="555" t="str">
        <f>IF(基本情報入力シート!AF575=0,"",基本情報入力シート!AF575)</f>
        <v/>
      </c>
      <c r="M547" s="563" t="str">
        <f>IF(AND(基本情報入力シート!AG575="",基本情報入力シート!AG575=""),"",基本情報入力シート!AG575)</f>
        <v/>
      </c>
      <c r="N547" s="570"/>
      <c r="O547" s="575" t="str">
        <f>IFERROR(VLOOKUP(K547,'【参考】数式用'!$A$2:$M$57,MATCH(N547,'【参考】数式用'!$G$3:$M$3,0)+6,0),"")</f>
        <v/>
      </c>
      <c r="P547" s="583" t="s">
        <v>549</v>
      </c>
      <c r="Q547" s="587"/>
      <c r="R547" s="590" t="s">
        <v>71</v>
      </c>
      <c r="S547" s="587"/>
      <c r="T547" s="590" t="s">
        <v>743</v>
      </c>
      <c r="U547" s="587"/>
      <c r="V547" s="590" t="s">
        <v>71</v>
      </c>
      <c r="W547" s="587"/>
      <c r="X547" s="590" t="s">
        <v>560</v>
      </c>
      <c r="Y547" s="590" t="s">
        <v>763</v>
      </c>
      <c r="Z547" s="589" t="str">
        <f t="shared" si="184"/>
        <v/>
      </c>
      <c r="AA547" s="594" t="s">
        <v>127</v>
      </c>
      <c r="AB547" s="598" t="str">
        <f t="shared" si="185"/>
        <v/>
      </c>
      <c r="AC547" s="603" t="str">
        <f>IFERROR(ROUNDDOWN(ROUNDDOWN(ROUND(L547*VLOOKUP(K547,'【参考】数式用'!$A$2:$M$57,MATCH("処遇改善加算Ⅳ",'【参考】数式用'!$G$3:$M$3,0)+6,0),0)*M547,0)*Z547*0.5,0),"")</f>
        <v/>
      </c>
      <c r="AD547" s="609"/>
      <c r="AE547" s="617"/>
      <c r="AF547" s="617"/>
      <c r="AG547" s="623"/>
      <c r="AH547" s="627"/>
      <c r="AI547" s="708"/>
      <c r="AJ547" s="634"/>
      <c r="AK547" s="648" t="str">
        <f t="shared" si="186"/>
        <v/>
      </c>
      <c r="AL547" s="651" t="str">
        <f t="shared" si="187"/>
        <v/>
      </c>
      <c r="AM547" s="654"/>
      <c r="AN547" s="657" t="str">
        <f>IFERROR(VLOOKUP(K547,'【参考】数式用'!$A$2:$N$57,14,FALSE),"")</f>
        <v/>
      </c>
      <c r="AO547" s="657" t="str">
        <f t="shared" si="188"/>
        <v/>
      </c>
      <c r="AP547" s="711" t="str">
        <f t="shared" si="189"/>
        <v/>
      </c>
      <c r="AQ547" s="711" t="str">
        <f t="shared" si="190"/>
        <v>キャリアパス要件Ⅰ・Ⅱ_</v>
      </c>
      <c r="AR547" s="662" t="str">
        <f t="shared" si="191"/>
        <v>入力済</v>
      </c>
      <c r="AS547" s="657" t="str">
        <f t="shared" si="192"/>
        <v/>
      </c>
      <c r="AT547" s="662" t="str">
        <f t="shared" si="193"/>
        <v>入力済</v>
      </c>
      <c r="AU547" s="662" t="str">
        <f t="shared" si="194"/>
        <v/>
      </c>
      <c r="AV547" s="662" t="str">
        <f t="shared" si="195"/>
        <v/>
      </c>
      <c r="AW547" s="657" t="str">
        <f t="shared" si="196"/>
        <v/>
      </c>
      <c r="AX547" s="657" t="str">
        <f t="shared" si="197"/>
        <v>入力済</v>
      </c>
      <c r="AY547" s="662" t="str">
        <f>IFERROR(VLOOKUP(K547,'【参考】数式用'!$AR$3:$AS$49,2,FALSE),"")</f>
        <v/>
      </c>
      <c r="AZ547" s="657" t="str">
        <f t="shared" si="198"/>
        <v/>
      </c>
      <c r="BA547" s="657" t="str">
        <f t="shared" si="199"/>
        <v>入力済</v>
      </c>
      <c r="BB547" s="662" t="str">
        <f>IFERROR(VLOOKUP(K547,'【参考】数式用'!$AX$3:$AY$56,2,FALSE),"")</f>
        <v/>
      </c>
      <c r="BC547" s="657" t="str">
        <f t="shared" si="200"/>
        <v/>
      </c>
      <c r="BD547" s="657" t="str">
        <f t="shared" si="201"/>
        <v>入力済</v>
      </c>
      <c r="BE547" s="657" t="str">
        <f t="shared" si="202"/>
        <v/>
      </c>
      <c r="BF547" s="657" t="str">
        <f t="shared" si="203"/>
        <v/>
      </c>
      <c r="BG547" s="657" t="str">
        <f t="shared" si="204"/>
        <v/>
      </c>
      <c r="BH547" s="657" t="str">
        <f t="shared" si="205"/>
        <v/>
      </c>
      <c r="BI547" s="657" t="str">
        <f t="shared" si="206"/>
        <v/>
      </c>
      <c r="BM547" s="681" t="e">
        <f>VLOOKUP(K547,'【参考】数式用'!$A$2:$O$57,15,FALSE)</f>
        <v>#N/A</v>
      </c>
    </row>
    <row r="548" spans="1:65" ht="109.9" customHeight="1">
      <c r="A548" s="506">
        <v>537</v>
      </c>
      <c r="B548" s="517" t="str">
        <f>IF(基本情報入力シート!B576="","",基本情報入力シート!B576)</f>
        <v/>
      </c>
      <c r="C548" s="523"/>
      <c r="D548" s="523"/>
      <c r="E548" s="523"/>
      <c r="F548" s="530"/>
      <c r="G548" s="536" t="str">
        <f>IF(基本情報入力シート!L576="","",基本情報入力シート!L576)</f>
        <v/>
      </c>
      <c r="H548" s="536" t="str">
        <f>IF(基本情報入力シート!Q576="","",基本情報入力シート!Q576)</f>
        <v/>
      </c>
      <c r="I548" s="536" t="str">
        <f>IF(基本情報入力シート!V576="","",基本情報入力シート!V576)</f>
        <v/>
      </c>
      <c r="J548" s="536" t="str">
        <f>IF(基本情報入力シート!W576="","",基本情報入力シート!W576)</f>
        <v/>
      </c>
      <c r="K548" s="536" t="str">
        <f>IF(基本情報入力シート!Z576="","",基本情報入力シート!Z576)</f>
        <v/>
      </c>
      <c r="L548" s="555" t="str">
        <f>IF(基本情報入力シート!AF576=0,"",基本情報入力シート!AF576)</f>
        <v/>
      </c>
      <c r="M548" s="563" t="str">
        <f>IF(AND(基本情報入力シート!AG576="",基本情報入力シート!AG576=""),"",基本情報入力シート!AG576)</f>
        <v/>
      </c>
      <c r="N548" s="570"/>
      <c r="O548" s="575" t="str">
        <f>IFERROR(VLOOKUP(K548,'【参考】数式用'!$A$2:$M$57,MATCH(N548,'【参考】数式用'!$G$3:$M$3,0)+6,0),"")</f>
        <v/>
      </c>
      <c r="P548" s="583" t="s">
        <v>549</v>
      </c>
      <c r="Q548" s="587"/>
      <c r="R548" s="590" t="s">
        <v>71</v>
      </c>
      <c r="S548" s="587"/>
      <c r="T548" s="590" t="s">
        <v>743</v>
      </c>
      <c r="U548" s="587"/>
      <c r="V548" s="590" t="s">
        <v>71</v>
      </c>
      <c r="W548" s="587"/>
      <c r="X548" s="590" t="s">
        <v>560</v>
      </c>
      <c r="Y548" s="590" t="s">
        <v>763</v>
      </c>
      <c r="Z548" s="589" t="str">
        <f t="shared" si="184"/>
        <v/>
      </c>
      <c r="AA548" s="594" t="s">
        <v>127</v>
      </c>
      <c r="AB548" s="598" t="str">
        <f t="shared" si="185"/>
        <v/>
      </c>
      <c r="AC548" s="603" t="str">
        <f>IFERROR(ROUNDDOWN(ROUNDDOWN(ROUND(L548*VLOOKUP(K548,'【参考】数式用'!$A$2:$M$57,MATCH("処遇改善加算Ⅳ",'【参考】数式用'!$G$3:$M$3,0)+6,0),0)*M548,0)*Z548*0.5,0),"")</f>
        <v/>
      </c>
      <c r="AD548" s="609"/>
      <c r="AE548" s="617"/>
      <c r="AF548" s="617"/>
      <c r="AG548" s="623"/>
      <c r="AH548" s="627"/>
      <c r="AI548" s="708"/>
      <c r="AJ548" s="634"/>
      <c r="AK548" s="648" t="str">
        <f t="shared" si="186"/>
        <v/>
      </c>
      <c r="AL548" s="651" t="str">
        <f t="shared" si="187"/>
        <v/>
      </c>
      <c r="AM548" s="654"/>
      <c r="AN548" s="657" t="str">
        <f>IFERROR(VLOOKUP(K548,'【参考】数式用'!$A$2:$N$57,14,FALSE),"")</f>
        <v/>
      </c>
      <c r="AO548" s="657" t="str">
        <f t="shared" si="188"/>
        <v/>
      </c>
      <c r="AP548" s="711" t="str">
        <f t="shared" si="189"/>
        <v/>
      </c>
      <c r="AQ548" s="711" t="str">
        <f t="shared" si="190"/>
        <v>キャリアパス要件Ⅰ・Ⅱ_</v>
      </c>
      <c r="AR548" s="662" t="str">
        <f t="shared" si="191"/>
        <v>入力済</v>
      </c>
      <c r="AS548" s="657" t="str">
        <f t="shared" si="192"/>
        <v/>
      </c>
      <c r="AT548" s="662" t="str">
        <f t="shared" si="193"/>
        <v>入力済</v>
      </c>
      <c r="AU548" s="662" t="str">
        <f t="shared" si="194"/>
        <v/>
      </c>
      <c r="AV548" s="662" t="str">
        <f t="shared" si="195"/>
        <v/>
      </c>
      <c r="AW548" s="657" t="str">
        <f t="shared" si="196"/>
        <v/>
      </c>
      <c r="AX548" s="657" t="str">
        <f t="shared" si="197"/>
        <v>入力済</v>
      </c>
      <c r="AY548" s="662" t="str">
        <f>IFERROR(VLOOKUP(K548,'【参考】数式用'!$AR$3:$AS$49,2,FALSE),"")</f>
        <v/>
      </c>
      <c r="AZ548" s="657" t="str">
        <f t="shared" si="198"/>
        <v/>
      </c>
      <c r="BA548" s="657" t="str">
        <f t="shared" si="199"/>
        <v>入力済</v>
      </c>
      <c r="BB548" s="662" t="str">
        <f>IFERROR(VLOOKUP(K548,'【参考】数式用'!$AX$3:$AY$56,2,FALSE),"")</f>
        <v/>
      </c>
      <c r="BC548" s="657" t="str">
        <f t="shared" si="200"/>
        <v/>
      </c>
      <c r="BD548" s="657" t="str">
        <f t="shared" si="201"/>
        <v>入力済</v>
      </c>
      <c r="BE548" s="657" t="str">
        <f t="shared" si="202"/>
        <v/>
      </c>
      <c r="BF548" s="657" t="str">
        <f t="shared" si="203"/>
        <v/>
      </c>
      <c r="BG548" s="657" t="str">
        <f t="shared" si="204"/>
        <v/>
      </c>
      <c r="BH548" s="657" t="str">
        <f t="shared" si="205"/>
        <v/>
      </c>
      <c r="BI548" s="657" t="str">
        <f t="shared" si="206"/>
        <v/>
      </c>
      <c r="BM548" s="681" t="e">
        <f>VLOOKUP(K548,'【参考】数式用'!$A$2:$O$57,15,FALSE)</f>
        <v>#N/A</v>
      </c>
    </row>
    <row r="549" spans="1:65" ht="109.9" customHeight="1">
      <c r="A549" s="506">
        <v>538</v>
      </c>
      <c r="B549" s="517" t="str">
        <f>IF(基本情報入力シート!B577="","",基本情報入力シート!B577)</f>
        <v/>
      </c>
      <c r="C549" s="523"/>
      <c r="D549" s="523"/>
      <c r="E549" s="523"/>
      <c r="F549" s="530"/>
      <c r="G549" s="536" t="str">
        <f>IF(基本情報入力シート!L577="","",基本情報入力シート!L577)</f>
        <v/>
      </c>
      <c r="H549" s="536" t="str">
        <f>IF(基本情報入力シート!Q577="","",基本情報入力シート!Q577)</f>
        <v/>
      </c>
      <c r="I549" s="536" t="str">
        <f>IF(基本情報入力シート!V577="","",基本情報入力シート!V577)</f>
        <v/>
      </c>
      <c r="J549" s="536" t="str">
        <f>IF(基本情報入力シート!W577="","",基本情報入力シート!W577)</f>
        <v/>
      </c>
      <c r="K549" s="536" t="str">
        <f>IF(基本情報入力シート!Z577="","",基本情報入力シート!Z577)</f>
        <v/>
      </c>
      <c r="L549" s="555" t="str">
        <f>IF(基本情報入力シート!AF577=0,"",基本情報入力シート!AF577)</f>
        <v/>
      </c>
      <c r="M549" s="563" t="str">
        <f>IF(AND(基本情報入力シート!AG577="",基本情報入力シート!AG577=""),"",基本情報入力シート!AG577)</f>
        <v/>
      </c>
      <c r="N549" s="570"/>
      <c r="O549" s="575" t="str">
        <f>IFERROR(VLOOKUP(K549,'【参考】数式用'!$A$2:$M$57,MATCH(N549,'【参考】数式用'!$G$3:$M$3,0)+6,0),"")</f>
        <v/>
      </c>
      <c r="P549" s="583" t="s">
        <v>549</v>
      </c>
      <c r="Q549" s="587"/>
      <c r="R549" s="590" t="s">
        <v>71</v>
      </c>
      <c r="S549" s="587"/>
      <c r="T549" s="590" t="s">
        <v>743</v>
      </c>
      <c r="U549" s="587"/>
      <c r="V549" s="590" t="s">
        <v>71</v>
      </c>
      <c r="W549" s="587"/>
      <c r="X549" s="590" t="s">
        <v>560</v>
      </c>
      <c r="Y549" s="590" t="s">
        <v>763</v>
      </c>
      <c r="Z549" s="589" t="str">
        <f t="shared" si="184"/>
        <v/>
      </c>
      <c r="AA549" s="594" t="s">
        <v>127</v>
      </c>
      <c r="AB549" s="598" t="str">
        <f t="shared" si="185"/>
        <v/>
      </c>
      <c r="AC549" s="603" t="str">
        <f>IFERROR(ROUNDDOWN(ROUNDDOWN(ROUND(L549*VLOOKUP(K549,'【参考】数式用'!$A$2:$M$57,MATCH("処遇改善加算Ⅳ",'【参考】数式用'!$G$3:$M$3,0)+6,0),0)*M549,0)*Z549*0.5,0),"")</f>
        <v/>
      </c>
      <c r="AD549" s="609"/>
      <c r="AE549" s="617"/>
      <c r="AF549" s="617"/>
      <c r="AG549" s="623"/>
      <c r="AH549" s="627"/>
      <c r="AI549" s="708"/>
      <c r="AJ549" s="634"/>
      <c r="AK549" s="648" t="str">
        <f t="shared" si="186"/>
        <v/>
      </c>
      <c r="AL549" s="651" t="str">
        <f t="shared" si="187"/>
        <v/>
      </c>
      <c r="AM549" s="654"/>
      <c r="AN549" s="657" t="str">
        <f>IFERROR(VLOOKUP(K549,'【参考】数式用'!$A$2:$N$57,14,FALSE),"")</f>
        <v/>
      </c>
      <c r="AO549" s="657" t="str">
        <f t="shared" si="188"/>
        <v/>
      </c>
      <c r="AP549" s="711" t="str">
        <f t="shared" si="189"/>
        <v/>
      </c>
      <c r="AQ549" s="711" t="str">
        <f t="shared" si="190"/>
        <v>キャリアパス要件Ⅰ・Ⅱ_</v>
      </c>
      <c r="AR549" s="662" t="str">
        <f t="shared" si="191"/>
        <v>入力済</v>
      </c>
      <c r="AS549" s="657" t="str">
        <f t="shared" si="192"/>
        <v/>
      </c>
      <c r="AT549" s="662" t="str">
        <f t="shared" si="193"/>
        <v>入力済</v>
      </c>
      <c r="AU549" s="662" t="str">
        <f t="shared" si="194"/>
        <v/>
      </c>
      <c r="AV549" s="662" t="str">
        <f t="shared" si="195"/>
        <v/>
      </c>
      <c r="AW549" s="657" t="str">
        <f t="shared" si="196"/>
        <v/>
      </c>
      <c r="AX549" s="657" t="str">
        <f t="shared" si="197"/>
        <v>入力済</v>
      </c>
      <c r="AY549" s="662" t="str">
        <f>IFERROR(VLOOKUP(K549,'【参考】数式用'!$AR$3:$AS$49,2,FALSE),"")</f>
        <v/>
      </c>
      <c r="AZ549" s="657" t="str">
        <f t="shared" si="198"/>
        <v/>
      </c>
      <c r="BA549" s="657" t="str">
        <f t="shared" si="199"/>
        <v>入力済</v>
      </c>
      <c r="BB549" s="662" t="str">
        <f>IFERROR(VLOOKUP(K549,'【参考】数式用'!$AX$3:$AY$56,2,FALSE),"")</f>
        <v/>
      </c>
      <c r="BC549" s="657" t="str">
        <f t="shared" si="200"/>
        <v/>
      </c>
      <c r="BD549" s="657" t="str">
        <f t="shared" si="201"/>
        <v>入力済</v>
      </c>
      <c r="BE549" s="657" t="str">
        <f t="shared" si="202"/>
        <v/>
      </c>
      <c r="BF549" s="657" t="str">
        <f t="shared" si="203"/>
        <v/>
      </c>
      <c r="BG549" s="657" t="str">
        <f t="shared" si="204"/>
        <v/>
      </c>
      <c r="BH549" s="657" t="str">
        <f t="shared" si="205"/>
        <v/>
      </c>
      <c r="BI549" s="657" t="str">
        <f t="shared" si="206"/>
        <v/>
      </c>
      <c r="BM549" s="681" t="e">
        <f>VLOOKUP(K549,'【参考】数式用'!$A$2:$O$57,15,FALSE)</f>
        <v>#N/A</v>
      </c>
    </row>
    <row r="550" spans="1:65" ht="109.9" customHeight="1">
      <c r="A550" s="506">
        <v>539</v>
      </c>
      <c r="B550" s="517" t="str">
        <f>IF(基本情報入力シート!B578="","",基本情報入力シート!B578)</f>
        <v/>
      </c>
      <c r="C550" s="523"/>
      <c r="D550" s="523"/>
      <c r="E550" s="523"/>
      <c r="F550" s="530"/>
      <c r="G550" s="536" t="str">
        <f>IF(基本情報入力シート!L578="","",基本情報入力シート!L578)</f>
        <v/>
      </c>
      <c r="H550" s="536" t="str">
        <f>IF(基本情報入力シート!Q578="","",基本情報入力シート!Q578)</f>
        <v/>
      </c>
      <c r="I550" s="536" t="str">
        <f>IF(基本情報入力シート!V578="","",基本情報入力シート!V578)</f>
        <v/>
      </c>
      <c r="J550" s="536" t="str">
        <f>IF(基本情報入力シート!W578="","",基本情報入力シート!W578)</f>
        <v/>
      </c>
      <c r="K550" s="536" t="str">
        <f>IF(基本情報入力シート!Z578="","",基本情報入力シート!Z578)</f>
        <v/>
      </c>
      <c r="L550" s="555" t="str">
        <f>IF(基本情報入力シート!AF578=0,"",基本情報入力シート!AF578)</f>
        <v/>
      </c>
      <c r="M550" s="563" t="str">
        <f>IF(AND(基本情報入力シート!AG578="",基本情報入力シート!AG578=""),"",基本情報入力シート!AG578)</f>
        <v/>
      </c>
      <c r="N550" s="570"/>
      <c r="O550" s="575" t="str">
        <f>IFERROR(VLOOKUP(K550,'【参考】数式用'!$A$2:$M$57,MATCH(N550,'【参考】数式用'!$G$3:$M$3,0)+6,0),"")</f>
        <v/>
      </c>
      <c r="P550" s="583" t="s">
        <v>549</v>
      </c>
      <c r="Q550" s="587"/>
      <c r="R550" s="590" t="s">
        <v>71</v>
      </c>
      <c r="S550" s="587"/>
      <c r="T550" s="590" t="s">
        <v>743</v>
      </c>
      <c r="U550" s="587"/>
      <c r="V550" s="590" t="s">
        <v>71</v>
      </c>
      <c r="W550" s="587"/>
      <c r="X550" s="590" t="s">
        <v>560</v>
      </c>
      <c r="Y550" s="590" t="s">
        <v>763</v>
      </c>
      <c r="Z550" s="589" t="str">
        <f t="shared" si="184"/>
        <v/>
      </c>
      <c r="AA550" s="594" t="s">
        <v>127</v>
      </c>
      <c r="AB550" s="598" t="str">
        <f t="shared" si="185"/>
        <v/>
      </c>
      <c r="AC550" s="603" t="str">
        <f>IFERROR(ROUNDDOWN(ROUNDDOWN(ROUND(L550*VLOOKUP(K550,'【参考】数式用'!$A$2:$M$57,MATCH("処遇改善加算Ⅳ",'【参考】数式用'!$G$3:$M$3,0)+6,0),0)*M550,0)*Z550*0.5,0),"")</f>
        <v/>
      </c>
      <c r="AD550" s="609"/>
      <c r="AE550" s="617"/>
      <c r="AF550" s="617"/>
      <c r="AG550" s="623"/>
      <c r="AH550" s="627"/>
      <c r="AI550" s="708"/>
      <c r="AJ550" s="634"/>
      <c r="AK550" s="648" t="str">
        <f t="shared" si="186"/>
        <v/>
      </c>
      <c r="AL550" s="651" t="str">
        <f t="shared" si="187"/>
        <v/>
      </c>
      <c r="AM550" s="654"/>
      <c r="AN550" s="657" t="str">
        <f>IFERROR(VLOOKUP(K550,'【参考】数式用'!$A$2:$N$57,14,FALSE),"")</f>
        <v/>
      </c>
      <c r="AO550" s="657" t="str">
        <f t="shared" si="188"/>
        <v/>
      </c>
      <c r="AP550" s="711" t="str">
        <f t="shared" si="189"/>
        <v/>
      </c>
      <c r="AQ550" s="711" t="str">
        <f t="shared" si="190"/>
        <v>キャリアパス要件Ⅰ・Ⅱ_</v>
      </c>
      <c r="AR550" s="662" t="str">
        <f t="shared" si="191"/>
        <v>入力済</v>
      </c>
      <c r="AS550" s="657" t="str">
        <f t="shared" si="192"/>
        <v/>
      </c>
      <c r="AT550" s="662" t="str">
        <f t="shared" si="193"/>
        <v>入力済</v>
      </c>
      <c r="AU550" s="662" t="str">
        <f t="shared" si="194"/>
        <v/>
      </c>
      <c r="AV550" s="662" t="str">
        <f t="shared" si="195"/>
        <v/>
      </c>
      <c r="AW550" s="657" t="str">
        <f t="shared" si="196"/>
        <v/>
      </c>
      <c r="AX550" s="657" t="str">
        <f t="shared" si="197"/>
        <v>入力済</v>
      </c>
      <c r="AY550" s="662" t="str">
        <f>IFERROR(VLOOKUP(K550,'【参考】数式用'!$AR$3:$AS$49,2,FALSE),"")</f>
        <v/>
      </c>
      <c r="AZ550" s="657" t="str">
        <f t="shared" si="198"/>
        <v/>
      </c>
      <c r="BA550" s="657" t="str">
        <f t="shared" si="199"/>
        <v>入力済</v>
      </c>
      <c r="BB550" s="662" t="str">
        <f>IFERROR(VLOOKUP(K550,'【参考】数式用'!$AX$3:$AY$56,2,FALSE),"")</f>
        <v/>
      </c>
      <c r="BC550" s="657" t="str">
        <f t="shared" si="200"/>
        <v/>
      </c>
      <c r="BD550" s="657" t="str">
        <f t="shared" si="201"/>
        <v>入力済</v>
      </c>
      <c r="BE550" s="657" t="str">
        <f t="shared" si="202"/>
        <v/>
      </c>
      <c r="BF550" s="657" t="str">
        <f t="shared" si="203"/>
        <v/>
      </c>
      <c r="BG550" s="657" t="str">
        <f t="shared" si="204"/>
        <v/>
      </c>
      <c r="BH550" s="657" t="str">
        <f t="shared" si="205"/>
        <v/>
      </c>
      <c r="BI550" s="657" t="str">
        <f t="shared" si="206"/>
        <v/>
      </c>
      <c r="BM550" s="681" t="e">
        <f>VLOOKUP(K550,'【参考】数式用'!$A$2:$O$57,15,FALSE)</f>
        <v>#N/A</v>
      </c>
    </row>
    <row r="551" spans="1:65" ht="109.9" customHeight="1">
      <c r="A551" s="506">
        <v>540</v>
      </c>
      <c r="B551" s="517" t="str">
        <f>IF(基本情報入力シート!B579="","",基本情報入力シート!B579)</f>
        <v/>
      </c>
      <c r="C551" s="523"/>
      <c r="D551" s="523"/>
      <c r="E551" s="523"/>
      <c r="F551" s="530"/>
      <c r="G551" s="536" t="str">
        <f>IF(基本情報入力シート!L579="","",基本情報入力シート!L579)</f>
        <v/>
      </c>
      <c r="H551" s="536" t="str">
        <f>IF(基本情報入力シート!Q579="","",基本情報入力シート!Q579)</f>
        <v/>
      </c>
      <c r="I551" s="536" t="str">
        <f>IF(基本情報入力シート!V579="","",基本情報入力シート!V579)</f>
        <v/>
      </c>
      <c r="J551" s="536" t="str">
        <f>IF(基本情報入力シート!W579="","",基本情報入力シート!W579)</f>
        <v/>
      </c>
      <c r="K551" s="536" t="str">
        <f>IF(基本情報入力シート!Z579="","",基本情報入力シート!Z579)</f>
        <v/>
      </c>
      <c r="L551" s="555" t="str">
        <f>IF(基本情報入力シート!AF579=0,"",基本情報入力シート!AF579)</f>
        <v/>
      </c>
      <c r="M551" s="563" t="str">
        <f>IF(AND(基本情報入力シート!AG579="",基本情報入力シート!AG579=""),"",基本情報入力シート!AG579)</f>
        <v/>
      </c>
      <c r="N551" s="570"/>
      <c r="O551" s="575" t="str">
        <f>IFERROR(VLOOKUP(K551,'【参考】数式用'!$A$2:$M$57,MATCH(N551,'【参考】数式用'!$G$3:$M$3,0)+6,0),"")</f>
        <v/>
      </c>
      <c r="P551" s="583" t="s">
        <v>549</v>
      </c>
      <c r="Q551" s="587"/>
      <c r="R551" s="590" t="s">
        <v>71</v>
      </c>
      <c r="S551" s="587"/>
      <c r="T551" s="590" t="s">
        <v>743</v>
      </c>
      <c r="U551" s="587"/>
      <c r="V551" s="590" t="s">
        <v>71</v>
      </c>
      <c r="W551" s="587"/>
      <c r="X551" s="590" t="s">
        <v>560</v>
      </c>
      <c r="Y551" s="590" t="s">
        <v>763</v>
      </c>
      <c r="Z551" s="589" t="str">
        <f t="shared" si="184"/>
        <v/>
      </c>
      <c r="AA551" s="594" t="s">
        <v>127</v>
      </c>
      <c r="AB551" s="598" t="str">
        <f t="shared" si="185"/>
        <v/>
      </c>
      <c r="AC551" s="603" t="str">
        <f>IFERROR(ROUNDDOWN(ROUNDDOWN(ROUND(L551*VLOOKUP(K551,'【参考】数式用'!$A$2:$M$57,MATCH("処遇改善加算Ⅳ",'【参考】数式用'!$G$3:$M$3,0)+6,0),0)*M551,0)*Z551*0.5,0),"")</f>
        <v/>
      </c>
      <c r="AD551" s="609"/>
      <c r="AE551" s="617"/>
      <c r="AF551" s="617"/>
      <c r="AG551" s="623"/>
      <c r="AH551" s="627"/>
      <c r="AI551" s="708"/>
      <c r="AJ551" s="634"/>
      <c r="AK551" s="648" t="str">
        <f t="shared" si="186"/>
        <v/>
      </c>
      <c r="AL551" s="651" t="str">
        <f t="shared" si="187"/>
        <v/>
      </c>
      <c r="AM551" s="654"/>
      <c r="AN551" s="657" t="str">
        <f>IFERROR(VLOOKUP(K551,'【参考】数式用'!$A$2:$N$57,14,FALSE),"")</f>
        <v/>
      </c>
      <c r="AO551" s="657" t="str">
        <f t="shared" si="188"/>
        <v/>
      </c>
      <c r="AP551" s="711" t="str">
        <f t="shared" si="189"/>
        <v/>
      </c>
      <c r="AQ551" s="711" t="str">
        <f t="shared" si="190"/>
        <v>キャリアパス要件Ⅰ・Ⅱ_</v>
      </c>
      <c r="AR551" s="662" t="str">
        <f t="shared" si="191"/>
        <v>入力済</v>
      </c>
      <c r="AS551" s="657" t="str">
        <f t="shared" si="192"/>
        <v/>
      </c>
      <c r="AT551" s="662" t="str">
        <f t="shared" si="193"/>
        <v>入力済</v>
      </c>
      <c r="AU551" s="662" t="str">
        <f t="shared" si="194"/>
        <v/>
      </c>
      <c r="AV551" s="662" t="str">
        <f t="shared" si="195"/>
        <v/>
      </c>
      <c r="AW551" s="657" t="str">
        <f t="shared" si="196"/>
        <v/>
      </c>
      <c r="AX551" s="657" t="str">
        <f t="shared" si="197"/>
        <v>入力済</v>
      </c>
      <c r="AY551" s="662" t="str">
        <f>IFERROR(VLOOKUP(K551,'【参考】数式用'!$AR$3:$AS$49,2,FALSE),"")</f>
        <v/>
      </c>
      <c r="AZ551" s="657" t="str">
        <f t="shared" si="198"/>
        <v/>
      </c>
      <c r="BA551" s="657" t="str">
        <f t="shared" si="199"/>
        <v>入力済</v>
      </c>
      <c r="BB551" s="662" t="str">
        <f>IFERROR(VLOOKUP(K551,'【参考】数式用'!$AX$3:$AY$56,2,FALSE),"")</f>
        <v/>
      </c>
      <c r="BC551" s="657" t="str">
        <f t="shared" si="200"/>
        <v/>
      </c>
      <c r="BD551" s="657" t="str">
        <f t="shared" si="201"/>
        <v>入力済</v>
      </c>
      <c r="BE551" s="657" t="str">
        <f t="shared" si="202"/>
        <v/>
      </c>
      <c r="BF551" s="657" t="str">
        <f t="shared" si="203"/>
        <v/>
      </c>
      <c r="BG551" s="657" t="str">
        <f t="shared" si="204"/>
        <v/>
      </c>
      <c r="BH551" s="657" t="str">
        <f t="shared" si="205"/>
        <v/>
      </c>
      <c r="BI551" s="657" t="str">
        <f t="shared" si="206"/>
        <v/>
      </c>
      <c r="BM551" s="681" t="e">
        <f>VLOOKUP(K551,'【参考】数式用'!$A$2:$O$57,15,FALSE)</f>
        <v>#N/A</v>
      </c>
    </row>
    <row r="552" spans="1:65" ht="109.9" customHeight="1">
      <c r="A552" s="506">
        <v>541</v>
      </c>
      <c r="B552" s="517" t="str">
        <f>IF(基本情報入力シート!B580="","",基本情報入力シート!B580)</f>
        <v/>
      </c>
      <c r="C552" s="523"/>
      <c r="D552" s="523"/>
      <c r="E552" s="523"/>
      <c r="F552" s="530"/>
      <c r="G552" s="536" t="str">
        <f>IF(基本情報入力シート!L580="","",基本情報入力シート!L580)</f>
        <v/>
      </c>
      <c r="H552" s="536" t="str">
        <f>IF(基本情報入力シート!Q580="","",基本情報入力シート!Q580)</f>
        <v/>
      </c>
      <c r="I552" s="536" t="str">
        <f>IF(基本情報入力シート!V580="","",基本情報入力シート!V580)</f>
        <v/>
      </c>
      <c r="J552" s="536" t="str">
        <f>IF(基本情報入力シート!W580="","",基本情報入力シート!W580)</f>
        <v/>
      </c>
      <c r="K552" s="536" t="str">
        <f>IF(基本情報入力シート!Z580="","",基本情報入力シート!Z580)</f>
        <v/>
      </c>
      <c r="L552" s="555" t="str">
        <f>IF(基本情報入力シート!AF580=0,"",基本情報入力シート!AF580)</f>
        <v/>
      </c>
      <c r="M552" s="563" t="str">
        <f>IF(AND(基本情報入力シート!AG580="",基本情報入力シート!AG580=""),"",基本情報入力シート!AG580)</f>
        <v/>
      </c>
      <c r="N552" s="570"/>
      <c r="O552" s="575" t="str">
        <f>IFERROR(VLOOKUP(K552,'【参考】数式用'!$A$2:$M$57,MATCH(N552,'【参考】数式用'!$G$3:$M$3,0)+6,0),"")</f>
        <v/>
      </c>
      <c r="P552" s="583" t="s">
        <v>549</v>
      </c>
      <c r="Q552" s="587"/>
      <c r="R552" s="590" t="s">
        <v>71</v>
      </c>
      <c r="S552" s="587"/>
      <c r="T552" s="590" t="s">
        <v>743</v>
      </c>
      <c r="U552" s="587"/>
      <c r="V552" s="590" t="s">
        <v>71</v>
      </c>
      <c r="W552" s="587"/>
      <c r="X552" s="590" t="s">
        <v>560</v>
      </c>
      <c r="Y552" s="590" t="s">
        <v>763</v>
      </c>
      <c r="Z552" s="589" t="str">
        <f t="shared" si="184"/>
        <v/>
      </c>
      <c r="AA552" s="594" t="s">
        <v>127</v>
      </c>
      <c r="AB552" s="598" t="str">
        <f t="shared" si="185"/>
        <v/>
      </c>
      <c r="AC552" s="603" t="str">
        <f>IFERROR(ROUNDDOWN(ROUNDDOWN(ROUND(L552*VLOOKUP(K552,'【参考】数式用'!$A$2:$M$57,MATCH("処遇改善加算Ⅳ",'【参考】数式用'!$G$3:$M$3,0)+6,0),0)*M552,0)*Z552*0.5,0),"")</f>
        <v/>
      </c>
      <c r="AD552" s="609"/>
      <c r="AE552" s="617"/>
      <c r="AF552" s="617"/>
      <c r="AG552" s="623"/>
      <c r="AH552" s="627"/>
      <c r="AI552" s="708"/>
      <c r="AJ552" s="634"/>
      <c r="AK552" s="648" t="str">
        <f t="shared" si="186"/>
        <v/>
      </c>
      <c r="AL552" s="651" t="str">
        <f t="shared" si="187"/>
        <v/>
      </c>
      <c r="AM552" s="654"/>
      <c r="AN552" s="657" t="str">
        <f>IFERROR(VLOOKUP(K552,'【参考】数式用'!$A$2:$N$57,14,FALSE),"")</f>
        <v/>
      </c>
      <c r="AO552" s="657" t="str">
        <f t="shared" si="188"/>
        <v/>
      </c>
      <c r="AP552" s="711" t="str">
        <f t="shared" si="189"/>
        <v/>
      </c>
      <c r="AQ552" s="711" t="str">
        <f t="shared" si="190"/>
        <v>キャリアパス要件Ⅰ・Ⅱ_</v>
      </c>
      <c r="AR552" s="662" t="str">
        <f t="shared" si="191"/>
        <v>入力済</v>
      </c>
      <c r="AS552" s="657" t="str">
        <f t="shared" si="192"/>
        <v/>
      </c>
      <c r="AT552" s="662" t="str">
        <f t="shared" si="193"/>
        <v>入力済</v>
      </c>
      <c r="AU552" s="662" t="str">
        <f t="shared" si="194"/>
        <v/>
      </c>
      <c r="AV552" s="662" t="str">
        <f t="shared" si="195"/>
        <v/>
      </c>
      <c r="AW552" s="657" t="str">
        <f t="shared" si="196"/>
        <v/>
      </c>
      <c r="AX552" s="657" t="str">
        <f t="shared" si="197"/>
        <v>入力済</v>
      </c>
      <c r="AY552" s="662" t="str">
        <f>IFERROR(VLOOKUP(K552,'【参考】数式用'!$AR$3:$AS$49,2,FALSE),"")</f>
        <v/>
      </c>
      <c r="AZ552" s="657" t="str">
        <f t="shared" si="198"/>
        <v/>
      </c>
      <c r="BA552" s="657" t="str">
        <f t="shared" si="199"/>
        <v>入力済</v>
      </c>
      <c r="BB552" s="662" t="str">
        <f>IFERROR(VLOOKUP(K552,'【参考】数式用'!$AX$3:$AY$56,2,FALSE),"")</f>
        <v/>
      </c>
      <c r="BC552" s="657" t="str">
        <f t="shared" si="200"/>
        <v/>
      </c>
      <c r="BD552" s="657" t="str">
        <f t="shared" si="201"/>
        <v>入力済</v>
      </c>
      <c r="BE552" s="657" t="str">
        <f t="shared" si="202"/>
        <v/>
      </c>
      <c r="BF552" s="657" t="str">
        <f t="shared" si="203"/>
        <v/>
      </c>
      <c r="BG552" s="657" t="str">
        <f t="shared" si="204"/>
        <v/>
      </c>
      <c r="BH552" s="657" t="str">
        <f t="shared" si="205"/>
        <v/>
      </c>
      <c r="BI552" s="657" t="str">
        <f t="shared" si="206"/>
        <v/>
      </c>
      <c r="BM552" s="681" t="e">
        <f>VLOOKUP(K552,'【参考】数式用'!$A$2:$O$57,15,FALSE)</f>
        <v>#N/A</v>
      </c>
    </row>
    <row r="553" spans="1:65" ht="109.9" customHeight="1">
      <c r="A553" s="506">
        <v>542</v>
      </c>
      <c r="B553" s="517" t="str">
        <f>IF(基本情報入力シート!B581="","",基本情報入力シート!B581)</f>
        <v/>
      </c>
      <c r="C553" s="523"/>
      <c r="D553" s="523"/>
      <c r="E553" s="523"/>
      <c r="F553" s="530"/>
      <c r="G553" s="536" t="str">
        <f>IF(基本情報入力シート!L581="","",基本情報入力シート!L581)</f>
        <v/>
      </c>
      <c r="H553" s="536" t="str">
        <f>IF(基本情報入力シート!Q581="","",基本情報入力シート!Q581)</f>
        <v/>
      </c>
      <c r="I553" s="536" t="str">
        <f>IF(基本情報入力シート!V581="","",基本情報入力シート!V581)</f>
        <v/>
      </c>
      <c r="J553" s="536" t="str">
        <f>IF(基本情報入力シート!W581="","",基本情報入力シート!W581)</f>
        <v/>
      </c>
      <c r="K553" s="536" t="str">
        <f>IF(基本情報入力シート!Z581="","",基本情報入力シート!Z581)</f>
        <v/>
      </c>
      <c r="L553" s="555" t="str">
        <f>IF(基本情報入力シート!AF581=0,"",基本情報入力シート!AF581)</f>
        <v/>
      </c>
      <c r="M553" s="563" t="str">
        <f>IF(AND(基本情報入力シート!AG581="",基本情報入力シート!AG581=""),"",基本情報入力シート!AG581)</f>
        <v/>
      </c>
      <c r="N553" s="570"/>
      <c r="O553" s="575" t="str">
        <f>IFERROR(VLOOKUP(K553,'【参考】数式用'!$A$2:$M$57,MATCH(N553,'【参考】数式用'!$G$3:$M$3,0)+6,0),"")</f>
        <v/>
      </c>
      <c r="P553" s="583" t="s">
        <v>549</v>
      </c>
      <c r="Q553" s="587"/>
      <c r="R553" s="590" t="s">
        <v>71</v>
      </c>
      <c r="S553" s="587"/>
      <c r="T553" s="590" t="s">
        <v>743</v>
      </c>
      <c r="U553" s="587"/>
      <c r="V553" s="590" t="s">
        <v>71</v>
      </c>
      <c r="W553" s="587"/>
      <c r="X553" s="590" t="s">
        <v>560</v>
      </c>
      <c r="Y553" s="590" t="s">
        <v>763</v>
      </c>
      <c r="Z553" s="589" t="str">
        <f t="shared" si="184"/>
        <v/>
      </c>
      <c r="AA553" s="594" t="s">
        <v>127</v>
      </c>
      <c r="AB553" s="598" t="str">
        <f t="shared" si="185"/>
        <v/>
      </c>
      <c r="AC553" s="603" t="str">
        <f>IFERROR(ROUNDDOWN(ROUNDDOWN(ROUND(L553*VLOOKUP(K553,'【参考】数式用'!$A$2:$M$57,MATCH("処遇改善加算Ⅳ",'【参考】数式用'!$G$3:$M$3,0)+6,0),0)*M553,0)*Z553*0.5,0),"")</f>
        <v/>
      </c>
      <c r="AD553" s="609"/>
      <c r="AE553" s="617"/>
      <c r="AF553" s="617"/>
      <c r="AG553" s="623"/>
      <c r="AH553" s="627"/>
      <c r="AI553" s="708"/>
      <c r="AJ553" s="634"/>
      <c r="AK553" s="648" t="str">
        <f t="shared" si="186"/>
        <v/>
      </c>
      <c r="AL553" s="651" t="str">
        <f t="shared" si="187"/>
        <v/>
      </c>
      <c r="AM553" s="654"/>
      <c r="AN553" s="657" t="str">
        <f>IFERROR(VLOOKUP(K553,'【参考】数式用'!$A$2:$N$57,14,FALSE),"")</f>
        <v/>
      </c>
      <c r="AO553" s="657" t="str">
        <f t="shared" si="188"/>
        <v/>
      </c>
      <c r="AP553" s="711" t="str">
        <f t="shared" si="189"/>
        <v/>
      </c>
      <c r="AQ553" s="711" t="str">
        <f t="shared" si="190"/>
        <v>キャリアパス要件Ⅰ・Ⅱ_</v>
      </c>
      <c r="AR553" s="662" t="str">
        <f t="shared" si="191"/>
        <v>入力済</v>
      </c>
      <c r="AS553" s="657" t="str">
        <f t="shared" si="192"/>
        <v/>
      </c>
      <c r="AT553" s="662" t="str">
        <f t="shared" si="193"/>
        <v>入力済</v>
      </c>
      <c r="AU553" s="662" t="str">
        <f t="shared" si="194"/>
        <v/>
      </c>
      <c r="AV553" s="662" t="str">
        <f t="shared" si="195"/>
        <v/>
      </c>
      <c r="AW553" s="657" t="str">
        <f t="shared" si="196"/>
        <v/>
      </c>
      <c r="AX553" s="657" t="str">
        <f t="shared" si="197"/>
        <v>入力済</v>
      </c>
      <c r="AY553" s="662" t="str">
        <f>IFERROR(VLOOKUP(K553,'【参考】数式用'!$AR$3:$AS$49,2,FALSE),"")</f>
        <v/>
      </c>
      <c r="AZ553" s="657" t="str">
        <f t="shared" si="198"/>
        <v/>
      </c>
      <c r="BA553" s="657" t="str">
        <f t="shared" si="199"/>
        <v>入力済</v>
      </c>
      <c r="BB553" s="662" t="str">
        <f>IFERROR(VLOOKUP(K553,'【参考】数式用'!$AX$3:$AY$56,2,FALSE),"")</f>
        <v/>
      </c>
      <c r="BC553" s="657" t="str">
        <f t="shared" si="200"/>
        <v/>
      </c>
      <c r="BD553" s="657" t="str">
        <f t="shared" si="201"/>
        <v>入力済</v>
      </c>
      <c r="BE553" s="657" t="str">
        <f t="shared" si="202"/>
        <v/>
      </c>
      <c r="BF553" s="657" t="str">
        <f t="shared" si="203"/>
        <v/>
      </c>
      <c r="BG553" s="657" t="str">
        <f t="shared" si="204"/>
        <v/>
      </c>
      <c r="BH553" s="657" t="str">
        <f t="shared" si="205"/>
        <v/>
      </c>
      <c r="BI553" s="657" t="str">
        <f t="shared" si="206"/>
        <v/>
      </c>
      <c r="BM553" s="681" t="e">
        <f>VLOOKUP(K553,'【参考】数式用'!$A$2:$O$57,15,FALSE)</f>
        <v>#N/A</v>
      </c>
    </row>
    <row r="554" spans="1:65" ht="109.9" customHeight="1">
      <c r="A554" s="506">
        <v>543</v>
      </c>
      <c r="B554" s="517" t="str">
        <f>IF(基本情報入力シート!B582="","",基本情報入力シート!B582)</f>
        <v/>
      </c>
      <c r="C554" s="523"/>
      <c r="D554" s="523"/>
      <c r="E554" s="523"/>
      <c r="F554" s="530"/>
      <c r="G554" s="536" t="str">
        <f>IF(基本情報入力シート!L582="","",基本情報入力シート!L582)</f>
        <v/>
      </c>
      <c r="H554" s="536" t="str">
        <f>IF(基本情報入力シート!Q582="","",基本情報入力シート!Q582)</f>
        <v/>
      </c>
      <c r="I554" s="536" t="str">
        <f>IF(基本情報入力シート!V582="","",基本情報入力シート!V582)</f>
        <v/>
      </c>
      <c r="J554" s="536" t="str">
        <f>IF(基本情報入力シート!W582="","",基本情報入力シート!W582)</f>
        <v/>
      </c>
      <c r="K554" s="536" t="str">
        <f>IF(基本情報入力シート!Z582="","",基本情報入力シート!Z582)</f>
        <v/>
      </c>
      <c r="L554" s="555" t="str">
        <f>IF(基本情報入力シート!AF582=0,"",基本情報入力シート!AF582)</f>
        <v/>
      </c>
      <c r="M554" s="563" t="str">
        <f>IF(AND(基本情報入力シート!AG582="",基本情報入力シート!AG582=""),"",基本情報入力シート!AG582)</f>
        <v/>
      </c>
      <c r="N554" s="570"/>
      <c r="O554" s="575" t="str">
        <f>IFERROR(VLOOKUP(K554,'【参考】数式用'!$A$2:$M$57,MATCH(N554,'【参考】数式用'!$G$3:$M$3,0)+6,0),"")</f>
        <v/>
      </c>
      <c r="P554" s="583" t="s">
        <v>549</v>
      </c>
      <c r="Q554" s="587"/>
      <c r="R554" s="590" t="s">
        <v>71</v>
      </c>
      <c r="S554" s="587"/>
      <c r="T554" s="590" t="s">
        <v>743</v>
      </c>
      <c r="U554" s="587"/>
      <c r="V554" s="590" t="s">
        <v>71</v>
      </c>
      <c r="W554" s="587"/>
      <c r="X554" s="590" t="s">
        <v>560</v>
      </c>
      <c r="Y554" s="590" t="s">
        <v>763</v>
      </c>
      <c r="Z554" s="589" t="str">
        <f t="shared" si="184"/>
        <v/>
      </c>
      <c r="AA554" s="594" t="s">
        <v>127</v>
      </c>
      <c r="AB554" s="598" t="str">
        <f t="shared" si="185"/>
        <v/>
      </c>
      <c r="AC554" s="603" t="str">
        <f>IFERROR(ROUNDDOWN(ROUNDDOWN(ROUND(L554*VLOOKUP(K554,'【参考】数式用'!$A$2:$M$57,MATCH("処遇改善加算Ⅳ",'【参考】数式用'!$G$3:$M$3,0)+6,0),0)*M554,0)*Z554*0.5,0),"")</f>
        <v/>
      </c>
      <c r="AD554" s="609"/>
      <c r="AE554" s="617"/>
      <c r="AF554" s="617"/>
      <c r="AG554" s="623"/>
      <c r="AH554" s="627"/>
      <c r="AI554" s="708"/>
      <c r="AJ554" s="634"/>
      <c r="AK554" s="648" t="str">
        <f t="shared" si="186"/>
        <v/>
      </c>
      <c r="AL554" s="651" t="str">
        <f t="shared" si="187"/>
        <v/>
      </c>
      <c r="AM554" s="654"/>
      <c r="AN554" s="657" t="str">
        <f>IFERROR(VLOOKUP(K554,'【参考】数式用'!$A$2:$N$57,14,FALSE),"")</f>
        <v/>
      </c>
      <c r="AO554" s="657" t="str">
        <f t="shared" si="188"/>
        <v/>
      </c>
      <c r="AP554" s="711" t="str">
        <f t="shared" si="189"/>
        <v/>
      </c>
      <c r="AQ554" s="711" t="str">
        <f t="shared" si="190"/>
        <v>キャリアパス要件Ⅰ・Ⅱ_</v>
      </c>
      <c r="AR554" s="662" t="str">
        <f t="shared" si="191"/>
        <v>入力済</v>
      </c>
      <c r="AS554" s="657" t="str">
        <f t="shared" si="192"/>
        <v/>
      </c>
      <c r="AT554" s="662" t="str">
        <f t="shared" si="193"/>
        <v>入力済</v>
      </c>
      <c r="AU554" s="662" t="str">
        <f t="shared" si="194"/>
        <v/>
      </c>
      <c r="AV554" s="662" t="str">
        <f t="shared" si="195"/>
        <v/>
      </c>
      <c r="AW554" s="657" t="str">
        <f t="shared" si="196"/>
        <v/>
      </c>
      <c r="AX554" s="657" t="str">
        <f t="shared" si="197"/>
        <v>入力済</v>
      </c>
      <c r="AY554" s="662" t="str">
        <f>IFERROR(VLOOKUP(K554,'【参考】数式用'!$AR$3:$AS$49,2,FALSE),"")</f>
        <v/>
      </c>
      <c r="AZ554" s="657" t="str">
        <f t="shared" si="198"/>
        <v/>
      </c>
      <c r="BA554" s="657" t="str">
        <f t="shared" si="199"/>
        <v>入力済</v>
      </c>
      <c r="BB554" s="662" t="str">
        <f>IFERROR(VLOOKUP(K554,'【参考】数式用'!$AX$3:$AY$56,2,FALSE),"")</f>
        <v/>
      </c>
      <c r="BC554" s="657" t="str">
        <f t="shared" si="200"/>
        <v/>
      </c>
      <c r="BD554" s="657" t="str">
        <f t="shared" si="201"/>
        <v>入力済</v>
      </c>
      <c r="BE554" s="657" t="str">
        <f t="shared" si="202"/>
        <v/>
      </c>
      <c r="BF554" s="657" t="str">
        <f t="shared" si="203"/>
        <v/>
      </c>
      <c r="BG554" s="657" t="str">
        <f t="shared" si="204"/>
        <v/>
      </c>
      <c r="BH554" s="657" t="str">
        <f t="shared" si="205"/>
        <v/>
      </c>
      <c r="BI554" s="657" t="str">
        <f t="shared" si="206"/>
        <v/>
      </c>
      <c r="BM554" s="681" t="e">
        <f>VLOOKUP(K554,'【参考】数式用'!$A$2:$O$57,15,FALSE)</f>
        <v>#N/A</v>
      </c>
    </row>
    <row r="555" spans="1:65" ht="109.9" customHeight="1">
      <c r="A555" s="506">
        <v>544</v>
      </c>
      <c r="B555" s="517" t="str">
        <f>IF(基本情報入力シート!B583="","",基本情報入力シート!B583)</f>
        <v/>
      </c>
      <c r="C555" s="523"/>
      <c r="D555" s="523"/>
      <c r="E555" s="523"/>
      <c r="F555" s="530"/>
      <c r="G555" s="536" t="str">
        <f>IF(基本情報入力シート!L583="","",基本情報入力シート!L583)</f>
        <v/>
      </c>
      <c r="H555" s="536" t="str">
        <f>IF(基本情報入力シート!Q583="","",基本情報入力シート!Q583)</f>
        <v/>
      </c>
      <c r="I555" s="536" t="str">
        <f>IF(基本情報入力シート!V583="","",基本情報入力シート!V583)</f>
        <v/>
      </c>
      <c r="J555" s="536" t="str">
        <f>IF(基本情報入力シート!W583="","",基本情報入力シート!W583)</f>
        <v/>
      </c>
      <c r="K555" s="536" t="str">
        <f>IF(基本情報入力シート!Z583="","",基本情報入力シート!Z583)</f>
        <v/>
      </c>
      <c r="L555" s="555" t="str">
        <f>IF(基本情報入力シート!AF583=0,"",基本情報入力シート!AF583)</f>
        <v/>
      </c>
      <c r="M555" s="563" t="str">
        <f>IF(AND(基本情報入力シート!AG583="",基本情報入力シート!AG583=""),"",基本情報入力シート!AG583)</f>
        <v/>
      </c>
      <c r="N555" s="570"/>
      <c r="O555" s="575" t="str">
        <f>IFERROR(VLOOKUP(K555,'【参考】数式用'!$A$2:$M$57,MATCH(N555,'【参考】数式用'!$G$3:$M$3,0)+6,0),"")</f>
        <v/>
      </c>
      <c r="P555" s="583" t="s">
        <v>549</v>
      </c>
      <c r="Q555" s="587"/>
      <c r="R555" s="590" t="s">
        <v>71</v>
      </c>
      <c r="S555" s="587"/>
      <c r="T555" s="590" t="s">
        <v>743</v>
      </c>
      <c r="U555" s="587"/>
      <c r="V555" s="590" t="s">
        <v>71</v>
      </c>
      <c r="W555" s="587"/>
      <c r="X555" s="590" t="s">
        <v>560</v>
      </c>
      <c r="Y555" s="590" t="s">
        <v>763</v>
      </c>
      <c r="Z555" s="589" t="str">
        <f t="shared" si="184"/>
        <v/>
      </c>
      <c r="AA555" s="594" t="s">
        <v>127</v>
      </c>
      <c r="AB555" s="598" t="str">
        <f t="shared" si="185"/>
        <v/>
      </c>
      <c r="AC555" s="603" t="str">
        <f>IFERROR(ROUNDDOWN(ROUNDDOWN(ROUND(L555*VLOOKUP(K555,'【参考】数式用'!$A$2:$M$57,MATCH("処遇改善加算Ⅳ",'【参考】数式用'!$G$3:$M$3,0)+6,0),0)*M555,0)*Z555*0.5,0),"")</f>
        <v/>
      </c>
      <c r="AD555" s="609"/>
      <c r="AE555" s="617"/>
      <c r="AF555" s="617"/>
      <c r="AG555" s="623"/>
      <c r="AH555" s="627"/>
      <c r="AI555" s="708"/>
      <c r="AJ555" s="634"/>
      <c r="AK555" s="648" t="str">
        <f t="shared" si="186"/>
        <v/>
      </c>
      <c r="AL555" s="651" t="str">
        <f t="shared" si="187"/>
        <v/>
      </c>
      <c r="AM555" s="654"/>
      <c r="AN555" s="657" t="str">
        <f>IFERROR(VLOOKUP(K555,'【参考】数式用'!$A$2:$N$57,14,FALSE),"")</f>
        <v/>
      </c>
      <c r="AO555" s="657" t="str">
        <f t="shared" si="188"/>
        <v/>
      </c>
      <c r="AP555" s="711" t="str">
        <f t="shared" si="189"/>
        <v/>
      </c>
      <c r="AQ555" s="711" t="str">
        <f t="shared" si="190"/>
        <v>キャリアパス要件Ⅰ・Ⅱ_</v>
      </c>
      <c r="AR555" s="662" t="str">
        <f t="shared" si="191"/>
        <v>入力済</v>
      </c>
      <c r="AS555" s="657" t="str">
        <f t="shared" si="192"/>
        <v/>
      </c>
      <c r="AT555" s="662" t="str">
        <f t="shared" si="193"/>
        <v>入力済</v>
      </c>
      <c r="AU555" s="662" t="str">
        <f t="shared" si="194"/>
        <v/>
      </c>
      <c r="AV555" s="662" t="str">
        <f t="shared" si="195"/>
        <v/>
      </c>
      <c r="AW555" s="657" t="str">
        <f t="shared" si="196"/>
        <v/>
      </c>
      <c r="AX555" s="657" t="str">
        <f t="shared" si="197"/>
        <v>入力済</v>
      </c>
      <c r="AY555" s="662" t="str">
        <f>IFERROR(VLOOKUP(K555,'【参考】数式用'!$AR$3:$AS$49,2,FALSE),"")</f>
        <v/>
      </c>
      <c r="AZ555" s="657" t="str">
        <f t="shared" si="198"/>
        <v/>
      </c>
      <c r="BA555" s="657" t="str">
        <f t="shared" si="199"/>
        <v>入力済</v>
      </c>
      <c r="BB555" s="662" t="str">
        <f>IFERROR(VLOOKUP(K555,'【参考】数式用'!$AX$3:$AY$56,2,FALSE),"")</f>
        <v/>
      </c>
      <c r="BC555" s="657" t="str">
        <f t="shared" si="200"/>
        <v/>
      </c>
      <c r="BD555" s="657" t="str">
        <f t="shared" si="201"/>
        <v>入力済</v>
      </c>
      <c r="BE555" s="657" t="str">
        <f t="shared" si="202"/>
        <v/>
      </c>
      <c r="BF555" s="657" t="str">
        <f t="shared" si="203"/>
        <v/>
      </c>
      <c r="BG555" s="657" t="str">
        <f t="shared" si="204"/>
        <v/>
      </c>
      <c r="BH555" s="657" t="str">
        <f t="shared" si="205"/>
        <v/>
      </c>
      <c r="BI555" s="657" t="str">
        <f t="shared" si="206"/>
        <v/>
      </c>
      <c r="BM555" s="681" t="e">
        <f>VLOOKUP(K555,'【参考】数式用'!$A$2:$O$57,15,FALSE)</f>
        <v>#N/A</v>
      </c>
    </row>
    <row r="556" spans="1:65" ht="109.9" customHeight="1">
      <c r="A556" s="506">
        <v>545</v>
      </c>
      <c r="B556" s="517" t="str">
        <f>IF(基本情報入力シート!B584="","",基本情報入力シート!B584)</f>
        <v/>
      </c>
      <c r="C556" s="523"/>
      <c r="D556" s="523"/>
      <c r="E556" s="523"/>
      <c r="F556" s="530"/>
      <c r="G556" s="536" t="str">
        <f>IF(基本情報入力シート!L584="","",基本情報入力シート!L584)</f>
        <v/>
      </c>
      <c r="H556" s="536" t="str">
        <f>IF(基本情報入力シート!Q584="","",基本情報入力シート!Q584)</f>
        <v/>
      </c>
      <c r="I556" s="536" t="str">
        <f>IF(基本情報入力シート!V584="","",基本情報入力シート!V584)</f>
        <v/>
      </c>
      <c r="J556" s="536" t="str">
        <f>IF(基本情報入力シート!W584="","",基本情報入力シート!W584)</f>
        <v/>
      </c>
      <c r="K556" s="536" t="str">
        <f>IF(基本情報入力シート!Z584="","",基本情報入力シート!Z584)</f>
        <v/>
      </c>
      <c r="L556" s="555" t="str">
        <f>IF(基本情報入力シート!AF584=0,"",基本情報入力シート!AF584)</f>
        <v/>
      </c>
      <c r="M556" s="563" t="str">
        <f>IF(AND(基本情報入力シート!AG584="",基本情報入力シート!AG584=""),"",基本情報入力シート!AG584)</f>
        <v/>
      </c>
      <c r="N556" s="570"/>
      <c r="O556" s="575" t="str">
        <f>IFERROR(VLOOKUP(K556,'【参考】数式用'!$A$2:$M$57,MATCH(N556,'【参考】数式用'!$G$3:$M$3,0)+6,0),"")</f>
        <v/>
      </c>
      <c r="P556" s="583" t="s">
        <v>549</v>
      </c>
      <c r="Q556" s="587"/>
      <c r="R556" s="590" t="s">
        <v>71</v>
      </c>
      <c r="S556" s="587"/>
      <c r="T556" s="590" t="s">
        <v>743</v>
      </c>
      <c r="U556" s="587"/>
      <c r="V556" s="590" t="s">
        <v>71</v>
      </c>
      <c r="W556" s="587"/>
      <c r="X556" s="590" t="s">
        <v>560</v>
      </c>
      <c r="Y556" s="590" t="s">
        <v>763</v>
      </c>
      <c r="Z556" s="589" t="str">
        <f t="shared" si="184"/>
        <v/>
      </c>
      <c r="AA556" s="594" t="s">
        <v>127</v>
      </c>
      <c r="AB556" s="598" t="str">
        <f t="shared" si="185"/>
        <v/>
      </c>
      <c r="AC556" s="603" t="str">
        <f>IFERROR(ROUNDDOWN(ROUNDDOWN(ROUND(L556*VLOOKUP(K556,'【参考】数式用'!$A$2:$M$57,MATCH("処遇改善加算Ⅳ",'【参考】数式用'!$G$3:$M$3,0)+6,0),0)*M556,0)*Z556*0.5,0),"")</f>
        <v/>
      </c>
      <c r="AD556" s="609"/>
      <c r="AE556" s="617"/>
      <c r="AF556" s="617"/>
      <c r="AG556" s="623"/>
      <c r="AH556" s="627"/>
      <c r="AI556" s="708"/>
      <c r="AJ556" s="634"/>
      <c r="AK556" s="648" t="str">
        <f t="shared" si="186"/>
        <v/>
      </c>
      <c r="AL556" s="651" t="str">
        <f t="shared" si="187"/>
        <v/>
      </c>
      <c r="AM556" s="654"/>
      <c r="AN556" s="657" t="str">
        <f>IFERROR(VLOOKUP(K556,'【参考】数式用'!$A$2:$N$57,14,FALSE),"")</f>
        <v/>
      </c>
      <c r="AO556" s="657" t="str">
        <f t="shared" si="188"/>
        <v/>
      </c>
      <c r="AP556" s="711" t="str">
        <f t="shared" si="189"/>
        <v/>
      </c>
      <c r="AQ556" s="711" t="str">
        <f t="shared" si="190"/>
        <v>キャリアパス要件Ⅰ・Ⅱ_</v>
      </c>
      <c r="AR556" s="662" t="str">
        <f t="shared" si="191"/>
        <v>入力済</v>
      </c>
      <c r="AS556" s="657" t="str">
        <f t="shared" si="192"/>
        <v/>
      </c>
      <c r="AT556" s="662" t="str">
        <f t="shared" si="193"/>
        <v>入力済</v>
      </c>
      <c r="AU556" s="662" t="str">
        <f t="shared" si="194"/>
        <v/>
      </c>
      <c r="AV556" s="662" t="str">
        <f t="shared" si="195"/>
        <v/>
      </c>
      <c r="AW556" s="657" t="str">
        <f t="shared" si="196"/>
        <v/>
      </c>
      <c r="AX556" s="657" t="str">
        <f t="shared" si="197"/>
        <v>入力済</v>
      </c>
      <c r="AY556" s="662" t="str">
        <f>IFERROR(VLOOKUP(K556,'【参考】数式用'!$AR$3:$AS$49,2,FALSE),"")</f>
        <v/>
      </c>
      <c r="AZ556" s="657" t="str">
        <f t="shared" si="198"/>
        <v/>
      </c>
      <c r="BA556" s="657" t="str">
        <f t="shared" si="199"/>
        <v>入力済</v>
      </c>
      <c r="BB556" s="662" t="str">
        <f>IFERROR(VLOOKUP(K556,'【参考】数式用'!$AX$3:$AY$56,2,FALSE),"")</f>
        <v/>
      </c>
      <c r="BC556" s="657" t="str">
        <f t="shared" si="200"/>
        <v/>
      </c>
      <c r="BD556" s="657" t="str">
        <f t="shared" si="201"/>
        <v>入力済</v>
      </c>
      <c r="BE556" s="657" t="str">
        <f t="shared" si="202"/>
        <v/>
      </c>
      <c r="BF556" s="657" t="str">
        <f t="shared" si="203"/>
        <v/>
      </c>
      <c r="BG556" s="657" t="str">
        <f t="shared" si="204"/>
        <v/>
      </c>
      <c r="BH556" s="657" t="str">
        <f t="shared" si="205"/>
        <v/>
      </c>
      <c r="BI556" s="657" t="str">
        <f t="shared" si="206"/>
        <v/>
      </c>
      <c r="BM556" s="681" t="e">
        <f>VLOOKUP(K556,'【参考】数式用'!$A$2:$O$57,15,FALSE)</f>
        <v>#N/A</v>
      </c>
    </row>
    <row r="557" spans="1:65" ht="109.9" customHeight="1">
      <c r="A557" s="506">
        <v>546</v>
      </c>
      <c r="B557" s="517" t="str">
        <f>IF(基本情報入力シート!B585="","",基本情報入力シート!B585)</f>
        <v/>
      </c>
      <c r="C557" s="523"/>
      <c r="D557" s="523"/>
      <c r="E557" s="523"/>
      <c r="F557" s="530"/>
      <c r="G557" s="536" t="str">
        <f>IF(基本情報入力シート!L585="","",基本情報入力シート!L585)</f>
        <v/>
      </c>
      <c r="H557" s="536" t="str">
        <f>IF(基本情報入力シート!Q585="","",基本情報入力シート!Q585)</f>
        <v/>
      </c>
      <c r="I557" s="536" t="str">
        <f>IF(基本情報入力シート!V585="","",基本情報入力シート!V585)</f>
        <v/>
      </c>
      <c r="J557" s="536" t="str">
        <f>IF(基本情報入力シート!W585="","",基本情報入力シート!W585)</f>
        <v/>
      </c>
      <c r="K557" s="536" t="str">
        <f>IF(基本情報入力シート!Z585="","",基本情報入力シート!Z585)</f>
        <v/>
      </c>
      <c r="L557" s="555" t="str">
        <f>IF(基本情報入力シート!AF585=0,"",基本情報入力シート!AF585)</f>
        <v/>
      </c>
      <c r="M557" s="563" t="str">
        <f>IF(AND(基本情報入力シート!AG585="",基本情報入力シート!AG585=""),"",基本情報入力シート!AG585)</f>
        <v/>
      </c>
      <c r="N557" s="570"/>
      <c r="O557" s="575" t="str">
        <f>IFERROR(VLOOKUP(K557,'【参考】数式用'!$A$2:$M$57,MATCH(N557,'【参考】数式用'!$G$3:$M$3,0)+6,0),"")</f>
        <v/>
      </c>
      <c r="P557" s="583" t="s">
        <v>549</v>
      </c>
      <c r="Q557" s="587"/>
      <c r="R557" s="590" t="s">
        <v>71</v>
      </c>
      <c r="S557" s="587"/>
      <c r="T557" s="590" t="s">
        <v>743</v>
      </c>
      <c r="U557" s="587"/>
      <c r="V557" s="590" t="s">
        <v>71</v>
      </c>
      <c r="W557" s="587"/>
      <c r="X557" s="590" t="s">
        <v>560</v>
      </c>
      <c r="Y557" s="590" t="s">
        <v>763</v>
      </c>
      <c r="Z557" s="589" t="str">
        <f t="shared" si="184"/>
        <v/>
      </c>
      <c r="AA557" s="594" t="s">
        <v>127</v>
      </c>
      <c r="AB557" s="598" t="str">
        <f t="shared" si="185"/>
        <v/>
      </c>
      <c r="AC557" s="603" t="str">
        <f>IFERROR(ROUNDDOWN(ROUNDDOWN(ROUND(L557*VLOOKUP(K557,'【参考】数式用'!$A$2:$M$57,MATCH("処遇改善加算Ⅳ",'【参考】数式用'!$G$3:$M$3,0)+6,0),0)*M557,0)*Z557*0.5,0),"")</f>
        <v/>
      </c>
      <c r="AD557" s="609"/>
      <c r="AE557" s="617"/>
      <c r="AF557" s="617"/>
      <c r="AG557" s="623"/>
      <c r="AH557" s="627"/>
      <c r="AI557" s="708"/>
      <c r="AJ557" s="634"/>
      <c r="AK557" s="648" t="str">
        <f t="shared" si="186"/>
        <v/>
      </c>
      <c r="AL557" s="651" t="str">
        <f t="shared" si="187"/>
        <v/>
      </c>
      <c r="AM557" s="654"/>
      <c r="AN557" s="657" t="str">
        <f>IFERROR(VLOOKUP(K557,'【参考】数式用'!$A$2:$N$57,14,FALSE),"")</f>
        <v/>
      </c>
      <c r="AO557" s="657" t="str">
        <f t="shared" si="188"/>
        <v/>
      </c>
      <c r="AP557" s="711" t="str">
        <f t="shared" si="189"/>
        <v/>
      </c>
      <c r="AQ557" s="711" t="str">
        <f t="shared" si="190"/>
        <v>キャリアパス要件Ⅰ・Ⅱ_</v>
      </c>
      <c r="AR557" s="662" t="str">
        <f t="shared" si="191"/>
        <v>入力済</v>
      </c>
      <c r="AS557" s="657" t="str">
        <f t="shared" si="192"/>
        <v/>
      </c>
      <c r="AT557" s="662" t="str">
        <f t="shared" si="193"/>
        <v>入力済</v>
      </c>
      <c r="AU557" s="662" t="str">
        <f t="shared" si="194"/>
        <v/>
      </c>
      <c r="AV557" s="662" t="str">
        <f t="shared" si="195"/>
        <v/>
      </c>
      <c r="AW557" s="657" t="str">
        <f t="shared" si="196"/>
        <v/>
      </c>
      <c r="AX557" s="657" t="str">
        <f t="shared" si="197"/>
        <v>入力済</v>
      </c>
      <c r="AY557" s="662" t="str">
        <f>IFERROR(VLOOKUP(K557,'【参考】数式用'!$AR$3:$AS$49,2,FALSE),"")</f>
        <v/>
      </c>
      <c r="AZ557" s="657" t="str">
        <f t="shared" si="198"/>
        <v/>
      </c>
      <c r="BA557" s="657" t="str">
        <f t="shared" si="199"/>
        <v>入力済</v>
      </c>
      <c r="BB557" s="662" t="str">
        <f>IFERROR(VLOOKUP(K557,'【参考】数式用'!$AX$3:$AY$56,2,FALSE),"")</f>
        <v/>
      </c>
      <c r="BC557" s="657" t="str">
        <f t="shared" si="200"/>
        <v/>
      </c>
      <c r="BD557" s="657" t="str">
        <f t="shared" si="201"/>
        <v>入力済</v>
      </c>
      <c r="BE557" s="657" t="str">
        <f t="shared" si="202"/>
        <v/>
      </c>
      <c r="BF557" s="657" t="str">
        <f t="shared" si="203"/>
        <v/>
      </c>
      <c r="BG557" s="657" t="str">
        <f t="shared" si="204"/>
        <v/>
      </c>
      <c r="BH557" s="657" t="str">
        <f t="shared" si="205"/>
        <v/>
      </c>
      <c r="BI557" s="657" t="str">
        <f t="shared" si="206"/>
        <v/>
      </c>
      <c r="BM557" s="681" t="e">
        <f>VLOOKUP(K557,'【参考】数式用'!$A$2:$O$57,15,FALSE)</f>
        <v>#N/A</v>
      </c>
    </row>
    <row r="558" spans="1:65" ht="109.9" customHeight="1">
      <c r="A558" s="506">
        <v>547</v>
      </c>
      <c r="B558" s="517" t="str">
        <f>IF(基本情報入力シート!B586="","",基本情報入力シート!B586)</f>
        <v/>
      </c>
      <c r="C558" s="523"/>
      <c r="D558" s="523"/>
      <c r="E558" s="523"/>
      <c r="F558" s="530"/>
      <c r="G558" s="536" t="str">
        <f>IF(基本情報入力シート!L586="","",基本情報入力シート!L586)</f>
        <v/>
      </c>
      <c r="H558" s="536" t="str">
        <f>IF(基本情報入力シート!Q586="","",基本情報入力シート!Q586)</f>
        <v/>
      </c>
      <c r="I558" s="536" t="str">
        <f>IF(基本情報入力シート!V586="","",基本情報入力シート!V586)</f>
        <v/>
      </c>
      <c r="J558" s="536" t="str">
        <f>IF(基本情報入力シート!W586="","",基本情報入力シート!W586)</f>
        <v/>
      </c>
      <c r="K558" s="536" t="str">
        <f>IF(基本情報入力シート!Z586="","",基本情報入力シート!Z586)</f>
        <v/>
      </c>
      <c r="L558" s="555" t="str">
        <f>IF(基本情報入力シート!AF586=0,"",基本情報入力シート!AF586)</f>
        <v/>
      </c>
      <c r="M558" s="563" t="str">
        <f>IF(AND(基本情報入力シート!AG586="",基本情報入力シート!AG586=""),"",基本情報入力シート!AG586)</f>
        <v/>
      </c>
      <c r="N558" s="570"/>
      <c r="O558" s="575" t="str">
        <f>IFERROR(VLOOKUP(K558,'【参考】数式用'!$A$2:$M$57,MATCH(N558,'【参考】数式用'!$G$3:$M$3,0)+6,0),"")</f>
        <v/>
      </c>
      <c r="P558" s="583" t="s">
        <v>549</v>
      </c>
      <c r="Q558" s="587"/>
      <c r="R558" s="590" t="s">
        <v>71</v>
      </c>
      <c r="S558" s="587"/>
      <c r="T558" s="590" t="s">
        <v>743</v>
      </c>
      <c r="U558" s="587"/>
      <c r="V558" s="590" t="s">
        <v>71</v>
      </c>
      <c r="W558" s="587"/>
      <c r="X558" s="590" t="s">
        <v>560</v>
      </c>
      <c r="Y558" s="590" t="s">
        <v>763</v>
      </c>
      <c r="Z558" s="589" t="str">
        <f t="shared" si="184"/>
        <v/>
      </c>
      <c r="AA558" s="594" t="s">
        <v>127</v>
      </c>
      <c r="AB558" s="598" t="str">
        <f t="shared" si="185"/>
        <v/>
      </c>
      <c r="AC558" s="603" t="str">
        <f>IFERROR(ROUNDDOWN(ROUNDDOWN(ROUND(L558*VLOOKUP(K558,'【参考】数式用'!$A$2:$M$57,MATCH("処遇改善加算Ⅳ",'【参考】数式用'!$G$3:$M$3,0)+6,0),0)*M558,0)*Z558*0.5,0),"")</f>
        <v/>
      </c>
      <c r="AD558" s="609"/>
      <c r="AE558" s="617"/>
      <c r="AF558" s="617"/>
      <c r="AG558" s="623"/>
      <c r="AH558" s="627"/>
      <c r="AI558" s="708"/>
      <c r="AJ558" s="634"/>
      <c r="AK558" s="648" t="str">
        <f t="shared" si="186"/>
        <v/>
      </c>
      <c r="AL558" s="651" t="str">
        <f t="shared" si="187"/>
        <v/>
      </c>
      <c r="AM558" s="654"/>
      <c r="AN558" s="657" t="str">
        <f>IFERROR(VLOOKUP(K558,'【参考】数式用'!$A$2:$N$57,14,FALSE),"")</f>
        <v/>
      </c>
      <c r="AO558" s="657" t="str">
        <f t="shared" si="188"/>
        <v/>
      </c>
      <c r="AP558" s="711" t="str">
        <f t="shared" si="189"/>
        <v/>
      </c>
      <c r="AQ558" s="711" t="str">
        <f t="shared" si="190"/>
        <v>キャリアパス要件Ⅰ・Ⅱ_</v>
      </c>
      <c r="AR558" s="662" t="str">
        <f t="shared" si="191"/>
        <v>入力済</v>
      </c>
      <c r="AS558" s="657" t="str">
        <f t="shared" si="192"/>
        <v/>
      </c>
      <c r="AT558" s="662" t="str">
        <f t="shared" si="193"/>
        <v>入力済</v>
      </c>
      <c r="AU558" s="662" t="str">
        <f t="shared" si="194"/>
        <v/>
      </c>
      <c r="AV558" s="662" t="str">
        <f t="shared" si="195"/>
        <v/>
      </c>
      <c r="AW558" s="657" t="str">
        <f t="shared" si="196"/>
        <v/>
      </c>
      <c r="AX558" s="657" t="str">
        <f t="shared" si="197"/>
        <v>入力済</v>
      </c>
      <c r="AY558" s="662" t="str">
        <f>IFERROR(VLOOKUP(K558,'【参考】数式用'!$AR$3:$AS$49,2,FALSE),"")</f>
        <v/>
      </c>
      <c r="AZ558" s="657" t="str">
        <f t="shared" si="198"/>
        <v/>
      </c>
      <c r="BA558" s="657" t="str">
        <f t="shared" si="199"/>
        <v>入力済</v>
      </c>
      <c r="BB558" s="662" t="str">
        <f>IFERROR(VLOOKUP(K558,'【参考】数式用'!$AX$3:$AY$56,2,FALSE),"")</f>
        <v/>
      </c>
      <c r="BC558" s="657" t="str">
        <f t="shared" si="200"/>
        <v/>
      </c>
      <c r="BD558" s="657" t="str">
        <f t="shared" si="201"/>
        <v>入力済</v>
      </c>
      <c r="BE558" s="657" t="str">
        <f t="shared" si="202"/>
        <v/>
      </c>
      <c r="BF558" s="657" t="str">
        <f t="shared" si="203"/>
        <v/>
      </c>
      <c r="BG558" s="657" t="str">
        <f t="shared" si="204"/>
        <v/>
      </c>
      <c r="BH558" s="657" t="str">
        <f t="shared" si="205"/>
        <v/>
      </c>
      <c r="BI558" s="657" t="str">
        <f t="shared" si="206"/>
        <v/>
      </c>
      <c r="BM558" s="681" t="e">
        <f>VLOOKUP(K558,'【参考】数式用'!$A$2:$O$57,15,FALSE)</f>
        <v>#N/A</v>
      </c>
    </row>
    <row r="559" spans="1:65" ht="109.9" customHeight="1">
      <c r="A559" s="506">
        <v>548</v>
      </c>
      <c r="B559" s="517" t="str">
        <f>IF(基本情報入力シート!B587="","",基本情報入力シート!B587)</f>
        <v/>
      </c>
      <c r="C559" s="523"/>
      <c r="D559" s="523"/>
      <c r="E559" s="523"/>
      <c r="F559" s="530"/>
      <c r="G559" s="536" t="str">
        <f>IF(基本情報入力シート!L587="","",基本情報入力シート!L587)</f>
        <v/>
      </c>
      <c r="H559" s="536" t="str">
        <f>IF(基本情報入力シート!Q587="","",基本情報入力シート!Q587)</f>
        <v/>
      </c>
      <c r="I559" s="536" t="str">
        <f>IF(基本情報入力シート!V587="","",基本情報入力シート!V587)</f>
        <v/>
      </c>
      <c r="J559" s="536" t="str">
        <f>IF(基本情報入力シート!W587="","",基本情報入力シート!W587)</f>
        <v/>
      </c>
      <c r="K559" s="536" t="str">
        <f>IF(基本情報入力シート!Z587="","",基本情報入力シート!Z587)</f>
        <v/>
      </c>
      <c r="L559" s="555" t="str">
        <f>IF(基本情報入力シート!AF587=0,"",基本情報入力シート!AF587)</f>
        <v/>
      </c>
      <c r="M559" s="563" t="str">
        <f>IF(AND(基本情報入力シート!AG587="",基本情報入力シート!AG587=""),"",基本情報入力シート!AG587)</f>
        <v/>
      </c>
      <c r="N559" s="570"/>
      <c r="O559" s="575" t="str">
        <f>IFERROR(VLOOKUP(K559,'【参考】数式用'!$A$2:$M$57,MATCH(N559,'【参考】数式用'!$G$3:$M$3,0)+6,0),"")</f>
        <v/>
      </c>
      <c r="P559" s="583" t="s">
        <v>549</v>
      </c>
      <c r="Q559" s="587"/>
      <c r="R559" s="590" t="s">
        <v>71</v>
      </c>
      <c r="S559" s="587"/>
      <c r="T559" s="590" t="s">
        <v>743</v>
      </c>
      <c r="U559" s="587"/>
      <c r="V559" s="590" t="s">
        <v>71</v>
      </c>
      <c r="W559" s="587"/>
      <c r="X559" s="590" t="s">
        <v>560</v>
      </c>
      <c r="Y559" s="590" t="s">
        <v>763</v>
      </c>
      <c r="Z559" s="589" t="str">
        <f t="shared" si="184"/>
        <v/>
      </c>
      <c r="AA559" s="594" t="s">
        <v>127</v>
      </c>
      <c r="AB559" s="598" t="str">
        <f t="shared" si="185"/>
        <v/>
      </c>
      <c r="AC559" s="603" t="str">
        <f>IFERROR(ROUNDDOWN(ROUNDDOWN(ROUND(L559*VLOOKUP(K559,'【参考】数式用'!$A$2:$M$57,MATCH("処遇改善加算Ⅳ",'【参考】数式用'!$G$3:$M$3,0)+6,0),0)*M559,0)*Z559*0.5,0),"")</f>
        <v/>
      </c>
      <c r="AD559" s="609"/>
      <c r="AE559" s="617"/>
      <c r="AF559" s="617"/>
      <c r="AG559" s="623"/>
      <c r="AH559" s="627"/>
      <c r="AI559" s="708"/>
      <c r="AJ559" s="634"/>
      <c r="AK559" s="648" t="str">
        <f t="shared" si="186"/>
        <v/>
      </c>
      <c r="AL559" s="651" t="str">
        <f t="shared" si="187"/>
        <v/>
      </c>
      <c r="AM559" s="654"/>
      <c r="AN559" s="657" t="str">
        <f>IFERROR(VLOOKUP(K559,'【参考】数式用'!$A$2:$N$57,14,FALSE),"")</f>
        <v/>
      </c>
      <c r="AO559" s="657" t="str">
        <f t="shared" si="188"/>
        <v/>
      </c>
      <c r="AP559" s="711" t="str">
        <f t="shared" si="189"/>
        <v/>
      </c>
      <c r="AQ559" s="711" t="str">
        <f t="shared" si="190"/>
        <v>キャリアパス要件Ⅰ・Ⅱ_</v>
      </c>
      <c r="AR559" s="662" t="str">
        <f t="shared" si="191"/>
        <v>入力済</v>
      </c>
      <c r="AS559" s="657" t="str">
        <f t="shared" si="192"/>
        <v/>
      </c>
      <c r="AT559" s="662" t="str">
        <f t="shared" si="193"/>
        <v>入力済</v>
      </c>
      <c r="AU559" s="662" t="str">
        <f t="shared" si="194"/>
        <v/>
      </c>
      <c r="AV559" s="662" t="str">
        <f t="shared" si="195"/>
        <v/>
      </c>
      <c r="AW559" s="657" t="str">
        <f t="shared" si="196"/>
        <v/>
      </c>
      <c r="AX559" s="657" t="str">
        <f t="shared" si="197"/>
        <v>入力済</v>
      </c>
      <c r="AY559" s="662" t="str">
        <f>IFERROR(VLOOKUP(K559,'【参考】数式用'!$AR$3:$AS$49,2,FALSE),"")</f>
        <v/>
      </c>
      <c r="AZ559" s="657" t="str">
        <f t="shared" si="198"/>
        <v/>
      </c>
      <c r="BA559" s="657" t="str">
        <f t="shared" si="199"/>
        <v>入力済</v>
      </c>
      <c r="BB559" s="662" t="str">
        <f>IFERROR(VLOOKUP(K559,'【参考】数式用'!$AX$3:$AY$56,2,FALSE),"")</f>
        <v/>
      </c>
      <c r="BC559" s="657" t="str">
        <f t="shared" si="200"/>
        <v/>
      </c>
      <c r="BD559" s="657" t="str">
        <f t="shared" si="201"/>
        <v>入力済</v>
      </c>
      <c r="BE559" s="657" t="str">
        <f t="shared" si="202"/>
        <v/>
      </c>
      <c r="BF559" s="657" t="str">
        <f t="shared" si="203"/>
        <v/>
      </c>
      <c r="BG559" s="657" t="str">
        <f t="shared" si="204"/>
        <v/>
      </c>
      <c r="BH559" s="657" t="str">
        <f t="shared" si="205"/>
        <v/>
      </c>
      <c r="BI559" s="657" t="str">
        <f t="shared" si="206"/>
        <v/>
      </c>
      <c r="BM559" s="681" t="e">
        <f>VLOOKUP(K559,'【参考】数式用'!$A$2:$O$57,15,FALSE)</f>
        <v>#N/A</v>
      </c>
    </row>
    <row r="560" spans="1:65" ht="109.9" customHeight="1">
      <c r="A560" s="506">
        <v>549</v>
      </c>
      <c r="B560" s="517" t="str">
        <f>IF(基本情報入力シート!B588="","",基本情報入力シート!B588)</f>
        <v/>
      </c>
      <c r="C560" s="523"/>
      <c r="D560" s="523"/>
      <c r="E560" s="523"/>
      <c r="F560" s="530"/>
      <c r="G560" s="536" t="str">
        <f>IF(基本情報入力シート!L588="","",基本情報入力シート!L588)</f>
        <v/>
      </c>
      <c r="H560" s="536" t="str">
        <f>IF(基本情報入力シート!Q588="","",基本情報入力シート!Q588)</f>
        <v/>
      </c>
      <c r="I560" s="536" t="str">
        <f>IF(基本情報入力シート!V588="","",基本情報入力シート!V588)</f>
        <v/>
      </c>
      <c r="J560" s="536" t="str">
        <f>IF(基本情報入力シート!W588="","",基本情報入力シート!W588)</f>
        <v/>
      </c>
      <c r="K560" s="536" t="str">
        <f>IF(基本情報入力シート!Z588="","",基本情報入力シート!Z588)</f>
        <v/>
      </c>
      <c r="L560" s="555" t="str">
        <f>IF(基本情報入力シート!AF588=0,"",基本情報入力シート!AF588)</f>
        <v/>
      </c>
      <c r="M560" s="563" t="str">
        <f>IF(AND(基本情報入力シート!AG588="",基本情報入力シート!AG588=""),"",基本情報入力シート!AG588)</f>
        <v/>
      </c>
      <c r="N560" s="570"/>
      <c r="O560" s="575" t="str">
        <f>IFERROR(VLOOKUP(K560,'【参考】数式用'!$A$2:$M$57,MATCH(N560,'【参考】数式用'!$G$3:$M$3,0)+6,0),"")</f>
        <v/>
      </c>
      <c r="P560" s="583" t="s">
        <v>549</v>
      </c>
      <c r="Q560" s="587"/>
      <c r="R560" s="590" t="s">
        <v>71</v>
      </c>
      <c r="S560" s="587"/>
      <c r="T560" s="590" t="s">
        <v>743</v>
      </c>
      <c r="U560" s="587"/>
      <c r="V560" s="590" t="s">
        <v>71</v>
      </c>
      <c r="W560" s="587"/>
      <c r="X560" s="590" t="s">
        <v>560</v>
      </c>
      <c r="Y560" s="590" t="s">
        <v>763</v>
      </c>
      <c r="Z560" s="589" t="str">
        <f t="shared" si="184"/>
        <v/>
      </c>
      <c r="AA560" s="594" t="s">
        <v>127</v>
      </c>
      <c r="AB560" s="598" t="str">
        <f t="shared" si="185"/>
        <v/>
      </c>
      <c r="AC560" s="603" t="str">
        <f>IFERROR(ROUNDDOWN(ROUNDDOWN(ROUND(L560*VLOOKUP(K560,'【参考】数式用'!$A$2:$M$57,MATCH("処遇改善加算Ⅳ",'【参考】数式用'!$G$3:$M$3,0)+6,0),0)*M560,0)*Z560*0.5,0),"")</f>
        <v/>
      </c>
      <c r="AD560" s="609"/>
      <c r="AE560" s="617"/>
      <c r="AF560" s="617"/>
      <c r="AG560" s="623"/>
      <c r="AH560" s="627"/>
      <c r="AI560" s="708"/>
      <c r="AJ560" s="634"/>
      <c r="AK560" s="648" t="str">
        <f t="shared" si="186"/>
        <v/>
      </c>
      <c r="AL560" s="651" t="str">
        <f t="shared" si="187"/>
        <v/>
      </c>
      <c r="AM560" s="654"/>
      <c r="AN560" s="657" t="str">
        <f>IFERROR(VLOOKUP(K560,'【参考】数式用'!$A$2:$N$57,14,FALSE),"")</f>
        <v/>
      </c>
      <c r="AO560" s="657" t="str">
        <f t="shared" si="188"/>
        <v/>
      </c>
      <c r="AP560" s="711" t="str">
        <f t="shared" si="189"/>
        <v/>
      </c>
      <c r="AQ560" s="711" t="str">
        <f t="shared" si="190"/>
        <v>キャリアパス要件Ⅰ・Ⅱ_</v>
      </c>
      <c r="AR560" s="662" t="str">
        <f t="shared" si="191"/>
        <v>入力済</v>
      </c>
      <c r="AS560" s="657" t="str">
        <f t="shared" si="192"/>
        <v/>
      </c>
      <c r="AT560" s="662" t="str">
        <f t="shared" si="193"/>
        <v>入力済</v>
      </c>
      <c r="AU560" s="662" t="str">
        <f t="shared" si="194"/>
        <v/>
      </c>
      <c r="AV560" s="662" t="str">
        <f t="shared" si="195"/>
        <v/>
      </c>
      <c r="AW560" s="657" t="str">
        <f t="shared" si="196"/>
        <v/>
      </c>
      <c r="AX560" s="657" t="str">
        <f t="shared" si="197"/>
        <v>入力済</v>
      </c>
      <c r="AY560" s="662" t="str">
        <f>IFERROR(VLOOKUP(K560,'【参考】数式用'!$AR$3:$AS$49,2,FALSE),"")</f>
        <v/>
      </c>
      <c r="AZ560" s="657" t="str">
        <f t="shared" si="198"/>
        <v/>
      </c>
      <c r="BA560" s="657" t="str">
        <f t="shared" si="199"/>
        <v>入力済</v>
      </c>
      <c r="BB560" s="662" t="str">
        <f>IFERROR(VLOOKUP(K560,'【参考】数式用'!$AX$3:$AY$56,2,FALSE),"")</f>
        <v/>
      </c>
      <c r="BC560" s="657" t="str">
        <f t="shared" si="200"/>
        <v/>
      </c>
      <c r="BD560" s="657" t="str">
        <f t="shared" si="201"/>
        <v>入力済</v>
      </c>
      <c r="BE560" s="657" t="str">
        <f t="shared" si="202"/>
        <v/>
      </c>
      <c r="BF560" s="657" t="str">
        <f t="shared" si="203"/>
        <v/>
      </c>
      <c r="BG560" s="657" t="str">
        <f t="shared" si="204"/>
        <v/>
      </c>
      <c r="BH560" s="657" t="str">
        <f t="shared" si="205"/>
        <v/>
      </c>
      <c r="BI560" s="657" t="str">
        <f t="shared" si="206"/>
        <v/>
      </c>
      <c r="BM560" s="681" t="e">
        <f>VLOOKUP(K560,'【参考】数式用'!$A$2:$O$57,15,FALSE)</f>
        <v>#N/A</v>
      </c>
    </row>
    <row r="561" spans="1:65" ht="109.9" customHeight="1">
      <c r="A561" s="506">
        <v>550</v>
      </c>
      <c r="B561" s="517" t="str">
        <f>IF(基本情報入力シート!B589="","",基本情報入力シート!B589)</f>
        <v/>
      </c>
      <c r="C561" s="523"/>
      <c r="D561" s="523"/>
      <c r="E561" s="523"/>
      <c r="F561" s="530"/>
      <c r="G561" s="536" t="str">
        <f>IF(基本情報入力シート!L589="","",基本情報入力シート!L589)</f>
        <v/>
      </c>
      <c r="H561" s="536" t="str">
        <f>IF(基本情報入力シート!Q589="","",基本情報入力シート!Q589)</f>
        <v/>
      </c>
      <c r="I561" s="536" t="str">
        <f>IF(基本情報入力シート!V589="","",基本情報入力シート!V589)</f>
        <v/>
      </c>
      <c r="J561" s="536" t="str">
        <f>IF(基本情報入力シート!W589="","",基本情報入力シート!W589)</f>
        <v/>
      </c>
      <c r="K561" s="536" t="str">
        <f>IF(基本情報入力シート!Z589="","",基本情報入力シート!Z589)</f>
        <v/>
      </c>
      <c r="L561" s="555" t="str">
        <f>IF(基本情報入力シート!AF589=0,"",基本情報入力シート!AF589)</f>
        <v/>
      </c>
      <c r="M561" s="563" t="str">
        <f>IF(AND(基本情報入力シート!AG589="",基本情報入力シート!AG589=""),"",基本情報入力シート!AG589)</f>
        <v/>
      </c>
      <c r="N561" s="570"/>
      <c r="O561" s="575" t="str">
        <f>IFERROR(VLOOKUP(K561,'【参考】数式用'!$A$2:$M$57,MATCH(N561,'【参考】数式用'!$G$3:$M$3,0)+6,0),"")</f>
        <v/>
      </c>
      <c r="P561" s="583" t="s">
        <v>549</v>
      </c>
      <c r="Q561" s="587"/>
      <c r="R561" s="590" t="s">
        <v>71</v>
      </c>
      <c r="S561" s="587"/>
      <c r="T561" s="590" t="s">
        <v>743</v>
      </c>
      <c r="U561" s="587"/>
      <c r="V561" s="590" t="s">
        <v>71</v>
      </c>
      <c r="W561" s="587"/>
      <c r="X561" s="590" t="s">
        <v>560</v>
      </c>
      <c r="Y561" s="590" t="s">
        <v>763</v>
      </c>
      <c r="Z561" s="589" t="str">
        <f t="shared" si="184"/>
        <v/>
      </c>
      <c r="AA561" s="594" t="s">
        <v>127</v>
      </c>
      <c r="AB561" s="598" t="str">
        <f t="shared" si="185"/>
        <v/>
      </c>
      <c r="AC561" s="603" t="str">
        <f>IFERROR(ROUNDDOWN(ROUNDDOWN(ROUND(L561*VLOOKUP(K561,'【参考】数式用'!$A$2:$M$57,MATCH("処遇改善加算Ⅳ",'【参考】数式用'!$G$3:$M$3,0)+6,0),0)*M561,0)*Z561*0.5,0),"")</f>
        <v/>
      </c>
      <c r="AD561" s="609"/>
      <c r="AE561" s="617"/>
      <c r="AF561" s="617"/>
      <c r="AG561" s="623"/>
      <c r="AH561" s="627"/>
      <c r="AI561" s="708"/>
      <c r="AJ561" s="634"/>
      <c r="AK561" s="648" t="str">
        <f t="shared" si="186"/>
        <v/>
      </c>
      <c r="AL561" s="651" t="str">
        <f t="shared" si="187"/>
        <v/>
      </c>
      <c r="AM561" s="654"/>
      <c r="AN561" s="657" t="str">
        <f>IFERROR(VLOOKUP(K561,'【参考】数式用'!$A$2:$N$57,14,FALSE),"")</f>
        <v/>
      </c>
      <c r="AO561" s="657" t="str">
        <f t="shared" si="188"/>
        <v/>
      </c>
      <c r="AP561" s="711" t="str">
        <f t="shared" si="189"/>
        <v/>
      </c>
      <c r="AQ561" s="711" t="str">
        <f t="shared" si="190"/>
        <v>キャリアパス要件Ⅰ・Ⅱ_</v>
      </c>
      <c r="AR561" s="662" t="str">
        <f t="shared" si="191"/>
        <v>入力済</v>
      </c>
      <c r="AS561" s="657" t="str">
        <f t="shared" si="192"/>
        <v/>
      </c>
      <c r="AT561" s="662" t="str">
        <f t="shared" si="193"/>
        <v>入力済</v>
      </c>
      <c r="AU561" s="662" t="str">
        <f t="shared" si="194"/>
        <v/>
      </c>
      <c r="AV561" s="662" t="str">
        <f t="shared" si="195"/>
        <v/>
      </c>
      <c r="AW561" s="657" t="str">
        <f t="shared" si="196"/>
        <v/>
      </c>
      <c r="AX561" s="657" t="str">
        <f t="shared" si="197"/>
        <v>入力済</v>
      </c>
      <c r="AY561" s="662" t="str">
        <f>IFERROR(VLOOKUP(K561,'【参考】数式用'!$AR$3:$AS$49,2,FALSE),"")</f>
        <v/>
      </c>
      <c r="AZ561" s="657" t="str">
        <f t="shared" si="198"/>
        <v/>
      </c>
      <c r="BA561" s="657" t="str">
        <f t="shared" si="199"/>
        <v>入力済</v>
      </c>
      <c r="BB561" s="662" t="str">
        <f>IFERROR(VLOOKUP(K561,'【参考】数式用'!$AX$3:$AY$56,2,FALSE),"")</f>
        <v/>
      </c>
      <c r="BC561" s="657" t="str">
        <f t="shared" si="200"/>
        <v/>
      </c>
      <c r="BD561" s="657" t="str">
        <f t="shared" si="201"/>
        <v>入力済</v>
      </c>
      <c r="BE561" s="657" t="str">
        <f t="shared" si="202"/>
        <v/>
      </c>
      <c r="BF561" s="657" t="str">
        <f t="shared" si="203"/>
        <v/>
      </c>
      <c r="BG561" s="657" t="str">
        <f t="shared" si="204"/>
        <v/>
      </c>
      <c r="BH561" s="657" t="str">
        <f t="shared" si="205"/>
        <v/>
      </c>
      <c r="BI561" s="657" t="str">
        <f t="shared" si="206"/>
        <v/>
      </c>
      <c r="BM561" s="681" t="e">
        <f>VLOOKUP(K561,'【参考】数式用'!$A$2:$O$57,15,FALSE)</f>
        <v>#N/A</v>
      </c>
    </row>
    <row r="562" spans="1:65" ht="109.9" customHeight="1">
      <c r="A562" s="506">
        <v>551</v>
      </c>
      <c r="B562" s="517" t="str">
        <f>IF(基本情報入力シート!B590="","",基本情報入力シート!B590)</f>
        <v/>
      </c>
      <c r="C562" s="523"/>
      <c r="D562" s="523"/>
      <c r="E562" s="523"/>
      <c r="F562" s="530"/>
      <c r="G562" s="536" t="str">
        <f>IF(基本情報入力シート!L590="","",基本情報入力シート!L590)</f>
        <v/>
      </c>
      <c r="H562" s="536" t="str">
        <f>IF(基本情報入力シート!Q590="","",基本情報入力シート!Q590)</f>
        <v/>
      </c>
      <c r="I562" s="536" t="str">
        <f>IF(基本情報入力シート!V590="","",基本情報入力シート!V590)</f>
        <v/>
      </c>
      <c r="J562" s="536" t="str">
        <f>IF(基本情報入力シート!W590="","",基本情報入力シート!W590)</f>
        <v/>
      </c>
      <c r="K562" s="536" t="str">
        <f>IF(基本情報入力シート!Z590="","",基本情報入力シート!Z590)</f>
        <v/>
      </c>
      <c r="L562" s="555" t="str">
        <f>IF(基本情報入力シート!AF590=0,"",基本情報入力シート!AF590)</f>
        <v/>
      </c>
      <c r="M562" s="563" t="str">
        <f>IF(AND(基本情報入力シート!AG590="",基本情報入力シート!AG590=""),"",基本情報入力シート!AG590)</f>
        <v/>
      </c>
      <c r="N562" s="570"/>
      <c r="O562" s="575" t="str">
        <f>IFERROR(VLOOKUP(K562,'【参考】数式用'!$A$2:$M$57,MATCH(N562,'【参考】数式用'!$G$3:$M$3,0)+6,0),"")</f>
        <v/>
      </c>
      <c r="P562" s="583" t="s">
        <v>549</v>
      </c>
      <c r="Q562" s="587"/>
      <c r="R562" s="590" t="s">
        <v>71</v>
      </c>
      <c r="S562" s="587"/>
      <c r="T562" s="590" t="s">
        <v>743</v>
      </c>
      <c r="U562" s="587"/>
      <c r="V562" s="590" t="s">
        <v>71</v>
      </c>
      <c r="W562" s="587"/>
      <c r="X562" s="590" t="s">
        <v>560</v>
      </c>
      <c r="Y562" s="590" t="s">
        <v>763</v>
      </c>
      <c r="Z562" s="589" t="str">
        <f t="shared" si="184"/>
        <v/>
      </c>
      <c r="AA562" s="594" t="s">
        <v>127</v>
      </c>
      <c r="AB562" s="598" t="str">
        <f t="shared" si="185"/>
        <v/>
      </c>
      <c r="AC562" s="603" t="str">
        <f>IFERROR(ROUNDDOWN(ROUNDDOWN(ROUND(L562*VLOOKUP(K562,'【参考】数式用'!$A$2:$M$57,MATCH("処遇改善加算Ⅳ",'【参考】数式用'!$G$3:$M$3,0)+6,0),0)*M562,0)*Z562*0.5,0),"")</f>
        <v/>
      </c>
      <c r="AD562" s="609"/>
      <c r="AE562" s="617"/>
      <c r="AF562" s="617"/>
      <c r="AG562" s="623"/>
      <c r="AH562" s="627"/>
      <c r="AI562" s="708"/>
      <c r="AJ562" s="634"/>
      <c r="AK562" s="648" t="str">
        <f t="shared" si="186"/>
        <v/>
      </c>
      <c r="AL562" s="651" t="str">
        <f t="shared" si="187"/>
        <v/>
      </c>
      <c r="AM562" s="654"/>
      <c r="AN562" s="657" t="str">
        <f>IFERROR(VLOOKUP(K562,'【参考】数式用'!$A$2:$N$57,14,FALSE),"")</f>
        <v/>
      </c>
      <c r="AO562" s="657" t="str">
        <f t="shared" si="188"/>
        <v/>
      </c>
      <c r="AP562" s="711" t="str">
        <f t="shared" si="189"/>
        <v/>
      </c>
      <c r="AQ562" s="711" t="str">
        <f t="shared" si="190"/>
        <v>キャリアパス要件Ⅰ・Ⅱ_</v>
      </c>
      <c r="AR562" s="662" t="str">
        <f t="shared" si="191"/>
        <v>入力済</v>
      </c>
      <c r="AS562" s="657" t="str">
        <f t="shared" si="192"/>
        <v/>
      </c>
      <c r="AT562" s="662" t="str">
        <f t="shared" si="193"/>
        <v>入力済</v>
      </c>
      <c r="AU562" s="662" t="str">
        <f t="shared" si="194"/>
        <v/>
      </c>
      <c r="AV562" s="662" t="str">
        <f t="shared" si="195"/>
        <v/>
      </c>
      <c r="AW562" s="657" t="str">
        <f t="shared" si="196"/>
        <v/>
      </c>
      <c r="AX562" s="657" t="str">
        <f t="shared" si="197"/>
        <v>入力済</v>
      </c>
      <c r="AY562" s="662" t="str">
        <f>IFERROR(VLOOKUP(K562,'【参考】数式用'!$AR$3:$AS$49,2,FALSE),"")</f>
        <v/>
      </c>
      <c r="AZ562" s="657" t="str">
        <f t="shared" si="198"/>
        <v/>
      </c>
      <c r="BA562" s="657" t="str">
        <f t="shared" si="199"/>
        <v>入力済</v>
      </c>
      <c r="BB562" s="662" t="str">
        <f>IFERROR(VLOOKUP(K562,'【参考】数式用'!$AX$3:$AY$56,2,FALSE),"")</f>
        <v/>
      </c>
      <c r="BC562" s="657" t="str">
        <f t="shared" si="200"/>
        <v/>
      </c>
      <c r="BD562" s="657" t="str">
        <f t="shared" si="201"/>
        <v>入力済</v>
      </c>
      <c r="BE562" s="657" t="str">
        <f t="shared" si="202"/>
        <v/>
      </c>
      <c r="BF562" s="657" t="str">
        <f t="shared" si="203"/>
        <v/>
      </c>
      <c r="BG562" s="657" t="str">
        <f t="shared" si="204"/>
        <v/>
      </c>
      <c r="BH562" s="657" t="str">
        <f t="shared" si="205"/>
        <v/>
      </c>
      <c r="BI562" s="657" t="str">
        <f t="shared" si="206"/>
        <v/>
      </c>
      <c r="BM562" s="681" t="e">
        <f>VLOOKUP(K562,'【参考】数式用'!$A$2:$O$57,15,FALSE)</f>
        <v>#N/A</v>
      </c>
    </row>
    <row r="563" spans="1:65" ht="109.9" customHeight="1">
      <c r="A563" s="506">
        <v>552</v>
      </c>
      <c r="B563" s="517" t="str">
        <f>IF(基本情報入力シート!B591="","",基本情報入力シート!B591)</f>
        <v/>
      </c>
      <c r="C563" s="523"/>
      <c r="D563" s="523"/>
      <c r="E563" s="523"/>
      <c r="F563" s="530"/>
      <c r="G563" s="536" t="str">
        <f>IF(基本情報入力シート!L591="","",基本情報入力シート!L591)</f>
        <v/>
      </c>
      <c r="H563" s="536" t="str">
        <f>IF(基本情報入力シート!Q591="","",基本情報入力シート!Q591)</f>
        <v/>
      </c>
      <c r="I563" s="536" t="str">
        <f>IF(基本情報入力シート!V591="","",基本情報入力シート!V591)</f>
        <v/>
      </c>
      <c r="J563" s="536" t="str">
        <f>IF(基本情報入力シート!W591="","",基本情報入力シート!W591)</f>
        <v/>
      </c>
      <c r="K563" s="536" t="str">
        <f>IF(基本情報入力シート!Z591="","",基本情報入力シート!Z591)</f>
        <v/>
      </c>
      <c r="L563" s="555" t="str">
        <f>IF(基本情報入力シート!AF591=0,"",基本情報入力シート!AF591)</f>
        <v/>
      </c>
      <c r="M563" s="563" t="str">
        <f>IF(AND(基本情報入力シート!AG591="",基本情報入力シート!AG591=""),"",基本情報入力シート!AG591)</f>
        <v/>
      </c>
      <c r="N563" s="570"/>
      <c r="O563" s="575" t="str">
        <f>IFERROR(VLOOKUP(K563,'【参考】数式用'!$A$2:$M$57,MATCH(N563,'【参考】数式用'!$G$3:$M$3,0)+6,0),"")</f>
        <v/>
      </c>
      <c r="P563" s="583" t="s">
        <v>549</v>
      </c>
      <c r="Q563" s="587"/>
      <c r="R563" s="590" t="s">
        <v>71</v>
      </c>
      <c r="S563" s="587"/>
      <c r="T563" s="590" t="s">
        <v>743</v>
      </c>
      <c r="U563" s="587"/>
      <c r="V563" s="590" t="s">
        <v>71</v>
      </c>
      <c r="W563" s="587"/>
      <c r="X563" s="590" t="s">
        <v>560</v>
      </c>
      <c r="Y563" s="590" t="s">
        <v>763</v>
      </c>
      <c r="Z563" s="589" t="str">
        <f t="shared" si="184"/>
        <v/>
      </c>
      <c r="AA563" s="594" t="s">
        <v>127</v>
      </c>
      <c r="AB563" s="598" t="str">
        <f t="shared" si="185"/>
        <v/>
      </c>
      <c r="AC563" s="603" t="str">
        <f>IFERROR(ROUNDDOWN(ROUNDDOWN(ROUND(L563*VLOOKUP(K563,'【参考】数式用'!$A$2:$M$57,MATCH("処遇改善加算Ⅳ",'【参考】数式用'!$G$3:$M$3,0)+6,0),0)*M563,0)*Z563*0.5,0),"")</f>
        <v/>
      </c>
      <c r="AD563" s="609"/>
      <c r="AE563" s="617"/>
      <c r="AF563" s="617"/>
      <c r="AG563" s="623"/>
      <c r="AH563" s="627"/>
      <c r="AI563" s="708"/>
      <c r="AJ563" s="634"/>
      <c r="AK563" s="648" t="str">
        <f t="shared" si="186"/>
        <v/>
      </c>
      <c r="AL563" s="651" t="str">
        <f t="shared" si="187"/>
        <v/>
      </c>
      <c r="AM563" s="654"/>
      <c r="AN563" s="657" t="str">
        <f>IFERROR(VLOOKUP(K563,'【参考】数式用'!$A$2:$N$57,14,FALSE),"")</f>
        <v/>
      </c>
      <c r="AO563" s="657" t="str">
        <f t="shared" si="188"/>
        <v/>
      </c>
      <c r="AP563" s="711" t="str">
        <f t="shared" si="189"/>
        <v/>
      </c>
      <c r="AQ563" s="711" t="str">
        <f t="shared" si="190"/>
        <v>キャリアパス要件Ⅰ・Ⅱ_</v>
      </c>
      <c r="AR563" s="662" t="str">
        <f t="shared" si="191"/>
        <v>入力済</v>
      </c>
      <c r="AS563" s="657" t="str">
        <f t="shared" si="192"/>
        <v/>
      </c>
      <c r="AT563" s="662" t="str">
        <f t="shared" si="193"/>
        <v>入力済</v>
      </c>
      <c r="AU563" s="662" t="str">
        <f t="shared" si="194"/>
        <v/>
      </c>
      <c r="AV563" s="662" t="str">
        <f t="shared" si="195"/>
        <v/>
      </c>
      <c r="AW563" s="657" t="str">
        <f t="shared" si="196"/>
        <v/>
      </c>
      <c r="AX563" s="657" t="str">
        <f t="shared" si="197"/>
        <v>入力済</v>
      </c>
      <c r="AY563" s="662" t="str">
        <f>IFERROR(VLOOKUP(K563,'【参考】数式用'!$AR$3:$AS$49,2,FALSE),"")</f>
        <v/>
      </c>
      <c r="AZ563" s="657" t="str">
        <f t="shared" si="198"/>
        <v/>
      </c>
      <c r="BA563" s="657" t="str">
        <f t="shared" si="199"/>
        <v>入力済</v>
      </c>
      <c r="BB563" s="662" t="str">
        <f>IFERROR(VLOOKUP(K563,'【参考】数式用'!$AX$3:$AY$56,2,FALSE),"")</f>
        <v/>
      </c>
      <c r="BC563" s="657" t="str">
        <f t="shared" si="200"/>
        <v/>
      </c>
      <c r="BD563" s="657" t="str">
        <f t="shared" si="201"/>
        <v>入力済</v>
      </c>
      <c r="BE563" s="657" t="str">
        <f t="shared" si="202"/>
        <v/>
      </c>
      <c r="BF563" s="657" t="str">
        <f t="shared" si="203"/>
        <v/>
      </c>
      <c r="BG563" s="657" t="str">
        <f t="shared" si="204"/>
        <v/>
      </c>
      <c r="BH563" s="657" t="str">
        <f t="shared" si="205"/>
        <v/>
      </c>
      <c r="BI563" s="657" t="str">
        <f t="shared" si="206"/>
        <v/>
      </c>
      <c r="BM563" s="681" t="e">
        <f>VLOOKUP(K563,'【参考】数式用'!$A$2:$O$57,15,FALSE)</f>
        <v>#N/A</v>
      </c>
    </row>
    <row r="564" spans="1:65" ht="109.9" customHeight="1">
      <c r="A564" s="506">
        <v>553</v>
      </c>
      <c r="B564" s="517" t="str">
        <f>IF(基本情報入力シート!B592="","",基本情報入力シート!B592)</f>
        <v/>
      </c>
      <c r="C564" s="523"/>
      <c r="D564" s="523"/>
      <c r="E564" s="523"/>
      <c r="F564" s="530"/>
      <c r="G564" s="536" t="str">
        <f>IF(基本情報入力シート!L592="","",基本情報入力シート!L592)</f>
        <v/>
      </c>
      <c r="H564" s="536" t="str">
        <f>IF(基本情報入力シート!Q592="","",基本情報入力シート!Q592)</f>
        <v/>
      </c>
      <c r="I564" s="536" t="str">
        <f>IF(基本情報入力シート!V592="","",基本情報入力シート!V592)</f>
        <v/>
      </c>
      <c r="J564" s="536" t="str">
        <f>IF(基本情報入力シート!W592="","",基本情報入力シート!W592)</f>
        <v/>
      </c>
      <c r="K564" s="536" t="str">
        <f>IF(基本情報入力シート!Z592="","",基本情報入力シート!Z592)</f>
        <v/>
      </c>
      <c r="L564" s="555" t="str">
        <f>IF(基本情報入力シート!AF592=0,"",基本情報入力シート!AF592)</f>
        <v/>
      </c>
      <c r="M564" s="563" t="str">
        <f>IF(AND(基本情報入力シート!AG592="",基本情報入力シート!AG592=""),"",基本情報入力シート!AG592)</f>
        <v/>
      </c>
      <c r="N564" s="570"/>
      <c r="O564" s="575" t="str">
        <f>IFERROR(VLOOKUP(K564,'【参考】数式用'!$A$2:$M$57,MATCH(N564,'【参考】数式用'!$G$3:$M$3,0)+6,0),"")</f>
        <v/>
      </c>
      <c r="P564" s="583" t="s">
        <v>549</v>
      </c>
      <c r="Q564" s="587"/>
      <c r="R564" s="590" t="s">
        <v>71</v>
      </c>
      <c r="S564" s="587"/>
      <c r="T564" s="590" t="s">
        <v>743</v>
      </c>
      <c r="U564" s="587"/>
      <c r="V564" s="590" t="s">
        <v>71</v>
      </c>
      <c r="W564" s="587"/>
      <c r="X564" s="590" t="s">
        <v>560</v>
      </c>
      <c r="Y564" s="590" t="s">
        <v>763</v>
      </c>
      <c r="Z564" s="589" t="str">
        <f t="shared" si="184"/>
        <v/>
      </c>
      <c r="AA564" s="594" t="s">
        <v>127</v>
      </c>
      <c r="AB564" s="598" t="str">
        <f t="shared" si="185"/>
        <v/>
      </c>
      <c r="AC564" s="603" t="str">
        <f>IFERROR(ROUNDDOWN(ROUNDDOWN(ROUND(L564*VLOOKUP(K564,'【参考】数式用'!$A$2:$M$57,MATCH("処遇改善加算Ⅳ",'【参考】数式用'!$G$3:$M$3,0)+6,0),0)*M564,0)*Z564*0.5,0),"")</f>
        <v/>
      </c>
      <c r="AD564" s="609"/>
      <c r="AE564" s="617"/>
      <c r="AF564" s="617"/>
      <c r="AG564" s="623"/>
      <c r="AH564" s="627"/>
      <c r="AI564" s="708"/>
      <c r="AJ564" s="634"/>
      <c r="AK564" s="648" t="str">
        <f t="shared" si="186"/>
        <v/>
      </c>
      <c r="AL564" s="651" t="str">
        <f t="shared" si="187"/>
        <v/>
      </c>
      <c r="AM564" s="654"/>
      <c r="AN564" s="657" t="str">
        <f>IFERROR(VLOOKUP(K564,'【参考】数式用'!$A$2:$N$57,14,FALSE),"")</f>
        <v/>
      </c>
      <c r="AO564" s="657" t="str">
        <f t="shared" si="188"/>
        <v/>
      </c>
      <c r="AP564" s="711" t="str">
        <f t="shared" si="189"/>
        <v/>
      </c>
      <c r="AQ564" s="711" t="str">
        <f t="shared" si="190"/>
        <v>キャリアパス要件Ⅰ・Ⅱ_</v>
      </c>
      <c r="AR564" s="662" t="str">
        <f t="shared" si="191"/>
        <v>入力済</v>
      </c>
      <c r="AS564" s="657" t="str">
        <f t="shared" si="192"/>
        <v/>
      </c>
      <c r="AT564" s="662" t="str">
        <f t="shared" si="193"/>
        <v>入力済</v>
      </c>
      <c r="AU564" s="662" t="str">
        <f t="shared" si="194"/>
        <v/>
      </c>
      <c r="AV564" s="662" t="str">
        <f t="shared" si="195"/>
        <v/>
      </c>
      <c r="AW564" s="657" t="str">
        <f t="shared" si="196"/>
        <v/>
      </c>
      <c r="AX564" s="657" t="str">
        <f t="shared" si="197"/>
        <v>入力済</v>
      </c>
      <c r="AY564" s="662" t="str">
        <f>IFERROR(VLOOKUP(K564,'【参考】数式用'!$AR$3:$AS$49,2,FALSE),"")</f>
        <v/>
      </c>
      <c r="AZ564" s="657" t="str">
        <f t="shared" si="198"/>
        <v/>
      </c>
      <c r="BA564" s="657" t="str">
        <f t="shared" si="199"/>
        <v>入力済</v>
      </c>
      <c r="BB564" s="662" t="str">
        <f>IFERROR(VLOOKUP(K564,'【参考】数式用'!$AX$3:$AY$56,2,FALSE),"")</f>
        <v/>
      </c>
      <c r="BC564" s="657" t="str">
        <f t="shared" si="200"/>
        <v/>
      </c>
      <c r="BD564" s="657" t="str">
        <f t="shared" si="201"/>
        <v>入力済</v>
      </c>
      <c r="BE564" s="657" t="str">
        <f t="shared" si="202"/>
        <v/>
      </c>
      <c r="BF564" s="657" t="str">
        <f t="shared" si="203"/>
        <v/>
      </c>
      <c r="BG564" s="657" t="str">
        <f t="shared" si="204"/>
        <v/>
      </c>
      <c r="BH564" s="657" t="str">
        <f t="shared" si="205"/>
        <v/>
      </c>
      <c r="BI564" s="657" t="str">
        <f t="shared" si="206"/>
        <v/>
      </c>
      <c r="BM564" s="681" t="e">
        <f>VLOOKUP(K564,'【参考】数式用'!$A$2:$O$57,15,FALSE)</f>
        <v>#N/A</v>
      </c>
    </row>
    <row r="565" spans="1:65" ht="109.9" customHeight="1">
      <c r="A565" s="506">
        <v>554</v>
      </c>
      <c r="B565" s="517" t="str">
        <f>IF(基本情報入力シート!B593="","",基本情報入力シート!B593)</f>
        <v/>
      </c>
      <c r="C565" s="523"/>
      <c r="D565" s="523"/>
      <c r="E565" s="523"/>
      <c r="F565" s="530"/>
      <c r="G565" s="536" t="str">
        <f>IF(基本情報入力シート!L593="","",基本情報入力シート!L593)</f>
        <v/>
      </c>
      <c r="H565" s="536" t="str">
        <f>IF(基本情報入力シート!Q593="","",基本情報入力シート!Q593)</f>
        <v/>
      </c>
      <c r="I565" s="536" t="str">
        <f>IF(基本情報入力シート!V593="","",基本情報入力シート!V593)</f>
        <v/>
      </c>
      <c r="J565" s="536" t="str">
        <f>IF(基本情報入力シート!W593="","",基本情報入力シート!W593)</f>
        <v/>
      </c>
      <c r="K565" s="536" t="str">
        <f>IF(基本情報入力シート!Z593="","",基本情報入力シート!Z593)</f>
        <v/>
      </c>
      <c r="L565" s="555" t="str">
        <f>IF(基本情報入力シート!AF593=0,"",基本情報入力シート!AF593)</f>
        <v/>
      </c>
      <c r="M565" s="563" t="str">
        <f>IF(AND(基本情報入力シート!AG593="",基本情報入力シート!AG593=""),"",基本情報入力シート!AG593)</f>
        <v/>
      </c>
      <c r="N565" s="570"/>
      <c r="O565" s="575" t="str">
        <f>IFERROR(VLOOKUP(K565,'【参考】数式用'!$A$2:$M$57,MATCH(N565,'【参考】数式用'!$G$3:$M$3,0)+6,0),"")</f>
        <v/>
      </c>
      <c r="P565" s="583" t="s">
        <v>549</v>
      </c>
      <c r="Q565" s="587"/>
      <c r="R565" s="590" t="s">
        <v>71</v>
      </c>
      <c r="S565" s="587"/>
      <c r="T565" s="590" t="s">
        <v>743</v>
      </c>
      <c r="U565" s="587"/>
      <c r="V565" s="590" t="s">
        <v>71</v>
      </c>
      <c r="W565" s="587"/>
      <c r="X565" s="590" t="s">
        <v>560</v>
      </c>
      <c r="Y565" s="590" t="s">
        <v>763</v>
      </c>
      <c r="Z565" s="589" t="str">
        <f t="shared" si="184"/>
        <v/>
      </c>
      <c r="AA565" s="594" t="s">
        <v>127</v>
      </c>
      <c r="AB565" s="598" t="str">
        <f t="shared" si="185"/>
        <v/>
      </c>
      <c r="AC565" s="603" t="str">
        <f>IFERROR(ROUNDDOWN(ROUNDDOWN(ROUND(L565*VLOOKUP(K565,'【参考】数式用'!$A$2:$M$57,MATCH("処遇改善加算Ⅳ",'【参考】数式用'!$G$3:$M$3,0)+6,0),0)*M565,0)*Z565*0.5,0),"")</f>
        <v/>
      </c>
      <c r="AD565" s="609"/>
      <c r="AE565" s="617"/>
      <c r="AF565" s="617"/>
      <c r="AG565" s="623"/>
      <c r="AH565" s="627"/>
      <c r="AI565" s="708"/>
      <c r="AJ565" s="634"/>
      <c r="AK565" s="648" t="str">
        <f t="shared" si="186"/>
        <v/>
      </c>
      <c r="AL565" s="651" t="str">
        <f t="shared" si="187"/>
        <v/>
      </c>
      <c r="AM565" s="654"/>
      <c r="AN565" s="657" t="str">
        <f>IFERROR(VLOOKUP(K565,'【参考】数式用'!$A$2:$N$57,14,FALSE),"")</f>
        <v/>
      </c>
      <c r="AO565" s="657" t="str">
        <f t="shared" si="188"/>
        <v/>
      </c>
      <c r="AP565" s="711" t="str">
        <f t="shared" si="189"/>
        <v/>
      </c>
      <c r="AQ565" s="711" t="str">
        <f t="shared" si="190"/>
        <v>キャリアパス要件Ⅰ・Ⅱ_</v>
      </c>
      <c r="AR565" s="662" t="str">
        <f t="shared" si="191"/>
        <v>入力済</v>
      </c>
      <c r="AS565" s="657" t="str">
        <f t="shared" si="192"/>
        <v/>
      </c>
      <c r="AT565" s="662" t="str">
        <f t="shared" si="193"/>
        <v>入力済</v>
      </c>
      <c r="AU565" s="662" t="str">
        <f t="shared" si="194"/>
        <v/>
      </c>
      <c r="AV565" s="662" t="str">
        <f t="shared" si="195"/>
        <v/>
      </c>
      <c r="AW565" s="657" t="str">
        <f t="shared" si="196"/>
        <v/>
      </c>
      <c r="AX565" s="657" t="str">
        <f t="shared" si="197"/>
        <v>入力済</v>
      </c>
      <c r="AY565" s="662" t="str">
        <f>IFERROR(VLOOKUP(K565,'【参考】数式用'!$AR$3:$AS$49,2,FALSE),"")</f>
        <v/>
      </c>
      <c r="AZ565" s="657" t="str">
        <f t="shared" si="198"/>
        <v/>
      </c>
      <c r="BA565" s="657" t="str">
        <f t="shared" si="199"/>
        <v>入力済</v>
      </c>
      <c r="BB565" s="662" t="str">
        <f>IFERROR(VLOOKUP(K565,'【参考】数式用'!$AX$3:$AY$56,2,FALSE),"")</f>
        <v/>
      </c>
      <c r="BC565" s="657" t="str">
        <f t="shared" si="200"/>
        <v/>
      </c>
      <c r="BD565" s="657" t="str">
        <f t="shared" si="201"/>
        <v>入力済</v>
      </c>
      <c r="BE565" s="657" t="str">
        <f t="shared" si="202"/>
        <v/>
      </c>
      <c r="BF565" s="657" t="str">
        <f t="shared" si="203"/>
        <v/>
      </c>
      <c r="BG565" s="657" t="str">
        <f t="shared" si="204"/>
        <v/>
      </c>
      <c r="BH565" s="657" t="str">
        <f t="shared" si="205"/>
        <v/>
      </c>
      <c r="BI565" s="657" t="str">
        <f t="shared" si="206"/>
        <v/>
      </c>
      <c r="BM565" s="681" t="e">
        <f>VLOOKUP(K565,'【参考】数式用'!$A$2:$O$57,15,FALSE)</f>
        <v>#N/A</v>
      </c>
    </row>
    <row r="566" spans="1:65" ht="109.9" customHeight="1">
      <c r="A566" s="506">
        <v>555</v>
      </c>
      <c r="B566" s="517" t="str">
        <f>IF(基本情報入力シート!B594="","",基本情報入力シート!B594)</f>
        <v/>
      </c>
      <c r="C566" s="523"/>
      <c r="D566" s="523"/>
      <c r="E566" s="523"/>
      <c r="F566" s="530"/>
      <c r="G566" s="536" t="str">
        <f>IF(基本情報入力シート!L594="","",基本情報入力シート!L594)</f>
        <v/>
      </c>
      <c r="H566" s="536" t="str">
        <f>IF(基本情報入力シート!Q594="","",基本情報入力シート!Q594)</f>
        <v/>
      </c>
      <c r="I566" s="536" t="str">
        <f>IF(基本情報入力シート!V594="","",基本情報入力シート!V594)</f>
        <v/>
      </c>
      <c r="J566" s="536" t="str">
        <f>IF(基本情報入力シート!W594="","",基本情報入力シート!W594)</f>
        <v/>
      </c>
      <c r="K566" s="536" t="str">
        <f>IF(基本情報入力シート!Z594="","",基本情報入力シート!Z594)</f>
        <v/>
      </c>
      <c r="L566" s="555" t="str">
        <f>IF(基本情報入力シート!AF594=0,"",基本情報入力シート!AF594)</f>
        <v/>
      </c>
      <c r="M566" s="563" t="str">
        <f>IF(AND(基本情報入力シート!AG594="",基本情報入力シート!AG594=""),"",基本情報入力シート!AG594)</f>
        <v/>
      </c>
      <c r="N566" s="570"/>
      <c r="O566" s="575" t="str">
        <f>IFERROR(VLOOKUP(K566,'【参考】数式用'!$A$2:$M$57,MATCH(N566,'【参考】数式用'!$G$3:$M$3,0)+6,0),"")</f>
        <v/>
      </c>
      <c r="P566" s="583" t="s">
        <v>549</v>
      </c>
      <c r="Q566" s="587"/>
      <c r="R566" s="590" t="s">
        <v>71</v>
      </c>
      <c r="S566" s="587"/>
      <c r="T566" s="590" t="s">
        <v>743</v>
      </c>
      <c r="U566" s="587"/>
      <c r="V566" s="590" t="s">
        <v>71</v>
      </c>
      <c r="W566" s="587"/>
      <c r="X566" s="590" t="s">
        <v>560</v>
      </c>
      <c r="Y566" s="590" t="s">
        <v>763</v>
      </c>
      <c r="Z566" s="589" t="str">
        <f t="shared" si="184"/>
        <v/>
      </c>
      <c r="AA566" s="594" t="s">
        <v>127</v>
      </c>
      <c r="AB566" s="598" t="str">
        <f t="shared" si="185"/>
        <v/>
      </c>
      <c r="AC566" s="603" t="str">
        <f>IFERROR(ROUNDDOWN(ROUNDDOWN(ROUND(L566*VLOOKUP(K566,'【参考】数式用'!$A$2:$M$57,MATCH("処遇改善加算Ⅳ",'【参考】数式用'!$G$3:$M$3,0)+6,0),0)*M566,0)*Z566*0.5,0),"")</f>
        <v/>
      </c>
      <c r="AD566" s="609"/>
      <c r="AE566" s="617"/>
      <c r="AF566" s="617"/>
      <c r="AG566" s="623"/>
      <c r="AH566" s="627"/>
      <c r="AI566" s="708"/>
      <c r="AJ566" s="634"/>
      <c r="AK566" s="648" t="str">
        <f t="shared" si="186"/>
        <v/>
      </c>
      <c r="AL566" s="651" t="str">
        <f t="shared" si="187"/>
        <v/>
      </c>
      <c r="AM566" s="654"/>
      <c r="AN566" s="657" t="str">
        <f>IFERROR(VLOOKUP(K566,'【参考】数式用'!$A$2:$N$57,14,FALSE),"")</f>
        <v/>
      </c>
      <c r="AO566" s="657" t="str">
        <f t="shared" si="188"/>
        <v/>
      </c>
      <c r="AP566" s="711" t="str">
        <f t="shared" si="189"/>
        <v/>
      </c>
      <c r="AQ566" s="711" t="str">
        <f t="shared" si="190"/>
        <v>キャリアパス要件Ⅰ・Ⅱ_</v>
      </c>
      <c r="AR566" s="662" t="str">
        <f t="shared" si="191"/>
        <v>入力済</v>
      </c>
      <c r="AS566" s="657" t="str">
        <f t="shared" si="192"/>
        <v/>
      </c>
      <c r="AT566" s="662" t="str">
        <f t="shared" si="193"/>
        <v>入力済</v>
      </c>
      <c r="AU566" s="662" t="str">
        <f t="shared" si="194"/>
        <v/>
      </c>
      <c r="AV566" s="662" t="str">
        <f t="shared" si="195"/>
        <v/>
      </c>
      <c r="AW566" s="657" t="str">
        <f t="shared" si="196"/>
        <v/>
      </c>
      <c r="AX566" s="657" t="str">
        <f t="shared" si="197"/>
        <v>入力済</v>
      </c>
      <c r="AY566" s="662" t="str">
        <f>IFERROR(VLOOKUP(K566,'【参考】数式用'!$AR$3:$AS$49,2,FALSE),"")</f>
        <v/>
      </c>
      <c r="AZ566" s="657" t="str">
        <f t="shared" si="198"/>
        <v/>
      </c>
      <c r="BA566" s="657" t="str">
        <f t="shared" si="199"/>
        <v>入力済</v>
      </c>
      <c r="BB566" s="662" t="str">
        <f>IFERROR(VLOOKUP(K566,'【参考】数式用'!$AX$3:$AY$56,2,FALSE),"")</f>
        <v/>
      </c>
      <c r="BC566" s="657" t="str">
        <f t="shared" si="200"/>
        <v/>
      </c>
      <c r="BD566" s="657" t="str">
        <f t="shared" si="201"/>
        <v>入力済</v>
      </c>
      <c r="BE566" s="657" t="str">
        <f t="shared" si="202"/>
        <v/>
      </c>
      <c r="BF566" s="657" t="str">
        <f t="shared" si="203"/>
        <v/>
      </c>
      <c r="BG566" s="657" t="str">
        <f t="shared" si="204"/>
        <v/>
      </c>
      <c r="BH566" s="657" t="str">
        <f t="shared" si="205"/>
        <v/>
      </c>
      <c r="BI566" s="657" t="str">
        <f t="shared" si="206"/>
        <v/>
      </c>
      <c r="BM566" s="681" t="e">
        <f>VLOOKUP(K566,'【参考】数式用'!$A$2:$O$57,15,FALSE)</f>
        <v>#N/A</v>
      </c>
    </row>
    <row r="567" spans="1:65" ht="109.9" customHeight="1">
      <c r="A567" s="506">
        <v>556</v>
      </c>
      <c r="B567" s="517" t="str">
        <f>IF(基本情報入力シート!B595="","",基本情報入力シート!B595)</f>
        <v/>
      </c>
      <c r="C567" s="523"/>
      <c r="D567" s="523"/>
      <c r="E567" s="523"/>
      <c r="F567" s="530"/>
      <c r="G567" s="536" t="str">
        <f>IF(基本情報入力シート!L595="","",基本情報入力シート!L595)</f>
        <v/>
      </c>
      <c r="H567" s="536" t="str">
        <f>IF(基本情報入力シート!Q595="","",基本情報入力シート!Q595)</f>
        <v/>
      </c>
      <c r="I567" s="536" t="str">
        <f>IF(基本情報入力シート!V595="","",基本情報入力シート!V595)</f>
        <v/>
      </c>
      <c r="J567" s="536" t="str">
        <f>IF(基本情報入力シート!W595="","",基本情報入力シート!W595)</f>
        <v/>
      </c>
      <c r="K567" s="536" t="str">
        <f>IF(基本情報入力シート!Z595="","",基本情報入力シート!Z595)</f>
        <v/>
      </c>
      <c r="L567" s="555" t="str">
        <f>IF(基本情報入力シート!AF595=0,"",基本情報入力シート!AF595)</f>
        <v/>
      </c>
      <c r="M567" s="563" t="str">
        <f>IF(AND(基本情報入力シート!AG595="",基本情報入力シート!AG595=""),"",基本情報入力シート!AG595)</f>
        <v/>
      </c>
      <c r="N567" s="570"/>
      <c r="O567" s="575" t="str">
        <f>IFERROR(VLOOKUP(K567,'【参考】数式用'!$A$2:$M$57,MATCH(N567,'【参考】数式用'!$G$3:$M$3,0)+6,0),"")</f>
        <v/>
      </c>
      <c r="P567" s="583" t="s">
        <v>549</v>
      </c>
      <c r="Q567" s="587"/>
      <c r="R567" s="590" t="s">
        <v>71</v>
      </c>
      <c r="S567" s="587"/>
      <c r="T567" s="590" t="s">
        <v>743</v>
      </c>
      <c r="U567" s="587"/>
      <c r="V567" s="590" t="s">
        <v>71</v>
      </c>
      <c r="W567" s="587"/>
      <c r="X567" s="590" t="s">
        <v>560</v>
      </c>
      <c r="Y567" s="590" t="s">
        <v>763</v>
      </c>
      <c r="Z567" s="589" t="str">
        <f t="shared" si="184"/>
        <v/>
      </c>
      <c r="AA567" s="594" t="s">
        <v>127</v>
      </c>
      <c r="AB567" s="598" t="str">
        <f t="shared" si="185"/>
        <v/>
      </c>
      <c r="AC567" s="603" t="str">
        <f>IFERROR(ROUNDDOWN(ROUNDDOWN(ROUND(L567*VLOOKUP(K567,'【参考】数式用'!$A$2:$M$57,MATCH("処遇改善加算Ⅳ",'【参考】数式用'!$G$3:$M$3,0)+6,0),0)*M567,0)*Z567*0.5,0),"")</f>
        <v/>
      </c>
      <c r="AD567" s="609"/>
      <c r="AE567" s="617"/>
      <c r="AF567" s="617"/>
      <c r="AG567" s="623"/>
      <c r="AH567" s="627"/>
      <c r="AI567" s="708"/>
      <c r="AJ567" s="634"/>
      <c r="AK567" s="648" t="str">
        <f t="shared" si="186"/>
        <v/>
      </c>
      <c r="AL567" s="651" t="str">
        <f t="shared" si="187"/>
        <v/>
      </c>
      <c r="AM567" s="654"/>
      <c r="AN567" s="657" t="str">
        <f>IFERROR(VLOOKUP(K567,'【参考】数式用'!$A$2:$N$57,14,FALSE),"")</f>
        <v/>
      </c>
      <c r="AO567" s="657" t="str">
        <f t="shared" si="188"/>
        <v/>
      </c>
      <c r="AP567" s="711" t="str">
        <f t="shared" si="189"/>
        <v/>
      </c>
      <c r="AQ567" s="711" t="str">
        <f t="shared" si="190"/>
        <v>キャリアパス要件Ⅰ・Ⅱ_</v>
      </c>
      <c r="AR567" s="662" t="str">
        <f t="shared" si="191"/>
        <v>入力済</v>
      </c>
      <c r="AS567" s="657" t="str">
        <f t="shared" si="192"/>
        <v/>
      </c>
      <c r="AT567" s="662" t="str">
        <f t="shared" si="193"/>
        <v>入力済</v>
      </c>
      <c r="AU567" s="662" t="str">
        <f t="shared" si="194"/>
        <v/>
      </c>
      <c r="AV567" s="662" t="str">
        <f t="shared" si="195"/>
        <v/>
      </c>
      <c r="AW567" s="657" t="str">
        <f t="shared" si="196"/>
        <v/>
      </c>
      <c r="AX567" s="657" t="str">
        <f t="shared" si="197"/>
        <v>入力済</v>
      </c>
      <c r="AY567" s="662" t="str">
        <f>IFERROR(VLOOKUP(K567,'【参考】数式用'!$AR$3:$AS$49,2,FALSE),"")</f>
        <v/>
      </c>
      <c r="AZ567" s="657" t="str">
        <f t="shared" si="198"/>
        <v/>
      </c>
      <c r="BA567" s="657" t="str">
        <f t="shared" si="199"/>
        <v>入力済</v>
      </c>
      <c r="BB567" s="662" t="str">
        <f>IFERROR(VLOOKUP(K567,'【参考】数式用'!$AX$3:$AY$56,2,FALSE),"")</f>
        <v/>
      </c>
      <c r="BC567" s="657" t="str">
        <f t="shared" si="200"/>
        <v/>
      </c>
      <c r="BD567" s="657" t="str">
        <f t="shared" si="201"/>
        <v>入力済</v>
      </c>
      <c r="BE567" s="657" t="str">
        <f t="shared" si="202"/>
        <v/>
      </c>
      <c r="BF567" s="657" t="str">
        <f t="shared" si="203"/>
        <v/>
      </c>
      <c r="BG567" s="657" t="str">
        <f t="shared" si="204"/>
        <v/>
      </c>
      <c r="BH567" s="657" t="str">
        <f t="shared" si="205"/>
        <v/>
      </c>
      <c r="BI567" s="657" t="str">
        <f t="shared" si="206"/>
        <v/>
      </c>
      <c r="BM567" s="681" t="e">
        <f>VLOOKUP(K567,'【参考】数式用'!$A$2:$O$57,15,FALSE)</f>
        <v>#N/A</v>
      </c>
    </row>
    <row r="568" spans="1:65" ht="109.9" customHeight="1">
      <c r="A568" s="506">
        <v>557</v>
      </c>
      <c r="B568" s="517" t="str">
        <f>IF(基本情報入力シート!B596="","",基本情報入力シート!B596)</f>
        <v/>
      </c>
      <c r="C568" s="523"/>
      <c r="D568" s="523"/>
      <c r="E568" s="523"/>
      <c r="F568" s="530"/>
      <c r="G568" s="536" t="str">
        <f>IF(基本情報入力シート!L596="","",基本情報入力シート!L596)</f>
        <v/>
      </c>
      <c r="H568" s="536" t="str">
        <f>IF(基本情報入力シート!Q596="","",基本情報入力シート!Q596)</f>
        <v/>
      </c>
      <c r="I568" s="536" t="str">
        <f>IF(基本情報入力シート!V596="","",基本情報入力シート!V596)</f>
        <v/>
      </c>
      <c r="J568" s="536" t="str">
        <f>IF(基本情報入力シート!W596="","",基本情報入力シート!W596)</f>
        <v/>
      </c>
      <c r="K568" s="536" t="str">
        <f>IF(基本情報入力シート!Z596="","",基本情報入力シート!Z596)</f>
        <v/>
      </c>
      <c r="L568" s="555" t="str">
        <f>IF(基本情報入力シート!AF596=0,"",基本情報入力シート!AF596)</f>
        <v/>
      </c>
      <c r="M568" s="563" t="str">
        <f>IF(AND(基本情報入力シート!AG596="",基本情報入力シート!AG596=""),"",基本情報入力シート!AG596)</f>
        <v/>
      </c>
      <c r="N568" s="570"/>
      <c r="O568" s="575" t="str">
        <f>IFERROR(VLOOKUP(K568,'【参考】数式用'!$A$2:$M$57,MATCH(N568,'【参考】数式用'!$G$3:$M$3,0)+6,0),"")</f>
        <v/>
      </c>
      <c r="P568" s="583" t="s">
        <v>549</v>
      </c>
      <c r="Q568" s="587"/>
      <c r="R568" s="590" t="s">
        <v>71</v>
      </c>
      <c r="S568" s="587"/>
      <c r="T568" s="590" t="s">
        <v>743</v>
      </c>
      <c r="U568" s="587"/>
      <c r="V568" s="590" t="s">
        <v>71</v>
      </c>
      <c r="W568" s="587"/>
      <c r="X568" s="590" t="s">
        <v>560</v>
      </c>
      <c r="Y568" s="590" t="s">
        <v>763</v>
      </c>
      <c r="Z568" s="589" t="str">
        <f t="shared" si="184"/>
        <v/>
      </c>
      <c r="AA568" s="594" t="s">
        <v>127</v>
      </c>
      <c r="AB568" s="598" t="str">
        <f t="shared" si="185"/>
        <v/>
      </c>
      <c r="AC568" s="603" t="str">
        <f>IFERROR(ROUNDDOWN(ROUNDDOWN(ROUND(L568*VLOOKUP(K568,'【参考】数式用'!$A$2:$M$57,MATCH("処遇改善加算Ⅳ",'【参考】数式用'!$G$3:$M$3,0)+6,0),0)*M568,0)*Z568*0.5,0),"")</f>
        <v/>
      </c>
      <c r="AD568" s="609"/>
      <c r="AE568" s="617"/>
      <c r="AF568" s="617"/>
      <c r="AG568" s="623"/>
      <c r="AH568" s="627"/>
      <c r="AI568" s="708"/>
      <c r="AJ568" s="634"/>
      <c r="AK568" s="648" t="str">
        <f t="shared" si="186"/>
        <v/>
      </c>
      <c r="AL568" s="651" t="str">
        <f t="shared" si="187"/>
        <v/>
      </c>
      <c r="AM568" s="654"/>
      <c r="AN568" s="657" t="str">
        <f>IFERROR(VLOOKUP(K568,'【参考】数式用'!$A$2:$N$57,14,FALSE),"")</f>
        <v/>
      </c>
      <c r="AO568" s="657" t="str">
        <f t="shared" si="188"/>
        <v/>
      </c>
      <c r="AP568" s="711" t="str">
        <f t="shared" si="189"/>
        <v/>
      </c>
      <c r="AQ568" s="711" t="str">
        <f t="shared" si="190"/>
        <v>キャリアパス要件Ⅰ・Ⅱ_</v>
      </c>
      <c r="AR568" s="662" t="str">
        <f t="shared" si="191"/>
        <v>入力済</v>
      </c>
      <c r="AS568" s="657" t="str">
        <f t="shared" si="192"/>
        <v/>
      </c>
      <c r="AT568" s="662" t="str">
        <f t="shared" si="193"/>
        <v>入力済</v>
      </c>
      <c r="AU568" s="662" t="str">
        <f t="shared" si="194"/>
        <v/>
      </c>
      <c r="AV568" s="662" t="str">
        <f t="shared" si="195"/>
        <v/>
      </c>
      <c r="AW568" s="657" t="str">
        <f t="shared" si="196"/>
        <v/>
      </c>
      <c r="AX568" s="657" t="str">
        <f t="shared" si="197"/>
        <v>入力済</v>
      </c>
      <c r="AY568" s="662" t="str">
        <f>IFERROR(VLOOKUP(K568,'【参考】数式用'!$AR$3:$AS$49,2,FALSE),"")</f>
        <v/>
      </c>
      <c r="AZ568" s="657" t="str">
        <f t="shared" si="198"/>
        <v/>
      </c>
      <c r="BA568" s="657" t="str">
        <f t="shared" si="199"/>
        <v>入力済</v>
      </c>
      <c r="BB568" s="662" t="str">
        <f>IFERROR(VLOOKUP(K568,'【参考】数式用'!$AX$3:$AY$56,2,FALSE),"")</f>
        <v/>
      </c>
      <c r="BC568" s="657" t="str">
        <f t="shared" si="200"/>
        <v/>
      </c>
      <c r="BD568" s="657" t="str">
        <f t="shared" si="201"/>
        <v>入力済</v>
      </c>
      <c r="BE568" s="657" t="str">
        <f t="shared" si="202"/>
        <v/>
      </c>
      <c r="BF568" s="657" t="str">
        <f t="shared" si="203"/>
        <v/>
      </c>
      <c r="BG568" s="657" t="str">
        <f t="shared" si="204"/>
        <v/>
      </c>
      <c r="BH568" s="657" t="str">
        <f t="shared" si="205"/>
        <v/>
      </c>
      <c r="BI568" s="657" t="str">
        <f t="shared" si="206"/>
        <v/>
      </c>
      <c r="BM568" s="681" t="e">
        <f>VLOOKUP(K568,'【参考】数式用'!$A$2:$O$57,15,FALSE)</f>
        <v>#N/A</v>
      </c>
    </row>
    <row r="569" spans="1:65" ht="109.9" customHeight="1">
      <c r="A569" s="506">
        <v>558</v>
      </c>
      <c r="B569" s="517" t="str">
        <f>IF(基本情報入力シート!B597="","",基本情報入力シート!B597)</f>
        <v/>
      </c>
      <c r="C569" s="523"/>
      <c r="D569" s="523"/>
      <c r="E569" s="523"/>
      <c r="F569" s="530"/>
      <c r="G569" s="536" t="str">
        <f>IF(基本情報入力シート!L597="","",基本情報入力シート!L597)</f>
        <v/>
      </c>
      <c r="H569" s="536" t="str">
        <f>IF(基本情報入力シート!Q597="","",基本情報入力シート!Q597)</f>
        <v/>
      </c>
      <c r="I569" s="536" t="str">
        <f>IF(基本情報入力シート!V597="","",基本情報入力シート!V597)</f>
        <v/>
      </c>
      <c r="J569" s="536" t="str">
        <f>IF(基本情報入力シート!W597="","",基本情報入力シート!W597)</f>
        <v/>
      </c>
      <c r="K569" s="536" t="str">
        <f>IF(基本情報入力シート!Z597="","",基本情報入力シート!Z597)</f>
        <v/>
      </c>
      <c r="L569" s="555" t="str">
        <f>IF(基本情報入力シート!AF597=0,"",基本情報入力シート!AF597)</f>
        <v/>
      </c>
      <c r="M569" s="563" t="str">
        <f>IF(AND(基本情報入力シート!AG597="",基本情報入力シート!AG597=""),"",基本情報入力シート!AG597)</f>
        <v/>
      </c>
      <c r="N569" s="570"/>
      <c r="O569" s="575" t="str">
        <f>IFERROR(VLOOKUP(K569,'【参考】数式用'!$A$2:$M$57,MATCH(N569,'【参考】数式用'!$G$3:$M$3,0)+6,0),"")</f>
        <v/>
      </c>
      <c r="P569" s="583" t="s">
        <v>549</v>
      </c>
      <c r="Q569" s="587"/>
      <c r="R569" s="590" t="s">
        <v>71</v>
      </c>
      <c r="S569" s="587"/>
      <c r="T569" s="590" t="s">
        <v>743</v>
      </c>
      <c r="U569" s="587"/>
      <c r="V569" s="590" t="s">
        <v>71</v>
      </c>
      <c r="W569" s="587"/>
      <c r="X569" s="590" t="s">
        <v>560</v>
      </c>
      <c r="Y569" s="590" t="s">
        <v>763</v>
      </c>
      <c r="Z569" s="589" t="str">
        <f t="shared" si="184"/>
        <v/>
      </c>
      <c r="AA569" s="594" t="s">
        <v>127</v>
      </c>
      <c r="AB569" s="598" t="str">
        <f t="shared" si="185"/>
        <v/>
      </c>
      <c r="AC569" s="603" t="str">
        <f>IFERROR(ROUNDDOWN(ROUNDDOWN(ROUND(L569*VLOOKUP(K569,'【参考】数式用'!$A$2:$M$57,MATCH("処遇改善加算Ⅳ",'【参考】数式用'!$G$3:$M$3,0)+6,0),0)*M569,0)*Z569*0.5,0),"")</f>
        <v/>
      </c>
      <c r="AD569" s="609"/>
      <c r="AE569" s="617"/>
      <c r="AF569" s="617"/>
      <c r="AG569" s="623"/>
      <c r="AH569" s="627"/>
      <c r="AI569" s="708"/>
      <c r="AJ569" s="634"/>
      <c r="AK569" s="648" t="str">
        <f t="shared" si="186"/>
        <v/>
      </c>
      <c r="AL569" s="651" t="str">
        <f t="shared" si="187"/>
        <v/>
      </c>
      <c r="AM569" s="654"/>
      <c r="AN569" s="657" t="str">
        <f>IFERROR(VLOOKUP(K569,'【参考】数式用'!$A$2:$N$57,14,FALSE),"")</f>
        <v/>
      </c>
      <c r="AO569" s="657" t="str">
        <f t="shared" si="188"/>
        <v/>
      </c>
      <c r="AP569" s="711" t="str">
        <f t="shared" si="189"/>
        <v/>
      </c>
      <c r="AQ569" s="711" t="str">
        <f t="shared" si="190"/>
        <v>キャリアパス要件Ⅰ・Ⅱ_</v>
      </c>
      <c r="AR569" s="662" t="str">
        <f t="shared" si="191"/>
        <v>入力済</v>
      </c>
      <c r="AS569" s="657" t="str">
        <f t="shared" si="192"/>
        <v/>
      </c>
      <c r="AT569" s="662" t="str">
        <f t="shared" si="193"/>
        <v>入力済</v>
      </c>
      <c r="AU569" s="662" t="str">
        <f t="shared" si="194"/>
        <v/>
      </c>
      <c r="AV569" s="662" t="str">
        <f t="shared" si="195"/>
        <v/>
      </c>
      <c r="AW569" s="657" t="str">
        <f t="shared" si="196"/>
        <v/>
      </c>
      <c r="AX569" s="657" t="str">
        <f t="shared" si="197"/>
        <v>入力済</v>
      </c>
      <c r="AY569" s="662" t="str">
        <f>IFERROR(VLOOKUP(K569,'【参考】数式用'!$AR$3:$AS$49,2,FALSE),"")</f>
        <v/>
      </c>
      <c r="AZ569" s="657" t="str">
        <f t="shared" si="198"/>
        <v/>
      </c>
      <c r="BA569" s="657" t="str">
        <f t="shared" si="199"/>
        <v>入力済</v>
      </c>
      <c r="BB569" s="662" t="str">
        <f>IFERROR(VLOOKUP(K569,'【参考】数式用'!$AX$3:$AY$56,2,FALSE),"")</f>
        <v/>
      </c>
      <c r="BC569" s="657" t="str">
        <f t="shared" si="200"/>
        <v/>
      </c>
      <c r="BD569" s="657" t="str">
        <f t="shared" si="201"/>
        <v>入力済</v>
      </c>
      <c r="BE569" s="657" t="str">
        <f t="shared" si="202"/>
        <v/>
      </c>
      <c r="BF569" s="657" t="str">
        <f t="shared" si="203"/>
        <v/>
      </c>
      <c r="BG569" s="657" t="str">
        <f t="shared" si="204"/>
        <v/>
      </c>
      <c r="BH569" s="657" t="str">
        <f t="shared" si="205"/>
        <v/>
      </c>
      <c r="BI569" s="657" t="str">
        <f t="shared" si="206"/>
        <v/>
      </c>
      <c r="BM569" s="681" t="e">
        <f>VLOOKUP(K569,'【参考】数式用'!$A$2:$O$57,15,FALSE)</f>
        <v>#N/A</v>
      </c>
    </row>
    <row r="570" spans="1:65" ht="109.9" customHeight="1">
      <c r="A570" s="506">
        <v>559</v>
      </c>
      <c r="B570" s="517" t="str">
        <f>IF(基本情報入力シート!B598="","",基本情報入力シート!B598)</f>
        <v/>
      </c>
      <c r="C570" s="523"/>
      <c r="D570" s="523"/>
      <c r="E570" s="523"/>
      <c r="F570" s="530"/>
      <c r="G570" s="536" t="str">
        <f>IF(基本情報入力シート!L598="","",基本情報入力シート!L598)</f>
        <v/>
      </c>
      <c r="H570" s="536" t="str">
        <f>IF(基本情報入力シート!Q598="","",基本情報入力シート!Q598)</f>
        <v/>
      </c>
      <c r="I570" s="536" t="str">
        <f>IF(基本情報入力シート!V598="","",基本情報入力シート!V598)</f>
        <v/>
      </c>
      <c r="J570" s="536" t="str">
        <f>IF(基本情報入力シート!W598="","",基本情報入力シート!W598)</f>
        <v/>
      </c>
      <c r="K570" s="536" t="str">
        <f>IF(基本情報入力シート!Z598="","",基本情報入力シート!Z598)</f>
        <v/>
      </c>
      <c r="L570" s="555" t="str">
        <f>IF(基本情報入力シート!AF598=0,"",基本情報入力シート!AF598)</f>
        <v/>
      </c>
      <c r="M570" s="563" t="str">
        <f>IF(AND(基本情報入力シート!AG598="",基本情報入力シート!AG598=""),"",基本情報入力シート!AG598)</f>
        <v/>
      </c>
      <c r="N570" s="570"/>
      <c r="O570" s="575" t="str">
        <f>IFERROR(VLOOKUP(K570,'【参考】数式用'!$A$2:$M$57,MATCH(N570,'【参考】数式用'!$G$3:$M$3,0)+6,0),"")</f>
        <v/>
      </c>
      <c r="P570" s="583" t="s">
        <v>549</v>
      </c>
      <c r="Q570" s="587"/>
      <c r="R570" s="590" t="s">
        <v>71</v>
      </c>
      <c r="S570" s="587"/>
      <c r="T570" s="590" t="s">
        <v>743</v>
      </c>
      <c r="U570" s="587"/>
      <c r="V570" s="590" t="s">
        <v>71</v>
      </c>
      <c r="W570" s="587"/>
      <c r="X570" s="590" t="s">
        <v>560</v>
      </c>
      <c r="Y570" s="590" t="s">
        <v>763</v>
      </c>
      <c r="Z570" s="589" t="str">
        <f t="shared" si="184"/>
        <v/>
      </c>
      <c r="AA570" s="594" t="s">
        <v>127</v>
      </c>
      <c r="AB570" s="598" t="str">
        <f t="shared" si="185"/>
        <v/>
      </c>
      <c r="AC570" s="603" t="str">
        <f>IFERROR(ROUNDDOWN(ROUNDDOWN(ROUND(L570*VLOOKUP(K570,'【参考】数式用'!$A$2:$M$57,MATCH("処遇改善加算Ⅳ",'【参考】数式用'!$G$3:$M$3,0)+6,0),0)*M570,0)*Z570*0.5,0),"")</f>
        <v/>
      </c>
      <c r="AD570" s="609"/>
      <c r="AE570" s="617"/>
      <c r="AF570" s="617"/>
      <c r="AG570" s="623"/>
      <c r="AH570" s="627"/>
      <c r="AI570" s="708"/>
      <c r="AJ570" s="634"/>
      <c r="AK570" s="648" t="str">
        <f t="shared" si="186"/>
        <v/>
      </c>
      <c r="AL570" s="651" t="str">
        <f t="shared" si="187"/>
        <v/>
      </c>
      <c r="AM570" s="654"/>
      <c r="AN570" s="657" t="str">
        <f>IFERROR(VLOOKUP(K570,'【参考】数式用'!$A$2:$N$57,14,FALSE),"")</f>
        <v/>
      </c>
      <c r="AO570" s="657" t="str">
        <f t="shared" si="188"/>
        <v/>
      </c>
      <c r="AP570" s="711" t="str">
        <f t="shared" si="189"/>
        <v/>
      </c>
      <c r="AQ570" s="711" t="str">
        <f t="shared" si="190"/>
        <v>キャリアパス要件Ⅰ・Ⅱ_</v>
      </c>
      <c r="AR570" s="662" t="str">
        <f t="shared" si="191"/>
        <v>入力済</v>
      </c>
      <c r="AS570" s="657" t="str">
        <f t="shared" si="192"/>
        <v/>
      </c>
      <c r="AT570" s="662" t="str">
        <f t="shared" si="193"/>
        <v>入力済</v>
      </c>
      <c r="AU570" s="662" t="str">
        <f t="shared" si="194"/>
        <v/>
      </c>
      <c r="AV570" s="662" t="str">
        <f t="shared" si="195"/>
        <v/>
      </c>
      <c r="AW570" s="657" t="str">
        <f t="shared" si="196"/>
        <v/>
      </c>
      <c r="AX570" s="657" t="str">
        <f t="shared" si="197"/>
        <v>入力済</v>
      </c>
      <c r="AY570" s="662" t="str">
        <f>IFERROR(VLOOKUP(K570,'【参考】数式用'!$AR$3:$AS$49,2,FALSE),"")</f>
        <v/>
      </c>
      <c r="AZ570" s="657" t="str">
        <f t="shared" si="198"/>
        <v/>
      </c>
      <c r="BA570" s="657" t="str">
        <f t="shared" si="199"/>
        <v>入力済</v>
      </c>
      <c r="BB570" s="662" t="str">
        <f>IFERROR(VLOOKUP(K570,'【参考】数式用'!$AX$3:$AY$56,2,FALSE),"")</f>
        <v/>
      </c>
      <c r="BC570" s="657" t="str">
        <f t="shared" si="200"/>
        <v/>
      </c>
      <c r="BD570" s="657" t="str">
        <f t="shared" si="201"/>
        <v>入力済</v>
      </c>
      <c r="BE570" s="657" t="str">
        <f t="shared" si="202"/>
        <v/>
      </c>
      <c r="BF570" s="657" t="str">
        <f t="shared" si="203"/>
        <v/>
      </c>
      <c r="BG570" s="657" t="str">
        <f t="shared" si="204"/>
        <v/>
      </c>
      <c r="BH570" s="657" t="str">
        <f t="shared" si="205"/>
        <v/>
      </c>
      <c r="BI570" s="657" t="str">
        <f t="shared" si="206"/>
        <v/>
      </c>
      <c r="BM570" s="681" t="e">
        <f>VLOOKUP(K570,'【参考】数式用'!$A$2:$O$57,15,FALSE)</f>
        <v>#N/A</v>
      </c>
    </row>
    <row r="571" spans="1:65" ht="109.9" customHeight="1">
      <c r="A571" s="506">
        <v>560</v>
      </c>
      <c r="B571" s="517" t="str">
        <f>IF(基本情報入力シート!B599="","",基本情報入力シート!B599)</f>
        <v/>
      </c>
      <c r="C571" s="523"/>
      <c r="D571" s="523"/>
      <c r="E571" s="523"/>
      <c r="F571" s="530"/>
      <c r="G571" s="536" t="str">
        <f>IF(基本情報入力シート!L599="","",基本情報入力シート!L599)</f>
        <v/>
      </c>
      <c r="H571" s="536" t="str">
        <f>IF(基本情報入力シート!Q599="","",基本情報入力シート!Q599)</f>
        <v/>
      </c>
      <c r="I571" s="536" t="str">
        <f>IF(基本情報入力シート!V599="","",基本情報入力シート!V599)</f>
        <v/>
      </c>
      <c r="J571" s="536" t="str">
        <f>IF(基本情報入力シート!W599="","",基本情報入力シート!W599)</f>
        <v/>
      </c>
      <c r="K571" s="536" t="str">
        <f>IF(基本情報入力シート!Z599="","",基本情報入力シート!Z599)</f>
        <v/>
      </c>
      <c r="L571" s="555" t="str">
        <f>IF(基本情報入力シート!AF599=0,"",基本情報入力シート!AF599)</f>
        <v/>
      </c>
      <c r="M571" s="563" t="str">
        <f>IF(AND(基本情報入力シート!AG599="",基本情報入力シート!AG599=""),"",基本情報入力シート!AG599)</f>
        <v/>
      </c>
      <c r="N571" s="570"/>
      <c r="O571" s="575" t="str">
        <f>IFERROR(VLOOKUP(K571,'【参考】数式用'!$A$2:$M$57,MATCH(N571,'【参考】数式用'!$G$3:$M$3,0)+6,0),"")</f>
        <v/>
      </c>
      <c r="P571" s="583" t="s">
        <v>549</v>
      </c>
      <c r="Q571" s="587"/>
      <c r="R571" s="590" t="s">
        <v>71</v>
      </c>
      <c r="S571" s="587"/>
      <c r="T571" s="590" t="s">
        <v>743</v>
      </c>
      <c r="U571" s="587"/>
      <c r="V571" s="590" t="s">
        <v>71</v>
      </c>
      <c r="W571" s="587"/>
      <c r="X571" s="590" t="s">
        <v>560</v>
      </c>
      <c r="Y571" s="590" t="s">
        <v>763</v>
      </c>
      <c r="Z571" s="589" t="str">
        <f t="shared" si="184"/>
        <v/>
      </c>
      <c r="AA571" s="594" t="s">
        <v>127</v>
      </c>
      <c r="AB571" s="598" t="str">
        <f t="shared" si="185"/>
        <v/>
      </c>
      <c r="AC571" s="603" t="str">
        <f>IFERROR(ROUNDDOWN(ROUNDDOWN(ROUND(L571*VLOOKUP(K571,'【参考】数式用'!$A$2:$M$57,MATCH("処遇改善加算Ⅳ",'【参考】数式用'!$G$3:$M$3,0)+6,0),0)*M571,0)*Z571*0.5,0),"")</f>
        <v/>
      </c>
      <c r="AD571" s="609"/>
      <c r="AE571" s="617"/>
      <c r="AF571" s="617"/>
      <c r="AG571" s="623"/>
      <c r="AH571" s="627"/>
      <c r="AI571" s="708"/>
      <c r="AJ571" s="634"/>
      <c r="AK571" s="648" t="str">
        <f t="shared" si="186"/>
        <v/>
      </c>
      <c r="AL571" s="651" t="str">
        <f t="shared" si="187"/>
        <v/>
      </c>
      <c r="AM571" s="654"/>
      <c r="AN571" s="657" t="str">
        <f>IFERROR(VLOOKUP(K571,'【参考】数式用'!$A$2:$N$57,14,FALSE),"")</f>
        <v/>
      </c>
      <c r="AO571" s="657" t="str">
        <f t="shared" si="188"/>
        <v/>
      </c>
      <c r="AP571" s="711" t="str">
        <f t="shared" si="189"/>
        <v/>
      </c>
      <c r="AQ571" s="711" t="str">
        <f t="shared" si="190"/>
        <v>キャリアパス要件Ⅰ・Ⅱ_</v>
      </c>
      <c r="AR571" s="662" t="str">
        <f t="shared" si="191"/>
        <v>入力済</v>
      </c>
      <c r="AS571" s="657" t="str">
        <f t="shared" si="192"/>
        <v/>
      </c>
      <c r="AT571" s="662" t="str">
        <f t="shared" si="193"/>
        <v>入力済</v>
      </c>
      <c r="AU571" s="662" t="str">
        <f t="shared" si="194"/>
        <v/>
      </c>
      <c r="AV571" s="662" t="str">
        <f t="shared" si="195"/>
        <v/>
      </c>
      <c r="AW571" s="657" t="str">
        <f t="shared" si="196"/>
        <v/>
      </c>
      <c r="AX571" s="657" t="str">
        <f t="shared" si="197"/>
        <v>入力済</v>
      </c>
      <c r="AY571" s="662" t="str">
        <f>IFERROR(VLOOKUP(K571,'【参考】数式用'!$AR$3:$AS$49,2,FALSE),"")</f>
        <v/>
      </c>
      <c r="AZ571" s="657" t="str">
        <f t="shared" si="198"/>
        <v/>
      </c>
      <c r="BA571" s="657" t="str">
        <f t="shared" si="199"/>
        <v>入力済</v>
      </c>
      <c r="BB571" s="662" t="str">
        <f>IFERROR(VLOOKUP(K571,'【参考】数式用'!$AX$3:$AY$56,2,FALSE),"")</f>
        <v/>
      </c>
      <c r="BC571" s="657" t="str">
        <f t="shared" si="200"/>
        <v/>
      </c>
      <c r="BD571" s="657" t="str">
        <f t="shared" si="201"/>
        <v>入力済</v>
      </c>
      <c r="BE571" s="657" t="str">
        <f t="shared" si="202"/>
        <v/>
      </c>
      <c r="BF571" s="657" t="str">
        <f t="shared" si="203"/>
        <v/>
      </c>
      <c r="BG571" s="657" t="str">
        <f t="shared" si="204"/>
        <v/>
      </c>
      <c r="BH571" s="657" t="str">
        <f t="shared" si="205"/>
        <v/>
      </c>
      <c r="BI571" s="657" t="str">
        <f t="shared" si="206"/>
        <v/>
      </c>
      <c r="BM571" s="681" t="e">
        <f>VLOOKUP(K571,'【参考】数式用'!$A$2:$O$57,15,FALSE)</f>
        <v>#N/A</v>
      </c>
    </row>
    <row r="572" spans="1:65" ht="109.9" customHeight="1">
      <c r="A572" s="506">
        <v>561</v>
      </c>
      <c r="B572" s="517" t="str">
        <f>IF(基本情報入力シート!B600="","",基本情報入力シート!B600)</f>
        <v/>
      </c>
      <c r="C572" s="523"/>
      <c r="D572" s="523"/>
      <c r="E572" s="523"/>
      <c r="F572" s="530"/>
      <c r="G572" s="536" t="str">
        <f>IF(基本情報入力シート!L600="","",基本情報入力シート!L600)</f>
        <v/>
      </c>
      <c r="H572" s="536" t="str">
        <f>IF(基本情報入力シート!Q600="","",基本情報入力シート!Q600)</f>
        <v/>
      </c>
      <c r="I572" s="536" t="str">
        <f>IF(基本情報入力シート!V600="","",基本情報入力シート!V600)</f>
        <v/>
      </c>
      <c r="J572" s="536" t="str">
        <f>IF(基本情報入力シート!W600="","",基本情報入力シート!W600)</f>
        <v/>
      </c>
      <c r="K572" s="536" t="str">
        <f>IF(基本情報入力シート!Z600="","",基本情報入力シート!Z600)</f>
        <v/>
      </c>
      <c r="L572" s="555" t="str">
        <f>IF(基本情報入力シート!AF600=0,"",基本情報入力シート!AF600)</f>
        <v/>
      </c>
      <c r="M572" s="563" t="str">
        <f>IF(AND(基本情報入力シート!AG600="",基本情報入力シート!AG600=""),"",基本情報入力シート!AG600)</f>
        <v/>
      </c>
      <c r="N572" s="570"/>
      <c r="O572" s="575" t="str">
        <f>IFERROR(VLOOKUP(K572,'【参考】数式用'!$A$2:$M$57,MATCH(N572,'【参考】数式用'!$G$3:$M$3,0)+6,0),"")</f>
        <v/>
      </c>
      <c r="P572" s="583" t="s">
        <v>549</v>
      </c>
      <c r="Q572" s="587"/>
      <c r="R572" s="590" t="s">
        <v>71</v>
      </c>
      <c r="S572" s="587"/>
      <c r="T572" s="590" t="s">
        <v>743</v>
      </c>
      <c r="U572" s="587"/>
      <c r="V572" s="590" t="s">
        <v>71</v>
      </c>
      <c r="W572" s="587"/>
      <c r="X572" s="590" t="s">
        <v>560</v>
      </c>
      <c r="Y572" s="590" t="s">
        <v>763</v>
      </c>
      <c r="Z572" s="589" t="str">
        <f t="shared" si="184"/>
        <v/>
      </c>
      <c r="AA572" s="594" t="s">
        <v>127</v>
      </c>
      <c r="AB572" s="598" t="str">
        <f t="shared" si="185"/>
        <v/>
      </c>
      <c r="AC572" s="603" t="str">
        <f>IFERROR(ROUNDDOWN(ROUNDDOWN(ROUND(L572*VLOOKUP(K572,'【参考】数式用'!$A$2:$M$57,MATCH("処遇改善加算Ⅳ",'【参考】数式用'!$G$3:$M$3,0)+6,0),0)*M572,0)*Z572*0.5,0),"")</f>
        <v/>
      </c>
      <c r="AD572" s="609"/>
      <c r="AE572" s="617"/>
      <c r="AF572" s="617"/>
      <c r="AG572" s="623"/>
      <c r="AH572" s="627"/>
      <c r="AI572" s="708"/>
      <c r="AJ572" s="634"/>
      <c r="AK572" s="648" t="str">
        <f t="shared" si="186"/>
        <v/>
      </c>
      <c r="AL572" s="651" t="str">
        <f t="shared" si="187"/>
        <v/>
      </c>
      <c r="AM572" s="654"/>
      <c r="AN572" s="657" t="str">
        <f>IFERROR(VLOOKUP(K572,'【参考】数式用'!$A$2:$N$57,14,FALSE),"")</f>
        <v/>
      </c>
      <c r="AO572" s="657" t="str">
        <f t="shared" si="188"/>
        <v/>
      </c>
      <c r="AP572" s="711" t="str">
        <f t="shared" si="189"/>
        <v/>
      </c>
      <c r="AQ572" s="711" t="str">
        <f t="shared" si="190"/>
        <v>キャリアパス要件Ⅰ・Ⅱ_</v>
      </c>
      <c r="AR572" s="662" t="str">
        <f t="shared" si="191"/>
        <v>入力済</v>
      </c>
      <c r="AS572" s="657" t="str">
        <f t="shared" si="192"/>
        <v/>
      </c>
      <c r="AT572" s="662" t="str">
        <f t="shared" si="193"/>
        <v>入力済</v>
      </c>
      <c r="AU572" s="662" t="str">
        <f t="shared" si="194"/>
        <v/>
      </c>
      <c r="AV572" s="662" t="str">
        <f t="shared" si="195"/>
        <v/>
      </c>
      <c r="AW572" s="657" t="str">
        <f t="shared" si="196"/>
        <v/>
      </c>
      <c r="AX572" s="657" t="str">
        <f t="shared" si="197"/>
        <v>入力済</v>
      </c>
      <c r="AY572" s="662" t="str">
        <f>IFERROR(VLOOKUP(K572,'【参考】数式用'!$AR$3:$AS$49,2,FALSE),"")</f>
        <v/>
      </c>
      <c r="AZ572" s="657" t="str">
        <f t="shared" si="198"/>
        <v/>
      </c>
      <c r="BA572" s="657" t="str">
        <f t="shared" si="199"/>
        <v>入力済</v>
      </c>
      <c r="BB572" s="662" t="str">
        <f>IFERROR(VLOOKUP(K572,'【参考】数式用'!$AX$3:$AY$56,2,FALSE),"")</f>
        <v/>
      </c>
      <c r="BC572" s="657" t="str">
        <f t="shared" si="200"/>
        <v/>
      </c>
      <c r="BD572" s="657" t="str">
        <f t="shared" si="201"/>
        <v>入力済</v>
      </c>
      <c r="BE572" s="657" t="str">
        <f t="shared" si="202"/>
        <v/>
      </c>
      <c r="BF572" s="657" t="str">
        <f t="shared" si="203"/>
        <v/>
      </c>
      <c r="BG572" s="657" t="str">
        <f t="shared" si="204"/>
        <v/>
      </c>
      <c r="BH572" s="657" t="str">
        <f t="shared" si="205"/>
        <v/>
      </c>
      <c r="BI572" s="657" t="str">
        <f t="shared" si="206"/>
        <v/>
      </c>
      <c r="BM572" s="681" t="e">
        <f>VLOOKUP(K572,'【参考】数式用'!$A$2:$O$57,15,FALSE)</f>
        <v>#N/A</v>
      </c>
    </row>
    <row r="573" spans="1:65" ht="109.9" customHeight="1">
      <c r="A573" s="506">
        <v>562</v>
      </c>
      <c r="B573" s="517" t="str">
        <f>IF(基本情報入力シート!B601="","",基本情報入力シート!B601)</f>
        <v/>
      </c>
      <c r="C573" s="523"/>
      <c r="D573" s="523"/>
      <c r="E573" s="523"/>
      <c r="F573" s="530"/>
      <c r="G573" s="536" t="str">
        <f>IF(基本情報入力シート!L601="","",基本情報入力シート!L601)</f>
        <v/>
      </c>
      <c r="H573" s="536" t="str">
        <f>IF(基本情報入力シート!Q601="","",基本情報入力シート!Q601)</f>
        <v/>
      </c>
      <c r="I573" s="536" t="str">
        <f>IF(基本情報入力シート!V601="","",基本情報入力シート!V601)</f>
        <v/>
      </c>
      <c r="J573" s="536" t="str">
        <f>IF(基本情報入力シート!W601="","",基本情報入力シート!W601)</f>
        <v/>
      </c>
      <c r="K573" s="536" t="str">
        <f>IF(基本情報入力シート!Z601="","",基本情報入力シート!Z601)</f>
        <v/>
      </c>
      <c r="L573" s="555" t="str">
        <f>IF(基本情報入力シート!AF601=0,"",基本情報入力シート!AF601)</f>
        <v/>
      </c>
      <c r="M573" s="563" t="str">
        <f>IF(AND(基本情報入力シート!AG601="",基本情報入力シート!AG601=""),"",基本情報入力シート!AG601)</f>
        <v/>
      </c>
      <c r="N573" s="570"/>
      <c r="O573" s="575" t="str">
        <f>IFERROR(VLOOKUP(K573,'【参考】数式用'!$A$2:$M$57,MATCH(N573,'【参考】数式用'!$G$3:$M$3,0)+6,0),"")</f>
        <v/>
      </c>
      <c r="P573" s="583" t="s">
        <v>549</v>
      </c>
      <c r="Q573" s="587"/>
      <c r="R573" s="590" t="s">
        <v>71</v>
      </c>
      <c r="S573" s="587"/>
      <c r="T573" s="590" t="s">
        <v>743</v>
      </c>
      <c r="U573" s="587"/>
      <c r="V573" s="590" t="s">
        <v>71</v>
      </c>
      <c r="W573" s="587"/>
      <c r="X573" s="590" t="s">
        <v>560</v>
      </c>
      <c r="Y573" s="590" t="s">
        <v>763</v>
      </c>
      <c r="Z573" s="589" t="str">
        <f t="shared" si="184"/>
        <v/>
      </c>
      <c r="AA573" s="594" t="s">
        <v>127</v>
      </c>
      <c r="AB573" s="598" t="str">
        <f t="shared" si="185"/>
        <v/>
      </c>
      <c r="AC573" s="603" t="str">
        <f>IFERROR(ROUNDDOWN(ROUNDDOWN(ROUND(L573*VLOOKUP(K573,'【参考】数式用'!$A$2:$M$57,MATCH("処遇改善加算Ⅳ",'【参考】数式用'!$G$3:$M$3,0)+6,0),0)*M573,0)*Z573*0.5,0),"")</f>
        <v/>
      </c>
      <c r="AD573" s="609"/>
      <c r="AE573" s="617"/>
      <c r="AF573" s="617"/>
      <c r="AG573" s="623"/>
      <c r="AH573" s="627"/>
      <c r="AI573" s="708"/>
      <c r="AJ573" s="634"/>
      <c r="AK573" s="648" t="str">
        <f t="shared" si="186"/>
        <v/>
      </c>
      <c r="AL573" s="651" t="str">
        <f t="shared" si="187"/>
        <v/>
      </c>
      <c r="AM573" s="654"/>
      <c r="AN573" s="657" t="str">
        <f>IFERROR(VLOOKUP(K573,'【参考】数式用'!$A$2:$N$57,14,FALSE),"")</f>
        <v/>
      </c>
      <c r="AO573" s="657" t="str">
        <f t="shared" si="188"/>
        <v/>
      </c>
      <c r="AP573" s="711" t="str">
        <f t="shared" si="189"/>
        <v/>
      </c>
      <c r="AQ573" s="711" t="str">
        <f t="shared" si="190"/>
        <v>キャリアパス要件Ⅰ・Ⅱ_</v>
      </c>
      <c r="AR573" s="662" t="str">
        <f t="shared" si="191"/>
        <v>入力済</v>
      </c>
      <c r="AS573" s="657" t="str">
        <f t="shared" si="192"/>
        <v/>
      </c>
      <c r="AT573" s="662" t="str">
        <f t="shared" si="193"/>
        <v>入力済</v>
      </c>
      <c r="AU573" s="662" t="str">
        <f t="shared" si="194"/>
        <v/>
      </c>
      <c r="AV573" s="662" t="str">
        <f t="shared" si="195"/>
        <v/>
      </c>
      <c r="AW573" s="657" t="str">
        <f t="shared" si="196"/>
        <v/>
      </c>
      <c r="AX573" s="657" t="str">
        <f t="shared" si="197"/>
        <v>入力済</v>
      </c>
      <c r="AY573" s="662" t="str">
        <f>IFERROR(VLOOKUP(K573,'【参考】数式用'!$AR$3:$AS$49,2,FALSE),"")</f>
        <v/>
      </c>
      <c r="AZ573" s="657" t="str">
        <f t="shared" si="198"/>
        <v/>
      </c>
      <c r="BA573" s="657" t="str">
        <f t="shared" si="199"/>
        <v>入力済</v>
      </c>
      <c r="BB573" s="662" t="str">
        <f>IFERROR(VLOOKUP(K573,'【参考】数式用'!$AX$3:$AY$56,2,FALSE),"")</f>
        <v/>
      </c>
      <c r="BC573" s="657" t="str">
        <f t="shared" si="200"/>
        <v/>
      </c>
      <c r="BD573" s="657" t="str">
        <f t="shared" si="201"/>
        <v>入力済</v>
      </c>
      <c r="BE573" s="657" t="str">
        <f t="shared" si="202"/>
        <v/>
      </c>
      <c r="BF573" s="657" t="str">
        <f t="shared" si="203"/>
        <v/>
      </c>
      <c r="BG573" s="657" t="str">
        <f t="shared" si="204"/>
        <v/>
      </c>
      <c r="BH573" s="657" t="str">
        <f t="shared" si="205"/>
        <v/>
      </c>
      <c r="BI573" s="657" t="str">
        <f t="shared" si="206"/>
        <v/>
      </c>
      <c r="BM573" s="681" t="e">
        <f>VLOOKUP(K573,'【参考】数式用'!$A$2:$O$57,15,FALSE)</f>
        <v>#N/A</v>
      </c>
    </row>
    <row r="574" spans="1:65" ht="109.9" customHeight="1">
      <c r="A574" s="506">
        <v>563</v>
      </c>
      <c r="B574" s="517" t="str">
        <f>IF(基本情報入力シート!B602="","",基本情報入力シート!B602)</f>
        <v/>
      </c>
      <c r="C574" s="523"/>
      <c r="D574" s="523"/>
      <c r="E574" s="523"/>
      <c r="F574" s="530"/>
      <c r="G574" s="536" t="str">
        <f>IF(基本情報入力シート!L602="","",基本情報入力シート!L602)</f>
        <v/>
      </c>
      <c r="H574" s="536" t="str">
        <f>IF(基本情報入力シート!Q602="","",基本情報入力シート!Q602)</f>
        <v/>
      </c>
      <c r="I574" s="536" t="str">
        <f>IF(基本情報入力シート!V602="","",基本情報入力シート!V602)</f>
        <v/>
      </c>
      <c r="J574" s="536" t="str">
        <f>IF(基本情報入力シート!W602="","",基本情報入力シート!W602)</f>
        <v/>
      </c>
      <c r="K574" s="536" t="str">
        <f>IF(基本情報入力シート!Z602="","",基本情報入力シート!Z602)</f>
        <v/>
      </c>
      <c r="L574" s="555" t="str">
        <f>IF(基本情報入力シート!AF602=0,"",基本情報入力シート!AF602)</f>
        <v/>
      </c>
      <c r="M574" s="563" t="str">
        <f>IF(AND(基本情報入力シート!AG602="",基本情報入力シート!AG602=""),"",基本情報入力シート!AG602)</f>
        <v/>
      </c>
      <c r="N574" s="570"/>
      <c r="O574" s="575" t="str">
        <f>IFERROR(VLOOKUP(K574,'【参考】数式用'!$A$2:$M$57,MATCH(N574,'【参考】数式用'!$G$3:$M$3,0)+6,0),"")</f>
        <v/>
      </c>
      <c r="P574" s="583" t="s">
        <v>549</v>
      </c>
      <c r="Q574" s="587"/>
      <c r="R574" s="590" t="s">
        <v>71</v>
      </c>
      <c r="S574" s="587"/>
      <c r="T574" s="590" t="s">
        <v>743</v>
      </c>
      <c r="U574" s="587"/>
      <c r="V574" s="590" t="s">
        <v>71</v>
      </c>
      <c r="W574" s="587"/>
      <c r="X574" s="590" t="s">
        <v>560</v>
      </c>
      <c r="Y574" s="590" t="s">
        <v>763</v>
      </c>
      <c r="Z574" s="589" t="str">
        <f t="shared" si="184"/>
        <v/>
      </c>
      <c r="AA574" s="594" t="s">
        <v>127</v>
      </c>
      <c r="AB574" s="598" t="str">
        <f t="shared" si="185"/>
        <v/>
      </c>
      <c r="AC574" s="603" t="str">
        <f>IFERROR(ROUNDDOWN(ROUNDDOWN(ROUND(L574*VLOOKUP(K574,'【参考】数式用'!$A$2:$M$57,MATCH("処遇改善加算Ⅳ",'【参考】数式用'!$G$3:$M$3,0)+6,0),0)*M574,0)*Z574*0.5,0),"")</f>
        <v/>
      </c>
      <c r="AD574" s="609"/>
      <c r="AE574" s="617"/>
      <c r="AF574" s="617"/>
      <c r="AG574" s="623"/>
      <c r="AH574" s="627"/>
      <c r="AI574" s="708"/>
      <c r="AJ574" s="634"/>
      <c r="AK574" s="648" t="str">
        <f t="shared" si="186"/>
        <v/>
      </c>
      <c r="AL574" s="651" t="str">
        <f t="shared" si="187"/>
        <v/>
      </c>
      <c r="AM574" s="654"/>
      <c r="AN574" s="657" t="str">
        <f>IFERROR(VLOOKUP(K574,'【参考】数式用'!$A$2:$N$57,14,FALSE),"")</f>
        <v/>
      </c>
      <c r="AO574" s="657" t="str">
        <f t="shared" si="188"/>
        <v/>
      </c>
      <c r="AP574" s="711" t="str">
        <f t="shared" si="189"/>
        <v/>
      </c>
      <c r="AQ574" s="711" t="str">
        <f t="shared" si="190"/>
        <v>キャリアパス要件Ⅰ・Ⅱ_</v>
      </c>
      <c r="AR574" s="662" t="str">
        <f t="shared" si="191"/>
        <v>入力済</v>
      </c>
      <c r="AS574" s="657" t="str">
        <f t="shared" si="192"/>
        <v/>
      </c>
      <c r="AT574" s="662" t="str">
        <f t="shared" si="193"/>
        <v>入力済</v>
      </c>
      <c r="AU574" s="662" t="str">
        <f t="shared" si="194"/>
        <v/>
      </c>
      <c r="AV574" s="662" t="str">
        <f t="shared" si="195"/>
        <v/>
      </c>
      <c r="AW574" s="657" t="str">
        <f t="shared" si="196"/>
        <v/>
      </c>
      <c r="AX574" s="657" t="str">
        <f t="shared" si="197"/>
        <v>入力済</v>
      </c>
      <c r="AY574" s="662" t="str">
        <f>IFERROR(VLOOKUP(K574,'【参考】数式用'!$AR$3:$AS$49,2,FALSE),"")</f>
        <v/>
      </c>
      <c r="AZ574" s="657" t="str">
        <f t="shared" si="198"/>
        <v/>
      </c>
      <c r="BA574" s="657" t="str">
        <f t="shared" si="199"/>
        <v>入力済</v>
      </c>
      <c r="BB574" s="662" t="str">
        <f>IFERROR(VLOOKUP(K574,'【参考】数式用'!$AX$3:$AY$56,2,FALSE),"")</f>
        <v/>
      </c>
      <c r="BC574" s="657" t="str">
        <f t="shared" si="200"/>
        <v/>
      </c>
      <c r="BD574" s="657" t="str">
        <f t="shared" si="201"/>
        <v>入力済</v>
      </c>
      <c r="BE574" s="657" t="str">
        <f t="shared" si="202"/>
        <v/>
      </c>
      <c r="BF574" s="657" t="str">
        <f t="shared" si="203"/>
        <v/>
      </c>
      <c r="BG574" s="657" t="str">
        <f t="shared" si="204"/>
        <v/>
      </c>
      <c r="BH574" s="657" t="str">
        <f t="shared" si="205"/>
        <v/>
      </c>
      <c r="BI574" s="657" t="str">
        <f t="shared" si="206"/>
        <v/>
      </c>
      <c r="BM574" s="681" t="e">
        <f>VLOOKUP(K574,'【参考】数式用'!$A$2:$O$57,15,FALSE)</f>
        <v>#N/A</v>
      </c>
    </row>
    <row r="575" spans="1:65" ht="109.9" customHeight="1">
      <c r="A575" s="506">
        <v>564</v>
      </c>
      <c r="B575" s="517" t="str">
        <f>IF(基本情報入力シート!B603="","",基本情報入力シート!B603)</f>
        <v/>
      </c>
      <c r="C575" s="523"/>
      <c r="D575" s="523"/>
      <c r="E575" s="523"/>
      <c r="F575" s="530"/>
      <c r="G575" s="536" t="str">
        <f>IF(基本情報入力シート!L603="","",基本情報入力シート!L603)</f>
        <v/>
      </c>
      <c r="H575" s="536" t="str">
        <f>IF(基本情報入力シート!Q603="","",基本情報入力シート!Q603)</f>
        <v/>
      </c>
      <c r="I575" s="536" t="str">
        <f>IF(基本情報入力シート!V603="","",基本情報入力シート!V603)</f>
        <v/>
      </c>
      <c r="J575" s="536" t="str">
        <f>IF(基本情報入力シート!W603="","",基本情報入力シート!W603)</f>
        <v/>
      </c>
      <c r="K575" s="536" t="str">
        <f>IF(基本情報入力シート!Z603="","",基本情報入力シート!Z603)</f>
        <v/>
      </c>
      <c r="L575" s="555" t="str">
        <f>IF(基本情報入力シート!AF603=0,"",基本情報入力シート!AF603)</f>
        <v/>
      </c>
      <c r="M575" s="563" t="str">
        <f>IF(AND(基本情報入力シート!AG603="",基本情報入力シート!AG603=""),"",基本情報入力シート!AG603)</f>
        <v/>
      </c>
      <c r="N575" s="570"/>
      <c r="O575" s="575" t="str">
        <f>IFERROR(VLOOKUP(K575,'【参考】数式用'!$A$2:$M$57,MATCH(N575,'【参考】数式用'!$G$3:$M$3,0)+6,0),"")</f>
        <v/>
      </c>
      <c r="P575" s="583" t="s">
        <v>549</v>
      </c>
      <c r="Q575" s="587"/>
      <c r="R575" s="590" t="s">
        <v>71</v>
      </c>
      <c r="S575" s="587"/>
      <c r="T575" s="590" t="s">
        <v>743</v>
      </c>
      <c r="U575" s="587"/>
      <c r="V575" s="590" t="s">
        <v>71</v>
      </c>
      <c r="W575" s="587"/>
      <c r="X575" s="590" t="s">
        <v>560</v>
      </c>
      <c r="Y575" s="590" t="s">
        <v>763</v>
      </c>
      <c r="Z575" s="589" t="str">
        <f t="shared" si="184"/>
        <v/>
      </c>
      <c r="AA575" s="594" t="s">
        <v>127</v>
      </c>
      <c r="AB575" s="598" t="str">
        <f t="shared" si="185"/>
        <v/>
      </c>
      <c r="AC575" s="603" t="str">
        <f>IFERROR(ROUNDDOWN(ROUNDDOWN(ROUND(L575*VLOOKUP(K575,'【参考】数式用'!$A$2:$M$57,MATCH("処遇改善加算Ⅳ",'【参考】数式用'!$G$3:$M$3,0)+6,0),0)*M575,0)*Z575*0.5,0),"")</f>
        <v/>
      </c>
      <c r="AD575" s="609"/>
      <c r="AE575" s="617"/>
      <c r="AF575" s="617"/>
      <c r="AG575" s="623"/>
      <c r="AH575" s="627"/>
      <c r="AI575" s="708"/>
      <c r="AJ575" s="634"/>
      <c r="AK575" s="648" t="str">
        <f t="shared" si="186"/>
        <v/>
      </c>
      <c r="AL575" s="651" t="str">
        <f t="shared" si="187"/>
        <v/>
      </c>
      <c r="AM575" s="654"/>
      <c r="AN575" s="657" t="str">
        <f>IFERROR(VLOOKUP(K575,'【参考】数式用'!$A$2:$N$57,14,FALSE),"")</f>
        <v/>
      </c>
      <c r="AO575" s="657" t="str">
        <f t="shared" si="188"/>
        <v/>
      </c>
      <c r="AP575" s="711" t="str">
        <f t="shared" si="189"/>
        <v/>
      </c>
      <c r="AQ575" s="711" t="str">
        <f t="shared" si="190"/>
        <v>キャリアパス要件Ⅰ・Ⅱ_</v>
      </c>
      <c r="AR575" s="662" t="str">
        <f t="shared" si="191"/>
        <v>入力済</v>
      </c>
      <c r="AS575" s="657" t="str">
        <f t="shared" si="192"/>
        <v/>
      </c>
      <c r="AT575" s="662" t="str">
        <f t="shared" si="193"/>
        <v>入力済</v>
      </c>
      <c r="AU575" s="662" t="str">
        <f t="shared" si="194"/>
        <v/>
      </c>
      <c r="AV575" s="662" t="str">
        <f t="shared" si="195"/>
        <v/>
      </c>
      <c r="AW575" s="657" t="str">
        <f t="shared" si="196"/>
        <v/>
      </c>
      <c r="AX575" s="657" t="str">
        <f t="shared" si="197"/>
        <v>入力済</v>
      </c>
      <c r="AY575" s="662" t="str">
        <f>IFERROR(VLOOKUP(K575,'【参考】数式用'!$AR$3:$AS$49,2,FALSE),"")</f>
        <v/>
      </c>
      <c r="AZ575" s="657" t="str">
        <f t="shared" si="198"/>
        <v/>
      </c>
      <c r="BA575" s="657" t="str">
        <f t="shared" si="199"/>
        <v>入力済</v>
      </c>
      <c r="BB575" s="662" t="str">
        <f>IFERROR(VLOOKUP(K575,'【参考】数式用'!$AX$3:$AY$56,2,FALSE),"")</f>
        <v/>
      </c>
      <c r="BC575" s="657" t="str">
        <f t="shared" si="200"/>
        <v/>
      </c>
      <c r="BD575" s="657" t="str">
        <f t="shared" si="201"/>
        <v>入力済</v>
      </c>
      <c r="BE575" s="657" t="str">
        <f t="shared" si="202"/>
        <v/>
      </c>
      <c r="BF575" s="657" t="str">
        <f t="shared" si="203"/>
        <v/>
      </c>
      <c r="BG575" s="657" t="str">
        <f t="shared" si="204"/>
        <v/>
      </c>
      <c r="BH575" s="657" t="str">
        <f t="shared" si="205"/>
        <v/>
      </c>
      <c r="BI575" s="657" t="str">
        <f t="shared" si="206"/>
        <v/>
      </c>
      <c r="BM575" s="681" t="e">
        <f>VLOOKUP(K575,'【参考】数式用'!$A$2:$O$57,15,FALSE)</f>
        <v>#N/A</v>
      </c>
    </row>
    <row r="576" spans="1:65" ht="109.9" customHeight="1">
      <c r="A576" s="506">
        <v>565</v>
      </c>
      <c r="B576" s="517" t="str">
        <f>IF(基本情報入力シート!B604="","",基本情報入力シート!B604)</f>
        <v/>
      </c>
      <c r="C576" s="523"/>
      <c r="D576" s="523"/>
      <c r="E576" s="523"/>
      <c r="F576" s="530"/>
      <c r="G576" s="536" t="str">
        <f>IF(基本情報入力シート!L604="","",基本情報入力シート!L604)</f>
        <v/>
      </c>
      <c r="H576" s="536" t="str">
        <f>IF(基本情報入力シート!Q604="","",基本情報入力シート!Q604)</f>
        <v/>
      </c>
      <c r="I576" s="536" t="str">
        <f>IF(基本情報入力シート!V604="","",基本情報入力シート!V604)</f>
        <v/>
      </c>
      <c r="J576" s="536" t="str">
        <f>IF(基本情報入力シート!W604="","",基本情報入力シート!W604)</f>
        <v/>
      </c>
      <c r="K576" s="536" t="str">
        <f>IF(基本情報入力シート!Z604="","",基本情報入力シート!Z604)</f>
        <v/>
      </c>
      <c r="L576" s="555" t="str">
        <f>IF(基本情報入力シート!AF604=0,"",基本情報入力シート!AF604)</f>
        <v/>
      </c>
      <c r="M576" s="563" t="str">
        <f>IF(AND(基本情報入力シート!AG604="",基本情報入力シート!AG604=""),"",基本情報入力シート!AG604)</f>
        <v/>
      </c>
      <c r="N576" s="570"/>
      <c r="O576" s="575" t="str">
        <f>IFERROR(VLOOKUP(K576,'【参考】数式用'!$A$2:$M$57,MATCH(N576,'【参考】数式用'!$G$3:$M$3,0)+6,0),"")</f>
        <v/>
      </c>
      <c r="P576" s="583" t="s">
        <v>549</v>
      </c>
      <c r="Q576" s="587"/>
      <c r="R576" s="590" t="s">
        <v>71</v>
      </c>
      <c r="S576" s="587"/>
      <c r="T576" s="590" t="s">
        <v>743</v>
      </c>
      <c r="U576" s="587"/>
      <c r="V576" s="590" t="s">
        <v>71</v>
      </c>
      <c r="W576" s="587"/>
      <c r="X576" s="590" t="s">
        <v>560</v>
      </c>
      <c r="Y576" s="590" t="s">
        <v>763</v>
      </c>
      <c r="Z576" s="589" t="str">
        <f t="shared" si="184"/>
        <v/>
      </c>
      <c r="AA576" s="594" t="s">
        <v>127</v>
      </c>
      <c r="AB576" s="598" t="str">
        <f t="shared" si="185"/>
        <v/>
      </c>
      <c r="AC576" s="603" t="str">
        <f>IFERROR(ROUNDDOWN(ROUNDDOWN(ROUND(L576*VLOOKUP(K576,'【参考】数式用'!$A$2:$M$57,MATCH("処遇改善加算Ⅳ",'【参考】数式用'!$G$3:$M$3,0)+6,0),0)*M576,0)*Z576*0.5,0),"")</f>
        <v/>
      </c>
      <c r="AD576" s="609"/>
      <c r="AE576" s="617"/>
      <c r="AF576" s="617"/>
      <c r="AG576" s="623"/>
      <c r="AH576" s="627"/>
      <c r="AI576" s="708"/>
      <c r="AJ576" s="634"/>
      <c r="AK576" s="648" t="str">
        <f t="shared" si="186"/>
        <v/>
      </c>
      <c r="AL576" s="651" t="str">
        <f t="shared" si="187"/>
        <v/>
      </c>
      <c r="AM576" s="654"/>
      <c r="AN576" s="657" t="str">
        <f>IFERROR(VLOOKUP(K576,'【参考】数式用'!$A$2:$N$57,14,FALSE),"")</f>
        <v/>
      </c>
      <c r="AO576" s="657" t="str">
        <f t="shared" si="188"/>
        <v/>
      </c>
      <c r="AP576" s="711" t="str">
        <f t="shared" si="189"/>
        <v/>
      </c>
      <c r="AQ576" s="711" t="str">
        <f t="shared" si="190"/>
        <v>キャリアパス要件Ⅰ・Ⅱ_</v>
      </c>
      <c r="AR576" s="662" t="str">
        <f t="shared" si="191"/>
        <v>入力済</v>
      </c>
      <c r="AS576" s="657" t="str">
        <f t="shared" si="192"/>
        <v/>
      </c>
      <c r="AT576" s="662" t="str">
        <f t="shared" si="193"/>
        <v>入力済</v>
      </c>
      <c r="AU576" s="662" t="str">
        <f t="shared" si="194"/>
        <v/>
      </c>
      <c r="AV576" s="662" t="str">
        <f t="shared" si="195"/>
        <v/>
      </c>
      <c r="AW576" s="657" t="str">
        <f t="shared" si="196"/>
        <v/>
      </c>
      <c r="AX576" s="657" t="str">
        <f t="shared" si="197"/>
        <v>入力済</v>
      </c>
      <c r="AY576" s="662" t="str">
        <f>IFERROR(VLOOKUP(K576,'【参考】数式用'!$AR$3:$AS$49,2,FALSE),"")</f>
        <v/>
      </c>
      <c r="AZ576" s="657" t="str">
        <f t="shared" si="198"/>
        <v/>
      </c>
      <c r="BA576" s="657" t="str">
        <f t="shared" si="199"/>
        <v>入力済</v>
      </c>
      <c r="BB576" s="662" t="str">
        <f>IFERROR(VLOOKUP(K576,'【参考】数式用'!$AX$3:$AY$56,2,FALSE),"")</f>
        <v/>
      </c>
      <c r="BC576" s="657" t="str">
        <f t="shared" si="200"/>
        <v/>
      </c>
      <c r="BD576" s="657" t="str">
        <f t="shared" si="201"/>
        <v>入力済</v>
      </c>
      <c r="BE576" s="657" t="str">
        <f t="shared" si="202"/>
        <v/>
      </c>
      <c r="BF576" s="657" t="str">
        <f t="shared" si="203"/>
        <v/>
      </c>
      <c r="BG576" s="657" t="str">
        <f t="shared" si="204"/>
        <v/>
      </c>
      <c r="BH576" s="657" t="str">
        <f t="shared" si="205"/>
        <v/>
      </c>
      <c r="BI576" s="657" t="str">
        <f t="shared" si="206"/>
        <v/>
      </c>
      <c r="BM576" s="681" t="e">
        <f>VLOOKUP(K576,'【参考】数式用'!$A$2:$O$57,15,FALSE)</f>
        <v>#N/A</v>
      </c>
    </row>
    <row r="577" spans="1:65" ht="109.9" customHeight="1">
      <c r="A577" s="506">
        <v>566</v>
      </c>
      <c r="B577" s="517" t="str">
        <f>IF(基本情報入力シート!B605="","",基本情報入力シート!B605)</f>
        <v/>
      </c>
      <c r="C577" s="523"/>
      <c r="D577" s="523"/>
      <c r="E577" s="523"/>
      <c r="F577" s="530"/>
      <c r="G577" s="536" t="str">
        <f>IF(基本情報入力シート!L605="","",基本情報入力シート!L605)</f>
        <v/>
      </c>
      <c r="H577" s="536" t="str">
        <f>IF(基本情報入力シート!Q605="","",基本情報入力シート!Q605)</f>
        <v/>
      </c>
      <c r="I577" s="536" t="str">
        <f>IF(基本情報入力シート!V605="","",基本情報入力シート!V605)</f>
        <v/>
      </c>
      <c r="J577" s="536" t="str">
        <f>IF(基本情報入力シート!W605="","",基本情報入力シート!W605)</f>
        <v/>
      </c>
      <c r="K577" s="536" t="str">
        <f>IF(基本情報入力シート!Z605="","",基本情報入力シート!Z605)</f>
        <v/>
      </c>
      <c r="L577" s="555" t="str">
        <f>IF(基本情報入力シート!AF605=0,"",基本情報入力シート!AF605)</f>
        <v/>
      </c>
      <c r="M577" s="563" t="str">
        <f>IF(AND(基本情報入力シート!AG605="",基本情報入力シート!AG605=""),"",基本情報入力シート!AG605)</f>
        <v/>
      </c>
      <c r="N577" s="570"/>
      <c r="O577" s="575" t="str">
        <f>IFERROR(VLOOKUP(K577,'【参考】数式用'!$A$2:$M$57,MATCH(N577,'【参考】数式用'!$G$3:$M$3,0)+6,0),"")</f>
        <v/>
      </c>
      <c r="P577" s="583" t="s">
        <v>549</v>
      </c>
      <c r="Q577" s="587"/>
      <c r="R577" s="590" t="s">
        <v>71</v>
      </c>
      <c r="S577" s="587"/>
      <c r="T577" s="590" t="s">
        <v>743</v>
      </c>
      <c r="U577" s="587"/>
      <c r="V577" s="590" t="s">
        <v>71</v>
      </c>
      <c r="W577" s="587"/>
      <c r="X577" s="590" t="s">
        <v>560</v>
      </c>
      <c r="Y577" s="590" t="s">
        <v>763</v>
      </c>
      <c r="Z577" s="589" t="str">
        <f t="shared" si="184"/>
        <v/>
      </c>
      <c r="AA577" s="594" t="s">
        <v>127</v>
      </c>
      <c r="AB577" s="598" t="str">
        <f t="shared" si="185"/>
        <v/>
      </c>
      <c r="AC577" s="603" t="str">
        <f>IFERROR(ROUNDDOWN(ROUNDDOWN(ROUND(L577*VLOOKUP(K577,'【参考】数式用'!$A$2:$M$57,MATCH("処遇改善加算Ⅳ",'【参考】数式用'!$G$3:$M$3,0)+6,0),0)*M577,0)*Z577*0.5,0),"")</f>
        <v/>
      </c>
      <c r="AD577" s="609"/>
      <c r="AE577" s="617"/>
      <c r="AF577" s="617"/>
      <c r="AG577" s="623"/>
      <c r="AH577" s="627"/>
      <c r="AI577" s="708"/>
      <c r="AJ577" s="634"/>
      <c r="AK577" s="648" t="str">
        <f t="shared" si="186"/>
        <v/>
      </c>
      <c r="AL577" s="651" t="str">
        <f t="shared" si="187"/>
        <v/>
      </c>
      <c r="AM577" s="654"/>
      <c r="AN577" s="657" t="str">
        <f>IFERROR(VLOOKUP(K577,'【参考】数式用'!$A$2:$N$57,14,FALSE),"")</f>
        <v/>
      </c>
      <c r="AO577" s="657" t="str">
        <f t="shared" si="188"/>
        <v/>
      </c>
      <c r="AP577" s="711" t="str">
        <f t="shared" si="189"/>
        <v/>
      </c>
      <c r="AQ577" s="711" t="str">
        <f t="shared" si="190"/>
        <v>キャリアパス要件Ⅰ・Ⅱ_</v>
      </c>
      <c r="AR577" s="662" t="str">
        <f t="shared" si="191"/>
        <v>入力済</v>
      </c>
      <c r="AS577" s="657" t="str">
        <f t="shared" si="192"/>
        <v/>
      </c>
      <c r="AT577" s="662" t="str">
        <f t="shared" si="193"/>
        <v>入力済</v>
      </c>
      <c r="AU577" s="662" t="str">
        <f t="shared" si="194"/>
        <v/>
      </c>
      <c r="AV577" s="662" t="str">
        <f t="shared" si="195"/>
        <v/>
      </c>
      <c r="AW577" s="657" t="str">
        <f t="shared" si="196"/>
        <v/>
      </c>
      <c r="AX577" s="657" t="str">
        <f t="shared" si="197"/>
        <v>入力済</v>
      </c>
      <c r="AY577" s="662" t="str">
        <f>IFERROR(VLOOKUP(K577,'【参考】数式用'!$AR$3:$AS$49,2,FALSE),"")</f>
        <v/>
      </c>
      <c r="AZ577" s="657" t="str">
        <f t="shared" si="198"/>
        <v/>
      </c>
      <c r="BA577" s="657" t="str">
        <f t="shared" si="199"/>
        <v>入力済</v>
      </c>
      <c r="BB577" s="662" t="str">
        <f>IFERROR(VLOOKUP(K577,'【参考】数式用'!$AX$3:$AY$56,2,FALSE),"")</f>
        <v/>
      </c>
      <c r="BC577" s="657" t="str">
        <f t="shared" si="200"/>
        <v/>
      </c>
      <c r="BD577" s="657" t="str">
        <f t="shared" si="201"/>
        <v>入力済</v>
      </c>
      <c r="BE577" s="657" t="str">
        <f t="shared" si="202"/>
        <v/>
      </c>
      <c r="BF577" s="657" t="str">
        <f t="shared" si="203"/>
        <v/>
      </c>
      <c r="BG577" s="657" t="str">
        <f t="shared" si="204"/>
        <v/>
      </c>
      <c r="BH577" s="657" t="str">
        <f t="shared" si="205"/>
        <v/>
      </c>
      <c r="BI577" s="657" t="str">
        <f t="shared" si="206"/>
        <v/>
      </c>
      <c r="BM577" s="681" t="e">
        <f>VLOOKUP(K577,'【参考】数式用'!$A$2:$O$57,15,FALSE)</f>
        <v>#N/A</v>
      </c>
    </row>
    <row r="578" spans="1:65" ht="109.9" customHeight="1">
      <c r="A578" s="506">
        <v>567</v>
      </c>
      <c r="B578" s="517" t="str">
        <f>IF(基本情報入力シート!B606="","",基本情報入力シート!B606)</f>
        <v/>
      </c>
      <c r="C578" s="523"/>
      <c r="D578" s="523"/>
      <c r="E578" s="523"/>
      <c r="F578" s="530"/>
      <c r="G578" s="536" t="str">
        <f>IF(基本情報入力シート!L606="","",基本情報入力シート!L606)</f>
        <v/>
      </c>
      <c r="H578" s="536" t="str">
        <f>IF(基本情報入力シート!Q606="","",基本情報入力シート!Q606)</f>
        <v/>
      </c>
      <c r="I578" s="536" t="str">
        <f>IF(基本情報入力シート!V606="","",基本情報入力シート!V606)</f>
        <v/>
      </c>
      <c r="J578" s="536" t="str">
        <f>IF(基本情報入力シート!W606="","",基本情報入力シート!W606)</f>
        <v/>
      </c>
      <c r="K578" s="536" t="str">
        <f>IF(基本情報入力シート!Z606="","",基本情報入力シート!Z606)</f>
        <v/>
      </c>
      <c r="L578" s="555" t="str">
        <f>IF(基本情報入力シート!AF606=0,"",基本情報入力シート!AF606)</f>
        <v/>
      </c>
      <c r="M578" s="563" t="str">
        <f>IF(AND(基本情報入力シート!AG606="",基本情報入力シート!AG606=""),"",基本情報入力シート!AG606)</f>
        <v/>
      </c>
      <c r="N578" s="570"/>
      <c r="O578" s="575" t="str">
        <f>IFERROR(VLOOKUP(K578,'【参考】数式用'!$A$2:$M$57,MATCH(N578,'【参考】数式用'!$G$3:$M$3,0)+6,0),"")</f>
        <v/>
      </c>
      <c r="P578" s="583" t="s">
        <v>549</v>
      </c>
      <c r="Q578" s="587"/>
      <c r="R578" s="590" t="s">
        <v>71</v>
      </c>
      <c r="S578" s="587"/>
      <c r="T578" s="590" t="s">
        <v>743</v>
      </c>
      <c r="U578" s="587"/>
      <c r="V578" s="590" t="s">
        <v>71</v>
      </c>
      <c r="W578" s="587"/>
      <c r="X578" s="590" t="s">
        <v>560</v>
      </c>
      <c r="Y578" s="590" t="s">
        <v>763</v>
      </c>
      <c r="Z578" s="589" t="str">
        <f t="shared" si="184"/>
        <v/>
      </c>
      <c r="AA578" s="594" t="s">
        <v>127</v>
      </c>
      <c r="AB578" s="598" t="str">
        <f t="shared" si="185"/>
        <v/>
      </c>
      <c r="AC578" s="603" t="str">
        <f>IFERROR(ROUNDDOWN(ROUNDDOWN(ROUND(L578*VLOOKUP(K578,'【参考】数式用'!$A$2:$M$57,MATCH("処遇改善加算Ⅳ",'【参考】数式用'!$G$3:$M$3,0)+6,0),0)*M578,0)*Z578*0.5,0),"")</f>
        <v/>
      </c>
      <c r="AD578" s="609"/>
      <c r="AE578" s="617"/>
      <c r="AF578" s="617"/>
      <c r="AG578" s="623"/>
      <c r="AH578" s="627"/>
      <c r="AI578" s="708"/>
      <c r="AJ578" s="634"/>
      <c r="AK578" s="648" t="str">
        <f t="shared" si="186"/>
        <v/>
      </c>
      <c r="AL578" s="651" t="str">
        <f t="shared" si="187"/>
        <v/>
      </c>
      <c r="AM578" s="654"/>
      <c r="AN578" s="657" t="str">
        <f>IFERROR(VLOOKUP(K578,'【参考】数式用'!$A$2:$N$57,14,FALSE),"")</f>
        <v/>
      </c>
      <c r="AO578" s="657" t="str">
        <f t="shared" si="188"/>
        <v/>
      </c>
      <c r="AP578" s="711" t="str">
        <f t="shared" si="189"/>
        <v/>
      </c>
      <c r="AQ578" s="711" t="str">
        <f t="shared" si="190"/>
        <v>キャリアパス要件Ⅰ・Ⅱ_</v>
      </c>
      <c r="AR578" s="662" t="str">
        <f t="shared" si="191"/>
        <v>入力済</v>
      </c>
      <c r="AS578" s="657" t="str">
        <f t="shared" si="192"/>
        <v/>
      </c>
      <c r="AT578" s="662" t="str">
        <f t="shared" si="193"/>
        <v>入力済</v>
      </c>
      <c r="AU578" s="662" t="str">
        <f t="shared" si="194"/>
        <v/>
      </c>
      <c r="AV578" s="662" t="str">
        <f t="shared" si="195"/>
        <v/>
      </c>
      <c r="AW578" s="657" t="str">
        <f t="shared" si="196"/>
        <v/>
      </c>
      <c r="AX578" s="657" t="str">
        <f t="shared" si="197"/>
        <v>入力済</v>
      </c>
      <c r="AY578" s="662" t="str">
        <f>IFERROR(VLOOKUP(K578,'【参考】数式用'!$AR$3:$AS$49,2,FALSE),"")</f>
        <v/>
      </c>
      <c r="AZ578" s="657" t="str">
        <f t="shared" si="198"/>
        <v/>
      </c>
      <c r="BA578" s="657" t="str">
        <f t="shared" si="199"/>
        <v>入力済</v>
      </c>
      <c r="BB578" s="662" t="str">
        <f>IFERROR(VLOOKUP(K578,'【参考】数式用'!$AX$3:$AY$56,2,FALSE),"")</f>
        <v/>
      </c>
      <c r="BC578" s="657" t="str">
        <f t="shared" si="200"/>
        <v/>
      </c>
      <c r="BD578" s="657" t="str">
        <f t="shared" si="201"/>
        <v>入力済</v>
      </c>
      <c r="BE578" s="657" t="str">
        <f t="shared" si="202"/>
        <v/>
      </c>
      <c r="BF578" s="657" t="str">
        <f t="shared" si="203"/>
        <v/>
      </c>
      <c r="BG578" s="657" t="str">
        <f t="shared" si="204"/>
        <v/>
      </c>
      <c r="BH578" s="657" t="str">
        <f t="shared" si="205"/>
        <v/>
      </c>
      <c r="BI578" s="657" t="str">
        <f t="shared" si="206"/>
        <v/>
      </c>
      <c r="BM578" s="681" t="e">
        <f>VLOOKUP(K578,'【参考】数式用'!$A$2:$O$57,15,FALSE)</f>
        <v>#N/A</v>
      </c>
    </row>
    <row r="579" spans="1:65" ht="109.9" customHeight="1">
      <c r="A579" s="506">
        <v>568</v>
      </c>
      <c r="B579" s="517" t="str">
        <f>IF(基本情報入力シート!B607="","",基本情報入力シート!B607)</f>
        <v/>
      </c>
      <c r="C579" s="523"/>
      <c r="D579" s="523"/>
      <c r="E579" s="523"/>
      <c r="F579" s="530"/>
      <c r="G579" s="536" t="str">
        <f>IF(基本情報入力シート!L607="","",基本情報入力シート!L607)</f>
        <v/>
      </c>
      <c r="H579" s="536" t="str">
        <f>IF(基本情報入力シート!Q607="","",基本情報入力シート!Q607)</f>
        <v/>
      </c>
      <c r="I579" s="536" t="str">
        <f>IF(基本情報入力シート!V607="","",基本情報入力シート!V607)</f>
        <v/>
      </c>
      <c r="J579" s="536" t="str">
        <f>IF(基本情報入力シート!W607="","",基本情報入力シート!W607)</f>
        <v/>
      </c>
      <c r="K579" s="536" t="str">
        <f>IF(基本情報入力シート!Z607="","",基本情報入力シート!Z607)</f>
        <v/>
      </c>
      <c r="L579" s="555" t="str">
        <f>IF(基本情報入力シート!AF607=0,"",基本情報入力シート!AF607)</f>
        <v/>
      </c>
      <c r="M579" s="563" t="str">
        <f>IF(AND(基本情報入力シート!AG607="",基本情報入力シート!AG607=""),"",基本情報入力シート!AG607)</f>
        <v/>
      </c>
      <c r="N579" s="570"/>
      <c r="O579" s="575" t="str">
        <f>IFERROR(VLOOKUP(K579,'【参考】数式用'!$A$2:$M$57,MATCH(N579,'【参考】数式用'!$G$3:$M$3,0)+6,0),"")</f>
        <v/>
      </c>
      <c r="P579" s="583" t="s">
        <v>549</v>
      </c>
      <c r="Q579" s="587"/>
      <c r="R579" s="590" t="s">
        <v>71</v>
      </c>
      <c r="S579" s="587"/>
      <c r="T579" s="590" t="s">
        <v>743</v>
      </c>
      <c r="U579" s="587"/>
      <c r="V579" s="590" t="s">
        <v>71</v>
      </c>
      <c r="W579" s="587"/>
      <c r="X579" s="590" t="s">
        <v>560</v>
      </c>
      <c r="Y579" s="590" t="s">
        <v>763</v>
      </c>
      <c r="Z579" s="589" t="str">
        <f t="shared" si="184"/>
        <v/>
      </c>
      <c r="AA579" s="594" t="s">
        <v>127</v>
      </c>
      <c r="AB579" s="598" t="str">
        <f t="shared" si="185"/>
        <v/>
      </c>
      <c r="AC579" s="603" t="str">
        <f>IFERROR(ROUNDDOWN(ROUNDDOWN(ROUND(L579*VLOOKUP(K579,'【参考】数式用'!$A$2:$M$57,MATCH("処遇改善加算Ⅳ",'【参考】数式用'!$G$3:$M$3,0)+6,0),0)*M579,0)*Z579*0.5,0),"")</f>
        <v/>
      </c>
      <c r="AD579" s="609"/>
      <c r="AE579" s="617"/>
      <c r="AF579" s="617"/>
      <c r="AG579" s="623"/>
      <c r="AH579" s="627"/>
      <c r="AI579" s="708"/>
      <c r="AJ579" s="634"/>
      <c r="AK579" s="648" t="str">
        <f t="shared" si="186"/>
        <v/>
      </c>
      <c r="AL579" s="651" t="str">
        <f t="shared" si="187"/>
        <v/>
      </c>
      <c r="AM579" s="654"/>
      <c r="AN579" s="657" t="str">
        <f>IFERROR(VLOOKUP(K579,'【参考】数式用'!$A$2:$N$57,14,FALSE),"")</f>
        <v/>
      </c>
      <c r="AO579" s="657" t="str">
        <f t="shared" si="188"/>
        <v/>
      </c>
      <c r="AP579" s="711" t="str">
        <f t="shared" si="189"/>
        <v/>
      </c>
      <c r="AQ579" s="711" t="str">
        <f t="shared" si="190"/>
        <v>キャリアパス要件Ⅰ・Ⅱ_</v>
      </c>
      <c r="AR579" s="662" t="str">
        <f t="shared" si="191"/>
        <v>入力済</v>
      </c>
      <c r="AS579" s="657" t="str">
        <f t="shared" si="192"/>
        <v/>
      </c>
      <c r="AT579" s="662" t="str">
        <f t="shared" si="193"/>
        <v>入力済</v>
      </c>
      <c r="AU579" s="662" t="str">
        <f t="shared" si="194"/>
        <v/>
      </c>
      <c r="AV579" s="662" t="str">
        <f t="shared" si="195"/>
        <v/>
      </c>
      <c r="AW579" s="657" t="str">
        <f t="shared" si="196"/>
        <v/>
      </c>
      <c r="AX579" s="657" t="str">
        <f t="shared" si="197"/>
        <v>入力済</v>
      </c>
      <c r="AY579" s="662" t="str">
        <f>IFERROR(VLOOKUP(K579,'【参考】数式用'!$AR$3:$AS$49,2,FALSE),"")</f>
        <v/>
      </c>
      <c r="AZ579" s="657" t="str">
        <f t="shared" si="198"/>
        <v/>
      </c>
      <c r="BA579" s="657" t="str">
        <f t="shared" si="199"/>
        <v>入力済</v>
      </c>
      <c r="BB579" s="662" t="str">
        <f>IFERROR(VLOOKUP(K579,'【参考】数式用'!$AX$3:$AY$56,2,FALSE),"")</f>
        <v/>
      </c>
      <c r="BC579" s="657" t="str">
        <f t="shared" si="200"/>
        <v/>
      </c>
      <c r="BD579" s="657" t="str">
        <f t="shared" si="201"/>
        <v>入力済</v>
      </c>
      <c r="BE579" s="657" t="str">
        <f t="shared" si="202"/>
        <v/>
      </c>
      <c r="BF579" s="657" t="str">
        <f t="shared" si="203"/>
        <v/>
      </c>
      <c r="BG579" s="657" t="str">
        <f t="shared" si="204"/>
        <v/>
      </c>
      <c r="BH579" s="657" t="str">
        <f t="shared" si="205"/>
        <v/>
      </c>
      <c r="BI579" s="657" t="str">
        <f t="shared" si="206"/>
        <v/>
      </c>
      <c r="BM579" s="681" t="e">
        <f>VLOOKUP(K579,'【参考】数式用'!$A$2:$O$57,15,FALSE)</f>
        <v>#N/A</v>
      </c>
    </row>
    <row r="580" spans="1:65" ht="109.9" customHeight="1">
      <c r="A580" s="506">
        <v>569</v>
      </c>
      <c r="B580" s="517" t="str">
        <f>IF(基本情報入力シート!B608="","",基本情報入力シート!B608)</f>
        <v/>
      </c>
      <c r="C580" s="523"/>
      <c r="D580" s="523"/>
      <c r="E580" s="523"/>
      <c r="F580" s="530"/>
      <c r="G580" s="536" t="str">
        <f>IF(基本情報入力シート!L608="","",基本情報入力シート!L608)</f>
        <v/>
      </c>
      <c r="H580" s="536" t="str">
        <f>IF(基本情報入力シート!Q608="","",基本情報入力シート!Q608)</f>
        <v/>
      </c>
      <c r="I580" s="536" t="str">
        <f>IF(基本情報入力シート!V608="","",基本情報入力シート!V608)</f>
        <v/>
      </c>
      <c r="J580" s="536" t="str">
        <f>IF(基本情報入力シート!W608="","",基本情報入力シート!W608)</f>
        <v/>
      </c>
      <c r="K580" s="536" t="str">
        <f>IF(基本情報入力シート!Z608="","",基本情報入力シート!Z608)</f>
        <v/>
      </c>
      <c r="L580" s="555" t="str">
        <f>IF(基本情報入力シート!AF608=0,"",基本情報入力シート!AF608)</f>
        <v/>
      </c>
      <c r="M580" s="563" t="str">
        <f>IF(AND(基本情報入力シート!AG608="",基本情報入力シート!AG608=""),"",基本情報入力シート!AG608)</f>
        <v/>
      </c>
      <c r="N580" s="570"/>
      <c r="O580" s="575" t="str">
        <f>IFERROR(VLOOKUP(K580,'【参考】数式用'!$A$2:$M$57,MATCH(N580,'【参考】数式用'!$G$3:$M$3,0)+6,0),"")</f>
        <v/>
      </c>
      <c r="P580" s="583" t="s">
        <v>549</v>
      </c>
      <c r="Q580" s="587"/>
      <c r="R580" s="590" t="s">
        <v>71</v>
      </c>
      <c r="S580" s="587"/>
      <c r="T580" s="590" t="s">
        <v>743</v>
      </c>
      <c r="U580" s="587"/>
      <c r="V580" s="590" t="s">
        <v>71</v>
      </c>
      <c r="W580" s="587"/>
      <c r="X580" s="590" t="s">
        <v>560</v>
      </c>
      <c r="Y580" s="590" t="s">
        <v>763</v>
      </c>
      <c r="Z580" s="589" t="str">
        <f t="shared" si="184"/>
        <v/>
      </c>
      <c r="AA580" s="594" t="s">
        <v>127</v>
      </c>
      <c r="AB580" s="598" t="str">
        <f t="shared" si="185"/>
        <v/>
      </c>
      <c r="AC580" s="603" t="str">
        <f>IFERROR(ROUNDDOWN(ROUNDDOWN(ROUND(L580*VLOOKUP(K580,'【参考】数式用'!$A$2:$M$57,MATCH("処遇改善加算Ⅳ",'【参考】数式用'!$G$3:$M$3,0)+6,0),0)*M580,0)*Z580*0.5,0),"")</f>
        <v/>
      </c>
      <c r="AD580" s="609"/>
      <c r="AE580" s="617"/>
      <c r="AF580" s="617"/>
      <c r="AG580" s="623"/>
      <c r="AH580" s="627"/>
      <c r="AI580" s="708"/>
      <c r="AJ580" s="634"/>
      <c r="AK580" s="648" t="str">
        <f t="shared" si="186"/>
        <v/>
      </c>
      <c r="AL580" s="651" t="str">
        <f t="shared" si="187"/>
        <v/>
      </c>
      <c r="AM580" s="654"/>
      <c r="AN580" s="657" t="str">
        <f>IFERROR(VLOOKUP(K580,'【参考】数式用'!$A$2:$N$57,14,FALSE),"")</f>
        <v/>
      </c>
      <c r="AO580" s="657" t="str">
        <f t="shared" si="188"/>
        <v/>
      </c>
      <c r="AP580" s="711" t="str">
        <f t="shared" si="189"/>
        <v/>
      </c>
      <c r="AQ580" s="711" t="str">
        <f t="shared" si="190"/>
        <v>キャリアパス要件Ⅰ・Ⅱ_</v>
      </c>
      <c r="AR580" s="662" t="str">
        <f t="shared" si="191"/>
        <v>入力済</v>
      </c>
      <c r="AS580" s="657" t="str">
        <f t="shared" si="192"/>
        <v/>
      </c>
      <c r="AT580" s="662" t="str">
        <f t="shared" si="193"/>
        <v>入力済</v>
      </c>
      <c r="AU580" s="662" t="str">
        <f t="shared" si="194"/>
        <v/>
      </c>
      <c r="AV580" s="662" t="str">
        <f t="shared" si="195"/>
        <v/>
      </c>
      <c r="AW580" s="657" t="str">
        <f t="shared" si="196"/>
        <v/>
      </c>
      <c r="AX580" s="657" t="str">
        <f t="shared" si="197"/>
        <v>入力済</v>
      </c>
      <c r="AY580" s="662" t="str">
        <f>IFERROR(VLOOKUP(K580,'【参考】数式用'!$AR$3:$AS$49,2,FALSE),"")</f>
        <v/>
      </c>
      <c r="AZ580" s="657" t="str">
        <f t="shared" si="198"/>
        <v/>
      </c>
      <c r="BA580" s="657" t="str">
        <f t="shared" si="199"/>
        <v>入力済</v>
      </c>
      <c r="BB580" s="662" t="str">
        <f>IFERROR(VLOOKUP(K580,'【参考】数式用'!$AX$3:$AY$56,2,FALSE),"")</f>
        <v/>
      </c>
      <c r="BC580" s="657" t="str">
        <f t="shared" si="200"/>
        <v/>
      </c>
      <c r="BD580" s="657" t="str">
        <f t="shared" si="201"/>
        <v>入力済</v>
      </c>
      <c r="BE580" s="657" t="str">
        <f t="shared" si="202"/>
        <v/>
      </c>
      <c r="BF580" s="657" t="str">
        <f t="shared" si="203"/>
        <v/>
      </c>
      <c r="BG580" s="657" t="str">
        <f t="shared" si="204"/>
        <v/>
      </c>
      <c r="BH580" s="657" t="str">
        <f t="shared" si="205"/>
        <v/>
      </c>
      <c r="BI580" s="657" t="str">
        <f t="shared" si="206"/>
        <v/>
      </c>
      <c r="BM580" s="681" t="e">
        <f>VLOOKUP(K580,'【参考】数式用'!$A$2:$O$57,15,FALSE)</f>
        <v>#N/A</v>
      </c>
    </row>
    <row r="581" spans="1:65" ht="109.9" customHeight="1">
      <c r="A581" s="506">
        <v>570</v>
      </c>
      <c r="B581" s="517" t="str">
        <f>IF(基本情報入力シート!B609="","",基本情報入力シート!B609)</f>
        <v/>
      </c>
      <c r="C581" s="523"/>
      <c r="D581" s="523"/>
      <c r="E581" s="523"/>
      <c r="F581" s="530"/>
      <c r="G581" s="536" t="str">
        <f>IF(基本情報入力シート!L609="","",基本情報入力シート!L609)</f>
        <v/>
      </c>
      <c r="H581" s="536" t="str">
        <f>IF(基本情報入力シート!Q609="","",基本情報入力シート!Q609)</f>
        <v/>
      </c>
      <c r="I581" s="536" t="str">
        <f>IF(基本情報入力シート!V609="","",基本情報入力シート!V609)</f>
        <v/>
      </c>
      <c r="J581" s="536" t="str">
        <f>IF(基本情報入力シート!W609="","",基本情報入力シート!W609)</f>
        <v/>
      </c>
      <c r="K581" s="536" t="str">
        <f>IF(基本情報入力シート!Z609="","",基本情報入力シート!Z609)</f>
        <v/>
      </c>
      <c r="L581" s="555" t="str">
        <f>IF(基本情報入力シート!AF609=0,"",基本情報入力シート!AF609)</f>
        <v/>
      </c>
      <c r="M581" s="563" t="str">
        <f>IF(AND(基本情報入力シート!AG609="",基本情報入力シート!AG609=""),"",基本情報入力シート!AG609)</f>
        <v/>
      </c>
      <c r="N581" s="570"/>
      <c r="O581" s="575" t="str">
        <f>IFERROR(VLOOKUP(K581,'【参考】数式用'!$A$2:$M$57,MATCH(N581,'【参考】数式用'!$G$3:$M$3,0)+6,0),"")</f>
        <v/>
      </c>
      <c r="P581" s="583" t="s">
        <v>549</v>
      </c>
      <c r="Q581" s="587"/>
      <c r="R581" s="590" t="s">
        <v>71</v>
      </c>
      <c r="S581" s="587"/>
      <c r="T581" s="590" t="s">
        <v>743</v>
      </c>
      <c r="U581" s="587"/>
      <c r="V581" s="590" t="s">
        <v>71</v>
      </c>
      <c r="W581" s="587"/>
      <c r="X581" s="590" t="s">
        <v>560</v>
      </c>
      <c r="Y581" s="590" t="s">
        <v>763</v>
      </c>
      <c r="Z581" s="589" t="str">
        <f t="shared" si="184"/>
        <v/>
      </c>
      <c r="AA581" s="594" t="s">
        <v>127</v>
      </c>
      <c r="AB581" s="598" t="str">
        <f t="shared" si="185"/>
        <v/>
      </c>
      <c r="AC581" s="603" t="str">
        <f>IFERROR(ROUNDDOWN(ROUNDDOWN(ROUND(L581*VLOOKUP(K581,'【参考】数式用'!$A$2:$M$57,MATCH("処遇改善加算Ⅳ",'【参考】数式用'!$G$3:$M$3,0)+6,0),0)*M581,0)*Z581*0.5,0),"")</f>
        <v/>
      </c>
      <c r="AD581" s="609"/>
      <c r="AE581" s="617"/>
      <c r="AF581" s="617"/>
      <c r="AG581" s="623"/>
      <c r="AH581" s="627"/>
      <c r="AI581" s="708"/>
      <c r="AJ581" s="634"/>
      <c r="AK581" s="648" t="str">
        <f t="shared" si="186"/>
        <v/>
      </c>
      <c r="AL581" s="651" t="str">
        <f t="shared" si="187"/>
        <v/>
      </c>
      <c r="AM581" s="654"/>
      <c r="AN581" s="657" t="str">
        <f>IFERROR(VLOOKUP(K581,'【参考】数式用'!$A$2:$N$57,14,FALSE),"")</f>
        <v/>
      </c>
      <c r="AO581" s="657" t="str">
        <f t="shared" si="188"/>
        <v/>
      </c>
      <c r="AP581" s="711" t="str">
        <f t="shared" si="189"/>
        <v/>
      </c>
      <c r="AQ581" s="711" t="str">
        <f t="shared" si="190"/>
        <v>キャリアパス要件Ⅰ・Ⅱ_</v>
      </c>
      <c r="AR581" s="662" t="str">
        <f t="shared" si="191"/>
        <v>入力済</v>
      </c>
      <c r="AS581" s="657" t="str">
        <f t="shared" si="192"/>
        <v/>
      </c>
      <c r="AT581" s="662" t="str">
        <f t="shared" si="193"/>
        <v>入力済</v>
      </c>
      <c r="AU581" s="662" t="str">
        <f t="shared" si="194"/>
        <v/>
      </c>
      <c r="AV581" s="662" t="str">
        <f t="shared" si="195"/>
        <v/>
      </c>
      <c r="AW581" s="657" t="str">
        <f t="shared" si="196"/>
        <v/>
      </c>
      <c r="AX581" s="657" t="str">
        <f t="shared" si="197"/>
        <v>入力済</v>
      </c>
      <c r="AY581" s="662" t="str">
        <f>IFERROR(VLOOKUP(K581,'【参考】数式用'!$AR$3:$AS$49,2,FALSE),"")</f>
        <v/>
      </c>
      <c r="AZ581" s="657" t="str">
        <f t="shared" si="198"/>
        <v/>
      </c>
      <c r="BA581" s="657" t="str">
        <f t="shared" si="199"/>
        <v>入力済</v>
      </c>
      <c r="BB581" s="662" t="str">
        <f>IFERROR(VLOOKUP(K581,'【参考】数式用'!$AX$3:$AY$56,2,FALSE),"")</f>
        <v/>
      </c>
      <c r="BC581" s="657" t="str">
        <f t="shared" si="200"/>
        <v/>
      </c>
      <c r="BD581" s="657" t="str">
        <f t="shared" si="201"/>
        <v>入力済</v>
      </c>
      <c r="BE581" s="657" t="str">
        <f t="shared" si="202"/>
        <v/>
      </c>
      <c r="BF581" s="657" t="str">
        <f t="shared" si="203"/>
        <v/>
      </c>
      <c r="BG581" s="657" t="str">
        <f t="shared" si="204"/>
        <v/>
      </c>
      <c r="BH581" s="657" t="str">
        <f t="shared" si="205"/>
        <v/>
      </c>
      <c r="BI581" s="657" t="str">
        <f t="shared" si="206"/>
        <v/>
      </c>
      <c r="BM581" s="681" t="e">
        <f>VLOOKUP(K581,'【参考】数式用'!$A$2:$O$57,15,FALSE)</f>
        <v>#N/A</v>
      </c>
    </row>
    <row r="582" spans="1:65" ht="109.9" customHeight="1">
      <c r="A582" s="506">
        <v>571</v>
      </c>
      <c r="B582" s="517" t="str">
        <f>IF(基本情報入力シート!B610="","",基本情報入力シート!B610)</f>
        <v/>
      </c>
      <c r="C582" s="523"/>
      <c r="D582" s="523"/>
      <c r="E582" s="523"/>
      <c r="F582" s="530"/>
      <c r="G582" s="536" t="str">
        <f>IF(基本情報入力シート!L610="","",基本情報入力シート!L610)</f>
        <v/>
      </c>
      <c r="H582" s="536" t="str">
        <f>IF(基本情報入力シート!Q610="","",基本情報入力シート!Q610)</f>
        <v/>
      </c>
      <c r="I582" s="536" t="str">
        <f>IF(基本情報入力シート!V610="","",基本情報入力シート!V610)</f>
        <v/>
      </c>
      <c r="J582" s="536" t="str">
        <f>IF(基本情報入力シート!W610="","",基本情報入力シート!W610)</f>
        <v/>
      </c>
      <c r="K582" s="536" t="str">
        <f>IF(基本情報入力シート!Z610="","",基本情報入力シート!Z610)</f>
        <v/>
      </c>
      <c r="L582" s="555" t="str">
        <f>IF(基本情報入力シート!AF610=0,"",基本情報入力シート!AF610)</f>
        <v/>
      </c>
      <c r="M582" s="563" t="str">
        <f>IF(AND(基本情報入力シート!AG610="",基本情報入力シート!AG610=""),"",基本情報入力シート!AG610)</f>
        <v/>
      </c>
      <c r="N582" s="570"/>
      <c r="O582" s="575" t="str">
        <f>IFERROR(VLOOKUP(K582,'【参考】数式用'!$A$2:$M$57,MATCH(N582,'【参考】数式用'!$G$3:$M$3,0)+6,0),"")</f>
        <v/>
      </c>
      <c r="P582" s="583" t="s">
        <v>549</v>
      </c>
      <c r="Q582" s="587"/>
      <c r="R582" s="590" t="s">
        <v>71</v>
      </c>
      <c r="S582" s="587"/>
      <c r="T582" s="590" t="s">
        <v>743</v>
      </c>
      <c r="U582" s="587"/>
      <c r="V582" s="590" t="s">
        <v>71</v>
      </c>
      <c r="W582" s="587"/>
      <c r="X582" s="590" t="s">
        <v>560</v>
      </c>
      <c r="Y582" s="590" t="s">
        <v>763</v>
      </c>
      <c r="Z582" s="589" t="str">
        <f t="shared" si="184"/>
        <v/>
      </c>
      <c r="AA582" s="594" t="s">
        <v>127</v>
      </c>
      <c r="AB582" s="598" t="str">
        <f t="shared" si="185"/>
        <v/>
      </c>
      <c r="AC582" s="603" t="str">
        <f>IFERROR(ROUNDDOWN(ROUNDDOWN(ROUND(L582*VLOOKUP(K582,'【参考】数式用'!$A$2:$M$57,MATCH("処遇改善加算Ⅳ",'【参考】数式用'!$G$3:$M$3,0)+6,0),0)*M582,0)*Z582*0.5,0),"")</f>
        <v/>
      </c>
      <c r="AD582" s="609"/>
      <c r="AE582" s="617"/>
      <c r="AF582" s="617"/>
      <c r="AG582" s="623"/>
      <c r="AH582" s="627"/>
      <c r="AI582" s="708"/>
      <c r="AJ582" s="634"/>
      <c r="AK582" s="648" t="str">
        <f t="shared" si="186"/>
        <v/>
      </c>
      <c r="AL582" s="651" t="str">
        <f t="shared" si="187"/>
        <v/>
      </c>
      <c r="AM582" s="654"/>
      <c r="AN582" s="657" t="str">
        <f>IFERROR(VLOOKUP(K582,'【参考】数式用'!$A$2:$N$57,14,FALSE),"")</f>
        <v/>
      </c>
      <c r="AO582" s="657" t="str">
        <f t="shared" si="188"/>
        <v/>
      </c>
      <c r="AP582" s="711" t="str">
        <f t="shared" si="189"/>
        <v/>
      </c>
      <c r="AQ582" s="711" t="str">
        <f t="shared" si="190"/>
        <v>キャリアパス要件Ⅰ・Ⅱ_</v>
      </c>
      <c r="AR582" s="662" t="str">
        <f t="shared" si="191"/>
        <v>入力済</v>
      </c>
      <c r="AS582" s="657" t="str">
        <f t="shared" si="192"/>
        <v/>
      </c>
      <c r="AT582" s="662" t="str">
        <f t="shared" si="193"/>
        <v>入力済</v>
      </c>
      <c r="AU582" s="662" t="str">
        <f t="shared" si="194"/>
        <v/>
      </c>
      <c r="AV582" s="662" t="str">
        <f t="shared" si="195"/>
        <v/>
      </c>
      <c r="AW582" s="657" t="str">
        <f t="shared" si="196"/>
        <v/>
      </c>
      <c r="AX582" s="657" t="str">
        <f t="shared" si="197"/>
        <v>入力済</v>
      </c>
      <c r="AY582" s="662" t="str">
        <f>IFERROR(VLOOKUP(K582,'【参考】数式用'!$AR$3:$AS$49,2,FALSE),"")</f>
        <v/>
      </c>
      <c r="AZ582" s="657" t="str">
        <f t="shared" si="198"/>
        <v/>
      </c>
      <c r="BA582" s="657" t="str">
        <f t="shared" si="199"/>
        <v>入力済</v>
      </c>
      <c r="BB582" s="662" t="str">
        <f>IFERROR(VLOOKUP(K582,'【参考】数式用'!$AX$3:$AY$56,2,FALSE),"")</f>
        <v/>
      </c>
      <c r="BC582" s="657" t="str">
        <f t="shared" si="200"/>
        <v/>
      </c>
      <c r="BD582" s="657" t="str">
        <f t="shared" si="201"/>
        <v>入力済</v>
      </c>
      <c r="BE582" s="657" t="str">
        <f t="shared" si="202"/>
        <v/>
      </c>
      <c r="BF582" s="657" t="str">
        <f t="shared" si="203"/>
        <v/>
      </c>
      <c r="BG582" s="657" t="str">
        <f t="shared" si="204"/>
        <v/>
      </c>
      <c r="BH582" s="657" t="str">
        <f t="shared" si="205"/>
        <v/>
      </c>
      <c r="BI582" s="657" t="str">
        <f t="shared" si="206"/>
        <v/>
      </c>
      <c r="BM582" s="681" t="e">
        <f>VLOOKUP(K582,'【参考】数式用'!$A$2:$O$57,15,FALSE)</f>
        <v>#N/A</v>
      </c>
    </row>
    <row r="583" spans="1:65" ht="109.9" customHeight="1">
      <c r="A583" s="506">
        <v>572</v>
      </c>
      <c r="B583" s="517" t="str">
        <f>IF(基本情報入力シート!B611="","",基本情報入力シート!B611)</f>
        <v/>
      </c>
      <c r="C583" s="523"/>
      <c r="D583" s="523"/>
      <c r="E583" s="523"/>
      <c r="F583" s="530"/>
      <c r="G583" s="536" t="str">
        <f>IF(基本情報入力シート!L611="","",基本情報入力シート!L611)</f>
        <v/>
      </c>
      <c r="H583" s="536" t="str">
        <f>IF(基本情報入力シート!Q611="","",基本情報入力シート!Q611)</f>
        <v/>
      </c>
      <c r="I583" s="536" t="str">
        <f>IF(基本情報入力シート!V611="","",基本情報入力シート!V611)</f>
        <v/>
      </c>
      <c r="J583" s="536" t="str">
        <f>IF(基本情報入力シート!W611="","",基本情報入力シート!W611)</f>
        <v/>
      </c>
      <c r="K583" s="536" t="str">
        <f>IF(基本情報入力シート!Z611="","",基本情報入力シート!Z611)</f>
        <v/>
      </c>
      <c r="L583" s="555" t="str">
        <f>IF(基本情報入力シート!AF611=0,"",基本情報入力シート!AF611)</f>
        <v/>
      </c>
      <c r="M583" s="563" t="str">
        <f>IF(AND(基本情報入力シート!AG611="",基本情報入力シート!AG611=""),"",基本情報入力シート!AG611)</f>
        <v/>
      </c>
      <c r="N583" s="570"/>
      <c r="O583" s="575" t="str">
        <f>IFERROR(VLOOKUP(K583,'【参考】数式用'!$A$2:$M$57,MATCH(N583,'【参考】数式用'!$G$3:$M$3,0)+6,0),"")</f>
        <v/>
      </c>
      <c r="P583" s="583" t="s">
        <v>549</v>
      </c>
      <c r="Q583" s="587"/>
      <c r="R583" s="590" t="s">
        <v>71</v>
      </c>
      <c r="S583" s="587"/>
      <c r="T583" s="590" t="s">
        <v>743</v>
      </c>
      <c r="U583" s="587"/>
      <c r="V583" s="590" t="s">
        <v>71</v>
      </c>
      <c r="W583" s="587"/>
      <c r="X583" s="590" t="s">
        <v>560</v>
      </c>
      <c r="Y583" s="590" t="s">
        <v>763</v>
      </c>
      <c r="Z583" s="589" t="str">
        <f t="shared" si="184"/>
        <v/>
      </c>
      <c r="AA583" s="594" t="s">
        <v>127</v>
      </c>
      <c r="AB583" s="598" t="str">
        <f t="shared" si="185"/>
        <v/>
      </c>
      <c r="AC583" s="603" t="str">
        <f>IFERROR(ROUNDDOWN(ROUNDDOWN(ROUND(L583*VLOOKUP(K583,'【参考】数式用'!$A$2:$M$57,MATCH("処遇改善加算Ⅳ",'【参考】数式用'!$G$3:$M$3,0)+6,0),0)*M583,0)*Z583*0.5,0),"")</f>
        <v/>
      </c>
      <c r="AD583" s="609"/>
      <c r="AE583" s="617"/>
      <c r="AF583" s="617"/>
      <c r="AG583" s="623"/>
      <c r="AH583" s="627"/>
      <c r="AI583" s="708"/>
      <c r="AJ583" s="634"/>
      <c r="AK583" s="648" t="str">
        <f t="shared" si="186"/>
        <v/>
      </c>
      <c r="AL583" s="651" t="str">
        <f t="shared" si="187"/>
        <v/>
      </c>
      <c r="AM583" s="654"/>
      <c r="AN583" s="657" t="str">
        <f>IFERROR(VLOOKUP(K583,'【参考】数式用'!$A$2:$N$57,14,FALSE),"")</f>
        <v/>
      </c>
      <c r="AO583" s="657" t="str">
        <f t="shared" si="188"/>
        <v/>
      </c>
      <c r="AP583" s="711" t="str">
        <f t="shared" si="189"/>
        <v/>
      </c>
      <c r="AQ583" s="711" t="str">
        <f t="shared" si="190"/>
        <v>キャリアパス要件Ⅰ・Ⅱ_</v>
      </c>
      <c r="AR583" s="662" t="str">
        <f t="shared" si="191"/>
        <v>入力済</v>
      </c>
      <c r="AS583" s="657" t="str">
        <f t="shared" si="192"/>
        <v/>
      </c>
      <c r="AT583" s="662" t="str">
        <f t="shared" si="193"/>
        <v>入力済</v>
      </c>
      <c r="AU583" s="662" t="str">
        <f t="shared" si="194"/>
        <v/>
      </c>
      <c r="AV583" s="662" t="str">
        <f t="shared" si="195"/>
        <v/>
      </c>
      <c r="AW583" s="657" t="str">
        <f t="shared" si="196"/>
        <v/>
      </c>
      <c r="AX583" s="657" t="str">
        <f t="shared" si="197"/>
        <v>入力済</v>
      </c>
      <c r="AY583" s="662" t="str">
        <f>IFERROR(VLOOKUP(K583,'【参考】数式用'!$AR$3:$AS$49,2,FALSE),"")</f>
        <v/>
      </c>
      <c r="AZ583" s="657" t="str">
        <f t="shared" si="198"/>
        <v/>
      </c>
      <c r="BA583" s="657" t="str">
        <f t="shared" si="199"/>
        <v>入力済</v>
      </c>
      <c r="BB583" s="662" t="str">
        <f>IFERROR(VLOOKUP(K583,'【参考】数式用'!$AX$3:$AY$56,2,FALSE),"")</f>
        <v/>
      </c>
      <c r="BC583" s="657" t="str">
        <f t="shared" si="200"/>
        <v/>
      </c>
      <c r="BD583" s="657" t="str">
        <f t="shared" si="201"/>
        <v>入力済</v>
      </c>
      <c r="BE583" s="657" t="str">
        <f t="shared" si="202"/>
        <v/>
      </c>
      <c r="BF583" s="657" t="str">
        <f t="shared" si="203"/>
        <v/>
      </c>
      <c r="BG583" s="657" t="str">
        <f t="shared" si="204"/>
        <v/>
      </c>
      <c r="BH583" s="657" t="str">
        <f t="shared" si="205"/>
        <v/>
      </c>
      <c r="BI583" s="657" t="str">
        <f t="shared" si="206"/>
        <v/>
      </c>
      <c r="BM583" s="681" t="e">
        <f>VLOOKUP(K583,'【参考】数式用'!$A$2:$O$57,15,FALSE)</f>
        <v>#N/A</v>
      </c>
    </row>
    <row r="584" spans="1:65" ht="109.9" customHeight="1">
      <c r="A584" s="506">
        <v>573</v>
      </c>
      <c r="B584" s="517" t="str">
        <f>IF(基本情報入力シート!B612="","",基本情報入力シート!B612)</f>
        <v/>
      </c>
      <c r="C584" s="523"/>
      <c r="D584" s="523"/>
      <c r="E584" s="523"/>
      <c r="F584" s="530"/>
      <c r="G584" s="536" t="str">
        <f>IF(基本情報入力シート!L612="","",基本情報入力シート!L612)</f>
        <v/>
      </c>
      <c r="H584" s="536" t="str">
        <f>IF(基本情報入力シート!Q612="","",基本情報入力シート!Q612)</f>
        <v/>
      </c>
      <c r="I584" s="536" t="str">
        <f>IF(基本情報入力シート!V612="","",基本情報入力シート!V612)</f>
        <v/>
      </c>
      <c r="J584" s="536" t="str">
        <f>IF(基本情報入力シート!W612="","",基本情報入力シート!W612)</f>
        <v/>
      </c>
      <c r="K584" s="536" t="str">
        <f>IF(基本情報入力シート!Z612="","",基本情報入力シート!Z612)</f>
        <v/>
      </c>
      <c r="L584" s="555" t="str">
        <f>IF(基本情報入力シート!AF612=0,"",基本情報入力シート!AF612)</f>
        <v/>
      </c>
      <c r="M584" s="563" t="str">
        <f>IF(AND(基本情報入力シート!AG612="",基本情報入力シート!AG612=""),"",基本情報入力シート!AG612)</f>
        <v/>
      </c>
      <c r="N584" s="570"/>
      <c r="O584" s="575" t="str">
        <f>IFERROR(VLOOKUP(K584,'【参考】数式用'!$A$2:$M$57,MATCH(N584,'【参考】数式用'!$G$3:$M$3,0)+6,0),"")</f>
        <v/>
      </c>
      <c r="P584" s="583" t="s">
        <v>549</v>
      </c>
      <c r="Q584" s="587"/>
      <c r="R584" s="590" t="s">
        <v>71</v>
      </c>
      <c r="S584" s="587"/>
      <c r="T584" s="590" t="s">
        <v>743</v>
      </c>
      <c r="U584" s="587"/>
      <c r="V584" s="590" t="s">
        <v>71</v>
      </c>
      <c r="W584" s="587"/>
      <c r="X584" s="590" t="s">
        <v>560</v>
      </c>
      <c r="Y584" s="590" t="s">
        <v>763</v>
      </c>
      <c r="Z584" s="589" t="str">
        <f t="shared" si="184"/>
        <v/>
      </c>
      <c r="AA584" s="594" t="s">
        <v>127</v>
      </c>
      <c r="AB584" s="598" t="str">
        <f t="shared" si="185"/>
        <v/>
      </c>
      <c r="AC584" s="603" t="str">
        <f>IFERROR(ROUNDDOWN(ROUNDDOWN(ROUND(L584*VLOOKUP(K584,'【参考】数式用'!$A$2:$M$57,MATCH("処遇改善加算Ⅳ",'【参考】数式用'!$G$3:$M$3,0)+6,0),0)*M584,0)*Z584*0.5,0),"")</f>
        <v/>
      </c>
      <c r="AD584" s="609"/>
      <c r="AE584" s="617"/>
      <c r="AF584" s="617"/>
      <c r="AG584" s="623"/>
      <c r="AH584" s="627"/>
      <c r="AI584" s="708"/>
      <c r="AJ584" s="634"/>
      <c r="AK584" s="648" t="str">
        <f t="shared" si="186"/>
        <v/>
      </c>
      <c r="AL584" s="651" t="str">
        <f t="shared" si="187"/>
        <v/>
      </c>
      <c r="AM584" s="654"/>
      <c r="AN584" s="657" t="str">
        <f>IFERROR(VLOOKUP(K584,'【参考】数式用'!$A$2:$N$57,14,FALSE),"")</f>
        <v/>
      </c>
      <c r="AO584" s="657" t="str">
        <f t="shared" si="188"/>
        <v/>
      </c>
      <c r="AP584" s="711" t="str">
        <f t="shared" si="189"/>
        <v/>
      </c>
      <c r="AQ584" s="711" t="str">
        <f t="shared" si="190"/>
        <v>キャリアパス要件Ⅰ・Ⅱ_</v>
      </c>
      <c r="AR584" s="662" t="str">
        <f t="shared" si="191"/>
        <v>入力済</v>
      </c>
      <c r="AS584" s="657" t="str">
        <f t="shared" si="192"/>
        <v/>
      </c>
      <c r="AT584" s="662" t="str">
        <f t="shared" si="193"/>
        <v>入力済</v>
      </c>
      <c r="AU584" s="662" t="str">
        <f t="shared" si="194"/>
        <v/>
      </c>
      <c r="AV584" s="662" t="str">
        <f t="shared" si="195"/>
        <v/>
      </c>
      <c r="AW584" s="657" t="str">
        <f t="shared" si="196"/>
        <v/>
      </c>
      <c r="AX584" s="657" t="str">
        <f t="shared" si="197"/>
        <v>入力済</v>
      </c>
      <c r="AY584" s="662" t="str">
        <f>IFERROR(VLOOKUP(K584,'【参考】数式用'!$AR$3:$AS$49,2,FALSE),"")</f>
        <v/>
      </c>
      <c r="AZ584" s="657" t="str">
        <f t="shared" si="198"/>
        <v/>
      </c>
      <c r="BA584" s="657" t="str">
        <f t="shared" si="199"/>
        <v>入力済</v>
      </c>
      <c r="BB584" s="662" t="str">
        <f>IFERROR(VLOOKUP(K584,'【参考】数式用'!$AX$3:$AY$56,2,FALSE),"")</f>
        <v/>
      </c>
      <c r="BC584" s="657" t="str">
        <f t="shared" si="200"/>
        <v/>
      </c>
      <c r="BD584" s="657" t="str">
        <f t="shared" si="201"/>
        <v>入力済</v>
      </c>
      <c r="BE584" s="657" t="str">
        <f t="shared" si="202"/>
        <v/>
      </c>
      <c r="BF584" s="657" t="str">
        <f t="shared" si="203"/>
        <v/>
      </c>
      <c r="BG584" s="657" t="str">
        <f t="shared" si="204"/>
        <v/>
      </c>
      <c r="BH584" s="657" t="str">
        <f t="shared" si="205"/>
        <v/>
      </c>
      <c r="BI584" s="657" t="str">
        <f t="shared" si="206"/>
        <v/>
      </c>
      <c r="BM584" s="681" t="e">
        <f>VLOOKUP(K584,'【参考】数式用'!$A$2:$O$57,15,FALSE)</f>
        <v>#N/A</v>
      </c>
    </row>
    <row r="585" spans="1:65" ht="109.9" customHeight="1">
      <c r="A585" s="506">
        <v>574</v>
      </c>
      <c r="B585" s="517" t="str">
        <f>IF(基本情報入力シート!B613="","",基本情報入力シート!B613)</f>
        <v/>
      </c>
      <c r="C585" s="523"/>
      <c r="D585" s="523"/>
      <c r="E585" s="523"/>
      <c r="F585" s="530"/>
      <c r="G585" s="536" t="str">
        <f>IF(基本情報入力シート!L613="","",基本情報入力シート!L613)</f>
        <v/>
      </c>
      <c r="H585" s="536" t="str">
        <f>IF(基本情報入力シート!Q613="","",基本情報入力シート!Q613)</f>
        <v/>
      </c>
      <c r="I585" s="536" t="str">
        <f>IF(基本情報入力シート!V613="","",基本情報入力シート!V613)</f>
        <v/>
      </c>
      <c r="J585" s="536" t="str">
        <f>IF(基本情報入力シート!W613="","",基本情報入力シート!W613)</f>
        <v/>
      </c>
      <c r="K585" s="536" t="str">
        <f>IF(基本情報入力シート!Z613="","",基本情報入力シート!Z613)</f>
        <v/>
      </c>
      <c r="L585" s="555" t="str">
        <f>IF(基本情報入力シート!AF613=0,"",基本情報入力シート!AF613)</f>
        <v/>
      </c>
      <c r="M585" s="563" t="str">
        <f>IF(AND(基本情報入力シート!AG613="",基本情報入力シート!AG613=""),"",基本情報入力シート!AG613)</f>
        <v/>
      </c>
      <c r="N585" s="570"/>
      <c r="O585" s="575" t="str">
        <f>IFERROR(VLOOKUP(K585,'【参考】数式用'!$A$2:$M$57,MATCH(N585,'【参考】数式用'!$G$3:$M$3,0)+6,0),"")</f>
        <v/>
      </c>
      <c r="P585" s="583" t="s">
        <v>549</v>
      </c>
      <c r="Q585" s="587"/>
      <c r="R585" s="590" t="s">
        <v>71</v>
      </c>
      <c r="S585" s="587"/>
      <c r="T585" s="590" t="s">
        <v>743</v>
      </c>
      <c r="U585" s="587"/>
      <c r="V585" s="590" t="s">
        <v>71</v>
      </c>
      <c r="W585" s="587"/>
      <c r="X585" s="590" t="s">
        <v>560</v>
      </c>
      <c r="Y585" s="590" t="s">
        <v>763</v>
      </c>
      <c r="Z585" s="589" t="str">
        <f t="shared" si="184"/>
        <v/>
      </c>
      <c r="AA585" s="594" t="s">
        <v>127</v>
      </c>
      <c r="AB585" s="598" t="str">
        <f t="shared" si="185"/>
        <v/>
      </c>
      <c r="AC585" s="603" t="str">
        <f>IFERROR(ROUNDDOWN(ROUNDDOWN(ROUND(L585*VLOOKUP(K585,'【参考】数式用'!$A$2:$M$57,MATCH("処遇改善加算Ⅳ",'【参考】数式用'!$G$3:$M$3,0)+6,0),0)*M585,0)*Z585*0.5,0),"")</f>
        <v/>
      </c>
      <c r="AD585" s="609"/>
      <c r="AE585" s="617"/>
      <c r="AF585" s="617"/>
      <c r="AG585" s="623"/>
      <c r="AH585" s="627"/>
      <c r="AI585" s="708"/>
      <c r="AJ585" s="634"/>
      <c r="AK585" s="648" t="str">
        <f t="shared" si="186"/>
        <v/>
      </c>
      <c r="AL585" s="651" t="str">
        <f t="shared" si="187"/>
        <v/>
      </c>
      <c r="AM585" s="654"/>
      <c r="AN585" s="657" t="str">
        <f>IFERROR(VLOOKUP(K585,'【参考】数式用'!$A$2:$N$57,14,FALSE),"")</f>
        <v/>
      </c>
      <c r="AO585" s="657" t="str">
        <f t="shared" si="188"/>
        <v/>
      </c>
      <c r="AP585" s="711" t="str">
        <f t="shared" si="189"/>
        <v/>
      </c>
      <c r="AQ585" s="711" t="str">
        <f t="shared" si="190"/>
        <v>キャリアパス要件Ⅰ・Ⅱ_</v>
      </c>
      <c r="AR585" s="662" t="str">
        <f t="shared" si="191"/>
        <v>入力済</v>
      </c>
      <c r="AS585" s="657" t="str">
        <f t="shared" si="192"/>
        <v/>
      </c>
      <c r="AT585" s="662" t="str">
        <f t="shared" si="193"/>
        <v>入力済</v>
      </c>
      <c r="AU585" s="662" t="str">
        <f t="shared" si="194"/>
        <v/>
      </c>
      <c r="AV585" s="662" t="str">
        <f t="shared" si="195"/>
        <v/>
      </c>
      <c r="AW585" s="657" t="str">
        <f t="shared" si="196"/>
        <v/>
      </c>
      <c r="AX585" s="657" t="str">
        <f t="shared" si="197"/>
        <v>入力済</v>
      </c>
      <c r="AY585" s="662" t="str">
        <f>IFERROR(VLOOKUP(K585,'【参考】数式用'!$AR$3:$AS$49,2,FALSE),"")</f>
        <v/>
      </c>
      <c r="AZ585" s="657" t="str">
        <f t="shared" si="198"/>
        <v/>
      </c>
      <c r="BA585" s="657" t="str">
        <f t="shared" si="199"/>
        <v>入力済</v>
      </c>
      <c r="BB585" s="662" t="str">
        <f>IFERROR(VLOOKUP(K585,'【参考】数式用'!$AX$3:$AY$56,2,FALSE),"")</f>
        <v/>
      </c>
      <c r="BC585" s="657" t="str">
        <f t="shared" si="200"/>
        <v/>
      </c>
      <c r="BD585" s="657" t="str">
        <f t="shared" si="201"/>
        <v>入力済</v>
      </c>
      <c r="BE585" s="657" t="str">
        <f t="shared" si="202"/>
        <v/>
      </c>
      <c r="BF585" s="657" t="str">
        <f t="shared" si="203"/>
        <v/>
      </c>
      <c r="BG585" s="657" t="str">
        <f t="shared" si="204"/>
        <v/>
      </c>
      <c r="BH585" s="657" t="str">
        <f t="shared" si="205"/>
        <v/>
      </c>
      <c r="BI585" s="657" t="str">
        <f t="shared" si="206"/>
        <v/>
      </c>
      <c r="BM585" s="681" t="e">
        <f>VLOOKUP(K585,'【参考】数式用'!$A$2:$O$57,15,FALSE)</f>
        <v>#N/A</v>
      </c>
    </row>
    <row r="586" spans="1:65" ht="109.9" customHeight="1">
      <c r="A586" s="506">
        <v>575</v>
      </c>
      <c r="B586" s="517" t="str">
        <f>IF(基本情報入力シート!B614="","",基本情報入力シート!B614)</f>
        <v/>
      </c>
      <c r="C586" s="523"/>
      <c r="D586" s="523"/>
      <c r="E586" s="523"/>
      <c r="F586" s="530"/>
      <c r="G586" s="536" t="str">
        <f>IF(基本情報入力シート!L614="","",基本情報入力シート!L614)</f>
        <v/>
      </c>
      <c r="H586" s="536" t="str">
        <f>IF(基本情報入力シート!Q614="","",基本情報入力シート!Q614)</f>
        <v/>
      </c>
      <c r="I586" s="536" t="str">
        <f>IF(基本情報入力シート!V614="","",基本情報入力シート!V614)</f>
        <v/>
      </c>
      <c r="J586" s="536" t="str">
        <f>IF(基本情報入力シート!W614="","",基本情報入力シート!W614)</f>
        <v/>
      </c>
      <c r="K586" s="536" t="str">
        <f>IF(基本情報入力シート!Z614="","",基本情報入力シート!Z614)</f>
        <v/>
      </c>
      <c r="L586" s="555" t="str">
        <f>IF(基本情報入力シート!AF614=0,"",基本情報入力シート!AF614)</f>
        <v/>
      </c>
      <c r="M586" s="563" t="str">
        <f>IF(AND(基本情報入力シート!AG614="",基本情報入力シート!AG614=""),"",基本情報入力シート!AG614)</f>
        <v/>
      </c>
      <c r="N586" s="570"/>
      <c r="O586" s="575" t="str">
        <f>IFERROR(VLOOKUP(K586,'【参考】数式用'!$A$2:$M$57,MATCH(N586,'【参考】数式用'!$G$3:$M$3,0)+6,0),"")</f>
        <v/>
      </c>
      <c r="P586" s="583" t="s">
        <v>549</v>
      </c>
      <c r="Q586" s="587"/>
      <c r="R586" s="590" t="s">
        <v>71</v>
      </c>
      <c r="S586" s="587"/>
      <c r="T586" s="590" t="s">
        <v>743</v>
      </c>
      <c r="U586" s="587"/>
      <c r="V586" s="590" t="s">
        <v>71</v>
      </c>
      <c r="W586" s="587"/>
      <c r="X586" s="590" t="s">
        <v>560</v>
      </c>
      <c r="Y586" s="590" t="s">
        <v>763</v>
      </c>
      <c r="Z586" s="589" t="str">
        <f t="shared" si="184"/>
        <v/>
      </c>
      <c r="AA586" s="594" t="s">
        <v>127</v>
      </c>
      <c r="AB586" s="598" t="str">
        <f t="shared" si="185"/>
        <v/>
      </c>
      <c r="AC586" s="603" t="str">
        <f>IFERROR(ROUNDDOWN(ROUNDDOWN(ROUND(L586*VLOOKUP(K586,'【参考】数式用'!$A$2:$M$57,MATCH("処遇改善加算Ⅳ",'【参考】数式用'!$G$3:$M$3,0)+6,0),0)*M586,0)*Z586*0.5,0),"")</f>
        <v/>
      </c>
      <c r="AD586" s="609"/>
      <c r="AE586" s="617"/>
      <c r="AF586" s="617"/>
      <c r="AG586" s="623"/>
      <c r="AH586" s="627"/>
      <c r="AI586" s="708"/>
      <c r="AJ586" s="634"/>
      <c r="AK586" s="648" t="str">
        <f t="shared" si="186"/>
        <v/>
      </c>
      <c r="AL586" s="651" t="str">
        <f t="shared" si="187"/>
        <v/>
      </c>
      <c r="AM586" s="654"/>
      <c r="AN586" s="657" t="str">
        <f>IFERROR(VLOOKUP(K586,'【参考】数式用'!$A$2:$N$57,14,FALSE),"")</f>
        <v/>
      </c>
      <c r="AO586" s="657" t="str">
        <f t="shared" si="188"/>
        <v/>
      </c>
      <c r="AP586" s="711" t="str">
        <f t="shared" si="189"/>
        <v/>
      </c>
      <c r="AQ586" s="711" t="str">
        <f t="shared" si="190"/>
        <v>キャリアパス要件Ⅰ・Ⅱ_</v>
      </c>
      <c r="AR586" s="662" t="str">
        <f t="shared" si="191"/>
        <v>入力済</v>
      </c>
      <c r="AS586" s="657" t="str">
        <f t="shared" si="192"/>
        <v/>
      </c>
      <c r="AT586" s="662" t="str">
        <f t="shared" si="193"/>
        <v>入力済</v>
      </c>
      <c r="AU586" s="662" t="str">
        <f t="shared" si="194"/>
        <v/>
      </c>
      <c r="AV586" s="662" t="str">
        <f t="shared" si="195"/>
        <v/>
      </c>
      <c r="AW586" s="657" t="str">
        <f t="shared" si="196"/>
        <v/>
      </c>
      <c r="AX586" s="657" t="str">
        <f t="shared" si="197"/>
        <v>入力済</v>
      </c>
      <c r="AY586" s="662" t="str">
        <f>IFERROR(VLOOKUP(K586,'【参考】数式用'!$AR$3:$AS$49,2,FALSE),"")</f>
        <v/>
      </c>
      <c r="AZ586" s="657" t="str">
        <f t="shared" si="198"/>
        <v/>
      </c>
      <c r="BA586" s="657" t="str">
        <f t="shared" si="199"/>
        <v>入力済</v>
      </c>
      <c r="BB586" s="662" t="str">
        <f>IFERROR(VLOOKUP(K586,'【参考】数式用'!$AX$3:$AY$56,2,FALSE),"")</f>
        <v/>
      </c>
      <c r="BC586" s="657" t="str">
        <f t="shared" si="200"/>
        <v/>
      </c>
      <c r="BD586" s="657" t="str">
        <f t="shared" si="201"/>
        <v>入力済</v>
      </c>
      <c r="BE586" s="657" t="str">
        <f t="shared" si="202"/>
        <v/>
      </c>
      <c r="BF586" s="657" t="str">
        <f t="shared" si="203"/>
        <v/>
      </c>
      <c r="BG586" s="657" t="str">
        <f t="shared" si="204"/>
        <v/>
      </c>
      <c r="BH586" s="657" t="str">
        <f t="shared" si="205"/>
        <v/>
      </c>
      <c r="BI586" s="657" t="str">
        <f t="shared" si="206"/>
        <v/>
      </c>
      <c r="BM586" s="681" t="e">
        <f>VLOOKUP(K586,'【参考】数式用'!$A$2:$O$57,15,FALSE)</f>
        <v>#N/A</v>
      </c>
    </row>
    <row r="587" spans="1:65" ht="109.9" customHeight="1">
      <c r="A587" s="506">
        <v>576</v>
      </c>
      <c r="B587" s="517" t="str">
        <f>IF(基本情報入力シート!B615="","",基本情報入力シート!B615)</f>
        <v/>
      </c>
      <c r="C587" s="523"/>
      <c r="D587" s="523"/>
      <c r="E587" s="523"/>
      <c r="F587" s="530"/>
      <c r="G587" s="536" t="str">
        <f>IF(基本情報入力シート!L615="","",基本情報入力シート!L615)</f>
        <v/>
      </c>
      <c r="H587" s="536" t="str">
        <f>IF(基本情報入力シート!Q615="","",基本情報入力シート!Q615)</f>
        <v/>
      </c>
      <c r="I587" s="536" t="str">
        <f>IF(基本情報入力シート!V615="","",基本情報入力シート!V615)</f>
        <v/>
      </c>
      <c r="J587" s="536" t="str">
        <f>IF(基本情報入力シート!W615="","",基本情報入力シート!W615)</f>
        <v/>
      </c>
      <c r="K587" s="536" t="str">
        <f>IF(基本情報入力シート!Z615="","",基本情報入力シート!Z615)</f>
        <v/>
      </c>
      <c r="L587" s="555" t="str">
        <f>IF(基本情報入力シート!AF615=0,"",基本情報入力シート!AF615)</f>
        <v/>
      </c>
      <c r="M587" s="563" t="str">
        <f>IF(AND(基本情報入力シート!AG615="",基本情報入力シート!AG615=""),"",基本情報入力シート!AG615)</f>
        <v/>
      </c>
      <c r="N587" s="570"/>
      <c r="O587" s="575" t="str">
        <f>IFERROR(VLOOKUP(K587,'【参考】数式用'!$A$2:$M$57,MATCH(N587,'【参考】数式用'!$G$3:$M$3,0)+6,0),"")</f>
        <v/>
      </c>
      <c r="P587" s="583" t="s">
        <v>549</v>
      </c>
      <c r="Q587" s="587"/>
      <c r="R587" s="590" t="s">
        <v>71</v>
      </c>
      <c r="S587" s="587"/>
      <c r="T587" s="590" t="s">
        <v>743</v>
      </c>
      <c r="U587" s="587"/>
      <c r="V587" s="590" t="s">
        <v>71</v>
      </c>
      <c r="W587" s="587"/>
      <c r="X587" s="590" t="s">
        <v>560</v>
      </c>
      <c r="Y587" s="590" t="s">
        <v>763</v>
      </c>
      <c r="Z587" s="589" t="str">
        <f t="shared" si="184"/>
        <v/>
      </c>
      <c r="AA587" s="594" t="s">
        <v>127</v>
      </c>
      <c r="AB587" s="598" t="str">
        <f t="shared" si="185"/>
        <v/>
      </c>
      <c r="AC587" s="603" t="str">
        <f>IFERROR(ROUNDDOWN(ROUNDDOWN(ROUND(L587*VLOOKUP(K587,'【参考】数式用'!$A$2:$M$57,MATCH("処遇改善加算Ⅳ",'【参考】数式用'!$G$3:$M$3,0)+6,0),0)*M587,0)*Z587*0.5,0),"")</f>
        <v/>
      </c>
      <c r="AD587" s="609"/>
      <c r="AE587" s="617"/>
      <c r="AF587" s="617"/>
      <c r="AG587" s="623"/>
      <c r="AH587" s="627"/>
      <c r="AI587" s="708"/>
      <c r="AJ587" s="634"/>
      <c r="AK587" s="648" t="str">
        <f t="shared" si="186"/>
        <v/>
      </c>
      <c r="AL587" s="651" t="str">
        <f t="shared" si="187"/>
        <v/>
      </c>
      <c r="AM587" s="654"/>
      <c r="AN587" s="657" t="str">
        <f>IFERROR(VLOOKUP(K587,'【参考】数式用'!$A$2:$N$57,14,FALSE),"")</f>
        <v/>
      </c>
      <c r="AO587" s="657" t="str">
        <f t="shared" si="188"/>
        <v/>
      </c>
      <c r="AP587" s="711" t="str">
        <f t="shared" si="189"/>
        <v/>
      </c>
      <c r="AQ587" s="711" t="str">
        <f t="shared" si="190"/>
        <v>キャリアパス要件Ⅰ・Ⅱ_</v>
      </c>
      <c r="AR587" s="662" t="str">
        <f t="shared" si="191"/>
        <v>入力済</v>
      </c>
      <c r="AS587" s="657" t="str">
        <f t="shared" si="192"/>
        <v/>
      </c>
      <c r="AT587" s="662" t="str">
        <f t="shared" si="193"/>
        <v>入力済</v>
      </c>
      <c r="AU587" s="662" t="str">
        <f t="shared" si="194"/>
        <v/>
      </c>
      <c r="AV587" s="662" t="str">
        <f t="shared" si="195"/>
        <v/>
      </c>
      <c r="AW587" s="657" t="str">
        <f t="shared" si="196"/>
        <v/>
      </c>
      <c r="AX587" s="657" t="str">
        <f t="shared" si="197"/>
        <v>入力済</v>
      </c>
      <c r="AY587" s="662" t="str">
        <f>IFERROR(VLOOKUP(K587,'【参考】数式用'!$AR$3:$AS$49,2,FALSE),"")</f>
        <v/>
      </c>
      <c r="AZ587" s="657" t="str">
        <f t="shared" si="198"/>
        <v/>
      </c>
      <c r="BA587" s="657" t="str">
        <f t="shared" si="199"/>
        <v>入力済</v>
      </c>
      <c r="BB587" s="662" t="str">
        <f>IFERROR(VLOOKUP(K587,'【参考】数式用'!$AX$3:$AY$56,2,FALSE),"")</f>
        <v/>
      </c>
      <c r="BC587" s="657" t="str">
        <f t="shared" si="200"/>
        <v/>
      </c>
      <c r="BD587" s="657" t="str">
        <f t="shared" si="201"/>
        <v>入力済</v>
      </c>
      <c r="BE587" s="657" t="str">
        <f t="shared" si="202"/>
        <v/>
      </c>
      <c r="BF587" s="657" t="str">
        <f t="shared" si="203"/>
        <v/>
      </c>
      <c r="BG587" s="657" t="str">
        <f t="shared" si="204"/>
        <v/>
      </c>
      <c r="BH587" s="657" t="str">
        <f t="shared" si="205"/>
        <v/>
      </c>
      <c r="BI587" s="657" t="str">
        <f t="shared" si="206"/>
        <v/>
      </c>
      <c r="BM587" s="681" t="e">
        <f>VLOOKUP(K587,'【参考】数式用'!$A$2:$O$57,15,FALSE)</f>
        <v>#N/A</v>
      </c>
    </row>
    <row r="588" spans="1:65" ht="109.9" customHeight="1">
      <c r="A588" s="506">
        <v>577</v>
      </c>
      <c r="B588" s="517" t="str">
        <f>IF(基本情報入力シート!B616="","",基本情報入力シート!B616)</f>
        <v/>
      </c>
      <c r="C588" s="523"/>
      <c r="D588" s="523"/>
      <c r="E588" s="523"/>
      <c r="F588" s="530"/>
      <c r="G588" s="536" t="str">
        <f>IF(基本情報入力シート!L616="","",基本情報入力シート!L616)</f>
        <v/>
      </c>
      <c r="H588" s="536" t="str">
        <f>IF(基本情報入力シート!Q616="","",基本情報入力シート!Q616)</f>
        <v/>
      </c>
      <c r="I588" s="536" t="str">
        <f>IF(基本情報入力シート!V616="","",基本情報入力シート!V616)</f>
        <v/>
      </c>
      <c r="J588" s="536" t="str">
        <f>IF(基本情報入力シート!W616="","",基本情報入力シート!W616)</f>
        <v/>
      </c>
      <c r="K588" s="536" t="str">
        <f>IF(基本情報入力シート!Z616="","",基本情報入力シート!Z616)</f>
        <v/>
      </c>
      <c r="L588" s="555" t="str">
        <f>IF(基本情報入力シート!AF616=0,"",基本情報入力シート!AF616)</f>
        <v/>
      </c>
      <c r="M588" s="563" t="str">
        <f>IF(AND(基本情報入力シート!AG616="",基本情報入力シート!AG616=""),"",基本情報入力シート!AG616)</f>
        <v/>
      </c>
      <c r="N588" s="570"/>
      <c r="O588" s="575" t="str">
        <f>IFERROR(VLOOKUP(K588,'【参考】数式用'!$A$2:$M$57,MATCH(N588,'【参考】数式用'!$G$3:$M$3,0)+6,0),"")</f>
        <v/>
      </c>
      <c r="P588" s="583" t="s">
        <v>549</v>
      </c>
      <c r="Q588" s="587"/>
      <c r="R588" s="590" t="s">
        <v>71</v>
      </c>
      <c r="S588" s="587"/>
      <c r="T588" s="590" t="s">
        <v>743</v>
      </c>
      <c r="U588" s="587"/>
      <c r="V588" s="590" t="s">
        <v>71</v>
      </c>
      <c r="W588" s="587"/>
      <c r="X588" s="590" t="s">
        <v>560</v>
      </c>
      <c r="Y588" s="590" t="s">
        <v>763</v>
      </c>
      <c r="Z588" s="589" t="str">
        <f t="shared" ref="Z588:Z651" si="207">IF(Q588&gt;=1,(U588*12+W588)-(Q588*12+S588)+1,"")</f>
        <v/>
      </c>
      <c r="AA588" s="594" t="s">
        <v>127</v>
      </c>
      <c r="AB588" s="598" t="str">
        <f t="shared" ref="AB588:AB651" si="208">IFERROR(ROUNDDOWN(ROUND(L588*O588,0)*M588,0)*Z588,"")</f>
        <v/>
      </c>
      <c r="AC588" s="603" t="str">
        <f>IFERROR(ROUNDDOWN(ROUNDDOWN(ROUND(L588*VLOOKUP(K588,'【参考】数式用'!$A$2:$M$57,MATCH("処遇改善加算Ⅳ",'【参考】数式用'!$G$3:$M$3,0)+6,0),0)*M588,0)*Z588*0.5,0),"")</f>
        <v/>
      </c>
      <c r="AD588" s="609"/>
      <c r="AE588" s="617"/>
      <c r="AF588" s="617"/>
      <c r="AG588" s="623"/>
      <c r="AH588" s="627"/>
      <c r="AI588" s="708"/>
      <c r="AJ588" s="634"/>
      <c r="AK588" s="648" t="str">
        <f t="shared" ref="AK588:AK651" si="209">IF(AND(N588&lt;&gt;"",OR(U588&lt;&gt;9,W588&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588="加算対象外",N588&lt;&gt;"",AE588="―",AJ588="―"),"このサービスについては、キャリアパス要件Ⅰ・Ⅱか令和８年度特例要件のどちらかの要件を満たしている必要があります",""))</f>
        <v/>
      </c>
      <c r="AL588" s="651" t="str">
        <f t="shared" ref="AL588:AL651" si="210">IF(N588="","",IF(OR(AND(COUNTIF(AP588,"未入力")&gt;0,AD588=""),AND(COUNTBLANK(AP588)&gt;0,AE588=""),AND(COUNTIF(AN588:BD588,"AF列に色付け")&gt;0,AF588=""),AND(COUNTIF(AN588:BD588,"AG列に色付け")&gt;0,OR(AG588="",AG588=0)),AND(COUNTIF(AN588:BD588,"AH列に色付け")&gt;0,AH588=""),AND(COUNTIF(AN588:BD588,"AI列に色付け")&gt;0,AI588=""),AND(COUNTIF(AN588:BD588,"AJ列に色付け")&gt;0,AJ588="",NOT(OR(BE588="AJ列色消し",BF588="AJ列色消し")))),"！記入が必要な欄（オレンジ色のセル）に空欄があります。空欄を埋めてください。",""))</f>
        <v/>
      </c>
      <c r="AM588" s="654"/>
      <c r="AN588" s="657" t="str">
        <f>IFERROR(VLOOKUP(K588,'【参考】数式用'!$A$2:$N$57,14,FALSE),"")</f>
        <v/>
      </c>
      <c r="AO588" s="657" t="str">
        <f t="shared" ref="AO588:AO651" si="211">IF(AND(K588&lt;&gt;""),"N列に色付け","")</f>
        <v/>
      </c>
      <c r="AP588" s="711" t="str">
        <f t="shared" ref="AP588:AP651" si="212">IF(AND(AC588&lt;&gt;0,AC588&lt;&gt;"",AN588="加算対象"),IF(AD588="○","入力済","未入力"),"")</f>
        <v/>
      </c>
      <c r="AQ588" s="711" t="str">
        <f t="shared" ref="AQ588:AQ651" si="213">"キャリアパス要件Ⅰ・Ⅱ_"&amp;AN588</f>
        <v>キャリアパス要件Ⅰ・Ⅱ_</v>
      </c>
      <c r="AR588" s="662" t="str">
        <f t="shared" ref="AR588:AR651" si="214">IF(AND(N588&lt;&gt;"",AE588=""),"未入力","入力済")</f>
        <v>入力済</v>
      </c>
      <c r="AS588" s="657" t="str">
        <f t="shared" ref="AS588:AS651" si="215">IF(AND(N588&lt;&gt;"",N588&lt;&gt;"処遇改善加算Ⅳ",AN588="加算対象"),"AF列に色付け","")</f>
        <v/>
      </c>
      <c r="AT588" s="662" t="str">
        <f t="shared" ref="AT588:AT651" si="216">IF(AND(N588&lt;&gt;"",N588&lt;&gt;"処遇改善加算Ⅳ",N588&lt;&gt;"処遇改善加算",AF588=""),"未入力","入力済")</f>
        <v>入力済</v>
      </c>
      <c r="AU588" s="662" t="str">
        <f t="shared" ref="AU588:AU651" si="217">IF(OR(ISNUMBER(SEARCH("処遇改善加算Ⅰ",N588)),ISNUMBER(SEARCH("処遇改善加算Ⅱ",N588))),"対象","")</f>
        <v/>
      </c>
      <c r="AV588" s="662" t="str">
        <f t="shared" ref="AV588:AV651" si="218">IF(AND(AN588="加算対象",N588&lt;&gt;"処遇改善加算Ⅲ",N588&lt;&gt;"処遇改善加算Ⅳ",N588&lt;&gt;"",AU588&lt;&gt;"対象外"),1,"")</f>
        <v/>
      </c>
      <c r="AW588" s="657" t="str">
        <f t="shared" ref="AW588:AW651" si="219">IF(AND(AV588=1,OR(AG588=0,AG588=""),AN588="加算対象"),"AH列に色付け","")</f>
        <v/>
      </c>
      <c r="AX588" s="657" t="str">
        <f t="shared" ref="AX588:AX651" si="220">IF(AND($AV588=1,$AW588="AH列に色付け",OR($AG588="",$AH588="")),"未入力",IF(AND($AV588=1,$AW588="",$AG588=""),"未入力","入力済"))</f>
        <v>入力済</v>
      </c>
      <c r="AY588" s="662" t="str">
        <f>IFERROR(VLOOKUP(K588,'【参考】数式用'!$AR$3:$AS$49,2,FALSE),"")</f>
        <v/>
      </c>
      <c r="AZ588" s="657" t="str">
        <f t="shared" ref="AZ588:AZ651" si="221">IF(AND(AN588="加算対象",OR(N588="処遇改善加算Ⅰイ",N588="処遇改善加算Ⅰロ")),"AI列に色付け","")</f>
        <v/>
      </c>
      <c r="BA588" s="657" t="str">
        <f t="shared" ref="BA588:BA651" si="222">IF(AND(OR(N588="処遇改善加算Ⅰイ",N588="処遇改善加算Ⅰロ"),AI588=""),"未入力","入力済")</f>
        <v>入力済</v>
      </c>
      <c r="BB588" s="662" t="str">
        <f>IFERROR(VLOOKUP(K588,'【参考】数式用'!$AX$3:$AY$56,2,FALSE),"")</f>
        <v/>
      </c>
      <c r="BC588" s="657" t="str">
        <f t="shared" ref="BC588:BC651" si="223">IF(OR(COUNTIF(AE588:AH588,"*令和８年度特例要件を*")&gt;0,ISNUMBER(SEARCH("処遇改善加算Ⅰロ",N588)),ISNUMBER(SEARCH("処遇改善加算Ⅱロ",N588)),AN588="加算対象外"),"AJ列に色付け","")</f>
        <v/>
      </c>
      <c r="BD588" s="657" t="str">
        <f t="shared" ref="BD588:BD651" si="224">IF(AND(COUNTIF(AE588:AH588,"*令和８年度特例要件を*")&gt;0,AJ588=""),"未入力","入力済")</f>
        <v>入力済</v>
      </c>
      <c r="BE588" s="657" t="str">
        <f t="shared" ref="BE588:BE651" si="225">IF(AH588="*その他*","AJ列色消し",IF(OR(ISNUMBER(SEARCH("処遇改善加算Ⅰロ",N588)),ISNUMBER(SEARCH("処遇改善加算Ⅱロ",N588))),"",IF(AND(BC588="AJ列に色付け",AE588="○",AF588="○",AG588&gt;=1),"AJ列色消し","")))</f>
        <v/>
      </c>
      <c r="BF588" s="657" t="str">
        <f t="shared" ref="BF588:BF651" si="226">IF(AND(N588="処遇改善加算",AE588="○"),"AJ列色消し","")</f>
        <v/>
      </c>
      <c r="BG588" s="657" t="str">
        <f t="shared" ref="BG588:BG651" si="227">IF(OR(TRIM(BC588)="",BE588="AJ列色消し",BF588="AJ列色消し"),"","入力必要")</f>
        <v/>
      </c>
      <c r="BH588" s="657" t="str">
        <f t="shared" ref="BH588:BH651" si="228">IF(AND(BE588="",BG588="入力必要"),IF(AJ588="","未入力","入力済"),"")</f>
        <v/>
      </c>
      <c r="BI588" s="657" t="str">
        <f t="shared" ref="BI588:BI651" si="229">G588</f>
        <v/>
      </c>
      <c r="BM588" s="681" t="e">
        <f>VLOOKUP(K588,'【参考】数式用'!$A$2:$O$57,15,FALSE)</f>
        <v>#N/A</v>
      </c>
    </row>
    <row r="589" spans="1:65" ht="109.9" customHeight="1">
      <c r="A589" s="506">
        <v>578</v>
      </c>
      <c r="B589" s="517" t="str">
        <f>IF(基本情報入力シート!B617="","",基本情報入力シート!B617)</f>
        <v/>
      </c>
      <c r="C589" s="523"/>
      <c r="D589" s="523"/>
      <c r="E589" s="523"/>
      <c r="F589" s="530"/>
      <c r="G589" s="536" t="str">
        <f>IF(基本情報入力シート!L617="","",基本情報入力シート!L617)</f>
        <v/>
      </c>
      <c r="H589" s="536" t="str">
        <f>IF(基本情報入力シート!Q617="","",基本情報入力シート!Q617)</f>
        <v/>
      </c>
      <c r="I589" s="536" t="str">
        <f>IF(基本情報入力シート!V617="","",基本情報入力シート!V617)</f>
        <v/>
      </c>
      <c r="J589" s="536" t="str">
        <f>IF(基本情報入力シート!W617="","",基本情報入力シート!W617)</f>
        <v/>
      </c>
      <c r="K589" s="536" t="str">
        <f>IF(基本情報入力シート!Z617="","",基本情報入力シート!Z617)</f>
        <v/>
      </c>
      <c r="L589" s="555" t="str">
        <f>IF(基本情報入力シート!AF617=0,"",基本情報入力シート!AF617)</f>
        <v/>
      </c>
      <c r="M589" s="563" t="str">
        <f>IF(AND(基本情報入力シート!AG617="",基本情報入力シート!AG617=""),"",基本情報入力シート!AG617)</f>
        <v/>
      </c>
      <c r="N589" s="570"/>
      <c r="O589" s="575" t="str">
        <f>IFERROR(VLOOKUP(K589,'【参考】数式用'!$A$2:$M$57,MATCH(N589,'【参考】数式用'!$G$3:$M$3,0)+6,0),"")</f>
        <v/>
      </c>
      <c r="P589" s="583" t="s">
        <v>549</v>
      </c>
      <c r="Q589" s="587"/>
      <c r="R589" s="590" t="s">
        <v>71</v>
      </c>
      <c r="S589" s="587"/>
      <c r="T589" s="590" t="s">
        <v>743</v>
      </c>
      <c r="U589" s="587"/>
      <c r="V589" s="590" t="s">
        <v>71</v>
      </c>
      <c r="W589" s="587"/>
      <c r="X589" s="590" t="s">
        <v>560</v>
      </c>
      <c r="Y589" s="590" t="s">
        <v>763</v>
      </c>
      <c r="Z589" s="589" t="str">
        <f t="shared" si="207"/>
        <v/>
      </c>
      <c r="AA589" s="594" t="s">
        <v>127</v>
      </c>
      <c r="AB589" s="598" t="str">
        <f t="shared" si="208"/>
        <v/>
      </c>
      <c r="AC589" s="603" t="str">
        <f>IFERROR(ROUNDDOWN(ROUNDDOWN(ROUND(L589*VLOOKUP(K589,'【参考】数式用'!$A$2:$M$57,MATCH("処遇改善加算Ⅳ",'【参考】数式用'!$G$3:$M$3,0)+6,0),0)*M589,0)*Z589*0.5,0),"")</f>
        <v/>
      </c>
      <c r="AD589" s="609"/>
      <c r="AE589" s="617"/>
      <c r="AF589" s="617"/>
      <c r="AG589" s="623"/>
      <c r="AH589" s="627"/>
      <c r="AI589" s="708"/>
      <c r="AJ589" s="634"/>
      <c r="AK589" s="648" t="str">
        <f t="shared" si="209"/>
        <v/>
      </c>
      <c r="AL589" s="651" t="str">
        <f t="shared" si="210"/>
        <v/>
      </c>
      <c r="AM589" s="654"/>
      <c r="AN589" s="657" t="str">
        <f>IFERROR(VLOOKUP(K589,'【参考】数式用'!$A$2:$N$57,14,FALSE),"")</f>
        <v/>
      </c>
      <c r="AO589" s="657" t="str">
        <f t="shared" si="211"/>
        <v/>
      </c>
      <c r="AP589" s="711" t="str">
        <f t="shared" si="212"/>
        <v/>
      </c>
      <c r="AQ589" s="711" t="str">
        <f t="shared" si="213"/>
        <v>キャリアパス要件Ⅰ・Ⅱ_</v>
      </c>
      <c r="AR589" s="662" t="str">
        <f t="shared" si="214"/>
        <v>入力済</v>
      </c>
      <c r="AS589" s="657" t="str">
        <f t="shared" si="215"/>
        <v/>
      </c>
      <c r="AT589" s="662" t="str">
        <f t="shared" si="216"/>
        <v>入力済</v>
      </c>
      <c r="AU589" s="662" t="str">
        <f t="shared" si="217"/>
        <v/>
      </c>
      <c r="AV589" s="662" t="str">
        <f t="shared" si="218"/>
        <v/>
      </c>
      <c r="AW589" s="657" t="str">
        <f t="shared" si="219"/>
        <v/>
      </c>
      <c r="AX589" s="657" t="str">
        <f t="shared" si="220"/>
        <v>入力済</v>
      </c>
      <c r="AY589" s="662" t="str">
        <f>IFERROR(VLOOKUP(K589,'【参考】数式用'!$AR$3:$AS$49,2,FALSE),"")</f>
        <v/>
      </c>
      <c r="AZ589" s="657" t="str">
        <f t="shared" si="221"/>
        <v/>
      </c>
      <c r="BA589" s="657" t="str">
        <f t="shared" si="222"/>
        <v>入力済</v>
      </c>
      <c r="BB589" s="662" t="str">
        <f>IFERROR(VLOOKUP(K589,'【参考】数式用'!$AX$3:$AY$56,2,FALSE),"")</f>
        <v/>
      </c>
      <c r="BC589" s="657" t="str">
        <f t="shared" si="223"/>
        <v/>
      </c>
      <c r="BD589" s="657" t="str">
        <f t="shared" si="224"/>
        <v>入力済</v>
      </c>
      <c r="BE589" s="657" t="str">
        <f t="shared" si="225"/>
        <v/>
      </c>
      <c r="BF589" s="657" t="str">
        <f t="shared" si="226"/>
        <v/>
      </c>
      <c r="BG589" s="657" t="str">
        <f t="shared" si="227"/>
        <v/>
      </c>
      <c r="BH589" s="657" t="str">
        <f t="shared" si="228"/>
        <v/>
      </c>
      <c r="BI589" s="657" t="str">
        <f t="shared" si="229"/>
        <v/>
      </c>
      <c r="BM589" s="681" t="e">
        <f>VLOOKUP(K589,'【参考】数式用'!$A$2:$O$57,15,FALSE)</f>
        <v>#N/A</v>
      </c>
    </row>
    <row r="590" spans="1:65" ht="109.9" customHeight="1">
      <c r="A590" s="506">
        <v>579</v>
      </c>
      <c r="B590" s="517" t="str">
        <f>IF(基本情報入力シート!B618="","",基本情報入力シート!B618)</f>
        <v/>
      </c>
      <c r="C590" s="523"/>
      <c r="D590" s="523"/>
      <c r="E590" s="523"/>
      <c r="F590" s="530"/>
      <c r="G590" s="536" t="str">
        <f>IF(基本情報入力シート!L618="","",基本情報入力シート!L618)</f>
        <v/>
      </c>
      <c r="H590" s="536" t="str">
        <f>IF(基本情報入力シート!Q618="","",基本情報入力シート!Q618)</f>
        <v/>
      </c>
      <c r="I590" s="536" t="str">
        <f>IF(基本情報入力シート!V618="","",基本情報入力シート!V618)</f>
        <v/>
      </c>
      <c r="J590" s="536" t="str">
        <f>IF(基本情報入力シート!W618="","",基本情報入力シート!W618)</f>
        <v/>
      </c>
      <c r="K590" s="536" t="str">
        <f>IF(基本情報入力シート!Z618="","",基本情報入力シート!Z618)</f>
        <v/>
      </c>
      <c r="L590" s="555" t="str">
        <f>IF(基本情報入力シート!AF618=0,"",基本情報入力シート!AF618)</f>
        <v/>
      </c>
      <c r="M590" s="563" t="str">
        <f>IF(AND(基本情報入力シート!AG618="",基本情報入力シート!AG618=""),"",基本情報入力シート!AG618)</f>
        <v/>
      </c>
      <c r="N590" s="570"/>
      <c r="O590" s="575" t="str">
        <f>IFERROR(VLOOKUP(K590,'【参考】数式用'!$A$2:$M$57,MATCH(N590,'【参考】数式用'!$G$3:$M$3,0)+6,0),"")</f>
        <v/>
      </c>
      <c r="P590" s="583" t="s">
        <v>549</v>
      </c>
      <c r="Q590" s="587"/>
      <c r="R590" s="590" t="s">
        <v>71</v>
      </c>
      <c r="S590" s="587"/>
      <c r="T590" s="590" t="s">
        <v>743</v>
      </c>
      <c r="U590" s="587"/>
      <c r="V590" s="590" t="s">
        <v>71</v>
      </c>
      <c r="W590" s="587"/>
      <c r="X590" s="590" t="s">
        <v>560</v>
      </c>
      <c r="Y590" s="590" t="s">
        <v>763</v>
      </c>
      <c r="Z590" s="589" t="str">
        <f t="shared" si="207"/>
        <v/>
      </c>
      <c r="AA590" s="594" t="s">
        <v>127</v>
      </c>
      <c r="AB590" s="598" t="str">
        <f t="shared" si="208"/>
        <v/>
      </c>
      <c r="AC590" s="603" t="str">
        <f>IFERROR(ROUNDDOWN(ROUNDDOWN(ROUND(L590*VLOOKUP(K590,'【参考】数式用'!$A$2:$M$57,MATCH("処遇改善加算Ⅳ",'【参考】数式用'!$G$3:$M$3,0)+6,0),0)*M590,0)*Z590*0.5,0),"")</f>
        <v/>
      </c>
      <c r="AD590" s="609"/>
      <c r="AE590" s="617"/>
      <c r="AF590" s="617"/>
      <c r="AG590" s="623"/>
      <c r="AH590" s="627"/>
      <c r="AI590" s="708"/>
      <c r="AJ590" s="634"/>
      <c r="AK590" s="648" t="str">
        <f t="shared" si="209"/>
        <v/>
      </c>
      <c r="AL590" s="651" t="str">
        <f t="shared" si="210"/>
        <v/>
      </c>
      <c r="AM590" s="654"/>
      <c r="AN590" s="657" t="str">
        <f>IFERROR(VLOOKUP(K590,'【参考】数式用'!$A$2:$N$57,14,FALSE),"")</f>
        <v/>
      </c>
      <c r="AO590" s="657" t="str">
        <f t="shared" si="211"/>
        <v/>
      </c>
      <c r="AP590" s="711" t="str">
        <f t="shared" si="212"/>
        <v/>
      </c>
      <c r="AQ590" s="711" t="str">
        <f t="shared" si="213"/>
        <v>キャリアパス要件Ⅰ・Ⅱ_</v>
      </c>
      <c r="AR590" s="662" t="str">
        <f t="shared" si="214"/>
        <v>入力済</v>
      </c>
      <c r="AS590" s="657" t="str">
        <f t="shared" si="215"/>
        <v/>
      </c>
      <c r="AT590" s="662" t="str">
        <f t="shared" si="216"/>
        <v>入力済</v>
      </c>
      <c r="AU590" s="662" t="str">
        <f t="shared" si="217"/>
        <v/>
      </c>
      <c r="AV590" s="662" t="str">
        <f t="shared" si="218"/>
        <v/>
      </c>
      <c r="AW590" s="657" t="str">
        <f t="shared" si="219"/>
        <v/>
      </c>
      <c r="AX590" s="657" t="str">
        <f t="shared" si="220"/>
        <v>入力済</v>
      </c>
      <c r="AY590" s="662" t="str">
        <f>IFERROR(VLOOKUP(K590,'【参考】数式用'!$AR$3:$AS$49,2,FALSE),"")</f>
        <v/>
      </c>
      <c r="AZ590" s="657" t="str">
        <f t="shared" si="221"/>
        <v/>
      </c>
      <c r="BA590" s="657" t="str">
        <f t="shared" si="222"/>
        <v>入力済</v>
      </c>
      <c r="BB590" s="662" t="str">
        <f>IFERROR(VLOOKUP(K590,'【参考】数式用'!$AX$3:$AY$56,2,FALSE),"")</f>
        <v/>
      </c>
      <c r="BC590" s="657" t="str">
        <f t="shared" si="223"/>
        <v/>
      </c>
      <c r="BD590" s="657" t="str">
        <f t="shared" si="224"/>
        <v>入力済</v>
      </c>
      <c r="BE590" s="657" t="str">
        <f t="shared" si="225"/>
        <v/>
      </c>
      <c r="BF590" s="657" t="str">
        <f t="shared" si="226"/>
        <v/>
      </c>
      <c r="BG590" s="657" t="str">
        <f t="shared" si="227"/>
        <v/>
      </c>
      <c r="BH590" s="657" t="str">
        <f t="shared" si="228"/>
        <v/>
      </c>
      <c r="BI590" s="657" t="str">
        <f t="shared" si="229"/>
        <v/>
      </c>
      <c r="BM590" s="681" t="e">
        <f>VLOOKUP(K590,'【参考】数式用'!$A$2:$O$57,15,FALSE)</f>
        <v>#N/A</v>
      </c>
    </row>
    <row r="591" spans="1:65" ht="109.9" customHeight="1">
      <c r="A591" s="506">
        <v>580</v>
      </c>
      <c r="B591" s="517" t="str">
        <f>IF(基本情報入力シート!B619="","",基本情報入力シート!B619)</f>
        <v/>
      </c>
      <c r="C591" s="523"/>
      <c r="D591" s="523"/>
      <c r="E591" s="523"/>
      <c r="F591" s="530"/>
      <c r="G591" s="536" t="str">
        <f>IF(基本情報入力シート!L619="","",基本情報入力シート!L619)</f>
        <v/>
      </c>
      <c r="H591" s="536" t="str">
        <f>IF(基本情報入力シート!Q619="","",基本情報入力シート!Q619)</f>
        <v/>
      </c>
      <c r="I591" s="536" t="str">
        <f>IF(基本情報入力シート!V619="","",基本情報入力シート!V619)</f>
        <v/>
      </c>
      <c r="J591" s="536" t="str">
        <f>IF(基本情報入力シート!W619="","",基本情報入力シート!W619)</f>
        <v/>
      </c>
      <c r="K591" s="536" t="str">
        <f>IF(基本情報入力シート!Z619="","",基本情報入力シート!Z619)</f>
        <v/>
      </c>
      <c r="L591" s="555" t="str">
        <f>IF(基本情報入力シート!AF619=0,"",基本情報入力シート!AF619)</f>
        <v/>
      </c>
      <c r="M591" s="563" t="str">
        <f>IF(AND(基本情報入力シート!AG619="",基本情報入力シート!AG619=""),"",基本情報入力シート!AG619)</f>
        <v/>
      </c>
      <c r="N591" s="570"/>
      <c r="O591" s="575" t="str">
        <f>IFERROR(VLOOKUP(K591,'【参考】数式用'!$A$2:$M$57,MATCH(N591,'【参考】数式用'!$G$3:$M$3,0)+6,0),"")</f>
        <v/>
      </c>
      <c r="P591" s="583" t="s">
        <v>549</v>
      </c>
      <c r="Q591" s="587"/>
      <c r="R591" s="590" t="s">
        <v>71</v>
      </c>
      <c r="S591" s="587"/>
      <c r="T591" s="590" t="s">
        <v>743</v>
      </c>
      <c r="U591" s="587"/>
      <c r="V591" s="590" t="s">
        <v>71</v>
      </c>
      <c r="W591" s="587"/>
      <c r="X591" s="590" t="s">
        <v>560</v>
      </c>
      <c r="Y591" s="590" t="s">
        <v>763</v>
      </c>
      <c r="Z591" s="589" t="str">
        <f t="shared" si="207"/>
        <v/>
      </c>
      <c r="AA591" s="594" t="s">
        <v>127</v>
      </c>
      <c r="AB591" s="598" t="str">
        <f t="shared" si="208"/>
        <v/>
      </c>
      <c r="AC591" s="603" t="str">
        <f>IFERROR(ROUNDDOWN(ROUNDDOWN(ROUND(L591*VLOOKUP(K591,'【参考】数式用'!$A$2:$M$57,MATCH("処遇改善加算Ⅳ",'【参考】数式用'!$G$3:$M$3,0)+6,0),0)*M591,0)*Z591*0.5,0),"")</f>
        <v/>
      </c>
      <c r="AD591" s="609"/>
      <c r="AE591" s="617"/>
      <c r="AF591" s="617"/>
      <c r="AG591" s="623"/>
      <c r="AH591" s="627"/>
      <c r="AI591" s="708"/>
      <c r="AJ591" s="634"/>
      <c r="AK591" s="648" t="str">
        <f t="shared" si="209"/>
        <v/>
      </c>
      <c r="AL591" s="651" t="str">
        <f t="shared" si="210"/>
        <v/>
      </c>
      <c r="AM591" s="654"/>
      <c r="AN591" s="657" t="str">
        <f>IFERROR(VLOOKUP(K591,'【参考】数式用'!$A$2:$N$57,14,FALSE),"")</f>
        <v/>
      </c>
      <c r="AO591" s="657" t="str">
        <f t="shared" si="211"/>
        <v/>
      </c>
      <c r="AP591" s="711" t="str">
        <f t="shared" si="212"/>
        <v/>
      </c>
      <c r="AQ591" s="711" t="str">
        <f t="shared" si="213"/>
        <v>キャリアパス要件Ⅰ・Ⅱ_</v>
      </c>
      <c r="AR591" s="662" t="str">
        <f t="shared" si="214"/>
        <v>入力済</v>
      </c>
      <c r="AS591" s="657" t="str">
        <f t="shared" si="215"/>
        <v/>
      </c>
      <c r="AT591" s="662" t="str">
        <f t="shared" si="216"/>
        <v>入力済</v>
      </c>
      <c r="AU591" s="662" t="str">
        <f t="shared" si="217"/>
        <v/>
      </c>
      <c r="AV591" s="662" t="str">
        <f t="shared" si="218"/>
        <v/>
      </c>
      <c r="AW591" s="657" t="str">
        <f t="shared" si="219"/>
        <v/>
      </c>
      <c r="AX591" s="657" t="str">
        <f t="shared" si="220"/>
        <v>入力済</v>
      </c>
      <c r="AY591" s="662" t="str">
        <f>IFERROR(VLOOKUP(K591,'【参考】数式用'!$AR$3:$AS$49,2,FALSE),"")</f>
        <v/>
      </c>
      <c r="AZ591" s="657" t="str">
        <f t="shared" si="221"/>
        <v/>
      </c>
      <c r="BA591" s="657" t="str">
        <f t="shared" si="222"/>
        <v>入力済</v>
      </c>
      <c r="BB591" s="662" t="str">
        <f>IFERROR(VLOOKUP(K591,'【参考】数式用'!$AX$3:$AY$56,2,FALSE),"")</f>
        <v/>
      </c>
      <c r="BC591" s="657" t="str">
        <f t="shared" si="223"/>
        <v/>
      </c>
      <c r="BD591" s="657" t="str">
        <f t="shared" si="224"/>
        <v>入力済</v>
      </c>
      <c r="BE591" s="657" t="str">
        <f t="shared" si="225"/>
        <v/>
      </c>
      <c r="BF591" s="657" t="str">
        <f t="shared" si="226"/>
        <v/>
      </c>
      <c r="BG591" s="657" t="str">
        <f t="shared" si="227"/>
        <v/>
      </c>
      <c r="BH591" s="657" t="str">
        <f t="shared" si="228"/>
        <v/>
      </c>
      <c r="BI591" s="657" t="str">
        <f t="shared" si="229"/>
        <v/>
      </c>
      <c r="BM591" s="681" t="e">
        <f>VLOOKUP(K591,'【参考】数式用'!$A$2:$O$57,15,FALSE)</f>
        <v>#N/A</v>
      </c>
    </row>
    <row r="592" spans="1:65" ht="109.9" customHeight="1">
      <c r="A592" s="506">
        <v>581</v>
      </c>
      <c r="B592" s="517" t="str">
        <f>IF(基本情報入力シート!B620="","",基本情報入力シート!B620)</f>
        <v/>
      </c>
      <c r="C592" s="523"/>
      <c r="D592" s="523"/>
      <c r="E592" s="523"/>
      <c r="F592" s="530"/>
      <c r="G592" s="536" t="str">
        <f>IF(基本情報入力シート!L620="","",基本情報入力シート!L620)</f>
        <v/>
      </c>
      <c r="H592" s="536" t="str">
        <f>IF(基本情報入力シート!Q620="","",基本情報入力シート!Q620)</f>
        <v/>
      </c>
      <c r="I592" s="536" t="str">
        <f>IF(基本情報入力シート!V620="","",基本情報入力シート!V620)</f>
        <v/>
      </c>
      <c r="J592" s="536" t="str">
        <f>IF(基本情報入力シート!W620="","",基本情報入力シート!W620)</f>
        <v/>
      </c>
      <c r="K592" s="536" t="str">
        <f>IF(基本情報入力シート!Z620="","",基本情報入力シート!Z620)</f>
        <v/>
      </c>
      <c r="L592" s="555" t="str">
        <f>IF(基本情報入力シート!AF620=0,"",基本情報入力シート!AF620)</f>
        <v/>
      </c>
      <c r="M592" s="563" t="str">
        <f>IF(AND(基本情報入力シート!AG620="",基本情報入力シート!AG620=""),"",基本情報入力シート!AG620)</f>
        <v/>
      </c>
      <c r="N592" s="570"/>
      <c r="O592" s="575" t="str">
        <f>IFERROR(VLOOKUP(K592,'【参考】数式用'!$A$2:$M$57,MATCH(N592,'【参考】数式用'!$G$3:$M$3,0)+6,0),"")</f>
        <v/>
      </c>
      <c r="P592" s="583" t="s">
        <v>549</v>
      </c>
      <c r="Q592" s="587"/>
      <c r="R592" s="590" t="s">
        <v>71</v>
      </c>
      <c r="S592" s="587"/>
      <c r="T592" s="590" t="s">
        <v>743</v>
      </c>
      <c r="U592" s="587"/>
      <c r="V592" s="590" t="s">
        <v>71</v>
      </c>
      <c r="W592" s="587"/>
      <c r="X592" s="590" t="s">
        <v>560</v>
      </c>
      <c r="Y592" s="590" t="s">
        <v>763</v>
      </c>
      <c r="Z592" s="589" t="str">
        <f t="shared" si="207"/>
        <v/>
      </c>
      <c r="AA592" s="594" t="s">
        <v>127</v>
      </c>
      <c r="AB592" s="598" t="str">
        <f t="shared" si="208"/>
        <v/>
      </c>
      <c r="AC592" s="603" t="str">
        <f>IFERROR(ROUNDDOWN(ROUNDDOWN(ROUND(L592*VLOOKUP(K592,'【参考】数式用'!$A$2:$M$57,MATCH("処遇改善加算Ⅳ",'【参考】数式用'!$G$3:$M$3,0)+6,0),0)*M592,0)*Z592*0.5,0),"")</f>
        <v/>
      </c>
      <c r="AD592" s="609"/>
      <c r="AE592" s="617"/>
      <c r="AF592" s="617"/>
      <c r="AG592" s="623"/>
      <c r="AH592" s="627"/>
      <c r="AI592" s="708"/>
      <c r="AJ592" s="634"/>
      <c r="AK592" s="648" t="str">
        <f t="shared" si="209"/>
        <v/>
      </c>
      <c r="AL592" s="651" t="str">
        <f t="shared" si="210"/>
        <v/>
      </c>
      <c r="AM592" s="654"/>
      <c r="AN592" s="657" t="str">
        <f>IFERROR(VLOOKUP(K592,'【参考】数式用'!$A$2:$N$57,14,FALSE),"")</f>
        <v/>
      </c>
      <c r="AO592" s="657" t="str">
        <f t="shared" si="211"/>
        <v/>
      </c>
      <c r="AP592" s="711" t="str">
        <f t="shared" si="212"/>
        <v/>
      </c>
      <c r="AQ592" s="711" t="str">
        <f t="shared" si="213"/>
        <v>キャリアパス要件Ⅰ・Ⅱ_</v>
      </c>
      <c r="AR592" s="662" t="str">
        <f t="shared" si="214"/>
        <v>入力済</v>
      </c>
      <c r="AS592" s="657" t="str">
        <f t="shared" si="215"/>
        <v/>
      </c>
      <c r="AT592" s="662" t="str">
        <f t="shared" si="216"/>
        <v>入力済</v>
      </c>
      <c r="AU592" s="662" t="str">
        <f t="shared" si="217"/>
        <v/>
      </c>
      <c r="AV592" s="662" t="str">
        <f t="shared" si="218"/>
        <v/>
      </c>
      <c r="AW592" s="657" t="str">
        <f t="shared" si="219"/>
        <v/>
      </c>
      <c r="AX592" s="657" t="str">
        <f t="shared" si="220"/>
        <v>入力済</v>
      </c>
      <c r="AY592" s="662" t="str">
        <f>IFERROR(VLOOKUP(K592,'【参考】数式用'!$AR$3:$AS$49,2,FALSE),"")</f>
        <v/>
      </c>
      <c r="AZ592" s="657" t="str">
        <f t="shared" si="221"/>
        <v/>
      </c>
      <c r="BA592" s="657" t="str">
        <f t="shared" si="222"/>
        <v>入力済</v>
      </c>
      <c r="BB592" s="662" t="str">
        <f>IFERROR(VLOOKUP(K592,'【参考】数式用'!$AX$3:$AY$56,2,FALSE),"")</f>
        <v/>
      </c>
      <c r="BC592" s="657" t="str">
        <f t="shared" si="223"/>
        <v/>
      </c>
      <c r="BD592" s="657" t="str">
        <f t="shared" si="224"/>
        <v>入力済</v>
      </c>
      <c r="BE592" s="657" t="str">
        <f t="shared" si="225"/>
        <v/>
      </c>
      <c r="BF592" s="657" t="str">
        <f t="shared" si="226"/>
        <v/>
      </c>
      <c r="BG592" s="657" t="str">
        <f t="shared" si="227"/>
        <v/>
      </c>
      <c r="BH592" s="657" t="str">
        <f t="shared" si="228"/>
        <v/>
      </c>
      <c r="BI592" s="657" t="str">
        <f t="shared" si="229"/>
        <v/>
      </c>
      <c r="BM592" s="681" t="e">
        <f>VLOOKUP(K592,'【参考】数式用'!$A$2:$O$57,15,FALSE)</f>
        <v>#N/A</v>
      </c>
    </row>
    <row r="593" spans="1:65" ht="109.9" customHeight="1">
      <c r="A593" s="506">
        <v>582</v>
      </c>
      <c r="B593" s="517" t="str">
        <f>IF(基本情報入力シート!B621="","",基本情報入力シート!B621)</f>
        <v/>
      </c>
      <c r="C593" s="523"/>
      <c r="D593" s="523"/>
      <c r="E593" s="523"/>
      <c r="F593" s="530"/>
      <c r="G593" s="536" t="str">
        <f>IF(基本情報入力シート!L621="","",基本情報入力シート!L621)</f>
        <v/>
      </c>
      <c r="H593" s="536" t="str">
        <f>IF(基本情報入力シート!Q621="","",基本情報入力シート!Q621)</f>
        <v/>
      </c>
      <c r="I593" s="536" t="str">
        <f>IF(基本情報入力シート!V621="","",基本情報入力シート!V621)</f>
        <v/>
      </c>
      <c r="J593" s="536" t="str">
        <f>IF(基本情報入力シート!W621="","",基本情報入力シート!W621)</f>
        <v/>
      </c>
      <c r="K593" s="536" t="str">
        <f>IF(基本情報入力シート!Z621="","",基本情報入力シート!Z621)</f>
        <v/>
      </c>
      <c r="L593" s="555" t="str">
        <f>IF(基本情報入力シート!AF621=0,"",基本情報入力シート!AF621)</f>
        <v/>
      </c>
      <c r="M593" s="563" t="str">
        <f>IF(AND(基本情報入力シート!AG621="",基本情報入力シート!AG621=""),"",基本情報入力シート!AG621)</f>
        <v/>
      </c>
      <c r="N593" s="570"/>
      <c r="O593" s="575" t="str">
        <f>IFERROR(VLOOKUP(K593,'【参考】数式用'!$A$2:$M$57,MATCH(N593,'【参考】数式用'!$G$3:$M$3,0)+6,0),"")</f>
        <v/>
      </c>
      <c r="P593" s="583" t="s">
        <v>549</v>
      </c>
      <c r="Q593" s="587"/>
      <c r="R593" s="590" t="s">
        <v>71</v>
      </c>
      <c r="S593" s="587"/>
      <c r="T593" s="590" t="s">
        <v>743</v>
      </c>
      <c r="U593" s="587"/>
      <c r="V593" s="590" t="s">
        <v>71</v>
      </c>
      <c r="W593" s="587"/>
      <c r="X593" s="590" t="s">
        <v>560</v>
      </c>
      <c r="Y593" s="590" t="s">
        <v>763</v>
      </c>
      <c r="Z593" s="589" t="str">
        <f t="shared" si="207"/>
        <v/>
      </c>
      <c r="AA593" s="594" t="s">
        <v>127</v>
      </c>
      <c r="AB593" s="598" t="str">
        <f t="shared" si="208"/>
        <v/>
      </c>
      <c r="AC593" s="603" t="str">
        <f>IFERROR(ROUNDDOWN(ROUNDDOWN(ROUND(L593*VLOOKUP(K593,'【参考】数式用'!$A$2:$M$57,MATCH("処遇改善加算Ⅳ",'【参考】数式用'!$G$3:$M$3,0)+6,0),0)*M593,0)*Z593*0.5,0),"")</f>
        <v/>
      </c>
      <c r="AD593" s="609"/>
      <c r="AE593" s="617"/>
      <c r="AF593" s="617"/>
      <c r="AG593" s="623"/>
      <c r="AH593" s="627"/>
      <c r="AI593" s="708"/>
      <c r="AJ593" s="634"/>
      <c r="AK593" s="648" t="str">
        <f t="shared" si="209"/>
        <v/>
      </c>
      <c r="AL593" s="651" t="str">
        <f t="shared" si="210"/>
        <v/>
      </c>
      <c r="AM593" s="654"/>
      <c r="AN593" s="657" t="str">
        <f>IFERROR(VLOOKUP(K593,'【参考】数式用'!$A$2:$N$57,14,FALSE),"")</f>
        <v/>
      </c>
      <c r="AO593" s="657" t="str">
        <f t="shared" si="211"/>
        <v/>
      </c>
      <c r="AP593" s="711" t="str">
        <f t="shared" si="212"/>
        <v/>
      </c>
      <c r="AQ593" s="711" t="str">
        <f t="shared" si="213"/>
        <v>キャリアパス要件Ⅰ・Ⅱ_</v>
      </c>
      <c r="AR593" s="662" t="str">
        <f t="shared" si="214"/>
        <v>入力済</v>
      </c>
      <c r="AS593" s="657" t="str">
        <f t="shared" si="215"/>
        <v/>
      </c>
      <c r="AT593" s="662" t="str">
        <f t="shared" si="216"/>
        <v>入力済</v>
      </c>
      <c r="AU593" s="662" t="str">
        <f t="shared" si="217"/>
        <v/>
      </c>
      <c r="AV593" s="662" t="str">
        <f t="shared" si="218"/>
        <v/>
      </c>
      <c r="AW593" s="657" t="str">
        <f t="shared" si="219"/>
        <v/>
      </c>
      <c r="AX593" s="657" t="str">
        <f t="shared" si="220"/>
        <v>入力済</v>
      </c>
      <c r="AY593" s="662" t="str">
        <f>IFERROR(VLOOKUP(K593,'【参考】数式用'!$AR$3:$AS$49,2,FALSE),"")</f>
        <v/>
      </c>
      <c r="AZ593" s="657" t="str">
        <f t="shared" si="221"/>
        <v/>
      </c>
      <c r="BA593" s="657" t="str">
        <f t="shared" si="222"/>
        <v>入力済</v>
      </c>
      <c r="BB593" s="662" t="str">
        <f>IFERROR(VLOOKUP(K593,'【参考】数式用'!$AX$3:$AY$56,2,FALSE),"")</f>
        <v/>
      </c>
      <c r="BC593" s="657" t="str">
        <f t="shared" si="223"/>
        <v/>
      </c>
      <c r="BD593" s="657" t="str">
        <f t="shared" si="224"/>
        <v>入力済</v>
      </c>
      <c r="BE593" s="657" t="str">
        <f t="shared" si="225"/>
        <v/>
      </c>
      <c r="BF593" s="657" t="str">
        <f t="shared" si="226"/>
        <v/>
      </c>
      <c r="BG593" s="657" t="str">
        <f t="shared" si="227"/>
        <v/>
      </c>
      <c r="BH593" s="657" t="str">
        <f t="shared" si="228"/>
        <v/>
      </c>
      <c r="BI593" s="657" t="str">
        <f t="shared" si="229"/>
        <v/>
      </c>
      <c r="BM593" s="681" t="e">
        <f>VLOOKUP(K593,'【参考】数式用'!$A$2:$O$57,15,FALSE)</f>
        <v>#N/A</v>
      </c>
    </row>
    <row r="594" spans="1:65" ht="109.9" customHeight="1">
      <c r="A594" s="506">
        <v>583</v>
      </c>
      <c r="B594" s="517" t="str">
        <f>IF(基本情報入力シート!B622="","",基本情報入力シート!B622)</f>
        <v/>
      </c>
      <c r="C594" s="523"/>
      <c r="D594" s="523"/>
      <c r="E594" s="523"/>
      <c r="F594" s="530"/>
      <c r="G594" s="536" t="str">
        <f>IF(基本情報入力シート!L622="","",基本情報入力シート!L622)</f>
        <v/>
      </c>
      <c r="H594" s="536" t="str">
        <f>IF(基本情報入力シート!Q622="","",基本情報入力シート!Q622)</f>
        <v/>
      </c>
      <c r="I594" s="536" t="str">
        <f>IF(基本情報入力シート!V622="","",基本情報入力シート!V622)</f>
        <v/>
      </c>
      <c r="J594" s="536" t="str">
        <f>IF(基本情報入力シート!W622="","",基本情報入力シート!W622)</f>
        <v/>
      </c>
      <c r="K594" s="536" t="str">
        <f>IF(基本情報入力シート!Z622="","",基本情報入力シート!Z622)</f>
        <v/>
      </c>
      <c r="L594" s="555" t="str">
        <f>IF(基本情報入力シート!AF622=0,"",基本情報入力シート!AF622)</f>
        <v/>
      </c>
      <c r="M594" s="563" t="str">
        <f>IF(AND(基本情報入力シート!AG622="",基本情報入力シート!AG622=""),"",基本情報入力シート!AG622)</f>
        <v/>
      </c>
      <c r="N594" s="570"/>
      <c r="O594" s="575" t="str">
        <f>IFERROR(VLOOKUP(K594,'【参考】数式用'!$A$2:$M$57,MATCH(N594,'【参考】数式用'!$G$3:$M$3,0)+6,0),"")</f>
        <v/>
      </c>
      <c r="P594" s="583" t="s">
        <v>549</v>
      </c>
      <c r="Q594" s="587"/>
      <c r="R594" s="590" t="s">
        <v>71</v>
      </c>
      <c r="S594" s="587"/>
      <c r="T594" s="590" t="s">
        <v>743</v>
      </c>
      <c r="U594" s="587"/>
      <c r="V594" s="590" t="s">
        <v>71</v>
      </c>
      <c r="W594" s="587"/>
      <c r="X594" s="590" t="s">
        <v>560</v>
      </c>
      <c r="Y594" s="590" t="s">
        <v>763</v>
      </c>
      <c r="Z594" s="589" t="str">
        <f t="shared" si="207"/>
        <v/>
      </c>
      <c r="AA594" s="594" t="s">
        <v>127</v>
      </c>
      <c r="AB594" s="598" t="str">
        <f t="shared" si="208"/>
        <v/>
      </c>
      <c r="AC594" s="603" t="str">
        <f>IFERROR(ROUNDDOWN(ROUNDDOWN(ROUND(L594*VLOOKUP(K594,'【参考】数式用'!$A$2:$M$57,MATCH("処遇改善加算Ⅳ",'【参考】数式用'!$G$3:$M$3,0)+6,0),0)*M594,0)*Z594*0.5,0),"")</f>
        <v/>
      </c>
      <c r="AD594" s="609"/>
      <c r="AE594" s="617"/>
      <c r="AF594" s="617"/>
      <c r="AG594" s="623"/>
      <c r="AH594" s="627"/>
      <c r="AI594" s="708"/>
      <c r="AJ594" s="634"/>
      <c r="AK594" s="648" t="str">
        <f t="shared" si="209"/>
        <v/>
      </c>
      <c r="AL594" s="651" t="str">
        <f t="shared" si="210"/>
        <v/>
      </c>
      <c r="AM594" s="654"/>
      <c r="AN594" s="657" t="str">
        <f>IFERROR(VLOOKUP(K594,'【参考】数式用'!$A$2:$N$57,14,FALSE),"")</f>
        <v/>
      </c>
      <c r="AO594" s="657" t="str">
        <f t="shared" si="211"/>
        <v/>
      </c>
      <c r="AP594" s="711" t="str">
        <f t="shared" si="212"/>
        <v/>
      </c>
      <c r="AQ594" s="711" t="str">
        <f t="shared" si="213"/>
        <v>キャリアパス要件Ⅰ・Ⅱ_</v>
      </c>
      <c r="AR594" s="662" t="str">
        <f t="shared" si="214"/>
        <v>入力済</v>
      </c>
      <c r="AS594" s="657" t="str">
        <f t="shared" si="215"/>
        <v/>
      </c>
      <c r="AT594" s="662" t="str">
        <f t="shared" si="216"/>
        <v>入力済</v>
      </c>
      <c r="AU594" s="662" t="str">
        <f t="shared" si="217"/>
        <v/>
      </c>
      <c r="AV594" s="662" t="str">
        <f t="shared" si="218"/>
        <v/>
      </c>
      <c r="AW594" s="657" t="str">
        <f t="shared" si="219"/>
        <v/>
      </c>
      <c r="AX594" s="657" t="str">
        <f t="shared" si="220"/>
        <v>入力済</v>
      </c>
      <c r="AY594" s="662" t="str">
        <f>IFERROR(VLOOKUP(K594,'【参考】数式用'!$AR$3:$AS$49,2,FALSE),"")</f>
        <v/>
      </c>
      <c r="AZ594" s="657" t="str">
        <f t="shared" si="221"/>
        <v/>
      </c>
      <c r="BA594" s="657" t="str">
        <f t="shared" si="222"/>
        <v>入力済</v>
      </c>
      <c r="BB594" s="662" t="str">
        <f>IFERROR(VLOOKUP(K594,'【参考】数式用'!$AX$3:$AY$56,2,FALSE),"")</f>
        <v/>
      </c>
      <c r="BC594" s="657" t="str">
        <f t="shared" si="223"/>
        <v/>
      </c>
      <c r="BD594" s="657" t="str">
        <f t="shared" si="224"/>
        <v>入力済</v>
      </c>
      <c r="BE594" s="657" t="str">
        <f t="shared" si="225"/>
        <v/>
      </c>
      <c r="BF594" s="657" t="str">
        <f t="shared" si="226"/>
        <v/>
      </c>
      <c r="BG594" s="657" t="str">
        <f t="shared" si="227"/>
        <v/>
      </c>
      <c r="BH594" s="657" t="str">
        <f t="shared" si="228"/>
        <v/>
      </c>
      <c r="BI594" s="657" t="str">
        <f t="shared" si="229"/>
        <v/>
      </c>
      <c r="BM594" s="681" t="e">
        <f>VLOOKUP(K594,'【参考】数式用'!$A$2:$O$57,15,FALSE)</f>
        <v>#N/A</v>
      </c>
    </row>
    <row r="595" spans="1:65" ht="109.9" customHeight="1">
      <c r="A595" s="506">
        <v>584</v>
      </c>
      <c r="B595" s="517" t="str">
        <f>IF(基本情報入力シート!B623="","",基本情報入力シート!B623)</f>
        <v/>
      </c>
      <c r="C595" s="523"/>
      <c r="D595" s="523"/>
      <c r="E595" s="523"/>
      <c r="F595" s="530"/>
      <c r="G595" s="536" t="str">
        <f>IF(基本情報入力シート!L623="","",基本情報入力シート!L623)</f>
        <v/>
      </c>
      <c r="H595" s="536" t="str">
        <f>IF(基本情報入力シート!Q623="","",基本情報入力シート!Q623)</f>
        <v/>
      </c>
      <c r="I595" s="536" t="str">
        <f>IF(基本情報入力シート!V623="","",基本情報入力シート!V623)</f>
        <v/>
      </c>
      <c r="J595" s="536" t="str">
        <f>IF(基本情報入力シート!W623="","",基本情報入力シート!W623)</f>
        <v/>
      </c>
      <c r="K595" s="536" t="str">
        <f>IF(基本情報入力シート!Z623="","",基本情報入力シート!Z623)</f>
        <v/>
      </c>
      <c r="L595" s="555" t="str">
        <f>IF(基本情報入力シート!AF623=0,"",基本情報入力シート!AF623)</f>
        <v/>
      </c>
      <c r="M595" s="563" t="str">
        <f>IF(AND(基本情報入力シート!AG623="",基本情報入力シート!AG623=""),"",基本情報入力シート!AG623)</f>
        <v/>
      </c>
      <c r="N595" s="570"/>
      <c r="O595" s="575" t="str">
        <f>IFERROR(VLOOKUP(K595,'【参考】数式用'!$A$2:$M$57,MATCH(N595,'【参考】数式用'!$G$3:$M$3,0)+6,0),"")</f>
        <v/>
      </c>
      <c r="P595" s="583" t="s">
        <v>549</v>
      </c>
      <c r="Q595" s="587"/>
      <c r="R595" s="590" t="s">
        <v>71</v>
      </c>
      <c r="S595" s="587"/>
      <c r="T595" s="590" t="s">
        <v>743</v>
      </c>
      <c r="U595" s="587"/>
      <c r="V595" s="590" t="s">
        <v>71</v>
      </c>
      <c r="W595" s="587"/>
      <c r="X595" s="590" t="s">
        <v>560</v>
      </c>
      <c r="Y595" s="590" t="s">
        <v>763</v>
      </c>
      <c r="Z595" s="589" t="str">
        <f t="shared" si="207"/>
        <v/>
      </c>
      <c r="AA595" s="594" t="s">
        <v>127</v>
      </c>
      <c r="AB595" s="598" t="str">
        <f t="shared" si="208"/>
        <v/>
      </c>
      <c r="AC595" s="603" t="str">
        <f>IFERROR(ROUNDDOWN(ROUNDDOWN(ROUND(L595*VLOOKUP(K595,'【参考】数式用'!$A$2:$M$57,MATCH("処遇改善加算Ⅳ",'【参考】数式用'!$G$3:$M$3,0)+6,0),0)*M595,0)*Z595*0.5,0),"")</f>
        <v/>
      </c>
      <c r="AD595" s="609"/>
      <c r="AE595" s="617"/>
      <c r="AF595" s="617"/>
      <c r="AG595" s="623"/>
      <c r="AH595" s="627"/>
      <c r="AI595" s="708"/>
      <c r="AJ595" s="634"/>
      <c r="AK595" s="648" t="str">
        <f t="shared" si="209"/>
        <v/>
      </c>
      <c r="AL595" s="651" t="str">
        <f t="shared" si="210"/>
        <v/>
      </c>
      <c r="AM595" s="654"/>
      <c r="AN595" s="657" t="str">
        <f>IFERROR(VLOOKUP(K595,'【参考】数式用'!$A$2:$N$57,14,FALSE),"")</f>
        <v/>
      </c>
      <c r="AO595" s="657" t="str">
        <f t="shared" si="211"/>
        <v/>
      </c>
      <c r="AP595" s="711" t="str">
        <f t="shared" si="212"/>
        <v/>
      </c>
      <c r="AQ595" s="711" t="str">
        <f t="shared" si="213"/>
        <v>キャリアパス要件Ⅰ・Ⅱ_</v>
      </c>
      <c r="AR595" s="662" t="str">
        <f t="shared" si="214"/>
        <v>入力済</v>
      </c>
      <c r="AS595" s="657" t="str">
        <f t="shared" si="215"/>
        <v/>
      </c>
      <c r="AT595" s="662" t="str">
        <f t="shared" si="216"/>
        <v>入力済</v>
      </c>
      <c r="AU595" s="662" t="str">
        <f t="shared" si="217"/>
        <v/>
      </c>
      <c r="AV595" s="662" t="str">
        <f t="shared" si="218"/>
        <v/>
      </c>
      <c r="AW595" s="657" t="str">
        <f t="shared" si="219"/>
        <v/>
      </c>
      <c r="AX595" s="657" t="str">
        <f t="shared" si="220"/>
        <v>入力済</v>
      </c>
      <c r="AY595" s="662" t="str">
        <f>IFERROR(VLOOKUP(K595,'【参考】数式用'!$AR$3:$AS$49,2,FALSE),"")</f>
        <v/>
      </c>
      <c r="AZ595" s="657" t="str">
        <f t="shared" si="221"/>
        <v/>
      </c>
      <c r="BA595" s="657" t="str">
        <f t="shared" si="222"/>
        <v>入力済</v>
      </c>
      <c r="BB595" s="662" t="str">
        <f>IFERROR(VLOOKUP(K595,'【参考】数式用'!$AX$3:$AY$56,2,FALSE),"")</f>
        <v/>
      </c>
      <c r="BC595" s="657" t="str">
        <f t="shared" si="223"/>
        <v/>
      </c>
      <c r="BD595" s="657" t="str">
        <f t="shared" si="224"/>
        <v>入力済</v>
      </c>
      <c r="BE595" s="657" t="str">
        <f t="shared" si="225"/>
        <v/>
      </c>
      <c r="BF595" s="657" t="str">
        <f t="shared" si="226"/>
        <v/>
      </c>
      <c r="BG595" s="657" t="str">
        <f t="shared" si="227"/>
        <v/>
      </c>
      <c r="BH595" s="657" t="str">
        <f t="shared" si="228"/>
        <v/>
      </c>
      <c r="BI595" s="657" t="str">
        <f t="shared" si="229"/>
        <v/>
      </c>
      <c r="BM595" s="681" t="e">
        <f>VLOOKUP(K595,'【参考】数式用'!$A$2:$O$57,15,FALSE)</f>
        <v>#N/A</v>
      </c>
    </row>
    <row r="596" spans="1:65" ht="109.9" customHeight="1">
      <c r="A596" s="506">
        <v>585</v>
      </c>
      <c r="B596" s="517" t="str">
        <f>IF(基本情報入力シート!B624="","",基本情報入力シート!B624)</f>
        <v/>
      </c>
      <c r="C596" s="523"/>
      <c r="D596" s="523"/>
      <c r="E596" s="523"/>
      <c r="F596" s="530"/>
      <c r="G596" s="536" t="str">
        <f>IF(基本情報入力シート!L624="","",基本情報入力シート!L624)</f>
        <v/>
      </c>
      <c r="H596" s="536" t="str">
        <f>IF(基本情報入力シート!Q624="","",基本情報入力シート!Q624)</f>
        <v/>
      </c>
      <c r="I596" s="536" t="str">
        <f>IF(基本情報入力シート!V624="","",基本情報入力シート!V624)</f>
        <v/>
      </c>
      <c r="J596" s="536" t="str">
        <f>IF(基本情報入力シート!W624="","",基本情報入力シート!W624)</f>
        <v/>
      </c>
      <c r="K596" s="536" t="str">
        <f>IF(基本情報入力シート!Z624="","",基本情報入力シート!Z624)</f>
        <v/>
      </c>
      <c r="L596" s="555" t="str">
        <f>IF(基本情報入力シート!AF624=0,"",基本情報入力シート!AF624)</f>
        <v/>
      </c>
      <c r="M596" s="563" t="str">
        <f>IF(AND(基本情報入力シート!AG624="",基本情報入力シート!AG624=""),"",基本情報入力シート!AG624)</f>
        <v/>
      </c>
      <c r="N596" s="570"/>
      <c r="O596" s="575" t="str">
        <f>IFERROR(VLOOKUP(K596,'【参考】数式用'!$A$2:$M$57,MATCH(N596,'【参考】数式用'!$G$3:$M$3,0)+6,0),"")</f>
        <v/>
      </c>
      <c r="P596" s="583" t="s">
        <v>549</v>
      </c>
      <c r="Q596" s="587"/>
      <c r="R596" s="590" t="s">
        <v>71</v>
      </c>
      <c r="S596" s="587"/>
      <c r="T596" s="590" t="s">
        <v>743</v>
      </c>
      <c r="U596" s="587"/>
      <c r="V596" s="590" t="s">
        <v>71</v>
      </c>
      <c r="W596" s="587"/>
      <c r="X596" s="590" t="s">
        <v>560</v>
      </c>
      <c r="Y596" s="590" t="s">
        <v>763</v>
      </c>
      <c r="Z596" s="589" t="str">
        <f t="shared" si="207"/>
        <v/>
      </c>
      <c r="AA596" s="594" t="s">
        <v>127</v>
      </c>
      <c r="AB596" s="598" t="str">
        <f t="shared" si="208"/>
        <v/>
      </c>
      <c r="AC596" s="603" t="str">
        <f>IFERROR(ROUNDDOWN(ROUNDDOWN(ROUND(L596*VLOOKUP(K596,'【参考】数式用'!$A$2:$M$57,MATCH("処遇改善加算Ⅳ",'【参考】数式用'!$G$3:$M$3,0)+6,0),0)*M596,0)*Z596*0.5,0),"")</f>
        <v/>
      </c>
      <c r="AD596" s="609"/>
      <c r="AE596" s="617"/>
      <c r="AF596" s="617"/>
      <c r="AG596" s="623"/>
      <c r="AH596" s="627"/>
      <c r="AI596" s="708"/>
      <c r="AJ596" s="634"/>
      <c r="AK596" s="648" t="str">
        <f t="shared" si="209"/>
        <v/>
      </c>
      <c r="AL596" s="651" t="str">
        <f t="shared" si="210"/>
        <v/>
      </c>
      <c r="AM596" s="654"/>
      <c r="AN596" s="657" t="str">
        <f>IFERROR(VLOOKUP(K596,'【参考】数式用'!$A$2:$N$57,14,FALSE),"")</f>
        <v/>
      </c>
      <c r="AO596" s="657" t="str">
        <f t="shared" si="211"/>
        <v/>
      </c>
      <c r="AP596" s="711" t="str">
        <f t="shared" si="212"/>
        <v/>
      </c>
      <c r="AQ596" s="711" t="str">
        <f t="shared" si="213"/>
        <v>キャリアパス要件Ⅰ・Ⅱ_</v>
      </c>
      <c r="AR596" s="662" t="str">
        <f t="shared" si="214"/>
        <v>入力済</v>
      </c>
      <c r="AS596" s="657" t="str">
        <f t="shared" si="215"/>
        <v/>
      </c>
      <c r="AT596" s="662" t="str">
        <f t="shared" si="216"/>
        <v>入力済</v>
      </c>
      <c r="AU596" s="662" t="str">
        <f t="shared" si="217"/>
        <v/>
      </c>
      <c r="AV596" s="662" t="str">
        <f t="shared" si="218"/>
        <v/>
      </c>
      <c r="AW596" s="657" t="str">
        <f t="shared" si="219"/>
        <v/>
      </c>
      <c r="AX596" s="657" t="str">
        <f t="shared" si="220"/>
        <v>入力済</v>
      </c>
      <c r="AY596" s="662" t="str">
        <f>IFERROR(VLOOKUP(K596,'【参考】数式用'!$AR$3:$AS$49,2,FALSE),"")</f>
        <v/>
      </c>
      <c r="AZ596" s="657" t="str">
        <f t="shared" si="221"/>
        <v/>
      </c>
      <c r="BA596" s="657" t="str">
        <f t="shared" si="222"/>
        <v>入力済</v>
      </c>
      <c r="BB596" s="662" t="str">
        <f>IFERROR(VLOOKUP(K596,'【参考】数式用'!$AX$3:$AY$56,2,FALSE),"")</f>
        <v/>
      </c>
      <c r="BC596" s="657" t="str">
        <f t="shared" si="223"/>
        <v/>
      </c>
      <c r="BD596" s="657" t="str">
        <f t="shared" si="224"/>
        <v>入力済</v>
      </c>
      <c r="BE596" s="657" t="str">
        <f t="shared" si="225"/>
        <v/>
      </c>
      <c r="BF596" s="657" t="str">
        <f t="shared" si="226"/>
        <v/>
      </c>
      <c r="BG596" s="657" t="str">
        <f t="shared" si="227"/>
        <v/>
      </c>
      <c r="BH596" s="657" t="str">
        <f t="shared" si="228"/>
        <v/>
      </c>
      <c r="BI596" s="657" t="str">
        <f t="shared" si="229"/>
        <v/>
      </c>
      <c r="BM596" s="681" t="e">
        <f>VLOOKUP(K596,'【参考】数式用'!$A$2:$O$57,15,FALSE)</f>
        <v>#N/A</v>
      </c>
    </row>
    <row r="597" spans="1:65" ht="109.9" customHeight="1">
      <c r="A597" s="506">
        <v>586</v>
      </c>
      <c r="B597" s="517" t="str">
        <f>IF(基本情報入力シート!B625="","",基本情報入力シート!B625)</f>
        <v/>
      </c>
      <c r="C597" s="523"/>
      <c r="D597" s="523"/>
      <c r="E597" s="523"/>
      <c r="F597" s="530"/>
      <c r="G597" s="536" t="str">
        <f>IF(基本情報入力シート!L625="","",基本情報入力シート!L625)</f>
        <v/>
      </c>
      <c r="H597" s="536" t="str">
        <f>IF(基本情報入力シート!Q625="","",基本情報入力シート!Q625)</f>
        <v/>
      </c>
      <c r="I597" s="536" t="str">
        <f>IF(基本情報入力シート!V625="","",基本情報入力シート!V625)</f>
        <v/>
      </c>
      <c r="J597" s="536" t="str">
        <f>IF(基本情報入力シート!W625="","",基本情報入力シート!W625)</f>
        <v/>
      </c>
      <c r="K597" s="536" t="str">
        <f>IF(基本情報入力シート!Z625="","",基本情報入力シート!Z625)</f>
        <v/>
      </c>
      <c r="L597" s="555" t="str">
        <f>IF(基本情報入力シート!AF625=0,"",基本情報入力シート!AF625)</f>
        <v/>
      </c>
      <c r="M597" s="563" t="str">
        <f>IF(AND(基本情報入力シート!AG625="",基本情報入力シート!AG625=""),"",基本情報入力シート!AG625)</f>
        <v/>
      </c>
      <c r="N597" s="570"/>
      <c r="O597" s="575" t="str">
        <f>IFERROR(VLOOKUP(K597,'【参考】数式用'!$A$2:$M$57,MATCH(N597,'【参考】数式用'!$G$3:$M$3,0)+6,0),"")</f>
        <v/>
      </c>
      <c r="P597" s="583" t="s">
        <v>549</v>
      </c>
      <c r="Q597" s="587"/>
      <c r="R597" s="590" t="s">
        <v>71</v>
      </c>
      <c r="S597" s="587"/>
      <c r="T597" s="590" t="s">
        <v>743</v>
      </c>
      <c r="U597" s="587"/>
      <c r="V597" s="590" t="s">
        <v>71</v>
      </c>
      <c r="W597" s="587"/>
      <c r="X597" s="590" t="s">
        <v>560</v>
      </c>
      <c r="Y597" s="590" t="s">
        <v>763</v>
      </c>
      <c r="Z597" s="589" t="str">
        <f t="shared" si="207"/>
        <v/>
      </c>
      <c r="AA597" s="594" t="s">
        <v>127</v>
      </c>
      <c r="AB597" s="598" t="str">
        <f t="shared" si="208"/>
        <v/>
      </c>
      <c r="AC597" s="603" t="str">
        <f>IFERROR(ROUNDDOWN(ROUNDDOWN(ROUND(L597*VLOOKUP(K597,'【参考】数式用'!$A$2:$M$57,MATCH("処遇改善加算Ⅳ",'【参考】数式用'!$G$3:$M$3,0)+6,0),0)*M597,0)*Z597*0.5,0),"")</f>
        <v/>
      </c>
      <c r="AD597" s="609"/>
      <c r="AE597" s="617"/>
      <c r="AF597" s="617"/>
      <c r="AG597" s="623"/>
      <c r="AH597" s="627"/>
      <c r="AI597" s="708"/>
      <c r="AJ597" s="634"/>
      <c r="AK597" s="648" t="str">
        <f t="shared" si="209"/>
        <v/>
      </c>
      <c r="AL597" s="651" t="str">
        <f t="shared" si="210"/>
        <v/>
      </c>
      <c r="AM597" s="654"/>
      <c r="AN597" s="657" t="str">
        <f>IFERROR(VLOOKUP(K597,'【参考】数式用'!$A$2:$N$57,14,FALSE),"")</f>
        <v/>
      </c>
      <c r="AO597" s="657" t="str">
        <f t="shared" si="211"/>
        <v/>
      </c>
      <c r="AP597" s="711" t="str">
        <f t="shared" si="212"/>
        <v/>
      </c>
      <c r="AQ597" s="711" t="str">
        <f t="shared" si="213"/>
        <v>キャリアパス要件Ⅰ・Ⅱ_</v>
      </c>
      <c r="AR597" s="662" t="str">
        <f t="shared" si="214"/>
        <v>入力済</v>
      </c>
      <c r="AS597" s="657" t="str">
        <f t="shared" si="215"/>
        <v/>
      </c>
      <c r="AT597" s="662" t="str">
        <f t="shared" si="216"/>
        <v>入力済</v>
      </c>
      <c r="AU597" s="662" t="str">
        <f t="shared" si="217"/>
        <v/>
      </c>
      <c r="AV597" s="662" t="str">
        <f t="shared" si="218"/>
        <v/>
      </c>
      <c r="AW597" s="657" t="str">
        <f t="shared" si="219"/>
        <v/>
      </c>
      <c r="AX597" s="657" t="str">
        <f t="shared" si="220"/>
        <v>入力済</v>
      </c>
      <c r="AY597" s="662" t="str">
        <f>IFERROR(VLOOKUP(K597,'【参考】数式用'!$AR$3:$AS$49,2,FALSE),"")</f>
        <v/>
      </c>
      <c r="AZ597" s="657" t="str">
        <f t="shared" si="221"/>
        <v/>
      </c>
      <c r="BA597" s="657" t="str">
        <f t="shared" si="222"/>
        <v>入力済</v>
      </c>
      <c r="BB597" s="662" t="str">
        <f>IFERROR(VLOOKUP(K597,'【参考】数式用'!$AX$3:$AY$56,2,FALSE),"")</f>
        <v/>
      </c>
      <c r="BC597" s="657" t="str">
        <f t="shared" si="223"/>
        <v/>
      </c>
      <c r="BD597" s="657" t="str">
        <f t="shared" si="224"/>
        <v>入力済</v>
      </c>
      <c r="BE597" s="657" t="str">
        <f t="shared" si="225"/>
        <v/>
      </c>
      <c r="BF597" s="657" t="str">
        <f t="shared" si="226"/>
        <v/>
      </c>
      <c r="BG597" s="657" t="str">
        <f t="shared" si="227"/>
        <v/>
      </c>
      <c r="BH597" s="657" t="str">
        <f t="shared" si="228"/>
        <v/>
      </c>
      <c r="BI597" s="657" t="str">
        <f t="shared" si="229"/>
        <v/>
      </c>
      <c r="BM597" s="681" t="e">
        <f>VLOOKUP(K597,'【参考】数式用'!$A$2:$O$57,15,FALSE)</f>
        <v>#N/A</v>
      </c>
    </row>
    <row r="598" spans="1:65" ht="109.9" customHeight="1">
      <c r="A598" s="506">
        <v>587</v>
      </c>
      <c r="B598" s="517" t="str">
        <f>IF(基本情報入力シート!B626="","",基本情報入力シート!B626)</f>
        <v/>
      </c>
      <c r="C598" s="523"/>
      <c r="D598" s="523"/>
      <c r="E598" s="523"/>
      <c r="F598" s="530"/>
      <c r="G598" s="536" t="str">
        <f>IF(基本情報入力シート!L626="","",基本情報入力シート!L626)</f>
        <v/>
      </c>
      <c r="H598" s="536" t="str">
        <f>IF(基本情報入力シート!Q626="","",基本情報入力シート!Q626)</f>
        <v/>
      </c>
      <c r="I598" s="536" t="str">
        <f>IF(基本情報入力シート!V626="","",基本情報入力シート!V626)</f>
        <v/>
      </c>
      <c r="J598" s="536" t="str">
        <f>IF(基本情報入力シート!W626="","",基本情報入力シート!W626)</f>
        <v/>
      </c>
      <c r="K598" s="536" t="str">
        <f>IF(基本情報入力シート!Z626="","",基本情報入力シート!Z626)</f>
        <v/>
      </c>
      <c r="L598" s="555" t="str">
        <f>IF(基本情報入力シート!AF626=0,"",基本情報入力シート!AF626)</f>
        <v/>
      </c>
      <c r="M598" s="563" t="str">
        <f>IF(AND(基本情報入力シート!AG626="",基本情報入力シート!AG626=""),"",基本情報入力シート!AG626)</f>
        <v/>
      </c>
      <c r="N598" s="570"/>
      <c r="O598" s="575" t="str">
        <f>IFERROR(VLOOKUP(K598,'【参考】数式用'!$A$2:$M$57,MATCH(N598,'【参考】数式用'!$G$3:$M$3,0)+6,0),"")</f>
        <v/>
      </c>
      <c r="P598" s="583" t="s">
        <v>549</v>
      </c>
      <c r="Q598" s="587"/>
      <c r="R598" s="590" t="s">
        <v>71</v>
      </c>
      <c r="S598" s="587"/>
      <c r="T598" s="590" t="s">
        <v>743</v>
      </c>
      <c r="U598" s="587"/>
      <c r="V598" s="590" t="s">
        <v>71</v>
      </c>
      <c r="W598" s="587"/>
      <c r="X598" s="590" t="s">
        <v>560</v>
      </c>
      <c r="Y598" s="590" t="s">
        <v>763</v>
      </c>
      <c r="Z598" s="589" t="str">
        <f t="shared" si="207"/>
        <v/>
      </c>
      <c r="AA598" s="594" t="s">
        <v>127</v>
      </c>
      <c r="AB598" s="598" t="str">
        <f t="shared" si="208"/>
        <v/>
      </c>
      <c r="AC598" s="603" t="str">
        <f>IFERROR(ROUNDDOWN(ROUNDDOWN(ROUND(L598*VLOOKUP(K598,'【参考】数式用'!$A$2:$M$57,MATCH("処遇改善加算Ⅳ",'【参考】数式用'!$G$3:$M$3,0)+6,0),0)*M598,0)*Z598*0.5,0),"")</f>
        <v/>
      </c>
      <c r="AD598" s="609"/>
      <c r="AE598" s="617"/>
      <c r="AF598" s="617"/>
      <c r="AG598" s="623"/>
      <c r="AH598" s="627"/>
      <c r="AI598" s="708"/>
      <c r="AJ598" s="634"/>
      <c r="AK598" s="648" t="str">
        <f t="shared" si="209"/>
        <v/>
      </c>
      <c r="AL598" s="651" t="str">
        <f t="shared" si="210"/>
        <v/>
      </c>
      <c r="AM598" s="654"/>
      <c r="AN598" s="657" t="str">
        <f>IFERROR(VLOOKUP(K598,'【参考】数式用'!$A$2:$N$57,14,FALSE),"")</f>
        <v/>
      </c>
      <c r="AO598" s="657" t="str">
        <f t="shared" si="211"/>
        <v/>
      </c>
      <c r="AP598" s="711" t="str">
        <f t="shared" si="212"/>
        <v/>
      </c>
      <c r="AQ598" s="711" t="str">
        <f t="shared" si="213"/>
        <v>キャリアパス要件Ⅰ・Ⅱ_</v>
      </c>
      <c r="AR598" s="662" t="str">
        <f t="shared" si="214"/>
        <v>入力済</v>
      </c>
      <c r="AS598" s="657" t="str">
        <f t="shared" si="215"/>
        <v/>
      </c>
      <c r="AT598" s="662" t="str">
        <f t="shared" si="216"/>
        <v>入力済</v>
      </c>
      <c r="AU598" s="662" t="str">
        <f t="shared" si="217"/>
        <v/>
      </c>
      <c r="AV598" s="662" t="str">
        <f t="shared" si="218"/>
        <v/>
      </c>
      <c r="AW598" s="657" t="str">
        <f t="shared" si="219"/>
        <v/>
      </c>
      <c r="AX598" s="657" t="str">
        <f t="shared" si="220"/>
        <v>入力済</v>
      </c>
      <c r="AY598" s="662" t="str">
        <f>IFERROR(VLOOKUP(K598,'【参考】数式用'!$AR$3:$AS$49,2,FALSE),"")</f>
        <v/>
      </c>
      <c r="AZ598" s="657" t="str">
        <f t="shared" si="221"/>
        <v/>
      </c>
      <c r="BA598" s="657" t="str">
        <f t="shared" si="222"/>
        <v>入力済</v>
      </c>
      <c r="BB598" s="662" t="str">
        <f>IFERROR(VLOOKUP(K598,'【参考】数式用'!$AX$3:$AY$56,2,FALSE),"")</f>
        <v/>
      </c>
      <c r="BC598" s="657" t="str">
        <f t="shared" si="223"/>
        <v/>
      </c>
      <c r="BD598" s="657" t="str">
        <f t="shared" si="224"/>
        <v>入力済</v>
      </c>
      <c r="BE598" s="657" t="str">
        <f t="shared" si="225"/>
        <v/>
      </c>
      <c r="BF598" s="657" t="str">
        <f t="shared" si="226"/>
        <v/>
      </c>
      <c r="BG598" s="657" t="str">
        <f t="shared" si="227"/>
        <v/>
      </c>
      <c r="BH598" s="657" t="str">
        <f t="shared" si="228"/>
        <v/>
      </c>
      <c r="BI598" s="657" t="str">
        <f t="shared" si="229"/>
        <v/>
      </c>
      <c r="BM598" s="681" t="e">
        <f>VLOOKUP(K598,'【参考】数式用'!$A$2:$O$57,15,FALSE)</f>
        <v>#N/A</v>
      </c>
    </row>
    <row r="599" spans="1:65" ht="109.9" customHeight="1">
      <c r="A599" s="506">
        <v>588</v>
      </c>
      <c r="B599" s="517" t="str">
        <f>IF(基本情報入力シート!B627="","",基本情報入力シート!B627)</f>
        <v/>
      </c>
      <c r="C599" s="523"/>
      <c r="D599" s="523"/>
      <c r="E599" s="523"/>
      <c r="F599" s="530"/>
      <c r="G599" s="536" t="str">
        <f>IF(基本情報入力シート!L627="","",基本情報入力シート!L627)</f>
        <v/>
      </c>
      <c r="H599" s="536" t="str">
        <f>IF(基本情報入力シート!Q627="","",基本情報入力シート!Q627)</f>
        <v/>
      </c>
      <c r="I599" s="536" t="str">
        <f>IF(基本情報入力シート!V627="","",基本情報入力シート!V627)</f>
        <v/>
      </c>
      <c r="J599" s="536" t="str">
        <f>IF(基本情報入力シート!W627="","",基本情報入力シート!W627)</f>
        <v/>
      </c>
      <c r="K599" s="536" t="str">
        <f>IF(基本情報入力シート!Z627="","",基本情報入力シート!Z627)</f>
        <v/>
      </c>
      <c r="L599" s="555" t="str">
        <f>IF(基本情報入力シート!AF627=0,"",基本情報入力シート!AF627)</f>
        <v/>
      </c>
      <c r="M599" s="563" t="str">
        <f>IF(AND(基本情報入力シート!AG627="",基本情報入力シート!AG627=""),"",基本情報入力シート!AG627)</f>
        <v/>
      </c>
      <c r="N599" s="570"/>
      <c r="O599" s="575" t="str">
        <f>IFERROR(VLOOKUP(K599,'【参考】数式用'!$A$2:$M$57,MATCH(N599,'【参考】数式用'!$G$3:$M$3,0)+6,0),"")</f>
        <v/>
      </c>
      <c r="P599" s="583" t="s">
        <v>549</v>
      </c>
      <c r="Q599" s="587"/>
      <c r="R599" s="590" t="s">
        <v>71</v>
      </c>
      <c r="S599" s="587"/>
      <c r="T599" s="590" t="s">
        <v>743</v>
      </c>
      <c r="U599" s="587"/>
      <c r="V599" s="590" t="s">
        <v>71</v>
      </c>
      <c r="W599" s="587"/>
      <c r="X599" s="590" t="s">
        <v>560</v>
      </c>
      <c r="Y599" s="590" t="s">
        <v>763</v>
      </c>
      <c r="Z599" s="589" t="str">
        <f t="shared" si="207"/>
        <v/>
      </c>
      <c r="AA599" s="594" t="s">
        <v>127</v>
      </c>
      <c r="AB599" s="598" t="str">
        <f t="shared" si="208"/>
        <v/>
      </c>
      <c r="AC599" s="603" t="str">
        <f>IFERROR(ROUNDDOWN(ROUNDDOWN(ROUND(L599*VLOOKUP(K599,'【参考】数式用'!$A$2:$M$57,MATCH("処遇改善加算Ⅳ",'【参考】数式用'!$G$3:$M$3,0)+6,0),0)*M599,0)*Z599*0.5,0),"")</f>
        <v/>
      </c>
      <c r="AD599" s="609"/>
      <c r="AE599" s="617"/>
      <c r="AF599" s="617"/>
      <c r="AG599" s="623"/>
      <c r="AH599" s="627"/>
      <c r="AI599" s="708"/>
      <c r="AJ599" s="634"/>
      <c r="AK599" s="648" t="str">
        <f t="shared" si="209"/>
        <v/>
      </c>
      <c r="AL599" s="651" t="str">
        <f t="shared" si="210"/>
        <v/>
      </c>
      <c r="AM599" s="654"/>
      <c r="AN599" s="657" t="str">
        <f>IFERROR(VLOOKUP(K599,'【参考】数式用'!$A$2:$N$57,14,FALSE),"")</f>
        <v/>
      </c>
      <c r="AO599" s="657" t="str">
        <f t="shared" si="211"/>
        <v/>
      </c>
      <c r="AP599" s="711" t="str">
        <f t="shared" si="212"/>
        <v/>
      </c>
      <c r="AQ599" s="711" t="str">
        <f t="shared" si="213"/>
        <v>キャリアパス要件Ⅰ・Ⅱ_</v>
      </c>
      <c r="AR599" s="662" t="str">
        <f t="shared" si="214"/>
        <v>入力済</v>
      </c>
      <c r="AS599" s="657" t="str">
        <f t="shared" si="215"/>
        <v/>
      </c>
      <c r="AT599" s="662" t="str">
        <f t="shared" si="216"/>
        <v>入力済</v>
      </c>
      <c r="AU599" s="662" t="str">
        <f t="shared" si="217"/>
        <v/>
      </c>
      <c r="AV599" s="662" t="str">
        <f t="shared" si="218"/>
        <v/>
      </c>
      <c r="AW599" s="657" t="str">
        <f t="shared" si="219"/>
        <v/>
      </c>
      <c r="AX599" s="657" t="str">
        <f t="shared" si="220"/>
        <v>入力済</v>
      </c>
      <c r="AY599" s="662" t="str">
        <f>IFERROR(VLOOKUP(K599,'【参考】数式用'!$AR$3:$AS$49,2,FALSE),"")</f>
        <v/>
      </c>
      <c r="AZ599" s="657" t="str">
        <f t="shared" si="221"/>
        <v/>
      </c>
      <c r="BA599" s="657" t="str">
        <f t="shared" si="222"/>
        <v>入力済</v>
      </c>
      <c r="BB599" s="662" t="str">
        <f>IFERROR(VLOOKUP(K599,'【参考】数式用'!$AX$3:$AY$56,2,FALSE),"")</f>
        <v/>
      </c>
      <c r="BC599" s="657" t="str">
        <f t="shared" si="223"/>
        <v/>
      </c>
      <c r="BD599" s="657" t="str">
        <f t="shared" si="224"/>
        <v>入力済</v>
      </c>
      <c r="BE599" s="657" t="str">
        <f t="shared" si="225"/>
        <v/>
      </c>
      <c r="BF599" s="657" t="str">
        <f t="shared" si="226"/>
        <v/>
      </c>
      <c r="BG599" s="657" t="str">
        <f t="shared" si="227"/>
        <v/>
      </c>
      <c r="BH599" s="657" t="str">
        <f t="shared" si="228"/>
        <v/>
      </c>
      <c r="BI599" s="657" t="str">
        <f t="shared" si="229"/>
        <v/>
      </c>
      <c r="BM599" s="681" t="e">
        <f>VLOOKUP(K599,'【参考】数式用'!$A$2:$O$57,15,FALSE)</f>
        <v>#N/A</v>
      </c>
    </row>
    <row r="600" spans="1:65" ht="109.9" customHeight="1">
      <c r="A600" s="506">
        <v>589</v>
      </c>
      <c r="B600" s="517" t="str">
        <f>IF(基本情報入力シート!B628="","",基本情報入力シート!B628)</f>
        <v/>
      </c>
      <c r="C600" s="523"/>
      <c r="D600" s="523"/>
      <c r="E600" s="523"/>
      <c r="F600" s="530"/>
      <c r="G600" s="536" t="str">
        <f>IF(基本情報入力シート!L628="","",基本情報入力シート!L628)</f>
        <v/>
      </c>
      <c r="H600" s="536" t="str">
        <f>IF(基本情報入力シート!Q628="","",基本情報入力シート!Q628)</f>
        <v/>
      </c>
      <c r="I600" s="536" t="str">
        <f>IF(基本情報入力シート!V628="","",基本情報入力シート!V628)</f>
        <v/>
      </c>
      <c r="J600" s="536" t="str">
        <f>IF(基本情報入力シート!W628="","",基本情報入力シート!W628)</f>
        <v/>
      </c>
      <c r="K600" s="536" t="str">
        <f>IF(基本情報入力シート!Z628="","",基本情報入力シート!Z628)</f>
        <v/>
      </c>
      <c r="L600" s="555" t="str">
        <f>IF(基本情報入力シート!AF628=0,"",基本情報入力シート!AF628)</f>
        <v/>
      </c>
      <c r="M600" s="563" t="str">
        <f>IF(AND(基本情報入力シート!AG628="",基本情報入力シート!AG628=""),"",基本情報入力シート!AG628)</f>
        <v/>
      </c>
      <c r="N600" s="570"/>
      <c r="O600" s="575" t="str">
        <f>IFERROR(VLOOKUP(K600,'【参考】数式用'!$A$2:$M$57,MATCH(N600,'【参考】数式用'!$G$3:$M$3,0)+6,0),"")</f>
        <v/>
      </c>
      <c r="P600" s="583" t="s">
        <v>549</v>
      </c>
      <c r="Q600" s="587"/>
      <c r="R600" s="590" t="s">
        <v>71</v>
      </c>
      <c r="S600" s="587"/>
      <c r="T600" s="590" t="s">
        <v>743</v>
      </c>
      <c r="U600" s="587"/>
      <c r="V600" s="590" t="s">
        <v>71</v>
      </c>
      <c r="W600" s="587"/>
      <c r="X600" s="590" t="s">
        <v>560</v>
      </c>
      <c r="Y600" s="590" t="s">
        <v>763</v>
      </c>
      <c r="Z600" s="589" t="str">
        <f t="shared" si="207"/>
        <v/>
      </c>
      <c r="AA600" s="594" t="s">
        <v>127</v>
      </c>
      <c r="AB600" s="598" t="str">
        <f t="shared" si="208"/>
        <v/>
      </c>
      <c r="AC600" s="603" t="str">
        <f>IFERROR(ROUNDDOWN(ROUNDDOWN(ROUND(L600*VLOOKUP(K600,'【参考】数式用'!$A$2:$M$57,MATCH("処遇改善加算Ⅳ",'【参考】数式用'!$G$3:$M$3,0)+6,0),0)*M600,0)*Z600*0.5,0),"")</f>
        <v/>
      </c>
      <c r="AD600" s="609"/>
      <c r="AE600" s="617"/>
      <c r="AF600" s="617"/>
      <c r="AG600" s="623"/>
      <c r="AH600" s="627"/>
      <c r="AI600" s="708"/>
      <c r="AJ600" s="634"/>
      <c r="AK600" s="648" t="str">
        <f t="shared" si="209"/>
        <v/>
      </c>
      <c r="AL600" s="651" t="str">
        <f t="shared" si="210"/>
        <v/>
      </c>
      <c r="AM600" s="654"/>
      <c r="AN600" s="657" t="str">
        <f>IFERROR(VLOOKUP(K600,'【参考】数式用'!$A$2:$N$57,14,FALSE),"")</f>
        <v/>
      </c>
      <c r="AO600" s="657" t="str">
        <f t="shared" si="211"/>
        <v/>
      </c>
      <c r="AP600" s="711" t="str">
        <f t="shared" si="212"/>
        <v/>
      </c>
      <c r="AQ600" s="711" t="str">
        <f t="shared" si="213"/>
        <v>キャリアパス要件Ⅰ・Ⅱ_</v>
      </c>
      <c r="AR600" s="662" t="str">
        <f t="shared" si="214"/>
        <v>入力済</v>
      </c>
      <c r="AS600" s="657" t="str">
        <f t="shared" si="215"/>
        <v/>
      </c>
      <c r="AT600" s="662" t="str">
        <f t="shared" si="216"/>
        <v>入力済</v>
      </c>
      <c r="AU600" s="662" t="str">
        <f t="shared" si="217"/>
        <v/>
      </c>
      <c r="AV600" s="662" t="str">
        <f t="shared" si="218"/>
        <v/>
      </c>
      <c r="AW600" s="657" t="str">
        <f t="shared" si="219"/>
        <v/>
      </c>
      <c r="AX600" s="657" t="str">
        <f t="shared" si="220"/>
        <v>入力済</v>
      </c>
      <c r="AY600" s="662" t="str">
        <f>IFERROR(VLOOKUP(K600,'【参考】数式用'!$AR$3:$AS$49,2,FALSE),"")</f>
        <v/>
      </c>
      <c r="AZ600" s="657" t="str">
        <f t="shared" si="221"/>
        <v/>
      </c>
      <c r="BA600" s="657" t="str">
        <f t="shared" si="222"/>
        <v>入力済</v>
      </c>
      <c r="BB600" s="662" t="str">
        <f>IFERROR(VLOOKUP(K600,'【参考】数式用'!$AX$3:$AY$56,2,FALSE),"")</f>
        <v/>
      </c>
      <c r="BC600" s="657" t="str">
        <f t="shared" si="223"/>
        <v/>
      </c>
      <c r="BD600" s="657" t="str">
        <f t="shared" si="224"/>
        <v>入力済</v>
      </c>
      <c r="BE600" s="657" t="str">
        <f t="shared" si="225"/>
        <v/>
      </c>
      <c r="BF600" s="657" t="str">
        <f t="shared" si="226"/>
        <v/>
      </c>
      <c r="BG600" s="657" t="str">
        <f t="shared" si="227"/>
        <v/>
      </c>
      <c r="BH600" s="657" t="str">
        <f t="shared" si="228"/>
        <v/>
      </c>
      <c r="BI600" s="657" t="str">
        <f t="shared" si="229"/>
        <v/>
      </c>
      <c r="BM600" s="681" t="e">
        <f>VLOOKUP(K600,'【参考】数式用'!$A$2:$O$57,15,FALSE)</f>
        <v>#N/A</v>
      </c>
    </row>
    <row r="601" spans="1:65" ht="109.9" customHeight="1">
      <c r="A601" s="506">
        <v>590</v>
      </c>
      <c r="B601" s="517" t="str">
        <f>IF(基本情報入力シート!B629="","",基本情報入力シート!B629)</f>
        <v/>
      </c>
      <c r="C601" s="523"/>
      <c r="D601" s="523"/>
      <c r="E601" s="523"/>
      <c r="F601" s="530"/>
      <c r="G601" s="536" t="str">
        <f>IF(基本情報入力シート!L629="","",基本情報入力シート!L629)</f>
        <v/>
      </c>
      <c r="H601" s="536" t="str">
        <f>IF(基本情報入力シート!Q629="","",基本情報入力シート!Q629)</f>
        <v/>
      </c>
      <c r="I601" s="536" t="str">
        <f>IF(基本情報入力シート!V629="","",基本情報入力シート!V629)</f>
        <v/>
      </c>
      <c r="J601" s="536" t="str">
        <f>IF(基本情報入力シート!W629="","",基本情報入力シート!W629)</f>
        <v/>
      </c>
      <c r="K601" s="536" t="str">
        <f>IF(基本情報入力シート!Z629="","",基本情報入力シート!Z629)</f>
        <v/>
      </c>
      <c r="L601" s="555" t="str">
        <f>IF(基本情報入力シート!AF629=0,"",基本情報入力シート!AF629)</f>
        <v/>
      </c>
      <c r="M601" s="563" t="str">
        <f>IF(AND(基本情報入力シート!AG629="",基本情報入力シート!AG629=""),"",基本情報入力シート!AG629)</f>
        <v/>
      </c>
      <c r="N601" s="570"/>
      <c r="O601" s="575" t="str">
        <f>IFERROR(VLOOKUP(K601,'【参考】数式用'!$A$2:$M$57,MATCH(N601,'【参考】数式用'!$G$3:$M$3,0)+6,0),"")</f>
        <v/>
      </c>
      <c r="P601" s="583" t="s">
        <v>549</v>
      </c>
      <c r="Q601" s="587"/>
      <c r="R601" s="590" t="s">
        <v>71</v>
      </c>
      <c r="S601" s="587"/>
      <c r="T601" s="590" t="s">
        <v>743</v>
      </c>
      <c r="U601" s="587"/>
      <c r="V601" s="590" t="s">
        <v>71</v>
      </c>
      <c r="W601" s="587"/>
      <c r="X601" s="590" t="s">
        <v>560</v>
      </c>
      <c r="Y601" s="590" t="s">
        <v>763</v>
      </c>
      <c r="Z601" s="589" t="str">
        <f t="shared" si="207"/>
        <v/>
      </c>
      <c r="AA601" s="594" t="s">
        <v>127</v>
      </c>
      <c r="AB601" s="598" t="str">
        <f t="shared" si="208"/>
        <v/>
      </c>
      <c r="AC601" s="603" t="str">
        <f>IFERROR(ROUNDDOWN(ROUNDDOWN(ROUND(L601*VLOOKUP(K601,'【参考】数式用'!$A$2:$M$57,MATCH("処遇改善加算Ⅳ",'【参考】数式用'!$G$3:$M$3,0)+6,0),0)*M601,0)*Z601*0.5,0),"")</f>
        <v/>
      </c>
      <c r="AD601" s="609"/>
      <c r="AE601" s="617"/>
      <c r="AF601" s="617"/>
      <c r="AG601" s="623"/>
      <c r="AH601" s="627"/>
      <c r="AI601" s="708"/>
      <c r="AJ601" s="634"/>
      <c r="AK601" s="648" t="str">
        <f t="shared" si="209"/>
        <v/>
      </c>
      <c r="AL601" s="651" t="str">
        <f t="shared" si="210"/>
        <v/>
      </c>
      <c r="AM601" s="654"/>
      <c r="AN601" s="657" t="str">
        <f>IFERROR(VLOOKUP(K601,'【参考】数式用'!$A$2:$N$57,14,FALSE),"")</f>
        <v/>
      </c>
      <c r="AO601" s="657" t="str">
        <f t="shared" si="211"/>
        <v/>
      </c>
      <c r="AP601" s="711" t="str">
        <f t="shared" si="212"/>
        <v/>
      </c>
      <c r="AQ601" s="711" t="str">
        <f t="shared" si="213"/>
        <v>キャリアパス要件Ⅰ・Ⅱ_</v>
      </c>
      <c r="AR601" s="662" t="str">
        <f t="shared" si="214"/>
        <v>入力済</v>
      </c>
      <c r="AS601" s="657" t="str">
        <f t="shared" si="215"/>
        <v/>
      </c>
      <c r="AT601" s="662" t="str">
        <f t="shared" si="216"/>
        <v>入力済</v>
      </c>
      <c r="AU601" s="662" t="str">
        <f t="shared" si="217"/>
        <v/>
      </c>
      <c r="AV601" s="662" t="str">
        <f t="shared" si="218"/>
        <v/>
      </c>
      <c r="AW601" s="657" t="str">
        <f t="shared" si="219"/>
        <v/>
      </c>
      <c r="AX601" s="657" t="str">
        <f t="shared" si="220"/>
        <v>入力済</v>
      </c>
      <c r="AY601" s="662" t="str">
        <f>IFERROR(VLOOKUP(K601,'【参考】数式用'!$AR$3:$AS$49,2,FALSE),"")</f>
        <v/>
      </c>
      <c r="AZ601" s="657" t="str">
        <f t="shared" si="221"/>
        <v/>
      </c>
      <c r="BA601" s="657" t="str">
        <f t="shared" si="222"/>
        <v>入力済</v>
      </c>
      <c r="BB601" s="662" t="str">
        <f>IFERROR(VLOOKUP(K601,'【参考】数式用'!$AX$3:$AY$56,2,FALSE),"")</f>
        <v/>
      </c>
      <c r="BC601" s="657" t="str">
        <f t="shared" si="223"/>
        <v/>
      </c>
      <c r="BD601" s="657" t="str">
        <f t="shared" si="224"/>
        <v>入力済</v>
      </c>
      <c r="BE601" s="657" t="str">
        <f t="shared" si="225"/>
        <v/>
      </c>
      <c r="BF601" s="657" t="str">
        <f t="shared" si="226"/>
        <v/>
      </c>
      <c r="BG601" s="657" t="str">
        <f t="shared" si="227"/>
        <v/>
      </c>
      <c r="BH601" s="657" t="str">
        <f t="shared" si="228"/>
        <v/>
      </c>
      <c r="BI601" s="657" t="str">
        <f t="shared" si="229"/>
        <v/>
      </c>
      <c r="BM601" s="681" t="e">
        <f>VLOOKUP(K601,'【参考】数式用'!$A$2:$O$57,15,FALSE)</f>
        <v>#N/A</v>
      </c>
    </row>
    <row r="602" spans="1:65" ht="109.9" customHeight="1">
      <c r="A602" s="506">
        <v>591</v>
      </c>
      <c r="B602" s="517" t="str">
        <f>IF(基本情報入力シート!B630="","",基本情報入力シート!B630)</f>
        <v/>
      </c>
      <c r="C602" s="523"/>
      <c r="D602" s="523"/>
      <c r="E602" s="523"/>
      <c r="F602" s="530"/>
      <c r="G602" s="536" t="str">
        <f>IF(基本情報入力シート!L630="","",基本情報入力シート!L630)</f>
        <v/>
      </c>
      <c r="H602" s="536" t="str">
        <f>IF(基本情報入力シート!Q630="","",基本情報入力シート!Q630)</f>
        <v/>
      </c>
      <c r="I602" s="536" t="str">
        <f>IF(基本情報入力シート!V630="","",基本情報入力シート!V630)</f>
        <v/>
      </c>
      <c r="J602" s="536" t="str">
        <f>IF(基本情報入力シート!W630="","",基本情報入力シート!W630)</f>
        <v/>
      </c>
      <c r="K602" s="536" t="str">
        <f>IF(基本情報入力シート!Z630="","",基本情報入力シート!Z630)</f>
        <v/>
      </c>
      <c r="L602" s="555" t="str">
        <f>IF(基本情報入力シート!AF630=0,"",基本情報入力シート!AF630)</f>
        <v/>
      </c>
      <c r="M602" s="563" t="str">
        <f>IF(AND(基本情報入力シート!AG630="",基本情報入力シート!AG630=""),"",基本情報入力シート!AG630)</f>
        <v/>
      </c>
      <c r="N602" s="570"/>
      <c r="O602" s="575" t="str">
        <f>IFERROR(VLOOKUP(K602,'【参考】数式用'!$A$2:$M$57,MATCH(N602,'【参考】数式用'!$G$3:$M$3,0)+6,0),"")</f>
        <v/>
      </c>
      <c r="P602" s="583" t="s">
        <v>549</v>
      </c>
      <c r="Q602" s="587"/>
      <c r="R602" s="590" t="s">
        <v>71</v>
      </c>
      <c r="S602" s="587"/>
      <c r="T602" s="590" t="s">
        <v>743</v>
      </c>
      <c r="U602" s="587"/>
      <c r="V602" s="590" t="s">
        <v>71</v>
      </c>
      <c r="W602" s="587"/>
      <c r="X602" s="590" t="s">
        <v>560</v>
      </c>
      <c r="Y602" s="590" t="s">
        <v>763</v>
      </c>
      <c r="Z602" s="589" t="str">
        <f t="shared" si="207"/>
        <v/>
      </c>
      <c r="AA602" s="594" t="s">
        <v>127</v>
      </c>
      <c r="AB602" s="598" t="str">
        <f t="shared" si="208"/>
        <v/>
      </c>
      <c r="AC602" s="603" t="str">
        <f>IFERROR(ROUNDDOWN(ROUNDDOWN(ROUND(L602*VLOOKUP(K602,'【参考】数式用'!$A$2:$M$57,MATCH("処遇改善加算Ⅳ",'【参考】数式用'!$G$3:$M$3,0)+6,0),0)*M602,0)*Z602*0.5,0),"")</f>
        <v/>
      </c>
      <c r="AD602" s="609"/>
      <c r="AE602" s="617"/>
      <c r="AF602" s="617"/>
      <c r="AG602" s="623"/>
      <c r="AH602" s="627"/>
      <c r="AI602" s="708"/>
      <c r="AJ602" s="634"/>
      <c r="AK602" s="648" t="str">
        <f t="shared" si="209"/>
        <v/>
      </c>
      <c r="AL602" s="651" t="str">
        <f t="shared" si="210"/>
        <v/>
      </c>
      <c r="AM602" s="654"/>
      <c r="AN602" s="657" t="str">
        <f>IFERROR(VLOOKUP(K602,'【参考】数式用'!$A$2:$N$57,14,FALSE),"")</f>
        <v/>
      </c>
      <c r="AO602" s="657" t="str">
        <f t="shared" si="211"/>
        <v/>
      </c>
      <c r="AP602" s="711" t="str">
        <f t="shared" si="212"/>
        <v/>
      </c>
      <c r="AQ602" s="711" t="str">
        <f t="shared" si="213"/>
        <v>キャリアパス要件Ⅰ・Ⅱ_</v>
      </c>
      <c r="AR602" s="662" t="str">
        <f t="shared" si="214"/>
        <v>入力済</v>
      </c>
      <c r="AS602" s="657" t="str">
        <f t="shared" si="215"/>
        <v/>
      </c>
      <c r="AT602" s="662" t="str">
        <f t="shared" si="216"/>
        <v>入力済</v>
      </c>
      <c r="AU602" s="662" t="str">
        <f t="shared" si="217"/>
        <v/>
      </c>
      <c r="AV602" s="662" t="str">
        <f t="shared" si="218"/>
        <v/>
      </c>
      <c r="AW602" s="657" t="str">
        <f t="shared" si="219"/>
        <v/>
      </c>
      <c r="AX602" s="657" t="str">
        <f t="shared" si="220"/>
        <v>入力済</v>
      </c>
      <c r="AY602" s="662" t="str">
        <f>IFERROR(VLOOKUP(K602,'【参考】数式用'!$AR$3:$AS$49,2,FALSE),"")</f>
        <v/>
      </c>
      <c r="AZ602" s="657" t="str">
        <f t="shared" si="221"/>
        <v/>
      </c>
      <c r="BA602" s="657" t="str">
        <f t="shared" si="222"/>
        <v>入力済</v>
      </c>
      <c r="BB602" s="662" t="str">
        <f>IFERROR(VLOOKUP(K602,'【参考】数式用'!$AX$3:$AY$56,2,FALSE),"")</f>
        <v/>
      </c>
      <c r="BC602" s="657" t="str">
        <f t="shared" si="223"/>
        <v/>
      </c>
      <c r="BD602" s="657" t="str">
        <f t="shared" si="224"/>
        <v>入力済</v>
      </c>
      <c r="BE602" s="657" t="str">
        <f t="shared" si="225"/>
        <v/>
      </c>
      <c r="BF602" s="657" t="str">
        <f t="shared" si="226"/>
        <v/>
      </c>
      <c r="BG602" s="657" t="str">
        <f t="shared" si="227"/>
        <v/>
      </c>
      <c r="BH602" s="657" t="str">
        <f t="shared" si="228"/>
        <v/>
      </c>
      <c r="BI602" s="657" t="str">
        <f t="shared" si="229"/>
        <v/>
      </c>
      <c r="BM602" s="681" t="e">
        <f>VLOOKUP(K602,'【参考】数式用'!$A$2:$O$57,15,FALSE)</f>
        <v>#N/A</v>
      </c>
    </row>
    <row r="603" spans="1:65" ht="109.9" customHeight="1">
      <c r="A603" s="506">
        <v>592</v>
      </c>
      <c r="B603" s="517" t="str">
        <f>IF(基本情報入力シート!B631="","",基本情報入力シート!B631)</f>
        <v/>
      </c>
      <c r="C603" s="523"/>
      <c r="D603" s="523"/>
      <c r="E603" s="523"/>
      <c r="F603" s="530"/>
      <c r="G603" s="536" t="str">
        <f>IF(基本情報入力シート!L631="","",基本情報入力シート!L631)</f>
        <v/>
      </c>
      <c r="H603" s="536" t="str">
        <f>IF(基本情報入力シート!Q631="","",基本情報入力シート!Q631)</f>
        <v/>
      </c>
      <c r="I603" s="536" t="str">
        <f>IF(基本情報入力シート!V631="","",基本情報入力シート!V631)</f>
        <v/>
      </c>
      <c r="J603" s="536" t="str">
        <f>IF(基本情報入力シート!W631="","",基本情報入力シート!W631)</f>
        <v/>
      </c>
      <c r="K603" s="536" t="str">
        <f>IF(基本情報入力シート!Z631="","",基本情報入力シート!Z631)</f>
        <v/>
      </c>
      <c r="L603" s="555" t="str">
        <f>IF(基本情報入力シート!AF631=0,"",基本情報入力シート!AF631)</f>
        <v/>
      </c>
      <c r="M603" s="563" t="str">
        <f>IF(AND(基本情報入力シート!AG631="",基本情報入力シート!AG631=""),"",基本情報入力シート!AG631)</f>
        <v/>
      </c>
      <c r="N603" s="570"/>
      <c r="O603" s="575" t="str">
        <f>IFERROR(VLOOKUP(K603,'【参考】数式用'!$A$2:$M$57,MATCH(N603,'【参考】数式用'!$G$3:$M$3,0)+6,0),"")</f>
        <v/>
      </c>
      <c r="P603" s="583" t="s">
        <v>549</v>
      </c>
      <c r="Q603" s="587"/>
      <c r="R603" s="590" t="s">
        <v>71</v>
      </c>
      <c r="S603" s="587"/>
      <c r="T603" s="590" t="s">
        <v>743</v>
      </c>
      <c r="U603" s="587"/>
      <c r="V603" s="590" t="s">
        <v>71</v>
      </c>
      <c r="W603" s="587"/>
      <c r="X603" s="590" t="s">
        <v>560</v>
      </c>
      <c r="Y603" s="590" t="s">
        <v>763</v>
      </c>
      <c r="Z603" s="589" t="str">
        <f t="shared" si="207"/>
        <v/>
      </c>
      <c r="AA603" s="594" t="s">
        <v>127</v>
      </c>
      <c r="AB603" s="598" t="str">
        <f t="shared" si="208"/>
        <v/>
      </c>
      <c r="AC603" s="603" t="str">
        <f>IFERROR(ROUNDDOWN(ROUNDDOWN(ROUND(L603*VLOOKUP(K603,'【参考】数式用'!$A$2:$M$57,MATCH("処遇改善加算Ⅳ",'【参考】数式用'!$G$3:$M$3,0)+6,0),0)*M603,0)*Z603*0.5,0),"")</f>
        <v/>
      </c>
      <c r="AD603" s="609"/>
      <c r="AE603" s="617"/>
      <c r="AF603" s="617"/>
      <c r="AG603" s="623"/>
      <c r="AH603" s="627"/>
      <c r="AI603" s="708"/>
      <c r="AJ603" s="634"/>
      <c r="AK603" s="648" t="str">
        <f t="shared" si="209"/>
        <v/>
      </c>
      <c r="AL603" s="651" t="str">
        <f t="shared" si="210"/>
        <v/>
      </c>
      <c r="AM603" s="654"/>
      <c r="AN603" s="657" t="str">
        <f>IFERROR(VLOOKUP(K603,'【参考】数式用'!$A$2:$N$57,14,FALSE),"")</f>
        <v/>
      </c>
      <c r="AO603" s="657" t="str">
        <f t="shared" si="211"/>
        <v/>
      </c>
      <c r="AP603" s="711" t="str">
        <f t="shared" si="212"/>
        <v/>
      </c>
      <c r="AQ603" s="711" t="str">
        <f t="shared" si="213"/>
        <v>キャリアパス要件Ⅰ・Ⅱ_</v>
      </c>
      <c r="AR603" s="662" t="str">
        <f t="shared" si="214"/>
        <v>入力済</v>
      </c>
      <c r="AS603" s="657" t="str">
        <f t="shared" si="215"/>
        <v/>
      </c>
      <c r="AT603" s="662" t="str">
        <f t="shared" si="216"/>
        <v>入力済</v>
      </c>
      <c r="AU603" s="662" t="str">
        <f t="shared" si="217"/>
        <v/>
      </c>
      <c r="AV603" s="662" t="str">
        <f t="shared" si="218"/>
        <v/>
      </c>
      <c r="AW603" s="657" t="str">
        <f t="shared" si="219"/>
        <v/>
      </c>
      <c r="AX603" s="657" t="str">
        <f t="shared" si="220"/>
        <v>入力済</v>
      </c>
      <c r="AY603" s="662" t="str">
        <f>IFERROR(VLOOKUP(K603,'【参考】数式用'!$AR$3:$AS$49,2,FALSE),"")</f>
        <v/>
      </c>
      <c r="AZ603" s="657" t="str">
        <f t="shared" si="221"/>
        <v/>
      </c>
      <c r="BA603" s="657" t="str">
        <f t="shared" si="222"/>
        <v>入力済</v>
      </c>
      <c r="BB603" s="662" t="str">
        <f>IFERROR(VLOOKUP(K603,'【参考】数式用'!$AX$3:$AY$56,2,FALSE),"")</f>
        <v/>
      </c>
      <c r="BC603" s="657" t="str">
        <f t="shared" si="223"/>
        <v/>
      </c>
      <c r="BD603" s="657" t="str">
        <f t="shared" si="224"/>
        <v>入力済</v>
      </c>
      <c r="BE603" s="657" t="str">
        <f t="shared" si="225"/>
        <v/>
      </c>
      <c r="BF603" s="657" t="str">
        <f t="shared" si="226"/>
        <v/>
      </c>
      <c r="BG603" s="657" t="str">
        <f t="shared" si="227"/>
        <v/>
      </c>
      <c r="BH603" s="657" t="str">
        <f t="shared" si="228"/>
        <v/>
      </c>
      <c r="BI603" s="657" t="str">
        <f t="shared" si="229"/>
        <v/>
      </c>
      <c r="BM603" s="681" t="e">
        <f>VLOOKUP(K603,'【参考】数式用'!$A$2:$O$57,15,FALSE)</f>
        <v>#N/A</v>
      </c>
    </row>
    <row r="604" spans="1:65" ht="109.9" customHeight="1">
      <c r="A604" s="506">
        <v>593</v>
      </c>
      <c r="B604" s="517" t="str">
        <f>IF(基本情報入力シート!B632="","",基本情報入力シート!B632)</f>
        <v/>
      </c>
      <c r="C604" s="523"/>
      <c r="D604" s="523"/>
      <c r="E604" s="523"/>
      <c r="F604" s="530"/>
      <c r="G604" s="536" t="str">
        <f>IF(基本情報入力シート!L632="","",基本情報入力シート!L632)</f>
        <v/>
      </c>
      <c r="H604" s="536" t="str">
        <f>IF(基本情報入力シート!Q632="","",基本情報入力シート!Q632)</f>
        <v/>
      </c>
      <c r="I604" s="536" t="str">
        <f>IF(基本情報入力シート!V632="","",基本情報入力シート!V632)</f>
        <v/>
      </c>
      <c r="J604" s="536" t="str">
        <f>IF(基本情報入力シート!W632="","",基本情報入力シート!W632)</f>
        <v/>
      </c>
      <c r="K604" s="536" t="str">
        <f>IF(基本情報入力シート!Z632="","",基本情報入力シート!Z632)</f>
        <v/>
      </c>
      <c r="L604" s="555" t="str">
        <f>IF(基本情報入力シート!AF632=0,"",基本情報入力シート!AF632)</f>
        <v/>
      </c>
      <c r="M604" s="563" t="str">
        <f>IF(AND(基本情報入力シート!AG632="",基本情報入力シート!AG632=""),"",基本情報入力シート!AG632)</f>
        <v/>
      </c>
      <c r="N604" s="570"/>
      <c r="O604" s="575" t="str">
        <f>IFERROR(VLOOKUP(K604,'【参考】数式用'!$A$2:$M$57,MATCH(N604,'【参考】数式用'!$G$3:$M$3,0)+6,0),"")</f>
        <v/>
      </c>
      <c r="P604" s="583" t="s">
        <v>549</v>
      </c>
      <c r="Q604" s="587"/>
      <c r="R604" s="590" t="s">
        <v>71</v>
      </c>
      <c r="S604" s="587"/>
      <c r="T604" s="590" t="s">
        <v>743</v>
      </c>
      <c r="U604" s="587"/>
      <c r="V604" s="590" t="s">
        <v>71</v>
      </c>
      <c r="W604" s="587"/>
      <c r="X604" s="590" t="s">
        <v>560</v>
      </c>
      <c r="Y604" s="590" t="s">
        <v>763</v>
      </c>
      <c r="Z604" s="589" t="str">
        <f t="shared" si="207"/>
        <v/>
      </c>
      <c r="AA604" s="594" t="s">
        <v>127</v>
      </c>
      <c r="AB604" s="598" t="str">
        <f t="shared" si="208"/>
        <v/>
      </c>
      <c r="AC604" s="603" t="str">
        <f>IFERROR(ROUNDDOWN(ROUNDDOWN(ROUND(L604*VLOOKUP(K604,'【参考】数式用'!$A$2:$M$57,MATCH("処遇改善加算Ⅳ",'【参考】数式用'!$G$3:$M$3,0)+6,0),0)*M604,0)*Z604*0.5,0),"")</f>
        <v/>
      </c>
      <c r="AD604" s="609"/>
      <c r="AE604" s="617"/>
      <c r="AF604" s="617"/>
      <c r="AG604" s="623"/>
      <c r="AH604" s="627"/>
      <c r="AI604" s="708"/>
      <c r="AJ604" s="634"/>
      <c r="AK604" s="648" t="str">
        <f t="shared" si="209"/>
        <v/>
      </c>
      <c r="AL604" s="651" t="str">
        <f t="shared" si="210"/>
        <v/>
      </c>
      <c r="AM604" s="654"/>
      <c r="AN604" s="657" t="str">
        <f>IFERROR(VLOOKUP(K604,'【参考】数式用'!$A$2:$N$57,14,FALSE),"")</f>
        <v/>
      </c>
      <c r="AO604" s="657" t="str">
        <f t="shared" si="211"/>
        <v/>
      </c>
      <c r="AP604" s="711" t="str">
        <f t="shared" si="212"/>
        <v/>
      </c>
      <c r="AQ604" s="711" t="str">
        <f t="shared" si="213"/>
        <v>キャリアパス要件Ⅰ・Ⅱ_</v>
      </c>
      <c r="AR604" s="662" t="str">
        <f t="shared" si="214"/>
        <v>入力済</v>
      </c>
      <c r="AS604" s="657" t="str">
        <f t="shared" si="215"/>
        <v/>
      </c>
      <c r="AT604" s="662" t="str">
        <f t="shared" si="216"/>
        <v>入力済</v>
      </c>
      <c r="AU604" s="662" t="str">
        <f t="shared" si="217"/>
        <v/>
      </c>
      <c r="AV604" s="662" t="str">
        <f t="shared" si="218"/>
        <v/>
      </c>
      <c r="AW604" s="657" t="str">
        <f t="shared" si="219"/>
        <v/>
      </c>
      <c r="AX604" s="657" t="str">
        <f t="shared" si="220"/>
        <v>入力済</v>
      </c>
      <c r="AY604" s="662" t="str">
        <f>IFERROR(VLOOKUP(K604,'【参考】数式用'!$AR$3:$AS$49,2,FALSE),"")</f>
        <v/>
      </c>
      <c r="AZ604" s="657" t="str">
        <f t="shared" si="221"/>
        <v/>
      </c>
      <c r="BA604" s="657" t="str">
        <f t="shared" si="222"/>
        <v>入力済</v>
      </c>
      <c r="BB604" s="662" t="str">
        <f>IFERROR(VLOOKUP(K604,'【参考】数式用'!$AX$3:$AY$56,2,FALSE),"")</f>
        <v/>
      </c>
      <c r="BC604" s="657" t="str">
        <f t="shared" si="223"/>
        <v/>
      </c>
      <c r="BD604" s="657" t="str">
        <f t="shared" si="224"/>
        <v>入力済</v>
      </c>
      <c r="BE604" s="657" t="str">
        <f t="shared" si="225"/>
        <v/>
      </c>
      <c r="BF604" s="657" t="str">
        <f t="shared" si="226"/>
        <v/>
      </c>
      <c r="BG604" s="657" t="str">
        <f t="shared" si="227"/>
        <v/>
      </c>
      <c r="BH604" s="657" t="str">
        <f t="shared" si="228"/>
        <v/>
      </c>
      <c r="BI604" s="657" t="str">
        <f t="shared" si="229"/>
        <v/>
      </c>
      <c r="BM604" s="681" t="e">
        <f>VLOOKUP(K604,'【参考】数式用'!$A$2:$O$57,15,FALSE)</f>
        <v>#N/A</v>
      </c>
    </row>
    <row r="605" spans="1:65" ht="109.9" customHeight="1">
      <c r="A605" s="506">
        <v>594</v>
      </c>
      <c r="B605" s="517" t="str">
        <f>IF(基本情報入力シート!B633="","",基本情報入力シート!B633)</f>
        <v/>
      </c>
      <c r="C605" s="523"/>
      <c r="D605" s="523"/>
      <c r="E605" s="523"/>
      <c r="F605" s="530"/>
      <c r="G605" s="536" t="str">
        <f>IF(基本情報入力シート!L633="","",基本情報入力シート!L633)</f>
        <v/>
      </c>
      <c r="H605" s="536" t="str">
        <f>IF(基本情報入力シート!Q633="","",基本情報入力シート!Q633)</f>
        <v/>
      </c>
      <c r="I605" s="536" t="str">
        <f>IF(基本情報入力シート!V633="","",基本情報入力シート!V633)</f>
        <v/>
      </c>
      <c r="J605" s="536" t="str">
        <f>IF(基本情報入力シート!W633="","",基本情報入力シート!W633)</f>
        <v/>
      </c>
      <c r="K605" s="536" t="str">
        <f>IF(基本情報入力シート!Z633="","",基本情報入力シート!Z633)</f>
        <v/>
      </c>
      <c r="L605" s="555" t="str">
        <f>IF(基本情報入力シート!AF633=0,"",基本情報入力シート!AF633)</f>
        <v/>
      </c>
      <c r="M605" s="563" t="str">
        <f>IF(AND(基本情報入力シート!AG633="",基本情報入力シート!AG633=""),"",基本情報入力シート!AG633)</f>
        <v/>
      </c>
      <c r="N605" s="570"/>
      <c r="O605" s="575" t="str">
        <f>IFERROR(VLOOKUP(K605,'【参考】数式用'!$A$2:$M$57,MATCH(N605,'【参考】数式用'!$G$3:$M$3,0)+6,0),"")</f>
        <v/>
      </c>
      <c r="P605" s="583" t="s">
        <v>549</v>
      </c>
      <c r="Q605" s="587"/>
      <c r="R605" s="590" t="s">
        <v>71</v>
      </c>
      <c r="S605" s="587"/>
      <c r="T605" s="590" t="s">
        <v>743</v>
      </c>
      <c r="U605" s="587"/>
      <c r="V605" s="590" t="s">
        <v>71</v>
      </c>
      <c r="W605" s="587"/>
      <c r="X605" s="590" t="s">
        <v>560</v>
      </c>
      <c r="Y605" s="590" t="s">
        <v>763</v>
      </c>
      <c r="Z605" s="589" t="str">
        <f t="shared" si="207"/>
        <v/>
      </c>
      <c r="AA605" s="594" t="s">
        <v>127</v>
      </c>
      <c r="AB605" s="598" t="str">
        <f t="shared" si="208"/>
        <v/>
      </c>
      <c r="AC605" s="603" t="str">
        <f>IFERROR(ROUNDDOWN(ROUNDDOWN(ROUND(L605*VLOOKUP(K605,'【参考】数式用'!$A$2:$M$57,MATCH("処遇改善加算Ⅳ",'【参考】数式用'!$G$3:$M$3,0)+6,0),0)*M605,0)*Z605*0.5,0),"")</f>
        <v/>
      </c>
      <c r="AD605" s="609"/>
      <c r="AE605" s="617"/>
      <c r="AF605" s="617"/>
      <c r="AG605" s="623"/>
      <c r="AH605" s="627"/>
      <c r="AI605" s="708"/>
      <c r="AJ605" s="634"/>
      <c r="AK605" s="648" t="str">
        <f t="shared" si="209"/>
        <v/>
      </c>
      <c r="AL605" s="651" t="str">
        <f t="shared" si="210"/>
        <v/>
      </c>
      <c r="AM605" s="654"/>
      <c r="AN605" s="657" t="str">
        <f>IFERROR(VLOOKUP(K605,'【参考】数式用'!$A$2:$N$57,14,FALSE),"")</f>
        <v/>
      </c>
      <c r="AO605" s="657" t="str">
        <f t="shared" si="211"/>
        <v/>
      </c>
      <c r="AP605" s="711" t="str">
        <f t="shared" si="212"/>
        <v/>
      </c>
      <c r="AQ605" s="711" t="str">
        <f t="shared" si="213"/>
        <v>キャリアパス要件Ⅰ・Ⅱ_</v>
      </c>
      <c r="AR605" s="662" t="str">
        <f t="shared" si="214"/>
        <v>入力済</v>
      </c>
      <c r="AS605" s="657" t="str">
        <f t="shared" si="215"/>
        <v/>
      </c>
      <c r="AT605" s="662" t="str">
        <f t="shared" si="216"/>
        <v>入力済</v>
      </c>
      <c r="AU605" s="662" t="str">
        <f t="shared" si="217"/>
        <v/>
      </c>
      <c r="AV605" s="662" t="str">
        <f t="shared" si="218"/>
        <v/>
      </c>
      <c r="AW605" s="657" t="str">
        <f t="shared" si="219"/>
        <v/>
      </c>
      <c r="AX605" s="657" t="str">
        <f t="shared" si="220"/>
        <v>入力済</v>
      </c>
      <c r="AY605" s="662" t="str">
        <f>IFERROR(VLOOKUP(K605,'【参考】数式用'!$AR$3:$AS$49,2,FALSE),"")</f>
        <v/>
      </c>
      <c r="AZ605" s="657" t="str">
        <f t="shared" si="221"/>
        <v/>
      </c>
      <c r="BA605" s="657" t="str">
        <f t="shared" si="222"/>
        <v>入力済</v>
      </c>
      <c r="BB605" s="662" t="str">
        <f>IFERROR(VLOOKUP(K605,'【参考】数式用'!$AX$3:$AY$56,2,FALSE),"")</f>
        <v/>
      </c>
      <c r="BC605" s="657" t="str">
        <f t="shared" si="223"/>
        <v/>
      </c>
      <c r="BD605" s="657" t="str">
        <f t="shared" si="224"/>
        <v>入力済</v>
      </c>
      <c r="BE605" s="657" t="str">
        <f t="shared" si="225"/>
        <v/>
      </c>
      <c r="BF605" s="657" t="str">
        <f t="shared" si="226"/>
        <v/>
      </c>
      <c r="BG605" s="657" t="str">
        <f t="shared" si="227"/>
        <v/>
      </c>
      <c r="BH605" s="657" t="str">
        <f t="shared" si="228"/>
        <v/>
      </c>
      <c r="BI605" s="657" t="str">
        <f t="shared" si="229"/>
        <v/>
      </c>
      <c r="BM605" s="681" t="e">
        <f>VLOOKUP(K605,'【参考】数式用'!$A$2:$O$57,15,FALSE)</f>
        <v>#N/A</v>
      </c>
    </row>
    <row r="606" spans="1:65" ht="109.9" customHeight="1">
      <c r="A606" s="506">
        <v>595</v>
      </c>
      <c r="B606" s="517" t="str">
        <f>IF(基本情報入力シート!B634="","",基本情報入力シート!B634)</f>
        <v/>
      </c>
      <c r="C606" s="523"/>
      <c r="D606" s="523"/>
      <c r="E606" s="523"/>
      <c r="F606" s="530"/>
      <c r="G606" s="536" t="str">
        <f>IF(基本情報入力シート!L634="","",基本情報入力シート!L634)</f>
        <v/>
      </c>
      <c r="H606" s="536" t="str">
        <f>IF(基本情報入力シート!Q634="","",基本情報入力シート!Q634)</f>
        <v/>
      </c>
      <c r="I606" s="536" t="str">
        <f>IF(基本情報入力シート!V634="","",基本情報入力シート!V634)</f>
        <v/>
      </c>
      <c r="J606" s="536" t="str">
        <f>IF(基本情報入力シート!W634="","",基本情報入力シート!W634)</f>
        <v/>
      </c>
      <c r="K606" s="536" t="str">
        <f>IF(基本情報入力シート!Z634="","",基本情報入力シート!Z634)</f>
        <v/>
      </c>
      <c r="L606" s="555" t="str">
        <f>IF(基本情報入力シート!AF634=0,"",基本情報入力シート!AF634)</f>
        <v/>
      </c>
      <c r="M606" s="563" t="str">
        <f>IF(AND(基本情報入力シート!AG634="",基本情報入力シート!AG634=""),"",基本情報入力シート!AG634)</f>
        <v/>
      </c>
      <c r="N606" s="570"/>
      <c r="O606" s="575" t="str">
        <f>IFERROR(VLOOKUP(K606,'【参考】数式用'!$A$2:$M$57,MATCH(N606,'【参考】数式用'!$G$3:$M$3,0)+6,0),"")</f>
        <v/>
      </c>
      <c r="P606" s="583" t="s">
        <v>549</v>
      </c>
      <c r="Q606" s="587"/>
      <c r="R606" s="590" t="s">
        <v>71</v>
      </c>
      <c r="S606" s="587"/>
      <c r="T606" s="590" t="s">
        <v>743</v>
      </c>
      <c r="U606" s="587"/>
      <c r="V606" s="590" t="s">
        <v>71</v>
      </c>
      <c r="W606" s="587"/>
      <c r="X606" s="590" t="s">
        <v>560</v>
      </c>
      <c r="Y606" s="590" t="s">
        <v>763</v>
      </c>
      <c r="Z606" s="589" t="str">
        <f t="shared" si="207"/>
        <v/>
      </c>
      <c r="AA606" s="594" t="s">
        <v>127</v>
      </c>
      <c r="AB606" s="598" t="str">
        <f t="shared" si="208"/>
        <v/>
      </c>
      <c r="AC606" s="603" t="str">
        <f>IFERROR(ROUNDDOWN(ROUNDDOWN(ROUND(L606*VLOOKUP(K606,'【参考】数式用'!$A$2:$M$57,MATCH("処遇改善加算Ⅳ",'【参考】数式用'!$G$3:$M$3,0)+6,0),0)*M606,0)*Z606*0.5,0),"")</f>
        <v/>
      </c>
      <c r="AD606" s="609"/>
      <c r="AE606" s="617"/>
      <c r="AF606" s="617"/>
      <c r="AG606" s="623"/>
      <c r="AH606" s="627"/>
      <c r="AI606" s="708"/>
      <c r="AJ606" s="634"/>
      <c r="AK606" s="648" t="str">
        <f t="shared" si="209"/>
        <v/>
      </c>
      <c r="AL606" s="651" t="str">
        <f t="shared" si="210"/>
        <v/>
      </c>
      <c r="AM606" s="654"/>
      <c r="AN606" s="657" t="str">
        <f>IFERROR(VLOOKUP(K606,'【参考】数式用'!$A$2:$N$57,14,FALSE),"")</f>
        <v/>
      </c>
      <c r="AO606" s="657" t="str">
        <f t="shared" si="211"/>
        <v/>
      </c>
      <c r="AP606" s="711" t="str">
        <f t="shared" si="212"/>
        <v/>
      </c>
      <c r="AQ606" s="711" t="str">
        <f t="shared" si="213"/>
        <v>キャリアパス要件Ⅰ・Ⅱ_</v>
      </c>
      <c r="AR606" s="662" t="str">
        <f t="shared" si="214"/>
        <v>入力済</v>
      </c>
      <c r="AS606" s="657" t="str">
        <f t="shared" si="215"/>
        <v/>
      </c>
      <c r="AT606" s="662" t="str">
        <f t="shared" si="216"/>
        <v>入力済</v>
      </c>
      <c r="AU606" s="662" t="str">
        <f t="shared" si="217"/>
        <v/>
      </c>
      <c r="AV606" s="662" t="str">
        <f t="shared" si="218"/>
        <v/>
      </c>
      <c r="AW606" s="657" t="str">
        <f t="shared" si="219"/>
        <v/>
      </c>
      <c r="AX606" s="657" t="str">
        <f t="shared" si="220"/>
        <v>入力済</v>
      </c>
      <c r="AY606" s="662" t="str">
        <f>IFERROR(VLOOKUP(K606,'【参考】数式用'!$AR$3:$AS$49,2,FALSE),"")</f>
        <v/>
      </c>
      <c r="AZ606" s="657" t="str">
        <f t="shared" si="221"/>
        <v/>
      </c>
      <c r="BA606" s="657" t="str">
        <f t="shared" si="222"/>
        <v>入力済</v>
      </c>
      <c r="BB606" s="662" t="str">
        <f>IFERROR(VLOOKUP(K606,'【参考】数式用'!$AX$3:$AY$56,2,FALSE),"")</f>
        <v/>
      </c>
      <c r="BC606" s="657" t="str">
        <f t="shared" si="223"/>
        <v/>
      </c>
      <c r="BD606" s="657" t="str">
        <f t="shared" si="224"/>
        <v>入力済</v>
      </c>
      <c r="BE606" s="657" t="str">
        <f t="shared" si="225"/>
        <v/>
      </c>
      <c r="BF606" s="657" t="str">
        <f t="shared" si="226"/>
        <v/>
      </c>
      <c r="BG606" s="657" t="str">
        <f t="shared" si="227"/>
        <v/>
      </c>
      <c r="BH606" s="657" t="str">
        <f t="shared" si="228"/>
        <v/>
      </c>
      <c r="BI606" s="657" t="str">
        <f t="shared" si="229"/>
        <v/>
      </c>
      <c r="BM606" s="681" t="e">
        <f>VLOOKUP(K606,'【参考】数式用'!$A$2:$O$57,15,FALSE)</f>
        <v>#N/A</v>
      </c>
    </row>
    <row r="607" spans="1:65" ht="109.9" customHeight="1">
      <c r="A607" s="506">
        <v>596</v>
      </c>
      <c r="B607" s="517" t="str">
        <f>IF(基本情報入力シート!B635="","",基本情報入力シート!B635)</f>
        <v/>
      </c>
      <c r="C607" s="523"/>
      <c r="D607" s="523"/>
      <c r="E607" s="523"/>
      <c r="F607" s="530"/>
      <c r="G607" s="536" t="str">
        <f>IF(基本情報入力シート!L635="","",基本情報入力シート!L635)</f>
        <v/>
      </c>
      <c r="H607" s="536" t="str">
        <f>IF(基本情報入力シート!Q635="","",基本情報入力シート!Q635)</f>
        <v/>
      </c>
      <c r="I607" s="536" t="str">
        <f>IF(基本情報入力シート!V635="","",基本情報入力シート!V635)</f>
        <v/>
      </c>
      <c r="J607" s="536" t="str">
        <f>IF(基本情報入力シート!W635="","",基本情報入力シート!W635)</f>
        <v/>
      </c>
      <c r="K607" s="536" t="str">
        <f>IF(基本情報入力シート!Z635="","",基本情報入力シート!Z635)</f>
        <v/>
      </c>
      <c r="L607" s="555" t="str">
        <f>IF(基本情報入力シート!AF635=0,"",基本情報入力シート!AF635)</f>
        <v/>
      </c>
      <c r="M607" s="563" t="str">
        <f>IF(AND(基本情報入力シート!AG635="",基本情報入力シート!AG635=""),"",基本情報入力シート!AG635)</f>
        <v/>
      </c>
      <c r="N607" s="570"/>
      <c r="O607" s="575" t="str">
        <f>IFERROR(VLOOKUP(K607,'【参考】数式用'!$A$2:$M$57,MATCH(N607,'【参考】数式用'!$G$3:$M$3,0)+6,0),"")</f>
        <v/>
      </c>
      <c r="P607" s="583" t="s">
        <v>549</v>
      </c>
      <c r="Q607" s="587"/>
      <c r="R607" s="590" t="s">
        <v>71</v>
      </c>
      <c r="S607" s="587"/>
      <c r="T607" s="590" t="s">
        <v>743</v>
      </c>
      <c r="U607" s="587"/>
      <c r="V607" s="590" t="s">
        <v>71</v>
      </c>
      <c r="W607" s="587"/>
      <c r="X607" s="590" t="s">
        <v>560</v>
      </c>
      <c r="Y607" s="590" t="s">
        <v>763</v>
      </c>
      <c r="Z607" s="589" t="str">
        <f t="shared" si="207"/>
        <v/>
      </c>
      <c r="AA607" s="594" t="s">
        <v>127</v>
      </c>
      <c r="AB607" s="598" t="str">
        <f t="shared" si="208"/>
        <v/>
      </c>
      <c r="AC607" s="603" t="str">
        <f>IFERROR(ROUNDDOWN(ROUNDDOWN(ROUND(L607*VLOOKUP(K607,'【参考】数式用'!$A$2:$M$57,MATCH("処遇改善加算Ⅳ",'【参考】数式用'!$G$3:$M$3,0)+6,0),0)*M607,0)*Z607*0.5,0),"")</f>
        <v/>
      </c>
      <c r="AD607" s="609"/>
      <c r="AE607" s="617"/>
      <c r="AF607" s="617"/>
      <c r="AG607" s="623"/>
      <c r="AH607" s="627"/>
      <c r="AI607" s="708"/>
      <c r="AJ607" s="634"/>
      <c r="AK607" s="648" t="str">
        <f t="shared" si="209"/>
        <v/>
      </c>
      <c r="AL607" s="651" t="str">
        <f t="shared" si="210"/>
        <v/>
      </c>
      <c r="AM607" s="654"/>
      <c r="AN607" s="657" t="str">
        <f>IFERROR(VLOOKUP(K607,'【参考】数式用'!$A$2:$N$57,14,FALSE),"")</f>
        <v/>
      </c>
      <c r="AO607" s="657" t="str">
        <f t="shared" si="211"/>
        <v/>
      </c>
      <c r="AP607" s="711" t="str">
        <f t="shared" si="212"/>
        <v/>
      </c>
      <c r="AQ607" s="711" t="str">
        <f t="shared" si="213"/>
        <v>キャリアパス要件Ⅰ・Ⅱ_</v>
      </c>
      <c r="AR607" s="662" t="str">
        <f t="shared" si="214"/>
        <v>入力済</v>
      </c>
      <c r="AS607" s="657" t="str">
        <f t="shared" si="215"/>
        <v/>
      </c>
      <c r="AT607" s="662" t="str">
        <f t="shared" si="216"/>
        <v>入力済</v>
      </c>
      <c r="AU607" s="662" t="str">
        <f t="shared" si="217"/>
        <v/>
      </c>
      <c r="AV607" s="662" t="str">
        <f t="shared" si="218"/>
        <v/>
      </c>
      <c r="AW607" s="657" t="str">
        <f t="shared" si="219"/>
        <v/>
      </c>
      <c r="AX607" s="657" t="str">
        <f t="shared" si="220"/>
        <v>入力済</v>
      </c>
      <c r="AY607" s="662" t="str">
        <f>IFERROR(VLOOKUP(K607,'【参考】数式用'!$AR$3:$AS$49,2,FALSE),"")</f>
        <v/>
      </c>
      <c r="AZ607" s="657" t="str">
        <f t="shared" si="221"/>
        <v/>
      </c>
      <c r="BA607" s="657" t="str">
        <f t="shared" si="222"/>
        <v>入力済</v>
      </c>
      <c r="BB607" s="662" t="str">
        <f>IFERROR(VLOOKUP(K607,'【参考】数式用'!$AX$3:$AY$56,2,FALSE),"")</f>
        <v/>
      </c>
      <c r="BC607" s="657" t="str">
        <f t="shared" si="223"/>
        <v/>
      </c>
      <c r="BD607" s="657" t="str">
        <f t="shared" si="224"/>
        <v>入力済</v>
      </c>
      <c r="BE607" s="657" t="str">
        <f t="shared" si="225"/>
        <v/>
      </c>
      <c r="BF607" s="657" t="str">
        <f t="shared" si="226"/>
        <v/>
      </c>
      <c r="BG607" s="657" t="str">
        <f t="shared" si="227"/>
        <v/>
      </c>
      <c r="BH607" s="657" t="str">
        <f t="shared" si="228"/>
        <v/>
      </c>
      <c r="BI607" s="657" t="str">
        <f t="shared" si="229"/>
        <v/>
      </c>
      <c r="BM607" s="681" t="e">
        <f>VLOOKUP(K607,'【参考】数式用'!$A$2:$O$57,15,FALSE)</f>
        <v>#N/A</v>
      </c>
    </row>
    <row r="608" spans="1:65" ht="109.9" customHeight="1">
      <c r="A608" s="506">
        <v>597</v>
      </c>
      <c r="B608" s="517" t="str">
        <f>IF(基本情報入力シート!B636="","",基本情報入力シート!B636)</f>
        <v/>
      </c>
      <c r="C608" s="523"/>
      <c r="D608" s="523"/>
      <c r="E608" s="523"/>
      <c r="F608" s="530"/>
      <c r="G608" s="536" t="str">
        <f>IF(基本情報入力シート!L636="","",基本情報入力シート!L636)</f>
        <v/>
      </c>
      <c r="H608" s="536" t="str">
        <f>IF(基本情報入力シート!Q636="","",基本情報入力シート!Q636)</f>
        <v/>
      </c>
      <c r="I608" s="536" t="str">
        <f>IF(基本情報入力シート!V636="","",基本情報入力シート!V636)</f>
        <v/>
      </c>
      <c r="J608" s="536" t="str">
        <f>IF(基本情報入力シート!W636="","",基本情報入力シート!W636)</f>
        <v/>
      </c>
      <c r="K608" s="536" t="str">
        <f>IF(基本情報入力シート!Z636="","",基本情報入力シート!Z636)</f>
        <v/>
      </c>
      <c r="L608" s="555" t="str">
        <f>IF(基本情報入力シート!AF636=0,"",基本情報入力シート!AF636)</f>
        <v/>
      </c>
      <c r="M608" s="563" t="str">
        <f>IF(AND(基本情報入力シート!AG636="",基本情報入力シート!AG636=""),"",基本情報入力シート!AG636)</f>
        <v/>
      </c>
      <c r="N608" s="570"/>
      <c r="O608" s="575" t="str">
        <f>IFERROR(VLOOKUP(K608,'【参考】数式用'!$A$2:$M$57,MATCH(N608,'【参考】数式用'!$G$3:$M$3,0)+6,0),"")</f>
        <v/>
      </c>
      <c r="P608" s="583" t="s">
        <v>549</v>
      </c>
      <c r="Q608" s="587"/>
      <c r="R608" s="590" t="s">
        <v>71</v>
      </c>
      <c r="S608" s="587"/>
      <c r="T608" s="590" t="s">
        <v>743</v>
      </c>
      <c r="U608" s="587"/>
      <c r="V608" s="590" t="s">
        <v>71</v>
      </c>
      <c r="W608" s="587"/>
      <c r="X608" s="590" t="s">
        <v>560</v>
      </c>
      <c r="Y608" s="590" t="s">
        <v>763</v>
      </c>
      <c r="Z608" s="589" t="str">
        <f t="shared" si="207"/>
        <v/>
      </c>
      <c r="AA608" s="594" t="s">
        <v>127</v>
      </c>
      <c r="AB608" s="598" t="str">
        <f t="shared" si="208"/>
        <v/>
      </c>
      <c r="AC608" s="603" t="str">
        <f>IFERROR(ROUNDDOWN(ROUNDDOWN(ROUND(L608*VLOOKUP(K608,'【参考】数式用'!$A$2:$M$57,MATCH("処遇改善加算Ⅳ",'【参考】数式用'!$G$3:$M$3,0)+6,0),0)*M608,0)*Z608*0.5,0),"")</f>
        <v/>
      </c>
      <c r="AD608" s="609"/>
      <c r="AE608" s="617"/>
      <c r="AF608" s="617"/>
      <c r="AG608" s="623"/>
      <c r="AH608" s="627"/>
      <c r="AI608" s="708"/>
      <c r="AJ608" s="634"/>
      <c r="AK608" s="648" t="str">
        <f t="shared" si="209"/>
        <v/>
      </c>
      <c r="AL608" s="651" t="str">
        <f t="shared" si="210"/>
        <v/>
      </c>
      <c r="AM608" s="654"/>
      <c r="AN608" s="657" t="str">
        <f>IFERROR(VLOOKUP(K608,'【参考】数式用'!$A$2:$N$57,14,FALSE),"")</f>
        <v/>
      </c>
      <c r="AO608" s="657" t="str">
        <f t="shared" si="211"/>
        <v/>
      </c>
      <c r="AP608" s="711" t="str">
        <f t="shared" si="212"/>
        <v/>
      </c>
      <c r="AQ608" s="711" t="str">
        <f t="shared" si="213"/>
        <v>キャリアパス要件Ⅰ・Ⅱ_</v>
      </c>
      <c r="AR608" s="662" t="str">
        <f t="shared" si="214"/>
        <v>入力済</v>
      </c>
      <c r="AS608" s="657" t="str">
        <f t="shared" si="215"/>
        <v/>
      </c>
      <c r="AT608" s="662" t="str">
        <f t="shared" si="216"/>
        <v>入力済</v>
      </c>
      <c r="AU608" s="662" t="str">
        <f t="shared" si="217"/>
        <v/>
      </c>
      <c r="AV608" s="662" t="str">
        <f t="shared" si="218"/>
        <v/>
      </c>
      <c r="AW608" s="657" t="str">
        <f t="shared" si="219"/>
        <v/>
      </c>
      <c r="AX608" s="657" t="str">
        <f t="shared" si="220"/>
        <v>入力済</v>
      </c>
      <c r="AY608" s="662" t="str">
        <f>IFERROR(VLOOKUP(K608,'【参考】数式用'!$AR$3:$AS$49,2,FALSE),"")</f>
        <v/>
      </c>
      <c r="AZ608" s="657" t="str">
        <f t="shared" si="221"/>
        <v/>
      </c>
      <c r="BA608" s="657" t="str">
        <f t="shared" si="222"/>
        <v>入力済</v>
      </c>
      <c r="BB608" s="662" t="str">
        <f>IFERROR(VLOOKUP(K608,'【参考】数式用'!$AX$3:$AY$56,2,FALSE),"")</f>
        <v/>
      </c>
      <c r="BC608" s="657" t="str">
        <f t="shared" si="223"/>
        <v/>
      </c>
      <c r="BD608" s="657" t="str">
        <f t="shared" si="224"/>
        <v>入力済</v>
      </c>
      <c r="BE608" s="657" t="str">
        <f t="shared" si="225"/>
        <v/>
      </c>
      <c r="BF608" s="657" t="str">
        <f t="shared" si="226"/>
        <v/>
      </c>
      <c r="BG608" s="657" t="str">
        <f t="shared" si="227"/>
        <v/>
      </c>
      <c r="BH608" s="657" t="str">
        <f t="shared" si="228"/>
        <v/>
      </c>
      <c r="BI608" s="657" t="str">
        <f t="shared" si="229"/>
        <v/>
      </c>
      <c r="BM608" s="681" t="e">
        <f>VLOOKUP(K608,'【参考】数式用'!$A$2:$O$57,15,FALSE)</f>
        <v>#N/A</v>
      </c>
    </row>
    <row r="609" spans="1:65" ht="109.9" customHeight="1">
      <c r="A609" s="506">
        <v>598</v>
      </c>
      <c r="B609" s="517" t="str">
        <f>IF(基本情報入力シート!B637="","",基本情報入力シート!B637)</f>
        <v/>
      </c>
      <c r="C609" s="523"/>
      <c r="D609" s="523"/>
      <c r="E609" s="523"/>
      <c r="F609" s="530"/>
      <c r="G609" s="536" t="str">
        <f>IF(基本情報入力シート!L637="","",基本情報入力シート!L637)</f>
        <v/>
      </c>
      <c r="H609" s="536" t="str">
        <f>IF(基本情報入力シート!Q637="","",基本情報入力シート!Q637)</f>
        <v/>
      </c>
      <c r="I609" s="536" t="str">
        <f>IF(基本情報入力シート!V637="","",基本情報入力シート!V637)</f>
        <v/>
      </c>
      <c r="J609" s="536" t="str">
        <f>IF(基本情報入力シート!W637="","",基本情報入力シート!W637)</f>
        <v/>
      </c>
      <c r="K609" s="536" t="str">
        <f>IF(基本情報入力シート!Z637="","",基本情報入力シート!Z637)</f>
        <v/>
      </c>
      <c r="L609" s="555" t="str">
        <f>IF(基本情報入力シート!AF637=0,"",基本情報入力シート!AF637)</f>
        <v/>
      </c>
      <c r="M609" s="563" t="str">
        <f>IF(AND(基本情報入力シート!AG637="",基本情報入力シート!AG637=""),"",基本情報入力シート!AG637)</f>
        <v/>
      </c>
      <c r="N609" s="570"/>
      <c r="O609" s="575" t="str">
        <f>IFERROR(VLOOKUP(K609,'【参考】数式用'!$A$2:$M$57,MATCH(N609,'【参考】数式用'!$G$3:$M$3,0)+6,0),"")</f>
        <v/>
      </c>
      <c r="P609" s="583" t="s">
        <v>549</v>
      </c>
      <c r="Q609" s="587"/>
      <c r="R609" s="590" t="s">
        <v>71</v>
      </c>
      <c r="S609" s="587"/>
      <c r="T609" s="590" t="s">
        <v>743</v>
      </c>
      <c r="U609" s="587"/>
      <c r="V609" s="590" t="s">
        <v>71</v>
      </c>
      <c r="W609" s="587"/>
      <c r="X609" s="590" t="s">
        <v>560</v>
      </c>
      <c r="Y609" s="590" t="s">
        <v>763</v>
      </c>
      <c r="Z609" s="589" t="str">
        <f t="shared" si="207"/>
        <v/>
      </c>
      <c r="AA609" s="594" t="s">
        <v>127</v>
      </c>
      <c r="AB609" s="598" t="str">
        <f t="shared" si="208"/>
        <v/>
      </c>
      <c r="AC609" s="603" t="str">
        <f>IFERROR(ROUNDDOWN(ROUNDDOWN(ROUND(L609*VLOOKUP(K609,'【参考】数式用'!$A$2:$M$57,MATCH("処遇改善加算Ⅳ",'【参考】数式用'!$G$3:$M$3,0)+6,0),0)*M609,0)*Z609*0.5,0),"")</f>
        <v/>
      </c>
      <c r="AD609" s="609"/>
      <c r="AE609" s="617"/>
      <c r="AF609" s="617"/>
      <c r="AG609" s="623"/>
      <c r="AH609" s="627"/>
      <c r="AI609" s="708"/>
      <c r="AJ609" s="634"/>
      <c r="AK609" s="648" t="str">
        <f t="shared" si="209"/>
        <v/>
      </c>
      <c r="AL609" s="651" t="str">
        <f t="shared" si="210"/>
        <v/>
      </c>
      <c r="AM609" s="654"/>
      <c r="AN609" s="657" t="str">
        <f>IFERROR(VLOOKUP(K609,'【参考】数式用'!$A$2:$N$57,14,FALSE),"")</f>
        <v/>
      </c>
      <c r="AO609" s="657" t="str">
        <f t="shared" si="211"/>
        <v/>
      </c>
      <c r="AP609" s="711" t="str">
        <f t="shared" si="212"/>
        <v/>
      </c>
      <c r="AQ609" s="711" t="str">
        <f t="shared" si="213"/>
        <v>キャリアパス要件Ⅰ・Ⅱ_</v>
      </c>
      <c r="AR609" s="662" t="str">
        <f t="shared" si="214"/>
        <v>入力済</v>
      </c>
      <c r="AS609" s="657" t="str">
        <f t="shared" si="215"/>
        <v/>
      </c>
      <c r="AT609" s="662" t="str">
        <f t="shared" si="216"/>
        <v>入力済</v>
      </c>
      <c r="AU609" s="662" t="str">
        <f t="shared" si="217"/>
        <v/>
      </c>
      <c r="AV609" s="662" t="str">
        <f t="shared" si="218"/>
        <v/>
      </c>
      <c r="AW609" s="657" t="str">
        <f t="shared" si="219"/>
        <v/>
      </c>
      <c r="AX609" s="657" t="str">
        <f t="shared" si="220"/>
        <v>入力済</v>
      </c>
      <c r="AY609" s="662" t="str">
        <f>IFERROR(VLOOKUP(K609,'【参考】数式用'!$AR$3:$AS$49,2,FALSE),"")</f>
        <v/>
      </c>
      <c r="AZ609" s="657" t="str">
        <f t="shared" si="221"/>
        <v/>
      </c>
      <c r="BA609" s="657" t="str">
        <f t="shared" si="222"/>
        <v>入力済</v>
      </c>
      <c r="BB609" s="662" t="str">
        <f>IFERROR(VLOOKUP(K609,'【参考】数式用'!$AX$3:$AY$56,2,FALSE),"")</f>
        <v/>
      </c>
      <c r="BC609" s="657" t="str">
        <f t="shared" si="223"/>
        <v/>
      </c>
      <c r="BD609" s="657" t="str">
        <f t="shared" si="224"/>
        <v>入力済</v>
      </c>
      <c r="BE609" s="657" t="str">
        <f t="shared" si="225"/>
        <v/>
      </c>
      <c r="BF609" s="657" t="str">
        <f t="shared" si="226"/>
        <v/>
      </c>
      <c r="BG609" s="657" t="str">
        <f t="shared" si="227"/>
        <v/>
      </c>
      <c r="BH609" s="657" t="str">
        <f t="shared" si="228"/>
        <v/>
      </c>
      <c r="BI609" s="657" t="str">
        <f t="shared" si="229"/>
        <v/>
      </c>
      <c r="BM609" s="681" t="e">
        <f>VLOOKUP(K609,'【参考】数式用'!$A$2:$O$57,15,FALSE)</f>
        <v>#N/A</v>
      </c>
    </row>
    <row r="610" spans="1:65" ht="109.9" customHeight="1">
      <c r="A610" s="506">
        <v>599</v>
      </c>
      <c r="B610" s="517" t="str">
        <f>IF(基本情報入力シート!B638="","",基本情報入力シート!B638)</f>
        <v/>
      </c>
      <c r="C610" s="523"/>
      <c r="D610" s="523"/>
      <c r="E610" s="523"/>
      <c r="F610" s="530"/>
      <c r="G610" s="536" t="str">
        <f>IF(基本情報入力シート!L638="","",基本情報入力シート!L638)</f>
        <v/>
      </c>
      <c r="H610" s="536" t="str">
        <f>IF(基本情報入力シート!Q638="","",基本情報入力シート!Q638)</f>
        <v/>
      </c>
      <c r="I610" s="536" t="str">
        <f>IF(基本情報入力シート!V638="","",基本情報入力シート!V638)</f>
        <v/>
      </c>
      <c r="J610" s="536" t="str">
        <f>IF(基本情報入力シート!W638="","",基本情報入力シート!W638)</f>
        <v/>
      </c>
      <c r="K610" s="536" t="str">
        <f>IF(基本情報入力シート!Z638="","",基本情報入力シート!Z638)</f>
        <v/>
      </c>
      <c r="L610" s="555" t="str">
        <f>IF(基本情報入力シート!AF638=0,"",基本情報入力シート!AF638)</f>
        <v/>
      </c>
      <c r="M610" s="563" t="str">
        <f>IF(AND(基本情報入力シート!AG638="",基本情報入力シート!AG638=""),"",基本情報入力シート!AG638)</f>
        <v/>
      </c>
      <c r="N610" s="570"/>
      <c r="O610" s="575" t="str">
        <f>IFERROR(VLOOKUP(K610,'【参考】数式用'!$A$2:$M$57,MATCH(N610,'【参考】数式用'!$G$3:$M$3,0)+6,0),"")</f>
        <v/>
      </c>
      <c r="P610" s="583" t="s">
        <v>549</v>
      </c>
      <c r="Q610" s="587"/>
      <c r="R610" s="590" t="s">
        <v>71</v>
      </c>
      <c r="S610" s="587"/>
      <c r="T610" s="590" t="s">
        <v>743</v>
      </c>
      <c r="U610" s="587"/>
      <c r="V610" s="590" t="s">
        <v>71</v>
      </c>
      <c r="W610" s="587"/>
      <c r="X610" s="590" t="s">
        <v>560</v>
      </c>
      <c r="Y610" s="590" t="s">
        <v>763</v>
      </c>
      <c r="Z610" s="589" t="str">
        <f t="shared" si="207"/>
        <v/>
      </c>
      <c r="AA610" s="594" t="s">
        <v>127</v>
      </c>
      <c r="AB610" s="598" t="str">
        <f t="shared" si="208"/>
        <v/>
      </c>
      <c r="AC610" s="603" t="str">
        <f>IFERROR(ROUNDDOWN(ROUNDDOWN(ROUND(L610*VLOOKUP(K610,'【参考】数式用'!$A$2:$M$57,MATCH("処遇改善加算Ⅳ",'【参考】数式用'!$G$3:$M$3,0)+6,0),0)*M610,0)*Z610*0.5,0),"")</f>
        <v/>
      </c>
      <c r="AD610" s="609"/>
      <c r="AE610" s="617"/>
      <c r="AF610" s="617"/>
      <c r="AG610" s="623"/>
      <c r="AH610" s="627"/>
      <c r="AI610" s="708"/>
      <c r="AJ610" s="634"/>
      <c r="AK610" s="648" t="str">
        <f t="shared" si="209"/>
        <v/>
      </c>
      <c r="AL610" s="651" t="str">
        <f t="shared" si="210"/>
        <v/>
      </c>
      <c r="AM610" s="654"/>
      <c r="AN610" s="657" t="str">
        <f>IFERROR(VLOOKUP(K610,'【参考】数式用'!$A$2:$N$57,14,FALSE),"")</f>
        <v/>
      </c>
      <c r="AO610" s="657" t="str">
        <f t="shared" si="211"/>
        <v/>
      </c>
      <c r="AP610" s="711" t="str">
        <f t="shared" si="212"/>
        <v/>
      </c>
      <c r="AQ610" s="711" t="str">
        <f t="shared" si="213"/>
        <v>キャリアパス要件Ⅰ・Ⅱ_</v>
      </c>
      <c r="AR610" s="662" t="str">
        <f t="shared" si="214"/>
        <v>入力済</v>
      </c>
      <c r="AS610" s="657" t="str">
        <f t="shared" si="215"/>
        <v/>
      </c>
      <c r="AT610" s="662" t="str">
        <f t="shared" si="216"/>
        <v>入力済</v>
      </c>
      <c r="AU610" s="662" t="str">
        <f t="shared" si="217"/>
        <v/>
      </c>
      <c r="AV610" s="662" t="str">
        <f t="shared" si="218"/>
        <v/>
      </c>
      <c r="AW610" s="657" t="str">
        <f t="shared" si="219"/>
        <v/>
      </c>
      <c r="AX610" s="657" t="str">
        <f t="shared" si="220"/>
        <v>入力済</v>
      </c>
      <c r="AY610" s="662" t="str">
        <f>IFERROR(VLOOKUP(K610,'【参考】数式用'!$AR$3:$AS$49,2,FALSE),"")</f>
        <v/>
      </c>
      <c r="AZ610" s="657" t="str">
        <f t="shared" si="221"/>
        <v/>
      </c>
      <c r="BA610" s="657" t="str">
        <f t="shared" si="222"/>
        <v>入力済</v>
      </c>
      <c r="BB610" s="662" t="str">
        <f>IFERROR(VLOOKUP(K610,'【参考】数式用'!$AX$3:$AY$56,2,FALSE),"")</f>
        <v/>
      </c>
      <c r="BC610" s="657" t="str">
        <f t="shared" si="223"/>
        <v/>
      </c>
      <c r="BD610" s="657" t="str">
        <f t="shared" si="224"/>
        <v>入力済</v>
      </c>
      <c r="BE610" s="657" t="str">
        <f t="shared" si="225"/>
        <v/>
      </c>
      <c r="BF610" s="657" t="str">
        <f t="shared" si="226"/>
        <v/>
      </c>
      <c r="BG610" s="657" t="str">
        <f t="shared" si="227"/>
        <v/>
      </c>
      <c r="BH610" s="657" t="str">
        <f t="shared" si="228"/>
        <v/>
      </c>
      <c r="BI610" s="657" t="str">
        <f t="shared" si="229"/>
        <v/>
      </c>
      <c r="BM610" s="681" t="e">
        <f>VLOOKUP(K610,'【参考】数式用'!$A$2:$O$57,15,FALSE)</f>
        <v>#N/A</v>
      </c>
    </row>
    <row r="611" spans="1:65" ht="109.9" customHeight="1">
      <c r="A611" s="506">
        <v>600</v>
      </c>
      <c r="B611" s="517" t="str">
        <f>IF(基本情報入力シート!B639="","",基本情報入力シート!B639)</f>
        <v/>
      </c>
      <c r="C611" s="523"/>
      <c r="D611" s="523"/>
      <c r="E611" s="523"/>
      <c r="F611" s="530"/>
      <c r="G611" s="536" t="str">
        <f>IF(基本情報入力シート!L639="","",基本情報入力シート!L639)</f>
        <v/>
      </c>
      <c r="H611" s="536" t="str">
        <f>IF(基本情報入力シート!Q639="","",基本情報入力シート!Q639)</f>
        <v/>
      </c>
      <c r="I611" s="536" t="str">
        <f>IF(基本情報入力シート!V639="","",基本情報入力シート!V639)</f>
        <v/>
      </c>
      <c r="J611" s="536" t="str">
        <f>IF(基本情報入力シート!W639="","",基本情報入力シート!W639)</f>
        <v/>
      </c>
      <c r="K611" s="536" t="str">
        <f>IF(基本情報入力シート!Z639="","",基本情報入力シート!Z639)</f>
        <v/>
      </c>
      <c r="L611" s="555" t="str">
        <f>IF(基本情報入力シート!AF639=0,"",基本情報入力シート!AF639)</f>
        <v/>
      </c>
      <c r="M611" s="563" t="str">
        <f>IF(AND(基本情報入力シート!AG639="",基本情報入力シート!AG639=""),"",基本情報入力シート!AG639)</f>
        <v/>
      </c>
      <c r="N611" s="570"/>
      <c r="O611" s="575" t="str">
        <f>IFERROR(VLOOKUP(K611,'【参考】数式用'!$A$2:$M$57,MATCH(N611,'【参考】数式用'!$G$3:$M$3,0)+6,0),"")</f>
        <v/>
      </c>
      <c r="P611" s="583" t="s">
        <v>549</v>
      </c>
      <c r="Q611" s="587"/>
      <c r="R611" s="590" t="s">
        <v>71</v>
      </c>
      <c r="S611" s="587"/>
      <c r="T611" s="590" t="s">
        <v>743</v>
      </c>
      <c r="U611" s="587"/>
      <c r="V611" s="590" t="s">
        <v>71</v>
      </c>
      <c r="W611" s="587"/>
      <c r="X611" s="590" t="s">
        <v>560</v>
      </c>
      <c r="Y611" s="590" t="s">
        <v>763</v>
      </c>
      <c r="Z611" s="589" t="str">
        <f t="shared" si="207"/>
        <v/>
      </c>
      <c r="AA611" s="594" t="s">
        <v>127</v>
      </c>
      <c r="AB611" s="598" t="str">
        <f t="shared" si="208"/>
        <v/>
      </c>
      <c r="AC611" s="603" t="str">
        <f>IFERROR(ROUNDDOWN(ROUNDDOWN(ROUND(L611*VLOOKUP(K611,'【参考】数式用'!$A$2:$M$57,MATCH("処遇改善加算Ⅳ",'【参考】数式用'!$G$3:$M$3,0)+6,0),0)*M611,0)*Z611*0.5,0),"")</f>
        <v/>
      </c>
      <c r="AD611" s="609"/>
      <c r="AE611" s="617"/>
      <c r="AF611" s="617"/>
      <c r="AG611" s="623"/>
      <c r="AH611" s="627"/>
      <c r="AI611" s="708"/>
      <c r="AJ611" s="634"/>
      <c r="AK611" s="648" t="str">
        <f t="shared" si="209"/>
        <v/>
      </c>
      <c r="AL611" s="651" t="str">
        <f t="shared" si="210"/>
        <v/>
      </c>
      <c r="AM611" s="654"/>
      <c r="AN611" s="657" t="str">
        <f>IFERROR(VLOOKUP(K611,'【参考】数式用'!$A$2:$N$57,14,FALSE),"")</f>
        <v/>
      </c>
      <c r="AO611" s="657" t="str">
        <f t="shared" si="211"/>
        <v/>
      </c>
      <c r="AP611" s="711" t="str">
        <f t="shared" si="212"/>
        <v/>
      </c>
      <c r="AQ611" s="711" t="str">
        <f t="shared" si="213"/>
        <v>キャリアパス要件Ⅰ・Ⅱ_</v>
      </c>
      <c r="AR611" s="662" t="str">
        <f t="shared" si="214"/>
        <v>入力済</v>
      </c>
      <c r="AS611" s="657" t="str">
        <f t="shared" si="215"/>
        <v/>
      </c>
      <c r="AT611" s="662" t="str">
        <f t="shared" si="216"/>
        <v>入力済</v>
      </c>
      <c r="AU611" s="662" t="str">
        <f t="shared" si="217"/>
        <v/>
      </c>
      <c r="AV611" s="662" t="str">
        <f t="shared" si="218"/>
        <v/>
      </c>
      <c r="AW611" s="657" t="str">
        <f t="shared" si="219"/>
        <v/>
      </c>
      <c r="AX611" s="657" t="str">
        <f t="shared" si="220"/>
        <v>入力済</v>
      </c>
      <c r="AY611" s="662" t="str">
        <f>IFERROR(VLOOKUP(K611,'【参考】数式用'!$AR$3:$AS$49,2,FALSE),"")</f>
        <v/>
      </c>
      <c r="AZ611" s="657" t="str">
        <f t="shared" si="221"/>
        <v/>
      </c>
      <c r="BA611" s="657" t="str">
        <f t="shared" si="222"/>
        <v>入力済</v>
      </c>
      <c r="BB611" s="662" t="str">
        <f>IFERROR(VLOOKUP(K611,'【参考】数式用'!$AX$3:$AY$56,2,FALSE),"")</f>
        <v/>
      </c>
      <c r="BC611" s="657" t="str">
        <f t="shared" si="223"/>
        <v/>
      </c>
      <c r="BD611" s="657" t="str">
        <f t="shared" si="224"/>
        <v>入力済</v>
      </c>
      <c r="BE611" s="657" t="str">
        <f t="shared" si="225"/>
        <v/>
      </c>
      <c r="BF611" s="657" t="str">
        <f t="shared" si="226"/>
        <v/>
      </c>
      <c r="BG611" s="657" t="str">
        <f t="shared" si="227"/>
        <v/>
      </c>
      <c r="BH611" s="657" t="str">
        <f t="shared" si="228"/>
        <v/>
      </c>
      <c r="BI611" s="657" t="str">
        <f t="shared" si="229"/>
        <v/>
      </c>
      <c r="BM611" s="681" t="e">
        <f>VLOOKUP(K611,'【参考】数式用'!$A$2:$O$57,15,FALSE)</f>
        <v>#N/A</v>
      </c>
    </row>
    <row r="612" spans="1:65" ht="109.9" customHeight="1">
      <c r="A612" s="506">
        <v>601</v>
      </c>
      <c r="B612" s="517" t="str">
        <f>IF(基本情報入力シート!B640="","",基本情報入力シート!B640)</f>
        <v/>
      </c>
      <c r="C612" s="523"/>
      <c r="D612" s="523"/>
      <c r="E612" s="523"/>
      <c r="F612" s="530"/>
      <c r="G612" s="536" t="str">
        <f>IF(基本情報入力シート!L640="","",基本情報入力シート!L640)</f>
        <v/>
      </c>
      <c r="H612" s="536" t="str">
        <f>IF(基本情報入力シート!Q640="","",基本情報入力シート!Q640)</f>
        <v/>
      </c>
      <c r="I612" s="536" t="str">
        <f>IF(基本情報入力シート!V640="","",基本情報入力シート!V640)</f>
        <v/>
      </c>
      <c r="J612" s="536" t="str">
        <f>IF(基本情報入力シート!W640="","",基本情報入力シート!W640)</f>
        <v/>
      </c>
      <c r="K612" s="536" t="str">
        <f>IF(基本情報入力シート!Z640="","",基本情報入力シート!Z640)</f>
        <v/>
      </c>
      <c r="L612" s="555" t="str">
        <f>IF(基本情報入力シート!AF640=0,"",基本情報入力シート!AF640)</f>
        <v/>
      </c>
      <c r="M612" s="563" t="str">
        <f>IF(AND(基本情報入力シート!AG640="",基本情報入力シート!AG640=""),"",基本情報入力シート!AG640)</f>
        <v/>
      </c>
      <c r="N612" s="570"/>
      <c r="O612" s="575" t="str">
        <f>IFERROR(VLOOKUP(K612,'【参考】数式用'!$A$2:$M$57,MATCH(N612,'【参考】数式用'!$G$3:$M$3,0)+6,0),"")</f>
        <v/>
      </c>
      <c r="P612" s="583" t="s">
        <v>549</v>
      </c>
      <c r="Q612" s="587"/>
      <c r="R612" s="590" t="s">
        <v>71</v>
      </c>
      <c r="S612" s="587"/>
      <c r="T612" s="590" t="s">
        <v>743</v>
      </c>
      <c r="U612" s="587"/>
      <c r="V612" s="590" t="s">
        <v>71</v>
      </c>
      <c r="W612" s="587"/>
      <c r="X612" s="590" t="s">
        <v>560</v>
      </c>
      <c r="Y612" s="590" t="s">
        <v>763</v>
      </c>
      <c r="Z612" s="589" t="str">
        <f t="shared" si="207"/>
        <v/>
      </c>
      <c r="AA612" s="594" t="s">
        <v>127</v>
      </c>
      <c r="AB612" s="598" t="str">
        <f t="shared" si="208"/>
        <v/>
      </c>
      <c r="AC612" s="603" t="str">
        <f>IFERROR(ROUNDDOWN(ROUNDDOWN(ROUND(L612*VLOOKUP(K612,'【参考】数式用'!$A$2:$M$57,MATCH("処遇改善加算Ⅳ",'【参考】数式用'!$G$3:$M$3,0)+6,0),0)*M612,0)*Z612*0.5,0),"")</f>
        <v/>
      </c>
      <c r="AD612" s="609"/>
      <c r="AE612" s="617"/>
      <c r="AF612" s="617"/>
      <c r="AG612" s="623"/>
      <c r="AH612" s="627"/>
      <c r="AI612" s="708"/>
      <c r="AJ612" s="634"/>
      <c r="AK612" s="648" t="str">
        <f t="shared" si="209"/>
        <v/>
      </c>
      <c r="AL612" s="651" t="str">
        <f t="shared" si="210"/>
        <v/>
      </c>
      <c r="AM612" s="654"/>
      <c r="AN612" s="657" t="str">
        <f>IFERROR(VLOOKUP(K612,'【参考】数式用'!$A$2:$N$57,14,FALSE),"")</f>
        <v/>
      </c>
      <c r="AO612" s="657" t="str">
        <f t="shared" si="211"/>
        <v/>
      </c>
      <c r="AP612" s="711" t="str">
        <f t="shared" si="212"/>
        <v/>
      </c>
      <c r="AQ612" s="711" t="str">
        <f t="shared" si="213"/>
        <v>キャリアパス要件Ⅰ・Ⅱ_</v>
      </c>
      <c r="AR612" s="662" t="str">
        <f t="shared" si="214"/>
        <v>入力済</v>
      </c>
      <c r="AS612" s="657" t="str">
        <f t="shared" si="215"/>
        <v/>
      </c>
      <c r="AT612" s="662" t="str">
        <f t="shared" si="216"/>
        <v>入力済</v>
      </c>
      <c r="AU612" s="662" t="str">
        <f t="shared" si="217"/>
        <v/>
      </c>
      <c r="AV612" s="662" t="str">
        <f t="shared" si="218"/>
        <v/>
      </c>
      <c r="AW612" s="657" t="str">
        <f t="shared" si="219"/>
        <v/>
      </c>
      <c r="AX612" s="657" t="str">
        <f t="shared" si="220"/>
        <v>入力済</v>
      </c>
      <c r="AY612" s="662" t="str">
        <f>IFERROR(VLOOKUP(K612,'【参考】数式用'!$AR$3:$AS$49,2,FALSE),"")</f>
        <v/>
      </c>
      <c r="AZ612" s="657" t="str">
        <f t="shared" si="221"/>
        <v/>
      </c>
      <c r="BA612" s="657" t="str">
        <f t="shared" si="222"/>
        <v>入力済</v>
      </c>
      <c r="BB612" s="662" t="str">
        <f>IFERROR(VLOOKUP(K612,'【参考】数式用'!$AX$3:$AY$56,2,FALSE),"")</f>
        <v/>
      </c>
      <c r="BC612" s="657" t="str">
        <f t="shared" si="223"/>
        <v/>
      </c>
      <c r="BD612" s="657" t="str">
        <f t="shared" si="224"/>
        <v>入力済</v>
      </c>
      <c r="BE612" s="657" t="str">
        <f t="shared" si="225"/>
        <v/>
      </c>
      <c r="BF612" s="657" t="str">
        <f t="shared" si="226"/>
        <v/>
      </c>
      <c r="BG612" s="657" t="str">
        <f t="shared" si="227"/>
        <v/>
      </c>
      <c r="BH612" s="657" t="str">
        <f t="shared" si="228"/>
        <v/>
      </c>
      <c r="BI612" s="657" t="str">
        <f t="shared" si="229"/>
        <v/>
      </c>
      <c r="BM612" s="681" t="e">
        <f>VLOOKUP(K612,'【参考】数式用'!$A$2:$O$57,15,FALSE)</f>
        <v>#N/A</v>
      </c>
    </row>
    <row r="613" spans="1:65" ht="109.9" customHeight="1">
      <c r="A613" s="506">
        <v>602</v>
      </c>
      <c r="B613" s="517" t="str">
        <f>IF(基本情報入力シート!B641="","",基本情報入力シート!B641)</f>
        <v/>
      </c>
      <c r="C613" s="523"/>
      <c r="D613" s="523"/>
      <c r="E613" s="523"/>
      <c r="F613" s="530"/>
      <c r="G613" s="536" t="str">
        <f>IF(基本情報入力シート!L641="","",基本情報入力シート!L641)</f>
        <v/>
      </c>
      <c r="H613" s="536" t="str">
        <f>IF(基本情報入力シート!Q641="","",基本情報入力シート!Q641)</f>
        <v/>
      </c>
      <c r="I613" s="536" t="str">
        <f>IF(基本情報入力シート!V641="","",基本情報入力シート!V641)</f>
        <v/>
      </c>
      <c r="J613" s="536" t="str">
        <f>IF(基本情報入力シート!W641="","",基本情報入力シート!W641)</f>
        <v/>
      </c>
      <c r="K613" s="536" t="str">
        <f>IF(基本情報入力シート!Z641="","",基本情報入力シート!Z641)</f>
        <v/>
      </c>
      <c r="L613" s="555" t="str">
        <f>IF(基本情報入力シート!AF641=0,"",基本情報入力シート!AF641)</f>
        <v/>
      </c>
      <c r="M613" s="563" t="str">
        <f>IF(AND(基本情報入力シート!AG641="",基本情報入力シート!AG641=""),"",基本情報入力シート!AG641)</f>
        <v/>
      </c>
      <c r="N613" s="570"/>
      <c r="O613" s="575" t="str">
        <f>IFERROR(VLOOKUP(K613,'【参考】数式用'!$A$2:$M$57,MATCH(N613,'【参考】数式用'!$G$3:$M$3,0)+6,0),"")</f>
        <v/>
      </c>
      <c r="P613" s="583" t="s">
        <v>549</v>
      </c>
      <c r="Q613" s="587"/>
      <c r="R613" s="590" t="s">
        <v>71</v>
      </c>
      <c r="S613" s="587"/>
      <c r="T613" s="590" t="s">
        <v>743</v>
      </c>
      <c r="U613" s="587"/>
      <c r="V613" s="590" t="s">
        <v>71</v>
      </c>
      <c r="W613" s="587"/>
      <c r="X613" s="590" t="s">
        <v>560</v>
      </c>
      <c r="Y613" s="590" t="s">
        <v>763</v>
      </c>
      <c r="Z613" s="589" t="str">
        <f t="shared" si="207"/>
        <v/>
      </c>
      <c r="AA613" s="594" t="s">
        <v>127</v>
      </c>
      <c r="AB613" s="598" t="str">
        <f t="shared" si="208"/>
        <v/>
      </c>
      <c r="AC613" s="603" t="str">
        <f>IFERROR(ROUNDDOWN(ROUNDDOWN(ROUND(L613*VLOOKUP(K613,'【参考】数式用'!$A$2:$M$57,MATCH("処遇改善加算Ⅳ",'【参考】数式用'!$G$3:$M$3,0)+6,0),0)*M613,0)*Z613*0.5,0),"")</f>
        <v/>
      </c>
      <c r="AD613" s="609"/>
      <c r="AE613" s="617"/>
      <c r="AF613" s="617"/>
      <c r="AG613" s="623"/>
      <c r="AH613" s="627"/>
      <c r="AI613" s="708"/>
      <c r="AJ613" s="634"/>
      <c r="AK613" s="648" t="str">
        <f t="shared" si="209"/>
        <v/>
      </c>
      <c r="AL613" s="651" t="str">
        <f t="shared" si="210"/>
        <v/>
      </c>
      <c r="AM613" s="654"/>
      <c r="AN613" s="657" t="str">
        <f>IFERROR(VLOOKUP(K613,'【参考】数式用'!$A$2:$N$57,14,FALSE),"")</f>
        <v/>
      </c>
      <c r="AO613" s="657" t="str">
        <f t="shared" si="211"/>
        <v/>
      </c>
      <c r="AP613" s="711" t="str">
        <f t="shared" si="212"/>
        <v/>
      </c>
      <c r="AQ613" s="711" t="str">
        <f t="shared" si="213"/>
        <v>キャリアパス要件Ⅰ・Ⅱ_</v>
      </c>
      <c r="AR613" s="662" t="str">
        <f t="shared" si="214"/>
        <v>入力済</v>
      </c>
      <c r="AS613" s="657" t="str">
        <f t="shared" si="215"/>
        <v/>
      </c>
      <c r="AT613" s="662" t="str">
        <f t="shared" si="216"/>
        <v>入力済</v>
      </c>
      <c r="AU613" s="662" t="str">
        <f t="shared" si="217"/>
        <v/>
      </c>
      <c r="AV613" s="662" t="str">
        <f t="shared" si="218"/>
        <v/>
      </c>
      <c r="AW613" s="657" t="str">
        <f t="shared" si="219"/>
        <v/>
      </c>
      <c r="AX613" s="657" t="str">
        <f t="shared" si="220"/>
        <v>入力済</v>
      </c>
      <c r="AY613" s="662" t="str">
        <f>IFERROR(VLOOKUP(K613,'【参考】数式用'!$AR$3:$AS$49,2,FALSE),"")</f>
        <v/>
      </c>
      <c r="AZ613" s="657" t="str">
        <f t="shared" si="221"/>
        <v/>
      </c>
      <c r="BA613" s="657" t="str">
        <f t="shared" si="222"/>
        <v>入力済</v>
      </c>
      <c r="BB613" s="662" t="str">
        <f>IFERROR(VLOOKUP(K613,'【参考】数式用'!$AX$3:$AY$56,2,FALSE),"")</f>
        <v/>
      </c>
      <c r="BC613" s="657" t="str">
        <f t="shared" si="223"/>
        <v/>
      </c>
      <c r="BD613" s="657" t="str">
        <f t="shared" si="224"/>
        <v>入力済</v>
      </c>
      <c r="BE613" s="657" t="str">
        <f t="shared" si="225"/>
        <v/>
      </c>
      <c r="BF613" s="657" t="str">
        <f t="shared" si="226"/>
        <v/>
      </c>
      <c r="BG613" s="657" t="str">
        <f t="shared" si="227"/>
        <v/>
      </c>
      <c r="BH613" s="657" t="str">
        <f t="shared" si="228"/>
        <v/>
      </c>
      <c r="BI613" s="657" t="str">
        <f t="shared" si="229"/>
        <v/>
      </c>
      <c r="BM613" s="681" t="e">
        <f>VLOOKUP(K613,'【参考】数式用'!$A$2:$O$57,15,FALSE)</f>
        <v>#N/A</v>
      </c>
    </row>
    <row r="614" spans="1:65" ht="109.9" customHeight="1">
      <c r="A614" s="506">
        <v>603</v>
      </c>
      <c r="B614" s="517" t="str">
        <f>IF(基本情報入力シート!B642="","",基本情報入力シート!B642)</f>
        <v/>
      </c>
      <c r="C614" s="523"/>
      <c r="D614" s="523"/>
      <c r="E614" s="523"/>
      <c r="F614" s="530"/>
      <c r="G614" s="536" t="str">
        <f>IF(基本情報入力シート!L642="","",基本情報入力シート!L642)</f>
        <v/>
      </c>
      <c r="H614" s="536" t="str">
        <f>IF(基本情報入力シート!Q642="","",基本情報入力シート!Q642)</f>
        <v/>
      </c>
      <c r="I614" s="536" t="str">
        <f>IF(基本情報入力シート!V642="","",基本情報入力シート!V642)</f>
        <v/>
      </c>
      <c r="J614" s="536" t="str">
        <f>IF(基本情報入力シート!W642="","",基本情報入力シート!W642)</f>
        <v/>
      </c>
      <c r="K614" s="536" t="str">
        <f>IF(基本情報入力シート!Z642="","",基本情報入力シート!Z642)</f>
        <v/>
      </c>
      <c r="L614" s="555" t="str">
        <f>IF(基本情報入力シート!AF642=0,"",基本情報入力シート!AF642)</f>
        <v/>
      </c>
      <c r="M614" s="563" t="str">
        <f>IF(AND(基本情報入力シート!AG642="",基本情報入力シート!AG642=""),"",基本情報入力シート!AG642)</f>
        <v/>
      </c>
      <c r="N614" s="570"/>
      <c r="O614" s="575" t="str">
        <f>IFERROR(VLOOKUP(K614,'【参考】数式用'!$A$2:$M$57,MATCH(N614,'【参考】数式用'!$G$3:$M$3,0)+6,0),"")</f>
        <v/>
      </c>
      <c r="P614" s="583" t="s">
        <v>549</v>
      </c>
      <c r="Q614" s="587"/>
      <c r="R614" s="590" t="s">
        <v>71</v>
      </c>
      <c r="S614" s="587"/>
      <c r="T614" s="590" t="s">
        <v>743</v>
      </c>
      <c r="U614" s="587"/>
      <c r="V614" s="590" t="s">
        <v>71</v>
      </c>
      <c r="W614" s="587"/>
      <c r="X614" s="590" t="s">
        <v>560</v>
      </c>
      <c r="Y614" s="590" t="s">
        <v>763</v>
      </c>
      <c r="Z614" s="589" t="str">
        <f t="shared" si="207"/>
        <v/>
      </c>
      <c r="AA614" s="594" t="s">
        <v>127</v>
      </c>
      <c r="AB614" s="598" t="str">
        <f t="shared" si="208"/>
        <v/>
      </c>
      <c r="AC614" s="603" t="str">
        <f>IFERROR(ROUNDDOWN(ROUNDDOWN(ROUND(L614*VLOOKUP(K614,'【参考】数式用'!$A$2:$M$57,MATCH("処遇改善加算Ⅳ",'【参考】数式用'!$G$3:$M$3,0)+6,0),0)*M614,0)*Z614*0.5,0),"")</f>
        <v/>
      </c>
      <c r="AD614" s="609"/>
      <c r="AE614" s="617"/>
      <c r="AF614" s="617"/>
      <c r="AG614" s="623"/>
      <c r="AH614" s="627"/>
      <c r="AI614" s="708"/>
      <c r="AJ614" s="634"/>
      <c r="AK614" s="648" t="str">
        <f t="shared" si="209"/>
        <v/>
      </c>
      <c r="AL614" s="651" t="str">
        <f t="shared" si="210"/>
        <v/>
      </c>
      <c r="AM614" s="654"/>
      <c r="AN614" s="657" t="str">
        <f>IFERROR(VLOOKUP(K614,'【参考】数式用'!$A$2:$N$57,14,FALSE),"")</f>
        <v/>
      </c>
      <c r="AO614" s="657" t="str">
        <f t="shared" si="211"/>
        <v/>
      </c>
      <c r="AP614" s="711" t="str">
        <f t="shared" si="212"/>
        <v/>
      </c>
      <c r="AQ614" s="711" t="str">
        <f t="shared" si="213"/>
        <v>キャリアパス要件Ⅰ・Ⅱ_</v>
      </c>
      <c r="AR614" s="662" t="str">
        <f t="shared" si="214"/>
        <v>入力済</v>
      </c>
      <c r="AS614" s="657" t="str">
        <f t="shared" si="215"/>
        <v/>
      </c>
      <c r="AT614" s="662" t="str">
        <f t="shared" si="216"/>
        <v>入力済</v>
      </c>
      <c r="AU614" s="662" t="str">
        <f t="shared" si="217"/>
        <v/>
      </c>
      <c r="AV614" s="662" t="str">
        <f t="shared" si="218"/>
        <v/>
      </c>
      <c r="AW614" s="657" t="str">
        <f t="shared" si="219"/>
        <v/>
      </c>
      <c r="AX614" s="657" t="str">
        <f t="shared" si="220"/>
        <v>入力済</v>
      </c>
      <c r="AY614" s="662" t="str">
        <f>IFERROR(VLOOKUP(K614,'【参考】数式用'!$AR$3:$AS$49,2,FALSE),"")</f>
        <v/>
      </c>
      <c r="AZ614" s="657" t="str">
        <f t="shared" si="221"/>
        <v/>
      </c>
      <c r="BA614" s="657" t="str">
        <f t="shared" si="222"/>
        <v>入力済</v>
      </c>
      <c r="BB614" s="662" t="str">
        <f>IFERROR(VLOOKUP(K614,'【参考】数式用'!$AX$3:$AY$56,2,FALSE),"")</f>
        <v/>
      </c>
      <c r="BC614" s="657" t="str">
        <f t="shared" si="223"/>
        <v/>
      </c>
      <c r="BD614" s="657" t="str">
        <f t="shared" si="224"/>
        <v>入力済</v>
      </c>
      <c r="BE614" s="657" t="str">
        <f t="shared" si="225"/>
        <v/>
      </c>
      <c r="BF614" s="657" t="str">
        <f t="shared" si="226"/>
        <v/>
      </c>
      <c r="BG614" s="657" t="str">
        <f t="shared" si="227"/>
        <v/>
      </c>
      <c r="BH614" s="657" t="str">
        <f t="shared" si="228"/>
        <v/>
      </c>
      <c r="BI614" s="657" t="str">
        <f t="shared" si="229"/>
        <v/>
      </c>
      <c r="BM614" s="681" t="e">
        <f>VLOOKUP(K614,'【参考】数式用'!$A$2:$O$57,15,FALSE)</f>
        <v>#N/A</v>
      </c>
    </row>
    <row r="615" spans="1:65" ht="109.9" customHeight="1">
      <c r="A615" s="506">
        <v>604</v>
      </c>
      <c r="B615" s="517" t="str">
        <f>IF(基本情報入力シート!B643="","",基本情報入力シート!B643)</f>
        <v/>
      </c>
      <c r="C615" s="523"/>
      <c r="D615" s="523"/>
      <c r="E615" s="523"/>
      <c r="F615" s="530"/>
      <c r="G615" s="536" t="str">
        <f>IF(基本情報入力シート!L643="","",基本情報入力シート!L643)</f>
        <v/>
      </c>
      <c r="H615" s="536" t="str">
        <f>IF(基本情報入力シート!Q643="","",基本情報入力シート!Q643)</f>
        <v/>
      </c>
      <c r="I615" s="536" t="str">
        <f>IF(基本情報入力シート!V643="","",基本情報入力シート!V643)</f>
        <v/>
      </c>
      <c r="J615" s="536" t="str">
        <f>IF(基本情報入力シート!W643="","",基本情報入力シート!W643)</f>
        <v/>
      </c>
      <c r="K615" s="536" t="str">
        <f>IF(基本情報入力シート!Z643="","",基本情報入力シート!Z643)</f>
        <v/>
      </c>
      <c r="L615" s="555" t="str">
        <f>IF(基本情報入力シート!AF643=0,"",基本情報入力シート!AF643)</f>
        <v/>
      </c>
      <c r="M615" s="563" t="str">
        <f>IF(AND(基本情報入力シート!AG643="",基本情報入力シート!AG643=""),"",基本情報入力シート!AG643)</f>
        <v/>
      </c>
      <c r="N615" s="570"/>
      <c r="O615" s="575" t="str">
        <f>IFERROR(VLOOKUP(K615,'【参考】数式用'!$A$2:$M$57,MATCH(N615,'【参考】数式用'!$G$3:$M$3,0)+6,0),"")</f>
        <v/>
      </c>
      <c r="P615" s="583" t="s">
        <v>549</v>
      </c>
      <c r="Q615" s="587"/>
      <c r="R615" s="590" t="s">
        <v>71</v>
      </c>
      <c r="S615" s="587"/>
      <c r="T615" s="590" t="s">
        <v>743</v>
      </c>
      <c r="U615" s="587"/>
      <c r="V615" s="590" t="s">
        <v>71</v>
      </c>
      <c r="W615" s="587"/>
      <c r="X615" s="590" t="s">
        <v>560</v>
      </c>
      <c r="Y615" s="590" t="s">
        <v>763</v>
      </c>
      <c r="Z615" s="589" t="str">
        <f t="shared" si="207"/>
        <v/>
      </c>
      <c r="AA615" s="594" t="s">
        <v>127</v>
      </c>
      <c r="AB615" s="598" t="str">
        <f t="shared" si="208"/>
        <v/>
      </c>
      <c r="AC615" s="603" t="str">
        <f>IFERROR(ROUNDDOWN(ROUNDDOWN(ROUND(L615*VLOOKUP(K615,'【参考】数式用'!$A$2:$M$57,MATCH("処遇改善加算Ⅳ",'【参考】数式用'!$G$3:$M$3,0)+6,0),0)*M615,0)*Z615*0.5,0),"")</f>
        <v/>
      </c>
      <c r="AD615" s="609"/>
      <c r="AE615" s="617"/>
      <c r="AF615" s="617"/>
      <c r="AG615" s="623"/>
      <c r="AH615" s="627"/>
      <c r="AI615" s="708"/>
      <c r="AJ615" s="634"/>
      <c r="AK615" s="648" t="str">
        <f t="shared" si="209"/>
        <v/>
      </c>
      <c r="AL615" s="651" t="str">
        <f t="shared" si="210"/>
        <v/>
      </c>
      <c r="AM615" s="654"/>
      <c r="AN615" s="657" t="str">
        <f>IFERROR(VLOOKUP(K615,'【参考】数式用'!$A$2:$N$57,14,FALSE),"")</f>
        <v/>
      </c>
      <c r="AO615" s="657" t="str">
        <f t="shared" si="211"/>
        <v/>
      </c>
      <c r="AP615" s="711" t="str">
        <f t="shared" si="212"/>
        <v/>
      </c>
      <c r="AQ615" s="711" t="str">
        <f t="shared" si="213"/>
        <v>キャリアパス要件Ⅰ・Ⅱ_</v>
      </c>
      <c r="AR615" s="662" t="str">
        <f t="shared" si="214"/>
        <v>入力済</v>
      </c>
      <c r="AS615" s="657" t="str">
        <f t="shared" si="215"/>
        <v/>
      </c>
      <c r="AT615" s="662" t="str">
        <f t="shared" si="216"/>
        <v>入力済</v>
      </c>
      <c r="AU615" s="662" t="str">
        <f t="shared" si="217"/>
        <v/>
      </c>
      <c r="AV615" s="662" t="str">
        <f t="shared" si="218"/>
        <v/>
      </c>
      <c r="AW615" s="657" t="str">
        <f t="shared" si="219"/>
        <v/>
      </c>
      <c r="AX615" s="657" t="str">
        <f t="shared" si="220"/>
        <v>入力済</v>
      </c>
      <c r="AY615" s="662" t="str">
        <f>IFERROR(VLOOKUP(K615,'【参考】数式用'!$AR$3:$AS$49,2,FALSE),"")</f>
        <v/>
      </c>
      <c r="AZ615" s="657" t="str">
        <f t="shared" si="221"/>
        <v/>
      </c>
      <c r="BA615" s="657" t="str">
        <f t="shared" si="222"/>
        <v>入力済</v>
      </c>
      <c r="BB615" s="662" t="str">
        <f>IFERROR(VLOOKUP(K615,'【参考】数式用'!$AX$3:$AY$56,2,FALSE),"")</f>
        <v/>
      </c>
      <c r="BC615" s="657" t="str">
        <f t="shared" si="223"/>
        <v/>
      </c>
      <c r="BD615" s="657" t="str">
        <f t="shared" si="224"/>
        <v>入力済</v>
      </c>
      <c r="BE615" s="657" t="str">
        <f t="shared" si="225"/>
        <v/>
      </c>
      <c r="BF615" s="657" t="str">
        <f t="shared" si="226"/>
        <v/>
      </c>
      <c r="BG615" s="657" t="str">
        <f t="shared" si="227"/>
        <v/>
      </c>
      <c r="BH615" s="657" t="str">
        <f t="shared" si="228"/>
        <v/>
      </c>
      <c r="BI615" s="657" t="str">
        <f t="shared" si="229"/>
        <v/>
      </c>
      <c r="BM615" s="681" t="e">
        <f>VLOOKUP(K615,'【参考】数式用'!$A$2:$O$57,15,FALSE)</f>
        <v>#N/A</v>
      </c>
    </row>
    <row r="616" spans="1:65" ht="109.9" customHeight="1">
      <c r="A616" s="506">
        <v>605</v>
      </c>
      <c r="B616" s="517" t="str">
        <f>IF(基本情報入力シート!B644="","",基本情報入力シート!B644)</f>
        <v/>
      </c>
      <c r="C616" s="523"/>
      <c r="D616" s="523"/>
      <c r="E616" s="523"/>
      <c r="F616" s="530"/>
      <c r="G616" s="536" t="str">
        <f>IF(基本情報入力シート!L644="","",基本情報入力シート!L644)</f>
        <v/>
      </c>
      <c r="H616" s="536" t="str">
        <f>IF(基本情報入力シート!Q644="","",基本情報入力シート!Q644)</f>
        <v/>
      </c>
      <c r="I616" s="536" t="str">
        <f>IF(基本情報入力シート!V644="","",基本情報入力シート!V644)</f>
        <v/>
      </c>
      <c r="J616" s="536" t="str">
        <f>IF(基本情報入力シート!W644="","",基本情報入力シート!W644)</f>
        <v/>
      </c>
      <c r="K616" s="536" t="str">
        <f>IF(基本情報入力シート!Z644="","",基本情報入力シート!Z644)</f>
        <v/>
      </c>
      <c r="L616" s="555" t="str">
        <f>IF(基本情報入力シート!AF644=0,"",基本情報入力シート!AF644)</f>
        <v/>
      </c>
      <c r="M616" s="563" t="str">
        <f>IF(AND(基本情報入力シート!AG644="",基本情報入力シート!AG644=""),"",基本情報入力シート!AG644)</f>
        <v/>
      </c>
      <c r="N616" s="570"/>
      <c r="O616" s="575" t="str">
        <f>IFERROR(VLOOKUP(K616,'【参考】数式用'!$A$2:$M$57,MATCH(N616,'【参考】数式用'!$G$3:$M$3,0)+6,0),"")</f>
        <v/>
      </c>
      <c r="P616" s="583" t="s">
        <v>549</v>
      </c>
      <c r="Q616" s="587"/>
      <c r="R616" s="590" t="s">
        <v>71</v>
      </c>
      <c r="S616" s="587"/>
      <c r="T616" s="590" t="s">
        <v>743</v>
      </c>
      <c r="U616" s="587"/>
      <c r="V616" s="590" t="s">
        <v>71</v>
      </c>
      <c r="W616" s="587"/>
      <c r="X616" s="590" t="s">
        <v>560</v>
      </c>
      <c r="Y616" s="590" t="s">
        <v>763</v>
      </c>
      <c r="Z616" s="589" t="str">
        <f t="shared" si="207"/>
        <v/>
      </c>
      <c r="AA616" s="594" t="s">
        <v>127</v>
      </c>
      <c r="AB616" s="598" t="str">
        <f t="shared" si="208"/>
        <v/>
      </c>
      <c r="AC616" s="603" t="str">
        <f>IFERROR(ROUNDDOWN(ROUNDDOWN(ROUND(L616*VLOOKUP(K616,'【参考】数式用'!$A$2:$M$57,MATCH("処遇改善加算Ⅳ",'【参考】数式用'!$G$3:$M$3,0)+6,0),0)*M616,0)*Z616*0.5,0),"")</f>
        <v/>
      </c>
      <c r="AD616" s="609"/>
      <c r="AE616" s="617"/>
      <c r="AF616" s="617"/>
      <c r="AG616" s="623"/>
      <c r="AH616" s="627"/>
      <c r="AI616" s="708"/>
      <c r="AJ616" s="634"/>
      <c r="AK616" s="648" t="str">
        <f t="shared" si="209"/>
        <v/>
      </c>
      <c r="AL616" s="651" t="str">
        <f t="shared" si="210"/>
        <v/>
      </c>
      <c r="AM616" s="654"/>
      <c r="AN616" s="657" t="str">
        <f>IFERROR(VLOOKUP(K616,'【参考】数式用'!$A$2:$N$57,14,FALSE),"")</f>
        <v/>
      </c>
      <c r="AO616" s="657" t="str">
        <f t="shared" si="211"/>
        <v/>
      </c>
      <c r="AP616" s="711" t="str">
        <f t="shared" si="212"/>
        <v/>
      </c>
      <c r="AQ616" s="711" t="str">
        <f t="shared" si="213"/>
        <v>キャリアパス要件Ⅰ・Ⅱ_</v>
      </c>
      <c r="AR616" s="662" t="str">
        <f t="shared" si="214"/>
        <v>入力済</v>
      </c>
      <c r="AS616" s="657" t="str">
        <f t="shared" si="215"/>
        <v/>
      </c>
      <c r="AT616" s="662" t="str">
        <f t="shared" si="216"/>
        <v>入力済</v>
      </c>
      <c r="AU616" s="662" t="str">
        <f t="shared" si="217"/>
        <v/>
      </c>
      <c r="AV616" s="662" t="str">
        <f t="shared" si="218"/>
        <v/>
      </c>
      <c r="AW616" s="657" t="str">
        <f t="shared" si="219"/>
        <v/>
      </c>
      <c r="AX616" s="657" t="str">
        <f t="shared" si="220"/>
        <v>入力済</v>
      </c>
      <c r="AY616" s="662" t="str">
        <f>IFERROR(VLOOKUP(K616,'【参考】数式用'!$AR$3:$AS$49,2,FALSE),"")</f>
        <v/>
      </c>
      <c r="AZ616" s="657" t="str">
        <f t="shared" si="221"/>
        <v/>
      </c>
      <c r="BA616" s="657" t="str">
        <f t="shared" si="222"/>
        <v>入力済</v>
      </c>
      <c r="BB616" s="662" t="str">
        <f>IFERROR(VLOOKUP(K616,'【参考】数式用'!$AX$3:$AY$56,2,FALSE),"")</f>
        <v/>
      </c>
      <c r="BC616" s="657" t="str">
        <f t="shared" si="223"/>
        <v/>
      </c>
      <c r="BD616" s="657" t="str">
        <f t="shared" si="224"/>
        <v>入力済</v>
      </c>
      <c r="BE616" s="657" t="str">
        <f t="shared" si="225"/>
        <v/>
      </c>
      <c r="BF616" s="657" t="str">
        <f t="shared" si="226"/>
        <v/>
      </c>
      <c r="BG616" s="657" t="str">
        <f t="shared" si="227"/>
        <v/>
      </c>
      <c r="BH616" s="657" t="str">
        <f t="shared" si="228"/>
        <v/>
      </c>
      <c r="BI616" s="657" t="str">
        <f t="shared" si="229"/>
        <v/>
      </c>
      <c r="BM616" s="681" t="e">
        <f>VLOOKUP(K616,'【参考】数式用'!$A$2:$O$57,15,FALSE)</f>
        <v>#N/A</v>
      </c>
    </row>
    <row r="617" spans="1:65" ht="109.9" customHeight="1">
      <c r="A617" s="506">
        <v>606</v>
      </c>
      <c r="B617" s="517" t="str">
        <f>IF(基本情報入力シート!B645="","",基本情報入力シート!B645)</f>
        <v/>
      </c>
      <c r="C617" s="523"/>
      <c r="D617" s="523"/>
      <c r="E617" s="523"/>
      <c r="F617" s="530"/>
      <c r="G617" s="536" t="str">
        <f>IF(基本情報入力シート!L645="","",基本情報入力シート!L645)</f>
        <v/>
      </c>
      <c r="H617" s="536" t="str">
        <f>IF(基本情報入力シート!Q645="","",基本情報入力シート!Q645)</f>
        <v/>
      </c>
      <c r="I617" s="536" t="str">
        <f>IF(基本情報入力シート!V645="","",基本情報入力シート!V645)</f>
        <v/>
      </c>
      <c r="J617" s="536" t="str">
        <f>IF(基本情報入力シート!W645="","",基本情報入力シート!W645)</f>
        <v/>
      </c>
      <c r="K617" s="536" t="str">
        <f>IF(基本情報入力シート!Z645="","",基本情報入力シート!Z645)</f>
        <v/>
      </c>
      <c r="L617" s="555" t="str">
        <f>IF(基本情報入力シート!AF645=0,"",基本情報入力シート!AF645)</f>
        <v/>
      </c>
      <c r="M617" s="563" t="str">
        <f>IF(AND(基本情報入力シート!AG645="",基本情報入力シート!AG645=""),"",基本情報入力シート!AG645)</f>
        <v/>
      </c>
      <c r="N617" s="570"/>
      <c r="O617" s="575" t="str">
        <f>IFERROR(VLOOKUP(K617,'【参考】数式用'!$A$2:$M$57,MATCH(N617,'【参考】数式用'!$G$3:$M$3,0)+6,0),"")</f>
        <v/>
      </c>
      <c r="P617" s="583" t="s">
        <v>549</v>
      </c>
      <c r="Q617" s="587"/>
      <c r="R617" s="590" t="s">
        <v>71</v>
      </c>
      <c r="S617" s="587"/>
      <c r="T617" s="590" t="s">
        <v>743</v>
      </c>
      <c r="U617" s="587"/>
      <c r="V617" s="590" t="s">
        <v>71</v>
      </c>
      <c r="W617" s="587"/>
      <c r="X617" s="590" t="s">
        <v>560</v>
      </c>
      <c r="Y617" s="590" t="s">
        <v>763</v>
      </c>
      <c r="Z617" s="589" t="str">
        <f t="shared" si="207"/>
        <v/>
      </c>
      <c r="AA617" s="594" t="s">
        <v>127</v>
      </c>
      <c r="AB617" s="598" t="str">
        <f t="shared" si="208"/>
        <v/>
      </c>
      <c r="AC617" s="603" t="str">
        <f>IFERROR(ROUNDDOWN(ROUNDDOWN(ROUND(L617*VLOOKUP(K617,'【参考】数式用'!$A$2:$M$57,MATCH("処遇改善加算Ⅳ",'【参考】数式用'!$G$3:$M$3,0)+6,0),0)*M617,0)*Z617*0.5,0),"")</f>
        <v/>
      </c>
      <c r="AD617" s="609"/>
      <c r="AE617" s="617"/>
      <c r="AF617" s="617"/>
      <c r="AG617" s="623"/>
      <c r="AH617" s="627"/>
      <c r="AI617" s="708"/>
      <c r="AJ617" s="634"/>
      <c r="AK617" s="648" t="str">
        <f t="shared" si="209"/>
        <v/>
      </c>
      <c r="AL617" s="651" t="str">
        <f t="shared" si="210"/>
        <v/>
      </c>
      <c r="AM617" s="654"/>
      <c r="AN617" s="657" t="str">
        <f>IFERROR(VLOOKUP(K617,'【参考】数式用'!$A$2:$N$57,14,FALSE),"")</f>
        <v/>
      </c>
      <c r="AO617" s="657" t="str">
        <f t="shared" si="211"/>
        <v/>
      </c>
      <c r="AP617" s="711" t="str">
        <f t="shared" si="212"/>
        <v/>
      </c>
      <c r="AQ617" s="711" t="str">
        <f t="shared" si="213"/>
        <v>キャリアパス要件Ⅰ・Ⅱ_</v>
      </c>
      <c r="AR617" s="662" t="str">
        <f t="shared" si="214"/>
        <v>入力済</v>
      </c>
      <c r="AS617" s="657" t="str">
        <f t="shared" si="215"/>
        <v/>
      </c>
      <c r="AT617" s="662" t="str">
        <f t="shared" si="216"/>
        <v>入力済</v>
      </c>
      <c r="AU617" s="662" t="str">
        <f t="shared" si="217"/>
        <v/>
      </c>
      <c r="AV617" s="662" t="str">
        <f t="shared" si="218"/>
        <v/>
      </c>
      <c r="AW617" s="657" t="str">
        <f t="shared" si="219"/>
        <v/>
      </c>
      <c r="AX617" s="657" t="str">
        <f t="shared" si="220"/>
        <v>入力済</v>
      </c>
      <c r="AY617" s="662" t="str">
        <f>IFERROR(VLOOKUP(K617,'【参考】数式用'!$AR$3:$AS$49,2,FALSE),"")</f>
        <v/>
      </c>
      <c r="AZ617" s="657" t="str">
        <f t="shared" si="221"/>
        <v/>
      </c>
      <c r="BA617" s="657" t="str">
        <f t="shared" si="222"/>
        <v>入力済</v>
      </c>
      <c r="BB617" s="662" t="str">
        <f>IFERROR(VLOOKUP(K617,'【参考】数式用'!$AX$3:$AY$56,2,FALSE),"")</f>
        <v/>
      </c>
      <c r="BC617" s="657" t="str">
        <f t="shared" si="223"/>
        <v/>
      </c>
      <c r="BD617" s="657" t="str">
        <f t="shared" si="224"/>
        <v>入力済</v>
      </c>
      <c r="BE617" s="657" t="str">
        <f t="shared" si="225"/>
        <v/>
      </c>
      <c r="BF617" s="657" t="str">
        <f t="shared" si="226"/>
        <v/>
      </c>
      <c r="BG617" s="657" t="str">
        <f t="shared" si="227"/>
        <v/>
      </c>
      <c r="BH617" s="657" t="str">
        <f t="shared" si="228"/>
        <v/>
      </c>
      <c r="BI617" s="657" t="str">
        <f t="shared" si="229"/>
        <v/>
      </c>
      <c r="BM617" s="681" t="e">
        <f>VLOOKUP(K617,'【参考】数式用'!$A$2:$O$57,15,FALSE)</f>
        <v>#N/A</v>
      </c>
    </row>
    <row r="618" spans="1:65" ht="109.9" customHeight="1">
      <c r="A618" s="506">
        <v>607</v>
      </c>
      <c r="B618" s="517" t="str">
        <f>IF(基本情報入力シート!B646="","",基本情報入力シート!B646)</f>
        <v/>
      </c>
      <c r="C618" s="523"/>
      <c r="D618" s="523"/>
      <c r="E618" s="523"/>
      <c r="F618" s="530"/>
      <c r="G618" s="536" t="str">
        <f>IF(基本情報入力シート!L646="","",基本情報入力シート!L646)</f>
        <v/>
      </c>
      <c r="H618" s="536" t="str">
        <f>IF(基本情報入力シート!Q646="","",基本情報入力シート!Q646)</f>
        <v/>
      </c>
      <c r="I618" s="536" t="str">
        <f>IF(基本情報入力シート!V646="","",基本情報入力シート!V646)</f>
        <v/>
      </c>
      <c r="J618" s="536" t="str">
        <f>IF(基本情報入力シート!W646="","",基本情報入力シート!W646)</f>
        <v/>
      </c>
      <c r="K618" s="536" t="str">
        <f>IF(基本情報入力シート!Z646="","",基本情報入力シート!Z646)</f>
        <v/>
      </c>
      <c r="L618" s="555" t="str">
        <f>IF(基本情報入力シート!AF646=0,"",基本情報入力シート!AF646)</f>
        <v/>
      </c>
      <c r="M618" s="563" t="str">
        <f>IF(AND(基本情報入力シート!AG646="",基本情報入力シート!AG646=""),"",基本情報入力シート!AG646)</f>
        <v/>
      </c>
      <c r="N618" s="570"/>
      <c r="O618" s="575" t="str">
        <f>IFERROR(VLOOKUP(K618,'【参考】数式用'!$A$2:$M$57,MATCH(N618,'【参考】数式用'!$G$3:$M$3,0)+6,0),"")</f>
        <v/>
      </c>
      <c r="P618" s="583" t="s">
        <v>549</v>
      </c>
      <c r="Q618" s="587"/>
      <c r="R618" s="590" t="s">
        <v>71</v>
      </c>
      <c r="S618" s="587"/>
      <c r="T618" s="590" t="s">
        <v>743</v>
      </c>
      <c r="U618" s="587"/>
      <c r="V618" s="590" t="s">
        <v>71</v>
      </c>
      <c r="W618" s="587"/>
      <c r="X618" s="590" t="s">
        <v>560</v>
      </c>
      <c r="Y618" s="590" t="s">
        <v>763</v>
      </c>
      <c r="Z618" s="589" t="str">
        <f t="shared" si="207"/>
        <v/>
      </c>
      <c r="AA618" s="594" t="s">
        <v>127</v>
      </c>
      <c r="AB618" s="598" t="str">
        <f t="shared" si="208"/>
        <v/>
      </c>
      <c r="AC618" s="603" t="str">
        <f>IFERROR(ROUNDDOWN(ROUNDDOWN(ROUND(L618*VLOOKUP(K618,'【参考】数式用'!$A$2:$M$57,MATCH("処遇改善加算Ⅳ",'【参考】数式用'!$G$3:$M$3,0)+6,0),0)*M618,0)*Z618*0.5,0),"")</f>
        <v/>
      </c>
      <c r="AD618" s="609"/>
      <c r="AE618" s="617"/>
      <c r="AF618" s="617"/>
      <c r="AG618" s="623"/>
      <c r="AH618" s="627"/>
      <c r="AI618" s="708"/>
      <c r="AJ618" s="634"/>
      <c r="AK618" s="648" t="str">
        <f t="shared" si="209"/>
        <v/>
      </c>
      <c r="AL618" s="651" t="str">
        <f t="shared" si="210"/>
        <v/>
      </c>
      <c r="AM618" s="654"/>
      <c r="AN618" s="657" t="str">
        <f>IFERROR(VLOOKUP(K618,'【参考】数式用'!$A$2:$N$57,14,FALSE),"")</f>
        <v/>
      </c>
      <c r="AO618" s="657" t="str">
        <f t="shared" si="211"/>
        <v/>
      </c>
      <c r="AP618" s="711" t="str">
        <f t="shared" si="212"/>
        <v/>
      </c>
      <c r="AQ618" s="711" t="str">
        <f t="shared" si="213"/>
        <v>キャリアパス要件Ⅰ・Ⅱ_</v>
      </c>
      <c r="AR618" s="662" t="str">
        <f t="shared" si="214"/>
        <v>入力済</v>
      </c>
      <c r="AS618" s="657" t="str">
        <f t="shared" si="215"/>
        <v/>
      </c>
      <c r="AT618" s="662" t="str">
        <f t="shared" si="216"/>
        <v>入力済</v>
      </c>
      <c r="AU618" s="662" t="str">
        <f t="shared" si="217"/>
        <v/>
      </c>
      <c r="AV618" s="662" t="str">
        <f t="shared" si="218"/>
        <v/>
      </c>
      <c r="AW618" s="657" t="str">
        <f t="shared" si="219"/>
        <v/>
      </c>
      <c r="AX618" s="657" t="str">
        <f t="shared" si="220"/>
        <v>入力済</v>
      </c>
      <c r="AY618" s="662" t="str">
        <f>IFERROR(VLOOKUP(K618,'【参考】数式用'!$AR$3:$AS$49,2,FALSE),"")</f>
        <v/>
      </c>
      <c r="AZ618" s="657" t="str">
        <f t="shared" si="221"/>
        <v/>
      </c>
      <c r="BA618" s="657" t="str">
        <f t="shared" si="222"/>
        <v>入力済</v>
      </c>
      <c r="BB618" s="662" t="str">
        <f>IFERROR(VLOOKUP(K618,'【参考】数式用'!$AX$3:$AY$56,2,FALSE),"")</f>
        <v/>
      </c>
      <c r="BC618" s="657" t="str">
        <f t="shared" si="223"/>
        <v/>
      </c>
      <c r="BD618" s="657" t="str">
        <f t="shared" si="224"/>
        <v>入力済</v>
      </c>
      <c r="BE618" s="657" t="str">
        <f t="shared" si="225"/>
        <v/>
      </c>
      <c r="BF618" s="657" t="str">
        <f t="shared" si="226"/>
        <v/>
      </c>
      <c r="BG618" s="657" t="str">
        <f t="shared" si="227"/>
        <v/>
      </c>
      <c r="BH618" s="657" t="str">
        <f t="shared" si="228"/>
        <v/>
      </c>
      <c r="BI618" s="657" t="str">
        <f t="shared" si="229"/>
        <v/>
      </c>
      <c r="BM618" s="681" t="e">
        <f>VLOOKUP(K618,'【参考】数式用'!$A$2:$O$57,15,FALSE)</f>
        <v>#N/A</v>
      </c>
    </row>
    <row r="619" spans="1:65" ht="109.9" customHeight="1">
      <c r="A619" s="506">
        <v>608</v>
      </c>
      <c r="B619" s="517" t="str">
        <f>IF(基本情報入力シート!B647="","",基本情報入力シート!B647)</f>
        <v/>
      </c>
      <c r="C619" s="523"/>
      <c r="D619" s="523"/>
      <c r="E619" s="523"/>
      <c r="F619" s="530"/>
      <c r="G619" s="536" t="str">
        <f>IF(基本情報入力シート!L647="","",基本情報入力シート!L647)</f>
        <v/>
      </c>
      <c r="H619" s="536" t="str">
        <f>IF(基本情報入力シート!Q647="","",基本情報入力シート!Q647)</f>
        <v/>
      </c>
      <c r="I619" s="536" t="str">
        <f>IF(基本情報入力シート!V647="","",基本情報入力シート!V647)</f>
        <v/>
      </c>
      <c r="J619" s="536" t="str">
        <f>IF(基本情報入力シート!W647="","",基本情報入力シート!W647)</f>
        <v/>
      </c>
      <c r="K619" s="536" t="str">
        <f>IF(基本情報入力シート!Z647="","",基本情報入力シート!Z647)</f>
        <v/>
      </c>
      <c r="L619" s="555" t="str">
        <f>IF(基本情報入力シート!AF647=0,"",基本情報入力シート!AF647)</f>
        <v/>
      </c>
      <c r="M619" s="563" t="str">
        <f>IF(AND(基本情報入力シート!AG647="",基本情報入力シート!AG647=""),"",基本情報入力シート!AG647)</f>
        <v/>
      </c>
      <c r="N619" s="570"/>
      <c r="O619" s="575" t="str">
        <f>IFERROR(VLOOKUP(K619,'【参考】数式用'!$A$2:$M$57,MATCH(N619,'【参考】数式用'!$G$3:$M$3,0)+6,0),"")</f>
        <v/>
      </c>
      <c r="P619" s="583" t="s">
        <v>549</v>
      </c>
      <c r="Q619" s="587"/>
      <c r="R619" s="590" t="s">
        <v>71</v>
      </c>
      <c r="S619" s="587"/>
      <c r="T619" s="590" t="s">
        <v>743</v>
      </c>
      <c r="U619" s="587"/>
      <c r="V619" s="590" t="s">
        <v>71</v>
      </c>
      <c r="W619" s="587"/>
      <c r="X619" s="590" t="s">
        <v>560</v>
      </c>
      <c r="Y619" s="590" t="s">
        <v>763</v>
      </c>
      <c r="Z619" s="589" t="str">
        <f t="shared" si="207"/>
        <v/>
      </c>
      <c r="AA619" s="594" t="s">
        <v>127</v>
      </c>
      <c r="AB619" s="598" t="str">
        <f t="shared" si="208"/>
        <v/>
      </c>
      <c r="AC619" s="603" t="str">
        <f>IFERROR(ROUNDDOWN(ROUNDDOWN(ROUND(L619*VLOOKUP(K619,'【参考】数式用'!$A$2:$M$57,MATCH("処遇改善加算Ⅳ",'【参考】数式用'!$G$3:$M$3,0)+6,0),0)*M619,0)*Z619*0.5,0),"")</f>
        <v/>
      </c>
      <c r="AD619" s="609"/>
      <c r="AE619" s="617"/>
      <c r="AF619" s="617"/>
      <c r="AG619" s="623"/>
      <c r="AH619" s="627"/>
      <c r="AI619" s="708"/>
      <c r="AJ619" s="634"/>
      <c r="AK619" s="648" t="str">
        <f t="shared" si="209"/>
        <v/>
      </c>
      <c r="AL619" s="651" t="str">
        <f t="shared" si="210"/>
        <v/>
      </c>
      <c r="AM619" s="654"/>
      <c r="AN619" s="657" t="str">
        <f>IFERROR(VLOOKUP(K619,'【参考】数式用'!$A$2:$N$57,14,FALSE),"")</f>
        <v/>
      </c>
      <c r="AO619" s="657" t="str">
        <f t="shared" si="211"/>
        <v/>
      </c>
      <c r="AP619" s="711" t="str">
        <f t="shared" si="212"/>
        <v/>
      </c>
      <c r="AQ619" s="711" t="str">
        <f t="shared" si="213"/>
        <v>キャリアパス要件Ⅰ・Ⅱ_</v>
      </c>
      <c r="AR619" s="662" t="str">
        <f t="shared" si="214"/>
        <v>入力済</v>
      </c>
      <c r="AS619" s="657" t="str">
        <f t="shared" si="215"/>
        <v/>
      </c>
      <c r="AT619" s="662" t="str">
        <f t="shared" si="216"/>
        <v>入力済</v>
      </c>
      <c r="AU619" s="662" t="str">
        <f t="shared" si="217"/>
        <v/>
      </c>
      <c r="AV619" s="662" t="str">
        <f t="shared" si="218"/>
        <v/>
      </c>
      <c r="AW619" s="657" t="str">
        <f t="shared" si="219"/>
        <v/>
      </c>
      <c r="AX619" s="657" t="str">
        <f t="shared" si="220"/>
        <v>入力済</v>
      </c>
      <c r="AY619" s="662" t="str">
        <f>IFERROR(VLOOKUP(K619,'【参考】数式用'!$AR$3:$AS$49,2,FALSE),"")</f>
        <v/>
      </c>
      <c r="AZ619" s="657" t="str">
        <f t="shared" si="221"/>
        <v/>
      </c>
      <c r="BA619" s="657" t="str">
        <f t="shared" si="222"/>
        <v>入力済</v>
      </c>
      <c r="BB619" s="662" t="str">
        <f>IFERROR(VLOOKUP(K619,'【参考】数式用'!$AX$3:$AY$56,2,FALSE),"")</f>
        <v/>
      </c>
      <c r="BC619" s="657" t="str">
        <f t="shared" si="223"/>
        <v/>
      </c>
      <c r="BD619" s="657" t="str">
        <f t="shared" si="224"/>
        <v>入力済</v>
      </c>
      <c r="BE619" s="657" t="str">
        <f t="shared" si="225"/>
        <v/>
      </c>
      <c r="BF619" s="657" t="str">
        <f t="shared" si="226"/>
        <v/>
      </c>
      <c r="BG619" s="657" t="str">
        <f t="shared" si="227"/>
        <v/>
      </c>
      <c r="BH619" s="657" t="str">
        <f t="shared" si="228"/>
        <v/>
      </c>
      <c r="BI619" s="657" t="str">
        <f t="shared" si="229"/>
        <v/>
      </c>
      <c r="BM619" s="681" t="e">
        <f>VLOOKUP(K619,'【参考】数式用'!$A$2:$O$57,15,FALSE)</f>
        <v>#N/A</v>
      </c>
    </row>
    <row r="620" spans="1:65" ht="109.9" customHeight="1">
      <c r="A620" s="506">
        <v>609</v>
      </c>
      <c r="B620" s="517" t="str">
        <f>IF(基本情報入力シート!B648="","",基本情報入力シート!B648)</f>
        <v/>
      </c>
      <c r="C620" s="523"/>
      <c r="D620" s="523"/>
      <c r="E620" s="523"/>
      <c r="F620" s="530"/>
      <c r="G620" s="536" t="str">
        <f>IF(基本情報入力シート!L648="","",基本情報入力シート!L648)</f>
        <v/>
      </c>
      <c r="H620" s="536" t="str">
        <f>IF(基本情報入力シート!Q648="","",基本情報入力シート!Q648)</f>
        <v/>
      </c>
      <c r="I620" s="536" t="str">
        <f>IF(基本情報入力シート!V648="","",基本情報入力シート!V648)</f>
        <v/>
      </c>
      <c r="J620" s="536" t="str">
        <f>IF(基本情報入力シート!W648="","",基本情報入力シート!W648)</f>
        <v/>
      </c>
      <c r="K620" s="536" t="str">
        <f>IF(基本情報入力シート!Z648="","",基本情報入力シート!Z648)</f>
        <v/>
      </c>
      <c r="L620" s="555" t="str">
        <f>IF(基本情報入力シート!AF648=0,"",基本情報入力シート!AF648)</f>
        <v/>
      </c>
      <c r="M620" s="563" t="str">
        <f>IF(AND(基本情報入力シート!AG648="",基本情報入力シート!AG648=""),"",基本情報入力シート!AG648)</f>
        <v/>
      </c>
      <c r="N620" s="570"/>
      <c r="O620" s="575" t="str">
        <f>IFERROR(VLOOKUP(K620,'【参考】数式用'!$A$2:$M$57,MATCH(N620,'【参考】数式用'!$G$3:$M$3,0)+6,0),"")</f>
        <v/>
      </c>
      <c r="P620" s="583" t="s">
        <v>549</v>
      </c>
      <c r="Q620" s="587"/>
      <c r="R620" s="590" t="s">
        <v>71</v>
      </c>
      <c r="S620" s="587"/>
      <c r="T620" s="590" t="s">
        <v>743</v>
      </c>
      <c r="U620" s="587"/>
      <c r="V620" s="590" t="s">
        <v>71</v>
      </c>
      <c r="W620" s="587"/>
      <c r="X620" s="590" t="s">
        <v>560</v>
      </c>
      <c r="Y620" s="590" t="s">
        <v>763</v>
      </c>
      <c r="Z620" s="589" t="str">
        <f t="shared" si="207"/>
        <v/>
      </c>
      <c r="AA620" s="594" t="s">
        <v>127</v>
      </c>
      <c r="AB620" s="598" t="str">
        <f t="shared" si="208"/>
        <v/>
      </c>
      <c r="AC620" s="603" t="str">
        <f>IFERROR(ROUNDDOWN(ROUNDDOWN(ROUND(L620*VLOOKUP(K620,'【参考】数式用'!$A$2:$M$57,MATCH("処遇改善加算Ⅳ",'【参考】数式用'!$G$3:$M$3,0)+6,0),0)*M620,0)*Z620*0.5,0),"")</f>
        <v/>
      </c>
      <c r="AD620" s="609"/>
      <c r="AE620" s="617"/>
      <c r="AF620" s="617"/>
      <c r="AG620" s="623"/>
      <c r="AH620" s="627"/>
      <c r="AI620" s="708"/>
      <c r="AJ620" s="634"/>
      <c r="AK620" s="648" t="str">
        <f t="shared" si="209"/>
        <v/>
      </c>
      <c r="AL620" s="651" t="str">
        <f t="shared" si="210"/>
        <v/>
      </c>
      <c r="AM620" s="654"/>
      <c r="AN620" s="657" t="str">
        <f>IFERROR(VLOOKUP(K620,'【参考】数式用'!$A$2:$N$57,14,FALSE),"")</f>
        <v/>
      </c>
      <c r="AO620" s="657" t="str">
        <f t="shared" si="211"/>
        <v/>
      </c>
      <c r="AP620" s="711" t="str">
        <f t="shared" si="212"/>
        <v/>
      </c>
      <c r="AQ620" s="711" t="str">
        <f t="shared" si="213"/>
        <v>キャリアパス要件Ⅰ・Ⅱ_</v>
      </c>
      <c r="AR620" s="662" t="str">
        <f t="shared" si="214"/>
        <v>入力済</v>
      </c>
      <c r="AS620" s="657" t="str">
        <f t="shared" si="215"/>
        <v/>
      </c>
      <c r="AT620" s="662" t="str">
        <f t="shared" si="216"/>
        <v>入力済</v>
      </c>
      <c r="AU620" s="662" t="str">
        <f t="shared" si="217"/>
        <v/>
      </c>
      <c r="AV620" s="662" t="str">
        <f t="shared" si="218"/>
        <v/>
      </c>
      <c r="AW620" s="657" t="str">
        <f t="shared" si="219"/>
        <v/>
      </c>
      <c r="AX620" s="657" t="str">
        <f t="shared" si="220"/>
        <v>入力済</v>
      </c>
      <c r="AY620" s="662" t="str">
        <f>IFERROR(VLOOKUP(K620,'【参考】数式用'!$AR$3:$AS$49,2,FALSE),"")</f>
        <v/>
      </c>
      <c r="AZ620" s="657" t="str">
        <f t="shared" si="221"/>
        <v/>
      </c>
      <c r="BA620" s="657" t="str">
        <f t="shared" si="222"/>
        <v>入力済</v>
      </c>
      <c r="BB620" s="662" t="str">
        <f>IFERROR(VLOOKUP(K620,'【参考】数式用'!$AX$3:$AY$56,2,FALSE),"")</f>
        <v/>
      </c>
      <c r="BC620" s="657" t="str">
        <f t="shared" si="223"/>
        <v/>
      </c>
      <c r="BD620" s="657" t="str">
        <f t="shared" si="224"/>
        <v>入力済</v>
      </c>
      <c r="BE620" s="657" t="str">
        <f t="shared" si="225"/>
        <v/>
      </c>
      <c r="BF620" s="657" t="str">
        <f t="shared" si="226"/>
        <v/>
      </c>
      <c r="BG620" s="657" t="str">
        <f t="shared" si="227"/>
        <v/>
      </c>
      <c r="BH620" s="657" t="str">
        <f t="shared" si="228"/>
        <v/>
      </c>
      <c r="BI620" s="657" t="str">
        <f t="shared" si="229"/>
        <v/>
      </c>
      <c r="BM620" s="681" t="e">
        <f>VLOOKUP(K620,'【参考】数式用'!$A$2:$O$57,15,FALSE)</f>
        <v>#N/A</v>
      </c>
    </row>
    <row r="621" spans="1:65" ht="109.9" customHeight="1">
      <c r="A621" s="506">
        <v>610</v>
      </c>
      <c r="B621" s="517" t="str">
        <f>IF(基本情報入力シート!B649="","",基本情報入力シート!B649)</f>
        <v/>
      </c>
      <c r="C621" s="523"/>
      <c r="D621" s="523"/>
      <c r="E621" s="523"/>
      <c r="F621" s="530"/>
      <c r="G621" s="536" t="str">
        <f>IF(基本情報入力シート!L649="","",基本情報入力シート!L649)</f>
        <v/>
      </c>
      <c r="H621" s="536" t="str">
        <f>IF(基本情報入力シート!Q649="","",基本情報入力シート!Q649)</f>
        <v/>
      </c>
      <c r="I621" s="536" t="str">
        <f>IF(基本情報入力シート!V649="","",基本情報入力シート!V649)</f>
        <v/>
      </c>
      <c r="J621" s="536" t="str">
        <f>IF(基本情報入力シート!W649="","",基本情報入力シート!W649)</f>
        <v/>
      </c>
      <c r="K621" s="536" t="str">
        <f>IF(基本情報入力シート!Z649="","",基本情報入力シート!Z649)</f>
        <v/>
      </c>
      <c r="L621" s="555" t="str">
        <f>IF(基本情報入力シート!AF649=0,"",基本情報入力シート!AF649)</f>
        <v/>
      </c>
      <c r="M621" s="563" t="str">
        <f>IF(AND(基本情報入力シート!AG649="",基本情報入力シート!AG649=""),"",基本情報入力シート!AG649)</f>
        <v/>
      </c>
      <c r="N621" s="570"/>
      <c r="O621" s="575" t="str">
        <f>IFERROR(VLOOKUP(K621,'【参考】数式用'!$A$2:$M$57,MATCH(N621,'【参考】数式用'!$G$3:$M$3,0)+6,0),"")</f>
        <v/>
      </c>
      <c r="P621" s="583" t="s">
        <v>549</v>
      </c>
      <c r="Q621" s="587"/>
      <c r="R621" s="590" t="s">
        <v>71</v>
      </c>
      <c r="S621" s="587"/>
      <c r="T621" s="590" t="s">
        <v>743</v>
      </c>
      <c r="U621" s="587"/>
      <c r="V621" s="590" t="s">
        <v>71</v>
      </c>
      <c r="W621" s="587"/>
      <c r="X621" s="590" t="s">
        <v>560</v>
      </c>
      <c r="Y621" s="590" t="s">
        <v>763</v>
      </c>
      <c r="Z621" s="589" t="str">
        <f t="shared" si="207"/>
        <v/>
      </c>
      <c r="AA621" s="594" t="s">
        <v>127</v>
      </c>
      <c r="AB621" s="598" t="str">
        <f t="shared" si="208"/>
        <v/>
      </c>
      <c r="AC621" s="603" t="str">
        <f>IFERROR(ROUNDDOWN(ROUNDDOWN(ROUND(L621*VLOOKUP(K621,'【参考】数式用'!$A$2:$M$57,MATCH("処遇改善加算Ⅳ",'【参考】数式用'!$G$3:$M$3,0)+6,0),0)*M621,0)*Z621*0.5,0),"")</f>
        <v/>
      </c>
      <c r="AD621" s="609"/>
      <c r="AE621" s="617"/>
      <c r="AF621" s="617"/>
      <c r="AG621" s="623"/>
      <c r="AH621" s="627"/>
      <c r="AI621" s="708"/>
      <c r="AJ621" s="634"/>
      <c r="AK621" s="648" t="str">
        <f t="shared" si="209"/>
        <v/>
      </c>
      <c r="AL621" s="651" t="str">
        <f t="shared" si="210"/>
        <v/>
      </c>
      <c r="AM621" s="654"/>
      <c r="AN621" s="657" t="str">
        <f>IFERROR(VLOOKUP(K621,'【参考】数式用'!$A$2:$N$57,14,FALSE),"")</f>
        <v/>
      </c>
      <c r="AO621" s="657" t="str">
        <f t="shared" si="211"/>
        <v/>
      </c>
      <c r="AP621" s="711" t="str">
        <f t="shared" si="212"/>
        <v/>
      </c>
      <c r="AQ621" s="711" t="str">
        <f t="shared" si="213"/>
        <v>キャリアパス要件Ⅰ・Ⅱ_</v>
      </c>
      <c r="AR621" s="662" t="str">
        <f t="shared" si="214"/>
        <v>入力済</v>
      </c>
      <c r="AS621" s="657" t="str">
        <f t="shared" si="215"/>
        <v/>
      </c>
      <c r="AT621" s="662" t="str">
        <f t="shared" si="216"/>
        <v>入力済</v>
      </c>
      <c r="AU621" s="662" t="str">
        <f t="shared" si="217"/>
        <v/>
      </c>
      <c r="AV621" s="662" t="str">
        <f t="shared" si="218"/>
        <v/>
      </c>
      <c r="AW621" s="657" t="str">
        <f t="shared" si="219"/>
        <v/>
      </c>
      <c r="AX621" s="657" t="str">
        <f t="shared" si="220"/>
        <v>入力済</v>
      </c>
      <c r="AY621" s="662" t="str">
        <f>IFERROR(VLOOKUP(K621,'【参考】数式用'!$AR$3:$AS$49,2,FALSE),"")</f>
        <v/>
      </c>
      <c r="AZ621" s="657" t="str">
        <f t="shared" si="221"/>
        <v/>
      </c>
      <c r="BA621" s="657" t="str">
        <f t="shared" si="222"/>
        <v>入力済</v>
      </c>
      <c r="BB621" s="662" t="str">
        <f>IFERROR(VLOOKUP(K621,'【参考】数式用'!$AX$3:$AY$56,2,FALSE),"")</f>
        <v/>
      </c>
      <c r="BC621" s="657" t="str">
        <f t="shared" si="223"/>
        <v/>
      </c>
      <c r="BD621" s="657" t="str">
        <f t="shared" si="224"/>
        <v>入力済</v>
      </c>
      <c r="BE621" s="657" t="str">
        <f t="shared" si="225"/>
        <v/>
      </c>
      <c r="BF621" s="657" t="str">
        <f t="shared" si="226"/>
        <v/>
      </c>
      <c r="BG621" s="657" t="str">
        <f t="shared" si="227"/>
        <v/>
      </c>
      <c r="BH621" s="657" t="str">
        <f t="shared" si="228"/>
        <v/>
      </c>
      <c r="BI621" s="657" t="str">
        <f t="shared" si="229"/>
        <v/>
      </c>
      <c r="BM621" s="681" t="e">
        <f>VLOOKUP(K621,'【参考】数式用'!$A$2:$O$57,15,FALSE)</f>
        <v>#N/A</v>
      </c>
    </row>
    <row r="622" spans="1:65" ht="109.9" customHeight="1">
      <c r="A622" s="506">
        <v>611</v>
      </c>
      <c r="B622" s="517" t="str">
        <f>IF(基本情報入力シート!B650="","",基本情報入力シート!B650)</f>
        <v/>
      </c>
      <c r="C622" s="523"/>
      <c r="D622" s="523"/>
      <c r="E622" s="523"/>
      <c r="F622" s="530"/>
      <c r="G622" s="536" t="str">
        <f>IF(基本情報入力シート!L650="","",基本情報入力シート!L650)</f>
        <v/>
      </c>
      <c r="H622" s="536" t="str">
        <f>IF(基本情報入力シート!Q650="","",基本情報入力シート!Q650)</f>
        <v/>
      </c>
      <c r="I622" s="536" t="str">
        <f>IF(基本情報入力シート!V650="","",基本情報入力シート!V650)</f>
        <v/>
      </c>
      <c r="J622" s="536" t="str">
        <f>IF(基本情報入力シート!W650="","",基本情報入力シート!W650)</f>
        <v/>
      </c>
      <c r="K622" s="536" t="str">
        <f>IF(基本情報入力シート!Z650="","",基本情報入力シート!Z650)</f>
        <v/>
      </c>
      <c r="L622" s="555" t="str">
        <f>IF(基本情報入力シート!AF650=0,"",基本情報入力シート!AF650)</f>
        <v/>
      </c>
      <c r="M622" s="563" t="str">
        <f>IF(AND(基本情報入力シート!AG650="",基本情報入力シート!AG650=""),"",基本情報入力シート!AG650)</f>
        <v/>
      </c>
      <c r="N622" s="570"/>
      <c r="O622" s="575" t="str">
        <f>IFERROR(VLOOKUP(K622,'【参考】数式用'!$A$2:$M$57,MATCH(N622,'【参考】数式用'!$G$3:$M$3,0)+6,0),"")</f>
        <v/>
      </c>
      <c r="P622" s="583" t="s">
        <v>549</v>
      </c>
      <c r="Q622" s="587"/>
      <c r="R622" s="590" t="s">
        <v>71</v>
      </c>
      <c r="S622" s="587"/>
      <c r="T622" s="590" t="s">
        <v>743</v>
      </c>
      <c r="U622" s="587"/>
      <c r="V622" s="590" t="s">
        <v>71</v>
      </c>
      <c r="W622" s="587"/>
      <c r="X622" s="590" t="s">
        <v>560</v>
      </c>
      <c r="Y622" s="590" t="s">
        <v>763</v>
      </c>
      <c r="Z622" s="589" t="str">
        <f t="shared" si="207"/>
        <v/>
      </c>
      <c r="AA622" s="594" t="s">
        <v>127</v>
      </c>
      <c r="AB622" s="598" t="str">
        <f t="shared" si="208"/>
        <v/>
      </c>
      <c r="AC622" s="603" t="str">
        <f>IFERROR(ROUNDDOWN(ROUNDDOWN(ROUND(L622*VLOOKUP(K622,'【参考】数式用'!$A$2:$M$57,MATCH("処遇改善加算Ⅳ",'【参考】数式用'!$G$3:$M$3,0)+6,0),0)*M622,0)*Z622*0.5,0),"")</f>
        <v/>
      </c>
      <c r="AD622" s="609"/>
      <c r="AE622" s="617"/>
      <c r="AF622" s="617"/>
      <c r="AG622" s="623"/>
      <c r="AH622" s="627"/>
      <c r="AI622" s="708"/>
      <c r="AJ622" s="634"/>
      <c r="AK622" s="648" t="str">
        <f t="shared" si="209"/>
        <v/>
      </c>
      <c r="AL622" s="651" t="str">
        <f t="shared" si="210"/>
        <v/>
      </c>
      <c r="AM622" s="654"/>
      <c r="AN622" s="657" t="str">
        <f>IFERROR(VLOOKUP(K622,'【参考】数式用'!$A$2:$N$57,14,FALSE),"")</f>
        <v/>
      </c>
      <c r="AO622" s="657" t="str">
        <f t="shared" si="211"/>
        <v/>
      </c>
      <c r="AP622" s="711" t="str">
        <f t="shared" si="212"/>
        <v/>
      </c>
      <c r="AQ622" s="711" t="str">
        <f t="shared" si="213"/>
        <v>キャリアパス要件Ⅰ・Ⅱ_</v>
      </c>
      <c r="AR622" s="662" t="str">
        <f t="shared" si="214"/>
        <v>入力済</v>
      </c>
      <c r="AS622" s="657" t="str">
        <f t="shared" si="215"/>
        <v/>
      </c>
      <c r="AT622" s="662" t="str">
        <f t="shared" si="216"/>
        <v>入力済</v>
      </c>
      <c r="AU622" s="662" t="str">
        <f t="shared" si="217"/>
        <v/>
      </c>
      <c r="AV622" s="662" t="str">
        <f t="shared" si="218"/>
        <v/>
      </c>
      <c r="AW622" s="657" t="str">
        <f t="shared" si="219"/>
        <v/>
      </c>
      <c r="AX622" s="657" t="str">
        <f t="shared" si="220"/>
        <v>入力済</v>
      </c>
      <c r="AY622" s="662" t="str">
        <f>IFERROR(VLOOKUP(K622,'【参考】数式用'!$AR$3:$AS$49,2,FALSE),"")</f>
        <v/>
      </c>
      <c r="AZ622" s="657" t="str">
        <f t="shared" si="221"/>
        <v/>
      </c>
      <c r="BA622" s="657" t="str">
        <f t="shared" si="222"/>
        <v>入力済</v>
      </c>
      <c r="BB622" s="662" t="str">
        <f>IFERROR(VLOOKUP(K622,'【参考】数式用'!$AX$3:$AY$56,2,FALSE),"")</f>
        <v/>
      </c>
      <c r="BC622" s="657" t="str">
        <f t="shared" si="223"/>
        <v/>
      </c>
      <c r="BD622" s="657" t="str">
        <f t="shared" si="224"/>
        <v>入力済</v>
      </c>
      <c r="BE622" s="657" t="str">
        <f t="shared" si="225"/>
        <v/>
      </c>
      <c r="BF622" s="657" t="str">
        <f t="shared" si="226"/>
        <v/>
      </c>
      <c r="BG622" s="657" t="str">
        <f t="shared" si="227"/>
        <v/>
      </c>
      <c r="BH622" s="657" t="str">
        <f t="shared" si="228"/>
        <v/>
      </c>
      <c r="BI622" s="657" t="str">
        <f t="shared" si="229"/>
        <v/>
      </c>
      <c r="BM622" s="681" t="e">
        <f>VLOOKUP(K622,'【参考】数式用'!$A$2:$O$57,15,FALSE)</f>
        <v>#N/A</v>
      </c>
    </row>
    <row r="623" spans="1:65" ht="109.9" customHeight="1">
      <c r="A623" s="506">
        <v>612</v>
      </c>
      <c r="B623" s="517" t="str">
        <f>IF(基本情報入力シート!B651="","",基本情報入力シート!B651)</f>
        <v/>
      </c>
      <c r="C623" s="523"/>
      <c r="D623" s="523"/>
      <c r="E623" s="523"/>
      <c r="F623" s="530"/>
      <c r="G623" s="536" t="str">
        <f>IF(基本情報入力シート!L651="","",基本情報入力シート!L651)</f>
        <v/>
      </c>
      <c r="H623" s="536" t="str">
        <f>IF(基本情報入力シート!Q651="","",基本情報入力シート!Q651)</f>
        <v/>
      </c>
      <c r="I623" s="536" t="str">
        <f>IF(基本情報入力シート!V651="","",基本情報入力シート!V651)</f>
        <v/>
      </c>
      <c r="J623" s="536" t="str">
        <f>IF(基本情報入力シート!W651="","",基本情報入力シート!W651)</f>
        <v/>
      </c>
      <c r="K623" s="536" t="str">
        <f>IF(基本情報入力シート!Z651="","",基本情報入力シート!Z651)</f>
        <v/>
      </c>
      <c r="L623" s="555" t="str">
        <f>IF(基本情報入力シート!AF651=0,"",基本情報入力シート!AF651)</f>
        <v/>
      </c>
      <c r="M623" s="563" t="str">
        <f>IF(AND(基本情報入力シート!AG651="",基本情報入力シート!AG651=""),"",基本情報入力シート!AG651)</f>
        <v/>
      </c>
      <c r="N623" s="570"/>
      <c r="O623" s="575" t="str">
        <f>IFERROR(VLOOKUP(K623,'【参考】数式用'!$A$2:$M$57,MATCH(N623,'【参考】数式用'!$G$3:$M$3,0)+6,0),"")</f>
        <v/>
      </c>
      <c r="P623" s="583" t="s">
        <v>549</v>
      </c>
      <c r="Q623" s="587"/>
      <c r="R623" s="590" t="s">
        <v>71</v>
      </c>
      <c r="S623" s="587"/>
      <c r="T623" s="590" t="s">
        <v>743</v>
      </c>
      <c r="U623" s="587"/>
      <c r="V623" s="590" t="s">
        <v>71</v>
      </c>
      <c r="W623" s="587"/>
      <c r="X623" s="590" t="s">
        <v>560</v>
      </c>
      <c r="Y623" s="590" t="s">
        <v>763</v>
      </c>
      <c r="Z623" s="589" t="str">
        <f t="shared" si="207"/>
        <v/>
      </c>
      <c r="AA623" s="594" t="s">
        <v>127</v>
      </c>
      <c r="AB623" s="598" t="str">
        <f t="shared" si="208"/>
        <v/>
      </c>
      <c r="AC623" s="603" t="str">
        <f>IFERROR(ROUNDDOWN(ROUNDDOWN(ROUND(L623*VLOOKUP(K623,'【参考】数式用'!$A$2:$M$57,MATCH("処遇改善加算Ⅳ",'【参考】数式用'!$G$3:$M$3,0)+6,0),0)*M623,0)*Z623*0.5,0),"")</f>
        <v/>
      </c>
      <c r="AD623" s="609"/>
      <c r="AE623" s="617"/>
      <c r="AF623" s="617"/>
      <c r="AG623" s="623"/>
      <c r="AH623" s="627"/>
      <c r="AI623" s="708"/>
      <c r="AJ623" s="634"/>
      <c r="AK623" s="648" t="str">
        <f t="shared" si="209"/>
        <v/>
      </c>
      <c r="AL623" s="651" t="str">
        <f t="shared" si="210"/>
        <v/>
      </c>
      <c r="AM623" s="654"/>
      <c r="AN623" s="657" t="str">
        <f>IFERROR(VLOOKUP(K623,'【参考】数式用'!$A$2:$N$57,14,FALSE),"")</f>
        <v/>
      </c>
      <c r="AO623" s="657" t="str">
        <f t="shared" si="211"/>
        <v/>
      </c>
      <c r="AP623" s="711" t="str">
        <f t="shared" si="212"/>
        <v/>
      </c>
      <c r="AQ623" s="711" t="str">
        <f t="shared" si="213"/>
        <v>キャリアパス要件Ⅰ・Ⅱ_</v>
      </c>
      <c r="AR623" s="662" t="str">
        <f t="shared" si="214"/>
        <v>入力済</v>
      </c>
      <c r="AS623" s="657" t="str">
        <f t="shared" si="215"/>
        <v/>
      </c>
      <c r="AT623" s="662" t="str">
        <f t="shared" si="216"/>
        <v>入力済</v>
      </c>
      <c r="AU623" s="662" t="str">
        <f t="shared" si="217"/>
        <v/>
      </c>
      <c r="AV623" s="662" t="str">
        <f t="shared" si="218"/>
        <v/>
      </c>
      <c r="AW623" s="657" t="str">
        <f t="shared" si="219"/>
        <v/>
      </c>
      <c r="AX623" s="657" t="str">
        <f t="shared" si="220"/>
        <v>入力済</v>
      </c>
      <c r="AY623" s="662" t="str">
        <f>IFERROR(VLOOKUP(K623,'【参考】数式用'!$AR$3:$AS$49,2,FALSE),"")</f>
        <v/>
      </c>
      <c r="AZ623" s="657" t="str">
        <f t="shared" si="221"/>
        <v/>
      </c>
      <c r="BA623" s="657" t="str">
        <f t="shared" si="222"/>
        <v>入力済</v>
      </c>
      <c r="BB623" s="662" t="str">
        <f>IFERROR(VLOOKUP(K623,'【参考】数式用'!$AX$3:$AY$56,2,FALSE),"")</f>
        <v/>
      </c>
      <c r="BC623" s="657" t="str">
        <f t="shared" si="223"/>
        <v/>
      </c>
      <c r="BD623" s="657" t="str">
        <f t="shared" si="224"/>
        <v>入力済</v>
      </c>
      <c r="BE623" s="657" t="str">
        <f t="shared" si="225"/>
        <v/>
      </c>
      <c r="BF623" s="657" t="str">
        <f t="shared" si="226"/>
        <v/>
      </c>
      <c r="BG623" s="657" t="str">
        <f t="shared" si="227"/>
        <v/>
      </c>
      <c r="BH623" s="657" t="str">
        <f t="shared" si="228"/>
        <v/>
      </c>
      <c r="BI623" s="657" t="str">
        <f t="shared" si="229"/>
        <v/>
      </c>
      <c r="BM623" s="681" t="e">
        <f>VLOOKUP(K623,'【参考】数式用'!$A$2:$O$57,15,FALSE)</f>
        <v>#N/A</v>
      </c>
    </row>
    <row r="624" spans="1:65" ht="109.9" customHeight="1">
      <c r="A624" s="506">
        <v>613</v>
      </c>
      <c r="B624" s="517" t="str">
        <f>IF(基本情報入力シート!B652="","",基本情報入力シート!B652)</f>
        <v/>
      </c>
      <c r="C624" s="523"/>
      <c r="D624" s="523"/>
      <c r="E624" s="523"/>
      <c r="F624" s="530"/>
      <c r="G624" s="536" t="str">
        <f>IF(基本情報入力シート!L652="","",基本情報入力シート!L652)</f>
        <v/>
      </c>
      <c r="H624" s="536" t="str">
        <f>IF(基本情報入力シート!Q652="","",基本情報入力シート!Q652)</f>
        <v/>
      </c>
      <c r="I624" s="536" t="str">
        <f>IF(基本情報入力シート!V652="","",基本情報入力シート!V652)</f>
        <v/>
      </c>
      <c r="J624" s="536" t="str">
        <f>IF(基本情報入力シート!W652="","",基本情報入力シート!W652)</f>
        <v/>
      </c>
      <c r="K624" s="536" t="str">
        <f>IF(基本情報入力シート!Z652="","",基本情報入力シート!Z652)</f>
        <v/>
      </c>
      <c r="L624" s="555" t="str">
        <f>IF(基本情報入力シート!AF652=0,"",基本情報入力シート!AF652)</f>
        <v/>
      </c>
      <c r="M624" s="563" t="str">
        <f>IF(AND(基本情報入力シート!AG652="",基本情報入力シート!AG652=""),"",基本情報入力シート!AG652)</f>
        <v/>
      </c>
      <c r="N624" s="570"/>
      <c r="O624" s="575" t="str">
        <f>IFERROR(VLOOKUP(K624,'【参考】数式用'!$A$2:$M$57,MATCH(N624,'【参考】数式用'!$G$3:$M$3,0)+6,0),"")</f>
        <v/>
      </c>
      <c r="P624" s="583" t="s">
        <v>549</v>
      </c>
      <c r="Q624" s="587"/>
      <c r="R624" s="590" t="s">
        <v>71</v>
      </c>
      <c r="S624" s="587"/>
      <c r="T624" s="590" t="s">
        <v>743</v>
      </c>
      <c r="U624" s="587"/>
      <c r="V624" s="590" t="s">
        <v>71</v>
      </c>
      <c r="W624" s="587"/>
      <c r="X624" s="590" t="s">
        <v>560</v>
      </c>
      <c r="Y624" s="590" t="s">
        <v>763</v>
      </c>
      <c r="Z624" s="589" t="str">
        <f t="shared" si="207"/>
        <v/>
      </c>
      <c r="AA624" s="594" t="s">
        <v>127</v>
      </c>
      <c r="AB624" s="598" t="str">
        <f t="shared" si="208"/>
        <v/>
      </c>
      <c r="AC624" s="603" t="str">
        <f>IFERROR(ROUNDDOWN(ROUNDDOWN(ROUND(L624*VLOOKUP(K624,'【参考】数式用'!$A$2:$M$57,MATCH("処遇改善加算Ⅳ",'【参考】数式用'!$G$3:$M$3,0)+6,0),0)*M624,0)*Z624*0.5,0),"")</f>
        <v/>
      </c>
      <c r="AD624" s="609"/>
      <c r="AE624" s="617"/>
      <c r="AF624" s="617"/>
      <c r="AG624" s="623"/>
      <c r="AH624" s="627"/>
      <c r="AI624" s="708"/>
      <c r="AJ624" s="634"/>
      <c r="AK624" s="648" t="str">
        <f t="shared" si="209"/>
        <v/>
      </c>
      <c r="AL624" s="651" t="str">
        <f t="shared" si="210"/>
        <v/>
      </c>
      <c r="AM624" s="654"/>
      <c r="AN624" s="657" t="str">
        <f>IFERROR(VLOOKUP(K624,'【参考】数式用'!$A$2:$N$57,14,FALSE),"")</f>
        <v/>
      </c>
      <c r="AO624" s="657" t="str">
        <f t="shared" si="211"/>
        <v/>
      </c>
      <c r="AP624" s="711" t="str">
        <f t="shared" si="212"/>
        <v/>
      </c>
      <c r="AQ624" s="711" t="str">
        <f t="shared" si="213"/>
        <v>キャリアパス要件Ⅰ・Ⅱ_</v>
      </c>
      <c r="AR624" s="662" t="str">
        <f t="shared" si="214"/>
        <v>入力済</v>
      </c>
      <c r="AS624" s="657" t="str">
        <f t="shared" si="215"/>
        <v/>
      </c>
      <c r="AT624" s="662" t="str">
        <f t="shared" si="216"/>
        <v>入力済</v>
      </c>
      <c r="AU624" s="662" t="str">
        <f t="shared" si="217"/>
        <v/>
      </c>
      <c r="AV624" s="662" t="str">
        <f t="shared" si="218"/>
        <v/>
      </c>
      <c r="AW624" s="657" t="str">
        <f t="shared" si="219"/>
        <v/>
      </c>
      <c r="AX624" s="657" t="str">
        <f t="shared" si="220"/>
        <v>入力済</v>
      </c>
      <c r="AY624" s="662" t="str">
        <f>IFERROR(VLOOKUP(K624,'【参考】数式用'!$AR$3:$AS$49,2,FALSE),"")</f>
        <v/>
      </c>
      <c r="AZ624" s="657" t="str">
        <f t="shared" si="221"/>
        <v/>
      </c>
      <c r="BA624" s="657" t="str">
        <f t="shared" si="222"/>
        <v>入力済</v>
      </c>
      <c r="BB624" s="662" t="str">
        <f>IFERROR(VLOOKUP(K624,'【参考】数式用'!$AX$3:$AY$56,2,FALSE),"")</f>
        <v/>
      </c>
      <c r="BC624" s="657" t="str">
        <f t="shared" si="223"/>
        <v/>
      </c>
      <c r="BD624" s="657" t="str">
        <f t="shared" si="224"/>
        <v>入力済</v>
      </c>
      <c r="BE624" s="657" t="str">
        <f t="shared" si="225"/>
        <v/>
      </c>
      <c r="BF624" s="657" t="str">
        <f t="shared" si="226"/>
        <v/>
      </c>
      <c r="BG624" s="657" t="str">
        <f t="shared" si="227"/>
        <v/>
      </c>
      <c r="BH624" s="657" t="str">
        <f t="shared" si="228"/>
        <v/>
      </c>
      <c r="BI624" s="657" t="str">
        <f t="shared" si="229"/>
        <v/>
      </c>
      <c r="BM624" s="681" t="e">
        <f>VLOOKUP(K624,'【参考】数式用'!$A$2:$O$57,15,FALSE)</f>
        <v>#N/A</v>
      </c>
    </row>
    <row r="625" spans="1:65" ht="109.9" customHeight="1">
      <c r="A625" s="506">
        <v>614</v>
      </c>
      <c r="B625" s="517" t="str">
        <f>IF(基本情報入力シート!B653="","",基本情報入力シート!B653)</f>
        <v/>
      </c>
      <c r="C625" s="523"/>
      <c r="D625" s="523"/>
      <c r="E625" s="523"/>
      <c r="F625" s="530"/>
      <c r="G625" s="536" t="str">
        <f>IF(基本情報入力シート!L653="","",基本情報入力シート!L653)</f>
        <v/>
      </c>
      <c r="H625" s="536" t="str">
        <f>IF(基本情報入力シート!Q653="","",基本情報入力シート!Q653)</f>
        <v/>
      </c>
      <c r="I625" s="536" t="str">
        <f>IF(基本情報入力シート!V653="","",基本情報入力シート!V653)</f>
        <v/>
      </c>
      <c r="J625" s="536" t="str">
        <f>IF(基本情報入力シート!W653="","",基本情報入力シート!W653)</f>
        <v/>
      </c>
      <c r="K625" s="536" t="str">
        <f>IF(基本情報入力シート!Z653="","",基本情報入力シート!Z653)</f>
        <v/>
      </c>
      <c r="L625" s="555" t="str">
        <f>IF(基本情報入力シート!AF653=0,"",基本情報入力シート!AF653)</f>
        <v/>
      </c>
      <c r="M625" s="563" t="str">
        <f>IF(AND(基本情報入力シート!AG653="",基本情報入力シート!AG653=""),"",基本情報入力シート!AG653)</f>
        <v/>
      </c>
      <c r="N625" s="570"/>
      <c r="O625" s="575" t="str">
        <f>IFERROR(VLOOKUP(K625,'【参考】数式用'!$A$2:$M$57,MATCH(N625,'【参考】数式用'!$G$3:$M$3,0)+6,0),"")</f>
        <v/>
      </c>
      <c r="P625" s="583" t="s">
        <v>549</v>
      </c>
      <c r="Q625" s="587"/>
      <c r="R625" s="590" t="s">
        <v>71</v>
      </c>
      <c r="S625" s="587"/>
      <c r="T625" s="590" t="s">
        <v>743</v>
      </c>
      <c r="U625" s="587"/>
      <c r="V625" s="590" t="s">
        <v>71</v>
      </c>
      <c r="W625" s="587"/>
      <c r="X625" s="590" t="s">
        <v>560</v>
      </c>
      <c r="Y625" s="590" t="s">
        <v>763</v>
      </c>
      <c r="Z625" s="589" t="str">
        <f t="shared" si="207"/>
        <v/>
      </c>
      <c r="AA625" s="594" t="s">
        <v>127</v>
      </c>
      <c r="AB625" s="598" t="str">
        <f t="shared" si="208"/>
        <v/>
      </c>
      <c r="AC625" s="603" t="str">
        <f>IFERROR(ROUNDDOWN(ROUNDDOWN(ROUND(L625*VLOOKUP(K625,'【参考】数式用'!$A$2:$M$57,MATCH("処遇改善加算Ⅳ",'【参考】数式用'!$G$3:$M$3,0)+6,0),0)*M625,0)*Z625*0.5,0),"")</f>
        <v/>
      </c>
      <c r="AD625" s="609"/>
      <c r="AE625" s="617"/>
      <c r="AF625" s="617"/>
      <c r="AG625" s="623"/>
      <c r="AH625" s="627"/>
      <c r="AI625" s="708"/>
      <c r="AJ625" s="634"/>
      <c r="AK625" s="648" t="str">
        <f t="shared" si="209"/>
        <v/>
      </c>
      <c r="AL625" s="651" t="str">
        <f t="shared" si="210"/>
        <v/>
      </c>
      <c r="AM625" s="654"/>
      <c r="AN625" s="657" t="str">
        <f>IFERROR(VLOOKUP(K625,'【参考】数式用'!$A$2:$N$57,14,FALSE),"")</f>
        <v/>
      </c>
      <c r="AO625" s="657" t="str">
        <f t="shared" si="211"/>
        <v/>
      </c>
      <c r="AP625" s="711" t="str">
        <f t="shared" si="212"/>
        <v/>
      </c>
      <c r="AQ625" s="711" t="str">
        <f t="shared" si="213"/>
        <v>キャリアパス要件Ⅰ・Ⅱ_</v>
      </c>
      <c r="AR625" s="662" t="str">
        <f t="shared" si="214"/>
        <v>入力済</v>
      </c>
      <c r="AS625" s="657" t="str">
        <f t="shared" si="215"/>
        <v/>
      </c>
      <c r="AT625" s="662" t="str">
        <f t="shared" si="216"/>
        <v>入力済</v>
      </c>
      <c r="AU625" s="662" t="str">
        <f t="shared" si="217"/>
        <v/>
      </c>
      <c r="AV625" s="662" t="str">
        <f t="shared" si="218"/>
        <v/>
      </c>
      <c r="AW625" s="657" t="str">
        <f t="shared" si="219"/>
        <v/>
      </c>
      <c r="AX625" s="657" t="str">
        <f t="shared" si="220"/>
        <v>入力済</v>
      </c>
      <c r="AY625" s="662" t="str">
        <f>IFERROR(VLOOKUP(K625,'【参考】数式用'!$AR$3:$AS$49,2,FALSE),"")</f>
        <v/>
      </c>
      <c r="AZ625" s="657" t="str">
        <f t="shared" si="221"/>
        <v/>
      </c>
      <c r="BA625" s="657" t="str">
        <f t="shared" si="222"/>
        <v>入力済</v>
      </c>
      <c r="BB625" s="662" t="str">
        <f>IFERROR(VLOOKUP(K625,'【参考】数式用'!$AX$3:$AY$56,2,FALSE),"")</f>
        <v/>
      </c>
      <c r="BC625" s="657" t="str">
        <f t="shared" si="223"/>
        <v/>
      </c>
      <c r="BD625" s="657" t="str">
        <f t="shared" si="224"/>
        <v>入力済</v>
      </c>
      <c r="BE625" s="657" t="str">
        <f t="shared" si="225"/>
        <v/>
      </c>
      <c r="BF625" s="657" t="str">
        <f t="shared" si="226"/>
        <v/>
      </c>
      <c r="BG625" s="657" t="str">
        <f t="shared" si="227"/>
        <v/>
      </c>
      <c r="BH625" s="657" t="str">
        <f t="shared" si="228"/>
        <v/>
      </c>
      <c r="BI625" s="657" t="str">
        <f t="shared" si="229"/>
        <v/>
      </c>
      <c r="BM625" s="681" t="e">
        <f>VLOOKUP(K625,'【参考】数式用'!$A$2:$O$57,15,FALSE)</f>
        <v>#N/A</v>
      </c>
    </row>
    <row r="626" spans="1:65" ht="109.9" customHeight="1">
      <c r="A626" s="506">
        <v>615</v>
      </c>
      <c r="B626" s="517" t="str">
        <f>IF(基本情報入力シート!B654="","",基本情報入力シート!B654)</f>
        <v/>
      </c>
      <c r="C626" s="523"/>
      <c r="D626" s="523"/>
      <c r="E626" s="523"/>
      <c r="F626" s="530"/>
      <c r="G626" s="536" t="str">
        <f>IF(基本情報入力シート!L654="","",基本情報入力シート!L654)</f>
        <v/>
      </c>
      <c r="H626" s="536" t="str">
        <f>IF(基本情報入力シート!Q654="","",基本情報入力シート!Q654)</f>
        <v/>
      </c>
      <c r="I626" s="536" t="str">
        <f>IF(基本情報入力シート!V654="","",基本情報入力シート!V654)</f>
        <v/>
      </c>
      <c r="J626" s="536" t="str">
        <f>IF(基本情報入力シート!W654="","",基本情報入力シート!W654)</f>
        <v/>
      </c>
      <c r="K626" s="536" t="str">
        <f>IF(基本情報入力シート!Z654="","",基本情報入力シート!Z654)</f>
        <v/>
      </c>
      <c r="L626" s="555" t="str">
        <f>IF(基本情報入力シート!AF654=0,"",基本情報入力シート!AF654)</f>
        <v/>
      </c>
      <c r="M626" s="563" t="str">
        <f>IF(AND(基本情報入力シート!AG654="",基本情報入力シート!AG654=""),"",基本情報入力シート!AG654)</f>
        <v/>
      </c>
      <c r="N626" s="570"/>
      <c r="O626" s="575" t="str">
        <f>IFERROR(VLOOKUP(K626,'【参考】数式用'!$A$2:$M$57,MATCH(N626,'【参考】数式用'!$G$3:$M$3,0)+6,0),"")</f>
        <v/>
      </c>
      <c r="P626" s="583" t="s">
        <v>549</v>
      </c>
      <c r="Q626" s="587"/>
      <c r="R626" s="590" t="s">
        <v>71</v>
      </c>
      <c r="S626" s="587"/>
      <c r="T626" s="590" t="s">
        <v>743</v>
      </c>
      <c r="U626" s="587"/>
      <c r="V626" s="590" t="s">
        <v>71</v>
      </c>
      <c r="W626" s="587"/>
      <c r="X626" s="590" t="s">
        <v>560</v>
      </c>
      <c r="Y626" s="590" t="s">
        <v>763</v>
      </c>
      <c r="Z626" s="589" t="str">
        <f t="shared" si="207"/>
        <v/>
      </c>
      <c r="AA626" s="594" t="s">
        <v>127</v>
      </c>
      <c r="AB626" s="598" t="str">
        <f t="shared" si="208"/>
        <v/>
      </c>
      <c r="AC626" s="603" t="str">
        <f>IFERROR(ROUNDDOWN(ROUNDDOWN(ROUND(L626*VLOOKUP(K626,'【参考】数式用'!$A$2:$M$57,MATCH("処遇改善加算Ⅳ",'【参考】数式用'!$G$3:$M$3,0)+6,0),0)*M626,0)*Z626*0.5,0),"")</f>
        <v/>
      </c>
      <c r="AD626" s="609"/>
      <c r="AE626" s="617"/>
      <c r="AF626" s="617"/>
      <c r="AG626" s="623"/>
      <c r="AH626" s="627"/>
      <c r="AI626" s="708"/>
      <c r="AJ626" s="634"/>
      <c r="AK626" s="648" t="str">
        <f t="shared" si="209"/>
        <v/>
      </c>
      <c r="AL626" s="651" t="str">
        <f t="shared" si="210"/>
        <v/>
      </c>
      <c r="AM626" s="654"/>
      <c r="AN626" s="657" t="str">
        <f>IFERROR(VLOOKUP(K626,'【参考】数式用'!$A$2:$N$57,14,FALSE),"")</f>
        <v/>
      </c>
      <c r="AO626" s="657" t="str">
        <f t="shared" si="211"/>
        <v/>
      </c>
      <c r="AP626" s="711" t="str">
        <f t="shared" si="212"/>
        <v/>
      </c>
      <c r="AQ626" s="711" t="str">
        <f t="shared" si="213"/>
        <v>キャリアパス要件Ⅰ・Ⅱ_</v>
      </c>
      <c r="AR626" s="662" t="str">
        <f t="shared" si="214"/>
        <v>入力済</v>
      </c>
      <c r="AS626" s="657" t="str">
        <f t="shared" si="215"/>
        <v/>
      </c>
      <c r="AT626" s="662" t="str">
        <f t="shared" si="216"/>
        <v>入力済</v>
      </c>
      <c r="AU626" s="662" t="str">
        <f t="shared" si="217"/>
        <v/>
      </c>
      <c r="AV626" s="662" t="str">
        <f t="shared" si="218"/>
        <v/>
      </c>
      <c r="AW626" s="657" t="str">
        <f t="shared" si="219"/>
        <v/>
      </c>
      <c r="AX626" s="657" t="str">
        <f t="shared" si="220"/>
        <v>入力済</v>
      </c>
      <c r="AY626" s="662" t="str">
        <f>IFERROR(VLOOKUP(K626,'【参考】数式用'!$AR$3:$AS$49,2,FALSE),"")</f>
        <v/>
      </c>
      <c r="AZ626" s="657" t="str">
        <f t="shared" si="221"/>
        <v/>
      </c>
      <c r="BA626" s="657" t="str">
        <f t="shared" si="222"/>
        <v>入力済</v>
      </c>
      <c r="BB626" s="662" t="str">
        <f>IFERROR(VLOOKUP(K626,'【参考】数式用'!$AX$3:$AY$56,2,FALSE),"")</f>
        <v/>
      </c>
      <c r="BC626" s="657" t="str">
        <f t="shared" si="223"/>
        <v/>
      </c>
      <c r="BD626" s="657" t="str">
        <f t="shared" si="224"/>
        <v>入力済</v>
      </c>
      <c r="BE626" s="657" t="str">
        <f t="shared" si="225"/>
        <v/>
      </c>
      <c r="BF626" s="657" t="str">
        <f t="shared" si="226"/>
        <v/>
      </c>
      <c r="BG626" s="657" t="str">
        <f t="shared" si="227"/>
        <v/>
      </c>
      <c r="BH626" s="657" t="str">
        <f t="shared" si="228"/>
        <v/>
      </c>
      <c r="BI626" s="657" t="str">
        <f t="shared" si="229"/>
        <v/>
      </c>
      <c r="BM626" s="681" t="e">
        <f>VLOOKUP(K626,'【参考】数式用'!$A$2:$O$57,15,FALSE)</f>
        <v>#N/A</v>
      </c>
    </row>
    <row r="627" spans="1:65" ht="109.9" customHeight="1">
      <c r="A627" s="506">
        <v>616</v>
      </c>
      <c r="B627" s="517" t="str">
        <f>IF(基本情報入力シート!B655="","",基本情報入力シート!B655)</f>
        <v/>
      </c>
      <c r="C627" s="523"/>
      <c r="D627" s="523"/>
      <c r="E627" s="523"/>
      <c r="F627" s="530"/>
      <c r="G627" s="536" t="str">
        <f>IF(基本情報入力シート!L655="","",基本情報入力シート!L655)</f>
        <v/>
      </c>
      <c r="H627" s="536" t="str">
        <f>IF(基本情報入力シート!Q655="","",基本情報入力シート!Q655)</f>
        <v/>
      </c>
      <c r="I627" s="536" t="str">
        <f>IF(基本情報入力シート!V655="","",基本情報入力シート!V655)</f>
        <v/>
      </c>
      <c r="J627" s="536" t="str">
        <f>IF(基本情報入力シート!W655="","",基本情報入力シート!W655)</f>
        <v/>
      </c>
      <c r="K627" s="536" t="str">
        <f>IF(基本情報入力シート!Z655="","",基本情報入力シート!Z655)</f>
        <v/>
      </c>
      <c r="L627" s="555" t="str">
        <f>IF(基本情報入力シート!AF655=0,"",基本情報入力シート!AF655)</f>
        <v/>
      </c>
      <c r="M627" s="563" t="str">
        <f>IF(AND(基本情報入力シート!AG655="",基本情報入力シート!AG655=""),"",基本情報入力シート!AG655)</f>
        <v/>
      </c>
      <c r="N627" s="570"/>
      <c r="O627" s="575" t="str">
        <f>IFERROR(VLOOKUP(K627,'【参考】数式用'!$A$2:$M$57,MATCH(N627,'【参考】数式用'!$G$3:$M$3,0)+6,0),"")</f>
        <v/>
      </c>
      <c r="P627" s="583" t="s">
        <v>549</v>
      </c>
      <c r="Q627" s="587"/>
      <c r="R627" s="590" t="s">
        <v>71</v>
      </c>
      <c r="S627" s="587"/>
      <c r="T627" s="590" t="s">
        <v>743</v>
      </c>
      <c r="U627" s="587"/>
      <c r="V627" s="590" t="s">
        <v>71</v>
      </c>
      <c r="W627" s="587"/>
      <c r="X627" s="590" t="s">
        <v>560</v>
      </c>
      <c r="Y627" s="590" t="s">
        <v>763</v>
      </c>
      <c r="Z627" s="589" t="str">
        <f t="shared" si="207"/>
        <v/>
      </c>
      <c r="AA627" s="594" t="s">
        <v>127</v>
      </c>
      <c r="AB627" s="598" t="str">
        <f t="shared" si="208"/>
        <v/>
      </c>
      <c r="AC627" s="603" t="str">
        <f>IFERROR(ROUNDDOWN(ROUNDDOWN(ROUND(L627*VLOOKUP(K627,'【参考】数式用'!$A$2:$M$57,MATCH("処遇改善加算Ⅳ",'【参考】数式用'!$G$3:$M$3,0)+6,0),0)*M627,0)*Z627*0.5,0),"")</f>
        <v/>
      </c>
      <c r="AD627" s="609"/>
      <c r="AE627" s="617"/>
      <c r="AF627" s="617"/>
      <c r="AG627" s="623"/>
      <c r="AH627" s="627"/>
      <c r="AI627" s="708"/>
      <c r="AJ627" s="634"/>
      <c r="AK627" s="648" t="str">
        <f t="shared" si="209"/>
        <v/>
      </c>
      <c r="AL627" s="651" t="str">
        <f t="shared" si="210"/>
        <v/>
      </c>
      <c r="AM627" s="654"/>
      <c r="AN627" s="657" t="str">
        <f>IFERROR(VLOOKUP(K627,'【参考】数式用'!$A$2:$N$57,14,FALSE),"")</f>
        <v/>
      </c>
      <c r="AO627" s="657" t="str">
        <f t="shared" si="211"/>
        <v/>
      </c>
      <c r="AP627" s="711" t="str">
        <f t="shared" si="212"/>
        <v/>
      </c>
      <c r="AQ627" s="711" t="str">
        <f t="shared" si="213"/>
        <v>キャリアパス要件Ⅰ・Ⅱ_</v>
      </c>
      <c r="AR627" s="662" t="str">
        <f t="shared" si="214"/>
        <v>入力済</v>
      </c>
      <c r="AS627" s="657" t="str">
        <f t="shared" si="215"/>
        <v/>
      </c>
      <c r="AT627" s="662" t="str">
        <f t="shared" si="216"/>
        <v>入力済</v>
      </c>
      <c r="AU627" s="662" t="str">
        <f t="shared" si="217"/>
        <v/>
      </c>
      <c r="AV627" s="662" t="str">
        <f t="shared" si="218"/>
        <v/>
      </c>
      <c r="AW627" s="657" t="str">
        <f t="shared" si="219"/>
        <v/>
      </c>
      <c r="AX627" s="657" t="str">
        <f t="shared" si="220"/>
        <v>入力済</v>
      </c>
      <c r="AY627" s="662" t="str">
        <f>IFERROR(VLOOKUP(K627,'【参考】数式用'!$AR$3:$AS$49,2,FALSE),"")</f>
        <v/>
      </c>
      <c r="AZ627" s="657" t="str">
        <f t="shared" si="221"/>
        <v/>
      </c>
      <c r="BA627" s="657" t="str">
        <f t="shared" si="222"/>
        <v>入力済</v>
      </c>
      <c r="BB627" s="662" t="str">
        <f>IFERROR(VLOOKUP(K627,'【参考】数式用'!$AX$3:$AY$56,2,FALSE),"")</f>
        <v/>
      </c>
      <c r="BC627" s="657" t="str">
        <f t="shared" si="223"/>
        <v/>
      </c>
      <c r="BD627" s="657" t="str">
        <f t="shared" si="224"/>
        <v>入力済</v>
      </c>
      <c r="BE627" s="657" t="str">
        <f t="shared" si="225"/>
        <v/>
      </c>
      <c r="BF627" s="657" t="str">
        <f t="shared" si="226"/>
        <v/>
      </c>
      <c r="BG627" s="657" t="str">
        <f t="shared" si="227"/>
        <v/>
      </c>
      <c r="BH627" s="657" t="str">
        <f t="shared" si="228"/>
        <v/>
      </c>
      <c r="BI627" s="657" t="str">
        <f t="shared" si="229"/>
        <v/>
      </c>
      <c r="BM627" s="681" t="e">
        <f>VLOOKUP(K627,'【参考】数式用'!$A$2:$O$57,15,FALSE)</f>
        <v>#N/A</v>
      </c>
    </row>
    <row r="628" spans="1:65" ht="109.9" customHeight="1">
      <c r="A628" s="506">
        <v>617</v>
      </c>
      <c r="B628" s="517" t="str">
        <f>IF(基本情報入力シート!B656="","",基本情報入力シート!B656)</f>
        <v/>
      </c>
      <c r="C628" s="523"/>
      <c r="D628" s="523"/>
      <c r="E628" s="523"/>
      <c r="F628" s="530"/>
      <c r="G628" s="536" t="str">
        <f>IF(基本情報入力シート!L656="","",基本情報入力シート!L656)</f>
        <v/>
      </c>
      <c r="H628" s="536" t="str">
        <f>IF(基本情報入力シート!Q656="","",基本情報入力シート!Q656)</f>
        <v/>
      </c>
      <c r="I628" s="536" t="str">
        <f>IF(基本情報入力シート!V656="","",基本情報入力シート!V656)</f>
        <v/>
      </c>
      <c r="J628" s="536" t="str">
        <f>IF(基本情報入力シート!W656="","",基本情報入力シート!W656)</f>
        <v/>
      </c>
      <c r="K628" s="536" t="str">
        <f>IF(基本情報入力シート!Z656="","",基本情報入力シート!Z656)</f>
        <v/>
      </c>
      <c r="L628" s="555" t="str">
        <f>IF(基本情報入力シート!AF656=0,"",基本情報入力シート!AF656)</f>
        <v/>
      </c>
      <c r="M628" s="563" t="str">
        <f>IF(AND(基本情報入力シート!AG656="",基本情報入力シート!AG656=""),"",基本情報入力シート!AG656)</f>
        <v/>
      </c>
      <c r="N628" s="570"/>
      <c r="O628" s="575" t="str">
        <f>IFERROR(VLOOKUP(K628,'【参考】数式用'!$A$2:$M$57,MATCH(N628,'【参考】数式用'!$G$3:$M$3,0)+6,0),"")</f>
        <v/>
      </c>
      <c r="P628" s="583" t="s">
        <v>549</v>
      </c>
      <c r="Q628" s="587"/>
      <c r="R628" s="590" t="s">
        <v>71</v>
      </c>
      <c r="S628" s="587"/>
      <c r="T628" s="590" t="s">
        <v>743</v>
      </c>
      <c r="U628" s="587"/>
      <c r="V628" s="590" t="s">
        <v>71</v>
      </c>
      <c r="W628" s="587"/>
      <c r="X628" s="590" t="s">
        <v>560</v>
      </c>
      <c r="Y628" s="590" t="s">
        <v>763</v>
      </c>
      <c r="Z628" s="589" t="str">
        <f t="shared" si="207"/>
        <v/>
      </c>
      <c r="AA628" s="594" t="s">
        <v>127</v>
      </c>
      <c r="AB628" s="598" t="str">
        <f t="shared" si="208"/>
        <v/>
      </c>
      <c r="AC628" s="603" t="str">
        <f>IFERROR(ROUNDDOWN(ROUNDDOWN(ROUND(L628*VLOOKUP(K628,'【参考】数式用'!$A$2:$M$57,MATCH("処遇改善加算Ⅳ",'【参考】数式用'!$G$3:$M$3,0)+6,0),0)*M628,0)*Z628*0.5,0),"")</f>
        <v/>
      </c>
      <c r="AD628" s="609"/>
      <c r="AE628" s="617"/>
      <c r="AF628" s="617"/>
      <c r="AG628" s="623"/>
      <c r="AH628" s="627"/>
      <c r="AI628" s="708"/>
      <c r="AJ628" s="634"/>
      <c r="AK628" s="648" t="str">
        <f t="shared" si="209"/>
        <v/>
      </c>
      <c r="AL628" s="651" t="str">
        <f t="shared" si="210"/>
        <v/>
      </c>
      <c r="AM628" s="654"/>
      <c r="AN628" s="657" t="str">
        <f>IFERROR(VLOOKUP(K628,'【参考】数式用'!$A$2:$N$57,14,FALSE),"")</f>
        <v/>
      </c>
      <c r="AO628" s="657" t="str">
        <f t="shared" si="211"/>
        <v/>
      </c>
      <c r="AP628" s="711" t="str">
        <f t="shared" si="212"/>
        <v/>
      </c>
      <c r="AQ628" s="711" t="str">
        <f t="shared" si="213"/>
        <v>キャリアパス要件Ⅰ・Ⅱ_</v>
      </c>
      <c r="AR628" s="662" t="str">
        <f t="shared" si="214"/>
        <v>入力済</v>
      </c>
      <c r="AS628" s="657" t="str">
        <f t="shared" si="215"/>
        <v/>
      </c>
      <c r="AT628" s="662" t="str">
        <f t="shared" si="216"/>
        <v>入力済</v>
      </c>
      <c r="AU628" s="662" t="str">
        <f t="shared" si="217"/>
        <v/>
      </c>
      <c r="AV628" s="662" t="str">
        <f t="shared" si="218"/>
        <v/>
      </c>
      <c r="AW628" s="657" t="str">
        <f t="shared" si="219"/>
        <v/>
      </c>
      <c r="AX628" s="657" t="str">
        <f t="shared" si="220"/>
        <v>入力済</v>
      </c>
      <c r="AY628" s="662" t="str">
        <f>IFERROR(VLOOKUP(K628,'【参考】数式用'!$AR$3:$AS$49,2,FALSE),"")</f>
        <v/>
      </c>
      <c r="AZ628" s="657" t="str">
        <f t="shared" si="221"/>
        <v/>
      </c>
      <c r="BA628" s="657" t="str">
        <f t="shared" si="222"/>
        <v>入力済</v>
      </c>
      <c r="BB628" s="662" t="str">
        <f>IFERROR(VLOOKUP(K628,'【参考】数式用'!$AX$3:$AY$56,2,FALSE),"")</f>
        <v/>
      </c>
      <c r="BC628" s="657" t="str">
        <f t="shared" si="223"/>
        <v/>
      </c>
      <c r="BD628" s="657" t="str">
        <f t="shared" si="224"/>
        <v>入力済</v>
      </c>
      <c r="BE628" s="657" t="str">
        <f t="shared" si="225"/>
        <v/>
      </c>
      <c r="BF628" s="657" t="str">
        <f t="shared" si="226"/>
        <v/>
      </c>
      <c r="BG628" s="657" t="str">
        <f t="shared" si="227"/>
        <v/>
      </c>
      <c r="BH628" s="657" t="str">
        <f t="shared" si="228"/>
        <v/>
      </c>
      <c r="BI628" s="657" t="str">
        <f t="shared" si="229"/>
        <v/>
      </c>
      <c r="BM628" s="681" t="e">
        <f>VLOOKUP(K628,'【参考】数式用'!$A$2:$O$57,15,FALSE)</f>
        <v>#N/A</v>
      </c>
    </row>
    <row r="629" spans="1:65" ht="109.9" customHeight="1">
      <c r="A629" s="506">
        <v>618</v>
      </c>
      <c r="B629" s="517" t="str">
        <f>IF(基本情報入力シート!B657="","",基本情報入力シート!B657)</f>
        <v/>
      </c>
      <c r="C629" s="523"/>
      <c r="D629" s="523"/>
      <c r="E629" s="523"/>
      <c r="F629" s="530"/>
      <c r="G629" s="536" t="str">
        <f>IF(基本情報入力シート!L657="","",基本情報入力シート!L657)</f>
        <v/>
      </c>
      <c r="H629" s="536" t="str">
        <f>IF(基本情報入力シート!Q657="","",基本情報入力シート!Q657)</f>
        <v/>
      </c>
      <c r="I629" s="536" t="str">
        <f>IF(基本情報入力シート!V657="","",基本情報入力シート!V657)</f>
        <v/>
      </c>
      <c r="J629" s="536" t="str">
        <f>IF(基本情報入力シート!W657="","",基本情報入力シート!W657)</f>
        <v/>
      </c>
      <c r="K629" s="536" t="str">
        <f>IF(基本情報入力シート!Z657="","",基本情報入力シート!Z657)</f>
        <v/>
      </c>
      <c r="L629" s="555" t="str">
        <f>IF(基本情報入力シート!AF657=0,"",基本情報入力シート!AF657)</f>
        <v/>
      </c>
      <c r="M629" s="563" t="str">
        <f>IF(AND(基本情報入力シート!AG657="",基本情報入力シート!AG657=""),"",基本情報入力シート!AG657)</f>
        <v/>
      </c>
      <c r="N629" s="570"/>
      <c r="O629" s="575" t="str">
        <f>IFERROR(VLOOKUP(K629,'【参考】数式用'!$A$2:$M$57,MATCH(N629,'【参考】数式用'!$G$3:$M$3,0)+6,0),"")</f>
        <v/>
      </c>
      <c r="P629" s="583" t="s">
        <v>549</v>
      </c>
      <c r="Q629" s="587"/>
      <c r="R629" s="590" t="s">
        <v>71</v>
      </c>
      <c r="S629" s="587"/>
      <c r="T629" s="590" t="s">
        <v>743</v>
      </c>
      <c r="U629" s="587"/>
      <c r="V629" s="590" t="s">
        <v>71</v>
      </c>
      <c r="W629" s="587"/>
      <c r="X629" s="590" t="s">
        <v>560</v>
      </c>
      <c r="Y629" s="590" t="s">
        <v>763</v>
      </c>
      <c r="Z629" s="589" t="str">
        <f t="shared" si="207"/>
        <v/>
      </c>
      <c r="AA629" s="594" t="s">
        <v>127</v>
      </c>
      <c r="AB629" s="598" t="str">
        <f t="shared" si="208"/>
        <v/>
      </c>
      <c r="AC629" s="603" t="str">
        <f>IFERROR(ROUNDDOWN(ROUNDDOWN(ROUND(L629*VLOOKUP(K629,'【参考】数式用'!$A$2:$M$57,MATCH("処遇改善加算Ⅳ",'【参考】数式用'!$G$3:$M$3,0)+6,0),0)*M629,0)*Z629*0.5,0),"")</f>
        <v/>
      </c>
      <c r="AD629" s="609"/>
      <c r="AE629" s="617"/>
      <c r="AF629" s="617"/>
      <c r="AG629" s="623"/>
      <c r="AH629" s="627"/>
      <c r="AI629" s="708"/>
      <c r="AJ629" s="634"/>
      <c r="AK629" s="648" t="str">
        <f t="shared" si="209"/>
        <v/>
      </c>
      <c r="AL629" s="651" t="str">
        <f t="shared" si="210"/>
        <v/>
      </c>
      <c r="AM629" s="654"/>
      <c r="AN629" s="657" t="str">
        <f>IFERROR(VLOOKUP(K629,'【参考】数式用'!$A$2:$N$57,14,FALSE),"")</f>
        <v/>
      </c>
      <c r="AO629" s="657" t="str">
        <f t="shared" si="211"/>
        <v/>
      </c>
      <c r="AP629" s="711" t="str">
        <f t="shared" si="212"/>
        <v/>
      </c>
      <c r="AQ629" s="711" t="str">
        <f t="shared" si="213"/>
        <v>キャリアパス要件Ⅰ・Ⅱ_</v>
      </c>
      <c r="AR629" s="662" t="str">
        <f t="shared" si="214"/>
        <v>入力済</v>
      </c>
      <c r="AS629" s="657" t="str">
        <f t="shared" si="215"/>
        <v/>
      </c>
      <c r="AT629" s="662" t="str">
        <f t="shared" si="216"/>
        <v>入力済</v>
      </c>
      <c r="AU629" s="662" t="str">
        <f t="shared" si="217"/>
        <v/>
      </c>
      <c r="AV629" s="662" t="str">
        <f t="shared" si="218"/>
        <v/>
      </c>
      <c r="AW629" s="657" t="str">
        <f t="shared" si="219"/>
        <v/>
      </c>
      <c r="AX629" s="657" t="str">
        <f t="shared" si="220"/>
        <v>入力済</v>
      </c>
      <c r="AY629" s="662" t="str">
        <f>IFERROR(VLOOKUP(K629,'【参考】数式用'!$AR$3:$AS$49,2,FALSE),"")</f>
        <v/>
      </c>
      <c r="AZ629" s="657" t="str">
        <f t="shared" si="221"/>
        <v/>
      </c>
      <c r="BA629" s="657" t="str">
        <f t="shared" si="222"/>
        <v>入力済</v>
      </c>
      <c r="BB629" s="662" t="str">
        <f>IFERROR(VLOOKUP(K629,'【参考】数式用'!$AX$3:$AY$56,2,FALSE),"")</f>
        <v/>
      </c>
      <c r="BC629" s="657" t="str">
        <f t="shared" si="223"/>
        <v/>
      </c>
      <c r="BD629" s="657" t="str">
        <f t="shared" si="224"/>
        <v>入力済</v>
      </c>
      <c r="BE629" s="657" t="str">
        <f t="shared" si="225"/>
        <v/>
      </c>
      <c r="BF629" s="657" t="str">
        <f t="shared" si="226"/>
        <v/>
      </c>
      <c r="BG629" s="657" t="str">
        <f t="shared" si="227"/>
        <v/>
      </c>
      <c r="BH629" s="657" t="str">
        <f t="shared" si="228"/>
        <v/>
      </c>
      <c r="BI629" s="657" t="str">
        <f t="shared" si="229"/>
        <v/>
      </c>
      <c r="BM629" s="681" t="e">
        <f>VLOOKUP(K629,'【参考】数式用'!$A$2:$O$57,15,FALSE)</f>
        <v>#N/A</v>
      </c>
    </row>
    <row r="630" spans="1:65" ht="109.9" customHeight="1">
      <c r="A630" s="506">
        <v>619</v>
      </c>
      <c r="B630" s="517" t="str">
        <f>IF(基本情報入力シート!B658="","",基本情報入力シート!B658)</f>
        <v/>
      </c>
      <c r="C630" s="523"/>
      <c r="D630" s="523"/>
      <c r="E630" s="523"/>
      <c r="F630" s="530"/>
      <c r="G630" s="536" t="str">
        <f>IF(基本情報入力シート!L658="","",基本情報入力シート!L658)</f>
        <v/>
      </c>
      <c r="H630" s="536" t="str">
        <f>IF(基本情報入力シート!Q658="","",基本情報入力シート!Q658)</f>
        <v/>
      </c>
      <c r="I630" s="536" t="str">
        <f>IF(基本情報入力シート!V658="","",基本情報入力シート!V658)</f>
        <v/>
      </c>
      <c r="J630" s="536" t="str">
        <f>IF(基本情報入力シート!W658="","",基本情報入力シート!W658)</f>
        <v/>
      </c>
      <c r="K630" s="536" t="str">
        <f>IF(基本情報入力シート!Z658="","",基本情報入力シート!Z658)</f>
        <v/>
      </c>
      <c r="L630" s="555" t="str">
        <f>IF(基本情報入力シート!AF658=0,"",基本情報入力シート!AF658)</f>
        <v/>
      </c>
      <c r="M630" s="563" t="str">
        <f>IF(AND(基本情報入力シート!AG658="",基本情報入力シート!AG658=""),"",基本情報入力シート!AG658)</f>
        <v/>
      </c>
      <c r="N630" s="570"/>
      <c r="O630" s="575" t="str">
        <f>IFERROR(VLOOKUP(K630,'【参考】数式用'!$A$2:$M$57,MATCH(N630,'【参考】数式用'!$G$3:$M$3,0)+6,0),"")</f>
        <v/>
      </c>
      <c r="P630" s="583" t="s">
        <v>549</v>
      </c>
      <c r="Q630" s="587"/>
      <c r="R630" s="590" t="s">
        <v>71</v>
      </c>
      <c r="S630" s="587"/>
      <c r="T630" s="590" t="s">
        <v>743</v>
      </c>
      <c r="U630" s="587"/>
      <c r="V630" s="590" t="s">
        <v>71</v>
      </c>
      <c r="W630" s="587"/>
      <c r="X630" s="590" t="s">
        <v>560</v>
      </c>
      <c r="Y630" s="590" t="s">
        <v>763</v>
      </c>
      <c r="Z630" s="589" t="str">
        <f t="shared" si="207"/>
        <v/>
      </c>
      <c r="AA630" s="594" t="s">
        <v>127</v>
      </c>
      <c r="AB630" s="598" t="str">
        <f t="shared" si="208"/>
        <v/>
      </c>
      <c r="AC630" s="603" t="str">
        <f>IFERROR(ROUNDDOWN(ROUNDDOWN(ROUND(L630*VLOOKUP(K630,'【参考】数式用'!$A$2:$M$57,MATCH("処遇改善加算Ⅳ",'【参考】数式用'!$G$3:$M$3,0)+6,0),0)*M630,0)*Z630*0.5,0),"")</f>
        <v/>
      </c>
      <c r="AD630" s="609"/>
      <c r="AE630" s="617"/>
      <c r="AF630" s="617"/>
      <c r="AG630" s="623"/>
      <c r="AH630" s="627"/>
      <c r="AI630" s="708"/>
      <c r="AJ630" s="634"/>
      <c r="AK630" s="648" t="str">
        <f t="shared" si="209"/>
        <v/>
      </c>
      <c r="AL630" s="651" t="str">
        <f t="shared" si="210"/>
        <v/>
      </c>
      <c r="AM630" s="654"/>
      <c r="AN630" s="657" t="str">
        <f>IFERROR(VLOOKUP(K630,'【参考】数式用'!$A$2:$N$57,14,FALSE),"")</f>
        <v/>
      </c>
      <c r="AO630" s="657" t="str">
        <f t="shared" si="211"/>
        <v/>
      </c>
      <c r="AP630" s="711" t="str">
        <f t="shared" si="212"/>
        <v/>
      </c>
      <c r="AQ630" s="711" t="str">
        <f t="shared" si="213"/>
        <v>キャリアパス要件Ⅰ・Ⅱ_</v>
      </c>
      <c r="AR630" s="662" t="str">
        <f t="shared" si="214"/>
        <v>入力済</v>
      </c>
      <c r="AS630" s="657" t="str">
        <f t="shared" si="215"/>
        <v/>
      </c>
      <c r="AT630" s="662" t="str">
        <f t="shared" si="216"/>
        <v>入力済</v>
      </c>
      <c r="AU630" s="662" t="str">
        <f t="shared" si="217"/>
        <v/>
      </c>
      <c r="AV630" s="662" t="str">
        <f t="shared" si="218"/>
        <v/>
      </c>
      <c r="AW630" s="657" t="str">
        <f t="shared" si="219"/>
        <v/>
      </c>
      <c r="AX630" s="657" t="str">
        <f t="shared" si="220"/>
        <v>入力済</v>
      </c>
      <c r="AY630" s="662" t="str">
        <f>IFERROR(VLOOKUP(K630,'【参考】数式用'!$AR$3:$AS$49,2,FALSE),"")</f>
        <v/>
      </c>
      <c r="AZ630" s="657" t="str">
        <f t="shared" si="221"/>
        <v/>
      </c>
      <c r="BA630" s="657" t="str">
        <f t="shared" si="222"/>
        <v>入力済</v>
      </c>
      <c r="BB630" s="662" t="str">
        <f>IFERROR(VLOOKUP(K630,'【参考】数式用'!$AX$3:$AY$56,2,FALSE),"")</f>
        <v/>
      </c>
      <c r="BC630" s="657" t="str">
        <f t="shared" si="223"/>
        <v/>
      </c>
      <c r="BD630" s="657" t="str">
        <f t="shared" si="224"/>
        <v>入力済</v>
      </c>
      <c r="BE630" s="657" t="str">
        <f t="shared" si="225"/>
        <v/>
      </c>
      <c r="BF630" s="657" t="str">
        <f t="shared" si="226"/>
        <v/>
      </c>
      <c r="BG630" s="657" t="str">
        <f t="shared" si="227"/>
        <v/>
      </c>
      <c r="BH630" s="657" t="str">
        <f t="shared" si="228"/>
        <v/>
      </c>
      <c r="BI630" s="657" t="str">
        <f t="shared" si="229"/>
        <v/>
      </c>
      <c r="BM630" s="681" t="e">
        <f>VLOOKUP(K630,'【参考】数式用'!$A$2:$O$57,15,FALSE)</f>
        <v>#N/A</v>
      </c>
    </row>
    <row r="631" spans="1:65" ht="109.9" customHeight="1">
      <c r="A631" s="506">
        <v>620</v>
      </c>
      <c r="B631" s="517" t="str">
        <f>IF(基本情報入力シート!B659="","",基本情報入力シート!B659)</f>
        <v/>
      </c>
      <c r="C631" s="523"/>
      <c r="D631" s="523"/>
      <c r="E631" s="523"/>
      <c r="F631" s="530"/>
      <c r="G631" s="536" t="str">
        <f>IF(基本情報入力シート!L659="","",基本情報入力シート!L659)</f>
        <v/>
      </c>
      <c r="H631" s="536" t="str">
        <f>IF(基本情報入力シート!Q659="","",基本情報入力シート!Q659)</f>
        <v/>
      </c>
      <c r="I631" s="536" t="str">
        <f>IF(基本情報入力シート!V659="","",基本情報入力シート!V659)</f>
        <v/>
      </c>
      <c r="J631" s="536" t="str">
        <f>IF(基本情報入力シート!W659="","",基本情報入力シート!W659)</f>
        <v/>
      </c>
      <c r="K631" s="536" t="str">
        <f>IF(基本情報入力シート!Z659="","",基本情報入力シート!Z659)</f>
        <v/>
      </c>
      <c r="L631" s="555" t="str">
        <f>IF(基本情報入力シート!AF659=0,"",基本情報入力シート!AF659)</f>
        <v/>
      </c>
      <c r="M631" s="563" t="str">
        <f>IF(AND(基本情報入力シート!AG659="",基本情報入力シート!AG659=""),"",基本情報入力シート!AG659)</f>
        <v/>
      </c>
      <c r="N631" s="570"/>
      <c r="O631" s="575" t="str">
        <f>IFERROR(VLOOKUP(K631,'【参考】数式用'!$A$2:$M$57,MATCH(N631,'【参考】数式用'!$G$3:$M$3,0)+6,0),"")</f>
        <v/>
      </c>
      <c r="P631" s="583" t="s">
        <v>549</v>
      </c>
      <c r="Q631" s="587"/>
      <c r="R631" s="590" t="s">
        <v>71</v>
      </c>
      <c r="S631" s="587"/>
      <c r="T631" s="590" t="s">
        <v>743</v>
      </c>
      <c r="U631" s="587"/>
      <c r="V631" s="590" t="s">
        <v>71</v>
      </c>
      <c r="W631" s="587"/>
      <c r="X631" s="590" t="s">
        <v>560</v>
      </c>
      <c r="Y631" s="590" t="s">
        <v>763</v>
      </c>
      <c r="Z631" s="589" t="str">
        <f t="shared" si="207"/>
        <v/>
      </c>
      <c r="AA631" s="594" t="s">
        <v>127</v>
      </c>
      <c r="AB631" s="598" t="str">
        <f t="shared" si="208"/>
        <v/>
      </c>
      <c r="AC631" s="603" t="str">
        <f>IFERROR(ROUNDDOWN(ROUNDDOWN(ROUND(L631*VLOOKUP(K631,'【参考】数式用'!$A$2:$M$57,MATCH("処遇改善加算Ⅳ",'【参考】数式用'!$G$3:$M$3,0)+6,0),0)*M631,0)*Z631*0.5,0),"")</f>
        <v/>
      </c>
      <c r="AD631" s="609"/>
      <c r="AE631" s="617"/>
      <c r="AF631" s="617"/>
      <c r="AG631" s="623"/>
      <c r="AH631" s="627"/>
      <c r="AI631" s="708"/>
      <c r="AJ631" s="634"/>
      <c r="AK631" s="648" t="str">
        <f t="shared" si="209"/>
        <v/>
      </c>
      <c r="AL631" s="651" t="str">
        <f t="shared" si="210"/>
        <v/>
      </c>
      <c r="AM631" s="654"/>
      <c r="AN631" s="657" t="str">
        <f>IFERROR(VLOOKUP(K631,'【参考】数式用'!$A$2:$N$57,14,FALSE),"")</f>
        <v/>
      </c>
      <c r="AO631" s="657" t="str">
        <f t="shared" si="211"/>
        <v/>
      </c>
      <c r="AP631" s="711" t="str">
        <f t="shared" si="212"/>
        <v/>
      </c>
      <c r="AQ631" s="711" t="str">
        <f t="shared" si="213"/>
        <v>キャリアパス要件Ⅰ・Ⅱ_</v>
      </c>
      <c r="AR631" s="662" t="str">
        <f t="shared" si="214"/>
        <v>入力済</v>
      </c>
      <c r="AS631" s="657" t="str">
        <f t="shared" si="215"/>
        <v/>
      </c>
      <c r="AT631" s="662" t="str">
        <f t="shared" si="216"/>
        <v>入力済</v>
      </c>
      <c r="AU631" s="662" t="str">
        <f t="shared" si="217"/>
        <v/>
      </c>
      <c r="AV631" s="662" t="str">
        <f t="shared" si="218"/>
        <v/>
      </c>
      <c r="AW631" s="657" t="str">
        <f t="shared" si="219"/>
        <v/>
      </c>
      <c r="AX631" s="657" t="str">
        <f t="shared" si="220"/>
        <v>入力済</v>
      </c>
      <c r="AY631" s="662" t="str">
        <f>IFERROR(VLOOKUP(K631,'【参考】数式用'!$AR$3:$AS$49,2,FALSE),"")</f>
        <v/>
      </c>
      <c r="AZ631" s="657" t="str">
        <f t="shared" si="221"/>
        <v/>
      </c>
      <c r="BA631" s="657" t="str">
        <f t="shared" si="222"/>
        <v>入力済</v>
      </c>
      <c r="BB631" s="662" t="str">
        <f>IFERROR(VLOOKUP(K631,'【参考】数式用'!$AX$3:$AY$56,2,FALSE),"")</f>
        <v/>
      </c>
      <c r="BC631" s="657" t="str">
        <f t="shared" si="223"/>
        <v/>
      </c>
      <c r="BD631" s="657" t="str">
        <f t="shared" si="224"/>
        <v>入力済</v>
      </c>
      <c r="BE631" s="657" t="str">
        <f t="shared" si="225"/>
        <v/>
      </c>
      <c r="BF631" s="657" t="str">
        <f t="shared" si="226"/>
        <v/>
      </c>
      <c r="BG631" s="657" t="str">
        <f t="shared" si="227"/>
        <v/>
      </c>
      <c r="BH631" s="657" t="str">
        <f t="shared" si="228"/>
        <v/>
      </c>
      <c r="BI631" s="657" t="str">
        <f t="shared" si="229"/>
        <v/>
      </c>
      <c r="BM631" s="681" t="e">
        <f>VLOOKUP(K631,'【参考】数式用'!$A$2:$O$57,15,FALSE)</f>
        <v>#N/A</v>
      </c>
    </row>
    <row r="632" spans="1:65" ht="109.9" customHeight="1">
      <c r="A632" s="506">
        <v>621</v>
      </c>
      <c r="B632" s="517" t="str">
        <f>IF(基本情報入力シート!B660="","",基本情報入力シート!B660)</f>
        <v/>
      </c>
      <c r="C632" s="523"/>
      <c r="D632" s="523"/>
      <c r="E632" s="523"/>
      <c r="F632" s="530"/>
      <c r="G632" s="536" t="str">
        <f>IF(基本情報入力シート!L660="","",基本情報入力シート!L660)</f>
        <v/>
      </c>
      <c r="H632" s="536" t="str">
        <f>IF(基本情報入力シート!Q660="","",基本情報入力シート!Q660)</f>
        <v/>
      </c>
      <c r="I632" s="536" t="str">
        <f>IF(基本情報入力シート!V660="","",基本情報入力シート!V660)</f>
        <v/>
      </c>
      <c r="J632" s="536" t="str">
        <f>IF(基本情報入力シート!W660="","",基本情報入力シート!W660)</f>
        <v/>
      </c>
      <c r="K632" s="536" t="str">
        <f>IF(基本情報入力シート!Z660="","",基本情報入力シート!Z660)</f>
        <v/>
      </c>
      <c r="L632" s="555" t="str">
        <f>IF(基本情報入力シート!AF660=0,"",基本情報入力シート!AF660)</f>
        <v/>
      </c>
      <c r="M632" s="563" t="str">
        <f>IF(AND(基本情報入力シート!AG660="",基本情報入力シート!AG660=""),"",基本情報入力シート!AG660)</f>
        <v/>
      </c>
      <c r="N632" s="570"/>
      <c r="O632" s="575" t="str">
        <f>IFERROR(VLOOKUP(K632,'【参考】数式用'!$A$2:$M$57,MATCH(N632,'【参考】数式用'!$G$3:$M$3,0)+6,0),"")</f>
        <v/>
      </c>
      <c r="P632" s="583" t="s">
        <v>549</v>
      </c>
      <c r="Q632" s="587"/>
      <c r="R632" s="590" t="s">
        <v>71</v>
      </c>
      <c r="S632" s="587"/>
      <c r="T632" s="590" t="s">
        <v>743</v>
      </c>
      <c r="U632" s="587"/>
      <c r="V632" s="590" t="s">
        <v>71</v>
      </c>
      <c r="W632" s="587"/>
      <c r="X632" s="590" t="s">
        <v>560</v>
      </c>
      <c r="Y632" s="590" t="s">
        <v>763</v>
      </c>
      <c r="Z632" s="589" t="str">
        <f t="shared" si="207"/>
        <v/>
      </c>
      <c r="AA632" s="594" t="s">
        <v>127</v>
      </c>
      <c r="AB632" s="598" t="str">
        <f t="shared" si="208"/>
        <v/>
      </c>
      <c r="AC632" s="603" t="str">
        <f>IFERROR(ROUNDDOWN(ROUNDDOWN(ROUND(L632*VLOOKUP(K632,'【参考】数式用'!$A$2:$M$57,MATCH("処遇改善加算Ⅳ",'【参考】数式用'!$G$3:$M$3,0)+6,0),0)*M632,0)*Z632*0.5,0),"")</f>
        <v/>
      </c>
      <c r="AD632" s="609"/>
      <c r="AE632" s="617"/>
      <c r="AF632" s="617"/>
      <c r="AG632" s="623"/>
      <c r="AH632" s="627"/>
      <c r="AI632" s="708"/>
      <c r="AJ632" s="634"/>
      <c r="AK632" s="648" t="str">
        <f t="shared" si="209"/>
        <v/>
      </c>
      <c r="AL632" s="651" t="str">
        <f t="shared" si="210"/>
        <v/>
      </c>
      <c r="AM632" s="654"/>
      <c r="AN632" s="657" t="str">
        <f>IFERROR(VLOOKUP(K632,'【参考】数式用'!$A$2:$N$57,14,FALSE),"")</f>
        <v/>
      </c>
      <c r="AO632" s="657" t="str">
        <f t="shared" si="211"/>
        <v/>
      </c>
      <c r="AP632" s="711" t="str">
        <f t="shared" si="212"/>
        <v/>
      </c>
      <c r="AQ632" s="711" t="str">
        <f t="shared" si="213"/>
        <v>キャリアパス要件Ⅰ・Ⅱ_</v>
      </c>
      <c r="AR632" s="662" t="str">
        <f t="shared" si="214"/>
        <v>入力済</v>
      </c>
      <c r="AS632" s="657" t="str">
        <f t="shared" si="215"/>
        <v/>
      </c>
      <c r="AT632" s="662" t="str">
        <f t="shared" si="216"/>
        <v>入力済</v>
      </c>
      <c r="AU632" s="662" t="str">
        <f t="shared" si="217"/>
        <v/>
      </c>
      <c r="AV632" s="662" t="str">
        <f t="shared" si="218"/>
        <v/>
      </c>
      <c r="AW632" s="657" t="str">
        <f t="shared" si="219"/>
        <v/>
      </c>
      <c r="AX632" s="657" t="str">
        <f t="shared" si="220"/>
        <v>入力済</v>
      </c>
      <c r="AY632" s="662" t="str">
        <f>IFERROR(VLOOKUP(K632,'【参考】数式用'!$AR$3:$AS$49,2,FALSE),"")</f>
        <v/>
      </c>
      <c r="AZ632" s="657" t="str">
        <f t="shared" si="221"/>
        <v/>
      </c>
      <c r="BA632" s="657" t="str">
        <f t="shared" si="222"/>
        <v>入力済</v>
      </c>
      <c r="BB632" s="662" t="str">
        <f>IFERROR(VLOOKUP(K632,'【参考】数式用'!$AX$3:$AY$56,2,FALSE),"")</f>
        <v/>
      </c>
      <c r="BC632" s="657" t="str">
        <f t="shared" si="223"/>
        <v/>
      </c>
      <c r="BD632" s="657" t="str">
        <f t="shared" si="224"/>
        <v>入力済</v>
      </c>
      <c r="BE632" s="657" t="str">
        <f t="shared" si="225"/>
        <v/>
      </c>
      <c r="BF632" s="657" t="str">
        <f t="shared" si="226"/>
        <v/>
      </c>
      <c r="BG632" s="657" t="str">
        <f t="shared" si="227"/>
        <v/>
      </c>
      <c r="BH632" s="657" t="str">
        <f t="shared" si="228"/>
        <v/>
      </c>
      <c r="BI632" s="657" t="str">
        <f t="shared" si="229"/>
        <v/>
      </c>
      <c r="BM632" s="681" t="e">
        <f>VLOOKUP(K632,'【参考】数式用'!$A$2:$O$57,15,FALSE)</f>
        <v>#N/A</v>
      </c>
    </row>
    <row r="633" spans="1:65" ht="109.9" customHeight="1">
      <c r="A633" s="506">
        <v>622</v>
      </c>
      <c r="B633" s="517" t="str">
        <f>IF(基本情報入力シート!B661="","",基本情報入力シート!B661)</f>
        <v/>
      </c>
      <c r="C633" s="523"/>
      <c r="D633" s="523"/>
      <c r="E633" s="523"/>
      <c r="F633" s="530"/>
      <c r="G633" s="536" t="str">
        <f>IF(基本情報入力シート!L661="","",基本情報入力シート!L661)</f>
        <v/>
      </c>
      <c r="H633" s="536" t="str">
        <f>IF(基本情報入力シート!Q661="","",基本情報入力シート!Q661)</f>
        <v/>
      </c>
      <c r="I633" s="536" t="str">
        <f>IF(基本情報入力シート!V661="","",基本情報入力シート!V661)</f>
        <v/>
      </c>
      <c r="J633" s="536" t="str">
        <f>IF(基本情報入力シート!W661="","",基本情報入力シート!W661)</f>
        <v/>
      </c>
      <c r="K633" s="536" t="str">
        <f>IF(基本情報入力シート!Z661="","",基本情報入力シート!Z661)</f>
        <v/>
      </c>
      <c r="L633" s="555" t="str">
        <f>IF(基本情報入力シート!AF661=0,"",基本情報入力シート!AF661)</f>
        <v/>
      </c>
      <c r="M633" s="563" t="str">
        <f>IF(AND(基本情報入力シート!AG661="",基本情報入力シート!AG661=""),"",基本情報入力シート!AG661)</f>
        <v/>
      </c>
      <c r="N633" s="570"/>
      <c r="O633" s="575" t="str">
        <f>IFERROR(VLOOKUP(K633,'【参考】数式用'!$A$2:$M$57,MATCH(N633,'【参考】数式用'!$G$3:$M$3,0)+6,0),"")</f>
        <v/>
      </c>
      <c r="P633" s="583" t="s">
        <v>549</v>
      </c>
      <c r="Q633" s="587"/>
      <c r="R633" s="590" t="s">
        <v>71</v>
      </c>
      <c r="S633" s="587"/>
      <c r="T633" s="590" t="s">
        <v>743</v>
      </c>
      <c r="U633" s="587"/>
      <c r="V633" s="590" t="s">
        <v>71</v>
      </c>
      <c r="W633" s="587"/>
      <c r="X633" s="590" t="s">
        <v>560</v>
      </c>
      <c r="Y633" s="590" t="s">
        <v>763</v>
      </c>
      <c r="Z633" s="589" t="str">
        <f t="shared" si="207"/>
        <v/>
      </c>
      <c r="AA633" s="594" t="s">
        <v>127</v>
      </c>
      <c r="AB633" s="598" t="str">
        <f t="shared" si="208"/>
        <v/>
      </c>
      <c r="AC633" s="603" t="str">
        <f>IFERROR(ROUNDDOWN(ROUNDDOWN(ROUND(L633*VLOOKUP(K633,'【参考】数式用'!$A$2:$M$57,MATCH("処遇改善加算Ⅳ",'【参考】数式用'!$G$3:$M$3,0)+6,0),0)*M633,0)*Z633*0.5,0),"")</f>
        <v/>
      </c>
      <c r="AD633" s="609"/>
      <c r="AE633" s="617"/>
      <c r="AF633" s="617"/>
      <c r="AG633" s="623"/>
      <c r="AH633" s="627"/>
      <c r="AI633" s="708"/>
      <c r="AJ633" s="634"/>
      <c r="AK633" s="648" t="str">
        <f t="shared" si="209"/>
        <v/>
      </c>
      <c r="AL633" s="651" t="str">
        <f t="shared" si="210"/>
        <v/>
      </c>
      <c r="AM633" s="654"/>
      <c r="AN633" s="657" t="str">
        <f>IFERROR(VLOOKUP(K633,'【参考】数式用'!$A$2:$N$57,14,FALSE),"")</f>
        <v/>
      </c>
      <c r="AO633" s="657" t="str">
        <f t="shared" si="211"/>
        <v/>
      </c>
      <c r="AP633" s="711" t="str">
        <f t="shared" si="212"/>
        <v/>
      </c>
      <c r="AQ633" s="711" t="str">
        <f t="shared" si="213"/>
        <v>キャリアパス要件Ⅰ・Ⅱ_</v>
      </c>
      <c r="AR633" s="662" t="str">
        <f t="shared" si="214"/>
        <v>入力済</v>
      </c>
      <c r="AS633" s="657" t="str">
        <f t="shared" si="215"/>
        <v/>
      </c>
      <c r="AT633" s="662" t="str">
        <f t="shared" si="216"/>
        <v>入力済</v>
      </c>
      <c r="AU633" s="662" t="str">
        <f t="shared" si="217"/>
        <v/>
      </c>
      <c r="AV633" s="662" t="str">
        <f t="shared" si="218"/>
        <v/>
      </c>
      <c r="AW633" s="657" t="str">
        <f t="shared" si="219"/>
        <v/>
      </c>
      <c r="AX633" s="657" t="str">
        <f t="shared" si="220"/>
        <v>入力済</v>
      </c>
      <c r="AY633" s="662" t="str">
        <f>IFERROR(VLOOKUP(K633,'【参考】数式用'!$AR$3:$AS$49,2,FALSE),"")</f>
        <v/>
      </c>
      <c r="AZ633" s="657" t="str">
        <f t="shared" si="221"/>
        <v/>
      </c>
      <c r="BA633" s="657" t="str">
        <f t="shared" si="222"/>
        <v>入力済</v>
      </c>
      <c r="BB633" s="662" t="str">
        <f>IFERROR(VLOOKUP(K633,'【参考】数式用'!$AX$3:$AY$56,2,FALSE),"")</f>
        <v/>
      </c>
      <c r="BC633" s="657" t="str">
        <f t="shared" si="223"/>
        <v/>
      </c>
      <c r="BD633" s="657" t="str">
        <f t="shared" si="224"/>
        <v>入力済</v>
      </c>
      <c r="BE633" s="657" t="str">
        <f t="shared" si="225"/>
        <v/>
      </c>
      <c r="BF633" s="657" t="str">
        <f t="shared" si="226"/>
        <v/>
      </c>
      <c r="BG633" s="657" t="str">
        <f t="shared" si="227"/>
        <v/>
      </c>
      <c r="BH633" s="657" t="str">
        <f t="shared" si="228"/>
        <v/>
      </c>
      <c r="BI633" s="657" t="str">
        <f t="shared" si="229"/>
        <v/>
      </c>
      <c r="BM633" s="681" t="e">
        <f>VLOOKUP(K633,'【参考】数式用'!$A$2:$O$57,15,FALSE)</f>
        <v>#N/A</v>
      </c>
    </row>
    <row r="634" spans="1:65" ht="109.9" customHeight="1">
      <c r="A634" s="506">
        <v>623</v>
      </c>
      <c r="B634" s="517" t="str">
        <f>IF(基本情報入力シート!B662="","",基本情報入力シート!B662)</f>
        <v/>
      </c>
      <c r="C634" s="523"/>
      <c r="D634" s="523"/>
      <c r="E634" s="523"/>
      <c r="F634" s="530"/>
      <c r="G634" s="536" t="str">
        <f>IF(基本情報入力シート!L662="","",基本情報入力シート!L662)</f>
        <v/>
      </c>
      <c r="H634" s="536" t="str">
        <f>IF(基本情報入力シート!Q662="","",基本情報入力シート!Q662)</f>
        <v/>
      </c>
      <c r="I634" s="536" t="str">
        <f>IF(基本情報入力シート!V662="","",基本情報入力シート!V662)</f>
        <v/>
      </c>
      <c r="J634" s="536" t="str">
        <f>IF(基本情報入力シート!W662="","",基本情報入力シート!W662)</f>
        <v/>
      </c>
      <c r="K634" s="536" t="str">
        <f>IF(基本情報入力シート!Z662="","",基本情報入力シート!Z662)</f>
        <v/>
      </c>
      <c r="L634" s="555" t="str">
        <f>IF(基本情報入力シート!AF662=0,"",基本情報入力シート!AF662)</f>
        <v/>
      </c>
      <c r="M634" s="563" t="str">
        <f>IF(AND(基本情報入力シート!AG662="",基本情報入力シート!AG662=""),"",基本情報入力シート!AG662)</f>
        <v/>
      </c>
      <c r="N634" s="570"/>
      <c r="O634" s="575" t="str">
        <f>IFERROR(VLOOKUP(K634,'【参考】数式用'!$A$2:$M$57,MATCH(N634,'【参考】数式用'!$G$3:$M$3,0)+6,0),"")</f>
        <v/>
      </c>
      <c r="P634" s="583" t="s">
        <v>549</v>
      </c>
      <c r="Q634" s="587"/>
      <c r="R634" s="590" t="s">
        <v>71</v>
      </c>
      <c r="S634" s="587"/>
      <c r="T634" s="590" t="s">
        <v>743</v>
      </c>
      <c r="U634" s="587"/>
      <c r="V634" s="590" t="s">
        <v>71</v>
      </c>
      <c r="W634" s="587"/>
      <c r="X634" s="590" t="s">
        <v>560</v>
      </c>
      <c r="Y634" s="590" t="s">
        <v>763</v>
      </c>
      <c r="Z634" s="589" t="str">
        <f t="shared" si="207"/>
        <v/>
      </c>
      <c r="AA634" s="594" t="s">
        <v>127</v>
      </c>
      <c r="AB634" s="598" t="str">
        <f t="shared" si="208"/>
        <v/>
      </c>
      <c r="AC634" s="603" t="str">
        <f>IFERROR(ROUNDDOWN(ROUNDDOWN(ROUND(L634*VLOOKUP(K634,'【参考】数式用'!$A$2:$M$57,MATCH("処遇改善加算Ⅳ",'【参考】数式用'!$G$3:$M$3,0)+6,0),0)*M634,0)*Z634*0.5,0),"")</f>
        <v/>
      </c>
      <c r="AD634" s="609"/>
      <c r="AE634" s="617"/>
      <c r="AF634" s="617"/>
      <c r="AG634" s="623"/>
      <c r="AH634" s="627"/>
      <c r="AI634" s="708"/>
      <c r="AJ634" s="634"/>
      <c r="AK634" s="648" t="str">
        <f t="shared" si="209"/>
        <v/>
      </c>
      <c r="AL634" s="651" t="str">
        <f t="shared" si="210"/>
        <v/>
      </c>
      <c r="AM634" s="654"/>
      <c r="AN634" s="657" t="str">
        <f>IFERROR(VLOOKUP(K634,'【参考】数式用'!$A$2:$N$57,14,FALSE),"")</f>
        <v/>
      </c>
      <c r="AO634" s="657" t="str">
        <f t="shared" si="211"/>
        <v/>
      </c>
      <c r="AP634" s="711" t="str">
        <f t="shared" si="212"/>
        <v/>
      </c>
      <c r="AQ634" s="711" t="str">
        <f t="shared" si="213"/>
        <v>キャリアパス要件Ⅰ・Ⅱ_</v>
      </c>
      <c r="AR634" s="662" t="str">
        <f t="shared" si="214"/>
        <v>入力済</v>
      </c>
      <c r="AS634" s="657" t="str">
        <f t="shared" si="215"/>
        <v/>
      </c>
      <c r="AT634" s="662" t="str">
        <f t="shared" si="216"/>
        <v>入力済</v>
      </c>
      <c r="AU634" s="662" t="str">
        <f t="shared" si="217"/>
        <v/>
      </c>
      <c r="AV634" s="662" t="str">
        <f t="shared" si="218"/>
        <v/>
      </c>
      <c r="AW634" s="657" t="str">
        <f t="shared" si="219"/>
        <v/>
      </c>
      <c r="AX634" s="657" t="str">
        <f t="shared" si="220"/>
        <v>入力済</v>
      </c>
      <c r="AY634" s="662" t="str">
        <f>IFERROR(VLOOKUP(K634,'【参考】数式用'!$AR$3:$AS$49,2,FALSE),"")</f>
        <v/>
      </c>
      <c r="AZ634" s="657" t="str">
        <f t="shared" si="221"/>
        <v/>
      </c>
      <c r="BA634" s="657" t="str">
        <f t="shared" si="222"/>
        <v>入力済</v>
      </c>
      <c r="BB634" s="662" t="str">
        <f>IFERROR(VLOOKUP(K634,'【参考】数式用'!$AX$3:$AY$56,2,FALSE),"")</f>
        <v/>
      </c>
      <c r="BC634" s="657" t="str">
        <f t="shared" si="223"/>
        <v/>
      </c>
      <c r="BD634" s="657" t="str">
        <f t="shared" si="224"/>
        <v>入力済</v>
      </c>
      <c r="BE634" s="657" t="str">
        <f t="shared" si="225"/>
        <v/>
      </c>
      <c r="BF634" s="657" t="str">
        <f t="shared" si="226"/>
        <v/>
      </c>
      <c r="BG634" s="657" t="str">
        <f t="shared" si="227"/>
        <v/>
      </c>
      <c r="BH634" s="657" t="str">
        <f t="shared" si="228"/>
        <v/>
      </c>
      <c r="BI634" s="657" t="str">
        <f t="shared" si="229"/>
        <v/>
      </c>
      <c r="BM634" s="681" t="e">
        <f>VLOOKUP(K634,'【参考】数式用'!$A$2:$O$57,15,FALSE)</f>
        <v>#N/A</v>
      </c>
    </row>
    <row r="635" spans="1:65" ht="109.9" customHeight="1">
      <c r="A635" s="506">
        <v>624</v>
      </c>
      <c r="B635" s="517" t="str">
        <f>IF(基本情報入力シート!B663="","",基本情報入力シート!B663)</f>
        <v/>
      </c>
      <c r="C635" s="523"/>
      <c r="D635" s="523"/>
      <c r="E635" s="523"/>
      <c r="F635" s="530"/>
      <c r="G635" s="536" t="str">
        <f>IF(基本情報入力シート!L663="","",基本情報入力シート!L663)</f>
        <v/>
      </c>
      <c r="H635" s="536" t="str">
        <f>IF(基本情報入力シート!Q663="","",基本情報入力シート!Q663)</f>
        <v/>
      </c>
      <c r="I635" s="536" t="str">
        <f>IF(基本情報入力シート!V663="","",基本情報入力シート!V663)</f>
        <v/>
      </c>
      <c r="J635" s="536" t="str">
        <f>IF(基本情報入力シート!W663="","",基本情報入力シート!W663)</f>
        <v/>
      </c>
      <c r="K635" s="536" t="str">
        <f>IF(基本情報入力シート!Z663="","",基本情報入力シート!Z663)</f>
        <v/>
      </c>
      <c r="L635" s="555" t="str">
        <f>IF(基本情報入力シート!AF663=0,"",基本情報入力シート!AF663)</f>
        <v/>
      </c>
      <c r="M635" s="563" t="str">
        <f>IF(AND(基本情報入力シート!AG663="",基本情報入力シート!AG663=""),"",基本情報入力シート!AG663)</f>
        <v/>
      </c>
      <c r="N635" s="570"/>
      <c r="O635" s="575" t="str">
        <f>IFERROR(VLOOKUP(K635,'【参考】数式用'!$A$2:$M$57,MATCH(N635,'【参考】数式用'!$G$3:$M$3,0)+6,0),"")</f>
        <v/>
      </c>
      <c r="P635" s="583" t="s">
        <v>549</v>
      </c>
      <c r="Q635" s="587"/>
      <c r="R635" s="590" t="s">
        <v>71</v>
      </c>
      <c r="S635" s="587"/>
      <c r="T635" s="590" t="s">
        <v>743</v>
      </c>
      <c r="U635" s="587"/>
      <c r="V635" s="590" t="s">
        <v>71</v>
      </c>
      <c r="W635" s="587"/>
      <c r="X635" s="590" t="s">
        <v>560</v>
      </c>
      <c r="Y635" s="590" t="s">
        <v>763</v>
      </c>
      <c r="Z635" s="589" t="str">
        <f t="shared" si="207"/>
        <v/>
      </c>
      <c r="AA635" s="594" t="s">
        <v>127</v>
      </c>
      <c r="AB635" s="598" t="str">
        <f t="shared" si="208"/>
        <v/>
      </c>
      <c r="AC635" s="603" t="str">
        <f>IFERROR(ROUNDDOWN(ROUNDDOWN(ROUND(L635*VLOOKUP(K635,'【参考】数式用'!$A$2:$M$57,MATCH("処遇改善加算Ⅳ",'【参考】数式用'!$G$3:$M$3,0)+6,0),0)*M635,0)*Z635*0.5,0),"")</f>
        <v/>
      </c>
      <c r="AD635" s="609"/>
      <c r="AE635" s="617"/>
      <c r="AF635" s="617"/>
      <c r="AG635" s="623"/>
      <c r="AH635" s="627"/>
      <c r="AI635" s="708"/>
      <c r="AJ635" s="634"/>
      <c r="AK635" s="648" t="str">
        <f t="shared" si="209"/>
        <v/>
      </c>
      <c r="AL635" s="651" t="str">
        <f t="shared" si="210"/>
        <v/>
      </c>
      <c r="AM635" s="654"/>
      <c r="AN635" s="657" t="str">
        <f>IFERROR(VLOOKUP(K635,'【参考】数式用'!$A$2:$N$57,14,FALSE),"")</f>
        <v/>
      </c>
      <c r="AO635" s="657" t="str">
        <f t="shared" si="211"/>
        <v/>
      </c>
      <c r="AP635" s="711" t="str">
        <f t="shared" si="212"/>
        <v/>
      </c>
      <c r="AQ635" s="711" t="str">
        <f t="shared" si="213"/>
        <v>キャリアパス要件Ⅰ・Ⅱ_</v>
      </c>
      <c r="AR635" s="662" t="str">
        <f t="shared" si="214"/>
        <v>入力済</v>
      </c>
      <c r="AS635" s="657" t="str">
        <f t="shared" si="215"/>
        <v/>
      </c>
      <c r="AT635" s="662" t="str">
        <f t="shared" si="216"/>
        <v>入力済</v>
      </c>
      <c r="AU635" s="662" t="str">
        <f t="shared" si="217"/>
        <v/>
      </c>
      <c r="AV635" s="662" t="str">
        <f t="shared" si="218"/>
        <v/>
      </c>
      <c r="AW635" s="657" t="str">
        <f t="shared" si="219"/>
        <v/>
      </c>
      <c r="AX635" s="657" t="str">
        <f t="shared" si="220"/>
        <v>入力済</v>
      </c>
      <c r="AY635" s="662" t="str">
        <f>IFERROR(VLOOKUP(K635,'【参考】数式用'!$AR$3:$AS$49,2,FALSE),"")</f>
        <v/>
      </c>
      <c r="AZ635" s="657" t="str">
        <f t="shared" si="221"/>
        <v/>
      </c>
      <c r="BA635" s="657" t="str">
        <f t="shared" si="222"/>
        <v>入力済</v>
      </c>
      <c r="BB635" s="662" t="str">
        <f>IFERROR(VLOOKUP(K635,'【参考】数式用'!$AX$3:$AY$56,2,FALSE),"")</f>
        <v/>
      </c>
      <c r="BC635" s="657" t="str">
        <f t="shared" si="223"/>
        <v/>
      </c>
      <c r="BD635" s="657" t="str">
        <f t="shared" si="224"/>
        <v>入力済</v>
      </c>
      <c r="BE635" s="657" t="str">
        <f t="shared" si="225"/>
        <v/>
      </c>
      <c r="BF635" s="657" t="str">
        <f t="shared" si="226"/>
        <v/>
      </c>
      <c r="BG635" s="657" t="str">
        <f t="shared" si="227"/>
        <v/>
      </c>
      <c r="BH635" s="657" t="str">
        <f t="shared" si="228"/>
        <v/>
      </c>
      <c r="BI635" s="657" t="str">
        <f t="shared" si="229"/>
        <v/>
      </c>
      <c r="BM635" s="681" t="e">
        <f>VLOOKUP(K635,'【参考】数式用'!$A$2:$O$57,15,FALSE)</f>
        <v>#N/A</v>
      </c>
    </row>
    <row r="636" spans="1:65" ht="109.9" customHeight="1">
      <c r="A636" s="506">
        <v>625</v>
      </c>
      <c r="B636" s="517" t="str">
        <f>IF(基本情報入力シート!B664="","",基本情報入力シート!B664)</f>
        <v/>
      </c>
      <c r="C636" s="523"/>
      <c r="D636" s="523"/>
      <c r="E636" s="523"/>
      <c r="F636" s="530"/>
      <c r="G636" s="536" t="str">
        <f>IF(基本情報入力シート!L664="","",基本情報入力シート!L664)</f>
        <v/>
      </c>
      <c r="H636" s="536" t="str">
        <f>IF(基本情報入力シート!Q664="","",基本情報入力シート!Q664)</f>
        <v/>
      </c>
      <c r="I636" s="536" t="str">
        <f>IF(基本情報入力シート!V664="","",基本情報入力シート!V664)</f>
        <v/>
      </c>
      <c r="J636" s="536" t="str">
        <f>IF(基本情報入力シート!W664="","",基本情報入力シート!W664)</f>
        <v/>
      </c>
      <c r="K636" s="536" t="str">
        <f>IF(基本情報入力シート!Z664="","",基本情報入力シート!Z664)</f>
        <v/>
      </c>
      <c r="L636" s="555" t="str">
        <f>IF(基本情報入力シート!AF664=0,"",基本情報入力シート!AF664)</f>
        <v/>
      </c>
      <c r="M636" s="563" t="str">
        <f>IF(AND(基本情報入力シート!AG664="",基本情報入力シート!AG664=""),"",基本情報入力シート!AG664)</f>
        <v/>
      </c>
      <c r="N636" s="570"/>
      <c r="O636" s="575" t="str">
        <f>IFERROR(VLOOKUP(K636,'【参考】数式用'!$A$2:$M$57,MATCH(N636,'【参考】数式用'!$G$3:$M$3,0)+6,0),"")</f>
        <v/>
      </c>
      <c r="P636" s="583" t="s">
        <v>549</v>
      </c>
      <c r="Q636" s="587"/>
      <c r="R636" s="590" t="s">
        <v>71</v>
      </c>
      <c r="S636" s="587"/>
      <c r="T636" s="590" t="s">
        <v>743</v>
      </c>
      <c r="U636" s="587"/>
      <c r="V636" s="590" t="s">
        <v>71</v>
      </c>
      <c r="W636" s="587"/>
      <c r="X636" s="590" t="s">
        <v>560</v>
      </c>
      <c r="Y636" s="590" t="s">
        <v>763</v>
      </c>
      <c r="Z636" s="589" t="str">
        <f t="shared" si="207"/>
        <v/>
      </c>
      <c r="AA636" s="594" t="s">
        <v>127</v>
      </c>
      <c r="AB636" s="598" t="str">
        <f t="shared" si="208"/>
        <v/>
      </c>
      <c r="AC636" s="603" t="str">
        <f>IFERROR(ROUNDDOWN(ROUNDDOWN(ROUND(L636*VLOOKUP(K636,'【参考】数式用'!$A$2:$M$57,MATCH("処遇改善加算Ⅳ",'【参考】数式用'!$G$3:$M$3,0)+6,0),0)*M636,0)*Z636*0.5,0),"")</f>
        <v/>
      </c>
      <c r="AD636" s="609"/>
      <c r="AE636" s="617"/>
      <c r="AF636" s="617"/>
      <c r="AG636" s="623"/>
      <c r="AH636" s="627"/>
      <c r="AI636" s="708"/>
      <c r="AJ636" s="634"/>
      <c r="AK636" s="648" t="str">
        <f t="shared" si="209"/>
        <v/>
      </c>
      <c r="AL636" s="651" t="str">
        <f t="shared" si="210"/>
        <v/>
      </c>
      <c r="AM636" s="654"/>
      <c r="AN636" s="657" t="str">
        <f>IFERROR(VLOOKUP(K636,'【参考】数式用'!$A$2:$N$57,14,FALSE),"")</f>
        <v/>
      </c>
      <c r="AO636" s="657" t="str">
        <f t="shared" si="211"/>
        <v/>
      </c>
      <c r="AP636" s="711" t="str">
        <f t="shared" si="212"/>
        <v/>
      </c>
      <c r="AQ636" s="711" t="str">
        <f t="shared" si="213"/>
        <v>キャリアパス要件Ⅰ・Ⅱ_</v>
      </c>
      <c r="AR636" s="662" t="str">
        <f t="shared" si="214"/>
        <v>入力済</v>
      </c>
      <c r="AS636" s="657" t="str">
        <f t="shared" si="215"/>
        <v/>
      </c>
      <c r="AT636" s="662" t="str">
        <f t="shared" si="216"/>
        <v>入力済</v>
      </c>
      <c r="AU636" s="662" t="str">
        <f t="shared" si="217"/>
        <v/>
      </c>
      <c r="AV636" s="662" t="str">
        <f t="shared" si="218"/>
        <v/>
      </c>
      <c r="AW636" s="657" t="str">
        <f t="shared" si="219"/>
        <v/>
      </c>
      <c r="AX636" s="657" t="str">
        <f t="shared" si="220"/>
        <v>入力済</v>
      </c>
      <c r="AY636" s="662" t="str">
        <f>IFERROR(VLOOKUP(K636,'【参考】数式用'!$AR$3:$AS$49,2,FALSE),"")</f>
        <v/>
      </c>
      <c r="AZ636" s="657" t="str">
        <f t="shared" si="221"/>
        <v/>
      </c>
      <c r="BA636" s="657" t="str">
        <f t="shared" si="222"/>
        <v>入力済</v>
      </c>
      <c r="BB636" s="662" t="str">
        <f>IFERROR(VLOOKUP(K636,'【参考】数式用'!$AX$3:$AY$56,2,FALSE),"")</f>
        <v/>
      </c>
      <c r="BC636" s="657" t="str">
        <f t="shared" si="223"/>
        <v/>
      </c>
      <c r="BD636" s="657" t="str">
        <f t="shared" si="224"/>
        <v>入力済</v>
      </c>
      <c r="BE636" s="657" t="str">
        <f t="shared" si="225"/>
        <v/>
      </c>
      <c r="BF636" s="657" t="str">
        <f t="shared" si="226"/>
        <v/>
      </c>
      <c r="BG636" s="657" t="str">
        <f t="shared" si="227"/>
        <v/>
      </c>
      <c r="BH636" s="657" t="str">
        <f t="shared" si="228"/>
        <v/>
      </c>
      <c r="BI636" s="657" t="str">
        <f t="shared" si="229"/>
        <v/>
      </c>
      <c r="BM636" s="681" t="e">
        <f>VLOOKUP(K636,'【参考】数式用'!$A$2:$O$57,15,FALSE)</f>
        <v>#N/A</v>
      </c>
    </row>
    <row r="637" spans="1:65" ht="109.9" customHeight="1">
      <c r="A637" s="506">
        <v>626</v>
      </c>
      <c r="B637" s="517" t="str">
        <f>IF(基本情報入力シート!B665="","",基本情報入力シート!B665)</f>
        <v/>
      </c>
      <c r="C637" s="523"/>
      <c r="D637" s="523"/>
      <c r="E637" s="523"/>
      <c r="F637" s="530"/>
      <c r="G637" s="536" t="str">
        <f>IF(基本情報入力シート!L665="","",基本情報入力シート!L665)</f>
        <v/>
      </c>
      <c r="H637" s="536" t="str">
        <f>IF(基本情報入力シート!Q665="","",基本情報入力シート!Q665)</f>
        <v/>
      </c>
      <c r="I637" s="536" t="str">
        <f>IF(基本情報入力シート!V665="","",基本情報入力シート!V665)</f>
        <v/>
      </c>
      <c r="J637" s="536" t="str">
        <f>IF(基本情報入力シート!W665="","",基本情報入力シート!W665)</f>
        <v/>
      </c>
      <c r="K637" s="536" t="str">
        <f>IF(基本情報入力シート!Z665="","",基本情報入力シート!Z665)</f>
        <v/>
      </c>
      <c r="L637" s="555" t="str">
        <f>IF(基本情報入力シート!AF665=0,"",基本情報入力シート!AF665)</f>
        <v/>
      </c>
      <c r="M637" s="563" t="str">
        <f>IF(AND(基本情報入力シート!AG665="",基本情報入力シート!AG665=""),"",基本情報入力シート!AG665)</f>
        <v/>
      </c>
      <c r="N637" s="570"/>
      <c r="O637" s="575" t="str">
        <f>IFERROR(VLOOKUP(K637,'【参考】数式用'!$A$2:$M$57,MATCH(N637,'【参考】数式用'!$G$3:$M$3,0)+6,0),"")</f>
        <v/>
      </c>
      <c r="P637" s="583" t="s">
        <v>549</v>
      </c>
      <c r="Q637" s="587"/>
      <c r="R637" s="590" t="s">
        <v>71</v>
      </c>
      <c r="S637" s="587"/>
      <c r="T637" s="590" t="s">
        <v>743</v>
      </c>
      <c r="U637" s="587"/>
      <c r="V637" s="590" t="s">
        <v>71</v>
      </c>
      <c r="W637" s="587"/>
      <c r="X637" s="590" t="s">
        <v>560</v>
      </c>
      <c r="Y637" s="590" t="s">
        <v>763</v>
      </c>
      <c r="Z637" s="589" t="str">
        <f t="shared" si="207"/>
        <v/>
      </c>
      <c r="AA637" s="594" t="s">
        <v>127</v>
      </c>
      <c r="AB637" s="598" t="str">
        <f t="shared" si="208"/>
        <v/>
      </c>
      <c r="AC637" s="603" t="str">
        <f>IFERROR(ROUNDDOWN(ROUNDDOWN(ROUND(L637*VLOOKUP(K637,'【参考】数式用'!$A$2:$M$57,MATCH("処遇改善加算Ⅳ",'【参考】数式用'!$G$3:$M$3,0)+6,0),0)*M637,0)*Z637*0.5,0),"")</f>
        <v/>
      </c>
      <c r="AD637" s="609"/>
      <c r="AE637" s="617"/>
      <c r="AF637" s="617"/>
      <c r="AG637" s="623"/>
      <c r="AH637" s="627"/>
      <c r="AI637" s="708"/>
      <c r="AJ637" s="634"/>
      <c r="AK637" s="648" t="str">
        <f t="shared" si="209"/>
        <v/>
      </c>
      <c r="AL637" s="651" t="str">
        <f t="shared" si="210"/>
        <v/>
      </c>
      <c r="AM637" s="654"/>
      <c r="AN637" s="657" t="str">
        <f>IFERROR(VLOOKUP(K637,'【参考】数式用'!$A$2:$N$57,14,FALSE),"")</f>
        <v/>
      </c>
      <c r="AO637" s="657" t="str">
        <f t="shared" si="211"/>
        <v/>
      </c>
      <c r="AP637" s="711" t="str">
        <f t="shared" si="212"/>
        <v/>
      </c>
      <c r="AQ637" s="711" t="str">
        <f t="shared" si="213"/>
        <v>キャリアパス要件Ⅰ・Ⅱ_</v>
      </c>
      <c r="AR637" s="662" t="str">
        <f t="shared" si="214"/>
        <v>入力済</v>
      </c>
      <c r="AS637" s="657" t="str">
        <f t="shared" si="215"/>
        <v/>
      </c>
      <c r="AT637" s="662" t="str">
        <f t="shared" si="216"/>
        <v>入力済</v>
      </c>
      <c r="AU637" s="662" t="str">
        <f t="shared" si="217"/>
        <v/>
      </c>
      <c r="AV637" s="662" t="str">
        <f t="shared" si="218"/>
        <v/>
      </c>
      <c r="AW637" s="657" t="str">
        <f t="shared" si="219"/>
        <v/>
      </c>
      <c r="AX637" s="657" t="str">
        <f t="shared" si="220"/>
        <v>入力済</v>
      </c>
      <c r="AY637" s="662" t="str">
        <f>IFERROR(VLOOKUP(K637,'【参考】数式用'!$AR$3:$AS$49,2,FALSE),"")</f>
        <v/>
      </c>
      <c r="AZ637" s="657" t="str">
        <f t="shared" si="221"/>
        <v/>
      </c>
      <c r="BA637" s="657" t="str">
        <f t="shared" si="222"/>
        <v>入力済</v>
      </c>
      <c r="BB637" s="662" t="str">
        <f>IFERROR(VLOOKUP(K637,'【参考】数式用'!$AX$3:$AY$56,2,FALSE),"")</f>
        <v/>
      </c>
      <c r="BC637" s="657" t="str">
        <f t="shared" si="223"/>
        <v/>
      </c>
      <c r="BD637" s="657" t="str">
        <f t="shared" si="224"/>
        <v>入力済</v>
      </c>
      <c r="BE637" s="657" t="str">
        <f t="shared" si="225"/>
        <v/>
      </c>
      <c r="BF637" s="657" t="str">
        <f t="shared" si="226"/>
        <v/>
      </c>
      <c r="BG637" s="657" t="str">
        <f t="shared" si="227"/>
        <v/>
      </c>
      <c r="BH637" s="657" t="str">
        <f t="shared" si="228"/>
        <v/>
      </c>
      <c r="BI637" s="657" t="str">
        <f t="shared" si="229"/>
        <v/>
      </c>
      <c r="BM637" s="681" t="e">
        <f>VLOOKUP(K637,'【参考】数式用'!$A$2:$O$57,15,FALSE)</f>
        <v>#N/A</v>
      </c>
    </row>
    <row r="638" spans="1:65" ht="109.9" customHeight="1">
      <c r="A638" s="506">
        <v>627</v>
      </c>
      <c r="B638" s="517" t="str">
        <f>IF(基本情報入力シート!B666="","",基本情報入力シート!B666)</f>
        <v/>
      </c>
      <c r="C638" s="523"/>
      <c r="D638" s="523"/>
      <c r="E638" s="523"/>
      <c r="F638" s="530"/>
      <c r="G638" s="536" t="str">
        <f>IF(基本情報入力シート!L666="","",基本情報入力シート!L666)</f>
        <v/>
      </c>
      <c r="H638" s="536" t="str">
        <f>IF(基本情報入力シート!Q666="","",基本情報入力シート!Q666)</f>
        <v/>
      </c>
      <c r="I638" s="536" t="str">
        <f>IF(基本情報入力シート!V666="","",基本情報入力シート!V666)</f>
        <v/>
      </c>
      <c r="J638" s="536" t="str">
        <f>IF(基本情報入力シート!W666="","",基本情報入力シート!W666)</f>
        <v/>
      </c>
      <c r="K638" s="536" t="str">
        <f>IF(基本情報入力シート!Z666="","",基本情報入力シート!Z666)</f>
        <v/>
      </c>
      <c r="L638" s="555" t="str">
        <f>IF(基本情報入力シート!AF666=0,"",基本情報入力シート!AF666)</f>
        <v/>
      </c>
      <c r="M638" s="563" t="str">
        <f>IF(AND(基本情報入力シート!AG666="",基本情報入力シート!AG666=""),"",基本情報入力シート!AG666)</f>
        <v/>
      </c>
      <c r="N638" s="570"/>
      <c r="O638" s="575" t="str">
        <f>IFERROR(VLOOKUP(K638,'【参考】数式用'!$A$2:$M$57,MATCH(N638,'【参考】数式用'!$G$3:$M$3,0)+6,0),"")</f>
        <v/>
      </c>
      <c r="P638" s="583" t="s">
        <v>549</v>
      </c>
      <c r="Q638" s="587"/>
      <c r="R638" s="590" t="s">
        <v>71</v>
      </c>
      <c r="S638" s="587"/>
      <c r="T638" s="590" t="s">
        <v>743</v>
      </c>
      <c r="U638" s="587"/>
      <c r="V638" s="590" t="s">
        <v>71</v>
      </c>
      <c r="W638" s="587"/>
      <c r="X638" s="590" t="s">
        <v>560</v>
      </c>
      <c r="Y638" s="590" t="s">
        <v>763</v>
      </c>
      <c r="Z638" s="589" t="str">
        <f t="shared" si="207"/>
        <v/>
      </c>
      <c r="AA638" s="594" t="s">
        <v>127</v>
      </c>
      <c r="AB638" s="598" t="str">
        <f t="shared" si="208"/>
        <v/>
      </c>
      <c r="AC638" s="603" t="str">
        <f>IFERROR(ROUNDDOWN(ROUNDDOWN(ROUND(L638*VLOOKUP(K638,'【参考】数式用'!$A$2:$M$57,MATCH("処遇改善加算Ⅳ",'【参考】数式用'!$G$3:$M$3,0)+6,0),0)*M638,0)*Z638*0.5,0),"")</f>
        <v/>
      </c>
      <c r="AD638" s="609"/>
      <c r="AE638" s="617"/>
      <c r="AF638" s="617"/>
      <c r="AG638" s="623"/>
      <c r="AH638" s="627"/>
      <c r="AI638" s="708"/>
      <c r="AJ638" s="634"/>
      <c r="AK638" s="648" t="str">
        <f t="shared" si="209"/>
        <v/>
      </c>
      <c r="AL638" s="651" t="str">
        <f t="shared" si="210"/>
        <v/>
      </c>
      <c r="AM638" s="654"/>
      <c r="AN638" s="657" t="str">
        <f>IFERROR(VLOOKUP(K638,'【参考】数式用'!$A$2:$N$57,14,FALSE),"")</f>
        <v/>
      </c>
      <c r="AO638" s="657" t="str">
        <f t="shared" si="211"/>
        <v/>
      </c>
      <c r="AP638" s="711" t="str">
        <f t="shared" si="212"/>
        <v/>
      </c>
      <c r="AQ638" s="711" t="str">
        <f t="shared" si="213"/>
        <v>キャリアパス要件Ⅰ・Ⅱ_</v>
      </c>
      <c r="AR638" s="662" t="str">
        <f t="shared" si="214"/>
        <v>入力済</v>
      </c>
      <c r="AS638" s="657" t="str">
        <f t="shared" si="215"/>
        <v/>
      </c>
      <c r="AT638" s="662" t="str">
        <f t="shared" si="216"/>
        <v>入力済</v>
      </c>
      <c r="AU638" s="662" t="str">
        <f t="shared" si="217"/>
        <v/>
      </c>
      <c r="AV638" s="662" t="str">
        <f t="shared" si="218"/>
        <v/>
      </c>
      <c r="AW638" s="657" t="str">
        <f t="shared" si="219"/>
        <v/>
      </c>
      <c r="AX638" s="657" t="str">
        <f t="shared" si="220"/>
        <v>入力済</v>
      </c>
      <c r="AY638" s="662" t="str">
        <f>IFERROR(VLOOKUP(K638,'【参考】数式用'!$AR$3:$AS$49,2,FALSE),"")</f>
        <v/>
      </c>
      <c r="AZ638" s="657" t="str">
        <f t="shared" si="221"/>
        <v/>
      </c>
      <c r="BA638" s="657" t="str">
        <f t="shared" si="222"/>
        <v>入力済</v>
      </c>
      <c r="BB638" s="662" t="str">
        <f>IFERROR(VLOOKUP(K638,'【参考】数式用'!$AX$3:$AY$56,2,FALSE),"")</f>
        <v/>
      </c>
      <c r="BC638" s="657" t="str">
        <f t="shared" si="223"/>
        <v/>
      </c>
      <c r="BD638" s="657" t="str">
        <f t="shared" si="224"/>
        <v>入力済</v>
      </c>
      <c r="BE638" s="657" t="str">
        <f t="shared" si="225"/>
        <v/>
      </c>
      <c r="BF638" s="657" t="str">
        <f t="shared" si="226"/>
        <v/>
      </c>
      <c r="BG638" s="657" t="str">
        <f t="shared" si="227"/>
        <v/>
      </c>
      <c r="BH638" s="657" t="str">
        <f t="shared" si="228"/>
        <v/>
      </c>
      <c r="BI638" s="657" t="str">
        <f t="shared" si="229"/>
        <v/>
      </c>
      <c r="BM638" s="681" t="e">
        <f>VLOOKUP(K638,'【参考】数式用'!$A$2:$O$57,15,FALSE)</f>
        <v>#N/A</v>
      </c>
    </row>
    <row r="639" spans="1:65" ht="109.9" customHeight="1">
      <c r="A639" s="506">
        <v>628</v>
      </c>
      <c r="B639" s="517" t="str">
        <f>IF(基本情報入力シート!B667="","",基本情報入力シート!B667)</f>
        <v/>
      </c>
      <c r="C639" s="523"/>
      <c r="D639" s="523"/>
      <c r="E639" s="523"/>
      <c r="F639" s="530"/>
      <c r="G639" s="536" t="str">
        <f>IF(基本情報入力シート!L667="","",基本情報入力シート!L667)</f>
        <v/>
      </c>
      <c r="H639" s="536" t="str">
        <f>IF(基本情報入力シート!Q667="","",基本情報入力シート!Q667)</f>
        <v/>
      </c>
      <c r="I639" s="536" t="str">
        <f>IF(基本情報入力シート!V667="","",基本情報入力シート!V667)</f>
        <v/>
      </c>
      <c r="J639" s="536" t="str">
        <f>IF(基本情報入力シート!W667="","",基本情報入力シート!W667)</f>
        <v/>
      </c>
      <c r="K639" s="536" t="str">
        <f>IF(基本情報入力シート!Z667="","",基本情報入力シート!Z667)</f>
        <v/>
      </c>
      <c r="L639" s="555" t="str">
        <f>IF(基本情報入力シート!AF667=0,"",基本情報入力シート!AF667)</f>
        <v/>
      </c>
      <c r="M639" s="563" t="str">
        <f>IF(AND(基本情報入力シート!AG667="",基本情報入力シート!AG667=""),"",基本情報入力シート!AG667)</f>
        <v/>
      </c>
      <c r="N639" s="570"/>
      <c r="O639" s="575" t="str">
        <f>IFERROR(VLOOKUP(K639,'【参考】数式用'!$A$2:$M$57,MATCH(N639,'【参考】数式用'!$G$3:$M$3,0)+6,0),"")</f>
        <v/>
      </c>
      <c r="P639" s="583" t="s">
        <v>549</v>
      </c>
      <c r="Q639" s="587"/>
      <c r="R639" s="590" t="s">
        <v>71</v>
      </c>
      <c r="S639" s="587"/>
      <c r="T639" s="590" t="s">
        <v>743</v>
      </c>
      <c r="U639" s="587"/>
      <c r="V639" s="590" t="s">
        <v>71</v>
      </c>
      <c r="W639" s="587"/>
      <c r="X639" s="590" t="s">
        <v>560</v>
      </c>
      <c r="Y639" s="590" t="s">
        <v>763</v>
      </c>
      <c r="Z639" s="589" t="str">
        <f t="shared" si="207"/>
        <v/>
      </c>
      <c r="AA639" s="594" t="s">
        <v>127</v>
      </c>
      <c r="AB639" s="598" t="str">
        <f t="shared" si="208"/>
        <v/>
      </c>
      <c r="AC639" s="603" t="str">
        <f>IFERROR(ROUNDDOWN(ROUNDDOWN(ROUND(L639*VLOOKUP(K639,'【参考】数式用'!$A$2:$M$57,MATCH("処遇改善加算Ⅳ",'【参考】数式用'!$G$3:$M$3,0)+6,0),0)*M639,0)*Z639*0.5,0),"")</f>
        <v/>
      </c>
      <c r="AD639" s="609"/>
      <c r="AE639" s="617"/>
      <c r="AF639" s="617"/>
      <c r="AG639" s="623"/>
      <c r="AH639" s="627"/>
      <c r="AI639" s="708"/>
      <c r="AJ639" s="634"/>
      <c r="AK639" s="648" t="str">
        <f t="shared" si="209"/>
        <v/>
      </c>
      <c r="AL639" s="651" t="str">
        <f t="shared" si="210"/>
        <v/>
      </c>
      <c r="AM639" s="654"/>
      <c r="AN639" s="657" t="str">
        <f>IFERROR(VLOOKUP(K639,'【参考】数式用'!$A$2:$N$57,14,FALSE),"")</f>
        <v/>
      </c>
      <c r="AO639" s="657" t="str">
        <f t="shared" si="211"/>
        <v/>
      </c>
      <c r="AP639" s="711" t="str">
        <f t="shared" si="212"/>
        <v/>
      </c>
      <c r="AQ639" s="711" t="str">
        <f t="shared" si="213"/>
        <v>キャリアパス要件Ⅰ・Ⅱ_</v>
      </c>
      <c r="AR639" s="662" t="str">
        <f t="shared" si="214"/>
        <v>入力済</v>
      </c>
      <c r="AS639" s="657" t="str">
        <f t="shared" si="215"/>
        <v/>
      </c>
      <c r="AT639" s="662" t="str">
        <f t="shared" si="216"/>
        <v>入力済</v>
      </c>
      <c r="AU639" s="662" t="str">
        <f t="shared" si="217"/>
        <v/>
      </c>
      <c r="AV639" s="662" t="str">
        <f t="shared" si="218"/>
        <v/>
      </c>
      <c r="AW639" s="657" t="str">
        <f t="shared" si="219"/>
        <v/>
      </c>
      <c r="AX639" s="657" t="str">
        <f t="shared" si="220"/>
        <v>入力済</v>
      </c>
      <c r="AY639" s="662" t="str">
        <f>IFERROR(VLOOKUP(K639,'【参考】数式用'!$AR$3:$AS$49,2,FALSE),"")</f>
        <v/>
      </c>
      <c r="AZ639" s="657" t="str">
        <f t="shared" si="221"/>
        <v/>
      </c>
      <c r="BA639" s="657" t="str">
        <f t="shared" si="222"/>
        <v>入力済</v>
      </c>
      <c r="BB639" s="662" t="str">
        <f>IFERROR(VLOOKUP(K639,'【参考】数式用'!$AX$3:$AY$56,2,FALSE),"")</f>
        <v/>
      </c>
      <c r="BC639" s="657" t="str">
        <f t="shared" si="223"/>
        <v/>
      </c>
      <c r="BD639" s="657" t="str">
        <f t="shared" si="224"/>
        <v>入力済</v>
      </c>
      <c r="BE639" s="657" t="str">
        <f t="shared" si="225"/>
        <v/>
      </c>
      <c r="BF639" s="657" t="str">
        <f t="shared" si="226"/>
        <v/>
      </c>
      <c r="BG639" s="657" t="str">
        <f t="shared" si="227"/>
        <v/>
      </c>
      <c r="BH639" s="657" t="str">
        <f t="shared" si="228"/>
        <v/>
      </c>
      <c r="BI639" s="657" t="str">
        <f t="shared" si="229"/>
        <v/>
      </c>
      <c r="BM639" s="681" t="e">
        <f>VLOOKUP(K639,'【参考】数式用'!$A$2:$O$57,15,FALSE)</f>
        <v>#N/A</v>
      </c>
    </row>
    <row r="640" spans="1:65" ht="109.9" customHeight="1">
      <c r="A640" s="506">
        <v>629</v>
      </c>
      <c r="B640" s="517" t="str">
        <f>IF(基本情報入力シート!B668="","",基本情報入力シート!B668)</f>
        <v/>
      </c>
      <c r="C640" s="523"/>
      <c r="D640" s="523"/>
      <c r="E640" s="523"/>
      <c r="F640" s="530"/>
      <c r="G640" s="536" t="str">
        <f>IF(基本情報入力シート!L668="","",基本情報入力シート!L668)</f>
        <v/>
      </c>
      <c r="H640" s="536" t="str">
        <f>IF(基本情報入力シート!Q668="","",基本情報入力シート!Q668)</f>
        <v/>
      </c>
      <c r="I640" s="536" t="str">
        <f>IF(基本情報入力シート!V668="","",基本情報入力シート!V668)</f>
        <v/>
      </c>
      <c r="J640" s="536" t="str">
        <f>IF(基本情報入力シート!W668="","",基本情報入力シート!W668)</f>
        <v/>
      </c>
      <c r="K640" s="536" t="str">
        <f>IF(基本情報入力シート!Z668="","",基本情報入力シート!Z668)</f>
        <v/>
      </c>
      <c r="L640" s="555" t="str">
        <f>IF(基本情報入力シート!AF668=0,"",基本情報入力シート!AF668)</f>
        <v/>
      </c>
      <c r="M640" s="563" t="str">
        <f>IF(AND(基本情報入力シート!AG668="",基本情報入力シート!AG668=""),"",基本情報入力シート!AG668)</f>
        <v/>
      </c>
      <c r="N640" s="570"/>
      <c r="O640" s="575" t="str">
        <f>IFERROR(VLOOKUP(K640,'【参考】数式用'!$A$2:$M$57,MATCH(N640,'【参考】数式用'!$G$3:$M$3,0)+6,0),"")</f>
        <v/>
      </c>
      <c r="P640" s="583" t="s">
        <v>549</v>
      </c>
      <c r="Q640" s="587"/>
      <c r="R640" s="590" t="s">
        <v>71</v>
      </c>
      <c r="S640" s="587"/>
      <c r="T640" s="590" t="s">
        <v>743</v>
      </c>
      <c r="U640" s="587"/>
      <c r="V640" s="590" t="s">
        <v>71</v>
      </c>
      <c r="W640" s="587"/>
      <c r="X640" s="590" t="s">
        <v>560</v>
      </c>
      <c r="Y640" s="590" t="s">
        <v>763</v>
      </c>
      <c r="Z640" s="589" t="str">
        <f t="shared" si="207"/>
        <v/>
      </c>
      <c r="AA640" s="594" t="s">
        <v>127</v>
      </c>
      <c r="AB640" s="598" t="str">
        <f t="shared" si="208"/>
        <v/>
      </c>
      <c r="AC640" s="603" t="str">
        <f>IFERROR(ROUNDDOWN(ROUNDDOWN(ROUND(L640*VLOOKUP(K640,'【参考】数式用'!$A$2:$M$57,MATCH("処遇改善加算Ⅳ",'【参考】数式用'!$G$3:$M$3,0)+6,0),0)*M640,0)*Z640*0.5,0),"")</f>
        <v/>
      </c>
      <c r="AD640" s="609"/>
      <c r="AE640" s="617"/>
      <c r="AF640" s="617"/>
      <c r="AG640" s="623"/>
      <c r="AH640" s="627"/>
      <c r="AI640" s="708"/>
      <c r="AJ640" s="634"/>
      <c r="AK640" s="648" t="str">
        <f t="shared" si="209"/>
        <v/>
      </c>
      <c r="AL640" s="651" t="str">
        <f t="shared" si="210"/>
        <v/>
      </c>
      <c r="AM640" s="654"/>
      <c r="AN640" s="657" t="str">
        <f>IFERROR(VLOOKUP(K640,'【参考】数式用'!$A$2:$N$57,14,FALSE),"")</f>
        <v/>
      </c>
      <c r="AO640" s="657" t="str">
        <f t="shared" si="211"/>
        <v/>
      </c>
      <c r="AP640" s="711" t="str">
        <f t="shared" si="212"/>
        <v/>
      </c>
      <c r="AQ640" s="711" t="str">
        <f t="shared" si="213"/>
        <v>キャリアパス要件Ⅰ・Ⅱ_</v>
      </c>
      <c r="AR640" s="662" t="str">
        <f t="shared" si="214"/>
        <v>入力済</v>
      </c>
      <c r="AS640" s="657" t="str">
        <f t="shared" si="215"/>
        <v/>
      </c>
      <c r="AT640" s="662" t="str">
        <f t="shared" si="216"/>
        <v>入力済</v>
      </c>
      <c r="AU640" s="662" t="str">
        <f t="shared" si="217"/>
        <v/>
      </c>
      <c r="AV640" s="662" t="str">
        <f t="shared" si="218"/>
        <v/>
      </c>
      <c r="AW640" s="657" t="str">
        <f t="shared" si="219"/>
        <v/>
      </c>
      <c r="AX640" s="657" t="str">
        <f t="shared" si="220"/>
        <v>入力済</v>
      </c>
      <c r="AY640" s="662" t="str">
        <f>IFERROR(VLOOKUP(K640,'【参考】数式用'!$AR$3:$AS$49,2,FALSE),"")</f>
        <v/>
      </c>
      <c r="AZ640" s="657" t="str">
        <f t="shared" si="221"/>
        <v/>
      </c>
      <c r="BA640" s="657" t="str">
        <f t="shared" si="222"/>
        <v>入力済</v>
      </c>
      <c r="BB640" s="662" t="str">
        <f>IFERROR(VLOOKUP(K640,'【参考】数式用'!$AX$3:$AY$56,2,FALSE),"")</f>
        <v/>
      </c>
      <c r="BC640" s="657" t="str">
        <f t="shared" si="223"/>
        <v/>
      </c>
      <c r="BD640" s="657" t="str">
        <f t="shared" si="224"/>
        <v>入力済</v>
      </c>
      <c r="BE640" s="657" t="str">
        <f t="shared" si="225"/>
        <v/>
      </c>
      <c r="BF640" s="657" t="str">
        <f t="shared" si="226"/>
        <v/>
      </c>
      <c r="BG640" s="657" t="str">
        <f t="shared" si="227"/>
        <v/>
      </c>
      <c r="BH640" s="657" t="str">
        <f t="shared" si="228"/>
        <v/>
      </c>
      <c r="BI640" s="657" t="str">
        <f t="shared" si="229"/>
        <v/>
      </c>
      <c r="BM640" s="681" t="e">
        <f>VLOOKUP(K640,'【参考】数式用'!$A$2:$O$57,15,FALSE)</f>
        <v>#N/A</v>
      </c>
    </row>
    <row r="641" spans="1:65" ht="109.9" customHeight="1">
      <c r="A641" s="506">
        <v>630</v>
      </c>
      <c r="B641" s="517" t="str">
        <f>IF(基本情報入力シート!B669="","",基本情報入力シート!B669)</f>
        <v/>
      </c>
      <c r="C641" s="523"/>
      <c r="D641" s="523"/>
      <c r="E641" s="523"/>
      <c r="F641" s="530"/>
      <c r="G641" s="536" t="str">
        <f>IF(基本情報入力シート!L669="","",基本情報入力シート!L669)</f>
        <v/>
      </c>
      <c r="H641" s="536" t="str">
        <f>IF(基本情報入力シート!Q669="","",基本情報入力シート!Q669)</f>
        <v/>
      </c>
      <c r="I641" s="536" t="str">
        <f>IF(基本情報入力シート!V669="","",基本情報入力シート!V669)</f>
        <v/>
      </c>
      <c r="J641" s="536" t="str">
        <f>IF(基本情報入力シート!W669="","",基本情報入力シート!W669)</f>
        <v/>
      </c>
      <c r="K641" s="536" t="str">
        <f>IF(基本情報入力シート!Z669="","",基本情報入力シート!Z669)</f>
        <v/>
      </c>
      <c r="L641" s="555" t="str">
        <f>IF(基本情報入力シート!AF669=0,"",基本情報入力シート!AF669)</f>
        <v/>
      </c>
      <c r="M641" s="563" t="str">
        <f>IF(AND(基本情報入力シート!AG669="",基本情報入力シート!AG669=""),"",基本情報入力シート!AG669)</f>
        <v/>
      </c>
      <c r="N641" s="570"/>
      <c r="O641" s="575" t="str">
        <f>IFERROR(VLOOKUP(K641,'【参考】数式用'!$A$2:$M$57,MATCH(N641,'【参考】数式用'!$G$3:$M$3,0)+6,0),"")</f>
        <v/>
      </c>
      <c r="P641" s="583" t="s">
        <v>549</v>
      </c>
      <c r="Q641" s="587"/>
      <c r="R641" s="590" t="s">
        <v>71</v>
      </c>
      <c r="S641" s="587"/>
      <c r="T641" s="590" t="s">
        <v>743</v>
      </c>
      <c r="U641" s="587"/>
      <c r="V641" s="590" t="s">
        <v>71</v>
      </c>
      <c r="W641" s="587"/>
      <c r="X641" s="590" t="s">
        <v>560</v>
      </c>
      <c r="Y641" s="590" t="s">
        <v>763</v>
      </c>
      <c r="Z641" s="589" t="str">
        <f t="shared" si="207"/>
        <v/>
      </c>
      <c r="AA641" s="594" t="s">
        <v>127</v>
      </c>
      <c r="AB641" s="598" t="str">
        <f t="shared" si="208"/>
        <v/>
      </c>
      <c r="AC641" s="603" t="str">
        <f>IFERROR(ROUNDDOWN(ROUNDDOWN(ROUND(L641*VLOOKUP(K641,'【参考】数式用'!$A$2:$M$57,MATCH("処遇改善加算Ⅳ",'【参考】数式用'!$G$3:$M$3,0)+6,0),0)*M641,0)*Z641*0.5,0),"")</f>
        <v/>
      </c>
      <c r="AD641" s="609"/>
      <c r="AE641" s="617"/>
      <c r="AF641" s="617"/>
      <c r="AG641" s="623"/>
      <c r="AH641" s="627"/>
      <c r="AI641" s="708"/>
      <c r="AJ641" s="634"/>
      <c r="AK641" s="648" t="str">
        <f t="shared" si="209"/>
        <v/>
      </c>
      <c r="AL641" s="651" t="str">
        <f t="shared" si="210"/>
        <v/>
      </c>
      <c r="AM641" s="654"/>
      <c r="AN641" s="657" t="str">
        <f>IFERROR(VLOOKUP(K641,'【参考】数式用'!$A$2:$N$57,14,FALSE),"")</f>
        <v/>
      </c>
      <c r="AO641" s="657" t="str">
        <f t="shared" si="211"/>
        <v/>
      </c>
      <c r="AP641" s="711" t="str">
        <f t="shared" si="212"/>
        <v/>
      </c>
      <c r="AQ641" s="711" t="str">
        <f t="shared" si="213"/>
        <v>キャリアパス要件Ⅰ・Ⅱ_</v>
      </c>
      <c r="AR641" s="662" t="str">
        <f t="shared" si="214"/>
        <v>入力済</v>
      </c>
      <c r="AS641" s="657" t="str">
        <f t="shared" si="215"/>
        <v/>
      </c>
      <c r="AT641" s="662" t="str">
        <f t="shared" si="216"/>
        <v>入力済</v>
      </c>
      <c r="AU641" s="662" t="str">
        <f t="shared" si="217"/>
        <v/>
      </c>
      <c r="AV641" s="662" t="str">
        <f t="shared" si="218"/>
        <v/>
      </c>
      <c r="AW641" s="657" t="str">
        <f t="shared" si="219"/>
        <v/>
      </c>
      <c r="AX641" s="657" t="str">
        <f t="shared" si="220"/>
        <v>入力済</v>
      </c>
      <c r="AY641" s="662" t="str">
        <f>IFERROR(VLOOKUP(K641,'【参考】数式用'!$AR$3:$AS$49,2,FALSE),"")</f>
        <v/>
      </c>
      <c r="AZ641" s="657" t="str">
        <f t="shared" si="221"/>
        <v/>
      </c>
      <c r="BA641" s="657" t="str">
        <f t="shared" si="222"/>
        <v>入力済</v>
      </c>
      <c r="BB641" s="662" t="str">
        <f>IFERROR(VLOOKUP(K641,'【参考】数式用'!$AX$3:$AY$56,2,FALSE),"")</f>
        <v/>
      </c>
      <c r="BC641" s="657" t="str">
        <f t="shared" si="223"/>
        <v/>
      </c>
      <c r="BD641" s="657" t="str">
        <f t="shared" si="224"/>
        <v>入力済</v>
      </c>
      <c r="BE641" s="657" t="str">
        <f t="shared" si="225"/>
        <v/>
      </c>
      <c r="BF641" s="657" t="str">
        <f t="shared" si="226"/>
        <v/>
      </c>
      <c r="BG641" s="657" t="str">
        <f t="shared" si="227"/>
        <v/>
      </c>
      <c r="BH641" s="657" t="str">
        <f t="shared" si="228"/>
        <v/>
      </c>
      <c r="BI641" s="657" t="str">
        <f t="shared" si="229"/>
        <v/>
      </c>
      <c r="BM641" s="681" t="e">
        <f>VLOOKUP(K641,'【参考】数式用'!$A$2:$O$57,15,FALSE)</f>
        <v>#N/A</v>
      </c>
    </row>
    <row r="642" spans="1:65" ht="109.9" customHeight="1">
      <c r="A642" s="506">
        <v>631</v>
      </c>
      <c r="B642" s="517" t="str">
        <f>IF(基本情報入力シート!B670="","",基本情報入力シート!B670)</f>
        <v/>
      </c>
      <c r="C642" s="523"/>
      <c r="D642" s="523"/>
      <c r="E642" s="523"/>
      <c r="F642" s="530"/>
      <c r="G642" s="536" t="str">
        <f>IF(基本情報入力シート!L670="","",基本情報入力シート!L670)</f>
        <v/>
      </c>
      <c r="H642" s="536" t="str">
        <f>IF(基本情報入力シート!Q670="","",基本情報入力シート!Q670)</f>
        <v/>
      </c>
      <c r="I642" s="536" t="str">
        <f>IF(基本情報入力シート!V670="","",基本情報入力シート!V670)</f>
        <v/>
      </c>
      <c r="J642" s="536" t="str">
        <f>IF(基本情報入力シート!W670="","",基本情報入力シート!W670)</f>
        <v/>
      </c>
      <c r="K642" s="536" t="str">
        <f>IF(基本情報入力シート!Z670="","",基本情報入力シート!Z670)</f>
        <v/>
      </c>
      <c r="L642" s="555" t="str">
        <f>IF(基本情報入力シート!AF670=0,"",基本情報入力シート!AF670)</f>
        <v/>
      </c>
      <c r="M642" s="563" t="str">
        <f>IF(AND(基本情報入力シート!AG670="",基本情報入力シート!AG670=""),"",基本情報入力シート!AG670)</f>
        <v/>
      </c>
      <c r="N642" s="570"/>
      <c r="O642" s="575" t="str">
        <f>IFERROR(VLOOKUP(K642,'【参考】数式用'!$A$2:$M$57,MATCH(N642,'【参考】数式用'!$G$3:$M$3,0)+6,0),"")</f>
        <v/>
      </c>
      <c r="P642" s="583" t="s">
        <v>549</v>
      </c>
      <c r="Q642" s="587"/>
      <c r="R642" s="590" t="s">
        <v>71</v>
      </c>
      <c r="S642" s="587"/>
      <c r="T642" s="590" t="s">
        <v>743</v>
      </c>
      <c r="U642" s="587"/>
      <c r="V642" s="590" t="s">
        <v>71</v>
      </c>
      <c r="W642" s="587"/>
      <c r="X642" s="590" t="s">
        <v>560</v>
      </c>
      <c r="Y642" s="590" t="s">
        <v>763</v>
      </c>
      <c r="Z642" s="589" t="str">
        <f t="shared" si="207"/>
        <v/>
      </c>
      <c r="AA642" s="594" t="s">
        <v>127</v>
      </c>
      <c r="AB642" s="598" t="str">
        <f t="shared" si="208"/>
        <v/>
      </c>
      <c r="AC642" s="603" t="str">
        <f>IFERROR(ROUNDDOWN(ROUNDDOWN(ROUND(L642*VLOOKUP(K642,'【参考】数式用'!$A$2:$M$57,MATCH("処遇改善加算Ⅳ",'【参考】数式用'!$G$3:$M$3,0)+6,0),0)*M642,0)*Z642*0.5,0),"")</f>
        <v/>
      </c>
      <c r="AD642" s="609"/>
      <c r="AE642" s="617"/>
      <c r="AF642" s="617"/>
      <c r="AG642" s="623"/>
      <c r="AH642" s="627"/>
      <c r="AI642" s="708"/>
      <c r="AJ642" s="634"/>
      <c r="AK642" s="648" t="str">
        <f t="shared" si="209"/>
        <v/>
      </c>
      <c r="AL642" s="651" t="str">
        <f t="shared" si="210"/>
        <v/>
      </c>
      <c r="AM642" s="654"/>
      <c r="AN642" s="657" t="str">
        <f>IFERROR(VLOOKUP(K642,'【参考】数式用'!$A$2:$N$57,14,FALSE),"")</f>
        <v/>
      </c>
      <c r="AO642" s="657" t="str">
        <f t="shared" si="211"/>
        <v/>
      </c>
      <c r="AP642" s="711" t="str">
        <f t="shared" si="212"/>
        <v/>
      </c>
      <c r="AQ642" s="711" t="str">
        <f t="shared" si="213"/>
        <v>キャリアパス要件Ⅰ・Ⅱ_</v>
      </c>
      <c r="AR642" s="662" t="str">
        <f t="shared" si="214"/>
        <v>入力済</v>
      </c>
      <c r="AS642" s="657" t="str">
        <f t="shared" si="215"/>
        <v/>
      </c>
      <c r="AT642" s="662" t="str">
        <f t="shared" si="216"/>
        <v>入力済</v>
      </c>
      <c r="AU642" s="662" t="str">
        <f t="shared" si="217"/>
        <v/>
      </c>
      <c r="AV642" s="662" t="str">
        <f t="shared" si="218"/>
        <v/>
      </c>
      <c r="AW642" s="657" t="str">
        <f t="shared" si="219"/>
        <v/>
      </c>
      <c r="AX642" s="657" t="str">
        <f t="shared" si="220"/>
        <v>入力済</v>
      </c>
      <c r="AY642" s="662" t="str">
        <f>IFERROR(VLOOKUP(K642,'【参考】数式用'!$AR$3:$AS$49,2,FALSE),"")</f>
        <v/>
      </c>
      <c r="AZ642" s="657" t="str">
        <f t="shared" si="221"/>
        <v/>
      </c>
      <c r="BA642" s="657" t="str">
        <f t="shared" si="222"/>
        <v>入力済</v>
      </c>
      <c r="BB642" s="662" t="str">
        <f>IFERROR(VLOOKUP(K642,'【参考】数式用'!$AX$3:$AY$56,2,FALSE),"")</f>
        <v/>
      </c>
      <c r="BC642" s="657" t="str">
        <f t="shared" si="223"/>
        <v/>
      </c>
      <c r="BD642" s="657" t="str">
        <f t="shared" si="224"/>
        <v>入力済</v>
      </c>
      <c r="BE642" s="657" t="str">
        <f t="shared" si="225"/>
        <v/>
      </c>
      <c r="BF642" s="657" t="str">
        <f t="shared" si="226"/>
        <v/>
      </c>
      <c r="BG642" s="657" t="str">
        <f t="shared" si="227"/>
        <v/>
      </c>
      <c r="BH642" s="657" t="str">
        <f t="shared" si="228"/>
        <v/>
      </c>
      <c r="BI642" s="657" t="str">
        <f t="shared" si="229"/>
        <v/>
      </c>
      <c r="BM642" s="681" t="e">
        <f>VLOOKUP(K642,'【参考】数式用'!$A$2:$O$57,15,FALSE)</f>
        <v>#N/A</v>
      </c>
    </row>
    <row r="643" spans="1:65" ht="109.9" customHeight="1">
      <c r="A643" s="506">
        <v>632</v>
      </c>
      <c r="B643" s="517" t="str">
        <f>IF(基本情報入力シート!B671="","",基本情報入力シート!B671)</f>
        <v/>
      </c>
      <c r="C643" s="523"/>
      <c r="D643" s="523"/>
      <c r="E643" s="523"/>
      <c r="F643" s="530"/>
      <c r="G643" s="536" t="str">
        <f>IF(基本情報入力シート!L671="","",基本情報入力シート!L671)</f>
        <v/>
      </c>
      <c r="H643" s="536" t="str">
        <f>IF(基本情報入力シート!Q671="","",基本情報入力シート!Q671)</f>
        <v/>
      </c>
      <c r="I643" s="536" t="str">
        <f>IF(基本情報入力シート!V671="","",基本情報入力シート!V671)</f>
        <v/>
      </c>
      <c r="J643" s="536" t="str">
        <f>IF(基本情報入力シート!W671="","",基本情報入力シート!W671)</f>
        <v/>
      </c>
      <c r="K643" s="536" t="str">
        <f>IF(基本情報入力シート!Z671="","",基本情報入力シート!Z671)</f>
        <v/>
      </c>
      <c r="L643" s="555" t="str">
        <f>IF(基本情報入力シート!AF671=0,"",基本情報入力シート!AF671)</f>
        <v/>
      </c>
      <c r="M643" s="563" t="str">
        <f>IF(AND(基本情報入力シート!AG671="",基本情報入力シート!AG671=""),"",基本情報入力シート!AG671)</f>
        <v/>
      </c>
      <c r="N643" s="570"/>
      <c r="O643" s="575" t="str">
        <f>IFERROR(VLOOKUP(K643,'【参考】数式用'!$A$2:$M$57,MATCH(N643,'【参考】数式用'!$G$3:$M$3,0)+6,0),"")</f>
        <v/>
      </c>
      <c r="P643" s="583" t="s">
        <v>549</v>
      </c>
      <c r="Q643" s="587"/>
      <c r="R643" s="590" t="s">
        <v>71</v>
      </c>
      <c r="S643" s="587"/>
      <c r="T643" s="590" t="s">
        <v>743</v>
      </c>
      <c r="U643" s="587"/>
      <c r="V643" s="590" t="s">
        <v>71</v>
      </c>
      <c r="W643" s="587"/>
      <c r="X643" s="590" t="s">
        <v>560</v>
      </c>
      <c r="Y643" s="590" t="s">
        <v>763</v>
      </c>
      <c r="Z643" s="589" t="str">
        <f t="shared" si="207"/>
        <v/>
      </c>
      <c r="AA643" s="594" t="s">
        <v>127</v>
      </c>
      <c r="AB643" s="598" t="str">
        <f t="shared" si="208"/>
        <v/>
      </c>
      <c r="AC643" s="603" t="str">
        <f>IFERROR(ROUNDDOWN(ROUNDDOWN(ROUND(L643*VLOOKUP(K643,'【参考】数式用'!$A$2:$M$57,MATCH("処遇改善加算Ⅳ",'【参考】数式用'!$G$3:$M$3,0)+6,0),0)*M643,0)*Z643*0.5,0),"")</f>
        <v/>
      </c>
      <c r="AD643" s="609"/>
      <c r="AE643" s="617"/>
      <c r="AF643" s="617"/>
      <c r="AG643" s="623"/>
      <c r="AH643" s="627"/>
      <c r="AI643" s="708"/>
      <c r="AJ643" s="634"/>
      <c r="AK643" s="648" t="str">
        <f t="shared" si="209"/>
        <v/>
      </c>
      <c r="AL643" s="651" t="str">
        <f t="shared" si="210"/>
        <v/>
      </c>
      <c r="AM643" s="654"/>
      <c r="AN643" s="657" t="str">
        <f>IFERROR(VLOOKUP(K643,'【参考】数式用'!$A$2:$N$57,14,FALSE),"")</f>
        <v/>
      </c>
      <c r="AO643" s="657" t="str">
        <f t="shared" si="211"/>
        <v/>
      </c>
      <c r="AP643" s="711" t="str">
        <f t="shared" si="212"/>
        <v/>
      </c>
      <c r="AQ643" s="711" t="str">
        <f t="shared" si="213"/>
        <v>キャリアパス要件Ⅰ・Ⅱ_</v>
      </c>
      <c r="AR643" s="662" t="str">
        <f t="shared" si="214"/>
        <v>入力済</v>
      </c>
      <c r="AS643" s="657" t="str">
        <f t="shared" si="215"/>
        <v/>
      </c>
      <c r="AT643" s="662" t="str">
        <f t="shared" si="216"/>
        <v>入力済</v>
      </c>
      <c r="AU643" s="662" t="str">
        <f t="shared" si="217"/>
        <v/>
      </c>
      <c r="AV643" s="662" t="str">
        <f t="shared" si="218"/>
        <v/>
      </c>
      <c r="AW643" s="657" t="str">
        <f t="shared" si="219"/>
        <v/>
      </c>
      <c r="AX643" s="657" t="str">
        <f t="shared" si="220"/>
        <v>入力済</v>
      </c>
      <c r="AY643" s="662" t="str">
        <f>IFERROR(VLOOKUP(K643,'【参考】数式用'!$AR$3:$AS$49,2,FALSE),"")</f>
        <v/>
      </c>
      <c r="AZ643" s="657" t="str">
        <f t="shared" si="221"/>
        <v/>
      </c>
      <c r="BA643" s="657" t="str">
        <f t="shared" si="222"/>
        <v>入力済</v>
      </c>
      <c r="BB643" s="662" t="str">
        <f>IFERROR(VLOOKUP(K643,'【参考】数式用'!$AX$3:$AY$56,2,FALSE),"")</f>
        <v/>
      </c>
      <c r="BC643" s="657" t="str">
        <f t="shared" si="223"/>
        <v/>
      </c>
      <c r="BD643" s="657" t="str">
        <f t="shared" si="224"/>
        <v>入力済</v>
      </c>
      <c r="BE643" s="657" t="str">
        <f t="shared" si="225"/>
        <v/>
      </c>
      <c r="BF643" s="657" t="str">
        <f t="shared" si="226"/>
        <v/>
      </c>
      <c r="BG643" s="657" t="str">
        <f t="shared" si="227"/>
        <v/>
      </c>
      <c r="BH643" s="657" t="str">
        <f t="shared" si="228"/>
        <v/>
      </c>
      <c r="BI643" s="657" t="str">
        <f t="shared" si="229"/>
        <v/>
      </c>
      <c r="BM643" s="681" t="e">
        <f>VLOOKUP(K643,'【参考】数式用'!$A$2:$O$57,15,FALSE)</f>
        <v>#N/A</v>
      </c>
    </row>
    <row r="644" spans="1:65" ht="109.9" customHeight="1">
      <c r="A644" s="506">
        <v>633</v>
      </c>
      <c r="B644" s="517" t="str">
        <f>IF(基本情報入力シート!B672="","",基本情報入力シート!B672)</f>
        <v/>
      </c>
      <c r="C644" s="523"/>
      <c r="D644" s="523"/>
      <c r="E644" s="523"/>
      <c r="F644" s="530"/>
      <c r="G644" s="536" t="str">
        <f>IF(基本情報入力シート!L672="","",基本情報入力シート!L672)</f>
        <v/>
      </c>
      <c r="H644" s="536" t="str">
        <f>IF(基本情報入力シート!Q672="","",基本情報入力シート!Q672)</f>
        <v/>
      </c>
      <c r="I644" s="536" t="str">
        <f>IF(基本情報入力シート!V672="","",基本情報入力シート!V672)</f>
        <v/>
      </c>
      <c r="J644" s="536" t="str">
        <f>IF(基本情報入力シート!W672="","",基本情報入力シート!W672)</f>
        <v/>
      </c>
      <c r="K644" s="536" t="str">
        <f>IF(基本情報入力シート!Z672="","",基本情報入力シート!Z672)</f>
        <v/>
      </c>
      <c r="L644" s="555" t="str">
        <f>IF(基本情報入力シート!AF672=0,"",基本情報入力シート!AF672)</f>
        <v/>
      </c>
      <c r="M644" s="563" t="str">
        <f>IF(AND(基本情報入力シート!AG672="",基本情報入力シート!AG672=""),"",基本情報入力シート!AG672)</f>
        <v/>
      </c>
      <c r="N644" s="570"/>
      <c r="O644" s="575" t="str">
        <f>IFERROR(VLOOKUP(K644,'【参考】数式用'!$A$2:$M$57,MATCH(N644,'【参考】数式用'!$G$3:$M$3,0)+6,0),"")</f>
        <v/>
      </c>
      <c r="P644" s="583" t="s">
        <v>549</v>
      </c>
      <c r="Q644" s="587"/>
      <c r="R644" s="590" t="s">
        <v>71</v>
      </c>
      <c r="S644" s="587"/>
      <c r="T644" s="590" t="s">
        <v>743</v>
      </c>
      <c r="U644" s="587"/>
      <c r="V644" s="590" t="s">
        <v>71</v>
      </c>
      <c r="W644" s="587"/>
      <c r="X644" s="590" t="s">
        <v>560</v>
      </c>
      <c r="Y644" s="590" t="s">
        <v>763</v>
      </c>
      <c r="Z644" s="589" t="str">
        <f t="shared" si="207"/>
        <v/>
      </c>
      <c r="AA644" s="594" t="s">
        <v>127</v>
      </c>
      <c r="AB644" s="598" t="str">
        <f t="shared" si="208"/>
        <v/>
      </c>
      <c r="AC644" s="603" t="str">
        <f>IFERROR(ROUNDDOWN(ROUNDDOWN(ROUND(L644*VLOOKUP(K644,'【参考】数式用'!$A$2:$M$57,MATCH("処遇改善加算Ⅳ",'【参考】数式用'!$G$3:$M$3,0)+6,0),0)*M644,0)*Z644*0.5,0),"")</f>
        <v/>
      </c>
      <c r="AD644" s="609"/>
      <c r="AE644" s="617"/>
      <c r="AF644" s="617"/>
      <c r="AG644" s="623"/>
      <c r="AH644" s="627"/>
      <c r="AI644" s="708"/>
      <c r="AJ644" s="634"/>
      <c r="AK644" s="648" t="str">
        <f t="shared" si="209"/>
        <v/>
      </c>
      <c r="AL644" s="651" t="str">
        <f t="shared" si="210"/>
        <v/>
      </c>
      <c r="AM644" s="654"/>
      <c r="AN644" s="657" t="str">
        <f>IFERROR(VLOOKUP(K644,'【参考】数式用'!$A$2:$N$57,14,FALSE),"")</f>
        <v/>
      </c>
      <c r="AO644" s="657" t="str">
        <f t="shared" si="211"/>
        <v/>
      </c>
      <c r="AP644" s="711" t="str">
        <f t="shared" si="212"/>
        <v/>
      </c>
      <c r="AQ644" s="711" t="str">
        <f t="shared" si="213"/>
        <v>キャリアパス要件Ⅰ・Ⅱ_</v>
      </c>
      <c r="AR644" s="662" t="str">
        <f t="shared" si="214"/>
        <v>入力済</v>
      </c>
      <c r="AS644" s="657" t="str">
        <f t="shared" si="215"/>
        <v/>
      </c>
      <c r="AT644" s="662" t="str">
        <f t="shared" si="216"/>
        <v>入力済</v>
      </c>
      <c r="AU644" s="662" t="str">
        <f t="shared" si="217"/>
        <v/>
      </c>
      <c r="AV644" s="662" t="str">
        <f t="shared" si="218"/>
        <v/>
      </c>
      <c r="AW644" s="657" t="str">
        <f t="shared" si="219"/>
        <v/>
      </c>
      <c r="AX644" s="657" t="str">
        <f t="shared" si="220"/>
        <v>入力済</v>
      </c>
      <c r="AY644" s="662" t="str">
        <f>IFERROR(VLOOKUP(K644,'【参考】数式用'!$AR$3:$AS$49,2,FALSE),"")</f>
        <v/>
      </c>
      <c r="AZ644" s="657" t="str">
        <f t="shared" si="221"/>
        <v/>
      </c>
      <c r="BA644" s="657" t="str">
        <f t="shared" si="222"/>
        <v>入力済</v>
      </c>
      <c r="BB644" s="662" t="str">
        <f>IFERROR(VLOOKUP(K644,'【参考】数式用'!$AX$3:$AY$56,2,FALSE),"")</f>
        <v/>
      </c>
      <c r="BC644" s="657" t="str">
        <f t="shared" si="223"/>
        <v/>
      </c>
      <c r="BD644" s="657" t="str">
        <f t="shared" si="224"/>
        <v>入力済</v>
      </c>
      <c r="BE644" s="657" t="str">
        <f t="shared" si="225"/>
        <v/>
      </c>
      <c r="BF644" s="657" t="str">
        <f t="shared" si="226"/>
        <v/>
      </c>
      <c r="BG644" s="657" t="str">
        <f t="shared" si="227"/>
        <v/>
      </c>
      <c r="BH644" s="657" t="str">
        <f t="shared" si="228"/>
        <v/>
      </c>
      <c r="BI644" s="657" t="str">
        <f t="shared" si="229"/>
        <v/>
      </c>
      <c r="BM644" s="681" t="e">
        <f>VLOOKUP(K644,'【参考】数式用'!$A$2:$O$57,15,FALSE)</f>
        <v>#N/A</v>
      </c>
    </row>
    <row r="645" spans="1:65" ht="109.9" customHeight="1">
      <c r="A645" s="506">
        <v>634</v>
      </c>
      <c r="B645" s="517" t="str">
        <f>IF(基本情報入力シート!B673="","",基本情報入力シート!B673)</f>
        <v/>
      </c>
      <c r="C645" s="523"/>
      <c r="D645" s="523"/>
      <c r="E645" s="523"/>
      <c r="F645" s="530"/>
      <c r="G645" s="536" t="str">
        <f>IF(基本情報入力シート!L673="","",基本情報入力シート!L673)</f>
        <v/>
      </c>
      <c r="H645" s="536" t="str">
        <f>IF(基本情報入力シート!Q673="","",基本情報入力シート!Q673)</f>
        <v/>
      </c>
      <c r="I645" s="536" t="str">
        <f>IF(基本情報入力シート!V673="","",基本情報入力シート!V673)</f>
        <v/>
      </c>
      <c r="J645" s="536" t="str">
        <f>IF(基本情報入力シート!W673="","",基本情報入力シート!W673)</f>
        <v/>
      </c>
      <c r="K645" s="536" t="str">
        <f>IF(基本情報入力シート!Z673="","",基本情報入力シート!Z673)</f>
        <v/>
      </c>
      <c r="L645" s="555" t="str">
        <f>IF(基本情報入力シート!AF673=0,"",基本情報入力シート!AF673)</f>
        <v/>
      </c>
      <c r="M645" s="563" t="str">
        <f>IF(AND(基本情報入力シート!AG673="",基本情報入力シート!AG673=""),"",基本情報入力シート!AG673)</f>
        <v/>
      </c>
      <c r="N645" s="570"/>
      <c r="O645" s="575" t="str">
        <f>IFERROR(VLOOKUP(K645,'【参考】数式用'!$A$2:$M$57,MATCH(N645,'【参考】数式用'!$G$3:$M$3,0)+6,0),"")</f>
        <v/>
      </c>
      <c r="P645" s="583" t="s">
        <v>549</v>
      </c>
      <c r="Q645" s="587"/>
      <c r="R645" s="590" t="s">
        <v>71</v>
      </c>
      <c r="S645" s="587"/>
      <c r="T645" s="590" t="s">
        <v>743</v>
      </c>
      <c r="U645" s="587"/>
      <c r="V645" s="590" t="s">
        <v>71</v>
      </c>
      <c r="W645" s="587"/>
      <c r="X645" s="590" t="s">
        <v>560</v>
      </c>
      <c r="Y645" s="590" t="s">
        <v>763</v>
      </c>
      <c r="Z645" s="589" t="str">
        <f t="shared" si="207"/>
        <v/>
      </c>
      <c r="AA645" s="594" t="s">
        <v>127</v>
      </c>
      <c r="AB645" s="598" t="str">
        <f t="shared" si="208"/>
        <v/>
      </c>
      <c r="AC645" s="603" t="str">
        <f>IFERROR(ROUNDDOWN(ROUNDDOWN(ROUND(L645*VLOOKUP(K645,'【参考】数式用'!$A$2:$M$57,MATCH("処遇改善加算Ⅳ",'【参考】数式用'!$G$3:$M$3,0)+6,0),0)*M645,0)*Z645*0.5,0),"")</f>
        <v/>
      </c>
      <c r="AD645" s="609"/>
      <c r="AE645" s="617"/>
      <c r="AF645" s="617"/>
      <c r="AG645" s="623"/>
      <c r="AH645" s="627"/>
      <c r="AI645" s="708"/>
      <c r="AJ645" s="634"/>
      <c r="AK645" s="648" t="str">
        <f t="shared" si="209"/>
        <v/>
      </c>
      <c r="AL645" s="651" t="str">
        <f t="shared" si="210"/>
        <v/>
      </c>
      <c r="AM645" s="654"/>
      <c r="AN645" s="657" t="str">
        <f>IFERROR(VLOOKUP(K645,'【参考】数式用'!$A$2:$N$57,14,FALSE),"")</f>
        <v/>
      </c>
      <c r="AO645" s="657" t="str">
        <f t="shared" si="211"/>
        <v/>
      </c>
      <c r="AP645" s="711" t="str">
        <f t="shared" si="212"/>
        <v/>
      </c>
      <c r="AQ645" s="711" t="str">
        <f t="shared" si="213"/>
        <v>キャリアパス要件Ⅰ・Ⅱ_</v>
      </c>
      <c r="AR645" s="662" t="str">
        <f t="shared" si="214"/>
        <v>入力済</v>
      </c>
      <c r="AS645" s="657" t="str">
        <f t="shared" si="215"/>
        <v/>
      </c>
      <c r="AT645" s="662" t="str">
        <f t="shared" si="216"/>
        <v>入力済</v>
      </c>
      <c r="AU645" s="662" t="str">
        <f t="shared" si="217"/>
        <v/>
      </c>
      <c r="AV645" s="662" t="str">
        <f t="shared" si="218"/>
        <v/>
      </c>
      <c r="AW645" s="657" t="str">
        <f t="shared" si="219"/>
        <v/>
      </c>
      <c r="AX645" s="657" t="str">
        <f t="shared" si="220"/>
        <v>入力済</v>
      </c>
      <c r="AY645" s="662" t="str">
        <f>IFERROR(VLOOKUP(K645,'【参考】数式用'!$AR$3:$AS$49,2,FALSE),"")</f>
        <v/>
      </c>
      <c r="AZ645" s="657" t="str">
        <f t="shared" si="221"/>
        <v/>
      </c>
      <c r="BA645" s="657" t="str">
        <f t="shared" si="222"/>
        <v>入力済</v>
      </c>
      <c r="BB645" s="662" t="str">
        <f>IFERROR(VLOOKUP(K645,'【参考】数式用'!$AX$3:$AY$56,2,FALSE),"")</f>
        <v/>
      </c>
      <c r="BC645" s="657" t="str">
        <f t="shared" si="223"/>
        <v/>
      </c>
      <c r="BD645" s="657" t="str">
        <f t="shared" si="224"/>
        <v>入力済</v>
      </c>
      <c r="BE645" s="657" t="str">
        <f t="shared" si="225"/>
        <v/>
      </c>
      <c r="BF645" s="657" t="str">
        <f t="shared" si="226"/>
        <v/>
      </c>
      <c r="BG645" s="657" t="str">
        <f t="shared" si="227"/>
        <v/>
      </c>
      <c r="BH645" s="657" t="str">
        <f t="shared" si="228"/>
        <v/>
      </c>
      <c r="BI645" s="657" t="str">
        <f t="shared" si="229"/>
        <v/>
      </c>
      <c r="BM645" s="681" t="e">
        <f>VLOOKUP(K645,'【参考】数式用'!$A$2:$O$57,15,FALSE)</f>
        <v>#N/A</v>
      </c>
    </row>
    <row r="646" spans="1:65" ht="109.9" customHeight="1">
      <c r="A646" s="506">
        <v>635</v>
      </c>
      <c r="B646" s="517" t="str">
        <f>IF(基本情報入力シート!B674="","",基本情報入力シート!B674)</f>
        <v/>
      </c>
      <c r="C646" s="523"/>
      <c r="D646" s="523"/>
      <c r="E646" s="523"/>
      <c r="F646" s="530"/>
      <c r="G646" s="536" t="str">
        <f>IF(基本情報入力シート!L674="","",基本情報入力シート!L674)</f>
        <v/>
      </c>
      <c r="H646" s="536" t="str">
        <f>IF(基本情報入力シート!Q674="","",基本情報入力シート!Q674)</f>
        <v/>
      </c>
      <c r="I646" s="536" t="str">
        <f>IF(基本情報入力シート!V674="","",基本情報入力シート!V674)</f>
        <v/>
      </c>
      <c r="J646" s="536" t="str">
        <f>IF(基本情報入力シート!W674="","",基本情報入力シート!W674)</f>
        <v/>
      </c>
      <c r="K646" s="536" t="str">
        <f>IF(基本情報入力シート!Z674="","",基本情報入力シート!Z674)</f>
        <v/>
      </c>
      <c r="L646" s="555" t="str">
        <f>IF(基本情報入力シート!AF674=0,"",基本情報入力シート!AF674)</f>
        <v/>
      </c>
      <c r="M646" s="563" t="str">
        <f>IF(AND(基本情報入力シート!AG674="",基本情報入力シート!AG674=""),"",基本情報入力シート!AG674)</f>
        <v/>
      </c>
      <c r="N646" s="570"/>
      <c r="O646" s="575" t="str">
        <f>IFERROR(VLOOKUP(K646,'【参考】数式用'!$A$2:$M$57,MATCH(N646,'【参考】数式用'!$G$3:$M$3,0)+6,0),"")</f>
        <v/>
      </c>
      <c r="P646" s="583" t="s">
        <v>549</v>
      </c>
      <c r="Q646" s="587"/>
      <c r="R646" s="590" t="s">
        <v>71</v>
      </c>
      <c r="S646" s="587"/>
      <c r="T646" s="590" t="s">
        <v>743</v>
      </c>
      <c r="U646" s="587"/>
      <c r="V646" s="590" t="s">
        <v>71</v>
      </c>
      <c r="W646" s="587"/>
      <c r="X646" s="590" t="s">
        <v>560</v>
      </c>
      <c r="Y646" s="590" t="s">
        <v>763</v>
      </c>
      <c r="Z646" s="589" t="str">
        <f t="shared" si="207"/>
        <v/>
      </c>
      <c r="AA646" s="594" t="s">
        <v>127</v>
      </c>
      <c r="AB646" s="598" t="str">
        <f t="shared" si="208"/>
        <v/>
      </c>
      <c r="AC646" s="603" t="str">
        <f>IFERROR(ROUNDDOWN(ROUNDDOWN(ROUND(L646*VLOOKUP(K646,'【参考】数式用'!$A$2:$M$57,MATCH("処遇改善加算Ⅳ",'【参考】数式用'!$G$3:$M$3,0)+6,0),0)*M646,0)*Z646*0.5,0),"")</f>
        <v/>
      </c>
      <c r="AD646" s="609"/>
      <c r="AE646" s="617"/>
      <c r="AF646" s="617"/>
      <c r="AG646" s="623"/>
      <c r="AH646" s="627"/>
      <c r="AI646" s="708"/>
      <c r="AJ646" s="634"/>
      <c r="AK646" s="648" t="str">
        <f t="shared" si="209"/>
        <v/>
      </c>
      <c r="AL646" s="651" t="str">
        <f t="shared" si="210"/>
        <v/>
      </c>
      <c r="AM646" s="654"/>
      <c r="AN646" s="657" t="str">
        <f>IFERROR(VLOOKUP(K646,'【参考】数式用'!$A$2:$N$57,14,FALSE),"")</f>
        <v/>
      </c>
      <c r="AO646" s="657" t="str">
        <f t="shared" si="211"/>
        <v/>
      </c>
      <c r="AP646" s="711" t="str">
        <f t="shared" si="212"/>
        <v/>
      </c>
      <c r="AQ646" s="711" t="str">
        <f t="shared" si="213"/>
        <v>キャリアパス要件Ⅰ・Ⅱ_</v>
      </c>
      <c r="AR646" s="662" t="str">
        <f t="shared" si="214"/>
        <v>入力済</v>
      </c>
      <c r="AS646" s="657" t="str">
        <f t="shared" si="215"/>
        <v/>
      </c>
      <c r="AT646" s="662" t="str">
        <f t="shared" si="216"/>
        <v>入力済</v>
      </c>
      <c r="AU646" s="662" t="str">
        <f t="shared" si="217"/>
        <v/>
      </c>
      <c r="AV646" s="662" t="str">
        <f t="shared" si="218"/>
        <v/>
      </c>
      <c r="AW646" s="657" t="str">
        <f t="shared" si="219"/>
        <v/>
      </c>
      <c r="AX646" s="657" t="str">
        <f t="shared" si="220"/>
        <v>入力済</v>
      </c>
      <c r="AY646" s="662" t="str">
        <f>IFERROR(VLOOKUP(K646,'【参考】数式用'!$AR$3:$AS$49,2,FALSE),"")</f>
        <v/>
      </c>
      <c r="AZ646" s="657" t="str">
        <f t="shared" si="221"/>
        <v/>
      </c>
      <c r="BA646" s="657" t="str">
        <f t="shared" si="222"/>
        <v>入力済</v>
      </c>
      <c r="BB646" s="662" t="str">
        <f>IFERROR(VLOOKUP(K646,'【参考】数式用'!$AX$3:$AY$56,2,FALSE),"")</f>
        <v/>
      </c>
      <c r="BC646" s="657" t="str">
        <f t="shared" si="223"/>
        <v/>
      </c>
      <c r="BD646" s="657" t="str">
        <f t="shared" si="224"/>
        <v>入力済</v>
      </c>
      <c r="BE646" s="657" t="str">
        <f t="shared" si="225"/>
        <v/>
      </c>
      <c r="BF646" s="657" t="str">
        <f t="shared" si="226"/>
        <v/>
      </c>
      <c r="BG646" s="657" t="str">
        <f t="shared" si="227"/>
        <v/>
      </c>
      <c r="BH646" s="657" t="str">
        <f t="shared" si="228"/>
        <v/>
      </c>
      <c r="BI646" s="657" t="str">
        <f t="shared" si="229"/>
        <v/>
      </c>
      <c r="BM646" s="681" t="e">
        <f>VLOOKUP(K646,'【参考】数式用'!$A$2:$O$57,15,FALSE)</f>
        <v>#N/A</v>
      </c>
    </row>
    <row r="647" spans="1:65" ht="109.9" customHeight="1">
      <c r="A647" s="506">
        <v>636</v>
      </c>
      <c r="B647" s="517" t="str">
        <f>IF(基本情報入力シート!B675="","",基本情報入力シート!B675)</f>
        <v/>
      </c>
      <c r="C647" s="523"/>
      <c r="D647" s="523"/>
      <c r="E647" s="523"/>
      <c r="F647" s="530"/>
      <c r="G647" s="536" t="str">
        <f>IF(基本情報入力シート!L675="","",基本情報入力シート!L675)</f>
        <v/>
      </c>
      <c r="H647" s="536" t="str">
        <f>IF(基本情報入力シート!Q675="","",基本情報入力シート!Q675)</f>
        <v/>
      </c>
      <c r="I647" s="536" t="str">
        <f>IF(基本情報入力シート!V675="","",基本情報入力シート!V675)</f>
        <v/>
      </c>
      <c r="J647" s="536" t="str">
        <f>IF(基本情報入力シート!W675="","",基本情報入力シート!W675)</f>
        <v/>
      </c>
      <c r="K647" s="536" t="str">
        <f>IF(基本情報入力シート!Z675="","",基本情報入力シート!Z675)</f>
        <v/>
      </c>
      <c r="L647" s="555" t="str">
        <f>IF(基本情報入力シート!AF675=0,"",基本情報入力シート!AF675)</f>
        <v/>
      </c>
      <c r="M647" s="563" t="str">
        <f>IF(AND(基本情報入力シート!AG675="",基本情報入力シート!AG675=""),"",基本情報入力シート!AG675)</f>
        <v/>
      </c>
      <c r="N647" s="570"/>
      <c r="O647" s="575" t="str">
        <f>IFERROR(VLOOKUP(K647,'【参考】数式用'!$A$2:$M$57,MATCH(N647,'【参考】数式用'!$G$3:$M$3,0)+6,0),"")</f>
        <v/>
      </c>
      <c r="P647" s="583" t="s">
        <v>549</v>
      </c>
      <c r="Q647" s="587"/>
      <c r="R647" s="590" t="s">
        <v>71</v>
      </c>
      <c r="S647" s="587"/>
      <c r="T647" s="590" t="s">
        <v>743</v>
      </c>
      <c r="U647" s="587"/>
      <c r="V647" s="590" t="s">
        <v>71</v>
      </c>
      <c r="W647" s="587"/>
      <c r="X647" s="590" t="s">
        <v>560</v>
      </c>
      <c r="Y647" s="590" t="s">
        <v>763</v>
      </c>
      <c r="Z647" s="589" t="str">
        <f t="shared" si="207"/>
        <v/>
      </c>
      <c r="AA647" s="594" t="s">
        <v>127</v>
      </c>
      <c r="AB647" s="598" t="str">
        <f t="shared" si="208"/>
        <v/>
      </c>
      <c r="AC647" s="603" t="str">
        <f>IFERROR(ROUNDDOWN(ROUNDDOWN(ROUND(L647*VLOOKUP(K647,'【参考】数式用'!$A$2:$M$57,MATCH("処遇改善加算Ⅳ",'【参考】数式用'!$G$3:$M$3,0)+6,0),0)*M647,0)*Z647*0.5,0),"")</f>
        <v/>
      </c>
      <c r="AD647" s="609"/>
      <c r="AE647" s="617"/>
      <c r="AF647" s="617"/>
      <c r="AG647" s="623"/>
      <c r="AH647" s="627"/>
      <c r="AI647" s="708"/>
      <c r="AJ647" s="634"/>
      <c r="AK647" s="648" t="str">
        <f t="shared" si="209"/>
        <v/>
      </c>
      <c r="AL647" s="651" t="str">
        <f t="shared" si="210"/>
        <v/>
      </c>
      <c r="AM647" s="654"/>
      <c r="AN647" s="657" t="str">
        <f>IFERROR(VLOOKUP(K647,'【参考】数式用'!$A$2:$N$57,14,FALSE),"")</f>
        <v/>
      </c>
      <c r="AO647" s="657" t="str">
        <f t="shared" si="211"/>
        <v/>
      </c>
      <c r="AP647" s="711" t="str">
        <f t="shared" si="212"/>
        <v/>
      </c>
      <c r="AQ647" s="711" t="str">
        <f t="shared" si="213"/>
        <v>キャリアパス要件Ⅰ・Ⅱ_</v>
      </c>
      <c r="AR647" s="662" t="str">
        <f t="shared" si="214"/>
        <v>入力済</v>
      </c>
      <c r="AS647" s="657" t="str">
        <f t="shared" si="215"/>
        <v/>
      </c>
      <c r="AT647" s="662" t="str">
        <f t="shared" si="216"/>
        <v>入力済</v>
      </c>
      <c r="AU647" s="662" t="str">
        <f t="shared" si="217"/>
        <v/>
      </c>
      <c r="AV647" s="662" t="str">
        <f t="shared" si="218"/>
        <v/>
      </c>
      <c r="AW647" s="657" t="str">
        <f t="shared" si="219"/>
        <v/>
      </c>
      <c r="AX647" s="657" t="str">
        <f t="shared" si="220"/>
        <v>入力済</v>
      </c>
      <c r="AY647" s="662" t="str">
        <f>IFERROR(VLOOKUP(K647,'【参考】数式用'!$AR$3:$AS$49,2,FALSE),"")</f>
        <v/>
      </c>
      <c r="AZ647" s="657" t="str">
        <f t="shared" si="221"/>
        <v/>
      </c>
      <c r="BA647" s="657" t="str">
        <f t="shared" si="222"/>
        <v>入力済</v>
      </c>
      <c r="BB647" s="662" t="str">
        <f>IFERROR(VLOOKUP(K647,'【参考】数式用'!$AX$3:$AY$56,2,FALSE),"")</f>
        <v/>
      </c>
      <c r="BC647" s="657" t="str">
        <f t="shared" si="223"/>
        <v/>
      </c>
      <c r="BD647" s="657" t="str">
        <f t="shared" si="224"/>
        <v>入力済</v>
      </c>
      <c r="BE647" s="657" t="str">
        <f t="shared" si="225"/>
        <v/>
      </c>
      <c r="BF647" s="657" t="str">
        <f t="shared" si="226"/>
        <v/>
      </c>
      <c r="BG647" s="657" t="str">
        <f t="shared" si="227"/>
        <v/>
      </c>
      <c r="BH647" s="657" t="str">
        <f t="shared" si="228"/>
        <v/>
      </c>
      <c r="BI647" s="657" t="str">
        <f t="shared" si="229"/>
        <v/>
      </c>
      <c r="BM647" s="681" t="e">
        <f>VLOOKUP(K647,'【参考】数式用'!$A$2:$O$57,15,FALSE)</f>
        <v>#N/A</v>
      </c>
    </row>
    <row r="648" spans="1:65" ht="109.9" customHeight="1">
      <c r="A648" s="506">
        <v>637</v>
      </c>
      <c r="B648" s="517" t="str">
        <f>IF(基本情報入力シート!B676="","",基本情報入力シート!B676)</f>
        <v/>
      </c>
      <c r="C648" s="523"/>
      <c r="D648" s="523"/>
      <c r="E648" s="523"/>
      <c r="F648" s="530"/>
      <c r="G648" s="536" t="str">
        <f>IF(基本情報入力シート!L676="","",基本情報入力シート!L676)</f>
        <v/>
      </c>
      <c r="H648" s="536" t="str">
        <f>IF(基本情報入力シート!Q676="","",基本情報入力シート!Q676)</f>
        <v/>
      </c>
      <c r="I648" s="536" t="str">
        <f>IF(基本情報入力シート!V676="","",基本情報入力シート!V676)</f>
        <v/>
      </c>
      <c r="J648" s="536" t="str">
        <f>IF(基本情報入力シート!W676="","",基本情報入力シート!W676)</f>
        <v/>
      </c>
      <c r="K648" s="536" t="str">
        <f>IF(基本情報入力シート!Z676="","",基本情報入力シート!Z676)</f>
        <v/>
      </c>
      <c r="L648" s="555" t="str">
        <f>IF(基本情報入力シート!AF676=0,"",基本情報入力シート!AF676)</f>
        <v/>
      </c>
      <c r="M648" s="563" t="str">
        <f>IF(AND(基本情報入力シート!AG676="",基本情報入力シート!AG676=""),"",基本情報入力シート!AG676)</f>
        <v/>
      </c>
      <c r="N648" s="570"/>
      <c r="O648" s="575" t="str">
        <f>IFERROR(VLOOKUP(K648,'【参考】数式用'!$A$2:$M$57,MATCH(N648,'【参考】数式用'!$G$3:$M$3,0)+6,0),"")</f>
        <v/>
      </c>
      <c r="P648" s="583" t="s">
        <v>549</v>
      </c>
      <c r="Q648" s="587"/>
      <c r="R648" s="590" t="s">
        <v>71</v>
      </c>
      <c r="S648" s="587"/>
      <c r="T648" s="590" t="s">
        <v>743</v>
      </c>
      <c r="U648" s="587"/>
      <c r="V648" s="590" t="s">
        <v>71</v>
      </c>
      <c r="W648" s="587"/>
      <c r="X648" s="590" t="s">
        <v>560</v>
      </c>
      <c r="Y648" s="590" t="s">
        <v>763</v>
      </c>
      <c r="Z648" s="589" t="str">
        <f t="shared" si="207"/>
        <v/>
      </c>
      <c r="AA648" s="594" t="s">
        <v>127</v>
      </c>
      <c r="AB648" s="598" t="str">
        <f t="shared" si="208"/>
        <v/>
      </c>
      <c r="AC648" s="603" t="str">
        <f>IFERROR(ROUNDDOWN(ROUNDDOWN(ROUND(L648*VLOOKUP(K648,'【参考】数式用'!$A$2:$M$57,MATCH("処遇改善加算Ⅳ",'【参考】数式用'!$G$3:$M$3,0)+6,0),0)*M648,0)*Z648*0.5,0),"")</f>
        <v/>
      </c>
      <c r="AD648" s="609"/>
      <c r="AE648" s="617"/>
      <c r="AF648" s="617"/>
      <c r="AG648" s="623"/>
      <c r="AH648" s="627"/>
      <c r="AI648" s="708"/>
      <c r="AJ648" s="634"/>
      <c r="AK648" s="648" t="str">
        <f t="shared" si="209"/>
        <v/>
      </c>
      <c r="AL648" s="651" t="str">
        <f t="shared" si="210"/>
        <v/>
      </c>
      <c r="AM648" s="654"/>
      <c r="AN648" s="657" t="str">
        <f>IFERROR(VLOOKUP(K648,'【参考】数式用'!$A$2:$N$57,14,FALSE),"")</f>
        <v/>
      </c>
      <c r="AO648" s="657" t="str">
        <f t="shared" si="211"/>
        <v/>
      </c>
      <c r="AP648" s="711" t="str">
        <f t="shared" si="212"/>
        <v/>
      </c>
      <c r="AQ648" s="711" t="str">
        <f t="shared" si="213"/>
        <v>キャリアパス要件Ⅰ・Ⅱ_</v>
      </c>
      <c r="AR648" s="662" t="str">
        <f t="shared" si="214"/>
        <v>入力済</v>
      </c>
      <c r="AS648" s="657" t="str">
        <f t="shared" si="215"/>
        <v/>
      </c>
      <c r="AT648" s="662" t="str">
        <f t="shared" si="216"/>
        <v>入力済</v>
      </c>
      <c r="AU648" s="662" t="str">
        <f t="shared" si="217"/>
        <v/>
      </c>
      <c r="AV648" s="662" t="str">
        <f t="shared" si="218"/>
        <v/>
      </c>
      <c r="AW648" s="657" t="str">
        <f t="shared" si="219"/>
        <v/>
      </c>
      <c r="AX648" s="657" t="str">
        <f t="shared" si="220"/>
        <v>入力済</v>
      </c>
      <c r="AY648" s="662" t="str">
        <f>IFERROR(VLOOKUP(K648,'【参考】数式用'!$AR$3:$AS$49,2,FALSE),"")</f>
        <v/>
      </c>
      <c r="AZ648" s="657" t="str">
        <f t="shared" si="221"/>
        <v/>
      </c>
      <c r="BA648" s="657" t="str">
        <f t="shared" si="222"/>
        <v>入力済</v>
      </c>
      <c r="BB648" s="662" t="str">
        <f>IFERROR(VLOOKUP(K648,'【参考】数式用'!$AX$3:$AY$56,2,FALSE),"")</f>
        <v/>
      </c>
      <c r="BC648" s="657" t="str">
        <f t="shared" si="223"/>
        <v/>
      </c>
      <c r="BD648" s="657" t="str">
        <f t="shared" si="224"/>
        <v>入力済</v>
      </c>
      <c r="BE648" s="657" t="str">
        <f t="shared" si="225"/>
        <v/>
      </c>
      <c r="BF648" s="657" t="str">
        <f t="shared" si="226"/>
        <v/>
      </c>
      <c r="BG648" s="657" t="str">
        <f t="shared" si="227"/>
        <v/>
      </c>
      <c r="BH648" s="657" t="str">
        <f t="shared" si="228"/>
        <v/>
      </c>
      <c r="BI648" s="657" t="str">
        <f t="shared" si="229"/>
        <v/>
      </c>
      <c r="BM648" s="681" t="e">
        <f>VLOOKUP(K648,'【参考】数式用'!$A$2:$O$57,15,FALSE)</f>
        <v>#N/A</v>
      </c>
    </row>
    <row r="649" spans="1:65" ht="109.9" customHeight="1">
      <c r="A649" s="506">
        <v>638</v>
      </c>
      <c r="B649" s="517" t="str">
        <f>IF(基本情報入力シート!B677="","",基本情報入力シート!B677)</f>
        <v/>
      </c>
      <c r="C649" s="523"/>
      <c r="D649" s="523"/>
      <c r="E649" s="523"/>
      <c r="F649" s="530"/>
      <c r="G649" s="536" t="str">
        <f>IF(基本情報入力シート!L677="","",基本情報入力シート!L677)</f>
        <v/>
      </c>
      <c r="H649" s="536" t="str">
        <f>IF(基本情報入力シート!Q677="","",基本情報入力シート!Q677)</f>
        <v/>
      </c>
      <c r="I649" s="536" t="str">
        <f>IF(基本情報入力シート!V677="","",基本情報入力シート!V677)</f>
        <v/>
      </c>
      <c r="J649" s="536" t="str">
        <f>IF(基本情報入力シート!W677="","",基本情報入力シート!W677)</f>
        <v/>
      </c>
      <c r="K649" s="536" t="str">
        <f>IF(基本情報入力シート!Z677="","",基本情報入力シート!Z677)</f>
        <v/>
      </c>
      <c r="L649" s="555" t="str">
        <f>IF(基本情報入力シート!AF677=0,"",基本情報入力シート!AF677)</f>
        <v/>
      </c>
      <c r="M649" s="563" t="str">
        <f>IF(AND(基本情報入力シート!AG677="",基本情報入力シート!AG677=""),"",基本情報入力シート!AG677)</f>
        <v/>
      </c>
      <c r="N649" s="570"/>
      <c r="O649" s="575" t="str">
        <f>IFERROR(VLOOKUP(K649,'【参考】数式用'!$A$2:$M$57,MATCH(N649,'【参考】数式用'!$G$3:$M$3,0)+6,0),"")</f>
        <v/>
      </c>
      <c r="P649" s="583" t="s">
        <v>549</v>
      </c>
      <c r="Q649" s="587"/>
      <c r="R649" s="590" t="s">
        <v>71</v>
      </c>
      <c r="S649" s="587"/>
      <c r="T649" s="590" t="s">
        <v>743</v>
      </c>
      <c r="U649" s="587"/>
      <c r="V649" s="590" t="s">
        <v>71</v>
      </c>
      <c r="W649" s="587"/>
      <c r="X649" s="590" t="s">
        <v>560</v>
      </c>
      <c r="Y649" s="590" t="s">
        <v>763</v>
      </c>
      <c r="Z649" s="589" t="str">
        <f t="shared" si="207"/>
        <v/>
      </c>
      <c r="AA649" s="594" t="s">
        <v>127</v>
      </c>
      <c r="AB649" s="598" t="str">
        <f t="shared" si="208"/>
        <v/>
      </c>
      <c r="AC649" s="603" t="str">
        <f>IFERROR(ROUNDDOWN(ROUNDDOWN(ROUND(L649*VLOOKUP(K649,'【参考】数式用'!$A$2:$M$57,MATCH("処遇改善加算Ⅳ",'【参考】数式用'!$G$3:$M$3,0)+6,0),0)*M649,0)*Z649*0.5,0),"")</f>
        <v/>
      </c>
      <c r="AD649" s="609"/>
      <c r="AE649" s="617"/>
      <c r="AF649" s="617"/>
      <c r="AG649" s="623"/>
      <c r="AH649" s="627"/>
      <c r="AI649" s="708"/>
      <c r="AJ649" s="634"/>
      <c r="AK649" s="648" t="str">
        <f t="shared" si="209"/>
        <v/>
      </c>
      <c r="AL649" s="651" t="str">
        <f t="shared" si="210"/>
        <v/>
      </c>
      <c r="AM649" s="654"/>
      <c r="AN649" s="657" t="str">
        <f>IFERROR(VLOOKUP(K649,'【参考】数式用'!$A$2:$N$57,14,FALSE),"")</f>
        <v/>
      </c>
      <c r="AO649" s="657" t="str">
        <f t="shared" si="211"/>
        <v/>
      </c>
      <c r="AP649" s="711" t="str">
        <f t="shared" si="212"/>
        <v/>
      </c>
      <c r="AQ649" s="711" t="str">
        <f t="shared" si="213"/>
        <v>キャリアパス要件Ⅰ・Ⅱ_</v>
      </c>
      <c r="AR649" s="662" t="str">
        <f t="shared" si="214"/>
        <v>入力済</v>
      </c>
      <c r="AS649" s="657" t="str">
        <f t="shared" si="215"/>
        <v/>
      </c>
      <c r="AT649" s="662" t="str">
        <f t="shared" si="216"/>
        <v>入力済</v>
      </c>
      <c r="AU649" s="662" t="str">
        <f t="shared" si="217"/>
        <v/>
      </c>
      <c r="AV649" s="662" t="str">
        <f t="shared" si="218"/>
        <v/>
      </c>
      <c r="AW649" s="657" t="str">
        <f t="shared" si="219"/>
        <v/>
      </c>
      <c r="AX649" s="657" t="str">
        <f t="shared" si="220"/>
        <v>入力済</v>
      </c>
      <c r="AY649" s="662" t="str">
        <f>IFERROR(VLOOKUP(K649,'【参考】数式用'!$AR$3:$AS$49,2,FALSE),"")</f>
        <v/>
      </c>
      <c r="AZ649" s="657" t="str">
        <f t="shared" si="221"/>
        <v/>
      </c>
      <c r="BA649" s="657" t="str">
        <f t="shared" si="222"/>
        <v>入力済</v>
      </c>
      <c r="BB649" s="662" t="str">
        <f>IFERROR(VLOOKUP(K649,'【参考】数式用'!$AX$3:$AY$56,2,FALSE),"")</f>
        <v/>
      </c>
      <c r="BC649" s="657" t="str">
        <f t="shared" si="223"/>
        <v/>
      </c>
      <c r="BD649" s="657" t="str">
        <f t="shared" si="224"/>
        <v>入力済</v>
      </c>
      <c r="BE649" s="657" t="str">
        <f t="shared" si="225"/>
        <v/>
      </c>
      <c r="BF649" s="657" t="str">
        <f t="shared" si="226"/>
        <v/>
      </c>
      <c r="BG649" s="657" t="str">
        <f t="shared" si="227"/>
        <v/>
      </c>
      <c r="BH649" s="657" t="str">
        <f t="shared" si="228"/>
        <v/>
      </c>
      <c r="BI649" s="657" t="str">
        <f t="shared" si="229"/>
        <v/>
      </c>
      <c r="BM649" s="681" t="e">
        <f>VLOOKUP(K649,'【参考】数式用'!$A$2:$O$57,15,FALSE)</f>
        <v>#N/A</v>
      </c>
    </row>
    <row r="650" spans="1:65" ht="109.9" customHeight="1">
      <c r="A650" s="506">
        <v>639</v>
      </c>
      <c r="B650" s="517" t="str">
        <f>IF(基本情報入力シート!B678="","",基本情報入力シート!B678)</f>
        <v/>
      </c>
      <c r="C650" s="523"/>
      <c r="D650" s="523"/>
      <c r="E650" s="523"/>
      <c r="F650" s="530"/>
      <c r="G650" s="536" t="str">
        <f>IF(基本情報入力シート!L678="","",基本情報入力シート!L678)</f>
        <v/>
      </c>
      <c r="H650" s="536" t="str">
        <f>IF(基本情報入力シート!Q678="","",基本情報入力シート!Q678)</f>
        <v/>
      </c>
      <c r="I650" s="536" t="str">
        <f>IF(基本情報入力シート!V678="","",基本情報入力シート!V678)</f>
        <v/>
      </c>
      <c r="J650" s="536" t="str">
        <f>IF(基本情報入力シート!W678="","",基本情報入力シート!W678)</f>
        <v/>
      </c>
      <c r="K650" s="536" t="str">
        <f>IF(基本情報入力シート!Z678="","",基本情報入力シート!Z678)</f>
        <v/>
      </c>
      <c r="L650" s="555" t="str">
        <f>IF(基本情報入力シート!AF678=0,"",基本情報入力シート!AF678)</f>
        <v/>
      </c>
      <c r="M650" s="563" t="str">
        <f>IF(AND(基本情報入力シート!AG678="",基本情報入力シート!AG678=""),"",基本情報入力シート!AG678)</f>
        <v/>
      </c>
      <c r="N650" s="570"/>
      <c r="O650" s="575" t="str">
        <f>IFERROR(VLOOKUP(K650,'【参考】数式用'!$A$2:$M$57,MATCH(N650,'【参考】数式用'!$G$3:$M$3,0)+6,0),"")</f>
        <v/>
      </c>
      <c r="P650" s="583" t="s">
        <v>549</v>
      </c>
      <c r="Q650" s="587"/>
      <c r="R650" s="590" t="s">
        <v>71</v>
      </c>
      <c r="S650" s="587"/>
      <c r="T650" s="590" t="s">
        <v>743</v>
      </c>
      <c r="U650" s="587"/>
      <c r="V650" s="590" t="s">
        <v>71</v>
      </c>
      <c r="W650" s="587"/>
      <c r="X650" s="590" t="s">
        <v>560</v>
      </c>
      <c r="Y650" s="590" t="s">
        <v>763</v>
      </c>
      <c r="Z650" s="589" t="str">
        <f t="shared" si="207"/>
        <v/>
      </c>
      <c r="AA650" s="594" t="s">
        <v>127</v>
      </c>
      <c r="AB650" s="598" t="str">
        <f t="shared" si="208"/>
        <v/>
      </c>
      <c r="AC650" s="603" t="str">
        <f>IFERROR(ROUNDDOWN(ROUNDDOWN(ROUND(L650*VLOOKUP(K650,'【参考】数式用'!$A$2:$M$57,MATCH("処遇改善加算Ⅳ",'【参考】数式用'!$G$3:$M$3,0)+6,0),0)*M650,0)*Z650*0.5,0),"")</f>
        <v/>
      </c>
      <c r="AD650" s="609"/>
      <c r="AE650" s="617"/>
      <c r="AF650" s="617"/>
      <c r="AG650" s="623"/>
      <c r="AH650" s="627"/>
      <c r="AI650" s="708"/>
      <c r="AJ650" s="634"/>
      <c r="AK650" s="648" t="str">
        <f t="shared" si="209"/>
        <v/>
      </c>
      <c r="AL650" s="651" t="str">
        <f t="shared" si="210"/>
        <v/>
      </c>
      <c r="AM650" s="654"/>
      <c r="AN650" s="657" t="str">
        <f>IFERROR(VLOOKUP(K650,'【参考】数式用'!$A$2:$N$57,14,FALSE),"")</f>
        <v/>
      </c>
      <c r="AO650" s="657" t="str">
        <f t="shared" si="211"/>
        <v/>
      </c>
      <c r="AP650" s="711" t="str">
        <f t="shared" si="212"/>
        <v/>
      </c>
      <c r="AQ650" s="711" t="str">
        <f t="shared" si="213"/>
        <v>キャリアパス要件Ⅰ・Ⅱ_</v>
      </c>
      <c r="AR650" s="662" t="str">
        <f t="shared" si="214"/>
        <v>入力済</v>
      </c>
      <c r="AS650" s="657" t="str">
        <f t="shared" si="215"/>
        <v/>
      </c>
      <c r="AT650" s="662" t="str">
        <f t="shared" si="216"/>
        <v>入力済</v>
      </c>
      <c r="AU650" s="662" t="str">
        <f t="shared" si="217"/>
        <v/>
      </c>
      <c r="AV650" s="662" t="str">
        <f t="shared" si="218"/>
        <v/>
      </c>
      <c r="AW650" s="657" t="str">
        <f t="shared" si="219"/>
        <v/>
      </c>
      <c r="AX650" s="657" t="str">
        <f t="shared" si="220"/>
        <v>入力済</v>
      </c>
      <c r="AY650" s="662" t="str">
        <f>IFERROR(VLOOKUP(K650,'【参考】数式用'!$AR$3:$AS$49,2,FALSE),"")</f>
        <v/>
      </c>
      <c r="AZ650" s="657" t="str">
        <f t="shared" si="221"/>
        <v/>
      </c>
      <c r="BA650" s="657" t="str">
        <f t="shared" si="222"/>
        <v>入力済</v>
      </c>
      <c r="BB650" s="662" t="str">
        <f>IFERROR(VLOOKUP(K650,'【参考】数式用'!$AX$3:$AY$56,2,FALSE),"")</f>
        <v/>
      </c>
      <c r="BC650" s="657" t="str">
        <f t="shared" si="223"/>
        <v/>
      </c>
      <c r="BD650" s="657" t="str">
        <f t="shared" si="224"/>
        <v>入力済</v>
      </c>
      <c r="BE650" s="657" t="str">
        <f t="shared" si="225"/>
        <v/>
      </c>
      <c r="BF650" s="657" t="str">
        <f t="shared" si="226"/>
        <v/>
      </c>
      <c r="BG650" s="657" t="str">
        <f t="shared" si="227"/>
        <v/>
      </c>
      <c r="BH650" s="657" t="str">
        <f t="shared" si="228"/>
        <v/>
      </c>
      <c r="BI650" s="657" t="str">
        <f t="shared" si="229"/>
        <v/>
      </c>
      <c r="BM650" s="681" t="e">
        <f>VLOOKUP(K650,'【参考】数式用'!$A$2:$O$57,15,FALSE)</f>
        <v>#N/A</v>
      </c>
    </row>
    <row r="651" spans="1:65" ht="109.9" customHeight="1">
      <c r="A651" s="506">
        <v>640</v>
      </c>
      <c r="B651" s="517" t="str">
        <f>IF(基本情報入力シート!B679="","",基本情報入力シート!B679)</f>
        <v/>
      </c>
      <c r="C651" s="523"/>
      <c r="D651" s="523"/>
      <c r="E651" s="523"/>
      <c r="F651" s="530"/>
      <c r="G651" s="536" t="str">
        <f>IF(基本情報入力シート!L679="","",基本情報入力シート!L679)</f>
        <v/>
      </c>
      <c r="H651" s="536" t="str">
        <f>IF(基本情報入力シート!Q679="","",基本情報入力シート!Q679)</f>
        <v/>
      </c>
      <c r="I651" s="536" t="str">
        <f>IF(基本情報入力シート!V679="","",基本情報入力シート!V679)</f>
        <v/>
      </c>
      <c r="J651" s="536" t="str">
        <f>IF(基本情報入力シート!W679="","",基本情報入力シート!W679)</f>
        <v/>
      </c>
      <c r="K651" s="536" t="str">
        <f>IF(基本情報入力シート!Z679="","",基本情報入力シート!Z679)</f>
        <v/>
      </c>
      <c r="L651" s="555" t="str">
        <f>IF(基本情報入力シート!AF679=0,"",基本情報入力シート!AF679)</f>
        <v/>
      </c>
      <c r="M651" s="563" t="str">
        <f>IF(AND(基本情報入力シート!AG679="",基本情報入力シート!AG679=""),"",基本情報入力シート!AG679)</f>
        <v/>
      </c>
      <c r="N651" s="570"/>
      <c r="O651" s="575" t="str">
        <f>IFERROR(VLOOKUP(K651,'【参考】数式用'!$A$2:$M$57,MATCH(N651,'【参考】数式用'!$G$3:$M$3,0)+6,0),"")</f>
        <v/>
      </c>
      <c r="P651" s="583" t="s">
        <v>549</v>
      </c>
      <c r="Q651" s="587"/>
      <c r="R651" s="590" t="s">
        <v>71</v>
      </c>
      <c r="S651" s="587"/>
      <c r="T651" s="590" t="s">
        <v>743</v>
      </c>
      <c r="U651" s="587"/>
      <c r="V651" s="590" t="s">
        <v>71</v>
      </c>
      <c r="W651" s="587"/>
      <c r="X651" s="590" t="s">
        <v>560</v>
      </c>
      <c r="Y651" s="590" t="s">
        <v>763</v>
      </c>
      <c r="Z651" s="589" t="str">
        <f t="shared" si="207"/>
        <v/>
      </c>
      <c r="AA651" s="594" t="s">
        <v>127</v>
      </c>
      <c r="AB651" s="598" t="str">
        <f t="shared" si="208"/>
        <v/>
      </c>
      <c r="AC651" s="603" t="str">
        <f>IFERROR(ROUNDDOWN(ROUNDDOWN(ROUND(L651*VLOOKUP(K651,'【参考】数式用'!$A$2:$M$57,MATCH("処遇改善加算Ⅳ",'【参考】数式用'!$G$3:$M$3,0)+6,0),0)*M651,0)*Z651*0.5,0),"")</f>
        <v/>
      </c>
      <c r="AD651" s="609"/>
      <c r="AE651" s="617"/>
      <c r="AF651" s="617"/>
      <c r="AG651" s="623"/>
      <c r="AH651" s="627"/>
      <c r="AI651" s="708"/>
      <c r="AJ651" s="634"/>
      <c r="AK651" s="648" t="str">
        <f t="shared" si="209"/>
        <v/>
      </c>
      <c r="AL651" s="651" t="str">
        <f t="shared" si="210"/>
        <v/>
      </c>
      <c r="AM651" s="654"/>
      <c r="AN651" s="657" t="str">
        <f>IFERROR(VLOOKUP(K651,'【参考】数式用'!$A$2:$N$57,14,FALSE),"")</f>
        <v/>
      </c>
      <c r="AO651" s="657" t="str">
        <f t="shared" si="211"/>
        <v/>
      </c>
      <c r="AP651" s="711" t="str">
        <f t="shared" si="212"/>
        <v/>
      </c>
      <c r="AQ651" s="711" t="str">
        <f t="shared" si="213"/>
        <v>キャリアパス要件Ⅰ・Ⅱ_</v>
      </c>
      <c r="AR651" s="662" t="str">
        <f t="shared" si="214"/>
        <v>入力済</v>
      </c>
      <c r="AS651" s="657" t="str">
        <f t="shared" si="215"/>
        <v/>
      </c>
      <c r="AT651" s="662" t="str">
        <f t="shared" si="216"/>
        <v>入力済</v>
      </c>
      <c r="AU651" s="662" t="str">
        <f t="shared" si="217"/>
        <v/>
      </c>
      <c r="AV651" s="662" t="str">
        <f t="shared" si="218"/>
        <v/>
      </c>
      <c r="AW651" s="657" t="str">
        <f t="shared" si="219"/>
        <v/>
      </c>
      <c r="AX651" s="657" t="str">
        <f t="shared" si="220"/>
        <v>入力済</v>
      </c>
      <c r="AY651" s="662" t="str">
        <f>IFERROR(VLOOKUP(K651,'【参考】数式用'!$AR$3:$AS$49,2,FALSE),"")</f>
        <v/>
      </c>
      <c r="AZ651" s="657" t="str">
        <f t="shared" si="221"/>
        <v/>
      </c>
      <c r="BA651" s="657" t="str">
        <f t="shared" si="222"/>
        <v>入力済</v>
      </c>
      <c r="BB651" s="662" t="str">
        <f>IFERROR(VLOOKUP(K651,'【参考】数式用'!$AX$3:$AY$56,2,FALSE),"")</f>
        <v/>
      </c>
      <c r="BC651" s="657" t="str">
        <f t="shared" si="223"/>
        <v/>
      </c>
      <c r="BD651" s="657" t="str">
        <f t="shared" si="224"/>
        <v>入力済</v>
      </c>
      <c r="BE651" s="657" t="str">
        <f t="shared" si="225"/>
        <v/>
      </c>
      <c r="BF651" s="657" t="str">
        <f t="shared" si="226"/>
        <v/>
      </c>
      <c r="BG651" s="657" t="str">
        <f t="shared" si="227"/>
        <v/>
      </c>
      <c r="BH651" s="657" t="str">
        <f t="shared" si="228"/>
        <v/>
      </c>
      <c r="BI651" s="657" t="str">
        <f t="shared" si="229"/>
        <v/>
      </c>
      <c r="BM651" s="681" t="e">
        <f>VLOOKUP(K651,'【参考】数式用'!$A$2:$O$57,15,FALSE)</f>
        <v>#N/A</v>
      </c>
    </row>
    <row r="652" spans="1:65" ht="109.9" customHeight="1">
      <c r="A652" s="506">
        <v>641</v>
      </c>
      <c r="B652" s="517" t="str">
        <f>IF(基本情報入力シート!B680="","",基本情報入力シート!B680)</f>
        <v/>
      </c>
      <c r="C652" s="523"/>
      <c r="D652" s="523"/>
      <c r="E652" s="523"/>
      <c r="F652" s="530"/>
      <c r="G652" s="536" t="str">
        <f>IF(基本情報入力シート!L680="","",基本情報入力シート!L680)</f>
        <v/>
      </c>
      <c r="H652" s="536" t="str">
        <f>IF(基本情報入力シート!Q680="","",基本情報入力シート!Q680)</f>
        <v/>
      </c>
      <c r="I652" s="536" t="str">
        <f>IF(基本情報入力シート!V680="","",基本情報入力シート!V680)</f>
        <v/>
      </c>
      <c r="J652" s="536" t="str">
        <f>IF(基本情報入力シート!W680="","",基本情報入力シート!W680)</f>
        <v/>
      </c>
      <c r="K652" s="536" t="str">
        <f>IF(基本情報入力シート!Z680="","",基本情報入力シート!Z680)</f>
        <v/>
      </c>
      <c r="L652" s="555" t="str">
        <f>IF(基本情報入力シート!AF680=0,"",基本情報入力シート!AF680)</f>
        <v/>
      </c>
      <c r="M652" s="563" t="str">
        <f>IF(AND(基本情報入力シート!AG680="",基本情報入力シート!AG680=""),"",基本情報入力シート!AG680)</f>
        <v/>
      </c>
      <c r="N652" s="570"/>
      <c r="O652" s="575" t="str">
        <f>IFERROR(VLOOKUP(K652,'【参考】数式用'!$A$2:$M$57,MATCH(N652,'【参考】数式用'!$G$3:$M$3,0)+6,0),"")</f>
        <v/>
      </c>
      <c r="P652" s="583" t="s">
        <v>549</v>
      </c>
      <c r="Q652" s="587"/>
      <c r="R652" s="590" t="s">
        <v>71</v>
      </c>
      <c r="S652" s="587"/>
      <c r="T652" s="590" t="s">
        <v>743</v>
      </c>
      <c r="U652" s="587"/>
      <c r="V652" s="590" t="s">
        <v>71</v>
      </c>
      <c r="W652" s="587"/>
      <c r="X652" s="590" t="s">
        <v>560</v>
      </c>
      <c r="Y652" s="590" t="s">
        <v>763</v>
      </c>
      <c r="Z652" s="589" t="str">
        <f t="shared" ref="Z652:Z715" si="230">IF(Q652&gt;=1,(U652*12+W652)-(Q652*12+S652)+1,"")</f>
        <v/>
      </c>
      <c r="AA652" s="594" t="s">
        <v>127</v>
      </c>
      <c r="AB652" s="598" t="str">
        <f t="shared" ref="AB652:AB715" si="231">IFERROR(ROUNDDOWN(ROUND(L652*O652,0)*M652,0)*Z652,"")</f>
        <v/>
      </c>
      <c r="AC652" s="603" t="str">
        <f>IFERROR(ROUNDDOWN(ROUNDDOWN(ROUND(L652*VLOOKUP(K652,'【参考】数式用'!$A$2:$M$57,MATCH("処遇改善加算Ⅳ",'【参考】数式用'!$G$3:$M$3,0)+6,0),0)*M652,0)*Z652*0.5,0),"")</f>
        <v/>
      </c>
      <c r="AD652" s="609"/>
      <c r="AE652" s="617"/>
      <c r="AF652" s="617"/>
      <c r="AG652" s="623"/>
      <c r="AH652" s="627"/>
      <c r="AI652" s="708"/>
      <c r="AJ652" s="634"/>
      <c r="AK652" s="648" t="str">
        <f t="shared" ref="AK652:AK715" si="232">IF(AND(N652&lt;&gt;"",OR(U652&lt;&gt;9,W652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652="加算対象外",N652&lt;&gt;"",AE652="―",AJ652="―"),"このサービスについては、キャリアパス要件Ⅰ・Ⅱか令和８年度特例要件のどちらかの要件を満たしている必要があります",""))</f>
        <v/>
      </c>
      <c r="AL652" s="651" t="str">
        <f t="shared" ref="AL652:AL715" si="233">IF(N652="","",IF(OR(AND(COUNTIF(AP652,"未入力")&gt;0,AD652=""),AND(COUNTBLANK(AP652)&gt;0,AE652=""),AND(COUNTIF(AN652:BD652,"AF列に色付け")&gt;0,AF652=""),AND(COUNTIF(AN652:BD652,"AG列に色付け")&gt;0,OR(AG652="",AG652=0)),AND(COUNTIF(AN652:BD652,"AH列に色付け")&gt;0,AH652=""),AND(COUNTIF(AN652:BD652,"AI列に色付け")&gt;0,AI652=""),AND(COUNTIF(AN652:BD652,"AJ列に色付け")&gt;0,AJ652="",NOT(OR(BE652="AJ列色消し",BF652="AJ列色消し")))),"！記入が必要な欄（オレンジ色のセル）に空欄があります。空欄を埋めてください。",""))</f>
        <v/>
      </c>
      <c r="AM652" s="654"/>
      <c r="AN652" s="657" t="str">
        <f>IFERROR(VLOOKUP(K652,'【参考】数式用'!$A$2:$N$57,14,FALSE),"")</f>
        <v/>
      </c>
      <c r="AO652" s="657" t="str">
        <f t="shared" ref="AO652:AO715" si="234">IF(AND(K652&lt;&gt;""),"N列に色付け","")</f>
        <v/>
      </c>
      <c r="AP652" s="711" t="str">
        <f t="shared" ref="AP652:AP715" si="235">IF(AND(AC652&lt;&gt;0,AC652&lt;&gt;"",AN652="加算対象"),IF(AD652="○","入力済","未入力"),"")</f>
        <v/>
      </c>
      <c r="AQ652" s="711" t="str">
        <f t="shared" ref="AQ652:AQ715" si="236">"キャリアパス要件Ⅰ・Ⅱ_"&amp;AN652</f>
        <v>キャリアパス要件Ⅰ・Ⅱ_</v>
      </c>
      <c r="AR652" s="662" t="str">
        <f t="shared" ref="AR652:AR715" si="237">IF(AND(N652&lt;&gt;"",AE652=""),"未入力","入力済")</f>
        <v>入力済</v>
      </c>
      <c r="AS652" s="657" t="str">
        <f t="shared" ref="AS652:AS715" si="238">IF(AND(N652&lt;&gt;"",N652&lt;&gt;"処遇改善加算Ⅳ",AN652="加算対象"),"AF列に色付け","")</f>
        <v/>
      </c>
      <c r="AT652" s="662" t="str">
        <f t="shared" ref="AT652:AT715" si="239">IF(AND(N652&lt;&gt;"",N652&lt;&gt;"処遇改善加算Ⅳ",N652&lt;&gt;"処遇改善加算",AF652=""),"未入力","入力済")</f>
        <v>入力済</v>
      </c>
      <c r="AU652" s="662" t="str">
        <f t="shared" ref="AU652:AU715" si="240">IF(OR(ISNUMBER(SEARCH("処遇改善加算Ⅰ",N652)),ISNUMBER(SEARCH("処遇改善加算Ⅱ",N652))),"対象","")</f>
        <v/>
      </c>
      <c r="AV652" s="662" t="str">
        <f t="shared" ref="AV652:AV715" si="241">IF(AND(AN652="加算対象",N652&lt;&gt;"処遇改善加算Ⅲ",N652&lt;&gt;"処遇改善加算Ⅳ",N652&lt;&gt;"",AU652&lt;&gt;"対象外"),1,"")</f>
        <v/>
      </c>
      <c r="AW652" s="657" t="str">
        <f t="shared" ref="AW652:AW715" si="242">IF(AND(AV652=1,OR(AG652=0,AG652=""),AN652="加算対象"),"AH列に色付け","")</f>
        <v/>
      </c>
      <c r="AX652" s="657" t="str">
        <f t="shared" ref="AX652:AX715" si="243">IF(AND($AV652=1,$AW652="AH列に色付け",OR($AG652="",$AH652="")),"未入力",IF(AND($AV652=1,$AW652="",$AG652=""),"未入力","入力済"))</f>
        <v>入力済</v>
      </c>
      <c r="AY652" s="662" t="str">
        <f>IFERROR(VLOOKUP(K652,'【参考】数式用'!$AR$3:$AS$49,2,FALSE),"")</f>
        <v/>
      </c>
      <c r="AZ652" s="657" t="str">
        <f t="shared" ref="AZ652:AZ715" si="244">IF(AND(AN652="加算対象",OR(N652="処遇改善加算Ⅰイ",N652="処遇改善加算Ⅰロ")),"AI列に色付け","")</f>
        <v/>
      </c>
      <c r="BA652" s="657" t="str">
        <f t="shared" ref="BA652:BA715" si="245">IF(AND(OR(N652="処遇改善加算Ⅰイ",N652="処遇改善加算Ⅰロ"),AI652=""),"未入力","入力済")</f>
        <v>入力済</v>
      </c>
      <c r="BB652" s="662" t="str">
        <f>IFERROR(VLOOKUP(K652,'【参考】数式用'!$AX$3:$AY$56,2,FALSE),"")</f>
        <v/>
      </c>
      <c r="BC652" s="657" t="str">
        <f t="shared" ref="BC652:BC715" si="246">IF(OR(COUNTIF(AE652:AH652,"*令和８年度特例要件を*")&gt;0,ISNUMBER(SEARCH("処遇改善加算Ⅰロ",N652)),ISNUMBER(SEARCH("処遇改善加算Ⅱロ",N652)),AN652="加算対象外"),"AJ列に色付け","")</f>
        <v/>
      </c>
      <c r="BD652" s="657" t="str">
        <f t="shared" ref="BD652:BD715" si="247">IF(AND(COUNTIF(AE652:AH652,"*令和８年度特例要件を*")&gt;0,AJ652=""),"未入力","入力済")</f>
        <v>入力済</v>
      </c>
      <c r="BE652" s="657" t="str">
        <f t="shared" ref="BE652:BE715" si="248">IF(AH652="*その他*","AJ列色消し",IF(OR(ISNUMBER(SEARCH("処遇改善加算Ⅰロ",N652)),ISNUMBER(SEARCH("処遇改善加算Ⅱロ",N652))),"",IF(AND(BC652="AJ列に色付け",AE652="○",AF652="○",AG652&gt;=1),"AJ列色消し","")))</f>
        <v/>
      </c>
      <c r="BF652" s="657" t="str">
        <f t="shared" ref="BF652:BF715" si="249">IF(AND(N652="処遇改善加算",AE652="○"),"AJ列色消し","")</f>
        <v/>
      </c>
      <c r="BG652" s="657" t="str">
        <f t="shared" ref="BG652:BG715" si="250">IF(OR(TRIM(BC652)="",BE652="AJ列色消し",BF652="AJ列色消し"),"","入力必要")</f>
        <v/>
      </c>
      <c r="BH652" s="657" t="str">
        <f t="shared" ref="BH652:BH715" si="251">IF(AND(BE652="",BG652="入力必要"),IF(AJ652="","未入力","入力済"),"")</f>
        <v/>
      </c>
      <c r="BI652" s="657" t="str">
        <f t="shared" ref="BI652:BI715" si="252">G652</f>
        <v/>
      </c>
      <c r="BM652" s="681" t="e">
        <f>VLOOKUP(K652,'【参考】数式用'!$A$2:$O$57,15,FALSE)</f>
        <v>#N/A</v>
      </c>
    </row>
    <row r="653" spans="1:65" ht="109.9" customHeight="1">
      <c r="A653" s="506">
        <v>642</v>
      </c>
      <c r="B653" s="517" t="str">
        <f>IF(基本情報入力シート!B681="","",基本情報入力シート!B681)</f>
        <v/>
      </c>
      <c r="C653" s="523"/>
      <c r="D653" s="523"/>
      <c r="E653" s="523"/>
      <c r="F653" s="530"/>
      <c r="G653" s="536" t="str">
        <f>IF(基本情報入力シート!L681="","",基本情報入力シート!L681)</f>
        <v/>
      </c>
      <c r="H653" s="536" t="str">
        <f>IF(基本情報入力シート!Q681="","",基本情報入力シート!Q681)</f>
        <v/>
      </c>
      <c r="I653" s="536" t="str">
        <f>IF(基本情報入力シート!V681="","",基本情報入力シート!V681)</f>
        <v/>
      </c>
      <c r="J653" s="536" t="str">
        <f>IF(基本情報入力シート!W681="","",基本情報入力シート!W681)</f>
        <v/>
      </c>
      <c r="K653" s="536" t="str">
        <f>IF(基本情報入力シート!Z681="","",基本情報入力シート!Z681)</f>
        <v/>
      </c>
      <c r="L653" s="555" t="str">
        <f>IF(基本情報入力シート!AF681=0,"",基本情報入力シート!AF681)</f>
        <v/>
      </c>
      <c r="M653" s="563" t="str">
        <f>IF(AND(基本情報入力シート!AG681="",基本情報入力シート!AG681=""),"",基本情報入力シート!AG681)</f>
        <v/>
      </c>
      <c r="N653" s="570"/>
      <c r="O653" s="575" t="str">
        <f>IFERROR(VLOOKUP(K653,'【参考】数式用'!$A$2:$M$57,MATCH(N653,'【参考】数式用'!$G$3:$M$3,0)+6,0),"")</f>
        <v/>
      </c>
      <c r="P653" s="583" t="s">
        <v>549</v>
      </c>
      <c r="Q653" s="587"/>
      <c r="R653" s="590" t="s">
        <v>71</v>
      </c>
      <c r="S653" s="587"/>
      <c r="T653" s="590" t="s">
        <v>743</v>
      </c>
      <c r="U653" s="587"/>
      <c r="V653" s="590" t="s">
        <v>71</v>
      </c>
      <c r="W653" s="587"/>
      <c r="X653" s="590" t="s">
        <v>560</v>
      </c>
      <c r="Y653" s="590" t="s">
        <v>763</v>
      </c>
      <c r="Z653" s="589" t="str">
        <f t="shared" si="230"/>
        <v/>
      </c>
      <c r="AA653" s="594" t="s">
        <v>127</v>
      </c>
      <c r="AB653" s="598" t="str">
        <f t="shared" si="231"/>
        <v/>
      </c>
      <c r="AC653" s="603" t="str">
        <f>IFERROR(ROUNDDOWN(ROUNDDOWN(ROUND(L653*VLOOKUP(K653,'【参考】数式用'!$A$2:$M$57,MATCH("処遇改善加算Ⅳ",'【参考】数式用'!$G$3:$M$3,0)+6,0),0)*M653,0)*Z653*0.5,0),"")</f>
        <v/>
      </c>
      <c r="AD653" s="609"/>
      <c r="AE653" s="617"/>
      <c r="AF653" s="617"/>
      <c r="AG653" s="623"/>
      <c r="AH653" s="627"/>
      <c r="AI653" s="708"/>
      <c r="AJ653" s="634"/>
      <c r="AK653" s="648" t="str">
        <f t="shared" si="232"/>
        <v/>
      </c>
      <c r="AL653" s="651" t="str">
        <f t="shared" si="233"/>
        <v/>
      </c>
      <c r="AM653" s="654"/>
      <c r="AN653" s="657" t="str">
        <f>IFERROR(VLOOKUP(K653,'【参考】数式用'!$A$2:$N$57,14,FALSE),"")</f>
        <v/>
      </c>
      <c r="AO653" s="657" t="str">
        <f t="shared" si="234"/>
        <v/>
      </c>
      <c r="AP653" s="711" t="str">
        <f t="shared" si="235"/>
        <v/>
      </c>
      <c r="AQ653" s="711" t="str">
        <f t="shared" si="236"/>
        <v>キャリアパス要件Ⅰ・Ⅱ_</v>
      </c>
      <c r="AR653" s="662" t="str">
        <f t="shared" si="237"/>
        <v>入力済</v>
      </c>
      <c r="AS653" s="657" t="str">
        <f t="shared" si="238"/>
        <v/>
      </c>
      <c r="AT653" s="662" t="str">
        <f t="shared" si="239"/>
        <v>入力済</v>
      </c>
      <c r="AU653" s="662" t="str">
        <f t="shared" si="240"/>
        <v/>
      </c>
      <c r="AV653" s="662" t="str">
        <f t="shared" si="241"/>
        <v/>
      </c>
      <c r="AW653" s="657" t="str">
        <f t="shared" si="242"/>
        <v/>
      </c>
      <c r="AX653" s="657" t="str">
        <f t="shared" si="243"/>
        <v>入力済</v>
      </c>
      <c r="AY653" s="662" t="str">
        <f>IFERROR(VLOOKUP(K653,'【参考】数式用'!$AR$3:$AS$49,2,FALSE),"")</f>
        <v/>
      </c>
      <c r="AZ653" s="657" t="str">
        <f t="shared" si="244"/>
        <v/>
      </c>
      <c r="BA653" s="657" t="str">
        <f t="shared" si="245"/>
        <v>入力済</v>
      </c>
      <c r="BB653" s="662" t="str">
        <f>IFERROR(VLOOKUP(K653,'【参考】数式用'!$AX$3:$AY$56,2,FALSE),"")</f>
        <v/>
      </c>
      <c r="BC653" s="657" t="str">
        <f t="shared" si="246"/>
        <v/>
      </c>
      <c r="BD653" s="657" t="str">
        <f t="shared" si="247"/>
        <v>入力済</v>
      </c>
      <c r="BE653" s="657" t="str">
        <f t="shared" si="248"/>
        <v/>
      </c>
      <c r="BF653" s="657" t="str">
        <f t="shared" si="249"/>
        <v/>
      </c>
      <c r="BG653" s="657" t="str">
        <f t="shared" si="250"/>
        <v/>
      </c>
      <c r="BH653" s="657" t="str">
        <f t="shared" si="251"/>
        <v/>
      </c>
      <c r="BI653" s="657" t="str">
        <f t="shared" si="252"/>
        <v/>
      </c>
      <c r="BM653" s="681" t="e">
        <f>VLOOKUP(K653,'【参考】数式用'!$A$2:$O$57,15,FALSE)</f>
        <v>#N/A</v>
      </c>
    </row>
    <row r="654" spans="1:65" ht="109.9" customHeight="1">
      <c r="A654" s="506">
        <v>643</v>
      </c>
      <c r="B654" s="517" t="str">
        <f>IF(基本情報入力シート!B682="","",基本情報入力シート!B682)</f>
        <v/>
      </c>
      <c r="C654" s="523"/>
      <c r="D654" s="523"/>
      <c r="E654" s="523"/>
      <c r="F654" s="530"/>
      <c r="G654" s="536" t="str">
        <f>IF(基本情報入力シート!L682="","",基本情報入力シート!L682)</f>
        <v/>
      </c>
      <c r="H654" s="536" t="str">
        <f>IF(基本情報入力シート!Q682="","",基本情報入力シート!Q682)</f>
        <v/>
      </c>
      <c r="I654" s="536" t="str">
        <f>IF(基本情報入力シート!V682="","",基本情報入力シート!V682)</f>
        <v/>
      </c>
      <c r="J654" s="536" t="str">
        <f>IF(基本情報入力シート!W682="","",基本情報入力シート!W682)</f>
        <v/>
      </c>
      <c r="K654" s="536" t="str">
        <f>IF(基本情報入力シート!Z682="","",基本情報入力シート!Z682)</f>
        <v/>
      </c>
      <c r="L654" s="555" t="str">
        <f>IF(基本情報入力シート!AF682=0,"",基本情報入力シート!AF682)</f>
        <v/>
      </c>
      <c r="M654" s="563" t="str">
        <f>IF(AND(基本情報入力シート!AG682="",基本情報入力シート!AG682=""),"",基本情報入力シート!AG682)</f>
        <v/>
      </c>
      <c r="N654" s="570"/>
      <c r="O654" s="575" t="str">
        <f>IFERROR(VLOOKUP(K654,'【参考】数式用'!$A$2:$M$57,MATCH(N654,'【参考】数式用'!$G$3:$M$3,0)+6,0),"")</f>
        <v/>
      </c>
      <c r="P654" s="583" t="s">
        <v>549</v>
      </c>
      <c r="Q654" s="587"/>
      <c r="R654" s="590" t="s">
        <v>71</v>
      </c>
      <c r="S654" s="587"/>
      <c r="T654" s="590" t="s">
        <v>743</v>
      </c>
      <c r="U654" s="587"/>
      <c r="V654" s="590" t="s">
        <v>71</v>
      </c>
      <c r="W654" s="587"/>
      <c r="X654" s="590" t="s">
        <v>560</v>
      </c>
      <c r="Y654" s="590" t="s">
        <v>763</v>
      </c>
      <c r="Z654" s="589" t="str">
        <f t="shared" si="230"/>
        <v/>
      </c>
      <c r="AA654" s="594" t="s">
        <v>127</v>
      </c>
      <c r="AB654" s="598" t="str">
        <f t="shared" si="231"/>
        <v/>
      </c>
      <c r="AC654" s="603" t="str">
        <f>IFERROR(ROUNDDOWN(ROUNDDOWN(ROUND(L654*VLOOKUP(K654,'【参考】数式用'!$A$2:$M$57,MATCH("処遇改善加算Ⅳ",'【参考】数式用'!$G$3:$M$3,0)+6,0),0)*M654,0)*Z654*0.5,0),"")</f>
        <v/>
      </c>
      <c r="AD654" s="609"/>
      <c r="AE654" s="617"/>
      <c r="AF654" s="617"/>
      <c r="AG654" s="623"/>
      <c r="AH654" s="627"/>
      <c r="AI654" s="708"/>
      <c r="AJ654" s="634"/>
      <c r="AK654" s="648" t="str">
        <f t="shared" si="232"/>
        <v/>
      </c>
      <c r="AL654" s="651" t="str">
        <f t="shared" si="233"/>
        <v/>
      </c>
      <c r="AM654" s="654"/>
      <c r="AN654" s="657" t="str">
        <f>IFERROR(VLOOKUP(K654,'【参考】数式用'!$A$2:$N$57,14,FALSE),"")</f>
        <v/>
      </c>
      <c r="AO654" s="657" t="str">
        <f t="shared" si="234"/>
        <v/>
      </c>
      <c r="AP654" s="711" t="str">
        <f t="shared" si="235"/>
        <v/>
      </c>
      <c r="AQ654" s="711" t="str">
        <f t="shared" si="236"/>
        <v>キャリアパス要件Ⅰ・Ⅱ_</v>
      </c>
      <c r="AR654" s="662" t="str">
        <f t="shared" si="237"/>
        <v>入力済</v>
      </c>
      <c r="AS654" s="657" t="str">
        <f t="shared" si="238"/>
        <v/>
      </c>
      <c r="AT654" s="662" t="str">
        <f t="shared" si="239"/>
        <v>入力済</v>
      </c>
      <c r="AU654" s="662" t="str">
        <f t="shared" si="240"/>
        <v/>
      </c>
      <c r="AV654" s="662" t="str">
        <f t="shared" si="241"/>
        <v/>
      </c>
      <c r="AW654" s="657" t="str">
        <f t="shared" si="242"/>
        <v/>
      </c>
      <c r="AX654" s="657" t="str">
        <f t="shared" si="243"/>
        <v>入力済</v>
      </c>
      <c r="AY654" s="662" t="str">
        <f>IFERROR(VLOOKUP(K654,'【参考】数式用'!$AR$3:$AS$49,2,FALSE),"")</f>
        <v/>
      </c>
      <c r="AZ654" s="657" t="str">
        <f t="shared" si="244"/>
        <v/>
      </c>
      <c r="BA654" s="657" t="str">
        <f t="shared" si="245"/>
        <v>入力済</v>
      </c>
      <c r="BB654" s="662" t="str">
        <f>IFERROR(VLOOKUP(K654,'【参考】数式用'!$AX$3:$AY$56,2,FALSE),"")</f>
        <v/>
      </c>
      <c r="BC654" s="657" t="str">
        <f t="shared" si="246"/>
        <v/>
      </c>
      <c r="BD654" s="657" t="str">
        <f t="shared" si="247"/>
        <v>入力済</v>
      </c>
      <c r="BE654" s="657" t="str">
        <f t="shared" si="248"/>
        <v/>
      </c>
      <c r="BF654" s="657" t="str">
        <f t="shared" si="249"/>
        <v/>
      </c>
      <c r="BG654" s="657" t="str">
        <f t="shared" si="250"/>
        <v/>
      </c>
      <c r="BH654" s="657" t="str">
        <f t="shared" si="251"/>
        <v/>
      </c>
      <c r="BI654" s="657" t="str">
        <f t="shared" si="252"/>
        <v/>
      </c>
      <c r="BM654" s="681" t="e">
        <f>VLOOKUP(K654,'【参考】数式用'!$A$2:$O$57,15,FALSE)</f>
        <v>#N/A</v>
      </c>
    </row>
    <row r="655" spans="1:65" ht="109.9" customHeight="1">
      <c r="A655" s="506">
        <v>644</v>
      </c>
      <c r="B655" s="517" t="str">
        <f>IF(基本情報入力シート!B683="","",基本情報入力シート!B683)</f>
        <v/>
      </c>
      <c r="C655" s="523"/>
      <c r="D655" s="523"/>
      <c r="E655" s="523"/>
      <c r="F655" s="530"/>
      <c r="G655" s="536" t="str">
        <f>IF(基本情報入力シート!L683="","",基本情報入力シート!L683)</f>
        <v/>
      </c>
      <c r="H655" s="536" t="str">
        <f>IF(基本情報入力シート!Q683="","",基本情報入力シート!Q683)</f>
        <v/>
      </c>
      <c r="I655" s="536" t="str">
        <f>IF(基本情報入力シート!V683="","",基本情報入力シート!V683)</f>
        <v/>
      </c>
      <c r="J655" s="536" t="str">
        <f>IF(基本情報入力シート!W683="","",基本情報入力シート!W683)</f>
        <v/>
      </c>
      <c r="K655" s="536" t="str">
        <f>IF(基本情報入力シート!Z683="","",基本情報入力シート!Z683)</f>
        <v/>
      </c>
      <c r="L655" s="555" t="str">
        <f>IF(基本情報入力シート!AF683=0,"",基本情報入力シート!AF683)</f>
        <v/>
      </c>
      <c r="M655" s="563" t="str">
        <f>IF(AND(基本情報入力シート!AG683="",基本情報入力シート!AG683=""),"",基本情報入力シート!AG683)</f>
        <v/>
      </c>
      <c r="N655" s="570"/>
      <c r="O655" s="575" t="str">
        <f>IFERROR(VLOOKUP(K655,'【参考】数式用'!$A$2:$M$57,MATCH(N655,'【参考】数式用'!$G$3:$M$3,0)+6,0),"")</f>
        <v/>
      </c>
      <c r="P655" s="583" t="s">
        <v>549</v>
      </c>
      <c r="Q655" s="587"/>
      <c r="R655" s="590" t="s">
        <v>71</v>
      </c>
      <c r="S655" s="587"/>
      <c r="T655" s="590" t="s">
        <v>743</v>
      </c>
      <c r="U655" s="587"/>
      <c r="V655" s="590" t="s">
        <v>71</v>
      </c>
      <c r="W655" s="587"/>
      <c r="X655" s="590" t="s">
        <v>560</v>
      </c>
      <c r="Y655" s="590" t="s">
        <v>763</v>
      </c>
      <c r="Z655" s="589" t="str">
        <f t="shared" si="230"/>
        <v/>
      </c>
      <c r="AA655" s="594" t="s">
        <v>127</v>
      </c>
      <c r="AB655" s="598" t="str">
        <f t="shared" si="231"/>
        <v/>
      </c>
      <c r="AC655" s="603" t="str">
        <f>IFERROR(ROUNDDOWN(ROUNDDOWN(ROUND(L655*VLOOKUP(K655,'【参考】数式用'!$A$2:$M$57,MATCH("処遇改善加算Ⅳ",'【参考】数式用'!$G$3:$M$3,0)+6,0),0)*M655,0)*Z655*0.5,0),"")</f>
        <v/>
      </c>
      <c r="AD655" s="609"/>
      <c r="AE655" s="617"/>
      <c r="AF655" s="617"/>
      <c r="AG655" s="623"/>
      <c r="AH655" s="627"/>
      <c r="AI655" s="708"/>
      <c r="AJ655" s="634"/>
      <c r="AK655" s="648" t="str">
        <f t="shared" si="232"/>
        <v/>
      </c>
      <c r="AL655" s="651" t="str">
        <f t="shared" si="233"/>
        <v/>
      </c>
      <c r="AM655" s="654"/>
      <c r="AN655" s="657" t="str">
        <f>IFERROR(VLOOKUP(K655,'【参考】数式用'!$A$2:$N$57,14,FALSE),"")</f>
        <v/>
      </c>
      <c r="AO655" s="657" t="str">
        <f t="shared" si="234"/>
        <v/>
      </c>
      <c r="AP655" s="711" t="str">
        <f t="shared" si="235"/>
        <v/>
      </c>
      <c r="AQ655" s="711" t="str">
        <f t="shared" si="236"/>
        <v>キャリアパス要件Ⅰ・Ⅱ_</v>
      </c>
      <c r="AR655" s="662" t="str">
        <f t="shared" si="237"/>
        <v>入力済</v>
      </c>
      <c r="AS655" s="657" t="str">
        <f t="shared" si="238"/>
        <v/>
      </c>
      <c r="AT655" s="662" t="str">
        <f t="shared" si="239"/>
        <v>入力済</v>
      </c>
      <c r="AU655" s="662" t="str">
        <f t="shared" si="240"/>
        <v/>
      </c>
      <c r="AV655" s="662" t="str">
        <f t="shared" si="241"/>
        <v/>
      </c>
      <c r="AW655" s="657" t="str">
        <f t="shared" si="242"/>
        <v/>
      </c>
      <c r="AX655" s="657" t="str">
        <f t="shared" si="243"/>
        <v>入力済</v>
      </c>
      <c r="AY655" s="662" t="str">
        <f>IFERROR(VLOOKUP(K655,'【参考】数式用'!$AR$3:$AS$49,2,FALSE),"")</f>
        <v/>
      </c>
      <c r="AZ655" s="657" t="str">
        <f t="shared" si="244"/>
        <v/>
      </c>
      <c r="BA655" s="657" t="str">
        <f t="shared" si="245"/>
        <v>入力済</v>
      </c>
      <c r="BB655" s="662" t="str">
        <f>IFERROR(VLOOKUP(K655,'【参考】数式用'!$AX$3:$AY$56,2,FALSE),"")</f>
        <v/>
      </c>
      <c r="BC655" s="657" t="str">
        <f t="shared" si="246"/>
        <v/>
      </c>
      <c r="BD655" s="657" t="str">
        <f t="shared" si="247"/>
        <v>入力済</v>
      </c>
      <c r="BE655" s="657" t="str">
        <f t="shared" si="248"/>
        <v/>
      </c>
      <c r="BF655" s="657" t="str">
        <f t="shared" si="249"/>
        <v/>
      </c>
      <c r="BG655" s="657" t="str">
        <f t="shared" si="250"/>
        <v/>
      </c>
      <c r="BH655" s="657" t="str">
        <f t="shared" si="251"/>
        <v/>
      </c>
      <c r="BI655" s="657" t="str">
        <f t="shared" si="252"/>
        <v/>
      </c>
      <c r="BM655" s="681" t="e">
        <f>VLOOKUP(K655,'【参考】数式用'!$A$2:$O$57,15,FALSE)</f>
        <v>#N/A</v>
      </c>
    </row>
    <row r="656" spans="1:65" ht="109.9" customHeight="1">
      <c r="A656" s="506">
        <v>645</v>
      </c>
      <c r="B656" s="517" t="str">
        <f>IF(基本情報入力シート!B684="","",基本情報入力シート!B684)</f>
        <v/>
      </c>
      <c r="C656" s="523"/>
      <c r="D656" s="523"/>
      <c r="E656" s="523"/>
      <c r="F656" s="530"/>
      <c r="G656" s="536" t="str">
        <f>IF(基本情報入力シート!L684="","",基本情報入力シート!L684)</f>
        <v/>
      </c>
      <c r="H656" s="536" t="str">
        <f>IF(基本情報入力シート!Q684="","",基本情報入力シート!Q684)</f>
        <v/>
      </c>
      <c r="I656" s="536" t="str">
        <f>IF(基本情報入力シート!V684="","",基本情報入力シート!V684)</f>
        <v/>
      </c>
      <c r="J656" s="536" t="str">
        <f>IF(基本情報入力シート!W684="","",基本情報入力シート!W684)</f>
        <v/>
      </c>
      <c r="K656" s="536" t="str">
        <f>IF(基本情報入力シート!Z684="","",基本情報入力シート!Z684)</f>
        <v/>
      </c>
      <c r="L656" s="555" t="str">
        <f>IF(基本情報入力シート!AF684=0,"",基本情報入力シート!AF684)</f>
        <v/>
      </c>
      <c r="M656" s="563" t="str">
        <f>IF(AND(基本情報入力シート!AG684="",基本情報入力シート!AG684=""),"",基本情報入力シート!AG684)</f>
        <v/>
      </c>
      <c r="N656" s="570"/>
      <c r="O656" s="575" t="str">
        <f>IFERROR(VLOOKUP(K656,'【参考】数式用'!$A$2:$M$57,MATCH(N656,'【参考】数式用'!$G$3:$M$3,0)+6,0),"")</f>
        <v/>
      </c>
      <c r="P656" s="583" t="s">
        <v>549</v>
      </c>
      <c r="Q656" s="587"/>
      <c r="R656" s="590" t="s">
        <v>71</v>
      </c>
      <c r="S656" s="587"/>
      <c r="T656" s="590" t="s">
        <v>743</v>
      </c>
      <c r="U656" s="587"/>
      <c r="V656" s="590" t="s">
        <v>71</v>
      </c>
      <c r="W656" s="587"/>
      <c r="X656" s="590" t="s">
        <v>560</v>
      </c>
      <c r="Y656" s="590" t="s">
        <v>763</v>
      </c>
      <c r="Z656" s="589" t="str">
        <f t="shared" si="230"/>
        <v/>
      </c>
      <c r="AA656" s="594" t="s">
        <v>127</v>
      </c>
      <c r="AB656" s="598" t="str">
        <f t="shared" si="231"/>
        <v/>
      </c>
      <c r="AC656" s="603" t="str">
        <f>IFERROR(ROUNDDOWN(ROUNDDOWN(ROUND(L656*VLOOKUP(K656,'【参考】数式用'!$A$2:$M$57,MATCH("処遇改善加算Ⅳ",'【参考】数式用'!$G$3:$M$3,0)+6,0),0)*M656,0)*Z656*0.5,0),"")</f>
        <v/>
      </c>
      <c r="AD656" s="609"/>
      <c r="AE656" s="617"/>
      <c r="AF656" s="617"/>
      <c r="AG656" s="623"/>
      <c r="AH656" s="627"/>
      <c r="AI656" s="708"/>
      <c r="AJ656" s="634"/>
      <c r="AK656" s="648" t="str">
        <f t="shared" si="232"/>
        <v/>
      </c>
      <c r="AL656" s="651" t="str">
        <f t="shared" si="233"/>
        <v/>
      </c>
      <c r="AM656" s="654"/>
      <c r="AN656" s="657" t="str">
        <f>IFERROR(VLOOKUP(K656,'【参考】数式用'!$A$2:$N$57,14,FALSE),"")</f>
        <v/>
      </c>
      <c r="AO656" s="657" t="str">
        <f t="shared" si="234"/>
        <v/>
      </c>
      <c r="AP656" s="711" t="str">
        <f t="shared" si="235"/>
        <v/>
      </c>
      <c r="AQ656" s="711" t="str">
        <f t="shared" si="236"/>
        <v>キャリアパス要件Ⅰ・Ⅱ_</v>
      </c>
      <c r="AR656" s="662" t="str">
        <f t="shared" si="237"/>
        <v>入力済</v>
      </c>
      <c r="AS656" s="657" t="str">
        <f t="shared" si="238"/>
        <v/>
      </c>
      <c r="AT656" s="662" t="str">
        <f t="shared" si="239"/>
        <v>入力済</v>
      </c>
      <c r="AU656" s="662" t="str">
        <f t="shared" si="240"/>
        <v/>
      </c>
      <c r="AV656" s="662" t="str">
        <f t="shared" si="241"/>
        <v/>
      </c>
      <c r="AW656" s="657" t="str">
        <f t="shared" si="242"/>
        <v/>
      </c>
      <c r="AX656" s="657" t="str">
        <f t="shared" si="243"/>
        <v>入力済</v>
      </c>
      <c r="AY656" s="662" t="str">
        <f>IFERROR(VLOOKUP(K656,'【参考】数式用'!$AR$3:$AS$49,2,FALSE),"")</f>
        <v/>
      </c>
      <c r="AZ656" s="657" t="str">
        <f t="shared" si="244"/>
        <v/>
      </c>
      <c r="BA656" s="657" t="str">
        <f t="shared" si="245"/>
        <v>入力済</v>
      </c>
      <c r="BB656" s="662" t="str">
        <f>IFERROR(VLOOKUP(K656,'【参考】数式用'!$AX$3:$AY$56,2,FALSE),"")</f>
        <v/>
      </c>
      <c r="BC656" s="657" t="str">
        <f t="shared" si="246"/>
        <v/>
      </c>
      <c r="BD656" s="657" t="str">
        <f t="shared" si="247"/>
        <v>入力済</v>
      </c>
      <c r="BE656" s="657" t="str">
        <f t="shared" si="248"/>
        <v/>
      </c>
      <c r="BF656" s="657" t="str">
        <f t="shared" si="249"/>
        <v/>
      </c>
      <c r="BG656" s="657" t="str">
        <f t="shared" si="250"/>
        <v/>
      </c>
      <c r="BH656" s="657" t="str">
        <f t="shared" si="251"/>
        <v/>
      </c>
      <c r="BI656" s="657" t="str">
        <f t="shared" si="252"/>
        <v/>
      </c>
      <c r="BM656" s="681" t="e">
        <f>VLOOKUP(K656,'【参考】数式用'!$A$2:$O$57,15,FALSE)</f>
        <v>#N/A</v>
      </c>
    </row>
    <row r="657" spans="1:65" ht="109.9" customHeight="1">
      <c r="A657" s="506">
        <v>646</v>
      </c>
      <c r="B657" s="517" t="str">
        <f>IF(基本情報入力シート!B685="","",基本情報入力シート!B685)</f>
        <v/>
      </c>
      <c r="C657" s="523"/>
      <c r="D657" s="523"/>
      <c r="E657" s="523"/>
      <c r="F657" s="530"/>
      <c r="G657" s="536" t="str">
        <f>IF(基本情報入力シート!L685="","",基本情報入力シート!L685)</f>
        <v/>
      </c>
      <c r="H657" s="536" t="str">
        <f>IF(基本情報入力シート!Q685="","",基本情報入力シート!Q685)</f>
        <v/>
      </c>
      <c r="I657" s="536" t="str">
        <f>IF(基本情報入力シート!V685="","",基本情報入力シート!V685)</f>
        <v/>
      </c>
      <c r="J657" s="536" t="str">
        <f>IF(基本情報入力シート!W685="","",基本情報入力シート!W685)</f>
        <v/>
      </c>
      <c r="K657" s="536" t="str">
        <f>IF(基本情報入力シート!Z685="","",基本情報入力シート!Z685)</f>
        <v/>
      </c>
      <c r="L657" s="555" t="str">
        <f>IF(基本情報入力シート!AF685=0,"",基本情報入力シート!AF685)</f>
        <v/>
      </c>
      <c r="M657" s="563" t="str">
        <f>IF(AND(基本情報入力シート!AG685="",基本情報入力シート!AG685=""),"",基本情報入力シート!AG685)</f>
        <v/>
      </c>
      <c r="N657" s="570"/>
      <c r="O657" s="575" t="str">
        <f>IFERROR(VLOOKUP(K657,'【参考】数式用'!$A$2:$M$57,MATCH(N657,'【参考】数式用'!$G$3:$M$3,0)+6,0),"")</f>
        <v/>
      </c>
      <c r="P657" s="583" t="s">
        <v>549</v>
      </c>
      <c r="Q657" s="587"/>
      <c r="R657" s="590" t="s">
        <v>71</v>
      </c>
      <c r="S657" s="587"/>
      <c r="T657" s="590" t="s">
        <v>743</v>
      </c>
      <c r="U657" s="587"/>
      <c r="V657" s="590" t="s">
        <v>71</v>
      </c>
      <c r="W657" s="587"/>
      <c r="X657" s="590" t="s">
        <v>560</v>
      </c>
      <c r="Y657" s="590" t="s">
        <v>763</v>
      </c>
      <c r="Z657" s="589" t="str">
        <f t="shared" si="230"/>
        <v/>
      </c>
      <c r="AA657" s="594" t="s">
        <v>127</v>
      </c>
      <c r="AB657" s="598" t="str">
        <f t="shared" si="231"/>
        <v/>
      </c>
      <c r="AC657" s="603" t="str">
        <f>IFERROR(ROUNDDOWN(ROUNDDOWN(ROUND(L657*VLOOKUP(K657,'【参考】数式用'!$A$2:$M$57,MATCH("処遇改善加算Ⅳ",'【参考】数式用'!$G$3:$M$3,0)+6,0),0)*M657,0)*Z657*0.5,0),"")</f>
        <v/>
      </c>
      <c r="AD657" s="609"/>
      <c r="AE657" s="617"/>
      <c r="AF657" s="617"/>
      <c r="AG657" s="623"/>
      <c r="AH657" s="627"/>
      <c r="AI657" s="708"/>
      <c r="AJ657" s="634"/>
      <c r="AK657" s="648" t="str">
        <f t="shared" si="232"/>
        <v/>
      </c>
      <c r="AL657" s="651" t="str">
        <f t="shared" si="233"/>
        <v/>
      </c>
      <c r="AM657" s="654"/>
      <c r="AN657" s="657" t="str">
        <f>IFERROR(VLOOKUP(K657,'【参考】数式用'!$A$2:$N$57,14,FALSE),"")</f>
        <v/>
      </c>
      <c r="AO657" s="657" t="str">
        <f t="shared" si="234"/>
        <v/>
      </c>
      <c r="AP657" s="711" t="str">
        <f t="shared" si="235"/>
        <v/>
      </c>
      <c r="AQ657" s="711" t="str">
        <f t="shared" si="236"/>
        <v>キャリアパス要件Ⅰ・Ⅱ_</v>
      </c>
      <c r="AR657" s="662" t="str">
        <f t="shared" si="237"/>
        <v>入力済</v>
      </c>
      <c r="AS657" s="657" t="str">
        <f t="shared" si="238"/>
        <v/>
      </c>
      <c r="AT657" s="662" t="str">
        <f t="shared" si="239"/>
        <v>入力済</v>
      </c>
      <c r="AU657" s="662" t="str">
        <f t="shared" si="240"/>
        <v/>
      </c>
      <c r="AV657" s="662" t="str">
        <f t="shared" si="241"/>
        <v/>
      </c>
      <c r="AW657" s="657" t="str">
        <f t="shared" si="242"/>
        <v/>
      </c>
      <c r="AX657" s="657" t="str">
        <f t="shared" si="243"/>
        <v>入力済</v>
      </c>
      <c r="AY657" s="662" t="str">
        <f>IFERROR(VLOOKUP(K657,'【参考】数式用'!$AR$3:$AS$49,2,FALSE),"")</f>
        <v/>
      </c>
      <c r="AZ657" s="657" t="str">
        <f t="shared" si="244"/>
        <v/>
      </c>
      <c r="BA657" s="657" t="str">
        <f t="shared" si="245"/>
        <v>入力済</v>
      </c>
      <c r="BB657" s="662" t="str">
        <f>IFERROR(VLOOKUP(K657,'【参考】数式用'!$AX$3:$AY$56,2,FALSE),"")</f>
        <v/>
      </c>
      <c r="BC657" s="657" t="str">
        <f t="shared" si="246"/>
        <v/>
      </c>
      <c r="BD657" s="657" t="str">
        <f t="shared" si="247"/>
        <v>入力済</v>
      </c>
      <c r="BE657" s="657" t="str">
        <f t="shared" si="248"/>
        <v/>
      </c>
      <c r="BF657" s="657" t="str">
        <f t="shared" si="249"/>
        <v/>
      </c>
      <c r="BG657" s="657" t="str">
        <f t="shared" si="250"/>
        <v/>
      </c>
      <c r="BH657" s="657" t="str">
        <f t="shared" si="251"/>
        <v/>
      </c>
      <c r="BI657" s="657" t="str">
        <f t="shared" si="252"/>
        <v/>
      </c>
      <c r="BM657" s="681" t="e">
        <f>VLOOKUP(K657,'【参考】数式用'!$A$2:$O$57,15,FALSE)</f>
        <v>#N/A</v>
      </c>
    </row>
    <row r="658" spans="1:65" ht="109.9" customHeight="1">
      <c r="A658" s="506">
        <v>647</v>
      </c>
      <c r="B658" s="517" t="str">
        <f>IF(基本情報入力シート!B686="","",基本情報入力シート!B686)</f>
        <v/>
      </c>
      <c r="C658" s="523"/>
      <c r="D658" s="523"/>
      <c r="E658" s="523"/>
      <c r="F658" s="530"/>
      <c r="G658" s="536" t="str">
        <f>IF(基本情報入力シート!L686="","",基本情報入力シート!L686)</f>
        <v/>
      </c>
      <c r="H658" s="536" t="str">
        <f>IF(基本情報入力シート!Q686="","",基本情報入力シート!Q686)</f>
        <v/>
      </c>
      <c r="I658" s="536" t="str">
        <f>IF(基本情報入力シート!V686="","",基本情報入力シート!V686)</f>
        <v/>
      </c>
      <c r="J658" s="536" t="str">
        <f>IF(基本情報入力シート!W686="","",基本情報入力シート!W686)</f>
        <v/>
      </c>
      <c r="K658" s="536" t="str">
        <f>IF(基本情報入力シート!Z686="","",基本情報入力シート!Z686)</f>
        <v/>
      </c>
      <c r="L658" s="555" t="str">
        <f>IF(基本情報入力シート!AF686=0,"",基本情報入力シート!AF686)</f>
        <v/>
      </c>
      <c r="M658" s="563" t="str">
        <f>IF(AND(基本情報入力シート!AG686="",基本情報入力シート!AG686=""),"",基本情報入力シート!AG686)</f>
        <v/>
      </c>
      <c r="N658" s="570"/>
      <c r="O658" s="575" t="str">
        <f>IFERROR(VLOOKUP(K658,'【参考】数式用'!$A$2:$M$57,MATCH(N658,'【参考】数式用'!$G$3:$M$3,0)+6,0),"")</f>
        <v/>
      </c>
      <c r="P658" s="583" t="s">
        <v>549</v>
      </c>
      <c r="Q658" s="587"/>
      <c r="R658" s="590" t="s">
        <v>71</v>
      </c>
      <c r="S658" s="587"/>
      <c r="T658" s="590" t="s">
        <v>743</v>
      </c>
      <c r="U658" s="587"/>
      <c r="V658" s="590" t="s">
        <v>71</v>
      </c>
      <c r="W658" s="587"/>
      <c r="X658" s="590" t="s">
        <v>560</v>
      </c>
      <c r="Y658" s="590" t="s">
        <v>763</v>
      </c>
      <c r="Z658" s="589" t="str">
        <f t="shared" si="230"/>
        <v/>
      </c>
      <c r="AA658" s="594" t="s">
        <v>127</v>
      </c>
      <c r="AB658" s="598" t="str">
        <f t="shared" si="231"/>
        <v/>
      </c>
      <c r="AC658" s="603" t="str">
        <f>IFERROR(ROUNDDOWN(ROUNDDOWN(ROUND(L658*VLOOKUP(K658,'【参考】数式用'!$A$2:$M$57,MATCH("処遇改善加算Ⅳ",'【参考】数式用'!$G$3:$M$3,0)+6,0),0)*M658,0)*Z658*0.5,0),"")</f>
        <v/>
      </c>
      <c r="AD658" s="609"/>
      <c r="AE658" s="617"/>
      <c r="AF658" s="617"/>
      <c r="AG658" s="623"/>
      <c r="AH658" s="627"/>
      <c r="AI658" s="708"/>
      <c r="AJ658" s="634"/>
      <c r="AK658" s="648" t="str">
        <f t="shared" si="232"/>
        <v/>
      </c>
      <c r="AL658" s="651" t="str">
        <f t="shared" si="233"/>
        <v/>
      </c>
      <c r="AM658" s="654"/>
      <c r="AN658" s="657" t="str">
        <f>IFERROR(VLOOKUP(K658,'【参考】数式用'!$A$2:$N$57,14,FALSE),"")</f>
        <v/>
      </c>
      <c r="AO658" s="657" t="str">
        <f t="shared" si="234"/>
        <v/>
      </c>
      <c r="AP658" s="711" t="str">
        <f t="shared" si="235"/>
        <v/>
      </c>
      <c r="AQ658" s="711" t="str">
        <f t="shared" si="236"/>
        <v>キャリアパス要件Ⅰ・Ⅱ_</v>
      </c>
      <c r="AR658" s="662" t="str">
        <f t="shared" si="237"/>
        <v>入力済</v>
      </c>
      <c r="AS658" s="657" t="str">
        <f t="shared" si="238"/>
        <v/>
      </c>
      <c r="AT658" s="662" t="str">
        <f t="shared" si="239"/>
        <v>入力済</v>
      </c>
      <c r="AU658" s="662" t="str">
        <f t="shared" si="240"/>
        <v/>
      </c>
      <c r="AV658" s="662" t="str">
        <f t="shared" si="241"/>
        <v/>
      </c>
      <c r="AW658" s="657" t="str">
        <f t="shared" si="242"/>
        <v/>
      </c>
      <c r="AX658" s="657" t="str">
        <f t="shared" si="243"/>
        <v>入力済</v>
      </c>
      <c r="AY658" s="662" t="str">
        <f>IFERROR(VLOOKUP(K658,'【参考】数式用'!$AR$3:$AS$49,2,FALSE),"")</f>
        <v/>
      </c>
      <c r="AZ658" s="657" t="str">
        <f t="shared" si="244"/>
        <v/>
      </c>
      <c r="BA658" s="657" t="str">
        <f t="shared" si="245"/>
        <v>入力済</v>
      </c>
      <c r="BB658" s="662" t="str">
        <f>IFERROR(VLOOKUP(K658,'【参考】数式用'!$AX$3:$AY$56,2,FALSE),"")</f>
        <v/>
      </c>
      <c r="BC658" s="657" t="str">
        <f t="shared" si="246"/>
        <v/>
      </c>
      <c r="BD658" s="657" t="str">
        <f t="shared" si="247"/>
        <v>入力済</v>
      </c>
      <c r="BE658" s="657" t="str">
        <f t="shared" si="248"/>
        <v/>
      </c>
      <c r="BF658" s="657" t="str">
        <f t="shared" si="249"/>
        <v/>
      </c>
      <c r="BG658" s="657" t="str">
        <f t="shared" si="250"/>
        <v/>
      </c>
      <c r="BH658" s="657" t="str">
        <f t="shared" si="251"/>
        <v/>
      </c>
      <c r="BI658" s="657" t="str">
        <f t="shared" si="252"/>
        <v/>
      </c>
      <c r="BM658" s="681" t="e">
        <f>VLOOKUP(K658,'【参考】数式用'!$A$2:$O$57,15,FALSE)</f>
        <v>#N/A</v>
      </c>
    </row>
    <row r="659" spans="1:65" ht="109.9" customHeight="1">
      <c r="A659" s="506">
        <v>648</v>
      </c>
      <c r="B659" s="517" t="str">
        <f>IF(基本情報入力シート!B687="","",基本情報入力シート!B687)</f>
        <v/>
      </c>
      <c r="C659" s="523"/>
      <c r="D659" s="523"/>
      <c r="E659" s="523"/>
      <c r="F659" s="530"/>
      <c r="G659" s="536" t="str">
        <f>IF(基本情報入力シート!L687="","",基本情報入力シート!L687)</f>
        <v/>
      </c>
      <c r="H659" s="536" t="str">
        <f>IF(基本情報入力シート!Q687="","",基本情報入力シート!Q687)</f>
        <v/>
      </c>
      <c r="I659" s="536" t="str">
        <f>IF(基本情報入力シート!V687="","",基本情報入力シート!V687)</f>
        <v/>
      </c>
      <c r="J659" s="536" t="str">
        <f>IF(基本情報入力シート!W687="","",基本情報入力シート!W687)</f>
        <v/>
      </c>
      <c r="K659" s="536" t="str">
        <f>IF(基本情報入力シート!Z687="","",基本情報入力シート!Z687)</f>
        <v/>
      </c>
      <c r="L659" s="555" t="str">
        <f>IF(基本情報入力シート!AF687=0,"",基本情報入力シート!AF687)</f>
        <v/>
      </c>
      <c r="M659" s="563" t="str">
        <f>IF(AND(基本情報入力シート!AG687="",基本情報入力シート!AG687=""),"",基本情報入力シート!AG687)</f>
        <v/>
      </c>
      <c r="N659" s="570"/>
      <c r="O659" s="575" t="str">
        <f>IFERROR(VLOOKUP(K659,'【参考】数式用'!$A$2:$M$57,MATCH(N659,'【参考】数式用'!$G$3:$M$3,0)+6,0),"")</f>
        <v/>
      </c>
      <c r="P659" s="583" t="s">
        <v>549</v>
      </c>
      <c r="Q659" s="587"/>
      <c r="R659" s="590" t="s">
        <v>71</v>
      </c>
      <c r="S659" s="587"/>
      <c r="T659" s="590" t="s">
        <v>743</v>
      </c>
      <c r="U659" s="587"/>
      <c r="V659" s="590" t="s">
        <v>71</v>
      </c>
      <c r="W659" s="587"/>
      <c r="X659" s="590" t="s">
        <v>560</v>
      </c>
      <c r="Y659" s="590" t="s">
        <v>763</v>
      </c>
      <c r="Z659" s="589" t="str">
        <f t="shared" si="230"/>
        <v/>
      </c>
      <c r="AA659" s="594" t="s">
        <v>127</v>
      </c>
      <c r="AB659" s="598" t="str">
        <f t="shared" si="231"/>
        <v/>
      </c>
      <c r="AC659" s="603" t="str">
        <f>IFERROR(ROUNDDOWN(ROUNDDOWN(ROUND(L659*VLOOKUP(K659,'【参考】数式用'!$A$2:$M$57,MATCH("処遇改善加算Ⅳ",'【参考】数式用'!$G$3:$M$3,0)+6,0),0)*M659,0)*Z659*0.5,0),"")</f>
        <v/>
      </c>
      <c r="AD659" s="609"/>
      <c r="AE659" s="617"/>
      <c r="AF659" s="617"/>
      <c r="AG659" s="623"/>
      <c r="AH659" s="627"/>
      <c r="AI659" s="708"/>
      <c r="AJ659" s="634"/>
      <c r="AK659" s="648" t="str">
        <f t="shared" si="232"/>
        <v/>
      </c>
      <c r="AL659" s="651" t="str">
        <f t="shared" si="233"/>
        <v/>
      </c>
      <c r="AM659" s="654"/>
      <c r="AN659" s="657" t="str">
        <f>IFERROR(VLOOKUP(K659,'【参考】数式用'!$A$2:$N$57,14,FALSE),"")</f>
        <v/>
      </c>
      <c r="AO659" s="657" t="str">
        <f t="shared" si="234"/>
        <v/>
      </c>
      <c r="AP659" s="711" t="str">
        <f t="shared" si="235"/>
        <v/>
      </c>
      <c r="AQ659" s="711" t="str">
        <f t="shared" si="236"/>
        <v>キャリアパス要件Ⅰ・Ⅱ_</v>
      </c>
      <c r="AR659" s="662" t="str">
        <f t="shared" si="237"/>
        <v>入力済</v>
      </c>
      <c r="AS659" s="657" t="str">
        <f t="shared" si="238"/>
        <v/>
      </c>
      <c r="AT659" s="662" t="str">
        <f t="shared" si="239"/>
        <v>入力済</v>
      </c>
      <c r="AU659" s="662" t="str">
        <f t="shared" si="240"/>
        <v/>
      </c>
      <c r="AV659" s="662" t="str">
        <f t="shared" si="241"/>
        <v/>
      </c>
      <c r="AW659" s="657" t="str">
        <f t="shared" si="242"/>
        <v/>
      </c>
      <c r="AX659" s="657" t="str">
        <f t="shared" si="243"/>
        <v>入力済</v>
      </c>
      <c r="AY659" s="662" t="str">
        <f>IFERROR(VLOOKUP(K659,'【参考】数式用'!$AR$3:$AS$49,2,FALSE),"")</f>
        <v/>
      </c>
      <c r="AZ659" s="657" t="str">
        <f t="shared" si="244"/>
        <v/>
      </c>
      <c r="BA659" s="657" t="str">
        <f t="shared" si="245"/>
        <v>入力済</v>
      </c>
      <c r="BB659" s="662" t="str">
        <f>IFERROR(VLOOKUP(K659,'【参考】数式用'!$AX$3:$AY$56,2,FALSE),"")</f>
        <v/>
      </c>
      <c r="BC659" s="657" t="str">
        <f t="shared" si="246"/>
        <v/>
      </c>
      <c r="BD659" s="657" t="str">
        <f t="shared" si="247"/>
        <v>入力済</v>
      </c>
      <c r="BE659" s="657" t="str">
        <f t="shared" si="248"/>
        <v/>
      </c>
      <c r="BF659" s="657" t="str">
        <f t="shared" si="249"/>
        <v/>
      </c>
      <c r="BG659" s="657" t="str">
        <f t="shared" si="250"/>
        <v/>
      </c>
      <c r="BH659" s="657" t="str">
        <f t="shared" si="251"/>
        <v/>
      </c>
      <c r="BI659" s="657" t="str">
        <f t="shared" si="252"/>
        <v/>
      </c>
      <c r="BM659" s="681" t="e">
        <f>VLOOKUP(K659,'【参考】数式用'!$A$2:$O$57,15,FALSE)</f>
        <v>#N/A</v>
      </c>
    </row>
    <row r="660" spans="1:65" ht="109.9" customHeight="1">
      <c r="A660" s="506">
        <v>649</v>
      </c>
      <c r="B660" s="517" t="str">
        <f>IF(基本情報入力シート!B688="","",基本情報入力シート!B688)</f>
        <v/>
      </c>
      <c r="C660" s="523"/>
      <c r="D660" s="523"/>
      <c r="E660" s="523"/>
      <c r="F660" s="530"/>
      <c r="G660" s="536" t="str">
        <f>IF(基本情報入力シート!L688="","",基本情報入力シート!L688)</f>
        <v/>
      </c>
      <c r="H660" s="536" t="str">
        <f>IF(基本情報入力シート!Q688="","",基本情報入力シート!Q688)</f>
        <v/>
      </c>
      <c r="I660" s="536" t="str">
        <f>IF(基本情報入力シート!V688="","",基本情報入力シート!V688)</f>
        <v/>
      </c>
      <c r="J660" s="536" t="str">
        <f>IF(基本情報入力シート!W688="","",基本情報入力シート!W688)</f>
        <v/>
      </c>
      <c r="K660" s="536" t="str">
        <f>IF(基本情報入力シート!Z688="","",基本情報入力シート!Z688)</f>
        <v/>
      </c>
      <c r="L660" s="555" t="str">
        <f>IF(基本情報入力シート!AF688=0,"",基本情報入力シート!AF688)</f>
        <v/>
      </c>
      <c r="M660" s="563" t="str">
        <f>IF(AND(基本情報入力シート!AG688="",基本情報入力シート!AG688=""),"",基本情報入力シート!AG688)</f>
        <v/>
      </c>
      <c r="N660" s="570"/>
      <c r="O660" s="575" t="str">
        <f>IFERROR(VLOOKUP(K660,'【参考】数式用'!$A$2:$M$57,MATCH(N660,'【参考】数式用'!$G$3:$M$3,0)+6,0),"")</f>
        <v/>
      </c>
      <c r="P660" s="583" t="s">
        <v>549</v>
      </c>
      <c r="Q660" s="587"/>
      <c r="R660" s="590" t="s">
        <v>71</v>
      </c>
      <c r="S660" s="587"/>
      <c r="T660" s="590" t="s">
        <v>743</v>
      </c>
      <c r="U660" s="587"/>
      <c r="V660" s="590" t="s">
        <v>71</v>
      </c>
      <c r="W660" s="587"/>
      <c r="X660" s="590" t="s">
        <v>560</v>
      </c>
      <c r="Y660" s="590" t="s">
        <v>763</v>
      </c>
      <c r="Z660" s="589" t="str">
        <f t="shared" si="230"/>
        <v/>
      </c>
      <c r="AA660" s="594" t="s">
        <v>127</v>
      </c>
      <c r="AB660" s="598" t="str">
        <f t="shared" si="231"/>
        <v/>
      </c>
      <c r="AC660" s="603" t="str">
        <f>IFERROR(ROUNDDOWN(ROUNDDOWN(ROUND(L660*VLOOKUP(K660,'【参考】数式用'!$A$2:$M$57,MATCH("処遇改善加算Ⅳ",'【参考】数式用'!$G$3:$M$3,0)+6,0),0)*M660,0)*Z660*0.5,0),"")</f>
        <v/>
      </c>
      <c r="AD660" s="609"/>
      <c r="AE660" s="617"/>
      <c r="AF660" s="617"/>
      <c r="AG660" s="623"/>
      <c r="AH660" s="627"/>
      <c r="AI660" s="708"/>
      <c r="AJ660" s="634"/>
      <c r="AK660" s="648" t="str">
        <f t="shared" si="232"/>
        <v/>
      </c>
      <c r="AL660" s="651" t="str">
        <f t="shared" si="233"/>
        <v/>
      </c>
      <c r="AM660" s="654"/>
      <c r="AN660" s="657" t="str">
        <f>IFERROR(VLOOKUP(K660,'【参考】数式用'!$A$2:$N$57,14,FALSE),"")</f>
        <v/>
      </c>
      <c r="AO660" s="657" t="str">
        <f t="shared" si="234"/>
        <v/>
      </c>
      <c r="AP660" s="711" t="str">
        <f t="shared" si="235"/>
        <v/>
      </c>
      <c r="AQ660" s="711" t="str">
        <f t="shared" si="236"/>
        <v>キャリアパス要件Ⅰ・Ⅱ_</v>
      </c>
      <c r="AR660" s="662" t="str">
        <f t="shared" si="237"/>
        <v>入力済</v>
      </c>
      <c r="AS660" s="657" t="str">
        <f t="shared" si="238"/>
        <v/>
      </c>
      <c r="AT660" s="662" t="str">
        <f t="shared" si="239"/>
        <v>入力済</v>
      </c>
      <c r="AU660" s="662" t="str">
        <f t="shared" si="240"/>
        <v/>
      </c>
      <c r="AV660" s="662" t="str">
        <f t="shared" si="241"/>
        <v/>
      </c>
      <c r="AW660" s="657" t="str">
        <f t="shared" si="242"/>
        <v/>
      </c>
      <c r="AX660" s="657" t="str">
        <f t="shared" si="243"/>
        <v>入力済</v>
      </c>
      <c r="AY660" s="662" t="str">
        <f>IFERROR(VLOOKUP(K660,'【参考】数式用'!$AR$3:$AS$49,2,FALSE),"")</f>
        <v/>
      </c>
      <c r="AZ660" s="657" t="str">
        <f t="shared" si="244"/>
        <v/>
      </c>
      <c r="BA660" s="657" t="str">
        <f t="shared" si="245"/>
        <v>入力済</v>
      </c>
      <c r="BB660" s="662" t="str">
        <f>IFERROR(VLOOKUP(K660,'【参考】数式用'!$AX$3:$AY$56,2,FALSE),"")</f>
        <v/>
      </c>
      <c r="BC660" s="657" t="str">
        <f t="shared" si="246"/>
        <v/>
      </c>
      <c r="BD660" s="657" t="str">
        <f t="shared" si="247"/>
        <v>入力済</v>
      </c>
      <c r="BE660" s="657" t="str">
        <f t="shared" si="248"/>
        <v/>
      </c>
      <c r="BF660" s="657" t="str">
        <f t="shared" si="249"/>
        <v/>
      </c>
      <c r="BG660" s="657" t="str">
        <f t="shared" si="250"/>
        <v/>
      </c>
      <c r="BH660" s="657" t="str">
        <f t="shared" si="251"/>
        <v/>
      </c>
      <c r="BI660" s="657" t="str">
        <f t="shared" si="252"/>
        <v/>
      </c>
      <c r="BM660" s="681" t="e">
        <f>VLOOKUP(K660,'【参考】数式用'!$A$2:$O$57,15,FALSE)</f>
        <v>#N/A</v>
      </c>
    </row>
    <row r="661" spans="1:65" ht="109.9" customHeight="1">
      <c r="A661" s="506">
        <v>650</v>
      </c>
      <c r="B661" s="517" t="str">
        <f>IF(基本情報入力シート!B689="","",基本情報入力シート!B689)</f>
        <v/>
      </c>
      <c r="C661" s="523"/>
      <c r="D661" s="523"/>
      <c r="E661" s="523"/>
      <c r="F661" s="530"/>
      <c r="G661" s="536" t="str">
        <f>IF(基本情報入力シート!L689="","",基本情報入力シート!L689)</f>
        <v/>
      </c>
      <c r="H661" s="536" t="str">
        <f>IF(基本情報入力シート!Q689="","",基本情報入力シート!Q689)</f>
        <v/>
      </c>
      <c r="I661" s="536" t="str">
        <f>IF(基本情報入力シート!V689="","",基本情報入力シート!V689)</f>
        <v/>
      </c>
      <c r="J661" s="536" t="str">
        <f>IF(基本情報入力シート!W689="","",基本情報入力シート!W689)</f>
        <v/>
      </c>
      <c r="K661" s="536" t="str">
        <f>IF(基本情報入力シート!Z689="","",基本情報入力シート!Z689)</f>
        <v/>
      </c>
      <c r="L661" s="555" t="str">
        <f>IF(基本情報入力シート!AF689=0,"",基本情報入力シート!AF689)</f>
        <v/>
      </c>
      <c r="M661" s="563" t="str">
        <f>IF(AND(基本情報入力シート!AG689="",基本情報入力シート!AG689=""),"",基本情報入力シート!AG689)</f>
        <v/>
      </c>
      <c r="N661" s="570"/>
      <c r="O661" s="575" t="str">
        <f>IFERROR(VLOOKUP(K661,'【参考】数式用'!$A$2:$M$57,MATCH(N661,'【参考】数式用'!$G$3:$M$3,0)+6,0),"")</f>
        <v/>
      </c>
      <c r="P661" s="583" t="s">
        <v>549</v>
      </c>
      <c r="Q661" s="587"/>
      <c r="R661" s="590" t="s">
        <v>71</v>
      </c>
      <c r="S661" s="587"/>
      <c r="T661" s="590" t="s">
        <v>743</v>
      </c>
      <c r="U661" s="587"/>
      <c r="V661" s="590" t="s">
        <v>71</v>
      </c>
      <c r="W661" s="587"/>
      <c r="X661" s="590" t="s">
        <v>560</v>
      </c>
      <c r="Y661" s="590" t="s">
        <v>763</v>
      </c>
      <c r="Z661" s="589" t="str">
        <f t="shared" si="230"/>
        <v/>
      </c>
      <c r="AA661" s="594" t="s">
        <v>127</v>
      </c>
      <c r="AB661" s="598" t="str">
        <f t="shared" si="231"/>
        <v/>
      </c>
      <c r="AC661" s="603" t="str">
        <f>IFERROR(ROUNDDOWN(ROUNDDOWN(ROUND(L661*VLOOKUP(K661,'【参考】数式用'!$A$2:$M$57,MATCH("処遇改善加算Ⅳ",'【参考】数式用'!$G$3:$M$3,0)+6,0),0)*M661,0)*Z661*0.5,0),"")</f>
        <v/>
      </c>
      <c r="AD661" s="609"/>
      <c r="AE661" s="617"/>
      <c r="AF661" s="617"/>
      <c r="AG661" s="623"/>
      <c r="AH661" s="627"/>
      <c r="AI661" s="708"/>
      <c r="AJ661" s="634"/>
      <c r="AK661" s="648" t="str">
        <f t="shared" si="232"/>
        <v/>
      </c>
      <c r="AL661" s="651" t="str">
        <f t="shared" si="233"/>
        <v/>
      </c>
      <c r="AM661" s="654"/>
      <c r="AN661" s="657" t="str">
        <f>IFERROR(VLOOKUP(K661,'【参考】数式用'!$A$2:$N$57,14,FALSE),"")</f>
        <v/>
      </c>
      <c r="AO661" s="657" t="str">
        <f t="shared" si="234"/>
        <v/>
      </c>
      <c r="AP661" s="711" t="str">
        <f t="shared" si="235"/>
        <v/>
      </c>
      <c r="AQ661" s="711" t="str">
        <f t="shared" si="236"/>
        <v>キャリアパス要件Ⅰ・Ⅱ_</v>
      </c>
      <c r="AR661" s="662" t="str">
        <f t="shared" si="237"/>
        <v>入力済</v>
      </c>
      <c r="AS661" s="657" t="str">
        <f t="shared" si="238"/>
        <v/>
      </c>
      <c r="AT661" s="662" t="str">
        <f t="shared" si="239"/>
        <v>入力済</v>
      </c>
      <c r="AU661" s="662" t="str">
        <f t="shared" si="240"/>
        <v/>
      </c>
      <c r="AV661" s="662" t="str">
        <f t="shared" si="241"/>
        <v/>
      </c>
      <c r="AW661" s="657" t="str">
        <f t="shared" si="242"/>
        <v/>
      </c>
      <c r="AX661" s="657" t="str">
        <f t="shared" si="243"/>
        <v>入力済</v>
      </c>
      <c r="AY661" s="662" t="str">
        <f>IFERROR(VLOOKUP(K661,'【参考】数式用'!$AR$3:$AS$49,2,FALSE),"")</f>
        <v/>
      </c>
      <c r="AZ661" s="657" t="str">
        <f t="shared" si="244"/>
        <v/>
      </c>
      <c r="BA661" s="657" t="str">
        <f t="shared" si="245"/>
        <v>入力済</v>
      </c>
      <c r="BB661" s="662" t="str">
        <f>IFERROR(VLOOKUP(K661,'【参考】数式用'!$AX$3:$AY$56,2,FALSE),"")</f>
        <v/>
      </c>
      <c r="BC661" s="657" t="str">
        <f t="shared" si="246"/>
        <v/>
      </c>
      <c r="BD661" s="657" t="str">
        <f t="shared" si="247"/>
        <v>入力済</v>
      </c>
      <c r="BE661" s="657" t="str">
        <f t="shared" si="248"/>
        <v/>
      </c>
      <c r="BF661" s="657" t="str">
        <f t="shared" si="249"/>
        <v/>
      </c>
      <c r="BG661" s="657" t="str">
        <f t="shared" si="250"/>
        <v/>
      </c>
      <c r="BH661" s="657" t="str">
        <f t="shared" si="251"/>
        <v/>
      </c>
      <c r="BI661" s="657" t="str">
        <f t="shared" si="252"/>
        <v/>
      </c>
      <c r="BM661" s="681" t="e">
        <f>VLOOKUP(K661,'【参考】数式用'!$A$2:$O$57,15,FALSE)</f>
        <v>#N/A</v>
      </c>
    </row>
    <row r="662" spans="1:65" ht="109.9" customHeight="1">
      <c r="A662" s="506">
        <v>651</v>
      </c>
      <c r="B662" s="517" t="str">
        <f>IF(基本情報入力シート!B690="","",基本情報入力シート!B690)</f>
        <v/>
      </c>
      <c r="C662" s="523"/>
      <c r="D662" s="523"/>
      <c r="E662" s="523"/>
      <c r="F662" s="530"/>
      <c r="G662" s="536" t="str">
        <f>IF(基本情報入力シート!L690="","",基本情報入力シート!L690)</f>
        <v/>
      </c>
      <c r="H662" s="536" t="str">
        <f>IF(基本情報入力シート!Q690="","",基本情報入力シート!Q690)</f>
        <v/>
      </c>
      <c r="I662" s="536" t="str">
        <f>IF(基本情報入力シート!V690="","",基本情報入力シート!V690)</f>
        <v/>
      </c>
      <c r="J662" s="536" t="str">
        <f>IF(基本情報入力シート!W690="","",基本情報入力シート!W690)</f>
        <v/>
      </c>
      <c r="K662" s="536" t="str">
        <f>IF(基本情報入力シート!Z690="","",基本情報入力シート!Z690)</f>
        <v/>
      </c>
      <c r="L662" s="555" t="str">
        <f>IF(基本情報入力シート!AF690=0,"",基本情報入力シート!AF690)</f>
        <v/>
      </c>
      <c r="M662" s="563" t="str">
        <f>IF(AND(基本情報入力シート!AG690="",基本情報入力シート!AG690=""),"",基本情報入力シート!AG690)</f>
        <v/>
      </c>
      <c r="N662" s="570"/>
      <c r="O662" s="575" t="str">
        <f>IFERROR(VLOOKUP(K662,'【参考】数式用'!$A$2:$M$57,MATCH(N662,'【参考】数式用'!$G$3:$M$3,0)+6,0),"")</f>
        <v/>
      </c>
      <c r="P662" s="583" t="s">
        <v>549</v>
      </c>
      <c r="Q662" s="587"/>
      <c r="R662" s="590" t="s">
        <v>71</v>
      </c>
      <c r="S662" s="587"/>
      <c r="T662" s="590" t="s">
        <v>743</v>
      </c>
      <c r="U662" s="587"/>
      <c r="V662" s="590" t="s">
        <v>71</v>
      </c>
      <c r="W662" s="587"/>
      <c r="X662" s="590" t="s">
        <v>560</v>
      </c>
      <c r="Y662" s="590" t="s">
        <v>763</v>
      </c>
      <c r="Z662" s="589" t="str">
        <f t="shared" si="230"/>
        <v/>
      </c>
      <c r="AA662" s="594" t="s">
        <v>127</v>
      </c>
      <c r="AB662" s="598" t="str">
        <f t="shared" si="231"/>
        <v/>
      </c>
      <c r="AC662" s="603" t="str">
        <f>IFERROR(ROUNDDOWN(ROUNDDOWN(ROUND(L662*VLOOKUP(K662,'【参考】数式用'!$A$2:$M$57,MATCH("処遇改善加算Ⅳ",'【参考】数式用'!$G$3:$M$3,0)+6,0),0)*M662,0)*Z662*0.5,0),"")</f>
        <v/>
      </c>
      <c r="AD662" s="609"/>
      <c r="AE662" s="617"/>
      <c r="AF662" s="617"/>
      <c r="AG662" s="623"/>
      <c r="AH662" s="627"/>
      <c r="AI662" s="708"/>
      <c r="AJ662" s="634"/>
      <c r="AK662" s="648" t="str">
        <f t="shared" si="232"/>
        <v/>
      </c>
      <c r="AL662" s="651" t="str">
        <f t="shared" si="233"/>
        <v/>
      </c>
      <c r="AM662" s="654"/>
      <c r="AN662" s="657" t="str">
        <f>IFERROR(VLOOKUP(K662,'【参考】数式用'!$A$2:$N$57,14,FALSE),"")</f>
        <v/>
      </c>
      <c r="AO662" s="657" t="str">
        <f t="shared" si="234"/>
        <v/>
      </c>
      <c r="AP662" s="711" t="str">
        <f t="shared" si="235"/>
        <v/>
      </c>
      <c r="AQ662" s="711" t="str">
        <f t="shared" si="236"/>
        <v>キャリアパス要件Ⅰ・Ⅱ_</v>
      </c>
      <c r="AR662" s="662" t="str">
        <f t="shared" si="237"/>
        <v>入力済</v>
      </c>
      <c r="AS662" s="657" t="str">
        <f t="shared" si="238"/>
        <v/>
      </c>
      <c r="AT662" s="662" t="str">
        <f t="shared" si="239"/>
        <v>入力済</v>
      </c>
      <c r="AU662" s="662" t="str">
        <f t="shared" si="240"/>
        <v/>
      </c>
      <c r="AV662" s="662" t="str">
        <f t="shared" si="241"/>
        <v/>
      </c>
      <c r="AW662" s="657" t="str">
        <f t="shared" si="242"/>
        <v/>
      </c>
      <c r="AX662" s="657" t="str">
        <f t="shared" si="243"/>
        <v>入力済</v>
      </c>
      <c r="AY662" s="662" t="str">
        <f>IFERROR(VLOOKUP(K662,'【参考】数式用'!$AR$3:$AS$49,2,FALSE),"")</f>
        <v/>
      </c>
      <c r="AZ662" s="657" t="str">
        <f t="shared" si="244"/>
        <v/>
      </c>
      <c r="BA662" s="657" t="str">
        <f t="shared" si="245"/>
        <v>入力済</v>
      </c>
      <c r="BB662" s="662" t="str">
        <f>IFERROR(VLOOKUP(K662,'【参考】数式用'!$AX$3:$AY$56,2,FALSE),"")</f>
        <v/>
      </c>
      <c r="BC662" s="657" t="str">
        <f t="shared" si="246"/>
        <v/>
      </c>
      <c r="BD662" s="657" t="str">
        <f t="shared" si="247"/>
        <v>入力済</v>
      </c>
      <c r="BE662" s="657" t="str">
        <f t="shared" si="248"/>
        <v/>
      </c>
      <c r="BF662" s="657" t="str">
        <f t="shared" si="249"/>
        <v/>
      </c>
      <c r="BG662" s="657" t="str">
        <f t="shared" si="250"/>
        <v/>
      </c>
      <c r="BH662" s="657" t="str">
        <f t="shared" si="251"/>
        <v/>
      </c>
      <c r="BI662" s="657" t="str">
        <f t="shared" si="252"/>
        <v/>
      </c>
      <c r="BM662" s="681" t="e">
        <f>VLOOKUP(K662,'【参考】数式用'!$A$2:$O$57,15,FALSE)</f>
        <v>#N/A</v>
      </c>
    </row>
    <row r="663" spans="1:65" ht="109.9" customHeight="1">
      <c r="A663" s="506">
        <v>652</v>
      </c>
      <c r="B663" s="517" t="str">
        <f>IF(基本情報入力シート!B691="","",基本情報入力シート!B691)</f>
        <v/>
      </c>
      <c r="C663" s="523"/>
      <c r="D663" s="523"/>
      <c r="E663" s="523"/>
      <c r="F663" s="530"/>
      <c r="G663" s="536" t="str">
        <f>IF(基本情報入力シート!L691="","",基本情報入力シート!L691)</f>
        <v/>
      </c>
      <c r="H663" s="536" t="str">
        <f>IF(基本情報入力シート!Q691="","",基本情報入力シート!Q691)</f>
        <v/>
      </c>
      <c r="I663" s="536" t="str">
        <f>IF(基本情報入力シート!V691="","",基本情報入力シート!V691)</f>
        <v/>
      </c>
      <c r="J663" s="536" t="str">
        <f>IF(基本情報入力シート!W691="","",基本情報入力シート!W691)</f>
        <v/>
      </c>
      <c r="K663" s="536" t="str">
        <f>IF(基本情報入力シート!Z691="","",基本情報入力シート!Z691)</f>
        <v/>
      </c>
      <c r="L663" s="555" t="str">
        <f>IF(基本情報入力シート!AF691=0,"",基本情報入力シート!AF691)</f>
        <v/>
      </c>
      <c r="M663" s="563" t="str">
        <f>IF(AND(基本情報入力シート!AG691="",基本情報入力シート!AG691=""),"",基本情報入力シート!AG691)</f>
        <v/>
      </c>
      <c r="N663" s="570"/>
      <c r="O663" s="575" t="str">
        <f>IFERROR(VLOOKUP(K663,'【参考】数式用'!$A$2:$M$57,MATCH(N663,'【参考】数式用'!$G$3:$M$3,0)+6,0),"")</f>
        <v/>
      </c>
      <c r="P663" s="583" t="s">
        <v>549</v>
      </c>
      <c r="Q663" s="587"/>
      <c r="R663" s="590" t="s">
        <v>71</v>
      </c>
      <c r="S663" s="587"/>
      <c r="T663" s="590" t="s">
        <v>743</v>
      </c>
      <c r="U663" s="587"/>
      <c r="V663" s="590" t="s">
        <v>71</v>
      </c>
      <c r="W663" s="587"/>
      <c r="X663" s="590" t="s">
        <v>560</v>
      </c>
      <c r="Y663" s="590" t="s">
        <v>763</v>
      </c>
      <c r="Z663" s="589" t="str">
        <f t="shared" si="230"/>
        <v/>
      </c>
      <c r="AA663" s="594" t="s">
        <v>127</v>
      </c>
      <c r="AB663" s="598" t="str">
        <f t="shared" si="231"/>
        <v/>
      </c>
      <c r="AC663" s="603" t="str">
        <f>IFERROR(ROUNDDOWN(ROUNDDOWN(ROUND(L663*VLOOKUP(K663,'【参考】数式用'!$A$2:$M$57,MATCH("処遇改善加算Ⅳ",'【参考】数式用'!$G$3:$M$3,0)+6,0),0)*M663,0)*Z663*0.5,0),"")</f>
        <v/>
      </c>
      <c r="AD663" s="609"/>
      <c r="AE663" s="617"/>
      <c r="AF663" s="617"/>
      <c r="AG663" s="623"/>
      <c r="AH663" s="627"/>
      <c r="AI663" s="708"/>
      <c r="AJ663" s="634"/>
      <c r="AK663" s="648" t="str">
        <f t="shared" si="232"/>
        <v/>
      </c>
      <c r="AL663" s="651" t="str">
        <f t="shared" si="233"/>
        <v/>
      </c>
      <c r="AM663" s="654"/>
      <c r="AN663" s="657" t="str">
        <f>IFERROR(VLOOKUP(K663,'【参考】数式用'!$A$2:$N$57,14,FALSE),"")</f>
        <v/>
      </c>
      <c r="AO663" s="657" t="str">
        <f t="shared" si="234"/>
        <v/>
      </c>
      <c r="AP663" s="711" t="str">
        <f t="shared" si="235"/>
        <v/>
      </c>
      <c r="AQ663" s="711" t="str">
        <f t="shared" si="236"/>
        <v>キャリアパス要件Ⅰ・Ⅱ_</v>
      </c>
      <c r="AR663" s="662" t="str">
        <f t="shared" si="237"/>
        <v>入力済</v>
      </c>
      <c r="AS663" s="657" t="str">
        <f t="shared" si="238"/>
        <v/>
      </c>
      <c r="AT663" s="662" t="str">
        <f t="shared" si="239"/>
        <v>入力済</v>
      </c>
      <c r="AU663" s="662" t="str">
        <f t="shared" si="240"/>
        <v/>
      </c>
      <c r="AV663" s="662" t="str">
        <f t="shared" si="241"/>
        <v/>
      </c>
      <c r="AW663" s="657" t="str">
        <f t="shared" si="242"/>
        <v/>
      </c>
      <c r="AX663" s="657" t="str">
        <f t="shared" si="243"/>
        <v>入力済</v>
      </c>
      <c r="AY663" s="662" t="str">
        <f>IFERROR(VLOOKUP(K663,'【参考】数式用'!$AR$3:$AS$49,2,FALSE),"")</f>
        <v/>
      </c>
      <c r="AZ663" s="657" t="str">
        <f t="shared" si="244"/>
        <v/>
      </c>
      <c r="BA663" s="657" t="str">
        <f t="shared" si="245"/>
        <v>入力済</v>
      </c>
      <c r="BB663" s="662" t="str">
        <f>IFERROR(VLOOKUP(K663,'【参考】数式用'!$AX$3:$AY$56,2,FALSE),"")</f>
        <v/>
      </c>
      <c r="BC663" s="657" t="str">
        <f t="shared" si="246"/>
        <v/>
      </c>
      <c r="BD663" s="657" t="str">
        <f t="shared" si="247"/>
        <v>入力済</v>
      </c>
      <c r="BE663" s="657" t="str">
        <f t="shared" si="248"/>
        <v/>
      </c>
      <c r="BF663" s="657" t="str">
        <f t="shared" si="249"/>
        <v/>
      </c>
      <c r="BG663" s="657" t="str">
        <f t="shared" si="250"/>
        <v/>
      </c>
      <c r="BH663" s="657" t="str">
        <f t="shared" si="251"/>
        <v/>
      </c>
      <c r="BI663" s="657" t="str">
        <f t="shared" si="252"/>
        <v/>
      </c>
      <c r="BM663" s="681" t="e">
        <f>VLOOKUP(K663,'【参考】数式用'!$A$2:$O$57,15,FALSE)</f>
        <v>#N/A</v>
      </c>
    </row>
    <row r="664" spans="1:65" ht="109.9" customHeight="1">
      <c r="A664" s="506">
        <v>653</v>
      </c>
      <c r="B664" s="517" t="str">
        <f>IF(基本情報入力シート!B692="","",基本情報入力シート!B692)</f>
        <v/>
      </c>
      <c r="C664" s="523"/>
      <c r="D664" s="523"/>
      <c r="E664" s="523"/>
      <c r="F664" s="530"/>
      <c r="G664" s="536" t="str">
        <f>IF(基本情報入力シート!L692="","",基本情報入力シート!L692)</f>
        <v/>
      </c>
      <c r="H664" s="536" t="str">
        <f>IF(基本情報入力シート!Q692="","",基本情報入力シート!Q692)</f>
        <v/>
      </c>
      <c r="I664" s="536" t="str">
        <f>IF(基本情報入力シート!V692="","",基本情報入力シート!V692)</f>
        <v/>
      </c>
      <c r="J664" s="536" t="str">
        <f>IF(基本情報入力シート!W692="","",基本情報入力シート!W692)</f>
        <v/>
      </c>
      <c r="K664" s="536" t="str">
        <f>IF(基本情報入力シート!Z692="","",基本情報入力シート!Z692)</f>
        <v/>
      </c>
      <c r="L664" s="555" t="str">
        <f>IF(基本情報入力シート!AF692=0,"",基本情報入力シート!AF692)</f>
        <v/>
      </c>
      <c r="M664" s="563" t="str">
        <f>IF(AND(基本情報入力シート!AG692="",基本情報入力シート!AG692=""),"",基本情報入力シート!AG692)</f>
        <v/>
      </c>
      <c r="N664" s="570"/>
      <c r="O664" s="575" t="str">
        <f>IFERROR(VLOOKUP(K664,'【参考】数式用'!$A$2:$M$57,MATCH(N664,'【参考】数式用'!$G$3:$M$3,0)+6,0),"")</f>
        <v/>
      </c>
      <c r="P664" s="583" t="s">
        <v>549</v>
      </c>
      <c r="Q664" s="587"/>
      <c r="R664" s="590" t="s">
        <v>71</v>
      </c>
      <c r="S664" s="587"/>
      <c r="T664" s="590" t="s">
        <v>743</v>
      </c>
      <c r="U664" s="587"/>
      <c r="V664" s="590" t="s">
        <v>71</v>
      </c>
      <c r="W664" s="587"/>
      <c r="X664" s="590" t="s">
        <v>560</v>
      </c>
      <c r="Y664" s="590" t="s">
        <v>763</v>
      </c>
      <c r="Z664" s="589" t="str">
        <f t="shared" si="230"/>
        <v/>
      </c>
      <c r="AA664" s="594" t="s">
        <v>127</v>
      </c>
      <c r="AB664" s="598" t="str">
        <f t="shared" si="231"/>
        <v/>
      </c>
      <c r="AC664" s="603" t="str">
        <f>IFERROR(ROUNDDOWN(ROUNDDOWN(ROUND(L664*VLOOKUP(K664,'【参考】数式用'!$A$2:$M$57,MATCH("処遇改善加算Ⅳ",'【参考】数式用'!$G$3:$M$3,0)+6,0),0)*M664,0)*Z664*0.5,0),"")</f>
        <v/>
      </c>
      <c r="AD664" s="609"/>
      <c r="AE664" s="617"/>
      <c r="AF664" s="617"/>
      <c r="AG664" s="623"/>
      <c r="AH664" s="627"/>
      <c r="AI664" s="708"/>
      <c r="AJ664" s="634"/>
      <c r="AK664" s="648" t="str">
        <f t="shared" si="232"/>
        <v/>
      </c>
      <c r="AL664" s="651" t="str">
        <f t="shared" si="233"/>
        <v/>
      </c>
      <c r="AM664" s="654"/>
      <c r="AN664" s="657" t="str">
        <f>IFERROR(VLOOKUP(K664,'【参考】数式用'!$A$2:$N$57,14,FALSE),"")</f>
        <v/>
      </c>
      <c r="AO664" s="657" t="str">
        <f t="shared" si="234"/>
        <v/>
      </c>
      <c r="AP664" s="711" t="str">
        <f t="shared" si="235"/>
        <v/>
      </c>
      <c r="AQ664" s="711" t="str">
        <f t="shared" si="236"/>
        <v>キャリアパス要件Ⅰ・Ⅱ_</v>
      </c>
      <c r="AR664" s="662" t="str">
        <f t="shared" si="237"/>
        <v>入力済</v>
      </c>
      <c r="AS664" s="657" t="str">
        <f t="shared" si="238"/>
        <v/>
      </c>
      <c r="AT664" s="662" t="str">
        <f t="shared" si="239"/>
        <v>入力済</v>
      </c>
      <c r="AU664" s="662" t="str">
        <f t="shared" si="240"/>
        <v/>
      </c>
      <c r="AV664" s="662" t="str">
        <f t="shared" si="241"/>
        <v/>
      </c>
      <c r="AW664" s="657" t="str">
        <f t="shared" si="242"/>
        <v/>
      </c>
      <c r="AX664" s="657" t="str">
        <f t="shared" si="243"/>
        <v>入力済</v>
      </c>
      <c r="AY664" s="662" t="str">
        <f>IFERROR(VLOOKUP(K664,'【参考】数式用'!$AR$3:$AS$49,2,FALSE),"")</f>
        <v/>
      </c>
      <c r="AZ664" s="657" t="str">
        <f t="shared" si="244"/>
        <v/>
      </c>
      <c r="BA664" s="657" t="str">
        <f t="shared" si="245"/>
        <v>入力済</v>
      </c>
      <c r="BB664" s="662" t="str">
        <f>IFERROR(VLOOKUP(K664,'【参考】数式用'!$AX$3:$AY$56,2,FALSE),"")</f>
        <v/>
      </c>
      <c r="BC664" s="657" t="str">
        <f t="shared" si="246"/>
        <v/>
      </c>
      <c r="BD664" s="657" t="str">
        <f t="shared" si="247"/>
        <v>入力済</v>
      </c>
      <c r="BE664" s="657" t="str">
        <f t="shared" si="248"/>
        <v/>
      </c>
      <c r="BF664" s="657" t="str">
        <f t="shared" si="249"/>
        <v/>
      </c>
      <c r="BG664" s="657" t="str">
        <f t="shared" si="250"/>
        <v/>
      </c>
      <c r="BH664" s="657" t="str">
        <f t="shared" si="251"/>
        <v/>
      </c>
      <c r="BI664" s="657" t="str">
        <f t="shared" si="252"/>
        <v/>
      </c>
      <c r="BM664" s="681" t="e">
        <f>VLOOKUP(K664,'【参考】数式用'!$A$2:$O$57,15,FALSE)</f>
        <v>#N/A</v>
      </c>
    </row>
    <row r="665" spans="1:65" ht="109.9" customHeight="1">
      <c r="A665" s="506">
        <v>654</v>
      </c>
      <c r="B665" s="517" t="str">
        <f>IF(基本情報入力シート!B693="","",基本情報入力シート!B693)</f>
        <v/>
      </c>
      <c r="C665" s="523"/>
      <c r="D665" s="523"/>
      <c r="E665" s="523"/>
      <c r="F665" s="530"/>
      <c r="G665" s="536" t="str">
        <f>IF(基本情報入力シート!L693="","",基本情報入力シート!L693)</f>
        <v/>
      </c>
      <c r="H665" s="536" t="str">
        <f>IF(基本情報入力シート!Q693="","",基本情報入力シート!Q693)</f>
        <v/>
      </c>
      <c r="I665" s="536" t="str">
        <f>IF(基本情報入力シート!V693="","",基本情報入力シート!V693)</f>
        <v/>
      </c>
      <c r="J665" s="536" t="str">
        <f>IF(基本情報入力シート!W693="","",基本情報入力シート!W693)</f>
        <v/>
      </c>
      <c r="K665" s="536" t="str">
        <f>IF(基本情報入力シート!Z693="","",基本情報入力シート!Z693)</f>
        <v/>
      </c>
      <c r="L665" s="555" t="str">
        <f>IF(基本情報入力シート!AF693=0,"",基本情報入力シート!AF693)</f>
        <v/>
      </c>
      <c r="M665" s="563" t="str">
        <f>IF(AND(基本情報入力シート!AG693="",基本情報入力シート!AG693=""),"",基本情報入力シート!AG693)</f>
        <v/>
      </c>
      <c r="N665" s="570"/>
      <c r="O665" s="575" t="str">
        <f>IFERROR(VLOOKUP(K665,'【参考】数式用'!$A$2:$M$57,MATCH(N665,'【参考】数式用'!$G$3:$M$3,0)+6,0),"")</f>
        <v/>
      </c>
      <c r="P665" s="583" t="s">
        <v>549</v>
      </c>
      <c r="Q665" s="587"/>
      <c r="R665" s="590" t="s">
        <v>71</v>
      </c>
      <c r="S665" s="587"/>
      <c r="T665" s="590" t="s">
        <v>743</v>
      </c>
      <c r="U665" s="587"/>
      <c r="V665" s="590" t="s">
        <v>71</v>
      </c>
      <c r="W665" s="587"/>
      <c r="X665" s="590" t="s">
        <v>560</v>
      </c>
      <c r="Y665" s="590" t="s">
        <v>763</v>
      </c>
      <c r="Z665" s="589" t="str">
        <f t="shared" si="230"/>
        <v/>
      </c>
      <c r="AA665" s="594" t="s">
        <v>127</v>
      </c>
      <c r="AB665" s="598" t="str">
        <f t="shared" si="231"/>
        <v/>
      </c>
      <c r="AC665" s="603" t="str">
        <f>IFERROR(ROUNDDOWN(ROUNDDOWN(ROUND(L665*VLOOKUP(K665,'【参考】数式用'!$A$2:$M$57,MATCH("処遇改善加算Ⅳ",'【参考】数式用'!$G$3:$M$3,0)+6,0),0)*M665,0)*Z665*0.5,0),"")</f>
        <v/>
      </c>
      <c r="AD665" s="609"/>
      <c r="AE665" s="617"/>
      <c r="AF665" s="617"/>
      <c r="AG665" s="623"/>
      <c r="AH665" s="627"/>
      <c r="AI665" s="708"/>
      <c r="AJ665" s="634"/>
      <c r="AK665" s="648" t="str">
        <f t="shared" si="232"/>
        <v/>
      </c>
      <c r="AL665" s="651" t="str">
        <f t="shared" si="233"/>
        <v/>
      </c>
      <c r="AM665" s="654"/>
      <c r="AN665" s="657" t="str">
        <f>IFERROR(VLOOKUP(K665,'【参考】数式用'!$A$2:$N$57,14,FALSE),"")</f>
        <v/>
      </c>
      <c r="AO665" s="657" t="str">
        <f t="shared" si="234"/>
        <v/>
      </c>
      <c r="AP665" s="711" t="str">
        <f t="shared" si="235"/>
        <v/>
      </c>
      <c r="AQ665" s="711" t="str">
        <f t="shared" si="236"/>
        <v>キャリアパス要件Ⅰ・Ⅱ_</v>
      </c>
      <c r="AR665" s="662" t="str">
        <f t="shared" si="237"/>
        <v>入力済</v>
      </c>
      <c r="AS665" s="657" t="str">
        <f t="shared" si="238"/>
        <v/>
      </c>
      <c r="AT665" s="662" t="str">
        <f t="shared" si="239"/>
        <v>入力済</v>
      </c>
      <c r="AU665" s="662" t="str">
        <f t="shared" si="240"/>
        <v/>
      </c>
      <c r="AV665" s="662" t="str">
        <f t="shared" si="241"/>
        <v/>
      </c>
      <c r="AW665" s="657" t="str">
        <f t="shared" si="242"/>
        <v/>
      </c>
      <c r="AX665" s="657" t="str">
        <f t="shared" si="243"/>
        <v>入力済</v>
      </c>
      <c r="AY665" s="662" t="str">
        <f>IFERROR(VLOOKUP(K665,'【参考】数式用'!$AR$3:$AS$49,2,FALSE),"")</f>
        <v/>
      </c>
      <c r="AZ665" s="657" t="str">
        <f t="shared" si="244"/>
        <v/>
      </c>
      <c r="BA665" s="657" t="str">
        <f t="shared" si="245"/>
        <v>入力済</v>
      </c>
      <c r="BB665" s="662" t="str">
        <f>IFERROR(VLOOKUP(K665,'【参考】数式用'!$AX$3:$AY$56,2,FALSE),"")</f>
        <v/>
      </c>
      <c r="BC665" s="657" t="str">
        <f t="shared" si="246"/>
        <v/>
      </c>
      <c r="BD665" s="657" t="str">
        <f t="shared" si="247"/>
        <v>入力済</v>
      </c>
      <c r="BE665" s="657" t="str">
        <f t="shared" si="248"/>
        <v/>
      </c>
      <c r="BF665" s="657" t="str">
        <f t="shared" si="249"/>
        <v/>
      </c>
      <c r="BG665" s="657" t="str">
        <f t="shared" si="250"/>
        <v/>
      </c>
      <c r="BH665" s="657" t="str">
        <f t="shared" si="251"/>
        <v/>
      </c>
      <c r="BI665" s="657" t="str">
        <f t="shared" si="252"/>
        <v/>
      </c>
      <c r="BM665" s="681" t="e">
        <f>VLOOKUP(K665,'【参考】数式用'!$A$2:$O$57,15,FALSE)</f>
        <v>#N/A</v>
      </c>
    </row>
    <row r="666" spans="1:65" ht="109.9" customHeight="1">
      <c r="A666" s="506">
        <v>655</v>
      </c>
      <c r="B666" s="517" t="str">
        <f>IF(基本情報入力シート!B694="","",基本情報入力シート!B694)</f>
        <v/>
      </c>
      <c r="C666" s="523"/>
      <c r="D666" s="523"/>
      <c r="E666" s="523"/>
      <c r="F666" s="530"/>
      <c r="G666" s="536" t="str">
        <f>IF(基本情報入力シート!L694="","",基本情報入力シート!L694)</f>
        <v/>
      </c>
      <c r="H666" s="536" t="str">
        <f>IF(基本情報入力シート!Q694="","",基本情報入力シート!Q694)</f>
        <v/>
      </c>
      <c r="I666" s="536" t="str">
        <f>IF(基本情報入力シート!V694="","",基本情報入力シート!V694)</f>
        <v/>
      </c>
      <c r="J666" s="536" t="str">
        <f>IF(基本情報入力シート!W694="","",基本情報入力シート!W694)</f>
        <v/>
      </c>
      <c r="K666" s="536" t="str">
        <f>IF(基本情報入力シート!Z694="","",基本情報入力シート!Z694)</f>
        <v/>
      </c>
      <c r="L666" s="555" t="str">
        <f>IF(基本情報入力シート!AF694=0,"",基本情報入力シート!AF694)</f>
        <v/>
      </c>
      <c r="M666" s="563" t="str">
        <f>IF(AND(基本情報入力シート!AG694="",基本情報入力シート!AG694=""),"",基本情報入力シート!AG694)</f>
        <v/>
      </c>
      <c r="N666" s="570"/>
      <c r="O666" s="575" t="str">
        <f>IFERROR(VLOOKUP(K666,'【参考】数式用'!$A$2:$M$57,MATCH(N666,'【参考】数式用'!$G$3:$M$3,0)+6,0),"")</f>
        <v/>
      </c>
      <c r="P666" s="583" t="s">
        <v>549</v>
      </c>
      <c r="Q666" s="587"/>
      <c r="R666" s="590" t="s">
        <v>71</v>
      </c>
      <c r="S666" s="587"/>
      <c r="T666" s="590" t="s">
        <v>743</v>
      </c>
      <c r="U666" s="587"/>
      <c r="V666" s="590" t="s">
        <v>71</v>
      </c>
      <c r="W666" s="587"/>
      <c r="X666" s="590" t="s">
        <v>560</v>
      </c>
      <c r="Y666" s="590" t="s">
        <v>763</v>
      </c>
      <c r="Z666" s="589" t="str">
        <f t="shared" si="230"/>
        <v/>
      </c>
      <c r="AA666" s="594" t="s">
        <v>127</v>
      </c>
      <c r="AB666" s="598" t="str">
        <f t="shared" si="231"/>
        <v/>
      </c>
      <c r="AC666" s="603" t="str">
        <f>IFERROR(ROUNDDOWN(ROUNDDOWN(ROUND(L666*VLOOKUP(K666,'【参考】数式用'!$A$2:$M$57,MATCH("処遇改善加算Ⅳ",'【参考】数式用'!$G$3:$M$3,0)+6,0),0)*M666,0)*Z666*0.5,0),"")</f>
        <v/>
      </c>
      <c r="AD666" s="609"/>
      <c r="AE666" s="617"/>
      <c r="AF666" s="617"/>
      <c r="AG666" s="623"/>
      <c r="AH666" s="627"/>
      <c r="AI666" s="708"/>
      <c r="AJ666" s="634"/>
      <c r="AK666" s="648" t="str">
        <f t="shared" si="232"/>
        <v/>
      </c>
      <c r="AL666" s="651" t="str">
        <f t="shared" si="233"/>
        <v/>
      </c>
      <c r="AM666" s="654"/>
      <c r="AN666" s="657" t="str">
        <f>IFERROR(VLOOKUP(K666,'【参考】数式用'!$A$2:$N$57,14,FALSE),"")</f>
        <v/>
      </c>
      <c r="AO666" s="657" t="str">
        <f t="shared" si="234"/>
        <v/>
      </c>
      <c r="AP666" s="711" t="str">
        <f t="shared" si="235"/>
        <v/>
      </c>
      <c r="AQ666" s="711" t="str">
        <f t="shared" si="236"/>
        <v>キャリアパス要件Ⅰ・Ⅱ_</v>
      </c>
      <c r="AR666" s="662" t="str">
        <f t="shared" si="237"/>
        <v>入力済</v>
      </c>
      <c r="AS666" s="657" t="str">
        <f t="shared" si="238"/>
        <v/>
      </c>
      <c r="AT666" s="662" t="str">
        <f t="shared" si="239"/>
        <v>入力済</v>
      </c>
      <c r="AU666" s="662" t="str">
        <f t="shared" si="240"/>
        <v/>
      </c>
      <c r="AV666" s="662" t="str">
        <f t="shared" si="241"/>
        <v/>
      </c>
      <c r="AW666" s="657" t="str">
        <f t="shared" si="242"/>
        <v/>
      </c>
      <c r="AX666" s="657" t="str">
        <f t="shared" si="243"/>
        <v>入力済</v>
      </c>
      <c r="AY666" s="662" t="str">
        <f>IFERROR(VLOOKUP(K666,'【参考】数式用'!$AR$3:$AS$49,2,FALSE),"")</f>
        <v/>
      </c>
      <c r="AZ666" s="657" t="str">
        <f t="shared" si="244"/>
        <v/>
      </c>
      <c r="BA666" s="657" t="str">
        <f t="shared" si="245"/>
        <v>入力済</v>
      </c>
      <c r="BB666" s="662" t="str">
        <f>IFERROR(VLOOKUP(K666,'【参考】数式用'!$AX$3:$AY$56,2,FALSE),"")</f>
        <v/>
      </c>
      <c r="BC666" s="657" t="str">
        <f t="shared" si="246"/>
        <v/>
      </c>
      <c r="BD666" s="657" t="str">
        <f t="shared" si="247"/>
        <v>入力済</v>
      </c>
      <c r="BE666" s="657" t="str">
        <f t="shared" si="248"/>
        <v/>
      </c>
      <c r="BF666" s="657" t="str">
        <f t="shared" si="249"/>
        <v/>
      </c>
      <c r="BG666" s="657" t="str">
        <f t="shared" si="250"/>
        <v/>
      </c>
      <c r="BH666" s="657" t="str">
        <f t="shared" si="251"/>
        <v/>
      </c>
      <c r="BI666" s="657" t="str">
        <f t="shared" si="252"/>
        <v/>
      </c>
      <c r="BM666" s="681" t="e">
        <f>VLOOKUP(K666,'【参考】数式用'!$A$2:$O$57,15,FALSE)</f>
        <v>#N/A</v>
      </c>
    </row>
    <row r="667" spans="1:65" ht="109.9" customHeight="1">
      <c r="A667" s="506">
        <v>656</v>
      </c>
      <c r="B667" s="517" t="str">
        <f>IF(基本情報入力シート!B695="","",基本情報入力シート!B695)</f>
        <v/>
      </c>
      <c r="C667" s="523"/>
      <c r="D667" s="523"/>
      <c r="E667" s="523"/>
      <c r="F667" s="530"/>
      <c r="G667" s="536" t="str">
        <f>IF(基本情報入力シート!L695="","",基本情報入力シート!L695)</f>
        <v/>
      </c>
      <c r="H667" s="536" t="str">
        <f>IF(基本情報入力シート!Q695="","",基本情報入力シート!Q695)</f>
        <v/>
      </c>
      <c r="I667" s="536" t="str">
        <f>IF(基本情報入力シート!V695="","",基本情報入力シート!V695)</f>
        <v/>
      </c>
      <c r="J667" s="536" t="str">
        <f>IF(基本情報入力シート!W695="","",基本情報入力シート!W695)</f>
        <v/>
      </c>
      <c r="K667" s="536" t="str">
        <f>IF(基本情報入力シート!Z695="","",基本情報入力シート!Z695)</f>
        <v/>
      </c>
      <c r="L667" s="555" t="str">
        <f>IF(基本情報入力シート!AF695=0,"",基本情報入力シート!AF695)</f>
        <v/>
      </c>
      <c r="M667" s="563" t="str">
        <f>IF(AND(基本情報入力シート!AG695="",基本情報入力シート!AG695=""),"",基本情報入力シート!AG695)</f>
        <v/>
      </c>
      <c r="N667" s="570"/>
      <c r="O667" s="575" t="str">
        <f>IFERROR(VLOOKUP(K667,'【参考】数式用'!$A$2:$M$57,MATCH(N667,'【参考】数式用'!$G$3:$M$3,0)+6,0),"")</f>
        <v/>
      </c>
      <c r="P667" s="583" t="s">
        <v>549</v>
      </c>
      <c r="Q667" s="587"/>
      <c r="R667" s="590" t="s">
        <v>71</v>
      </c>
      <c r="S667" s="587"/>
      <c r="T667" s="590" t="s">
        <v>743</v>
      </c>
      <c r="U667" s="587"/>
      <c r="V667" s="590" t="s">
        <v>71</v>
      </c>
      <c r="W667" s="587"/>
      <c r="X667" s="590" t="s">
        <v>560</v>
      </c>
      <c r="Y667" s="590" t="s">
        <v>763</v>
      </c>
      <c r="Z667" s="589" t="str">
        <f t="shared" si="230"/>
        <v/>
      </c>
      <c r="AA667" s="594" t="s">
        <v>127</v>
      </c>
      <c r="AB667" s="598" t="str">
        <f t="shared" si="231"/>
        <v/>
      </c>
      <c r="AC667" s="603" t="str">
        <f>IFERROR(ROUNDDOWN(ROUNDDOWN(ROUND(L667*VLOOKUP(K667,'【参考】数式用'!$A$2:$M$57,MATCH("処遇改善加算Ⅳ",'【参考】数式用'!$G$3:$M$3,0)+6,0),0)*M667,0)*Z667*0.5,0),"")</f>
        <v/>
      </c>
      <c r="AD667" s="609"/>
      <c r="AE667" s="617"/>
      <c r="AF667" s="617"/>
      <c r="AG667" s="623"/>
      <c r="AH667" s="627"/>
      <c r="AI667" s="708"/>
      <c r="AJ667" s="634"/>
      <c r="AK667" s="648" t="str">
        <f t="shared" si="232"/>
        <v/>
      </c>
      <c r="AL667" s="651" t="str">
        <f t="shared" si="233"/>
        <v/>
      </c>
      <c r="AM667" s="654"/>
      <c r="AN667" s="657" t="str">
        <f>IFERROR(VLOOKUP(K667,'【参考】数式用'!$A$2:$N$57,14,FALSE),"")</f>
        <v/>
      </c>
      <c r="AO667" s="657" t="str">
        <f t="shared" si="234"/>
        <v/>
      </c>
      <c r="AP667" s="711" t="str">
        <f t="shared" si="235"/>
        <v/>
      </c>
      <c r="AQ667" s="711" t="str">
        <f t="shared" si="236"/>
        <v>キャリアパス要件Ⅰ・Ⅱ_</v>
      </c>
      <c r="AR667" s="662" t="str">
        <f t="shared" si="237"/>
        <v>入力済</v>
      </c>
      <c r="AS667" s="657" t="str">
        <f t="shared" si="238"/>
        <v/>
      </c>
      <c r="AT667" s="662" t="str">
        <f t="shared" si="239"/>
        <v>入力済</v>
      </c>
      <c r="AU667" s="662" t="str">
        <f t="shared" si="240"/>
        <v/>
      </c>
      <c r="AV667" s="662" t="str">
        <f t="shared" si="241"/>
        <v/>
      </c>
      <c r="AW667" s="657" t="str">
        <f t="shared" si="242"/>
        <v/>
      </c>
      <c r="AX667" s="657" t="str">
        <f t="shared" si="243"/>
        <v>入力済</v>
      </c>
      <c r="AY667" s="662" t="str">
        <f>IFERROR(VLOOKUP(K667,'【参考】数式用'!$AR$3:$AS$49,2,FALSE),"")</f>
        <v/>
      </c>
      <c r="AZ667" s="657" t="str">
        <f t="shared" si="244"/>
        <v/>
      </c>
      <c r="BA667" s="657" t="str">
        <f t="shared" si="245"/>
        <v>入力済</v>
      </c>
      <c r="BB667" s="662" t="str">
        <f>IFERROR(VLOOKUP(K667,'【参考】数式用'!$AX$3:$AY$56,2,FALSE),"")</f>
        <v/>
      </c>
      <c r="BC667" s="657" t="str">
        <f t="shared" si="246"/>
        <v/>
      </c>
      <c r="BD667" s="657" t="str">
        <f t="shared" si="247"/>
        <v>入力済</v>
      </c>
      <c r="BE667" s="657" t="str">
        <f t="shared" si="248"/>
        <v/>
      </c>
      <c r="BF667" s="657" t="str">
        <f t="shared" si="249"/>
        <v/>
      </c>
      <c r="BG667" s="657" t="str">
        <f t="shared" si="250"/>
        <v/>
      </c>
      <c r="BH667" s="657" t="str">
        <f t="shared" si="251"/>
        <v/>
      </c>
      <c r="BI667" s="657" t="str">
        <f t="shared" si="252"/>
        <v/>
      </c>
      <c r="BM667" s="681" t="e">
        <f>VLOOKUP(K667,'【参考】数式用'!$A$2:$O$57,15,FALSE)</f>
        <v>#N/A</v>
      </c>
    </row>
    <row r="668" spans="1:65" ht="109.9" customHeight="1">
      <c r="A668" s="506">
        <v>657</v>
      </c>
      <c r="B668" s="517" t="str">
        <f>IF(基本情報入力シート!B696="","",基本情報入力シート!B696)</f>
        <v/>
      </c>
      <c r="C668" s="523"/>
      <c r="D668" s="523"/>
      <c r="E668" s="523"/>
      <c r="F668" s="530"/>
      <c r="G668" s="536" t="str">
        <f>IF(基本情報入力シート!L696="","",基本情報入力シート!L696)</f>
        <v/>
      </c>
      <c r="H668" s="536" t="str">
        <f>IF(基本情報入力シート!Q696="","",基本情報入力シート!Q696)</f>
        <v/>
      </c>
      <c r="I668" s="536" t="str">
        <f>IF(基本情報入力シート!V696="","",基本情報入力シート!V696)</f>
        <v/>
      </c>
      <c r="J668" s="536" t="str">
        <f>IF(基本情報入力シート!W696="","",基本情報入力シート!W696)</f>
        <v/>
      </c>
      <c r="K668" s="536" t="str">
        <f>IF(基本情報入力シート!Z696="","",基本情報入力シート!Z696)</f>
        <v/>
      </c>
      <c r="L668" s="555" t="str">
        <f>IF(基本情報入力シート!AF696=0,"",基本情報入力シート!AF696)</f>
        <v/>
      </c>
      <c r="M668" s="563" t="str">
        <f>IF(AND(基本情報入力シート!AG696="",基本情報入力シート!AG696=""),"",基本情報入力シート!AG696)</f>
        <v/>
      </c>
      <c r="N668" s="570"/>
      <c r="O668" s="575" t="str">
        <f>IFERROR(VLOOKUP(K668,'【参考】数式用'!$A$2:$M$57,MATCH(N668,'【参考】数式用'!$G$3:$M$3,0)+6,0),"")</f>
        <v/>
      </c>
      <c r="P668" s="583" t="s">
        <v>549</v>
      </c>
      <c r="Q668" s="587"/>
      <c r="R668" s="590" t="s">
        <v>71</v>
      </c>
      <c r="S668" s="587"/>
      <c r="T668" s="590" t="s">
        <v>743</v>
      </c>
      <c r="U668" s="587"/>
      <c r="V668" s="590" t="s">
        <v>71</v>
      </c>
      <c r="W668" s="587"/>
      <c r="X668" s="590" t="s">
        <v>560</v>
      </c>
      <c r="Y668" s="590" t="s">
        <v>763</v>
      </c>
      <c r="Z668" s="589" t="str">
        <f t="shared" si="230"/>
        <v/>
      </c>
      <c r="AA668" s="594" t="s">
        <v>127</v>
      </c>
      <c r="AB668" s="598" t="str">
        <f t="shared" si="231"/>
        <v/>
      </c>
      <c r="AC668" s="603" t="str">
        <f>IFERROR(ROUNDDOWN(ROUNDDOWN(ROUND(L668*VLOOKUP(K668,'【参考】数式用'!$A$2:$M$57,MATCH("処遇改善加算Ⅳ",'【参考】数式用'!$G$3:$M$3,0)+6,0),0)*M668,0)*Z668*0.5,0),"")</f>
        <v/>
      </c>
      <c r="AD668" s="609"/>
      <c r="AE668" s="617"/>
      <c r="AF668" s="617"/>
      <c r="AG668" s="623"/>
      <c r="AH668" s="627"/>
      <c r="AI668" s="708"/>
      <c r="AJ668" s="634"/>
      <c r="AK668" s="648" t="str">
        <f t="shared" si="232"/>
        <v/>
      </c>
      <c r="AL668" s="651" t="str">
        <f t="shared" si="233"/>
        <v/>
      </c>
      <c r="AM668" s="654"/>
      <c r="AN668" s="657" t="str">
        <f>IFERROR(VLOOKUP(K668,'【参考】数式用'!$A$2:$N$57,14,FALSE),"")</f>
        <v/>
      </c>
      <c r="AO668" s="657" t="str">
        <f t="shared" si="234"/>
        <v/>
      </c>
      <c r="AP668" s="711" t="str">
        <f t="shared" si="235"/>
        <v/>
      </c>
      <c r="AQ668" s="711" t="str">
        <f t="shared" si="236"/>
        <v>キャリアパス要件Ⅰ・Ⅱ_</v>
      </c>
      <c r="AR668" s="662" t="str">
        <f t="shared" si="237"/>
        <v>入力済</v>
      </c>
      <c r="AS668" s="657" t="str">
        <f t="shared" si="238"/>
        <v/>
      </c>
      <c r="AT668" s="662" t="str">
        <f t="shared" si="239"/>
        <v>入力済</v>
      </c>
      <c r="AU668" s="662" t="str">
        <f t="shared" si="240"/>
        <v/>
      </c>
      <c r="AV668" s="662" t="str">
        <f t="shared" si="241"/>
        <v/>
      </c>
      <c r="AW668" s="657" t="str">
        <f t="shared" si="242"/>
        <v/>
      </c>
      <c r="AX668" s="657" t="str">
        <f t="shared" si="243"/>
        <v>入力済</v>
      </c>
      <c r="AY668" s="662" t="str">
        <f>IFERROR(VLOOKUP(K668,'【参考】数式用'!$AR$3:$AS$49,2,FALSE),"")</f>
        <v/>
      </c>
      <c r="AZ668" s="657" t="str">
        <f t="shared" si="244"/>
        <v/>
      </c>
      <c r="BA668" s="657" t="str">
        <f t="shared" si="245"/>
        <v>入力済</v>
      </c>
      <c r="BB668" s="662" t="str">
        <f>IFERROR(VLOOKUP(K668,'【参考】数式用'!$AX$3:$AY$56,2,FALSE),"")</f>
        <v/>
      </c>
      <c r="BC668" s="657" t="str">
        <f t="shared" si="246"/>
        <v/>
      </c>
      <c r="BD668" s="657" t="str">
        <f t="shared" si="247"/>
        <v>入力済</v>
      </c>
      <c r="BE668" s="657" t="str">
        <f t="shared" si="248"/>
        <v/>
      </c>
      <c r="BF668" s="657" t="str">
        <f t="shared" si="249"/>
        <v/>
      </c>
      <c r="BG668" s="657" t="str">
        <f t="shared" si="250"/>
        <v/>
      </c>
      <c r="BH668" s="657" t="str">
        <f t="shared" si="251"/>
        <v/>
      </c>
      <c r="BI668" s="657" t="str">
        <f t="shared" si="252"/>
        <v/>
      </c>
      <c r="BM668" s="681" t="e">
        <f>VLOOKUP(K668,'【参考】数式用'!$A$2:$O$57,15,FALSE)</f>
        <v>#N/A</v>
      </c>
    </row>
    <row r="669" spans="1:65" ht="109.9" customHeight="1">
      <c r="A669" s="506">
        <v>658</v>
      </c>
      <c r="B669" s="517" t="str">
        <f>IF(基本情報入力シート!B697="","",基本情報入力シート!B697)</f>
        <v/>
      </c>
      <c r="C669" s="523"/>
      <c r="D669" s="523"/>
      <c r="E669" s="523"/>
      <c r="F669" s="530"/>
      <c r="G669" s="536" t="str">
        <f>IF(基本情報入力シート!L697="","",基本情報入力シート!L697)</f>
        <v/>
      </c>
      <c r="H669" s="536" t="str">
        <f>IF(基本情報入力シート!Q697="","",基本情報入力シート!Q697)</f>
        <v/>
      </c>
      <c r="I669" s="536" t="str">
        <f>IF(基本情報入力シート!V697="","",基本情報入力シート!V697)</f>
        <v/>
      </c>
      <c r="J669" s="536" t="str">
        <f>IF(基本情報入力シート!W697="","",基本情報入力シート!W697)</f>
        <v/>
      </c>
      <c r="K669" s="536" t="str">
        <f>IF(基本情報入力シート!Z697="","",基本情報入力シート!Z697)</f>
        <v/>
      </c>
      <c r="L669" s="555" t="str">
        <f>IF(基本情報入力シート!AF697=0,"",基本情報入力シート!AF697)</f>
        <v/>
      </c>
      <c r="M669" s="563" t="str">
        <f>IF(AND(基本情報入力シート!AG697="",基本情報入力シート!AG697=""),"",基本情報入力シート!AG697)</f>
        <v/>
      </c>
      <c r="N669" s="570"/>
      <c r="O669" s="575" t="str">
        <f>IFERROR(VLOOKUP(K669,'【参考】数式用'!$A$2:$M$57,MATCH(N669,'【参考】数式用'!$G$3:$M$3,0)+6,0),"")</f>
        <v/>
      </c>
      <c r="P669" s="583" t="s">
        <v>549</v>
      </c>
      <c r="Q669" s="587"/>
      <c r="R669" s="590" t="s">
        <v>71</v>
      </c>
      <c r="S669" s="587"/>
      <c r="T669" s="590" t="s">
        <v>743</v>
      </c>
      <c r="U669" s="587"/>
      <c r="V669" s="590" t="s">
        <v>71</v>
      </c>
      <c r="W669" s="587"/>
      <c r="X669" s="590" t="s">
        <v>560</v>
      </c>
      <c r="Y669" s="590" t="s">
        <v>763</v>
      </c>
      <c r="Z669" s="589" t="str">
        <f t="shared" si="230"/>
        <v/>
      </c>
      <c r="AA669" s="594" t="s">
        <v>127</v>
      </c>
      <c r="AB669" s="598" t="str">
        <f t="shared" si="231"/>
        <v/>
      </c>
      <c r="AC669" s="603" t="str">
        <f>IFERROR(ROUNDDOWN(ROUNDDOWN(ROUND(L669*VLOOKUP(K669,'【参考】数式用'!$A$2:$M$57,MATCH("処遇改善加算Ⅳ",'【参考】数式用'!$G$3:$M$3,0)+6,0),0)*M669,0)*Z669*0.5,0),"")</f>
        <v/>
      </c>
      <c r="AD669" s="609"/>
      <c r="AE669" s="617"/>
      <c r="AF669" s="617"/>
      <c r="AG669" s="623"/>
      <c r="AH669" s="627"/>
      <c r="AI669" s="708"/>
      <c r="AJ669" s="634"/>
      <c r="AK669" s="648" t="str">
        <f t="shared" si="232"/>
        <v/>
      </c>
      <c r="AL669" s="651" t="str">
        <f t="shared" si="233"/>
        <v/>
      </c>
      <c r="AM669" s="654"/>
      <c r="AN669" s="657" t="str">
        <f>IFERROR(VLOOKUP(K669,'【参考】数式用'!$A$2:$N$57,14,FALSE),"")</f>
        <v/>
      </c>
      <c r="AO669" s="657" t="str">
        <f t="shared" si="234"/>
        <v/>
      </c>
      <c r="AP669" s="711" t="str">
        <f t="shared" si="235"/>
        <v/>
      </c>
      <c r="AQ669" s="711" t="str">
        <f t="shared" si="236"/>
        <v>キャリアパス要件Ⅰ・Ⅱ_</v>
      </c>
      <c r="AR669" s="662" t="str">
        <f t="shared" si="237"/>
        <v>入力済</v>
      </c>
      <c r="AS669" s="657" t="str">
        <f t="shared" si="238"/>
        <v/>
      </c>
      <c r="AT669" s="662" t="str">
        <f t="shared" si="239"/>
        <v>入力済</v>
      </c>
      <c r="AU669" s="662" t="str">
        <f t="shared" si="240"/>
        <v/>
      </c>
      <c r="AV669" s="662" t="str">
        <f t="shared" si="241"/>
        <v/>
      </c>
      <c r="AW669" s="657" t="str">
        <f t="shared" si="242"/>
        <v/>
      </c>
      <c r="AX669" s="657" t="str">
        <f t="shared" si="243"/>
        <v>入力済</v>
      </c>
      <c r="AY669" s="662" t="str">
        <f>IFERROR(VLOOKUP(K669,'【参考】数式用'!$AR$3:$AS$49,2,FALSE),"")</f>
        <v/>
      </c>
      <c r="AZ669" s="657" t="str">
        <f t="shared" si="244"/>
        <v/>
      </c>
      <c r="BA669" s="657" t="str">
        <f t="shared" si="245"/>
        <v>入力済</v>
      </c>
      <c r="BB669" s="662" t="str">
        <f>IFERROR(VLOOKUP(K669,'【参考】数式用'!$AX$3:$AY$56,2,FALSE),"")</f>
        <v/>
      </c>
      <c r="BC669" s="657" t="str">
        <f t="shared" si="246"/>
        <v/>
      </c>
      <c r="BD669" s="657" t="str">
        <f t="shared" si="247"/>
        <v>入力済</v>
      </c>
      <c r="BE669" s="657" t="str">
        <f t="shared" si="248"/>
        <v/>
      </c>
      <c r="BF669" s="657" t="str">
        <f t="shared" si="249"/>
        <v/>
      </c>
      <c r="BG669" s="657" t="str">
        <f t="shared" si="250"/>
        <v/>
      </c>
      <c r="BH669" s="657" t="str">
        <f t="shared" si="251"/>
        <v/>
      </c>
      <c r="BI669" s="657" t="str">
        <f t="shared" si="252"/>
        <v/>
      </c>
      <c r="BM669" s="681" t="e">
        <f>VLOOKUP(K669,'【参考】数式用'!$A$2:$O$57,15,FALSE)</f>
        <v>#N/A</v>
      </c>
    </row>
    <row r="670" spans="1:65" ht="109.9" customHeight="1">
      <c r="A670" s="506">
        <v>659</v>
      </c>
      <c r="B670" s="517" t="str">
        <f>IF(基本情報入力シート!B698="","",基本情報入力シート!B698)</f>
        <v/>
      </c>
      <c r="C670" s="523"/>
      <c r="D670" s="523"/>
      <c r="E670" s="523"/>
      <c r="F670" s="530"/>
      <c r="G670" s="536" t="str">
        <f>IF(基本情報入力シート!L698="","",基本情報入力シート!L698)</f>
        <v/>
      </c>
      <c r="H670" s="536" t="str">
        <f>IF(基本情報入力シート!Q698="","",基本情報入力シート!Q698)</f>
        <v/>
      </c>
      <c r="I670" s="536" t="str">
        <f>IF(基本情報入力シート!V698="","",基本情報入力シート!V698)</f>
        <v/>
      </c>
      <c r="J670" s="536" t="str">
        <f>IF(基本情報入力シート!W698="","",基本情報入力シート!W698)</f>
        <v/>
      </c>
      <c r="K670" s="536" t="str">
        <f>IF(基本情報入力シート!Z698="","",基本情報入力シート!Z698)</f>
        <v/>
      </c>
      <c r="L670" s="555" t="str">
        <f>IF(基本情報入力シート!AF698=0,"",基本情報入力シート!AF698)</f>
        <v/>
      </c>
      <c r="M670" s="563" t="str">
        <f>IF(AND(基本情報入力シート!AG698="",基本情報入力シート!AG698=""),"",基本情報入力シート!AG698)</f>
        <v/>
      </c>
      <c r="N670" s="570"/>
      <c r="O670" s="575" t="str">
        <f>IFERROR(VLOOKUP(K670,'【参考】数式用'!$A$2:$M$57,MATCH(N670,'【参考】数式用'!$G$3:$M$3,0)+6,0),"")</f>
        <v/>
      </c>
      <c r="P670" s="583" t="s">
        <v>549</v>
      </c>
      <c r="Q670" s="587"/>
      <c r="R670" s="590" t="s">
        <v>71</v>
      </c>
      <c r="S670" s="587"/>
      <c r="T670" s="590" t="s">
        <v>743</v>
      </c>
      <c r="U670" s="587"/>
      <c r="V670" s="590" t="s">
        <v>71</v>
      </c>
      <c r="W670" s="587"/>
      <c r="X670" s="590" t="s">
        <v>560</v>
      </c>
      <c r="Y670" s="590" t="s">
        <v>763</v>
      </c>
      <c r="Z670" s="589" t="str">
        <f t="shared" si="230"/>
        <v/>
      </c>
      <c r="AA670" s="594" t="s">
        <v>127</v>
      </c>
      <c r="AB670" s="598" t="str">
        <f t="shared" si="231"/>
        <v/>
      </c>
      <c r="AC670" s="603" t="str">
        <f>IFERROR(ROUNDDOWN(ROUNDDOWN(ROUND(L670*VLOOKUP(K670,'【参考】数式用'!$A$2:$M$57,MATCH("処遇改善加算Ⅳ",'【参考】数式用'!$G$3:$M$3,0)+6,0),0)*M670,0)*Z670*0.5,0),"")</f>
        <v/>
      </c>
      <c r="AD670" s="609"/>
      <c r="AE670" s="617"/>
      <c r="AF670" s="617"/>
      <c r="AG670" s="623"/>
      <c r="AH670" s="627"/>
      <c r="AI670" s="708"/>
      <c r="AJ670" s="634"/>
      <c r="AK670" s="648" t="str">
        <f t="shared" si="232"/>
        <v/>
      </c>
      <c r="AL670" s="651" t="str">
        <f t="shared" si="233"/>
        <v/>
      </c>
      <c r="AM670" s="654"/>
      <c r="AN670" s="657" t="str">
        <f>IFERROR(VLOOKUP(K670,'【参考】数式用'!$A$2:$N$57,14,FALSE),"")</f>
        <v/>
      </c>
      <c r="AO670" s="657" t="str">
        <f t="shared" si="234"/>
        <v/>
      </c>
      <c r="AP670" s="711" t="str">
        <f t="shared" si="235"/>
        <v/>
      </c>
      <c r="AQ670" s="711" t="str">
        <f t="shared" si="236"/>
        <v>キャリアパス要件Ⅰ・Ⅱ_</v>
      </c>
      <c r="AR670" s="662" t="str">
        <f t="shared" si="237"/>
        <v>入力済</v>
      </c>
      <c r="AS670" s="657" t="str">
        <f t="shared" si="238"/>
        <v/>
      </c>
      <c r="AT670" s="662" t="str">
        <f t="shared" si="239"/>
        <v>入力済</v>
      </c>
      <c r="AU670" s="662" t="str">
        <f t="shared" si="240"/>
        <v/>
      </c>
      <c r="AV670" s="662" t="str">
        <f t="shared" si="241"/>
        <v/>
      </c>
      <c r="AW670" s="657" t="str">
        <f t="shared" si="242"/>
        <v/>
      </c>
      <c r="AX670" s="657" t="str">
        <f t="shared" si="243"/>
        <v>入力済</v>
      </c>
      <c r="AY670" s="662" t="str">
        <f>IFERROR(VLOOKUP(K670,'【参考】数式用'!$AR$3:$AS$49,2,FALSE),"")</f>
        <v/>
      </c>
      <c r="AZ670" s="657" t="str">
        <f t="shared" si="244"/>
        <v/>
      </c>
      <c r="BA670" s="657" t="str">
        <f t="shared" si="245"/>
        <v>入力済</v>
      </c>
      <c r="BB670" s="662" t="str">
        <f>IFERROR(VLOOKUP(K670,'【参考】数式用'!$AX$3:$AY$56,2,FALSE),"")</f>
        <v/>
      </c>
      <c r="BC670" s="657" t="str">
        <f t="shared" si="246"/>
        <v/>
      </c>
      <c r="BD670" s="657" t="str">
        <f t="shared" si="247"/>
        <v>入力済</v>
      </c>
      <c r="BE670" s="657" t="str">
        <f t="shared" si="248"/>
        <v/>
      </c>
      <c r="BF670" s="657" t="str">
        <f t="shared" si="249"/>
        <v/>
      </c>
      <c r="BG670" s="657" t="str">
        <f t="shared" si="250"/>
        <v/>
      </c>
      <c r="BH670" s="657" t="str">
        <f t="shared" si="251"/>
        <v/>
      </c>
      <c r="BI670" s="657" t="str">
        <f t="shared" si="252"/>
        <v/>
      </c>
      <c r="BM670" s="681" t="e">
        <f>VLOOKUP(K670,'【参考】数式用'!$A$2:$O$57,15,FALSE)</f>
        <v>#N/A</v>
      </c>
    </row>
    <row r="671" spans="1:65" ht="109.9" customHeight="1">
      <c r="A671" s="506">
        <v>660</v>
      </c>
      <c r="B671" s="517" t="str">
        <f>IF(基本情報入力シート!B699="","",基本情報入力シート!B699)</f>
        <v/>
      </c>
      <c r="C671" s="523"/>
      <c r="D671" s="523"/>
      <c r="E671" s="523"/>
      <c r="F671" s="530"/>
      <c r="G671" s="536" t="str">
        <f>IF(基本情報入力シート!L699="","",基本情報入力シート!L699)</f>
        <v/>
      </c>
      <c r="H671" s="536" t="str">
        <f>IF(基本情報入力シート!Q699="","",基本情報入力シート!Q699)</f>
        <v/>
      </c>
      <c r="I671" s="536" t="str">
        <f>IF(基本情報入力シート!V699="","",基本情報入力シート!V699)</f>
        <v/>
      </c>
      <c r="J671" s="536" t="str">
        <f>IF(基本情報入力シート!W699="","",基本情報入力シート!W699)</f>
        <v/>
      </c>
      <c r="K671" s="536" t="str">
        <f>IF(基本情報入力シート!Z699="","",基本情報入力シート!Z699)</f>
        <v/>
      </c>
      <c r="L671" s="555" t="str">
        <f>IF(基本情報入力シート!AF699=0,"",基本情報入力シート!AF699)</f>
        <v/>
      </c>
      <c r="M671" s="563" t="str">
        <f>IF(AND(基本情報入力シート!AG699="",基本情報入力シート!AG699=""),"",基本情報入力シート!AG699)</f>
        <v/>
      </c>
      <c r="N671" s="570"/>
      <c r="O671" s="575" t="str">
        <f>IFERROR(VLOOKUP(K671,'【参考】数式用'!$A$2:$M$57,MATCH(N671,'【参考】数式用'!$G$3:$M$3,0)+6,0),"")</f>
        <v/>
      </c>
      <c r="P671" s="583" t="s">
        <v>549</v>
      </c>
      <c r="Q671" s="587"/>
      <c r="R671" s="590" t="s">
        <v>71</v>
      </c>
      <c r="S671" s="587"/>
      <c r="T671" s="590" t="s">
        <v>743</v>
      </c>
      <c r="U671" s="587"/>
      <c r="V671" s="590" t="s">
        <v>71</v>
      </c>
      <c r="W671" s="587"/>
      <c r="X671" s="590" t="s">
        <v>560</v>
      </c>
      <c r="Y671" s="590" t="s">
        <v>763</v>
      </c>
      <c r="Z671" s="589" t="str">
        <f t="shared" si="230"/>
        <v/>
      </c>
      <c r="AA671" s="594" t="s">
        <v>127</v>
      </c>
      <c r="AB671" s="598" t="str">
        <f t="shared" si="231"/>
        <v/>
      </c>
      <c r="AC671" s="603" t="str">
        <f>IFERROR(ROUNDDOWN(ROUNDDOWN(ROUND(L671*VLOOKUP(K671,'【参考】数式用'!$A$2:$M$57,MATCH("処遇改善加算Ⅳ",'【参考】数式用'!$G$3:$M$3,0)+6,0),0)*M671,0)*Z671*0.5,0),"")</f>
        <v/>
      </c>
      <c r="AD671" s="609"/>
      <c r="AE671" s="617"/>
      <c r="AF671" s="617"/>
      <c r="AG671" s="623"/>
      <c r="AH671" s="627"/>
      <c r="AI671" s="708"/>
      <c r="AJ671" s="634"/>
      <c r="AK671" s="648" t="str">
        <f t="shared" si="232"/>
        <v/>
      </c>
      <c r="AL671" s="651" t="str">
        <f t="shared" si="233"/>
        <v/>
      </c>
      <c r="AM671" s="654"/>
      <c r="AN671" s="657" t="str">
        <f>IFERROR(VLOOKUP(K671,'【参考】数式用'!$A$2:$N$57,14,FALSE),"")</f>
        <v/>
      </c>
      <c r="AO671" s="657" t="str">
        <f t="shared" si="234"/>
        <v/>
      </c>
      <c r="AP671" s="711" t="str">
        <f t="shared" si="235"/>
        <v/>
      </c>
      <c r="AQ671" s="711" t="str">
        <f t="shared" si="236"/>
        <v>キャリアパス要件Ⅰ・Ⅱ_</v>
      </c>
      <c r="AR671" s="662" t="str">
        <f t="shared" si="237"/>
        <v>入力済</v>
      </c>
      <c r="AS671" s="657" t="str">
        <f t="shared" si="238"/>
        <v/>
      </c>
      <c r="AT671" s="662" t="str">
        <f t="shared" si="239"/>
        <v>入力済</v>
      </c>
      <c r="AU671" s="662" t="str">
        <f t="shared" si="240"/>
        <v/>
      </c>
      <c r="AV671" s="662" t="str">
        <f t="shared" si="241"/>
        <v/>
      </c>
      <c r="AW671" s="657" t="str">
        <f t="shared" si="242"/>
        <v/>
      </c>
      <c r="AX671" s="657" t="str">
        <f t="shared" si="243"/>
        <v>入力済</v>
      </c>
      <c r="AY671" s="662" t="str">
        <f>IFERROR(VLOOKUP(K671,'【参考】数式用'!$AR$3:$AS$49,2,FALSE),"")</f>
        <v/>
      </c>
      <c r="AZ671" s="657" t="str">
        <f t="shared" si="244"/>
        <v/>
      </c>
      <c r="BA671" s="657" t="str">
        <f t="shared" si="245"/>
        <v>入力済</v>
      </c>
      <c r="BB671" s="662" t="str">
        <f>IFERROR(VLOOKUP(K671,'【参考】数式用'!$AX$3:$AY$56,2,FALSE),"")</f>
        <v/>
      </c>
      <c r="BC671" s="657" t="str">
        <f t="shared" si="246"/>
        <v/>
      </c>
      <c r="BD671" s="657" t="str">
        <f t="shared" si="247"/>
        <v>入力済</v>
      </c>
      <c r="BE671" s="657" t="str">
        <f t="shared" si="248"/>
        <v/>
      </c>
      <c r="BF671" s="657" t="str">
        <f t="shared" si="249"/>
        <v/>
      </c>
      <c r="BG671" s="657" t="str">
        <f t="shared" si="250"/>
        <v/>
      </c>
      <c r="BH671" s="657" t="str">
        <f t="shared" si="251"/>
        <v/>
      </c>
      <c r="BI671" s="657" t="str">
        <f t="shared" si="252"/>
        <v/>
      </c>
      <c r="BM671" s="681" t="e">
        <f>VLOOKUP(K671,'【参考】数式用'!$A$2:$O$57,15,FALSE)</f>
        <v>#N/A</v>
      </c>
    </row>
    <row r="672" spans="1:65" ht="109.9" customHeight="1">
      <c r="A672" s="506">
        <v>661</v>
      </c>
      <c r="B672" s="517" t="str">
        <f>IF(基本情報入力シート!B700="","",基本情報入力シート!B700)</f>
        <v/>
      </c>
      <c r="C672" s="523"/>
      <c r="D672" s="523"/>
      <c r="E672" s="523"/>
      <c r="F672" s="530"/>
      <c r="G672" s="536" t="str">
        <f>IF(基本情報入力シート!L700="","",基本情報入力シート!L700)</f>
        <v/>
      </c>
      <c r="H672" s="536" t="str">
        <f>IF(基本情報入力シート!Q700="","",基本情報入力シート!Q700)</f>
        <v/>
      </c>
      <c r="I672" s="536" t="str">
        <f>IF(基本情報入力シート!V700="","",基本情報入力シート!V700)</f>
        <v/>
      </c>
      <c r="J672" s="536" t="str">
        <f>IF(基本情報入力シート!W700="","",基本情報入力シート!W700)</f>
        <v/>
      </c>
      <c r="K672" s="536" t="str">
        <f>IF(基本情報入力シート!Z700="","",基本情報入力シート!Z700)</f>
        <v/>
      </c>
      <c r="L672" s="555" t="str">
        <f>IF(基本情報入力シート!AF700=0,"",基本情報入力シート!AF700)</f>
        <v/>
      </c>
      <c r="M672" s="563" t="str">
        <f>IF(AND(基本情報入力シート!AG700="",基本情報入力シート!AG700=""),"",基本情報入力シート!AG700)</f>
        <v/>
      </c>
      <c r="N672" s="570"/>
      <c r="O672" s="575" t="str">
        <f>IFERROR(VLOOKUP(K672,'【参考】数式用'!$A$2:$M$57,MATCH(N672,'【参考】数式用'!$G$3:$M$3,0)+6,0),"")</f>
        <v/>
      </c>
      <c r="P672" s="583" t="s">
        <v>549</v>
      </c>
      <c r="Q672" s="587"/>
      <c r="R672" s="590" t="s">
        <v>71</v>
      </c>
      <c r="S672" s="587"/>
      <c r="T672" s="590" t="s">
        <v>743</v>
      </c>
      <c r="U672" s="587"/>
      <c r="V672" s="590" t="s">
        <v>71</v>
      </c>
      <c r="W672" s="587"/>
      <c r="X672" s="590" t="s">
        <v>560</v>
      </c>
      <c r="Y672" s="590" t="s">
        <v>763</v>
      </c>
      <c r="Z672" s="589" t="str">
        <f t="shared" si="230"/>
        <v/>
      </c>
      <c r="AA672" s="594" t="s">
        <v>127</v>
      </c>
      <c r="AB672" s="598" t="str">
        <f t="shared" si="231"/>
        <v/>
      </c>
      <c r="AC672" s="603" t="str">
        <f>IFERROR(ROUNDDOWN(ROUNDDOWN(ROUND(L672*VLOOKUP(K672,'【参考】数式用'!$A$2:$M$57,MATCH("処遇改善加算Ⅳ",'【参考】数式用'!$G$3:$M$3,0)+6,0),0)*M672,0)*Z672*0.5,0),"")</f>
        <v/>
      </c>
      <c r="AD672" s="609"/>
      <c r="AE672" s="617"/>
      <c r="AF672" s="617"/>
      <c r="AG672" s="623"/>
      <c r="AH672" s="627"/>
      <c r="AI672" s="708"/>
      <c r="AJ672" s="634"/>
      <c r="AK672" s="648" t="str">
        <f t="shared" si="232"/>
        <v/>
      </c>
      <c r="AL672" s="651" t="str">
        <f t="shared" si="233"/>
        <v/>
      </c>
      <c r="AM672" s="654"/>
      <c r="AN672" s="657" t="str">
        <f>IFERROR(VLOOKUP(K672,'【参考】数式用'!$A$2:$N$57,14,FALSE),"")</f>
        <v/>
      </c>
      <c r="AO672" s="657" t="str">
        <f t="shared" si="234"/>
        <v/>
      </c>
      <c r="AP672" s="711" t="str">
        <f t="shared" si="235"/>
        <v/>
      </c>
      <c r="AQ672" s="711" t="str">
        <f t="shared" si="236"/>
        <v>キャリアパス要件Ⅰ・Ⅱ_</v>
      </c>
      <c r="AR672" s="662" t="str">
        <f t="shared" si="237"/>
        <v>入力済</v>
      </c>
      <c r="AS672" s="657" t="str">
        <f t="shared" si="238"/>
        <v/>
      </c>
      <c r="AT672" s="662" t="str">
        <f t="shared" si="239"/>
        <v>入力済</v>
      </c>
      <c r="AU672" s="662" t="str">
        <f t="shared" si="240"/>
        <v/>
      </c>
      <c r="AV672" s="662" t="str">
        <f t="shared" si="241"/>
        <v/>
      </c>
      <c r="AW672" s="657" t="str">
        <f t="shared" si="242"/>
        <v/>
      </c>
      <c r="AX672" s="657" t="str">
        <f t="shared" si="243"/>
        <v>入力済</v>
      </c>
      <c r="AY672" s="662" t="str">
        <f>IFERROR(VLOOKUP(K672,'【参考】数式用'!$AR$3:$AS$49,2,FALSE),"")</f>
        <v/>
      </c>
      <c r="AZ672" s="657" t="str">
        <f t="shared" si="244"/>
        <v/>
      </c>
      <c r="BA672" s="657" t="str">
        <f t="shared" si="245"/>
        <v>入力済</v>
      </c>
      <c r="BB672" s="662" t="str">
        <f>IFERROR(VLOOKUP(K672,'【参考】数式用'!$AX$3:$AY$56,2,FALSE),"")</f>
        <v/>
      </c>
      <c r="BC672" s="657" t="str">
        <f t="shared" si="246"/>
        <v/>
      </c>
      <c r="BD672" s="657" t="str">
        <f t="shared" si="247"/>
        <v>入力済</v>
      </c>
      <c r="BE672" s="657" t="str">
        <f t="shared" si="248"/>
        <v/>
      </c>
      <c r="BF672" s="657" t="str">
        <f t="shared" si="249"/>
        <v/>
      </c>
      <c r="BG672" s="657" t="str">
        <f t="shared" si="250"/>
        <v/>
      </c>
      <c r="BH672" s="657" t="str">
        <f t="shared" si="251"/>
        <v/>
      </c>
      <c r="BI672" s="657" t="str">
        <f t="shared" si="252"/>
        <v/>
      </c>
      <c r="BM672" s="681" t="e">
        <f>VLOOKUP(K672,'【参考】数式用'!$A$2:$O$57,15,FALSE)</f>
        <v>#N/A</v>
      </c>
    </row>
    <row r="673" spans="1:65" ht="109.9" customHeight="1">
      <c r="A673" s="506">
        <v>662</v>
      </c>
      <c r="B673" s="517" t="str">
        <f>IF(基本情報入力シート!B701="","",基本情報入力シート!B701)</f>
        <v/>
      </c>
      <c r="C673" s="523"/>
      <c r="D673" s="523"/>
      <c r="E673" s="523"/>
      <c r="F673" s="530"/>
      <c r="G673" s="536" t="str">
        <f>IF(基本情報入力シート!L701="","",基本情報入力シート!L701)</f>
        <v/>
      </c>
      <c r="H673" s="536" t="str">
        <f>IF(基本情報入力シート!Q701="","",基本情報入力シート!Q701)</f>
        <v/>
      </c>
      <c r="I673" s="536" t="str">
        <f>IF(基本情報入力シート!V701="","",基本情報入力シート!V701)</f>
        <v/>
      </c>
      <c r="J673" s="536" t="str">
        <f>IF(基本情報入力シート!W701="","",基本情報入力シート!W701)</f>
        <v/>
      </c>
      <c r="K673" s="536" t="str">
        <f>IF(基本情報入力シート!Z701="","",基本情報入力シート!Z701)</f>
        <v/>
      </c>
      <c r="L673" s="555" t="str">
        <f>IF(基本情報入力シート!AF701=0,"",基本情報入力シート!AF701)</f>
        <v/>
      </c>
      <c r="M673" s="563" t="str">
        <f>IF(AND(基本情報入力シート!AG701="",基本情報入力シート!AG701=""),"",基本情報入力シート!AG701)</f>
        <v/>
      </c>
      <c r="N673" s="570"/>
      <c r="O673" s="575" t="str">
        <f>IFERROR(VLOOKUP(K673,'【参考】数式用'!$A$2:$M$57,MATCH(N673,'【参考】数式用'!$G$3:$M$3,0)+6,0),"")</f>
        <v/>
      </c>
      <c r="P673" s="583" t="s">
        <v>549</v>
      </c>
      <c r="Q673" s="587"/>
      <c r="R673" s="590" t="s">
        <v>71</v>
      </c>
      <c r="S673" s="587"/>
      <c r="T673" s="590" t="s">
        <v>743</v>
      </c>
      <c r="U673" s="587"/>
      <c r="V673" s="590" t="s">
        <v>71</v>
      </c>
      <c r="W673" s="587"/>
      <c r="X673" s="590" t="s">
        <v>560</v>
      </c>
      <c r="Y673" s="590" t="s">
        <v>763</v>
      </c>
      <c r="Z673" s="589" t="str">
        <f t="shared" si="230"/>
        <v/>
      </c>
      <c r="AA673" s="594" t="s">
        <v>127</v>
      </c>
      <c r="AB673" s="598" t="str">
        <f t="shared" si="231"/>
        <v/>
      </c>
      <c r="AC673" s="603" t="str">
        <f>IFERROR(ROUNDDOWN(ROUNDDOWN(ROUND(L673*VLOOKUP(K673,'【参考】数式用'!$A$2:$M$57,MATCH("処遇改善加算Ⅳ",'【参考】数式用'!$G$3:$M$3,0)+6,0),0)*M673,0)*Z673*0.5,0),"")</f>
        <v/>
      </c>
      <c r="AD673" s="609"/>
      <c r="AE673" s="617"/>
      <c r="AF673" s="617"/>
      <c r="AG673" s="623"/>
      <c r="AH673" s="627"/>
      <c r="AI673" s="708"/>
      <c r="AJ673" s="634"/>
      <c r="AK673" s="648" t="str">
        <f t="shared" si="232"/>
        <v/>
      </c>
      <c r="AL673" s="651" t="str">
        <f t="shared" si="233"/>
        <v/>
      </c>
      <c r="AM673" s="654"/>
      <c r="AN673" s="657" t="str">
        <f>IFERROR(VLOOKUP(K673,'【参考】数式用'!$A$2:$N$57,14,FALSE),"")</f>
        <v/>
      </c>
      <c r="AO673" s="657" t="str">
        <f t="shared" si="234"/>
        <v/>
      </c>
      <c r="AP673" s="711" t="str">
        <f t="shared" si="235"/>
        <v/>
      </c>
      <c r="AQ673" s="711" t="str">
        <f t="shared" si="236"/>
        <v>キャリアパス要件Ⅰ・Ⅱ_</v>
      </c>
      <c r="AR673" s="662" t="str">
        <f t="shared" si="237"/>
        <v>入力済</v>
      </c>
      <c r="AS673" s="657" t="str">
        <f t="shared" si="238"/>
        <v/>
      </c>
      <c r="AT673" s="662" t="str">
        <f t="shared" si="239"/>
        <v>入力済</v>
      </c>
      <c r="AU673" s="662" t="str">
        <f t="shared" si="240"/>
        <v/>
      </c>
      <c r="AV673" s="662" t="str">
        <f t="shared" si="241"/>
        <v/>
      </c>
      <c r="AW673" s="657" t="str">
        <f t="shared" si="242"/>
        <v/>
      </c>
      <c r="AX673" s="657" t="str">
        <f t="shared" si="243"/>
        <v>入力済</v>
      </c>
      <c r="AY673" s="662" t="str">
        <f>IFERROR(VLOOKUP(K673,'【参考】数式用'!$AR$3:$AS$49,2,FALSE),"")</f>
        <v/>
      </c>
      <c r="AZ673" s="657" t="str">
        <f t="shared" si="244"/>
        <v/>
      </c>
      <c r="BA673" s="657" t="str">
        <f t="shared" si="245"/>
        <v>入力済</v>
      </c>
      <c r="BB673" s="662" t="str">
        <f>IFERROR(VLOOKUP(K673,'【参考】数式用'!$AX$3:$AY$56,2,FALSE),"")</f>
        <v/>
      </c>
      <c r="BC673" s="657" t="str">
        <f t="shared" si="246"/>
        <v/>
      </c>
      <c r="BD673" s="657" t="str">
        <f t="shared" si="247"/>
        <v>入力済</v>
      </c>
      <c r="BE673" s="657" t="str">
        <f t="shared" si="248"/>
        <v/>
      </c>
      <c r="BF673" s="657" t="str">
        <f t="shared" si="249"/>
        <v/>
      </c>
      <c r="BG673" s="657" t="str">
        <f t="shared" si="250"/>
        <v/>
      </c>
      <c r="BH673" s="657" t="str">
        <f t="shared" si="251"/>
        <v/>
      </c>
      <c r="BI673" s="657" t="str">
        <f t="shared" si="252"/>
        <v/>
      </c>
      <c r="BM673" s="681" t="e">
        <f>VLOOKUP(K673,'【参考】数式用'!$A$2:$O$57,15,FALSE)</f>
        <v>#N/A</v>
      </c>
    </row>
    <row r="674" spans="1:65" ht="109.9" customHeight="1">
      <c r="A674" s="506">
        <v>663</v>
      </c>
      <c r="B674" s="517" t="str">
        <f>IF(基本情報入力シート!B702="","",基本情報入力シート!B702)</f>
        <v/>
      </c>
      <c r="C674" s="523"/>
      <c r="D674" s="523"/>
      <c r="E674" s="523"/>
      <c r="F674" s="530"/>
      <c r="G674" s="536" t="str">
        <f>IF(基本情報入力シート!L702="","",基本情報入力シート!L702)</f>
        <v/>
      </c>
      <c r="H674" s="536" t="str">
        <f>IF(基本情報入力シート!Q702="","",基本情報入力シート!Q702)</f>
        <v/>
      </c>
      <c r="I674" s="536" t="str">
        <f>IF(基本情報入力シート!V702="","",基本情報入力シート!V702)</f>
        <v/>
      </c>
      <c r="J674" s="536" t="str">
        <f>IF(基本情報入力シート!W702="","",基本情報入力シート!W702)</f>
        <v/>
      </c>
      <c r="K674" s="536" t="str">
        <f>IF(基本情報入力シート!Z702="","",基本情報入力シート!Z702)</f>
        <v/>
      </c>
      <c r="L674" s="555" t="str">
        <f>IF(基本情報入力シート!AF702=0,"",基本情報入力シート!AF702)</f>
        <v/>
      </c>
      <c r="M674" s="563" t="str">
        <f>IF(AND(基本情報入力シート!AG702="",基本情報入力シート!AG702=""),"",基本情報入力シート!AG702)</f>
        <v/>
      </c>
      <c r="N674" s="570"/>
      <c r="O674" s="575" t="str">
        <f>IFERROR(VLOOKUP(K674,'【参考】数式用'!$A$2:$M$57,MATCH(N674,'【参考】数式用'!$G$3:$M$3,0)+6,0),"")</f>
        <v/>
      </c>
      <c r="P674" s="583" t="s">
        <v>549</v>
      </c>
      <c r="Q674" s="587"/>
      <c r="R674" s="590" t="s">
        <v>71</v>
      </c>
      <c r="S674" s="587"/>
      <c r="T674" s="590" t="s">
        <v>743</v>
      </c>
      <c r="U674" s="587"/>
      <c r="V674" s="590" t="s">
        <v>71</v>
      </c>
      <c r="W674" s="587"/>
      <c r="X674" s="590" t="s">
        <v>560</v>
      </c>
      <c r="Y674" s="590" t="s">
        <v>763</v>
      </c>
      <c r="Z674" s="589" t="str">
        <f t="shared" si="230"/>
        <v/>
      </c>
      <c r="AA674" s="594" t="s">
        <v>127</v>
      </c>
      <c r="AB674" s="598" t="str">
        <f t="shared" si="231"/>
        <v/>
      </c>
      <c r="AC674" s="603" t="str">
        <f>IFERROR(ROUNDDOWN(ROUNDDOWN(ROUND(L674*VLOOKUP(K674,'【参考】数式用'!$A$2:$M$57,MATCH("処遇改善加算Ⅳ",'【参考】数式用'!$G$3:$M$3,0)+6,0),0)*M674,0)*Z674*0.5,0),"")</f>
        <v/>
      </c>
      <c r="AD674" s="609"/>
      <c r="AE674" s="617"/>
      <c r="AF674" s="617"/>
      <c r="AG674" s="623"/>
      <c r="AH674" s="627"/>
      <c r="AI674" s="708"/>
      <c r="AJ674" s="634"/>
      <c r="AK674" s="648" t="str">
        <f t="shared" si="232"/>
        <v/>
      </c>
      <c r="AL674" s="651" t="str">
        <f t="shared" si="233"/>
        <v/>
      </c>
      <c r="AM674" s="654"/>
      <c r="AN674" s="657" t="str">
        <f>IFERROR(VLOOKUP(K674,'【参考】数式用'!$A$2:$N$57,14,FALSE),"")</f>
        <v/>
      </c>
      <c r="AO674" s="657" t="str">
        <f t="shared" si="234"/>
        <v/>
      </c>
      <c r="AP674" s="711" t="str">
        <f t="shared" si="235"/>
        <v/>
      </c>
      <c r="AQ674" s="711" t="str">
        <f t="shared" si="236"/>
        <v>キャリアパス要件Ⅰ・Ⅱ_</v>
      </c>
      <c r="AR674" s="662" t="str">
        <f t="shared" si="237"/>
        <v>入力済</v>
      </c>
      <c r="AS674" s="657" t="str">
        <f t="shared" si="238"/>
        <v/>
      </c>
      <c r="AT674" s="662" t="str">
        <f t="shared" si="239"/>
        <v>入力済</v>
      </c>
      <c r="AU674" s="662" t="str">
        <f t="shared" si="240"/>
        <v/>
      </c>
      <c r="AV674" s="662" t="str">
        <f t="shared" si="241"/>
        <v/>
      </c>
      <c r="AW674" s="657" t="str">
        <f t="shared" si="242"/>
        <v/>
      </c>
      <c r="AX674" s="657" t="str">
        <f t="shared" si="243"/>
        <v>入力済</v>
      </c>
      <c r="AY674" s="662" t="str">
        <f>IFERROR(VLOOKUP(K674,'【参考】数式用'!$AR$3:$AS$49,2,FALSE),"")</f>
        <v/>
      </c>
      <c r="AZ674" s="657" t="str">
        <f t="shared" si="244"/>
        <v/>
      </c>
      <c r="BA674" s="657" t="str">
        <f t="shared" si="245"/>
        <v>入力済</v>
      </c>
      <c r="BB674" s="662" t="str">
        <f>IFERROR(VLOOKUP(K674,'【参考】数式用'!$AX$3:$AY$56,2,FALSE),"")</f>
        <v/>
      </c>
      <c r="BC674" s="657" t="str">
        <f t="shared" si="246"/>
        <v/>
      </c>
      <c r="BD674" s="657" t="str">
        <f t="shared" si="247"/>
        <v>入力済</v>
      </c>
      <c r="BE674" s="657" t="str">
        <f t="shared" si="248"/>
        <v/>
      </c>
      <c r="BF674" s="657" t="str">
        <f t="shared" si="249"/>
        <v/>
      </c>
      <c r="BG674" s="657" t="str">
        <f t="shared" si="250"/>
        <v/>
      </c>
      <c r="BH674" s="657" t="str">
        <f t="shared" si="251"/>
        <v/>
      </c>
      <c r="BI674" s="657" t="str">
        <f t="shared" si="252"/>
        <v/>
      </c>
      <c r="BM674" s="681" t="e">
        <f>VLOOKUP(K674,'【参考】数式用'!$A$2:$O$57,15,FALSE)</f>
        <v>#N/A</v>
      </c>
    </row>
    <row r="675" spans="1:65" ht="109.9" customHeight="1">
      <c r="A675" s="506">
        <v>664</v>
      </c>
      <c r="B675" s="517" t="str">
        <f>IF(基本情報入力シート!B703="","",基本情報入力シート!B703)</f>
        <v/>
      </c>
      <c r="C675" s="523"/>
      <c r="D675" s="523"/>
      <c r="E675" s="523"/>
      <c r="F675" s="530"/>
      <c r="G675" s="536" t="str">
        <f>IF(基本情報入力シート!L703="","",基本情報入力シート!L703)</f>
        <v/>
      </c>
      <c r="H675" s="536" t="str">
        <f>IF(基本情報入力シート!Q703="","",基本情報入力シート!Q703)</f>
        <v/>
      </c>
      <c r="I675" s="536" t="str">
        <f>IF(基本情報入力シート!V703="","",基本情報入力シート!V703)</f>
        <v/>
      </c>
      <c r="J675" s="536" t="str">
        <f>IF(基本情報入力シート!W703="","",基本情報入力シート!W703)</f>
        <v/>
      </c>
      <c r="K675" s="536" t="str">
        <f>IF(基本情報入力シート!Z703="","",基本情報入力シート!Z703)</f>
        <v/>
      </c>
      <c r="L675" s="555" t="str">
        <f>IF(基本情報入力シート!AF703=0,"",基本情報入力シート!AF703)</f>
        <v/>
      </c>
      <c r="M675" s="563" t="str">
        <f>IF(AND(基本情報入力シート!AG703="",基本情報入力シート!AG703=""),"",基本情報入力シート!AG703)</f>
        <v/>
      </c>
      <c r="N675" s="570"/>
      <c r="O675" s="575" t="str">
        <f>IFERROR(VLOOKUP(K675,'【参考】数式用'!$A$2:$M$57,MATCH(N675,'【参考】数式用'!$G$3:$M$3,0)+6,0),"")</f>
        <v/>
      </c>
      <c r="P675" s="583" t="s">
        <v>549</v>
      </c>
      <c r="Q675" s="587"/>
      <c r="R675" s="590" t="s">
        <v>71</v>
      </c>
      <c r="S675" s="587"/>
      <c r="T675" s="590" t="s">
        <v>743</v>
      </c>
      <c r="U675" s="587"/>
      <c r="V675" s="590" t="s">
        <v>71</v>
      </c>
      <c r="W675" s="587"/>
      <c r="X675" s="590" t="s">
        <v>560</v>
      </c>
      <c r="Y675" s="590" t="s">
        <v>763</v>
      </c>
      <c r="Z675" s="589" t="str">
        <f t="shared" si="230"/>
        <v/>
      </c>
      <c r="AA675" s="594" t="s">
        <v>127</v>
      </c>
      <c r="AB675" s="598" t="str">
        <f t="shared" si="231"/>
        <v/>
      </c>
      <c r="AC675" s="603" t="str">
        <f>IFERROR(ROUNDDOWN(ROUNDDOWN(ROUND(L675*VLOOKUP(K675,'【参考】数式用'!$A$2:$M$57,MATCH("処遇改善加算Ⅳ",'【参考】数式用'!$G$3:$M$3,0)+6,0),0)*M675,0)*Z675*0.5,0),"")</f>
        <v/>
      </c>
      <c r="AD675" s="609"/>
      <c r="AE675" s="617"/>
      <c r="AF675" s="617"/>
      <c r="AG675" s="623"/>
      <c r="AH675" s="627"/>
      <c r="AI675" s="708"/>
      <c r="AJ675" s="634"/>
      <c r="AK675" s="648" t="str">
        <f t="shared" si="232"/>
        <v/>
      </c>
      <c r="AL675" s="651" t="str">
        <f t="shared" si="233"/>
        <v/>
      </c>
      <c r="AM675" s="654"/>
      <c r="AN675" s="657" t="str">
        <f>IFERROR(VLOOKUP(K675,'【参考】数式用'!$A$2:$N$57,14,FALSE),"")</f>
        <v/>
      </c>
      <c r="AO675" s="657" t="str">
        <f t="shared" si="234"/>
        <v/>
      </c>
      <c r="AP675" s="711" t="str">
        <f t="shared" si="235"/>
        <v/>
      </c>
      <c r="AQ675" s="711" t="str">
        <f t="shared" si="236"/>
        <v>キャリアパス要件Ⅰ・Ⅱ_</v>
      </c>
      <c r="AR675" s="662" t="str">
        <f t="shared" si="237"/>
        <v>入力済</v>
      </c>
      <c r="AS675" s="657" t="str">
        <f t="shared" si="238"/>
        <v/>
      </c>
      <c r="AT675" s="662" t="str">
        <f t="shared" si="239"/>
        <v>入力済</v>
      </c>
      <c r="AU675" s="662" t="str">
        <f t="shared" si="240"/>
        <v/>
      </c>
      <c r="AV675" s="662" t="str">
        <f t="shared" si="241"/>
        <v/>
      </c>
      <c r="AW675" s="657" t="str">
        <f t="shared" si="242"/>
        <v/>
      </c>
      <c r="AX675" s="657" t="str">
        <f t="shared" si="243"/>
        <v>入力済</v>
      </c>
      <c r="AY675" s="662" t="str">
        <f>IFERROR(VLOOKUP(K675,'【参考】数式用'!$AR$3:$AS$49,2,FALSE),"")</f>
        <v/>
      </c>
      <c r="AZ675" s="657" t="str">
        <f t="shared" si="244"/>
        <v/>
      </c>
      <c r="BA675" s="657" t="str">
        <f t="shared" si="245"/>
        <v>入力済</v>
      </c>
      <c r="BB675" s="662" t="str">
        <f>IFERROR(VLOOKUP(K675,'【参考】数式用'!$AX$3:$AY$56,2,FALSE),"")</f>
        <v/>
      </c>
      <c r="BC675" s="657" t="str">
        <f t="shared" si="246"/>
        <v/>
      </c>
      <c r="BD675" s="657" t="str">
        <f t="shared" si="247"/>
        <v>入力済</v>
      </c>
      <c r="BE675" s="657" t="str">
        <f t="shared" si="248"/>
        <v/>
      </c>
      <c r="BF675" s="657" t="str">
        <f t="shared" si="249"/>
        <v/>
      </c>
      <c r="BG675" s="657" t="str">
        <f t="shared" si="250"/>
        <v/>
      </c>
      <c r="BH675" s="657" t="str">
        <f t="shared" si="251"/>
        <v/>
      </c>
      <c r="BI675" s="657" t="str">
        <f t="shared" si="252"/>
        <v/>
      </c>
      <c r="BM675" s="681" t="e">
        <f>VLOOKUP(K675,'【参考】数式用'!$A$2:$O$57,15,FALSE)</f>
        <v>#N/A</v>
      </c>
    </row>
    <row r="676" spans="1:65" ht="109.9" customHeight="1">
      <c r="A676" s="506">
        <v>665</v>
      </c>
      <c r="B676" s="517" t="str">
        <f>IF(基本情報入力シート!B704="","",基本情報入力シート!B704)</f>
        <v/>
      </c>
      <c r="C676" s="523"/>
      <c r="D676" s="523"/>
      <c r="E676" s="523"/>
      <c r="F676" s="530"/>
      <c r="G676" s="536" t="str">
        <f>IF(基本情報入力シート!L704="","",基本情報入力シート!L704)</f>
        <v/>
      </c>
      <c r="H676" s="536" t="str">
        <f>IF(基本情報入力シート!Q704="","",基本情報入力シート!Q704)</f>
        <v/>
      </c>
      <c r="I676" s="536" t="str">
        <f>IF(基本情報入力シート!V704="","",基本情報入力シート!V704)</f>
        <v/>
      </c>
      <c r="J676" s="536" t="str">
        <f>IF(基本情報入力シート!W704="","",基本情報入力シート!W704)</f>
        <v/>
      </c>
      <c r="K676" s="536" t="str">
        <f>IF(基本情報入力シート!Z704="","",基本情報入力シート!Z704)</f>
        <v/>
      </c>
      <c r="L676" s="555" t="str">
        <f>IF(基本情報入力シート!AF704=0,"",基本情報入力シート!AF704)</f>
        <v/>
      </c>
      <c r="M676" s="563" t="str">
        <f>IF(AND(基本情報入力シート!AG704="",基本情報入力シート!AG704=""),"",基本情報入力シート!AG704)</f>
        <v/>
      </c>
      <c r="N676" s="570"/>
      <c r="O676" s="575" t="str">
        <f>IFERROR(VLOOKUP(K676,'【参考】数式用'!$A$2:$M$57,MATCH(N676,'【参考】数式用'!$G$3:$M$3,0)+6,0),"")</f>
        <v/>
      </c>
      <c r="P676" s="583" t="s">
        <v>549</v>
      </c>
      <c r="Q676" s="587"/>
      <c r="R676" s="590" t="s">
        <v>71</v>
      </c>
      <c r="S676" s="587"/>
      <c r="T676" s="590" t="s">
        <v>743</v>
      </c>
      <c r="U676" s="587"/>
      <c r="V676" s="590" t="s">
        <v>71</v>
      </c>
      <c r="W676" s="587"/>
      <c r="X676" s="590" t="s">
        <v>560</v>
      </c>
      <c r="Y676" s="590" t="s">
        <v>763</v>
      </c>
      <c r="Z676" s="589" t="str">
        <f t="shared" si="230"/>
        <v/>
      </c>
      <c r="AA676" s="594" t="s">
        <v>127</v>
      </c>
      <c r="AB676" s="598" t="str">
        <f t="shared" si="231"/>
        <v/>
      </c>
      <c r="AC676" s="603" t="str">
        <f>IFERROR(ROUNDDOWN(ROUNDDOWN(ROUND(L676*VLOOKUP(K676,'【参考】数式用'!$A$2:$M$57,MATCH("処遇改善加算Ⅳ",'【参考】数式用'!$G$3:$M$3,0)+6,0),0)*M676,0)*Z676*0.5,0),"")</f>
        <v/>
      </c>
      <c r="AD676" s="609"/>
      <c r="AE676" s="617"/>
      <c r="AF676" s="617"/>
      <c r="AG676" s="623"/>
      <c r="AH676" s="627"/>
      <c r="AI676" s="708"/>
      <c r="AJ676" s="634"/>
      <c r="AK676" s="648" t="str">
        <f t="shared" si="232"/>
        <v/>
      </c>
      <c r="AL676" s="651" t="str">
        <f t="shared" si="233"/>
        <v/>
      </c>
      <c r="AM676" s="654"/>
      <c r="AN676" s="657" t="str">
        <f>IFERROR(VLOOKUP(K676,'【参考】数式用'!$A$2:$N$57,14,FALSE),"")</f>
        <v/>
      </c>
      <c r="AO676" s="657" t="str">
        <f t="shared" si="234"/>
        <v/>
      </c>
      <c r="AP676" s="711" t="str">
        <f t="shared" si="235"/>
        <v/>
      </c>
      <c r="AQ676" s="711" t="str">
        <f t="shared" si="236"/>
        <v>キャリアパス要件Ⅰ・Ⅱ_</v>
      </c>
      <c r="AR676" s="662" t="str">
        <f t="shared" si="237"/>
        <v>入力済</v>
      </c>
      <c r="AS676" s="657" t="str">
        <f t="shared" si="238"/>
        <v/>
      </c>
      <c r="AT676" s="662" t="str">
        <f t="shared" si="239"/>
        <v>入力済</v>
      </c>
      <c r="AU676" s="662" t="str">
        <f t="shared" si="240"/>
        <v/>
      </c>
      <c r="AV676" s="662" t="str">
        <f t="shared" si="241"/>
        <v/>
      </c>
      <c r="AW676" s="657" t="str">
        <f t="shared" si="242"/>
        <v/>
      </c>
      <c r="AX676" s="657" t="str">
        <f t="shared" si="243"/>
        <v>入力済</v>
      </c>
      <c r="AY676" s="662" t="str">
        <f>IFERROR(VLOOKUP(K676,'【参考】数式用'!$AR$3:$AS$49,2,FALSE),"")</f>
        <v/>
      </c>
      <c r="AZ676" s="657" t="str">
        <f t="shared" si="244"/>
        <v/>
      </c>
      <c r="BA676" s="657" t="str">
        <f t="shared" si="245"/>
        <v>入力済</v>
      </c>
      <c r="BB676" s="662" t="str">
        <f>IFERROR(VLOOKUP(K676,'【参考】数式用'!$AX$3:$AY$56,2,FALSE),"")</f>
        <v/>
      </c>
      <c r="BC676" s="657" t="str">
        <f t="shared" si="246"/>
        <v/>
      </c>
      <c r="BD676" s="657" t="str">
        <f t="shared" si="247"/>
        <v>入力済</v>
      </c>
      <c r="BE676" s="657" t="str">
        <f t="shared" si="248"/>
        <v/>
      </c>
      <c r="BF676" s="657" t="str">
        <f t="shared" si="249"/>
        <v/>
      </c>
      <c r="BG676" s="657" t="str">
        <f t="shared" si="250"/>
        <v/>
      </c>
      <c r="BH676" s="657" t="str">
        <f t="shared" si="251"/>
        <v/>
      </c>
      <c r="BI676" s="657" t="str">
        <f t="shared" si="252"/>
        <v/>
      </c>
      <c r="BM676" s="681" t="e">
        <f>VLOOKUP(K676,'【参考】数式用'!$A$2:$O$57,15,FALSE)</f>
        <v>#N/A</v>
      </c>
    </row>
    <row r="677" spans="1:65" ht="109.9" customHeight="1">
      <c r="A677" s="506">
        <v>666</v>
      </c>
      <c r="B677" s="517" t="str">
        <f>IF(基本情報入力シート!B705="","",基本情報入力シート!B705)</f>
        <v/>
      </c>
      <c r="C677" s="523"/>
      <c r="D677" s="523"/>
      <c r="E677" s="523"/>
      <c r="F677" s="530"/>
      <c r="G677" s="536" t="str">
        <f>IF(基本情報入力シート!L705="","",基本情報入力シート!L705)</f>
        <v/>
      </c>
      <c r="H677" s="536" t="str">
        <f>IF(基本情報入力シート!Q705="","",基本情報入力シート!Q705)</f>
        <v/>
      </c>
      <c r="I677" s="536" t="str">
        <f>IF(基本情報入力シート!V705="","",基本情報入力シート!V705)</f>
        <v/>
      </c>
      <c r="J677" s="536" t="str">
        <f>IF(基本情報入力シート!W705="","",基本情報入力シート!W705)</f>
        <v/>
      </c>
      <c r="K677" s="536" t="str">
        <f>IF(基本情報入力シート!Z705="","",基本情報入力シート!Z705)</f>
        <v/>
      </c>
      <c r="L677" s="555" t="str">
        <f>IF(基本情報入力シート!AF705=0,"",基本情報入力シート!AF705)</f>
        <v/>
      </c>
      <c r="M677" s="563" t="str">
        <f>IF(AND(基本情報入力シート!AG705="",基本情報入力シート!AG705=""),"",基本情報入力シート!AG705)</f>
        <v/>
      </c>
      <c r="N677" s="570"/>
      <c r="O677" s="575" t="str">
        <f>IFERROR(VLOOKUP(K677,'【参考】数式用'!$A$2:$M$57,MATCH(N677,'【参考】数式用'!$G$3:$M$3,0)+6,0),"")</f>
        <v/>
      </c>
      <c r="P677" s="583" t="s">
        <v>549</v>
      </c>
      <c r="Q677" s="587"/>
      <c r="R677" s="590" t="s">
        <v>71</v>
      </c>
      <c r="S677" s="587"/>
      <c r="T677" s="590" t="s">
        <v>743</v>
      </c>
      <c r="U677" s="587"/>
      <c r="V677" s="590" t="s">
        <v>71</v>
      </c>
      <c r="W677" s="587"/>
      <c r="X677" s="590" t="s">
        <v>560</v>
      </c>
      <c r="Y677" s="590" t="s">
        <v>763</v>
      </c>
      <c r="Z677" s="589" t="str">
        <f t="shared" si="230"/>
        <v/>
      </c>
      <c r="AA677" s="594" t="s">
        <v>127</v>
      </c>
      <c r="AB677" s="598" t="str">
        <f t="shared" si="231"/>
        <v/>
      </c>
      <c r="AC677" s="603" t="str">
        <f>IFERROR(ROUNDDOWN(ROUNDDOWN(ROUND(L677*VLOOKUP(K677,'【参考】数式用'!$A$2:$M$57,MATCH("処遇改善加算Ⅳ",'【参考】数式用'!$G$3:$M$3,0)+6,0),0)*M677,0)*Z677*0.5,0),"")</f>
        <v/>
      </c>
      <c r="AD677" s="609"/>
      <c r="AE677" s="617"/>
      <c r="AF677" s="617"/>
      <c r="AG677" s="623"/>
      <c r="AH677" s="627"/>
      <c r="AI677" s="708"/>
      <c r="AJ677" s="634"/>
      <c r="AK677" s="648" t="str">
        <f t="shared" si="232"/>
        <v/>
      </c>
      <c r="AL677" s="651" t="str">
        <f t="shared" si="233"/>
        <v/>
      </c>
      <c r="AM677" s="654"/>
      <c r="AN677" s="657" t="str">
        <f>IFERROR(VLOOKUP(K677,'【参考】数式用'!$A$2:$N$57,14,FALSE),"")</f>
        <v/>
      </c>
      <c r="AO677" s="657" t="str">
        <f t="shared" si="234"/>
        <v/>
      </c>
      <c r="AP677" s="711" t="str">
        <f t="shared" si="235"/>
        <v/>
      </c>
      <c r="AQ677" s="711" t="str">
        <f t="shared" si="236"/>
        <v>キャリアパス要件Ⅰ・Ⅱ_</v>
      </c>
      <c r="AR677" s="662" t="str">
        <f t="shared" si="237"/>
        <v>入力済</v>
      </c>
      <c r="AS677" s="657" t="str">
        <f t="shared" si="238"/>
        <v/>
      </c>
      <c r="AT677" s="662" t="str">
        <f t="shared" si="239"/>
        <v>入力済</v>
      </c>
      <c r="AU677" s="662" t="str">
        <f t="shared" si="240"/>
        <v/>
      </c>
      <c r="AV677" s="662" t="str">
        <f t="shared" si="241"/>
        <v/>
      </c>
      <c r="AW677" s="657" t="str">
        <f t="shared" si="242"/>
        <v/>
      </c>
      <c r="AX677" s="657" t="str">
        <f t="shared" si="243"/>
        <v>入力済</v>
      </c>
      <c r="AY677" s="662" t="str">
        <f>IFERROR(VLOOKUP(K677,'【参考】数式用'!$AR$3:$AS$49,2,FALSE),"")</f>
        <v/>
      </c>
      <c r="AZ677" s="657" t="str">
        <f t="shared" si="244"/>
        <v/>
      </c>
      <c r="BA677" s="657" t="str">
        <f t="shared" si="245"/>
        <v>入力済</v>
      </c>
      <c r="BB677" s="662" t="str">
        <f>IFERROR(VLOOKUP(K677,'【参考】数式用'!$AX$3:$AY$56,2,FALSE),"")</f>
        <v/>
      </c>
      <c r="BC677" s="657" t="str">
        <f t="shared" si="246"/>
        <v/>
      </c>
      <c r="BD677" s="657" t="str">
        <f t="shared" si="247"/>
        <v>入力済</v>
      </c>
      <c r="BE677" s="657" t="str">
        <f t="shared" si="248"/>
        <v/>
      </c>
      <c r="BF677" s="657" t="str">
        <f t="shared" si="249"/>
        <v/>
      </c>
      <c r="BG677" s="657" t="str">
        <f t="shared" si="250"/>
        <v/>
      </c>
      <c r="BH677" s="657" t="str">
        <f t="shared" si="251"/>
        <v/>
      </c>
      <c r="BI677" s="657" t="str">
        <f t="shared" si="252"/>
        <v/>
      </c>
      <c r="BM677" s="681" t="e">
        <f>VLOOKUP(K677,'【参考】数式用'!$A$2:$O$57,15,FALSE)</f>
        <v>#N/A</v>
      </c>
    </row>
    <row r="678" spans="1:65" ht="109.9" customHeight="1">
      <c r="A678" s="506">
        <v>667</v>
      </c>
      <c r="B678" s="517" t="str">
        <f>IF(基本情報入力シート!B706="","",基本情報入力シート!B706)</f>
        <v/>
      </c>
      <c r="C678" s="523"/>
      <c r="D678" s="523"/>
      <c r="E678" s="523"/>
      <c r="F678" s="530"/>
      <c r="G678" s="536" t="str">
        <f>IF(基本情報入力シート!L706="","",基本情報入力シート!L706)</f>
        <v/>
      </c>
      <c r="H678" s="536" t="str">
        <f>IF(基本情報入力シート!Q706="","",基本情報入力シート!Q706)</f>
        <v/>
      </c>
      <c r="I678" s="536" t="str">
        <f>IF(基本情報入力シート!V706="","",基本情報入力シート!V706)</f>
        <v/>
      </c>
      <c r="J678" s="536" t="str">
        <f>IF(基本情報入力シート!W706="","",基本情報入力シート!W706)</f>
        <v/>
      </c>
      <c r="K678" s="536" t="str">
        <f>IF(基本情報入力シート!Z706="","",基本情報入力シート!Z706)</f>
        <v/>
      </c>
      <c r="L678" s="555" t="str">
        <f>IF(基本情報入力シート!AF706=0,"",基本情報入力シート!AF706)</f>
        <v/>
      </c>
      <c r="M678" s="563" t="str">
        <f>IF(AND(基本情報入力シート!AG706="",基本情報入力シート!AG706=""),"",基本情報入力シート!AG706)</f>
        <v/>
      </c>
      <c r="N678" s="570"/>
      <c r="O678" s="575" t="str">
        <f>IFERROR(VLOOKUP(K678,'【参考】数式用'!$A$2:$M$57,MATCH(N678,'【参考】数式用'!$G$3:$M$3,0)+6,0),"")</f>
        <v/>
      </c>
      <c r="P678" s="583" t="s">
        <v>549</v>
      </c>
      <c r="Q678" s="587"/>
      <c r="R678" s="590" t="s">
        <v>71</v>
      </c>
      <c r="S678" s="587"/>
      <c r="T678" s="590" t="s">
        <v>743</v>
      </c>
      <c r="U678" s="587"/>
      <c r="V678" s="590" t="s">
        <v>71</v>
      </c>
      <c r="W678" s="587"/>
      <c r="X678" s="590" t="s">
        <v>560</v>
      </c>
      <c r="Y678" s="590" t="s">
        <v>763</v>
      </c>
      <c r="Z678" s="589" t="str">
        <f t="shared" si="230"/>
        <v/>
      </c>
      <c r="AA678" s="594" t="s">
        <v>127</v>
      </c>
      <c r="AB678" s="598" t="str">
        <f t="shared" si="231"/>
        <v/>
      </c>
      <c r="AC678" s="603" t="str">
        <f>IFERROR(ROUNDDOWN(ROUNDDOWN(ROUND(L678*VLOOKUP(K678,'【参考】数式用'!$A$2:$M$57,MATCH("処遇改善加算Ⅳ",'【参考】数式用'!$G$3:$M$3,0)+6,0),0)*M678,0)*Z678*0.5,0),"")</f>
        <v/>
      </c>
      <c r="AD678" s="609"/>
      <c r="AE678" s="617"/>
      <c r="AF678" s="617"/>
      <c r="AG678" s="623"/>
      <c r="AH678" s="627"/>
      <c r="AI678" s="708"/>
      <c r="AJ678" s="634"/>
      <c r="AK678" s="648" t="str">
        <f t="shared" si="232"/>
        <v/>
      </c>
      <c r="AL678" s="651" t="str">
        <f t="shared" si="233"/>
        <v/>
      </c>
      <c r="AM678" s="654"/>
      <c r="AN678" s="657" t="str">
        <f>IFERROR(VLOOKUP(K678,'【参考】数式用'!$A$2:$N$57,14,FALSE),"")</f>
        <v/>
      </c>
      <c r="AO678" s="657" t="str">
        <f t="shared" si="234"/>
        <v/>
      </c>
      <c r="AP678" s="711" t="str">
        <f t="shared" si="235"/>
        <v/>
      </c>
      <c r="AQ678" s="711" t="str">
        <f t="shared" si="236"/>
        <v>キャリアパス要件Ⅰ・Ⅱ_</v>
      </c>
      <c r="AR678" s="662" t="str">
        <f t="shared" si="237"/>
        <v>入力済</v>
      </c>
      <c r="AS678" s="657" t="str">
        <f t="shared" si="238"/>
        <v/>
      </c>
      <c r="AT678" s="662" t="str">
        <f t="shared" si="239"/>
        <v>入力済</v>
      </c>
      <c r="AU678" s="662" t="str">
        <f t="shared" si="240"/>
        <v/>
      </c>
      <c r="AV678" s="662" t="str">
        <f t="shared" si="241"/>
        <v/>
      </c>
      <c r="AW678" s="657" t="str">
        <f t="shared" si="242"/>
        <v/>
      </c>
      <c r="AX678" s="657" t="str">
        <f t="shared" si="243"/>
        <v>入力済</v>
      </c>
      <c r="AY678" s="662" t="str">
        <f>IFERROR(VLOOKUP(K678,'【参考】数式用'!$AR$3:$AS$49,2,FALSE),"")</f>
        <v/>
      </c>
      <c r="AZ678" s="657" t="str">
        <f t="shared" si="244"/>
        <v/>
      </c>
      <c r="BA678" s="657" t="str">
        <f t="shared" si="245"/>
        <v>入力済</v>
      </c>
      <c r="BB678" s="662" t="str">
        <f>IFERROR(VLOOKUP(K678,'【参考】数式用'!$AX$3:$AY$56,2,FALSE),"")</f>
        <v/>
      </c>
      <c r="BC678" s="657" t="str">
        <f t="shared" si="246"/>
        <v/>
      </c>
      <c r="BD678" s="657" t="str">
        <f t="shared" si="247"/>
        <v>入力済</v>
      </c>
      <c r="BE678" s="657" t="str">
        <f t="shared" si="248"/>
        <v/>
      </c>
      <c r="BF678" s="657" t="str">
        <f t="shared" si="249"/>
        <v/>
      </c>
      <c r="BG678" s="657" t="str">
        <f t="shared" si="250"/>
        <v/>
      </c>
      <c r="BH678" s="657" t="str">
        <f t="shared" si="251"/>
        <v/>
      </c>
      <c r="BI678" s="657" t="str">
        <f t="shared" si="252"/>
        <v/>
      </c>
      <c r="BM678" s="681" t="e">
        <f>VLOOKUP(K678,'【参考】数式用'!$A$2:$O$57,15,FALSE)</f>
        <v>#N/A</v>
      </c>
    </row>
    <row r="679" spans="1:65" ht="109.9" customHeight="1">
      <c r="A679" s="506">
        <v>668</v>
      </c>
      <c r="B679" s="517" t="str">
        <f>IF(基本情報入力シート!B707="","",基本情報入力シート!B707)</f>
        <v/>
      </c>
      <c r="C679" s="523"/>
      <c r="D679" s="523"/>
      <c r="E679" s="523"/>
      <c r="F679" s="530"/>
      <c r="G679" s="536" t="str">
        <f>IF(基本情報入力シート!L707="","",基本情報入力シート!L707)</f>
        <v/>
      </c>
      <c r="H679" s="536" t="str">
        <f>IF(基本情報入力シート!Q707="","",基本情報入力シート!Q707)</f>
        <v/>
      </c>
      <c r="I679" s="536" t="str">
        <f>IF(基本情報入力シート!V707="","",基本情報入力シート!V707)</f>
        <v/>
      </c>
      <c r="J679" s="536" t="str">
        <f>IF(基本情報入力シート!W707="","",基本情報入力シート!W707)</f>
        <v/>
      </c>
      <c r="K679" s="536" t="str">
        <f>IF(基本情報入力シート!Z707="","",基本情報入力シート!Z707)</f>
        <v/>
      </c>
      <c r="L679" s="555" t="str">
        <f>IF(基本情報入力シート!AF707=0,"",基本情報入力シート!AF707)</f>
        <v/>
      </c>
      <c r="M679" s="563" t="str">
        <f>IF(AND(基本情報入力シート!AG707="",基本情報入力シート!AG707=""),"",基本情報入力シート!AG707)</f>
        <v/>
      </c>
      <c r="N679" s="570"/>
      <c r="O679" s="575" t="str">
        <f>IFERROR(VLOOKUP(K679,'【参考】数式用'!$A$2:$M$57,MATCH(N679,'【参考】数式用'!$G$3:$M$3,0)+6,0),"")</f>
        <v/>
      </c>
      <c r="P679" s="583" t="s">
        <v>549</v>
      </c>
      <c r="Q679" s="587"/>
      <c r="R679" s="590" t="s">
        <v>71</v>
      </c>
      <c r="S679" s="587"/>
      <c r="T679" s="590" t="s">
        <v>743</v>
      </c>
      <c r="U679" s="587"/>
      <c r="V679" s="590" t="s">
        <v>71</v>
      </c>
      <c r="W679" s="587"/>
      <c r="X679" s="590" t="s">
        <v>560</v>
      </c>
      <c r="Y679" s="590" t="s">
        <v>763</v>
      </c>
      <c r="Z679" s="589" t="str">
        <f t="shared" si="230"/>
        <v/>
      </c>
      <c r="AA679" s="594" t="s">
        <v>127</v>
      </c>
      <c r="AB679" s="598" t="str">
        <f t="shared" si="231"/>
        <v/>
      </c>
      <c r="AC679" s="603" t="str">
        <f>IFERROR(ROUNDDOWN(ROUNDDOWN(ROUND(L679*VLOOKUP(K679,'【参考】数式用'!$A$2:$M$57,MATCH("処遇改善加算Ⅳ",'【参考】数式用'!$G$3:$M$3,0)+6,0),0)*M679,0)*Z679*0.5,0),"")</f>
        <v/>
      </c>
      <c r="AD679" s="609"/>
      <c r="AE679" s="617"/>
      <c r="AF679" s="617"/>
      <c r="AG679" s="623"/>
      <c r="AH679" s="627"/>
      <c r="AI679" s="708"/>
      <c r="AJ679" s="634"/>
      <c r="AK679" s="648" t="str">
        <f t="shared" si="232"/>
        <v/>
      </c>
      <c r="AL679" s="651" t="str">
        <f t="shared" si="233"/>
        <v/>
      </c>
      <c r="AM679" s="654"/>
      <c r="AN679" s="657" t="str">
        <f>IFERROR(VLOOKUP(K679,'【参考】数式用'!$A$2:$N$57,14,FALSE),"")</f>
        <v/>
      </c>
      <c r="AO679" s="657" t="str">
        <f t="shared" si="234"/>
        <v/>
      </c>
      <c r="AP679" s="711" t="str">
        <f t="shared" si="235"/>
        <v/>
      </c>
      <c r="AQ679" s="711" t="str">
        <f t="shared" si="236"/>
        <v>キャリアパス要件Ⅰ・Ⅱ_</v>
      </c>
      <c r="AR679" s="662" t="str">
        <f t="shared" si="237"/>
        <v>入力済</v>
      </c>
      <c r="AS679" s="657" t="str">
        <f t="shared" si="238"/>
        <v/>
      </c>
      <c r="AT679" s="662" t="str">
        <f t="shared" si="239"/>
        <v>入力済</v>
      </c>
      <c r="AU679" s="662" t="str">
        <f t="shared" si="240"/>
        <v/>
      </c>
      <c r="AV679" s="662" t="str">
        <f t="shared" si="241"/>
        <v/>
      </c>
      <c r="AW679" s="657" t="str">
        <f t="shared" si="242"/>
        <v/>
      </c>
      <c r="AX679" s="657" t="str">
        <f t="shared" si="243"/>
        <v>入力済</v>
      </c>
      <c r="AY679" s="662" t="str">
        <f>IFERROR(VLOOKUP(K679,'【参考】数式用'!$AR$3:$AS$49,2,FALSE),"")</f>
        <v/>
      </c>
      <c r="AZ679" s="657" t="str">
        <f t="shared" si="244"/>
        <v/>
      </c>
      <c r="BA679" s="657" t="str">
        <f t="shared" si="245"/>
        <v>入力済</v>
      </c>
      <c r="BB679" s="662" t="str">
        <f>IFERROR(VLOOKUP(K679,'【参考】数式用'!$AX$3:$AY$56,2,FALSE),"")</f>
        <v/>
      </c>
      <c r="BC679" s="657" t="str">
        <f t="shared" si="246"/>
        <v/>
      </c>
      <c r="BD679" s="657" t="str">
        <f t="shared" si="247"/>
        <v>入力済</v>
      </c>
      <c r="BE679" s="657" t="str">
        <f t="shared" si="248"/>
        <v/>
      </c>
      <c r="BF679" s="657" t="str">
        <f t="shared" si="249"/>
        <v/>
      </c>
      <c r="BG679" s="657" t="str">
        <f t="shared" si="250"/>
        <v/>
      </c>
      <c r="BH679" s="657" t="str">
        <f t="shared" si="251"/>
        <v/>
      </c>
      <c r="BI679" s="657" t="str">
        <f t="shared" si="252"/>
        <v/>
      </c>
      <c r="BM679" s="681" t="e">
        <f>VLOOKUP(K679,'【参考】数式用'!$A$2:$O$57,15,FALSE)</f>
        <v>#N/A</v>
      </c>
    </row>
    <row r="680" spans="1:65" ht="109.9" customHeight="1">
      <c r="A680" s="506">
        <v>669</v>
      </c>
      <c r="B680" s="517" t="str">
        <f>IF(基本情報入力シート!B708="","",基本情報入力シート!B708)</f>
        <v/>
      </c>
      <c r="C680" s="523"/>
      <c r="D680" s="523"/>
      <c r="E680" s="523"/>
      <c r="F680" s="530"/>
      <c r="G680" s="536" t="str">
        <f>IF(基本情報入力シート!L708="","",基本情報入力シート!L708)</f>
        <v/>
      </c>
      <c r="H680" s="536" t="str">
        <f>IF(基本情報入力シート!Q708="","",基本情報入力シート!Q708)</f>
        <v/>
      </c>
      <c r="I680" s="536" t="str">
        <f>IF(基本情報入力シート!V708="","",基本情報入力シート!V708)</f>
        <v/>
      </c>
      <c r="J680" s="536" t="str">
        <f>IF(基本情報入力シート!W708="","",基本情報入力シート!W708)</f>
        <v/>
      </c>
      <c r="K680" s="536" t="str">
        <f>IF(基本情報入力シート!Z708="","",基本情報入力シート!Z708)</f>
        <v/>
      </c>
      <c r="L680" s="555" t="str">
        <f>IF(基本情報入力シート!AF708=0,"",基本情報入力シート!AF708)</f>
        <v/>
      </c>
      <c r="M680" s="563" t="str">
        <f>IF(AND(基本情報入力シート!AG708="",基本情報入力シート!AG708=""),"",基本情報入力シート!AG708)</f>
        <v/>
      </c>
      <c r="N680" s="570"/>
      <c r="O680" s="575" t="str">
        <f>IFERROR(VLOOKUP(K680,'【参考】数式用'!$A$2:$M$57,MATCH(N680,'【参考】数式用'!$G$3:$M$3,0)+6,0),"")</f>
        <v/>
      </c>
      <c r="P680" s="583" t="s">
        <v>549</v>
      </c>
      <c r="Q680" s="587"/>
      <c r="R680" s="590" t="s">
        <v>71</v>
      </c>
      <c r="S680" s="587"/>
      <c r="T680" s="590" t="s">
        <v>743</v>
      </c>
      <c r="U680" s="587"/>
      <c r="V680" s="590" t="s">
        <v>71</v>
      </c>
      <c r="W680" s="587"/>
      <c r="X680" s="590" t="s">
        <v>560</v>
      </c>
      <c r="Y680" s="590" t="s">
        <v>763</v>
      </c>
      <c r="Z680" s="589" t="str">
        <f t="shared" si="230"/>
        <v/>
      </c>
      <c r="AA680" s="594" t="s">
        <v>127</v>
      </c>
      <c r="AB680" s="598" t="str">
        <f t="shared" si="231"/>
        <v/>
      </c>
      <c r="AC680" s="603" t="str">
        <f>IFERROR(ROUNDDOWN(ROUNDDOWN(ROUND(L680*VLOOKUP(K680,'【参考】数式用'!$A$2:$M$57,MATCH("処遇改善加算Ⅳ",'【参考】数式用'!$G$3:$M$3,0)+6,0),0)*M680,0)*Z680*0.5,0),"")</f>
        <v/>
      </c>
      <c r="AD680" s="609"/>
      <c r="AE680" s="617"/>
      <c r="AF680" s="617"/>
      <c r="AG680" s="623"/>
      <c r="AH680" s="627"/>
      <c r="AI680" s="708"/>
      <c r="AJ680" s="634"/>
      <c r="AK680" s="648" t="str">
        <f t="shared" si="232"/>
        <v/>
      </c>
      <c r="AL680" s="651" t="str">
        <f t="shared" si="233"/>
        <v/>
      </c>
      <c r="AM680" s="654"/>
      <c r="AN680" s="657" t="str">
        <f>IFERROR(VLOOKUP(K680,'【参考】数式用'!$A$2:$N$57,14,FALSE),"")</f>
        <v/>
      </c>
      <c r="AO680" s="657" t="str">
        <f t="shared" si="234"/>
        <v/>
      </c>
      <c r="AP680" s="711" t="str">
        <f t="shared" si="235"/>
        <v/>
      </c>
      <c r="AQ680" s="711" t="str">
        <f t="shared" si="236"/>
        <v>キャリアパス要件Ⅰ・Ⅱ_</v>
      </c>
      <c r="AR680" s="662" t="str">
        <f t="shared" si="237"/>
        <v>入力済</v>
      </c>
      <c r="AS680" s="657" t="str">
        <f t="shared" si="238"/>
        <v/>
      </c>
      <c r="AT680" s="662" t="str">
        <f t="shared" si="239"/>
        <v>入力済</v>
      </c>
      <c r="AU680" s="662" t="str">
        <f t="shared" si="240"/>
        <v/>
      </c>
      <c r="AV680" s="662" t="str">
        <f t="shared" si="241"/>
        <v/>
      </c>
      <c r="AW680" s="657" t="str">
        <f t="shared" si="242"/>
        <v/>
      </c>
      <c r="AX680" s="657" t="str">
        <f t="shared" si="243"/>
        <v>入力済</v>
      </c>
      <c r="AY680" s="662" t="str">
        <f>IFERROR(VLOOKUP(K680,'【参考】数式用'!$AR$3:$AS$49,2,FALSE),"")</f>
        <v/>
      </c>
      <c r="AZ680" s="657" t="str">
        <f t="shared" si="244"/>
        <v/>
      </c>
      <c r="BA680" s="657" t="str">
        <f t="shared" si="245"/>
        <v>入力済</v>
      </c>
      <c r="BB680" s="662" t="str">
        <f>IFERROR(VLOOKUP(K680,'【参考】数式用'!$AX$3:$AY$56,2,FALSE),"")</f>
        <v/>
      </c>
      <c r="BC680" s="657" t="str">
        <f t="shared" si="246"/>
        <v/>
      </c>
      <c r="BD680" s="657" t="str">
        <f t="shared" si="247"/>
        <v>入力済</v>
      </c>
      <c r="BE680" s="657" t="str">
        <f t="shared" si="248"/>
        <v/>
      </c>
      <c r="BF680" s="657" t="str">
        <f t="shared" si="249"/>
        <v/>
      </c>
      <c r="BG680" s="657" t="str">
        <f t="shared" si="250"/>
        <v/>
      </c>
      <c r="BH680" s="657" t="str">
        <f t="shared" si="251"/>
        <v/>
      </c>
      <c r="BI680" s="657" t="str">
        <f t="shared" si="252"/>
        <v/>
      </c>
      <c r="BM680" s="681" t="e">
        <f>VLOOKUP(K680,'【参考】数式用'!$A$2:$O$57,15,FALSE)</f>
        <v>#N/A</v>
      </c>
    </row>
    <row r="681" spans="1:65" ht="109.9" customHeight="1">
      <c r="A681" s="506">
        <v>670</v>
      </c>
      <c r="B681" s="517" t="str">
        <f>IF(基本情報入力シート!B709="","",基本情報入力シート!B709)</f>
        <v/>
      </c>
      <c r="C681" s="523"/>
      <c r="D681" s="523"/>
      <c r="E681" s="523"/>
      <c r="F681" s="530"/>
      <c r="G681" s="536" t="str">
        <f>IF(基本情報入力シート!L709="","",基本情報入力シート!L709)</f>
        <v/>
      </c>
      <c r="H681" s="536" t="str">
        <f>IF(基本情報入力シート!Q709="","",基本情報入力シート!Q709)</f>
        <v/>
      </c>
      <c r="I681" s="536" t="str">
        <f>IF(基本情報入力シート!V709="","",基本情報入力シート!V709)</f>
        <v/>
      </c>
      <c r="J681" s="536" t="str">
        <f>IF(基本情報入力シート!W709="","",基本情報入力シート!W709)</f>
        <v/>
      </c>
      <c r="K681" s="536" t="str">
        <f>IF(基本情報入力シート!Z709="","",基本情報入力シート!Z709)</f>
        <v/>
      </c>
      <c r="L681" s="555" t="str">
        <f>IF(基本情報入力シート!AF709=0,"",基本情報入力シート!AF709)</f>
        <v/>
      </c>
      <c r="M681" s="563" t="str">
        <f>IF(AND(基本情報入力シート!AG709="",基本情報入力シート!AG709=""),"",基本情報入力シート!AG709)</f>
        <v/>
      </c>
      <c r="N681" s="570"/>
      <c r="O681" s="575" t="str">
        <f>IFERROR(VLOOKUP(K681,'【参考】数式用'!$A$2:$M$57,MATCH(N681,'【参考】数式用'!$G$3:$M$3,0)+6,0),"")</f>
        <v/>
      </c>
      <c r="P681" s="583" t="s">
        <v>549</v>
      </c>
      <c r="Q681" s="587"/>
      <c r="R681" s="590" t="s">
        <v>71</v>
      </c>
      <c r="S681" s="587"/>
      <c r="T681" s="590" t="s">
        <v>743</v>
      </c>
      <c r="U681" s="587"/>
      <c r="V681" s="590" t="s">
        <v>71</v>
      </c>
      <c r="W681" s="587"/>
      <c r="X681" s="590" t="s">
        <v>560</v>
      </c>
      <c r="Y681" s="590" t="s">
        <v>763</v>
      </c>
      <c r="Z681" s="589" t="str">
        <f t="shared" si="230"/>
        <v/>
      </c>
      <c r="AA681" s="594" t="s">
        <v>127</v>
      </c>
      <c r="AB681" s="598" t="str">
        <f t="shared" si="231"/>
        <v/>
      </c>
      <c r="AC681" s="603" t="str">
        <f>IFERROR(ROUNDDOWN(ROUNDDOWN(ROUND(L681*VLOOKUP(K681,'【参考】数式用'!$A$2:$M$57,MATCH("処遇改善加算Ⅳ",'【参考】数式用'!$G$3:$M$3,0)+6,0),0)*M681,0)*Z681*0.5,0),"")</f>
        <v/>
      </c>
      <c r="AD681" s="609"/>
      <c r="AE681" s="617"/>
      <c r="AF681" s="617"/>
      <c r="AG681" s="623"/>
      <c r="AH681" s="627"/>
      <c r="AI681" s="708"/>
      <c r="AJ681" s="634"/>
      <c r="AK681" s="648" t="str">
        <f t="shared" si="232"/>
        <v/>
      </c>
      <c r="AL681" s="651" t="str">
        <f t="shared" si="233"/>
        <v/>
      </c>
      <c r="AM681" s="654"/>
      <c r="AN681" s="657" t="str">
        <f>IFERROR(VLOOKUP(K681,'【参考】数式用'!$A$2:$N$57,14,FALSE),"")</f>
        <v/>
      </c>
      <c r="AO681" s="657" t="str">
        <f t="shared" si="234"/>
        <v/>
      </c>
      <c r="AP681" s="711" t="str">
        <f t="shared" si="235"/>
        <v/>
      </c>
      <c r="AQ681" s="711" t="str">
        <f t="shared" si="236"/>
        <v>キャリアパス要件Ⅰ・Ⅱ_</v>
      </c>
      <c r="AR681" s="662" t="str">
        <f t="shared" si="237"/>
        <v>入力済</v>
      </c>
      <c r="AS681" s="657" t="str">
        <f t="shared" si="238"/>
        <v/>
      </c>
      <c r="AT681" s="662" t="str">
        <f t="shared" si="239"/>
        <v>入力済</v>
      </c>
      <c r="AU681" s="662" t="str">
        <f t="shared" si="240"/>
        <v/>
      </c>
      <c r="AV681" s="662" t="str">
        <f t="shared" si="241"/>
        <v/>
      </c>
      <c r="AW681" s="657" t="str">
        <f t="shared" si="242"/>
        <v/>
      </c>
      <c r="AX681" s="657" t="str">
        <f t="shared" si="243"/>
        <v>入力済</v>
      </c>
      <c r="AY681" s="662" t="str">
        <f>IFERROR(VLOOKUP(K681,'【参考】数式用'!$AR$3:$AS$49,2,FALSE),"")</f>
        <v/>
      </c>
      <c r="AZ681" s="657" t="str">
        <f t="shared" si="244"/>
        <v/>
      </c>
      <c r="BA681" s="657" t="str">
        <f t="shared" si="245"/>
        <v>入力済</v>
      </c>
      <c r="BB681" s="662" t="str">
        <f>IFERROR(VLOOKUP(K681,'【参考】数式用'!$AX$3:$AY$56,2,FALSE),"")</f>
        <v/>
      </c>
      <c r="BC681" s="657" t="str">
        <f t="shared" si="246"/>
        <v/>
      </c>
      <c r="BD681" s="657" t="str">
        <f t="shared" si="247"/>
        <v>入力済</v>
      </c>
      <c r="BE681" s="657" t="str">
        <f t="shared" si="248"/>
        <v/>
      </c>
      <c r="BF681" s="657" t="str">
        <f t="shared" si="249"/>
        <v/>
      </c>
      <c r="BG681" s="657" t="str">
        <f t="shared" si="250"/>
        <v/>
      </c>
      <c r="BH681" s="657" t="str">
        <f t="shared" si="251"/>
        <v/>
      </c>
      <c r="BI681" s="657" t="str">
        <f t="shared" si="252"/>
        <v/>
      </c>
      <c r="BM681" s="681" t="e">
        <f>VLOOKUP(K681,'【参考】数式用'!$A$2:$O$57,15,FALSE)</f>
        <v>#N/A</v>
      </c>
    </row>
    <row r="682" spans="1:65" ht="109.9" customHeight="1">
      <c r="A682" s="506">
        <v>671</v>
      </c>
      <c r="B682" s="517" t="str">
        <f>IF(基本情報入力シート!B710="","",基本情報入力シート!B710)</f>
        <v/>
      </c>
      <c r="C682" s="523"/>
      <c r="D682" s="523"/>
      <c r="E682" s="523"/>
      <c r="F682" s="530"/>
      <c r="G682" s="536" t="str">
        <f>IF(基本情報入力シート!L710="","",基本情報入力シート!L710)</f>
        <v/>
      </c>
      <c r="H682" s="536" t="str">
        <f>IF(基本情報入力シート!Q710="","",基本情報入力シート!Q710)</f>
        <v/>
      </c>
      <c r="I682" s="536" t="str">
        <f>IF(基本情報入力シート!V710="","",基本情報入力シート!V710)</f>
        <v/>
      </c>
      <c r="J682" s="536" t="str">
        <f>IF(基本情報入力シート!W710="","",基本情報入力シート!W710)</f>
        <v/>
      </c>
      <c r="K682" s="536" t="str">
        <f>IF(基本情報入力シート!Z710="","",基本情報入力シート!Z710)</f>
        <v/>
      </c>
      <c r="L682" s="555" t="str">
        <f>IF(基本情報入力シート!AF710=0,"",基本情報入力シート!AF710)</f>
        <v/>
      </c>
      <c r="M682" s="563" t="str">
        <f>IF(AND(基本情報入力シート!AG710="",基本情報入力シート!AG710=""),"",基本情報入力シート!AG710)</f>
        <v/>
      </c>
      <c r="N682" s="570"/>
      <c r="O682" s="575" t="str">
        <f>IFERROR(VLOOKUP(K682,'【参考】数式用'!$A$2:$M$57,MATCH(N682,'【参考】数式用'!$G$3:$M$3,0)+6,0),"")</f>
        <v/>
      </c>
      <c r="P682" s="583" t="s">
        <v>549</v>
      </c>
      <c r="Q682" s="587"/>
      <c r="R682" s="590" t="s">
        <v>71</v>
      </c>
      <c r="S682" s="587"/>
      <c r="T682" s="590" t="s">
        <v>743</v>
      </c>
      <c r="U682" s="587"/>
      <c r="V682" s="590" t="s">
        <v>71</v>
      </c>
      <c r="W682" s="587"/>
      <c r="X682" s="590" t="s">
        <v>560</v>
      </c>
      <c r="Y682" s="590" t="s">
        <v>763</v>
      </c>
      <c r="Z682" s="589" t="str">
        <f t="shared" si="230"/>
        <v/>
      </c>
      <c r="AA682" s="594" t="s">
        <v>127</v>
      </c>
      <c r="AB682" s="598" t="str">
        <f t="shared" si="231"/>
        <v/>
      </c>
      <c r="AC682" s="603" t="str">
        <f>IFERROR(ROUNDDOWN(ROUNDDOWN(ROUND(L682*VLOOKUP(K682,'【参考】数式用'!$A$2:$M$57,MATCH("処遇改善加算Ⅳ",'【参考】数式用'!$G$3:$M$3,0)+6,0),0)*M682,0)*Z682*0.5,0),"")</f>
        <v/>
      </c>
      <c r="AD682" s="609"/>
      <c r="AE682" s="617"/>
      <c r="AF682" s="617"/>
      <c r="AG682" s="623"/>
      <c r="AH682" s="627"/>
      <c r="AI682" s="708"/>
      <c r="AJ682" s="634"/>
      <c r="AK682" s="648" t="str">
        <f t="shared" si="232"/>
        <v/>
      </c>
      <c r="AL682" s="651" t="str">
        <f t="shared" si="233"/>
        <v/>
      </c>
      <c r="AM682" s="654"/>
      <c r="AN682" s="657" t="str">
        <f>IFERROR(VLOOKUP(K682,'【参考】数式用'!$A$2:$N$57,14,FALSE),"")</f>
        <v/>
      </c>
      <c r="AO682" s="657" t="str">
        <f t="shared" si="234"/>
        <v/>
      </c>
      <c r="AP682" s="711" t="str">
        <f t="shared" si="235"/>
        <v/>
      </c>
      <c r="AQ682" s="711" t="str">
        <f t="shared" si="236"/>
        <v>キャリアパス要件Ⅰ・Ⅱ_</v>
      </c>
      <c r="AR682" s="662" t="str">
        <f t="shared" si="237"/>
        <v>入力済</v>
      </c>
      <c r="AS682" s="657" t="str">
        <f t="shared" si="238"/>
        <v/>
      </c>
      <c r="AT682" s="662" t="str">
        <f t="shared" si="239"/>
        <v>入力済</v>
      </c>
      <c r="AU682" s="662" t="str">
        <f t="shared" si="240"/>
        <v/>
      </c>
      <c r="AV682" s="662" t="str">
        <f t="shared" si="241"/>
        <v/>
      </c>
      <c r="AW682" s="657" t="str">
        <f t="shared" si="242"/>
        <v/>
      </c>
      <c r="AX682" s="657" t="str">
        <f t="shared" si="243"/>
        <v>入力済</v>
      </c>
      <c r="AY682" s="662" t="str">
        <f>IFERROR(VLOOKUP(K682,'【参考】数式用'!$AR$3:$AS$49,2,FALSE),"")</f>
        <v/>
      </c>
      <c r="AZ682" s="657" t="str">
        <f t="shared" si="244"/>
        <v/>
      </c>
      <c r="BA682" s="657" t="str">
        <f t="shared" si="245"/>
        <v>入力済</v>
      </c>
      <c r="BB682" s="662" t="str">
        <f>IFERROR(VLOOKUP(K682,'【参考】数式用'!$AX$3:$AY$56,2,FALSE),"")</f>
        <v/>
      </c>
      <c r="BC682" s="657" t="str">
        <f t="shared" si="246"/>
        <v/>
      </c>
      <c r="BD682" s="657" t="str">
        <f t="shared" si="247"/>
        <v>入力済</v>
      </c>
      <c r="BE682" s="657" t="str">
        <f t="shared" si="248"/>
        <v/>
      </c>
      <c r="BF682" s="657" t="str">
        <f t="shared" si="249"/>
        <v/>
      </c>
      <c r="BG682" s="657" t="str">
        <f t="shared" si="250"/>
        <v/>
      </c>
      <c r="BH682" s="657" t="str">
        <f t="shared" si="251"/>
        <v/>
      </c>
      <c r="BI682" s="657" t="str">
        <f t="shared" si="252"/>
        <v/>
      </c>
      <c r="BM682" s="681" t="e">
        <f>VLOOKUP(K682,'【参考】数式用'!$A$2:$O$57,15,FALSE)</f>
        <v>#N/A</v>
      </c>
    </row>
    <row r="683" spans="1:65" ht="109.9" customHeight="1">
      <c r="A683" s="506">
        <v>672</v>
      </c>
      <c r="B683" s="517" t="str">
        <f>IF(基本情報入力シート!B711="","",基本情報入力シート!B711)</f>
        <v/>
      </c>
      <c r="C683" s="523"/>
      <c r="D683" s="523"/>
      <c r="E683" s="523"/>
      <c r="F683" s="530"/>
      <c r="G683" s="536" t="str">
        <f>IF(基本情報入力シート!L711="","",基本情報入力シート!L711)</f>
        <v/>
      </c>
      <c r="H683" s="536" t="str">
        <f>IF(基本情報入力シート!Q711="","",基本情報入力シート!Q711)</f>
        <v/>
      </c>
      <c r="I683" s="536" t="str">
        <f>IF(基本情報入力シート!V711="","",基本情報入力シート!V711)</f>
        <v/>
      </c>
      <c r="J683" s="536" t="str">
        <f>IF(基本情報入力シート!W711="","",基本情報入力シート!W711)</f>
        <v/>
      </c>
      <c r="K683" s="536" t="str">
        <f>IF(基本情報入力シート!Z711="","",基本情報入力シート!Z711)</f>
        <v/>
      </c>
      <c r="L683" s="555" t="str">
        <f>IF(基本情報入力シート!AF711=0,"",基本情報入力シート!AF711)</f>
        <v/>
      </c>
      <c r="M683" s="563" t="str">
        <f>IF(AND(基本情報入力シート!AG711="",基本情報入力シート!AG711=""),"",基本情報入力シート!AG711)</f>
        <v/>
      </c>
      <c r="N683" s="570"/>
      <c r="O683" s="575" t="str">
        <f>IFERROR(VLOOKUP(K683,'【参考】数式用'!$A$2:$M$57,MATCH(N683,'【参考】数式用'!$G$3:$M$3,0)+6,0),"")</f>
        <v/>
      </c>
      <c r="P683" s="583" t="s">
        <v>549</v>
      </c>
      <c r="Q683" s="587"/>
      <c r="R683" s="590" t="s">
        <v>71</v>
      </c>
      <c r="S683" s="587"/>
      <c r="T683" s="590" t="s">
        <v>743</v>
      </c>
      <c r="U683" s="587"/>
      <c r="V683" s="590" t="s">
        <v>71</v>
      </c>
      <c r="W683" s="587"/>
      <c r="X683" s="590" t="s">
        <v>560</v>
      </c>
      <c r="Y683" s="590" t="s">
        <v>763</v>
      </c>
      <c r="Z683" s="589" t="str">
        <f t="shared" si="230"/>
        <v/>
      </c>
      <c r="AA683" s="594" t="s">
        <v>127</v>
      </c>
      <c r="AB683" s="598" t="str">
        <f t="shared" si="231"/>
        <v/>
      </c>
      <c r="AC683" s="603" t="str">
        <f>IFERROR(ROUNDDOWN(ROUNDDOWN(ROUND(L683*VLOOKUP(K683,'【参考】数式用'!$A$2:$M$57,MATCH("処遇改善加算Ⅳ",'【参考】数式用'!$G$3:$M$3,0)+6,0),0)*M683,0)*Z683*0.5,0),"")</f>
        <v/>
      </c>
      <c r="AD683" s="609"/>
      <c r="AE683" s="617"/>
      <c r="AF683" s="617"/>
      <c r="AG683" s="623"/>
      <c r="AH683" s="627"/>
      <c r="AI683" s="708"/>
      <c r="AJ683" s="634"/>
      <c r="AK683" s="648" t="str">
        <f t="shared" si="232"/>
        <v/>
      </c>
      <c r="AL683" s="651" t="str">
        <f t="shared" si="233"/>
        <v/>
      </c>
      <c r="AM683" s="654"/>
      <c r="AN683" s="657" t="str">
        <f>IFERROR(VLOOKUP(K683,'【参考】数式用'!$A$2:$N$57,14,FALSE),"")</f>
        <v/>
      </c>
      <c r="AO683" s="657" t="str">
        <f t="shared" si="234"/>
        <v/>
      </c>
      <c r="AP683" s="711" t="str">
        <f t="shared" si="235"/>
        <v/>
      </c>
      <c r="AQ683" s="711" t="str">
        <f t="shared" si="236"/>
        <v>キャリアパス要件Ⅰ・Ⅱ_</v>
      </c>
      <c r="AR683" s="662" t="str">
        <f t="shared" si="237"/>
        <v>入力済</v>
      </c>
      <c r="AS683" s="657" t="str">
        <f t="shared" si="238"/>
        <v/>
      </c>
      <c r="AT683" s="662" t="str">
        <f t="shared" si="239"/>
        <v>入力済</v>
      </c>
      <c r="AU683" s="662" t="str">
        <f t="shared" si="240"/>
        <v/>
      </c>
      <c r="AV683" s="662" t="str">
        <f t="shared" si="241"/>
        <v/>
      </c>
      <c r="AW683" s="657" t="str">
        <f t="shared" si="242"/>
        <v/>
      </c>
      <c r="AX683" s="657" t="str">
        <f t="shared" si="243"/>
        <v>入力済</v>
      </c>
      <c r="AY683" s="662" t="str">
        <f>IFERROR(VLOOKUP(K683,'【参考】数式用'!$AR$3:$AS$49,2,FALSE),"")</f>
        <v/>
      </c>
      <c r="AZ683" s="657" t="str">
        <f t="shared" si="244"/>
        <v/>
      </c>
      <c r="BA683" s="657" t="str">
        <f t="shared" si="245"/>
        <v>入力済</v>
      </c>
      <c r="BB683" s="662" t="str">
        <f>IFERROR(VLOOKUP(K683,'【参考】数式用'!$AX$3:$AY$56,2,FALSE),"")</f>
        <v/>
      </c>
      <c r="BC683" s="657" t="str">
        <f t="shared" si="246"/>
        <v/>
      </c>
      <c r="BD683" s="657" t="str">
        <f t="shared" si="247"/>
        <v>入力済</v>
      </c>
      <c r="BE683" s="657" t="str">
        <f t="shared" si="248"/>
        <v/>
      </c>
      <c r="BF683" s="657" t="str">
        <f t="shared" si="249"/>
        <v/>
      </c>
      <c r="BG683" s="657" t="str">
        <f t="shared" si="250"/>
        <v/>
      </c>
      <c r="BH683" s="657" t="str">
        <f t="shared" si="251"/>
        <v/>
      </c>
      <c r="BI683" s="657" t="str">
        <f t="shared" si="252"/>
        <v/>
      </c>
      <c r="BM683" s="681" t="e">
        <f>VLOOKUP(K683,'【参考】数式用'!$A$2:$O$57,15,FALSE)</f>
        <v>#N/A</v>
      </c>
    </row>
    <row r="684" spans="1:65" ht="109.9" customHeight="1">
      <c r="A684" s="506">
        <v>673</v>
      </c>
      <c r="B684" s="517" t="str">
        <f>IF(基本情報入力シート!B712="","",基本情報入力シート!B712)</f>
        <v/>
      </c>
      <c r="C684" s="523"/>
      <c r="D684" s="523"/>
      <c r="E684" s="523"/>
      <c r="F684" s="530"/>
      <c r="G684" s="536" t="str">
        <f>IF(基本情報入力シート!L712="","",基本情報入力シート!L712)</f>
        <v/>
      </c>
      <c r="H684" s="536" t="str">
        <f>IF(基本情報入力シート!Q712="","",基本情報入力シート!Q712)</f>
        <v/>
      </c>
      <c r="I684" s="536" t="str">
        <f>IF(基本情報入力シート!V712="","",基本情報入力シート!V712)</f>
        <v/>
      </c>
      <c r="J684" s="536" t="str">
        <f>IF(基本情報入力シート!W712="","",基本情報入力シート!W712)</f>
        <v/>
      </c>
      <c r="K684" s="536" t="str">
        <f>IF(基本情報入力シート!Z712="","",基本情報入力シート!Z712)</f>
        <v/>
      </c>
      <c r="L684" s="555" t="str">
        <f>IF(基本情報入力シート!AF712=0,"",基本情報入力シート!AF712)</f>
        <v/>
      </c>
      <c r="M684" s="563" t="str">
        <f>IF(AND(基本情報入力シート!AG712="",基本情報入力シート!AG712=""),"",基本情報入力シート!AG712)</f>
        <v/>
      </c>
      <c r="N684" s="570"/>
      <c r="O684" s="575" t="str">
        <f>IFERROR(VLOOKUP(K684,'【参考】数式用'!$A$2:$M$57,MATCH(N684,'【参考】数式用'!$G$3:$M$3,0)+6,0),"")</f>
        <v/>
      </c>
      <c r="P684" s="583" t="s">
        <v>549</v>
      </c>
      <c r="Q684" s="587"/>
      <c r="R684" s="590" t="s">
        <v>71</v>
      </c>
      <c r="S684" s="587"/>
      <c r="T684" s="590" t="s">
        <v>743</v>
      </c>
      <c r="U684" s="587"/>
      <c r="V684" s="590" t="s">
        <v>71</v>
      </c>
      <c r="W684" s="587"/>
      <c r="X684" s="590" t="s">
        <v>560</v>
      </c>
      <c r="Y684" s="590" t="s">
        <v>763</v>
      </c>
      <c r="Z684" s="589" t="str">
        <f t="shared" si="230"/>
        <v/>
      </c>
      <c r="AA684" s="594" t="s">
        <v>127</v>
      </c>
      <c r="AB684" s="598" t="str">
        <f t="shared" si="231"/>
        <v/>
      </c>
      <c r="AC684" s="603" t="str">
        <f>IFERROR(ROUNDDOWN(ROUNDDOWN(ROUND(L684*VLOOKUP(K684,'【参考】数式用'!$A$2:$M$57,MATCH("処遇改善加算Ⅳ",'【参考】数式用'!$G$3:$M$3,0)+6,0),0)*M684,0)*Z684*0.5,0),"")</f>
        <v/>
      </c>
      <c r="AD684" s="609"/>
      <c r="AE684" s="617"/>
      <c r="AF684" s="617"/>
      <c r="AG684" s="623"/>
      <c r="AH684" s="627"/>
      <c r="AI684" s="708"/>
      <c r="AJ684" s="634"/>
      <c r="AK684" s="648" t="str">
        <f t="shared" si="232"/>
        <v/>
      </c>
      <c r="AL684" s="651" t="str">
        <f t="shared" si="233"/>
        <v/>
      </c>
      <c r="AM684" s="654"/>
      <c r="AN684" s="657" t="str">
        <f>IFERROR(VLOOKUP(K684,'【参考】数式用'!$A$2:$N$57,14,FALSE),"")</f>
        <v/>
      </c>
      <c r="AO684" s="657" t="str">
        <f t="shared" si="234"/>
        <v/>
      </c>
      <c r="AP684" s="711" t="str">
        <f t="shared" si="235"/>
        <v/>
      </c>
      <c r="AQ684" s="711" t="str">
        <f t="shared" si="236"/>
        <v>キャリアパス要件Ⅰ・Ⅱ_</v>
      </c>
      <c r="AR684" s="662" t="str">
        <f t="shared" si="237"/>
        <v>入力済</v>
      </c>
      <c r="AS684" s="657" t="str">
        <f t="shared" si="238"/>
        <v/>
      </c>
      <c r="AT684" s="662" t="str">
        <f t="shared" si="239"/>
        <v>入力済</v>
      </c>
      <c r="AU684" s="662" t="str">
        <f t="shared" si="240"/>
        <v/>
      </c>
      <c r="AV684" s="662" t="str">
        <f t="shared" si="241"/>
        <v/>
      </c>
      <c r="AW684" s="657" t="str">
        <f t="shared" si="242"/>
        <v/>
      </c>
      <c r="AX684" s="657" t="str">
        <f t="shared" si="243"/>
        <v>入力済</v>
      </c>
      <c r="AY684" s="662" t="str">
        <f>IFERROR(VLOOKUP(K684,'【参考】数式用'!$AR$3:$AS$49,2,FALSE),"")</f>
        <v/>
      </c>
      <c r="AZ684" s="657" t="str">
        <f t="shared" si="244"/>
        <v/>
      </c>
      <c r="BA684" s="657" t="str">
        <f t="shared" si="245"/>
        <v>入力済</v>
      </c>
      <c r="BB684" s="662" t="str">
        <f>IFERROR(VLOOKUP(K684,'【参考】数式用'!$AX$3:$AY$56,2,FALSE),"")</f>
        <v/>
      </c>
      <c r="BC684" s="657" t="str">
        <f t="shared" si="246"/>
        <v/>
      </c>
      <c r="BD684" s="657" t="str">
        <f t="shared" si="247"/>
        <v>入力済</v>
      </c>
      <c r="BE684" s="657" t="str">
        <f t="shared" si="248"/>
        <v/>
      </c>
      <c r="BF684" s="657" t="str">
        <f t="shared" si="249"/>
        <v/>
      </c>
      <c r="BG684" s="657" t="str">
        <f t="shared" si="250"/>
        <v/>
      </c>
      <c r="BH684" s="657" t="str">
        <f t="shared" si="251"/>
        <v/>
      </c>
      <c r="BI684" s="657" t="str">
        <f t="shared" si="252"/>
        <v/>
      </c>
      <c r="BM684" s="681" t="e">
        <f>VLOOKUP(K684,'【参考】数式用'!$A$2:$O$57,15,FALSE)</f>
        <v>#N/A</v>
      </c>
    </row>
    <row r="685" spans="1:65" ht="109.9" customHeight="1">
      <c r="A685" s="506">
        <v>674</v>
      </c>
      <c r="B685" s="517" t="str">
        <f>IF(基本情報入力シート!B713="","",基本情報入力シート!B713)</f>
        <v/>
      </c>
      <c r="C685" s="523"/>
      <c r="D685" s="523"/>
      <c r="E685" s="523"/>
      <c r="F685" s="530"/>
      <c r="G685" s="536" t="str">
        <f>IF(基本情報入力シート!L713="","",基本情報入力シート!L713)</f>
        <v/>
      </c>
      <c r="H685" s="536" t="str">
        <f>IF(基本情報入力シート!Q713="","",基本情報入力シート!Q713)</f>
        <v/>
      </c>
      <c r="I685" s="536" t="str">
        <f>IF(基本情報入力シート!V713="","",基本情報入力シート!V713)</f>
        <v/>
      </c>
      <c r="J685" s="536" t="str">
        <f>IF(基本情報入力シート!W713="","",基本情報入力シート!W713)</f>
        <v/>
      </c>
      <c r="K685" s="536" t="str">
        <f>IF(基本情報入力シート!Z713="","",基本情報入力シート!Z713)</f>
        <v/>
      </c>
      <c r="L685" s="555" t="str">
        <f>IF(基本情報入力シート!AF713=0,"",基本情報入力シート!AF713)</f>
        <v/>
      </c>
      <c r="M685" s="563" t="str">
        <f>IF(AND(基本情報入力シート!AG713="",基本情報入力シート!AG713=""),"",基本情報入力シート!AG713)</f>
        <v/>
      </c>
      <c r="N685" s="570"/>
      <c r="O685" s="575" t="str">
        <f>IFERROR(VLOOKUP(K685,'【参考】数式用'!$A$2:$M$57,MATCH(N685,'【参考】数式用'!$G$3:$M$3,0)+6,0),"")</f>
        <v/>
      </c>
      <c r="P685" s="583" t="s">
        <v>549</v>
      </c>
      <c r="Q685" s="587"/>
      <c r="R685" s="590" t="s">
        <v>71</v>
      </c>
      <c r="S685" s="587"/>
      <c r="T685" s="590" t="s">
        <v>743</v>
      </c>
      <c r="U685" s="587"/>
      <c r="V685" s="590" t="s">
        <v>71</v>
      </c>
      <c r="W685" s="587"/>
      <c r="X685" s="590" t="s">
        <v>560</v>
      </c>
      <c r="Y685" s="590" t="s">
        <v>763</v>
      </c>
      <c r="Z685" s="589" t="str">
        <f t="shared" si="230"/>
        <v/>
      </c>
      <c r="AA685" s="594" t="s">
        <v>127</v>
      </c>
      <c r="AB685" s="598" t="str">
        <f t="shared" si="231"/>
        <v/>
      </c>
      <c r="AC685" s="603" t="str">
        <f>IFERROR(ROUNDDOWN(ROUNDDOWN(ROUND(L685*VLOOKUP(K685,'【参考】数式用'!$A$2:$M$57,MATCH("処遇改善加算Ⅳ",'【参考】数式用'!$G$3:$M$3,0)+6,0),0)*M685,0)*Z685*0.5,0),"")</f>
        <v/>
      </c>
      <c r="AD685" s="609"/>
      <c r="AE685" s="617"/>
      <c r="AF685" s="617"/>
      <c r="AG685" s="623"/>
      <c r="AH685" s="627"/>
      <c r="AI685" s="708"/>
      <c r="AJ685" s="634"/>
      <c r="AK685" s="648" t="str">
        <f t="shared" si="232"/>
        <v/>
      </c>
      <c r="AL685" s="651" t="str">
        <f t="shared" si="233"/>
        <v/>
      </c>
      <c r="AM685" s="654"/>
      <c r="AN685" s="657" t="str">
        <f>IFERROR(VLOOKUP(K685,'【参考】数式用'!$A$2:$N$57,14,FALSE),"")</f>
        <v/>
      </c>
      <c r="AO685" s="657" t="str">
        <f t="shared" si="234"/>
        <v/>
      </c>
      <c r="AP685" s="711" t="str">
        <f t="shared" si="235"/>
        <v/>
      </c>
      <c r="AQ685" s="711" t="str">
        <f t="shared" si="236"/>
        <v>キャリアパス要件Ⅰ・Ⅱ_</v>
      </c>
      <c r="AR685" s="662" t="str">
        <f t="shared" si="237"/>
        <v>入力済</v>
      </c>
      <c r="AS685" s="657" t="str">
        <f t="shared" si="238"/>
        <v/>
      </c>
      <c r="AT685" s="662" t="str">
        <f t="shared" si="239"/>
        <v>入力済</v>
      </c>
      <c r="AU685" s="662" t="str">
        <f t="shared" si="240"/>
        <v/>
      </c>
      <c r="AV685" s="662" t="str">
        <f t="shared" si="241"/>
        <v/>
      </c>
      <c r="AW685" s="657" t="str">
        <f t="shared" si="242"/>
        <v/>
      </c>
      <c r="AX685" s="657" t="str">
        <f t="shared" si="243"/>
        <v>入力済</v>
      </c>
      <c r="AY685" s="662" t="str">
        <f>IFERROR(VLOOKUP(K685,'【参考】数式用'!$AR$3:$AS$49,2,FALSE),"")</f>
        <v/>
      </c>
      <c r="AZ685" s="657" t="str">
        <f t="shared" si="244"/>
        <v/>
      </c>
      <c r="BA685" s="657" t="str">
        <f t="shared" si="245"/>
        <v>入力済</v>
      </c>
      <c r="BB685" s="662" t="str">
        <f>IFERROR(VLOOKUP(K685,'【参考】数式用'!$AX$3:$AY$56,2,FALSE),"")</f>
        <v/>
      </c>
      <c r="BC685" s="657" t="str">
        <f t="shared" si="246"/>
        <v/>
      </c>
      <c r="BD685" s="657" t="str">
        <f t="shared" si="247"/>
        <v>入力済</v>
      </c>
      <c r="BE685" s="657" t="str">
        <f t="shared" si="248"/>
        <v/>
      </c>
      <c r="BF685" s="657" t="str">
        <f t="shared" si="249"/>
        <v/>
      </c>
      <c r="BG685" s="657" t="str">
        <f t="shared" si="250"/>
        <v/>
      </c>
      <c r="BH685" s="657" t="str">
        <f t="shared" si="251"/>
        <v/>
      </c>
      <c r="BI685" s="657" t="str">
        <f t="shared" si="252"/>
        <v/>
      </c>
      <c r="BM685" s="681" t="e">
        <f>VLOOKUP(K685,'【参考】数式用'!$A$2:$O$57,15,FALSE)</f>
        <v>#N/A</v>
      </c>
    </row>
    <row r="686" spans="1:65" ht="109.9" customHeight="1">
      <c r="A686" s="506">
        <v>675</v>
      </c>
      <c r="B686" s="517" t="str">
        <f>IF(基本情報入力シート!B714="","",基本情報入力シート!B714)</f>
        <v/>
      </c>
      <c r="C686" s="523"/>
      <c r="D686" s="523"/>
      <c r="E686" s="523"/>
      <c r="F686" s="530"/>
      <c r="G686" s="536" t="str">
        <f>IF(基本情報入力シート!L714="","",基本情報入力シート!L714)</f>
        <v/>
      </c>
      <c r="H686" s="536" t="str">
        <f>IF(基本情報入力シート!Q714="","",基本情報入力シート!Q714)</f>
        <v/>
      </c>
      <c r="I686" s="536" t="str">
        <f>IF(基本情報入力シート!V714="","",基本情報入力シート!V714)</f>
        <v/>
      </c>
      <c r="J686" s="536" t="str">
        <f>IF(基本情報入力シート!W714="","",基本情報入力シート!W714)</f>
        <v/>
      </c>
      <c r="K686" s="536" t="str">
        <f>IF(基本情報入力シート!Z714="","",基本情報入力シート!Z714)</f>
        <v/>
      </c>
      <c r="L686" s="555" t="str">
        <f>IF(基本情報入力シート!AF714=0,"",基本情報入力シート!AF714)</f>
        <v/>
      </c>
      <c r="M686" s="563" t="str">
        <f>IF(AND(基本情報入力シート!AG714="",基本情報入力シート!AG714=""),"",基本情報入力シート!AG714)</f>
        <v/>
      </c>
      <c r="N686" s="570"/>
      <c r="O686" s="575" t="str">
        <f>IFERROR(VLOOKUP(K686,'【参考】数式用'!$A$2:$M$57,MATCH(N686,'【参考】数式用'!$G$3:$M$3,0)+6,0),"")</f>
        <v/>
      </c>
      <c r="P686" s="583" t="s">
        <v>549</v>
      </c>
      <c r="Q686" s="587"/>
      <c r="R686" s="590" t="s">
        <v>71</v>
      </c>
      <c r="S686" s="587"/>
      <c r="T686" s="590" t="s">
        <v>743</v>
      </c>
      <c r="U686" s="587"/>
      <c r="V686" s="590" t="s">
        <v>71</v>
      </c>
      <c r="W686" s="587"/>
      <c r="X686" s="590" t="s">
        <v>560</v>
      </c>
      <c r="Y686" s="590" t="s">
        <v>763</v>
      </c>
      <c r="Z686" s="589" t="str">
        <f t="shared" si="230"/>
        <v/>
      </c>
      <c r="AA686" s="594" t="s">
        <v>127</v>
      </c>
      <c r="AB686" s="598" t="str">
        <f t="shared" si="231"/>
        <v/>
      </c>
      <c r="AC686" s="603" t="str">
        <f>IFERROR(ROUNDDOWN(ROUNDDOWN(ROUND(L686*VLOOKUP(K686,'【参考】数式用'!$A$2:$M$57,MATCH("処遇改善加算Ⅳ",'【参考】数式用'!$G$3:$M$3,0)+6,0),0)*M686,0)*Z686*0.5,0),"")</f>
        <v/>
      </c>
      <c r="AD686" s="609"/>
      <c r="AE686" s="617"/>
      <c r="AF686" s="617"/>
      <c r="AG686" s="623"/>
      <c r="AH686" s="627"/>
      <c r="AI686" s="708"/>
      <c r="AJ686" s="634"/>
      <c r="AK686" s="648" t="str">
        <f t="shared" si="232"/>
        <v/>
      </c>
      <c r="AL686" s="651" t="str">
        <f t="shared" si="233"/>
        <v/>
      </c>
      <c r="AM686" s="654"/>
      <c r="AN686" s="657" t="str">
        <f>IFERROR(VLOOKUP(K686,'【参考】数式用'!$A$2:$N$57,14,FALSE),"")</f>
        <v/>
      </c>
      <c r="AO686" s="657" t="str">
        <f t="shared" si="234"/>
        <v/>
      </c>
      <c r="AP686" s="711" t="str">
        <f t="shared" si="235"/>
        <v/>
      </c>
      <c r="AQ686" s="711" t="str">
        <f t="shared" si="236"/>
        <v>キャリアパス要件Ⅰ・Ⅱ_</v>
      </c>
      <c r="AR686" s="662" t="str">
        <f t="shared" si="237"/>
        <v>入力済</v>
      </c>
      <c r="AS686" s="657" t="str">
        <f t="shared" si="238"/>
        <v/>
      </c>
      <c r="AT686" s="662" t="str">
        <f t="shared" si="239"/>
        <v>入力済</v>
      </c>
      <c r="AU686" s="662" t="str">
        <f t="shared" si="240"/>
        <v/>
      </c>
      <c r="AV686" s="662" t="str">
        <f t="shared" si="241"/>
        <v/>
      </c>
      <c r="AW686" s="657" t="str">
        <f t="shared" si="242"/>
        <v/>
      </c>
      <c r="AX686" s="657" t="str">
        <f t="shared" si="243"/>
        <v>入力済</v>
      </c>
      <c r="AY686" s="662" t="str">
        <f>IFERROR(VLOOKUP(K686,'【参考】数式用'!$AR$3:$AS$49,2,FALSE),"")</f>
        <v/>
      </c>
      <c r="AZ686" s="657" t="str">
        <f t="shared" si="244"/>
        <v/>
      </c>
      <c r="BA686" s="657" t="str">
        <f t="shared" si="245"/>
        <v>入力済</v>
      </c>
      <c r="BB686" s="662" t="str">
        <f>IFERROR(VLOOKUP(K686,'【参考】数式用'!$AX$3:$AY$56,2,FALSE),"")</f>
        <v/>
      </c>
      <c r="BC686" s="657" t="str">
        <f t="shared" si="246"/>
        <v/>
      </c>
      <c r="BD686" s="657" t="str">
        <f t="shared" si="247"/>
        <v>入力済</v>
      </c>
      <c r="BE686" s="657" t="str">
        <f t="shared" si="248"/>
        <v/>
      </c>
      <c r="BF686" s="657" t="str">
        <f t="shared" si="249"/>
        <v/>
      </c>
      <c r="BG686" s="657" t="str">
        <f t="shared" si="250"/>
        <v/>
      </c>
      <c r="BH686" s="657" t="str">
        <f t="shared" si="251"/>
        <v/>
      </c>
      <c r="BI686" s="657" t="str">
        <f t="shared" si="252"/>
        <v/>
      </c>
      <c r="BM686" s="681" t="e">
        <f>VLOOKUP(K686,'【参考】数式用'!$A$2:$O$57,15,FALSE)</f>
        <v>#N/A</v>
      </c>
    </row>
    <row r="687" spans="1:65" ht="109.9" customHeight="1">
      <c r="A687" s="506">
        <v>676</v>
      </c>
      <c r="B687" s="517" t="str">
        <f>IF(基本情報入力シート!B715="","",基本情報入力シート!B715)</f>
        <v/>
      </c>
      <c r="C687" s="523"/>
      <c r="D687" s="523"/>
      <c r="E687" s="523"/>
      <c r="F687" s="530"/>
      <c r="G687" s="536" t="str">
        <f>IF(基本情報入力シート!L715="","",基本情報入力シート!L715)</f>
        <v/>
      </c>
      <c r="H687" s="536" t="str">
        <f>IF(基本情報入力シート!Q715="","",基本情報入力シート!Q715)</f>
        <v/>
      </c>
      <c r="I687" s="536" t="str">
        <f>IF(基本情報入力シート!V715="","",基本情報入力シート!V715)</f>
        <v/>
      </c>
      <c r="J687" s="536" t="str">
        <f>IF(基本情報入力シート!W715="","",基本情報入力シート!W715)</f>
        <v/>
      </c>
      <c r="K687" s="536" t="str">
        <f>IF(基本情報入力シート!Z715="","",基本情報入力シート!Z715)</f>
        <v/>
      </c>
      <c r="L687" s="555" t="str">
        <f>IF(基本情報入力シート!AF715=0,"",基本情報入力シート!AF715)</f>
        <v/>
      </c>
      <c r="M687" s="563" t="str">
        <f>IF(AND(基本情報入力シート!AG715="",基本情報入力シート!AG715=""),"",基本情報入力シート!AG715)</f>
        <v/>
      </c>
      <c r="N687" s="570"/>
      <c r="O687" s="575" t="str">
        <f>IFERROR(VLOOKUP(K687,'【参考】数式用'!$A$2:$M$57,MATCH(N687,'【参考】数式用'!$G$3:$M$3,0)+6,0),"")</f>
        <v/>
      </c>
      <c r="P687" s="583" t="s">
        <v>549</v>
      </c>
      <c r="Q687" s="587"/>
      <c r="R687" s="590" t="s">
        <v>71</v>
      </c>
      <c r="S687" s="587"/>
      <c r="T687" s="590" t="s">
        <v>743</v>
      </c>
      <c r="U687" s="587"/>
      <c r="V687" s="590" t="s">
        <v>71</v>
      </c>
      <c r="W687" s="587"/>
      <c r="X687" s="590" t="s">
        <v>560</v>
      </c>
      <c r="Y687" s="590" t="s">
        <v>763</v>
      </c>
      <c r="Z687" s="589" t="str">
        <f t="shared" si="230"/>
        <v/>
      </c>
      <c r="AA687" s="594" t="s">
        <v>127</v>
      </c>
      <c r="AB687" s="598" t="str">
        <f t="shared" si="231"/>
        <v/>
      </c>
      <c r="AC687" s="603" t="str">
        <f>IFERROR(ROUNDDOWN(ROUNDDOWN(ROUND(L687*VLOOKUP(K687,'【参考】数式用'!$A$2:$M$57,MATCH("処遇改善加算Ⅳ",'【参考】数式用'!$G$3:$M$3,0)+6,0),0)*M687,0)*Z687*0.5,0),"")</f>
        <v/>
      </c>
      <c r="AD687" s="609"/>
      <c r="AE687" s="617"/>
      <c r="AF687" s="617"/>
      <c r="AG687" s="623"/>
      <c r="AH687" s="627"/>
      <c r="AI687" s="708"/>
      <c r="AJ687" s="634"/>
      <c r="AK687" s="648" t="str">
        <f t="shared" si="232"/>
        <v/>
      </c>
      <c r="AL687" s="651" t="str">
        <f t="shared" si="233"/>
        <v/>
      </c>
      <c r="AM687" s="654"/>
      <c r="AN687" s="657" t="str">
        <f>IFERROR(VLOOKUP(K687,'【参考】数式用'!$A$2:$N$57,14,FALSE),"")</f>
        <v/>
      </c>
      <c r="AO687" s="657" t="str">
        <f t="shared" si="234"/>
        <v/>
      </c>
      <c r="AP687" s="711" t="str">
        <f t="shared" si="235"/>
        <v/>
      </c>
      <c r="AQ687" s="711" t="str">
        <f t="shared" si="236"/>
        <v>キャリアパス要件Ⅰ・Ⅱ_</v>
      </c>
      <c r="AR687" s="662" t="str">
        <f t="shared" si="237"/>
        <v>入力済</v>
      </c>
      <c r="AS687" s="657" t="str">
        <f t="shared" si="238"/>
        <v/>
      </c>
      <c r="AT687" s="662" t="str">
        <f t="shared" si="239"/>
        <v>入力済</v>
      </c>
      <c r="AU687" s="662" t="str">
        <f t="shared" si="240"/>
        <v/>
      </c>
      <c r="AV687" s="662" t="str">
        <f t="shared" si="241"/>
        <v/>
      </c>
      <c r="AW687" s="657" t="str">
        <f t="shared" si="242"/>
        <v/>
      </c>
      <c r="AX687" s="657" t="str">
        <f t="shared" si="243"/>
        <v>入力済</v>
      </c>
      <c r="AY687" s="662" t="str">
        <f>IFERROR(VLOOKUP(K687,'【参考】数式用'!$AR$3:$AS$49,2,FALSE),"")</f>
        <v/>
      </c>
      <c r="AZ687" s="657" t="str">
        <f t="shared" si="244"/>
        <v/>
      </c>
      <c r="BA687" s="657" t="str">
        <f t="shared" si="245"/>
        <v>入力済</v>
      </c>
      <c r="BB687" s="662" t="str">
        <f>IFERROR(VLOOKUP(K687,'【参考】数式用'!$AX$3:$AY$56,2,FALSE),"")</f>
        <v/>
      </c>
      <c r="BC687" s="657" t="str">
        <f t="shared" si="246"/>
        <v/>
      </c>
      <c r="BD687" s="657" t="str">
        <f t="shared" si="247"/>
        <v>入力済</v>
      </c>
      <c r="BE687" s="657" t="str">
        <f t="shared" si="248"/>
        <v/>
      </c>
      <c r="BF687" s="657" t="str">
        <f t="shared" si="249"/>
        <v/>
      </c>
      <c r="BG687" s="657" t="str">
        <f t="shared" si="250"/>
        <v/>
      </c>
      <c r="BH687" s="657" t="str">
        <f t="shared" si="251"/>
        <v/>
      </c>
      <c r="BI687" s="657" t="str">
        <f t="shared" si="252"/>
        <v/>
      </c>
      <c r="BM687" s="681" t="e">
        <f>VLOOKUP(K687,'【参考】数式用'!$A$2:$O$57,15,FALSE)</f>
        <v>#N/A</v>
      </c>
    </row>
    <row r="688" spans="1:65" ht="109.9" customHeight="1">
      <c r="A688" s="506">
        <v>677</v>
      </c>
      <c r="B688" s="517" t="str">
        <f>IF(基本情報入力シート!B716="","",基本情報入力シート!B716)</f>
        <v/>
      </c>
      <c r="C688" s="523"/>
      <c r="D688" s="523"/>
      <c r="E688" s="523"/>
      <c r="F688" s="530"/>
      <c r="G688" s="536" t="str">
        <f>IF(基本情報入力シート!L716="","",基本情報入力シート!L716)</f>
        <v/>
      </c>
      <c r="H688" s="536" t="str">
        <f>IF(基本情報入力シート!Q716="","",基本情報入力シート!Q716)</f>
        <v/>
      </c>
      <c r="I688" s="536" t="str">
        <f>IF(基本情報入力シート!V716="","",基本情報入力シート!V716)</f>
        <v/>
      </c>
      <c r="J688" s="536" t="str">
        <f>IF(基本情報入力シート!W716="","",基本情報入力シート!W716)</f>
        <v/>
      </c>
      <c r="K688" s="536" t="str">
        <f>IF(基本情報入力シート!Z716="","",基本情報入力シート!Z716)</f>
        <v/>
      </c>
      <c r="L688" s="555" t="str">
        <f>IF(基本情報入力シート!AF716=0,"",基本情報入力シート!AF716)</f>
        <v/>
      </c>
      <c r="M688" s="563" t="str">
        <f>IF(AND(基本情報入力シート!AG716="",基本情報入力シート!AG716=""),"",基本情報入力シート!AG716)</f>
        <v/>
      </c>
      <c r="N688" s="570"/>
      <c r="O688" s="575" t="str">
        <f>IFERROR(VLOOKUP(K688,'【参考】数式用'!$A$2:$M$57,MATCH(N688,'【参考】数式用'!$G$3:$M$3,0)+6,0),"")</f>
        <v/>
      </c>
      <c r="P688" s="583" t="s">
        <v>549</v>
      </c>
      <c r="Q688" s="587"/>
      <c r="R688" s="590" t="s">
        <v>71</v>
      </c>
      <c r="S688" s="587"/>
      <c r="T688" s="590" t="s">
        <v>743</v>
      </c>
      <c r="U688" s="587"/>
      <c r="V688" s="590" t="s">
        <v>71</v>
      </c>
      <c r="W688" s="587"/>
      <c r="X688" s="590" t="s">
        <v>560</v>
      </c>
      <c r="Y688" s="590" t="s">
        <v>763</v>
      </c>
      <c r="Z688" s="589" t="str">
        <f t="shared" si="230"/>
        <v/>
      </c>
      <c r="AA688" s="594" t="s">
        <v>127</v>
      </c>
      <c r="AB688" s="598" t="str">
        <f t="shared" si="231"/>
        <v/>
      </c>
      <c r="AC688" s="603" t="str">
        <f>IFERROR(ROUNDDOWN(ROUNDDOWN(ROUND(L688*VLOOKUP(K688,'【参考】数式用'!$A$2:$M$57,MATCH("処遇改善加算Ⅳ",'【参考】数式用'!$G$3:$M$3,0)+6,0),0)*M688,0)*Z688*0.5,0),"")</f>
        <v/>
      </c>
      <c r="AD688" s="609"/>
      <c r="AE688" s="617"/>
      <c r="AF688" s="617"/>
      <c r="AG688" s="623"/>
      <c r="AH688" s="627"/>
      <c r="AI688" s="708"/>
      <c r="AJ688" s="634"/>
      <c r="AK688" s="648" t="str">
        <f t="shared" si="232"/>
        <v/>
      </c>
      <c r="AL688" s="651" t="str">
        <f t="shared" si="233"/>
        <v/>
      </c>
      <c r="AM688" s="654"/>
      <c r="AN688" s="657" t="str">
        <f>IFERROR(VLOOKUP(K688,'【参考】数式用'!$A$2:$N$57,14,FALSE),"")</f>
        <v/>
      </c>
      <c r="AO688" s="657" t="str">
        <f t="shared" si="234"/>
        <v/>
      </c>
      <c r="AP688" s="711" t="str">
        <f t="shared" si="235"/>
        <v/>
      </c>
      <c r="AQ688" s="711" t="str">
        <f t="shared" si="236"/>
        <v>キャリアパス要件Ⅰ・Ⅱ_</v>
      </c>
      <c r="AR688" s="662" t="str">
        <f t="shared" si="237"/>
        <v>入力済</v>
      </c>
      <c r="AS688" s="657" t="str">
        <f t="shared" si="238"/>
        <v/>
      </c>
      <c r="AT688" s="662" t="str">
        <f t="shared" si="239"/>
        <v>入力済</v>
      </c>
      <c r="AU688" s="662" t="str">
        <f t="shared" si="240"/>
        <v/>
      </c>
      <c r="AV688" s="662" t="str">
        <f t="shared" si="241"/>
        <v/>
      </c>
      <c r="AW688" s="657" t="str">
        <f t="shared" si="242"/>
        <v/>
      </c>
      <c r="AX688" s="657" t="str">
        <f t="shared" si="243"/>
        <v>入力済</v>
      </c>
      <c r="AY688" s="662" t="str">
        <f>IFERROR(VLOOKUP(K688,'【参考】数式用'!$AR$3:$AS$49,2,FALSE),"")</f>
        <v/>
      </c>
      <c r="AZ688" s="657" t="str">
        <f t="shared" si="244"/>
        <v/>
      </c>
      <c r="BA688" s="657" t="str">
        <f t="shared" si="245"/>
        <v>入力済</v>
      </c>
      <c r="BB688" s="662" t="str">
        <f>IFERROR(VLOOKUP(K688,'【参考】数式用'!$AX$3:$AY$56,2,FALSE),"")</f>
        <v/>
      </c>
      <c r="BC688" s="657" t="str">
        <f t="shared" si="246"/>
        <v/>
      </c>
      <c r="BD688" s="657" t="str">
        <f t="shared" si="247"/>
        <v>入力済</v>
      </c>
      <c r="BE688" s="657" t="str">
        <f t="shared" si="248"/>
        <v/>
      </c>
      <c r="BF688" s="657" t="str">
        <f t="shared" si="249"/>
        <v/>
      </c>
      <c r="BG688" s="657" t="str">
        <f t="shared" si="250"/>
        <v/>
      </c>
      <c r="BH688" s="657" t="str">
        <f t="shared" si="251"/>
        <v/>
      </c>
      <c r="BI688" s="657" t="str">
        <f t="shared" si="252"/>
        <v/>
      </c>
      <c r="BM688" s="681" t="e">
        <f>VLOOKUP(K688,'【参考】数式用'!$A$2:$O$57,15,FALSE)</f>
        <v>#N/A</v>
      </c>
    </row>
    <row r="689" spans="1:65" ht="109.9" customHeight="1">
      <c r="A689" s="506">
        <v>678</v>
      </c>
      <c r="B689" s="517" t="str">
        <f>IF(基本情報入力シート!B717="","",基本情報入力シート!B717)</f>
        <v/>
      </c>
      <c r="C689" s="523"/>
      <c r="D689" s="523"/>
      <c r="E689" s="523"/>
      <c r="F689" s="530"/>
      <c r="G689" s="536" t="str">
        <f>IF(基本情報入力シート!L717="","",基本情報入力シート!L717)</f>
        <v/>
      </c>
      <c r="H689" s="536" t="str">
        <f>IF(基本情報入力シート!Q717="","",基本情報入力シート!Q717)</f>
        <v/>
      </c>
      <c r="I689" s="536" t="str">
        <f>IF(基本情報入力シート!V717="","",基本情報入力シート!V717)</f>
        <v/>
      </c>
      <c r="J689" s="536" t="str">
        <f>IF(基本情報入力シート!W717="","",基本情報入力シート!W717)</f>
        <v/>
      </c>
      <c r="K689" s="536" t="str">
        <f>IF(基本情報入力シート!Z717="","",基本情報入力シート!Z717)</f>
        <v/>
      </c>
      <c r="L689" s="555" t="str">
        <f>IF(基本情報入力シート!AF717=0,"",基本情報入力シート!AF717)</f>
        <v/>
      </c>
      <c r="M689" s="563" t="str">
        <f>IF(AND(基本情報入力シート!AG717="",基本情報入力シート!AG717=""),"",基本情報入力シート!AG717)</f>
        <v/>
      </c>
      <c r="N689" s="570"/>
      <c r="O689" s="575" t="str">
        <f>IFERROR(VLOOKUP(K689,'【参考】数式用'!$A$2:$M$57,MATCH(N689,'【参考】数式用'!$G$3:$M$3,0)+6,0),"")</f>
        <v/>
      </c>
      <c r="P689" s="583" t="s">
        <v>549</v>
      </c>
      <c r="Q689" s="587"/>
      <c r="R689" s="590" t="s">
        <v>71</v>
      </c>
      <c r="S689" s="587"/>
      <c r="T689" s="590" t="s">
        <v>743</v>
      </c>
      <c r="U689" s="587"/>
      <c r="V689" s="590" t="s">
        <v>71</v>
      </c>
      <c r="W689" s="587"/>
      <c r="X689" s="590" t="s">
        <v>560</v>
      </c>
      <c r="Y689" s="590" t="s">
        <v>763</v>
      </c>
      <c r="Z689" s="589" t="str">
        <f t="shared" si="230"/>
        <v/>
      </c>
      <c r="AA689" s="594" t="s">
        <v>127</v>
      </c>
      <c r="AB689" s="598" t="str">
        <f t="shared" si="231"/>
        <v/>
      </c>
      <c r="AC689" s="603" t="str">
        <f>IFERROR(ROUNDDOWN(ROUNDDOWN(ROUND(L689*VLOOKUP(K689,'【参考】数式用'!$A$2:$M$57,MATCH("処遇改善加算Ⅳ",'【参考】数式用'!$G$3:$M$3,0)+6,0),0)*M689,0)*Z689*0.5,0),"")</f>
        <v/>
      </c>
      <c r="AD689" s="609"/>
      <c r="AE689" s="617"/>
      <c r="AF689" s="617"/>
      <c r="AG689" s="623"/>
      <c r="AH689" s="627"/>
      <c r="AI689" s="708"/>
      <c r="AJ689" s="634"/>
      <c r="AK689" s="648" t="str">
        <f t="shared" si="232"/>
        <v/>
      </c>
      <c r="AL689" s="651" t="str">
        <f t="shared" si="233"/>
        <v/>
      </c>
      <c r="AM689" s="654"/>
      <c r="AN689" s="657" t="str">
        <f>IFERROR(VLOOKUP(K689,'【参考】数式用'!$A$2:$N$57,14,FALSE),"")</f>
        <v/>
      </c>
      <c r="AO689" s="657" t="str">
        <f t="shared" si="234"/>
        <v/>
      </c>
      <c r="AP689" s="711" t="str">
        <f t="shared" si="235"/>
        <v/>
      </c>
      <c r="AQ689" s="711" t="str">
        <f t="shared" si="236"/>
        <v>キャリアパス要件Ⅰ・Ⅱ_</v>
      </c>
      <c r="AR689" s="662" t="str">
        <f t="shared" si="237"/>
        <v>入力済</v>
      </c>
      <c r="AS689" s="657" t="str">
        <f t="shared" si="238"/>
        <v/>
      </c>
      <c r="AT689" s="662" t="str">
        <f t="shared" si="239"/>
        <v>入力済</v>
      </c>
      <c r="AU689" s="662" t="str">
        <f t="shared" si="240"/>
        <v/>
      </c>
      <c r="AV689" s="662" t="str">
        <f t="shared" si="241"/>
        <v/>
      </c>
      <c r="AW689" s="657" t="str">
        <f t="shared" si="242"/>
        <v/>
      </c>
      <c r="AX689" s="657" t="str">
        <f t="shared" si="243"/>
        <v>入力済</v>
      </c>
      <c r="AY689" s="662" t="str">
        <f>IFERROR(VLOOKUP(K689,'【参考】数式用'!$AR$3:$AS$49,2,FALSE),"")</f>
        <v/>
      </c>
      <c r="AZ689" s="657" t="str">
        <f t="shared" si="244"/>
        <v/>
      </c>
      <c r="BA689" s="657" t="str">
        <f t="shared" si="245"/>
        <v>入力済</v>
      </c>
      <c r="BB689" s="662" t="str">
        <f>IFERROR(VLOOKUP(K689,'【参考】数式用'!$AX$3:$AY$56,2,FALSE),"")</f>
        <v/>
      </c>
      <c r="BC689" s="657" t="str">
        <f t="shared" si="246"/>
        <v/>
      </c>
      <c r="BD689" s="657" t="str">
        <f t="shared" si="247"/>
        <v>入力済</v>
      </c>
      <c r="BE689" s="657" t="str">
        <f t="shared" si="248"/>
        <v/>
      </c>
      <c r="BF689" s="657" t="str">
        <f t="shared" si="249"/>
        <v/>
      </c>
      <c r="BG689" s="657" t="str">
        <f t="shared" si="250"/>
        <v/>
      </c>
      <c r="BH689" s="657" t="str">
        <f t="shared" si="251"/>
        <v/>
      </c>
      <c r="BI689" s="657" t="str">
        <f t="shared" si="252"/>
        <v/>
      </c>
      <c r="BM689" s="681" t="e">
        <f>VLOOKUP(K689,'【参考】数式用'!$A$2:$O$57,15,FALSE)</f>
        <v>#N/A</v>
      </c>
    </row>
    <row r="690" spans="1:65" ht="109.9" customHeight="1">
      <c r="A690" s="506">
        <v>679</v>
      </c>
      <c r="B690" s="517" t="str">
        <f>IF(基本情報入力シート!B718="","",基本情報入力シート!B718)</f>
        <v/>
      </c>
      <c r="C690" s="523"/>
      <c r="D690" s="523"/>
      <c r="E690" s="523"/>
      <c r="F690" s="530"/>
      <c r="G690" s="536" t="str">
        <f>IF(基本情報入力シート!L718="","",基本情報入力シート!L718)</f>
        <v/>
      </c>
      <c r="H690" s="536" t="str">
        <f>IF(基本情報入力シート!Q718="","",基本情報入力シート!Q718)</f>
        <v/>
      </c>
      <c r="I690" s="536" t="str">
        <f>IF(基本情報入力シート!V718="","",基本情報入力シート!V718)</f>
        <v/>
      </c>
      <c r="J690" s="536" t="str">
        <f>IF(基本情報入力シート!W718="","",基本情報入力シート!W718)</f>
        <v/>
      </c>
      <c r="K690" s="536" t="str">
        <f>IF(基本情報入力シート!Z718="","",基本情報入力シート!Z718)</f>
        <v/>
      </c>
      <c r="L690" s="555" t="str">
        <f>IF(基本情報入力シート!AF718=0,"",基本情報入力シート!AF718)</f>
        <v/>
      </c>
      <c r="M690" s="563" t="str">
        <f>IF(AND(基本情報入力シート!AG718="",基本情報入力シート!AG718=""),"",基本情報入力シート!AG718)</f>
        <v/>
      </c>
      <c r="N690" s="570"/>
      <c r="O690" s="575" t="str">
        <f>IFERROR(VLOOKUP(K690,'【参考】数式用'!$A$2:$M$57,MATCH(N690,'【参考】数式用'!$G$3:$M$3,0)+6,0),"")</f>
        <v/>
      </c>
      <c r="P690" s="583" t="s">
        <v>549</v>
      </c>
      <c r="Q690" s="587"/>
      <c r="R690" s="590" t="s">
        <v>71</v>
      </c>
      <c r="S690" s="587"/>
      <c r="T690" s="590" t="s">
        <v>743</v>
      </c>
      <c r="U690" s="587"/>
      <c r="V690" s="590" t="s">
        <v>71</v>
      </c>
      <c r="W690" s="587"/>
      <c r="X690" s="590" t="s">
        <v>560</v>
      </c>
      <c r="Y690" s="590" t="s">
        <v>763</v>
      </c>
      <c r="Z690" s="589" t="str">
        <f t="shared" si="230"/>
        <v/>
      </c>
      <c r="AA690" s="594" t="s">
        <v>127</v>
      </c>
      <c r="AB690" s="598" t="str">
        <f t="shared" si="231"/>
        <v/>
      </c>
      <c r="AC690" s="603" t="str">
        <f>IFERROR(ROUNDDOWN(ROUNDDOWN(ROUND(L690*VLOOKUP(K690,'【参考】数式用'!$A$2:$M$57,MATCH("処遇改善加算Ⅳ",'【参考】数式用'!$G$3:$M$3,0)+6,0),0)*M690,0)*Z690*0.5,0),"")</f>
        <v/>
      </c>
      <c r="AD690" s="609"/>
      <c r="AE690" s="617"/>
      <c r="AF690" s="617"/>
      <c r="AG690" s="623"/>
      <c r="AH690" s="627"/>
      <c r="AI690" s="708"/>
      <c r="AJ690" s="634"/>
      <c r="AK690" s="648" t="str">
        <f t="shared" si="232"/>
        <v/>
      </c>
      <c r="AL690" s="651" t="str">
        <f t="shared" si="233"/>
        <v/>
      </c>
      <c r="AM690" s="654"/>
      <c r="AN690" s="657" t="str">
        <f>IFERROR(VLOOKUP(K690,'【参考】数式用'!$A$2:$N$57,14,FALSE),"")</f>
        <v/>
      </c>
      <c r="AO690" s="657" t="str">
        <f t="shared" si="234"/>
        <v/>
      </c>
      <c r="AP690" s="711" t="str">
        <f t="shared" si="235"/>
        <v/>
      </c>
      <c r="AQ690" s="711" t="str">
        <f t="shared" si="236"/>
        <v>キャリアパス要件Ⅰ・Ⅱ_</v>
      </c>
      <c r="AR690" s="662" t="str">
        <f t="shared" si="237"/>
        <v>入力済</v>
      </c>
      <c r="AS690" s="657" t="str">
        <f t="shared" si="238"/>
        <v/>
      </c>
      <c r="AT690" s="662" t="str">
        <f t="shared" si="239"/>
        <v>入力済</v>
      </c>
      <c r="AU690" s="662" t="str">
        <f t="shared" si="240"/>
        <v/>
      </c>
      <c r="AV690" s="662" t="str">
        <f t="shared" si="241"/>
        <v/>
      </c>
      <c r="AW690" s="657" t="str">
        <f t="shared" si="242"/>
        <v/>
      </c>
      <c r="AX690" s="657" t="str">
        <f t="shared" si="243"/>
        <v>入力済</v>
      </c>
      <c r="AY690" s="662" t="str">
        <f>IFERROR(VLOOKUP(K690,'【参考】数式用'!$AR$3:$AS$49,2,FALSE),"")</f>
        <v/>
      </c>
      <c r="AZ690" s="657" t="str">
        <f t="shared" si="244"/>
        <v/>
      </c>
      <c r="BA690" s="657" t="str">
        <f t="shared" si="245"/>
        <v>入力済</v>
      </c>
      <c r="BB690" s="662" t="str">
        <f>IFERROR(VLOOKUP(K690,'【参考】数式用'!$AX$3:$AY$56,2,FALSE),"")</f>
        <v/>
      </c>
      <c r="BC690" s="657" t="str">
        <f t="shared" si="246"/>
        <v/>
      </c>
      <c r="BD690" s="657" t="str">
        <f t="shared" si="247"/>
        <v>入力済</v>
      </c>
      <c r="BE690" s="657" t="str">
        <f t="shared" si="248"/>
        <v/>
      </c>
      <c r="BF690" s="657" t="str">
        <f t="shared" si="249"/>
        <v/>
      </c>
      <c r="BG690" s="657" t="str">
        <f t="shared" si="250"/>
        <v/>
      </c>
      <c r="BH690" s="657" t="str">
        <f t="shared" si="251"/>
        <v/>
      </c>
      <c r="BI690" s="657" t="str">
        <f t="shared" si="252"/>
        <v/>
      </c>
      <c r="BM690" s="681" t="e">
        <f>VLOOKUP(K690,'【参考】数式用'!$A$2:$O$57,15,FALSE)</f>
        <v>#N/A</v>
      </c>
    </row>
    <row r="691" spans="1:65" ht="109.9" customHeight="1">
      <c r="A691" s="506">
        <v>680</v>
      </c>
      <c r="B691" s="517" t="str">
        <f>IF(基本情報入力シート!B719="","",基本情報入力シート!B719)</f>
        <v/>
      </c>
      <c r="C691" s="523"/>
      <c r="D691" s="523"/>
      <c r="E691" s="523"/>
      <c r="F691" s="530"/>
      <c r="G691" s="536" t="str">
        <f>IF(基本情報入力シート!L719="","",基本情報入力シート!L719)</f>
        <v/>
      </c>
      <c r="H691" s="536" t="str">
        <f>IF(基本情報入力シート!Q719="","",基本情報入力シート!Q719)</f>
        <v/>
      </c>
      <c r="I691" s="536" t="str">
        <f>IF(基本情報入力シート!V719="","",基本情報入力シート!V719)</f>
        <v/>
      </c>
      <c r="J691" s="536" t="str">
        <f>IF(基本情報入力シート!W719="","",基本情報入力シート!W719)</f>
        <v/>
      </c>
      <c r="K691" s="536" t="str">
        <f>IF(基本情報入力シート!Z719="","",基本情報入力シート!Z719)</f>
        <v/>
      </c>
      <c r="L691" s="555" t="str">
        <f>IF(基本情報入力シート!AF719=0,"",基本情報入力シート!AF719)</f>
        <v/>
      </c>
      <c r="M691" s="563" t="str">
        <f>IF(AND(基本情報入力シート!AG719="",基本情報入力シート!AG719=""),"",基本情報入力シート!AG719)</f>
        <v/>
      </c>
      <c r="N691" s="570"/>
      <c r="O691" s="575" t="str">
        <f>IFERROR(VLOOKUP(K691,'【参考】数式用'!$A$2:$M$57,MATCH(N691,'【参考】数式用'!$G$3:$M$3,0)+6,0),"")</f>
        <v/>
      </c>
      <c r="P691" s="583" t="s">
        <v>549</v>
      </c>
      <c r="Q691" s="587"/>
      <c r="R691" s="590" t="s">
        <v>71</v>
      </c>
      <c r="S691" s="587"/>
      <c r="T691" s="590" t="s">
        <v>743</v>
      </c>
      <c r="U691" s="587"/>
      <c r="V691" s="590" t="s">
        <v>71</v>
      </c>
      <c r="W691" s="587"/>
      <c r="X691" s="590" t="s">
        <v>560</v>
      </c>
      <c r="Y691" s="590" t="s">
        <v>763</v>
      </c>
      <c r="Z691" s="589" t="str">
        <f t="shared" si="230"/>
        <v/>
      </c>
      <c r="AA691" s="594" t="s">
        <v>127</v>
      </c>
      <c r="AB691" s="598" t="str">
        <f t="shared" si="231"/>
        <v/>
      </c>
      <c r="AC691" s="603" t="str">
        <f>IFERROR(ROUNDDOWN(ROUNDDOWN(ROUND(L691*VLOOKUP(K691,'【参考】数式用'!$A$2:$M$57,MATCH("処遇改善加算Ⅳ",'【参考】数式用'!$G$3:$M$3,0)+6,0),0)*M691,0)*Z691*0.5,0),"")</f>
        <v/>
      </c>
      <c r="AD691" s="609"/>
      <c r="AE691" s="617"/>
      <c r="AF691" s="617"/>
      <c r="AG691" s="623"/>
      <c r="AH691" s="627"/>
      <c r="AI691" s="708"/>
      <c r="AJ691" s="634"/>
      <c r="AK691" s="648" t="str">
        <f t="shared" si="232"/>
        <v/>
      </c>
      <c r="AL691" s="651" t="str">
        <f t="shared" si="233"/>
        <v/>
      </c>
      <c r="AM691" s="654"/>
      <c r="AN691" s="657" t="str">
        <f>IFERROR(VLOOKUP(K691,'【参考】数式用'!$A$2:$N$57,14,FALSE),"")</f>
        <v/>
      </c>
      <c r="AO691" s="657" t="str">
        <f t="shared" si="234"/>
        <v/>
      </c>
      <c r="AP691" s="711" t="str">
        <f t="shared" si="235"/>
        <v/>
      </c>
      <c r="AQ691" s="711" t="str">
        <f t="shared" si="236"/>
        <v>キャリアパス要件Ⅰ・Ⅱ_</v>
      </c>
      <c r="AR691" s="662" t="str">
        <f t="shared" si="237"/>
        <v>入力済</v>
      </c>
      <c r="AS691" s="657" t="str">
        <f t="shared" si="238"/>
        <v/>
      </c>
      <c r="AT691" s="662" t="str">
        <f t="shared" si="239"/>
        <v>入力済</v>
      </c>
      <c r="AU691" s="662" t="str">
        <f t="shared" si="240"/>
        <v/>
      </c>
      <c r="AV691" s="662" t="str">
        <f t="shared" si="241"/>
        <v/>
      </c>
      <c r="AW691" s="657" t="str">
        <f t="shared" si="242"/>
        <v/>
      </c>
      <c r="AX691" s="657" t="str">
        <f t="shared" si="243"/>
        <v>入力済</v>
      </c>
      <c r="AY691" s="662" t="str">
        <f>IFERROR(VLOOKUP(K691,'【参考】数式用'!$AR$3:$AS$49,2,FALSE),"")</f>
        <v/>
      </c>
      <c r="AZ691" s="657" t="str">
        <f t="shared" si="244"/>
        <v/>
      </c>
      <c r="BA691" s="657" t="str">
        <f t="shared" si="245"/>
        <v>入力済</v>
      </c>
      <c r="BB691" s="662" t="str">
        <f>IFERROR(VLOOKUP(K691,'【参考】数式用'!$AX$3:$AY$56,2,FALSE),"")</f>
        <v/>
      </c>
      <c r="BC691" s="657" t="str">
        <f t="shared" si="246"/>
        <v/>
      </c>
      <c r="BD691" s="657" t="str">
        <f t="shared" si="247"/>
        <v>入力済</v>
      </c>
      <c r="BE691" s="657" t="str">
        <f t="shared" si="248"/>
        <v/>
      </c>
      <c r="BF691" s="657" t="str">
        <f t="shared" si="249"/>
        <v/>
      </c>
      <c r="BG691" s="657" t="str">
        <f t="shared" si="250"/>
        <v/>
      </c>
      <c r="BH691" s="657" t="str">
        <f t="shared" si="251"/>
        <v/>
      </c>
      <c r="BI691" s="657" t="str">
        <f t="shared" si="252"/>
        <v/>
      </c>
      <c r="BM691" s="681" t="e">
        <f>VLOOKUP(K691,'【参考】数式用'!$A$2:$O$57,15,FALSE)</f>
        <v>#N/A</v>
      </c>
    </row>
    <row r="692" spans="1:65" ht="109.9" customHeight="1">
      <c r="A692" s="506">
        <v>681</v>
      </c>
      <c r="B692" s="517" t="str">
        <f>IF(基本情報入力シート!B720="","",基本情報入力シート!B720)</f>
        <v/>
      </c>
      <c r="C692" s="523"/>
      <c r="D692" s="523"/>
      <c r="E692" s="523"/>
      <c r="F692" s="530"/>
      <c r="G692" s="536" t="str">
        <f>IF(基本情報入力シート!L720="","",基本情報入力シート!L720)</f>
        <v/>
      </c>
      <c r="H692" s="536" t="str">
        <f>IF(基本情報入力シート!Q720="","",基本情報入力シート!Q720)</f>
        <v/>
      </c>
      <c r="I692" s="536" t="str">
        <f>IF(基本情報入力シート!V720="","",基本情報入力シート!V720)</f>
        <v/>
      </c>
      <c r="J692" s="536" t="str">
        <f>IF(基本情報入力シート!W720="","",基本情報入力シート!W720)</f>
        <v/>
      </c>
      <c r="K692" s="536" t="str">
        <f>IF(基本情報入力シート!Z720="","",基本情報入力シート!Z720)</f>
        <v/>
      </c>
      <c r="L692" s="555" t="str">
        <f>IF(基本情報入力シート!AF720=0,"",基本情報入力シート!AF720)</f>
        <v/>
      </c>
      <c r="M692" s="563" t="str">
        <f>IF(AND(基本情報入力シート!AG720="",基本情報入力シート!AG720=""),"",基本情報入力シート!AG720)</f>
        <v/>
      </c>
      <c r="N692" s="570"/>
      <c r="O692" s="575" t="str">
        <f>IFERROR(VLOOKUP(K692,'【参考】数式用'!$A$2:$M$57,MATCH(N692,'【参考】数式用'!$G$3:$M$3,0)+6,0),"")</f>
        <v/>
      </c>
      <c r="P692" s="583" t="s">
        <v>549</v>
      </c>
      <c r="Q692" s="587"/>
      <c r="R692" s="590" t="s">
        <v>71</v>
      </c>
      <c r="S692" s="587"/>
      <c r="T692" s="590" t="s">
        <v>743</v>
      </c>
      <c r="U692" s="587"/>
      <c r="V692" s="590" t="s">
        <v>71</v>
      </c>
      <c r="W692" s="587"/>
      <c r="X692" s="590" t="s">
        <v>560</v>
      </c>
      <c r="Y692" s="590" t="s">
        <v>763</v>
      </c>
      <c r="Z692" s="589" t="str">
        <f t="shared" si="230"/>
        <v/>
      </c>
      <c r="AA692" s="594" t="s">
        <v>127</v>
      </c>
      <c r="AB692" s="598" t="str">
        <f t="shared" si="231"/>
        <v/>
      </c>
      <c r="AC692" s="603" t="str">
        <f>IFERROR(ROUNDDOWN(ROUNDDOWN(ROUND(L692*VLOOKUP(K692,'【参考】数式用'!$A$2:$M$57,MATCH("処遇改善加算Ⅳ",'【参考】数式用'!$G$3:$M$3,0)+6,0),0)*M692,0)*Z692*0.5,0),"")</f>
        <v/>
      </c>
      <c r="AD692" s="609"/>
      <c r="AE692" s="617"/>
      <c r="AF692" s="617"/>
      <c r="AG692" s="623"/>
      <c r="AH692" s="627"/>
      <c r="AI692" s="708"/>
      <c r="AJ692" s="634"/>
      <c r="AK692" s="648" t="str">
        <f t="shared" si="232"/>
        <v/>
      </c>
      <c r="AL692" s="651" t="str">
        <f t="shared" si="233"/>
        <v/>
      </c>
      <c r="AM692" s="654"/>
      <c r="AN692" s="657" t="str">
        <f>IFERROR(VLOOKUP(K692,'【参考】数式用'!$A$2:$N$57,14,FALSE),"")</f>
        <v/>
      </c>
      <c r="AO692" s="657" t="str">
        <f t="shared" si="234"/>
        <v/>
      </c>
      <c r="AP692" s="711" t="str">
        <f t="shared" si="235"/>
        <v/>
      </c>
      <c r="AQ692" s="711" t="str">
        <f t="shared" si="236"/>
        <v>キャリアパス要件Ⅰ・Ⅱ_</v>
      </c>
      <c r="AR692" s="662" t="str">
        <f t="shared" si="237"/>
        <v>入力済</v>
      </c>
      <c r="AS692" s="657" t="str">
        <f t="shared" si="238"/>
        <v/>
      </c>
      <c r="AT692" s="662" t="str">
        <f t="shared" si="239"/>
        <v>入力済</v>
      </c>
      <c r="AU692" s="662" t="str">
        <f t="shared" si="240"/>
        <v/>
      </c>
      <c r="AV692" s="662" t="str">
        <f t="shared" si="241"/>
        <v/>
      </c>
      <c r="AW692" s="657" t="str">
        <f t="shared" si="242"/>
        <v/>
      </c>
      <c r="AX692" s="657" t="str">
        <f t="shared" si="243"/>
        <v>入力済</v>
      </c>
      <c r="AY692" s="662" t="str">
        <f>IFERROR(VLOOKUP(K692,'【参考】数式用'!$AR$3:$AS$49,2,FALSE),"")</f>
        <v/>
      </c>
      <c r="AZ692" s="657" t="str">
        <f t="shared" si="244"/>
        <v/>
      </c>
      <c r="BA692" s="657" t="str">
        <f t="shared" si="245"/>
        <v>入力済</v>
      </c>
      <c r="BB692" s="662" t="str">
        <f>IFERROR(VLOOKUP(K692,'【参考】数式用'!$AX$3:$AY$56,2,FALSE),"")</f>
        <v/>
      </c>
      <c r="BC692" s="657" t="str">
        <f t="shared" si="246"/>
        <v/>
      </c>
      <c r="BD692" s="657" t="str">
        <f t="shared" si="247"/>
        <v>入力済</v>
      </c>
      <c r="BE692" s="657" t="str">
        <f t="shared" si="248"/>
        <v/>
      </c>
      <c r="BF692" s="657" t="str">
        <f t="shared" si="249"/>
        <v/>
      </c>
      <c r="BG692" s="657" t="str">
        <f t="shared" si="250"/>
        <v/>
      </c>
      <c r="BH692" s="657" t="str">
        <f t="shared" si="251"/>
        <v/>
      </c>
      <c r="BI692" s="657" t="str">
        <f t="shared" si="252"/>
        <v/>
      </c>
      <c r="BM692" s="681" t="e">
        <f>VLOOKUP(K692,'【参考】数式用'!$A$2:$O$57,15,FALSE)</f>
        <v>#N/A</v>
      </c>
    </row>
    <row r="693" spans="1:65" ht="109.9" customHeight="1">
      <c r="A693" s="506">
        <v>682</v>
      </c>
      <c r="B693" s="517" t="str">
        <f>IF(基本情報入力シート!B721="","",基本情報入力シート!B721)</f>
        <v/>
      </c>
      <c r="C693" s="523"/>
      <c r="D693" s="523"/>
      <c r="E693" s="523"/>
      <c r="F693" s="530"/>
      <c r="G693" s="536" t="str">
        <f>IF(基本情報入力シート!L721="","",基本情報入力シート!L721)</f>
        <v/>
      </c>
      <c r="H693" s="536" t="str">
        <f>IF(基本情報入力シート!Q721="","",基本情報入力シート!Q721)</f>
        <v/>
      </c>
      <c r="I693" s="536" t="str">
        <f>IF(基本情報入力シート!V721="","",基本情報入力シート!V721)</f>
        <v/>
      </c>
      <c r="J693" s="536" t="str">
        <f>IF(基本情報入力シート!W721="","",基本情報入力シート!W721)</f>
        <v/>
      </c>
      <c r="K693" s="536" t="str">
        <f>IF(基本情報入力シート!Z721="","",基本情報入力シート!Z721)</f>
        <v/>
      </c>
      <c r="L693" s="555" t="str">
        <f>IF(基本情報入力シート!AF721=0,"",基本情報入力シート!AF721)</f>
        <v/>
      </c>
      <c r="M693" s="563" t="str">
        <f>IF(AND(基本情報入力シート!AG721="",基本情報入力シート!AG721=""),"",基本情報入力シート!AG721)</f>
        <v/>
      </c>
      <c r="N693" s="570"/>
      <c r="O693" s="575" t="str">
        <f>IFERROR(VLOOKUP(K693,'【参考】数式用'!$A$2:$M$57,MATCH(N693,'【参考】数式用'!$G$3:$M$3,0)+6,0),"")</f>
        <v/>
      </c>
      <c r="P693" s="583" t="s">
        <v>549</v>
      </c>
      <c r="Q693" s="587"/>
      <c r="R693" s="590" t="s">
        <v>71</v>
      </c>
      <c r="S693" s="587"/>
      <c r="T693" s="590" t="s">
        <v>743</v>
      </c>
      <c r="U693" s="587"/>
      <c r="V693" s="590" t="s">
        <v>71</v>
      </c>
      <c r="W693" s="587"/>
      <c r="X693" s="590" t="s">
        <v>560</v>
      </c>
      <c r="Y693" s="590" t="s">
        <v>763</v>
      </c>
      <c r="Z693" s="589" t="str">
        <f t="shared" si="230"/>
        <v/>
      </c>
      <c r="AA693" s="594" t="s">
        <v>127</v>
      </c>
      <c r="AB693" s="598" t="str">
        <f t="shared" si="231"/>
        <v/>
      </c>
      <c r="AC693" s="603" t="str">
        <f>IFERROR(ROUNDDOWN(ROUNDDOWN(ROUND(L693*VLOOKUP(K693,'【参考】数式用'!$A$2:$M$57,MATCH("処遇改善加算Ⅳ",'【参考】数式用'!$G$3:$M$3,0)+6,0),0)*M693,0)*Z693*0.5,0),"")</f>
        <v/>
      </c>
      <c r="AD693" s="609"/>
      <c r="AE693" s="617"/>
      <c r="AF693" s="617"/>
      <c r="AG693" s="623"/>
      <c r="AH693" s="627"/>
      <c r="AI693" s="708"/>
      <c r="AJ693" s="634"/>
      <c r="AK693" s="648" t="str">
        <f t="shared" si="232"/>
        <v/>
      </c>
      <c r="AL693" s="651" t="str">
        <f t="shared" si="233"/>
        <v/>
      </c>
      <c r="AM693" s="654"/>
      <c r="AN693" s="657" t="str">
        <f>IFERROR(VLOOKUP(K693,'【参考】数式用'!$A$2:$N$57,14,FALSE),"")</f>
        <v/>
      </c>
      <c r="AO693" s="657" t="str">
        <f t="shared" si="234"/>
        <v/>
      </c>
      <c r="AP693" s="711" t="str">
        <f t="shared" si="235"/>
        <v/>
      </c>
      <c r="AQ693" s="711" t="str">
        <f t="shared" si="236"/>
        <v>キャリアパス要件Ⅰ・Ⅱ_</v>
      </c>
      <c r="AR693" s="662" t="str">
        <f t="shared" si="237"/>
        <v>入力済</v>
      </c>
      <c r="AS693" s="657" t="str">
        <f t="shared" si="238"/>
        <v/>
      </c>
      <c r="AT693" s="662" t="str">
        <f t="shared" si="239"/>
        <v>入力済</v>
      </c>
      <c r="AU693" s="662" t="str">
        <f t="shared" si="240"/>
        <v/>
      </c>
      <c r="AV693" s="662" t="str">
        <f t="shared" si="241"/>
        <v/>
      </c>
      <c r="AW693" s="657" t="str">
        <f t="shared" si="242"/>
        <v/>
      </c>
      <c r="AX693" s="657" t="str">
        <f t="shared" si="243"/>
        <v>入力済</v>
      </c>
      <c r="AY693" s="662" t="str">
        <f>IFERROR(VLOOKUP(K693,'【参考】数式用'!$AR$3:$AS$49,2,FALSE),"")</f>
        <v/>
      </c>
      <c r="AZ693" s="657" t="str">
        <f t="shared" si="244"/>
        <v/>
      </c>
      <c r="BA693" s="657" t="str">
        <f t="shared" si="245"/>
        <v>入力済</v>
      </c>
      <c r="BB693" s="662" t="str">
        <f>IFERROR(VLOOKUP(K693,'【参考】数式用'!$AX$3:$AY$56,2,FALSE),"")</f>
        <v/>
      </c>
      <c r="BC693" s="657" t="str">
        <f t="shared" si="246"/>
        <v/>
      </c>
      <c r="BD693" s="657" t="str">
        <f t="shared" si="247"/>
        <v>入力済</v>
      </c>
      <c r="BE693" s="657" t="str">
        <f t="shared" si="248"/>
        <v/>
      </c>
      <c r="BF693" s="657" t="str">
        <f t="shared" si="249"/>
        <v/>
      </c>
      <c r="BG693" s="657" t="str">
        <f t="shared" si="250"/>
        <v/>
      </c>
      <c r="BH693" s="657" t="str">
        <f t="shared" si="251"/>
        <v/>
      </c>
      <c r="BI693" s="657" t="str">
        <f t="shared" si="252"/>
        <v/>
      </c>
      <c r="BM693" s="681" t="e">
        <f>VLOOKUP(K693,'【参考】数式用'!$A$2:$O$57,15,FALSE)</f>
        <v>#N/A</v>
      </c>
    </row>
    <row r="694" spans="1:65" ht="109.9" customHeight="1">
      <c r="A694" s="506">
        <v>683</v>
      </c>
      <c r="B694" s="517" t="str">
        <f>IF(基本情報入力シート!B722="","",基本情報入力シート!B722)</f>
        <v/>
      </c>
      <c r="C694" s="523"/>
      <c r="D694" s="523"/>
      <c r="E694" s="523"/>
      <c r="F694" s="530"/>
      <c r="G694" s="536" t="str">
        <f>IF(基本情報入力シート!L722="","",基本情報入力シート!L722)</f>
        <v/>
      </c>
      <c r="H694" s="536" t="str">
        <f>IF(基本情報入力シート!Q722="","",基本情報入力シート!Q722)</f>
        <v/>
      </c>
      <c r="I694" s="536" t="str">
        <f>IF(基本情報入力シート!V722="","",基本情報入力シート!V722)</f>
        <v/>
      </c>
      <c r="J694" s="536" t="str">
        <f>IF(基本情報入力シート!W722="","",基本情報入力シート!W722)</f>
        <v/>
      </c>
      <c r="K694" s="536" t="str">
        <f>IF(基本情報入力シート!Z722="","",基本情報入力シート!Z722)</f>
        <v/>
      </c>
      <c r="L694" s="555" t="str">
        <f>IF(基本情報入力シート!AF722=0,"",基本情報入力シート!AF722)</f>
        <v/>
      </c>
      <c r="M694" s="563" t="str">
        <f>IF(AND(基本情報入力シート!AG722="",基本情報入力シート!AG722=""),"",基本情報入力シート!AG722)</f>
        <v/>
      </c>
      <c r="N694" s="570"/>
      <c r="O694" s="575" t="str">
        <f>IFERROR(VLOOKUP(K694,'【参考】数式用'!$A$2:$M$57,MATCH(N694,'【参考】数式用'!$G$3:$M$3,0)+6,0),"")</f>
        <v/>
      </c>
      <c r="P694" s="583" t="s">
        <v>549</v>
      </c>
      <c r="Q694" s="587"/>
      <c r="R694" s="590" t="s">
        <v>71</v>
      </c>
      <c r="S694" s="587"/>
      <c r="T694" s="590" t="s">
        <v>743</v>
      </c>
      <c r="U694" s="587"/>
      <c r="V694" s="590" t="s">
        <v>71</v>
      </c>
      <c r="W694" s="587"/>
      <c r="X694" s="590" t="s">
        <v>560</v>
      </c>
      <c r="Y694" s="590" t="s">
        <v>763</v>
      </c>
      <c r="Z694" s="589" t="str">
        <f t="shared" si="230"/>
        <v/>
      </c>
      <c r="AA694" s="594" t="s">
        <v>127</v>
      </c>
      <c r="AB694" s="598" t="str">
        <f t="shared" si="231"/>
        <v/>
      </c>
      <c r="AC694" s="603" t="str">
        <f>IFERROR(ROUNDDOWN(ROUNDDOWN(ROUND(L694*VLOOKUP(K694,'【参考】数式用'!$A$2:$M$57,MATCH("処遇改善加算Ⅳ",'【参考】数式用'!$G$3:$M$3,0)+6,0),0)*M694,0)*Z694*0.5,0),"")</f>
        <v/>
      </c>
      <c r="AD694" s="609"/>
      <c r="AE694" s="617"/>
      <c r="AF694" s="617"/>
      <c r="AG694" s="623"/>
      <c r="AH694" s="627"/>
      <c r="AI694" s="708"/>
      <c r="AJ694" s="634"/>
      <c r="AK694" s="648" t="str">
        <f t="shared" si="232"/>
        <v/>
      </c>
      <c r="AL694" s="651" t="str">
        <f t="shared" si="233"/>
        <v/>
      </c>
      <c r="AM694" s="654"/>
      <c r="AN694" s="657" t="str">
        <f>IFERROR(VLOOKUP(K694,'【参考】数式用'!$A$2:$N$57,14,FALSE),"")</f>
        <v/>
      </c>
      <c r="AO694" s="657" t="str">
        <f t="shared" si="234"/>
        <v/>
      </c>
      <c r="AP694" s="711" t="str">
        <f t="shared" si="235"/>
        <v/>
      </c>
      <c r="AQ694" s="711" t="str">
        <f t="shared" si="236"/>
        <v>キャリアパス要件Ⅰ・Ⅱ_</v>
      </c>
      <c r="AR694" s="662" t="str">
        <f t="shared" si="237"/>
        <v>入力済</v>
      </c>
      <c r="AS694" s="657" t="str">
        <f t="shared" si="238"/>
        <v/>
      </c>
      <c r="AT694" s="662" t="str">
        <f t="shared" si="239"/>
        <v>入力済</v>
      </c>
      <c r="AU694" s="662" t="str">
        <f t="shared" si="240"/>
        <v/>
      </c>
      <c r="AV694" s="662" t="str">
        <f t="shared" si="241"/>
        <v/>
      </c>
      <c r="AW694" s="657" t="str">
        <f t="shared" si="242"/>
        <v/>
      </c>
      <c r="AX694" s="657" t="str">
        <f t="shared" si="243"/>
        <v>入力済</v>
      </c>
      <c r="AY694" s="662" t="str">
        <f>IFERROR(VLOOKUP(K694,'【参考】数式用'!$AR$3:$AS$49,2,FALSE),"")</f>
        <v/>
      </c>
      <c r="AZ694" s="657" t="str">
        <f t="shared" si="244"/>
        <v/>
      </c>
      <c r="BA694" s="657" t="str">
        <f t="shared" si="245"/>
        <v>入力済</v>
      </c>
      <c r="BB694" s="662" t="str">
        <f>IFERROR(VLOOKUP(K694,'【参考】数式用'!$AX$3:$AY$56,2,FALSE),"")</f>
        <v/>
      </c>
      <c r="BC694" s="657" t="str">
        <f t="shared" si="246"/>
        <v/>
      </c>
      <c r="BD694" s="657" t="str">
        <f t="shared" si="247"/>
        <v>入力済</v>
      </c>
      <c r="BE694" s="657" t="str">
        <f t="shared" si="248"/>
        <v/>
      </c>
      <c r="BF694" s="657" t="str">
        <f t="shared" si="249"/>
        <v/>
      </c>
      <c r="BG694" s="657" t="str">
        <f t="shared" si="250"/>
        <v/>
      </c>
      <c r="BH694" s="657" t="str">
        <f t="shared" si="251"/>
        <v/>
      </c>
      <c r="BI694" s="657" t="str">
        <f t="shared" si="252"/>
        <v/>
      </c>
      <c r="BM694" s="681" t="e">
        <f>VLOOKUP(K694,'【参考】数式用'!$A$2:$O$57,15,FALSE)</f>
        <v>#N/A</v>
      </c>
    </row>
    <row r="695" spans="1:65" ht="109.9" customHeight="1">
      <c r="A695" s="506">
        <v>684</v>
      </c>
      <c r="B695" s="517" t="str">
        <f>IF(基本情報入力シート!B723="","",基本情報入力シート!B723)</f>
        <v/>
      </c>
      <c r="C695" s="523"/>
      <c r="D695" s="523"/>
      <c r="E695" s="523"/>
      <c r="F695" s="530"/>
      <c r="G695" s="536" t="str">
        <f>IF(基本情報入力シート!L723="","",基本情報入力シート!L723)</f>
        <v/>
      </c>
      <c r="H695" s="536" t="str">
        <f>IF(基本情報入力シート!Q723="","",基本情報入力シート!Q723)</f>
        <v/>
      </c>
      <c r="I695" s="536" t="str">
        <f>IF(基本情報入力シート!V723="","",基本情報入力シート!V723)</f>
        <v/>
      </c>
      <c r="J695" s="536" t="str">
        <f>IF(基本情報入力シート!W723="","",基本情報入力シート!W723)</f>
        <v/>
      </c>
      <c r="K695" s="536" t="str">
        <f>IF(基本情報入力シート!Z723="","",基本情報入力シート!Z723)</f>
        <v/>
      </c>
      <c r="L695" s="555" t="str">
        <f>IF(基本情報入力シート!AF723=0,"",基本情報入力シート!AF723)</f>
        <v/>
      </c>
      <c r="M695" s="563" t="str">
        <f>IF(AND(基本情報入力シート!AG723="",基本情報入力シート!AG723=""),"",基本情報入力シート!AG723)</f>
        <v/>
      </c>
      <c r="N695" s="570"/>
      <c r="O695" s="575" t="str">
        <f>IFERROR(VLOOKUP(K695,'【参考】数式用'!$A$2:$M$57,MATCH(N695,'【参考】数式用'!$G$3:$M$3,0)+6,0),"")</f>
        <v/>
      </c>
      <c r="P695" s="583" t="s">
        <v>549</v>
      </c>
      <c r="Q695" s="587"/>
      <c r="R695" s="590" t="s">
        <v>71</v>
      </c>
      <c r="S695" s="587"/>
      <c r="T695" s="590" t="s">
        <v>743</v>
      </c>
      <c r="U695" s="587"/>
      <c r="V695" s="590" t="s">
        <v>71</v>
      </c>
      <c r="W695" s="587"/>
      <c r="X695" s="590" t="s">
        <v>560</v>
      </c>
      <c r="Y695" s="590" t="s">
        <v>763</v>
      </c>
      <c r="Z695" s="589" t="str">
        <f t="shared" si="230"/>
        <v/>
      </c>
      <c r="AA695" s="594" t="s">
        <v>127</v>
      </c>
      <c r="AB695" s="598" t="str">
        <f t="shared" si="231"/>
        <v/>
      </c>
      <c r="AC695" s="603" t="str">
        <f>IFERROR(ROUNDDOWN(ROUNDDOWN(ROUND(L695*VLOOKUP(K695,'【参考】数式用'!$A$2:$M$57,MATCH("処遇改善加算Ⅳ",'【参考】数式用'!$G$3:$M$3,0)+6,0),0)*M695,0)*Z695*0.5,0),"")</f>
        <v/>
      </c>
      <c r="AD695" s="609"/>
      <c r="AE695" s="617"/>
      <c r="AF695" s="617"/>
      <c r="AG695" s="623"/>
      <c r="AH695" s="627"/>
      <c r="AI695" s="708"/>
      <c r="AJ695" s="634"/>
      <c r="AK695" s="648" t="str">
        <f t="shared" si="232"/>
        <v/>
      </c>
      <c r="AL695" s="651" t="str">
        <f t="shared" si="233"/>
        <v/>
      </c>
      <c r="AM695" s="654"/>
      <c r="AN695" s="657" t="str">
        <f>IFERROR(VLOOKUP(K695,'【参考】数式用'!$A$2:$N$57,14,FALSE),"")</f>
        <v/>
      </c>
      <c r="AO695" s="657" t="str">
        <f t="shared" si="234"/>
        <v/>
      </c>
      <c r="AP695" s="711" t="str">
        <f t="shared" si="235"/>
        <v/>
      </c>
      <c r="AQ695" s="711" t="str">
        <f t="shared" si="236"/>
        <v>キャリアパス要件Ⅰ・Ⅱ_</v>
      </c>
      <c r="AR695" s="662" t="str">
        <f t="shared" si="237"/>
        <v>入力済</v>
      </c>
      <c r="AS695" s="657" t="str">
        <f t="shared" si="238"/>
        <v/>
      </c>
      <c r="AT695" s="662" t="str">
        <f t="shared" si="239"/>
        <v>入力済</v>
      </c>
      <c r="AU695" s="662" t="str">
        <f t="shared" si="240"/>
        <v/>
      </c>
      <c r="AV695" s="662" t="str">
        <f t="shared" si="241"/>
        <v/>
      </c>
      <c r="AW695" s="657" t="str">
        <f t="shared" si="242"/>
        <v/>
      </c>
      <c r="AX695" s="657" t="str">
        <f t="shared" si="243"/>
        <v>入力済</v>
      </c>
      <c r="AY695" s="662" t="str">
        <f>IFERROR(VLOOKUP(K695,'【参考】数式用'!$AR$3:$AS$49,2,FALSE),"")</f>
        <v/>
      </c>
      <c r="AZ695" s="657" t="str">
        <f t="shared" si="244"/>
        <v/>
      </c>
      <c r="BA695" s="657" t="str">
        <f t="shared" si="245"/>
        <v>入力済</v>
      </c>
      <c r="BB695" s="662" t="str">
        <f>IFERROR(VLOOKUP(K695,'【参考】数式用'!$AX$3:$AY$56,2,FALSE),"")</f>
        <v/>
      </c>
      <c r="BC695" s="657" t="str">
        <f t="shared" si="246"/>
        <v/>
      </c>
      <c r="BD695" s="657" t="str">
        <f t="shared" si="247"/>
        <v>入力済</v>
      </c>
      <c r="BE695" s="657" t="str">
        <f t="shared" si="248"/>
        <v/>
      </c>
      <c r="BF695" s="657" t="str">
        <f t="shared" si="249"/>
        <v/>
      </c>
      <c r="BG695" s="657" t="str">
        <f t="shared" si="250"/>
        <v/>
      </c>
      <c r="BH695" s="657" t="str">
        <f t="shared" si="251"/>
        <v/>
      </c>
      <c r="BI695" s="657" t="str">
        <f t="shared" si="252"/>
        <v/>
      </c>
      <c r="BM695" s="681" t="e">
        <f>VLOOKUP(K695,'【参考】数式用'!$A$2:$O$57,15,FALSE)</f>
        <v>#N/A</v>
      </c>
    </row>
    <row r="696" spans="1:65" ht="109.9" customHeight="1">
      <c r="A696" s="506">
        <v>685</v>
      </c>
      <c r="B696" s="517" t="str">
        <f>IF(基本情報入力シート!B724="","",基本情報入力シート!B724)</f>
        <v/>
      </c>
      <c r="C696" s="523"/>
      <c r="D696" s="523"/>
      <c r="E696" s="523"/>
      <c r="F696" s="530"/>
      <c r="G696" s="536" t="str">
        <f>IF(基本情報入力シート!L724="","",基本情報入力シート!L724)</f>
        <v/>
      </c>
      <c r="H696" s="536" t="str">
        <f>IF(基本情報入力シート!Q724="","",基本情報入力シート!Q724)</f>
        <v/>
      </c>
      <c r="I696" s="536" t="str">
        <f>IF(基本情報入力シート!V724="","",基本情報入力シート!V724)</f>
        <v/>
      </c>
      <c r="J696" s="536" t="str">
        <f>IF(基本情報入力シート!W724="","",基本情報入力シート!W724)</f>
        <v/>
      </c>
      <c r="K696" s="536" t="str">
        <f>IF(基本情報入力シート!Z724="","",基本情報入力シート!Z724)</f>
        <v/>
      </c>
      <c r="L696" s="555" t="str">
        <f>IF(基本情報入力シート!AF724=0,"",基本情報入力シート!AF724)</f>
        <v/>
      </c>
      <c r="M696" s="563" t="str">
        <f>IF(AND(基本情報入力シート!AG724="",基本情報入力シート!AG724=""),"",基本情報入力シート!AG724)</f>
        <v/>
      </c>
      <c r="N696" s="570"/>
      <c r="O696" s="575" t="str">
        <f>IFERROR(VLOOKUP(K696,'【参考】数式用'!$A$2:$M$57,MATCH(N696,'【参考】数式用'!$G$3:$M$3,0)+6,0),"")</f>
        <v/>
      </c>
      <c r="P696" s="583" t="s">
        <v>549</v>
      </c>
      <c r="Q696" s="587"/>
      <c r="R696" s="590" t="s">
        <v>71</v>
      </c>
      <c r="S696" s="587"/>
      <c r="T696" s="590" t="s">
        <v>743</v>
      </c>
      <c r="U696" s="587"/>
      <c r="V696" s="590" t="s">
        <v>71</v>
      </c>
      <c r="W696" s="587"/>
      <c r="X696" s="590" t="s">
        <v>560</v>
      </c>
      <c r="Y696" s="590" t="s">
        <v>763</v>
      </c>
      <c r="Z696" s="589" t="str">
        <f t="shared" si="230"/>
        <v/>
      </c>
      <c r="AA696" s="594" t="s">
        <v>127</v>
      </c>
      <c r="AB696" s="598" t="str">
        <f t="shared" si="231"/>
        <v/>
      </c>
      <c r="AC696" s="603" t="str">
        <f>IFERROR(ROUNDDOWN(ROUNDDOWN(ROUND(L696*VLOOKUP(K696,'【参考】数式用'!$A$2:$M$57,MATCH("処遇改善加算Ⅳ",'【参考】数式用'!$G$3:$M$3,0)+6,0),0)*M696,0)*Z696*0.5,0),"")</f>
        <v/>
      </c>
      <c r="AD696" s="609"/>
      <c r="AE696" s="617"/>
      <c r="AF696" s="617"/>
      <c r="AG696" s="623"/>
      <c r="AH696" s="627"/>
      <c r="AI696" s="708"/>
      <c r="AJ696" s="634"/>
      <c r="AK696" s="648" t="str">
        <f t="shared" si="232"/>
        <v/>
      </c>
      <c r="AL696" s="651" t="str">
        <f t="shared" si="233"/>
        <v/>
      </c>
      <c r="AM696" s="654"/>
      <c r="AN696" s="657" t="str">
        <f>IFERROR(VLOOKUP(K696,'【参考】数式用'!$A$2:$N$57,14,FALSE),"")</f>
        <v/>
      </c>
      <c r="AO696" s="657" t="str">
        <f t="shared" si="234"/>
        <v/>
      </c>
      <c r="AP696" s="711" t="str">
        <f t="shared" si="235"/>
        <v/>
      </c>
      <c r="AQ696" s="711" t="str">
        <f t="shared" si="236"/>
        <v>キャリアパス要件Ⅰ・Ⅱ_</v>
      </c>
      <c r="AR696" s="662" t="str">
        <f t="shared" si="237"/>
        <v>入力済</v>
      </c>
      <c r="AS696" s="657" t="str">
        <f t="shared" si="238"/>
        <v/>
      </c>
      <c r="AT696" s="662" t="str">
        <f t="shared" si="239"/>
        <v>入力済</v>
      </c>
      <c r="AU696" s="662" t="str">
        <f t="shared" si="240"/>
        <v/>
      </c>
      <c r="AV696" s="662" t="str">
        <f t="shared" si="241"/>
        <v/>
      </c>
      <c r="AW696" s="657" t="str">
        <f t="shared" si="242"/>
        <v/>
      </c>
      <c r="AX696" s="657" t="str">
        <f t="shared" si="243"/>
        <v>入力済</v>
      </c>
      <c r="AY696" s="662" t="str">
        <f>IFERROR(VLOOKUP(K696,'【参考】数式用'!$AR$3:$AS$49,2,FALSE),"")</f>
        <v/>
      </c>
      <c r="AZ696" s="657" t="str">
        <f t="shared" si="244"/>
        <v/>
      </c>
      <c r="BA696" s="657" t="str">
        <f t="shared" si="245"/>
        <v>入力済</v>
      </c>
      <c r="BB696" s="662" t="str">
        <f>IFERROR(VLOOKUP(K696,'【参考】数式用'!$AX$3:$AY$56,2,FALSE),"")</f>
        <v/>
      </c>
      <c r="BC696" s="657" t="str">
        <f t="shared" si="246"/>
        <v/>
      </c>
      <c r="BD696" s="657" t="str">
        <f t="shared" si="247"/>
        <v>入力済</v>
      </c>
      <c r="BE696" s="657" t="str">
        <f t="shared" si="248"/>
        <v/>
      </c>
      <c r="BF696" s="657" t="str">
        <f t="shared" si="249"/>
        <v/>
      </c>
      <c r="BG696" s="657" t="str">
        <f t="shared" si="250"/>
        <v/>
      </c>
      <c r="BH696" s="657" t="str">
        <f t="shared" si="251"/>
        <v/>
      </c>
      <c r="BI696" s="657" t="str">
        <f t="shared" si="252"/>
        <v/>
      </c>
      <c r="BM696" s="681" t="e">
        <f>VLOOKUP(K696,'【参考】数式用'!$A$2:$O$57,15,FALSE)</f>
        <v>#N/A</v>
      </c>
    </row>
    <row r="697" spans="1:65" ht="109.9" customHeight="1">
      <c r="A697" s="506">
        <v>686</v>
      </c>
      <c r="B697" s="517" t="str">
        <f>IF(基本情報入力シート!B725="","",基本情報入力シート!B725)</f>
        <v/>
      </c>
      <c r="C697" s="523"/>
      <c r="D697" s="523"/>
      <c r="E697" s="523"/>
      <c r="F697" s="530"/>
      <c r="G697" s="536" t="str">
        <f>IF(基本情報入力シート!L725="","",基本情報入力シート!L725)</f>
        <v/>
      </c>
      <c r="H697" s="536" t="str">
        <f>IF(基本情報入力シート!Q725="","",基本情報入力シート!Q725)</f>
        <v/>
      </c>
      <c r="I697" s="536" t="str">
        <f>IF(基本情報入力シート!V725="","",基本情報入力シート!V725)</f>
        <v/>
      </c>
      <c r="J697" s="536" t="str">
        <f>IF(基本情報入力シート!W725="","",基本情報入力シート!W725)</f>
        <v/>
      </c>
      <c r="K697" s="536" t="str">
        <f>IF(基本情報入力シート!Z725="","",基本情報入力シート!Z725)</f>
        <v/>
      </c>
      <c r="L697" s="555" t="str">
        <f>IF(基本情報入力シート!AF725=0,"",基本情報入力シート!AF725)</f>
        <v/>
      </c>
      <c r="M697" s="563" t="str">
        <f>IF(AND(基本情報入力シート!AG725="",基本情報入力シート!AG725=""),"",基本情報入力シート!AG725)</f>
        <v/>
      </c>
      <c r="N697" s="570"/>
      <c r="O697" s="575" t="str">
        <f>IFERROR(VLOOKUP(K697,'【参考】数式用'!$A$2:$M$57,MATCH(N697,'【参考】数式用'!$G$3:$M$3,0)+6,0),"")</f>
        <v/>
      </c>
      <c r="P697" s="583" t="s">
        <v>549</v>
      </c>
      <c r="Q697" s="587"/>
      <c r="R697" s="590" t="s">
        <v>71</v>
      </c>
      <c r="S697" s="587"/>
      <c r="T697" s="590" t="s">
        <v>743</v>
      </c>
      <c r="U697" s="587"/>
      <c r="V697" s="590" t="s">
        <v>71</v>
      </c>
      <c r="W697" s="587"/>
      <c r="X697" s="590" t="s">
        <v>560</v>
      </c>
      <c r="Y697" s="590" t="s">
        <v>763</v>
      </c>
      <c r="Z697" s="589" t="str">
        <f t="shared" si="230"/>
        <v/>
      </c>
      <c r="AA697" s="594" t="s">
        <v>127</v>
      </c>
      <c r="AB697" s="598" t="str">
        <f t="shared" si="231"/>
        <v/>
      </c>
      <c r="AC697" s="603" t="str">
        <f>IFERROR(ROUNDDOWN(ROUNDDOWN(ROUND(L697*VLOOKUP(K697,'【参考】数式用'!$A$2:$M$57,MATCH("処遇改善加算Ⅳ",'【参考】数式用'!$G$3:$M$3,0)+6,0),0)*M697,0)*Z697*0.5,0),"")</f>
        <v/>
      </c>
      <c r="AD697" s="609"/>
      <c r="AE697" s="617"/>
      <c r="AF697" s="617"/>
      <c r="AG697" s="623"/>
      <c r="AH697" s="627"/>
      <c r="AI697" s="708"/>
      <c r="AJ697" s="634"/>
      <c r="AK697" s="648" t="str">
        <f t="shared" si="232"/>
        <v/>
      </c>
      <c r="AL697" s="651" t="str">
        <f t="shared" si="233"/>
        <v/>
      </c>
      <c r="AM697" s="654"/>
      <c r="AN697" s="657" t="str">
        <f>IFERROR(VLOOKUP(K697,'【参考】数式用'!$A$2:$N$57,14,FALSE),"")</f>
        <v/>
      </c>
      <c r="AO697" s="657" t="str">
        <f t="shared" si="234"/>
        <v/>
      </c>
      <c r="AP697" s="711" t="str">
        <f t="shared" si="235"/>
        <v/>
      </c>
      <c r="AQ697" s="711" t="str">
        <f t="shared" si="236"/>
        <v>キャリアパス要件Ⅰ・Ⅱ_</v>
      </c>
      <c r="AR697" s="662" t="str">
        <f t="shared" si="237"/>
        <v>入力済</v>
      </c>
      <c r="AS697" s="657" t="str">
        <f t="shared" si="238"/>
        <v/>
      </c>
      <c r="AT697" s="662" t="str">
        <f t="shared" si="239"/>
        <v>入力済</v>
      </c>
      <c r="AU697" s="662" t="str">
        <f t="shared" si="240"/>
        <v/>
      </c>
      <c r="AV697" s="662" t="str">
        <f t="shared" si="241"/>
        <v/>
      </c>
      <c r="AW697" s="657" t="str">
        <f t="shared" si="242"/>
        <v/>
      </c>
      <c r="AX697" s="657" t="str">
        <f t="shared" si="243"/>
        <v>入力済</v>
      </c>
      <c r="AY697" s="662" t="str">
        <f>IFERROR(VLOOKUP(K697,'【参考】数式用'!$AR$3:$AS$49,2,FALSE),"")</f>
        <v/>
      </c>
      <c r="AZ697" s="657" t="str">
        <f t="shared" si="244"/>
        <v/>
      </c>
      <c r="BA697" s="657" t="str">
        <f t="shared" si="245"/>
        <v>入力済</v>
      </c>
      <c r="BB697" s="662" t="str">
        <f>IFERROR(VLOOKUP(K697,'【参考】数式用'!$AX$3:$AY$56,2,FALSE),"")</f>
        <v/>
      </c>
      <c r="BC697" s="657" t="str">
        <f t="shared" si="246"/>
        <v/>
      </c>
      <c r="BD697" s="657" t="str">
        <f t="shared" si="247"/>
        <v>入力済</v>
      </c>
      <c r="BE697" s="657" t="str">
        <f t="shared" si="248"/>
        <v/>
      </c>
      <c r="BF697" s="657" t="str">
        <f t="shared" si="249"/>
        <v/>
      </c>
      <c r="BG697" s="657" t="str">
        <f t="shared" si="250"/>
        <v/>
      </c>
      <c r="BH697" s="657" t="str">
        <f t="shared" si="251"/>
        <v/>
      </c>
      <c r="BI697" s="657" t="str">
        <f t="shared" si="252"/>
        <v/>
      </c>
      <c r="BM697" s="681" t="e">
        <f>VLOOKUP(K697,'【参考】数式用'!$A$2:$O$57,15,FALSE)</f>
        <v>#N/A</v>
      </c>
    </row>
    <row r="698" spans="1:65" ht="109.9" customHeight="1">
      <c r="A698" s="506">
        <v>687</v>
      </c>
      <c r="B698" s="517" t="str">
        <f>IF(基本情報入力シート!B726="","",基本情報入力シート!B726)</f>
        <v/>
      </c>
      <c r="C698" s="523"/>
      <c r="D698" s="523"/>
      <c r="E698" s="523"/>
      <c r="F698" s="530"/>
      <c r="G698" s="536" t="str">
        <f>IF(基本情報入力シート!L726="","",基本情報入力シート!L726)</f>
        <v/>
      </c>
      <c r="H698" s="536" t="str">
        <f>IF(基本情報入力シート!Q726="","",基本情報入力シート!Q726)</f>
        <v/>
      </c>
      <c r="I698" s="536" t="str">
        <f>IF(基本情報入力シート!V726="","",基本情報入力シート!V726)</f>
        <v/>
      </c>
      <c r="J698" s="536" t="str">
        <f>IF(基本情報入力シート!W726="","",基本情報入力シート!W726)</f>
        <v/>
      </c>
      <c r="K698" s="536" t="str">
        <f>IF(基本情報入力シート!Z726="","",基本情報入力シート!Z726)</f>
        <v/>
      </c>
      <c r="L698" s="555" t="str">
        <f>IF(基本情報入力シート!AF726=0,"",基本情報入力シート!AF726)</f>
        <v/>
      </c>
      <c r="M698" s="563" t="str">
        <f>IF(AND(基本情報入力シート!AG726="",基本情報入力シート!AG726=""),"",基本情報入力シート!AG726)</f>
        <v/>
      </c>
      <c r="N698" s="570"/>
      <c r="O698" s="575" t="str">
        <f>IFERROR(VLOOKUP(K698,'【参考】数式用'!$A$2:$M$57,MATCH(N698,'【参考】数式用'!$G$3:$M$3,0)+6,0),"")</f>
        <v/>
      </c>
      <c r="P698" s="583" t="s">
        <v>549</v>
      </c>
      <c r="Q698" s="587"/>
      <c r="R698" s="590" t="s">
        <v>71</v>
      </c>
      <c r="S698" s="587"/>
      <c r="T698" s="590" t="s">
        <v>743</v>
      </c>
      <c r="U698" s="587"/>
      <c r="V698" s="590" t="s">
        <v>71</v>
      </c>
      <c r="W698" s="587"/>
      <c r="X698" s="590" t="s">
        <v>560</v>
      </c>
      <c r="Y698" s="590" t="s">
        <v>763</v>
      </c>
      <c r="Z698" s="589" t="str">
        <f t="shared" si="230"/>
        <v/>
      </c>
      <c r="AA698" s="594" t="s">
        <v>127</v>
      </c>
      <c r="AB698" s="598" t="str">
        <f t="shared" si="231"/>
        <v/>
      </c>
      <c r="AC698" s="603" t="str">
        <f>IFERROR(ROUNDDOWN(ROUNDDOWN(ROUND(L698*VLOOKUP(K698,'【参考】数式用'!$A$2:$M$57,MATCH("処遇改善加算Ⅳ",'【参考】数式用'!$G$3:$M$3,0)+6,0),0)*M698,0)*Z698*0.5,0),"")</f>
        <v/>
      </c>
      <c r="AD698" s="609"/>
      <c r="AE698" s="617"/>
      <c r="AF698" s="617"/>
      <c r="AG698" s="623"/>
      <c r="AH698" s="627"/>
      <c r="AI698" s="708"/>
      <c r="AJ698" s="634"/>
      <c r="AK698" s="648" t="str">
        <f t="shared" si="232"/>
        <v/>
      </c>
      <c r="AL698" s="651" t="str">
        <f t="shared" si="233"/>
        <v/>
      </c>
      <c r="AM698" s="654"/>
      <c r="AN698" s="657" t="str">
        <f>IFERROR(VLOOKUP(K698,'【参考】数式用'!$A$2:$N$57,14,FALSE),"")</f>
        <v/>
      </c>
      <c r="AO698" s="657" t="str">
        <f t="shared" si="234"/>
        <v/>
      </c>
      <c r="AP698" s="711" t="str">
        <f t="shared" si="235"/>
        <v/>
      </c>
      <c r="AQ698" s="711" t="str">
        <f t="shared" si="236"/>
        <v>キャリアパス要件Ⅰ・Ⅱ_</v>
      </c>
      <c r="AR698" s="662" t="str">
        <f t="shared" si="237"/>
        <v>入力済</v>
      </c>
      <c r="AS698" s="657" t="str">
        <f t="shared" si="238"/>
        <v/>
      </c>
      <c r="AT698" s="662" t="str">
        <f t="shared" si="239"/>
        <v>入力済</v>
      </c>
      <c r="AU698" s="662" t="str">
        <f t="shared" si="240"/>
        <v/>
      </c>
      <c r="AV698" s="662" t="str">
        <f t="shared" si="241"/>
        <v/>
      </c>
      <c r="AW698" s="657" t="str">
        <f t="shared" si="242"/>
        <v/>
      </c>
      <c r="AX698" s="657" t="str">
        <f t="shared" si="243"/>
        <v>入力済</v>
      </c>
      <c r="AY698" s="662" t="str">
        <f>IFERROR(VLOOKUP(K698,'【参考】数式用'!$AR$3:$AS$49,2,FALSE),"")</f>
        <v/>
      </c>
      <c r="AZ698" s="657" t="str">
        <f t="shared" si="244"/>
        <v/>
      </c>
      <c r="BA698" s="657" t="str">
        <f t="shared" si="245"/>
        <v>入力済</v>
      </c>
      <c r="BB698" s="662" t="str">
        <f>IFERROR(VLOOKUP(K698,'【参考】数式用'!$AX$3:$AY$56,2,FALSE),"")</f>
        <v/>
      </c>
      <c r="BC698" s="657" t="str">
        <f t="shared" si="246"/>
        <v/>
      </c>
      <c r="BD698" s="657" t="str">
        <f t="shared" si="247"/>
        <v>入力済</v>
      </c>
      <c r="BE698" s="657" t="str">
        <f t="shared" si="248"/>
        <v/>
      </c>
      <c r="BF698" s="657" t="str">
        <f t="shared" si="249"/>
        <v/>
      </c>
      <c r="BG698" s="657" t="str">
        <f t="shared" si="250"/>
        <v/>
      </c>
      <c r="BH698" s="657" t="str">
        <f t="shared" si="251"/>
        <v/>
      </c>
      <c r="BI698" s="657" t="str">
        <f t="shared" si="252"/>
        <v/>
      </c>
      <c r="BM698" s="681" t="e">
        <f>VLOOKUP(K698,'【参考】数式用'!$A$2:$O$57,15,FALSE)</f>
        <v>#N/A</v>
      </c>
    </row>
    <row r="699" spans="1:65" ht="109.9" customHeight="1">
      <c r="A699" s="506">
        <v>688</v>
      </c>
      <c r="B699" s="517" t="str">
        <f>IF(基本情報入力シート!B727="","",基本情報入力シート!B727)</f>
        <v/>
      </c>
      <c r="C699" s="523"/>
      <c r="D699" s="523"/>
      <c r="E699" s="523"/>
      <c r="F699" s="530"/>
      <c r="G699" s="536" t="str">
        <f>IF(基本情報入力シート!L727="","",基本情報入力シート!L727)</f>
        <v/>
      </c>
      <c r="H699" s="536" t="str">
        <f>IF(基本情報入力シート!Q727="","",基本情報入力シート!Q727)</f>
        <v/>
      </c>
      <c r="I699" s="536" t="str">
        <f>IF(基本情報入力シート!V727="","",基本情報入力シート!V727)</f>
        <v/>
      </c>
      <c r="J699" s="536" t="str">
        <f>IF(基本情報入力シート!W727="","",基本情報入力シート!W727)</f>
        <v/>
      </c>
      <c r="K699" s="536" t="str">
        <f>IF(基本情報入力シート!Z727="","",基本情報入力シート!Z727)</f>
        <v/>
      </c>
      <c r="L699" s="555" t="str">
        <f>IF(基本情報入力シート!AF727=0,"",基本情報入力シート!AF727)</f>
        <v/>
      </c>
      <c r="M699" s="563" t="str">
        <f>IF(AND(基本情報入力シート!AG727="",基本情報入力シート!AG727=""),"",基本情報入力シート!AG727)</f>
        <v/>
      </c>
      <c r="N699" s="570"/>
      <c r="O699" s="575" t="str">
        <f>IFERROR(VLOOKUP(K699,'【参考】数式用'!$A$2:$M$57,MATCH(N699,'【参考】数式用'!$G$3:$M$3,0)+6,0),"")</f>
        <v/>
      </c>
      <c r="P699" s="583" t="s">
        <v>549</v>
      </c>
      <c r="Q699" s="587"/>
      <c r="R699" s="590" t="s">
        <v>71</v>
      </c>
      <c r="S699" s="587"/>
      <c r="T699" s="590" t="s">
        <v>743</v>
      </c>
      <c r="U699" s="587"/>
      <c r="V699" s="590" t="s">
        <v>71</v>
      </c>
      <c r="W699" s="587"/>
      <c r="X699" s="590" t="s">
        <v>560</v>
      </c>
      <c r="Y699" s="590" t="s">
        <v>763</v>
      </c>
      <c r="Z699" s="589" t="str">
        <f t="shared" si="230"/>
        <v/>
      </c>
      <c r="AA699" s="594" t="s">
        <v>127</v>
      </c>
      <c r="AB699" s="598" t="str">
        <f t="shared" si="231"/>
        <v/>
      </c>
      <c r="AC699" s="603" t="str">
        <f>IFERROR(ROUNDDOWN(ROUNDDOWN(ROUND(L699*VLOOKUP(K699,'【参考】数式用'!$A$2:$M$57,MATCH("処遇改善加算Ⅳ",'【参考】数式用'!$G$3:$M$3,0)+6,0),0)*M699,0)*Z699*0.5,0),"")</f>
        <v/>
      </c>
      <c r="AD699" s="609"/>
      <c r="AE699" s="617"/>
      <c r="AF699" s="617"/>
      <c r="AG699" s="623"/>
      <c r="AH699" s="627"/>
      <c r="AI699" s="708"/>
      <c r="AJ699" s="634"/>
      <c r="AK699" s="648" t="str">
        <f t="shared" si="232"/>
        <v/>
      </c>
      <c r="AL699" s="651" t="str">
        <f t="shared" si="233"/>
        <v/>
      </c>
      <c r="AM699" s="654"/>
      <c r="AN699" s="657" t="str">
        <f>IFERROR(VLOOKUP(K699,'【参考】数式用'!$A$2:$N$57,14,FALSE),"")</f>
        <v/>
      </c>
      <c r="AO699" s="657" t="str">
        <f t="shared" si="234"/>
        <v/>
      </c>
      <c r="AP699" s="711" t="str">
        <f t="shared" si="235"/>
        <v/>
      </c>
      <c r="AQ699" s="711" t="str">
        <f t="shared" si="236"/>
        <v>キャリアパス要件Ⅰ・Ⅱ_</v>
      </c>
      <c r="AR699" s="662" t="str">
        <f t="shared" si="237"/>
        <v>入力済</v>
      </c>
      <c r="AS699" s="657" t="str">
        <f t="shared" si="238"/>
        <v/>
      </c>
      <c r="AT699" s="662" t="str">
        <f t="shared" si="239"/>
        <v>入力済</v>
      </c>
      <c r="AU699" s="662" t="str">
        <f t="shared" si="240"/>
        <v/>
      </c>
      <c r="AV699" s="662" t="str">
        <f t="shared" si="241"/>
        <v/>
      </c>
      <c r="AW699" s="657" t="str">
        <f t="shared" si="242"/>
        <v/>
      </c>
      <c r="AX699" s="657" t="str">
        <f t="shared" si="243"/>
        <v>入力済</v>
      </c>
      <c r="AY699" s="662" t="str">
        <f>IFERROR(VLOOKUP(K699,'【参考】数式用'!$AR$3:$AS$49,2,FALSE),"")</f>
        <v/>
      </c>
      <c r="AZ699" s="657" t="str">
        <f t="shared" si="244"/>
        <v/>
      </c>
      <c r="BA699" s="657" t="str">
        <f t="shared" si="245"/>
        <v>入力済</v>
      </c>
      <c r="BB699" s="662" t="str">
        <f>IFERROR(VLOOKUP(K699,'【参考】数式用'!$AX$3:$AY$56,2,FALSE),"")</f>
        <v/>
      </c>
      <c r="BC699" s="657" t="str">
        <f t="shared" si="246"/>
        <v/>
      </c>
      <c r="BD699" s="657" t="str">
        <f t="shared" si="247"/>
        <v>入力済</v>
      </c>
      <c r="BE699" s="657" t="str">
        <f t="shared" si="248"/>
        <v/>
      </c>
      <c r="BF699" s="657" t="str">
        <f t="shared" si="249"/>
        <v/>
      </c>
      <c r="BG699" s="657" t="str">
        <f t="shared" si="250"/>
        <v/>
      </c>
      <c r="BH699" s="657" t="str">
        <f t="shared" si="251"/>
        <v/>
      </c>
      <c r="BI699" s="657" t="str">
        <f t="shared" si="252"/>
        <v/>
      </c>
      <c r="BM699" s="681" t="e">
        <f>VLOOKUP(K699,'【参考】数式用'!$A$2:$O$57,15,FALSE)</f>
        <v>#N/A</v>
      </c>
    </row>
    <row r="700" spans="1:65" ht="109.9" customHeight="1">
      <c r="A700" s="506">
        <v>689</v>
      </c>
      <c r="B700" s="517" t="str">
        <f>IF(基本情報入力シート!B728="","",基本情報入力シート!B728)</f>
        <v/>
      </c>
      <c r="C700" s="523"/>
      <c r="D700" s="523"/>
      <c r="E700" s="523"/>
      <c r="F700" s="530"/>
      <c r="G700" s="536" t="str">
        <f>IF(基本情報入力シート!L728="","",基本情報入力シート!L728)</f>
        <v/>
      </c>
      <c r="H700" s="536" t="str">
        <f>IF(基本情報入力シート!Q728="","",基本情報入力シート!Q728)</f>
        <v/>
      </c>
      <c r="I700" s="536" t="str">
        <f>IF(基本情報入力シート!V728="","",基本情報入力シート!V728)</f>
        <v/>
      </c>
      <c r="J700" s="536" t="str">
        <f>IF(基本情報入力シート!W728="","",基本情報入力シート!W728)</f>
        <v/>
      </c>
      <c r="K700" s="536" t="str">
        <f>IF(基本情報入力シート!Z728="","",基本情報入力シート!Z728)</f>
        <v/>
      </c>
      <c r="L700" s="555" t="str">
        <f>IF(基本情報入力シート!AF728=0,"",基本情報入力シート!AF728)</f>
        <v/>
      </c>
      <c r="M700" s="563" t="str">
        <f>IF(AND(基本情報入力シート!AG728="",基本情報入力シート!AG728=""),"",基本情報入力シート!AG728)</f>
        <v/>
      </c>
      <c r="N700" s="570"/>
      <c r="O700" s="575" t="str">
        <f>IFERROR(VLOOKUP(K700,'【参考】数式用'!$A$2:$M$57,MATCH(N700,'【参考】数式用'!$G$3:$M$3,0)+6,0),"")</f>
        <v/>
      </c>
      <c r="P700" s="583" t="s">
        <v>549</v>
      </c>
      <c r="Q700" s="587"/>
      <c r="R700" s="590" t="s">
        <v>71</v>
      </c>
      <c r="S700" s="587"/>
      <c r="T700" s="590" t="s">
        <v>743</v>
      </c>
      <c r="U700" s="587"/>
      <c r="V700" s="590" t="s">
        <v>71</v>
      </c>
      <c r="W700" s="587"/>
      <c r="X700" s="590" t="s">
        <v>560</v>
      </c>
      <c r="Y700" s="590" t="s">
        <v>763</v>
      </c>
      <c r="Z700" s="589" t="str">
        <f t="shared" si="230"/>
        <v/>
      </c>
      <c r="AA700" s="594" t="s">
        <v>127</v>
      </c>
      <c r="AB700" s="598" t="str">
        <f t="shared" si="231"/>
        <v/>
      </c>
      <c r="AC700" s="603" t="str">
        <f>IFERROR(ROUNDDOWN(ROUNDDOWN(ROUND(L700*VLOOKUP(K700,'【参考】数式用'!$A$2:$M$57,MATCH("処遇改善加算Ⅳ",'【参考】数式用'!$G$3:$M$3,0)+6,0),0)*M700,0)*Z700*0.5,0),"")</f>
        <v/>
      </c>
      <c r="AD700" s="609"/>
      <c r="AE700" s="617"/>
      <c r="AF700" s="617"/>
      <c r="AG700" s="623"/>
      <c r="AH700" s="627"/>
      <c r="AI700" s="708"/>
      <c r="AJ700" s="634"/>
      <c r="AK700" s="648" t="str">
        <f t="shared" si="232"/>
        <v/>
      </c>
      <c r="AL700" s="651" t="str">
        <f t="shared" si="233"/>
        <v/>
      </c>
      <c r="AM700" s="654"/>
      <c r="AN700" s="657" t="str">
        <f>IFERROR(VLOOKUP(K700,'【参考】数式用'!$A$2:$N$57,14,FALSE),"")</f>
        <v/>
      </c>
      <c r="AO700" s="657" t="str">
        <f t="shared" si="234"/>
        <v/>
      </c>
      <c r="AP700" s="711" t="str">
        <f t="shared" si="235"/>
        <v/>
      </c>
      <c r="AQ700" s="711" t="str">
        <f t="shared" si="236"/>
        <v>キャリアパス要件Ⅰ・Ⅱ_</v>
      </c>
      <c r="AR700" s="662" t="str">
        <f t="shared" si="237"/>
        <v>入力済</v>
      </c>
      <c r="AS700" s="657" t="str">
        <f t="shared" si="238"/>
        <v/>
      </c>
      <c r="AT700" s="662" t="str">
        <f t="shared" si="239"/>
        <v>入力済</v>
      </c>
      <c r="AU700" s="662" t="str">
        <f t="shared" si="240"/>
        <v/>
      </c>
      <c r="AV700" s="662" t="str">
        <f t="shared" si="241"/>
        <v/>
      </c>
      <c r="AW700" s="657" t="str">
        <f t="shared" si="242"/>
        <v/>
      </c>
      <c r="AX700" s="657" t="str">
        <f t="shared" si="243"/>
        <v>入力済</v>
      </c>
      <c r="AY700" s="662" t="str">
        <f>IFERROR(VLOOKUP(K700,'【参考】数式用'!$AR$3:$AS$49,2,FALSE),"")</f>
        <v/>
      </c>
      <c r="AZ700" s="657" t="str">
        <f t="shared" si="244"/>
        <v/>
      </c>
      <c r="BA700" s="657" t="str">
        <f t="shared" si="245"/>
        <v>入力済</v>
      </c>
      <c r="BB700" s="662" t="str">
        <f>IFERROR(VLOOKUP(K700,'【参考】数式用'!$AX$3:$AY$56,2,FALSE),"")</f>
        <v/>
      </c>
      <c r="BC700" s="657" t="str">
        <f t="shared" si="246"/>
        <v/>
      </c>
      <c r="BD700" s="657" t="str">
        <f t="shared" si="247"/>
        <v>入力済</v>
      </c>
      <c r="BE700" s="657" t="str">
        <f t="shared" si="248"/>
        <v/>
      </c>
      <c r="BF700" s="657" t="str">
        <f t="shared" si="249"/>
        <v/>
      </c>
      <c r="BG700" s="657" t="str">
        <f t="shared" si="250"/>
        <v/>
      </c>
      <c r="BH700" s="657" t="str">
        <f t="shared" si="251"/>
        <v/>
      </c>
      <c r="BI700" s="657" t="str">
        <f t="shared" si="252"/>
        <v/>
      </c>
      <c r="BM700" s="681" t="e">
        <f>VLOOKUP(K700,'【参考】数式用'!$A$2:$O$57,15,FALSE)</f>
        <v>#N/A</v>
      </c>
    </row>
    <row r="701" spans="1:65" ht="109.9" customHeight="1">
      <c r="A701" s="506">
        <v>690</v>
      </c>
      <c r="B701" s="517" t="str">
        <f>IF(基本情報入力シート!B729="","",基本情報入力シート!B729)</f>
        <v/>
      </c>
      <c r="C701" s="523"/>
      <c r="D701" s="523"/>
      <c r="E701" s="523"/>
      <c r="F701" s="530"/>
      <c r="G701" s="536" t="str">
        <f>IF(基本情報入力シート!L729="","",基本情報入力シート!L729)</f>
        <v/>
      </c>
      <c r="H701" s="536" t="str">
        <f>IF(基本情報入力シート!Q729="","",基本情報入力シート!Q729)</f>
        <v/>
      </c>
      <c r="I701" s="536" t="str">
        <f>IF(基本情報入力シート!V729="","",基本情報入力シート!V729)</f>
        <v/>
      </c>
      <c r="J701" s="536" t="str">
        <f>IF(基本情報入力シート!W729="","",基本情報入力シート!W729)</f>
        <v/>
      </c>
      <c r="K701" s="536" t="str">
        <f>IF(基本情報入力シート!Z729="","",基本情報入力シート!Z729)</f>
        <v/>
      </c>
      <c r="L701" s="555" t="str">
        <f>IF(基本情報入力シート!AF729=0,"",基本情報入力シート!AF729)</f>
        <v/>
      </c>
      <c r="M701" s="563" t="str">
        <f>IF(AND(基本情報入力シート!AG729="",基本情報入力シート!AG729=""),"",基本情報入力シート!AG729)</f>
        <v/>
      </c>
      <c r="N701" s="570"/>
      <c r="O701" s="575" t="str">
        <f>IFERROR(VLOOKUP(K701,'【参考】数式用'!$A$2:$M$57,MATCH(N701,'【参考】数式用'!$G$3:$M$3,0)+6,0),"")</f>
        <v/>
      </c>
      <c r="P701" s="583" t="s">
        <v>549</v>
      </c>
      <c r="Q701" s="587"/>
      <c r="R701" s="590" t="s">
        <v>71</v>
      </c>
      <c r="S701" s="587"/>
      <c r="T701" s="590" t="s">
        <v>743</v>
      </c>
      <c r="U701" s="587"/>
      <c r="V701" s="590" t="s">
        <v>71</v>
      </c>
      <c r="W701" s="587"/>
      <c r="X701" s="590" t="s">
        <v>560</v>
      </c>
      <c r="Y701" s="590" t="s">
        <v>763</v>
      </c>
      <c r="Z701" s="589" t="str">
        <f t="shared" si="230"/>
        <v/>
      </c>
      <c r="AA701" s="594" t="s">
        <v>127</v>
      </c>
      <c r="AB701" s="598" t="str">
        <f t="shared" si="231"/>
        <v/>
      </c>
      <c r="AC701" s="603" t="str">
        <f>IFERROR(ROUNDDOWN(ROUNDDOWN(ROUND(L701*VLOOKUP(K701,'【参考】数式用'!$A$2:$M$57,MATCH("処遇改善加算Ⅳ",'【参考】数式用'!$G$3:$M$3,0)+6,0),0)*M701,0)*Z701*0.5,0),"")</f>
        <v/>
      </c>
      <c r="AD701" s="609"/>
      <c r="AE701" s="617"/>
      <c r="AF701" s="617"/>
      <c r="AG701" s="623"/>
      <c r="AH701" s="627"/>
      <c r="AI701" s="708"/>
      <c r="AJ701" s="634"/>
      <c r="AK701" s="648" t="str">
        <f t="shared" si="232"/>
        <v/>
      </c>
      <c r="AL701" s="651" t="str">
        <f t="shared" si="233"/>
        <v/>
      </c>
      <c r="AM701" s="654"/>
      <c r="AN701" s="657" t="str">
        <f>IFERROR(VLOOKUP(K701,'【参考】数式用'!$A$2:$N$57,14,FALSE),"")</f>
        <v/>
      </c>
      <c r="AO701" s="657" t="str">
        <f t="shared" si="234"/>
        <v/>
      </c>
      <c r="AP701" s="711" t="str">
        <f t="shared" si="235"/>
        <v/>
      </c>
      <c r="AQ701" s="711" t="str">
        <f t="shared" si="236"/>
        <v>キャリアパス要件Ⅰ・Ⅱ_</v>
      </c>
      <c r="AR701" s="662" t="str">
        <f t="shared" si="237"/>
        <v>入力済</v>
      </c>
      <c r="AS701" s="657" t="str">
        <f t="shared" si="238"/>
        <v/>
      </c>
      <c r="AT701" s="662" t="str">
        <f t="shared" si="239"/>
        <v>入力済</v>
      </c>
      <c r="AU701" s="662" t="str">
        <f t="shared" si="240"/>
        <v/>
      </c>
      <c r="AV701" s="662" t="str">
        <f t="shared" si="241"/>
        <v/>
      </c>
      <c r="AW701" s="657" t="str">
        <f t="shared" si="242"/>
        <v/>
      </c>
      <c r="AX701" s="657" t="str">
        <f t="shared" si="243"/>
        <v>入力済</v>
      </c>
      <c r="AY701" s="662" t="str">
        <f>IFERROR(VLOOKUP(K701,'【参考】数式用'!$AR$3:$AS$49,2,FALSE),"")</f>
        <v/>
      </c>
      <c r="AZ701" s="657" t="str">
        <f t="shared" si="244"/>
        <v/>
      </c>
      <c r="BA701" s="657" t="str">
        <f t="shared" si="245"/>
        <v>入力済</v>
      </c>
      <c r="BB701" s="662" t="str">
        <f>IFERROR(VLOOKUP(K701,'【参考】数式用'!$AX$3:$AY$56,2,FALSE),"")</f>
        <v/>
      </c>
      <c r="BC701" s="657" t="str">
        <f t="shared" si="246"/>
        <v/>
      </c>
      <c r="BD701" s="657" t="str">
        <f t="shared" si="247"/>
        <v>入力済</v>
      </c>
      <c r="BE701" s="657" t="str">
        <f t="shared" si="248"/>
        <v/>
      </c>
      <c r="BF701" s="657" t="str">
        <f t="shared" si="249"/>
        <v/>
      </c>
      <c r="BG701" s="657" t="str">
        <f t="shared" si="250"/>
        <v/>
      </c>
      <c r="BH701" s="657" t="str">
        <f t="shared" si="251"/>
        <v/>
      </c>
      <c r="BI701" s="657" t="str">
        <f t="shared" si="252"/>
        <v/>
      </c>
      <c r="BM701" s="681" t="e">
        <f>VLOOKUP(K701,'【参考】数式用'!$A$2:$O$57,15,FALSE)</f>
        <v>#N/A</v>
      </c>
    </row>
    <row r="702" spans="1:65" ht="109.9" customHeight="1">
      <c r="A702" s="506">
        <v>691</v>
      </c>
      <c r="B702" s="517" t="str">
        <f>IF(基本情報入力シート!B730="","",基本情報入力シート!B730)</f>
        <v/>
      </c>
      <c r="C702" s="523"/>
      <c r="D702" s="523"/>
      <c r="E702" s="523"/>
      <c r="F702" s="530"/>
      <c r="G702" s="536" t="str">
        <f>IF(基本情報入力シート!L730="","",基本情報入力シート!L730)</f>
        <v/>
      </c>
      <c r="H702" s="536" t="str">
        <f>IF(基本情報入力シート!Q730="","",基本情報入力シート!Q730)</f>
        <v/>
      </c>
      <c r="I702" s="536" t="str">
        <f>IF(基本情報入力シート!V730="","",基本情報入力シート!V730)</f>
        <v/>
      </c>
      <c r="J702" s="536" t="str">
        <f>IF(基本情報入力シート!W730="","",基本情報入力シート!W730)</f>
        <v/>
      </c>
      <c r="K702" s="536" t="str">
        <f>IF(基本情報入力シート!Z730="","",基本情報入力シート!Z730)</f>
        <v/>
      </c>
      <c r="L702" s="555" t="str">
        <f>IF(基本情報入力シート!AF730=0,"",基本情報入力シート!AF730)</f>
        <v/>
      </c>
      <c r="M702" s="563" t="str">
        <f>IF(AND(基本情報入力シート!AG730="",基本情報入力シート!AG730=""),"",基本情報入力シート!AG730)</f>
        <v/>
      </c>
      <c r="N702" s="570"/>
      <c r="O702" s="575" t="str">
        <f>IFERROR(VLOOKUP(K702,'【参考】数式用'!$A$2:$M$57,MATCH(N702,'【参考】数式用'!$G$3:$M$3,0)+6,0),"")</f>
        <v/>
      </c>
      <c r="P702" s="583" t="s">
        <v>549</v>
      </c>
      <c r="Q702" s="587"/>
      <c r="R702" s="590" t="s">
        <v>71</v>
      </c>
      <c r="S702" s="587"/>
      <c r="T702" s="590" t="s">
        <v>743</v>
      </c>
      <c r="U702" s="587"/>
      <c r="V702" s="590" t="s">
        <v>71</v>
      </c>
      <c r="W702" s="587"/>
      <c r="X702" s="590" t="s">
        <v>560</v>
      </c>
      <c r="Y702" s="590" t="s">
        <v>763</v>
      </c>
      <c r="Z702" s="589" t="str">
        <f t="shared" si="230"/>
        <v/>
      </c>
      <c r="AA702" s="594" t="s">
        <v>127</v>
      </c>
      <c r="AB702" s="598" t="str">
        <f t="shared" si="231"/>
        <v/>
      </c>
      <c r="AC702" s="603" t="str">
        <f>IFERROR(ROUNDDOWN(ROUNDDOWN(ROUND(L702*VLOOKUP(K702,'【参考】数式用'!$A$2:$M$57,MATCH("処遇改善加算Ⅳ",'【参考】数式用'!$G$3:$M$3,0)+6,0),0)*M702,0)*Z702*0.5,0),"")</f>
        <v/>
      </c>
      <c r="AD702" s="609"/>
      <c r="AE702" s="617"/>
      <c r="AF702" s="617"/>
      <c r="AG702" s="623"/>
      <c r="AH702" s="627"/>
      <c r="AI702" s="708"/>
      <c r="AJ702" s="634"/>
      <c r="AK702" s="648" t="str">
        <f t="shared" si="232"/>
        <v/>
      </c>
      <c r="AL702" s="651" t="str">
        <f t="shared" si="233"/>
        <v/>
      </c>
      <c r="AM702" s="654"/>
      <c r="AN702" s="657" t="str">
        <f>IFERROR(VLOOKUP(K702,'【参考】数式用'!$A$2:$N$57,14,FALSE),"")</f>
        <v/>
      </c>
      <c r="AO702" s="657" t="str">
        <f t="shared" si="234"/>
        <v/>
      </c>
      <c r="AP702" s="711" t="str">
        <f t="shared" si="235"/>
        <v/>
      </c>
      <c r="AQ702" s="711" t="str">
        <f t="shared" si="236"/>
        <v>キャリアパス要件Ⅰ・Ⅱ_</v>
      </c>
      <c r="AR702" s="662" t="str">
        <f t="shared" si="237"/>
        <v>入力済</v>
      </c>
      <c r="AS702" s="657" t="str">
        <f t="shared" si="238"/>
        <v/>
      </c>
      <c r="AT702" s="662" t="str">
        <f t="shared" si="239"/>
        <v>入力済</v>
      </c>
      <c r="AU702" s="662" t="str">
        <f t="shared" si="240"/>
        <v/>
      </c>
      <c r="AV702" s="662" t="str">
        <f t="shared" si="241"/>
        <v/>
      </c>
      <c r="AW702" s="657" t="str">
        <f t="shared" si="242"/>
        <v/>
      </c>
      <c r="AX702" s="657" t="str">
        <f t="shared" si="243"/>
        <v>入力済</v>
      </c>
      <c r="AY702" s="662" t="str">
        <f>IFERROR(VLOOKUP(K702,'【参考】数式用'!$AR$3:$AS$49,2,FALSE),"")</f>
        <v/>
      </c>
      <c r="AZ702" s="657" t="str">
        <f t="shared" si="244"/>
        <v/>
      </c>
      <c r="BA702" s="657" t="str">
        <f t="shared" si="245"/>
        <v>入力済</v>
      </c>
      <c r="BB702" s="662" t="str">
        <f>IFERROR(VLOOKUP(K702,'【参考】数式用'!$AX$3:$AY$56,2,FALSE),"")</f>
        <v/>
      </c>
      <c r="BC702" s="657" t="str">
        <f t="shared" si="246"/>
        <v/>
      </c>
      <c r="BD702" s="657" t="str">
        <f t="shared" si="247"/>
        <v>入力済</v>
      </c>
      <c r="BE702" s="657" t="str">
        <f t="shared" si="248"/>
        <v/>
      </c>
      <c r="BF702" s="657" t="str">
        <f t="shared" si="249"/>
        <v/>
      </c>
      <c r="BG702" s="657" t="str">
        <f t="shared" si="250"/>
        <v/>
      </c>
      <c r="BH702" s="657" t="str">
        <f t="shared" si="251"/>
        <v/>
      </c>
      <c r="BI702" s="657" t="str">
        <f t="shared" si="252"/>
        <v/>
      </c>
      <c r="BM702" s="681" t="e">
        <f>VLOOKUP(K702,'【参考】数式用'!$A$2:$O$57,15,FALSE)</f>
        <v>#N/A</v>
      </c>
    </row>
    <row r="703" spans="1:65" ht="109.9" customHeight="1">
      <c r="A703" s="506">
        <v>692</v>
      </c>
      <c r="B703" s="517" t="str">
        <f>IF(基本情報入力シート!B731="","",基本情報入力シート!B731)</f>
        <v/>
      </c>
      <c r="C703" s="523"/>
      <c r="D703" s="523"/>
      <c r="E703" s="523"/>
      <c r="F703" s="530"/>
      <c r="G703" s="536" t="str">
        <f>IF(基本情報入力シート!L731="","",基本情報入力シート!L731)</f>
        <v/>
      </c>
      <c r="H703" s="536" t="str">
        <f>IF(基本情報入力シート!Q731="","",基本情報入力シート!Q731)</f>
        <v/>
      </c>
      <c r="I703" s="536" t="str">
        <f>IF(基本情報入力シート!V731="","",基本情報入力シート!V731)</f>
        <v/>
      </c>
      <c r="J703" s="536" t="str">
        <f>IF(基本情報入力シート!W731="","",基本情報入力シート!W731)</f>
        <v/>
      </c>
      <c r="K703" s="536" t="str">
        <f>IF(基本情報入力シート!Z731="","",基本情報入力シート!Z731)</f>
        <v/>
      </c>
      <c r="L703" s="555" t="str">
        <f>IF(基本情報入力シート!AF731=0,"",基本情報入力シート!AF731)</f>
        <v/>
      </c>
      <c r="M703" s="563" t="str">
        <f>IF(AND(基本情報入力シート!AG731="",基本情報入力シート!AG731=""),"",基本情報入力シート!AG731)</f>
        <v/>
      </c>
      <c r="N703" s="570"/>
      <c r="O703" s="575" t="str">
        <f>IFERROR(VLOOKUP(K703,'【参考】数式用'!$A$2:$M$57,MATCH(N703,'【参考】数式用'!$G$3:$M$3,0)+6,0),"")</f>
        <v/>
      </c>
      <c r="P703" s="583" t="s">
        <v>549</v>
      </c>
      <c r="Q703" s="587"/>
      <c r="R703" s="590" t="s">
        <v>71</v>
      </c>
      <c r="S703" s="587"/>
      <c r="T703" s="590" t="s">
        <v>743</v>
      </c>
      <c r="U703" s="587"/>
      <c r="V703" s="590" t="s">
        <v>71</v>
      </c>
      <c r="W703" s="587"/>
      <c r="X703" s="590" t="s">
        <v>560</v>
      </c>
      <c r="Y703" s="590" t="s">
        <v>763</v>
      </c>
      <c r="Z703" s="589" t="str">
        <f t="shared" si="230"/>
        <v/>
      </c>
      <c r="AA703" s="594" t="s">
        <v>127</v>
      </c>
      <c r="AB703" s="598" t="str">
        <f t="shared" si="231"/>
        <v/>
      </c>
      <c r="AC703" s="603" t="str">
        <f>IFERROR(ROUNDDOWN(ROUNDDOWN(ROUND(L703*VLOOKUP(K703,'【参考】数式用'!$A$2:$M$57,MATCH("処遇改善加算Ⅳ",'【参考】数式用'!$G$3:$M$3,0)+6,0),0)*M703,0)*Z703*0.5,0),"")</f>
        <v/>
      </c>
      <c r="AD703" s="609"/>
      <c r="AE703" s="617"/>
      <c r="AF703" s="617"/>
      <c r="AG703" s="623"/>
      <c r="AH703" s="627"/>
      <c r="AI703" s="708"/>
      <c r="AJ703" s="634"/>
      <c r="AK703" s="648" t="str">
        <f t="shared" si="232"/>
        <v/>
      </c>
      <c r="AL703" s="651" t="str">
        <f t="shared" si="233"/>
        <v/>
      </c>
      <c r="AM703" s="654"/>
      <c r="AN703" s="657" t="str">
        <f>IFERROR(VLOOKUP(K703,'【参考】数式用'!$A$2:$N$57,14,FALSE),"")</f>
        <v/>
      </c>
      <c r="AO703" s="657" t="str">
        <f t="shared" si="234"/>
        <v/>
      </c>
      <c r="AP703" s="711" t="str">
        <f t="shared" si="235"/>
        <v/>
      </c>
      <c r="AQ703" s="711" t="str">
        <f t="shared" si="236"/>
        <v>キャリアパス要件Ⅰ・Ⅱ_</v>
      </c>
      <c r="AR703" s="662" t="str">
        <f t="shared" si="237"/>
        <v>入力済</v>
      </c>
      <c r="AS703" s="657" t="str">
        <f t="shared" si="238"/>
        <v/>
      </c>
      <c r="AT703" s="662" t="str">
        <f t="shared" si="239"/>
        <v>入力済</v>
      </c>
      <c r="AU703" s="662" t="str">
        <f t="shared" si="240"/>
        <v/>
      </c>
      <c r="AV703" s="662" t="str">
        <f t="shared" si="241"/>
        <v/>
      </c>
      <c r="AW703" s="657" t="str">
        <f t="shared" si="242"/>
        <v/>
      </c>
      <c r="AX703" s="657" t="str">
        <f t="shared" si="243"/>
        <v>入力済</v>
      </c>
      <c r="AY703" s="662" t="str">
        <f>IFERROR(VLOOKUP(K703,'【参考】数式用'!$AR$3:$AS$49,2,FALSE),"")</f>
        <v/>
      </c>
      <c r="AZ703" s="657" t="str">
        <f t="shared" si="244"/>
        <v/>
      </c>
      <c r="BA703" s="657" t="str">
        <f t="shared" si="245"/>
        <v>入力済</v>
      </c>
      <c r="BB703" s="662" t="str">
        <f>IFERROR(VLOOKUP(K703,'【参考】数式用'!$AX$3:$AY$56,2,FALSE),"")</f>
        <v/>
      </c>
      <c r="BC703" s="657" t="str">
        <f t="shared" si="246"/>
        <v/>
      </c>
      <c r="BD703" s="657" t="str">
        <f t="shared" si="247"/>
        <v>入力済</v>
      </c>
      <c r="BE703" s="657" t="str">
        <f t="shared" si="248"/>
        <v/>
      </c>
      <c r="BF703" s="657" t="str">
        <f t="shared" si="249"/>
        <v/>
      </c>
      <c r="BG703" s="657" t="str">
        <f t="shared" si="250"/>
        <v/>
      </c>
      <c r="BH703" s="657" t="str">
        <f t="shared" si="251"/>
        <v/>
      </c>
      <c r="BI703" s="657" t="str">
        <f t="shared" si="252"/>
        <v/>
      </c>
      <c r="BM703" s="681" t="e">
        <f>VLOOKUP(K703,'【参考】数式用'!$A$2:$O$57,15,FALSE)</f>
        <v>#N/A</v>
      </c>
    </row>
    <row r="704" spans="1:65" ht="109.9" customHeight="1">
      <c r="A704" s="506">
        <v>693</v>
      </c>
      <c r="B704" s="517" t="str">
        <f>IF(基本情報入力シート!B732="","",基本情報入力シート!B732)</f>
        <v/>
      </c>
      <c r="C704" s="523"/>
      <c r="D704" s="523"/>
      <c r="E704" s="523"/>
      <c r="F704" s="530"/>
      <c r="G704" s="536" t="str">
        <f>IF(基本情報入力シート!L732="","",基本情報入力シート!L732)</f>
        <v/>
      </c>
      <c r="H704" s="536" t="str">
        <f>IF(基本情報入力シート!Q732="","",基本情報入力シート!Q732)</f>
        <v/>
      </c>
      <c r="I704" s="536" t="str">
        <f>IF(基本情報入力シート!V732="","",基本情報入力シート!V732)</f>
        <v/>
      </c>
      <c r="J704" s="536" t="str">
        <f>IF(基本情報入力シート!W732="","",基本情報入力シート!W732)</f>
        <v/>
      </c>
      <c r="K704" s="536" t="str">
        <f>IF(基本情報入力シート!Z732="","",基本情報入力シート!Z732)</f>
        <v/>
      </c>
      <c r="L704" s="555" t="str">
        <f>IF(基本情報入力シート!AF732=0,"",基本情報入力シート!AF732)</f>
        <v/>
      </c>
      <c r="M704" s="563" t="str">
        <f>IF(AND(基本情報入力シート!AG732="",基本情報入力シート!AG732=""),"",基本情報入力シート!AG732)</f>
        <v/>
      </c>
      <c r="N704" s="570"/>
      <c r="O704" s="575" t="str">
        <f>IFERROR(VLOOKUP(K704,'【参考】数式用'!$A$2:$M$57,MATCH(N704,'【参考】数式用'!$G$3:$M$3,0)+6,0),"")</f>
        <v/>
      </c>
      <c r="P704" s="583" t="s">
        <v>549</v>
      </c>
      <c r="Q704" s="587"/>
      <c r="R704" s="590" t="s">
        <v>71</v>
      </c>
      <c r="S704" s="587"/>
      <c r="T704" s="590" t="s">
        <v>743</v>
      </c>
      <c r="U704" s="587"/>
      <c r="V704" s="590" t="s">
        <v>71</v>
      </c>
      <c r="W704" s="587"/>
      <c r="X704" s="590" t="s">
        <v>560</v>
      </c>
      <c r="Y704" s="590" t="s">
        <v>763</v>
      </c>
      <c r="Z704" s="589" t="str">
        <f t="shared" si="230"/>
        <v/>
      </c>
      <c r="AA704" s="594" t="s">
        <v>127</v>
      </c>
      <c r="AB704" s="598" t="str">
        <f t="shared" si="231"/>
        <v/>
      </c>
      <c r="AC704" s="603" t="str">
        <f>IFERROR(ROUNDDOWN(ROUNDDOWN(ROUND(L704*VLOOKUP(K704,'【参考】数式用'!$A$2:$M$57,MATCH("処遇改善加算Ⅳ",'【参考】数式用'!$G$3:$M$3,0)+6,0),0)*M704,0)*Z704*0.5,0),"")</f>
        <v/>
      </c>
      <c r="AD704" s="609"/>
      <c r="AE704" s="617"/>
      <c r="AF704" s="617"/>
      <c r="AG704" s="623"/>
      <c r="AH704" s="627"/>
      <c r="AI704" s="708"/>
      <c r="AJ704" s="634"/>
      <c r="AK704" s="648" t="str">
        <f t="shared" si="232"/>
        <v/>
      </c>
      <c r="AL704" s="651" t="str">
        <f t="shared" si="233"/>
        <v/>
      </c>
      <c r="AM704" s="654"/>
      <c r="AN704" s="657" t="str">
        <f>IFERROR(VLOOKUP(K704,'【参考】数式用'!$A$2:$N$57,14,FALSE),"")</f>
        <v/>
      </c>
      <c r="AO704" s="657" t="str">
        <f t="shared" si="234"/>
        <v/>
      </c>
      <c r="AP704" s="711" t="str">
        <f t="shared" si="235"/>
        <v/>
      </c>
      <c r="AQ704" s="711" t="str">
        <f t="shared" si="236"/>
        <v>キャリアパス要件Ⅰ・Ⅱ_</v>
      </c>
      <c r="AR704" s="662" t="str">
        <f t="shared" si="237"/>
        <v>入力済</v>
      </c>
      <c r="AS704" s="657" t="str">
        <f t="shared" si="238"/>
        <v/>
      </c>
      <c r="AT704" s="662" t="str">
        <f t="shared" si="239"/>
        <v>入力済</v>
      </c>
      <c r="AU704" s="662" t="str">
        <f t="shared" si="240"/>
        <v/>
      </c>
      <c r="AV704" s="662" t="str">
        <f t="shared" si="241"/>
        <v/>
      </c>
      <c r="AW704" s="657" t="str">
        <f t="shared" si="242"/>
        <v/>
      </c>
      <c r="AX704" s="657" t="str">
        <f t="shared" si="243"/>
        <v>入力済</v>
      </c>
      <c r="AY704" s="662" t="str">
        <f>IFERROR(VLOOKUP(K704,'【参考】数式用'!$AR$3:$AS$49,2,FALSE),"")</f>
        <v/>
      </c>
      <c r="AZ704" s="657" t="str">
        <f t="shared" si="244"/>
        <v/>
      </c>
      <c r="BA704" s="657" t="str">
        <f t="shared" si="245"/>
        <v>入力済</v>
      </c>
      <c r="BB704" s="662" t="str">
        <f>IFERROR(VLOOKUP(K704,'【参考】数式用'!$AX$3:$AY$56,2,FALSE),"")</f>
        <v/>
      </c>
      <c r="BC704" s="657" t="str">
        <f t="shared" si="246"/>
        <v/>
      </c>
      <c r="BD704" s="657" t="str">
        <f t="shared" si="247"/>
        <v>入力済</v>
      </c>
      <c r="BE704" s="657" t="str">
        <f t="shared" si="248"/>
        <v/>
      </c>
      <c r="BF704" s="657" t="str">
        <f t="shared" si="249"/>
        <v/>
      </c>
      <c r="BG704" s="657" t="str">
        <f t="shared" si="250"/>
        <v/>
      </c>
      <c r="BH704" s="657" t="str">
        <f t="shared" si="251"/>
        <v/>
      </c>
      <c r="BI704" s="657" t="str">
        <f t="shared" si="252"/>
        <v/>
      </c>
      <c r="BM704" s="681" t="e">
        <f>VLOOKUP(K704,'【参考】数式用'!$A$2:$O$57,15,FALSE)</f>
        <v>#N/A</v>
      </c>
    </row>
    <row r="705" spans="1:65" ht="109.9" customHeight="1">
      <c r="A705" s="506">
        <v>694</v>
      </c>
      <c r="B705" s="517" t="str">
        <f>IF(基本情報入力シート!B733="","",基本情報入力シート!B733)</f>
        <v/>
      </c>
      <c r="C705" s="523"/>
      <c r="D705" s="523"/>
      <c r="E705" s="523"/>
      <c r="F705" s="530"/>
      <c r="G705" s="536" t="str">
        <f>IF(基本情報入力シート!L733="","",基本情報入力シート!L733)</f>
        <v/>
      </c>
      <c r="H705" s="536" t="str">
        <f>IF(基本情報入力シート!Q733="","",基本情報入力シート!Q733)</f>
        <v/>
      </c>
      <c r="I705" s="536" t="str">
        <f>IF(基本情報入力シート!V733="","",基本情報入力シート!V733)</f>
        <v/>
      </c>
      <c r="J705" s="536" t="str">
        <f>IF(基本情報入力シート!W733="","",基本情報入力シート!W733)</f>
        <v/>
      </c>
      <c r="K705" s="536" t="str">
        <f>IF(基本情報入力シート!Z733="","",基本情報入力シート!Z733)</f>
        <v/>
      </c>
      <c r="L705" s="555" t="str">
        <f>IF(基本情報入力シート!AF733=0,"",基本情報入力シート!AF733)</f>
        <v/>
      </c>
      <c r="M705" s="563" t="str">
        <f>IF(AND(基本情報入力シート!AG733="",基本情報入力シート!AG733=""),"",基本情報入力シート!AG733)</f>
        <v/>
      </c>
      <c r="N705" s="570"/>
      <c r="O705" s="575" t="str">
        <f>IFERROR(VLOOKUP(K705,'【参考】数式用'!$A$2:$M$57,MATCH(N705,'【参考】数式用'!$G$3:$M$3,0)+6,0),"")</f>
        <v/>
      </c>
      <c r="P705" s="583" t="s">
        <v>549</v>
      </c>
      <c r="Q705" s="587"/>
      <c r="R705" s="590" t="s">
        <v>71</v>
      </c>
      <c r="S705" s="587"/>
      <c r="T705" s="590" t="s">
        <v>743</v>
      </c>
      <c r="U705" s="587"/>
      <c r="V705" s="590" t="s">
        <v>71</v>
      </c>
      <c r="W705" s="587"/>
      <c r="X705" s="590" t="s">
        <v>560</v>
      </c>
      <c r="Y705" s="590" t="s">
        <v>763</v>
      </c>
      <c r="Z705" s="589" t="str">
        <f t="shared" si="230"/>
        <v/>
      </c>
      <c r="AA705" s="594" t="s">
        <v>127</v>
      </c>
      <c r="AB705" s="598" t="str">
        <f t="shared" si="231"/>
        <v/>
      </c>
      <c r="AC705" s="603" t="str">
        <f>IFERROR(ROUNDDOWN(ROUNDDOWN(ROUND(L705*VLOOKUP(K705,'【参考】数式用'!$A$2:$M$57,MATCH("処遇改善加算Ⅳ",'【参考】数式用'!$G$3:$M$3,0)+6,0),0)*M705,0)*Z705*0.5,0),"")</f>
        <v/>
      </c>
      <c r="AD705" s="609"/>
      <c r="AE705" s="617"/>
      <c r="AF705" s="617"/>
      <c r="AG705" s="623"/>
      <c r="AH705" s="627"/>
      <c r="AI705" s="708"/>
      <c r="AJ705" s="634"/>
      <c r="AK705" s="648" t="str">
        <f t="shared" si="232"/>
        <v/>
      </c>
      <c r="AL705" s="651" t="str">
        <f t="shared" si="233"/>
        <v/>
      </c>
      <c r="AM705" s="654"/>
      <c r="AN705" s="657" t="str">
        <f>IFERROR(VLOOKUP(K705,'【参考】数式用'!$A$2:$N$57,14,FALSE),"")</f>
        <v/>
      </c>
      <c r="AO705" s="657" t="str">
        <f t="shared" si="234"/>
        <v/>
      </c>
      <c r="AP705" s="711" t="str">
        <f t="shared" si="235"/>
        <v/>
      </c>
      <c r="AQ705" s="711" t="str">
        <f t="shared" si="236"/>
        <v>キャリアパス要件Ⅰ・Ⅱ_</v>
      </c>
      <c r="AR705" s="662" t="str">
        <f t="shared" si="237"/>
        <v>入力済</v>
      </c>
      <c r="AS705" s="657" t="str">
        <f t="shared" si="238"/>
        <v/>
      </c>
      <c r="AT705" s="662" t="str">
        <f t="shared" si="239"/>
        <v>入力済</v>
      </c>
      <c r="AU705" s="662" t="str">
        <f t="shared" si="240"/>
        <v/>
      </c>
      <c r="AV705" s="662" t="str">
        <f t="shared" si="241"/>
        <v/>
      </c>
      <c r="AW705" s="657" t="str">
        <f t="shared" si="242"/>
        <v/>
      </c>
      <c r="AX705" s="657" t="str">
        <f t="shared" si="243"/>
        <v>入力済</v>
      </c>
      <c r="AY705" s="662" t="str">
        <f>IFERROR(VLOOKUP(K705,'【参考】数式用'!$AR$3:$AS$49,2,FALSE),"")</f>
        <v/>
      </c>
      <c r="AZ705" s="657" t="str">
        <f t="shared" si="244"/>
        <v/>
      </c>
      <c r="BA705" s="657" t="str">
        <f t="shared" si="245"/>
        <v>入力済</v>
      </c>
      <c r="BB705" s="662" t="str">
        <f>IFERROR(VLOOKUP(K705,'【参考】数式用'!$AX$3:$AY$56,2,FALSE),"")</f>
        <v/>
      </c>
      <c r="BC705" s="657" t="str">
        <f t="shared" si="246"/>
        <v/>
      </c>
      <c r="BD705" s="657" t="str">
        <f t="shared" si="247"/>
        <v>入力済</v>
      </c>
      <c r="BE705" s="657" t="str">
        <f t="shared" si="248"/>
        <v/>
      </c>
      <c r="BF705" s="657" t="str">
        <f t="shared" si="249"/>
        <v/>
      </c>
      <c r="BG705" s="657" t="str">
        <f t="shared" si="250"/>
        <v/>
      </c>
      <c r="BH705" s="657" t="str">
        <f t="shared" si="251"/>
        <v/>
      </c>
      <c r="BI705" s="657" t="str">
        <f t="shared" si="252"/>
        <v/>
      </c>
      <c r="BM705" s="681" t="e">
        <f>VLOOKUP(K705,'【参考】数式用'!$A$2:$O$57,15,FALSE)</f>
        <v>#N/A</v>
      </c>
    </row>
    <row r="706" spans="1:65" ht="109.9" customHeight="1">
      <c r="A706" s="506">
        <v>695</v>
      </c>
      <c r="B706" s="517" t="str">
        <f>IF(基本情報入力シート!B734="","",基本情報入力シート!B734)</f>
        <v/>
      </c>
      <c r="C706" s="523"/>
      <c r="D706" s="523"/>
      <c r="E706" s="523"/>
      <c r="F706" s="530"/>
      <c r="G706" s="536" t="str">
        <f>IF(基本情報入力シート!L734="","",基本情報入力シート!L734)</f>
        <v/>
      </c>
      <c r="H706" s="536" t="str">
        <f>IF(基本情報入力シート!Q734="","",基本情報入力シート!Q734)</f>
        <v/>
      </c>
      <c r="I706" s="536" t="str">
        <f>IF(基本情報入力シート!V734="","",基本情報入力シート!V734)</f>
        <v/>
      </c>
      <c r="J706" s="536" t="str">
        <f>IF(基本情報入力シート!W734="","",基本情報入力シート!W734)</f>
        <v/>
      </c>
      <c r="K706" s="536" t="str">
        <f>IF(基本情報入力シート!Z734="","",基本情報入力シート!Z734)</f>
        <v/>
      </c>
      <c r="L706" s="555" t="str">
        <f>IF(基本情報入力シート!AF734=0,"",基本情報入力シート!AF734)</f>
        <v/>
      </c>
      <c r="M706" s="563" t="str">
        <f>IF(AND(基本情報入力シート!AG734="",基本情報入力シート!AG734=""),"",基本情報入力シート!AG734)</f>
        <v/>
      </c>
      <c r="N706" s="570"/>
      <c r="O706" s="575" t="str">
        <f>IFERROR(VLOOKUP(K706,'【参考】数式用'!$A$2:$M$57,MATCH(N706,'【参考】数式用'!$G$3:$M$3,0)+6,0),"")</f>
        <v/>
      </c>
      <c r="P706" s="583" t="s">
        <v>549</v>
      </c>
      <c r="Q706" s="587"/>
      <c r="R706" s="590" t="s">
        <v>71</v>
      </c>
      <c r="S706" s="587"/>
      <c r="T706" s="590" t="s">
        <v>743</v>
      </c>
      <c r="U706" s="587"/>
      <c r="V706" s="590" t="s">
        <v>71</v>
      </c>
      <c r="W706" s="587"/>
      <c r="X706" s="590" t="s">
        <v>560</v>
      </c>
      <c r="Y706" s="590" t="s">
        <v>763</v>
      </c>
      <c r="Z706" s="589" t="str">
        <f t="shared" si="230"/>
        <v/>
      </c>
      <c r="AA706" s="594" t="s">
        <v>127</v>
      </c>
      <c r="AB706" s="598" t="str">
        <f t="shared" si="231"/>
        <v/>
      </c>
      <c r="AC706" s="603" t="str">
        <f>IFERROR(ROUNDDOWN(ROUNDDOWN(ROUND(L706*VLOOKUP(K706,'【参考】数式用'!$A$2:$M$57,MATCH("処遇改善加算Ⅳ",'【参考】数式用'!$G$3:$M$3,0)+6,0),0)*M706,0)*Z706*0.5,0),"")</f>
        <v/>
      </c>
      <c r="AD706" s="609"/>
      <c r="AE706" s="617"/>
      <c r="AF706" s="617"/>
      <c r="AG706" s="623"/>
      <c r="AH706" s="627"/>
      <c r="AI706" s="708"/>
      <c r="AJ706" s="634"/>
      <c r="AK706" s="648" t="str">
        <f t="shared" si="232"/>
        <v/>
      </c>
      <c r="AL706" s="651" t="str">
        <f t="shared" si="233"/>
        <v/>
      </c>
      <c r="AM706" s="654"/>
      <c r="AN706" s="657" t="str">
        <f>IFERROR(VLOOKUP(K706,'【参考】数式用'!$A$2:$N$57,14,FALSE),"")</f>
        <v/>
      </c>
      <c r="AO706" s="657" t="str">
        <f t="shared" si="234"/>
        <v/>
      </c>
      <c r="AP706" s="711" t="str">
        <f t="shared" si="235"/>
        <v/>
      </c>
      <c r="AQ706" s="711" t="str">
        <f t="shared" si="236"/>
        <v>キャリアパス要件Ⅰ・Ⅱ_</v>
      </c>
      <c r="AR706" s="662" t="str">
        <f t="shared" si="237"/>
        <v>入力済</v>
      </c>
      <c r="AS706" s="657" t="str">
        <f t="shared" si="238"/>
        <v/>
      </c>
      <c r="AT706" s="662" t="str">
        <f t="shared" si="239"/>
        <v>入力済</v>
      </c>
      <c r="AU706" s="662" t="str">
        <f t="shared" si="240"/>
        <v/>
      </c>
      <c r="AV706" s="662" t="str">
        <f t="shared" si="241"/>
        <v/>
      </c>
      <c r="AW706" s="657" t="str">
        <f t="shared" si="242"/>
        <v/>
      </c>
      <c r="AX706" s="657" t="str">
        <f t="shared" si="243"/>
        <v>入力済</v>
      </c>
      <c r="AY706" s="662" t="str">
        <f>IFERROR(VLOOKUP(K706,'【参考】数式用'!$AR$3:$AS$49,2,FALSE),"")</f>
        <v/>
      </c>
      <c r="AZ706" s="657" t="str">
        <f t="shared" si="244"/>
        <v/>
      </c>
      <c r="BA706" s="657" t="str">
        <f t="shared" si="245"/>
        <v>入力済</v>
      </c>
      <c r="BB706" s="662" t="str">
        <f>IFERROR(VLOOKUP(K706,'【参考】数式用'!$AX$3:$AY$56,2,FALSE),"")</f>
        <v/>
      </c>
      <c r="BC706" s="657" t="str">
        <f t="shared" si="246"/>
        <v/>
      </c>
      <c r="BD706" s="657" t="str">
        <f t="shared" si="247"/>
        <v>入力済</v>
      </c>
      <c r="BE706" s="657" t="str">
        <f t="shared" si="248"/>
        <v/>
      </c>
      <c r="BF706" s="657" t="str">
        <f t="shared" si="249"/>
        <v/>
      </c>
      <c r="BG706" s="657" t="str">
        <f t="shared" si="250"/>
        <v/>
      </c>
      <c r="BH706" s="657" t="str">
        <f t="shared" si="251"/>
        <v/>
      </c>
      <c r="BI706" s="657" t="str">
        <f t="shared" si="252"/>
        <v/>
      </c>
      <c r="BM706" s="681" t="e">
        <f>VLOOKUP(K706,'【参考】数式用'!$A$2:$O$57,15,FALSE)</f>
        <v>#N/A</v>
      </c>
    </row>
    <row r="707" spans="1:65" ht="109.9" customHeight="1">
      <c r="A707" s="506">
        <v>696</v>
      </c>
      <c r="B707" s="517" t="str">
        <f>IF(基本情報入力シート!B735="","",基本情報入力シート!B735)</f>
        <v/>
      </c>
      <c r="C707" s="523"/>
      <c r="D707" s="523"/>
      <c r="E707" s="523"/>
      <c r="F707" s="530"/>
      <c r="G707" s="536" t="str">
        <f>IF(基本情報入力シート!L735="","",基本情報入力シート!L735)</f>
        <v/>
      </c>
      <c r="H707" s="536" t="str">
        <f>IF(基本情報入力シート!Q735="","",基本情報入力シート!Q735)</f>
        <v/>
      </c>
      <c r="I707" s="536" t="str">
        <f>IF(基本情報入力シート!V735="","",基本情報入力シート!V735)</f>
        <v/>
      </c>
      <c r="J707" s="536" t="str">
        <f>IF(基本情報入力シート!W735="","",基本情報入力シート!W735)</f>
        <v/>
      </c>
      <c r="K707" s="536" t="str">
        <f>IF(基本情報入力シート!Z735="","",基本情報入力シート!Z735)</f>
        <v/>
      </c>
      <c r="L707" s="555" t="str">
        <f>IF(基本情報入力シート!AF735=0,"",基本情報入力シート!AF735)</f>
        <v/>
      </c>
      <c r="M707" s="563" t="str">
        <f>IF(AND(基本情報入力シート!AG735="",基本情報入力シート!AG735=""),"",基本情報入力シート!AG735)</f>
        <v/>
      </c>
      <c r="N707" s="570"/>
      <c r="O707" s="575" t="str">
        <f>IFERROR(VLOOKUP(K707,'【参考】数式用'!$A$2:$M$57,MATCH(N707,'【参考】数式用'!$G$3:$M$3,0)+6,0),"")</f>
        <v/>
      </c>
      <c r="P707" s="583" t="s">
        <v>549</v>
      </c>
      <c r="Q707" s="587"/>
      <c r="R707" s="590" t="s">
        <v>71</v>
      </c>
      <c r="S707" s="587"/>
      <c r="T707" s="590" t="s">
        <v>743</v>
      </c>
      <c r="U707" s="587"/>
      <c r="V707" s="590" t="s">
        <v>71</v>
      </c>
      <c r="W707" s="587"/>
      <c r="X707" s="590" t="s">
        <v>560</v>
      </c>
      <c r="Y707" s="590" t="s">
        <v>763</v>
      </c>
      <c r="Z707" s="589" t="str">
        <f t="shared" si="230"/>
        <v/>
      </c>
      <c r="AA707" s="594" t="s">
        <v>127</v>
      </c>
      <c r="AB707" s="598" t="str">
        <f t="shared" si="231"/>
        <v/>
      </c>
      <c r="AC707" s="603" t="str">
        <f>IFERROR(ROUNDDOWN(ROUNDDOWN(ROUND(L707*VLOOKUP(K707,'【参考】数式用'!$A$2:$M$57,MATCH("処遇改善加算Ⅳ",'【参考】数式用'!$G$3:$M$3,0)+6,0),0)*M707,0)*Z707*0.5,0),"")</f>
        <v/>
      </c>
      <c r="AD707" s="609"/>
      <c r="AE707" s="617"/>
      <c r="AF707" s="617"/>
      <c r="AG707" s="623"/>
      <c r="AH707" s="627"/>
      <c r="AI707" s="708"/>
      <c r="AJ707" s="634"/>
      <c r="AK707" s="648" t="str">
        <f t="shared" si="232"/>
        <v/>
      </c>
      <c r="AL707" s="651" t="str">
        <f t="shared" si="233"/>
        <v/>
      </c>
      <c r="AM707" s="654"/>
      <c r="AN707" s="657" t="str">
        <f>IFERROR(VLOOKUP(K707,'【参考】数式用'!$A$2:$N$57,14,FALSE),"")</f>
        <v/>
      </c>
      <c r="AO707" s="657" t="str">
        <f t="shared" si="234"/>
        <v/>
      </c>
      <c r="AP707" s="711" t="str">
        <f t="shared" si="235"/>
        <v/>
      </c>
      <c r="AQ707" s="711" t="str">
        <f t="shared" si="236"/>
        <v>キャリアパス要件Ⅰ・Ⅱ_</v>
      </c>
      <c r="AR707" s="662" t="str">
        <f t="shared" si="237"/>
        <v>入力済</v>
      </c>
      <c r="AS707" s="657" t="str">
        <f t="shared" si="238"/>
        <v/>
      </c>
      <c r="AT707" s="662" t="str">
        <f t="shared" si="239"/>
        <v>入力済</v>
      </c>
      <c r="AU707" s="662" t="str">
        <f t="shared" si="240"/>
        <v/>
      </c>
      <c r="AV707" s="662" t="str">
        <f t="shared" si="241"/>
        <v/>
      </c>
      <c r="AW707" s="657" t="str">
        <f t="shared" si="242"/>
        <v/>
      </c>
      <c r="AX707" s="657" t="str">
        <f t="shared" si="243"/>
        <v>入力済</v>
      </c>
      <c r="AY707" s="662" t="str">
        <f>IFERROR(VLOOKUP(K707,'【参考】数式用'!$AR$3:$AS$49,2,FALSE),"")</f>
        <v/>
      </c>
      <c r="AZ707" s="657" t="str">
        <f t="shared" si="244"/>
        <v/>
      </c>
      <c r="BA707" s="657" t="str">
        <f t="shared" si="245"/>
        <v>入力済</v>
      </c>
      <c r="BB707" s="662" t="str">
        <f>IFERROR(VLOOKUP(K707,'【参考】数式用'!$AX$3:$AY$56,2,FALSE),"")</f>
        <v/>
      </c>
      <c r="BC707" s="657" t="str">
        <f t="shared" si="246"/>
        <v/>
      </c>
      <c r="BD707" s="657" t="str">
        <f t="shared" si="247"/>
        <v>入力済</v>
      </c>
      <c r="BE707" s="657" t="str">
        <f t="shared" si="248"/>
        <v/>
      </c>
      <c r="BF707" s="657" t="str">
        <f t="shared" si="249"/>
        <v/>
      </c>
      <c r="BG707" s="657" t="str">
        <f t="shared" si="250"/>
        <v/>
      </c>
      <c r="BH707" s="657" t="str">
        <f t="shared" si="251"/>
        <v/>
      </c>
      <c r="BI707" s="657" t="str">
        <f t="shared" si="252"/>
        <v/>
      </c>
      <c r="BM707" s="681" t="e">
        <f>VLOOKUP(K707,'【参考】数式用'!$A$2:$O$57,15,FALSE)</f>
        <v>#N/A</v>
      </c>
    </row>
    <row r="708" spans="1:65" ht="109.9" customHeight="1">
      <c r="A708" s="506">
        <v>697</v>
      </c>
      <c r="B708" s="517" t="str">
        <f>IF(基本情報入力シート!B736="","",基本情報入力シート!B736)</f>
        <v/>
      </c>
      <c r="C708" s="523"/>
      <c r="D708" s="523"/>
      <c r="E708" s="523"/>
      <c r="F708" s="530"/>
      <c r="G708" s="536" t="str">
        <f>IF(基本情報入力シート!L736="","",基本情報入力シート!L736)</f>
        <v/>
      </c>
      <c r="H708" s="536" t="str">
        <f>IF(基本情報入力シート!Q736="","",基本情報入力シート!Q736)</f>
        <v/>
      </c>
      <c r="I708" s="536" t="str">
        <f>IF(基本情報入力シート!V736="","",基本情報入力シート!V736)</f>
        <v/>
      </c>
      <c r="J708" s="536" t="str">
        <f>IF(基本情報入力シート!W736="","",基本情報入力シート!W736)</f>
        <v/>
      </c>
      <c r="K708" s="536" t="str">
        <f>IF(基本情報入力シート!Z736="","",基本情報入力シート!Z736)</f>
        <v/>
      </c>
      <c r="L708" s="555" t="str">
        <f>IF(基本情報入力シート!AF736=0,"",基本情報入力シート!AF736)</f>
        <v/>
      </c>
      <c r="M708" s="563" t="str">
        <f>IF(AND(基本情報入力シート!AG736="",基本情報入力シート!AG736=""),"",基本情報入力シート!AG736)</f>
        <v/>
      </c>
      <c r="N708" s="570"/>
      <c r="O708" s="575" t="str">
        <f>IFERROR(VLOOKUP(K708,'【参考】数式用'!$A$2:$M$57,MATCH(N708,'【参考】数式用'!$G$3:$M$3,0)+6,0),"")</f>
        <v/>
      </c>
      <c r="P708" s="583" t="s">
        <v>549</v>
      </c>
      <c r="Q708" s="587"/>
      <c r="R708" s="590" t="s">
        <v>71</v>
      </c>
      <c r="S708" s="587"/>
      <c r="T708" s="590" t="s">
        <v>743</v>
      </c>
      <c r="U708" s="587"/>
      <c r="V708" s="590" t="s">
        <v>71</v>
      </c>
      <c r="W708" s="587"/>
      <c r="X708" s="590" t="s">
        <v>560</v>
      </c>
      <c r="Y708" s="590" t="s">
        <v>763</v>
      </c>
      <c r="Z708" s="589" t="str">
        <f t="shared" si="230"/>
        <v/>
      </c>
      <c r="AA708" s="594" t="s">
        <v>127</v>
      </c>
      <c r="AB708" s="598" t="str">
        <f t="shared" si="231"/>
        <v/>
      </c>
      <c r="AC708" s="603" t="str">
        <f>IFERROR(ROUNDDOWN(ROUNDDOWN(ROUND(L708*VLOOKUP(K708,'【参考】数式用'!$A$2:$M$57,MATCH("処遇改善加算Ⅳ",'【参考】数式用'!$G$3:$M$3,0)+6,0),0)*M708,0)*Z708*0.5,0),"")</f>
        <v/>
      </c>
      <c r="AD708" s="609"/>
      <c r="AE708" s="617"/>
      <c r="AF708" s="617"/>
      <c r="AG708" s="623"/>
      <c r="AH708" s="627"/>
      <c r="AI708" s="708"/>
      <c r="AJ708" s="634"/>
      <c r="AK708" s="648" t="str">
        <f t="shared" si="232"/>
        <v/>
      </c>
      <c r="AL708" s="651" t="str">
        <f t="shared" si="233"/>
        <v/>
      </c>
      <c r="AM708" s="654"/>
      <c r="AN708" s="657" t="str">
        <f>IFERROR(VLOOKUP(K708,'【参考】数式用'!$A$2:$N$57,14,FALSE),"")</f>
        <v/>
      </c>
      <c r="AO708" s="657" t="str">
        <f t="shared" si="234"/>
        <v/>
      </c>
      <c r="AP708" s="711" t="str">
        <f t="shared" si="235"/>
        <v/>
      </c>
      <c r="AQ708" s="711" t="str">
        <f t="shared" si="236"/>
        <v>キャリアパス要件Ⅰ・Ⅱ_</v>
      </c>
      <c r="AR708" s="662" t="str">
        <f t="shared" si="237"/>
        <v>入力済</v>
      </c>
      <c r="AS708" s="657" t="str">
        <f t="shared" si="238"/>
        <v/>
      </c>
      <c r="AT708" s="662" t="str">
        <f t="shared" si="239"/>
        <v>入力済</v>
      </c>
      <c r="AU708" s="662" t="str">
        <f t="shared" si="240"/>
        <v/>
      </c>
      <c r="AV708" s="662" t="str">
        <f t="shared" si="241"/>
        <v/>
      </c>
      <c r="AW708" s="657" t="str">
        <f t="shared" si="242"/>
        <v/>
      </c>
      <c r="AX708" s="657" t="str">
        <f t="shared" si="243"/>
        <v>入力済</v>
      </c>
      <c r="AY708" s="662" t="str">
        <f>IFERROR(VLOOKUP(K708,'【参考】数式用'!$AR$3:$AS$49,2,FALSE),"")</f>
        <v/>
      </c>
      <c r="AZ708" s="657" t="str">
        <f t="shared" si="244"/>
        <v/>
      </c>
      <c r="BA708" s="657" t="str">
        <f t="shared" si="245"/>
        <v>入力済</v>
      </c>
      <c r="BB708" s="662" t="str">
        <f>IFERROR(VLOOKUP(K708,'【参考】数式用'!$AX$3:$AY$56,2,FALSE),"")</f>
        <v/>
      </c>
      <c r="BC708" s="657" t="str">
        <f t="shared" si="246"/>
        <v/>
      </c>
      <c r="BD708" s="657" t="str">
        <f t="shared" si="247"/>
        <v>入力済</v>
      </c>
      <c r="BE708" s="657" t="str">
        <f t="shared" si="248"/>
        <v/>
      </c>
      <c r="BF708" s="657" t="str">
        <f t="shared" si="249"/>
        <v/>
      </c>
      <c r="BG708" s="657" t="str">
        <f t="shared" si="250"/>
        <v/>
      </c>
      <c r="BH708" s="657" t="str">
        <f t="shared" si="251"/>
        <v/>
      </c>
      <c r="BI708" s="657" t="str">
        <f t="shared" si="252"/>
        <v/>
      </c>
      <c r="BM708" s="681" t="e">
        <f>VLOOKUP(K708,'【参考】数式用'!$A$2:$O$57,15,FALSE)</f>
        <v>#N/A</v>
      </c>
    </row>
    <row r="709" spans="1:65" ht="109.9" customHeight="1">
      <c r="A709" s="506">
        <v>698</v>
      </c>
      <c r="B709" s="517" t="str">
        <f>IF(基本情報入力シート!B737="","",基本情報入力シート!B737)</f>
        <v/>
      </c>
      <c r="C709" s="523"/>
      <c r="D709" s="523"/>
      <c r="E709" s="523"/>
      <c r="F709" s="530"/>
      <c r="G709" s="536" t="str">
        <f>IF(基本情報入力シート!L737="","",基本情報入力シート!L737)</f>
        <v/>
      </c>
      <c r="H709" s="536" t="str">
        <f>IF(基本情報入力シート!Q737="","",基本情報入力シート!Q737)</f>
        <v/>
      </c>
      <c r="I709" s="536" t="str">
        <f>IF(基本情報入力シート!V737="","",基本情報入力シート!V737)</f>
        <v/>
      </c>
      <c r="J709" s="536" t="str">
        <f>IF(基本情報入力シート!W737="","",基本情報入力シート!W737)</f>
        <v/>
      </c>
      <c r="K709" s="536" t="str">
        <f>IF(基本情報入力シート!Z737="","",基本情報入力シート!Z737)</f>
        <v/>
      </c>
      <c r="L709" s="555" t="str">
        <f>IF(基本情報入力シート!AF737=0,"",基本情報入力シート!AF737)</f>
        <v/>
      </c>
      <c r="M709" s="563" t="str">
        <f>IF(AND(基本情報入力シート!AG737="",基本情報入力シート!AG737=""),"",基本情報入力シート!AG737)</f>
        <v/>
      </c>
      <c r="N709" s="570"/>
      <c r="O709" s="575" t="str">
        <f>IFERROR(VLOOKUP(K709,'【参考】数式用'!$A$2:$M$57,MATCH(N709,'【参考】数式用'!$G$3:$M$3,0)+6,0),"")</f>
        <v/>
      </c>
      <c r="P709" s="583" t="s">
        <v>549</v>
      </c>
      <c r="Q709" s="587"/>
      <c r="R709" s="590" t="s">
        <v>71</v>
      </c>
      <c r="S709" s="587"/>
      <c r="T709" s="590" t="s">
        <v>743</v>
      </c>
      <c r="U709" s="587"/>
      <c r="V709" s="590" t="s">
        <v>71</v>
      </c>
      <c r="W709" s="587"/>
      <c r="X709" s="590" t="s">
        <v>560</v>
      </c>
      <c r="Y709" s="590" t="s">
        <v>763</v>
      </c>
      <c r="Z709" s="589" t="str">
        <f t="shared" si="230"/>
        <v/>
      </c>
      <c r="AA709" s="594" t="s">
        <v>127</v>
      </c>
      <c r="AB709" s="598" t="str">
        <f t="shared" si="231"/>
        <v/>
      </c>
      <c r="AC709" s="603" t="str">
        <f>IFERROR(ROUNDDOWN(ROUNDDOWN(ROUND(L709*VLOOKUP(K709,'【参考】数式用'!$A$2:$M$57,MATCH("処遇改善加算Ⅳ",'【参考】数式用'!$G$3:$M$3,0)+6,0),0)*M709,0)*Z709*0.5,0),"")</f>
        <v/>
      </c>
      <c r="AD709" s="609"/>
      <c r="AE709" s="617"/>
      <c r="AF709" s="617"/>
      <c r="AG709" s="623"/>
      <c r="AH709" s="627"/>
      <c r="AI709" s="708"/>
      <c r="AJ709" s="634"/>
      <c r="AK709" s="648" t="str">
        <f t="shared" si="232"/>
        <v/>
      </c>
      <c r="AL709" s="651" t="str">
        <f t="shared" si="233"/>
        <v/>
      </c>
      <c r="AM709" s="654"/>
      <c r="AN709" s="657" t="str">
        <f>IFERROR(VLOOKUP(K709,'【参考】数式用'!$A$2:$N$57,14,FALSE),"")</f>
        <v/>
      </c>
      <c r="AO709" s="657" t="str">
        <f t="shared" si="234"/>
        <v/>
      </c>
      <c r="AP709" s="711" t="str">
        <f t="shared" si="235"/>
        <v/>
      </c>
      <c r="AQ709" s="711" t="str">
        <f t="shared" si="236"/>
        <v>キャリアパス要件Ⅰ・Ⅱ_</v>
      </c>
      <c r="AR709" s="662" t="str">
        <f t="shared" si="237"/>
        <v>入力済</v>
      </c>
      <c r="AS709" s="657" t="str">
        <f t="shared" si="238"/>
        <v/>
      </c>
      <c r="AT709" s="662" t="str">
        <f t="shared" si="239"/>
        <v>入力済</v>
      </c>
      <c r="AU709" s="662" t="str">
        <f t="shared" si="240"/>
        <v/>
      </c>
      <c r="AV709" s="662" t="str">
        <f t="shared" si="241"/>
        <v/>
      </c>
      <c r="AW709" s="657" t="str">
        <f t="shared" si="242"/>
        <v/>
      </c>
      <c r="AX709" s="657" t="str">
        <f t="shared" si="243"/>
        <v>入力済</v>
      </c>
      <c r="AY709" s="662" t="str">
        <f>IFERROR(VLOOKUP(K709,'【参考】数式用'!$AR$3:$AS$49,2,FALSE),"")</f>
        <v/>
      </c>
      <c r="AZ709" s="657" t="str">
        <f t="shared" si="244"/>
        <v/>
      </c>
      <c r="BA709" s="657" t="str">
        <f t="shared" si="245"/>
        <v>入力済</v>
      </c>
      <c r="BB709" s="662" t="str">
        <f>IFERROR(VLOOKUP(K709,'【参考】数式用'!$AX$3:$AY$56,2,FALSE),"")</f>
        <v/>
      </c>
      <c r="BC709" s="657" t="str">
        <f t="shared" si="246"/>
        <v/>
      </c>
      <c r="BD709" s="657" t="str">
        <f t="shared" si="247"/>
        <v>入力済</v>
      </c>
      <c r="BE709" s="657" t="str">
        <f t="shared" si="248"/>
        <v/>
      </c>
      <c r="BF709" s="657" t="str">
        <f t="shared" si="249"/>
        <v/>
      </c>
      <c r="BG709" s="657" t="str">
        <f t="shared" si="250"/>
        <v/>
      </c>
      <c r="BH709" s="657" t="str">
        <f t="shared" si="251"/>
        <v/>
      </c>
      <c r="BI709" s="657" t="str">
        <f t="shared" si="252"/>
        <v/>
      </c>
      <c r="BM709" s="681" t="e">
        <f>VLOOKUP(K709,'【参考】数式用'!$A$2:$O$57,15,FALSE)</f>
        <v>#N/A</v>
      </c>
    </row>
    <row r="710" spans="1:65" ht="109.9" customHeight="1">
      <c r="A710" s="506">
        <v>699</v>
      </c>
      <c r="B710" s="517" t="str">
        <f>IF(基本情報入力シート!B738="","",基本情報入力シート!B738)</f>
        <v/>
      </c>
      <c r="C710" s="523"/>
      <c r="D710" s="523"/>
      <c r="E710" s="523"/>
      <c r="F710" s="530"/>
      <c r="G710" s="536" t="str">
        <f>IF(基本情報入力シート!L738="","",基本情報入力シート!L738)</f>
        <v/>
      </c>
      <c r="H710" s="536" t="str">
        <f>IF(基本情報入力シート!Q738="","",基本情報入力シート!Q738)</f>
        <v/>
      </c>
      <c r="I710" s="536" t="str">
        <f>IF(基本情報入力シート!V738="","",基本情報入力シート!V738)</f>
        <v/>
      </c>
      <c r="J710" s="536" t="str">
        <f>IF(基本情報入力シート!W738="","",基本情報入力シート!W738)</f>
        <v/>
      </c>
      <c r="K710" s="536" t="str">
        <f>IF(基本情報入力シート!Z738="","",基本情報入力シート!Z738)</f>
        <v/>
      </c>
      <c r="L710" s="555" t="str">
        <f>IF(基本情報入力シート!AF738=0,"",基本情報入力シート!AF738)</f>
        <v/>
      </c>
      <c r="M710" s="563" t="str">
        <f>IF(AND(基本情報入力シート!AG738="",基本情報入力シート!AG738=""),"",基本情報入力シート!AG738)</f>
        <v/>
      </c>
      <c r="N710" s="570"/>
      <c r="O710" s="575" t="str">
        <f>IFERROR(VLOOKUP(K710,'【参考】数式用'!$A$2:$M$57,MATCH(N710,'【参考】数式用'!$G$3:$M$3,0)+6,0),"")</f>
        <v/>
      </c>
      <c r="P710" s="583" t="s">
        <v>549</v>
      </c>
      <c r="Q710" s="587"/>
      <c r="R710" s="590" t="s">
        <v>71</v>
      </c>
      <c r="S710" s="587"/>
      <c r="T710" s="590" t="s">
        <v>743</v>
      </c>
      <c r="U710" s="587"/>
      <c r="V710" s="590" t="s">
        <v>71</v>
      </c>
      <c r="W710" s="587"/>
      <c r="X710" s="590" t="s">
        <v>560</v>
      </c>
      <c r="Y710" s="590" t="s">
        <v>763</v>
      </c>
      <c r="Z710" s="589" t="str">
        <f t="shared" si="230"/>
        <v/>
      </c>
      <c r="AA710" s="594" t="s">
        <v>127</v>
      </c>
      <c r="AB710" s="598" t="str">
        <f t="shared" si="231"/>
        <v/>
      </c>
      <c r="AC710" s="603" t="str">
        <f>IFERROR(ROUNDDOWN(ROUNDDOWN(ROUND(L710*VLOOKUP(K710,'【参考】数式用'!$A$2:$M$57,MATCH("処遇改善加算Ⅳ",'【参考】数式用'!$G$3:$M$3,0)+6,0),0)*M710,0)*Z710*0.5,0),"")</f>
        <v/>
      </c>
      <c r="AD710" s="609"/>
      <c r="AE710" s="617"/>
      <c r="AF710" s="617"/>
      <c r="AG710" s="623"/>
      <c r="AH710" s="627"/>
      <c r="AI710" s="708"/>
      <c r="AJ710" s="634"/>
      <c r="AK710" s="648" t="str">
        <f t="shared" si="232"/>
        <v/>
      </c>
      <c r="AL710" s="651" t="str">
        <f t="shared" si="233"/>
        <v/>
      </c>
      <c r="AM710" s="654"/>
      <c r="AN710" s="657" t="str">
        <f>IFERROR(VLOOKUP(K710,'【参考】数式用'!$A$2:$N$57,14,FALSE),"")</f>
        <v/>
      </c>
      <c r="AO710" s="657" t="str">
        <f t="shared" si="234"/>
        <v/>
      </c>
      <c r="AP710" s="711" t="str">
        <f t="shared" si="235"/>
        <v/>
      </c>
      <c r="AQ710" s="711" t="str">
        <f t="shared" si="236"/>
        <v>キャリアパス要件Ⅰ・Ⅱ_</v>
      </c>
      <c r="AR710" s="662" t="str">
        <f t="shared" si="237"/>
        <v>入力済</v>
      </c>
      <c r="AS710" s="657" t="str">
        <f t="shared" si="238"/>
        <v/>
      </c>
      <c r="AT710" s="662" t="str">
        <f t="shared" si="239"/>
        <v>入力済</v>
      </c>
      <c r="AU710" s="662" t="str">
        <f t="shared" si="240"/>
        <v/>
      </c>
      <c r="AV710" s="662" t="str">
        <f t="shared" si="241"/>
        <v/>
      </c>
      <c r="AW710" s="657" t="str">
        <f t="shared" si="242"/>
        <v/>
      </c>
      <c r="AX710" s="657" t="str">
        <f t="shared" si="243"/>
        <v>入力済</v>
      </c>
      <c r="AY710" s="662" t="str">
        <f>IFERROR(VLOOKUP(K710,'【参考】数式用'!$AR$3:$AS$49,2,FALSE),"")</f>
        <v/>
      </c>
      <c r="AZ710" s="657" t="str">
        <f t="shared" si="244"/>
        <v/>
      </c>
      <c r="BA710" s="657" t="str">
        <f t="shared" si="245"/>
        <v>入力済</v>
      </c>
      <c r="BB710" s="662" t="str">
        <f>IFERROR(VLOOKUP(K710,'【参考】数式用'!$AX$3:$AY$56,2,FALSE),"")</f>
        <v/>
      </c>
      <c r="BC710" s="657" t="str">
        <f t="shared" si="246"/>
        <v/>
      </c>
      <c r="BD710" s="657" t="str">
        <f t="shared" si="247"/>
        <v>入力済</v>
      </c>
      <c r="BE710" s="657" t="str">
        <f t="shared" si="248"/>
        <v/>
      </c>
      <c r="BF710" s="657" t="str">
        <f t="shared" si="249"/>
        <v/>
      </c>
      <c r="BG710" s="657" t="str">
        <f t="shared" si="250"/>
        <v/>
      </c>
      <c r="BH710" s="657" t="str">
        <f t="shared" si="251"/>
        <v/>
      </c>
      <c r="BI710" s="657" t="str">
        <f t="shared" si="252"/>
        <v/>
      </c>
      <c r="BM710" s="681" t="e">
        <f>VLOOKUP(K710,'【参考】数式用'!$A$2:$O$57,15,FALSE)</f>
        <v>#N/A</v>
      </c>
    </row>
    <row r="711" spans="1:65" ht="109.9" customHeight="1">
      <c r="A711" s="506">
        <v>700</v>
      </c>
      <c r="B711" s="517" t="str">
        <f>IF(基本情報入力シート!B739="","",基本情報入力シート!B739)</f>
        <v/>
      </c>
      <c r="C711" s="523"/>
      <c r="D711" s="523"/>
      <c r="E711" s="523"/>
      <c r="F711" s="530"/>
      <c r="G711" s="536" t="str">
        <f>IF(基本情報入力シート!L739="","",基本情報入力シート!L739)</f>
        <v/>
      </c>
      <c r="H711" s="536" t="str">
        <f>IF(基本情報入力シート!Q739="","",基本情報入力シート!Q739)</f>
        <v/>
      </c>
      <c r="I711" s="536" t="str">
        <f>IF(基本情報入力シート!V739="","",基本情報入力シート!V739)</f>
        <v/>
      </c>
      <c r="J711" s="536" t="str">
        <f>IF(基本情報入力シート!W739="","",基本情報入力シート!W739)</f>
        <v/>
      </c>
      <c r="K711" s="536" t="str">
        <f>IF(基本情報入力シート!Z739="","",基本情報入力シート!Z739)</f>
        <v/>
      </c>
      <c r="L711" s="555" t="str">
        <f>IF(基本情報入力シート!AF739=0,"",基本情報入力シート!AF739)</f>
        <v/>
      </c>
      <c r="M711" s="563" t="str">
        <f>IF(AND(基本情報入力シート!AG739="",基本情報入力シート!AG739=""),"",基本情報入力シート!AG739)</f>
        <v/>
      </c>
      <c r="N711" s="570"/>
      <c r="O711" s="575" t="str">
        <f>IFERROR(VLOOKUP(K711,'【参考】数式用'!$A$2:$M$57,MATCH(N711,'【参考】数式用'!$G$3:$M$3,0)+6,0),"")</f>
        <v/>
      </c>
      <c r="P711" s="583" t="s">
        <v>549</v>
      </c>
      <c r="Q711" s="587"/>
      <c r="R711" s="590" t="s">
        <v>71</v>
      </c>
      <c r="S711" s="587"/>
      <c r="T711" s="590" t="s">
        <v>743</v>
      </c>
      <c r="U711" s="587"/>
      <c r="V711" s="590" t="s">
        <v>71</v>
      </c>
      <c r="W711" s="587"/>
      <c r="X711" s="590" t="s">
        <v>560</v>
      </c>
      <c r="Y711" s="590" t="s">
        <v>763</v>
      </c>
      <c r="Z711" s="589" t="str">
        <f t="shared" si="230"/>
        <v/>
      </c>
      <c r="AA711" s="594" t="s">
        <v>127</v>
      </c>
      <c r="AB711" s="598" t="str">
        <f t="shared" si="231"/>
        <v/>
      </c>
      <c r="AC711" s="603" t="str">
        <f>IFERROR(ROUNDDOWN(ROUNDDOWN(ROUND(L711*VLOOKUP(K711,'【参考】数式用'!$A$2:$M$57,MATCH("処遇改善加算Ⅳ",'【参考】数式用'!$G$3:$M$3,0)+6,0),0)*M711,0)*Z711*0.5,0),"")</f>
        <v/>
      </c>
      <c r="AD711" s="609"/>
      <c r="AE711" s="617"/>
      <c r="AF711" s="617"/>
      <c r="AG711" s="623"/>
      <c r="AH711" s="627"/>
      <c r="AI711" s="708"/>
      <c r="AJ711" s="634"/>
      <c r="AK711" s="648" t="str">
        <f t="shared" si="232"/>
        <v/>
      </c>
      <c r="AL711" s="651" t="str">
        <f t="shared" si="233"/>
        <v/>
      </c>
      <c r="AM711" s="654"/>
      <c r="AN711" s="657" t="str">
        <f>IFERROR(VLOOKUP(K711,'【参考】数式用'!$A$2:$N$57,14,FALSE),"")</f>
        <v/>
      </c>
      <c r="AO711" s="657" t="str">
        <f t="shared" si="234"/>
        <v/>
      </c>
      <c r="AP711" s="711" t="str">
        <f t="shared" si="235"/>
        <v/>
      </c>
      <c r="AQ711" s="711" t="str">
        <f t="shared" si="236"/>
        <v>キャリアパス要件Ⅰ・Ⅱ_</v>
      </c>
      <c r="AR711" s="662" t="str">
        <f t="shared" si="237"/>
        <v>入力済</v>
      </c>
      <c r="AS711" s="657" t="str">
        <f t="shared" si="238"/>
        <v/>
      </c>
      <c r="AT711" s="662" t="str">
        <f t="shared" si="239"/>
        <v>入力済</v>
      </c>
      <c r="AU711" s="662" t="str">
        <f t="shared" si="240"/>
        <v/>
      </c>
      <c r="AV711" s="662" t="str">
        <f t="shared" si="241"/>
        <v/>
      </c>
      <c r="AW711" s="657" t="str">
        <f t="shared" si="242"/>
        <v/>
      </c>
      <c r="AX711" s="657" t="str">
        <f t="shared" si="243"/>
        <v>入力済</v>
      </c>
      <c r="AY711" s="662" t="str">
        <f>IFERROR(VLOOKUP(K711,'【参考】数式用'!$AR$3:$AS$49,2,FALSE),"")</f>
        <v/>
      </c>
      <c r="AZ711" s="657" t="str">
        <f t="shared" si="244"/>
        <v/>
      </c>
      <c r="BA711" s="657" t="str">
        <f t="shared" si="245"/>
        <v>入力済</v>
      </c>
      <c r="BB711" s="662" t="str">
        <f>IFERROR(VLOOKUP(K711,'【参考】数式用'!$AX$3:$AY$56,2,FALSE),"")</f>
        <v/>
      </c>
      <c r="BC711" s="657" t="str">
        <f t="shared" si="246"/>
        <v/>
      </c>
      <c r="BD711" s="657" t="str">
        <f t="shared" si="247"/>
        <v>入力済</v>
      </c>
      <c r="BE711" s="657" t="str">
        <f t="shared" si="248"/>
        <v/>
      </c>
      <c r="BF711" s="657" t="str">
        <f t="shared" si="249"/>
        <v/>
      </c>
      <c r="BG711" s="657" t="str">
        <f t="shared" si="250"/>
        <v/>
      </c>
      <c r="BH711" s="657" t="str">
        <f t="shared" si="251"/>
        <v/>
      </c>
      <c r="BI711" s="657" t="str">
        <f t="shared" si="252"/>
        <v/>
      </c>
      <c r="BM711" s="681" t="e">
        <f>VLOOKUP(K711,'【参考】数式用'!$A$2:$O$57,15,FALSE)</f>
        <v>#N/A</v>
      </c>
    </row>
    <row r="712" spans="1:65" ht="109.9" customHeight="1">
      <c r="A712" s="506">
        <v>701</v>
      </c>
      <c r="B712" s="517" t="str">
        <f>IF(基本情報入力シート!B740="","",基本情報入力シート!B740)</f>
        <v/>
      </c>
      <c r="C712" s="523"/>
      <c r="D712" s="523"/>
      <c r="E712" s="523"/>
      <c r="F712" s="530"/>
      <c r="G712" s="536" t="str">
        <f>IF(基本情報入力シート!L740="","",基本情報入力シート!L740)</f>
        <v/>
      </c>
      <c r="H712" s="536" t="str">
        <f>IF(基本情報入力シート!Q740="","",基本情報入力シート!Q740)</f>
        <v/>
      </c>
      <c r="I712" s="536" t="str">
        <f>IF(基本情報入力シート!V740="","",基本情報入力シート!V740)</f>
        <v/>
      </c>
      <c r="J712" s="536" t="str">
        <f>IF(基本情報入力シート!W740="","",基本情報入力シート!W740)</f>
        <v/>
      </c>
      <c r="K712" s="536" t="str">
        <f>IF(基本情報入力シート!Z740="","",基本情報入力シート!Z740)</f>
        <v/>
      </c>
      <c r="L712" s="555" t="str">
        <f>IF(基本情報入力シート!AF740=0,"",基本情報入力シート!AF740)</f>
        <v/>
      </c>
      <c r="M712" s="563" t="str">
        <f>IF(AND(基本情報入力シート!AG740="",基本情報入力シート!AG740=""),"",基本情報入力シート!AG740)</f>
        <v/>
      </c>
      <c r="N712" s="570"/>
      <c r="O712" s="575" t="str">
        <f>IFERROR(VLOOKUP(K712,'【参考】数式用'!$A$2:$M$57,MATCH(N712,'【参考】数式用'!$G$3:$M$3,0)+6,0),"")</f>
        <v/>
      </c>
      <c r="P712" s="583" t="s">
        <v>549</v>
      </c>
      <c r="Q712" s="587"/>
      <c r="R712" s="590" t="s">
        <v>71</v>
      </c>
      <c r="S712" s="587"/>
      <c r="T712" s="590" t="s">
        <v>743</v>
      </c>
      <c r="U712" s="587"/>
      <c r="V712" s="590" t="s">
        <v>71</v>
      </c>
      <c r="W712" s="587"/>
      <c r="X712" s="590" t="s">
        <v>560</v>
      </c>
      <c r="Y712" s="590" t="s">
        <v>763</v>
      </c>
      <c r="Z712" s="589" t="str">
        <f t="shared" si="230"/>
        <v/>
      </c>
      <c r="AA712" s="594" t="s">
        <v>127</v>
      </c>
      <c r="AB712" s="598" t="str">
        <f t="shared" si="231"/>
        <v/>
      </c>
      <c r="AC712" s="603" t="str">
        <f>IFERROR(ROUNDDOWN(ROUNDDOWN(ROUND(L712*VLOOKUP(K712,'【参考】数式用'!$A$2:$M$57,MATCH("処遇改善加算Ⅳ",'【参考】数式用'!$G$3:$M$3,0)+6,0),0)*M712,0)*Z712*0.5,0),"")</f>
        <v/>
      </c>
      <c r="AD712" s="609"/>
      <c r="AE712" s="617"/>
      <c r="AF712" s="617"/>
      <c r="AG712" s="623"/>
      <c r="AH712" s="627"/>
      <c r="AI712" s="708"/>
      <c r="AJ712" s="634"/>
      <c r="AK712" s="648" t="str">
        <f t="shared" si="232"/>
        <v/>
      </c>
      <c r="AL712" s="651" t="str">
        <f t="shared" si="233"/>
        <v/>
      </c>
      <c r="AM712" s="654"/>
      <c r="AN712" s="657" t="str">
        <f>IFERROR(VLOOKUP(K712,'【参考】数式用'!$A$2:$N$57,14,FALSE),"")</f>
        <v/>
      </c>
      <c r="AO712" s="657" t="str">
        <f t="shared" si="234"/>
        <v/>
      </c>
      <c r="AP712" s="711" t="str">
        <f t="shared" si="235"/>
        <v/>
      </c>
      <c r="AQ712" s="711" t="str">
        <f t="shared" si="236"/>
        <v>キャリアパス要件Ⅰ・Ⅱ_</v>
      </c>
      <c r="AR712" s="662" t="str">
        <f t="shared" si="237"/>
        <v>入力済</v>
      </c>
      <c r="AS712" s="657" t="str">
        <f t="shared" si="238"/>
        <v/>
      </c>
      <c r="AT712" s="662" t="str">
        <f t="shared" si="239"/>
        <v>入力済</v>
      </c>
      <c r="AU712" s="662" t="str">
        <f t="shared" si="240"/>
        <v/>
      </c>
      <c r="AV712" s="662" t="str">
        <f t="shared" si="241"/>
        <v/>
      </c>
      <c r="AW712" s="657" t="str">
        <f t="shared" si="242"/>
        <v/>
      </c>
      <c r="AX712" s="657" t="str">
        <f t="shared" si="243"/>
        <v>入力済</v>
      </c>
      <c r="AY712" s="662" t="str">
        <f>IFERROR(VLOOKUP(K712,'【参考】数式用'!$AR$3:$AS$49,2,FALSE),"")</f>
        <v/>
      </c>
      <c r="AZ712" s="657" t="str">
        <f t="shared" si="244"/>
        <v/>
      </c>
      <c r="BA712" s="657" t="str">
        <f t="shared" si="245"/>
        <v>入力済</v>
      </c>
      <c r="BB712" s="662" t="str">
        <f>IFERROR(VLOOKUP(K712,'【参考】数式用'!$AX$3:$AY$56,2,FALSE),"")</f>
        <v/>
      </c>
      <c r="BC712" s="657" t="str">
        <f t="shared" si="246"/>
        <v/>
      </c>
      <c r="BD712" s="657" t="str">
        <f t="shared" si="247"/>
        <v>入力済</v>
      </c>
      <c r="BE712" s="657" t="str">
        <f t="shared" si="248"/>
        <v/>
      </c>
      <c r="BF712" s="657" t="str">
        <f t="shared" si="249"/>
        <v/>
      </c>
      <c r="BG712" s="657" t="str">
        <f t="shared" si="250"/>
        <v/>
      </c>
      <c r="BH712" s="657" t="str">
        <f t="shared" si="251"/>
        <v/>
      </c>
      <c r="BI712" s="657" t="str">
        <f t="shared" si="252"/>
        <v/>
      </c>
      <c r="BM712" s="681" t="e">
        <f>VLOOKUP(K712,'【参考】数式用'!$A$2:$O$57,15,FALSE)</f>
        <v>#N/A</v>
      </c>
    </row>
    <row r="713" spans="1:65" ht="109.9" customHeight="1">
      <c r="A713" s="506">
        <v>702</v>
      </c>
      <c r="B713" s="517" t="str">
        <f>IF(基本情報入力シート!B741="","",基本情報入力シート!B741)</f>
        <v/>
      </c>
      <c r="C713" s="523"/>
      <c r="D713" s="523"/>
      <c r="E713" s="523"/>
      <c r="F713" s="530"/>
      <c r="G713" s="536" t="str">
        <f>IF(基本情報入力シート!L741="","",基本情報入力シート!L741)</f>
        <v/>
      </c>
      <c r="H713" s="536" t="str">
        <f>IF(基本情報入力シート!Q741="","",基本情報入力シート!Q741)</f>
        <v/>
      </c>
      <c r="I713" s="536" t="str">
        <f>IF(基本情報入力シート!V741="","",基本情報入力シート!V741)</f>
        <v/>
      </c>
      <c r="J713" s="536" t="str">
        <f>IF(基本情報入力シート!W741="","",基本情報入力シート!W741)</f>
        <v/>
      </c>
      <c r="K713" s="536" t="str">
        <f>IF(基本情報入力シート!Z741="","",基本情報入力シート!Z741)</f>
        <v/>
      </c>
      <c r="L713" s="555" t="str">
        <f>IF(基本情報入力シート!AF741=0,"",基本情報入力シート!AF741)</f>
        <v/>
      </c>
      <c r="M713" s="563" t="str">
        <f>IF(AND(基本情報入力シート!AG741="",基本情報入力シート!AG741=""),"",基本情報入力シート!AG741)</f>
        <v/>
      </c>
      <c r="N713" s="570"/>
      <c r="O713" s="575" t="str">
        <f>IFERROR(VLOOKUP(K713,'【参考】数式用'!$A$2:$M$57,MATCH(N713,'【参考】数式用'!$G$3:$M$3,0)+6,0),"")</f>
        <v/>
      </c>
      <c r="P713" s="583" t="s">
        <v>549</v>
      </c>
      <c r="Q713" s="587"/>
      <c r="R713" s="590" t="s">
        <v>71</v>
      </c>
      <c r="S713" s="587"/>
      <c r="T713" s="590" t="s">
        <v>743</v>
      </c>
      <c r="U713" s="587"/>
      <c r="V713" s="590" t="s">
        <v>71</v>
      </c>
      <c r="W713" s="587"/>
      <c r="X713" s="590" t="s">
        <v>560</v>
      </c>
      <c r="Y713" s="590" t="s">
        <v>763</v>
      </c>
      <c r="Z713" s="589" t="str">
        <f t="shared" si="230"/>
        <v/>
      </c>
      <c r="AA713" s="594" t="s">
        <v>127</v>
      </c>
      <c r="AB713" s="598" t="str">
        <f t="shared" si="231"/>
        <v/>
      </c>
      <c r="AC713" s="603" t="str">
        <f>IFERROR(ROUNDDOWN(ROUNDDOWN(ROUND(L713*VLOOKUP(K713,'【参考】数式用'!$A$2:$M$57,MATCH("処遇改善加算Ⅳ",'【参考】数式用'!$G$3:$M$3,0)+6,0),0)*M713,0)*Z713*0.5,0),"")</f>
        <v/>
      </c>
      <c r="AD713" s="609"/>
      <c r="AE713" s="617"/>
      <c r="AF713" s="617"/>
      <c r="AG713" s="623"/>
      <c r="AH713" s="627"/>
      <c r="AI713" s="708"/>
      <c r="AJ713" s="634"/>
      <c r="AK713" s="648" t="str">
        <f t="shared" si="232"/>
        <v/>
      </c>
      <c r="AL713" s="651" t="str">
        <f t="shared" si="233"/>
        <v/>
      </c>
      <c r="AM713" s="654"/>
      <c r="AN713" s="657" t="str">
        <f>IFERROR(VLOOKUP(K713,'【参考】数式用'!$A$2:$N$57,14,FALSE),"")</f>
        <v/>
      </c>
      <c r="AO713" s="657" t="str">
        <f t="shared" si="234"/>
        <v/>
      </c>
      <c r="AP713" s="711" t="str">
        <f t="shared" si="235"/>
        <v/>
      </c>
      <c r="AQ713" s="711" t="str">
        <f t="shared" si="236"/>
        <v>キャリアパス要件Ⅰ・Ⅱ_</v>
      </c>
      <c r="AR713" s="662" t="str">
        <f t="shared" si="237"/>
        <v>入力済</v>
      </c>
      <c r="AS713" s="657" t="str">
        <f t="shared" si="238"/>
        <v/>
      </c>
      <c r="AT713" s="662" t="str">
        <f t="shared" si="239"/>
        <v>入力済</v>
      </c>
      <c r="AU713" s="662" t="str">
        <f t="shared" si="240"/>
        <v/>
      </c>
      <c r="AV713" s="662" t="str">
        <f t="shared" si="241"/>
        <v/>
      </c>
      <c r="AW713" s="657" t="str">
        <f t="shared" si="242"/>
        <v/>
      </c>
      <c r="AX713" s="657" t="str">
        <f t="shared" si="243"/>
        <v>入力済</v>
      </c>
      <c r="AY713" s="662" t="str">
        <f>IFERROR(VLOOKUP(K713,'【参考】数式用'!$AR$3:$AS$49,2,FALSE),"")</f>
        <v/>
      </c>
      <c r="AZ713" s="657" t="str">
        <f t="shared" si="244"/>
        <v/>
      </c>
      <c r="BA713" s="657" t="str">
        <f t="shared" si="245"/>
        <v>入力済</v>
      </c>
      <c r="BB713" s="662" t="str">
        <f>IFERROR(VLOOKUP(K713,'【参考】数式用'!$AX$3:$AY$56,2,FALSE),"")</f>
        <v/>
      </c>
      <c r="BC713" s="657" t="str">
        <f t="shared" si="246"/>
        <v/>
      </c>
      <c r="BD713" s="657" t="str">
        <f t="shared" si="247"/>
        <v>入力済</v>
      </c>
      <c r="BE713" s="657" t="str">
        <f t="shared" si="248"/>
        <v/>
      </c>
      <c r="BF713" s="657" t="str">
        <f t="shared" si="249"/>
        <v/>
      </c>
      <c r="BG713" s="657" t="str">
        <f t="shared" si="250"/>
        <v/>
      </c>
      <c r="BH713" s="657" t="str">
        <f t="shared" si="251"/>
        <v/>
      </c>
      <c r="BI713" s="657" t="str">
        <f t="shared" si="252"/>
        <v/>
      </c>
      <c r="BM713" s="681" t="e">
        <f>VLOOKUP(K713,'【参考】数式用'!$A$2:$O$57,15,FALSE)</f>
        <v>#N/A</v>
      </c>
    </row>
    <row r="714" spans="1:65" ht="109.9" customHeight="1">
      <c r="A714" s="506">
        <v>703</v>
      </c>
      <c r="B714" s="517" t="str">
        <f>IF(基本情報入力シート!B742="","",基本情報入力シート!B742)</f>
        <v/>
      </c>
      <c r="C714" s="523"/>
      <c r="D714" s="523"/>
      <c r="E714" s="523"/>
      <c r="F714" s="530"/>
      <c r="G714" s="536" t="str">
        <f>IF(基本情報入力シート!L742="","",基本情報入力シート!L742)</f>
        <v/>
      </c>
      <c r="H714" s="536" t="str">
        <f>IF(基本情報入力シート!Q742="","",基本情報入力シート!Q742)</f>
        <v/>
      </c>
      <c r="I714" s="536" t="str">
        <f>IF(基本情報入力シート!V742="","",基本情報入力シート!V742)</f>
        <v/>
      </c>
      <c r="J714" s="536" t="str">
        <f>IF(基本情報入力シート!W742="","",基本情報入力シート!W742)</f>
        <v/>
      </c>
      <c r="K714" s="536" t="str">
        <f>IF(基本情報入力シート!Z742="","",基本情報入力シート!Z742)</f>
        <v/>
      </c>
      <c r="L714" s="555" t="str">
        <f>IF(基本情報入力シート!AF742=0,"",基本情報入力シート!AF742)</f>
        <v/>
      </c>
      <c r="M714" s="563" t="str">
        <f>IF(AND(基本情報入力シート!AG742="",基本情報入力シート!AG742=""),"",基本情報入力シート!AG742)</f>
        <v/>
      </c>
      <c r="N714" s="570"/>
      <c r="O714" s="575" t="str">
        <f>IFERROR(VLOOKUP(K714,'【参考】数式用'!$A$2:$M$57,MATCH(N714,'【参考】数式用'!$G$3:$M$3,0)+6,0),"")</f>
        <v/>
      </c>
      <c r="P714" s="583" t="s">
        <v>549</v>
      </c>
      <c r="Q714" s="587"/>
      <c r="R714" s="590" t="s">
        <v>71</v>
      </c>
      <c r="S714" s="587"/>
      <c r="T714" s="590" t="s">
        <v>743</v>
      </c>
      <c r="U714" s="587"/>
      <c r="V714" s="590" t="s">
        <v>71</v>
      </c>
      <c r="W714" s="587"/>
      <c r="X714" s="590" t="s">
        <v>560</v>
      </c>
      <c r="Y714" s="590" t="s">
        <v>763</v>
      </c>
      <c r="Z714" s="589" t="str">
        <f t="shared" si="230"/>
        <v/>
      </c>
      <c r="AA714" s="594" t="s">
        <v>127</v>
      </c>
      <c r="AB714" s="598" t="str">
        <f t="shared" si="231"/>
        <v/>
      </c>
      <c r="AC714" s="603" t="str">
        <f>IFERROR(ROUNDDOWN(ROUNDDOWN(ROUND(L714*VLOOKUP(K714,'【参考】数式用'!$A$2:$M$57,MATCH("処遇改善加算Ⅳ",'【参考】数式用'!$G$3:$M$3,0)+6,0),0)*M714,0)*Z714*0.5,0),"")</f>
        <v/>
      </c>
      <c r="AD714" s="609"/>
      <c r="AE714" s="617"/>
      <c r="AF714" s="617"/>
      <c r="AG714" s="623"/>
      <c r="AH714" s="627"/>
      <c r="AI714" s="708"/>
      <c r="AJ714" s="634"/>
      <c r="AK714" s="648" t="str">
        <f t="shared" si="232"/>
        <v/>
      </c>
      <c r="AL714" s="651" t="str">
        <f t="shared" si="233"/>
        <v/>
      </c>
      <c r="AM714" s="654"/>
      <c r="AN714" s="657" t="str">
        <f>IFERROR(VLOOKUP(K714,'【参考】数式用'!$A$2:$N$57,14,FALSE),"")</f>
        <v/>
      </c>
      <c r="AO714" s="657" t="str">
        <f t="shared" si="234"/>
        <v/>
      </c>
      <c r="AP714" s="711" t="str">
        <f t="shared" si="235"/>
        <v/>
      </c>
      <c r="AQ714" s="711" t="str">
        <f t="shared" si="236"/>
        <v>キャリアパス要件Ⅰ・Ⅱ_</v>
      </c>
      <c r="AR714" s="662" t="str">
        <f t="shared" si="237"/>
        <v>入力済</v>
      </c>
      <c r="AS714" s="657" t="str">
        <f t="shared" si="238"/>
        <v/>
      </c>
      <c r="AT714" s="662" t="str">
        <f t="shared" si="239"/>
        <v>入力済</v>
      </c>
      <c r="AU714" s="662" t="str">
        <f t="shared" si="240"/>
        <v/>
      </c>
      <c r="AV714" s="662" t="str">
        <f t="shared" si="241"/>
        <v/>
      </c>
      <c r="AW714" s="657" t="str">
        <f t="shared" si="242"/>
        <v/>
      </c>
      <c r="AX714" s="657" t="str">
        <f t="shared" si="243"/>
        <v>入力済</v>
      </c>
      <c r="AY714" s="662" t="str">
        <f>IFERROR(VLOOKUP(K714,'【参考】数式用'!$AR$3:$AS$49,2,FALSE),"")</f>
        <v/>
      </c>
      <c r="AZ714" s="657" t="str">
        <f t="shared" si="244"/>
        <v/>
      </c>
      <c r="BA714" s="657" t="str">
        <f t="shared" si="245"/>
        <v>入力済</v>
      </c>
      <c r="BB714" s="662" t="str">
        <f>IFERROR(VLOOKUP(K714,'【参考】数式用'!$AX$3:$AY$56,2,FALSE),"")</f>
        <v/>
      </c>
      <c r="BC714" s="657" t="str">
        <f t="shared" si="246"/>
        <v/>
      </c>
      <c r="BD714" s="657" t="str">
        <f t="shared" si="247"/>
        <v>入力済</v>
      </c>
      <c r="BE714" s="657" t="str">
        <f t="shared" si="248"/>
        <v/>
      </c>
      <c r="BF714" s="657" t="str">
        <f t="shared" si="249"/>
        <v/>
      </c>
      <c r="BG714" s="657" t="str">
        <f t="shared" si="250"/>
        <v/>
      </c>
      <c r="BH714" s="657" t="str">
        <f t="shared" si="251"/>
        <v/>
      </c>
      <c r="BI714" s="657" t="str">
        <f t="shared" si="252"/>
        <v/>
      </c>
      <c r="BM714" s="681" t="e">
        <f>VLOOKUP(K714,'【参考】数式用'!$A$2:$O$57,15,FALSE)</f>
        <v>#N/A</v>
      </c>
    </row>
    <row r="715" spans="1:65" ht="109.9" customHeight="1">
      <c r="A715" s="506">
        <v>704</v>
      </c>
      <c r="B715" s="517" t="str">
        <f>IF(基本情報入力シート!B743="","",基本情報入力シート!B743)</f>
        <v/>
      </c>
      <c r="C715" s="523"/>
      <c r="D715" s="523"/>
      <c r="E715" s="523"/>
      <c r="F715" s="530"/>
      <c r="G715" s="536" t="str">
        <f>IF(基本情報入力シート!L743="","",基本情報入力シート!L743)</f>
        <v/>
      </c>
      <c r="H715" s="536" t="str">
        <f>IF(基本情報入力シート!Q743="","",基本情報入力シート!Q743)</f>
        <v/>
      </c>
      <c r="I715" s="536" t="str">
        <f>IF(基本情報入力シート!V743="","",基本情報入力シート!V743)</f>
        <v/>
      </c>
      <c r="J715" s="536" t="str">
        <f>IF(基本情報入力シート!W743="","",基本情報入力シート!W743)</f>
        <v/>
      </c>
      <c r="K715" s="536" t="str">
        <f>IF(基本情報入力シート!Z743="","",基本情報入力シート!Z743)</f>
        <v/>
      </c>
      <c r="L715" s="555" t="str">
        <f>IF(基本情報入力シート!AF743=0,"",基本情報入力シート!AF743)</f>
        <v/>
      </c>
      <c r="M715" s="563" t="str">
        <f>IF(AND(基本情報入力シート!AG743="",基本情報入力シート!AG743=""),"",基本情報入力シート!AG743)</f>
        <v/>
      </c>
      <c r="N715" s="570"/>
      <c r="O715" s="575" t="str">
        <f>IFERROR(VLOOKUP(K715,'【参考】数式用'!$A$2:$M$57,MATCH(N715,'【参考】数式用'!$G$3:$M$3,0)+6,0),"")</f>
        <v/>
      </c>
      <c r="P715" s="583" t="s">
        <v>549</v>
      </c>
      <c r="Q715" s="587"/>
      <c r="R715" s="590" t="s">
        <v>71</v>
      </c>
      <c r="S715" s="587"/>
      <c r="T715" s="590" t="s">
        <v>743</v>
      </c>
      <c r="U715" s="587"/>
      <c r="V715" s="590" t="s">
        <v>71</v>
      </c>
      <c r="W715" s="587"/>
      <c r="X715" s="590" t="s">
        <v>560</v>
      </c>
      <c r="Y715" s="590" t="s">
        <v>763</v>
      </c>
      <c r="Z715" s="589" t="str">
        <f t="shared" si="230"/>
        <v/>
      </c>
      <c r="AA715" s="594" t="s">
        <v>127</v>
      </c>
      <c r="AB715" s="598" t="str">
        <f t="shared" si="231"/>
        <v/>
      </c>
      <c r="AC715" s="603" t="str">
        <f>IFERROR(ROUNDDOWN(ROUNDDOWN(ROUND(L715*VLOOKUP(K715,'【参考】数式用'!$A$2:$M$57,MATCH("処遇改善加算Ⅳ",'【参考】数式用'!$G$3:$M$3,0)+6,0),0)*M715,0)*Z715*0.5,0),"")</f>
        <v/>
      </c>
      <c r="AD715" s="609"/>
      <c r="AE715" s="617"/>
      <c r="AF715" s="617"/>
      <c r="AG715" s="623"/>
      <c r="AH715" s="627"/>
      <c r="AI715" s="708"/>
      <c r="AJ715" s="634"/>
      <c r="AK715" s="648" t="str">
        <f t="shared" si="232"/>
        <v/>
      </c>
      <c r="AL715" s="651" t="str">
        <f t="shared" si="233"/>
        <v/>
      </c>
      <c r="AM715" s="654"/>
      <c r="AN715" s="657" t="str">
        <f>IFERROR(VLOOKUP(K715,'【参考】数式用'!$A$2:$N$57,14,FALSE),"")</f>
        <v/>
      </c>
      <c r="AO715" s="657" t="str">
        <f t="shared" si="234"/>
        <v/>
      </c>
      <c r="AP715" s="711" t="str">
        <f t="shared" si="235"/>
        <v/>
      </c>
      <c r="AQ715" s="711" t="str">
        <f t="shared" si="236"/>
        <v>キャリアパス要件Ⅰ・Ⅱ_</v>
      </c>
      <c r="AR715" s="662" t="str">
        <f t="shared" si="237"/>
        <v>入力済</v>
      </c>
      <c r="AS715" s="657" t="str">
        <f t="shared" si="238"/>
        <v/>
      </c>
      <c r="AT715" s="662" t="str">
        <f t="shared" si="239"/>
        <v>入力済</v>
      </c>
      <c r="AU715" s="662" t="str">
        <f t="shared" si="240"/>
        <v/>
      </c>
      <c r="AV715" s="662" t="str">
        <f t="shared" si="241"/>
        <v/>
      </c>
      <c r="AW715" s="657" t="str">
        <f t="shared" si="242"/>
        <v/>
      </c>
      <c r="AX715" s="657" t="str">
        <f t="shared" si="243"/>
        <v>入力済</v>
      </c>
      <c r="AY715" s="662" t="str">
        <f>IFERROR(VLOOKUP(K715,'【参考】数式用'!$AR$3:$AS$49,2,FALSE),"")</f>
        <v/>
      </c>
      <c r="AZ715" s="657" t="str">
        <f t="shared" si="244"/>
        <v/>
      </c>
      <c r="BA715" s="657" t="str">
        <f t="shared" si="245"/>
        <v>入力済</v>
      </c>
      <c r="BB715" s="662" t="str">
        <f>IFERROR(VLOOKUP(K715,'【参考】数式用'!$AX$3:$AY$56,2,FALSE),"")</f>
        <v/>
      </c>
      <c r="BC715" s="657" t="str">
        <f t="shared" si="246"/>
        <v/>
      </c>
      <c r="BD715" s="657" t="str">
        <f t="shared" si="247"/>
        <v>入力済</v>
      </c>
      <c r="BE715" s="657" t="str">
        <f t="shared" si="248"/>
        <v/>
      </c>
      <c r="BF715" s="657" t="str">
        <f t="shared" si="249"/>
        <v/>
      </c>
      <c r="BG715" s="657" t="str">
        <f t="shared" si="250"/>
        <v/>
      </c>
      <c r="BH715" s="657" t="str">
        <f t="shared" si="251"/>
        <v/>
      </c>
      <c r="BI715" s="657" t="str">
        <f t="shared" si="252"/>
        <v/>
      </c>
      <c r="BM715" s="681" t="e">
        <f>VLOOKUP(K715,'【参考】数式用'!$A$2:$O$57,15,FALSE)</f>
        <v>#N/A</v>
      </c>
    </row>
    <row r="716" spans="1:65" ht="109.9" customHeight="1">
      <c r="A716" s="506">
        <v>705</v>
      </c>
      <c r="B716" s="517" t="str">
        <f>IF(基本情報入力シート!B744="","",基本情報入力シート!B744)</f>
        <v/>
      </c>
      <c r="C716" s="523"/>
      <c r="D716" s="523"/>
      <c r="E716" s="523"/>
      <c r="F716" s="530"/>
      <c r="G716" s="536" t="str">
        <f>IF(基本情報入力シート!L744="","",基本情報入力シート!L744)</f>
        <v/>
      </c>
      <c r="H716" s="536" t="str">
        <f>IF(基本情報入力シート!Q744="","",基本情報入力シート!Q744)</f>
        <v/>
      </c>
      <c r="I716" s="536" t="str">
        <f>IF(基本情報入力シート!V744="","",基本情報入力シート!V744)</f>
        <v/>
      </c>
      <c r="J716" s="536" t="str">
        <f>IF(基本情報入力シート!W744="","",基本情報入力シート!W744)</f>
        <v/>
      </c>
      <c r="K716" s="536" t="str">
        <f>IF(基本情報入力シート!Z744="","",基本情報入力シート!Z744)</f>
        <v/>
      </c>
      <c r="L716" s="555" t="str">
        <f>IF(基本情報入力シート!AF744=0,"",基本情報入力シート!AF744)</f>
        <v/>
      </c>
      <c r="M716" s="563" t="str">
        <f>IF(AND(基本情報入力シート!AG744="",基本情報入力シート!AG744=""),"",基本情報入力シート!AG744)</f>
        <v/>
      </c>
      <c r="N716" s="570"/>
      <c r="O716" s="575" t="str">
        <f>IFERROR(VLOOKUP(K716,'【参考】数式用'!$A$2:$M$57,MATCH(N716,'【参考】数式用'!$G$3:$M$3,0)+6,0),"")</f>
        <v/>
      </c>
      <c r="P716" s="583" t="s">
        <v>549</v>
      </c>
      <c r="Q716" s="587"/>
      <c r="R716" s="590" t="s">
        <v>71</v>
      </c>
      <c r="S716" s="587"/>
      <c r="T716" s="590" t="s">
        <v>743</v>
      </c>
      <c r="U716" s="587"/>
      <c r="V716" s="590" t="s">
        <v>71</v>
      </c>
      <c r="W716" s="587"/>
      <c r="X716" s="590" t="s">
        <v>560</v>
      </c>
      <c r="Y716" s="590" t="s">
        <v>763</v>
      </c>
      <c r="Z716" s="589" t="str">
        <f t="shared" ref="Z716:Z779" si="253">IF(Q716&gt;=1,(U716*12+W716)-(Q716*12+S716)+1,"")</f>
        <v/>
      </c>
      <c r="AA716" s="594" t="s">
        <v>127</v>
      </c>
      <c r="AB716" s="598" t="str">
        <f t="shared" ref="AB716:AB779" si="254">IFERROR(ROUNDDOWN(ROUND(L716*O716,0)*M716,0)*Z716,"")</f>
        <v/>
      </c>
      <c r="AC716" s="603" t="str">
        <f>IFERROR(ROUNDDOWN(ROUNDDOWN(ROUND(L716*VLOOKUP(K716,'【参考】数式用'!$A$2:$M$57,MATCH("処遇改善加算Ⅳ",'【参考】数式用'!$G$3:$M$3,0)+6,0),0)*M716,0)*Z716*0.5,0),"")</f>
        <v/>
      </c>
      <c r="AD716" s="609"/>
      <c r="AE716" s="617"/>
      <c r="AF716" s="617"/>
      <c r="AG716" s="623"/>
      <c r="AH716" s="627"/>
      <c r="AI716" s="708"/>
      <c r="AJ716" s="634"/>
      <c r="AK716" s="648" t="str">
        <f t="shared" ref="AK716:AK779" si="255">IF(AND(N716&lt;&gt;"",OR(U716&lt;&gt;9,W716&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716="加算対象外",N716&lt;&gt;"",AE716="―",AJ716="―"),"このサービスについては、キャリアパス要件Ⅰ・Ⅱか令和８年度特例要件のどちらかの要件を満たしている必要があります",""))</f>
        <v/>
      </c>
      <c r="AL716" s="651" t="str">
        <f t="shared" ref="AL716:AL779" si="256">IF(N716="","",IF(OR(AND(COUNTIF(AP716,"未入力")&gt;0,AD716=""),AND(COUNTBLANK(AP716)&gt;0,AE716=""),AND(COUNTIF(AN716:BD716,"AF列に色付け")&gt;0,AF716=""),AND(COUNTIF(AN716:BD716,"AG列に色付け")&gt;0,OR(AG716="",AG716=0)),AND(COUNTIF(AN716:BD716,"AH列に色付け")&gt;0,AH716=""),AND(COUNTIF(AN716:BD716,"AI列に色付け")&gt;0,AI716=""),AND(COUNTIF(AN716:BD716,"AJ列に色付け")&gt;0,AJ716="",NOT(OR(BE716="AJ列色消し",BF716="AJ列色消し")))),"！記入が必要な欄（オレンジ色のセル）に空欄があります。空欄を埋めてください。",""))</f>
        <v/>
      </c>
      <c r="AM716" s="654"/>
      <c r="AN716" s="657" t="str">
        <f>IFERROR(VLOOKUP(K716,'【参考】数式用'!$A$2:$N$57,14,FALSE),"")</f>
        <v/>
      </c>
      <c r="AO716" s="657" t="str">
        <f t="shared" ref="AO716:AO779" si="257">IF(AND(K716&lt;&gt;""),"N列に色付け","")</f>
        <v/>
      </c>
      <c r="AP716" s="711" t="str">
        <f t="shared" ref="AP716:AP779" si="258">IF(AND(AC716&lt;&gt;0,AC716&lt;&gt;"",AN716="加算対象"),IF(AD716="○","入力済","未入力"),"")</f>
        <v/>
      </c>
      <c r="AQ716" s="711" t="str">
        <f t="shared" ref="AQ716:AQ779" si="259">"キャリアパス要件Ⅰ・Ⅱ_"&amp;AN716</f>
        <v>キャリアパス要件Ⅰ・Ⅱ_</v>
      </c>
      <c r="AR716" s="662" t="str">
        <f t="shared" ref="AR716:AR779" si="260">IF(AND(N716&lt;&gt;"",AE716=""),"未入力","入力済")</f>
        <v>入力済</v>
      </c>
      <c r="AS716" s="657" t="str">
        <f t="shared" ref="AS716:AS779" si="261">IF(AND(N716&lt;&gt;"",N716&lt;&gt;"処遇改善加算Ⅳ",AN716="加算対象"),"AF列に色付け","")</f>
        <v/>
      </c>
      <c r="AT716" s="662" t="str">
        <f t="shared" ref="AT716:AT779" si="262">IF(AND(N716&lt;&gt;"",N716&lt;&gt;"処遇改善加算Ⅳ",N716&lt;&gt;"処遇改善加算",AF716=""),"未入力","入力済")</f>
        <v>入力済</v>
      </c>
      <c r="AU716" s="662" t="str">
        <f t="shared" ref="AU716:AU779" si="263">IF(OR(ISNUMBER(SEARCH("処遇改善加算Ⅰ",N716)),ISNUMBER(SEARCH("処遇改善加算Ⅱ",N716))),"対象","")</f>
        <v/>
      </c>
      <c r="AV716" s="662" t="str">
        <f t="shared" ref="AV716:AV779" si="264">IF(AND(AN716="加算対象",N716&lt;&gt;"処遇改善加算Ⅲ",N716&lt;&gt;"処遇改善加算Ⅳ",N716&lt;&gt;"",AU716&lt;&gt;"対象外"),1,"")</f>
        <v/>
      </c>
      <c r="AW716" s="657" t="str">
        <f t="shared" ref="AW716:AW779" si="265">IF(AND(AV716=1,OR(AG716=0,AG716=""),AN716="加算対象"),"AH列に色付け","")</f>
        <v/>
      </c>
      <c r="AX716" s="657" t="str">
        <f t="shared" ref="AX716:AX779" si="266">IF(AND($AV716=1,$AW716="AH列に色付け",OR($AG716="",$AH716="")),"未入力",IF(AND($AV716=1,$AW716="",$AG716=""),"未入力","入力済"))</f>
        <v>入力済</v>
      </c>
      <c r="AY716" s="662" t="str">
        <f>IFERROR(VLOOKUP(K716,'【参考】数式用'!$AR$3:$AS$49,2,FALSE),"")</f>
        <v/>
      </c>
      <c r="AZ716" s="657" t="str">
        <f t="shared" ref="AZ716:AZ779" si="267">IF(AND(AN716="加算対象",OR(N716="処遇改善加算Ⅰイ",N716="処遇改善加算Ⅰロ")),"AI列に色付け","")</f>
        <v/>
      </c>
      <c r="BA716" s="657" t="str">
        <f t="shared" ref="BA716:BA779" si="268">IF(AND(OR(N716="処遇改善加算Ⅰイ",N716="処遇改善加算Ⅰロ"),AI716=""),"未入力","入力済")</f>
        <v>入力済</v>
      </c>
      <c r="BB716" s="662" t="str">
        <f>IFERROR(VLOOKUP(K716,'【参考】数式用'!$AX$3:$AY$56,2,FALSE),"")</f>
        <v/>
      </c>
      <c r="BC716" s="657" t="str">
        <f t="shared" ref="BC716:BC779" si="269">IF(OR(COUNTIF(AE716:AH716,"*令和８年度特例要件を*")&gt;0,ISNUMBER(SEARCH("処遇改善加算Ⅰロ",N716)),ISNUMBER(SEARCH("処遇改善加算Ⅱロ",N716)),AN716="加算対象外"),"AJ列に色付け","")</f>
        <v/>
      </c>
      <c r="BD716" s="657" t="str">
        <f t="shared" ref="BD716:BD779" si="270">IF(AND(COUNTIF(AE716:AH716,"*令和８年度特例要件を*")&gt;0,AJ716=""),"未入力","入力済")</f>
        <v>入力済</v>
      </c>
      <c r="BE716" s="657" t="str">
        <f t="shared" ref="BE716:BE779" si="271">IF(AH716="*その他*","AJ列色消し",IF(OR(ISNUMBER(SEARCH("処遇改善加算Ⅰロ",N716)),ISNUMBER(SEARCH("処遇改善加算Ⅱロ",N716))),"",IF(AND(BC716="AJ列に色付け",AE716="○",AF716="○",AG716&gt;=1),"AJ列色消し","")))</f>
        <v/>
      </c>
      <c r="BF716" s="657" t="str">
        <f t="shared" ref="BF716:BF779" si="272">IF(AND(N716="処遇改善加算",AE716="○"),"AJ列色消し","")</f>
        <v/>
      </c>
      <c r="BG716" s="657" t="str">
        <f t="shared" ref="BG716:BG779" si="273">IF(OR(TRIM(BC716)="",BE716="AJ列色消し",BF716="AJ列色消し"),"","入力必要")</f>
        <v/>
      </c>
      <c r="BH716" s="657" t="str">
        <f t="shared" ref="BH716:BH779" si="274">IF(AND(BE716="",BG716="入力必要"),IF(AJ716="","未入力","入力済"),"")</f>
        <v/>
      </c>
      <c r="BI716" s="657" t="str">
        <f t="shared" ref="BI716:BI779" si="275">G716</f>
        <v/>
      </c>
      <c r="BM716" s="681" t="e">
        <f>VLOOKUP(K716,'【参考】数式用'!$A$2:$O$57,15,FALSE)</f>
        <v>#N/A</v>
      </c>
    </row>
    <row r="717" spans="1:65" ht="109.9" customHeight="1">
      <c r="A717" s="506">
        <v>706</v>
      </c>
      <c r="B717" s="517" t="str">
        <f>IF(基本情報入力シート!B745="","",基本情報入力シート!B745)</f>
        <v/>
      </c>
      <c r="C717" s="523"/>
      <c r="D717" s="523"/>
      <c r="E717" s="523"/>
      <c r="F717" s="530"/>
      <c r="G717" s="536" t="str">
        <f>IF(基本情報入力シート!L745="","",基本情報入力シート!L745)</f>
        <v/>
      </c>
      <c r="H717" s="536" t="str">
        <f>IF(基本情報入力シート!Q745="","",基本情報入力シート!Q745)</f>
        <v/>
      </c>
      <c r="I717" s="536" t="str">
        <f>IF(基本情報入力シート!V745="","",基本情報入力シート!V745)</f>
        <v/>
      </c>
      <c r="J717" s="536" t="str">
        <f>IF(基本情報入力シート!W745="","",基本情報入力シート!W745)</f>
        <v/>
      </c>
      <c r="K717" s="536" t="str">
        <f>IF(基本情報入力シート!Z745="","",基本情報入力シート!Z745)</f>
        <v/>
      </c>
      <c r="L717" s="555" t="str">
        <f>IF(基本情報入力シート!AF745=0,"",基本情報入力シート!AF745)</f>
        <v/>
      </c>
      <c r="M717" s="563" t="str">
        <f>IF(AND(基本情報入力シート!AG745="",基本情報入力シート!AG745=""),"",基本情報入力シート!AG745)</f>
        <v/>
      </c>
      <c r="N717" s="570"/>
      <c r="O717" s="575" t="str">
        <f>IFERROR(VLOOKUP(K717,'【参考】数式用'!$A$2:$M$57,MATCH(N717,'【参考】数式用'!$G$3:$M$3,0)+6,0),"")</f>
        <v/>
      </c>
      <c r="P717" s="583" t="s">
        <v>549</v>
      </c>
      <c r="Q717" s="587"/>
      <c r="R717" s="590" t="s">
        <v>71</v>
      </c>
      <c r="S717" s="587"/>
      <c r="T717" s="590" t="s">
        <v>743</v>
      </c>
      <c r="U717" s="587"/>
      <c r="V717" s="590" t="s">
        <v>71</v>
      </c>
      <c r="W717" s="587"/>
      <c r="X717" s="590" t="s">
        <v>560</v>
      </c>
      <c r="Y717" s="590" t="s">
        <v>763</v>
      </c>
      <c r="Z717" s="589" t="str">
        <f t="shared" si="253"/>
        <v/>
      </c>
      <c r="AA717" s="594" t="s">
        <v>127</v>
      </c>
      <c r="AB717" s="598" t="str">
        <f t="shared" si="254"/>
        <v/>
      </c>
      <c r="AC717" s="603" t="str">
        <f>IFERROR(ROUNDDOWN(ROUNDDOWN(ROUND(L717*VLOOKUP(K717,'【参考】数式用'!$A$2:$M$57,MATCH("処遇改善加算Ⅳ",'【参考】数式用'!$G$3:$M$3,0)+6,0),0)*M717,0)*Z717*0.5,0),"")</f>
        <v/>
      </c>
      <c r="AD717" s="609"/>
      <c r="AE717" s="617"/>
      <c r="AF717" s="617"/>
      <c r="AG717" s="623"/>
      <c r="AH717" s="627"/>
      <c r="AI717" s="708"/>
      <c r="AJ717" s="634"/>
      <c r="AK717" s="648" t="str">
        <f t="shared" si="255"/>
        <v/>
      </c>
      <c r="AL717" s="651" t="str">
        <f t="shared" si="256"/>
        <v/>
      </c>
      <c r="AM717" s="654"/>
      <c r="AN717" s="657" t="str">
        <f>IFERROR(VLOOKUP(K717,'【参考】数式用'!$A$2:$N$57,14,FALSE),"")</f>
        <v/>
      </c>
      <c r="AO717" s="657" t="str">
        <f t="shared" si="257"/>
        <v/>
      </c>
      <c r="AP717" s="711" t="str">
        <f t="shared" si="258"/>
        <v/>
      </c>
      <c r="AQ717" s="711" t="str">
        <f t="shared" si="259"/>
        <v>キャリアパス要件Ⅰ・Ⅱ_</v>
      </c>
      <c r="AR717" s="662" t="str">
        <f t="shared" si="260"/>
        <v>入力済</v>
      </c>
      <c r="AS717" s="657" t="str">
        <f t="shared" si="261"/>
        <v/>
      </c>
      <c r="AT717" s="662" t="str">
        <f t="shared" si="262"/>
        <v>入力済</v>
      </c>
      <c r="AU717" s="662" t="str">
        <f t="shared" si="263"/>
        <v/>
      </c>
      <c r="AV717" s="662" t="str">
        <f t="shared" si="264"/>
        <v/>
      </c>
      <c r="AW717" s="657" t="str">
        <f t="shared" si="265"/>
        <v/>
      </c>
      <c r="AX717" s="657" t="str">
        <f t="shared" si="266"/>
        <v>入力済</v>
      </c>
      <c r="AY717" s="662" t="str">
        <f>IFERROR(VLOOKUP(K717,'【参考】数式用'!$AR$3:$AS$49,2,FALSE),"")</f>
        <v/>
      </c>
      <c r="AZ717" s="657" t="str">
        <f t="shared" si="267"/>
        <v/>
      </c>
      <c r="BA717" s="657" t="str">
        <f t="shared" si="268"/>
        <v>入力済</v>
      </c>
      <c r="BB717" s="662" t="str">
        <f>IFERROR(VLOOKUP(K717,'【参考】数式用'!$AX$3:$AY$56,2,FALSE),"")</f>
        <v/>
      </c>
      <c r="BC717" s="657" t="str">
        <f t="shared" si="269"/>
        <v/>
      </c>
      <c r="BD717" s="657" t="str">
        <f t="shared" si="270"/>
        <v>入力済</v>
      </c>
      <c r="BE717" s="657" t="str">
        <f t="shared" si="271"/>
        <v/>
      </c>
      <c r="BF717" s="657" t="str">
        <f t="shared" si="272"/>
        <v/>
      </c>
      <c r="BG717" s="657" t="str">
        <f t="shared" si="273"/>
        <v/>
      </c>
      <c r="BH717" s="657" t="str">
        <f t="shared" si="274"/>
        <v/>
      </c>
      <c r="BI717" s="657" t="str">
        <f t="shared" si="275"/>
        <v/>
      </c>
      <c r="BM717" s="681" t="e">
        <f>VLOOKUP(K717,'【参考】数式用'!$A$2:$O$57,15,FALSE)</f>
        <v>#N/A</v>
      </c>
    </row>
    <row r="718" spans="1:65" ht="109.9" customHeight="1">
      <c r="A718" s="506">
        <v>707</v>
      </c>
      <c r="B718" s="517" t="str">
        <f>IF(基本情報入力シート!B746="","",基本情報入力シート!B746)</f>
        <v/>
      </c>
      <c r="C718" s="523"/>
      <c r="D718" s="523"/>
      <c r="E718" s="523"/>
      <c r="F718" s="530"/>
      <c r="G718" s="536" t="str">
        <f>IF(基本情報入力シート!L746="","",基本情報入力シート!L746)</f>
        <v/>
      </c>
      <c r="H718" s="536" t="str">
        <f>IF(基本情報入力シート!Q746="","",基本情報入力シート!Q746)</f>
        <v/>
      </c>
      <c r="I718" s="536" t="str">
        <f>IF(基本情報入力シート!V746="","",基本情報入力シート!V746)</f>
        <v/>
      </c>
      <c r="J718" s="536" t="str">
        <f>IF(基本情報入力シート!W746="","",基本情報入力シート!W746)</f>
        <v/>
      </c>
      <c r="K718" s="536" t="str">
        <f>IF(基本情報入力シート!Z746="","",基本情報入力シート!Z746)</f>
        <v/>
      </c>
      <c r="L718" s="555" t="str">
        <f>IF(基本情報入力シート!AF746=0,"",基本情報入力シート!AF746)</f>
        <v/>
      </c>
      <c r="M718" s="563" t="str">
        <f>IF(AND(基本情報入力シート!AG746="",基本情報入力シート!AG746=""),"",基本情報入力シート!AG746)</f>
        <v/>
      </c>
      <c r="N718" s="570"/>
      <c r="O718" s="575" t="str">
        <f>IFERROR(VLOOKUP(K718,'【参考】数式用'!$A$2:$M$57,MATCH(N718,'【参考】数式用'!$G$3:$M$3,0)+6,0),"")</f>
        <v/>
      </c>
      <c r="P718" s="583" t="s">
        <v>549</v>
      </c>
      <c r="Q718" s="587"/>
      <c r="R718" s="590" t="s">
        <v>71</v>
      </c>
      <c r="S718" s="587"/>
      <c r="T718" s="590" t="s">
        <v>743</v>
      </c>
      <c r="U718" s="587"/>
      <c r="V718" s="590" t="s">
        <v>71</v>
      </c>
      <c r="W718" s="587"/>
      <c r="X718" s="590" t="s">
        <v>560</v>
      </c>
      <c r="Y718" s="590" t="s">
        <v>763</v>
      </c>
      <c r="Z718" s="589" t="str">
        <f t="shared" si="253"/>
        <v/>
      </c>
      <c r="AA718" s="594" t="s">
        <v>127</v>
      </c>
      <c r="AB718" s="598" t="str">
        <f t="shared" si="254"/>
        <v/>
      </c>
      <c r="AC718" s="603" t="str">
        <f>IFERROR(ROUNDDOWN(ROUNDDOWN(ROUND(L718*VLOOKUP(K718,'【参考】数式用'!$A$2:$M$57,MATCH("処遇改善加算Ⅳ",'【参考】数式用'!$G$3:$M$3,0)+6,0),0)*M718,0)*Z718*0.5,0),"")</f>
        <v/>
      </c>
      <c r="AD718" s="609"/>
      <c r="AE718" s="617"/>
      <c r="AF718" s="617"/>
      <c r="AG718" s="623"/>
      <c r="AH718" s="627"/>
      <c r="AI718" s="708"/>
      <c r="AJ718" s="634"/>
      <c r="AK718" s="648" t="str">
        <f t="shared" si="255"/>
        <v/>
      </c>
      <c r="AL718" s="651" t="str">
        <f t="shared" si="256"/>
        <v/>
      </c>
      <c r="AM718" s="654"/>
      <c r="AN718" s="657" t="str">
        <f>IFERROR(VLOOKUP(K718,'【参考】数式用'!$A$2:$N$57,14,FALSE),"")</f>
        <v/>
      </c>
      <c r="AO718" s="657" t="str">
        <f t="shared" si="257"/>
        <v/>
      </c>
      <c r="AP718" s="711" t="str">
        <f t="shared" si="258"/>
        <v/>
      </c>
      <c r="AQ718" s="711" t="str">
        <f t="shared" si="259"/>
        <v>キャリアパス要件Ⅰ・Ⅱ_</v>
      </c>
      <c r="AR718" s="662" t="str">
        <f t="shared" si="260"/>
        <v>入力済</v>
      </c>
      <c r="AS718" s="657" t="str">
        <f t="shared" si="261"/>
        <v/>
      </c>
      <c r="AT718" s="662" t="str">
        <f t="shared" si="262"/>
        <v>入力済</v>
      </c>
      <c r="AU718" s="662" t="str">
        <f t="shared" si="263"/>
        <v/>
      </c>
      <c r="AV718" s="662" t="str">
        <f t="shared" si="264"/>
        <v/>
      </c>
      <c r="AW718" s="657" t="str">
        <f t="shared" si="265"/>
        <v/>
      </c>
      <c r="AX718" s="657" t="str">
        <f t="shared" si="266"/>
        <v>入力済</v>
      </c>
      <c r="AY718" s="662" t="str">
        <f>IFERROR(VLOOKUP(K718,'【参考】数式用'!$AR$3:$AS$49,2,FALSE),"")</f>
        <v/>
      </c>
      <c r="AZ718" s="657" t="str">
        <f t="shared" si="267"/>
        <v/>
      </c>
      <c r="BA718" s="657" t="str">
        <f t="shared" si="268"/>
        <v>入力済</v>
      </c>
      <c r="BB718" s="662" t="str">
        <f>IFERROR(VLOOKUP(K718,'【参考】数式用'!$AX$3:$AY$56,2,FALSE),"")</f>
        <v/>
      </c>
      <c r="BC718" s="657" t="str">
        <f t="shared" si="269"/>
        <v/>
      </c>
      <c r="BD718" s="657" t="str">
        <f t="shared" si="270"/>
        <v>入力済</v>
      </c>
      <c r="BE718" s="657" t="str">
        <f t="shared" si="271"/>
        <v/>
      </c>
      <c r="BF718" s="657" t="str">
        <f t="shared" si="272"/>
        <v/>
      </c>
      <c r="BG718" s="657" t="str">
        <f t="shared" si="273"/>
        <v/>
      </c>
      <c r="BH718" s="657" t="str">
        <f t="shared" si="274"/>
        <v/>
      </c>
      <c r="BI718" s="657" t="str">
        <f t="shared" si="275"/>
        <v/>
      </c>
      <c r="BM718" s="681" t="e">
        <f>VLOOKUP(K718,'【参考】数式用'!$A$2:$O$57,15,FALSE)</f>
        <v>#N/A</v>
      </c>
    </row>
    <row r="719" spans="1:65" ht="109.9" customHeight="1">
      <c r="A719" s="506">
        <v>708</v>
      </c>
      <c r="B719" s="517" t="str">
        <f>IF(基本情報入力シート!B747="","",基本情報入力シート!B747)</f>
        <v/>
      </c>
      <c r="C719" s="523"/>
      <c r="D719" s="523"/>
      <c r="E719" s="523"/>
      <c r="F719" s="530"/>
      <c r="G719" s="536" t="str">
        <f>IF(基本情報入力シート!L747="","",基本情報入力シート!L747)</f>
        <v/>
      </c>
      <c r="H719" s="536" t="str">
        <f>IF(基本情報入力シート!Q747="","",基本情報入力シート!Q747)</f>
        <v/>
      </c>
      <c r="I719" s="536" t="str">
        <f>IF(基本情報入力シート!V747="","",基本情報入力シート!V747)</f>
        <v/>
      </c>
      <c r="J719" s="536" t="str">
        <f>IF(基本情報入力シート!W747="","",基本情報入力シート!W747)</f>
        <v/>
      </c>
      <c r="K719" s="536" t="str">
        <f>IF(基本情報入力シート!Z747="","",基本情報入力シート!Z747)</f>
        <v/>
      </c>
      <c r="L719" s="555" t="str">
        <f>IF(基本情報入力シート!AF747=0,"",基本情報入力シート!AF747)</f>
        <v/>
      </c>
      <c r="M719" s="563" t="str">
        <f>IF(AND(基本情報入力シート!AG747="",基本情報入力シート!AG747=""),"",基本情報入力シート!AG747)</f>
        <v/>
      </c>
      <c r="N719" s="570"/>
      <c r="O719" s="575" t="str">
        <f>IFERROR(VLOOKUP(K719,'【参考】数式用'!$A$2:$M$57,MATCH(N719,'【参考】数式用'!$G$3:$M$3,0)+6,0),"")</f>
        <v/>
      </c>
      <c r="P719" s="583" t="s">
        <v>549</v>
      </c>
      <c r="Q719" s="587"/>
      <c r="R719" s="590" t="s">
        <v>71</v>
      </c>
      <c r="S719" s="587"/>
      <c r="T719" s="590" t="s">
        <v>743</v>
      </c>
      <c r="U719" s="587"/>
      <c r="V719" s="590" t="s">
        <v>71</v>
      </c>
      <c r="W719" s="587"/>
      <c r="X719" s="590" t="s">
        <v>560</v>
      </c>
      <c r="Y719" s="590" t="s">
        <v>763</v>
      </c>
      <c r="Z719" s="589" t="str">
        <f t="shared" si="253"/>
        <v/>
      </c>
      <c r="AA719" s="594" t="s">
        <v>127</v>
      </c>
      <c r="AB719" s="598" t="str">
        <f t="shared" si="254"/>
        <v/>
      </c>
      <c r="AC719" s="603" t="str">
        <f>IFERROR(ROUNDDOWN(ROUNDDOWN(ROUND(L719*VLOOKUP(K719,'【参考】数式用'!$A$2:$M$57,MATCH("処遇改善加算Ⅳ",'【参考】数式用'!$G$3:$M$3,0)+6,0),0)*M719,0)*Z719*0.5,0),"")</f>
        <v/>
      </c>
      <c r="AD719" s="609"/>
      <c r="AE719" s="617"/>
      <c r="AF719" s="617"/>
      <c r="AG719" s="623"/>
      <c r="AH719" s="627"/>
      <c r="AI719" s="708"/>
      <c r="AJ719" s="634"/>
      <c r="AK719" s="648" t="str">
        <f t="shared" si="255"/>
        <v/>
      </c>
      <c r="AL719" s="651" t="str">
        <f t="shared" si="256"/>
        <v/>
      </c>
      <c r="AM719" s="654"/>
      <c r="AN719" s="657" t="str">
        <f>IFERROR(VLOOKUP(K719,'【参考】数式用'!$A$2:$N$57,14,FALSE),"")</f>
        <v/>
      </c>
      <c r="AO719" s="657" t="str">
        <f t="shared" si="257"/>
        <v/>
      </c>
      <c r="AP719" s="711" t="str">
        <f t="shared" si="258"/>
        <v/>
      </c>
      <c r="AQ719" s="711" t="str">
        <f t="shared" si="259"/>
        <v>キャリアパス要件Ⅰ・Ⅱ_</v>
      </c>
      <c r="AR719" s="662" t="str">
        <f t="shared" si="260"/>
        <v>入力済</v>
      </c>
      <c r="AS719" s="657" t="str">
        <f t="shared" si="261"/>
        <v/>
      </c>
      <c r="AT719" s="662" t="str">
        <f t="shared" si="262"/>
        <v>入力済</v>
      </c>
      <c r="AU719" s="662" t="str">
        <f t="shared" si="263"/>
        <v/>
      </c>
      <c r="AV719" s="662" t="str">
        <f t="shared" si="264"/>
        <v/>
      </c>
      <c r="AW719" s="657" t="str">
        <f t="shared" si="265"/>
        <v/>
      </c>
      <c r="AX719" s="657" t="str">
        <f t="shared" si="266"/>
        <v>入力済</v>
      </c>
      <c r="AY719" s="662" t="str">
        <f>IFERROR(VLOOKUP(K719,'【参考】数式用'!$AR$3:$AS$49,2,FALSE),"")</f>
        <v/>
      </c>
      <c r="AZ719" s="657" t="str">
        <f t="shared" si="267"/>
        <v/>
      </c>
      <c r="BA719" s="657" t="str">
        <f t="shared" si="268"/>
        <v>入力済</v>
      </c>
      <c r="BB719" s="662" t="str">
        <f>IFERROR(VLOOKUP(K719,'【参考】数式用'!$AX$3:$AY$56,2,FALSE),"")</f>
        <v/>
      </c>
      <c r="BC719" s="657" t="str">
        <f t="shared" si="269"/>
        <v/>
      </c>
      <c r="BD719" s="657" t="str">
        <f t="shared" si="270"/>
        <v>入力済</v>
      </c>
      <c r="BE719" s="657" t="str">
        <f t="shared" si="271"/>
        <v/>
      </c>
      <c r="BF719" s="657" t="str">
        <f t="shared" si="272"/>
        <v/>
      </c>
      <c r="BG719" s="657" t="str">
        <f t="shared" si="273"/>
        <v/>
      </c>
      <c r="BH719" s="657" t="str">
        <f t="shared" si="274"/>
        <v/>
      </c>
      <c r="BI719" s="657" t="str">
        <f t="shared" si="275"/>
        <v/>
      </c>
      <c r="BM719" s="681" t="e">
        <f>VLOOKUP(K719,'【参考】数式用'!$A$2:$O$57,15,FALSE)</f>
        <v>#N/A</v>
      </c>
    </row>
    <row r="720" spans="1:65" ht="109.9" customHeight="1">
      <c r="A720" s="506">
        <v>709</v>
      </c>
      <c r="B720" s="517" t="str">
        <f>IF(基本情報入力シート!B748="","",基本情報入力シート!B748)</f>
        <v/>
      </c>
      <c r="C720" s="523"/>
      <c r="D720" s="523"/>
      <c r="E720" s="523"/>
      <c r="F720" s="530"/>
      <c r="G720" s="536" t="str">
        <f>IF(基本情報入力シート!L748="","",基本情報入力シート!L748)</f>
        <v/>
      </c>
      <c r="H720" s="536" t="str">
        <f>IF(基本情報入力シート!Q748="","",基本情報入力シート!Q748)</f>
        <v/>
      </c>
      <c r="I720" s="536" t="str">
        <f>IF(基本情報入力シート!V748="","",基本情報入力シート!V748)</f>
        <v/>
      </c>
      <c r="J720" s="536" t="str">
        <f>IF(基本情報入力シート!W748="","",基本情報入力シート!W748)</f>
        <v/>
      </c>
      <c r="K720" s="536" t="str">
        <f>IF(基本情報入力シート!Z748="","",基本情報入力シート!Z748)</f>
        <v/>
      </c>
      <c r="L720" s="555" t="str">
        <f>IF(基本情報入力シート!AF748=0,"",基本情報入力シート!AF748)</f>
        <v/>
      </c>
      <c r="M720" s="563" t="str">
        <f>IF(AND(基本情報入力シート!AG748="",基本情報入力シート!AG748=""),"",基本情報入力シート!AG748)</f>
        <v/>
      </c>
      <c r="N720" s="570"/>
      <c r="O720" s="575" t="str">
        <f>IFERROR(VLOOKUP(K720,'【参考】数式用'!$A$2:$M$57,MATCH(N720,'【参考】数式用'!$G$3:$M$3,0)+6,0),"")</f>
        <v/>
      </c>
      <c r="P720" s="583" t="s">
        <v>549</v>
      </c>
      <c r="Q720" s="587"/>
      <c r="R720" s="590" t="s">
        <v>71</v>
      </c>
      <c r="S720" s="587"/>
      <c r="T720" s="590" t="s">
        <v>743</v>
      </c>
      <c r="U720" s="587"/>
      <c r="V720" s="590" t="s">
        <v>71</v>
      </c>
      <c r="W720" s="587"/>
      <c r="X720" s="590" t="s">
        <v>560</v>
      </c>
      <c r="Y720" s="590" t="s">
        <v>763</v>
      </c>
      <c r="Z720" s="589" t="str">
        <f t="shared" si="253"/>
        <v/>
      </c>
      <c r="AA720" s="594" t="s">
        <v>127</v>
      </c>
      <c r="AB720" s="598" t="str">
        <f t="shared" si="254"/>
        <v/>
      </c>
      <c r="AC720" s="603" t="str">
        <f>IFERROR(ROUNDDOWN(ROUNDDOWN(ROUND(L720*VLOOKUP(K720,'【参考】数式用'!$A$2:$M$57,MATCH("処遇改善加算Ⅳ",'【参考】数式用'!$G$3:$M$3,0)+6,0),0)*M720,0)*Z720*0.5,0),"")</f>
        <v/>
      </c>
      <c r="AD720" s="609"/>
      <c r="AE720" s="617"/>
      <c r="AF720" s="617"/>
      <c r="AG720" s="623"/>
      <c r="AH720" s="627"/>
      <c r="AI720" s="708"/>
      <c r="AJ720" s="634"/>
      <c r="AK720" s="648" t="str">
        <f t="shared" si="255"/>
        <v/>
      </c>
      <c r="AL720" s="651" t="str">
        <f t="shared" si="256"/>
        <v/>
      </c>
      <c r="AM720" s="654"/>
      <c r="AN720" s="657" t="str">
        <f>IFERROR(VLOOKUP(K720,'【参考】数式用'!$A$2:$N$57,14,FALSE),"")</f>
        <v/>
      </c>
      <c r="AO720" s="657" t="str">
        <f t="shared" si="257"/>
        <v/>
      </c>
      <c r="AP720" s="711" t="str">
        <f t="shared" si="258"/>
        <v/>
      </c>
      <c r="AQ720" s="711" t="str">
        <f t="shared" si="259"/>
        <v>キャリアパス要件Ⅰ・Ⅱ_</v>
      </c>
      <c r="AR720" s="662" t="str">
        <f t="shared" si="260"/>
        <v>入力済</v>
      </c>
      <c r="AS720" s="657" t="str">
        <f t="shared" si="261"/>
        <v/>
      </c>
      <c r="AT720" s="662" t="str">
        <f t="shared" si="262"/>
        <v>入力済</v>
      </c>
      <c r="AU720" s="662" t="str">
        <f t="shared" si="263"/>
        <v/>
      </c>
      <c r="AV720" s="662" t="str">
        <f t="shared" si="264"/>
        <v/>
      </c>
      <c r="AW720" s="657" t="str">
        <f t="shared" si="265"/>
        <v/>
      </c>
      <c r="AX720" s="657" t="str">
        <f t="shared" si="266"/>
        <v>入力済</v>
      </c>
      <c r="AY720" s="662" t="str">
        <f>IFERROR(VLOOKUP(K720,'【参考】数式用'!$AR$3:$AS$49,2,FALSE),"")</f>
        <v/>
      </c>
      <c r="AZ720" s="657" t="str">
        <f t="shared" si="267"/>
        <v/>
      </c>
      <c r="BA720" s="657" t="str">
        <f t="shared" si="268"/>
        <v>入力済</v>
      </c>
      <c r="BB720" s="662" t="str">
        <f>IFERROR(VLOOKUP(K720,'【参考】数式用'!$AX$3:$AY$56,2,FALSE),"")</f>
        <v/>
      </c>
      <c r="BC720" s="657" t="str">
        <f t="shared" si="269"/>
        <v/>
      </c>
      <c r="BD720" s="657" t="str">
        <f t="shared" si="270"/>
        <v>入力済</v>
      </c>
      <c r="BE720" s="657" t="str">
        <f t="shared" si="271"/>
        <v/>
      </c>
      <c r="BF720" s="657" t="str">
        <f t="shared" si="272"/>
        <v/>
      </c>
      <c r="BG720" s="657" t="str">
        <f t="shared" si="273"/>
        <v/>
      </c>
      <c r="BH720" s="657" t="str">
        <f t="shared" si="274"/>
        <v/>
      </c>
      <c r="BI720" s="657" t="str">
        <f t="shared" si="275"/>
        <v/>
      </c>
      <c r="BM720" s="681" t="e">
        <f>VLOOKUP(K720,'【参考】数式用'!$A$2:$O$57,15,FALSE)</f>
        <v>#N/A</v>
      </c>
    </row>
    <row r="721" spans="1:65" ht="109.9" customHeight="1">
      <c r="A721" s="506">
        <v>710</v>
      </c>
      <c r="B721" s="517" t="str">
        <f>IF(基本情報入力シート!B749="","",基本情報入力シート!B749)</f>
        <v/>
      </c>
      <c r="C721" s="523"/>
      <c r="D721" s="523"/>
      <c r="E721" s="523"/>
      <c r="F721" s="530"/>
      <c r="G721" s="536" t="str">
        <f>IF(基本情報入力シート!L749="","",基本情報入力シート!L749)</f>
        <v/>
      </c>
      <c r="H721" s="536" t="str">
        <f>IF(基本情報入力シート!Q749="","",基本情報入力シート!Q749)</f>
        <v/>
      </c>
      <c r="I721" s="536" t="str">
        <f>IF(基本情報入力シート!V749="","",基本情報入力シート!V749)</f>
        <v/>
      </c>
      <c r="J721" s="536" t="str">
        <f>IF(基本情報入力シート!W749="","",基本情報入力シート!W749)</f>
        <v/>
      </c>
      <c r="K721" s="536" t="str">
        <f>IF(基本情報入力シート!Z749="","",基本情報入力シート!Z749)</f>
        <v/>
      </c>
      <c r="L721" s="555" t="str">
        <f>IF(基本情報入力シート!AF749=0,"",基本情報入力シート!AF749)</f>
        <v/>
      </c>
      <c r="M721" s="563" t="str">
        <f>IF(AND(基本情報入力シート!AG749="",基本情報入力シート!AG749=""),"",基本情報入力シート!AG749)</f>
        <v/>
      </c>
      <c r="N721" s="570"/>
      <c r="O721" s="575" t="str">
        <f>IFERROR(VLOOKUP(K721,'【参考】数式用'!$A$2:$M$57,MATCH(N721,'【参考】数式用'!$G$3:$M$3,0)+6,0),"")</f>
        <v/>
      </c>
      <c r="P721" s="583" t="s">
        <v>549</v>
      </c>
      <c r="Q721" s="587"/>
      <c r="R721" s="590" t="s">
        <v>71</v>
      </c>
      <c r="S721" s="587"/>
      <c r="T721" s="590" t="s">
        <v>743</v>
      </c>
      <c r="U721" s="587"/>
      <c r="V721" s="590" t="s">
        <v>71</v>
      </c>
      <c r="W721" s="587"/>
      <c r="X721" s="590" t="s">
        <v>560</v>
      </c>
      <c r="Y721" s="590" t="s">
        <v>763</v>
      </c>
      <c r="Z721" s="589" t="str">
        <f t="shared" si="253"/>
        <v/>
      </c>
      <c r="AA721" s="594" t="s">
        <v>127</v>
      </c>
      <c r="AB721" s="598" t="str">
        <f t="shared" si="254"/>
        <v/>
      </c>
      <c r="AC721" s="603" t="str">
        <f>IFERROR(ROUNDDOWN(ROUNDDOWN(ROUND(L721*VLOOKUP(K721,'【参考】数式用'!$A$2:$M$57,MATCH("処遇改善加算Ⅳ",'【参考】数式用'!$G$3:$M$3,0)+6,0),0)*M721,0)*Z721*0.5,0),"")</f>
        <v/>
      </c>
      <c r="AD721" s="609"/>
      <c r="AE721" s="617"/>
      <c r="AF721" s="617"/>
      <c r="AG721" s="623"/>
      <c r="AH721" s="627"/>
      <c r="AI721" s="708"/>
      <c r="AJ721" s="634"/>
      <c r="AK721" s="648" t="str">
        <f t="shared" si="255"/>
        <v/>
      </c>
      <c r="AL721" s="651" t="str">
        <f t="shared" si="256"/>
        <v/>
      </c>
      <c r="AM721" s="654"/>
      <c r="AN721" s="657" t="str">
        <f>IFERROR(VLOOKUP(K721,'【参考】数式用'!$A$2:$N$57,14,FALSE),"")</f>
        <v/>
      </c>
      <c r="AO721" s="657" t="str">
        <f t="shared" si="257"/>
        <v/>
      </c>
      <c r="AP721" s="711" t="str">
        <f t="shared" si="258"/>
        <v/>
      </c>
      <c r="AQ721" s="711" t="str">
        <f t="shared" si="259"/>
        <v>キャリアパス要件Ⅰ・Ⅱ_</v>
      </c>
      <c r="AR721" s="662" t="str">
        <f t="shared" si="260"/>
        <v>入力済</v>
      </c>
      <c r="AS721" s="657" t="str">
        <f t="shared" si="261"/>
        <v/>
      </c>
      <c r="AT721" s="662" t="str">
        <f t="shared" si="262"/>
        <v>入力済</v>
      </c>
      <c r="AU721" s="662" t="str">
        <f t="shared" si="263"/>
        <v/>
      </c>
      <c r="AV721" s="662" t="str">
        <f t="shared" si="264"/>
        <v/>
      </c>
      <c r="AW721" s="657" t="str">
        <f t="shared" si="265"/>
        <v/>
      </c>
      <c r="AX721" s="657" t="str">
        <f t="shared" si="266"/>
        <v>入力済</v>
      </c>
      <c r="AY721" s="662" t="str">
        <f>IFERROR(VLOOKUP(K721,'【参考】数式用'!$AR$3:$AS$49,2,FALSE),"")</f>
        <v/>
      </c>
      <c r="AZ721" s="657" t="str">
        <f t="shared" si="267"/>
        <v/>
      </c>
      <c r="BA721" s="657" t="str">
        <f t="shared" si="268"/>
        <v>入力済</v>
      </c>
      <c r="BB721" s="662" t="str">
        <f>IFERROR(VLOOKUP(K721,'【参考】数式用'!$AX$3:$AY$56,2,FALSE),"")</f>
        <v/>
      </c>
      <c r="BC721" s="657" t="str">
        <f t="shared" si="269"/>
        <v/>
      </c>
      <c r="BD721" s="657" t="str">
        <f t="shared" si="270"/>
        <v>入力済</v>
      </c>
      <c r="BE721" s="657" t="str">
        <f t="shared" si="271"/>
        <v/>
      </c>
      <c r="BF721" s="657" t="str">
        <f t="shared" si="272"/>
        <v/>
      </c>
      <c r="BG721" s="657" t="str">
        <f t="shared" si="273"/>
        <v/>
      </c>
      <c r="BH721" s="657" t="str">
        <f t="shared" si="274"/>
        <v/>
      </c>
      <c r="BI721" s="657" t="str">
        <f t="shared" si="275"/>
        <v/>
      </c>
      <c r="BM721" s="681" t="e">
        <f>VLOOKUP(K721,'【参考】数式用'!$A$2:$O$57,15,FALSE)</f>
        <v>#N/A</v>
      </c>
    </row>
    <row r="722" spans="1:65" ht="109.9" customHeight="1">
      <c r="A722" s="506">
        <v>711</v>
      </c>
      <c r="B722" s="517" t="str">
        <f>IF(基本情報入力シート!B750="","",基本情報入力シート!B750)</f>
        <v/>
      </c>
      <c r="C722" s="523"/>
      <c r="D722" s="523"/>
      <c r="E722" s="523"/>
      <c r="F722" s="530"/>
      <c r="G722" s="536" t="str">
        <f>IF(基本情報入力シート!L750="","",基本情報入力シート!L750)</f>
        <v/>
      </c>
      <c r="H722" s="536" t="str">
        <f>IF(基本情報入力シート!Q750="","",基本情報入力シート!Q750)</f>
        <v/>
      </c>
      <c r="I722" s="536" t="str">
        <f>IF(基本情報入力シート!V750="","",基本情報入力シート!V750)</f>
        <v/>
      </c>
      <c r="J722" s="536" t="str">
        <f>IF(基本情報入力シート!W750="","",基本情報入力シート!W750)</f>
        <v/>
      </c>
      <c r="K722" s="536" t="str">
        <f>IF(基本情報入力シート!Z750="","",基本情報入力シート!Z750)</f>
        <v/>
      </c>
      <c r="L722" s="555" t="str">
        <f>IF(基本情報入力シート!AF750=0,"",基本情報入力シート!AF750)</f>
        <v/>
      </c>
      <c r="M722" s="563" t="str">
        <f>IF(AND(基本情報入力シート!AG750="",基本情報入力シート!AG750=""),"",基本情報入力シート!AG750)</f>
        <v/>
      </c>
      <c r="N722" s="570"/>
      <c r="O722" s="575" t="str">
        <f>IFERROR(VLOOKUP(K722,'【参考】数式用'!$A$2:$M$57,MATCH(N722,'【参考】数式用'!$G$3:$M$3,0)+6,0),"")</f>
        <v/>
      </c>
      <c r="P722" s="583" t="s">
        <v>549</v>
      </c>
      <c r="Q722" s="587"/>
      <c r="R722" s="590" t="s">
        <v>71</v>
      </c>
      <c r="S722" s="587"/>
      <c r="T722" s="590" t="s">
        <v>743</v>
      </c>
      <c r="U722" s="587"/>
      <c r="V722" s="590" t="s">
        <v>71</v>
      </c>
      <c r="W722" s="587"/>
      <c r="X722" s="590" t="s">
        <v>560</v>
      </c>
      <c r="Y722" s="590" t="s">
        <v>763</v>
      </c>
      <c r="Z722" s="589" t="str">
        <f t="shared" si="253"/>
        <v/>
      </c>
      <c r="AA722" s="594" t="s">
        <v>127</v>
      </c>
      <c r="AB722" s="598" t="str">
        <f t="shared" si="254"/>
        <v/>
      </c>
      <c r="AC722" s="603" t="str">
        <f>IFERROR(ROUNDDOWN(ROUNDDOWN(ROUND(L722*VLOOKUP(K722,'【参考】数式用'!$A$2:$M$57,MATCH("処遇改善加算Ⅳ",'【参考】数式用'!$G$3:$M$3,0)+6,0),0)*M722,0)*Z722*0.5,0),"")</f>
        <v/>
      </c>
      <c r="AD722" s="609"/>
      <c r="AE722" s="617"/>
      <c r="AF722" s="617"/>
      <c r="AG722" s="623"/>
      <c r="AH722" s="627"/>
      <c r="AI722" s="708"/>
      <c r="AJ722" s="634"/>
      <c r="AK722" s="648" t="str">
        <f t="shared" si="255"/>
        <v/>
      </c>
      <c r="AL722" s="651" t="str">
        <f t="shared" si="256"/>
        <v/>
      </c>
      <c r="AM722" s="654"/>
      <c r="AN722" s="657" t="str">
        <f>IFERROR(VLOOKUP(K722,'【参考】数式用'!$A$2:$N$57,14,FALSE),"")</f>
        <v/>
      </c>
      <c r="AO722" s="657" t="str">
        <f t="shared" si="257"/>
        <v/>
      </c>
      <c r="AP722" s="711" t="str">
        <f t="shared" si="258"/>
        <v/>
      </c>
      <c r="AQ722" s="711" t="str">
        <f t="shared" si="259"/>
        <v>キャリアパス要件Ⅰ・Ⅱ_</v>
      </c>
      <c r="AR722" s="662" t="str">
        <f t="shared" si="260"/>
        <v>入力済</v>
      </c>
      <c r="AS722" s="657" t="str">
        <f t="shared" si="261"/>
        <v/>
      </c>
      <c r="AT722" s="662" t="str">
        <f t="shared" si="262"/>
        <v>入力済</v>
      </c>
      <c r="AU722" s="662" t="str">
        <f t="shared" si="263"/>
        <v/>
      </c>
      <c r="AV722" s="662" t="str">
        <f t="shared" si="264"/>
        <v/>
      </c>
      <c r="AW722" s="657" t="str">
        <f t="shared" si="265"/>
        <v/>
      </c>
      <c r="AX722" s="657" t="str">
        <f t="shared" si="266"/>
        <v>入力済</v>
      </c>
      <c r="AY722" s="662" t="str">
        <f>IFERROR(VLOOKUP(K722,'【参考】数式用'!$AR$3:$AS$49,2,FALSE),"")</f>
        <v/>
      </c>
      <c r="AZ722" s="657" t="str">
        <f t="shared" si="267"/>
        <v/>
      </c>
      <c r="BA722" s="657" t="str">
        <f t="shared" si="268"/>
        <v>入力済</v>
      </c>
      <c r="BB722" s="662" t="str">
        <f>IFERROR(VLOOKUP(K722,'【参考】数式用'!$AX$3:$AY$56,2,FALSE),"")</f>
        <v/>
      </c>
      <c r="BC722" s="657" t="str">
        <f t="shared" si="269"/>
        <v/>
      </c>
      <c r="BD722" s="657" t="str">
        <f t="shared" si="270"/>
        <v>入力済</v>
      </c>
      <c r="BE722" s="657" t="str">
        <f t="shared" si="271"/>
        <v/>
      </c>
      <c r="BF722" s="657" t="str">
        <f t="shared" si="272"/>
        <v/>
      </c>
      <c r="BG722" s="657" t="str">
        <f t="shared" si="273"/>
        <v/>
      </c>
      <c r="BH722" s="657" t="str">
        <f t="shared" si="274"/>
        <v/>
      </c>
      <c r="BI722" s="657" t="str">
        <f t="shared" si="275"/>
        <v/>
      </c>
      <c r="BM722" s="681" t="e">
        <f>VLOOKUP(K722,'【参考】数式用'!$A$2:$O$57,15,FALSE)</f>
        <v>#N/A</v>
      </c>
    </row>
    <row r="723" spans="1:65" ht="109.9" customHeight="1">
      <c r="A723" s="506">
        <v>712</v>
      </c>
      <c r="B723" s="517" t="str">
        <f>IF(基本情報入力シート!B751="","",基本情報入力シート!B751)</f>
        <v/>
      </c>
      <c r="C723" s="523"/>
      <c r="D723" s="523"/>
      <c r="E723" s="523"/>
      <c r="F723" s="530"/>
      <c r="G723" s="536" t="str">
        <f>IF(基本情報入力シート!L751="","",基本情報入力シート!L751)</f>
        <v/>
      </c>
      <c r="H723" s="536" t="str">
        <f>IF(基本情報入力シート!Q751="","",基本情報入力シート!Q751)</f>
        <v/>
      </c>
      <c r="I723" s="536" t="str">
        <f>IF(基本情報入力シート!V751="","",基本情報入力シート!V751)</f>
        <v/>
      </c>
      <c r="J723" s="536" t="str">
        <f>IF(基本情報入力シート!W751="","",基本情報入力シート!W751)</f>
        <v/>
      </c>
      <c r="K723" s="536" t="str">
        <f>IF(基本情報入力シート!Z751="","",基本情報入力シート!Z751)</f>
        <v/>
      </c>
      <c r="L723" s="555" t="str">
        <f>IF(基本情報入力シート!AF751=0,"",基本情報入力シート!AF751)</f>
        <v/>
      </c>
      <c r="M723" s="563" t="str">
        <f>IF(AND(基本情報入力シート!AG751="",基本情報入力シート!AG751=""),"",基本情報入力シート!AG751)</f>
        <v/>
      </c>
      <c r="N723" s="570"/>
      <c r="O723" s="575" t="str">
        <f>IFERROR(VLOOKUP(K723,'【参考】数式用'!$A$2:$M$57,MATCH(N723,'【参考】数式用'!$G$3:$M$3,0)+6,0),"")</f>
        <v/>
      </c>
      <c r="P723" s="583" t="s">
        <v>549</v>
      </c>
      <c r="Q723" s="587"/>
      <c r="R723" s="590" t="s">
        <v>71</v>
      </c>
      <c r="S723" s="587"/>
      <c r="T723" s="590" t="s">
        <v>743</v>
      </c>
      <c r="U723" s="587"/>
      <c r="V723" s="590" t="s">
        <v>71</v>
      </c>
      <c r="W723" s="587"/>
      <c r="X723" s="590" t="s">
        <v>560</v>
      </c>
      <c r="Y723" s="590" t="s">
        <v>763</v>
      </c>
      <c r="Z723" s="589" t="str">
        <f t="shared" si="253"/>
        <v/>
      </c>
      <c r="AA723" s="594" t="s">
        <v>127</v>
      </c>
      <c r="AB723" s="598" t="str">
        <f t="shared" si="254"/>
        <v/>
      </c>
      <c r="AC723" s="603" t="str">
        <f>IFERROR(ROUNDDOWN(ROUNDDOWN(ROUND(L723*VLOOKUP(K723,'【参考】数式用'!$A$2:$M$57,MATCH("処遇改善加算Ⅳ",'【参考】数式用'!$G$3:$M$3,0)+6,0),0)*M723,0)*Z723*0.5,0),"")</f>
        <v/>
      </c>
      <c r="AD723" s="609"/>
      <c r="AE723" s="617"/>
      <c r="AF723" s="617"/>
      <c r="AG723" s="623"/>
      <c r="AH723" s="627"/>
      <c r="AI723" s="708"/>
      <c r="AJ723" s="634"/>
      <c r="AK723" s="648" t="str">
        <f t="shared" si="255"/>
        <v/>
      </c>
      <c r="AL723" s="651" t="str">
        <f t="shared" si="256"/>
        <v/>
      </c>
      <c r="AM723" s="654"/>
      <c r="AN723" s="657" t="str">
        <f>IFERROR(VLOOKUP(K723,'【参考】数式用'!$A$2:$N$57,14,FALSE),"")</f>
        <v/>
      </c>
      <c r="AO723" s="657" t="str">
        <f t="shared" si="257"/>
        <v/>
      </c>
      <c r="AP723" s="711" t="str">
        <f t="shared" si="258"/>
        <v/>
      </c>
      <c r="AQ723" s="711" t="str">
        <f t="shared" si="259"/>
        <v>キャリアパス要件Ⅰ・Ⅱ_</v>
      </c>
      <c r="AR723" s="662" t="str">
        <f t="shared" si="260"/>
        <v>入力済</v>
      </c>
      <c r="AS723" s="657" t="str">
        <f t="shared" si="261"/>
        <v/>
      </c>
      <c r="AT723" s="662" t="str">
        <f t="shared" si="262"/>
        <v>入力済</v>
      </c>
      <c r="AU723" s="662" t="str">
        <f t="shared" si="263"/>
        <v/>
      </c>
      <c r="AV723" s="662" t="str">
        <f t="shared" si="264"/>
        <v/>
      </c>
      <c r="AW723" s="657" t="str">
        <f t="shared" si="265"/>
        <v/>
      </c>
      <c r="AX723" s="657" t="str">
        <f t="shared" si="266"/>
        <v>入力済</v>
      </c>
      <c r="AY723" s="662" t="str">
        <f>IFERROR(VLOOKUP(K723,'【参考】数式用'!$AR$3:$AS$49,2,FALSE),"")</f>
        <v/>
      </c>
      <c r="AZ723" s="657" t="str">
        <f t="shared" si="267"/>
        <v/>
      </c>
      <c r="BA723" s="657" t="str">
        <f t="shared" si="268"/>
        <v>入力済</v>
      </c>
      <c r="BB723" s="662" t="str">
        <f>IFERROR(VLOOKUP(K723,'【参考】数式用'!$AX$3:$AY$56,2,FALSE),"")</f>
        <v/>
      </c>
      <c r="BC723" s="657" t="str">
        <f t="shared" si="269"/>
        <v/>
      </c>
      <c r="BD723" s="657" t="str">
        <f t="shared" si="270"/>
        <v>入力済</v>
      </c>
      <c r="BE723" s="657" t="str">
        <f t="shared" si="271"/>
        <v/>
      </c>
      <c r="BF723" s="657" t="str">
        <f t="shared" si="272"/>
        <v/>
      </c>
      <c r="BG723" s="657" t="str">
        <f t="shared" si="273"/>
        <v/>
      </c>
      <c r="BH723" s="657" t="str">
        <f t="shared" si="274"/>
        <v/>
      </c>
      <c r="BI723" s="657" t="str">
        <f t="shared" si="275"/>
        <v/>
      </c>
      <c r="BM723" s="681" t="e">
        <f>VLOOKUP(K723,'【参考】数式用'!$A$2:$O$57,15,FALSE)</f>
        <v>#N/A</v>
      </c>
    </row>
    <row r="724" spans="1:65" ht="109.9" customHeight="1">
      <c r="A724" s="506">
        <v>713</v>
      </c>
      <c r="B724" s="517" t="str">
        <f>IF(基本情報入力シート!B752="","",基本情報入力シート!B752)</f>
        <v/>
      </c>
      <c r="C724" s="523"/>
      <c r="D724" s="523"/>
      <c r="E724" s="523"/>
      <c r="F724" s="530"/>
      <c r="G724" s="536" t="str">
        <f>IF(基本情報入力シート!L752="","",基本情報入力シート!L752)</f>
        <v/>
      </c>
      <c r="H724" s="536" t="str">
        <f>IF(基本情報入力シート!Q752="","",基本情報入力シート!Q752)</f>
        <v/>
      </c>
      <c r="I724" s="536" t="str">
        <f>IF(基本情報入力シート!V752="","",基本情報入力シート!V752)</f>
        <v/>
      </c>
      <c r="J724" s="536" t="str">
        <f>IF(基本情報入力シート!W752="","",基本情報入力シート!W752)</f>
        <v/>
      </c>
      <c r="K724" s="536" t="str">
        <f>IF(基本情報入力シート!Z752="","",基本情報入力シート!Z752)</f>
        <v/>
      </c>
      <c r="L724" s="555" t="str">
        <f>IF(基本情報入力シート!AF752=0,"",基本情報入力シート!AF752)</f>
        <v/>
      </c>
      <c r="M724" s="563" t="str">
        <f>IF(AND(基本情報入力シート!AG752="",基本情報入力シート!AG752=""),"",基本情報入力シート!AG752)</f>
        <v/>
      </c>
      <c r="N724" s="570"/>
      <c r="O724" s="575" t="str">
        <f>IFERROR(VLOOKUP(K724,'【参考】数式用'!$A$2:$M$57,MATCH(N724,'【参考】数式用'!$G$3:$M$3,0)+6,0),"")</f>
        <v/>
      </c>
      <c r="P724" s="583" t="s">
        <v>549</v>
      </c>
      <c r="Q724" s="587"/>
      <c r="R724" s="590" t="s">
        <v>71</v>
      </c>
      <c r="S724" s="587"/>
      <c r="T724" s="590" t="s">
        <v>743</v>
      </c>
      <c r="U724" s="587"/>
      <c r="V724" s="590" t="s">
        <v>71</v>
      </c>
      <c r="W724" s="587"/>
      <c r="X724" s="590" t="s">
        <v>560</v>
      </c>
      <c r="Y724" s="590" t="s">
        <v>763</v>
      </c>
      <c r="Z724" s="589" t="str">
        <f t="shared" si="253"/>
        <v/>
      </c>
      <c r="AA724" s="594" t="s">
        <v>127</v>
      </c>
      <c r="AB724" s="598" t="str">
        <f t="shared" si="254"/>
        <v/>
      </c>
      <c r="AC724" s="603" t="str">
        <f>IFERROR(ROUNDDOWN(ROUNDDOWN(ROUND(L724*VLOOKUP(K724,'【参考】数式用'!$A$2:$M$57,MATCH("処遇改善加算Ⅳ",'【参考】数式用'!$G$3:$M$3,0)+6,0),0)*M724,0)*Z724*0.5,0),"")</f>
        <v/>
      </c>
      <c r="AD724" s="609"/>
      <c r="AE724" s="617"/>
      <c r="AF724" s="617"/>
      <c r="AG724" s="623"/>
      <c r="AH724" s="627"/>
      <c r="AI724" s="708"/>
      <c r="AJ724" s="634"/>
      <c r="AK724" s="648" t="str">
        <f t="shared" si="255"/>
        <v/>
      </c>
      <c r="AL724" s="651" t="str">
        <f t="shared" si="256"/>
        <v/>
      </c>
      <c r="AM724" s="654"/>
      <c r="AN724" s="657" t="str">
        <f>IFERROR(VLOOKUP(K724,'【参考】数式用'!$A$2:$N$57,14,FALSE),"")</f>
        <v/>
      </c>
      <c r="AO724" s="657" t="str">
        <f t="shared" si="257"/>
        <v/>
      </c>
      <c r="AP724" s="711" t="str">
        <f t="shared" si="258"/>
        <v/>
      </c>
      <c r="AQ724" s="711" t="str">
        <f t="shared" si="259"/>
        <v>キャリアパス要件Ⅰ・Ⅱ_</v>
      </c>
      <c r="AR724" s="662" t="str">
        <f t="shared" si="260"/>
        <v>入力済</v>
      </c>
      <c r="AS724" s="657" t="str">
        <f t="shared" si="261"/>
        <v/>
      </c>
      <c r="AT724" s="662" t="str">
        <f t="shared" si="262"/>
        <v>入力済</v>
      </c>
      <c r="AU724" s="662" t="str">
        <f t="shared" si="263"/>
        <v/>
      </c>
      <c r="AV724" s="662" t="str">
        <f t="shared" si="264"/>
        <v/>
      </c>
      <c r="AW724" s="657" t="str">
        <f t="shared" si="265"/>
        <v/>
      </c>
      <c r="AX724" s="657" t="str">
        <f t="shared" si="266"/>
        <v>入力済</v>
      </c>
      <c r="AY724" s="662" t="str">
        <f>IFERROR(VLOOKUP(K724,'【参考】数式用'!$AR$3:$AS$49,2,FALSE),"")</f>
        <v/>
      </c>
      <c r="AZ724" s="657" t="str">
        <f t="shared" si="267"/>
        <v/>
      </c>
      <c r="BA724" s="657" t="str">
        <f t="shared" si="268"/>
        <v>入力済</v>
      </c>
      <c r="BB724" s="662" t="str">
        <f>IFERROR(VLOOKUP(K724,'【参考】数式用'!$AX$3:$AY$56,2,FALSE),"")</f>
        <v/>
      </c>
      <c r="BC724" s="657" t="str">
        <f t="shared" si="269"/>
        <v/>
      </c>
      <c r="BD724" s="657" t="str">
        <f t="shared" si="270"/>
        <v>入力済</v>
      </c>
      <c r="BE724" s="657" t="str">
        <f t="shared" si="271"/>
        <v/>
      </c>
      <c r="BF724" s="657" t="str">
        <f t="shared" si="272"/>
        <v/>
      </c>
      <c r="BG724" s="657" t="str">
        <f t="shared" si="273"/>
        <v/>
      </c>
      <c r="BH724" s="657" t="str">
        <f t="shared" si="274"/>
        <v/>
      </c>
      <c r="BI724" s="657" t="str">
        <f t="shared" si="275"/>
        <v/>
      </c>
      <c r="BM724" s="681" t="e">
        <f>VLOOKUP(K724,'【参考】数式用'!$A$2:$O$57,15,FALSE)</f>
        <v>#N/A</v>
      </c>
    </row>
    <row r="725" spans="1:65" ht="109.9" customHeight="1">
      <c r="A725" s="506">
        <v>714</v>
      </c>
      <c r="B725" s="517" t="str">
        <f>IF(基本情報入力シート!B753="","",基本情報入力シート!B753)</f>
        <v/>
      </c>
      <c r="C725" s="523"/>
      <c r="D725" s="523"/>
      <c r="E725" s="523"/>
      <c r="F725" s="530"/>
      <c r="G725" s="536" t="str">
        <f>IF(基本情報入力シート!L753="","",基本情報入力シート!L753)</f>
        <v/>
      </c>
      <c r="H725" s="536" t="str">
        <f>IF(基本情報入力シート!Q753="","",基本情報入力シート!Q753)</f>
        <v/>
      </c>
      <c r="I725" s="536" t="str">
        <f>IF(基本情報入力シート!V753="","",基本情報入力シート!V753)</f>
        <v/>
      </c>
      <c r="J725" s="536" t="str">
        <f>IF(基本情報入力シート!W753="","",基本情報入力シート!W753)</f>
        <v/>
      </c>
      <c r="K725" s="536" t="str">
        <f>IF(基本情報入力シート!Z753="","",基本情報入力シート!Z753)</f>
        <v/>
      </c>
      <c r="L725" s="555" t="str">
        <f>IF(基本情報入力シート!AF753=0,"",基本情報入力シート!AF753)</f>
        <v/>
      </c>
      <c r="M725" s="563" t="str">
        <f>IF(AND(基本情報入力シート!AG753="",基本情報入力シート!AG753=""),"",基本情報入力シート!AG753)</f>
        <v/>
      </c>
      <c r="N725" s="570"/>
      <c r="O725" s="575" t="str">
        <f>IFERROR(VLOOKUP(K725,'【参考】数式用'!$A$2:$M$57,MATCH(N725,'【参考】数式用'!$G$3:$M$3,0)+6,0),"")</f>
        <v/>
      </c>
      <c r="P725" s="583" t="s">
        <v>549</v>
      </c>
      <c r="Q725" s="587"/>
      <c r="R725" s="590" t="s">
        <v>71</v>
      </c>
      <c r="S725" s="587"/>
      <c r="T725" s="590" t="s">
        <v>743</v>
      </c>
      <c r="U725" s="587"/>
      <c r="V725" s="590" t="s">
        <v>71</v>
      </c>
      <c r="W725" s="587"/>
      <c r="X725" s="590" t="s">
        <v>560</v>
      </c>
      <c r="Y725" s="590" t="s">
        <v>763</v>
      </c>
      <c r="Z725" s="589" t="str">
        <f t="shared" si="253"/>
        <v/>
      </c>
      <c r="AA725" s="594" t="s">
        <v>127</v>
      </c>
      <c r="AB725" s="598" t="str">
        <f t="shared" si="254"/>
        <v/>
      </c>
      <c r="AC725" s="603" t="str">
        <f>IFERROR(ROUNDDOWN(ROUNDDOWN(ROUND(L725*VLOOKUP(K725,'【参考】数式用'!$A$2:$M$57,MATCH("処遇改善加算Ⅳ",'【参考】数式用'!$G$3:$M$3,0)+6,0),0)*M725,0)*Z725*0.5,0),"")</f>
        <v/>
      </c>
      <c r="AD725" s="609"/>
      <c r="AE725" s="617"/>
      <c r="AF725" s="617"/>
      <c r="AG725" s="623"/>
      <c r="AH725" s="627"/>
      <c r="AI725" s="708"/>
      <c r="AJ725" s="634"/>
      <c r="AK725" s="648" t="str">
        <f t="shared" si="255"/>
        <v/>
      </c>
      <c r="AL725" s="651" t="str">
        <f t="shared" si="256"/>
        <v/>
      </c>
      <c r="AM725" s="654"/>
      <c r="AN725" s="657" t="str">
        <f>IFERROR(VLOOKUP(K725,'【参考】数式用'!$A$2:$N$57,14,FALSE),"")</f>
        <v/>
      </c>
      <c r="AO725" s="657" t="str">
        <f t="shared" si="257"/>
        <v/>
      </c>
      <c r="AP725" s="711" t="str">
        <f t="shared" si="258"/>
        <v/>
      </c>
      <c r="AQ725" s="711" t="str">
        <f t="shared" si="259"/>
        <v>キャリアパス要件Ⅰ・Ⅱ_</v>
      </c>
      <c r="AR725" s="662" t="str">
        <f t="shared" si="260"/>
        <v>入力済</v>
      </c>
      <c r="AS725" s="657" t="str">
        <f t="shared" si="261"/>
        <v/>
      </c>
      <c r="AT725" s="662" t="str">
        <f t="shared" si="262"/>
        <v>入力済</v>
      </c>
      <c r="AU725" s="662" t="str">
        <f t="shared" si="263"/>
        <v/>
      </c>
      <c r="AV725" s="662" t="str">
        <f t="shared" si="264"/>
        <v/>
      </c>
      <c r="AW725" s="657" t="str">
        <f t="shared" si="265"/>
        <v/>
      </c>
      <c r="AX725" s="657" t="str">
        <f t="shared" si="266"/>
        <v>入力済</v>
      </c>
      <c r="AY725" s="662" t="str">
        <f>IFERROR(VLOOKUP(K725,'【参考】数式用'!$AR$3:$AS$49,2,FALSE),"")</f>
        <v/>
      </c>
      <c r="AZ725" s="657" t="str">
        <f t="shared" si="267"/>
        <v/>
      </c>
      <c r="BA725" s="657" t="str">
        <f t="shared" si="268"/>
        <v>入力済</v>
      </c>
      <c r="BB725" s="662" t="str">
        <f>IFERROR(VLOOKUP(K725,'【参考】数式用'!$AX$3:$AY$56,2,FALSE),"")</f>
        <v/>
      </c>
      <c r="BC725" s="657" t="str">
        <f t="shared" si="269"/>
        <v/>
      </c>
      <c r="BD725" s="657" t="str">
        <f t="shared" si="270"/>
        <v>入力済</v>
      </c>
      <c r="BE725" s="657" t="str">
        <f t="shared" si="271"/>
        <v/>
      </c>
      <c r="BF725" s="657" t="str">
        <f t="shared" si="272"/>
        <v/>
      </c>
      <c r="BG725" s="657" t="str">
        <f t="shared" si="273"/>
        <v/>
      </c>
      <c r="BH725" s="657" t="str">
        <f t="shared" si="274"/>
        <v/>
      </c>
      <c r="BI725" s="657" t="str">
        <f t="shared" si="275"/>
        <v/>
      </c>
      <c r="BM725" s="681" t="e">
        <f>VLOOKUP(K725,'【参考】数式用'!$A$2:$O$57,15,FALSE)</f>
        <v>#N/A</v>
      </c>
    </row>
    <row r="726" spans="1:65" ht="109.9" customHeight="1">
      <c r="A726" s="506">
        <v>715</v>
      </c>
      <c r="B726" s="517" t="str">
        <f>IF(基本情報入力シート!B754="","",基本情報入力シート!B754)</f>
        <v/>
      </c>
      <c r="C726" s="523"/>
      <c r="D726" s="523"/>
      <c r="E726" s="523"/>
      <c r="F726" s="530"/>
      <c r="G726" s="536" t="str">
        <f>IF(基本情報入力シート!L754="","",基本情報入力シート!L754)</f>
        <v/>
      </c>
      <c r="H726" s="536" t="str">
        <f>IF(基本情報入力シート!Q754="","",基本情報入力シート!Q754)</f>
        <v/>
      </c>
      <c r="I726" s="536" t="str">
        <f>IF(基本情報入力シート!V754="","",基本情報入力シート!V754)</f>
        <v/>
      </c>
      <c r="J726" s="536" t="str">
        <f>IF(基本情報入力シート!W754="","",基本情報入力シート!W754)</f>
        <v/>
      </c>
      <c r="K726" s="536" t="str">
        <f>IF(基本情報入力シート!Z754="","",基本情報入力シート!Z754)</f>
        <v/>
      </c>
      <c r="L726" s="555" t="str">
        <f>IF(基本情報入力シート!AF754=0,"",基本情報入力シート!AF754)</f>
        <v/>
      </c>
      <c r="M726" s="563" t="str">
        <f>IF(AND(基本情報入力シート!AG754="",基本情報入力シート!AG754=""),"",基本情報入力シート!AG754)</f>
        <v/>
      </c>
      <c r="N726" s="570"/>
      <c r="O726" s="575" t="str">
        <f>IFERROR(VLOOKUP(K726,'【参考】数式用'!$A$2:$M$57,MATCH(N726,'【参考】数式用'!$G$3:$M$3,0)+6,0),"")</f>
        <v/>
      </c>
      <c r="P726" s="583" t="s">
        <v>549</v>
      </c>
      <c r="Q726" s="587"/>
      <c r="R726" s="590" t="s">
        <v>71</v>
      </c>
      <c r="S726" s="587"/>
      <c r="T726" s="590" t="s">
        <v>743</v>
      </c>
      <c r="U726" s="587"/>
      <c r="V726" s="590" t="s">
        <v>71</v>
      </c>
      <c r="W726" s="587"/>
      <c r="X726" s="590" t="s">
        <v>560</v>
      </c>
      <c r="Y726" s="590" t="s">
        <v>763</v>
      </c>
      <c r="Z726" s="589" t="str">
        <f t="shared" si="253"/>
        <v/>
      </c>
      <c r="AA726" s="594" t="s">
        <v>127</v>
      </c>
      <c r="AB726" s="598" t="str">
        <f t="shared" si="254"/>
        <v/>
      </c>
      <c r="AC726" s="603" t="str">
        <f>IFERROR(ROUNDDOWN(ROUNDDOWN(ROUND(L726*VLOOKUP(K726,'【参考】数式用'!$A$2:$M$57,MATCH("処遇改善加算Ⅳ",'【参考】数式用'!$G$3:$M$3,0)+6,0),0)*M726,0)*Z726*0.5,0),"")</f>
        <v/>
      </c>
      <c r="AD726" s="609"/>
      <c r="AE726" s="617"/>
      <c r="AF726" s="617"/>
      <c r="AG726" s="623"/>
      <c r="AH726" s="627"/>
      <c r="AI726" s="708"/>
      <c r="AJ726" s="634"/>
      <c r="AK726" s="648" t="str">
        <f t="shared" si="255"/>
        <v/>
      </c>
      <c r="AL726" s="651" t="str">
        <f t="shared" si="256"/>
        <v/>
      </c>
      <c r="AM726" s="654"/>
      <c r="AN726" s="657" t="str">
        <f>IFERROR(VLOOKUP(K726,'【参考】数式用'!$A$2:$N$57,14,FALSE),"")</f>
        <v/>
      </c>
      <c r="AO726" s="657" t="str">
        <f t="shared" si="257"/>
        <v/>
      </c>
      <c r="AP726" s="711" t="str">
        <f t="shared" si="258"/>
        <v/>
      </c>
      <c r="AQ726" s="711" t="str">
        <f t="shared" si="259"/>
        <v>キャリアパス要件Ⅰ・Ⅱ_</v>
      </c>
      <c r="AR726" s="662" t="str">
        <f t="shared" si="260"/>
        <v>入力済</v>
      </c>
      <c r="AS726" s="657" t="str">
        <f t="shared" si="261"/>
        <v/>
      </c>
      <c r="AT726" s="662" t="str">
        <f t="shared" si="262"/>
        <v>入力済</v>
      </c>
      <c r="AU726" s="662" t="str">
        <f t="shared" si="263"/>
        <v/>
      </c>
      <c r="AV726" s="662" t="str">
        <f t="shared" si="264"/>
        <v/>
      </c>
      <c r="AW726" s="657" t="str">
        <f t="shared" si="265"/>
        <v/>
      </c>
      <c r="AX726" s="657" t="str">
        <f t="shared" si="266"/>
        <v>入力済</v>
      </c>
      <c r="AY726" s="662" t="str">
        <f>IFERROR(VLOOKUP(K726,'【参考】数式用'!$AR$3:$AS$49,2,FALSE),"")</f>
        <v/>
      </c>
      <c r="AZ726" s="657" t="str">
        <f t="shared" si="267"/>
        <v/>
      </c>
      <c r="BA726" s="657" t="str">
        <f t="shared" si="268"/>
        <v>入力済</v>
      </c>
      <c r="BB726" s="662" t="str">
        <f>IFERROR(VLOOKUP(K726,'【参考】数式用'!$AX$3:$AY$56,2,FALSE),"")</f>
        <v/>
      </c>
      <c r="BC726" s="657" t="str">
        <f t="shared" si="269"/>
        <v/>
      </c>
      <c r="BD726" s="657" t="str">
        <f t="shared" si="270"/>
        <v>入力済</v>
      </c>
      <c r="BE726" s="657" t="str">
        <f t="shared" si="271"/>
        <v/>
      </c>
      <c r="BF726" s="657" t="str">
        <f t="shared" si="272"/>
        <v/>
      </c>
      <c r="BG726" s="657" t="str">
        <f t="shared" si="273"/>
        <v/>
      </c>
      <c r="BH726" s="657" t="str">
        <f t="shared" si="274"/>
        <v/>
      </c>
      <c r="BI726" s="657" t="str">
        <f t="shared" si="275"/>
        <v/>
      </c>
      <c r="BM726" s="681" t="e">
        <f>VLOOKUP(K726,'【参考】数式用'!$A$2:$O$57,15,FALSE)</f>
        <v>#N/A</v>
      </c>
    </row>
    <row r="727" spans="1:65" ht="109.9" customHeight="1">
      <c r="A727" s="506">
        <v>716</v>
      </c>
      <c r="B727" s="517" t="str">
        <f>IF(基本情報入力シート!B755="","",基本情報入力シート!B755)</f>
        <v/>
      </c>
      <c r="C727" s="523"/>
      <c r="D727" s="523"/>
      <c r="E727" s="523"/>
      <c r="F727" s="530"/>
      <c r="G727" s="536" t="str">
        <f>IF(基本情報入力シート!L755="","",基本情報入力シート!L755)</f>
        <v/>
      </c>
      <c r="H727" s="536" t="str">
        <f>IF(基本情報入力シート!Q755="","",基本情報入力シート!Q755)</f>
        <v/>
      </c>
      <c r="I727" s="536" t="str">
        <f>IF(基本情報入力シート!V755="","",基本情報入力シート!V755)</f>
        <v/>
      </c>
      <c r="J727" s="536" t="str">
        <f>IF(基本情報入力シート!W755="","",基本情報入力シート!W755)</f>
        <v/>
      </c>
      <c r="K727" s="536" t="str">
        <f>IF(基本情報入力シート!Z755="","",基本情報入力シート!Z755)</f>
        <v/>
      </c>
      <c r="L727" s="555" t="str">
        <f>IF(基本情報入力シート!AF755=0,"",基本情報入力シート!AF755)</f>
        <v/>
      </c>
      <c r="M727" s="563" t="str">
        <f>IF(AND(基本情報入力シート!AG755="",基本情報入力シート!AG755=""),"",基本情報入力シート!AG755)</f>
        <v/>
      </c>
      <c r="N727" s="570"/>
      <c r="O727" s="575" t="str">
        <f>IFERROR(VLOOKUP(K727,'【参考】数式用'!$A$2:$M$57,MATCH(N727,'【参考】数式用'!$G$3:$M$3,0)+6,0),"")</f>
        <v/>
      </c>
      <c r="P727" s="583" t="s">
        <v>549</v>
      </c>
      <c r="Q727" s="587"/>
      <c r="R727" s="590" t="s">
        <v>71</v>
      </c>
      <c r="S727" s="587"/>
      <c r="T727" s="590" t="s">
        <v>743</v>
      </c>
      <c r="U727" s="587"/>
      <c r="V727" s="590" t="s">
        <v>71</v>
      </c>
      <c r="W727" s="587"/>
      <c r="X727" s="590" t="s">
        <v>560</v>
      </c>
      <c r="Y727" s="590" t="s">
        <v>763</v>
      </c>
      <c r="Z727" s="589" t="str">
        <f t="shared" si="253"/>
        <v/>
      </c>
      <c r="AA727" s="594" t="s">
        <v>127</v>
      </c>
      <c r="AB727" s="598" t="str">
        <f t="shared" si="254"/>
        <v/>
      </c>
      <c r="AC727" s="603" t="str">
        <f>IFERROR(ROUNDDOWN(ROUNDDOWN(ROUND(L727*VLOOKUP(K727,'【参考】数式用'!$A$2:$M$57,MATCH("処遇改善加算Ⅳ",'【参考】数式用'!$G$3:$M$3,0)+6,0),0)*M727,0)*Z727*0.5,0),"")</f>
        <v/>
      </c>
      <c r="AD727" s="609"/>
      <c r="AE727" s="617"/>
      <c r="AF727" s="617"/>
      <c r="AG727" s="623"/>
      <c r="AH727" s="627"/>
      <c r="AI727" s="708"/>
      <c r="AJ727" s="634"/>
      <c r="AK727" s="648" t="str">
        <f t="shared" si="255"/>
        <v/>
      </c>
      <c r="AL727" s="651" t="str">
        <f t="shared" si="256"/>
        <v/>
      </c>
      <c r="AM727" s="654"/>
      <c r="AN727" s="657" t="str">
        <f>IFERROR(VLOOKUP(K727,'【参考】数式用'!$A$2:$N$57,14,FALSE),"")</f>
        <v/>
      </c>
      <c r="AO727" s="657" t="str">
        <f t="shared" si="257"/>
        <v/>
      </c>
      <c r="AP727" s="711" t="str">
        <f t="shared" si="258"/>
        <v/>
      </c>
      <c r="AQ727" s="711" t="str">
        <f t="shared" si="259"/>
        <v>キャリアパス要件Ⅰ・Ⅱ_</v>
      </c>
      <c r="AR727" s="662" t="str">
        <f t="shared" si="260"/>
        <v>入力済</v>
      </c>
      <c r="AS727" s="657" t="str">
        <f t="shared" si="261"/>
        <v/>
      </c>
      <c r="AT727" s="662" t="str">
        <f t="shared" si="262"/>
        <v>入力済</v>
      </c>
      <c r="AU727" s="662" t="str">
        <f t="shared" si="263"/>
        <v/>
      </c>
      <c r="AV727" s="662" t="str">
        <f t="shared" si="264"/>
        <v/>
      </c>
      <c r="AW727" s="657" t="str">
        <f t="shared" si="265"/>
        <v/>
      </c>
      <c r="AX727" s="657" t="str">
        <f t="shared" si="266"/>
        <v>入力済</v>
      </c>
      <c r="AY727" s="662" t="str">
        <f>IFERROR(VLOOKUP(K727,'【参考】数式用'!$AR$3:$AS$49,2,FALSE),"")</f>
        <v/>
      </c>
      <c r="AZ727" s="657" t="str">
        <f t="shared" si="267"/>
        <v/>
      </c>
      <c r="BA727" s="657" t="str">
        <f t="shared" si="268"/>
        <v>入力済</v>
      </c>
      <c r="BB727" s="662" t="str">
        <f>IFERROR(VLOOKUP(K727,'【参考】数式用'!$AX$3:$AY$56,2,FALSE),"")</f>
        <v/>
      </c>
      <c r="BC727" s="657" t="str">
        <f t="shared" si="269"/>
        <v/>
      </c>
      <c r="BD727" s="657" t="str">
        <f t="shared" si="270"/>
        <v>入力済</v>
      </c>
      <c r="BE727" s="657" t="str">
        <f t="shared" si="271"/>
        <v/>
      </c>
      <c r="BF727" s="657" t="str">
        <f t="shared" si="272"/>
        <v/>
      </c>
      <c r="BG727" s="657" t="str">
        <f t="shared" si="273"/>
        <v/>
      </c>
      <c r="BH727" s="657" t="str">
        <f t="shared" si="274"/>
        <v/>
      </c>
      <c r="BI727" s="657" t="str">
        <f t="shared" si="275"/>
        <v/>
      </c>
      <c r="BM727" s="681" t="e">
        <f>VLOOKUP(K727,'【参考】数式用'!$A$2:$O$57,15,FALSE)</f>
        <v>#N/A</v>
      </c>
    </row>
    <row r="728" spans="1:65" ht="109.9" customHeight="1">
      <c r="A728" s="506">
        <v>717</v>
      </c>
      <c r="B728" s="517" t="str">
        <f>IF(基本情報入力シート!B756="","",基本情報入力シート!B756)</f>
        <v/>
      </c>
      <c r="C728" s="523"/>
      <c r="D728" s="523"/>
      <c r="E728" s="523"/>
      <c r="F728" s="530"/>
      <c r="G728" s="536" t="str">
        <f>IF(基本情報入力シート!L756="","",基本情報入力シート!L756)</f>
        <v/>
      </c>
      <c r="H728" s="536" t="str">
        <f>IF(基本情報入力シート!Q756="","",基本情報入力シート!Q756)</f>
        <v/>
      </c>
      <c r="I728" s="536" t="str">
        <f>IF(基本情報入力シート!V756="","",基本情報入力シート!V756)</f>
        <v/>
      </c>
      <c r="J728" s="536" t="str">
        <f>IF(基本情報入力シート!W756="","",基本情報入力シート!W756)</f>
        <v/>
      </c>
      <c r="K728" s="536" t="str">
        <f>IF(基本情報入力シート!Z756="","",基本情報入力シート!Z756)</f>
        <v/>
      </c>
      <c r="L728" s="555" t="str">
        <f>IF(基本情報入力シート!AF756=0,"",基本情報入力シート!AF756)</f>
        <v/>
      </c>
      <c r="M728" s="563" t="str">
        <f>IF(AND(基本情報入力シート!AG756="",基本情報入力シート!AG756=""),"",基本情報入力シート!AG756)</f>
        <v/>
      </c>
      <c r="N728" s="570"/>
      <c r="O728" s="575" t="str">
        <f>IFERROR(VLOOKUP(K728,'【参考】数式用'!$A$2:$M$57,MATCH(N728,'【参考】数式用'!$G$3:$M$3,0)+6,0),"")</f>
        <v/>
      </c>
      <c r="P728" s="583" t="s">
        <v>549</v>
      </c>
      <c r="Q728" s="587"/>
      <c r="R728" s="590" t="s">
        <v>71</v>
      </c>
      <c r="S728" s="587"/>
      <c r="T728" s="590" t="s">
        <v>743</v>
      </c>
      <c r="U728" s="587"/>
      <c r="V728" s="590" t="s">
        <v>71</v>
      </c>
      <c r="W728" s="587"/>
      <c r="X728" s="590" t="s">
        <v>560</v>
      </c>
      <c r="Y728" s="590" t="s">
        <v>763</v>
      </c>
      <c r="Z728" s="589" t="str">
        <f t="shared" si="253"/>
        <v/>
      </c>
      <c r="AA728" s="594" t="s">
        <v>127</v>
      </c>
      <c r="AB728" s="598" t="str">
        <f t="shared" si="254"/>
        <v/>
      </c>
      <c r="AC728" s="603" t="str">
        <f>IFERROR(ROUNDDOWN(ROUNDDOWN(ROUND(L728*VLOOKUP(K728,'【参考】数式用'!$A$2:$M$57,MATCH("処遇改善加算Ⅳ",'【参考】数式用'!$G$3:$M$3,0)+6,0),0)*M728,0)*Z728*0.5,0),"")</f>
        <v/>
      </c>
      <c r="AD728" s="609"/>
      <c r="AE728" s="617"/>
      <c r="AF728" s="617"/>
      <c r="AG728" s="623"/>
      <c r="AH728" s="627"/>
      <c r="AI728" s="708"/>
      <c r="AJ728" s="634"/>
      <c r="AK728" s="648" t="str">
        <f t="shared" si="255"/>
        <v/>
      </c>
      <c r="AL728" s="651" t="str">
        <f t="shared" si="256"/>
        <v/>
      </c>
      <c r="AM728" s="654"/>
      <c r="AN728" s="657" t="str">
        <f>IFERROR(VLOOKUP(K728,'【参考】数式用'!$A$2:$N$57,14,FALSE),"")</f>
        <v/>
      </c>
      <c r="AO728" s="657" t="str">
        <f t="shared" si="257"/>
        <v/>
      </c>
      <c r="AP728" s="711" t="str">
        <f t="shared" si="258"/>
        <v/>
      </c>
      <c r="AQ728" s="711" t="str">
        <f t="shared" si="259"/>
        <v>キャリアパス要件Ⅰ・Ⅱ_</v>
      </c>
      <c r="AR728" s="662" t="str">
        <f t="shared" si="260"/>
        <v>入力済</v>
      </c>
      <c r="AS728" s="657" t="str">
        <f t="shared" si="261"/>
        <v/>
      </c>
      <c r="AT728" s="662" t="str">
        <f t="shared" si="262"/>
        <v>入力済</v>
      </c>
      <c r="AU728" s="662" t="str">
        <f t="shared" si="263"/>
        <v/>
      </c>
      <c r="AV728" s="662" t="str">
        <f t="shared" si="264"/>
        <v/>
      </c>
      <c r="AW728" s="657" t="str">
        <f t="shared" si="265"/>
        <v/>
      </c>
      <c r="AX728" s="657" t="str">
        <f t="shared" si="266"/>
        <v>入力済</v>
      </c>
      <c r="AY728" s="662" t="str">
        <f>IFERROR(VLOOKUP(K728,'【参考】数式用'!$AR$3:$AS$49,2,FALSE),"")</f>
        <v/>
      </c>
      <c r="AZ728" s="657" t="str">
        <f t="shared" si="267"/>
        <v/>
      </c>
      <c r="BA728" s="657" t="str">
        <f t="shared" si="268"/>
        <v>入力済</v>
      </c>
      <c r="BB728" s="662" t="str">
        <f>IFERROR(VLOOKUP(K728,'【参考】数式用'!$AX$3:$AY$56,2,FALSE),"")</f>
        <v/>
      </c>
      <c r="BC728" s="657" t="str">
        <f t="shared" si="269"/>
        <v/>
      </c>
      <c r="BD728" s="657" t="str">
        <f t="shared" si="270"/>
        <v>入力済</v>
      </c>
      <c r="BE728" s="657" t="str">
        <f t="shared" si="271"/>
        <v/>
      </c>
      <c r="BF728" s="657" t="str">
        <f t="shared" si="272"/>
        <v/>
      </c>
      <c r="BG728" s="657" t="str">
        <f t="shared" si="273"/>
        <v/>
      </c>
      <c r="BH728" s="657" t="str">
        <f t="shared" si="274"/>
        <v/>
      </c>
      <c r="BI728" s="657" t="str">
        <f t="shared" si="275"/>
        <v/>
      </c>
      <c r="BM728" s="681" t="e">
        <f>VLOOKUP(K728,'【参考】数式用'!$A$2:$O$57,15,FALSE)</f>
        <v>#N/A</v>
      </c>
    </row>
    <row r="729" spans="1:65" ht="109.9" customHeight="1">
      <c r="A729" s="506">
        <v>718</v>
      </c>
      <c r="B729" s="517" t="str">
        <f>IF(基本情報入力シート!B757="","",基本情報入力シート!B757)</f>
        <v/>
      </c>
      <c r="C729" s="523"/>
      <c r="D729" s="523"/>
      <c r="E729" s="523"/>
      <c r="F729" s="530"/>
      <c r="G729" s="536" t="str">
        <f>IF(基本情報入力シート!L757="","",基本情報入力シート!L757)</f>
        <v/>
      </c>
      <c r="H729" s="536" t="str">
        <f>IF(基本情報入力シート!Q757="","",基本情報入力シート!Q757)</f>
        <v/>
      </c>
      <c r="I729" s="536" t="str">
        <f>IF(基本情報入力シート!V757="","",基本情報入力シート!V757)</f>
        <v/>
      </c>
      <c r="J729" s="536" t="str">
        <f>IF(基本情報入力シート!W757="","",基本情報入力シート!W757)</f>
        <v/>
      </c>
      <c r="K729" s="536" t="str">
        <f>IF(基本情報入力シート!Z757="","",基本情報入力シート!Z757)</f>
        <v/>
      </c>
      <c r="L729" s="555" t="str">
        <f>IF(基本情報入力シート!AF757=0,"",基本情報入力シート!AF757)</f>
        <v/>
      </c>
      <c r="M729" s="563" t="str">
        <f>IF(AND(基本情報入力シート!AG757="",基本情報入力シート!AG757=""),"",基本情報入力シート!AG757)</f>
        <v/>
      </c>
      <c r="N729" s="570"/>
      <c r="O729" s="575" t="str">
        <f>IFERROR(VLOOKUP(K729,'【参考】数式用'!$A$2:$M$57,MATCH(N729,'【参考】数式用'!$G$3:$M$3,0)+6,0),"")</f>
        <v/>
      </c>
      <c r="P729" s="583" t="s">
        <v>549</v>
      </c>
      <c r="Q729" s="587"/>
      <c r="R729" s="590" t="s">
        <v>71</v>
      </c>
      <c r="S729" s="587"/>
      <c r="T729" s="590" t="s">
        <v>743</v>
      </c>
      <c r="U729" s="587"/>
      <c r="V729" s="590" t="s">
        <v>71</v>
      </c>
      <c r="W729" s="587"/>
      <c r="X729" s="590" t="s">
        <v>560</v>
      </c>
      <c r="Y729" s="590" t="s">
        <v>763</v>
      </c>
      <c r="Z729" s="589" t="str">
        <f t="shared" si="253"/>
        <v/>
      </c>
      <c r="AA729" s="594" t="s">
        <v>127</v>
      </c>
      <c r="AB729" s="598" t="str">
        <f t="shared" si="254"/>
        <v/>
      </c>
      <c r="AC729" s="603" t="str">
        <f>IFERROR(ROUNDDOWN(ROUNDDOWN(ROUND(L729*VLOOKUP(K729,'【参考】数式用'!$A$2:$M$57,MATCH("処遇改善加算Ⅳ",'【参考】数式用'!$G$3:$M$3,0)+6,0),0)*M729,0)*Z729*0.5,0),"")</f>
        <v/>
      </c>
      <c r="AD729" s="609"/>
      <c r="AE729" s="617"/>
      <c r="AF729" s="617"/>
      <c r="AG729" s="623"/>
      <c r="AH729" s="627"/>
      <c r="AI729" s="708"/>
      <c r="AJ729" s="634"/>
      <c r="AK729" s="648" t="str">
        <f t="shared" si="255"/>
        <v/>
      </c>
      <c r="AL729" s="651" t="str">
        <f t="shared" si="256"/>
        <v/>
      </c>
      <c r="AM729" s="654"/>
      <c r="AN729" s="657" t="str">
        <f>IFERROR(VLOOKUP(K729,'【参考】数式用'!$A$2:$N$57,14,FALSE),"")</f>
        <v/>
      </c>
      <c r="AO729" s="657" t="str">
        <f t="shared" si="257"/>
        <v/>
      </c>
      <c r="AP729" s="711" t="str">
        <f t="shared" si="258"/>
        <v/>
      </c>
      <c r="AQ729" s="711" t="str">
        <f t="shared" si="259"/>
        <v>キャリアパス要件Ⅰ・Ⅱ_</v>
      </c>
      <c r="AR729" s="662" t="str">
        <f t="shared" si="260"/>
        <v>入力済</v>
      </c>
      <c r="AS729" s="657" t="str">
        <f t="shared" si="261"/>
        <v/>
      </c>
      <c r="AT729" s="662" t="str">
        <f t="shared" si="262"/>
        <v>入力済</v>
      </c>
      <c r="AU729" s="662" t="str">
        <f t="shared" si="263"/>
        <v/>
      </c>
      <c r="AV729" s="662" t="str">
        <f t="shared" si="264"/>
        <v/>
      </c>
      <c r="AW729" s="657" t="str">
        <f t="shared" si="265"/>
        <v/>
      </c>
      <c r="AX729" s="657" t="str">
        <f t="shared" si="266"/>
        <v>入力済</v>
      </c>
      <c r="AY729" s="662" t="str">
        <f>IFERROR(VLOOKUP(K729,'【参考】数式用'!$AR$3:$AS$49,2,FALSE),"")</f>
        <v/>
      </c>
      <c r="AZ729" s="657" t="str">
        <f t="shared" si="267"/>
        <v/>
      </c>
      <c r="BA729" s="657" t="str">
        <f t="shared" si="268"/>
        <v>入力済</v>
      </c>
      <c r="BB729" s="662" t="str">
        <f>IFERROR(VLOOKUP(K729,'【参考】数式用'!$AX$3:$AY$56,2,FALSE),"")</f>
        <v/>
      </c>
      <c r="BC729" s="657" t="str">
        <f t="shared" si="269"/>
        <v/>
      </c>
      <c r="BD729" s="657" t="str">
        <f t="shared" si="270"/>
        <v>入力済</v>
      </c>
      <c r="BE729" s="657" t="str">
        <f t="shared" si="271"/>
        <v/>
      </c>
      <c r="BF729" s="657" t="str">
        <f t="shared" si="272"/>
        <v/>
      </c>
      <c r="BG729" s="657" t="str">
        <f t="shared" si="273"/>
        <v/>
      </c>
      <c r="BH729" s="657" t="str">
        <f t="shared" si="274"/>
        <v/>
      </c>
      <c r="BI729" s="657" t="str">
        <f t="shared" si="275"/>
        <v/>
      </c>
      <c r="BM729" s="681" t="e">
        <f>VLOOKUP(K729,'【参考】数式用'!$A$2:$O$57,15,FALSE)</f>
        <v>#N/A</v>
      </c>
    </row>
    <row r="730" spans="1:65" ht="109.9" customHeight="1">
      <c r="A730" s="506">
        <v>719</v>
      </c>
      <c r="B730" s="517" t="str">
        <f>IF(基本情報入力シート!B758="","",基本情報入力シート!B758)</f>
        <v/>
      </c>
      <c r="C730" s="523"/>
      <c r="D730" s="523"/>
      <c r="E730" s="523"/>
      <c r="F730" s="530"/>
      <c r="G730" s="536" t="str">
        <f>IF(基本情報入力シート!L758="","",基本情報入力シート!L758)</f>
        <v/>
      </c>
      <c r="H730" s="536" t="str">
        <f>IF(基本情報入力シート!Q758="","",基本情報入力シート!Q758)</f>
        <v/>
      </c>
      <c r="I730" s="536" t="str">
        <f>IF(基本情報入力シート!V758="","",基本情報入力シート!V758)</f>
        <v/>
      </c>
      <c r="J730" s="536" t="str">
        <f>IF(基本情報入力シート!W758="","",基本情報入力シート!W758)</f>
        <v/>
      </c>
      <c r="K730" s="536" t="str">
        <f>IF(基本情報入力シート!Z758="","",基本情報入力シート!Z758)</f>
        <v/>
      </c>
      <c r="L730" s="555" t="str">
        <f>IF(基本情報入力シート!AF758=0,"",基本情報入力シート!AF758)</f>
        <v/>
      </c>
      <c r="M730" s="563" t="str">
        <f>IF(AND(基本情報入力シート!AG758="",基本情報入力シート!AG758=""),"",基本情報入力シート!AG758)</f>
        <v/>
      </c>
      <c r="N730" s="570"/>
      <c r="O730" s="575" t="str">
        <f>IFERROR(VLOOKUP(K730,'【参考】数式用'!$A$2:$M$57,MATCH(N730,'【参考】数式用'!$G$3:$M$3,0)+6,0),"")</f>
        <v/>
      </c>
      <c r="P730" s="583" t="s">
        <v>549</v>
      </c>
      <c r="Q730" s="587"/>
      <c r="R730" s="590" t="s">
        <v>71</v>
      </c>
      <c r="S730" s="587"/>
      <c r="T730" s="590" t="s">
        <v>743</v>
      </c>
      <c r="U730" s="587"/>
      <c r="V730" s="590" t="s">
        <v>71</v>
      </c>
      <c r="W730" s="587"/>
      <c r="X730" s="590" t="s">
        <v>560</v>
      </c>
      <c r="Y730" s="590" t="s">
        <v>763</v>
      </c>
      <c r="Z730" s="589" t="str">
        <f t="shared" si="253"/>
        <v/>
      </c>
      <c r="AA730" s="594" t="s">
        <v>127</v>
      </c>
      <c r="AB730" s="598" t="str">
        <f t="shared" si="254"/>
        <v/>
      </c>
      <c r="AC730" s="603" t="str">
        <f>IFERROR(ROUNDDOWN(ROUNDDOWN(ROUND(L730*VLOOKUP(K730,'【参考】数式用'!$A$2:$M$57,MATCH("処遇改善加算Ⅳ",'【参考】数式用'!$G$3:$M$3,0)+6,0),0)*M730,0)*Z730*0.5,0),"")</f>
        <v/>
      </c>
      <c r="AD730" s="609"/>
      <c r="AE730" s="617"/>
      <c r="AF730" s="617"/>
      <c r="AG730" s="623"/>
      <c r="AH730" s="627"/>
      <c r="AI730" s="708"/>
      <c r="AJ730" s="634"/>
      <c r="AK730" s="648" t="str">
        <f t="shared" si="255"/>
        <v/>
      </c>
      <c r="AL730" s="651" t="str">
        <f t="shared" si="256"/>
        <v/>
      </c>
      <c r="AM730" s="654"/>
      <c r="AN730" s="657" t="str">
        <f>IFERROR(VLOOKUP(K730,'【参考】数式用'!$A$2:$N$57,14,FALSE),"")</f>
        <v/>
      </c>
      <c r="AO730" s="657" t="str">
        <f t="shared" si="257"/>
        <v/>
      </c>
      <c r="AP730" s="711" t="str">
        <f t="shared" si="258"/>
        <v/>
      </c>
      <c r="AQ730" s="711" t="str">
        <f t="shared" si="259"/>
        <v>キャリアパス要件Ⅰ・Ⅱ_</v>
      </c>
      <c r="AR730" s="662" t="str">
        <f t="shared" si="260"/>
        <v>入力済</v>
      </c>
      <c r="AS730" s="657" t="str">
        <f t="shared" si="261"/>
        <v/>
      </c>
      <c r="AT730" s="662" t="str">
        <f t="shared" si="262"/>
        <v>入力済</v>
      </c>
      <c r="AU730" s="662" t="str">
        <f t="shared" si="263"/>
        <v/>
      </c>
      <c r="AV730" s="662" t="str">
        <f t="shared" si="264"/>
        <v/>
      </c>
      <c r="AW730" s="657" t="str">
        <f t="shared" si="265"/>
        <v/>
      </c>
      <c r="AX730" s="657" t="str">
        <f t="shared" si="266"/>
        <v>入力済</v>
      </c>
      <c r="AY730" s="662" t="str">
        <f>IFERROR(VLOOKUP(K730,'【参考】数式用'!$AR$3:$AS$49,2,FALSE),"")</f>
        <v/>
      </c>
      <c r="AZ730" s="657" t="str">
        <f t="shared" si="267"/>
        <v/>
      </c>
      <c r="BA730" s="657" t="str">
        <f t="shared" si="268"/>
        <v>入力済</v>
      </c>
      <c r="BB730" s="662" t="str">
        <f>IFERROR(VLOOKUP(K730,'【参考】数式用'!$AX$3:$AY$56,2,FALSE),"")</f>
        <v/>
      </c>
      <c r="BC730" s="657" t="str">
        <f t="shared" si="269"/>
        <v/>
      </c>
      <c r="BD730" s="657" t="str">
        <f t="shared" si="270"/>
        <v>入力済</v>
      </c>
      <c r="BE730" s="657" t="str">
        <f t="shared" si="271"/>
        <v/>
      </c>
      <c r="BF730" s="657" t="str">
        <f t="shared" si="272"/>
        <v/>
      </c>
      <c r="BG730" s="657" t="str">
        <f t="shared" si="273"/>
        <v/>
      </c>
      <c r="BH730" s="657" t="str">
        <f t="shared" si="274"/>
        <v/>
      </c>
      <c r="BI730" s="657" t="str">
        <f t="shared" si="275"/>
        <v/>
      </c>
      <c r="BM730" s="681" t="e">
        <f>VLOOKUP(K730,'【参考】数式用'!$A$2:$O$57,15,FALSE)</f>
        <v>#N/A</v>
      </c>
    </row>
    <row r="731" spans="1:65" ht="109.9" customHeight="1">
      <c r="A731" s="506">
        <v>720</v>
      </c>
      <c r="B731" s="517" t="str">
        <f>IF(基本情報入力シート!B759="","",基本情報入力シート!B759)</f>
        <v/>
      </c>
      <c r="C731" s="523"/>
      <c r="D731" s="523"/>
      <c r="E731" s="523"/>
      <c r="F731" s="530"/>
      <c r="G731" s="536" t="str">
        <f>IF(基本情報入力シート!L759="","",基本情報入力シート!L759)</f>
        <v/>
      </c>
      <c r="H731" s="536" t="str">
        <f>IF(基本情報入力シート!Q759="","",基本情報入力シート!Q759)</f>
        <v/>
      </c>
      <c r="I731" s="536" t="str">
        <f>IF(基本情報入力シート!V759="","",基本情報入力シート!V759)</f>
        <v/>
      </c>
      <c r="J731" s="536" t="str">
        <f>IF(基本情報入力シート!W759="","",基本情報入力シート!W759)</f>
        <v/>
      </c>
      <c r="K731" s="536" t="str">
        <f>IF(基本情報入力シート!Z759="","",基本情報入力シート!Z759)</f>
        <v/>
      </c>
      <c r="L731" s="555" t="str">
        <f>IF(基本情報入力シート!AF759=0,"",基本情報入力シート!AF759)</f>
        <v/>
      </c>
      <c r="M731" s="563" t="str">
        <f>IF(AND(基本情報入力シート!AG759="",基本情報入力シート!AG759=""),"",基本情報入力シート!AG759)</f>
        <v/>
      </c>
      <c r="N731" s="570"/>
      <c r="O731" s="575" t="str">
        <f>IFERROR(VLOOKUP(K731,'【参考】数式用'!$A$2:$M$57,MATCH(N731,'【参考】数式用'!$G$3:$M$3,0)+6,0),"")</f>
        <v/>
      </c>
      <c r="P731" s="583" t="s">
        <v>549</v>
      </c>
      <c r="Q731" s="587"/>
      <c r="R731" s="590" t="s">
        <v>71</v>
      </c>
      <c r="S731" s="587"/>
      <c r="T731" s="590" t="s">
        <v>743</v>
      </c>
      <c r="U731" s="587"/>
      <c r="V731" s="590" t="s">
        <v>71</v>
      </c>
      <c r="W731" s="587"/>
      <c r="X731" s="590" t="s">
        <v>560</v>
      </c>
      <c r="Y731" s="590" t="s">
        <v>763</v>
      </c>
      <c r="Z731" s="589" t="str">
        <f t="shared" si="253"/>
        <v/>
      </c>
      <c r="AA731" s="594" t="s">
        <v>127</v>
      </c>
      <c r="AB731" s="598" t="str">
        <f t="shared" si="254"/>
        <v/>
      </c>
      <c r="AC731" s="603" t="str">
        <f>IFERROR(ROUNDDOWN(ROUNDDOWN(ROUND(L731*VLOOKUP(K731,'【参考】数式用'!$A$2:$M$57,MATCH("処遇改善加算Ⅳ",'【参考】数式用'!$G$3:$M$3,0)+6,0),0)*M731,0)*Z731*0.5,0),"")</f>
        <v/>
      </c>
      <c r="AD731" s="609"/>
      <c r="AE731" s="617"/>
      <c r="AF731" s="617"/>
      <c r="AG731" s="623"/>
      <c r="AH731" s="627"/>
      <c r="AI731" s="708"/>
      <c r="AJ731" s="634"/>
      <c r="AK731" s="648" t="str">
        <f t="shared" si="255"/>
        <v/>
      </c>
      <c r="AL731" s="651" t="str">
        <f t="shared" si="256"/>
        <v/>
      </c>
      <c r="AM731" s="654"/>
      <c r="AN731" s="657" t="str">
        <f>IFERROR(VLOOKUP(K731,'【参考】数式用'!$A$2:$N$57,14,FALSE),"")</f>
        <v/>
      </c>
      <c r="AO731" s="657" t="str">
        <f t="shared" si="257"/>
        <v/>
      </c>
      <c r="AP731" s="711" t="str">
        <f t="shared" si="258"/>
        <v/>
      </c>
      <c r="AQ731" s="711" t="str">
        <f t="shared" si="259"/>
        <v>キャリアパス要件Ⅰ・Ⅱ_</v>
      </c>
      <c r="AR731" s="662" t="str">
        <f t="shared" si="260"/>
        <v>入力済</v>
      </c>
      <c r="AS731" s="657" t="str">
        <f t="shared" si="261"/>
        <v/>
      </c>
      <c r="AT731" s="662" t="str">
        <f t="shared" si="262"/>
        <v>入力済</v>
      </c>
      <c r="AU731" s="662" t="str">
        <f t="shared" si="263"/>
        <v/>
      </c>
      <c r="AV731" s="662" t="str">
        <f t="shared" si="264"/>
        <v/>
      </c>
      <c r="AW731" s="657" t="str">
        <f t="shared" si="265"/>
        <v/>
      </c>
      <c r="AX731" s="657" t="str">
        <f t="shared" si="266"/>
        <v>入力済</v>
      </c>
      <c r="AY731" s="662" t="str">
        <f>IFERROR(VLOOKUP(K731,'【参考】数式用'!$AR$3:$AS$49,2,FALSE),"")</f>
        <v/>
      </c>
      <c r="AZ731" s="657" t="str">
        <f t="shared" si="267"/>
        <v/>
      </c>
      <c r="BA731" s="657" t="str">
        <f t="shared" si="268"/>
        <v>入力済</v>
      </c>
      <c r="BB731" s="662" t="str">
        <f>IFERROR(VLOOKUP(K731,'【参考】数式用'!$AX$3:$AY$56,2,FALSE),"")</f>
        <v/>
      </c>
      <c r="BC731" s="657" t="str">
        <f t="shared" si="269"/>
        <v/>
      </c>
      <c r="BD731" s="657" t="str">
        <f t="shared" si="270"/>
        <v>入力済</v>
      </c>
      <c r="BE731" s="657" t="str">
        <f t="shared" si="271"/>
        <v/>
      </c>
      <c r="BF731" s="657" t="str">
        <f t="shared" si="272"/>
        <v/>
      </c>
      <c r="BG731" s="657" t="str">
        <f t="shared" si="273"/>
        <v/>
      </c>
      <c r="BH731" s="657" t="str">
        <f t="shared" si="274"/>
        <v/>
      </c>
      <c r="BI731" s="657" t="str">
        <f t="shared" si="275"/>
        <v/>
      </c>
      <c r="BM731" s="681" t="e">
        <f>VLOOKUP(K731,'【参考】数式用'!$A$2:$O$57,15,FALSE)</f>
        <v>#N/A</v>
      </c>
    </row>
    <row r="732" spans="1:65" ht="109.9" customHeight="1">
      <c r="A732" s="506">
        <v>721</v>
      </c>
      <c r="B732" s="517" t="str">
        <f>IF(基本情報入力シート!B760="","",基本情報入力シート!B760)</f>
        <v/>
      </c>
      <c r="C732" s="523"/>
      <c r="D732" s="523"/>
      <c r="E732" s="523"/>
      <c r="F732" s="530"/>
      <c r="G732" s="536" t="str">
        <f>IF(基本情報入力シート!L760="","",基本情報入力シート!L760)</f>
        <v/>
      </c>
      <c r="H732" s="536" t="str">
        <f>IF(基本情報入力シート!Q760="","",基本情報入力シート!Q760)</f>
        <v/>
      </c>
      <c r="I732" s="536" t="str">
        <f>IF(基本情報入力シート!V760="","",基本情報入力シート!V760)</f>
        <v/>
      </c>
      <c r="J732" s="536" t="str">
        <f>IF(基本情報入力シート!W760="","",基本情報入力シート!W760)</f>
        <v/>
      </c>
      <c r="K732" s="536" t="str">
        <f>IF(基本情報入力シート!Z760="","",基本情報入力シート!Z760)</f>
        <v/>
      </c>
      <c r="L732" s="555" t="str">
        <f>IF(基本情報入力シート!AF760=0,"",基本情報入力シート!AF760)</f>
        <v/>
      </c>
      <c r="M732" s="563" t="str">
        <f>IF(AND(基本情報入力シート!AG760="",基本情報入力シート!AG760=""),"",基本情報入力シート!AG760)</f>
        <v/>
      </c>
      <c r="N732" s="570"/>
      <c r="O732" s="575" t="str">
        <f>IFERROR(VLOOKUP(K732,'【参考】数式用'!$A$2:$M$57,MATCH(N732,'【参考】数式用'!$G$3:$M$3,0)+6,0),"")</f>
        <v/>
      </c>
      <c r="P732" s="583" t="s">
        <v>549</v>
      </c>
      <c r="Q732" s="587"/>
      <c r="R732" s="590" t="s">
        <v>71</v>
      </c>
      <c r="S732" s="587"/>
      <c r="T732" s="590" t="s">
        <v>743</v>
      </c>
      <c r="U732" s="587"/>
      <c r="V732" s="590" t="s">
        <v>71</v>
      </c>
      <c r="W732" s="587"/>
      <c r="X732" s="590" t="s">
        <v>560</v>
      </c>
      <c r="Y732" s="590" t="s">
        <v>763</v>
      </c>
      <c r="Z732" s="589" t="str">
        <f t="shared" si="253"/>
        <v/>
      </c>
      <c r="AA732" s="594" t="s">
        <v>127</v>
      </c>
      <c r="AB732" s="598" t="str">
        <f t="shared" si="254"/>
        <v/>
      </c>
      <c r="AC732" s="603" t="str">
        <f>IFERROR(ROUNDDOWN(ROUNDDOWN(ROUND(L732*VLOOKUP(K732,'【参考】数式用'!$A$2:$M$57,MATCH("処遇改善加算Ⅳ",'【参考】数式用'!$G$3:$M$3,0)+6,0),0)*M732,0)*Z732*0.5,0),"")</f>
        <v/>
      </c>
      <c r="AD732" s="609"/>
      <c r="AE732" s="617"/>
      <c r="AF732" s="617"/>
      <c r="AG732" s="623"/>
      <c r="AH732" s="627"/>
      <c r="AI732" s="708"/>
      <c r="AJ732" s="634"/>
      <c r="AK732" s="648" t="str">
        <f t="shared" si="255"/>
        <v/>
      </c>
      <c r="AL732" s="651" t="str">
        <f t="shared" si="256"/>
        <v/>
      </c>
      <c r="AM732" s="654"/>
      <c r="AN732" s="657" t="str">
        <f>IFERROR(VLOOKUP(K732,'【参考】数式用'!$A$2:$N$57,14,FALSE),"")</f>
        <v/>
      </c>
      <c r="AO732" s="657" t="str">
        <f t="shared" si="257"/>
        <v/>
      </c>
      <c r="AP732" s="711" t="str">
        <f t="shared" si="258"/>
        <v/>
      </c>
      <c r="AQ732" s="711" t="str">
        <f t="shared" si="259"/>
        <v>キャリアパス要件Ⅰ・Ⅱ_</v>
      </c>
      <c r="AR732" s="662" t="str">
        <f t="shared" si="260"/>
        <v>入力済</v>
      </c>
      <c r="AS732" s="657" t="str">
        <f t="shared" si="261"/>
        <v/>
      </c>
      <c r="AT732" s="662" t="str">
        <f t="shared" si="262"/>
        <v>入力済</v>
      </c>
      <c r="AU732" s="662" t="str">
        <f t="shared" si="263"/>
        <v/>
      </c>
      <c r="AV732" s="662" t="str">
        <f t="shared" si="264"/>
        <v/>
      </c>
      <c r="AW732" s="657" t="str">
        <f t="shared" si="265"/>
        <v/>
      </c>
      <c r="AX732" s="657" t="str">
        <f t="shared" si="266"/>
        <v>入力済</v>
      </c>
      <c r="AY732" s="662" t="str">
        <f>IFERROR(VLOOKUP(K732,'【参考】数式用'!$AR$3:$AS$49,2,FALSE),"")</f>
        <v/>
      </c>
      <c r="AZ732" s="657" t="str">
        <f t="shared" si="267"/>
        <v/>
      </c>
      <c r="BA732" s="657" t="str">
        <f t="shared" si="268"/>
        <v>入力済</v>
      </c>
      <c r="BB732" s="662" t="str">
        <f>IFERROR(VLOOKUP(K732,'【参考】数式用'!$AX$3:$AY$56,2,FALSE),"")</f>
        <v/>
      </c>
      <c r="BC732" s="657" t="str">
        <f t="shared" si="269"/>
        <v/>
      </c>
      <c r="BD732" s="657" t="str">
        <f t="shared" si="270"/>
        <v>入力済</v>
      </c>
      <c r="BE732" s="657" t="str">
        <f t="shared" si="271"/>
        <v/>
      </c>
      <c r="BF732" s="657" t="str">
        <f t="shared" si="272"/>
        <v/>
      </c>
      <c r="BG732" s="657" t="str">
        <f t="shared" si="273"/>
        <v/>
      </c>
      <c r="BH732" s="657" t="str">
        <f t="shared" si="274"/>
        <v/>
      </c>
      <c r="BI732" s="657" t="str">
        <f t="shared" si="275"/>
        <v/>
      </c>
      <c r="BM732" s="681" t="e">
        <f>VLOOKUP(K732,'【参考】数式用'!$A$2:$O$57,15,FALSE)</f>
        <v>#N/A</v>
      </c>
    </row>
    <row r="733" spans="1:65" ht="109.9" customHeight="1">
      <c r="A733" s="506">
        <v>722</v>
      </c>
      <c r="B733" s="517" t="str">
        <f>IF(基本情報入力シート!B761="","",基本情報入力シート!B761)</f>
        <v/>
      </c>
      <c r="C733" s="523"/>
      <c r="D733" s="523"/>
      <c r="E733" s="523"/>
      <c r="F733" s="530"/>
      <c r="G733" s="536" t="str">
        <f>IF(基本情報入力シート!L761="","",基本情報入力シート!L761)</f>
        <v/>
      </c>
      <c r="H733" s="536" t="str">
        <f>IF(基本情報入力シート!Q761="","",基本情報入力シート!Q761)</f>
        <v/>
      </c>
      <c r="I733" s="536" t="str">
        <f>IF(基本情報入力シート!V761="","",基本情報入力シート!V761)</f>
        <v/>
      </c>
      <c r="J733" s="536" t="str">
        <f>IF(基本情報入力シート!W761="","",基本情報入力シート!W761)</f>
        <v/>
      </c>
      <c r="K733" s="536" t="str">
        <f>IF(基本情報入力シート!Z761="","",基本情報入力シート!Z761)</f>
        <v/>
      </c>
      <c r="L733" s="555" t="str">
        <f>IF(基本情報入力シート!AF761=0,"",基本情報入力シート!AF761)</f>
        <v/>
      </c>
      <c r="M733" s="563" t="str">
        <f>IF(AND(基本情報入力シート!AG761="",基本情報入力シート!AG761=""),"",基本情報入力シート!AG761)</f>
        <v/>
      </c>
      <c r="N733" s="570"/>
      <c r="O733" s="575" t="str">
        <f>IFERROR(VLOOKUP(K733,'【参考】数式用'!$A$2:$M$57,MATCH(N733,'【参考】数式用'!$G$3:$M$3,0)+6,0),"")</f>
        <v/>
      </c>
      <c r="P733" s="583" t="s">
        <v>549</v>
      </c>
      <c r="Q733" s="587"/>
      <c r="R733" s="590" t="s">
        <v>71</v>
      </c>
      <c r="S733" s="587"/>
      <c r="T733" s="590" t="s">
        <v>743</v>
      </c>
      <c r="U733" s="587"/>
      <c r="V733" s="590" t="s">
        <v>71</v>
      </c>
      <c r="W733" s="587"/>
      <c r="X733" s="590" t="s">
        <v>560</v>
      </c>
      <c r="Y733" s="590" t="s">
        <v>763</v>
      </c>
      <c r="Z733" s="589" t="str">
        <f t="shared" si="253"/>
        <v/>
      </c>
      <c r="AA733" s="594" t="s">
        <v>127</v>
      </c>
      <c r="AB733" s="598" t="str">
        <f t="shared" si="254"/>
        <v/>
      </c>
      <c r="AC733" s="603" t="str">
        <f>IFERROR(ROUNDDOWN(ROUNDDOWN(ROUND(L733*VLOOKUP(K733,'【参考】数式用'!$A$2:$M$57,MATCH("処遇改善加算Ⅳ",'【参考】数式用'!$G$3:$M$3,0)+6,0),0)*M733,0)*Z733*0.5,0),"")</f>
        <v/>
      </c>
      <c r="AD733" s="609"/>
      <c r="AE733" s="617"/>
      <c r="AF733" s="617"/>
      <c r="AG733" s="623"/>
      <c r="AH733" s="627"/>
      <c r="AI733" s="708"/>
      <c r="AJ733" s="634"/>
      <c r="AK733" s="648" t="str">
        <f t="shared" si="255"/>
        <v/>
      </c>
      <c r="AL733" s="651" t="str">
        <f t="shared" si="256"/>
        <v/>
      </c>
      <c r="AM733" s="654"/>
      <c r="AN733" s="657" t="str">
        <f>IFERROR(VLOOKUP(K733,'【参考】数式用'!$A$2:$N$57,14,FALSE),"")</f>
        <v/>
      </c>
      <c r="AO733" s="657" t="str">
        <f t="shared" si="257"/>
        <v/>
      </c>
      <c r="AP733" s="711" t="str">
        <f t="shared" si="258"/>
        <v/>
      </c>
      <c r="AQ733" s="711" t="str">
        <f t="shared" si="259"/>
        <v>キャリアパス要件Ⅰ・Ⅱ_</v>
      </c>
      <c r="AR733" s="662" t="str">
        <f t="shared" si="260"/>
        <v>入力済</v>
      </c>
      <c r="AS733" s="657" t="str">
        <f t="shared" si="261"/>
        <v/>
      </c>
      <c r="AT733" s="662" t="str">
        <f t="shared" si="262"/>
        <v>入力済</v>
      </c>
      <c r="AU733" s="662" t="str">
        <f t="shared" si="263"/>
        <v/>
      </c>
      <c r="AV733" s="662" t="str">
        <f t="shared" si="264"/>
        <v/>
      </c>
      <c r="AW733" s="657" t="str">
        <f t="shared" si="265"/>
        <v/>
      </c>
      <c r="AX733" s="657" t="str">
        <f t="shared" si="266"/>
        <v>入力済</v>
      </c>
      <c r="AY733" s="662" t="str">
        <f>IFERROR(VLOOKUP(K733,'【参考】数式用'!$AR$3:$AS$49,2,FALSE),"")</f>
        <v/>
      </c>
      <c r="AZ733" s="657" t="str">
        <f t="shared" si="267"/>
        <v/>
      </c>
      <c r="BA733" s="657" t="str">
        <f t="shared" si="268"/>
        <v>入力済</v>
      </c>
      <c r="BB733" s="662" t="str">
        <f>IFERROR(VLOOKUP(K733,'【参考】数式用'!$AX$3:$AY$56,2,FALSE),"")</f>
        <v/>
      </c>
      <c r="BC733" s="657" t="str">
        <f t="shared" si="269"/>
        <v/>
      </c>
      <c r="BD733" s="657" t="str">
        <f t="shared" si="270"/>
        <v>入力済</v>
      </c>
      <c r="BE733" s="657" t="str">
        <f t="shared" si="271"/>
        <v/>
      </c>
      <c r="BF733" s="657" t="str">
        <f t="shared" si="272"/>
        <v/>
      </c>
      <c r="BG733" s="657" t="str">
        <f t="shared" si="273"/>
        <v/>
      </c>
      <c r="BH733" s="657" t="str">
        <f t="shared" si="274"/>
        <v/>
      </c>
      <c r="BI733" s="657" t="str">
        <f t="shared" si="275"/>
        <v/>
      </c>
      <c r="BM733" s="681" t="e">
        <f>VLOOKUP(K733,'【参考】数式用'!$A$2:$O$57,15,FALSE)</f>
        <v>#N/A</v>
      </c>
    </row>
    <row r="734" spans="1:65" ht="109.9" customHeight="1">
      <c r="A734" s="506">
        <v>723</v>
      </c>
      <c r="B734" s="517" t="str">
        <f>IF(基本情報入力シート!B762="","",基本情報入力シート!B762)</f>
        <v/>
      </c>
      <c r="C734" s="523"/>
      <c r="D734" s="523"/>
      <c r="E734" s="523"/>
      <c r="F734" s="530"/>
      <c r="G734" s="536" t="str">
        <f>IF(基本情報入力シート!L762="","",基本情報入力シート!L762)</f>
        <v/>
      </c>
      <c r="H734" s="536" t="str">
        <f>IF(基本情報入力シート!Q762="","",基本情報入力シート!Q762)</f>
        <v/>
      </c>
      <c r="I734" s="536" t="str">
        <f>IF(基本情報入力シート!V762="","",基本情報入力シート!V762)</f>
        <v/>
      </c>
      <c r="J734" s="536" t="str">
        <f>IF(基本情報入力シート!W762="","",基本情報入力シート!W762)</f>
        <v/>
      </c>
      <c r="K734" s="536" t="str">
        <f>IF(基本情報入力シート!Z762="","",基本情報入力シート!Z762)</f>
        <v/>
      </c>
      <c r="L734" s="555" t="str">
        <f>IF(基本情報入力シート!AF762=0,"",基本情報入力シート!AF762)</f>
        <v/>
      </c>
      <c r="M734" s="563" t="str">
        <f>IF(AND(基本情報入力シート!AG762="",基本情報入力シート!AG762=""),"",基本情報入力シート!AG762)</f>
        <v/>
      </c>
      <c r="N734" s="570"/>
      <c r="O734" s="575" t="str">
        <f>IFERROR(VLOOKUP(K734,'【参考】数式用'!$A$2:$M$57,MATCH(N734,'【参考】数式用'!$G$3:$M$3,0)+6,0),"")</f>
        <v/>
      </c>
      <c r="P734" s="583" t="s">
        <v>549</v>
      </c>
      <c r="Q734" s="587"/>
      <c r="R734" s="590" t="s">
        <v>71</v>
      </c>
      <c r="S734" s="587"/>
      <c r="T734" s="590" t="s">
        <v>743</v>
      </c>
      <c r="U734" s="587"/>
      <c r="V734" s="590" t="s">
        <v>71</v>
      </c>
      <c r="W734" s="587"/>
      <c r="X734" s="590" t="s">
        <v>560</v>
      </c>
      <c r="Y734" s="590" t="s">
        <v>763</v>
      </c>
      <c r="Z734" s="589" t="str">
        <f t="shared" si="253"/>
        <v/>
      </c>
      <c r="AA734" s="594" t="s">
        <v>127</v>
      </c>
      <c r="AB734" s="598" t="str">
        <f t="shared" si="254"/>
        <v/>
      </c>
      <c r="AC734" s="603" t="str">
        <f>IFERROR(ROUNDDOWN(ROUNDDOWN(ROUND(L734*VLOOKUP(K734,'【参考】数式用'!$A$2:$M$57,MATCH("処遇改善加算Ⅳ",'【参考】数式用'!$G$3:$M$3,0)+6,0),0)*M734,0)*Z734*0.5,0),"")</f>
        <v/>
      </c>
      <c r="AD734" s="609"/>
      <c r="AE734" s="617"/>
      <c r="AF734" s="617"/>
      <c r="AG734" s="623"/>
      <c r="AH734" s="627"/>
      <c r="AI734" s="708"/>
      <c r="AJ734" s="634"/>
      <c r="AK734" s="648" t="str">
        <f t="shared" si="255"/>
        <v/>
      </c>
      <c r="AL734" s="651" t="str">
        <f t="shared" si="256"/>
        <v/>
      </c>
      <c r="AM734" s="654"/>
      <c r="AN734" s="657" t="str">
        <f>IFERROR(VLOOKUP(K734,'【参考】数式用'!$A$2:$N$57,14,FALSE),"")</f>
        <v/>
      </c>
      <c r="AO734" s="657" t="str">
        <f t="shared" si="257"/>
        <v/>
      </c>
      <c r="AP734" s="711" t="str">
        <f t="shared" si="258"/>
        <v/>
      </c>
      <c r="AQ734" s="711" t="str">
        <f t="shared" si="259"/>
        <v>キャリアパス要件Ⅰ・Ⅱ_</v>
      </c>
      <c r="AR734" s="662" t="str">
        <f t="shared" si="260"/>
        <v>入力済</v>
      </c>
      <c r="AS734" s="657" t="str">
        <f t="shared" si="261"/>
        <v/>
      </c>
      <c r="AT734" s="662" t="str">
        <f t="shared" si="262"/>
        <v>入力済</v>
      </c>
      <c r="AU734" s="662" t="str">
        <f t="shared" si="263"/>
        <v/>
      </c>
      <c r="AV734" s="662" t="str">
        <f t="shared" si="264"/>
        <v/>
      </c>
      <c r="AW734" s="657" t="str">
        <f t="shared" si="265"/>
        <v/>
      </c>
      <c r="AX734" s="657" t="str">
        <f t="shared" si="266"/>
        <v>入力済</v>
      </c>
      <c r="AY734" s="662" t="str">
        <f>IFERROR(VLOOKUP(K734,'【参考】数式用'!$AR$3:$AS$49,2,FALSE),"")</f>
        <v/>
      </c>
      <c r="AZ734" s="657" t="str">
        <f t="shared" si="267"/>
        <v/>
      </c>
      <c r="BA734" s="657" t="str">
        <f t="shared" si="268"/>
        <v>入力済</v>
      </c>
      <c r="BB734" s="662" t="str">
        <f>IFERROR(VLOOKUP(K734,'【参考】数式用'!$AX$3:$AY$56,2,FALSE),"")</f>
        <v/>
      </c>
      <c r="BC734" s="657" t="str">
        <f t="shared" si="269"/>
        <v/>
      </c>
      <c r="BD734" s="657" t="str">
        <f t="shared" si="270"/>
        <v>入力済</v>
      </c>
      <c r="BE734" s="657" t="str">
        <f t="shared" si="271"/>
        <v/>
      </c>
      <c r="BF734" s="657" t="str">
        <f t="shared" si="272"/>
        <v/>
      </c>
      <c r="BG734" s="657" t="str">
        <f t="shared" si="273"/>
        <v/>
      </c>
      <c r="BH734" s="657" t="str">
        <f t="shared" si="274"/>
        <v/>
      </c>
      <c r="BI734" s="657" t="str">
        <f t="shared" si="275"/>
        <v/>
      </c>
      <c r="BM734" s="681" t="e">
        <f>VLOOKUP(K734,'【参考】数式用'!$A$2:$O$57,15,FALSE)</f>
        <v>#N/A</v>
      </c>
    </row>
    <row r="735" spans="1:65" ht="109.9" customHeight="1">
      <c r="A735" s="506">
        <v>724</v>
      </c>
      <c r="B735" s="517" t="str">
        <f>IF(基本情報入力シート!B763="","",基本情報入力シート!B763)</f>
        <v/>
      </c>
      <c r="C735" s="523"/>
      <c r="D735" s="523"/>
      <c r="E735" s="523"/>
      <c r="F735" s="530"/>
      <c r="G735" s="536" t="str">
        <f>IF(基本情報入力シート!L763="","",基本情報入力シート!L763)</f>
        <v/>
      </c>
      <c r="H735" s="536" t="str">
        <f>IF(基本情報入力シート!Q763="","",基本情報入力シート!Q763)</f>
        <v/>
      </c>
      <c r="I735" s="536" t="str">
        <f>IF(基本情報入力シート!V763="","",基本情報入力シート!V763)</f>
        <v/>
      </c>
      <c r="J735" s="536" t="str">
        <f>IF(基本情報入力シート!W763="","",基本情報入力シート!W763)</f>
        <v/>
      </c>
      <c r="K735" s="536" t="str">
        <f>IF(基本情報入力シート!Z763="","",基本情報入力シート!Z763)</f>
        <v/>
      </c>
      <c r="L735" s="555" t="str">
        <f>IF(基本情報入力シート!AF763=0,"",基本情報入力シート!AF763)</f>
        <v/>
      </c>
      <c r="M735" s="563" t="str">
        <f>IF(AND(基本情報入力シート!AG763="",基本情報入力シート!AG763=""),"",基本情報入力シート!AG763)</f>
        <v/>
      </c>
      <c r="N735" s="570"/>
      <c r="O735" s="575" t="str">
        <f>IFERROR(VLOOKUP(K735,'【参考】数式用'!$A$2:$M$57,MATCH(N735,'【参考】数式用'!$G$3:$M$3,0)+6,0),"")</f>
        <v/>
      </c>
      <c r="P735" s="583" t="s">
        <v>549</v>
      </c>
      <c r="Q735" s="587"/>
      <c r="R735" s="590" t="s">
        <v>71</v>
      </c>
      <c r="S735" s="587"/>
      <c r="T735" s="590" t="s">
        <v>743</v>
      </c>
      <c r="U735" s="587"/>
      <c r="V735" s="590" t="s">
        <v>71</v>
      </c>
      <c r="W735" s="587"/>
      <c r="X735" s="590" t="s">
        <v>560</v>
      </c>
      <c r="Y735" s="590" t="s">
        <v>763</v>
      </c>
      <c r="Z735" s="589" t="str">
        <f t="shared" si="253"/>
        <v/>
      </c>
      <c r="AA735" s="594" t="s">
        <v>127</v>
      </c>
      <c r="AB735" s="598" t="str">
        <f t="shared" si="254"/>
        <v/>
      </c>
      <c r="AC735" s="603" t="str">
        <f>IFERROR(ROUNDDOWN(ROUNDDOWN(ROUND(L735*VLOOKUP(K735,'【参考】数式用'!$A$2:$M$57,MATCH("処遇改善加算Ⅳ",'【参考】数式用'!$G$3:$M$3,0)+6,0),0)*M735,0)*Z735*0.5,0),"")</f>
        <v/>
      </c>
      <c r="AD735" s="609"/>
      <c r="AE735" s="617"/>
      <c r="AF735" s="617"/>
      <c r="AG735" s="623"/>
      <c r="AH735" s="627"/>
      <c r="AI735" s="708"/>
      <c r="AJ735" s="634"/>
      <c r="AK735" s="648" t="str">
        <f t="shared" si="255"/>
        <v/>
      </c>
      <c r="AL735" s="651" t="str">
        <f t="shared" si="256"/>
        <v/>
      </c>
      <c r="AM735" s="654"/>
      <c r="AN735" s="657" t="str">
        <f>IFERROR(VLOOKUP(K735,'【参考】数式用'!$A$2:$N$57,14,FALSE),"")</f>
        <v/>
      </c>
      <c r="AO735" s="657" t="str">
        <f t="shared" si="257"/>
        <v/>
      </c>
      <c r="AP735" s="711" t="str">
        <f t="shared" si="258"/>
        <v/>
      </c>
      <c r="AQ735" s="711" t="str">
        <f t="shared" si="259"/>
        <v>キャリアパス要件Ⅰ・Ⅱ_</v>
      </c>
      <c r="AR735" s="662" t="str">
        <f t="shared" si="260"/>
        <v>入力済</v>
      </c>
      <c r="AS735" s="657" t="str">
        <f t="shared" si="261"/>
        <v/>
      </c>
      <c r="AT735" s="662" t="str">
        <f t="shared" si="262"/>
        <v>入力済</v>
      </c>
      <c r="AU735" s="662" t="str">
        <f t="shared" si="263"/>
        <v/>
      </c>
      <c r="AV735" s="662" t="str">
        <f t="shared" si="264"/>
        <v/>
      </c>
      <c r="AW735" s="657" t="str">
        <f t="shared" si="265"/>
        <v/>
      </c>
      <c r="AX735" s="657" t="str">
        <f t="shared" si="266"/>
        <v>入力済</v>
      </c>
      <c r="AY735" s="662" t="str">
        <f>IFERROR(VLOOKUP(K735,'【参考】数式用'!$AR$3:$AS$49,2,FALSE),"")</f>
        <v/>
      </c>
      <c r="AZ735" s="657" t="str">
        <f t="shared" si="267"/>
        <v/>
      </c>
      <c r="BA735" s="657" t="str">
        <f t="shared" si="268"/>
        <v>入力済</v>
      </c>
      <c r="BB735" s="662" t="str">
        <f>IFERROR(VLOOKUP(K735,'【参考】数式用'!$AX$3:$AY$56,2,FALSE),"")</f>
        <v/>
      </c>
      <c r="BC735" s="657" t="str">
        <f t="shared" si="269"/>
        <v/>
      </c>
      <c r="BD735" s="657" t="str">
        <f t="shared" si="270"/>
        <v>入力済</v>
      </c>
      <c r="BE735" s="657" t="str">
        <f t="shared" si="271"/>
        <v/>
      </c>
      <c r="BF735" s="657" t="str">
        <f t="shared" si="272"/>
        <v/>
      </c>
      <c r="BG735" s="657" t="str">
        <f t="shared" si="273"/>
        <v/>
      </c>
      <c r="BH735" s="657" t="str">
        <f t="shared" si="274"/>
        <v/>
      </c>
      <c r="BI735" s="657" t="str">
        <f t="shared" si="275"/>
        <v/>
      </c>
      <c r="BM735" s="681" t="e">
        <f>VLOOKUP(K735,'【参考】数式用'!$A$2:$O$57,15,FALSE)</f>
        <v>#N/A</v>
      </c>
    </row>
    <row r="736" spans="1:65" ht="109.9" customHeight="1">
      <c r="A736" s="506">
        <v>725</v>
      </c>
      <c r="B736" s="517" t="str">
        <f>IF(基本情報入力シート!B764="","",基本情報入力シート!B764)</f>
        <v/>
      </c>
      <c r="C736" s="523"/>
      <c r="D736" s="523"/>
      <c r="E736" s="523"/>
      <c r="F736" s="530"/>
      <c r="G736" s="536" t="str">
        <f>IF(基本情報入力シート!L764="","",基本情報入力シート!L764)</f>
        <v/>
      </c>
      <c r="H736" s="536" t="str">
        <f>IF(基本情報入力シート!Q764="","",基本情報入力シート!Q764)</f>
        <v/>
      </c>
      <c r="I736" s="536" t="str">
        <f>IF(基本情報入力シート!V764="","",基本情報入力シート!V764)</f>
        <v/>
      </c>
      <c r="J736" s="536" t="str">
        <f>IF(基本情報入力シート!W764="","",基本情報入力シート!W764)</f>
        <v/>
      </c>
      <c r="K736" s="536" t="str">
        <f>IF(基本情報入力シート!Z764="","",基本情報入力シート!Z764)</f>
        <v/>
      </c>
      <c r="L736" s="555" t="str">
        <f>IF(基本情報入力シート!AF764=0,"",基本情報入力シート!AF764)</f>
        <v/>
      </c>
      <c r="M736" s="563" t="str">
        <f>IF(AND(基本情報入力シート!AG764="",基本情報入力シート!AG764=""),"",基本情報入力シート!AG764)</f>
        <v/>
      </c>
      <c r="N736" s="570"/>
      <c r="O736" s="575" t="str">
        <f>IFERROR(VLOOKUP(K736,'【参考】数式用'!$A$2:$M$57,MATCH(N736,'【参考】数式用'!$G$3:$M$3,0)+6,0),"")</f>
        <v/>
      </c>
      <c r="P736" s="583" t="s">
        <v>549</v>
      </c>
      <c r="Q736" s="587"/>
      <c r="R736" s="590" t="s">
        <v>71</v>
      </c>
      <c r="S736" s="587"/>
      <c r="T736" s="590" t="s">
        <v>743</v>
      </c>
      <c r="U736" s="587"/>
      <c r="V736" s="590" t="s">
        <v>71</v>
      </c>
      <c r="W736" s="587"/>
      <c r="X736" s="590" t="s">
        <v>560</v>
      </c>
      <c r="Y736" s="590" t="s">
        <v>763</v>
      </c>
      <c r="Z736" s="589" t="str">
        <f t="shared" si="253"/>
        <v/>
      </c>
      <c r="AA736" s="594" t="s">
        <v>127</v>
      </c>
      <c r="AB736" s="598" t="str">
        <f t="shared" si="254"/>
        <v/>
      </c>
      <c r="AC736" s="603" t="str">
        <f>IFERROR(ROUNDDOWN(ROUNDDOWN(ROUND(L736*VLOOKUP(K736,'【参考】数式用'!$A$2:$M$57,MATCH("処遇改善加算Ⅳ",'【参考】数式用'!$G$3:$M$3,0)+6,0),0)*M736,0)*Z736*0.5,0),"")</f>
        <v/>
      </c>
      <c r="AD736" s="609"/>
      <c r="AE736" s="617"/>
      <c r="AF736" s="617"/>
      <c r="AG736" s="623"/>
      <c r="AH736" s="627"/>
      <c r="AI736" s="708"/>
      <c r="AJ736" s="634"/>
      <c r="AK736" s="648" t="str">
        <f t="shared" si="255"/>
        <v/>
      </c>
      <c r="AL736" s="651" t="str">
        <f t="shared" si="256"/>
        <v/>
      </c>
      <c r="AM736" s="654"/>
      <c r="AN736" s="657" t="str">
        <f>IFERROR(VLOOKUP(K736,'【参考】数式用'!$A$2:$N$57,14,FALSE),"")</f>
        <v/>
      </c>
      <c r="AO736" s="657" t="str">
        <f t="shared" si="257"/>
        <v/>
      </c>
      <c r="AP736" s="711" t="str">
        <f t="shared" si="258"/>
        <v/>
      </c>
      <c r="AQ736" s="711" t="str">
        <f t="shared" si="259"/>
        <v>キャリアパス要件Ⅰ・Ⅱ_</v>
      </c>
      <c r="AR736" s="662" t="str">
        <f t="shared" si="260"/>
        <v>入力済</v>
      </c>
      <c r="AS736" s="657" t="str">
        <f t="shared" si="261"/>
        <v/>
      </c>
      <c r="AT736" s="662" t="str">
        <f t="shared" si="262"/>
        <v>入力済</v>
      </c>
      <c r="AU736" s="662" t="str">
        <f t="shared" si="263"/>
        <v/>
      </c>
      <c r="AV736" s="662" t="str">
        <f t="shared" si="264"/>
        <v/>
      </c>
      <c r="AW736" s="657" t="str">
        <f t="shared" si="265"/>
        <v/>
      </c>
      <c r="AX736" s="657" t="str">
        <f t="shared" si="266"/>
        <v>入力済</v>
      </c>
      <c r="AY736" s="662" t="str">
        <f>IFERROR(VLOOKUP(K736,'【参考】数式用'!$AR$3:$AS$49,2,FALSE),"")</f>
        <v/>
      </c>
      <c r="AZ736" s="657" t="str">
        <f t="shared" si="267"/>
        <v/>
      </c>
      <c r="BA736" s="657" t="str">
        <f t="shared" si="268"/>
        <v>入力済</v>
      </c>
      <c r="BB736" s="662" t="str">
        <f>IFERROR(VLOOKUP(K736,'【参考】数式用'!$AX$3:$AY$56,2,FALSE),"")</f>
        <v/>
      </c>
      <c r="BC736" s="657" t="str">
        <f t="shared" si="269"/>
        <v/>
      </c>
      <c r="BD736" s="657" t="str">
        <f t="shared" si="270"/>
        <v>入力済</v>
      </c>
      <c r="BE736" s="657" t="str">
        <f t="shared" si="271"/>
        <v/>
      </c>
      <c r="BF736" s="657" t="str">
        <f t="shared" si="272"/>
        <v/>
      </c>
      <c r="BG736" s="657" t="str">
        <f t="shared" si="273"/>
        <v/>
      </c>
      <c r="BH736" s="657" t="str">
        <f t="shared" si="274"/>
        <v/>
      </c>
      <c r="BI736" s="657" t="str">
        <f t="shared" si="275"/>
        <v/>
      </c>
      <c r="BM736" s="681" t="e">
        <f>VLOOKUP(K736,'【参考】数式用'!$A$2:$O$57,15,FALSE)</f>
        <v>#N/A</v>
      </c>
    </row>
    <row r="737" spans="1:65" ht="109.9" customHeight="1">
      <c r="A737" s="506">
        <v>726</v>
      </c>
      <c r="B737" s="517" t="str">
        <f>IF(基本情報入力シート!B765="","",基本情報入力シート!B765)</f>
        <v/>
      </c>
      <c r="C737" s="523"/>
      <c r="D737" s="523"/>
      <c r="E737" s="523"/>
      <c r="F737" s="530"/>
      <c r="G737" s="536" t="str">
        <f>IF(基本情報入力シート!L765="","",基本情報入力シート!L765)</f>
        <v/>
      </c>
      <c r="H737" s="536" t="str">
        <f>IF(基本情報入力シート!Q765="","",基本情報入力シート!Q765)</f>
        <v/>
      </c>
      <c r="I737" s="536" t="str">
        <f>IF(基本情報入力シート!V765="","",基本情報入力シート!V765)</f>
        <v/>
      </c>
      <c r="J737" s="536" t="str">
        <f>IF(基本情報入力シート!W765="","",基本情報入力シート!W765)</f>
        <v/>
      </c>
      <c r="K737" s="536" t="str">
        <f>IF(基本情報入力シート!Z765="","",基本情報入力シート!Z765)</f>
        <v/>
      </c>
      <c r="L737" s="555" t="str">
        <f>IF(基本情報入力シート!AF765=0,"",基本情報入力シート!AF765)</f>
        <v/>
      </c>
      <c r="M737" s="563" t="str">
        <f>IF(AND(基本情報入力シート!AG765="",基本情報入力シート!AG765=""),"",基本情報入力シート!AG765)</f>
        <v/>
      </c>
      <c r="N737" s="570"/>
      <c r="O737" s="575" t="str">
        <f>IFERROR(VLOOKUP(K737,'【参考】数式用'!$A$2:$M$57,MATCH(N737,'【参考】数式用'!$G$3:$M$3,0)+6,0),"")</f>
        <v/>
      </c>
      <c r="P737" s="583" t="s">
        <v>549</v>
      </c>
      <c r="Q737" s="587"/>
      <c r="R737" s="590" t="s">
        <v>71</v>
      </c>
      <c r="S737" s="587"/>
      <c r="T737" s="590" t="s">
        <v>743</v>
      </c>
      <c r="U737" s="587"/>
      <c r="V737" s="590" t="s">
        <v>71</v>
      </c>
      <c r="W737" s="587"/>
      <c r="X737" s="590" t="s">
        <v>560</v>
      </c>
      <c r="Y737" s="590" t="s">
        <v>763</v>
      </c>
      <c r="Z737" s="589" t="str">
        <f t="shared" si="253"/>
        <v/>
      </c>
      <c r="AA737" s="594" t="s">
        <v>127</v>
      </c>
      <c r="AB737" s="598" t="str">
        <f t="shared" si="254"/>
        <v/>
      </c>
      <c r="AC737" s="603" t="str">
        <f>IFERROR(ROUNDDOWN(ROUNDDOWN(ROUND(L737*VLOOKUP(K737,'【参考】数式用'!$A$2:$M$57,MATCH("処遇改善加算Ⅳ",'【参考】数式用'!$G$3:$M$3,0)+6,0),0)*M737,0)*Z737*0.5,0),"")</f>
        <v/>
      </c>
      <c r="AD737" s="609"/>
      <c r="AE737" s="617"/>
      <c r="AF737" s="617"/>
      <c r="AG737" s="623"/>
      <c r="AH737" s="627"/>
      <c r="AI737" s="708"/>
      <c r="AJ737" s="634"/>
      <c r="AK737" s="648" t="str">
        <f t="shared" si="255"/>
        <v/>
      </c>
      <c r="AL737" s="651" t="str">
        <f t="shared" si="256"/>
        <v/>
      </c>
      <c r="AM737" s="654"/>
      <c r="AN737" s="657" t="str">
        <f>IFERROR(VLOOKUP(K737,'【参考】数式用'!$A$2:$N$57,14,FALSE),"")</f>
        <v/>
      </c>
      <c r="AO737" s="657" t="str">
        <f t="shared" si="257"/>
        <v/>
      </c>
      <c r="AP737" s="711" t="str">
        <f t="shared" si="258"/>
        <v/>
      </c>
      <c r="AQ737" s="711" t="str">
        <f t="shared" si="259"/>
        <v>キャリアパス要件Ⅰ・Ⅱ_</v>
      </c>
      <c r="AR737" s="662" t="str">
        <f t="shared" si="260"/>
        <v>入力済</v>
      </c>
      <c r="AS737" s="657" t="str">
        <f t="shared" si="261"/>
        <v/>
      </c>
      <c r="AT737" s="662" t="str">
        <f t="shared" si="262"/>
        <v>入力済</v>
      </c>
      <c r="AU737" s="662" t="str">
        <f t="shared" si="263"/>
        <v/>
      </c>
      <c r="AV737" s="662" t="str">
        <f t="shared" si="264"/>
        <v/>
      </c>
      <c r="AW737" s="657" t="str">
        <f t="shared" si="265"/>
        <v/>
      </c>
      <c r="AX737" s="657" t="str">
        <f t="shared" si="266"/>
        <v>入力済</v>
      </c>
      <c r="AY737" s="662" t="str">
        <f>IFERROR(VLOOKUP(K737,'【参考】数式用'!$AR$3:$AS$49,2,FALSE),"")</f>
        <v/>
      </c>
      <c r="AZ737" s="657" t="str">
        <f t="shared" si="267"/>
        <v/>
      </c>
      <c r="BA737" s="657" t="str">
        <f t="shared" si="268"/>
        <v>入力済</v>
      </c>
      <c r="BB737" s="662" t="str">
        <f>IFERROR(VLOOKUP(K737,'【参考】数式用'!$AX$3:$AY$56,2,FALSE),"")</f>
        <v/>
      </c>
      <c r="BC737" s="657" t="str">
        <f t="shared" si="269"/>
        <v/>
      </c>
      <c r="BD737" s="657" t="str">
        <f t="shared" si="270"/>
        <v>入力済</v>
      </c>
      <c r="BE737" s="657" t="str">
        <f t="shared" si="271"/>
        <v/>
      </c>
      <c r="BF737" s="657" t="str">
        <f t="shared" si="272"/>
        <v/>
      </c>
      <c r="BG737" s="657" t="str">
        <f t="shared" si="273"/>
        <v/>
      </c>
      <c r="BH737" s="657" t="str">
        <f t="shared" si="274"/>
        <v/>
      </c>
      <c r="BI737" s="657" t="str">
        <f t="shared" si="275"/>
        <v/>
      </c>
      <c r="BM737" s="681" t="e">
        <f>VLOOKUP(K737,'【参考】数式用'!$A$2:$O$57,15,FALSE)</f>
        <v>#N/A</v>
      </c>
    </row>
    <row r="738" spans="1:65" ht="109.9" customHeight="1">
      <c r="A738" s="506">
        <v>727</v>
      </c>
      <c r="B738" s="517" t="str">
        <f>IF(基本情報入力シート!B766="","",基本情報入力シート!B766)</f>
        <v/>
      </c>
      <c r="C738" s="523"/>
      <c r="D738" s="523"/>
      <c r="E738" s="523"/>
      <c r="F738" s="530"/>
      <c r="G738" s="536" t="str">
        <f>IF(基本情報入力シート!L766="","",基本情報入力シート!L766)</f>
        <v/>
      </c>
      <c r="H738" s="536" t="str">
        <f>IF(基本情報入力シート!Q766="","",基本情報入力シート!Q766)</f>
        <v/>
      </c>
      <c r="I738" s="536" t="str">
        <f>IF(基本情報入力シート!V766="","",基本情報入力シート!V766)</f>
        <v/>
      </c>
      <c r="J738" s="536" t="str">
        <f>IF(基本情報入力シート!W766="","",基本情報入力シート!W766)</f>
        <v/>
      </c>
      <c r="K738" s="536" t="str">
        <f>IF(基本情報入力シート!Z766="","",基本情報入力シート!Z766)</f>
        <v/>
      </c>
      <c r="L738" s="555" t="str">
        <f>IF(基本情報入力シート!AF766=0,"",基本情報入力シート!AF766)</f>
        <v/>
      </c>
      <c r="M738" s="563" t="str">
        <f>IF(AND(基本情報入力シート!AG766="",基本情報入力シート!AG766=""),"",基本情報入力シート!AG766)</f>
        <v/>
      </c>
      <c r="N738" s="570"/>
      <c r="O738" s="575" t="str">
        <f>IFERROR(VLOOKUP(K738,'【参考】数式用'!$A$2:$M$57,MATCH(N738,'【参考】数式用'!$G$3:$M$3,0)+6,0),"")</f>
        <v/>
      </c>
      <c r="P738" s="583" t="s">
        <v>549</v>
      </c>
      <c r="Q738" s="587"/>
      <c r="R738" s="590" t="s">
        <v>71</v>
      </c>
      <c r="S738" s="587"/>
      <c r="T738" s="590" t="s">
        <v>743</v>
      </c>
      <c r="U738" s="587"/>
      <c r="V738" s="590" t="s">
        <v>71</v>
      </c>
      <c r="W738" s="587"/>
      <c r="X738" s="590" t="s">
        <v>560</v>
      </c>
      <c r="Y738" s="590" t="s">
        <v>763</v>
      </c>
      <c r="Z738" s="589" t="str">
        <f t="shared" si="253"/>
        <v/>
      </c>
      <c r="AA738" s="594" t="s">
        <v>127</v>
      </c>
      <c r="AB738" s="598" t="str">
        <f t="shared" si="254"/>
        <v/>
      </c>
      <c r="AC738" s="603" t="str">
        <f>IFERROR(ROUNDDOWN(ROUNDDOWN(ROUND(L738*VLOOKUP(K738,'【参考】数式用'!$A$2:$M$57,MATCH("処遇改善加算Ⅳ",'【参考】数式用'!$G$3:$M$3,0)+6,0),0)*M738,0)*Z738*0.5,0),"")</f>
        <v/>
      </c>
      <c r="AD738" s="609"/>
      <c r="AE738" s="617"/>
      <c r="AF738" s="617"/>
      <c r="AG738" s="623"/>
      <c r="AH738" s="627"/>
      <c r="AI738" s="708"/>
      <c r="AJ738" s="634"/>
      <c r="AK738" s="648" t="str">
        <f t="shared" si="255"/>
        <v/>
      </c>
      <c r="AL738" s="651" t="str">
        <f t="shared" si="256"/>
        <v/>
      </c>
      <c r="AM738" s="654"/>
      <c r="AN738" s="657" t="str">
        <f>IFERROR(VLOOKUP(K738,'【参考】数式用'!$A$2:$N$57,14,FALSE),"")</f>
        <v/>
      </c>
      <c r="AO738" s="657" t="str">
        <f t="shared" si="257"/>
        <v/>
      </c>
      <c r="AP738" s="711" t="str">
        <f t="shared" si="258"/>
        <v/>
      </c>
      <c r="AQ738" s="711" t="str">
        <f t="shared" si="259"/>
        <v>キャリアパス要件Ⅰ・Ⅱ_</v>
      </c>
      <c r="AR738" s="662" t="str">
        <f t="shared" si="260"/>
        <v>入力済</v>
      </c>
      <c r="AS738" s="657" t="str">
        <f t="shared" si="261"/>
        <v/>
      </c>
      <c r="AT738" s="662" t="str">
        <f t="shared" si="262"/>
        <v>入力済</v>
      </c>
      <c r="AU738" s="662" t="str">
        <f t="shared" si="263"/>
        <v/>
      </c>
      <c r="AV738" s="662" t="str">
        <f t="shared" si="264"/>
        <v/>
      </c>
      <c r="AW738" s="657" t="str">
        <f t="shared" si="265"/>
        <v/>
      </c>
      <c r="AX738" s="657" t="str">
        <f t="shared" si="266"/>
        <v>入力済</v>
      </c>
      <c r="AY738" s="662" t="str">
        <f>IFERROR(VLOOKUP(K738,'【参考】数式用'!$AR$3:$AS$49,2,FALSE),"")</f>
        <v/>
      </c>
      <c r="AZ738" s="657" t="str">
        <f t="shared" si="267"/>
        <v/>
      </c>
      <c r="BA738" s="657" t="str">
        <f t="shared" si="268"/>
        <v>入力済</v>
      </c>
      <c r="BB738" s="662" t="str">
        <f>IFERROR(VLOOKUP(K738,'【参考】数式用'!$AX$3:$AY$56,2,FALSE),"")</f>
        <v/>
      </c>
      <c r="BC738" s="657" t="str">
        <f t="shared" si="269"/>
        <v/>
      </c>
      <c r="BD738" s="657" t="str">
        <f t="shared" si="270"/>
        <v>入力済</v>
      </c>
      <c r="BE738" s="657" t="str">
        <f t="shared" si="271"/>
        <v/>
      </c>
      <c r="BF738" s="657" t="str">
        <f t="shared" si="272"/>
        <v/>
      </c>
      <c r="BG738" s="657" t="str">
        <f t="shared" si="273"/>
        <v/>
      </c>
      <c r="BH738" s="657" t="str">
        <f t="shared" si="274"/>
        <v/>
      </c>
      <c r="BI738" s="657" t="str">
        <f t="shared" si="275"/>
        <v/>
      </c>
      <c r="BM738" s="681" t="e">
        <f>VLOOKUP(K738,'【参考】数式用'!$A$2:$O$57,15,FALSE)</f>
        <v>#N/A</v>
      </c>
    </row>
    <row r="739" spans="1:65" ht="109.9" customHeight="1">
      <c r="A739" s="506">
        <v>728</v>
      </c>
      <c r="B739" s="517" t="str">
        <f>IF(基本情報入力シート!B767="","",基本情報入力シート!B767)</f>
        <v/>
      </c>
      <c r="C739" s="523"/>
      <c r="D739" s="523"/>
      <c r="E739" s="523"/>
      <c r="F739" s="530"/>
      <c r="G739" s="536" t="str">
        <f>IF(基本情報入力シート!L767="","",基本情報入力シート!L767)</f>
        <v/>
      </c>
      <c r="H739" s="536" t="str">
        <f>IF(基本情報入力シート!Q767="","",基本情報入力シート!Q767)</f>
        <v/>
      </c>
      <c r="I739" s="536" t="str">
        <f>IF(基本情報入力シート!V767="","",基本情報入力シート!V767)</f>
        <v/>
      </c>
      <c r="J739" s="536" t="str">
        <f>IF(基本情報入力シート!W767="","",基本情報入力シート!W767)</f>
        <v/>
      </c>
      <c r="K739" s="536" t="str">
        <f>IF(基本情報入力シート!Z767="","",基本情報入力シート!Z767)</f>
        <v/>
      </c>
      <c r="L739" s="555" t="str">
        <f>IF(基本情報入力シート!AF767=0,"",基本情報入力シート!AF767)</f>
        <v/>
      </c>
      <c r="M739" s="563" t="str">
        <f>IF(AND(基本情報入力シート!AG767="",基本情報入力シート!AG767=""),"",基本情報入力シート!AG767)</f>
        <v/>
      </c>
      <c r="N739" s="570"/>
      <c r="O739" s="575" t="str">
        <f>IFERROR(VLOOKUP(K739,'【参考】数式用'!$A$2:$M$57,MATCH(N739,'【参考】数式用'!$G$3:$M$3,0)+6,0),"")</f>
        <v/>
      </c>
      <c r="P739" s="583" t="s">
        <v>549</v>
      </c>
      <c r="Q739" s="587"/>
      <c r="R739" s="590" t="s">
        <v>71</v>
      </c>
      <c r="S739" s="587"/>
      <c r="T739" s="590" t="s">
        <v>743</v>
      </c>
      <c r="U739" s="587"/>
      <c r="V739" s="590" t="s">
        <v>71</v>
      </c>
      <c r="W739" s="587"/>
      <c r="X739" s="590" t="s">
        <v>560</v>
      </c>
      <c r="Y739" s="590" t="s">
        <v>763</v>
      </c>
      <c r="Z739" s="589" t="str">
        <f t="shared" si="253"/>
        <v/>
      </c>
      <c r="AA739" s="594" t="s">
        <v>127</v>
      </c>
      <c r="AB739" s="598" t="str">
        <f t="shared" si="254"/>
        <v/>
      </c>
      <c r="AC739" s="603" t="str">
        <f>IFERROR(ROUNDDOWN(ROUNDDOWN(ROUND(L739*VLOOKUP(K739,'【参考】数式用'!$A$2:$M$57,MATCH("処遇改善加算Ⅳ",'【参考】数式用'!$G$3:$M$3,0)+6,0),0)*M739,0)*Z739*0.5,0),"")</f>
        <v/>
      </c>
      <c r="AD739" s="609"/>
      <c r="AE739" s="617"/>
      <c r="AF739" s="617"/>
      <c r="AG739" s="623"/>
      <c r="AH739" s="627"/>
      <c r="AI739" s="708"/>
      <c r="AJ739" s="634"/>
      <c r="AK739" s="648" t="str">
        <f t="shared" si="255"/>
        <v/>
      </c>
      <c r="AL739" s="651" t="str">
        <f t="shared" si="256"/>
        <v/>
      </c>
      <c r="AM739" s="654"/>
      <c r="AN739" s="657" t="str">
        <f>IFERROR(VLOOKUP(K739,'【参考】数式用'!$A$2:$N$57,14,FALSE),"")</f>
        <v/>
      </c>
      <c r="AO739" s="657" t="str">
        <f t="shared" si="257"/>
        <v/>
      </c>
      <c r="AP739" s="711" t="str">
        <f t="shared" si="258"/>
        <v/>
      </c>
      <c r="AQ739" s="711" t="str">
        <f t="shared" si="259"/>
        <v>キャリアパス要件Ⅰ・Ⅱ_</v>
      </c>
      <c r="AR739" s="662" t="str">
        <f t="shared" si="260"/>
        <v>入力済</v>
      </c>
      <c r="AS739" s="657" t="str">
        <f t="shared" si="261"/>
        <v/>
      </c>
      <c r="AT739" s="662" t="str">
        <f t="shared" si="262"/>
        <v>入力済</v>
      </c>
      <c r="AU739" s="662" t="str">
        <f t="shared" si="263"/>
        <v/>
      </c>
      <c r="AV739" s="662" t="str">
        <f t="shared" si="264"/>
        <v/>
      </c>
      <c r="AW739" s="657" t="str">
        <f t="shared" si="265"/>
        <v/>
      </c>
      <c r="AX739" s="657" t="str">
        <f t="shared" si="266"/>
        <v>入力済</v>
      </c>
      <c r="AY739" s="662" t="str">
        <f>IFERROR(VLOOKUP(K739,'【参考】数式用'!$AR$3:$AS$49,2,FALSE),"")</f>
        <v/>
      </c>
      <c r="AZ739" s="657" t="str">
        <f t="shared" si="267"/>
        <v/>
      </c>
      <c r="BA739" s="657" t="str">
        <f t="shared" si="268"/>
        <v>入力済</v>
      </c>
      <c r="BB739" s="662" t="str">
        <f>IFERROR(VLOOKUP(K739,'【参考】数式用'!$AX$3:$AY$56,2,FALSE),"")</f>
        <v/>
      </c>
      <c r="BC739" s="657" t="str">
        <f t="shared" si="269"/>
        <v/>
      </c>
      <c r="BD739" s="657" t="str">
        <f t="shared" si="270"/>
        <v>入力済</v>
      </c>
      <c r="BE739" s="657" t="str">
        <f t="shared" si="271"/>
        <v/>
      </c>
      <c r="BF739" s="657" t="str">
        <f t="shared" si="272"/>
        <v/>
      </c>
      <c r="BG739" s="657" t="str">
        <f t="shared" si="273"/>
        <v/>
      </c>
      <c r="BH739" s="657" t="str">
        <f t="shared" si="274"/>
        <v/>
      </c>
      <c r="BI739" s="657" t="str">
        <f t="shared" si="275"/>
        <v/>
      </c>
      <c r="BM739" s="681" t="e">
        <f>VLOOKUP(K739,'【参考】数式用'!$A$2:$O$57,15,FALSE)</f>
        <v>#N/A</v>
      </c>
    </row>
    <row r="740" spans="1:65" ht="109.9" customHeight="1">
      <c r="A740" s="506">
        <v>729</v>
      </c>
      <c r="B740" s="517" t="str">
        <f>IF(基本情報入力シート!B768="","",基本情報入力シート!B768)</f>
        <v/>
      </c>
      <c r="C740" s="523"/>
      <c r="D740" s="523"/>
      <c r="E740" s="523"/>
      <c r="F740" s="530"/>
      <c r="G740" s="536" t="str">
        <f>IF(基本情報入力シート!L768="","",基本情報入力シート!L768)</f>
        <v/>
      </c>
      <c r="H740" s="536" t="str">
        <f>IF(基本情報入力シート!Q768="","",基本情報入力シート!Q768)</f>
        <v/>
      </c>
      <c r="I740" s="536" t="str">
        <f>IF(基本情報入力シート!V768="","",基本情報入力シート!V768)</f>
        <v/>
      </c>
      <c r="J740" s="536" t="str">
        <f>IF(基本情報入力シート!W768="","",基本情報入力シート!W768)</f>
        <v/>
      </c>
      <c r="K740" s="536" t="str">
        <f>IF(基本情報入力シート!Z768="","",基本情報入力シート!Z768)</f>
        <v/>
      </c>
      <c r="L740" s="555" t="str">
        <f>IF(基本情報入力シート!AF768=0,"",基本情報入力シート!AF768)</f>
        <v/>
      </c>
      <c r="M740" s="563" t="str">
        <f>IF(AND(基本情報入力シート!AG768="",基本情報入力シート!AG768=""),"",基本情報入力シート!AG768)</f>
        <v/>
      </c>
      <c r="N740" s="570"/>
      <c r="O740" s="575" t="str">
        <f>IFERROR(VLOOKUP(K740,'【参考】数式用'!$A$2:$M$57,MATCH(N740,'【参考】数式用'!$G$3:$M$3,0)+6,0),"")</f>
        <v/>
      </c>
      <c r="P740" s="583" t="s">
        <v>549</v>
      </c>
      <c r="Q740" s="587"/>
      <c r="R740" s="590" t="s">
        <v>71</v>
      </c>
      <c r="S740" s="587"/>
      <c r="T740" s="590" t="s">
        <v>743</v>
      </c>
      <c r="U740" s="587"/>
      <c r="V740" s="590" t="s">
        <v>71</v>
      </c>
      <c r="W740" s="587"/>
      <c r="X740" s="590" t="s">
        <v>560</v>
      </c>
      <c r="Y740" s="590" t="s">
        <v>763</v>
      </c>
      <c r="Z740" s="589" t="str">
        <f t="shared" si="253"/>
        <v/>
      </c>
      <c r="AA740" s="594" t="s">
        <v>127</v>
      </c>
      <c r="AB740" s="598" t="str">
        <f t="shared" si="254"/>
        <v/>
      </c>
      <c r="AC740" s="603" t="str">
        <f>IFERROR(ROUNDDOWN(ROUNDDOWN(ROUND(L740*VLOOKUP(K740,'【参考】数式用'!$A$2:$M$57,MATCH("処遇改善加算Ⅳ",'【参考】数式用'!$G$3:$M$3,0)+6,0),0)*M740,0)*Z740*0.5,0),"")</f>
        <v/>
      </c>
      <c r="AD740" s="609"/>
      <c r="AE740" s="617"/>
      <c r="AF740" s="617"/>
      <c r="AG740" s="623"/>
      <c r="AH740" s="627"/>
      <c r="AI740" s="708"/>
      <c r="AJ740" s="634"/>
      <c r="AK740" s="648" t="str">
        <f t="shared" si="255"/>
        <v/>
      </c>
      <c r="AL740" s="651" t="str">
        <f t="shared" si="256"/>
        <v/>
      </c>
      <c r="AM740" s="654"/>
      <c r="AN740" s="657" t="str">
        <f>IFERROR(VLOOKUP(K740,'【参考】数式用'!$A$2:$N$57,14,FALSE),"")</f>
        <v/>
      </c>
      <c r="AO740" s="657" t="str">
        <f t="shared" si="257"/>
        <v/>
      </c>
      <c r="AP740" s="711" t="str">
        <f t="shared" si="258"/>
        <v/>
      </c>
      <c r="AQ740" s="711" t="str">
        <f t="shared" si="259"/>
        <v>キャリアパス要件Ⅰ・Ⅱ_</v>
      </c>
      <c r="AR740" s="662" t="str">
        <f t="shared" si="260"/>
        <v>入力済</v>
      </c>
      <c r="AS740" s="657" t="str">
        <f t="shared" si="261"/>
        <v/>
      </c>
      <c r="AT740" s="662" t="str">
        <f t="shared" si="262"/>
        <v>入力済</v>
      </c>
      <c r="AU740" s="662" t="str">
        <f t="shared" si="263"/>
        <v/>
      </c>
      <c r="AV740" s="662" t="str">
        <f t="shared" si="264"/>
        <v/>
      </c>
      <c r="AW740" s="657" t="str">
        <f t="shared" si="265"/>
        <v/>
      </c>
      <c r="AX740" s="657" t="str">
        <f t="shared" si="266"/>
        <v>入力済</v>
      </c>
      <c r="AY740" s="662" t="str">
        <f>IFERROR(VLOOKUP(K740,'【参考】数式用'!$AR$3:$AS$49,2,FALSE),"")</f>
        <v/>
      </c>
      <c r="AZ740" s="657" t="str">
        <f t="shared" si="267"/>
        <v/>
      </c>
      <c r="BA740" s="657" t="str">
        <f t="shared" si="268"/>
        <v>入力済</v>
      </c>
      <c r="BB740" s="662" t="str">
        <f>IFERROR(VLOOKUP(K740,'【参考】数式用'!$AX$3:$AY$56,2,FALSE),"")</f>
        <v/>
      </c>
      <c r="BC740" s="657" t="str">
        <f t="shared" si="269"/>
        <v/>
      </c>
      <c r="BD740" s="657" t="str">
        <f t="shared" si="270"/>
        <v>入力済</v>
      </c>
      <c r="BE740" s="657" t="str">
        <f t="shared" si="271"/>
        <v/>
      </c>
      <c r="BF740" s="657" t="str">
        <f t="shared" si="272"/>
        <v/>
      </c>
      <c r="BG740" s="657" t="str">
        <f t="shared" si="273"/>
        <v/>
      </c>
      <c r="BH740" s="657" t="str">
        <f t="shared" si="274"/>
        <v/>
      </c>
      <c r="BI740" s="657" t="str">
        <f t="shared" si="275"/>
        <v/>
      </c>
      <c r="BM740" s="681" t="e">
        <f>VLOOKUP(K740,'【参考】数式用'!$A$2:$O$57,15,FALSE)</f>
        <v>#N/A</v>
      </c>
    </row>
    <row r="741" spans="1:65" ht="109.9" customHeight="1">
      <c r="A741" s="506">
        <v>730</v>
      </c>
      <c r="B741" s="517" t="str">
        <f>IF(基本情報入力シート!B769="","",基本情報入力シート!B769)</f>
        <v/>
      </c>
      <c r="C741" s="523"/>
      <c r="D741" s="523"/>
      <c r="E741" s="523"/>
      <c r="F741" s="530"/>
      <c r="G741" s="536" t="str">
        <f>IF(基本情報入力シート!L769="","",基本情報入力シート!L769)</f>
        <v/>
      </c>
      <c r="H741" s="536" t="str">
        <f>IF(基本情報入力シート!Q769="","",基本情報入力シート!Q769)</f>
        <v/>
      </c>
      <c r="I741" s="536" t="str">
        <f>IF(基本情報入力シート!V769="","",基本情報入力シート!V769)</f>
        <v/>
      </c>
      <c r="J741" s="536" t="str">
        <f>IF(基本情報入力シート!W769="","",基本情報入力シート!W769)</f>
        <v/>
      </c>
      <c r="K741" s="536" t="str">
        <f>IF(基本情報入力シート!Z769="","",基本情報入力シート!Z769)</f>
        <v/>
      </c>
      <c r="L741" s="555" t="str">
        <f>IF(基本情報入力シート!AF769=0,"",基本情報入力シート!AF769)</f>
        <v/>
      </c>
      <c r="M741" s="563" t="str">
        <f>IF(AND(基本情報入力シート!AG769="",基本情報入力シート!AG769=""),"",基本情報入力シート!AG769)</f>
        <v/>
      </c>
      <c r="N741" s="570"/>
      <c r="O741" s="575" t="str">
        <f>IFERROR(VLOOKUP(K741,'【参考】数式用'!$A$2:$M$57,MATCH(N741,'【参考】数式用'!$G$3:$M$3,0)+6,0),"")</f>
        <v/>
      </c>
      <c r="P741" s="583" t="s">
        <v>549</v>
      </c>
      <c r="Q741" s="587"/>
      <c r="R741" s="590" t="s">
        <v>71</v>
      </c>
      <c r="S741" s="587"/>
      <c r="T741" s="590" t="s">
        <v>743</v>
      </c>
      <c r="U741" s="587"/>
      <c r="V741" s="590" t="s">
        <v>71</v>
      </c>
      <c r="W741" s="587"/>
      <c r="X741" s="590" t="s">
        <v>560</v>
      </c>
      <c r="Y741" s="590" t="s">
        <v>763</v>
      </c>
      <c r="Z741" s="589" t="str">
        <f t="shared" si="253"/>
        <v/>
      </c>
      <c r="AA741" s="594" t="s">
        <v>127</v>
      </c>
      <c r="AB741" s="598" t="str">
        <f t="shared" si="254"/>
        <v/>
      </c>
      <c r="AC741" s="603" t="str">
        <f>IFERROR(ROUNDDOWN(ROUNDDOWN(ROUND(L741*VLOOKUP(K741,'【参考】数式用'!$A$2:$M$57,MATCH("処遇改善加算Ⅳ",'【参考】数式用'!$G$3:$M$3,0)+6,0),0)*M741,0)*Z741*0.5,0),"")</f>
        <v/>
      </c>
      <c r="AD741" s="609"/>
      <c r="AE741" s="617"/>
      <c r="AF741" s="617"/>
      <c r="AG741" s="623"/>
      <c r="AH741" s="627"/>
      <c r="AI741" s="708"/>
      <c r="AJ741" s="634"/>
      <c r="AK741" s="648" t="str">
        <f t="shared" si="255"/>
        <v/>
      </c>
      <c r="AL741" s="651" t="str">
        <f t="shared" si="256"/>
        <v/>
      </c>
      <c r="AM741" s="654"/>
      <c r="AN741" s="657" t="str">
        <f>IFERROR(VLOOKUP(K741,'【参考】数式用'!$A$2:$N$57,14,FALSE),"")</f>
        <v/>
      </c>
      <c r="AO741" s="657" t="str">
        <f t="shared" si="257"/>
        <v/>
      </c>
      <c r="AP741" s="711" t="str">
        <f t="shared" si="258"/>
        <v/>
      </c>
      <c r="AQ741" s="711" t="str">
        <f t="shared" si="259"/>
        <v>キャリアパス要件Ⅰ・Ⅱ_</v>
      </c>
      <c r="AR741" s="662" t="str">
        <f t="shared" si="260"/>
        <v>入力済</v>
      </c>
      <c r="AS741" s="657" t="str">
        <f t="shared" si="261"/>
        <v/>
      </c>
      <c r="AT741" s="662" t="str">
        <f t="shared" si="262"/>
        <v>入力済</v>
      </c>
      <c r="AU741" s="662" t="str">
        <f t="shared" si="263"/>
        <v/>
      </c>
      <c r="AV741" s="662" t="str">
        <f t="shared" si="264"/>
        <v/>
      </c>
      <c r="AW741" s="657" t="str">
        <f t="shared" si="265"/>
        <v/>
      </c>
      <c r="AX741" s="657" t="str">
        <f t="shared" si="266"/>
        <v>入力済</v>
      </c>
      <c r="AY741" s="662" t="str">
        <f>IFERROR(VLOOKUP(K741,'【参考】数式用'!$AR$3:$AS$49,2,FALSE),"")</f>
        <v/>
      </c>
      <c r="AZ741" s="657" t="str">
        <f t="shared" si="267"/>
        <v/>
      </c>
      <c r="BA741" s="657" t="str">
        <f t="shared" si="268"/>
        <v>入力済</v>
      </c>
      <c r="BB741" s="662" t="str">
        <f>IFERROR(VLOOKUP(K741,'【参考】数式用'!$AX$3:$AY$56,2,FALSE),"")</f>
        <v/>
      </c>
      <c r="BC741" s="657" t="str">
        <f t="shared" si="269"/>
        <v/>
      </c>
      <c r="BD741" s="657" t="str">
        <f t="shared" si="270"/>
        <v>入力済</v>
      </c>
      <c r="BE741" s="657" t="str">
        <f t="shared" si="271"/>
        <v/>
      </c>
      <c r="BF741" s="657" t="str">
        <f t="shared" si="272"/>
        <v/>
      </c>
      <c r="BG741" s="657" t="str">
        <f t="shared" si="273"/>
        <v/>
      </c>
      <c r="BH741" s="657" t="str">
        <f t="shared" si="274"/>
        <v/>
      </c>
      <c r="BI741" s="657" t="str">
        <f t="shared" si="275"/>
        <v/>
      </c>
      <c r="BM741" s="681" t="e">
        <f>VLOOKUP(K741,'【参考】数式用'!$A$2:$O$57,15,FALSE)</f>
        <v>#N/A</v>
      </c>
    </row>
    <row r="742" spans="1:65" ht="109.9" customHeight="1">
      <c r="A742" s="506">
        <v>731</v>
      </c>
      <c r="B742" s="517" t="str">
        <f>IF(基本情報入力シート!B770="","",基本情報入力シート!B770)</f>
        <v/>
      </c>
      <c r="C742" s="523"/>
      <c r="D742" s="523"/>
      <c r="E742" s="523"/>
      <c r="F742" s="530"/>
      <c r="G742" s="536" t="str">
        <f>IF(基本情報入力シート!L770="","",基本情報入力シート!L770)</f>
        <v/>
      </c>
      <c r="H742" s="536" t="str">
        <f>IF(基本情報入力シート!Q770="","",基本情報入力シート!Q770)</f>
        <v/>
      </c>
      <c r="I742" s="536" t="str">
        <f>IF(基本情報入力シート!V770="","",基本情報入力シート!V770)</f>
        <v/>
      </c>
      <c r="J742" s="536" t="str">
        <f>IF(基本情報入力シート!W770="","",基本情報入力シート!W770)</f>
        <v/>
      </c>
      <c r="K742" s="536" t="str">
        <f>IF(基本情報入力シート!Z770="","",基本情報入力シート!Z770)</f>
        <v/>
      </c>
      <c r="L742" s="555" t="str">
        <f>IF(基本情報入力シート!AF770=0,"",基本情報入力シート!AF770)</f>
        <v/>
      </c>
      <c r="M742" s="563" t="str">
        <f>IF(AND(基本情報入力シート!AG770="",基本情報入力シート!AG770=""),"",基本情報入力シート!AG770)</f>
        <v/>
      </c>
      <c r="N742" s="570"/>
      <c r="O742" s="575" t="str">
        <f>IFERROR(VLOOKUP(K742,'【参考】数式用'!$A$2:$M$57,MATCH(N742,'【参考】数式用'!$G$3:$M$3,0)+6,0),"")</f>
        <v/>
      </c>
      <c r="P742" s="583" t="s">
        <v>549</v>
      </c>
      <c r="Q742" s="587"/>
      <c r="R742" s="590" t="s">
        <v>71</v>
      </c>
      <c r="S742" s="587"/>
      <c r="T742" s="590" t="s">
        <v>743</v>
      </c>
      <c r="U742" s="587"/>
      <c r="V742" s="590" t="s">
        <v>71</v>
      </c>
      <c r="W742" s="587"/>
      <c r="X742" s="590" t="s">
        <v>560</v>
      </c>
      <c r="Y742" s="590" t="s">
        <v>763</v>
      </c>
      <c r="Z742" s="589" t="str">
        <f t="shared" si="253"/>
        <v/>
      </c>
      <c r="AA742" s="594" t="s">
        <v>127</v>
      </c>
      <c r="AB742" s="598" t="str">
        <f t="shared" si="254"/>
        <v/>
      </c>
      <c r="AC742" s="603" t="str">
        <f>IFERROR(ROUNDDOWN(ROUNDDOWN(ROUND(L742*VLOOKUP(K742,'【参考】数式用'!$A$2:$M$57,MATCH("処遇改善加算Ⅳ",'【参考】数式用'!$G$3:$M$3,0)+6,0),0)*M742,0)*Z742*0.5,0),"")</f>
        <v/>
      </c>
      <c r="AD742" s="609"/>
      <c r="AE742" s="617"/>
      <c r="AF742" s="617"/>
      <c r="AG742" s="623"/>
      <c r="AH742" s="627"/>
      <c r="AI742" s="708"/>
      <c r="AJ742" s="634"/>
      <c r="AK742" s="648" t="str">
        <f t="shared" si="255"/>
        <v/>
      </c>
      <c r="AL742" s="651" t="str">
        <f t="shared" si="256"/>
        <v/>
      </c>
      <c r="AM742" s="654"/>
      <c r="AN742" s="657" t="str">
        <f>IFERROR(VLOOKUP(K742,'【参考】数式用'!$A$2:$N$57,14,FALSE),"")</f>
        <v/>
      </c>
      <c r="AO742" s="657" t="str">
        <f t="shared" si="257"/>
        <v/>
      </c>
      <c r="AP742" s="711" t="str">
        <f t="shared" si="258"/>
        <v/>
      </c>
      <c r="AQ742" s="711" t="str">
        <f t="shared" si="259"/>
        <v>キャリアパス要件Ⅰ・Ⅱ_</v>
      </c>
      <c r="AR742" s="662" t="str">
        <f t="shared" si="260"/>
        <v>入力済</v>
      </c>
      <c r="AS742" s="657" t="str">
        <f t="shared" si="261"/>
        <v/>
      </c>
      <c r="AT742" s="662" t="str">
        <f t="shared" si="262"/>
        <v>入力済</v>
      </c>
      <c r="AU742" s="662" t="str">
        <f t="shared" si="263"/>
        <v/>
      </c>
      <c r="AV742" s="662" t="str">
        <f t="shared" si="264"/>
        <v/>
      </c>
      <c r="AW742" s="657" t="str">
        <f t="shared" si="265"/>
        <v/>
      </c>
      <c r="AX742" s="657" t="str">
        <f t="shared" si="266"/>
        <v>入力済</v>
      </c>
      <c r="AY742" s="662" t="str">
        <f>IFERROR(VLOOKUP(K742,'【参考】数式用'!$AR$3:$AS$49,2,FALSE),"")</f>
        <v/>
      </c>
      <c r="AZ742" s="657" t="str">
        <f t="shared" si="267"/>
        <v/>
      </c>
      <c r="BA742" s="657" t="str">
        <f t="shared" si="268"/>
        <v>入力済</v>
      </c>
      <c r="BB742" s="662" t="str">
        <f>IFERROR(VLOOKUP(K742,'【参考】数式用'!$AX$3:$AY$56,2,FALSE),"")</f>
        <v/>
      </c>
      <c r="BC742" s="657" t="str">
        <f t="shared" si="269"/>
        <v/>
      </c>
      <c r="BD742" s="657" t="str">
        <f t="shared" si="270"/>
        <v>入力済</v>
      </c>
      <c r="BE742" s="657" t="str">
        <f t="shared" si="271"/>
        <v/>
      </c>
      <c r="BF742" s="657" t="str">
        <f t="shared" si="272"/>
        <v/>
      </c>
      <c r="BG742" s="657" t="str">
        <f t="shared" si="273"/>
        <v/>
      </c>
      <c r="BH742" s="657" t="str">
        <f t="shared" si="274"/>
        <v/>
      </c>
      <c r="BI742" s="657" t="str">
        <f t="shared" si="275"/>
        <v/>
      </c>
      <c r="BM742" s="681" t="e">
        <f>VLOOKUP(K742,'【参考】数式用'!$A$2:$O$57,15,FALSE)</f>
        <v>#N/A</v>
      </c>
    </row>
    <row r="743" spans="1:65" ht="109.9" customHeight="1">
      <c r="A743" s="506">
        <v>732</v>
      </c>
      <c r="B743" s="517" t="str">
        <f>IF(基本情報入力シート!B771="","",基本情報入力シート!B771)</f>
        <v/>
      </c>
      <c r="C743" s="523"/>
      <c r="D743" s="523"/>
      <c r="E743" s="523"/>
      <c r="F743" s="530"/>
      <c r="G743" s="536" t="str">
        <f>IF(基本情報入力シート!L771="","",基本情報入力シート!L771)</f>
        <v/>
      </c>
      <c r="H743" s="536" t="str">
        <f>IF(基本情報入力シート!Q771="","",基本情報入力シート!Q771)</f>
        <v/>
      </c>
      <c r="I743" s="536" t="str">
        <f>IF(基本情報入力シート!V771="","",基本情報入力シート!V771)</f>
        <v/>
      </c>
      <c r="J743" s="536" t="str">
        <f>IF(基本情報入力シート!W771="","",基本情報入力シート!W771)</f>
        <v/>
      </c>
      <c r="K743" s="536" t="str">
        <f>IF(基本情報入力シート!Z771="","",基本情報入力シート!Z771)</f>
        <v/>
      </c>
      <c r="L743" s="555" t="str">
        <f>IF(基本情報入力シート!AF771=0,"",基本情報入力シート!AF771)</f>
        <v/>
      </c>
      <c r="M743" s="563" t="str">
        <f>IF(AND(基本情報入力シート!AG771="",基本情報入力シート!AG771=""),"",基本情報入力シート!AG771)</f>
        <v/>
      </c>
      <c r="N743" s="570"/>
      <c r="O743" s="575" t="str">
        <f>IFERROR(VLOOKUP(K743,'【参考】数式用'!$A$2:$M$57,MATCH(N743,'【参考】数式用'!$G$3:$M$3,0)+6,0),"")</f>
        <v/>
      </c>
      <c r="P743" s="583" t="s">
        <v>549</v>
      </c>
      <c r="Q743" s="587"/>
      <c r="R743" s="590" t="s">
        <v>71</v>
      </c>
      <c r="S743" s="587"/>
      <c r="T743" s="590" t="s">
        <v>743</v>
      </c>
      <c r="U743" s="587"/>
      <c r="V743" s="590" t="s">
        <v>71</v>
      </c>
      <c r="W743" s="587"/>
      <c r="X743" s="590" t="s">
        <v>560</v>
      </c>
      <c r="Y743" s="590" t="s">
        <v>763</v>
      </c>
      <c r="Z743" s="589" t="str">
        <f t="shared" si="253"/>
        <v/>
      </c>
      <c r="AA743" s="594" t="s">
        <v>127</v>
      </c>
      <c r="AB743" s="598" t="str">
        <f t="shared" si="254"/>
        <v/>
      </c>
      <c r="AC743" s="603" t="str">
        <f>IFERROR(ROUNDDOWN(ROUNDDOWN(ROUND(L743*VLOOKUP(K743,'【参考】数式用'!$A$2:$M$57,MATCH("処遇改善加算Ⅳ",'【参考】数式用'!$G$3:$M$3,0)+6,0),0)*M743,0)*Z743*0.5,0),"")</f>
        <v/>
      </c>
      <c r="AD743" s="609"/>
      <c r="AE743" s="617"/>
      <c r="AF743" s="617"/>
      <c r="AG743" s="623"/>
      <c r="AH743" s="627"/>
      <c r="AI743" s="708"/>
      <c r="AJ743" s="634"/>
      <c r="AK743" s="648" t="str">
        <f t="shared" si="255"/>
        <v/>
      </c>
      <c r="AL743" s="651" t="str">
        <f t="shared" si="256"/>
        <v/>
      </c>
      <c r="AM743" s="654"/>
      <c r="AN743" s="657" t="str">
        <f>IFERROR(VLOOKUP(K743,'【参考】数式用'!$A$2:$N$57,14,FALSE),"")</f>
        <v/>
      </c>
      <c r="AO743" s="657" t="str">
        <f t="shared" si="257"/>
        <v/>
      </c>
      <c r="AP743" s="711" t="str">
        <f t="shared" si="258"/>
        <v/>
      </c>
      <c r="AQ743" s="711" t="str">
        <f t="shared" si="259"/>
        <v>キャリアパス要件Ⅰ・Ⅱ_</v>
      </c>
      <c r="AR743" s="662" t="str">
        <f t="shared" si="260"/>
        <v>入力済</v>
      </c>
      <c r="AS743" s="657" t="str">
        <f t="shared" si="261"/>
        <v/>
      </c>
      <c r="AT743" s="662" t="str">
        <f t="shared" si="262"/>
        <v>入力済</v>
      </c>
      <c r="AU743" s="662" t="str">
        <f t="shared" si="263"/>
        <v/>
      </c>
      <c r="AV743" s="662" t="str">
        <f t="shared" si="264"/>
        <v/>
      </c>
      <c r="AW743" s="657" t="str">
        <f t="shared" si="265"/>
        <v/>
      </c>
      <c r="AX743" s="657" t="str">
        <f t="shared" si="266"/>
        <v>入力済</v>
      </c>
      <c r="AY743" s="662" t="str">
        <f>IFERROR(VLOOKUP(K743,'【参考】数式用'!$AR$3:$AS$49,2,FALSE),"")</f>
        <v/>
      </c>
      <c r="AZ743" s="657" t="str">
        <f t="shared" si="267"/>
        <v/>
      </c>
      <c r="BA743" s="657" t="str">
        <f t="shared" si="268"/>
        <v>入力済</v>
      </c>
      <c r="BB743" s="662" t="str">
        <f>IFERROR(VLOOKUP(K743,'【参考】数式用'!$AX$3:$AY$56,2,FALSE),"")</f>
        <v/>
      </c>
      <c r="BC743" s="657" t="str">
        <f t="shared" si="269"/>
        <v/>
      </c>
      <c r="BD743" s="657" t="str">
        <f t="shared" si="270"/>
        <v>入力済</v>
      </c>
      <c r="BE743" s="657" t="str">
        <f t="shared" si="271"/>
        <v/>
      </c>
      <c r="BF743" s="657" t="str">
        <f t="shared" si="272"/>
        <v/>
      </c>
      <c r="BG743" s="657" t="str">
        <f t="shared" si="273"/>
        <v/>
      </c>
      <c r="BH743" s="657" t="str">
        <f t="shared" si="274"/>
        <v/>
      </c>
      <c r="BI743" s="657" t="str">
        <f t="shared" si="275"/>
        <v/>
      </c>
      <c r="BM743" s="681" t="e">
        <f>VLOOKUP(K743,'【参考】数式用'!$A$2:$O$57,15,FALSE)</f>
        <v>#N/A</v>
      </c>
    </row>
    <row r="744" spans="1:65" ht="109.9" customHeight="1">
      <c r="A744" s="506">
        <v>733</v>
      </c>
      <c r="B744" s="517" t="str">
        <f>IF(基本情報入力シート!B772="","",基本情報入力シート!B772)</f>
        <v/>
      </c>
      <c r="C744" s="523"/>
      <c r="D744" s="523"/>
      <c r="E744" s="523"/>
      <c r="F744" s="530"/>
      <c r="G744" s="536" t="str">
        <f>IF(基本情報入力シート!L772="","",基本情報入力シート!L772)</f>
        <v/>
      </c>
      <c r="H744" s="536" t="str">
        <f>IF(基本情報入力シート!Q772="","",基本情報入力シート!Q772)</f>
        <v/>
      </c>
      <c r="I744" s="536" t="str">
        <f>IF(基本情報入力シート!V772="","",基本情報入力シート!V772)</f>
        <v/>
      </c>
      <c r="J744" s="536" t="str">
        <f>IF(基本情報入力シート!W772="","",基本情報入力シート!W772)</f>
        <v/>
      </c>
      <c r="K744" s="536" t="str">
        <f>IF(基本情報入力シート!Z772="","",基本情報入力シート!Z772)</f>
        <v/>
      </c>
      <c r="L744" s="555" t="str">
        <f>IF(基本情報入力シート!AF772=0,"",基本情報入力シート!AF772)</f>
        <v/>
      </c>
      <c r="M744" s="563" t="str">
        <f>IF(AND(基本情報入力シート!AG772="",基本情報入力シート!AG772=""),"",基本情報入力シート!AG772)</f>
        <v/>
      </c>
      <c r="N744" s="570"/>
      <c r="O744" s="575" t="str">
        <f>IFERROR(VLOOKUP(K744,'【参考】数式用'!$A$2:$M$57,MATCH(N744,'【参考】数式用'!$G$3:$M$3,0)+6,0),"")</f>
        <v/>
      </c>
      <c r="P744" s="583" t="s">
        <v>549</v>
      </c>
      <c r="Q744" s="587"/>
      <c r="R744" s="590" t="s">
        <v>71</v>
      </c>
      <c r="S744" s="587"/>
      <c r="T744" s="590" t="s">
        <v>743</v>
      </c>
      <c r="U744" s="587"/>
      <c r="V744" s="590" t="s">
        <v>71</v>
      </c>
      <c r="W744" s="587"/>
      <c r="X744" s="590" t="s">
        <v>560</v>
      </c>
      <c r="Y744" s="590" t="s">
        <v>763</v>
      </c>
      <c r="Z744" s="589" t="str">
        <f t="shared" si="253"/>
        <v/>
      </c>
      <c r="AA744" s="594" t="s">
        <v>127</v>
      </c>
      <c r="AB744" s="598" t="str">
        <f t="shared" si="254"/>
        <v/>
      </c>
      <c r="AC744" s="603" t="str">
        <f>IFERROR(ROUNDDOWN(ROUNDDOWN(ROUND(L744*VLOOKUP(K744,'【参考】数式用'!$A$2:$M$57,MATCH("処遇改善加算Ⅳ",'【参考】数式用'!$G$3:$M$3,0)+6,0),0)*M744,0)*Z744*0.5,0),"")</f>
        <v/>
      </c>
      <c r="AD744" s="609"/>
      <c r="AE744" s="617"/>
      <c r="AF744" s="617"/>
      <c r="AG744" s="623"/>
      <c r="AH744" s="627"/>
      <c r="AI744" s="708"/>
      <c r="AJ744" s="634"/>
      <c r="AK744" s="648" t="str">
        <f t="shared" si="255"/>
        <v/>
      </c>
      <c r="AL744" s="651" t="str">
        <f t="shared" si="256"/>
        <v/>
      </c>
      <c r="AM744" s="654"/>
      <c r="AN744" s="657" t="str">
        <f>IFERROR(VLOOKUP(K744,'【参考】数式用'!$A$2:$N$57,14,FALSE),"")</f>
        <v/>
      </c>
      <c r="AO744" s="657" t="str">
        <f t="shared" si="257"/>
        <v/>
      </c>
      <c r="AP744" s="711" t="str">
        <f t="shared" si="258"/>
        <v/>
      </c>
      <c r="AQ744" s="711" t="str">
        <f t="shared" si="259"/>
        <v>キャリアパス要件Ⅰ・Ⅱ_</v>
      </c>
      <c r="AR744" s="662" t="str">
        <f t="shared" si="260"/>
        <v>入力済</v>
      </c>
      <c r="AS744" s="657" t="str">
        <f t="shared" si="261"/>
        <v/>
      </c>
      <c r="AT744" s="662" t="str">
        <f t="shared" si="262"/>
        <v>入力済</v>
      </c>
      <c r="AU744" s="662" t="str">
        <f t="shared" si="263"/>
        <v/>
      </c>
      <c r="AV744" s="662" t="str">
        <f t="shared" si="264"/>
        <v/>
      </c>
      <c r="AW744" s="657" t="str">
        <f t="shared" si="265"/>
        <v/>
      </c>
      <c r="AX744" s="657" t="str">
        <f t="shared" si="266"/>
        <v>入力済</v>
      </c>
      <c r="AY744" s="662" t="str">
        <f>IFERROR(VLOOKUP(K744,'【参考】数式用'!$AR$3:$AS$49,2,FALSE),"")</f>
        <v/>
      </c>
      <c r="AZ744" s="657" t="str">
        <f t="shared" si="267"/>
        <v/>
      </c>
      <c r="BA744" s="657" t="str">
        <f t="shared" si="268"/>
        <v>入力済</v>
      </c>
      <c r="BB744" s="662" t="str">
        <f>IFERROR(VLOOKUP(K744,'【参考】数式用'!$AX$3:$AY$56,2,FALSE),"")</f>
        <v/>
      </c>
      <c r="BC744" s="657" t="str">
        <f t="shared" si="269"/>
        <v/>
      </c>
      <c r="BD744" s="657" t="str">
        <f t="shared" si="270"/>
        <v>入力済</v>
      </c>
      <c r="BE744" s="657" t="str">
        <f t="shared" si="271"/>
        <v/>
      </c>
      <c r="BF744" s="657" t="str">
        <f t="shared" si="272"/>
        <v/>
      </c>
      <c r="BG744" s="657" t="str">
        <f t="shared" si="273"/>
        <v/>
      </c>
      <c r="BH744" s="657" t="str">
        <f t="shared" si="274"/>
        <v/>
      </c>
      <c r="BI744" s="657" t="str">
        <f t="shared" si="275"/>
        <v/>
      </c>
      <c r="BM744" s="681" t="e">
        <f>VLOOKUP(K744,'【参考】数式用'!$A$2:$O$57,15,FALSE)</f>
        <v>#N/A</v>
      </c>
    </row>
    <row r="745" spans="1:65" ht="109.9" customHeight="1">
      <c r="A745" s="506">
        <v>734</v>
      </c>
      <c r="B745" s="517" t="str">
        <f>IF(基本情報入力シート!B773="","",基本情報入力シート!B773)</f>
        <v/>
      </c>
      <c r="C745" s="523"/>
      <c r="D745" s="523"/>
      <c r="E745" s="523"/>
      <c r="F745" s="530"/>
      <c r="G745" s="536" t="str">
        <f>IF(基本情報入力シート!L773="","",基本情報入力シート!L773)</f>
        <v/>
      </c>
      <c r="H745" s="536" t="str">
        <f>IF(基本情報入力シート!Q773="","",基本情報入力シート!Q773)</f>
        <v/>
      </c>
      <c r="I745" s="536" t="str">
        <f>IF(基本情報入力シート!V773="","",基本情報入力シート!V773)</f>
        <v/>
      </c>
      <c r="J745" s="536" t="str">
        <f>IF(基本情報入力シート!W773="","",基本情報入力シート!W773)</f>
        <v/>
      </c>
      <c r="K745" s="536" t="str">
        <f>IF(基本情報入力シート!Z773="","",基本情報入力シート!Z773)</f>
        <v/>
      </c>
      <c r="L745" s="555" t="str">
        <f>IF(基本情報入力シート!AF773=0,"",基本情報入力シート!AF773)</f>
        <v/>
      </c>
      <c r="M745" s="563" t="str">
        <f>IF(AND(基本情報入力シート!AG773="",基本情報入力シート!AG773=""),"",基本情報入力シート!AG773)</f>
        <v/>
      </c>
      <c r="N745" s="570"/>
      <c r="O745" s="575" t="str">
        <f>IFERROR(VLOOKUP(K745,'【参考】数式用'!$A$2:$M$57,MATCH(N745,'【参考】数式用'!$G$3:$M$3,0)+6,0),"")</f>
        <v/>
      </c>
      <c r="P745" s="583" t="s">
        <v>549</v>
      </c>
      <c r="Q745" s="587"/>
      <c r="R745" s="590" t="s">
        <v>71</v>
      </c>
      <c r="S745" s="587"/>
      <c r="T745" s="590" t="s">
        <v>743</v>
      </c>
      <c r="U745" s="587"/>
      <c r="V745" s="590" t="s">
        <v>71</v>
      </c>
      <c r="W745" s="587"/>
      <c r="X745" s="590" t="s">
        <v>560</v>
      </c>
      <c r="Y745" s="590" t="s">
        <v>763</v>
      </c>
      <c r="Z745" s="589" t="str">
        <f t="shared" si="253"/>
        <v/>
      </c>
      <c r="AA745" s="594" t="s">
        <v>127</v>
      </c>
      <c r="AB745" s="598" t="str">
        <f t="shared" si="254"/>
        <v/>
      </c>
      <c r="AC745" s="603" t="str">
        <f>IFERROR(ROUNDDOWN(ROUNDDOWN(ROUND(L745*VLOOKUP(K745,'【参考】数式用'!$A$2:$M$57,MATCH("処遇改善加算Ⅳ",'【参考】数式用'!$G$3:$M$3,0)+6,0),0)*M745,0)*Z745*0.5,0),"")</f>
        <v/>
      </c>
      <c r="AD745" s="609"/>
      <c r="AE745" s="617"/>
      <c r="AF745" s="617"/>
      <c r="AG745" s="623"/>
      <c r="AH745" s="627"/>
      <c r="AI745" s="708"/>
      <c r="AJ745" s="634"/>
      <c r="AK745" s="648" t="str">
        <f t="shared" si="255"/>
        <v/>
      </c>
      <c r="AL745" s="651" t="str">
        <f t="shared" si="256"/>
        <v/>
      </c>
      <c r="AM745" s="654"/>
      <c r="AN745" s="657" t="str">
        <f>IFERROR(VLOOKUP(K745,'【参考】数式用'!$A$2:$N$57,14,FALSE),"")</f>
        <v/>
      </c>
      <c r="AO745" s="657" t="str">
        <f t="shared" si="257"/>
        <v/>
      </c>
      <c r="AP745" s="711" t="str">
        <f t="shared" si="258"/>
        <v/>
      </c>
      <c r="AQ745" s="711" t="str">
        <f t="shared" si="259"/>
        <v>キャリアパス要件Ⅰ・Ⅱ_</v>
      </c>
      <c r="AR745" s="662" t="str">
        <f t="shared" si="260"/>
        <v>入力済</v>
      </c>
      <c r="AS745" s="657" t="str">
        <f t="shared" si="261"/>
        <v/>
      </c>
      <c r="AT745" s="662" t="str">
        <f t="shared" si="262"/>
        <v>入力済</v>
      </c>
      <c r="AU745" s="662" t="str">
        <f t="shared" si="263"/>
        <v/>
      </c>
      <c r="AV745" s="662" t="str">
        <f t="shared" si="264"/>
        <v/>
      </c>
      <c r="AW745" s="657" t="str">
        <f t="shared" si="265"/>
        <v/>
      </c>
      <c r="AX745" s="657" t="str">
        <f t="shared" si="266"/>
        <v>入力済</v>
      </c>
      <c r="AY745" s="662" t="str">
        <f>IFERROR(VLOOKUP(K745,'【参考】数式用'!$AR$3:$AS$49,2,FALSE),"")</f>
        <v/>
      </c>
      <c r="AZ745" s="657" t="str">
        <f t="shared" si="267"/>
        <v/>
      </c>
      <c r="BA745" s="657" t="str">
        <f t="shared" si="268"/>
        <v>入力済</v>
      </c>
      <c r="BB745" s="662" t="str">
        <f>IFERROR(VLOOKUP(K745,'【参考】数式用'!$AX$3:$AY$56,2,FALSE),"")</f>
        <v/>
      </c>
      <c r="BC745" s="657" t="str">
        <f t="shared" si="269"/>
        <v/>
      </c>
      <c r="BD745" s="657" t="str">
        <f t="shared" si="270"/>
        <v>入力済</v>
      </c>
      <c r="BE745" s="657" t="str">
        <f t="shared" si="271"/>
        <v/>
      </c>
      <c r="BF745" s="657" t="str">
        <f t="shared" si="272"/>
        <v/>
      </c>
      <c r="BG745" s="657" t="str">
        <f t="shared" si="273"/>
        <v/>
      </c>
      <c r="BH745" s="657" t="str">
        <f t="shared" si="274"/>
        <v/>
      </c>
      <c r="BI745" s="657" t="str">
        <f t="shared" si="275"/>
        <v/>
      </c>
      <c r="BM745" s="681" t="e">
        <f>VLOOKUP(K745,'【参考】数式用'!$A$2:$O$57,15,FALSE)</f>
        <v>#N/A</v>
      </c>
    </row>
    <row r="746" spans="1:65" ht="109.9" customHeight="1">
      <c r="A746" s="506">
        <v>735</v>
      </c>
      <c r="B746" s="517" t="str">
        <f>IF(基本情報入力シート!B774="","",基本情報入力シート!B774)</f>
        <v/>
      </c>
      <c r="C746" s="523"/>
      <c r="D746" s="523"/>
      <c r="E746" s="523"/>
      <c r="F746" s="530"/>
      <c r="G746" s="536" t="str">
        <f>IF(基本情報入力シート!L774="","",基本情報入力シート!L774)</f>
        <v/>
      </c>
      <c r="H746" s="536" t="str">
        <f>IF(基本情報入力シート!Q774="","",基本情報入力シート!Q774)</f>
        <v/>
      </c>
      <c r="I746" s="536" t="str">
        <f>IF(基本情報入力シート!V774="","",基本情報入力シート!V774)</f>
        <v/>
      </c>
      <c r="J746" s="536" t="str">
        <f>IF(基本情報入力シート!W774="","",基本情報入力シート!W774)</f>
        <v/>
      </c>
      <c r="K746" s="536" t="str">
        <f>IF(基本情報入力シート!Z774="","",基本情報入力シート!Z774)</f>
        <v/>
      </c>
      <c r="L746" s="555" t="str">
        <f>IF(基本情報入力シート!AF774=0,"",基本情報入力シート!AF774)</f>
        <v/>
      </c>
      <c r="M746" s="563" t="str">
        <f>IF(AND(基本情報入力シート!AG774="",基本情報入力シート!AG774=""),"",基本情報入力シート!AG774)</f>
        <v/>
      </c>
      <c r="N746" s="570"/>
      <c r="O746" s="575" t="str">
        <f>IFERROR(VLOOKUP(K746,'【参考】数式用'!$A$2:$M$57,MATCH(N746,'【参考】数式用'!$G$3:$M$3,0)+6,0),"")</f>
        <v/>
      </c>
      <c r="P746" s="583" t="s">
        <v>549</v>
      </c>
      <c r="Q746" s="587"/>
      <c r="R746" s="590" t="s">
        <v>71</v>
      </c>
      <c r="S746" s="587"/>
      <c r="T746" s="590" t="s">
        <v>743</v>
      </c>
      <c r="U746" s="587"/>
      <c r="V746" s="590" t="s">
        <v>71</v>
      </c>
      <c r="W746" s="587"/>
      <c r="X746" s="590" t="s">
        <v>560</v>
      </c>
      <c r="Y746" s="590" t="s">
        <v>763</v>
      </c>
      <c r="Z746" s="589" t="str">
        <f t="shared" si="253"/>
        <v/>
      </c>
      <c r="AA746" s="594" t="s">
        <v>127</v>
      </c>
      <c r="AB746" s="598" t="str">
        <f t="shared" si="254"/>
        <v/>
      </c>
      <c r="AC746" s="603" t="str">
        <f>IFERROR(ROUNDDOWN(ROUNDDOWN(ROUND(L746*VLOOKUP(K746,'【参考】数式用'!$A$2:$M$57,MATCH("処遇改善加算Ⅳ",'【参考】数式用'!$G$3:$M$3,0)+6,0),0)*M746,0)*Z746*0.5,0),"")</f>
        <v/>
      </c>
      <c r="AD746" s="609"/>
      <c r="AE746" s="617"/>
      <c r="AF746" s="617"/>
      <c r="AG746" s="623"/>
      <c r="AH746" s="627"/>
      <c r="AI746" s="708"/>
      <c r="AJ746" s="634"/>
      <c r="AK746" s="648" t="str">
        <f t="shared" si="255"/>
        <v/>
      </c>
      <c r="AL746" s="651" t="str">
        <f t="shared" si="256"/>
        <v/>
      </c>
      <c r="AM746" s="654"/>
      <c r="AN746" s="657" t="str">
        <f>IFERROR(VLOOKUP(K746,'【参考】数式用'!$A$2:$N$57,14,FALSE),"")</f>
        <v/>
      </c>
      <c r="AO746" s="657" t="str">
        <f t="shared" si="257"/>
        <v/>
      </c>
      <c r="AP746" s="711" t="str">
        <f t="shared" si="258"/>
        <v/>
      </c>
      <c r="AQ746" s="711" t="str">
        <f t="shared" si="259"/>
        <v>キャリアパス要件Ⅰ・Ⅱ_</v>
      </c>
      <c r="AR746" s="662" t="str">
        <f t="shared" si="260"/>
        <v>入力済</v>
      </c>
      <c r="AS746" s="657" t="str">
        <f t="shared" si="261"/>
        <v/>
      </c>
      <c r="AT746" s="662" t="str">
        <f t="shared" si="262"/>
        <v>入力済</v>
      </c>
      <c r="AU746" s="662" t="str">
        <f t="shared" si="263"/>
        <v/>
      </c>
      <c r="AV746" s="662" t="str">
        <f t="shared" si="264"/>
        <v/>
      </c>
      <c r="AW746" s="657" t="str">
        <f t="shared" si="265"/>
        <v/>
      </c>
      <c r="AX746" s="657" t="str">
        <f t="shared" si="266"/>
        <v>入力済</v>
      </c>
      <c r="AY746" s="662" t="str">
        <f>IFERROR(VLOOKUP(K746,'【参考】数式用'!$AR$3:$AS$49,2,FALSE),"")</f>
        <v/>
      </c>
      <c r="AZ746" s="657" t="str">
        <f t="shared" si="267"/>
        <v/>
      </c>
      <c r="BA746" s="657" t="str">
        <f t="shared" si="268"/>
        <v>入力済</v>
      </c>
      <c r="BB746" s="662" t="str">
        <f>IFERROR(VLOOKUP(K746,'【参考】数式用'!$AX$3:$AY$56,2,FALSE),"")</f>
        <v/>
      </c>
      <c r="BC746" s="657" t="str">
        <f t="shared" si="269"/>
        <v/>
      </c>
      <c r="BD746" s="657" t="str">
        <f t="shared" si="270"/>
        <v>入力済</v>
      </c>
      <c r="BE746" s="657" t="str">
        <f t="shared" si="271"/>
        <v/>
      </c>
      <c r="BF746" s="657" t="str">
        <f t="shared" si="272"/>
        <v/>
      </c>
      <c r="BG746" s="657" t="str">
        <f t="shared" si="273"/>
        <v/>
      </c>
      <c r="BH746" s="657" t="str">
        <f t="shared" si="274"/>
        <v/>
      </c>
      <c r="BI746" s="657" t="str">
        <f t="shared" si="275"/>
        <v/>
      </c>
      <c r="BM746" s="681" t="e">
        <f>VLOOKUP(K746,'【参考】数式用'!$A$2:$O$57,15,FALSE)</f>
        <v>#N/A</v>
      </c>
    </row>
    <row r="747" spans="1:65" ht="109.9" customHeight="1">
      <c r="A747" s="506">
        <v>736</v>
      </c>
      <c r="B747" s="517" t="str">
        <f>IF(基本情報入力シート!B775="","",基本情報入力シート!B775)</f>
        <v/>
      </c>
      <c r="C747" s="523"/>
      <c r="D747" s="523"/>
      <c r="E747" s="523"/>
      <c r="F747" s="530"/>
      <c r="G747" s="536" t="str">
        <f>IF(基本情報入力シート!L775="","",基本情報入力シート!L775)</f>
        <v/>
      </c>
      <c r="H747" s="536" t="str">
        <f>IF(基本情報入力シート!Q775="","",基本情報入力シート!Q775)</f>
        <v/>
      </c>
      <c r="I747" s="536" t="str">
        <f>IF(基本情報入力シート!V775="","",基本情報入力シート!V775)</f>
        <v/>
      </c>
      <c r="J747" s="536" t="str">
        <f>IF(基本情報入力シート!W775="","",基本情報入力シート!W775)</f>
        <v/>
      </c>
      <c r="K747" s="536" t="str">
        <f>IF(基本情報入力シート!Z775="","",基本情報入力シート!Z775)</f>
        <v/>
      </c>
      <c r="L747" s="555" t="str">
        <f>IF(基本情報入力シート!AF775=0,"",基本情報入力シート!AF775)</f>
        <v/>
      </c>
      <c r="M747" s="563" t="str">
        <f>IF(AND(基本情報入力シート!AG775="",基本情報入力シート!AG775=""),"",基本情報入力シート!AG775)</f>
        <v/>
      </c>
      <c r="N747" s="570"/>
      <c r="O747" s="575" t="str">
        <f>IFERROR(VLOOKUP(K747,'【参考】数式用'!$A$2:$M$57,MATCH(N747,'【参考】数式用'!$G$3:$M$3,0)+6,0),"")</f>
        <v/>
      </c>
      <c r="P747" s="583" t="s">
        <v>549</v>
      </c>
      <c r="Q747" s="587"/>
      <c r="R747" s="590" t="s">
        <v>71</v>
      </c>
      <c r="S747" s="587"/>
      <c r="T747" s="590" t="s">
        <v>743</v>
      </c>
      <c r="U747" s="587"/>
      <c r="V747" s="590" t="s">
        <v>71</v>
      </c>
      <c r="W747" s="587"/>
      <c r="X747" s="590" t="s">
        <v>560</v>
      </c>
      <c r="Y747" s="590" t="s">
        <v>763</v>
      </c>
      <c r="Z747" s="589" t="str">
        <f t="shared" si="253"/>
        <v/>
      </c>
      <c r="AA747" s="594" t="s">
        <v>127</v>
      </c>
      <c r="AB747" s="598" t="str">
        <f t="shared" si="254"/>
        <v/>
      </c>
      <c r="AC747" s="603" t="str">
        <f>IFERROR(ROUNDDOWN(ROUNDDOWN(ROUND(L747*VLOOKUP(K747,'【参考】数式用'!$A$2:$M$57,MATCH("処遇改善加算Ⅳ",'【参考】数式用'!$G$3:$M$3,0)+6,0),0)*M747,0)*Z747*0.5,0),"")</f>
        <v/>
      </c>
      <c r="AD747" s="609"/>
      <c r="AE747" s="617"/>
      <c r="AF747" s="617"/>
      <c r="AG747" s="623"/>
      <c r="AH747" s="627"/>
      <c r="AI747" s="708"/>
      <c r="AJ747" s="634"/>
      <c r="AK747" s="648" t="str">
        <f t="shared" si="255"/>
        <v/>
      </c>
      <c r="AL747" s="651" t="str">
        <f t="shared" si="256"/>
        <v/>
      </c>
      <c r="AM747" s="654"/>
      <c r="AN747" s="657" t="str">
        <f>IFERROR(VLOOKUP(K747,'【参考】数式用'!$A$2:$N$57,14,FALSE),"")</f>
        <v/>
      </c>
      <c r="AO747" s="657" t="str">
        <f t="shared" si="257"/>
        <v/>
      </c>
      <c r="AP747" s="711" t="str">
        <f t="shared" si="258"/>
        <v/>
      </c>
      <c r="AQ747" s="711" t="str">
        <f t="shared" si="259"/>
        <v>キャリアパス要件Ⅰ・Ⅱ_</v>
      </c>
      <c r="AR747" s="662" t="str">
        <f t="shared" si="260"/>
        <v>入力済</v>
      </c>
      <c r="AS747" s="657" t="str">
        <f t="shared" si="261"/>
        <v/>
      </c>
      <c r="AT747" s="662" t="str">
        <f t="shared" si="262"/>
        <v>入力済</v>
      </c>
      <c r="AU747" s="662" t="str">
        <f t="shared" si="263"/>
        <v/>
      </c>
      <c r="AV747" s="662" t="str">
        <f t="shared" si="264"/>
        <v/>
      </c>
      <c r="AW747" s="657" t="str">
        <f t="shared" si="265"/>
        <v/>
      </c>
      <c r="AX747" s="657" t="str">
        <f t="shared" si="266"/>
        <v>入力済</v>
      </c>
      <c r="AY747" s="662" t="str">
        <f>IFERROR(VLOOKUP(K747,'【参考】数式用'!$AR$3:$AS$49,2,FALSE),"")</f>
        <v/>
      </c>
      <c r="AZ747" s="657" t="str">
        <f t="shared" si="267"/>
        <v/>
      </c>
      <c r="BA747" s="657" t="str">
        <f t="shared" si="268"/>
        <v>入力済</v>
      </c>
      <c r="BB747" s="662" t="str">
        <f>IFERROR(VLOOKUP(K747,'【参考】数式用'!$AX$3:$AY$56,2,FALSE),"")</f>
        <v/>
      </c>
      <c r="BC747" s="657" t="str">
        <f t="shared" si="269"/>
        <v/>
      </c>
      <c r="BD747" s="657" t="str">
        <f t="shared" si="270"/>
        <v>入力済</v>
      </c>
      <c r="BE747" s="657" t="str">
        <f t="shared" si="271"/>
        <v/>
      </c>
      <c r="BF747" s="657" t="str">
        <f t="shared" si="272"/>
        <v/>
      </c>
      <c r="BG747" s="657" t="str">
        <f t="shared" si="273"/>
        <v/>
      </c>
      <c r="BH747" s="657" t="str">
        <f t="shared" si="274"/>
        <v/>
      </c>
      <c r="BI747" s="657" t="str">
        <f t="shared" si="275"/>
        <v/>
      </c>
      <c r="BM747" s="681" t="e">
        <f>VLOOKUP(K747,'【参考】数式用'!$A$2:$O$57,15,FALSE)</f>
        <v>#N/A</v>
      </c>
    </row>
    <row r="748" spans="1:65" ht="109.9" customHeight="1">
      <c r="A748" s="506">
        <v>737</v>
      </c>
      <c r="B748" s="517" t="str">
        <f>IF(基本情報入力シート!B776="","",基本情報入力シート!B776)</f>
        <v/>
      </c>
      <c r="C748" s="523"/>
      <c r="D748" s="523"/>
      <c r="E748" s="523"/>
      <c r="F748" s="530"/>
      <c r="G748" s="536" t="str">
        <f>IF(基本情報入力シート!L776="","",基本情報入力シート!L776)</f>
        <v/>
      </c>
      <c r="H748" s="536" t="str">
        <f>IF(基本情報入力シート!Q776="","",基本情報入力シート!Q776)</f>
        <v/>
      </c>
      <c r="I748" s="536" t="str">
        <f>IF(基本情報入力シート!V776="","",基本情報入力シート!V776)</f>
        <v/>
      </c>
      <c r="J748" s="536" t="str">
        <f>IF(基本情報入力シート!W776="","",基本情報入力シート!W776)</f>
        <v/>
      </c>
      <c r="K748" s="536" t="str">
        <f>IF(基本情報入力シート!Z776="","",基本情報入力シート!Z776)</f>
        <v/>
      </c>
      <c r="L748" s="555" t="str">
        <f>IF(基本情報入力シート!AF776=0,"",基本情報入力シート!AF776)</f>
        <v/>
      </c>
      <c r="M748" s="563" t="str">
        <f>IF(AND(基本情報入力シート!AG776="",基本情報入力シート!AG776=""),"",基本情報入力シート!AG776)</f>
        <v/>
      </c>
      <c r="N748" s="570"/>
      <c r="O748" s="575" t="str">
        <f>IFERROR(VLOOKUP(K748,'【参考】数式用'!$A$2:$M$57,MATCH(N748,'【参考】数式用'!$G$3:$M$3,0)+6,0),"")</f>
        <v/>
      </c>
      <c r="P748" s="583" t="s">
        <v>549</v>
      </c>
      <c r="Q748" s="587"/>
      <c r="R748" s="590" t="s">
        <v>71</v>
      </c>
      <c r="S748" s="587"/>
      <c r="T748" s="590" t="s">
        <v>743</v>
      </c>
      <c r="U748" s="587"/>
      <c r="V748" s="590" t="s">
        <v>71</v>
      </c>
      <c r="W748" s="587"/>
      <c r="X748" s="590" t="s">
        <v>560</v>
      </c>
      <c r="Y748" s="590" t="s">
        <v>763</v>
      </c>
      <c r="Z748" s="589" t="str">
        <f t="shared" si="253"/>
        <v/>
      </c>
      <c r="AA748" s="594" t="s">
        <v>127</v>
      </c>
      <c r="AB748" s="598" t="str">
        <f t="shared" si="254"/>
        <v/>
      </c>
      <c r="AC748" s="603" t="str">
        <f>IFERROR(ROUNDDOWN(ROUNDDOWN(ROUND(L748*VLOOKUP(K748,'【参考】数式用'!$A$2:$M$57,MATCH("処遇改善加算Ⅳ",'【参考】数式用'!$G$3:$M$3,0)+6,0),0)*M748,0)*Z748*0.5,0),"")</f>
        <v/>
      </c>
      <c r="AD748" s="609"/>
      <c r="AE748" s="617"/>
      <c r="AF748" s="617"/>
      <c r="AG748" s="623"/>
      <c r="AH748" s="627"/>
      <c r="AI748" s="708"/>
      <c r="AJ748" s="634"/>
      <c r="AK748" s="648" t="str">
        <f t="shared" si="255"/>
        <v/>
      </c>
      <c r="AL748" s="651" t="str">
        <f t="shared" si="256"/>
        <v/>
      </c>
      <c r="AM748" s="654"/>
      <c r="AN748" s="657" t="str">
        <f>IFERROR(VLOOKUP(K748,'【参考】数式用'!$A$2:$N$57,14,FALSE),"")</f>
        <v/>
      </c>
      <c r="AO748" s="657" t="str">
        <f t="shared" si="257"/>
        <v/>
      </c>
      <c r="AP748" s="711" t="str">
        <f t="shared" si="258"/>
        <v/>
      </c>
      <c r="AQ748" s="711" t="str">
        <f t="shared" si="259"/>
        <v>キャリアパス要件Ⅰ・Ⅱ_</v>
      </c>
      <c r="AR748" s="662" t="str">
        <f t="shared" si="260"/>
        <v>入力済</v>
      </c>
      <c r="AS748" s="657" t="str">
        <f t="shared" si="261"/>
        <v/>
      </c>
      <c r="AT748" s="662" t="str">
        <f t="shared" si="262"/>
        <v>入力済</v>
      </c>
      <c r="AU748" s="662" t="str">
        <f t="shared" si="263"/>
        <v/>
      </c>
      <c r="AV748" s="662" t="str">
        <f t="shared" si="264"/>
        <v/>
      </c>
      <c r="AW748" s="657" t="str">
        <f t="shared" si="265"/>
        <v/>
      </c>
      <c r="AX748" s="657" t="str">
        <f t="shared" si="266"/>
        <v>入力済</v>
      </c>
      <c r="AY748" s="662" t="str">
        <f>IFERROR(VLOOKUP(K748,'【参考】数式用'!$AR$3:$AS$49,2,FALSE),"")</f>
        <v/>
      </c>
      <c r="AZ748" s="657" t="str">
        <f t="shared" si="267"/>
        <v/>
      </c>
      <c r="BA748" s="657" t="str">
        <f t="shared" si="268"/>
        <v>入力済</v>
      </c>
      <c r="BB748" s="662" t="str">
        <f>IFERROR(VLOOKUP(K748,'【参考】数式用'!$AX$3:$AY$56,2,FALSE),"")</f>
        <v/>
      </c>
      <c r="BC748" s="657" t="str">
        <f t="shared" si="269"/>
        <v/>
      </c>
      <c r="BD748" s="657" t="str">
        <f t="shared" si="270"/>
        <v>入力済</v>
      </c>
      <c r="BE748" s="657" t="str">
        <f t="shared" si="271"/>
        <v/>
      </c>
      <c r="BF748" s="657" t="str">
        <f t="shared" si="272"/>
        <v/>
      </c>
      <c r="BG748" s="657" t="str">
        <f t="shared" si="273"/>
        <v/>
      </c>
      <c r="BH748" s="657" t="str">
        <f t="shared" si="274"/>
        <v/>
      </c>
      <c r="BI748" s="657" t="str">
        <f t="shared" si="275"/>
        <v/>
      </c>
      <c r="BM748" s="681" t="e">
        <f>VLOOKUP(K748,'【参考】数式用'!$A$2:$O$57,15,FALSE)</f>
        <v>#N/A</v>
      </c>
    </row>
    <row r="749" spans="1:65" ht="109.9" customHeight="1">
      <c r="A749" s="506">
        <v>738</v>
      </c>
      <c r="B749" s="517" t="str">
        <f>IF(基本情報入力シート!B777="","",基本情報入力シート!B777)</f>
        <v/>
      </c>
      <c r="C749" s="523"/>
      <c r="D749" s="523"/>
      <c r="E749" s="523"/>
      <c r="F749" s="530"/>
      <c r="G749" s="536" t="str">
        <f>IF(基本情報入力シート!L777="","",基本情報入力シート!L777)</f>
        <v/>
      </c>
      <c r="H749" s="536" t="str">
        <f>IF(基本情報入力シート!Q777="","",基本情報入力シート!Q777)</f>
        <v/>
      </c>
      <c r="I749" s="536" t="str">
        <f>IF(基本情報入力シート!V777="","",基本情報入力シート!V777)</f>
        <v/>
      </c>
      <c r="J749" s="536" t="str">
        <f>IF(基本情報入力シート!W777="","",基本情報入力シート!W777)</f>
        <v/>
      </c>
      <c r="K749" s="536" t="str">
        <f>IF(基本情報入力シート!Z777="","",基本情報入力シート!Z777)</f>
        <v/>
      </c>
      <c r="L749" s="555" t="str">
        <f>IF(基本情報入力シート!AF777=0,"",基本情報入力シート!AF777)</f>
        <v/>
      </c>
      <c r="M749" s="563" t="str">
        <f>IF(AND(基本情報入力シート!AG777="",基本情報入力シート!AG777=""),"",基本情報入力シート!AG777)</f>
        <v/>
      </c>
      <c r="N749" s="570"/>
      <c r="O749" s="575" t="str">
        <f>IFERROR(VLOOKUP(K749,'【参考】数式用'!$A$2:$M$57,MATCH(N749,'【参考】数式用'!$G$3:$M$3,0)+6,0),"")</f>
        <v/>
      </c>
      <c r="P749" s="583" t="s">
        <v>549</v>
      </c>
      <c r="Q749" s="587"/>
      <c r="R749" s="590" t="s">
        <v>71</v>
      </c>
      <c r="S749" s="587"/>
      <c r="T749" s="590" t="s">
        <v>743</v>
      </c>
      <c r="U749" s="587"/>
      <c r="V749" s="590" t="s">
        <v>71</v>
      </c>
      <c r="W749" s="587"/>
      <c r="X749" s="590" t="s">
        <v>560</v>
      </c>
      <c r="Y749" s="590" t="s">
        <v>763</v>
      </c>
      <c r="Z749" s="589" t="str">
        <f t="shared" si="253"/>
        <v/>
      </c>
      <c r="AA749" s="594" t="s">
        <v>127</v>
      </c>
      <c r="AB749" s="598" t="str">
        <f t="shared" si="254"/>
        <v/>
      </c>
      <c r="AC749" s="603" t="str">
        <f>IFERROR(ROUNDDOWN(ROUNDDOWN(ROUND(L749*VLOOKUP(K749,'【参考】数式用'!$A$2:$M$57,MATCH("処遇改善加算Ⅳ",'【参考】数式用'!$G$3:$M$3,0)+6,0),0)*M749,0)*Z749*0.5,0),"")</f>
        <v/>
      </c>
      <c r="AD749" s="609"/>
      <c r="AE749" s="617"/>
      <c r="AF749" s="617"/>
      <c r="AG749" s="623"/>
      <c r="AH749" s="627"/>
      <c r="AI749" s="708"/>
      <c r="AJ749" s="634"/>
      <c r="AK749" s="648" t="str">
        <f t="shared" si="255"/>
        <v/>
      </c>
      <c r="AL749" s="651" t="str">
        <f t="shared" si="256"/>
        <v/>
      </c>
      <c r="AM749" s="654"/>
      <c r="AN749" s="657" t="str">
        <f>IFERROR(VLOOKUP(K749,'【参考】数式用'!$A$2:$N$57,14,FALSE),"")</f>
        <v/>
      </c>
      <c r="AO749" s="657" t="str">
        <f t="shared" si="257"/>
        <v/>
      </c>
      <c r="AP749" s="711" t="str">
        <f t="shared" si="258"/>
        <v/>
      </c>
      <c r="AQ749" s="711" t="str">
        <f t="shared" si="259"/>
        <v>キャリアパス要件Ⅰ・Ⅱ_</v>
      </c>
      <c r="AR749" s="662" t="str">
        <f t="shared" si="260"/>
        <v>入力済</v>
      </c>
      <c r="AS749" s="657" t="str">
        <f t="shared" si="261"/>
        <v/>
      </c>
      <c r="AT749" s="662" t="str">
        <f t="shared" si="262"/>
        <v>入力済</v>
      </c>
      <c r="AU749" s="662" t="str">
        <f t="shared" si="263"/>
        <v/>
      </c>
      <c r="AV749" s="662" t="str">
        <f t="shared" si="264"/>
        <v/>
      </c>
      <c r="AW749" s="657" t="str">
        <f t="shared" si="265"/>
        <v/>
      </c>
      <c r="AX749" s="657" t="str">
        <f t="shared" si="266"/>
        <v>入力済</v>
      </c>
      <c r="AY749" s="662" t="str">
        <f>IFERROR(VLOOKUP(K749,'【参考】数式用'!$AR$3:$AS$49,2,FALSE),"")</f>
        <v/>
      </c>
      <c r="AZ749" s="657" t="str">
        <f t="shared" si="267"/>
        <v/>
      </c>
      <c r="BA749" s="657" t="str">
        <f t="shared" si="268"/>
        <v>入力済</v>
      </c>
      <c r="BB749" s="662" t="str">
        <f>IFERROR(VLOOKUP(K749,'【参考】数式用'!$AX$3:$AY$56,2,FALSE),"")</f>
        <v/>
      </c>
      <c r="BC749" s="657" t="str">
        <f t="shared" si="269"/>
        <v/>
      </c>
      <c r="BD749" s="657" t="str">
        <f t="shared" si="270"/>
        <v>入力済</v>
      </c>
      <c r="BE749" s="657" t="str">
        <f t="shared" si="271"/>
        <v/>
      </c>
      <c r="BF749" s="657" t="str">
        <f t="shared" si="272"/>
        <v/>
      </c>
      <c r="BG749" s="657" t="str">
        <f t="shared" si="273"/>
        <v/>
      </c>
      <c r="BH749" s="657" t="str">
        <f t="shared" si="274"/>
        <v/>
      </c>
      <c r="BI749" s="657" t="str">
        <f t="shared" si="275"/>
        <v/>
      </c>
      <c r="BM749" s="681" t="e">
        <f>VLOOKUP(K749,'【参考】数式用'!$A$2:$O$57,15,FALSE)</f>
        <v>#N/A</v>
      </c>
    </row>
    <row r="750" spans="1:65" ht="109.9" customHeight="1">
      <c r="A750" s="506">
        <v>739</v>
      </c>
      <c r="B750" s="517" t="str">
        <f>IF(基本情報入力シート!B778="","",基本情報入力シート!B778)</f>
        <v/>
      </c>
      <c r="C750" s="523"/>
      <c r="D750" s="523"/>
      <c r="E750" s="523"/>
      <c r="F750" s="530"/>
      <c r="G750" s="536" t="str">
        <f>IF(基本情報入力シート!L778="","",基本情報入力シート!L778)</f>
        <v/>
      </c>
      <c r="H750" s="536" t="str">
        <f>IF(基本情報入力シート!Q778="","",基本情報入力シート!Q778)</f>
        <v/>
      </c>
      <c r="I750" s="536" t="str">
        <f>IF(基本情報入力シート!V778="","",基本情報入力シート!V778)</f>
        <v/>
      </c>
      <c r="J750" s="536" t="str">
        <f>IF(基本情報入力シート!W778="","",基本情報入力シート!W778)</f>
        <v/>
      </c>
      <c r="K750" s="536" t="str">
        <f>IF(基本情報入力シート!Z778="","",基本情報入力シート!Z778)</f>
        <v/>
      </c>
      <c r="L750" s="555" t="str">
        <f>IF(基本情報入力シート!AF778=0,"",基本情報入力シート!AF778)</f>
        <v/>
      </c>
      <c r="M750" s="563" t="str">
        <f>IF(AND(基本情報入力シート!AG778="",基本情報入力シート!AG778=""),"",基本情報入力シート!AG778)</f>
        <v/>
      </c>
      <c r="N750" s="570"/>
      <c r="O750" s="575" t="str">
        <f>IFERROR(VLOOKUP(K750,'【参考】数式用'!$A$2:$M$57,MATCH(N750,'【参考】数式用'!$G$3:$M$3,0)+6,0),"")</f>
        <v/>
      </c>
      <c r="P750" s="583" t="s">
        <v>549</v>
      </c>
      <c r="Q750" s="587"/>
      <c r="R750" s="590" t="s">
        <v>71</v>
      </c>
      <c r="S750" s="587"/>
      <c r="T750" s="590" t="s">
        <v>743</v>
      </c>
      <c r="U750" s="587"/>
      <c r="V750" s="590" t="s">
        <v>71</v>
      </c>
      <c r="W750" s="587"/>
      <c r="X750" s="590" t="s">
        <v>560</v>
      </c>
      <c r="Y750" s="590" t="s">
        <v>763</v>
      </c>
      <c r="Z750" s="589" t="str">
        <f t="shared" si="253"/>
        <v/>
      </c>
      <c r="AA750" s="594" t="s">
        <v>127</v>
      </c>
      <c r="AB750" s="598" t="str">
        <f t="shared" si="254"/>
        <v/>
      </c>
      <c r="AC750" s="603" t="str">
        <f>IFERROR(ROUNDDOWN(ROUNDDOWN(ROUND(L750*VLOOKUP(K750,'【参考】数式用'!$A$2:$M$57,MATCH("処遇改善加算Ⅳ",'【参考】数式用'!$G$3:$M$3,0)+6,0),0)*M750,0)*Z750*0.5,0),"")</f>
        <v/>
      </c>
      <c r="AD750" s="609"/>
      <c r="AE750" s="617"/>
      <c r="AF750" s="617"/>
      <c r="AG750" s="623"/>
      <c r="AH750" s="627"/>
      <c r="AI750" s="708"/>
      <c r="AJ750" s="634"/>
      <c r="AK750" s="648" t="str">
        <f t="shared" si="255"/>
        <v/>
      </c>
      <c r="AL750" s="651" t="str">
        <f t="shared" si="256"/>
        <v/>
      </c>
      <c r="AM750" s="654"/>
      <c r="AN750" s="657" t="str">
        <f>IFERROR(VLOOKUP(K750,'【参考】数式用'!$A$2:$N$57,14,FALSE),"")</f>
        <v/>
      </c>
      <c r="AO750" s="657" t="str">
        <f t="shared" si="257"/>
        <v/>
      </c>
      <c r="AP750" s="711" t="str">
        <f t="shared" si="258"/>
        <v/>
      </c>
      <c r="AQ750" s="711" t="str">
        <f t="shared" si="259"/>
        <v>キャリアパス要件Ⅰ・Ⅱ_</v>
      </c>
      <c r="AR750" s="662" t="str">
        <f t="shared" si="260"/>
        <v>入力済</v>
      </c>
      <c r="AS750" s="657" t="str">
        <f t="shared" si="261"/>
        <v/>
      </c>
      <c r="AT750" s="662" t="str">
        <f t="shared" si="262"/>
        <v>入力済</v>
      </c>
      <c r="AU750" s="662" t="str">
        <f t="shared" si="263"/>
        <v/>
      </c>
      <c r="AV750" s="662" t="str">
        <f t="shared" si="264"/>
        <v/>
      </c>
      <c r="AW750" s="657" t="str">
        <f t="shared" si="265"/>
        <v/>
      </c>
      <c r="AX750" s="657" t="str">
        <f t="shared" si="266"/>
        <v>入力済</v>
      </c>
      <c r="AY750" s="662" t="str">
        <f>IFERROR(VLOOKUP(K750,'【参考】数式用'!$AR$3:$AS$49,2,FALSE),"")</f>
        <v/>
      </c>
      <c r="AZ750" s="657" t="str">
        <f t="shared" si="267"/>
        <v/>
      </c>
      <c r="BA750" s="657" t="str">
        <f t="shared" si="268"/>
        <v>入力済</v>
      </c>
      <c r="BB750" s="662" t="str">
        <f>IFERROR(VLOOKUP(K750,'【参考】数式用'!$AX$3:$AY$56,2,FALSE),"")</f>
        <v/>
      </c>
      <c r="BC750" s="657" t="str">
        <f t="shared" si="269"/>
        <v/>
      </c>
      <c r="BD750" s="657" t="str">
        <f t="shared" si="270"/>
        <v>入力済</v>
      </c>
      <c r="BE750" s="657" t="str">
        <f t="shared" si="271"/>
        <v/>
      </c>
      <c r="BF750" s="657" t="str">
        <f t="shared" si="272"/>
        <v/>
      </c>
      <c r="BG750" s="657" t="str">
        <f t="shared" si="273"/>
        <v/>
      </c>
      <c r="BH750" s="657" t="str">
        <f t="shared" si="274"/>
        <v/>
      </c>
      <c r="BI750" s="657" t="str">
        <f t="shared" si="275"/>
        <v/>
      </c>
      <c r="BM750" s="681" t="e">
        <f>VLOOKUP(K750,'【参考】数式用'!$A$2:$O$57,15,FALSE)</f>
        <v>#N/A</v>
      </c>
    </row>
    <row r="751" spans="1:65" ht="109.9" customHeight="1">
      <c r="A751" s="506">
        <v>740</v>
      </c>
      <c r="B751" s="517" t="str">
        <f>IF(基本情報入力シート!B779="","",基本情報入力シート!B779)</f>
        <v/>
      </c>
      <c r="C751" s="523"/>
      <c r="D751" s="523"/>
      <c r="E751" s="523"/>
      <c r="F751" s="530"/>
      <c r="G751" s="536" t="str">
        <f>IF(基本情報入力シート!L779="","",基本情報入力シート!L779)</f>
        <v/>
      </c>
      <c r="H751" s="536" t="str">
        <f>IF(基本情報入力シート!Q779="","",基本情報入力シート!Q779)</f>
        <v/>
      </c>
      <c r="I751" s="536" t="str">
        <f>IF(基本情報入力シート!V779="","",基本情報入力シート!V779)</f>
        <v/>
      </c>
      <c r="J751" s="536" t="str">
        <f>IF(基本情報入力シート!W779="","",基本情報入力シート!W779)</f>
        <v/>
      </c>
      <c r="K751" s="536" t="str">
        <f>IF(基本情報入力シート!Z779="","",基本情報入力シート!Z779)</f>
        <v/>
      </c>
      <c r="L751" s="555" t="str">
        <f>IF(基本情報入力シート!AF779=0,"",基本情報入力シート!AF779)</f>
        <v/>
      </c>
      <c r="M751" s="563" t="str">
        <f>IF(AND(基本情報入力シート!AG779="",基本情報入力シート!AG779=""),"",基本情報入力シート!AG779)</f>
        <v/>
      </c>
      <c r="N751" s="570"/>
      <c r="O751" s="575" t="str">
        <f>IFERROR(VLOOKUP(K751,'【参考】数式用'!$A$2:$M$57,MATCH(N751,'【参考】数式用'!$G$3:$M$3,0)+6,0),"")</f>
        <v/>
      </c>
      <c r="P751" s="583" t="s">
        <v>549</v>
      </c>
      <c r="Q751" s="587"/>
      <c r="R751" s="590" t="s">
        <v>71</v>
      </c>
      <c r="S751" s="587"/>
      <c r="T751" s="590" t="s">
        <v>743</v>
      </c>
      <c r="U751" s="587"/>
      <c r="V751" s="590" t="s">
        <v>71</v>
      </c>
      <c r="W751" s="587"/>
      <c r="X751" s="590" t="s">
        <v>560</v>
      </c>
      <c r="Y751" s="590" t="s">
        <v>763</v>
      </c>
      <c r="Z751" s="589" t="str">
        <f t="shared" si="253"/>
        <v/>
      </c>
      <c r="AA751" s="594" t="s">
        <v>127</v>
      </c>
      <c r="AB751" s="598" t="str">
        <f t="shared" si="254"/>
        <v/>
      </c>
      <c r="AC751" s="603" t="str">
        <f>IFERROR(ROUNDDOWN(ROUNDDOWN(ROUND(L751*VLOOKUP(K751,'【参考】数式用'!$A$2:$M$57,MATCH("処遇改善加算Ⅳ",'【参考】数式用'!$G$3:$M$3,0)+6,0),0)*M751,0)*Z751*0.5,0),"")</f>
        <v/>
      </c>
      <c r="AD751" s="609"/>
      <c r="AE751" s="617"/>
      <c r="AF751" s="617"/>
      <c r="AG751" s="623"/>
      <c r="AH751" s="627"/>
      <c r="AI751" s="708"/>
      <c r="AJ751" s="634"/>
      <c r="AK751" s="648" t="str">
        <f t="shared" si="255"/>
        <v/>
      </c>
      <c r="AL751" s="651" t="str">
        <f t="shared" si="256"/>
        <v/>
      </c>
      <c r="AM751" s="654"/>
      <c r="AN751" s="657" t="str">
        <f>IFERROR(VLOOKUP(K751,'【参考】数式用'!$A$2:$N$57,14,FALSE),"")</f>
        <v/>
      </c>
      <c r="AO751" s="657" t="str">
        <f t="shared" si="257"/>
        <v/>
      </c>
      <c r="AP751" s="711" t="str">
        <f t="shared" si="258"/>
        <v/>
      </c>
      <c r="AQ751" s="711" t="str">
        <f t="shared" si="259"/>
        <v>キャリアパス要件Ⅰ・Ⅱ_</v>
      </c>
      <c r="AR751" s="662" t="str">
        <f t="shared" si="260"/>
        <v>入力済</v>
      </c>
      <c r="AS751" s="657" t="str">
        <f t="shared" si="261"/>
        <v/>
      </c>
      <c r="AT751" s="662" t="str">
        <f t="shared" si="262"/>
        <v>入力済</v>
      </c>
      <c r="AU751" s="662" t="str">
        <f t="shared" si="263"/>
        <v/>
      </c>
      <c r="AV751" s="662" t="str">
        <f t="shared" si="264"/>
        <v/>
      </c>
      <c r="AW751" s="657" t="str">
        <f t="shared" si="265"/>
        <v/>
      </c>
      <c r="AX751" s="657" t="str">
        <f t="shared" si="266"/>
        <v>入力済</v>
      </c>
      <c r="AY751" s="662" t="str">
        <f>IFERROR(VLOOKUP(K751,'【参考】数式用'!$AR$3:$AS$49,2,FALSE),"")</f>
        <v/>
      </c>
      <c r="AZ751" s="657" t="str">
        <f t="shared" si="267"/>
        <v/>
      </c>
      <c r="BA751" s="657" t="str">
        <f t="shared" si="268"/>
        <v>入力済</v>
      </c>
      <c r="BB751" s="662" t="str">
        <f>IFERROR(VLOOKUP(K751,'【参考】数式用'!$AX$3:$AY$56,2,FALSE),"")</f>
        <v/>
      </c>
      <c r="BC751" s="657" t="str">
        <f t="shared" si="269"/>
        <v/>
      </c>
      <c r="BD751" s="657" t="str">
        <f t="shared" si="270"/>
        <v>入力済</v>
      </c>
      <c r="BE751" s="657" t="str">
        <f t="shared" si="271"/>
        <v/>
      </c>
      <c r="BF751" s="657" t="str">
        <f t="shared" si="272"/>
        <v/>
      </c>
      <c r="BG751" s="657" t="str">
        <f t="shared" si="273"/>
        <v/>
      </c>
      <c r="BH751" s="657" t="str">
        <f t="shared" si="274"/>
        <v/>
      </c>
      <c r="BI751" s="657" t="str">
        <f t="shared" si="275"/>
        <v/>
      </c>
      <c r="BM751" s="681" t="e">
        <f>VLOOKUP(K751,'【参考】数式用'!$A$2:$O$57,15,FALSE)</f>
        <v>#N/A</v>
      </c>
    </row>
    <row r="752" spans="1:65" ht="109.9" customHeight="1">
      <c r="A752" s="506">
        <v>741</v>
      </c>
      <c r="B752" s="517" t="str">
        <f>IF(基本情報入力シート!B780="","",基本情報入力シート!B780)</f>
        <v/>
      </c>
      <c r="C752" s="523"/>
      <c r="D752" s="523"/>
      <c r="E752" s="523"/>
      <c r="F752" s="530"/>
      <c r="G752" s="536" t="str">
        <f>IF(基本情報入力シート!L780="","",基本情報入力シート!L780)</f>
        <v/>
      </c>
      <c r="H752" s="536" t="str">
        <f>IF(基本情報入力シート!Q780="","",基本情報入力シート!Q780)</f>
        <v/>
      </c>
      <c r="I752" s="536" t="str">
        <f>IF(基本情報入力シート!V780="","",基本情報入力シート!V780)</f>
        <v/>
      </c>
      <c r="J752" s="536" t="str">
        <f>IF(基本情報入力シート!W780="","",基本情報入力シート!W780)</f>
        <v/>
      </c>
      <c r="K752" s="536" t="str">
        <f>IF(基本情報入力シート!Z780="","",基本情報入力シート!Z780)</f>
        <v/>
      </c>
      <c r="L752" s="555" t="str">
        <f>IF(基本情報入力シート!AF780=0,"",基本情報入力シート!AF780)</f>
        <v/>
      </c>
      <c r="M752" s="563" t="str">
        <f>IF(AND(基本情報入力シート!AG780="",基本情報入力シート!AG780=""),"",基本情報入力シート!AG780)</f>
        <v/>
      </c>
      <c r="N752" s="570"/>
      <c r="O752" s="575" t="str">
        <f>IFERROR(VLOOKUP(K752,'【参考】数式用'!$A$2:$M$57,MATCH(N752,'【参考】数式用'!$G$3:$M$3,0)+6,0),"")</f>
        <v/>
      </c>
      <c r="P752" s="583" t="s">
        <v>549</v>
      </c>
      <c r="Q752" s="587"/>
      <c r="R752" s="590" t="s">
        <v>71</v>
      </c>
      <c r="S752" s="587"/>
      <c r="T752" s="590" t="s">
        <v>743</v>
      </c>
      <c r="U752" s="587"/>
      <c r="V752" s="590" t="s">
        <v>71</v>
      </c>
      <c r="W752" s="587"/>
      <c r="X752" s="590" t="s">
        <v>560</v>
      </c>
      <c r="Y752" s="590" t="s">
        <v>763</v>
      </c>
      <c r="Z752" s="589" t="str">
        <f t="shared" si="253"/>
        <v/>
      </c>
      <c r="AA752" s="594" t="s">
        <v>127</v>
      </c>
      <c r="AB752" s="598" t="str">
        <f t="shared" si="254"/>
        <v/>
      </c>
      <c r="AC752" s="603" t="str">
        <f>IFERROR(ROUNDDOWN(ROUNDDOWN(ROUND(L752*VLOOKUP(K752,'【参考】数式用'!$A$2:$M$57,MATCH("処遇改善加算Ⅳ",'【参考】数式用'!$G$3:$M$3,0)+6,0),0)*M752,0)*Z752*0.5,0),"")</f>
        <v/>
      </c>
      <c r="AD752" s="609"/>
      <c r="AE752" s="617"/>
      <c r="AF752" s="617"/>
      <c r="AG752" s="623"/>
      <c r="AH752" s="627"/>
      <c r="AI752" s="708"/>
      <c r="AJ752" s="634"/>
      <c r="AK752" s="648" t="str">
        <f t="shared" si="255"/>
        <v/>
      </c>
      <c r="AL752" s="651" t="str">
        <f t="shared" si="256"/>
        <v/>
      </c>
      <c r="AM752" s="654"/>
      <c r="AN752" s="657" t="str">
        <f>IFERROR(VLOOKUP(K752,'【参考】数式用'!$A$2:$N$57,14,FALSE),"")</f>
        <v/>
      </c>
      <c r="AO752" s="657" t="str">
        <f t="shared" si="257"/>
        <v/>
      </c>
      <c r="AP752" s="711" t="str">
        <f t="shared" si="258"/>
        <v/>
      </c>
      <c r="AQ752" s="711" t="str">
        <f t="shared" si="259"/>
        <v>キャリアパス要件Ⅰ・Ⅱ_</v>
      </c>
      <c r="AR752" s="662" t="str">
        <f t="shared" si="260"/>
        <v>入力済</v>
      </c>
      <c r="AS752" s="657" t="str">
        <f t="shared" si="261"/>
        <v/>
      </c>
      <c r="AT752" s="662" t="str">
        <f t="shared" si="262"/>
        <v>入力済</v>
      </c>
      <c r="AU752" s="662" t="str">
        <f t="shared" si="263"/>
        <v/>
      </c>
      <c r="AV752" s="662" t="str">
        <f t="shared" si="264"/>
        <v/>
      </c>
      <c r="AW752" s="657" t="str">
        <f t="shared" si="265"/>
        <v/>
      </c>
      <c r="AX752" s="657" t="str">
        <f t="shared" si="266"/>
        <v>入力済</v>
      </c>
      <c r="AY752" s="662" t="str">
        <f>IFERROR(VLOOKUP(K752,'【参考】数式用'!$AR$3:$AS$49,2,FALSE),"")</f>
        <v/>
      </c>
      <c r="AZ752" s="657" t="str">
        <f t="shared" si="267"/>
        <v/>
      </c>
      <c r="BA752" s="657" t="str">
        <f t="shared" si="268"/>
        <v>入力済</v>
      </c>
      <c r="BB752" s="662" t="str">
        <f>IFERROR(VLOOKUP(K752,'【参考】数式用'!$AX$3:$AY$56,2,FALSE),"")</f>
        <v/>
      </c>
      <c r="BC752" s="657" t="str">
        <f t="shared" si="269"/>
        <v/>
      </c>
      <c r="BD752" s="657" t="str">
        <f t="shared" si="270"/>
        <v>入力済</v>
      </c>
      <c r="BE752" s="657" t="str">
        <f t="shared" si="271"/>
        <v/>
      </c>
      <c r="BF752" s="657" t="str">
        <f t="shared" si="272"/>
        <v/>
      </c>
      <c r="BG752" s="657" t="str">
        <f t="shared" si="273"/>
        <v/>
      </c>
      <c r="BH752" s="657" t="str">
        <f t="shared" si="274"/>
        <v/>
      </c>
      <c r="BI752" s="657" t="str">
        <f t="shared" si="275"/>
        <v/>
      </c>
      <c r="BM752" s="681" t="e">
        <f>VLOOKUP(K752,'【参考】数式用'!$A$2:$O$57,15,FALSE)</f>
        <v>#N/A</v>
      </c>
    </row>
    <row r="753" spans="1:65" ht="109.9" customHeight="1">
      <c r="A753" s="506">
        <v>742</v>
      </c>
      <c r="B753" s="517" t="str">
        <f>IF(基本情報入力シート!B781="","",基本情報入力シート!B781)</f>
        <v/>
      </c>
      <c r="C753" s="523"/>
      <c r="D753" s="523"/>
      <c r="E753" s="523"/>
      <c r="F753" s="530"/>
      <c r="G753" s="536" t="str">
        <f>IF(基本情報入力シート!L781="","",基本情報入力シート!L781)</f>
        <v/>
      </c>
      <c r="H753" s="536" t="str">
        <f>IF(基本情報入力シート!Q781="","",基本情報入力シート!Q781)</f>
        <v/>
      </c>
      <c r="I753" s="536" t="str">
        <f>IF(基本情報入力シート!V781="","",基本情報入力シート!V781)</f>
        <v/>
      </c>
      <c r="J753" s="536" t="str">
        <f>IF(基本情報入力シート!W781="","",基本情報入力シート!W781)</f>
        <v/>
      </c>
      <c r="K753" s="536" t="str">
        <f>IF(基本情報入力シート!Z781="","",基本情報入力シート!Z781)</f>
        <v/>
      </c>
      <c r="L753" s="555" t="str">
        <f>IF(基本情報入力シート!AF781=0,"",基本情報入力シート!AF781)</f>
        <v/>
      </c>
      <c r="M753" s="563" t="str">
        <f>IF(AND(基本情報入力シート!AG781="",基本情報入力シート!AG781=""),"",基本情報入力シート!AG781)</f>
        <v/>
      </c>
      <c r="N753" s="570"/>
      <c r="O753" s="575" t="str">
        <f>IFERROR(VLOOKUP(K753,'【参考】数式用'!$A$2:$M$57,MATCH(N753,'【参考】数式用'!$G$3:$M$3,0)+6,0),"")</f>
        <v/>
      </c>
      <c r="P753" s="583" t="s">
        <v>549</v>
      </c>
      <c r="Q753" s="587"/>
      <c r="R753" s="590" t="s">
        <v>71</v>
      </c>
      <c r="S753" s="587"/>
      <c r="T753" s="590" t="s">
        <v>743</v>
      </c>
      <c r="U753" s="587"/>
      <c r="V753" s="590" t="s">
        <v>71</v>
      </c>
      <c r="W753" s="587"/>
      <c r="X753" s="590" t="s">
        <v>560</v>
      </c>
      <c r="Y753" s="590" t="s">
        <v>763</v>
      </c>
      <c r="Z753" s="589" t="str">
        <f t="shared" si="253"/>
        <v/>
      </c>
      <c r="AA753" s="594" t="s">
        <v>127</v>
      </c>
      <c r="AB753" s="598" t="str">
        <f t="shared" si="254"/>
        <v/>
      </c>
      <c r="AC753" s="603" t="str">
        <f>IFERROR(ROUNDDOWN(ROUNDDOWN(ROUND(L753*VLOOKUP(K753,'【参考】数式用'!$A$2:$M$57,MATCH("処遇改善加算Ⅳ",'【参考】数式用'!$G$3:$M$3,0)+6,0),0)*M753,0)*Z753*0.5,0),"")</f>
        <v/>
      </c>
      <c r="AD753" s="609"/>
      <c r="AE753" s="617"/>
      <c r="AF753" s="617"/>
      <c r="AG753" s="623"/>
      <c r="AH753" s="627"/>
      <c r="AI753" s="708"/>
      <c r="AJ753" s="634"/>
      <c r="AK753" s="648" t="str">
        <f t="shared" si="255"/>
        <v/>
      </c>
      <c r="AL753" s="651" t="str">
        <f t="shared" si="256"/>
        <v/>
      </c>
      <c r="AM753" s="654"/>
      <c r="AN753" s="657" t="str">
        <f>IFERROR(VLOOKUP(K753,'【参考】数式用'!$A$2:$N$57,14,FALSE),"")</f>
        <v/>
      </c>
      <c r="AO753" s="657" t="str">
        <f t="shared" si="257"/>
        <v/>
      </c>
      <c r="AP753" s="711" t="str">
        <f t="shared" si="258"/>
        <v/>
      </c>
      <c r="AQ753" s="711" t="str">
        <f t="shared" si="259"/>
        <v>キャリアパス要件Ⅰ・Ⅱ_</v>
      </c>
      <c r="AR753" s="662" t="str">
        <f t="shared" si="260"/>
        <v>入力済</v>
      </c>
      <c r="AS753" s="657" t="str">
        <f t="shared" si="261"/>
        <v/>
      </c>
      <c r="AT753" s="662" t="str">
        <f t="shared" si="262"/>
        <v>入力済</v>
      </c>
      <c r="AU753" s="662" t="str">
        <f t="shared" si="263"/>
        <v/>
      </c>
      <c r="AV753" s="662" t="str">
        <f t="shared" si="264"/>
        <v/>
      </c>
      <c r="AW753" s="657" t="str">
        <f t="shared" si="265"/>
        <v/>
      </c>
      <c r="AX753" s="657" t="str">
        <f t="shared" si="266"/>
        <v>入力済</v>
      </c>
      <c r="AY753" s="662" t="str">
        <f>IFERROR(VLOOKUP(K753,'【参考】数式用'!$AR$3:$AS$49,2,FALSE),"")</f>
        <v/>
      </c>
      <c r="AZ753" s="657" t="str">
        <f t="shared" si="267"/>
        <v/>
      </c>
      <c r="BA753" s="657" t="str">
        <f t="shared" si="268"/>
        <v>入力済</v>
      </c>
      <c r="BB753" s="662" t="str">
        <f>IFERROR(VLOOKUP(K753,'【参考】数式用'!$AX$3:$AY$56,2,FALSE),"")</f>
        <v/>
      </c>
      <c r="BC753" s="657" t="str">
        <f t="shared" si="269"/>
        <v/>
      </c>
      <c r="BD753" s="657" t="str">
        <f t="shared" si="270"/>
        <v>入力済</v>
      </c>
      <c r="BE753" s="657" t="str">
        <f t="shared" si="271"/>
        <v/>
      </c>
      <c r="BF753" s="657" t="str">
        <f t="shared" si="272"/>
        <v/>
      </c>
      <c r="BG753" s="657" t="str">
        <f t="shared" si="273"/>
        <v/>
      </c>
      <c r="BH753" s="657" t="str">
        <f t="shared" si="274"/>
        <v/>
      </c>
      <c r="BI753" s="657" t="str">
        <f t="shared" si="275"/>
        <v/>
      </c>
      <c r="BM753" s="681" t="e">
        <f>VLOOKUP(K753,'【参考】数式用'!$A$2:$O$57,15,FALSE)</f>
        <v>#N/A</v>
      </c>
    </row>
    <row r="754" spans="1:65" ht="109.9" customHeight="1">
      <c r="A754" s="506">
        <v>743</v>
      </c>
      <c r="B754" s="517" t="str">
        <f>IF(基本情報入力シート!B782="","",基本情報入力シート!B782)</f>
        <v/>
      </c>
      <c r="C754" s="523"/>
      <c r="D754" s="523"/>
      <c r="E754" s="523"/>
      <c r="F754" s="530"/>
      <c r="G754" s="536" t="str">
        <f>IF(基本情報入力シート!L782="","",基本情報入力シート!L782)</f>
        <v/>
      </c>
      <c r="H754" s="536" t="str">
        <f>IF(基本情報入力シート!Q782="","",基本情報入力シート!Q782)</f>
        <v/>
      </c>
      <c r="I754" s="536" t="str">
        <f>IF(基本情報入力シート!V782="","",基本情報入力シート!V782)</f>
        <v/>
      </c>
      <c r="J754" s="536" t="str">
        <f>IF(基本情報入力シート!W782="","",基本情報入力シート!W782)</f>
        <v/>
      </c>
      <c r="K754" s="536" t="str">
        <f>IF(基本情報入力シート!Z782="","",基本情報入力シート!Z782)</f>
        <v/>
      </c>
      <c r="L754" s="555" t="str">
        <f>IF(基本情報入力シート!AF782=0,"",基本情報入力シート!AF782)</f>
        <v/>
      </c>
      <c r="M754" s="563" t="str">
        <f>IF(AND(基本情報入力シート!AG782="",基本情報入力シート!AG782=""),"",基本情報入力シート!AG782)</f>
        <v/>
      </c>
      <c r="N754" s="570"/>
      <c r="O754" s="575" t="str">
        <f>IFERROR(VLOOKUP(K754,'【参考】数式用'!$A$2:$M$57,MATCH(N754,'【参考】数式用'!$G$3:$M$3,0)+6,0),"")</f>
        <v/>
      </c>
      <c r="P754" s="583" t="s">
        <v>549</v>
      </c>
      <c r="Q754" s="587"/>
      <c r="R754" s="590" t="s">
        <v>71</v>
      </c>
      <c r="S754" s="587"/>
      <c r="T754" s="590" t="s">
        <v>743</v>
      </c>
      <c r="U754" s="587"/>
      <c r="V754" s="590" t="s">
        <v>71</v>
      </c>
      <c r="W754" s="587"/>
      <c r="X754" s="590" t="s">
        <v>560</v>
      </c>
      <c r="Y754" s="590" t="s">
        <v>763</v>
      </c>
      <c r="Z754" s="589" t="str">
        <f t="shared" si="253"/>
        <v/>
      </c>
      <c r="AA754" s="594" t="s">
        <v>127</v>
      </c>
      <c r="AB754" s="598" t="str">
        <f t="shared" si="254"/>
        <v/>
      </c>
      <c r="AC754" s="603" t="str">
        <f>IFERROR(ROUNDDOWN(ROUNDDOWN(ROUND(L754*VLOOKUP(K754,'【参考】数式用'!$A$2:$M$57,MATCH("処遇改善加算Ⅳ",'【参考】数式用'!$G$3:$M$3,0)+6,0),0)*M754,0)*Z754*0.5,0),"")</f>
        <v/>
      </c>
      <c r="AD754" s="609"/>
      <c r="AE754" s="617"/>
      <c r="AF754" s="617"/>
      <c r="AG754" s="623"/>
      <c r="AH754" s="627"/>
      <c r="AI754" s="708"/>
      <c r="AJ754" s="634"/>
      <c r="AK754" s="648" t="str">
        <f t="shared" si="255"/>
        <v/>
      </c>
      <c r="AL754" s="651" t="str">
        <f t="shared" si="256"/>
        <v/>
      </c>
      <c r="AM754" s="654"/>
      <c r="AN754" s="657" t="str">
        <f>IFERROR(VLOOKUP(K754,'【参考】数式用'!$A$2:$N$57,14,FALSE),"")</f>
        <v/>
      </c>
      <c r="AO754" s="657" t="str">
        <f t="shared" si="257"/>
        <v/>
      </c>
      <c r="AP754" s="711" t="str">
        <f t="shared" si="258"/>
        <v/>
      </c>
      <c r="AQ754" s="711" t="str">
        <f t="shared" si="259"/>
        <v>キャリアパス要件Ⅰ・Ⅱ_</v>
      </c>
      <c r="AR754" s="662" t="str">
        <f t="shared" si="260"/>
        <v>入力済</v>
      </c>
      <c r="AS754" s="657" t="str">
        <f t="shared" si="261"/>
        <v/>
      </c>
      <c r="AT754" s="662" t="str">
        <f t="shared" si="262"/>
        <v>入力済</v>
      </c>
      <c r="AU754" s="662" t="str">
        <f t="shared" si="263"/>
        <v/>
      </c>
      <c r="AV754" s="662" t="str">
        <f t="shared" si="264"/>
        <v/>
      </c>
      <c r="AW754" s="657" t="str">
        <f t="shared" si="265"/>
        <v/>
      </c>
      <c r="AX754" s="657" t="str">
        <f t="shared" si="266"/>
        <v>入力済</v>
      </c>
      <c r="AY754" s="662" t="str">
        <f>IFERROR(VLOOKUP(K754,'【参考】数式用'!$AR$3:$AS$49,2,FALSE),"")</f>
        <v/>
      </c>
      <c r="AZ754" s="657" t="str">
        <f t="shared" si="267"/>
        <v/>
      </c>
      <c r="BA754" s="657" t="str">
        <f t="shared" si="268"/>
        <v>入力済</v>
      </c>
      <c r="BB754" s="662" t="str">
        <f>IFERROR(VLOOKUP(K754,'【参考】数式用'!$AX$3:$AY$56,2,FALSE),"")</f>
        <v/>
      </c>
      <c r="BC754" s="657" t="str">
        <f t="shared" si="269"/>
        <v/>
      </c>
      <c r="BD754" s="657" t="str">
        <f t="shared" si="270"/>
        <v>入力済</v>
      </c>
      <c r="BE754" s="657" t="str">
        <f t="shared" si="271"/>
        <v/>
      </c>
      <c r="BF754" s="657" t="str">
        <f t="shared" si="272"/>
        <v/>
      </c>
      <c r="BG754" s="657" t="str">
        <f t="shared" si="273"/>
        <v/>
      </c>
      <c r="BH754" s="657" t="str">
        <f t="shared" si="274"/>
        <v/>
      </c>
      <c r="BI754" s="657" t="str">
        <f t="shared" si="275"/>
        <v/>
      </c>
      <c r="BM754" s="681" t="e">
        <f>VLOOKUP(K754,'【参考】数式用'!$A$2:$O$57,15,FALSE)</f>
        <v>#N/A</v>
      </c>
    </row>
    <row r="755" spans="1:65" ht="109.9" customHeight="1">
      <c r="A755" s="506">
        <v>744</v>
      </c>
      <c r="B755" s="517" t="str">
        <f>IF(基本情報入力シート!B783="","",基本情報入力シート!B783)</f>
        <v/>
      </c>
      <c r="C755" s="523"/>
      <c r="D755" s="523"/>
      <c r="E755" s="523"/>
      <c r="F755" s="530"/>
      <c r="G755" s="536" t="str">
        <f>IF(基本情報入力シート!L783="","",基本情報入力シート!L783)</f>
        <v/>
      </c>
      <c r="H755" s="536" t="str">
        <f>IF(基本情報入力シート!Q783="","",基本情報入力シート!Q783)</f>
        <v/>
      </c>
      <c r="I755" s="536" t="str">
        <f>IF(基本情報入力シート!V783="","",基本情報入力シート!V783)</f>
        <v/>
      </c>
      <c r="J755" s="536" t="str">
        <f>IF(基本情報入力シート!W783="","",基本情報入力シート!W783)</f>
        <v/>
      </c>
      <c r="K755" s="536" t="str">
        <f>IF(基本情報入力シート!Z783="","",基本情報入力シート!Z783)</f>
        <v/>
      </c>
      <c r="L755" s="555" t="str">
        <f>IF(基本情報入力シート!AF783=0,"",基本情報入力シート!AF783)</f>
        <v/>
      </c>
      <c r="M755" s="563" t="str">
        <f>IF(AND(基本情報入力シート!AG783="",基本情報入力シート!AG783=""),"",基本情報入力シート!AG783)</f>
        <v/>
      </c>
      <c r="N755" s="570"/>
      <c r="O755" s="575" t="str">
        <f>IFERROR(VLOOKUP(K755,'【参考】数式用'!$A$2:$M$57,MATCH(N755,'【参考】数式用'!$G$3:$M$3,0)+6,0),"")</f>
        <v/>
      </c>
      <c r="P755" s="583" t="s">
        <v>549</v>
      </c>
      <c r="Q755" s="587"/>
      <c r="R755" s="590" t="s">
        <v>71</v>
      </c>
      <c r="S755" s="587"/>
      <c r="T755" s="590" t="s">
        <v>743</v>
      </c>
      <c r="U755" s="587"/>
      <c r="V755" s="590" t="s">
        <v>71</v>
      </c>
      <c r="W755" s="587"/>
      <c r="X755" s="590" t="s">
        <v>560</v>
      </c>
      <c r="Y755" s="590" t="s">
        <v>763</v>
      </c>
      <c r="Z755" s="589" t="str">
        <f t="shared" si="253"/>
        <v/>
      </c>
      <c r="AA755" s="594" t="s">
        <v>127</v>
      </c>
      <c r="AB755" s="598" t="str">
        <f t="shared" si="254"/>
        <v/>
      </c>
      <c r="AC755" s="603" t="str">
        <f>IFERROR(ROUNDDOWN(ROUNDDOWN(ROUND(L755*VLOOKUP(K755,'【参考】数式用'!$A$2:$M$57,MATCH("処遇改善加算Ⅳ",'【参考】数式用'!$G$3:$M$3,0)+6,0),0)*M755,0)*Z755*0.5,0),"")</f>
        <v/>
      </c>
      <c r="AD755" s="609"/>
      <c r="AE755" s="617"/>
      <c r="AF755" s="617"/>
      <c r="AG755" s="623"/>
      <c r="AH755" s="627"/>
      <c r="AI755" s="708"/>
      <c r="AJ755" s="634"/>
      <c r="AK755" s="648" t="str">
        <f t="shared" si="255"/>
        <v/>
      </c>
      <c r="AL755" s="651" t="str">
        <f t="shared" si="256"/>
        <v/>
      </c>
      <c r="AM755" s="654"/>
      <c r="AN755" s="657" t="str">
        <f>IFERROR(VLOOKUP(K755,'【参考】数式用'!$A$2:$N$57,14,FALSE),"")</f>
        <v/>
      </c>
      <c r="AO755" s="657" t="str">
        <f t="shared" si="257"/>
        <v/>
      </c>
      <c r="AP755" s="711" t="str">
        <f t="shared" si="258"/>
        <v/>
      </c>
      <c r="AQ755" s="711" t="str">
        <f t="shared" si="259"/>
        <v>キャリアパス要件Ⅰ・Ⅱ_</v>
      </c>
      <c r="AR755" s="662" t="str">
        <f t="shared" si="260"/>
        <v>入力済</v>
      </c>
      <c r="AS755" s="657" t="str">
        <f t="shared" si="261"/>
        <v/>
      </c>
      <c r="AT755" s="662" t="str">
        <f t="shared" si="262"/>
        <v>入力済</v>
      </c>
      <c r="AU755" s="662" t="str">
        <f t="shared" si="263"/>
        <v/>
      </c>
      <c r="AV755" s="662" t="str">
        <f t="shared" si="264"/>
        <v/>
      </c>
      <c r="AW755" s="657" t="str">
        <f t="shared" si="265"/>
        <v/>
      </c>
      <c r="AX755" s="657" t="str">
        <f t="shared" si="266"/>
        <v>入力済</v>
      </c>
      <c r="AY755" s="662" t="str">
        <f>IFERROR(VLOOKUP(K755,'【参考】数式用'!$AR$3:$AS$49,2,FALSE),"")</f>
        <v/>
      </c>
      <c r="AZ755" s="657" t="str">
        <f t="shared" si="267"/>
        <v/>
      </c>
      <c r="BA755" s="657" t="str">
        <f t="shared" si="268"/>
        <v>入力済</v>
      </c>
      <c r="BB755" s="662" t="str">
        <f>IFERROR(VLOOKUP(K755,'【参考】数式用'!$AX$3:$AY$56,2,FALSE),"")</f>
        <v/>
      </c>
      <c r="BC755" s="657" t="str">
        <f t="shared" si="269"/>
        <v/>
      </c>
      <c r="BD755" s="657" t="str">
        <f t="shared" si="270"/>
        <v>入力済</v>
      </c>
      <c r="BE755" s="657" t="str">
        <f t="shared" si="271"/>
        <v/>
      </c>
      <c r="BF755" s="657" t="str">
        <f t="shared" si="272"/>
        <v/>
      </c>
      <c r="BG755" s="657" t="str">
        <f t="shared" si="273"/>
        <v/>
      </c>
      <c r="BH755" s="657" t="str">
        <f t="shared" si="274"/>
        <v/>
      </c>
      <c r="BI755" s="657" t="str">
        <f t="shared" si="275"/>
        <v/>
      </c>
      <c r="BM755" s="681" t="e">
        <f>VLOOKUP(K755,'【参考】数式用'!$A$2:$O$57,15,FALSE)</f>
        <v>#N/A</v>
      </c>
    </row>
    <row r="756" spans="1:65" ht="109.9" customHeight="1">
      <c r="A756" s="506">
        <v>745</v>
      </c>
      <c r="B756" s="517" t="str">
        <f>IF(基本情報入力シート!B784="","",基本情報入力シート!B784)</f>
        <v/>
      </c>
      <c r="C756" s="523"/>
      <c r="D756" s="523"/>
      <c r="E756" s="523"/>
      <c r="F756" s="530"/>
      <c r="G756" s="536" t="str">
        <f>IF(基本情報入力シート!L784="","",基本情報入力シート!L784)</f>
        <v/>
      </c>
      <c r="H756" s="536" t="str">
        <f>IF(基本情報入力シート!Q784="","",基本情報入力シート!Q784)</f>
        <v/>
      </c>
      <c r="I756" s="536" t="str">
        <f>IF(基本情報入力シート!V784="","",基本情報入力シート!V784)</f>
        <v/>
      </c>
      <c r="J756" s="536" t="str">
        <f>IF(基本情報入力シート!W784="","",基本情報入力シート!W784)</f>
        <v/>
      </c>
      <c r="K756" s="536" t="str">
        <f>IF(基本情報入力シート!Z784="","",基本情報入力シート!Z784)</f>
        <v/>
      </c>
      <c r="L756" s="555" t="str">
        <f>IF(基本情報入力シート!AF784=0,"",基本情報入力シート!AF784)</f>
        <v/>
      </c>
      <c r="M756" s="563" t="str">
        <f>IF(AND(基本情報入力シート!AG784="",基本情報入力シート!AG784=""),"",基本情報入力シート!AG784)</f>
        <v/>
      </c>
      <c r="N756" s="570"/>
      <c r="O756" s="575" t="str">
        <f>IFERROR(VLOOKUP(K756,'【参考】数式用'!$A$2:$M$57,MATCH(N756,'【参考】数式用'!$G$3:$M$3,0)+6,0),"")</f>
        <v/>
      </c>
      <c r="P756" s="583" t="s">
        <v>549</v>
      </c>
      <c r="Q756" s="587"/>
      <c r="R756" s="590" t="s">
        <v>71</v>
      </c>
      <c r="S756" s="587"/>
      <c r="T756" s="590" t="s">
        <v>743</v>
      </c>
      <c r="U756" s="587"/>
      <c r="V756" s="590" t="s">
        <v>71</v>
      </c>
      <c r="W756" s="587"/>
      <c r="X756" s="590" t="s">
        <v>560</v>
      </c>
      <c r="Y756" s="590" t="s">
        <v>763</v>
      </c>
      <c r="Z756" s="589" t="str">
        <f t="shared" si="253"/>
        <v/>
      </c>
      <c r="AA756" s="594" t="s">
        <v>127</v>
      </c>
      <c r="AB756" s="598" t="str">
        <f t="shared" si="254"/>
        <v/>
      </c>
      <c r="AC756" s="603" t="str">
        <f>IFERROR(ROUNDDOWN(ROUNDDOWN(ROUND(L756*VLOOKUP(K756,'【参考】数式用'!$A$2:$M$57,MATCH("処遇改善加算Ⅳ",'【参考】数式用'!$G$3:$M$3,0)+6,0),0)*M756,0)*Z756*0.5,0),"")</f>
        <v/>
      </c>
      <c r="AD756" s="609"/>
      <c r="AE756" s="617"/>
      <c r="AF756" s="617"/>
      <c r="AG756" s="623"/>
      <c r="AH756" s="627"/>
      <c r="AI756" s="708"/>
      <c r="AJ756" s="634"/>
      <c r="AK756" s="648" t="str">
        <f t="shared" si="255"/>
        <v/>
      </c>
      <c r="AL756" s="651" t="str">
        <f t="shared" si="256"/>
        <v/>
      </c>
      <c r="AM756" s="654"/>
      <c r="AN756" s="657" t="str">
        <f>IFERROR(VLOOKUP(K756,'【参考】数式用'!$A$2:$N$57,14,FALSE),"")</f>
        <v/>
      </c>
      <c r="AO756" s="657" t="str">
        <f t="shared" si="257"/>
        <v/>
      </c>
      <c r="AP756" s="711" t="str">
        <f t="shared" si="258"/>
        <v/>
      </c>
      <c r="AQ756" s="711" t="str">
        <f t="shared" si="259"/>
        <v>キャリアパス要件Ⅰ・Ⅱ_</v>
      </c>
      <c r="AR756" s="662" t="str">
        <f t="shared" si="260"/>
        <v>入力済</v>
      </c>
      <c r="AS756" s="657" t="str">
        <f t="shared" si="261"/>
        <v/>
      </c>
      <c r="AT756" s="662" t="str">
        <f t="shared" si="262"/>
        <v>入力済</v>
      </c>
      <c r="AU756" s="662" t="str">
        <f t="shared" si="263"/>
        <v/>
      </c>
      <c r="AV756" s="662" t="str">
        <f t="shared" si="264"/>
        <v/>
      </c>
      <c r="AW756" s="657" t="str">
        <f t="shared" si="265"/>
        <v/>
      </c>
      <c r="AX756" s="657" t="str">
        <f t="shared" si="266"/>
        <v>入力済</v>
      </c>
      <c r="AY756" s="662" t="str">
        <f>IFERROR(VLOOKUP(K756,'【参考】数式用'!$AR$3:$AS$49,2,FALSE),"")</f>
        <v/>
      </c>
      <c r="AZ756" s="657" t="str">
        <f t="shared" si="267"/>
        <v/>
      </c>
      <c r="BA756" s="657" t="str">
        <f t="shared" si="268"/>
        <v>入力済</v>
      </c>
      <c r="BB756" s="662" t="str">
        <f>IFERROR(VLOOKUP(K756,'【参考】数式用'!$AX$3:$AY$56,2,FALSE),"")</f>
        <v/>
      </c>
      <c r="BC756" s="657" t="str">
        <f t="shared" si="269"/>
        <v/>
      </c>
      <c r="BD756" s="657" t="str">
        <f t="shared" si="270"/>
        <v>入力済</v>
      </c>
      <c r="BE756" s="657" t="str">
        <f t="shared" si="271"/>
        <v/>
      </c>
      <c r="BF756" s="657" t="str">
        <f t="shared" si="272"/>
        <v/>
      </c>
      <c r="BG756" s="657" t="str">
        <f t="shared" si="273"/>
        <v/>
      </c>
      <c r="BH756" s="657" t="str">
        <f t="shared" si="274"/>
        <v/>
      </c>
      <c r="BI756" s="657" t="str">
        <f t="shared" si="275"/>
        <v/>
      </c>
      <c r="BM756" s="681" t="e">
        <f>VLOOKUP(K756,'【参考】数式用'!$A$2:$O$57,15,FALSE)</f>
        <v>#N/A</v>
      </c>
    </row>
    <row r="757" spans="1:65" ht="109.9" customHeight="1">
      <c r="A757" s="506">
        <v>746</v>
      </c>
      <c r="B757" s="517" t="str">
        <f>IF(基本情報入力シート!B785="","",基本情報入力シート!B785)</f>
        <v/>
      </c>
      <c r="C757" s="523"/>
      <c r="D757" s="523"/>
      <c r="E757" s="523"/>
      <c r="F757" s="530"/>
      <c r="G757" s="536" t="str">
        <f>IF(基本情報入力シート!L785="","",基本情報入力シート!L785)</f>
        <v/>
      </c>
      <c r="H757" s="536" t="str">
        <f>IF(基本情報入力シート!Q785="","",基本情報入力シート!Q785)</f>
        <v/>
      </c>
      <c r="I757" s="536" t="str">
        <f>IF(基本情報入力シート!V785="","",基本情報入力シート!V785)</f>
        <v/>
      </c>
      <c r="J757" s="536" t="str">
        <f>IF(基本情報入力シート!W785="","",基本情報入力シート!W785)</f>
        <v/>
      </c>
      <c r="K757" s="536" t="str">
        <f>IF(基本情報入力シート!Z785="","",基本情報入力シート!Z785)</f>
        <v/>
      </c>
      <c r="L757" s="555" t="str">
        <f>IF(基本情報入力シート!AF785=0,"",基本情報入力シート!AF785)</f>
        <v/>
      </c>
      <c r="M757" s="563" t="str">
        <f>IF(AND(基本情報入力シート!AG785="",基本情報入力シート!AG785=""),"",基本情報入力シート!AG785)</f>
        <v/>
      </c>
      <c r="N757" s="570"/>
      <c r="O757" s="575" t="str">
        <f>IFERROR(VLOOKUP(K757,'【参考】数式用'!$A$2:$M$57,MATCH(N757,'【参考】数式用'!$G$3:$M$3,0)+6,0),"")</f>
        <v/>
      </c>
      <c r="P757" s="583" t="s">
        <v>549</v>
      </c>
      <c r="Q757" s="587"/>
      <c r="R757" s="590" t="s">
        <v>71</v>
      </c>
      <c r="S757" s="587"/>
      <c r="T757" s="590" t="s">
        <v>743</v>
      </c>
      <c r="U757" s="587"/>
      <c r="V757" s="590" t="s">
        <v>71</v>
      </c>
      <c r="W757" s="587"/>
      <c r="X757" s="590" t="s">
        <v>560</v>
      </c>
      <c r="Y757" s="590" t="s">
        <v>763</v>
      </c>
      <c r="Z757" s="589" t="str">
        <f t="shared" si="253"/>
        <v/>
      </c>
      <c r="AA757" s="594" t="s">
        <v>127</v>
      </c>
      <c r="AB757" s="598" t="str">
        <f t="shared" si="254"/>
        <v/>
      </c>
      <c r="AC757" s="603" t="str">
        <f>IFERROR(ROUNDDOWN(ROUNDDOWN(ROUND(L757*VLOOKUP(K757,'【参考】数式用'!$A$2:$M$57,MATCH("処遇改善加算Ⅳ",'【参考】数式用'!$G$3:$M$3,0)+6,0),0)*M757,0)*Z757*0.5,0),"")</f>
        <v/>
      </c>
      <c r="AD757" s="609"/>
      <c r="AE757" s="617"/>
      <c r="AF757" s="617"/>
      <c r="AG757" s="623"/>
      <c r="AH757" s="627"/>
      <c r="AI757" s="708"/>
      <c r="AJ757" s="634"/>
      <c r="AK757" s="648" t="str">
        <f t="shared" si="255"/>
        <v/>
      </c>
      <c r="AL757" s="651" t="str">
        <f t="shared" si="256"/>
        <v/>
      </c>
      <c r="AM757" s="654"/>
      <c r="AN757" s="657" t="str">
        <f>IFERROR(VLOOKUP(K757,'【参考】数式用'!$A$2:$N$57,14,FALSE),"")</f>
        <v/>
      </c>
      <c r="AO757" s="657" t="str">
        <f t="shared" si="257"/>
        <v/>
      </c>
      <c r="AP757" s="711" t="str">
        <f t="shared" si="258"/>
        <v/>
      </c>
      <c r="AQ757" s="711" t="str">
        <f t="shared" si="259"/>
        <v>キャリアパス要件Ⅰ・Ⅱ_</v>
      </c>
      <c r="AR757" s="662" t="str">
        <f t="shared" si="260"/>
        <v>入力済</v>
      </c>
      <c r="AS757" s="657" t="str">
        <f t="shared" si="261"/>
        <v/>
      </c>
      <c r="AT757" s="662" t="str">
        <f t="shared" si="262"/>
        <v>入力済</v>
      </c>
      <c r="AU757" s="662" t="str">
        <f t="shared" si="263"/>
        <v/>
      </c>
      <c r="AV757" s="662" t="str">
        <f t="shared" si="264"/>
        <v/>
      </c>
      <c r="AW757" s="657" t="str">
        <f t="shared" si="265"/>
        <v/>
      </c>
      <c r="AX757" s="657" t="str">
        <f t="shared" si="266"/>
        <v>入力済</v>
      </c>
      <c r="AY757" s="662" t="str">
        <f>IFERROR(VLOOKUP(K757,'【参考】数式用'!$AR$3:$AS$49,2,FALSE),"")</f>
        <v/>
      </c>
      <c r="AZ757" s="657" t="str">
        <f t="shared" si="267"/>
        <v/>
      </c>
      <c r="BA757" s="657" t="str">
        <f t="shared" si="268"/>
        <v>入力済</v>
      </c>
      <c r="BB757" s="662" t="str">
        <f>IFERROR(VLOOKUP(K757,'【参考】数式用'!$AX$3:$AY$56,2,FALSE),"")</f>
        <v/>
      </c>
      <c r="BC757" s="657" t="str">
        <f t="shared" si="269"/>
        <v/>
      </c>
      <c r="BD757" s="657" t="str">
        <f t="shared" si="270"/>
        <v>入力済</v>
      </c>
      <c r="BE757" s="657" t="str">
        <f t="shared" si="271"/>
        <v/>
      </c>
      <c r="BF757" s="657" t="str">
        <f t="shared" si="272"/>
        <v/>
      </c>
      <c r="BG757" s="657" t="str">
        <f t="shared" si="273"/>
        <v/>
      </c>
      <c r="BH757" s="657" t="str">
        <f t="shared" si="274"/>
        <v/>
      </c>
      <c r="BI757" s="657" t="str">
        <f t="shared" si="275"/>
        <v/>
      </c>
      <c r="BM757" s="681" t="e">
        <f>VLOOKUP(K757,'【参考】数式用'!$A$2:$O$57,15,FALSE)</f>
        <v>#N/A</v>
      </c>
    </row>
    <row r="758" spans="1:65" ht="109.9" customHeight="1">
      <c r="A758" s="506">
        <v>747</v>
      </c>
      <c r="B758" s="517" t="str">
        <f>IF(基本情報入力シート!B786="","",基本情報入力シート!B786)</f>
        <v/>
      </c>
      <c r="C758" s="523"/>
      <c r="D758" s="523"/>
      <c r="E758" s="523"/>
      <c r="F758" s="530"/>
      <c r="G758" s="536" t="str">
        <f>IF(基本情報入力シート!L786="","",基本情報入力シート!L786)</f>
        <v/>
      </c>
      <c r="H758" s="536" t="str">
        <f>IF(基本情報入力シート!Q786="","",基本情報入力シート!Q786)</f>
        <v/>
      </c>
      <c r="I758" s="536" t="str">
        <f>IF(基本情報入力シート!V786="","",基本情報入力シート!V786)</f>
        <v/>
      </c>
      <c r="J758" s="536" t="str">
        <f>IF(基本情報入力シート!W786="","",基本情報入力シート!W786)</f>
        <v/>
      </c>
      <c r="K758" s="536" t="str">
        <f>IF(基本情報入力シート!Z786="","",基本情報入力シート!Z786)</f>
        <v/>
      </c>
      <c r="L758" s="555" t="str">
        <f>IF(基本情報入力シート!AF786=0,"",基本情報入力シート!AF786)</f>
        <v/>
      </c>
      <c r="M758" s="563" t="str">
        <f>IF(AND(基本情報入力シート!AG786="",基本情報入力シート!AG786=""),"",基本情報入力シート!AG786)</f>
        <v/>
      </c>
      <c r="N758" s="570"/>
      <c r="O758" s="575" t="str">
        <f>IFERROR(VLOOKUP(K758,'【参考】数式用'!$A$2:$M$57,MATCH(N758,'【参考】数式用'!$G$3:$M$3,0)+6,0),"")</f>
        <v/>
      </c>
      <c r="P758" s="583" t="s">
        <v>549</v>
      </c>
      <c r="Q758" s="587"/>
      <c r="R758" s="590" t="s">
        <v>71</v>
      </c>
      <c r="S758" s="587"/>
      <c r="T758" s="590" t="s">
        <v>743</v>
      </c>
      <c r="U758" s="587"/>
      <c r="V758" s="590" t="s">
        <v>71</v>
      </c>
      <c r="W758" s="587"/>
      <c r="X758" s="590" t="s">
        <v>560</v>
      </c>
      <c r="Y758" s="590" t="s">
        <v>763</v>
      </c>
      <c r="Z758" s="589" t="str">
        <f t="shared" si="253"/>
        <v/>
      </c>
      <c r="AA758" s="594" t="s">
        <v>127</v>
      </c>
      <c r="AB758" s="598" t="str">
        <f t="shared" si="254"/>
        <v/>
      </c>
      <c r="AC758" s="603" t="str">
        <f>IFERROR(ROUNDDOWN(ROUNDDOWN(ROUND(L758*VLOOKUP(K758,'【参考】数式用'!$A$2:$M$57,MATCH("処遇改善加算Ⅳ",'【参考】数式用'!$G$3:$M$3,0)+6,0),0)*M758,0)*Z758*0.5,0),"")</f>
        <v/>
      </c>
      <c r="AD758" s="609"/>
      <c r="AE758" s="617"/>
      <c r="AF758" s="617"/>
      <c r="AG758" s="623"/>
      <c r="AH758" s="627"/>
      <c r="AI758" s="708"/>
      <c r="AJ758" s="634"/>
      <c r="AK758" s="648" t="str">
        <f t="shared" si="255"/>
        <v/>
      </c>
      <c r="AL758" s="651" t="str">
        <f t="shared" si="256"/>
        <v/>
      </c>
      <c r="AM758" s="654"/>
      <c r="AN758" s="657" t="str">
        <f>IFERROR(VLOOKUP(K758,'【参考】数式用'!$A$2:$N$57,14,FALSE),"")</f>
        <v/>
      </c>
      <c r="AO758" s="657" t="str">
        <f t="shared" si="257"/>
        <v/>
      </c>
      <c r="AP758" s="711" t="str">
        <f t="shared" si="258"/>
        <v/>
      </c>
      <c r="AQ758" s="711" t="str">
        <f t="shared" si="259"/>
        <v>キャリアパス要件Ⅰ・Ⅱ_</v>
      </c>
      <c r="AR758" s="662" t="str">
        <f t="shared" si="260"/>
        <v>入力済</v>
      </c>
      <c r="AS758" s="657" t="str">
        <f t="shared" si="261"/>
        <v/>
      </c>
      <c r="AT758" s="662" t="str">
        <f t="shared" si="262"/>
        <v>入力済</v>
      </c>
      <c r="AU758" s="662" t="str">
        <f t="shared" si="263"/>
        <v/>
      </c>
      <c r="AV758" s="662" t="str">
        <f t="shared" si="264"/>
        <v/>
      </c>
      <c r="AW758" s="657" t="str">
        <f t="shared" si="265"/>
        <v/>
      </c>
      <c r="AX758" s="657" t="str">
        <f t="shared" si="266"/>
        <v>入力済</v>
      </c>
      <c r="AY758" s="662" t="str">
        <f>IFERROR(VLOOKUP(K758,'【参考】数式用'!$AR$3:$AS$49,2,FALSE),"")</f>
        <v/>
      </c>
      <c r="AZ758" s="657" t="str">
        <f t="shared" si="267"/>
        <v/>
      </c>
      <c r="BA758" s="657" t="str">
        <f t="shared" si="268"/>
        <v>入力済</v>
      </c>
      <c r="BB758" s="662" t="str">
        <f>IFERROR(VLOOKUP(K758,'【参考】数式用'!$AX$3:$AY$56,2,FALSE),"")</f>
        <v/>
      </c>
      <c r="BC758" s="657" t="str">
        <f t="shared" si="269"/>
        <v/>
      </c>
      <c r="BD758" s="657" t="str">
        <f t="shared" si="270"/>
        <v>入力済</v>
      </c>
      <c r="BE758" s="657" t="str">
        <f t="shared" si="271"/>
        <v/>
      </c>
      <c r="BF758" s="657" t="str">
        <f t="shared" si="272"/>
        <v/>
      </c>
      <c r="BG758" s="657" t="str">
        <f t="shared" si="273"/>
        <v/>
      </c>
      <c r="BH758" s="657" t="str">
        <f t="shared" si="274"/>
        <v/>
      </c>
      <c r="BI758" s="657" t="str">
        <f t="shared" si="275"/>
        <v/>
      </c>
      <c r="BM758" s="681" t="e">
        <f>VLOOKUP(K758,'【参考】数式用'!$A$2:$O$57,15,FALSE)</f>
        <v>#N/A</v>
      </c>
    </row>
    <row r="759" spans="1:65" ht="109.9" customHeight="1">
      <c r="A759" s="506">
        <v>748</v>
      </c>
      <c r="B759" s="517" t="str">
        <f>IF(基本情報入力シート!B787="","",基本情報入力シート!B787)</f>
        <v/>
      </c>
      <c r="C759" s="523"/>
      <c r="D759" s="523"/>
      <c r="E759" s="523"/>
      <c r="F759" s="530"/>
      <c r="G759" s="536" t="str">
        <f>IF(基本情報入力シート!L787="","",基本情報入力シート!L787)</f>
        <v/>
      </c>
      <c r="H759" s="536" t="str">
        <f>IF(基本情報入力シート!Q787="","",基本情報入力シート!Q787)</f>
        <v/>
      </c>
      <c r="I759" s="536" t="str">
        <f>IF(基本情報入力シート!V787="","",基本情報入力シート!V787)</f>
        <v/>
      </c>
      <c r="J759" s="536" t="str">
        <f>IF(基本情報入力シート!W787="","",基本情報入力シート!W787)</f>
        <v/>
      </c>
      <c r="K759" s="536" t="str">
        <f>IF(基本情報入力シート!Z787="","",基本情報入力シート!Z787)</f>
        <v/>
      </c>
      <c r="L759" s="555" t="str">
        <f>IF(基本情報入力シート!AF787=0,"",基本情報入力シート!AF787)</f>
        <v/>
      </c>
      <c r="M759" s="563" t="str">
        <f>IF(AND(基本情報入力シート!AG787="",基本情報入力シート!AG787=""),"",基本情報入力シート!AG787)</f>
        <v/>
      </c>
      <c r="N759" s="570"/>
      <c r="O759" s="575" t="str">
        <f>IFERROR(VLOOKUP(K759,'【参考】数式用'!$A$2:$M$57,MATCH(N759,'【参考】数式用'!$G$3:$M$3,0)+6,0),"")</f>
        <v/>
      </c>
      <c r="P759" s="583" t="s">
        <v>549</v>
      </c>
      <c r="Q759" s="587"/>
      <c r="R759" s="590" t="s">
        <v>71</v>
      </c>
      <c r="S759" s="587"/>
      <c r="T759" s="590" t="s">
        <v>743</v>
      </c>
      <c r="U759" s="587"/>
      <c r="V759" s="590" t="s">
        <v>71</v>
      </c>
      <c r="W759" s="587"/>
      <c r="X759" s="590" t="s">
        <v>560</v>
      </c>
      <c r="Y759" s="590" t="s">
        <v>763</v>
      </c>
      <c r="Z759" s="589" t="str">
        <f t="shared" si="253"/>
        <v/>
      </c>
      <c r="AA759" s="594" t="s">
        <v>127</v>
      </c>
      <c r="AB759" s="598" t="str">
        <f t="shared" si="254"/>
        <v/>
      </c>
      <c r="AC759" s="603" t="str">
        <f>IFERROR(ROUNDDOWN(ROUNDDOWN(ROUND(L759*VLOOKUP(K759,'【参考】数式用'!$A$2:$M$57,MATCH("処遇改善加算Ⅳ",'【参考】数式用'!$G$3:$M$3,0)+6,0),0)*M759,0)*Z759*0.5,0),"")</f>
        <v/>
      </c>
      <c r="AD759" s="609"/>
      <c r="AE759" s="617"/>
      <c r="AF759" s="617"/>
      <c r="AG759" s="623"/>
      <c r="AH759" s="627"/>
      <c r="AI759" s="708"/>
      <c r="AJ759" s="634"/>
      <c r="AK759" s="648" t="str">
        <f t="shared" si="255"/>
        <v/>
      </c>
      <c r="AL759" s="651" t="str">
        <f t="shared" si="256"/>
        <v/>
      </c>
      <c r="AM759" s="654"/>
      <c r="AN759" s="657" t="str">
        <f>IFERROR(VLOOKUP(K759,'【参考】数式用'!$A$2:$N$57,14,FALSE),"")</f>
        <v/>
      </c>
      <c r="AO759" s="657" t="str">
        <f t="shared" si="257"/>
        <v/>
      </c>
      <c r="AP759" s="711" t="str">
        <f t="shared" si="258"/>
        <v/>
      </c>
      <c r="AQ759" s="711" t="str">
        <f t="shared" si="259"/>
        <v>キャリアパス要件Ⅰ・Ⅱ_</v>
      </c>
      <c r="AR759" s="662" t="str">
        <f t="shared" si="260"/>
        <v>入力済</v>
      </c>
      <c r="AS759" s="657" t="str">
        <f t="shared" si="261"/>
        <v/>
      </c>
      <c r="AT759" s="662" t="str">
        <f t="shared" si="262"/>
        <v>入力済</v>
      </c>
      <c r="AU759" s="662" t="str">
        <f t="shared" si="263"/>
        <v/>
      </c>
      <c r="AV759" s="662" t="str">
        <f t="shared" si="264"/>
        <v/>
      </c>
      <c r="AW759" s="657" t="str">
        <f t="shared" si="265"/>
        <v/>
      </c>
      <c r="AX759" s="657" t="str">
        <f t="shared" si="266"/>
        <v>入力済</v>
      </c>
      <c r="AY759" s="662" t="str">
        <f>IFERROR(VLOOKUP(K759,'【参考】数式用'!$AR$3:$AS$49,2,FALSE),"")</f>
        <v/>
      </c>
      <c r="AZ759" s="657" t="str">
        <f t="shared" si="267"/>
        <v/>
      </c>
      <c r="BA759" s="657" t="str">
        <f t="shared" si="268"/>
        <v>入力済</v>
      </c>
      <c r="BB759" s="662" t="str">
        <f>IFERROR(VLOOKUP(K759,'【参考】数式用'!$AX$3:$AY$56,2,FALSE),"")</f>
        <v/>
      </c>
      <c r="BC759" s="657" t="str">
        <f t="shared" si="269"/>
        <v/>
      </c>
      <c r="BD759" s="657" t="str">
        <f t="shared" si="270"/>
        <v>入力済</v>
      </c>
      <c r="BE759" s="657" t="str">
        <f t="shared" si="271"/>
        <v/>
      </c>
      <c r="BF759" s="657" t="str">
        <f t="shared" si="272"/>
        <v/>
      </c>
      <c r="BG759" s="657" t="str">
        <f t="shared" si="273"/>
        <v/>
      </c>
      <c r="BH759" s="657" t="str">
        <f t="shared" si="274"/>
        <v/>
      </c>
      <c r="BI759" s="657" t="str">
        <f t="shared" si="275"/>
        <v/>
      </c>
      <c r="BM759" s="681" t="e">
        <f>VLOOKUP(K759,'【参考】数式用'!$A$2:$O$57,15,FALSE)</f>
        <v>#N/A</v>
      </c>
    </row>
    <row r="760" spans="1:65" ht="109.9" customHeight="1">
      <c r="A760" s="506">
        <v>749</v>
      </c>
      <c r="B760" s="517" t="str">
        <f>IF(基本情報入力シート!B788="","",基本情報入力シート!B788)</f>
        <v/>
      </c>
      <c r="C760" s="523"/>
      <c r="D760" s="523"/>
      <c r="E760" s="523"/>
      <c r="F760" s="530"/>
      <c r="G760" s="536" t="str">
        <f>IF(基本情報入力シート!L788="","",基本情報入力シート!L788)</f>
        <v/>
      </c>
      <c r="H760" s="536" t="str">
        <f>IF(基本情報入力シート!Q788="","",基本情報入力シート!Q788)</f>
        <v/>
      </c>
      <c r="I760" s="536" t="str">
        <f>IF(基本情報入力シート!V788="","",基本情報入力シート!V788)</f>
        <v/>
      </c>
      <c r="J760" s="536" t="str">
        <f>IF(基本情報入力シート!W788="","",基本情報入力シート!W788)</f>
        <v/>
      </c>
      <c r="K760" s="536" t="str">
        <f>IF(基本情報入力シート!Z788="","",基本情報入力シート!Z788)</f>
        <v/>
      </c>
      <c r="L760" s="555" t="str">
        <f>IF(基本情報入力シート!AF788=0,"",基本情報入力シート!AF788)</f>
        <v/>
      </c>
      <c r="M760" s="563" t="str">
        <f>IF(AND(基本情報入力シート!AG788="",基本情報入力シート!AG788=""),"",基本情報入力シート!AG788)</f>
        <v/>
      </c>
      <c r="N760" s="570"/>
      <c r="O760" s="575" t="str">
        <f>IFERROR(VLOOKUP(K760,'【参考】数式用'!$A$2:$M$57,MATCH(N760,'【参考】数式用'!$G$3:$M$3,0)+6,0),"")</f>
        <v/>
      </c>
      <c r="P760" s="583" t="s">
        <v>549</v>
      </c>
      <c r="Q760" s="587"/>
      <c r="R760" s="590" t="s">
        <v>71</v>
      </c>
      <c r="S760" s="587"/>
      <c r="T760" s="590" t="s">
        <v>743</v>
      </c>
      <c r="U760" s="587"/>
      <c r="V760" s="590" t="s">
        <v>71</v>
      </c>
      <c r="W760" s="587"/>
      <c r="X760" s="590" t="s">
        <v>560</v>
      </c>
      <c r="Y760" s="590" t="s">
        <v>763</v>
      </c>
      <c r="Z760" s="589" t="str">
        <f t="shared" si="253"/>
        <v/>
      </c>
      <c r="AA760" s="594" t="s">
        <v>127</v>
      </c>
      <c r="AB760" s="598" t="str">
        <f t="shared" si="254"/>
        <v/>
      </c>
      <c r="AC760" s="603" t="str">
        <f>IFERROR(ROUNDDOWN(ROUNDDOWN(ROUND(L760*VLOOKUP(K760,'【参考】数式用'!$A$2:$M$57,MATCH("処遇改善加算Ⅳ",'【参考】数式用'!$G$3:$M$3,0)+6,0),0)*M760,0)*Z760*0.5,0),"")</f>
        <v/>
      </c>
      <c r="AD760" s="609"/>
      <c r="AE760" s="617"/>
      <c r="AF760" s="617"/>
      <c r="AG760" s="623"/>
      <c r="AH760" s="627"/>
      <c r="AI760" s="708"/>
      <c r="AJ760" s="634"/>
      <c r="AK760" s="648" t="str">
        <f t="shared" si="255"/>
        <v/>
      </c>
      <c r="AL760" s="651" t="str">
        <f t="shared" si="256"/>
        <v/>
      </c>
      <c r="AM760" s="654"/>
      <c r="AN760" s="657" t="str">
        <f>IFERROR(VLOOKUP(K760,'【参考】数式用'!$A$2:$N$57,14,FALSE),"")</f>
        <v/>
      </c>
      <c r="AO760" s="657" t="str">
        <f t="shared" si="257"/>
        <v/>
      </c>
      <c r="AP760" s="711" t="str">
        <f t="shared" si="258"/>
        <v/>
      </c>
      <c r="AQ760" s="711" t="str">
        <f t="shared" si="259"/>
        <v>キャリアパス要件Ⅰ・Ⅱ_</v>
      </c>
      <c r="AR760" s="662" t="str">
        <f t="shared" si="260"/>
        <v>入力済</v>
      </c>
      <c r="AS760" s="657" t="str">
        <f t="shared" si="261"/>
        <v/>
      </c>
      <c r="AT760" s="662" t="str">
        <f t="shared" si="262"/>
        <v>入力済</v>
      </c>
      <c r="AU760" s="662" t="str">
        <f t="shared" si="263"/>
        <v/>
      </c>
      <c r="AV760" s="662" t="str">
        <f t="shared" si="264"/>
        <v/>
      </c>
      <c r="AW760" s="657" t="str">
        <f t="shared" si="265"/>
        <v/>
      </c>
      <c r="AX760" s="657" t="str">
        <f t="shared" si="266"/>
        <v>入力済</v>
      </c>
      <c r="AY760" s="662" t="str">
        <f>IFERROR(VLOOKUP(K760,'【参考】数式用'!$AR$3:$AS$49,2,FALSE),"")</f>
        <v/>
      </c>
      <c r="AZ760" s="657" t="str">
        <f t="shared" si="267"/>
        <v/>
      </c>
      <c r="BA760" s="657" t="str">
        <f t="shared" si="268"/>
        <v>入力済</v>
      </c>
      <c r="BB760" s="662" t="str">
        <f>IFERROR(VLOOKUP(K760,'【参考】数式用'!$AX$3:$AY$56,2,FALSE),"")</f>
        <v/>
      </c>
      <c r="BC760" s="657" t="str">
        <f t="shared" si="269"/>
        <v/>
      </c>
      <c r="BD760" s="657" t="str">
        <f t="shared" si="270"/>
        <v>入力済</v>
      </c>
      <c r="BE760" s="657" t="str">
        <f t="shared" si="271"/>
        <v/>
      </c>
      <c r="BF760" s="657" t="str">
        <f t="shared" si="272"/>
        <v/>
      </c>
      <c r="BG760" s="657" t="str">
        <f t="shared" si="273"/>
        <v/>
      </c>
      <c r="BH760" s="657" t="str">
        <f t="shared" si="274"/>
        <v/>
      </c>
      <c r="BI760" s="657" t="str">
        <f t="shared" si="275"/>
        <v/>
      </c>
      <c r="BM760" s="681" t="e">
        <f>VLOOKUP(K760,'【参考】数式用'!$A$2:$O$57,15,FALSE)</f>
        <v>#N/A</v>
      </c>
    </row>
    <row r="761" spans="1:65" ht="109.9" customHeight="1">
      <c r="A761" s="506">
        <v>750</v>
      </c>
      <c r="B761" s="517" t="str">
        <f>IF(基本情報入力シート!B789="","",基本情報入力シート!B789)</f>
        <v/>
      </c>
      <c r="C761" s="523"/>
      <c r="D761" s="523"/>
      <c r="E761" s="523"/>
      <c r="F761" s="530"/>
      <c r="G761" s="536" t="str">
        <f>IF(基本情報入力シート!L789="","",基本情報入力シート!L789)</f>
        <v/>
      </c>
      <c r="H761" s="536" t="str">
        <f>IF(基本情報入力シート!Q789="","",基本情報入力シート!Q789)</f>
        <v/>
      </c>
      <c r="I761" s="536" t="str">
        <f>IF(基本情報入力シート!V789="","",基本情報入力シート!V789)</f>
        <v/>
      </c>
      <c r="J761" s="536" t="str">
        <f>IF(基本情報入力シート!W789="","",基本情報入力シート!W789)</f>
        <v/>
      </c>
      <c r="K761" s="536" t="str">
        <f>IF(基本情報入力シート!Z789="","",基本情報入力シート!Z789)</f>
        <v/>
      </c>
      <c r="L761" s="555" t="str">
        <f>IF(基本情報入力シート!AF789=0,"",基本情報入力シート!AF789)</f>
        <v/>
      </c>
      <c r="M761" s="563" t="str">
        <f>IF(AND(基本情報入力シート!AG789="",基本情報入力シート!AG789=""),"",基本情報入力シート!AG789)</f>
        <v/>
      </c>
      <c r="N761" s="570"/>
      <c r="O761" s="575" t="str">
        <f>IFERROR(VLOOKUP(K761,'【参考】数式用'!$A$2:$M$57,MATCH(N761,'【参考】数式用'!$G$3:$M$3,0)+6,0),"")</f>
        <v/>
      </c>
      <c r="P761" s="583" t="s">
        <v>549</v>
      </c>
      <c r="Q761" s="587"/>
      <c r="R761" s="590" t="s">
        <v>71</v>
      </c>
      <c r="S761" s="587"/>
      <c r="T761" s="590" t="s">
        <v>743</v>
      </c>
      <c r="U761" s="587"/>
      <c r="V761" s="590" t="s">
        <v>71</v>
      </c>
      <c r="W761" s="587"/>
      <c r="X761" s="590" t="s">
        <v>560</v>
      </c>
      <c r="Y761" s="590" t="s">
        <v>763</v>
      </c>
      <c r="Z761" s="589" t="str">
        <f t="shared" si="253"/>
        <v/>
      </c>
      <c r="AA761" s="594" t="s">
        <v>127</v>
      </c>
      <c r="AB761" s="598" t="str">
        <f t="shared" si="254"/>
        <v/>
      </c>
      <c r="AC761" s="603" t="str">
        <f>IFERROR(ROUNDDOWN(ROUNDDOWN(ROUND(L761*VLOOKUP(K761,'【参考】数式用'!$A$2:$M$57,MATCH("処遇改善加算Ⅳ",'【参考】数式用'!$G$3:$M$3,0)+6,0),0)*M761,0)*Z761*0.5,0),"")</f>
        <v/>
      </c>
      <c r="AD761" s="609"/>
      <c r="AE761" s="617"/>
      <c r="AF761" s="617"/>
      <c r="AG761" s="623"/>
      <c r="AH761" s="627"/>
      <c r="AI761" s="708"/>
      <c r="AJ761" s="634"/>
      <c r="AK761" s="648" t="str">
        <f t="shared" si="255"/>
        <v/>
      </c>
      <c r="AL761" s="651" t="str">
        <f t="shared" si="256"/>
        <v/>
      </c>
      <c r="AM761" s="654"/>
      <c r="AN761" s="657" t="str">
        <f>IFERROR(VLOOKUP(K761,'【参考】数式用'!$A$2:$N$57,14,FALSE),"")</f>
        <v/>
      </c>
      <c r="AO761" s="657" t="str">
        <f t="shared" si="257"/>
        <v/>
      </c>
      <c r="AP761" s="711" t="str">
        <f t="shared" si="258"/>
        <v/>
      </c>
      <c r="AQ761" s="711" t="str">
        <f t="shared" si="259"/>
        <v>キャリアパス要件Ⅰ・Ⅱ_</v>
      </c>
      <c r="AR761" s="662" t="str">
        <f t="shared" si="260"/>
        <v>入力済</v>
      </c>
      <c r="AS761" s="657" t="str">
        <f t="shared" si="261"/>
        <v/>
      </c>
      <c r="AT761" s="662" t="str">
        <f t="shared" si="262"/>
        <v>入力済</v>
      </c>
      <c r="AU761" s="662" t="str">
        <f t="shared" si="263"/>
        <v/>
      </c>
      <c r="AV761" s="662" t="str">
        <f t="shared" si="264"/>
        <v/>
      </c>
      <c r="AW761" s="657" t="str">
        <f t="shared" si="265"/>
        <v/>
      </c>
      <c r="AX761" s="657" t="str">
        <f t="shared" si="266"/>
        <v>入力済</v>
      </c>
      <c r="AY761" s="662" t="str">
        <f>IFERROR(VLOOKUP(K761,'【参考】数式用'!$AR$3:$AS$49,2,FALSE),"")</f>
        <v/>
      </c>
      <c r="AZ761" s="657" t="str">
        <f t="shared" si="267"/>
        <v/>
      </c>
      <c r="BA761" s="657" t="str">
        <f t="shared" si="268"/>
        <v>入力済</v>
      </c>
      <c r="BB761" s="662" t="str">
        <f>IFERROR(VLOOKUP(K761,'【参考】数式用'!$AX$3:$AY$56,2,FALSE),"")</f>
        <v/>
      </c>
      <c r="BC761" s="657" t="str">
        <f t="shared" si="269"/>
        <v/>
      </c>
      <c r="BD761" s="657" t="str">
        <f t="shared" si="270"/>
        <v>入力済</v>
      </c>
      <c r="BE761" s="657" t="str">
        <f t="shared" si="271"/>
        <v/>
      </c>
      <c r="BF761" s="657" t="str">
        <f t="shared" si="272"/>
        <v/>
      </c>
      <c r="BG761" s="657" t="str">
        <f t="shared" si="273"/>
        <v/>
      </c>
      <c r="BH761" s="657" t="str">
        <f t="shared" si="274"/>
        <v/>
      </c>
      <c r="BI761" s="657" t="str">
        <f t="shared" si="275"/>
        <v/>
      </c>
      <c r="BM761" s="681" t="e">
        <f>VLOOKUP(K761,'【参考】数式用'!$A$2:$O$57,15,FALSE)</f>
        <v>#N/A</v>
      </c>
    </row>
    <row r="762" spans="1:65" ht="109.9" customHeight="1">
      <c r="A762" s="506">
        <v>751</v>
      </c>
      <c r="B762" s="517" t="str">
        <f>IF(基本情報入力シート!B790="","",基本情報入力シート!B790)</f>
        <v/>
      </c>
      <c r="C762" s="523"/>
      <c r="D762" s="523"/>
      <c r="E762" s="523"/>
      <c r="F762" s="530"/>
      <c r="G762" s="536" t="str">
        <f>IF(基本情報入力シート!L790="","",基本情報入力シート!L790)</f>
        <v/>
      </c>
      <c r="H762" s="536" t="str">
        <f>IF(基本情報入力シート!Q790="","",基本情報入力シート!Q790)</f>
        <v/>
      </c>
      <c r="I762" s="536" t="str">
        <f>IF(基本情報入力シート!V790="","",基本情報入力シート!V790)</f>
        <v/>
      </c>
      <c r="J762" s="536" t="str">
        <f>IF(基本情報入力シート!W790="","",基本情報入力シート!W790)</f>
        <v/>
      </c>
      <c r="K762" s="536" t="str">
        <f>IF(基本情報入力シート!Z790="","",基本情報入力シート!Z790)</f>
        <v/>
      </c>
      <c r="L762" s="555" t="str">
        <f>IF(基本情報入力シート!AF790=0,"",基本情報入力シート!AF790)</f>
        <v/>
      </c>
      <c r="M762" s="563" t="str">
        <f>IF(AND(基本情報入力シート!AG790="",基本情報入力シート!AG790=""),"",基本情報入力シート!AG790)</f>
        <v/>
      </c>
      <c r="N762" s="570"/>
      <c r="O762" s="575" t="str">
        <f>IFERROR(VLOOKUP(K762,'【参考】数式用'!$A$2:$M$57,MATCH(N762,'【参考】数式用'!$G$3:$M$3,0)+6,0),"")</f>
        <v/>
      </c>
      <c r="P762" s="583" t="s">
        <v>549</v>
      </c>
      <c r="Q762" s="587"/>
      <c r="R762" s="590" t="s">
        <v>71</v>
      </c>
      <c r="S762" s="587"/>
      <c r="T762" s="590" t="s">
        <v>743</v>
      </c>
      <c r="U762" s="587"/>
      <c r="V762" s="590" t="s">
        <v>71</v>
      </c>
      <c r="W762" s="587"/>
      <c r="X762" s="590" t="s">
        <v>560</v>
      </c>
      <c r="Y762" s="590" t="s">
        <v>763</v>
      </c>
      <c r="Z762" s="589" t="str">
        <f t="shared" si="253"/>
        <v/>
      </c>
      <c r="AA762" s="594" t="s">
        <v>127</v>
      </c>
      <c r="AB762" s="598" t="str">
        <f t="shared" si="254"/>
        <v/>
      </c>
      <c r="AC762" s="603" t="str">
        <f>IFERROR(ROUNDDOWN(ROUNDDOWN(ROUND(L762*VLOOKUP(K762,'【参考】数式用'!$A$2:$M$57,MATCH("処遇改善加算Ⅳ",'【参考】数式用'!$G$3:$M$3,0)+6,0),0)*M762,0)*Z762*0.5,0),"")</f>
        <v/>
      </c>
      <c r="AD762" s="609"/>
      <c r="AE762" s="617"/>
      <c r="AF762" s="617"/>
      <c r="AG762" s="623"/>
      <c r="AH762" s="627"/>
      <c r="AI762" s="708"/>
      <c r="AJ762" s="634"/>
      <c r="AK762" s="648" t="str">
        <f t="shared" si="255"/>
        <v/>
      </c>
      <c r="AL762" s="651" t="str">
        <f t="shared" si="256"/>
        <v/>
      </c>
      <c r="AM762" s="654"/>
      <c r="AN762" s="657" t="str">
        <f>IFERROR(VLOOKUP(K762,'【参考】数式用'!$A$2:$N$57,14,FALSE),"")</f>
        <v/>
      </c>
      <c r="AO762" s="657" t="str">
        <f t="shared" si="257"/>
        <v/>
      </c>
      <c r="AP762" s="711" t="str">
        <f t="shared" si="258"/>
        <v/>
      </c>
      <c r="AQ762" s="711" t="str">
        <f t="shared" si="259"/>
        <v>キャリアパス要件Ⅰ・Ⅱ_</v>
      </c>
      <c r="AR762" s="662" t="str">
        <f t="shared" si="260"/>
        <v>入力済</v>
      </c>
      <c r="AS762" s="657" t="str">
        <f t="shared" si="261"/>
        <v/>
      </c>
      <c r="AT762" s="662" t="str">
        <f t="shared" si="262"/>
        <v>入力済</v>
      </c>
      <c r="AU762" s="662" t="str">
        <f t="shared" si="263"/>
        <v/>
      </c>
      <c r="AV762" s="662" t="str">
        <f t="shared" si="264"/>
        <v/>
      </c>
      <c r="AW762" s="657" t="str">
        <f t="shared" si="265"/>
        <v/>
      </c>
      <c r="AX762" s="657" t="str">
        <f t="shared" si="266"/>
        <v>入力済</v>
      </c>
      <c r="AY762" s="662" t="str">
        <f>IFERROR(VLOOKUP(K762,'【参考】数式用'!$AR$3:$AS$49,2,FALSE),"")</f>
        <v/>
      </c>
      <c r="AZ762" s="657" t="str">
        <f t="shared" si="267"/>
        <v/>
      </c>
      <c r="BA762" s="657" t="str">
        <f t="shared" si="268"/>
        <v>入力済</v>
      </c>
      <c r="BB762" s="662" t="str">
        <f>IFERROR(VLOOKUP(K762,'【参考】数式用'!$AX$3:$AY$56,2,FALSE),"")</f>
        <v/>
      </c>
      <c r="BC762" s="657" t="str">
        <f t="shared" si="269"/>
        <v/>
      </c>
      <c r="BD762" s="657" t="str">
        <f t="shared" si="270"/>
        <v>入力済</v>
      </c>
      <c r="BE762" s="657" t="str">
        <f t="shared" si="271"/>
        <v/>
      </c>
      <c r="BF762" s="657" t="str">
        <f t="shared" si="272"/>
        <v/>
      </c>
      <c r="BG762" s="657" t="str">
        <f t="shared" si="273"/>
        <v/>
      </c>
      <c r="BH762" s="657" t="str">
        <f t="shared" si="274"/>
        <v/>
      </c>
      <c r="BI762" s="657" t="str">
        <f t="shared" si="275"/>
        <v/>
      </c>
      <c r="BM762" s="681" t="e">
        <f>VLOOKUP(K762,'【参考】数式用'!$A$2:$O$57,15,FALSE)</f>
        <v>#N/A</v>
      </c>
    </row>
    <row r="763" spans="1:65" ht="109.9" customHeight="1">
      <c r="A763" s="506">
        <v>752</v>
      </c>
      <c r="B763" s="517" t="str">
        <f>IF(基本情報入力シート!B791="","",基本情報入力シート!B791)</f>
        <v/>
      </c>
      <c r="C763" s="523"/>
      <c r="D763" s="523"/>
      <c r="E763" s="523"/>
      <c r="F763" s="530"/>
      <c r="G763" s="536" t="str">
        <f>IF(基本情報入力シート!L791="","",基本情報入力シート!L791)</f>
        <v/>
      </c>
      <c r="H763" s="536" t="str">
        <f>IF(基本情報入力シート!Q791="","",基本情報入力シート!Q791)</f>
        <v/>
      </c>
      <c r="I763" s="536" t="str">
        <f>IF(基本情報入力シート!V791="","",基本情報入力シート!V791)</f>
        <v/>
      </c>
      <c r="J763" s="536" t="str">
        <f>IF(基本情報入力シート!W791="","",基本情報入力シート!W791)</f>
        <v/>
      </c>
      <c r="K763" s="536" t="str">
        <f>IF(基本情報入力シート!Z791="","",基本情報入力シート!Z791)</f>
        <v/>
      </c>
      <c r="L763" s="555" t="str">
        <f>IF(基本情報入力シート!AF791=0,"",基本情報入力シート!AF791)</f>
        <v/>
      </c>
      <c r="M763" s="563" t="str">
        <f>IF(AND(基本情報入力シート!AG791="",基本情報入力シート!AG791=""),"",基本情報入力シート!AG791)</f>
        <v/>
      </c>
      <c r="N763" s="570"/>
      <c r="O763" s="575" t="str">
        <f>IFERROR(VLOOKUP(K763,'【参考】数式用'!$A$2:$M$57,MATCH(N763,'【参考】数式用'!$G$3:$M$3,0)+6,0),"")</f>
        <v/>
      </c>
      <c r="P763" s="583" t="s">
        <v>549</v>
      </c>
      <c r="Q763" s="587"/>
      <c r="R763" s="590" t="s">
        <v>71</v>
      </c>
      <c r="S763" s="587"/>
      <c r="T763" s="590" t="s">
        <v>743</v>
      </c>
      <c r="U763" s="587"/>
      <c r="V763" s="590" t="s">
        <v>71</v>
      </c>
      <c r="W763" s="587"/>
      <c r="X763" s="590" t="s">
        <v>560</v>
      </c>
      <c r="Y763" s="590" t="s">
        <v>763</v>
      </c>
      <c r="Z763" s="589" t="str">
        <f t="shared" si="253"/>
        <v/>
      </c>
      <c r="AA763" s="594" t="s">
        <v>127</v>
      </c>
      <c r="AB763" s="598" t="str">
        <f t="shared" si="254"/>
        <v/>
      </c>
      <c r="AC763" s="603" t="str">
        <f>IFERROR(ROUNDDOWN(ROUNDDOWN(ROUND(L763*VLOOKUP(K763,'【参考】数式用'!$A$2:$M$57,MATCH("処遇改善加算Ⅳ",'【参考】数式用'!$G$3:$M$3,0)+6,0),0)*M763,0)*Z763*0.5,0),"")</f>
        <v/>
      </c>
      <c r="AD763" s="609"/>
      <c r="AE763" s="617"/>
      <c r="AF763" s="617"/>
      <c r="AG763" s="623"/>
      <c r="AH763" s="627"/>
      <c r="AI763" s="708"/>
      <c r="AJ763" s="634"/>
      <c r="AK763" s="648" t="str">
        <f t="shared" si="255"/>
        <v/>
      </c>
      <c r="AL763" s="651" t="str">
        <f t="shared" si="256"/>
        <v/>
      </c>
      <c r="AM763" s="654"/>
      <c r="AN763" s="657" t="str">
        <f>IFERROR(VLOOKUP(K763,'【参考】数式用'!$A$2:$N$57,14,FALSE),"")</f>
        <v/>
      </c>
      <c r="AO763" s="657" t="str">
        <f t="shared" si="257"/>
        <v/>
      </c>
      <c r="AP763" s="711" t="str">
        <f t="shared" si="258"/>
        <v/>
      </c>
      <c r="AQ763" s="711" t="str">
        <f t="shared" si="259"/>
        <v>キャリアパス要件Ⅰ・Ⅱ_</v>
      </c>
      <c r="AR763" s="662" t="str">
        <f t="shared" si="260"/>
        <v>入力済</v>
      </c>
      <c r="AS763" s="657" t="str">
        <f t="shared" si="261"/>
        <v/>
      </c>
      <c r="AT763" s="662" t="str">
        <f t="shared" si="262"/>
        <v>入力済</v>
      </c>
      <c r="AU763" s="662" t="str">
        <f t="shared" si="263"/>
        <v/>
      </c>
      <c r="AV763" s="662" t="str">
        <f t="shared" si="264"/>
        <v/>
      </c>
      <c r="AW763" s="657" t="str">
        <f t="shared" si="265"/>
        <v/>
      </c>
      <c r="AX763" s="657" t="str">
        <f t="shared" si="266"/>
        <v>入力済</v>
      </c>
      <c r="AY763" s="662" t="str">
        <f>IFERROR(VLOOKUP(K763,'【参考】数式用'!$AR$3:$AS$49,2,FALSE),"")</f>
        <v/>
      </c>
      <c r="AZ763" s="657" t="str">
        <f t="shared" si="267"/>
        <v/>
      </c>
      <c r="BA763" s="657" t="str">
        <f t="shared" si="268"/>
        <v>入力済</v>
      </c>
      <c r="BB763" s="662" t="str">
        <f>IFERROR(VLOOKUP(K763,'【参考】数式用'!$AX$3:$AY$56,2,FALSE),"")</f>
        <v/>
      </c>
      <c r="BC763" s="657" t="str">
        <f t="shared" si="269"/>
        <v/>
      </c>
      <c r="BD763" s="657" t="str">
        <f t="shared" si="270"/>
        <v>入力済</v>
      </c>
      <c r="BE763" s="657" t="str">
        <f t="shared" si="271"/>
        <v/>
      </c>
      <c r="BF763" s="657" t="str">
        <f t="shared" si="272"/>
        <v/>
      </c>
      <c r="BG763" s="657" t="str">
        <f t="shared" si="273"/>
        <v/>
      </c>
      <c r="BH763" s="657" t="str">
        <f t="shared" si="274"/>
        <v/>
      </c>
      <c r="BI763" s="657" t="str">
        <f t="shared" si="275"/>
        <v/>
      </c>
      <c r="BM763" s="681" t="e">
        <f>VLOOKUP(K763,'【参考】数式用'!$A$2:$O$57,15,FALSE)</f>
        <v>#N/A</v>
      </c>
    </row>
    <row r="764" spans="1:65" ht="109.9" customHeight="1">
      <c r="A764" s="506">
        <v>753</v>
      </c>
      <c r="B764" s="517" t="str">
        <f>IF(基本情報入力シート!B792="","",基本情報入力シート!B792)</f>
        <v/>
      </c>
      <c r="C764" s="523"/>
      <c r="D764" s="523"/>
      <c r="E764" s="523"/>
      <c r="F764" s="530"/>
      <c r="G764" s="536" t="str">
        <f>IF(基本情報入力シート!L792="","",基本情報入力シート!L792)</f>
        <v/>
      </c>
      <c r="H764" s="536" t="str">
        <f>IF(基本情報入力シート!Q792="","",基本情報入力シート!Q792)</f>
        <v/>
      </c>
      <c r="I764" s="536" t="str">
        <f>IF(基本情報入力シート!V792="","",基本情報入力シート!V792)</f>
        <v/>
      </c>
      <c r="J764" s="536" t="str">
        <f>IF(基本情報入力シート!W792="","",基本情報入力シート!W792)</f>
        <v/>
      </c>
      <c r="K764" s="536" t="str">
        <f>IF(基本情報入力シート!Z792="","",基本情報入力シート!Z792)</f>
        <v/>
      </c>
      <c r="L764" s="555" t="str">
        <f>IF(基本情報入力シート!AF792=0,"",基本情報入力シート!AF792)</f>
        <v/>
      </c>
      <c r="M764" s="563" t="str">
        <f>IF(AND(基本情報入力シート!AG792="",基本情報入力シート!AG792=""),"",基本情報入力シート!AG792)</f>
        <v/>
      </c>
      <c r="N764" s="570"/>
      <c r="O764" s="575" t="str">
        <f>IFERROR(VLOOKUP(K764,'【参考】数式用'!$A$2:$M$57,MATCH(N764,'【参考】数式用'!$G$3:$M$3,0)+6,0),"")</f>
        <v/>
      </c>
      <c r="P764" s="583" t="s">
        <v>549</v>
      </c>
      <c r="Q764" s="587"/>
      <c r="R764" s="590" t="s">
        <v>71</v>
      </c>
      <c r="S764" s="587"/>
      <c r="T764" s="590" t="s">
        <v>743</v>
      </c>
      <c r="U764" s="587"/>
      <c r="V764" s="590" t="s">
        <v>71</v>
      </c>
      <c r="W764" s="587"/>
      <c r="X764" s="590" t="s">
        <v>560</v>
      </c>
      <c r="Y764" s="590" t="s">
        <v>763</v>
      </c>
      <c r="Z764" s="589" t="str">
        <f t="shared" si="253"/>
        <v/>
      </c>
      <c r="AA764" s="594" t="s">
        <v>127</v>
      </c>
      <c r="AB764" s="598" t="str">
        <f t="shared" si="254"/>
        <v/>
      </c>
      <c r="AC764" s="603" t="str">
        <f>IFERROR(ROUNDDOWN(ROUNDDOWN(ROUND(L764*VLOOKUP(K764,'【参考】数式用'!$A$2:$M$57,MATCH("処遇改善加算Ⅳ",'【参考】数式用'!$G$3:$M$3,0)+6,0),0)*M764,0)*Z764*0.5,0),"")</f>
        <v/>
      </c>
      <c r="AD764" s="609"/>
      <c r="AE764" s="617"/>
      <c r="AF764" s="617"/>
      <c r="AG764" s="623"/>
      <c r="AH764" s="627"/>
      <c r="AI764" s="708"/>
      <c r="AJ764" s="634"/>
      <c r="AK764" s="648" t="str">
        <f t="shared" si="255"/>
        <v/>
      </c>
      <c r="AL764" s="651" t="str">
        <f t="shared" si="256"/>
        <v/>
      </c>
      <c r="AM764" s="654"/>
      <c r="AN764" s="657" t="str">
        <f>IFERROR(VLOOKUP(K764,'【参考】数式用'!$A$2:$N$57,14,FALSE),"")</f>
        <v/>
      </c>
      <c r="AO764" s="657" t="str">
        <f t="shared" si="257"/>
        <v/>
      </c>
      <c r="AP764" s="711" t="str">
        <f t="shared" si="258"/>
        <v/>
      </c>
      <c r="AQ764" s="711" t="str">
        <f t="shared" si="259"/>
        <v>キャリアパス要件Ⅰ・Ⅱ_</v>
      </c>
      <c r="AR764" s="662" t="str">
        <f t="shared" si="260"/>
        <v>入力済</v>
      </c>
      <c r="AS764" s="657" t="str">
        <f t="shared" si="261"/>
        <v/>
      </c>
      <c r="AT764" s="662" t="str">
        <f t="shared" si="262"/>
        <v>入力済</v>
      </c>
      <c r="AU764" s="662" t="str">
        <f t="shared" si="263"/>
        <v/>
      </c>
      <c r="AV764" s="662" t="str">
        <f t="shared" si="264"/>
        <v/>
      </c>
      <c r="AW764" s="657" t="str">
        <f t="shared" si="265"/>
        <v/>
      </c>
      <c r="AX764" s="657" t="str">
        <f t="shared" si="266"/>
        <v>入力済</v>
      </c>
      <c r="AY764" s="662" t="str">
        <f>IFERROR(VLOOKUP(K764,'【参考】数式用'!$AR$3:$AS$49,2,FALSE),"")</f>
        <v/>
      </c>
      <c r="AZ764" s="657" t="str">
        <f t="shared" si="267"/>
        <v/>
      </c>
      <c r="BA764" s="657" t="str">
        <f t="shared" si="268"/>
        <v>入力済</v>
      </c>
      <c r="BB764" s="662" t="str">
        <f>IFERROR(VLOOKUP(K764,'【参考】数式用'!$AX$3:$AY$56,2,FALSE),"")</f>
        <v/>
      </c>
      <c r="BC764" s="657" t="str">
        <f t="shared" si="269"/>
        <v/>
      </c>
      <c r="BD764" s="657" t="str">
        <f t="shared" si="270"/>
        <v>入力済</v>
      </c>
      <c r="BE764" s="657" t="str">
        <f t="shared" si="271"/>
        <v/>
      </c>
      <c r="BF764" s="657" t="str">
        <f t="shared" si="272"/>
        <v/>
      </c>
      <c r="BG764" s="657" t="str">
        <f t="shared" si="273"/>
        <v/>
      </c>
      <c r="BH764" s="657" t="str">
        <f t="shared" si="274"/>
        <v/>
      </c>
      <c r="BI764" s="657" t="str">
        <f t="shared" si="275"/>
        <v/>
      </c>
      <c r="BM764" s="681" t="e">
        <f>VLOOKUP(K764,'【参考】数式用'!$A$2:$O$57,15,FALSE)</f>
        <v>#N/A</v>
      </c>
    </row>
    <row r="765" spans="1:65" ht="109.9" customHeight="1">
      <c r="A765" s="506">
        <v>754</v>
      </c>
      <c r="B765" s="517" t="str">
        <f>IF(基本情報入力シート!B793="","",基本情報入力シート!B793)</f>
        <v/>
      </c>
      <c r="C765" s="523"/>
      <c r="D765" s="523"/>
      <c r="E765" s="523"/>
      <c r="F765" s="530"/>
      <c r="G765" s="536" t="str">
        <f>IF(基本情報入力シート!L793="","",基本情報入力シート!L793)</f>
        <v/>
      </c>
      <c r="H765" s="536" t="str">
        <f>IF(基本情報入力シート!Q793="","",基本情報入力シート!Q793)</f>
        <v/>
      </c>
      <c r="I765" s="536" t="str">
        <f>IF(基本情報入力シート!V793="","",基本情報入力シート!V793)</f>
        <v/>
      </c>
      <c r="J765" s="536" t="str">
        <f>IF(基本情報入力シート!W793="","",基本情報入力シート!W793)</f>
        <v/>
      </c>
      <c r="K765" s="536" t="str">
        <f>IF(基本情報入力シート!Z793="","",基本情報入力シート!Z793)</f>
        <v/>
      </c>
      <c r="L765" s="555" t="str">
        <f>IF(基本情報入力シート!AF793=0,"",基本情報入力シート!AF793)</f>
        <v/>
      </c>
      <c r="M765" s="563" t="str">
        <f>IF(AND(基本情報入力シート!AG793="",基本情報入力シート!AG793=""),"",基本情報入力シート!AG793)</f>
        <v/>
      </c>
      <c r="N765" s="570"/>
      <c r="O765" s="575" t="str">
        <f>IFERROR(VLOOKUP(K765,'【参考】数式用'!$A$2:$M$57,MATCH(N765,'【参考】数式用'!$G$3:$M$3,0)+6,0),"")</f>
        <v/>
      </c>
      <c r="P765" s="583" t="s">
        <v>549</v>
      </c>
      <c r="Q765" s="587"/>
      <c r="R765" s="590" t="s">
        <v>71</v>
      </c>
      <c r="S765" s="587"/>
      <c r="T765" s="590" t="s">
        <v>743</v>
      </c>
      <c r="U765" s="587"/>
      <c r="V765" s="590" t="s">
        <v>71</v>
      </c>
      <c r="W765" s="587"/>
      <c r="X765" s="590" t="s">
        <v>560</v>
      </c>
      <c r="Y765" s="590" t="s">
        <v>763</v>
      </c>
      <c r="Z765" s="589" t="str">
        <f t="shared" si="253"/>
        <v/>
      </c>
      <c r="AA765" s="594" t="s">
        <v>127</v>
      </c>
      <c r="AB765" s="598" t="str">
        <f t="shared" si="254"/>
        <v/>
      </c>
      <c r="AC765" s="603" t="str">
        <f>IFERROR(ROUNDDOWN(ROUNDDOWN(ROUND(L765*VLOOKUP(K765,'【参考】数式用'!$A$2:$M$57,MATCH("処遇改善加算Ⅳ",'【参考】数式用'!$G$3:$M$3,0)+6,0),0)*M765,0)*Z765*0.5,0),"")</f>
        <v/>
      </c>
      <c r="AD765" s="609"/>
      <c r="AE765" s="617"/>
      <c r="AF765" s="617"/>
      <c r="AG765" s="623"/>
      <c r="AH765" s="627"/>
      <c r="AI765" s="708"/>
      <c r="AJ765" s="634"/>
      <c r="AK765" s="648" t="str">
        <f t="shared" si="255"/>
        <v/>
      </c>
      <c r="AL765" s="651" t="str">
        <f t="shared" si="256"/>
        <v/>
      </c>
      <c r="AM765" s="654"/>
      <c r="AN765" s="657" t="str">
        <f>IFERROR(VLOOKUP(K765,'【参考】数式用'!$A$2:$N$57,14,FALSE),"")</f>
        <v/>
      </c>
      <c r="AO765" s="657" t="str">
        <f t="shared" si="257"/>
        <v/>
      </c>
      <c r="AP765" s="711" t="str">
        <f t="shared" si="258"/>
        <v/>
      </c>
      <c r="AQ765" s="711" t="str">
        <f t="shared" si="259"/>
        <v>キャリアパス要件Ⅰ・Ⅱ_</v>
      </c>
      <c r="AR765" s="662" t="str">
        <f t="shared" si="260"/>
        <v>入力済</v>
      </c>
      <c r="AS765" s="657" t="str">
        <f t="shared" si="261"/>
        <v/>
      </c>
      <c r="AT765" s="662" t="str">
        <f t="shared" si="262"/>
        <v>入力済</v>
      </c>
      <c r="AU765" s="662" t="str">
        <f t="shared" si="263"/>
        <v/>
      </c>
      <c r="AV765" s="662" t="str">
        <f t="shared" si="264"/>
        <v/>
      </c>
      <c r="AW765" s="657" t="str">
        <f t="shared" si="265"/>
        <v/>
      </c>
      <c r="AX765" s="657" t="str">
        <f t="shared" si="266"/>
        <v>入力済</v>
      </c>
      <c r="AY765" s="662" t="str">
        <f>IFERROR(VLOOKUP(K765,'【参考】数式用'!$AR$3:$AS$49,2,FALSE),"")</f>
        <v/>
      </c>
      <c r="AZ765" s="657" t="str">
        <f t="shared" si="267"/>
        <v/>
      </c>
      <c r="BA765" s="657" t="str">
        <f t="shared" si="268"/>
        <v>入力済</v>
      </c>
      <c r="BB765" s="662" t="str">
        <f>IFERROR(VLOOKUP(K765,'【参考】数式用'!$AX$3:$AY$56,2,FALSE),"")</f>
        <v/>
      </c>
      <c r="BC765" s="657" t="str">
        <f t="shared" si="269"/>
        <v/>
      </c>
      <c r="BD765" s="657" t="str">
        <f t="shared" si="270"/>
        <v>入力済</v>
      </c>
      <c r="BE765" s="657" t="str">
        <f t="shared" si="271"/>
        <v/>
      </c>
      <c r="BF765" s="657" t="str">
        <f t="shared" si="272"/>
        <v/>
      </c>
      <c r="BG765" s="657" t="str">
        <f t="shared" si="273"/>
        <v/>
      </c>
      <c r="BH765" s="657" t="str">
        <f t="shared" si="274"/>
        <v/>
      </c>
      <c r="BI765" s="657" t="str">
        <f t="shared" si="275"/>
        <v/>
      </c>
      <c r="BM765" s="681" t="e">
        <f>VLOOKUP(K765,'【参考】数式用'!$A$2:$O$57,15,FALSE)</f>
        <v>#N/A</v>
      </c>
    </row>
    <row r="766" spans="1:65" ht="109.9" customHeight="1">
      <c r="A766" s="506">
        <v>755</v>
      </c>
      <c r="B766" s="517" t="str">
        <f>IF(基本情報入力シート!B794="","",基本情報入力シート!B794)</f>
        <v/>
      </c>
      <c r="C766" s="523"/>
      <c r="D766" s="523"/>
      <c r="E766" s="523"/>
      <c r="F766" s="530"/>
      <c r="G766" s="536" t="str">
        <f>IF(基本情報入力シート!L794="","",基本情報入力シート!L794)</f>
        <v/>
      </c>
      <c r="H766" s="536" t="str">
        <f>IF(基本情報入力シート!Q794="","",基本情報入力シート!Q794)</f>
        <v/>
      </c>
      <c r="I766" s="536" t="str">
        <f>IF(基本情報入力シート!V794="","",基本情報入力シート!V794)</f>
        <v/>
      </c>
      <c r="J766" s="536" t="str">
        <f>IF(基本情報入力シート!W794="","",基本情報入力シート!W794)</f>
        <v/>
      </c>
      <c r="K766" s="536" t="str">
        <f>IF(基本情報入力シート!Z794="","",基本情報入力シート!Z794)</f>
        <v/>
      </c>
      <c r="L766" s="555" t="str">
        <f>IF(基本情報入力シート!AF794=0,"",基本情報入力シート!AF794)</f>
        <v/>
      </c>
      <c r="M766" s="563" t="str">
        <f>IF(AND(基本情報入力シート!AG794="",基本情報入力シート!AG794=""),"",基本情報入力シート!AG794)</f>
        <v/>
      </c>
      <c r="N766" s="570"/>
      <c r="O766" s="575" t="str">
        <f>IFERROR(VLOOKUP(K766,'【参考】数式用'!$A$2:$M$57,MATCH(N766,'【参考】数式用'!$G$3:$M$3,0)+6,0),"")</f>
        <v/>
      </c>
      <c r="P766" s="583" t="s">
        <v>549</v>
      </c>
      <c r="Q766" s="587"/>
      <c r="R766" s="590" t="s">
        <v>71</v>
      </c>
      <c r="S766" s="587"/>
      <c r="T766" s="590" t="s">
        <v>743</v>
      </c>
      <c r="U766" s="587"/>
      <c r="V766" s="590" t="s">
        <v>71</v>
      </c>
      <c r="W766" s="587"/>
      <c r="X766" s="590" t="s">
        <v>560</v>
      </c>
      <c r="Y766" s="590" t="s">
        <v>763</v>
      </c>
      <c r="Z766" s="589" t="str">
        <f t="shared" si="253"/>
        <v/>
      </c>
      <c r="AA766" s="594" t="s">
        <v>127</v>
      </c>
      <c r="AB766" s="598" t="str">
        <f t="shared" si="254"/>
        <v/>
      </c>
      <c r="AC766" s="603" t="str">
        <f>IFERROR(ROUNDDOWN(ROUNDDOWN(ROUND(L766*VLOOKUP(K766,'【参考】数式用'!$A$2:$M$57,MATCH("処遇改善加算Ⅳ",'【参考】数式用'!$G$3:$M$3,0)+6,0),0)*M766,0)*Z766*0.5,0),"")</f>
        <v/>
      </c>
      <c r="AD766" s="609"/>
      <c r="AE766" s="617"/>
      <c r="AF766" s="617"/>
      <c r="AG766" s="623"/>
      <c r="AH766" s="627"/>
      <c r="AI766" s="708"/>
      <c r="AJ766" s="634"/>
      <c r="AK766" s="648" t="str">
        <f t="shared" si="255"/>
        <v/>
      </c>
      <c r="AL766" s="651" t="str">
        <f t="shared" si="256"/>
        <v/>
      </c>
      <c r="AM766" s="654"/>
      <c r="AN766" s="657" t="str">
        <f>IFERROR(VLOOKUP(K766,'【参考】数式用'!$A$2:$N$57,14,FALSE),"")</f>
        <v/>
      </c>
      <c r="AO766" s="657" t="str">
        <f t="shared" si="257"/>
        <v/>
      </c>
      <c r="AP766" s="711" t="str">
        <f t="shared" si="258"/>
        <v/>
      </c>
      <c r="AQ766" s="711" t="str">
        <f t="shared" si="259"/>
        <v>キャリアパス要件Ⅰ・Ⅱ_</v>
      </c>
      <c r="AR766" s="662" t="str">
        <f t="shared" si="260"/>
        <v>入力済</v>
      </c>
      <c r="AS766" s="657" t="str">
        <f t="shared" si="261"/>
        <v/>
      </c>
      <c r="AT766" s="662" t="str">
        <f t="shared" si="262"/>
        <v>入力済</v>
      </c>
      <c r="AU766" s="662" t="str">
        <f t="shared" si="263"/>
        <v/>
      </c>
      <c r="AV766" s="662" t="str">
        <f t="shared" si="264"/>
        <v/>
      </c>
      <c r="AW766" s="657" t="str">
        <f t="shared" si="265"/>
        <v/>
      </c>
      <c r="AX766" s="657" t="str">
        <f t="shared" si="266"/>
        <v>入力済</v>
      </c>
      <c r="AY766" s="662" t="str">
        <f>IFERROR(VLOOKUP(K766,'【参考】数式用'!$AR$3:$AS$49,2,FALSE),"")</f>
        <v/>
      </c>
      <c r="AZ766" s="657" t="str">
        <f t="shared" si="267"/>
        <v/>
      </c>
      <c r="BA766" s="657" t="str">
        <f t="shared" si="268"/>
        <v>入力済</v>
      </c>
      <c r="BB766" s="662" t="str">
        <f>IFERROR(VLOOKUP(K766,'【参考】数式用'!$AX$3:$AY$56,2,FALSE),"")</f>
        <v/>
      </c>
      <c r="BC766" s="657" t="str">
        <f t="shared" si="269"/>
        <v/>
      </c>
      <c r="BD766" s="657" t="str">
        <f t="shared" si="270"/>
        <v>入力済</v>
      </c>
      <c r="BE766" s="657" t="str">
        <f t="shared" si="271"/>
        <v/>
      </c>
      <c r="BF766" s="657" t="str">
        <f t="shared" si="272"/>
        <v/>
      </c>
      <c r="BG766" s="657" t="str">
        <f t="shared" si="273"/>
        <v/>
      </c>
      <c r="BH766" s="657" t="str">
        <f t="shared" si="274"/>
        <v/>
      </c>
      <c r="BI766" s="657" t="str">
        <f t="shared" si="275"/>
        <v/>
      </c>
      <c r="BM766" s="681" t="e">
        <f>VLOOKUP(K766,'【参考】数式用'!$A$2:$O$57,15,FALSE)</f>
        <v>#N/A</v>
      </c>
    </row>
    <row r="767" spans="1:65" ht="109.9" customHeight="1">
      <c r="A767" s="506">
        <v>756</v>
      </c>
      <c r="B767" s="517" t="str">
        <f>IF(基本情報入力シート!B795="","",基本情報入力シート!B795)</f>
        <v/>
      </c>
      <c r="C767" s="523"/>
      <c r="D767" s="523"/>
      <c r="E767" s="523"/>
      <c r="F767" s="530"/>
      <c r="G767" s="536" t="str">
        <f>IF(基本情報入力シート!L795="","",基本情報入力シート!L795)</f>
        <v/>
      </c>
      <c r="H767" s="536" t="str">
        <f>IF(基本情報入力シート!Q795="","",基本情報入力シート!Q795)</f>
        <v/>
      </c>
      <c r="I767" s="536" t="str">
        <f>IF(基本情報入力シート!V795="","",基本情報入力シート!V795)</f>
        <v/>
      </c>
      <c r="J767" s="536" t="str">
        <f>IF(基本情報入力シート!W795="","",基本情報入力シート!W795)</f>
        <v/>
      </c>
      <c r="K767" s="536" t="str">
        <f>IF(基本情報入力シート!Z795="","",基本情報入力シート!Z795)</f>
        <v/>
      </c>
      <c r="L767" s="555" t="str">
        <f>IF(基本情報入力シート!AF795=0,"",基本情報入力シート!AF795)</f>
        <v/>
      </c>
      <c r="M767" s="563" t="str">
        <f>IF(AND(基本情報入力シート!AG795="",基本情報入力シート!AG795=""),"",基本情報入力シート!AG795)</f>
        <v/>
      </c>
      <c r="N767" s="570"/>
      <c r="O767" s="575" t="str">
        <f>IFERROR(VLOOKUP(K767,'【参考】数式用'!$A$2:$M$57,MATCH(N767,'【参考】数式用'!$G$3:$M$3,0)+6,0),"")</f>
        <v/>
      </c>
      <c r="P767" s="583" t="s">
        <v>549</v>
      </c>
      <c r="Q767" s="587"/>
      <c r="R767" s="590" t="s">
        <v>71</v>
      </c>
      <c r="S767" s="587"/>
      <c r="T767" s="590" t="s">
        <v>743</v>
      </c>
      <c r="U767" s="587"/>
      <c r="V767" s="590" t="s">
        <v>71</v>
      </c>
      <c r="W767" s="587"/>
      <c r="X767" s="590" t="s">
        <v>560</v>
      </c>
      <c r="Y767" s="590" t="s">
        <v>763</v>
      </c>
      <c r="Z767" s="589" t="str">
        <f t="shared" si="253"/>
        <v/>
      </c>
      <c r="AA767" s="594" t="s">
        <v>127</v>
      </c>
      <c r="AB767" s="598" t="str">
        <f t="shared" si="254"/>
        <v/>
      </c>
      <c r="AC767" s="603" t="str">
        <f>IFERROR(ROUNDDOWN(ROUNDDOWN(ROUND(L767*VLOOKUP(K767,'【参考】数式用'!$A$2:$M$57,MATCH("処遇改善加算Ⅳ",'【参考】数式用'!$G$3:$M$3,0)+6,0),0)*M767,0)*Z767*0.5,0),"")</f>
        <v/>
      </c>
      <c r="AD767" s="609"/>
      <c r="AE767" s="617"/>
      <c r="AF767" s="617"/>
      <c r="AG767" s="623"/>
      <c r="AH767" s="627"/>
      <c r="AI767" s="708"/>
      <c r="AJ767" s="634"/>
      <c r="AK767" s="648" t="str">
        <f t="shared" si="255"/>
        <v/>
      </c>
      <c r="AL767" s="651" t="str">
        <f t="shared" si="256"/>
        <v/>
      </c>
      <c r="AM767" s="654"/>
      <c r="AN767" s="657" t="str">
        <f>IFERROR(VLOOKUP(K767,'【参考】数式用'!$A$2:$N$57,14,FALSE),"")</f>
        <v/>
      </c>
      <c r="AO767" s="657" t="str">
        <f t="shared" si="257"/>
        <v/>
      </c>
      <c r="AP767" s="711" t="str">
        <f t="shared" si="258"/>
        <v/>
      </c>
      <c r="AQ767" s="711" t="str">
        <f t="shared" si="259"/>
        <v>キャリアパス要件Ⅰ・Ⅱ_</v>
      </c>
      <c r="AR767" s="662" t="str">
        <f t="shared" si="260"/>
        <v>入力済</v>
      </c>
      <c r="AS767" s="657" t="str">
        <f t="shared" si="261"/>
        <v/>
      </c>
      <c r="AT767" s="662" t="str">
        <f t="shared" si="262"/>
        <v>入力済</v>
      </c>
      <c r="AU767" s="662" t="str">
        <f t="shared" si="263"/>
        <v/>
      </c>
      <c r="AV767" s="662" t="str">
        <f t="shared" si="264"/>
        <v/>
      </c>
      <c r="AW767" s="657" t="str">
        <f t="shared" si="265"/>
        <v/>
      </c>
      <c r="AX767" s="657" t="str">
        <f t="shared" si="266"/>
        <v>入力済</v>
      </c>
      <c r="AY767" s="662" t="str">
        <f>IFERROR(VLOOKUP(K767,'【参考】数式用'!$AR$3:$AS$49,2,FALSE),"")</f>
        <v/>
      </c>
      <c r="AZ767" s="657" t="str">
        <f t="shared" si="267"/>
        <v/>
      </c>
      <c r="BA767" s="657" t="str">
        <f t="shared" si="268"/>
        <v>入力済</v>
      </c>
      <c r="BB767" s="662" t="str">
        <f>IFERROR(VLOOKUP(K767,'【参考】数式用'!$AX$3:$AY$56,2,FALSE),"")</f>
        <v/>
      </c>
      <c r="BC767" s="657" t="str">
        <f t="shared" si="269"/>
        <v/>
      </c>
      <c r="BD767" s="657" t="str">
        <f t="shared" si="270"/>
        <v>入力済</v>
      </c>
      <c r="BE767" s="657" t="str">
        <f t="shared" si="271"/>
        <v/>
      </c>
      <c r="BF767" s="657" t="str">
        <f t="shared" si="272"/>
        <v/>
      </c>
      <c r="BG767" s="657" t="str">
        <f t="shared" si="273"/>
        <v/>
      </c>
      <c r="BH767" s="657" t="str">
        <f t="shared" si="274"/>
        <v/>
      </c>
      <c r="BI767" s="657" t="str">
        <f t="shared" si="275"/>
        <v/>
      </c>
      <c r="BM767" s="681" t="e">
        <f>VLOOKUP(K767,'【参考】数式用'!$A$2:$O$57,15,FALSE)</f>
        <v>#N/A</v>
      </c>
    </row>
    <row r="768" spans="1:65" ht="109.9" customHeight="1">
      <c r="A768" s="506">
        <v>757</v>
      </c>
      <c r="B768" s="517" t="str">
        <f>IF(基本情報入力シート!B796="","",基本情報入力シート!B796)</f>
        <v/>
      </c>
      <c r="C768" s="523"/>
      <c r="D768" s="523"/>
      <c r="E768" s="523"/>
      <c r="F768" s="530"/>
      <c r="G768" s="536" t="str">
        <f>IF(基本情報入力シート!L796="","",基本情報入力シート!L796)</f>
        <v/>
      </c>
      <c r="H768" s="536" t="str">
        <f>IF(基本情報入力シート!Q796="","",基本情報入力シート!Q796)</f>
        <v/>
      </c>
      <c r="I768" s="536" t="str">
        <f>IF(基本情報入力シート!V796="","",基本情報入力シート!V796)</f>
        <v/>
      </c>
      <c r="J768" s="536" t="str">
        <f>IF(基本情報入力シート!W796="","",基本情報入力シート!W796)</f>
        <v/>
      </c>
      <c r="K768" s="536" t="str">
        <f>IF(基本情報入力シート!Z796="","",基本情報入力シート!Z796)</f>
        <v/>
      </c>
      <c r="L768" s="555" t="str">
        <f>IF(基本情報入力シート!AF796=0,"",基本情報入力シート!AF796)</f>
        <v/>
      </c>
      <c r="M768" s="563" t="str">
        <f>IF(AND(基本情報入力シート!AG796="",基本情報入力シート!AG796=""),"",基本情報入力シート!AG796)</f>
        <v/>
      </c>
      <c r="N768" s="570"/>
      <c r="O768" s="575" t="str">
        <f>IFERROR(VLOOKUP(K768,'【参考】数式用'!$A$2:$M$57,MATCH(N768,'【参考】数式用'!$G$3:$M$3,0)+6,0),"")</f>
        <v/>
      </c>
      <c r="P768" s="583" t="s">
        <v>549</v>
      </c>
      <c r="Q768" s="587"/>
      <c r="R768" s="590" t="s">
        <v>71</v>
      </c>
      <c r="S768" s="587"/>
      <c r="T768" s="590" t="s">
        <v>743</v>
      </c>
      <c r="U768" s="587"/>
      <c r="V768" s="590" t="s">
        <v>71</v>
      </c>
      <c r="W768" s="587"/>
      <c r="X768" s="590" t="s">
        <v>560</v>
      </c>
      <c r="Y768" s="590" t="s">
        <v>763</v>
      </c>
      <c r="Z768" s="589" t="str">
        <f t="shared" si="253"/>
        <v/>
      </c>
      <c r="AA768" s="594" t="s">
        <v>127</v>
      </c>
      <c r="AB768" s="598" t="str">
        <f t="shared" si="254"/>
        <v/>
      </c>
      <c r="AC768" s="603" t="str">
        <f>IFERROR(ROUNDDOWN(ROUNDDOWN(ROUND(L768*VLOOKUP(K768,'【参考】数式用'!$A$2:$M$57,MATCH("処遇改善加算Ⅳ",'【参考】数式用'!$G$3:$M$3,0)+6,0),0)*M768,0)*Z768*0.5,0),"")</f>
        <v/>
      </c>
      <c r="AD768" s="609"/>
      <c r="AE768" s="617"/>
      <c r="AF768" s="617"/>
      <c r="AG768" s="623"/>
      <c r="AH768" s="627"/>
      <c r="AI768" s="708"/>
      <c r="AJ768" s="634"/>
      <c r="AK768" s="648" t="str">
        <f t="shared" si="255"/>
        <v/>
      </c>
      <c r="AL768" s="651" t="str">
        <f t="shared" si="256"/>
        <v/>
      </c>
      <c r="AM768" s="654"/>
      <c r="AN768" s="657" t="str">
        <f>IFERROR(VLOOKUP(K768,'【参考】数式用'!$A$2:$N$57,14,FALSE),"")</f>
        <v/>
      </c>
      <c r="AO768" s="657" t="str">
        <f t="shared" si="257"/>
        <v/>
      </c>
      <c r="AP768" s="711" t="str">
        <f t="shared" si="258"/>
        <v/>
      </c>
      <c r="AQ768" s="711" t="str">
        <f t="shared" si="259"/>
        <v>キャリアパス要件Ⅰ・Ⅱ_</v>
      </c>
      <c r="AR768" s="662" t="str">
        <f t="shared" si="260"/>
        <v>入力済</v>
      </c>
      <c r="AS768" s="657" t="str">
        <f t="shared" si="261"/>
        <v/>
      </c>
      <c r="AT768" s="662" t="str">
        <f t="shared" si="262"/>
        <v>入力済</v>
      </c>
      <c r="AU768" s="662" t="str">
        <f t="shared" si="263"/>
        <v/>
      </c>
      <c r="AV768" s="662" t="str">
        <f t="shared" si="264"/>
        <v/>
      </c>
      <c r="AW768" s="657" t="str">
        <f t="shared" si="265"/>
        <v/>
      </c>
      <c r="AX768" s="657" t="str">
        <f t="shared" si="266"/>
        <v>入力済</v>
      </c>
      <c r="AY768" s="662" t="str">
        <f>IFERROR(VLOOKUP(K768,'【参考】数式用'!$AR$3:$AS$49,2,FALSE),"")</f>
        <v/>
      </c>
      <c r="AZ768" s="657" t="str">
        <f t="shared" si="267"/>
        <v/>
      </c>
      <c r="BA768" s="657" t="str">
        <f t="shared" si="268"/>
        <v>入力済</v>
      </c>
      <c r="BB768" s="662" t="str">
        <f>IFERROR(VLOOKUP(K768,'【参考】数式用'!$AX$3:$AY$56,2,FALSE),"")</f>
        <v/>
      </c>
      <c r="BC768" s="657" t="str">
        <f t="shared" si="269"/>
        <v/>
      </c>
      <c r="BD768" s="657" t="str">
        <f t="shared" si="270"/>
        <v>入力済</v>
      </c>
      <c r="BE768" s="657" t="str">
        <f t="shared" si="271"/>
        <v/>
      </c>
      <c r="BF768" s="657" t="str">
        <f t="shared" si="272"/>
        <v/>
      </c>
      <c r="BG768" s="657" t="str">
        <f t="shared" si="273"/>
        <v/>
      </c>
      <c r="BH768" s="657" t="str">
        <f t="shared" si="274"/>
        <v/>
      </c>
      <c r="BI768" s="657" t="str">
        <f t="shared" si="275"/>
        <v/>
      </c>
      <c r="BM768" s="681" t="e">
        <f>VLOOKUP(K768,'【参考】数式用'!$A$2:$O$57,15,FALSE)</f>
        <v>#N/A</v>
      </c>
    </row>
    <row r="769" spans="1:65" ht="109.9" customHeight="1">
      <c r="A769" s="506">
        <v>758</v>
      </c>
      <c r="B769" s="517" t="str">
        <f>IF(基本情報入力シート!B797="","",基本情報入力シート!B797)</f>
        <v/>
      </c>
      <c r="C769" s="523"/>
      <c r="D769" s="523"/>
      <c r="E769" s="523"/>
      <c r="F769" s="530"/>
      <c r="G769" s="536" t="str">
        <f>IF(基本情報入力シート!L797="","",基本情報入力シート!L797)</f>
        <v/>
      </c>
      <c r="H769" s="536" t="str">
        <f>IF(基本情報入力シート!Q797="","",基本情報入力シート!Q797)</f>
        <v/>
      </c>
      <c r="I769" s="536" t="str">
        <f>IF(基本情報入力シート!V797="","",基本情報入力シート!V797)</f>
        <v/>
      </c>
      <c r="J769" s="536" t="str">
        <f>IF(基本情報入力シート!W797="","",基本情報入力シート!W797)</f>
        <v/>
      </c>
      <c r="K769" s="536" t="str">
        <f>IF(基本情報入力シート!Z797="","",基本情報入力シート!Z797)</f>
        <v/>
      </c>
      <c r="L769" s="555" t="str">
        <f>IF(基本情報入力シート!AF797=0,"",基本情報入力シート!AF797)</f>
        <v/>
      </c>
      <c r="M769" s="563" t="str">
        <f>IF(AND(基本情報入力シート!AG797="",基本情報入力シート!AG797=""),"",基本情報入力シート!AG797)</f>
        <v/>
      </c>
      <c r="N769" s="570"/>
      <c r="O769" s="575" t="str">
        <f>IFERROR(VLOOKUP(K769,'【参考】数式用'!$A$2:$M$57,MATCH(N769,'【参考】数式用'!$G$3:$M$3,0)+6,0),"")</f>
        <v/>
      </c>
      <c r="P769" s="583" t="s">
        <v>549</v>
      </c>
      <c r="Q769" s="587"/>
      <c r="R769" s="590" t="s">
        <v>71</v>
      </c>
      <c r="S769" s="587"/>
      <c r="T769" s="590" t="s">
        <v>743</v>
      </c>
      <c r="U769" s="587"/>
      <c r="V769" s="590" t="s">
        <v>71</v>
      </c>
      <c r="W769" s="587"/>
      <c r="X769" s="590" t="s">
        <v>560</v>
      </c>
      <c r="Y769" s="590" t="s">
        <v>763</v>
      </c>
      <c r="Z769" s="589" t="str">
        <f t="shared" si="253"/>
        <v/>
      </c>
      <c r="AA769" s="594" t="s">
        <v>127</v>
      </c>
      <c r="AB769" s="598" t="str">
        <f t="shared" si="254"/>
        <v/>
      </c>
      <c r="AC769" s="603" t="str">
        <f>IFERROR(ROUNDDOWN(ROUNDDOWN(ROUND(L769*VLOOKUP(K769,'【参考】数式用'!$A$2:$M$57,MATCH("処遇改善加算Ⅳ",'【参考】数式用'!$G$3:$M$3,0)+6,0),0)*M769,0)*Z769*0.5,0),"")</f>
        <v/>
      </c>
      <c r="AD769" s="609"/>
      <c r="AE769" s="617"/>
      <c r="AF769" s="617"/>
      <c r="AG769" s="623"/>
      <c r="AH769" s="627"/>
      <c r="AI769" s="708"/>
      <c r="AJ769" s="634"/>
      <c r="AK769" s="648" t="str">
        <f t="shared" si="255"/>
        <v/>
      </c>
      <c r="AL769" s="651" t="str">
        <f t="shared" si="256"/>
        <v/>
      </c>
      <c r="AM769" s="654"/>
      <c r="AN769" s="657" t="str">
        <f>IFERROR(VLOOKUP(K769,'【参考】数式用'!$A$2:$N$57,14,FALSE),"")</f>
        <v/>
      </c>
      <c r="AO769" s="657" t="str">
        <f t="shared" si="257"/>
        <v/>
      </c>
      <c r="AP769" s="711" t="str">
        <f t="shared" si="258"/>
        <v/>
      </c>
      <c r="AQ769" s="711" t="str">
        <f t="shared" si="259"/>
        <v>キャリアパス要件Ⅰ・Ⅱ_</v>
      </c>
      <c r="AR769" s="662" t="str">
        <f t="shared" si="260"/>
        <v>入力済</v>
      </c>
      <c r="AS769" s="657" t="str">
        <f t="shared" si="261"/>
        <v/>
      </c>
      <c r="AT769" s="662" t="str">
        <f t="shared" si="262"/>
        <v>入力済</v>
      </c>
      <c r="AU769" s="662" t="str">
        <f t="shared" si="263"/>
        <v/>
      </c>
      <c r="AV769" s="662" t="str">
        <f t="shared" si="264"/>
        <v/>
      </c>
      <c r="AW769" s="657" t="str">
        <f t="shared" si="265"/>
        <v/>
      </c>
      <c r="AX769" s="657" t="str">
        <f t="shared" si="266"/>
        <v>入力済</v>
      </c>
      <c r="AY769" s="662" t="str">
        <f>IFERROR(VLOOKUP(K769,'【参考】数式用'!$AR$3:$AS$49,2,FALSE),"")</f>
        <v/>
      </c>
      <c r="AZ769" s="657" t="str">
        <f t="shared" si="267"/>
        <v/>
      </c>
      <c r="BA769" s="657" t="str">
        <f t="shared" si="268"/>
        <v>入力済</v>
      </c>
      <c r="BB769" s="662" t="str">
        <f>IFERROR(VLOOKUP(K769,'【参考】数式用'!$AX$3:$AY$56,2,FALSE),"")</f>
        <v/>
      </c>
      <c r="BC769" s="657" t="str">
        <f t="shared" si="269"/>
        <v/>
      </c>
      <c r="BD769" s="657" t="str">
        <f t="shared" si="270"/>
        <v>入力済</v>
      </c>
      <c r="BE769" s="657" t="str">
        <f t="shared" si="271"/>
        <v/>
      </c>
      <c r="BF769" s="657" t="str">
        <f t="shared" si="272"/>
        <v/>
      </c>
      <c r="BG769" s="657" t="str">
        <f t="shared" si="273"/>
        <v/>
      </c>
      <c r="BH769" s="657" t="str">
        <f t="shared" si="274"/>
        <v/>
      </c>
      <c r="BI769" s="657" t="str">
        <f t="shared" si="275"/>
        <v/>
      </c>
      <c r="BM769" s="681" t="e">
        <f>VLOOKUP(K769,'【参考】数式用'!$A$2:$O$57,15,FALSE)</f>
        <v>#N/A</v>
      </c>
    </row>
    <row r="770" spans="1:65" ht="109.9" customHeight="1">
      <c r="A770" s="506">
        <v>759</v>
      </c>
      <c r="B770" s="517" t="str">
        <f>IF(基本情報入力シート!B798="","",基本情報入力シート!B798)</f>
        <v/>
      </c>
      <c r="C770" s="523"/>
      <c r="D770" s="523"/>
      <c r="E770" s="523"/>
      <c r="F770" s="530"/>
      <c r="G770" s="536" t="str">
        <f>IF(基本情報入力シート!L798="","",基本情報入力シート!L798)</f>
        <v/>
      </c>
      <c r="H770" s="536" t="str">
        <f>IF(基本情報入力シート!Q798="","",基本情報入力シート!Q798)</f>
        <v/>
      </c>
      <c r="I770" s="536" t="str">
        <f>IF(基本情報入力シート!V798="","",基本情報入力シート!V798)</f>
        <v/>
      </c>
      <c r="J770" s="536" t="str">
        <f>IF(基本情報入力シート!W798="","",基本情報入力シート!W798)</f>
        <v/>
      </c>
      <c r="K770" s="536" t="str">
        <f>IF(基本情報入力シート!Z798="","",基本情報入力シート!Z798)</f>
        <v/>
      </c>
      <c r="L770" s="555" t="str">
        <f>IF(基本情報入力シート!AF798=0,"",基本情報入力シート!AF798)</f>
        <v/>
      </c>
      <c r="M770" s="563" t="str">
        <f>IF(AND(基本情報入力シート!AG798="",基本情報入力シート!AG798=""),"",基本情報入力シート!AG798)</f>
        <v/>
      </c>
      <c r="N770" s="570"/>
      <c r="O770" s="575" t="str">
        <f>IFERROR(VLOOKUP(K770,'【参考】数式用'!$A$2:$M$57,MATCH(N770,'【参考】数式用'!$G$3:$M$3,0)+6,0),"")</f>
        <v/>
      </c>
      <c r="P770" s="583" t="s">
        <v>549</v>
      </c>
      <c r="Q770" s="587"/>
      <c r="R770" s="590" t="s">
        <v>71</v>
      </c>
      <c r="S770" s="587"/>
      <c r="T770" s="590" t="s">
        <v>743</v>
      </c>
      <c r="U770" s="587"/>
      <c r="V770" s="590" t="s">
        <v>71</v>
      </c>
      <c r="W770" s="587"/>
      <c r="X770" s="590" t="s">
        <v>560</v>
      </c>
      <c r="Y770" s="590" t="s">
        <v>763</v>
      </c>
      <c r="Z770" s="589" t="str">
        <f t="shared" si="253"/>
        <v/>
      </c>
      <c r="AA770" s="594" t="s">
        <v>127</v>
      </c>
      <c r="AB770" s="598" t="str">
        <f t="shared" si="254"/>
        <v/>
      </c>
      <c r="AC770" s="603" t="str">
        <f>IFERROR(ROUNDDOWN(ROUNDDOWN(ROUND(L770*VLOOKUP(K770,'【参考】数式用'!$A$2:$M$57,MATCH("処遇改善加算Ⅳ",'【参考】数式用'!$G$3:$M$3,0)+6,0),0)*M770,0)*Z770*0.5,0),"")</f>
        <v/>
      </c>
      <c r="AD770" s="609"/>
      <c r="AE770" s="617"/>
      <c r="AF770" s="617"/>
      <c r="AG770" s="623"/>
      <c r="AH770" s="627"/>
      <c r="AI770" s="708"/>
      <c r="AJ770" s="634"/>
      <c r="AK770" s="648" t="str">
        <f t="shared" si="255"/>
        <v/>
      </c>
      <c r="AL770" s="651" t="str">
        <f t="shared" si="256"/>
        <v/>
      </c>
      <c r="AM770" s="654"/>
      <c r="AN770" s="657" t="str">
        <f>IFERROR(VLOOKUP(K770,'【参考】数式用'!$A$2:$N$57,14,FALSE),"")</f>
        <v/>
      </c>
      <c r="AO770" s="657" t="str">
        <f t="shared" si="257"/>
        <v/>
      </c>
      <c r="AP770" s="711" t="str">
        <f t="shared" si="258"/>
        <v/>
      </c>
      <c r="AQ770" s="711" t="str">
        <f t="shared" si="259"/>
        <v>キャリアパス要件Ⅰ・Ⅱ_</v>
      </c>
      <c r="AR770" s="662" t="str">
        <f t="shared" si="260"/>
        <v>入力済</v>
      </c>
      <c r="AS770" s="657" t="str">
        <f t="shared" si="261"/>
        <v/>
      </c>
      <c r="AT770" s="662" t="str">
        <f t="shared" si="262"/>
        <v>入力済</v>
      </c>
      <c r="AU770" s="662" t="str">
        <f t="shared" si="263"/>
        <v/>
      </c>
      <c r="AV770" s="662" t="str">
        <f t="shared" si="264"/>
        <v/>
      </c>
      <c r="AW770" s="657" t="str">
        <f t="shared" si="265"/>
        <v/>
      </c>
      <c r="AX770" s="657" t="str">
        <f t="shared" si="266"/>
        <v>入力済</v>
      </c>
      <c r="AY770" s="662" t="str">
        <f>IFERROR(VLOOKUP(K770,'【参考】数式用'!$AR$3:$AS$49,2,FALSE),"")</f>
        <v/>
      </c>
      <c r="AZ770" s="657" t="str">
        <f t="shared" si="267"/>
        <v/>
      </c>
      <c r="BA770" s="657" t="str">
        <f t="shared" si="268"/>
        <v>入力済</v>
      </c>
      <c r="BB770" s="662" t="str">
        <f>IFERROR(VLOOKUP(K770,'【参考】数式用'!$AX$3:$AY$56,2,FALSE),"")</f>
        <v/>
      </c>
      <c r="BC770" s="657" t="str">
        <f t="shared" si="269"/>
        <v/>
      </c>
      <c r="BD770" s="657" t="str">
        <f t="shared" si="270"/>
        <v>入力済</v>
      </c>
      <c r="BE770" s="657" t="str">
        <f t="shared" si="271"/>
        <v/>
      </c>
      <c r="BF770" s="657" t="str">
        <f t="shared" si="272"/>
        <v/>
      </c>
      <c r="BG770" s="657" t="str">
        <f t="shared" si="273"/>
        <v/>
      </c>
      <c r="BH770" s="657" t="str">
        <f t="shared" si="274"/>
        <v/>
      </c>
      <c r="BI770" s="657" t="str">
        <f t="shared" si="275"/>
        <v/>
      </c>
      <c r="BM770" s="681" t="e">
        <f>VLOOKUP(K770,'【参考】数式用'!$A$2:$O$57,15,FALSE)</f>
        <v>#N/A</v>
      </c>
    </row>
    <row r="771" spans="1:65" ht="109.9" customHeight="1">
      <c r="A771" s="506">
        <v>760</v>
      </c>
      <c r="B771" s="517" t="str">
        <f>IF(基本情報入力シート!B799="","",基本情報入力シート!B799)</f>
        <v/>
      </c>
      <c r="C771" s="523"/>
      <c r="D771" s="523"/>
      <c r="E771" s="523"/>
      <c r="F771" s="530"/>
      <c r="G771" s="536" t="str">
        <f>IF(基本情報入力シート!L799="","",基本情報入力シート!L799)</f>
        <v/>
      </c>
      <c r="H771" s="536" t="str">
        <f>IF(基本情報入力シート!Q799="","",基本情報入力シート!Q799)</f>
        <v/>
      </c>
      <c r="I771" s="536" t="str">
        <f>IF(基本情報入力シート!V799="","",基本情報入力シート!V799)</f>
        <v/>
      </c>
      <c r="J771" s="536" t="str">
        <f>IF(基本情報入力シート!W799="","",基本情報入力シート!W799)</f>
        <v/>
      </c>
      <c r="K771" s="536" t="str">
        <f>IF(基本情報入力シート!Z799="","",基本情報入力シート!Z799)</f>
        <v/>
      </c>
      <c r="L771" s="555" t="str">
        <f>IF(基本情報入力シート!AF799=0,"",基本情報入力シート!AF799)</f>
        <v/>
      </c>
      <c r="M771" s="563" t="str">
        <f>IF(AND(基本情報入力シート!AG799="",基本情報入力シート!AG799=""),"",基本情報入力シート!AG799)</f>
        <v/>
      </c>
      <c r="N771" s="570"/>
      <c r="O771" s="575" t="str">
        <f>IFERROR(VLOOKUP(K771,'【参考】数式用'!$A$2:$M$57,MATCH(N771,'【参考】数式用'!$G$3:$M$3,0)+6,0),"")</f>
        <v/>
      </c>
      <c r="P771" s="583" t="s">
        <v>549</v>
      </c>
      <c r="Q771" s="587"/>
      <c r="R771" s="590" t="s">
        <v>71</v>
      </c>
      <c r="S771" s="587"/>
      <c r="T771" s="590" t="s">
        <v>743</v>
      </c>
      <c r="U771" s="587"/>
      <c r="V771" s="590" t="s">
        <v>71</v>
      </c>
      <c r="W771" s="587"/>
      <c r="X771" s="590" t="s">
        <v>560</v>
      </c>
      <c r="Y771" s="590" t="s">
        <v>763</v>
      </c>
      <c r="Z771" s="589" t="str">
        <f t="shared" si="253"/>
        <v/>
      </c>
      <c r="AA771" s="594" t="s">
        <v>127</v>
      </c>
      <c r="AB771" s="598" t="str">
        <f t="shared" si="254"/>
        <v/>
      </c>
      <c r="AC771" s="603" t="str">
        <f>IFERROR(ROUNDDOWN(ROUNDDOWN(ROUND(L771*VLOOKUP(K771,'【参考】数式用'!$A$2:$M$57,MATCH("処遇改善加算Ⅳ",'【参考】数式用'!$G$3:$M$3,0)+6,0),0)*M771,0)*Z771*0.5,0),"")</f>
        <v/>
      </c>
      <c r="AD771" s="609"/>
      <c r="AE771" s="617"/>
      <c r="AF771" s="617"/>
      <c r="AG771" s="623"/>
      <c r="AH771" s="627"/>
      <c r="AI771" s="708"/>
      <c r="AJ771" s="634"/>
      <c r="AK771" s="648" t="str">
        <f t="shared" si="255"/>
        <v/>
      </c>
      <c r="AL771" s="651" t="str">
        <f t="shared" si="256"/>
        <v/>
      </c>
      <c r="AM771" s="654"/>
      <c r="AN771" s="657" t="str">
        <f>IFERROR(VLOOKUP(K771,'【参考】数式用'!$A$2:$N$57,14,FALSE),"")</f>
        <v/>
      </c>
      <c r="AO771" s="657" t="str">
        <f t="shared" si="257"/>
        <v/>
      </c>
      <c r="AP771" s="711" t="str">
        <f t="shared" si="258"/>
        <v/>
      </c>
      <c r="AQ771" s="711" t="str">
        <f t="shared" si="259"/>
        <v>キャリアパス要件Ⅰ・Ⅱ_</v>
      </c>
      <c r="AR771" s="662" t="str">
        <f t="shared" si="260"/>
        <v>入力済</v>
      </c>
      <c r="AS771" s="657" t="str">
        <f t="shared" si="261"/>
        <v/>
      </c>
      <c r="AT771" s="662" t="str">
        <f t="shared" si="262"/>
        <v>入力済</v>
      </c>
      <c r="AU771" s="662" t="str">
        <f t="shared" si="263"/>
        <v/>
      </c>
      <c r="AV771" s="662" t="str">
        <f t="shared" si="264"/>
        <v/>
      </c>
      <c r="AW771" s="657" t="str">
        <f t="shared" si="265"/>
        <v/>
      </c>
      <c r="AX771" s="657" t="str">
        <f t="shared" si="266"/>
        <v>入力済</v>
      </c>
      <c r="AY771" s="662" t="str">
        <f>IFERROR(VLOOKUP(K771,'【参考】数式用'!$AR$3:$AS$49,2,FALSE),"")</f>
        <v/>
      </c>
      <c r="AZ771" s="657" t="str">
        <f t="shared" si="267"/>
        <v/>
      </c>
      <c r="BA771" s="657" t="str">
        <f t="shared" si="268"/>
        <v>入力済</v>
      </c>
      <c r="BB771" s="662" t="str">
        <f>IFERROR(VLOOKUP(K771,'【参考】数式用'!$AX$3:$AY$56,2,FALSE),"")</f>
        <v/>
      </c>
      <c r="BC771" s="657" t="str">
        <f t="shared" si="269"/>
        <v/>
      </c>
      <c r="BD771" s="657" t="str">
        <f t="shared" si="270"/>
        <v>入力済</v>
      </c>
      <c r="BE771" s="657" t="str">
        <f t="shared" si="271"/>
        <v/>
      </c>
      <c r="BF771" s="657" t="str">
        <f t="shared" si="272"/>
        <v/>
      </c>
      <c r="BG771" s="657" t="str">
        <f t="shared" si="273"/>
        <v/>
      </c>
      <c r="BH771" s="657" t="str">
        <f t="shared" si="274"/>
        <v/>
      </c>
      <c r="BI771" s="657" t="str">
        <f t="shared" si="275"/>
        <v/>
      </c>
      <c r="BM771" s="681" t="e">
        <f>VLOOKUP(K771,'【参考】数式用'!$A$2:$O$57,15,FALSE)</f>
        <v>#N/A</v>
      </c>
    </row>
    <row r="772" spans="1:65" ht="109.9" customHeight="1">
      <c r="A772" s="506">
        <v>761</v>
      </c>
      <c r="B772" s="517" t="str">
        <f>IF(基本情報入力シート!B800="","",基本情報入力シート!B800)</f>
        <v/>
      </c>
      <c r="C772" s="523"/>
      <c r="D772" s="523"/>
      <c r="E772" s="523"/>
      <c r="F772" s="530"/>
      <c r="G772" s="536" t="str">
        <f>IF(基本情報入力シート!L800="","",基本情報入力シート!L800)</f>
        <v/>
      </c>
      <c r="H772" s="536" t="str">
        <f>IF(基本情報入力シート!Q800="","",基本情報入力シート!Q800)</f>
        <v/>
      </c>
      <c r="I772" s="536" t="str">
        <f>IF(基本情報入力シート!V800="","",基本情報入力シート!V800)</f>
        <v/>
      </c>
      <c r="J772" s="536" t="str">
        <f>IF(基本情報入力シート!W800="","",基本情報入力シート!W800)</f>
        <v/>
      </c>
      <c r="K772" s="536" t="str">
        <f>IF(基本情報入力シート!Z800="","",基本情報入力シート!Z800)</f>
        <v/>
      </c>
      <c r="L772" s="555" t="str">
        <f>IF(基本情報入力シート!AF800=0,"",基本情報入力シート!AF800)</f>
        <v/>
      </c>
      <c r="M772" s="563" t="str">
        <f>IF(AND(基本情報入力シート!AG800="",基本情報入力シート!AG800=""),"",基本情報入力シート!AG800)</f>
        <v/>
      </c>
      <c r="N772" s="570"/>
      <c r="O772" s="575" t="str">
        <f>IFERROR(VLOOKUP(K772,'【参考】数式用'!$A$2:$M$57,MATCH(N772,'【参考】数式用'!$G$3:$M$3,0)+6,0),"")</f>
        <v/>
      </c>
      <c r="P772" s="583" t="s">
        <v>549</v>
      </c>
      <c r="Q772" s="587"/>
      <c r="R772" s="590" t="s">
        <v>71</v>
      </c>
      <c r="S772" s="587"/>
      <c r="T772" s="590" t="s">
        <v>743</v>
      </c>
      <c r="U772" s="587"/>
      <c r="V772" s="590" t="s">
        <v>71</v>
      </c>
      <c r="W772" s="587"/>
      <c r="X772" s="590" t="s">
        <v>560</v>
      </c>
      <c r="Y772" s="590" t="s">
        <v>763</v>
      </c>
      <c r="Z772" s="589" t="str">
        <f t="shared" si="253"/>
        <v/>
      </c>
      <c r="AA772" s="594" t="s">
        <v>127</v>
      </c>
      <c r="AB772" s="598" t="str">
        <f t="shared" si="254"/>
        <v/>
      </c>
      <c r="AC772" s="603" t="str">
        <f>IFERROR(ROUNDDOWN(ROUNDDOWN(ROUND(L772*VLOOKUP(K772,'【参考】数式用'!$A$2:$M$57,MATCH("処遇改善加算Ⅳ",'【参考】数式用'!$G$3:$M$3,0)+6,0),0)*M772,0)*Z772*0.5,0),"")</f>
        <v/>
      </c>
      <c r="AD772" s="609"/>
      <c r="AE772" s="617"/>
      <c r="AF772" s="617"/>
      <c r="AG772" s="623"/>
      <c r="AH772" s="627"/>
      <c r="AI772" s="708"/>
      <c r="AJ772" s="634"/>
      <c r="AK772" s="648" t="str">
        <f t="shared" si="255"/>
        <v/>
      </c>
      <c r="AL772" s="651" t="str">
        <f t="shared" si="256"/>
        <v/>
      </c>
      <c r="AM772" s="654"/>
      <c r="AN772" s="657" t="str">
        <f>IFERROR(VLOOKUP(K772,'【参考】数式用'!$A$2:$N$57,14,FALSE),"")</f>
        <v/>
      </c>
      <c r="AO772" s="657" t="str">
        <f t="shared" si="257"/>
        <v/>
      </c>
      <c r="AP772" s="711" t="str">
        <f t="shared" si="258"/>
        <v/>
      </c>
      <c r="AQ772" s="711" t="str">
        <f t="shared" si="259"/>
        <v>キャリアパス要件Ⅰ・Ⅱ_</v>
      </c>
      <c r="AR772" s="662" t="str">
        <f t="shared" si="260"/>
        <v>入力済</v>
      </c>
      <c r="AS772" s="657" t="str">
        <f t="shared" si="261"/>
        <v/>
      </c>
      <c r="AT772" s="662" t="str">
        <f t="shared" si="262"/>
        <v>入力済</v>
      </c>
      <c r="AU772" s="662" t="str">
        <f t="shared" si="263"/>
        <v/>
      </c>
      <c r="AV772" s="662" t="str">
        <f t="shared" si="264"/>
        <v/>
      </c>
      <c r="AW772" s="657" t="str">
        <f t="shared" si="265"/>
        <v/>
      </c>
      <c r="AX772" s="657" t="str">
        <f t="shared" si="266"/>
        <v>入力済</v>
      </c>
      <c r="AY772" s="662" t="str">
        <f>IFERROR(VLOOKUP(K772,'【参考】数式用'!$AR$3:$AS$49,2,FALSE),"")</f>
        <v/>
      </c>
      <c r="AZ772" s="657" t="str">
        <f t="shared" si="267"/>
        <v/>
      </c>
      <c r="BA772" s="657" t="str">
        <f t="shared" si="268"/>
        <v>入力済</v>
      </c>
      <c r="BB772" s="662" t="str">
        <f>IFERROR(VLOOKUP(K772,'【参考】数式用'!$AX$3:$AY$56,2,FALSE),"")</f>
        <v/>
      </c>
      <c r="BC772" s="657" t="str">
        <f t="shared" si="269"/>
        <v/>
      </c>
      <c r="BD772" s="657" t="str">
        <f t="shared" si="270"/>
        <v>入力済</v>
      </c>
      <c r="BE772" s="657" t="str">
        <f t="shared" si="271"/>
        <v/>
      </c>
      <c r="BF772" s="657" t="str">
        <f t="shared" si="272"/>
        <v/>
      </c>
      <c r="BG772" s="657" t="str">
        <f t="shared" si="273"/>
        <v/>
      </c>
      <c r="BH772" s="657" t="str">
        <f t="shared" si="274"/>
        <v/>
      </c>
      <c r="BI772" s="657" t="str">
        <f t="shared" si="275"/>
        <v/>
      </c>
      <c r="BM772" s="681" t="e">
        <f>VLOOKUP(K772,'【参考】数式用'!$A$2:$O$57,15,FALSE)</f>
        <v>#N/A</v>
      </c>
    </row>
    <row r="773" spans="1:65" ht="109.9" customHeight="1">
      <c r="A773" s="506">
        <v>762</v>
      </c>
      <c r="B773" s="517" t="str">
        <f>IF(基本情報入力シート!B801="","",基本情報入力シート!B801)</f>
        <v/>
      </c>
      <c r="C773" s="523"/>
      <c r="D773" s="523"/>
      <c r="E773" s="523"/>
      <c r="F773" s="530"/>
      <c r="G773" s="536" t="str">
        <f>IF(基本情報入力シート!L801="","",基本情報入力シート!L801)</f>
        <v/>
      </c>
      <c r="H773" s="536" t="str">
        <f>IF(基本情報入力シート!Q801="","",基本情報入力シート!Q801)</f>
        <v/>
      </c>
      <c r="I773" s="536" t="str">
        <f>IF(基本情報入力シート!V801="","",基本情報入力シート!V801)</f>
        <v/>
      </c>
      <c r="J773" s="536" t="str">
        <f>IF(基本情報入力シート!W801="","",基本情報入力シート!W801)</f>
        <v/>
      </c>
      <c r="K773" s="536" t="str">
        <f>IF(基本情報入力シート!Z801="","",基本情報入力シート!Z801)</f>
        <v/>
      </c>
      <c r="L773" s="555" t="str">
        <f>IF(基本情報入力シート!AF801=0,"",基本情報入力シート!AF801)</f>
        <v/>
      </c>
      <c r="M773" s="563" t="str">
        <f>IF(AND(基本情報入力シート!AG801="",基本情報入力シート!AG801=""),"",基本情報入力シート!AG801)</f>
        <v/>
      </c>
      <c r="N773" s="570"/>
      <c r="O773" s="575" t="str">
        <f>IFERROR(VLOOKUP(K773,'【参考】数式用'!$A$2:$M$57,MATCH(N773,'【参考】数式用'!$G$3:$M$3,0)+6,0),"")</f>
        <v/>
      </c>
      <c r="P773" s="583" t="s">
        <v>549</v>
      </c>
      <c r="Q773" s="587"/>
      <c r="R773" s="590" t="s">
        <v>71</v>
      </c>
      <c r="S773" s="587"/>
      <c r="T773" s="590" t="s">
        <v>743</v>
      </c>
      <c r="U773" s="587"/>
      <c r="V773" s="590" t="s">
        <v>71</v>
      </c>
      <c r="W773" s="587"/>
      <c r="X773" s="590" t="s">
        <v>560</v>
      </c>
      <c r="Y773" s="590" t="s">
        <v>763</v>
      </c>
      <c r="Z773" s="589" t="str">
        <f t="shared" si="253"/>
        <v/>
      </c>
      <c r="AA773" s="594" t="s">
        <v>127</v>
      </c>
      <c r="AB773" s="598" t="str">
        <f t="shared" si="254"/>
        <v/>
      </c>
      <c r="AC773" s="603" t="str">
        <f>IFERROR(ROUNDDOWN(ROUNDDOWN(ROUND(L773*VLOOKUP(K773,'【参考】数式用'!$A$2:$M$57,MATCH("処遇改善加算Ⅳ",'【参考】数式用'!$G$3:$M$3,0)+6,0),0)*M773,0)*Z773*0.5,0),"")</f>
        <v/>
      </c>
      <c r="AD773" s="609"/>
      <c r="AE773" s="617"/>
      <c r="AF773" s="617"/>
      <c r="AG773" s="623"/>
      <c r="AH773" s="627"/>
      <c r="AI773" s="708"/>
      <c r="AJ773" s="634"/>
      <c r="AK773" s="648" t="str">
        <f t="shared" si="255"/>
        <v/>
      </c>
      <c r="AL773" s="651" t="str">
        <f t="shared" si="256"/>
        <v/>
      </c>
      <c r="AM773" s="654"/>
      <c r="AN773" s="657" t="str">
        <f>IFERROR(VLOOKUP(K773,'【参考】数式用'!$A$2:$N$57,14,FALSE),"")</f>
        <v/>
      </c>
      <c r="AO773" s="657" t="str">
        <f t="shared" si="257"/>
        <v/>
      </c>
      <c r="AP773" s="711" t="str">
        <f t="shared" si="258"/>
        <v/>
      </c>
      <c r="AQ773" s="711" t="str">
        <f t="shared" si="259"/>
        <v>キャリアパス要件Ⅰ・Ⅱ_</v>
      </c>
      <c r="AR773" s="662" t="str">
        <f t="shared" si="260"/>
        <v>入力済</v>
      </c>
      <c r="AS773" s="657" t="str">
        <f t="shared" si="261"/>
        <v/>
      </c>
      <c r="AT773" s="662" t="str">
        <f t="shared" si="262"/>
        <v>入力済</v>
      </c>
      <c r="AU773" s="662" t="str">
        <f t="shared" si="263"/>
        <v/>
      </c>
      <c r="AV773" s="662" t="str">
        <f t="shared" si="264"/>
        <v/>
      </c>
      <c r="AW773" s="657" t="str">
        <f t="shared" si="265"/>
        <v/>
      </c>
      <c r="AX773" s="657" t="str">
        <f t="shared" si="266"/>
        <v>入力済</v>
      </c>
      <c r="AY773" s="662" t="str">
        <f>IFERROR(VLOOKUP(K773,'【参考】数式用'!$AR$3:$AS$49,2,FALSE),"")</f>
        <v/>
      </c>
      <c r="AZ773" s="657" t="str">
        <f t="shared" si="267"/>
        <v/>
      </c>
      <c r="BA773" s="657" t="str">
        <f t="shared" si="268"/>
        <v>入力済</v>
      </c>
      <c r="BB773" s="662" t="str">
        <f>IFERROR(VLOOKUP(K773,'【参考】数式用'!$AX$3:$AY$56,2,FALSE),"")</f>
        <v/>
      </c>
      <c r="BC773" s="657" t="str">
        <f t="shared" si="269"/>
        <v/>
      </c>
      <c r="BD773" s="657" t="str">
        <f t="shared" si="270"/>
        <v>入力済</v>
      </c>
      <c r="BE773" s="657" t="str">
        <f t="shared" si="271"/>
        <v/>
      </c>
      <c r="BF773" s="657" t="str">
        <f t="shared" si="272"/>
        <v/>
      </c>
      <c r="BG773" s="657" t="str">
        <f t="shared" si="273"/>
        <v/>
      </c>
      <c r="BH773" s="657" t="str">
        <f t="shared" si="274"/>
        <v/>
      </c>
      <c r="BI773" s="657" t="str">
        <f t="shared" si="275"/>
        <v/>
      </c>
      <c r="BM773" s="681" t="e">
        <f>VLOOKUP(K773,'【参考】数式用'!$A$2:$O$57,15,FALSE)</f>
        <v>#N/A</v>
      </c>
    </row>
    <row r="774" spans="1:65" ht="109.9" customHeight="1">
      <c r="A774" s="506">
        <v>763</v>
      </c>
      <c r="B774" s="517" t="str">
        <f>IF(基本情報入力シート!B802="","",基本情報入力シート!B802)</f>
        <v/>
      </c>
      <c r="C774" s="523"/>
      <c r="D774" s="523"/>
      <c r="E774" s="523"/>
      <c r="F774" s="530"/>
      <c r="G774" s="536" t="str">
        <f>IF(基本情報入力シート!L802="","",基本情報入力シート!L802)</f>
        <v/>
      </c>
      <c r="H774" s="536" t="str">
        <f>IF(基本情報入力シート!Q802="","",基本情報入力シート!Q802)</f>
        <v/>
      </c>
      <c r="I774" s="536" t="str">
        <f>IF(基本情報入力シート!V802="","",基本情報入力シート!V802)</f>
        <v/>
      </c>
      <c r="J774" s="536" t="str">
        <f>IF(基本情報入力シート!W802="","",基本情報入力シート!W802)</f>
        <v/>
      </c>
      <c r="K774" s="536" t="str">
        <f>IF(基本情報入力シート!Z802="","",基本情報入力シート!Z802)</f>
        <v/>
      </c>
      <c r="L774" s="555" t="str">
        <f>IF(基本情報入力シート!AF802=0,"",基本情報入力シート!AF802)</f>
        <v/>
      </c>
      <c r="M774" s="563" t="str">
        <f>IF(AND(基本情報入力シート!AG802="",基本情報入力シート!AG802=""),"",基本情報入力シート!AG802)</f>
        <v/>
      </c>
      <c r="N774" s="570"/>
      <c r="O774" s="575" t="str">
        <f>IFERROR(VLOOKUP(K774,'【参考】数式用'!$A$2:$M$57,MATCH(N774,'【参考】数式用'!$G$3:$M$3,0)+6,0),"")</f>
        <v/>
      </c>
      <c r="P774" s="583" t="s">
        <v>549</v>
      </c>
      <c r="Q774" s="587"/>
      <c r="R774" s="590" t="s">
        <v>71</v>
      </c>
      <c r="S774" s="587"/>
      <c r="T774" s="590" t="s">
        <v>743</v>
      </c>
      <c r="U774" s="587"/>
      <c r="V774" s="590" t="s">
        <v>71</v>
      </c>
      <c r="W774" s="587"/>
      <c r="X774" s="590" t="s">
        <v>560</v>
      </c>
      <c r="Y774" s="590" t="s">
        <v>763</v>
      </c>
      <c r="Z774" s="589" t="str">
        <f t="shared" si="253"/>
        <v/>
      </c>
      <c r="AA774" s="594" t="s">
        <v>127</v>
      </c>
      <c r="AB774" s="598" t="str">
        <f t="shared" si="254"/>
        <v/>
      </c>
      <c r="AC774" s="603" t="str">
        <f>IFERROR(ROUNDDOWN(ROUNDDOWN(ROUND(L774*VLOOKUP(K774,'【参考】数式用'!$A$2:$M$57,MATCH("処遇改善加算Ⅳ",'【参考】数式用'!$G$3:$M$3,0)+6,0),0)*M774,0)*Z774*0.5,0),"")</f>
        <v/>
      </c>
      <c r="AD774" s="609"/>
      <c r="AE774" s="617"/>
      <c r="AF774" s="617"/>
      <c r="AG774" s="623"/>
      <c r="AH774" s="627"/>
      <c r="AI774" s="708"/>
      <c r="AJ774" s="634"/>
      <c r="AK774" s="648" t="str">
        <f t="shared" si="255"/>
        <v/>
      </c>
      <c r="AL774" s="651" t="str">
        <f t="shared" si="256"/>
        <v/>
      </c>
      <c r="AM774" s="654"/>
      <c r="AN774" s="657" t="str">
        <f>IFERROR(VLOOKUP(K774,'【参考】数式用'!$A$2:$N$57,14,FALSE),"")</f>
        <v/>
      </c>
      <c r="AO774" s="657" t="str">
        <f t="shared" si="257"/>
        <v/>
      </c>
      <c r="AP774" s="711" t="str">
        <f t="shared" si="258"/>
        <v/>
      </c>
      <c r="AQ774" s="711" t="str">
        <f t="shared" si="259"/>
        <v>キャリアパス要件Ⅰ・Ⅱ_</v>
      </c>
      <c r="AR774" s="662" t="str">
        <f t="shared" si="260"/>
        <v>入力済</v>
      </c>
      <c r="AS774" s="657" t="str">
        <f t="shared" si="261"/>
        <v/>
      </c>
      <c r="AT774" s="662" t="str">
        <f t="shared" si="262"/>
        <v>入力済</v>
      </c>
      <c r="AU774" s="662" t="str">
        <f t="shared" si="263"/>
        <v/>
      </c>
      <c r="AV774" s="662" t="str">
        <f t="shared" si="264"/>
        <v/>
      </c>
      <c r="AW774" s="657" t="str">
        <f t="shared" si="265"/>
        <v/>
      </c>
      <c r="AX774" s="657" t="str">
        <f t="shared" si="266"/>
        <v>入力済</v>
      </c>
      <c r="AY774" s="662" t="str">
        <f>IFERROR(VLOOKUP(K774,'【参考】数式用'!$AR$3:$AS$49,2,FALSE),"")</f>
        <v/>
      </c>
      <c r="AZ774" s="657" t="str">
        <f t="shared" si="267"/>
        <v/>
      </c>
      <c r="BA774" s="657" t="str">
        <f t="shared" si="268"/>
        <v>入力済</v>
      </c>
      <c r="BB774" s="662" t="str">
        <f>IFERROR(VLOOKUP(K774,'【参考】数式用'!$AX$3:$AY$56,2,FALSE),"")</f>
        <v/>
      </c>
      <c r="BC774" s="657" t="str">
        <f t="shared" si="269"/>
        <v/>
      </c>
      <c r="BD774" s="657" t="str">
        <f t="shared" si="270"/>
        <v>入力済</v>
      </c>
      <c r="BE774" s="657" t="str">
        <f t="shared" si="271"/>
        <v/>
      </c>
      <c r="BF774" s="657" t="str">
        <f t="shared" si="272"/>
        <v/>
      </c>
      <c r="BG774" s="657" t="str">
        <f t="shared" si="273"/>
        <v/>
      </c>
      <c r="BH774" s="657" t="str">
        <f t="shared" si="274"/>
        <v/>
      </c>
      <c r="BI774" s="657" t="str">
        <f t="shared" si="275"/>
        <v/>
      </c>
      <c r="BM774" s="681" t="e">
        <f>VLOOKUP(K774,'【参考】数式用'!$A$2:$O$57,15,FALSE)</f>
        <v>#N/A</v>
      </c>
    </row>
    <row r="775" spans="1:65" ht="109.9" customHeight="1">
      <c r="A775" s="506">
        <v>764</v>
      </c>
      <c r="B775" s="517" t="str">
        <f>IF(基本情報入力シート!B803="","",基本情報入力シート!B803)</f>
        <v/>
      </c>
      <c r="C775" s="523"/>
      <c r="D775" s="523"/>
      <c r="E775" s="523"/>
      <c r="F775" s="530"/>
      <c r="G775" s="536" t="str">
        <f>IF(基本情報入力シート!L803="","",基本情報入力シート!L803)</f>
        <v/>
      </c>
      <c r="H775" s="536" t="str">
        <f>IF(基本情報入力シート!Q803="","",基本情報入力シート!Q803)</f>
        <v/>
      </c>
      <c r="I775" s="536" t="str">
        <f>IF(基本情報入力シート!V803="","",基本情報入力シート!V803)</f>
        <v/>
      </c>
      <c r="J775" s="536" t="str">
        <f>IF(基本情報入力シート!W803="","",基本情報入力シート!W803)</f>
        <v/>
      </c>
      <c r="K775" s="536" t="str">
        <f>IF(基本情報入力シート!Z803="","",基本情報入力シート!Z803)</f>
        <v/>
      </c>
      <c r="L775" s="555" t="str">
        <f>IF(基本情報入力シート!AF803=0,"",基本情報入力シート!AF803)</f>
        <v/>
      </c>
      <c r="M775" s="563" t="str">
        <f>IF(AND(基本情報入力シート!AG803="",基本情報入力シート!AG803=""),"",基本情報入力シート!AG803)</f>
        <v/>
      </c>
      <c r="N775" s="570"/>
      <c r="O775" s="575" t="str">
        <f>IFERROR(VLOOKUP(K775,'【参考】数式用'!$A$2:$M$57,MATCH(N775,'【参考】数式用'!$G$3:$M$3,0)+6,0),"")</f>
        <v/>
      </c>
      <c r="P775" s="583" t="s">
        <v>549</v>
      </c>
      <c r="Q775" s="587"/>
      <c r="R775" s="590" t="s">
        <v>71</v>
      </c>
      <c r="S775" s="587"/>
      <c r="T775" s="590" t="s">
        <v>743</v>
      </c>
      <c r="U775" s="587"/>
      <c r="V775" s="590" t="s">
        <v>71</v>
      </c>
      <c r="W775" s="587"/>
      <c r="X775" s="590" t="s">
        <v>560</v>
      </c>
      <c r="Y775" s="590" t="s">
        <v>763</v>
      </c>
      <c r="Z775" s="589" t="str">
        <f t="shared" si="253"/>
        <v/>
      </c>
      <c r="AA775" s="594" t="s">
        <v>127</v>
      </c>
      <c r="AB775" s="598" t="str">
        <f t="shared" si="254"/>
        <v/>
      </c>
      <c r="AC775" s="603" t="str">
        <f>IFERROR(ROUNDDOWN(ROUNDDOWN(ROUND(L775*VLOOKUP(K775,'【参考】数式用'!$A$2:$M$57,MATCH("処遇改善加算Ⅳ",'【参考】数式用'!$G$3:$M$3,0)+6,0),0)*M775,0)*Z775*0.5,0),"")</f>
        <v/>
      </c>
      <c r="AD775" s="609"/>
      <c r="AE775" s="617"/>
      <c r="AF775" s="617"/>
      <c r="AG775" s="623"/>
      <c r="AH775" s="627"/>
      <c r="AI775" s="708"/>
      <c r="AJ775" s="634"/>
      <c r="AK775" s="648" t="str">
        <f t="shared" si="255"/>
        <v/>
      </c>
      <c r="AL775" s="651" t="str">
        <f t="shared" si="256"/>
        <v/>
      </c>
      <c r="AM775" s="654"/>
      <c r="AN775" s="657" t="str">
        <f>IFERROR(VLOOKUP(K775,'【参考】数式用'!$A$2:$N$57,14,FALSE),"")</f>
        <v/>
      </c>
      <c r="AO775" s="657" t="str">
        <f t="shared" si="257"/>
        <v/>
      </c>
      <c r="AP775" s="711" t="str">
        <f t="shared" si="258"/>
        <v/>
      </c>
      <c r="AQ775" s="711" t="str">
        <f t="shared" si="259"/>
        <v>キャリアパス要件Ⅰ・Ⅱ_</v>
      </c>
      <c r="AR775" s="662" t="str">
        <f t="shared" si="260"/>
        <v>入力済</v>
      </c>
      <c r="AS775" s="657" t="str">
        <f t="shared" si="261"/>
        <v/>
      </c>
      <c r="AT775" s="662" t="str">
        <f t="shared" si="262"/>
        <v>入力済</v>
      </c>
      <c r="AU775" s="662" t="str">
        <f t="shared" si="263"/>
        <v/>
      </c>
      <c r="AV775" s="662" t="str">
        <f t="shared" si="264"/>
        <v/>
      </c>
      <c r="AW775" s="657" t="str">
        <f t="shared" si="265"/>
        <v/>
      </c>
      <c r="AX775" s="657" t="str">
        <f t="shared" si="266"/>
        <v>入力済</v>
      </c>
      <c r="AY775" s="662" t="str">
        <f>IFERROR(VLOOKUP(K775,'【参考】数式用'!$AR$3:$AS$49,2,FALSE),"")</f>
        <v/>
      </c>
      <c r="AZ775" s="657" t="str">
        <f t="shared" si="267"/>
        <v/>
      </c>
      <c r="BA775" s="657" t="str">
        <f t="shared" si="268"/>
        <v>入力済</v>
      </c>
      <c r="BB775" s="662" t="str">
        <f>IFERROR(VLOOKUP(K775,'【参考】数式用'!$AX$3:$AY$56,2,FALSE),"")</f>
        <v/>
      </c>
      <c r="BC775" s="657" t="str">
        <f t="shared" si="269"/>
        <v/>
      </c>
      <c r="BD775" s="657" t="str">
        <f t="shared" si="270"/>
        <v>入力済</v>
      </c>
      <c r="BE775" s="657" t="str">
        <f t="shared" si="271"/>
        <v/>
      </c>
      <c r="BF775" s="657" t="str">
        <f t="shared" si="272"/>
        <v/>
      </c>
      <c r="BG775" s="657" t="str">
        <f t="shared" si="273"/>
        <v/>
      </c>
      <c r="BH775" s="657" t="str">
        <f t="shared" si="274"/>
        <v/>
      </c>
      <c r="BI775" s="657" t="str">
        <f t="shared" si="275"/>
        <v/>
      </c>
      <c r="BM775" s="681" t="e">
        <f>VLOOKUP(K775,'【参考】数式用'!$A$2:$O$57,15,FALSE)</f>
        <v>#N/A</v>
      </c>
    </row>
    <row r="776" spans="1:65" ht="109.9" customHeight="1">
      <c r="A776" s="506">
        <v>765</v>
      </c>
      <c r="B776" s="517" t="str">
        <f>IF(基本情報入力シート!B804="","",基本情報入力シート!B804)</f>
        <v/>
      </c>
      <c r="C776" s="523"/>
      <c r="D776" s="523"/>
      <c r="E776" s="523"/>
      <c r="F776" s="530"/>
      <c r="G776" s="536" t="str">
        <f>IF(基本情報入力シート!L804="","",基本情報入力シート!L804)</f>
        <v/>
      </c>
      <c r="H776" s="536" t="str">
        <f>IF(基本情報入力シート!Q804="","",基本情報入力シート!Q804)</f>
        <v/>
      </c>
      <c r="I776" s="536" t="str">
        <f>IF(基本情報入力シート!V804="","",基本情報入力シート!V804)</f>
        <v/>
      </c>
      <c r="J776" s="536" t="str">
        <f>IF(基本情報入力シート!W804="","",基本情報入力シート!W804)</f>
        <v/>
      </c>
      <c r="K776" s="536" t="str">
        <f>IF(基本情報入力シート!Z804="","",基本情報入力シート!Z804)</f>
        <v/>
      </c>
      <c r="L776" s="555" t="str">
        <f>IF(基本情報入力シート!AF804=0,"",基本情報入力シート!AF804)</f>
        <v/>
      </c>
      <c r="M776" s="563" t="str">
        <f>IF(AND(基本情報入力シート!AG804="",基本情報入力シート!AG804=""),"",基本情報入力シート!AG804)</f>
        <v/>
      </c>
      <c r="N776" s="570"/>
      <c r="O776" s="575" t="str">
        <f>IFERROR(VLOOKUP(K776,'【参考】数式用'!$A$2:$M$57,MATCH(N776,'【参考】数式用'!$G$3:$M$3,0)+6,0),"")</f>
        <v/>
      </c>
      <c r="P776" s="583" t="s">
        <v>549</v>
      </c>
      <c r="Q776" s="587"/>
      <c r="R776" s="590" t="s">
        <v>71</v>
      </c>
      <c r="S776" s="587"/>
      <c r="T776" s="590" t="s">
        <v>743</v>
      </c>
      <c r="U776" s="587"/>
      <c r="V776" s="590" t="s">
        <v>71</v>
      </c>
      <c r="W776" s="587"/>
      <c r="X776" s="590" t="s">
        <v>560</v>
      </c>
      <c r="Y776" s="590" t="s">
        <v>763</v>
      </c>
      <c r="Z776" s="589" t="str">
        <f t="shared" si="253"/>
        <v/>
      </c>
      <c r="AA776" s="594" t="s">
        <v>127</v>
      </c>
      <c r="AB776" s="598" t="str">
        <f t="shared" si="254"/>
        <v/>
      </c>
      <c r="AC776" s="603" t="str">
        <f>IFERROR(ROUNDDOWN(ROUNDDOWN(ROUND(L776*VLOOKUP(K776,'【参考】数式用'!$A$2:$M$57,MATCH("処遇改善加算Ⅳ",'【参考】数式用'!$G$3:$M$3,0)+6,0),0)*M776,0)*Z776*0.5,0),"")</f>
        <v/>
      </c>
      <c r="AD776" s="609"/>
      <c r="AE776" s="617"/>
      <c r="AF776" s="617"/>
      <c r="AG776" s="623"/>
      <c r="AH776" s="627"/>
      <c r="AI776" s="708"/>
      <c r="AJ776" s="634"/>
      <c r="AK776" s="648" t="str">
        <f t="shared" si="255"/>
        <v/>
      </c>
      <c r="AL776" s="651" t="str">
        <f t="shared" si="256"/>
        <v/>
      </c>
      <c r="AM776" s="654"/>
      <c r="AN776" s="657" t="str">
        <f>IFERROR(VLOOKUP(K776,'【参考】数式用'!$A$2:$N$57,14,FALSE),"")</f>
        <v/>
      </c>
      <c r="AO776" s="657" t="str">
        <f t="shared" si="257"/>
        <v/>
      </c>
      <c r="AP776" s="711" t="str">
        <f t="shared" si="258"/>
        <v/>
      </c>
      <c r="AQ776" s="711" t="str">
        <f t="shared" si="259"/>
        <v>キャリアパス要件Ⅰ・Ⅱ_</v>
      </c>
      <c r="AR776" s="662" t="str">
        <f t="shared" si="260"/>
        <v>入力済</v>
      </c>
      <c r="AS776" s="657" t="str">
        <f t="shared" si="261"/>
        <v/>
      </c>
      <c r="AT776" s="662" t="str">
        <f t="shared" si="262"/>
        <v>入力済</v>
      </c>
      <c r="AU776" s="662" t="str">
        <f t="shared" si="263"/>
        <v/>
      </c>
      <c r="AV776" s="662" t="str">
        <f t="shared" si="264"/>
        <v/>
      </c>
      <c r="AW776" s="657" t="str">
        <f t="shared" si="265"/>
        <v/>
      </c>
      <c r="AX776" s="657" t="str">
        <f t="shared" si="266"/>
        <v>入力済</v>
      </c>
      <c r="AY776" s="662" t="str">
        <f>IFERROR(VLOOKUP(K776,'【参考】数式用'!$AR$3:$AS$49,2,FALSE),"")</f>
        <v/>
      </c>
      <c r="AZ776" s="657" t="str">
        <f t="shared" si="267"/>
        <v/>
      </c>
      <c r="BA776" s="657" t="str">
        <f t="shared" si="268"/>
        <v>入力済</v>
      </c>
      <c r="BB776" s="662" t="str">
        <f>IFERROR(VLOOKUP(K776,'【参考】数式用'!$AX$3:$AY$56,2,FALSE),"")</f>
        <v/>
      </c>
      <c r="BC776" s="657" t="str">
        <f t="shared" si="269"/>
        <v/>
      </c>
      <c r="BD776" s="657" t="str">
        <f t="shared" si="270"/>
        <v>入力済</v>
      </c>
      <c r="BE776" s="657" t="str">
        <f t="shared" si="271"/>
        <v/>
      </c>
      <c r="BF776" s="657" t="str">
        <f t="shared" si="272"/>
        <v/>
      </c>
      <c r="BG776" s="657" t="str">
        <f t="shared" si="273"/>
        <v/>
      </c>
      <c r="BH776" s="657" t="str">
        <f t="shared" si="274"/>
        <v/>
      </c>
      <c r="BI776" s="657" t="str">
        <f t="shared" si="275"/>
        <v/>
      </c>
      <c r="BM776" s="681" t="e">
        <f>VLOOKUP(K776,'【参考】数式用'!$A$2:$O$57,15,FALSE)</f>
        <v>#N/A</v>
      </c>
    </row>
    <row r="777" spans="1:65" ht="109.9" customHeight="1">
      <c r="A777" s="506">
        <v>766</v>
      </c>
      <c r="B777" s="517" t="str">
        <f>IF(基本情報入力シート!B805="","",基本情報入力シート!B805)</f>
        <v/>
      </c>
      <c r="C777" s="523"/>
      <c r="D777" s="523"/>
      <c r="E777" s="523"/>
      <c r="F777" s="530"/>
      <c r="G777" s="536" t="str">
        <f>IF(基本情報入力シート!L805="","",基本情報入力シート!L805)</f>
        <v/>
      </c>
      <c r="H777" s="536" t="str">
        <f>IF(基本情報入力シート!Q805="","",基本情報入力シート!Q805)</f>
        <v/>
      </c>
      <c r="I777" s="536" t="str">
        <f>IF(基本情報入力シート!V805="","",基本情報入力シート!V805)</f>
        <v/>
      </c>
      <c r="J777" s="536" t="str">
        <f>IF(基本情報入力シート!W805="","",基本情報入力シート!W805)</f>
        <v/>
      </c>
      <c r="K777" s="536" t="str">
        <f>IF(基本情報入力シート!Z805="","",基本情報入力シート!Z805)</f>
        <v/>
      </c>
      <c r="L777" s="555" t="str">
        <f>IF(基本情報入力シート!AF805=0,"",基本情報入力シート!AF805)</f>
        <v/>
      </c>
      <c r="M777" s="563" t="str">
        <f>IF(AND(基本情報入力シート!AG805="",基本情報入力シート!AG805=""),"",基本情報入力シート!AG805)</f>
        <v/>
      </c>
      <c r="N777" s="570"/>
      <c r="O777" s="575" t="str">
        <f>IFERROR(VLOOKUP(K777,'【参考】数式用'!$A$2:$M$57,MATCH(N777,'【参考】数式用'!$G$3:$M$3,0)+6,0),"")</f>
        <v/>
      </c>
      <c r="P777" s="583" t="s">
        <v>549</v>
      </c>
      <c r="Q777" s="587"/>
      <c r="R777" s="590" t="s">
        <v>71</v>
      </c>
      <c r="S777" s="587"/>
      <c r="T777" s="590" t="s">
        <v>743</v>
      </c>
      <c r="U777" s="587"/>
      <c r="V777" s="590" t="s">
        <v>71</v>
      </c>
      <c r="W777" s="587"/>
      <c r="X777" s="590" t="s">
        <v>560</v>
      </c>
      <c r="Y777" s="590" t="s">
        <v>763</v>
      </c>
      <c r="Z777" s="589" t="str">
        <f t="shared" si="253"/>
        <v/>
      </c>
      <c r="AA777" s="594" t="s">
        <v>127</v>
      </c>
      <c r="AB777" s="598" t="str">
        <f t="shared" si="254"/>
        <v/>
      </c>
      <c r="AC777" s="603" t="str">
        <f>IFERROR(ROUNDDOWN(ROUNDDOWN(ROUND(L777*VLOOKUP(K777,'【参考】数式用'!$A$2:$M$57,MATCH("処遇改善加算Ⅳ",'【参考】数式用'!$G$3:$M$3,0)+6,0),0)*M777,0)*Z777*0.5,0),"")</f>
        <v/>
      </c>
      <c r="AD777" s="609"/>
      <c r="AE777" s="617"/>
      <c r="AF777" s="617"/>
      <c r="AG777" s="623"/>
      <c r="AH777" s="627"/>
      <c r="AI777" s="708"/>
      <c r="AJ777" s="634"/>
      <c r="AK777" s="648" t="str">
        <f t="shared" si="255"/>
        <v/>
      </c>
      <c r="AL777" s="651" t="str">
        <f t="shared" si="256"/>
        <v/>
      </c>
      <c r="AM777" s="654"/>
      <c r="AN777" s="657" t="str">
        <f>IFERROR(VLOOKUP(K777,'【参考】数式用'!$A$2:$N$57,14,FALSE),"")</f>
        <v/>
      </c>
      <c r="AO777" s="657" t="str">
        <f t="shared" si="257"/>
        <v/>
      </c>
      <c r="AP777" s="711" t="str">
        <f t="shared" si="258"/>
        <v/>
      </c>
      <c r="AQ777" s="711" t="str">
        <f t="shared" si="259"/>
        <v>キャリアパス要件Ⅰ・Ⅱ_</v>
      </c>
      <c r="AR777" s="662" t="str">
        <f t="shared" si="260"/>
        <v>入力済</v>
      </c>
      <c r="AS777" s="657" t="str">
        <f t="shared" si="261"/>
        <v/>
      </c>
      <c r="AT777" s="662" t="str">
        <f t="shared" si="262"/>
        <v>入力済</v>
      </c>
      <c r="AU777" s="662" t="str">
        <f t="shared" si="263"/>
        <v/>
      </c>
      <c r="AV777" s="662" t="str">
        <f t="shared" si="264"/>
        <v/>
      </c>
      <c r="AW777" s="657" t="str">
        <f t="shared" si="265"/>
        <v/>
      </c>
      <c r="AX777" s="657" t="str">
        <f t="shared" si="266"/>
        <v>入力済</v>
      </c>
      <c r="AY777" s="662" t="str">
        <f>IFERROR(VLOOKUP(K777,'【参考】数式用'!$AR$3:$AS$49,2,FALSE),"")</f>
        <v/>
      </c>
      <c r="AZ777" s="657" t="str">
        <f t="shared" si="267"/>
        <v/>
      </c>
      <c r="BA777" s="657" t="str">
        <f t="shared" si="268"/>
        <v>入力済</v>
      </c>
      <c r="BB777" s="662" t="str">
        <f>IFERROR(VLOOKUP(K777,'【参考】数式用'!$AX$3:$AY$56,2,FALSE),"")</f>
        <v/>
      </c>
      <c r="BC777" s="657" t="str">
        <f t="shared" si="269"/>
        <v/>
      </c>
      <c r="BD777" s="657" t="str">
        <f t="shared" si="270"/>
        <v>入力済</v>
      </c>
      <c r="BE777" s="657" t="str">
        <f t="shared" si="271"/>
        <v/>
      </c>
      <c r="BF777" s="657" t="str">
        <f t="shared" si="272"/>
        <v/>
      </c>
      <c r="BG777" s="657" t="str">
        <f t="shared" si="273"/>
        <v/>
      </c>
      <c r="BH777" s="657" t="str">
        <f t="shared" si="274"/>
        <v/>
      </c>
      <c r="BI777" s="657" t="str">
        <f t="shared" si="275"/>
        <v/>
      </c>
      <c r="BM777" s="681" t="e">
        <f>VLOOKUP(K777,'【参考】数式用'!$A$2:$O$57,15,FALSE)</f>
        <v>#N/A</v>
      </c>
    </row>
    <row r="778" spans="1:65" ht="109.9" customHeight="1">
      <c r="A778" s="506">
        <v>767</v>
      </c>
      <c r="B778" s="517" t="str">
        <f>IF(基本情報入力シート!B806="","",基本情報入力シート!B806)</f>
        <v/>
      </c>
      <c r="C778" s="523"/>
      <c r="D778" s="523"/>
      <c r="E778" s="523"/>
      <c r="F778" s="530"/>
      <c r="G778" s="536" t="str">
        <f>IF(基本情報入力シート!L806="","",基本情報入力シート!L806)</f>
        <v/>
      </c>
      <c r="H778" s="536" t="str">
        <f>IF(基本情報入力シート!Q806="","",基本情報入力シート!Q806)</f>
        <v/>
      </c>
      <c r="I778" s="536" t="str">
        <f>IF(基本情報入力シート!V806="","",基本情報入力シート!V806)</f>
        <v/>
      </c>
      <c r="J778" s="536" t="str">
        <f>IF(基本情報入力シート!W806="","",基本情報入力シート!W806)</f>
        <v/>
      </c>
      <c r="K778" s="536" t="str">
        <f>IF(基本情報入力シート!Z806="","",基本情報入力シート!Z806)</f>
        <v/>
      </c>
      <c r="L778" s="555" t="str">
        <f>IF(基本情報入力シート!AF806=0,"",基本情報入力シート!AF806)</f>
        <v/>
      </c>
      <c r="M778" s="563" t="str">
        <f>IF(AND(基本情報入力シート!AG806="",基本情報入力シート!AG806=""),"",基本情報入力シート!AG806)</f>
        <v/>
      </c>
      <c r="N778" s="570"/>
      <c r="O778" s="575" t="str">
        <f>IFERROR(VLOOKUP(K778,'【参考】数式用'!$A$2:$M$57,MATCH(N778,'【参考】数式用'!$G$3:$M$3,0)+6,0),"")</f>
        <v/>
      </c>
      <c r="P778" s="583" t="s">
        <v>549</v>
      </c>
      <c r="Q778" s="587"/>
      <c r="R778" s="590" t="s">
        <v>71</v>
      </c>
      <c r="S778" s="587"/>
      <c r="T778" s="590" t="s">
        <v>743</v>
      </c>
      <c r="U778" s="587"/>
      <c r="V778" s="590" t="s">
        <v>71</v>
      </c>
      <c r="W778" s="587"/>
      <c r="X778" s="590" t="s">
        <v>560</v>
      </c>
      <c r="Y778" s="590" t="s">
        <v>763</v>
      </c>
      <c r="Z778" s="589" t="str">
        <f t="shared" si="253"/>
        <v/>
      </c>
      <c r="AA778" s="594" t="s">
        <v>127</v>
      </c>
      <c r="AB778" s="598" t="str">
        <f t="shared" si="254"/>
        <v/>
      </c>
      <c r="AC778" s="603" t="str">
        <f>IFERROR(ROUNDDOWN(ROUNDDOWN(ROUND(L778*VLOOKUP(K778,'【参考】数式用'!$A$2:$M$57,MATCH("処遇改善加算Ⅳ",'【参考】数式用'!$G$3:$M$3,0)+6,0),0)*M778,0)*Z778*0.5,0),"")</f>
        <v/>
      </c>
      <c r="AD778" s="609"/>
      <c r="AE778" s="617"/>
      <c r="AF778" s="617"/>
      <c r="AG778" s="623"/>
      <c r="AH778" s="627"/>
      <c r="AI778" s="708"/>
      <c r="AJ778" s="634"/>
      <c r="AK778" s="648" t="str">
        <f t="shared" si="255"/>
        <v/>
      </c>
      <c r="AL778" s="651" t="str">
        <f t="shared" si="256"/>
        <v/>
      </c>
      <c r="AM778" s="654"/>
      <c r="AN778" s="657" t="str">
        <f>IFERROR(VLOOKUP(K778,'【参考】数式用'!$A$2:$N$57,14,FALSE),"")</f>
        <v/>
      </c>
      <c r="AO778" s="657" t="str">
        <f t="shared" si="257"/>
        <v/>
      </c>
      <c r="AP778" s="711" t="str">
        <f t="shared" si="258"/>
        <v/>
      </c>
      <c r="AQ778" s="711" t="str">
        <f t="shared" si="259"/>
        <v>キャリアパス要件Ⅰ・Ⅱ_</v>
      </c>
      <c r="AR778" s="662" t="str">
        <f t="shared" si="260"/>
        <v>入力済</v>
      </c>
      <c r="AS778" s="657" t="str">
        <f t="shared" si="261"/>
        <v/>
      </c>
      <c r="AT778" s="662" t="str">
        <f t="shared" si="262"/>
        <v>入力済</v>
      </c>
      <c r="AU778" s="662" t="str">
        <f t="shared" si="263"/>
        <v/>
      </c>
      <c r="AV778" s="662" t="str">
        <f t="shared" si="264"/>
        <v/>
      </c>
      <c r="AW778" s="657" t="str">
        <f t="shared" si="265"/>
        <v/>
      </c>
      <c r="AX778" s="657" t="str">
        <f t="shared" si="266"/>
        <v>入力済</v>
      </c>
      <c r="AY778" s="662" t="str">
        <f>IFERROR(VLOOKUP(K778,'【参考】数式用'!$AR$3:$AS$49,2,FALSE),"")</f>
        <v/>
      </c>
      <c r="AZ778" s="657" t="str">
        <f t="shared" si="267"/>
        <v/>
      </c>
      <c r="BA778" s="657" t="str">
        <f t="shared" si="268"/>
        <v>入力済</v>
      </c>
      <c r="BB778" s="662" t="str">
        <f>IFERROR(VLOOKUP(K778,'【参考】数式用'!$AX$3:$AY$56,2,FALSE),"")</f>
        <v/>
      </c>
      <c r="BC778" s="657" t="str">
        <f t="shared" si="269"/>
        <v/>
      </c>
      <c r="BD778" s="657" t="str">
        <f t="shared" si="270"/>
        <v>入力済</v>
      </c>
      <c r="BE778" s="657" t="str">
        <f t="shared" si="271"/>
        <v/>
      </c>
      <c r="BF778" s="657" t="str">
        <f t="shared" si="272"/>
        <v/>
      </c>
      <c r="BG778" s="657" t="str">
        <f t="shared" si="273"/>
        <v/>
      </c>
      <c r="BH778" s="657" t="str">
        <f t="shared" si="274"/>
        <v/>
      </c>
      <c r="BI778" s="657" t="str">
        <f t="shared" si="275"/>
        <v/>
      </c>
      <c r="BM778" s="681" t="e">
        <f>VLOOKUP(K778,'【参考】数式用'!$A$2:$O$57,15,FALSE)</f>
        <v>#N/A</v>
      </c>
    </row>
    <row r="779" spans="1:65" ht="109.9" customHeight="1">
      <c r="A779" s="506">
        <v>768</v>
      </c>
      <c r="B779" s="517" t="str">
        <f>IF(基本情報入力シート!B807="","",基本情報入力シート!B807)</f>
        <v/>
      </c>
      <c r="C779" s="523"/>
      <c r="D779" s="523"/>
      <c r="E779" s="523"/>
      <c r="F779" s="530"/>
      <c r="G779" s="536" t="str">
        <f>IF(基本情報入力シート!L807="","",基本情報入力シート!L807)</f>
        <v/>
      </c>
      <c r="H779" s="536" t="str">
        <f>IF(基本情報入力シート!Q807="","",基本情報入力シート!Q807)</f>
        <v/>
      </c>
      <c r="I779" s="536" t="str">
        <f>IF(基本情報入力シート!V807="","",基本情報入力シート!V807)</f>
        <v/>
      </c>
      <c r="J779" s="536" t="str">
        <f>IF(基本情報入力シート!W807="","",基本情報入力シート!W807)</f>
        <v/>
      </c>
      <c r="K779" s="536" t="str">
        <f>IF(基本情報入力シート!Z807="","",基本情報入力シート!Z807)</f>
        <v/>
      </c>
      <c r="L779" s="555" t="str">
        <f>IF(基本情報入力シート!AF807=0,"",基本情報入力シート!AF807)</f>
        <v/>
      </c>
      <c r="M779" s="563" t="str">
        <f>IF(AND(基本情報入力シート!AG807="",基本情報入力シート!AG807=""),"",基本情報入力シート!AG807)</f>
        <v/>
      </c>
      <c r="N779" s="570"/>
      <c r="O779" s="575" t="str">
        <f>IFERROR(VLOOKUP(K779,'【参考】数式用'!$A$2:$M$57,MATCH(N779,'【参考】数式用'!$G$3:$M$3,0)+6,0),"")</f>
        <v/>
      </c>
      <c r="P779" s="583" t="s">
        <v>549</v>
      </c>
      <c r="Q779" s="587"/>
      <c r="R779" s="590" t="s">
        <v>71</v>
      </c>
      <c r="S779" s="587"/>
      <c r="T779" s="590" t="s">
        <v>743</v>
      </c>
      <c r="U779" s="587"/>
      <c r="V779" s="590" t="s">
        <v>71</v>
      </c>
      <c r="W779" s="587"/>
      <c r="X779" s="590" t="s">
        <v>560</v>
      </c>
      <c r="Y779" s="590" t="s">
        <v>763</v>
      </c>
      <c r="Z779" s="589" t="str">
        <f t="shared" si="253"/>
        <v/>
      </c>
      <c r="AA779" s="594" t="s">
        <v>127</v>
      </c>
      <c r="AB779" s="598" t="str">
        <f t="shared" si="254"/>
        <v/>
      </c>
      <c r="AC779" s="603" t="str">
        <f>IFERROR(ROUNDDOWN(ROUNDDOWN(ROUND(L779*VLOOKUP(K779,'【参考】数式用'!$A$2:$M$57,MATCH("処遇改善加算Ⅳ",'【参考】数式用'!$G$3:$M$3,0)+6,0),0)*M779,0)*Z779*0.5,0),"")</f>
        <v/>
      </c>
      <c r="AD779" s="609"/>
      <c r="AE779" s="617"/>
      <c r="AF779" s="617"/>
      <c r="AG779" s="623"/>
      <c r="AH779" s="627"/>
      <c r="AI779" s="708"/>
      <c r="AJ779" s="634"/>
      <c r="AK779" s="648" t="str">
        <f t="shared" si="255"/>
        <v/>
      </c>
      <c r="AL779" s="651" t="str">
        <f t="shared" si="256"/>
        <v/>
      </c>
      <c r="AM779" s="654"/>
      <c r="AN779" s="657" t="str">
        <f>IFERROR(VLOOKUP(K779,'【参考】数式用'!$A$2:$N$57,14,FALSE),"")</f>
        <v/>
      </c>
      <c r="AO779" s="657" t="str">
        <f t="shared" si="257"/>
        <v/>
      </c>
      <c r="AP779" s="711" t="str">
        <f t="shared" si="258"/>
        <v/>
      </c>
      <c r="AQ779" s="711" t="str">
        <f t="shared" si="259"/>
        <v>キャリアパス要件Ⅰ・Ⅱ_</v>
      </c>
      <c r="AR779" s="662" t="str">
        <f t="shared" si="260"/>
        <v>入力済</v>
      </c>
      <c r="AS779" s="657" t="str">
        <f t="shared" si="261"/>
        <v/>
      </c>
      <c r="AT779" s="662" t="str">
        <f t="shared" si="262"/>
        <v>入力済</v>
      </c>
      <c r="AU779" s="662" t="str">
        <f t="shared" si="263"/>
        <v/>
      </c>
      <c r="AV779" s="662" t="str">
        <f t="shared" si="264"/>
        <v/>
      </c>
      <c r="AW779" s="657" t="str">
        <f t="shared" si="265"/>
        <v/>
      </c>
      <c r="AX779" s="657" t="str">
        <f t="shared" si="266"/>
        <v>入力済</v>
      </c>
      <c r="AY779" s="662" t="str">
        <f>IFERROR(VLOOKUP(K779,'【参考】数式用'!$AR$3:$AS$49,2,FALSE),"")</f>
        <v/>
      </c>
      <c r="AZ779" s="657" t="str">
        <f t="shared" si="267"/>
        <v/>
      </c>
      <c r="BA779" s="657" t="str">
        <f t="shared" si="268"/>
        <v>入力済</v>
      </c>
      <c r="BB779" s="662" t="str">
        <f>IFERROR(VLOOKUP(K779,'【参考】数式用'!$AX$3:$AY$56,2,FALSE),"")</f>
        <v/>
      </c>
      <c r="BC779" s="657" t="str">
        <f t="shared" si="269"/>
        <v/>
      </c>
      <c r="BD779" s="657" t="str">
        <f t="shared" si="270"/>
        <v>入力済</v>
      </c>
      <c r="BE779" s="657" t="str">
        <f t="shared" si="271"/>
        <v/>
      </c>
      <c r="BF779" s="657" t="str">
        <f t="shared" si="272"/>
        <v/>
      </c>
      <c r="BG779" s="657" t="str">
        <f t="shared" si="273"/>
        <v/>
      </c>
      <c r="BH779" s="657" t="str">
        <f t="shared" si="274"/>
        <v/>
      </c>
      <c r="BI779" s="657" t="str">
        <f t="shared" si="275"/>
        <v/>
      </c>
      <c r="BM779" s="681" t="e">
        <f>VLOOKUP(K779,'【参考】数式用'!$A$2:$O$57,15,FALSE)</f>
        <v>#N/A</v>
      </c>
    </row>
    <row r="780" spans="1:65" ht="109.9" customHeight="1">
      <c r="A780" s="506">
        <v>769</v>
      </c>
      <c r="B780" s="517" t="str">
        <f>IF(基本情報入力シート!B808="","",基本情報入力シート!B808)</f>
        <v/>
      </c>
      <c r="C780" s="523"/>
      <c r="D780" s="523"/>
      <c r="E780" s="523"/>
      <c r="F780" s="530"/>
      <c r="G780" s="536" t="str">
        <f>IF(基本情報入力シート!L808="","",基本情報入力シート!L808)</f>
        <v/>
      </c>
      <c r="H780" s="536" t="str">
        <f>IF(基本情報入力シート!Q808="","",基本情報入力シート!Q808)</f>
        <v/>
      </c>
      <c r="I780" s="536" t="str">
        <f>IF(基本情報入力シート!V808="","",基本情報入力シート!V808)</f>
        <v/>
      </c>
      <c r="J780" s="536" t="str">
        <f>IF(基本情報入力シート!W808="","",基本情報入力シート!W808)</f>
        <v/>
      </c>
      <c r="K780" s="536" t="str">
        <f>IF(基本情報入力シート!Z808="","",基本情報入力シート!Z808)</f>
        <v/>
      </c>
      <c r="L780" s="555" t="str">
        <f>IF(基本情報入力シート!AF808=0,"",基本情報入力シート!AF808)</f>
        <v/>
      </c>
      <c r="M780" s="563" t="str">
        <f>IF(AND(基本情報入力シート!AG808="",基本情報入力シート!AG808=""),"",基本情報入力シート!AG808)</f>
        <v/>
      </c>
      <c r="N780" s="570"/>
      <c r="O780" s="575" t="str">
        <f>IFERROR(VLOOKUP(K780,'【参考】数式用'!$A$2:$M$57,MATCH(N780,'【参考】数式用'!$G$3:$M$3,0)+6,0),"")</f>
        <v/>
      </c>
      <c r="P780" s="583" t="s">
        <v>549</v>
      </c>
      <c r="Q780" s="587"/>
      <c r="R780" s="590" t="s">
        <v>71</v>
      </c>
      <c r="S780" s="587"/>
      <c r="T780" s="590" t="s">
        <v>743</v>
      </c>
      <c r="U780" s="587"/>
      <c r="V780" s="590" t="s">
        <v>71</v>
      </c>
      <c r="W780" s="587"/>
      <c r="X780" s="590" t="s">
        <v>560</v>
      </c>
      <c r="Y780" s="590" t="s">
        <v>763</v>
      </c>
      <c r="Z780" s="589" t="str">
        <f t="shared" ref="Z780:Z843" si="276">IF(Q780&gt;=1,(U780*12+W780)-(Q780*12+S780)+1,"")</f>
        <v/>
      </c>
      <c r="AA780" s="594" t="s">
        <v>127</v>
      </c>
      <c r="AB780" s="598" t="str">
        <f t="shared" ref="AB780:AB843" si="277">IFERROR(ROUNDDOWN(ROUND(L780*O780,0)*M780,0)*Z780,"")</f>
        <v/>
      </c>
      <c r="AC780" s="603" t="str">
        <f>IFERROR(ROUNDDOWN(ROUNDDOWN(ROUND(L780*VLOOKUP(K780,'【参考】数式用'!$A$2:$M$57,MATCH("処遇改善加算Ⅳ",'【参考】数式用'!$G$3:$M$3,0)+6,0),0)*M780,0)*Z780*0.5,0),"")</f>
        <v/>
      </c>
      <c r="AD780" s="609"/>
      <c r="AE780" s="617"/>
      <c r="AF780" s="617"/>
      <c r="AG780" s="623"/>
      <c r="AH780" s="627"/>
      <c r="AI780" s="708"/>
      <c r="AJ780" s="634"/>
      <c r="AK780" s="648" t="str">
        <f t="shared" ref="AK780:AK843" si="278">IF(AND(N780&lt;&gt;"",OR(U780&lt;&gt;9,W780&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780="加算対象外",N780&lt;&gt;"",AE780="―",AJ780="―"),"このサービスについては、キャリアパス要件Ⅰ・Ⅱか令和８年度特例要件のどちらかの要件を満たしている必要があります",""))</f>
        <v/>
      </c>
      <c r="AL780" s="651" t="str">
        <f t="shared" ref="AL780:AL843" si="279">IF(N780="","",IF(OR(AND(COUNTIF(AP780,"未入力")&gt;0,AD780=""),AND(COUNTBLANK(AP780)&gt;0,AE780=""),AND(COUNTIF(AN780:BD780,"AF列に色付け")&gt;0,AF780=""),AND(COUNTIF(AN780:BD780,"AG列に色付け")&gt;0,OR(AG780="",AG780=0)),AND(COUNTIF(AN780:BD780,"AH列に色付け")&gt;0,AH780=""),AND(COUNTIF(AN780:BD780,"AI列に色付け")&gt;0,AI780=""),AND(COUNTIF(AN780:BD780,"AJ列に色付け")&gt;0,AJ780="",NOT(OR(BE780="AJ列色消し",BF780="AJ列色消し")))),"！記入が必要な欄（オレンジ色のセル）に空欄があります。空欄を埋めてください。",""))</f>
        <v/>
      </c>
      <c r="AM780" s="654"/>
      <c r="AN780" s="657" t="str">
        <f>IFERROR(VLOOKUP(K780,'【参考】数式用'!$A$2:$N$57,14,FALSE),"")</f>
        <v/>
      </c>
      <c r="AO780" s="657" t="str">
        <f t="shared" ref="AO780:AO843" si="280">IF(AND(K780&lt;&gt;""),"N列に色付け","")</f>
        <v/>
      </c>
      <c r="AP780" s="711" t="str">
        <f t="shared" ref="AP780:AP843" si="281">IF(AND(AC780&lt;&gt;0,AC780&lt;&gt;"",AN780="加算対象"),IF(AD780="○","入力済","未入力"),"")</f>
        <v/>
      </c>
      <c r="AQ780" s="711" t="str">
        <f t="shared" ref="AQ780:AQ843" si="282">"キャリアパス要件Ⅰ・Ⅱ_"&amp;AN780</f>
        <v>キャリアパス要件Ⅰ・Ⅱ_</v>
      </c>
      <c r="AR780" s="662" t="str">
        <f t="shared" ref="AR780:AR843" si="283">IF(AND(N780&lt;&gt;"",AE780=""),"未入力","入力済")</f>
        <v>入力済</v>
      </c>
      <c r="AS780" s="657" t="str">
        <f t="shared" ref="AS780:AS843" si="284">IF(AND(N780&lt;&gt;"",N780&lt;&gt;"処遇改善加算Ⅳ",AN780="加算対象"),"AF列に色付け","")</f>
        <v/>
      </c>
      <c r="AT780" s="662" t="str">
        <f t="shared" ref="AT780:AT843" si="285">IF(AND(N780&lt;&gt;"",N780&lt;&gt;"処遇改善加算Ⅳ",N780&lt;&gt;"処遇改善加算",AF780=""),"未入力","入力済")</f>
        <v>入力済</v>
      </c>
      <c r="AU780" s="662" t="str">
        <f t="shared" ref="AU780:AU843" si="286">IF(OR(ISNUMBER(SEARCH("処遇改善加算Ⅰ",N780)),ISNUMBER(SEARCH("処遇改善加算Ⅱ",N780))),"対象","")</f>
        <v/>
      </c>
      <c r="AV780" s="662" t="str">
        <f t="shared" ref="AV780:AV843" si="287">IF(AND(AN780="加算対象",N780&lt;&gt;"処遇改善加算Ⅲ",N780&lt;&gt;"処遇改善加算Ⅳ",N780&lt;&gt;"",AU780&lt;&gt;"対象外"),1,"")</f>
        <v/>
      </c>
      <c r="AW780" s="657" t="str">
        <f t="shared" ref="AW780:AW843" si="288">IF(AND(AV780=1,OR(AG780=0,AG780=""),AN780="加算対象"),"AH列に色付け","")</f>
        <v/>
      </c>
      <c r="AX780" s="657" t="str">
        <f t="shared" ref="AX780:AX843" si="289">IF(AND($AV780=1,$AW780="AH列に色付け",OR($AG780="",$AH780="")),"未入力",IF(AND($AV780=1,$AW780="",$AG780=""),"未入力","入力済"))</f>
        <v>入力済</v>
      </c>
      <c r="AY780" s="662" t="str">
        <f>IFERROR(VLOOKUP(K780,'【参考】数式用'!$AR$3:$AS$49,2,FALSE),"")</f>
        <v/>
      </c>
      <c r="AZ780" s="657" t="str">
        <f t="shared" ref="AZ780:AZ843" si="290">IF(AND(AN780="加算対象",OR(N780="処遇改善加算Ⅰイ",N780="処遇改善加算Ⅰロ")),"AI列に色付け","")</f>
        <v/>
      </c>
      <c r="BA780" s="657" t="str">
        <f t="shared" ref="BA780:BA843" si="291">IF(AND(OR(N780="処遇改善加算Ⅰイ",N780="処遇改善加算Ⅰロ"),AI780=""),"未入力","入力済")</f>
        <v>入力済</v>
      </c>
      <c r="BB780" s="662" t="str">
        <f>IFERROR(VLOOKUP(K780,'【参考】数式用'!$AX$3:$AY$56,2,FALSE),"")</f>
        <v/>
      </c>
      <c r="BC780" s="657" t="str">
        <f t="shared" ref="BC780:BC843" si="292">IF(OR(COUNTIF(AE780:AH780,"*令和８年度特例要件を*")&gt;0,ISNUMBER(SEARCH("処遇改善加算Ⅰロ",N780)),ISNUMBER(SEARCH("処遇改善加算Ⅱロ",N780)),AN780="加算対象外"),"AJ列に色付け","")</f>
        <v/>
      </c>
      <c r="BD780" s="657" t="str">
        <f t="shared" ref="BD780:BD843" si="293">IF(AND(COUNTIF(AE780:AH780,"*令和８年度特例要件を*")&gt;0,AJ780=""),"未入力","入力済")</f>
        <v>入力済</v>
      </c>
      <c r="BE780" s="657" t="str">
        <f t="shared" ref="BE780:BE843" si="294">IF(AH780="*その他*","AJ列色消し",IF(OR(ISNUMBER(SEARCH("処遇改善加算Ⅰロ",N780)),ISNUMBER(SEARCH("処遇改善加算Ⅱロ",N780))),"",IF(AND(BC780="AJ列に色付け",AE780="○",AF780="○",AG780&gt;=1),"AJ列色消し","")))</f>
        <v/>
      </c>
      <c r="BF780" s="657" t="str">
        <f t="shared" ref="BF780:BF843" si="295">IF(AND(N780="処遇改善加算",AE780="○"),"AJ列色消し","")</f>
        <v/>
      </c>
      <c r="BG780" s="657" t="str">
        <f t="shared" ref="BG780:BG843" si="296">IF(OR(TRIM(BC780)="",BE780="AJ列色消し",BF780="AJ列色消し"),"","入力必要")</f>
        <v/>
      </c>
      <c r="BH780" s="657" t="str">
        <f t="shared" ref="BH780:BH843" si="297">IF(AND(BE780="",BG780="入力必要"),IF(AJ780="","未入力","入力済"),"")</f>
        <v/>
      </c>
      <c r="BI780" s="657" t="str">
        <f t="shared" ref="BI780:BI843" si="298">G780</f>
        <v/>
      </c>
      <c r="BM780" s="681" t="e">
        <f>VLOOKUP(K780,'【参考】数式用'!$A$2:$O$57,15,FALSE)</f>
        <v>#N/A</v>
      </c>
    </row>
    <row r="781" spans="1:65" ht="109.9" customHeight="1">
      <c r="A781" s="506">
        <v>770</v>
      </c>
      <c r="B781" s="517" t="str">
        <f>IF(基本情報入力シート!B809="","",基本情報入力シート!B809)</f>
        <v/>
      </c>
      <c r="C781" s="523"/>
      <c r="D781" s="523"/>
      <c r="E781" s="523"/>
      <c r="F781" s="530"/>
      <c r="G781" s="536" t="str">
        <f>IF(基本情報入力シート!L809="","",基本情報入力シート!L809)</f>
        <v/>
      </c>
      <c r="H781" s="536" t="str">
        <f>IF(基本情報入力シート!Q809="","",基本情報入力シート!Q809)</f>
        <v/>
      </c>
      <c r="I781" s="536" t="str">
        <f>IF(基本情報入力シート!V809="","",基本情報入力シート!V809)</f>
        <v/>
      </c>
      <c r="J781" s="536" t="str">
        <f>IF(基本情報入力シート!W809="","",基本情報入力シート!W809)</f>
        <v/>
      </c>
      <c r="K781" s="536" t="str">
        <f>IF(基本情報入力シート!Z809="","",基本情報入力シート!Z809)</f>
        <v/>
      </c>
      <c r="L781" s="555" t="str">
        <f>IF(基本情報入力シート!AF809=0,"",基本情報入力シート!AF809)</f>
        <v/>
      </c>
      <c r="M781" s="563" t="str">
        <f>IF(AND(基本情報入力シート!AG809="",基本情報入力シート!AG809=""),"",基本情報入力シート!AG809)</f>
        <v/>
      </c>
      <c r="N781" s="570"/>
      <c r="O781" s="575" t="str">
        <f>IFERROR(VLOOKUP(K781,'【参考】数式用'!$A$2:$M$57,MATCH(N781,'【参考】数式用'!$G$3:$M$3,0)+6,0),"")</f>
        <v/>
      </c>
      <c r="P781" s="583" t="s">
        <v>549</v>
      </c>
      <c r="Q781" s="587"/>
      <c r="R781" s="590" t="s">
        <v>71</v>
      </c>
      <c r="S781" s="587"/>
      <c r="T781" s="590" t="s">
        <v>743</v>
      </c>
      <c r="U781" s="587"/>
      <c r="V781" s="590" t="s">
        <v>71</v>
      </c>
      <c r="W781" s="587"/>
      <c r="X781" s="590" t="s">
        <v>560</v>
      </c>
      <c r="Y781" s="590" t="s">
        <v>763</v>
      </c>
      <c r="Z781" s="589" t="str">
        <f t="shared" si="276"/>
        <v/>
      </c>
      <c r="AA781" s="594" t="s">
        <v>127</v>
      </c>
      <c r="AB781" s="598" t="str">
        <f t="shared" si="277"/>
        <v/>
      </c>
      <c r="AC781" s="603" t="str">
        <f>IFERROR(ROUNDDOWN(ROUNDDOWN(ROUND(L781*VLOOKUP(K781,'【参考】数式用'!$A$2:$M$57,MATCH("処遇改善加算Ⅳ",'【参考】数式用'!$G$3:$M$3,0)+6,0),0)*M781,0)*Z781*0.5,0),"")</f>
        <v/>
      </c>
      <c r="AD781" s="609"/>
      <c r="AE781" s="617"/>
      <c r="AF781" s="617"/>
      <c r="AG781" s="623"/>
      <c r="AH781" s="627"/>
      <c r="AI781" s="708"/>
      <c r="AJ781" s="634"/>
      <c r="AK781" s="648" t="str">
        <f t="shared" si="278"/>
        <v/>
      </c>
      <c r="AL781" s="651" t="str">
        <f t="shared" si="279"/>
        <v/>
      </c>
      <c r="AM781" s="654"/>
      <c r="AN781" s="657" t="str">
        <f>IFERROR(VLOOKUP(K781,'【参考】数式用'!$A$2:$N$57,14,FALSE),"")</f>
        <v/>
      </c>
      <c r="AO781" s="657" t="str">
        <f t="shared" si="280"/>
        <v/>
      </c>
      <c r="AP781" s="711" t="str">
        <f t="shared" si="281"/>
        <v/>
      </c>
      <c r="AQ781" s="711" t="str">
        <f t="shared" si="282"/>
        <v>キャリアパス要件Ⅰ・Ⅱ_</v>
      </c>
      <c r="AR781" s="662" t="str">
        <f t="shared" si="283"/>
        <v>入力済</v>
      </c>
      <c r="AS781" s="657" t="str">
        <f t="shared" si="284"/>
        <v/>
      </c>
      <c r="AT781" s="662" t="str">
        <f t="shared" si="285"/>
        <v>入力済</v>
      </c>
      <c r="AU781" s="662" t="str">
        <f t="shared" si="286"/>
        <v/>
      </c>
      <c r="AV781" s="662" t="str">
        <f t="shared" si="287"/>
        <v/>
      </c>
      <c r="AW781" s="657" t="str">
        <f t="shared" si="288"/>
        <v/>
      </c>
      <c r="AX781" s="657" t="str">
        <f t="shared" si="289"/>
        <v>入力済</v>
      </c>
      <c r="AY781" s="662" t="str">
        <f>IFERROR(VLOOKUP(K781,'【参考】数式用'!$AR$3:$AS$49,2,FALSE),"")</f>
        <v/>
      </c>
      <c r="AZ781" s="657" t="str">
        <f t="shared" si="290"/>
        <v/>
      </c>
      <c r="BA781" s="657" t="str">
        <f t="shared" si="291"/>
        <v>入力済</v>
      </c>
      <c r="BB781" s="662" t="str">
        <f>IFERROR(VLOOKUP(K781,'【参考】数式用'!$AX$3:$AY$56,2,FALSE),"")</f>
        <v/>
      </c>
      <c r="BC781" s="657" t="str">
        <f t="shared" si="292"/>
        <v/>
      </c>
      <c r="BD781" s="657" t="str">
        <f t="shared" si="293"/>
        <v>入力済</v>
      </c>
      <c r="BE781" s="657" t="str">
        <f t="shared" si="294"/>
        <v/>
      </c>
      <c r="BF781" s="657" t="str">
        <f t="shared" si="295"/>
        <v/>
      </c>
      <c r="BG781" s="657" t="str">
        <f t="shared" si="296"/>
        <v/>
      </c>
      <c r="BH781" s="657" t="str">
        <f t="shared" si="297"/>
        <v/>
      </c>
      <c r="BI781" s="657" t="str">
        <f t="shared" si="298"/>
        <v/>
      </c>
      <c r="BM781" s="681" t="e">
        <f>VLOOKUP(K781,'【参考】数式用'!$A$2:$O$57,15,FALSE)</f>
        <v>#N/A</v>
      </c>
    </row>
    <row r="782" spans="1:65" ht="109.9" customHeight="1">
      <c r="A782" s="506">
        <v>771</v>
      </c>
      <c r="B782" s="517" t="str">
        <f>IF(基本情報入力シート!B810="","",基本情報入力シート!B810)</f>
        <v/>
      </c>
      <c r="C782" s="523"/>
      <c r="D782" s="523"/>
      <c r="E782" s="523"/>
      <c r="F782" s="530"/>
      <c r="G782" s="536" t="str">
        <f>IF(基本情報入力シート!L810="","",基本情報入力シート!L810)</f>
        <v/>
      </c>
      <c r="H782" s="536" t="str">
        <f>IF(基本情報入力シート!Q810="","",基本情報入力シート!Q810)</f>
        <v/>
      </c>
      <c r="I782" s="536" t="str">
        <f>IF(基本情報入力シート!V810="","",基本情報入力シート!V810)</f>
        <v/>
      </c>
      <c r="J782" s="536" t="str">
        <f>IF(基本情報入力シート!W810="","",基本情報入力シート!W810)</f>
        <v/>
      </c>
      <c r="K782" s="536" t="str">
        <f>IF(基本情報入力シート!Z810="","",基本情報入力シート!Z810)</f>
        <v/>
      </c>
      <c r="L782" s="555" t="str">
        <f>IF(基本情報入力シート!AF810=0,"",基本情報入力シート!AF810)</f>
        <v/>
      </c>
      <c r="M782" s="563" t="str">
        <f>IF(AND(基本情報入力シート!AG810="",基本情報入力シート!AG810=""),"",基本情報入力シート!AG810)</f>
        <v/>
      </c>
      <c r="N782" s="570"/>
      <c r="O782" s="575" t="str">
        <f>IFERROR(VLOOKUP(K782,'【参考】数式用'!$A$2:$M$57,MATCH(N782,'【参考】数式用'!$G$3:$M$3,0)+6,0),"")</f>
        <v/>
      </c>
      <c r="P782" s="583" t="s">
        <v>549</v>
      </c>
      <c r="Q782" s="587"/>
      <c r="R782" s="590" t="s">
        <v>71</v>
      </c>
      <c r="S782" s="587"/>
      <c r="T782" s="590" t="s">
        <v>743</v>
      </c>
      <c r="U782" s="587"/>
      <c r="V782" s="590" t="s">
        <v>71</v>
      </c>
      <c r="W782" s="587"/>
      <c r="X782" s="590" t="s">
        <v>560</v>
      </c>
      <c r="Y782" s="590" t="s">
        <v>763</v>
      </c>
      <c r="Z782" s="589" t="str">
        <f t="shared" si="276"/>
        <v/>
      </c>
      <c r="AA782" s="594" t="s">
        <v>127</v>
      </c>
      <c r="AB782" s="598" t="str">
        <f t="shared" si="277"/>
        <v/>
      </c>
      <c r="AC782" s="603" t="str">
        <f>IFERROR(ROUNDDOWN(ROUNDDOWN(ROUND(L782*VLOOKUP(K782,'【参考】数式用'!$A$2:$M$57,MATCH("処遇改善加算Ⅳ",'【参考】数式用'!$G$3:$M$3,0)+6,0),0)*M782,0)*Z782*0.5,0),"")</f>
        <v/>
      </c>
      <c r="AD782" s="609"/>
      <c r="AE782" s="617"/>
      <c r="AF782" s="617"/>
      <c r="AG782" s="623"/>
      <c r="AH782" s="627"/>
      <c r="AI782" s="708"/>
      <c r="AJ782" s="634"/>
      <c r="AK782" s="648" t="str">
        <f t="shared" si="278"/>
        <v/>
      </c>
      <c r="AL782" s="651" t="str">
        <f t="shared" si="279"/>
        <v/>
      </c>
      <c r="AM782" s="654"/>
      <c r="AN782" s="657" t="str">
        <f>IFERROR(VLOOKUP(K782,'【参考】数式用'!$A$2:$N$57,14,FALSE),"")</f>
        <v/>
      </c>
      <c r="AO782" s="657" t="str">
        <f t="shared" si="280"/>
        <v/>
      </c>
      <c r="AP782" s="711" t="str">
        <f t="shared" si="281"/>
        <v/>
      </c>
      <c r="AQ782" s="711" t="str">
        <f t="shared" si="282"/>
        <v>キャリアパス要件Ⅰ・Ⅱ_</v>
      </c>
      <c r="AR782" s="662" t="str">
        <f t="shared" si="283"/>
        <v>入力済</v>
      </c>
      <c r="AS782" s="657" t="str">
        <f t="shared" si="284"/>
        <v/>
      </c>
      <c r="AT782" s="662" t="str">
        <f t="shared" si="285"/>
        <v>入力済</v>
      </c>
      <c r="AU782" s="662" t="str">
        <f t="shared" si="286"/>
        <v/>
      </c>
      <c r="AV782" s="662" t="str">
        <f t="shared" si="287"/>
        <v/>
      </c>
      <c r="AW782" s="657" t="str">
        <f t="shared" si="288"/>
        <v/>
      </c>
      <c r="AX782" s="657" t="str">
        <f t="shared" si="289"/>
        <v>入力済</v>
      </c>
      <c r="AY782" s="662" t="str">
        <f>IFERROR(VLOOKUP(K782,'【参考】数式用'!$AR$3:$AS$49,2,FALSE),"")</f>
        <v/>
      </c>
      <c r="AZ782" s="657" t="str">
        <f t="shared" si="290"/>
        <v/>
      </c>
      <c r="BA782" s="657" t="str">
        <f t="shared" si="291"/>
        <v>入力済</v>
      </c>
      <c r="BB782" s="662" t="str">
        <f>IFERROR(VLOOKUP(K782,'【参考】数式用'!$AX$3:$AY$56,2,FALSE),"")</f>
        <v/>
      </c>
      <c r="BC782" s="657" t="str">
        <f t="shared" si="292"/>
        <v/>
      </c>
      <c r="BD782" s="657" t="str">
        <f t="shared" si="293"/>
        <v>入力済</v>
      </c>
      <c r="BE782" s="657" t="str">
        <f t="shared" si="294"/>
        <v/>
      </c>
      <c r="BF782" s="657" t="str">
        <f t="shared" si="295"/>
        <v/>
      </c>
      <c r="BG782" s="657" t="str">
        <f t="shared" si="296"/>
        <v/>
      </c>
      <c r="BH782" s="657" t="str">
        <f t="shared" si="297"/>
        <v/>
      </c>
      <c r="BI782" s="657" t="str">
        <f t="shared" si="298"/>
        <v/>
      </c>
      <c r="BM782" s="681" t="e">
        <f>VLOOKUP(K782,'【参考】数式用'!$A$2:$O$57,15,FALSE)</f>
        <v>#N/A</v>
      </c>
    </row>
    <row r="783" spans="1:65" ht="109.9" customHeight="1">
      <c r="A783" s="506">
        <v>772</v>
      </c>
      <c r="B783" s="517" t="str">
        <f>IF(基本情報入力シート!B811="","",基本情報入力シート!B811)</f>
        <v/>
      </c>
      <c r="C783" s="523"/>
      <c r="D783" s="523"/>
      <c r="E783" s="523"/>
      <c r="F783" s="530"/>
      <c r="G783" s="536" t="str">
        <f>IF(基本情報入力シート!L811="","",基本情報入力シート!L811)</f>
        <v/>
      </c>
      <c r="H783" s="536" t="str">
        <f>IF(基本情報入力シート!Q811="","",基本情報入力シート!Q811)</f>
        <v/>
      </c>
      <c r="I783" s="536" t="str">
        <f>IF(基本情報入力シート!V811="","",基本情報入力シート!V811)</f>
        <v/>
      </c>
      <c r="J783" s="536" t="str">
        <f>IF(基本情報入力シート!W811="","",基本情報入力シート!W811)</f>
        <v/>
      </c>
      <c r="K783" s="536" t="str">
        <f>IF(基本情報入力シート!Z811="","",基本情報入力シート!Z811)</f>
        <v/>
      </c>
      <c r="L783" s="555" t="str">
        <f>IF(基本情報入力シート!AF811=0,"",基本情報入力シート!AF811)</f>
        <v/>
      </c>
      <c r="M783" s="563" t="str">
        <f>IF(AND(基本情報入力シート!AG811="",基本情報入力シート!AG811=""),"",基本情報入力シート!AG811)</f>
        <v/>
      </c>
      <c r="N783" s="570"/>
      <c r="O783" s="575" t="str">
        <f>IFERROR(VLOOKUP(K783,'【参考】数式用'!$A$2:$M$57,MATCH(N783,'【参考】数式用'!$G$3:$M$3,0)+6,0),"")</f>
        <v/>
      </c>
      <c r="P783" s="583" t="s">
        <v>549</v>
      </c>
      <c r="Q783" s="587"/>
      <c r="R783" s="590" t="s">
        <v>71</v>
      </c>
      <c r="S783" s="587"/>
      <c r="T783" s="590" t="s">
        <v>743</v>
      </c>
      <c r="U783" s="587"/>
      <c r="V783" s="590" t="s">
        <v>71</v>
      </c>
      <c r="W783" s="587"/>
      <c r="X783" s="590" t="s">
        <v>560</v>
      </c>
      <c r="Y783" s="590" t="s">
        <v>763</v>
      </c>
      <c r="Z783" s="589" t="str">
        <f t="shared" si="276"/>
        <v/>
      </c>
      <c r="AA783" s="594" t="s">
        <v>127</v>
      </c>
      <c r="AB783" s="598" t="str">
        <f t="shared" si="277"/>
        <v/>
      </c>
      <c r="AC783" s="603" t="str">
        <f>IFERROR(ROUNDDOWN(ROUNDDOWN(ROUND(L783*VLOOKUP(K783,'【参考】数式用'!$A$2:$M$57,MATCH("処遇改善加算Ⅳ",'【参考】数式用'!$G$3:$M$3,0)+6,0),0)*M783,0)*Z783*0.5,0),"")</f>
        <v/>
      </c>
      <c r="AD783" s="609"/>
      <c r="AE783" s="617"/>
      <c r="AF783" s="617"/>
      <c r="AG783" s="623"/>
      <c r="AH783" s="627"/>
      <c r="AI783" s="708"/>
      <c r="AJ783" s="634"/>
      <c r="AK783" s="648" t="str">
        <f t="shared" si="278"/>
        <v/>
      </c>
      <c r="AL783" s="651" t="str">
        <f t="shared" si="279"/>
        <v/>
      </c>
      <c r="AM783" s="654"/>
      <c r="AN783" s="657" t="str">
        <f>IFERROR(VLOOKUP(K783,'【参考】数式用'!$A$2:$N$57,14,FALSE),"")</f>
        <v/>
      </c>
      <c r="AO783" s="657" t="str">
        <f t="shared" si="280"/>
        <v/>
      </c>
      <c r="AP783" s="711" t="str">
        <f t="shared" si="281"/>
        <v/>
      </c>
      <c r="AQ783" s="711" t="str">
        <f t="shared" si="282"/>
        <v>キャリアパス要件Ⅰ・Ⅱ_</v>
      </c>
      <c r="AR783" s="662" t="str">
        <f t="shared" si="283"/>
        <v>入力済</v>
      </c>
      <c r="AS783" s="657" t="str">
        <f t="shared" si="284"/>
        <v/>
      </c>
      <c r="AT783" s="662" t="str">
        <f t="shared" si="285"/>
        <v>入力済</v>
      </c>
      <c r="AU783" s="662" t="str">
        <f t="shared" si="286"/>
        <v/>
      </c>
      <c r="AV783" s="662" t="str">
        <f t="shared" si="287"/>
        <v/>
      </c>
      <c r="AW783" s="657" t="str">
        <f t="shared" si="288"/>
        <v/>
      </c>
      <c r="AX783" s="657" t="str">
        <f t="shared" si="289"/>
        <v>入力済</v>
      </c>
      <c r="AY783" s="662" t="str">
        <f>IFERROR(VLOOKUP(K783,'【参考】数式用'!$AR$3:$AS$49,2,FALSE),"")</f>
        <v/>
      </c>
      <c r="AZ783" s="657" t="str">
        <f t="shared" si="290"/>
        <v/>
      </c>
      <c r="BA783" s="657" t="str">
        <f t="shared" si="291"/>
        <v>入力済</v>
      </c>
      <c r="BB783" s="662" t="str">
        <f>IFERROR(VLOOKUP(K783,'【参考】数式用'!$AX$3:$AY$56,2,FALSE),"")</f>
        <v/>
      </c>
      <c r="BC783" s="657" t="str">
        <f t="shared" si="292"/>
        <v/>
      </c>
      <c r="BD783" s="657" t="str">
        <f t="shared" si="293"/>
        <v>入力済</v>
      </c>
      <c r="BE783" s="657" t="str">
        <f t="shared" si="294"/>
        <v/>
      </c>
      <c r="BF783" s="657" t="str">
        <f t="shared" si="295"/>
        <v/>
      </c>
      <c r="BG783" s="657" t="str">
        <f t="shared" si="296"/>
        <v/>
      </c>
      <c r="BH783" s="657" t="str">
        <f t="shared" si="297"/>
        <v/>
      </c>
      <c r="BI783" s="657" t="str">
        <f t="shared" si="298"/>
        <v/>
      </c>
      <c r="BM783" s="681" t="e">
        <f>VLOOKUP(K783,'【参考】数式用'!$A$2:$O$57,15,FALSE)</f>
        <v>#N/A</v>
      </c>
    </row>
    <row r="784" spans="1:65" ht="109.9" customHeight="1">
      <c r="A784" s="506">
        <v>773</v>
      </c>
      <c r="B784" s="517" t="str">
        <f>IF(基本情報入力シート!B812="","",基本情報入力シート!B812)</f>
        <v/>
      </c>
      <c r="C784" s="523"/>
      <c r="D784" s="523"/>
      <c r="E784" s="523"/>
      <c r="F784" s="530"/>
      <c r="G784" s="536" t="str">
        <f>IF(基本情報入力シート!L812="","",基本情報入力シート!L812)</f>
        <v/>
      </c>
      <c r="H784" s="536" t="str">
        <f>IF(基本情報入力シート!Q812="","",基本情報入力シート!Q812)</f>
        <v/>
      </c>
      <c r="I784" s="536" t="str">
        <f>IF(基本情報入力シート!V812="","",基本情報入力シート!V812)</f>
        <v/>
      </c>
      <c r="J784" s="536" t="str">
        <f>IF(基本情報入力シート!W812="","",基本情報入力シート!W812)</f>
        <v/>
      </c>
      <c r="K784" s="536" t="str">
        <f>IF(基本情報入力シート!Z812="","",基本情報入力シート!Z812)</f>
        <v/>
      </c>
      <c r="L784" s="555" t="str">
        <f>IF(基本情報入力シート!AF812=0,"",基本情報入力シート!AF812)</f>
        <v/>
      </c>
      <c r="M784" s="563" t="str">
        <f>IF(AND(基本情報入力シート!AG812="",基本情報入力シート!AG812=""),"",基本情報入力シート!AG812)</f>
        <v/>
      </c>
      <c r="N784" s="570"/>
      <c r="O784" s="575" t="str">
        <f>IFERROR(VLOOKUP(K784,'【参考】数式用'!$A$2:$M$57,MATCH(N784,'【参考】数式用'!$G$3:$M$3,0)+6,0),"")</f>
        <v/>
      </c>
      <c r="P784" s="583" t="s">
        <v>549</v>
      </c>
      <c r="Q784" s="587"/>
      <c r="R784" s="590" t="s">
        <v>71</v>
      </c>
      <c r="S784" s="587"/>
      <c r="T784" s="590" t="s">
        <v>743</v>
      </c>
      <c r="U784" s="587"/>
      <c r="V784" s="590" t="s">
        <v>71</v>
      </c>
      <c r="W784" s="587"/>
      <c r="X784" s="590" t="s">
        <v>560</v>
      </c>
      <c r="Y784" s="590" t="s">
        <v>763</v>
      </c>
      <c r="Z784" s="589" t="str">
        <f t="shared" si="276"/>
        <v/>
      </c>
      <c r="AA784" s="594" t="s">
        <v>127</v>
      </c>
      <c r="AB784" s="598" t="str">
        <f t="shared" si="277"/>
        <v/>
      </c>
      <c r="AC784" s="603" t="str">
        <f>IFERROR(ROUNDDOWN(ROUNDDOWN(ROUND(L784*VLOOKUP(K784,'【参考】数式用'!$A$2:$M$57,MATCH("処遇改善加算Ⅳ",'【参考】数式用'!$G$3:$M$3,0)+6,0),0)*M784,0)*Z784*0.5,0),"")</f>
        <v/>
      </c>
      <c r="AD784" s="609"/>
      <c r="AE784" s="617"/>
      <c r="AF784" s="617"/>
      <c r="AG784" s="623"/>
      <c r="AH784" s="627"/>
      <c r="AI784" s="708"/>
      <c r="AJ784" s="634"/>
      <c r="AK784" s="648" t="str">
        <f t="shared" si="278"/>
        <v/>
      </c>
      <c r="AL784" s="651" t="str">
        <f t="shared" si="279"/>
        <v/>
      </c>
      <c r="AM784" s="654"/>
      <c r="AN784" s="657" t="str">
        <f>IFERROR(VLOOKUP(K784,'【参考】数式用'!$A$2:$N$57,14,FALSE),"")</f>
        <v/>
      </c>
      <c r="AO784" s="657" t="str">
        <f t="shared" si="280"/>
        <v/>
      </c>
      <c r="AP784" s="711" t="str">
        <f t="shared" si="281"/>
        <v/>
      </c>
      <c r="AQ784" s="711" t="str">
        <f t="shared" si="282"/>
        <v>キャリアパス要件Ⅰ・Ⅱ_</v>
      </c>
      <c r="AR784" s="662" t="str">
        <f t="shared" si="283"/>
        <v>入力済</v>
      </c>
      <c r="AS784" s="657" t="str">
        <f t="shared" si="284"/>
        <v/>
      </c>
      <c r="AT784" s="662" t="str">
        <f t="shared" si="285"/>
        <v>入力済</v>
      </c>
      <c r="AU784" s="662" t="str">
        <f t="shared" si="286"/>
        <v/>
      </c>
      <c r="AV784" s="662" t="str">
        <f t="shared" si="287"/>
        <v/>
      </c>
      <c r="AW784" s="657" t="str">
        <f t="shared" si="288"/>
        <v/>
      </c>
      <c r="AX784" s="657" t="str">
        <f t="shared" si="289"/>
        <v>入力済</v>
      </c>
      <c r="AY784" s="662" t="str">
        <f>IFERROR(VLOOKUP(K784,'【参考】数式用'!$AR$3:$AS$49,2,FALSE),"")</f>
        <v/>
      </c>
      <c r="AZ784" s="657" t="str">
        <f t="shared" si="290"/>
        <v/>
      </c>
      <c r="BA784" s="657" t="str">
        <f t="shared" si="291"/>
        <v>入力済</v>
      </c>
      <c r="BB784" s="662" t="str">
        <f>IFERROR(VLOOKUP(K784,'【参考】数式用'!$AX$3:$AY$56,2,FALSE),"")</f>
        <v/>
      </c>
      <c r="BC784" s="657" t="str">
        <f t="shared" si="292"/>
        <v/>
      </c>
      <c r="BD784" s="657" t="str">
        <f t="shared" si="293"/>
        <v>入力済</v>
      </c>
      <c r="BE784" s="657" t="str">
        <f t="shared" si="294"/>
        <v/>
      </c>
      <c r="BF784" s="657" t="str">
        <f t="shared" si="295"/>
        <v/>
      </c>
      <c r="BG784" s="657" t="str">
        <f t="shared" si="296"/>
        <v/>
      </c>
      <c r="BH784" s="657" t="str">
        <f t="shared" si="297"/>
        <v/>
      </c>
      <c r="BI784" s="657" t="str">
        <f t="shared" si="298"/>
        <v/>
      </c>
      <c r="BM784" s="681" t="e">
        <f>VLOOKUP(K784,'【参考】数式用'!$A$2:$O$57,15,FALSE)</f>
        <v>#N/A</v>
      </c>
    </row>
    <row r="785" spans="1:65" ht="109.9" customHeight="1">
      <c r="A785" s="506">
        <v>774</v>
      </c>
      <c r="B785" s="517" t="str">
        <f>IF(基本情報入力シート!B813="","",基本情報入力シート!B813)</f>
        <v/>
      </c>
      <c r="C785" s="523"/>
      <c r="D785" s="523"/>
      <c r="E785" s="523"/>
      <c r="F785" s="530"/>
      <c r="G785" s="536" t="str">
        <f>IF(基本情報入力シート!L813="","",基本情報入力シート!L813)</f>
        <v/>
      </c>
      <c r="H785" s="536" t="str">
        <f>IF(基本情報入力シート!Q813="","",基本情報入力シート!Q813)</f>
        <v/>
      </c>
      <c r="I785" s="536" t="str">
        <f>IF(基本情報入力シート!V813="","",基本情報入力シート!V813)</f>
        <v/>
      </c>
      <c r="J785" s="536" t="str">
        <f>IF(基本情報入力シート!W813="","",基本情報入力シート!W813)</f>
        <v/>
      </c>
      <c r="K785" s="536" t="str">
        <f>IF(基本情報入力シート!Z813="","",基本情報入力シート!Z813)</f>
        <v/>
      </c>
      <c r="L785" s="555" t="str">
        <f>IF(基本情報入力シート!AF813=0,"",基本情報入力シート!AF813)</f>
        <v/>
      </c>
      <c r="M785" s="563" t="str">
        <f>IF(AND(基本情報入力シート!AG813="",基本情報入力シート!AG813=""),"",基本情報入力シート!AG813)</f>
        <v/>
      </c>
      <c r="N785" s="570"/>
      <c r="O785" s="575" t="str">
        <f>IFERROR(VLOOKUP(K785,'【参考】数式用'!$A$2:$M$57,MATCH(N785,'【参考】数式用'!$G$3:$M$3,0)+6,0),"")</f>
        <v/>
      </c>
      <c r="P785" s="583" t="s">
        <v>549</v>
      </c>
      <c r="Q785" s="587"/>
      <c r="R785" s="590" t="s">
        <v>71</v>
      </c>
      <c r="S785" s="587"/>
      <c r="T785" s="590" t="s">
        <v>743</v>
      </c>
      <c r="U785" s="587"/>
      <c r="V785" s="590" t="s">
        <v>71</v>
      </c>
      <c r="W785" s="587"/>
      <c r="X785" s="590" t="s">
        <v>560</v>
      </c>
      <c r="Y785" s="590" t="s">
        <v>763</v>
      </c>
      <c r="Z785" s="589" t="str">
        <f t="shared" si="276"/>
        <v/>
      </c>
      <c r="AA785" s="594" t="s">
        <v>127</v>
      </c>
      <c r="AB785" s="598" t="str">
        <f t="shared" si="277"/>
        <v/>
      </c>
      <c r="AC785" s="603" t="str">
        <f>IFERROR(ROUNDDOWN(ROUNDDOWN(ROUND(L785*VLOOKUP(K785,'【参考】数式用'!$A$2:$M$57,MATCH("処遇改善加算Ⅳ",'【参考】数式用'!$G$3:$M$3,0)+6,0),0)*M785,0)*Z785*0.5,0),"")</f>
        <v/>
      </c>
      <c r="AD785" s="609"/>
      <c r="AE785" s="617"/>
      <c r="AF785" s="617"/>
      <c r="AG785" s="623"/>
      <c r="AH785" s="627"/>
      <c r="AI785" s="708"/>
      <c r="AJ785" s="634"/>
      <c r="AK785" s="648" t="str">
        <f t="shared" si="278"/>
        <v/>
      </c>
      <c r="AL785" s="651" t="str">
        <f t="shared" si="279"/>
        <v/>
      </c>
      <c r="AM785" s="654"/>
      <c r="AN785" s="657" t="str">
        <f>IFERROR(VLOOKUP(K785,'【参考】数式用'!$A$2:$N$57,14,FALSE),"")</f>
        <v/>
      </c>
      <c r="AO785" s="657" t="str">
        <f t="shared" si="280"/>
        <v/>
      </c>
      <c r="AP785" s="711" t="str">
        <f t="shared" si="281"/>
        <v/>
      </c>
      <c r="AQ785" s="711" t="str">
        <f t="shared" si="282"/>
        <v>キャリアパス要件Ⅰ・Ⅱ_</v>
      </c>
      <c r="AR785" s="662" t="str">
        <f t="shared" si="283"/>
        <v>入力済</v>
      </c>
      <c r="AS785" s="657" t="str">
        <f t="shared" si="284"/>
        <v/>
      </c>
      <c r="AT785" s="662" t="str">
        <f t="shared" si="285"/>
        <v>入力済</v>
      </c>
      <c r="AU785" s="662" t="str">
        <f t="shared" si="286"/>
        <v/>
      </c>
      <c r="AV785" s="662" t="str">
        <f t="shared" si="287"/>
        <v/>
      </c>
      <c r="AW785" s="657" t="str">
        <f t="shared" si="288"/>
        <v/>
      </c>
      <c r="AX785" s="657" t="str">
        <f t="shared" si="289"/>
        <v>入力済</v>
      </c>
      <c r="AY785" s="662" t="str">
        <f>IFERROR(VLOOKUP(K785,'【参考】数式用'!$AR$3:$AS$49,2,FALSE),"")</f>
        <v/>
      </c>
      <c r="AZ785" s="657" t="str">
        <f t="shared" si="290"/>
        <v/>
      </c>
      <c r="BA785" s="657" t="str">
        <f t="shared" si="291"/>
        <v>入力済</v>
      </c>
      <c r="BB785" s="662" t="str">
        <f>IFERROR(VLOOKUP(K785,'【参考】数式用'!$AX$3:$AY$56,2,FALSE),"")</f>
        <v/>
      </c>
      <c r="BC785" s="657" t="str">
        <f t="shared" si="292"/>
        <v/>
      </c>
      <c r="BD785" s="657" t="str">
        <f t="shared" si="293"/>
        <v>入力済</v>
      </c>
      <c r="BE785" s="657" t="str">
        <f t="shared" si="294"/>
        <v/>
      </c>
      <c r="BF785" s="657" t="str">
        <f t="shared" si="295"/>
        <v/>
      </c>
      <c r="BG785" s="657" t="str">
        <f t="shared" si="296"/>
        <v/>
      </c>
      <c r="BH785" s="657" t="str">
        <f t="shared" si="297"/>
        <v/>
      </c>
      <c r="BI785" s="657" t="str">
        <f t="shared" si="298"/>
        <v/>
      </c>
      <c r="BM785" s="681" t="e">
        <f>VLOOKUP(K785,'【参考】数式用'!$A$2:$O$57,15,FALSE)</f>
        <v>#N/A</v>
      </c>
    </row>
    <row r="786" spans="1:65" ht="109.9" customHeight="1">
      <c r="A786" s="506">
        <v>775</v>
      </c>
      <c r="B786" s="517" t="str">
        <f>IF(基本情報入力シート!B814="","",基本情報入力シート!B814)</f>
        <v/>
      </c>
      <c r="C786" s="523"/>
      <c r="D786" s="523"/>
      <c r="E786" s="523"/>
      <c r="F786" s="530"/>
      <c r="G786" s="536" t="str">
        <f>IF(基本情報入力シート!L814="","",基本情報入力シート!L814)</f>
        <v/>
      </c>
      <c r="H786" s="536" t="str">
        <f>IF(基本情報入力シート!Q814="","",基本情報入力シート!Q814)</f>
        <v/>
      </c>
      <c r="I786" s="536" t="str">
        <f>IF(基本情報入力シート!V814="","",基本情報入力シート!V814)</f>
        <v/>
      </c>
      <c r="J786" s="536" t="str">
        <f>IF(基本情報入力シート!W814="","",基本情報入力シート!W814)</f>
        <v/>
      </c>
      <c r="K786" s="536" t="str">
        <f>IF(基本情報入力シート!Z814="","",基本情報入力シート!Z814)</f>
        <v/>
      </c>
      <c r="L786" s="555" t="str">
        <f>IF(基本情報入力シート!AF814=0,"",基本情報入力シート!AF814)</f>
        <v/>
      </c>
      <c r="M786" s="563" t="str">
        <f>IF(AND(基本情報入力シート!AG814="",基本情報入力シート!AG814=""),"",基本情報入力シート!AG814)</f>
        <v/>
      </c>
      <c r="N786" s="570"/>
      <c r="O786" s="575" t="str">
        <f>IFERROR(VLOOKUP(K786,'【参考】数式用'!$A$2:$M$57,MATCH(N786,'【参考】数式用'!$G$3:$M$3,0)+6,0),"")</f>
        <v/>
      </c>
      <c r="P786" s="583" t="s">
        <v>549</v>
      </c>
      <c r="Q786" s="587"/>
      <c r="R786" s="590" t="s">
        <v>71</v>
      </c>
      <c r="S786" s="587"/>
      <c r="T786" s="590" t="s">
        <v>743</v>
      </c>
      <c r="U786" s="587"/>
      <c r="V786" s="590" t="s">
        <v>71</v>
      </c>
      <c r="W786" s="587"/>
      <c r="X786" s="590" t="s">
        <v>560</v>
      </c>
      <c r="Y786" s="590" t="s">
        <v>763</v>
      </c>
      <c r="Z786" s="589" t="str">
        <f t="shared" si="276"/>
        <v/>
      </c>
      <c r="AA786" s="594" t="s">
        <v>127</v>
      </c>
      <c r="AB786" s="598" t="str">
        <f t="shared" si="277"/>
        <v/>
      </c>
      <c r="AC786" s="603" t="str">
        <f>IFERROR(ROUNDDOWN(ROUNDDOWN(ROUND(L786*VLOOKUP(K786,'【参考】数式用'!$A$2:$M$57,MATCH("処遇改善加算Ⅳ",'【参考】数式用'!$G$3:$M$3,0)+6,0),0)*M786,0)*Z786*0.5,0),"")</f>
        <v/>
      </c>
      <c r="AD786" s="609"/>
      <c r="AE786" s="617"/>
      <c r="AF786" s="617"/>
      <c r="AG786" s="623"/>
      <c r="AH786" s="627"/>
      <c r="AI786" s="708"/>
      <c r="AJ786" s="634"/>
      <c r="AK786" s="648" t="str">
        <f t="shared" si="278"/>
        <v/>
      </c>
      <c r="AL786" s="651" t="str">
        <f t="shared" si="279"/>
        <v/>
      </c>
      <c r="AM786" s="654"/>
      <c r="AN786" s="657" t="str">
        <f>IFERROR(VLOOKUP(K786,'【参考】数式用'!$A$2:$N$57,14,FALSE),"")</f>
        <v/>
      </c>
      <c r="AO786" s="657" t="str">
        <f t="shared" si="280"/>
        <v/>
      </c>
      <c r="AP786" s="711" t="str">
        <f t="shared" si="281"/>
        <v/>
      </c>
      <c r="AQ786" s="711" t="str">
        <f t="shared" si="282"/>
        <v>キャリアパス要件Ⅰ・Ⅱ_</v>
      </c>
      <c r="AR786" s="662" t="str">
        <f t="shared" si="283"/>
        <v>入力済</v>
      </c>
      <c r="AS786" s="657" t="str">
        <f t="shared" si="284"/>
        <v/>
      </c>
      <c r="AT786" s="662" t="str">
        <f t="shared" si="285"/>
        <v>入力済</v>
      </c>
      <c r="AU786" s="662" t="str">
        <f t="shared" si="286"/>
        <v/>
      </c>
      <c r="AV786" s="662" t="str">
        <f t="shared" si="287"/>
        <v/>
      </c>
      <c r="AW786" s="657" t="str">
        <f t="shared" si="288"/>
        <v/>
      </c>
      <c r="AX786" s="657" t="str">
        <f t="shared" si="289"/>
        <v>入力済</v>
      </c>
      <c r="AY786" s="662" t="str">
        <f>IFERROR(VLOOKUP(K786,'【参考】数式用'!$AR$3:$AS$49,2,FALSE),"")</f>
        <v/>
      </c>
      <c r="AZ786" s="657" t="str">
        <f t="shared" si="290"/>
        <v/>
      </c>
      <c r="BA786" s="657" t="str">
        <f t="shared" si="291"/>
        <v>入力済</v>
      </c>
      <c r="BB786" s="662" t="str">
        <f>IFERROR(VLOOKUP(K786,'【参考】数式用'!$AX$3:$AY$56,2,FALSE),"")</f>
        <v/>
      </c>
      <c r="BC786" s="657" t="str">
        <f t="shared" si="292"/>
        <v/>
      </c>
      <c r="BD786" s="657" t="str">
        <f t="shared" si="293"/>
        <v>入力済</v>
      </c>
      <c r="BE786" s="657" t="str">
        <f t="shared" si="294"/>
        <v/>
      </c>
      <c r="BF786" s="657" t="str">
        <f t="shared" si="295"/>
        <v/>
      </c>
      <c r="BG786" s="657" t="str">
        <f t="shared" si="296"/>
        <v/>
      </c>
      <c r="BH786" s="657" t="str">
        <f t="shared" si="297"/>
        <v/>
      </c>
      <c r="BI786" s="657" t="str">
        <f t="shared" si="298"/>
        <v/>
      </c>
      <c r="BM786" s="681" t="e">
        <f>VLOOKUP(K786,'【参考】数式用'!$A$2:$O$57,15,FALSE)</f>
        <v>#N/A</v>
      </c>
    </row>
    <row r="787" spans="1:65" ht="109.9" customHeight="1">
      <c r="A787" s="506">
        <v>776</v>
      </c>
      <c r="B787" s="517" t="str">
        <f>IF(基本情報入力シート!B815="","",基本情報入力シート!B815)</f>
        <v/>
      </c>
      <c r="C787" s="523"/>
      <c r="D787" s="523"/>
      <c r="E787" s="523"/>
      <c r="F787" s="530"/>
      <c r="G787" s="536" t="str">
        <f>IF(基本情報入力シート!L815="","",基本情報入力シート!L815)</f>
        <v/>
      </c>
      <c r="H787" s="536" t="str">
        <f>IF(基本情報入力シート!Q815="","",基本情報入力シート!Q815)</f>
        <v/>
      </c>
      <c r="I787" s="536" t="str">
        <f>IF(基本情報入力シート!V815="","",基本情報入力シート!V815)</f>
        <v/>
      </c>
      <c r="J787" s="536" t="str">
        <f>IF(基本情報入力シート!W815="","",基本情報入力シート!W815)</f>
        <v/>
      </c>
      <c r="K787" s="536" t="str">
        <f>IF(基本情報入力シート!Z815="","",基本情報入力シート!Z815)</f>
        <v/>
      </c>
      <c r="L787" s="555" t="str">
        <f>IF(基本情報入力シート!AF815=0,"",基本情報入力シート!AF815)</f>
        <v/>
      </c>
      <c r="M787" s="563" t="str">
        <f>IF(AND(基本情報入力シート!AG815="",基本情報入力シート!AG815=""),"",基本情報入力シート!AG815)</f>
        <v/>
      </c>
      <c r="N787" s="570"/>
      <c r="O787" s="575" t="str">
        <f>IFERROR(VLOOKUP(K787,'【参考】数式用'!$A$2:$M$57,MATCH(N787,'【参考】数式用'!$G$3:$M$3,0)+6,0),"")</f>
        <v/>
      </c>
      <c r="P787" s="583" t="s">
        <v>549</v>
      </c>
      <c r="Q787" s="587"/>
      <c r="R787" s="590" t="s">
        <v>71</v>
      </c>
      <c r="S787" s="587"/>
      <c r="T787" s="590" t="s">
        <v>743</v>
      </c>
      <c r="U787" s="587"/>
      <c r="V787" s="590" t="s">
        <v>71</v>
      </c>
      <c r="W787" s="587"/>
      <c r="X787" s="590" t="s">
        <v>560</v>
      </c>
      <c r="Y787" s="590" t="s">
        <v>763</v>
      </c>
      <c r="Z787" s="589" t="str">
        <f t="shared" si="276"/>
        <v/>
      </c>
      <c r="AA787" s="594" t="s">
        <v>127</v>
      </c>
      <c r="AB787" s="598" t="str">
        <f t="shared" si="277"/>
        <v/>
      </c>
      <c r="AC787" s="603" t="str">
        <f>IFERROR(ROUNDDOWN(ROUNDDOWN(ROUND(L787*VLOOKUP(K787,'【参考】数式用'!$A$2:$M$57,MATCH("処遇改善加算Ⅳ",'【参考】数式用'!$G$3:$M$3,0)+6,0),0)*M787,0)*Z787*0.5,0),"")</f>
        <v/>
      </c>
      <c r="AD787" s="609"/>
      <c r="AE787" s="617"/>
      <c r="AF787" s="617"/>
      <c r="AG787" s="623"/>
      <c r="AH787" s="627"/>
      <c r="AI787" s="708"/>
      <c r="AJ787" s="634"/>
      <c r="AK787" s="648" t="str">
        <f t="shared" si="278"/>
        <v/>
      </c>
      <c r="AL787" s="651" t="str">
        <f t="shared" si="279"/>
        <v/>
      </c>
      <c r="AM787" s="654"/>
      <c r="AN787" s="657" t="str">
        <f>IFERROR(VLOOKUP(K787,'【参考】数式用'!$A$2:$N$57,14,FALSE),"")</f>
        <v/>
      </c>
      <c r="AO787" s="657" t="str">
        <f t="shared" si="280"/>
        <v/>
      </c>
      <c r="AP787" s="711" t="str">
        <f t="shared" si="281"/>
        <v/>
      </c>
      <c r="AQ787" s="711" t="str">
        <f t="shared" si="282"/>
        <v>キャリアパス要件Ⅰ・Ⅱ_</v>
      </c>
      <c r="AR787" s="662" t="str">
        <f t="shared" si="283"/>
        <v>入力済</v>
      </c>
      <c r="AS787" s="657" t="str">
        <f t="shared" si="284"/>
        <v/>
      </c>
      <c r="AT787" s="662" t="str">
        <f t="shared" si="285"/>
        <v>入力済</v>
      </c>
      <c r="AU787" s="662" t="str">
        <f t="shared" si="286"/>
        <v/>
      </c>
      <c r="AV787" s="662" t="str">
        <f t="shared" si="287"/>
        <v/>
      </c>
      <c r="AW787" s="657" t="str">
        <f t="shared" si="288"/>
        <v/>
      </c>
      <c r="AX787" s="657" t="str">
        <f t="shared" si="289"/>
        <v>入力済</v>
      </c>
      <c r="AY787" s="662" t="str">
        <f>IFERROR(VLOOKUP(K787,'【参考】数式用'!$AR$3:$AS$49,2,FALSE),"")</f>
        <v/>
      </c>
      <c r="AZ787" s="657" t="str">
        <f t="shared" si="290"/>
        <v/>
      </c>
      <c r="BA787" s="657" t="str">
        <f t="shared" si="291"/>
        <v>入力済</v>
      </c>
      <c r="BB787" s="662" t="str">
        <f>IFERROR(VLOOKUP(K787,'【参考】数式用'!$AX$3:$AY$56,2,FALSE),"")</f>
        <v/>
      </c>
      <c r="BC787" s="657" t="str">
        <f t="shared" si="292"/>
        <v/>
      </c>
      <c r="BD787" s="657" t="str">
        <f t="shared" si="293"/>
        <v>入力済</v>
      </c>
      <c r="BE787" s="657" t="str">
        <f t="shared" si="294"/>
        <v/>
      </c>
      <c r="BF787" s="657" t="str">
        <f t="shared" si="295"/>
        <v/>
      </c>
      <c r="BG787" s="657" t="str">
        <f t="shared" si="296"/>
        <v/>
      </c>
      <c r="BH787" s="657" t="str">
        <f t="shared" si="297"/>
        <v/>
      </c>
      <c r="BI787" s="657" t="str">
        <f t="shared" si="298"/>
        <v/>
      </c>
      <c r="BM787" s="681" t="e">
        <f>VLOOKUP(K787,'【参考】数式用'!$A$2:$O$57,15,FALSE)</f>
        <v>#N/A</v>
      </c>
    </row>
    <row r="788" spans="1:65" ht="109.9" customHeight="1">
      <c r="A788" s="506">
        <v>777</v>
      </c>
      <c r="B788" s="517" t="str">
        <f>IF(基本情報入力シート!B816="","",基本情報入力シート!B816)</f>
        <v/>
      </c>
      <c r="C788" s="523"/>
      <c r="D788" s="523"/>
      <c r="E788" s="523"/>
      <c r="F788" s="530"/>
      <c r="G788" s="536" t="str">
        <f>IF(基本情報入力シート!L816="","",基本情報入力シート!L816)</f>
        <v/>
      </c>
      <c r="H788" s="536" t="str">
        <f>IF(基本情報入力シート!Q816="","",基本情報入力シート!Q816)</f>
        <v/>
      </c>
      <c r="I788" s="536" t="str">
        <f>IF(基本情報入力シート!V816="","",基本情報入力シート!V816)</f>
        <v/>
      </c>
      <c r="J788" s="536" t="str">
        <f>IF(基本情報入力シート!W816="","",基本情報入力シート!W816)</f>
        <v/>
      </c>
      <c r="K788" s="536" t="str">
        <f>IF(基本情報入力シート!Z816="","",基本情報入力シート!Z816)</f>
        <v/>
      </c>
      <c r="L788" s="555" t="str">
        <f>IF(基本情報入力シート!AF816=0,"",基本情報入力シート!AF816)</f>
        <v/>
      </c>
      <c r="M788" s="563" t="str">
        <f>IF(AND(基本情報入力シート!AG816="",基本情報入力シート!AG816=""),"",基本情報入力シート!AG816)</f>
        <v/>
      </c>
      <c r="N788" s="570"/>
      <c r="O788" s="575" t="str">
        <f>IFERROR(VLOOKUP(K788,'【参考】数式用'!$A$2:$M$57,MATCH(N788,'【参考】数式用'!$G$3:$M$3,0)+6,0),"")</f>
        <v/>
      </c>
      <c r="P788" s="583" t="s">
        <v>549</v>
      </c>
      <c r="Q788" s="587"/>
      <c r="R788" s="590" t="s">
        <v>71</v>
      </c>
      <c r="S788" s="587"/>
      <c r="T788" s="590" t="s">
        <v>743</v>
      </c>
      <c r="U788" s="587"/>
      <c r="V788" s="590" t="s">
        <v>71</v>
      </c>
      <c r="W788" s="587"/>
      <c r="X788" s="590" t="s">
        <v>560</v>
      </c>
      <c r="Y788" s="590" t="s">
        <v>763</v>
      </c>
      <c r="Z788" s="589" t="str">
        <f t="shared" si="276"/>
        <v/>
      </c>
      <c r="AA788" s="594" t="s">
        <v>127</v>
      </c>
      <c r="AB788" s="598" t="str">
        <f t="shared" si="277"/>
        <v/>
      </c>
      <c r="AC788" s="603" t="str">
        <f>IFERROR(ROUNDDOWN(ROUNDDOWN(ROUND(L788*VLOOKUP(K788,'【参考】数式用'!$A$2:$M$57,MATCH("処遇改善加算Ⅳ",'【参考】数式用'!$G$3:$M$3,0)+6,0),0)*M788,0)*Z788*0.5,0),"")</f>
        <v/>
      </c>
      <c r="AD788" s="609"/>
      <c r="AE788" s="617"/>
      <c r="AF788" s="617"/>
      <c r="AG788" s="623"/>
      <c r="AH788" s="627"/>
      <c r="AI788" s="708"/>
      <c r="AJ788" s="634"/>
      <c r="AK788" s="648" t="str">
        <f t="shared" si="278"/>
        <v/>
      </c>
      <c r="AL788" s="651" t="str">
        <f t="shared" si="279"/>
        <v/>
      </c>
      <c r="AM788" s="654"/>
      <c r="AN788" s="657" t="str">
        <f>IFERROR(VLOOKUP(K788,'【参考】数式用'!$A$2:$N$57,14,FALSE),"")</f>
        <v/>
      </c>
      <c r="AO788" s="657" t="str">
        <f t="shared" si="280"/>
        <v/>
      </c>
      <c r="AP788" s="711" t="str">
        <f t="shared" si="281"/>
        <v/>
      </c>
      <c r="AQ788" s="711" t="str">
        <f t="shared" si="282"/>
        <v>キャリアパス要件Ⅰ・Ⅱ_</v>
      </c>
      <c r="AR788" s="662" t="str">
        <f t="shared" si="283"/>
        <v>入力済</v>
      </c>
      <c r="AS788" s="657" t="str">
        <f t="shared" si="284"/>
        <v/>
      </c>
      <c r="AT788" s="662" t="str">
        <f t="shared" si="285"/>
        <v>入力済</v>
      </c>
      <c r="AU788" s="662" t="str">
        <f t="shared" si="286"/>
        <v/>
      </c>
      <c r="AV788" s="662" t="str">
        <f t="shared" si="287"/>
        <v/>
      </c>
      <c r="AW788" s="657" t="str">
        <f t="shared" si="288"/>
        <v/>
      </c>
      <c r="AX788" s="657" t="str">
        <f t="shared" si="289"/>
        <v>入力済</v>
      </c>
      <c r="AY788" s="662" t="str">
        <f>IFERROR(VLOOKUP(K788,'【参考】数式用'!$AR$3:$AS$49,2,FALSE),"")</f>
        <v/>
      </c>
      <c r="AZ788" s="657" t="str">
        <f t="shared" si="290"/>
        <v/>
      </c>
      <c r="BA788" s="657" t="str">
        <f t="shared" si="291"/>
        <v>入力済</v>
      </c>
      <c r="BB788" s="662" t="str">
        <f>IFERROR(VLOOKUP(K788,'【参考】数式用'!$AX$3:$AY$56,2,FALSE),"")</f>
        <v/>
      </c>
      <c r="BC788" s="657" t="str">
        <f t="shared" si="292"/>
        <v/>
      </c>
      <c r="BD788" s="657" t="str">
        <f t="shared" si="293"/>
        <v>入力済</v>
      </c>
      <c r="BE788" s="657" t="str">
        <f t="shared" si="294"/>
        <v/>
      </c>
      <c r="BF788" s="657" t="str">
        <f t="shared" si="295"/>
        <v/>
      </c>
      <c r="BG788" s="657" t="str">
        <f t="shared" si="296"/>
        <v/>
      </c>
      <c r="BH788" s="657" t="str">
        <f t="shared" si="297"/>
        <v/>
      </c>
      <c r="BI788" s="657" t="str">
        <f t="shared" si="298"/>
        <v/>
      </c>
      <c r="BM788" s="681" t="e">
        <f>VLOOKUP(K788,'【参考】数式用'!$A$2:$O$57,15,FALSE)</f>
        <v>#N/A</v>
      </c>
    </row>
    <row r="789" spans="1:65" ht="109.9" customHeight="1">
      <c r="A789" s="506">
        <v>778</v>
      </c>
      <c r="B789" s="517" t="str">
        <f>IF(基本情報入力シート!B817="","",基本情報入力シート!B817)</f>
        <v/>
      </c>
      <c r="C789" s="523"/>
      <c r="D789" s="523"/>
      <c r="E789" s="523"/>
      <c r="F789" s="530"/>
      <c r="G789" s="536" t="str">
        <f>IF(基本情報入力シート!L817="","",基本情報入力シート!L817)</f>
        <v/>
      </c>
      <c r="H789" s="536" t="str">
        <f>IF(基本情報入力シート!Q817="","",基本情報入力シート!Q817)</f>
        <v/>
      </c>
      <c r="I789" s="536" t="str">
        <f>IF(基本情報入力シート!V817="","",基本情報入力シート!V817)</f>
        <v/>
      </c>
      <c r="J789" s="536" t="str">
        <f>IF(基本情報入力シート!W817="","",基本情報入力シート!W817)</f>
        <v/>
      </c>
      <c r="K789" s="536" t="str">
        <f>IF(基本情報入力シート!Z817="","",基本情報入力シート!Z817)</f>
        <v/>
      </c>
      <c r="L789" s="555" t="str">
        <f>IF(基本情報入力シート!AF817=0,"",基本情報入力シート!AF817)</f>
        <v/>
      </c>
      <c r="M789" s="563" t="str">
        <f>IF(AND(基本情報入力シート!AG817="",基本情報入力シート!AG817=""),"",基本情報入力シート!AG817)</f>
        <v/>
      </c>
      <c r="N789" s="570"/>
      <c r="O789" s="575" t="str">
        <f>IFERROR(VLOOKUP(K789,'【参考】数式用'!$A$2:$M$57,MATCH(N789,'【参考】数式用'!$G$3:$M$3,0)+6,0),"")</f>
        <v/>
      </c>
      <c r="P789" s="583" t="s">
        <v>549</v>
      </c>
      <c r="Q789" s="587"/>
      <c r="R789" s="590" t="s">
        <v>71</v>
      </c>
      <c r="S789" s="587"/>
      <c r="T789" s="590" t="s">
        <v>743</v>
      </c>
      <c r="U789" s="587"/>
      <c r="V789" s="590" t="s">
        <v>71</v>
      </c>
      <c r="W789" s="587"/>
      <c r="X789" s="590" t="s">
        <v>560</v>
      </c>
      <c r="Y789" s="590" t="s">
        <v>763</v>
      </c>
      <c r="Z789" s="589" t="str">
        <f t="shared" si="276"/>
        <v/>
      </c>
      <c r="AA789" s="594" t="s">
        <v>127</v>
      </c>
      <c r="AB789" s="598" t="str">
        <f t="shared" si="277"/>
        <v/>
      </c>
      <c r="AC789" s="603" t="str">
        <f>IFERROR(ROUNDDOWN(ROUNDDOWN(ROUND(L789*VLOOKUP(K789,'【参考】数式用'!$A$2:$M$57,MATCH("処遇改善加算Ⅳ",'【参考】数式用'!$G$3:$M$3,0)+6,0),0)*M789,0)*Z789*0.5,0),"")</f>
        <v/>
      </c>
      <c r="AD789" s="609"/>
      <c r="AE789" s="617"/>
      <c r="AF789" s="617"/>
      <c r="AG789" s="623"/>
      <c r="AH789" s="627"/>
      <c r="AI789" s="708"/>
      <c r="AJ789" s="634"/>
      <c r="AK789" s="648" t="str">
        <f t="shared" si="278"/>
        <v/>
      </c>
      <c r="AL789" s="651" t="str">
        <f t="shared" si="279"/>
        <v/>
      </c>
      <c r="AM789" s="654"/>
      <c r="AN789" s="657" t="str">
        <f>IFERROR(VLOOKUP(K789,'【参考】数式用'!$A$2:$N$57,14,FALSE),"")</f>
        <v/>
      </c>
      <c r="AO789" s="657" t="str">
        <f t="shared" si="280"/>
        <v/>
      </c>
      <c r="AP789" s="711" t="str">
        <f t="shared" si="281"/>
        <v/>
      </c>
      <c r="AQ789" s="711" t="str">
        <f t="shared" si="282"/>
        <v>キャリアパス要件Ⅰ・Ⅱ_</v>
      </c>
      <c r="AR789" s="662" t="str">
        <f t="shared" si="283"/>
        <v>入力済</v>
      </c>
      <c r="AS789" s="657" t="str">
        <f t="shared" si="284"/>
        <v/>
      </c>
      <c r="AT789" s="662" t="str">
        <f t="shared" si="285"/>
        <v>入力済</v>
      </c>
      <c r="AU789" s="662" t="str">
        <f t="shared" si="286"/>
        <v/>
      </c>
      <c r="AV789" s="662" t="str">
        <f t="shared" si="287"/>
        <v/>
      </c>
      <c r="AW789" s="657" t="str">
        <f t="shared" si="288"/>
        <v/>
      </c>
      <c r="AX789" s="657" t="str">
        <f t="shared" si="289"/>
        <v>入力済</v>
      </c>
      <c r="AY789" s="662" t="str">
        <f>IFERROR(VLOOKUP(K789,'【参考】数式用'!$AR$3:$AS$49,2,FALSE),"")</f>
        <v/>
      </c>
      <c r="AZ789" s="657" t="str">
        <f t="shared" si="290"/>
        <v/>
      </c>
      <c r="BA789" s="657" t="str">
        <f t="shared" si="291"/>
        <v>入力済</v>
      </c>
      <c r="BB789" s="662" t="str">
        <f>IFERROR(VLOOKUP(K789,'【参考】数式用'!$AX$3:$AY$56,2,FALSE),"")</f>
        <v/>
      </c>
      <c r="BC789" s="657" t="str">
        <f t="shared" si="292"/>
        <v/>
      </c>
      <c r="BD789" s="657" t="str">
        <f t="shared" si="293"/>
        <v>入力済</v>
      </c>
      <c r="BE789" s="657" t="str">
        <f t="shared" si="294"/>
        <v/>
      </c>
      <c r="BF789" s="657" t="str">
        <f t="shared" si="295"/>
        <v/>
      </c>
      <c r="BG789" s="657" t="str">
        <f t="shared" si="296"/>
        <v/>
      </c>
      <c r="BH789" s="657" t="str">
        <f t="shared" si="297"/>
        <v/>
      </c>
      <c r="BI789" s="657" t="str">
        <f t="shared" si="298"/>
        <v/>
      </c>
      <c r="BM789" s="681" t="e">
        <f>VLOOKUP(K789,'【参考】数式用'!$A$2:$O$57,15,FALSE)</f>
        <v>#N/A</v>
      </c>
    </row>
    <row r="790" spans="1:65" ht="109.9" customHeight="1">
      <c r="A790" s="506">
        <v>779</v>
      </c>
      <c r="B790" s="517" t="str">
        <f>IF(基本情報入力シート!B818="","",基本情報入力シート!B818)</f>
        <v/>
      </c>
      <c r="C790" s="523"/>
      <c r="D790" s="523"/>
      <c r="E790" s="523"/>
      <c r="F790" s="530"/>
      <c r="G790" s="536" t="str">
        <f>IF(基本情報入力シート!L818="","",基本情報入力シート!L818)</f>
        <v/>
      </c>
      <c r="H790" s="536" t="str">
        <f>IF(基本情報入力シート!Q818="","",基本情報入力シート!Q818)</f>
        <v/>
      </c>
      <c r="I790" s="536" t="str">
        <f>IF(基本情報入力シート!V818="","",基本情報入力シート!V818)</f>
        <v/>
      </c>
      <c r="J790" s="536" t="str">
        <f>IF(基本情報入力シート!W818="","",基本情報入力シート!W818)</f>
        <v/>
      </c>
      <c r="K790" s="536" t="str">
        <f>IF(基本情報入力シート!Z818="","",基本情報入力シート!Z818)</f>
        <v/>
      </c>
      <c r="L790" s="555" t="str">
        <f>IF(基本情報入力シート!AF818=0,"",基本情報入力シート!AF818)</f>
        <v/>
      </c>
      <c r="M790" s="563" t="str">
        <f>IF(AND(基本情報入力シート!AG818="",基本情報入力シート!AG818=""),"",基本情報入力シート!AG818)</f>
        <v/>
      </c>
      <c r="N790" s="570"/>
      <c r="O790" s="575" t="str">
        <f>IFERROR(VLOOKUP(K790,'【参考】数式用'!$A$2:$M$57,MATCH(N790,'【参考】数式用'!$G$3:$M$3,0)+6,0),"")</f>
        <v/>
      </c>
      <c r="P790" s="583" t="s">
        <v>549</v>
      </c>
      <c r="Q790" s="587"/>
      <c r="R790" s="590" t="s">
        <v>71</v>
      </c>
      <c r="S790" s="587"/>
      <c r="T790" s="590" t="s">
        <v>743</v>
      </c>
      <c r="U790" s="587"/>
      <c r="V790" s="590" t="s">
        <v>71</v>
      </c>
      <c r="W790" s="587"/>
      <c r="X790" s="590" t="s">
        <v>560</v>
      </c>
      <c r="Y790" s="590" t="s">
        <v>763</v>
      </c>
      <c r="Z790" s="589" t="str">
        <f t="shared" si="276"/>
        <v/>
      </c>
      <c r="AA790" s="594" t="s">
        <v>127</v>
      </c>
      <c r="AB790" s="598" t="str">
        <f t="shared" si="277"/>
        <v/>
      </c>
      <c r="AC790" s="603" t="str">
        <f>IFERROR(ROUNDDOWN(ROUNDDOWN(ROUND(L790*VLOOKUP(K790,'【参考】数式用'!$A$2:$M$57,MATCH("処遇改善加算Ⅳ",'【参考】数式用'!$G$3:$M$3,0)+6,0),0)*M790,0)*Z790*0.5,0),"")</f>
        <v/>
      </c>
      <c r="AD790" s="609"/>
      <c r="AE790" s="617"/>
      <c r="AF790" s="617"/>
      <c r="AG790" s="623"/>
      <c r="AH790" s="627"/>
      <c r="AI790" s="708"/>
      <c r="AJ790" s="634"/>
      <c r="AK790" s="648" t="str">
        <f t="shared" si="278"/>
        <v/>
      </c>
      <c r="AL790" s="651" t="str">
        <f t="shared" si="279"/>
        <v/>
      </c>
      <c r="AM790" s="654"/>
      <c r="AN790" s="657" t="str">
        <f>IFERROR(VLOOKUP(K790,'【参考】数式用'!$A$2:$N$57,14,FALSE),"")</f>
        <v/>
      </c>
      <c r="AO790" s="657" t="str">
        <f t="shared" si="280"/>
        <v/>
      </c>
      <c r="AP790" s="711" t="str">
        <f t="shared" si="281"/>
        <v/>
      </c>
      <c r="AQ790" s="711" t="str">
        <f t="shared" si="282"/>
        <v>キャリアパス要件Ⅰ・Ⅱ_</v>
      </c>
      <c r="AR790" s="662" t="str">
        <f t="shared" si="283"/>
        <v>入力済</v>
      </c>
      <c r="AS790" s="657" t="str">
        <f t="shared" si="284"/>
        <v/>
      </c>
      <c r="AT790" s="662" t="str">
        <f t="shared" si="285"/>
        <v>入力済</v>
      </c>
      <c r="AU790" s="662" t="str">
        <f t="shared" si="286"/>
        <v/>
      </c>
      <c r="AV790" s="662" t="str">
        <f t="shared" si="287"/>
        <v/>
      </c>
      <c r="AW790" s="657" t="str">
        <f t="shared" si="288"/>
        <v/>
      </c>
      <c r="AX790" s="657" t="str">
        <f t="shared" si="289"/>
        <v>入力済</v>
      </c>
      <c r="AY790" s="662" t="str">
        <f>IFERROR(VLOOKUP(K790,'【参考】数式用'!$AR$3:$AS$49,2,FALSE),"")</f>
        <v/>
      </c>
      <c r="AZ790" s="657" t="str">
        <f t="shared" si="290"/>
        <v/>
      </c>
      <c r="BA790" s="657" t="str">
        <f t="shared" si="291"/>
        <v>入力済</v>
      </c>
      <c r="BB790" s="662" t="str">
        <f>IFERROR(VLOOKUP(K790,'【参考】数式用'!$AX$3:$AY$56,2,FALSE),"")</f>
        <v/>
      </c>
      <c r="BC790" s="657" t="str">
        <f t="shared" si="292"/>
        <v/>
      </c>
      <c r="BD790" s="657" t="str">
        <f t="shared" si="293"/>
        <v>入力済</v>
      </c>
      <c r="BE790" s="657" t="str">
        <f t="shared" si="294"/>
        <v/>
      </c>
      <c r="BF790" s="657" t="str">
        <f t="shared" si="295"/>
        <v/>
      </c>
      <c r="BG790" s="657" t="str">
        <f t="shared" si="296"/>
        <v/>
      </c>
      <c r="BH790" s="657" t="str">
        <f t="shared" si="297"/>
        <v/>
      </c>
      <c r="BI790" s="657" t="str">
        <f t="shared" si="298"/>
        <v/>
      </c>
      <c r="BM790" s="681" t="e">
        <f>VLOOKUP(K790,'【参考】数式用'!$A$2:$O$57,15,FALSE)</f>
        <v>#N/A</v>
      </c>
    </row>
    <row r="791" spans="1:65" ht="109.9" customHeight="1">
      <c r="A791" s="506">
        <v>780</v>
      </c>
      <c r="B791" s="517" t="str">
        <f>IF(基本情報入力シート!B819="","",基本情報入力シート!B819)</f>
        <v/>
      </c>
      <c r="C791" s="523"/>
      <c r="D791" s="523"/>
      <c r="E791" s="523"/>
      <c r="F791" s="530"/>
      <c r="G791" s="536" t="str">
        <f>IF(基本情報入力シート!L819="","",基本情報入力シート!L819)</f>
        <v/>
      </c>
      <c r="H791" s="536" t="str">
        <f>IF(基本情報入力シート!Q819="","",基本情報入力シート!Q819)</f>
        <v/>
      </c>
      <c r="I791" s="536" t="str">
        <f>IF(基本情報入力シート!V819="","",基本情報入力シート!V819)</f>
        <v/>
      </c>
      <c r="J791" s="536" t="str">
        <f>IF(基本情報入力シート!W819="","",基本情報入力シート!W819)</f>
        <v/>
      </c>
      <c r="K791" s="536" t="str">
        <f>IF(基本情報入力シート!Z819="","",基本情報入力シート!Z819)</f>
        <v/>
      </c>
      <c r="L791" s="555" t="str">
        <f>IF(基本情報入力シート!AF819=0,"",基本情報入力シート!AF819)</f>
        <v/>
      </c>
      <c r="M791" s="563" t="str">
        <f>IF(AND(基本情報入力シート!AG819="",基本情報入力シート!AG819=""),"",基本情報入力シート!AG819)</f>
        <v/>
      </c>
      <c r="N791" s="570"/>
      <c r="O791" s="575" t="str">
        <f>IFERROR(VLOOKUP(K791,'【参考】数式用'!$A$2:$M$57,MATCH(N791,'【参考】数式用'!$G$3:$M$3,0)+6,0),"")</f>
        <v/>
      </c>
      <c r="P791" s="583" t="s">
        <v>549</v>
      </c>
      <c r="Q791" s="587"/>
      <c r="R791" s="590" t="s">
        <v>71</v>
      </c>
      <c r="S791" s="587"/>
      <c r="T791" s="590" t="s">
        <v>743</v>
      </c>
      <c r="U791" s="587"/>
      <c r="V791" s="590" t="s">
        <v>71</v>
      </c>
      <c r="W791" s="587"/>
      <c r="X791" s="590" t="s">
        <v>560</v>
      </c>
      <c r="Y791" s="590" t="s">
        <v>763</v>
      </c>
      <c r="Z791" s="589" t="str">
        <f t="shared" si="276"/>
        <v/>
      </c>
      <c r="AA791" s="594" t="s">
        <v>127</v>
      </c>
      <c r="AB791" s="598" t="str">
        <f t="shared" si="277"/>
        <v/>
      </c>
      <c r="AC791" s="603" t="str">
        <f>IFERROR(ROUNDDOWN(ROUNDDOWN(ROUND(L791*VLOOKUP(K791,'【参考】数式用'!$A$2:$M$57,MATCH("処遇改善加算Ⅳ",'【参考】数式用'!$G$3:$M$3,0)+6,0),0)*M791,0)*Z791*0.5,0),"")</f>
        <v/>
      </c>
      <c r="AD791" s="609"/>
      <c r="AE791" s="617"/>
      <c r="AF791" s="617"/>
      <c r="AG791" s="623"/>
      <c r="AH791" s="627"/>
      <c r="AI791" s="708"/>
      <c r="AJ791" s="634"/>
      <c r="AK791" s="648" t="str">
        <f t="shared" si="278"/>
        <v/>
      </c>
      <c r="AL791" s="651" t="str">
        <f t="shared" si="279"/>
        <v/>
      </c>
      <c r="AM791" s="654"/>
      <c r="AN791" s="657" t="str">
        <f>IFERROR(VLOOKUP(K791,'【参考】数式用'!$A$2:$N$57,14,FALSE),"")</f>
        <v/>
      </c>
      <c r="AO791" s="657" t="str">
        <f t="shared" si="280"/>
        <v/>
      </c>
      <c r="AP791" s="711" t="str">
        <f t="shared" si="281"/>
        <v/>
      </c>
      <c r="AQ791" s="711" t="str">
        <f t="shared" si="282"/>
        <v>キャリアパス要件Ⅰ・Ⅱ_</v>
      </c>
      <c r="AR791" s="662" t="str">
        <f t="shared" si="283"/>
        <v>入力済</v>
      </c>
      <c r="AS791" s="657" t="str">
        <f t="shared" si="284"/>
        <v/>
      </c>
      <c r="AT791" s="662" t="str">
        <f t="shared" si="285"/>
        <v>入力済</v>
      </c>
      <c r="AU791" s="662" t="str">
        <f t="shared" si="286"/>
        <v/>
      </c>
      <c r="AV791" s="662" t="str">
        <f t="shared" si="287"/>
        <v/>
      </c>
      <c r="AW791" s="657" t="str">
        <f t="shared" si="288"/>
        <v/>
      </c>
      <c r="AX791" s="657" t="str">
        <f t="shared" si="289"/>
        <v>入力済</v>
      </c>
      <c r="AY791" s="662" t="str">
        <f>IFERROR(VLOOKUP(K791,'【参考】数式用'!$AR$3:$AS$49,2,FALSE),"")</f>
        <v/>
      </c>
      <c r="AZ791" s="657" t="str">
        <f t="shared" si="290"/>
        <v/>
      </c>
      <c r="BA791" s="657" t="str">
        <f t="shared" si="291"/>
        <v>入力済</v>
      </c>
      <c r="BB791" s="662" t="str">
        <f>IFERROR(VLOOKUP(K791,'【参考】数式用'!$AX$3:$AY$56,2,FALSE),"")</f>
        <v/>
      </c>
      <c r="BC791" s="657" t="str">
        <f t="shared" si="292"/>
        <v/>
      </c>
      <c r="BD791" s="657" t="str">
        <f t="shared" si="293"/>
        <v>入力済</v>
      </c>
      <c r="BE791" s="657" t="str">
        <f t="shared" si="294"/>
        <v/>
      </c>
      <c r="BF791" s="657" t="str">
        <f t="shared" si="295"/>
        <v/>
      </c>
      <c r="BG791" s="657" t="str">
        <f t="shared" si="296"/>
        <v/>
      </c>
      <c r="BH791" s="657" t="str">
        <f t="shared" si="297"/>
        <v/>
      </c>
      <c r="BI791" s="657" t="str">
        <f t="shared" si="298"/>
        <v/>
      </c>
      <c r="BM791" s="681" t="e">
        <f>VLOOKUP(K791,'【参考】数式用'!$A$2:$O$57,15,FALSE)</f>
        <v>#N/A</v>
      </c>
    </row>
    <row r="792" spans="1:65" ht="109.9" customHeight="1">
      <c r="A792" s="506">
        <v>781</v>
      </c>
      <c r="B792" s="517" t="str">
        <f>IF(基本情報入力シート!B820="","",基本情報入力シート!B820)</f>
        <v/>
      </c>
      <c r="C792" s="523"/>
      <c r="D792" s="523"/>
      <c r="E792" s="523"/>
      <c r="F792" s="530"/>
      <c r="G792" s="536" t="str">
        <f>IF(基本情報入力シート!L820="","",基本情報入力シート!L820)</f>
        <v/>
      </c>
      <c r="H792" s="536" t="str">
        <f>IF(基本情報入力シート!Q820="","",基本情報入力シート!Q820)</f>
        <v/>
      </c>
      <c r="I792" s="536" t="str">
        <f>IF(基本情報入力シート!V820="","",基本情報入力シート!V820)</f>
        <v/>
      </c>
      <c r="J792" s="536" t="str">
        <f>IF(基本情報入力シート!W820="","",基本情報入力シート!W820)</f>
        <v/>
      </c>
      <c r="K792" s="536" t="str">
        <f>IF(基本情報入力シート!Z820="","",基本情報入力シート!Z820)</f>
        <v/>
      </c>
      <c r="L792" s="555" t="str">
        <f>IF(基本情報入力シート!AF820=0,"",基本情報入力シート!AF820)</f>
        <v/>
      </c>
      <c r="M792" s="563" t="str">
        <f>IF(AND(基本情報入力シート!AG820="",基本情報入力シート!AG820=""),"",基本情報入力シート!AG820)</f>
        <v/>
      </c>
      <c r="N792" s="570"/>
      <c r="O792" s="575" t="str">
        <f>IFERROR(VLOOKUP(K792,'【参考】数式用'!$A$2:$M$57,MATCH(N792,'【参考】数式用'!$G$3:$M$3,0)+6,0),"")</f>
        <v/>
      </c>
      <c r="P792" s="583" t="s">
        <v>549</v>
      </c>
      <c r="Q792" s="587"/>
      <c r="R792" s="590" t="s">
        <v>71</v>
      </c>
      <c r="S792" s="587"/>
      <c r="T792" s="590" t="s">
        <v>743</v>
      </c>
      <c r="U792" s="587"/>
      <c r="V792" s="590" t="s">
        <v>71</v>
      </c>
      <c r="W792" s="587"/>
      <c r="X792" s="590" t="s">
        <v>560</v>
      </c>
      <c r="Y792" s="590" t="s">
        <v>763</v>
      </c>
      <c r="Z792" s="589" t="str">
        <f t="shared" si="276"/>
        <v/>
      </c>
      <c r="AA792" s="594" t="s">
        <v>127</v>
      </c>
      <c r="AB792" s="598" t="str">
        <f t="shared" si="277"/>
        <v/>
      </c>
      <c r="AC792" s="603" t="str">
        <f>IFERROR(ROUNDDOWN(ROUNDDOWN(ROUND(L792*VLOOKUP(K792,'【参考】数式用'!$A$2:$M$57,MATCH("処遇改善加算Ⅳ",'【参考】数式用'!$G$3:$M$3,0)+6,0),0)*M792,0)*Z792*0.5,0),"")</f>
        <v/>
      </c>
      <c r="AD792" s="609"/>
      <c r="AE792" s="617"/>
      <c r="AF792" s="617"/>
      <c r="AG792" s="623"/>
      <c r="AH792" s="627"/>
      <c r="AI792" s="708"/>
      <c r="AJ792" s="634"/>
      <c r="AK792" s="648" t="str">
        <f t="shared" si="278"/>
        <v/>
      </c>
      <c r="AL792" s="651" t="str">
        <f t="shared" si="279"/>
        <v/>
      </c>
      <c r="AM792" s="654"/>
      <c r="AN792" s="657" t="str">
        <f>IFERROR(VLOOKUP(K792,'【参考】数式用'!$A$2:$N$57,14,FALSE),"")</f>
        <v/>
      </c>
      <c r="AO792" s="657" t="str">
        <f t="shared" si="280"/>
        <v/>
      </c>
      <c r="AP792" s="711" t="str">
        <f t="shared" si="281"/>
        <v/>
      </c>
      <c r="AQ792" s="711" t="str">
        <f t="shared" si="282"/>
        <v>キャリアパス要件Ⅰ・Ⅱ_</v>
      </c>
      <c r="AR792" s="662" t="str">
        <f t="shared" si="283"/>
        <v>入力済</v>
      </c>
      <c r="AS792" s="657" t="str">
        <f t="shared" si="284"/>
        <v/>
      </c>
      <c r="AT792" s="662" t="str">
        <f t="shared" si="285"/>
        <v>入力済</v>
      </c>
      <c r="AU792" s="662" t="str">
        <f t="shared" si="286"/>
        <v/>
      </c>
      <c r="AV792" s="662" t="str">
        <f t="shared" si="287"/>
        <v/>
      </c>
      <c r="AW792" s="657" t="str">
        <f t="shared" si="288"/>
        <v/>
      </c>
      <c r="AX792" s="657" t="str">
        <f t="shared" si="289"/>
        <v>入力済</v>
      </c>
      <c r="AY792" s="662" t="str">
        <f>IFERROR(VLOOKUP(K792,'【参考】数式用'!$AR$3:$AS$49,2,FALSE),"")</f>
        <v/>
      </c>
      <c r="AZ792" s="657" t="str">
        <f t="shared" si="290"/>
        <v/>
      </c>
      <c r="BA792" s="657" t="str">
        <f t="shared" si="291"/>
        <v>入力済</v>
      </c>
      <c r="BB792" s="662" t="str">
        <f>IFERROR(VLOOKUP(K792,'【参考】数式用'!$AX$3:$AY$56,2,FALSE),"")</f>
        <v/>
      </c>
      <c r="BC792" s="657" t="str">
        <f t="shared" si="292"/>
        <v/>
      </c>
      <c r="BD792" s="657" t="str">
        <f t="shared" si="293"/>
        <v>入力済</v>
      </c>
      <c r="BE792" s="657" t="str">
        <f t="shared" si="294"/>
        <v/>
      </c>
      <c r="BF792" s="657" t="str">
        <f t="shared" si="295"/>
        <v/>
      </c>
      <c r="BG792" s="657" t="str">
        <f t="shared" si="296"/>
        <v/>
      </c>
      <c r="BH792" s="657" t="str">
        <f t="shared" si="297"/>
        <v/>
      </c>
      <c r="BI792" s="657" t="str">
        <f t="shared" si="298"/>
        <v/>
      </c>
      <c r="BM792" s="681" t="e">
        <f>VLOOKUP(K792,'【参考】数式用'!$A$2:$O$57,15,FALSE)</f>
        <v>#N/A</v>
      </c>
    </row>
    <row r="793" spans="1:65" ht="109.9" customHeight="1">
      <c r="A793" s="506">
        <v>782</v>
      </c>
      <c r="B793" s="517" t="str">
        <f>IF(基本情報入力シート!B821="","",基本情報入力シート!B821)</f>
        <v/>
      </c>
      <c r="C793" s="523"/>
      <c r="D793" s="523"/>
      <c r="E793" s="523"/>
      <c r="F793" s="530"/>
      <c r="G793" s="536" t="str">
        <f>IF(基本情報入力シート!L821="","",基本情報入力シート!L821)</f>
        <v/>
      </c>
      <c r="H793" s="536" t="str">
        <f>IF(基本情報入力シート!Q821="","",基本情報入力シート!Q821)</f>
        <v/>
      </c>
      <c r="I793" s="536" t="str">
        <f>IF(基本情報入力シート!V821="","",基本情報入力シート!V821)</f>
        <v/>
      </c>
      <c r="J793" s="536" t="str">
        <f>IF(基本情報入力シート!W821="","",基本情報入力シート!W821)</f>
        <v/>
      </c>
      <c r="K793" s="536" t="str">
        <f>IF(基本情報入力シート!Z821="","",基本情報入力シート!Z821)</f>
        <v/>
      </c>
      <c r="L793" s="555" t="str">
        <f>IF(基本情報入力シート!AF821=0,"",基本情報入力シート!AF821)</f>
        <v/>
      </c>
      <c r="M793" s="563" t="str">
        <f>IF(AND(基本情報入力シート!AG821="",基本情報入力シート!AG821=""),"",基本情報入力シート!AG821)</f>
        <v/>
      </c>
      <c r="N793" s="570"/>
      <c r="O793" s="575" t="str">
        <f>IFERROR(VLOOKUP(K793,'【参考】数式用'!$A$2:$M$57,MATCH(N793,'【参考】数式用'!$G$3:$M$3,0)+6,0),"")</f>
        <v/>
      </c>
      <c r="P793" s="583" t="s">
        <v>549</v>
      </c>
      <c r="Q793" s="587"/>
      <c r="R793" s="590" t="s">
        <v>71</v>
      </c>
      <c r="S793" s="587"/>
      <c r="T793" s="590" t="s">
        <v>743</v>
      </c>
      <c r="U793" s="587"/>
      <c r="V793" s="590" t="s">
        <v>71</v>
      </c>
      <c r="W793" s="587"/>
      <c r="X793" s="590" t="s">
        <v>560</v>
      </c>
      <c r="Y793" s="590" t="s">
        <v>763</v>
      </c>
      <c r="Z793" s="589" t="str">
        <f t="shared" si="276"/>
        <v/>
      </c>
      <c r="AA793" s="594" t="s">
        <v>127</v>
      </c>
      <c r="AB793" s="598" t="str">
        <f t="shared" si="277"/>
        <v/>
      </c>
      <c r="AC793" s="603" t="str">
        <f>IFERROR(ROUNDDOWN(ROUNDDOWN(ROUND(L793*VLOOKUP(K793,'【参考】数式用'!$A$2:$M$57,MATCH("処遇改善加算Ⅳ",'【参考】数式用'!$G$3:$M$3,0)+6,0),0)*M793,0)*Z793*0.5,0),"")</f>
        <v/>
      </c>
      <c r="AD793" s="609"/>
      <c r="AE793" s="617"/>
      <c r="AF793" s="617"/>
      <c r="AG793" s="623"/>
      <c r="AH793" s="627"/>
      <c r="AI793" s="708"/>
      <c r="AJ793" s="634"/>
      <c r="AK793" s="648" t="str">
        <f t="shared" si="278"/>
        <v/>
      </c>
      <c r="AL793" s="651" t="str">
        <f t="shared" si="279"/>
        <v/>
      </c>
      <c r="AM793" s="654"/>
      <c r="AN793" s="657" t="str">
        <f>IFERROR(VLOOKUP(K793,'【参考】数式用'!$A$2:$N$57,14,FALSE),"")</f>
        <v/>
      </c>
      <c r="AO793" s="657" t="str">
        <f t="shared" si="280"/>
        <v/>
      </c>
      <c r="AP793" s="711" t="str">
        <f t="shared" si="281"/>
        <v/>
      </c>
      <c r="AQ793" s="711" t="str">
        <f t="shared" si="282"/>
        <v>キャリアパス要件Ⅰ・Ⅱ_</v>
      </c>
      <c r="AR793" s="662" t="str">
        <f t="shared" si="283"/>
        <v>入力済</v>
      </c>
      <c r="AS793" s="657" t="str">
        <f t="shared" si="284"/>
        <v/>
      </c>
      <c r="AT793" s="662" t="str">
        <f t="shared" si="285"/>
        <v>入力済</v>
      </c>
      <c r="AU793" s="662" t="str">
        <f t="shared" si="286"/>
        <v/>
      </c>
      <c r="AV793" s="662" t="str">
        <f t="shared" si="287"/>
        <v/>
      </c>
      <c r="AW793" s="657" t="str">
        <f t="shared" si="288"/>
        <v/>
      </c>
      <c r="AX793" s="657" t="str">
        <f t="shared" si="289"/>
        <v>入力済</v>
      </c>
      <c r="AY793" s="662" t="str">
        <f>IFERROR(VLOOKUP(K793,'【参考】数式用'!$AR$3:$AS$49,2,FALSE),"")</f>
        <v/>
      </c>
      <c r="AZ793" s="657" t="str">
        <f t="shared" si="290"/>
        <v/>
      </c>
      <c r="BA793" s="657" t="str">
        <f t="shared" si="291"/>
        <v>入力済</v>
      </c>
      <c r="BB793" s="662" t="str">
        <f>IFERROR(VLOOKUP(K793,'【参考】数式用'!$AX$3:$AY$56,2,FALSE),"")</f>
        <v/>
      </c>
      <c r="BC793" s="657" t="str">
        <f t="shared" si="292"/>
        <v/>
      </c>
      <c r="BD793" s="657" t="str">
        <f t="shared" si="293"/>
        <v>入力済</v>
      </c>
      <c r="BE793" s="657" t="str">
        <f t="shared" si="294"/>
        <v/>
      </c>
      <c r="BF793" s="657" t="str">
        <f t="shared" si="295"/>
        <v/>
      </c>
      <c r="BG793" s="657" t="str">
        <f t="shared" si="296"/>
        <v/>
      </c>
      <c r="BH793" s="657" t="str">
        <f t="shared" si="297"/>
        <v/>
      </c>
      <c r="BI793" s="657" t="str">
        <f t="shared" si="298"/>
        <v/>
      </c>
      <c r="BM793" s="681" t="e">
        <f>VLOOKUP(K793,'【参考】数式用'!$A$2:$O$57,15,FALSE)</f>
        <v>#N/A</v>
      </c>
    </row>
    <row r="794" spans="1:65" ht="109.9" customHeight="1">
      <c r="A794" s="506">
        <v>783</v>
      </c>
      <c r="B794" s="517" t="str">
        <f>IF(基本情報入力シート!B822="","",基本情報入力シート!B822)</f>
        <v/>
      </c>
      <c r="C794" s="523"/>
      <c r="D794" s="523"/>
      <c r="E794" s="523"/>
      <c r="F794" s="530"/>
      <c r="G794" s="536" t="str">
        <f>IF(基本情報入力シート!L822="","",基本情報入力シート!L822)</f>
        <v/>
      </c>
      <c r="H794" s="536" t="str">
        <f>IF(基本情報入力シート!Q822="","",基本情報入力シート!Q822)</f>
        <v/>
      </c>
      <c r="I794" s="536" t="str">
        <f>IF(基本情報入力シート!V822="","",基本情報入力シート!V822)</f>
        <v/>
      </c>
      <c r="J794" s="536" t="str">
        <f>IF(基本情報入力シート!W822="","",基本情報入力シート!W822)</f>
        <v/>
      </c>
      <c r="K794" s="536" t="str">
        <f>IF(基本情報入力シート!Z822="","",基本情報入力シート!Z822)</f>
        <v/>
      </c>
      <c r="L794" s="555" t="str">
        <f>IF(基本情報入力シート!AF822=0,"",基本情報入力シート!AF822)</f>
        <v/>
      </c>
      <c r="M794" s="563" t="str">
        <f>IF(AND(基本情報入力シート!AG822="",基本情報入力シート!AG822=""),"",基本情報入力シート!AG822)</f>
        <v/>
      </c>
      <c r="N794" s="570"/>
      <c r="O794" s="575" t="str">
        <f>IFERROR(VLOOKUP(K794,'【参考】数式用'!$A$2:$M$57,MATCH(N794,'【参考】数式用'!$G$3:$M$3,0)+6,0),"")</f>
        <v/>
      </c>
      <c r="P794" s="583" t="s">
        <v>549</v>
      </c>
      <c r="Q794" s="587"/>
      <c r="R794" s="590" t="s">
        <v>71</v>
      </c>
      <c r="S794" s="587"/>
      <c r="T794" s="590" t="s">
        <v>743</v>
      </c>
      <c r="U794" s="587"/>
      <c r="V794" s="590" t="s">
        <v>71</v>
      </c>
      <c r="W794" s="587"/>
      <c r="X794" s="590" t="s">
        <v>560</v>
      </c>
      <c r="Y794" s="590" t="s">
        <v>763</v>
      </c>
      <c r="Z794" s="589" t="str">
        <f t="shared" si="276"/>
        <v/>
      </c>
      <c r="AA794" s="594" t="s">
        <v>127</v>
      </c>
      <c r="AB794" s="598" t="str">
        <f t="shared" si="277"/>
        <v/>
      </c>
      <c r="AC794" s="603" t="str">
        <f>IFERROR(ROUNDDOWN(ROUNDDOWN(ROUND(L794*VLOOKUP(K794,'【参考】数式用'!$A$2:$M$57,MATCH("処遇改善加算Ⅳ",'【参考】数式用'!$G$3:$M$3,0)+6,0),0)*M794,0)*Z794*0.5,0),"")</f>
        <v/>
      </c>
      <c r="AD794" s="609"/>
      <c r="AE794" s="617"/>
      <c r="AF794" s="617"/>
      <c r="AG794" s="623"/>
      <c r="AH794" s="627"/>
      <c r="AI794" s="708"/>
      <c r="AJ794" s="634"/>
      <c r="AK794" s="648" t="str">
        <f t="shared" si="278"/>
        <v/>
      </c>
      <c r="AL794" s="651" t="str">
        <f t="shared" si="279"/>
        <v/>
      </c>
      <c r="AM794" s="654"/>
      <c r="AN794" s="657" t="str">
        <f>IFERROR(VLOOKUP(K794,'【参考】数式用'!$A$2:$N$57,14,FALSE),"")</f>
        <v/>
      </c>
      <c r="AO794" s="657" t="str">
        <f t="shared" si="280"/>
        <v/>
      </c>
      <c r="AP794" s="711" t="str">
        <f t="shared" si="281"/>
        <v/>
      </c>
      <c r="AQ794" s="711" t="str">
        <f t="shared" si="282"/>
        <v>キャリアパス要件Ⅰ・Ⅱ_</v>
      </c>
      <c r="AR794" s="662" t="str">
        <f t="shared" si="283"/>
        <v>入力済</v>
      </c>
      <c r="AS794" s="657" t="str">
        <f t="shared" si="284"/>
        <v/>
      </c>
      <c r="AT794" s="662" t="str">
        <f t="shared" si="285"/>
        <v>入力済</v>
      </c>
      <c r="AU794" s="662" t="str">
        <f t="shared" si="286"/>
        <v/>
      </c>
      <c r="AV794" s="662" t="str">
        <f t="shared" si="287"/>
        <v/>
      </c>
      <c r="AW794" s="657" t="str">
        <f t="shared" si="288"/>
        <v/>
      </c>
      <c r="AX794" s="657" t="str">
        <f t="shared" si="289"/>
        <v>入力済</v>
      </c>
      <c r="AY794" s="662" t="str">
        <f>IFERROR(VLOOKUP(K794,'【参考】数式用'!$AR$3:$AS$49,2,FALSE),"")</f>
        <v/>
      </c>
      <c r="AZ794" s="657" t="str">
        <f t="shared" si="290"/>
        <v/>
      </c>
      <c r="BA794" s="657" t="str">
        <f t="shared" si="291"/>
        <v>入力済</v>
      </c>
      <c r="BB794" s="662" t="str">
        <f>IFERROR(VLOOKUP(K794,'【参考】数式用'!$AX$3:$AY$56,2,FALSE),"")</f>
        <v/>
      </c>
      <c r="BC794" s="657" t="str">
        <f t="shared" si="292"/>
        <v/>
      </c>
      <c r="BD794" s="657" t="str">
        <f t="shared" si="293"/>
        <v>入力済</v>
      </c>
      <c r="BE794" s="657" t="str">
        <f t="shared" si="294"/>
        <v/>
      </c>
      <c r="BF794" s="657" t="str">
        <f t="shared" si="295"/>
        <v/>
      </c>
      <c r="BG794" s="657" t="str">
        <f t="shared" si="296"/>
        <v/>
      </c>
      <c r="BH794" s="657" t="str">
        <f t="shared" si="297"/>
        <v/>
      </c>
      <c r="BI794" s="657" t="str">
        <f t="shared" si="298"/>
        <v/>
      </c>
      <c r="BM794" s="681" t="e">
        <f>VLOOKUP(K794,'【参考】数式用'!$A$2:$O$57,15,FALSE)</f>
        <v>#N/A</v>
      </c>
    </row>
    <row r="795" spans="1:65" ht="109.9" customHeight="1">
      <c r="A795" s="506">
        <v>784</v>
      </c>
      <c r="B795" s="517" t="str">
        <f>IF(基本情報入力シート!B823="","",基本情報入力シート!B823)</f>
        <v/>
      </c>
      <c r="C795" s="523"/>
      <c r="D795" s="523"/>
      <c r="E795" s="523"/>
      <c r="F795" s="530"/>
      <c r="G795" s="536" t="str">
        <f>IF(基本情報入力シート!L823="","",基本情報入力シート!L823)</f>
        <v/>
      </c>
      <c r="H795" s="536" t="str">
        <f>IF(基本情報入力シート!Q823="","",基本情報入力シート!Q823)</f>
        <v/>
      </c>
      <c r="I795" s="536" t="str">
        <f>IF(基本情報入力シート!V823="","",基本情報入力シート!V823)</f>
        <v/>
      </c>
      <c r="J795" s="536" t="str">
        <f>IF(基本情報入力シート!W823="","",基本情報入力シート!W823)</f>
        <v/>
      </c>
      <c r="K795" s="536" t="str">
        <f>IF(基本情報入力シート!Z823="","",基本情報入力シート!Z823)</f>
        <v/>
      </c>
      <c r="L795" s="555" t="str">
        <f>IF(基本情報入力シート!AF823=0,"",基本情報入力シート!AF823)</f>
        <v/>
      </c>
      <c r="M795" s="563" t="str">
        <f>IF(AND(基本情報入力シート!AG823="",基本情報入力シート!AG823=""),"",基本情報入力シート!AG823)</f>
        <v/>
      </c>
      <c r="N795" s="570"/>
      <c r="O795" s="575" t="str">
        <f>IFERROR(VLOOKUP(K795,'【参考】数式用'!$A$2:$M$57,MATCH(N795,'【参考】数式用'!$G$3:$M$3,0)+6,0),"")</f>
        <v/>
      </c>
      <c r="P795" s="583" t="s">
        <v>549</v>
      </c>
      <c r="Q795" s="587"/>
      <c r="R795" s="590" t="s">
        <v>71</v>
      </c>
      <c r="S795" s="587"/>
      <c r="T795" s="590" t="s">
        <v>743</v>
      </c>
      <c r="U795" s="587"/>
      <c r="V795" s="590" t="s">
        <v>71</v>
      </c>
      <c r="W795" s="587"/>
      <c r="X795" s="590" t="s">
        <v>560</v>
      </c>
      <c r="Y795" s="590" t="s">
        <v>763</v>
      </c>
      <c r="Z795" s="589" t="str">
        <f t="shared" si="276"/>
        <v/>
      </c>
      <c r="AA795" s="594" t="s">
        <v>127</v>
      </c>
      <c r="AB795" s="598" t="str">
        <f t="shared" si="277"/>
        <v/>
      </c>
      <c r="AC795" s="603" t="str">
        <f>IFERROR(ROUNDDOWN(ROUNDDOWN(ROUND(L795*VLOOKUP(K795,'【参考】数式用'!$A$2:$M$57,MATCH("処遇改善加算Ⅳ",'【参考】数式用'!$G$3:$M$3,0)+6,0),0)*M795,0)*Z795*0.5,0),"")</f>
        <v/>
      </c>
      <c r="AD795" s="609"/>
      <c r="AE795" s="617"/>
      <c r="AF795" s="617"/>
      <c r="AG795" s="623"/>
      <c r="AH795" s="627"/>
      <c r="AI795" s="708"/>
      <c r="AJ795" s="634"/>
      <c r="AK795" s="648" t="str">
        <f t="shared" si="278"/>
        <v/>
      </c>
      <c r="AL795" s="651" t="str">
        <f t="shared" si="279"/>
        <v/>
      </c>
      <c r="AM795" s="654"/>
      <c r="AN795" s="657" t="str">
        <f>IFERROR(VLOOKUP(K795,'【参考】数式用'!$A$2:$N$57,14,FALSE),"")</f>
        <v/>
      </c>
      <c r="AO795" s="657" t="str">
        <f t="shared" si="280"/>
        <v/>
      </c>
      <c r="AP795" s="711" t="str">
        <f t="shared" si="281"/>
        <v/>
      </c>
      <c r="AQ795" s="711" t="str">
        <f t="shared" si="282"/>
        <v>キャリアパス要件Ⅰ・Ⅱ_</v>
      </c>
      <c r="AR795" s="662" t="str">
        <f t="shared" si="283"/>
        <v>入力済</v>
      </c>
      <c r="AS795" s="657" t="str">
        <f t="shared" si="284"/>
        <v/>
      </c>
      <c r="AT795" s="662" t="str">
        <f t="shared" si="285"/>
        <v>入力済</v>
      </c>
      <c r="AU795" s="662" t="str">
        <f t="shared" si="286"/>
        <v/>
      </c>
      <c r="AV795" s="662" t="str">
        <f t="shared" si="287"/>
        <v/>
      </c>
      <c r="AW795" s="657" t="str">
        <f t="shared" si="288"/>
        <v/>
      </c>
      <c r="AX795" s="657" t="str">
        <f t="shared" si="289"/>
        <v>入力済</v>
      </c>
      <c r="AY795" s="662" t="str">
        <f>IFERROR(VLOOKUP(K795,'【参考】数式用'!$AR$3:$AS$49,2,FALSE),"")</f>
        <v/>
      </c>
      <c r="AZ795" s="657" t="str">
        <f t="shared" si="290"/>
        <v/>
      </c>
      <c r="BA795" s="657" t="str">
        <f t="shared" si="291"/>
        <v>入力済</v>
      </c>
      <c r="BB795" s="662" t="str">
        <f>IFERROR(VLOOKUP(K795,'【参考】数式用'!$AX$3:$AY$56,2,FALSE),"")</f>
        <v/>
      </c>
      <c r="BC795" s="657" t="str">
        <f t="shared" si="292"/>
        <v/>
      </c>
      <c r="BD795" s="657" t="str">
        <f t="shared" si="293"/>
        <v>入力済</v>
      </c>
      <c r="BE795" s="657" t="str">
        <f t="shared" si="294"/>
        <v/>
      </c>
      <c r="BF795" s="657" t="str">
        <f t="shared" si="295"/>
        <v/>
      </c>
      <c r="BG795" s="657" t="str">
        <f t="shared" si="296"/>
        <v/>
      </c>
      <c r="BH795" s="657" t="str">
        <f t="shared" si="297"/>
        <v/>
      </c>
      <c r="BI795" s="657" t="str">
        <f t="shared" si="298"/>
        <v/>
      </c>
      <c r="BM795" s="681" t="e">
        <f>VLOOKUP(K795,'【参考】数式用'!$A$2:$O$57,15,FALSE)</f>
        <v>#N/A</v>
      </c>
    </row>
    <row r="796" spans="1:65" ht="109.9" customHeight="1">
      <c r="A796" s="506">
        <v>785</v>
      </c>
      <c r="B796" s="517" t="str">
        <f>IF(基本情報入力シート!B824="","",基本情報入力シート!B824)</f>
        <v/>
      </c>
      <c r="C796" s="523"/>
      <c r="D796" s="523"/>
      <c r="E796" s="523"/>
      <c r="F796" s="530"/>
      <c r="G796" s="536" t="str">
        <f>IF(基本情報入力シート!L824="","",基本情報入力シート!L824)</f>
        <v/>
      </c>
      <c r="H796" s="536" t="str">
        <f>IF(基本情報入力シート!Q824="","",基本情報入力シート!Q824)</f>
        <v/>
      </c>
      <c r="I796" s="536" t="str">
        <f>IF(基本情報入力シート!V824="","",基本情報入力シート!V824)</f>
        <v/>
      </c>
      <c r="J796" s="536" t="str">
        <f>IF(基本情報入力シート!W824="","",基本情報入力シート!W824)</f>
        <v/>
      </c>
      <c r="K796" s="536" t="str">
        <f>IF(基本情報入力シート!Z824="","",基本情報入力シート!Z824)</f>
        <v/>
      </c>
      <c r="L796" s="555" t="str">
        <f>IF(基本情報入力シート!AF824=0,"",基本情報入力シート!AF824)</f>
        <v/>
      </c>
      <c r="M796" s="563" t="str">
        <f>IF(AND(基本情報入力シート!AG824="",基本情報入力シート!AG824=""),"",基本情報入力シート!AG824)</f>
        <v/>
      </c>
      <c r="N796" s="570"/>
      <c r="O796" s="575" t="str">
        <f>IFERROR(VLOOKUP(K796,'【参考】数式用'!$A$2:$M$57,MATCH(N796,'【参考】数式用'!$G$3:$M$3,0)+6,0),"")</f>
        <v/>
      </c>
      <c r="P796" s="583" t="s">
        <v>549</v>
      </c>
      <c r="Q796" s="587"/>
      <c r="R796" s="590" t="s">
        <v>71</v>
      </c>
      <c r="S796" s="587"/>
      <c r="T796" s="590" t="s">
        <v>743</v>
      </c>
      <c r="U796" s="587"/>
      <c r="V796" s="590" t="s">
        <v>71</v>
      </c>
      <c r="W796" s="587"/>
      <c r="X796" s="590" t="s">
        <v>560</v>
      </c>
      <c r="Y796" s="590" t="s">
        <v>763</v>
      </c>
      <c r="Z796" s="589" t="str">
        <f t="shared" si="276"/>
        <v/>
      </c>
      <c r="AA796" s="594" t="s">
        <v>127</v>
      </c>
      <c r="AB796" s="598" t="str">
        <f t="shared" si="277"/>
        <v/>
      </c>
      <c r="AC796" s="603" t="str">
        <f>IFERROR(ROUNDDOWN(ROUNDDOWN(ROUND(L796*VLOOKUP(K796,'【参考】数式用'!$A$2:$M$57,MATCH("処遇改善加算Ⅳ",'【参考】数式用'!$G$3:$M$3,0)+6,0),0)*M796,0)*Z796*0.5,0),"")</f>
        <v/>
      </c>
      <c r="AD796" s="609"/>
      <c r="AE796" s="617"/>
      <c r="AF796" s="617"/>
      <c r="AG796" s="623"/>
      <c r="AH796" s="627"/>
      <c r="AI796" s="708"/>
      <c r="AJ796" s="634"/>
      <c r="AK796" s="648" t="str">
        <f t="shared" si="278"/>
        <v/>
      </c>
      <c r="AL796" s="651" t="str">
        <f t="shared" si="279"/>
        <v/>
      </c>
      <c r="AM796" s="654"/>
      <c r="AN796" s="657" t="str">
        <f>IFERROR(VLOOKUP(K796,'【参考】数式用'!$A$2:$N$57,14,FALSE),"")</f>
        <v/>
      </c>
      <c r="AO796" s="657" t="str">
        <f t="shared" si="280"/>
        <v/>
      </c>
      <c r="AP796" s="711" t="str">
        <f t="shared" si="281"/>
        <v/>
      </c>
      <c r="AQ796" s="711" t="str">
        <f t="shared" si="282"/>
        <v>キャリアパス要件Ⅰ・Ⅱ_</v>
      </c>
      <c r="AR796" s="662" t="str">
        <f t="shared" si="283"/>
        <v>入力済</v>
      </c>
      <c r="AS796" s="657" t="str">
        <f t="shared" si="284"/>
        <v/>
      </c>
      <c r="AT796" s="662" t="str">
        <f t="shared" si="285"/>
        <v>入力済</v>
      </c>
      <c r="AU796" s="662" t="str">
        <f t="shared" si="286"/>
        <v/>
      </c>
      <c r="AV796" s="662" t="str">
        <f t="shared" si="287"/>
        <v/>
      </c>
      <c r="AW796" s="657" t="str">
        <f t="shared" si="288"/>
        <v/>
      </c>
      <c r="AX796" s="657" t="str">
        <f t="shared" si="289"/>
        <v>入力済</v>
      </c>
      <c r="AY796" s="662" t="str">
        <f>IFERROR(VLOOKUP(K796,'【参考】数式用'!$AR$3:$AS$49,2,FALSE),"")</f>
        <v/>
      </c>
      <c r="AZ796" s="657" t="str">
        <f t="shared" si="290"/>
        <v/>
      </c>
      <c r="BA796" s="657" t="str">
        <f t="shared" si="291"/>
        <v>入力済</v>
      </c>
      <c r="BB796" s="662" t="str">
        <f>IFERROR(VLOOKUP(K796,'【参考】数式用'!$AX$3:$AY$56,2,FALSE),"")</f>
        <v/>
      </c>
      <c r="BC796" s="657" t="str">
        <f t="shared" si="292"/>
        <v/>
      </c>
      <c r="BD796" s="657" t="str">
        <f t="shared" si="293"/>
        <v>入力済</v>
      </c>
      <c r="BE796" s="657" t="str">
        <f t="shared" si="294"/>
        <v/>
      </c>
      <c r="BF796" s="657" t="str">
        <f t="shared" si="295"/>
        <v/>
      </c>
      <c r="BG796" s="657" t="str">
        <f t="shared" si="296"/>
        <v/>
      </c>
      <c r="BH796" s="657" t="str">
        <f t="shared" si="297"/>
        <v/>
      </c>
      <c r="BI796" s="657" t="str">
        <f t="shared" si="298"/>
        <v/>
      </c>
      <c r="BM796" s="681" t="e">
        <f>VLOOKUP(K796,'【参考】数式用'!$A$2:$O$57,15,FALSE)</f>
        <v>#N/A</v>
      </c>
    </row>
    <row r="797" spans="1:65" ht="109.9" customHeight="1">
      <c r="A797" s="506">
        <v>786</v>
      </c>
      <c r="B797" s="517" t="str">
        <f>IF(基本情報入力シート!B825="","",基本情報入力シート!B825)</f>
        <v/>
      </c>
      <c r="C797" s="523"/>
      <c r="D797" s="523"/>
      <c r="E797" s="523"/>
      <c r="F797" s="530"/>
      <c r="G797" s="536" t="str">
        <f>IF(基本情報入力シート!L825="","",基本情報入力シート!L825)</f>
        <v/>
      </c>
      <c r="H797" s="536" t="str">
        <f>IF(基本情報入力シート!Q825="","",基本情報入力シート!Q825)</f>
        <v/>
      </c>
      <c r="I797" s="536" t="str">
        <f>IF(基本情報入力シート!V825="","",基本情報入力シート!V825)</f>
        <v/>
      </c>
      <c r="J797" s="536" t="str">
        <f>IF(基本情報入力シート!W825="","",基本情報入力シート!W825)</f>
        <v/>
      </c>
      <c r="K797" s="536" t="str">
        <f>IF(基本情報入力シート!Z825="","",基本情報入力シート!Z825)</f>
        <v/>
      </c>
      <c r="L797" s="555" t="str">
        <f>IF(基本情報入力シート!AF825=0,"",基本情報入力シート!AF825)</f>
        <v/>
      </c>
      <c r="M797" s="563" t="str">
        <f>IF(AND(基本情報入力シート!AG825="",基本情報入力シート!AG825=""),"",基本情報入力シート!AG825)</f>
        <v/>
      </c>
      <c r="N797" s="570"/>
      <c r="O797" s="575" t="str">
        <f>IFERROR(VLOOKUP(K797,'【参考】数式用'!$A$2:$M$57,MATCH(N797,'【参考】数式用'!$G$3:$M$3,0)+6,0),"")</f>
        <v/>
      </c>
      <c r="P797" s="583" t="s">
        <v>549</v>
      </c>
      <c r="Q797" s="587"/>
      <c r="R797" s="590" t="s">
        <v>71</v>
      </c>
      <c r="S797" s="587"/>
      <c r="T797" s="590" t="s">
        <v>743</v>
      </c>
      <c r="U797" s="587"/>
      <c r="V797" s="590" t="s">
        <v>71</v>
      </c>
      <c r="W797" s="587"/>
      <c r="X797" s="590" t="s">
        <v>560</v>
      </c>
      <c r="Y797" s="590" t="s">
        <v>763</v>
      </c>
      <c r="Z797" s="589" t="str">
        <f t="shared" si="276"/>
        <v/>
      </c>
      <c r="AA797" s="594" t="s">
        <v>127</v>
      </c>
      <c r="AB797" s="598" t="str">
        <f t="shared" si="277"/>
        <v/>
      </c>
      <c r="AC797" s="603" t="str">
        <f>IFERROR(ROUNDDOWN(ROUNDDOWN(ROUND(L797*VLOOKUP(K797,'【参考】数式用'!$A$2:$M$57,MATCH("処遇改善加算Ⅳ",'【参考】数式用'!$G$3:$M$3,0)+6,0),0)*M797,0)*Z797*0.5,0),"")</f>
        <v/>
      </c>
      <c r="AD797" s="609"/>
      <c r="AE797" s="617"/>
      <c r="AF797" s="617"/>
      <c r="AG797" s="623"/>
      <c r="AH797" s="627"/>
      <c r="AI797" s="708"/>
      <c r="AJ797" s="634"/>
      <c r="AK797" s="648" t="str">
        <f t="shared" si="278"/>
        <v/>
      </c>
      <c r="AL797" s="651" t="str">
        <f t="shared" si="279"/>
        <v/>
      </c>
      <c r="AM797" s="654"/>
      <c r="AN797" s="657" t="str">
        <f>IFERROR(VLOOKUP(K797,'【参考】数式用'!$A$2:$N$57,14,FALSE),"")</f>
        <v/>
      </c>
      <c r="AO797" s="657" t="str">
        <f t="shared" si="280"/>
        <v/>
      </c>
      <c r="AP797" s="711" t="str">
        <f t="shared" si="281"/>
        <v/>
      </c>
      <c r="AQ797" s="711" t="str">
        <f t="shared" si="282"/>
        <v>キャリアパス要件Ⅰ・Ⅱ_</v>
      </c>
      <c r="AR797" s="662" t="str">
        <f t="shared" si="283"/>
        <v>入力済</v>
      </c>
      <c r="AS797" s="657" t="str">
        <f t="shared" si="284"/>
        <v/>
      </c>
      <c r="AT797" s="662" t="str">
        <f t="shared" si="285"/>
        <v>入力済</v>
      </c>
      <c r="AU797" s="662" t="str">
        <f t="shared" si="286"/>
        <v/>
      </c>
      <c r="AV797" s="662" t="str">
        <f t="shared" si="287"/>
        <v/>
      </c>
      <c r="AW797" s="657" t="str">
        <f t="shared" si="288"/>
        <v/>
      </c>
      <c r="AX797" s="657" t="str">
        <f t="shared" si="289"/>
        <v>入力済</v>
      </c>
      <c r="AY797" s="662" t="str">
        <f>IFERROR(VLOOKUP(K797,'【参考】数式用'!$AR$3:$AS$49,2,FALSE),"")</f>
        <v/>
      </c>
      <c r="AZ797" s="657" t="str">
        <f t="shared" si="290"/>
        <v/>
      </c>
      <c r="BA797" s="657" t="str">
        <f t="shared" si="291"/>
        <v>入力済</v>
      </c>
      <c r="BB797" s="662" t="str">
        <f>IFERROR(VLOOKUP(K797,'【参考】数式用'!$AX$3:$AY$56,2,FALSE),"")</f>
        <v/>
      </c>
      <c r="BC797" s="657" t="str">
        <f t="shared" si="292"/>
        <v/>
      </c>
      <c r="BD797" s="657" t="str">
        <f t="shared" si="293"/>
        <v>入力済</v>
      </c>
      <c r="BE797" s="657" t="str">
        <f t="shared" si="294"/>
        <v/>
      </c>
      <c r="BF797" s="657" t="str">
        <f t="shared" si="295"/>
        <v/>
      </c>
      <c r="BG797" s="657" t="str">
        <f t="shared" si="296"/>
        <v/>
      </c>
      <c r="BH797" s="657" t="str">
        <f t="shared" si="297"/>
        <v/>
      </c>
      <c r="BI797" s="657" t="str">
        <f t="shared" si="298"/>
        <v/>
      </c>
      <c r="BM797" s="681" t="e">
        <f>VLOOKUP(K797,'【参考】数式用'!$A$2:$O$57,15,FALSE)</f>
        <v>#N/A</v>
      </c>
    </row>
    <row r="798" spans="1:65" ht="109.9" customHeight="1">
      <c r="A798" s="506">
        <v>787</v>
      </c>
      <c r="B798" s="517" t="str">
        <f>IF(基本情報入力シート!B826="","",基本情報入力シート!B826)</f>
        <v/>
      </c>
      <c r="C798" s="523"/>
      <c r="D798" s="523"/>
      <c r="E798" s="523"/>
      <c r="F798" s="530"/>
      <c r="G798" s="536" t="str">
        <f>IF(基本情報入力シート!L826="","",基本情報入力シート!L826)</f>
        <v/>
      </c>
      <c r="H798" s="536" t="str">
        <f>IF(基本情報入力シート!Q826="","",基本情報入力シート!Q826)</f>
        <v/>
      </c>
      <c r="I798" s="536" t="str">
        <f>IF(基本情報入力シート!V826="","",基本情報入力シート!V826)</f>
        <v/>
      </c>
      <c r="J798" s="536" t="str">
        <f>IF(基本情報入力シート!W826="","",基本情報入力シート!W826)</f>
        <v/>
      </c>
      <c r="K798" s="536" t="str">
        <f>IF(基本情報入力シート!Z826="","",基本情報入力シート!Z826)</f>
        <v/>
      </c>
      <c r="L798" s="555" t="str">
        <f>IF(基本情報入力シート!AF826=0,"",基本情報入力シート!AF826)</f>
        <v/>
      </c>
      <c r="M798" s="563" t="str">
        <f>IF(AND(基本情報入力シート!AG826="",基本情報入力シート!AG826=""),"",基本情報入力シート!AG826)</f>
        <v/>
      </c>
      <c r="N798" s="570"/>
      <c r="O798" s="575" t="str">
        <f>IFERROR(VLOOKUP(K798,'【参考】数式用'!$A$2:$M$57,MATCH(N798,'【参考】数式用'!$G$3:$M$3,0)+6,0),"")</f>
        <v/>
      </c>
      <c r="P798" s="583" t="s">
        <v>549</v>
      </c>
      <c r="Q798" s="587"/>
      <c r="R798" s="590" t="s">
        <v>71</v>
      </c>
      <c r="S798" s="587"/>
      <c r="T798" s="590" t="s">
        <v>743</v>
      </c>
      <c r="U798" s="587"/>
      <c r="V798" s="590" t="s">
        <v>71</v>
      </c>
      <c r="W798" s="587"/>
      <c r="X798" s="590" t="s">
        <v>560</v>
      </c>
      <c r="Y798" s="590" t="s">
        <v>763</v>
      </c>
      <c r="Z798" s="589" t="str">
        <f t="shared" si="276"/>
        <v/>
      </c>
      <c r="AA798" s="594" t="s">
        <v>127</v>
      </c>
      <c r="AB798" s="598" t="str">
        <f t="shared" si="277"/>
        <v/>
      </c>
      <c r="AC798" s="603" t="str">
        <f>IFERROR(ROUNDDOWN(ROUNDDOWN(ROUND(L798*VLOOKUP(K798,'【参考】数式用'!$A$2:$M$57,MATCH("処遇改善加算Ⅳ",'【参考】数式用'!$G$3:$M$3,0)+6,0),0)*M798,0)*Z798*0.5,0),"")</f>
        <v/>
      </c>
      <c r="AD798" s="609"/>
      <c r="AE798" s="617"/>
      <c r="AF798" s="617"/>
      <c r="AG798" s="623"/>
      <c r="AH798" s="627"/>
      <c r="AI798" s="708"/>
      <c r="AJ798" s="634"/>
      <c r="AK798" s="648" t="str">
        <f t="shared" si="278"/>
        <v/>
      </c>
      <c r="AL798" s="651" t="str">
        <f t="shared" si="279"/>
        <v/>
      </c>
      <c r="AM798" s="654"/>
      <c r="AN798" s="657" t="str">
        <f>IFERROR(VLOOKUP(K798,'【参考】数式用'!$A$2:$N$57,14,FALSE),"")</f>
        <v/>
      </c>
      <c r="AO798" s="657" t="str">
        <f t="shared" si="280"/>
        <v/>
      </c>
      <c r="AP798" s="711" t="str">
        <f t="shared" si="281"/>
        <v/>
      </c>
      <c r="AQ798" s="711" t="str">
        <f t="shared" si="282"/>
        <v>キャリアパス要件Ⅰ・Ⅱ_</v>
      </c>
      <c r="AR798" s="662" t="str">
        <f t="shared" si="283"/>
        <v>入力済</v>
      </c>
      <c r="AS798" s="657" t="str">
        <f t="shared" si="284"/>
        <v/>
      </c>
      <c r="AT798" s="662" t="str">
        <f t="shared" si="285"/>
        <v>入力済</v>
      </c>
      <c r="AU798" s="662" t="str">
        <f t="shared" si="286"/>
        <v/>
      </c>
      <c r="AV798" s="662" t="str">
        <f t="shared" si="287"/>
        <v/>
      </c>
      <c r="AW798" s="657" t="str">
        <f t="shared" si="288"/>
        <v/>
      </c>
      <c r="AX798" s="657" t="str">
        <f t="shared" si="289"/>
        <v>入力済</v>
      </c>
      <c r="AY798" s="662" t="str">
        <f>IFERROR(VLOOKUP(K798,'【参考】数式用'!$AR$3:$AS$49,2,FALSE),"")</f>
        <v/>
      </c>
      <c r="AZ798" s="657" t="str">
        <f t="shared" si="290"/>
        <v/>
      </c>
      <c r="BA798" s="657" t="str">
        <f t="shared" si="291"/>
        <v>入力済</v>
      </c>
      <c r="BB798" s="662" t="str">
        <f>IFERROR(VLOOKUP(K798,'【参考】数式用'!$AX$3:$AY$56,2,FALSE),"")</f>
        <v/>
      </c>
      <c r="BC798" s="657" t="str">
        <f t="shared" si="292"/>
        <v/>
      </c>
      <c r="BD798" s="657" t="str">
        <f t="shared" si="293"/>
        <v>入力済</v>
      </c>
      <c r="BE798" s="657" t="str">
        <f t="shared" si="294"/>
        <v/>
      </c>
      <c r="BF798" s="657" t="str">
        <f t="shared" si="295"/>
        <v/>
      </c>
      <c r="BG798" s="657" t="str">
        <f t="shared" si="296"/>
        <v/>
      </c>
      <c r="BH798" s="657" t="str">
        <f t="shared" si="297"/>
        <v/>
      </c>
      <c r="BI798" s="657" t="str">
        <f t="shared" si="298"/>
        <v/>
      </c>
      <c r="BM798" s="681" t="e">
        <f>VLOOKUP(K798,'【参考】数式用'!$A$2:$O$57,15,FALSE)</f>
        <v>#N/A</v>
      </c>
    </row>
    <row r="799" spans="1:65" ht="109.9" customHeight="1">
      <c r="A799" s="506">
        <v>788</v>
      </c>
      <c r="B799" s="517" t="str">
        <f>IF(基本情報入力シート!B827="","",基本情報入力シート!B827)</f>
        <v/>
      </c>
      <c r="C799" s="523"/>
      <c r="D799" s="523"/>
      <c r="E799" s="523"/>
      <c r="F799" s="530"/>
      <c r="G799" s="536" t="str">
        <f>IF(基本情報入力シート!L827="","",基本情報入力シート!L827)</f>
        <v/>
      </c>
      <c r="H799" s="536" t="str">
        <f>IF(基本情報入力シート!Q827="","",基本情報入力シート!Q827)</f>
        <v/>
      </c>
      <c r="I799" s="536" t="str">
        <f>IF(基本情報入力シート!V827="","",基本情報入力シート!V827)</f>
        <v/>
      </c>
      <c r="J799" s="536" t="str">
        <f>IF(基本情報入力シート!W827="","",基本情報入力シート!W827)</f>
        <v/>
      </c>
      <c r="K799" s="536" t="str">
        <f>IF(基本情報入力シート!Z827="","",基本情報入力シート!Z827)</f>
        <v/>
      </c>
      <c r="L799" s="555" t="str">
        <f>IF(基本情報入力シート!AF827=0,"",基本情報入力シート!AF827)</f>
        <v/>
      </c>
      <c r="M799" s="563" t="str">
        <f>IF(AND(基本情報入力シート!AG827="",基本情報入力シート!AG827=""),"",基本情報入力シート!AG827)</f>
        <v/>
      </c>
      <c r="N799" s="570"/>
      <c r="O799" s="575" t="str">
        <f>IFERROR(VLOOKUP(K799,'【参考】数式用'!$A$2:$M$57,MATCH(N799,'【参考】数式用'!$G$3:$M$3,0)+6,0),"")</f>
        <v/>
      </c>
      <c r="P799" s="583" t="s">
        <v>549</v>
      </c>
      <c r="Q799" s="587"/>
      <c r="R799" s="590" t="s">
        <v>71</v>
      </c>
      <c r="S799" s="587"/>
      <c r="T799" s="590" t="s">
        <v>743</v>
      </c>
      <c r="U799" s="587"/>
      <c r="V799" s="590" t="s">
        <v>71</v>
      </c>
      <c r="W799" s="587"/>
      <c r="X799" s="590" t="s">
        <v>560</v>
      </c>
      <c r="Y799" s="590" t="s">
        <v>763</v>
      </c>
      <c r="Z799" s="589" t="str">
        <f t="shared" si="276"/>
        <v/>
      </c>
      <c r="AA799" s="594" t="s">
        <v>127</v>
      </c>
      <c r="AB799" s="598" t="str">
        <f t="shared" si="277"/>
        <v/>
      </c>
      <c r="AC799" s="603" t="str">
        <f>IFERROR(ROUNDDOWN(ROUNDDOWN(ROUND(L799*VLOOKUP(K799,'【参考】数式用'!$A$2:$M$57,MATCH("処遇改善加算Ⅳ",'【参考】数式用'!$G$3:$M$3,0)+6,0),0)*M799,0)*Z799*0.5,0),"")</f>
        <v/>
      </c>
      <c r="AD799" s="609"/>
      <c r="AE799" s="617"/>
      <c r="AF799" s="617"/>
      <c r="AG799" s="623"/>
      <c r="AH799" s="627"/>
      <c r="AI799" s="708"/>
      <c r="AJ799" s="634"/>
      <c r="AK799" s="648" t="str">
        <f t="shared" si="278"/>
        <v/>
      </c>
      <c r="AL799" s="651" t="str">
        <f t="shared" si="279"/>
        <v/>
      </c>
      <c r="AM799" s="654"/>
      <c r="AN799" s="657" t="str">
        <f>IFERROR(VLOOKUP(K799,'【参考】数式用'!$A$2:$N$57,14,FALSE),"")</f>
        <v/>
      </c>
      <c r="AO799" s="657" t="str">
        <f t="shared" si="280"/>
        <v/>
      </c>
      <c r="AP799" s="711" t="str">
        <f t="shared" si="281"/>
        <v/>
      </c>
      <c r="AQ799" s="711" t="str">
        <f t="shared" si="282"/>
        <v>キャリアパス要件Ⅰ・Ⅱ_</v>
      </c>
      <c r="AR799" s="662" t="str">
        <f t="shared" si="283"/>
        <v>入力済</v>
      </c>
      <c r="AS799" s="657" t="str">
        <f t="shared" si="284"/>
        <v/>
      </c>
      <c r="AT799" s="662" t="str">
        <f t="shared" si="285"/>
        <v>入力済</v>
      </c>
      <c r="AU799" s="662" t="str">
        <f t="shared" si="286"/>
        <v/>
      </c>
      <c r="AV799" s="662" t="str">
        <f t="shared" si="287"/>
        <v/>
      </c>
      <c r="AW799" s="657" t="str">
        <f t="shared" si="288"/>
        <v/>
      </c>
      <c r="AX799" s="657" t="str">
        <f t="shared" si="289"/>
        <v>入力済</v>
      </c>
      <c r="AY799" s="662" t="str">
        <f>IFERROR(VLOOKUP(K799,'【参考】数式用'!$AR$3:$AS$49,2,FALSE),"")</f>
        <v/>
      </c>
      <c r="AZ799" s="657" t="str">
        <f t="shared" si="290"/>
        <v/>
      </c>
      <c r="BA799" s="657" t="str">
        <f t="shared" si="291"/>
        <v>入力済</v>
      </c>
      <c r="BB799" s="662" t="str">
        <f>IFERROR(VLOOKUP(K799,'【参考】数式用'!$AX$3:$AY$56,2,FALSE),"")</f>
        <v/>
      </c>
      <c r="BC799" s="657" t="str">
        <f t="shared" si="292"/>
        <v/>
      </c>
      <c r="BD799" s="657" t="str">
        <f t="shared" si="293"/>
        <v>入力済</v>
      </c>
      <c r="BE799" s="657" t="str">
        <f t="shared" si="294"/>
        <v/>
      </c>
      <c r="BF799" s="657" t="str">
        <f t="shared" si="295"/>
        <v/>
      </c>
      <c r="BG799" s="657" t="str">
        <f t="shared" si="296"/>
        <v/>
      </c>
      <c r="BH799" s="657" t="str">
        <f t="shared" si="297"/>
        <v/>
      </c>
      <c r="BI799" s="657" t="str">
        <f t="shared" si="298"/>
        <v/>
      </c>
      <c r="BM799" s="681" t="e">
        <f>VLOOKUP(K799,'【参考】数式用'!$A$2:$O$57,15,FALSE)</f>
        <v>#N/A</v>
      </c>
    </row>
    <row r="800" spans="1:65" ht="109.9" customHeight="1">
      <c r="A800" s="506">
        <v>789</v>
      </c>
      <c r="B800" s="517" t="str">
        <f>IF(基本情報入力シート!B828="","",基本情報入力シート!B828)</f>
        <v/>
      </c>
      <c r="C800" s="523"/>
      <c r="D800" s="523"/>
      <c r="E800" s="523"/>
      <c r="F800" s="530"/>
      <c r="G800" s="536" t="str">
        <f>IF(基本情報入力シート!L828="","",基本情報入力シート!L828)</f>
        <v/>
      </c>
      <c r="H800" s="536" t="str">
        <f>IF(基本情報入力シート!Q828="","",基本情報入力シート!Q828)</f>
        <v/>
      </c>
      <c r="I800" s="536" t="str">
        <f>IF(基本情報入力シート!V828="","",基本情報入力シート!V828)</f>
        <v/>
      </c>
      <c r="J800" s="536" t="str">
        <f>IF(基本情報入力シート!W828="","",基本情報入力シート!W828)</f>
        <v/>
      </c>
      <c r="K800" s="536" t="str">
        <f>IF(基本情報入力シート!Z828="","",基本情報入力シート!Z828)</f>
        <v/>
      </c>
      <c r="L800" s="555" t="str">
        <f>IF(基本情報入力シート!AF828=0,"",基本情報入力シート!AF828)</f>
        <v/>
      </c>
      <c r="M800" s="563" t="str">
        <f>IF(AND(基本情報入力シート!AG828="",基本情報入力シート!AG828=""),"",基本情報入力シート!AG828)</f>
        <v/>
      </c>
      <c r="N800" s="570"/>
      <c r="O800" s="575" t="str">
        <f>IFERROR(VLOOKUP(K800,'【参考】数式用'!$A$2:$M$57,MATCH(N800,'【参考】数式用'!$G$3:$M$3,0)+6,0),"")</f>
        <v/>
      </c>
      <c r="P800" s="583" t="s">
        <v>549</v>
      </c>
      <c r="Q800" s="587"/>
      <c r="R800" s="590" t="s">
        <v>71</v>
      </c>
      <c r="S800" s="587"/>
      <c r="T800" s="590" t="s">
        <v>743</v>
      </c>
      <c r="U800" s="587"/>
      <c r="V800" s="590" t="s">
        <v>71</v>
      </c>
      <c r="W800" s="587"/>
      <c r="X800" s="590" t="s">
        <v>560</v>
      </c>
      <c r="Y800" s="590" t="s">
        <v>763</v>
      </c>
      <c r="Z800" s="589" t="str">
        <f t="shared" si="276"/>
        <v/>
      </c>
      <c r="AA800" s="594" t="s">
        <v>127</v>
      </c>
      <c r="AB800" s="598" t="str">
        <f t="shared" si="277"/>
        <v/>
      </c>
      <c r="AC800" s="603" t="str">
        <f>IFERROR(ROUNDDOWN(ROUNDDOWN(ROUND(L800*VLOOKUP(K800,'【参考】数式用'!$A$2:$M$57,MATCH("処遇改善加算Ⅳ",'【参考】数式用'!$G$3:$M$3,0)+6,0),0)*M800,0)*Z800*0.5,0),"")</f>
        <v/>
      </c>
      <c r="AD800" s="609"/>
      <c r="AE800" s="617"/>
      <c r="AF800" s="617"/>
      <c r="AG800" s="623"/>
      <c r="AH800" s="627"/>
      <c r="AI800" s="708"/>
      <c r="AJ800" s="634"/>
      <c r="AK800" s="648" t="str">
        <f t="shared" si="278"/>
        <v/>
      </c>
      <c r="AL800" s="651" t="str">
        <f t="shared" si="279"/>
        <v/>
      </c>
      <c r="AM800" s="654"/>
      <c r="AN800" s="657" t="str">
        <f>IFERROR(VLOOKUP(K800,'【参考】数式用'!$A$2:$N$57,14,FALSE),"")</f>
        <v/>
      </c>
      <c r="AO800" s="657" t="str">
        <f t="shared" si="280"/>
        <v/>
      </c>
      <c r="AP800" s="711" t="str">
        <f t="shared" si="281"/>
        <v/>
      </c>
      <c r="AQ800" s="711" t="str">
        <f t="shared" si="282"/>
        <v>キャリアパス要件Ⅰ・Ⅱ_</v>
      </c>
      <c r="AR800" s="662" t="str">
        <f t="shared" si="283"/>
        <v>入力済</v>
      </c>
      <c r="AS800" s="657" t="str">
        <f t="shared" si="284"/>
        <v/>
      </c>
      <c r="AT800" s="662" t="str">
        <f t="shared" si="285"/>
        <v>入力済</v>
      </c>
      <c r="AU800" s="662" t="str">
        <f t="shared" si="286"/>
        <v/>
      </c>
      <c r="AV800" s="662" t="str">
        <f t="shared" si="287"/>
        <v/>
      </c>
      <c r="AW800" s="657" t="str">
        <f t="shared" si="288"/>
        <v/>
      </c>
      <c r="AX800" s="657" t="str">
        <f t="shared" si="289"/>
        <v>入力済</v>
      </c>
      <c r="AY800" s="662" t="str">
        <f>IFERROR(VLOOKUP(K800,'【参考】数式用'!$AR$3:$AS$49,2,FALSE),"")</f>
        <v/>
      </c>
      <c r="AZ800" s="657" t="str">
        <f t="shared" si="290"/>
        <v/>
      </c>
      <c r="BA800" s="657" t="str">
        <f t="shared" si="291"/>
        <v>入力済</v>
      </c>
      <c r="BB800" s="662" t="str">
        <f>IFERROR(VLOOKUP(K800,'【参考】数式用'!$AX$3:$AY$56,2,FALSE),"")</f>
        <v/>
      </c>
      <c r="BC800" s="657" t="str">
        <f t="shared" si="292"/>
        <v/>
      </c>
      <c r="BD800" s="657" t="str">
        <f t="shared" si="293"/>
        <v>入力済</v>
      </c>
      <c r="BE800" s="657" t="str">
        <f t="shared" si="294"/>
        <v/>
      </c>
      <c r="BF800" s="657" t="str">
        <f t="shared" si="295"/>
        <v/>
      </c>
      <c r="BG800" s="657" t="str">
        <f t="shared" si="296"/>
        <v/>
      </c>
      <c r="BH800" s="657" t="str">
        <f t="shared" si="297"/>
        <v/>
      </c>
      <c r="BI800" s="657" t="str">
        <f t="shared" si="298"/>
        <v/>
      </c>
      <c r="BM800" s="681" t="e">
        <f>VLOOKUP(K800,'【参考】数式用'!$A$2:$O$57,15,FALSE)</f>
        <v>#N/A</v>
      </c>
    </row>
    <row r="801" spans="1:65" ht="109.9" customHeight="1">
      <c r="A801" s="506">
        <v>790</v>
      </c>
      <c r="B801" s="517" t="str">
        <f>IF(基本情報入力シート!B829="","",基本情報入力シート!B829)</f>
        <v/>
      </c>
      <c r="C801" s="523"/>
      <c r="D801" s="523"/>
      <c r="E801" s="523"/>
      <c r="F801" s="530"/>
      <c r="G801" s="536" t="str">
        <f>IF(基本情報入力シート!L829="","",基本情報入力シート!L829)</f>
        <v/>
      </c>
      <c r="H801" s="536" t="str">
        <f>IF(基本情報入力シート!Q829="","",基本情報入力シート!Q829)</f>
        <v/>
      </c>
      <c r="I801" s="536" t="str">
        <f>IF(基本情報入力シート!V829="","",基本情報入力シート!V829)</f>
        <v/>
      </c>
      <c r="J801" s="536" t="str">
        <f>IF(基本情報入力シート!W829="","",基本情報入力シート!W829)</f>
        <v/>
      </c>
      <c r="K801" s="536" t="str">
        <f>IF(基本情報入力シート!Z829="","",基本情報入力シート!Z829)</f>
        <v/>
      </c>
      <c r="L801" s="555" t="str">
        <f>IF(基本情報入力シート!AF829=0,"",基本情報入力シート!AF829)</f>
        <v/>
      </c>
      <c r="M801" s="563" t="str">
        <f>IF(AND(基本情報入力シート!AG829="",基本情報入力シート!AG829=""),"",基本情報入力シート!AG829)</f>
        <v/>
      </c>
      <c r="N801" s="570"/>
      <c r="O801" s="575" t="str">
        <f>IFERROR(VLOOKUP(K801,'【参考】数式用'!$A$2:$M$57,MATCH(N801,'【参考】数式用'!$G$3:$M$3,0)+6,0),"")</f>
        <v/>
      </c>
      <c r="P801" s="583" t="s">
        <v>549</v>
      </c>
      <c r="Q801" s="587"/>
      <c r="R801" s="590" t="s">
        <v>71</v>
      </c>
      <c r="S801" s="587"/>
      <c r="T801" s="590" t="s">
        <v>743</v>
      </c>
      <c r="U801" s="587"/>
      <c r="V801" s="590" t="s">
        <v>71</v>
      </c>
      <c r="W801" s="587"/>
      <c r="X801" s="590" t="s">
        <v>560</v>
      </c>
      <c r="Y801" s="590" t="s">
        <v>763</v>
      </c>
      <c r="Z801" s="589" t="str">
        <f t="shared" si="276"/>
        <v/>
      </c>
      <c r="AA801" s="594" t="s">
        <v>127</v>
      </c>
      <c r="AB801" s="598" t="str">
        <f t="shared" si="277"/>
        <v/>
      </c>
      <c r="AC801" s="603" t="str">
        <f>IFERROR(ROUNDDOWN(ROUNDDOWN(ROUND(L801*VLOOKUP(K801,'【参考】数式用'!$A$2:$M$57,MATCH("処遇改善加算Ⅳ",'【参考】数式用'!$G$3:$M$3,0)+6,0),0)*M801,0)*Z801*0.5,0),"")</f>
        <v/>
      </c>
      <c r="AD801" s="609"/>
      <c r="AE801" s="617"/>
      <c r="AF801" s="617"/>
      <c r="AG801" s="623"/>
      <c r="AH801" s="627"/>
      <c r="AI801" s="708"/>
      <c r="AJ801" s="634"/>
      <c r="AK801" s="648" t="str">
        <f t="shared" si="278"/>
        <v/>
      </c>
      <c r="AL801" s="651" t="str">
        <f t="shared" si="279"/>
        <v/>
      </c>
      <c r="AM801" s="654"/>
      <c r="AN801" s="657" t="str">
        <f>IFERROR(VLOOKUP(K801,'【参考】数式用'!$A$2:$N$57,14,FALSE),"")</f>
        <v/>
      </c>
      <c r="AO801" s="657" t="str">
        <f t="shared" si="280"/>
        <v/>
      </c>
      <c r="AP801" s="711" t="str">
        <f t="shared" si="281"/>
        <v/>
      </c>
      <c r="AQ801" s="711" t="str">
        <f t="shared" si="282"/>
        <v>キャリアパス要件Ⅰ・Ⅱ_</v>
      </c>
      <c r="AR801" s="662" t="str">
        <f t="shared" si="283"/>
        <v>入力済</v>
      </c>
      <c r="AS801" s="657" t="str">
        <f t="shared" si="284"/>
        <v/>
      </c>
      <c r="AT801" s="662" t="str">
        <f t="shared" si="285"/>
        <v>入力済</v>
      </c>
      <c r="AU801" s="662" t="str">
        <f t="shared" si="286"/>
        <v/>
      </c>
      <c r="AV801" s="662" t="str">
        <f t="shared" si="287"/>
        <v/>
      </c>
      <c r="AW801" s="657" t="str">
        <f t="shared" si="288"/>
        <v/>
      </c>
      <c r="AX801" s="657" t="str">
        <f t="shared" si="289"/>
        <v>入力済</v>
      </c>
      <c r="AY801" s="662" t="str">
        <f>IFERROR(VLOOKUP(K801,'【参考】数式用'!$AR$3:$AS$49,2,FALSE),"")</f>
        <v/>
      </c>
      <c r="AZ801" s="657" t="str">
        <f t="shared" si="290"/>
        <v/>
      </c>
      <c r="BA801" s="657" t="str">
        <f t="shared" si="291"/>
        <v>入力済</v>
      </c>
      <c r="BB801" s="662" t="str">
        <f>IFERROR(VLOOKUP(K801,'【参考】数式用'!$AX$3:$AY$56,2,FALSE),"")</f>
        <v/>
      </c>
      <c r="BC801" s="657" t="str">
        <f t="shared" si="292"/>
        <v/>
      </c>
      <c r="BD801" s="657" t="str">
        <f t="shared" si="293"/>
        <v>入力済</v>
      </c>
      <c r="BE801" s="657" t="str">
        <f t="shared" si="294"/>
        <v/>
      </c>
      <c r="BF801" s="657" t="str">
        <f t="shared" si="295"/>
        <v/>
      </c>
      <c r="BG801" s="657" t="str">
        <f t="shared" si="296"/>
        <v/>
      </c>
      <c r="BH801" s="657" t="str">
        <f t="shared" si="297"/>
        <v/>
      </c>
      <c r="BI801" s="657" t="str">
        <f t="shared" si="298"/>
        <v/>
      </c>
      <c r="BM801" s="681" t="e">
        <f>VLOOKUP(K801,'【参考】数式用'!$A$2:$O$57,15,FALSE)</f>
        <v>#N/A</v>
      </c>
    </row>
    <row r="802" spans="1:65" ht="109.9" customHeight="1">
      <c r="A802" s="506">
        <v>791</v>
      </c>
      <c r="B802" s="517" t="str">
        <f>IF(基本情報入力シート!B830="","",基本情報入力シート!B830)</f>
        <v/>
      </c>
      <c r="C802" s="523"/>
      <c r="D802" s="523"/>
      <c r="E802" s="523"/>
      <c r="F802" s="530"/>
      <c r="G802" s="536" t="str">
        <f>IF(基本情報入力シート!L830="","",基本情報入力シート!L830)</f>
        <v/>
      </c>
      <c r="H802" s="536" t="str">
        <f>IF(基本情報入力シート!Q830="","",基本情報入力シート!Q830)</f>
        <v/>
      </c>
      <c r="I802" s="536" t="str">
        <f>IF(基本情報入力シート!V830="","",基本情報入力シート!V830)</f>
        <v/>
      </c>
      <c r="J802" s="536" t="str">
        <f>IF(基本情報入力シート!W830="","",基本情報入力シート!W830)</f>
        <v/>
      </c>
      <c r="K802" s="536" t="str">
        <f>IF(基本情報入力シート!Z830="","",基本情報入力シート!Z830)</f>
        <v/>
      </c>
      <c r="L802" s="555" t="str">
        <f>IF(基本情報入力シート!AF830=0,"",基本情報入力シート!AF830)</f>
        <v/>
      </c>
      <c r="M802" s="563" t="str">
        <f>IF(AND(基本情報入力シート!AG830="",基本情報入力シート!AG830=""),"",基本情報入力シート!AG830)</f>
        <v/>
      </c>
      <c r="N802" s="570"/>
      <c r="O802" s="575" t="str">
        <f>IFERROR(VLOOKUP(K802,'【参考】数式用'!$A$2:$M$57,MATCH(N802,'【参考】数式用'!$G$3:$M$3,0)+6,0),"")</f>
        <v/>
      </c>
      <c r="P802" s="583" t="s">
        <v>549</v>
      </c>
      <c r="Q802" s="587"/>
      <c r="R802" s="590" t="s">
        <v>71</v>
      </c>
      <c r="S802" s="587"/>
      <c r="T802" s="590" t="s">
        <v>743</v>
      </c>
      <c r="U802" s="587"/>
      <c r="V802" s="590" t="s">
        <v>71</v>
      </c>
      <c r="W802" s="587"/>
      <c r="X802" s="590" t="s">
        <v>560</v>
      </c>
      <c r="Y802" s="590" t="s">
        <v>763</v>
      </c>
      <c r="Z802" s="589" t="str">
        <f t="shared" si="276"/>
        <v/>
      </c>
      <c r="AA802" s="594" t="s">
        <v>127</v>
      </c>
      <c r="AB802" s="598" t="str">
        <f t="shared" si="277"/>
        <v/>
      </c>
      <c r="AC802" s="603" t="str">
        <f>IFERROR(ROUNDDOWN(ROUNDDOWN(ROUND(L802*VLOOKUP(K802,'【参考】数式用'!$A$2:$M$57,MATCH("処遇改善加算Ⅳ",'【参考】数式用'!$G$3:$M$3,0)+6,0),0)*M802,0)*Z802*0.5,0),"")</f>
        <v/>
      </c>
      <c r="AD802" s="609"/>
      <c r="AE802" s="617"/>
      <c r="AF802" s="617"/>
      <c r="AG802" s="623"/>
      <c r="AH802" s="627"/>
      <c r="AI802" s="708"/>
      <c r="AJ802" s="634"/>
      <c r="AK802" s="648" t="str">
        <f t="shared" si="278"/>
        <v/>
      </c>
      <c r="AL802" s="651" t="str">
        <f t="shared" si="279"/>
        <v/>
      </c>
      <c r="AM802" s="654"/>
      <c r="AN802" s="657" t="str">
        <f>IFERROR(VLOOKUP(K802,'【参考】数式用'!$A$2:$N$57,14,FALSE),"")</f>
        <v/>
      </c>
      <c r="AO802" s="657" t="str">
        <f t="shared" si="280"/>
        <v/>
      </c>
      <c r="AP802" s="711" t="str">
        <f t="shared" si="281"/>
        <v/>
      </c>
      <c r="AQ802" s="711" t="str">
        <f t="shared" si="282"/>
        <v>キャリアパス要件Ⅰ・Ⅱ_</v>
      </c>
      <c r="AR802" s="662" t="str">
        <f t="shared" si="283"/>
        <v>入力済</v>
      </c>
      <c r="AS802" s="657" t="str">
        <f t="shared" si="284"/>
        <v/>
      </c>
      <c r="AT802" s="662" t="str">
        <f t="shared" si="285"/>
        <v>入力済</v>
      </c>
      <c r="AU802" s="662" t="str">
        <f t="shared" si="286"/>
        <v/>
      </c>
      <c r="AV802" s="662" t="str">
        <f t="shared" si="287"/>
        <v/>
      </c>
      <c r="AW802" s="657" t="str">
        <f t="shared" si="288"/>
        <v/>
      </c>
      <c r="AX802" s="657" t="str">
        <f t="shared" si="289"/>
        <v>入力済</v>
      </c>
      <c r="AY802" s="662" t="str">
        <f>IFERROR(VLOOKUP(K802,'【参考】数式用'!$AR$3:$AS$49,2,FALSE),"")</f>
        <v/>
      </c>
      <c r="AZ802" s="657" t="str">
        <f t="shared" si="290"/>
        <v/>
      </c>
      <c r="BA802" s="657" t="str">
        <f t="shared" si="291"/>
        <v>入力済</v>
      </c>
      <c r="BB802" s="662" t="str">
        <f>IFERROR(VLOOKUP(K802,'【参考】数式用'!$AX$3:$AY$56,2,FALSE),"")</f>
        <v/>
      </c>
      <c r="BC802" s="657" t="str">
        <f t="shared" si="292"/>
        <v/>
      </c>
      <c r="BD802" s="657" t="str">
        <f t="shared" si="293"/>
        <v>入力済</v>
      </c>
      <c r="BE802" s="657" t="str">
        <f t="shared" si="294"/>
        <v/>
      </c>
      <c r="BF802" s="657" t="str">
        <f t="shared" si="295"/>
        <v/>
      </c>
      <c r="BG802" s="657" t="str">
        <f t="shared" si="296"/>
        <v/>
      </c>
      <c r="BH802" s="657" t="str">
        <f t="shared" si="297"/>
        <v/>
      </c>
      <c r="BI802" s="657" t="str">
        <f t="shared" si="298"/>
        <v/>
      </c>
      <c r="BM802" s="681" t="e">
        <f>VLOOKUP(K802,'【参考】数式用'!$A$2:$O$57,15,FALSE)</f>
        <v>#N/A</v>
      </c>
    </row>
    <row r="803" spans="1:65" ht="109.9" customHeight="1">
      <c r="A803" s="506">
        <v>792</v>
      </c>
      <c r="B803" s="517" t="str">
        <f>IF(基本情報入力シート!B831="","",基本情報入力シート!B831)</f>
        <v/>
      </c>
      <c r="C803" s="523"/>
      <c r="D803" s="523"/>
      <c r="E803" s="523"/>
      <c r="F803" s="530"/>
      <c r="G803" s="536" t="str">
        <f>IF(基本情報入力シート!L831="","",基本情報入力シート!L831)</f>
        <v/>
      </c>
      <c r="H803" s="536" t="str">
        <f>IF(基本情報入力シート!Q831="","",基本情報入力シート!Q831)</f>
        <v/>
      </c>
      <c r="I803" s="536" t="str">
        <f>IF(基本情報入力シート!V831="","",基本情報入力シート!V831)</f>
        <v/>
      </c>
      <c r="J803" s="536" t="str">
        <f>IF(基本情報入力シート!W831="","",基本情報入力シート!W831)</f>
        <v/>
      </c>
      <c r="K803" s="536" t="str">
        <f>IF(基本情報入力シート!Z831="","",基本情報入力シート!Z831)</f>
        <v/>
      </c>
      <c r="L803" s="555" t="str">
        <f>IF(基本情報入力シート!AF831=0,"",基本情報入力シート!AF831)</f>
        <v/>
      </c>
      <c r="M803" s="563" t="str">
        <f>IF(AND(基本情報入力シート!AG831="",基本情報入力シート!AG831=""),"",基本情報入力シート!AG831)</f>
        <v/>
      </c>
      <c r="N803" s="570"/>
      <c r="O803" s="575" t="str">
        <f>IFERROR(VLOOKUP(K803,'【参考】数式用'!$A$2:$M$57,MATCH(N803,'【参考】数式用'!$G$3:$M$3,0)+6,0),"")</f>
        <v/>
      </c>
      <c r="P803" s="583" t="s">
        <v>549</v>
      </c>
      <c r="Q803" s="587"/>
      <c r="R803" s="590" t="s">
        <v>71</v>
      </c>
      <c r="S803" s="587"/>
      <c r="T803" s="590" t="s">
        <v>743</v>
      </c>
      <c r="U803" s="587"/>
      <c r="V803" s="590" t="s">
        <v>71</v>
      </c>
      <c r="W803" s="587"/>
      <c r="X803" s="590" t="s">
        <v>560</v>
      </c>
      <c r="Y803" s="590" t="s">
        <v>763</v>
      </c>
      <c r="Z803" s="589" t="str">
        <f t="shared" si="276"/>
        <v/>
      </c>
      <c r="AA803" s="594" t="s">
        <v>127</v>
      </c>
      <c r="AB803" s="598" t="str">
        <f t="shared" si="277"/>
        <v/>
      </c>
      <c r="AC803" s="603" t="str">
        <f>IFERROR(ROUNDDOWN(ROUNDDOWN(ROUND(L803*VLOOKUP(K803,'【参考】数式用'!$A$2:$M$57,MATCH("処遇改善加算Ⅳ",'【参考】数式用'!$G$3:$M$3,0)+6,0),0)*M803,0)*Z803*0.5,0),"")</f>
        <v/>
      </c>
      <c r="AD803" s="609"/>
      <c r="AE803" s="617"/>
      <c r="AF803" s="617"/>
      <c r="AG803" s="623"/>
      <c r="AH803" s="627"/>
      <c r="AI803" s="708"/>
      <c r="AJ803" s="634"/>
      <c r="AK803" s="648" t="str">
        <f t="shared" si="278"/>
        <v/>
      </c>
      <c r="AL803" s="651" t="str">
        <f t="shared" si="279"/>
        <v/>
      </c>
      <c r="AM803" s="654"/>
      <c r="AN803" s="657" t="str">
        <f>IFERROR(VLOOKUP(K803,'【参考】数式用'!$A$2:$N$57,14,FALSE),"")</f>
        <v/>
      </c>
      <c r="AO803" s="657" t="str">
        <f t="shared" si="280"/>
        <v/>
      </c>
      <c r="AP803" s="711" t="str">
        <f t="shared" si="281"/>
        <v/>
      </c>
      <c r="AQ803" s="711" t="str">
        <f t="shared" si="282"/>
        <v>キャリアパス要件Ⅰ・Ⅱ_</v>
      </c>
      <c r="AR803" s="662" t="str">
        <f t="shared" si="283"/>
        <v>入力済</v>
      </c>
      <c r="AS803" s="657" t="str">
        <f t="shared" si="284"/>
        <v/>
      </c>
      <c r="AT803" s="662" t="str">
        <f t="shared" si="285"/>
        <v>入力済</v>
      </c>
      <c r="AU803" s="662" t="str">
        <f t="shared" si="286"/>
        <v/>
      </c>
      <c r="AV803" s="662" t="str">
        <f t="shared" si="287"/>
        <v/>
      </c>
      <c r="AW803" s="657" t="str">
        <f t="shared" si="288"/>
        <v/>
      </c>
      <c r="AX803" s="657" t="str">
        <f t="shared" si="289"/>
        <v>入力済</v>
      </c>
      <c r="AY803" s="662" t="str">
        <f>IFERROR(VLOOKUP(K803,'【参考】数式用'!$AR$3:$AS$49,2,FALSE),"")</f>
        <v/>
      </c>
      <c r="AZ803" s="657" t="str">
        <f t="shared" si="290"/>
        <v/>
      </c>
      <c r="BA803" s="657" t="str">
        <f t="shared" si="291"/>
        <v>入力済</v>
      </c>
      <c r="BB803" s="662" t="str">
        <f>IFERROR(VLOOKUP(K803,'【参考】数式用'!$AX$3:$AY$56,2,FALSE),"")</f>
        <v/>
      </c>
      <c r="BC803" s="657" t="str">
        <f t="shared" si="292"/>
        <v/>
      </c>
      <c r="BD803" s="657" t="str">
        <f t="shared" si="293"/>
        <v>入力済</v>
      </c>
      <c r="BE803" s="657" t="str">
        <f t="shared" si="294"/>
        <v/>
      </c>
      <c r="BF803" s="657" t="str">
        <f t="shared" si="295"/>
        <v/>
      </c>
      <c r="BG803" s="657" t="str">
        <f t="shared" si="296"/>
        <v/>
      </c>
      <c r="BH803" s="657" t="str">
        <f t="shared" si="297"/>
        <v/>
      </c>
      <c r="BI803" s="657" t="str">
        <f t="shared" si="298"/>
        <v/>
      </c>
      <c r="BM803" s="681" t="e">
        <f>VLOOKUP(K803,'【参考】数式用'!$A$2:$O$57,15,FALSE)</f>
        <v>#N/A</v>
      </c>
    </row>
    <row r="804" spans="1:65" ht="109.9" customHeight="1">
      <c r="A804" s="506">
        <v>793</v>
      </c>
      <c r="B804" s="517" t="str">
        <f>IF(基本情報入力シート!B832="","",基本情報入力シート!B832)</f>
        <v/>
      </c>
      <c r="C804" s="523"/>
      <c r="D804" s="523"/>
      <c r="E804" s="523"/>
      <c r="F804" s="530"/>
      <c r="G804" s="536" t="str">
        <f>IF(基本情報入力シート!L832="","",基本情報入力シート!L832)</f>
        <v/>
      </c>
      <c r="H804" s="536" t="str">
        <f>IF(基本情報入力シート!Q832="","",基本情報入力シート!Q832)</f>
        <v/>
      </c>
      <c r="I804" s="536" t="str">
        <f>IF(基本情報入力シート!V832="","",基本情報入力シート!V832)</f>
        <v/>
      </c>
      <c r="J804" s="536" t="str">
        <f>IF(基本情報入力シート!W832="","",基本情報入力シート!W832)</f>
        <v/>
      </c>
      <c r="K804" s="536" t="str">
        <f>IF(基本情報入力シート!Z832="","",基本情報入力シート!Z832)</f>
        <v/>
      </c>
      <c r="L804" s="555" t="str">
        <f>IF(基本情報入力シート!AF832=0,"",基本情報入力シート!AF832)</f>
        <v/>
      </c>
      <c r="M804" s="563" t="str">
        <f>IF(AND(基本情報入力シート!AG832="",基本情報入力シート!AG832=""),"",基本情報入力シート!AG832)</f>
        <v/>
      </c>
      <c r="N804" s="570"/>
      <c r="O804" s="575" t="str">
        <f>IFERROR(VLOOKUP(K804,'【参考】数式用'!$A$2:$M$57,MATCH(N804,'【参考】数式用'!$G$3:$M$3,0)+6,0),"")</f>
        <v/>
      </c>
      <c r="P804" s="583" t="s">
        <v>549</v>
      </c>
      <c r="Q804" s="587"/>
      <c r="R804" s="590" t="s">
        <v>71</v>
      </c>
      <c r="S804" s="587"/>
      <c r="T804" s="590" t="s">
        <v>743</v>
      </c>
      <c r="U804" s="587"/>
      <c r="V804" s="590" t="s">
        <v>71</v>
      </c>
      <c r="W804" s="587"/>
      <c r="X804" s="590" t="s">
        <v>560</v>
      </c>
      <c r="Y804" s="590" t="s">
        <v>763</v>
      </c>
      <c r="Z804" s="589" t="str">
        <f t="shared" si="276"/>
        <v/>
      </c>
      <c r="AA804" s="594" t="s">
        <v>127</v>
      </c>
      <c r="AB804" s="598" t="str">
        <f t="shared" si="277"/>
        <v/>
      </c>
      <c r="AC804" s="603" t="str">
        <f>IFERROR(ROUNDDOWN(ROUNDDOWN(ROUND(L804*VLOOKUP(K804,'【参考】数式用'!$A$2:$M$57,MATCH("処遇改善加算Ⅳ",'【参考】数式用'!$G$3:$M$3,0)+6,0),0)*M804,0)*Z804*0.5,0),"")</f>
        <v/>
      </c>
      <c r="AD804" s="609"/>
      <c r="AE804" s="617"/>
      <c r="AF804" s="617"/>
      <c r="AG804" s="623"/>
      <c r="AH804" s="627"/>
      <c r="AI804" s="708"/>
      <c r="AJ804" s="634"/>
      <c r="AK804" s="648" t="str">
        <f t="shared" si="278"/>
        <v/>
      </c>
      <c r="AL804" s="651" t="str">
        <f t="shared" si="279"/>
        <v/>
      </c>
      <c r="AM804" s="654"/>
      <c r="AN804" s="657" t="str">
        <f>IFERROR(VLOOKUP(K804,'【参考】数式用'!$A$2:$N$57,14,FALSE),"")</f>
        <v/>
      </c>
      <c r="AO804" s="657" t="str">
        <f t="shared" si="280"/>
        <v/>
      </c>
      <c r="AP804" s="711" t="str">
        <f t="shared" si="281"/>
        <v/>
      </c>
      <c r="AQ804" s="711" t="str">
        <f t="shared" si="282"/>
        <v>キャリアパス要件Ⅰ・Ⅱ_</v>
      </c>
      <c r="AR804" s="662" t="str">
        <f t="shared" si="283"/>
        <v>入力済</v>
      </c>
      <c r="AS804" s="657" t="str">
        <f t="shared" si="284"/>
        <v/>
      </c>
      <c r="AT804" s="662" t="str">
        <f t="shared" si="285"/>
        <v>入力済</v>
      </c>
      <c r="AU804" s="662" t="str">
        <f t="shared" si="286"/>
        <v/>
      </c>
      <c r="AV804" s="662" t="str">
        <f t="shared" si="287"/>
        <v/>
      </c>
      <c r="AW804" s="657" t="str">
        <f t="shared" si="288"/>
        <v/>
      </c>
      <c r="AX804" s="657" t="str">
        <f t="shared" si="289"/>
        <v>入力済</v>
      </c>
      <c r="AY804" s="662" t="str">
        <f>IFERROR(VLOOKUP(K804,'【参考】数式用'!$AR$3:$AS$49,2,FALSE),"")</f>
        <v/>
      </c>
      <c r="AZ804" s="657" t="str">
        <f t="shared" si="290"/>
        <v/>
      </c>
      <c r="BA804" s="657" t="str">
        <f t="shared" si="291"/>
        <v>入力済</v>
      </c>
      <c r="BB804" s="662" t="str">
        <f>IFERROR(VLOOKUP(K804,'【参考】数式用'!$AX$3:$AY$56,2,FALSE),"")</f>
        <v/>
      </c>
      <c r="BC804" s="657" t="str">
        <f t="shared" si="292"/>
        <v/>
      </c>
      <c r="BD804" s="657" t="str">
        <f t="shared" si="293"/>
        <v>入力済</v>
      </c>
      <c r="BE804" s="657" t="str">
        <f t="shared" si="294"/>
        <v/>
      </c>
      <c r="BF804" s="657" t="str">
        <f t="shared" si="295"/>
        <v/>
      </c>
      <c r="BG804" s="657" t="str">
        <f t="shared" si="296"/>
        <v/>
      </c>
      <c r="BH804" s="657" t="str">
        <f t="shared" si="297"/>
        <v/>
      </c>
      <c r="BI804" s="657" t="str">
        <f t="shared" si="298"/>
        <v/>
      </c>
      <c r="BM804" s="681" t="e">
        <f>VLOOKUP(K804,'【参考】数式用'!$A$2:$O$57,15,FALSE)</f>
        <v>#N/A</v>
      </c>
    </row>
    <row r="805" spans="1:65" ht="109.9" customHeight="1">
      <c r="A805" s="506">
        <v>794</v>
      </c>
      <c r="B805" s="517" t="str">
        <f>IF(基本情報入力シート!B833="","",基本情報入力シート!B833)</f>
        <v/>
      </c>
      <c r="C805" s="523"/>
      <c r="D805" s="523"/>
      <c r="E805" s="523"/>
      <c r="F805" s="530"/>
      <c r="G805" s="536" t="str">
        <f>IF(基本情報入力シート!L833="","",基本情報入力シート!L833)</f>
        <v/>
      </c>
      <c r="H805" s="536" t="str">
        <f>IF(基本情報入力シート!Q833="","",基本情報入力シート!Q833)</f>
        <v/>
      </c>
      <c r="I805" s="536" t="str">
        <f>IF(基本情報入力シート!V833="","",基本情報入力シート!V833)</f>
        <v/>
      </c>
      <c r="J805" s="536" t="str">
        <f>IF(基本情報入力シート!W833="","",基本情報入力シート!W833)</f>
        <v/>
      </c>
      <c r="K805" s="536" t="str">
        <f>IF(基本情報入力シート!Z833="","",基本情報入力シート!Z833)</f>
        <v/>
      </c>
      <c r="L805" s="555" t="str">
        <f>IF(基本情報入力シート!AF833=0,"",基本情報入力シート!AF833)</f>
        <v/>
      </c>
      <c r="M805" s="563" t="str">
        <f>IF(AND(基本情報入力シート!AG833="",基本情報入力シート!AG833=""),"",基本情報入力シート!AG833)</f>
        <v/>
      </c>
      <c r="N805" s="570"/>
      <c r="O805" s="575" t="str">
        <f>IFERROR(VLOOKUP(K805,'【参考】数式用'!$A$2:$M$57,MATCH(N805,'【参考】数式用'!$G$3:$M$3,0)+6,0),"")</f>
        <v/>
      </c>
      <c r="P805" s="583" t="s">
        <v>549</v>
      </c>
      <c r="Q805" s="587"/>
      <c r="R805" s="590" t="s">
        <v>71</v>
      </c>
      <c r="S805" s="587"/>
      <c r="T805" s="590" t="s">
        <v>743</v>
      </c>
      <c r="U805" s="587"/>
      <c r="V805" s="590" t="s">
        <v>71</v>
      </c>
      <c r="W805" s="587"/>
      <c r="X805" s="590" t="s">
        <v>560</v>
      </c>
      <c r="Y805" s="590" t="s">
        <v>763</v>
      </c>
      <c r="Z805" s="589" t="str">
        <f t="shared" si="276"/>
        <v/>
      </c>
      <c r="AA805" s="594" t="s">
        <v>127</v>
      </c>
      <c r="AB805" s="598" t="str">
        <f t="shared" si="277"/>
        <v/>
      </c>
      <c r="AC805" s="603" t="str">
        <f>IFERROR(ROUNDDOWN(ROUNDDOWN(ROUND(L805*VLOOKUP(K805,'【参考】数式用'!$A$2:$M$57,MATCH("処遇改善加算Ⅳ",'【参考】数式用'!$G$3:$M$3,0)+6,0),0)*M805,0)*Z805*0.5,0),"")</f>
        <v/>
      </c>
      <c r="AD805" s="609"/>
      <c r="AE805" s="617"/>
      <c r="AF805" s="617"/>
      <c r="AG805" s="623"/>
      <c r="AH805" s="627"/>
      <c r="AI805" s="708"/>
      <c r="AJ805" s="634"/>
      <c r="AK805" s="648" t="str">
        <f t="shared" si="278"/>
        <v/>
      </c>
      <c r="AL805" s="651" t="str">
        <f t="shared" si="279"/>
        <v/>
      </c>
      <c r="AM805" s="654"/>
      <c r="AN805" s="657" t="str">
        <f>IFERROR(VLOOKUP(K805,'【参考】数式用'!$A$2:$N$57,14,FALSE),"")</f>
        <v/>
      </c>
      <c r="AO805" s="657" t="str">
        <f t="shared" si="280"/>
        <v/>
      </c>
      <c r="AP805" s="711" t="str">
        <f t="shared" si="281"/>
        <v/>
      </c>
      <c r="AQ805" s="711" t="str">
        <f t="shared" si="282"/>
        <v>キャリアパス要件Ⅰ・Ⅱ_</v>
      </c>
      <c r="AR805" s="662" t="str">
        <f t="shared" si="283"/>
        <v>入力済</v>
      </c>
      <c r="AS805" s="657" t="str">
        <f t="shared" si="284"/>
        <v/>
      </c>
      <c r="AT805" s="662" t="str">
        <f t="shared" si="285"/>
        <v>入力済</v>
      </c>
      <c r="AU805" s="662" t="str">
        <f t="shared" si="286"/>
        <v/>
      </c>
      <c r="AV805" s="662" t="str">
        <f t="shared" si="287"/>
        <v/>
      </c>
      <c r="AW805" s="657" t="str">
        <f t="shared" si="288"/>
        <v/>
      </c>
      <c r="AX805" s="657" t="str">
        <f t="shared" si="289"/>
        <v>入力済</v>
      </c>
      <c r="AY805" s="662" t="str">
        <f>IFERROR(VLOOKUP(K805,'【参考】数式用'!$AR$3:$AS$49,2,FALSE),"")</f>
        <v/>
      </c>
      <c r="AZ805" s="657" t="str">
        <f t="shared" si="290"/>
        <v/>
      </c>
      <c r="BA805" s="657" t="str">
        <f t="shared" si="291"/>
        <v>入力済</v>
      </c>
      <c r="BB805" s="662" t="str">
        <f>IFERROR(VLOOKUP(K805,'【参考】数式用'!$AX$3:$AY$56,2,FALSE),"")</f>
        <v/>
      </c>
      <c r="BC805" s="657" t="str">
        <f t="shared" si="292"/>
        <v/>
      </c>
      <c r="BD805" s="657" t="str">
        <f t="shared" si="293"/>
        <v>入力済</v>
      </c>
      <c r="BE805" s="657" t="str">
        <f t="shared" si="294"/>
        <v/>
      </c>
      <c r="BF805" s="657" t="str">
        <f t="shared" si="295"/>
        <v/>
      </c>
      <c r="BG805" s="657" t="str">
        <f t="shared" si="296"/>
        <v/>
      </c>
      <c r="BH805" s="657" t="str">
        <f t="shared" si="297"/>
        <v/>
      </c>
      <c r="BI805" s="657" t="str">
        <f t="shared" si="298"/>
        <v/>
      </c>
      <c r="BM805" s="681" t="e">
        <f>VLOOKUP(K805,'【参考】数式用'!$A$2:$O$57,15,FALSE)</f>
        <v>#N/A</v>
      </c>
    </row>
    <row r="806" spans="1:65" ht="109.9" customHeight="1">
      <c r="A806" s="506">
        <v>795</v>
      </c>
      <c r="B806" s="517" t="str">
        <f>IF(基本情報入力シート!B834="","",基本情報入力シート!B834)</f>
        <v/>
      </c>
      <c r="C806" s="523"/>
      <c r="D806" s="523"/>
      <c r="E806" s="523"/>
      <c r="F806" s="530"/>
      <c r="G806" s="536" t="str">
        <f>IF(基本情報入力シート!L834="","",基本情報入力シート!L834)</f>
        <v/>
      </c>
      <c r="H806" s="536" t="str">
        <f>IF(基本情報入力シート!Q834="","",基本情報入力シート!Q834)</f>
        <v/>
      </c>
      <c r="I806" s="536" t="str">
        <f>IF(基本情報入力シート!V834="","",基本情報入力シート!V834)</f>
        <v/>
      </c>
      <c r="J806" s="536" t="str">
        <f>IF(基本情報入力シート!W834="","",基本情報入力シート!W834)</f>
        <v/>
      </c>
      <c r="K806" s="536" t="str">
        <f>IF(基本情報入力シート!Z834="","",基本情報入力シート!Z834)</f>
        <v/>
      </c>
      <c r="L806" s="555" t="str">
        <f>IF(基本情報入力シート!AF834=0,"",基本情報入力シート!AF834)</f>
        <v/>
      </c>
      <c r="M806" s="563" t="str">
        <f>IF(AND(基本情報入力シート!AG834="",基本情報入力シート!AG834=""),"",基本情報入力シート!AG834)</f>
        <v/>
      </c>
      <c r="N806" s="570"/>
      <c r="O806" s="575" t="str">
        <f>IFERROR(VLOOKUP(K806,'【参考】数式用'!$A$2:$M$57,MATCH(N806,'【参考】数式用'!$G$3:$M$3,0)+6,0),"")</f>
        <v/>
      </c>
      <c r="P806" s="583" t="s">
        <v>549</v>
      </c>
      <c r="Q806" s="587"/>
      <c r="R806" s="590" t="s">
        <v>71</v>
      </c>
      <c r="S806" s="587"/>
      <c r="T806" s="590" t="s">
        <v>743</v>
      </c>
      <c r="U806" s="587"/>
      <c r="V806" s="590" t="s">
        <v>71</v>
      </c>
      <c r="W806" s="587"/>
      <c r="X806" s="590" t="s">
        <v>560</v>
      </c>
      <c r="Y806" s="590" t="s">
        <v>763</v>
      </c>
      <c r="Z806" s="589" t="str">
        <f t="shared" si="276"/>
        <v/>
      </c>
      <c r="AA806" s="594" t="s">
        <v>127</v>
      </c>
      <c r="AB806" s="598" t="str">
        <f t="shared" si="277"/>
        <v/>
      </c>
      <c r="AC806" s="603" t="str">
        <f>IFERROR(ROUNDDOWN(ROUNDDOWN(ROUND(L806*VLOOKUP(K806,'【参考】数式用'!$A$2:$M$57,MATCH("処遇改善加算Ⅳ",'【参考】数式用'!$G$3:$M$3,0)+6,0),0)*M806,0)*Z806*0.5,0),"")</f>
        <v/>
      </c>
      <c r="AD806" s="609"/>
      <c r="AE806" s="617"/>
      <c r="AF806" s="617"/>
      <c r="AG806" s="623"/>
      <c r="AH806" s="627"/>
      <c r="AI806" s="708"/>
      <c r="AJ806" s="634"/>
      <c r="AK806" s="648" t="str">
        <f t="shared" si="278"/>
        <v/>
      </c>
      <c r="AL806" s="651" t="str">
        <f t="shared" si="279"/>
        <v/>
      </c>
      <c r="AM806" s="654"/>
      <c r="AN806" s="657" t="str">
        <f>IFERROR(VLOOKUP(K806,'【参考】数式用'!$A$2:$N$57,14,FALSE),"")</f>
        <v/>
      </c>
      <c r="AO806" s="657" t="str">
        <f t="shared" si="280"/>
        <v/>
      </c>
      <c r="AP806" s="711" t="str">
        <f t="shared" si="281"/>
        <v/>
      </c>
      <c r="AQ806" s="711" t="str">
        <f t="shared" si="282"/>
        <v>キャリアパス要件Ⅰ・Ⅱ_</v>
      </c>
      <c r="AR806" s="662" t="str">
        <f t="shared" si="283"/>
        <v>入力済</v>
      </c>
      <c r="AS806" s="657" t="str">
        <f t="shared" si="284"/>
        <v/>
      </c>
      <c r="AT806" s="662" t="str">
        <f t="shared" si="285"/>
        <v>入力済</v>
      </c>
      <c r="AU806" s="662" t="str">
        <f t="shared" si="286"/>
        <v/>
      </c>
      <c r="AV806" s="662" t="str">
        <f t="shared" si="287"/>
        <v/>
      </c>
      <c r="AW806" s="657" t="str">
        <f t="shared" si="288"/>
        <v/>
      </c>
      <c r="AX806" s="657" t="str">
        <f t="shared" si="289"/>
        <v>入力済</v>
      </c>
      <c r="AY806" s="662" t="str">
        <f>IFERROR(VLOOKUP(K806,'【参考】数式用'!$AR$3:$AS$49,2,FALSE),"")</f>
        <v/>
      </c>
      <c r="AZ806" s="657" t="str">
        <f t="shared" si="290"/>
        <v/>
      </c>
      <c r="BA806" s="657" t="str">
        <f t="shared" si="291"/>
        <v>入力済</v>
      </c>
      <c r="BB806" s="662" t="str">
        <f>IFERROR(VLOOKUP(K806,'【参考】数式用'!$AX$3:$AY$56,2,FALSE),"")</f>
        <v/>
      </c>
      <c r="BC806" s="657" t="str">
        <f t="shared" si="292"/>
        <v/>
      </c>
      <c r="BD806" s="657" t="str">
        <f t="shared" si="293"/>
        <v>入力済</v>
      </c>
      <c r="BE806" s="657" t="str">
        <f t="shared" si="294"/>
        <v/>
      </c>
      <c r="BF806" s="657" t="str">
        <f t="shared" si="295"/>
        <v/>
      </c>
      <c r="BG806" s="657" t="str">
        <f t="shared" si="296"/>
        <v/>
      </c>
      <c r="BH806" s="657" t="str">
        <f t="shared" si="297"/>
        <v/>
      </c>
      <c r="BI806" s="657" t="str">
        <f t="shared" si="298"/>
        <v/>
      </c>
      <c r="BM806" s="681" t="e">
        <f>VLOOKUP(K806,'【参考】数式用'!$A$2:$O$57,15,FALSE)</f>
        <v>#N/A</v>
      </c>
    </row>
    <row r="807" spans="1:65" ht="109.9" customHeight="1">
      <c r="A807" s="506">
        <v>796</v>
      </c>
      <c r="B807" s="517" t="str">
        <f>IF(基本情報入力シート!B835="","",基本情報入力シート!B835)</f>
        <v/>
      </c>
      <c r="C807" s="523"/>
      <c r="D807" s="523"/>
      <c r="E807" s="523"/>
      <c r="F807" s="530"/>
      <c r="G807" s="536" t="str">
        <f>IF(基本情報入力シート!L835="","",基本情報入力シート!L835)</f>
        <v/>
      </c>
      <c r="H807" s="536" t="str">
        <f>IF(基本情報入力シート!Q835="","",基本情報入力シート!Q835)</f>
        <v/>
      </c>
      <c r="I807" s="536" t="str">
        <f>IF(基本情報入力シート!V835="","",基本情報入力シート!V835)</f>
        <v/>
      </c>
      <c r="J807" s="536" t="str">
        <f>IF(基本情報入力シート!W835="","",基本情報入力シート!W835)</f>
        <v/>
      </c>
      <c r="K807" s="536" t="str">
        <f>IF(基本情報入力シート!Z835="","",基本情報入力シート!Z835)</f>
        <v/>
      </c>
      <c r="L807" s="555" t="str">
        <f>IF(基本情報入力シート!AF835=0,"",基本情報入力シート!AF835)</f>
        <v/>
      </c>
      <c r="M807" s="563" t="str">
        <f>IF(AND(基本情報入力シート!AG835="",基本情報入力シート!AG835=""),"",基本情報入力シート!AG835)</f>
        <v/>
      </c>
      <c r="N807" s="570"/>
      <c r="O807" s="575" t="str">
        <f>IFERROR(VLOOKUP(K807,'【参考】数式用'!$A$2:$M$57,MATCH(N807,'【参考】数式用'!$G$3:$M$3,0)+6,0),"")</f>
        <v/>
      </c>
      <c r="P807" s="583" t="s">
        <v>549</v>
      </c>
      <c r="Q807" s="587"/>
      <c r="R807" s="590" t="s">
        <v>71</v>
      </c>
      <c r="S807" s="587"/>
      <c r="T807" s="590" t="s">
        <v>743</v>
      </c>
      <c r="U807" s="587"/>
      <c r="V807" s="590" t="s">
        <v>71</v>
      </c>
      <c r="W807" s="587"/>
      <c r="X807" s="590" t="s">
        <v>560</v>
      </c>
      <c r="Y807" s="590" t="s">
        <v>763</v>
      </c>
      <c r="Z807" s="589" t="str">
        <f t="shared" si="276"/>
        <v/>
      </c>
      <c r="AA807" s="594" t="s">
        <v>127</v>
      </c>
      <c r="AB807" s="598" t="str">
        <f t="shared" si="277"/>
        <v/>
      </c>
      <c r="AC807" s="603" t="str">
        <f>IFERROR(ROUNDDOWN(ROUNDDOWN(ROUND(L807*VLOOKUP(K807,'【参考】数式用'!$A$2:$M$57,MATCH("処遇改善加算Ⅳ",'【参考】数式用'!$G$3:$M$3,0)+6,0),0)*M807,0)*Z807*0.5,0),"")</f>
        <v/>
      </c>
      <c r="AD807" s="609"/>
      <c r="AE807" s="617"/>
      <c r="AF807" s="617"/>
      <c r="AG807" s="623"/>
      <c r="AH807" s="627"/>
      <c r="AI807" s="708"/>
      <c r="AJ807" s="634"/>
      <c r="AK807" s="648" t="str">
        <f t="shared" si="278"/>
        <v/>
      </c>
      <c r="AL807" s="651" t="str">
        <f t="shared" si="279"/>
        <v/>
      </c>
      <c r="AM807" s="654"/>
      <c r="AN807" s="657" t="str">
        <f>IFERROR(VLOOKUP(K807,'【参考】数式用'!$A$2:$N$57,14,FALSE),"")</f>
        <v/>
      </c>
      <c r="AO807" s="657" t="str">
        <f t="shared" si="280"/>
        <v/>
      </c>
      <c r="AP807" s="711" t="str">
        <f t="shared" si="281"/>
        <v/>
      </c>
      <c r="AQ807" s="711" t="str">
        <f t="shared" si="282"/>
        <v>キャリアパス要件Ⅰ・Ⅱ_</v>
      </c>
      <c r="AR807" s="662" t="str">
        <f t="shared" si="283"/>
        <v>入力済</v>
      </c>
      <c r="AS807" s="657" t="str">
        <f t="shared" si="284"/>
        <v/>
      </c>
      <c r="AT807" s="662" t="str">
        <f t="shared" si="285"/>
        <v>入力済</v>
      </c>
      <c r="AU807" s="662" t="str">
        <f t="shared" si="286"/>
        <v/>
      </c>
      <c r="AV807" s="662" t="str">
        <f t="shared" si="287"/>
        <v/>
      </c>
      <c r="AW807" s="657" t="str">
        <f t="shared" si="288"/>
        <v/>
      </c>
      <c r="AX807" s="657" t="str">
        <f t="shared" si="289"/>
        <v>入力済</v>
      </c>
      <c r="AY807" s="662" t="str">
        <f>IFERROR(VLOOKUP(K807,'【参考】数式用'!$AR$3:$AS$49,2,FALSE),"")</f>
        <v/>
      </c>
      <c r="AZ807" s="657" t="str">
        <f t="shared" si="290"/>
        <v/>
      </c>
      <c r="BA807" s="657" t="str">
        <f t="shared" si="291"/>
        <v>入力済</v>
      </c>
      <c r="BB807" s="662" t="str">
        <f>IFERROR(VLOOKUP(K807,'【参考】数式用'!$AX$3:$AY$56,2,FALSE),"")</f>
        <v/>
      </c>
      <c r="BC807" s="657" t="str">
        <f t="shared" si="292"/>
        <v/>
      </c>
      <c r="BD807" s="657" t="str">
        <f t="shared" si="293"/>
        <v>入力済</v>
      </c>
      <c r="BE807" s="657" t="str">
        <f t="shared" si="294"/>
        <v/>
      </c>
      <c r="BF807" s="657" t="str">
        <f t="shared" si="295"/>
        <v/>
      </c>
      <c r="BG807" s="657" t="str">
        <f t="shared" si="296"/>
        <v/>
      </c>
      <c r="BH807" s="657" t="str">
        <f t="shared" si="297"/>
        <v/>
      </c>
      <c r="BI807" s="657" t="str">
        <f t="shared" si="298"/>
        <v/>
      </c>
      <c r="BM807" s="681" t="e">
        <f>VLOOKUP(K807,'【参考】数式用'!$A$2:$O$57,15,FALSE)</f>
        <v>#N/A</v>
      </c>
    </row>
    <row r="808" spans="1:65" ht="109.9" customHeight="1">
      <c r="A808" s="506">
        <v>797</v>
      </c>
      <c r="B808" s="517" t="str">
        <f>IF(基本情報入力シート!B836="","",基本情報入力シート!B836)</f>
        <v/>
      </c>
      <c r="C808" s="523"/>
      <c r="D808" s="523"/>
      <c r="E808" s="523"/>
      <c r="F808" s="530"/>
      <c r="G808" s="536" t="str">
        <f>IF(基本情報入力シート!L836="","",基本情報入力シート!L836)</f>
        <v/>
      </c>
      <c r="H808" s="536" t="str">
        <f>IF(基本情報入力シート!Q836="","",基本情報入力シート!Q836)</f>
        <v/>
      </c>
      <c r="I808" s="536" t="str">
        <f>IF(基本情報入力シート!V836="","",基本情報入力シート!V836)</f>
        <v/>
      </c>
      <c r="J808" s="536" t="str">
        <f>IF(基本情報入力シート!W836="","",基本情報入力シート!W836)</f>
        <v/>
      </c>
      <c r="K808" s="536" t="str">
        <f>IF(基本情報入力シート!Z836="","",基本情報入力シート!Z836)</f>
        <v/>
      </c>
      <c r="L808" s="555" t="str">
        <f>IF(基本情報入力シート!AF836=0,"",基本情報入力シート!AF836)</f>
        <v/>
      </c>
      <c r="M808" s="563" t="str">
        <f>IF(AND(基本情報入力シート!AG836="",基本情報入力シート!AG836=""),"",基本情報入力シート!AG836)</f>
        <v/>
      </c>
      <c r="N808" s="570"/>
      <c r="O808" s="575" t="str">
        <f>IFERROR(VLOOKUP(K808,'【参考】数式用'!$A$2:$M$57,MATCH(N808,'【参考】数式用'!$G$3:$M$3,0)+6,0),"")</f>
        <v/>
      </c>
      <c r="P808" s="583" t="s">
        <v>549</v>
      </c>
      <c r="Q808" s="587"/>
      <c r="R808" s="590" t="s">
        <v>71</v>
      </c>
      <c r="S808" s="587"/>
      <c r="T808" s="590" t="s">
        <v>743</v>
      </c>
      <c r="U808" s="587"/>
      <c r="V808" s="590" t="s">
        <v>71</v>
      </c>
      <c r="W808" s="587"/>
      <c r="X808" s="590" t="s">
        <v>560</v>
      </c>
      <c r="Y808" s="590" t="s">
        <v>763</v>
      </c>
      <c r="Z808" s="589" t="str">
        <f t="shared" si="276"/>
        <v/>
      </c>
      <c r="AA808" s="594" t="s">
        <v>127</v>
      </c>
      <c r="AB808" s="598" t="str">
        <f t="shared" si="277"/>
        <v/>
      </c>
      <c r="AC808" s="603" t="str">
        <f>IFERROR(ROUNDDOWN(ROUNDDOWN(ROUND(L808*VLOOKUP(K808,'【参考】数式用'!$A$2:$M$57,MATCH("処遇改善加算Ⅳ",'【参考】数式用'!$G$3:$M$3,0)+6,0),0)*M808,0)*Z808*0.5,0),"")</f>
        <v/>
      </c>
      <c r="AD808" s="609"/>
      <c r="AE808" s="617"/>
      <c r="AF808" s="617"/>
      <c r="AG808" s="623"/>
      <c r="AH808" s="627"/>
      <c r="AI808" s="708"/>
      <c r="AJ808" s="634"/>
      <c r="AK808" s="648" t="str">
        <f t="shared" si="278"/>
        <v/>
      </c>
      <c r="AL808" s="651" t="str">
        <f t="shared" si="279"/>
        <v/>
      </c>
      <c r="AM808" s="654"/>
      <c r="AN808" s="657" t="str">
        <f>IFERROR(VLOOKUP(K808,'【参考】数式用'!$A$2:$N$57,14,FALSE),"")</f>
        <v/>
      </c>
      <c r="AO808" s="657" t="str">
        <f t="shared" si="280"/>
        <v/>
      </c>
      <c r="AP808" s="711" t="str">
        <f t="shared" si="281"/>
        <v/>
      </c>
      <c r="AQ808" s="711" t="str">
        <f t="shared" si="282"/>
        <v>キャリアパス要件Ⅰ・Ⅱ_</v>
      </c>
      <c r="AR808" s="662" t="str">
        <f t="shared" si="283"/>
        <v>入力済</v>
      </c>
      <c r="AS808" s="657" t="str">
        <f t="shared" si="284"/>
        <v/>
      </c>
      <c r="AT808" s="662" t="str">
        <f t="shared" si="285"/>
        <v>入力済</v>
      </c>
      <c r="AU808" s="662" t="str">
        <f t="shared" si="286"/>
        <v/>
      </c>
      <c r="AV808" s="662" t="str">
        <f t="shared" si="287"/>
        <v/>
      </c>
      <c r="AW808" s="657" t="str">
        <f t="shared" si="288"/>
        <v/>
      </c>
      <c r="AX808" s="657" t="str">
        <f t="shared" si="289"/>
        <v>入力済</v>
      </c>
      <c r="AY808" s="662" t="str">
        <f>IFERROR(VLOOKUP(K808,'【参考】数式用'!$AR$3:$AS$49,2,FALSE),"")</f>
        <v/>
      </c>
      <c r="AZ808" s="657" t="str">
        <f t="shared" si="290"/>
        <v/>
      </c>
      <c r="BA808" s="657" t="str">
        <f t="shared" si="291"/>
        <v>入力済</v>
      </c>
      <c r="BB808" s="662" t="str">
        <f>IFERROR(VLOOKUP(K808,'【参考】数式用'!$AX$3:$AY$56,2,FALSE),"")</f>
        <v/>
      </c>
      <c r="BC808" s="657" t="str">
        <f t="shared" si="292"/>
        <v/>
      </c>
      <c r="BD808" s="657" t="str">
        <f t="shared" si="293"/>
        <v>入力済</v>
      </c>
      <c r="BE808" s="657" t="str">
        <f t="shared" si="294"/>
        <v/>
      </c>
      <c r="BF808" s="657" t="str">
        <f t="shared" si="295"/>
        <v/>
      </c>
      <c r="BG808" s="657" t="str">
        <f t="shared" si="296"/>
        <v/>
      </c>
      <c r="BH808" s="657" t="str">
        <f t="shared" si="297"/>
        <v/>
      </c>
      <c r="BI808" s="657" t="str">
        <f t="shared" si="298"/>
        <v/>
      </c>
      <c r="BM808" s="681" t="e">
        <f>VLOOKUP(K808,'【参考】数式用'!$A$2:$O$57,15,FALSE)</f>
        <v>#N/A</v>
      </c>
    </row>
    <row r="809" spans="1:65" ht="109.9" customHeight="1">
      <c r="A809" s="506">
        <v>798</v>
      </c>
      <c r="B809" s="517" t="str">
        <f>IF(基本情報入力シート!B837="","",基本情報入力シート!B837)</f>
        <v/>
      </c>
      <c r="C809" s="523"/>
      <c r="D809" s="523"/>
      <c r="E809" s="523"/>
      <c r="F809" s="530"/>
      <c r="G809" s="536" t="str">
        <f>IF(基本情報入力シート!L837="","",基本情報入力シート!L837)</f>
        <v/>
      </c>
      <c r="H809" s="536" t="str">
        <f>IF(基本情報入力シート!Q837="","",基本情報入力シート!Q837)</f>
        <v/>
      </c>
      <c r="I809" s="536" t="str">
        <f>IF(基本情報入力シート!V837="","",基本情報入力シート!V837)</f>
        <v/>
      </c>
      <c r="J809" s="536" t="str">
        <f>IF(基本情報入力シート!W837="","",基本情報入力シート!W837)</f>
        <v/>
      </c>
      <c r="K809" s="536" t="str">
        <f>IF(基本情報入力シート!Z837="","",基本情報入力シート!Z837)</f>
        <v/>
      </c>
      <c r="L809" s="555" t="str">
        <f>IF(基本情報入力シート!AF837=0,"",基本情報入力シート!AF837)</f>
        <v/>
      </c>
      <c r="M809" s="563" t="str">
        <f>IF(AND(基本情報入力シート!AG837="",基本情報入力シート!AG837=""),"",基本情報入力シート!AG837)</f>
        <v/>
      </c>
      <c r="N809" s="570"/>
      <c r="O809" s="575" t="str">
        <f>IFERROR(VLOOKUP(K809,'【参考】数式用'!$A$2:$M$57,MATCH(N809,'【参考】数式用'!$G$3:$M$3,0)+6,0),"")</f>
        <v/>
      </c>
      <c r="P809" s="583" t="s">
        <v>549</v>
      </c>
      <c r="Q809" s="587"/>
      <c r="R809" s="590" t="s">
        <v>71</v>
      </c>
      <c r="S809" s="587"/>
      <c r="T809" s="590" t="s">
        <v>743</v>
      </c>
      <c r="U809" s="587"/>
      <c r="V809" s="590" t="s">
        <v>71</v>
      </c>
      <c r="W809" s="587"/>
      <c r="X809" s="590" t="s">
        <v>560</v>
      </c>
      <c r="Y809" s="590" t="s">
        <v>763</v>
      </c>
      <c r="Z809" s="589" t="str">
        <f t="shared" si="276"/>
        <v/>
      </c>
      <c r="AA809" s="594" t="s">
        <v>127</v>
      </c>
      <c r="AB809" s="598" t="str">
        <f t="shared" si="277"/>
        <v/>
      </c>
      <c r="AC809" s="603" t="str">
        <f>IFERROR(ROUNDDOWN(ROUNDDOWN(ROUND(L809*VLOOKUP(K809,'【参考】数式用'!$A$2:$M$57,MATCH("処遇改善加算Ⅳ",'【参考】数式用'!$G$3:$M$3,0)+6,0),0)*M809,0)*Z809*0.5,0),"")</f>
        <v/>
      </c>
      <c r="AD809" s="609"/>
      <c r="AE809" s="617"/>
      <c r="AF809" s="617"/>
      <c r="AG809" s="623"/>
      <c r="AH809" s="627"/>
      <c r="AI809" s="708"/>
      <c r="AJ809" s="634"/>
      <c r="AK809" s="648" t="str">
        <f t="shared" si="278"/>
        <v/>
      </c>
      <c r="AL809" s="651" t="str">
        <f t="shared" si="279"/>
        <v/>
      </c>
      <c r="AM809" s="654"/>
      <c r="AN809" s="657" t="str">
        <f>IFERROR(VLOOKUP(K809,'【参考】数式用'!$A$2:$N$57,14,FALSE),"")</f>
        <v/>
      </c>
      <c r="AO809" s="657" t="str">
        <f t="shared" si="280"/>
        <v/>
      </c>
      <c r="AP809" s="711" t="str">
        <f t="shared" si="281"/>
        <v/>
      </c>
      <c r="AQ809" s="711" t="str">
        <f t="shared" si="282"/>
        <v>キャリアパス要件Ⅰ・Ⅱ_</v>
      </c>
      <c r="AR809" s="662" t="str">
        <f t="shared" si="283"/>
        <v>入力済</v>
      </c>
      <c r="AS809" s="657" t="str">
        <f t="shared" si="284"/>
        <v/>
      </c>
      <c r="AT809" s="662" t="str">
        <f t="shared" si="285"/>
        <v>入力済</v>
      </c>
      <c r="AU809" s="662" t="str">
        <f t="shared" si="286"/>
        <v/>
      </c>
      <c r="AV809" s="662" t="str">
        <f t="shared" si="287"/>
        <v/>
      </c>
      <c r="AW809" s="657" t="str">
        <f t="shared" si="288"/>
        <v/>
      </c>
      <c r="AX809" s="657" t="str">
        <f t="shared" si="289"/>
        <v>入力済</v>
      </c>
      <c r="AY809" s="662" t="str">
        <f>IFERROR(VLOOKUP(K809,'【参考】数式用'!$AR$3:$AS$49,2,FALSE),"")</f>
        <v/>
      </c>
      <c r="AZ809" s="657" t="str">
        <f t="shared" si="290"/>
        <v/>
      </c>
      <c r="BA809" s="657" t="str">
        <f t="shared" si="291"/>
        <v>入力済</v>
      </c>
      <c r="BB809" s="662" t="str">
        <f>IFERROR(VLOOKUP(K809,'【参考】数式用'!$AX$3:$AY$56,2,FALSE),"")</f>
        <v/>
      </c>
      <c r="BC809" s="657" t="str">
        <f t="shared" si="292"/>
        <v/>
      </c>
      <c r="BD809" s="657" t="str">
        <f t="shared" si="293"/>
        <v>入力済</v>
      </c>
      <c r="BE809" s="657" t="str">
        <f t="shared" si="294"/>
        <v/>
      </c>
      <c r="BF809" s="657" t="str">
        <f t="shared" si="295"/>
        <v/>
      </c>
      <c r="BG809" s="657" t="str">
        <f t="shared" si="296"/>
        <v/>
      </c>
      <c r="BH809" s="657" t="str">
        <f t="shared" si="297"/>
        <v/>
      </c>
      <c r="BI809" s="657" t="str">
        <f t="shared" si="298"/>
        <v/>
      </c>
      <c r="BM809" s="681" t="e">
        <f>VLOOKUP(K809,'【参考】数式用'!$A$2:$O$57,15,FALSE)</f>
        <v>#N/A</v>
      </c>
    </row>
    <row r="810" spans="1:65" ht="109.9" customHeight="1">
      <c r="A810" s="506">
        <v>799</v>
      </c>
      <c r="B810" s="517" t="str">
        <f>IF(基本情報入力シート!B838="","",基本情報入力シート!B838)</f>
        <v/>
      </c>
      <c r="C810" s="523"/>
      <c r="D810" s="523"/>
      <c r="E810" s="523"/>
      <c r="F810" s="530"/>
      <c r="G810" s="536" t="str">
        <f>IF(基本情報入力シート!L838="","",基本情報入力シート!L838)</f>
        <v/>
      </c>
      <c r="H810" s="536" t="str">
        <f>IF(基本情報入力シート!Q838="","",基本情報入力シート!Q838)</f>
        <v/>
      </c>
      <c r="I810" s="536" t="str">
        <f>IF(基本情報入力シート!V838="","",基本情報入力シート!V838)</f>
        <v/>
      </c>
      <c r="J810" s="536" t="str">
        <f>IF(基本情報入力シート!W838="","",基本情報入力シート!W838)</f>
        <v/>
      </c>
      <c r="K810" s="536" t="str">
        <f>IF(基本情報入力シート!Z838="","",基本情報入力シート!Z838)</f>
        <v/>
      </c>
      <c r="L810" s="555" t="str">
        <f>IF(基本情報入力シート!AF838=0,"",基本情報入力シート!AF838)</f>
        <v/>
      </c>
      <c r="M810" s="563" t="str">
        <f>IF(AND(基本情報入力シート!AG838="",基本情報入力シート!AG838=""),"",基本情報入力シート!AG838)</f>
        <v/>
      </c>
      <c r="N810" s="570"/>
      <c r="O810" s="575" t="str">
        <f>IFERROR(VLOOKUP(K810,'【参考】数式用'!$A$2:$M$57,MATCH(N810,'【参考】数式用'!$G$3:$M$3,0)+6,0),"")</f>
        <v/>
      </c>
      <c r="P810" s="583" t="s">
        <v>549</v>
      </c>
      <c r="Q810" s="587"/>
      <c r="R810" s="590" t="s">
        <v>71</v>
      </c>
      <c r="S810" s="587"/>
      <c r="T810" s="590" t="s">
        <v>743</v>
      </c>
      <c r="U810" s="587"/>
      <c r="V810" s="590" t="s">
        <v>71</v>
      </c>
      <c r="W810" s="587"/>
      <c r="X810" s="590" t="s">
        <v>560</v>
      </c>
      <c r="Y810" s="590" t="s">
        <v>763</v>
      </c>
      <c r="Z810" s="589" t="str">
        <f t="shared" si="276"/>
        <v/>
      </c>
      <c r="AA810" s="594" t="s">
        <v>127</v>
      </c>
      <c r="AB810" s="598" t="str">
        <f t="shared" si="277"/>
        <v/>
      </c>
      <c r="AC810" s="603" t="str">
        <f>IFERROR(ROUNDDOWN(ROUNDDOWN(ROUND(L810*VLOOKUP(K810,'【参考】数式用'!$A$2:$M$57,MATCH("処遇改善加算Ⅳ",'【参考】数式用'!$G$3:$M$3,0)+6,0),0)*M810,0)*Z810*0.5,0),"")</f>
        <v/>
      </c>
      <c r="AD810" s="609"/>
      <c r="AE810" s="617"/>
      <c r="AF810" s="617"/>
      <c r="AG810" s="623"/>
      <c r="AH810" s="627"/>
      <c r="AI810" s="708"/>
      <c r="AJ810" s="634"/>
      <c r="AK810" s="648" t="str">
        <f t="shared" si="278"/>
        <v/>
      </c>
      <c r="AL810" s="651" t="str">
        <f t="shared" si="279"/>
        <v/>
      </c>
      <c r="AM810" s="654"/>
      <c r="AN810" s="657" t="str">
        <f>IFERROR(VLOOKUP(K810,'【参考】数式用'!$A$2:$N$57,14,FALSE),"")</f>
        <v/>
      </c>
      <c r="AO810" s="657" t="str">
        <f t="shared" si="280"/>
        <v/>
      </c>
      <c r="AP810" s="711" t="str">
        <f t="shared" si="281"/>
        <v/>
      </c>
      <c r="AQ810" s="711" t="str">
        <f t="shared" si="282"/>
        <v>キャリアパス要件Ⅰ・Ⅱ_</v>
      </c>
      <c r="AR810" s="662" t="str">
        <f t="shared" si="283"/>
        <v>入力済</v>
      </c>
      <c r="AS810" s="657" t="str">
        <f t="shared" si="284"/>
        <v/>
      </c>
      <c r="AT810" s="662" t="str">
        <f t="shared" si="285"/>
        <v>入力済</v>
      </c>
      <c r="AU810" s="662" t="str">
        <f t="shared" si="286"/>
        <v/>
      </c>
      <c r="AV810" s="662" t="str">
        <f t="shared" si="287"/>
        <v/>
      </c>
      <c r="AW810" s="657" t="str">
        <f t="shared" si="288"/>
        <v/>
      </c>
      <c r="AX810" s="657" t="str">
        <f t="shared" si="289"/>
        <v>入力済</v>
      </c>
      <c r="AY810" s="662" t="str">
        <f>IFERROR(VLOOKUP(K810,'【参考】数式用'!$AR$3:$AS$49,2,FALSE),"")</f>
        <v/>
      </c>
      <c r="AZ810" s="657" t="str">
        <f t="shared" si="290"/>
        <v/>
      </c>
      <c r="BA810" s="657" t="str">
        <f t="shared" si="291"/>
        <v>入力済</v>
      </c>
      <c r="BB810" s="662" t="str">
        <f>IFERROR(VLOOKUP(K810,'【参考】数式用'!$AX$3:$AY$56,2,FALSE),"")</f>
        <v/>
      </c>
      <c r="BC810" s="657" t="str">
        <f t="shared" si="292"/>
        <v/>
      </c>
      <c r="BD810" s="657" t="str">
        <f t="shared" si="293"/>
        <v>入力済</v>
      </c>
      <c r="BE810" s="657" t="str">
        <f t="shared" si="294"/>
        <v/>
      </c>
      <c r="BF810" s="657" t="str">
        <f t="shared" si="295"/>
        <v/>
      </c>
      <c r="BG810" s="657" t="str">
        <f t="shared" si="296"/>
        <v/>
      </c>
      <c r="BH810" s="657" t="str">
        <f t="shared" si="297"/>
        <v/>
      </c>
      <c r="BI810" s="657" t="str">
        <f t="shared" si="298"/>
        <v/>
      </c>
      <c r="BM810" s="681" t="e">
        <f>VLOOKUP(K810,'【参考】数式用'!$A$2:$O$57,15,FALSE)</f>
        <v>#N/A</v>
      </c>
    </row>
    <row r="811" spans="1:65" ht="109.9" customHeight="1">
      <c r="A811" s="506">
        <v>800</v>
      </c>
      <c r="B811" s="517" t="str">
        <f>IF(基本情報入力シート!B839="","",基本情報入力シート!B839)</f>
        <v/>
      </c>
      <c r="C811" s="523"/>
      <c r="D811" s="523"/>
      <c r="E811" s="523"/>
      <c r="F811" s="530"/>
      <c r="G811" s="536" t="str">
        <f>IF(基本情報入力シート!L839="","",基本情報入力シート!L839)</f>
        <v/>
      </c>
      <c r="H811" s="536" t="str">
        <f>IF(基本情報入力シート!Q839="","",基本情報入力シート!Q839)</f>
        <v/>
      </c>
      <c r="I811" s="536" t="str">
        <f>IF(基本情報入力シート!V839="","",基本情報入力シート!V839)</f>
        <v/>
      </c>
      <c r="J811" s="536" t="str">
        <f>IF(基本情報入力シート!W839="","",基本情報入力シート!W839)</f>
        <v/>
      </c>
      <c r="K811" s="536" t="str">
        <f>IF(基本情報入力シート!Z839="","",基本情報入力シート!Z839)</f>
        <v/>
      </c>
      <c r="L811" s="555" t="str">
        <f>IF(基本情報入力シート!AF839=0,"",基本情報入力シート!AF839)</f>
        <v/>
      </c>
      <c r="M811" s="563" t="str">
        <f>IF(AND(基本情報入力シート!AG839="",基本情報入力シート!AG839=""),"",基本情報入力シート!AG839)</f>
        <v/>
      </c>
      <c r="N811" s="570"/>
      <c r="O811" s="575" t="str">
        <f>IFERROR(VLOOKUP(K811,'【参考】数式用'!$A$2:$M$57,MATCH(N811,'【参考】数式用'!$G$3:$M$3,0)+6,0),"")</f>
        <v/>
      </c>
      <c r="P811" s="583" t="s">
        <v>549</v>
      </c>
      <c r="Q811" s="587"/>
      <c r="R811" s="590" t="s">
        <v>71</v>
      </c>
      <c r="S811" s="587"/>
      <c r="T811" s="590" t="s">
        <v>743</v>
      </c>
      <c r="U811" s="587"/>
      <c r="V811" s="590" t="s">
        <v>71</v>
      </c>
      <c r="W811" s="587"/>
      <c r="X811" s="590" t="s">
        <v>560</v>
      </c>
      <c r="Y811" s="590" t="s">
        <v>763</v>
      </c>
      <c r="Z811" s="589" t="str">
        <f t="shared" si="276"/>
        <v/>
      </c>
      <c r="AA811" s="594" t="s">
        <v>127</v>
      </c>
      <c r="AB811" s="598" t="str">
        <f t="shared" si="277"/>
        <v/>
      </c>
      <c r="AC811" s="603" t="str">
        <f>IFERROR(ROUNDDOWN(ROUNDDOWN(ROUND(L811*VLOOKUP(K811,'【参考】数式用'!$A$2:$M$57,MATCH("処遇改善加算Ⅳ",'【参考】数式用'!$G$3:$M$3,0)+6,0),0)*M811,0)*Z811*0.5,0),"")</f>
        <v/>
      </c>
      <c r="AD811" s="609"/>
      <c r="AE811" s="617"/>
      <c r="AF811" s="617"/>
      <c r="AG811" s="623"/>
      <c r="AH811" s="627"/>
      <c r="AI811" s="708"/>
      <c r="AJ811" s="634"/>
      <c r="AK811" s="648" t="str">
        <f t="shared" si="278"/>
        <v/>
      </c>
      <c r="AL811" s="651" t="str">
        <f t="shared" si="279"/>
        <v/>
      </c>
      <c r="AM811" s="654"/>
      <c r="AN811" s="657" t="str">
        <f>IFERROR(VLOOKUP(K811,'【参考】数式用'!$A$2:$N$57,14,FALSE),"")</f>
        <v/>
      </c>
      <c r="AO811" s="657" t="str">
        <f t="shared" si="280"/>
        <v/>
      </c>
      <c r="AP811" s="711" t="str">
        <f t="shared" si="281"/>
        <v/>
      </c>
      <c r="AQ811" s="711" t="str">
        <f t="shared" si="282"/>
        <v>キャリアパス要件Ⅰ・Ⅱ_</v>
      </c>
      <c r="AR811" s="662" t="str">
        <f t="shared" si="283"/>
        <v>入力済</v>
      </c>
      <c r="AS811" s="657" t="str">
        <f t="shared" si="284"/>
        <v/>
      </c>
      <c r="AT811" s="662" t="str">
        <f t="shared" si="285"/>
        <v>入力済</v>
      </c>
      <c r="AU811" s="662" t="str">
        <f t="shared" si="286"/>
        <v/>
      </c>
      <c r="AV811" s="662" t="str">
        <f t="shared" si="287"/>
        <v/>
      </c>
      <c r="AW811" s="657" t="str">
        <f t="shared" si="288"/>
        <v/>
      </c>
      <c r="AX811" s="657" t="str">
        <f t="shared" si="289"/>
        <v>入力済</v>
      </c>
      <c r="AY811" s="662" t="str">
        <f>IFERROR(VLOOKUP(K811,'【参考】数式用'!$AR$3:$AS$49,2,FALSE),"")</f>
        <v/>
      </c>
      <c r="AZ811" s="657" t="str">
        <f t="shared" si="290"/>
        <v/>
      </c>
      <c r="BA811" s="657" t="str">
        <f t="shared" si="291"/>
        <v>入力済</v>
      </c>
      <c r="BB811" s="662" t="str">
        <f>IFERROR(VLOOKUP(K811,'【参考】数式用'!$AX$3:$AY$56,2,FALSE),"")</f>
        <v/>
      </c>
      <c r="BC811" s="657" t="str">
        <f t="shared" si="292"/>
        <v/>
      </c>
      <c r="BD811" s="657" t="str">
        <f t="shared" si="293"/>
        <v>入力済</v>
      </c>
      <c r="BE811" s="657" t="str">
        <f t="shared" si="294"/>
        <v/>
      </c>
      <c r="BF811" s="657" t="str">
        <f t="shared" si="295"/>
        <v/>
      </c>
      <c r="BG811" s="657" t="str">
        <f t="shared" si="296"/>
        <v/>
      </c>
      <c r="BH811" s="657" t="str">
        <f t="shared" si="297"/>
        <v/>
      </c>
      <c r="BI811" s="657" t="str">
        <f t="shared" si="298"/>
        <v/>
      </c>
      <c r="BM811" s="681" t="e">
        <f>VLOOKUP(K811,'【参考】数式用'!$A$2:$O$57,15,FALSE)</f>
        <v>#N/A</v>
      </c>
    </row>
    <row r="812" spans="1:65" ht="109.9" customHeight="1">
      <c r="A812" s="506">
        <v>801</v>
      </c>
      <c r="B812" s="517" t="str">
        <f>IF(基本情報入力シート!B840="","",基本情報入力シート!B840)</f>
        <v/>
      </c>
      <c r="C812" s="523"/>
      <c r="D812" s="523"/>
      <c r="E812" s="523"/>
      <c r="F812" s="530"/>
      <c r="G812" s="536" t="str">
        <f>IF(基本情報入力シート!L840="","",基本情報入力シート!L840)</f>
        <v/>
      </c>
      <c r="H812" s="536" t="str">
        <f>IF(基本情報入力シート!Q840="","",基本情報入力シート!Q840)</f>
        <v/>
      </c>
      <c r="I812" s="536" t="str">
        <f>IF(基本情報入力シート!V840="","",基本情報入力シート!V840)</f>
        <v/>
      </c>
      <c r="J812" s="536" t="str">
        <f>IF(基本情報入力シート!W840="","",基本情報入力シート!W840)</f>
        <v/>
      </c>
      <c r="K812" s="536" t="str">
        <f>IF(基本情報入力シート!Z840="","",基本情報入力シート!Z840)</f>
        <v/>
      </c>
      <c r="L812" s="555" t="str">
        <f>IF(基本情報入力シート!AF840=0,"",基本情報入力シート!AF840)</f>
        <v/>
      </c>
      <c r="M812" s="563" t="str">
        <f>IF(AND(基本情報入力シート!AG840="",基本情報入力シート!AG840=""),"",基本情報入力シート!AG840)</f>
        <v/>
      </c>
      <c r="N812" s="570"/>
      <c r="O812" s="575" t="str">
        <f>IFERROR(VLOOKUP(K812,'【参考】数式用'!$A$2:$M$57,MATCH(N812,'【参考】数式用'!$G$3:$M$3,0)+6,0),"")</f>
        <v/>
      </c>
      <c r="P812" s="583" t="s">
        <v>549</v>
      </c>
      <c r="Q812" s="587"/>
      <c r="R812" s="590" t="s">
        <v>71</v>
      </c>
      <c r="S812" s="587"/>
      <c r="T812" s="590" t="s">
        <v>743</v>
      </c>
      <c r="U812" s="587"/>
      <c r="V812" s="590" t="s">
        <v>71</v>
      </c>
      <c r="W812" s="587"/>
      <c r="X812" s="590" t="s">
        <v>560</v>
      </c>
      <c r="Y812" s="590" t="s">
        <v>763</v>
      </c>
      <c r="Z812" s="589" t="str">
        <f t="shared" si="276"/>
        <v/>
      </c>
      <c r="AA812" s="594" t="s">
        <v>127</v>
      </c>
      <c r="AB812" s="598" t="str">
        <f t="shared" si="277"/>
        <v/>
      </c>
      <c r="AC812" s="603" t="str">
        <f>IFERROR(ROUNDDOWN(ROUNDDOWN(ROUND(L812*VLOOKUP(K812,'【参考】数式用'!$A$2:$M$57,MATCH("処遇改善加算Ⅳ",'【参考】数式用'!$G$3:$M$3,0)+6,0),0)*M812,0)*Z812*0.5,0),"")</f>
        <v/>
      </c>
      <c r="AD812" s="609"/>
      <c r="AE812" s="617"/>
      <c r="AF812" s="617"/>
      <c r="AG812" s="623"/>
      <c r="AH812" s="627"/>
      <c r="AI812" s="708"/>
      <c r="AJ812" s="634"/>
      <c r="AK812" s="648" t="str">
        <f t="shared" si="278"/>
        <v/>
      </c>
      <c r="AL812" s="651" t="str">
        <f t="shared" si="279"/>
        <v/>
      </c>
      <c r="AM812" s="654"/>
      <c r="AN812" s="657" t="str">
        <f>IFERROR(VLOOKUP(K812,'【参考】数式用'!$A$2:$N$57,14,FALSE),"")</f>
        <v/>
      </c>
      <c r="AO812" s="657" t="str">
        <f t="shared" si="280"/>
        <v/>
      </c>
      <c r="AP812" s="711" t="str">
        <f t="shared" si="281"/>
        <v/>
      </c>
      <c r="AQ812" s="711" t="str">
        <f t="shared" si="282"/>
        <v>キャリアパス要件Ⅰ・Ⅱ_</v>
      </c>
      <c r="AR812" s="662" t="str">
        <f t="shared" si="283"/>
        <v>入力済</v>
      </c>
      <c r="AS812" s="657" t="str">
        <f t="shared" si="284"/>
        <v/>
      </c>
      <c r="AT812" s="662" t="str">
        <f t="shared" si="285"/>
        <v>入力済</v>
      </c>
      <c r="AU812" s="662" t="str">
        <f t="shared" si="286"/>
        <v/>
      </c>
      <c r="AV812" s="662" t="str">
        <f t="shared" si="287"/>
        <v/>
      </c>
      <c r="AW812" s="657" t="str">
        <f t="shared" si="288"/>
        <v/>
      </c>
      <c r="AX812" s="657" t="str">
        <f t="shared" si="289"/>
        <v>入力済</v>
      </c>
      <c r="AY812" s="662" t="str">
        <f>IFERROR(VLOOKUP(K812,'【参考】数式用'!$AR$3:$AS$49,2,FALSE),"")</f>
        <v/>
      </c>
      <c r="AZ812" s="657" t="str">
        <f t="shared" si="290"/>
        <v/>
      </c>
      <c r="BA812" s="657" t="str">
        <f t="shared" si="291"/>
        <v>入力済</v>
      </c>
      <c r="BB812" s="662" t="str">
        <f>IFERROR(VLOOKUP(K812,'【参考】数式用'!$AX$3:$AY$56,2,FALSE),"")</f>
        <v/>
      </c>
      <c r="BC812" s="657" t="str">
        <f t="shared" si="292"/>
        <v/>
      </c>
      <c r="BD812" s="657" t="str">
        <f t="shared" si="293"/>
        <v>入力済</v>
      </c>
      <c r="BE812" s="657" t="str">
        <f t="shared" si="294"/>
        <v/>
      </c>
      <c r="BF812" s="657" t="str">
        <f t="shared" si="295"/>
        <v/>
      </c>
      <c r="BG812" s="657" t="str">
        <f t="shared" si="296"/>
        <v/>
      </c>
      <c r="BH812" s="657" t="str">
        <f t="shared" si="297"/>
        <v/>
      </c>
      <c r="BI812" s="657" t="str">
        <f t="shared" si="298"/>
        <v/>
      </c>
      <c r="BM812" s="681" t="e">
        <f>VLOOKUP(K812,'【参考】数式用'!$A$2:$O$57,15,FALSE)</f>
        <v>#N/A</v>
      </c>
    </row>
    <row r="813" spans="1:65" ht="109.9" customHeight="1">
      <c r="A813" s="506">
        <v>802</v>
      </c>
      <c r="B813" s="517" t="str">
        <f>IF(基本情報入力シート!B841="","",基本情報入力シート!B841)</f>
        <v/>
      </c>
      <c r="C813" s="523"/>
      <c r="D813" s="523"/>
      <c r="E813" s="523"/>
      <c r="F813" s="530"/>
      <c r="G813" s="536" t="str">
        <f>IF(基本情報入力シート!L841="","",基本情報入力シート!L841)</f>
        <v/>
      </c>
      <c r="H813" s="536" t="str">
        <f>IF(基本情報入力シート!Q841="","",基本情報入力シート!Q841)</f>
        <v/>
      </c>
      <c r="I813" s="536" t="str">
        <f>IF(基本情報入力シート!V841="","",基本情報入力シート!V841)</f>
        <v/>
      </c>
      <c r="J813" s="536" t="str">
        <f>IF(基本情報入力シート!W841="","",基本情報入力シート!W841)</f>
        <v/>
      </c>
      <c r="K813" s="536" t="str">
        <f>IF(基本情報入力シート!Z841="","",基本情報入力シート!Z841)</f>
        <v/>
      </c>
      <c r="L813" s="555" t="str">
        <f>IF(基本情報入力シート!AF841=0,"",基本情報入力シート!AF841)</f>
        <v/>
      </c>
      <c r="M813" s="563" t="str">
        <f>IF(AND(基本情報入力シート!AG841="",基本情報入力シート!AG841=""),"",基本情報入力シート!AG841)</f>
        <v/>
      </c>
      <c r="N813" s="570"/>
      <c r="O813" s="575" t="str">
        <f>IFERROR(VLOOKUP(K813,'【参考】数式用'!$A$2:$M$57,MATCH(N813,'【参考】数式用'!$G$3:$M$3,0)+6,0),"")</f>
        <v/>
      </c>
      <c r="P813" s="583" t="s">
        <v>549</v>
      </c>
      <c r="Q813" s="587"/>
      <c r="R813" s="590" t="s">
        <v>71</v>
      </c>
      <c r="S813" s="587"/>
      <c r="T813" s="590" t="s">
        <v>743</v>
      </c>
      <c r="U813" s="587"/>
      <c r="V813" s="590" t="s">
        <v>71</v>
      </c>
      <c r="W813" s="587"/>
      <c r="X813" s="590" t="s">
        <v>560</v>
      </c>
      <c r="Y813" s="590" t="s">
        <v>763</v>
      </c>
      <c r="Z813" s="589" t="str">
        <f t="shared" si="276"/>
        <v/>
      </c>
      <c r="AA813" s="594" t="s">
        <v>127</v>
      </c>
      <c r="AB813" s="598" t="str">
        <f t="shared" si="277"/>
        <v/>
      </c>
      <c r="AC813" s="603" t="str">
        <f>IFERROR(ROUNDDOWN(ROUNDDOWN(ROUND(L813*VLOOKUP(K813,'【参考】数式用'!$A$2:$M$57,MATCH("処遇改善加算Ⅳ",'【参考】数式用'!$G$3:$M$3,0)+6,0),0)*M813,0)*Z813*0.5,0),"")</f>
        <v/>
      </c>
      <c r="AD813" s="609"/>
      <c r="AE813" s="617"/>
      <c r="AF813" s="617"/>
      <c r="AG813" s="623"/>
      <c r="AH813" s="627"/>
      <c r="AI813" s="708"/>
      <c r="AJ813" s="634"/>
      <c r="AK813" s="648" t="str">
        <f t="shared" si="278"/>
        <v/>
      </c>
      <c r="AL813" s="651" t="str">
        <f t="shared" si="279"/>
        <v/>
      </c>
      <c r="AM813" s="654"/>
      <c r="AN813" s="657" t="str">
        <f>IFERROR(VLOOKUP(K813,'【参考】数式用'!$A$2:$N$57,14,FALSE),"")</f>
        <v/>
      </c>
      <c r="AO813" s="657" t="str">
        <f t="shared" si="280"/>
        <v/>
      </c>
      <c r="AP813" s="711" t="str">
        <f t="shared" si="281"/>
        <v/>
      </c>
      <c r="AQ813" s="711" t="str">
        <f t="shared" si="282"/>
        <v>キャリアパス要件Ⅰ・Ⅱ_</v>
      </c>
      <c r="AR813" s="662" t="str">
        <f t="shared" si="283"/>
        <v>入力済</v>
      </c>
      <c r="AS813" s="657" t="str">
        <f t="shared" si="284"/>
        <v/>
      </c>
      <c r="AT813" s="662" t="str">
        <f t="shared" si="285"/>
        <v>入力済</v>
      </c>
      <c r="AU813" s="662" t="str">
        <f t="shared" si="286"/>
        <v/>
      </c>
      <c r="AV813" s="662" t="str">
        <f t="shared" si="287"/>
        <v/>
      </c>
      <c r="AW813" s="657" t="str">
        <f t="shared" si="288"/>
        <v/>
      </c>
      <c r="AX813" s="657" t="str">
        <f t="shared" si="289"/>
        <v>入力済</v>
      </c>
      <c r="AY813" s="662" t="str">
        <f>IFERROR(VLOOKUP(K813,'【参考】数式用'!$AR$3:$AS$49,2,FALSE),"")</f>
        <v/>
      </c>
      <c r="AZ813" s="657" t="str">
        <f t="shared" si="290"/>
        <v/>
      </c>
      <c r="BA813" s="657" t="str">
        <f t="shared" si="291"/>
        <v>入力済</v>
      </c>
      <c r="BB813" s="662" t="str">
        <f>IFERROR(VLOOKUP(K813,'【参考】数式用'!$AX$3:$AY$56,2,FALSE),"")</f>
        <v/>
      </c>
      <c r="BC813" s="657" t="str">
        <f t="shared" si="292"/>
        <v/>
      </c>
      <c r="BD813" s="657" t="str">
        <f t="shared" si="293"/>
        <v>入力済</v>
      </c>
      <c r="BE813" s="657" t="str">
        <f t="shared" si="294"/>
        <v/>
      </c>
      <c r="BF813" s="657" t="str">
        <f t="shared" si="295"/>
        <v/>
      </c>
      <c r="BG813" s="657" t="str">
        <f t="shared" si="296"/>
        <v/>
      </c>
      <c r="BH813" s="657" t="str">
        <f t="shared" si="297"/>
        <v/>
      </c>
      <c r="BI813" s="657" t="str">
        <f t="shared" si="298"/>
        <v/>
      </c>
      <c r="BM813" s="681" t="e">
        <f>VLOOKUP(K813,'【参考】数式用'!$A$2:$O$57,15,FALSE)</f>
        <v>#N/A</v>
      </c>
    </row>
    <row r="814" spans="1:65" ht="109.9" customHeight="1">
      <c r="A814" s="506">
        <v>803</v>
      </c>
      <c r="B814" s="517" t="str">
        <f>IF(基本情報入力シート!B842="","",基本情報入力シート!B842)</f>
        <v/>
      </c>
      <c r="C814" s="523"/>
      <c r="D814" s="523"/>
      <c r="E814" s="523"/>
      <c r="F814" s="530"/>
      <c r="G814" s="536" t="str">
        <f>IF(基本情報入力シート!L842="","",基本情報入力シート!L842)</f>
        <v/>
      </c>
      <c r="H814" s="536" t="str">
        <f>IF(基本情報入力シート!Q842="","",基本情報入力シート!Q842)</f>
        <v/>
      </c>
      <c r="I814" s="536" t="str">
        <f>IF(基本情報入力シート!V842="","",基本情報入力シート!V842)</f>
        <v/>
      </c>
      <c r="J814" s="536" t="str">
        <f>IF(基本情報入力シート!W842="","",基本情報入力シート!W842)</f>
        <v/>
      </c>
      <c r="K814" s="536" t="str">
        <f>IF(基本情報入力シート!Z842="","",基本情報入力シート!Z842)</f>
        <v/>
      </c>
      <c r="L814" s="555" t="str">
        <f>IF(基本情報入力シート!AF842=0,"",基本情報入力シート!AF842)</f>
        <v/>
      </c>
      <c r="M814" s="563" t="str">
        <f>IF(AND(基本情報入力シート!AG842="",基本情報入力シート!AG842=""),"",基本情報入力シート!AG842)</f>
        <v/>
      </c>
      <c r="N814" s="570"/>
      <c r="O814" s="575" t="str">
        <f>IFERROR(VLOOKUP(K814,'【参考】数式用'!$A$2:$M$57,MATCH(N814,'【参考】数式用'!$G$3:$M$3,0)+6,0),"")</f>
        <v/>
      </c>
      <c r="P814" s="583" t="s">
        <v>549</v>
      </c>
      <c r="Q814" s="587"/>
      <c r="R814" s="590" t="s">
        <v>71</v>
      </c>
      <c r="S814" s="587"/>
      <c r="T814" s="590" t="s">
        <v>743</v>
      </c>
      <c r="U814" s="587"/>
      <c r="V814" s="590" t="s">
        <v>71</v>
      </c>
      <c r="W814" s="587"/>
      <c r="X814" s="590" t="s">
        <v>560</v>
      </c>
      <c r="Y814" s="590" t="s">
        <v>763</v>
      </c>
      <c r="Z814" s="589" t="str">
        <f t="shared" si="276"/>
        <v/>
      </c>
      <c r="AA814" s="594" t="s">
        <v>127</v>
      </c>
      <c r="AB814" s="598" t="str">
        <f t="shared" si="277"/>
        <v/>
      </c>
      <c r="AC814" s="603" t="str">
        <f>IFERROR(ROUNDDOWN(ROUNDDOWN(ROUND(L814*VLOOKUP(K814,'【参考】数式用'!$A$2:$M$57,MATCH("処遇改善加算Ⅳ",'【参考】数式用'!$G$3:$M$3,0)+6,0),0)*M814,0)*Z814*0.5,0),"")</f>
        <v/>
      </c>
      <c r="AD814" s="609"/>
      <c r="AE814" s="617"/>
      <c r="AF814" s="617"/>
      <c r="AG814" s="623"/>
      <c r="AH814" s="627"/>
      <c r="AI814" s="708"/>
      <c r="AJ814" s="634"/>
      <c r="AK814" s="648" t="str">
        <f t="shared" si="278"/>
        <v/>
      </c>
      <c r="AL814" s="651" t="str">
        <f t="shared" si="279"/>
        <v/>
      </c>
      <c r="AM814" s="654"/>
      <c r="AN814" s="657" t="str">
        <f>IFERROR(VLOOKUP(K814,'【参考】数式用'!$A$2:$N$57,14,FALSE),"")</f>
        <v/>
      </c>
      <c r="AO814" s="657" t="str">
        <f t="shared" si="280"/>
        <v/>
      </c>
      <c r="AP814" s="711" t="str">
        <f t="shared" si="281"/>
        <v/>
      </c>
      <c r="AQ814" s="711" t="str">
        <f t="shared" si="282"/>
        <v>キャリアパス要件Ⅰ・Ⅱ_</v>
      </c>
      <c r="AR814" s="662" t="str">
        <f t="shared" si="283"/>
        <v>入力済</v>
      </c>
      <c r="AS814" s="657" t="str">
        <f t="shared" si="284"/>
        <v/>
      </c>
      <c r="AT814" s="662" t="str">
        <f t="shared" si="285"/>
        <v>入力済</v>
      </c>
      <c r="AU814" s="662" t="str">
        <f t="shared" si="286"/>
        <v/>
      </c>
      <c r="AV814" s="662" t="str">
        <f t="shared" si="287"/>
        <v/>
      </c>
      <c r="AW814" s="657" t="str">
        <f t="shared" si="288"/>
        <v/>
      </c>
      <c r="AX814" s="657" t="str">
        <f t="shared" si="289"/>
        <v>入力済</v>
      </c>
      <c r="AY814" s="662" t="str">
        <f>IFERROR(VLOOKUP(K814,'【参考】数式用'!$AR$3:$AS$49,2,FALSE),"")</f>
        <v/>
      </c>
      <c r="AZ814" s="657" t="str">
        <f t="shared" si="290"/>
        <v/>
      </c>
      <c r="BA814" s="657" t="str">
        <f t="shared" si="291"/>
        <v>入力済</v>
      </c>
      <c r="BB814" s="662" t="str">
        <f>IFERROR(VLOOKUP(K814,'【参考】数式用'!$AX$3:$AY$56,2,FALSE),"")</f>
        <v/>
      </c>
      <c r="BC814" s="657" t="str">
        <f t="shared" si="292"/>
        <v/>
      </c>
      <c r="BD814" s="657" t="str">
        <f t="shared" si="293"/>
        <v>入力済</v>
      </c>
      <c r="BE814" s="657" t="str">
        <f t="shared" si="294"/>
        <v/>
      </c>
      <c r="BF814" s="657" t="str">
        <f t="shared" si="295"/>
        <v/>
      </c>
      <c r="BG814" s="657" t="str">
        <f t="shared" si="296"/>
        <v/>
      </c>
      <c r="BH814" s="657" t="str">
        <f t="shared" si="297"/>
        <v/>
      </c>
      <c r="BI814" s="657" t="str">
        <f t="shared" si="298"/>
        <v/>
      </c>
      <c r="BM814" s="681" t="e">
        <f>VLOOKUP(K814,'【参考】数式用'!$A$2:$O$57,15,FALSE)</f>
        <v>#N/A</v>
      </c>
    </row>
    <row r="815" spans="1:65" ht="109.9" customHeight="1">
      <c r="A815" s="506">
        <v>804</v>
      </c>
      <c r="B815" s="517" t="str">
        <f>IF(基本情報入力シート!B843="","",基本情報入力シート!B843)</f>
        <v/>
      </c>
      <c r="C815" s="523"/>
      <c r="D815" s="523"/>
      <c r="E815" s="523"/>
      <c r="F815" s="530"/>
      <c r="G815" s="536" t="str">
        <f>IF(基本情報入力シート!L843="","",基本情報入力シート!L843)</f>
        <v/>
      </c>
      <c r="H815" s="536" t="str">
        <f>IF(基本情報入力シート!Q843="","",基本情報入力シート!Q843)</f>
        <v/>
      </c>
      <c r="I815" s="536" t="str">
        <f>IF(基本情報入力シート!V843="","",基本情報入力シート!V843)</f>
        <v/>
      </c>
      <c r="J815" s="536" t="str">
        <f>IF(基本情報入力シート!W843="","",基本情報入力シート!W843)</f>
        <v/>
      </c>
      <c r="K815" s="536" t="str">
        <f>IF(基本情報入力シート!Z843="","",基本情報入力シート!Z843)</f>
        <v/>
      </c>
      <c r="L815" s="555" t="str">
        <f>IF(基本情報入力シート!AF843=0,"",基本情報入力シート!AF843)</f>
        <v/>
      </c>
      <c r="M815" s="563" t="str">
        <f>IF(AND(基本情報入力シート!AG843="",基本情報入力シート!AG843=""),"",基本情報入力シート!AG843)</f>
        <v/>
      </c>
      <c r="N815" s="570"/>
      <c r="O815" s="575" t="str">
        <f>IFERROR(VLOOKUP(K815,'【参考】数式用'!$A$2:$M$57,MATCH(N815,'【参考】数式用'!$G$3:$M$3,0)+6,0),"")</f>
        <v/>
      </c>
      <c r="P815" s="583" t="s">
        <v>549</v>
      </c>
      <c r="Q815" s="587"/>
      <c r="R815" s="590" t="s">
        <v>71</v>
      </c>
      <c r="S815" s="587"/>
      <c r="T815" s="590" t="s">
        <v>743</v>
      </c>
      <c r="U815" s="587"/>
      <c r="V815" s="590" t="s">
        <v>71</v>
      </c>
      <c r="W815" s="587"/>
      <c r="X815" s="590" t="s">
        <v>560</v>
      </c>
      <c r="Y815" s="590" t="s">
        <v>763</v>
      </c>
      <c r="Z815" s="589" t="str">
        <f t="shared" si="276"/>
        <v/>
      </c>
      <c r="AA815" s="594" t="s">
        <v>127</v>
      </c>
      <c r="AB815" s="598" t="str">
        <f t="shared" si="277"/>
        <v/>
      </c>
      <c r="AC815" s="603" t="str">
        <f>IFERROR(ROUNDDOWN(ROUNDDOWN(ROUND(L815*VLOOKUP(K815,'【参考】数式用'!$A$2:$M$57,MATCH("処遇改善加算Ⅳ",'【参考】数式用'!$G$3:$M$3,0)+6,0),0)*M815,0)*Z815*0.5,0),"")</f>
        <v/>
      </c>
      <c r="AD815" s="609"/>
      <c r="AE815" s="617"/>
      <c r="AF815" s="617"/>
      <c r="AG815" s="623"/>
      <c r="AH815" s="627"/>
      <c r="AI815" s="708"/>
      <c r="AJ815" s="634"/>
      <c r="AK815" s="648" t="str">
        <f t="shared" si="278"/>
        <v/>
      </c>
      <c r="AL815" s="651" t="str">
        <f t="shared" si="279"/>
        <v/>
      </c>
      <c r="AM815" s="654"/>
      <c r="AN815" s="657" t="str">
        <f>IFERROR(VLOOKUP(K815,'【参考】数式用'!$A$2:$N$57,14,FALSE),"")</f>
        <v/>
      </c>
      <c r="AO815" s="657" t="str">
        <f t="shared" si="280"/>
        <v/>
      </c>
      <c r="AP815" s="711" t="str">
        <f t="shared" si="281"/>
        <v/>
      </c>
      <c r="AQ815" s="711" t="str">
        <f t="shared" si="282"/>
        <v>キャリアパス要件Ⅰ・Ⅱ_</v>
      </c>
      <c r="AR815" s="662" t="str">
        <f t="shared" si="283"/>
        <v>入力済</v>
      </c>
      <c r="AS815" s="657" t="str">
        <f t="shared" si="284"/>
        <v/>
      </c>
      <c r="AT815" s="662" t="str">
        <f t="shared" si="285"/>
        <v>入力済</v>
      </c>
      <c r="AU815" s="662" t="str">
        <f t="shared" si="286"/>
        <v/>
      </c>
      <c r="AV815" s="662" t="str">
        <f t="shared" si="287"/>
        <v/>
      </c>
      <c r="AW815" s="657" t="str">
        <f t="shared" si="288"/>
        <v/>
      </c>
      <c r="AX815" s="657" t="str">
        <f t="shared" si="289"/>
        <v>入力済</v>
      </c>
      <c r="AY815" s="662" t="str">
        <f>IFERROR(VLOOKUP(K815,'【参考】数式用'!$AR$3:$AS$49,2,FALSE),"")</f>
        <v/>
      </c>
      <c r="AZ815" s="657" t="str">
        <f t="shared" si="290"/>
        <v/>
      </c>
      <c r="BA815" s="657" t="str">
        <f t="shared" si="291"/>
        <v>入力済</v>
      </c>
      <c r="BB815" s="662" t="str">
        <f>IFERROR(VLOOKUP(K815,'【参考】数式用'!$AX$3:$AY$56,2,FALSE),"")</f>
        <v/>
      </c>
      <c r="BC815" s="657" t="str">
        <f t="shared" si="292"/>
        <v/>
      </c>
      <c r="BD815" s="657" t="str">
        <f t="shared" si="293"/>
        <v>入力済</v>
      </c>
      <c r="BE815" s="657" t="str">
        <f t="shared" si="294"/>
        <v/>
      </c>
      <c r="BF815" s="657" t="str">
        <f t="shared" si="295"/>
        <v/>
      </c>
      <c r="BG815" s="657" t="str">
        <f t="shared" si="296"/>
        <v/>
      </c>
      <c r="BH815" s="657" t="str">
        <f t="shared" si="297"/>
        <v/>
      </c>
      <c r="BI815" s="657" t="str">
        <f t="shared" si="298"/>
        <v/>
      </c>
      <c r="BM815" s="681" t="e">
        <f>VLOOKUP(K815,'【参考】数式用'!$A$2:$O$57,15,FALSE)</f>
        <v>#N/A</v>
      </c>
    </row>
    <row r="816" spans="1:65" ht="109.9" customHeight="1">
      <c r="A816" s="506">
        <v>805</v>
      </c>
      <c r="B816" s="517" t="str">
        <f>IF(基本情報入力シート!B844="","",基本情報入力シート!B844)</f>
        <v/>
      </c>
      <c r="C816" s="523"/>
      <c r="D816" s="523"/>
      <c r="E816" s="523"/>
      <c r="F816" s="530"/>
      <c r="G816" s="536" t="str">
        <f>IF(基本情報入力シート!L844="","",基本情報入力シート!L844)</f>
        <v/>
      </c>
      <c r="H816" s="536" t="str">
        <f>IF(基本情報入力シート!Q844="","",基本情報入力シート!Q844)</f>
        <v/>
      </c>
      <c r="I816" s="536" t="str">
        <f>IF(基本情報入力シート!V844="","",基本情報入力シート!V844)</f>
        <v/>
      </c>
      <c r="J816" s="536" t="str">
        <f>IF(基本情報入力シート!W844="","",基本情報入力シート!W844)</f>
        <v/>
      </c>
      <c r="K816" s="536" t="str">
        <f>IF(基本情報入力シート!Z844="","",基本情報入力シート!Z844)</f>
        <v/>
      </c>
      <c r="L816" s="555" t="str">
        <f>IF(基本情報入力シート!AF844=0,"",基本情報入力シート!AF844)</f>
        <v/>
      </c>
      <c r="M816" s="563" t="str">
        <f>IF(AND(基本情報入力シート!AG844="",基本情報入力シート!AG844=""),"",基本情報入力シート!AG844)</f>
        <v/>
      </c>
      <c r="N816" s="570"/>
      <c r="O816" s="575" t="str">
        <f>IFERROR(VLOOKUP(K816,'【参考】数式用'!$A$2:$M$57,MATCH(N816,'【参考】数式用'!$G$3:$M$3,0)+6,0),"")</f>
        <v/>
      </c>
      <c r="P816" s="583" t="s">
        <v>549</v>
      </c>
      <c r="Q816" s="587"/>
      <c r="R816" s="590" t="s">
        <v>71</v>
      </c>
      <c r="S816" s="587"/>
      <c r="T816" s="590" t="s">
        <v>743</v>
      </c>
      <c r="U816" s="587"/>
      <c r="V816" s="590" t="s">
        <v>71</v>
      </c>
      <c r="W816" s="587"/>
      <c r="X816" s="590" t="s">
        <v>560</v>
      </c>
      <c r="Y816" s="590" t="s">
        <v>763</v>
      </c>
      <c r="Z816" s="589" t="str">
        <f t="shared" si="276"/>
        <v/>
      </c>
      <c r="AA816" s="594" t="s">
        <v>127</v>
      </c>
      <c r="AB816" s="598" t="str">
        <f t="shared" si="277"/>
        <v/>
      </c>
      <c r="AC816" s="603" t="str">
        <f>IFERROR(ROUNDDOWN(ROUNDDOWN(ROUND(L816*VLOOKUP(K816,'【参考】数式用'!$A$2:$M$57,MATCH("処遇改善加算Ⅳ",'【参考】数式用'!$G$3:$M$3,0)+6,0),0)*M816,0)*Z816*0.5,0),"")</f>
        <v/>
      </c>
      <c r="AD816" s="609"/>
      <c r="AE816" s="617"/>
      <c r="AF816" s="617"/>
      <c r="AG816" s="623"/>
      <c r="AH816" s="627"/>
      <c r="AI816" s="708"/>
      <c r="AJ816" s="634"/>
      <c r="AK816" s="648" t="str">
        <f t="shared" si="278"/>
        <v/>
      </c>
      <c r="AL816" s="651" t="str">
        <f t="shared" si="279"/>
        <v/>
      </c>
      <c r="AM816" s="654"/>
      <c r="AN816" s="657" t="str">
        <f>IFERROR(VLOOKUP(K816,'【参考】数式用'!$A$2:$N$57,14,FALSE),"")</f>
        <v/>
      </c>
      <c r="AO816" s="657" t="str">
        <f t="shared" si="280"/>
        <v/>
      </c>
      <c r="AP816" s="711" t="str">
        <f t="shared" si="281"/>
        <v/>
      </c>
      <c r="AQ816" s="711" t="str">
        <f t="shared" si="282"/>
        <v>キャリアパス要件Ⅰ・Ⅱ_</v>
      </c>
      <c r="AR816" s="662" t="str">
        <f t="shared" si="283"/>
        <v>入力済</v>
      </c>
      <c r="AS816" s="657" t="str">
        <f t="shared" si="284"/>
        <v/>
      </c>
      <c r="AT816" s="662" t="str">
        <f t="shared" si="285"/>
        <v>入力済</v>
      </c>
      <c r="AU816" s="662" t="str">
        <f t="shared" si="286"/>
        <v/>
      </c>
      <c r="AV816" s="662" t="str">
        <f t="shared" si="287"/>
        <v/>
      </c>
      <c r="AW816" s="657" t="str">
        <f t="shared" si="288"/>
        <v/>
      </c>
      <c r="AX816" s="657" t="str">
        <f t="shared" si="289"/>
        <v>入力済</v>
      </c>
      <c r="AY816" s="662" t="str">
        <f>IFERROR(VLOOKUP(K816,'【参考】数式用'!$AR$3:$AS$49,2,FALSE),"")</f>
        <v/>
      </c>
      <c r="AZ816" s="657" t="str">
        <f t="shared" si="290"/>
        <v/>
      </c>
      <c r="BA816" s="657" t="str">
        <f t="shared" si="291"/>
        <v>入力済</v>
      </c>
      <c r="BB816" s="662" t="str">
        <f>IFERROR(VLOOKUP(K816,'【参考】数式用'!$AX$3:$AY$56,2,FALSE),"")</f>
        <v/>
      </c>
      <c r="BC816" s="657" t="str">
        <f t="shared" si="292"/>
        <v/>
      </c>
      <c r="BD816" s="657" t="str">
        <f t="shared" si="293"/>
        <v>入力済</v>
      </c>
      <c r="BE816" s="657" t="str">
        <f t="shared" si="294"/>
        <v/>
      </c>
      <c r="BF816" s="657" t="str">
        <f t="shared" si="295"/>
        <v/>
      </c>
      <c r="BG816" s="657" t="str">
        <f t="shared" si="296"/>
        <v/>
      </c>
      <c r="BH816" s="657" t="str">
        <f t="shared" si="297"/>
        <v/>
      </c>
      <c r="BI816" s="657" t="str">
        <f t="shared" si="298"/>
        <v/>
      </c>
      <c r="BM816" s="681" t="e">
        <f>VLOOKUP(K816,'【参考】数式用'!$A$2:$O$57,15,FALSE)</f>
        <v>#N/A</v>
      </c>
    </row>
    <row r="817" spans="1:65" ht="109.9" customHeight="1">
      <c r="A817" s="506">
        <v>806</v>
      </c>
      <c r="B817" s="517" t="str">
        <f>IF(基本情報入力シート!B845="","",基本情報入力シート!B845)</f>
        <v/>
      </c>
      <c r="C817" s="523"/>
      <c r="D817" s="523"/>
      <c r="E817" s="523"/>
      <c r="F817" s="530"/>
      <c r="G817" s="536" t="str">
        <f>IF(基本情報入力シート!L845="","",基本情報入力シート!L845)</f>
        <v/>
      </c>
      <c r="H817" s="536" t="str">
        <f>IF(基本情報入力シート!Q845="","",基本情報入力シート!Q845)</f>
        <v/>
      </c>
      <c r="I817" s="536" t="str">
        <f>IF(基本情報入力シート!V845="","",基本情報入力シート!V845)</f>
        <v/>
      </c>
      <c r="J817" s="536" t="str">
        <f>IF(基本情報入力シート!W845="","",基本情報入力シート!W845)</f>
        <v/>
      </c>
      <c r="K817" s="536" t="str">
        <f>IF(基本情報入力シート!Z845="","",基本情報入力シート!Z845)</f>
        <v/>
      </c>
      <c r="L817" s="555" t="str">
        <f>IF(基本情報入力シート!AF845=0,"",基本情報入力シート!AF845)</f>
        <v/>
      </c>
      <c r="M817" s="563" t="str">
        <f>IF(AND(基本情報入力シート!AG845="",基本情報入力シート!AG845=""),"",基本情報入力シート!AG845)</f>
        <v/>
      </c>
      <c r="N817" s="570"/>
      <c r="O817" s="575" t="str">
        <f>IFERROR(VLOOKUP(K817,'【参考】数式用'!$A$2:$M$57,MATCH(N817,'【参考】数式用'!$G$3:$M$3,0)+6,0),"")</f>
        <v/>
      </c>
      <c r="P817" s="583" t="s">
        <v>549</v>
      </c>
      <c r="Q817" s="587"/>
      <c r="R817" s="590" t="s">
        <v>71</v>
      </c>
      <c r="S817" s="587"/>
      <c r="T817" s="590" t="s">
        <v>743</v>
      </c>
      <c r="U817" s="587"/>
      <c r="V817" s="590" t="s">
        <v>71</v>
      </c>
      <c r="W817" s="587"/>
      <c r="X817" s="590" t="s">
        <v>560</v>
      </c>
      <c r="Y817" s="590" t="s">
        <v>763</v>
      </c>
      <c r="Z817" s="589" t="str">
        <f t="shared" si="276"/>
        <v/>
      </c>
      <c r="AA817" s="594" t="s">
        <v>127</v>
      </c>
      <c r="AB817" s="598" t="str">
        <f t="shared" si="277"/>
        <v/>
      </c>
      <c r="AC817" s="603" t="str">
        <f>IFERROR(ROUNDDOWN(ROUNDDOWN(ROUND(L817*VLOOKUP(K817,'【参考】数式用'!$A$2:$M$57,MATCH("処遇改善加算Ⅳ",'【参考】数式用'!$G$3:$M$3,0)+6,0),0)*M817,0)*Z817*0.5,0),"")</f>
        <v/>
      </c>
      <c r="AD817" s="609"/>
      <c r="AE817" s="617"/>
      <c r="AF817" s="617"/>
      <c r="AG817" s="623"/>
      <c r="AH817" s="627"/>
      <c r="AI817" s="708"/>
      <c r="AJ817" s="634"/>
      <c r="AK817" s="648" t="str">
        <f t="shared" si="278"/>
        <v/>
      </c>
      <c r="AL817" s="651" t="str">
        <f t="shared" si="279"/>
        <v/>
      </c>
      <c r="AM817" s="654"/>
      <c r="AN817" s="657" t="str">
        <f>IFERROR(VLOOKUP(K817,'【参考】数式用'!$A$2:$N$57,14,FALSE),"")</f>
        <v/>
      </c>
      <c r="AO817" s="657" t="str">
        <f t="shared" si="280"/>
        <v/>
      </c>
      <c r="AP817" s="711" t="str">
        <f t="shared" si="281"/>
        <v/>
      </c>
      <c r="AQ817" s="711" t="str">
        <f t="shared" si="282"/>
        <v>キャリアパス要件Ⅰ・Ⅱ_</v>
      </c>
      <c r="AR817" s="662" t="str">
        <f t="shared" si="283"/>
        <v>入力済</v>
      </c>
      <c r="AS817" s="657" t="str">
        <f t="shared" si="284"/>
        <v/>
      </c>
      <c r="AT817" s="662" t="str">
        <f t="shared" si="285"/>
        <v>入力済</v>
      </c>
      <c r="AU817" s="662" t="str">
        <f t="shared" si="286"/>
        <v/>
      </c>
      <c r="AV817" s="662" t="str">
        <f t="shared" si="287"/>
        <v/>
      </c>
      <c r="AW817" s="657" t="str">
        <f t="shared" si="288"/>
        <v/>
      </c>
      <c r="AX817" s="657" t="str">
        <f t="shared" si="289"/>
        <v>入力済</v>
      </c>
      <c r="AY817" s="662" t="str">
        <f>IFERROR(VLOOKUP(K817,'【参考】数式用'!$AR$3:$AS$49,2,FALSE),"")</f>
        <v/>
      </c>
      <c r="AZ817" s="657" t="str">
        <f t="shared" si="290"/>
        <v/>
      </c>
      <c r="BA817" s="657" t="str">
        <f t="shared" si="291"/>
        <v>入力済</v>
      </c>
      <c r="BB817" s="662" t="str">
        <f>IFERROR(VLOOKUP(K817,'【参考】数式用'!$AX$3:$AY$56,2,FALSE),"")</f>
        <v/>
      </c>
      <c r="BC817" s="657" t="str">
        <f t="shared" si="292"/>
        <v/>
      </c>
      <c r="BD817" s="657" t="str">
        <f t="shared" si="293"/>
        <v>入力済</v>
      </c>
      <c r="BE817" s="657" t="str">
        <f t="shared" si="294"/>
        <v/>
      </c>
      <c r="BF817" s="657" t="str">
        <f t="shared" si="295"/>
        <v/>
      </c>
      <c r="BG817" s="657" t="str">
        <f t="shared" si="296"/>
        <v/>
      </c>
      <c r="BH817" s="657" t="str">
        <f t="shared" si="297"/>
        <v/>
      </c>
      <c r="BI817" s="657" t="str">
        <f t="shared" si="298"/>
        <v/>
      </c>
      <c r="BM817" s="681" t="e">
        <f>VLOOKUP(K817,'【参考】数式用'!$A$2:$O$57,15,FALSE)</f>
        <v>#N/A</v>
      </c>
    </row>
    <row r="818" spans="1:65" ht="109.9" customHeight="1">
      <c r="A818" s="506">
        <v>807</v>
      </c>
      <c r="B818" s="517" t="str">
        <f>IF(基本情報入力シート!B846="","",基本情報入力シート!B846)</f>
        <v/>
      </c>
      <c r="C818" s="523"/>
      <c r="D818" s="523"/>
      <c r="E818" s="523"/>
      <c r="F818" s="530"/>
      <c r="G818" s="536" t="str">
        <f>IF(基本情報入力シート!L846="","",基本情報入力シート!L846)</f>
        <v/>
      </c>
      <c r="H818" s="536" t="str">
        <f>IF(基本情報入力シート!Q846="","",基本情報入力シート!Q846)</f>
        <v/>
      </c>
      <c r="I818" s="536" t="str">
        <f>IF(基本情報入力シート!V846="","",基本情報入力シート!V846)</f>
        <v/>
      </c>
      <c r="J818" s="536" t="str">
        <f>IF(基本情報入力シート!W846="","",基本情報入力シート!W846)</f>
        <v/>
      </c>
      <c r="K818" s="536" t="str">
        <f>IF(基本情報入力シート!Z846="","",基本情報入力シート!Z846)</f>
        <v/>
      </c>
      <c r="L818" s="555" t="str">
        <f>IF(基本情報入力シート!AF846=0,"",基本情報入力シート!AF846)</f>
        <v/>
      </c>
      <c r="M818" s="563" t="str">
        <f>IF(AND(基本情報入力シート!AG846="",基本情報入力シート!AG846=""),"",基本情報入力シート!AG846)</f>
        <v/>
      </c>
      <c r="N818" s="570"/>
      <c r="O818" s="575" t="str">
        <f>IFERROR(VLOOKUP(K818,'【参考】数式用'!$A$2:$M$57,MATCH(N818,'【参考】数式用'!$G$3:$M$3,0)+6,0),"")</f>
        <v/>
      </c>
      <c r="P818" s="583" t="s">
        <v>549</v>
      </c>
      <c r="Q818" s="587"/>
      <c r="R818" s="590" t="s">
        <v>71</v>
      </c>
      <c r="S818" s="587"/>
      <c r="T818" s="590" t="s">
        <v>743</v>
      </c>
      <c r="U818" s="587"/>
      <c r="V818" s="590" t="s">
        <v>71</v>
      </c>
      <c r="W818" s="587"/>
      <c r="X818" s="590" t="s">
        <v>560</v>
      </c>
      <c r="Y818" s="590" t="s">
        <v>763</v>
      </c>
      <c r="Z818" s="589" t="str">
        <f t="shared" si="276"/>
        <v/>
      </c>
      <c r="AA818" s="594" t="s">
        <v>127</v>
      </c>
      <c r="AB818" s="598" t="str">
        <f t="shared" si="277"/>
        <v/>
      </c>
      <c r="AC818" s="603" t="str">
        <f>IFERROR(ROUNDDOWN(ROUNDDOWN(ROUND(L818*VLOOKUP(K818,'【参考】数式用'!$A$2:$M$57,MATCH("処遇改善加算Ⅳ",'【参考】数式用'!$G$3:$M$3,0)+6,0),0)*M818,0)*Z818*0.5,0),"")</f>
        <v/>
      </c>
      <c r="AD818" s="609"/>
      <c r="AE818" s="617"/>
      <c r="AF818" s="617"/>
      <c r="AG818" s="623"/>
      <c r="AH818" s="627"/>
      <c r="AI818" s="708"/>
      <c r="AJ818" s="634"/>
      <c r="AK818" s="648" t="str">
        <f t="shared" si="278"/>
        <v/>
      </c>
      <c r="AL818" s="651" t="str">
        <f t="shared" si="279"/>
        <v/>
      </c>
      <c r="AM818" s="654"/>
      <c r="AN818" s="657" t="str">
        <f>IFERROR(VLOOKUP(K818,'【参考】数式用'!$A$2:$N$57,14,FALSE),"")</f>
        <v/>
      </c>
      <c r="AO818" s="657" t="str">
        <f t="shared" si="280"/>
        <v/>
      </c>
      <c r="AP818" s="711" t="str">
        <f t="shared" si="281"/>
        <v/>
      </c>
      <c r="AQ818" s="711" t="str">
        <f t="shared" si="282"/>
        <v>キャリアパス要件Ⅰ・Ⅱ_</v>
      </c>
      <c r="AR818" s="662" t="str">
        <f t="shared" si="283"/>
        <v>入力済</v>
      </c>
      <c r="AS818" s="657" t="str">
        <f t="shared" si="284"/>
        <v/>
      </c>
      <c r="AT818" s="662" t="str">
        <f t="shared" si="285"/>
        <v>入力済</v>
      </c>
      <c r="AU818" s="662" t="str">
        <f t="shared" si="286"/>
        <v/>
      </c>
      <c r="AV818" s="662" t="str">
        <f t="shared" si="287"/>
        <v/>
      </c>
      <c r="AW818" s="657" t="str">
        <f t="shared" si="288"/>
        <v/>
      </c>
      <c r="AX818" s="657" t="str">
        <f t="shared" si="289"/>
        <v>入力済</v>
      </c>
      <c r="AY818" s="662" t="str">
        <f>IFERROR(VLOOKUP(K818,'【参考】数式用'!$AR$3:$AS$49,2,FALSE),"")</f>
        <v/>
      </c>
      <c r="AZ818" s="657" t="str">
        <f t="shared" si="290"/>
        <v/>
      </c>
      <c r="BA818" s="657" t="str">
        <f t="shared" si="291"/>
        <v>入力済</v>
      </c>
      <c r="BB818" s="662" t="str">
        <f>IFERROR(VLOOKUP(K818,'【参考】数式用'!$AX$3:$AY$56,2,FALSE),"")</f>
        <v/>
      </c>
      <c r="BC818" s="657" t="str">
        <f t="shared" si="292"/>
        <v/>
      </c>
      <c r="BD818" s="657" t="str">
        <f t="shared" si="293"/>
        <v>入力済</v>
      </c>
      <c r="BE818" s="657" t="str">
        <f t="shared" si="294"/>
        <v/>
      </c>
      <c r="BF818" s="657" t="str">
        <f t="shared" si="295"/>
        <v/>
      </c>
      <c r="BG818" s="657" t="str">
        <f t="shared" si="296"/>
        <v/>
      </c>
      <c r="BH818" s="657" t="str">
        <f t="shared" si="297"/>
        <v/>
      </c>
      <c r="BI818" s="657" t="str">
        <f t="shared" si="298"/>
        <v/>
      </c>
      <c r="BM818" s="681" t="e">
        <f>VLOOKUP(K818,'【参考】数式用'!$A$2:$O$57,15,FALSE)</f>
        <v>#N/A</v>
      </c>
    </row>
    <row r="819" spans="1:65" ht="109.9" customHeight="1">
      <c r="A819" s="506">
        <v>808</v>
      </c>
      <c r="B819" s="517" t="str">
        <f>IF(基本情報入力シート!B847="","",基本情報入力シート!B847)</f>
        <v/>
      </c>
      <c r="C819" s="523"/>
      <c r="D819" s="523"/>
      <c r="E819" s="523"/>
      <c r="F819" s="530"/>
      <c r="G819" s="536" t="str">
        <f>IF(基本情報入力シート!L847="","",基本情報入力シート!L847)</f>
        <v/>
      </c>
      <c r="H819" s="536" t="str">
        <f>IF(基本情報入力シート!Q847="","",基本情報入力シート!Q847)</f>
        <v/>
      </c>
      <c r="I819" s="536" t="str">
        <f>IF(基本情報入力シート!V847="","",基本情報入力シート!V847)</f>
        <v/>
      </c>
      <c r="J819" s="536" t="str">
        <f>IF(基本情報入力シート!W847="","",基本情報入力シート!W847)</f>
        <v/>
      </c>
      <c r="K819" s="536" t="str">
        <f>IF(基本情報入力シート!Z847="","",基本情報入力シート!Z847)</f>
        <v/>
      </c>
      <c r="L819" s="555" t="str">
        <f>IF(基本情報入力シート!AF847=0,"",基本情報入力シート!AF847)</f>
        <v/>
      </c>
      <c r="M819" s="563" t="str">
        <f>IF(AND(基本情報入力シート!AG847="",基本情報入力シート!AG847=""),"",基本情報入力シート!AG847)</f>
        <v/>
      </c>
      <c r="N819" s="570"/>
      <c r="O819" s="575" t="str">
        <f>IFERROR(VLOOKUP(K819,'【参考】数式用'!$A$2:$M$57,MATCH(N819,'【参考】数式用'!$G$3:$M$3,0)+6,0),"")</f>
        <v/>
      </c>
      <c r="P819" s="583" t="s">
        <v>549</v>
      </c>
      <c r="Q819" s="587"/>
      <c r="R819" s="590" t="s">
        <v>71</v>
      </c>
      <c r="S819" s="587"/>
      <c r="T819" s="590" t="s">
        <v>743</v>
      </c>
      <c r="U819" s="587"/>
      <c r="V819" s="590" t="s">
        <v>71</v>
      </c>
      <c r="W819" s="587"/>
      <c r="X819" s="590" t="s">
        <v>560</v>
      </c>
      <c r="Y819" s="590" t="s">
        <v>763</v>
      </c>
      <c r="Z819" s="589" t="str">
        <f t="shared" si="276"/>
        <v/>
      </c>
      <c r="AA819" s="594" t="s">
        <v>127</v>
      </c>
      <c r="AB819" s="598" t="str">
        <f t="shared" si="277"/>
        <v/>
      </c>
      <c r="AC819" s="603" t="str">
        <f>IFERROR(ROUNDDOWN(ROUNDDOWN(ROUND(L819*VLOOKUP(K819,'【参考】数式用'!$A$2:$M$57,MATCH("処遇改善加算Ⅳ",'【参考】数式用'!$G$3:$M$3,0)+6,0),0)*M819,0)*Z819*0.5,0),"")</f>
        <v/>
      </c>
      <c r="AD819" s="609"/>
      <c r="AE819" s="617"/>
      <c r="AF819" s="617"/>
      <c r="AG819" s="623"/>
      <c r="AH819" s="627"/>
      <c r="AI819" s="708"/>
      <c r="AJ819" s="634"/>
      <c r="AK819" s="648" t="str">
        <f t="shared" si="278"/>
        <v/>
      </c>
      <c r="AL819" s="651" t="str">
        <f t="shared" si="279"/>
        <v/>
      </c>
      <c r="AM819" s="654"/>
      <c r="AN819" s="657" t="str">
        <f>IFERROR(VLOOKUP(K819,'【参考】数式用'!$A$2:$N$57,14,FALSE),"")</f>
        <v/>
      </c>
      <c r="AO819" s="657" t="str">
        <f t="shared" si="280"/>
        <v/>
      </c>
      <c r="AP819" s="711" t="str">
        <f t="shared" si="281"/>
        <v/>
      </c>
      <c r="AQ819" s="711" t="str">
        <f t="shared" si="282"/>
        <v>キャリアパス要件Ⅰ・Ⅱ_</v>
      </c>
      <c r="AR819" s="662" t="str">
        <f t="shared" si="283"/>
        <v>入力済</v>
      </c>
      <c r="AS819" s="657" t="str">
        <f t="shared" si="284"/>
        <v/>
      </c>
      <c r="AT819" s="662" t="str">
        <f t="shared" si="285"/>
        <v>入力済</v>
      </c>
      <c r="AU819" s="662" t="str">
        <f t="shared" si="286"/>
        <v/>
      </c>
      <c r="AV819" s="662" t="str">
        <f t="shared" si="287"/>
        <v/>
      </c>
      <c r="AW819" s="657" t="str">
        <f t="shared" si="288"/>
        <v/>
      </c>
      <c r="AX819" s="657" t="str">
        <f t="shared" si="289"/>
        <v>入力済</v>
      </c>
      <c r="AY819" s="662" t="str">
        <f>IFERROR(VLOOKUP(K819,'【参考】数式用'!$AR$3:$AS$49,2,FALSE),"")</f>
        <v/>
      </c>
      <c r="AZ819" s="657" t="str">
        <f t="shared" si="290"/>
        <v/>
      </c>
      <c r="BA819" s="657" t="str">
        <f t="shared" si="291"/>
        <v>入力済</v>
      </c>
      <c r="BB819" s="662" t="str">
        <f>IFERROR(VLOOKUP(K819,'【参考】数式用'!$AX$3:$AY$56,2,FALSE),"")</f>
        <v/>
      </c>
      <c r="BC819" s="657" t="str">
        <f t="shared" si="292"/>
        <v/>
      </c>
      <c r="BD819" s="657" t="str">
        <f t="shared" si="293"/>
        <v>入力済</v>
      </c>
      <c r="BE819" s="657" t="str">
        <f t="shared" si="294"/>
        <v/>
      </c>
      <c r="BF819" s="657" t="str">
        <f t="shared" si="295"/>
        <v/>
      </c>
      <c r="BG819" s="657" t="str">
        <f t="shared" si="296"/>
        <v/>
      </c>
      <c r="BH819" s="657" t="str">
        <f t="shared" si="297"/>
        <v/>
      </c>
      <c r="BI819" s="657" t="str">
        <f t="shared" si="298"/>
        <v/>
      </c>
      <c r="BM819" s="681" t="e">
        <f>VLOOKUP(K819,'【参考】数式用'!$A$2:$O$57,15,FALSE)</f>
        <v>#N/A</v>
      </c>
    </row>
    <row r="820" spans="1:65" ht="109.9" customHeight="1">
      <c r="A820" s="506">
        <v>809</v>
      </c>
      <c r="B820" s="517" t="str">
        <f>IF(基本情報入力シート!B848="","",基本情報入力シート!B848)</f>
        <v/>
      </c>
      <c r="C820" s="523"/>
      <c r="D820" s="523"/>
      <c r="E820" s="523"/>
      <c r="F820" s="530"/>
      <c r="G820" s="536" t="str">
        <f>IF(基本情報入力シート!L848="","",基本情報入力シート!L848)</f>
        <v/>
      </c>
      <c r="H820" s="536" t="str">
        <f>IF(基本情報入力シート!Q848="","",基本情報入力シート!Q848)</f>
        <v/>
      </c>
      <c r="I820" s="536" t="str">
        <f>IF(基本情報入力シート!V848="","",基本情報入力シート!V848)</f>
        <v/>
      </c>
      <c r="J820" s="536" t="str">
        <f>IF(基本情報入力シート!W848="","",基本情報入力シート!W848)</f>
        <v/>
      </c>
      <c r="K820" s="536" t="str">
        <f>IF(基本情報入力シート!Z848="","",基本情報入力シート!Z848)</f>
        <v/>
      </c>
      <c r="L820" s="555" t="str">
        <f>IF(基本情報入力シート!AF848=0,"",基本情報入力シート!AF848)</f>
        <v/>
      </c>
      <c r="M820" s="563" t="str">
        <f>IF(AND(基本情報入力シート!AG848="",基本情報入力シート!AG848=""),"",基本情報入力シート!AG848)</f>
        <v/>
      </c>
      <c r="N820" s="570"/>
      <c r="O820" s="575" t="str">
        <f>IFERROR(VLOOKUP(K820,'【参考】数式用'!$A$2:$M$57,MATCH(N820,'【参考】数式用'!$G$3:$M$3,0)+6,0),"")</f>
        <v/>
      </c>
      <c r="P820" s="583" t="s">
        <v>549</v>
      </c>
      <c r="Q820" s="587"/>
      <c r="R820" s="590" t="s">
        <v>71</v>
      </c>
      <c r="S820" s="587"/>
      <c r="T820" s="590" t="s">
        <v>743</v>
      </c>
      <c r="U820" s="587"/>
      <c r="V820" s="590" t="s">
        <v>71</v>
      </c>
      <c r="W820" s="587"/>
      <c r="X820" s="590" t="s">
        <v>560</v>
      </c>
      <c r="Y820" s="590" t="s">
        <v>763</v>
      </c>
      <c r="Z820" s="589" t="str">
        <f t="shared" si="276"/>
        <v/>
      </c>
      <c r="AA820" s="594" t="s">
        <v>127</v>
      </c>
      <c r="AB820" s="598" t="str">
        <f t="shared" si="277"/>
        <v/>
      </c>
      <c r="AC820" s="603" t="str">
        <f>IFERROR(ROUNDDOWN(ROUNDDOWN(ROUND(L820*VLOOKUP(K820,'【参考】数式用'!$A$2:$M$57,MATCH("処遇改善加算Ⅳ",'【参考】数式用'!$G$3:$M$3,0)+6,0),0)*M820,0)*Z820*0.5,0),"")</f>
        <v/>
      </c>
      <c r="AD820" s="609"/>
      <c r="AE820" s="617"/>
      <c r="AF820" s="617"/>
      <c r="AG820" s="623"/>
      <c r="AH820" s="627"/>
      <c r="AI820" s="708"/>
      <c r="AJ820" s="634"/>
      <c r="AK820" s="648" t="str">
        <f t="shared" si="278"/>
        <v/>
      </c>
      <c r="AL820" s="651" t="str">
        <f t="shared" si="279"/>
        <v/>
      </c>
      <c r="AM820" s="654"/>
      <c r="AN820" s="657" t="str">
        <f>IFERROR(VLOOKUP(K820,'【参考】数式用'!$A$2:$N$57,14,FALSE),"")</f>
        <v/>
      </c>
      <c r="AO820" s="657" t="str">
        <f t="shared" si="280"/>
        <v/>
      </c>
      <c r="AP820" s="711" t="str">
        <f t="shared" si="281"/>
        <v/>
      </c>
      <c r="AQ820" s="711" t="str">
        <f t="shared" si="282"/>
        <v>キャリアパス要件Ⅰ・Ⅱ_</v>
      </c>
      <c r="AR820" s="662" t="str">
        <f t="shared" si="283"/>
        <v>入力済</v>
      </c>
      <c r="AS820" s="657" t="str">
        <f t="shared" si="284"/>
        <v/>
      </c>
      <c r="AT820" s="662" t="str">
        <f t="shared" si="285"/>
        <v>入力済</v>
      </c>
      <c r="AU820" s="662" t="str">
        <f t="shared" si="286"/>
        <v/>
      </c>
      <c r="AV820" s="662" t="str">
        <f t="shared" si="287"/>
        <v/>
      </c>
      <c r="AW820" s="657" t="str">
        <f t="shared" si="288"/>
        <v/>
      </c>
      <c r="AX820" s="657" t="str">
        <f t="shared" si="289"/>
        <v>入力済</v>
      </c>
      <c r="AY820" s="662" t="str">
        <f>IFERROR(VLOOKUP(K820,'【参考】数式用'!$AR$3:$AS$49,2,FALSE),"")</f>
        <v/>
      </c>
      <c r="AZ820" s="657" t="str">
        <f t="shared" si="290"/>
        <v/>
      </c>
      <c r="BA820" s="657" t="str">
        <f t="shared" si="291"/>
        <v>入力済</v>
      </c>
      <c r="BB820" s="662" t="str">
        <f>IFERROR(VLOOKUP(K820,'【参考】数式用'!$AX$3:$AY$56,2,FALSE),"")</f>
        <v/>
      </c>
      <c r="BC820" s="657" t="str">
        <f t="shared" si="292"/>
        <v/>
      </c>
      <c r="BD820" s="657" t="str">
        <f t="shared" si="293"/>
        <v>入力済</v>
      </c>
      <c r="BE820" s="657" t="str">
        <f t="shared" si="294"/>
        <v/>
      </c>
      <c r="BF820" s="657" t="str">
        <f t="shared" si="295"/>
        <v/>
      </c>
      <c r="BG820" s="657" t="str">
        <f t="shared" si="296"/>
        <v/>
      </c>
      <c r="BH820" s="657" t="str">
        <f t="shared" si="297"/>
        <v/>
      </c>
      <c r="BI820" s="657" t="str">
        <f t="shared" si="298"/>
        <v/>
      </c>
      <c r="BM820" s="681" t="e">
        <f>VLOOKUP(K820,'【参考】数式用'!$A$2:$O$57,15,FALSE)</f>
        <v>#N/A</v>
      </c>
    </row>
    <row r="821" spans="1:65" ht="109.9" customHeight="1">
      <c r="A821" s="506">
        <v>810</v>
      </c>
      <c r="B821" s="517" t="str">
        <f>IF(基本情報入力シート!B849="","",基本情報入力シート!B849)</f>
        <v/>
      </c>
      <c r="C821" s="523"/>
      <c r="D821" s="523"/>
      <c r="E821" s="523"/>
      <c r="F821" s="530"/>
      <c r="G821" s="536" t="str">
        <f>IF(基本情報入力シート!L849="","",基本情報入力シート!L849)</f>
        <v/>
      </c>
      <c r="H821" s="536" t="str">
        <f>IF(基本情報入力シート!Q849="","",基本情報入力シート!Q849)</f>
        <v/>
      </c>
      <c r="I821" s="536" t="str">
        <f>IF(基本情報入力シート!V849="","",基本情報入力シート!V849)</f>
        <v/>
      </c>
      <c r="J821" s="536" t="str">
        <f>IF(基本情報入力シート!W849="","",基本情報入力シート!W849)</f>
        <v/>
      </c>
      <c r="K821" s="536" t="str">
        <f>IF(基本情報入力シート!Z849="","",基本情報入力シート!Z849)</f>
        <v/>
      </c>
      <c r="L821" s="555" t="str">
        <f>IF(基本情報入力シート!AF849=0,"",基本情報入力シート!AF849)</f>
        <v/>
      </c>
      <c r="M821" s="563" t="str">
        <f>IF(AND(基本情報入力シート!AG849="",基本情報入力シート!AG849=""),"",基本情報入力シート!AG849)</f>
        <v/>
      </c>
      <c r="N821" s="570"/>
      <c r="O821" s="575" t="str">
        <f>IFERROR(VLOOKUP(K821,'【参考】数式用'!$A$2:$M$57,MATCH(N821,'【参考】数式用'!$G$3:$M$3,0)+6,0),"")</f>
        <v/>
      </c>
      <c r="P821" s="583" t="s">
        <v>549</v>
      </c>
      <c r="Q821" s="587"/>
      <c r="R821" s="590" t="s">
        <v>71</v>
      </c>
      <c r="S821" s="587"/>
      <c r="T821" s="590" t="s">
        <v>743</v>
      </c>
      <c r="U821" s="587"/>
      <c r="V821" s="590" t="s">
        <v>71</v>
      </c>
      <c r="W821" s="587"/>
      <c r="X821" s="590" t="s">
        <v>560</v>
      </c>
      <c r="Y821" s="590" t="s">
        <v>763</v>
      </c>
      <c r="Z821" s="589" t="str">
        <f t="shared" si="276"/>
        <v/>
      </c>
      <c r="AA821" s="594" t="s">
        <v>127</v>
      </c>
      <c r="AB821" s="598" t="str">
        <f t="shared" si="277"/>
        <v/>
      </c>
      <c r="AC821" s="603" t="str">
        <f>IFERROR(ROUNDDOWN(ROUNDDOWN(ROUND(L821*VLOOKUP(K821,'【参考】数式用'!$A$2:$M$57,MATCH("処遇改善加算Ⅳ",'【参考】数式用'!$G$3:$M$3,0)+6,0),0)*M821,0)*Z821*0.5,0),"")</f>
        <v/>
      </c>
      <c r="AD821" s="609"/>
      <c r="AE821" s="617"/>
      <c r="AF821" s="617"/>
      <c r="AG821" s="623"/>
      <c r="AH821" s="627"/>
      <c r="AI821" s="708"/>
      <c r="AJ821" s="634"/>
      <c r="AK821" s="648" t="str">
        <f t="shared" si="278"/>
        <v/>
      </c>
      <c r="AL821" s="651" t="str">
        <f t="shared" si="279"/>
        <v/>
      </c>
      <c r="AM821" s="654"/>
      <c r="AN821" s="657" t="str">
        <f>IFERROR(VLOOKUP(K821,'【参考】数式用'!$A$2:$N$57,14,FALSE),"")</f>
        <v/>
      </c>
      <c r="AO821" s="657" t="str">
        <f t="shared" si="280"/>
        <v/>
      </c>
      <c r="AP821" s="711" t="str">
        <f t="shared" si="281"/>
        <v/>
      </c>
      <c r="AQ821" s="711" t="str">
        <f t="shared" si="282"/>
        <v>キャリアパス要件Ⅰ・Ⅱ_</v>
      </c>
      <c r="AR821" s="662" t="str">
        <f t="shared" si="283"/>
        <v>入力済</v>
      </c>
      <c r="AS821" s="657" t="str">
        <f t="shared" si="284"/>
        <v/>
      </c>
      <c r="AT821" s="662" t="str">
        <f t="shared" si="285"/>
        <v>入力済</v>
      </c>
      <c r="AU821" s="662" t="str">
        <f t="shared" si="286"/>
        <v/>
      </c>
      <c r="AV821" s="662" t="str">
        <f t="shared" si="287"/>
        <v/>
      </c>
      <c r="AW821" s="657" t="str">
        <f t="shared" si="288"/>
        <v/>
      </c>
      <c r="AX821" s="657" t="str">
        <f t="shared" si="289"/>
        <v>入力済</v>
      </c>
      <c r="AY821" s="662" t="str">
        <f>IFERROR(VLOOKUP(K821,'【参考】数式用'!$AR$3:$AS$49,2,FALSE),"")</f>
        <v/>
      </c>
      <c r="AZ821" s="657" t="str">
        <f t="shared" si="290"/>
        <v/>
      </c>
      <c r="BA821" s="657" t="str">
        <f t="shared" si="291"/>
        <v>入力済</v>
      </c>
      <c r="BB821" s="662" t="str">
        <f>IFERROR(VLOOKUP(K821,'【参考】数式用'!$AX$3:$AY$56,2,FALSE),"")</f>
        <v/>
      </c>
      <c r="BC821" s="657" t="str">
        <f t="shared" si="292"/>
        <v/>
      </c>
      <c r="BD821" s="657" t="str">
        <f t="shared" si="293"/>
        <v>入力済</v>
      </c>
      <c r="BE821" s="657" t="str">
        <f t="shared" si="294"/>
        <v/>
      </c>
      <c r="BF821" s="657" t="str">
        <f t="shared" si="295"/>
        <v/>
      </c>
      <c r="BG821" s="657" t="str">
        <f t="shared" si="296"/>
        <v/>
      </c>
      <c r="BH821" s="657" t="str">
        <f t="shared" si="297"/>
        <v/>
      </c>
      <c r="BI821" s="657" t="str">
        <f t="shared" si="298"/>
        <v/>
      </c>
      <c r="BM821" s="681" t="e">
        <f>VLOOKUP(K821,'【参考】数式用'!$A$2:$O$57,15,FALSE)</f>
        <v>#N/A</v>
      </c>
    </row>
    <row r="822" spans="1:65" ht="109.9" customHeight="1">
      <c r="A822" s="506">
        <v>811</v>
      </c>
      <c r="B822" s="517" t="str">
        <f>IF(基本情報入力シート!B850="","",基本情報入力シート!B850)</f>
        <v/>
      </c>
      <c r="C822" s="523"/>
      <c r="D822" s="523"/>
      <c r="E822" s="523"/>
      <c r="F822" s="530"/>
      <c r="G822" s="536" t="str">
        <f>IF(基本情報入力シート!L850="","",基本情報入力シート!L850)</f>
        <v/>
      </c>
      <c r="H822" s="536" t="str">
        <f>IF(基本情報入力シート!Q850="","",基本情報入力シート!Q850)</f>
        <v/>
      </c>
      <c r="I822" s="536" t="str">
        <f>IF(基本情報入力シート!V850="","",基本情報入力シート!V850)</f>
        <v/>
      </c>
      <c r="J822" s="536" t="str">
        <f>IF(基本情報入力シート!W850="","",基本情報入力シート!W850)</f>
        <v/>
      </c>
      <c r="K822" s="536" t="str">
        <f>IF(基本情報入力シート!Z850="","",基本情報入力シート!Z850)</f>
        <v/>
      </c>
      <c r="L822" s="555" t="str">
        <f>IF(基本情報入力シート!AF850=0,"",基本情報入力シート!AF850)</f>
        <v/>
      </c>
      <c r="M822" s="563" t="str">
        <f>IF(AND(基本情報入力シート!AG850="",基本情報入力シート!AG850=""),"",基本情報入力シート!AG850)</f>
        <v/>
      </c>
      <c r="N822" s="570"/>
      <c r="O822" s="575" t="str">
        <f>IFERROR(VLOOKUP(K822,'【参考】数式用'!$A$2:$M$57,MATCH(N822,'【参考】数式用'!$G$3:$M$3,0)+6,0),"")</f>
        <v/>
      </c>
      <c r="P822" s="583" t="s">
        <v>549</v>
      </c>
      <c r="Q822" s="587"/>
      <c r="R822" s="590" t="s">
        <v>71</v>
      </c>
      <c r="S822" s="587"/>
      <c r="T822" s="590" t="s">
        <v>743</v>
      </c>
      <c r="U822" s="587"/>
      <c r="V822" s="590" t="s">
        <v>71</v>
      </c>
      <c r="W822" s="587"/>
      <c r="X822" s="590" t="s">
        <v>560</v>
      </c>
      <c r="Y822" s="590" t="s">
        <v>763</v>
      </c>
      <c r="Z822" s="589" t="str">
        <f t="shared" si="276"/>
        <v/>
      </c>
      <c r="AA822" s="594" t="s">
        <v>127</v>
      </c>
      <c r="AB822" s="598" t="str">
        <f t="shared" si="277"/>
        <v/>
      </c>
      <c r="AC822" s="603" t="str">
        <f>IFERROR(ROUNDDOWN(ROUNDDOWN(ROUND(L822*VLOOKUP(K822,'【参考】数式用'!$A$2:$M$57,MATCH("処遇改善加算Ⅳ",'【参考】数式用'!$G$3:$M$3,0)+6,0),0)*M822,0)*Z822*0.5,0),"")</f>
        <v/>
      </c>
      <c r="AD822" s="609"/>
      <c r="AE822" s="617"/>
      <c r="AF822" s="617"/>
      <c r="AG822" s="623"/>
      <c r="AH822" s="627"/>
      <c r="AI822" s="708"/>
      <c r="AJ822" s="634"/>
      <c r="AK822" s="648" t="str">
        <f t="shared" si="278"/>
        <v/>
      </c>
      <c r="AL822" s="651" t="str">
        <f t="shared" si="279"/>
        <v/>
      </c>
      <c r="AM822" s="654"/>
      <c r="AN822" s="657" t="str">
        <f>IFERROR(VLOOKUP(K822,'【参考】数式用'!$A$2:$N$57,14,FALSE),"")</f>
        <v/>
      </c>
      <c r="AO822" s="657" t="str">
        <f t="shared" si="280"/>
        <v/>
      </c>
      <c r="AP822" s="711" t="str">
        <f t="shared" si="281"/>
        <v/>
      </c>
      <c r="AQ822" s="711" t="str">
        <f t="shared" si="282"/>
        <v>キャリアパス要件Ⅰ・Ⅱ_</v>
      </c>
      <c r="AR822" s="662" t="str">
        <f t="shared" si="283"/>
        <v>入力済</v>
      </c>
      <c r="AS822" s="657" t="str">
        <f t="shared" si="284"/>
        <v/>
      </c>
      <c r="AT822" s="662" t="str">
        <f t="shared" si="285"/>
        <v>入力済</v>
      </c>
      <c r="AU822" s="662" t="str">
        <f t="shared" si="286"/>
        <v/>
      </c>
      <c r="AV822" s="662" t="str">
        <f t="shared" si="287"/>
        <v/>
      </c>
      <c r="AW822" s="657" t="str">
        <f t="shared" si="288"/>
        <v/>
      </c>
      <c r="AX822" s="657" t="str">
        <f t="shared" si="289"/>
        <v>入力済</v>
      </c>
      <c r="AY822" s="662" t="str">
        <f>IFERROR(VLOOKUP(K822,'【参考】数式用'!$AR$3:$AS$49,2,FALSE),"")</f>
        <v/>
      </c>
      <c r="AZ822" s="657" t="str">
        <f t="shared" si="290"/>
        <v/>
      </c>
      <c r="BA822" s="657" t="str">
        <f t="shared" si="291"/>
        <v>入力済</v>
      </c>
      <c r="BB822" s="662" t="str">
        <f>IFERROR(VLOOKUP(K822,'【参考】数式用'!$AX$3:$AY$56,2,FALSE),"")</f>
        <v/>
      </c>
      <c r="BC822" s="657" t="str">
        <f t="shared" si="292"/>
        <v/>
      </c>
      <c r="BD822" s="657" t="str">
        <f t="shared" si="293"/>
        <v>入力済</v>
      </c>
      <c r="BE822" s="657" t="str">
        <f t="shared" si="294"/>
        <v/>
      </c>
      <c r="BF822" s="657" t="str">
        <f t="shared" si="295"/>
        <v/>
      </c>
      <c r="BG822" s="657" t="str">
        <f t="shared" si="296"/>
        <v/>
      </c>
      <c r="BH822" s="657" t="str">
        <f t="shared" si="297"/>
        <v/>
      </c>
      <c r="BI822" s="657" t="str">
        <f t="shared" si="298"/>
        <v/>
      </c>
      <c r="BM822" s="681" t="e">
        <f>VLOOKUP(K822,'【参考】数式用'!$A$2:$O$57,15,FALSE)</f>
        <v>#N/A</v>
      </c>
    </row>
    <row r="823" spans="1:65" ht="109.9" customHeight="1">
      <c r="A823" s="506">
        <v>812</v>
      </c>
      <c r="B823" s="517" t="str">
        <f>IF(基本情報入力シート!B851="","",基本情報入力シート!B851)</f>
        <v/>
      </c>
      <c r="C823" s="523"/>
      <c r="D823" s="523"/>
      <c r="E823" s="523"/>
      <c r="F823" s="530"/>
      <c r="G823" s="536" t="str">
        <f>IF(基本情報入力シート!L851="","",基本情報入力シート!L851)</f>
        <v/>
      </c>
      <c r="H823" s="536" t="str">
        <f>IF(基本情報入力シート!Q851="","",基本情報入力シート!Q851)</f>
        <v/>
      </c>
      <c r="I823" s="536" t="str">
        <f>IF(基本情報入力シート!V851="","",基本情報入力シート!V851)</f>
        <v/>
      </c>
      <c r="J823" s="536" t="str">
        <f>IF(基本情報入力シート!W851="","",基本情報入力シート!W851)</f>
        <v/>
      </c>
      <c r="K823" s="536" t="str">
        <f>IF(基本情報入力シート!Z851="","",基本情報入力シート!Z851)</f>
        <v/>
      </c>
      <c r="L823" s="555" t="str">
        <f>IF(基本情報入力シート!AF851=0,"",基本情報入力シート!AF851)</f>
        <v/>
      </c>
      <c r="M823" s="563" t="str">
        <f>IF(AND(基本情報入力シート!AG851="",基本情報入力シート!AG851=""),"",基本情報入力シート!AG851)</f>
        <v/>
      </c>
      <c r="N823" s="570"/>
      <c r="O823" s="575" t="str">
        <f>IFERROR(VLOOKUP(K823,'【参考】数式用'!$A$2:$M$57,MATCH(N823,'【参考】数式用'!$G$3:$M$3,0)+6,0),"")</f>
        <v/>
      </c>
      <c r="P823" s="583" t="s">
        <v>549</v>
      </c>
      <c r="Q823" s="587"/>
      <c r="R823" s="590" t="s">
        <v>71</v>
      </c>
      <c r="S823" s="587"/>
      <c r="T823" s="590" t="s">
        <v>743</v>
      </c>
      <c r="U823" s="587"/>
      <c r="V823" s="590" t="s">
        <v>71</v>
      </c>
      <c r="W823" s="587"/>
      <c r="X823" s="590" t="s">
        <v>560</v>
      </c>
      <c r="Y823" s="590" t="s">
        <v>763</v>
      </c>
      <c r="Z823" s="589" t="str">
        <f t="shared" si="276"/>
        <v/>
      </c>
      <c r="AA823" s="594" t="s">
        <v>127</v>
      </c>
      <c r="AB823" s="598" t="str">
        <f t="shared" si="277"/>
        <v/>
      </c>
      <c r="AC823" s="603" t="str">
        <f>IFERROR(ROUNDDOWN(ROUNDDOWN(ROUND(L823*VLOOKUP(K823,'【参考】数式用'!$A$2:$M$57,MATCH("処遇改善加算Ⅳ",'【参考】数式用'!$G$3:$M$3,0)+6,0),0)*M823,0)*Z823*0.5,0),"")</f>
        <v/>
      </c>
      <c r="AD823" s="609"/>
      <c r="AE823" s="617"/>
      <c r="AF823" s="617"/>
      <c r="AG823" s="623"/>
      <c r="AH823" s="627"/>
      <c r="AI823" s="708"/>
      <c r="AJ823" s="634"/>
      <c r="AK823" s="648" t="str">
        <f t="shared" si="278"/>
        <v/>
      </c>
      <c r="AL823" s="651" t="str">
        <f t="shared" si="279"/>
        <v/>
      </c>
      <c r="AM823" s="654"/>
      <c r="AN823" s="657" t="str">
        <f>IFERROR(VLOOKUP(K823,'【参考】数式用'!$A$2:$N$57,14,FALSE),"")</f>
        <v/>
      </c>
      <c r="AO823" s="657" t="str">
        <f t="shared" si="280"/>
        <v/>
      </c>
      <c r="AP823" s="711" t="str">
        <f t="shared" si="281"/>
        <v/>
      </c>
      <c r="AQ823" s="711" t="str">
        <f t="shared" si="282"/>
        <v>キャリアパス要件Ⅰ・Ⅱ_</v>
      </c>
      <c r="AR823" s="662" t="str">
        <f t="shared" si="283"/>
        <v>入力済</v>
      </c>
      <c r="AS823" s="657" t="str">
        <f t="shared" si="284"/>
        <v/>
      </c>
      <c r="AT823" s="662" t="str">
        <f t="shared" si="285"/>
        <v>入力済</v>
      </c>
      <c r="AU823" s="662" t="str">
        <f t="shared" si="286"/>
        <v/>
      </c>
      <c r="AV823" s="662" t="str">
        <f t="shared" si="287"/>
        <v/>
      </c>
      <c r="AW823" s="657" t="str">
        <f t="shared" si="288"/>
        <v/>
      </c>
      <c r="AX823" s="657" t="str">
        <f t="shared" si="289"/>
        <v>入力済</v>
      </c>
      <c r="AY823" s="662" t="str">
        <f>IFERROR(VLOOKUP(K823,'【参考】数式用'!$AR$3:$AS$49,2,FALSE),"")</f>
        <v/>
      </c>
      <c r="AZ823" s="657" t="str">
        <f t="shared" si="290"/>
        <v/>
      </c>
      <c r="BA823" s="657" t="str">
        <f t="shared" si="291"/>
        <v>入力済</v>
      </c>
      <c r="BB823" s="662" t="str">
        <f>IFERROR(VLOOKUP(K823,'【参考】数式用'!$AX$3:$AY$56,2,FALSE),"")</f>
        <v/>
      </c>
      <c r="BC823" s="657" t="str">
        <f t="shared" si="292"/>
        <v/>
      </c>
      <c r="BD823" s="657" t="str">
        <f t="shared" si="293"/>
        <v>入力済</v>
      </c>
      <c r="BE823" s="657" t="str">
        <f t="shared" si="294"/>
        <v/>
      </c>
      <c r="BF823" s="657" t="str">
        <f t="shared" si="295"/>
        <v/>
      </c>
      <c r="BG823" s="657" t="str">
        <f t="shared" si="296"/>
        <v/>
      </c>
      <c r="BH823" s="657" t="str">
        <f t="shared" si="297"/>
        <v/>
      </c>
      <c r="BI823" s="657" t="str">
        <f t="shared" si="298"/>
        <v/>
      </c>
      <c r="BM823" s="681" t="e">
        <f>VLOOKUP(K823,'【参考】数式用'!$A$2:$O$57,15,FALSE)</f>
        <v>#N/A</v>
      </c>
    </row>
    <row r="824" spans="1:65" ht="109.9" customHeight="1">
      <c r="A824" s="506">
        <v>813</v>
      </c>
      <c r="B824" s="517" t="str">
        <f>IF(基本情報入力シート!B852="","",基本情報入力シート!B852)</f>
        <v/>
      </c>
      <c r="C824" s="523"/>
      <c r="D824" s="523"/>
      <c r="E824" s="523"/>
      <c r="F824" s="530"/>
      <c r="G824" s="536" t="str">
        <f>IF(基本情報入力シート!L852="","",基本情報入力シート!L852)</f>
        <v/>
      </c>
      <c r="H824" s="536" t="str">
        <f>IF(基本情報入力シート!Q852="","",基本情報入力シート!Q852)</f>
        <v/>
      </c>
      <c r="I824" s="536" t="str">
        <f>IF(基本情報入力シート!V852="","",基本情報入力シート!V852)</f>
        <v/>
      </c>
      <c r="J824" s="536" t="str">
        <f>IF(基本情報入力シート!W852="","",基本情報入力シート!W852)</f>
        <v/>
      </c>
      <c r="K824" s="536" t="str">
        <f>IF(基本情報入力シート!Z852="","",基本情報入力シート!Z852)</f>
        <v/>
      </c>
      <c r="L824" s="555" t="str">
        <f>IF(基本情報入力シート!AF852=0,"",基本情報入力シート!AF852)</f>
        <v/>
      </c>
      <c r="M824" s="563" t="str">
        <f>IF(AND(基本情報入力シート!AG852="",基本情報入力シート!AG852=""),"",基本情報入力シート!AG852)</f>
        <v/>
      </c>
      <c r="N824" s="570"/>
      <c r="O824" s="575" t="str">
        <f>IFERROR(VLOOKUP(K824,'【参考】数式用'!$A$2:$M$57,MATCH(N824,'【参考】数式用'!$G$3:$M$3,0)+6,0),"")</f>
        <v/>
      </c>
      <c r="P824" s="583" t="s">
        <v>549</v>
      </c>
      <c r="Q824" s="587"/>
      <c r="R824" s="590" t="s">
        <v>71</v>
      </c>
      <c r="S824" s="587"/>
      <c r="T824" s="590" t="s">
        <v>743</v>
      </c>
      <c r="U824" s="587"/>
      <c r="V824" s="590" t="s">
        <v>71</v>
      </c>
      <c r="W824" s="587"/>
      <c r="X824" s="590" t="s">
        <v>560</v>
      </c>
      <c r="Y824" s="590" t="s">
        <v>763</v>
      </c>
      <c r="Z824" s="589" t="str">
        <f t="shared" si="276"/>
        <v/>
      </c>
      <c r="AA824" s="594" t="s">
        <v>127</v>
      </c>
      <c r="AB824" s="598" t="str">
        <f t="shared" si="277"/>
        <v/>
      </c>
      <c r="AC824" s="603" t="str">
        <f>IFERROR(ROUNDDOWN(ROUNDDOWN(ROUND(L824*VLOOKUP(K824,'【参考】数式用'!$A$2:$M$57,MATCH("処遇改善加算Ⅳ",'【参考】数式用'!$G$3:$M$3,0)+6,0),0)*M824,0)*Z824*0.5,0),"")</f>
        <v/>
      </c>
      <c r="AD824" s="609"/>
      <c r="AE824" s="617"/>
      <c r="AF824" s="617"/>
      <c r="AG824" s="623"/>
      <c r="AH824" s="627"/>
      <c r="AI824" s="708"/>
      <c r="AJ824" s="634"/>
      <c r="AK824" s="648" t="str">
        <f t="shared" si="278"/>
        <v/>
      </c>
      <c r="AL824" s="651" t="str">
        <f t="shared" si="279"/>
        <v/>
      </c>
      <c r="AM824" s="654"/>
      <c r="AN824" s="657" t="str">
        <f>IFERROR(VLOOKUP(K824,'【参考】数式用'!$A$2:$N$57,14,FALSE),"")</f>
        <v/>
      </c>
      <c r="AO824" s="657" t="str">
        <f t="shared" si="280"/>
        <v/>
      </c>
      <c r="AP824" s="711" t="str">
        <f t="shared" si="281"/>
        <v/>
      </c>
      <c r="AQ824" s="711" t="str">
        <f t="shared" si="282"/>
        <v>キャリアパス要件Ⅰ・Ⅱ_</v>
      </c>
      <c r="AR824" s="662" t="str">
        <f t="shared" si="283"/>
        <v>入力済</v>
      </c>
      <c r="AS824" s="657" t="str">
        <f t="shared" si="284"/>
        <v/>
      </c>
      <c r="AT824" s="662" t="str">
        <f t="shared" si="285"/>
        <v>入力済</v>
      </c>
      <c r="AU824" s="662" t="str">
        <f t="shared" si="286"/>
        <v/>
      </c>
      <c r="AV824" s="662" t="str">
        <f t="shared" si="287"/>
        <v/>
      </c>
      <c r="AW824" s="657" t="str">
        <f t="shared" si="288"/>
        <v/>
      </c>
      <c r="AX824" s="657" t="str">
        <f t="shared" si="289"/>
        <v>入力済</v>
      </c>
      <c r="AY824" s="662" t="str">
        <f>IFERROR(VLOOKUP(K824,'【参考】数式用'!$AR$3:$AS$49,2,FALSE),"")</f>
        <v/>
      </c>
      <c r="AZ824" s="657" t="str">
        <f t="shared" si="290"/>
        <v/>
      </c>
      <c r="BA824" s="657" t="str">
        <f t="shared" si="291"/>
        <v>入力済</v>
      </c>
      <c r="BB824" s="662" t="str">
        <f>IFERROR(VLOOKUP(K824,'【参考】数式用'!$AX$3:$AY$56,2,FALSE),"")</f>
        <v/>
      </c>
      <c r="BC824" s="657" t="str">
        <f t="shared" si="292"/>
        <v/>
      </c>
      <c r="BD824" s="657" t="str">
        <f t="shared" si="293"/>
        <v>入力済</v>
      </c>
      <c r="BE824" s="657" t="str">
        <f t="shared" si="294"/>
        <v/>
      </c>
      <c r="BF824" s="657" t="str">
        <f t="shared" si="295"/>
        <v/>
      </c>
      <c r="BG824" s="657" t="str">
        <f t="shared" si="296"/>
        <v/>
      </c>
      <c r="BH824" s="657" t="str">
        <f t="shared" si="297"/>
        <v/>
      </c>
      <c r="BI824" s="657" t="str">
        <f t="shared" si="298"/>
        <v/>
      </c>
      <c r="BM824" s="681" t="e">
        <f>VLOOKUP(K824,'【参考】数式用'!$A$2:$O$57,15,FALSE)</f>
        <v>#N/A</v>
      </c>
    </row>
    <row r="825" spans="1:65" ht="109.9" customHeight="1">
      <c r="A825" s="506">
        <v>814</v>
      </c>
      <c r="B825" s="517" t="str">
        <f>IF(基本情報入力シート!B853="","",基本情報入力シート!B853)</f>
        <v/>
      </c>
      <c r="C825" s="523"/>
      <c r="D825" s="523"/>
      <c r="E825" s="523"/>
      <c r="F825" s="530"/>
      <c r="G825" s="536" t="str">
        <f>IF(基本情報入力シート!L853="","",基本情報入力シート!L853)</f>
        <v/>
      </c>
      <c r="H825" s="536" t="str">
        <f>IF(基本情報入力シート!Q853="","",基本情報入力シート!Q853)</f>
        <v/>
      </c>
      <c r="I825" s="536" t="str">
        <f>IF(基本情報入力シート!V853="","",基本情報入力シート!V853)</f>
        <v/>
      </c>
      <c r="J825" s="536" t="str">
        <f>IF(基本情報入力シート!W853="","",基本情報入力シート!W853)</f>
        <v/>
      </c>
      <c r="K825" s="536" t="str">
        <f>IF(基本情報入力シート!Z853="","",基本情報入力シート!Z853)</f>
        <v/>
      </c>
      <c r="L825" s="555" t="str">
        <f>IF(基本情報入力シート!AF853=0,"",基本情報入力シート!AF853)</f>
        <v/>
      </c>
      <c r="M825" s="563" t="str">
        <f>IF(AND(基本情報入力シート!AG853="",基本情報入力シート!AG853=""),"",基本情報入力シート!AG853)</f>
        <v/>
      </c>
      <c r="N825" s="570"/>
      <c r="O825" s="575" t="str">
        <f>IFERROR(VLOOKUP(K825,'【参考】数式用'!$A$2:$M$57,MATCH(N825,'【参考】数式用'!$G$3:$M$3,0)+6,0),"")</f>
        <v/>
      </c>
      <c r="P825" s="583" t="s">
        <v>549</v>
      </c>
      <c r="Q825" s="587"/>
      <c r="R825" s="590" t="s">
        <v>71</v>
      </c>
      <c r="S825" s="587"/>
      <c r="T825" s="590" t="s">
        <v>743</v>
      </c>
      <c r="U825" s="587"/>
      <c r="V825" s="590" t="s">
        <v>71</v>
      </c>
      <c r="W825" s="587"/>
      <c r="X825" s="590" t="s">
        <v>560</v>
      </c>
      <c r="Y825" s="590" t="s">
        <v>763</v>
      </c>
      <c r="Z825" s="589" t="str">
        <f t="shared" si="276"/>
        <v/>
      </c>
      <c r="AA825" s="594" t="s">
        <v>127</v>
      </c>
      <c r="AB825" s="598" t="str">
        <f t="shared" si="277"/>
        <v/>
      </c>
      <c r="AC825" s="603" t="str">
        <f>IFERROR(ROUNDDOWN(ROUNDDOWN(ROUND(L825*VLOOKUP(K825,'【参考】数式用'!$A$2:$M$57,MATCH("処遇改善加算Ⅳ",'【参考】数式用'!$G$3:$M$3,0)+6,0),0)*M825,0)*Z825*0.5,0),"")</f>
        <v/>
      </c>
      <c r="AD825" s="609"/>
      <c r="AE825" s="617"/>
      <c r="AF825" s="617"/>
      <c r="AG825" s="623"/>
      <c r="AH825" s="627"/>
      <c r="AI825" s="708"/>
      <c r="AJ825" s="634"/>
      <c r="AK825" s="648" t="str">
        <f t="shared" si="278"/>
        <v/>
      </c>
      <c r="AL825" s="651" t="str">
        <f t="shared" si="279"/>
        <v/>
      </c>
      <c r="AM825" s="654"/>
      <c r="AN825" s="657" t="str">
        <f>IFERROR(VLOOKUP(K825,'【参考】数式用'!$A$2:$N$57,14,FALSE),"")</f>
        <v/>
      </c>
      <c r="AO825" s="657" t="str">
        <f t="shared" si="280"/>
        <v/>
      </c>
      <c r="AP825" s="711" t="str">
        <f t="shared" si="281"/>
        <v/>
      </c>
      <c r="AQ825" s="711" t="str">
        <f t="shared" si="282"/>
        <v>キャリアパス要件Ⅰ・Ⅱ_</v>
      </c>
      <c r="AR825" s="662" t="str">
        <f t="shared" si="283"/>
        <v>入力済</v>
      </c>
      <c r="AS825" s="657" t="str">
        <f t="shared" si="284"/>
        <v/>
      </c>
      <c r="AT825" s="662" t="str">
        <f t="shared" si="285"/>
        <v>入力済</v>
      </c>
      <c r="AU825" s="662" t="str">
        <f t="shared" si="286"/>
        <v/>
      </c>
      <c r="AV825" s="662" t="str">
        <f t="shared" si="287"/>
        <v/>
      </c>
      <c r="AW825" s="657" t="str">
        <f t="shared" si="288"/>
        <v/>
      </c>
      <c r="AX825" s="657" t="str">
        <f t="shared" si="289"/>
        <v>入力済</v>
      </c>
      <c r="AY825" s="662" t="str">
        <f>IFERROR(VLOOKUP(K825,'【参考】数式用'!$AR$3:$AS$49,2,FALSE),"")</f>
        <v/>
      </c>
      <c r="AZ825" s="657" t="str">
        <f t="shared" si="290"/>
        <v/>
      </c>
      <c r="BA825" s="657" t="str">
        <f t="shared" si="291"/>
        <v>入力済</v>
      </c>
      <c r="BB825" s="662" t="str">
        <f>IFERROR(VLOOKUP(K825,'【参考】数式用'!$AX$3:$AY$56,2,FALSE),"")</f>
        <v/>
      </c>
      <c r="BC825" s="657" t="str">
        <f t="shared" si="292"/>
        <v/>
      </c>
      <c r="BD825" s="657" t="str">
        <f t="shared" si="293"/>
        <v>入力済</v>
      </c>
      <c r="BE825" s="657" t="str">
        <f t="shared" si="294"/>
        <v/>
      </c>
      <c r="BF825" s="657" t="str">
        <f t="shared" si="295"/>
        <v/>
      </c>
      <c r="BG825" s="657" t="str">
        <f t="shared" si="296"/>
        <v/>
      </c>
      <c r="BH825" s="657" t="str">
        <f t="shared" si="297"/>
        <v/>
      </c>
      <c r="BI825" s="657" t="str">
        <f t="shared" si="298"/>
        <v/>
      </c>
      <c r="BM825" s="681" t="e">
        <f>VLOOKUP(K825,'【参考】数式用'!$A$2:$O$57,15,FALSE)</f>
        <v>#N/A</v>
      </c>
    </row>
    <row r="826" spans="1:65" ht="109.9" customHeight="1">
      <c r="A826" s="506">
        <v>815</v>
      </c>
      <c r="B826" s="517" t="str">
        <f>IF(基本情報入力シート!B854="","",基本情報入力シート!B854)</f>
        <v/>
      </c>
      <c r="C826" s="523"/>
      <c r="D826" s="523"/>
      <c r="E826" s="523"/>
      <c r="F826" s="530"/>
      <c r="G826" s="536" t="str">
        <f>IF(基本情報入力シート!L854="","",基本情報入力シート!L854)</f>
        <v/>
      </c>
      <c r="H826" s="536" t="str">
        <f>IF(基本情報入力シート!Q854="","",基本情報入力シート!Q854)</f>
        <v/>
      </c>
      <c r="I826" s="536" t="str">
        <f>IF(基本情報入力シート!V854="","",基本情報入力シート!V854)</f>
        <v/>
      </c>
      <c r="J826" s="536" t="str">
        <f>IF(基本情報入力シート!W854="","",基本情報入力シート!W854)</f>
        <v/>
      </c>
      <c r="K826" s="536" t="str">
        <f>IF(基本情報入力シート!Z854="","",基本情報入力シート!Z854)</f>
        <v/>
      </c>
      <c r="L826" s="555" t="str">
        <f>IF(基本情報入力シート!AF854=0,"",基本情報入力シート!AF854)</f>
        <v/>
      </c>
      <c r="M826" s="563" t="str">
        <f>IF(AND(基本情報入力シート!AG854="",基本情報入力シート!AG854=""),"",基本情報入力シート!AG854)</f>
        <v/>
      </c>
      <c r="N826" s="570"/>
      <c r="O826" s="575" t="str">
        <f>IFERROR(VLOOKUP(K826,'【参考】数式用'!$A$2:$M$57,MATCH(N826,'【参考】数式用'!$G$3:$M$3,0)+6,0),"")</f>
        <v/>
      </c>
      <c r="P826" s="583" t="s">
        <v>549</v>
      </c>
      <c r="Q826" s="587"/>
      <c r="R826" s="590" t="s">
        <v>71</v>
      </c>
      <c r="S826" s="587"/>
      <c r="T826" s="590" t="s">
        <v>743</v>
      </c>
      <c r="U826" s="587"/>
      <c r="V826" s="590" t="s">
        <v>71</v>
      </c>
      <c r="W826" s="587"/>
      <c r="X826" s="590" t="s">
        <v>560</v>
      </c>
      <c r="Y826" s="590" t="s">
        <v>763</v>
      </c>
      <c r="Z826" s="589" t="str">
        <f t="shared" si="276"/>
        <v/>
      </c>
      <c r="AA826" s="594" t="s">
        <v>127</v>
      </c>
      <c r="AB826" s="598" t="str">
        <f t="shared" si="277"/>
        <v/>
      </c>
      <c r="AC826" s="603" t="str">
        <f>IFERROR(ROUNDDOWN(ROUNDDOWN(ROUND(L826*VLOOKUP(K826,'【参考】数式用'!$A$2:$M$57,MATCH("処遇改善加算Ⅳ",'【参考】数式用'!$G$3:$M$3,0)+6,0),0)*M826,0)*Z826*0.5,0),"")</f>
        <v/>
      </c>
      <c r="AD826" s="609"/>
      <c r="AE826" s="617"/>
      <c r="AF826" s="617"/>
      <c r="AG826" s="623"/>
      <c r="AH826" s="627"/>
      <c r="AI826" s="708"/>
      <c r="AJ826" s="634"/>
      <c r="AK826" s="648" t="str">
        <f t="shared" si="278"/>
        <v/>
      </c>
      <c r="AL826" s="651" t="str">
        <f t="shared" si="279"/>
        <v/>
      </c>
      <c r="AM826" s="654"/>
      <c r="AN826" s="657" t="str">
        <f>IFERROR(VLOOKUP(K826,'【参考】数式用'!$A$2:$N$57,14,FALSE),"")</f>
        <v/>
      </c>
      <c r="AO826" s="657" t="str">
        <f t="shared" si="280"/>
        <v/>
      </c>
      <c r="AP826" s="711" t="str">
        <f t="shared" si="281"/>
        <v/>
      </c>
      <c r="AQ826" s="711" t="str">
        <f t="shared" si="282"/>
        <v>キャリアパス要件Ⅰ・Ⅱ_</v>
      </c>
      <c r="AR826" s="662" t="str">
        <f t="shared" si="283"/>
        <v>入力済</v>
      </c>
      <c r="AS826" s="657" t="str">
        <f t="shared" si="284"/>
        <v/>
      </c>
      <c r="AT826" s="662" t="str">
        <f t="shared" si="285"/>
        <v>入力済</v>
      </c>
      <c r="AU826" s="662" t="str">
        <f t="shared" si="286"/>
        <v/>
      </c>
      <c r="AV826" s="662" t="str">
        <f t="shared" si="287"/>
        <v/>
      </c>
      <c r="AW826" s="657" t="str">
        <f t="shared" si="288"/>
        <v/>
      </c>
      <c r="AX826" s="657" t="str">
        <f t="shared" si="289"/>
        <v>入力済</v>
      </c>
      <c r="AY826" s="662" t="str">
        <f>IFERROR(VLOOKUP(K826,'【参考】数式用'!$AR$3:$AS$49,2,FALSE),"")</f>
        <v/>
      </c>
      <c r="AZ826" s="657" t="str">
        <f t="shared" si="290"/>
        <v/>
      </c>
      <c r="BA826" s="657" t="str">
        <f t="shared" si="291"/>
        <v>入力済</v>
      </c>
      <c r="BB826" s="662" t="str">
        <f>IFERROR(VLOOKUP(K826,'【参考】数式用'!$AX$3:$AY$56,2,FALSE),"")</f>
        <v/>
      </c>
      <c r="BC826" s="657" t="str">
        <f t="shared" si="292"/>
        <v/>
      </c>
      <c r="BD826" s="657" t="str">
        <f t="shared" si="293"/>
        <v>入力済</v>
      </c>
      <c r="BE826" s="657" t="str">
        <f t="shared" si="294"/>
        <v/>
      </c>
      <c r="BF826" s="657" t="str">
        <f t="shared" si="295"/>
        <v/>
      </c>
      <c r="BG826" s="657" t="str">
        <f t="shared" si="296"/>
        <v/>
      </c>
      <c r="BH826" s="657" t="str">
        <f t="shared" si="297"/>
        <v/>
      </c>
      <c r="BI826" s="657" t="str">
        <f t="shared" si="298"/>
        <v/>
      </c>
      <c r="BM826" s="681" t="e">
        <f>VLOOKUP(K826,'【参考】数式用'!$A$2:$O$57,15,FALSE)</f>
        <v>#N/A</v>
      </c>
    </row>
    <row r="827" spans="1:65" ht="109.9" customHeight="1">
      <c r="A827" s="506">
        <v>816</v>
      </c>
      <c r="B827" s="517" t="str">
        <f>IF(基本情報入力シート!B855="","",基本情報入力シート!B855)</f>
        <v/>
      </c>
      <c r="C827" s="523"/>
      <c r="D827" s="523"/>
      <c r="E827" s="523"/>
      <c r="F827" s="530"/>
      <c r="G827" s="536" t="str">
        <f>IF(基本情報入力シート!L855="","",基本情報入力シート!L855)</f>
        <v/>
      </c>
      <c r="H827" s="536" t="str">
        <f>IF(基本情報入力シート!Q855="","",基本情報入力シート!Q855)</f>
        <v/>
      </c>
      <c r="I827" s="536" t="str">
        <f>IF(基本情報入力シート!V855="","",基本情報入力シート!V855)</f>
        <v/>
      </c>
      <c r="J827" s="536" t="str">
        <f>IF(基本情報入力シート!W855="","",基本情報入力シート!W855)</f>
        <v/>
      </c>
      <c r="K827" s="536" t="str">
        <f>IF(基本情報入力シート!Z855="","",基本情報入力シート!Z855)</f>
        <v/>
      </c>
      <c r="L827" s="555" t="str">
        <f>IF(基本情報入力シート!AF855=0,"",基本情報入力シート!AF855)</f>
        <v/>
      </c>
      <c r="M827" s="563" t="str">
        <f>IF(AND(基本情報入力シート!AG855="",基本情報入力シート!AG855=""),"",基本情報入力シート!AG855)</f>
        <v/>
      </c>
      <c r="N827" s="570"/>
      <c r="O827" s="575" t="str">
        <f>IFERROR(VLOOKUP(K827,'【参考】数式用'!$A$2:$M$57,MATCH(N827,'【参考】数式用'!$G$3:$M$3,0)+6,0),"")</f>
        <v/>
      </c>
      <c r="P827" s="583" t="s">
        <v>549</v>
      </c>
      <c r="Q827" s="587"/>
      <c r="R827" s="590" t="s">
        <v>71</v>
      </c>
      <c r="S827" s="587"/>
      <c r="T827" s="590" t="s">
        <v>743</v>
      </c>
      <c r="U827" s="587"/>
      <c r="V827" s="590" t="s">
        <v>71</v>
      </c>
      <c r="W827" s="587"/>
      <c r="X827" s="590" t="s">
        <v>560</v>
      </c>
      <c r="Y827" s="590" t="s">
        <v>763</v>
      </c>
      <c r="Z827" s="589" t="str">
        <f t="shared" si="276"/>
        <v/>
      </c>
      <c r="AA827" s="594" t="s">
        <v>127</v>
      </c>
      <c r="AB827" s="598" t="str">
        <f t="shared" si="277"/>
        <v/>
      </c>
      <c r="AC827" s="603" t="str">
        <f>IFERROR(ROUNDDOWN(ROUNDDOWN(ROUND(L827*VLOOKUP(K827,'【参考】数式用'!$A$2:$M$57,MATCH("処遇改善加算Ⅳ",'【参考】数式用'!$G$3:$M$3,0)+6,0),0)*M827,0)*Z827*0.5,0),"")</f>
        <v/>
      </c>
      <c r="AD827" s="609"/>
      <c r="AE827" s="617"/>
      <c r="AF827" s="617"/>
      <c r="AG827" s="623"/>
      <c r="AH827" s="627"/>
      <c r="AI827" s="708"/>
      <c r="AJ827" s="634"/>
      <c r="AK827" s="648" t="str">
        <f t="shared" si="278"/>
        <v/>
      </c>
      <c r="AL827" s="651" t="str">
        <f t="shared" si="279"/>
        <v/>
      </c>
      <c r="AM827" s="654"/>
      <c r="AN827" s="657" t="str">
        <f>IFERROR(VLOOKUP(K827,'【参考】数式用'!$A$2:$N$57,14,FALSE),"")</f>
        <v/>
      </c>
      <c r="AO827" s="657" t="str">
        <f t="shared" si="280"/>
        <v/>
      </c>
      <c r="AP827" s="711" t="str">
        <f t="shared" si="281"/>
        <v/>
      </c>
      <c r="AQ827" s="711" t="str">
        <f t="shared" si="282"/>
        <v>キャリアパス要件Ⅰ・Ⅱ_</v>
      </c>
      <c r="AR827" s="662" t="str">
        <f t="shared" si="283"/>
        <v>入力済</v>
      </c>
      <c r="AS827" s="657" t="str">
        <f t="shared" si="284"/>
        <v/>
      </c>
      <c r="AT827" s="662" t="str">
        <f t="shared" si="285"/>
        <v>入力済</v>
      </c>
      <c r="AU827" s="662" t="str">
        <f t="shared" si="286"/>
        <v/>
      </c>
      <c r="AV827" s="662" t="str">
        <f t="shared" si="287"/>
        <v/>
      </c>
      <c r="AW827" s="657" t="str">
        <f t="shared" si="288"/>
        <v/>
      </c>
      <c r="AX827" s="657" t="str">
        <f t="shared" si="289"/>
        <v>入力済</v>
      </c>
      <c r="AY827" s="662" t="str">
        <f>IFERROR(VLOOKUP(K827,'【参考】数式用'!$AR$3:$AS$49,2,FALSE),"")</f>
        <v/>
      </c>
      <c r="AZ827" s="657" t="str">
        <f t="shared" si="290"/>
        <v/>
      </c>
      <c r="BA827" s="657" t="str">
        <f t="shared" si="291"/>
        <v>入力済</v>
      </c>
      <c r="BB827" s="662" t="str">
        <f>IFERROR(VLOOKUP(K827,'【参考】数式用'!$AX$3:$AY$56,2,FALSE),"")</f>
        <v/>
      </c>
      <c r="BC827" s="657" t="str">
        <f t="shared" si="292"/>
        <v/>
      </c>
      <c r="BD827" s="657" t="str">
        <f t="shared" si="293"/>
        <v>入力済</v>
      </c>
      <c r="BE827" s="657" t="str">
        <f t="shared" si="294"/>
        <v/>
      </c>
      <c r="BF827" s="657" t="str">
        <f t="shared" si="295"/>
        <v/>
      </c>
      <c r="BG827" s="657" t="str">
        <f t="shared" si="296"/>
        <v/>
      </c>
      <c r="BH827" s="657" t="str">
        <f t="shared" si="297"/>
        <v/>
      </c>
      <c r="BI827" s="657" t="str">
        <f t="shared" si="298"/>
        <v/>
      </c>
      <c r="BM827" s="681" t="e">
        <f>VLOOKUP(K827,'【参考】数式用'!$A$2:$O$57,15,FALSE)</f>
        <v>#N/A</v>
      </c>
    </row>
    <row r="828" spans="1:65" ht="109.9" customHeight="1">
      <c r="A828" s="506">
        <v>817</v>
      </c>
      <c r="B828" s="517" t="str">
        <f>IF(基本情報入力シート!B856="","",基本情報入力シート!B856)</f>
        <v/>
      </c>
      <c r="C828" s="523"/>
      <c r="D828" s="523"/>
      <c r="E828" s="523"/>
      <c r="F828" s="530"/>
      <c r="G828" s="536" t="str">
        <f>IF(基本情報入力シート!L856="","",基本情報入力シート!L856)</f>
        <v/>
      </c>
      <c r="H828" s="536" t="str">
        <f>IF(基本情報入力シート!Q856="","",基本情報入力シート!Q856)</f>
        <v/>
      </c>
      <c r="I828" s="536" t="str">
        <f>IF(基本情報入力シート!V856="","",基本情報入力シート!V856)</f>
        <v/>
      </c>
      <c r="J828" s="536" t="str">
        <f>IF(基本情報入力シート!W856="","",基本情報入力シート!W856)</f>
        <v/>
      </c>
      <c r="K828" s="536" t="str">
        <f>IF(基本情報入力シート!Z856="","",基本情報入力シート!Z856)</f>
        <v/>
      </c>
      <c r="L828" s="555" t="str">
        <f>IF(基本情報入力シート!AF856=0,"",基本情報入力シート!AF856)</f>
        <v/>
      </c>
      <c r="M828" s="563" t="str">
        <f>IF(AND(基本情報入力シート!AG856="",基本情報入力シート!AG856=""),"",基本情報入力シート!AG856)</f>
        <v/>
      </c>
      <c r="N828" s="570"/>
      <c r="O828" s="575" t="str">
        <f>IFERROR(VLOOKUP(K828,'【参考】数式用'!$A$2:$M$57,MATCH(N828,'【参考】数式用'!$G$3:$M$3,0)+6,0),"")</f>
        <v/>
      </c>
      <c r="P828" s="583" t="s">
        <v>549</v>
      </c>
      <c r="Q828" s="587"/>
      <c r="R828" s="590" t="s">
        <v>71</v>
      </c>
      <c r="S828" s="587"/>
      <c r="T828" s="590" t="s">
        <v>743</v>
      </c>
      <c r="U828" s="587"/>
      <c r="V828" s="590" t="s">
        <v>71</v>
      </c>
      <c r="W828" s="587"/>
      <c r="X828" s="590" t="s">
        <v>560</v>
      </c>
      <c r="Y828" s="590" t="s">
        <v>763</v>
      </c>
      <c r="Z828" s="589" t="str">
        <f t="shared" si="276"/>
        <v/>
      </c>
      <c r="AA828" s="594" t="s">
        <v>127</v>
      </c>
      <c r="AB828" s="598" t="str">
        <f t="shared" si="277"/>
        <v/>
      </c>
      <c r="AC828" s="603" t="str">
        <f>IFERROR(ROUNDDOWN(ROUNDDOWN(ROUND(L828*VLOOKUP(K828,'【参考】数式用'!$A$2:$M$57,MATCH("処遇改善加算Ⅳ",'【参考】数式用'!$G$3:$M$3,0)+6,0),0)*M828,0)*Z828*0.5,0),"")</f>
        <v/>
      </c>
      <c r="AD828" s="609"/>
      <c r="AE828" s="617"/>
      <c r="AF828" s="617"/>
      <c r="AG828" s="623"/>
      <c r="AH828" s="627"/>
      <c r="AI828" s="708"/>
      <c r="AJ828" s="634"/>
      <c r="AK828" s="648" t="str">
        <f t="shared" si="278"/>
        <v/>
      </c>
      <c r="AL828" s="651" t="str">
        <f t="shared" si="279"/>
        <v/>
      </c>
      <c r="AM828" s="654"/>
      <c r="AN828" s="657" t="str">
        <f>IFERROR(VLOOKUP(K828,'【参考】数式用'!$A$2:$N$57,14,FALSE),"")</f>
        <v/>
      </c>
      <c r="AO828" s="657" t="str">
        <f t="shared" si="280"/>
        <v/>
      </c>
      <c r="AP828" s="711" t="str">
        <f t="shared" si="281"/>
        <v/>
      </c>
      <c r="AQ828" s="711" t="str">
        <f t="shared" si="282"/>
        <v>キャリアパス要件Ⅰ・Ⅱ_</v>
      </c>
      <c r="AR828" s="662" t="str">
        <f t="shared" si="283"/>
        <v>入力済</v>
      </c>
      <c r="AS828" s="657" t="str">
        <f t="shared" si="284"/>
        <v/>
      </c>
      <c r="AT828" s="662" t="str">
        <f t="shared" si="285"/>
        <v>入力済</v>
      </c>
      <c r="AU828" s="662" t="str">
        <f t="shared" si="286"/>
        <v/>
      </c>
      <c r="AV828" s="662" t="str">
        <f t="shared" si="287"/>
        <v/>
      </c>
      <c r="AW828" s="657" t="str">
        <f t="shared" si="288"/>
        <v/>
      </c>
      <c r="AX828" s="657" t="str">
        <f t="shared" si="289"/>
        <v>入力済</v>
      </c>
      <c r="AY828" s="662" t="str">
        <f>IFERROR(VLOOKUP(K828,'【参考】数式用'!$AR$3:$AS$49,2,FALSE),"")</f>
        <v/>
      </c>
      <c r="AZ828" s="657" t="str">
        <f t="shared" si="290"/>
        <v/>
      </c>
      <c r="BA828" s="657" t="str">
        <f t="shared" si="291"/>
        <v>入力済</v>
      </c>
      <c r="BB828" s="662" t="str">
        <f>IFERROR(VLOOKUP(K828,'【参考】数式用'!$AX$3:$AY$56,2,FALSE),"")</f>
        <v/>
      </c>
      <c r="BC828" s="657" t="str">
        <f t="shared" si="292"/>
        <v/>
      </c>
      <c r="BD828" s="657" t="str">
        <f t="shared" si="293"/>
        <v>入力済</v>
      </c>
      <c r="BE828" s="657" t="str">
        <f t="shared" si="294"/>
        <v/>
      </c>
      <c r="BF828" s="657" t="str">
        <f t="shared" si="295"/>
        <v/>
      </c>
      <c r="BG828" s="657" t="str">
        <f t="shared" si="296"/>
        <v/>
      </c>
      <c r="BH828" s="657" t="str">
        <f t="shared" si="297"/>
        <v/>
      </c>
      <c r="BI828" s="657" t="str">
        <f t="shared" si="298"/>
        <v/>
      </c>
      <c r="BM828" s="681" t="e">
        <f>VLOOKUP(K828,'【参考】数式用'!$A$2:$O$57,15,FALSE)</f>
        <v>#N/A</v>
      </c>
    </row>
    <row r="829" spans="1:65" ht="109.9" customHeight="1">
      <c r="A829" s="506">
        <v>818</v>
      </c>
      <c r="B829" s="517" t="str">
        <f>IF(基本情報入力シート!B857="","",基本情報入力シート!B857)</f>
        <v/>
      </c>
      <c r="C829" s="523"/>
      <c r="D829" s="523"/>
      <c r="E829" s="523"/>
      <c r="F829" s="530"/>
      <c r="G829" s="536" t="str">
        <f>IF(基本情報入力シート!L857="","",基本情報入力シート!L857)</f>
        <v/>
      </c>
      <c r="H829" s="536" t="str">
        <f>IF(基本情報入力シート!Q857="","",基本情報入力シート!Q857)</f>
        <v/>
      </c>
      <c r="I829" s="536" t="str">
        <f>IF(基本情報入力シート!V857="","",基本情報入力シート!V857)</f>
        <v/>
      </c>
      <c r="J829" s="536" t="str">
        <f>IF(基本情報入力シート!W857="","",基本情報入力シート!W857)</f>
        <v/>
      </c>
      <c r="K829" s="536" t="str">
        <f>IF(基本情報入力シート!Z857="","",基本情報入力シート!Z857)</f>
        <v/>
      </c>
      <c r="L829" s="555" t="str">
        <f>IF(基本情報入力シート!AF857=0,"",基本情報入力シート!AF857)</f>
        <v/>
      </c>
      <c r="M829" s="563" t="str">
        <f>IF(AND(基本情報入力シート!AG857="",基本情報入力シート!AG857=""),"",基本情報入力シート!AG857)</f>
        <v/>
      </c>
      <c r="N829" s="570"/>
      <c r="O829" s="575" t="str">
        <f>IFERROR(VLOOKUP(K829,'【参考】数式用'!$A$2:$M$57,MATCH(N829,'【参考】数式用'!$G$3:$M$3,0)+6,0),"")</f>
        <v/>
      </c>
      <c r="P829" s="583" t="s">
        <v>549</v>
      </c>
      <c r="Q829" s="587"/>
      <c r="R829" s="590" t="s">
        <v>71</v>
      </c>
      <c r="S829" s="587"/>
      <c r="T829" s="590" t="s">
        <v>743</v>
      </c>
      <c r="U829" s="587"/>
      <c r="V829" s="590" t="s">
        <v>71</v>
      </c>
      <c r="W829" s="587"/>
      <c r="X829" s="590" t="s">
        <v>560</v>
      </c>
      <c r="Y829" s="590" t="s">
        <v>763</v>
      </c>
      <c r="Z829" s="589" t="str">
        <f t="shared" si="276"/>
        <v/>
      </c>
      <c r="AA829" s="594" t="s">
        <v>127</v>
      </c>
      <c r="AB829" s="598" t="str">
        <f t="shared" si="277"/>
        <v/>
      </c>
      <c r="AC829" s="603" t="str">
        <f>IFERROR(ROUNDDOWN(ROUNDDOWN(ROUND(L829*VLOOKUP(K829,'【参考】数式用'!$A$2:$M$57,MATCH("処遇改善加算Ⅳ",'【参考】数式用'!$G$3:$M$3,0)+6,0),0)*M829,0)*Z829*0.5,0),"")</f>
        <v/>
      </c>
      <c r="AD829" s="609"/>
      <c r="AE829" s="617"/>
      <c r="AF829" s="617"/>
      <c r="AG829" s="623"/>
      <c r="AH829" s="627"/>
      <c r="AI829" s="708"/>
      <c r="AJ829" s="634"/>
      <c r="AK829" s="648" t="str">
        <f t="shared" si="278"/>
        <v/>
      </c>
      <c r="AL829" s="651" t="str">
        <f t="shared" si="279"/>
        <v/>
      </c>
      <c r="AM829" s="654"/>
      <c r="AN829" s="657" t="str">
        <f>IFERROR(VLOOKUP(K829,'【参考】数式用'!$A$2:$N$57,14,FALSE),"")</f>
        <v/>
      </c>
      <c r="AO829" s="657" t="str">
        <f t="shared" si="280"/>
        <v/>
      </c>
      <c r="AP829" s="711" t="str">
        <f t="shared" si="281"/>
        <v/>
      </c>
      <c r="AQ829" s="711" t="str">
        <f t="shared" si="282"/>
        <v>キャリアパス要件Ⅰ・Ⅱ_</v>
      </c>
      <c r="AR829" s="662" t="str">
        <f t="shared" si="283"/>
        <v>入力済</v>
      </c>
      <c r="AS829" s="657" t="str">
        <f t="shared" si="284"/>
        <v/>
      </c>
      <c r="AT829" s="662" t="str">
        <f t="shared" si="285"/>
        <v>入力済</v>
      </c>
      <c r="AU829" s="662" t="str">
        <f t="shared" si="286"/>
        <v/>
      </c>
      <c r="AV829" s="662" t="str">
        <f t="shared" si="287"/>
        <v/>
      </c>
      <c r="AW829" s="657" t="str">
        <f t="shared" si="288"/>
        <v/>
      </c>
      <c r="AX829" s="657" t="str">
        <f t="shared" si="289"/>
        <v>入力済</v>
      </c>
      <c r="AY829" s="662" t="str">
        <f>IFERROR(VLOOKUP(K829,'【参考】数式用'!$AR$3:$AS$49,2,FALSE),"")</f>
        <v/>
      </c>
      <c r="AZ829" s="657" t="str">
        <f t="shared" si="290"/>
        <v/>
      </c>
      <c r="BA829" s="657" t="str">
        <f t="shared" si="291"/>
        <v>入力済</v>
      </c>
      <c r="BB829" s="662" t="str">
        <f>IFERROR(VLOOKUP(K829,'【参考】数式用'!$AX$3:$AY$56,2,FALSE),"")</f>
        <v/>
      </c>
      <c r="BC829" s="657" t="str">
        <f t="shared" si="292"/>
        <v/>
      </c>
      <c r="BD829" s="657" t="str">
        <f t="shared" si="293"/>
        <v>入力済</v>
      </c>
      <c r="BE829" s="657" t="str">
        <f t="shared" si="294"/>
        <v/>
      </c>
      <c r="BF829" s="657" t="str">
        <f t="shared" si="295"/>
        <v/>
      </c>
      <c r="BG829" s="657" t="str">
        <f t="shared" si="296"/>
        <v/>
      </c>
      <c r="BH829" s="657" t="str">
        <f t="shared" si="297"/>
        <v/>
      </c>
      <c r="BI829" s="657" t="str">
        <f t="shared" si="298"/>
        <v/>
      </c>
      <c r="BM829" s="681" t="e">
        <f>VLOOKUP(K829,'【参考】数式用'!$A$2:$O$57,15,FALSE)</f>
        <v>#N/A</v>
      </c>
    </row>
    <row r="830" spans="1:65" ht="109.9" customHeight="1">
      <c r="A830" s="506">
        <v>819</v>
      </c>
      <c r="B830" s="517" t="str">
        <f>IF(基本情報入力シート!B858="","",基本情報入力シート!B858)</f>
        <v/>
      </c>
      <c r="C830" s="523"/>
      <c r="D830" s="523"/>
      <c r="E830" s="523"/>
      <c r="F830" s="530"/>
      <c r="G830" s="536" t="str">
        <f>IF(基本情報入力シート!L858="","",基本情報入力シート!L858)</f>
        <v/>
      </c>
      <c r="H830" s="536" t="str">
        <f>IF(基本情報入力シート!Q858="","",基本情報入力シート!Q858)</f>
        <v/>
      </c>
      <c r="I830" s="536" t="str">
        <f>IF(基本情報入力シート!V858="","",基本情報入力シート!V858)</f>
        <v/>
      </c>
      <c r="J830" s="536" t="str">
        <f>IF(基本情報入力シート!W858="","",基本情報入力シート!W858)</f>
        <v/>
      </c>
      <c r="K830" s="536" t="str">
        <f>IF(基本情報入力シート!Z858="","",基本情報入力シート!Z858)</f>
        <v/>
      </c>
      <c r="L830" s="555" t="str">
        <f>IF(基本情報入力シート!AF858=0,"",基本情報入力シート!AF858)</f>
        <v/>
      </c>
      <c r="M830" s="563" t="str">
        <f>IF(AND(基本情報入力シート!AG858="",基本情報入力シート!AG858=""),"",基本情報入力シート!AG858)</f>
        <v/>
      </c>
      <c r="N830" s="570"/>
      <c r="O830" s="575" t="str">
        <f>IFERROR(VLOOKUP(K830,'【参考】数式用'!$A$2:$M$57,MATCH(N830,'【参考】数式用'!$G$3:$M$3,0)+6,0),"")</f>
        <v/>
      </c>
      <c r="P830" s="583" t="s">
        <v>549</v>
      </c>
      <c r="Q830" s="587"/>
      <c r="R830" s="590" t="s">
        <v>71</v>
      </c>
      <c r="S830" s="587"/>
      <c r="T830" s="590" t="s">
        <v>743</v>
      </c>
      <c r="U830" s="587"/>
      <c r="V830" s="590" t="s">
        <v>71</v>
      </c>
      <c r="W830" s="587"/>
      <c r="X830" s="590" t="s">
        <v>560</v>
      </c>
      <c r="Y830" s="590" t="s">
        <v>763</v>
      </c>
      <c r="Z830" s="589" t="str">
        <f t="shared" si="276"/>
        <v/>
      </c>
      <c r="AA830" s="594" t="s">
        <v>127</v>
      </c>
      <c r="AB830" s="598" t="str">
        <f t="shared" si="277"/>
        <v/>
      </c>
      <c r="AC830" s="603" t="str">
        <f>IFERROR(ROUNDDOWN(ROUNDDOWN(ROUND(L830*VLOOKUP(K830,'【参考】数式用'!$A$2:$M$57,MATCH("処遇改善加算Ⅳ",'【参考】数式用'!$G$3:$M$3,0)+6,0),0)*M830,0)*Z830*0.5,0),"")</f>
        <v/>
      </c>
      <c r="AD830" s="609"/>
      <c r="AE830" s="617"/>
      <c r="AF830" s="617"/>
      <c r="AG830" s="623"/>
      <c r="AH830" s="627"/>
      <c r="AI830" s="708"/>
      <c r="AJ830" s="634"/>
      <c r="AK830" s="648" t="str">
        <f t="shared" si="278"/>
        <v/>
      </c>
      <c r="AL830" s="651" t="str">
        <f t="shared" si="279"/>
        <v/>
      </c>
      <c r="AM830" s="654"/>
      <c r="AN830" s="657" t="str">
        <f>IFERROR(VLOOKUP(K830,'【参考】数式用'!$A$2:$N$57,14,FALSE),"")</f>
        <v/>
      </c>
      <c r="AO830" s="657" t="str">
        <f t="shared" si="280"/>
        <v/>
      </c>
      <c r="AP830" s="711" t="str">
        <f t="shared" si="281"/>
        <v/>
      </c>
      <c r="AQ830" s="711" t="str">
        <f t="shared" si="282"/>
        <v>キャリアパス要件Ⅰ・Ⅱ_</v>
      </c>
      <c r="AR830" s="662" t="str">
        <f t="shared" si="283"/>
        <v>入力済</v>
      </c>
      <c r="AS830" s="657" t="str">
        <f t="shared" si="284"/>
        <v/>
      </c>
      <c r="AT830" s="662" t="str">
        <f t="shared" si="285"/>
        <v>入力済</v>
      </c>
      <c r="AU830" s="662" t="str">
        <f t="shared" si="286"/>
        <v/>
      </c>
      <c r="AV830" s="662" t="str">
        <f t="shared" si="287"/>
        <v/>
      </c>
      <c r="AW830" s="657" t="str">
        <f t="shared" si="288"/>
        <v/>
      </c>
      <c r="AX830" s="657" t="str">
        <f t="shared" si="289"/>
        <v>入力済</v>
      </c>
      <c r="AY830" s="662" t="str">
        <f>IFERROR(VLOOKUP(K830,'【参考】数式用'!$AR$3:$AS$49,2,FALSE),"")</f>
        <v/>
      </c>
      <c r="AZ830" s="657" t="str">
        <f t="shared" si="290"/>
        <v/>
      </c>
      <c r="BA830" s="657" t="str">
        <f t="shared" si="291"/>
        <v>入力済</v>
      </c>
      <c r="BB830" s="662" t="str">
        <f>IFERROR(VLOOKUP(K830,'【参考】数式用'!$AX$3:$AY$56,2,FALSE),"")</f>
        <v/>
      </c>
      <c r="BC830" s="657" t="str">
        <f t="shared" si="292"/>
        <v/>
      </c>
      <c r="BD830" s="657" t="str">
        <f t="shared" si="293"/>
        <v>入力済</v>
      </c>
      <c r="BE830" s="657" t="str">
        <f t="shared" si="294"/>
        <v/>
      </c>
      <c r="BF830" s="657" t="str">
        <f t="shared" si="295"/>
        <v/>
      </c>
      <c r="BG830" s="657" t="str">
        <f t="shared" si="296"/>
        <v/>
      </c>
      <c r="BH830" s="657" t="str">
        <f t="shared" si="297"/>
        <v/>
      </c>
      <c r="BI830" s="657" t="str">
        <f t="shared" si="298"/>
        <v/>
      </c>
      <c r="BM830" s="681" t="e">
        <f>VLOOKUP(K830,'【参考】数式用'!$A$2:$O$57,15,FALSE)</f>
        <v>#N/A</v>
      </c>
    </row>
    <row r="831" spans="1:65" ht="109.9" customHeight="1">
      <c r="A831" s="506">
        <v>820</v>
      </c>
      <c r="B831" s="517" t="str">
        <f>IF(基本情報入力シート!B859="","",基本情報入力シート!B859)</f>
        <v/>
      </c>
      <c r="C831" s="523"/>
      <c r="D831" s="523"/>
      <c r="E831" s="523"/>
      <c r="F831" s="530"/>
      <c r="G831" s="536" t="str">
        <f>IF(基本情報入力シート!L859="","",基本情報入力シート!L859)</f>
        <v/>
      </c>
      <c r="H831" s="536" t="str">
        <f>IF(基本情報入力シート!Q859="","",基本情報入力シート!Q859)</f>
        <v/>
      </c>
      <c r="I831" s="536" t="str">
        <f>IF(基本情報入力シート!V859="","",基本情報入力シート!V859)</f>
        <v/>
      </c>
      <c r="J831" s="536" t="str">
        <f>IF(基本情報入力シート!W859="","",基本情報入力シート!W859)</f>
        <v/>
      </c>
      <c r="K831" s="536" t="str">
        <f>IF(基本情報入力シート!Z859="","",基本情報入力シート!Z859)</f>
        <v/>
      </c>
      <c r="L831" s="555" t="str">
        <f>IF(基本情報入力シート!AF859=0,"",基本情報入力シート!AF859)</f>
        <v/>
      </c>
      <c r="M831" s="563" t="str">
        <f>IF(AND(基本情報入力シート!AG859="",基本情報入力シート!AG859=""),"",基本情報入力シート!AG859)</f>
        <v/>
      </c>
      <c r="N831" s="570"/>
      <c r="O831" s="575" t="str">
        <f>IFERROR(VLOOKUP(K831,'【参考】数式用'!$A$2:$M$57,MATCH(N831,'【参考】数式用'!$G$3:$M$3,0)+6,0),"")</f>
        <v/>
      </c>
      <c r="P831" s="583" t="s">
        <v>549</v>
      </c>
      <c r="Q831" s="587"/>
      <c r="R831" s="590" t="s">
        <v>71</v>
      </c>
      <c r="S831" s="587"/>
      <c r="T831" s="590" t="s">
        <v>743</v>
      </c>
      <c r="U831" s="587"/>
      <c r="V831" s="590" t="s">
        <v>71</v>
      </c>
      <c r="W831" s="587"/>
      <c r="X831" s="590" t="s">
        <v>560</v>
      </c>
      <c r="Y831" s="590" t="s">
        <v>763</v>
      </c>
      <c r="Z831" s="589" t="str">
        <f t="shared" si="276"/>
        <v/>
      </c>
      <c r="AA831" s="594" t="s">
        <v>127</v>
      </c>
      <c r="AB831" s="598" t="str">
        <f t="shared" si="277"/>
        <v/>
      </c>
      <c r="AC831" s="603" t="str">
        <f>IFERROR(ROUNDDOWN(ROUNDDOWN(ROUND(L831*VLOOKUP(K831,'【参考】数式用'!$A$2:$M$57,MATCH("処遇改善加算Ⅳ",'【参考】数式用'!$G$3:$M$3,0)+6,0),0)*M831,0)*Z831*0.5,0),"")</f>
        <v/>
      </c>
      <c r="AD831" s="609"/>
      <c r="AE831" s="617"/>
      <c r="AF831" s="617"/>
      <c r="AG831" s="623"/>
      <c r="AH831" s="627"/>
      <c r="AI831" s="708"/>
      <c r="AJ831" s="634"/>
      <c r="AK831" s="648" t="str">
        <f t="shared" si="278"/>
        <v/>
      </c>
      <c r="AL831" s="651" t="str">
        <f t="shared" si="279"/>
        <v/>
      </c>
      <c r="AM831" s="654"/>
      <c r="AN831" s="657" t="str">
        <f>IFERROR(VLOOKUP(K831,'【参考】数式用'!$A$2:$N$57,14,FALSE),"")</f>
        <v/>
      </c>
      <c r="AO831" s="657" t="str">
        <f t="shared" si="280"/>
        <v/>
      </c>
      <c r="AP831" s="711" t="str">
        <f t="shared" si="281"/>
        <v/>
      </c>
      <c r="AQ831" s="711" t="str">
        <f t="shared" si="282"/>
        <v>キャリアパス要件Ⅰ・Ⅱ_</v>
      </c>
      <c r="AR831" s="662" t="str">
        <f t="shared" si="283"/>
        <v>入力済</v>
      </c>
      <c r="AS831" s="657" t="str">
        <f t="shared" si="284"/>
        <v/>
      </c>
      <c r="AT831" s="662" t="str">
        <f t="shared" si="285"/>
        <v>入力済</v>
      </c>
      <c r="AU831" s="662" t="str">
        <f t="shared" si="286"/>
        <v/>
      </c>
      <c r="AV831" s="662" t="str">
        <f t="shared" si="287"/>
        <v/>
      </c>
      <c r="AW831" s="657" t="str">
        <f t="shared" si="288"/>
        <v/>
      </c>
      <c r="AX831" s="657" t="str">
        <f t="shared" si="289"/>
        <v>入力済</v>
      </c>
      <c r="AY831" s="662" t="str">
        <f>IFERROR(VLOOKUP(K831,'【参考】数式用'!$AR$3:$AS$49,2,FALSE),"")</f>
        <v/>
      </c>
      <c r="AZ831" s="657" t="str">
        <f t="shared" si="290"/>
        <v/>
      </c>
      <c r="BA831" s="657" t="str">
        <f t="shared" si="291"/>
        <v>入力済</v>
      </c>
      <c r="BB831" s="662" t="str">
        <f>IFERROR(VLOOKUP(K831,'【参考】数式用'!$AX$3:$AY$56,2,FALSE),"")</f>
        <v/>
      </c>
      <c r="BC831" s="657" t="str">
        <f t="shared" si="292"/>
        <v/>
      </c>
      <c r="BD831" s="657" t="str">
        <f t="shared" si="293"/>
        <v>入力済</v>
      </c>
      <c r="BE831" s="657" t="str">
        <f t="shared" si="294"/>
        <v/>
      </c>
      <c r="BF831" s="657" t="str">
        <f t="shared" si="295"/>
        <v/>
      </c>
      <c r="BG831" s="657" t="str">
        <f t="shared" si="296"/>
        <v/>
      </c>
      <c r="BH831" s="657" t="str">
        <f t="shared" si="297"/>
        <v/>
      </c>
      <c r="BI831" s="657" t="str">
        <f t="shared" si="298"/>
        <v/>
      </c>
      <c r="BM831" s="681" t="e">
        <f>VLOOKUP(K831,'【参考】数式用'!$A$2:$O$57,15,FALSE)</f>
        <v>#N/A</v>
      </c>
    </row>
    <row r="832" spans="1:65" ht="109.9" customHeight="1">
      <c r="A832" s="506">
        <v>821</v>
      </c>
      <c r="B832" s="517" t="str">
        <f>IF(基本情報入力シート!B860="","",基本情報入力シート!B860)</f>
        <v/>
      </c>
      <c r="C832" s="523"/>
      <c r="D832" s="523"/>
      <c r="E832" s="523"/>
      <c r="F832" s="530"/>
      <c r="G832" s="536" t="str">
        <f>IF(基本情報入力シート!L860="","",基本情報入力シート!L860)</f>
        <v/>
      </c>
      <c r="H832" s="536" t="str">
        <f>IF(基本情報入力シート!Q860="","",基本情報入力シート!Q860)</f>
        <v/>
      </c>
      <c r="I832" s="536" t="str">
        <f>IF(基本情報入力シート!V860="","",基本情報入力シート!V860)</f>
        <v/>
      </c>
      <c r="J832" s="536" t="str">
        <f>IF(基本情報入力シート!W860="","",基本情報入力シート!W860)</f>
        <v/>
      </c>
      <c r="K832" s="536" t="str">
        <f>IF(基本情報入力シート!Z860="","",基本情報入力シート!Z860)</f>
        <v/>
      </c>
      <c r="L832" s="555" t="str">
        <f>IF(基本情報入力シート!AF860=0,"",基本情報入力シート!AF860)</f>
        <v/>
      </c>
      <c r="M832" s="563" t="str">
        <f>IF(AND(基本情報入力シート!AG860="",基本情報入力シート!AG860=""),"",基本情報入力シート!AG860)</f>
        <v/>
      </c>
      <c r="N832" s="570"/>
      <c r="O832" s="575" t="str">
        <f>IFERROR(VLOOKUP(K832,'【参考】数式用'!$A$2:$M$57,MATCH(N832,'【参考】数式用'!$G$3:$M$3,0)+6,0),"")</f>
        <v/>
      </c>
      <c r="P832" s="583" t="s">
        <v>549</v>
      </c>
      <c r="Q832" s="587"/>
      <c r="R832" s="590" t="s">
        <v>71</v>
      </c>
      <c r="S832" s="587"/>
      <c r="T832" s="590" t="s">
        <v>743</v>
      </c>
      <c r="U832" s="587"/>
      <c r="V832" s="590" t="s">
        <v>71</v>
      </c>
      <c r="W832" s="587"/>
      <c r="X832" s="590" t="s">
        <v>560</v>
      </c>
      <c r="Y832" s="590" t="s">
        <v>763</v>
      </c>
      <c r="Z832" s="589" t="str">
        <f t="shared" si="276"/>
        <v/>
      </c>
      <c r="AA832" s="594" t="s">
        <v>127</v>
      </c>
      <c r="AB832" s="598" t="str">
        <f t="shared" si="277"/>
        <v/>
      </c>
      <c r="AC832" s="603" t="str">
        <f>IFERROR(ROUNDDOWN(ROUNDDOWN(ROUND(L832*VLOOKUP(K832,'【参考】数式用'!$A$2:$M$57,MATCH("処遇改善加算Ⅳ",'【参考】数式用'!$G$3:$M$3,0)+6,0),0)*M832,0)*Z832*0.5,0),"")</f>
        <v/>
      </c>
      <c r="AD832" s="609"/>
      <c r="AE832" s="617"/>
      <c r="AF832" s="617"/>
      <c r="AG832" s="623"/>
      <c r="AH832" s="627"/>
      <c r="AI832" s="708"/>
      <c r="AJ832" s="634"/>
      <c r="AK832" s="648" t="str">
        <f t="shared" si="278"/>
        <v/>
      </c>
      <c r="AL832" s="651" t="str">
        <f t="shared" si="279"/>
        <v/>
      </c>
      <c r="AM832" s="654"/>
      <c r="AN832" s="657" t="str">
        <f>IFERROR(VLOOKUP(K832,'【参考】数式用'!$A$2:$N$57,14,FALSE),"")</f>
        <v/>
      </c>
      <c r="AO832" s="657" t="str">
        <f t="shared" si="280"/>
        <v/>
      </c>
      <c r="AP832" s="711" t="str">
        <f t="shared" si="281"/>
        <v/>
      </c>
      <c r="AQ832" s="711" t="str">
        <f t="shared" si="282"/>
        <v>キャリアパス要件Ⅰ・Ⅱ_</v>
      </c>
      <c r="AR832" s="662" t="str">
        <f t="shared" si="283"/>
        <v>入力済</v>
      </c>
      <c r="AS832" s="657" t="str">
        <f t="shared" si="284"/>
        <v/>
      </c>
      <c r="AT832" s="662" t="str">
        <f t="shared" si="285"/>
        <v>入力済</v>
      </c>
      <c r="AU832" s="662" t="str">
        <f t="shared" si="286"/>
        <v/>
      </c>
      <c r="AV832" s="662" t="str">
        <f t="shared" si="287"/>
        <v/>
      </c>
      <c r="AW832" s="657" t="str">
        <f t="shared" si="288"/>
        <v/>
      </c>
      <c r="AX832" s="657" t="str">
        <f t="shared" si="289"/>
        <v>入力済</v>
      </c>
      <c r="AY832" s="662" t="str">
        <f>IFERROR(VLOOKUP(K832,'【参考】数式用'!$AR$3:$AS$49,2,FALSE),"")</f>
        <v/>
      </c>
      <c r="AZ832" s="657" t="str">
        <f t="shared" si="290"/>
        <v/>
      </c>
      <c r="BA832" s="657" t="str">
        <f t="shared" si="291"/>
        <v>入力済</v>
      </c>
      <c r="BB832" s="662" t="str">
        <f>IFERROR(VLOOKUP(K832,'【参考】数式用'!$AX$3:$AY$56,2,FALSE),"")</f>
        <v/>
      </c>
      <c r="BC832" s="657" t="str">
        <f t="shared" si="292"/>
        <v/>
      </c>
      <c r="BD832" s="657" t="str">
        <f t="shared" si="293"/>
        <v>入力済</v>
      </c>
      <c r="BE832" s="657" t="str">
        <f t="shared" si="294"/>
        <v/>
      </c>
      <c r="BF832" s="657" t="str">
        <f t="shared" si="295"/>
        <v/>
      </c>
      <c r="BG832" s="657" t="str">
        <f t="shared" si="296"/>
        <v/>
      </c>
      <c r="BH832" s="657" t="str">
        <f t="shared" si="297"/>
        <v/>
      </c>
      <c r="BI832" s="657" t="str">
        <f t="shared" si="298"/>
        <v/>
      </c>
      <c r="BM832" s="681" t="e">
        <f>VLOOKUP(K832,'【参考】数式用'!$A$2:$O$57,15,FALSE)</f>
        <v>#N/A</v>
      </c>
    </row>
    <row r="833" spans="1:65" ht="109.9" customHeight="1">
      <c r="A833" s="506">
        <v>822</v>
      </c>
      <c r="B833" s="517" t="str">
        <f>IF(基本情報入力シート!B861="","",基本情報入力シート!B861)</f>
        <v/>
      </c>
      <c r="C833" s="523"/>
      <c r="D833" s="523"/>
      <c r="E833" s="523"/>
      <c r="F833" s="530"/>
      <c r="G833" s="536" t="str">
        <f>IF(基本情報入力シート!L861="","",基本情報入力シート!L861)</f>
        <v/>
      </c>
      <c r="H833" s="536" t="str">
        <f>IF(基本情報入力シート!Q861="","",基本情報入力シート!Q861)</f>
        <v/>
      </c>
      <c r="I833" s="536" t="str">
        <f>IF(基本情報入力シート!V861="","",基本情報入力シート!V861)</f>
        <v/>
      </c>
      <c r="J833" s="536" t="str">
        <f>IF(基本情報入力シート!W861="","",基本情報入力シート!W861)</f>
        <v/>
      </c>
      <c r="K833" s="536" t="str">
        <f>IF(基本情報入力シート!Z861="","",基本情報入力シート!Z861)</f>
        <v/>
      </c>
      <c r="L833" s="555" t="str">
        <f>IF(基本情報入力シート!AF861=0,"",基本情報入力シート!AF861)</f>
        <v/>
      </c>
      <c r="M833" s="563" t="str">
        <f>IF(AND(基本情報入力シート!AG861="",基本情報入力シート!AG861=""),"",基本情報入力シート!AG861)</f>
        <v/>
      </c>
      <c r="N833" s="570"/>
      <c r="O833" s="575" t="str">
        <f>IFERROR(VLOOKUP(K833,'【参考】数式用'!$A$2:$M$57,MATCH(N833,'【参考】数式用'!$G$3:$M$3,0)+6,0),"")</f>
        <v/>
      </c>
      <c r="P833" s="583" t="s">
        <v>549</v>
      </c>
      <c r="Q833" s="587"/>
      <c r="R833" s="590" t="s">
        <v>71</v>
      </c>
      <c r="S833" s="587"/>
      <c r="T833" s="590" t="s">
        <v>743</v>
      </c>
      <c r="U833" s="587"/>
      <c r="V833" s="590" t="s">
        <v>71</v>
      </c>
      <c r="W833" s="587"/>
      <c r="X833" s="590" t="s">
        <v>560</v>
      </c>
      <c r="Y833" s="590" t="s">
        <v>763</v>
      </c>
      <c r="Z833" s="589" t="str">
        <f t="shared" si="276"/>
        <v/>
      </c>
      <c r="AA833" s="594" t="s">
        <v>127</v>
      </c>
      <c r="AB833" s="598" t="str">
        <f t="shared" si="277"/>
        <v/>
      </c>
      <c r="AC833" s="603" t="str">
        <f>IFERROR(ROUNDDOWN(ROUNDDOWN(ROUND(L833*VLOOKUP(K833,'【参考】数式用'!$A$2:$M$57,MATCH("処遇改善加算Ⅳ",'【参考】数式用'!$G$3:$M$3,0)+6,0),0)*M833,0)*Z833*0.5,0),"")</f>
        <v/>
      </c>
      <c r="AD833" s="609"/>
      <c r="AE833" s="617"/>
      <c r="AF833" s="617"/>
      <c r="AG833" s="623"/>
      <c r="AH833" s="627"/>
      <c r="AI833" s="708"/>
      <c r="AJ833" s="634"/>
      <c r="AK833" s="648" t="str">
        <f t="shared" si="278"/>
        <v/>
      </c>
      <c r="AL833" s="651" t="str">
        <f t="shared" si="279"/>
        <v/>
      </c>
      <c r="AM833" s="654"/>
      <c r="AN833" s="657" t="str">
        <f>IFERROR(VLOOKUP(K833,'【参考】数式用'!$A$2:$N$57,14,FALSE),"")</f>
        <v/>
      </c>
      <c r="AO833" s="657" t="str">
        <f t="shared" si="280"/>
        <v/>
      </c>
      <c r="AP833" s="711" t="str">
        <f t="shared" si="281"/>
        <v/>
      </c>
      <c r="AQ833" s="711" t="str">
        <f t="shared" si="282"/>
        <v>キャリアパス要件Ⅰ・Ⅱ_</v>
      </c>
      <c r="AR833" s="662" t="str">
        <f t="shared" si="283"/>
        <v>入力済</v>
      </c>
      <c r="AS833" s="657" t="str">
        <f t="shared" si="284"/>
        <v/>
      </c>
      <c r="AT833" s="662" t="str">
        <f t="shared" si="285"/>
        <v>入力済</v>
      </c>
      <c r="AU833" s="662" t="str">
        <f t="shared" si="286"/>
        <v/>
      </c>
      <c r="AV833" s="662" t="str">
        <f t="shared" si="287"/>
        <v/>
      </c>
      <c r="AW833" s="657" t="str">
        <f t="shared" si="288"/>
        <v/>
      </c>
      <c r="AX833" s="657" t="str">
        <f t="shared" si="289"/>
        <v>入力済</v>
      </c>
      <c r="AY833" s="662" t="str">
        <f>IFERROR(VLOOKUP(K833,'【参考】数式用'!$AR$3:$AS$49,2,FALSE),"")</f>
        <v/>
      </c>
      <c r="AZ833" s="657" t="str">
        <f t="shared" si="290"/>
        <v/>
      </c>
      <c r="BA833" s="657" t="str">
        <f t="shared" si="291"/>
        <v>入力済</v>
      </c>
      <c r="BB833" s="662" t="str">
        <f>IFERROR(VLOOKUP(K833,'【参考】数式用'!$AX$3:$AY$56,2,FALSE),"")</f>
        <v/>
      </c>
      <c r="BC833" s="657" t="str">
        <f t="shared" si="292"/>
        <v/>
      </c>
      <c r="BD833" s="657" t="str">
        <f t="shared" si="293"/>
        <v>入力済</v>
      </c>
      <c r="BE833" s="657" t="str">
        <f t="shared" si="294"/>
        <v/>
      </c>
      <c r="BF833" s="657" t="str">
        <f t="shared" si="295"/>
        <v/>
      </c>
      <c r="BG833" s="657" t="str">
        <f t="shared" si="296"/>
        <v/>
      </c>
      <c r="BH833" s="657" t="str">
        <f t="shared" si="297"/>
        <v/>
      </c>
      <c r="BI833" s="657" t="str">
        <f t="shared" si="298"/>
        <v/>
      </c>
      <c r="BM833" s="681" t="e">
        <f>VLOOKUP(K833,'【参考】数式用'!$A$2:$O$57,15,FALSE)</f>
        <v>#N/A</v>
      </c>
    </row>
    <row r="834" spans="1:65" ht="109.9" customHeight="1">
      <c r="A834" s="506">
        <v>823</v>
      </c>
      <c r="B834" s="517" t="str">
        <f>IF(基本情報入力シート!B862="","",基本情報入力シート!B862)</f>
        <v/>
      </c>
      <c r="C834" s="523"/>
      <c r="D834" s="523"/>
      <c r="E834" s="523"/>
      <c r="F834" s="530"/>
      <c r="G834" s="536" t="str">
        <f>IF(基本情報入力シート!L862="","",基本情報入力シート!L862)</f>
        <v/>
      </c>
      <c r="H834" s="536" t="str">
        <f>IF(基本情報入力シート!Q862="","",基本情報入力シート!Q862)</f>
        <v/>
      </c>
      <c r="I834" s="536" t="str">
        <f>IF(基本情報入力シート!V862="","",基本情報入力シート!V862)</f>
        <v/>
      </c>
      <c r="J834" s="536" t="str">
        <f>IF(基本情報入力シート!W862="","",基本情報入力シート!W862)</f>
        <v/>
      </c>
      <c r="K834" s="536" t="str">
        <f>IF(基本情報入力シート!Z862="","",基本情報入力シート!Z862)</f>
        <v/>
      </c>
      <c r="L834" s="555" t="str">
        <f>IF(基本情報入力シート!AF862=0,"",基本情報入力シート!AF862)</f>
        <v/>
      </c>
      <c r="M834" s="563" t="str">
        <f>IF(AND(基本情報入力シート!AG862="",基本情報入力シート!AG862=""),"",基本情報入力シート!AG862)</f>
        <v/>
      </c>
      <c r="N834" s="570"/>
      <c r="O834" s="575" t="str">
        <f>IFERROR(VLOOKUP(K834,'【参考】数式用'!$A$2:$M$57,MATCH(N834,'【参考】数式用'!$G$3:$M$3,0)+6,0),"")</f>
        <v/>
      </c>
      <c r="P834" s="583" t="s">
        <v>549</v>
      </c>
      <c r="Q834" s="587"/>
      <c r="R834" s="590" t="s">
        <v>71</v>
      </c>
      <c r="S834" s="587"/>
      <c r="T834" s="590" t="s">
        <v>743</v>
      </c>
      <c r="U834" s="587"/>
      <c r="V834" s="590" t="s">
        <v>71</v>
      </c>
      <c r="W834" s="587"/>
      <c r="X834" s="590" t="s">
        <v>560</v>
      </c>
      <c r="Y834" s="590" t="s">
        <v>763</v>
      </c>
      <c r="Z834" s="589" t="str">
        <f t="shared" si="276"/>
        <v/>
      </c>
      <c r="AA834" s="594" t="s">
        <v>127</v>
      </c>
      <c r="AB834" s="598" t="str">
        <f t="shared" si="277"/>
        <v/>
      </c>
      <c r="AC834" s="603" t="str">
        <f>IFERROR(ROUNDDOWN(ROUNDDOWN(ROUND(L834*VLOOKUP(K834,'【参考】数式用'!$A$2:$M$57,MATCH("処遇改善加算Ⅳ",'【参考】数式用'!$G$3:$M$3,0)+6,0),0)*M834,0)*Z834*0.5,0),"")</f>
        <v/>
      </c>
      <c r="AD834" s="609"/>
      <c r="AE834" s="617"/>
      <c r="AF834" s="617"/>
      <c r="AG834" s="623"/>
      <c r="AH834" s="627"/>
      <c r="AI834" s="708"/>
      <c r="AJ834" s="634"/>
      <c r="AK834" s="648" t="str">
        <f t="shared" si="278"/>
        <v/>
      </c>
      <c r="AL834" s="651" t="str">
        <f t="shared" si="279"/>
        <v/>
      </c>
      <c r="AM834" s="654"/>
      <c r="AN834" s="657" t="str">
        <f>IFERROR(VLOOKUP(K834,'【参考】数式用'!$A$2:$N$57,14,FALSE),"")</f>
        <v/>
      </c>
      <c r="AO834" s="657" t="str">
        <f t="shared" si="280"/>
        <v/>
      </c>
      <c r="AP834" s="711" t="str">
        <f t="shared" si="281"/>
        <v/>
      </c>
      <c r="AQ834" s="711" t="str">
        <f t="shared" si="282"/>
        <v>キャリアパス要件Ⅰ・Ⅱ_</v>
      </c>
      <c r="AR834" s="662" t="str">
        <f t="shared" si="283"/>
        <v>入力済</v>
      </c>
      <c r="AS834" s="657" t="str">
        <f t="shared" si="284"/>
        <v/>
      </c>
      <c r="AT834" s="662" t="str">
        <f t="shared" si="285"/>
        <v>入力済</v>
      </c>
      <c r="AU834" s="662" t="str">
        <f t="shared" si="286"/>
        <v/>
      </c>
      <c r="AV834" s="662" t="str">
        <f t="shared" si="287"/>
        <v/>
      </c>
      <c r="AW834" s="657" t="str">
        <f t="shared" si="288"/>
        <v/>
      </c>
      <c r="AX834" s="657" t="str">
        <f t="shared" si="289"/>
        <v>入力済</v>
      </c>
      <c r="AY834" s="662" t="str">
        <f>IFERROR(VLOOKUP(K834,'【参考】数式用'!$AR$3:$AS$49,2,FALSE),"")</f>
        <v/>
      </c>
      <c r="AZ834" s="657" t="str">
        <f t="shared" si="290"/>
        <v/>
      </c>
      <c r="BA834" s="657" t="str">
        <f t="shared" si="291"/>
        <v>入力済</v>
      </c>
      <c r="BB834" s="662" t="str">
        <f>IFERROR(VLOOKUP(K834,'【参考】数式用'!$AX$3:$AY$56,2,FALSE),"")</f>
        <v/>
      </c>
      <c r="BC834" s="657" t="str">
        <f t="shared" si="292"/>
        <v/>
      </c>
      <c r="BD834" s="657" t="str">
        <f t="shared" si="293"/>
        <v>入力済</v>
      </c>
      <c r="BE834" s="657" t="str">
        <f t="shared" si="294"/>
        <v/>
      </c>
      <c r="BF834" s="657" t="str">
        <f t="shared" si="295"/>
        <v/>
      </c>
      <c r="BG834" s="657" t="str">
        <f t="shared" si="296"/>
        <v/>
      </c>
      <c r="BH834" s="657" t="str">
        <f t="shared" si="297"/>
        <v/>
      </c>
      <c r="BI834" s="657" t="str">
        <f t="shared" si="298"/>
        <v/>
      </c>
      <c r="BM834" s="681" t="e">
        <f>VLOOKUP(K834,'【参考】数式用'!$A$2:$O$57,15,FALSE)</f>
        <v>#N/A</v>
      </c>
    </row>
    <row r="835" spans="1:65" ht="109.9" customHeight="1">
      <c r="A835" s="506">
        <v>824</v>
      </c>
      <c r="B835" s="517" t="str">
        <f>IF(基本情報入力シート!B863="","",基本情報入力シート!B863)</f>
        <v/>
      </c>
      <c r="C835" s="523"/>
      <c r="D835" s="523"/>
      <c r="E835" s="523"/>
      <c r="F835" s="530"/>
      <c r="G835" s="536" t="str">
        <f>IF(基本情報入力シート!L863="","",基本情報入力シート!L863)</f>
        <v/>
      </c>
      <c r="H835" s="536" t="str">
        <f>IF(基本情報入力シート!Q863="","",基本情報入力シート!Q863)</f>
        <v/>
      </c>
      <c r="I835" s="536" t="str">
        <f>IF(基本情報入力シート!V863="","",基本情報入力シート!V863)</f>
        <v/>
      </c>
      <c r="J835" s="536" t="str">
        <f>IF(基本情報入力シート!W863="","",基本情報入力シート!W863)</f>
        <v/>
      </c>
      <c r="K835" s="536" t="str">
        <f>IF(基本情報入力シート!Z863="","",基本情報入力シート!Z863)</f>
        <v/>
      </c>
      <c r="L835" s="555" t="str">
        <f>IF(基本情報入力シート!AF863=0,"",基本情報入力シート!AF863)</f>
        <v/>
      </c>
      <c r="M835" s="563" t="str">
        <f>IF(AND(基本情報入力シート!AG863="",基本情報入力シート!AG863=""),"",基本情報入力シート!AG863)</f>
        <v/>
      </c>
      <c r="N835" s="570"/>
      <c r="O835" s="575" t="str">
        <f>IFERROR(VLOOKUP(K835,'【参考】数式用'!$A$2:$M$57,MATCH(N835,'【参考】数式用'!$G$3:$M$3,0)+6,0),"")</f>
        <v/>
      </c>
      <c r="P835" s="583" t="s">
        <v>549</v>
      </c>
      <c r="Q835" s="587"/>
      <c r="R835" s="590" t="s">
        <v>71</v>
      </c>
      <c r="S835" s="587"/>
      <c r="T835" s="590" t="s">
        <v>743</v>
      </c>
      <c r="U835" s="587"/>
      <c r="V835" s="590" t="s">
        <v>71</v>
      </c>
      <c r="W835" s="587"/>
      <c r="X835" s="590" t="s">
        <v>560</v>
      </c>
      <c r="Y835" s="590" t="s">
        <v>763</v>
      </c>
      <c r="Z835" s="589" t="str">
        <f t="shared" si="276"/>
        <v/>
      </c>
      <c r="AA835" s="594" t="s">
        <v>127</v>
      </c>
      <c r="AB835" s="598" t="str">
        <f t="shared" si="277"/>
        <v/>
      </c>
      <c r="AC835" s="603" t="str">
        <f>IFERROR(ROUNDDOWN(ROUNDDOWN(ROUND(L835*VLOOKUP(K835,'【参考】数式用'!$A$2:$M$57,MATCH("処遇改善加算Ⅳ",'【参考】数式用'!$G$3:$M$3,0)+6,0),0)*M835,0)*Z835*0.5,0),"")</f>
        <v/>
      </c>
      <c r="AD835" s="609"/>
      <c r="AE835" s="617"/>
      <c r="AF835" s="617"/>
      <c r="AG835" s="623"/>
      <c r="AH835" s="627"/>
      <c r="AI835" s="708"/>
      <c r="AJ835" s="634"/>
      <c r="AK835" s="648" t="str">
        <f t="shared" si="278"/>
        <v/>
      </c>
      <c r="AL835" s="651" t="str">
        <f t="shared" si="279"/>
        <v/>
      </c>
      <c r="AM835" s="654"/>
      <c r="AN835" s="657" t="str">
        <f>IFERROR(VLOOKUP(K835,'【参考】数式用'!$A$2:$N$57,14,FALSE),"")</f>
        <v/>
      </c>
      <c r="AO835" s="657" t="str">
        <f t="shared" si="280"/>
        <v/>
      </c>
      <c r="AP835" s="711" t="str">
        <f t="shared" si="281"/>
        <v/>
      </c>
      <c r="AQ835" s="711" t="str">
        <f t="shared" si="282"/>
        <v>キャリアパス要件Ⅰ・Ⅱ_</v>
      </c>
      <c r="AR835" s="662" t="str">
        <f t="shared" si="283"/>
        <v>入力済</v>
      </c>
      <c r="AS835" s="657" t="str">
        <f t="shared" si="284"/>
        <v/>
      </c>
      <c r="AT835" s="662" t="str">
        <f t="shared" si="285"/>
        <v>入力済</v>
      </c>
      <c r="AU835" s="662" t="str">
        <f t="shared" si="286"/>
        <v/>
      </c>
      <c r="AV835" s="662" t="str">
        <f t="shared" si="287"/>
        <v/>
      </c>
      <c r="AW835" s="657" t="str">
        <f t="shared" si="288"/>
        <v/>
      </c>
      <c r="AX835" s="657" t="str">
        <f t="shared" si="289"/>
        <v>入力済</v>
      </c>
      <c r="AY835" s="662" t="str">
        <f>IFERROR(VLOOKUP(K835,'【参考】数式用'!$AR$3:$AS$49,2,FALSE),"")</f>
        <v/>
      </c>
      <c r="AZ835" s="657" t="str">
        <f t="shared" si="290"/>
        <v/>
      </c>
      <c r="BA835" s="657" t="str">
        <f t="shared" si="291"/>
        <v>入力済</v>
      </c>
      <c r="BB835" s="662" t="str">
        <f>IFERROR(VLOOKUP(K835,'【参考】数式用'!$AX$3:$AY$56,2,FALSE),"")</f>
        <v/>
      </c>
      <c r="BC835" s="657" t="str">
        <f t="shared" si="292"/>
        <v/>
      </c>
      <c r="BD835" s="657" t="str">
        <f t="shared" si="293"/>
        <v>入力済</v>
      </c>
      <c r="BE835" s="657" t="str">
        <f t="shared" si="294"/>
        <v/>
      </c>
      <c r="BF835" s="657" t="str">
        <f t="shared" si="295"/>
        <v/>
      </c>
      <c r="BG835" s="657" t="str">
        <f t="shared" si="296"/>
        <v/>
      </c>
      <c r="BH835" s="657" t="str">
        <f t="shared" si="297"/>
        <v/>
      </c>
      <c r="BI835" s="657" t="str">
        <f t="shared" si="298"/>
        <v/>
      </c>
      <c r="BM835" s="681" t="e">
        <f>VLOOKUP(K835,'【参考】数式用'!$A$2:$O$57,15,FALSE)</f>
        <v>#N/A</v>
      </c>
    </row>
    <row r="836" spans="1:65" ht="109.9" customHeight="1">
      <c r="A836" s="506">
        <v>825</v>
      </c>
      <c r="B836" s="517" t="str">
        <f>IF(基本情報入力シート!B864="","",基本情報入力シート!B864)</f>
        <v/>
      </c>
      <c r="C836" s="523"/>
      <c r="D836" s="523"/>
      <c r="E836" s="523"/>
      <c r="F836" s="530"/>
      <c r="G836" s="536" t="str">
        <f>IF(基本情報入力シート!L864="","",基本情報入力シート!L864)</f>
        <v/>
      </c>
      <c r="H836" s="536" t="str">
        <f>IF(基本情報入力シート!Q864="","",基本情報入力シート!Q864)</f>
        <v/>
      </c>
      <c r="I836" s="536" t="str">
        <f>IF(基本情報入力シート!V864="","",基本情報入力シート!V864)</f>
        <v/>
      </c>
      <c r="J836" s="536" t="str">
        <f>IF(基本情報入力シート!W864="","",基本情報入力シート!W864)</f>
        <v/>
      </c>
      <c r="K836" s="536" t="str">
        <f>IF(基本情報入力シート!Z864="","",基本情報入力シート!Z864)</f>
        <v/>
      </c>
      <c r="L836" s="555" t="str">
        <f>IF(基本情報入力シート!AF864=0,"",基本情報入力シート!AF864)</f>
        <v/>
      </c>
      <c r="M836" s="563" t="str">
        <f>IF(AND(基本情報入力シート!AG864="",基本情報入力シート!AG864=""),"",基本情報入力シート!AG864)</f>
        <v/>
      </c>
      <c r="N836" s="570"/>
      <c r="O836" s="575" t="str">
        <f>IFERROR(VLOOKUP(K836,'【参考】数式用'!$A$2:$M$57,MATCH(N836,'【参考】数式用'!$G$3:$M$3,0)+6,0),"")</f>
        <v/>
      </c>
      <c r="P836" s="583" t="s">
        <v>549</v>
      </c>
      <c r="Q836" s="587"/>
      <c r="R836" s="590" t="s">
        <v>71</v>
      </c>
      <c r="S836" s="587"/>
      <c r="T836" s="590" t="s">
        <v>743</v>
      </c>
      <c r="U836" s="587"/>
      <c r="V836" s="590" t="s">
        <v>71</v>
      </c>
      <c r="W836" s="587"/>
      <c r="X836" s="590" t="s">
        <v>560</v>
      </c>
      <c r="Y836" s="590" t="s">
        <v>763</v>
      </c>
      <c r="Z836" s="589" t="str">
        <f t="shared" si="276"/>
        <v/>
      </c>
      <c r="AA836" s="594" t="s">
        <v>127</v>
      </c>
      <c r="AB836" s="598" t="str">
        <f t="shared" si="277"/>
        <v/>
      </c>
      <c r="AC836" s="603" t="str">
        <f>IFERROR(ROUNDDOWN(ROUNDDOWN(ROUND(L836*VLOOKUP(K836,'【参考】数式用'!$A$2:$M$57,MATCH("処遇改善加算Ⅳ",'【参考】数式用'!$G$3:$M$3,0)+6,0),0)*M836,0)*Z836*0.5,0),"")</f>
        <v/>
      </c>
      <c r="AD836" s="609"/>
      <c r="AE836" s="617"/>
      <c r="AF836" s="617"/>
      <c r="AG836" s="623"/>
      <c r="AH836" s="627"/>
      <c r="AI836" s="708"/>
      <c r="AJ836" s="634"/>
      <c r="AK836" s="648" t="str">
        <f t="shared" si="278"/>
        <v/>
      </c>
      <c r="AL836" s="651" t="str">
        <f t="shared" si="279"/>
        <v/>
      </c>
      <c r="AM836" s="654"/>
      <c r="AN836" s="657" t="str">
        <f>IFERROR(VLOOKUP(K836,'【参考】数式用'!$A$2:$N$57,14,FALSE),"")</f>
        <v/>
      </c>
      <c r="AO836" s="657" t="str">
        <f t="shared" si="280"/>
        <v/>
      </c>
      <c r="AP836" s="711" t="str">
        <f t="shared" si="281"/>
        <v/>
      </c>
      <c r="AQ836" s="711" t="str">
        <f t="shared" si="282"/>
        <v>キャリアパス要件Ⅰ・Ⅱ_</v>
      </c>
      <c r="AR836" s="662" t="str">
        <f t="shared" si="283"/>
        <v>入力済</v>
      </c>
      <c r="AS836" s="657" t="str">
        <f t="shared" si="284"/>
        <v/>
      </c>
      <c r="AT836" s="662" t="str">
        <f t="shared" si="285"/>
        <v>入力済</v>
      </c>
      <c r="AU836" s="662" t="str">
        <f t="shared" si="286"/>
        <v/>
      </c>
      <c r="AV836" s="662" t="str">
        <f t="shared" si="287"/>
        <v/>
      </c>
      <c r="AW836" s="657" t="str">
        <f t="shared" si="288"/>
        <v/>
      </c>
      <c r="AX836" s="657" t="str">
        <f t="shared" si="289"/>
        <v>入力済</v>
      </c>
      <c r="AY836" s="662" t="str">
        <f>IFERROR(VLOOKUP(K836,'【参考】数式用'!$AR$3:$AS$49,2,FALSE),"")</f>
        <v/>
      </c>
      <c r="AZ836" s="657" t="str">
        <f t="shared" si="290"/>
        <v/>
      </c>
      <c r="BA836" s="657" t="str">
        <f t="shared" si="291"/>
        <v>入力済</v>
      </c>
      <c r="BB836" s="662" t="str">
        <f>IFERROR(VLOOKUP(K836,'【参考】数式用'!$AX$3:$AY$56,2,FALSE),"")</f>
        <v/>
      </c>
      <c r="BC836" s="657" t="str">
        <f t="shared" si="292"/>
        <v/>
      </c>
      <c r="BD836" s="657" t="str">
        <f t="shared" si="293"/>
        <v>入力済</v>
      </c>
      <c r="BE836" s="657" t="str">
        <f t="shared" si="294"/>
        <v/>
      </c>
      <c r="BF836" s="657" t="str">
        <f t="shared" si="295"/>
        <v/>
      </c>
      <c r="BG836" s="657" t="str">
        <f t="shared" si="296"/>
        <v/>
      </c>
      <c r="BH836" s="657" t="str">
        <f t="shared" si="297"/>
        <v/>
      </c>
      <c r="BI836" s="657" t="str">
        <f t="shared" si="298"/>
        <v/>
      </c>
      <c r="BM836" s="681" t="e">
        <f>VLOOKUP(K836,'【参考】数式用'!$A$2:$O$57,15,FALSE)</f>
        <v>#N/A</v>
      </c>
    </row>
    <row r="837" spans="1:65" ht="109.9" customHeight="1">
      <c r="A837" s="506">
        <v>826</v>
      </c>
      <c r="B837" s="517" t="str">
        <f>IF(基本情報入力シート!B865="","",基本情報入力シート!B865)</f>
        <v/>
      </c>
      <c r="C837" s="523"/>
      <c r="D837" s="523"/>
      <c r="E837" s="523"/>
      <c r="F837" s="530"/>
      <c r="G837" s="536" t="str">
        <f>IF(基本情報入力シート!L865="","",基本情報入力シート!L865)</f>
        <v/>
      </c>
      <c r="H837" s="536" t="str">
        <f>IF(基本情報入力シート!Q865="","",基本情報入力シート!Q865)</f>
        <v/>
      </c>
      <c r="I837" s="536" t="str">
        <f>IF(基本情報入力シート!V865="","",基本情報入力シート!V865)</f>
        <v/>
      </c>
      <c r="J837" s="536" t="str">
        <f>IF(基本情報入力シート!W865="","",基本情報入力シート!W865)</f>
        <v/>
      </c>
      <c r="K837" s="536" t="str">
        <f>IF(基本情報入力シート!Z865="","",基本情報入力シート!Z865)</f>
        <v/>
      </c>
      <c r="L837" s="555" t="str">
        <f>IF(基本情報入力シート!AF865=0,"",基本情報入力シート!AF865)</f>
        <v/>
      </c>
      <c r="M837" s="563" t="str">
        <f>IF(AND(基本情報入力シート!AG865="",基本情報入力シート!AG865=""),"",基本情報入力シート!AG865)</f>
        <v/>
      </c>
      <c r="N837" s="570"/>
      <c r="O837" s="575" t="str">
        <f>IFERROR(VLOOKUP(K837,'【参考】数式用'!$A$2:$M$57,MATCH(N837,'【参考】数式用'!$G$3:$M$3,0)+6,0),"")</f>
        <v/>
      </c>
      <c r="P837" s="583" t="s">
        <v>549</v>
      </c>
      <c r="Q837" s="587"/>
      <c r="R837" s="590" t="s">
        <v>71</v>
      </c>
      <c r="S837" s="587"/>
      <c r="T837" s="590" t="s">
        <v>743</v>
      </c>
      <c r="U837" s="587"/>
      <c r="V837" s="590" t="s">
        <v>71</v>
      </c>
      <c r="W837" s="587"/>
      <c r="X837" s="590" t="s">
        <v>560</v>
      </c>
      <c r="Y837" s="590" t="s">
        <v>763</v>
      </c>
      <c r="Z837" s="589" t="str">
        <f t="shared" si="276"/>
        <v/>
      </c>
      <c r="AA837" s="594" t="s">
        <v>127</v>
      </c>
      <c r="AB837" s="598" t="str">
        <f t="shared" si="277"/>
        <v/>
      </c>
      <c r="AC837" s="603" t="str">
        <f>IFERROR(ROUNDDOWN(ROUNDDOWN(ROUND(L837*VLOOKUP(K837,'【参考】数式用'!$A$2:$M$57,MATCH("処遇改善加算Ⅳ",'【参考】数式用'!$G$3:$M$3,0)+6,0),0)*M837,0)*Z837*0.5,0),"")</f>
        <v/>
      </c>
      <c r="AD837" s="609"/>
      <c r="AE837" s="617"/>
      <c r="AF837" s="617"/>
      <c r="AG837" s="623"/>
      <c r="AH837" s="627"/>
      <c r="AI837" s="708"/>
      <c r="AJ837" s="634"/>
      <c r="AK837" s="648" t="str">
        <f t="shared" si="278"/>
        <v/>
      </c>
      <c r="AL837" s="651" t="str">
        <f t="shared" si="279"/>
        <v/>
      </c>
      <c r="AM837" s="654"/>
      <c r="AN837" s="657" t="str">
        <f>IFERROR(VLOOKUP(K837,'【参考】数式用'!$A$2:$N$57,14,FALSE),"")</f>
        <v/>
      </c>
      <c r="AO837" s="657" t="str">
        <f t="shared" si="280"/>
        <v/>
      </c>
      <c r="AP837" s="711" t="str">
        <f t="shared" si="281"/>
        <v/>
      </c>
      <c r="AQ837" s="711" t="str">
        <f t="shared" si="282"/>
        <v>キャリアパス要件Ⅰ・Ⅱ_</v>
      </c>
      <c r="AR837" s="662" t="str">
        <f t="shared" si="283"/>
        <v>入力済</v>
      </c>
      <c r="AS837" s="657" t="str">
        <f t="shared" si="284"/>
        <v/>
      </c>
      <c r="AT837" s="662" t="str">
        <f t="shared" si="285"/>
        <v>入力済</v>
      </c>
      <c r="AU837" s="662" t="str">
        <f t="shared" si="286"/>
        <v/>
      </c>
      <c r="AV837" s="662" t="str">
        <f t="shared" si="287"/>
        <v/>
      </c>
      <c r="AW837" s="657" t="str">
        <f t="shared" si="288"/>
        <v/>
      </c>
      <c r="AX837" s="657" t="str">
        <f t="shared" si="289"/>
        <v>入力済</v>
      </c>
      <c r="AY837" s="662" t="str">
        <f>IFERROR(VLOOKUP(K837,'【参考】数式用'!$AR$3:$AS$49,2,FALSE),"")</f>
        <v/>
      </c>
      <c r="AZ837" s="657" t="str">
        <f t="shared" si="290"/>
        <v/>
      </c>
      <c r="BA837" s="657" t="str">
        <f t="shared" si="291"/>
        <v>入力済</v>
      </c>
      <c r="BB837" s="662" t="str">
        <f>IFERROR(VLOOKUP(K837,'【参考】数式用'!$AX$3:$AY$56,2,FALSE),"")</f>
        <v/>
      </c>
      <c r="BC837" s="657" t="str">
        <f t="shared" si="292"/>
        <v/>
      </c>
      <c r="BD837" s="657" t="str">
        <f t="shared" si="293"/>
        <v>入力済</v>
      </c>
      <c r="BE837" s="657" t="str">
        <f t="shared" si="294"/>
        <v/>
      </c>
      <c r="BF837" s="657" t="str">
        <f t="shared" si="295"/>
        <v/>
      </c>
      <c r="BG837" s="657" t="str">
        <f t="shared" si="296"/>
        <v/>
      </c>
      <c r="BH837" s="657" t="str">
        <f t="shared" si="297"/>
        <v/>
      </c>
      <c r="BI837" s="657" t="str">
        <f t="shared" si="298"/>
        <v/>
      </c>
      <c r="BM837" s="681" t="e">
        <f>VLOOKUP(K837,'【参考】数式用'!$A$2:$O$57,15,FALSE)</f>
        <v>#N/A</v>
      </c>
    </row>
    <row r="838" spans="1:65" ht="109.9" customHeight="1">
      <c r="A838" s="506">
        <v>827</v>
      </c>
      <c r="B838" s="517" t="str">
        <f>IF(基本情報入力シート!B866="","",基本情報入力シート!B866)</f>
        <v/>
      </c>
      <c r="C838" s="523"/>
      <c r="D838" s="523"/>
      <c r="E838" s="523"/>
      <c r="F838" s="530"/>
      <c r="G838" s="536" t="str">
        <f>IF(基本情報入力シート!L866="","",基本情報入力シート!L866)</f>
        <v/>
      </c>
      <c r="H838" s="536" t="str">
        <f>IF(基本情報入力シート!Q866="","",基本情報入力シート!Q866)</f>
        <v/>
      </c>
      <c r="I838" s="536" t="str">
        <f>IF(基本情報入力シート!V866="","",基本情報入力シート!V866)</f>
        <v/>
      </c>
      <c r="J838" s="536" t="str">
        <f>IF(基本情報入力シート!W866="","",基本情報入力シート!W866)</f>
        <v/>
      </c>
      <c r="K838" s="536" t="str">
        <f>IF(基本情報入力シート!Z866="","",基本情報入力シート!Z866)</f>
        <v/>
      </c>
      <c r="L838" s="555" t="str">
        <f>IF(基本情報入力シート!AF866=0,"",基本情報入力シート!AF866)</f>
        <v/>
      </c>
      <c r="M838" s="563" t="str">
        <f>IF(AND(基本情報入力シート!AG866="",基本情報入力シート!AG866=""),"",基本情報入力シート!AG866)</f>
        <v/>
      </c>
      <c r="N838" s="570"/>
      <c r="O838" s="575" t="str">
        <f>IFERROR(VLOOKUP(K838,'【参考】数式用'!$A$2:$M$57,MATCH(N838,'【参考】数式用'!$G$3:$M$3,0)+6,0),"")</f>
        <v/>
      </c>
      <c r="P838" s="583" t="s">
        <v>549</v>
      </c>
      <c r="Q838" s="587"/>
      <c r="R838" s="590" t="s">
        <v>71</v>
      </c>
      <c r="S838" s="587"/>
      <c r="T838" s="590" t="s">
        <v>743</v>
      </c>
      <c r="U838" s="587"/>
      <c r="V838" s="590" t="s">
        <v>71</v>
      </c>
      <c r="W838" s="587"/>
      <c r="X838" s="590" t="s">
        <v>560</v>
      </c>
      <c r="Y838" s="590" t="s">
        <v>763</v>
      </c>
      <c r="Z838" s="589" t="str">
        <f t="shared" si="276"/>
        <v/>
      </c>
      <c r="AA838" s="594" t="s">
        <v>127</v>
      </c>
      <c r="AB838" s="598" t="str">
        <f t="shared" si="277"/>
        <v/>
      </c>
      <c r="AC838" s="603" t="str">
        <f>IFERROR(ROUNDDOWN(ROUNDDOWN(ROUND(L838*VLOOKUP(K838,'【参考】数式用'!$A$2:$M$57,MATCH("処遇改善加算Ⅳ",'【参考】数式用'!$G$3:$M$3,0)+6,0),0)*M838,0)*Z838*0.5,0),"")</f>
        <v/>
      </c>
      <c r="AD838" s="609"/>
      <c r="AE838" s="617"/>
      <c r="AF838" s="617"/>
      <c r="AG838" s="623"/>
      <c r="AH838" s="627"/>
      <c r="AI838" s="708"/>
      <c r="AJ838" s="634"/>
      <c r="AK838" s="648" t="str">
        <f t="shared" si="278"/>
        <v/>
      </c>
      <c r="AL838" s="651" t="str">
        <f t="shared" si="279"/>
        <v/>
      </c>
      <c r="AM838" s="654"/>
      <c r="AN838" s="657" t="str">
        <f>IFERROR(VLOOKUP(K838,'【参考】数式用'!$A$2:$N$57,14,FALSE),"")</f>
        <v/>
      </c>
      <c r="AO838" s="657" t="str">
        <f t="shared" si="280"/>
        <v/>
      </c>
      <c r="AP838" s="711" t="str">
        <f t="shared" si="281"/>
        <v/>
      </c>
      <c r="AQ838" s="711" t="str">
        <f t="shared" si="282"/>
        <v>キャリアパス要件Ⅰ・Ⅱ_</v>
      </c>
      <c r="AR838" s="662" t="str">
        <f t="shared" si="283"/>
        <v>入力済</v>
      </c>
      <c r="AS838" s="657" t="str">
        <f t="shared" si="284"/>
        <v/>
      </c>
      <c r="AT838" s="662" t="str">
        <f t="shared" si="285"/>
        <v>入力済</v>
      </c>
      <c r="AU838" s="662" t="str">
        <f t="shared" si="286"/>
        <v/>
      </c>
      <c r="AV838" s="662" t="str">
        <f t="shared" si="287"/>
        <v/>
      </c>
      <c r="AW838" s="657" t="str">
        <f t="shared" si="288"/>
        <v/>
      </c>
      <c r="AX838" s="657" t="str">
        <f t="shared" si="289"/>
        <v>入力済</v>
      </c>
      <c r="AY838" s="662" t="str">
        <f>IFERROR(VLOOKUP(K838,'【参考】数式用'!$AR$3:$AS$49,2,FALSE),"")</f>
        <v/>
      </c>
      <c r="AZ838" s="657" t="str">
        <f t="shared" si="290"/>
        <v/>
      </c>
      <c r="BA838" s="657" t="str">
        <f t="shared" si="291"/>
        <v>入力済</v>
      </c>
      <c r="BB838" s="662" t="str">
        <f>IFERROR(VLOOKUP(K838,'【参考】数式用'!$AX$3:$AY$56,2,FALSE),"")</f>
        <v/>
      </c>
      <c r="BC838" s="657" t="str">
        <f t="shared" si="292"/>
        <v/>
      </c>
      <c r="BD838" s="657" t="str">
        <f t="shared" si="293"/>
        <v>入力済</v>
      </c>
      <c r="BE838" s="657" t="str">
        <f t="shared" si="294"/>
        <v/>
      </c>
      <c r="BF838" s="657" t="str">
        <f t="shared" si="295"/>
        <v/>
      </c>
      <c r="BG838" s="657" t="str">
        <f t="shared" si="296"/>
        <v/>
      </c>
      <c r="BH838" s="657" t="str">
        <f t="shared" si="297"/>
        <v/>
      </c>
      <c r="BI838" s="657" t="str">
        <f t="shared" si="298"/>
        <v/>
      </c>
      <c r="BM838" s="681" t="e">
        <f>VLOOKUP(K838,'【参考】数式用'!$A$2:$O$57,15,FALSE)</f>
        <v>#N/A</v>
      </c>
    </row>
    <row r="839" spans="1:65" ht="109.9" customHeight="1">
      <c r="A839" s="506">
        <v>828</v>
      </c>
      <c r="B839" s="517" t="str">
        <f>IF(基本情報入力シート!B867="","",基本情報入力シート!B867)</f>
        <v/>
      </c>
      <c r="C839" s="523"/>
      <c r="D839" s="523"/>
      <c r="E839" s="523"/>
      <c r="F839" s="530"/>
      <c r="G839" s="536" t="str">
        <f>IF(基本情報入力シート!L867="","",基本情報入力シート!L867)</f>
        <v/>
      </c>
      <c r="H839" s="536" t="str">
        <f>IF(基本情報入力シート!Q867="","",基本情報入力シート!Q867)</f>
        <v/>
      </c>
      <c r="I839" s="536" t="str">
        <f>IF(基本情報入力シート!V867="","",基本情報入力シート!V867)</f>
        <v/>
      </c>
      <c r="J839" s="536" t="str">
        <f>IF(基本情報入力シート!W867="","",基本情報入力シート!W867)</f>
        <v/>
      </c>
      <c r="K839" s="536" t="str">
        <f>IF(基本情報入力シート!Z867="","",基本情報入力シート!Z867)</f>
        <v/>
      </c>
      <c r="L839" s="555" t="str">
        <f>IF(基本情報入力シート!AF867=0,"",基本情報入力シート!AF867)</f>
        <v/>
      </c>
      <c r="M839" s="563" t="str">
        <f>IF(AND(基本情報入力シート!AG867="",基本情報入力シート!AG867=""),"",基本情報入力シート!AG867)</f>
        <v/>
      </c>
      <c r="N839" s="570"/>
      <c r="O839" s="575" t="str">
        <f>IFERROR(VLOOKUP(K839,'【参考】数式用'!$A$2:$M$57,MATCH(N839,'【参考】数式用'!$G$3:$M$3,0)+6,0),"")</f>
        <v/>
      </c>
      <c r="P839" s="583" t="s">
        <v>549</v>
      </c>
      <c r="Q839" s="587"/>
      <c r="R839" s="590" t="s">
        <v>71</v>
      </c>
      <c r="S839" s="587"/>
      <c r="T839" s="590" t="s">
        <v>743</v>
      </c>
      <c r="U839" s="587"/>
      <c r="V839" s="590" t="s">
        <v>71</v>
      </c>
      <c r="W839" s="587"/>
      <c r="X839" s="590" t="s">
        <v>560</v>
      </c>
      <c r="Y839" s="590" t="s">
        <v>763</v>
      </c>
      <c r="Z839" s="589" t="str">
        <f t="shared" si="276"/>
        <v/>
      </c>
      <c r="AA839" s="594" t="s">
        <v>127</v>
      </c>
      <c r="AB839" s="598" t="str">
        <f t="shared" si="277"/>
        <v/>
      </c>
      <c r="AC839" s="603" t="str">
        <f>IFERROR(ROUNDDOWN(ROUNDDOWN(ROUND(L839*VLOOKUP(K839,'【参考】数式用'!$A$2:$M$57,MATCH("処遇改善加算Ⅳ",'【参考】数式用'!$G$3:$M$3,0)+6,0),0)*M839,0)*Z839*0.5,0),"")</f>
        <v/>
      </c>
      <c r="AD839" s="609"/>
      <c r="AE839" s="617"/>
      <c r="AF839" s="617"/>
      <c r="AG839" s="623"/>
      <c r="AH839" s="627"/>
      <c r="AI839" s="708"/>
      <c r="AJ839" s="634"/>
      <c r="AK839" s="648" t="str">
        <f t="shared" si="278"/>
        <v/>
      </c>
      <c r="AL839" s="651" t="str">
        <f t="shared" si="279"/>
        <v/>
      </c>
      <c r="AM839" s="654"/>
      <c r="AN839" s="657" t="str">
        <f>IFERROR(VLOOKUP(K839,'【参考】数式用'!$A$2:$N$57,14,FALSE),"")</f>
        <v/>
      </c>
      <c r="AO839" s="657" t="str">
        <f t="shared" si="280"/>
        <v/>
      </c>
      <c r="AP839" s="711" t="str">
        <f t="shared" si="281"/>
        <v/>
      </c>
      <c r="AQ839" s="711" t="str">
        <f t="shared" si="282"/>
        <v>キャリアパス要件Ⅰ・Ⅱ_</v>
      </c>
      <c r="AR839" s="662" t="str">
        <f t="shared" si="283"/>
        <v>入力済</v>
      </c>
      <c r="AS839" s="657" t="str">
        <f t="shared" si="284"/>
        <v/>
      </c>
      <c r="AT839" s="662" t="str">
        <f t="shared" si="285"/>
        <v>入力済</v>
      </c>
      <c r="AU839" s="662" t="str">
        <f t="shared" si="286"/>
        <v/>
      </c>
      <c r="AV839" s="662" t="str">
        <f t="shared" si="287"/>
        <v/>
      </c>
      <c r="AW839" s="657" t="str">
        <f t="shared" si="288"/>
        <v/>
      </c>
      <c r="AX839" s="657" t="str">
        <f t="shared" si="289"/>
        <v>入力済</v>
      </c>
      <c r="AY839" s="662" t="str">
        <f>IFERROR(VLOOKUP(K839,'【参考】数式用'!$AR$3:$AS$49,2,FALSE),"")</f>
        <v/>
      </c>
      <c r="AZ839" s="657" t="str">
        <f t="shared" si="290"/>
        <v/>
      </c>
      <c r="BA839" s="657" t="str">
        <f t="shared" si="291"/>
        <v>入力済</v>
      </c>
      <c r="BB839" s="662" t="str">
        <f>IFERROR(VLOOKUP(K839,'【参考】数式用'!$AX$3:$AY$56,2,FALSE),"")</f>
        <v/>
      </c>
      <c r="BC839" s="657" t="str">
        <f t="shared" si="292"/>
        <v/>
      </c>
      <c r="BD839" s="657" t="str">
        <f t="shared" si="293"/>
        <v>入力済</v>
      </c>
      <c r="BE839" s="657" t="str">
        <f t="shared" si="294"/>
        <v/>
      </c>
      <c r="BF839" s="657" t="str">
        <f t="shared" si="295"/>
        <v/>
      </c>
      <c r="BG839" s="657" t="str">
        <f t="shared" si="296"/>
        <v/>
      </c>
      <c r="BH839" s="657" t="str">
        <f t="shared" si="297"/>
        <v/>
      </c>
      <c r="BI839" s="657" t="str">
        <f t="shared" si="298"/>
        <v/>
      </c>
      <c r="BM839" s="681" t="e">
        <f>VLOOKUP(K839,'【参考】数式用'!$A$2:$O$57,15,FALSE)</f>
        <v>#N/A</v>
      </c>
    </row>
    <row r="840" spans="1:65" ht="109.9" customHeight="1">
      <c r="A840" s="506">
        <v>829</v>
      </c>
      <c r="B840" s="517" t="str">
        <f>IF(基本情報入力シート!B868="","",基本情報入力シート!B868)</f>
        <v/>
      </c>
      <c r="C840" s="523"/>
      <c r="D840" s="523"/>
      <c r="E840" s="523"/>
      <c r="F840" s="530"/>
      <c r="G840" s="536" t="str">
        <f>IF(基本情報入力シート!L868="","",基本情報入力シート!L868)</f>
        <v/>
      </c>
      <c r="H840" s="536" t="str">
        <f>IF(基本情報入力シート!Q868="","",基本情報入力シート!Q868)</f>
        <v/>
      </c>
      <c r="I840" s="536" t="str">
        <f>IF(基本情報入力シート!V868="","",基本情報入力シート!V868)</f>
        <v/>
      </c>
      <c r="J840" s="536" t="str">
        <f>IF(基本情報入力シート!W868="","",基本情報入力シート!W868)</f>
        <v/>
      </c>
      <c r="K840" s="536" t="str">
        <f>IF(基本情報入力シート!Z868="","",基本情報入力シート!Z868)</f>
        <v/>
      </c>
      <c r="L840" s="555" t="str">
        <f>IF(基本情報入力シート!AF868=0,"",基本情報入力シート!AF868)</f>
        <v/>
      </c>
      <c r="M840" s="563" t="str">
        <f>IF(AND(基本情報入力シート!AG868="",基本情報入力シート!AG868=""),"",基本情報入力シート!AG868)</f>
        <v/>
      </c>
      <c r="N840" s="570"/>
      <c r="O840" s="575" t="str">
        <f>IFERROR(VLOOKUP(K840,'【参考】数式用'!$A$2:$M$57,MATCH(N840,'【参考】数式用'!$G$3:$M$3,0)+6,0),"")</f>
        <v/>
      </c>
      <c r="P840" s="583" t="s">
        <v>549</v>
      </c>
      <c r="Q840" s="587"/>
      <c r="R840" s="590" t="s">
        <v>71</v>
      </c>
      <c r="S840" s="587"/>
      <c r="T840" s="590" t="s">
        <v>743</v>
      </c>
      <c r="U840" s="587"/>
      <c r="V840" s="590" t="s">
        <v>71</v>
      </c>
      <c r="W840" s="587"/>
      <c r="X840" s="590" t="s">
        <v>560</v>
      </c>
      <c r="Y840" s="590" t="s">
        <v>763</v>
      </c>
      <c r="Z840" s="589" t="str">
        <f t="shared" si="276"/>
        <v/>
      </c>
      <c r="AA840" s="594" t="s">
        <v>127</v>
      </c>
      <c r="AB840" s="598" t="str">
        <f t="shared" si="277"/>
        <v/>
      </c>
      <c r="AC840" s="603" t="str">
        <f>IFERROR(ROUNDDOWN(ROUNDDOWN(ROUND(L840*VLOOKUP(K840,'【参考】数式用'!$A$2:$M$57,MATCH("処遇改善加算Ⅳ",'【参考】数式用'!$G$3:$M$3,0)+6,0),0)*M840,0)*Z840*0.5,0),"")</f>
        <v/>
      </c>
      <c r="AD840" s="609"/>
      <c r="AE840" s="617"/>
      <c r="AF840" s="617"/>
      <c r="AG840" s="623"/>
      <c r="AH840" s="627"/>
      <c r="AI840" s="708"/>
      <c r="AJ840" s="634"/>
      <c r="AK840" s="648" t="str">
        <f t="shared" si="278"/>
        <v/>
      </c>
      <c r="AL840" s="651" t="str">
        <f t="shared" si="279"/>
        <v/>
      </c>
      <c r="AM840" s="654"/>
      <c r="AN840" s="657" t="str">
        <f>IFERROR(VLOOKUP(K840,'【参考】数式用'!$A$2:$N$57,14,FALSE),"")</f>
        <v/>
      </c>
      <c r="AO840" s="657" t="str">
        <f t="shared" si="280"/>
        <v/>
      </c>
      <c r="AP840" s="711" t="str">
        <f t="shared" si="281"/>
        <v/>
      </c>
      <c r="AQ840" s="711" t="str">
        <f t="shared" si="282"/>
        <v>キャリアパス要件Ⅰ・Ⅱ_</v>
      </c>
      <c r="AR840" s="662" t="str">
        <f t="shared" si="283"/>
        <v>入力済</v>
      </c>
      <c r="AS840" s="657" t="str">
        <f t="shared" si="284"/>
        <v/>
      </c>
      <c r="AT840" s="662" t="str">
        <f t="shared" si="285"/>
        <v>入力済</v>
      </c>
      <c r="AU840" s="662" t="str">
        <f t="shared" si="286"/>
        <v/>
      </c>
      <c r="AV840" s="662" t="str">
        <f t="shared" si="287"/>
        <v/>
      </c>
      <c r="AW840" s="657" t="str">
        <f t="shared" si="288"/>
        <v/>
      </c>
      <c r="AX840" s="657" t="str">
        <f t="shared" si="289"/>
        <v>入力済</v>
      </c>
      <c r="AY840" s="662" t="str">
        <f>IFERROR(VLOOKUP(K840,'【参考】数式用'!$AR$3:$AS$49,2,FALSE),"")</f>
        <v/>
      </c>
      <c r="AZ840" s="657" t="str">
        <f t="shared" si="290"/>
        <v/>
      </c>
      <c r="BA840" s="657" t="str">
        <f t="shared" si="291"/>
        <v>入力済</v>
      </c>
      <c r="BB840" s="662" t="str">
        <f>IFERROR(VLOOKUP(K840,'【参考】数式用'!$AX$3:$AY$56,2,FALSE),"")</f>
        <v/>
      </c>
      <c r="BC840" s="657" t="str">
        <f t="shared" si="292"/>
        <v/>
      </c>
      <c r="BD840" s="657" t="str">
        <f t="shared" si="293"/>
        <v>入力済</v>
      </c>
      <c r="BE840" s="657" t="str">
        <f t="shared" si="294"/>
        <v/>
      </c>
      <c r="BF840" s="657" t="str">
        <f t="shared" si="295"/>
        <v/>
      </c>
      <c r="BG840" s="657" t="str">
        <f t="shared" si="296"/>
        <v/>
      </c>
      <c r="BH840" s="657" t="str">
        <f t="shared" si="297"/>
        <v/>
      </c>
      <c r="BI840" s="657" t="str">
        <f t="shared" si="298"/>
        <v/>
      </c>
      <c r="BM840" s="681" t="e">
        <f>VLOOKUP(K840,'【参考】数式用'!$A$2:$O$57,15,FALSE)</f>
        <v>#N/A</v>
      </c>
    </row>
    <row r="841" spans="1:65" ht="109.9" customHeight="1">
      <c r="A841" s="506">
        <v>830</v>
      </c>
      <c r="B841" s="517" t="str">
        <f>IF(基本情報入力シート!B869="","",基本情報入力シート!B869)</f>
        <v/>
      </c>
      <c r="C841" s="523"/>
      <c r="D841" s="523"/>
      <c r="E841" s="523"/>
      <c r="F841" s="530"/>
      <c r="G841" s="536" t="str">
        <f>IF(基本情報入力シート!L869="","",基本情報入力シート!L869)</f>
        <v/>
      </c>
      <c r="H841" s="536" t="str">
        <f>IF(基本情報入力シート!Q869="","",基本情報入力シート!Q869)</f>
        <v/>
      </c>
      <c r="I841" s="536" t="str">
        <f>IF(基本情報入力シート!V869="","",基本情報入力シート!V869)</f>
        <v/>
      </c>
      <c r="J841" s="536" t="str">
        <f>IF(基本情報入力シート!W869="","",基本情報入力シート!W869)</f>
        <v/>
      </c>
      <c r="K841" s="536" t="str">
        <f>IF(基本情報入力シート!Z869="","",基本情報入力シート!Z869)</f>
        <v/>
      </c>
      <c r="L841" s="555" t="str">
        <f>IF(基本情報入力シート!AF869=0,"",基本情報入力シート!AF869)</f>
        <v/>
      </c>
      <c r="M841" s="563" t="str">
        <f>IF(AND(基本情報入力シート!AG869="",基本情報入力シート!AG869=""),"",基本情報入力シート!AG869)</f>
        <v/>
      </c>
      <c r="N841" s="570"/>
      <c r="O841" s="575" t="str">
        <f>IFERROR(VLOOKUP(K841,'【参考】数式用'!$A$2:$M$57,MATCH(N841,'【参考】数式用'!$G$3:$M$3,0)+6,0),"")</f>
        <v/>
      </c>
      <c r="P841" s="583" t="s">
        <v>549</v>
      </c>
      <c r="Q841" s="587"/>
      <c r="R841" s="590" t="s">
        <v>71</v>
      </c>
      <c r="S841" s="587"/>
      <c r="T841" s="590" t="s">
        <v>743</v>
      </c>
      <c r="U841" s="587"/>
      <c r="V841" s="590" t="s">
        <v>71</v>
      </c>
      <c r="W841" s="587"/>
      <c r="X841" s="590" t="s">
        <v>560</v>
      </c>
      <c r="Y841" s="590" t="s">
        <v>763</v>
      </c>
      <c r="Z841" s="589" t="str">
        <f t="shared" si="276"/>
        <v/>
      </c>
      <c r="AA841" s="594" t="s">
        <v>127</v>
      </c>
      <c r="AB841" s="598" t="str">
        <f t="shared" si="277"/>
        <v/>
      </c>
      <c r="AC841" s="603" t="str">
        <f>IFERROR(ROUNDDOWN(ROUNDDOWN(ROUND(L841*VLOOKUP(K841,'【参考】数式用'!$A$2:$M$57,MATCH("処遇改善加算Ⅳ",'【参考】数式用'!$G$3:$M$3,0)+6,0),0)*M841,0)*Z841*0.5,0),"")</f>
        <v/>
      </c>
      <c r="AD841" s="609"/>
      <c r="AE841" s="617"/>
      <c r="AF841" s="617"/>
      <c r="AG841" s="623"/>
      <c r="AH841" s="627"/>
      <c r="AI841" s="708"/>
      <c r="AJ841" s="634"/>
      <c r="AK841" s="648" t="str">
        <f t="shared" si="278"/>
        <v/>
      </c>
      <c r="AL841" s="651" t="str">
        <f t="shared" si="279"/>
        <v/>
      </c>
      <c r="AM841" s="654"/>
      <c r="AN841" s="657" t="str">
        <f>IFERROR(VLOOKUP(K841,'【参考】数式用'!$A$2:$N$57,14,FALSE),"")</f>
        <v/>
      </c>
      <c r="AO841" s="657" t="str">
        <f t="shared" si="280"/>
        <v/>
      </c>
      <c r="AP841" s="711" t="str">
        <f t="shared" si="281"/>
        <v/>
      </c>
      <c r="AQ841" s="711" t="str">
        <f t="shared" si="282"/>
        <v>キャリアパス要件Ⅰ・Ⅱ_</v>
      </c>
      <c r="AR841" s="662" t="str">
        <f t="shared" si="283"/>
        <v>入力済</v>
      </c>
      <c r="AS841" s="657" t="str">
        <f t="shared" si="284"/>
        <v/>
      </c>
      <c r="AT841" s="662" t="str">
        <f t="shared" si="285"/>
        <v>入力済</v>
      </c>
      <c r="AU841" s="662" t="str">
        <f t="shared" si="286"/>
        <v/>
      </c>
      <c r="AV841" s="662" t="str">
        <f t="shared" si="287"/>
        <v/>
      </c>
      <c r="AW841" s="657" t="str">
        <f t="shared" si="288"/>
        <v/>
      </c>
      <c r="AX841" s="657" t="str">
        <f t="shared" si="289"/>
        <v>入力済</v>
      </c>
      <c r="AY841" s="662" t="str">
        <f>IFERROR(VLOOKUP(K841,'【参考】数式用'!$AR$3:$AS$49,2,FALSE),"")</f>
        <v/>
      </c>
      <c r="AZ841" s="657" t="str">
        <f t="shared" si="290"/>
        <v/>
      </c>
      <c r="BA841" s="657" t="str">
        <f t="shared" si="291"/>
        <v>入力済</v>
      </c>
      <c r="BB841" s="662" t="str">
        <f>IFERROR(VLOOKUP(K841,'【参考】数式用'!$AX$3:$AY$56,2,FALSE),"")</f>
        <v/>
      </c>
      <c r="BC841" s="657" t="str">
        <f t="shared" si="292"/>
        <v/>
      </c>
      <c r="BD841" s="657" t="str">
        <f t="shared" si="293"/>
        <v>入力済</v>
      </c>
      <c r="BE841" s="657" t="str">
        <f t="shared" si="294"/>
        <v/>
      </c>
      <c r="BF841" s="657" t="str">
        <f t="shared" si="295"/>
        <v/>
      </c>
      <c r="BG841" s="657" t="str">
        <f t="shared" si="296"/>
        <v/>
      </c>
      <c r="BH841" s="657" t="str">
        <f t="shared" si="297"/>
        <v/>
      </c>
      <c r="BI841" s="657" t="str">
        <f t="shared" si="298"/>
        <v/>
      </c>
      <c r="BM841" s="681" t="e">
        <f>VLOOKUP(K841,'【参考】数式用'!$A$2:$O$57,15,FALSE)</f>
        <v>#N/A</v>
      </c>
    </row>
    <row r="842" spans="1:65" ht="109.9" customHeight="1">
      <c r="A842" s="506">
        <v>831</v>
      </c>
      <c r="B842" s="517" t="str">
        <f>IF(基本情報入力シート!B870="","",基本情報入力シート!B870)</f>
        <v/>
      </c>
      <c r="C842" s="523"/>
      <c r="D842" s="523"/>
      <c r="E842" s="523"/>
      <c r="F842" s="530"/>
      <c r="G842" s="536" t="str">
        <f>IF(基本情報入力シート!L870="","",基本情報入力シート!L870)</f>
        <v/>
      </c>
      <c r="H842" s="536" t="str">
        <f>IF(基本情報入力シート!Q870="","",基本情報入力シート!Q870)</f>
        <v/>
      </c>
      <c r="I842" s="536" t="str">
        <f>IF(基本情報入力シート!V870="","",基本情報入力シート!V870)</f>
        <v/>
      </c>
      <c r="J842" s="536" t="str">
        <f>IF(基本情報入力シート!W870="","",基本情報入力シート!W870)</f>
        <v/>
      </c>
      <c r="K842" s="536" t="str">
        <f>IF(基本情報入力シート!Z870="","",基本情報入力シート!Z870)</f>
        <v/>
      </c>
      <c r="L842" s="555" t="str">
        <f>IF(基本情報入力シート!AF870=0,"",基本情報入力シート!AF870)</f>
        <v/>
      </c>
      <c r="M842" s="563" t="str">
        <f>IF(AND(基本情報入力シート!AG870="",基本情報入力シート!AG870=""),"",基本情報入力シート!AG870)</f>
        <v/>
      </c>
      <c r="N842" s="570"/>
      <c r="O842" s="575" t="str">
        <f>IFERROR(VLOOKUP(K842,'【参考】数式用'!$A$2:$M$57,MATCH(N842,'【参考】数式用'!$G$3:$M$3,0)+6,0),"")</f>
        <v/>
      </c>
      <c r="P842" s="583" t="s">
        <v>549</v>
      </c>
      <c r="Q842" s="587"/>
      <c r="R842" s="590" t="s">
        <v>71</v>
      </c>
      <c r="S842" s="587"/>
      <c r="T842" s="590" t="s">
        <v>743</v>
      </c>
      <c r="U842" s="587"/>
      <c r="V842" s="590" t="s">
        <v>71</v>
      </c>
      <c r="W842" s="587"/>
      <c r="X842" s="590" t="s">
        <v>560</v>
      </c>
      <c r="Y842" s="590" t="s">
        <v>763</v>
      </c>
      <c r="Z842" s="589" t="str">
        <f t="shared" si="276"/>
        <v/>
      </c>
      <c r="AA842" s="594" t="s">
        <v>127</v>
      </c>
      <c r="AB842" s="598" t="str">
        <f t="shared" si="277"/>
        <v/>
      </c>
      <c r="AC842" s="603" t="str">
        <f>IFERROR(ROUNDDOWN(ROUNDDOWN(ROUND(L842*VLOOKUP(K842,'【参考】数式用'!$A$2:$M$57,MATCH("処遇改善加算Ⅳ",'【参考】数式用'!$G$3:$M$3,0)+6,0),0)*M842,0)*Z842*0.5,0),"")</f>
        <v/>
      </c>
      <c r="AD842" s="609"/>
      <c r="AE842" s="617"/>
      <c r="AF842" s="617"/>
      <c r="AG842" s="623"/>
      <c r="AH842" s="627"/>
      <c r="AI842" s="708"/>
      <c r="AJ842" s="634"/>
      <c r="AK842" s="648" t="str">
        <f t="shared" si="278"/>
        <v/>
      </c>
      <c r="AL842" s="651" t="str">
        <f t="shared" si="279"/>
        <v/>
      </c>
      <c r="AM842" s="654"/>
      <c r="AN842" s="657" t="str">
        <f>IFERROR(VLOOKUP(K842,'【参考】数式用'!$A$2:$N$57,14,FALSE),"")</f>
        <v/>
      </c>
      <c r="AO842" s="657" t="str">
        <f t="shared" si="280"/>
        <v/>
      </c>
      <c r="AP842" s="711" t="str">
        <f t="shared" si="281"/>
        <v/>
      </c>
      <c r="AQ842" s="711" t="str">
        <f t="shared" si="282"/>
        <v>キャリアパス要件Ⅰ・Ⅱ_</v>
      </c>
      <c r="AR842" s="662" t="str">
        <f t="shared" si="283"/>
        <v>入力済</v>
      </c>
      <c r="AS842" s="657" t="str">
        <f t="shared" si="284"/>
        <v/>
      </c>
      <c r="AT842" s="662" t="str">
        <f t="shared" si="285"/>
        <v>入力済</v>
      </c>
      <c r="AU842" s="662" t="str">
        <f t="shared" si="286"/>
        <v/>
      </c>
      <c r="AV842" s="662" t="str">
        <f t="shared" si="287"/>
        <v/>
      </c>
      <c r="AW842" s="657" t="str">
        <f t="shared" si="288"/>
        <v/>
      </c>
      <c r="AX842" s="657" t="str">
        <f t="shared" si="289"/>
        <v>入力済</v>
      </c>
      <c r="AY842" s="662" t="str">
        <f>IFERROR(VLOOKUP(K842,'【参考】数式用'!$AR$3:$AS$49,2,FALSE),"")</f>
        <v/>
      </c>
      <c r="AZ842" s="657" t="str">
        <f t="shared" si="290"/>
        <v/>
      </c>
      <c r="BA842" s="657" t="str">
        <f t="shared" si="291"/>
        <v>入力済</v>
      </c>
      <c r="BB842" s="662" t="str">
        <f>IFERROR(VLOOKUP(K842,'【参考】数式用'!$AX$3:$AY$56,2,FALSE),"")</f>
        <v/>
      </c>
      <c r="BC842" s="657" t="str">
        <f t="shared" si="292"/>
        <v/>
      </c>
      <c r="BD842" s="657" t="str">
        <f t="shared" si="293"/>
        <v>入力済</v>
      </c>
      <c r="BE842" s="657" t="str">
        <f t="shared" si="294"/>
        <v/>
      </c>
      <c r="BF842" s="657" t="str">
        <f t="shared" si="295"/>
        <v/>
      </c>
      <c r="BG842" s="657" t="str">
        <f t="shared" si="296"/>
        <v/>
      </c>
      <c r="BH842" s="657" t="str">
        <f t="shared" si="297"/>
        <v/>
      </c>
      <c r="BI842" s="657" t="str">
        <f t="shared" si="298"/>
        <v/>
      </c>
      <c r="BM842" s="681" t="e">
        <f>VLOOKUP(K842,'【参考】数式用'!$A$2:$O$57,15,FALSE)</f>
        <v>#N/A</v>
      </c>
    </row>
    <row r="843" spans="1:65" ht="109.9" customHeight="1">
      <c r="A843" s="506">
        <v>832</v>
      </c>
      <c r="B843" s="517" t="str">
        <f>IF(基本情報入力シート!B871="","",基本情報入力シート!B871)</f>
        <v/>
      </c>
      <c r="C843" s="523"/>
      <c r="D843" s="523"/>
      <c r="E843" s="523"/>
      <c r="F843" s="530"/>
      <c r="G843" s="536" t="str">
        <f>IF(基本情報入力シート!L871="","",基本情報入力シート!L871)</f>
        <v/>
      </c>
      <c r="H843" s="536" t="str">
        <f>IF(基本情報入力シート!Q871="","",基本情報入力シート!Q871)</f>
        <v/>
      </c>
      <c r="I843" s="536" t="str">
        <f>IF(基本情報入力シート!V871="","",基本情報入力シート!V871)</f>
        <v/>
      </c>
      <c r="J843" s="536" t="str">
        <f>IF(基本情報入力シート!W871="","",基本情報入力シート!W871)</f>
        <v/>
      </c>
      <c r="K843" s="536" t="str">
        <f>IF(基本情報入力シート!Z871="","",基本情報入力シート!Z871)</f>
        <v/>
      </c>
      <c r="L843" s="555" t="str">
        <f>IF(基本情報入力シート!AF871=0,"",基本情報入力シート!AF871)</f>
        <v/>
      </c>
      <c r="M843" s="563" t="str">
        <f>IF(AND(基本情報入力シート!AG871="",基本情報入力シート!AG871=""),"",基本情報入力シート!AG871)</f>
        <v/>
      </c>
      <c r="N843" s="570"/>
      <c r="O843" s="575" t="str">
        <f>IFERROR(VLOOKUP(K843,'【参考】数式用'!$A$2:$M$57,MATCH(N843,'【参考】数式用'!$G$3:$M$3,0)+6,0),"")</f>
        <v/>
      </c>
      <c r="P843" s="583" t="s">
        <v>549</v>
      </c>
      <c r="Q843" s="587"/>
      <c r="R843" s="590" t="s">
        <v>71</v>
      </c>
      <c r="S843" s="587"/>
      <c r="T843" s="590" t="s">
        <v>743</v>
      </c>
      <c r="U843" s="587"/>
      <c r="V843" s="590" t="s">
        <v>71</v>
      </c>
      <c r="W843" s="587"/>
      <c r="X843" s="590" t="s">
        <v>560</v>
      </c>
      <c r="Y843" s="590" t="s">
        <v>763</v>
      </c>
      <c r="Z843" s="589" t="str">
        <f t="shared" si="276"/>
        <v/>
      </c>
      <c r="AA843" s="594" t="s">
        <v>127</v>
      </c>
      <c r="AB843" s="598" t="str">
        <f t="shared" si="277"/>
        <v/>
      </c>
      <c r="AC843" s="603" t="str">
        <f>IFERROR(ROUNDDOWN(ROUNDDOWN(ROUND(L843*VLOOKUP(K843,'【参考】数式用'!$A$2:$M$57,MATCH("処遇改善加算Ⅳ",'【参考】数式用'!$G$3:$M$3,0)+6,0),0)*M843,0)*Z843*0.5,0),"")</f>
        <v/>
      </c>
      <c r="AD843" s="609"/>
      <c r="AE843" s="617"/>
      <c r="AF843" s="617"/>
      <c r="AG843" s="623"/>
      <c r="AH843" s="627"/>
      <c r="AI843" s="708"/>
      <c r="AJ843" s="634"/>
      <c r="AK843" s="648" t="str">
        <f t="shared" si="278"/>
        <v/>
      </c>
      <c r="AL843" s="651" t="str">
        <f t="shared" si="279"/>
        <v/>
      </c>
      <c r="AM843" s="654"/>
      <c r="AN843" s="657" t="str">
        <f>IFERROR(VLOOKUP(K843,'【参考】数式用'!$A$2:$N$57,14,FALSE),"")</f>
        <v/>
      </c>
      <c r="AO843" s="657" t="str">
        <f t="shared" si="280"/>
        <v/>
      </c>
      <c r="AP843" s="711" t="str">
        <f t="shared" si="281"/>
        <v/>
      </c>
      <c r="AQ843" s="711" t="str">
        <f t="shared" si="282"/>
        <v>キャリアパス要件Ⅰ・Ⅱ_</v>
      </c>
      <c r="AR843" s="662" t="str">
        <f t="shared" si="283"/>
        <v>入力済</v>
      </c>
      <c r="AS843" s="657" t="str">
        <f t="shared" si="284"/>
        <v/>
      </c>
      <c r="AT843" s="662" t="str">
        <f t="shared" si="285"/>
        <v>入力済</v>
      </c>
      <c r="AU843" s="662" t="str">
        <f t="shared" si="286"/>
        <v/>
      </c>
      <c r="AV843" s="662" t="str">
        <f t="shared" si="287"/>
        <v/>
      </c>
      <c r="AW843" s="657" t="str">
        <f t="shared" si="288"/>
        <v/>
      </c>
      <c r="AX843" s="657" t="str">
        <f t="shared" si="289"/>
        <v>入力済</v>
      </c>
      <c r="AY843" s="662" t="str">
        <f>IFERROR(VLOOKUP(K843,'【参考】数式用'!$AR$3:$AS$49,2,FALSE),"")</f>
        <v/>
      </c>
      <c r="AZ843" s="657" t="str">
        <f t="shared" si="290"/>
        <v/>
      </c>
      <c r="BA843" s="657" t="str">
        <f t="shared" si="291"/>
        <v>入力済</v>
      </c>
      <c r="BB843" s="662" t="str">
        <f>IFERROR(VLOOKUP(K843,'【参考】数式用'!$AX$3:$AY$56,2,FALSE),"")</f>
        <v/>
      </c>
      <c r="BC843" s="657" t="str">
        <f t="shared" si="292"/>
        <v/>
      </c>
      <c r="BD843" s="657" t="str">
        <f t="shared" si="293"/>
        <v>入力済</v>
      </c>
      <c r="BE843" s="657" t="str">
        <f t="shared" si="294"/>
        <v/>
      </c>
      <c r="BF843" s="657" t="str">
        <f t="shared" si="295"/>
        <v/>
      </c>
      <c r="BG843" s="657" t="str">
        <f t="shared" si="296"/>
        <v/>
      </c>
      <c r="BH843" s="657" t="str">
        <f t="shared" si="297"/>
        <v/>
      </c>
      <c r="BI843" s="657" t="str">
        <f t="shared" si="298"/>
        <v/>
      </c>
      <c r="BM843" s="681" t="e">
        <f>VLOOKUP(K843,'【参考】数式用'!$A$2:$O$57,15,FALSE)</f>
        <v>#N/A</v>
      </c>
    </row>
    <row r="844" spans="1:65" ht="109.9" customHeight="1">
      <c r="A844" s="506">
        <v>833</v>
      </c>
      <c r="B844" s="517" t="str">
        <f>IF(基本情報入力シート!B872="","",基本情報入力シート!B872)</f>
        <v/>
      </c>
      <c r="C844" s="523"/>
      <c r="D844" s="523"/>
      <c r="E844" s="523"/>
      <c r="F844" s="530"/>
      <c r="G844" s="536" t="str">
        <f>IF(基本情報入力シート!L872="","",基本情報入力シート!L872)</f>
        <v/>
      </c>
      <c r="H844" s="536" t="str">
        <f>IF(基本情報入力シート!Q872="","",基本情報入力シート!Q872)</f>
        <v/>
      </c>
      <c r="I844" s="536" t="str">
        <f>IF(基本情報入力シート!V872="","",基本情報入力シート!V872)</f>
        <v/>
      </c>
      <c r="J844" s="536" t="str">
        <f>IF(基本情報入力シート!W872="","",基本情報入力シート!W872)</f>
        <v/>
      </c>
      <c r="K844" s="536" t="str">
        <f>IF(基本情報入力シート!Z872="","",基本情報入力シート!Z872)</f>
        <v/>
      </c>
      <c r="L844" s="555" t="str">
        <f>IF(基本情報入力シート!AF872=0,"",基本情報入力シート!AF872)</f>
        <v/>
      </c>
      <c r="M844" s="563" t="str">
        <f>IF(AND(基本情報入力シート!AG872="",基本情報入力シート!AG872=""),"",基本情報入力シート!AG872)</f>
        <v/>
      </c>
      <c r="N844" s="570"/>
      <c r="O844" s="575" t="str">
        <f>IFERROR(VLOOKUP(K844,'【参考】数式用'!$A$2:$M$57,MATCH(N844,'【参考】数式用'!$G$3:$M$3,0)+6,0),"")</f>
        <v/>
      </c>
      <c r="P844" s="583" t="s">
        <v>549</v>
      </c>
      <c r="Q844" s="587"/>
      <c r="R844" s="590" t="s">
        <v>71</v>
      </c>
      <c r="S844" s="587"/>
      <c r="T844" s="590" t="s">
        <v>743</v>
      </c>
      <c r="U844" s="587"/>
      <c r="V844" s="590" t="s">
        <v>71</v>
      </c>
      <c r="W844" s="587"/>
      <c r="X844" s="590" t="s">
        <v>560</v>
      </c>
      <c r="Y844" s="590" t="s">
        <v>763</v>
      </c>
      <c r="Z844" s="589" t="str">
        <f t="shared" ref="Z844:Z907" si="299">IF(Q844&gt;=1,(U844*12+W844)-(Q844*12+S844)+1,"")</f>
        <v/>
      </c>
      <c r="AA844" s="594" t="s">
        <v>127</v>
      </c>
      <c r="AB844" s="598" t="str">
        <f t="shared" ref="AB844:AB907" si="300">IFERROR(ROUNDDOWN(ROUND(L844*O844,0)*M844,0)*Z844,"")</f>
        <v/>
      </c>
      <c r="AC844" s="603" t="str">
        <f>IFERROR(ROUNDDOWN(ROUNDDOWN(ROUND(L844*VLOOKUP(K844,'【参考】数式用'!$A$2:$M$57,MATCH("処遇改善加算Ⅳ",'【参考】数式用'!$G$3:$M$3,0)+6,0),0)*M844,0)*Z844*0.5,0),"")</f>
        <v/>
      </c>
      <c r="AD844" s="609"/>
      <c r="AE844" s="617"/>
      <c r="AF844" s="617"/>
      <c r="AG844" s="623"/>
      <c r="AH844" s="627"/>
      <c r="AI844" s="708"/>
      <c r="AJ844" s="634"/>
      <c r="AK844" s="648" t="str">
        <f t="shared" ref="AK844:AK907" si="301">IF(AND(N844&lt;&gt;"",OR(U844&lt;&gt;9,W844&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844="加算対象外",N844&lt;&gt;"",AE844="―",AJ844="―"),"このサービスについては、キャリアパス要件Ⅰ・Ⅱか令和８年度特例要件のどちらかの要件を満たしている必要があります",""))</f>
        <v/>
      </c>
      <c r="AL844" s="651" t="str">
        <f t="shared" ref="AL844:AL907" si="302">IF(N844="","",IF(OR(AND(COUNTIF(AP844,"未入力")&gt;0,AD844=""),AND(COUNTBLANK(AP844)&gt;0,AE844=""),AND(COUNTIF(AN844:BD844,"AF列に色付け")&gt;0,AF844=""),AND(COUNTIF(AN844:BD844,"AG列に色付け")&gt;0,OR(AG844="",AG844=0)),AND(COUNTIF(AN844:BD844,"AH列に色付け")&gt;0,AH844=""),AND(COUNTIF(AN844:BD844,"AI列に色付け")&gt;0,AI844=""),AND(COUNTIF(AN844:BD844,"AJ列に色付け")&gt;0,AJ844="",NOT(OR(BE844="AJ列色消し",BF844="AJ列色消し")))),"！記入が必要な欄（オレンジ色のセル）に空欄があります。空欄を埋めてください。",""))</f>
        <v/>
      </c>
      <c r="AM844" s="654"/>
      <c r="AN844" s="657" t="str">
        <f>IFERROR(VLOOKUP(K844,'【参考】数式用'!$A$2:$N$57,14,FALSE),"")</f>
        <v/>
      </c>
      <c r="AO844" s="657" t="str">
        <f t="shared" ref="AO844:AO907" si="303">IF(AND(K844&lt;&gt;""),"N列に色付け","")</f>
        <v/>
      </c>
      <c r="AP844" s="711" t="str">
        <f t="shared" ref="AP844:AP907" si="304">IF(AND(AC844&lt;&gt;0,AC844&lt;&gt;"",AN844="加算対象"),IF(AD844="○","入力済","未入力"),"")</f>
        <v/>
      </c>
      <c r="AQ844" s="711" t="str">
        <f t="shared" ref="AQ844:AQ907" si="305">"キャリアパス要件Ⅰ・Ⅱ_"&amp;AN844</f>
        <v>キャリアパス要件Ⅰ・Ⅱ_</v>
      </c>
      <c r="AR844" s="662" t="str">
        <f t="shared" ref="AR844:AR907" si="306">IF(AND(N844&lt;&gt;"",AE844=""),"未入力","入力済")</f>
        <v>入力済</v>
      </c>
      <c r="AS844" s="657" t="str">
        <f t="shared" ref="AS844:AS907" si="307">IF(AND(N844&lt;&gt;"",N844&lt;&gt;"処遇改善加算Ⅳ",AN844="加算対象"),"AF列に色付け","")</f>
        <v/>
      </c>
      <c r="AT844" s="662" t="str">
        <f t="shared" ref="AT844:AT907" si="308">IF(AND(N844&lt;&gt;"",N844&lt;&gt;"処遇改善加算Ⅳ",N844&lt;&gt;"処遇改善加算",AF844=""),"未入力","入力済")</f>
        <v>入力済</v>
      </c>
      <c r="AU844" s="662" t="str">
        <f t="shared" ref="AU844:AU907" si="309">IF(OR(ISNUMBER(SEARCH("処遇改善加算Ⅰ",N844)),ISNUMBER(SEARCH("処遇改善加算Ⅱ",N844))),"対象","")</f>
        <v/>
      </c>
      <c r="AV844" s="662" t="str">
        <f t="shared" ref="AV844:AV907" si="310">IF(AND(AN844="加算対象",N844&lt;&gt;"処遇改善加算Ⅲ",N844&lt;&gt;"処遇改善加算Ⅳ",N844&lt;&gt;"",AU844&lt;&gt;"対象外"),1,"")</f>
        <v/>
      </c>
      <c r="AW844" s="657" t="str">
        <f t="shared" ref="AW844:AW907" si="311">IF(AND(AV844=1,OR(AG844=0,AG844=""),AN844="加算対象"),"AH列に色付け","")</f>
        <v/>
      </c>
      <c r="AX844" s="657" t="str">
        <f t="shared" ref="AX844:AX907" si="312">IF(AND($AV844=1,$AW844="AH列に色付け",OR($AG844="",$AH844="")),"未入力",IF(AND($AV844=1,$AW844="",$AG844=""),"未入力","入力済"))</f>
        <v>入力済</v>
      </c>
      <c r="AY844" s="662" t="str">
        <f>IFERROR(VLOOKUP(K844,'【参考】数式用'!$AR$3:$AS$49,2,FALSE),"")</f>
        <v/>
      </c>
      <c r="AZ844" s="657" t="str">
        <f t="shared" ref="AZ844:AZ907" si="313">IF(AND(AN844="加算対象",OR(N844="処遇改善加算Ⅰイ",N844="処遇改善加算Ⅰロ")),"AI列に色付け","")</f>
        <v/>
      </c>
      <c r="BA844" s="657" t="str">
        <f t="shared" ref="BA844:BA907" si="314">IF(AND(OR(N844="処遇改善加算Ⅰイ",N844="処遇改善加算Ⅰロ"),AI844=""),"未入力","入力済")</f>
        <v>入力済</v>
      </c>
      <c r="BB844" s="662" t="str">
        <f>IFERROR(VLOOKUP(K844,'【参考】数式用'!$AX$3:$AY$56,2,FALSE),"")</f>
        <v/>
      </c>
      <c r="BC844" s="657" t="str">
        <f t="shared" ref="BC844:BC907" si="315">IF(OR(COUNTIF(AE844:AH844,"*令和８年度特例要件を*")&gt;0,ISNUMBER(SEARCH("処遇改善加算Ⅰロ",N844)),ISNUMBER(SEARCH("処遇改善加算Ⅱロ",N844)),AN844="加算対象外"),"AJ列に色付け","")</f>
        <v/>
      </c>
      <c r="BD844" s="657" t="str">
        <f t="shared" ref="BD844:BD907" si="316">IF(AND(COUNTIF(AE844:AH844,"*令和８年度特例要件を*")&gt;0,AJ844=""),"未入力","入力済")</f>
        <v>入力済</v>
      </c>
      <c r="BE844" s="657" t="str">
        <f t="shared" ref="BE844:BE907" si="317">IF(AH844="*その他*","AJ列色消し",IF(OR(ISNUMBER(SEARCH("処遇改善加算Ⅰロ",N844)),ISNUMBER(SEARCH("処遇改善加算Ⅱロ",N844))),"",IF(AND(BC844="AJ列に色付け",AE844="○",AF844="○",AG844&gt;=1),"AJ列色消し","")))</f>
        <v/>
      </c>
      <c r="BF844" s="657" t="str">
        <f t="shared" ref="BF844:BF907" si="318">IF(AND(N844="処遇改善加算",AE844="○"),"AJ列色消し","")</f>
        <v/>
      </c>
      <c r="BG844" s="657" t="str">
        <f t="shared" ref="BG844:BG907" si="319">IF(OR(TRIM(BC844)="",BE844="AJ列色消し",BF844="AJ列色消し"),"","入力必要")</f>
        <v/>
      </c>
      <c r="BH844" s="657" t="str">
        <f t="shared" ref="BH844:BH907" si="320">IF(AND(BE844="",BG844="入力必要"),IF(AJ844="","未入力","入力済"),"")</f>
        <v/>
      </c>
      <c r="BI844" s="657" t="str">
        <f t="shared" ref="BI844:BI907" si="321">G844</f>
        <v/>
      </c>
      <c r="BM844" s="681" t="e">
        <f>VLOOKUP(K844,'【参考】数式用'!$A$2:$O$57,15,FALSE)</f>
        <v>#N/A</v>
      </c>
    </row>
    <row r="845" spans="1:65" ht="109.9" customHeight="1">
      <c r="A845" s="506">
        <v>834</v>
      </c>
      <c r="B845" s="517" t="str">
        <f>IF(基本情報入力シート!B873="","",基本情報入力シート!B873)</f>
        <v/>
      </c>
      <c r="C845" s="523"/>
      <c r="D845" s="523"/>
      <c r="E845" s="523"/>
      <c r="F845" s="530"/>
      <c r="G845" s="536" t="str">
        <f>IF(基本情報入力シート!L873="","",基本情報入力シート!L873)</f>
        <v/>
      </c>
      <c r="H845" s="536" t="str">
        <f>IF(基本情報入力シート!Q873="","",基本情報入力シート!Q873)</f>
        <v/>
      </c>
      <c r="I845" s="536" t="str">
        <f>IF(基本情報入力シート!V873="","",基本情報入力シート!V873)</f>
        <v/>
      </c>
      <c r="J845" s="536" t="str">
        <f>IF(基本情報入力シート!W873="","",基本情報入力シート!W873)</f>
        <v/>
      </c>
      <c r="K845" s="536" t="str">
        <f>IF(基本情報入力シート!Z873="","",基本情報入力シート!Z873)</f>
        <v/>
      </c>
      <c r="L845" s="555" t="str">
        <f>IF(基本情報入力シート!AF873=0,"",基本情報入力シート!AF873)</f>
        <v/>
      </c>
      <c r="M845" s="563" t="str">
        <f>IF(AND(基本情報入力シート!AG873="",基本情報入力シート!AG873=""),"",基本情報入力シート!AG873)</f>
        <v/>
      </c>
      <c r="N845" s="570"/>
      <c r="O845" s="575" t="str">
        <f>IFERROR(VLOOKUP(K845,'【参考】数式用'!$A$2:$M$57,MATCH(N845,'【参考】数式用'!$G$3:$M$3,0)+6,0),"")</f>
        <v/>
      </c>
      <c r="P845" s="583" t="s">
        <v>549</v>
      </c>
      <c r="Q845" s="587"/>
      <c r="R845" s="590" t="s">
        <v>71</v>
      </c>
      <c r="S845" s="587"/>
      <c r="T845" s="590" t="s">
        <v>743</v>
      </c>
      <c r="U845" s="587"/>
      <c r="V845" s="590" t="s">
        <v>71</v>
      </c>
      <c r="W845" s="587"/>
      <c r="X845" s="590" t="s">
        <v>560</v>
      </c>
      <c r="Y845" s="590" t="s">
        <v>763</v>
      </c>
      <c r="Z845" s="589" t="str">
        <f t="shared" si="299"/>
        <v/>
      </c>
      <c r="AA845" s="594" t="s">
        <v>127</v>
      </c>
      <c r="AB845" s="598" t="str">
        <f t="shared" si="300"/>
        <v/>
      </c>
      <c r="AC845" s="603" t="str">
        <f>IFERROR(ROUNDDOWN(ROUNDDOWN(ROUND(L845*VLOOKUP(K845,'【参考】数式用'!$A$2:$M$57,MATCH("処遇改善加算Ⅳ",'【参考】数式用'!$G$3:$M$3,0)+6,0),0)*M845,0)*Z845*0.5,0),"")</f>
        <v/>
      </c>
      <c r="AD845" s="609"/>
      <c r="AE845" s="617"/>
      <c r="AF845" s="617"/>
      <c r="AG845" s="623"/>
      <c r="AH845" s="627"/>
      <c r="AI845" s="708"/>
      <c r="AJ845" s="634"/>
      <c r="AK845" s="648" t="str">
        <f t="shared" si="301"/>
        <v/>
      </c>
      <c r="AL845" s="651" t="str">
        <f t="shared" si="302"/>
        <v/>
      </c>
      <c r="AM845" s="654"/>
      <c r="AN845" s="657" t="str">
        <f>IFERROR(VLOOKUP(K845,'【参考】数式用'!$A$2:$N$57,14,FALSE),"")</f>
        <v/>
      </c>
      <c r="AO845" s="657" t="str">
        <f t="shared" si="303"/>
        <v/>
      </c>
      <c r="AP845" s="711" t="str">
        <f t="shared" si="304"/>
        <v/>
      </c>
      <c r="AQ845" s="711" t="str">
        <f t="shared" si="305"/>
        <v>キャリアパス要件Ⅰ・Ⅱ_</v>
      </c>
      <c r="AR845" s="662" t="str">
        <f t="shared" si="306"/>
        <v>入力済</v>
      </c>
      <c r="AS845" s="657" t="str">
        <f t="shared" si="307"/>
        <v/>
      </c>
      <c r="AT845" s="662" t="str">
        <f t="shared" si="308"/>
        <v>入力済</v>
      </c>
      <c r="AU845" s="662" t="str">
        <f t="shared" si="309"/>
        <v/>
      </c>
      <c r="AV845" s="662" t="str">
        <f t="shared" si="310"/>
        <v/>
      </c>
      <c r="AW845" s="657" t="str">
        <f t="shared" si="311"/>
        <v/>
      </c>
      <c r="AX845" s="657" t="str">
        <f t="shared" si="312"/>
        <v>入力済</v>
      </c>
      <c r="AY845" s="662" t="str">
        <f>IFERROR(VLOOKUP(K845,'【参考】数式用'!$AR$3:$AS$49,2,FALSE),"")</f>
        <v/>
      </c>
      <c r="AZ845" s="657" t="str">
        <f t="shared" si="313"/>
        <v/>
      </c>
      <c r="BA845" s="657" t="str">
        <f t="shared" si="314"/>
        <v>入力済</v>
      </c>
      <c r="BB845" s="662" t="str">
        <f>IFERROR(VLOOKUP(K845,'【参考】数式用'!$AX$3:$AY$56,2,FALSE),"")</f>
        <v/>
      </c>
      <c r="BC845" s="657" t="str">
        <f t="shared" si="315"/>
        <v/>
      </c>
      <c r="BD845" s="657" t="str">
        <f t="shared" si="316"/>
        <v>入力済</v>
      </c>
      <c r="BE845" s="657" t="str">
        <f t="shared" si="317"/>
        <v/>
      </c>
      <c r="BF845" s="657" t="str">
        <f t="shared" si="318"/>
        <v/>
      </c>
      <c r="BG845" s="657" t="str">
        <f t="shared" si="319"/>
        <v/>
      </c>
      <c r="BH845" s="657" t="str">
        <f t="shared" si="320"/>
        <v/>
      </c>
      <c r="BI845" s="657" t="str">
        <f t="shared" si="321"/>
        <v/>
      </c>
      <c r="BM845" s="681" t="e">
        <f>VLOOKUP(K845,'【参考】数式用'!$A$2:$O$57,15,FALSE)</f>
        <v>#N/A</v>
      </c>
    </row>
    <row r="846" spans="1:65" ht="109.9" customHeight="1">
      <c r="A846" s="506">
        <v>835</v>
      </c>
      <c r="B846" s="517" t="str">
        <f>IF(基本情報入力シート!B874="","",基本情報入力シート!B874)</f>
        <v/>
      </c>
      <c r="C846" s="523"/>
      <c r="D846" s="523"/>
      <c r="E846" s="523"/>
      <c r="F846" s="530"/>
      <c r="G846" s="536" t="str">
        <f>IF(基本情報入力シート!L874="","",基本情報入力シート!L874)</f>
        <v/>
      </c>
      <c r="H846" s="536" t="str">
        <f>IF(基本情報入力シート!Q874="","",基本情報入力シート!Q874)</f>
        <v/>
      </c>
      <c r="I846" s="536" t="str">
        <f>IF(基本情報入力シート!V874="","",基本情報入力シート!V874)</f>
        <v/>
      </c>
      <c r="J846" s="536" t="str">
        <f>IF(基本情報入力シート!W874="","",基本情報入力シート!W874)</f>
        <v/>
      </c>
      <c r="K846" s="536" t="str">
        <f>IF(基本情報入力シート!Z874="","",基本情報入力シート!Z874)</f>
        <v/>
      </c>
      <c r="L846" s="555" t="str">
        <f>IF(基本情報入力シート!AF874=0,"",基本情報入力シート!AF874)</f>
        <v/>
      </c>
      <c r="M846" s="563" t="str">
        <f>IF(AND(基本情報入力シート!AG874="",基本情報入力シート!AG874=""),"",基本情報入力シート!AG874)</f>
        <v/>
      </c>
      <c r="N846" s="570"/>
      <c r="O846" s="575" t="str">
        <f>IFERROR(VLOOKUP(K846,'【参考】数式用'!$A$2:$M$57,MATCH(N846,'【参考】数式用'!$G$3:$M$3,0)+6,0),"")</f>
        <v/>
      </c>
      <c r="P846" s="583" t="s">
        <v>549</v>
      </c>
      <c r="Q846" s="587"/>
      <c r="R846" s="590" t="s">
        <v>71</v>
      </c>
      <c r="S846" s="587"/>
      <c r="T846" s="590" t="s">
        <v>743</v>
      </c>
      <c r="U846" s="587"/>
      <c r="V846" s="590" t="s">
        <v>71</v>
      </c>
      <c r="W846" s="587"/>
      <c r="X846" s="590" t="s">
        <v>560</v>
      </c>
      <c r="Y846" s="590" t="s">
        <v>763</v>
      </c>
      <c r="Z846" s="589" t="str">
        <f t="shared" si="299"/>
        <v/>
      </c>
      <c r="AA846" s="594" t="s">
        <v>127</v>
      </c>
      <c r="AB846" s="598" t="str">
        <f t="shared" si="300"/>
        <v/>
      </c>
      <c r="AC846" s="603" t="str">
        <f>IFERROR(ROUNDDOWN(ROUNDDOWN(ROUND(L846*VLOOKUP(K846,'【参考】数式用'!$A$2:$M$57,MATCH("処遇改善加算Ⅳ",'【参考】数式用'!$G$3:$M$3,0)+6,0),0)*M846,0)*Z846*0.5,0),"")</f>
        <v/>
      </c>
      <c r="AD846" s="609"/>
      <c r="AE846" s="617"/>
      <c r="AF846" s="617"/>
      <c r="AG846" s="623"/>
      <c r="AH846" s="627"/>
      <c r="AI846" s="708"/>
      <c r="AJ846" s="634"/>
      <c r="AK846" s="648" t="str">
        <f t="shared" si="301"/>
        <v/>
      </c>
      <c r="AL846" s="651" t="str">
        <f t="shared" si="302"/>
        <v/>
      </c>
      <c r="AM846" s="654"/>
      <c r="AN846" s="657" t="str">
        <f>IFERROR(VLOOKUP(K846,'【参考】数式用'!$A$2:$N$57,14,FALSE),"")</f>
        <v/>
      </c>
      <c r="AO846" s="657" t="str">
        <f t="shared" si="303"/>
        <v/>
      </c>
      <c r="AP846" s="711" t="str">
        <f t="shared" si="304"/>
        <v/>
      </c>
      <c r="AQ846" s="711" t="str">
        <f t="shared" si="305"/>
        <v>キャリアパス要件Ⅰ・Ⅱ_</v>
      </c>
      <c r="AR846" s="662" t="str">
        <f t="shared" si="306"/>
        <v>入力済</v>
      </c>
      <c r="AS846" s="657" t="str">
        <f t="shared" si="307"/>
        <v/>
      </c>
      <c r="AT846" s="662" t="str">
        <f t="shared" si="308"/>
        <v>入力済</v>
      </c>
      <c r="AU846" s="662" t="str">
        <f t="shared" si="309"/>
        <v/>
      </c>
      <c r="AV846" s="662" t="str">
        <f t="shared" si="310"/>
        <v/>
      </c>
      <c r="AW846" s="657" t="str">
        <f t="shared" si="311"/>
        <v/>
      </c>
      <c r="AX846" s="657" t="str">
        <f t="shared" si="312"/>
        <v>入力済</v>
      </c>
      <c r="AY846" s="662" t="str">
        <f>IFERROR(VLOOKUP(K846,'【参考】数式用'!$AR$3:$AS$49,2,FALSE),"")</f>
        <v/>
      </c>
      <c r="AZ846" s="657" t="str">
        <f t="shared" si="313"/>
        <v/>
      </c>
      <c r="BA846" s="657" t="str">
        <f t="shared" si="314"/>
        <v>入力済</v>
      </c>
      <c r="BB846" s="662" t="str">
        <f>IFERROR(VLOOKUP(K846,'【参考】数式用'!$AX$3:$AY$56,2,FALSE),"")</f>
        <v/>
      </c>
      <c r="BC846" s="657" t="str">
        <f t="shared" si="315"/>
        <v/>
      </c>
      <c r="BD846" s="657" t="str">
        <f t="shared" si="316"/>
        <v>入力済</v>
      </c>
      <c r="BE846" s="657" t="str">
        <f t="shared" si="317"/>
        <v/>
      </c>
      <c r="BF846" s="657" t="str">
        <f t="shared" si="318"/>
        <v/>
      </c>
      <c r="BG846" s="657" t="str">
        <f t="shared" si="319"/>
        <v/>
      </c>
      <c r="BH846" s="657" t="str">
        <f t="shared" si="320"/>
        <v/>
      </c>
      <c r="BI846" s="657" t="str">
        <f t="shared" si="321"/>
        <v/>
      </c>
      <c r="BM846" s="681" t="e">
        <f>VLOOKUP(K846,'【参考】数式用'!$A$2:$O$57,15,FALSE)</f>
        <v>#N/A</v>
      </c>
    </row>
    <row r="847" spans="1:65" ht="109.9" customHeight="1">
      <c r="A847" s="506">
        <v>836</v>
      </c>
      <c r="B847" s="517" t="str">
        <f>IF(基本情報入力シート!B875="","",基本情報入力シート!B875)</f>
        <v/>
      </c>
      <c r="C847" s="523"/>
      <c r="D847" s="523"/>
      <c r="E847" s="523"/>
      <c r="F847" s="530"/>
      <c r="G847" s="536" t="str">
        <f>IF(基本情報入力シート!L875="","",基本情報入力シート!L875)</f>
        <v/>
      </c>
      <c r="H847" s="536" t="str">
        <f>IF(基本情報入力シート!Q875="","",基本情報入力シート!Q875)</f>
        <v/>
      </c>
      <c r="I847" s="536" t="str">
        <f>IF(基本情報入力シート!V875="","",基本情報入力シート!V875)</f>
        <v/>
      </c>
      <c r="J847" s="536" t="str">
        <f>IF(基本情報入力シート!W875="","",基本情報入力シート!W875)</f>
        <v/>
      </c>
      <c r="K847" s="536" t="str">
        <f>IF(基本情報入力シート!Z875="","",基本情報入力シート!Z875)</f>
        <v/>
      </c>
      <c r="L847" s="555" t="str">
        <f>IF(基本情報入力シート!AF875=0,"",基本情報入力シート!AF875)</f>
        <v/>
      </c>
      <c r="M847" s="563" t="str">
        <f>IF(AND(基本情報入力シート!AG875="",基本情報入力シート!AG875=""),"",基本情報入力シート!AG875)</f>
        <v/>
      </c>
      <c r="N847" s="570"/>
      <c r="O847" s="575" t="str">
        <f>IFERROR(VLOOKUP(K847,'【参考】数式用'!$A$2:$M$57,MATCH(N847,'【参考】数式用'!$G$3:$M$3,0)+6,0),"")</f>
        <v/>
      </c>
      <c r="P847" s="583" t="s">
        <v>549</v>
      </c>
      <c r="Q847" s="587"/>
      <c r="R847" s="590" t="s">
        <v>71</v>
      </c>
      <c r="S847" s="587"/>
      <c r="T847" s="590" t="s">
        <v>743</v>
      </c>
      <c r="U847" s="587"/>
      <c r="V847" s="590" t="s">
        <v>71</v>
      </c>
      <c r="W847" s="587"/>
      <c r="X847" s="590" t="s">
        <v>560</v>
      </c>
      <c r="Y847" s="590" t="s">
        <v>763</v>
      </c>
      <c r="Z847" s="589" t="str">
        <f t="shared" si="299"/>
        <v/>
      </c>
      <c r="AA847" s="594" t="s">
        <v>127</v>
      </c>
      <c r="AB847" s="598" t="str">
        <f t="shared" si="300"/>
        <v/>
      </c>
      <c r="AC847" s="603" t="str">
        <f>IFERROR(ROUNDDOWN(ROUNDDOWN(ROUND(L847*VLOOKUP(K847,'【参考】数式用'!$A$2:$M$57,MATCH("処遇改善加算Ⅳ",'【参考】数式用'!$G$3:$M$3,0)+6,0),0)*M847,0)*Z847*0.5,0),"")</f>
        <v/>
      </c>
      <c r="AD847" s="609"/>
      <c r="AE847" s="617"/>
      <c r="AF847" s="617"/>
      <c r="AG847" s="623"/>
      <c r="AH847" s="627"/>
      <c r="AI847" s="708"/>
      <c r="AJ847" s="634"/>
      <c r="AK847" s="648" t="str">
        <f t="shared" si="301"/>
        <v/>
      </c>
      <c r="AL847" s="651" t="str">
        <f t="shared" si="302"/>
        <v/>
      </c>
      <c r="AM847" s="654"/>
      <c r="AN847" s="657" t="str">
        <f>IFERROR(VLOOKUP(K847,'【参考】数式用'!$A$2:$N$57,14,FALSE),"")</f>
        <v/>
      </c>
      <c r="AO847" s="657" t="str">
        <f t="shared" si="303"/>
        <v/>
      </c>
      <c r="AP847" s="711" t="str">
        <f t="shared" si="304"/>
        <v/>
      </c>
      <c r="AQ847" s="711" t="str">
        <f t="shared" si="305"/>
        <v>キャリアパス要件Ⅰ・Ⅱ_</v>
      </c>
      <c r="AR847" s="662" t="str">
        <f t="shared" si="306"/>
        <v>入力済</v>
      </c>
      <c r="AS847" s="657" t="str">
        <f t="shared" si="307"/>
        <v/>
      </c>
      <c r="AT847" s="662" t="str">
        <f t="shared" si="308"/>
        <v>入力済</v>
      </c>
      <c r="AU847" s="662" t="str">
        <f t="shared" si="309"/>
        <v/>
      </c>
      <c r="AV847" s="662" t="str">
        <f t="shared" si="310"/>
        <v/>
      </c>
      <c r="AW847" s="657" t="str">
        <f t="shared" si="311"/>
        <v/>
      </c>
      <c r="AX847" s="657" t="str">
        <f t="shared" si="312"/>
        <v>入力済</v>
      </c>
      <c r="AY847" s="662" t="str">
        <f>IFERROR(VLOOKUP(K847,'【参考】数式用'!$AR$3:$AS$49,2,FALSE),"")</f>
        <v/>
      </c>
      <c r="AZ847" s="657" t="str">
        <f t="shared" si="313"/>
        <v/>
      </c>
      <c r="BA847" s="657" t="str">
        <f t="shared" si="314"/>
        <v>入力済</v>
      </c>
      <c r="BB847" s="662" t="str">
        <f>IFERROR(VLOOKUP(K847,'【参考】数式用'!$AX$3:$AY$56,2,FALSE),"")</f>
        <v/>
      </c>
      <c r="BC847" s="657" t="str">
        <f t="shared" si="315"/>
        <v/>
      </c>
      <c r="BD847" s="657" t="str">
        <f t="shared" si="316"/>
        <v>入力済</v>
      </c>
      <c r="BE847" s="657" t="str">
        <f t="shared" si="317"/>
        <v/>
      </c>
      <c r="BF847" s="657" t="str">
        <f t="shared" si="318"/>
        <v/>
      </c>
      <c r="BG847" s="657" t="str">
        <f t="shared" si="319"/>
        <v/>
      </c>
      <c r="BH847" s="657" t="str">
        <f t="shared" si="320"/>
        <v/>
      </c>
      <c r="BI847" s="657" t="str">
        <f t="shared" si="321"/>
        <v/>
      </c>
      <c r="BM847" s="681" t="e">
        <f>VLOOKUP(K847,'【参考】数式用'!$A$2:$O$57,15,FALSE)</f>
        <v>#N/A</v>
      </c>
    </row>
    <row r="848" spans="1:65" ht="109.9" customHeight="1">
      <c r="A848" s="506">
        <v>837</v>
      </c>
      <c r="B848" s="517" t="str">
        <f>IF(基本情報入力シート!B876="","",基本情報入力シート!B876)</f>
        <v/>
      </c>
      <c r="C848" s="523"/>
      <c r="D848" s="523"/>
      <c r="E848" s="523"/>
      <c r="F848" s="530"/>
      <c r="G848" s="536" t="str">
        <f>IF(基本情報入力シート!L876="","",基本情報入力シート!L876)</f>
        <v/>
      </c>
      <c r="H848" s="536" t="str">
        <f>IF(基本情報入力シート!Q876="","",基本情報入力シート!Q876)</f>
        <v/>
      </c>
      <c r="I848" s="536" t="str">
        <f>IF(基本情報入力シート!V876="","",基本情報入力シート!V876)</f>
        <v/>
      </c>
      <c r="J848" s="536" t="str">
        <f>IF(基本情報入力シート!W876="","",基本情報入力シート!W876)</f>
        <v/>
      </c>
      <c r="K848" s="536" t="str">
        <f>IF(基本情報入力シート!Z876="","",基本情報入力シート!Z876)</f>
        <v/>
      </c>
      <c r="L848" s="555" t="str">
        <f>IF(基本情報入力シート!AF876=0,"",基本情報入力シート!AF876)</f>
        <v/>
      </c>
      <c r="M848" s="563" t="str">
        <f>IF(AND(基本情報入力シート!AG876="",基本情報入力シート!AG876=""),"",基本情報入力シート!AG876)</f>
        <v/>
      </c>
      <c r="N848" s="570"/>
      <c r="O848" s="575" t="str">
        <f>IFERROR(VLOOKUP(K848,'【参考】数式用'!$A$2:$M$57,MATCH(N848,'【参考】数式用'!$G$3:$M$3,0)+6,0),"")</f>
        <v/>
      </c>
      <c r="P848" s="583" t="s">
        <v>549</v>
      </c>
      <c r="Q848" s="587"/>
      <c r="R848" s="590" t="s">
        <v>71</v>
      </c>
      <c r="S848" s="587"/>
      <c r="T848" s="590" t="s">
        <v>743</v>
      </c>
      <c r="U848" s="587"/>
      <c r="V848" s="590" t="s">
        <v>71</v>
      </c>
      <c r="W848" s="587"/>
      <c r="X848" s="590" t="s">
        <v>560</v>
      </c>
      <c r="Y848" s="590" t="s">
        <v>763</v>
      </c>
      <c r="Z848" s="589" t="str">
        <f t="shared" si="299"/>
        <v/>
      </c>
      <c r="AA848" s="594" t="s">
        <v>127</v>
      </c>
      <c r="AB848" s="598" t="str">
        <f t="shared" si="300"/>
        <v/>
      </c>
      <c r="AC848" s="603" t="str">
        <f>IFERROR(ROUNDDOWN(ROUNDDOWN(ROUND(L848*VLOOKUP(K848,'【参考】数式用'!$A$2:$M$57,MATCH("処遇改善加算Ⅳ",'【参考】数式用'!$G$3:$M$3,0)+6,0),0)*M848,0)*Z848*0.5,0),"")</f>
        <v/>
      </c>
      <c r="AD848" s="609"/>
      <c r="AE848" s="617"/>
      <c r="AF848" s="617"/>
      <c r="AG848" s="623"/>
      <c r="AH848" s="627"/>
      <c r="AI848" s="708"/>
      <c r="AJ848" s="634"/>
      <c r="AK848" s="648" t="str">
        <f t="shared" si="301"/>
        <v/>
      </c>
      <c r="AL848" s="651" t="str">
        <f t="shared" si="302"/>
        <v/>
      </c>
      <c r="AM848" s="654"/>
      <c r="AN848" s="657" t="str">
        <f>IFERROR(VLOOKUP(K848,'【参考】数式用'!$A$2:$N$57,14,FALSE),"")</f>
        <v/>
      </c>
      <c r="AO848" s="657" t="str">
        <f t="shared" si="303"/>
        <v/>
      </c>
      <c r="AP848" s="711" t="str">
        <f t="shared" si="304"/>
        <v/>
      </c>
      <c r="AQ848" s="711" t="str">
        <f t="shared" si="305"/>
        <v>キャリアパス要件Ⅰ・Ⅱ_</v>
      </c>
      <c r="AR848" s="662" t="str">
        <f t="shared" si="306"/>
        <v>入力済</v>
      </c>
      <c r="AS848" s="657" t="str">
        <f t="shared" si="307"/>
        <v/>
      </c>
      <c r="AT848" s="662" t="str">
        <f t="shared" si="308"/>
        <v>入力済</v>
      </c>
      <c r="AU848" s="662" t="str">
        <f t="shared" si="309"/>
        <v/>
      </c>
      <c r="AV848" s="662" t="str">
        <f t="shared" si="310"/>
        <v/>
      </c>
      <c r="AW848" s="657" t="str">
        <f t="shared" si="311"/>
        <v/>
      </c>
      <c r="AX848" s="657" t="str">
        <f t="shared" si="312"/>
        <v>入力済</v>
      </c>
      <c r="AY848" s="662" t="str">
        <f>IFERROR(VLOOKUP(K848,'【参考】数式用'!$AR$3:$AS$49,2,FALSE),"")</f>
        <v/>
      </c>
      <c r="AZ848" s="657" t="str">
        <f t="shared" si="313"/>
        <v/>
      </c>
      <c r="BA848" s="657" t="str">
        <f t="shared" si="314"/>
        <v>入力済</v>
      </c>
      <c r="BB848" s="662" t="str">
        <f>IFERROR(VLOOKUP(K848,'【参考】数式用'!$AX$3:$AY$56,2,FALSE),"")</f>
        <v/>
      </c>
      <c r="BC848" s="657" t="str">
        <f t="shared" si="315"/>
        <v/>
      </c>
      <c r="BD848" s="657" t="str">
        <f t="shared" si="316"/>
        <v>入力済</v>
      </c>
      <c r="BE848" s="657" t="str">
        <f t="shared" si="317"/>
        <v/>
      </c>
      <c r="BF848" s="657" t="str">
        <f t="shared" si="318"/>
        <v/>
      </c>
      <c r="BG848" s="657" t="str">
        <f t="shared" si="319"/>
        <v/>
      </c>
      <c r="BH848" s="657" t="str">
        <f t="shared" si="320"/>
        <v/>
      </c>
      <c r="BI848" s="657" t="str">
        <f t="shared" si="321"/>
        <v/>
      </c>
      <c r="BM848" s="681" t="e">
        <f>VLOOKUP(K848,'【参考】数式用'!$A$2:$O$57,15,FALSE)</f>
        <v>#N/A</v>
      </c>
    </row>
    <row r="849" spans="1:65" ht="109.9" customHeight="1">
      <c r="A849" s="506">
        <v>838</v>
      </c>
      <c r="B849" s="517" t="str">
        <f>IF(基本情報入力シート!B877="","",基本情報入力シート!B877)</f>
        <v/>
      </c>
      <c r="C849" s="523"/>
      <c r="D849" s="523"/>
      <c r="E849" s="523"/>
      <c r="F849" s="530"/>
      <c r="G849" s="536" t="str">
        <f>IF(基本情報入力シート!L877="","",基本情報入力シート!L877)</f>
        <v/>
      </c>
      <c r="H849" s="536" t="str">
        <f>IF(基本情報入力シート!Q877="","",基本情報入力シート!Q877)</f>
        <v/>
      </c>
      <c r="I849" s="536" t="str">
        <f>IF(基本情報入力シート!V877="","",基本情報入力シート!V877)</f>
        <v/>
      </c>
      <c r="J849" s="536" t="str">
        <f>IF(基本情報入力シート!W877="","",基本情報入力シート!W877)</f>
        <v/>
      </c>
      <c r="K849" s="536" t="str">
        <f>IF(基本情報入力シート!Z877="","",基本情報入力シート!Z877)</f>
        <v/>
      </c>
      <c r="L849" s="555" t="str">
        <f>IF(基本情報入力シート!AF877=0,"",基本情報入力シート!AF877)</f>
        <v/>
      </c>
      <c r="M849" s="563" t="str">
        <f>IF(AND(基本情報入力シート!AG877="",基本情報入力シート!AG877=""),"",基本情報入力シート!AG877)</f>
        <v/>
      </c>
      <c r="N849" s="570"/>
      <c r="O849" s="575" t="str">
        <f>IFERROR(VLOOKUP(K849,'【参考】数式用'!$A$2:$M$57,MATCH(N849,'【参考】数式用'!$G$3:$M$3,0)+6,0),"")</f>
        <v/>
      </c>
      <c r="P849" s="583" t="s">
        <v>549</v>
      </c>
      <c r="Q849" s="587"/>
      <c r="R849" s="590" t="s">
        <v>71</v>
      </c>
      <c r="S849" s="587"/>
      <c r="T849" s="590" t="s">
        <v>743</v>
      </c>
      <c r="U849" s="587"/>
      <c r="V849" s="590" t="s">
        <v>71</v>
      </c>
      <c r="W849" s="587"/>
      <c r="X849" s="590" t="s">
        <v>560</v>
      </c>
      <c r="Y849" s="590" t="s">
        <v>763</v>
      </c>
      <c r="Z849" s="589" t="str">
        <f t="shared" si="299"/>
        <v/>
      </c>
      <c r="AA849" s="594" t="s">
        <v>127</v>
      </c>
      <c r="AB849" s="598" t="str">
        <f t="shared" si="300"/>
        <v/>
      </c>
      <c r="AC849" s="603" t="str">
        <f>IFERROR(ROUNDDOWN(ROUNDDOWN(ROUND(L849*VLOOKUP(K849,'【参考】数式用'!$A$2:$M$57,MATCH("処遇改善加算Ⅳ",'【参考】数式用'!$G$3:$M$3,0)+6,0),0)*M849,0)*Z849*0.5,0),"")</f>
        <v/>
      </c>
      <c r="AD849" s="609"/>
      <c r="AE849" s="617"/>
      <c r="AF849" s="617"/>
      <c r="AG849" s="623"/>
      <c r="AH849" s="627"/>
      <c r="AI849" s="708"/>
      <c r="AJ849" s="634"/>
      <c r="AK849" s="648" t="str">
        <f t="shared" si="301"/>
        <v/>
      </c>
      <c r="AL849" s="651" t="str">
        <f t="shared" si="302"/>
        <v/>
      </c>
      <c r="AM849" s="654"/>
      <c r="AN849" s="657" t="str">
        <f>IFERROR(VLOOKUP(K849,'【参考】数式用'!$A$2:$N$57,14,FALSE),"")</f>
        <v/>
      </c>
      <c r="AO849" s="657" t="str">
        <f t="shared" si="303"/>
        <v/>
      </c>
      <c r="AP849" s="711" t="str">
        <f t="shared" si="304"/>
        <v/>
      </c>
      <c r="AQ849" s="711" t="str">
        <f t="shared" si="305"/>
        <v>キャリアパス要件Ⅰ・Ⅱ_</v>
      </c>
      <c r="AR849" s="662" t="str">
        <f t="shared" si="306"/>
        <v>入力済</v>
      </c>
      <c r="AS849" s="657" t="str">
        <f t="shared" si="307"/>
        <v/>
      </c>
      <c r="AT849" s="662" t="str">
        <f t="shared" si="308"/>
        <v>入力済</v>
      </c>
      <c r="AU849" s="662" t="str">
        <f t="shared" si="309"/>
        <v/>
      </c>
      <c r="AV849" s="662" t="str">
        <f t="shared" si="310"/>
        <v/>
      </c>
      <c r="AW849" s="657" t="str">
        <f t="shared" si="311"/>
        <v/>
      </c>
      <c r="AX849" s="657" t="str">
        <f t="shared" si="312"/>
        <v>入力済</v>
      </c>
      <c r="AY849" s="662" t="str">
        <f>IFERROR(VLOOKUP(K849,'【参考】数式用'!$AR$3:$AS$49,2,FALSE),"")</f>
        <v/>
      </c>
      <c r="AZ849" s="657" t="str">
        <f t="shared" si="313"/>
        <v/>
      </c>
      <c r="BA849" s="657" t="str">
        <f t="shared" si="314"/>
        <v>入力済</v>
      </c>
      <c r="BB849" s="662" t="str">
        <f>IFERROR(VLOOKUP(K849,'【参考】数式用'!$AX$3:$AY$56,2,FALSE),"")</f>
        <v/>
      </c>
      <c r="BC849" s="657" t="str">
        <f t="shared" si="315"/>
        <v/>
      </c>
      <c r="BD849" s="657" t="str">
        <f t="shared" si="316"/>
        <v>入力済</v>
      </c>
      <c r="BE849" s="657" t="str">
        <f t="shared" si="317"/>
        <v/>
      </c>
      <c r="BF849" s="657" t="str">
        <f t="shared" si="318"/>
        <v/>
      </c>
      <c r="BG849" s="657" t="str">
        <f t="shared" si="319"/>
        <v/>
      </c>
      <c r="BH849" s="657" t="str">
        <f t="shared" si="320"/>
        <v/>
      </c>
      <c r="BI849" s="657" t="str">
        <f t="shared" si="321"/>
        <v/>
      </c>
      <c r="BM849" s="681" t="e">
        <f>VLOOKUP(K849,'【参考】数式用'!$A$2:$O$57,15,FALSE)</f>
        <v>#N/A</v>
      </c>
    </row>
    <row r="850" spans="1:65" ht="109.9" customHeight="1">
      <c r="A850" s="506">
        <v>839</v>
      </c>
      <c r="B850" s="517" t="str">
        <f>IF(基本情報入力シート!B878="","",基本情報入力シート!B878)</f>
        <v/>
      </c>
      <c r="C850" s="523"/>
      <c r="D850" s="523"/>
      <c r="E850" s="523"/>
      <c r="F850" s="530"/>
      <c r="G850" s="536" t="str">
        <f>IF(基本情報入力シート!L878="","",基本情報入力シート!L878)</f>
        <v/>
      </c>
      <c r="H850" s="536" t="str">
        <f>IF(基本情報入力シート!Q878="","",基本情報入力シート!Q878)</f>
        <v/>
      </c>
      <c r="I850" s="536" t="str">
        <f>IF(基本情報入力シート!V878="","",基本情報入力シート!V878)</f>
        <v/>
      </c>
      <c r="J850" s="536" t="str">
        <f>IF(基本情報入力シート!W878="","",基本情報入力シート!W878)</f>
        <v/>
      </c>
      <c r="K850" s="536" t="str">
        <f>IF(基本情報入力シート!Z878="","",基本情報入力シート!Z878)</f>
        <v/>
      </c>
      <c r="L850" s="555" t="str">
        <f>IF(基本情報入力シート!AF878=0,"",基本情報入力シート!AF878)</f>
        <v/>
      </c>
      <c r="M850" s="563" t="str">
        <f>IF(AND(基本情報入力シート!AG878="",基本情報入力シート!AG878=""),"",基本情報入力シート!AG878)</f>
        <v/>
      </c>
      <c r="N850" s="570"/>
      <c r="O850" s="575" t="str">
        <f>IFERROR(VLOOKUP(K850,'【参考】数式用'!$A$2:$M$57,MATCH(N850,'【参考】数式用'!$G$3:$M$3,0)+6,0),"")</f>
        <v/>
      </c>
      <c r="P850" s="583" t="s">
        <v>549</v>
      </c>
      <c r="Q850" s="587"/>
      <c r="R850" s="590" t="s">
        <v>71</v>
      </c>
      <c r="S850" s="587"/>
      <c r="T850" s="590" t="s">
        <v>743</v>
      </c>
      <c r="U850" s="587"/>
      <c r="V850" s="590" t="s">
        <v>71</v>
      </c>
      <c r="W850" s="587"/>
      <c r="X850" s="590" t="s">
        <v>560</v>
      </c>
      <c r="Y850" s="590" t="s">
        <v>763</v>
      </c>
      <c r="Z850" s="589" t="str">
        <f t="shared" si="299"/>
        <v/>
      </c>
      <c r="AA850" s="594" t="s">
        <v>127</v>
      </c>
      <c r="AB850" s="598" t="str">
        <f t="shared" si="300"/>
        <v/>
      </c>
      <c r="AC850" s="603" t="str">
        <f>IFERROR(ROUNDDOWN(ROUNDDOWN(ROUND(L850*VLOOKUP(K850,'【参考】数式用'!$A$2:$M$57,MATCH("処遇改善加算Ⅳ",'【参考】数式用'!$G$3:$M$3,0)+6,0),0)*M850,0)*Z850*0.5,0),"")</f>
        <v/>
      </c>
      <c r="AD850" s="609"/>
      <c r="AE850" s="617"/>
      <c r="AF850" s="617"/>
      <c r="AG850" s="623"/>
      <c r="AH850" s="627"/>
      <c r="AI850" s="708"/>
      <c r="AJ850" s="634"/>
      <c r="AK850" s="648" t="str">
        <f t="shared" si="301"/>
        <v/>
      </c>
      <c r="AL850" s="651" t="str">
        <f t="shared" si="302"/>
        <v/>
      </c>
      <c r="AM850" s="654"/>
      <c r="AN850" s="657" t="str">
        <f>IFERROR(VLOOKUP(K850,'【参考】数式用'!$A$2:$N$57,14,FALSE),"")</f>
        <v/>
      </c>
      <c r="AO850" s="657" t="str">
        <f t="shared" si="303"/>
        <v/>
      </c>
      <c r="AP850" s="711" t="str">
        <f t="shared" si="304"/>
        <v/>
      </c>
      <c r="AQ850" s="711" t="str">
        <f t="shared" si="305"/>
        <v>キャリアパス要件Ⅰ・Ⅱ_</v>
      </c>
      <c r="AR850" s="662" t="str">
        <f t="shared" si="306"/>
        <v>入力済</v>
      </c>
      <c r="AS850" s="657" t="str">
        <f t="shared" si="307"/>
        <v/>
      </c>
      <c r="AT850" s="662" t="str">
        <f t="shared" si="308"/>
        <v>入力済</v>
      </c>
      <c r="AU850" s="662" t="str">
        <f t="shared" si="309"/>
        <v/>
      </c>
      <c r="AV850" s="662" t="str">
        <f t="shared" si="310"/>
        <v/>
      </c>
      <c r="AW850" s="657" t="str">
        <f t="shared" si="311"/>
        <v/>
      </c>
      <c r="AX850" s="657" t="str">
        <f t="shared" si="312"/>
        <v>入力済</v>
      </c>
      <c r="AY850" s="662" t="str">
        <f>IFERROR(VLOOKUP(K850,'【参考】数式用'!$AR$3:$AS$49,2,FALSE),"")</f>
        <v/>
      </c>
      <c r="AZ850" s="657" t="str">
        <f t="shared" si="313"/>
        <v/>
      </c>
      <c r="BA850" s="657" t="str">
        <f t="shared" si="314"/>
        <v>入力済</v>
      </c>
      <c r="BB850" s="662" t="str">
        <f>IFERROR(VLOOKUP(K850,'【参考】数式用'!$AX$3:$AY$56,2,FALSE),"")</f>
        <v/>
      </c>
      <c r="BC850" s="657" t="str">
        <f t="shared" si="315"/>
        <v/>
      </c>
      <c r="BD850" s="657" t="str">
        <f t="shared" si="316"/>
        <v>入力済</v>
      </c>
      <c r="BE850" s="657" t="str">
        <f t="shared" si="317"/>
        <v/>
      </c>
      <c r="BF850" s="657" t="str">
        <f t="shared" si="318"/>
        <v/>
      </c>
      <c r="BG850" s="657" t="str">
        <f t="shared" si="319"/>
        <v/>
      </c>
      <c r="BH850" s="657" t="str">
        <f t="shared" si="320"/>
        <v/>
      </c>
      <c r="BI850" s="657" t="str">
        <f t="shared" si="321"/>
        <v/>
      </c>
      <c r="BM850" s="681" t="e">
        <f>VLOOKUP(K850,'【参考】数式用'!$A$2:$O$57,15,FALSE)</f>
        <v>#N/A</v>
      </c>
    </row>
    <row r="851" spans="1:65" ht="109.9" customHeight="1">
      <c r="A851" s="506">
        <v>840</v>
      </c>
      <c r="B851" s="517" t="str">
        <f>IF(基本情報入力シート!B879="","",基本情報入力シート!B879)</f>
        <v/>
      </c>
      <c r="C851" s="523"/>
      <c r="D851" s="523"/>
      <c r="E851" s="523"/>
      <c r="F851" s="530"/>
      <c r="G851" s="536" t="str">
        <f>IF(基本情報入力シート!L879="","",基本情報入力シート!L879)</f>
        <v/>
      </c>
      <c r="H851" s="536" t="str">
        <f>IF(基本情報入力シート!Q879="","",基本情報入力シート!Q879)</f>
        <v/>
      </c>
      <c r="I851" s="536" t="str">
        <f>IF(基本情報入力シート!V879="","",基本情報入力シート!V879)</f>
        <v/>
      </c>
      <c r="J851" s="536" t="str">
        <f>IF(基本情報入力シート!W879="","",基本情報入力シート!W879)</f>
        <v/>
      </c>
      <c r="K851" s="536" t="str">
        <f>IF(基本情報入力シート!Z879="","",基本情報入力シート!Z879)</f>
        <v/>
      </c>
      <c r="L851" s="555" t="str">
        <f>IF(基本情報入力シート!AF879=0,"",基本情報入力シート!AF879)</f>
        <v/>
      </c>
      <c r="M851" s="563" t="str">
        <f>IF(AND(基本情報入力シート!AG879="",基本情報入力シート!AG879=""),"",基本情報入力シート!AG879)</f>
        <v/>
      </c>
      <c r="N851" s="570"/>
      <c r="O851" s="575" t="str">
        <f>IFERROR(VLOOKUP(K851,'【参考】数式用'!$A$2:$M$57,MATCH(N851,'【参考】数式用'!$G$3:$M$3,0)+6,0),"")</f>
        <v/>
      </c>
      <c r="P851" s="583" t="s">
        <v>549</v>
      </c>
      <c r="Q851" s="587"/>
      <c r="R851" s="590" t="s">
        <v>71</v>
      </c>
      <c r="S851" s="587"/>
      <c r="T851" s="590" t="s">
        <v>743</v>
      </c>
      <c r="U851" s="587"/>
      <c r="V851" s="590" t="s">
        <v>71</v>
      </c>
      <c r="W851" s="587"/>
      <c r="X851" s="590" t="s">
        <v>560</v>
      </c>
      <c r="Y851" s="590" t="s">
        <v>763</v>
      </c>
      <c r="Z851" s="589" t="str">
        <f t="shared" si="299"/>
        <v/>
      </c>
      <c r="AA851" s="594" t="s">
        <v>127</v>
      </c>
      <c r="AB851" s="598" t="str">
        <f t="shared" si="300"/>
        <v/>
      </c>
      <c r="AC851" s="603" t="str">
        <f>IFERROR(ROUNDDOWN(ROUNDDOWN(ROUND(L851*VLOOKUP(K851,'【参考】数式用'!$A$2:$M$57,MATCH("処遇改善加算Ⅳ",'【参考】数式用'!$G$3:$M$3,0)+6,0),0)*M851,0)*Z851*0.5,0),"")</f>
        <v/>
      </c>
      <c r="AD851" s="609"/>
      <c r="AE851" s="617"/>
      <c r="AF851" s="617"/>
      <c r="AG851" s="623"/>
      <c r="AH851" s="627"/>
      <c r="AI851" s="708"/>
      <c r="AJ851" s="634"/>
      <c r="AK851" s="648" t="str">
        <f t="shared" si="301"/>
        <v/>
      </c>
      <c r="AL851" s="651" t="str">
        <f t="shared" si="302"/>
        <v/>
      </c>
      <c r="AM851" s="654"/>
      <c r="AN851" s="657" t="str">
        <f>IFERROR(VLOOKUP(K851,'【参考】数式用'!$A$2:$N$57,14,FALSE),"")</f>
        <v/>
      </c>
      <c r="AO851" s="657" t="str">
        <f t="shared" si="303"/>
        <v/>
      </c>
      <c r="AP851" s="711" t="str">
        <f t="shared" si="304"/>
        <v/>
      </c>
      <c r="AQ851" s="711" t="str">
        <f t="shared" si="305"/>
        <v>キャリアパス要件Ⅰ・Ⅱ_</v>
      </c>
      <c r="AR851" s="662" t="str">
        <f t="shared" si="306"/>
        <v>入力済</v>
      </c>
      <c r="AS851" s="657" t="str">
        <f t="shared" si="307"/>
        <v/>
      </c>
      <c r="AT851" s="662" t="str">
        <f t="shared" si="308"/>
        <v>入力済</v>
      </c>
      <c r="AU851" s="662" t="str">
        <f t="shared" si="309"/>
        <v/>
      </c>
      <c r="AV851" s="662" t="str">
        <f t="shared" si="310"/>
        <v/>
      </c>
      <c r="AW851" s="657" t="str">
        <f t="shared" si="311"/>
        <v/>
      </c>
      <c r="AX851" s="657" t="str">
        <f t="shared" si="312"/>
        <v>入力済</v>
      </c>
      <c r="AY851" s="662" t="str">
        <f>IFERROR(VLOOKUP(K851,'【参考】数式用'!$AR$3:$AS$49,2,FALSE),"")</f>
        <v/>
      </c>
      <c r="AZ851" s="657" t="str">
        <f t="shared" si="313"/>
        <v/>
      </c>
      <c r="BA851" s="657" t="str">
        <f t="shared" si="314"/>
        <v>入力済</v>
      </c>
      <c r="BB851" s="662" t="str">
        <f>IFERROR(VLOOKUP(K851,'【参考】数式用'!$AX$3:$AY$56,2,FALSE),"")</f>
        <v/>
      </c>
      <c r="BC851" s="657" t="str">
        <f t="shared" si="315"/>
        <v/>
      </c>
      <c r="BD851" s="657" t="str">
        <f t="shared" si="316"/>
        <v>入力済</v>
      </c>
      <c r="BE851" s="657" t="str">
        <f t="shared" si="317"/>
        <v/>
      </c>
      <c r="BF851" s="657" t="str">
        <f t="shared" si="318"/>
        <v/>
      </c>
      <c r="BG851" s="657" t="str">
        <f t="shared" si="319"/>
        <v/>
      </c>
      <c r="BH851" s="657" t="str">
        <f t="shared" si="320"/>
        <v/>
      </c>
      <c r="BI851" s="657" t="str">
        <f t="shared" si="321"/>
        <v/>
      </c>
      <c r="BM851" s="681" t="e">
        <f>VLOOKUP(K851,'【参考】数式用'!$A$2:$O$57,15,FALSE)</f>
        <v>#N/A</v>
      </c>
    </row>
    <row r="852" spans="1:65" ht="109.9" customHeight="1">
      <c r="A852" s="506">
        <v>841</v>
      </c>
      <c r="B852" s="517" t="str">
        <f>IF(基本情報入力シート!B880="","",基本情報入力シート!B880)</f>
        <v/>
      </c>
      <c r="C852" s="523"/>
      <c r="D852" s="523"/>
      <c r="E852" s="523"/>
      <c r="F852" s="530"/>
      <c r="G852" s="536" t="str">
        <f>IF(基本情報入力シート!L880="","",基本情報入力シート!L880)</f>
        <v/>
      </c>
      <c r="H852" s="536" t="str">
        <f>IF(基本情報入力シート!Q880="","",基本情報入力シート!Q880)</f>
        <v/>
      </c>
      <c r="I852" s="536" t="str">
        <f>IF(基本情報入力シート!V880="","",基本情報入力シート!V880)</f>
        <v/>
      </c>
      <c r="J852" s="536" t="str">
        <f>IF(基本情報入力シート!W880="","",基本情報入力シート!W880)</f>
        <v/>
      </c>
      <c r="K852" s="536" t="str">
        <f>IF(基本情報入力シート!Z880="","",基本情報入力シート!Z880)</f>
        <v/>
      </c>
      <c r="L852" s="555" t="str">
        <f>IF(基本情報入力シート!AF880=0,"",基本情報入力シート!AF880)</f>
        <v/>
      </c>
      <c r="M852" s="563" t="str">
        <f>IF(AND(基本情報入力シート!AG880="",基本情報入力シート!AG880=""),"",基本情報入力シート!AG880)</f>
        <v/>
      </c>
      <c r="N852" s="570"/>
      <c r="O852" s="575" t="str">
        <f>IFERROR(VLOOKUP(K852,'【参考】数式用'!$A$2:$M$57,MATCH(N852,'【参考】数式用'!$G$3:$M$3,0)+6,0),"")</f>
        <v/>
      </c>
      <c r="P852" s="583" t="s">
        <v>549</v>
      </c>
      <c r="Q852" s="587"/>
      <c r="R852" s="590" t="s">
        <v>71</v>
      </c>
      <c r="S852" s="587"/>
      <c r="T852" s="590" t="s">
        <v>743</v>
      </c>
      <c r="U852" s="587"/>
      <c r="V852" s="590" t="s">
        <v>71</v>
      </c>
      <c r="W852" s="587"/>
      <c r="X852" s="590" t="s">
        <v>560</v>
      </c>
      <c r="Y852" s="590" t="s">
        <v>763</v>
      </c>
      <c r="Z852" s="589" t="str">
        <f t="shared" si="299"/>
        <v/>
      </c>
      <c r="AA852" s="594" t="s">
        <v>127</v>
      </c>
      <c r="AB852" s="598" t="str">
        <f t="shared" si="300"/>
        <v/>
      </c>
      <c r="AC852" s="603" t="str">
        <f>IFERROR(ROUNDDOWN(ROUNDDOWN(ROUND(L852*VLOOKUP(K852,'【参考】数式用'!$A$2:$M$57,MATCH("処遇改善加算Ⅳ",'【参考】数式用'!$G$3:$M$3,0)+6,0),0)*M852,0)*Z852*0.5,0),"")</f>
        <v/>
      </c>
      <c r="AD852" s="609"/>
      <c r="AE852" s="617"/>
      <c r="AF852" s="617"/>
      <c r="AG852" s="623"/>
      <c r="AH852" s="627"/>
      <c r="AI852" s="708"/>
      <c r="AJ852" s="634"/>
      <c r="AK852" s="648" t="str">
        <f t="shared" si="301"/>
        <v/>
      </c>
      <c r="AL852" s="651" t="str">
        <f t="shared" si="302"/>
        <v/>
      </c>
      <c r="AM852" s="654"/>
      <c r="AN852" s="657" t="str">
        <f>IFERROR(VLOOKUP(K852,'【参考】数式用'!$A$2:$N$57,14,FALSE),"")</f>
        <v/>
      </c>
      <c r="AO852" s="657" t="str">
        <f t="shared" si="303"/>
        <v/>
      </c>
      <c r="AP852" s="711" t="str">
        <f t="shared" si="304"/>
        <v/>
      </c>
      <c r="AQ852" s="711" t="str">
        <f t="shared" si="305"/>
        <v>キャリアパス要件Ⅰ・Ⅱ_</v>
      </c>
      <c r="AR852" s="662" t="str">
        <f t="shared" si="306"/>
        <v>入力済</v>
      </c>
      <c r="AS852" s="657" t="str">
        <f t="shared" si="307"/>
        <v/>
      </c>
      <c r="AT852" s="662" t="str">
        <f t="shared" si="308"/>
        <v>入力済</v>
      </c>
      <c r="AU852" s="662" t="str">
        <f t="shared" si="309"/>
        <v/>
      </c>
      <c r="AV852" s="662" t="str">
        <f t="shared" si="310"/>
        <v/>
      </c>
      <c r="AW852" s="657" t="str">
        <f t="shared" si="311"/>
        <v/>
      </c>
      <c r="AX852" s="657" t="str">
        <f t="shared" si="312"/>
        <v>入力済</v>
      </c>
      <c r="AY852" s="662" t="str">
        <f>IFERROR(VLOOKUP(K852,'【参考】数式用'!$AR$3:$AS$49,2,FALSE),"")</f>
        <v/>
      </c>
      <c r="AZ852" s="657" t="str">
        <f t="shared" si="313"/>
        <v/>
      </c>
      <c r="BA852" s="657" t="str">
        <f t="shared" si="314"/>
        <v>入力済</v>
      </c>
      <c r="BB852" s="662" t="str">
        <f>IFERROR(VLOOKUP(K852,'【参考】数式用'!$AX$3:$AY$56,2,FALSE),"")</f>
        <v/>
      </c>
      <c r="BC852" s="657" t="str">
        <f t="shared" si="315"/>
        <v/>
      </c>
      <c r="BD852" s="657" t="str">
        <f t="shared" si="316"/>
        <v>入力済</v>
      </c>
      <c r="BE852" s="657" t="str">
        <f t="shared" si="317"/>
        <v/>
      </c>
      <c r="BF852" s="657" t="str">
        <f t="shared" si="318"/>
        <v/>
      </c>
      <c r="BG852" s="657" t="str">
        <f t="shared" si="319"/>
        <v/>
      </c>
      <c r="BH852" s="657" t="str">
        <f t="shared" si="320"/>
        <v/>
      </c>
      <c r="BI852" s="657" t="str">
        <f t="shared" si="321"/>
        <v/>
      </c>
      <c r="BM852" s="681" t="e">
        <f>VLOOKUP(K852,'【参考】数式用'!$A$2:$O$57,15,FALSE)</f>
        <v>#N/A</v>
      </c>
    </row>
    <row r="853" spans="1:65" ht="109.9" customHeight="1">
      <c r="A853" s="506">
        <v>842</v>
      </c>
      <c r="B853" s="517" t="str">
        <f>IF(基本情報入力シート!B881="","",基本情報入力シート!B881)</f>
        <v/>
      </c>
      <c r="C853" s="523"/>
      <c r="D853" s="523"/>
      <c r="E853" s="523"/>
      <c r="F853" s="530"/>
      <c r="G853" s="536" t="str">
        <f>IF(基本情報入力シート!L881="","",基本情報入力シート!L881)</f>
        <v/>
      </c>
      <c r="H853" s="536" t="str">
        <f>IF(基本情報入力シート!Q881="","",基本情報入力シート!Q881)</f>
        <v/>
      </c>
      <c r="I853" s="536" t="str">
        <f>IF(基本情報入力シート!V881="","",基本情報入力シート!V881)</f>
        <v/>
      </c>
      <c r="J853" s="536" t="str">
        <f>IF(基本情報入力シート!W881="","",基本情報入力シート!W881)</f>
        <v/>
      </c>
      <c r="K853" s="536" t="str">
        <f>IF(基本情報入力シート!Z881="","",基本情報入力シート!Z881)</f>
        <v/>
      </c>
      <c r="L853" s="555" t="str">
        <f>IF(基本情報入力シート!AF881=0,"",基本情報入力シート!AF881)</f>
        <v/>
      </c>
      <c r="M853" s="563" t="str">
        <f>IF(AND(基本情報入力シート!AG881="",基本情報入力シート!AG881=""),"",基本情報入力シート!AG881)</f>
        <v/>
      </c>
      <c r="N853" s="570"/>
      <c r="O853" s="575" t="str">
        <f>IFERROR(VLOOKUP(K853,'【参考】数式用'!$A$2:$M$57,MATCH(N853,'【参考】数式用'!$G$3:$M$3,0)+6,0),"")</f>
        <v/>
      </c>
      <c r="P853" s="583" t="s">
        <v>549</v>
      </c>
      <c r="Q853" s="587"/>
      <c r="R853" s="590" t="s">
        <v>71</v>
      </c>
      <c r="S853" s="587"/>
      <c r="T853" s="590" t="s">
        <v>743</v>
      </c>
      <c r="U853" s="587"/>
      <c r="V853" s="590" t="s">
        <v>71</v>
      </c>
      <c r="W853" s="587"/>
      <c r="X853" s="590" t="s">
        <v>560</v>
      </c>
      <c r="Y853" s="590" t="s">
        <v>763</v>
      </c>
      <c r="Z853" s="589" t="str">
        <f t="shared" si="299"/>
        <v/>
      </c>
      <c r="AA853" s="594" t="s">
        <v>127</v>
      </c>
      <c r="AB853" s="598" t="str">
        <f t="shared" si="300"/>
        <v/>
      </c>
      <c r="AC853" s="603" t="str">
        <f>IFERROR(ROUNDDOWN(ROUNDDOWN(ROUND(L853*VLOOKUP(K853,'【参考】数式用'!$A$2:$M$57,MATCH("処遇改善加算Ⅳ",'【参考】数式用'!$G$3:$M$3,0)+6,0),0)*M853,0)*Z853*0.5,0),"")</f>
        <v/>
      </c>
      <c r="AD853" s="609"/>
      <c r="AE853" s="617"/>
      <c r="AF853" s="617"/>
      <c r="AG853" s="623"/>
      <c r="AH853" s="627"/>
      <c r="AI853" s="708"/>
      <c r="AJ853" s="634"/>
      <c r="AK853" s="648" t="str">
        <f t="shared" si="301"/>
        <v/>
      </c>
      <c r="AL853" s="651" t="str">
        <f t="shared" si="302"/>
        <v/>
      </c>
      <c r="AM853" s="654"/>
      <c r="AN853" s="657" t="str">
        <f>IFERROR(VLOOKUP(K853,'【参考】数式用'!$A$2:$N$57,14,FALSE),"")</f>
        <v/>
      </c>
      <c r="AO853" s="657" t="str">
        <f t="shared" si="303"/>
        <v/>
      </c>
      <c r="AP853" s="711" t="str">
        <f t="shared" si="304"/>
        <v/>
      </c>
      <c r="AQ853" s="711" t="str">
        <f t="shared" si="305"/>
        <v>キャリアパス要件Ⅰ・Ⅱ_</v>
      </c>
      <c r="AR853" s="662" t="str">
        <f t="shared" si="306"/>
        <v>入力済</v>
      </c>
      <c r="AS853" s="657" t="str">
        <f t="shared" si="307"/>
        <v/>
      </c>
      <c r="AT853" s="662" t="str">
        <f t="shared" si="308"/>
        <v>入力済</v>
      </c>
      <c r="AU853" s="662" t="str">
        <f t="shared" si="309"/>
        <v/>
      </c>
      <c r="AV853" s="662" t="str">
        <f t="shared" si="310"/>
        <v/>
      </c>
      <c r="AW853" s="657" t="str">
        <f t="shared" si="311"/>
        <v/>
      </c>
      <c r="AX853" s="657" t="str">
        <f t="shared" si="312"/>
        <v>入力済</v>
      </c>
      <c r="AY853" s="662" t="str">
        <f>IFERROR(VLOOKUP(K853,'【参考】数式用'!$AR$3:$AS$49,2,FALSE),"")</f>
        <v/>
      </c>
      <c r="AZ853" s="657" t="str">
        <f t="shared" si="313"/>
        <v/>
      </c>
      <c r="BA853" s="657" t="str">
        <f t="shared" si="314"/>
        <v>入力済</v>
      </c>
      <c r="BB853" s="662" t="str">
        <f>IFERROR(VLOOKUP(K853,'【参考】数式用'!$AX$3:$AY$56,2,FALSE),"")</f>
        <v/>
      </c>
      <c r="BC853" s="657" t="str">
        <f t="shared" si="315"/>
        <v/>
      </c>
      <c r="BD853" s="657" t="str">
        <f t="shared" si="316"/>
        <v>入力済</v>
      </c>
      <c r="BE853" s="657" t="str">
        <f t="shared" si="317"/>
        <v/>
      </c>
      <c r="BF853" s="657" t="str">
        <f t="shared" si="318"/>
        <v/>
      </c>
      <c r="BG853" s="657" t="str">
        <f t="shared" si="319"/>
        <v/>
      </c>
      <c r="BH853" s="657" t="str">
        <f t="shared" si="320"/>
        <v/>
      </c>
      <c r="BI853" s="657" t="str">
        <f t="shared" si="321"/>
        <v/>
      </c>
      <c r="BM853" s="681" t="e">
        <f>VLOOKUP(K853,'【参考】数式用'!$A$2:$O$57,15,FALSE)</f>
        <v>#N/A</v>
      </c>
    </row>
    <row r="854" spans="1:65" ht="109.9" customHeight="1">
      <c r="A854" s="506">
        <v>843</v>
      </c>
      <c r="B854" s="517" t="str">
        <f>IF(基本情報入力シート!B882="","",基本情報入力シート!B882)</f>
        <v/>
      </c>
      <c r="C854" s="523"/>
      <c r="D854" s="523"/>
      <c r="E854" s="523"/>
      <c r="F854" s="530"/>
      <c r="G854" s="536" t="str">
        <f>IF(基本情報入力シート!L882="","",基本情報入力シート!L882)</f>
        <v/>
      </c>
      <c r="H854" s="536" t="str">
        <f>IF(基本情報入力シート!Q882="","",基本情報入力シート!Q882)</f>
        <v/>
      </c>
      <c r="I854" s="536" t="str">
        <f>IF(基本情報入力シート!V882="","",基本情報入力シート!V882)</f>
        <v/>
      </c>
      <c r="J854" s="536" t="str">
        <f>IF(基本情報入力シート!W882="","",基本情報入力シート!W882)</f>
        <v/>
      </c>
      <c r="K854" s="536" t="str">
        <f>IF(基本情報入力シート!Z882="","",基本情報入力シート!Z882)</f>
        <v/>
      </c>
      <c r="L854" s="555" t="str">
        <f>IF(基本情報入力シート!AF882=0,"",基本情報入力シート!AF882)</f>
        <v/>
      </c>
      <c r="M854" s="563" t="str">
        <f>IF(AND(基本情報入力シート!AG882="",基本情報入力シート!AG882=""),"",基本情報入力シート!AG882)</f>
        <v/>
      </c>
      <c r="N854" s="570"/>
      <c r="O854" s="575" t="str">
        <f>IFERROR(VLOOKUP(K854,'【参考】数式用'!$A$2:$M$57,MATCH(N854,'【参考】数式用'!$G$3:$M$3,0)+6,0),"")</f>
        <v/>
      </c>
      <c r="P854" s="583" t="s">
        <v>549</v>
      </c>
      <c r="Q854" s="587"/>
      <c r="R854" s="590" t="s">
        <v>71</v>
      </c>
      <c r="S854" s="587"/>
      <c r="T854" s="590" t="s">
        <v>743</v>
      </c>
      <c r="U854" s="587"/>
      <c r="V854" s="590" t="s">
        <v>71</v>
      </c>
      <c r="W854" s="587"/>
      <c r="X854" s="590" t="s">
        <v>560</v>
      </c>
      <c r="Y854" s="590" t="s">
        <v>763</v>
      </c>
      <c r="Z854" s="589" t="str">
        <f t="shared" si="299"/>
        <v/>
      </c>
      <c r="AA854" s="594" t="s">
        <v>127</v>
      </c>
      <c r="AB854" s="598" t="str">
        <f t="shared" si="300"/>
        <v/>
      </c>
      <c r="AC854" s="603" t="str">
        <f>IFERROR(ROUNDDOWN(ROUNDDOWN(ROUND(L854*VLOOKUP(K854,'【参考】数式用'!$A$2:$M$57,MATCH("処遇改善加算Ⅳ",'【参考】数式用'!$G$3:$M$3,0)+6,0),0)*M854,0)*Z854*0.5,0),"")</f>
        <v/>
      </c>
      <c r="AD854" s="609"/>
      <c r="AE854" s="617"/>
      <c r="AF854" s="617"/>
      <c r="AG854" s="623"/>
      <c r="AH854" s="627"/>
      <c r="AI854" s="708"/>
      <c r="AJ854" s="634"/>
      <c r="AK854" s="648" t="str">
        <f t="shared" si="301"/>
        <v/>
      </c>
      <c r="AL854" s="651" t="str">
        <f t="shared" si="302"/>
        <v/>
      </c>
      <c r="AM854" s="654"/>
      <c r="AN854" s="657" t="str">
        <f>IFERROR(VLOOKUP(K854,'【参考】数式用'!$A$2:$N$57,14,FALSE),"")</f>
        <v/>
      </c>
      <c r="AO854" s="657" t="str">
        <f t="shared" si="303"/>
        <v/>
      </c>
      <c r="AP854" s="711" t="str">
        <f t="shared" si="304"/>
        <v/>
      </c>
      <c r="AQ854" s="711" t="str">
        <f t="shared" si="305"/>
        <v>キャリアパス要件Ⅰ・Ⅱ_</v>
      </c>
      <c r="AR854" s="662" t="str">
        <f t="shared" si="306"/>
        <v>入力済</v>
      </c>
      <c r="AS854" s="657" t="str">
        <f t="shared" si="307"/>
        <v/>
      </c>
      <c r="AT854" s="662" t="str">
        <f t="shared" si="308"/>
        <v>入力済</v>
      </c>
      <c r="AU854" s="662" t="str">
        <f t="shared" si="309"/>
        <v/>
      </c>
      <c r="AV854" s="662" t="str">
        <f t="shared" si="310"/>
        <v/>
      </c>
      <c r="AW854" s="657" t="str">
        <f t="shared" si="311"/>
        <v/>
      </c>
      <c r="AX854" s="657" t="str">
        <f t="shared" si="312"/>
        <v>入力済</v>
      </c>
      <c r="AY854" s="662" t="str">
        <f>IFERROR(VLOOKUP(K854,'【参考】数式用'!$AR$3:$AS$49,2,FALSE),"")</f>
        <v/>
      </c>
      <c r="AZ854" s="657" t="str">
        <f t="shared" si="313"/>
        <v/>
      </c>
      <c r="BA854" s="657" t="str">
        <f t="shared" si="314"/>
        <v>入力済</v>
      </c>
      <c r="BB854" s="662" t="str">
        <f>IFERROR(VLOOKUP(K854,'【参考】数式用'!$AX$3:$AY$56,2,FALSE),"")</f>
        <v/>
      </c>
      <c r="BC854" s="657" t="str">
        <f t="shared" si="315"/>
        <v/>
      </c>
      <c r="BD854" s="657" t="str">
        <f t="shared" si="316"/>
        <v>入力済</v>
      </c>
      <c r="BE854" s="657" t="str">
        <f t="shared" si="317"/>
        <v/>
      </c>
      <c r="BF854" s="657" t="str">
        <f t="shared" si="318"/>
        <v/>
      </c>
      <c r="BG854" s="657" t="str">
        <f t="shared" si="319"/>
        <v/>
      </c>
      <c r="BH854" s="657" t="str">
        <f t="shared" si="320"/>
        <v/>
      </c>
      <c r="BI854" s="657" t="str">
        <f t="shared" si="321"/>
        <v/>
      </c>
      <c r="BM854" s="681" t="e">
        <f>VLOOKUP(K854,'【参考】数式用'!$A$2:$O$57,15,FALSE)</f>
        <v>#N/A</v>
      </c>
    </row>
    <row r="855" spans="1:65" ht="109.9" customHeight="1">
      <c r="A855" s="506">
        <v>844</v>
      </c>
      <c r="B855" s="517" t="str">
        <f>IF(基本情報入力シート!B883="","",基本情報入力シート!B883)</f>
        <v/>
      </c>
      <c r="C855" s="523"/>
      <c r="D855" s="523"/>
      <c r="E855" s="523"/>
      <c r="F855" s="530"/>
      <c r="G855" s="536" t="str">
        <f>IF(基本情報入力シート!L883="","",基本情報入力シート!L883)</f>
        <v/>
      </c>
      <c r="H855" s="536" t="str">
        <f>IF(基本情報入力シート!Q883="","",基本情報入力シート!Q883)</f>
        <v/>
      </c>
      <c r="I855" s="536" t="str">
        <f>IF(基本情報入力シート!V883="","",基本情報入力シート!V883)</f>
        <v/>
      </c>
      <c r="J855" s="536" t="str">
        <f>IF(基本情報入力シート!W883="","",基本情報入力シート!W883)</f>
        <v/>
      </c>
      <c r="K855" s="536" t="str">
        <f>IF(基本情報入力シート!Z883="","",基本情報入力シート!Z883)</f>
        <v/>
      </c>
      <c r="L855" s="555" t="str">
        <f>IF(基本情報入力シート!AF883=0,"",基本情報入力シート!AF883)</f>
        <v/>
      </c>
      <c r="M855" s="563" t="str">
        <f>IF(AND(基本情報入力シート!AG883="",基本情報入力シート!AG883=""),"",基本情報入力シート!AG883)</f>
        <v/>
      </c>
      <c r="N855" s="570"/>
      <c r="O855" s="575" t="str">
        <f>IFERROR(VLOOKUP(K855,'【参考】数式用'!$A$2:$M$57,MATCH(N855,'【参考】数式用'!$G$3:$M$3,0)+6,0),"")</f>
        <v/>
      </c>
      <c r="P855" s="583" t="s">
        <v>549</v>
      </c>
      <c r="Q855" s="587"/>
      <c r="R855" s="590" t="s">
        <v>71</v>
      </c>
      <c r="S855" s="587"/>
      <c r="T855" s="590" t="s">
        <v>743</v>
      </c>
      <c r="U855" s="587"/>
      <c r="V855" s="590" t="s">
        <v>71</v>
      </c>
      <c r="W855" s="587"/>
      <c r="X855" s="590" t="s">
        <v>560</v>
      </c>
      <c r="Y855" s="590" t="s">
        <v>763</v>
      </c>
      <c r="Z855" s="589" t="str">
        <f t="shared" si="299"/>
        <v/>
      </c>
      <c r="AA855" s="594" t="s">
        <v>127</v>
      </c>
      <c r="AB855" s="598" t="str">
        <f t="shared" si="300"/>
        <v/>
      </c>
      <c r="AC855" s="603" t="str">
        <f>IFERROR(ROUNDDOWN(ROUNDDOWN(ROUND(L855*VLOOKUP(K855,'【参考】数式用'!$A$2:$M$57,MATCH("処遇改善加算Ⅳ",'【参考】数式用'!$G$3:$M$3,0)+6,0),0)*M855,0)*Z855*0.5,0),"")</f>
        <v/>
      </c>
      <c r="AD855" s="609"/>
      <c r="AE855" s="617"/>
      <c r="AF855" s="617"/>
      <c r="AG855" s="623"/>
      <c r="AH855" s="627"/>
      <c r="AI855" s="708"/>
      <c r="AJ855" s="634"/>
      <c r="AK855" s="648" t="str">
        <f t="shared" si="301"/>
        <v/>
      </c>
      <c r="AL855" s="651" t="str">
        <f t="shared" si="302"/>
        <v/>
      </c>
      <c r="AM855" s="654"/>
      <c r="AN855" s="657" t="str">
        <f>IFERROR(VLOOKUP(K855,'【参考】数式用'!$A$2:$N$57,14,FALSE),"")</f>
        <v/>
      </c>
      <c r="AO855" s="657" t="str">
        <f t="shared" si="303"/>
        <v/>
      </c>
      <c r="AP855" s="711" t="str">
        <f t="shared" si="304"/>
        <v/>
      </c>
      <c r="AQ855" s="711" t="str">
        <f t="shared" si="305"/>
        <v>キャリアパス要件Ⅰ・Ⅱ_</v>
      </c>
      <c r="AR855" s="662" t="str">
        <f t="shared" si="306"/>
        <v>入力済</v>
      </c>
      <c r="AS855" s="657" t="str">
        <f t="shared" si="307"/>
        <v/>
      </c>
      <c r="AT855" s="662" t="str">
        <f t="shared" si="308"/>
        <v>入力済</v>
      </c>
      <c r="AU855" s="662" t="str">
        <f t="shared" si="309"/>
        <v/>
      </c>
      <c r="AV855" s="662" t="str">
        <f t="shared" si="310"/>
        <v/>
      </c>
      <c r="AW855" s="657" t="str">
        <f t="shared" si="311"/>
        <v/>
      </c>
      <c r="AX855" s="657" t="str">
        <f t="shared" si="312"/>
        <v>入力済</v>
      </c>
      <c r="AY855" s="662" t="str">
        <f>IFERROR(VLOOKUP(K855,'【参考】数式用'!$AR$3:$AS$49,2,FALSE),"")</f>
        <v/>
      </c>
      <c r="AZ855" s="657" t="str">
        <f t="shared" si="313"/>
        <v/>
      </c>
      <c r="BA855" s="657" t="str">
        <f t="shared" si="314"/>
        <v>入力済</v>
      </c>
      <c r="BB855" s="662" t="str">
        <f>IFERROR(VLOOKUP(K855,'【参考】数式用'!$AX$3:$AY$56,2,FALSE),"")</f>
        <v/>
      </c>
      <c r="BC855" s="657" t="str">
        <f t="shared" si="315"/>
        <v/>
      </c>
      <c r="BD855" s="657" t="str">
        <f t="shared" si="316"/>
        <v>入力済</v>
      </c>
      <c r="BE855" s="657" t="str">
        <f t="shared" si="317"/>
        <v/>
      </c>
      <c r="BF855" s="657" t="str">
        <f t="shared" si="318"/>
        <v/>
      </c>
      <c r="BG855" s="657" t="str">
        <f t="shared" si="319"/>
        <v/>
      </c>
      <c r="BH855" s="657" t="str">
        <f t="shared" si="320"/>
        <v/>
      </c>
      <c r="BI855" s="657" t="str">
        <f t="shared" si="321"/>
        <v/>
      </c>
      <c r="BM855" s="681" t="e">
        <f>VLOOKUP(K855,'【参考】数式用'!$A$2:$O$57,15,FALSE)</f>
        <v>#N/A</v>
      </c>
    </row>
    <row r="856" spans="1:65" ht="109.9" customHeight="1">
      <c r="A856" s="506">
        <v>845</v>
      </c>
      <c r="B856" s="517" t="str">
        <f>IF(基本情報入力シート!B884="","",基本情報入力シート!B884)</f>
        <v/>
      </c>
      <c r="C856" s="523"/>
      <c r="D856" s="523"/>
      <c r="E856" s="523"/>
      <c r="F856" s="530"/>
      <c r="G856" s="536" t="str">
        <f>IF(基本情報入力シート!L884="","",基本情報入力シート!L884)</f>
        <v/>
      </c>
      <c r="H856" s="536" t="str">
        <f>IF(基本情報入力シート!Q884="","",基本情報入力シート!Q884)</f>
        <v/>
      </c>
      <c r="I856" s="536" t="str">
        <f>IF(基本情報入力シート!V884="","",基本情報入力シート!V884)</f>
        <v/>
      </c>
      <c r="J856" s="536" t="str">
        <f>IF(基本情報入力シート!W884="","",基本情報入力シート!W884)</f>
        <v/>
      </c>
      <c r="K856" s="536" t="str">
        <f>IF(基本情報入力シート!Z884="","",基本情報入力シート!Z884)</f>
        <v/>
      </c>
      <c r="L856" s="555" t="str">
        <f>IF(基本情報入力シート!AF884=0,"",基本情報入力シート!AF884)</f>
        <v/>
      </c>
      <c r="M856" s="563" t="str">
        <f>IF(AND(基本情報入力シート!AG884="",基本情報入力シート!AG884=""),"",基本情報入力シート!AG884)</f>
        <v/>
      </c>
      <c r="N856" s="570"/>
      <c r="O856" s="575" t="str">
        <f>IFERROR(VLOOKUP(K856,'【参考】数式用'!$A$2:$M$57,MATCH(N856,'【参考】数式用'!$G$3:$M$3,0)+6,0),"")</f>
        <v/>
      </c>
      <c r="P856" s="583" t="s">
        <v>549</v>
      </c>
      <c r="Q856" s="587"/>
      <c r="R856" s="590" t="s">
        <v>71</v>
      </c>
      <c r="S856" s="587"/>
      <c r="T856" s="590" t="s">
        <v>743</v>
      </c>
      <c r="U856" s="587"/>
      <c r="V856" s="590" t="s">
        <v>71</v>
      </c>
      <c r="W856" s="587"/>
      <c r="X856" s="590" t="s">
        <v>560</v>
      </c>
      <c r="Y856" s="590" t="s">
        <v>763</v>
      </c>
      <c r="Z856" s="589" t="str">
        <f t="shared" si="299"/>
        <v/>
      </c>
      <c r="AA856" s="594" t="s">
        <v>127</v>
      </c>
      <c r="AB856" s="598" t="str">
        <f t="shared" si="300"/>
        <v/>
      </c>
      <c r="AC856" s="603" t="str">
        <f>IFERROR(ROUNDDOWN(ROUNDDOWN(ROUND(L856*VLOOKUP(K856,'【参考】数式用'!$A$2:$M$57,MATCH("処遇改善加算Ⅳ",'【参考】数式用'!$G$3:$M$3,0)+6,0),0)*M856,0)*Z856*0.5,0),"")</f>
        <v/>
      </c>
      <c r="AD856" s="609"/>
      <c r="AE856" s="617"/>
      <c r="AF856" s="617"/>
      <c r="AG856" s="623"/>
      <c r="AH856" s="627"/>
      <c r="AI856" s="708"/>
      <c r="AJ856" s="634"/>
      <c r="AK856" s="648" t="str">
        <f t="shared" si="301"/>
        <v/>
      </c>
      <c r="AL856" s="651" t="str">
        <f t="shared" si="302"/>
        <v/>
      </c>
      <c r="AM856" s="654"/>
      <c r="AN856" s="657" t="str">
        <f>IFERROR(VLOOKUP(K856,'【参考】数式用'!$A$2:$N$57,14,FALSE),"")</f>
        <v/>
      </c>
      <c r="AO856" s="657" t="str">
        <f t="shared" si="303"/>
        <v/>
      </c>
      <c r="AP856" s="711" t="str">
        <f t="shared" si="304"/>
        <v/>
      </c>
      <c r="AQ856" s="711" t="str">
        <f t="shared" si="305"/>
        <v>キャリアパス要件Ⅰ・Ⅱ_</v>
      </c>
      <c r="AR856" s="662" t="str">
        <f t="shared" si="306"/>
        <v>入力済</v>
      </c>
      <c r="AS856" s="657" t="str">
        <f t="shared" si="307"/>
        <v/>
      </c>
      <c r="AT856" s="662" t="str">
        <f t="shared" si="308"/>
        <v>入力済</v>
      </c>
      <c r="AU856" s="662" t="str">
        <f t="shared" si="309"/>
        <v/>
      </c>
      <c r="AV856" s="662" t="str">
        <f t="shared" si="310"/>
        <v/>
      </c>
      <c r="AW856" s="657" t="str">
        <f t="shared" si="311"/>
        <v/>
      </c>
      <c r="AX856" s="657" t="str">
        <f t="shared" si="312"/>
        <v>入力済</v>
      </c>
      <c r="AY856" s="662" t="str">
        <f>IFERROR(VLOOKUP(K856,'【参考】数式用'!$AR$3:$AS$49,2,FALSE),"")</f>
        <v/>
      </c>
      <c r="AZ856" s="657" t="str">
        <f t="shared" si="313"/>
        <v/>
      </c>
      <c r="BA856" s="657" t="str">
        <f t="shared" si="314"/>
        <v>入力済</v>
      </c>
      <c r="BB856" s="662" t="str">
        <f>IFERROR(VLOOKUP(K856,'【参考】数式用'!$AX$3:$AY$56,2,FALSE),"")</f>
        <v/>
      </c>
      <c r="BC856" s="657" t="str">
        <f t="shared" si="315"/>
        <v/>
      </c>
      <c r="BD856" s="657" t="str">
        <f t="shared" si="316"/>
        <v>入力済</v>
      </c>
      <c r="BE856" s="657" t="str">
        <f t="shared" si="317"/>
        <v/>
      </c>
      <c r="BF856" s="657" t="str">
        <f t="shared" si="318"/>
        <v/>
      </c>
      <c r="BG856" s="657" t="str">
        <f t="shared" si="319"/>
        <v/>
      </c>
      <c r="BH856" s="657" t="str">
        <f t="shared" si="320"/>
        <v/>
      </c>
      <c r="BI856" s="657" t="str">
        <f t="shared" si="321"/>
        <v/>
      </c>
      <c r="BM856" s="681" t="e">
        <f>VLOOKUP(K856,'【参考】数式用'!$A$2:$O$57,15,FALSE)</f>
        <v>#N/A</v>
      </c>
    </row>
    <row r="857" spans="1:65" ht="109.9" customHeight="1">
      <c r="A857" s="506">
        <v>846</v>
      </c>
      <c r="B857" s="517" t="str">
        <f>IF(基本情報入力シート!B885="","",基本情報入力シート!B885)</f>
        <v/>
      </c>
      <c r="C857" s="523"/>
      <c r="D857" s="523"/>
      <c r="E857" s="523"/>
      <c r="F857" s="530"/>
      <c r="G857" s="536" t="str">
        <f>IF(基本情報入力シート!L885="","",基本情報入力シート!L885)</f>
        <v/>
      </c>
      <c r="H857" s="536" t="str">
        <f>IF(基本情報入力シート!Q885="","",基本情報入力シート!Q885)</f>
        <v/>
      </c>
      <c r="I857" s="536" t="str">
        <f>IF(基本情報入力シート!V885="","",基本情報入力シート!V885)</f>
        <v/>
      </c>
      <c r="J857" s="536" t="str">
        <f>IF(基本情報入力シート!W885="","",基本情報入力シート!W885)</f>
        <v/>
      </c>
      <c r="K857" s="536" t="str">
        <f>IF(基本情報入力シート!Z885="","",基本情報入力シート!Z885)</f>
        <v/>
      </c>
      <c r="L857" s="555" t="str">
        <f>IF(基本情報入力シート!AF885=0,"",基本情報入力シート!AF885)</f>
        <v/>
      </c>
      <c r="M857" s="563" t="str">
        <f>IF(AND(基本情報入力シート!AG885="",基本情報入力シート!AG885=""),"",基本情報入力シート!AG885)</f>
        <v/>
      </c>
      <c r="N857" s="570"/>
      <c r="O857" s="575" t="str">
        <f>IFERROR(VLOOKUP(K857,'【参考】数式用'!$A$2:$M$57,MATCH(N857,'【参考】数式用'!$G$3:$M$3,0)+6,0),"")</f>
        <v/>
      </c>
      <c r="P857" s="583" t="s">
        <v>549</v>
      </c>
      <c r="Q857" s="587"/>
      <c r="R857" s="590" t="s">
        <v>71</v>
      </c>
      <c r="S857" s="587"/>
      <c r="T857" s="590" t="s">
        <v>743</v>
      </c>
      <c r="U857" s="587"/>
      <c r="V857" s="590" t="s">
        <v>71</v>
      </c>
      <c r="W857" s="587"/>
      <c r="X857" s="590" t="s">
        <v>560</v>
      </c>
      <c r="Y857" s="590" t="s">
        <v>763</v>
      </c>
      <c r="Z857" s="589" t="str">
        <f t="shared" si="299"/>
        <v/>
      </c>
      <c r="AA857" s="594" t="s">
        <v>127</v>
      </c>
      <c r="AB857" s="598" t="str">
        <f t="shared" si="300"/>
        <v/>
      </c>
      <c r="AC857" s="603" t="str">
        <f>IFERROR(ROUNDDOWN(ROUNDDOWN(ROUND(L857*VLOOKUP(K857,'【参考】数式用'!$A$2:$M$57,MATCH("処遇改善加算Ⅳ",'【参考】数式用'!$G$3:$M$3,0)+6,0),0)*M857,0)*Z857*0.5,0),"")</f>
        <v/>
      </c>
      <c r="AD857" s="609"/>
      <c r="AE857" s="617"/>
      <c r="AF857" s="617"/>
      <c r="AG857" s="623"/>
      <c r="AH857" s="627"/>
      <c r="AI857" s="708"/>
      <c r="AJ857" s="634"/>
      <c r="AK857" s="648" t="str">
        <f t="shared" si="301"/>
        <v/>
      </c>
      <c r="AL857" s="651" t="str">
        <f t="shared" si="302"/>
        <v/>
      </c>
      <c r="AM857" s="654"/>
      <c r="AN857" s="657" t="str">
        <f>IFERROR(VLOOKUP(K857,'【参考】数式用'!$A$2:$N$57,14,FALSE),"")</f>
        <v/>
      </c>
      <c r="AO857" s="657" t="str">
        <f t="shared" si="303"/>
        <v/>
      </c>
      <c r="AP857" s="711" t="str">
        <f t="shared" si="304"/>
        <v/>
      </c>
      <c r="AQ857" s="711" t="str">
        <f t="shared" si="305"/>
        <v>キャリアパス要件Ⅰ・Ⅱ_</v>
      </c>
      <c r="AR857" s="662" t="str">
        <f t="shared" si="306"/>
        <v>入力済</v>
      </c>
      <c r="AS857" s="657" t="str">
        <f t="shared" si="307"/>
        <v/>
      </c>
      <c r="AT857" s="662" t="str">
        <f t="shared" si="308"/>
        <v>入力済</v>
      </c>
      <c r="AU857" s="662" t="str">
        <f t="shared" si="309"/>
        <v/>
      </c>
      <c r="AV857" s="662" t="str">
        <f t="shared" si="310"/>
        <v/>
      </c>
      <c r="AW857" s="657" t="str">
        <f t="shared" si="311"/>
        <v/>
      </c>
      <c r="AX857" s="657" t="str">
        <f t="shared" si="312"/>
        <v>入力済</v>
      </c>
      <c r="AY857" s="662" t="str">
        <f>IFERROR(VLOOKUP(K857,'【参考】数式用'!$AR$3:$AS$49,2,FALSE),"")</f>
        <v/>
      </c>
      <c r="AZ857" s="657" t="str">
        <f t="shared" si="313"/>
        <v/>
      </c>
      <c r="BA857" s="657" t="str">
        <f t="shared" si="314"/>
        <v>入力済</v>
      </c>
      <c r="BB857" s="662" t="str">
        <f>IFERROR(VLOOKUP(K857,'【参考】数式用'!$AX$3:$AY$56,2,FALSE),"")</f>
        <v/>
      </c>
      <c r="BC857" s="657" t="str">
        <f t="shared" si="315"/>
        <v/>
      </c>
      <c r="BD857" s="657" t="str">
        <f t="shared" si="316"/>
        <v>入力済</v>
      </c>
      <c r="BE857" s="657" t="str">
        <f t="shared" si="317"/>
        <v/>
      </c>
      <c r="BF857" s="657" t="str">
        <f t="shared" si="318"/>
        <v/>
      </c>
      <c r="BG857" s="657" t="str">
        <f t="shared" si="319"/>
        <v/>
      </c>
      <c r="BH857" s="657" t="str">
        <f t="shared" si="320"/>
        <v/>
      </c>
      <c r="BI857" s="657" t="str">
        <f t="shared" si="321"/>
        <v/>
      </c>
      <c r="BM857" s="681" t="e">
        <f>VLOOKUP(K857,'【参考】数式用'!$A$2:$O$57,15,FALSE)</f>
        <v>#N/A</v>
      </c>
    </row>
    <row r="858" spans="1:65" ht="109.9" customHeight="1">
      <c r="A858" s="506">
        <v>847</v>
      </c>
      <c r="B858" s="517" t="str">
        <f>IF(基本情報入力シート!B886="","",基本情報入力シート!B886)</f>
        <v/>
      </c>
      <c r="C858" s="523"/>
      <c r="D858" s="523"/>
      <c r="E858" s="523"/>
      <c r="F858" s="530"/>
      <c r="G858" s="536" t="str">
        <f>IF(基本情報入力シート!L886="","",基本情報入力シート!L886)</f>
        <v/>
      </c>
      <c r="H858" s="536" t="str">
        <f>IF(基本情報入力シート!Q886="","",基本情報入力シート!Q886)</f>
        <v/>
      </c>
      <c r="I858" s="536" t="str">
        <f>IF(基本情報入力シート!V886="","",基本情報入力シート!V886)</f>
        <v/>
      </c>
      <c r="J858" s="536" t="str">
        <f>IF(基本情報入力シート!W886="","",基本情報入力シート!W886)</f>
        <v/>
      </c>
      <c r="K858" s="536" t="str">
        <f>IF(基本情報入力シート!Z886="","",基本情報入力シート!Z886)</f>
        <v/>
      </c>
      <c r="L858" s="555" t="str">
        <f>IF(基本情報入力シート!AF886=0,"",基本情報入力シート!AF886)</f>
        <v/>
      </c>
      <c r="M858" s="563" t="str">
        <f>IF(AND(基本情報入力シート!AG886="",基本情報入力シート!AG886=""),"",基本情報入力シート!AG886)</f>
        <v/>
      </c>
      <c r="N858" s="570"/>
      <c r="O858" s="575" t="str">
        <f>IFERROR(VLOOKUP(K858,'【参考】数式用'!$A$2:$M$57,MATCH(N858,'【参考】数式用'!$G$3:$M$3,0)+6,0),"")</f>
        <v/>
      </c>
      <c r="P858" s="583" t="s">
        <v>549</v>
      </c>
      <c r="Q858" s="587"/>
      <c r="R858" s="590" t="s">
        <v>71</v>
      </c>
      <c r="S858" s="587"/>
      <c r="T858" s="590" t="s">
        <v>743</v>
      </c>
      <c r="U858" s="587"/>
      <c r="V858" s="590" t="s">
        <v>71</v>
      </c>
      <c r="W858" s="587"/>
      <c r="X858" s="590" t="s">
        <v>560</v>
      </c>
      <c r="Y858" s="590" t="s">
        <v>763</v>
      </c>
      <c r="Z858" s="589" t="str">
        <f t="shared" si="299"/>
        <v/>
      </c>
      <c r="AA858" s="594" t="s">
        <v>127</v>
      </c>
      <c r="AB858" s="598" t="str">
        <f t="shared" si="300"/>
        <v/>
      </c>
      <c r="AC858" s="603" t="str">
        <f>IFERROR(ROUNDDOWN(ROUNDDOWN(ROUND(L858*VLOOKUP(K858,'【参考】数式用'!$A$2:$M$57,MATCH("処遇改善加算Ⅳ",'【参考】数式用'!$G$3:$M$3,0)+6,0),0)*M858,0)*Z858*0.5,0),"")</f>
        <v/>
      </c>
      <c r="AD858" s="609"/>
      <c r="AE858" s="617"/>
      <c r="AF858" s="617"/>
      <c r="AG858" s="623"/>
      <c r="AH858" s="627"/>
      <c r="AI858" s="708"/>
      <c r="AJ858" s="634"/>
      <c r="AK858" s="648" t="str">
        <f t="shared" si="301"/>
        <v/>
      </c>
      <c r="AL858" s="651" t="str">
        <f t="shared" si="302"/>
        <v/>
      </c>
      <c r="AM858" s="654"/>
      <c r="AN858" s="657" t="str">
        <f>IFERROR(VLOOKUP(K858,'【参考】数式用'!$A$2:$N$57,14,FALSE),"")</f>
        <v/>
      </c>
      <c r="AO858" s="657" t="str">
        <f t="shared" si="303"/>
        <v/>
      </c>
      <c r="AP858" s="711" t="str">
        <f t="shared" si="304"/>
        <v/>
      </c>
      <c r="AQ858" s="711" t="str">
        <f t="shared" si="305"/>
        <v>キャリアパス要件Ⅰ・Ⅱ_</v>
      </c>
      <c r="AR858" s="662" t="str">
        <f t="shared" si="306"/>
        <v>入力済</v>
      </c>
      <c r="AS858" s="657" t="str">
        <f t="shared" si="307"/>
        <v/>
      </c>
      <c r="AT858" s="662" t="str">
        <f t="shared" si="308"/>
        <v>入力済</v>
      </c>
      <c r="AU858" s="662" t="str">
        <f t="shared" si="309"/>
        <v/>
      </c>
      <c r="AV858" s="662" t="str">
        <f t="shared" si="310"/>
        <v/>
      </c>
      <c r="AW858" s="657" t="str">
        <f t="shared" si="311"/>
        <v/>
      </c>
      <c r="AX858" s="657" t="str">
        <f t="shared" si="312"/>
        <v>入力済</v>
      </c>
      <c r="AY858" s="662" t="str">
        <f>IFERROR(VLOOKUP(K858,'【参考】数式用'!$AR$3:$AS$49,2,FALSE),"")</f>
        <v/>
      </c>
      <c r="AZ858" s="657" t="str">
        <f t="shared" si="313"/>
        <v/>
      </c>
      <c r="BA858" s="657" t="str">
        <f t="shared" si="314"/>
        <v>入力済</v>
      </c>
      <c r="BB858" s="662" t="str">
        <f>IFERROR(VLOOKUP(K858,'【参考】数式用'!$AX$3:$AY$56,2,FALSE),"")</f>
        <v/>
      </c>
      <c r="BC858" s="657" t="str">
        <f t="shared" si="315"/>
        <v/>
      </c>
      <c r="BD858" s="657" t="str">
        <f t="shared" si="316"/>
        <v>入力済</v>
      </c>
      <c r="BE858" s="657" t="str">
        <f t="shared" si="317"/>
        <v/>
      </c>
      <c r="BF858" s="657" t="str">
        <f t="shared" si="318"/>
        <v/>
      </c>
      <c r="BG858" s="657" t="str">
        <f t="shared" si="319"/>
        <v/>
      </c>
      <c r="BH858" s="657" t="str">
        <f t="shared" si="320"/>
        <v/>
      </c>
      <c r="BI858" s="657" t="str">
        <f t="shared" si="321"/>
        <v/>
      </c>
      <c r="BM858" s="681" t="e">
        <f>VLOOKUP(K858,'【参考】数式用'!$A$2:$O$57,15,FALSE)</f>
        <v>#N/A</v>
      </c>
    </row>
    <row r="859" spans="1:65" ht="109.9" customHeight="1">
      <c r="A859" s="506">
        <v>848</v>
      </c>
      <c r="B859" s="517" t="str">
        <f>IF(基本情報入力シート!B887="","",基本情報入力シート!B887)</f>
        <v/>
      </c>
      <c r="C859" s="523"/>
      <c r="D859" s="523"/>
      <c r="E859" s="523"/>
      <c r="F859" s="530"/>
      <c r="G859" s="536" t="str">
        <f>IF(基本情報入力シート!L887="","",基本情報入力シート!L887)</f>
        <v/>
      </c>
      <c r="H859" s="536" t="str">
        <f>IF(基本情報入力シート!Q887="","",基本情報入力シート!Q887)</f>
        <v/>
      </c>
      <c r="I859" s="536" t="str">
        <f>IF(基本情報入力シート!V887="","",基本情報入力シート!V887)</f>
        <v/>
      </c>
      <c r="J859" s="536" t="str">
        <f>IF(基本情報入力シート!W887="","",基本情報入力シート!W887)</f>
        <v/>
      </c>
      <c r="K859" s="536" t="str">
        <f>IF(基本情報入力シート!Z887="","",基本情報入力シート!Z887)</f>
        <v/>
      </c>
      <c r="L859" s="555" t="str">
        <f>IF(基本情報入力シート!AF887=0,"",基本情報入力シート!AF887)</f>
        <v/>
      </c>
      <c r="M859" s="563" t="str">
        <f>IF(AND(基本情報入力シート!AG887="",基本情報入力シート!AG887=""),"",基本情報入力シート!AG887)</f>
        <v/>
      </c>
      <c r="N859" s="570"/>
      <c r="O859" s="575" t="str">
        <f>IFERROR(VLOOKUP(K859,'【参考】数式用'!$A$2:$M$57,MATCH(N859,'【参考】数式用'!$G$3:$M$3,0)+6,0),"")</f>
        <v/>
      </c>
      <c r="P859" s="583" t="s">
        <v>549</v>
      </c>
      <c r="Q859" s="587"/>
      <c r="R859" s="590" t="s">
        <v>71</v>
      </c>
      <c r="S859" s="587"/>
      <c r="T859" s="590" t="s">
        <v>743</v>
      </c>
      <c r="U859" s="587"/>
      <c r="V859" s="590" t="s">
        <v>71</v>
      </c>
      <c r="W859" s="587"/>
      <c r="X859" s="590" t="s">
        <v>560</v>
      </c>
      <c r="Y859" s="590" t="s">
        <v>763</v>
      </c>
      <c r="Z859" s="589" t="str">
        <f t="shared" si="299"/>
        <v/>
      </c>
      <c r="AA859" s="594" t="s">
        <v>127</v>
      </c>
      <c r="AB859" s="598" t="str">
        <f t="shared" si="300"/>
        <v/>
      </c>
      <c r="AC859" s="603" t="str">
        <f>IFERROR(ROUNDDOWN(ROUNDDOWN(ROUND(L859*VLOOKUP(K859,'【参考】数式用'!$A$2:$M$57,MATCH("処遇改善加算Ⅳ",'【参考】数式用'!$G$3:$M$3,0)+6,0),0)*M859,0)*Z859*0.5,0),"")</f>
        <v/>
      </c>
      <c r="AD859" s="609"/>
      <c r="AE859" s="617"/>
      <c r="AF859" s="617"/>
      <c r="AG859" s="623"/>
      <c r="AH859" s="627"/>
      <c r="AI859" s="708"/>
      <c r="AJ859" s="634"/>
      <c r="AK859" s="648" t="str">
        <f t="shared" si="301"/>
        <v/>
      </c>
      <c r="AL859" s="651" t="str">
        <f t="shared" si="302"/>
        <v/>
      </c>
      <c r="AM859" s="654"/>
      <c r="AN859" s="657" t="str">
        <f>IFERROR(VLOOKUP(K859,'【参考】数式用'!$A$2:$N$57,14,FALSE),"")</f>
        <v/>
      </c>
      <c r="AO859" s="657" t="str">
        <f t="shared" si="303"/>
        <v/>
      </c>
      <c r="AP859" s="711" t="str">
        <f t="shared" si="304"/>
        <v/>
      </c>
      <c r="AQ859" s="711" t="str">
        <f t="shared" si="305"/>
        <v>キャリアパス要件Ⅰ・Ⅱ_</v>
      </c>
      <c r="AR859" s="662" t="str">
        <f t="shared" si="306"/>
        <v>入力済</v>
      </c>
      <c r="AS859" s="657" t="str">
        <f t="shared" si="307"/>
        <v/>
      </c>
      <c r="AT859" s="662" t="str">
        <f t="shared" si="308"/>
        <v>入力済</v>
      </c>
      <c r="AU859" s="662" t="str">
        <f t="shared" si="309"/>
        <v/>
      </c>
      <c r="AV859" s="662" t="str">
        <f t="shared" si="310"/>
        <v/>
      </c>
      <c r="AW859" s="657" t="str">
        <f t="shared" si="311"/>
        <v/>
      </c>
      <c r="AX859" s="657" t="str">
        <f t="shared" si="312"/>
        <v>入力済</v>
      </c>
      <c r="AY859" s="662" t="str">
        <f>IFERROR(VLOOKUP(K859,'【参考】数式用'!$AR$3:$AS$49,2,FALSE),"")</f>
        <v/>
      </c>
      <c r="AZ859" s="657" t="str">
        <f t="shared" si="313"/>
        <v/>
      </c>
      <c r="BA859" s="657" t="str">
        <f t="shared" si="314"/>
        <v>入力済</v>
      </c>
      <c r="BB859" s="662" t="str">
        <f>IFERROR(VLOOKUP(K859,'【参考】数式用'!$AX$3:$AY$56,2,FALSE),"")</f>
        <v/>
      </c>
      <c r="BC859" s="657" t="str">
        <f t="shared" si="315"/>
        <v/>
      </c>
      <c r="BD859" s="657" t="str">
        <f t="shared" si="316"/>
        <v>入力済</v>
      </c>
      <c r="BE859" s="657" t="str">
        <f t="shared" si="317"/>
        <v/>
      </c>
      <c r="BF859" s="657" t="str">
        <f t="shared" si="318"/>
        <v/>
      </c>
      <c r="BG859" s="657" t="str">
        <f t="shared" si="319"/>
        <v/>
      </c>
      <c r="BH859" s="657" t="str">
        <f t="shared" si="320"/>
        <v/>
      </c>
      <c r="BI859" s="657" t="str">
        <f t="shared" si="321"/>
        <v/>
      </c>
      <c r="BM859" s="681" t="e">
        <f>VLOOKUP(K859,'【参考】数式用'!$A$2:$O$57,15,FALSE)</f>
        <v>#N/A</v>
      </c>
    </row>
    <row r="860" spans="1:65" ht="109.9" customHeight="1">
      <c r="A860" s="506">
        <v>849</v>
      </c>
      <c r="B860" s="517" t="str">
        <f>IF(基本情報入力シート!B888="","",基本情報入力シート!B888)</f>
        <v/>
      </c>
      <c r="C860" s="523"/>
      <c r="D860" s="523"/>
      <c r="E860" s="523"/>
      <c r="F860" s="530"/>
      <c r="G860" s="536" t="str">
        <f>IF(基本情報入力シート!L888="","",基本情報入力シート!L888)</f>
        <v/>
      </c>
      <c r="H860" s="536" t="str">
        <f>IF(基本情報入力シート!Q888="","",基本情報入力シート!Q888)</f>
        <v/>
      </c>
      <c r="I860" s="536" t="str">
        <f>IF(基本情報入力シート!V888="","",基本情報入力シート!V888)</f>
        <v/>
      </c>
      <c r="J860" s="536" t="str">
        <f>IF(基本情報入力シート!W888="","",基本情報入力シート!W888)</f>
        <v/>
      </c>
      <c r="K860" s="536" t="str">
        <f>IF(基本情報入力シート!Z888="","",基本情報入力シート!Z888)</f>
        <v/>
      </c>
      <c r="L860" s="555" t="str">
        <f>IF(基本情報入力シート!AF888=0,"",基本情報入力シート!AF888)</f>
        <v/>
      </c>
      <c r="M860" s="563" t="str">
        <f>IF(AND(基本情報入力シート!AG888="",基本情報入力シート!AG888=""),"",基本情報入力シート!AG888)</f>
        <v/>
      </c>
      <c r="N860" s="570"/>
      <c r="O860" s="575" t="str">
        <f>IFERROR(VLOOKUP(K860,'【参考】数式用'!$A$2:$M$57,MATCH(N860,'【参考】数式用'!$G$3:$M$3,0)+6,0),"")</f>
        <v/>
      </c>
      <c r="P860" s="583" t="s">
        <v>549</v>
      </c>
      <c r="Q860" s="587"/>
      <c r="R860" s="590" t="s">
        <v>71</v>
      </c>
      <c r="S860" s="587"/>
      <c r="T860" s="590" t="s">
        <v>743</v>
      </c>
      <c r="U860" s="587"/>
      <c r="V860" s="590" t="s">
        <v>71</v>
      </c>
      <c r="W860" s="587"/>
      <c r="X860" s="590" t="s">
        <v>560</v>
      </c>
      <c r="Y860" s="590" t="s">
        <v>763</v>
      </c>
      <c r="Z860" s="589" t="str">
        <f t="shared" si="299"/>
        <v/>
      </c>
      <c r="AA860" s="594" t="s">
        <v>127</v>
      </c>
      <c r="AB860" s="598" t="str">
        <f t="shared" si="300"/>
        <v/>
      </c>
      <c r="AC860" s="603" t="str">
        <f>IFERROR(ROUNDDOWN(ROUNDDOWN(ROUND(L860*VLOOKUP(K860,'【参考】数式用'!$A$2:$M$57,MATCH("処遇改善加算Ⅳ",'【参考】数式用'!$G$3:$M$3,0)+6,0),0)*M860,0)*Z860*0.5,0),"")</f>
        <v/>
      </c>
      <c r="AD860" s="609"/>
      <c r="AE860" s="617"/>
      <c r="AF860" s="617"/>
      <c r="AG860" s="623"/>
      <c r="AH860" s="627"/>
      <c r="AI860" s="708"/>
      <c r="AJ860" s="634"/>
      <c r="AK860" s="648" t="str">
        <f t="shared" si="301"/>
        <v/>
      </c>
      <c r="AL860" s="651" t="str">
        <f t="shared" si="302"/>
        <v/>
      </c>
      <c r="AM860" s="654"/>
      <c r="AN860" s="657" t="str">
        <f>IFERROR(VLOOKUP(K860,'【参考】数式用'!$A$2:$N$57,14,FALSE),"")</f>
        <v/>
      </c>
      <c r="AO860" s="657" t="str">
        <f t="shared" si="303"/>
        <v/>
      </c>
      <c r="AP860" s="711" t="str">
        <f t="shared" si="304"/>
        <v/>
      </c>
      <c r="AQ860" s="711" t="str">
        <f t="shared" si="305"/>
        <v>キャリアパス要件Ⅰ・Ⅱ_</v>
      </c>
      <c r="AR860" s="662" t="str">
        <f t="shared" si="306"/>
        <v>入力済</v>
      </c>
      <c r="AS860" s="657" t="str">
        <f t="shared" si="307"/>
        <v/>
      </c>
      <c r="AT860" s="662" t="str">
        <f t="shared" si="308"/>
        <v>入力済</v>
      </c>
      <c r="AU860" s="662" t="str">
        <f t="shared" si="309"/>
        <v/>
      </c>
      <c r="AV860" s="662" t="str">
        <f t="shared" si="310"/>
        <v/>
      </c>
      <c r="AW860" s="657" t="str">
        <f t="shared" si="311"/>
        <v/>
      </c>
      <c r="AX860" s="657" t="str">
        <f t="shared" si="312"/>
        <v>入力済</v>
      </c>
      <c r="AY860" s="662" t="str">
        <f>IFERROR(VLOOKUP(K860,'【参考】数式用'!$AR$3:$AS$49,2,FALSE),"")</f>
        <v/>
      </c>
      <c r="AZ860" s="657" t="str">
        <f t="shared" si="313"/>
        <v/>
      </c>
      <c r="BA860" s="657" t="str">
        <f t="shared" si="314"/>
        <v>入力済</v>
      </c>
      <c r="BB860" s="662" t="str">
        <f>IFERROR(VLOOKUP(K860,'【参考】数式用'!$AX$3:$AY$56,2,FALSE),"")</f>
        <v/>
      </c>
      <c r="BC860" s="657" t="str">
        <f t="shared" si="315"/>
        <v/>
      </c>
      <c r="BD860" s="657" t="str">
        <f t="shared" si="316"/>
        <v>入力済</v>
      </c>
      <c r="BE860" s="657" t="str">
        <f t="shared" si="317"/>
        <v/>
      </c>
      <c r="BF860" s="657" t="str">
        <f t="shared" si="318"/>
        <v/>
      </c>
      <c r="BG860" s="657" t="str">
        <f t="shared" si="319"/>
        <v/>
      </c>
      <c r="BH860" s="657" t="str">
        <f t="shared" si="320"/>
        <v/>
      </c>
      <c r="BI860" s="657" t="str">
        <f t="shared" si="321"/>
        <v/>
      </c>
      <c r="BM860" s="681" t="e">
        <f>VLOOKUP(K860,'【参考】数式用'!$A$2:$O$57,15,FALSE)</f>
        <v>#N/A</v>
      </c>
    </row>
    <row r="861" spans="1:65" ht="109.9" customHeight="1">
      <c r="A861" s="506">
        <v>850</v>
      </c>
      <c r="B861" s="517" t="str">
        <f>IF(基本情報入力シート!B889="","",基本情報入力シート!B889)</f>
        <v/>
      </c>
      <c r="C861" s="523"/>
      <c r="D861" s="523"/>
      <c r="E861" s="523"/>
      <c r="F861" s="530"/>
      <c r="G861" s="536" t="str">
        <f>IF(基本情報入力シート!L889="","",基本情報入力シート!L889)</f>
        <v/>
      </c>
      <c r="H861" s="536" t="str">
        <f>IF(基本情報入力シート!Q889="","",基本情報入力シート!Q889)</f>
        <v/>
      </c>
      <c r="I861" s="536" t="str">
        <f>IF(基本情報入力シート!V889="","",基本情報入力シート!V889)</f>
        <v/>
      </c>
      <c r="J861" s="536" t="str">
        <f>IF(基本情報入力シート!W889="","",基本情報入力シート!W889)</f>
        <v/>
      </c>
      <c r="K861" s="536" t="str">
        <f>IF(基本情報入力シート!Z889="","",基本情報入力シート!Z889)</f>
        <v/>
      </c>
      <c r="L861" s="555" t="str">
        <f>IF(基本情報入力シート!AF889=0,"",基本情報入力シート!AF889)</f>
        <v/>
      </c>
      <c r="M861" s="563" t="str">
        <f>IF(AND(基本情報入力シート!AG889="",基本情報入力シート!AG889=""),"",基本情報入力シート!AG889)</f>
        <v/>
      </c>
      <c r="N861" s="570"/>
      <c r="O861" s="575" t="str">
        <f>IFERROR(VLOOKUP(K861,'【参考】数式用'!$A$2:$M$57,MATCH(N861,'【参考】数式用'!$G$3:$M$3,0)+6,0),"")</f>
        <v/>
      </c>
      <c r="P861" s="583" t="s">
        <v>549</v>
      </c>
      <c r="Q861" s="587"/>
      <c r="R861" s="590" t="s">
        <v>71</v>
      </c>
      <c r="S861" s="587"/>
      <c r="T861" s="590" t="s">
        <v>743</v>
      </c>
      <c r="U861" s="587"/>
      <c r="V861" s="590" t="s">
        <v>71</v>
      </c>
      <c r="W861" s="587"/>
      <c r="X861" s="590" t="s">
        <v>560</v>
      </c>
      <c r="Y861" s="590" t="s">
        <v>763</v>
      </c>
      <c r="Z861" s="589" t="str">
        <f t="shared" si="299"/>
        <v/>
      </c>
      <c r="AA861" s="594" t="s">
        <v>127</v>
      </c>
      <c r="AB861" s="598" t="str">
        <f t="shared" si="300"/>
        <v/>
      </c>
      <c r="AC861" s="603" t="str">
        <f>IFERROR(ROUNDDOWN(ROUNDDOWN(ROUND(L861*VLOOKUP(K861,'【参考】数式用'!$A$2:$M$57,MATCH("処遇改善加算Ⅳ",'【参考】数式用'!$G$3:$M$3,0)+6,0),0)*M861,0)*Z861*0.5,0),"")</f>
        <v/>
      </c>
      <c r="AD861" s="609"/>
      <c r="AE861" s="617"/>
      <c r="AF861" s="617"/>
      <c r="AG861" s="623"/>
      <c r="AH861" s="627"/>
      <c r="AI861" s="708"/>
      <c r="AJ861" s="634"/>
      <c r="AK861" s="648" t="str">
        <f t="shared" si="301"/>
        <v/>
      </c>
      <c r="AL861" s="651" t="str">
        <f t="shared" si="302"/>
        <v/>
      </c>
      <c r="AM861" s="654"/>
      <c r="AN861" s="657" t="str">
        <f>IFERROR(VLOOKUP(K861,'【参考】数式用'!$A$2:$N$57,14,FALSE),"")</f>
        <v/>
      </c>
      <c r="AO861" s="657" t="str">
        <f t="shared" si="303"/>
        <v/>
      </c>
      <c r="AP861" s="711" t="str">
        <f t="shared" si="304"/>
        <v/>
      </c>
      <c r="AQ861" s="711" t="str">
        <f t="shared" si="305"/>
        <v>キャリアパス要件Ⅰ・Ⅱ_</v>
      </c>
      <c r="AR861" s="662" t="str">
        <f t="shared" si="306"/>
        <v>入力済</v>
      </c>
      <c r="AS861" s="657" t="str">
        <f t="shared" si="307"/>
        <v/>
      </c>
      <c r="AT861" s="662" t="str">
        <f t="shared" si="308"/>
        <v>入力済</v>
      </c>
      <c r="AU861" s="662" t="str">
        <f t="shared" si="309"/>
        <v/>
      </c>
      <c r="AV861" s="662" t="str">
        <f t="shared" si="310"/>
        <v/>
      </c>
      <c r="AW861" s="657" t="str">
        <f t="shared" si="311"/>
        <v/>
      </c>
      <c r="AX861" s="657" t="str">
        <f t="shared" si="312"/>
        <v>入力済</v>
      </c>
      <c r="AY861" s="662" t="str">
        <f>IFERROR(VLOOKUP(K861,'【参考】数式用'!$AR$3:$AS$49,2,FALSE),"")</f>
        <v/>
      </c>
      <c r="AZ861" s="657" t="str">
        <f t="shared" si="313"/>
        <v/>
      </c>
      <c r="BA861" s="657" t="str">
        <f t="shared" si="314"/>
        <v>入力済</v>
      </c>
      <c r="BB861" s="662" t="str">
        <f>IFERROR(VLOOKUP(K861,'【参考】数式用'!$AX$3:$AY$56,2,FALSE),"")</f>
        <v/>
      </c>
      <c r="BC861" s="657" t="str">
        <f t="shared" si="315"/>
        <v/>
      </c>
      <c r="BD861" s="657" t="str">
        <f t="shared" si="316"/>
        <v>入力済</v>
      </c>
      <c r="BE861" s="657" t="str">
        <f t="shared" si="317"/>
        <v/>
      </c>
      <c r="BF861" s="657" t="str">
        <f t="shared" si="318"/>
        <v/>
      </c>
      <c r="BG861" s="657" t="str">
        <f t="shared" si="319"/>
        <v/>
      </c>
      <c r="BH861" s="657" t="str">
        <f t="shared" si="320"/>
        <v/>
      </c>
      <c r="BI861" s="657" t="str">
        <f t="shared" si="321"/>
        <v/>
      </c>
      <c r="BM861" s="681" t="e">
        <f>VLOOKUP(K861,'【参考】数式用'!$A$2:$O$57,15,FALSE)</f>
        <v>#N/A</v>
      </c>
    </row>
    <row r="862" spans="1:65" ht="109.9" customHeight="1">
      <c r="A862" s="506">
        <v>851</v>
      </c>
      <c r="B862" s="517" t="str">
        <f>IF(基本情報入力シート!B890="","",基本情報入力シート!B890)</f>
        <v/>
      </c>
      <c r="C862" s="523"/>
      <c r="D862" s="523"/>
      <c r="E862" s="523"/>
      <c r="F862" s="530"/>
      <c r="G862" s="536" t="str">
        <f>IF(基本情報入力シート!L890="","",基本情報入力シート!L890)</f>
        <v/>
      </c>
      <c r="H862" s="536" t="str">
        <f>IF(基本情報入力シート!Q890="","",基本情報入力シート!Q890)</f>
        <v/>
      </c>
      <c r="I862" s="536" t="str">
        <f>IF(基本情報入力シート!V890="","",基本情報入力シート!V890)</f>
        <v/>
      </c>
      <c r="J862" s="536" t="str">
        <f>IF(基本情報入力シート!W890="","",基本情報入力シート!W890)</f>
        <v/>
      </c>
      <c r="K862" s="536" t="str">
        <f>IF(基本情報入力シート!Z890="","",基本情報入力シート!Z890)</f>
        <v/>
      </c>
      <c r="L862" s="555" t="str">
        <f>IF(基本情報入力シート!AF890=0,"",基本情報入力シート!AF890)</f>
        <v/>
      </c>
      <c r="M862" s="563" t="str">
        <f>IF(AND(基本情報入力シート!AG890="",基本情報入力シート!AG890=""),"",基本情報入力シート!AG890)</f>
        <v/>
      </c>
      <c r="N862" s="570"/>
      <c r="O862" s="575" t="str">
        <f>IFERROR(VLOOKUP(K862,'【参考】数式用'!$A$2:$M$57,MATCH(N862,'【参考】数式用'!$G$3:$M$3,0)+6,0),"")</f>
        <v/>
      </c>
      <c r="P862" s="583" t="s">
        <v>549</v>
      </c>
      <c r="Q862" s="587"/>
      <c r="R862" s="590" t="s">
        <v>71</v>
      </c>
      <c r="S862" s="587"/>
      <c r="T862" s="590" t="s">
        <v>743</v>
      </c>
      <c r="U862" s="587"/>
      <c r="V862" s="590" t="s">
        <v>71</v>
      </c>
      <c r="W862" s="587"/>
      <c r="X862" s="590" t="s">
        <v>560</v>
      </c>
      <c r="Y862" s="590" t="s">
        <v>763</v>
      </c>
      <c r="Z862" s="589" t="str">
        <f t="shared" si="299"/>
        <v/>
      </c>
      <c r="AA862" s="594" t="s">
        <v>127</v>
      </c>
      <c r="AB862" s="598" t="str">
        <f t="shared" si="300"/>
        <v/>
      </c>
      <c r="AC862" s="603" t="str">
        <f>IFERROR(ROUNDDOWN(ROUNDDOWN(ROUND(L862*VLOOKUP(K862,'【参考】数式用'!$A$2:$M$57,MATCH("処遇改善加算Ⅳ",'【参考】数式用'!$G$3:$M$3,0)+6,0),0)*M862,0)*Z862*0.5,0),"")</f>
        <v/>
      </c>
      <c r="AD862" s="609"/>
      <c r="AE862" s="617"/>
      <c r="AF862" s="617"/>
      <c r="AG862" s="623"/>
      <c r="AH862" s="627"/>
      <c r="AI862" s="708"/>
      <c r="AJ862" s="634"/>
      <c r="AK862" s="648" t="str">
        <f t="shared" si="301"/>
        <v/>
      </c>
      <c r="AL862" s="651" t="str">
        <f t="shared" si="302"/>
        <v/>
      </c>
      <c r="AM862" s="654"/>
      <c r="AN862" s="657" t="str">
        <f>IFERROR(VLOOKUP(K862,'【参考】数式用'!$A$2:$N$57,14,FALSE),"")</f>
        <v/>
      </c>
      <c r="AO862" s="657" t="str">
        <f t="shared" si="303"/>
        <v/>
      </c>
      <c r="AP862" s="711" t="str">
        <f t="shared" si="304"/>
        <v/>
      </c>
      <c r="AQ862" s="711" t="str">
        <f t="shared" si="305"/>
        <v>キャリアパス要件Ⅰ・Ⅱ_</v>
      </c>
      <c r="AR862" s="662" t="str">
        <f t="shared" si="306"/>
        <v>入力済</v>
      </c>
      <c r="AS862" s="657" t="str">
        <f t="shared" si="307"/>
        <v/>
      </c>
      <c r="AT862" s="662" t="str">
        <f t="shared" si="308"/>
        <v>入力済</v>
      </c>
      <c r="AU862" s="662" t="str">
        <f t="shared" si="309"/>
        <v/>
      </c>
      <c r="AV862" s="662" t="str">
        <f t="shared" si="310"/>
        <v/>
      </c>
      <c r="AW862" s="657" t="str">
        <f t="shared" si="311"/>
        <v/>
      </c>
      <c r="AX862" s="657" t="str">
        <f t="shared" si="312"/>
        <v>入力済</v>
      </c>
      <c r="AY862" s="662" t="str">
        <f>IFERROR(VLOOKUP(K862,'【参考】数式用'!$AR$3:$AS$49,2,FALSE),"")</f>
        <v/>
      </c>
      <c r="AZ862" s="657" t="str">
        <f t="shared" si="313"/>
        <v/>
      </c>
      <c r="BA862" s="657" t="str">
        <f t="shared" si="314"/>
        <v>入力済</v>
      </c>
      <c r="BB862" s="662" t="str">
        <f>IFERROR(VLOOKUP(K862,'【参考】数式用'!$AX$3:$AY$56,2,FALSE),"")</f>
        <v/>
      </c>
      <c r="BC862" s="657" t="str">
        <f t="shared" si="315"/>
        <v/>
      </c>
      <c r="BD862" s="657" t="str">
        <f t="shared" si="316"/>
        <v>入力済</v>
      </c>
      <c r="BE862" s="657" t="str">
        <f t="shared" si="317"/>
        <v/>
      </c>
      <c r="BF862" s="657" t="str">
        <f t="shared" si="318"/>
        <v/>
      </c>
      <c r="BG862" s="657" t="str">
        <f t="shared" si="319"/>
        <v/>
      </c>
      <c r="BH862" s="657" t="str">
        <f t="shared" si="320"/>
        <v/>
      </c>
      <c r="BI862" s="657" t="str">
        <f t="shared" si="321"/>
        <v/>
      </c>
      <c r="BM862" s="681" t="e">
        <f>VLOOKUP(K862,'【参考】数式用'!$A$2:$O$57,15,FALSE)</f>
        <v>#N/A</v>
      </c>
    </row>
    <row r="863" spans="1:65" ht="109.9" customHeight="1">
      <c r="A863" s="506">
        <v>852</v>
      </c>
      <c r="B863" s="517" t="str">
        <f>IF(基本情報入力シート!B891="","",基本情報入力シート!B891)</f>
        <v/>
      </c>
      <c r="C863" s="523"/>
      <c r="D863" s="523"/>
      <c r="E863" s="523"/>
      <c r="F863" s="530"/>
      <c r="G863" s="536" t="str">
        <f>IF(基本情報入力シート!L891="","",基本情報入力シート!L891)</f>
        <v/>
      </c>
      <c r="H863" s="536" t="str">
        <f>IF(基本情報入力シート!Q891="","",基本情報入力シート!Q891)</f>
        <v/>
      </c>
      <c r="I863" s="536" t="str">
        <f>IF(基本情報入力シート!V891="","",基本情報入力シート!V891)</f>
        <v/>
      </c>
      <c r="J863" s="536" t="str">
        <f>IF(基本情報入力シート!W891="","",基本情報入力シート!W891)</f>
        <v/>
      </c>
      <c r="K863" s="536" t="str">
        <f>IF(基本情報入力シート!Z891="","",基本情報入力シート!Z891)</f>
        <v/>
      </c>
      <c r="L863" s="555" t="str">
        <f>IF(基本情報入力シート!AF891=0,"",基本情報入力シート!AF891)</f>
        <v/>
      </c>
      <c r="M863" s="563" t="str">
        <f>IF(AND(基本情報入力シート!AG891="",基本情報入力シート!AG891=""),"",基本情報入力シート!AG891)</f>
        <v/>
      </c>
      <c r="N863" s="570"/>
      <c r="O863" s="575" t="str">
        <f>IFERROR(VLOOKUP(K863,'【参考】数式用'!$A$2:$M$57,MATCH(N863,'【参考】数式用'!$G$3:$M$3,0)+6,0),"")</f>
        <v/>
      </c>
      <c r="P863" s="583" t="s">
        <v>549</v>
      </c>
      <c r="Q863" s="587"/>
      <c r="R863" s="590" t="s">
        <v>71</v>
      </c>
      <c r="S863" s="587"/>
      <c r="T863" s="590" t="s">
        <v>743</v>
      </c>
      <c r="U863" s="587"/>
      <c r="V863" s="590" t="s">
        <v>71</v>
      </c>
      <c r="W863" s="587"/>
      <c r="X863" s="590" t="s">
        <v>560</v>
      </c>
      <c r="Y863" s="590" t="s">
        <v>763</v>
      </c>
      <c r="Z863" s="589" t="str">
        <f t="shared" si="299"/>
        <v/>
      </c>
      <c r="AA863" s="594" t="s">
        <v>127</v>
      </c>
      <c r="AB863" s="598" t="str">
        <f t="shared" si="300"/>
        <v/>
      </c>
      <c r="AC863" s="603" t="str">
        <f>IFERROR(ROUNDDOWN(ROUNDDOWN(ROUND(L863*VLOOKUP(K863,'【参考】数式用'!$A$2:$M$57,MATCH("処遇改善加算Ⅳ",'【参考】数式用'!$G$3:$M$3,0)+6,0),0)*M863,0)*Z863*0.5,0),"")</f>
        <v/>
      </c>
      <c r="AD863" s="609"/>
      <c r="AE863" s="617"/>
      <c r="AF863" s="617"/>
      <c r="AG863" s="623"/>
      <c r="AH863" s="627"/>
      <c r="AI863" s="708"/>
      <c r="AJ863" s="634"/>
      <c r="AK863" s="648" t="str">
        <f t="shared" si="301"/>
        <v/>
      </c>
      <c r="AL863" s="651" t="str">
        <f t="shared" si="302"/>
        <v/>
      </c>
      <c r="AM863" s="654"/>
      <c r="AN863" s="657" t="str">
        <f>IFERROR(VLOOKUP(K863,'【参考】数式用'!$A$2:$N$57,14,FALSE),"")</f>
        <v/>
      </c>
      <c r="AO863" s="657" t="str">
        <f t="shared" si="303"/>
        <v/>
      </c>
      <c r="AP863" s="711" t="str">
        <f t="shared" si="304"/>
        <v/>
      </c>
      <c r="AQ863" s="711" t="str">
        <f t="shared" si="305"/>
        <v>キャリアパス要件Ⅰ・Ⅱ_</v>
      </c>
      <c r="AR863" s="662" t="str">
        <f t="shared" si="306"/>
        <v>入力済</v>
      </c>
      <c r="AS863" s="657" t="str">
        <f t="shared" si="307"/>
        <v/>
      </c>
      <c r="AT863" s="662" t="str">
        <f t="shared" si="308"/>
        <v>入力済</v>
      </c>
      <c r="AU863" s="662" t="str">
        <f t="shared" si="309"/>
        <v/>
      </c>
      <c r="AV863" s="662" t="str">
        <f t="shared" si="310"/>
        <v/>
      </c>
      <c r="AW863" s="657" t="str">
        <f t="shared" si="311"/>
        <v/>
      </c>
      <c r="AX863" s="657" t="str">
        <f t="shared" si="312"/>
        <v>入力済</v>
      </c>
      <c r="AY863" s="662" t="str">
        <f>IFERROR(VLOOKUP(K863,'【参考】数式用'!$AR$3:$AS$49,2,FALSE),"")</f>
        <v/>
      </c>
      <c r="AZ863" s="657" t="str">
        <f t="shared" si="313"/>
        <v/>
      </c>
      <c r="BA863" s="657" t="str">
        <f t="shared" si="314"/>
        <v>入力済</v>
      </c>
      <c r="BB863" s="662" t="str">
        <f>IFERROR(VLOOKUP(K863,'【参考】数式用'!$AX$3:$AY$56,2,FALSE),"")</f>
        <v/>
      </c>
      <c r="BC863" s="657" t="str">
        <f t="shared" si="315"/>
        <v/>
      </c>
      <c r="BD863" s="657" t="str">
        <f t="shared" si="316"/>
        <v>入力済</v>
      </c>
      <c r="BE863" s="657" t="str">
        <f t="shared" si="317"/>
        <v/>
      </c>
      <c r="BF863" s="657" t="str">
        <f t="shared" si="318"/>
        <v/>
      </c>
      <c r="BG863" s="657" t="str">
        <f t="shared" si="319"/>
        <v/>
      </c>
      <c r="BH863" s="657" t="str">
        <f t="shared" si="320"/>
        <v/>
      </c>
      <c r="BI863" s="657" t="str">
        <f t="shared" si="321"/>
        <v/>
      </c>
      <c r="BM863" s="681" t="e">
        <f>VLOOKUP(K863,'【参考】数式用'!$A$2:$O$57,15,FALSE)</f>
        <v>#N/A</v>
      </c>
    </row>
    <row r="864" spans="1:65" ht="109.9" customHeight="1">
      <c r="A864" s="506">
        <v>853</v>
      </c>
      <c r="B864" s="517" t="str">
        <f>IF(基本情報入力シート!B892="","",基本情報入力シート!B892)</f>
        <v/>
      </c>
      <c r="C864" s="523"/>
      <c r="D864" s="523"/>
      <c r="E864" s="523"/>
      <c r="F864" s="530"/>
      <c r="G864" s="536" t="str">
        <f>IF(基本情報入力シート!L892="","",基本情報入力シート!L892)</f>
        <v/>
      </c>
      <c r="H864" s="536" t="str">
        <f>IF(基本情報入力シート!Q892="","",基本情報入力シート!Q892)</f>
        <v/>
      </c>
      <c r="I864" s="536" t="str">
        <f>IF(基本情報入力シート!V892="","",基本情報入力シート!V892)</f>
        <v/>
      </c>
      <c r="J864" s="536" t="str">
        <f>IF(基本情報入力シート!W892="","",基本情報入力シート!W892)</f>
        <v/>
      </c>
      <c r="K864" s="536" t="str">
        <f>IF(基本情報入力シート!Z892="","",基本情報入力シート!Z892)</f>
        <v/>
      </c>
      <c r="L864" s="555" t="str">
        <f>IF(基本情報入力シート!AF892=0,"",基本情報入力シート!AF892)</f>
        <v/>
      </c>
      <c r="M864" s="563" t="str">
        <f>IF(AND(基本情報入力シート!AG892="",基本情報入力シート!AG892=""),"",基本情報入力シート!AG892)</f>
        <v/>
      </c>
      <c r="N864" s="570"/>
      <c r="O864" s="575" t="str">
        <f>IFERROR(VLOOKUP(K864,'【参考】数式用'!$A$2:$M$57,MATCH(N864,'【参考】数式用'!$G$3:$M$3,0)+6,0),"")</f>
        <v/>
      </c>
      <c r="P864" s="583" t="s">
        <v>549</v>
      </c>
      <c r="Q864" s="587"/>
      <c r="R864" s="590" t="s">
        <v>71</v>
      </c>
      <c r="S864" s="587"/>
      <c r="T864" s="590" t="s">
        <v>743</v>
      </c>
      <c r="U864" s="587"/>
      <c r="V864" s="590" t="s">
        <v>71</v>
      </c>
      <c r="W864" s="587"/>
      <c r="X864" s="590" t="s">
        <v>560</v>
      </c>
      <c r="Y864" s="590" t="s">
        <v>763</v>
      </c>
      <c r="Z864" s="589" t="str">
        <f t="shared" si="299"/>
        <v/>
      </c>
      <c r="AA864" s="594" t="s">
        <v>127</v>
      </c>
      <c r="AB864" s="598" t="str">
        <f t="shared" si="300"/>
        <v/>
      </c>
      <c r="AC864" s="603" t="str">
        <f>IFERROR(ROUNDDOWN(ROUNDDOWN(ROUND(L864*VLOOKUP(K864,'【参考】数式用'!$A$2:$M$57,MATCH("処遇改善加算Ⅳ",'【参考】数式用'!$G$3:$M$3,0)+6,0),0)*M864,0)*Z864*0.5,0),"")</f>
        <v/>
      </c>
      <c r="AD864" s="609"/>
      <c r="AE864" s="617"/>
      <c r="AF864" s="617"/>
      <c r="AG864" s="623"/>
      <c r="AH864" s="627"/>
      <c r="AI864" s="708"/>
      <c r="AJ864" s="634"/>
      <c r="AK864" s="648" t="str">
        <f t="shared" si="301"/>
        <v/>
      </c>
      <c r="AL864" s="651" t="str">
        <f t="shared" si="302"/>
        <v/>
      </c>
      <c r="AM864" s="654"/>
      <c r="AN864" s="657" t="str">
        <f>IFERROR(VLOOKUP(K864,'【参考】数式用'!$A$2:$N$57,14,FALSE),"")</f>
        <v/>
      </c>
      <c r="AO864" s="657" t="str">
        <f t="shared" si="303"/>
        <v/>
      </c>
      <c r="AP864" s="711" t="str">
        <f t="shared" si="304"/>
        <v/>
      </c>
      <c r="AQ864" s="711" t="str">
        <f t="shared" si="305"/>
        <v>キャリアパス要件Ⅰ・Ⅱ_</v>
      </c>
      <c r="AR864" s="662" t="str">
        <f t="shared" si="306"/>
        <v>入力済</v>
      </c>
      <c r="AS864" s="657" t="str">
        <f t="shared" si="307"/>
        <v/>
      </c>
      <c r="AT864" s="662" t="str">
        <f t="shared" si="308"/>
        <v>入力済</v>
      </c>
      <c r="AU864" s="662" t="str">
        <f t="shared" si="309"/>
        <v/>
      </c>
      <c r="AV864" s="662" t="str">
        <f t="shared" si="310"/>
        <v/>
      </c>
      <c r="AW864" s="657" t="str">
        <f t="shared" si="311"/>
        <v/>
      </c>
      <c r="AX864" s="657" t="str">
        <f t="shared" si="312"/>
        <v>入力済</v>
      </c>
      <c r="AY864" s="662" t="str">
        <f>IFERROR(VLOOKUP(K864,'【参考】数式用'!$AR$3:$AS$49,2,FALSE),"")</f>
        <v/>
      </c>
      <c r="AZ864" s="657" t="str">
        <f t="shared" si="313"/>
        <v/>
      </c>
      <c r="BA864" s="657" t="str">
        <f t="shared" si="314"/>
        <v>入力済</v>
      </c>
      <c r="BB864" s="662" t="str">
        <f>IFERROR(VLOOKUP(K864,'【参考】数式用'!$AX$3:$AY$56,2,FALSE),"")</f>
        <v/>
      </c>
      <c r="BC864" s="657" t="str">
        <f t="shared" si="315"/>
        <v/>
      </c>
      <c r="BD864" s="657" t="str">
        <f t="shared" si="316"/>
        <v>入力済</v>
      </c>
      <c r="BE864" s="657" t="str">
        <f t="shared" si="317"/>
        <v/>
      </c>
      <c r="BF864" s="657" t="str">
        <f t="shared" si="318"/>
        <v/>
      </c>
      <c r="BG864" s="657" t="str">
        <f t="shared" si="319"/>
        <v/>
      </c>
      <c r="BH864" s="657" t="str">
        <f t="shared" si="320"/>
        <v/>
      </c>
      <c r="BI864" s="657" t="str">
        <f t="shared" si="321"/>
        <v/>
      </c>
      <c r="BM864" s="681" t="e">
        <f>VLOOKUP(K864,'【参考】数式用'!$A$2:$O$57,15,FALSE)</f>
        <v>#N/A</v>
      </c>
    </row>
    <row r="865" spans="1:65" ht="109.9" customHeight="1">
      <c r="A865" s="506">
        <v>854</v>
      </c>
      <c r="B865" s="517" t="str">
        <f>IF(基本情報入力シート!B893="","",基本情報入力シート!B893)</f>
        <v/>
      </c>
      <c r="C865" s="523"/>
      <c r="D865" s="523"/>
      <c r="E865" s="523"/>
      <c r="F865" s="530"/>
      <c r="G865" s="536" t="str">
        <f>IF(基本情報入力シート!L893="","",基本情報入力シート!L893)</f>
        <v/>
      </c>
      <c r="H865" s="536" t="str">
        <f>IF(基本情報入力シート!Q893="","",基本情報入力シート!Q893)</f>
        <v/>
      </c>
      <c r="I865" s="536" t="str">
        <f>IF(基本情報入力シート!V893="","",基本情報入力シート!V893)</f>
        <v/>
      </c>
      <c r="J865" s="536" t="str">
        <f>IF(基本情報入力シート!W893="","",基本情報入力シート!W893)</f>
        <v/>
      </c>
      <c r="K865" s="536" t="str">
        <f>IF(基本情報入力シート!Z893="","",基本情報入力シート!Z893)</f>
        <v/>
      </c>
      <c r="L865" s="555" t="str">
        <f>IF(基本情報入力シート!AF893=0,"",基本情報入力シート!AF893)</f>
        <v/>
      </c>
      <c r="M865" s="563" t="str">
        <f>IF(AND(基本情報入力シート!AG893="",基本情報入力シート!AG893=""),"",基本情報入力シート!AG893)</f>
        <v/>
      </c>
      <c r="N865" s="570"/>
      <c r="O865" s="575" t="str">
        <f>IFERROR(VLOOKUP(K865,'【参考】数式用'!$A$2:$M$57,MATCH(N865,'【参考】数式用'!$G$3:$M$3,0)+6,0),"")</f>
        <v/>
      </c>
      <c r="P865" s="583" t="s">
        <v>549</v>
      </c>
      <c r="Q865" s="587"/>
      <c r="R865" s="590" t="s">
        <v>71</v>
      </c>
      <c r="S865" s="587"/>
      <c r="T865" s="590" t="s">
        <v>743</v>
      </c>
      <c r="U865" s="587"/>
      <c r="V865" s="590" t="s">
        <v>71</v>
      </c>
      <c r="W865" s="587"/>
      <c r="X865" s="590" t="s">
        <v>560</v>
      </c>
      <c r="Y865" s="590" t="s">
        <v>763</v>
      </c>
      <c r="Z865" s="589" t="str">
        <f t="shared" si="299"/>
        <v/>
      </c>
      <c r="AA865" s="594" t="s">
        <v>127</v>
      </c>
      <c r="AB865" s="598" t="str">
        <f t="shared" si="300"/>
        <v/>
      </c>
      <c r="AC865" s="603" t="str">
        <f>IFERROR(ROUNDDOWN(ROUNDDOWN(ROUND(L865*VLOOKUP(K865,'【参考】数式用'!$A$2:$M$57,MATCH("処遇改善加算Ⅳ",'【参考】数式用'!$G$3:$M$3,0)+6,0),0)*M865,0)*Z865*0.5,0),"")</f>
        <v/>
      </c>
      <c r="AD865" s="609"/>
      <c r="AE865" s="617"/>
      <c r="AF865" s="617"/>
      <c r="AG865" s="623"/>
      <c r="AH865" s="627"/>
      <c r="AI865" s="708"/>
      <c r="AJ865" s="634"/>
      <c r="AK865" s="648" t="str">
        <f t="shared" si="301"/>
        <v/>
      </c>
      <c r="AL865" s="651" t="str">
        <f t="shared" si="302"/>
        <v/>
      </c>
      <c r="AM865" s="654"/>
      <c r="AN865" s="657" t="str">
        <f>IFERROR(VLOOKUP(K865,'【参考】数式用'!$A$2:$N$57,14,FALSE),"")</f>
        <v/>
      </c>
      <c r="AO865" s="657" t="str">
        <f t="shared" si="303"/>
        <v/>
      </c>
      <c r="AP865" s="711" t="str">
        <f t="shared" si="304"/>
        <v/>
      </c>
      <c r="AQ865" s="711" t="str">
        <f t="shared" si="305"/>
        <v>キャリアパス要件Ⅰ・Ⅱ_</v>
      </c>
      <c r="AR865" s="662" t="str">
        <f t="shared" si="306"/>
        <v>入力済</v>
      </c>
      <c r="AS865" s="657" t="str">
        <f t="shared" si="307"/>
        <v/>
      </c>
      <c r="AT865" s="662" t="str">
        <f t="shared" si="308"/>
        <v>入力済</v>
      </c>
      <c r="AU865" s="662" t="str">
        <f t="shared" si="309"/>
        <v/>
      </c>
      <c r="AV865" s="662" t="str">
        <f t="shared" si="310"/>
        <v/>
      </c>
      <c r="AW865" s="657" t="str">
        <f t="shared" si="311"/>
        <v/>
      </c>
      <c r="AX865" s="657" t="str">
        <f t="shared" si="312"/>
        <v>入力済</v>
      </c>
      <c r="AY865" s="662" t="str">
        <f>IFERROR(VLOOKUP(K865,'【参考】数式用'!$AR$3:$AS$49,2,FALSE),"")</f>
        <v/>
      </c>
      <c r="AZ865" s="657" t="str">
        <f t="shared" si="313"/>
        <v/>
      </c>
      <c r="BA865" s="657" t="str">
        <f t="shared" si="314"/>
        <v>入力済</v>
      </c>
      <c r="BB865" s="662" t="str">
        <f>IFERROR(VLOOKUP(K865,'【参考】数式用'!$AX$3:$AY$56,2,FALSE),"")</f>
        <v/>
      </c>
      <c r="BC865" s="657" t="str">
        <f t="shared" si="315"/>
        <v/>
      </c>
      <c r="BD865" s="657" t="str">
        <f t="shared" si="316"/>
        <v>入力済</v>
      </c>
      <c r="BE865" s="657" t="str">
        <f t="shared" si="317"/>
        <v/>
      </c>
      <c r="BF865" s="657" t="str">
        <f t="shared" si="318"/>
        <v/>
      </c>
      <c r="BG865" s="657" t="str">
        <f t="shared" si="319"/>
        <v/>
      </c>
      <c r="BH865" s="657" t="str">
        <f t="shared" si="320"/>
        <v/>
      </c>
      <c r="BI865" s="657" t="str">
        <f t="shared" si="321"/>
        <v/>
      </c>
      <c r="BM865" s="681" t="e">
        <f>VLOOKUP(K865,'【参考】数式用'!$A$2:$O$57,15,FALSE)</f>
        <v>#N/A</v>
      </c>
    </row>
    <row r="866" spans="1:65" ht="109.9" customHeight="1">
      <c r="A866" s="506">
        <v>855</v>
      </c>
      <c r="B866" s="517" t="str">
        <f>IF(基本情報入力シート!B894="","",基本情報入力シート!B894)</f>
        <v/>
      </c>
      <c r="C866" s="523"/>
      <c r="D866" s="523"/>
      <c r="E866" s="523"/>
      <c r="F866" s="530"/>
      <c r="G866" s="536" t="str">
        <f>IF(基本情報入力シート!L894="","",基本情報入力シート!L894)</f>
        <v/>
      </c>
      <c r="H866" s="536" t="str">
        <f>IF(基本情報入力シート!Q894="","",基本情報入力シート!Q894)</f>
        <v/>
      </c>
      <c r="I866" s="536" t="str">
        <f>IF(基本情報入力シート!V894="","",基本情報入力シート!V894)</f>
        <v/>
      </c>
      <c r="J866" s="536" t="str">
        <f>IF(基本情報入力シート!W894="","",基本情報入力シート!W894)</f>
        <v/>
      </c>
      <c r="K866" s="536" t="str">
        <f>IF(基本情報入力シート!Z894="","",基本情報入力シート!Z894)</f>
        <v/>
      </c>
      <c r="L866" s="555" t="str">
        <f>IF(基本情報入力シート!AF894=0,"",基本情報入力シート!AF894)</f>
        <v/>
      </c>
      <c r="M866" s="563" t="str">
        <f>IF(AND(基本情報入力シート!AG894="",基本情報入力シート!AG894=""),"",基本情報入力シート!AG894)</f>
        <v/>
      </c>
      <c r="N866" s="570"/>
      <c r="O866" s="575" t="str">
        <f>IFERROR(VLOOKUP(K866,'【参考】数式用'!$A$2:$M$57,MATCH(N866,'【参考】数式用'!$G$3:$M$3,0)+6,0),"")</f>
        <v/>
      </c>
      <c r="P866" s="583" t="s">
        <v>549</v>
      </c>
      <c r="Q866" s="587"/>
      <c r="R866" s="590" t="s">
        <v>71</v>
      </c>
      <c r="S866" s="587"/>
      <c r="T866" s="590" t="s">
        <v>743</v>
      </c>
      <c r="U866" s="587"/>
      <c r="V866" s="590" t="s">
        <v>71</v>
      </c>
      <c r="W866" s="587"/>
      <c r="X866" s="590" t="s">
        <v>560</v>
      </c>
      <c r="Y866" s="590" t="s">
        <v>763</v>
      </c>
      <c r="Z866" s="589" t="str">
        <f t="shared" si="299"/>
        <v/>
      </c>
      <c r="AA866" s="594" t="s">
        <v>127</v>
      </c>
      <c r="AB866" s="598" t="str">
        <f t="shared" si="300"/>
        <v/>
      </c>
      <c r="AC866" s="603" t="str">
        <f>IFERROR(ROUNDDOWN(ROUNDDOWN(ROUND(L866*VLOOKUP(K866,'【参考】数式用'!$A$2:$M$57,MATCH("処遇改善加算Ⅳ",'【参考】数式用'!$G$3:$M$3,0)+6,0),0)*M866,0)*Z866*0.5,0),"")</f>
        <v/>
      </c>
      <c r="AD866" s="609"/>
      <c r="AE866" s="617"/>
      <c r="AF866" s="617"/>
      <c r="AG866" s="623"/>
      <c r="AH866" s="627"/>
      <c r="AI866" s="708"/>
      <c r="AJ866" s="634"/>
      <c r="AK866" s="648" t="str">
        <f t="shared" si="301"/>
        <v/>
      </c>
      <c r="AL866" s="651" t="str">
        <f t="shared" si="302"/>
        <v/>
      </c>
      <c r="AM866" s="654"/>
      <c r="AN866" s="657" t="str">
        <f>IFERROR(VLOOKUP(K866,'【参考】数式用'!$A$2:$N$57,14,FALSE),"")</f>
        <v/>
      </c>
      <c r="AO866" s="657" t="str">
        <f t="shared" si="303"/>
        <v/>
      </c>
      <c r="AP866" s="711" t="str">
        <f t="shared" si="304"/>
        <v/>
      </c>
      <c r="AQ866" s="711" t="str">
        <f t="shared" si="305"/>
        <v>キャリアパス要件Ⅰ・Ⅱ_</v>
      </c>
      <c r="AR866" s="662" t="str">
        <f t="shared" si="306"/>
        <v>入力済</v>
      </c>
      <c r="AS866" s="657" t="str">
        <f t="shared" si="307"/>
        <v/>
      </c>
      <c r="AT866" s="662" t="str">
        <f t="shared" si="308"/>
        <v>入力済</v>
      </c>
      <c r="AU866" s="662" t="str">
        <f t="shared" si="309"/>
        <v/>
      </c>
      <c r="AV866" s="662" t="str">
        <f t="shared" si="310"/>
        <v/>
      </c>
      <c r="AW866" s="657" t="str">
        <f t="shared" si="311"/>
        <v/>
      </c>
      <c r="AX866" s="657" t="str">
        <f t="shared" si="312"/>
        <v>入力済</v>
      </c>
      <c r="AY866" s="662" t="str">
        <f>IFERROR(VLOOKUP(K866,'【参考】数式用'!$AR$3:$AS$49,2,FALSE),"")</f>
        <v/>
      </c>
      <c r="AZ866" s="657" t="str">
        <f t="shared" si="313"/>
        <v/>
      </c>
      <c r="BA866" s="657" t="str">
        <f t="shared" si="314"/>
        <v>入力済</v>
      </c>
      <c r="BB866" s="662" t="str">
        <f>IFERROR(VLOOKUP(K866,'【参考】数式用'!$AX$3:$AY$56,2,FALSE),"")</f>
        <v/>
      </c>
      <c r="BC866" s="657" t="str">
        <f t="shared" si="315"/>
        <v/>
      </c>
      <c r="BD866" s="657" t="str">
        <f t="shared" si="316"/>
        <v>入力済</v>
      </c>
      <c r="BE866" s="657" t="str">
        <f t="shared" si="317"/>
        <v/>
      </c>
      <c r="BF866" s="657" t="str">
        <f t="shared" si="318"/>
        <v/>
      </c>
      <c r="BG866" s="657" t="str">
        <f t="shared" si="319"/>
        <v/>
      </c>
      <c r="BH866" s="657" t="str">
        <f t="shared" si="320"/>
        <v/>
      </c>
      <c r="BI866" s="657" t="str">
        <f t="shared" si="321"/>
        <v/>
      </c>
      <c r="BM866" s="681" t="e">
        <f>VLOOKUP(K866,'【参考】数式用'!$A$2:$O$57,15,FALSE)</f>
        <v>#N/A</v>
      </c>
    </row>
    <row r="867" spans="1:65" ht="109.9" customHeight="1">
      <c r="A867" s="506">
        <v>856</v>
      </c>
      <c r="B867" s="517" t="str">
        <f>IF(基本情報入力シート!B895="","",基本情報入力シート!B895)</f>
        <v/>
      </c>
      <c r="C867" s="523"/>
      <c r="D867" s="523"/>
      <c r="E867" s="523"/>
      <c r="F867" s="530"/>
      <c r="G867" s="536" t="str">
        <f>IF(基本情報入力シート!L895="","",基本情報入力シート!L895)</f>
        <v/>
      </c>
      <c r="H867" s="536" t="str">
        <f>IF(基本情報入力シート!Q895="","",基本情報入力シート!Q895)</f>
        <v/>
      </c>
      <c r="I867" s="536" t="str">
        <f>IF(基本情報入力シート!V895="","",基本情報入力シート!V895)</f>
        <v/>
      </c>
      <c r="J867" s="536" t="str">
        <f>IF(基本情報入力シート!W895="","",基本情報入力シート!W895)</f>
        <v/>
      </c>
      <c r="K867" s="536" t="str">
        <f>IF(基本情報入力シート!Z895="","",基本情報入力シート!Z895)</f>
        <v/>
      </c>
      <c r="L867" s="555" t="str">
        <f>IF(基本情報入力シート!AF895=0,"",基本情報入力シート!AF895)</f>
        <v/>
      </c>
      <c r="M867" s="563" t="str">
        <f>IF(AND(基本情報入力シート!AG895="",基本情報入力シート!AG895=""),"",基本情報入力シート!AG895)</f>
        <v/>
      </c>
      <c r="N867" s="570"/>
      <c r="O867" s="575" t="str">
        <f>IFERROR(VLOOKUP(K867,'【参考】数式用'!$A$2:$M$57,MATCH(N867,'【参考】数式用'!$G$3:$M$3,0)+6,0),"")</f>
        <v/>
      </c>
      <c r="P867" s="583" t="s">
        <v>549</v>
      </c>
      <c r="Q867" s="587"/>
      <c r="R867" s="590" t="s">
        <v>71</v>
      </c>
      <c r="S867" s="587"/>
      <c r="T867" s="590" t="s">
        <v>743</v>
      </c>
      <c r="U867" s="587"/>
      <c r="V867" s="590" t="s">
        <v>71</v>
      </c>
      <c r="W867" s="587"/>
      <c r="X867" s="590" t="s">
        <v>560</v>
      </c>
      <c r="Y867" s="590" t="s">
        <v>763</v>
      </c>
      <c r="Z867" s="589" t="str">
        <f t="shared" si="299"/>
        <v/>
      </c>
      <c r="AA867" s="594" t="s">
        <v>127</v>
      </c>
      <c r="AB867" s="598" t="str">
        <f t="shared" si="300"/>
        <v/>
      </c>
      <c r="AC867" s="603" t="str">
        <f>IFERROR(ROUNDDOWN(ROUNDDOWN(ROUND(L867*VLOOKUP(K867,'【参考】数式用'!$A$2:$M$57,MATCH("処遇改善加算Ⅳ",'【参考】数式用'!$G$3:$M$3,0)+6,0),0)*M867,0)*Z867*0.5,0),"")</f>
        <v/>
      </c>
      <c r="AD867" s="609"/>
      <c r="AE867" s="617"/>
      <c r="AF867" s="617"/>
      <c r="AG867" s="623"/>
      <c r="AH867" s="627"/>
      <c r="AI867" s="708"/>
      <c r="AJ867" s="634"/>
      <c r="AK867" s="648" t="str">
        <f t="shared" si="301"/>
        <v/>
      </c>
      <c r="AL867" s="651" t="str">
        <f t="shared" si="302"/>
        <v/>
      </c>
      <c r="AM867" s="654"/>
      <c r="AN867" s="657" t="str">
        <f>IFERROR(VLOOKUP(K867,'【参考】数式用'!$A$2:$N$57,14,FALSE),"")</f>
        <v/>
      </c>
      <c r="AO867" s="657" t="str">
        <f t="shared" si="303"/>
        <v/>
      </c>
      <c r="AP867" s="711" t="str">
        <f t="shared" si="304"/>
        <v/>
      </c>
      <c r="AQ867" s="711" t="str">
        <f t="shared" si="305"/>
        <v>キャリアパス要件Ⅰ・Ⅱ_</v>
      </c>
      <c r="AR867" s="662" t="str">
        <f t="shared" si="306"/>
        <v>入力済</v>
      </c>
      <c r="AS867" s="657" t="str">
        <f t="shared" si="307"/>
        <v/>
      </c>
      <c r="AT867" s="662" t="str">
        <f t="shared" si="308"/>
        <v>入力済</v>
      </c>
      <c r="AU867" s="662" t="str">
        <f t="shared" si="309"/>
        <v/>
      </c>
      <c r="AV867" s="662" t="str">
        <f t="shared" si="310"/>
        <v/>
      </c>
      <c r="AW867" s="657" t="str">
        <f t="shared" si="311"/>
        <v/>
      </c>
      <c r="AX867" s="657" t="str">
        <f t="shared" si="312"/>
        <v>入力済</v>
      </c>
      <c r="AY867" s="662" t="str">
        <f>IFERROR(VLOOKUP(K867,'【参考】数式用'!$AR$3:$AS$49,2,FALSE),"")</f>
        <v/>
      </c>
      <c r="AZ867" s="657" t="str">
        <f t="shared" si="313"/>
        <v/>
      </c>
      <c r="BA867" s="657" t="str">
        <f t="shared" si="314"/>
        <v>入力済</v>
      </c>
      <c r="BB867" s="662" t="str">
        <f>IFERROR(VLOOKUP(K867,'【参考】数式用'!$AX$3:$AY$56,2,FALSE),"")</f>
        <v/>
      </c>
      <c r="BC867" s="657" t="str">
        <f t="shared" si="315"/>
        <v/>
      </c>
      <c r="BD867" s="657" t="str">
        <f t="shared" si="316"/>
        <v>入力済</v>
      </c>
      <c r="BE867" s="657" t="str">
        <f t="shared" si="317"/>
        <v/>
      </c>
      <c r="BF867" s="657" t="str">
        <f t="shared" si="318"/>
        <v/>
      </c>
      <c r="BG867" s="657" t="str">
        <f t="shared" si="319"/>
        <v/>
      </c>
      <c r="BH867" s="657" t="str">
        <f t="shared" si="320"/>
        <v/>
      </c>
      <c r="BI867" s="657" t="str">
        <f t="shared" si="321"/>
        <v/>
      </c>
      <c r="BM867" s="681" t="e">
        <f>VLOOKUP(K867,'【参考】数式用'!$A$2:$O$57,15,FALSE)</f>
        <v>#N/A</v>
      </c>
    </row>
    <row r="868" spans="1:65" ht="109.9" customHeight="1">
      <c r="A868" s="506">
        <v>857</v>
      </c>
      <c r="B868" s="517" t="str">
        <f>IF(基本情報入力シート!B896="","",基本情報入力シート!B896)</f>
        <v/>
      </c>
      <c r="C868" s="523"/>
      <c r="D868" s="523"/>
      <c r="E868" s="523"/>
      <c r="F868" s="530"/>
      <c r="G868" s="536" t="str">
        <f>IF(基本情報入力シート!L896="","",基本情報入力シート!L896)</f>
        <v/>
      </c>
      <c r="H868" s="536" t="str">
        <f>IF(基本情報入力シート!Q896="","",基本情報入力シート!Q896)</f>
        <v/>
      </c>
      <c r="I868" s="536" t="str">
        <f>IF(基本情報入力シート!V896="","",基本情報入力シート!V896)</f>
        <v/>
      </c>
      <c r="J868" s="536" t="str">
        <f>IF(基本情報入力シート!W896="","",基本情報入力シート!W896)</f>
        <v/>
      </c>
      <c r="K868" s="536" t="str">
        <f>IF(基本情報入力シート!Z896="","",基本情報入力シート!Z896)</f>
        <v/>
      </c>
      <c r="L868" s="555" t="str">
        <f>IF(基本情報入力シート!AF896=0,"",基本情報入力シート!AF896)</f>
        <v/>
      </c>
      <c r="M868" s="563" t="str">
        <f>IF(AND(基本情報入力シート!AG896="",基本情報入力シート!AG896=""),"",基本情報入力シート!AG896)</f>
        <v/>
      </c>
      <c r="N868" s="570"/>
      <c r="O868" s="575" t="str">
        <f>IFERROR(VLOOKUP(K868,'【参考】数式用'!$A$2:$M$57,MATCH(N868,'【参考】数式用'!$G$3:$M$3,0)+6,0),"")</f>
        <v/>
      </c>
      <c r="P868" s="583" t="s">
        <v>549</v>
      </c>
      <c r="Q868" s="587"/>
      <c r="R868" s="590" t="s">
        <v>71</v>
      </c>
      <c r="S868" s="587"/>
      <c r="T868" s="590" t="s">
        <v>743</v>
      </c>
      <c r="U868" s="587"/>
      <c r="V868" s="590" t="s">
        <v>71</v>
      </c>
      <c r="W868" s="587"/>
      <c r="X868" s="590" t="s">
        <v>560</v>
      </c>
      <c r="Y868" s="590" t="s">
        <v>763</v>
      </c>
      <c r="Z868" s="589" t="str">
        <f t="shared" si="299"/>
        <v/>
      </c>
      <c r="AA868" s="594" t="s">
        <v>127</v>
      </c>
      <c r="AB868" s="598" t="str">
        <f t="shared" si="300"/>
        <v/>
      </c>
      <c r="AC868" s="603" t="str">
        <f>IFERROR(ROUNDDOWN(ROUNDDOWN(ROUND(L868*VLOOKUP(K868,'【参考】数式用'!$A$2:$M$57,MATCH("処遇改善加算Ⅳ",'【参考】数式用'!$G$3:$M$3,0)+6,0),0)*M868,0)*Z868*0.5,0),"")</f>
        <v/>
      </c>
      <c r="AD868" s="609"/>
      <c r="AE868" s="617"/>
      <c r="AF868" s="617"/>
      <c r="AG868" s="623"/>
      <c r="AH868" s="627"/>
      <c r="AI868" s="708"/>
      <c r="AJ868" s="634"/>
      <c r="AK868" s="648" t="str">
        <f t="shared" si="301"/>
        <v/>
      </c>
      <c r="AL868" s="651" t="str">
        <f t="shared" si="302"/>
        <v/>
      </c>
      <c r="AM868" s="654"/>
      <c r="AN868" s="657" t="str">
        <f>IFERROR(VLOOKUP(K868,'【参考】数式用'!$A$2:$N$57,14,FALSE),"")</f>
        <v/>
      </c>
      <c r="AO868" s="657" t="str">
        <f t="shared" si="303"/>
        <v/>
      </c>
      <c r="AP868" s="711" t="str">
        <f t="shared" si="304"/>
        <v/>
      </c>
      <c r="AQ868" s="711" t="str">
        <f t="shared" si="305"/>
        <v>キャリアパス要件Ⅰ・Ⅱ_</v>
      </c>
      <c r="AR868" s="662" t="str">
        <f t="shared" si="306"/>
        <v>入力済</v>
      </c>
      <c r="AS868" s="657" t="str">
        <f t="shared" si="307"/>
        <v/>
      </c>
      <c r="AT868" s="662" t="str">
        <f t="shared" si="308"/>
        <v>入力済</v>
      </c>
      <c r="AU868" s="662" t="str">
        <f t="shared" si="309"/>
        <v/>
      </c>
      <c r="AV868" s="662" t="str">
        <f t="shared" si="310"/>
        <v/>
      </c>
      <c r="AW868" s="657" t="str">
        <f t="shared" si="311"/>
        <v/>
      </c>
      <c r="AX868" s="657" t="str">
        <f t="shared" si="312"/>
        <v>入力済</v>
      </c>
      <c r="AY868" s="662" t="str">
        <f>IFERROR(VLOOKUP(K868,'【参考】数式用'!$AR$3:$AS$49,2,FALSE),"")</f>
        <v/>
      </c>
      <c r="AZ868" s="657" t="str">
        <f t="shared" si="313"/>
        <v/>
      </c>
      <c r="BA868" s="657" t="str">
        <f t="shared" si="314"/>
        <v>入力済</v>
      </c>
      <c r="BB868" s="662" t="str">
        <f>IFERROR(VLOOKUP(K868,'【参考】数式用'!$AX$3:$AY$56,2,FALSE),"")</f>
        <v/>
      </c>
      <c r="BC868" s="657" t="str">
        <f t="shared" si="315"/>
        <v/>
      </c>
      <c r="BD868" s="657" t="str">
        <f t="shared" si="316"/>
        <v>入力済</v>
      </c>
      <c r="BE868" s="657" t="str">
        <f t="shared" si="317"/>
        <v/>
      </c>
      <c r="BF868" s="657" t="str">
        <f t="shared" si="318"/>
        <v/>
      </c>
      <c r="BG868" s="657" t="str">
        <f t="shared" si="319"/>
        <v/>
      </c>
      <c r="BH868" s="657" t="str">
        <f t="shared" si="320"/>
        <v/>
      </c>
      <c r="BI868" s="657" t="str">
        <f t="shared" si="321"/>
        <v/>
      </c>
      <c r="BM868" s="681" t="e">
        <f>VLOOKUP(K868,'【参考】数式用'!$A$2:$O$57,15,FALSE)</f>
        <v>#N/A</v>
      </c>
    </row>
    <row r="869" spans="1:65" ht="109.9" customHeight="1">
      <c r="A869" s="506">
        <v>858</v>
      </c>
      <c r="B869" s="517" t="str">
        <f>IF(基本情報入力シート!B897="","",基本情報入力シート!B897)</f>
        <v/>
      </c>
      <c r="C869" s="523"/>
      <c r="D869" s="523"/>
      <c r="E869" s="523"/>
      <c r="F869" s="530"/>
      <c r="G869" s="536" t="str">
        <f>IF(基本情報入力シート!L897="","",基本情報入力シート!L897)</f>
        <v/>
      </c>
      <c r="H869" s="536" t="str">
        <f>IF(基本情報入力シート!Q897="","",基本情報入力シート!Q897)</f>
        <v/>
      </c>
      <c r="I869" s="536" t="str">
        <f>IF(基本情報入力シート!V897="","",基本情報入力シート!V897)</f>
        <v/>
      </c>
      <c r="J869" s="536" t="str">
        <f>IF(基本情報入力シート!W897="","",基本情報入力シート!W897)</f>
        <v/>
      </c>
      <c r="K869" s="536" t="str">
        <f>IF(基本情報入力シート!Z897="","",基本情報入力シート!Z897)</f>
        <v/>
      </c>
      <c r="L869" s="555" t="str">
        <f>IF(基本情報入力シート!AF897=0,"",基本情報入力シート!AF897)</f>
        <v/>
      </c>
      <c r="M869" s="563" t="str">
        <f>IF(AND(基本情報入力シート!AG897="",基本情報入力シート!AG897=""),"",基本情報入力シート!AG897)</f>
        <v/>
      </c>
      <c r="N869" s="570"/>
      <c r="O869" s="575" t="str">
        <f>IFERROR(VLOOKUP(K869,'【参考】数式用'!$A$2:$M$57,MATCH(N869,'【参考】数式用'!$G$3:$M$3,0)+6,0),"")</f>
        <v/>
      </c>
      <c r="P869" s="583" t="s">
        <v>549</v>
      </c>
      <c r="Q869" s="587"/>
      <c r="R869" s="590" t="s">
        <v>71</v>
      </c>
      <c r="S869" s="587"/>
      <c r="T869" s="590" t="s">
        <v>743</v>
      </c>
      <c r="U869" s="587"/>
      <c r="V869" s="590" t="s">
        <v>71</v>
      </c>
      <c r="W869" s="587"/>
      <c r="X869" s="590" t="s">
        <v>560</v>
      </c>
      <c r="Y869" s="590" t="s">
        <v>763</v>
      </c>
      <c r="Z869" s="589" t="str">
        <f t="shared" si="299"/>
        <v/>
      </c>
      <c r="AA869" s="594" t="s">
        <v>127</v>
      </c>
      <c r="AB869" s="598" t="str">
        <f t="shared" si="300"/>
        <v/>
      </c>
      <c r="AC869" s="603" t="str">
        <f>IFERROR(ROUNDDOWN(ROUNDDOWN(ROUND(L869*VLOOKUP(K869,'【参考】数式用'!$A$2:$M$57,MATCH("処遇改善加算Ⅳ",'【参考】数式用'!$G$3:$M$3,0)+6,0),0)*M869,0)*Z869*0.5,0),"")</f>
        <v/>
      </c>
      <c r="AD869" s="609"/>
      <c r="AE869" s="617"/>
      <c r="AF869" s="617"/>
      <c r="AG869" s="623"/>
      <c r="AH869" s="627"/>
      <c r="AI869" s="708"/>
      <c r="AJ869" s="634"/>
      <c r="AK869" s="648" t="str">
        <f t="shared" si="301"/>
        <v/>
      </c>
      <c r="AL869" s="651" t="str">
        <f t="shared" si="302"/>
        <v/>
      </c>
      <c r="AM869" s="654"/>
      <c r="AN869" s="657" t="str">
        <f>IFERROR(VLOOKUP(K869,'【参考】数式用'!$A$2:$N$57,14,FALSE),"")</f>
        <v/>
      </c>
      <c r="AO869" s="657" t="str">
        <f t="shared" si="303"/>
        <v/>
      </c>
      <c r="AP869" s="711" t="str">
        <f t="shared" si="304"/>
        <v/>
      </c>
      <c r="AQ869" s="711" t="str">
        <f t="shared" si="305"/>
        <v>キャリアパス要件Ⅰ・Ⅱ_</v>
      </c>
      <c r="AR869" s="662" t="str">
        <f t="shared" si="306"/>
        <v>入力済</v>
      </c>
      <c r="AS869" s="657" t="str">
        <f t="shared" si="307"/>
        <v/>
      </c>
      <c r="AT869" s="662" t="str">
        <f t="shared" si="308"/>
        <v>入力済</v>
      </c>
      <c r="AU869" s="662" t="str">
        <f t="shared" si="309"/>
        <v/>
      </c>
      <c r="AV869" s="662" t="str">
        <f t="shared" si="310"/>
        <v/>
      </c>
      <c r="AW869" s="657" t="str">
        <f t="shared" si="311"/>
        <v/>
      </c>
      <c r="AX869" s="657" t="str">
        <f t="shared" si="312"/>
        <v>入力済</v>
      </c>
      <c r="AY869" s="662" t="str">
        <f>IFERROR(VLOOKUP(K869,'【参考】数式用'!$AR$3:$AS$49,2,FALSE),"")</f>
        <v/>
      </c>
      <c r="AZ869" s="657" t="str">
        <f t="shared" si="313"/>
        <v/>
      </c>
      <c r="BA869" s="657" t="str">
        <f t="shared" si="314"/>
        <v>入力済</v>
      </c>
      <c r="BB869" s="662" t="str">
        <f>IFERROR(VLOOKUP(K869,'【参考】数式用'!$AX$3:$AY$56,2,FALSE),"")</f>
        <v/>
      </c>
      <c r="BC869" s="657" t="str">
        <f t="shared" si="315"/>
        <v/>
      </c>
      <c r="BD869" s="657" t="str">
        <f t="shared" si="316"/>
        <v>入力済</v>
      </c>
      <c r="BE869" s="657" t="str">
        <f t="shared" si="317"/>
        <v/>
      </c>
      <c r="BF869" s="657" t="str">
        <f t="shared" si="318"/>
        <v/>
      </c>
      <c r="BG869" s="657" t="str">
        <f t="shared" si="319"/>
        <v/>
      </c>
      <c r="BH869" s="657" t="str">
        <f t="shared" si="320"/>
        <v/>
      </c>
      <c r="BI869" s="657" t="str">
        <f t="shared" si="321"/>
        <v/>
      </c>
      <c r="BM869" s="681" t="e">
        <f>VLOOKUP(K869,'【参考】数式用'!$A$2:$O$57,15,FALSE)</f>
        <v>#N/A</v>
      </c>
    </row>
    <row r="870" spans="1:65" ht="109.9" customHeight="1">
      <c r="A870" s="506">
        <v>859</v>
      </c>
      <c r="B870" s="517" t="str">
        <f>IF(基本情報入力シート!B898="","",基本情報入力シート!B898)</f>
        <v/>
      </c>
      <c r="C870" s="523"/>
      <c r="D870" s="523"/>
      <c r="E870" s="523"/>
      <c r="F870" s="530"/>
      <c r="G870" s="536" t="str">
        <f>IF(基本情報入力シート!L898="","",基本情報入力シート!L898)</f>
        <v/>
      </c>
      <c r="H870" s="536" t="str">
        <f>IF(基本情報入力シート!Q898="","",基本情報入力シート!Q898)</f>
        <v/>
      </c>
      <c r="I870" s="536" t="str">
        <f>IF(基本情報入力シート!V898="","",基本情報入力シート!V898)</f>
        <v/>
      </c>
      <c r="J870" s="536" t="str">
        <f>IF(基本情報入力シート!W898="","",基本情報入力シート!W898)</f>
        <v/>
      </c>
      <c r="K870" s="536" t="str">
        <f>IF(基本情報入力シート!Z898="","",基本情報入力シート!Z898)</f>
        <v/>
      </c>
      <c r="L870" s="555" t="str">
        <f>IF(基本情報入力シート!AF898=0,"",基本情報入力シート!AF898)</f>
        <v/>
      </c>
      <c r="M870" s="563" t="str">
        <f>IF(AND(基本情報入力シート!AG898="",基本情報入力シート!AG898=""),"",基本情報入力シート!AG898)</f>
        <v/>
      </c>
      <c r="N870" s="570"/>
      <c r="O870" s="575" t="str">
        <f>IFERROR(VLOOKUP(K870,'【参考】数式用'!$A$2:$M$57,MATCH(N870,'【参考】数式用'!$G$3:$M$3,0)+6,0),"")</f>
        <v/>
      </c>
      <c r="P870" s="583" t="s">
        <v>549</v>
      </c>
      <c r="Q870" s="587"/>
      <c r="R870" s="590" t="s">
        <v>71</v>
      </c>
      <c r="S870" s="587"/>
      <c r="T870" s="590" t="s">
        <v>743</v>
      </c>
      <c r="U870" s="587"/>
      <c r="V870" s="590" t="s">
        <v>71</v>
      </c>
      <c r="W870" s="587"/>
      <c r="X870" s="590" t="s">
        <v>560</v>
      </c>
      <c r="Y870" s="590" t="s">
        <v>763</v>
      </c>
      <c r="Z870" s="589" t="str">
        <f t="shared" si="299"/>
        <v/>
      </c>
      <c r="AA870" s="594" t="s">
        <v>127</v>
      </c>
      <c r="AB870" s="598" t="str">
        <f t="shared" si="300"/>
        <v/>
      </c>
      <c r="AC870" s="603" t="str">
        <f>IFERROR(ROUNDDOWN(ROUNDDOWN(ROUND(L870*VLOOKUP(K870,'【参考】数式用'!$A$2:$M$57,MATCH("処遇改善加算Ⅳ",'【参考】数式用'!$G$3:$M$3,0)+6,0),0)*M870,0)*Z870*0.5,0),"")</f>
        <v/>
      </c>
      <c r="AD870" s="609"/>
      <c r="AE870" s="617"/>
      <c r="AF870" s="617"/>
      <c r="AG870" s="623"/>
      <c r="AH870" s="627"/>
      <c r="AI870" s="708"/>
      <c r="AJ870" s="634"/>
      <c r="AK870" s="648" t="str">
        <f t="shared" si="301"/>
        <v/>
      </c>
      <c r="AL870" s="651" t="str">
        <f t="shared" si="302"/>
        <v/>
      </c>
      <c r="AM870" s="654"/>
      <c r="AN870" s="657" t="str">
        <f>IFERROR(VLOOKUP(K870,'【参考】数式用'!$A$2:$N$57,14,FALSE),"")</f>
        <v/>
      </c>
      <c r="AO870" s="657" t="str">
        <f t="shared" si="303"/>
        <v/>
      </c>
      <c r="AP870" s="711" t="str">
        <f t="shared" si="304"/>
        <v/>
      </c>
      <c r="AQ870" s="711" t="str">
        <f t="shared" si="305"/>
        <v>キャリアパス要件Ⅰ・Ⅱ_</v>
      </c>
      <c r="AR870" s="662" t="str">
        <f t="shared" si="306"/>
        <v>入力済</v>
      </c>
      <c r="AS870" s="657" t="str">
        <f t="shared" si="307"/>
        <v/>
      </c>
      <c r="AT870" s="662" t="str">
        <f t="shared" si="308"/>
        <v>入力済</v>
      </c>
      <c r="AU870" s="662" t="str">
        <f t="shared" si="309"/>
        <v/>
      </c>
      <c r="AV870" s="662" t="str">
        <f t="shared" si="310"/>
        <v/>
      </c>
      <c r="AW870" s="657" t="str">
        <f t="shared" si="311"/>
        <v/>
      </c>
      <c r="AX870" s="657" t="str">
        <f t="shared" si="312"/>
        <v>入力済</v>
      </c>
      <c r="AY870" s="662" t="str">
        <f>IFERROR(VLOOKUP(K870,'【参考】数式用'!$AR$3:$AS$49,2,FALSE),"")</f>
        <v/>
      </c>
      <c r="AZ870" s="657" t="str">
        <f t="shared" si="313"/>
        <v/>
      </c>
      <c r="BA870" s="657" t="str">
        <f t="shared" si="314"/>
        <v>入力済</v>
      </c>
      <c r="BB870" s="662" t="str">
        <f>IFERROR(VLOOKUP(K870,'【参考】数式用'!$AX$3:$AY$56,2,FALSE),"")</f>
        <v/>
      </c>
      <c r="BC870" s="657" t="str">
        <f t="shared" si="315"/>
        <v/>
      </c>
      <c r="BD870" s="657" t="str">
        <f t="shared" si="316"/>
        <v>入力済</v>
      </c>
      <c r="BE870" s="657" t="str">
        <f t="shared" si="317"/>
        <v/>
      </c>
      <c r="BF870" s="657" t="str">
        <f t="shared" si="318"/>
        <v/>
      </c>
      <c r="BG870" s="657" t="str">
        <f t="shared" si="319"/>
        <v/>
      </c>
      <c r="BH870" s="657" t="str">
        <f t="shared" si="320"/>
        <v/>
      </c>
      <c r="BI870" s="657" t="str">
        <f t="shared" si="321"/>
        <v/>
      </c>
      <c r="BM870" s="681" t="e">
        <f>VLOOKUP(K870,'【参考】数式用'!$A$2:$O$57,15,FALSE)</f>
        <v>#N/A</v>
      </c>
    </row>
    <row r="871" spans="1:65" ht="109.9" customHeight="1">
      <c r="A871" s="506">
        <v>860</v>
      </c>
      <c r="B871" s="517" t="str">
        <f>IF(基本情報入力シート!B899="","",基本情報入力シート!B899)</f>
        <v/>
      </c>
      <c r="C871" s="523"/>
      <c r="D871" s="523"/>
      <c r="E871" s="523"/>
      <c r="F871" s="530"/>
      <c r="G871" s="536" t="str">
        <f>IF(基本情報入力シート!L899="","",基本情報入力シート!L899)</f>
        <v/>
      </c>
      <c r="H871" s="536" t="str">
        <f>IF(基本情報入力シート!Q899="","",基本情報入力シート!Q899)</f>
        <v/>
      </c>
      <c r="I871" s="536" t="str">
        <f>IF(基本情報入力シート!V899="","",基本情報入力シート!V899)</f>
        <v/>
      </c>
      <c r="J871" s="536" t="str">
        <f>IF(基本情報入力シート!W899="","",基本情報入力シート!W899)</f>
        <v/>
      </c>
      <c r="K871" s="536" t="str">
        <f>IF(基本情報入力シート!Z899="","",基本情報入力シート!Z899)</f>
        <v/>
      </c>
      <c r="L871" s="555" t="str">
        <f>IF(基本情報入力シート!AF899=0,"",基本情報入力シート!AF899)</f>
        <v/>
      </c>
      <c r="M871" s="563" t="str">
        <f>IF(AND(基本情報入力シート!AG899="",基本情報入力シート!AG899=""),"",基本情報入力シート!AG899)</f>
        <v/>
      </c>
      <c r="N871" s="570"/>
      <c r="O871" s="575" t="str">
        <f>IFERROR(VLOOKUP(K871,'【参考】数式用'!$A$2:$M$57,MATCH(N871,'【参考】数式用'!$G$3:$M$3,0)+6,0),"")</f>
        <v/>
      </c>
      <c r="P871" s="583" t="s">
        <v>549</v>
      </c>
      <c r="Q871" s="587"/>
      <c r="R871" s="590" t="s">
        <v>71</v>
      </c>
      <c r="S871" s="587"/>
      <c r="T871" s="590" t="s">
        <v>743</v>
      </c>
      <c r="U871" s="587"/>
      <c r="V871" s="590" t="s">
        <v>71</v>
      </c>
      <c r="W871" s="587"/>
      <c r="X871" s="590" t="s">
        <v>560</v>
      </c>
      <c r="Y871" s="590" t="s">
        <v>763</v>
      </c>
      <c r="Z871" s="589" t="str">
        <f t="shared" si="299"/>
        <v/>
      </c>
      <c r="AA871" s="594" t="s">
        <v>127</v>
      </c>
      <c r="AB871" s="598" t="str">
        <f t="shared" si="300"/>
        <v/>
      </c>
      <c r="AC871" s="603" t="str">
        <f>IFERROR(ROUNDDOWN(ROUNDDOWN(ROUND(L871*VLOOKUP(K871,'【参考】数式用'!$A$2:$M$57,MATCH("処遇改善加算Ⅳ",'【参考】数式用'!$G$3:$M$3,0)+6,0),0)*M871,0)*Z871*0.5,0),"")</f>
        <v/>
      </c>
      <c r="AD871" s="609"/>
      <c r="AE871" s="617"/>
      <c r="AF871" s="617"/>
      <c r="AG871" s="623"/>
      <c r="AH871" s="627"/>
      <c r="AI871" s="708"/>
      <c r="AJ871" s="634"/>
      <c r="AK871" s="648" t="str">
        <f t="shared" si="301"/>
        <v/>
      </c>
      <c r="AL871" s="651" t="str">
        <f t="shared" si="302"/>
        <v/>
      </c>
      <c r="AM871" s="654"/>
      <c r="AN871" s="657" t="str">
        <f>IFERROR(VLOOKUP(K871,'【参考】数式用'!$A$2:$N$57,14,FALSE),"")</f>
        <v/>
      </c>
      <c r="AO871" s="657" t="str">
        <f t="shared" si="303"/>
        <v/>
      </c>
      <c r="AP871" s="711" t="str">
        <f t="shared" si="304"/>
        <v/>
      </c>
      <c r="AQ871" s="711" t="str">
        <f t="shared" si="305"/>
        <v>キャリアパス要件Ⅰ・Ⅱ_</v>
      </c>
      <c r="AR871" s="662" t="str">
        <f t="shared" si="306"/>
        <v>入力済</v>
      </c>
      <c r="AS871" s="657" t="str">
        <f t="shared" si="307"/>
        <v/>
      </c>
      <c r="AT871" s="662" t="str">
        <f t="shared" si="308"/>
        <v>入力済</v>
      </c>
      <c r="AU871" s="662" t="str">
        <f t="shared" si="309"/>
        <v/>
      </c>
      <c r="AV871" s="662" t="str">
        <f t="shared" si="310"/>
        <v/>
      </c>
      <c r="AW871" s="657" t="str">
        <f t="shared" si="311"/>
        <v/>
      </c>
      <c r="AX871" s="657" t="str">
        <f t="shared" si="312"/>
        <v>入力済</v>
      </c>
      <c r="AY871" s="662" t="str">
        <f>IFERROR(VLOOKUP(K871,'【参考】数式用'!$AR$3:$AS$49,2,FALSE),"")</f>
        <v/>
      </c>
      <c r="AZ871" s="657" t="str">
        <f t="shared" si="313"/>
        <v/>
      </c>
      <c r="BA871" s="657" t="str">
        <f t="shared" si="314"/>
        <v>入力済</v>
      </c>
      <c r="BB871" s="662" t="str">
        <f>IFERROR(VLOOKUP(K871,'【参考】数式用'!$AX$3:$AY$56,2,FALSE),"")</f>
        <v/>
      </c>
      <c r="BC871" s="657" t="str">
        <f t="shared" si="315"/>
        <v/>
      </c>
      <c r="BD871" s="657" t="str">
        <f t="shared" si="316"/>
        <v>入力済</v>
      </c>
      <c r="BE871" s="657" t="str">
        <f t="shared" si="317"/>
        <v/>
      </c>
      <c r="BF871" s="657" t="str">
        <f t="shared" si="318"/>
        <v/>
      </c>
      <c r="BG871" s="657" t="str">
        <f t="shared" si="319"/>
        <v/>
      </c>
      <c r="BH871" s="657" t="str">
        <f t="shared" si="320"/>
        <v/>
      </c>
      <c r="BI871" s="657" t="str">
        <f t="shared" si="321"/>
        <v/>
      </c>
      <c r="BM871" s="681" t="e">
        <f>VLOOKUP(K871,'【参考】数式用'!$A$2:$O$57,15,FALSE)</f>
        <v>#N/A</v>
      </c>
    </row>
    <row r="872" spans="1:65" ht="109.9" customHeight="1">
      <c r="A872" s="506">
        <v>861</v>
      </c>
      <c r="B872" s="517" t="str">
        <f>IF(基本情報入力シート!B900="","",基本情報入力シート!B900)</f>
        <v/>
      </c>
      <c r="C872" s="523"/>
      <c r="D872" s="523"/>
      <c r="E872" s="523"/>
      <c r="F872" s="530"/>
      <c r="G872" s="536" t="str">
        <f>IF(基本情報入力シート!L900="","",基本情報入力シート!L900)</f>
        <v/>
      </c>
      <c r="H872" s="536" t="str">
        <f>IF(基本情報入力シート!Q900="","",基本情報入力シート!Q900)</f>
        <v/>
      </c>
      <c r="I872" s="536" t="str">
        <f>IF(基本情報入力シート!V900="","",基本情報入力シート!V900)</f>
        <v/>
      </c>
      <c r="J872" s="536" t="str">
        <f>IF(基本情報入力シート!W900="","",基本情報入力シート!W900)</f>
        <v/>
      </c>
      <c r="K872" s="536" t="str">
        <f>IF(基本情報入力シート!Z900="","",基本情報入力シート!Z900)</f>
        <v/>
      </c>
      <c r="L872" s="555" t="str">
        <f>IF(基本情報入力シート!AF900=0,"",基本情報入力シート!AF900)</f>
        <v/>
      </c>
      <c r="M872" s="563" t="str">
        <f>IF(AND(基本情報入力シート!AG900="",基本情報入力シート!AG900=""),"",基本情報入力シート!AG900)</f>
        <v/>
      </c>
      <c r="N872" s="570"/>
      <c r="O872" s="575" t="str">
        <f>IFERROR(VLOOKUP(K872,'【参考】数式用'!$A$2:$M$57,MATCH(N872,'【参考】数式用'!$G$3:$M$3,0)+6,0),"")</f>
        <v/>
      </c>
      <c r="P872" s="583" t="s">
        <v>549</v>
      </c>
      <c r="Q872" s="587"/>
      <c r="R872" s="590" t="s">
        <v>71</v>
      </c>
      <c r="S872" s="587"/>
      <c r="T872" s="590" t="s">
        <v>743</v>
      </c>
      <c r="U872" s="587"/>
      <c r="V872" s="590" t="s">
        <v>71</v>
      </c>
      <c r="W872" s="587"/>
      <c r="X872" s="590" t="s">
        <v>560</v>
      </c>
      <c r="Y872" s="590" t="s">
        <v>763</v>
      </c>
      <c r="Z872" s="589" t="str">
        <f t="shared" si="299"/>
        <v/>
      </c>
      <c r="AA872" s="594" t="s">
        <v>127</v>
      </c>
      <c r="AB872" s="598" t="str">
        <f t="shared" si="300"/>
        <v/>
      </c>
      <c r="AC872" s="603" t="str">
        <f>IFERROR(ROUNDDOWN(ROUNDDOWN(ROUND(L872*VLOOKUP(K872,'【参考】数式用'!$A$2:$M$57,MATCH("処遇改善加算Ⅳ",'【参考】数式用'!$G$3:$M$3,0)+6,0),0)*M872,0)*Z872*0.5,0),"")</f>
        <v/>
      </c>
      <c r="AD872" s="609"/>
      <c r="AE872" s="617"/>
      <c r="AF872" s="617"/>
      <c r="AG872" s="623"/>
      <c r="AH872" s="627"/>
      <c r="AI872" s="708"/>
      <c r="AJ872" s="634"/>
      <c r="AK872" s="648" t="str">
        <f t="shared" si="301"/>
        <v/>
      </c>
      <c r="AL872" s="651" t="str">
        <f t="shared" si="302"/>
        <v/>
      </c>
      <c r="AM872" s="654"/>
      <c r="AN872" s="657" t="str">
        <f>IFERROR(VLOOKUP(K872,'【参考】数式用'!$A$2:$N$57,14,FALSE),"")</f>
        <v/>
      </c>
      <c r="AO872" s="657" t="str">
        <f t="shared" si="303"/>
        <v/>
      </c>
      <c r="AP872" s="711" t="str">
        <f t="shared" si="304"/>
        <v/>
      </c>
      <c r="AQ872" s="711" t="str">
        <f t="shared" si="305"/>
        <v>キャリアパス要件Ⅰ・Ⅱ_</v>
      </c>
      <c r="AR872" s="662" t="str">
        <f t="shared" si="306"/>
        <v>入力済</v>
      </c>
      <c r="AS872" s="657" t="str">
        <f t="shared" si="307"/>
        <v/>
      </c>
      <c r="AT872" s="662" t="str">
        <f t="shared" si="308"/>
        <v>入力済</v>
      </c>
      <c r="AU872" s="662" t="str">
        <f t="shared" si="309"/>
        <v/>
      </c>
      <c r="AV872" s="662" t="str">
        <f t="shared" si="310"/>
        <v/>
      </c>
      <c r="AW872" s="657" t="str">
        <f t="shared" si="311"/>
        <v/>
      </c>
      <c r="AX872" s="657" t="str">
        <f t="shared" si="312"/>
        <v>入力済</v>
      </c>
      <c r="AY872" s="662" t="str">
        <f>IFERROR(VLOOKUP(K872,'【参考】数式用'!$AR$3:$AS$49,2,FALSE),"")</f>
        <v/>
      </c>
      <c r="AZ872" s="657" t="str">
        <f t="shared" si="313"/>
        <v/>
      </c>
      <c r="BA872" s="657" t="str">
        <f t="shared" si="314"/>
        <v>入力済</v>
      </c>
      <c r="BB872" s="662" t="str">
        <f>IFERROR(VLOOKUP(K872,'【参考】数式用'!$AX$3:$AY$56,2,FALSE),"")</f>
        <v/>
      </c>
      <c r="BC872" s="657" t="str">
        <f t="shared" si="315"/>
        <v/>
      </c>
      <c r="BD872" s="657" t="str">
        <f t="shared" si="316"/>
        <v>入力済</v>
      </c>
      <c r="BE872" s="657" t="str">
        <f t="shared" si="317"/>
        <v/>
      </c>
      <c r="BF872" s="657" t="str">
        <f t="shared" si="318"/>
        <v/>
      </c>
      <c r="BG872" s="657" t="str">
        <f t="shared" si="319"/>
        <v/>
      </c>
      <c r="BH872" s="657" t="str">
        <f t="shared" si="320"/>
        <v/>
      </c>
      <c r="BI872" s="657" t="str">
        <f t="shared" si="321"/>
        <v/>
      </c>
      <c r="BM872" s="681" t="e">
        <f>VLOOKUP(K872,'【参考】数式用'!$A$2:$O$57,15,FALSE)</f>
        <v>#N/A</v>
      </c>
    </row>
    <row r="873" spans="1:65" ht="109.9" customHeight="1">
      <c r="A873" s="506">
        <v>862</v>
      </c>
      <c r="B873" s="517" t="str">
        <f>IF(基本情報入力シート!B901="","",基本情報入力シート!B901)</f>
        <v/>
      </c>
      <c r="C873" s="523"/>
      <c r="D873" s="523"/>
      <c r="E873" s="523"/>
      <c r="F873" s="530"/>
      <c r="G873" s="536" t="str">
        <f>IF(基本情報入力シート!L901="","",基本情報入力シート!L901)</f>
        <v/>
      </c>
      <c r="H873" s="536" t="str">
        <f>IF(基本情報入力シート!Q901="","",基本情報入力シート!Q901)</f>
        <v/>
      </c>
      <c r="I873" s="536" t="str">
        <f>IF(基本情報入力シート!V901="","",基本情報入力シート!V901)</f>
        <v/>
      </c>
      <c r="J873" s="536" t="str">
        <f>IF(基本情報入力シート!W901="","",基本情報入力シート!W901)</f>
        <v/>
      </c>
      <c r="K873" s="536" t="str">
        <f>IF(基本情報入力シート!Z901="","",基本情報入力シート!Z901)</f>
        <v/>
      </c>
      <c r="L873" s="555" t="str">
        <f>IF(基本情報入力シート!AF901=0,"",基本情報入力シート!AF901)</f>
        <v/>
      </c>
      <c r="M873" s="563" t="str">
        <f>IF(AND(基本情報入力シート!AG901="",基本情報入力シート!AG901=""),"",基本情報入力シート!AG901)</f>
        <v/>
      </c>
      <c r="N873" s="570"/>
      <c r="O873" s="575" t="str">
        <f>IFERROR(VLOOKUP(K873,'【参考】数式用'!$A$2:$M$57,MATCH(N873,'【参考】数式用'!$G$3:$M$3,0)+6,0),"")</f>
        <v/>
      </c>
      <c r="P873" s="583" t="s">
        <v>549</v>
      </c>
      <c r="Q873" s="587"/>
      <c r="R873" s="590" t="s">
        <v>71</v>
      </c>
      <c r="S873" s="587"/>
      <c r="T873" s="590" t="s">
        <v>743</v>
      </c>
      <c r="U873" s="587"/>
      <c r="V873" s="590" t="s">
        <v>71</v>
      </c>
      <c r="W873" s="587"/>
      <c r="X873" s="590" t="s">
        <v>560</v>
      </c>
      <c r="Y873" s="590" t="s">
        <v>763</v>
      </c>
      <c r="Z873" s="589" t="str">
        <f t="shared" si="299"/>
        <v/>
      </c>
      <c r="AA873" s="594" t="s">
        <v>127</v>
      </c>
      <c r="AB873" s="598" t="str">
        <f t="shared" si="300"/>
        <v/>
      </c>
      <c r="AC873" s="603" t="str">
        <f>IFERROR(ROUNDDOWN(ROUNDDOWN(ROUND(L873*VLOOKUP(K873,'【参考】数式用'!$A$2:$M$57,MATCH("処遇改善加算Ⅳ",'【参考】数式用'!$G$3:$M$3,0)+6,0),0)*M873,0)*Z873*0.5,0),"")</f>
        <v/>
      </c>
      <c r="AD873" s="609"/>
      <c r="AE873" s="617"/>
      <c r="AF873" s="617"/>
      <c r="AG873" s="623"/>
      <c r="AH873" s="627"/>
      <c r="AI873" s="708"/>
      <c r="AJ873" s="634"/>
      <c r="AK873" s="648" t="str">
        <f t="shared" si="301"/>
        <v/>
      </c>
      <c r="AL873" s="651" t="str">
        <f t="shared" si="302"/>
        <v/>
      </c>
      <c r="AM873" s="654"/>
      <c r="AN873" s="657" t="str">
        <f>IFERROR(VLOOKUP(K873,'【参考】数式用'!$A$2:$N$57,14,FALSE),"")</f>
        <v/>
      </c>
      <c r="AO873" s="657" t="str">
        <f t="shared" si="303"/>
        <v/>
      </c>
      <c r="AP873" s="711" t="str">
        <f t="shared" si="304"/>
        <v/>
      </c>
      <c r="AQ873" s="711" t="str">
        <f t="shared" si="305"/>
        <v>キャリアパス要件Ⅰ・Ⅱ_</v>
      </c>
      <c r="AR873" s="662" t="str">
        <f t="shared" si="306"/>
        <v>入力済</v>
      </c>
      <c r="AS873" s="657" t="str">
        <f t="shared" si="307"/>
        <v/>
      </c>
      <c r="AT873" s="662" t="str">
        <f t="shared" si="308"/>
        <v>入力済</v>
      </c>
      <c r="AU873" s="662" t="str">
        <f t="shared" si="309"/>
        <v/>
      </c>
      <c r="AV873" s="662" t="str">
        <f t="shared" si="310"/>
        <v/>
      </c>
      <c r="AW873" s="657" t="str">
        <f t="shared" si="311"/>
        <v/>
      </c>
      <c r="AX873" s="657" t="str">
        <f t="shared" si="312"/>
        <v>入力済</v>
      </c>
      <c r="AY873" s="662" t="str">
        <f>IFERROR(VLOOKUP(K873,'【参考】数式用'!$AR$3:$AS$49,2,FALSE),"")</f>
        <v/>
      </c>
      <c r="AZ873" s="657" t="str">
        <f t="shared" si="313"/>
        <v/>
      </c>
      <c r="BA873" s="657" t="str">
        <f t="shared" si="314"/>
        <v>入力済</v>
      </c>
      <c r="BB873" s="662" t="str">
        <f>IFERROR(VLOOKUP(K873,'【参考】数式用'!$AX$3:$AY$56,2,FALSE),"")</f>
        <v/>
      </c>
      <c r="BC873" s="657" t="str">
        <f t="shared" si="315"/>
        <v/>
      </c>
      <c r="BD873" s="657" t="str">
        <f t="shared" si="316"/>
        <v>入力済</v>
      </c>
      <c r="BE873" s="657" t="str">
        <f t="shared" si="317"/>
        <v/>
      </c>
      <c r="BF873" s="657" t="str">
        <f t="shared" si="318"/>
        <v/>
      </c>
      <c r="BG873" s="657" t="str">
        <f t="shared" si="319"/>
        <v/>
      </c>
      <c r="BH873" s="657" t="str">
        <f t="shared" si="320"/>
        <v/>
      </c>
      <c r="BI873" s="657" t="str">
        <f t="shared" si="321"/>
        <v/>
      </c>
      <c r="BM873" s="681" t="e">
        <f>VLOOKUP(K873,'【参考】数式用'!$A$2:$O$57,15,FALSE)</f>
        <v>#N/A</v>
      </c>
    </row>
    <row r="874" spans="1:65" ht="109.9" customHeight="1">
      <c r="A874" s="506">
        <v>863</v>
      </c>
      <c r="B874" s="517" t="str">
        <f>IF(基本情報入力シート!B902="","",基本情報入力シート!B902)</f>
        <v/>
      </c>
      <c r="C874" s="523"/>
      <c r="D874" s="523"/>
      <c r="E874" s="523"/>
      <c r="F874" s="530"/>
      <c r="G874" s="536" t="str">
        <f>IF(基本情報入力シート!L902="","",基本情報入力シート!L902)</f>
        <v/>
      </c>
      <c r="H874" s="536" t="str">
        <f>IF(基本情報入力シート!Q902="","",基本情報入力シート!Q902)</f>
        <v/>
      </c>
      <c r="I874" s="536" t="str">
        <f>IF(基本情報入力シート!V902="","",基本情報入力シート!V902)</f>
        <v/>
      </c>
      <c r="J874" s="536" t="str">
        <f>IF(基本情報入力シート!W902="","",基本情報入力シート!W902)</f>
        <v/>
      </c>
      <c r="K874" s="536" t="str">
        <f>IF(基本情報入力シート!Z902="","",基本情報入力シート!Z902)</f>
        <v/>
      </c>
      <c r="L874" s="555" t="str">
        <f>IF(基本情報入力シート!AF902=0,"",基本情報入力シート!AF902)</f>
        <v/>
      </c>
      <c r="M874" s="563" t="str">
        <f>IF(AND(基本情報入力シート!AG902="",基本情報入力シート!AG902=""),"",基本情報入力シート!AG902)</f>
        <v/>
      </c>
      <c r="N874" s="570"/>
      <c r="O874" s="575" t="str">
        <f>IFERROR(VLOOKUP(K874,'【参考】数式用'!$A$2:$M$57,MATCH(N874,'【参考】数式用'!$G$3:$M$3,0)+6,0),"")</f>
        <v/>
      </c>
      <c r="P874" s="583" t="s">
        <v>549</v>
      </c>
      <c r="Q874" s="587"/>
      <c r="R874" s="590" t="s">
        <v>71</v>
      </c>
      <c r="S874" s="587"/>
      <c r="T874" s="590" t="s">
        <v>743</v>
      </c>
      <c r="U874" s="587"/>
      <c r="V874" s="590" t="s">
        <v>71</v>
      </c>
      <c r="W874" s="587"/>
      <c r="X874" s="590" t="s">
        <v>560</v>
      </c>
      <c r="Y874" s="590" t="s">
        <v>763</v>
      </c>
      <c r="Z874" s="589" t="str">
        <f t="shared" si="299"/>
        <v/>
      </c>
      <c r="AA874" s="594" t="s">
        <v>127</v>
      </c>
      <c r="AB874" s="598" t="str">
        <f t="shared" si="300"/>
        <v/>
      </c>
      <c r="AC874" s="603" t="str">
        <f>IFERROR(ROUNDDOWN(ROUNDDOWN(ROUND(L874*VLOOKUP(K874,'【参考】数式用'!$A$2:$M$57,MATCH("処遇改善加算Ⅳ",'【参考】数式用'!$G$3:$M$3,0)+6,0),0)*M874,0)*Z874*0.5,0),"")</f>
        <v/>
      </c>
      <c r="AD874" s="609"/>
      <c r="AE874" s="617"/>
      <c r="AF874" s="617"/>
      <c r="AG874" s="623"/>
      <c r="AH874" s="627"/>
      <c r="AI874" s="708"/>
      <c r="AJ874" s="634"/>
      <c r="AK874" s="648" t="str">
        <f t="shared" si="301"/>
        <v/>
      </c>
      <c r="AL874" s="651" t="str">
        <f t="shared" si="302"/>
        <v/>
      </c>
      <c r="AM874" s="654"/>
      <c r="AN874" s="657" t="str">
        <f>IFERROR(VLOOKUP(K874,'【参考】数式用'!$A$2:$N$57,14,FALSE),"")</f>
        <v/>
      </c>
      <c r="AO874" s="657" t="str">
        <f t="shared" si="303"/>
        <v/>
      </c>
      <c r="AP874" s="711" t="str">
        <f t="shared" si="304"/>
        <v/>
      </c>
      <c r="AQ874" s="711" t="str">
        <f t="shared" si="305"/>
        <v>キャリアパス要件Ⅰ・Ⅱ_</v>
      </c>
      <c r="AR874" s="662" t="str">
        <f t="shared" si="306"/>
        <v>入力済</v>
      </c>
      <c r="AS874" s="657" t="str">
        <f t="shared" si="307"/>
        <v/>
      </c>
      <c r="AT874" s="662" t="str">
        <f t="shared" si="308"/>
        <v>入力済</v>
      </c>
      <c r="AU874" s="662" t="str">
        <f t="shared" si="309"/>
        <v/>
      </c>
      <c r="AV874" s="662" t="str">
        <f t="shared" si="310"/>
        <v/>
      </c>
      <c r="AW874" s="657" t="str">
        <f t="shared" si="311"/>
        <v/>
      </c>
      <c r="AX874" s="657" t="str">
        <f t="shared" si="312"/>
        <v>入力済</v>
      </c>
      <c r="AY874" s="662" t="str">
        <f>IFERROR(VLOOKUP(K874,'【参考】数式用'!$AR$3:$AS$49,2,FALSE),"")</f>
        <v/>
      </c>
      <c r="AZ874" s="657" t="str">
        <f t="shared" si="313"/>
        <v/>
      </c>
      <c r="BA874" s="657" t="str">
        <f t="shared" si="314"/>
        <v>入力済</v>
      </c>
      <c r="BB874" s="662" t="str">
        <f>IFERROR(VLOOKUP(K874,'【参考】数式用'!$AX$3:$AY$56,2,FALSE),"")</f>
        <v/>
      </c>
      <c r="BC874" s="657" t="str">
        <f t="shared" si="315"/>
        <v/>
      </c>
      <c r="BD874" s="657" t="str">
        <f t="shared" si="316"/>
        <v>入力済</v>
      </c>
      <c r="BE874" s="657" t="str">
        <f t="shared" si="317"/>
        <v/>
      </c>
      <c r="BF874" s="657" t="str">
        <f t="shared" si="318"/>
        <v/>
      </c>
      <c r="BG874" s="657" t="str">
        <f t="shared" si="319"/>
        <v/>
      </c>
      <c r="BH874" s="657" t="str">
        <f t="shared" si="320"/>
        <v/>
      </c>
      <c r="BI874" s="657" t="str">
        <f t="shared" si="321"/>
        <v/>
      </c>
      <c r="BM874" s="681" t="e">
        <f>VLOOKUP(K874,'【参考】数式用'!$A$2:$O$57,15,FALSE)</f>
        <v>#N/A</v>
      </c>
    </row>
    <row r="875" spans="1:65" ht="109.9" customHeight="1">
      <c r="A875" s="506">
        <v>864</v>
      </c>
      <c r="B875" s="517" t="str">
        <f>IF(基本情報入力シート!B903="","",基本情報入力シート!B903)</f>
        <v/>
      </c>
      <c r="C875" s="523"/>
      <c r="D875" s="523"/>
      <c r="E875" s="523"/>
      <c r="F875" s="530"/>
      <c r="G875" s="536" t="str">
        <f>IF(基本情報入力シート!L903="","",基本情報入力シート!L903)</f>
        <v/>
      </c>
      <c r="H875" s="536" t="str">
        <f>IF(基本情報入力シート!Q903="","",基本情報入力シート!Q903)</f>
        <v/>
      </c>
      <c r="I875" s="536" t="str">
        <f>IF(基本情報入力シート!V903="","",基本情報入力シート!V903)</f>
        <v/>
      </c>
      <c r="J875" s="536" t="str">
        <f>IF(基本情報入力シート!W903="","",基本情報入力シート!W903)</f>
        <v/>
      </c>
      <c r="K875" s="536" t="str">
        <f>IF(基本情報入力シート!Z903="","",基本情報入力シート!Z903)</f>
        <v/>
      </c>
      <c r="L875" s="555" t="str">
        <f>IF(基本情報入力シート!AF903=0,"",基本情報入力シート!AF903)</f>
        <v/>
      </c>
      <c r="M875" s="563" t="str">
        <f>IF(AND(基本情報入力シート!AG903="",基本情報入力シート!AG903=""),"",基本情報入力シート!AG903)</f>
        <v/>
      </c>
      <c r="N875" s="570"/>
      <c r="O875" s="575" t="str">
        <f>IFERROR(VLOOKUP(K875,'【参考】数式用'!$A$2:$M$57,MATCH(N875,'【参考】数式用'!$G$3:$M$3,0)+6,0),"")</f>
        <v/>
      </c>
      <c r="P875" s="583" t="s">
        <v>549</v>
      </c>
      <c r="Q875" s="587"/>
      <c r="R875" s="590" t="s">
        <v>71</v>
      </c>
      <c r="S875" s="587"/>
      <c r="T875" s="590" t="s">
        <v>743</v>
      </c>
      <c r="U875" s="587"/>
      <c r="V875" s="590" t="s">
        <v>71</v>
      </c>
      <c r="W875" s="587"/>
      <c r="X875" s="590" t="s">
        <v>560</v>
      </c>
      <c r="Y875" s="590" t="s">
        <v>763</v>
      </c>
      <c r="Z875" s="589" t="str">
        <f t="shared" si="299"/>
        <v/>
      </c>
      <c r="AA875" s="594" t="s">
        <v>127</v>
      </c>
      <c r="AB875" s="598" t="str">
        <f t="shared" si="300"/>
        <v/>
      </c>
      <c r="AC875" s="603" t="str">
        <f>IFERROR(ROUNDDOWN(ROUNDDOWN(ROUND(L875*VLOOKUP(K875,'【参考】数式用'!$A$2:$M$57,MATCH("処遇改善加算Ⅳ",'【参考】数式用'!$G$3:$M$3,0)+6,0),0)*M875,0)*Z875*0.5,0),"")</f>
        <v/>
      </c>
      <c r="AD875" s="609"/>
      <c r="AE875" s="617"/>
      <c r="AF875" s="617"/>
      <c r="AG875" s="623"/>
      <c r="AH875" s="627"/>
      <c r="AI875" s="708"/>
      <c r="AJ875" s="634"/>
      <c r="AK875" s="648" t="str">
        <f t="shared" si="301"/>
        <v/>
      </c>
      <c r="AL875" s="651" t="str">
        <f t="shared" si="302"/>
        <v/>
      </c>
      <c r="AM875" s="654"/>
      <c r="AN875" s="657" t="str">
        <f>IFERROR(VLOOKUP(K875,'【参考】数式用'!$A$2:$N$57,14,FALSE),"")</f>
        <v/>
      </c>
      <c r="AO875" s="657" t="str">
        <f t="shared" si="303"/>
        <v/>
      </c>
      <c r="AP875" s="711" t="str">
        <f t="shared" si="304"/>
        <v/>
      </c>
      <c r="AQ875" s="711" t="str">
        <f t="shared" si="305"/>
        <v>キャリアパス要件Ⅰ・Ⅱ_</v>
      </c>
      <c r="AR875" s="662" t="str">
        <f t="shared" si="306"/>
        <v>入力済</v>
      </c>
      <c r="AS875" s="657" t="str">
        <f t="shared" si="307"/>
        <v/>
      </c>
      <c r="AT875" s="662" t="str">
        <f t="shared" si="308"/>
        <v>入力済</v>
      </c>
      <c r="AU875" s="662" t="str">
        <f t="shared" si="309"/>
        <v/>
      </c>
      <c r="AV875" s="662" t="str">
        <f t="shared" si="310"/>
        <v/>
      </c>
      <c r="AW875" s="657" t="str">
        <f t="shared" si="311"/>
        <v/>
      </c>
      <c r="AX875" s="657" t="str">
        <f t="shared" si="312"/>
        <v>入力済</v>
      </c>
      <c r="AY875" s="662" t="str">
        <f>IFERROR(VLOOKUP(K875,'【参考】数式用'!$AR$3:$AS$49,2,FALSE),"")</f>
        <v/>
      </c>
      <c r="AZ875" s="657" t="str">
        <f t="shared" si="313"/>
        <v/>
      </c>
      <c r="BA875" s="657" t="str">
        <f t="shared" si="314"/>
        <v>入力済</v>
      </c>
      <c r="BB875" s="662" t="str">
        <f>IFERROR(VLOOKUP(K875,'【参考】数式用'!$AX$3:$AY$56,2,FALSE),"")</f>
        <v/>
      </c>
      <c r="BC875" s="657" t="str">
        <f t="shared" si="315"/>
        <v/>
      </c>
      <c r="BD875" s="657" t="str">
        <f t="shared" si="316"/>
        <v>入力済</v>
      </c>
      <c r="BE875" s="657" t="str">
        <f t="shared" si="317"/>
        <v/>
      </c>
      <c r="BF875" s="657" t="str">
        <f t="shared" si="318"/>
        <v/>
      </c>
      <c r="BG875" s="657" t="str">
        <f t="shared" si="319"/>
        <v/>
      </c>
      <c r="BH875" s="657" t="str">
        <f t="shared" si="320"/>
        <v/>
      </c>
      <c r="BI875" s="657" t="str">
        <f t="shared" si="321"/>
        <v/>
      </c>
      <c r="BM875" s="681" t="e">
        <f>VLOOKUP(K875,'【参考】数式用'!$A$2:$O$57,15,FALSE)</f>
        <v>#N/A</v>
      </c>
    </row>
    <row r="876" spans="1:65" ht="109.9" customHeight="1">
      <c r="A876" s="506">
        <v>865</v>
      </c>
      <c r="B876" s="517" t="str">
        <f>IF(基本情報入力シート!B904="","",基本情報入力シート!B904)</f>
        <v/>
      </c>
      <c r="C876" s="523"/>
      <c r="D876" s="523"/>
      <c r="E876" s="523"/>
      <c r="F876" s="530"/>
      <c r="G876" s="536" t="str">
        <f>IF(基本情報入力シート!L904="","",基本情報入力シート!L904)</f>
        <v/>
      </c>
      <c r="H876" s="536" t="str">
        <f>IF(基本情報入力シート!Q904="","",基本情報入力シート!Q904)</f>
        <v/>
      </c>
      <c r="I876" s="536" t="str">
        <f>IF(基本情報入力シート!V904="","",基本情報入力シート!V904)</f>
        <v/>
      </c>
      <c r="J876" s="536" t="str">
        <f>IF(基本情報入力シート!W904="","",基本情報入力シート!W904)</f>
        <v/>
      </c>
      <c r="K876" s="536" t="str">
        <f>IF(基本情報入力シート!Z904="","",基本情報入力シート!Z904)</f>
        <v/>
      </c>
      <c r="L876" s="555" t="str">
        <f>IF(基本情報入力シート!AF904=0,"",基本情報入力シート!AF904)</f>
        <v/>
      </c>
      <c r="M876" s="563" t="str">
        <f>IF(AND(基本情報入力シート!AG904="",基本情報入力シート!AG904=""),"",基本情報入力シート!AG904)</f>
        <v/>
      </c>
      <c r="N876" s="570"/>
      <c r="O876" s="575" t="str">
        <f>IFERROR(VLOOKUP(K876,'【参考】数式用'!$A$2:$M$57,MATCH(N876,'【参考】数式用'!$G$3:$M$3,0)+6,0),"")</f>
        <v/>
      </c>
      <c r="P876" s="583" t="s">
        <v>549</v>
      </c>
      <c r="Q876" s="587"/>
      <c r="R876" s="590" t="s">
        <v>71</v>
      </c>
      <c r="S876" s="587"/>
      <c r="T876" s="590" t="s">
        <v>743</v>
      </c>
      <c r="U876" s="587"/>
      <c r="V876" s="590" t="s">
        <v>71</v>
      </c>
      <c r="W876" s="587"/>
      <c r="X876" s="590" t="s">
        <v>560</v>
      </c>
      <c r="Y876" s="590" t="s">
        <v>763</v>
      </c>
      <c r="Z876" s="589" t="str">
        <f t="shared" si="299"/>
        <v/>
      </c>
      <c r="AA876" s="594" t="s">
        <v>127</v>
      </c>
      <c r="AB876" s="598" t="str">
        <f t="shared" si="300"/>
        <v/>
      </c>
      <c r="AC876" s="603" t="str">
        <f>IFERROR(ROUNDDOWN(ROUNDDOWN(ROUND(L876*VLOOKUP(K876,'【参考】数式用'!$A$2:$M$57,MATCH("処遇改善加算Ⅳ",'【参考】数式用'!$G$3:$M$3,0)+6,0),0)*M876,0)*Z876*0.5,0),"")</f>
        <v/>
      </c>
      <c r="AD876" s="609"/>
      <c r="AE876" s="617"/>
      <c r="AF876" s="617"/>
      <c r="AG876" s="623"/>
      <c r="AH876" s="627"/>
      <c r="AI876" s="708"/>
      <c r="AJ876" s="634"/>
      <c r="AK876" s="648" t="str">
        <f t="shared" si="301"/>
        <v/>
      </c>
      <c r="AL876" s="651" t="str">
        <f t="shared" si="302"/>
        <v/>
      </c>
      <c r="AM876" s="654"/>
      <c r="AN876" s="657" t="str">
        <f>IFERROR(VLOOKUP(K876,'【参考】数式用'!$A$2:$N$57,14,FALSE),"")</f>
        <v/>
      </c>
      <c r="AO876" s="657" t="str">
        <f t="shared" si="303"/>
        <v/>
      </c>
      <c r="AP876" s="711" t="str">
        <f t="shared" si="304"/>
        <v/>
      </c>
      <c r="AQ876" s="711" t="str">
        <f t="shared" si="305"/>
        <v>キャリアパス要件Ⅰ・Ⅱ_</v>
      </c>
      <c r="AR876" s="662" t="str">
        <f t="shared" si="306"/>
        <v>入力済</v>
      </c>
      <c r="AS876" s="657" t="str">
        <f t="shared" si="307"/>
        <v/>
      </c>
      <c r="AT876" s="662" t="str">
        <f t="shared" si="308"/>
        <v>入力済</v>
      </c>
      <c r="AU876" s="662" t="str">
        <f t="shared" si="309"/>
        <v/>
      </c>
      <c r="AV876" s="662" t="str">
        <f t="shared" si="310"/>
        <v/>
      </c>
      <c r="AW876" s="657" t="str">
        <f t="shared" si="311"/>
        <v/>
      </c>
      <c r="AX876" s="657" t="str">
        <f t="shared" si="312"/>
        <v>入力済</v>
      </c>
      <c r="AY876" s="662" t="str">
        <f>IFERROR(VLOOKUP(K876,'【参考】数式用'!$AR$3:$AS$49,2,FALSE),"")</f>
        <v/>
      </c>
      <c r="AZ876" s="657" t="str">
        <f t="shared" si="313"/>
        <v/>
      </c>
      <c r="BA876" s="657" t="str">
        <f t="shared" si="314"/>
        <v>入力済</v>
      </c>
      <c r="BB876" s="662" t="str">
        <f>IFERROR(VLOOKUP(K876,'【参考】数式用'!$AX$3:$AY$56,2,FALSE),"")</f>
        <v/>
      </c>
      <c r="BC876" s="657" t="str">
        <f t="shared" si="315"/>
        <v/>
      </c>
      <c r="BD876" s="657" t="str">
        <f t="shared" si="316"/>
        <v>入力済</v>
      </c>
      <c r="BE876" s="657" t="str">
        <f t="shared" si="317"/>
        <v/>
      </c>
      <c r="BF876" s="657" t="str">
        <f t="shared" si="318"/>
        <v/>
      </c>
      <c r="BG876" s="657" t="str">
        <f t="shared" si="319"/>
        <v/>
      </c>
      <c r="BH876" s="657" t="str">
        <f t="shared" si="320"/>
        <v/>
      </c>
      <c r="BI876" s="657" t="str">
        <f t="shared" si="321"/>
        <v/>
      </c>
      <c r="BM876" s="681" t="e">
        <f>VLOOKUP(K876,'【参考】数式用'!$A$2:$O$57,15,FALSE)</f>
        <v>#N/A</v>
      </c>
    </row>
    <row r="877" spans="1:65" ht="109.9" customHeight="1">
      <c r="A877" s="506">
        <v>866</v>
      </c>
      <c r="B877" s="517" t="str">
        <f>IF(基本情報入力シート!B905="","",基本情報入力シート!B905)</f>
        <v/>
      </c>
      <c r="C877" s="523"/>
      <c r="D877" s="523"/>
      <c r="E877" s="523"/>
      <c r="F877" s="530"/>
      <c r="G877" s="536" t="str">
        <f>IF(基本情報入力シート!L905="","",基本情報入力シート!L905)</f>
        <v/>
      </c>
      <c r="H877" s="536" t="str">
        <f>IF(基本情報入力シート!Q905="","",基本情報入力シート!Q905)</f>
        <v/>
      </c>
      <c r="I877" s="536" t="str">
        <f>IF(基本情報入力シート!V905="","",基本情報入力シート!V905)</f>
        <v/>
      </c>
      <c r="J877" s="536" t="str">
        <f>IF(基本情報入力シート!W905="","",基本情報入力シート!W905)</f>
        <v/>
      </c>
      <c r="K877" s="536" t="str">
        <f>IF(基本情報入力シート!Z905="","",基本情報入力シート!Z905)</f>
        <v/>
      </c>
      <c r="L877" s="555" t="str">
        <f>IF(基本情報入力シート!AF905=0,"",基本情報入力シート!AF905)</f>
        <v/>
      </c>
      <c r="M877" s="563" t="str">
        <f>IF(AND(基本情報入力シート!AG905="",基本情報入力シート!AG905=""),"",基本情報入力シート!AG905)</f>
        <v/>
      </c>
      <c r="N877" s="570"/>
      <c r="O877" s="575" t="str">
        <f>IFERROR(VLOOKUP(K877,'【参考】数式用'!$A$2:$M$57,MATCH(N877,'【参考】数式用'!$G$3:$M$3,0)+6,0),"")</f>
        <v/>
      </c>
      <c r="P877" s="583" t="s">
        <v>549</v>
      </c>
      <c r="Q877" s="587"/>
      <c r="R877" s="590" t="s">
        <v>71</v>
      </c>
      <c r="S877" s="587"/>
      <c r="T877" s="590" t="s">
        <v>743</v>
      </c>
      <c r="U877" s="587"/>
      <c r="V877" s="590" t="s">
        <v>71</v>
      </c>
      <c r="W877" s="587"/>
      <c r="X877" s="590" t="s">
        <v>560</v>
      </c>
      <c r="Y877" s="590" t="s">
        <v>763</v>
      </c>
      <c r="Z877" s="589" t="str">
        <f t="shared" si="299"/>
        <v/>
      </c>
      <c r="AA877" s="594" t="s">
        <v>127</v>
      </c>
      <c r="AB877" s="598" t="str">
        <f t="shared" si="300"/>
        <v/>
      </c>
      <c r="AC877" s="603" t="str">
        <f>IFERROR(ROUNDDOWN(ROUNDDOWN(ROUND(L877*VLOOKUP(K877,'【参考】数式用'!$A$2:$M$57,MATCH("処遇改善加算Ⅳ",'【参考】数式用'!$G$3:$M$3,0)+6,0),0)*M877,0)*Z877*0.5,0),"")</f>
        <v/>
      </c>
      <c r="AD877" s="609"/>
      <c r="AE877" s="617"/>
      <c r="AF877" s="617"/>
      <c r="AG877" s="623"/>
      <c r="AH877" s="627"/>
      <c r="AI877" s="708"/>
      <c r="AJ877" s="634"/>
      <c r="AK877" s="648" t="str">
        <f t="shared" si="301"/>
        <v/>
      </c>
      <c r="AL877" s="651" t="str">
        <f t="shared" si="302"/>
        <v/>
      </c>
      <c r="AM877" s="654"/>
      <c r="AN877" s="657" t="str">
        <f>IFERROR(VLOOKUP(K877,'【参考】数式用'!$A$2:$N$57,14,FALSE),"")</f>
        <v/>
      </c>
      <c r="AO877" s="657" t="str">
        <f t="shared" si="303"/>
        <v/>
      </c>
      <c r="AP877" s="711" t="str">
        <f t="shared" si="304"/>
        <v/>
      </c>
      <c r="AQ877" s="711" t="str">
        <f t="shared" si="305"/>
        <v>キャリアパス要件Ⅰ・Ⅱ_</v>
      </c>
      <c r="AR877" s="662" t="str">
        <f t="shared" si="306"/>
        <v>入力済</v>
      </c>
      <c r="AS877" s="657" t="str">
        <f t="shared" si="307"/>
        <v/>
      </c>
      <c r="AT877" s="662" t="str">
        <f t="shared" si="308"/>
        <v>入力済</v>
      </c>
      <c r="AU877" s="662" t="str">
        <f t="shared" si="309"/>
        <v/>
      </c>
      <c r="AV877" s="662" t="str">
        <f t="shared" si="310"/>
        <v/>
      </c>
      <c r="AW877" s="657" t="str">
        <f t="shared" si="311"/>
        <v/>
      </c>
      <c r="AX877" s="657" t="str">
        <f t="shared" si="312"/>
        <v>入力済</v>
      </c>
      <c r="AY877" s="662" t="str">
        <f>IFERROR(VLOOKUP(K877,'【参考】数式用'!$AR$3:$AS$49,2,FALSE),"")</f>
        <v/>
      </c>
      <c r="AZ877" s="657" t="str">
        <f t="shared" si="313"/>
        <v/>
      </c>
      <c r="BA877" s="657" t="str">
        <f t="shared" si="314"/>
        <v>入力済</v>
      </c>
      <c r="BB877" s="662" t="str">
        <f>IFERROR(VLOOKUP(K877,'【参考】数式用'!$AX$3:$AY$56,2,FALSE),"")</f>
        <v/>
      </c>
      <c r="BC877" s="657" t="str">
        <f t="shared" si="315"/>
        <v/>
      </c>
      <c r="BD877" s="657" t="str">
        <f t="shared" si="316"/>
        <v>入力済</v>
      </c>
      <c r="BE877" s="657" t="str">
        <f t="shared" si="317"/>
        <v/>
      </c>
      <c r="BF877" s="657" t="str">
        <f t="shared" si="318"/>
        <v/>
      </c>
      <c r="BG877" s="657" t="str">
        <f t="shared" si="319"/>
        <v/>
      </c>
      <c r="BH877" s="657" t="str">
        <f t="shared" si="320"/>
        <v/>
      </c>
      <c r="BI877" s="657" t="str">
        <f t="shared" si="321"/>
        <v/>
      </c>
      <c r="BM877" s="681" t="e">
        <f>VLOOKUP(K877,'【参考】数式用'!$A$2:$O$57,15,FALSE)</f>
        <v>#N/A</v>
      </c>
    </row>
    <row r="878" spans="1:65" ht="109.9" customHeight="1">
      <c r="A878" s="506">
        <v>867</v>
      </c>
      <c r="B878" s="517" t="str">
        <f>IF(基本情報入力シート!B906="","",基本情報入力シート!B906)</f>
        <v/>
      </c>
      <c r="C878" s="523"/>
      <c r="D878" s="523"/>
      <c r="E878" s="523"/>
      <c r="F878" s="530"/>
      <c r="G878" s="536" t="str">
        <f>IF(基本情報入力シート!L906="","",基本情報入力シート!L906)</f>
        <v/>
      </c>
      <c r="H878" s="536" t="str">
        <f>IF(基本情報入力シート!Q906="","",基本情報入力シート!Q906)</f>
        <v/>
      </c>
      <c r="I878" s="536" t="str">
        <f>IF(基本情報入力シート!V906="","",基本情報入力シート!V906)</f>
        <v/>
      </c>
      <c r="J878" s="536" t="str">
        <f>IF(基本情報入力シート!W906="","",基本情報入力シート!W906)</f>
        <v/>
      </c>
      <c r="K878" s="536" t="str">
        <f>IF(基本情報入力シート!Z906="","",基本情報入力シート!Z906)</f>
        <v/>
      </c>
      <c r="L878" s="555" t="str">
        <f>IF(基本情報入力シート!AF906=0,"",基本情報入力シート!AF906)</f>
        <v/>
      </c>
      <c r="M878" s="563" t="str">
        <f>IF(AND(基本情報入力シート!AG906="",基本情報入力シート!AG906=""),"",基本情報入力シート!AG906)</f>
        <v/>
      </c>
      <c r="N878" s="570"/>
      <c r="O878" s="575" t="str">
        <f>IFERROR(VLOOKUP(K878,'【参考】数式用'!$A$2:$M$57,MATCH(N878,'【参考】数式用'!$G$3:$M$3,0)+6,0),"")</f>
        <v/>
      </c>
      <c r="P878" s="583" t="s">
        <v>549</v>
      </c>
      <c r="Q878" s="587"/>
      <c r="R878" s="590" t="s">
        <v>71</v>
      </c>
      <c r="S878" s="587"/>
      <c r="T878" s="590" t="s">
        <v>743</v>
      </c>
      <c r="U878" s="587"/>
      <c r="V878" s="590" t="s">
        <v>71</v>
      </c>
      <c r="W878" s="587"/>
      <c r="X878" s="590" t="s">
        <v>560</v>
      </c>
      <c r="Y878" s="590" t="s">
        <v>763</v>
      </c>
      <c r="Z878" s="589" t="str">
        <f t="shared" si="299"/>
        <v/>
      </c>
      <c r="AA878" s="594" t="s">
        <v>127</v>
      </c>
      <c r="AB878" s="598" t="str">
        <f t="shared" si="300"/>
        <v/>
      </c>
      <c r="AC878" s="603" t="str">
        <f>IFERROR(ROUNDDOWN(ROUNDDOWN(ROUND(L878*VLOOKUP(K878,'【参考】数式用'!$A$2:$M$57,MATCH("処遇改善加算Ⅳ",'【参考】数式用'!$G$3:$M$3,0)+6,0),0)*M878,0)*Z878*0.5,0),"")</f>
        <v/>
      </c>
      <c r="AD878" s="609"/>
      <c r="AE878" s="617"/>
      <c r="AF878" s="617"/>
      <c r="AG878" s="623"/>
      <c r="AH878" s="627"/>
      <c r="AI878" s="708"/>
      <c r="AJ878" s="634"/>
      <c r="AK878" s="648" t="str">
        <f t="shared" si="301"/>
        <v/>
      </c>
      <c r="AL878" s="651" t="str">
        <f t="shared" si="302"/>
        <v/>
      </c>
      <c r="AM878" s="654"/>
      <c r="AN878" s="657" t="str">
        <f>IFERROR(VLOOKUP(K878,'【参考】数式用'!$A$2:$N$57,14,FALSE),"")</f>
        <v/>
      </c>
      <c r="AO878" s="657" t="str">
        <f t="shared" si="303"/>
        <v/>
      </c>
      <c r="AP878" s="711" t="str">
        <f t="shared" si="304"/>
        <v/>
      </c>
      <c r="AQ878" s="711" t="str">
        <f t="shared" si="305"/>
        <v>キャリアパス要件Ⅰ・Ⅱ_</v>
      </c>
      <c r="AR878" s="662" t="str">
        <f t="shared" si="306"/>
        <v>入力済</v>
      </c>
      <c r="AS878" s="657" t="str">
        <f t="shared" si="307"/>
        <v/>
      </c>
      <c r="AT878" s="662" t="str">
        <f t="shared" si="308"/>
        <v>入力済</v>
      </c>
      <c r="AU878" s="662" t="str">
        <f t="shared" si="309"/>
        <v/>
      </c>
      <c r="AV878" s="662" t="str">
        <f t="shared" si="310"/>
        <v/>
      </c>
      <c r="AW878" s="657" t="str">
        <f t="shared" si="311"/>
        <v/>
      </c>
      <c r="AX878" s="657" t="str">
        <f t="shared" si="312"/>
        <v>入力済</v>
      </c>
      <c r="AY878" s="662" t="str">
        <f>IFERROR(VLOOKUP(K878,'【参考】数式用'!$AR$3:$AS$49,2,FALSE),"")</f>
        <v/>
      </c>
      <c r="AZ878" s="657" t="str">
        <f t="shared" si="313"/>
        <v/>
      </c>
      <c r="BA878" s="657" t="str">
        <f t="shared" si="314"/>
        <v>入力済</v>
      </c>
      <c r="BB878" s="662" t="str">
        <f>IFERROR(VLOOKUP(K878,'【参考】数式用'!$AX$3:$AY$56,2,FALSE),"")</f>
        <v/>
      </c>
      <c r="BC878" s="657" t="str">
        <f t="shared" si="315"/>
        <v/>
      </c>
      <c r="BD878" s="657" t="str">
        <f t="shared" si="316"/>
        <v>入力済</v>
      </c>
      <c r="BE878" s="657" t="str">
        <f t="shared" si="317"/>
        <v/>
      </c>
      <c r="BF878" s="657" t="str">
        <f t="shared" si="318"/>
        <v/>
      </c>
      <c r="BG878" s="657" t="str">
        <f t="shared" si="319"/>
        <v/>
      </c>
      <c r="BH878" s="657" t="str">
        <f t="shared" si="320"/>
        <v/>
      </c>
      <c r="BI878" s="657" t="str">
        <f t="shared" si="321"/>
        <v/>
      </c>
      <c r="BM878" s="681" t="e">
        <f>VLOOKUP(K878,'【参考】数式用'!$A$2:$O$57,15,FALSE)</f>
        <v>#N/A</v>
      </c>
    </row>
    <row r="879" spans="1:65" ht="109.9" customHeight="1">
      <c r="A879" s="506">
        <v>868</v>
      </c>
      <c r="B879" s="517" t="str">
        <f>IF(基本情報入力シート!B907="","",基本情報入力シート!B907)</f>
        <v/>
      </c>
      <c r="C879" s="523"/>
      <c r="D879" s="523"/>
      <c r="E879" s="523"/>
      <c r="F879" s="530"/>
      <c r="G879" s="536" t="str">
        <f>IF(基本情報入力シート!L907="","",基本情報入力シート!L907)</f>
        <v/>
      </c>
      <c r="H879" s="536" t="str">
        <f>IF(基本情報入力シート!Q907="","",基本情報入力シート!Q907)</f>
        <v/>
      </c>
      <c r="I879" s="536" t="str">
        <f>IF(基本情報入力シート!V907="","",基本情報入力シート!V907)</f>
        <v/>
      </c>
      <c r="J879" s="536" t="str">
        <f>IF(基本情報入力シート!W907="","",基本情報入力シート!W907)</f>
        <v/>
      </c>
      <c r="K879" s="536" t="str">
        <f>IF(基本情報入力シート!Z907="","",基本情報入力シート!Z907)</f>
        <v/>
      </c>
      <c r="L879" s="555" t="str">
        <f>IF(基本情報入力シート!AF907=0,"",基本情報入力シート!AF907)</f>
        <v/>
      </c>
      <c r="M879" s="563" t="str">
        <f>IF(AND(基本情報入力シート!AG907="",基本情報入力シート!AG907=""),"",基本情報入力シート!AG907)</f>
        <v/>
      </c>
      <c r="N879" s="570"/>
      <c r="O879" s="575" t="str">
        <f>IFERROR(VLOOKUP(K879,'【参考】数式用'!$A$2:$M$57,MATCH(N879,'【参考】数式用'!$G$3:$M$3,0)+6,0),"")</f>
        <v/>
      </c>
      <c r="P879" s="583" t="s">
        <v>549</v>
      </c>
      <c r="Q879" s="587"/>
      <c r="R879" s="590" t="s">
        <v>71</v>
      </c>
      <c r="S879" s="587"/>
      <c r="T879" s="590" t="s">
        <v>743</v>
      </c>
      <c r="U879" s="587"/>
      <c r="V879" s="590" t="s">
        <v>71</v>
      </c>
      <c r="W879" s="587"/>
      <c r="X879" s="590" t="s">
        <v>560</v>
      </c>
      <c r="Y879" s="590" t="s">
        <v>763</v>
      </c>
      <c r="Z879" s="589" t="str">
        <f t="shared" si="299"/>
        <v/>
      </c>
      <c r="AA879" s="594" t="s">
        <v>127</v>
      </c>
      <c r="AB879" s="598" t="str">
        <f t="shared" si="300"/>
        <v/>
      </c>
      <c r="AC879" s="603" t="str">
        <f>IFERROR(ROUNDDOWN(ROUNDDOWN(ROUND(L879*VLOOKUP(K879,'【参考】数式用'!$A$2:$M$57,MATCH("処遇改善加算Ⅳ",'【参考】数式用'!$G$3:$M$3,0)+6,0),0)*M879,0)*Z879*0.5,0),"")</f>
        <v/>
      </c>
      <c r="AD879" s="609"/>
      <c r="AE879" s="617"/>
      <c r="AF879" s="617"/>
      <c r="AG879" s="623"/>
      <c r="AH879" s="627"/>
      <c r="AI879" s="708"/>
      <c r="AJ879" s="634"/>
      <c r="AK879" s="648" t="str">
        <f t="shared" si="301"/>
        <v/>
      </c>
      <c r="AL879" s="651" t="str">
        <f t="shared" si="302"/>
        <v/>
      </c>
      <c r="AM879" s="654"/>
      <c r="AN879" s="657" t="str">
        <f>IFERROR(VLOOKUP(K879,'【参考】数式用'!$A$2:$N$57,14,FALSE),"")</f>
        <v/>
      </c>
      <c r="AO879" s="657" t="str">
        <f t="shared" si="303"/>
        <v/>
      </c>
      <c r="AP879" s="711" t="str">
        <f t="shared" si="304"/>
        <v/>
      </c>
      <c r="AQ879" s="711" t="str">
        <f t="shared" si="305"/>
        <v>キャリアパス要件Ⅰ・Ⅱ_</v>
      </c>
      <c r="AR879" s="662" t="str">
        <f t="shared" si="306"/>
        <v>入力済</v>
      </c>
      <c r="AS879" s="657" t="str">
        <f t="shared" si="307"/>
        <v/>
      </c>
      <c r="AT879" s="662" t="str">
        <f t="shared" si="308"/>
        <v>入力済</v>
      </c>
      <c r="AU879" s="662" t="str">
        <f t="shared" si="309"/>
        <v/>
      </c>
      <c r="AV879" s="662" t="str">
        <f t="shared" si="310"/>
        <v/>
      </c>
      <c r="AW879" s="657" t="str">
        <f t="shared" si="311"/>
        <v/>
      </c>
      <c r="AX879" s="657" t="str">
        <f t="shared" si="312"/>
        <v>入力済</v>
      </c>
      <c r="AY879" s="662" t="str">
        <f>IFERROR(VLOOKUP(K879,'【参考】数式用'!$AR$3:$AS$49,2,FALSE),"")</f>
        <v/>
      </c>
      <c r="AZ879" s="657" t="str">
        <f t="shared" si="313"/>
        <v/>
      </c>
      <c r="BA879" s="657" t="str">
        <f t="shared" si="314"/>
        <v>入力済</v>
      </c>
      <c r="BB879" s="662" t="str">
        <f>IFERROR(VLOOKUP(K879,'【参考】数式用'!$AX$3:$AY$56,2,FALSE),"")</f>
        <v/>
      </c>
      <c r="BC879" s="657" t="str">
        <f t="shared" si="315"/>
        <v/>
      </c>
      <c r="BD879" s="657" t="str">
        <f t="shared" si="316"/>
        <v>入力済</v>
      </c>
      <c r="BE879" s="657" t="str">
        <f t="shared" si="317"/>
        <v/>
      </c>
      <c r="BF879" s="657" t="str">
        <f t="shared" si="318"/>
        <v/>
      </c>
      <c r="BG879" s="657" t="str">
        <f t="shared" si="319"/>
        <v/>
      </c>
      <c r="BH879" s="657" t="str">
        <f t="shared" si="320"/>
        <v/>
      </c>
      <c r="BI879" s="657" t="str">
        <f t="shared" si="321"/>
        <v/>
      </c>
      <c r="BM879" s="681" t="e">
        <f>VLOOKUP(K879,'【参考】数式用'!$A$2:$O$57,15,FALSE)</f>
        <v>#N/A</v>
      </c>
    </row>
    <row r="880" spans="1:65" ht="109.9" customHeight="1">
      <c r="A880" s="506">
        <v>869</v>
      </c>
      <c r="B880" s="517" t="str">
        <f>IF(基本情報入力シート!B908="","",基本情報入力シート!B908)</f>
        <v/>
      </c>
      <c r="C880" s="523"/>
      <c r="D880" s="523"/>
      <c r="E880" s="523"/>
      <c r="F880" s="530"/>
      <c r="G880" s="536" t="str">
        <f>IF(基本情報入力シート!L908="","",基本情報入力シート!L908)</f>
        <v/>
      </c>
      <c r="H880" s="536" t="str">
        <f>IF(基本情報入力シート!Q908="","",基本情報入力シート!Q908)</f>
        <v/>
      </c>
      <c r="I880" s="536" t="str">
        <f>IF(基本情報入力シート!V908="","",基本情報入力シート!V908)</f>
        <v/>
      </c>
      <c r="J880" s="536" t="str">
        <f>IF(基本情報入力シート!W908="","",基本情報入力シート!W908)</f>
        <v/>
      </c>
      <c r="K880" s="536" t="str">
        <f>IF(基本情報入力シート!Z908="","",基本情報入力シート!Z908)</f>
        <v/>
      </c>
      <c r="L880" s="555" t="str">
        <f>IF(基本情報入力シート!AF908=0,"",基本情報入力シート!AF908)</f>
        <v/>
      </c>
      <c r="M880" s="563" t="str">
        <f>IF(AND(基本情報入力シート!AG908="",基本情報入力シート!AG908=""),"",基本情報入力シート!AG908)</f>
        <v/>
      </c>
      <c r="N880" s="570"/>
      <c r="O880" s="575" t="str">
        <f>IFERROR(VLOOKUP(K880,'【参考】数式用'!$A$2:$M$57,MATCH(N880,'【参考】数式用'!$G$3:$M$3,0)+6,0),"")</f>
        <v/>
      </c>
      <c r="P880" s="583" t="s">
        <v>549</v>
      </c>
      <c r="Q880" s="587"/>
      <c r="R880" s="590" t="s">
        <v>71</v>
      </c>
      <c r="S880" s="587"/>
      <c r="T880" s="590" t="s">
        <v>743</v>
      </c>
      <c r="U880" s="587"/>
      <c r="V880" s="590" t="s">
        <v>71</v>
      </c>
      <c r="W880" s="587"/>
      <c r="X880" s="590" t="s">
        <v>560</v>
      </c>
      <c r="Y880" s="590" t="s">
        <v>763</v>
      </c>
      <c r="Z880" s="589" t="str">
        <f t="shared" si="299"/>
        <v/>
      </c>
      <c r="AA880" s="594" t="s">
        <v>127</v>
      </c>
      <c r="AB880" s="598" t="str">
        <f t="shared" si="300"/>
        <v/>
      </c>
      <c r="AC880" s="603" t="str">
        <f>IFERROR(ROUNDDOWN(ROUNDDOWN(ROUND(L880*VLOOKUP(K880,'【参考】数式用'!$A$2:$M$57,MATCH("処遇改善加算Ⅳ",'【参考】数式用'!$G$3:$M$3,0)+6,0),0)*M880,0)*Z880*0.5,0),"")</f>
        <v/>
      </c>
      <c r="AD880" s="609"/>
      <c r="AE880" s="617"/>
      <c r="AF880" s="617"/>
      <c r="AG880" s="623"/>
      <c r="AH880" s="627"/>
      <c r="AI880" s="708"/>
      <c r="AJ880" s="634"/>
      <c r="AK880" s="648" t="str">
        <f t="shared" si="301"/>
        <v/>
      </c>
      <c r="AL880" s="651" t="str">
        <f t="shared" si="302"/>
        <v/>
      </c>
      <c r="AM880" s="654"/>
      <c r="AN880" s="657" t="str">
        <f>IFERROR(VLOOKUP(K880,'【参考】数式用'!$A$2:$N$57,14,FALSE),"")</f>
        <v/>
      </c>
      <c r="AO880" s="657" t="str">
        <f t="shared" si="303"/>
        <v/>
      </c>
      <c r="AP880" s="711" t="str">
        <f t="shared" si="304"/>
        <v/>
      </c>
      <c r="AQ880" s="711" t="str">
        <f t="shared" si="305"/>
        <v>キャリアパス要件Ⅰ・Ⅱ_</v>
      </c>
      <c r="AR880" s="662" t="str">
        <f t="shared" si="306"/>
        <v>入力済</v>
      </c>
      <c r="AS880" s="657" t="str">
        <f t="shared" si="307"/>
        <v/>
      </c>
      <c r="AT880" s="662" t="str">
        <f t="shared" si="308"/>
        <v>入力済</v>
      </c>
      <c r="AU880" s="662" t="str">
        <f t="shared" si="309"/>
        <v/>
      </c>
      <c r="AV880" s="662" t="str">
        <f t="shared" si="310"/>
        <v/>
      </c>
      <c r="AW880" s="657" t="str">
        <f t="shared" si="311"/>
        <v/>
      </c>
      <c r="AX880" s="657" t="str">
        <f t="shared" si="312"/>
        <v>入力済</v>
      </c>
      <c r="AY880" s="662" t="str">
        <f>IFERROR(VLOOKUP(K880,'【参考】数式用'!$AR$3:$AS$49,2,FALSE),"")</f>
        <v/>
      </c>
      <c r="AZ880" s="657" t="str">
        <f t="shared" si="313"/>
        <v/>
      </c>
      <c r="BA880" s="657" t="str">
        <f t="shared" si="314"/>
        <v>入力済</v>
      </c>
      <c r="BB880" s="662" t="str">
        <f>IFERROR(VLOOKUP(K880,'【参考】数式用'!$AX$3:$AY$56,2,FALSE),"")</f>
        <v/>
      </c>
      <c r="BC880" s="657" t="str">
        <f t="shared" si="315"/>
        <v/>
      </c>
      <c r="BD880" s="657" t="str">
        <f t="shared" si="316"/>
        <v>入力済</v>
      </c>
      <c r="BE880" s="657" t="str">
        <f t="shared" si="317"/>
        <v/>
      </c>
      <c r="BF880" s="657" t="str">
        <f t="shared" si="318"/>
        <v/>
      </c>
      <c r="BG880" s="657" t="str">
        <f t="shared" si="319"/>
        <v/>
      </c>
      <c r="BH880" s="657" t="str">
        <f t="shared" si="320"/>
        <v/>
      </c>
      <c r="BI880" s="657" t="str">
        <f t="shared" si="321"/>
        <v/>
      </c>
      <c r="BM880" s="681" t="e">
        <f>VLOOKUP(K880,'【参考】数式用'!$A$2:$O$57,15,FALSE)</f>
        <v>#N/A</v>
      </c>
    </row>
    <row r="881" spans="1:65" ht="109.9" customHeight="1">
      <c r="A881" s="506">
        <v>870</v>
      </c>
      <c r="B881" s="517" t="str">
        <f>IF(基本情報入力シート!B909="","",基本情報入力シート!B909)</f>
        <v/>
      </c>
      <c r="C881" s="523"/>
      <c r="D881" s="523"/>
      <c r="E881" s="523"/>
      <c r="F881" s="530"/>
      <c r="G881" s="536" t="str">
        <f>IF(基本情報入力シート!L909="","",基本情報入力シート!L909)</f>
        <v/>
      </c>
      <c r="H881" s="536" t="str">
        <f>IF(基本情報入力シート!Q909="","",基本情報入力シート!Q909)</f>
        <v/>
      </c>
      <c r="I881" s="536" t="str">
        <f>IF(基本情報入力シート!V909="","",基本情報入力シート!V909)</f>
        <v/>
      </c>
      <c r="J881" s="536" t="str">
        <f>IF(基本情報入力シート!W909="","",基本情報入力シート!W909)</f>
        <v/>
      </c>
      <c r="K881" s="536" t="str">
        <f>IF(基本情報入力シート!Z909="","",基本情報入力シート!Z909)</f>
        <v/>
      </c>
      <c r="L881" s="555" t="str">
        <f>IF(基本情報入力シート!AF909=0,"",基本情報入力シート!AF909)</f>
        <v/>
      </c>
      <c r="M881" s="563" t="str">
        <f>IF(AND(基本情報入力シート!AG909="",基本情報入力シート!AG909=""),"",基本情報入力シート!AG909)</f>
        <v/>
      </c>
      <c r="N881" s="570"/>
      <c r="O881" s="575" t="str">
        <f>IFERROR(VLOOKUP(K881,'【参考】数式用'!$A$2:$M$57,MATCH(N881,'【参考】数式用'!$G$3:$M$3,0)+6,0),"")</f>
        <v/>
      </c>
      <c r="P881" s="583" t="s">
        <v>549</v>
      </c>
      <c r="Q881" s="587"/>
      <c r="R881" s="590" t="s">
        <v>71</v>
      </c>
      <c r="S881" s="587"/>
      <c r="T881" s="590" t="s">
        <v>743</v>
      </c>
      <c r="U881" s="587"/>
      <c r="V881" s="590" t="s">
        <v>71</v>
      </c>
      <c r="W881" s="587"/>
      <c r="X881" s="590" t="s">
        <v>560</v>
      </c>
      <c r="Y881" s="590" t="s">
        <v>763</v>
      </c>
      <c r="Z881" s="589" t="str">
        <f t="shared" si="299"/>
        <v/>
      </c>
      <c r="AA881" s="594" t="s">
        <v>127</v>
      </c>
      <c r="AB881" s="598" t="str">
        <f t="shared" si="300"/>
        <v/>
      </c>
      <c r="AC881" s="603" t="str">
        <f>IFERROR(ROUNDDOWN(ROUNDDOWN(ROUND(L881*VLOOKUP(K881,'【参考】数式用'!$A$2:$M$57,MATCH("処遇改善加算Ⅳ",'【参考】数式用'!$G$3:$M$3,0)+6,0),0)*M881,0)*Z881*0.5,0),"")</f>
        <v/>
      </c>
      <c r="AD881" s="609"/>
      <c r="AE881" s="617"/>
      <c r="AF881" s="617"/>
      <c r="AG881" s="623"/>
      <c r="AH881" s="627"/>
      <c r="AI881" s="708"/>
      <c r="AJ881" s="634"/>
      <c r="AK881" s="648" t="str">
        <f t="shared" si="301"/>
        <v/>
      </c>
      <c r="AL881" s="651" t="str">
        <f t="shared" si="302"/>
        <v/>
      </c>
      <c r="AM881" s="654"/>
      <c r="AN881" s="657" t="str">
        <f>IFERROR(VLOOKUP(K881,'【参考】数式用'!$A$2:$N$57,14,FALSE),"")</f>
        <v/>
      </c>
      <c r="AO881" s="657" t="str">
        <f t="shared" si="303"/>
        <v/>
      </c>
      <c r="AP881" s="711" t="str">
        <f t="shared" si="304"/>
        <v/>
      </c>
      <c r="AQ881" s="711" t="str">
        <f t="shared" si="305"/>
        <v>キャリアパス要件Ⅰ・Ⅱ_</v>
      </c>
      <c r="AR881" s="662" t="str">
        <f t="shared" si="306"/>
        <v>入力済</v>
      </c>
      <c r="AS881" s="657" t="str">
        <f t="shared" si="307"/>
        <v/>
      </c>
      <c r="AT881" s="662" t="str">
        <f t="shared" si="308"/>
        <v>入力済</v>
      </c>
      <c r="AU881" s="662" t="str">
        <f t="shared" si="309"/>
        <v/>
      </c>
      <c r="AV881" s="662" t="str">
        <f t="shared" si="310"/>
        <v/>
      </c>
      <c r="AW881" s="657" t="str">
        <f t="shared" si="311"/>
        <v/>
      </c>
      <c r="AX881" s="657" t="str">
        <f t="shared" si="312"/>
        <v>入力済</v>
      </c>
      <c r="AY881" s="662" t="str">
        <f>IFERROR(VLOOKUP(K881,'【参考】数式用'!$AR$3:$AS$49,2,FALSE),"")</f>
        <v/>
      </c>
      <c r="AZ881" s="657" t="str">
        <f t="shared" si="313"/>
        <v/>
      </c>
      <c r="BA881" s="657" t="str">
        <f t="shared" si="314"/>
        <v>入力済</v>
      </c>
      <c r="BB881" s="662" t="str">
        <f>IFERROR(VLOOKUP(K881,'【参考】数式用'!$AX$3:$AY$56,2,FALSE),"")</f>
        <v/>
      </c>
      <c r="BC881" s="657" t="str">
        <f t="shared" si="315"/>
        <v/>
      </c>
      <c r="BD881" s="657" t="str">
        <f t="shared" si="316"/>
        <v>入力済</v>
      </c>
      <c r="BE881" s="657" t="str">
        <f t="shared" si="317"/>
        <v/>
      </c>
      <c r="BF881" s="657" t="str">
        <f t="shared" si="318"/>
        <v/>
      </c>
      <c r="BG881" s="657" t="str">
        <f t="shared" si="319"/>
        <v/>
      </c>
      <c r="BH881" s="657" t="str">
        <f t="shared" si="320"/>
        <v/>
      </c>
      <c r="BI881" s="657" t="str">
        <f t="shared" si="321"/>
        <v/>
      </c>
      <c r="BM881" s="681" t="e">
        <f>VLOOKUP(K881,'【参考】数式用'!$A$2:$O$57,15,FALSE)</f>
        <v>#N/A</v>
      </c>
    </row>
    <row r="882" spans="1:65" ht="109.9" customHeight="1">
      <c r="A882" s="506">
        <v>871</v>
      </c>
      <c r="B882" s="517" t="str">
        <f>IF(基本情報入力シート!B910="","",基本情報入力シート!B910)</f>
        <v/>
      </c>
      <c r="C882" s="523"/>
      <c r="D882" s="523"/>
      <c r="E882" s="523"/>
      <c r="F882" s="530"/>
      <c r="G882" s="536" t="str">
        <f>IF(基本情報入力シート!L910="","",基本情報入力シート!L910)</f>
        <v/>
      </c>
      <c r="H882" s="536" t="str">
        <f>IF(基本情報入力シート!Q910="","",基本情報入力シート!Q910)</f>
        <v/>
      </c>
      <c r="I882" s="536" t="str">
        <f>IF(基本情報入力シート!V910="","",基本情報入力シート!V910)</f>
        <v/>
      </c>
      <c r="J882" s="536" t="str">
        <f>IF(基本情報入力シート!W910="","",基本情報入力シート!W910)</f>
        <v/>
      </c>
      <c r="K882" s="536" t="str">
        <f>IF(基本情報入力シート!Z910="","",基本情報入力シート!Z910)</f>
        <v/>
      </c>
      <c r="L882" s="555" t="str">
        <f>IF(基本情報入力シート!AF910=0,"",基本情報入力シート!AF910)</f>
        <v/>
      </c>
      <c r="M882" s="563" t="str">
        <f>IF(AND(基本情報入力シート!AG910="",基本情報入力シート!AG910=""),"",基本情報入力シート!AG910)</f>
        <v/>
      </c>
      <c r="N882" s="570"/>
      <c r="O882" s="575" t="str">
        <f>IFERROR(VLOOKUP(K882,'【参考】数式用'!$A$2:$M$57,MATCH(N882,'【参考】数式用'!$G$3:$M$3,0)+6,0),"")</f>
        <v/>
      </c>
      <c r="P882" s="583" t="s">
        <v>549</v>
      </c>
      <c r="Q882" s="587"/>
      <c r="R882" s="590" t="s">
        <v>71</v>
      </c>
      <c r="S882" s="587"/>
      <c r="T882" s="590" t="s">
        <v>743</v>
      </c>
      <c r="U882" s="587"/>
      <c r="V882" s="590" t="s">
        <v>71</v>
      </c>
      <c r="W882" s="587"/>
      <c r="X882" s="590" t="s">
        <v>560</v>
      </c>
      <c r="Y882" s="590" t="s">
        <v>763</v>
      </c>
      <c r="Z882" s="589" t="str">
        <f t="shared" si="299"/>
        <v/>
      </c>
      <c r="AA882" s="594" t="s">
        <v>127</v>
      </c>
      <c r="AB882" s="598" t="str">
        <f t="shared" si="300"/>
        <v/>
      </c>
      <c r="AC882" s="603" t="str">
        <f>IFERROR(ROUNDDOWN(ROUNDDOWN(ROUND(L882*VLOOKUP(K882,'【参考】数式用'!$A$2:$M$57,MATCH("処遇改善加算Ⅳ",'【参考】数式用'!$G$3:$M$3,0)+6,0),0)*M882,0)*Z882*0.5,0),"")</f>
        <v/>
      </c>
      <c r="AD882" s="609"/>
      <c r="AE882" s="617"/>
      <c r="AF882" s="617"/>
      <c r="AG882" s="623"/>
      <c r="AH882" s="627"/>
      <c r="AI882" s="708"/>
      <c r="AJ882" s="634"/>
      <c r="AK882" s="648" t="str">
        <f t="shared" si="301"/>
        <v/>
      </c>
      <c r="AL882" s="651" t="str">
        <f t="shared" si="302"/>
        <v/>
      </c>
      <c r="AM882" s="654"/>
      <c r="AN882" s="657" t="str">
        <f>IFERROR(VLOOKUP(K882,'【参考】数式用'!$A$2:$N$57,14,FALSE),"")</f>
        <v/>
      </c>
      <c r="AO882" s="657" t="str">
        <f t="shared" si="303"/>
        <v/>
      </c>
      <c r="AP882" s="711" t="str">
        <f t="shared" si="304"/>
        <v/>
      </c>
      <c r="AQ882" s="711" t="str">
        <f t="shared" si="305"/>
        <v>キャリアパス要件Ⅰ・Ⅱ_</v>
      </c>
      <c r="AR882" s="662" t="str">
        <f t="shared" si="306"/>
        <v>入力済</v>
      </c>
      <c r="AS882" s="657" t="str">
        <f t="shared" si="307"/>
        <v/>
      </c>
      <c r="AT882" s="662" t="str">
        <f t="shared" si="308"/>
        <v>入力済</v>
      </c>
      <c r="AU882" s="662" t="str">
        <f t="shared" si="309"/>
        <v/>
      </c>
      <c r="AV882" s="662" t="str">
        <f t="shared" si="310"/>
        <v/>
      </c>
      <c r="AW882" s="657" t="str">
        <f t="shared" si="311"/>
        <v/>
      </c>
      <c r="AX882" s="657" t="str">
        <f t="shared" si="312"/>
        <v>入力済</v>
      </c>
      <c r="AY882" s="662" t="str">
        <f>IFERROR(VLOOKUP(K882,'【参考】数式用'!$AR$3:$AS$49,2,FALSE),"")</f>
        <v/>
      </c>
      <c r="AZ882" s="657" t="str">
        <f t="shared" si="313"/>
        <v/>
      </c>
      <c r="BA882" s="657" t="str">
        <f t="shared" si="314"/>
        <v>入力済</v>
      </c>
      <c r="BB882" s="662" t="str">
        <f>IFERROR(VLOOKUP(K882,'【参考】数式用'!$AX$3:$AY$56,2,FALSE),"")</f>
        <v/>
      </c>
      <c r="BC882" s="657" t="str">
        <f t="shared" si="315"/>
        <v/>
      </c>
      <c r="BD882" s="657" t="str">
        <f t="shared" si="316"/>
        <v>入力済</v>
      </c>
      <c r="BE882" s="657" t="str">
        <f t="shared" si="317"/>
        <v/>
      </c>
      <c r="BF882" s="657" t="str">
        <f t="shared" si="318"/>
        <v/>
      </c>
      <c r="BG882" s="657" t="str">
        <f t="shared" si="319"/>
        <v/>
      </c>
      <c r="BH882" s="657" t="str">
        <f t="shared" si="320"/>
        <v/>
      </c>
      <c r="BI882" s="657" t="str">
        <f t="shared" si="321"/>
        <v/>
      </c>
      <c r="BM882" s="681" t="e">
        <f>VLOOKUP(K882,'【参考】数式用'!$A$2:$O$57,15,FALSE)</f>
        <v>#N/A</v>
      </c>
    </row>
    <row r="883" spans="1:65" ht="109.9" customHeight="1">
      <c r="A883" s="506">
        <v>872</v>
      </c>
      <c r="B883" s="517" t="str">
        <f>IF(基本情報入力シート!B911="","",基本情報入力シート!B911)</f>
        <v/>
      </c>
      <c r="C883" s="523"/>
      <c r="D883" s="523"/>
      <c r="E883" s="523"/>
      <c r="F883" s="530"/>
      <c r="G883" s="536" t="str">
        <f>IF(基本情報入力シート!L911="","",基本情報入力シート!L911)</f>
        <v/>
      </c>
      <c r="H883" s="536" t="str">
        <f>IF(基本情報入力シート!Q911="","",基本情報入力シート!Q911)</f>
        <v/>
      </c>
      <c r="I883" s="536" t="str">
        <f>IF(基本情報入力シート!V911="","",基本情報入力シート!V911)</f>
        <v/>
      </c>
      <c r="J883" s="536" t="str">
        <f>IF(基本情報入力シート!W911="","",基本情報入力シート!W911)</f>
        <v/>
      </c>
      <c r="K883" s="536" t="str">
        <f>IF(基本情報入力シート!Z911="","",基本情報入力シート!Z911)</f>
        <v/>
      </c>
      <c r="L883" s="555" t="str">
        <f>IF(基本情報入力シート!AF911=0,"",基本情報入力シート!AF911)</f>
        <v/>
      </c>
      <c r="M883" s="563" t="str">
        <f>IF(AND(基本情報入力シート!AG911="",基本情報入力シート!AG911=""),"",基本情報入力シート!AG911)</f>
        <v/>
      </c>
      <c r="N883" s="570"/>
      <c r="O883" s="575" t="str">
        <f>IFERROR(VLOOKUP(K883,'【参考】数式用'!$A$2:$M$57,MATCH(N883,'【参考】数式用'!$G$3:$M$3,0)+6,0),"")</f>
        <v/>
      </c>
      <c r="P883" s="583" t="s">
        <v>549</v>
      </c>
      <c r="Q883" s="587"/>
      <c r="R883" s="590" t="s">
        <v>71</v>
      </c>
      <c r="S883" s="587"/>
      <c r="T883" s="590" t="s">
        <v>743</v>
      </c>
      <c r="U883" s="587"/>
      <c r="V883" s="590" t="s">
        <v>71</v>
      </c>
      <c r="W883" s="587"/>
      <c r="X883" s="590" t="s">
        <v>560</v>
      </c>
      <c r="Y883" s="590" t="s">
        <v>763</v>
      </c>
      <c r="Z883" s="589" t="str">
        <f t="shared" si="299"/>
        <v/>
      </c>
      <c r="AA883" s="594" t="s">
        <v>127</v>
      </c>
      <c r="AB883" s="598" t="str">
        <f t="shared" si="300"/>
        <v/>
      </c>
      <c r="AC883" s="603" t="str">
        <f>IFERROR(ROUNDDOWN(ROUNDDOWN(ROUND(L883*VLOOKUP(K883,'【参考】数式用'!$A$2:$M$57,MATCH("処遇改善加算Ⅳ",'【参考】数式用'!$G$3:$M$3,0)+6,0),0)*M883,0)*Z883*0.5,0),"")</f>
        <v/>
      </c>
      <c r="AD883" s="609"/>
      <c r="AE883" s="617"/>
      <c r="AF883" s="617"/>
      <c r="AG883" s="623"/>
      <c r="AH883" s="627"/>
      <c r="AI883" s="708"/>
      <c r="AJ883" s="634"/>
      <c r="AK883" s="648" t="str">
        <f t="shared" si="301"/>
        <v/>
      </c>
      <c r="AL883" s="651" t="str">
        <f t="shared" si="302"/>
        <v/>
      </c>
      <c r="AM883" s="654"/>
      <c r="AN883" s="657" t="str">
        <f>IFERROR(VLOOKUP(K883,'【参考】数式用'!$A$2:$N$57,14,FALSE),"")</f>
        <v/>
      </c>
      <c r="AO883" s="657" t="str">
        <f t="shared" si="303"/>
        <v/>
      </c>
      <c r="AP883" s="711" t="str">
        <f t="shared" si="304"/>
        <v/>
      </c>
      <c r="AQ883" s="711" t="str">
        <f t="shared" si="305"/>
        <v>キャリアパス要件Ⅰ・Ⅱ_</v>
      </c>
      <c r="AR883" s="662" t="str">
        <f t="shared" si="306"/>
        <v>入力済</v>
      </c>
      <c r="AS883" s="657" t="str">
        <f t="shared" si="307"/>
        <v/>
      </c>
      <c r="AT883" s="662" t="str">
        <f t="shared" si="308"/>
        <v>入力済</v>
      </c>
      <c r="AU883" s="662" t="str">
        <f t="shared" si="309"/>
        <v/>
      </c>
      <c r="AV883" s="662" t="str">
        <f t="shared" si="310"/>
        <v/>
      </c>
      <c r="AW883" s="657" t="str">
        <f t="shared" si="311"/>
        <v/>
      </c>
      <c r="AX883" s="657" t="str">
        <f t="shared" si="312"/>
        <v>入力済</v>
      </c>
      <c r="AY883" s="662" t="str">
        <f>IFERROR(VLOOKUP(K883,'【参考】数式用'!$AR$3:$AS$49,2,FALSE),"")</f>
        <v/>
      </c>
      <c r="AZ883" s="657" t="str">
        <f t="shared" si="313"/>
        <v/>
      </c>
      <c r="BA883" s="657" t="str">
        <f t="shared" si="314"/>
        <v>入力済</v>
      </c>
      <c r="BB883" s="662" t="str">
        <f>IFERROR(VLOOKUP(K883,'【参考】数式用'!$AX$3:$AY$56,2,FALSE),"")</f>
        <v/>
      </c>
      <c r="BC883" s="657" t="str">
        <f t="shared" si="315"/>
        <v/>
      </c>
      <c r="BD883" s="657" t="str">
        <f t="shared" si="316"/>
        <v>入力済</v>
      </c>
      <c r="BE883" s="657" t="str">
        <f t="shared" si="317"/>
        <v/>
      </c>
      <c r="BF883" s="657" t="str">
        <f t="shared" si="318"/>
        <v/>
      </c>
      <c r="BG883" s="657" t="str">
        <f t="shared" si="319"/>
        <v/>
      </c>
      <c r="BH883" s="657" t="str">
        <f t="shared" si="320"/>
        <v/>
      </c>
      <c r="BI883" s="657" t="str">
        <f t="shared" si="321"/>
        <v/>
      </c>
      <c r="BM883" s="681" t="e">
        <f>VLOOKUP(K883,'【参考】数式用'!$A$2:$O$57,15,FALSE)</f>
        <v>#N/A</v>
      </c>
    </row>
    <row r="884" spans="1:65" ht="109.9" customHeight="1">
      <c r="A884" s="506">
        <v>873</v>
      </c>
      <c r="B884" s="517" t="str">
        <f>IF(基本情報入力シート!B912="","",基本情報入力シート!B912)</f>
        <v/>
      </c>
      <c r="C884" s="523"/>
      <c r="D884" s="523"/>
      <c r="E884" s="523"/>
      <c r="F884" s="530"/>
      <c r="G884" s="536" t="str">
        <f>IF(基本情報入力シート!L912="","",基本情報入力シート!L912)</f>
        <v/>
      </c>
      <c r="H884" s="536" t="str">
        <f>IF(基本情報入力シート!Q912="","",基本情報入力シート!Q912)</f>
        <v/>
      </c>
      <c r="I884" s="536" t="str">
        <f>IF(基本情報入力シート!V912="","",基本情報入力シート!V912)</f>
        <v/>
      </c>
      <c r="J884" s="536" t="str">
        <f>IF(基本情報入力シート!W912="","",基本情報入力シート!W912)</f>
        <v/>
      </c>
      <c r="K884" s="536" t="str">
        <f>IF(基本情報入力シート!Z912="","",基本情報入力シート!Z912)</f>
        <v/>
      </c>
      <c r="L884" s="555" t="str">
        <f>IF(基本情報入力シート!AF912=0,"",基本情報入力シート!AF912)</f>
        <v/>
      </c>
      <c r="M884" s="563" t="str">
        <f>IF(AND(基本情報入力シート!AG912="",基本情報入力シート!AG912=""),"",基本情報入力シート!AG912)</f>
        <v/>
      </c>
      <c r="N884" s="570"/>
      <c r="O884" s="575" t="str">
        <f>IFERROR(VLOOKUP(K884,'【参考】数式用'!$A$2:$M$57,MATCH(N884,'【参考】数式用'!$G$3:$M$3,0)+6,0),"")</f>
        <v/>
      </c>
      <c r="P884" s="583" t="s">
        <v>549</v>
      </c>
      <c r="Q884" s="587"/>
      <c r="R884" s="590" t="s">
        <v>71</v>
      </c>
      <c r="S884" s="587"/>
      <c r="T884" s="590" t="s">
        <v>743</v>
      </c>
      <c r="U884" s="587"/>
      <c r="V884" s="590" t="s">
        <v>71</v>
      </c>
      <c r="W884" s="587"/>
      <c r="X884" s="590" t="s">
        <v>560</v>
      </c>
      <c r="Y884" s="590" t="s">
        <v>763</v>
      </c>
      <c r="Z884" s="589" t="str">
        <f t="shared" si="299"/>
        <v/>
      </c>
      <c r="AA884" s="594" t="s">
        <v>127</v>
      </c>
      <c r="AB884" s="598" t="str">
        <f t="shared" si="300"/>
        <v/>
      </c>
      <c r="AC884" s="603" t="str">
        <f>IFERROR(ROUNDDOWN(ROUNDDOWN(ROUND(L884*VLOOKUP(K884,'【参考】数式用'!$A$2:$M$57,MATCH("処遇改善加算Ⅳ",'【参考】数式用'!$G$3:$M$3,0)+6,0),0)*M884,0)*Z884*0.5,0),"")</f>
        <v/>
      </c>
      <c r="AD884" s="609"/>
      <c r="AE884" s="617"/>
      <c r="AF884" s="617"/>
      <c r="AG884" s="623"/>
      <c r="AH884" s="627"/>
      <c r="AI884" s="708"/>
      <c r="AJ884" s="634"/>
      <c r="AK884" s="648" t="str">
        <f t="shared" si="301"/>
        <v/>
      </c>
      <c r="AL884" s="651" t="str">
        <f t="shared" si="302"/>
        <v/>
      </c>
      <c r="AM884" s="654"/>
      <c r="AN884" s="657" t="str">
        <f>IFERROR(VLOOKUP(K884,'【参考】数式用'!$A$2:$N$57,14,FALSE),"")</f>
        <v/>
      </c>
      <c r="AO884" s="657" t="str">
        <f t="shared" si="303"/>
        <v/>
      </c>
      <c r="AP884" s="711" t="str">
        <f t="shared" si="304"/>
        <v/>
      </c>
      <c r="AQ884" s="711" t="str">
        <f t="shared" si="305"/>
        <v>キャリアパス要件Ⅰ・Ⅱ_</v>
      </c>
      <c r="AR884" s="662" t="str">
        <f t="shared" si="306"/>
        <v>入力済</v>
      </c>
      <c r="AS884" s="657" t="str">
        <f t="shared" si="307"/>
        <v/>
      </c>
      <c r="AT884" s="662" t="str">
        <f t="shared" si="308"/>
        <v>入力済</v>
      </c>
      <c r="AU884" s="662" t="str">
        <f t="shared" si="309"/>
        <v/>
      </c>
      <c r="AV884" s="662" t="str">
        <f t="shared" si="310"/>
        <v/>
      </c>
      <c r="AW884" s="657" t="str">
        <f t="shared" si="311"/>
        <v/>
      </c>
      <c r="AX884" s="657" t="str">
        <f t="shared" si="312"/>
        <v>入力済</v>
      </c>
      <c r="AY884" s="662" t="str">
        <f>IFERROR(VLOOKUP(K884,'【参考】数式用'!$AR$3:$AS$49,2,FALSE),"")</f>
        <v/>
      </c>
      <c r="AZ884" s="657" t="str">
        <f t="shared" si="313"/>
        <v/>
      </c>
      <c r="BA884" s="657" t="str">
        <f t="shared" si="314"/>
        <v>入力済</v>
      </c>
      <c r="BB884" s="662" t="str">
        <f>IFERROR(VLOOKUP(K884,'【参考】数式用'!$AX$3:$AY$56,2,FALSE),"")</f>
        <v/>
      </c>
      <c r="BC884" s="657" t="str">
        <f t="shared" si="315"/>
        <v/>
      </c>
      <c r="BD884" s="657" t="str">
        <f t="shared" si="316"/>
        <v>入力済</v>
      </c>
      <c r="BE884" s="657" t="str">
        <f t="shared" si="317"/>
        <v/>
      </c>
      <c r="BF884" s="657" t="str">
        <f t="shared" si="318"/>
        <v/>
      </c>
      <c r="BG884" s="657" t="str">
        <f t="shared" si="319"/>
        <v/>
      </c>
      <c r="BH884" s="657" t="str">
        <f t="shared" si="320"/>
        <v/>
      </c>
      <c r="BI884" s="657" t="str">
        <f t="shared" si="321"/>
        <v/>
      </c>
      <c r="BM884" s="681" t="e">
        <f>VLOOKUP(K884,'【参考】数式用'!$A$2:$O$57,15,FALSE)</f>
        <v>#N/A</v>
      </c>
    </row>
    <row r="885" spans="1:65" ht="109.9" customHeight="1">
      <c r="A885" s="506">
        <v>874</v>
      </c>
      <c r="B885" s="517" t="str">
        <f>IF(基本情報入力シート!B913="","",基本情報入力シート!B913)</f>
        <v/>
      </c>
      <c r="C885" s="523"/>
      <c r="D885" s="523"/>
      <c r="E885" s="523"/>
      <c r="F885" s="530"/>
      <c r="G885" s="536" t="str">
        <f>IF(基本情報入力シート!L913="","",基本情報入力シート!L913)</f>
        <v/>
      </c>
      <c r="H885" s="536" t="str">
        <f>IF(基本情報入力シート!Q913="","",基本情報入力シート!Q913)</f>
        <v/>
      </c>
      <c r="I885" s="536" t="str">
        <f>IF(基本情報入力シート!V913="","",基本情報入力シート!V913)</f>
        <v/>
      </c>
      <c r="J885" s="536" t="str">
        <f>IF(基本情報入力シート!W913="","",基本情報入力シート!W913)</f>
        <v/>
      </c>
      <c r="K885" s="536" t="str">
        <f>IF(基本情報入力シート!Z913="","",基本情報入力シート!Z913)</f>
        <v/>
      </c>
      <c r="L885" s="555" t="str">
        <f>IF(基本情報入力シート!AF913=0,"",基本情報入力シート!AF913)</f>
        <v/>
      </c>
      <c r="M885" s="563" t="str">
        <f>IF(AND(基本情報入力シート!AG913="",基本情報入力シート!AG913=""),"",基本情報入力シート!AG913)</f>
        <v/>
      </c>
      <c r="N885" s="570"/>
      <c r="O885" s="575" t="str">
        <f>IFERROR(VLOOKUP(K885,'【参考】数式用'!$A$2:$M$57,MATCH(N885,'【参考】数式用'!$G$3:$M$3,0)+6,0),"")</f>
        <v/>
      </c>
      <c r="P885" s="583" t="s">
        <v>549</v>
      </c>
      <c r="Q885" s="587"/>
      <c r="R885" s="590" t="s">
        <v>71</v>
      </c>
      <c r="S885" s="587"/>
      <c r="T885" s="590" t="s">
        <v>743</v>
      </c>
      <c r="U885" s="587"/>
      <c r="V885" s="590" t="s">
        <v>71</v>
      </c>
      <c r="W885" s="587"/>
      <c r="X885" s="590" t="s">
        <v>560</v>
      </c>
      <c r="Y885" s="590" t="s">
        <v>763</v>
      </c>
      <c r="Z885" s="589" t="str">
        <f t="shared" si="299"/>
        <v/>
      </c>
      <c r="AA885" s="594" t="s">
        <v>127</v>
      </c>
      <c r="AB885" s="598" t="str">
        <f t="shared" si="300"/>
        <v/>
      </c>
      <c r="AC885" s="603" t="str">
        <f>IFERROR(ROUNDDOWN(ROUNDDOWN(ROUND(L885*VLOOKUP(K885,'【参考】数式用'!$A$2:$M$57,MATCH("処遇改善加算Ⅳ",'【参考】数式用'!$G$3:$M$3,0)+6,0),0)*M885,0)*Z885*0.5,0),"")</f>
        <v/>
      </c>
      <c r="AD885" s="609"/>
      <c r="AE885" s="617"/>
      <c r="AF885" s="617"/>
      <c r="AG885" s="623"/>
      <c r="AH885" s="627"/>
      <c r="AI885" s="708"/>
      <c r="AJ885" s="634"/>
      <c r="AK885" s="648" t="str">
        <f t="shared" si="301"/>
        <v/>
      </c>
      <c r="AL885" s="651" t="str">
        <f t="shared" si="302"/>
        <v/>
      </c>
      <c r="AM885" s="654"/>
      <c r="AN885" s="657" t="str">
        <f>IFERROR(VLOOKUP(K885,'【参考】数式用'!$A$2:$N$57,14,FALSE),"")</f>
        <v/>
      </c>
      <c r="AO885" s="657" t="str">
        <f t="shared" si="303"/>
        <v/>
      </c>
      <c r="AP885" s="711" t="str">
        <f t="shared" si="304"/>
        <v/>
      </c>
      <c r="AQ885" s="711" t="str">
        <f t="shared" si="305"/>
        <v>キャリアパス要件Ⅰ・Ⅱ_</v>
      </c>
      <c r="AR885" s="662" t="str">
        <f t="shared" si="306"/>
        <v>入力済</v>
      </c>
      <c r="AS885" s="657" t="str">
        <f t="shared" si="307"/>
        <v/>
      </c>
      <c r="AT885" s="662" t="str">
        <f t="shared" si="308"/>
        <v>入力済</v>
      </c>
      <c r="AU885" s="662" t="str">
        <f t="shared" si="309"/>
        <v/>
      </c>
      <c r="AV885" s="662" t="str">
        <f t="shared" si="310"/>
        <v/>
      </c>
      <c r="AW885" s="657" t="str">
        <f t="shared" si="311"/>
        <v/>
      </c>
      <c r="AX885" s="657" t="str">
        <f t="shared" si="312"/>
        <v>入力済</v>
      </c>
      <c r="AY885" s="662" t="str">
        <f>IFERROR(VLOOKUP(K885,'【参考】数式用'!$AR$3:$AS$49,2,FALSE),"")</f>
        <v/>
      </c>
      <c r="AZ885" s="657" t="str">
        <f t="shared" si="313"/>
        <v/>
      </c>
      <c r="BA885" s="657" t="str">
        <f t="shared" si="314"/>
        <v>入力済</v>
      </c>
      <c r="BB885" s="662" t="str">
        <f>IFERROR(VLOOKUP(K885,'【参考】数式用'!$AX$3:$AY$56,2,FALSE),"")</f>
        <v/>
      </c>
      <c r="BC885" s="657" t="str">
        <f t="shared" si="315"/>
        <v/>
      </c>
      <c r="BD885" s="657" t="str">
        <f t="shared" si="316"/>
        <v>入力済</v>
      </c>
      <c r="BE885" s="657" t="str">
        <f t="shared" si="317"/>
        <v/>
      </c>
      <c r="BF885" s="657" t="str">
        <f t="shared" si="318"/>
        <v/>
      </c>
      <c r="BG885" s="657" t="str">
        <f t="shared" si="319"/>
        <v/>
      </c>
      <c r="BH885" s="657" t="str">
        <f t="shared" si="320"/>
        <v/>
      </c>
      <c r="BI885" s="657" t="str">
        <f t="shared" si="321"/>
        <v/>
      </c>
      <c r="BM885" s="681" t="e">
        <f>VLOOKUP(K885,'【参考】数式用'!$A$2:$O$57,15,FALSE)</f>
        <v>#N/A</v>
      </c>
    </row>
    <row r="886" spans="1:65" ht="109.9" customHeight="1">
      <c r="A886" s="506">
        <v>875</v>
      </c>
      <c r="B886" s="517" t="str">
        <f>IF(基本情報入力シート!B914="","",基本情報入力シート!B914)</f>
        <v/>
      </c>
      <c r="C886" s="523"/>
      <c r="D886" s="523"/>
      <c r="E886" s="523"/>
      <c r="F886" s="530"/>
      <c r="G886" s="536" t="str">
        <f>IF(基本情報入力シート!L914="","",基本情報入力シート!L914)</f>
        <v/>
      </c>
      <c r="H886" s="536" t="str">
        <f>IF(基本情報入力シート!Q914="","",基本情報入力シート!Q914)</f>
        <v/>
      </c>
      <c r="I886" s="536" t="str">
        <f>IF(基本情報入力シート!V914="","",基本情報入力シート!V914)</f>
        <v/>
      </c>
      <c r="J886" s="536" t="str">
        <f>IF(基本情報入力シート!W914="","",基本情報入力シート!W914)</f>
        <v/>
      </c>
      <c r="K886" s="536" t="str">
        <f>IF(基本情報入力シート!Z914="","",基本情報入力シート!Z914)</f>
        <v/>
      </c>
      <c r="L886" s="555" t="str">
        <f>IF(基本情報入力シート!AF914=0,"",基本情報入力シート!AF914)</f>
        <v/>
      </c>
      <c r="M886" s="563" t="str">
        <f>IF(AND(基本情報入力シート!AG914="",基本情報入力シート!AG914=""),"",基本情報入力シート!AG914)</f>
        <v/>
      </c>
      <c r="N886" s="570"/>
      <c r="O886" s="575" t="str">
        <f>IFERROR(VLOOKUP(K886,'【参考】数式用'!$A$2:$M$57,MATCH(N886,'【参考】数式用'!$G$3:$M$3,0)+6,0),"")</f>
        <v/>
      </c>
      <c r="P886" s="583" t="s">
        <v>549</v>
      </c>
      <c r="Q886" s="587"/>
      <c r="R886" s="590" t="s">
        <v>71</v>
      </c>
      <c r="S886" s="587"/>
      <c r="T886" s="590" t="s">
        <v>743</v>
      </c>
      <c r="U886" s="587"/>
      <c r="V886" s="590" t="s">
        <v>71</v>
      </c>
      <c r="W886" s="587"/>
      <c r="X886" s="590" t="s">
        <v>560</v>
      </c>
      <c r="Y886" s="590" t="s">
        <v>763</v>
      </c>
      <c r="Z886" s="589" t="str">
        <f t="shared" si="299"/>
        <v/>
      </c>
      <c r="AA886" s="594" t="s">
        <v>127</v>
      </c>
      <c r="AB886" s="598" t="str">
        <f t="shared" si="300"/>
        <v/>
      </c>
      <c r="AC886" s="603" t="str">
        <f>IFERROR(ROUNDDOWN(ROUNDDOWN(ROUND(L886*VLOOKUP(K886,'【参考】数式用'!$A$2:$M$57,MATCH("処遇改善加算Ⅳ",'【参考】数式用'!$G$3:$M$3,0)+6,0),0)*M886,0)*Z886*0.5,0),"")</f>
        <v/>
      </c>
      <c r="AD886" s="609"/>
      <c r="AE886" s="617"/>
      <c r="AF886" s="617"/>
      <c r="AG886" s="623"/>
      <c r="AH886" s="627"/>
      <c r="AI886" s="708"/>
      <c r="AJ886" s="634"/>
      <c r="AK886" s="648" t="str">
        <f t="shared" si="301"/>
        <v/>
      </c>
      <c r="AL886" s="651" t="str">
        <f t="shared" si="302"/>
        <v/>
      </c>
      <c r="AM886" s="654"/>
      <c r="AN886" s="657" t="str">
        <f>IFERROR(VLOOKUP(K886,'【参考】数式用'!$A$2:$N$57,14,FALSE),"")</f>
        <v/>
      </c>
      <c r="AO886" s="657" t="str">
        <f t="shared" si="303"/>
        <v/>
      </c>
      <c r="AP886" s="711" t="str">
        <f t="shared" si="304"/>
        <v/>
      </c>
      <c r="AQ886" s="711" t="str">
        <f t="shared" si="305"/>
        <v>キャリアパス要件Ⅰ・Ⅱ_</v>
      </c>
      <c r="AR886" s="662" t="str">
        <f t="shared" si="306"/>
        <v>入力済</v>
      </c>
      <c r="AS886" s="657" t="str">
        <f t="shared" si="307"/>
        <v/>
      </c>
      <c r="AT886" s="662" t="str">
        <f t="shared" si="308"/>
        <v>入力済</v>
      </c>
      <c r="AU886" s="662" t="str">
        <f t="shared" si="309"/>
        <v/>
      </c>
      <c r="AV886" s="662" t="str">
        <f t="shared" si="310"/>
        <v/>
      </c>
      <c r="AW886" s="657" t="str">
        <f t="shared" si="311"/>
        <v/>
      </c>
      <c r="AX886" s="657" t="str">
        <f t="shared" si="312"/>
        <v>入力済</v>
      </c>
      <c r="AY886" s="662" t="str">
        <f>IFERROR(VLOOKUP(K886,'【参考】数式用'!$AR$3:$AS$49,2,FALSE),"")</f>
        <v/>
      </c>
      <c r="AZ886" s="657" t="str">
        <f t="shared" si="313"/>
        <v/>
      </c>
      <c r="BA886" s="657" t="str">
        <f t="shared" si="314"/>
        <v>入力済</v>
      </c>
      <c r="BB886" s="662" t="str">
        <f>IFERROR(VLOOKUP(K886,'【参考】数式用'!$AX$3:$AY$56,2,FALSE),"")</f>
        <v/>
      </c>
      <c r="BC886" s="657" t="str">
        <f t="shared" si="315"/>
        <v/>
      </c>
      <c r="BD886" s="657" t="str">
        <f t="shared" si="316"/>
        <v>入力済</v>
      </c>
      <c r="BE886" s="657" t="str">
        <f t="shared" si="317"/>
        <v/>
      </c>
      <c r="BF886" s="657" t="str">
        <f t="shared" si="318"/>
        <v/>
      </c>
      <c r="BG886" s="657" t="str">
        <f t="shared" si="319"/>
        <v/>
      </c>
      <c r="BH886" s="657" t="str">
        <f t="shared" si="320"/>
        <v/>
      </c>
      <c r="BI886" s="657" t="str">
        <f t="shared" si="321"/>
        <v/>
      </c>
      <c r="BM886" s="681" t="e">
        <f>VLOOKUP(K886,'【参考】数式用'!$A$2:$O$57,15,FALSE)</f>
        <v>#N/A</v>
      </c>
    </row>
    <row r="887" spans="1:65" ht="109.9" customHeight="1">
      <c r="A887" s="506">
        <v>876</v>
      </c>
      <c r="B887" s="517" t="str">
        <f>IF(基本情報入力シート!B915="","",基本情報入力シート!B915)</f>
        <v/>
      </c>
      <c r="C887" s="523"/>
      <c r="D887" s="523"/>
      <c r="E887" s="523"/>
      <c r="F887" s="530"/>
      <c r="G887" s="536" t="str">
        <f>IF(基本情報入力シート!L915="","",基本情報入力シート!L915)</f>
        <v/>
      </c>
      <c r="H887" s="536" t="str">
        <f>IF(基本情報入力シート!Q915="","",基本情報入力シート!Q915)</f>
        <v/>
      </c>
      <c r="I887" s="536" t="str">
        <f>IF(基本情報入力シート!V915="","",基本情報入力シート!V915)</f>
        <v/>
      </c>
      <c r="J887" s="536" t="str">
        <f>IF(基本情報入力シート!W915="","",基本情報入力シート!W915)</f>
        <v/>
      </c>
      <c r="K887" s="536" t="str">
        <f>IF(基本情報入力シート!Z915="","",基本情報入力シート!Z915)</f>
        <v/>
      </c>
      <c r="L887" s="555" t="str">
        <f>IF(基本情報入力シート!AF915=0,"",基本情報入力シート!AF915)</f>
        <v/>
      </c>
      <c r="M887" s="563" t="str">
        <f>IF(AND(基本情報入力シート!AG915="",基本情報入力シート!AG915=""),"",基本情報入力シート!AG915)</f>
        <v/>
      </c>
      <c r="N887" s="570"/>
      <c r="O887" s="575" t="str">
        <f>IFERROR(VLOOKUP(K887,'【参考】数式用'!$A$2:$M$57,MATCH(N887,'【参考】数式用'!$G$3:$M$3,0)+6,0),"")</f>
        <v/>
      </c>
      <c r="P887" s="583" t="s">
        <v>549</v>
      </c>
      <c r="Q887" s="587"/>
      <c r="R887" s="590" t="s">
        <v>71</v>
      </c>
      <c r="S887" s="587"/>
      <c r="T887" s="590" t="s">
        <v>743</v>
      </c>
      <c r="U887" s="587"/>
      <c r="V887" s="590" t="s">
        <v>71</v>
      </c>
      <c r="W887" s="587"/>
      <c r="X887" s="590" t="s">
        <v>560</v>
      </c>
      <c r="Y887" s="590" t="s">
        <v>763</v>
      </c>
      <c r="Z887" s="589" t="str">
        <f t="shared" si="299"/>
        <v/>
      </c>
      <c r="AA887" s="594" t="s">
        <v>127</v>
      </c>
      <c r="AB887" s="598" t="str">
        <f t="shared" si="300"/>
        <v/>
      </c>
      <c r="AC887" s="603" t="str">
        <f>IFERROR(ROUNDDOWN(ROUNDDOWN(ROUND(L887*VLOOKUP(K887,'【参考】数式用'!$A$2:$M$57,MATCH("処遇改善加算Ⅳ",'【参考】数式用'!$G$3:$M$3,0)+6,0),0)*M887,0)*Z887*0.5,0),"")</f>
        <v/>
      </c>
      <c r="AD887" s="609"/>
      <c r="AE887" s="617"/>
      <c r="AF887" s="617"/>
      <c r="AG887" s="623"/>
      <c r="AH887" s="627"/>
      <c r="AI887" s="708"/>
      <c r="AJ887" s="634"/>
      <c r="AK887" s="648" t="str">
        <f t="shared" si="301"/>
        <v/>
      </c>
      <c r="AL887" s="651" t="str">
        <f t="shared" si="302"/>
        <v/>
      </c>
      <c r="AM887" s="654"/>
      <c r="AN887" s="657" t="str">
        <f>IFERROR(VLOOKUP(K887,'【参考】数式用'!$A$2:$N$57,14,FALSE),"")</f>
        <v/>
      </c>
      <c r="AO887" s="657" t="str">
        <f t="shared" si="303"/>
        <v/>
      </c>
      <c r="AP887" s="711" t="str">
        <f t="shared" si="304"/>
        <v/>
      </c>
      <c r="AQ887" s="711" t="str">
        <f t="shared" si="305"/>
        <v>キャリアパス要件Ⅰ・Ⅱ_</v>
      </c>
      <c r="AR887" s="662" t="str">
        <f t="shared" si="306"/>
        <v>入力済</v>
      </c>
      <c r="AS887" s="657" t="str">
        <f t="shared" si="307"/>
        <v/>
      </c>
      <c r="AT887" s="662" t="str">
        <f t="shared" si="308"/>
        <v>入力済</v>
      </c>
      <c r="AU887" s="662" t="str">
        <f t="shared" si="309"/>
        <v/>
      </c>
      <c r="AV887" s="662" t="str">
        <f t="shared" si="310"/>
        <v/>
      </c>
      <c r="AW887" s="657" t="str">
        <f t="shared" si="311"/>
        <v/>
      </c>
      <c r="AX887" s="657" t="str">
        <f t="shared" si="312"/>
        <v>入力済</v>
      </c>
      <c r="AY887" s="662" t="str">
        <f>IFERROR(VLOOKUP(K887,'【参考】数式用'!$AR$3:$AS$49,2,FALSE),"")</f>
        <v/>
      </c>
      <c r="AZ887" s="657" t="str">
        <f t="shared" si="313"/>
        <v/>
      </c>
      <c r="BA887" s="657" t="str">
        <f t="shared" si="314"/>
        <v>入力済</v>
      </c>
      <c r="BB887" s="662" t="str">
        <f>IFERROR(VLOOKUP(K887,'【参考】数式用'!$AX$3:$AY$56,2,FALSE),"")</f>
        <v/>
      </c>
      <c r="BC887" s="657" t="str">
        <f t="shared" si="315"/>
        <v/>
      </c>
      <c r="BD887" s="657" t="str">
        <f t="shared" si="316"/>
        <v>入力済</v>
      </c>
      <c r="BE887" s="657" t="str">
        <f t="shared" si="317"/>
        <v/>
      </c>
      <c r="BF887" s="657" t="str">
        <f t="shared" si="318"/>
        <v/>
      </c>
      <c r="BG887" s="657" t="str">
        <f t="shared" si="319"/>
        <v/>
      </c>
      <c r="BH887" s="657" t="str">
        <f t="shared" si="320"/>
        <v/>
      </c>
      <c r="BI887" s="657" t="str">
        <f t="shared" si="321"/>
        <v/>
      </c>
      <c r="BM887" s="681" t="e">
        <f>VLOOKUP(K887,'【参考】数式用'!$A$2:$O$57,15,FALSE)</f>
        <v>#N/A</v>
      </c>
    </row>
    <row r="888" spans="1:65" ht="109.9" customHeight="1">
      <c r="A888" s="506">
        <v>877</v>
      </c>
      <c r="B888" s="517" t="str">
        <f>IF(基本情報入力シート!B916="","",基本情報入力シート!B916)</f>
        <v/>
      </c>
      <c r="C888" s="523"/>
      <c r="D888" s="523"/>
      <c r="E888" s="523"/>
      <c r="F888" s="530"/>
      <c r="G888" s="536" t="str">
        <f>IF(基本情報入力シート!L916="","",基本情報入力シート!L916)</f>
        <v/>
      </c>
      <c r="H888" s="536" t="str">
        <f>IF(基本情報入力シート!Q916="","",基本情報入力シート!Q916)</f>
        <v/>
      </c>
      <c r="I888" s="536" t="str">
        <f>IF(基本情報入力シート!V916="","",基本情報入力シート!V916)</f>
        <v/>
      </c>
      <c r="J888" s="536" t="str">
        <f>IF(基本情報入力シート!W916="","",基本情報入力シート!W916)</f>
        <v/>
      </c>
      <c r="K888" s="536" t="str">
        <f>IF(基本情報入力シート!Z916="","",基本情報入力シート!Z916)</f>
        <v/>
      </c>
      <c r="L888" s="555" t="str">
        <f>IF(基本情報入力シート!AF916=0,"",基本情報入力シート!AF916)</f>
        <v/>
      </c>
      <c r="M888" s="563" t="str">
        <f>IF(AND(基本情報入力シート!AG916="",基本情報入力シート!AG916=""),"",基本情報入力シート!AG916)</f>
        <v/>
      </c>
      <c r="N888" s="570"/>
      <c r="O888" s="575" t="str">
        <f>IFERROR(VLOOKUP(K888,'【参考】数式用'!$A$2:$M$57,MATCH(N888,'【参考】数式用'!$G$3:$M$3,0)+6,0),"")</f>
        <v/>
      </c>
      <c r="P888" s="583" t="s">
        <v>549</v>
      </c>
      <c r="Q888" s="587"/>
      <c r="R888" s="590" t="s">
        <v>71</v>
      </c>
      <c r="S888" s="587"/>
      <c r="T888" s="590" t="s">
        <v>743</v>
      </c>
      <c r="U888" s="587"/>
      <c r="V888" s="590" t="s">
        <v>71</v>
      </c>
      <c r="W888" s="587"/>
      <c r="X888" s="590" t="s">
        <v>560</v>
      </c>
      <c r="Y888" s="590" t="s">
        <v>763</v>
      </c>
      <c r="Z888" s="589" t="str">
        <f t="shared" si="299"/>
        <v/>
      </c>
      <c r="AA888" s="594" t="s">
        <v>127</v>
      </c>
      <c r="AB888" s="598" t="str">
        <f t="shared" si="300"/>
        <v/>
      </c>
      <c r="AC888" s="603" t="str">
        <f>IFERROR(ROUNDDOWN(ROUNDDOWN(ROUND(L888*VLOOKUP(K888,'【参考】数式用'!$A$2:$M$57,MATCH("処遇改善加算Ⅳ",'【参考】数式用'!$G$3:$M$3,0)+6,0),0)*M888,0)*Z888*0.5,0),"")</f>
        <v/>
      </c>
      <c r="AD888" s="609"/>
      <c r="AE888" s="617"/>
      <c r="AF888" s="617"/>
      <c r="AG888" s="623"/>
      <c r="AH888" s="627"/>
      <c r="AI888" s="708"/>
      <c r="AJ888" s="634"/>
      <c r="AK888" s="648" t="str">
        <f t="shared" si="301"/>
        <v/>
      </c>
      <c r="AL888" s="651" t="str">
        <f t="shared" si="302"/>
        <v/>
      </c>
      <c r="AM888" s="654"/>
      <c r="AN888" s="657" t="str">
        <f>IFERROR(VLOOKUP(K888,'【参考】数式用'!$A$2:$N$57,14,FALSE),"")</f>
        <v/>
      </c>
      <c r="AO888" s="657" t="str">
        <f t="shared" si="303"/>
        <v/>
      </c>
      <c r="AP888" s="711" t="str">
        <f t="shared" si="304"/>
        <v/>
      </c>
      <c r="AQ888" s="711" t="str">
        <f t="shared" si="305"/>
        <v>キャリアパス要件Ⅰ・Ⅱ_</v>
      </c>
      <c r="AR888" s="662" t="str">
        <f t="shared" si="306"/>
        <v>入力済</v>
      </c>
      <c r="AS888" s="657" t="str">
        <f t="shared" si="307"/>
        <v/>
      </c>
      <c r="AT888" s="662" t="str">
        <f t="shared" si="308"/>
        <v>入力済</v>
      </c>
      <c r="AU888" s="662" t="str">
        <f t="shared" si="309"/>
        <v/>
      </c>
      <c r="AV888" s="662" t="str">
        <f t="shared" si="310"/>
        <v/>
      </c>
      <c r="AW888" s="657" t="str">
        <f t="shared" si="311"/>
        <v/>
      </c>
      <c r="AX888" s="657" t="str">
        <f t="shared" si="312"/>
        <v>入力済</v>
      </c>
      <c r="AY888" s="662" t="str">
        <f>IFERROR(VLOOKUP(K888,'【参考】数式用'!$AR$3:$AS$49,2,FALSE),"")</f>
        <v/>
      </c>
      <c r="AZ888" s="657" t="str">
        <f t="shared" si="313"/>
        <v/>
      </c>
      <c r="BA888" s="657" t="str">
        <f t="shared" si="314"/>
        <v>入力済</v>
      </c>
      <c r="BB888" s="662" t="str">
        <f>IFERROR(VLOOKUP(K888,'【参考】数式用'!$AX$3:$AY$56,2,FALSE),"")</f>
        <v/>
      </c>
      <c r="BC888" s="657" t="str">
        <f t="shared" si="315"/>
        <v/>
      </c>
      <c r="BD888" s="657" t="str">
        <f t="shared" si="316"/>
        <v>入力済</v>
      </c>
      <c r="BE888" s="657" t="str">
        <f t="shared" si="317"/>
        <v/>
      </c>
      <c r="BF888" s="657" t="str">
        <f t="shared" si="318"/>
        <v/>
      </c>
      <c r="BG888" s="657" t="str">
        <f t="shared" si="319"/>
        <v/>
      </c>
      <c r="BH888" s="657" t="str">
        <f t="shared" si="320"/>
        <v/>
      </c>
      <c r="BI888" s="657" t="str">
        <f t="shared" si="321"/>
        <v/>
      </c>
      <c r="BM888" s="681" t="e">
        <f>VLOOKUP(K888,'【参考】数式用'!$A$2:$O$57,15,FALSE)</f>
        <v>#N/A</v>
      </c>
    </row>
    <row r="889" spans="1:65" ht="109.9" customHeight="1">
      <c r="A889" s="506">
        <v>878</v>
      </c>
      <c r="B889" s="517" t="str">
        <f>IF(基本情報入力シート!B917="","",基本情報入力シート!B917)</f>
        <v/>
      </c>
      <c r="C889" s="523"/>
      <c r="D889" s="523"/>
      <c r="E889" s="523"/>
      <c r="F889" s="530"/>
      <c r="G889" s="536" t="str">
        <f>IF(基本情報入力シート!L917="","",基本情報入力シート!L917)</f>
        <v/>
      </c>
      <c r="H889" s="536" t="str">
        <f>IF(基本情報入力シート!Q917="","",基本情報入力シート!Q917)</f>
        <v/>
      </c>
      <c r="I889" s="536" t="str">
        <f>IF(基本情報入力シート!V917="","",基本情報入力シート!V917)</f>
        <v/>
      </c>
      <c r="J889" s="536" t="str">
        <f>IF(基本情報入力シート!W917="","",基本情報入力シート!W917)</f>
        <v/>
      </c>
      <c r="K889" s="536" t="str">
        <f>IF(基本情報入力シート!Z917="","",基本情報入力シート!Z917)</f>
        <v/>
      </c>
      <c r="L889" s="555" t="str">
        <f>IF(基本情報入力シート!AF917=0,"",基本情報入力シート!AF917)</f>
        <v/>
      </c>
      <c r="M889" s="563" t="str">
        <f>IF(AND(基本情報入力シート!AG917="",基本情報入力シート!AG917=""),"",基本情報入力シート!AG917)</f>
        <v/>
      </c>
      <c r="N889" s="570"/>
      <c r="O889" s="575" t="str">
        <f>IFERROR(VLOOKUP(K889,'【参考】数式用'!$A$2:$M$57,MATCH(N889,'【参考】数式用'!$G$3:$M$3,0)+6,0),"")</f>
        <v/>
      </c>
      <c r="P889" s="583" t="s">
        <v>549</v>
      </c>
      <c r="Q889" s="587"/>
      <c r="R889" s="590" t="s">
        <v>71</v>
      </c>
      <c r="S889" s="587"/>
      <c r="T889" s="590" t="s">
        <v>743</v>
      </c>
      <c r="U889" s="587"/>
      <c r="V889" s="590" t="s">
        <v>71</v>
      </c>
      <c r="W889" s="587"/>
      <c r="X889" s="590" t="s">
        <v>560</v>
      </c>
      <c r="Y889" s="590" t="s">
        <v>763</v>
      </c>
      <c r="Z889" s="589" t="str">
        <f t="shared" si="299"/>
        <v/>
      </c>
      <c r="AA889" s="594" t="s">
        <v>127</v>
      </c>
      <c r="AB889" s="598" t="str">
        <f t="shared" si="300"/>
        <v/>
      </c>
      <c r="AC889" s="603" t="str">
        <f>IFERROR(ROUNDDOWN(ROUNDDOWN(ROUND(L889*VLOOKUP(K889,'【参考】数式用'!$A$2:$M$57,MATCH("処遇改善加算Ⅳ",'【参考】数式用'!$G$3:$M$3,0)+6,0),0)*M889,0)*Z889*0.5,0),"")</f>
        <v/>
      </c>
      <c r="AD889" s="609"/>
      <c r="AE889" s="617"/>
      <c r="AF889" s="617"/>
      <c r="AG889" s="623"/>
      <c r="AH889" s="627"/>
      <c r="AI889" s="708"/>
      <c r="AJ889" s="634"/>
      <c r="AK889" s="648" t="str">
        <f t="shared" si="301"/>
        <v/>
      </c>
      <c r="AL889" s="651" t="str">
        <f t="shared" si="302"/>
        <v/>
      </c>
      <c r="AM889" s="654"/>
      <c r="AN889" s="657" t="str">
        <f>IFERROR(VLOOKUP(K889,'【参考】数式用'!$A$2:$N$57,14,FALSE),"")</f>
        <v/>
      </c>
      <c r="AO889" s="657" t="str">
        <f t="shared" si="303"/>
        <v/>
      </c>
      <c r="AP889" s="711" t="str">
        <f t="shared" si="304"/>
        <v/>
      </c>
      <c r="AQ889" s="711" t="str">
        <f t="shared" si="305"/>
        <v>キャリアパス要件Ⅰ・Ⅱ_</v>
      </c>
      <c r="AR889" s="662" t="str">
        <f t="shared" si="306"/>
        <v>入力済</v>
      </c>
      <c r="AS889" s="657" t="str">
        <f t="shared" si="307"/>
        <v/>
      </c>
      <c r="AT889" s="662" t="str">
        <f t="shared" si="308"/>
        <v>入力済</v>
      </c>
      <c r="AU889" s="662" t="str">
        <f t="shared" si="309"/>
        <v/>
      </c>
      <c r="AV889" s="662" t="str">
        <f t="shared" si="310"/>
        <v/>
      </c>
      <c r="AW889" s="657" t="str">
        <f t="shared" si="311"/>
        <v/>
      </c>
      <c r="AX889" s="657" t="str">
        <f t="shared" si="312"/>
        <v>入力済</v>
      </c>
      <c r="AY889" s="662" t="str">
        <f>IFERROR(VLOOKUP(K889,'【参考】数式用'!$AR$3:$AS$49,2,FALSE),"")</f>
        <v/>
      </c>
      <c r="AZ889" s="657" t="str">
        <f t="shared" si="313"/>
        <v/>
      </c>
      <c r="BA889" s="657" t="str">
        <f t="shared" si="314"/>
        <v>入力済</v>
      </c>
      <c r="BB889" s="662" t="str">
        <f>IFERROR(VLOOKUP(K889,'【参考】数式用'!$AX$3:$AY$56,2,FALSE),"")</f>
        <v/>
      </c>
      <c r="BC889" s="657" t="str">
        <f t="shared" si="315"/>
        <v/>
      </c>
      <c r="BD889" s="657" t="str">
        <f t="shared" si="316"/>
        <v>入力済</v>
      </c>
      <c r="BE889" s="657" t="str">
        <f t="shared" si="317"/>
        <v/>
      </c>
      <c r="BF889" s="657" t="str">
        <f t="shared" si="318"/>
        <v/>
      </c>
      <c r="BG889" s="657" t="str">
        <f t="shared" si="319"/>
        <v/>
      </c>
      <c r="BH889" s="657" t="str">
        <f t="shared" si="320"/>
        <v/>
      </c>
      <c r="BI889" s="657" t="str">
        <f t="shared" si="321"/>
        <v/>
      </c>
      <c r="BM889" s="681" t="e">
        <f>VLOOKUP(K889,'【参考】数式用'!$A$2:$O$57,15,FALSE)</f>
        <v>#N/A</v>
      </c>
    </row>
    <row r="890" spans="1:65" ht="109.9" customHeight="1">
      <c r="A890" s="506">
        <v>879</v>
      </c>
      <c r="B890" s="517" t="str">
        <f>IF(基本情報入力シート!B918="","",基本情報入力シート!B918)</f>
        <v/>
      </c>
      <c r="C890" s="523"/>
      <c r="D890" s="523"/>
      <c r="E890" s="523"/>
      <c r="F890" s="530"/>
      <c r="G890" s="536" t="str">
        <f>IF(基本情報入力シート!L918="","",基本情報入力シート!L918)</f>
        <v/>
      </c>
      <c r="H890" s="536" t="str">
        <f>IF(基本情報入力シート!Q918="","",基本情報入力シート!Q918)</f>
        <v/>
      </c>
      <c r="I890" s="536" t="str">
        <f>IF(基本情報入力シート!V918="","",基本情報入力シート!V918)</f>
        <v/>
      </c>
      <c r="J890" s="536" t="str">
        <f>IF(基本情報入力シート!W918="","",基本情報入力シート!W918)</f>
        <v/>
      </c>
      <c r="K890" s="536" t="str">
        <f>IF(基本情報入力シート!Z918="","",基本情報入力シート!Z918)</f>
        <v/>
      </c>
      <c r="L890" s="555" t="str">
        <f>IF(基本情報入力シート!AF918=0,"",基本情報入力シート!AF918)</f>
        <v/>
      </c>
      <c r="M890" s="563" t="str">
        <f>IF(AND(基本情報入力シート!AG918="",基本情報入力シート!AG918=""),"",基本情報入力シート!AG918)</f>
        <v/>
      </c>
      <c r="N890" s="570"/>
      <c r="O890" s="575" t="str">
        <f>IFERROR(VLOOKUP(K890,'【参考】数式用'!$A$2:$M$57,MATCH(N890,'【参考】数式用'!$G$3:$M$3,0)+6,0),"")</f>
        <v/>
      </c>
      <c r="P890" s="583" t="s">
        <v>549</v>
      </c>
      <c r="Q890" s="587"/>
      <c r="R890" s="590" t="s">
        <v>71</v>
      </c>
      <c r="S890" s="587"/>
      <c r="T890" s="590" t="s">
        <v>743</v>
      </c>
      <c r="U890" s="587"/>
      <c r="V890" s="590" t="s">
        <v>71</v>
      </c>
      <c r="W890" s="587"/>
      <c r="X890" s="590" t="s">
        <v>560</v>
      </c>
      <c r="Y890" s="590" t="s">
        <v>763</v>
      </c>
      <c r="Z890" s="589" t="str">
        <f t="shared" si="299"/>
        <v/>
      </c>
      <c r="AA890" s="594" t="s">
        <v>127</v>
      </c>
      <c r="AB890" s="598" t="str">
        <f t="shared" si="300"/>
        <v/>
      </c>
      <c r="AC890" s="603" t="str">
        <f>IFERROR(ROUNDDOWN(ROUNDDOWN(ROUND(L890*VLOOKUP(K890,'【参考】数式用'!$A$2:$M$57,MATCH("処遇改善加算Ⅳ",'【参考】数式用'!$G$3:$M$3,0)+6,0),0)*M890,0)*Z890*0.5,0),"")</f>
        <v/>
      </c>
      <c r="AD890" s="609"/>
      <c r="AE890" s="617"/>
      <c r="AF890" s="617"/>
      <c r="AG890" s="623"/>
      <c r="AH890" s="627"/>
      <c r="AI890" s="708"/>
      <c r="AJ890" s="634"/>
      <c r="AK890" s="648" t="str">
        <f t="shared" si="301"/>
        <v/>
      </c>
      <c r="AL890" s="651" t="str">
        <f t="shared" si="302"/>
        <v/>
      </c>
      <c r="AM890" s="654"/>
      <c r="AN890" s="657" t="str">
        <f>IFERROR(VLOOKUP(K890,'【参考】数式用'!$A$2:$N$57,14,FALSE),"")</f>
        <v/>
      </c>
      <c r="AO890" s="657" t="str">
        <f t="shared" si="303"/>
        <v/>
      </c>
      <c r="AP890" s="711" t="str">
        <f t="shared" si="304"/>
        <v/>
      </c>
      <c r="AQ890" s="711" t="str">
        <f t="shared" si="305"/>
        <v>キャリアパス要件Ⅰ・Ⅱ_</v>
      </c>
      <c r="AR890" s="662" t="str">
        <f t="shared" si="306"/>
        <v>入力済</v>
      </c>
      <c r="AS890" s="657" t="str">
        <f t="shared" si="307"/>
        <v/>
      </c>
      <c r="AT890" s="662" t="str">
        <f t="shared" si="308"/>
        <v>入力済</v>
      </c>
      <c r="AU890" s="662" t="str">
        <f t="shared" si="309"/>
        <v/>
      </c>
      <c r="AV890" s="662" t="str">
        <f t="shared" si="310"/>
        <v/>
      </c>
      <c r="AW890" s="657" t="str">
        <f t="shared" si="311"/>
        <v/>
      </c>
      <c r="AX890" s="657" t="str">
        <f t="shared" si="312"/>
        <v>入力済</v>
      </c>
      <c r="AY890" s="662" t="str">
        <f>IFERROR(VLOOKUP(K890,'【参考】数式用'!$AR$3:$AS$49,2,FALSE),"")</f>
        <v/>
      </c>
      <c r="AZ890" s="657" t="str">
        <f t="shared" si="313"/>
        <v/>
      </c>
      <c r="BA890" s="657" t="str">
        <f t="shared" si="314"/>
        <v>入力済</v>
      </c>
      <c r="BB890" s="662" t="str">
        <f>IFERROR(VLOOKUP(K890,'【参考】数式用'!$AX$3:$AY$56,2,FALSE),"")</f>
        <v/>
      </c>
      <c r="BC890" s="657" t="str">
        <f t="shared" si="315"/>
        <v/>
      </c>
      <c r="BD890" s="657" t="str">
        <f t="shared" si="316"/>
        <v>入力済</v>
      </c>
      <c r="BE890" s="657" t="str">
        <f t="shared" si="317"/>
        <v/>
      </c>
      <c r="BF890" s="657" t="str">
        <f t="shared" si="318"/>
        <v/>
      </c>
      <c r="BG890" s="657" t="str">
        <f t="shared" si="319"/>
        <v/>
      </c>
      <c r="BH890" s="657" t="str">
        <f t="shared" si="320"/>
        <v/>
      </c>
      <c r="BI890" s="657" t="str">
        <f t="shared" si="321"/>
        <v/>
      </c>
      <c r="BM890" s="681" t="e">
        <f>VLOOKUP(K890,'【参考】数式用'!$A$2:$O$57,15,FALSE)</f>
        <v>#N/A</v>
      </c>
    </row>
    <row r="891" spans="1:65" ht="109.9" customHeight="1">
      <c r="A891" s="506">
        <v>880</v>
      </c>
      <c r="B891" s="517" t="str">
        <f>IF(基本情報入力シート!B919="","",基本情報入力シート!B919)</f>
        <v/>
      </c>
      <c r="C891" s="523"/>
      <c r="D891" s="523"/>
      <c r="E891" s="523"/>
      <c r="F891" s="530"/>
      <c r="G891" s="536" t="str">
        <f>IF(基本情報入力シート!L919="","",基本情報入力シート!L919)</f>
        <v/>
      </c>
      <c r="H891" s="536" t="str">
        <f>IF(基本情報入力シート!Q919="","",基本情報入力シート!Q919)</f>
        <v/>
      </c>
      <c r="I891" s="536" t="str">
        <f>IF(基本情報入力シート!V919="","",基本情報入力シート!V919)</f>
        <v/>
      </c>
      <c r="J891" s="536" t="str">
        <f>IF(基本情報入力シート!W919="","",基本情報入力シート!W919)</f>
        <v/>
      </c>
      <c r="K891" s="536" t="str">
        <f>IF(基本情報入力シート!Z919="","",基本情報入力シート!Z919)</f>
        <v/>
      </c>
      <c r="L891" s="555" t="str">
        <f>IF(基本情報入力シート!AF919=0,"",基本情報入力シート!AF919)</f>
        <v/>
      </c>
      <c r="M891" s="563" t="str">
        <f>IF(AND(基本情報入力シート!AG919="",基本情報入力シート!AG919=""),"",基本情報入力シート!AG919)</f>
        <v/>
      </c>
      <c r="N891" s="570"/>
      <c r="O891" s="575" t="str">
        <f>IFERROR(VLOOKUP(K891,'【参考】数式用'!$A$2:$M$57,MATCH(N891,'【参考】数式用'!$G$3:$M$3,0)+6,0),"")</f>
        <v/>
      </c>
      <c r="P891" s="583" t="s">
        <v>549</v>
      </c>
      <c r="Q891" s="587"/>
      <c r="R891" s="590" t="s">
        <v>71</v>
      </c>
      <c r="S891" s="587"/>
      <c r="T891" s="590" t="s">
        <v>743</v>
      </c>
      <c r="U891" s="587"/>
      <c r="V891" s="590" t="s">
        <v>71</v>
      </c>
      <c r="W891" s="587"/>
      <c r="X891" s="590" t="s">
        <v>560</v>
      </c>
      <c r="Y891" s="590" t="s">
        <v>763</v>
      </c>
      <c r="Z891" s="589" t="str">
        <f t="shared" si="299"/>
        <v/>
      </c>
      <c r="AA891" s="594" t="s">
        <v>127</v>
      </c>
      <c r="AB891" s="598" t="str">
        <f t="shared" si="300"/>
        <v/>
      </c>
      <c r="AC891" s="603" t="str">
        <f>IFERROR(ROUNDDOWN(ROUNDDOWN(ROUND(L891*VLOOKUP(K891,'【参考】数式用'!$A$2:$M$57,MATCH("処遇改善加算Ⅳ",'【参考】数式用'!$G$3:$M$3,0)+6,0),0)*M891,0)*Z891*0.5,0),"")</f>
        <v/>
      </c>
      <c r="AD891" s="609"/>
      <c r="AE891" s="617"/>
      <c r="AF891" s="617"/>
      <c r="AG891" s="623"/>
      <c r="AH891" s="627"/>
      <c r="AI891" s="708"/>
      <c r="AJ891" s="634"/>
      <c r="AK891" s="648" t="str">
        <f t="shared" si="301"/>
        <v/>
      </c>
      <c r="AL891" s="651" t="str">
        <f t="shared" si="302"/>
        <v/>
      </c>
      <c r="AM891" s="654"/>
      <c r="AN891" s="657" t="str">
        <f>IFERROR(VLOOKUP(K891,'【参考】数式用'!$A$2:$N$57,14,FALSE),"")</f>
        <v/>
      </c>
      <c r="AO891" s="657" t="str">
        <f t="shared" si="303"/>
        <v/>
      </c>
      <c r="AP891" s="711" t="str">
        <f t="shared" si="304"/>
        <v/>
      </c>
      <c r="AQ891" s="711" t="str">
        <f t="shared" si="305"/>
        <v>キャリアパス要件Ⅰ・Ⅱ_</v>
      </c>
      <c r="AR891" s="662" t="str">
        <f t="shared" si="306"/>
        <v>入力済</v>
      </c>
      <c r="AS891" s="657" t="str">
        <f t="shared" si="307"/>
        <v/>
      </c>
      <c r="AT891" s="662" t="str">
        <f t="shared" si="308"/>
        <v>入力済</v>
      </c>
      <c r="AU891" s="662" t="str">
        <f t="shared" si="309"/>
        <v/>
      </c>
      <c r="AV891" s="662" t="str">
        <f t="shared" si="310"/>
        <v/>
      </c>
      <c r="AW891" s="657" t="str">
        <f t="shared" si="311"/>
        <v/>
      </c>
      <c r="AX891" s="657" t="str">
        <f t="shared" si="312"/>
        <v>入力済</v>
      </c>
      <c r="AY891" s="662" t="str">
        <f>IFERROR(VLOOKUP(K891,'【参考】数式用'!$AR$3:$AS$49,2,FALSE),"")</f>
        <v/>
      </c>
      <c r="AZ891" s="657" t="str">
        <f t="shared" si="313"/>
        <v/>
      </c>
      <c r="BA891" s="657" t="str">
        <f t="shared" si="314"/>
        <v>入力済</v>
      </c>
      <c r="BB891" s="662" t="str">
        <f>IFERROR(VLOOKUP(K891,'【参考】数式用'!$AX$3:$AY$56,2,FALSE),"")</f>
        <v/>
      </c>
      <c r="BC891" s="657" t="str">
        <f t="shared" si="315"/>
        <v/>
      </c>
      <c r="BD891" s="657" t="str">
        <f t="shared" si="316"/>
        <v>入力済</v>
      </c>
      <c r="BE891" s="657" t="str">
        <f t="shared" si="317"/>
        <v/>
      </c>
      <c r="BF891" s="657" t="str">
        <f t="shared" si="318"/>
        <v/>
      </c>
      <c r="BG891" s="657" t="str">
        <f t="shared" si="319"/>
        <v/>
      </c>
      <c r="BH891" s="657" t="str">
        <f t="shared" si="320"/>
        <v/>
      </c>
      <c r="BI891" s="657" t="str">
        <f t="shared" si="321"/>
        <v/>
      </c>
      <c r="BM891" s="681" t="e">
        <f>VLOOKUP(K891,'【参考】数式用'!$A$2:$O$57,15,FALSE)</f>
        <v>#N/A</v>
      </c>
    </row>
    <row r="892" spans="1:65" ht="109.9" customHeight="1">
      <c r="A892" s="506">
        <v>881</v>
      </c>
      <c r="B892" s="517" t="str">
        <f>IF(基本情報入力シート!B920="","",基本情報入力シート!B920)</f>
        <v/>
      </c>
      <c r="C892" s="523"/>
      <c r="D892" s="523"/>
      <c r="E892" s="523"/>
      <c r="F892" s="530"/>
      <c r="G892" s="536" t="str">
        <f>IF(基本情報入力シート!L920="","",基本情報入力シート!L920)</f>
        <v/>
      </c>
      <c r="H892" s="536" t="str">
        <f>IF(基本情報入力シート!Q920="","",基本情報入力シート!Q920)</f>
        <v/>
      </c>
      <c r="I892" s="536" t="str">
        <f>IF(基本情報入力シート!V920="","",基本情報入力シート!V920)</f>
        <v/>
      </c>
      <c r="J892" s="536" t="str">
        <f>IF(基本情報入力シート!W920="","",基本情報入力シート!W920)</f>
        <v/>
      </c>
      <c r="K892" s="536" t="str">
        <f>IF(基本情報入力シート!Z920="","",基本情報入力シート!Z920)</f>
        <v/>
      </c>
      <c r="L892" s="555" t="str">
        <f>IF(基本情報入力シート!AF920=0,"",基本情報入力シート!AF920)</f>
        <v/>
      </c>
      <c r="M892" s="563" t="str">
        <f>IF(AND(基本情報入力シート!AG920="",基本情報入力シート!AG920=""),"",基本情報入力シート!AG920)</f>
        <v/>
      </c>
      <c r="N892" s="570"/>
      <c r="O892" s="575" t="str">
        <f>IFERROR(VLOOKUP(K892,'【参考】数式用'!$A$2:$M$57,MATCH(N892,'【参考】数式用'!$G$3:$M$3,0)+6,0),"")</f>
        <v/>
      </c>
      <c r="P892" s="583" t="s">
        <v>549</v>
      </c>
      <c r="Q892" s="587"/>
      <c r="R892" s="590" t="s">
        <v>71</v>
      </c>
      <c r="S892" s="587"/>
      <c r="T892" s="590" t="s">
        <v>743</v>
      </c>
      <c r="U892" s="587"/>
      <c r="V892" s="590" t="s">
        <v>71</v>
      </c>
      <c r="W892" s="587"/>
      <c r="X892" s="590" t="s">
        <v>560</v>
      </c>
      <c r="Y892" s="590" t="s">
        <v>763</v>
      </c>
      <c r="Z892" s="589" t="str">
        <f t="shared" si="299"/>
        <v/>
      </c>
      <c r="AA892" s="594" t="s">
        <v>127</v>
      </c>
      <c r="AB892" s="598" t="str">
        <f t="shared" si="300"/>
        <v/>
      </c>
      <c r="AC892" s="603" t="str">
        <f>IFERROR(ROUNDDOWN(ROUNDDOWN(ROUND(L892*VLOOKUP(K892,'【参考】数式用'!$A$2:$M$57,MATCH("処遇改善加算Ⅳ",'【参考】数式用'!$G$3:$M$3,0)+6,0),0)*M892,0)*Z892*0.5,0),"")</f>
        <v/>
      </c>
      <c r="AD892" s="609"/>
      <c r="AE892" s="617"/>
      <c r="AF892" s="617"/>
      <c r="AG892" s="623"/>
      <c r="AH892" s="627"/>
      <c r="AI892" s="708"/>
      <c r="AJ892" s="634"/>
      <c r="AK892" s="648" t="str">
        <f t="shared" si="301"/>
        <v/>
      </c>
      <c r="AL892" s="651" t="str">
        <f t="shared" si="302"/>
        <v/>
      </c>
      <c r="AM892" s="654"/>
      <c r="AN892" s="657" t="str">
        <f>IFERROR(VLOOKUP(K892,'【参考】数式用'!$A$2:$N$57,14,FALSE),"")</f>
        <v/>
      </c>
      <c r="AO892" s="657" t="str">
        <f t="shared" si="303"/>
        <v/>
      </c>
      <c r="AP892" s="711" t="str">
        <f t="shared" si="304"/>
        <v/>
      </c>
      <c r="AQ892" s="711" t="str">
        <f t="shared" si="305"/>
        <v>キャリアパス要件Ⅰ・Ⅱ_</v>
      </c>
      <c r="AR892" s="662" t="str">
        <f t="shared" si="306"/>
        <v>入力済</v>
      </c>
      <c r="AS892" s="657" t="str">
        <f t="shared" si="307"/>
        <v/>
      </c>
      <c r="AT892" s="662" t="str">
        <f t="shared" si="308"/>
        <v>入力済</v>
      </c>
      <c r="AU892" s="662" t="str">
        <f t="shared" si="309"/>
        <v/>
      </c>
      <c r="AV892" s="662" t="str">
        <f t="shared" si="310"/>
        <v/>
      </c>
      <c r="AW892" s="657" t="str">
        <f t="shared" si="311"/>
        <v/>
      </c>
      <c r="AX892" s="657" t="str">
        <f t="shared" si="312"/>
        <v>入力済</v>
      </c>
      <c r="AY892" s="662" t="str">
        <f>IFERROR(VLOOKUP(K892,'【参考】数式用'!$AR$3:$AS$49,2,FALSE),"")</f>
        <v/>
      </c>
      <c r="AZ892" s="657" t="str">
        <f t="shared" si="313"/>
        <v/>
      </c>
      <c r="BA892" s="657" t="str">
        <f t="shared" si="314"/>
        <v>入力済</v>
      </c>
      <c r="BB892" s="662" t="str">
        <f>IFERROR(VLOOKUP(K892,'【参考】数式用'!$AX$3:$AY$56,2,FALSE),"")</f>
        <v/>
      </c>
      <c r="BC892" s="657" t="str">
        <f t="shared" si="315"/>
        <v/>
      </c>
      <c r="BD892" s="657" t="str">
        <f t="shared" si="316"/>
        <v>入力済</v>
      </c>
      <c r="BE892" s="657" t="str">
        <f t="shared" si="317"/>
        <v/>
      </c>
      <c r="BF892" s="657" t="str">
        <f t="shared" si="318"/>
        <v/>
      </c>
      <c r="BG892" s="657" t="str">
        <f t="shared" si="319"/>
        <v/>
      </c>
      <c r="BH892" s="657" t="str">
        <f t="shared" si="320"/>
        <v/>
      </c>
      <c r="BI892" s="657" t="str">
        <f t="shared" si="321"/>
        <v/>
      </c>
      <c r="BM892" s="681" t="e">
        <f>VLOOKUP(K892,'【参考】数式用'!$A$2:$O$57,15,FALSE)</f>
        <v>#N/A</v>
      </c>
    </row>
    <row r="893" spans="1:65" ht="109.9" customHeight="1">
      <c r="A893" s="506">
        <v>882</v>
      </c>
      <c r="B893" s="517" t="str">
        <f>IF(基本情報入力シート!B921="","",基本情報入力シート!B921)</f>
        <v/>
      </c>
      <c r="C893" s="523"/>
      <c r="D893" s="523"/>
      <c r="E893" s="523"/>
      <c r="F893" s="530"/>
      <c r="G893" s="536" t="str">
        <f>IF(基本情報入力シート!L921="","",基本情報入力シート!L921)</f>
        <v/>
      </c>
      <c r="H893" s="536" t="str">
        <f>IF(基本情報入力シート!Q921="","",基本情報入力シート!Q921)</f>
        <v/>
      </c>
      <c r="I893" s="536" t="str">
        <f>IF(基本情報入力シート!V921="","",基本情報入力シート!V921)</f>
        <v/>
      </c>
      <c r="J893" s="536" t="str">
        <f>IF(基本情報入力シート!W921="","",基本情報入力シート!W921)</f>
        <v/>
      </c>
      <c r="K893" s="536" t="str">
        <f>IF(基本情報入力シート!Z921="","",基本情報入力シート!Z921)</f>
        <v/>
      </c>
      <c r="L893" s="555" t="str">
        <f>IF(基本情報入力シート!AF921=0,"",基本情報入力シート!AF921)</f>
        <v/>
      </c>
      <c r="M893" s="563" t="str">
        <f>IF(AND(基本情報入力シート!AG921="",基本情報入力シート!AG921=""),"",基本情報入力シート!AG921)</f>
        <v/>
      </c>
      <c r="N893" s="570"/>
      <c r="O893" s="575" t="str">
        <f>IFERROR(VLOOKUP(K893,'【参考】数式用'!$A$2:$M$57,MATCH(N893,'【参考】数式用'!$G$3:$M$3,0)+6,0),"")</f>
        <v/>
      </c>
      <c r="P893" s="583" t="s">
        <v>549</v>
      </c>
      <c r="Q893" s="587"/>
      <c r="R893" s="590" t="s">
        <v>71</v>
      </c>
      <c r="S893" s="587"/>
      <c r="T893" s="590" t="s">
        <v>743</v>
      </c>
      <c r="U893" s="587"/>
      <c r="V893" s="590" t="s">
        <v>71</v>
      </c>
      <c r="W893" s="587"/>
      <c r="X893" s="590" t="s">
        <v>560</v>
      </c>
      <c r="Y893" s="590" t="s">
        <v>763</v>
      </c>
      <c r="Z893" s="589" t="str">
        <f t="shared" si="299"/>
        <v/>
      </c>
      <c r="AA893" s="594" t="s">
        <v>127</v>
      </c>
      <c r="AB893" s="598" t="str">
        <f t="shared" si="300"/>
        <v/>
      </c>
      <c r="AC893" s="603" t="str">
        <f>IFERROR(ROUNDDOWN(ROUNDDOWN(ROUND(L893*VLOOKUP(K893,'【参考】数式用'!$A$2:$M$57,MATCH("処遇改善加算Ⅳ",'【参考】数式用'!$G$3:$M$3,0)+6,0),0)*M893,0)*Z893*0.5,0),"")</f>
        <v/>
      </c>
      <c r="AD893" s="609"/>
      <c r="AE893" s="617"/>
      <c r="AF893" s="617"/>
      <c r="AG893" s="623"/>
      <c r="AH893" s="627"/>
      <c r="AI893" s="708"/>
      <c r="AJ893" s="634"/>
      <c r="AK893" s="648" t="str">
        <f t="shared" si="301"/>
        <v/>
      </c>
      <c r="AL893" s="651" t="str">
        <f t="shared" si="302"/>
        <v/>
      </c>
      <c r="AM893" s="654"/>
      <c r="AN893" s="657" t="str">
        <f>IFERROR(VLOOKUP(K893,'【参考】数式用'!$A$2:$N$57,14,FALSE),"")</f>
        <v/>
      </c>
      <c r="AO893" s="657" t="str">
        <f t="shared" si="303"/>
        <v/>
      </c>
      <c r="AP893" s="711" t="str">
        <f t="shared" si="304"/>
        <v/>
      </c>
      <c r="AQ893" s="711" t="str">
        <f t="shared" si="305"/>
        <v>キャリアパス要件Ⅰ・Ⅱ_</v>
      </c>
      <c r="AR893" s="662" t="str">
        <f t="shared" si="306"/>
        <v>入力済</v>
      </c>
      <c r="AS893" s="657" t="str">
        <f t="shared" si="307"/>
        <v/>
      </c>
      <c r="AT893" s="662" t="str">
        <f t="shared" si="308"/>
        <v>入力済</v>
      </c>
      <c r="AU893" s="662" t="str">
        <f t="shared" si="309"/>
        <v/>
      </c>
      <c r="AV893" s="662" t="str">
        <f t="shared" si="310"/>
        <v/>
      </c>
      <c r="AW893" s="657" t="str">
        <f t="shared" si="311"/>
        <v/>
      </c>
      <c r="AX893" s="657" t="str">
        <f t="shared" si="312"/>
        <v>入力済</v>
      </c>
      <c r="AY893" s="662" t="str">
        <f>IFERROR(VLOOKUP(K893,'【参考】数式用'!$AR$3:$AS$49,2,FALSE),"")</f>
        <v/>
      </c>
      <c r="AZ893" s="657" t="str">
        <f t="shared" si="313"/>
        <v/>
      </c>
      <c r="BA893" s="657" t="str">
        <f t="shared" si="314"/>
        <v>入力済</v>
      </c>
      <c r="BB893" s="662" t="str">
        <f>IFERROR(VLOOKUP(K893,'【参考】数式用'!$AX$3:$AY$56,2,FALSE),"")</f>
        <v/>
      </c>
      <c r="BC893" s="657" t="str">
        <f t="shared" si="315"/>
        <v/>
      </c>
      <c r="BD893" s="657" t="str">
        <f t="shared" si="316"/>
        <v>入力済</v>
      </c>
      <c r="BE893" s="657" t="str">
        <f t="shared" si="317"/>
        <v/>
      </c>
      <c r="BF893" s="657" t="str">
        <f t="shared" si="318"/>
        <v/>
      </c>
      <c r="BG893" s="657" t="str">
        <f t="shared" si="319"/>
        <v/>
      </c>
      <c r="BH893" s="657" t="str">
        <f t="shared" si="320"/>
        <v/>
      </c>
      <c r="BI893" s="657" t="str">
        <f t="shared" si="321"/>
        <v/>
      </c>
      <c r="BM893" s="681" t="e">
        <f>VLOOKUP(K893,'【参考】数式用'!$A$2:$O$57,15,FALSE)</f>
        <v>#N/A</v>
      </c>
    </row>
    <row r="894" spans="1:65" ht="109.9" customHeight="1">
      <c r="A894" s="506">
        <v>883</v>
      </c>
      <c r="B894" s="517" t="str">
        <f>IF(基本情報入力シート!B922="","",基本情報入力シート!B922)</f>
        <v/>
      </c>
      <c r="C894" s="523"/>
      <c r="D894" s="523"/>
      <c r="E894" s="523"/>
      <c r="F894" s="530"/>
      <c r="G894" s="536" t="str">
        <f>IF(基本情報入力シート!L922="","",基本情報入力シート!L922)</f>
        <v/>
      </c>
      <c r="H894" s="536" t="str">
        <f>IF(基本情報入力シート!Q922="","",基本情報入力シート!Q922)</f>
        <v/>
      </c>
      <c r="I894" s="536" t="str">
        <f>IF(基本情報入力シート!V922="","",基本情報入力シート!V922)</f>
        <v/>
      </c>
      <c r="J894" s="536" t="str">
        <f>IF(基本情報入力シート!W922="","",基本情報入力シート!W922)</f>
        <v/>
      </c>
      <c r="K894" s="536" t="str">
        <f>IF(基本情報入力シート!Z922="","",基本情報入力シート!Z922)</f>
        <v/>
      </c>
      <c r="L894" s="555" t="str">
        <f>IF(基本情報入力シート!AF922=0,"",基本情報入力シート!AF922)</f>
        <v/>
      </c>
      <c r="M894" s="563" t="str">
        <f>IF(AND(基本情報入力シート!AG922="",基本情報入力シート!AG922=""),"",基本情報入力シート!AG922)</f>
        <v/>
      </c>
      <c r="N894" s="570"/>
      <c r="O894" s="575" t="str">
        <f>IFERROR(VLOOKUP(K894,'【参考】数式用'!$A$2:$M$57,MATCH(N894,'【参考】数式用'!$G$3:$M$3,0)+6,0),"")</f>
        <v/>
      </c>
      <c r="P894" s="583" t="s">
        <v>549</v>
      </c>
      <c r="Q894" s="587"/>
      <c r="R894" s="590" t="s">
        <v>71</v>
      </c>
      <c r="S894" s="587"/>
      <c r="T894" s="590" t="s">
        <v>743</v>
      </c>
      <c r="U894" s="587"/>
      <c r="V894" s="590" t="s">
        <v>71</v>
      </c>
      <c r="W894" s="587"/>
      <c r="X894" s="590" t="s">
        <v>560</v>
      </c>
      <c r="Y894" s="590" t="s">
        <v>763</v>
      </c>
      <c r="Z894" s="589" t="str">
        <f t="shared" si="299"/>
        <v/>
      </c>
      <c r="AA894" s="594" t="s">
        <v>127</v>
      </c>
      <c r="AB894" s="598" t="str">
        <f t="shared" si="300"/>
        <v/>
      </c>
      <c r="AC894" s="603" t="str">
        <f>IFERROR(ROUNDDOWN(ROUNDDOWN(ROUND(L894*VLOOKUP(K894,'【参考】数式用'!$A$2:$M$57,MATCH("処遇改善加算Ⅳ",'【参考】数式用'!$G$3:$M$3,0)+6,0),0)*M894,0)*Z894*0.5,0),"")</f>
        <v/>
      </c>
      <c r="AD894" s="609"/>
      <c r="AE894" s="617"/>
      <c r="AF894" s="617"/>
      <c r="AG894" s="623"/>
      <c r="AH894" s="627"/>
      <c r="AI894" s="708"/>
      <c r="AJ894" s="634"/>
      <c r="AK894" s="648" t="str">
        <f t="shared" si="301"/>
        <v/>
      </c>
      <c r="AL894" s="651" t="str">
        <f t="shared" si="302"/>
        <v/>
      </c>
      <c r="AM894" s="654"/>
      <c r="AN894" s="657" t="str">
        <f>IFERROR(VLOOKUP(K894,'【参考】数式用'!$A$2:$N$57,14,FALSE),"")</f>
        <v/>
      </c>
      <c r="AO894" s="657" t="str">
        <f t="shared" si="303"/>
        <v/>
      </c>
      <c r="AP894" s="711" t="str">
        <f t="shared" si="304"/>
        <v/>
      </c>
      <c r="AQ894" s="711" t="str">
        <f t="shared" si="305"/>
        <v>キャリアパス要件Ⅰ・Ⅱ_</v>
      </c>
      <c r="AR894" s="662" t="str">
        <f t="shared" si="306"/>
        <v>入力済</v>
      </c>
      <c r="AS894" s="657" t="str">
        <f t="shared" si="307"/>
        <v/>
      </c>
      <c r="AT894" s="662" t="str">
        <f t="shared" si="308"/>
        <v>入力済</v>
      </c>
      <c r="AU894" s="662" t="str">
        <f t="shared" si="309"/>
        <v/>
      </c>
      <c r="AV894" s="662" t="str">
        <f t="shared" si="310"/>
        <v/>
      </c>
      <c r="AW894" s="657" t="str">
        <f t="shared" si="311"/>
        <v/>
      </c>
      <c r="AX894" s="657" t="str">
        <f t="shared" si="312"/>
        <v>入力済</v>
      </c>
      <c r="AY894" s="662" t="str">
        <f>IFERROR(VLOOKUP(K894,'【参考】数式用'!$AR$3:$AS$49,2,FALSE),"")</f>
        <v/>
      </c>
      <c r="AZ894" s="657" t="str">
        <f t="shared" si="313"/>
        <v/>
      </c>
      <c r="BA894" s="657" t="str">
        <f t="shared" si="314"/>
        <v>入力済</v>
      </c>
      <c r="BB894" s="662" t="str">
        <f>IFERROR(VLOOKUP(K894,'【参考】数式用'!$AX$3:$AY$56,2,FALSE),"")</f>
        <v/>
      </c>
      <c r="BC894" s="657" t="str">
        <f t="shared" si="315"/>
        <v/>
      </c>
      <c r="BD894" s="657" t="str">
        <f t="shared" si="316"/>
        <v>入力済</v>
      </c>
      <c r="BE894" s="657" t="str">
        <f t="shared" si="317"/>
        <v/>
      </c>
      <c r="BF894" s="657" t="str">
        <f t="shared" si="318"/>
        <v/>
      </c>
      <c r="BG894" s="657" t="str">
        <f t="shared" si="319"/>
        <v/>
      </c>
      <c r="BH894" s="657" t="str">
        <f t="shared" si="320"/>
        <v/>
      </c>
      <c r="BI894" s="657" t="str">
        <f t="shared" si="321"/>
        <v/>
      </c>
      <c r="BM894" s="681" t="e">
        <f>VLOOKUP(K894,'【参考】数式用'!$A$2:$O$57,15,FALSE)</f>
        <v>#N/A</v>
      </c>
    </row>
    <row r="895" spans="1:65" ht="109.9" customHeight="1">
      <c r="A895" s="506">
        <v>884</v>
      </c>
      <c r="B895" s="517" t="str">
        <f>IF(基本情報入力シート!B923="","",基本情報入力シート!B923)</f>
        <v/>
      </c>
      <c r="C895" s="523"/>
      <c r="D895" s="523"/>
      <c r="E895" s="523"/>
      <c r="F895" s="530"/>
      <c r="G895" s="536" t="str">
        <f>IF(基本情報入力シート!L923="","",基本情報入力シート!L923)</f>
        <v/>
      </c>
      <c r="H895" s="536" t="str">
        <f>IF(基本情報入力シート!Q923="","",基本情報入力シート!Q923)</f>
        <v/>
      </c>
      <c r="I895" s="536" t="str">
        <f>IF(基本情報入力シート!V923="","",基本情報入力シート!V923)</f>
        <v/>
      </c>
      <c r="J895" s="536" t="str">
        <f>IF(基本情報入力シート!W923="","",基本情報入力シート!W923)</f>
        <v/>
      </c>
      <c r="K895" s="536" t="str">
        <f>IF(基本情報入力シート!Z923="","",基本情報入力シート!Z923)</f>
        <v/>
      </c>
      <c r="L895" s="555" t="str">
        <f>IF(基本情報入力シート!AF923=0,"",基本情報入力シート!AF923)</f>
        <v/>
      </c>
      <c r="M895" s="563" t="str">
        <f>IF(AND(基本情報入力シート!AG923="",基本情報入力シート!AG923=""),"",基本情報入力シート!AG923)</f>
        <v/>
      </c>
      <c r="N895" s="570"/>
      <c r="O895" s="575" t="str">
        <f>IFERROR(VLOOKUP(K895,'【参考】数式用'!$A$2:$M$57,MATCH(N895,'【参考】数式用'!$G$3:$M$3,0)+6,0),"")</f>
        <v/>
      </c>
      <c r="P895" s="583" t="s">
        <v>549</v>
      </c>
      <c r="Q895" s="587"/>
      <c r="R895" s="590" t="s">
        <v>71</v>
      </c>
      <c r="S895" s="587"/>
      <c r="T895" s="590" t="s">
        <v>743</v>
      </c>
      <c r="U895" s="587"/>
      <c r="V895" s="590" t="s">
        <v>71</v>
      </c>
      <c r="W895" s="587"/>
      <c r="X895" s="590" t="s">
        <v>560</v>
      </c>
      <c r="Y895" s="590" t="s">
        <v>763</v>
      </c>
      <c r="Z895" s="589" t="str">
        <f t="shared" si="299"/>
        <v/>
      </c>
      <c r="AA895" s="594" t="s">
        <v>127</v>
      </c>
      <c r="AB895" s="598" t="str">
        <f t="shared" si="300"/>
        <v/>
      </c>
      <c r="AC895" s="603" t="str">
        <f>IFERROR(ROUNDDOWN(ROUNDDOWN(ROUND(L895*VLOOKUP(K895,'【参考】数式用'!$A$2:$M$57,MATCH("処遇改善加算Ⅳ",'【参考】数式用'!$G$3:$M$3,0)+6,0),0)*M895,0)*Z895*0.5,0),"")</f>
        <v/>
      </c>
      <c r="AD895" s="609"/>
      <c r="AE895" s="617"/>
      <c r="AF895" s="617"/>
      <c r="AG895" s="623"/>
      <c r="AH895" s="627"/>
      <c r="AI895" s="708"/>
      <c r="AJ895" s="634"/>
      <c r="AK895" s="648" t="str">
        <f t="shared" si="301"/>
        <v/>
      </c>
      <c r="AL895" s="651" t="str">
        <f t="shared" si="302"/>
        <v/>
      </c>
      <c r="AM895" s="654"/>
      <c r="AN895" s="657" t="str">
        <f>IFERROR(VLOOKUP(K895,'【参考】数式用'!$A$2:$N$57,14,FALSE),"")</f>
        <v/>
      </c>
      <c r="AO895" s="657" t="str">
        <f t="shared" si="303"/>
        <v/>
      </c>
      <c r="AP895" s="711" t="str">
        <f t="shared" si="304"/>
        <v/>
      </c>
      <c r="AQ895" s="711" t="str">
        <f t="shared" si="305"/>
        <v>キャリアパス要件Ⅰ・Ⅱ_</v>
      </c>
      <c r="AR895" s="662" t="str">
        <f t="shared" si="306"/>
        <v>入力済</v>
      </c>
      <c r="AS895" s="657" t="str">
        <f t="shared" si="307"/>
        <v/>
      </c>
      <c r="AT895" s="662" t="str">
        <f t="shared" si="308"/>
        <v>入力済</v>
      </c>
      <c r="AU895" s="662" t="str">
        <f t="shared" si="309"/>
        <v/>
      </c>
      <c r="AV895" s="662" t="str">
        <f t="shared" si="310"/>
        <v/>
      </c>
      <c r="AW895" s="657" t="str">
        <f t="shared" si="311"/>
        <v/>
      </c>
      <c r="AX895" s="657" t="str">
        <f t="shared" si="312"/>
        <v>入力済</v>
      </c>
      <c r="AY895" s="662" t="str">
        <f>IFERROR(VLOOKUP(K895,'【参考】数式用'!$AR$3:$AS$49,2,FALSE),"")</f>
        <v/>
      </c>
      <c r="AZ895" s="657" t="str">
        <f t="shared" si="313"/>
        <v/>
      </c>
      <c r="BA895" s="657" t="str">
        <f t="shared" si="314"/>
        <v>入力済</v>
      </c>
      <c r="BB895" s="662" t="str">
        <f>IFERROR(VLOOKUP(K895,'【参考】数式用'!$AX$3:$AY$56,2,FALSE),"")</f>
        <v/>
      </c>
      <c r="BC895" s="657" t="str">
        <f t="shared" si="315"/>
        <v/>
      </c>
      <c r="BD895" s="657" t="str">
        <f t="shared" si="316"/>
        <v>入力済</v>
      </c>
      <c r="BE895" s="657" t="str">
        <f t="shared" si="317"/>
        <v/>
      </c>
      <c r="BF895" s="657" t="str">
        <f t="shared" si="318"/>
        <v/>
      </c>
      <c r="BG895" s="657" t="str">
        <f t="shared" si="319"/>
        <v/>
      </c>
      <c r="BH895" s="657" t="str">
        <f t="shared" si="320"/>
        <v/>
      </c>
      <c r="BI895" s="657" t="str">
        <f t="shared" si="321"/>
        <v/>
      </c>
      <c r="BM895" s="681" t="e">
        <f>VLOOKUP(K895,'【参考】数式用'!$A$2:$O$57,15,FALSE)</f>
        <v>#N/A</v>
      </c>
    </row>
    <row r="896" spans="1:65" ht="109.9" customHeight="1">
      <c r="A896" s="506">
        <v>885</v>
      </c>
      <c r="B896" s="517" t="str">
        <f>IF(基本情報入力シート!B924="","",基本情報入力シート!B924)</f>
        <v/>
      </c>
      <c r="C896" s="523"/>
      <c r="D896" s="523"/>
      <c r="E896" s="523"/>
      <c r="F896" s="530"/>
      <c r="G896" s="536" t="str">
        <f>IF(基本情報入力シート!L924="","",基本情報入力シート!L924)</f>
        <v/>
      </c>
      <c r="H896" s="536" t="str">
        <f>IF(基本情報入力シート!Q924="","",基本情報入力シート!Q924)</f>
        <v/>
      </c>
      <c r="I896" s="536" t="str">
        <f>IF(基本情報入力シート!V924="","",基本情報入力シート!V924)</f>
        <v/>
      </c>
      <c r="J896" s="536" t="str">
        <f>IF(基本情報入力シート!W924="","",基本情報入力シート!W924)</f>
        <v/>
      </c>
      <c r="K896" s="536" t="str">
        <f>IF(基本情報入力シート!Z924="","",基本情報入力シート!Z924)</f>
        <v/>
      </c>
      <c r="L896" s="555" t="str">
        <f>IF(基本情報入力シート!AF924=0,"",基本情報入力シート!AF924)</f>
        <v/>
      </c>
      <c r="M896" s="563" t="str">
        <f>IF(AND(基本情報入力シート!AG924="",基本情報入力シート!AG924=""),"",基本情報入力シート!AG924)</f>
        <v/>
      </c>
      <c r="N896" s="570"/>
      <c r="O896" s="575" t="str">
        <f>IFERROR(VLOOKUP(K896,'【参考】数式用'!$A$2:$M$57,MATCH(N896,'【参考】数式用'!$G$3:$M$3,0)+6,0),"")</f>
        <v/>
      </c>
      <c r="P896" s="583" t="s">
        <v>549</v>
      </c>
      <c r="Q896" s="587"/>
      <c r="R896" s="590" t="s">
        <v>71</v>
      </c>
      <c r="S896" s="587"/>
      <c r="T896" s="590" t="s">
        <v>743</v>
      </c>
      <c r="U896" s="587"/>
      <c r="V896" s="590" t="s">
        <v>71</v>
      </c>
      <c r="W896" s="587"/>
      <c r="X896" s="590" t="s">
        <v>560</v>
      </c>
      <c r="Y896" s="590" t="s">
        <v>763</v>
      </c>
      <c r="Z896" s="589" t="str">
        <f t="shared" si="299"/>
        <v/>
      </c>
      <c r="AA896" s="594" t="s">
        <v>127</v>
      </c>
      <c r="AB896" s="598" t="str">
        <f t="shared" si="300"/>
        <v/>
      </c>
      <c r="AC896" s="603" t="str">
        <f>IFERROR(ROUNDDOWN(ROUNDDOWN(ROUND(L896*VLOOKUP(K896,'【参考】数式用'!$A$2:$M$57,MATCH("処遇改善加算Ⅳ",'【参考】数式用'!$G$3:$M$3,0)+6,0),0)*M896,0)*Z896*0.5,0),"")</f>
        <v/>
      </c>
      <c r="AD896" s="609"/>
      <c r="AE896" s="617"/>
      <c r="AF896" s="617"/>
      <c r="AG896" s="623"/>
      <c r="AH896" s="627"/>
      <c r="AI896" s="708"/>
      <c r="AJ896" s="634"/>
      <c r="AK896" s="648" t="str">
        <f t="shared" si="301"/>
        <v/>
      </c>
      <c r="AL896" s="651" t="str">
        <f t="shared" si="302"/>
        <v/>
      </c>
      <c r="AM896" s="654"/>
      <c r="AN896" s="657" t="str">
        <f>IFERROR(VLOOKUP(K896,'【参考】数式用'!$A$2:$N$57,14,FALSE),"")</f>
        <v/>
      </c>
      <c r="AO896" s="657" t="str">
        <f t="shared" si="303"/>
        <v/>
      </c>
      <c r="AP896" s="711" t="str">
        <f t="shared" si="304"/>
        <v/>
      </c>
      <c r="AQ896" s="711" t="str">
        <f t="shared" si="305"/>
        <v>キャリアパス要件Ⅰ・Ⅱ_</v>
      </c>
      <c r="AR896" s="662" t="str">
        <f t="shared" si="306"/>
        <v>入力済</v>
      </c>
      <c r="AS896" s="657" t="str">
        <f t="shared" si="307"/>
        <v/>
      </c>
      <c r="AT896" s="662" t="str">
        <f t="shared" si="308"/>
        <v>入力済</v>
      </c>
      <c r="AU896" s="662" t="str">
        <f t="shared" si="309"/>
        <v/>
      </c>
      <c r="AV896" s="662" t="str">
        <f t="shared" si="310"/>
        <v/>
      </c>
      <c r="AW896" s="657" t="str">
        <f t="shared" si="311"/>
        <v/>
      </c>
      <c r="AX896" s="657" t="str">
        <f t="shared" si="312"/>
        <v>入力済</v>
      </c>
      <c r="AY896" s="662" t="str">
        <f>IFERROR(VLOOKUP(K896,'【参考】数式用'!$AR$3:$AS$49,2,FALSE),"")</f>
        <v/>
      </c>
      <c r="AZ896" s="657" t="str">
        <f t="shared" si="313"/>
        <v/>
      </c>
      <c r="BA896" s="657" t="str">
        <f t="shared" si="314"/>
        <v>入力済</v>
      </c>
      <c r="BB896" s="662" t="str">
        <f>IFERROR(VLOOKUP(K896,'【参考】数式用'!$AX$3:$AY$56,2,FALSE),"")</f>
        <v/>
      </c>
      <c r="BC896" s="657" t="str">
        <f t="shared" si="315"/>
        <v/>
      </c>
      <c r="BD896" s="657" t="str">
        <f t="shared" si="316"/>
        <v>入力済</v>
      </c>
      <c r="BE896" s="657" t="str">
        <f t="shared" si="317"/>
        <v/>
      </c>
      <c r="BF896" s="657" t="str">
        <f t="shared" si="318"/>
        <v/>
      </c>
      <c r="BG896" s="657" t="str">
        <f t="shared" si="319"/>
        <v/>
      </c>
      <c r="BH896" s="657" t="str">
        <f t="shared" si="320"/>
        <v/>
      </c>
      <c r="BI896" s="657" t="str">
        <f t="shared" si="321"/>
        <v/>
      </c>
      <c r="BM896" s="681" t="e">
        <f>VLOOKUP(K896,'【参考】数式用'!$A$2:$O$57,15,FALSE)</f>
        <v>#N/A</v>
      </c>
    </row>
    <row r="897" spans="1:65" ht="109.9" customHeight="1">
      <c r="A897" s="506">
        <v>886</v>
      </c>
      <c r="B897" s="517" t="str">
        <f>IF(基本情報入力シート!B925="","",基本情報入力シート!B925)</f>
        <v/>
      </c>
      <c r="C897" s="523"/>
      <c r="D897" s="523"/>
      <c r="E897" s="523"/>
      <c r="F897" s="530"/>
      <c r="G897" s="536" t="str">
        <f>IF(基本情報入力シート!L925="","",基本情報入力シート!L925)</f>
        <v/>
      </c>
      <c r="H897" s="536" t="str">
        <f>IF(基本情報入力シート!Q925="","",基本情報入力シート!Q925)</f>
        <v/>
      </c>
      <c r="I897" s="536" t="str">
        <f>IF(基本情報入力シート!V925="","",基本情報入力シート!V925)</f>
        <v/>
      </c>
      <c r="J897" s="536" t="str">
        <f>IF(基本情報入力シート!W925="","",基本情報入力シート!W925)</f>
        <v/>
      </c>
      <c r="K897" s="536" t="str">
        <f>IF(基本情報入力シート!Z925="","",基本情報入力シート!Z925)</f>
        <v/>
      </c>
      <c r="L897" s="555" t="str">
        <f>IF(基本情報入力シート!AF925=0,"",基本情報入力シート!AF925)</f>
        <v/>
      </c>
      <c r="M897" s="563" t="str">
        <f>IF(AND(基本情報入力シート!AG925="",基本情報入力シート!AG925=""),"",基本情報入力シート!AG925)</f>
        <v/>
      </c>
      <c r="N897" s="570"/>
      <c r="O897" s="575" t="str">
        <f>IFERROR(VLOOKUP(K897,'【参考】数式用'!$A$2:$M$57,MATCH(N897,'【参考】数式用'!$G$3:$M$3,0)+6,0),"")</f>
        <v/>
      </c>
      <c r="P897" s="583" t="s">
        <v>549</v>
      </c>
      <c r="Q897" s="587"/>
      <c r="R897" s="590" t="s">
        <v>71</v>
      </c>
      <c r="S897" s="587"/>
      <c r="T897" s="590" t="s">
        <v>743</v>
      </c>
      <c r="U897" s="587"/>
      <c r="V897" s="590" t="s">
        <v>71</v>
      </c>
      <c r="W897" s="587"/>
      <c r="X897" s="590" t="s">
        <v>560</v>
      </c>
      <c r="Y897" s="590" t="s">
        <v>763</v>
      </c>
      <c r="Z897" s="589" t="str">
        <f t="shared" si="299"/>
        <v/>
      </c>
      <c r="AA897" s="594" t="s">
        <v>127</v>
      </c>
      <c r="AB897" s="598" t="str">
        <f t="shared" si="300"/>
        <v/>
      </c>
      <c r="AC897" s="603" t="str">
        <f>IFERROR(ROUNDDOWN(ROUNDDOWN(ROUND(L897*VLOOKUP(K897,'【参考】数式用'!$A$2:$M$57,MATCH("処遇改善加算Ⅳ",'【参考】数式用'!$G$3:$M$3,0)+6,0),0)*M897,0)*Z897*0.5,0),"")</f>
        <v/>
      </c>
      <c r="AD897" s="609"/>
      <c r="AE897" s="617"/>
      <c r="AF897" s="617"/>
      <c r="AG897" s="623"/>
      <c r="AH897" s="627"/>
      <c r="AI897" s="708"/>
      <c r="AJ897" s="634"/>
      <c r="AK897" s="648" t="str">
        <f t="shared" si="301"/>
        <v/>
      </c>
      <c r="AL897" s="651" t="str">
        <f t="shared" si="302"/>
        <v/>
      </c>
      <c r="AM897" s="654"/>
      <c r="AN897" s="657" t="str">
        <f>IFERROR(VLOOKUP(K897,'【参考】数式用'!$A$2:$N$57,14,FALSE),"")</f>
        <v/>
      </c>
      <c r="AO897" s="657" t="str">
        <f t="shared" si="303"/>
        <v/>
      </c>
      <c r="AP897" s="711" t="str">
        <f t="shared" si="304"/>
        <v/>
      </c>
      <c r="AQ897" s="711" t="str">
        <f t="shared" si="305"/>
        <v>キャリアパス要件Ⅰ・Ⅱ_</v>
      </c>
      <c r="AR897" s="662" t="str">
        <f t="shared" si="306"/>
        <v>入力済</v>
      </c>
      <c r="AS897" s="657" t="str">
        <f t="shared" si="307"/>
        <v/>
      </c>
      <c r="AT897" s="662" t="str">
        <f t="shared" si="308"/>
        <v>入力済</v>
      </c>
      <c r="AU897" s="662" t="str">
        <f t="shared" si="309"/>
        <v/>
      </c>
      <c r="AV897" s="662" t="str">
        <f t="shared" si="310"/>
        <v/>
      </c>
      <c r="AW897" s="657" t="str">
        <f t="shared" si="311"/>
        <v/>
      </c>
      <c r="AX897" s="657" t="str">
        <f t="shared" si="312"/>
        <v>入力済</v>
      </c>
      <c r="AY897" s="662" t="str">
        <f>IFERROR(VLOOKUP(K897,'【参考】数式用'!$AR$3:$AS$49,2,FALSE),"")</f>
        <v/>
      </c>
      <c r="AZ897" s="657" t="str">
        <f t="shared" si="313"/>
        <v/>
      </c>
      <c r="BA897" s="657" t="str">
        <f t="shared" si="314"/>
        <v>入力済</v>
      </c>
      <c r="BB897" s="662" t="str">
        <f>IFERROR(VLOOKUP(K897,'【参考】数式用'!$AX$3:$AY$56,2,FALSE),"")</f>
        <v/>
      </c>
      <c r="BC897" s="657" t="str">
        <f t="shared" si="315"/>
        <v/>
      </c>
      <c r="BD897" s="657" t="str">
        <f t="shared" si="316"/>
        <v>入力済</v>
      </c>
      <c r="BE897" s="657" t="str">
        <f t="shared" si="317"/>
        <v/>
      </c>
      <c r="BF897" s="657" t="str">
        <f t="shared" si="318"/>
        <v/>
      </c>
      <c r="BG897" s="657" t="str">
        <f t="shared" si="319"/>
        <v/>
      </c>
      <c r="BH897" s="657" t="str">
        <f t="shared" si="320"/>
        <v/>
      </c>
      <c r="BI897" s="657" t="str">
        <f t="shared" si="321"/>
        <v/>
      </c>
      <c r="BM897" s="681" t="e">
        <f>VLOOKUP(K897,'【参考】数式用'!$A$2:$O$57,15,FALSE)</f>
        <v>#N/A</v>
      </c>
    </row>
    <row r="898" spans="1:65" ht="109.9" customHeight="1">
      <c r="A898" s="506">
        <v>887</v>
      </c>
      <c r="B898" s="517" t="str">
        <f>IF(基本情報入力シート!B926="","",基本情報入力シート!B926)</f>
        <v/>
      </c>
      <c r="C898" s="523"/>
      <c r="D898" s="523"/>
      <c r="E898" s="523"/>
      <c r="F898" s="530"/>
      <c r="G898" s="536" t="str">
        <f>IF(基本情報入力シート!L926="","",基本情報入力シート!L926)</f>
        <v/>
      </c>
      <c r="H898" s="536" t="str">
        <f>IF(基本情報入力シート!Q926="","",基本情報入力シート!Q926)</f>
        <v/>
      </c>
      <c r="I898" s="536" t="str">
        <f>IF(基本情報入力シート!V926="","",基本情報入力シート!V926)</f>
        <v/>
      </c>
      <c r="J898" s="536" t="str">
        <f>IF(基本情報入力シート!W926="","",基本情報入力シート!W926)</f>
        <v/>
      </c>
      <c r="K898" s="536" t="str">
        <f>IF(基本情報入力シート!Z926="","",基本情報入力シート!Z926)</f>
        <v/>
      </c>
      <c r="L898" s="555" t="str">
        <f>IF(基本情報入力シート!AF926=0,"",基本情報入力シート!AF926)</f>
        <v/>
      </c>
      <c r="M898" s="563" t="str">
        <f>IF(AND(基本情報入力シート!AG926="",基本情報入力シート!AG926=""),"",基本情報入力シート!AG926)</f>
        <v/>
      </c>
      <c r="N898" s="570"/>
      <c r="O898" s="575" t="str">
        <f>IFERROR(VLOOKUP(K898,'【参考】数式用'!$A$2:$M$57,MATCH(N898,'【参考】数式用'!$G$3:$M$3,0)+6,0),"")</f>
        <v/>
      </c>
      <c r="P898" s="583" t="s">
        <v>549</v>
      </c>
      <c r="Q898" s="587"/>
      <c r="R898" s="590" t="s">
        <v>71</v>
      </c>
      <c r="S898" s="587"/>
      <c r="T898" s="590" t="s">
        <v>743</v>
      </c>
      <c r="U898" s="587"/>
      <c r="V898" s="590" t="s">
        <v>71</v>
      </c>
      <c r="W898" s="587"/>
      <c r="X898" s="590" t="s">
        <v>560</v>
      </c>
      <c r="Y898" s="590" t="s">
        <v>763</v>
      </c>
      <c r="Z898" s="589" t="str">
        <f t="shared" si="299"/>
        <v/>
      </c>
      <c r="AA898" s="594" t="s">
        <v>127</v>
      </c>
      <c r="AB898" s="598" t="str">
        <f t="shared" si="300"/>
        <v/>
      </c>
      <c r="AC898" s="603" t="str">
        <f>IFERROR(ROUNDDOWN(ROUNDDOWN(ROUND(L898*VLOOKUP(K898,'【参考】数式用'!$A$2:$M$57,MATCH("処遇改善加算Ⅳ",'【参考】数式用'!$G$3:$M$3,0)+6,0),0)*M898,0)*Z898*0.5,0),"")</f>
        <v/>
      </c>
      <c r="AD898" s="609"/>
      <c r="AE898" s="617"/>
      <c r="AF898" s="617"/>
      <c r="AG898" s="623"/>
      <c r="AH898" s="627"/>
      <c r="AI898" s="708"/>
      <c r="AJ898" s="634"/>
      <c r="AK898" s="648" t="str">
        <f t="shared" si="301"/>
        <v/>
      </c>
      <c r="AL898" s="651" t="str">
        <f t="shared" si="302"/>
        <v/>
      </c>
      <c r="AM898" s="654"/>
      <c r="AN898" s="657" t="str">
        <f>IFERROR(VLOOKUP(K898,'【参考】数式用'!$A$2:$N$57,14,FALSE),"")</f>
        <v/>
      </c>
      <c r="AO898" s="657" t="str">
        <f t="shared" si="303"/>
        <v/>
      </c>
      <c r="AP898" s="711" t="str">
        <f t="shared" si="304"/>
        <v/>
      </c>
      <c r="AQ898" s="711" t="str">
        <f t="shared" si="305"/>
        <v>キャリアパス要件Ⅰ・Ⅱ_</v>
      </c>
      <c r="AR898" s="662" t="str">
        <f t="shared" si="306"/>
        <v>入力済</v>
      </c>
      <c r="AS898" s="657" t="str">
        <f t="shared" si="307"/>
        <v/>
      </c>
      <c r="AT898" s="662" t="str">
        <f t="shared" si="308"/>
        <v>入力済</v>
      </c>
      <c r="AU898" s="662" t="str">
        <f t="shared" si="309"/>
        <v/>
      </c>
      <c r="AV898" s="662" t="str">
        <f t="shared" si="310"/>
        <v/>
      </c>
      <c r="AW898" s="657" t="str">
        <f t="shared" si="311"/>
        <v/>
      </c>
      <c r="AX898" s="657" t="str">
        <f t="shared" si="312"/>
        <v>入力済</v>
      </c>
      <c r="AY898" s="662" t="str">
        <f>IFERROR(VLOOKUP(K898,'【参考】数式用'!$AR$3:$AS$49,2,FALSE),"")</f>
        <v/>
      </c>
      <c r="AZ898" s="657" t="str">
        <f t="shared" si="313"/>
        <v/>
      </c>
      <c r="BA898" s="657" t="str">
        <f t="shared" si="314"/>
        <v>入力済</v>
      </c>
      <c r="BB898" s="662" t="str">
        <f>IFERROR(VLOOKUP(K898,'【参考】数式用'!$AX$3:$AY$56,2,FALSE),"")</f>
        <v/>
      </c>
      <c r="BC898" s="657" t="str">
        <f t="shared" si="315"/>
        <v/>
      </c>
      <c r="BD898" s="657" t="str">
        <f t="shared" si="316"/>
        <v>入力済</v>
      </c>
      <c r="BE898" s="657" t="str">
        <f t="shared" si="317"/>
        <v/>
      </c>
      <c r="BF898" s="657" t="str">
        <f t="shared" si="318"/>
        <v/>
      </c>
      <c r="BG898" s="657" t="str">
        <f t="shared" si="319"/>
        <v/>
      </c>
      <c r="BH898" s="657" t="str">
        <f t="shared" si="320"/>
        <v/>
      </c>
      <c r="BI898" s="657" t="str">
        <f t="shared" si="321"/>
        <v/>
      </c>
      <c r="BM898" s="681" t="e">
        <f>VLOOKUP(K898,'【参考】数式用'!$A$2:$O$57,15,FALSE)</f>
        <v>#N/A</v>
      </c>
    </row>
    <row r="899" spans="1:65" ht="109.9" customHeight="1">
      <c r="A899" s="506">
        <v>888</v>
      </c>
      <c r="B899" s="517" t="str">
        <f>IF(基本情報入力シート!B927="","",基本情報入力シート!B927)</f>
        <v/>
      </c>
      <c r="C899" s="523"/>
      <c r="D899" s="523"/>
      <c r="E899" s="523"/>
      <c r="F899" s="530"/>
      <c r="G899" s="536" t="str">
        <f>IF(基本情報入力シート!L927="","",基本情報入力シート!L927)</f>
        <v/>
      </c>
      <c r="H899" s="536" t="str">
        <f>IF(基本情報入力シート!Q927="","",基本情報入力シート!Q927)</f>
        <v/>
      </c>
      <c r="I899" s="536" t="str">
        <f>IF(基本情報入力シート!V927="","",基本情報入力シート!V927)</f>
        <v/>
      </c>
      <c r="J899" s="536" t="str">
        <f>IF(基本情報入力シート!W927="","",基本情報入力シート!W927)</f>
        <v/>
      </c>
      <c r="K899" s="536" t="str">
        <f>IF(基本情報入力シート!Z927="","",基本情報入力シート!Z927)</f>
        <v/>
      </c>
      <c r="L899" s="555" t="str">
        <f>IF(基本情報入力シート!AF927=0,"",基本情報入力シート!AF927)</f>
        <v/>
      </c>
      <c r="M899" s="563" t="str">
        <f>IF(AND(基本情報入力シート!AG927="",基本情報入力シート!AG927=""),"",基本情報入力シート!AG927)</f>
        <v/>
      </c>
      <c r="N899" s="570"/>
      <c r="O899" s="575" t="str">
        <f>IFERROR(VLOOKUP(K899,'【参考】数式用'!$A$2:$M$57,MATCH(N899,'【参考】数式用'!$G$3:$M$3,0)+6,0),"")</f>
        <v/>
      </c>
      <c r="P899" s="583" t="s">
        <v>549</v>
      </c>
      <c r="Q899" s="587"/>
      <c r="R899" s="590" t="s">
        <v>71</v>
      </c>
      <c r="S899" s="587"/>
      <c r="T899" s="590" t="s">
        <v>743</v>
      </c>
      <c r="U899" s="587"/>
      <c r="V899" s="590" t="s">
        <v>71</v>
      </c>
      <c r="W899" s="587"/>
      <c r="X899" s="590" t="s">
        <v>560</v>
      </c>
      <c r="Y899" s="590" t="s">
        <v>763</v>
      </c>
      <c r="Z899" s="589" t="str">
        <f t="shared" si="299"/>
        <v/>
      </c>
      <c r="AA899" s="594" t="s">
        <v>127</v>
      </c>
      <c r="AB899" s="598" t="str">
        <f t="shared" si="300"/>
        <v/>
      </c>
      <c r="AC899" s="603" t="str">
        <f>IFERROR(ROUNDDOWN(ROUNDDOWN(ROUND(L899*VLOOKUP(K899,'【参考】数式用'!$A$2:$M$57,MATCH("処遇改善加算Ⅳ",'【参考】数式用'!$G$3:$M$3,0)+6,0),0)*M899,0)*Z899*0.5,0),"")</f>
        <v/>
      </c>
      <c r="AD899" s="609"/>
      <c r="AE899" s="617"/>
      <c r="AF899" s="617"/>
      <c r="AG899" s="623"/>
      <c r="AH899" s="627"/>
      <c r="AI899" s="708"/>
      <c r="AJ899" s="634"/>
      <c r="AK899" s="648" t="str">
        <f t="shared" si="301"/>
        <v/>
      </c>
      <c r="AL899" s="651" t="str">
        <f t="shared" si="302"/>
        <v/>
      </c>
      <c r="AM899" s="654"/>
      <c r="AN899" s="657" t="str">
        <f>IFERROR(VLOOKUP(K899,'【参考】数式用'!$A$2:$N$57,14,FALSE),"")</f>
        <v/>
      </c>
      <c r="AO899" s="657" t="str">
        <f t="shared" si="303"/>
        <v/>
      </c>
      <c r="AP899" s="711" t="str">
        <f t="shared" si="304"/>
        <v/>
      </c>
      <c r="AQ899" s="711" t="str">
        <f t="shared" si="305"/>
        <v>キャリアパス要件Ⅰ・Ⅱ_</v>
      </c>
      <c r="AR899" s="662" t="str">
        <f t="shared" si="306"/>
        <v>入力済</v>
      </c>
      <c r="AS899" s="657" t="str">
        <f t="shared" si="307"/>
        <v/>
      </c>
      <c r="AT899" s="662" t="str">
        <f t="shared" si="308"/>
        <v>入力済</v>
      </c>
      <c r="AU899" s="662" t="str">
        <f t="shared" si="309"/>
        <v/>
      </c>
      <c r="AV899" s="662" t="str">
        <f t="shared" si="310"/>
        <v/>
      </c>
      <c r="AW899" s="657" t="str">
        <f t="shared" si="311"/>
        <v/>
      </c>
      <c r="AX899" s="657" t="str">
        <f t="shared" si="312"/>
        <v>入力済</v>
      </c>
      <c r="AY899" s="662" t="str">
        <f>IFERROR(VLOOKUP(K899,'【参考】数式用'!$AR$3:$AS$49,2,FALSE),"")</f>
        <v/>
      </c>
      <c r="AZ899" s="657" t="str">
        <f t="shared" si="313"/>
        <v/>
      </c>
      <c r="BA899" s="657" t="str">
        <f t="shared" si="314"/>
        <v>入力済</v>
      </c>
      <c r="BB899" s="662" t="str">
        <f>IFERROR(VLOOKUP(K899,'【参考】数式用'!$AX$3:$AY$56,2,FALSE),"")</f>
        <v/>
      </c>
      <c r="BC899" s="657" t="str">
        <f t="shared" si="315"/>
        <v/>
      </c>
      <c r="BD899" s="657" t="str">
        <f t="shared" si="316"/>
        <v>入力済</v>
      </c>
      <c r="BE899" s="657" t="str">
        <f t="shared" si="317"/>
        <v/>
      </c>
      <c r="BF899" s="657" t="str">
        <f t="shared" si="318"/>
        <v/>
      </c>
      <c r="BG899" s="657" t="str">
        <f t="shared" si="319"/>
        <v/>
      </c>
      <c r="BH899" s="657" t="str">
        <f t="shared" si="320"/>
        <v/>
      </c>
      <c r="BI899" s="657" t="str">
        <f t="shared" si="321"/>
        <v/>
      </c>
      <c r="BM899" s="681" t="e">
        <f>VLOOKUP(K899,'【参考】数式用'!$A$2:$O$57,15,FALSE)</f>
        <v>#N/A</v>
      </c>
    </row>
    <row r="900" spans="1:65" ht="109.9" customHeight="1">
      <c r="A900" s="506">
        <v>889</v>
      </c>
      <c r="B900" s="517" t="str">
        <f>IF(基本情報入力シート!B928="","",基本情報入力シート!B928)</f>
        <v/>
      </c>
      <c r="C900" s="523"/>
      <c r="D900" s="523"/>
      <c r="E900" s="523"/>
      <c r="F900" s="530"/>
      <c r="G900" s="536" t="str">
        <f>IF(基本情報入力シート!L928="","",基本情報入力シート!L928)</f>
        <v/>
      </c>
      <c r="H900" s="536" t="str">
        <f>IF(基本情報入力シート!Q928="","",基本情報入力シート!Q928)</f>
        <v/>
      </c>
      <c r="I900" s="536" t="str">
        <f>IF(基本情報入力シート!V928="","",基本情報入力シート!V928)</f>
        <v/>
      </c>
      <c r="J900" s="536" t="str">
        <f>IF(基本情報入力シート!W928="","",基本情報入力シート!W928)</f>
        <v/>
      </c>
      <c r="K900" s="536" t="str">
        <f>IF(基本情報入力シート!Z928="","",基本情報入力シート!Z928)</f>
        <v/>
      </c>
      <c r="L900" s="555" t="str">
        <f>IF(基本情報入力シート!AF928=0,"",基本情報入力シート!AF928)</f>
        <v/>
      </c>
      <c r="M900" s="563" t="str">
        <f>IF(AND(基本情報入力シート!AG928="",基本情報入力シート!AG928=""),"",基本情報入力シート!AG928)</f>
        <v/>
      </c>
      <c r="N900" s="570"/>
      <c r="O900" s="575" t="str">
        <f>IFERROR(VLOOKUP(K900,'【参考】数式用'!$A$2:$M$57,MATCH(N900,'【参考】数式用'!$G$3:$M$3,0)+6,0),"")</f>
        <v/>
      </c>
      <c r="P900" s="583" t="s">
        <v>549</v>
      </c>
      <c r="Q900" s="587"/>
      <c r="R900" s="590" t="s">
        <v>71</v>
      </c>
      <c r="S900" s="587"/>
      <c r="T900" s="590" t="s">
        <v>743</v>
      </c>
      <c r="U900" s="587"/>
      <c r="V900" s="590" t="s">
        <v>71</v>
      </c>
      <c r="W900" s="587"/>
      <c r="X900" s="590" t="s">
        <v>560</v>
      </c>
      <c r="Y900" s="590" t="s">
        <v>763</v>
      </c>
      <c r="Z900" s="589" t="str">
        <f t="shared" si="299"/>
        <v/>
      </c>
      <c r="AA900" s="594" t="s">
        <v>127</v>
      </c>
      <c r="AB900" s="598" t="str">
        <f t="shared" si="300"/>
        <v/>
      </c>
      <c r="AC900" s="603" t="str">
        <f>IFERROR(ROUNDDOWN(ROUNDDOWN(ROUND(L900*VLOOKUP(K900,'【参考】数式用'!$A$2:$M$57,MATCH("処遇改善加算Ⅳ",'【参考】数式用'!$G$3:$M$3,0)+6,0),0)*M900,0)*Z900*0.5,0),"")</f>
        <v/>
      </c>
      <c r="AD900" s="609"/>
      <c r="AE900" s="617"/>
      <c r="AF900" s="617"/>
      <c r="AG900" s="623"/>
      <c r="AH900" s="627"/>
      <c r="AI900" s="708"/>
      <c r="AJ900" s="634"/>
      <c r="AK900" s="648" t="str">
        <f t="shared" si="301"/>
        <v/>
      </c>
      <c r="AL900" s="651" t="str">
        <f t="shared" si="302"/>
        <v/>
      </c>
      <c r="AM900" s="654"/>
      <c r="AN900" s="657" t="str">
        <f>IFERROR(VLOOKUP(K900,'【参考】数式用'!$A$2:$N$57,14,FALSE),"")</f>
        <v/>
      </c>
      <c r="AO900" s="657" t="str">
        <f t="shared" si="303"/>
        <v/>
      </c>
      <c r="AP900" s="711" t="str">
        <f t="shared" si="304"/>
        <v/>
      </c>
      <c r="AQ900" s="711" t="str">
        <f t="shared" si="305"/>
        <v>キャリアパス要件Ⅰ・Ⅱ_</v>
      </c>
      <c r="AR900" s="662" t="str">
        <f t="shared" si="306"/>
        <v>入力済</v>
      </c>
      <c r="AS900" s="657" t="str">
        <f t="shared" si="307"/>
        <v/>
      </c>
      <c r="AT900" s="662" t="str">
        <f t="shared" si="308"/>
        <v>入力済</v>
      </c>
      <c r="AU900" s="662" t="str">
        <f t="shared" si="309"/>
        <v/>
      </c>
      <c r="AV900" s="662" t="str">
        <f t="shared" si="310"/>
        <v/>
      </c>
      <c r="AW900" s="657" t="str">
        <f t="shared" si="311"/>
        <v/>
      </c>
      <c r="AX900" s="657" t="str">
        <f t="shared" si="312"/>
        <v>入力済</v>
      </c>
      <c r="AY900" s="662" t="str">
        <f>IFERROR(VLOOKUP(K900,'【参考】数式用'!$AR$3:$AS$49,2,FALSE),"")</f>
        <v/>
      </c>
      <c r="AZ900" s="657" t="str">
        <f t="shared" si="313"/>
        <v/>
      </c>
      <c r="BA900" s="657" t="str">
        <f t="shared" si="314"/>
        <v>入力済</v>
      </c>
      <c r="BB900" s="662" t="str">
        <f>IFERROR(VLOOKUP(K900,'【参考】数式用'!$AX$3:$AY$56,2,FALSE),"")</f>
        <v/>
      </c>
      <c r="BC900" s="657" t="str">
        <f t="shared" si="315"/>
        <v/>
      </c>
      <c r="BD900" s="657" t="str">
        <f t="shared" si="316"/>
        <v>入力済</v>
      </c>
      <c r="BE900" s="657" t="str">
        <f t="shared" si="317"/>
        <v/>
      </c>
      <c r="BF900" s="657" t="str">
        <f t="shared" si="318"/>
        <v/>
      </c>
      <c r="BG900" s="657" t="str">
        <f t="shared" si="319"/>
        <v/>
      </c>
      <c r="BH900" s="657" t="str">
        <f t="shared" si="320"/>
        <v/>
      </c>
      <c r="BI900" s="657" t="str">
        <f t="shared" si="321"/>
        <v/>
      </c>
      <c r="BM900" s="681" t="e">
        <f>VLOOKUP(K900,'【参考】数式用'!$A$2:$O$57,15,FALSE)</f>
        <v>#N/A</v>
      </c>
    </row>
    <row r="901" spans="1:65" ht="109.9" customHeight="1">
      <c r="A901" s="506">
        <v>890</v>
      </c>
      <c r="B901" s="517" t="str">
        <f>IF(基本情報入力シート!B929="","",基本情報入力シート!B929)</f>
        <v/>
      </c>
      <c r="C901" s="523"/>
      <c r="D901" s="523"/>
      <c r="E901" s="523"/>
      <c r="F901" s="530"/>
      <c r="G901" s="536" t="str">
        <f>IF(基本情報入力シート!L929="","",基本情報入力シート!L929)</f>
        <v/>
      </c>
      <c r="H901" s="536" t="str">
        <f>IF(基本情報入力シート!Q929="","",基本情報入力シート!Q929)</f>
        <v/>
      </c>
      <c r="I901" s="536" t="str">
        <f>IF(基本情報入力シート!V929="","",基本情報入力シート!V929)</f>
        <v/>
      </c>
      <c r="J901" s="536" t="str">
        <f>IF(基本情報入力シート!W929="","",基本情報入力シート!W929)</f>
        <v/>
      </c>
      <c r="K901" s="536" t="str">
        <f>IF(基本情報入力シート!Z929="","",基本情報入力シート!Z929)</f>
        <v/>
      </c>
      <c r="L901" s="555" t="str">
        <f>IF(基本情報入力シート!AF929=0,"",基本情報入力シート!AF929)</f>
        <v/>
      </c>
      <c r="M901" s="563" t="str">
        <f>IF(AND(基本情報入力シート!AG929="",基本情報入力シート!AG929=""),"",基本情報入力シート!AG929)</f>
        <v/>
      </c>
      <c r="N901" s="570"/>
      <c r="O901" s="575" t="str">
        <f>IFERROR(VLOOKUP(K901,'【参考】数式用'!$A$2:$M$57,MATCH(N901,'【参考】数式用'!$G$3:$M$3,0)+6,0),"")</f>
        <v/>
      </c>
      <c r="P901" s="583" t="s">
        <v>549</v>
      </c>
      <c r="Q901" s="587"/>
      <c r="R901" s="590" t="s">
        <v>71</v>
      </c>
      <c r="S901" s="587"/>
      <c r="T901" s="590" t="s">
        <v>743</v>
      </c>
      <c r="U901" s="587"/>
      <c r="V901" s="590" t="s">
        <v>71</v>
      </c>
      <c r="W901" s="587"/>
      <c r="X901" s="590" t="s">
        <v>560</v>
      </c>
      <c r="Y901" s="590" t="s">
        <v>763</v>
      </c>
      <c r="Z901" s="589" t="str">
        <f t="shared" si="299"/>
        <v/>
      </c>
      <c r="AA901" s="594" t="s">
        <v>127</v>
      </c>
      <c r="AB901" s="598" t="str">
        <f t="shared" si="300"/>
        <v/>
      </c>
      <c r="AC901" s="603" t="str">
        <f>IFERROR(ROUNDDOWN(ROUNDDOWN(ROUND(L901*VLOOKUP(K901,'【参考】数式用'!$A$2:$M$57,MATCH("処遇改善加算Ⅳ",'【参考】数式用'!$G$3:$M$3,0)+6,0),0)*M901,0)*Z901*0.5,0),"")</f>
        <v/>
      </c>
      <c r="AD901" s="609"/>
      <c r="AE901" s="617"/>
      <c r="AF901" s="617"/>
      <c r="AG901" s="623"/>
      <c r="AH901" s="627"/>
      <c r="AI901" s="708"/>
      <c r="AJ901" s="634"/>
      <c r="AK901" s="648" t="str">
        <f t="shared" si="301"/>
        <v/>
      </c>
      <c r="AL901" s="651" t="str">
        <f t="shared" si="302"/>
        <v/>
      </c>
      <c r="AM901" s="654"/>
      <c r="AN901" s="657" t="str">
        <f>IFERROR(VLOOKUP(K901,'【参考】数式用'!$A$2:$N$57,14,FALSE),"")</f>
        <v/>
      </c>
      <c r="AO901" s="657" t="str">
        <f t="shared" si="303"/>
        <v/>
      </c>
      <c r="AP901" s="711" t="str">
        <f t="shared" si="304"/>
        <v/>
      </c>
      <c r="AQ901" s="711" t="str">
        <f t="shared" si="305"/>
        <v>キャリアパス要件Ⅰ・Ⅱ_</v>
      </c>
      <c r="AR901" s="662" t="str">
        <f t="shared" si="306"/>
        <v>入力済</v>
      </c>
      <c r="AS901" s="657" t="str">
        <f t="shared" si="307"/>
        <v/>
      </c>
      <c r="AT901" s="662" t="str">
        <f t="shared" si="308"/>
        <v>入力済</v>
      </c>
      <c r="AU901" s="662" t="str">
        <f t="shared" si="309"/>
        <v/>
      </c>
      <c r="AV901" s="662" t="str">
        <f t="shared" si="310"/>
        <v/>
      </c>
      <c r="AW901" s="657" t="str">
        <f t="shared" si="311"/>
        <v/>
      </c>
      <c r="AX901" s="657" t="str">
        <f t="shared" si="312"/>
        <v>入力済</v>
      </c>
      <c r="AY901" s="662" t="str">
        <f>IFERROR(VLOOKUP(K901,'【参考】数式用'!$AR$3:$AS$49,2,FALSE),"")</f>
        <v/>
      </c>
      <c r="AZ901" s="657" t="str">
        <f t="shared" si="313"/>
        <v/>
      </c>
      <c r="BA901" s="657" t="str">
        <f t="shared" si="314"/>
        <v>入力済</v>
      </c>
      <c r="BB901" s="662" t="str">
        <f>IFERROR(VLOOKUP(K901,'【参考】数式用'!$AX$3:$AY$56,2,FALSE),"")</f>
        <v/>
      </c>
      <c r="BC901" s="657" t="str">
        <f t="shared" si="315"/>
        <v/>
      </c>
      <c r="BD901" s="657" t="str">
        <f t="shared" si="316"/>
        <v>入力済</v>
      </c>
      <c r="BE901" s="657" t="str">
        <f t="shared" si="317"/>
        <v/>
      </c>
      <c r="BF901" s="657" t="str">
        <f t="shared" si="318"/>
        <v/>
      </c>
      <c r="BG901" s="657" t="str">
        <f t="shared" si="319"/>
        <v/>
      </c>
      <c r="BH901" s="657" t="str">
        <f t="shared" si="320"/>
        <v/>
      </c>
      <c r="BI901" s="657" t="str">
        <f t="shared" si="321"/>
        <v/>
      </c>
      <c r="BM901" s="681" t="e">
        <f>VLOOKUP(K901,'【参考】数式用'!$A$2:$O$57,15,FALSE)</f>
        <v>#N/A</v>
      </c>
    </row>
    <row r="902" spans="1:65" ht="109.9" customHeight="1">
      <c r="A902" s="506">
        <v>891</v>
      </c>
      <c r="B902" s="517" t="str">
        <f>IF(基本情報入力シート!B930="","",基本情報入力シート!B930)</f>
        <v/>
      </c>
      <c r="C902" s="523"/>
      <c r="D902" s="523"/>
      <c r="E902" s="523"/>
      <c r="F902" s="530"/>
      <c r="G902" s="536" t="str">
        <f>IF(基本情報入力シート!L930="","",基本情報入力シート!L930)</f>
        <v/>
      </c>
      <c r="H902" s="536" t="str">
        <f>IF(基本情報入力シート!Q930="","",基本情報入力シート!Q930)</f>
        <v/>
      </c>
      <c r="I902" s="536" t="str">
        <f>IF(基本情報入力シート!V930="","",基本情報入力シート!V930)</f>
        <v/>
      </c>
      <c r="J902" s="536" t="str">
        <f>IF(基本情報入力シート!W930="","",基本情報入力シート!W930)</f>
        <v/>
      </c>
      <c r="K902" s="536" t="str">
        <f>IF(基本情報入力シート!Z930="","",基本情報入力シート!Z930)</f>
        <v/>
      </c>
      <c r="L902" s="555" t="str">
        <f>IF(基本情報入力シート!AF930=0,"",基本情報入力シート!AF930)</f>
        <v/>
      </c>
      <c r="M902" s="563" t="str">
        <f>IF(AND(基本情報入力シート!AG930="",基本情報入力シート!AG930=""),"",基本情報入力シート!AG930)</f>
        <v/>
      </c>
      <c r="N902" s="570"/>
      <c r="O902" s="575" t="str">
        <f>IFERROR(VLOOKUP(K902,'【参考】数式用'!$A$2:$M$57,MATCH(N902,'【参考】数式用'!$G$3:$M$3,0)+6,0),"")</f>
        <v/>
      </c>
      <c r="P902" s="583" t="s">
        <v>549</v>
      </c>
      <c r="Q902" s="587"/>
      <c r="R902" s="590" t="s">
        <v>71</v>
      </c>
      <c r="S902" s="587"/>
      <c r="T902" s="590" t="s">
        <v>743</v>
      </c>
      <c r="U902" s="587"/>
      <c r="V902" s="590" t="s">
        <v>71</v>
      </c>
      <c r="W902" s="587"/>
      <c r="X902" s="590" t="s">
        <v>560</v>
      </c>
      <c r="Y902" s="590" t="s">
        <v>763</v>
      </c>
      <c r="Z902" s="589" t="str">
        <f t="shared" si="299"/>
        <v/>
      </c>
      <c r="AA902" s="594" t="s">
        <v>127</v>
      </c>
      <c r="AB902" s="598" t="str">
        <f t="shared" si="300"/>
        <v/>
      </c>
      <c r="AC902" s="603" t="str">
        <f>IFERROR(ROUNDDOWN(ROUNDDOWN(ROUND(L902*VLOOKUP(K902,'【参考】数式用'!$A$2:$M$57,MATCH("処遇改善加算Ⅳ",'【参考】数式用'!$G$3:$M$3,0)+6,0),0)*M902,0)*Z902*0.5,0),"")</f>
        <v/>
      </c>
      <c r="AD902" s="609"/>
      <c r="AE902" s="617"/>
      <c r="AF902" s="617"/>
      <c r="AG902" s="623"/>
      <c r="AH902" s="627"/>
      <c r="AI902" s="708"/>
      <c r="AJ902" s="634"/>
      <c r="AK902" s="648" t="str">
        <f t="shared" si="301"/>
        <v/>
      </c>
      <c r="AL902" s="651" t="str">
        <f t="shared" si="302"/>
        <v/>
      </c>
      <c r="AM902" s="654"/>
      <c r="AN902" s="657" t="str">
        <f>IFERROR(VLOOKUP(K902,'【参考】数式用'!$A$2:$N$57,14,FALSE),"")</f>
        <v/>
      </c>
      <c r="AO902" s="657" t="str">
        <f t="shared" si="303"/>
        <v/>
      </c>
      <c r="AP902" s="711" t="str">
        <f t="shared" si="304"/>
        <v/>
      </c>
      <c r="AQ902" s="711" t="str">
        <f t="shared" si="305"/>
        <v>キャリアパス要件Ⅰ・Ⅱ_</v>
      </c>
      <c r="AR902" s="662" t="str">
        <f t="shared" si="306"/>
        <v>入力済</v>
      </c>
      <c r="AS902" s="657" t="str">
        <f t="shared" si="307"/>
        <v/>
      </c>
      <c r="AT902" s="662" t="str">
        <f t="shared" si="308"/>
        <v>入力済</v>
      </c>
      <c r="AU902" s="662" t="str">
        <f t="shared" si="309"/>
        <v/>
      </c>
      <c r="AV902" s="662" t="str">
        <f t="shared" si="310"/>
        <v/>
      </c>
      <c r="AW902" s="657" t="str">
        <f t="shared" si="311"/>
        <v/>
      </c>
      <c r="AX902" s="657" t="str">
        <f t="shared" si="312"/>
        <v>入力済</v>
      </c>
      <c r="AY902" s="662" t="str">
        <f>IFERROR(VLOOKUP(K902,'【参考】数式用'!$AR$3:$AS$49,2,FALSE),"")</f>
        <v/>
      </c>
      <c r="AZ902" s="657" t="str">
        <f t="shared" si="313"/>
        <v/>
      </c>
      <c r="BA902" s="657" t="str">
        <f t="shared" si="314"/>
        <v>入力済</v>
      </c>
      <c r="BB902" s="662" t="str">
        <f>IFERROR(VLOOKUP(K902,'【参考】数式用'!$AX$3:$AY$56,2,FALSE),"")</f>
        <v/>
      </c>
      <c r="BC902" s="657" t="str">
        <f t="shared" si="315"/>
        <v/>
      </c>
      <c r="BD902" s="657" t="str">
        <f t="shared" si="316"/>
        <v>入力済</v>
      </c>
      <c r="BE902" s="657" t="str">
        <f t="shared" si="317"/>
        <v/>
      </c>
      <c r="BF902" s="657" t="str">
        <f t="shared" si="318"/>
        <v/>
      </c>
      <c r="BG902" s="657" t="str">
        <f t="shared" si="319"/>
        <v/>
      </c>
      <c r="BH902" s="657" t="str">
        <f t="shared" si="320"/>
        <v/>
      </c>
      <c r="BI902" s="657" t="str">
        <f t="shared" si="321"/>
        <v/>
      </c>
      <c r="BM902" s="681" t="e">
        <f>VLOOKUP(K902,'【参考】数式用'!$A$2:$O$57,15,FALSE)</f>
        <v>#N/A</v>
      </c>
    </row>
    <row r="903" spans="1:65" ht="109.9" customHeight="1">
      <c r="A903" s="506">
        <v>892</v>
      </c>
      <c r="B903" s="517" t="str">
        <f>IF(基本情報入力シート!B931="","",基本情報入力シート!B931)</f>
        <v/>
      </c>
      <c r="C903" s="523"/>
      <c r="D903" s="523"/>
      <c r="E903" s="523"/>
      <c r="F903" s="530"/>
      <c r="G903" s="536" t="str">
        <f>IF(基本情報入力シート!L931="","",基本情報入力シート!L931)</f>
        <v/>
      </c>
      <c r="H903" s="536" t="str">
        <f>IF(基本情報入力シート!Q931="","",基本情報入力シート!Q931)</f>
        <v/>
      </c>
      <c r="I903" s="536" t="str">
        <f>IF(基本情報入力シート!V931="","",基本情報入力シート!V931)</f>
        <v/>
      </c>
      <c r="J903" s="536" t="str">
        <f>IF(基本情報入力シート!W931="","",基本情報入力シート!W931)</f>
        <v/>
      </c>
      <c r="K903" s="536" t="str">
        <f>IF(基本情報入力シート!Z931="","",基本情報入力シート!Z931)</f>
        <v/>
      </c>
      <c r="L903" s="555" t="str">
        <f>IF(基本情報入力シート!AF931=0,"",基本情報入力シート!AF931)</f>
        <v/>
      </c>
      <c r="M903" s="563" t="str">
        <f>IF(AND(基本情報入力シート!AG931="",基本情報入力シート!AG931=""),"",基本情報入力シート!AG931)</f>
        <v/>
      </c>
      <c r="N903" s="570"/>
      <c r="O903" s="575" t="str">
        <f>IFERROR(VLOOKUP(K903,'【参考】数式用'!$A$2:$M$57,MATCH(N903,'【参考】数式用'!$G$3:$M$3,0)+6,0),"")</f>
        <v/>
      </c>
      <c r="P903" s="583" t="s">
        <v>549</v>
      </c>
      <c r="Q903" s="587"/>
      <c r="R903" s="590" t="s">
        <v>71</v>
      </c>
      <c r="S903" s="587"/>
      <c r="T903" s="590" t="s">
        <v>743</v>
      </c>
      <c r="U903" s="587"/>
      <c r="V903" s="590" t="s">
        <v>71</v>
      </c>
      <c r="W903" s="587"/>
      <c r="X903" s="590" t="s">
        <v>560</v>
      </c>
      <c r="Y903" s="590" t="s">
        <v>763</v>
      </c>
      <c r="Z903" s="589" t="str">
        <f t="shared" si="299"/>
        <v/>
      </c>
      <c r="AA903" s="594" t="s">
        <v>127</v>
      </c>
      <c r="AB903" s="598" t="str">
        <f t="shared" si="300"/>
        <v/>
      </c>
      <c r="AC903" s="603" t="str">
        <f>IFERROR(ROUNDDOWN(ROUNDDOWN(ROUND(L903*VLOOKUP(K903,'【参考】数式用'!$A$2:$M$57,MATCH("処遇改善加算Ⅳ",'【参考】数式用'!$G$3:$M$3,0)+6,0),0)*M903,0)*Z903*0.5,0),"")</f>
        <v/>
      </c>
      <c r="AD903" s="609"/>
      <c r="AE903" s="617"/>
      <c r="AF903" s="617"/>
      <c r="AG903" s="623"/>
      <c r="AH903" s="627"/>
      <c r="AI903" s="708"/>
      <c r="AJ903" s="634"/>
      <c r="AK903" s="648" t="str">
        <f t="shared" si="301"/>
        <v/>
      </c>
      <c r="AL903" s="651" t="str">
        <f t="shared" si="302"/>
        <v/>
      </c>
      <c r="AM903" s="654"/>
      <c r="AN903" s="657" t="str">
        <f>IFERROR(VLOOKUP(K903,'【参考】数式用'!$A$2:$N$57,14,FALSE),"")</f>
        <v/>
      </c>
      <c r="AO903" s="657" t="str">
        <f t="shared" si="303"/>
        <v/>
      </c>
      <c r="AP903" s="711" t="str">
        <f t="shared" si="304"/>
        <v/>
      </c>
      <c r="AQ903" s="711" t="str">
        <f t="shared" si="305"/>
        <v>キャリアパス要件Ⅰ・Ⅱ_</v>
      </c>
      <c r="AR903" s="662" t="str">
        <f t="shared" si="306"/>
        <v>入力済</v>
      </c>
      <c r="AS903" s="657" t="str">
        <f t="shared" si="307"/>
        <v/>
      </c>
      <c r="AT903" s="662" t="str">
        <f t="shared" si="308"/>
        <v>入力済</v>
      </c>
      <c r="AU903" s="662" t="str">
        <f t="shared" si="309"/>
        <v/>
      </c>
      <c r="AV903" s="662" t="str">
        <f t="shared" si="310"/>
        <v/>
      </c>
      <c r="AW903" s="657" t="str">
        <f t="shared" si="311"/>
        <v/>
      </c>
      <c r="AX903" s="657" t="str">
        <f t="shared" si="312"/>
        <v>入力済</v>
      </c>
      <c r="AY903" s="662" t="str">
        <f>IFERROR(VLOOKUP(K903,'【参考】数式用'!$AR$3:$AS$49,2,FALSE),"")</f>
        <v/>
      </c>
      <c r="AZ903" s="657" t="str">
        <f t="shared" si="313"/>
        <v/>
      </c>
      <c r="BA903" s="657" t="str">
        <f t="shared" si="314"/>
        <v>入力済</v>
      </c>
      <c r="BB903" s="662" t="str">
        <f>IFERROR(VLOOKUP(K903,'【参考】数式用'!$AX$3:$AY$56,2,FALSE),"")</f>
        <v/>
      </c>
      <c r="BC903" s="657" t="str">
        <f t="shared" si="315"/>
        <v/>
      </c>
      <c r="BD903" s="657" t="str">
        <f t="shared" si="316"/>
        <v>入力済</v>
      </c>
      <c r="BE903" s="657" t="str">
        <f t="shared" si="317"/>
        <v/>
      </c>
      <c r="BF903" s="657" t="str">
        <f t="shared" si="318"/>
        <v/>
      </c>
      <c r="BG903" s="657" t="str">
        <f t="shared" si="319"/>
        <v/>
      </c>
      <c r="BH903" s="657" t="str">
        <f t="shared" si="320"/>
        <v/>
      </c>
      <c r="BI903" s="657" t="str">
        <f t="shared" si="321"/>
        <v/>
      </c>
      <c r="BM903" s="681" t="e">
        <f>VLOOKUP(K903,'【参考】数式用'!$A$2:$O$57,15,FALSE)</f>
        <v>#N/A</v>
      </c>
    </row>
    <row r="904" spans="1:65" ht="109.9" customHeight="1">
      <c r="A904" s="506">
        <v>893</v>
      </c>
      <c r="B904" s="517" t="str">
        <f>IF(基本情報入力シート!B932="","",基本情報入力シート!B932)</f>
        <v/>
      </c>
      <c r="C904" s="523"/>
      <c r="D904" s="523"/>
      <c r="E904" s="523"/>
      <c r="F904" s="530"/>
      <c r="G904" s="536" t="str">
        <f>IF(基本情報入力シート!L932="","",基本情報入力シート!L932)</f>
        <v/>
      </c>
      <c r="H904" s="536" t="str">
        <f>IF(基本情報入力シート!Q932="","",基本情報入力シート!Q932)</f>
        <v/>
      </c>
      <c r="I904" s="536" t="str">
        <f>IF(基本情報入力シート!V932="","",基本情報入力シート!V932)</f>
        <v/>
      </c>
      <c r="J904" s="536" t="str">
        <f>IF(基本情報入力シート!W932="","",基本情報入力シート!W932)</f>
        <v/>
      </c>
      <c r="K904" s="536" t="str">
        <f>IF(基本情報入力シート!Z932="","",基本情報入力シート!Z932)</f>
        <v/>
      </c>
      <c r="L904" s="555" t="str">
        <f>IF(基本情報入力シート!AF932=0,"",基本情報入力シート!AF932)</f>
        <v/>
      </c>
      <c r="M904" s="563" t="str">
        <f>IF(AND(基本情報入力シート!AG932="",基本情報入力シート!AG932=""),"",基本情報入力シート!AG932)</f>
        <v/>
      </c>
      <c r="N904" s="570"/>
      <c r="O904" s="575" t="str">
        <f>IFERROR(VLOOKUP(K904,'【参考】数式用'!$A$2:$M$57,MATCH(N904,'【参考】数式用'!$G$3:$M$3,0)+6,0),"")</f>
        <v/>
      </c>
      <c r="P904" s="583" t="s">
        <v>549</v>
      </c>
      <c r="Q904" s="587"/>
      <c r="R904" s="590" t="s">
        <v>71</v>
      </c>
      <c r="S904" s="587"/>
      <c r="T904" s="590" t="s">
        <v>743</v>
      </c>
      <c r="U904" s="587"/>
      <c r="V904" s="590" t="s">
        <v>71</v>
      </c>
      <c r="W904" s="587"/>
      <c r="X904" s="590" t="s">
        <v>560</v>
      </c>
      <c r="Y904" s="590" t="s">
        <v>763</v>
      </c>
      <c r="Z904" s="589" t="str">
        <f t="shared" si="299"/>
        <v/>
      </c>
      <c r="AA904" s="594" t="s">
        <v>127</v>
      </c>
      <c r="AB904" s="598" t="str">
        <f t="shared" si="300"/>
        <v/>
      </c>
      <c r="AC904" s="603" t="str">
        <f>IFERROR(ROUNDDOWN(ROUNDDOWN(ROUND(L904*VLOOKUP(K904,'【参考】数式用'!$A$2:$M$57,MATCH("処遇改善加算Ⅳ",'【参考】数式用'!$G$3:$M$3,0)+6,0),0)*M904,0)*Z904*0.5,0),"")</f>
        <v/>
      </c>
      <c r="AD904" s="609"/>
      <c r="AE904" s="617"/>
      <c r="AF904" s="617"/>
      <c r="AG904" s="623"/>
      <c r="AH904" s="627"/>
      <c r="AI904" s="708"/>
      <c r="AJ904" s="634"/>
      <c r="AK904" s="648" t="str">
        <f t="shared" si="301"/>
        <v/>
      </c>
      <c r="AL904" s="651" t="str">
        <f t="shared" si="302"/>
        <v/>
      </c>
      <c r="AM904" s="654"/>
      <c r="AN904" s="657" t="str">
        <f>IFERROR(VLOOKUP(K904,'【参考】数式用'!$A$2:$N$57,14,FALSE),"")</f>
        <v/>
      </c>
      <c r="AO904" s="657" t="str">
        <f t="shared" si="303"/>
        <v/>
      </c>
      <c r="AP904" s="711" t="str">
        <f t="shared" si="304"/>
        <v/>
      </c>
      <c r="AQ904" s="711" t="str">
        <f t="shared" si="305"/>
        <v>キャリアパス要件Ⅰ・Ⅱ_</v>
      </c>
      <c r="AR904" s="662" t="str">
        <f t="shared" si="306"/>
        <v>入力済</v>
      </c>
      <c r="AS904" s="657" t="str">
        <f t="shared" si="307"/>
        <v/>
      </c>
      <c r="AT904" s="662" t="str">
        <f t="shared" si="308"/>
        <v>入力済</v>
      </c>
      <c r="AU904" s="662" t="str">
        <f t="shared" si="309"/>
        <v/>
      </c>
      <c r="AV904" s="662" t="str">
        <f t="shared" si="310"/>
        <v/>
      </c>
      <c r="AW904" s="657" t="str">
        <f t="shared" si="311"/>
        <v/>
      </c>
      <c r="AX904" s="657" t="str">
        <f t="shared" si="312"/>
        <v>入力済</v>
      </c>
      <c r="AY904" s="662" t="str">
        <f>IFERROR(VLOOKUP(K904,'【参考】数式用'!$AR$3:$AS$49,2,FALSE),"")</f>
        <v/>
      </c>
      <c r="AZ904" s="657" t="str">
        <f t="shared" si="313"/>
        <v/>
      </c>
      <c r="BA904" s="657" t="str">
        <f t="shared" si="314"/>
        <v>入力済</v>
      </c>
      <c r="BB904" s="662" t="str">
        <f>IFERROR(VLOOKUP(K904,'【参考】数式用'!$AX$3:$AY$56,2,FALSE),"")</f>
        <v/>
      </c>
      <c r="BC904" s="657" t="str">
        <f t="shared" si="315"/>
        <v/>
      </c>
      <c r="BD904" s="657" t="str">
        <f t="shared" si="316"/>
        <v>入力済</v>
      </c>
      <c r="BE904" s="657" t="str">
        <f t="shared" si="317"/>
        <v/>
      </c>
      <c r="BF904" s="657" t="str">
        <f t="shared" si="318"/>
        <v/>
      </c>
      <c r="BG904" s="657" t="str">
        <f t="shared" si="319"/>
        <v/>
      </c>
      <c r="BH904" s="657" t="str">
        <f t="shared" si="320"/>
        <v/>
      </c>
      <c r="BI904" s="657" t="str">
        <f t="shared" si="321"/>
        <v/>
      </c>
      <c r="BM904" s="681" t="e">
        <f>VLOOKUP(K904,'【参考】数式用'!$A$2:$O$57,15,FALSE)</f>
        <v>#N/A</v>
      </c>
    </row>
    <row r="905" spans="1:65" ht="109.9" customHeight="1">
      <c r="A905" s="506">
        <v>894</v>
      </c>
      <c r="B905" s="517" t="str">
        <f>IF(基本情報入力シート!B933="","",基本情報入力シート!B933)</f>
        <v/>
      </c>
      <c r="C905" s="523"/>
      <c r="D905" s="523"/>
      <c r="E905" s="523"/>
      <c r="F905" s="530"/>
      <c r="G905" s="536" t="str">
        <f>IF(基本情報入力シート!L933="","",基本情報入力シート!L933)</f>
        <v/>
      </c>
      <c r="H905" s="536" t="str">
        <f>IF(基本情報入力シート!Q933="","",基本情報入力シート!Q933)</f>
        <v/>
      </c>
      <c r="I905" s="536" t="str">
        <f>IF(基本情報入力シート!V933="","",基本情報入力シート!V933)</f>
        <v/>
      </c>
      <c r="J905" s="536" t="str">
        <f>IF(基本情報入力シート!W933="","",基本情報入力シート!W933)</f>
        <v/>
      </c>
      <c r="K905" s="536" t="str">
        <f>IF(基本情報入力シート!Z933="","",基本情報入力シート!Z933)</f>
        <v/>
      </c>
      <c r="L905" s="555" t="str">
        <f>IF(基本情報入力シート!AF933=0,"",基本情報入力シート!AF933)</f>
        <v/>
      </c>
      <c r="M905" s="563" t="str">
        <f>IF(AND(基本情報入力シート!AG933="",基本情報入力シート!AG933=""),"",基本情報入力シート!AG933)</f>
        <v/>
      </c>
      <c r="N905" s="570"/>
      <c r="O905" s="575" t="str">
        <f>IFERROR(VLOOKUP(K905,'【参考】数式用'!$A$2:$M$57,MATCH(N905,'【参考】数式用'!$G$3:$M$3,0)+6,0),"")</f>
        <v/>
      </c>
      <c r="P905" s="583" t="s">
        <v>549</v>
      </c>
      <c r="Q905" s="587"/>
      <c r="R905" s="590" t="s">
        <v>71</v>
      </c>
      <c r="S905" s="587"/>
      <c r="T905" s="590" t="s">
        <v>743</v>
      </c>
      <c r="U905" s="587"/>
      <c r="V905" s="590" t="s">
        <v>71</v>
      </c>
      <c r="W905" s="587"/>
      <c r="X905" s="590" t="s">
        <v>560</v>
      </c>
      <c r="Y905" s="590" t="s">
        <v>763</v>
      </c>
      <c r="Z905" s="589" t="str">
        <f t="shared" si="299"/>
        <v/>
      </c>
      <c r="AA905" s="594" t="s">
        <v>127</v>
      </c>
      <c r="AB905" s="598" t="str">
        <f t="shared" si="300"/>
        <v/>
      </c>
      <c r="AC905" s="603" t="str">
        <f>IFERROR(ROUNDDOWN(ROUNDDOWN(ROUND(L905*VLOOKUP(K905,'【参考】数式用'!$A$2:$M$57,MATCH("処遇改善加算Ⅳ",'【参考】数式用'!$G$3:$M$3,0)+6,0),0)*M905,0)*Z905*0.5,0),"")</f>
        <v/>
      </c>
      <c r="AD905" s="609"/>
      <c r="AE905" s="617"/>
      <c r="AF905" s="617"/>
      <c r="AG905" s="623"/>
      <c r="AH905" s="627"/>
      <c r="AI905" s="708"/>
      <c r="AJ905" s="634"/>
      <c r="AK905" s="648" t="str">
        <f t="shared" si="301"/>
        <v/>
      </c>
      <c r="AL905" s="651" t="str">
        <f t="shared" si="302"/>
        <v/>
      </c>
      <c r="AM905" s="654"/>
      <c r="AN905" s="657" t="str">
        <f>IFERROR(VLOOKUP(K905,'【参考】数式用'!$A$2:$N$57,14,FALSE),"")</f>
        <v/>
      </c>
      <c r="AO905" s="657" t="str">
        <f t="shared" si="303"/>
        <v/>
      </c>
      <c r="AP905" s="711" t="str">
        <f t="shared" si="304"/>
        <v/>
      </c>
      <c r="AQ905" s="711" t="str">
        <f t="shared" si="305"/>
        <v>キャリアパス要件Ⅰ・Ⅱ_</v>
      </c>
      <c r="AR905" s="662" t="str">
        <f t="shared" si="306"/>
        <v>入力済</v>
      </c>
      <c r="AS905" s="657" t="str">
        <f t="shared" si="307"/>
        <v/>
      </c>
      <c r="AT905" s="662" t="str">
        <f t="shared" si="308"/>
        <v>入力済</v>
      </c>
      <c r="AU905" s="662" t="str">
        <f t="shared" si="309"/>
        <v/>
      </c>
      <c r="AV905" s="662" t="str">
        <f t="shared" si="310"/>
        <v/>
      </c>
      <c r="AW905" s="657" t="str">
        <f t="shared" si="311"/>
        <v/>
      </c>
      <c r="AX905" s="657" t="str">
        <f t="shared" si="312"/>
        <v>入力済</v>
      </c>
      <c r="AY905" s="662" t="str">
        <f>IFERROR(VLOOKUP(K905,'【参考】数式用'!$AR$3:$AS$49,2,FALSE),"")</f>
        <v/>
      </c>
      <c r="AZ905" s="657" t="str">
        <f t="shared" si="313"/>
        <v/>
      </c>
      <c r="BA905" s="657" t="str">
        <f t="shared" si="314"/>
        <v>入力済</v>
      </c>
      <c r="BB905" s="662" t="str">
        <f>IFERROR(VLOOKUP(K905,'【参考】数式用'!$AX$3:$AY$56,2,FALSE),"")</f>
        <v/>
      </c>
      <c r="BC905" s="657" t="str">
        <f t="shared" si="315"/>
        <v/>
      </c>
      <c r="BD905" s="657" t="str">
        <f t="shared" si="316"/>
        <v>入力済</v>
      </c>
      <c r="BE905" s="657" t="str">
        <f t="shared" si="317"/>
        <v/>
      </c>
      <c r="BF905" s="657" t="str">
        <f t="shared" si="318"/>
        <v/>
      </c>
      <c r="BG905" s="657" t="str">
        <f t="shared" si="319"/>
        <v/>
      </c>
      <c r="BH905" s="657" t="str">
        <f t="shared" si="320"/>
        <v/>
      </c>
      <c r="BI905" s="657" t="str">
        <f t="shared" si="321"/>
        <v/>
      </c>
      <c r="BM905" s="681" t="e">
        <f>VLOOKUP(K905,'【参考】数式用'!$A$2:$O$57,15,FALSE)</f>
        <v>#N/A</v>
      </c>
    </row>
    <row r="906" spans="1:65" ht="109.9" customHeight="1">
      <c r="A906" s="506">
        <v>895</v>
      </c>
      <c r="B906" s="517" t="str">
        <f>IF(基本情報入力シート!B934="","",基本情報入力シート!B934)</f>
        <v/>
      </c>
      <c r="C906" s="523"/>
      <c r="D906" s="523"/>
      <c r="E906" s="523"/>
      <c r="F906" s="530"/>
      <c r="G906" s="536" t="str">
        <f>IF(基本情報入力シート!L934="","",基本情報入力シート!L934)</f>
        <v/>
      </c>
      <c r="H906" s="536" t="str">
        <f>IF(基本情報入力シート!Q934="","",基本情報入力シート!Q934)</f>
        <v/>
      </c>
      <c r="I906" s="536" t="str">
        <f>IF(基本情報入力シート!V934="","",基本情報入力シート!V934)</f>
        <v/>
      </c>
      <c r="J906" s="536" t="str">
        <f>IF(基本情報入力シート!W934="","",基本情報入力シート!W934)</f>
        <v/>
      </c>
      <c r="K906" s="536" t="str">
        <f>IF(基本情報入力シート!Z934="","",基本情報入力シート!Z934)</f>
        <v/>
      </c>
      <c r="L906" s="555" t="str">
        <f>IF(基本情報入力シート!AF934=0,"",基本情報入力シート!AF934)</f>
        <v/>
      </c>
      <c r="M906" s="563" t="str">
        <f>IF(AND(基本情報入力シート!AG934="",基本情報入力シート!AG934=""),"",基本情報入力シート!AG934)</f>
        <v/>
      </c>
      <c r="N906" s="570"/>
      <c r="O906" s="575" t="str">
        <f>IFERROR(VLOOKUP(K906,'【参考】数式用'!$A$2:$M$57,MATCH(N906,'【参考】数式用'!$G$3:$M$3,0)+6,0),"")</f>
        <v/>
      </c>
      <c r="P906" s="583" t="s">
        <v>549</v>
      </c>
      <c r="Q906" s="587"/>
      <c r="R906" s="590" t="s">
        <v>71</v>
      </c>
      <c r="S906" s="587"/>
      <c r="T906" s="590" t="s">
        <v>743</v>
      </c>
      <c r="U906" s="587"/>
      <c r="V906" s="590" t="s">
        <v>71</v>
      </c>
      <c r="W906" s="587"/>
      <c r="X906" s="590" t="s">
        <v>560</v>
      </c>
      <c r="Y906" s="590" t="s">
        <v>763</v>
      </c>
      <c r="Z906" s="589" t="str">
        <f t="shared" si="299"/>
        <v/>
      </c>
      <c r="AA906" s="594" t="s">
        <v>127</v>
      </c>
      <c r="AB906" s="598" t="str">
        <f t="shared" si="300"/>
        <v/>
      </c>
      <c r="AC906" s="603" t="str">
        <f>IFERROR(ROUNDDOWN(ROUNDDOWN(ROUND(L906*VLOOKUP(K906,'【参考】数式用'!$A$2:$M$57,MATCH("処遇改善加算Ⅳ",'【参考】数式用'!$G$3:$M$3,0)+6,0),0)*M906,0)*Z906*0.5,0),"")</f>
        <v/>
      </c>
      <c r="AD906" s="609"/>
      <c r="AE906" s="617"/>
      <c r="AF906" s="617"/>
      <c r="AG906" s="623"/>
      <c r="AH906" s="627"/>
      <c r="AI906" s="708"/>
      <c r="AJ906" s="634"/>
      <c r="AK906" s="648" t="str">
        <f t="shared" si="301"/>
        <v/>
      </c>
      <c r="AL906" s="651" t="str">
        <f t="shared" si="302"/>
        <v/>
      </c>
      <c r="AM906" s="654"/>
      <c r="AN906" s="657" t="str">
        <f>IFERROR(VLOOKUP(K906,'【参考】数式用'!$A$2:$N$57,14,FALSE),"")</f>
        <v/>
      </c>
      <c r="AO906" s="657" t="str">
        <f t="shared" si="303"/>
        <v/>
      </c>
      <c r="AP906" s="711" t="str">
        <f t="shared" si="304"/>
        <v/>
      </c>
      <c r="AQ906" s="711" t="str">
        <f t="shared" si="305"/>
        <v>キャリアパス要件Ⅰ・Ⅱ_</v>
      </c>
      <c r="AR906" s="662" t="str">
        <f t="shared" si="306"/>
        <v>入力済</v>
      </c>
      <c r="AS906" s="657" t="str">
        <f t="shared" si="307"/>
        <v/>
      </c>
      <c r="AT906" s="662" t="str">
        <f t="shared" si="308"/>
        <v>入力済</v>
      </c>
      <c r="AU906" s="662" t="str">
        <f t="shared" si="309"/>
        <v/>
      </c>
      <c r="AV906" s="662" t="str">
        <f t="shared" si="310"/>
        <v/>
      </c>
      <c r="AW906" s="657" t="str">
        <f t="shared" si="311"/>
        <v/>
      </c>
      <c r="AX906" s="657" t="str">
        <f t="shared" si="312"/>
        <v>入力済</v>
      </c>
      <c r="AY906" s="662" t="str">
        <f>IFERROR(VLOOKUP(K906,'【参考】数式用'!$AR$3:$AS$49,2,FALSE),"")</f>
        <v/>
      </c>
      <c r="AZ906" s="657" t="str">
        <f t="shared" si="313"/>
        <v/>
      </c>
      <c r="BA906" s="657" t="str">
        <f t="shared" si="314"/>
        <v>入力済</v>
      </c>
      <c r="BB906" s="662" t="str">
        <f>IFERROR(VLOOKUP(K906,'【参考】数式用'!$AX$3:$AY$56,2,FALSE),"")</f>
        <v/>
      </c>
      <c r="BC906" s="657" t="str">
        <f t="shared" si="315"/>
        <v/>
      </c>
      <c r="BD906" s="657" t="str">
        <f t="shared" si="316"/>
        <v>入力済</v>
      </c>
      <c r="BE906" s="657" t="str">
        <f t="shared" si="317"/>
        <v/>
      </c>
      <c r="BF906" s="657" t="str">
        <f t="shared" si="318"/>
        <v/>
      </c>
      <c r="BG906" s="657" t="str">
        <f t="shared" si="319"/>
        <v/>
      </c>
      <c r="BH906" s="657" t="str">
        <f t="shared" si="320"/>
        <v/>
      </c>
      <c r="BI906" s="657" t="str">
        <f t="shared" si="321"/>
        <v/>
      </c>
      <c r="BM906" s="681" t="e">
        <f>VLOOKUP(K906,'【参考】数式用'!$A$2:$O$57,15,FALSE)</f>
        <v>#N/A</v>
      </c>
    </row>
    <row r="907" spans="1:65" ht="109.9" customHeight="1">
      <c r="A907" s="506">
        <v>896</v>
      </c>
      <c r="B907" s="517" t="str">
        <f>IF(基本情報入力シート!B935="","",基本情報入力シート!B935)</f>
        <v/>
      </c>
      <c r="C907" s="523"/>
      <c r="D907" s="523"/>
      <c r="E907" s="523"/>
      <c r="F907" s="530"/>
      <c r="G907" s="536" t="str">
        <f>IF(基本情報入力シート!L935="","",基本情報入力シート!L935)</f>
        <v/>
      </c>
      <c r="H907" s="536" t="str">
        <f>IF(基本情報入力シート!Q935="","",基本情報入力シート!Q935)</f>
        <v/>
      </c>
      <c r="I907" s="536" t="str">
        <f>IF(基本情報入力シート!V935="","",基本情報入力シート!V935)</f>
        <v/>
      </c>
      <c r="J907" s="536" t="str">
        <f>IF(基本情報入力シート!W935="","",基本情報入力シート!W935)</f>
        <v/>
      </c>
      <c r="K907" s="536" t="str">
        <f>IF(基本情報入力シート!Z935="","",基本情報入力シート!Z935)</f>
        <v/>
      </c>
      <c r="L907" s="555" t="str">
        <f>IF(基本情報入力シート!AF935=0,"",基本情報入力シート!AF935)</f>
        <v/>
      </c>
      <c r="M907" s="563" t="str">
        <f>IF(AND(基本情報入力シート!AG935="",基本情報入力シート!AG935=""),"",基本情報入力シート!AG935)</f>
        <v/>
      </c>
      <c r="N907" s="570"/>
      <c r="O907" s="575" t="str">
        <f>IFERROR(VLOOKUP(K907,'【参考】数式用'!$A$2:$M$57,MATCH(N907,'【参考】数式用'!$G$3:$M$3,0)+6,0),"")</f>
        <v/>
      </c>
      <c r="P907" s="583" t="s">
        <v>549</v>
      </c>
      <c r="Q907" s="587"/>
      <c r="R907" s="590" t="s">
        <v>71</v>
      </c>
      <c r="S907" s="587"/>
      <c r="T907" s="590" t="s">
        <v>743</v>
      </c>
      <c r="U907" s="587"/>
      <c r="V907" s="590" t="s">
        <v>71</v>
      </c>
      <c r="W907" s="587"/>
      <c r="X907" s="590" t="s">
        <v>560</v>
      </c>
      <c r="Y907" s="590" t="s">
        <v>763</v>
      </c>
      <c r="Z907" s="589" t="str">
        <f t="shared" si="299"/>
        <v/>
      </c>
      <c r="AA907" s="594" t="s">
        <v>127</v>
      </c>
      <c r="AB907" s="598" t="str">
        <f t="shared" si="300"/>
        <v/>
      </c>
      <c r="AC907" s="603" t="str">
        <f>IFERROR(ROUNDDOWN(ROUNDDOWN(ROUND(L907*VLOOKUP(K907,'【参考】数式用'!$A$2:$M$57,MATCH("処遇改善加算Ⅳ",'【参考】数式用'!$G$3:$M$3,0)+6,0),0)*M907,0)*Z907*0.5,0),"")</f>
        <v/>
      </c>
      <c r="AD907" s="609"/>
      <c r="AE907" s="617"/>
      <c r="AF907" s="617"/>
      <c r="AG907" s="623"/>
      <c r="AH907" s="627"/>
      <c r="AI907" s="708"/>
      <c r="AJ907" s="634"/>
      <c r="AK907" s="648" t="str">
        <f t="shared" si="301"/>
        <v/>
      </c>
      <c r="AL907" s="651" t="str">
        <f t="shared" si="302"/>
        <v/>
      </c>
      <c r="AM907" s="654"/>
      <c r="AN907" s="657" t="str">
        <f>IFERROR(VLOOKUP(K907,'【参考】数式用'!$A$2:$N$57,14,FALSE),"")</f>
        <v/>
      </c>
      <c r="AO907" s="657" t="str">
        <f t="shared" si="303"/>
        <v/>
      </c>
      <c r="AP907" s="711" t="str">
        <f t="shared" si="304"/>
        <v/>
      </c>
      <c r="AQ907" s="711" t="str">
        <f t="shared" si="305"/>
        <v>キャリアパス要件Ⅰ・Ⅱ_</v>
      </c>
      <c r="AR907" s="662" t="str">
        <f t="shared" si="306"/>
        <v>入力済</v>
      </c>
      <c r="AS907" s="657" t="str">
        <f t="shared" si="307"/>
        <v/>
      </c>
      <c r="AT907" s="662" t="str">
        <f t="shared" si="308"/>
        <v>入力済</v>
      </c>
      <c r="AU907" s="662" t="str">
        <f t="shared" si="309"/>
        <v/>
      </c>
      <c r="AV907" s="662" t="str">
        <f t="shared" si="310"/>
        <v/>
      </c>
      <c r="AW907" s="657" t="str">
        <f t="shared" si="311"/>
        <v/>
      </c>
      <c r="AX907" s="657" t="str">
        <f t="shared" si="312"/>
        <v>入力済</v>
      </c>
      <c r="AY907" s="662" t="str">
        <f>IFERROR(VLOOKUP(K907,'【参考】数式用'!$AR$3:$AS$49,2,FALSE),"")</f>
        <v/>
      </c>
      <c r="AZ907" s="657" t="str">
        <f t="shared" si="313"/>
        <v/>
      </c>
      <c r="BA907" s="657" t="str">
        <f t="shared" si="314"/>
        <v>入力済</v>
      </c>
      <c r="BB907" s="662" t="str">
        <f>IFERROR(VLOOKUP(K907,'【参考】数式用'!$AX$3:$AY$56,2,FALSE),"")</f>
        <v/>
      </c>
      <c r="BC907" s="657" t="str">
        <f t="shared" si="315"/>
        <v/>
      </c>
      <c r="BD907" s="657" t="str">
        <f t="shared" si="316"/>
        <v>入力済</v>
      </c>
      <c r="BE907" s="657" t="str">
        <f t="shared" si="317"/>
        <v/>
      </c>
      <c r="BF907" s="657" t="str">
        <f t="shared" si="318"/>
        <v/>
      </c>
      <c r="BG907" s="657" t="str">
        <f t="shared" si="319"/>
        <v/>
      </c>
      <c r="BH907" s="657" t="str">
        <f t="shared" si="320"/>
        <v/>
      </c>
      <c r="BI907" s="657" t="str">
        <f t="shared" si="321"/>
        <v/>
      </c>
      <c r="BM907" s="681" t="e">
        <f>VLOOKUP(K907,'【参考】数式用'!$A$2:$O$57,15,FALSE)</f>
        <v>#N/A</v>
      </c>
    </row>
    <row r="908" spans="1:65" ht="109.9" customHeight="1">
      <c r="A908" s="506">
        <v>897</v>
      </c>
      <c r="B908" s="517" t="str">
        <f>IF(基本情報入力シート!B936="","",基本情報入力シート!B936)</f>
        <v/>
      </c>
      <c r="C908" s="523"/>
      <c r="D908" s="523"/>
      <c r="E908" s="523"/>
      <c r="F908" s="530"/>
      <c r="G908" s="536" t="str">
        <f>IF(基本情報入力シート!L936="","",基本情報入力シート!L936)</f>
        <v/>
      </c>
      <c r="H908" s="536" t="str">
        <f>IF(基本情報入力シート!Q936="","",基本情報入力シート!Q936)</f>
        <v/>
      </c>
      <c r="I908" s="536" t="str">
        <f>IF(基本情報入力シート!V936="","",基本情報入力シート!V936)</f>
        <v/>
      </c>
      <c r="J908" s="536" t="str">
        <f>IF(基本情報入力シート!W936="","",基本情報入力シート!W936)</f>
        <v/>
      </c>
      <c r="K908" s="536" t="str">
        <f>IF(基本情報入力シート!Z936="","",基本情報入力シート!Z936)</f>
        <v/>
      </c>
      <c r="L908" s="555" t="str">
        <f>IF(基本情報入力シート!AF936=0,"",基本情報入力シート!AF936)</f>
        <v/>
      </c>
      <c r="M908" s="563" t="str">
        <f>IF(AND(基本情報入力シート!AG936="",基本情報入力シート!AG936=""),"",基本情報入力シート!AG936)</f>
        <v/>
      </c>
      <c r="N908" s="570"/>
      <c r="O908" s="575" t="str">
        <f>IFERROR(VLOOKUP(K908,'【参考】数式用'!$A$2:$M$57,MATCH(N908,'【参考】数式用'!$G$3:$M$3,0)+6,0),"")</f>
        <v/>
      </c>
      <c r="P908" s="583" t="s">
        <v>549</v>
      </c>
      <c r="Q908" s="587"/>
      <c r="R908" s="590" t="s">
        <v>71</v>
      </c>
      <c r="S908" s="587"/>
      <c r="T908" s="590" t="s">
        <v>743</v>
      </c>
      <c r="U908" s="587"/>
      <c r="V908" s="590" t="s">
        <v>71</v>
      </c>
      <c r="W908" s="587"/>
      <c r="X908" s="590" t="s">
        <v>560</v>
      </c>
      <c r="Y908" s="590" t="s">
        <v>763</v>
      </c>
      <c r="Z908" s="589" t="str">
        <f t="shared" ref="Z908:Z971" si="322">IF(Q908&gt;=1,(U908*12+W908)-(Q908*12+S908)+1,"")</f>
        <v/>
      </c>
      <c r="AA908" s="594" t="s">
        <v>127</v>
      </c>
      <c r="AB908" s="598" t="str">
        <f t="shared" ref="AB908:AB971" si="323">IFERROR(ROUNDDOWN(ROUND(L908*O908,0)*M908,0)*Z908,"")</f>
        <v/>
      </c>
      <c r="AC908" s="603" t="str">
        <f>IFERROR(ROUNDDOWN(ROUNDDOWN(ROUND(L908*VLOOKUP(K908,'【参考】数式用'!$A$2:$M$57,MATCH("処遇改善加算Ⅳ",'【参考】数式用'!$G$3:$M$3,0)+6,0),0)*M908,0)*Z908*0.5,0),"")</f>
        <v/>
      </c>
      <c r="AD908" s="609"/>
      <c r="AE908" s="617"/>
      <c r="AF908" s="617"/>
      <c r="AG908" s="623"/>
      <c r="AH908" s="627"/>
      <c r="AI908" s="708"/>
      <c r="AJ908" s="634"/>
      <c r="AK908" s="648" t="str">
        <f t="shared" ref="AK908:AK971" si="324">IF(AND(N908&lt;&gt;"",OR(U908&lt;&gt;9,W908&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908="加算対象外",N908&lt;&gt;"",AE908="―",AJ908="―"),"このサービスについては、キャリアパス要件Ⅰ・Ⅱか令和８年度特例要件のどちらかの要件を満たしている必要があります",""))</f>
        <v/>
      </c>
      <c r="AL908" s="651" t="str">
        <f t="shared" ref="AL908:AL971" si="325">IF(N908="","",IF(OR(AND(COUNTIF(AP908,"未入力")&gt;0,AD908=""),AND(COUNTBLANK(AP908)&gt;0,AE908=""),AND(COUNTIF(AN908:BD908,"AF列に色付け")&gt;0,AF908=""),AND(COUNTIF(AN908:BD908,"AG列に色付け")&gt;0,OR(AG908="",AG908=0)),AND(COUNTIF(AN908:BD908,"AH列に色付け")&gt;0,AH908=""),AND(COUNTIF(AN908:BD908,"AI列に色付け")&gt;0,AI908=""),AND(COUNTIF(AN908:BD908,"AJ列に色付け")&gt;0,AJ908="",NOT(OR(BE908="AJ列色消し",BF908="AJ列色消し")))),"！記入が必要な欄（オレンジ色のセル）に空欄があります。空欄を埋めてください。",""))</f>
        <v/>
      </c>
      <c r="AM908" s="654"/>
      <c r="AN908" s="657" t="str">
        <f>IFERROR(VLOOKUP(K908,'【参考】数式用'!$A$2:$N$57,14,FALSE),"")</f>
        <v/>
      </c>
      <c r="AO908" s="657" t="str">
        <f t="shared" ref="AO908:AO971" si="326">IF(AND(K908&lt;&gt;""),"N列に色付け","")</f>
        <v/>
      </c>
      <c r="AP908" s="711" t="str">
        <f t="shared" ref="AP908:AP971" si="327">IF(AND(AC908&lt;&gt;0,AC908&lt;&gt;"",AN908="加算対象"),IF(AD908="○","入力済","未入力"),"")</f>
        <v/>
      </c>
      <c r="AQ908" s="711" t="str">
        <f t="shared" ref="AQ908:AQ971" si="328">"キャリアパス要件Ⅰ・Ⅱ_"&amp;AN908</f>
        <v>キャリアパス要件Ⅰ・Ⅱ_</v>
      </c>
      <c r="AR908" s="662" t="str">
        <f t="shared" ref="AR908:AR971" si="329">IF(AND(N908&lt;&gt;"",AE908=""),"未入力","入力済")</f>
        <v>入力済</v>
      </c>
      <c r="AS908" s="657" t="str">
        <f t="shared" ref="AS908:AS971" si="330">IF(AND(N908&lt;&gt;"",N908&lt;&gt;"処遇改善加算Ⅳ",AN908="加算対象"),"AF列に色付け","")</f>
        <v/>
      </c>
      <c r="AT908" s="662" t="str">
        <f t="shared" ref="AT908:AT971" si="331">IF(AND(N908&lt;&gt;"",N908&lt;&gt;"処遇改善加算Ⅳ",N908&lt;&gt;"処遇改善加算",AF908=""),"未入力","入力済")</f>
        <v>入力済</v>
      </c>
      <c r="AU908" s="662" t="str">
        <f t="shared" ref="AU908:AU971" si="332">IF(OR(ISNUMBER(SEARCH("処遇改善加算Ⅰ",N908)),ISNUMBER(SEARCH("処遇改善加算Ⅱ",N908))),"対象","")</f>
        <v/>
      </c>
      <c r="AV908" s="662" t="str">
        <f t="shared" ref="AV908:AV971" si="333">IF(AND(AN908="加算対象",N908&lt;&gt;"処遇改善加算Ⅲ",N908&lt;&gt;"処遇改善加算Ⅳ",N908&lt;&gt;"",AU908&lt;&gt;"対象外"),1,"")</f>
        <v/>
      </c>
      <c r="AW908" s="657" t="str">
        <f t="shared" ref="AW908:AW971" si="334">IF(AND(AV908=1,OR(AG908=0,AG908=""),AN908="加算対象"),"AH列に色付け","")</f>
        <v/>
      </c>
      <c r="AX908" s="657" t="str">
        <f t="shared" ref="AX908:AX971" si="335">IF(AND($AV908=1,$AW908="AH列に色付け",OR($AG908="",$AH908="")),"未入力",IF(AND($AV908=1,$AW908="",$AG908=""),"未入力","入力済"))</f>
        <v>入力済</v>
      </c>
      <c r="AY908" s="662" t="str">
        <f>IFERROR(VLOOKUP(K908,'【参考】数式用'!$AR$3:$AS$49,2,FALSE),"")</f>
        <v/>
      </c>
      <c r="AZ908" s="657" t="str">
        <f t="shared" ref="AZ908:AZ971" si="336">IF(AND(AN908="加算対象",OR(N908="処遇改善加算Ⅰイ",N908="処遇改善加算Ⅰロ")),"AI列に色付け","")</f>
        <v/>
      </c>
      <c r="BA908" s="657" t="str">
        <f t="shared" ref="BA908:BA971" si="337">IF(AND(OR(N908="処遇改善加算Ⅰイ",N908="処遇改善加算Ⅰロ"),AI908=""),"未入力","入力済")</f>
        <v>入力済</v>
      </c>
      <c r="BB908" s="662" t="str">
        <f>IFERROR(VLOOKUP(K908,'【参考】数式用'!$AX$3:$AY$56,2,FALSE),"")</f>
        <v/>
      </c>
      <c r="BC908" s="657" t="str">
        <f t="shared" ref="BC908:BC971" si="338">IF(OR(COUNTIF(AE908:AH908,"*令和８年度特例要件を*")&gt;0,ISNUMBER(SEARCH("処遇改善加算Ⅰロ",N908)),ISNUMBER(SEARCH("処遇改善加算Ⅱロ",N908)),AN908="加算対象外"),"AJ列に色付け","")</f>
        <v/>
      </c>
      <c r="BD908" s="657" t="str">
        <f t="shared" ref="BD908:BD971" si="339">IF(AND(COUNTIF(AE908:AH908,"*令和８年度特例要件を*")&gt;0,AJ908=""),"未入力","入力済")</f>
        <v>入力済</v>
      </c>
      <c r="BE908" s="657" t="str">
        <f t="shared" ref="BE908:BE971" si="340">IF(AH908="*その他*","AJ列色消し",IF(OR(ISNUMBER(SEARCH("処遇改善加算Ⅰロ",N908)),ISNUMBER(SEARCH("処遇改善加算Ⅱロ",N908))),"",IF(AND(BC908="AJ列に色付け",AE908="○",AF908="○",AG908&gt;=1),"AJ列色消し","")))</f>
        <v/>
      </c>
      <c r="BF908" s="657" t="str">
        <f t="shared" ref="BF908:BF971" si="341">IF(AND(N908="処遇改善加算",AE908="○"),"AJ列色消し","")</f>
        <v/>
      </c>
      <c r="BG908" s="657" t="str">
        <f t="shared" ref="BG908:BG971" si="342">IF(OR(TRIM(BC908)="",BE908="AJ列色消し",BF908="AJ列色消し"),"","入力必要")</f>
        <v/>
      </c>
      <c r="BH908" s="657" t="str">
        <f t="shared" ref="BH908:BH971" si="343">IF(AND(BE908="",BG908="入力必要"),IF(AJ908="","未入力","入力済"),"")</f>
        <v/>
      </c>
      <c r="BI908" s="657" t="str">
        <f t="shared" ref="BI908:BI971" si="344">G908</f>
        <v/>
      </c>
      <c r="BM908" s="681" t="e">
        <f>VLOOKUP(K908,'【参考】数式用'!$A$2:$O$57,15,FALSE)</f>
        <v>#N/A</v>
      </c>
    </row>
    <row r="909" spans="1:65" ht="109.9" customHeight="1">
      <c r="A909" s="506">
        <v>898</v>
      </c>
      <c r="B909" s="517" t="str">
        <f>IF(基本情報入力シート!B937="","",基本情報入力シート!B937)</f>
        <v/>
      </c>
      <c r="C909" s="523"/>
      <c r="D909" s="523"/>
      <c r="E909" s="523"/>
      <c r="F909" s="530"/>
      <c r="G909" s="536" t="str">
        <f>IF(基本情報入力シート!L937="","",基本情報入力シート!L937)</f>
        <v/>
      </c>
      <c r="H909" s="536" t="str">
        <f>IF(基本情報入力シート!Q937="","",基本情報入力シート!Q937)</f>
        <v/>
      </c>
      <c r="I909" s="536" t="str">
        <f>IF(基本情報入力シート!V937="","",基本情報入力シート!V937)</f>
        <v/>
      </c>
      <c r="J909" s="536" t="str">
        <f>IF(基本情報入力シート!W937="","",基本情報入力シート!W937)</f>
        <v/>
      </c>
      <c r="K909" s="536" t="str">
        <f>IF(基本情報入力シート!Z937="","",基本情報入力シート!Z937)</f>
        <v/>
      </c>
      <c r="L909" s="555" t="str">
        <f>IF(基本情報入力シート!AF937=0,"",基本情報入力シート!AF937)</f>
        <v/>
      </c>
      <c r="M909" s="563" t="str">
        <f>IF(AND(基本情報入力シート!AG937="",基本情報入力シート!AG937=""),"",基本情報入力シート!AG937)</f>
        <v/>
      </c>
      <c r="N909" s="570"/>
      <c r="O909" s="575" t="str">
        <f>IFERROR(VLOOKUP(K909,'【参考】数式用'!$A$2:$M$57,MATCH(N909,'【参考】数式用'!$G$3:$M$3,0)+6,0),"")</f>
        <v/>
      </c>
      <c r="P909" s="583" t="s">
        <v>549</v>
      </c>
      <c r="Q909" s="587"/>
      <c r="R909" s="590" t="s">
        <v>71</v>
      </c>
      <c r="S909" s="587"/>
      <c r="T909" s="590" t="s">
        <v>743</v>
      </c>
      <c r="U909" s="587"/>
      <c r="V909" s="590" t="s">
        <v>71</v>
      </c>
      <c r="W909" s="587"/>
      <c r="X909" s="590" t="s">
        <v>560</v>
      </c>
      <c r="Y909" s="590" t="s">
        <v>763</v>
      </c>
      <c r="Z909" s="589" t="str">
        <f t="shared" si="322"/>
        <v/>
      </c>
      <c r="AA909" s="594" t="s">
        <v>127</v>
      </c>
      <c r="AB909" s="598" t="str">
        <f t="shared" si="323"/>
        <v/>
      </c>
      <c r="AC909" s="603" t="str">
        <f>IFERROR(ROUNDDOWN(ROUNDDOWN(ROUND(L909*VLOOKUP(K909,'【参考】数式用'!$A$2:$M$57,MATCH("処遇改善加算Ⅳ",'【参考】数式用'!$G$3:$M$3,0)+6,0),0)*M909,0)*Z909*0.5,0),"")</f>
        <v/>
      </c>
      <c r="AD909" s="609"/>
      <c r="AE909" s="617"/>
      <c r="AF909" s="617"/>
      <c r="AG909" s="623"/>
      <c r="AH909" s="627"/>
      <c r="AI909" s="708"/>
      <c r="AJ909" s="634"/>
      <c r="AK909" s="648" t="str">
        <f t="shared" si="324"/>
        <v/>
      </c>
      <c r="AL909" s="651" t="str">
        <f t="shared" si="325"/>
        <v/>
      </c>
      <c r="AM909" s="654"/>
      <c r="AN909" s="657" t="str">
        <f>IFERROR(VLOOKUP(K909,'【参考】数式用'!$A$2:$N$57,14,FALSE),"")</f>
        <v/>
      </c>
      <c r="AO909" s="657" t="str">
        <f t="shared" si="326"/>
        <v/>
      </c>
      <c r="AP909" s="711" t="str">
        <f t="shared" si="327"/>
        <v/>
      </c>
      <c r="AQ909" s="711" t="str">
        <f t="shared" si="328"/>
        <v>キャリアパス要件Ⅰ・Ⅱ_</v>
      </c>
      <c r="AR909" s="662" t="str">
        <f t="shared" si="329"/>
        <v>入力済</v>
      </c>
      <c r="AS909" s="657" t="str">
        <f t="shared" si="330"/>
        <v/>
      </c>
      <c r="AT909" s="662" t="str">
        <f t="shared" si="331"/>
        <v>入力済</v>
      </c>
      <c r="AU909" s="662" t="str">
        <f t="shared" si="332"/>
        <v/>
      </c>
      <c r="AV909" s="662" t="str">
        <f t="shared" si="333"/>
        <v/>
      </c>
      <c r="AW909" s="657" t="str">
        <f t="shared" si="334"/>
        <v/>
      </c>
      <c r="AX909" s="657" t="str">
        <f t="shared" si="335"/>
        <v>入力済</v>
      </c>
      <c r="AY909" s="662" t="str">
        <f>IFERROR(VLOOKUP(K909,'【参考】数式用'!$AR$3:$AS$49,2,FALSE),"")</f>
        <v/>
      </c>
      <c r="AZ909" s="657" t="str">
        <f t="shared" si="336"/>
        <v/>
      </c>
      <c r="BA909" s="657" t="str">
        <f t="shared" si="337"/>
        <v>入力済</v>
      </c>
      <c r="BB909" s="662" t="str">
        <f>IFERROR(VLOOKUP(K909,'【参考】数式用'!$AX$3:$AY$56,2,FALSE),"")</f>
        <v/>
      </c>
      <c r="BC909" s="657" t="str">
        <f t="shared" si="338"/>
        <v/>
      </c>
      <c r="BD909" s="657" t="str">
        <f t="shared" si="339"/>
        <v>入力済</v>
      </c>
      <c r="BE909" s="657" t="str">
        <f t="shared" si="340"/>
        <v/>
      </c>
      <c r="BF909" s="657" t="str">
        <f t="shared" si="341"/>
        <v/>
      </c>
      <c r="BG909" s="657" t="str">
        <f t="shared" si="342"/>
        <v/>
      </c>
      <c r="BH909" s="657" t="str">
        <f t="shared" si="343"/>
        <v/>
      </c>
      <c r="BI909" s="657" t="str">
        <f t="shared" si="344"/>
        <v/>
      </c>
      <c r="BM909" s="681" t="e">
        <f>VLOOKUP(K909,'【参考】数式用'!$A$2:$O$57,15,FALSE)</f>
        <v>#N/A</v>
      </c>
    </row>
    <row r="910" spans="1:65" ht="109.9" customHeight="1">
      <c r="A910" s="506">
        <v>899</v>
      </c>
      <c r="B910" s="517" t="str">
        <f>IF(基本情報入力シート!B938="","",基本情報入力シート!B938)</f>
        <v/>
      </c>
      <c r="C910" s="523"/>
      <c r="D910" s="523"/>
      <c r="E910" s="523"/>
      <c r="F910" s="530"/>
      <c r="G910" s="536" t="str">
        <f>IF(基本情報入力シート!L938="","",基本情報入力シート!L938)</f>
        <v/>
      </c>
      <c r="H910" s="536" t="str">
        <f>IF(基本情報入力シート!Q938="","",基本情報入力シート!Q938)</f>
        <v/>
      </c>
      <c r="I910" s="536" t="str">
        <f>IF(基本情報入力シート!V938="","",基本情報入力シート!V938)</f>
        <v/>
      </c>
      <c r="J910" s="536" t="str">
        <f>IF(基本情報入力シート!W938="","",基本情報入力シート!W938)</f>
        <v/>
      </c>
      <c r="K910" s="536" t="str">
        <f>IF(基本情報入力シート!Z938="","",基本情報入力シート!Z938)</f>
        <v/>
      </c>
      <c r="L910" s="555" t="str">
        <f>IF(基本情報入力シート!AF938=0,"",基本情報入力シート!AF938)</f>
        <v/>
      </c>
      <c r="M910" s="563" t="str">
        <f>IF(AND(基本情報入力シート!AG938="",基本情報入力シート!AG938=""),"",基本情報入力シート!AG938)</f>
        <v/>
      </c>
      <c r="N910" s="570"/>
      <c r="O910" s="575" t="str">
        <f>IFERROR(VLOOKUP(K910,'【参考】数式用'!$A$2:$M$57,MATCH(N910,'【参考】数式用'!$G$3:$M$3,0)+6,0),"")</f>
        <v/>
      </c>
      <c r="P910" s="583" t="s">
        <v>549</v>
      </c>
      <c r="Q910" s="587"/>
      <c r="R910" s="590" t="s">
        <v>71</v>
      </c>
      <c r="S910" s="587"/>
      <c r="T910" s="590" t="s">
        <v>743</v>
      </c>
      <c r="U910" s="587"/>
      <c r="V910" s="590" t="s">
        <v>71</v>
      </c>
      <c r="W910" s="587"/>
      <c r="X910" s="590" t="s">
        <v>560</v>
      </c>
      <c r="Y910" s="590" t="s">
        <v>763</v>
      </c>
      <c r="Z910" s="589" t="str">
        <f t="shared" si="322"/>
        <v/>
      </c>
      <c r="AA910" s="594" t="s">
        <v>127</v>
      </c>
      <c r="AB910" s="598" t="str">
        <f t="shared" si="323"/>
        <v/>
      </c>
      <c r="AC910" s="603" t="str">
        <f>IFERROR(ROUNDDOWN(ROUNDDOWN(ROUND(L910*VLOOKUP(K910,'【参考】数式用'!$A$2:$M$57,MATCH("処遇改善加算Ⅳ",'【参考】数式用'!$G$3:$M$3,0)+6,0),0)*M910,0)*Z910*0.5,0),"")</f>
        <v/>
      </c>
      <c r="AD910" s="609"/>
      <c r="AE910" s="617"/>
      <c r="AF910" s="617"/>
      <c r="AG910" s="623"/>
      <c r="AH910" s="627"/>
      <c r="AI910" s="708"/>
      <c r="AJ910" s="634"/>
      <c r="AK910" s="648" t="str">
        <f t="shared" si="324"/>
        <v/>
      </c>
      <c r="AL910" s="651" t="str">
        <f t="shared" si="325"/>
        <v/>
      </c>
      <c r="AM910" s="654"/>
      <c r="AN910" s="657" t="str">
        <f>IFERROR(VLOOKUP(K910,'【参考】数式用'!$A$2:$N$57,14,FALSE),"")</f>
        <v/>
      </c>
      <c r="AO910" s="657" t="str">
        <f t="shared" si="326"/>
        <v/>
      </c>
      <c r="AP910" s="711" t="str">
        <f t="shared" si="327"/>
        <v/>
      </c>
      <c r="AQ910" s="711" t="str">
        <f t="shared" si="328"/>
        <v>キャリアパス要件Ⅰ・Ⅱ_</v>
      </c>
      <c r="AR910" s="662" t="str">
        <f t="shared" si="329"/>
        <v>入力済</v>
      </c>
      <c r="AS910" s="657" t="str">
        <f t="shared" si="330"/>
        <v/>
      </c>
      <c r="AT910" s="662" t="str">
        <f t="shared" si="331"/>
        <v>入力済</v>
      </c>
      <c r="AU910" s="662" t="str">
        <f t="shared" si="332"/>
        <v/>
      </c>
      <c r="AV910" s="662" t="str">
        <f t="shared" si="333"/>
        <v/>
      </c>
      <c r="AW910" s="657" t="str">
        <f t="shared" si="334"/>
        <v/>
      </c>
      <c r="AX910" s="657" t="str">
        <f t="shared" si="335"/>
        <v>入力済</v>
      </c>
      <c r="AY910" s="662" t="str">
        <f>IFERROR(VLOOKUP(K910,'【参考】数式用'!$AR$3:$AS$49,2,FALSE),"")</f>
        <v/>
      </c>
      <c r="AZ910" s="657" t="str">
        <f t="shared" si="336"/>
        <v/>
      </c>
      <c r="BA910" s="657" t="str">
        <f t="shared" si="337"/>
        <v>入力済</v>
      </c>
      <c r="BB910" s="662" t="str">
        <f>IFERROR(VLOOKUP(K910,'【参考】数式用'!$AX$3:$AY$56,2,FALSE),"")</f>
        <v/>
      </c>
      <c r="BC910" s="657" t="str">
        <f t="shared" si="338"/>
        <v/>
      </c>
      <c r="BD910" s="657" t="str">
        <f t="shared" si="339"/>
        <v>入力済</v>
      </c>
      <c r="BE910" s="657" t="str">
        <f t="shared" si="340"/>
        <v/>
      </c>
      <c r="BF910" s="657" t="str">
        <f t="shared" si="341"/>
        <v/>
      </c>
      <c r="BG910" s="657" t="str">
        <f t="shared" si="342"/>
        <v/>
      </c>
      <c r="BH910" s="657" t="str">
        <f t="shared" si="343"/>
        <v/>
      </c>
      <c r="BI910" s="657" t="str">
        <f t="shared" si="344"/>
        <v/>
      </c>
      <c r="BM910" s="681" t="e">
        <f>VLOOKUP(K910,'【参考】数式用'!$A$2:$O$57,15,FALSE)</f>
        <v>#N/A</v>
      </c>
    </row>
    <row r="911" spans="1:65" ht="109.9" customHeight="1">
      <c r="A911" s="506">
        <v>900</v>
      </c>
      <c r="B911" s="517" t="str">
        <f>IF(基本情報入力シート!B939="","",基本情報入力シート!B939)</f>
        <v/>
      </c>
      <c r="C911" s="523"/>
      <c r="D911" s="523"/>
      <c r="E911" s="523"/>
      <c r="F911" s="530"/>
      <c r="G911" s="536" t="str">
        <f>IF(基本情報入力シート!L939="","",基本情報入力シート!L939)</f>
        <v/>
      </c>
      <c r="H911" s="536" t="str">
        <f>IF(基本情報入力シート!Q939="","",基本情報入力シート!Q939)</f>
        <v/>
      </c>
      <c r="I911" s="536" t="str">
        <f>IF(基本情報入力シート!V939="","",基本情報入力シート!V939)</f>
        <v/>
      </c>
      <c r="J911" s="536" t="str">
        <f>IF(基本情報入力シート!W939="","",基本情報入力シート!W939)</f>
        <v/>
      </c>
      <c r="K911" s="536" t="str">
        <f>IF(基本情報入力シート!Z939="","",基本情報入力シート!Z939)</f>
        <v/>
      </c>
      <c r="L911" s="555" t="str">
        <f>IF(基本情報入力シート!AF939=0,"",基本情報入力シート!AF939)</f>
        <v/>
      </c>
      <c r="M911" s="563" t="str">
        <f>IF(AND(基本情報入力シート!AG939="",基本情報入力シート!AG939=""),"",基本情報入力シート!AG939)</f>
        <v/>
      </c>
      <c r="N911" s="570"/>
      <c r="O911" s="575" t="str">
        <f>IFERROR(VLOOKUP(K911,'【参考】数式用'!$A$2:$M$57,MATCH(N911,'【参考】数式用'!$G$3:$M$3,0)+6,0),"")</f>
        <v/>
      </c>
      <c r="P911" s="583" t="s">
        <v>549</v>
      </c>
      <c r="Q911" s="587"/>
      <c r="R911" s="590" t="s">
        <v>71</v>
      </c>
      <c r="S911" s="587"/>
      <c r="T911" s="590" t="s">
        <v>743</v>
      </c>
      <c r="U911" s="587"/>
      <c r="V911" s="590" t="s">
        <v>71</v>
      </c>
      <c r="W911" s="587"/>
      <c r="X911" s="590" t="s">
        <v>560</v>
      </c>
      <c r="Y911" s="590" t="s">
        <v>763</v>
      </c>
      <c r="Z911" s="589" t="str">
        <f t="shared" si="322"/>
        <v/>
      </c>
      <c r="AA911" s="594" t="s">
        <v>127</v>
      </c>
      <c r="AB911" s="598" t="str">
        <f t="shared" si="323"/>
        <v/>
      </c>
      <c r="AC911" s="603" t="str">
        <f>IFERROR(ROUNDDOWN(ROUNDDOWN(ROUND(L911*VLOOKUP(K911,'【参考】数式用'!$A$2:$M$57,MATCH("処遇改善加算Ⅳ",'【参考】数式用'!$G$3:$M$3,0)+6,0),0)*M911,0)*Z911*0.5,0),"")</f>
        <v/>
      </c>
      <c r="AD911" s="609"/>
      <c r="AE911" s="617"/>
      <c r="AF911" s="617"/>
      <c r="AG911" s="623"/>
      <c r="AH911" s="627"/>
      <c r="AI911" s="708"/>
      <c r="AJ911" s="634"/>
      <c r="AK911" s="648" t="str">
        <f t="shared" si="324"/>
        <v/>
      </c>
      <c r="AL911" s="651" t="str">
        <f t="shared" si="325"/>
        <v/>
      </c>
      <c r="AM911" s="654"/>
      <c r="AN911" s="657" t="str">
        <f>IFERROR(VLOOKUP(K911,'【参考】数式用'!$A$2:$N$57,14,FALSE),"")</f>
        <v/>
      </c>
      <c r="AO911" s="657" t="str">
        <f t="shared" si="326"/>
        <v/>
      </c>
      <c r="AP911" s="711" t="str">
        <f t="shared" si="327"/>
        <v/>
      </c>
      <c r="AQ911" s="711" t="str">
        <f t="shared" si="328"/>
        <v>キャリアパス要件Ⅰ・Ⅱ_</v>
      </c>
      <c r="AR911" s="662" t="str">
        <f t="shared" si="329"/>
        <v>入力済</v>
      </c>
      <c r="AS911" s="657" t="str">
        <f t="shared" si="330"/>
        <v/>
      </c>
      <c r="AT911" s="662" t="str">
        <f t="shared" si="331"/>
        <v>入力済</v>
      </c>
      <c r="AU911" s="662" t="str">
        <f t="shared" si="332"/>
        <v/>
      </c>
      <c r="AV911" s="662" t="str">
        <f t="shared" si="333"/>
        <v/>
      </c>
      <c r="AW911" s="657" t="str">
        <f t="shared" si="334"/>
        <v/>
      </c>
      <c r="AX911" s="657" t="str">
        <f t="shared" si="335"/>
        <v>入力済</v>
      </c>
      <c r="AY911" s="662" t="str">
        <f>IFERROR(VLOOKUP(K911,'【参考】数式用'!$AR$3:$AS$49,2,FALSE),"")</f>
        <v/>
      </c>
      <c r="AZ911" s="657" t="str">
        <f t="shared" si="336"/>
        <v/>
      </c>
      <c r="BA911" s="657" t="str">
        <f t="shared" si="337"/>
        <v>入力済</v>
      </c>
      <c r="BB911" s="662" t="str">
        <f>IFERROR(VLOOKUP(K911,'【参考】数式用'!$AX$3:$AY$56,2,FALSE),"")</f>
        <v/>
      </c>
      <c r="BC911" s="657" t="str">
        <f t="shared" si="338"/>
        <v/>
      </c>
      <c r="BD911" s="657" t="str">
        <f t="shared" si="339"/>
        <v>入力済</v>
      </c>
      <c r="BE911" s="657" t="str">
        <f t="shared" si="340"/>
        <v/>
      </c>
      <c r="BF911" s="657" t="str">
        <f t="shared" si="341"/>
        <v/>
      </c>
      <c r="BG911" s="657" t="str">
        <f t="shared" si="342"/>
        <v/>
      </c>
      <c r="BH911" s="657" t="str">
        <f t="shared" si="343"/>
        <v/>
      </c>
      <c r="BI911" s="657" t="str">
        <f t="shared" si="344"/>
        <v/>
      </c>
      <c r="BM911" s="681" t="e">
        <f>VLOOKUP(K911,'【参考】数式用'!$A$2:$O$57,15,FALSE)</f>
        <v>#N/A</v>
      </c>
    </row>
    <row r="912" spans="1:65" ht="109.9" customHeight="1">
      <c r="A912" s="506">
        <v>901</v>
      </c>
      <c r="B912" s="517" t="str">
        <f>IF(基本情報入力シート!B940="","",基本情報入力シート!B940)</f>
        <v/>
      </c>
      <c r="C912" s="523"/>
      <c r="D912" s="523"/>
      <c r="E912" s="523"/>
      <c r="F912" s="530"/>
      <c r="G912" s="536" t="str">
        <f>IF(基本情報入力シート!L940="","",基本情報入力シート!L940)</f>
        <v/>
      </c>
      <c r="H912" s="536" t="str">
        <f>IF(基本情報入力シート!Q940="","",基本情報入力シート!Q940)</f>
        <v/>
      </c>
      <c r="I912" s="536" t="str">
        <f>IF(基本情報入力シート!V940="","",基本情報入力シート!V940)</f>
        <v/>
      </c>
      <c r="J912" s="536" t="str">
        <f>IF(基本情報入力シート!W940="","",基本情報入力シート!W940)</f>
        <v/>
      </c>
      <c r="K912" s="536" t="str">
        <f>IF(基本情報入力シート!Z940="","",基本情報入力シート!Z940)</f>
        <v/>
      </c>
      <c r="L912" s="555" t="str">
        <f>IF(基本情報入力シート!AF940=0,"",基本情報入力シート!AF940)</f>
        <v/>
      </c>
      <c r="M912" s="563" t="str">
        <f>IF(AND(基本情報入力シート!AG940="",基本情報入力シート!AG940=""),"",基本情報入力シート!AG940)</f>
        <v/>
      </c>
      <c r="N912" s="570"/>
      <c r="O912" s="575" t="str">
        <f>IFERROR(VLOOKUP(K912,'【参考】数式用'!$A$2:$M$57,MATCH(N912,'【参考】数式用'!$G$3:$M$3,0)+6,0),"")</f>
        <v/>
      </c>
      <c r="P912" s="583" t="s">
        <v>549</v>
      </c>
      <c r="Q912" s="587"/>
      <c r="R912" s="590" t="s">
        <v>71</v>
      </c>
      <c r="S912" s="587"/>
      <c r="T912" s="590" t="s">
        <v>743</v>
      </c>
      <c r="U912" s="587"/>
      <c r="V912" s="590" t="s">
        <v>71</v>
      </c>
      <c r="W912" s="587"/>
      <c r="X912" s="590" t="s">
        <v>560</v>
      </c>
      <c r="Y912" s="590" t="s">
        <v>763</v>
      </c>
      <c r="Z912" s="589" t="str">
        <f t="shared" si="322"/>
        <v/>
      </c>
      <c r="AA912" s="594" t="s">
        <v>127</v>
      </c>
      <c r="AB912" s="598" t="str">
        <f t="shared" si="323"/>
        <v/>
      </c>
      <c r="AC912" s="603" t="str">
        <f>IFERROR(ROUNDDOWN(ROUNDDOWN(ROUND(L912*VLOOKUP(K912,'【参考】数式用'!$A$2:$M$57,MATCH("処遇改善加算Ⅳ",'【参考】数式用'!$G$3:$M$3,0)+6,0),0)*M912,0)*Z912*0.5,0),"")</f>
        <v/>
      </c>
      <c r="AD912" s="609"/>
      <c r="AE912" s="617"/>
      <c r="AF912" s="617"/>
      <c r="AG912" s="623"/>
      <c r="AH912" s="627"/>
      <c r="AI912" s="708"/>
      <c r="AJ912" s="634"/>
      <c r="AK912" s="648" t="str">
        <f t="shared" si="324"/>
        <v/>
      </c>
      <c r="AL912" s="651" t="str">
        <f t="shared" si="325"/>
        <v/>
      </c>
      <c r="AM912" s="654"/>
      <c r="AN912" s="657" t="str">
        <f>IFERROR(VLOOKUP(K912,'【参考】数式用'!$A$2:$N$57,14,FALSE),"")</f>
        <v/>
      </c>
      <c r="AO912" s="657" t="str">
        <f t="shared" si="326"/>
        <v/>
      </c>
      <c r="AP912" s="711" t="str">
        <f t="shared" si="327"/>
        <v/>
      </c>
      <c r="AQ912" s="711" t="str">
        <f t="shared" si="328"/>
        <v>キャリアパス要件Ⅰ・Ⅱ_</v>
      </c>
      <c r="AR912" s="662" t="str">
        <f t="shared" si="329"/>
        <v>入力済</v>
      </c>
      <c r="AS912" s="657" t="str">
        <f t="shared" si="330"/>
        <v/>
      </c>
      <c r="AT912" s="662" t="str">
        <f t="shared" si="331"/>
        <v>入力済</v>
      </c>
      <c r="AU912" s="662" t="str">
        <f t="shared" si="332"/>
        <v/>
      </c>
      <c r="AV912" s="662" t="str">
        <f t="shared" si="333"/>
        <v/>
      </c>
      <c r="AW912" s="657" t="str">
        <f t="shared" si="334"/>
        <v/>
      </c>
      <c r="AX912" s="657" t="str">
        <f t="shared" si="335"/>
        <v>入力済</v>
      </c>
      <c r="AY912" s="662" t="str">
        <f>IFERROR(VLOOKUP(K912,'【参考】数式用'!$AR$3:$AS$49,2,FALSE),"")</f>
        <v/>
      </c>
      <c r="AZ912" s="657" t="str">
        <f t="shared" si="336"/>
        <v/>
      </c>
      <c r="BA912" s="657" t="str">
        <f t="shared" si="337"/>
        <v>入力済</v>
      </c>
      <c r="BB912" s="662" t="str">
        <f>IFERROR(VLOOKUP(K912,'【参考】数式用'!$AX$3:$AY$56,2,FALSE),"")</f>
        <v/>
      </c>
      <c r="BC912" s="657" t="str">
        <f t="shared" si="338"/>
        <v/>
      </c>
      <c r="BD912" s="657" t="str">
        <f t="shared" si="339"/>
        <v>入力済</v>
      </c>
      <c r="BE912" s="657" t="str">
        <f t="shared" si="340"/>
        <v/>
      </c>
      <c r="BF912" s="657" t="str">
        <f t="shared" si="341"/>
        <v/>
      </c>
      <c r="BG912" s="657" t="str">
        <f t="shared" si="342"/>
        <v/>
      </c>
      <c r="BH912" s="657" t="str">
        <f t="shared" si="343"/>
        <v/>
      </c>
      <c r="BI912" s="657" t="str">
        <f t="shared" si="344"/>
        <v/>
      </c>
      <c r="BM912" s="681" t="e">
        <f>VLOOKUP(K912,'【参考】数式用'!$A$2:$O$57,15,FALSE)</f>
        <v>#N/A</v>
      </c>
    </row>
    <row r="913" spans="1:65" ht="109.9" customHeight="1">
      <c r="A913" s="506">
        <v>902</v>
      </c>
      <c r="B913" s="517" t="str">
        <f>IF(基本情報入力シート!B941="","",基本情報入力シート!B941)</f>
        <v/>
      </c>
      <c r="C913" s="523"/>
      <c r="D913" s="523"/>
      <c r="E913" s="523"/>
      <c r="F913" s="530"/>
      <c r="G913" s="536" t="str">
        <f>IF(基本情報入力シート!L941="","",基本情報入力シート!L941)</f>
        <v/>
      </c>
      <c r="H913" s="536" t="str">
        <f>IF(基本情報入力シート!Q941="","",基本情報入力シート!Q941)</f>
        <v/>
      </c>
      <c r="I913" s="536" t="str">
        <f>IF(基本情報入力シート!V941="","",基本情報入力シート!V941)</f>
        <v/>
      </c>
      <c r="J913" s="536" t="str">
        <f>IF(基本情報入力シート!W941="","",基本情報入力シート!W941)</f>
        <v/>
      </c>
      <c r="K913" s="536" t="str">
        <f>IF(基本情報入力シート!Z941="","",基本情報入力シート!Z941)</f>
        <v/>
      </c>
      <c r="L913" s="555" t="str">
        <f>IF(基本情報入力シート!AF941=0,"",基本情報入力シート!AF941)</f>
        <v/>
      </c>
      <c r="M913" s="563" t="str">
        <f>IF(AND(基本情報入力シート!AG941="",基本情報入力シート!AG941=""),"",基本情報入力シート!AG941)</f>
        <v/>
      </c>
      <c r="N913" s="570"/>
      <c r="O913" s="575" t="str">
        <f>IFERROR(VLOOKUP(K913,'【参考】数式用'!$A$2:$M$57,MATCH(N913,'【参考】数式用'!$G$3:$M$3,0)+6,0),"")</f>
        <v/>
      </c>
      <c r="P913" s="583" t="s">
        <v>549</v>
      </c>
      <c r="Q913" s="587"/>
      <c r="R913" s="590" t="s">
        <v>71</v>
      </c>
      <c r="S913" s="587"/>
      <c r="T913" s="590" t="s">
        <v>743</v>
      </c>
      <c r="U913" s="587"/>
      <c r="V913" s="590" t="s">
        <v>71</v>
      </c>
      <c r="W913" s="587"/>
      <c r="X913" s="590" t="s">
        <v>560</v>
      </c>
      <c r="Y913" s="590" t="s">
        <v>763</v>
      </c>
      <c r="Z913" s="589" t="str">
        <f t="shared" si="322"/>
        <v/>
      </c>
      <c r="AA913" s="594" t="s">
        <v>127</v>
      </c>
      <c r="AB913" s="598" t="str">
        <f t="shared" si="323"/>
        <v/>
      </c>
      <c r="AC913" s="603" t="str">
        <f>IFERROR(ROUNDDOWN(ROUNDDOWN(ROUND(L913*VLOOKUP(K913,'【参考】数式用'!$A$2:$M$57,MATCH("処遇改善加算Ⅳ",'【参考】数式用'!$G$3:$M$3,0)+6,0),0)*M913,0)*Z913*0.5,0),"")</f>
        <v/>
      </c>
      <c r="AD913" s="609"/>
      <c r="AE913" s="617"/>
      <c r="AF913" s="617"/>
      <c r="AG913" s="623"/>
      <c r="AH913" s="627"/>
      <c r="AI913" s="708"/>
      <c r="AJ913" s="634"/>
      <c r="AK913" s="648" t="str">
        <f t="shared" si="324"/>
        <v/>
      </c>
      <c r="AL913" s="651" t="str">
        <f t="shared" si="325"/>
        <v/>
      </c>
      <c r="AM913" s="654"/>
      <c r="AN913" s="657" t="str">
        <f>IFERROR(VLOOKUP(K913,'【参考】数式用'!$A$2:$N$57,14,FALSE),"")</f>
        <v/>
      </c>
      <c r="AO913" s="657" t="str">
        <f t="shared" si="326"/>
        <v/>
      </c>
      <c r="AP913" s="711" t="str">
        <f t="shared" si="327"/>
        <v/>
      </c>
      <c r="AQ913" s="711" t="str">
        <f t="shared" si="328"/>
        <v>キャリアパス要件Ⅰ・Ⅱ_</v>
      </c>
      <c r="AR913" s="662" t="str">
        <f t="shared" si="329"/>
        <v>入力済</v>
      </c>
      <c r="AS913" s="657" t="str">
        <f t="shared" si="330"/>
        <v/>
      </c>
      <c r="AT913" s="662" t="str">
        <f t="shared" si="331"/>
        <v>入力済</v>
      </c>
      <c r="AU913" s="662" t="str">
        <f t="shared" si="332"/>
        <v/>
      </c>
      <c r="AV913" s="662" t="str">
        <f t="shared" si="333"/>
        <v/>
      </c>
      <c r="AW913" s="657" t="str">
        <f t="shared" si="334"/>
        <v/>
      </c>
      <c r="AX913" s="657" t="str">
        <f t="shared" si="335"/>
        <v>入力済</v>
      </c>
      <c r="AY913" s="662" t="str">
        <f>IFERROR(VLOOKUP(K913,'【参考】数式用'!$AR$3:$AS$49,2,FALSE),"")</f>
        <v/>
      </c>
      <c r="AZ913" s="657" t="str">
        <f t="shared" si="336"/>
        <v/>
      </c>
      <c r="BA913" s="657" t="str">
        <f t="shared" si="337"/>
        <v>入力済</v>
      </c>
      <c r="BB913" s="662" t="str">
        <f>IFERROR(VLOOKUP(K913,'【参考】数式用'!$AX$3:$AY$56,2,FALSE),"")</f>
        <v/>
      </c>
      <c r="BC913" s="657" t="str">
        <f t="shared" si="338"/>
        <v/>
      </c>
      <c r="BD913" s="657" t="str">
        <f t="shared" si="339"/>
        <v>入力済</v>
      </c>
      <c r="BE913" s="657" t="str">
        <f t="shared" si="340"/>
        <v/>
      </c>
      <c r="BF913" s="657" t="str">
        <f t="shared" si="341"/>
        <v/>
      </c>
      <c r="BG913" s="657" t="str">
        <f t="shared" si="342"/>
        <v/>
      </c>
      <c r="BH913" s="657" t="str">
        <f t="shared" si="343"/>
        <v/>
      </c>
      <c r="BI913" s="657" t="str">
        <f t="shared" si="344"/>
        <v/>
      </c>
      <c r="BM913" s="681" t="e">
        <f>VLOOKUP(K913,'【参考】数式用'!$A$2:$O$57,15,FALSE)</f>
        <v>#N/A</v>
      </c>
    </row>
    <row r="914" spans="1:65" ht="109.9" customHeight="1">
      <c r="A914" s="506">
        <v>903</v>
      </c>
      <c r="B914" s="517" t="str">
        <f>IF(基本情報入力シート!B942="","",基本情報入力シート!B942)</f>
        <v/>
      </c>
      <c r="C914" s="523"/>
      <c r="D914" s="523"/>
      <c r="E914" s="523"/>
      <c r="F914" s="530"/>
      <c r="G914" s="536" t="str">
        <f>IF(基本情報入力シート!L942="","",基本情報入力シート!L942)</f>
        <v/>
      </c>
      <c r="H914" s="536" t="str">
        <f>IF(基本情報入力シート!Q942="","",基本情報入力シート!Q942)</f>
        <v/>
      </c>
      <c r="I914" s="536" t="str">
        <f>IF(基本情報入力シート!V942="","",基本情報入力シート!V942)</f>
        <v/>
      </c>
      <c r="J914" s="536" t="str">
        <f>IF(基本情報入力シート!W942="","",基本情報入力シート!W942)</f>
        <v/>
      </c>
      <c r="K914" s="536" t="str">
        <f>IF(基本情報入力シート!Z942="","",基本情報入力シート!Z942)</f>
        <v/>
      </c>
      <c r="L914" s="555" t="str">
        <f>IF(基本情報入力シート!AF942=0,"",基本情報入力シート!AF942)</f>
        <v/>
      </c>
      <c r="M914" s="563" t="str">
        <f>IF(AND(基本情報入力シート!AG942="",基本情報入力シート!AG942=""),"",基本情報入力シート!AG942)</f>
        <v/>
      </c>
      <c r="N914" s="570"/>
      <c r="O914" s="575" t="str">
        <f>IFERROR(VLOOKUP(K914,'【参考】数式用'!$A$2:$M$57,MATCH(N914,'【参考】数式用'!$G$3:$M$3,0)+6,0),"")</f>
        <v/>
      </c>
      <c r="P914" s="583" t="s">
        <v>549</v>
      </c>
      <c r="Q914" s="587"/>
      <c r="R914" s="590" t="s">
        <v>71</v>
      </c>
      <c r="S914" s="587"/>
      <c r="T914" s="590" t="s">
        <v>743</v>
      </c>
      <c r="U914" s="587"/>
      <c r="V914" s="590" t="s">
        <v>71</v>
      </c>
      <c r="W914" s="587"/>
      <c r="X914" s="590" t="s">
        <v>560</v>
      </c>
      <c r="Y914" s="590" t="s">
        <v>763</v>
      </c>
      <c r="Z914" s="589" t="str">
        <f t="shared" si="322"/>
        <v/>
      </c>
      <c r="AA914" s="594" t="s">
        <v>127</v>
      </c>
      <c r="AB914" s="598" t="str">
        <f t="shared" si="323"/>
        <v/>
      </c>
      <c r="AC914" s="603" t="str">
        <f>IFERROR(ROUNDDOWN(ROUNDDOWN(ROUND(L914*VLOOKUP(K914,'【参考】数式用'!$A$2:$M$57,MATCH("処遇改善加算Ⅳ",'【参考】数式用'!$G$3:$M$3,0)+6,0),0)*M914,0)*Z914*0.5,0),"")</f>
        <v/>
      </c>
      <c r="AD914" s="609"/>
      <c r="AE914" s="617"/>
      <c r="AF914" s="617"/>
      <c r="AG914" s="623"/>
      <c r="AH914" s="627"/>
      <c r="AI914" s="708"/>
      <c r="AJ914" s="634"/>
      <c r="AK914" s="648" t="str">
        <f t="shared" si="324"/>
        <v/>
      </c>
      <c r="AL914" s="651" t="str">
        <f t="shared" si="325"/>
        <v/>
      </c>
      <c r="AM914" s="654"/>
      <c r="AN914" s="657" t="str">
        <f>IFERROR(VLOOKUP(K914,'【参考】数式用'!$A$2:$N$57,14,FALSE),"")</f>
        <v/>
      </c>
      <c r="AO914" s="657" t="str">
        <f t="shared" si="326"/>
        <v/>
      </c>
      <c r="AP914" s="711" t="str">
        <f t="shared" si="327"/>
        <v/>
      </c>
      <c r="AQ914" s="711" t="str">
        <f t="shared" si="328"/>
        <v>キャリアパス要件Ⅰ・Ⅱ_</v>
      </c>
      <c r="AR914" s="662" t="str">
        <f t="shared" si="329"/>
        <v>入力済</v>
      </c>
      <c r="AS914" s="657" t="str">
        <f t="shared" si="330"/>
        <v/>
      </c>
      <c r="AT914" s="662" t="str">
        <f t="shared" si="331"/>
        <v>入力済</v>
      </c>
      <c r="AU914" s="662" t="str">
        <f t="shared" si="332"/>
        <v/>
      </c>
      <c r="AV914" s="662" t="str">
        <f t="shared" si="333"/>
        <v/>
      </c>
      <c r="AW914" s="657" t="str">
        <f t="shared" si="334"/>
        <v/>
      </c>
      <c r="AX914" s="657" t="str">
        <f t="shared" si="335"/>
        <v>入力済</v>
      </c>
      <c r="AY914" s="662" t="str">
        <f>IFERROR(VLOOKUP(K914,'【参考】数式用'!$AR$3:$AS$49,2,FALSE),"")</f>
        <v/>
      </c>
      <c r="AZ914" s="657" t="str">
        <f t="shared" si="336"/>
        <v/>
      </c>
      <c r="BA914" s="657" t="str">
        <f t="shared" si="337"/>
        <v>入力済</v>
      </c>
      <c r="BB914" s="662" t="str">
        <f>IFERROR(VLOOKUP(K914,'【参考】数式用'!$AX$3:$AY$56,2,FALSE),"")</f>
        <v/>
      </c>
      <c r="BC914" s="657" t="str">
        <f t="shared" si="338"/>
        <v/>
      </c>
      <c r="BD914" s="657" t="str">
        <f t="shared" si="339"/>
        <v>入力済</v>
      </c>
      <c r="BE914" s="657" t="str">
        <f t="shared" si="340"/>
        <v/>
      </c>
      <c r="BF914" s="657" t="str">
        <f t="shared" si="341"/>
        <v/>
      </c>
      <c r="BG914" s="657" t="str">
        <f t="shared" si="342"/>
        <v/>
      </c>
      <c r="BH914" s="657" t="str">
        <f t="shared" si="343"/>
        <v/>
      </c>
      <c r="BI914" s="657" t="str">
        <f t="shared" si="344"/>
        <v/>
      </c>
      <c r="BM914" s="681" t="e">
        <f>VLOOKUP(K914,'【参考】数式用'!$A$2:$O$57,15,FALSE)</f>
        <v>#N/A</v>
      </c>
    </row>
    <row r="915" spans="1:65" ht="109.9" customHeight="1">
      <c r="A915" s="506">
        <v>904</v>
      </c>
      <c r="B915" s="517" t="str">
        <f>IF(基本情報入力シート!B943="","",基本情報入力シート!B943)</f>
        <v/>
      </c>
      <c r="C915" s="523"/>
      <c r="D915" s="523"/>
      <c r="E915" s="523"/>
      <c r="F915" s="530"/>
      <c r="G915" s="536" t="str">
        <f>IF(基本情報入力シート!L943="","",基本情報入力シート!L943)</f>
        <v/>
      </c>
      <c r="H915" s="536" t="str">
        <f>IF(基本情報入力シート!Q943="","",基本情報入力シート!Q943)</f>
        <v/>
      </c>
      <c r="I915" s="536" t="str">
        <f>IF(基本情報入力シート!V943="","",基本情報入力シート!V943)</f>
        <v/>
      </c>
      <c r="J915" s="536" t="str">
        <f>IF(基本情報入力シート!W943="","",基本情報入力シート!W943)</f>
        <v/>
      </c>
      <c r="K915" s="536" t="str">
        <f>IF(基本情報入力シート!Z943="","",基本情報入力シート!Z943)</f>
        <v/>
      </c>
      <c r="L915" s="555" t="str">
        <f>IF(基本情報入力シート!AF943=0,"",基本情報入力シート!AF943)</f>
        <v/>
      </c>
      <c r="M915" s="563" t="str">
        <f>IF(AND(基本情報入力シート!AG943="",基本情報入力シート!AG943=""),"",基本情報入力シート!AG943)</f>
        <v/>
      </c>
      <c r="N915" s="570"/>
      <c r="O915" s="575" t="str">
        <f>IFERROR(VLOOKUP(K915,'【参考】数式用'!$A$2:$M$57,MATCH(N915,'【参考】数式用'!$G$3:$M$3,0)+6,0),"")</f>
        <v/>
      </c>
      <c r="P915" s="583" t="s">
        <v>549</v>
      </c>
      <c r="Q915" s="587"/>
      <c r="R915" s="590" t="s">
        <v>71</v>
      </c>
      <c r="S915" s="587"/>
      <c r="T915" s="590" t="s">
        <v>743</v>
      </c>
      <c r="U915" s="587"/>
      <c r="V915" s="590" t="s">
        <v>71</v>
      </c>
      <c r="W915" s="587"/>
      <c r="X915" s="590" t="s">
        <v>560</v>
      </c>
      <c r="Y915" s="590" t="s">
        <v>763</v>
      </c>
      <c r="Z915" s="589" t="str">
        <f t="shared" si="322"/>
        <v/>
      </c>
      <c r="AA915" s="594" t="s">
        <v>127</v>
      </c>
      <c r="AB915" s="598" t="str">
        <f t="shared" si="323"/>
        <v/>
      </c>
      <c r="AC915" s="603" t="str">
        <f>IFERROR(ROUNDDOWN(ROUNDDOWN(ROUND(L915*VLOOKUP(K915,'【参考】数式用'!$A$2:$M$57,MATCH("処遇改善加算Ⅳ",'【参考】数式用'!$G$3:$M$3,0)+6,0),0)*M915,0)*Z915*0.5,0),"")</f>
        <v/>
      </c>
      <c r="AD915" s="609"/>
      <c r="AE915" s="617"/>
      <c r="AF915" s="617"/>
      <c r="AG915" s="623"/>
      <c r="AH915" s="627"/>
      <c r="AI915" s="708"/>
      <c r="AJ915" s="634"/>
      <c r="AK915" s="648" t="str">
        <f t="shared" si="324"/>
        <v/>
      </c>
      <c r="AL915" s="651" t="str">
        <f t="shared" si="325"/>
        <v/>
      </c>
      <c r="AM915" s="654"/>
      <c r="AN915" s="657" t="str">
        <f>IFERROR(VLOOKUP(K915,'【参考】数式用'!$A$2:$N$57,14,FALSE),"")</f>
        <v/>
      </c>
      <c r="AO915" s="657" t="str">
        <f t="shared" si="326"/>
        <v/>
      </c>
      <c r="AP915" s="711" t="str">
        <f t="shared" si="327"/>
        <v/>
      </c>
      <c r="AQ915" s="711" t="str">
        <f t="shared" si="328"/>
        <v>キャリアパス要件Ⅰ・Ⅱ_</v>
      </c>
      <c r="AR915" s="662" t="str">
        <f t="shared" si="329"/>
        <v>入力済</v>
      </c>
      <c r="AS915" s="657" t="str">
        <f t="shared" si="330"/>
        <v/>
      </c>
      <c r="AT915" s="662" t="str">
        <f t="shared" si="331"/>
        <v>入力済</v>
      </c>
      <c r="AU915" s="662" t="str">
        <f t="shared" si="332"/>
        <v/>
      </c>
      <c r="AV915" s="662" t="str">
        <f t="shared" si="333"/>
        <v/>
      </c>
      <c r="AW915" s="657" t="str">
        <f t="shared" si="334"/>
        <v/>
      </c>
      <c r="AX915" s="657" t="str">
        <f t="shared" si="335"/>
        <v>入力済</v>
      </c>
      <c r="AY915" s="662" t="str">
        <f>IFERROR(VLOOKUP(K915,'【参考】数式用'!$AR$3:$AS$49,2,FALSE),"")</f>
        <v/>
      </c>
      <c r="AZ915" s="657" t="str">
        <f t="shared" si="336"/>
        <v/>
      </c>
      <c r="BA915" s="657" t="str">
        <f t="shared" si="337"/>
        <v>入力済</v>
      </c>
      <c r="BB915" s="662" t="str">
        <f>IFERROR(VLOOKUP(K915,'【参考】数式用'!$AX$3:$AY$56,2,FALSE),"")</f>
        <v/>
      </c>
      <c r="BC915" s="657" t="str">
        <f t="shared" si="338"/>
        <v/>
      </c>
      <c r="BD915" s="657" t="str">
        <f t="shared" si="339"/>
        <v>入力済</v>
      </c>
      <c r="BE915" s="657" t="str">
        <f t="shared" si="340"/>
        <v/>
      </c>
      <c r="BF915" s="657" t="str">
        <f t="shared" si="341"/>
        <v/>
      </c>
      <c r="BG915" s="657" t="str">
        <f t="shared" si="342"/>
        <v/>
      </c>
      <c r="BH915" s="657" t="str">
        <f t="shared" si="343"/>
        <v/>
      </c>
      <c r="BI915" s="657" t="str">
        <f t="shared" si="344"/>
        <v/>
      </c>
      <c r="BM915" s="681" t="e">
        <f>VLOOKUP(K915,'【参考】数式用'!$A$2:$O$57,15,FALSE)</f>
        <v>#N/A</v>
      </c>
    </row>
    <row r="916" spans="1:65" ht="109.9" customHeight="1">
      <c r="A916" s="506">
        <v>905</v>
      </c>
      <c r="B916" s="517" t="str">
        <f>IF(基本情報入力シート!B944="","",基本情報入力シート!B944)</f>
        <v/>
      </c>
      <c r="C916" s="523"/>
      <c r="D916" s="523"/>
      <c r="E916" s="523"/>
      <c r="F916" s="530"/>
      <c r="G916" s="536" t="str">
        <f>IF(基本情報入力シート!L944="","",基本情報入力シート!L944)</f>
        <v/>
      </c>
      <c r="H916" s="536" t="str">
        <f>IF(基本情報入力シート!Q944="","",基本情報入力シート!Q944)</f>
        <v/>
      </c>
      <c r="I916" s="536" t="str">
        <f>IF(基本情報入力シート!V944="","",基本情報入力シート!V944)</f>
        <v/>
      </c>
      <c r="J916" s="536" t="str">
        <f>IF(基本情報入力シート!W944="","",基本情報入力シート!W944)</f>
        <v/>
      </c>
      <c r="K916" s="536" t="str">
        <f>IF(基本情報入力シート!Z944="","",基本情報入力シート!Z944)</f>
        <v/>
      </c>
      <c r="L916" s="555" t="str">
        <f>IF(基本情報入力シート!AF944=0,"",基本情報入力シート!AF944)</f>
        <v/>
      </c>
      <c r="M916" s="563" t="str">
        <f>IF(AND(基本情報入力シート!AG944="",基本情報入力シート!AG944=""),"",基本情報入力シート!AG944)</f>
        <v/>
      </c>
      <c r="N916" s="570"/>
      <c r="O916" s="575" t="str">
        <f>IFERROR(VLOOKUP(K916,'【参考】数式用'!$A$2:$M$57,MATCH(N916,'【参考】数式用'!$G$3:$M$3,0)+6,0),"")</f>
        <v/>
      </c>
      <c r="P916" s="583" t="s">
        <v>549</v>
      </c>
      <c r="Q916" s="587"/>
      <c r="R916" s="590" t="s">
        <v>71</v>
      </c>
      <c r="S916" s="587"/>
      <c r="T916" s="590" t="s">
        <v>743</v>
      </c>
      <c r="U916" s="587"/>
      <c r="V916" s="590" t="s">
        <v>71</v>
      </c>
      <c r="W916" s="587"/>
      <c r="X916" s="590" t="s">
        <v>560</v>
      </c>
      <c r="Y916" s="590" t="s">
        <v>763</v>
      </c>
      <c r="Z916" s="589" t="str">
        <f t="shared" si="322"/>
        <v/>
      </c>
      <c r="AA916" s="594" t="s">
        <v>127</v>
      </c>
      <c r="AB916" s="598" t="str">
        <f t="shared" si="323"/>
        <v/>
      </c>
      <c r="AC916" s="603" t="str">
        <f>IFERROR(ROUNDDOWN(ROUNDDOWN(ROUND(L916*VLOOKUP(K916,'【参考】数式用'!$A$2:$M$57,MATCH("処遇改善加算Ⅳ",'【参考】数式用'!$G$3:$M$3,0)+6,0),0)*M916,0)*Z916*0.5,0),"")</f>
        <v/>
      </c>
      <c r="AD916" s="609"/>
      <c r="AE916" s="617"/>
      <c r="AF916" s="617"/>
      <c r="AG916" s="623"/>
      <c r="AH916" s="627"/>
      <c r="AI916" s="708"/>
      <c r="AJ916" s="634"/>
      <c r="AK916" s="648" t="str">
        <f t="shared" si="324"/>
        <v/>
      </c>
      <c r="AL916" s="651" t="str">
        <f t="shared" si="325"/>
        <v/>
      </c>
      <c r="AM916" s="654"/>
      <c r="AN916" s="657" t="str">
        <f>IFERROR(VLOOKUP(K916,'【参考】数式用'!$A$2:$N$57,14,FALSE),"")</f>
        <v/>
      </c>
      <c r="AO916" s="657" t="str">
        <f t="shared" si="326"/>
        <v/>
      </c>
      <c r="AP916" s="711" t="str">
        <f t="shared" si="327"/>
        <v/>
      </c>
      <c r="AQ916" s="711" t="str">
        <f t="shared" si="328"/>
        <v>キャリアパス要件Ⅰ・Ⅱ_</v>
      </c>
      <c r="AR916" s="662" t="str">
        <f t="shared" si="329"/>
        <v>入力済</v>
      </c>
      <c r="AS916" s="657" t="str">
        <f t="shared" si="330"/>
        <v/>
      </c>
      <c r="AT916" s="662" t="str">
        <f t="shared" si="331"/>
        <v>入力済</v>
      </c>
      <c r="AU916" s="662" t="str">
        <f t="shared" si="332"/>
        <v/>
      </c>
      <c r="AV916" s="662" t="str">
        <f t="shared" si="333"/>
        <v/>
      </c>
      <c r="AW916" s="657" t="str">
        <f t="shared" si="334"/>
        <v/>
      </c>
      <c r="AX916" s="657" t="str">
        <f t="shared" si="335"/>
        <v>入力済</v>
      </c>
      <c r="AY916" s="662" t="str">
        <f>IFERROR(VLOOKUP(K916,'【参考】数式用'!$AR$3:$AS$49,2,FALSE),"")</f>
        <v/>
      </c>
      <c r="AZ916" s="657" t="str">
        <f t="shared" si="336"/>
        <v/>
      </c>
      <c r="BA916" s="657" t="str">
        <f t="shared" si="337"/>
        <v>入力済</v>
      </c>
      <c r="BB916" s="662" t="str">
        <f>IFERROR(VLOOKUP(K916,'【参考】数式用'!$AX$3:$AY$56,2,FALSE),"")</f>
        <v/>
      </c>
      <c r="BC916" s="657" t="str">
        <f t="shared" si="338"/>
        <v/>
      </c>
      <c r="BD916" s="657" t="str">
        <f t="shared" si="339"/>
        <v>入力済</v>
      </c>
      <c r="BE916" s="657" t="str">
        <f t="shared" si="340"/>
        <v/>
      </c>
      <c r="BF916" s="657" t="str">
        <f t="shared" si="341"/>
        <v/>
      </c>
      <c r="BG916" s="657" t="str">
        <f t="shared" si="342"/>
        <v/>
      </c>
      <c r="BH916" s="657" t="str">
        <f t="shared" si="343"/>
        <v/>
      </c>
      <c r="BI916" s="657" t="str">
        <f t="shared" si="344"/>
        <v/>
      </c>
      <c r="BM916" s="681" t="e">
        <f>VLOOKUP(K916,'【参考】数式用'!$A$2:$O$57,15,FALSE)</f>
        <v>#N/A</v>
      </c>
    </row>
    <row r="917" spans="1:65" ht="109.9" customHeight="1">
      <c r="A917" s="506">
        <v>906</v>
      </c>
      <c r="B917" s="517" t="str">
        <f>IF(基本情報入力シート!B945="","",基本情報入力シート!B945)</f>
        <v/>
      </c>
      <c r="C917" s="523"/>
      <c r="D917" s="523"/>
      <c r="E917" s="523"/>
      <c r="F917" s="530"/>
      <c r="G917" s="536" t="str">
        <f>IF(基本情報入力シート!L945="","",基本情報入力シート!L945)</f>
        <v/>
      </c>
      <c r="H917" s="536" t="str">
        <f>IF(基本情報入力シート!Q945="","",基本情報入力シート!Q945)</f>
        <v/>
      </c>
      <c r="I917" s="536" t="str">
        <f>IF(基本情報入力シート!V945="","",基本情報入力シート!V945)</f>
        <v/>
      </c>
      <c r="J917" s="536" t="str">
        <f>IF(基本情報入力シート!W945="","",基本情報入力シート!W945)</f>
        <v/>
      </c>
      <c r="K917" s="536" t="str">
        <f>IF(基本情報入力シート!Z945="","",基本情報入力シート!Z945)</f>
        <v/>
      </c>
      <c r="L917" s="555" t="str">
        <f>IF(基本情報入力シート!AF945=0,"",基本情報入力シート!AF945)</f>
        <v/>
      </c>
      <c r="M917" s="563" t="str">
        <f>IF(AND(基本情報入力シート!AG945="",基本情報入力シート!AG945=""),"",基本情報入力シート!AG945)</f>
        <v/>
      </c>
      <c r="N917" s="570"/>
      <c r="O917" s="575" t="str">
        <f>IFERROR(VLOOKUP(K917,'【参考】数式用'!$A$2:$M$57,MATCH(N917,'【参考】数式用'!$G$3:$M$3,0)+6,0),"")</f>
        <v/>
      </c>
      <c r="P917" s="583" t="s">
        <v>549</v>
      </c>
      <c r="Q917" s="587"/>
      <c r="R917" s="590" t="s">
        <v>71</v>
      </c>
      <c r="S917" s="587"/>
      <c r="T917" s="590" t="s">
        <v>743</v>
      </c>
      <c r="U917" s="587"/>
      <c r="V917" s="590" t="s">
        <v>71</v>
      </c>
      <c r="W917" s="587"/>
      <c r="X917" s="590" t="s">
        <v>560</v>
      </c>
      <c r="Y917" s="590" t="s">
        <v>763</v>
      </c>
      <c r="Z917" s="589" t="str">
        <f t="shared" si="322"/>
        <v/>
      </c>
      <c r="AA917" s="594" t="s">
        <v>127</v>
      </c>
      <c r="AB917" s="598" t="str">
        <f t="shared" si="323"/>
        <v/>
      </c>
      <c r="AC917" s="603" t="str">
        <f>IFERROR(ROUNDDOWN(ROUNDDOWN(ROUND(L917*VLOOKUP(K917,'【参考】数式用'!$A$2:$M$57,MATCH("処遇改善加算Ⅳ",'【参考】数式用'!$G$3:$M$3,0)+6,0),0)*M917,0)*Z917*0.5,0),"")</f>
        <v/>
      </c>
      <c r="AD917" s="609"/>
      <c r="AE917" s="617"/>
      <c r="AF917" s="617"/>
      <c r="AG917" s="623"/>
      <c r="AH917" s="627"/>
      <c r="AI917" s="708"/>
      <c r="AJ917" s="634"/>
      <c r="AK917" s="648" t="str">
        <f t="shared" si="324"/>
        <v/>
      </c>
      <c r="AL917" s="651" t="str">
        <f t="shared" si="325"/>
        <v/>
      </c>
      <c r="AM917" s="654"/>
      <c r="AN917" s="657" t="str">
        <f>IFERROR(VLOOKUP(K917,'【参考】数式用'!$A$2:$N$57,14,FALSE),"")</f>
        <v/>
      </c>
      <c r="AO917" s="657" t="str">
        <f t="shared" si="326"/>
        <v/>
      </c>
      <c r="AP917" s="711" t="str">
        <f t="shared" si="327"/>
        <v/>
      </c>
      <c r="AQ917" s="711" t="str">
        <f t="shared" si="328"/>
        <v>キャリアパス要件Ⅰ・Ⅱ_</v>
      </c>
      <c r="AR917" s="662" t="str">
        <f t="shared" si="329"/>
        <v>入力済</v>
      </c>
      <c r="AS917" s="657" t="str">
        <f t="shared" si="330"/>
        <v/>
      </c>
      <c r="AT917" s="662" t="str">
        <f t="shared" si="331"/>
        <v>入力済</v>
      </c>
      <c r="AU917" s="662" t="str">
        <f t="shared" si="332"/>
        <v/>
      </c>
      <c r="AV917" s="662" t="str">
        <f t="shared" si="333"/>
        <v/>
      </c>
      <c r="AW917" s="657" t="str">
        <f t="shared" si="334"/>
        <v/>
      </c>
      <c r="AX917" s="657" t="str">
        <f t="shared" si="335"/>
        <v>入力済</v>
      </c>
      <c r="AY917" s="662" t="str">
        <f>IFERROR(VLOOKUP(K917,'【参考】数式用'!$AR$3:$AS$49,2,FALSE),"")</f>
        <v/>
      </c>
      <c r="AZ917" s="657" t="str">
        <f t="shared" si="336"/>
        <v/>
      </c>
      <c r="BA917" s="657" t="str">
        <f t="shared" si="337"/>
        <v>入力済</v>
      </c>
      <c r="BB917" s="662" t="str">
        <f>IFERROR(VLOOKUP(K917,'【参考】数式用'!$AX$3:$AY$56,2,FALSE),"")</f>
        <v/>
      </c>
      <c r="BC917" s="657" t="str">
        <f t="shared" si="338"/>
        <v/>
      </c>
      <c r="BD917" s="657" t="str">
        <f t="shared" si="339"/>
        <v>入力済</v>
      </c>
      <c r="BE917" s="657" t="str">
        <f t="shared" si="340"/>
        <v/>
      </c>
      <c r="BF917" s="657" t="str">
        <f t="shared" si="341"/>
        <v/>
      </c>
      <c r="BG917" s="657" t="str">
        <f t="shared" si="342"/>
        <v/>
      </c>
      <c r="BH917" s="657" t="str">
        <f t="shared" si="343"/>
        <v/>
      </c>
      <c r="BI917" s="657" t="str">
        <f t="shared" si="344"/>
        <v/>
      </c>
      <c r="BM917" s="681" t="e">
        <f>VLOOKUP(K917,'【参考】数式用'!$A$2:$O$57,15,FALSE)</f>
        <v>#N/A</v>
      </c>
    </row>
    <row r="918" spans="1:65" ht="109.9" customHeight="1">
      <c r="A918" s="506">
        <v>907</v>
      </c>
      <c r="B918" s="517" t="str">
        <f>IF(基本情報入力シート!B946="","",基本情報入力シート!B946)</f>
        <v/>
      </c>
      <c r="C918" s="523"/>
      <c r="D918" s="523"/>
      <c r="E918" s="523"/>
      <c r="F918" s="530"/>
      <c r="G918" s="536" t="str">
        <f>IF(基本情報入力シート!L946="","",基本情報入力シート!L946)</f>
        <v/>
      </c>
      <c r="H918" s="536" t="str">
        <f>IF(基本情報入力シート!Q946="","",基本情報入力シート!Q946)</f>
        <v/>
      </c>
      <c r="I918" s="536" t="str">
        <f>IF(基本情報入力シート!V946="","",基本情報入力シート!V946)</f>
        <v/>
      </c>
      <c r="J918" s="536" t="str">
        <f>IF(基本情報入力シート!W946="","",基本情報入力シート!W946)</f>
        <v/>
      </c>
      <c r="K918" s="536" t="str">
        <f>IF(基本情報入力シート!Z946="","",基本情報入力シート!Z946)</f>
        <v/>
      </c>
      <c r="L918" s="555" t="str">
        <f>IF(基本情報入力シート!AF946=0,"",基本情報入力シート!AF946)</f>
        <v/>
      </c>
      <c r="M918" s="563" t="str">
        <f>IF(AND(基本情報入力シート!AG946="",基本情報入力シート!AG946=""),"",基本情報入力シート!AG946)</f>
        <v/>
      </c>
      <c r="N918" s="570"/>
      <c r="O918" s="575" t="str">
        <f>IFERROR(VLOOKUP(K918,'【参考】数式用'!$A$2:$M$57,MATCH(N918,'【参考】数式用'!$G$3:$M$3,0)+6,0),"")</f>
        <v/>
      </c>
      <c r="P918" s="583" t="s">
        <v>549</v>
      </c>
      <c r="Q918" s="587"/>
      <c r="R918" s="590" t="s">
        <v>71</v>
      </c>
      <c r="S918" s="587"/>
      <c r="T918" s="590" t="s">
        <v>743</v>
      </c>
      <c r="U918" s="587"/>
      <c r="V918" s="590" t="s">
        <v>71</v>
      </c>
      <c r="W918" s="587"/>
      <c r="X918" s="590" t="s">
        <v>560</v>
      </c>
      <c r="Y918" s="590" t="s">
        <v>763</v>
      </c>
      <c r="Z918" s="589" t="str">
        <f t="shared" si="322"/>
        <v/>
      </c>
      <c r="AA918" s="594" t="s">
        <v>127</v>
      </c>
      <c r="AB918" s="598" t="str">
        <f t="shared" si="323"/>
        <v/>
      </c>
      <c r="AC918" s="603" t="str">
        <f>IFERROR(ROUNDDOWN(ROUNDDOWN(ROUND(L918*VLOOKUP(K918,'【参考】数式用'!$A$2:$M$57,MATCH("処遇改善加算Ⅳ",'【参考】数式用'!$G$3:$M$3,0)+6,0),0)*M918,0)*Z918*0.5,0),"")</f>
        <v/>
      </c>
      <c r="AD918" s="609"/>
      <c r="AE918" s="617"/>
      <c r="AF918" s="617"/>
      <c r="AG918" s="623"/>
      <c r="AH918" s="627"/>
      <c r="AI918" s="708"/>
      <c r="AJ918" s="634"/>
      <c r="AK918" s="648" t="str">
        <f t="shared" si="324"/>
        <v/>
      </c>
      <c r="AL918" s="651" t="str">
        <f t="shared" si="325"/>
        <v/>
      </c>
      <c r="AM918" s="654"/>
      <c r="AN918" s="657" t="str">
        <f>IFERROR(VLOOKUP(K918,'【参考】数式用'!$A$2:$N$57,14,FALSE),"")</f>
        <v/>
      </c>
      <c r="AO918" s="657" t="str">
        <f t="shared" si="326"/>
        <v/>
      </c>
      <c r="AP918" s="711" t="str">
        <f t="shared" si="327"/>
        <v/>
      </c>
      <c r="AQ918" s="711" t="str">
        <f t="shared" si="328"/>
        <v>キャリアパス要件Ⅰ・Ⅱ_</v>
      </c>
      <c r="AR918" s="662" t="str">
        <f t="shared" si="329"/>
        <v>入力済</v>
      </c>
      <c r="AS918" s="657" t="str">
        <f t="shared" si="330"/>
        <v/>
      </c>
      <c r="AT918" s="662" t="str">
        <f t="shared" si="331"/>
        <v>入力済</v>
      </c>
      <c r="AU918" s="662" t="str">
        <f t="shared" si="332"/>
        <v/>
      </c>
      <c r="AV918" s="662" t="str">
        <f t="shared" si="333"/>
        <v/>
      </c>
      <c r="AW918" s="657" t="str">
        <f t="shared" si="334"/>
        <v/>
      </c>
      <c r="AX918" s="657" t="str">
        <f t="shared" si="335"/>
        <v>入力済</v>
      </c>
      <c r="AY918" s="662" t="str">
        <f>IFERROR(VLOOKUP(K918,'【参考】数式用'!$AR$3:$AS$49,2,FALSE),"")</f>
        <v/>
      </c>
      <c r="AZ918" s="657" t="str">
        <f t="shared" si="336"/>
        <v/>
      </c>
      <c r="BA918" s="657" t="str">
        <f t="shared" si="337"/>
        <v>入力済</v>
      </c>
      <c r="BB918" s="662" t="str">
        <f>IFERROR(VLOOKUP(K918,'【参考】数式用'!$AX$3:$AY$56,2,FALSE),"")</f>
        <v/>
      </c>
      <c r="BC918" s="657" t="str">
        <f t="shared" si="338"/>
        <v/>
      </c>
      <c r="BD918" s="657" t="str">
        <f t="shared" si="339"/>
        <v>入力済</v>
      </c>
      <c r="BE918" s="657" t="str">
        <f t="shared" si="340"/>
        <v/>
      </c>
      <c r="BF918" s="657" t="str">
        <f t="shared" si="341"/>
        <v/>
      </c>
      <c r="BG918" s="657" t="str">
        <f t="shared" si="342"/>
        <v/>
      </c>
      <c r="BH918" s="657" t="str">
        <f t="shared" si="343"/>
        <v/>
      </c>
      <c r="BI918" s="657" t="str">
        <f t="shared" si="344"/>
        <v/>
      </c>
      <c r="BM918" s="681" t="e">
        <f>VLOOKUP(K918,'【参考】数式用'!$A$2:$O$57,15,FALSE)</f>
        <v>#N/A</v>
      </c>
    </row>
    <row r="919" spans="1:65" ht="109.9" customHeight="1">
      <c r="A919" s="506">
        <v>908</v>
      </c>
      <c r="B919" s="517" t="str">
        <f>IF(基本情報入力シート!B947="","",基本情報入力シート!B947)</f>
        <v/>
      </c>
      <c r="C919" s="523"/>
      <c r="D919" s="523"/>
      <c r="E919" s="523"/>
      <c r="F919" s="530"/>
      <c r="G919" s="536" t="str">
        <f>IF(基本情報入力シート!L947="","",基本情報入力シート!L947)</f>
        <v/>
      </c>
      <c r="H919" s="536" t="str">
        <f>IF(基本情報入力シート!Q947="","",基本情報入力シート!Q947)</f>
        <v/>
      </c>
      <c r="I919" s="536" t="str">
        <f>IF(基本情報入力シート!V947="","",基本情報入力シート!V947)</f>
        <v/>
      </c>
      <c r="J919" s="536" t="str">
        <f>IF(基本情報入力シート!W947="","",基本情報入力シート!W947)</f>
        <v/>
      </c>
      <c r="K919" s="536" t="str">
        <f>IF(基本情報入力シート!Z947="","",基本情報入力シート!Z947)</f>
        <v/>
      </c>
      <c r="L919" s="555" t="str">
        <f>IF(基本情報入力シート!AF947=0,"",基本情報入力シート!AF947)</f>
        <v/>
      </c>
      <c r="M919" s="563" t="str">
        <f>IF(AND(基本情報入力シート!AG947="",基本情報入力シート!AG947=""),"",基本情報入力シート!AG947)</f>
        <v/>
      </c>
      <c r="N919" s="570"/>
      <c r="O919" s="575" t="str">
        <f>IFERROR(VLOOKUP(K919,'【参考】数式用'!$A$2:$M$57,MATCH(N919,'【参考】数式用'!$G$3:$M$3,0)+6,0),"")</f>
        <v/>
      </c>
      <c r="P919" s="583" t="s">
        <v>549</v>
      </c>
      <c r="Q919" s="587"/>
      <c r="R919" s="590" t="s">
        <v>71</v>
      </c>
      <c r="S919" s="587"/>
      <c r="T919" s="590" t="s">
        <v>743</v>
      </c>
      <c r="U919" s="587"/>
      <c r="V919" s="590" t="s">
        <v>71</v>
      </c>
      <c r="W919" s="587"/>
      <c r="X919" s="590" t="s">
        <v>560</v>
      </c>
      <c r="Y919" s="590" t="s">
        <v>763</v>
      </c>
      <c r="Z919" s="589" t="str">
        <f t="shared" si="322"/>
        <v/>
      </c>
      <c r="AA919" s="594" t="s">
        <v>127</v>
      </c>
      <c r="AB919" s="598" t="str">
        <f t="shared" si="323"/>
        <v/>
      </c>
      <c r="AC919" s="603" t="str">
        <f>IFERROR(ROUNDDOWN(ROUNDDOWN(ROUND(L919*VLOOKUP(K919,'【参考】数式用'!$A$2:$M$57,MATCH("処遇改善加算Ⅳ",'【参考】数式用'!$G$3:$M$3,0)+6,0),0)*M919,0)*Z919*0.5,0),"")</f>
        <v/>
      </c>
      <c r="AD919" s="609"/>
      <c r="AE919" s="617"/>
      <c r="AF919" s="617"/>
      <c r="AG919" s="623"/>
      <c r="AH919" s="627"/>
      <c r="AI919" s="708"/>
      <c r="AJ919" s="634"/>
      <c r="AK919" s="648" t="str">
        <f t="shared" si="324"/>
        <v/>
      </c>
      <c r="AL919" s="651" t="str">
        <f t="shared" si="325"/>
        <v/>
      </c>
      <c r="AM919" s="654"/>
      <c r="AN919" s="657" t="str">
        <f>IFERROR(VLOOKUP(K919,'【参考】数式用'!$A$2:$N$57,14,FALSE),"")</f>
        <v/>
      </c>
      <c r="AO919" s="657" t="str">
        <f t="shared" si="326"/>
        <v/>
      </c>
      <c r="AP919" s="711" t="str">
        <f t="shared" si="327"/>
        <v/>
      </c>
      <c r="AQ919" s="711" t="str">
        <f t="shared" si="328"/>
        <v>キャリアパス要件Ⅰ・Ⅱ_</v>
      </c>
      <c r="AR919" s="662" t="str">
        <f t="shared" si="329"/>
        <v>入力済</v>
      </c>
      <c r="AS919" s="657" t="str">
        <f t="shared" si="330"/>
        <v/>
      </c>
      <c r="AT919" s="662" t="str">
        <f t="shared" si="331"/>
        <v>入力済</v>
      </c>
      <c r="AU919" s="662" t="str">
        <f t="shared" si="332"/>
        <v/>
      </c>
      <c r="AV919" s="662" t="str">
        <f t="shared" si="333"/>
        <v/>
      </c>
      <c r="AW919" s="657" t="str">
        <f t="shared" si="334"/>
        <v/>
      </c>
      <c r="AX919" s="657" t="str">
        <f t="shared" si="335"/>
        <v>入力済</v>
      </c>
      <c r="AY919" s="662" t="str">
        <f>IFERROR(VLOOKUP(K919,'【参考】数式用'!$AR$3:$AS$49,2,FALSE),"")</f>
        <v/>
      </c>
      <c r="AZ919" s="657" t="str">
        <f t="shared" si="336"/>
        <v/>
      </c>
      <c r="BA919" s="657" t="str">
        <f t="shared" si="337"/>
        <v>入力済</v>
      </c>
      <c r="BB919" s="662" t="str">
        <f>IFERROR(VLOOKUP(K919,'【参考】数式用'!$AX$3:$AY$56,2,FALSE),"")</f>
        <v/>
      </c>
      <c r="BC919" s="657" t="str">
        <f t="shared" si="338"/>
        <v/>
      </c>
      <c r="BD919" s="657" t="str">
        <f t="shared" si="339"/>
        <v>入力済</v>
      </c>
      <c r="BE919" s="657" t="str">
        <f t="shared" si="340"/>
        <v/>
      </c>
      <c r="BF919" s="657" t="str">
        <f t="shared" si="341"/>
        <v/>
      </c>
      <c r="BG919" s="657" t="str">
        <f t="shared" si="342"/>
        <v/>
      </c>
      <c r="BH919" s="657" t="str">
        <f t="shared" si="343"/>
        <v/>
      </c>
      <c r="BI919" s="657" t="str">
        <f t="shared" si="344"/>
        <v/>
      </c>
      <c r="BM919" s="681" t="e">
        <f>VLOOKUP(K919,'【参考】数式用'!$A$2:$O$57,15,FALSE)</f>
        <v>#N/A</v>
      </c>
    </row>
    <row r="920" spans="1:65" ht="109.9" customHeight="1">
      <c r="A920" s="506">
        <v>909</v>
      </c>
      <c r="B920" s="517" t="str">
        <f>IF(基本情報入力シート!B948="","",基本情報入力シート!B948)</f>
        <v/>
      </c>
      <c r="C920" s="523"/>
      <c r="D920" s="523"/>
      <c r="E920" s="523"/>
      <c r="F920" s="530"/>
      <c r="G920" s="536" t="str">
        <f>IF(基本情報入力シート!L948="","",基本情報入力シート!L948)</f>
        <v/>
      </c>
      <c r="H920" s="536" t="str">
        <f>IF(基本情報入力シート!Q948="","",基本情報入力シート!Q948)</f>
        <v/>
      </c>
      <c r="I920" s="536" t="str">
        <f>IF(基本情報入力シート!V948="","",基本情報入力シート!V948)</f>
        <v/>
      </c>
      <c r="J920" s="536" t="str">
        <f>IF(基本情報入力シート!W948="","",基本情報入力シート!W948)</f>
        <v/>
      </c>
      <c r="K920" s="536" t="str">
        <f>IF(基本情報入力シート!Z948="","",基本情報入力シート!Z948)</f>
        <v/>
      </c>
      <c r="L920" s="555" t="str">
        <f>IF(基本情報入力シート!AF948=0,"",基本情報入力シート!AF948)</f>
        <v/>
      </c>
      <c r="M920" s="563" t="str">
        <f>IF(AND(基本情報入力シート!AG948="",基本情報入力シート!AG948=""),"",基本情報入力シート!AG948)</f>
        <v/>
      </c>
      <c r="N920" s="570"/>
      <c r="O920" s="575" t="str">
        <f>IFERROR(VLOOKUP(K920,'【参考】数式用'!$A$2:$M$57,MATCH(N920,'【参考】数式用'!$G$3:$M$3,0)+6,0),"")</f>
        <v/>
      </c>
      <c r="P920" s="583" t="s">
        <v>549</v>
      </c>
      <c r="Q920" s="587"/>
      <c r="R920" s="590" t="s">
        <v>71</v>
      </c>
      <c r="S920" s="587"/>
      <c r="T920" s="590" t="s">
        <v>743</v>
      </c>
      <c r="U920" s="587"/>
      <c r="V920" s="590" t="s">
        <v>71</v>
      </c>
      <c r="W920" s="587"/>
      <c r="X920" s="590" t="s">
        <v>560</v>
      </c>
      <c r="Y920" s="590" t="s">
        <v>763</v>
      </c>
      <c r="Z920" s="589" t="str">
        <f t="shared" si="322"/>
        <v/>
      </c>
      <c r="AA920" s="594" t="s">
        <v>127</v>
      </c>
      <c r="AB920" s="598" t="str">
        <f t="shared" si="323"/>
        <v/>
      </c>
      <c r="AC920" s="603" t="str">
        <f>IFERROR(ROUNDDOWN(ROUNDDOWN(ROUND(L920*VLOOKUP(K920,'【参考】数式用'!$A$2:$M$57,MATCH("処遇改善加算Ⅳ",'【参考】数式用'!$G$3:$M$3,0)+6,0),0)*M920,0)*Z920*0.5,0),"")</f>
        <v/>
      </c>
      <c r="AD920" s="609"/>
      <c r="AE920" s="617"/>
      <c r="AF920" s="617"/>
      <c r="AG920" s="623"/>
      <c r="AH920" s="627"/>
      <c r="AI920" s="708"/>
      <c r="AJ920" s="634"/>
      <c r="AK920" s="648" t="str">
        <f t="shared" si="324"/>
        <v/>
      </c>
      <c r="AL920" s="651" t="str">
        <f t="shared" si="325"/>
        <v/>
      </c>
      <c r="AM920" s="654"/>
      <c r="AN920" s="657" t="str">
        <f>IFERROR(VLOOKUP(K920,'【参考】数式用'!$A$2:$N$57,14,FALSE),"")</f>
        <v/>
      </c>
      <c r="AO920" s="657" t="str">
        <f t="shared" si="326"/>
        <v/>
      </c>
      <c r="AP920" s="711" t="str">
        <f t="shared" si="327"/>
        <v/>
      </c>
      <c r="AQ920" s="711" t="str">
        <f t="shared" si="328"/>
        <v>キャリアパス要件Ⅰ・Ⅱ_</v>
      </c>
      <c r="AR920" s="662" t="str">
        <f t="shared" si="329"/>
        <v>入力済</v>
      </c>
      <c r="AS920" s="657" t="str">
        <f t="shared" si="330"/>
        <v/>
      </c>
      <c r="AT920" s="662" t="str">
        <f t="shared" si="331"/>
        <v>入力済</v>
      </c>
      <c r="AU920" s="662" t="str">
        <f t="shared" si="332"/>
        <v/>
      </c>
      <c r="AV920" s="662" t="str">
        <f t="shared" si="333"/>
        <v/>
      </c>
      <c r="AW920" s="657" t="str">
        <f t="shared" si="334"/>
        <v/>
      </c>
      <c r="AX920" s="657" t="str">
        <f t="shared" si="335"/>
        <v>入力済</v>
      </c>
      <c r="AY920" s="662" t="str">
        <f>IFERROR(VLOOKUP(K920,'【参考】数式用'!$AR$3:$AS$49,2,FALSE),"")</f>
        <v/>
      </c>
      <c r="AZ920" s="657" t="str">
        <f t="shared" si="336"/>
        <v/>
      </c>
      <c r="BA920" s="657" t="str">
        <f t="shared" si="337"/>
        <v>入力済</v>
      </c>
      <c r="BB920" s="662" t="str">
        <f>IFERROR(VLOOKUP(K920,'【参考】数式用'!$AX$3:$AY$56,2,FALSE),"")</f>
        <v/>
      </c>
      <c r="BC920" s="657" t="str">
        <f t="shared" si="338"/>
        <v/>
      </c>
      <c r="BD920" s="657" t="str">
        <f t="shared" si="339"/>
        <v>入力済</v>
      </c>
      <c r="BE920" s="657" t="str">
        <f t="shared" si="340"/>
        <v/>
      </c>
      <c r="BF920" s="657" t="str">
        <f t="shared" si="341"/>
        <v/>
      </c>
      <c r="BG920" s="657" t="str">
        <f t="shared" si="342"/>
        <v/>
      </c>
      <c r="BH920" s="657" t="str">
        <f t="shared" si="343"/>
        <v/>
      </c>
      <c r="BI920" s="657" t="str">
        <f t="shared" si="344"/>
        <v/>
      </c>
      <c r="BM920" s="681" t="e">
        <f>VLOOKUP(K920,'【参考】数式用'!$A$2:$O$57,15,FALSE)</f>
        <v>#N/A</v>
      </c>
    </row>
    <row r="921" spans="1:65" ht="109.9" customHeight="1">
      <c r="A921" s="506">
        <v>910</v>
      </c>
      <c r="B921" s="517" t="str">
        <f>IF(基本情報入力シート!B949="","",基本情報入力シート!B949)</f>
        <v/>
      </c>
      <c r="C921" s="523"/>
      <c r="D921" s="523"/>
      <c r="E921" s="523"/>
      <c r="F921" s="530"/>
      <c r="G921" s="536" t="str">
        <f>IF(基本情報入力シート!L949="","",基本情報入力シート!L949)</f>
        <v/>
      </c>
      <c r="H921" s="536" t="str">
        <f>IF(基本情報入力シート!Q949="","",基本情報入力シート!Q949)</f>
        <v/>
      </c>
      <c r="I921" s="536" t="str">
        <f>IF(基本情報入力シート!V949="","",基本情報入力シート!V949)</f>
        <v/>
      </c>
      <c r="J921" s="536" t="str">
        <f>IF(基本情報入力シート!W949="","",基本情報入力シート!W949)</f>
        <v/>
      </c>
      <c r="K921" s="536" t="str">
        <f>IF(基本情報入力シート!Z949="","",基本情報入力シート!Z949)</f>
        <v/>
      </c>
      <c r="L921" s="555" t="str">
        <f>IF(基本情報入力シート!AF949=0,"",基本情報入力シート!AF949)</f>
        <v/>
      </c>
      <c r="M921" s="563" t="str">
        <f>IF(AND(基本情報入力シート!AG949="",基本情報入力シート!AG949=""),"",基本情報入力シート!AG949)</f>
        <v/>
      </c>
      <c r="N921" s="570"/>
      <c r="O921" s="575" t="str">
        <f>IFERROR(VLOOKUP(K921,'【参考】数式用'!$A$2:$M$57,MATCH(N921,'【参考】数式用'!$G$3:$M$3,0)+6,0),"")</f>
        <v/>
      </c>
      <c r="P921" s="583" t="s">
        <v>549</v>
      </c>
      <c r="Q921" s="587"/>
      <c r="R921" s="590" t="s">
        <v>71</v>
      </c>
      <c r="S921" s="587"/>
      <c r="T921" s="590" t="s">
        <v>743</v>
      </c>
      <c r="U921" s="587"/>
      <c r="V921" s="590" t="s">
        <v>71</v>
      </c>
      <c r="W921" s="587"/>
      <c r="X921" s="590" t="s">
        <v>560</v>
      </c>
      <c r="Y921" s="590" t="s">
        <v>763</v>
      </c>
      <c r="Z921" s="589" t="str">
        <f t="shared" si="322"/>
        <v/>
      </c>
      <c r="AA921" s="594" t="s">
        <v>127</v>
      </c>
      <c r="AB921" s="598" t="str">
        <f t="shared" si="323"/>
        <v/>
      </c>
      <c r="AC921" s="603" t="str">
        <f>IFERROR(ROUNDDOWN(ROUNDDOWN(ROUND(L921*VLOOKUP(K921,'【参考】数式用'!$A$2:$M$57,MATCH("処遇改善加算Ⅳ",'【参考】数式用'!$G$3:$M$3,0)+6,0),0)*M921,0)*Z921*0.5,0),"")</f>
        <v/>
      </c>
      <c r="AD921" s="609"/>
      <c r="AE921" s="617"/>
      <c r="AF921" s="617"/>
      <c r="AG921" s="623"/>
      <c r="AH921" s="627"/>
      <c r="AI921" s="708"/>
      <c r="AJ921" s="634"/>
      <c r="AK921" s="648" t="str">
        <f t="shared" si="324"/>
        <v/>
      </c>
      <c r="AL921" s="651" t="str">
        <f t="shared" si="325"/>
        <v/>
      </c>
      <c r="AM921" s="654"/>
      <c r="AN921" s="657" t="str">
        <f>IFERROR(VLOOKUP(K921,'【参考】数式用'!$A$2:$N$57,14,FALSE),"")</f>
        <v/>
      </c>
      <c r="AO921" s="657" t="str">
        <f t="shared" si="326"/>
        <v/>
      </c>
      <c r="AP921" s="711" t="str">
        <f t="shared" si="327"/>
        <v/>
      </c>
      <c r="AQ921" s="711" t="str">
        <f t="shared" si="328"/>
        <v>キャリアパス要件Ⅰ・Ⅱ_</v>
      </c>
      <c r="AR921" s="662" t="str">
        <f t="shared" si="329"/>
        <v>入力済</v>
      </c>
      <c r="AS921" s="657" t="str">
        <f t="shared" si="330"/>
        <v/>
      </c>
      <c r="AT921" s="662" t="str">
        <f t="shared" si="331"/>
        <v>入力済</v>
      </c>
      <c r="AU921" s="662" t="str">
        <f t="shared" si="332"/>
        <v/>
      </c>
      <c r="AV921" s="662" t="str">
        <f t="shared" si="333"/>
        <v/>
      </c>
      <c r="AW921" s="657" t="str">
        <f t="shared" si="334"/>
        <v/>
      </c>
      <c r="AX921" s="657" t="str">
        <f t="shared" si="335"/>
        <v>入力済</v>
      </c>
      <c r="AY921" s="662" t="str">
        <f>IFERROR(VLOOKUP(K921,'【参考】数式用'!$AR$3:$AS$49,2,FALSE),"")</f>
        <v/>
      </c>
      <c r="AZ921" s="657" t="str">
        <f t="shared" si="336"/>
        <v/>
      </c>
      <c r="BA921" s="657" t="str">
        <f t="shared" si="337"/>
        <v>入力済</v>
      </c>
      <c r="BB921" s="662" t="str">
        <f>IFERROR(VLOOKUP(K921,'【参考】数式用'!$AX$3:$AY$56,2,FALSE),"")</f>
        <v/>
      </c>
      <c r="BC921" s="657" t="str">
        <f t="shared" si="338"/>
        <v/>
      </c>
      <c r="BD921" s="657" t="str">
        <f t="shared" si="339"/>
        <v>入力済</v>
      </c>
      <c r="BE921" s="657" t="str">
        <f t="shared" si="340"/>
        <v/>
      </c>
      <c r="BF921" s="657" t="str">
        <f t="shared" si="341"/>
        <v/>
      </c>
      <c r="BG921" s="657" t="str">
        <f t="shared" si="342"/>
        <v/>
      </c>
      <c r="BH921" s="657" t="str">
        <f t="shared" si="343"/>
        <v/>
      </c>
      <c r="BI921" s="657" t="str">
        <f t="shared" si="344"/>
        <v/>
      </c>
      <c r="BM921" s="681" t="e">
        <f>VLOOKUP(K921,'【参考】数式用'!$A$2:$O$57,15,FALSE)</f>
        <v>#N/A</v>
      </c>
    </row>
    <row r="922" spans="1:65" ht="109.9" customHeight="1">
      <c r="A922" s="506">
        <v>911</v>
      </c>
      <c r="B922" s="517" t="str">
        <f>IF(基本情報入力シート!B950="","",基本情報入力シート!B950)</f>
        <v/>
      </c>
      <c r="C922" s="523"/>
      <c r="D922" s="523"/>
      <c r="E922" s="523"/>
      <c r="F922" s="530"/>
      <c r="G922" s="536" t="str">
        <f>IF(基本情報入力シート!L950="","",基本情報入力シート!L950)</f>
        <v/>
      </c>
      <c r="H922" s="536" t="str">
        <f>IF(基本情報入力シート!Q950="","",基本情報入力シート!Q950)</f>
        <v/>
      </c>
      <c r="I922" s="536" t="str">
        <f>IF(基本情報入力シート!V950="","",基本情報入力シート!V950)</f>
        <v/>
      </c>
      <c r="J922" s="536" t="str">
        <f>IF(基本情報入力シート!W950="","",基本情報入力シート!W950)</f>
        <v/>
      </c>
      <c r="K922" s="536" t="str">
        <f>IF(基本情報入力シート!Z950="","",基本情報入力シート!Z950)</f>
        <v/>
      </c>
      <c r="L922" s="555" t="str">
        <f>IF(基本情報入力シート!AF950=0,"",基本情報入力シート!AF950)</f>
        <v/>
      </c>
      <c r="M922" s="563" t="str">
        <f>IF(AND(基本情報入力シート!AG950="",基本情報入力シート!AG950=""),"",基本情報入力シート!AG950)</f>
        <v/>
      </c>
      <c r="N922" s="570"/>
      <c r="O922" s="575" t="str">
        <f>IFERROR(VLOOKUP(K922,'【参考】数式用'!$A$2:$M$57,MATCH(N922,'【参考】数式用'!$G$3:$M$3,0)+6,0),"")</f>
        <v/>
      </c>
      <c r="P922" s="583" t="s">
        <v>549</v>
      </c>
      <c r="Q922" s="587"/>
      <c r="R922" s="590" t="s">
        <v>71</v>
      </c>
      <c r="S922" s="587"/>
      <c r="T922" s="590" t="s">
        <v>743</v>
      </c>
      <c r="U922" s="587"/>
      <c r="V922" s="590" t="s">
        <v>71</v>
      </c>
      <c r="W922" s="587"/>
      <c r="X922" s="590" t="s">
        <v>560</v>
      </c>
      <c r="Y922" s="590" t="s">
        <v>763</v>
      </c>
      <c r="Z922" s="589" t="str">
        <f t="shared" si="322"/>
        <v/>
      </c>
      <c r="AA922" s="594" t="s">
        <v>127</v>
      </c>
      <c r="AB922" s="598" t="str">
        <f t="shared" si="323"/>
        <v/>
      </c>
      <c r="AC922" s="603" t="str">
        <f>IFERROR(ROUNDDOWN(ROUNDDOWN(ROUND(L922*VLOOKUP(K922,'【参考】数式用'!$A$2:$M$57,MATCH("処遇改善加算Ⅳ",'【参考】数式用'!$G$3:$M$3,0)+6,0),0)*M922,0)*Z922*0.5,0),"")</f>
        <v/>
      </c>
      <c r="AD922" s="609"/>
      <c r="AE922" s="617"/>
      <c r="AF922" s="617"/>
      <c r="AG922" s="623"/>
      <c r="AH922" s="627"/>
      <c r="AI922" s="708"/>
      <c r="AJ922" s="634"/>
      <c r="AK922" s="648" t="str">
        <f t="shared" si="324"/>
        <v/>
      </c>
      <c r="AL922" s="651" t="str">
        <f t="shared" si="325"/>
        <v/>
      </c>
      <c r="AM922" s="654"/>
      <c r="AN922" s="657" t="str">
        <f>IFERROR(VLOOKUP(K922,'【参考】数式用'!$A$2:$N$57,14,FALSE),"")</f>
        <v/>
      </c>
      <c r="AO922" s="657" t="str">
        <f t="shared" si="326"/>
        <v/>
      </c>
      <c r="AP922" s="711" t="str">
        <f t="shared" si="327"/>
        <v/>
      </c>
      <c r="AQ922" s="711" t="str">
        <f t="shared" si="328"/>
        <v>キャリアパス要件Ⅰ・Ⅱ_</v>
      </c>
      <c r="AR922" s="662" t="str">
        <f t="shared" si="329"/>
        <v>入力済</v>
      </c>
      <c r="AS922" s="657" t="str">
        <f t="shared" si="330"/>
        <v/>
      </c>
      <c r="AT922" s="662" t="str">
        <f t="shared" si="331"/>
        <v>入力済</v>
      </c>
      <c r="AU922" s="662" t="str">
        <f t="shared" si="332"/>
        <v/>
      </c>
      <c r="AV922" s="662" t="str">
        <f t="shared" si="333"/>
        <v/>
      </c>
      <c r="AW922" s="657" t="str">
        <f t="shared" si="334"/>
        <v/>
      </c>
      <c r="AX922" s="657" t="str">
        <f t="shared" si="335"/>
        <v>入力済</v>
      </c>
      <c r="AY922" s="662" t="str">
        <f>IFERROR(VLOOKUP(K922,'【参考】数式用'!$AR$3:$AS$49,2,FALSE),"")</f>
        <v/>
      </c>
      <c r="AZ922" s="657" t="str">
        <f t="shared" si="336"/>
        <v/>
      </c>
      <c r="BA922" s="657" t="str">
        <f t="shared" si="337"/>
        <v>入力済</v>
      </c>
      <c r="BB922" s="662" t="str">
        <f>IFERROR(VLOOKUP(K922,'【参考】数式用'!$AX$3:$AY$56,2,FALSE),"")</f>
        <v/>
      </c>
      <c r="BC922" s="657" t="str">
        <f t="shared" si="338"/>
        <v/>
      </c>
      <c r="BD922" s="657" t="str">
        <f t="shared" si="339"/>
        <v>入力済</v>
      </c>
      <c r="BE922" s="657" t="str">
        <f t="shared" si="340"/>
        <v/>
      </c>
      <c r="BF922" s="657" t="str">
        <f t="shared" si="341"/>
        <v/>
      </c>
      <c r="BG922" s="657" t="str">
        <f t="shared" si="342"/>
        <v/>
      </c>
      <c r="BH922" s="657" t="str">
        <f t="shared" si="343"/>
        <v/>
      </c>
      <c r="BI922" s="657" t="str">
        <f t="shared" si="344"/>
        <v/>
      </c>
      <c r="BM922" s="681" t="e">
        <f>VLOOKUP(K922,'【参考】数式用'!$A$2:$O$57,15,FALSE)</f>
        <v>#N/A</v>
      </c>
    </row>
    <row r="923" spans="1:65" ht="109.9" customHeight="1">
      <c r="A923" s="506">
        <v>912</v>
      </c>
      <c r="B923" s="517" t="str">
        <f>IF(基本情報入力シート!B951="","",基本情報入力シート!B951)</f>
        <v/>
      </c>
      <c r="C923" s="523"/>
      <c r="D923" s="523"/>
      <c r="E923" s="523"/>
      <c r="F923" s="530"/>
      <c r="G923" s="536" t="str">
        <f>IF(基本情報入力シート!L951="","",基本情報入力シート!L951)</f>
        <v/>
      </c>
      <c r="H923" s="536" t="str">
        <f>IF(基本情報入力シート!Q951="","",基本情報入力シート!Q951)</f>
        <v/>
      </c>
      <c r="I923" s="536" t="str">
        <f>IF(基本情報入力シート!V951="","",基本情報入力シート!V951)</f>
        <v/>
      </c>
      <c r="J923" s="536" t="str">
        <f>IF(基本情報入力シート!W951="","",基本情報入力シート!W951)</f>
        <v/>
      </c>
      <c r="K923" s="536" t="str">
        <f>IF(基本情報入力シート!Z951="","",基本情報入力シート!Z951)</f>
        <v/>
      </c>
      <c r="L923" s="555" t="str">
        <f>IF(基本情報入力シート!AF951=0,"",基本情報入力シート!AF951)</f>
        <v/>
      </c>
      <c r="M923" s="563" t="str">
        <f>IF(AND(基本情報入力シート!AG951="",基本情報入力シート!AG951=""),"",基本情報入力シート!AG951)</f>
        <v/>
      </c>
      <c r="N923" s="570"/>
      <c r="O923" s="575" t="str">
        <f>IFERROR(VLOOKUP(K923,'【参考】数式用'!$A$2:$M$57,MATCH(N923,'【参考】数式用'!$G$3:$M$3,0)+6,0),"")</f>
        <v/>
      </c>
      <c r="P923" s="583" t="s">
        <v>549</v>
      </c>
      <c r="Q923" s="587"/>
      <c r="R923" s="590" t="s">
        <v>71</v>
      </c>
      <c r="S923" s="587"/>
      <c r="T923" s="590" t="s">
        <v>743</v>
      </c>
      <c r="U923" s="587"/>
      <c r="V923" s="590" t="s">
        <v>71</v>
      </c>
      <c r="W923" s="587"/>
      <c r="X923" s="590" t="s">
        <v>560</v>
      </c>
      <c r="Y923" s="590" t="s">
        <v>763</v>
      </c>
      <c r="Z923" s="589" t="str">
        <f t="shared" si="322"/>
        <v/>
      </c>
      <c r="AA923" s="594" t="s">
        <v>127</v>
      </c>
      <c r="AB923" s="598" t="str">
        <f t="shared" si="323"/>
        <v/>
      </c>
      <c r="AC923" s="603" t="str">
        <f>IFERROR(ROUNDDOWN(ROUNDDOWN(ROUND(L923*VLOOKUP(K923,'【参考】数式用'!$A$2:$M$57,MATCH("処遇改善加算Ⅳ",'【参考】数式用'!$G$3:$M$3,0)+6,0),0)*M923,0)*Z923*0.5,0),"")</f>
        <v/>
      </c>
      <c r="AD923" s="609"/>
      <c r="AE923" s="617"/>
      <c r="AF923" s="617"/>
      <c r="AG923" s="623"/>
      <c r="AH923" s="627"/>
      <c r="AI923" s="708"/>
      <c r="AJ923" s="634"/>
      <c r="AK923" s="648" t="str">
        <f t="shared" si="324"/>
        <v/>
      </c>
      <c r="AL923" s="651" t="str">
        <f t="shared" si="325"/>
        <v/>
      </c>
      <c r="AM923" s="654"/>
      <c r="AN923" s="657" t="str">
        <f>IFERROR(VLOOKUP(K923,'【参考】数式用'!$A$2:$N$57,14,FALSE),"")</f>
        <v/>
      </c>
      <c r="AO923" s="657" t="str">
        <f t="shared" si="326"/>
        <v/>
      </c>
      <c r="AP923" s="711" t="str">
        <f t="shared" si="327"/>
        <v/>
      </c>
      <c r="AQ923" s="711" t="str">
        <f t="shared" si="328"/>
        <v>キャリアパス要件Ⅰ・Ⅱ_</v>
      </c>
      <c r="AR923" s="662" t="str">
        <f t="shared" si="329"/>
        <v>入力済</v>
      </c>
      <c r="AS923" s="657" t="str">
        <f t="shared" si="330"/>
        <v/>
      </c>
      <c r="AT923" s="662" t="str">
        <f t="shared" si="331"/>
        <v>入力済</v>
      </c>
      <c r="AU923" s="662" t="str">
        <f t="shared" si="332"/>
        <v/>
      </c>
      <c r="AV923" s="662" t="str">
        <f t="shared" si="333"/>
        <v/>
      </c>
      <c r="AW923" s="657" t="str">
        <f t="shared" si="334"/>
        <v/>
      </c>
      <c r="AX923" s="657" t="str">
        <f t="shared" si="335"/>
        <v>入力済</v>
      </c>
      <c r="AY923" s="662" t="str">
        <f>IFERROR(VLOOKUP(K923,'【参考】数式用'!$AR$3:$AS$49,2,FALSE),"")</f>
        <v/>
      </c>
      <c r="AZ923" s="657" t="str">
        <f t="shared" si="336"/>
        <v/>
      </c>
      <c r="BA923" s="657" t="str">
        <f t="shared" si="337"/>
        <v>入力済</v>
      </c>
      <c r="BB923" s="662" t="str">
        <f>IFERROR(VLOOKUP(K923,'【参考】数式用'!$AX$3:$AY$56,2,FALSE),"")</f>
        <v/>
      </c>
      <c r="BC923" s="657" t="str">
        <f t="shared" si="338"/>
        <v/>
      </c>
      <c r="BD923" s="657" t="str">
        <f t="shared" si="339"/>
        <v>入力済</v>
      </c>
      <c r="BE923" s="657" t="str">
        <f t="shared" si="340"/>
        <v/>
      </c>
      <c r="BF923" s="657" t="str">
        <f t="shared" si="341"/>
        <v/>
      </c>
      <c r="BG923" s="657" t="str">
        <f t="shared" si="342"/>
        <v/>
      </c>
      <c r="BH923" s="657" t="str">
        <f t="shared" si="343"/>
        <v/>
      </c>
      <c r="BI923" s="657" t="str">
        <f t="shared" si="344"/>
        <v/>
      </c>
      <c r="BM923" s="681" t="e">
        <f>VLOOKUP(K923,'【参考】数式用'!$A$2:$O$57,15,FALSE)</f>
        <v>#N/A</v>
      </c>
    </row>
    <row r="924" spans="1:65" ht="109.9" customHeight="1">
      <c r="A924" s="506">
        <v>913</v>
      </c>
      <c r="B924" s="517" t="str">
        <f>IF(基本情報入力シート!B952="","",基本情報入力シート!B952)</f>
        <v/>
      </c>
      <c r="C924" s="523"/>
      <c r="D924" s="523"/>
      <c r="E924" s="523"/>
      <c r="F924" s="530"/>
      <c r="G924" s="536" t="str">
        <f>IF(基本情報入力シート!L952="","",基本情報入力シート!L952)</f>
        <v/>
      </c>
      <c r="H924" s="536" t="str">
        <f>IF(基本情報入力シート!Q952="","",基本情報入力シート!Q952)</f>
        <v/>
      </c>
      <c r="I924" s="536" t="str">
        <f>IF(基本情報入力シート!V952="","",基本情報入力シート!V952)</f>
        <v/>
      </c>
      <c r="J924" s="536" t="str">
        <f>IF(基本情報入力シート!W952="","",基本情報入力シート!W952)</f>
        <v/>
      </c>
      <c r="K924" s="536" t="str">
        <f>IF(基本情報入力シート!Z952="","",基本情報入力シート!Z952)</f>
        <v/>
      </c>
      <c r="L924" s="555" t="str">
        <f>IF(基本情報入力シート!AF952=0,"",基本情報入力シート!AF952)</f>
        <v/>
      </c>
      <c r="M924" s="563" t="str">
        <f>IF(AND(基本情報入力シート!AG952="",基本情報入力シート!AG952=""),"",基本情報入力シート!AG952)</f>
        <v/>
      </c>
      <c r="N924" s="570"/>
      <c r="O924" s="575" t="str">
        <f>IFERROR(VLOOKUP(K924,'【参考】数式用'!$A$2:$M$57,MATCH(N924,'【参考】数式用'!$G$3:$M$3,0)+6,0),"")</f>
        <v/>
      </c>
      <c r="P924" s="583" t="s">
        <v>549</v>
      </c>
      <c r="Q924" s="587"/>
      <c r="R924" s="590" t="s">
        <v>71</v>
      </c>
      <c r="S924" s="587"/>
      <c r="T924" s="590" t="s">
        <v>743</v>
      </c>
      <c r="U924" s="587"/>
      <c r="V924" s="590" t="s">
        <v>71</v>
      </c>
      <c r="W924" s="587"/>
      <c r="X924" s="590" t="s">
        <v>560</v>
      </c>
      <c r="Y924" s="590" t="s">
        <v>763</v>
      </c>
      <c r="Z924" s="589" t="str">
        <f t="shared" si="322"/>
        <v/>
      </c>
      <c r="AA924" s="594" t="s">
        <v>127</v>
      </c>
      <c r="AB924" s="598" t="str">
        <f t="shared" si="323"/>
        <v/>
      </c>
      <c r="AC924" s="603" t="str">
        <f>IFERROR(ROUNDDOWN(ROUNDDOWN(ROUND(L924*VLOOKUP(K924,'【参考】数式用'!$A$2:$M$57,MATCH("処遇改善加算Ⅳ",'【参考】数式用'!$G$3:$M$3,0)+6,0),0)*M924,0)*Z924*0.5,0),"")</f>
        <v/>
      </c>
      <c r="AD924" s="609"/>
      <c r="AE924" s="617"/>
      <c r="AF924" s="617"/>
      <c r="AG924" s="623"/>
      <c r="AH924" s="627"/>
      <c r="AI924" s="708"/>
      <c r="AJ924" s="634"/>
      <c r="AK924" s="648" t="str">
        <f t="shared" si="324"/>
        <v/>
      </c>
      <c r="AL924" s="651" t="str">
        <f t="shared" si="325"/>
        <v/>
      </c>
      <c r="AM924" s="654"/>
      <c r="AN924" s="657" t="str">
        <f>IFERROR(VLOOKUP(K924,'【参考】数式用'!$A$2:$N$57,14,FALSE),"")</f>
        <v/>
      </c>
      <c r="AO924" s="657" t="str">
        <f t="shared" si="326"/>
        <v/>
      </c>
      <c r="AP924" s="711" t="str">
        <f t="shared" si="327"/>
        <v/>
      </c>
      <c r="AQ924" s="711" t="str">
        <f t="shared" si="328"/>
        <v>キャリアパス要件Ⅰ・Ⅱ_</v>
      </c>
      <c r="AR924" s="662" t="str">
        <f t="shared" si="329"/>
        <v>入力済</v>
      </c>
      <c r="AS924" s="657" t="str">
        <f t="shared" si="330"/>
        <v/>
      </c>
      <c r="AT924" s="662" t="str">
        <f t="shared" si="331"/>
        <v>入力済</v>
      </c>
      <c r="AU924" s="662" t="str">
        <f t="shared" si="332"/>
        <v/>
      </c>
      <c r="AV924" s="662" t="str">
        <f t="shared" si="333"/>
        <v/>
      </c>
      <c r="AW924" s="657" t="str">
        <f t="shared" si="334"/>
        <v/>
      </c>
      <c r="AX924" s="657" t="str">
        <f t="shared" si="335"/>
        <v>入力済</v>
      </c>
      <c r="AY924" s="662" t="str">
        <f>IFERROR(VLOOKUP(K924,'【参考】数式用'!$AR$3:$AS$49,2,FALSE),"")</f>
        <v/>
      </c>
      <c r="AZ924" s="657" t="str">
        <f t="shared" si="336"/>
        <v/>
      </c>
      <c r="BA924" s="657" t="str">
        <f t="shared" si="337"/>
        <v>入力済</v>
      </c>
      <c r="BB924" s="662" t="str">
        <f>IFERROR(VLOOKUP(K924,'【参考】数式用'!$AX$3:$AY$56,2,FALSE),"")</f>
        <v/>
      </c>
      <c r="BC924" s="657" t="str">
        <f t="shared" si="338"/>
        <v/>
      </c>
      <c r="BD924" s="657" t="str">
        <f t="shared" si="339"/>
        <v>入力済</v>
      </c>
      <c r="BE924" s="657" t="str">
        <f t="shared" si="340"/>
        <v/>
      </c>
      <c r="BF924" s="657" t="str">
        <f t="shared" si="341"/>
        <v/>
      </c>
      <c r="BG924" s="657" t="str">
        <f t="shared" si="342"/>
        <v/>
      </c>
      <c r="BH924" s="657" t="str">
        <f t="shared" si="343"/>
        <v/>
      </c>
      <c r="BI924" s="657" t="str">
        <f t="shared" si="344"/>
        <v/>
      </c>
      <c r="BM924" s="681" t="e">
        <f>VLOOKUP(K924,'【参考】数式用'!$A$2:$O$57,15,FALSE)</f>
        <v>#N/A</v>
      </c>
    </row>
    <row r="925" spans="1:65" ht="109.9" customHeight="1">
      <c r="A925" s="506">
        <v>914</v>
      </c>
      <c r="B925" s="517" t="str">
        <f>IF(基本情報入力シート!B953="","",基本情報入力シート!B953)</f>
        <v/>
      </c>
      <c r="C925" s="523"/>
      <c r="D925" s="523"/>
      <c r="E925" s="523"/>
      <c r="F925" s="530"/>
      <c r="G925" s="536" t="str">
        <f>IF(基本情報入力シート!L953="","",基本情報入力シート!L953)</f>
        <v/>
      </c>
      <c r="H925" s="536" t="str">
        <f>IF(基本情報入力シート!Q953="","",基本情報入力シート!Q953)</f>
        <v/>
      </c>
      <c r="I925" s="536" t="str">
        <f>IF(基本情報入力シート!V953="","",基本情報入力シート!V953)</f>
        <v/>
      </c>
      <c r="J925" s="536" t="str">
        <f>IF(基本情報入力シート!W953="","",基本情報入力シート!W953)</f>
        <v/>
      </c>
      <c r="K925" s="536" t="str">
        <f>IF(基本情報入力シート!Z953="","",基本情報入力シート!Z953)</f>
        <v/>
      </c>
      <c r="L925" s="555" t="str">
        <f>IF(基本情報入力シート!AF953=0,"",基本情報入力シート!AF953)</f>
        <v/>
      </c>
      <c r="M925" s="563" t="str">
        <f>IF(AND(基本情報入力シート!AG953="",基本情報入力シート!AG953=""),"",基本情報入力シート!AG953)</f>
        <v/>
      </c>
      <c r="N925" s="570"/>
      <c r="O925" s="575" t="str">
        <f>IFERROR(VLOOKUP(K925,'【参考】数式用'!$A$2:$M$57,MATCH(N925,'【参考】数式用'!$G$3:$M$3,0)+6,0),"")</f>
        <v/>
      </c>
      <c r="P925" s="583" t="s">
        <v>549</v>
      </c>
      <c r="Q925" s="587"/>
      <c r="R925" s="590" t="s">
        <v>71</v>
      </c>
      <c r="S925" s="587"/>
      <c r="T925" s="590" t="s">
        <v>743</v>
      </c>
      <c r="U925" s="587"/>
      <c r="V925" s="590" t="s">
        <v>71</v>
      </c>
      <c r="W925" s="587"/>
      <c r="X925" s="590" t="s">
        <v>560</v>
      </c>
      <c r="Y925" s="590" t="s">
        <v>763</v>
      </c>
      <c r="Z925" s="589" t="str">
        <f t="shared" si="322"/>
        <v/>
      </c>
      <c r="AA925" s="594" t="s">
        <v>127</v>
      </c>
      <c r="AB925" s="598" t="str">
        <f t="shared" si="323"/>
        <v/>
      </c>
      <c r="AC925" s="603" t="str">
        <f>IFERROR(ROUNDDOWN(ROUNDDOWN(ROUND(L925*VLOOKUP(K925,'【参考】数式用'!$A$2:$M$57,MATCH("処遇改善加算Ⅳ",'【参考】数式用'!$G$3:$M$3,0)+6,0),0)*M925,0)*Z925*0.5,0),"")</f>
        <v/>
      </c>
      <c r="AD925" s="609"/>
      <c r="AE925" s="617"/>
      <c r="AF925" s="617"/>
      <c r="AG925" s="623"/>
      <c r="AH925" s="627"/>
      <c r="AI925" s="708"/>
      <c r="AJ925" s="634"/>
      <c r="AK925" s="648" t="str">
        <f t="shared" si="324"/>
        <v/>
      </c>
      <c r="AL925" s="651" t="str">
        <f t="shared" si="325"/>
        <v/>
      </c>
      <c r="AM925" s="654"/>
      <c r="AN925" s="657" t="str">
        <f>IFERROR(VLOOKUP(K925,'【参考】数式用'!$A$2:$N$57,14,FALSE),"")</f>
        <v/>
      </c>
      <c r="AO925" s="657" t="str">
        <f t="shared" si="326"/>
        <v/>
      </c>
      <c r="AP925" s="711" t="str">
        <f t="shared" si="327"/>
        <v/>
      </c>
      <c r="AQ925" s="711" t="str">
        <f t="shared" si="328"/>
        <v>キャリアパス要件Ⅰ・Ⅱ_</v>
      </c>
      <c r="AR925" s="662" t="str">
        <f t="shared" si="329"/>
        <v>入力済</v>
      </c>
      <c r="AS925" s="657" t="str">
        <f t="shared" si="330"/>
        <v/>
      </c>
      <c r="AT925" s="662" t="str">
        <f t="shared" si="331"/>
        <v>入力済</v>
      </c>
      <c r="AU925" s="662" t="str">
        <f t="shared" si="332"/>
        <v/>
      </c>
      <c r="AV925" s="662" t="str">
        <f t="shared" si="333"/>
        <v/>
      </c>
      <c r="AW925" s="657" t="str">
        <f t="shared" si="334"/>
        <v/>
      </c>
      <c r="AX925" s="657" t="str">
        <f t="shared" si="335"/>
        <v>入力済</v>
      </c>
      <c r="AY925" s="662" t="str">
        <f>IFERROR(VLOOKUP(K925,'【参考】数式用'!$AR$3:$AS$49,2,FALSE),"")</f>
        <v/>
      </c>
      <c r="AZ925" s="657" t="str">
        <f t="shared" si="336"/>
        <v/>
      </c>
      <c r="BA925" s="657" t="str">
        <f t="shared" si="337"/>
        <v>入力済</v>
      </c>
      <c r="BB925" s="662" t="str">
        <f>IFERROR(VLOOKUP(K925,'【参考】数式用'!$AX$3:$AY$56,2,FALSE),"")</f>
        <v/>
      </c>
      <c r="BC925" s="657" t="str">
        <f t="shared" si="338"/>
        <v/>
      </c>
      <c r="BD925" s="657" t="str">
        <f t="shared" si="339"/>
        <v>入力済</v>
      </c>
      <c r="BE925" s="657" t="str">
        <f t="shared" si="340"/>
        <v/>
      </c>
      <c r="BF925" s="657" t="str">
        <f t="shared" si="341"/>
        <v/>
      </c>
      <c r="BG925" s="657" t="str">
        <f t="shared" si="342"/>
        <v/>
      </c>
      <c r="BH925" s="657" t="str">
        <f t="shared" si="343"/>
        <v/>
      </c>
      <c r="BI925" s="657" t="str">
        <f t="shared" si="344"/>
        <v/>
      </c>
      <c r="BM925" s="681" t="e">
        <f>VLOOKUP(K925,'【参考】数式用'!$A$2:$O$57,15,FALSE)</f>
        <v>#N/A</v>
      </c>
    </row>
    <row r="926" spans="1:65" ht="109.9" customHeight="1">
      <c r="A926" s="506">
        <v>915</v>
      </c>
      <c r="B926" s="517" t="str">
        <f>IF(基本情報入力シート!B954="","",基本情報入力シート!B954)</f>
        <v/>
      </c>
      <c r="C926" s="523"/>
      <c r="D926" s="523"/>
      <c r="E926" s="523"/>
      <c r="F926" s="530"/>
      <c r="G926" s="536" t="str">
        <f>IF(基本情報入力シート!L954="","",基本情報入力シート!L954)</f>
        <v/>
      </c>
      <c r="H926" s="536" t="str">
        <f>IF(基本情報入力シート!Q954="","",基本情報入力シート!Q954)</f>
        <v/>
      </c>
      <c r="I926" s="536" t="str">
        <f>IF(基本情報入力シート!V954="","",基本情報入力シート!V954)</f>
        <v/>
      </c>
      <c r="J926" s="536" t="str">
        <f>IF(基本情報入力シート!W954="","",基本情報入力シート!W954)</f>
        <v/>
      </c>
      <c r="K926" s="536" t="str">
        <f>IF(基本情報入力シート!Z954="","",基本情報入力シート!Z954)</f>
        <v/>
      </c>
      <c r="L926" s="555" t="str">
        <f>IF(基本情報入力シート!AF954=0,"",基本情報入力シート!AF954)</f>
        <v/>
      </c>
      <c r="M926" s="563" t="str">
        <f>IF(AND(基本情報入力シート!AG954="",基本情報入力シート!AG954=""),"",基本情報入力シート!AG954)</f>
        <v/>
      </c>
      <c r="N926" s="570"/>
      <c r="O926" s="575" t="str">
        <f>IFERROR(VLOOKUP(K926,'【参考】数式用'!$A$2:$M$57,MATCH(N926,'【参考】数式用'!$G$3:$M$3,0)+6,0),"")</f>
        <v/>
      </c>
      <c r="P926" s="583" t="s">
        <v>549</v>
      </c>
      <c r="Q926" s="587"/>
      <c r="R926" s="590" t="s">
        <v>71</v>
      </c>
      <c r="S926" s="587"/>
      <c r="T926" s="590" t="s">
        <v>743</v>
      </c>
      <c r="U926" s="587"/>
      <c r="V926" s="590" t="s">
        <v>71</v>
      </c>
      <c r="W926" s="587"/>
      <c r="X926" s="590" t="s">
        <v>560</v>
      </c>
      <c r="Y926" s="590" t="s">
        <v>763</v>
      </c>
      <c r="Z926" s="589" t="str">
        <f t="shared" si="322"/>
        <v/>
      </c>
      <c r="AA926" s="594" t="s">
        <v>127</v>
      </c>
      <c r="AB926" s="598" t="str">
        <f t="shared" si="323"/>
        <v/>
      </c>
      <c r="AC926" s="603" t="str">
        <f>IFERROR(ROUNDDOWN(ROUNDDOWN(ROUND(L926*VLOOKUP(K926,'【参考】数式用'!$A$2:$M$57,MATCH("処遇改善加算Ⅳ",'【参考】数式用'!$G$3:$M$3,0)+6,0),0)*M926,0)*Z926*0.5,0),"")</f>
        <v/>
      </c>
      <c r="AD926" s="609"/>
      <c r="AE926" s="617"/>
      <c r="AF926" s="617"/>
      <c r="AG926" s="623"/>
      <c r="AH926" s="627"/>
      <c r="AI926" s="708"/>
      <c r="AJ926" s="634"/>
      <c r="AK926" s="648" t="str">
        <f t="shared" si="324"/>
        <v/>
      </c>
      <c r="AL926" s="651" t="str">
        <f t="shared" si="325"/>
        <v/>
      </c>
      <c r="AM926" s="654"/>
      <c r="AN926" s="657" t="str">
        <f>IFERROR(VLOOKUP(K926,'【参考】数式用'!$A$2:$N$57,14,FALSE),"")</f>
        <v/>
      </c>
      <c r="AO926" s="657" t="str">
        <f t="shared" si="326"/>
        <v/>
      </c>
      <c r="AP926" s="711" t="str">
        <f t="shared" si="327"/>
        <v/>
      </c>
      <c r="AQ926" s="711" t="str">
        <f t="shared" si="328"/>
        <v>キャリアパス要件Ⅰ・Ⅱ_</v>
      </c>
      <c r="AR926" s="662" t="str">
        <f t="shared" si="329"/>
        <v>入力済</v>
      </c>
      <c r="AS926" s="657" t="str">
        <f t="shared" si="330"/>
        <v/>
      </c>
      <c r="AT926" s="662" t="str">
        <f t="shared" si="331"/>
        <v>入力済</v>
      </c>
      <c r="AU926" s="662" t="str">
        <f t="shared" si="332"/>
        <v/>
      </c>
      <c r="AV926" s="662" t="str">
        <f t="shared" si="333"/>
        <v/>
      </c>
      <c r="AW926" s="657" t="str">
        <f t="shared" si="334"/>
        <v/>
      </c>
      <c r="AX926" s="657" t="str">
        <f t="shared" si="335"/>
        <v>入力済</v>
      </c>
      <c r="AY926" s="662" t="str">
        <f>IFERROR(VLOOKUP(K926,'【参考】数式用'!$AR$3:$AS$49,2,FALSE),"")</f>
        <v/>
      </c>
      <c r="AZ926" s="657" t="str">
        <f t="shared" si="336"/>
        <v/>
      </c>
      <c r="BA926" s="657" t="str">
        <f t="shared" si="337"/>
        <v>入力済</v>
      </c>
      <c r="BB926" s="662" t="str">
        <f>IFERROR(VLOOKUP(K926,'【参考】数式用'!$AX$3:$AY$56,2,FALSE),"")</f>
        <v/>
      </c>
      <c r="BC926" s="657" t="str">
        <f t="shared" si="338"/>
        <v/>
      </c>
      <c r="BD926" s="657" t="str">
        <f t="shared" si="339"/>
        <v>入力済</v>
      </c>
      <c r="BE926" s="657" t="str">
        <f t="shared" si="340"/>
        <v/>
      </c>
      <c r="BF926" s="657" t="str">
        <f t="shared" si="341"/>
        <v/>
      </c>
      <c r="BG926" s="657" t="str">
        <f t="shared" si="342"/>
        <v/>
      </c>
      <c r="BH926" s="657" t="str">
        <f t="shared" si="343"/>
        <v/>
      </c>
      <c r="BI926" s="657" t="str">
        <f t="shared" si="344"/>
        <v/>
      </c>
      <c r="BM926" s="681" t="e">
        <f>VLOOKUP(K926,'【参考】数式用'!$A$2:$O$57,15,FALSE)</f>
        <v>#N/A</v>
      </c>
    </row>
    <row r="927" spans="1:65" ht="109.9" customHeight="1">
      <c r="A927" s="506">
        <v>916</v>
      </c>
      <c r="B927" s="517" t="str">
        <f>IF(基本情報入力シート!B955="","",基本情報入力シート!B955)</f>
        <v/>
      </c>
      <c r="C927" s="523"/>
      <c r="D927" s="523"/>
      <c r="E927" s="523"/>
      <c r="F927" s="530"/>
      <c r="G927" s="536" t="str">
        <f>IF(基本情報入力シート!L955="","",基本情報入力シート!L955)</f>
        <v/>
      </c>
      <c r="H927" s="536" t="str">
        <f>IF(基本情報入力シート!Q955="","",基本情報入力シート!Q955)</f>
        <v/>
      </c>
      <c r="I927" s="536" t="str">
        <f>IF(基本情報入力シート!V955="","",基本情報入力シート!V955)</f>
        <v/>
      </c>
      <c r="J927" s="536" t="str">
        <f>IF(基本情報入力シート!W955="","",基本情報入力シート!W955)</f>
        <v/>
      </c>
      <c r="K927" s="536" t="str">
        <f>IF(基本情報入力シート!Z955="","",基本情報入力シート!Z955)</f>
        <v/>
      </c>
      <c r="L927" s="555" t="str">
        <f>IF(基本情報入力シート!AF955=0,"",基本情報入力シート!AF955)</f>
        <v/>
      </c>
      <c r="M927" s="563" t="str">
        <f>IF(AND(基本情報入力シート!AG955="",基本情報入力シート!AG955=""),"",基本情報入力シート!AG955)</f>
        <v/>
      </c>
      <c r="N927" s="570"/>
      <c r="O927" s="575" t="str">
        <f>IFERROR(VLOOKUP(K927,'【参考】数式用'!$A$2:$M$57,MATCH(N927,'【参考】数式用'!$G$3:$M$3,0)+6,0),"")</f>
        <v/>
      </c>
      <c r="P927" s="583" t="s">
        <v>549</v>
      </c>
      <c r="Q927" s="587"/>
      <c r="R927" s="590" t="s">
        <v>71</v>
      </c>
      <c r="S927" s="587"/>
      <c r="T927" s="590" t="s">
        <v>743</v>
      </c>
      <c r="U927" s="587"/>
      <c r="V927" s="590" t="s">
        <v>71</v>
      </c>
      <c r="W927" s="587"/>
      <c r="X927" s="590" t="s">
        <v>560</v>
      </c>
      <c r="Y927" s="590" t="s">
        <v>763</v>
      </c>
      <c r="Z927" s="589" t="str">
        <f t="shared" si="322"/>
        <v/>
      </c>
      <c r="AA927" s="594" t="s">
        <v>127</v>
      </c>
      <c r="AB927" s="598" t="str">
        <f t="shared" si="323"/>
        <v/>
      </c>
      <c r="AC927" s="603" t="str">
        <f>IFERROR(ROUNDDOWN(ROUNDDOWN(ROUND(L927*VLOOKUP(K927,'【参考】数式用'!$A$2:$M$57,MATCH("処遇改善加算Ⅳ",'【参考】数式用'!$G$3:$M$3,0)+6,0),0)*M927,0)*Z927*0.5,0),"")</f>
        <v/>
      </c>
      <c r="AD927" s="609"/>
      <c r="AE927" s="617"/>
      <c r="AF927" s="617"/>
      <c r="AG927" s="623"/>
      <c r="AH927" s="627"/>
      <c r="AI927" s="708"/>
      <c r="AJ927" s="634"/>
      <c r="AK927" s="648" t="str">
        <f t="shared" si="324"/>
        <v/>
      </c>
      <c r="AL927" s="651" t="str">
        <f t="shared" si="325"/>
        <v/>
      </c>
      <c r="AM927" s="654"/>
      <c r="AN927" s="657" t="str">
        <f>IFERROR(VLOOKUP(K927,'【参考】数式用'!$A$2:$N$57,14,FALSE),"")</f>
        <v/>
      </c>
      <c r="AO927" s="657" t="str">
        <f t="shared" si="326"/>
        <v/>
      </c>
      <c r="AP927" s="711" t="str">
        <f t="shared" si="327"/>
        <v/>
      </c>
      <c r="AQ927" s="711" t="str">
        <f t="shared" si="328"/>
        <v>キャリアパス要件Ⅰ・Ⅱ_</v>
      </c>
      <c r="AR927" s="662" t="str">
        <f t="shared" si="329"/>
        <v>入力済</v>
      </c>
      <c r="AS927" s="657" t="str">
        <f t="shared" si="330"/>
        <v/>
      </c>
      <c r="AT927" s="662" t="str">
        <f t="shared" si="331"/>
        <v>入力済</v>
      </c>
      <c r="AU927" s="662" t="str">
        <f t="shared" si="332"/>
        <v/>
      </c>
      <c r="AV927" s="662" t="str">
        <f t="shared" si="333"/>
        <v/>
      </c>
      <c r="AW927" s="657" t="str">
        <f t="shared" si="334"/>
        <v/>
      </c>
      <c r="AX927" s="657" t="str">
        <f t="shared" si="335"/>
        <v>入力済</v>
      </c>
      <c r="AY927" s="662" t="str">
        <f>IFERROR(VLOOKUP(K927,'【参考】数式用'!$AR$3:$AS$49,2,FALSE),"")</f>
        <v/>
      </c>
      <c r="AZ927" s="657" t="str">
        <f t="shared" si="336"/>
        <v/>
      </c>
      <c r="BA927" s="657" t="str">
        <f t="shared" si="337"/>
        <v>入力済</v>
      </c>
      <c r="BB927" s="662" t="str">
        <f>IFERROR(VLOOKUP(K927,'【参考】数式用'!$AX$3:$AY$56,2,FALSE),"")</f>
        <v/>
      </c>
      <c r="BC927" s="657" t="str">
        <f t="shared" si="338"/>
        <v/>
      </c>
      <c r="BD927" s="657" t="str">
        <f t="shared" si="339"/>
        <v>入力済</v>
      </c>
      <c r="BE927" s="657" t="str">
        <f t="shared" si="340"/>
        <v/>
      </c>
      <c r="BF927" s="657" t="str">
        <f t="shared" si="341"/>
        <v/>
      </c>
      <c r="BG927" s="657" t="str">
        <f t="shared" si="342"/>
        <v/>
      </c>
      <c r="BH927" s="657" t="str">
        <f t="shared" si="343"/>
        <v/>
      </c>
      <c r="BI927" s="657" t="str">
        <f t="shared" si="344"/>
        <v/>
      </c>
      <c r="BM927" s="681" t="e">
        <f>VLOOKUP(K927,'【参考】数式用'!$A$2:$O$57,15,FALSE)</f>
        <v>#N/A</v>
      </c>
    </row>
    <row r="928" spans="1:65" ht="109.9" customHeight="1">
      <c r="A928" s="506">
        <v>917</v>
      </c>
      <c r="B928" s="517" t="str">
        <f>IF(基本情報入力シート!B956="","",基本情報入力シート!B956)</f>
        <v/>
      </c>
      <c r="C928" s="523"/>
      <c r="D928" s="523"/>
      <c r="E928" s="523"/>
      <c r="F928" s="530"/>
      <c r="G928" s="536" t="str">
        <f>IF(基本情報入力シート!L956="","",基本情報入力シート!L956)</f>
        <v/>
      </c>
      <c r="H928" s="536" t="str">
        <f>IF(基本情報入力シート!Q956="","",基本情報入力シート!Q956)</f>
        <v/>
      </c>
      <c r="I928" s="536" t="str">
        <f>IF(基本情報入力シート!V956="","",基本情報入力シート!V956)</f>
        <v/>
      </c>
      <c r="J928" s="536" t="str">
        <f>IF(基本情報入力シート!W956="","",基本情報入力シート!W956)</f>
        <v/>
      </c>
      <c r="K928" s="536" t="str">
        <f>IF(基本情報入力シート!Z956="","",基本情報入力シート!Z956)</f>
        <v/>
      </c>
      <c r="L928" s="555" t="str">
        <f>IF(基本情報入力シート!AF956=0,"",基本情報入力シート!AF956)</f>
        <v/>
      </c>
      <c r="M928" s="563" t="str">
        <f>IF(AND(基本情報入力シート!AG956="",基本情報入力シート!AG956=""),"",基本情報入力シート!AG956)</f>
        <v/>
      </c>
      <c r="N928" s="570"/>
      <c r="O928" s="575" t="str">
        <f>IFERROR(VLOOKUP(K928,'【参考】数式用'!$A$2:$M$57,MATCH(N928,'【参考】数式用'!$G$3:$M$3,0)+6,0),"")</f>
        <v/>
      </c>
      <c r="P928" s="583" t="s">
        <v>549</v>
      </c>
      <c r="Q928" s="587"/>
      <c r="R928" s="590" t="s">
        <v>71</v>
      </c>
      <c r="S928" s="587"/>
      <c r="T928" s="590" t="s">
        <v>743</v>
      </c>
      <c r="U928" s="587"/>
      <c r="V928" s="590" t="s">
        <v>71</v>
      </c>
      <c r="W928" s="587"/>
      <c r="X928" s="590" t="s">
        <v>560</v>
      </c>
      <c r="Y928" s="590" t="s">
        <v>763</v>
      </c>
      <c r="Z928" s="589" t="str">
        <f t="shared" si="322"/>
        <v/>
      </c>
      <c r="AA928" s="594" t="s">
        <v>127</v>
      </c>
      <c r="AB928" s="598" t="str">
        <f t="shared" si="323"/>
        <v/>
      </c>
      <c r="AC928" s="603" t="str">
        <f>IFERROR(ROUNDDOWN(ROUNDDOWN(ROUND(L928*VLOOKUP(K928,'【参考】数式用'!$A$2:$M$57,MATCH("処遇改善加算Ⅳ",'【参考】数式用'!$G$3:$M$3,0)+6,0),0)*M928,0)*Z928*0.5,0),"")</f>
        <v/>
      </c>
      <c r="AD928" s="609"/>
      <c r="AE928" s="617"/>
      <c r="AF928" s="617"/>
      <c r="AG928" s="623"/>
      <c r="AH928" s="627"/>
      <c r="AI928" s="708"/>
      <c r="AJ928" s="634"/>
      <c r="AK928" s="648" t="str">
        <f t="shared" si="324"/>
        <v/>
      </c>
      <c r="AL928" s="651" t="str">
        <f t="shared" si="325"/>
        <v/>
      </c>
      <c r="AM928" s="654"/>
      <c r="AN928" s="657" t="str">
        <f>IFERROR(VLOOKUP(K928,'【参考】数式用'!$A$2:$N$57,14,FALSE),"")</f>
        <v/>
      </c>
      <c r="AO928" s="657" t="str">
        <f t="shared" si="326"/>
        <v/>
      </c>
      <c r="AP928" s="711" t="str">
        <f t="shared" si="327"/>
        <v/>
      </c>
      <c r="AQ928" s="711" t="str">
        <f t="shared" si="328"/>
        <v>キャリアパス要件Ⅰ・Ⅱ_</v>
      </c>
      <c r="AR928" s="662" t="str">
        <f t="shared" si="329"/>
        <v>入力済</v>
      </c>
      <c r="AS928" s="657" t="str">
        <f t="shared" si="330"/>
        <v/>
      </c>
      <c r="AT928" s="662" t="str">
        <f t="shared" si="331"/>
        <v>入力済</v>
      </c>
      <c r="AU928" s="662" t="str">
        <f t="shared" si="332"/>
        <v/>
      </c>
      <c r="AV928" s="662" t="str">
        <f t="shared" si="333"/>
        <v/>
      </c>
      <c r="AW928" s="657" t="str">
        <f t="shared" si="334"/>
        <v/>
      </c>
      <c r="AX928" s="657" t="str">
        <f t="shared" si="335"/>
        <v>入力済</v>
      </c>
      <c r="AY928" s="662" t="str">
        <f>IFERROR(VLOOKUP(K928,'【参考】数式用'!$AR$3:$AS$49,2,FALSE),"")</f>
        <v/>
      </c>
      <c r="AZ928" s="657" t="str">
        <f t="shared" si="336"/>
        <v/>
      </c>
      <c r="BA928" s="657" t="str">
        <f t="shared" si="337"/>
        <v>入力済</v>
      </c>
      <c r="BB928" s="662" t="str">
        <f>IFERROR(VLOOKUP(K928,'【参考】数式用'!$AX$3:$AY$56,2,FALSE),"")</f>
        <v/>
      </c>
      <c r="BC928" s="657" t="str">
        <f t="shared" si="338"/>
        <v/>
      </c>
      <c r="BD928" s="657" t="str">
        <f t="shared" si="339"/>
        <v>入力済</v>
      </c>
      <c r="BE928" s="657" t="str">
        <f t="shared" si="340"/>
        <v/>
      </c>
      <c r="BF928" s="657" t="str">
        <f t="shared" si="341"/>
        <v/>
      </c>
      <c r="BG928" s="657" t="str">
        <f t="shared" si="342"/>
        <v/>
      </c>
      <c r="BH928" s="657" t="str">
        <f t="shared" si="343"/>
        <v/>
      </c>
      <c r="BI928" s="657" t="str">
        <f t="shared" si="344"/>
        <v/>
      </c>
      <c r="BM928" s="681" t="e">
        <f>VLOOKUP(K928,'【参考】数式用'!$A$2:$O$57,15,FALSE)</f>
        <v>#N/A</v>
      </c>
    </row>
    <row r="929" spans="1:65" ht="109.9" customHeight="1">
      <c r="A929" s="506">
        <v>918</v>
      </c>
      <c r="B929" s="517" t="str">
        <f>IF(基本情報入力シート!B957="","",基本情報入力シート!B957)</f>
        <v/>
      </c>
      <c r="C929" s="523"/>
      <c r="D929" s="523"/>
      <c r="E929" s="523"/>
      <c r="F929" s="530"/>
      <c r="G929" s="536" t="str">
        <f>IF(基本情報入力シート!L957="","",基本情報入力シート!L957)</f>
        <v/>
      </c>
      <c r="H929" s="536" t="str">
        <f>IF(基本情報入力シート!Q957="","",基本情報入力シート!Q957)</f>
        <v/>
      </c>
      <c r="I929" s="536" t="str">
        <f>IF(基本情報入力シート!V957="","",基本情報入力シート!V957)</f>
        <v/>
      </c>
      <c r="J929" s="536" t="str">
        <f>IF(基本情報入力シート!W957="","",基本情報入力シート!W957)</f>
        <v/>
      </c>
      <c r="K929" s="536" t="str">
        <f>IF(基本情報入力シート!Z957="","",基本情報入力シート!Z957)</f>
        <v/>
      </c>
      <c r="L929" s="555" t="str">
        <f>IF(基本情報入力シート!AF957=0,"",基本情報入力シート!AF957)</f>
        <v/>
      </c>
      <c r="M929" s="563" t="str">
        <f>IF(AND(基本情報入力シート!AG957="",基本情報入力シート!AG957=""),"",基本情報入力シート!AG957)</f>
        <v/>
      </c>
      <c r="N929" s="570"/>
      <c r="O929" s="575" t="str">
        <f>IFERROR(VLOOKUP(K929,'【参考】数式用'!$A$2:$M$57,MATCH(N929,'【参考】数式用'!$G$3:$M$3,0)+6,0),"")</f>
        <v/>
      </c>
      <c r="P929" s="583" t="s">
        <v>549</v>
      </c>
      <c r="Q929" s="587"/>
      <c r="R929" s="590" t="s">
        <v>71</v>
      </c>
      <c r="S929" s="587"/>
      <c r="T929" s="590" t="s">
        <v>743</v>
      </c>
      <c r="U929" s="587"/>
      <c r="V929" s="590" t="s">
        <v>71</v>
      </c>
      <c r="W929" s="587"/>
      <c r="X929" s="590" t="s">
        <v>560</v>
      </c>
      <c r="Y929" s="590" t="s">
        <v>763</v>
      </c>
      <c r="Z929" s="589" t="str">
        <f t="shared" si="322"/>
        <v/>
      </c>
      <c r="AA929" s="594" t="s">
        <v>127</v>
      </c>
      <c r="AB929" s="598" t="str">
        <f t="shared" si="323"/>
        <v/>
      </c>
      <c r="AC929" s="603" t="str">
        <f>IFERROR(ROUNDDOWN(ROUNDDOWN(ROUND(L929*VLOOKUP(K929,'【参考】数式用'!$A$2:$M$57,MATCH("処遇改善加算Ⅳ",'【参考】数式用'!$G$3:$M$3,0)+6,0),0)*M929,0)*Z929*0.5,0),"")</f>
        <v/>
      </c>
      <c r="AD929" s="609"/>
      <c r="AE929" s="617"/>
      <c r="AF929" s="617"/>
      <c r="AG929" s="623"/>
      <c r="AH929" s="627"/>
      <c r="AI929" s="708"/>
      <c r="AJ929" s="634"/>
      <c r="AK929" s="648" t="str">
        <f t="shared" si="324"/>
        <v/>
      </c>
      <c r="AL929" s="651" t="str">
        <f t="shared" si="325"/>
        <v/>
      </c>
      <c r="AM929" s="654"/>
      <c r="AN929" s="657" t="str">
        <f>IFERROR(VLOOKUP(K929,'【参考】数式用'!$A$2:$N$57,14,FALSE),"")</f>
        <v/>
      </c>
      <c r="AO929" s="657" t="str">
        <f t="shared" si="326"/>
        <v/>
      </c>
      <c r="AP929" s="711" t="str">
        <f t="shared" si="327"/>
        <v/>
      </c>
      <c r="AQ929" s="711" t="str">
        <f t="shared" si="328"/>
        <v>キャリアパス要件Ⅰ・Ⅱ_</v>
      </c>
      <c r="AR929" s="662" t="str">
        <f t="shared" si="329"/>
        <v>入力済</v>
      </c>
      <c r="AS929" s="657" t="str">
        <f t="shared" si="330"/>
        <v/>
      </c>
      <c r="AT929" s="662" t="str">
        <f t="shared" si="331"/>
        <v>入力済</v>
      </c>
      <c r="AU929" s="662" t="str">
        <f t="shared" si="332"/>
        <v/>
      </c>
      <c r="AV929" s="662" t="str">
        <f t="shared" si="333"/>
        <v/>
      </c>
      <c r="AW929" s="657" t="str">
        <f t="shared" si="334"/>
        <v/>
      </c>
      <c r="AX929" s="657" t="str">
        <f t="shared" si="335"/>
        <v>入力済</v>
      </c>
      <c r="AY929" s="662" t="str">
        <f>IFERROR(VLOOKUP(K929,'【参考】数式用'!$AR$3:$AS$49,2,FALSE),"")</f>
        <v/>
      </c>
      <c r="AZ929" s="657" t="str">
        <f t="shared" si="336"/>
        <v/>
      </c>
      <c r="BA929" s="657" t="str">
        <f t="shared" si="337"/>
        <v>入力済</v>
      </c>
      <c r="BB929" s="662" t="str">
        <f>IFERROR(VLOOKUP(K929,'【参考】数式用'!$AX$3:$AY$56,2,FALSE),"")</f>
        <v/>
      </c>
      <c r="BC929" s="657" t="str">
        <f t="shared" si="338"/>
        <v/>
      </c>
      <c r="BD929" s="657" t="str">
        <f t="shared" si="339"/>
        <v>入力済</v>
      </c>
      <c r="BE929" s="657" t="str">
        <f t="shared" si="340"/>
        <v/>
      </c>
      <c r="BF929" s="657" t="str">
        <f t="shared" si="341"/>
        <v/>
      </c>
      <c r="BG929" s="657" t="str">
        <f t="shared" si="342"/>
        <v/>
      </c>
      <c r="BH929" s="657" t="str">
        <f t="shared" si="343"/>
        <v/>
      </c>
      <c r="BI929" s="657" t="str">
        <f t="shared" si="344"/>
        <v/>
      </c>
      <c r="BM929" s="681" t="e">
        <f>VLOOKUP(K929,'【参考】数式用'!$A$2:$O$57,15,FALSE)</f>
        <v>#N/A</v>
      </c>
    </row>
    <row r="930" spans="1:65" ht="109.9" customHeight="1">
      <c r="A930" s="506">
        <v>919</v>
      </c>
      <c r="B930" s="517" t="str">
        <f>IF(基本情報入力シート!B958="","",基本情報入力シート!B958)</f>
        <v/>
      </c>
      <c r="C930" s="523"/>
      <c r="D930" s="523"/>
      <c r="E930" s="523"/>
      <c r="F930" s="530"/>
      <c r="G930" s="536" t="str">
        <f>IF(基本情報入力シート!L958="","",基本情報入力シート!L958)</f>
        <v/>
      </c>
      <c r="H930" s="536" t="str">
        <f>IF(基本情報入力シート!Q958="","",基本情報入力シート!Q958)</f>
        <v/>
      </c>
      <c r="I930" s="536" t="str">
        <f>IF(基本情報入力シート!V958="","",基本情報入力シート!V958)</f>
        <v/>
      </c>
      <c r="J930" s="536" t="str">
        <f>IF(基本情報入力シート!W958="","",基本情報入力シート!W958)</f>
        <v/>
      </c>
      <c r="K930" s="536" t="str">
        <f>IF(基本情報入力シート!Z958="","",基本情報入力シート!Z958)</f>
        <v/>
      </c>
      <c r="L930" s="555" t="str">
        <f>IF(基本情報入力シート!AF958=0,"",基本情報入力シート!AF958)</f>
        <v/>
      </c>
      <c r="M930" s="563" t="str">
        <f>IF(AND(基本情報入力シート!AG958="",基本情報入力シート!AG958=""),"",基本情報入力シート!AG958)</f>
        <v/>
      </c>
      <c r="N930" s="570"/>
      <c r="O930" s="575" t="str">
        <f>IFERROR(VLOOKUP(K930,'【参考】数式用'!$A$2:$M$57,MATCH(N930,'【参考】数式用'!$G$3:$M$3,0)+6,0),"")</f>
        <v/>
      </c>
      <c r="P930" s="583" t="s">
        <v>549</v>
      </c>
      <c r="Q930" s="587"/>
      <c r="R930" s="590" t="s">
        <v>71</v>
      </c>
      <c r="S930" s="587"/>
      <c r="T930" s="590" t="s">
        <v>743</v>
      </c>
      <c r="U930" s="587"/>
      <c r="V930" s="590" t="s">
        <v>71</v>
      </c>
      <c r="W930" s="587"/>
      <c r="X930" s="590" t="s">
        <v>560</v>
      </c>
      <c r="Y930" s="590" t="s">
        <v>763</v>
      </c>
      <c r="Z930" s="589" t="str">
        <f t="shared" si="322"/>
        <v/>
      </c>
      <c r="AA930" s="594" t="s">
        <v>127</v>
      </c>
      <c r="AB930" s="598" t="str">
        <f t="shared" si="323"/>
        <v/>
      </c>
      <c r="AC930" s="603" t="str">
        <f>IFERROR(ROUNDDOWN(ROUNDDOWN(ROUND(L930*VLOOKUP(K930,'【参考】数式用'!$A$2:$M$57,MATCH("処遇改善加算Ⅳ",'【参考】数式用'!$G$3:$M$3,0)+6,0),0)*M930,0)*Z930*0.5,0),"")</f>
        <v/>
      </c>
      <c r="AD930" s="609"/>
      <c r="AE930" s="617"/>
      <c r="AF930" s="617"/>
      <c r="AG930" s="623"/>
      <c r="AH930" s="627"/>
      <c r="AI930" s="708"/>
      <c r="AJ930" s="634"/>
      <c r="AK930" s="648" t="str">
        <f t="shared" si="324"/>
        <v/>
      </c>
      <c r="AL930" s="651" t="str">
        <f t="shared" si="325"/>
        <v/>
      </c>
      <c r="AM930" s="654"/>
      <c r="AN930" s="657" t="str">
        <f>IFERROR(VLOOKUP(K930,'【参考】数式用'!$A$2:$N$57,14,FALSE),"")</f>
        <v/>
      </c>
      <c r="AO930" s="657" t="str">
        <f t="shared" si="326"/>
        <v/>
      </c>
      <c r="AP930" s="711" t="str">
        <f t="shared" si="327"/>
        <v/>
      </c>
      <c r="AQ930" s="711" t="str">
        <f t="shared" si="328"/>
        <v>キャリアパス要件Ⅰ・Ⅱ_</v>
      </c>
      <c r="AR930" s="662" t="str">
        <f t="shared" si="329"/>
        <v>入力済</v>
      </c>
      <c r="AS930" s="657" t="str">
        <f t="shared" si="330"/>
        <v/>
      </c>
      <c r="AT930" s="662" t="str">
        <f t="shared" si="331"/>
        <v>入力済</v>
      </c>
      <c r="AU930" s="662" t="str">
        <f t="shared" si="332"/>
        <v/>
      </c>
      <c r="AV930" s="662" t="str">
        <f t="shared" si="333"/>
        <v/>
      </c>
      <c r="AW930" s="657" t="str">
        <f t="shared" si="334"/>
        <v/>
      </c>
      <c r="AX930" s="657" t="str">
        <f t="shared" si="335"/>
        <v>入力済</v>
      </c>
      <c r="AY930" s="662" t="str">
        <f>IFERROR(VLOOKUP(K930,'【参考】数式用'!$AR$3:$AS$49,2,FALSE),"")</f>
        <v/>
      </c>
      <c r="AZ930" s="657" t="str">
        <f t="shared" si="336"/>
        <v/>
      </c>
      <c r="BA930" s="657" t="str">
        <f t="shared" si="337"/>
        <v>入力済</v>
      </c>
      <c r="BB930" s="662" t="str">
        <f>IFERROR(VLOOKUP(K930,'【参考】数式用'!$AX$3:$AY$56,2,FALSE),"")</f>
        <v/>
      </c>
      <c r="BC930" s="657" t="str">
        <f t="shared" si="338"/>
        <v/>
      </c>
      <c r="BD930" s="657" t="str">
        <f t="shared" si="339"/>
        <v>入力済</v>
      </c>
      <c r="BE930" s="657" t="str">
        <f t="shared" si="340"/>
        <v/>
      </c>
      <c r="BF930" s="657" t="str">
        <f t="shared" si="341"/>
        <v/>
      </c>
      <c r="BG930" s="657" t="str">
        <f t="shared" si="342"/>
        <v/>
      </c>
      <c r="BH930" s="657" t="str">
        <f t="shared" si="343"/>
        <v/>
      </c>
      <c r="BI930" s="657" t="str">
        <f t="shared" si="344"/>
        <v/>
      </c>
      <c r="BM930" s="681" t="e">
        <f>VLOOKUP(K930,'【参考】数式用'!$A$2:$O$57,15,FALSE)</f>
        <v>#N/A</v>
      </c>
    </row>
    <row r="931" spans="1:65" ht="109.9" customHeight="1">
      <c r="A931" s="506">
        <v>920</v>
      </c>
      <c r="B931" s="517" t="str">
        <f>IF(基本情報入力シート!B959="","",基本情報入力シート!B959)</f>
        <v/>
      </c>
      <c r="C931" s="523"/>
      <c r="D931" s="523"/>
      <c r="E931" s="523"/>
      <c r="F931" s="530"/>
      <c r="G931" s="536" t="str">
        <f>IF(基本情報入力シート!L959="","",基本情報入力シート!L959)</f>
        <v/>
      </c>
      <c r="H931" s="536" t="str">
        <f>IF(基本情報入力シート!Q959="","",基本情報入力シート!Q959)</f>
        <v/>
      </c>
      <c r="I931" s="536" t="str">
        <f>IF(基本情報入力シート!V959="","",基本情報入力シート!V959)</f>
        <v/>
      </c>
      <c r="J931" s="536" t="str">
        <f>IF(基本情報入力シート!W959="","",基本情報入力シート!W959)</f>
        <v/>
      </c>
      <c r="K931" s="536" t="str">
        <f>IF(基本情報入力シート!Z959="","",基本情報入力シート!Z959)</f>
        <v/>
      </c>
      <c r="L931" s="555" t="str">
        <f>IF(基本情報入力シート!AF959=0,"",基本情報入力シート!AF959)</f>
        <v/>
      </c>
      <c r="M931" s="563" t="str">
        <f>IF(AND(基本情報入力シート!AG959="",基本情報入力シート!AG959=""),"",基本情報入力シート!AG959)</f>
        <v/>
      </c>
      <c r="N931" s="570"/>
      <c r="O931" s="575" t="str">
        <f>IFERROR(VLOOKUP(K931,'【参考】数式用'!$A$2:$M$57,MATCH(N931,'【参考】数式用'!$G$3:$M$3,0)+6,0),"")</f>
        <v/>
      </c>
      <c r="P931" s="583" t="s">
        <v>549</v>
      </c>
      <c r="Q931" s="587"/>
      <c r="R931" s="590" t="s">
        <v>71</v>
      </c>
      <c r="S931" s="587"/>
      <c r="T931" s="590" t="s">
        <v>743</v>
      </c>
      <c r="U931" s="587"/>
      <c r="V931" s="590" t="s">
        <v>71</v>
      </c>
      <c r="W931" s="587"/>
      <c r="X931" s="590" t="s">
        <v>560</v>
      </c>
      <c r="Y931" s="590" t="s">
        <v>763</v>
      </c>
      <c r="Z931" s="589" t="str">
        <f t="shared" si="322"/>
        <v/>
      </c>
      <c r="AA931" s="594" t="s">
        <v>127</v>
      </c>
      <c r="AB931" s="598" t="str">
        <f t="shared" si="323"/>
        <v/>
      </c>
      <c r="AC931" s="603" t="str">
        <f>IFERROR(ROUNDDOWN(ROUNDDOWN(ROUND(L931*VLOOKUP(K931,'【参考】数式用'!$A$2:$M$57,MATCH("処遇改善加算Ⅳ",'【参考】数式用'!$G$3:$M$3,0)+6,0),0)*M931,0)*Z931*0.5,0),"")</f>
        <v/>
      </c>
      <c r="AD931" s="609"/>
      <c r="AE931" s="617"/>
      <c r="AF931" s="617"/>
      <c r="AG931" s="623"/>
      <c r="AH931" s="627"/>
      <c r="AI931" s="708"/>
      <c r="AJ931" s="634"/>
      <c r="AK931" s="648" t="str">
        <f t="shared" si="324"/>
        <v/>
      </c>
      <c r="AL931" s="651" t="str">
        <f t="shared" si="325"/>
        <v/>
      </c>
      <c r="AM931" s="654"/>
      <c r="AN931" s="657" t="str">
        <f>IFERROR(VLOOKUP(K931,'【参考】数式用'!$A$2:$N$57,14,FALSE),"")</f>
        <v/>
      </c>
      <c r="AO931" s="657" t="str">
        <f t="shared" si="326"/>
        <v/>
      </c>
      <c r="AP931" s="711" t="str">
        <f t="shared" si="327"/>
        <v/>
      </c>
      <c r="AQ931" s="711" t="str">
        <f t="shared" si="328"/>
        <v>キャリアパス要件Ⅰ・Ⅱ_</v>
      </c>
      <c r="AR931" s="662" t="str">
        <f t="shared" si="329"/>
        <v>入力済</v>
      </c>
      <c r="AS931" s="657" t="str">
        <f t="shared" si="330"/>
        <v/>
      </c>
      <c r="AT931" s="662" t="str">
        <f t="shared" si="331"/>
        <v>入力済</v>
      </c>
      <c r="AU931" s="662" t="str">
        <f t="shared" si="332"/>
        <v/>
      </c>
      <c r="AV931" s="662" t="str">
        <f t="shared" si="333"/>
        <v/>
      </c>
      <c r="AW931" s="657" t="str">
        <f t="shared" si="334"/>
        <v/>
      </c>
      <c r="AX931" s="657" t="str">
        <f t="shared" si="335"/>
        <v>入力済</v>
      </c>
      <c r="AY931" s="662" t="str">
        <f>IFERROR(VLOOKUP(K931,'【参考】数式用'!$AR$3:$AS$49,2,FALSE),"")</f>
        <v/>
      </c>
      <c r="AZ931" s="657" t="str">
        <f t="shared" si="336"/>
        <v/>
      </c>
      <c r="BA931" s="657" t="str">
        <f t="shared" si="337"/>
        <v>入力済</v>
      </c>
      <c r="BB931" s="662" t="str">
        <f>IFERROR(VLOOKUP(K931,'【参考】数式用'!$AX$3:$AY$56,2,FALSE),"")</f>
        <v/>
      </c>
      <c r="BC931" s="657" t="str">
        <f t="shared" si="338"/>
        <v/>
      </c>
      <c r="BD931" s="657" t="str">
        <f t="shared" si="339"/>
        <v>入力済</v>
      </c>
      <c r="BE931" s="657" t="str">
        <f t="shared" si="340"/>
        <v/>
      </c>
      <c r="BF931" s="657" t="str">
        <f t="shared" si="341"/>
        <v/>
      </c>
      <c r="BG931" s="657" t="str">
        <f t="shared" si="342"/>
        <v/>
      </c>
      <c r="BH931" s="657" t="str">
        <f t="shared" si="343"/>
        <v/>
      </c>
      <c r="BI931" s="657" t="str">
        <f t="shared" si="344"/>
        <v/>
      </c>
      <c r="BM931" s="681" t="e">
        <f>VLOOKUP(K931,'【参考】数式用'!$A$2:$O$57,15,FALSE)</f>
        <v>#N/A</v>
      </c>
    </row>
    <row r="932" spans="1:65" ht="109.9" customHeight="1">
      <c r="A932" s="506">
        <v>921</v>
      </c>
      <c r="B932" s="517" t="str">
        <f>IF(基本情報入力シート!B960="","",基本情報入力シート!B960)</f>
        <v/>
      </c>
      <c r="C932" s="523"/>
      <c r="D932" s="523"/>
      <c r="E932" s="523"/>
      <c r="F932" s="530"/>
      <c r="G932" s="536" t="str">
        <f>IF(基本情報入力シート!L960="","",基本情報入力シート!L960)</f>
        <v/>
      </c>
      <c r="H932" s="536" t="str">
        <f>IF(基本情報入力シート!Q960="","",基本情報入力シート!Q960)</f>
        <v/>
      </c>
      <c r="I932" s="536" t="str">
        <f>IF(基本情報入力シート!V960="","",基本情報入力シート!V960)</f>
        <v/>
      </c>
      <c r="J932" s="536" t="str">
        <f>IF(基本情報入力シート!W960="","",基本情報入力シート!W960)</f>
        <v/>
      </c>
      <c r="K932" s="536" t="str">
        <f>IF(基本情報入力シート!Z960="","",基本情報入力シート!Z960)</f>
        <v/>
      </c>
      <c r="L932" s="555" t="str">
        <f>IF(基本情報入力シート!AF960=0,"",基本情報入力シート!AF960)</f>
        <v/>
      </c>
      <c r="M932" s="563" t="str">
        <f>IF(AND(基本情報入力シート!AG960="",基本情報入力シート!AG960=""),"",基本情報入力シート!AG960)</f>
        <v/>
      </c>
      <c r="N932" s="570"/>
      <c r="O932" s="575" t="str">
        <f>IFERROR(VLOOKUP(K932,'【参考】数式用'!$A$2:$M$57,MATCH(N932,'【参考】数式用'!$G$3:$M$3,0)+6,0),"")</f>
        <v/>
      </c>
      <c r="P932" s="583" t="s">
        <v>549</v>
      </c>
      <c r="Q932" s="587"/>
      <c r="R932" s="590" t="s">
        <v>71</v>
      </c>
      <c r="S932" s="587"/>
      <c r="T932" s="590" t="s">
        <v>743</v>
      </c>
      <c r="U932" s="587"/>
      <c r="V932" s="590" t="s">
        <v>71</v>
      </c>
      <c r="W932" s="587"/>
      <c r="X932" s="590" t="s">
        <v>560</v>
      </c>
      <c r="Y932" s="590" t="s">
        <v>763</v>
      </c>
      <c r="Z932" s="589" t="str">
        <f t="shared" si="322"/>
        <v/>
      </c>
      <c r="AA932" s="594" t="s">
        <v>127</v>
      </c>
      <c r="AB932" s="598" t="str">
        <f t="shared" si="323"/>
        <v/>
      </c>
      <c r="AC932" s="603" t="str">
        <f>IFERROR(ROUNDDOWN(ROUNDDOWN(ROUND(L932*VLOOKUP(K932,'【参考】数式用'!$A$2:$M$57,MATCH("処遇改善加算Ⅳ",'【参考】数式用'!$G$3:$M$3,0)+6,0),0)*M932,0)*Z932*0.5,0),"")</f>
        <v/>
      </c>
      <c r="AD932" s="609"/>
      <c r="AE932" s="617"/>
      <c r="AF932" s="617"/>
      <c r="AG932" s="623"/>
      <c r="AH932" s="627"/>
      <c r="AI932" s="708"/>
      <c r="AJ932" s="634"/>
      <c r="AK932" s="648" t="str">
        <f t="shared" si="324"/>
        <v/>
      </c>
      <c r="AL932" s="651" t="str">
        <f t="shared" si="325"/>
        <v/>
      </c>
      <c r="AM932" s="654"/>
      <c r="AN932" s="657" t="str">
        <f>IFERROR(VLOOKUP(K932,'【参考】数式用'!$A$2:$N$57,14,FALSE),"")</f>
        <v/>
      </c>
      <c r="AO932" s="657" t="str">
        <f t="shared" si="326"/>
        <v/>
      </c>
      <c r="AP932" s="711" t="str">
        <f t="shared" si="327"/>
        <v/>
      </c>
      <c r="AQ932" s="711" t="str">
        <f t="shared" si="328"/>
        <v>キャリアパス要件Ⅰ・Ⅱ_</v>
      </c>
      <c r="AR932" s="662" t="str">
        <f t="shared" si="329"/>
        <v>入力済</v>
      </c>
      <c r="AS932" s="657" t="str">
        <f t="shared" si="330"/>
        <v/>
      </c>
      <c r="AT932" s="662" t="str">
        <f t="shared" si="331"/>
        <v>入力済</v>
      </c>
      <c r="AU932" s="662" t="str">
        <f t="shared" si="332"/>
        <v/>
      </c>
      <c r="AV932" s="662" t="str">
        <f t="shared" si="333"/>
        <v/>
      </c>
      <c r="AW932" s="657" t="str">
        <f t="shared" si="334"/>
        <v/>
      </c>
      <c r="AX932" s="657" t="str">
        <f t="shared" si="335"/>
        <v>入力済</v>
      </c>
      <c r="AY932" s="662" t="str">
        <f>IFERROR(VLOOKUP(K932,'【参考】数式用'!$AR$3:$AS$49,2,FALSE),"")</f>
        <v/>
      </c>
      <c r="AZ932" s="657" t="str">
        <f t="shared" si="336"/>
        <v/>
      </c>
      <c r="BA932" s="657" t="str">
        <f t="shared" si="337"/>
        <v>入力済</v>
      </c>
      <c r="BB932" s="662" t="str">
        <f>IFERROR(VLOOKUP(K932,'【参考】数式用'!$AX$3:$AY$56,2,FALSE),"")</f>
        <v/>
      </c>
      <c r="BC932" s="657" t="str">
        <f t="shared" si="338"/>
        <v/>
      </c>
      <c r="BD932" s="657" t="str">
        <f t="shared" si="339"/>
        <v>入力済</v>
      </c>
      <c r="BE932" s="657" t="str">
        <f t="shared" si="340"/>
        <v/>
      </c>
      <c r="BF932" s="657" t="str">
        <f t="shared" si="341"/>
        <v/>
      </c>
      <c r="BG932" s="657" t="str">
        <f t="shared" si="342"/>
        <v/>
      </c>
      <c r="BH932" s="657" t="str">
        <f t="shared" si="343"/>
        <v/>
      </c>
      <c r="BI932" s="657" t="str">
        <f t="shared" si="344"/>
        <v/>
      </c>
      <c r="BM932" s="681" t="e">
        <f>VLOOKUP(K932,'【参考】数式用'!$A$2:$O$57,15,FALSE)</f>
        <v>#N/A</v>
      </c>
    </row>
    <row r="933" spans="1:65" ht="109.9" customHeight="1">
      <c r="A933" s="506">
        <v>922</v>
      </c>
      <c r="B933" s="517" t="str">
        <f>IF(基本情報入力シート!B961="","",基本情報入力シート!B961)</f>
        <v/>
      </c>
      <c r="C933" s="523"/>
      <c r="D933" s="523"/>
      <c r="E933" s="523"/>
      <c r="F933" s="530"/>
      <c r="G933" s="536" t="str">
        <f>IF(基本情報入力シート!L961="","",基本情報入力シート!L961)</f>
        <v/>
      </c>
      <c r="H933" s="536" t="str">
        <f>IF(基本情報入力シート!Q961="","",基本情報入力シート!Q961)</f>
        <v/>
      </c>
      <c r="I933" s="536" t="str">
        <f>IF(基本情報入力シート!V961="","",基本情報入力シート!V961)</f>
        <v/>
      </c>
      <c r="J933" s="536" t="str">
        <f>IF(基本情報入力シート!W961="","",基本情報入力シート!W961)</f>
        <v/>
      </c>
      <c r="K933" s="536" t="str">
        <f>IF(基本情報入力シート!Z961="","",基本情報入力シート!Z961)</f>
        <v/>
      </c>
      <c r="L933" s="555" t="str">
        <f>IF(基本情報入力シート!AF961=0,"",基本情報入力シート!AF961)</f>
        <v/>
      </c>
      <c r="M933" s="563" t="str">
        <f>IF(AND(基本情報入力シート!AG961="",基本情報入力シート!AG961=""),"",基本情報入力シート!AG961)</f>
        <v/>
      </c>
      <c r="N933" s="570"/>
      <c r="O933" s="575" t="str">
        <f>IFERROR(VLOOKUP(K933,'【参考】数式用'!$A$2:$M$57,MATCH(N933,'【参考】数式用'!$G$3:$M$3,0)+6,0),"")</f>
        <v/>
      </c>
      <c r="P933" s="583" t="s">
        <v>549</v>
      </c>
      <c r="Q933" s="587"/>
      <c r="R933" s="590" t="s">
        <v>71</v>
      </c>
      <c r="S933" s="587"/>
      <c r="T933" s="590" t="s">
        <v>743</v>
      </c>
      <c r="U933" s="587"/>
      <c r="V933" s="590" t="s">
        <v>71</v>
      </c>
      <c r="W933" s="587"/>
      <c r="X933" s="590" t="s">
        <v>560</v>
      </c>
      <c r="Y933" s="590" t="s">
        <v>763</v>
      </c>
      <c r="Z933" s="589" t="str">
        <f t="shared" si="322"/>
        <v/>
      </c>
      <c r="AA933" s="594" t="s">
        <v>127</v>
      </c>
      <c r="AB933" s="598" t="str">
        <f t="shared" si="323"/>
        <v/>
      </c>
      <c r="AC933" s="603" t="str">
        <f>IFERROR(ROUNDDOWN(ROUNDDOWN(ROUND(L933*VLOOKUP(K933,'【参考】数式用'!$A$2:$M$57,MATCH("処遇改善加算Ⅳ",'【参考】数式用'!$G$3:$M$3,0)+6,0),0)*M933,0)*Z933*0.5,0),"")</f>
        <v/>
      </c>
      <c r="AD933" s="609"/>
      <c r="AE933" s="617"/>
      <c r="AF933" s="617"/>
      <c r="AG933" s="623"/>
      <c r="AH933" s="627"/>
      <c r="AI933" s="708"/>
      <c r="AJ933" s="634"/>
      <c r="AK933" s="648" t="str">
        <f t="shared" si="324"/>
        <v/>
      </c>
      <c r="AL933" s="651" t="str">
        <f t="shared" si="325"/>
        <v/>
      </c>
      <c r="AM933" s="654"/>
      <c r="AN933" s="657" t="str">
        <f>IFERROR(VLOOKUP(K933,'【参考】数式用'!$A$2:$N$57,14,FALSE),"")</f>
        <v/>
      </c>
      <c r="AO933" s="657" t="str">
        <f t="shared" si="326"/>
        <v/>
      </c>
      <c r="AP933" s="711" t="str">
        <f t="shared" si="327"/>
        <v/>
      </c>
      <c r="AQ933" s="711" t="str">
        <f t="shared" si="328"/>
        <v>キャリアパス要件Ⅰ・Ⅱ_</v>
      </c>
      <c r="AR933" s="662" t="str">
        <f t="shared" si="329"/>
        <v>入力済</v>
      </c>
      <c r="AS933" s="657" t="str">
        <f t="shared" si="330"/>
        <v/>
      </c>
      <c r="AT933" s="662" t="str">
        <f t="shared" si="331"/>
        <v>入力済</v>
      </c>
      <c r="AU933" s="662" t="str">
        <f t="shared" si="332"/>
        <v/>
      </c>
      <c r="AV933" s="662" t="str">
        <f t="shared" si="333"/>
        <v/>
      </c>
      <c r="AW933" s="657" t="str">
        <f t="shared" si="334"/>
        <v/>
      </c>
      <c r="AX933" s="657" t="str">
        <f t="shared" si="335"/>
        <v>入力済</v>
      </c>
      <c r="AY933" s="662" t="str">
        <f>IFERROR(VLOOKUP(K933,'【参考】数式用'!$AR$3:$AS$49,2,FALSE),"")</f>
        <v/>
      </c>
      <c r="AZ933" s="657" t="str">
        <f t="shared" si="336"/>
        <v/>
      </c>
      <c r="BA933" s="657" t="str">
        <f t="shared" si="337"/>
        <v>入力済</v>
      </c>
      <c r="BB933" s="662" t="str">
        <f>IFERROR(VLOOKUP(K933,'【参考】数式用'!$AX$3:$AY$56,2,FALSE),"")</f>
        <v/>
      </c>
      <c r="BC933" s="657" t="str">
        <f t="shared" si="338"/>
        <v/>
      </c>
      <c r="BD933" s="657" t="str">
        <f t="shared" si="339"/>
        <v>入力済</v>
      </c>
      <c r="BE933" s="657" t="str">
        <f t="shared" si="340"/>
        <v/>
      </c>
      <c r="BF933" s="657" t="str">
        <f t="shared" si="341"/>
        <v/>
      </c>
      <c r="BG933" s="657" t="str">
        <f t="shared" si="342"/>
        <v/>
      </c>
      <c r="BH933" s="657" t="str">
        <f t="shared" si="343"/>
        <v/>
      </c>
      <c r="BI933" s="657" t="str">
        <f t="shared" si="344"/>
        <v/>
      </c>
      <c r="BM933" s="681" t="e">
        <f>VLOOKUP(K933,'【参考】数式用'!$A$2:$O$57,15,FALSE)</f>
        <v>#N/A</v>
      </c>
    </row>
    <row r="934" spans="1:65" ht="109.9" customHeight="1">
      <c r="A934" s="506">
        <v>923</v>
      </c>
      <c r="B934" s="517" t="str">
        <f>IF(基本情報入力シート!B962="","",基本情報入力シート!B962)</f>
        <v/>
      </c>
      <c r="C934" s="523"/>
      <c r="D934" s="523"/>
      <c r="E934" s="523"/>
      <c r="F934" s="530"/>
      <c r="G934" s="536" t="str">
        <f>IF(基本情報入力シート!L962="","",基本情報入力シート!L962)</f>
        <v/>
      </c>
      <c r="H934" s="536" t="str">
        <f>IF(基本情報入力シート!Q962="","",基本情報入力シート!Q962)</f>
        <v/>
      </c>
      <c r="I934" s="536" t="str">
        <f>IF(基本情報入力シート!V962="","",基本情報入力シート!V962)</f>
        <v/>
      </c>
      <c r="J934" s="536" t="str">
        <f>IF(基本情報入力シート!W962="","",基本情報入力シート!W962)</f>
        <v/>
      </c>
      <c r="K934" s="536" t="str">
        <f>IF(基本情報入力シート!Z962="","",基本情報入力シート!Z962)</f>
        <v/>
      </c>
      <c r="L934" s="555" t="str">
        <f>IF(基本情報入力シート!AF962=0,"",基本情報入力シート!AF962)</f>
        <v/>
      </c>
      <c r="M934" s="563" t="str">
        <f>IF(AND(基本情報入力シート!AG962="",基本情報入力シート!AG962=""),"",基本情報入力シート!AG962)</f>
        <v/>
      </c>
      <c r="N934" s="570"/>
      <c r="O934" s="575" t="str">
        <f>IFERROR(VLOOKUP(K934,'【参考】数式用'!$A$2:$M$57,MATCH(N934,'【参考】数式用'!$G$3:$M$3,0)+6,0),"")</f>
        <v/>
      </c>
      <c r="P934" s="583" t="s">
        <v>549</v>
      </c>
      <c r="Q934" s="587"/>
      <c r="R934" s="590" t="s">
        <v>71</v>
      </c>
      <c r="S934" s="587"/>
      <c r="T934" s="590" t="s">
        <v>743</v>
      </c>
      <c r="U934" s="587"/>
      <c r="V934" s="590" t="s">
        <v>71</v>
      </c>
      <c r="W934" s="587"/>
      <c r="X934" s="590" t="s">
        <v>560</v>
      </c>
      <c r="Y934" s="590" t="s">
        <v>763</v>
      </c>
      <c r="Z934" s="589" t="str">
        <f t="shared" si="322"/>
        <v/>
      </c>
      <c r="AA934" s="594" t="s">
        <v>127</v>
      </c>
      <c r="AB934" s="598" t="str">
        <f t="shared" si="323"/>
        <v/>
      </c>
      <c r="AC934" s="603" t="str">
        <f>IFERROR(ROUNDDOWN(ROUNDDOWN(ROUND(L934*VLOOKUP(K934,'【参考】数式用'!$A$2:$M$57,MATCH("処遇改善加算Ⅳ",'【参考】数式用'!$G$3:$M$3,0)+6,0),0)*M934,0)*Z934*0.5,0),"")</f>
        <v/>
      </c>
      <c r="AD934" s="609"/>
      <c r="AE934" s="617"/>
      <c r="AF934" s="617"/>
      <c r="AG934" s="623"/>
      <c r="AH934" s="627"/>
      <c r="AI934" s="708"/>
      <c r="AJ934" s="634"/>
      <c r="AK934" s="648" t="str">
        <f t="shared" si="324"/>
        <v/>
      </c>
      <c r="AL934" s="651" t="str">
        <f t="shared" si="325"/>
        <v/>
      </c>
      <c r="AM934" s="654"/>
      <c r="AN934" s="657" t="str">
        <f>IFERROR(VLOOKUP(K934,'【参考】数式用'!$A$2:$N$57,14,FALSE),"")</f>
        <v/>
      </c>
      <c r="AO934" s="657" t="str">
        <f t="shared" si="326"/>
        <v/>
      </c>
      <c r="AP934" s="711" t="str">
        <f t="shared" si="327"/>
        <v/>
      </c>
      <c r="AQ934" s="711" t="str">
        <f t="shared" si="328"/>
        <v>キャリアパス要件Ⅰ・Ⅱ_</v>
      </c>
      <c r="AR934" s="662" t="str">
        <f t="shared" si="329"/>
        <v>入力済</v>
      </c>
      <c r="AS934" s="657" t="str">
        <f t="shared" si="330"/>
        <v/>
      </c>
      <c r="AT934" s="662" t="str">
        <f t="shared" si="331"/>
        <v>入力済</v>
      </c>
      <c r="AU934" s="662" t="str">
        <f t="shared" si="332"/>
        <v/>
      </c>
      <c r="AV934" s="662" t="str">
        <f t="shared" si="333"/>
        <v/>
      </c>
      <c r="AW934" s="657" t="str">
        <f t="shared" si="334"/>
        <v/>
      </c>
      <c r="AX934" s="657" t="str">
        <f t="shared" si="335"/>
        <v>入力済</v>
      </c>
      <c r="AY934" s="662" t="str">
        <f>IFERROR(VLOOKUP(K934,'【参考】数式用'!$AR$3:$AS$49,2,FALSE),"")</f>
        <v/>
      </c>
      <c r="AZ934" s="657" t="str">
        <f t="shared" si="336"/>
        <v/>
      </c>
      <c r="BA934" s="657" t="str">
        <f t="shared" si="337"/>
        <v>入力済</v>
      </c>
      <c r="BB934" s="662" t="str">
        <f>IFERROR(VLOOKUP(K934,'【参考】数式用'!$AX$3:$AY$56,2,FALSE),"")</f>
        <v/>
      </c>
      <c r="BC934" s="657" t="str">
        <f t="shared" si="338"/>
        <v/>
      </c>
      <c r="BD934" s="657" t="str">
        <f t="shared" si="339"/>
        <v>入力済</v>
      </c>
      <c r="BE934" s="657" t="str">
        <f t="shared" si="340"/>
        <v/>
      </c>
      <c r="BF934" s="657" t="str">
        <f t="shared" si="341"/>
        <v/>
      </c>
      <c r="BG934" s="657" t="str">
        <f t="shared" si="342"/>
        <v/>
      </c>
      <c r="BH934" s="657" t="str">
        <f t="shared" si="343"/>
        <v/>
      </c>
      <c r="BI934" s="657" t="str">
        <f t="shared" si="344"/>
        <v/>
      </c>
      <c r="BM934" s="681" t="e">
        <f>VLOOKUP(K934,'【参考】数式用'!$A$2:$O$57,15,FALSE)</f>
        <v>#N/A</v>
      </c>
    </row>
    <row r="935" spans="1:65" ht="109.9" customHeight="1">
      <c r="A935" s="506">
        <v>924</v>
      </c>
      <c r="B935" s="517" t="str">
        <f>IF(基本情報入力シート!B963="","",基本情報入力シート!B963)</f>
        <v/>
      </c>
      <c r="C935" s="523"/>
      <c r="D935" s="523"/>
      <c r="E935" s="523"/>
      <c r="F935" s="530"/>
      <c r="G935" s="536" t="str">
        <f>IF(基本情報入力シート!L963="","",基本情報入力シート!L963)</f>
        <v/>
      </c>
      <c r="H935" s="536" t="str">
        <f>IF(基本情報入力シート!Q963="","",基本情報入力シート!Q963)</f>
        <v/>
      </c>
      <c r="I935" s="536" t="str">
        <f>IF(基本情報入力シート!V963="","",基本情報入力シート!V963)</f>
        <v/>
      </c>
      <c r="J935" s="536" t="str">
        <f>IF(基本情報入力シート!W963="","",基本情報入力シート!W963)</f>
        <v/>
      </c>
      <c r="K935" s="536" t="str">
        <f>IF(基本情報入力シート!Z963="","",基本情報入力シート!Z963)</f>
        <v/>
      </c>
      <c r="L935" s="555" t="str">
        <f>IF(基本情報入力シート!AF963=0,"",基本情報入力シート!AF963)</f>
        <v/>
      </c>
      <c r="M935" s="563" t="str">
        <f>IF(AND(基本情報入力シート!AG963="",基本情報入力シート!AG963=""),"",基本情報入力シート!AG963)</f>
        <v/>
      </c>
      <c r="N935" s="570"/>
      <c r="O935" s="575" t="str">
        <f>IFERROR(VLOOKUP(K935,'【参考】数式用'!$A$2:$M$57,MATCH(N935,'【参考】数式用'!$G$3:$M$3,0)+6,0),"")</f>
        <v/>
      </c>
      <c r="P935" s="583" t="s">
        <v>549</v>
      </c>
      <c r="Q935" s="587"/>
      <c r="R935" s="590" t="s">
        <v>71</v>
      </c>
      <c r="S935" s="587"/>
      <c r="T935" s="590" t="s">
        <v>743</v>
      </c>
      <c r="U935" s="587"/>
      <c r="V935" s="590" t="s">
        <v>71</v>
      </c>
      <c r="W935" s="587"/>
      <c r="X935" s="590" t="s">
        <v>560</v>
      </c>
      <c r="Y935" s="590" t="s">
        <v>763</v>
      </c>
      <c r="Z935" s="589" t="str">
        <f t="shared" si="322"/>
        <v/>
      </c>
      <c r="AA935" s="594" t="s">
        <v>127</v>
      </c>
      <c r="AB935" s="598" t="str">
        <f t="shared" si="323"/>
        <v/>
      </c>
      <c r="AC935" s="603" t="str">
        <f>IFERROR(ROUNDDOWN(ROUNDDOWN(ROUND(L935*VLOOKUP(K935,'【参考】数式用'!$A$2:$M$57,MATCH("処遇改善加算Ⅳ",'【参考】数式用'!$G$3:$M$3,0)+6,0),0)*M935,0)*Z935*0.5,0),"")</f>
        <v/>
      </c>
      <c r="AD935" s="609"/>
      <c r="AE935" s="617"/>
      <c r="AF935" s="617"/>
      <c r="AG935" s="623"/>
      <c r="AH935" s="627"/>
      <c r="AI935" s="708"/>
      <c r="AJ935" s="634"/>
      <c r="AK935" s="648" t="str">
        <f t="shared" si="324"/>
        <v/>
      </c>
      <c r="AL935" s="651" t="str">
        <f t="shared" si="325"/>
        <v/>
      </c>
      <c r="AM935" s="654"/>
      <c r="AN935" s="657" t="str">
        <f>IFERROR(VLOOKUP(K935,'【参考】数式用'!$A$2:$N$57,14,FALSE),"")</f>
        <v/>
      </c>
      <c r="AO935" s="657" t="str">
        <f t="shared" si="326"/>
        <v/>
      </c>
      <c r="AP935" s="711" t="str">
        <f t="shared" si="327"/>
        <v/>
      </c>
      <c r="AQ935" s="711" t="str">
        <f t="shared" si="328"/>
        <v>キャリアパス要件Ⅰ・Ⅱ_</v>
      </c>
      <c r="AR935" s="662" t="str">
        <f t="shared" si="329"/>
        <v>入力済</v>
      </c>
      <c r="AS935" s="657" t="str">
        <f t="shared" si="330"/>
        <v/>
      </c>
      <c r="AT935" s="662" t="str">
        <f t="shared" si="331"/>
        <v>入力済</v>
      </c>
      <c r="AU935" s="662" t="str">
        <f t="shared" si="332"/>
        <v/>
      </c>
      <c r="AV935" s="662" t="str">
        <f t="shared" si="333"/>
        <v/>
      </c>
      <c r="AW935" s="657" t="str">
        <f t="shared" si="334"/>
        <v/>
      </c>
      <c r="AX935" s="657" t="str">
        <f t="shared" si="335"/>
        <v>入力済</v>
      </c>
      <c r="AY935" s="662" t="str">
        <f>IFERROR(VLOOKUP(K935,'【参考】数式用'!$AR$3:$AS$49,2,FALSE),"")</f>
        <v/>
      </c>
      <c r="AZ935" s="657" t="str">
        <f t="shared" si="336"/>
        <v/>
      </c>
      <c r="BA935" s="657" t="str">
        <f t="shared" si="337"/>
        <v>入力済</v>
      </c>
      <c r="BB935" s="662" t="str">
        <f>IFERROR(VLOOKUP(K935,'【参考】数式用'!$AX$3:$AY$56,2,FALSE),"")</f>
        <v/>
      </c>
      <c r="BC935" s="657" t="str">
        <f t="shared" si="338"/>
        <v/>
      </c>
      <c r="BD935" s="657" t="str">
        <f t="shared" si="339"/>
        <v>入力済</v>
      </c>
      <c r="BE935" s="657" t="str">
        <f t="shared" si="340"/>
        <v/>
      </c>
      <c r="BF935" s="657" t="str">
        <f t="shared" si="341"/>
        <v/>
      </c>
      <c r="BG935" s="657" t="str">
        <f t="shared" si="342"/>
        <v/>
      </c>
      <c r="BH935" s="657" t="str">
        <f t="shared" si="343"/>
        <v/>
      </c>
      <c r="BI935" s="657" t="str">
        <f t="shared" si="344"/>
        <v/>
      </c>
      <c r="BM935" s="681" t="e">
        <f>VLOOKUP(K935,'【参考】数式用'!$A$2:$O$57,15,FALSE)</f>
        <v>#N/A</v>
      </c>
    </row>
    <row r="936" spans="1:65" ht="109.9" customHeight="1">
      <c r="A936" s="506">
        <v>925</v>
      </c>
      <c r="B936" s="517" t="str">
        <f>IF(基本情報入力シート!B964="","",基本情報入力シート!B964)</f>
        <v/>
      </c>
      <c r="C936" s="523"/>
      <c r="D936" s="523"/>
      <c r="E936" s="523"/>
      <c r="F936" s="530"/>
      <c r="G936" s="536" t="str">
        <f>IF(基本情報入力シート!L964="","",基本情報入力シート!L964)</f>
        <v/>
      </c>
      <c r="H936" s="536" t="str">
        <f>IF(基本情報入力シート!Q964="","",基本情報入力シート!Q964)</f>
        <v/>
      </c>
      <c r="I936" s="536" t="str">
        <f>IF(基本情報入力シート!V964="","",基本情報入力シート!V964)</f>
        <v/>
      </c>
      <c r="J936" s="536" t="str">
        <f>IF(基本情報入力シート!W964="","",基本情報入力シート!W964)</f>
        <v/>
      </c>
      <c r="K936" s="536" t="str">
        <f>IF(基本情報入力シート!Z964="","",基本情報入力シート!Z964)</f>
        <v/>
      </c>
      <c r="L936" s="555" t="str">
        <f>IF(基本情報入力シート!AF964=0,"",基本情報入力シート!AF964)</f>
        <v/>
      </c>
      <c r="M936" s="563" t="str">
        <f>IF(AND(基本情報入力シート!AG964="",基本情報入力シート!AG964=""),"",基本情報入力シート!AG964)</f>
        <v/>
      </c>
      <c r="N936" s="570"/>
      <c r="O936" s="575" t="str">
        <f>IFERROR(VLOOKUP(K936,'【参考】数式用'!$A$2:$M$57,MATCH(N936,'【参考】数式用'!$G$3:$M$3,0)+6,0),"")</f>
        <v/>
      </c>
      <c r="P936" s="583" t="s">
        <v>549</v>
      </c>
      <c r="Q936" s="587"/>
      <c r="R936" s="590" t="s">
        <v>71</v>
      </c>
      <c r="S936" s="587"/>
      <c r="T936" s="590" t="s">
        <v>743</v>
      </c>
      <c r="U936" s="587"/>
      <c r="V936" s="590" t="s">
        <v>71</v>
      </c>
      <c r="W936" s="587"/>
      <c r="X936" s="590" t="s">
        <v>560</v>
      </c>
      <c r="Y936" s="590" t="s">
        <v>763</v>
      </c>
      <c r="Z936" s="589" t="str">
        <f t="shared" si="322"/>
        <v/>
      </c>
      <c r="AA936" s="594" t="s">
        <v>127</v>
      </c>
      <c r="AB936" s="598" t="str">
        <f t="shared" si="323"/>
        <v/>
      </c>
      <c r="AC936" s="603" t="str">
        <f>IFERROR(ROUNDDOWN(ROUNDDOWN(ROUND(L936*VLOOKUP(K936,'【参考】数式用'!$A$2:$M$57,MATCH("処遇改善加算Ⅳ",'【参考】数式用'!$G$3:$M$3,0)+6,0),0)*M936,0)*Z936*0.5,0),"")</f>
        <v/>
      </c>
      <c r="AD936" s="609"/>
      <c r="AE936" s="617"/>
      <c r="AF936" s="617"/>
      <c r="AG936" s="623"/>
      <c r="AH936" s="627"/>
      <c r="AI936" s="708"/>
      <c r="AJ936" s="634"/>
      <c r="AK936" s="648" t="str">
        <f t="shared" si="324"/>
        <v/>
      </c>
      <c r="AL936" s="651" t="str">
        <f t="shared" si="325"/>
        <v/>
      </c>
      <c r="AM936" s="654"/>
      <c r="AN936" s="657" t="str">
        <f>IFERROR(VLOOKUP(K936,'【参考】数式用'!$A$2:$N$57,14,FALSE),"")</f>
        <v/>
      </c>
      <c r="AO936" s="657" t="str">
        <f t="shared" si="326"/>
        <v/>
      </c>
      <c r="AP936" s="711" t="str">
        <f t="shared" si="327"/>
        <v/>
      </c>
      <c r="AQ936" s="711" t="str">
        <f t="shared" si="328"/>
        <v>キャリアパス要件Ⅰ・Ⅱ_</v>
      </c>
      <c r="AR936" s="662" t="str">
        <f t="shared" si="329"/>
        <v>入力済</v>
      </c>
      <c r="AS936" s="657" t="str">
        <f t="shared" si="330"/>
        <v/>
      </c>
      <c r="AT936" s="662" t="str">
        <f t="shared" si="331"/>
        <v>入力済</v>
      </c>
      <c r="AU936" s="662" t="str">
        <f t="shared" si="332"/>
        <v/>
      </c>
      <c r="AV936" s="662" t="str">
        <f t="shared" si="333"/>
        <v/>
      </c>
      <c r="AW936" s="657" t="str">
        <f t="shared" si="334"/>
        <v/>
      </c>
      <c r="AX936" s="657" t="str">
        <f t="shared" si="335"/>
        <v>入力済</v>
      </c>
      <c r="AY936" s="662" t="str">
        <f>IFERROR(VLOOKUP(K936,'【参考】数式用'!$AR$3:$AS$49,2,FALSE),"")</f>
        <v/>
      </c>
      <c r="AZ936" s="657" t="str">
        <f t="shared" si="336"/>
        <v/>
      </c>
      <c r="BA936" s="657" t="str">
        <f t="shared" si="337"/>
        <v>入力済</v>
      </c>
      <c r="BB936" s="662" t="str">
        <f>IFERROR(VLOOKUP(K936,'【参考】数式用'!$AX$3:$AY$56,2,FALSE),"")</f>
        <v/>
      </c>
      <c r="BC936" s="657" t="str">
        <f t="shared" si="338"/>
        <v/>
      </c>
      <c r="BD936" s="657" t="str">
        <f t="shared" si="339"/>
        <v>入力済</v>
      </c>
      <c r="BE936" s="657" t="str">
        <f t="shared" si="340"/>
        <v/>
      </c>
      <c r="BF936" s="657" t="str">
        <f t="shared" si="341"/>
        <v/>
      </c>
      <c r="BG936" s="657" t="str">
        <f t="shared" si="342"/>
        <v/>
      </c>
      <c r="BH936" s="657" t="str">
        <f t="shared" si="343"/>
        <v/>
      </c>
      <c r="BI936" s="657" t="str">
        <f t="shared" si="344"/>
        <v/>
      </c>
      <c r="BM936" s="681" t="e">
        <f>VLOOKUP(K936,'【参考】数式用'!$A$2:$O$57,15,FALSE)</f>
        <v>#N/A</v>
      </c>
    </row>
    <row r="937" spans="1:65" ht="109.9" customHeight="1">
      <c r="A937" s="506">
        <v>926</v>
      </c>
      <c r="B937" s="517" t="str">
        <f>IF(基本情報入力シート!B965="","",基本情報入力シート!B965)</f>
        <v/>
      </c>
      <c r="C937" s="523"/>
      <c r="D937" s="523"/>
      <c r="E937" s="523"/>
      <c r="F937" s="530"/>
      <c r="G937" s="536" t="str">
        <f>IF(基本情報入力シート!L965="","",基本情報入力シート!L965)</f>
        <v/>
      </c>
      <c r="H937" s="536" t="str">
        <f>IF(基本情報入力シート!Q965="","",基本情報入力シート!Q965)</f>
        <v/>
      </c>
      <c r="I937" s="536" t="str">
        <f>IF(基本情報入力シート!V965="","",基本情報入力シート!V965)</f>
        <v/>
      </c>
      <c r="J937" s="536" t="str">
        <f>IF(基本情報入力シート!W965="","",基本情報入力シート!W965)</f>
        <v/>
      </c>
      <c r="K937" s="536" t="str">
        <f>IF(基本情報入力シート!Z965="","",基本情報入力シート!Z965)</f>
        <v/>
      </c>
      <c r="L937" s="555" t="str">
        <f>IF(基本情報入力シート!AF965=0,"",基本情報入力シート!AF965)</f>
        <v/>
      </c>
      <c r="M937" s="563" t="str">
        <f>IF(AND(基本情報入力シート!AG965="",基本情報入力シート!AG965=""),"",基本情報入力シート!AG965)</f>
        <v/>
      </c>
      <c r="N937" s="570"/>
      <c r="O937" s="575" t="str">
        <f>IFERROR(VLOOKUP(K937,'【参考】数式用'!$A$2:$M$57,MATCH(N937,'【参考】数式用'!$G$3:$M$3,0)+6,0),"")</f>
        <v/>
      </c>
      <c r="P937" s="583" t="s">
        <v>549</v>
      </c>
      <c r="Q937" s="587"/>
      <c r="R937" s="590" t="s">
        <v>71</v>
      </c>
      <c r="S937" s="587"/>
      <c r="T937" s="590" t="s">
        <v>743</v>
      </c>
      <c r="U937" s="587"/>
      <c r="V937" s="590" t="s">
        <v>71</v>
      </c>
      <c r="W937" s="587"/>
      <c r="X937" s="590" t="s">
        <v>560</v>
      </c>
      <c r="Y937" s="590" t="s">
        <v>763</v>
      </c>
      <c r="Z937" s="589" t="str">
        <f t="shared" si="322"/>
        <v/>
      </c>
      <c r="AA937" s="594" t="s">
        <v>127</v>
      </c>
      <c r="AB937" s="598" t="str">
        <f t="shared" si="323"/>
        <v/>
      </c>
      <c r="AC937" s="603" t="str">
        <f>IFERROR(ROUNDDOWN(ROUNDDOWN(ROUND(L937*VLOOKUP(K937,'【参考】数式用'!$A$2:$M$57,MATCH("処遇改善加算Ⅳ",'【参考】数式用'!$G$3:$M$3,0)+6,0),0)*M937,0)*Z937*0.5,0),"")</f>
        <v/>
      </c>
      <c r="AD937" s="609"/>
      <c r="AE937" s="617"/>
      <c r="AF937" s="617"/>
      <c r="AG937" s="623"/>
      <c r="AH937" s="627"/>
      <c r="AI937" s="708"/>
      <c r="AJ937" s="634"/>
      <c r="AK937" s="648" t="str">
        <f t="shared" si="324"/>
        <v/>
      </c>
      <c r="AL937" s="651" t="str">
        <f t="shared" si="325"/>
        <v/>
      </c>
      <c r="AM937" s="654"/>
      <c r="AN937" s="657" t="str">
        <f>IFERROR(VLOOKUP(K937,'【参考】数式用'!$A$2:$N$57,14,FALSE),"")</f>
        <v/>
      </c>
      <c r="AO937" s="657" t="str">
        <f t="shared" si="326"/>
        <v/>
      </c>
      <c r="AP937" s="711" t="str">
        <f t="shared" si="327"/>
        <v/>
      </c>
      <c r="AQ937" s="711" t="str">
        <f t="shared" si="328"/>
        <v>キャリアパス要件Ⅰ・Ⅱ_</v>
      </c>
      <c r="AR937" s="662" t="str">
        <f t="shared" si="329"/>
        <v>入力済</v>
      </c>
      <c r="AS937" s="657" t="str">
        <f t="shared" si="330"/>
        <v/>
      </c>
      <c r="AT937" s="662" t="str">
        <f t="shared" si="331"/>
        <v>入力済</v>
      </c>
      <c r="AU937" s="662" t="str">
        <f t="shared" si="332"/>
        <v/>
      </c>
      <c r="AV937" s="662" t="str">
        <f t="shared" si="333"/>
        <v/>
      </c>
      <c r="AW937" s="657" t="str">
        <f t="shared" si="334"/>
        <v/>
      </c>
      <c r="AX937" s="657" t="str">
        <f t="shared" si="335"/>
        <v>入力済</v>
      </c>
      <c r="AY937" s="662" t="str">
        <f>IFERROR(VLOOKUP(K937,'【参考】数式用'!$AR$3:$AS$49,2,FALSE),"")</f>
        <v/>
      </c>
      <c r="AZ937" s="657" t="str">
        <f t="shared" si="336"/>
        <v/>
      </c>
      <c r="BA937" s="657" t="str">
        <f t="shared" si="337"/>
        <v>入力済</v>
      </c>
      <c r="BB937" s="662" t="str">
        <f>IFERROR(VLOOKUP(K937,'【参考】数式用'!$AX$3:$AY$56,2,FALSE),"")</f>
        <v/>
      </c>
      <c r="BC937" s="657" t="str">
        <f t="shared" si="338"/>
        <v/>
      </c>
      <c r="BD937" s="657" t="str">
        <f t="shared" si="339"/>
        <v>入力済</v>
      </c>
      <c r="BE937" s="657" t="str">
        <f t="shared" si="340"/>
        <v/>
      </c>
      <c r="BF937" s="657" t="str">
        <f t="shared" si="341"/>
        <v/>
      </c>
      <c r="BG937" s="657" t="str">
        <f t="shared" si="342"/>
        <v/>
      </c>
      <c r="BH937" s="657" t="str">
        <f t="shared" si="343"/>
        <v/>
      </c>
      <c r="BI937" s="657" t="str">
        <f t="shared" si="344"/>
        <v/>
      </c>
      <c r="BM937" s="681" t="e">
        <f>VLOOKUP(K937,'【参考】数式用'!$A$2:$O$57,15,FALSE)</f>
        <v>#N/A</v>
      </c>
    </row>
    <row r="938" spans="1:65" ht="109.9" customHeight="1">
      <c r="A938" s="506">
        <v>927</v>
      </c>
      <c r="B938" s="517" t="str">
        <f>IF(基本情報入力シート!B966="","",基本情報入力シート!B966)</f>
        <v/>
      </c>
      <c r="C938" s="523"/>
      <c r="D938" s="523"/>
      <c r="E938" s="523"/>
      <c r="F938" s="530"/>
      <c r="G938" s="536" t="str">
        <f>IF(基本情報入力シート!L966="","",基本情報入力シート!L966)</f>
        <v/>
      </c>
      <c r="H938" s="536" t="str">
        <f>IF(基本情報入力シート!Q966="","",基本情報入力シート!Q966)</f>
        <v/>
      </c>
      <c r="I938" s="536" t="str">
        <f>IF(基本情報入力シート!V966="","",基本情報入力シート!V966)</f>
        <v/>
      </c>
      <c r="J938" s="536" t="str">
        <f>IF(基本情報入力シート!W966="","",基本情報入力シート!W966)</f>
        <v/>
      </c>
      <c r="K938" s="536" t="str">
        <f>IF(基本情報入力シート!Z966="","",基本情報入力シート!Z966)</f>
        <v/>
      </c>
      <c r="L938" s="555" t="str">
        <f>IF(基本情報入力シート!AF966=0,"",基本情報入力シート!AF966)</f>
        <v/>
      </c>
      <c r="M938" s="563" t="str">
        <f>IF(AND(基本情報入力シート!AG966="",基本情報入力シート!AG966=""),"",基本情報入力シート!AG966)</f>
        <v/>
      </c>
      <c r="N938" s="570"/>
      <c r="O938" s="575" t="str">
        <f>IFERROR(VLOOKUP(K938,'【参考】数式用'!$A$2:$M$57,MATCH(N938,'【参考】数式用'!$G$3:$M$3,0)+6,0),"")</f>
        <v/>
      </c>
      <c r="P938" s="583" t="s">
        <v>549</v>
      </c>
      <c r="Q938" s="587"/>
      <c r="R938" s="590" t="s">
        <v>71</v>
      </c>
      <c r="S938" s="587"/>
      <c r="T938" s="590" t="s">
        <v>743</v>
      </c>
      <c r="U938" s="587"/>
      <c r="V938" s="590" t="s">
        <v>71</v>
      </c>
      <c r="W938" s="587"/>
      <c r="X938" s="590" t="s">
        <v>560</v>
      </c>
      <c r="Y938" s="590" t="s">
        <v>763</v>
      </c>
      <c r="Z938" s="589" t="str">
        <f t="shared" si="322"/>
        <v/>
      </c>
      <c r="AA938" s="594" t="s">
        <v>127</v>
      </c>
      <c r="AB938" s="598" t="str">
        <f t="shared" si="323"/>
        <v/>
      </c>
      <c r="AC938" s="603" t="str">
        <f>IFERROR(ROUNDDOWN(ROUNDDOWN(ROUND(L938*VLOOKUP(K938,'【参考】数式用'!$A$2:$M$57,MATCH("処遇改善加算Ⅳ",'【参考】数式用'!$G$3:$M$3,0)+6,0),0)*M938,0)*Z938*0.5,0),"")</f>
        <v/>
      </c>
      <c r="AD938" s="609"/>
      <c r="AE938" s="617"/>
      <c r="AF938" s="617"/>
      <c r="AG938" s="623"/>
      <c r="AH938" s="627"/>
      <c r="AI938" s="708"/>
      <c r="AJ938" s="634"/>
      <c r="AK938" s="648" t="str">
        <f t="shared" si="324"/>
        <v/>
      </c>
      <c r="AL938" s="651" t="str">
        <f t="shared" si="325"/>
        <v/>
      </c>
      <c r="AM938" s="654"/>
      <c r="AN938" s="657" t="str">
        <f>IFERROR(VLOOKUP(K938,'【参考】数式用'!$A$2:$N$57,14,FALSE),"")</f>
        <v/>
      </c>
      <c r="AO938" s="657" t="str">
        <f t="shared" si="326"/>
        <v/>
      </c>
      <c r="AP938" s="711" t="str">
        <f t="shared" si="327"/>
        <v/>
      </c>
      <c r="AQ938" s="711" t="str">
        <f t="shared" si="328"/>
        <v>キャリアパス要件Ⅰ・Ⅱ_</v>
      </c>
      <c r="AR938" s="662" t="str">
        <f t="shared" si="329"/>
        <v>入力済</v>
      </c>
      <c r="AS938" s="657" t="str">
        <f t="shared" si="330"/>
        <v/>
      </c>
      <c r="AT938" s="662" t="str">
        <f t="shared" si="331"/>
        <v>入力済</v>
      </c>
      <c r="AU938" s="662" t="str">
        <f t="shared" si="332"/>
        <v/>
      </c>
      <c r="AV938" s="662" t="str">
        <f t="shared" si="333"/>
        <v/>
      </c>
      <c r="AW938" s="657" t="str">
        <f t="shared" si="334"/>
        <v/>
      </c>
      <c r="AX938" s="657" t="str">
        <f t="shared" si="335"/>
        <v>入力済</v>
      </c>
      <c r="AY938" s="662" t="str">
        <f>IFERROR(VLOOKUP(K938,'【参考】数式用'!$AR$3:$AS$49,2,FALSE),"")</f>
        <v/>
      </c>
      <c r="AZ938" s="657" t="str">
        <f t="shared" si="336"/>
        <v/>
      </c>
      <c r="BA938" s="657" t="str">
        <f t="shared" si="337"/>
        <v>入力済</v>
      </c>
      <c r="BB938" s="662" t="str">
        <f>IFERROR(VLOOKUP(K938,'【参考】数式用'!$AX$3:$AY$56,2,FALSE),"")</f>
        <v/>
      </c>
      <c r="BC938" s="657" t="str">
        <f t="shared" si="338"/>
        <v/>
      </c>
      <c r="BD938" s="657" t="str">
        <f t="shared" si="339"/>
        <v>入力済</v>
      </c>
      <c r="BE938" s="657" t="str">
        <f t="shared" si="340"/>
        <v/>
      </c>
      <c r="BF938" s="657" t="str">
        <f t="shared" si="341"/>
        <v/>
      </c>
      <c r="BG938" s="657" t="str">
        <f t="shared" si="342"/>
        <v/>
      </c>
      <c r="BH938" s="657" t="str">
        <f t="shared" si="343"/>
        <v/>
      </c>
      <c r="BI938" s="657" t="str">
        <f t="shared" si="344"/>
        <v/>
      </c>
      <c r="BM938" s="681" t="e">
        <f>VLOOKUP(K938,'【参考】数式用'!$A$2:$O$57,15,FALSE)</f>
        <v>#N/A</v>
      </c>
    </row>
    <row r="939" spans="1:65" ht="109.9" customHeight="1">
      <c r="A939" s="506">
        <v>928</v>
      </c>
      <c r="B939" s="517" t="str">
        <f>IF(基本情報入力シート!B967="","",基本情報入力シート!B967)</f>
        <v/>
      </c>
      <c r="C939" s="523"/>
      <c r="D939" s="523"/>
      <c r="E939" s="523"/>
      <c r="F939" s="530"/>
      <c r="G939" s="536" t="str">
        <f>IF(基本情報入力シート!L967="","",基本情報入力シート!L967)</f>
        <v/>
      </c>
      <c r="H939" s="536" t="str">
        <f>IF(基本情報入力シート!Q967="","",基本情報入力シート!Q967)</f>
        <v/>
      </c>
      <c r="I939" s="536" t="str">
        <f>IF(基本情報入力シート!V967="","",基本情報入力シート!V967)</f>
        <v/>
      </c>
      <c r="J939" s="536" t="str">
        <f>IF(基本情報入力シート!W967="","",基本情報入力シート!W967)</f>
        <v/>
      </c>
      <c r="K939" s="536" t="str">
        <f>IF(基本情報入力シート!Z967="","",基本情報入力シート!Z967)</f>
        <v/>
      </c>
      <c r="L939" s="555" t="str">
        <f>IF(基本情報入力シート!AF967=0,"",基本情報入力シート!AF967)</f>
        <v/>
      </c>
      <c r="M939" s="563" t="str">
        <f>IF(AND(基本情報入力シート!AG967="",基本情報入力シート!AG967=""),"",基本情報入力シート!AG967)</f>
        <v/>
      </c>
      <c r="N939" s="570"/>
      <c r="O939" s="575" t="str">
        <f>IFERROR(VLOOKUP(K939,'【参考】数式用'!$A$2:$M$57,MATCH(N939,'【参考】数式用'!$G$3:$M$3,0)+6,0),"")</f>
        <v/>
      </c>
      <c r="P939" s="583" t="s">
        <v>549</v>
      </c>
      <c r="Q939" s="587"/>
      <c r="R939" s="590" t="s">
        <v>71</v>
      </c>
      <c r="S939" s="587"/>
      <c r="T939" s="590" t="s">
        <v>743</v>
      </c>
      <c r="U939" s="587"/>
      <c r="V939" s="590" t="s">
        <v>71</v>
      </c>
      <c r="W939" s="587"/>
      <c r="X939" s="590" t="s">
        <v>560</v>
      </c>
      <c r="Y939" s="590" t="s">
        <v>763</v>
      </c>
      <c r="Z939" s="589" t="str">
        <f t="shared" si="322"/>
        <v/>
      </c>
      <c r="AA939" s="594" t="s">
        <v>127</v>
      </c>
      <c r="AB939" s="598" t="str">
        <f t="shared" si="323"/>
        <v/>
      </c>
      <c r="AC939" s="603" t="str">
        <f>IFERROR(ROUNDDOWN(ROUNDDOWN(ROUND(L939*VLOOKUP(K939,'【参考】数式用'!$A$2:$M$57,MATCH("処遇改善加算Ⅳ",'【参考】数式用'!$G$3:$M$3,0)+6,0),0)*M939,0)*Z939*0.5,0),"")</f>
        <v/>
      </c>
      <c r="AD939" s="609"/>
      <c r="AE939" s="617"/>
      <c r="AF939" s="617"/>
      <c r="AG939" s="623"/>
      <c r="AH939" s="627"/>
      <c r="AI939" s="708"/>
      <c r="AJ939" s="634"/>
      <c r="AK939" s="648" t="str">
        <f t="shared" si="324"/>
        <v/>
      </c>
      <c r="AL939" s="651" t="str">
        <f t="shared" si="325"/>
        <v/>
      </c>
      <c r="AM939" s="654"/>
      <c r="AN939" s="657" t="str">
        <f>IFERROR(VLOOKUP(K939,'【参考】数式用'!$A$2:$N$57,14,FALSE),"")</f>
        <v/>
      </c>
      <c r="AO939" s="657" t="str">
        <f t="shared" si="326"/>
        <v/>
      </c>
      <c r="AP939" s="711" t="str">
        <f t="shared" si="327"/>
        <v/>
      </c>
      <c r="AQ939" s="711" t="str">
        <f t="shared" si="328"/>
        <v>キャリアパス要件Ⅰ・Ⅱ_</v>
      </c>
      <c r="AR939" s="662" t="str">
        <f t="shared" si="329"/>
        <v>入力済</v>
      </c>
      <c r="AS939" s="657" t="str">
        <f t="shared" si="330"/>
        <v/>
      </c>
      <c r="AT939" s="662" t="str">
        <f t="shared" si="331"/>
        <v>入力済</v>
      </c>
      <c r="AU939" s="662" t="str">
        <f t="shared" si="332"/>
        <v/>
      </c>
      <c r="AV939" s="662" t="str">
        <f t="shared" si="333"/>
        <v/>
      </c>
      <c r="AW939" s="657" t="str">
        <f t="shared" si="334"/>
        <v/>
      </c>
      <c r="AX939" s="657" t="str">
        <f t="shared" si="335"/>
        <v>入力済</v>
      </c>
      <c r="AY939" s="662" t="str">
        <f>IFERROR(VLOOKUP(K939,'【参考】数式用'!$AR$3:$AS$49,2,FALSE),"")</f>
        <v/>
      </c>
      <c r="AZ939" s="657" t="str">
        <f t="shared" si="336"/>
        <v/>
      </c>
      <c r="BA939" s="657" t="str">
        <f t="shared" si="337"/>
        <v>入力済</v>
      </c>
      <c r="BB939" s="662" t="str">
        <f>IFERROR(VLOOKUP(K939,'【参考】数式用'!$AX$3:$AY$56,2,FALSE),"")</f>
        <v/>
      </c>
      <c r="BC939" s="657" t="str">
        <f t="shared" si="338"/>
        <v/>
      </c>
      <c r="BD939" s="657" t="str">
        <f t="shared" si="339"/>
        <v>入力済</v>
      </c>
      <c r="BE939" s="657" t="str">
        <f t="shared" si="340"/>
        <v/>
      </c>
      <c r="BF939" s="657" t="str">
        <f t="shared" si="341"/>
        <v/>
      </c>
      <c r="BG939" s="657" t="str">
        <f t="shared" si="342"/>
        <v/>
      </c>
      <c r="BH939" s="657" t="str">
        <f t="shared" si="343"/>
        <v/>
      </c>
      <c r="BI939" s="657" t="str">
        <f t="shared" si="344"/>
        <v/>
      </c>
      <c r="BM939" s="681" t="e">
        <f>VLOOKUP(K939,'【参考】数式用'!$A$2:$O$57,15,FALSE)</f>
        <v>#N/A</v>
      </c>
    </row>
    <row r="940" spans="1:65" ht="109.9" customHeight="1">
      <c r="A940" s="506">
        <v>929</v>
      </c>
      <c r="B940" s="517" t="str">
        <f>IF(基本情報入力シート!B968="","",基本情報入力シート!B968)</f>
        <v/>
      </c>
      <c r="C940" s="523"/>
      <c r="D940" s="523"/>
      <c r="E940" s="523"/>
      <c r="F940" s="530"/>
      <c r="G940" s="536" t="str">
        <f>IF(基本情報入力シート!L968="","",基本情報入力シート!L968)</f>
        <v/>
      </c>
      <c r="H940" s="536" t="str">
        <f>IF(基本情報入力シート!Q968="","",基本情報入力シート!Q968)</f>
        <v/>
      </c>
      <c r="I940" s="536" t="str">
        <f>IF(基本情報入力シート!V968="","",基本情報入力シート!V968)</f>
        <v/>
      </c>
      <c r="J940" s="536" t="str">
        <f>IF(基本情報入力シート!W968="","",基本情報入力シート!W968)</f>
        <v/>
      </c>
      <c r="K940" s="536" t="str">
        <f>IF(基本情報入力シート!Z968="","",基本情報入力シート!Z968)</f>
        <v/>
      </c>
      <c r="L940" s="555" t="str">
        <f>IF(基本情報入力シート!AF968=0,"",基本情報入力シート!AF968)</f>
        <v/>
      </c>
      <c r="M940" s="563" t="str">
        <f>IF(AND(基本情報入力シート!AG968="",基本情報入力シート!AG968=""),"",基本情報入力シート!AG968)</f>
        <v/>
      </c>
      <c r="N940" s="570"/>
      <c r="O940" s="575" t="str">
        <f>IFERROR(VLOOKUP(K940,'【参考】数式用'!$A$2:$M$57,MATCH(N940,'【参考】数式用'!$G$3:$M$3,0)+6,0),"")</f>
        <v/>
      </c>
      <c r="P940" s="583" t="s">
        <v>549</v>
      </c>
      <c r="Q940" s="587"/>
      <c r="R940" s="590" t="s">
        <v>71</v>
      </c>
      <c r="S940" s="587"/>
      <c r="T940" s="590" t="s">
        <v>743</v>
      </c>
      <c r="U940" s="587"/>
      <c r="V940" s="590" t="s">
        <v>71</v>
      </c>
      <c r="W940" s="587"/>
      <c r="X940" s="590" t="s">
        <v>560</v>
      </c>
      <c r="Y940" s="590" t="s">
        <v>763</v>
      </c>
      <c r="Z940" s="589" t="str">
        <f t="shared" si="322"/>
        <v/>
      </c>
      <c r="AA940" s="594" t="s">
        <v>127</v>
      </c>
      <c r="AB940" s="598" t="str">
        <f t="shared" si="323"/>
        <v/>
      </c>
      <c r="AC940" s="603" t="str">
        <f>IFERROR(ROUNDDOWN(ROUNDDOWN(ROUND(L940*VLOOKUP(K940,'【参考】数式用'!$A$2:$M$57,MATCH("処遇改善加算Ⅳ",'【参考】数式用'!$G$3:$M$3,0)+6,0),0)*M940,0)*Z940*0.5,0),"")</f>
        <v/>
      </c>
      <c r="AD940" s="609"/>
      <c r="AE940" s="617"/>
      <c r="AF940" s="617"/>
      <c r="AG940" s="623"/>
      <c r="AH940" s="627"/>
      <c r="AI940" s="708"/>
      <c r="AJ940" s="634"/>
      <c r="AK940" s="648" t="str">
        <f t="shared" si="324"/>
        <v/>
      </c>
      <c r="AL940" s="651" t="str">
        <f t="shared" si="325"/>
        <v/>
      </c>
      <c r="AM940" s="654"/>
      <c r="AN940" s="657" t="str">
        <f>IFERROR(VLOOKUP(K940,'【参考】数式用'!$A$2:$N$57,14,FALSE),"")</f>
        <v/>
      </c>
      <c r="AO940" s="657" t="str">
        <f t="shared" si="326"/>
        <v/>
      </c>
      <c r="AP940" s="711" t="str">
        <f t="shared" si="327"/>
        <v/>
      </c>
      <c r="AQ940" s="711" t="str">
        <f t="shared" si="328"/>
        <v>キャリアパス要件Ⅰ・Ⅱ_</v>
      </c>
      <c r="AR940" s="662" t="str">
        <f t="shared" si="329"/>
        <v>入力済</v>
      </c>
      <c r="AS940" s="657" t="str">
        <f t="shared" si="330"/>
        <v/>
      </c>
      <c r="AT940" s="662" t="str">
        <f t="shared" si="331"/>
        <v>入力済</v>
      </c>
      <c r="AU940" s="662" t="str">
        <f t="shared" si="332"/>
        <v/>
      </c>
      <c r="AV940" s="662" t="str">
        <f t="shared" si="333"/>
        <v/>
      </c>
      <c r="AW940" s="657" t="str">
        <f t="shared" si="334"/>
        <v/>
      </c>
      <c r="AX940" s="657" t="str">
        <f t="shared" si="335"/>
        <v>入力済</v>
      </c>
      <c r="AY940" s="662" t="str">
        <f>IFERROR(VLOOKUP(K940,'【参考】数式用'!$AR$3:$AS$49,2,FALSE),"")</f>
        <v/>
      </c>
      <c r="AZ940" s="657" t="str">
        <f t="shared" si="336"/>
        <v/>
      </c>
      <c r="BA940" s="657" t="str">
        <f t="shared" si="337"/>
        <v>入力済</v>
      </c>
      <c r="BB940" s="662" t="str">
        <f>IFERROR(VLOOKUP(K940,'【参考】数式用'!$AX$3:$AY$56,2,FALSE),"")</f>
        <v/>
      </c>
      <c r="BC940" s="657" t="str">
        <f t="shared" si="338"/>
        <v/>
      </c>
      <c r="BD940" s="657" t="str">
        <f t="shared" si="339"/>
        <v>入力済</v>
      </c>
      <c r="BE940" s="657" t="str">
        <f t="shared" si="340"/>
        <v/>
      </c>
      <c r="BF940" s="657" t="str">
        <f t="shared" si="341"/>
        <v/>
      </c>
      <c r="BG940" s="657" t="str">
        <f t="shared" si="342"/>
        <v/>
      </c>
      <c r="BH940" s="657" t="str">
        <f t="shared" si="343"/>
        <v/>
      </c>
      <c r="BI940" s="657" t="str">
        <f t="shared" si="344"/>
        <v/>
      </c>
      <c r="BM940" s="681" t="e">
        <f>VLOOKUP(K940,'【参考】数式用'!$A$2:$O$57,15,FALSE)</f>
        <v>#N/A</v>
      </c>
    </row>
    <row r="941" spans="1:65" ht="109.9" customHeight="1">
      <c r="A941" s="506">
        <v>930</v>
      </c>
      <c r="B941" s="517" t="str">
        <f>IF(基本情報入力シート!B969="","",基本情報入力シート!B969)</f>
        <v/>
      </c>
      <c r="C941" s="523"/>
      <c r="D941" s="523"/>
      <c r="E941" s="523"/>
      <c r="F941" s="530"/>
      <c r="G941" s="536" t="str">
        <f>IF(基本情報入力シート!L969="","",基本情報入力シート!L969)</f>
        <v/>
      </c>
      <c r="H941" s="536" t="str">
        <f>IF(基本情報入力シート!Q969="","",基本情報入力シート!Q969)</f>
        <v/>
      </c>
      <c r="I941" s="536" t="str">
        <f>IF(基本情報入力シート!V969="","",基本情報入力シート!V969)</f>
        <v/>
      </c>
      <c r="J941" s="536" t="str">
        <f>IF(基本情報入力シート!W969="","",基本情報入力シート!W969)</f>
        <v/>
      </c>
      <c r="K941" s="536" t="str">
        <f>IF(基本情報入力シート!Z969="","",基本情報入力シート!Z969)</f>
        <v/>
      </c>
      <c r="L941" s="555" t="str">
        <f>IF(基本情報入力シート!AF969=0,"",基本情報入力シート!AF969)</f>
        <v/>
      </c>
      <c r="M941" s="563" t="str">
        <f>IF(AND(基本情報入力シート!AG969="",基本情報入力シート!AG969=""),"",基本情報入力シート!AG969)</f>
        <v/>
      </c>
      <c r="N941" s="570"/>
      <c r="O941" s="575" t="str">
        <f>IFERROR(VLOOKUP(K941,'【参考】数式用'!$A$2:$M$57,MATCH(N941,'【参考】数式用'!$G$3:$M$3,0)+6,0),"")</f>
        <v/>
      </c>
      <c r="P941" s="583" t="s">
        <v>549</v>
      </c>
      <c r="Q941" s="587"/>
      <c r="R941" s="590" t="s">
        <v>71</v>
      </c>
      <c r="S941" s="587"/>
      <c r="T941" s="590" t="s">
        <v>743</v>
      </c>
      <c r="U941" s="587"/>
      <c r="V941" s="590" t="s">
        <v>71</v>
      </c>
      <c r="W941" s="587"/>
      <c r="X941" s="590" t="s">
        <v>560</v>
      </c>
      <c r="Y941" s="590" t="s">
        <v>763</v>
      </c>
      <c r="Z941" s="589" t="str">
        <f t="shared" si="322"/>
        <v/>
      </c>
      <c r="AA941" s="594" t="s">
        <v>127</v>
      </c>
      <c r="AB941" s="598" t="str">
        <f t="shared" si="323"/>
        <v/>
      </c>
      <c r="AC941" s="603" t="str">
        <f>IFERROR(ROUNDDOWN(ROUNDDOWN(ROUND(L941*VLOOKUP(K941,'【参考】数式用'!$A$2:$M$57,MATCH("処遇改善加算Ⅳ",'【参考】数式用'!$G$3:$M$3,0)+6,0),0)*M941,0)*Z941*0.5,0),"")</f>
        <v/>
      </c>
      <c r="AD941" s="609"/>
      <c r="AE941" s="617"/>
      <c r="AF941" s="617"/>
      <c r="AG941" s="623"/>
      <c r="AH941" s="627"/>
      <c r="AI941" s="708"/>
      <c r="AJ941" s="634"/>
      <c r="AK941" s="648" t="str">
        <f t="shared" si="324"/>
        <v/>
      </c>
      <c r="AL941" s="651" t="str">
        <f t="shared" si="325"/>
        <v/>
      </c>
      <c r="AM941" s="654"/>
      <c r="AN941" s="657" t="str">
        <f>IFERROR(VLOOKUP(K941,'【参考】数式用'!$A$2:$N$57,14,FALSE),"")</f>
        <v/>
      </c>
      <c r="AO941" s="657" t="str">
        <f t="shared" si="326"/>
        <v/>
      </c>
      <c r="AP941" s="711" t="str">
        <f t="shared" si="327"/>
        <v/>
      </c>
      <c r="AQ941" s="711" t="str">
        <f t="shared" si="328"/>
        <v>キャリアパス要件Ⅰ・Ⅱ_</v>
      </c>
      <c r="AR941" s="662" t="str">
        <f t="shared" si="329"/>
        <v>入力済</v>
      </c>
      <c r="AS941" s="657" t="str">
        <f t="shared" si="330"/>
        <v/>
      </c>
      <c r="AT941" s="662" t="str">
        <f t="shared" si="331"/>
        <v>入力済</v>
      </c>
      <c r="AU941" s="662" t="str">
        <f t="shared" si="332"/>
        <v/>
      </c>
      <c r="AV941" s="662" t="str">
        <f t="shared" si="333"/>
        <v/>
      </c>
      <c r="AW941" s="657" t="str">
        <f t="shared" si="334"/>
        <v/>
      </c>
      <c r="AX941" s="657" t="str">
        <f t="shared" si="335"/>
        <v>入力済</v>
      </c>
      <c r="AY941" s="662" t="str">
        <f>IFERROR(VLOOKUP(K941,'【参考】数式用'!$AR$3:$AS$49,2,FALSE),"")</f>
        <v/>
      </c>
      <c r="AZ941" s="657" t="str">
        <f t="shared" si="336"/>
        <v/>
      </c>
      <c r="BA941" s="657" t="str">
        <f t="shared" si="337"/>
        <v>入力済</v>
      </c>
      <c r="BB941" s="662" t="str">
        <f>IFERROR(VLOOKUP(K941,'【参考】数式用'!$AX$3:$AY$56,2,FALSE),"")</f>
        <v/>
      </c>
      <c r="BC941" s="657" t="str">
        <f t="shared" si="338"/>
        <v/>
      </c>
      <c r="BD941" s="657" t="str">
        <f t="shared" si="339"/>
        <v>入力済</v>
      </c>
      <c r="BE941" s="657" t="str">
        <f t="shared" si="340"/>
        <v/>
      </c>
      <c r="BF941" s="657" t="str">
        <f t="shared" si="341"/>
        <v/>
      </c>
      <c r="BG941" s="657" t="str">
        <f t="shared" si="342"/>
        <v/>
      </c>
      <c r="BH941" s="657" t="str">
        <f t="shared" si="343"/>
        <v/>
      </c>
      <c r="BI941" s="657" t="str">
        <f t="shared" si="344"/>
        <v/>
      </c>
      <c r="BM941" s="681" t="e">
        <f>VLOOKUP(K941,'【参考】数式用'!$A$2:$O$57,15,FALSE)</f>
        <v>#N/A</v>
      </c>
    </row>
    <row r="942" spans="1:65" ht="109.9" customHeight="1">
      <c r="A942" s="506">
        <v>931</v>
      </c>
      <c r="B942" s="517" t="str">
        <f>IF(基本情報入力シート!B970="","",基本情報入力シート!B970)</f>
        <v/>
      </c>
      <c r="C942" s="523"/>
      <c r="D942" s="523"/>
      <c r="E942" s="523"/>
      <c r="F942" s="530"/>
      <c r="G942" s="536" t="str">
        <f>IF(基本情報入力シート!L970="","",基本情報入力シート!L970)</f>
        <v/>
      </c>
      <c r="H942" s="536" t="str">
        <f>IF(基本情報入力シート!Q970="","",基本情報入力シート!Q970)</f>
        <v/>
      </c>
      <c r="I942" s="536" t="str">
        <f>IF(基本情報入力シート!V970="","",基本情報入力シート!V970)</f>
        <v/>
      </c>
      <c r="J942" s="536" t="str">
        <f>IF(基本情報入力シート!W970="","",基本情報入力シート!W970)</f>
        <v/>
      </c>
      <c r="K942" s="536" t="str">
        <f>IF(基本情報入力シート!Z970="","",基本情報入力シート!Z970)</f>
        <v/>
      </c>
      <c r="L942" s="555" t="str">
        <f>IF(基本情報入力シート!AF970=0,"",基本情報入力シート!AF970)</f>
        <v/>
      </c>
      <c r="M942" s="563" t="str">
        <f>IF(AND(基本情報入力シート!AG970="",基本情報入力シート!AG970=""),"",基本情報入力シート!AG970)</f>
        <v/>
      </c>
      <c r="N942" s="570"/>
      <c r="O942" s="575" t="str">
        <f>IFERROR(VLOOKUP(K942,'【参考】数式用'!$A$2:$M$57,MATCH(N942,'【参考】数式用'!$G$3:$M$3,0)+6,0),"")</f>
        <v/>
      </c>
      <c r="P942" s="583" t="s">
        <v>549</v>
      </c>
      <c r="Q942" s="587"/>
      <c r="R942" s="590" t="s">
        <v>71</v>
      </c>
      <c r="S942" s="587"/>
      <c r="T942" s="590" t="s">
        <v>743</v>
      </c>
      <c r="U942" s="587"/>
      <c r="V942" s="590" t="s">
        <v>71</v>
      </c>
      <c r="W942" s="587"/>
      <c r="X942" s="590" t="s">
        <v>560</v>
      </c>
      <c r="Y942" s="590" t="s">
        <v>763</v>
      </c>
      <c r="Z942" s="589" t="str">
        <f t="shared" si="322"/>
        <v/>
      </c>
      <c r="AA942" s="594" t="s">
        <v>127</v>
      </c>
      <c r="AB942" s="598" t="str">
        <f t="shared" si="323"/>
        <v/>
      </c>
      <c r="AC942" s="603" t="str">
        <f>IFERROR(ROUNDDOWN(ROUNDDOWN(ROUND(L942*VLOOKUP(K942,'【参考】数式用'!$A$2:$M$57,MATCH("処遇改善加算Ⅳ",'【参考】数式用'!$G$3:$M$3,0)+6,0),0)*M942,0)*Z942*0.5,0),"")</f>
        <v/>
      </c>
      <c r="AD942" s="609"/>
      <c r="AE942" s="617"/>
      <c r="AF942" s="617"/>
      <c r="AG942" s="623"/>
      <c r="AH942" s="627"/>
      <c r="AI942" s="708"/>
      <c r="AJ942" s="634"/>
      <c r="AK942" s="648" t="str">
        <f t="shared" si="324"/>
        <v/>
      </c>
      <c r="AL942" s="651" t="str">
        <f t="shared" si="325"/>
        <v/>
      </c>
      <c r="AM942" s="654"/>
      <c r="AN942" s="657" t="str">
        <f>IFERROR(VLOOKUP(K942,'【参考】数式用'!$A$2:$N$57,14,FALSE),"")</f>
        <v/>
      </c>
      <c r="AO942" s="657" t="str">
        <f t="shared" si="326"/>
        <v/>
      </c>
      <c r="AP942" s="711" t="str">
        <f t="shared" si="327"/>
        <v/>
      </c>
      <c r="AQ942" s="711" t="str">
        <f t="shared" si="328"/>
        <v>キャリアパス要件Ⅰ・Ⅱ_</v>
      </c>
      <c r="AR942" s="662" t="str">
        <f t="shared" si="329"/>
        <v>入力済</v>
      </c>
      <c r="AS942" s="657" t="str">
        <f t="shared" si="330"/>
        <v/>
      </c>
      <c r="AT942" s="662" t="str">
        <f t="shared" si="331"/>
        <v>入力済</v>
      </c>
      <c r="AU942" s="662" t="str">
        <f t="shared" si="332"/>
        <v/>
      </c>
      <c r="AV942" s="662" t="str">
        <f t="shared" si="333"/>
        <v/>
      </c>
      <c r="AW942" s="657" t="str">
        <f t="shared" si="334"/>
        <v/>
      </c>
      <c r="AX942" s="657" t="str">
        <f t="shared" si="335"/>
        <v>入力済</v>
      </c>
      <c r="AY942" s="662" t="str">
        <f>IFERROR(VLOOKUP(K942,'【参考】数式用'!$AR$3:$AS$49,2,FALSE),"")</f>
        <v/>
      </c>
      <c r="AZ942" s="657" t="str">
        <f t="shared" si="336"/>
        <v/>
      </c>
      <c r="BA942" s="657" t="str">
        <f t="shared" si="337"/>
        <v>入力済</v>
      </c>
      <c r="BB942" s="662" t="str">
        <f>IFERROR(VLOOKUP(K942,'【参考】数式用'!$AX$3:$AY$56,2,FALSE),"")</f>
        <v/>
      </c>
      <c r="BC942" s="657" t="str">
        <f t="shared" si="338"/>
        <v/>
      </c>
      <c r="BD942" s="657" t="str">
        <f t="shared" si="339"/>
        <v>入力済</v>
      </c>
      <c r="BE942" s="657" t="str">
        <f t="shared" si="340"/>
        <v/>
      </c>
      <c r="BF942" s="657" t="str">
        <f t="shared" si="341"/>
        <v/>
      </c>
      <c r="BG942" s="657" t="str">
        <f t="shared" si="342"/>
        <v/>
      </c>
      <c r="BH942" s="657" t="str">
        <f t="shared" si="343"/>
        <v/>
      </c>
      <c r="BI942" s="657" t="str">
        <f t="shared" si="344"/>
        <v/>
      </c>
      <c r="BM942" s="681" t="e">
        <f>VLOOKUP(K942,'【参考】数式用'!$A$2:$O$57,15,FALSE)</f>
        <v>#N/A</v>
      </c>
    </row>
    <row r="943" spans="1:65" ht="109.9" customHeight="1">
      <c r="A943" s="506">
        <v>932</v>
      </c>
      <c r="B943" s="517" t="str">
        <f>IF(基本情報入力シート!B971="","",基本情報入力シート!B971)</f>
        <v/>
      </c>
      <c r="C943" s="523"/>
      <c r="D943" s="523"/>
      <c r="E943" s="523"/>
      <c r="F943" s="530"/>
      <c r="G943" s="536" t="str">
        <f>IF(基本情報入力シート!L971="","",基本情報入力シート!L971)</f>
        <v/>
      </c>
      <c r="H943" s="536" t="str">
        <f>IF(基本情報入力シート!Q971="","",基本情報入力シート!Q971)</f>
        <v/>
      </c>
      <c r="I943" s="536" t="str">
        <f>IF(基本情報入力シート!V971="","",基本情報入力シート!V971)</f>
        <v/>
      </c>
      <c r="J943" s="536" t="str">
        <f>IF(基本情報入力シート!W971="","",基本情報入力シート!W971)</f>
        <v/>
      </c>
      <c r="K943" s="536" t="str">
        <f>IF(基本情報入力シート!Z971="","",基本情報入力シート!Z971)</f>
        <v/>
      </c>
      <c r="L943" s="555" t="str">
        <f>IF(基本情報入力シート!AF971=0,"",基本情報入力シート!AF971)</f>
        <v/>
      </c>
      <c r="M943" s="563" t="str">
        <f>IF(AND(基本情報入力シート!AG971="",基本情報入力シート!AG971=""),"",基本情報入力シート!AG971)</f>
        <v/>
      </c>
      <c r="N943" s="570"/>
      <c r="O943" s="575" t="str">
        <f>IFERROR(VLOOKUP(K943,'【参考】数式用'!$A$2:$M$57,MATCH(N943,'【参考】数式用'!$G$3:$M$3,0)+6,0),"")</f>
        <v/>
      </c>
      <c r="P943" s="583" t="s">
        <v>549</v>
      </c>
      <c r="Q943" s="587"/>
      <c r="R943" s="590" t="s">
        <v>71</v>
      </c>
      <c r="S943" s="587"/>
      <c r="T943" s="590" t="s">
        <v>743</v>
      </c>
      <c r="U943" s="587"/>
      <c r="V943" s="590" t="s">
        <v>71</v>
      </c>
      <c r="W943" s="587"/>
      <c r="X943" s="590" t="s">
        <v>560</v>
      </c>
      <c r="Y943" s="590" t="s">
        <v>763</v>
      </c>
      <c r="Z943" s="589" t="str">
        <f t="shared" si="322"/>
        <v/>
      </c>
      <c r="AA943" s="594" t="s">
        <v>127</v>
      </c>
      <c r="AB943" s="598" t="str">
        <f t="shared" si="323"/>
        <v/>
      </c>
      <c r="AC943" s="603" t="str">
        <f>IFERROR(ROUNDDOWN(ROUNDDOWN(ROUND(L943*VLOOKUP(K943,'【参考】数式用'!$A$2:$M$57,MATCH("処遇改善加算Ⅳ",'【参考】数式用'!$G$3:$M$3,0)+6,0),0)*M943,0)*Z943*0.5,0),"")</f>
        <v/>
      </c>
      <c r="AD943" s="609"/>
      <c r="AE943" s="617"/>
      <c r="AF943" s="617"/>
      <c r="AG943" s="623"/>
      <c r="AH943" s="627"/>
      <c r="AI943" s="708"/>
      <c r="AJ943" s="634"/>
      <c r="AK943" s="648" t="str">
        <f t="shared" si="324"/>
        <v/>
      </c>
      <c r="AL943" s="651" t="str">
        <f t="shared" si="325"/>
        <v/>
      </c>
      <c r="AM943" s="654"/>
      <c r="AN943" s="657" t="str">
        <f>IFERROR(VLOOKUP(K943,'【参考】数式用'!$A$2:$N$57,14,FALSE),"")</f>
        <v/>
      </c>
      <c r="AO943" s="657" t="str">
        <f t="shared" si="326"/>
        <v/>
      </c>
      <c r="AP943" s="711" t="str">
        <f t="shared" si="327"/>
        <v/>
      </c>
      <c r="AQ943" s="711" t="str">
        <f t="shared" si="328"/>
        <v>キャリアパス要件Ⅰ・Ⅱ_</v>
      </c>
      <c r="AR943" s="662" t="str">
        <f t="shared" si="329"/>
        <v>入力済</v>
      </c>
      <c r="AS943" s="657" t="str">
        <f t="shared" si="330"/>
        <v/>
      </c>
      <c r="AT943" s="662" t="str">
        <f t="shared" si="331"/>
        <v>入力済</v>
      </c>
      <c r="AU943" s="662" t="str">
        <f t="shared" si="332"/>
        <v/>
      </c>
      <c r="AV943" s="662" t="str">
        <f t="shared" si="333"/>
        <v/>
      </c>
      <c r="AW943" s="657" t="str">
        <f t="shared" si="334"/>
        <v/>
      </c>
      <c r="AX943" s="657" t="str">
        <f t="shared" si="335"/>
        <v>入力済</v>
      </c>
      <c r="AY943" s="662" t="str">
        <f>IFERROR(VLOOKUP(K943,'【参考】数式用'!$AR$3:$AS$49,2,FALSE),"")</f>
        <v/>
      </c>
      <c r="AZ943" s="657" t="str">
        <f t="shared" si="336"/>
        <v/>
      </c>
      <c r="BA943" s="657" t="str">
        <f t="shared" si="337"/>
        <v>入力済</v>
      </c>
      <c r="BB943" s="662" t="str">
        <f>IFERROR(VLOOKUP(K943,'【参考】数式用'!$AX$3:$AY$56,2,FALSE),"")</f>
        <v/>
      </c>
      <c r="BC943" s="657" t="str">
        <f t="shared" si="338"/>
        <v/>
      </c>
      <c r="BD943" s="657" t="str">
        <f t="shared" si="339"/>
        <v>入力済</v>
      </c>
      <c r="BE943" s="657" t="str">
        <f t="shared" si="340"/>
        <v/>
      </c>
      <c r="BF943" s="657" t="str">
        <f t="shared" si="341"/>
        <v/>
      </c>
      <c r="BG943" s="657" t="str">
        <f t="shared" si="342"/>
        <v/>
      </c>
      <c r="BH943" s="657" t="str">
        <f t="shared" si="343"/>
        <v/>
      </c>
      <c r="BI943" s="657" t="str">
        <f t="shared" si="344"/>
        <v/>
      </c>
      <c r="BM943" s="681" t="e">
        <f>VLOOKUP(K943,'【参考】数式用'!$A$2:$O$57,15,FALSE)</f>
        <v>#N/A</v>
      </c>
    </row>
    <row r="944" spans="1:65" ht="109.9" customHeight="1">
      <c r="A944" s="506">
        <v>933</v>
      </c>
      <c r="B944" s="517" t="str">
        <f>IF(基本情報入力シート!B972="","",基本情報入力シート!B972)</f>
        <v/>
      </c>
      <c r="C944" s="523"/>
      <c r="D944" s="523"/>
      <c r="E944" s="523"/>
      <c r="F944" s="530"/>
      <c r="G944" s="536" t="str">
        <f>IF(基本情報入力シート!L972="","",基本情報入力シート!L972)</f>
        <v/>
      </c>
      <c r="H944" s="536" t="str">
        <f>IF(基本情報入力シート!Q972="","",基本情報入力シート!Q972)</f>
        <v/>
      </c>
      <c r="I944" s="536" t="str">
        <f>IF(基本情報入力シート!V972="","",基本情報入力シート!V972)</f>
        <v/>
      </c>
      <c r="J944" s="536" t="str">
        <f>IF(基本情報入力シート!W972="","",基本情報入力シート!W972)</f>
        <v/>
      </c>
      <c r="K944" s="536" t="str">
        <f>IF(基本情報入力シート!Z972="","",基本情報入力シート!Z972)</f>
        <v/>
      </c>
      <c r="L944" s="555" t="str">
        <f>IF(基本情報入力シート!AF972=0,"",基本情報入力シート!AF972)</f>
        <v/>
      </c>
      <c r="M944" s="563" t="str">
        <f>IF(AND(基本情報入力シート!AG972="",基本情報入力シート!AG972=""),"",基本情報入力シート!AG972)</f>
        <v/>
      </c>
      <c r="N944" s="570"/>
      <c r="O944" s="575" t="str">
        <f>IFERROR(VLOOKUP(K944,'【参考】数式用'!$A$2:$M$57,MATCH(N944,'【参考】数式用'!$G$3:$M$3,0)+6,0),"")</f>
        <v/>
      </c>
      <c r="P944" s="583" t="s">
        <v>549</v>
      </c>
      <c r="Q944" s="587"/>
      <c r="R944" s="590" t="s">
        <v>71</v>
      </c>
      <c r="S944" s="587"/>
      <c r="T944" s="590" t="s">
        <v>743</v>
      </c>
      <c r="U944" s="587"/>
      <c r="V944" s="590" t="s">
        <v>71</v>
      </c>
      <c r="W944" s="587"/>
      <c r="X944" s="590" t="s">
        <v>560</v>
      </c>
      <c r="Y944" s="590" t="s">
        <v>763</v>
      </c>
      <c r="Z944" s="589" t="str">
        <f t="shared" si="322"/>
        <v/>
      </c>
      <c r="AA944" s="594" t="s">
        <v>127</v>
      </c>
      <c r="AB944" s="598" t="str">
        <f t="shared" si="323"/>
        <v/>
      </c>
      <c r="AC944" s="603" t="str">
        <f>IFERROR(ROUNDDOWN(ROUNDDOWN(ROUND(L944*VLOOKUP(K944,'【参考】数式用'!$A$2:$M$57,MATCH("処遇改善加算Ⅳ",'【参考】数式用'!$G$3:$M$3,0)+6,0),0)*M944,0)*Z944*0.5,0),"")</f>
        <v/>
      </c>
      <c r="AD944" s="609"/>
      <c r="AE944" s="617"/>
      <c r="AF944" s="617"/>
      <c r="AG944" s="623"/>
      <c r="AH944" s="627"/>
      <c r="AI944" s="708"/>
      <c r="AJ944" s="634"/>
      <c r="AK944" s="648" t="str">
        <f t="shared" si="324"/>
        <v/>
      </c>
      <c r="AL944" s="651" t="str">
        <f t="shared" si="325"/>
        <v/>
      </c>
      <c r="AM944" s="654"/>
      <c r="AN944" s="657" t="str">
        <f>IFERROR(VLOOKUP(K944,'【参考】数式用'!$A$2:$N$57,14,FALSE),"")</f>
        <v/>
      </c>
      <c r="AO944" s="657" t="str">
        <f t="shared" si="326"/>
        <v/>
      </c>
      <c r="AP944" s="711" t="str">
        <f t="shared" si="327"/>
        <v/>
      </c>
      <c r="AQ944" s="711" t="str">
        <f t="shared" si="328"/>
        <v>キャリアパス要件Ⅰ・Ⅱ_</v>
      </c>
      <c r="AR944" s="662" t="str">
        <f t="shared" si="329"/>
        <v>入力済</v>
      </c>
      <c r="AS944" s="657" t="str">
        <f t="shared" si="330"/>
        <v/>
      </c>
      <c r="AT944" s="662" t="str">
        <f t="shared" si="331"/>
        <v>入力済</v>
      </c>
      <c r="AU944" s="662" t="str">
        <f t="shared" si="332"/>
        <v/>
      </c>
      <c r="AV944" s="662" t="str">
        <f t="shared" si="333"/>
        <v/>
      </c>
      <c r="AW944" s="657" t="str">
        <f t="shared" si="334"/>
        <v/>
      </c>
      <c r="AX944" s="657" t="str">
        <f t="shared" si="335"/>
        <v>入力済</v>
      </c>
      <c r="AY944" s="662" t="str">
        <f>IFERROR(VLOOKUP(K944,'【参考】数式用'!$AR$3:$AS$49,2,FALSE),"")</f>
        <v/>
      </c>
      <c r="AZ944" s="657" t="str">
        <f t="shared" si="336"/>
        <v/>
      </c>
      <c r="BA944" s="657" t="str">
        <f t="shared" si="337"/>
        <v>入力済</v>
      </c>
      <c r="BB944" s="662" t="str">
        <f>IFERROR(VLOOKUP(K944,'【参考】数式用'!$AX$3:$AY$56,2,FALSE),"")</f>
        <v/>
      </c>
      <c r="BC944" s="657" t="str">
        <f t="shared" si="338"/>
        <v/>
      </c>
      <c r="BD944" s="657" t="str">
        <f t="shared" si="339"/>
        <v>入力済</v>
      </c>
      <c r="BE944" s="657" t="str">
        <f t="shared" si="340"/>
        <v/>
      </c>
      <c r="BF944" s="657" t="str">
        <f t="shared" si="341"/>
        <v/>
      </c>
      <c r="BG944" s="657" t="str">
        <f t="shared" si="342"/>
        <v/>
      </c>
      <c r="BH944" s="657" t="str">
        <f t="shared" si="343"/>
        <v/>
      </c>
      <c r="BI944" s="657" t="str">
        <f t="shared" si="344"/>
        <v/>
      </c>
      <c r="BM944" s="681" t="e">
        <f>VLOOKUP(K944,'【参考】数式用'!$A$2:$O$57,15,FALSE)</f>
        <v>#N/A</v>
      </c>
    </row>
    <row r="945" spans="1:65" ht="109.9" customHeight="1">
      <c r="A945" s="506">
        <v>934</v>
      </c>
      <c r="B945" s="517" t="str">
        <f>IF(基本情報入力シート!B973="","",基本情報入力シート!B973)</f>
        <v/>
      </c>
      <c r="C945" s="523"/>
      <c r="D945" s="523"/>
      <c r="E945" s="523"/>
      <c r="F945" s="530"/>
      <c r="G945" s="536" t="str">
        <f>IF(基本情報入力シート!L973="","",基本情報入力シート!L973)</f>
        <v/>
      </c>
      <c r="H945" s="536" t="str">
        <f>IF(基本情報入力シート!Q973="","",基本情報入力シート!Q973)</f>
        <v/>
      </c>
      <c r="I945" s="536" t="str">
        <f>IF(基本情報入力シート!V973="","",基本情報入力シート!V973)</f>
        <v/>
      </c>
      <c r="J945" s="536" t="str">
        <f>IF(基本情報入力シート!W973="","",基本情報入力シート!W973)</f>
        <v/>
      </c>
      <c r="K945" s="536" t="str">
        <f>IF(基本情報入力シート!Z973="","",基本情報入力シート!Z973)</f>
        <v/>
      </c>
      <c r="L945" s="555" t="str">
        <f>IF(基本情報入力シート!AF973=0,"",基本情報入力シート!AF973)</f>
        <v/>
      </c>
      <c r="M945" s="563" t="str">
        <f>IF(AND(基本情報入力シート!AG973="",基本情報入力シート!AG973=""),"",基本情報入力シート!AG973)</f>
        <v/>
      </c>
      <c r="N945" s="570"/>
      <c r="O945" s="575" t="str">
        <f>IFERROR(VLOOKUP(K945,'【参考】数式用'!$A$2:$M$57,MATCH(N945,'【参考】数式用'!$G$3:$M$3,0)+6,0),"")</f>
        <v/>
      </c>
      <c r="P945" s="583" t="s">
        <v>549</v>
      </c>
      <c r="Q945" s="587"/>
      <c r="R945" s="590" t="s">
        <v>71</v>
      </c>
      <c r="S945" s="587"/>
      <c r="T945" s="590" t="s">
        <v>743</v>
      </c>
      <c r="U945" s="587"/>
      <c r="V945" s="590" t="s">
        <v>71</v>
      </c>
      <c r="W945" s="587"/>
      <c r="X945" s="590" t="s">
        <v>560</v>
      </c>
      <c r="Y945" s="590" t="s">
        <v>763</v>
      </c>
      <c r="Z945" s="589" t="str">
        <f t="shared" si="322"/>
        <v/>
      </c>
      <c r="AA945" s="594" t="s">
        <v>127</v>
      </c>
      <c r="AB945" s="598" t="str">
        <f t="shared" si="323"/>
        <v/>
      </c>
      <c r="AC945" s="603" t="str">
        <f>IFERROR(ROUNDDOWN(ROUNDDOWN(ROUND(L945*VLOOKUP(K945,'【参考】数式用'!$A$2:$M$57,MATCH("処遇改善加算Ⅳ",'【参考】数式用'!$G$3:$M$3,0)+6,0),0)*M945,0)*Z945*0.5,0),"")</f>
        <v/>
      </c>
      <c r="AD945" s="609"/>
      <c r="AE945" s="617"/>
      <c r="AF945" s="617"/>
      <c r="AG945" s="623"/>
      <c r="AH945" s="627"/>
      <c r="AI945" s="708"/>
      <c r="AJ945" s="634"/>
      <c r="AK945" s="648" t="str">
        <f t="shared" si="324"/>
        <v/>
      </c>
      <c r="AL945" s="651" t="str">
        <f t="shared" si="325"/>
        <v/>
      </c>
      <c r="AM945" s="654"/>
      <c r="AN945" s="657" t="str">
        <f>IFERROR(VLOOKUP(K945,'【参考】数式用'!$A$2:$N$57,14,FALSE),"")</f>
        <v/>
      </c>
      <c r="AO945" s="657" t="str">
        <f t="shared" si="326"/>
        <v/>
      </c>
      <c r="AP945" s="711" t="str">
        <f t="shared" si="327"/>
        <v/>
      </c>
      <c r="AQ945" s="711" t="str">
        <f t="shared" si="328"/>
        <v>キャリアパス要件Ⅰ・Ⅱ_</v>
      </c>
      <c r="AR945" s="662" t="str">
        <f t="shared" si="329"/>
        <v>入力済</v>
      </c>
      <c r="AS945" s="657" t="str">
        <f t="shared" si="330"/>
        <v/>
      </c>
      <c r="AT945" s="662" t="str">
        <f t="shared" si="331"/>
        <v>入力済</v>
      </c>
      <c r="AU945" s="662" t="str">
        <f t="shared" si="332"/>
        <v/>
      </c>
      <c r="AV945" s="662" t="str">
        <f t="shared" si="333"/>
        <v/>
      </c>
      <c r="AW945" s="657" t="str">
        <f t="shared" si="334"/>
        <v/>
      </c>
      <c r="AX945" s="657" t="str">
        <f t="shared" si="335"/>
        <v>入力済</v>
      </c>
      <c r="AY945" s="662" t="str">
        <f>IFERROR(VLOOKUP(K945,'【参考】数式用'!$AR$3:$AS$49,2,FALSE),"")</f>
        <v/>
      </c>
      <c r="AZ945" s="657" t="str">
        <f t="shared" si="336"/>
        <v/>
      </c>
      <c r="BA945" s="657" t="str">
        <f t="shared" si="337"/>
        <v>入力済</v>
      </c>
      <c r="BB945" s="662" t="str">
        <f>IFERROR(VLOOKUP(K945,'【参考】数式用'!$AX$3:$AY$56,2,FALSE),"")</f>
        <v/>
      </c>
      <c r="BC945" s="657" t="str">
        <f t="shared" si="338"/>
        <v/>
      </c>
      <c r="BD945" s="657" t="str">
        <f t="shared" si="339"/>
        <v>入力済</v>
      </c>
      <c r="BE945" s="657" t="str">
        <f t="shared" si="340"/>
        <v/>
      </c>
      <c r="BF945" s="657" t="str">
        <f t="shared" si="341"/>
        <v/>
      </c>
      <c r="BG945" s="657" t="str">
        <f t="shared" si="342"/>
        <v/>
      </c>
      <c r="BH945" s="657" t="str">
        <f t="shared" si="343"/>
        <v/>
      </c>
      <c r="BI945" s="657" t="str">
        <f t="shared" si="344"/>
        <v/>
      </c>
      <c r="BM945" s="681" t="e">
        <f>VLOOKUP(K945,'【参考】数式用'!$A$2:$O$57,15,FALSE)</f>
        <v>#N/A</v>
      </c>
    </row>
    <row r="946" spans="1:65" ht="109.9" customHeight="1">
      <c r="A946" s="506">
        <v>935</v>
      </c>
      <c r="B946" s="517" t="str">
        <f>IF(基本情報入力シート!B974="","",基本情報入力シート!B974)</f>
        <v/>
      </c>
      <c r="C946" s="523"/>
      <c r="D946" s="523"/>
      <c r="E946" s="523"/>
      <c r="F946" s="530"/>
      <c r="G946" s="536" t="str">
        <f>IF(基本情報入力シート!L974="","",基本情報入力シート!L974)</f>
        <v/>
      </c>
      <c r="H946" s="536" t="str">
        <f>IF(基本情報入力シート!Q974="","",基本情報入力シート!Q974)</f>
        <v/>
      </c>
      <c r="I946" s="536" t="str">
        <f>IF(基本情報入力シート!V974="","",基本情報入力シート!V974)</f>
        <v/>
      </c>
      <c r="J946" s="536" t="str">
        <f>IF(基本情報入力シート!W974="","",基本情報入力シート!W974)</f>
        <v/>
      </c>
      <c r="K946" s="536" t="str">
        <f>IF(基本情報入力シート!Z974="","",基本情報入力シート!Z974)</f>
        <v/>
      </c>
      <c r="L946" s="555" t="str">
        <f>IF(基本情報入力シート!AF974=0,"",基本情報入力シート!AF974)</f>
        <v/>
      </c>
      <c r="M946" s="563" t="str">
        <f>IF(AND(基本情報入力シート!AG974="",基本情報入力シート!AG974=""),"",基本情報入力シート!AG974)</f>
        <v/>
      </c>
      <c r="N946" s="570"/>
      <c r="O946" s="575" t="str">
        <f>IFERROR(VLOOKUP(K946,'【参考】数式用'!$A$2:$M$57,MATCH(N946,'【参考】数式用'!$G$3:$M$3,0)+6,0),"")</f>
        <v/>
      </c>
      <c r="P946" s="583" t="s">
        <v>549</v>
      </c>
      <c r="Q946" s="587"/>
      <c r="R946" s="590" t="s">
        <v>71</v>
      </c>
      <c r="S946" s="587"/>
      <c r="T946" s="590" t="s">
        <v>743</v>
      </c>
      <c r="U946" s="587"/>
      <c r="V946" s="590" t="s">
        <v>71</v>
      </c>
      <c r="W946" s="587"/>
      <c r="X946" s="590" t="s">
        <v>560</v>
      </c>
      <c r="Y946" s="590" t="s">
        <v>763</v>
      </c>
      <c r="Z946" s="589" t="str">
        <f t="shared" si="322"/>
        <v/>
      </c>
      <c r="AA946" s="594" t="s">
        <v>127</v>
      </c>
      <c r="AB946" s="598" t="str">
        <f t="shared" si="323"/>
        <v/>
      </c>
      <c r="AC946" s="603" t="str">
        <f>IFERROR(ROUNDDOWN(ROUNDDOWN(ROUND(L946*VLOOKUP(K946,'【参考】数式用'!$A$2:$M$57,MATCH("処遇改善加算Ⅳ",'【参考】数式用'!$G$3:$M$3,0)+6,0),0)*M946,0)*Z946*0.5,0),"")</f>
        <v/>
      </c>
      <c r="AD946" s="609"/>
      <c r="AE946" s="617"/>
      <c r="AF946" s="617"/>
      <c r="AG946" s="623"/>
      <c r="AH946" s="627"/>
      <c r="AI946" s="708"/>
      <c r="AJ946" s="634"/>
      <c r="AK946" s="648" t="str">
        <f t="shared" si="324"/>
        <v/>
      </c>
      <c r="AL946" s="651" t="str">
        <f t="shared" si="325"/>
        <v/>
      </c>
      <c r="AM946" s="654"/>
      <c r="AN946" s="657" t="str">
        <f>IFERROR(VLOOKUP(K946,'【参考】数式用'!$A$2:$N$57,14,FALSE),"")</f>
        <v/>
      </c>
      <c r="AO946" s="657" t="str">
        <f t="shared" si="326"/>
        <v/>
      </c>
      <c r="AP946" s="711" t="str">
        <f t="shared" si="327"/>
        <v/>
      </c>
      <c r="AQ946" s="711" t="str">
        <f t="shared" si="328"/>
        <v>キャリアパス要件Ⅰ・Ⅱ_</v>
      </c>
      <c r="AR946" s="662" t="str">
        <f t="shared" si="329"/>
        <v>入力済</v>
      </c>
      <c r="AS946" s="657" t="str">
        <f t="shared" si="330"/>
        <v/>
      </c>
      <c r="AT946" s="662" t="str">
        <f t="shared" si="331"/>
        <v>入力済</v>
      </c>
      <c r="AU946" s="662" t="str">
        <f t="shared" si="332"/>
        <v/>
      </c>
      <c r="AV946" s="662" t="str">
        <f t="shared" si="333"/>
        <v/>
      </c>
      <c r="AW946" s="657" t="str">
        <f t="shared" si="334"/>
        <v/>
      </c>
      <c r="AX946" s="657" t="str">
        <f t="shared" si="335"/>
        <v>入力済</v>
      </c>
      <c r="AY946" s="662" t="str">
        <f>IFERROR(VLOOKUP(K946,'【参考】数式用'!$AR$3:$AS$49,2,FALSE),"")</f>
        <v/>
      </c>
      <c r="AZ946" s="657" t="str">
        <f t="shared" si="336"/>
        <v/>
      </c>
      <c r="BA946" s="657" t="str">
        <f t="shared" si="337"/>
        <v>入力済</v>
      </c>
      <c r="BB946" s="662" t="str">
        <f>IFERROR(VLOOKUP(K946,'【参考】数式用'!$AX$3:$AY$56,2,FALSE),"")</f>
        <v/>
      </c>
      <c r="BC946" s="657" t="str">
        <f t="shared" si="338"/>
        <v/>
      </c>
      <c r="BD946" s="657" t="str">
        <f t="shared" si="339"/>
        <v>入力済</v>
      </c>
      <c r="BE946" s="657" t="str">
        <f t="shared" si="340"/>
        <v/>
      </c>
      <c r="BF946" s="657" t="str">
        <f t="shared" si="341"/>
        <v/>
      </c>
      <c r="BG946" s="657" t="str">
        <f t="shared" si="342"/>
        <v/>
      </c>
      <c r="BH946" s="657" t="str">
        <f t="shared" si="343"/>
        <v/>
      </c>
      <c r="BI946" s="657" t="str">
        <f t="shared" si="344"/>
        <v/>
      </c>
      <c r="BM946" s="681" t="e">
        <f>VLOOKUP(K946,'【参考】数式用'!$A$2:$O$57,15,FALSE)</f>
        <v>#N/A</v>
      </c>
    </row>
    <row r="947" spans="1:65" ht="109.9" customHeight="1">
      <c r="A947" s="506">
        <v>936</v>
      </c>
      <c r="B947" s="517" t="str">
        <f>IF(基本情報入力シート!B975="","",基本情報入力シート!B975)</f>
        <v/>
      </c>
      <c r="C947" s="523"/>
      <c r="D947" s="523"/>
      <c r="E947" s="523"/>
      <c r="F947" s="530"/>
      <c r="G947" s="536" t="str">
        <f>IF(基本情報入力シート!L975="","",基本情報入力シート!L975)</f>
        <v/>
      </c>
      <c r="H947" s="536" t="str">
        <f>IF(基本情報入力シート!Q975="","",基本情報入力シート!Q975)</f>
        <v/>
      </c>
      <c r="I947" s="536" t="str">
        <f>IF(基本情報入力シート!V975="","",基本情報入力シート!V975)</f>
        <v/>
      </c>
      <c r="J947" s="536" t="str">
        <f>IF(基本情報入力シート!W975="","",基本情報入力シート!W975)</f>
        <v/>
      </c>
      <c r="K947" s="536" t="str">
        <f>IF(基本情報入力シート!Z975="","",基本情報入力シート!Z975)</f>
        <v/>
      </c>
      <c r="L947" s="555" t="str">
        <f>IF(基本情報入力シート!AF975=0,"",基本情報入力シート!AF975)</f>
        <v/>
      </c>
      <c r="M947" s="563" t="str">
        <f>IF(AND(基本情報入力シート!AG975="",基本情報入力シート!AG975=""),"",基本情報入力シート!AG975)</f>
        <v/>
      </c>
      <c r="N947" s="570"/>
      <c r="O947" s="575" t="str">
        <f>IFERROR(VLOOKUP(K947,'【参考】数式用'!$A$2:$M$57,MATCH(N947,'【参考】数式用'!$G$3:$M$3,0)+6,0),"")</f>
        <v/>
      </c>
      <c r="P947" s="583" t="s">
        <v>549</v>
      </c>
      <c r="Q947" s="587"/>
      <c r="R947" s="590" t="s">
        <v>71</v>
      </c>
      <c r="S947" s="587"/>
      <c r="T947" s="590" t="s">
        <v>743</v>
      </c>
      <c r="U947" s="587"/>
      <c r="V947" s="590" t="s">
        <v>71</v>
      </c>
      <c r="W947" s="587"/>
      <c r="X947" s="590" t="s">
        <v>560</v>
      </c>
      <c r="Y947" s="590" t="s">
        <v>763</v>
      </c>
      <c r="Z947" s="589" t="str">
        <f t="shared" si="322"/>
        <v/>
      </c>
      <c r="AA947" s="594" t="s">
        <v>127</v>
      </c>
      <c r="AB947" s="598" t="str">
        <f t="shared" si="323"/>
        <v/>
      </c>
      <c r="AC947" s="603" t="str">
        <f>IFERROR(ROUNDDOWN(ROUNDDOWN(ROUND(L947*VLOOKUP(K947,'【参考】数式用'!$A$2:$M$57,MATCH("処遇改善加算Ⅳ",'【参考】数式用'!$G$3:$M$3,0)+6,0),0)*M947,0)*Z947*0.5,0),"")</f>
        <v/>
      </c>
      <c r="AD947" s="609"/>
      <c r="AE947" s="617"/>
      <c r="AF947" s="617"/>
      <c r="AG947" s="623"/>
      <c r="AH947" s="627"/>
      <c r="AI947" s="708"/>
      <c r="AJ947" s="634"/>
      <c r="AK947" s="648" t="str">
        <f t="shared" si="324"/>
        <v/>
      </c>
      <c r="AL947" s="651" t="str">
        <f t="shared" si="325"/>
        <v/>
      </c>
      <c r="AM947" s="654"/>
      <c r="AN947" s="657" t="str">
        <f>IFERROR(VLOOKUP(K947,'【参考】数式用'!$A$2:$N$57,14,FALSE),"")</f>
        <v/>
      </c>
      <c r="AO947" s="657" t="str">
        <f t="shared" si="326"/>
        <v/>
      </c>
      <c r="AP947" s="711" t="str">
        <f t="shared" si="327"/>
        <v/>
      </c>
      <c r="AQ947" s="711" t="str">
        <f t="shared" si="328"/>
        <v>キャリアパス要件Ⅰ・Ⅱ_</v>
      </c>
      <c r="AR947" s="662" t="str">
        <f t="shared" si="329"/>
        <v>入力済</v>
      </c>
      <c r="AS947" s="657" t="str">
        <f t="shared" si="330"/>
        <v/>
      </c>
      <c r="AT947" s="662" t="str">
        <f t="shared" si="331"/>
        <v>入力済</v>
      </c>
      <c r="AU947" s="662" t="str">
        <f t="shared" si="332"/>
        <v/>
      </c>
      <c r="AV947" s="662" t="str">
        <f t="shared" si="333"/>
        <v/>
      </c>
      <c r="AW947" s="657" t="str">
        <f t="shared" si="334"/>
        <v/>
      </c>
      <c r="AX947" s="657" t="str">
        <f t="shared" si="335"/>
        <v>入力済</v>
      </c>
      <c r="AY947" s="662" t="str">
        <f>IFERROR(VLOOKUP(K947,'【参考】数式用'!$AR$3:$AS$49,2,FALSE),"")</f>
        <v/>
      </c>
      <c r="AZ947" s="657" t="str">
        <f t="shared" si="336"/>
        <v/>
      </c>
      <c r="BA947" s="657" t="str">
        <f t="shared" si="337"/>
        <v>入力済</v>
      </c>
      <c r="BB947" s="662" t="str">
        <f>IFERROR(VLOOKUP(K947,'【参考】数式用'!$AX$3:$AY$56,2,FALSE),"")</f>
        <v/>
      </c>
      <c r="BC947" s="657" t="str">
        <f t="shared" si="338"/>
        <v/>
      </c>
      <c r="BD947" s="657" t="str">
        <f t="shared" si="339"/>
        <v>入力済</v>
      </c>
      <c r="BE947" s="657" t="str">
        <f t="shared" si="340"/>
        <v/>
      </c>
      <c r="BF947" s="657" t="str">
        <f t="shared" si="341"/>
        <v/>
      </c>
      <c r="BG947" s="657" t="str">
        <f t="shared" si="342"/>
        <v/>
      </c>
      <c r="BH947" s="657" t="str">
        <f t="shared" si="343"/>
        <v/>
      </c>
      <c r="BI947" s="657" t="str">
        <f t="shared" si="344"/>
        <v/>
      </c>
      <c r="BM947" s="681" t="e">
        <f>VLOOKUP(K947,'【参考】数式用'!$A$2:$O$57,15,FALSE)</f>
        <v>#N/A</v>
      </c>
    </row>
    <row r="948" spans="1:65" ht="109.9" customHeight="1">
      <c r="A948" s="506">
        <v>937</v>
      </c>
      <c r="B948" s="517" t="str">
        <f>IF(基本情報入力シート!B976="","",基本情報入力シート!B976)</f>
        <v/>
      </c>
      <c r="C948" s="523"/>
      <c r="D948" s="523"/>
      <c r="E948" s="523"/>
      <c r="F948" s="530"/>
      <c r="G948" s="536" t="str">
        <f>IF(基本情報入力シート!L976="","",基本情報入力シート!L976)</f>
        <v/>
      </c>
      <c r="H948" s="536" t="str">
        <f>IF(基本情報入力シート!Q976="","",基本情報入力シート!Q976)</f>
        <v/>
      </c>
      <c r="I948" s="536" t="str">
        <f>IF(基本情報入力シート!V976="","",基本情報入力シート!V976)</f>
        <v/>
      </c>
      <c r="J948" s="536" t="str">
        <f>IF(基本情報入力シート!W976="","",基本情報入力シート!W976)</f>
        <v/>
      </c>
      <c r="K948" s="536" t="str">
        <f>IF(基本情報入力シート!Z976="","",基本情報入力シート!Z976)</f>
        <v/>
      </c>
      <c r="L948" s="555" t="str">
        <f>IF(基本情報入力シート!AF976=0,"",基本情報入力シート!AF976)</f>
        <v/>
      </c>
      <c r="M948" s="563" t="str">
        <f>IF(AND(基本情報入力シート!AG976="",基本情報入力シート!AG976=""),"",基本情報入力シート!AG976)</f>
        <v/>
      </c>
      <c r="N948" s="570"/>
      <c r="O948" s="575" t="str">
        <f>IFERROR(VLOOKUP(K948,'【参考】数式用'!$A$2:$M$57,MATCH(N948,'【参考】数式用'!$G$3:$M$3,0)+6,0),"")</f>
        <v/>
      </c>
      <c r="P948" s="583" t="s">
        <v>549</v>
      </c>
      <c r="Q948" s="587"/>
      <c r="R948" s="590" t="s">
        <v>71</v>
      </c>
      <c r="S948" s="587"/>
      <c r="T948" s="590" t="s">
        <v>743</v>
      </c>
      <c r="U948" s="587"/>
      <c r="V948" s="590" t="s">
        <v>71</v>
      </c>
      <c r="W948" s="587"/>
      <c r="X948" s="590" t="s">
        <v>560</v>
      </c>
      <c r="Y948" s="590" t="s">
        <v>763</v>
      </c>
      <c r="Z948" s="589" t="str">
        <f t="shared" si="322"/>
        <v/>
      </c>
      <c r="AA948" s="594" t="s">
        <v>127</v>
      </c>
      <c r="AB948" s="598" t="str">
        <f t="shared" si="323"/>
        <v/>
      </c>
      <c r="AC948" s="603" t="str">
        <f>IFERROR(ROUNDDOWN(ROUNDDOWN(ROUND(L948*VLOOKUP(K948,'【参考】数式用'!$A$2:$M$57,MATCH("処遇改善加算Ⅳ",'【参考】数式用'!$G$3:$M$3,0)+6,0),0)*M948,0)*Z948*0.5,0),"")</f>
        <v/>
      </c>
      <c r="AD948" s="609"/>
      <c r="AE948" s="617"/>
      <c r="AF948" s="617"/>
      <c r="AG948" s="623"/>
      <c r="AH948" s="627"/>
      <c r="AI948" s="708"/>
      <c r="AJ948" s="634"/>
      <c r="AK948" s="648" t="str">
        <f t="shared" si="324"/>
        <v/>
      </c>
      <c r="AL948" s="651" t="str">
        <f t="shared" si="325"/>
        <v/>
      </c>
      <c r="AM948" s="654"/>
      <c r="AN948" s="657" t="str">
        <f>IFERROR(VLOOKUP(K948,'【参考】数式用'!$A$2:$N$57,14,FALSE),"")</f>
        <v/>
      </c>
      <c r="AO948" s="657" t="str">
        <f t="shared" si="326"/>
        <v/>
      </c>
      <c r="AP948" s="711" t="str">
        <f t="shared" si="327"/>
        <v/>
      </c>
      <c r="AQ948" s="711" t="str">
        <f t="shared" si="328"/>
        <v>キャリアパス要件Ⅰ・Ⅱ_</v>
      </c>
      <c r="AR948" s="662" t="str">
        <f t="shared" si="329"/>
        <v>入力済</v>
      </c>
      <c r="AS948" s="657" t="str">
        <f t="shared" si="330"/>
        <v/>
      </c>
      <c r="AT948" s="662" t="str">
        <f t="shared" si="331"/>
        <v>入力済</v>
      </c>
      <c r="AU948" s="662" t="str">
        <f t="shared" si="332"/>
        <v/>
      </c>
      <c r="AV948" s="662" t="str">
        <f t="shared" si="333"/>
        <v/>
      </c>
      <c r="AW948" s="657" t="str">
        <f t="shared" si="334"/>
        <v/>
      </c>
      <c r="AX948" s="657" t="str">
        <f t="shared" si="335"/>
        <v>入力済</v>
      </c>
      <c r="AY948" s="662" t="str">
        <f>IFERROR(VLOOKUP(K948,'【参考】数式用'!$AR$3:$AS$49,2,FALSE),"")</f>
        <v/>
      </c>
      <c r="AZ948" s="657" t="str">
        <f t="shared" si="336"/>
        <v/>
      </c>
      <c r="BA948" s="657" t="str">
        <f t="shared" si="337"/>
        <v>入力済</v>
      </c>
      <c r="BB948" s="662" t="str">
        <f>IFERROR(VLOOKUP(K948,'【参考】数式用'!$AX$3:$AY$56,2,FALSE),"")</f>
        <v/>
      </c>
      <c r="BC948" s="657" t="str">
        <f t="shared" si="338"/>
        <v/>
      </c>
      <c r="BD948" s="657" t="str">
        <f t="shared" si="339"/>
        <v>入力済</v>
      </c>
      <c r="BE948" s="657" t="str">
        <f t="shared" si="340"/>
        <v/>
      </c>
      <c r="BF948" s="657" t="str">
        <f t="shared" si="341"/>
        <v/>
      </c>
      <c r="BG948" s="657" t="str">
        <f t="shared" si="342"/>
        <v/>
      </c>
      <c r="BH948" s="657" t="str">
        <f t="shared" si="343"/>
        <v/>
      </c>
      <c r="BI948" s="657" t="str">
        <f t="shared" si="344"/>
        <v/>
      </c>
      <c r="BM948" s="681" t="e">
        <f>VLOOKUP(K948,'【参考】数式用'!$A$2:$O$57,15,FALSE)</f>
        <v>#N/A</v>
      </c>
    </row>
    <row r="949" spans="1:65" ht="109.9" customHeight="1">
      <c r="A949" s="506">
        <v>938</v>
      </c>
      <c r="B949" s="517" t="str">
        <f>IF(基本情報入力シート!B977="","",基本情報入力シート!B977)</f>
        <v/>
      </c>
      <c r="C949" s="523"/>
      <c r="D949" s="523"/>
      <c r="E949" s="523"/>
      <c r="F949" s="530"/>
      <c r="G949" s="536" t="str">
        <f>IF(基本情報入力シート!L977="","",基本情報入力シート!L977)</f>
        <v/>
      </c>
      <c r="H949" s="536" t="str">
        <f>IF(基本情報入力シート!Q977="","",基本情報入力シート!Q977)</f>
        <v/>
      </c>
      <c r="I949" s="536" t="str">
        <f>IF(基本情報入力シート!V977="","",基本情報入力シート!V977)</f>
        <v/>
      </c>
      <c r="J949" s="536" t="str">
        <f>IF(基本情報入力シート!W977="","",基本情報入力シート!W977)</f>
        <v/>
      </c>
      <c r="K949" s="536" t="str">
        <f>IF(基本情報入力シート!Z977="","",基本情報入力シート!Z977)</f>
        <v/>
      </c>
      <c r="L949" s="555" t="str">
        <f>IF(基本情報入力シート!AF977=0,"",基本情報入力シート!AF977)</f>
        <v/>
      </c>
      <c r="M949" s="563" t="str">
        <f>IF(AND(基本情報入力シート!AG977="",基本情報入力シート!AG977=""),"",基本情報入力シート!AG977)</f>
        <v/>
      </c>
      <c r="N949" s="570"/>
      <c r="O949" s="575" t="str">
        <f>IFERROR(VLOOKUP(K949,'【参考】数式用'!$A$2:$M$57,MATCH(N949,'【参考】数式用'!$G$3:$M$3,0)+6,0),"")</f>
        <v/>
      </c>
      <c r="P949" s="583" t="s">
        <v>549</v>
      </c>
      <c r="Q949" s="587"/>
      <c r="R949" s="590" t="s">
        <v>71</v>
      </c>
      <c r="S949" s="587"/>
      <c r="T949" s="590" t="s">
        <v>743</v>
      </c>
      <c r="U949" s="587"/>
      <c r="V949" s="590" t="s">
        <v>71</v>
      </c>
      <c r="W949" s="587"/>
      <c r="X949" s="590" t="s">
        <v>560</v>
      </c>
      <c r="Y949" s="590" t="s">
        <v>763</v>
      </c>
      <c r="Z949" s="589" t="str">
        <f t="shared" si="322"/>
        <v/>
      </c>
      <c r="AA949" s="594" t="s">
        <v>127</v>
      </c>
      <c r="AB949" s="598" t="str">
        <f t="shared" si="323"/>
        <v/>
      </c>
      <c r="AC949" s="603" t="str">
        <f>IFERROR(ROUNDDOWN(ROUNDDOWN(ROUND(L949*VLOOKUP(K949,'【参考】数式用'!$A$2:$M$57,MATCH("処遇改善加算Ⅳ",'【参考】数式用'!$G$3:$M$3,0)+6,0),0)*M949,0)*Z949*0.5,0),"")</f>
        <v/>
      </c>
      <c r="AD949" s="609"/>
      <c r="AE949" s="617"/>
      <c r="AF949" s="617"/>
      <c r="AG949" s="623"/>
      <c r="AH949" s="627"/>
      <c r="AI949" s="708"/>
      <c r="AJ949" s="634"/>
      <c r="AK949" s="648" t="str">
        <f t="shared" si="324"/>
        <v/>
      </c>
      <c r="AL949" s="651" t="str">
        <f t="shared" si="325"/>
        <v/>
      </c>
      <c r="AM949" s="654"/>
      <c r="AN949" s="657" t="str">
        <f>IFERROR(VLOOKUP(K949,'【参考】数式用'!$A$2:$N$57,14,FALSE),"")</f>
        <v/>
      </c>
      <c r="AO949" s="657" t="str">
        <f t="shared" si="326"/>
        <v/>
      </c>
      <c r="AP949" s="711" t="str">
        <f t="shared" si="327"/>
        <v/>
      </c>
      <c r="AQ949" s="711" t="str">
        <f t="shared" si="328"/>
        <v>キャリアパス要件Ⅰ・Ⅱ_</v>
      </c>
      <c r="AR949" s="662" t="str">
        <f t="shared" si="329"/>
        <v>入力済</v>
      </c>
      <c r="AS949" s="657" t="str">
        <f t="shared" si="330"/>
        <v/>
      </c>
      <c r="AT949" s="662" t="str">
        <f t="shared" si="331"/>
        <v>入力済</v>
      </c>
      <c r="AU949" s="662" t="str">
        <f t="shared" si="332"/>
        <v/>
      </c>
      <c r="AV949" s="662" t="str">
        <f t="shared" si="333"/>
        <v/>
      </c>
      <c r="AW949" s="657" t="str">
        <f t="shared" si="334"/>
        <v/>
      </c>
      <c r="AX949" s="657" t="str">
        <f t="shared" si="335"/>
        <v>入力済</v>
      </c>
      <c r="AY949" s="662" t="str">
        <f>IFERROR(VLOOKUP(K949,'【参考】数式用'!$AR$3:$AS$49,2,FALSE),"")</f>
        <v/>
      </c>
      <c r="AZ949" s="657" t="str">
        <f t="shared" si="336"/>
        <v/>
      </c>
      <c r="BA949" s="657" t="str">
        <f t="shared" si="337"/>
        <v>入力済</v>
      </c>
      <c r="BB949" s="662" t="str">
        <f>IFERROR(VLOOKUP(K949,'【参考】数式用'!$AX$3:$AY$56,2,FALSE),"")</f>
        <v/>
      </c>
      <c r="BC949" s="657" t="str">
        <f t="shared" si="338"/>
        <v/>
      </c>
      <c r="BD949" s="657" t="str">
        <f t="shared" si="339"/>
        <v>入力済</v>
      </c>
      <c r="BE949" s="657" t="str">
        <f t="shared" si="340"/>
        <v/>
      </c>
      <c r="BF949" s="657" t="str">
        <f t="shared" si="341"/>
        <v/>
      </c>
      <c r="BG949" s="657" t="str">
        <f t="shared" si="342"/>
        <v/>
      </c>
      <c r="BH949" s="657" t="str">
        <f t="shared" si="343"/>
        <v/>
      </c>
      <c r="BI949" s="657" t="str">
        <f t="shared" si="344"/>
        <v/>
      </c>
      <c r="BM949" s="681" t="e">
        <f>VLOOKUP(K949,'【参考】数式用'!$A$2:$O$57,15,FALSE)</f>
        <v>#N/A</v>
      </c>
    </row>
    <row r="950" spans="1:65" ht="109.9" customHeight="1">
      <c r="A950" s="506">
        <v>939</v>
      </c>
      <c r="B950" s="517" t="str">
        <f>IF(基本情報入力シート!B978="","",基本情報入力シート!B978)</f>
        <v/>
      </c>
      <c r="C950" s="523"/>
      <c r="D950" s="523"/>
      <c r="E950" s="523"/>
      <c r="F950" s="530"/>
      <c r="G950" s="536" t="str">
        <f>IF(基本情報入力シート!L978="","",基本情報入力シート!L978)</f>
        <v/>
      </c>
      <c r="H950" s="536" t="str">
        <f>IF(基本情報入力シート!Q978="","",基本情報入力シート!Q978)</f>
        <v/>
      </c>
      <c r="I950" s="536" t="str">
        <f>IF(基本情報入力シート!V978="","",基本情報入力シート!V978)</f>
        <v/>
      </c>
      <c r="J950" s="536" t="str">
        <f>IF(基本情報入力シート!W978="","",基本情報入力シート!W978)</f>
        <v/>
      </c>
      <c r="K950" s="536" t="str">
        <f>IF(基本情報入力シート!Z978="","",基本情報入力シート!Z978)</f>
        <v/>
      </c>
      <c r="L950" s="555" t="str">
        <f>IF(基本情報入力シート!AF978=0,"",基本情報入力シート!AF978)</f>
        <v/>
      </c>
      <c r="M950" s="563" t="str">
        <f>IF(AND(基本情報入力シート!AG978="",基本情報入力シート!AG978=""),"",基本情報入力シート!AG978)</f>
        <v/>
      </c>
      <c r="N950" s="570"/>
      <c r="O950" s="575" t="str">
        <f>IFERROR(VLOOKUP(K950,'【参考】数式用'!$A$2:$M$57,MATCH(N950,'【参考】数式用'!$G$3:$M$3,0)+6,0),"")</f>
        <v/>
      </c>
      <c r="P950" s="583" t="s">
        <v>549</v>
      </c>
      <c r="Q950" s="587"/>
      <c r="R950" s="590" t="s">
        <v>71</v>
      </c>
      <c r="S950" s="587"/>
      <c r="T950" s="590" t="s">
        <v>743</v>
      </c>
      <c r="U950" s="587"/>
      <c r="V950" s="590" t="s">
        <v>71</v>
      </c>
      <c r="W950" s="587"/>
      <c r="X950" s="590" t="s">
        <v>560</v>
      </c>
      <c r="Y950" s="590" t="s">
        <v>763</v>
      </c>
      <c r="Z950" s="589" t="str">
        <f t="shared" si="322"/>
        <v/>
      </c>
      <c r="AA950" s="594" t="s">
        <v>127</v>
      </c>
      <c r="AB950" s="598" t="str">
        <f t="shared" si="323"/>
        <v/>
      </c>
      <c r="AC950" s="603" t="str">
        <f>IFERROR(ROUNDDOWN(ROUNDDOWN(ROUND(L950*VLOOKUP(K950,'【参考】数式用'!$A$2:$M$57,MATCH("処遇改善加算Ⅳ",'【参考】数式用'!$G$3:$M$3,0)+6,0),0)*M950,0)*Z950*0.5,0),"")</f>
        <v/>
      </c>
      <c r="AD950" s="609"/>
      <c r="AE950" s="617"/>
      <c r="AF950" s="617"/>
      <c r="AG950" s="623"/>
      <c r="AH950" s="627"/>
      <c r="AI950" s="708"/>
      <c r="AJ950" s="634"/>
      <c r="AK950" s="648" t="str">
        <f t="shared" si="324"/>
        <v/>
      </c>
      <c r="AL950" s="651" t="str">
        <f t="shared" si="325"/>
        <v/>
      </c>
      <c r="AM950" s="654"/>
      <c r="AN950" s="657" t="str">
        <f>IFERROR(VLOOKUP(K950,'【参考】数式用'!$A$2:$N$57,14,FALSE),"")</f>
        <v/>
      </c>
      <c r="AO950" s="657" t="str">
        <f t="shared" si="326"/>
        <v/>
      </c>
      <c r="AP950" s="711" t="str">
        <f t="shared" si="327"/>
        <v/>
      </c>
      <c r="AQ950" s="711" t="str">
        <f t="shared" si="328"/>
        <v>キャリアパス要件Ⅰ・Ⅱ_</v>
      </c>
      <c r="AR950" s="662" t="str">
        <f t="shared" si="329"/>
        <v>入力済</v>
      </c>
      <c r="AS950" s="657" t="str">
        <f t="shared" si="330"/>
        <v/>
      </c>
      <c r="AT950" s="662" t="str">
        <f t="shared" si="331"/>
        <v>入力済</v>
      </c>
      <c r="AU950" s="662" t="str">
        <f t="shared" si="332"/>
        <v/>
      </c>
      <c r="AV950" s="662" t="str">
        <f t="shared" si="333"/>
        <v/>
      </c>
      <c r="AW950" s="657" t="str">
        <f t="shared" si="334"/>
        <v/>
      </c>
      <c r="AX950" s="657" t="str">
        <f t="shared" si="335"/>
        <v>入力済</v>
      </c>
      <c r="AY950" s="662" t="str">
        <f>IFERROR(VLOOKUP(K950,'【参考】数式用'!$AR$3:$AS$49,2,FALSE),"")</f>
        <v/>
      </c>
      <c r="AZ950" s="657" t="str">
        <f t="shared" si="336"/>
        <v/>
      </c>
      <c r="BA950" s="657" t="str">
        <f t="shared" si="337"/>
        <v>入力済</v>
      </c>
      <c r="BB950" s="662" t="str">
        <f>IFERROR(VLOOKUP(K950,'【参考】数式用'!$AX$3:$AY$56,2,FALSE),"")</f>
        <v/>
      </c>
      <c r="BC950" s="657" t="str">
        <f t="shared" si="338"/>
        <v/>
      </c>
      <c r="BD950" s="657" t="str">
        <f t="shared" si="339"/>
        <v>入力済</v>
      </c>
      <c r="BE950" s="657" t="str">
        <f t="shared" si="340"/>
        <v/>
      </c>
      <c r="BF950" s="657" t="str">
        <f t="shared" si="341"/>
        <v/>
      </c>
      <c r="BG950" s="657" t="str">
        <f t="shared" si="342"/>
        <v/>
      </c>
      <c r="BH950" s="657" t="str">
        <f t="shared" si="343"/>
        <v/>
      </c>
      <c r="BI950" s="657" t="str">
        <f t="shared" si="344"/>
        <v/>
      </c>
      <c r="BM950" s="681" t="e">
        <f>VLOOKUP(K950,'【参考】数式用'!$A$2:$O$57,15,FALSE)</f>
        <v>#N/A</v>
      </c>
    </row>
    <row r="951" spans="1:65" ht="109.9" customHeight="1">
      <c r="A951" s="506">
        <v>940</v>
      </c>
      <c r="B951" s="517" t="str">
        <f>IF(基本情報入力シート!B979="","",基本情報入力シート!B979)</f>
        <v/>
      </c>
      <c r="C951" s="523"/>
      <c r="D951" s="523"/>
      <c r="E951" s="523"/>
      <c r="F951" s="530"/>
      <c r="G951" s="536" t="str">
        <f>IF(基本情報入力シート!L979="","",基本情報入力シート!L979)</f>
        <v/>
      </c>
      <c r="H951" s="536" t="str">
        <f>IF(基本情報入力シート!Q979="","",基本情報入力シート!Q979)</f>
        <v/>
      </c>
      <c r="I951" s="536" t="str">
        <f>IF(基本情報入力シート!V979="","",基本情報入力シート!V979)</f>
        <v/>
      </c>
      <c r="J951" s="536" t="str">
        <f>IF(基本情報入力シート!W979="","",基本情報入力シート!W979)</f>
        <v/>
      </c>
      <c r="K951" s="536" t="str">
        <f>IF(基本情報入力シート!Z979="","",基本情報入力シート!Z979)</f>
        <v/>
      </c>
      <c r="L951" s="555" t="str">
        <f>IF(基本情報入力シート!AF979=0,"",基本情報入力シート!AF979)</f>
        <v/>
      </c>
      <c r="M951" s="563" t="str">
        <f>IF(AND(基本情報入力シート!AG979="",基本情報入力シート!AG979=""),"",基本情報入力シート!AG979)</f>
        <v/>
      </c>
      <c r="N951" s="570"/>
      <c r="O951" s="575" t="str">
        <f>IFERROR(VLOOKUP(K951,'【参考】数式用'!$A$2:$M$57,MATCH(N951,'【参考】数式用'!$G$3:$M$3,0)+6,0),"")</f>
        <v/>
      </c>
      <c r="P951" s="583" t="s">
        <v>549</v>
      </c>
      <c r="Q951" s="587"/>
      <c r="R951" s="590" t="s">
        <v>71</v>
      </c>
      <c r="S951" s="587"/>
      <c r="T951" s="590" t="s">
        <v>743</v>
      </c>
      <c r="U951" s="587"/>
      <c r="V951" s="590" t="s">
        <v>71</v>
      </c>
      <c r="W951" s="587"/>
      <c r="X951" s="590" t="s">
        <v>560</v>
      </c>
      <c r="Y951" s="590" t="s">
        <v>763</v>
      </c>
      <c r="Z951" s="589" t="str">
        <f t="shared" si="322"/>
        <v/>
      </c>
      <c r="AA951" s="594" t="s">
        <v>127</v>
      </c>
      <c r="AB951" s="598" t="str">
        <f t="shared" si="323"/>
        <v/>
      </c>
      <c r="AC951" s="603" t="str">
        <f>IFERROR(ROUNDDOWN(ROUNDDOWN(ROUND(L951*VLOOKUP(K951,'【参考】数式用'!$A$2:$M$57,MATCH("処遇改善加算Ⅳ",'【参考】数式用'!$G$3:$M$3,0)+6,0),0)*M951,0)*Z951*0.5,0),"")</f>
        <v/>
      </c>
      <c r="AD951" s="609"/>
      <c r="AE951" s="617"/>
      <c r="AF951" s="617"/>
      <c r="AG951" s="623"/>
      <c r="AH951" s="627"/>
      <c r="AI951" s="708"/>
      <c r="AJ951" s="634"/>
      <c r="AK951" s="648" t="str">
        <f t="shared" si="324"/>
        <v/>
      </c>
      <c r="AL951" s="651" t="str">
        <f t="shared" si="325"/>
        <v/>
      </c>
      <c r="AM951" s="654"/>
      <c r="AN951" s="657" t="str">
        <f>IFERROR(VLOOKUP(K951,'【参考】数式用'!$A$2:$N$57,14,FALSE),"")</f>
        <v/>
      </c>
      <c r="AO951" s="657" t="str">
        <f t="shared" si="326"/>
        <v/>
      </c>
      <c r="AP951" s="711" t="str">
        <f t="shared" si="327"/>
        <v/>
      </c>
      <c r="AQ951" s="711" t="str">
        <f t="shared" si="328"/>
        <v>キャリアパス要件Ⅰ・Ⅱ_</v>
      </c>
      <c r="AR951" s="662" t="str">
        <f t="shared" si="329"/>
        <v>入力済</v>
      </c>
      <c r="AS951" s="657" t="str">
        <f t="shared" si="330"/>
        <v/>
      </c>
      <c r="AT951" s="662" t="str">
        <f t="shared" si="331"/>
        <v>入力済</v>
      </c>
      <c r="AU951" s="662" t="str">
        <f t="shared" si="332"/>
        <v/>
      </c>
      <c r="AV951" s="662" t="str">
        <f t="shared" si="333"/>
        <v/>
      </c>
      <c r="AW951" s="657" t="str">
        <f t="shared" si="334"/>
        <v/>
      </c>
      <c r="AX951" s="657" t="str">
        <f t="shared" si="335"/>
        <v>入力済</v>
      </c>
      <c r="AY951" s="662" t="str">
        <f>IFERROR(VLOOKUP(K951,'【参考】数式用'!$AR$3:$AS$49,2,FALSE),"")</f>
        <v/>
      </c>
      <c r="AZ951" s="657" t="str">
        <f t="shared" si="336"/>
        <v/>
      </c>
      <c r="BA951" s="657" t="str">
        <f t="shared" si="337"/>
        <v>入力済</v>
      </c>
      <c r="BB951" s="662" t="str">
        <f>IFERROR(VLOOKUP(K951,'【参考】数式用'!$AX$3:$AY$56,2,FALSE),"")</f>
        <v/>
      </c>
      <c r="BC951" s="657" t="str">
        <f t="shared" si="338"/>
        <v/>
      </c>
      <c r="BD951" s="657" t="str">
        <f t="shared" si="339"/>
        <v>入力済</v>
      </c>
      <c r="BE951" s="657" t="str">
        <f t="shared" si="340"/>
        <v/>
      </c>
      <c r="BF951" s="657" t="str">
        <f t="shared" si="341"/>
        <v/>
      </c>
      <c r="BG951" s="657" t="str">
        <f t="shared" si="342"/>
        <v/>
      </c>
      <c r="BH951" s="657" t="str">
        <f t="shared" si="343"/>
        <v/>
      </c>
      <c r="BI951" s="657" t="str">
        <f t="shared" si="344"/>
        <v/>
      </c>
      <c r="BM951" s="681" t="e">
        <f>VLOOKUP(K951,'【参考】数式用'!$A$2:$O$57,15,FALSE)</f>
        <v>#N/A</v>
      </c>
    </row>
    <row r="952" spans="1:65" ht="109.9" customHeight="1">
      <c r="A952" s="506">
        <v>941</v>
      </c>
      <c r="B952" s="517" t="str">
        <f>IF(基本情報入力シート!B980="","",基本情報入力シート!B980)</f>
        <v/>
      </c>
      <c r="C952" s="523"/>
      <c r="D952" s="523"/>
      <c r="E952" s="523"/>
      <c r="F952" s="530"/>
      <c r="G952" s="536" t="str">
        <f>IF(基本情報入力シート!L980="","",基本情報入力シート!L980)</f>
        <v/>
      </c>
      <c r="H952" s="536" t="str">
        <f>IF(基本情報入力シート!Q980="","",基本情報入力シート!Q980)</f>
        <v/>
      </c>
      <c r="I952" s="536" t="str">
        <f>IF(基本情報入力シート!V980="","",基本情報入力シート!V980)</f>
        <v/>
      </c>
      <c r="J952" s="536" t="str">
        <f>IF(基本情報入力シート!W980="","",基本情報入力シート!W980)</f>
        <v/>
      </c>
      <c r="K952" s="536" t="str">
        <f>IF(基本情報入力シート!Z980="","",基本情報入力シート!Z980)</f>
        <v/>
      </c>
      <c r="L952" s="555" t="str">
        <f>IF(基本情報入力シート!AF980=0,"",基本情報入力シート!AF980)</f>
        <v/>
      </c>
      <c r="M952" s="563" t="str">
        <f>IF(AND(基本情報入力シート!AG980="",基本情報入力シート!AG980=""),"",基本情報入力シート!AG980)</f>
        <v/>
      </c>
      <c r="N952" s="570"/>
      <c r="O952" s="575" t="str">
        <f>IFERROR(VLOOKUP(K952,'【参考】数式用'!$A$2:$M$57,MATCH(N952,'【参考】数式用'!$G$3:$M$3,0)+6,0),"")</f>
        <v/>
      </c>
      <c r="P952" s="583" t="s">
        <v>549</v>
      </c>
      <c r="Q952" s="587"/>
      <c r="R952" s="590" t="s">
        <v>71</v>
      </c>
      <c r="S952" s="587"/>
      <c r="T952" s="590" t="s">
        <v>743</v>
      </c>
      <c r="U952" s="587"/>
      <c r="V952" s="590" t="s">
        <v>71</v>
      </c>
      <c r="W952" s="587"/>
      <c r="X952" s="590" t="s">
        <v>560</v>
      </c>
      <c r="Y952" s="590" t="s">
        <v>763</v>
      </c>
      <c r="Z952" s="589" t="str">
        <f t="shared" si="322"/>
        <v/>
      </c>
      <c r="AA952" s="594" t="s">
        <v>127</v>
      </c>
      <c r="AB952" s="598" t="str">
        <f t="shared" si="323"/>
        <v/>
      </c>
      <c r="AC952" s="603" t="str">
        <f>IFERROR(ROUNDDOWN(ROUNDDOWN(ROUND(L952*VLOOKUP(K952,'【参考】数式用'!$A$2:$M$57,MATCH("処遇改善加算Ⅳ",'【参考】数式用'!$G$3:$M$3,0)+6,0),0)*M952,0)*Z952*0.5,0),"")</f>
        <v/>
      </c>
      <c r="AD952" s="609"/>
      <c r="AE952" s="617"/>
      <c r="AF952" s="617"/>
      <c r="AG952" s="623"/>
      <c r="AH952" s="627"/>
      <c r="AI952" s="708"/>
      <c r="AJ952" s="634"/>
      <c r="AK952" s="648" t="str">
        <f t="shared" si="324"/>
        <v/>
      </c>
      <c r="AL952" s="651" t="str">
        <f t="shared" si="325"/>
        <v/>
      </c>
      <c r="AM952" s="654"/>
      <c r="AN952" s="657" t="str">
        <f>IFERROR(VLOOKUP(K952,'【参考】数式用'!$A$2:$N$57,14,FALSE),"")</f>
        <v/>
      </c>
      <c r="AO952" s="657" t="str">
        <f t="shared" si="326"/>
        <v/>
      </c>
      <c r="AP952" s="711" t="str">
        <f t="shared" si="327"/>
        <v/>
      </c>
      <c r="AQ952" s="711" t="str">
        <f t="shared" si="328"/>
        <v>キャリアパス要件Ⅰ・Ⅱ_</v>
      </c>
      <c r="AR952" s="662" t="str">
        <f t="shared" si="329"/>
        <v>入力済</v>
      </c>
      <c r="AS952" s="657" t="str">
        <f t="shared" si="330"/>
        <v/>
      </c>
      <c r="AT952" s="662" t="str">
        <f t="shared" si="331"/>
        <v>入力済</v>
      </c>
      <c r="AU952" s="662" t="str">
        <f t="shared" si="332"/>
        <v/>
      </c>
      <c r="AV952" s="662" t="str">
        <f t="shared" si="333"/>
        <v/>
      </c>
      <c r="AW952" s="657" t="str">
        <f t="shared" si="334"/>
        <v/>
      </c>
      <c r="AX952" s="657" t="str">
        <f t="shared" si="335"/>
        <v>入力済</v>
      </c>
      <c r="AY952" s="662" t="str">
        <f>IFERROR(VLOOKUP(K952,'【参考】数式用'!$AR$3:$AS$49,2,FALSE),"")</f>
        <v/>
      </c>
      <c r="AZ952" s="657" t="str">
        <f t="shared" si="336"/>
        <v/>
      </c>
      <c r="BA952" s="657" t="str">
        <f t="shared" si="337"/>
        <v>入力済</v>
      </c>
      <c r="BB952" s="662" t="str">
        <f>IFERROR(VLOOKUP(K952,'【参考】数式用'!$AX$3:$AY$56,2,FALSE),"")</f>
        <v/>
      </c>
      <c r="BC952" s="657" t="str">
        <f t="shared" si="338"/>
        <v/>
      </c>
      <c r="BD952" s="657" t="str">
        <f t="shared" si="339"/>
        <v>入力済</v>
      </c>
      <c r="BE952" s="657" t="str">
        <f t="shared" si="340"/>
        <v/>
      </c>
      <c r="BF952" s="657" t="str">
        <f t="shared" si="341"/>
        <v/>
      </c>
      <c r="BG952" s="657" t="str">
        <f t="shared" si="342"/>
        <v/>
      </c>
      <c r="BH952" s="657" t="str">
        <f t="shared" si="343"/>
        <v/>
      </c>
      <c r="BI952" s="657" t="str">
        <f t="shared" si="344"/>
        <v/>
      </c>
      <c r="BM952" s="681" t="e">
        <f>VLOOKUP(K952,'【参考】数式用'!$A$2:$O$57,15,FALSE)</f>
        <v>#N/A</v>
      </c>
    </row>
    <row r="953" spans="1:65" ht="109.9" customHeight="1">
      <c r="A953" s="506">
        <v>942</v>
      </c>
      <c r="B953" s="517" t="str">
        <f>IF(基本情報入力シート!B981="","",基本情報入力シート!B981)</f>
        <v/>
      </c>
      <c r="C953" s="523"/>
      <c r="D953" s="523"/>
      <c r="E953" s="523"/>
      <c r="F953" s="530"/>
      <c r="G953" s="536" t="str">
        <f>IF(基本情報入力シート!L981="","",基本情報入力シート!L981)</f>
        <v/>
      </c>
      <c r="H953" s="536" t="str">
        <f>IF(基本情報入力シート!Q981="","",基本情報入力シート!Q981)</f>
        <v/>
      </c>
      <c r="I953" s="536" t="str">
        <f>IF(基本情報入力シート!V981="","",基本情報入力シート!V981)</f>
        <v/>
      </c>
      <c r="J953" s="536" t="str">
        <f>IF(基本情報入力シート!W981="","",基本情報入力シート!W981)</f>
        <v/>
      </c>
      <c r="K953" s="536" t="str">
        <f>IF(基本情報入力シート!Z981="","",基本情報入力シート!Z981)</f>
        <v/>
      </c>
      <c r="L953" s="555" t="str">
        <f>IF(基本情報入力シート!AF981=0,"",基本情報入力シート!AF981)</f>
        <v/>
      </c>
      <c r="M953" s="563" t="str">
        <f>IF(AND(基本情報入力シート!AG981="",基本情報入力シート!AG981=""),"",基本情報入力シート!AG981)</f>
        <v/>
      </c>
      <c r="N953" s="570"/>
      <c r="O953" s="575" t="str">
        <f>IFERROR(VLOOKUP(K953,'【参考】数式用'!$A$2:$M$57,MATCH(N953,'【参考】数式用'!$G$3:$M$3,0)+6,0),"")</f>
        <v/>
      </c>
      <c r="P953" s="583" t="s">
        <v>549</v>
      </c>
      <c r="Q953" s="587"/>
      <c r="R953" s="590" t="s">
        <v>71</v>
      </c>
      <c r="S953" s="587"/>
      <c r="T953" s="590" t="s">
        <v>743</v>
      </c>
      <c r="U953" s="587"/>
      <c r="V953" s="590" t="s">
        <v>71</v>
      </c>
      <c r="W953" s="587"/>
      <c r="X953" s="590" t="s">
        <v>560</v>
      </c>
      <c r="Y953" s="590" t="s">
        <v>763</v>
      </c>
      <c r="Z953" s="589" t="str">
        <f t="shared" si="322"/>
        <v/>
      </c>
      <c r="AA953" s="594" t="s">
        <v>127</v>
      </c>
      <c r="AB953" s="598" t="str">
        <f t="shared" si="323"/>
        <v/>
      </c>
      <c r="AC953" s="603" t="str">
        <f>IFERROR(ROUNDDOWN(ROUNDDOWN(ROUND(L953*VLOOKUP(K953,'【参考】数式用'!$A$2:$M$57,MATCH("処遇改善加算Ⅳ",'【参考】数式用'!$G$3:$M$3,0)+6,0),0)*M953,0)*Z953*0.5,0),"")</f>
        <v/>
      </c>
      <c r="AD953" s="609"/>
      <c r="AE953" s="617"/>
      <c r="AF953" s="617"/>
      <c r="AG953" s="623"/>
      <c r="AH953" s="627"/>
      <c r="AI953" s="708"/>
      <c r="AJ953" s="634"/>
      <c r="AK953" s="648" t="str">
        <f t="shared" si="324"/>
        <v/>
      </c>
      <c r="AL953" s="651" t="str">
        <f t="shared" si="325"/>
        <v/>
      </c>
      <c r="AM953" s="654"/>
      <c r="AN953" s="657" t="str">
        <f>IFERROR(VLOOKUP(K953,'【参考】数式用'!$A$2:$N$57,14,FALSE),"")</f>
        <v/>
      </c>
      <c r="AO953" s="657" t="str">
        <f t="shared" si="326"/>
        <v/>
      </c>
      <c r="AP953" s="711" t="str">
        <f t="shared" si="327"/>
        <v/>
      </c>
      <c r="AQ953" s="711" t="str">
        <f t="shared" si="328"/>
        <v>キャリアパス要件Ⅰ・Ⅱ_</v>
      </c>
      <c r="AR953" s="662" t="str">
        <f t="shared" si="329"/>
        <v>入力済</v>
      </c>
      <c r="AS953" s="657" t="str">
        <f t="shared" si="330"/>
        <v/>
      </c>
      <c r="AT953" s="662" t="str">
        <f t="shared" si="331"/>
        <v>入力済</v>
      </c>
      <c r="AU953" s="662" t="str">
        <f t="shared" si="332"/>
        <v/>
      </c>
      <c r="AV953" s="662" t="str">
        <f t="shared" si="333"/>
        <v/>
      </c>
      <c r="AW953" s="657" t="str">
        <f t="shared" si="334"/>
        <v/>
      </c>
      <c r="AX953" s="657" t="str">
        <f t="shared" si="335"/>
        <v>入力済</v>
      </c>
      <c r="AY953" s="662" t="str">
        <f>IFERROR(VLOOKUP(K953,'【参考】数式用'!$AR$3:$AS$49,2,FALSE),"")</f>
        <v/>
      </c>
      <c r="AZ953" s="657" t="str">
        <f t="shared" si="336"/>
        <v/>
      </c>
      <c r="BA953" s="657" t="str">
        <f t="shared" si="337"/>
        <v>入力済</v>
      </c>
      <c r="BB953" s="662" t="str">
        <f>IFERROR(VLOOKUP(K953,'【参考】数式用'!$AX$3:$AY$56,2,FALSE),"")</f>
        <v/>
      </c>
      <c r="BC953" s="657" t="str">
        <f t="shared" si="338"/>
        <v/>
      </c>
      <c r="BD953" s="657" t="str">
        <f t="shared" si="339"/>
        <v>入力済</v>
      </c>
      <c r="BE953" s="657" t="str">
        <f t="shared" si="340"/>
        <v/>
      </c>
      <c r="BF953" s="657" t="str">
        <f t="shared" si="341"/>
        <v/>
      </c>
      <c r="BG953" s="657" t="str">
        <f t="shared" si="342"/>
        <v/>
      </c>
      <c r="BH953" s="657" t="str">
        <f t="shared" si="343"/>
        <v/>
      </c>
      <c r="BI953" s="657" t="str">
        <f t="shared" si="344"/>
        <v/>
      </c>
      <c r="BM953" s="681" t="e">
        <f>VLOOKUP(K953,'【参考】数式用'!$A$2:$O$57,15,FALSE)</f>
        <v>#N/A</v>
      </c>
    </row>
    <row r="954" spans="1:65" ht="109.9" customHeight="1">
      <c r="A954" s="506">
        <v>943</v>
      </c>
      <c r="B954" s="517" t="str">
        <f>IF(基本情報入力シート!B982="","",基本情報入力シート!B982)</f>
        <v/>
      </c>
      <c r="C954" s="523"/>
      <c r="D954" s="523"/>
      <c r="E954" s="523"/>
      <c r="F954" s="530"/>
      <c r="G954" s="536" t="str">
        <f>IF(基本情報入力シート!L982="","",基本情報入力シート!L982)</f>
        <v/>
      </c>
      <c r="H954" s="536" t="str">
        <f>IF(基本情報入力シート!Q982="","",基本情報入力シート!Q982)</f>
        <v/>
      </c>
      <c r="I954" s="536" t="str">
        <f>IF(基本情報入力シート!V982="","",基本情報入力シート!V982)</f>
        <v/>
      </c>
      <c r="J954" s="536" t="str">
        <f>IF(基本情報入力シート!W982="","",基本情報入力シート!W982)</f>
        <v/>
      </c>
      <c r="K954" s="536" t="str">
        <f>IF(基本情報入力シート!Z982="","",基本情報入力シート!Z982)</f>
        <v/>
      </c>
      <c r="L954" s="555" t="str">
        <f>IF(基本情報入力シート!AF982=0,"",基本情報入力シート!AF982)</f>
        <v/>
      </c>
      <c r="M954" s="563" t="str">
        <f>IF(AND(基本情報入力シート!AG982="",基本情報入力シート!AG982=""),"",基本情報入力シート!AG982)</f>
        <v/>
      </c>
      <c r="N954" s="570"/>
      <c r="O954" s="575" t="str">
        <f>IFERROR(VLOOKUP(K954,'【参考】数式用'!$A$2:$M$57,MATCH(N954,'【参考】数式用'!$G$3:$M$3,0)+6,0),"")</f>
        <v/>
      </c>
      <c r="P954" s="583" t="s">
        <v>549</v>
      </c>
      <c r="Q954" s="587"/>
      <c r="R954" s="590" t="s">
        <v>71</v>
      </c>
      <c r="S954" s="587"/>
      <c r="T954" s="590" t="s">
        <v>743</v>
      </c>
      <c r="U954" s="587"/>
      <c r="V954" s="590" t="s">
        <v>71</v>
      </c>
      <c r="W954" s="587"/>
      <c r="X954" s="590" t="s">
        <v>560</v>
      </c>
      <c r="Y954" s="590" t="s">
        <v>763</v>
      </c>
      <c r="Z954" s="589" t="str">
        <f t="shared" si="322"/>
        <v/>
      </c>
      <c r="AA954" s="594" t="s">
        <v>127</v>
      </c>
      <c r="AB954" s="598" t="str">
        <f t="shared" si="323"/>
        <v/>
      </c>
      <c r="AC954" s="603" t="str">
        <f>IFERROR(ROUNDDOWN(ROUNDDOWN(ROUND(L954*VLOOKUP(K954,'【参考】数式用'!$A$2:$M$57,MATCH("処遇改善加算Ⅳ",'【参考】数式用'!$G$3:$M$3,0)+6,0),0)*M954,0)*Z954*0.5,0),"")</f>
        <v/>
      </c>
      <c r="AD954" s="609"/>
      <c r="AE954" s="617"/>
      <c r="AF954" s="617"/>
      <c r="AG954" s="623"/>
      <c r="AH954" s="627"/>
      <c r="AI954" s="708"/>
      <c r="AJ954" s="634"/>
      <c r="AK954" s="648" t="str">
        <f t="shared" si="324"/>
        <v/>
      </c>
      <c r="AL954" s="651" t="str">
        <f t="shared" si="325"/>
        <v/>
      </c>
      <c r="AM954" s="654"/>
      <c r="AN954" s="657" t="str">
        <f>IFERROR(VLOOKUP(K954,'【参考】数式用'!$A$2:$N$57,14,FALSE),"")</f>
        <v/>
      </c>
      <c r="AO954" s="657" t="str">
        <f t="shared" si="326"/>
        <v/>
      </c>
      <c r="AP954" s="711" t="str">
        <f t="shared" si="327"/>
        <v/>
      </c>
      <c r="AQ954" s="711" t="str">
        <f t="shared" si="328"/>
        <v>キャリアパス要件Ⅰ・Ⅱ_</v>
      </c>
      <c r="AR954" s="662" t="str">
        <f t="shared" si="329"/>
        <v>入力済</v>
      </c>
      <c r="AS954" s="657" t="str">
        <f t="shared" si="330"/>
        <v/>
      </c>
      <c r="AT954" s="662" t="str">
        <f t="shared" si="331"/>
        <v>入力済</v>
      </c>
      <c r="AU954" s="662" t="str">
        <f t="shared" si="332"/>
        <v/>
      </c>
      <c r="AV954" s="662" t="str">
        <f t="shared" si="333"/>
        <v/>
      </c>
      <c r="AW954" s="657" t="str">
        <f t="shared" si="334"/>
        <v/>
      </c>
      <c r="AX954" s="657" t="str">
        <f t="shared" si="335"/>
        <v>入力済</v>
      </c>
      <c r="AY954" s="662" t="str">
        <f>IFERROR(VLOOKUP(K954,'【参考】数式用'!$AR$3:$AS$49,2,FALSE),"")</f>
        <v/>
      </c>
      <c r="AZ954" s="657" t="str">
        <f t="shared" si="336"/>
        <v/>
      </c>
      <c r="BA954" s="657" t="str">
        <f t="shared" si="337"/>
        <v>入力済</v>
      </c>
      <c r="BB954" s="662" t="str">
        <f>IFERROR(VLOOKUP(K954,'【参考】数式用'!$AX$3:$AY$56,2,FALSE),"")</f>
        <v/>
      </c>
      <c r="BC954" s="657" t="str">
        <f t="shared" si="338"/>
        <v/>
      </c>
      <c r="BD954" s="657" t="str">
        <f t="shared" si="339"/>
        <v>入力済</v>
      </c>
      <c r="BE954" s="657" t="str">
        <f t="shared" si="340"/>
        <v/>
      </c>
      <c r="BF954" s="657" t="str">
        <f t="shared" si="341"/>
        <v/>
      </c>
      <c r="BG954" s="657" t="str">
        <f t="shared" si="342"/>
        <v/>
      </c>
      <c r="BH954" s="657" t="str">
        <f t="shared" si="343"/>
        <v/>
      </c>
      <c r="BI954" s="657" t="str">
        <f t="shared" si="344"/>
        <v/>
      </c>
      <c r="BM954" s="681" t="e">
        <f>VLOOKUP(K954,'【参考】数式用'!$A$2:$O$57,15,FALSE)</f>
        <v>#N/A</v>
      </c>
    </row>
    <row r="955" spans="1:65" ht="109.9" customHeight="1">
      <c r="A955" s="506">
        <v>944</v>
      </c>
      <c r="B955" s="517" t="str">
        <f>IF(基本情報入力シート!B983="","",基本情報入力シート!B983)</f>
        <v/>
      </c>
      <c r="C955" s="523"/>
      <c r="D955" s="523"/>
      <c r="E955" s="523"/>
      <c r="F955" s="530"/>
      <c r="G955" s="536" t="str">
        <f>IF(基本情報入力シート!L983="","",基本情報入力シート!L983)</f>
        <v/>
      </c>
      <c r="H955" s="536" t="str">
        <f>IF(基本情報入力シート!Q983="","",基本情報入力シート!Q983)</f>
        <v/>
      </c>
      <c r="I955" s="536" t="str">
        <f>IF(基本情報入力シート!V983="","",基本情報入力シート!V983)</f>
        <v/>
      </c>
      <c r="J955" s="536" t="str">
        <f>IF(基本情報入力シート!W983="","",基本情報入力シート!W983)</f>
        <v/>
      </c>
      <c r="K955" s="536" t="str">
        <f>IF(基本情報入力シート!Z983="","",基本情報入力シート!Z983)</f>
        <v/>
      </c>
      <c r="L955" s="555" t="str">
        <f>IF(基本情報入力シート!AF983=0,"",基本情報入力シート!AF983)</f>
        <v/>
      </c>
      <c r="M955" s="563" t="str">
        <f>IF(AND(基本情報入力シート!AG983="",基本情報入力シート!AG983=""),"",基本情報入力シート!AG983)</f>
        <v/>
      </c>
      <c r="N955" s="570"/>
      <c r="O955" s="575" t="str">
        <f>IFERROR(VLOOKUP(K955,'【参考】数式用'!$A$2:$M$57,MATCH(N955,'【参考】数式用'!$G$3:$M$3,0)+6,0),"")</f>
        <v/>
      </c>
      <c r="P955" s="583" t="s">
        <v>549</v>
      </c>
      <c r="Q955" s="587"/>
      <c r="R955" s="590" t="s">
        <v>71</v>
      </c>
      <c r="S955" s="587"/>
      <c r="T955" s="590" t="s">
        <v>743</v>
      </c>
      <c r="U955" s="587"/>
      <c r="V955" s="590" t="s">
        <v>71</v>
      </c>
      <c r="W955" s="587"/>
      <c r="X955" s="590" t="s">
        <v>560</v>
      </c>
      <c r="Y955" s="590" t="s">
        <v>763</v>
      </c>
      <c r="Z955" s="589" t="str">
        <f t="shared" si="322"/>
        <v/>
      </c>
      <c r="AA955" s="594" t="s">
        <v>127</v>
      </c>
      <c r="AB955" s="598" t="str">
        <f t="shared" si="323"/>
        <v/>
      </c>
      <c r="AC955" s="603" t="str">
        <f>IFERROR(ROUNDDOWN(ROUNDDOWN(ROUND(L955*VLOOKUP(K955,'【参考】数式用'!$A$2:$M$57,MATCH("処遇改善加算Ⅳ",'【参考】数式用'!$G$3:$M$3,0)+6,0),0)*M955,0)*Z955*0.5,0),"")</f>
        <v/>
      </c>
      <c r="AD955" s="609"/>
      <c r="AE955" s="617"/>
      <c r="AF955" s="617"/>
      <c r="AG955" s="623"/>
      <c r="AH955" s="627"/>
      <c r="AI955" s="708"/>
      <c r="AJ955" s="634"/>
      <c r="AK955" s="648" t="str">
        <f t="shared" si="324"/>
        <v/>
      </c>
      <c r="AL955" s="651" t="str">
        <f t="shared" si="325"/>
        <v/>
      </c>
      <c r="AM955" s="654"/>
      <c r="AN955" s="657" t="str">
        <f>IFERROR(VLOOKUP(K955,'【参考】数式用'!$A$2:$N$57,14,FALSE),"")</f>
        <v/>
      </c>
      <c r="AO955" s="657" t="str">
        <f t="shared" si="326"/>
        <v/>
      </c>
      <c r="AP955" s="711" t="str">
        <f t="shared" si="327"/>
        <v/>
      </c>
      <c r="AQ955" s="711" t="str">
        <f t="shared" si="328"/>
        <v>キャリアパス要件Ⅰ・Ⅱ_</v>
      </c>
      <c r="AR955" s="662" t="str">
        <f t="shared" si="329"/>
        <v>入力済</v>
      </c>
      <c r="AS955" s="657" t="str">
        <f t="shared" si="330"/>
        <v/>
      </c>
      <c r="AT955" s="662" t="str">
        <f t="shared" si="331"/>
        <v>入力済</v>
      </c>
      <c r="AU955" s="662" t="str">
        <f t="shared" si="332"/>
        <v/>
      </c>
      <c r="AV955" s="662" t="str">
        <f t="shared" si="333"/>
        <v/>
      </c>
      <c r="AW955" s="657" t="str">
        <f t="shared" si="334"/>
        <v/>
      </c>
      <c r="AX955" s="657" t="str">
        <f t="shared" si="335"/>
        <v>入力済</v>
      </c>
      <c r="AY955" s="662" t="str">
        <f>IFERROR(VLOOKUP(K955,'【参考】数式用'!$AR$3:$AS$49,2,FALSE),"")</f>
        <v/>
      </c>
      <c r="AZ955" s="657" t="str">
        <f t="shared" si="336"/>
        <v/>
      </c>
      <c r="BA955" s="657" t="str">
        <f t="shared" si="337"/>
        <v>入力済</v>
      </c>
      <c r="BB955" s="662" t="str">
        <f>IFERROR(VLOOKUP(K955,'【参考】数式用'!$AX$3:$AY$56,2,FALSE),"")</f>
        <v/>
      </c>
      <c r="BC955" s="657" t="str">
        <f t="shared" si="338"/>
        <v/>
      </c>
      <c r="BD955" s="657" t="str">
        <f t="shared" si="339"/>
        <v>入力済</v>
      </c>
      <c r="BE955" s="657" t="str">
        <f t="shared" si="340"/>
        <v/>
      </c>
      <c r="BF955" s="657" t="str">
        <f t="shared" si="341"/>
        <v/>
      </c>
      <c r="BG955" s="657" t="str">
        <f t="shared" si="342"/>
        <v/>
      </c>
      <c r="BH955" s="657" t="str">
        <f t="shared" si="343"/>
        <v/>
      </c>
      <c r="BI955" s="657" t="str">
        <f t="shared" si="344"/>
        <v/>
      </c>
      <c r="BM955" s="681" t="e">
        <f>VLOOKUP(K955,'【参考】数式用'!$A$2:$O$57,15,FALSE)</f>
        <v>#N/A</v>
      </c>
    </row>
    <row r="956" spans="1:65" ht="109.9" customHeight="1">
      <c r="A956" s="506">
        <v>945</v>
      </c>
      <c r="B956" s="517" t="str">
        <f>IF(基本情報入力シート!B984="","",基本情報入力シート!B984)</f>
        <v/>
      </c>
      <c r="C956" s="523"/>
      <c r="D956" s="523"/>
      <c r="E956" s="523"/>
      <c r="F956" s="530"/>
      <c r="G956" s="536" t="str">
        <f>IF(基本情報入力シート!L984="","",基本情報入力シート!L984)</f>
        <v/>
      </c>
      <c r="H956" s="536" t="str">
        <f>IF(基本情報入力シート!Q984="","",基本情報入力シート!Q984)</f>
        <v/>
      </c>
      <c r="I956" s="536" t="str">
        <f>IF(基本情報入力シート!V984="","",基本情報入力シート!V984)</f>
        <v/>
      </c>
      <c r="J956" s="536" t="str">
        <f>IF(基本情報入力シート!W984="","",基本情報入力シート!W984)</f>
        <v/>
      </c>
      <c r="K956" s="536" t="str">
        <f>IF(基本情報入力シート!Z984="","",基本情報入力シート!Z984)</f>
        <v/>
      </c>
      <c r="L956" s="555" t="str">
        <f>IF(基本情報入力シート!AF984=0,"",基本情報入力シート!AF984)</f>
        <v/>
      </c>
      <c r="M956" s="563" t="str">
        <f>IF(AND(基本情報入力シート!AG984="",基本情報入力シート!AG984=""),"",基本情報入力シート!AG984)</f>
        <v/>
      </c>
      <c r="N956" s="570"/>
      <c r="O956" s="575" t="str">
        <f>IFERROR(VLOOKUP(K956,'【参考】数式用'!$A$2:$M$57,MATCH(N956,'【参考】数式用'!$G$3:$M$3,0)+6,0),"")</f>
        <v/>
      </c>
      <c r="P956" s="583" t="s">
        <v>549</v>
      </c>
      <c r="Q956" s="587"/>
      <c r="R956" s="590" t="s">
        <v>71</v>
      </c>
      <c r="S956" s="587"/>
      <c r="T956" s="590" t="s">
        <v>743</v>
      </c>
      <c r="U956" s="587"/>
      <c r="V956" s="590" t="s">
        <v>71</v>
      </c>
      <c r="W956" s="587"/>
      <c r="X956" s="590" t="s">
        <v>560</v>
      </c>
      <c r="Y956" s="590" t="s">
        <v>763</v>
      </c>
      <c r="Z956" s="589" t="str">
        <f t="shared" si="322"/>
        <v/>
      </c>
      <c r="AA956" s="594" t="s">
        <v>127</v>
      </c>
      <c r="AB956" s="598" t="str">
        <f t="shared" si="323"/>
        <v/>
      </c>
      <c r="AC956" s="603" t="str">
        <f>IFERROR(ROUNDDOWN(ROUNDDOWN(ROUND(L956*VLOOKUP(K956,'【参考】数式用'!$A$2:$M$57,MATCH("処遇改善加算Ⅳ",'【参考】数式用'!$G$3:$M$3,0)+6,0),0)*M956,0)*Z956*0.5,0),"")</f>
        <v/>
      </c>
      <c r="AD956" s="609"/>
      <c r="AE956" s="617"/>
      <c r="AF956" s="617"/>
      <c r="AG956" s="623"/>
      <c r="AH956" s="627"/>
      <c r="AI956" s="708"/>
      <c r="AJ956" s="634"/>
      <c r="AK956" s="648" t="str">
        <f t="shared" si="324"/>
        <v/>
      </c>
      <c r="AL956" s="651" t="str">
        <f t="shared" si="325"/>
        <v/>
      </c>
      <c r="AM956" s="654"/>
      <c r="AN956" s="657" t="str">
        <f>IFERROR(VLOOKUP(K956,'【参考】数式用'!$A$2:$N$57,14,FALSE),"")</f>
        <v/>
      </c>
      <c r="AO956" s="657" t="str">
        <f t="shared" si="326"/>
        <v/>
      </c>
      <c r="AP956" s="711" t="str">
        <f t="shared" si="327"/>
        <v/>
      </c>
      <c r="AQ956" s="711" t="str">
        <f t="shared" si="328"/>
        <v>キャリアパス要件Ⅰ・Ⅱ_</v>
      </c>
      <c r="AR956" s="662" t="str">
        <f t="shared" si="329"/>
        <v>入力済</v>
      </c>
      <c r="AS956" s="657" t="str">
        <f t="shared" si="330"/>
        <v/>
      </c>
      <c r="AT956" s="662" t="str">
        <f t="shared" si="331"/>
        <v>入力済</v>
      </c>
      <c r="AU956" s="662" t="str">
        <f t="shared" si="332"/>
        <v/>
      </c>
      <c r="AV956" s="662" t="str">
        <f t="shared" si="333"/>
        <v/>
      </c>
      <c r="AW956" s="657" t="str">
        <f t="shared" si="334"/>
        <v/>
      </c>
      <c r="AX956" s="657" t="str">
        <f t="shared" si="335"/>
        <v>入力済</v>
      </c>
      <c r="AY956" s="662" t="str">
        <f>IFERROR(VLOOKUP(K956,'【参考】数式用'!$AR$3:$AS$49,2,FALSE),"")</f>
        <v/>
      </c>
      <c r="AZ956" s="657" t="str">
        <f t="shared" si="336"/>
        <v/>
      </c>
      <c r="BA956" s="657" t="str">
        <f t="shared" si="337"/>
        <v>入力済</v>
      </c>
      <c r="BB956" s="662" t="str">
        <f>IFERROR(VLOOKUP(K956,'【参考】数式用'!$AX$3:$AY$56,2,FALSE),"")</f>
        <v/>
      </c>
      <c r="BC956" s="657" t="str">
        <f t="shared" si="338"/>
        <v/>
      </c>
      <c r="BD956" s="657" t="str">
        <f t="shared" si="339"/>
        <v>入力済</v>
      </c>
      <c r="BE956" s="657" t="str">
        <f t="shared" si="340"/>
        <v/>
      </c>
      <c r="BF956" s="657" t="str">
        <f t="shared" si="341"/>
        <v/>
      </c>
      <c r="BG956" s="657" t="str">
        <f t="shared" si="342"/>
        <v/>
      </c>
      <c r="BH956" s="657" t="str">
        <f t="shared" si="343"/>
        <v/>
      </c>
      <c r="BI956" s="657" t="str">
        <f t="shared" si="344"/>
        <v/>
      </c>
      <c r="BM956" s="681" t="e">
        <f>VLOOKUP(K956,'【参考】数式用'!$A$2:$O$57,15,FALSE)</f>
        <v>#N/A</v>
      </c>
    </row>
    <row r="957" spans="1:65" ht="109.9" customHeight="1">
      <c r="A957" s="506">
        <v>946</v>
      </c>
      <c r="B957" s="517" t="str">
        <f>IF(基本情報入力シート!B985="","",基本情報入力シート!B985)</f>
        <v/>
      </c>
      <c r="C957" s="523"/>
      <c r="D957" s="523"/>
      <c r="E957" s="523"/>
      <c r="F957" s="530"/>
      <c r="G957" s="536" t="str">
        <f>IF(基本情報入力シート!L985="","",基本情報入力シート!L985)</f>
        <v/>
      </c>
      <c r="H957" s="536" t="str">
        <f>IF(基本情報入力シート!Q985="","",基本情報入力シート!Q985)</f>
        <v/>
      </c>
      <c r="I957" s="536" t="str">
        <f>IF(基本情報入力シート!V985="","",基本情報入力シート!V985)</f>
        <v/>
      </c>
      <c r="J957" s="536" t="str">
        <f>IF(基本情報入力シート!W985="","",基本情報入力シート!W985)</f>
        <v/>
      </c>
      <c r="K957" s="536" t="str">
        <f>IF(基本情報入力シート!Z985="","",基本情報入力シート!Z985)</f>
        <v/>
      </c>
      <c r="L957" s="555" t="str">
        <f>IF(基本情報入力シート!AF985=0,"",基本情報入力シート!AF985)</f>
        <v/>
      </c>
      <c r="M957" s="563" t="str">
        <f>IF(AND(基本情報入力シート!AG985="",基本情報入力シート!AG985=""),"",基本情報入力シート!AG985)</f>
        <v/>
      </c>
      <c r="N957" s="570"/>
      <c r="O957" s="575" t="str">
        <f>IFERROR(VLOOKUP(K957,'【参考】数式用'!$A$2:$M$57,MATCH(N957,'【参考】数式用'!$G$3:$M$3,0)+6,0),"")</f>
        <v/>
      </c>
      <c r="P957" s="583" t="s">
        <v>549</v>
      </c>
      <c r="Q957" s="587"/>
      <c r="R957" s="590" t="s">
        <v>71</v>
      </c>
      <c r="S957" s="587"/>
      <c r="T957" s="590" t="s">
        <v>743</v>
      </c>
      <c r="U957" s="587"/>
      <c r="V957" s="590" t="s">
        <v>71</v>
      </c>
      <c r="W957" s="587"/>
      <c r="X957" s="590" t="s">
        <v>560</v>
      </c>
      <c r="Y957" s="590" t="s">
        <v>763</v>
      </c>
      <c r="Z957" s="589" t="str">
        <f t="shared" si="322"/>
        <v/>
      </c>
      <c r="AA957" s="594" t="s">
        <v>127</v>
      </c>
      <c r="AB957" s="598" t="str">
        <f t="shared" si="323"/>
        <v/>
      </c>
      <c r="AC957" s="603" t="str">
        <f>IFERROR(ROUNDDOWN(ROUNDDOWN(ROUND(L957*VLOOKUP(K957,'【参考】数式用'!$A$2:$M$57,MATCH("処遇改善加算Ⅳ",'【参考】数式用'!$G$3:$M$3,0)+6,0),0)*M957,0)*Z957*0.5,0),"")</f>
        <v/>
      </c>
      <c r="AD957" s="609"/>
      <c r="AE957" s="617"/>
      <c r="AF957" s="617"/>
      <c r="AG957" s="623"/>
      <c r="AH957" s="627"/>
      <c r="AI957" s="708"/>
      <c r="AJ957" s="634"/>
      <c r="AK957" s="648" t="str">
        <f t="shared" si="324"/>
        <v/>
      </c>
      <c r="AL957" s="651" t="str">
        <f t="shared" si="325"/>
        <v/>
      </c>
      <c r="AM957" s="654"/>
      <c r="AN957" s="657" t="str">
        <f>IFERROR(VLOOKUP(K957,'【参考】数式用'!$A$2:$N$57,14,FALSE),"")</f>
        <v/>
      </c>
      <c r="AO957" s="657" t="str">
        <f t="shared" si="326"/>
        <v/>
      </c>
      <c r="AP957" s="711" t="str">
        <f t="shared" si="327"/>
        <v/>
      </c>
      <c r="AQ957" s="711" t="str">
        <f t="shared" si="328"/>
        <v>キャリアパス要件Ⅰ・Ⅱ_</v>
      </c>
      <c r="AR957" s="662" t="str">
        <f t="shared" si="329"/>
        <v>入力済</v>
      </c>
      <c r="AS957" s="657" t="str">
        <f t="shared" si="330"/>
        <v/>
      </c>
      <c r="AT957" s="662" t="str">
        <f t="shared" si="331"/>
        <v>入力済</v>
      </c>
      <c r="AU957" s="662" t="str">
        <f t="shared" si="332"/>
        <v/>
      </c>
      <c r="AV957" s="662" t="str">
        <f t="shared" si="333"/>
        <v/>
      </c>
      <c r="AW957" s="657" t="str">
        <f t="shared" si="334"/>
        <v/>
      </c>
      <c r="AX957" s="657" t="str">
        <f t="shared" si="335"/>
        <v>入力済</v>
      </c>
      <c r="AY957" s="662" t="str">
        <f>IFERROR(VLOOKUP(K957,'【参考】数式用'!$AR$3:$AS$49,2,FALSE),"")</f>
        <v/>
      </c>
      <c r="AZ957" s="657" t="str">
        <f t="shared" si="336"/>
        <v/>
      </c>
      <c r="BA957" s="657" t="str">
        <f t="shared" si="337"/>
        <v>入力済</v>
      </c>
      <c r="BB957" s="662" t="str">
        <f>IFERROR(VLOOKUP(K957,'【参考】数式用'!$AX$3:$AY$56,2,FALSE),"")</f>
        <v/>
      </c>
      <c r="BC957" s="657" t="str">
        <f t="shared" si="338"/>
        <v/>
      </c>
      <c r="BD957" s="657" t="str">
        <f t="shared" si="339"/>
        <v>入力済</v>
      </c>
      <c r="BE957" s="657" t="str">
        <f t="shared" si="340"/>
        <v/>
      </c>
      <c r="BF957" s="657" t="str">
        <f t="shared" si="341"/>
        <v/>
      </c>
      <c r="BG957" s="657" t="str">
        <f t="shared" si="342"/>
        <v/>
      </c>
      <c r="BH957" s="657" t="str">
        <f t="shared" si="343"/>
        <v/>
      </c>
      <c r="BI957" s="657" t="str">
        <f t="shared" si="344"/>
        <v/>
      </c>
      <c r="BM957" s="681" t="e">
        <f>VLOOKUP(K957,'【参考】数式用'!$A$2:$O$57,15,FALSE)</f>
        <v>#N/A</v>
      </c>
    </row>
    <row r="958" spans="1:65" ht="109.9" customHeight="1">
      <c r="A958" s="506">
        <v>947</v>
      </c>
      <c r="B958" s="517" t="str">
        <f>IF(基本情報入力シート!B986="","",基本情報入力シート!B986)</f>
        <v/>
      </c>
      <c r="C958" s="523"/>
      <c r="D958" s="523"/>
      <c r="E958" s="523"/>
      <c r="F958" s="530"/>
      <c r="G958" s="536" t="str">
        <f>IF(基本情報入力シート!L986="","",基本情報入力シート!L986)</f>
        <v/>
      </c>
      <c r="H958" s="536" t="str">
        <f>IF(基本情報入力シート!Q986="","",基本情報入力シート!Q986)</f>
        <v/>
      </c>
      <c r="I958" s="536" t="str">
        <f>IF(基本情報入力シート!V986="","",基本情報入力シート!V986)</f>
        <v/>
      </c>
      <c r="J958" s="536" t="str">
        <f>IF(基本情報入力シート!W986="","",基本情報入力シート!W986)</f>
        <v/>
      </c>
      <c r="K958" s="536" t="str">
        <f>IF(基本情報入力シート!Z986="","",基本情報入力シート!Z986)</f>
        <v/>
      </c>
      <c r="L958" s="555" t="str">
        <f>IF(基本情報入力シート!AF986=0,"",基本情報入力シート!AF986)</f>
        <v/>
      </c>
      <c r="M958" s="563" t="str">
        <f>IF(AND(基本情報入力シート!AG986="",基本情報入力シート!AG986=""),"",基本情報入力シート!AG986)</f>
        <v/>
      </c>
      <c r="N958" s="570"/>
      <c r="O958" s="575" t="str">
        <f>IFERROR(VLOOKUP(K958,'【参考】数式用'!$A$2:$M$57,MATCH(N958,'【参考】数式用'!$G$3:$M$3,0)+6,0),"")</f>
        <v/>
      </c>
      <c r="P958" s="583" t="s">
        <v>549</v>
      </c>
      <c r="Q958" s="587"/>
      <c r="R958" s="590" t="s">
        <v>71</v>
      </c>
      <c r="S958" s="587"/>
      <c r="T958" s="590" t="s">
        <v>743</v>
      </c>
      <c r="U958" s="587"/>
      <c r="V958" s="590" t="s">
        <v>71</v>
      </c>
      <c r="W958" s="587"/>
      <c r="X958" s="590" t="s">
        <v>560</v>
      </c>
      <c r="Y958" s="590" t="s">
        <v>763</v>
      </c>
      <c r="Z958" s="589" t="str">
        <f t="shared" si="322"/>
        <v/>
      </c>
      <c r="AA958" s="594" t="s">
        <v>127</v>
      </c>
      <c r="AB958" s="598" t="str">
        <f t="shared" si="323"/>
        <v/>
      </c>
      <c r="AC958" s="603" t="str">
        <f>IFERROR(ROUNDDOWN(ROUNDDOWN(ROUND(L958*VLOOKUP(K958,'【参考】数式用'!$A$2:$M$57,MATCH("処遇改善加算Ⅳ",'【参考】数式用'!$G$3:$M$3,0)+6,0),0)*M958,0)*Z958*0.5,0),"")</f>
        <v/>
      </c>
      <c r="AD958" s="609"/>
      <c r="AE958" s="617"/>
      <c r="AF958" s="617"/>
      <c r="AG958" s="623"/>
      <c r="AH958" s="627"/>
      <c r="AI958" s="708"/>
      <c r="AJ958" s="634"/>
      <c r="AK958" s="648" t="str">
        <f t="shared" si="324"/>
        <v/>
      </c>
      <c r="AL958" s="651" t="str">
        <f t="shared" si="325"/>
        <v/>
      </c>
      <c r="AM958" s="654"/>
      <c r="AN958" s="657" t="str">
        <f>IFERROR(VLOOKUP(K958,'【参考】数式用'!$A$2:$N$57,14,FALSE),"")</f>
        <v/>
      </c>
      <c r="AO958" s="657" t="str">
        <f t="shared" si="326"/>
        <v/>
      </c>
      <c r="AP958" s="711" t="str">
        <f t="shared" si="327"/>
        <v/>
      </c>
      <c r="AQ958" s="711" t="str">
        <f t="shared" si="328"/>
        <v>キャリアパス要件Ⅰ・Ⅱ_</v>
      </c>
      <c r="AR958" s="662" t="str">
        <f t="shared" si="329"/>
        <v>入力済</v>
      </c>
      <c r="AS958" s="657" t="str">
        <f t="shared" si="330"/>
        <v/>
      </c>
      <c r="AT958" s="662" t="str">
        <f t="shared" si="331"/>
        <v>入力済</v>
      </c>
      <c r="AU958" s="662" t="str">
        <f t="shared" si="332"/>
        <v/>
      </c>
      <c r="AV958" s="662" t="str">
        <f t="shared" si="333"/>
        <v/>
      </c>
      <c r="AW958" s="657" t="str">
        <f t="shared" si="334"/>
        <v/>
      </c>
      <c r="AX958" s="657" t="str">
        <f t="shared" si="335"/>
        <v>入力済</v>
      </c>
      <c r="AY958" s="662" t="str">
        <f>IFERROR(VLOOKUP(K958,'【参考】数式用'!$AR$3:$AS$49,2,FALSE),"")</f>
        <v/>
      </c>
      <c r="AZ958" s="657" t="str">
        <f t="shared" si="336"/>
        <v/>
      </c>
      <c r="BA958" s="657" t="str">
        <f t="shared" si="337"/>
        <v>入力済</v>
      </c>
      <c r="BB958" s="662" t="str">
        <f>IFERROR(VLOOKUP(K958,'【参考】数式用'!$AX$3:$AY$56,2,FALSE),"")</f>
        <v/>
      </c>
      <c r="BC958" s="657" t="str">
        <f t="shared" si="338"/>
        <v/>
      </c>
      <c r="BD958" s="657" t="str">
        <f t="shared" si="339"/>
        <v>入力済</v>
      </c>
      <c r="BE958" s="657" t="str">
        <f t="shared" si="340"/>
        <v/>
      </c>
      <c r="BF958" s="657" t="str">
        <f t="shared" si="341"/>
        <v/>
      </c>
      <c r="BG958" s="657" t="str">
        <f t="shared" si="342"/>
        <v/>
      </c>
      <c r="BH958" s="657" t="str">
        <f t="shared" si="343"/>
        <v/>
      </c>
      <c r="BI958" s="657" t="str">
        <f t="shared" si="344"/>
        <v/>
      </c>
      <c r="BM958" s="681" t="e">
        <f>VLOOKUP(K958,'【参考】数式用'!$A$2:$O$57,15,FALSE)</f>
        <v>#N/A</v>
      </c>
    </row>
    <row r="959" spans="1:65" ht="109.9" customHeight="1">
      <c r="A959" s="506">
        <v>948</v>
      </c>
      <c r="B959" s="517" t="str">
        <f>IF(基本情報入力シート!B987="","",基本情報入力シート!B987)</f>
        <v/>
      </c>
      <c r="C959" s="523"/>
      <c r="D959" s="523"/>
      <c r="E959" s="523"/>
      <c r="F959" s="530"/>
      <c r="G959" s="536" t="str">
        <f>IF(基本情報入力シート!L987="","",基本情報入力シート!L987)</f>
        <v/>
      </c>
      <c r="H959" s="536" t="str">
        <f>IF(基本情報入力シート!Q987="","",基本情報入力シート!Q987)</f>
        <v/>
      </c>
      <c r="I959" s="536" t="str">
        <f>IF(基本情報入力シート!V987="","",基本情報入力シート!V987)</f>
        <v/>
      </c>
      <c r="J959" s="536" t="str">
        <f>IF(基本情報入力シート!W987="","",基本情報入力シート!W987)</f>
        <v/>
      </c>
      <c r="K959" s="536" t="str">
        <f>IF(基本情報入力シート!Z987="","",基本情報入力シート!Z987)</f>
        <v/>
      </c>
      <c r="L959" s="555" t="str">
        <f>IF(基本情報入力シート!AF987=0,"",基本情報入力シート!AF987)</f>
        <v/>
      </c>
      <c r="M959" s="563" t="str">
        <f>IF(AND(基本情報入力シート!AG987="",基本情報入力シート!AG987=""),"",基本情報入力シート!AG987)</f>
        <v/>
      </c>
      <c r="N959" s="570"/>
      <c r="O959" s="575" t="str">
        <f>IFERROR(VLOOKUP(K959,'【参考】数式用'!$A$2:$M$57,MATCH(N959,'【参考】数式用'!$G$3:$M$3,0)+6,0),"")</f>
        <v/>
      </c>
      <c r="P959" s="583" t="s">
        <v>549</v>
      </c>
      <c r="Q959" s="587"/>
      <c r="R959" s="590" t="s">
        <v>71</v>
      </c>
      <c r="S959" s="587"/>
      <c r="T959" s="590" t="s">
        <v>743</v>
      </c>
      <c r="U959" s="587"/>
      <c r="V959" s="590" t="s">
        <v>71</v>
      </c>
      <c r="W959" s="587"/>
      <c r="X959" s="590" t="s">
        <v>560</v>
      </c>
      <c r="Y959" s="590" t="s">
        <v>763</v>
      </c>
      <c r="Z959" s="589" t="str">
        <f t="shared" si="322"/>
        <v/>
      </c>
      <c r="AA959" s="594" t="s">
        <v>127</v>
      </c>
      <c r="AB959" s="598" t="str">
        <f t="shared" si="323"/>
        <v/>
      </c>
      <c r="AC959" s="603" t="str">
        <f>IFERROR(ROUNDDOWN(ROUNDDOWN(ROUND(L959*VLOOKUP(K959,'【参考】数式用'!$A$2:$M$57,MATCH("処遇改善加算Ⅳ",'【参考】数式用'!$G$3:$M$3,0)+6,0),0)*M959,0)*Z959*0.5,0),"")</f>
        <v/>
      </c>
      <c r="AD959" s="609"/>
      <c r="AE959" s="617"/>
      <c r="AF959" s="617"/>
      <c r="AG959" s="623"/>
      <c r="AH959" s="627"/>
      <c r="AI959" s="708"/>
      <c r="AJ959" s="634"/>
      <c r="AK959" s="648" t="str">
        <f t="shared" si="324"/>
        <v/>
      </c>
      <c r="AL959" s="651" t="str">
        <f t="shared" si="325"/>
        <v/>
      </c>
      <c r="AM959" s="654"/>
      <c r="AN959" s="657" t="str">
        <f>IFERROR(VLOOKUP(K959,'【参考】数式用'!$A$2:$N$57,14,FALSE),"")</f>
        <v/>
      </c>
      <c r="AO959" s="657" t="str">
        <f t="shared" si="326"/>
        <v/>
      </c>
      <c r="AP959" s="711" t="str">
        <f t="shared" si="327"/>
        <v/>
      </c>
      <c r="AQ959" s="711" t="str">
        <f t="shared" si="328"/>
        <v>キャリアパス要件Ⅰ・Ⅱ_</v>
      </c>
      <c r="AR959" s="662" t="str">
        <f t="shared" si="329"/>
        <v>入力済</v>
      </c>
      <c r="AS959" s="657" t="str">
        <f t="shared" si="330"/>
        <v/>
      </c>
      <c r="AT959" s="662" t="str">
        <f t="shared" si="331"/>
        <v>入力済</v>
      </c>
      <c r="AU959" s="662" t="str">
        <f t="shared" si="332"/>
        <v/>
      </c>
      <c r="AV959" s="662" t="str">
        <f t="shared" si="333"/>
        <v/>
      </c>
      <c r="AW959" s="657" t="str">
        <f t="shared" si="334"/>
        <v/>
      </c>
      <c r="AX959" s="657" t="str">
        <f t="shared" si="335"/>
        <v>入力済</v>
      </c>
      <c r="AY959" s="662" t="str">
        <f>IFERROR(VLOOKUP(K959,'【参考】数式用'!$AR$3:$AS$49,2,FALSE),"")</f>
        <v/>
      </c>
      <c r="AZ959" s="657" t="str">
        <f t="shared" si="336"/>
        <v/>
      </c>
      <c r="BA959" s="657" t="str">
        <f t="shared" si="337"/>
        <v>入力済</v>
      </c>
      <c r="BB959" s="662" t="str">
        <f>IFERROR(VLOOKUP(K959,'【参考】数式用'!$AX$3:$AY$56,2,FALSE),"")</f>
        <v/>
      </c>
      <c r="BC959" s="657" t="str">
        <f t="shared" si="338"/>
        <v/>
      </c>
      <c r="BD959" s="657" t="str">
        <f t="shared" si="339"/>
        <v>入力済</v>
      </c>
      <c r="BE959" s="657" t="str">
        <f t="shared" si="340"/>
        <v/>
      </c>
      <c r="BF959" s="657" t="str">
        <f t="shared" si="341"/>
        <v/>
      </c>
      <c r="BG959" s="657" t="str">
        <f t="shared" si="342"/>
        <v/>
      </c>
      <c r="BH959" s="657" t="str">
        <f t="shared" si="343"/>
        <v/>
      </c>
      <c r="BI959" s="657" t="str">
        <f t="shared" si="344"/>
        <v/>
      </c>
      <c r="BM959" s="681" t="e">
        <f>VLOOKUP(K959,'【参考】数式用'!$A$2:$O$57,15,FALSE)</f>
        <v>#N/A</v>
      </c>
    </row>
    <row r="960" spans="1:65" ht="109.9" customHeight="1">
      <c r="A960" s="506">
        <v>949</v>
      </c>
      <c r="B960" s="517" t="str">
        <f>IF(基本情報入力シート!B988="","",基本情報入力シート!B988)</f>
        <v/>
      </c>
      <c r="C960" s="523"/>
      <c r="D960" s="523"/>
      <c r="E960" s="523"/>
      <c r="F960" s="530"/>
      <c r="G960" s="536" t="str">
        <f>IF(基本情報入力シート!L988="","",基本情報入力シート!L988)</f>
        <v/>
      </c>
      <c r="H960" s="536" t="str">
        <f>IF(基本情報入力シート!Q988="","",基本情報入力シート!Q988)</f>
        <v/>
      </c>
      <c r="I960" s="536" t="str">
        <f>IF(基本情報入力シート!V988="","",基本情報入力シート!V988)</f>
        <v/>
      </c>
      <c r="J960" s="536" t="str">
        <f>IF(基本情報入力シート!W988="","",基本情報入力シート!W988)</f>
        <v/>
      </c>
      <c r="K960" s="536" t="str">
        <f>IF(基本情報入力シート!Z988="","",基本情報入力シート!Z988)</f>
        <v/>
      </c>
      <c r="L960" s="555" t="str">
        <f>IF(基本情報入力シート!AF988=0,"",基本情報入力シート!AF988)</f>
        <v/>
      </c>
      <c r="M960" s="563" t="str">
        <f>IF(AND(基本情報入力シート!AG988="",基本情報入力シート!AG988=""),"",基本情報入力シート!AG988)</f>
        <v/>
      </c>
      <c r="N960" s="570"/>
      <c r="O960" s="575" t="str">
        <f>IFERROR(VLOOKUP(K960,'【参考】数式用'!$A$2:$M$57,MATCH(N960,'【参考】数式用'!$G$3:$M$3,0)+6,0),"")</f>
        <v/>
      </c>
      <c r="P960" s="583" t="s">
        <v>549</v>
      </c>
      <c r="Q960" s="587"/>
      <c r="R960" s="590" t="s">
        <v>71</v>
      </c>
      <c r="S960" s="587"/>
      <c r="T960" s="590" t="s">
        <v>743</v>
      </c>
      <c r="U960" s="587"/>
      <c r="V960" s="590" t="s">
        <v>71</v>
      </c>
      <c r="W960" s="587"/>
      <c r="X960" s="590" t="s">
        <v>560</v>
      </c>
      <c r="Y960" s="590" t="s">
        <v>763</v>
      </c>
      <c r="Z960" s="589" t="str">
        <f t="shared" si="322"/>
        <v/>
      </c>
      <c r="AA960" s="594" t="s">
        <v>127</v>
      </c>
      <c r="AB960" s="598" t="str">
        <f t="shared" si="323"/>
        <v/>
      </c>
      <c r="AC960" s="603" t="str">
        <f>IFERROR(ROUNDDOWN(ROUNDDOWN(ROUND(L960*VLOOKUP(K960,'【参考】数式用'!$A$2:$M$57,MATCH("処遇改善加算Ⅳ",'【参考】数式用'!$G$3:$M$3,0)+6,0),0)*M960,0)*Z960*0.5,0),"")</f>
        <v/>
      </c>
      <c r="AD960" s="609"/>
      <c r="AE960" s="617"/>
      <c r="AF960" s="617"/>
      <c r="AG960" s="623"/>
      <c r="AH960" s="627"/>
      <c r="AI960" s="708"/>
      <c r="AJ960" s="634"/>
      <c r="AK960" s="648" t="str">
        <f t="shared" si="324"/>
        <v/>
      </c>
      <c r="AL960" s="651" t="str">
        <f t="shared" si="325"/>
        <v/>
      </c>
      <c r="AM960" s="654"/>
      <c r="AN960" s="657" t="str">
        <f>IFERROR(VLOOKUP(K960,'【参考】数式用'!$A$2:$N$57,14,FALSE),"")</f>
        <v/>
      </c>
      <c r="AO960" s="657" t="str">
        <f t="shared" si="326"/>
        <v/>
      </c>
      <c r="AP960" s="711" t="str">
        <f t="shared" si="327"/>
        <v/>
      </c>
      <c r="AQ960" s="711" t="str">
        <f t="shared" si="328"/>
        <v>キャリアパス要件Ⅰ・Ⅱ_</v>
      </c>
      <c r="AR960" s="662" t="str">
        <f t="shared" si="329"/>
        <v>入力済</v>
      </c>
      <c r="AS960" s="657" t="str">
        <f t="shared" si="330"/>
        <v/>
      </c>
      <c r="AT960" s="662" t="str">
        <f t="shared" si="331"/>
        <v>入力済</v>
      </c>
      <c r="AU960" s="662" t="str">
        <f t="shared" si="332"/>
        <v/>
      </c>
      <c r="AV960" s="662" t="str">
        <f t="shared" si="333"/>
        <v/>
      </c>
      <c r="AW960" s="657" t="str">
        <f t="shared" si="334"/>
        <v/>
      </c>
      <c r="AX960" s="657" t="str">
        <f t="shared" si="335"/>
        <v>入力済</v>
      </c>
      <c r="AY960" s="662" t="str">
        <f>IFERROR(VLOOKUP(K960,'【参考】数式用'!$AR$3:$AS$49,2,FALSE),"")</f>
        <v/>
      </c>
      <c r="AZ960" s="657" t="str">
        <f t="shared" si="336"/>
        <v/>
      </c>
      <c r="BA960" s="657" t="str">
        <f t="shared" si="337"/>
        <v>入力済</v>
      </c>
      <c r="BB960" s="662" t="str">
        <f>IFERROR(VLOOKUP(K960,'【参考】数式用'!$AX$3:$AY$56,2,FALSE),"")</f>
        <v/>
      </c>
      <c r="BC960" s="657" t="str">
        <f t="shared" si="338"/>
        <v/>
      </c>
      <c r="BD960" s="657" t="str">
        <f t="shared" si="339"/>
        <v>入力済</v>
      </c>
      <c r="BE960" s="657" t="str">
        <f t="shared" si="340"/>
        <v/>
      </c>
      <c r="BF960" s="657" t="str">
        <f t="shared" si="341"/>
        <v/>
      </c>
      <c r="BG960" s="657" t="str">
        <f t="shared" si="342"/>
        <v/>
      </c>
      <c r="BH960" s="657" t="str">
        <f t="shared" si="343"/>
        <v/>
      </c>
      <c r="BI960" s="657" t="str">
        <f t="shared" si="344"/>
        <v/>
      </c>
      <c r="BM960" s="681" t="e">
        <f>VLOOKUP(K960,'【参考】数式用'!$A$2:$O$57,15,FALSE)</f>
        <v>#N/A</v>
      </c>
    </row>
    <row r="961" spans="1:65" ht="109.9" customHeight="1">
      <c r="A961" s="506">
        <v>950</v>
      </c>
      <c r="B961" s="517" t="str">
        <f>IF(基本情報入力シート!B989="","",基本情報入力シート!B989)</f>
        <v/>
      </c>
      <c r="C961" s="523"/>
      <c r="D961" s="523"/>
      <c r="E961" s="523"/>
      <c r="F961" s="530"/>
      <c r="G961" s="536" t="str">
        <f>IF(基本情報入力シート!L989="","",基本情報入力シート!L989)</f>
        <v/>
      </c>
      <c r="H961" s="536" t="str">
        <f>IF(基本情報入力シート!Q989="","",基本情報入力シート!Q989)</f>
        <v/>
      </c>
      <c r="I961" s="536" t="str">
        <f>IF(基本情報入力シート!V989="","",基本情報入力シート!V989)</f>
        <v/>
      </c>
      <c r="J961" s="536" t="str">
        <f>IF(基本情報入力シート!W989="","",基本情報入力シート!W989)</f>
        <v/>
      </c>
      <c r="K961" s="536" t="str">
        <f>IF(基本情報入力シート!Z989="","",基本情報入力シート!Z989)</f>
        <v/>
      </c>
      <c r="L961" s="555" t="str">
        <f>IF(基本情報入力シート!AF989=0,"",基本情報入力シート!AF989)</f>
        <v/>
      </c>
      <c r="M961" s="563" t="str">
        <f>IF(AND(基本情報入力シート!AG989="",基本情報入力シート!AG989=""),"",基本情報入力シート!AG989)</f>
        <v/>
      </c>
      <c r="N961" s="570"/>
      <c r="O961" s="575" t="str">
        <f>IFERROR(VLOOKUP(K961,'【参考】数式用'!$A$2:$M$57,MATCH(N961,'【参考】数式用'!$G$3:$M$3,0)+6,0),"")</f>
        <v/>
      </c>
      <c r="P961" s="583" t="s">
        <v>549</v>
      </c>
      <c r="Q961" s="587"/>
      <c r="R961" s="590" t="s">
        <v>71</v>
      </c>
      <c r="S961" s="587"/>
      <c r="T961" s="590" t="s">
        <v>743</v>
      </c>
      <c r="U961" s="587"/>
      <c r="V961" s="590" t="s">
        <v>71</v>
      </c>
      <c r="W961" s="587"/>
      <c r="X961" s="590" t="s">
        <v>560</v>
      </c>
      <c r="Y961" s="590" t="s">
        <v>763</v>
      </c>
      <c r="Z961" s="589" t="str">
        <f t="shared" si="322"/>
        <v/>
      </c>
      <c r="AA961" s="594" t="s">
        <v>127</v>
      </c>
      <c r="AB961" s="598" t="str">
        <f t="shared" si="323"/>
        <v/>
      </c>
      <c r="AC961" s="603" t="str">
        <f>IFERROR(ROUNDDOWN(ROUNDDOWN(ROUND(L961*VLOOKUP(K961,'【参考】数式用'!$A$2:$M$57,MATCH("処遇改善加算Ⅳ",'【参考】数式用'!$G$3:$M$3,0)+6,0),0)*M961,0)*Z961*0.5,0),"")</f>
        <v/>
      </c>
      <c r="AD961" s="609"/>
      <c r="AE961" s="617"/>
      <c r="AF961" s="617"/>
      <c r="AG961" s="623"/>
      <c r="AH961" s="627"/>
      <c r="AI961" s="708"/>
      <c r="AJ961" s="634"/>
      <c r="AK961" s="648" t="str">
        <f t="shared" si="324"/>
        <v/>
      </c>
      <c r="AL961" s="651" t="str">
        <f t="shared" si="325"/>
        <v/>
      </c>
      <c r="AM961" s="654"/>
      <c r="AN961" s="657" t="str">
        <f>IFERROR(VLOOKUP(K961,'【参考】数式用'!$A$2:$N$57,14,FALSE),"")</f>
        <v/>
      </c>
      <c r="AO961" s="657" t="str">
        <f t="shared" si="326"/>
        <v/>
      </c>
      <c r="AP961" s="711" t="str">
        <f t="shared" si="327"/>
        <v/>
      </c>
      <c r="AQ961" s="711" t="str">
        <f t="shared" si="328"/>
        <v>キャリアパス要件Ⅰ・Ⅱ_</v>
      </c>
      <c r="AR961" s="662" t="str">
        <f t="shared" si="329"/>
        <v>入力済</v>
      </c>
      <c r="AS961" s="657" t="str">
        <f t="shared" si="330"/>
        <v/>
      </c>
      <c r="AT961" s="662" t="str">
        <f t="shared" si="331"/>
        <v>入力済</v>
      </c>
      <c r="AU961" s="662" t="str">
        <f t="shared" si="332"/>
        <v/>
      </c>
      <c r="AV961" s="662" t="str">
        <f t="shared" si="333"/>
        <v/>
      </c>
      <c r="AW961" s="657" t="str">
        <f t="shared" si="334"/>
        <v/>
      </c>
      <c r="AX961" s="657" t="str">
        <f t="shared" si="335"/>
        <v>入力済</v>
      </c>
      <c r="AY961" s="662" t="str">
        <f>IFERROR(VLOOKUP(K961,'【参考】数式用'!$AR$3:$AS$49,2,FALSE),"")</f>
        <v/>
      </c>
      <c r="AZ961" s="657" t="str">
        <f t="shared" si="336"/>
        <v/>
      </c>
      <c r="BA961" s="657" t="str">
        <f t="shared" si="337"/>
        <v>入力済</v>
      </c>
      <c r="BB961" s="662" t="str">
        <f>IFERROR(VLOOKUP(K961,'【参考】数式用'!$AX$3:$AY$56,2,FALSE),"")</f>
        <v/>
      </c>
      <c r="BC961" s="657" t="str">
        <f t="shared" si="338"/>
        <v/>
      </c>
      <c r="BD961" s="657" t="str">
        <f t="shared" si="339"/>
        <v>入力済</v>
      </c>
      <c r="BE961" s="657" t="str">
        <f t="shared" si="340"/>
        <v/>
      </c>
      <c r="BF961" s="657" t="str">
        <f t="shared" si="341"/>
        <v/>
      </c>
      <c r="BG961" s="657" t="str">
        <f t="shared" si="342"/>
        <v/>
      </c>
      <c r="BH961" s="657" t="str">
        <f t="shared" si="343"/>
        <v/>
      </c>
      <c r="BI961" s="657" t="str">
        <f t="shared" si="344"/>
        <v/>
      </c>
      <c r="BM961" s="681" t="e">
        <f>VLOOKUP(K961,'【参考】数式用'!$A$2:$O$57,15,FALSE)</f>
        <v>#N/A</v>
      </c>
    </row>
    <row r="962" spans="1:65" ht="109.9" customHeight="1">
      <c r="A962" s="506">
        <v>951</v>
      </c>
      <c r="B962" s="517" t="str">
        <f>IF(基本情報入力シート!B990="","",基本情報入力シート!B990)</f>
        <v/>
      </c>
      <c r="C962" s="523"/>
      <c r="D962" s="523"/>
      <c r="E962" s="523"/>
      <c r="F962" s="530"/>
      <c r="G962" s="536" t="str">
        <f>IF(基本情報入力シート!L990="","",基本情報入力シート!L990)</f>
        <v/>
      </c>
      <c r="H962" s="536" t="str">
        <f>IF(基本情報入力シート!Q990="","",基本情報入力シート!Q990)</f>
        <v/>
      </c>
      <c r="I962" s="536" t="str">
        <f>IF(基本情報入力シート!V990="","",基本情報入力シート!V990)</f>
        <v/>
      </c>
      <c r="J962" s="536" t="str">
        <f>IF(基本情報入力シート!W990="","",基本情報入力シート!W990)</f>
        <v/>
      </c>
      <c r="K962" s="536" t="str">
        <f>IF(基本情報入力シート!Z990="","",基本情報入力シート!Z990)</f>
        <v/>
      </c>
      <c r="L962" s="555" t="str">
        <f>IF(基本情報入力シート!AF990=0,"",基本情報入力シート!AF990)</f>
        <v/>
      </c>
      <c r="M962" s="563" t="str">
        <f>IF(AND(基本情報入力シート!AG990="",基本情報入力シート!AG990=""),"",基本情報入力シート!AG990)</f>
        <v/>
      </c>
      <c r="N962" s="570"/>
      <c r="O962" s="575" t="str">
        <f>IFERROR(VLOOKUP(K962,'【参考】数式用'!$A$2:$M$57,MATCH(N962,'【参考】数式用'!$G$3:$M$3,0)+6,0),"")</f>
        <v/>
      </c>
      <c r="P962" s="583" t="s">
        <v>549</v>
      </c>
      <c r="Q962" s="587"/>
      <c r="R962" s="590" t="s">
        <v>71</v>
      </c>
      <c r="S962" s="587"/>
      <c r="T962" s="590" t="s">
        <v>743</v>
      </c>
      <c r="U962" s="587"/>
      <c r="V962" s="590" t="s">
        <v>71</v>
      </c>
      <c r="W962" s="587"/>
      <c r="X962" s="590" t="s">
        <v>560</v>
      </c>
      <c r="Y962" s="590" t="s">
        <v>763</v>
      </c>
      <c r="Z962" s="589" t="str">
        <f t="shared" si="322"/>
        <v/>
      </c>
      <c r="AA962" s="594" t="s">
        <v>127</v>
      </c>
      <c r="AB962" s="598" t="str">
        <f t="shared" si="323"/>
        <v/>
      </c>
      <c r="AC962" s="603" t="str">
        <f>IFERROR(ROUNDDOWN(ROUNDDOWN(ROUND(L962*VLOOKUP(K962,'【参考】数式用'!$A$2:$M$57,MATCH("処遇改善加算Ⅳ",'【参考】数式用'!$G$3:$M$3,0)+6,0),0)*M962,0)*Z962*0.5,0),"")</f>
        <v/>
      </c>
      <c r="AD962" s="609"/>
      <c r="AE962" s="617"/>
      <c r="AF962" s="617"/>
      <c r="AG962" s="623"/>
      <c r="AH962" s="627"/>
      <c r="AI962" s="708"/>
      <c r="AJ962" s="634"/>
      <c r="AK962" s="648" t="str">
        <f t="shared" si="324"/>
        <v/>
      </c>
      <c r="AL962" s="651" t="str">
        <f t="shared" si="325"/>
        <v/>
      </c>
      <c r="AM962" s="654"/>
      <c r="AN962" s="657" t="str">
        <f>IFERROR(VLOOKUP(K962,'【参考】数式用'!$A$2:$N$57,14,FALSE),"")</f>
        <v/>
      </c>
      <c r="AO962" s="657" t="str">
        <f t="shared" si="326"/>
        <v/>
      </c>
      <c r="AP962" s="711" t="str">
        <f t="shared" si="327"/>
        <v/>
      </c>
      <c r="AQ962" s="711" t="str">
        <f t="shared" si="328"/>
        <v>キャリアパス要件Ⅰ・Ⅱ_</v>
      </c>
      <c r="AR962" s="662" t="str">
        <f t="shared" si="329"/>
        <v>入力済</v>
      </c>
      <c r="AS962" s="657" t="str">
        <f t="shared" si="330"/>
        <v/>
      </c>
      <c r="AT962" s="662" t="str">
        <f t="shared" si="331"/>
        <v>入力済</v>
      </c>
      <c r="AU962" s="662" t="str">
        <f t="shared" si="332"/>
        <v/>
      </c>
      <c r="AV962" s="662" t="str">
        <f t="shared" si="333"/>
        <v/>
      </c>
      <c r="AW962" s="657" t="str">
        <f t="shared" si="334"/>
        <v/>
      </c>
      <c r="AX962" s="657" t="str">
        <f t="shared" si="335"/>
        <v>入力済</v>
      </c>
      <c r="AY962" s="662" t="str">
        <f>IFERROR(VLOOKUP(K962,'【参考】数式用'!$AR$3:$AS$49,2,FALSE),"")</f>
        <v/>
      </c>
      <c r="AZ962" s="657" t="str">
        <f t="shared" si="336"/>
        <v/>
      </c>
      <c r="BA962" s="657" t="str">
        <f t="shared" si="337"/>
        <v>入力済</v>
      </c>
      <c r="BB962" s="662" t="str">
        <f>IFERROR(VLOOKUP(K962,'【参考】数式用'!$AX$3:$AY$56,2,FALSE),"")</f>
        <v/>
      </c>
      <c r="BC962" s="657" t="str">
        <f t="shared" si="338"/>
        <v/>
      </c>
      <c r="BD962" s="657" t="str">
        <f t="shared" si="339"/>
        <v>入力済</v>
      </c>
      <c r="BE962" s="657" t="str">
        <f t="shared" si="340"/>
        <v/>
      </c>
      <c r="BF962" s="657" t="str">
        <f t="shared" si="341"/>
        <v/>
      </c>
      <c r="BG962" s="657" t="str">
        <f t="shared" si="342"/>
        <v/>
      </c>
      <c r="BH962" s="657" t="str">
        <f t="shared" si="343"/>
        <v/>
      </c>
      <c r="BI962" s="657" t="str">
        <f t="shared" si="344"/>
        <v/>
      </c>
      <c r="BM962" s="681" t="e">
        <f>VLOOKUP(K962,'【参考】数式用'!$A$2:$O$57,15,FALSE)</f>
        <v>#N/A</v>
      </c>
    </row>
    <row r="963" spans="1:65" ht="109.9" customHeight="1">
      <c r="A963" s="506">
        <v>952</v>
      </c>
      <c r="B963" s="517" t="str">
        <f>IF(基本情報入力シート!B991="","",基本情報入力シート!B991)</f>
        <v/>
      </c>
      <c r="C963" s="523"/>
      <c r="D963" s="523"/>
      <c r="E963" s="523"/>
      <c r="F963" s="530"/>
      <c r="G963" s="536" t="str">
        <f>IF(基本情報入力シート!L991="","",基本情報入力シート!L991)</f>
        <v/>
      </c>
      <c r="H963" s="536" t="str">
        <f>IF(基本情報入力シート!Q991="","",基本情報入力シート!Q991)</f>
        <v/>
      </c>
      <c r="I963" s="536" t="str">
        <f>IF(基本情報入力シート!V991="","",基本情報入力シート!V991)</f>
        <v/>
      </c>
      <c r="J963" s="536" t="str">
        <f>IF(基本情報入力シート!W991="","",基本情報入力シート!W991)</f>
        <v/>
      </c>
      <c r="K963" s="536" t="str">
        <f>IF(基本情報入力シート!Z991="","",基本情報入力シート!Z991)</f>
        <v/>
      </c>
      <c r="L963" s="555" t="str">
        <f>IF(基本情報入力シート!AF991=0,"",基本情報入力シート!AF991)</f>
        <v/>
      </c>
      <c r="M963" s="563" t="str">
        <f>IF(AND(基本情報入力シート!AG991="",基本情報入力シート!AG991=""),"",基本情報入力シート!AG991)</f>
        <v/>
      </c>
      <c r="N963" s="570"/>
      <c r="O963" s="575" t="str">
        <f>IFERROR(VLOOKUP(K963,'【参考】数式用'!$A$2:$M$57,MATCH(N963,'【参考】数式用'!$G$3:$M$3,0)+6,0),"")</f>
        <v/>
      </c>
      <c r="P963" s="583" t="s">
        <v>549</v>
      </c>
      <c r="Q963" s="587"/>
      <c r="R963" s="590" t="s">
        <v>71</v>
      </c>
      <c r="S963" s="587"/>
      <c r="T963" s="590" t="s">
        <v>743</v>
      </c>
      <c r="U963" s="587"/>
      <c r="V963" s="590" t="s">
        <v>71</v>
      </c>
      <c r="W963" s="587"/>
      <c r="X963" s="590" t="s">
        <v>560</v>
      </c>
      <c r="Y963" s="590" t="s">
        <v>763</v>
      </c>
      <c r="Z963" s="589" t="str">
        <f t="shared" si="322"/>
        <v/>
      </c>
      <c r="AA963" s="594" t="s">
        <v>127</v>
      </c>
      <c r="AB963" s="598" t="str">
        <f t="shared" si="323"/>
        <v/>
      </c>
      <c r="AC963" s="603" t="str">
        <f>IFERROR(ROUNDDOWN(ROUNDDOWN(ROUND(L963*VLOOKUP(K963,'【参考】数式用'!$A$2:$M$57,MATCH("処遇改善加算Ⅳ",'【参考】数式用'!$G$3:$M$3,0)+6,0),0)*M963,0)*Z963*0.5,0),"")</f>
        <v/>
      </c>
      <c r="AD963" s="609"/>
      <c r="AE963" s="617"/>
      <c r="AF963" s="617"/>
      <c r="AG963" s="623"/>
      <c r="AH963" s="627"/>
      <c r="AI963" s="708"/>
      <c r="AJ963" s="634"/>
      <c r="AK963" s="648" t="str">
        <f t="shared" si="324"/>
        <v/>
      </c>
      <c r="AL963" s="651" t="str">
        <f t="shared" si="325"/>
        <v/>
      </c>
      <c r="AM963" s="654"/>
      <c r="AN963" s="657" t="str">
        <f>IFERROR(VLOOKUP(K963,'【参考】数式用'!$A$2:$N$57,14,FALSE),"")</f>
        <v/>
      </c>
      <c r="AO963" s="657" t="str">
        <f t="shared" si="326"/>
        <v/>
      </c>
      <c r="AP963" s="711" t="str">
        <f t="shared" si="327"/>
        <v/>
      </c>
      <c r="AQ963" s="711" t="str">
        <f t="shared" si="328"/>
        <v>キャリアパス要件Ⅰ・Ⅱ_</v>
      </c>
      <c r="AR963" s="662" t="str">
        <f t="shared" si="329"/>
        <v>入力済</v>
      </c>
      <c r="AS963" s="657" t="str">
        <f t="shared" si="330"/>
        <v/>
      </c>
      <c r="AT963" s="662" t="str">
        <f t="shared" si="331"/>
        <v>入力済</v>
      </c>
      <c r="AU963" s="662" t="str">
        <f t="shared" si="332"/>
        <v/>
      </c>
      <c r="AV963" s="662" t="str">
        <f t="shared" si="333"/>
        <v/>
      </c>
      <c r="AW963" s="657" t="str">
        <f t="shared" si="334"/>
        <v/>
      </c>
      <c r="AX963" s="657" t="str">
        <f t="shared" si="335"/>
        <v>入力済</v>
      </c>
      <c r="AY963" s="662" t="str">
        <f>IFERROR(VLOOKUP(K963,'【参考】数式用'!$AR$3:$AS$49,2,FALSE),"")</f>
        <v/>
      </c>
      <c r="AZ963" s="657" t="str">
        <f t="shared" si="336"/>
        <v/>
      </c>
      <c r="BA963" s="657" t="str">
        <f t="shared" si="337"/>
        <v>入力済</v>
      </c>
      <c r="BB963" s="662" t="str">
        <f>IFERROR(VLOOKUP(K963,'【参考】数式用'!$AX$3:$AY$56,2,FALSE),"")</f>
        <v/>
      </c>
      <c r="BC963" s="657" t="str">
        <f t="shared" si="338"/>
        <v/>
      </c>
      <c r="BD963" s="657" t="str">
        <f t="shared" si="339"/>
        <v>入力済</v>
      </c>
      <c r="BE963" s="657" t="str">
        <f t="shared" si="340"/>
        <v/>
      </c>
      <c r="BF963" s="657" t="str">
        <f t="shared" si="341"/>
        <v/>
      </c>
      <c r="BG963" s="657" t="str">
        <f t="shared" si="342"/>
        <v/>
      </c>
      <c r="BH963" s="657" t="str">
        <f t="shared" si="343"/>
        <v/>
      </c>
      <c r="BI963" s="657" t="str">
        <f t="shared" si="344"/>
        <v/>
      </c>
      <c r="BM963" s="681" t="e">
        <f>VLOOKUP(K963,'【参考】数式用'!$A$2:$O$57,15,FALSE)</f>
        <v>#N/A</v>
      </c>
    </row>
    <row r="964" spans="1:65" ht="109.9" customHeight="1">
      <c r="A964" s="506">
        <v>953</v>
      </c>
      <c r="B964" s="517" t="str">
        <f>IF(基本情報入力シート!B992="","",基本情報入力シート!B992)</f>
        <v/>
      </c>
      <c r="C964" s="523"/>
      <c r="D964" s="523"/>
      <c r="E964" s="523"/>
      <c r="F964" s="530"/>
      <c r="G964" s="536" t="str">
        <f>IF(基本情報入力シート!L992="","",基本情報入力シート!L992)</f>
        <v/>
      </c>
      <c r="H964" s="536" t="str">
        <f>IF(基本情報入力シート!Q992="","",基本情報入力シート!Q992)</f>
        <v/>
      </c>
      <c r="I964" s="536" t="str">
        <f>IF(基本情報入力シート!V992="","",基本情報入力シート!V992)</f>
        <v/>
      </c>
      <c r="J964" s="536" t="str">
        <f>IF(基本情報入力シート!W992="","",基本情報入力シート!W992)</f>
        <v/>
      </c>
      <c r="K964" s="536" t="str">
        <f>IF(基本情報入力シート!Z992="","",基本情報入力シート!Z992)</f>
        <v/>
      </c>
      <c r="L964" s="555" t="str">
        <f>IF(基本情報入力シート!AF992=0,"",基本情報入力シート!AF992)</f>
        <v/>
      </c>
      <c r="M964" s="563" t="str">
        <f>IF(AND(基本情報入力シート!AG992="",基本情報入力シート!AG992=""),"",基本情報入力シート!AG992)</f>
        <v/>
      </c>
      <c r="N964" s="570"/>
      <c r="O964" s="575" t="str">
        <f>IFERROR(VLOOKUP(K964,'【参考】数式用'!$A$2:$M$57,MATCH(N964,'【参考】数式用'!$G$3:$M$3,0)+6,0),"")</f>
        <v/>
      </c>
      <c r="P964" s="583" t="s">
        <v>549</v>
      </c>
      <c r="Q964" s="587"/>
      <c r="R964" s="590" t="s">
        <v>71</v>
      </c>
      <c r="S964" s="587"/>
      <c r="T964" s="590" t="s">
        <v>743</v>
      </c>
      <c r="U964" s="587"/>
      <c r="V964" s="590" t="s">
        <v>71</v>
      </c>
      <c r="W964" s="587"/>
      <c r="X964" s="590" t="s">
        <v>560</v>
      </c>
      <c r="Y964" s="590" t="s">
        <v>763</v>
      </c>
      <c r="Z964" s="589" t="str">
        <f t="shared" si="322"/>
        <v/>
      </c>
      <c r="AA964" s="594" t="s">
        <v>127</v>
      </c>
      <c r="AB964" s="598" t="str">
        <f t="shared" si="323"/>
        <v/>
      </c>
      <c r="AC964" s="603" t="str">
        <f>IFERROR(ROUNDDOWN(ROUNDDOWN(ROUND(L964*VLOOKUP(K964,'【参考】数式用'!$A$2:$M$57,MATCH("処遇改善加算Ⅳ",'【参考】数式用'!$G$3:$M$3,0)+6,0),0)*M964,0)*Z964*0.5,0),"")</f>
        <v/>
      </c>
      <c r="AD964" s="609"/>
      <c r="AE964" s="617"/>
      <c r="AF964" s="617"/>
      <c r="AG964" s="623"/>
      <c r="AH964" s="627"/>
      <c r="AI964" s="708"/>
      <c r="AJ964" s="634"/>
      <c r="AK964" s="648" t="str">
        <f t="shared" si="324"/>
        <v/>
      </c>
      <c r="AL964" s="651" t="str">
        <f t="shared" si="325"/>
        <v/>
      </c>
      <c r="AM964" s="654"/>
      <c r="AN964" s="657" t="str">
        <f>IFERROR(VLOOKUP(K964,'【参考】数式用'!$A$2:$N$57,14,FALSE),"")</f>
        <v/>
      </c>
      <c r="AO964" s="657" t="str">
        <f t="shared" si="326"/>
        <v/>
      </c>
      <c r="AP964" s="711" t="str">
        <f t="shared" si="327"/>
        <v/>
      </c>
      <c r="AQ964" s="711" t="str">
        <f t="shared" si="328"/>
        <v>キャリアパス要件Ⅰ・Ⅱ_</v>
      </c>
      <c r="AR964" s="662" t="str">
        <f t="shared" si="329"/>
        <v>入力済</v>
      </c>
      <c r="AS964" s="657" t="str">
        <f t="shared" si="330"/>
        <v/>
      </c>
      <c r="AT964" s="662" t="str">
        <f t="shared" si="331"/>
        <v>入力済</v>
      </c>
      <c r="AU964" s="662" t="str">
        <f t="shared" si="332"/>
        <v/>
      </c>
      <c r="AV964" s="662" t="str">
        <f t="shared" si="333"/>
        <v/>
      </c>
      <c r="AW964" s="657" t="str">
        <f t="shared" si="334"/>
        <v/>
      </c>
      <c r="AX964" s="657" t="str">
        <f t="shared" si="335"/>
        <v>入力済</v>
      </c>
      <c r="AY964" s="662" t="str">
        <f>IFERROR(VLOOKUP(K964,'【参考】数式用'!$AR$3:$AS$49,2,FALSE),"")</f>
        <v/>
      </c>
      <c r="AZ964" s="657" t="str">
        <f t="shared" si="336"/>
        <v/>
      </c>
      <c r="BA964" s="657" t="str">
        <f t="shared" si="337"/>
        <v>入力済</v>
      </c>
      <c r="BB964" s="662" t="str">
        <f>IFERROR(VLOOKUP(K964,'【参考】数式用'!$AX$3:$AY$56,2,FALSE),"")</f>
        <v/>
      </c>
      <c r="BC964" s="657" t="str">
        <f t="shared" si="338"/>
        <v/>
      </c>
      <c r="BD964" s="657" t="str">
        <f t="shared" si="339"/>
        <v>入力済</v>
      </c>
      <c r="BE964" s="657" t="str">
        <f t="shared" si="340"/>
        <v/>
      </c>
      <c r="BF964" s="657" t="str">
        <f t="shared" si="341"/>
        <v/>
      </c>
      <c r="BG964" s="657" t="str">
        <f t="shared" si="342"/>
        <v/>
      </c>
      <c r="BH964" s="657" t="str">
        <f t="shared" si="343"/>
        <v/>
      </c>
      <c r="BI964" s="657" t="str">
        <f t="shared" si="344"/>
        <v/>
      </c>
      <c r="BM964" s="681" t="e">
        <f>VLOOKUP(K964,'【参考】数式用'!$A$2:$O$57,15,FALSE)</f>
        <v>#N/A</v>
      </c>
    </row>
    <row r="965" spans="1:65" ht="109.9" customHeight="1">
      <c r="A965" s="506">
        <v>954</v>
      </c>
      <c r="B965" s="517" t="str">
        <f>IF(基本情報入力シート!B993="","",基本情報入力シート!B993)</f>
        <v/>
      </c>
      <c r="C965" s="523"/>
      <c r="D965" s="523"/>
      <c r="E965" s="523"/>
      <c r="F965" s="530"/>
      <c r="G965" s="536" t="str">
        <f>IF(基本情報入力シート!L993="","",基本情報入力シート!L993)</f>
        <v/>
      </c>
      <c r="H965" s="536" t="str">
        <f>IF(基本情報入力シート!Q993="","",基本情報入力シート!Q993)</f>
        <v/>
      </c>
      <c r="I965" s="536" t="str">
        <f>IF(基本情報入力シート!V993="","",基本情報入力シート!V993)</f>
        <v/>
      </c>
      <c r="J965" s="536" t="str">
        <f>IF(基本情報入力シート!W993="","",基本情報入力シート!W993)</f>
        <v/>
      </c>
      <c r="K965" s="536" t="str">
        <f>IF(基本情報入力シート!Z993="","",基本情報入力シート!Z993)</f>
        <v/>
      </c>
      <c r="L965" s="555" t="str">
        <f>IF(基本情報入力シート!AF993=0,"",基本情報入力シート!AF993)</f>
        <v/>
      </c>
      <c r="M965" s="563" t="str">
        <f>IF(AND(基本情報入力シート!AG993="",基本情報入力シート!AG993=""),"",基本情報入力シート!AG993)</f>
        <v/>
      </c>
      <c r="N965" s="570"/>
      <c r="O965" s="575" t="str">
        <f>IFERROR(VLOOKUP(K965,'【参考】数式用'!$A$2:$M$57,MATCH(N965,'【参考】数式用'!$G$3:$M$3,0)+6,0),"")</f>
        <v/>
      </c>
      <c r="P965" s="583" t="s">
        <v>549</v>
      </c>
      <c r="Q965" s="587"/>
      <c r="R965" s="590" t="s">
        <v>71</v>
      </c>
      <c r="S965" s="587"/>
      <c r="T965" s="590" t="s">
        <v>743</v>
      </c>
      <c r="U965" s="587"/>
      <c r="V965" s="590" t="s">
        <v>71</v>
      </c>
      <c r="W965" s="587"/>
      <c r="X965" s="590" t="s">
        <v>560</v>
      </c>
      <c r="Y965" s="590" t="s">
        <v>763</v>
      </c>
      <c r="Z965" s="589" t="str">
        <f t="shared" si="322"/>
        <v/>
      </c>
      <c r="AA965" s="594" t="s">
        <v>127</v>
      </c>
      <c r="AB965" s="598" t="str">
        <f t="shared" si="323"/>
        <v/>
      </c>
      <c r="AC965" s="603" t="str">
        <f>IFERROR(ROUNDDOWN(ROUNDDOWN(ROUND(L965*VLOOKUP(K965,'【参考】数式用'!$A$2:$M$57,MATCH("処遇改善加算Ⅳ",'【参考】数式用'!$G$3:$M$3,0)+6,0),0)*M965,0)*Z965*0.5,0),"")</f>
        <v/>
      </c>
      <c r="AD965" s="609"/>
      <c r="AE965" s="617"/>
      <c r="AF965" s="617"/>
      <c r="AG965" s="623"/>
      <c r="AH965" s="627"/>
      <c r="AI965" s="708"/>
      <c r="AJ965" s="634"/>
      <c r="AK965" s="648" t="str">
        <f t="shared" si="324"/>
        <v/>
      </c>
      <c r="AL965" s="651" t="str">
        <f t="shared" si="325"/>
        <v/>
      </c>
      <c r="AM965" s="654"/>
      <c r="AN965" s="657" t="str">
        <f>IFERROR(VLOOKUP(K965,'【参考】数式用'!$A$2:$N$57,14,FALSE),"")</f>
        <v/>
      </c>
      <c r="AO965" s="657" t="str">
        <f t="shared" si="326"/>
        <v/>
      </c>
      <c r="AP965" s="711" t="str">
        <f t="shared" si="327"/>
        <v/>
      </c>
      <c r="AQ965" s="711" t="str">
        <f t="shared" si="328"/>
        <v>キャリアパス要件Ⅰ・Ⅱ_</v>
      </c>
      <c r="AR965" s="662" t="str">
        <f t="shared" si="329"/>
        <v>入力済</v>
      </c>
      <c r="AS965" s="657" t="str">
        <f t="shared" si="330"/>
        <v/>
      </c>
      <c r="AT965" s="662" t="str">
        <f t="shared" si="331"/>
        <v>入力済</v>
      </c>
      <c r="AU965" s="662" t="str">
        <f t="shared" si="332"/>
        <v/>
      </c>
      <c r="AV965" s="662" t="str">
        <f t="shared" si="333"/>
        <v/>
      </c>
      <c r="AW965" s="657" t="str">
        <f t="shared" si="334"/>
        <v/>
      </c>
      <c r="AX965" s="657" t="str">
        <f t="shared" si="335"/>
        <v>入力済</v>
      </c>
      <c r="AY965" s="662" t="str">
        <f>IFERROR(VLOOKUP(K965,'【参考】数式用'!$AR$3:$AS$49,2,FALSE),"")</f>
        <v/>
      </c>
      <c r="AZ965" s="657" t="str">
        <f t="shared" si="336"/>
        <v/>
      </c>
      <c r="BA965" s="657" t="str">
        <f t="shared" si="337"/>
        <v>入力済</v>
      </c>
      <c r="BB965" s="662" t="str">
        <f>IFERROR(VLOOKUP(K965,'【参考】数式用'!$AX$3:$AY$56,2,FALSE),"")</f>
        <v/>
      </c>
      <c r="BC965" s="657" t="str">
        <f t="shared" si="338"/>
        <v/>
      </c>
      <c r="BD965" s="657" t="str">
        <f t="shared" si="339"/>
        <v>入力済</v>
      </c>
      <c r="BE965" s="657" t="str">
        <f t="shared" si="340"/>
        <v/>
      </c>
      <c r="BF965" s="657" t="str">
        <f t="shared" si="341"/>
        <v/>
      </c>
      <c r="BG965" s="657" t="str">
        <f t="shared" si="342"/>
        <v/>
      </c>
      <c r="BH965" s="657" t="str">
        <f t="shared" si="343"/>
        <v/>
      </c>
      <c r="BI965" s="657" t="str">
        <f t="shared" si="344"/>
        <v/>
      </c>
      <c r="BM965" s="681" t="e">
        <f>VLOOKUP(K965,'【参考】数式用'!$A$2:$O$57,15,FALSE)</f>
        <v>#N/A</v>
      </c>
    </row>
    <row r="966" spans="1:65" ht="109.9" customHeight="1">
      <c r="A966" s="506">
        <v>955</v>
      </c>
      <c r="B966" s="517" t="str">
        <f>IF(基本情報入力シート!B994="","",基本情報入力シート!B994)</f>
        <v/>
      </c>
      <c r="C966" s="523"/>
      <c r="D966" s="523"/>
      <c r="E966" s="523"/>
      <c r="F966" s="530"/>
      <c r="G966" s="536" t="str">
        <f>IF(基本情報入力シート!L994="","",基本情報入力シート!L994)</f>
        <v/>
      </c>
      <c r="H966" s="536" t="str">
        <f>IF(基本情報入力シート!Q994="","",基本情報入力シート!Q994)</f>
        <v/>
      </c>
      <c r="I966" s="536" t="str">
        <f>IF(基本情報入力シート!V994="","",基本情報入力シート!V994)</f>
        <v/>
      </c>
      <c r="J966" s="536" t="str">
        <f>IF(基本情報入力シート!W994="","",基本情報入力シート!W994)</f>
        <v/>
      </c>
      <c r="K966" s="536" t="str">
        <f>IF(基本情報入力シート!Z994="","",基本情報入力シート!Z994)</f>
        <v/>
      </c>
      <c r="L966" s="555" t="str">
        <f>IF(基本情報入力シート!AF994=0,"",基本情報入力シート!AF994)</f>
        <v/>
      </c>
      <c r="M966" s="563" t="str">
        <f>IF(AND(基本情報入力シート!AG994="",基本情報入力シート!AG994=""),"",基本情報入力シート!AG994)</f>
        <v/>
      </c>
      <c r="N966" s="570"/>
      <c r="O966" s="575" t="str">
        <f>IFERROR(VLOOKUP(K966,'【参考】数式用'!$A$2:$M$57,MATCH(N966,'【参考】数式用'!$G$3:$M$3,0)+6,0),"")</f>
        <v/>
      </c>
      <c r="P966" s="583" t="s">
        <v>549</v>
      </c>
      <c r="Q966" s="587"/>
      <c r="R966" s="590" t="s">
        <v>71</v>
      </c>
      <c r="S966" s="587"/>
      <c r="T966" s="590" t="s">
        <v>743</v>
      </c>
      <c r="U966" s="587"/>
      <c r="V966" s="590" t="s">
        <v>71</v>
      </c>
      <c r="W966" s="587"/>
      <c r="X966" s="590" t="s">
        <v>560</v>
      </c>
      <c r="Y966" s="590" t="s">
        <v>763</v>
      </c>
      <c r="Z966" s="589" t="str">
        <f t="shared" si="322"/>
        <v/>
      </c>
      <c r="AA966" s="594" t="s">
        <v>127</v>
      </c>
      <c r="AB966" s="598" t="str">
        <f t="shared" si="323"/>
        <v/>
      </c>
      <c r="AC966" s="603" t="str">
        <f>IFERROR(ROUNDDOWN(ROUNDDOWN(ROUND(L966*VLOOKUP(K966,'【参考】数式用'!$A$2:$M$57,MATCH("処遇改善加算Ⅳ",'【参考】数式用'!$G$3:$M$3,0)+6,0),0)*M966,0)*Z966*0.5,0),"")</f>
        <v/>
      </c>
      <c r="AD966" s="609"/>
      <c r="AE966" s="617"/>
      <c r="AF966" s="617"/>
      <c r="AG966" s="623"/>
      <c r="AH966" s="627"/>
      <c r="AI966" s="708"/>
      <c r="AJ966" s="634"/>
      <c r="AK966" s="648" t="str">
        <f t="shared" si="324"/>
        <v/>
      </c>
      <c r="AL966" s="651" t="str">
        <f t="shared" si="325"/>
        <v/>
      </c>
      <c r="AM966" s="654"/>
      <c r="AN966" s="657" t="str">
        <f>IFERROR(VLOOKUP(K966,'【参考】数式用'!$A$2:$N$57,14,FALSE),"")</f>
        <v/>
      </c>
      <c r="AO966" s="657" t="str">
        <f t="shared" si="326"/>
        <v/>
      </c>
      <c r="AP966" s="711" t="str">
        <f t="shared" si="327"/>
        <v/>
      </c>
      <c r="AQ966" s="711" t="str">
        <f t="shared" si="328"/>
        <v>キャリアパス要件Ⅰ・Ⅱ_</v>
      </c>
      <c r="AR966" s="662" t="str">
        <f t="shared" si="329"/>
        <v>入力済</v>
      </c>
      <c r="AS966" s="657" t="str">
        <f t="shared" si="330"/>
        <v/>
      </c>
      <c r="AT966" s="662" t="str">
        <f t="shared" si="331"/>
        <v>入力済</v>
      </c>
      <c r="AU966" s="662" t="str">
        <f t="shared" si="332"/>
        <v/>
      </c>
      <c r="AV966" s="662" t="str">
        <f t="shared" si="333"/>
        <v/>
      </c>
      <c r="AW966" s="657" t="str">
        <f t="shared" si="334"/>
        <v/>
      </c>
      <c r="AX966" s="657" t="str">
        <f t="shared" si="335"/>
        <v>入力済</v>
      </c>
      <c r="AY966" s="662" t="str">
        <f>IFERROR(VLOOKUP(K966,'【参考】数式用'!$AR$3:$AS$49,2,FALSE),"")</f>
        <v/>
      </c>
      <c r="AZ966" s="657" t="str">
        <f t="shared" si="336"/>
        <v/>
      </c>
      <c r="BA966" s="657" t="str">
        <f t="shared" si="337"/>
        <v>入力済</v>
      </c>
      <c r="BB966" s="662" t="str">
        <f>IFERROR(VLOOKUP(K966,'【参考】数式用'!$AX$3:$AY$56,2,FALSE),"")</f>
        <v/>
      </c>
      <c r="BC966" s="657" t="str">
        <f t="shared" si="338"/>
        <v/>
      </c>
      <c r="BD966" s="657" t="str">
        <f t="shared" si="339"/>
        <v>入力済</v>
      </c>
      <c r="BE966" s="657" t="str">
        <f t="shared" si="340"/>
        <v/>
      </c>
      <c r="BF966" s="657" t="str">
        <f t="shared" si="341"/>
        <v/>
      </c>
      <c r="BG966" s="657" t="str">
        <f t="shared" si="342"/>
        <v/>
      </c>
      <c r="BH966" s="657" t="str">
        <f t="shared" si="343"/>
        <v/>
      </c>
      <c r="BI966" s="657" t="str">
        <f t="shared" si="344"/>
        <v/>
      </c>
      <c r="BM966" s="681" t="e">
        <f>VLOOKUP(K966,'【参考】数式用'!$A$2:$O$57,15,FALSE)</f>
        <v>#N/A</v>
      </c>
    </row>
    <row r="967" spans="1:65" ht="109.9" customHeight="1">
      <c r="A967" s="506">
        <v>956</v>
      </c>
      <c r="B967" s="517" t="str">
        <f>IF(基本情報入力シート!B995="","",基本情報入力シート!B995)</f>
        <v/>
      </c>
      <c r="C967" s="523"/>
      <c r="D967" s="523"/>
      <c r="E967" s="523"/>
      <c r="F967" s="530"/>
      <c r="G967" s="536" t="str">
        <f>IF(基本情報入力シート!L995="","",基本情報入力シート!L995)</f>
        <v/>
      </c>
      <c r="H967" s="536" t="str">
        <f>IF(基本情報入力シート!Q995="","",基本情報入力シート!Q995)</f>
        <v/>
      </c>
      <c r="I967" s="536" t="str">
        <f>IF(基本情報入力シート!V995="","",基本情報入力シート!V995)</f>
        <v/>
      </c>
      <c r="J967" s="536" t="str">
        <f>IF(基本情報入力シート!W995="","",基本情報入力シート!W995)</f>
        <v/>
      </c>
      <c r="K967" s="536" t="str">
        <f>IF(基本情報入力シート!Z995="","",基本情報入力シート!Z995)</f>
        <v/>
      </c>
      <c r="L967" s="555" t="str">
        <f>IF(基本情報入力シート!AF995=0,"",基本情報入力シート!AF995)</f>
        <v/>
      </c>
      <c r="M967" s="563" t="str">
        <f>IF(AND(基本情報入力シート!AG995="",基本情報入力シート!AG995=""),"",基本情報入力シート!AG995)</f>
        <v/>
      </c>
      <c r="N967" s="570"/>
      <c r="O967" s="575" t="str">
        <f>IFERROR(VLOOKUP(K967,'【参考】数式用'!$A$2:$M$57,MATCH(N967,'【参考】数式用'!$G$3:$M$3,0)+6,0),"")</f>
        <v/>
      </c>
      <c r="P967" s="583" t="s">
        <v>549</v>
      </c>
      <c r="Q967" s="587"/>
      <c r="R967" s="590" t="s">
        <v>71</v>
      </c>
      <c r="S967" s="587"/>
      <c r="T967" s="590" t="s">
        <v>743</v>
      </c>
      <c r="U967" s="587"/>
      <c r="V967" s="590" t="s">
        <v>71</v>
      </c>
      <c r="W967" s="587"/>
      <c r="X967" s="590" t="s">
        <v>560</v>
      </c>
      <c r="Y967" s="590" t="s">
        <v>763</v>
      </c>
      <c r="Z967" s="589" t="str">
        <f t="shared" si="322"/>
        <v/>
      </c>
      <c r="AA967" s="594" t="s">
        <v>127</v>
      </c>
      <c r="AB967" s="598" t="str">
        <f t="shared" si="323"/>
        <v/>
      </c>
      <c r="AC967" s="603" t="str">
        <f>IFERROR(ROUNDDOWN(ROUNDDOWN(ROUND(L967*VLOOKUP(K967,'【参考】数式用'!$A$2:$M$57,MATCH("処遇改善加算Ⅳ",'【参考】数式用'!$G$3:$M$3,0)+6,0),0)*M967,0)*Z967*0.5,0),"")</f>
        <v/>
      </c>
      <c r="AD967" s="609"/>
      <c r="AE967" s="617"/>
      <c r="AF967" s="617"/>
      <c r="AG967" s="623"/>
      <c r="AH967" s="627"/>
      <c r="AI967" s="708"/>
      <c r="AJ967" s="634"/>
      <c r="AK967" s="648" t="str">
        <f t="shared" si="324"/>
        <v/>
      </c>
      <c r="AL967" s="651" t="str">
        <f t="shared" si="325"/>
        <v/>
      </c>
      <c r="AM967" s="654"/>
      <c r="AN967" s="657" t="str">
        <f>IFERROR(VLOOKUP(K967,'【参考】数式用'!$A$2:$N$57,14,FALSE),"")</f>
        <v/>
      </c>
      <c r="AO967" s="657" t="str">
        <f t="shared" si="326"/>
        <v/>
      </c>
      <c r="AP967" s="711" t="str">
        <f t="shared" si="327"/>
        <v/>
      </c>
      <c r="AQ967" s="711" t="str">
        <f t="shared" si="328"/>
        <v>キャリアパス要件Ⅰ・Ⅱ_</v>
      </c>
      <c r="AR967" s="662" t="str">
        <f t="shared" si="329"/>
        <v>入力済</v>
      </c>
      <c r="AS967" s="657" t="str">
        <f t="shared" si="330"/>
        <v/>
      </c>
      <c r="AT967" s="662" t="str">
        <f t="shared" si="331"/>
        <v>入力済</v>
      </c>
      <c r="AU967" s="662" t="str">
        <f t="shared" si="332"/>
        <v/>
      </c>
      <c r="AV967" s="662" t="str">
        <f t="shared" si="333"/>
        <v/>
      </c>
      <c r="AW967" s="657" t="str">
        <f t="shared" si="334"/>
        <v/>
      </c>
      <c r="AX967" s="657" t="str">
        <f t="shared" si="335"/>
        <v>入力済</v>
      </c>
      <c r="AY967" s="662" t="str">
        <f>IFERROR(VLOOKUP(K967,'【参考】数式用'!$AR$3:$AS$49,2,FALSE),"")</f>
        <v/>
      </c>
      <c r="AZ967" s="657" t="str">
        <f t="shared" si="336"/>
        <v/>
      </c>
      <c r="BA967" s="657" t="str">
        <f t="shared" si="337"/>
        <v>入力済</v>
      </c>
      <c r="BB967" s="662" t="str">
        <f>IFERROR(VLOOKUP(K967,'【参考】数式用'!$AX$3:$AY$56,2,FALSE),"")</f>
        <v/>
      </c>
      <c r="BC967" s="657" t="str">
        <f t="shared" si="338"/>
        <v/>
      </c>
      <c r="BD967" s="657" t="str">
        <f t="shared" si="339"/>
        <v>入力済</v>
      </c>
      <c r="BE967" s="657" t="str">
        <f t="shared" si="340"/>
        <v/>
      </c>
      <c r="BF967" s="657" t="str">
        <f t="shared" si="341"/>
        <v/>
      </c>
      <c r="BG967" s="657" t="str">
        <f t="shared" si="342"/>
        <v/>
      </c>
      <c r="BH967" s="657" t="str">
        <f t="shared" si="343"/>
        <v/>
      </c>
      <c r="BI967" s="657" t="str">
        <f t="shared" si="344"/>
        <v/>
      </c>
      <c r="BM967" s="681" t="e">
        <f>VLOOKUP(K967,'【参考】数式用'!$A$2:$O$57,15,FALSE)</f>
        <v>#N/A</v>
      </c>
    </row>
    <row r="968" spans="1:65" ht="109.9" customHeight="1">
      <c r="A968" s="506">
        <v>957</v>
      </c>
      <c r="B968" s="517" t="str">
        <f>IF(基本情報入力シート!B996="","",基本情報入力シート!B996)</f>
        <v/>
      </c>
      <c r="C968" s="523"/>
      <c r="D968" s="523"/>
      <c r="E968" s="523"/>
      <c r="F968" s="530"/>
      <c r="G968" s="536" t="str">
        <f>IF(基本情報入力シート!L996="","",基本情報入力シート!L996)</f>
        <v/>
      </c>
      <c r="H968" s="536" t="str">
        <f>IF(基本情報入力シート!Q996="","",基本情報入力シート!Q996)</f>
        <v/>
      </c>
      <c r="I968" s="536" t="str">
        <f>IF(基本情報入力シート!V996="","",基本情報入力シート!V996)</f>
        <v/>
      </c>
      <c r="J968" s="536" t="str">
        <f>IF(基本情報入力シート!W996="","",基本情報入力シート!W996)</f>
        <v/>
      </c>
      <c r="K968" s="536" t="str">
        <f>IF(基本情報入力シート!Z996="","",基本情報入力シート!Z996)</f>
        <v/>
      </c>
      <c r="L968" s="555" t="str">
        <f>IF(基本情報入力シート!AF996=0,"",基本情報入力シート!AF996)</f>
        <v/>
      </c>
      <c r="M968" s="563" t="str">
        <f>IF(AND(基本情報入力シート!AG996="",基本情報入力シート!AG996=""),"",基本情報入力シート!AG996)</f>
        <v/>
      </c>
      <c r="N968" s="570"/>
      <c r="O968" s="575" t="str">
        <f>IFERROR(VLOOKUP(K968,'【参考】数式用'!$A$2:$M$57,MATCH(N968,'【参考】数式用'!$G$3:$M$3,0)+6,0),"")</f>
        <v/>
      </c>
      <c r="P968" s="583" t="s">
        <v>549</v>
      </c>
      <c r="Q968" s="587"/>
      <c r="R968" s="590" t="s">
        <v>71</v>
      </c>
      <c r="S968" s="587"/>
      <c r="T968" s="590" t="s">
        <v>743</v>
      </c>
      <c r="U968" s="587"/>
      <c r="V968" s="590" t="s">
        <v>71</v>
      </c>
      <c r="W968" s="587"/>
      <c r="X968" s="590" t="s">
        <v>560</v>
      </c>
      <c r="Y968" s="590" t="s">
        <v>763</v>
      </c>
      <c r="Z968" s="589" t="str">
        <f t="shared" si="322"/>
        <v/>
      </c>
      <c r="AA968" s="594" t="s">
        <v>127</v>
      </c>
      <c r="AB968" s="598" t="str">
        <f t="shared" si="323"/>
        <v/>
      </c>
      <c r="AC968" s="603" t="str">
        <f>IFERROR(ROUNDDOWN(ROUNDDOWN(ROUND(L968*VLOOKUP(K968,'【参考】数式用'!$A$2:$M$57,MATCH("処遇改善加算Ⅳ",'【参考】数式用'!$G$3:$M$3,0)+6,0),0)*M968,0)*Z968*0.5,0),"")</f>
        <v/>
      </c>
      <c r="AD968" s="609"/>
      <c r="AE968" s="617"/>
      <c r="AF968" s="617"/>
      <c r="AG968" s="623"/>
      <c r="AH968" s="627"/>
      <c r="AI968" s="708"/>
      <c r="AJ968" s="634"/>
      <c r="AK968" s="648" t="str">
        <f t="shared" si="324"/>
        <v/>
      </c>
      <c r="AL968" s="651" t="str">
        <f t="shared" si="325"/>
        <v/>
      </c>
      <c r="AM968" s="654"/>
      <c r="AN968" s="657" t="str">
        <f>IFERROR(VLOOKUP(K968,'【参考】数式用'!$A$2:$N$57,14,FALSE),"")</f>
        <v/>
      </c>
      <c r="AO968" s="657" t="str">
        <f t="shared" si="326"/>
        <v/>
      </c>
      <c r="AP968" s="711" t="str">
        <f t="shared" si="327"/>
        <v/>
      </c>
      <c r="AQ968" s="711" t="str">
        <f t="shared" si="328"/>
        <v>キャリアパス要件Ⅰ・Ⅱ_</v>
      </c>
      <c r="AR968" s="662" t="str">
        <f t="shared" si="329"/>
        <v>入力済</v>
      </c>
      <c r="AS968" s="657" t="str">
        <f t="shared" si="330"/>
        <v/>
      </c>
      <c r="AT968" s="662" t="str">
        <f t="shared" si="331"/>
        <v>入力済</v>
      </c>
      <c r="AU968" s="662" t="str">
        <f t="shared" si="332"/>
        <v/>
      </c>
      <c r="AV968" s="662" t="str">
        <f t="shared" si="333"/>
        <v/>
      </c>
      <c r="AW968" s="657" t="str">
        <f t="shared" si="334"/>
        <v/>
      </c>
      <c r="AX968" s="657" t="str">
        <f t="shared" si="335"/>
        <v>入力済</v>
      </c>
      <c r="AY968" s="662" t="str">
        <f>IFERROR(VLOOKUP(K968,'【参考】数式用'!$AR$3:$AS$49,2,FALSE),"")</f>
        <v/>
      </c>
      <c r="AZ968" s="657" t="str">
        <f t="shared" si="336"/>
        <v/>
      </c>
      <c r="BA968" s="657" t="str">
        <f t="shared" si="337"/>
        <v>入力済</v>
      </c>
      <c r="BB968" s="662" t="str">
        <f>IFERROR(VLOOKUP(K968,'【参考】数式用'!$AX$3:$AY$56,2,FALSE),"")</f>
        <v/>
      </c>
      <c r="BC968" s="657" t="str">
        <f t="shared" si="338"/>
        <v/>
      </c>
      <c r="BD968" s="657" t="str">
        <f t="shared" si="339"/>
        <v>入力済</v>
      </c>
      <c r="BE968" s="657" t="str">
        <f t="shared" si="340"/>
        <v/>
      </c>
      <c r="BF968" s="657" t="str">
        <f t="shared" si="341"/>
        <v/>
      </c>
      <c r="BG968" s="657" t="str">
        <f t="shared" si="342"/>
        <v/>
      </c>
      <c r="BH968" s="657" t="str">
        <f t="shared" si="343"/>
        <v/>
      </c>
      <c r="BI968" s="657" t="str">
        <f t="shared" si="344"/>
        <v/>
      </c>
      <c r="BM968" s="681" t="e">
        <f>VLOOKUP(K968,'【参考】数式用'!$A$2:$O$57,15,FALSE)</f>
        <v>#N/A</v>
      </c>
    </row>
    <row r="969" spans="1:65" ht="109.9" customHeight="1">
      <c r="A969" s="506">
        <v>958</v>
      </c>
      <c r="B969" s="517" t="str">
        <f>IF(基本情報入力シート!B997="","",基本情報入力シート!B997)</f>
        <v/>
      </c>
      <c r="C969" s="523"/>
      <c r="D969" s="523"/>
      <c r="E969" s="523"/>
      <c r="F969" s="530"/>
      <c r="G969" s="536" t="str">
        <f>IF(基本情報入力シート!L997="","",基本情報入力シート!L997)</f>
        <v/>
      </c>
      <c r="H969" s="536" t="str">
        <f>IF(基本情報入力シート!Q997="","",基本情報入力シート!Q997)</f>
        <v/>
      </c>
      <c r="I969" s="536" t="str">
        <f>IF(基本情報入力シート!V997="","",基本情報入力シート!V997)</f>
        <v/>
      </c>
      <c r="J969" s="536" t="str">
        <f>IF(基本情報入力シート!W997="","",基本情報入力シート!W997)</f>
        <v/>
      </c>
      <c r="K969" s="536" t="str">
        <f>IF(基本情報入力シート!Z997="","",基本情報入力シート!Z997)</f>
        <v/>
      </c>
      <c r="L969" s="555" t="str">
        <f>IF(基本情報入力シート!AF997=0,"",基本情報入力シート!AF997)</f>
        <v/>
      </c>
      <c r="M969" s="563" t="str">
        <f>IF(AND(基本情報入力シート!AG997="",基本情報入力シート!AG997=""),"",基本情報入力シート!AG997)</f>
        <v/>
      </c>
      <c r="N969" s="570"/>
      <c r="O969" s="575" t="str">
        <f>IFERROR(VLOOKUP(K969,'【参考】数式用'!$A$2:$M$57,MATCH(N969,'【参考】数式用'!$G$3:$M$3,0)+6,0),"")</f>
        <v/>
      </c>
      <c r="P969" s="583" t="s">
        <v>549</v>
      </c>
      <c r="Q969" s="587"/>
      <c r="R969" s="590" t="s">
        <v>71</v>
      </c>
      <c r="S969" s="587"/>
      <c r="T969" s="590" t="s">
        <v>743</v>
      </c>
      <c r="U969" s="587"/>
      <c r="V969" s="590" t="s">
        <v>71</v>
      </c>
      <c r="W969" s="587"/>
      <c r="X969" s="590" t="s">
        <v>560</v>
      </c>
      <c r="Y969" s="590" t="s">
        <v>763</v>
      </c>
      <c r="Z969" s="589" t="str">
        <f t="shared" si="322"/>
        <v/>
      </c>
      <c r="AA969" s="594" t="s">
        <v>127</v>
      </c>
      <c r="AB969" s="598" t="str">
        <f t="shared" si="323"/>
        <v/>
      </c>
      <c r="AC969" s="603" t="str">
        <f>IFERROR(ROUNDDOWN(ROUNDDOWN(ROUND(L969*VLOOKUP(K969,'【参考】数式用'!$A$2:$M$57,MATCH("処遇改善加算Ⅳ",'【参考】数式用'!$G$3:$M$3,0)+6,0),0)*M969,0)*Z969*0.5,0),"")</f>
        <v/>
      </c>
      <c r="AD969" s="609"/>
      <c r="AE969" s="617"/>
      <c r="AF969" s="617"/>
      <c r="AG969" s="623"/>
      <c r="AH969" s="627"/>
      <c r="AI969" s="708"/>
      <c r="AJ969" s="634"/>
      <c r="AK969" s="648" t="str">
        <f t="shared" si="324"/>
        <v/>
      </c>
      <c r="AL969" s="651" t="str">
        <f t="shared" si="325"/>
        <v/>
      </c>
      <c r="AM969" s="654"/>
      <c r="AN969" s="657" t="str">
        <f>IFERROR(VLOOKUP(K969,'【参考】数式用'!$A$2:$N$57,14,FALSE),"")</f>
        <v/>
      </c>
      <c r="AO969" s="657" t="str">
        <f t="shared" si="326"/>
        <v/>
      </c>
      <c r="AP969" s="711" t="str">
        <f t="shared" si="327"/>
        <v/>
      </c>
      <c r="AQ969" s="711" t="str">
        <f t="shared" si="328"/>
        <v>キャリアパス要件Ⅰ・Ⅱ_</v>
      </c>
      <c r="AR969" s="662" t="str">
        <f t="shared" si="329"/>
        <v>入力済</v>
      </c>
      <c r="AS969" s="657" t="str">
        <f t="shared" si="330"/>
        <v/>
      </c>
      <c r="AT969" s="662" t="str">
        <f t="shared" si="331"/>
        <v>入力済</v>
      </c>
      <c r="AU969" s="662" t="str">
        <f t="shared" si="332"/>
        <v/>
      </c>
      <c r="AV969" s="662" t="str">
        <f t="shared" si="333"/>
        <v/>
      </c>
      <c r="AW969" s="657" t="str">
        <f t="shared" si="334"/>
        <v/>
      </c>
      <c r="AX969" s="657" t="str">
        <f t="shared" si="335"/>
        <v>入力済</v>
      </c>
      <c r="AY969" s="662" t="str">
        <f>IFERROR(VLOOKUP(K969,'【参考】数式用'!$AR$3:$AS$49,2,FALSE),"")</f>
        <v/>
      </c>
      <c r="AZ969" s="657" t="str">
        <f t="shared" si="336"/>
        <v/>
      </c>
      <c r="BA969" s="657" t="str">
        <f t="shared" si="337"/>
        <v>入力済</v>
      </c>
      <c r="BB969" s="662" t="str">
        <f>IFERROR(VLOOKUP(K969,'【参考】数式用'!$AX$3:$AY$56,2,FALSE),"")</f>
        <v/>
      </c>
      <c r="BC969" s="657" t="str">
        <f t="shared" si="338"/>
        <v/>
      </c>
      <c r="BD969" s="657" t="str">
        <f t="shared" si="339"/>
        <v>入力済</v>
      </c>
      <c r="BE969" s="657" t="str">
        <f t="shared" si="340"/>
        <v/>
      </c>
      <c r="BF969" s="657" t="str">
        <f t="shared" si="341"/>
        <v/>
      </c>
      <c r="BG969" s="657" t="str">
        <f t="shared" si="342"/>
        <v/>
      </c>
      <c r="BH969" s="657" t="str">
        <f t="shared" si="343"/>
        <v/>
      </c>
      <c r="BI969" s="657" t="str">
        <f t="shared" si="344"/>
        <v/>
      </c>
      <c r="BM969" s="681" t="e">
        <f>VLOOKUP(K969,'【参考】数式用'!$A$2:$O$57,15,FALSE)</f>
        <v>#N/A</v>
      </c>
    </row>
    <row r="970" spans="1:65" ht="109.9" customHeight="1">
      <c r="A970" s="506">
        <v>959</v>
      </c>
      <c r="B970" s="517" t="str">
        <f>IF(基本情報入力シート!B998="","",基本情報入力シート!B998)</f>
        <v/>
      </c>
      <c r="C970" s="523"/>
      <c r="D970" s="523"/>
      <c r="E970" s="523"/>
      <c r="F970" s="530"/>
      <c r="G970" s="536" t="str">
        <f>IF(基本情報入力シート!L998="","",基本情報入力シート!L998)</f>
        <v/>
      </c>
      <c r="H970" s="536" t="str">
        <f>IF(基本情報入力シート!Q998="","",基本情報入力シート!Q998)</f>
        <v/>
      </c>
      <c r="I970" s="536" t="str">
        <f>IF(基本情報入力シート!V998="","",基本情報入力シート!V998)</f>
        <v/>
      </c>
      <c r="J970" s="536" t="str">
        <f>IF(基本情報入力シート!W998="","",基本情報入力シート!W998)</f>
        <v/>
      </c>
      <c r="K970" s="536" t="str">
        <f>IF(基本情報入力シート!Z998="","",基本情報入力シート!Z998)</f>
        <v/>
      </c>
      <c r="L970" s="555" t="str">
        <f>IF(基本情報入力シート!AF998=0,"",基本情報入力シート!AF998)</f>
        <v/>
      </c>
      <c r="M970" s="563" t="str">
        <f>IF(AND(基本情報入力シート!AG998="",基本情報入力シート!AG998=""),"",基本情報入力シート!AG998)</f>
        <v/>
      </c>
      <c r="N970" s="570"/>
      <c r="O970" s="575" t="str">
        <f>IFERROR(VLOOKUP(K970,'【参考】数式用'!$A$2:$M$57,MATCH(N970,'【参考】数式用'!$G$3:$M$3,0)+6,0),"")</f>
        <v/>
      </c>
      <c r="P970" s="583" t="s">
        <v>549</v>
      </c>
      <c r="Q970" s="587"/>
      <c r="R970" s="590" t="s">
        <v>71</v>
      </c>
      <c r="S970" s="587"/>
      <c r="T970" s="590" t="s">
        <v>743</v>
      </c>
      <c r="U970" s="587"/>
      <c r="V970" s="590" t="s">
        <v>71</v>
      </c>
      <c r="W970" s="587"/>
      <c r="X970" s="590" t="s">
        <v>560</v>
      </c>
      <c r="Y970" s="590" t="s">
        <v>763</v>
      </c>
      <c r="Z970" s="589" t="str">
        <f t="shared" si="322"/>
        <v/>
      </c>
      <c r="AA970" s="594" t="s">
        <v>127</v>
      </c>
      <c r="AB970" s="598" t="str">
        <f t="shared" si="323"/>
        <v/>
      </c>
      <c r="AC970" s="603" t="str">
        <f>IFERROR(ROUNDDOWN(ROUNDDOWN(ROUND(L970*VLOOKUP(K970,'【参考】数式用'!$A$2:$M$57,MATCH("処遇改善加算Ⅳ",'【参考】数式用'!$G$3:$M$3,0)+6,0),0)*M970,0)*Z970*0.5,0),"")</f>
        <v/>
      </c>
      <c r="AD970" s="609"/>
      <c r="AE970" s="617"/>
      <c r="AF970" s="617"/>
      <c r="AG970" s="623"/>
      <c r="AH970" s="627"/>
      <c r="AI970" s="708"/>
      <c r="AJ970" s="634"/>
      <c r="AK970" s="648" t="str">
        <f t="shared" si="324"/>
        <v/>
      </c>
      <c r="AL970" s="651" t="str">
        <f t="shared" si="325"/>
        <v/>
      </c>
      <c r="AM970" s="654"/>
      <c r="AN970" s="657" t="str">
        <f>IFERROR(VLOOKUP(K970,'【参考】数式用'!$A$2:$N$57,14,FALSE),"")</f>
        <v/>
      </c>
      <c r="AO970" s="657" t="str">
        <f t="shared" si="326"/>
        <v/>
      </c>
      <c r="AP970" s="711" t="str">
        <f t="shared" si="327"/>
        <v/>
      </c>
      <c r="AQ970" s="711" t="str">
        <f t="shared" si="328"/>
        <v>キャリアパス要件Ⅰ・Ⅱ_</v>
      </c>
      <c r="AR970" s="662" t="str">
        <f t="shared" si="329"/>
        <v>入力済</v>
      </c>
      <c r="AS970" s="657" t="str">
        <f t="shared" si="330"/>
        <v/>
      </c>
      <c r="AT970" s="662" t="str">
        <f t="shared" si="331"/>
        <v>入力済</v>
      </c>
      <c r="AU970" s="662" t="str">
        <f t="shared" si="332"/>
        <v/>
      </c>
      <c r="AV970" s="662" t="str">
        <f t="shared" si="333"/>
        <v/>
      </c>
      <c r="AW970" s="657" t="str">
        <f t="shared" si="334"/>
        <v/>
      </c>
      <c r="AX970" s="657" t="str">
        <f t="shared" si="335"/>
        <v>入力済</v>
      </c>
      <c r="AY970" s="662" t="str">
        <f>IFERROR(VLOOKUP(K970,'【参考】数式用'!$AR$3:$AS$49,2,FALSE),"")</f>
        <v/>
      </c>
      <c r="AZ970" s="657" t="str">
        <f t="shared" si="336"/>
        <v/>
      </c>
      <c r="BA970" s="657" t="str">
        <f t="shared" si="337"/>
        <v>入力済</v>
      </c>
      <c r="BB970" s="662" t="str">
        <f>IFERROR(VLOOKUP(K970,'【参考】数式用'!$AX$3:$AY$56,2,FALSE),"")</f>
        <v/>
      </c>
      <c r="BC970" s="657" t="str">
        <f t="shared" si="338"/>
        <v/>
      </c>
      <c r="BD970" s="657" t="str">
        <f t="shared" si="339"/>
        <v>入力済</v>
      </c>
      <c r="BE970" s="657" t="str">
        <f t="shared" si="340"/>
        <v/>
      </c>
      <c r="BF970" s="657" t="str">
        <f t="shared" si="341"/>
        <v/>
      </c>
      <c r="BG970" s="657" t="str">
        <f t="shared" si="342"/>
        <v/>
      </c>
      <c r="BH970" s="657" t="str">
        <f t="shared" si="343"/>
        <v/>
      </c>
      <c r="BI970" s="657" t="str">
        <f t="shared" si="344"/>
        <v/>
      </c>
      <c r="BM970" s="681" t="e">
        <f>VLOOKUP(K970,'【参考】数式用'!$A$2:$O$57,15,FALSE)</f>
        <v>#N/A</v>
      </c>
    </row>
    <row r="971" spans="1:65" ht="109.9" customHeight="1">
      <c r="A971" s="506">
        <v>960</v>
      </c>
      <c r="B971" s="517" t="str">
        <f>IF(基本情報入力シート!B999="","",基本情報入力シート!B999)</f>
        <v/>
      </c>
      <c r="C971" s="523"/>
      <c r="D971" s="523"/>
      <c r="E971" s="523"/>
      <c r="F971" s="530"/>
      <c r="G971" s="536" t="str">
        <f>IF(基本情報入力シート!L999="","",基本情報入力シート!L999)</f>
        <v/>
      </c>
      <c r="H971" s="536" t="str">
        <f>IF(基本情報入力シート!Q999="","",基本情報入力シート!Q999)</f>
        <v/>
      </c>
      <c r="I971" s="536" t="str">
        <f>IF(基本情報入力シート!V999="","",基本情報入力シート!V999)</f>
        <v/>
      </c>
      <c r="J971" s="536" t="str">
        <f>IF(基本情報入力シート!W999="","",基本情報入力シート!W999)</f>
        <v/>
      </c>
      <c r="K971" s="536" t="str">
        <f>IF(基本情報入力シート!Z999="","",基本情報入力シート!Z999)</f>
        <v/>
      </c>
      <c r="L971" s="555" t="str">
        <f>IF(基本情報入力シート!AF999=0,"",基本情報入力シート!AF999)</f>
        <v/>
      </c>
      <c r="M971" s="563" t="str">
        <f>IF(AND(基本情報入力シート!AG999="",基本情報入力シート!AG999=""),"",基本情報入力シート!AG999)</f>
        <v/>
      </c>
      <c r="N971" s="570"/>
      <c r="O971" s="575" t="str">
        <f>IFERROR(VLOOKUP(K971,'【参考】数式用'!$A$2:$M$57,MATCH(N971,'【参考】数式用'!$G$3:$M$3,0)+6,0),"")</f>
        <v/>
      </c>
      <c r="P971" s="583" t="s">
        <v>549</v>
      </c>
      <c r="Q971" s="587"/>
      <c r="R971" s="590" t="s">
        <v>71</v>
      </c>
      <c r="S971" s="587"/>
      <c r="T971" s="590" t="s">
        <v>743</v>
      </c>
      <c r="U971" s="587"/>
      <c r="V971" s="590" t="s">
        <v>71</v>
      </c>
      <c r="W971" s="587"/>
      <c r="X971" s="590" t="s">
        <v>560</v>
      </c>
      <c r="Y971" s="590" t="s">
        <v>763</v>
      </c>
      <c r="Z971" s="589" t="str">
        <f t="shared" si="322"/>
        <v/>
      </c>
      <c r="AA971" s="594" t="s">
        <v>127</v>
      </c>
      <c r="AB971" s="598" t="str">
        <f t="shared" si="323"/>
        <v/>
      </c>
      <c r="AC971" s="603" t="str">
        <f>IFERROR(ROUNDDOWN(ROUNDDOWN(ROUND(L971*VLOOKUP(K971,'【参考】数式用'!$A$2:$M$57,MATCH("処遇改善加算Ⅳ",'【参考】数式用'!$G$3:$M$3,0)+6,0),0)*M971,0)*Z971*0.5,0),"")</f>
        <v/>
      </c>
      <c r="AD971" s="609"/>
      <c r="AE971" s="617"/>
      <c r="AF971" s="617"/>
      <c r="AG971" s="623"/>
      <c r="AH971" s="627"/>
      <c r="AI971" s="708"/>
      <c r="AJ971" s="634"/>
      <c r="AK971" s="648" t="str">
        <f t="shared" si="324"/>
        <v/>
      </c>
      <c r="AL971" s="651" t="str">
        <f t="shared" si="325"/>
        <v/>
      </c>
      <c r="AM971" s="654"/>
      <c r="AN971" s="657" t="str">
        <f>IFERROR(VLOOKUP(K971,'【参考】数式用'!$A$2:$N$57,14,FALSE),"")</f>
        <v/>
      </c>
      <c r="AO971" s="657" t="str">
        <f t="shared" si="326"/>
        <v/>
      </c>
      <c r="AP971" s="711" t="str">
        <f t="shared" si="327"/>
        <v/>
      </c>
      <c r="AQ971" s="711" t="str">
        <f t="shared" si="328"/>
        <v>キャリアパス要件Ⅰ・Ⅱ_</v>
      </c>
      <c r="AR971" s="662" t="str">
        <f t="shared" si="329"/>
        <v>入力済</v>
      </c>
      <c r="AS971" s="657" t="str">
        <f t="shared" si="330"/>
        <v/>
      </c>
      <c r="AT971" s="662" t="str">
        <f t="shared" si="331"/>
        <v>入力済</v>
      </c>
      <c r="AU971" s="662" t="str">
        <f t="shared" si="332"/>
        <v/>
      </c>
      <c r="AV971" s="662" t="str">
        <f t="shared" si="333"/>
        <v/>
      </c>
      <c r="AW971" s="657" t="str">
        <f t="shared" si="334"/>
        <v/>
      </c>
      <c r="AX971" s="657" t="str">
        <f t="shared" si="335"/>
        <v>入力済</v>
      </c>
      <c r="AY971" s="662" t="str">
        <f>IFERROR(VLOOKUP(K971,'【参考】数式用'!$AR$3:$AS$49,2,FALSE),"")</f>
        <v/>
      </c>
      <c r="AZ971" s="657" t="str">
        <f t="shared" si="336"/>
        <v/>
      </c>
      <c r="BA971" s="657" t="str">
        <f t="shared" si="337"/>
        <v>入力済</v>
      </c>
      <c r="BB971" s="662" t="str">
        <f>IFERROR(VLOOKUP(K971,'【参考】数式用'!$AX$3:$AY$56,2,FALSE),"")</f>
        <v/>
      </c>
      <c r="BC971" s="657" t="str">
        <f t="shared" si="338"/>
        <v/>
      </c>
      <c r="BD971" s="657" t="str">
        <f t="shared" si="339"/>
        <v>入力済</v>
      </c>
      <c r="BE971" s="657" t="str">
        <f t="shared" si="340"/>
        <v/>
      </c>
      <c r="BF971" s="657" t="str">
        <f t="shared" si="341"/>
        <v/>
      </c>
      <c r="BG971" s="657" t="str">
        <f t="shared" si="342"/>
        <v/>
      </c>
      <c r="BH971" s="657" t="str">
        <f t="shared" si="343"/>
        <v/>
      </c>
      <c r="BI971" s="657" t="str">
        <f t="shared" si="344"/>
        <v/>
      </c>
      <c r="BM971" s="681" t="e">
        <f>VLOOKUP(K971,'【参考】数式用'!$A$2:$O$57,15,FALSE)</f>
        <v>#N/A</v>
      </c>
    </row>
    <row r="972" spans="1:65" ht="109.9" customHeight="1">
      <c r="A972" s="506">
        <v>961</v>
      </c>
      <c r="B972" s="517" t="str">
        <f>IF(基本情報入力シート!B1000="","",基本情報入力シート!B1000)</f>
        <v/>
      </c>
      <c r="C972" s="523"/>
      <c r="D972" s="523"/>
      <c r="E972" s="523"/>
      <c r="F972" s="530"/>
      <c r="G972" s="536" t="str">
        <f>IF(基本情報入力シート!L1000="","",基本情報入力シート!L1000)</f>
        <v/>
      </c>
      <c r="H972" s="536" t="str">
        <f>IF(基本情報入力シート!Q1000="","",基本情報入力シート!Q1000)</f>
        <v/>
      </c>
      <c r="I972" s="536" t="str">
        <f>IF(基本情報入力シート!V1000="","",基本情報入力シート!V1000)</f>
        <v/>
      </c>
      <c r="J972" s="536" t="str">
        <f>IF(基本情報入力シート!W1000="","",基本情報入力シート!W1000)</f>
        <v/>
      </c>
      <c r="K972" s="536" t="str">
        <f>IF(基本情報入力シート!Z1000="","",基本情報入力シート!Z1000)</f>
        <v/>
      </c>
      <c r="L972" s="555" t="str">
        <f>IF(基本情報入力シート!AF1000=0,"",基本情報入力シート!AF1000)</f>
        <v/>
      </c>
      <c r="M972" s="563" t="str">
        <f>IF(AND(基本情報入力シート!AG1000="",基本情報入力シート!AG1000=""),"",基本情報入力シート!AG1000)</f>
        <v/>
      </c>
      <c r="N972" s="570"/>
      <c r="O972" s="575" t="str">
        <f>IFERROR(VLOOKUP(K972,'【参考】数式用'!$A$2:$M$57,MATCH(N972,'【参考】数式用'!$G$3:$M$3,0)+6,0),"")</f>
        <v/>
      </c>
      <c r="P972" s="583" t="s">
        <v>549</v>
      </c>
      <c r="Q972" s="587"/>
      <c r="R972" s="590" t="s">
        <v>71</v>
      </c>
      <c r="S972" s="587"/>
      <c r="T972" s="590" t="s">
        <v>743</v>
      </c>
      <c r="U972" s="587"/>
      <c r="V972" s="590" t="s">
        <v>71</v>
      </c>
      <c r="W972" s="587"/>
      <c r="X972" s="590" t="s">
        <v>560</v>
      </c>
      <c r="Y972" s="590" t="s">
        <v>763</v>
      </c>
      <c r="Z972" s="589" t="str">
        <f t="shared" ref="Z972:Z1035" si="345">IF(Q972&gt;=1,(U972*12+W972)-(Q972*12+S972)+1,"")</f>
        <v/>
      </c>
      <c r="AA972" s="594" t="s">
        <v>127</v>
      </c>
      <c r="AB972" s="598" t="str">
        <f t="shared" ref="AB972:AB1035" si="346">IFERROR(ROUNDDOWN(ROUND(L972*O972,0)*M972,0)*Z972,"")</f>
        <v/>
      </c>
      <c r="AC972" s="603" t="str">
        <f>IFERROR(ROUNDDOWN(ROUNDDOWN(ROUND(L972*VLOOKUP(K972,'【参考】数式用'!$A$2:$M$57,MATCH("処遇改善加算Ⅳ",'【参考】数式用'!$G$3:$M$3,0)+6,0),0)*M972,0)*Z972*0.5,0),"")</f>
        <v/>
      </c>
      <c r="AD972" s="609"/>
      <c r="AE972" s="617"/>
      <c r="AF972" s="617"/>
      <c r="AG972" s="623"/>
      <c r="AH972" s="627"/>
      <c r="AI972" s="708"/>
      <c r="AJ972" s="634"/>
      <c r="AK972" s="648" t="str">
        <f t="shared" ref="AK972:AK1035" si="347">IF(AND(N972&lt;&gt;"",OR(U972&lt;&gt;9,W972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972="加算対象外",N972&lt;&gt;"",AE972="―",AJ972="―"),"このサービスについては、キャリアパス要件Ⅰ・Ⅱか令和８年度特例要件のどちらかの要件を満たしている必要があります",""))</f>
        <v/>
      </c>
      <c r="AL972" s="651" t="str">
        <f t="shared" ref="AL972:AL1035" si="348">IF(N972="","",IF(OR(AND(COUNTIF(AP972,"未入力")&gt;0,AD972=""),AND(COUNTBLANK(AP972)&gt;0,AE972=""),AND(COUNTIF(AN972:BD972,"AF列に色付け")&gt;0,AF972=""),AND(COUNTIF(AN972:BD972,"AG列に色付け")&gt;0,OR(AG972="",AG972=0)),AND(COUNTIF(AN972:BD972,"AH列に色付け")&gt;0,AH972=""),AND(COUNTIF(AN972:BD972,"AI列に色付け")&gt;0,AI972=""),AND(COUNTIF(AN972:BD972,"AJ列に色付け")&gt;0,AJ972="",NOT(OR(BE972="AJ列色消し",BF972="AJ列色消し")))),"！記入が必要な欄（オレンジ色のセル）に空欄があります。空欄を埋めてください。",""))</f>
        <v/>
      </c>
      <c r="AM972" s="654"/>
      <c r="AN972" s="657" t="str">
        <f>IFERROR(VLOOKUP(K972,'【参考】数式用'!$A$2:$N$57,14,FALSE),"")</f>
        <v/>
      </c>
      <c r="AO972" s="657" t="str">
        <f t="shared" ref="AO972:AO1035" si="349">IF(AND(K972&lt;&gt;""),"N列に色付け","")</f>
        <v/>
      </c>
      <c r="AP972" s="711" t="str">
        <f t="shared" ref="AP972:AP1035" si="350">IF(AND(AC972&lt;&gt;0,AC972&lt;&gt;"",AN972="加算対象"),IF(AD972="○","入力済","未入力"),"")</f>
        <v/>
      </c>
      <c r="AQ972" s="711" t="str">
        <f t="shared" ref="AQ972:AQ1035" si="351">"キャリアパス要件Ⅰ・Ⅱ_"&amp;AN972</f>
        <v>キャリアパス要件Ⅰ・Ⅱ_</v>
      </c>
      <c r="AR972" s="662" t="str">
        <f t="shared" ref="AR972:AR1035" si="352">IF(AND(N972&lt;&gt;"",AE972=""),"未入力","入力済")</f>
        <v>入力済</v>
      </c>
      <c r="AS972" s="657" t="str">
        <f t="shared" ref="AS972:AS1035" si="353">IF(AND(N972&lt;&gt;"",N972&lt;&gt;"処遇改善加算Ⅳ",AN972="加算対象"),"AF列に色付け","")</f>
        <v/>
      </c>
      <c r="AT972" s="662" t="str">
        <f t="shared" ref="AT972:AT1035" si="354">IF(AND(N972&lt;&gt;"",N972&lt;&gt;"処遇改善加算Ⅳ",N972&lt;&gt;"処遇改善加算",AF972=""),"未入力","入力済")</f>
        <v>入力済</v>
      </c>
      <c r="AU972" s="662" t="str">
        <f t="shared" ref="AU972:AU1035" si="355">IF(OR(ISNUMBER(SEARCH("処遇改善加算Ⅰ",N972)),ISNUMBER(SEARCH("処遇改善加算Ⅱ",N972))),"対象","")</f>
        <v/>
      </c>
      <c r="AV972" s="662" t="str">
        <f t="shared" ref="AV972:AV1035" si="356">IF(AND(AN972="加算対象",N972&lt;&gt;"処遇改善加算Ⅲ",N972&lt;&gt;"処遇改善加算Ⅳ",N972&lt;&gt;"",AU972&lt;&gt;"対象外"),1,"")</f>
        <v/>
      </c>
      <c r="AW972" s="657" t="str">
        <f t="shared" ref="AW972:AW1035" si="357">IF(AND(AV972=1,OR(AG972=0,AG972=""),AN972="加算対象"),"AH列に色付け","")</f>
        <v/>
      </c>
      <c r="AX972" s="657" t="str">
        <f t="shared" ref="AX972:AX1035" si="358">IF(AND($AV972=1,$AW972="AH列に色付け",OR($AG972="",$AH972="")),"未入力",IF(AND($AV972=1,$AW972="",$AG972=""),"未入力","入力済"))</f>
        <v>入力済</v>
      </c>
      <c r="AY972" s="662" t="str">
        <f>IFERROR(VLOOKUP(K972,'【参考】数式用'!$AR$3:$AS$49,2,FALSE),"")</f>
        <v/>
      </c>
      <c r="AZ972" s="657" t="str">
        <f t="shared" ref="AZ972:AZ1035" si="359">IF(AND(AN972="加算対象",OR(N972="処遇改善加算Ⅰイ",N972="処遇改善加算Ⅰロ")),"AI列に色付け","")</f>
        <v/>
      </c>
      <c r="BA972" s="657" t="str">
        <f t="shared" ref="BA972:BA1035" si="360">IF(AND(OR(N972="処遇改善加算Ⅰイ",N972="処遇改善加算Ⅰロ"),AI972=""),"未入力","入力済")</f>
        <v>入力済</v>
      </c>
      <c r="BB972" s="662" t="str">
        <f>IFERROR(VLOOKUP(K972,'【参考】数式用'!$AX$3:$AY$56,2,FALSE),"")</f>
        <v/>
      </c>
      <c r="BC972" s="657" t="str">
        <f t="shared" ref="BC972:BC1035" si="361">IF(OR(COUNTIF(AE972:AH972,"*令和８年度特例要件を*")&gt;0,ISNUMBER(SEARCH("処遇改善加算Ⅰロ",N972)),ISNUMBER(SEARCH("処遇改善加算Ⅱロ",N972)),AN972="加算対象外"),"AJ列に色付け","")</f>
        <v/>
      </c>
      <c r="BD972" s="657" t="str">
        <f t="shared" ref="BD972:BD1035" si="362">IF(AND(COUNTIF(AE972:AH972,"*令和８年度特例要件を*")&gt;0,AJ972=""),"未入力","入力済")</f>
        <v>入力済</v>
      </c>
      <c r="BE972" s="657" t="str">
        <f t="shared" ref="BE972:BE1035" si="363">IF(AH972="*その他*","AJ列色消し",IF(OR(ISNUMBER(SEARCH("処遇改善加算Ⅰロ",N972)),ISNUMBER(SEARCH("処遇改善加算Ⅱロ",N972))),"",IF(AND(BC972="AJ列に色付け",AE972="○",AF972="○",AG972&gt;=1),"AJ列色消し","")))</f>
        <v/>
      </c>
      <c r="BF972" s="657" t="str">
        <f t="shared" ref="BF972:BF1035" si="364">IF(AND(N972="処遇改善加算",AE972="○"),"AJ列色消し","")</f>
        <v/>
      </c>
      <c r="BG972" s="657" t="str">
        <f t="shared" ref="BG972:BG1035" si="365">IF(OR(TRIM(BC972)="",BE972="AJ列色消し",BF972="AJ列色消し"),"","入力必要")</f>
        <v/>
      </c>
      <c r="BH972" s="657" t="str">
        <f t="shared" ref="BH972:BH1035" si="366">IF(AND(BE972="",BG972="入力必要"),IF(AJ972="","未入力","入力済"),"")</f>
        <v/>
      </c>
      <c r="BI972" s="657" t="str">
        <f t="shared" ref="BI972:BI1035" si="367">G972</f>
        <v/>
      </c>
      <c r="BM972" s="681" t="e">
        <f>VLOOKUP(K972,'【参考】数式用'!$A$2:$O$57,15,FALSE)</f>
        <v>#N/A</v>
      </c>
    </row>
    <row r="973" spans="1:65" ht="109.9" customHeight="1">
      <c r="A973" s="506">
        <v>962</v>
      </c>
      <c r="B973" s="517" t="str">
        <f>IF(基本情報入力シート!B1001="","",基本情報入力シート!B1001)</f>
        <v/>
      </c>
      <c r="C973" s="523"/>
      <c r="D973" s="523"/>
      <c r="E973" s="523"/>
      <c r="F973" s="530"/>
      <c r="G973" s="536" t="str">
        <f>IF(基本情報入力シート!L1001="","",基本情報入力シート!L1001)</f>
        <v/>
      </c>
      <c r="H973" s="536" t="str">
        <f>IF(基本情報入力シート!Q1001="","",基本情報入力シート!Q1001)</f>
        <v/>
      </c>
      <c r="I973" s="536" t="str">
        <f>IF(基本情報入力シート!V1001="","",基本情報入力シート!V1001)</f>
        <v/>
      </c>
      <c r="J973" s="536" t="str">
        <f>IF(基本情報入力シート!W1001="","",基本情報入力シート!W1001)</f>
        <v/>
      </c>
      <c r="K973" s="536" t="str">
        <f>IF(基本情報入力シート!Z1001="","",基本情報入力シート!Z1001)</f>
        <v/>
      </c>
      <c r="L973" s="555" t="str">
        <f>IF(基本情報入力シート!AF1001=0,"",基本情報入力シート!AF1001)</f>
        <v/>
      </c>
      <c r="M973" s="563" t="str">
        <f>IF(AND(基本情報入力シート!AG1001="",基本情報入力シート!AG1001=""),"",基本情報入力シート!AG1001)</f>
        <v/>
      </c>
      <c r="N973" s="570"/>
      <c r="O973" s="575" t="str">
        <f>IFERROR(VLOOKUP(K973,'【参考】数式用'!$A$2:$M$57,MATCH(N973,'【参考】数式用'!$G$3:$M$3,0)+6,0),"")</f>
        <v/>
      </c>
      <c r="P973" s="583" t="s">
        <v>549</v>
      </c>
      <c r="Q973" s="587"/>
      <c r="R973" s="590" t="s">
        <v>71</v>
      </c>
      <c r="S973" s="587"/>
      <c r="T973" s="590" t="s">
        <v>743</v>
      </c>
      <c r="U973" s="587"/>
      <c r="V973" s="590" t="s">
        <v>71</v>
      </c>
      <c r="W973" s="587"/>
      <c r="X973" s="590" t="s">
        <v>560</v>
      </c>
      <c r="Y973" s="590" t="s">
        <v>763</v>
      </c>
      <c r="Z973" s="589" t="str">
        <f t="shared" si="345"/>
        <v/>
      </c>
      <c r="AA973" s="594" t="s">
        <v>127</v>
      </c>
      <c r="AB973" s="598" t="str">
        <f t="shared" si="346"/>
        <v/>
      </c>
      <c r="AC973" s="603" t="str">
        <f>IFERROR(ROUNDDOWN(ROUNDDOWN(ROUND(L973*VLOOKUP(K973,'【参考】数式用'!$A$2:$M$57,MATCH("処遇改善加算Ⅳ",'【参考】数式用'!$G$3:$M$3,0)+6,0),0)*M973,0)*Z973*0.5,0),"")</f>
        <v/>
      </c>
      <c r="AD973" s="609"/>
      <c r="AE973" s="617"/>
      <c r="AF973" s="617"/>
      <c r="AG973" s="623"/>
      <c r="AH973" s="627"/>
      <c r="AI973" s="708"/>
      <c r="AJ973" s="634"/>
      <c r="AK973" s="648" t="str">
        <f t="shared" si="347"/>
        <v/>
      </c>
      <c r="AL973" s="651" t="str">
        <f t="shared" si="348"/>
        <v/>
      </c>
      <c r="AM973" s="654"/>
      <c r="AN973" s="657" t="str">
        <f>IFERROR(VLOOKUP(K973,'【参考】数式用'!$A$2:$N$57,14,FALSE),"")</f>
        <v/>
      </c>
      <c r="AO973" s="657" t="str">
        <f t="shared" si="349"/>
        <v/>
      </c>
      <c r="AP973" s="711" t="str">
        <f t="shared" si="350"/>
        <v/>
      </c>
      <c r="AQ973" s="711" t="str">
        <f t="shared" si="351"/>
        <v>キャリアパス要件Ⅰ・Ⅱ_</v>
      </c>
      <c r="AR973" s="662" t="str">
        <f t="shared" si="352"/>
        <v>入力済</v>
      </c>
      <c r="AS973" s="657" t="str">
        <f t="shared" si="353"/>
        <v/>
      </c>
      <c r="AT973" s="662" t="str">
        <f t="shared" si="354"/>
        <v>入力済</v>
      </c>
      <c r="AU973" s="662" t="str">
        <f t="shared" si="355"/>
        <v/>
      </c>
      <c r="AV973" s="662" t="str">
        <f t="shared" si="356"/>
        <v/>
      </c>
      <c r="AW973" s="657" t="str">
        <f t="shared" si="357"/>
        <v/>
      </c>
      <c r="AX973" s="657" t="str">
        <f t="shared" si="358"/>
        <v>入力済</v>
      </c>
      <c r="AY973" s="662" t="str">
        <f>IFERROR(VLOOKUP(K973,'【参考】数式用'!$AR$3:$AS$49,2,FALSE),"")</f>
        <v/>
      </c>
      <c r="AZ973" s="657" t="str">
        <f t="shared" si="359"/>
        <v/>
      </c>
      <c r="BA973" s="657" t="str">
        <f t="shared" si="360"/>
        <v>入力済</v>
      </c>
      <c r="BB973" s="662" t="str">
        <f>IFERROR(VLOOKUP(K973,'【参考】数式用'!$AX$3:$AY$56,2,FALSE),"")</f>
        <v/>
      </c>
      <c r="BC973" s="657" t="str">
        <f t="shared" si="361"/>
        <v/>
      </c>
      <c r="BD973" s="657" t="str">
        <f t="shared" si="362"/>
        <v>入力済</v>
      </c>
      <c r="BE973" s="657" t="str">
        <f t="shared" si="363"/>
        <v/>
      </c>
      <c r="BF973" s="657" t="str">
        <f t="shared" si="364"/>
        <v/>
      </c>
      <c r="BG973" s="657" t="str">
        <f t="shared" si="365"/>
        <v/>
      </c>
      <c r="BH973" s="657" t="str">
        <f t="shared" si="366"/>
        <v/>
      </c>
      <c r="BI973" s="657" t="str">
        <f t="shared" si="367"/>
        <v/>
      </c>
      <c r="BM973" s="681" t="e">
        <f>VLOOKUP(K973,'【参考】数式用'!$A$2:$O$57,15,FALSE)</f>
        <v>#N/A</v>
      </c>
    </row>
    <row r="974" spans="1:65" ht="109.9" customHeight="1">
      <c r="A974" s="506">
        <v>963</v>
      </c>
      <c r="B974" s="517" t="str">
        <f>IF(基本情報入力シート!B1002="","",基本情報入力シート!B1002)</f>
        <v/>
      </c>
      <c r="C974" s="523"/>
      <c r="D974" s="523"/>
      <c r="E974" s="523"/>
      <c r="F974" s="530"/>
      <c r="G974" s="536" t="str">
        <f>IF(基本情報入力シート!L1002="","",基本情報入力シート!L1002)</f>
        <v/>
      </c>
      <c r="H974" s="536" t="str">
        <f>IF(基本情報入力シート!Q1002="","",基本情報入力シート!Q1002)</f>
        <v/>
      </c>
      <c r="I974" s="536" t="str">
        <f>IF(基本情報入力シート!V1002="","",基本情報入力シート!V1002)</f>
        <v/>
      </c>
      <c r="J974" s="536" t="str">
        <f>IF(基本情報入力シート!W1002="","",基本情報入力シート!W1002)</f>
        <v/>
      </c>
      <c r="K974" s="536" t="str">
        <f>IF(基本情報入力シート!Z1002="","",基本情報入力シート!Z1002)</f>
        <v/>
      </c>
      <c r="L974" s="555" t="str">
        <f>IF(基本情報入力シート!AF1002=0,"",基本情報入力シート!AF1002)</f>
        <v/>
      </c>
      <c r="M974" s="563" t="str">
        <f>IF(AND(基本情報入力シート!AG1002="",基本情報入力シート!AG1002=""),"",基本情報入力シート!AG1002)</f>
        <v/>
      </c>
      <c r="N974" s="570"/>
      <c r="O974" s="575" t="str">
        <f>IFERROR(VLOOKUP(K974,'【参考】数式用'!$A$2:$M$57,MATCH(N974,'【参考】数式用'!$G$3:$M$3,0)+6,0),"")</f>
        <v/>
      </c>
      <c r="P974" s="583" t="s">
        <v>549</v>
      </c>
      <c r="Q974" s="587"/>
      <c r="R974" s="590" t="s">
        <v>71</v>
      </c>
      <c r="S974" s="587"/>
      <c r="T974" s="590" t="s">
        <v>743</v>
      </c>
      <c r="U974" s="587"/>
      <c r="V974" s="590" t="s">
        <v>71</v>
      </c>
      <c r="W974" s="587"/>
      <c r="X974" s="590" t="s">
        <v>560</v>
      </c>
      <c r="Y974" s="590" t="s">
        <v>763</v>
      </c>
      <c r="Z974" s="589" t="str">
        <f t="shared" si="345"/>
        <v/>
      </c>
      <c r="AA974" s="594" t="s">
        <v>127</v>
      </c>
      <c r="AB974" s="598" t="str">
        <f t="shared" si="346"/>
        <v/>
      </c>
      <c r="AC974" s="603" t="str">
        <f>IFERROR(ROUNDDOWN(ROUNDDOWN(ROUND(L974*VLOOKUP(K974,'【参考】数式用'!$A$2:$M$57,MATCH("処遇改善加算Ⅳ",'【参考】数式用'!$G$3:$M$3,0)+6,0),0)*M974,0)*Z974*0.5,0),"")</f>
        <v/>
      </c>
      <c r="AD974" s="609"/>
      <c r="AE974" s="617"/>
      <c r="AF974" s="617"/>
      <c r="AG974" s="623"/>
      <c r="AH974" s="627"/>
      <c r="AI974" s="708"/>
      <c r="AJ974" s="634"/>
      <c r="AK974" s="648" t="str">
        <f t="shared" si="347"/>
        <v/>
      </c>
      <c r="AL974" s="651" t="str">
        <f t="shared" si="348"/>
        <v/>
      </c>
      <c r="AM974" s="654"/>
      <c r="AN974" s="657" t="str">
        <f>IFERROR(VLOOKUP(K974,'【参考】数式用'!$A$2:$N$57,14,FALSE),"")</f>
        <v/>
      </c>
      <c r="AO974" s="657" t="str">
        <f t="shared" si="349"/>
        <v/>
      </c>
      <c r="AP974" s="711" t="str">
        <f t="shared" si="350"/>
        <v/>
      </c>
      <c r="AQ974" s="711" t="str">
        <f t="shared" si="351"/>
        <v>キャリアパス要件Ⅰ・Ⅱ_</v>
      </c>
      <c r="AR974" s="662" t="str">
        <f t="shared" si="352"/>
        <v>入力済</v>
      </c>
      <c r="AS974" s="657" t="str">
        <f t="shared" si="353"/>
        <v/>
      </c>
      <c r="AT974" s="662" t="str">
        <f t="shared" si="354"/>
        <v>入力済</v>
      </c>
      <c r="AU974" s="662" t="str">
        <f t="shared" si="355"/>
        <v/>
      </c>
      <c r="AV974" s="662" t="str">
        <f t="shared" si="356"/>
        <v/>
      </c>
      <c r="AW974" s="657" t="str">
        <f t="shared" si="357"/>
        <v/>
      </c>
      <c r="AX974" s="657" t="str">
        <f t="shared" si="358"/>
        <v>入力済</v>
      </c>
      <c r="AY974" s="662" t="str">
        <f>IFERROR(VLOOKUP(K974,'【参考】数式用'!$AR$3:$AS$49,2,FALSE),"")</f>
        <v/>
      </c>
      <c r="AZ974" s="657" t="str">
        <f t="shared" si="359"/>
        <v/>
      </c>
      <c r="BA974" s="657" t="str">
        <f t="shared" si="360"/>
        <v>入力済</v>
      </c>
      <c r="BB974" s="662" t="str">
        <f>IFERROR(VLOOKUP(K974,'【参考】数式用'!$AX$3:$AY$56,2,FALSE),"")</f>
        <v/>
      </c>
      <c r="BC974" s="657" t="str">
        <f t="shared" si="361"/>
        <v/>
      </c>
      <c r="BD974" s="657" t="str">
        <f t="shared" si="362"/>
        <v>入力済</v>
      </c>
      <c r="BE974" s="657" t="str">
        <f t="shared" si="363"/>
        <v/>
      </c>
      <c r="BF974" s="657" t="str">
        <f t="shared" si="364"/>
        <v/>
      </c>
      <c r="BG974" s="657" t="str">
        <f t="shared" si="365"/>
        <v/>
      </c>
      <c r="BH974" s="657" t="str">
        <f t="shared" si="366"/>
        <v/>
      </c>
      <c r="BI974" s="657" t="str">
        <f t="shared" si="367"/>
        <v/>
      </c>
      <c r="BM974" s="681" t="e">
        <f>VLOOKUP(K974,'【参考】数式用'!$A$2:$O$57,15,FALSE)</f>
        <v>#N/A</v>
      </c>
    </row>
    <row r="975" spans="1:65" ht="109.9" customHeight="1">
      <c r="A975" s="506">
        <v>964</v>
      </c>
      <c r="B975" s="517" t="str">
        <f>IF(基本情報入力シート!B1003="","",基本情報入力シート!B1003)</f>
        <v/>
      </c>
      <c r="C975" s="523"/>
      <c r="D975" s="523"/>
      <c r="E975" s="523"/>
      <c r="F975" s="530"/>
      <c r="G975" s="536" t="str">
        <f>IF(基本情報入力シート!L1003="","",基本情報入力シート!L1003)</f>
        <v/>
      </c>
      <c r="H975" s="536" t="str">
        <f>IF(基本情報入力シート!Q1003="","",基本情報入力シート!Q1003)</f>
        <v/>
      </c>
      <c r="I975" s="536" t="str">
        <f>IF(基本情報入力シート!V1003="","",基本情報入力シート!V1003)</f>
        <v/>
      </c>
      <c r="J975" s="536" t="str">
        <f>IF(基本情報入力シート!W1003="","",基本情報入力シート!W1003)</f>
        <v/>
      </c>
      <c r="K975" s="536" t="str">
        <f>IF(基本情報入力シート!Z1003="","",基本情報入力シート!Z1003)</f>
        <v/>
      </c>
      <c r="L975" s="555" t="str">
        <f>IF(基本情報入力シート!AF1003=0,"",基本情報入力シート!AF1003)</f>
        <v/>
      </c>
      <c r="M975" s="563" t="str">
        <f>IF(AND(基本情報入力シート!AG1003="",基本情報入力シート!AG1003=""),"",基本情報入力シート!AG1003)</f>
        <v/>
      </c>
      <c r="N975" s="570"/>
      <c r="O975" s="575" t="str">
        <f>IFERROR(VLOOKUP(K975,'【参考】数式用'!$A$2:$M$57,MATCH(N975,'【参考】数式用'!$G$3:$M$3,0)+6,0),"")</f>
        <v/>
      </c>
      <c r="P975" s="583" t="s">
        <v>549</v>
      </c>
      <c r="Q975" s="587"/>
      <c r="R975" s="590" t="s">
        <v>71</v>
      </c>
      <c r="S975" s="587"/>
      <c r="T975" s="590" t="s">
        <v>743</v>
      </c>
      <c r="U975" s="587"/>
      <c r="V975" s="590" t="s">
        <v>71</v>
      </c>
      <c r="W975" s="587"/>
      <c r="X975" s="590" t="s">
        <v>560</v>
      </c>
      <c r="Y975" s="590" t="s">
        <v>763</v>
      </c>
      <c r="Z975" s="589" t="str">
        <f t="shared" si="345"/>
        <v/>
      </c>
      <c r="AA975" s="594" t="s">
        <v>127</v>
      </c>
      <c r="AB975" s="598" t="str">
        <f t="shared" si="346"/>
        <v/>
      </c>
      <c r="AC975" s="603" t="str">
        <f>IFERROR(ROUNDDOWN(ROUNDDOWN(ROUND(L975*VLOOKUP(K975,'【参考】数式用'!$A$2:$M$57,MATCH("処遇改善加算Ⅳ",'【参考】数式用'!$G$3:$M$3,0)+6,0),0)*M975,0)*Z975*0.5,0),"")</f>
        <v/>
      </c>
      <c r="AD975" s="609"/>
      <c r="AE975" s="617"/>
      <c r="AF975" s="617"/>
      <c r="AG975" s="623"/>
      <c r="AH975" s="627"/>
      <c r="AI975" s="708"/>
      <c r="AJ975" s="634"/>
      <c r="AK975" s="648" t="str">
        <f t="shared" si="347"/>
        <v/>
      </c>
      <c r="AL975" s="651" t="str">
        <f t="shared" si="348"/>
        <v/>
      </c>
      <c r="AM975" s="654"/>
      <c r="AN975" s="657" t="str">
        <f>IFERROR(VLOOKUP(K975,'【参考】数式用'!$A$2:$N$57,14,FALSE),"")</f>
        <v/>
      </c>
      <c r="AO975" s="657" t="str">
        <f t="shared" si="349"/>
        <v/>
      </c>
      <c r="AP975" s="711" t="str">
        <f t="shared" si="350"/>
        <v/>
      </c>
      <c r="AQ975" s="711" t="str">
        <f t="shared" si="351"/>
        <v>キャリアパス要件Ⅰ・Ⅱ_</v>
      </c>
      <c r="AR975" s="662" t="str">
        <f t="shared" si="352"/>
        <v>入力済</v>
      </c>
      <c r="AS975" s="657" t="str">
        <f t="shared" si="353"/>
        <v/>
      </c>
      <c r="AT975" s="662" t="str">
        <f t="shared" si="354"/>
        <v>入力済</v>
      </c>
      <c r="AU975" s="662" t="str">
        <f t="shared" si="355"/>
        <v/>
      </c>
      <c r="AV975" s="662" t="str">
        <f t="shared" si="356"/>
        <v/>
      </c>
      <c r="AW975" s="657" t="str">
        <f t="shared" si="357"/>
        <v/>
      </c>
      <c r="AX975" s="657" t="str">
        <f t="shared" si="358"/>
        <v>入力済</v>
      </c>
      <c r="AY975" s="662" t="str">
        <f>IFERROR(VLOOKUP(K975,'【参考】数式用'!$AR$3:$AS$49,2,FALSE),"")</f>
        <v/>
      </c>
      <c r="AZ975" s="657" t="str">
        <f t="shared" si="359"/>
        <v/>
      </c>
      <c r="BA975" s="657" t="str">
        <f t="shared" si="360"/>
        <v>入力済</v>
      </c>
      <c r="BB975" s="662" t="str">
        <f>IFERROR(VLOOKUP(K975,'【参考】数式用'!$AX$3:$AY$56,2,FALSE),"")</f>
        <v/>
      </c>
      <c r="BC975" s="657" t="str">
        <f t="shared" si="361"/>
        <v/>
      </c>
      <c r="BD975" s="657" t="str">
        <f t="shared" si="362"/>
        <v>入力済</v>
      </c>
      <c r="BE975" s="657" t="str">
        <f t="shared" si="363"/>
        <v/>
      </c>
      <c r="BF975" s="657" t="str">
        <f t="shared" si="364"/>
        <v/>
      </c>
      <c r="BG975" s="657" t="str">
        <f t="shared" si="365"/>
        <v/>
      </c>
      <c r="BH975" s="657" t="str">
        <f t="shared" si="366"/>
        <v/>
      </c>
      <c r="BI975" s="657" t="str">
        <f t="shared" si="367"/>
        <v/>
      </c>
      <c r="BM975" s="681" t="e">
        <f>VLOOKUP(K975,'【参考】数式用'!$A$2:$O$57,15,FALSE)</f>
        <v>#N/A</v>
      </c>
    </row>
    <row r="976" spans="1:65" ht="109.9" customHeight="1">
      <c r="A976" s="506">
        <v>965</v>
      </c>
      <c r="B976" s="517" t="str">
        <f>IF(基本情報入力シート!B1004="","",基本情報入力シート!B1004)</f>
        <v/>
      </c>
      <c r="C976" s="523"/>
      <c r="D976" s="523"/>
      <c r="E976" s="523"/>
      <c r="F976" s="530"/>
      <c r="G976" s="536" t="str">
        <f>IF(基本情報入力シート!L1004="","",基本情報入力シート!L1004)</f>
        <v/>
      </c>
      <c r="H976" s="536" t="str">
        <f>IF(基本情報入力シート!Q1004="","",基本情報入力シート!Q1004)</f>
        <v/>
      </c>
      <c r="I976" s="536" t="str">
        <f>IF(基本情報入力シート!V1004="","",基本情報入力シート!V1004)</f>
        <v/>
      </c>
      <c r="J976" s="536" t="str">
        <f>IF(基本情報入力シート!W1004="","",基本情報入力シート!W1004)</f>
        <v/>
      </c>
      <c r="K976" s="536" t="str">
        <f>IF(基本情報入力シート!Z1004="","",基本情報入力シート!Z1004)</f>
        <v/>
      </c>
      <c r="L976" s="555" t="str">
        <f>IF(基本情報入力シート!AF1004=0,"",基本情報入力シート!AF1004)</f>
        <v/>
      </c>
      <c r="M976" s="563" t="str">
        <f>IF(AND(基本情報入力シート!AG1004="",基本情報入力シート!AG1004=""),"",基本情報入力シート!AG1004)</f>
        <v/>
      </c>
      <c r="N976" s="570"/>
      <c r="O976" s="575" t="str">
        <f>IFERROR(VLOOKUP(K976,'【参考】数式用'!$A$2:$M$57,MATCH(N976,'【参考】数式用'!$G$3:$M$3,0)+6,0),"")</f>
        <v/>
      </c>
      <c r="P976" s="583" t="s">
        <v>549</v>
      </c>
      <c r="Q976" s="587"/>
      <c r="R976" s="590" t="s">
        <v>71</v>
      </c>
      <c r="S976" s="587"/>
      <c r="T976" s="590" t="s">
        <v>743</v>
      </c>
      <c r="U976" s="587"/>
      <c r="V976" s="590" t="s">
        <v>71</v>
      </c>
      <c r="W976" s="587"/>
      <c r="X976" s="590" t="s">
        <v>560</v>
      </c>
      <c r="Y976" s="590" t="s">
        <v>763</v>
      </c>
      <c r="Z976" s="589" t="str">
        <f t="shared" si="345"/>
        <v/>
      </c>
      <c r="AA976" s="594" t="s">
        <v>127</v>
      </c>
      <c r="AB976" s="598" t="str">
        <f t="shared" si="346"/>
        <v/>
      </c>
      <c r="AC976" s="603" t="str">
        <f>IFERROR(ROUNDDOWN(ROUNDDOWN(ROUND(L976*VLOOKUP(K976,'【参考】数式用'!$A$2:$M$57,MATCH("処遇改善加算Ⅳ",'【参考】数式用'!$G$3:$M$3,0)+6,0),0)*M976,0)*Z976*0.5,0),"")</f>
        <v/>
      </c>
      <c r="AD976" s="609"/>
      <c r="AE976" s="617"/>
      <c r="AF976" s="617"/>
      <c r="AG976" s="623"/>
      <c r="AH976" s="627"/>
      <c r="AI976" s="708"/>
      <c r="AJ976" s="634"/>
      <c r="AK976" s="648" t="str">
        <f t="shared" si="347"/>
        <v/>
      </c>
      <c r="AL976" s="651" t="str">
        <f t="shared" si="348"/>
        <v/>
      </c>
      <c r="AM976" s="654"/>
      <c r="AN976" s="657" t="str">
        <f>IFERROR(VLOOKUP(K976,'【参考】数式用'!$A$2:$N$57,14,FALSE),"")</f>
        <v/>
      </c>
      <c r="AO976" s="657" t="str">
        <f t="shared" si="349"/>
        <v/>
      </c>
      <c r="AP976" s="711" t="str">
        <f t="shared" si="350"/>
        <v/>
      </c>
      <c r="AQ976" s="711" t="str">
        <f t="shared" si="351"/>
        <v>キャリアパス要件Ⅰ・Ⅱ_</v>
      </c>
      <c r="AR976" s="662" t="str">
        <f t="shared" si="352"/>
        <v>入力済</v>
      </c>
      <c r="AS976" s="657" t="str">
        <f t="shared" si="353"/>
        <v/>
      </c>
      <c r="AT976" s="662" t="str">
        <f t="shared" si="354"/>
        <v>入力済</v>
      </c>
      <c r="AU976" s="662" t="str">
        <f t="shared" si="355"/>
        <v/>
      </c>
      <c r="AV976" s="662" t="str">
        <f t="shared" si="356"/>
        <v/>
      </c>
      <c r="AW976" s="657" t="str">
        <f t="shared" si="357"/>
        <v/>
      </c>
      <c r="AX976" s="657" t="str">
        <f t="shared" si="358"/>
        <v>入力済</v>
      </c>
      <c r="AY976" s="662" t="str">
        <f>IFERROR(VLOOKUP(K976,'【参考】数式用'!$AR$3:$AS$49,2,FALSE),"")</f>
        <v/>
      </c>
      <c r="AZ976" s="657" t="str">
        <f t="shared" si="359"/>
        <v/>
      </c>
      <c r="BA976" s="657" t="str">
        <f t="shared" si="360"/>
        <v>入力済</v>
      </c>
      <c r="BB976" s="662" t="str">
        <f>IFERROR(VLOOKUP(K976,'【参考】数式用'!$AX$3:$AY$56,2,FALSE),"")</f>
        <v/>
      </c>
      <c r="BC976" s="657" t="str">
        <f t="shared" si="361"/>
        <v/>
      </c>
      <c r="BD976" s="657" t="str">
        <f t="shared" si="362"/>
        <v>入力済</v>
      </c>
      <c r="BE976" s="657" t="str">
        <f t="shared" si="363"/>
        <v/>
      </c>
      <c r="BF976" s="657" t="str">
        <f t="shared" si="364"/>
        <v/>
      </c>
      <c r="BG976" s="657" t="str">
        <f t="shared" si="365"/>
        <v/>
      </c>
      <c r="BH976" s="657" t="str">
        <f t="shared" si="366"/>
        <v/>
      </c>
      <c r="BI976" s="657" t="str">
        <f t="shared" si="367"/>
        <v/>
      </c>
      <c r="BM976" s="681" t="e">
        <f>VLOOKUP(K976,'【参考】数式用'!$A$2:$O$57,15,FALSE)</f>
        <v>#N/A</v>
      </c>
    </row>
    <row r="977" spans="1:65" ht="109.9" customHeight="1">
      <c r="A977" s="506">
        <v>966</v>
      </c>
      <c r="B977" s="517" t="str">
        <f>IF(基本情報入力シート!B1005="","",基本情報入力シート!B1005)</f>
        <v/>
      </c>
      <c r="C977" s="523"/>
      <c r="D977" s="523"/>
      <c r="E977" s="523"/>
      <c r="F977" s="530"/>
      <c r="G977" s="536" t="str">
        <f>IF(基本情報入力シート!L1005="","",基本情報入力シート!L1005)</f>
        <v/>
      </c>
      <c r="H977" s="536" t="str">
        <f>IF(基本情報入力シート!Q1005="","",基本情報入力シート!Q1005)</f>
        <v/>
      </c>
      <c r="I977" s="536" t="str">
        <f>IF(基本情報入力シート!V1005="","",基本情報入力シート!V1005)</f>
        <v/>
      </c>
      <c r="J977" s="536" t="str">
        <f>IF(基本情報入力シート!W1005="","",基本情報入力シート!W1005)</f>
        <v/>
      </c>
      <c r="K977" s="536" t="str">
        <f>IF(基本情報入力シート!Z1005="","",基本情報入力シート!Z1005)</f>
        <v/>
      </c>
      <c r="L977" s="555" t="str">
        <f>IF(基本情報入力シート!AF1005=0,"",基本情報入力シート!AF1005)</f>
        <v/>
      </c>
      <c r="M977" s="563" t="str">
        <f>IF(AND(基本情報入力シート!AG1005="",基本情報入力シート!AG1005=""),"",基本情報入力シート!AG1005)</f>
        <v/>
      </c>
      <c r="N977" s="570"/>
      <c r="O977" s="575" t="str">
        <f>IFERROR(VLOOKUP(K977,'【参考】数式用'!$A$2:$M$57,MATCH(N977,'【参考】数式用'!$G$3:$M$3,0)+6,0),"")</f>
        <v/>
      </c>
      <c r="P977" s="583" t="s">
        <v>549</v>
      </c>
      <c r="Q977" s="587"/>
      <c r="R977" s="590" t="s">
        <v>71</v>
      </c>
      <c r="S977" s="587"/>
      <c r="T977" s="590" t="s">
        <v>743</v>
      </c>
      <c r="U977" s="587"/>
      <c r="V977" s="590" t="s">
        <v>71</v>
      </c>
      <c r="W977" s="587"/>
      <c r="X977" s="590" t="s">
        <v>560</v>
      </c>
      <c r="Y977" s="590" t="s">
        <v>763</v>
      </c>
      <c r="Z977" s="589" t="str">
        <f t="shared" si="345"/>
        <v/>
      </c>
      <c r="AA977" s="594" t="s">
        <v>127</v>
      </c>
      <c r="AB977" s="598" t="str">
        <f t="shared" si="346"/>
        <v/>
      </c>
      <c r="AC977" s="603" t="str">
        <f>IFERROR(ROUNDDOWN(ROUNDDOWN(ROUND(L977*VLOOKUP(K977,'【参考】数式用'!$A$2:$M$57,MATCH("処遇改善加算Ⅳ",'【参考】数式用'!$G$3:$M$3,0)+6,0),0)*M977,0)*Z977*0.5,0),"")</f>
        <v/>
      </c>
      <c r="AD977" s="609"/>
      <c r="AE977" s="617"/>
      <c r="AF977" s="617"/>
      <c r="AG977" s="623"/>
      <c r="AH977" s="627"/>
      <c r="AI977" s="708"/>
      <c r="AJ977" s="634"/>
      <c r="AK977" s="648" t="str">
        <f t="shared" si="347"/>
        <v/>
      </c>
      <c r="AL977" s="651" t="str">
        <f t="shared" si="348"/>
        <v/>
      </c>
      <c r="AM977" s="654"/>
      <c r="AN977" s="657" t="str">
        <f>IFERROR(VLOOKUP(K977,'【参考】数式用'!$A$2:$N$57,14,FALSE),"")</f>
        <v/>
      </c>
      <c r="AO977" s="657" t="str">
        <f t="shared" si="349"/>
        <v/>
      </c>
      <c r="AP977" s="711" t="str">
        <f t="shared" si="350"/>
        <v/>
      </c>
      <c r="AQ977" s="711" t="str">
        <f t="shared" si="351"/>
        <v>キャリアパス要件Ⅰ・Ⅱ_</v>
      </c>
      <c r="AR977" s="662" t="str">
        <f t="shared" si="352"/>
        <v>入力済</v>
      </c>
      <c r="AS977" s="657" t="str">
        <f t="shared" si="353"/>
        <v/>
      </c>
      <c r="AT977" s="662" t="str">
        <f t="shared" si="354"/>
        <v>入力済</v>
      </c>
      <c r="AU977" s="662" t="str">
        <f t="shared" si="355"/>
        <v/>
      </c>
      <c r="AV977" s="662" t="str">
        <f t="shared" si="356"/>
        <v/>
      </c>
      <c r="AW977" s="657" t="str">
        <f t="shared" si="357"/>
        <v/>
      </c>
      <c r="AX977" s="657" t="str">
        <f t="shared" si="358"/>
        <v>入力済</v>
      </c>
      <c r="AY977" s="662" t="str">
        <f>IFERROR(VLOOKUP(K977,'【参考】数式用'!$AR$3:$AS$49,2,FALSE),"")</f>
        <v/>
      </c>
      <c r="AZ977" s="657" t="str">
        <f t="shared" si="359"/>
        <v/>
      </c>
      <c r="BA977" s="657" t="str">
        <f t="shared" si="360"/>
        <v>入力済</v>
      </c>
      <c r="BB977" s="662" t="str">
        <f>IFERROR(VLOOKUP(K977,'【参考】数式用'!$AX$3:$AY$56,2,FALSE),"")</f>
        <v/>
      </c>
      <c r="BC977" s="657" t="str">
        <f t="shared" si="361"/>
        <v/>
      </c>
      <c r="BD977" s="657" t="str">
        <f t="shared" si="362"/>
        <v>入力済</v>
      </c>
      <c r="BE977" s="657" t="str">
        <f t="shared" si="363"/>
        <v/>
      </c>
      <c r="BF977" s="657" t="str">
        <f t="shared" si="364"/>
        <v/>
      </c>
      <c r="BG977" s="657" t="str">
        <f t="shared" si="365"/>
        <v/>
      </c>
      <c r="BH977" s="657" t="str">
        <f t="shared" si="366"/>
        <v/>
      </c>
      <c r="BI977" s="657" t="str">
        <f t="shared" si="367"/>
        <v/>
      </c>
      <c r="BM977" s="681" t="e">
        <f>VLOOKUP(K977,'【参考】数式用'!$A$2:$O$57,15,FALSE)</f>
        <v>#N/A</v>
      </c>
    </row>
    <row r="978" spans="1:65" ht="109.9" customHeight="1">
      <c r="A978" s="506">
        <v>967</v>
      </c>
      <c r="B978" s="517" t="str">
        <f>IF(基本情報入力シート!B1006="","",基本情報入力シート!B1006)</f>
        <v/>
      </c>
      <c r="C978" s="523"/>
      <c r="D978" s="523"/>
      <c r="E978" s="523"/>
      <c r="F978" s="530"/>
      <c r="G978" s="536" t="str">
        <f>IF(基本情報入力シート!L1006="","",基本情報入力シート!L1006)</f>
        <v/>
      </c>
      <c r="H978" s="536" t="str">
        <f>IF(基本情報入力シート!Q1006="","",基本情報入力シート!Q1006)</f>
        <v/>
      </c>
      <c r="I978" s="536" t="str">
        <f>IF(基本情報入力シート!V1006="","",基本情報入力シート!V1006)</f>
        <v/>
      </c>
      <c r="J978" s="536" t="str">
        <f>IF(基本情報入力シート!W1006="","",基本情報入力シート!W1006)</f>
        <v/>
      </c>
      <c r="K978" s="536" t="str">
        <f>IF(基本情報入力シート!Z1006="","",基本情報入力シート!Z1006)</f>
        <v/>
      </c>
      <c r="L978" s="555" t="str">
        <f>IF(基本情報入力シート!AF1006=0,"",基本情報入力シート!AF1006)</f>
        <v/>
      </c>
      <c r="M978" s="563" t="str">
        <f>IF(AND(基本情報入力シート!AG1006="",基本情報入力シート!AG1006=""),"",基本情報入力シート!AG1006)</f>
        <v/>
      </c>
      <c r="N978" s="570"/>
      <c r="O978" s="575" t="str">
        <f>IFERROR(VLOOKUP(K978,'【参考】数式用'!$A$2:$M$57,MATCH(N978,'【参考】数式用'!$G$3:$M$3,0)+6,0),"")</f>
        <v/>
      </c>
      <c r="P978" s="583" t="s">
        <v>549</v>
      </c>
      <c r="Q978" s="587"/>
      <c r="R978" s="590" t="s">
        <v>71</v>
      </c>
      <c r="S978" s="587"/>
      <c r="T978" s="590" t="s">
        <v>743</v>
      </c>
      <c r="U978" s="587"/>
      <c r="V978" s="590" t="s">
        <v>71</v>
      </c>
      <c r="W978" s="587"/>
      <c r="X978" s="590" t="s">
        <v>560</v>
      </c>
      <c r="Y978" s="590" t="s">
        <v>763</v>
      </c>
      <c r="Z978" s="589" t="str">
        <f t="shared" si="345"/>
        <v/>
      </c>
      <c r="AA978" s="594" t="s">
        <v>127</v>
      </c>
      <c r="AB978" s="598" t="str">
        <f t="shared" si="346"/>
        <v/>
      </c>
      <c r="AC978" s="603" t="str">
        <f>IFERROR(ROUNDDOWN(ROUNDDOWN(ROUND(L978*VLOOKUP(K978,'【参考】数式用'!$A$2:$M$57,MATCH("処遇改善加算Ⅳ",'【参考】数式用'!$G$3:$M$3,0)+6,0),0)*M978,0)*Z978*0.5,0),"")</f>
        <v/>
      </c>
      <c r="AD978" s="609"/>
      <c r="AE978" s="617"/>
      <c r="AF978" s="617"/>
      <c r="AG978" s="623"/>
      <c r="AH978" s="627"/>
      <c r="AI978" s="708"/>
      <c r="AJ978" s="634"/>
      <c r="AK978" s="648" t="str">
        <f t="shared" si="347"/>
        <v/>
      </c>
      <c r="AL978" s="651" t="str">
        <f t="shared" si="348"/>
        <v/>
      </c>
      <c r="AM978" s="654"/>
      <c r="AN978" s="657" t="str">
        <f>IFERROR(VLOOKUP(K978,'【参考】数式用'!$A$2:$N$57,14,FALSE),"")</f>
        <v/>
      </c>
      <c r="AO978" s="657" t="str">
        <f t="shared" si="349"/>
        <v/>
      </c>
      <c r="AP978" s="711" t="str">
        <f t="shared" si="350"/>
        <v/>
      </c>
      <c r="AQ978" s="711" t="str">
        <f t="shared" si="351"/>
        <v>キャリアパス要件Ⅰ・Ⅱ_</v>
      </c>
      <c r="AR978" s="662" t="str">
        <f t="shared" si="352"/>
        <v>入力済</v>
      </c>
      <c r="AS978" s="657" t="str">
        <f t="shared" si="353"/>
        <v/>
      </c>
      <c r="AT978" s="662" t="str">
        <f t="shared" si="354"/>
        <v>入力済</v>
      </c>
      <c r="AU978" s="662" t="str">
        <f t="shared" si="355"/>
        <v/>
      </c>
      <c r="AV978" s="662" t="str">
        <f t="shared" si="356"/>
        <v/>
      </c>
      <c r="AW978" s="657" t="str">
        <f t="shared" si="357"/>
        <v/>
      </c>
      <c r="AX978" s="657" t="str">
        <f t="shared" si="358"/>
        <v>入力済</v>
      </c>
      <c r="AY978" s="662" t="str">
        <f>IFERROR(VLOOKUP(K978,'【参考】数式用'!$AR$3:$AS$49,2,FALSE),"")</f>
        <v/>
      </c>
      <c r="AZ978" s="657" t="str">
        <f t="shared" si="359"/>
        <v/>
      </c>
      <c r="BA978" s="657" t="str">
        <f t="shared" si="360"/>
        <v>入力済</v>
      </c>
      <c r="BB978" s="662" t="str">
        <f>IFERROR(VLOOKUP(K978,'【参考】数式用'!$AX$3:$AY$56,2,FALSE),"")</f>
        <v/>
      </c>
      <c r="BC978" s="657" t="str">
        <f t="shared" si="361"/>
        <v/>
      </c>
      <c r="BD978" s="657" t="str">
        <f t="shared" si="362"/>
        <v>入力済</v>
      </c>
      <c r="BE978" s="657" t="str">
        <f t="shared" si="363"/>
        <v/>
      </c>
      <c r="BF978" s="657" t="str">
        <f t="shared" si="364"/>
        <v/>
      </c>
      <c r="BG978" s="657" t="str">
        <f t="shared" si="365"/>
        <v/>
      </c>
      <c r="BH978" s="657" t="str">
        <f t="shared" si="366"/>
        <v/>
      </c>
      <c r="BI978" s="657" t="str">
        <f t="shared" si="367"/>
        <v/>
      </c>
      <c r="BM978" s="681" t="e">
        <f>VLOOKUP(K978,'【参考】数式用'!$A$2:$O$57,15,FALSE)</f>
        <v>#N/A</v>
      </c>
    </row>
    <row r="979" spans="1:65" ht="109.9" customHeight="1">
      <c r="A979" s="506">
        <v>968</v>
      </c>
      <c r="B979" s="517" t="str">
        <f>IF(基本情報入力シート!B1007="","",基本情報入力シート!B1007)</f>
        <v/>
      </c>
      <c r="C979" s="523"/>
      <c r="D979" s="523"/>
      <c r="E979" s="523"/>
      <c r="F979" s="530"/>
      <c r="G979" s="536" t="str">
        <f>IF(基本情報入力シート!L1007="","",基本情報入力シート!L1007)</f>
        <v/>
      </c>
      <c r="H979" s="536" t="str">
        <f>IF(基本情報入力シート!Q1007="","",基本情報入力シート!Q1007)</f>
        <v/>
      </c>
      <c r="I979" s="536" t="str">
        <f>IF(基本情報入力シート!V1007="","",基本情報入力シート!V1007)</f>
        <v/>
      </c>
      <c r="J979" s="536" t="str">
        <f>IF(基本情報入力シート!W1007="","",基本情報入力シート!W1007)</f>
        <v/>
      </c>
      <c r="K979" s="536" t="str">
        <f>IF(基本情報入力シート!Z1007="","",基本情報入力シート!Z1007)</f>
        <v/>
      </c>
      <c r="L979" s="555" t="str">
        <f>IF(基本情報入力シート!AF1007=0,"",基本情報入力シート!AF1007)</f>
        <v/>
      </c>
      <c r="M979" s="563" t="str">
        <f>IF(AND(基本情報入力シート!AG1007="",基本情報入力シート!AG1007=""),"",基本情報入力シート!AG1007)</f>
        <v/>
      </c>
      <c r="N979" s="570"/>
      <c r="O979" s="575" t="str">
        <f>IFERROR(VLOOKUP(K979,'【参考】数式用'!$A$2:$M$57,MATCH(N979,'【参考】数式用'!$G$3:$M$3,0)+6,0),"")</f>
        <v/>
      </c>
      <c r="P979" s="583" t="s">
        <v>549</v>
      </c>
      <c r="Q979" s="587"/>
      <c r="R979" s="590" t="s">
        <v>71</v>
      </c>
      <c r="S979" s="587"/>
      <c r="T979" s="590" t="s">
        <v>743</v>
      </c>
      <c r="U979" s="587"/>
      <c r="V979" s="590" t="s">
        <v>71</v>
      </c>
      <c r="W979" s="587"/>
      <c r="X979" s="590" t="s">
        <v>560</v>
      </c>
      <c r="Y979" s="590" t="s">
        <v>763</v>
      </c>
      <c r="Z979" s="589" t="str">
        <f t="shared" si="345"/>
        <v/>
      </c>
      <c r="AA979" s="594" t="s">
        <v>127</v>
      </c>
      <c r="AB979" s="598" t="str">
        <f t="shared" si="346"/>
        <v/>
      </c>
      <c r="AC979" s="603" t="str">
        <f>IFERROR(ROUNDDOWN(ROUNDDOWN(ROUND(L979*VLOOKUP(K979,'【参考】数式用'!$A$2:$M$57,MATCH("処遇改善加算Ⅳ",'【参考】数式用'!$G$3:$M$3,0)+6,0),0)*M979,0)*Z979*0.5,0),"")</f>
        <v/>
      </c>
      <c r="AD979" s="609"/>
      <c r="AE979" s="617"/>
      <c r="AF979" s="617"/>
      <c r="AG979" s="623"/>
      <c r="AH979" s="627"/>
      <c r="AI979" s="708"/>
      <c r="AJ979" s="634"/>
      <c r="AK979" s="648" t="str">
        <f t="shared" si="347"/>
        <v/>
      </c>
      <c r="AL979" s="651" t="str">
        <f t="shared" si="348"/>
        <v/>
      </c>
      <c r="AM979" s="654"/>
      <c r="AN979" s="657" t="str">
        <f>IFERROR(VLOOKUP(K979,'【参考】数式用'!$A$2:$N$57,14,FALSE),"")</f>
        <v/>
      </c>
      <c r="AO979" s="657" t="str">
        <f t="shared" si="349"/>
        <v/>
      </c>
      <c r="AP979" s="711" t="str">
        <f t="shared" si="350"/>
        <v/>
      </c>
      <c r="AQ979" s="711" t="str">
        <f t="shared" si="351"/>
        <v>キャリアパス要件Ⅰ・Ⅱ_</v>
      </c>
      <c r="AR979" s="662" t="str">
        <f t="shared" si="352"/>
        <v>入力済</v>
      </c>
      <c r="AS979" s="657" t="str">
        <f t="shared" si="353"/>
        <v/>
      </c>
      <c r="AT979" s="662" t="str">
        <f t="shared" si="354"/>
        <v>入力済</v>
      </c>
      <c r="AU979" s="662" t="str">
        <f t="shared" si="355"/>
        <v/>
      </c>
      <c r="AV979" s="662" t="str">
        <f t="shared" si="356"/>
        <v/>
      </c>
      <c r="AW979" s="657" t="str">
        <f t="shared" si="357"/>
        <v/>
      </c>
      <c r="AX979" s="657" t="str">
        <f t="shared" si="358"/>
        <v>入力済</v>
      </c>
      <c r="AY979" s="662" t="str">
        <f>IFERROR(VLOOKUP(K979,'【参考】数式用'!$AR$3:$AS$49,2,FALSE),"")</f>
        <v/>
      </c>
      <c r="AZ979" s="657" t="str">
        <f t="shared" si="359"/>
        <v/>
      </c>
      <c r="BA979" s="657" t="str">
        <f t="shared" si="360"/>
        <v>入力済</v>
      </c>
      <c r="BB979" s="662" t="str">
        <f>IFERROR(VLOOKUP(K979,'【参考】数式用'!$AX$3:$AY$56,2,FALSE),"")</f>
        <v/>
      </c>
      <c r="BC979" s="657" t="str">
        <f t="shared" si="361"/>
        <v/>
      </c>
      <c r="BD979" s="657" t="str">
        <f t="shared" si="362"/>
        <v>入力済</v>
      </c>
      <c r="BE979" s="657" t="str">
        <f t="shared" si="363"/>
        <v/>
      </c>
      <c r="BF979" s="657" t="str">
        <f t="shared" si="364"/>
        <v/>
      </c>
      <c r="BG979" s="657" t="str">
        <f t="shared" si="365"/>
        <v/>
      </c>
      <c r="BH979" s="657" t="str">
        <f t="shared" si="366"/>
        <v/>
      </c>
      <c r="BI979" s="657" t="str">
        <f t="shared" si="367"/>
        <v/>
      </c>
      <c r="BM979" s="681" t="e">
        <f>VLOOKUP(K979,'【参考】数式用'!$A$2:$O$57,15,FALSE)</f>
        <v>#N/A</v>
      </c>
    </row>
    <row r="980" spans="1:65" ht="109.9" customHeight="1">
      <c r="A980" s="506">
        <v>969</v>
      </c>
      <c r="B980" s="517" t="str">
        <f>IF(基本情報入力シート!B1008="","",基本情報入力シート!B1008)</f>
        <v/>
      </c>
      <c r="C980" s="523"/>
      <c r="D980" s="523"/>
      <c r="E980" s="523"/>
      <c r="F980" s="530"/>
      <c r="G980" s="536" t="str">
        <f>IF(基本情報入力シート!L1008="","",基本情報入力シート!L1008)</f>
        <v/>
      </c>
      <c r="H980" s="536" t="str">
        <f>IF(基本情報入力シート!Q1008="","",基本情報入力シート!Q1008)</f>
        <v/>
      </c>
      <c r="I980" s="536" t="str">
        <f>IF(基本情報入力シート!V1008="","",基本情報入力シート!V1008)</f>
        <v/>
      </c>
      <c r="J980" s="536" t="str">
        <f>IF(基本情報入力シート!W1008="","",基本情報入力シート!W1008)</f>
        <v/>
      </c>
      <c r="K980" s="536" t="str">
        <f>IF(基本情報入力シート!Z1008="","",基本情報入力シート!Z1008)</f>
        <v/>
      </c>
      <c r="L980" s="555" t="str">
        <f>IF(基本情報入力シート!AF1008=0,"",基本情報入力シート!AF1008)</f>
        <v/>
      </c>
      <c r="M980" s="563" t="str">
        <f>IF(AND(基本情報入力シート!AG1008="",基本情報入力シート!AG1008=""),"",基本情報入力シート!AG1008)</f>
        <v/>
      </c>
      <c r="N980" s="570"/>
      <c r="O980" s="575" t="str">
        <f>IFERROR(VLOOKUP(K980,'【参考】数式用'!$A$2:$M$57,MATCH(N980,'【参考】数式用'!$G$3:$M$3,0)+6,0),"")</f>
        <v/>
      </c>
      <c r="P980" s="583" t="s">
        <v>549</v>
      </c>
      <c r="Q980" s="587"/>
      <c r="R980" s="590" t="s">
        <v>71</v>
      </c>
      <c r="S980" s="587"/>
      <c r="T980" s="590" t="s">
        <v>743</v>
      </c>
      <c r="U980" s="587"/>
      <c r="V980" s="590" t="s">
        <v>71</v>
      </c>
      <c r="W980" s="587"/>
      <c r="X980" s="590" t="s">
        <v>560</v>
      </c>
      <c r="Y980" s="590" t="s">
        <v>763</v>
      </c>
      <c r="Z980" s="589" t="str">
        <f t="shared" si="345"/>
        <v/>
      </c>
      <c r="AA980" s="594" t="s">
        <v>127</v>
      </c>
      <c r="AB980" s="598" t="str">
        <f t="shared" si="346"/>
        <v/>
      </c>
      <c r="AC980" s="603" t="str">
        <f>IFERROR(ROUNDDOWN(ROUNDDOWN(ROUND(L980*VLOOKUP(K980,'【参考】数式用'!$A$2:$M$57,MATCH("処遇改善加算Ⅳ",'【参考】数式用'!$G$3:$M$3,0)+6,0),0)*M980,0)*Z980*0.5,0),"")</f>
        <v/>
      </c>
      <c r="AD980" s="609"/>
      <c r="AE980" s="617"/>
      <c r="AF980" s="617"/>
      <c r="AG980" s="623"/>
      <c r="AH980" s="627"/>
      <c r="AI980" s="708"/>
      <c r="AJ980" s="634"/>
      <c r="AK980" s="648" t="str">
        <f t="shared" si="347"/>
        <v/>
      </c>
      <c r="AL980" s="651" t="str">
        <f t="shared" si="348"/>
        <v/>
      </c>
      <c r="AM980" s="654"/>
      <c r="AN980" s="657" t="str">
        <f>IFERROR(VLOOKUP(K980,'【参考】数式用'!$A$2:$N$57,14,FALSE),"")</f>
        <v/>
      </c>
      <c r="AO980" s="657" t="str">
        <f t="shared" si="349"/>
        <v/>
      </c>
      <c r="AP980" s="711" t="str">
        <f t="shared" si="350"/>
        <v/>
      </c>
      <c r="AQ980" s="711" t="str">
        <f t="shared" si="351"/>
        <v>キャリアパス要件Ⅰ・Ⅱ_</v>
      </c>
      <c r="AR980" s="662" t="str">
        <f t="shared" si="352"/>
        <v>入力済</v>
      </c>
      <c r="AS980" s="657" t="str">
        <f t="shared" si="353"/>
        <v/>
      </c>
      <c r="AT980" s="662" t="str">
        <f t="shared" si="354"/>
        <v>入力済</v>
      </c>
      <c r="AU980" s="662" t="str">
        <f t="shared" si="355"/>
        <v/>
      </c>
      <c r="AV980" s="662" t="str">
        <f t="shared" si="356"/>
        <v/>
      </c>
      <c r="AW980" s="657" t="str">
        <f t="shared" si="357"/>
        <v/>
      </c>
      <c r="AX980" s="657" t="str">
        <f t="shared" si="358"/>
        <v>入力済</v>
      </c>
      <c r="AY980" s="662" t="str">
        <f>IFERROR(VLOOKUP(K980,'【参考】数式用'!$AR$3:$AS$49,2,FALSE),"")</f>
        <v/>
      </c>
      <c r="AZ980" s="657" t="str">
        <f t="shared" si="359"/>
        <v/>
      </c>
      <c r="BA980" s="657" t="str">
        <f t="shared" si="360"/>
        <v>入力済</v>
      </c>
      <c r="BB980" s="662" t="str">
        <f>IFERROR(VLOOKUP(K980,'【参考】数式用'!$AX$3:$AY$56,2,FALSE),"")</f>
        <v/>
      </c>
      <c r="BC980" s="657" t="str">
        <f t="shared" si="361"/>
        <v/>
      </c>
      <c r="BD980" s="657" t="str">
        <f t="shared" si="362"/>
        <v>入力済</v>
      </c>
      <c r="BE980" s="657" t="str">
        <f t="shared" si="363"/>
        <v/>
      </c>
      <c r="BF980" s="657" t="str">
        <f t="shared" si="364"/>
        <v/>
      </c>
      <c r="BG980" s="657" t="str">
        <f t="shared" si="365"/>
        <v/>
      </c>
      <c r="BH980" s="657" t="str">
        <f t="shared" si="366"/>
        <v/>
      </c>
      <c r="BI980" s="657" t="str">
        <f t="shared" si="367"/>
        <v/>
      </c>
      <c r="BM980" s="681" t="e">
        <f>VLOOKUP(K980,'【参考】数式用'!$A$2:$O$57,15,FALSE)</f>
        <v>#N/A</v>
      </c>
    </row>
    <row r="981" spans="1:65" ht="109.9" customHeight="1">
      <c r="A981" s="506">
        <v>970</v>
      </c>
      <c r="B981" s="517" t="str">
        <f>IF(基本情報入力シート!B1009="","",基本情報入力シート!B1009)</f>
        <v/>
      </c>
      <c r="C981" s="523"/>
      <c r="D981" s="523"/>
      <c r="E981" s="523"/>
      <c r="F981" s="530"/>
      <c r="G981" s="536" t="str">
        <f>IF(基本情報入力シート!L1009="","",基本情報入力シート!L1009)</f>
        <v/>
      </c>
      <c r="H981" s="536" t="str">
        <f>IF(基本情報入力シート!Q1009="","",基本情報入力シート!Q1009)</f>
        <v/>
      </c>
      <c r="I981" s="536" t="str">
        <f>IF(基本情報入力シート!V1009="","",基本情報入力シート!V1009)</f>
        <v/>
      </c>
      <c r="J981" s="536" t="str">
        <f>IF(基本情報入力シート!W1009="","",基本情報入力シート!W1009)</f>
        <v/>
      </c>
      <c r="K981" s="536" t="str">
        <f>IF(基本情報入力シート!Z1009="","",基本情報入力シート!Z1009)</f>
        <v/>
      </c>
      <c r="L981" s="555" t="str">
        <f>IF(基本情報入力シート!AF1009=0,"",基本情報入力シート!AF1009)</f>
        <v/>
      </c>
      <c r="M981" s="563" t="str">
        <f>IF(AND(基本情報入力シート!AG1009="",基本情報入力シート!AG1009=""),"",基本情報入力シート!AG1009)</f>
        <v/>
      </c>
      <c r="N981" s="570"/>
      <c r="O981" s="575" t="str">
        <f>IFERROR(VLOOKUP(K981,'【参考】数式用'!$A$2:$M$57,MATCH(N981,'【参考】数式用'!$G$3:$M$3,0)+6,0),"")</f>
        <v/>
      </c>
      <c r="P981" s="583" t="s">
        <v>549</v>
      </c>
      <c r="Q981" s="587"/>
      <c r="R981" s="590" t="s">
        <v>71</v>
      </c>
      <c r="S981" s="587"/>
      <c r="T981" s="590" t="s">
        <v>743</v>
      </c>
      <c r="U981" s="587"/>
      <c r="V981" s="590" t="s">
        <v>71</v>
      </c>
      <c r="W981" s="587"/>
      <c r="X981" s="590" t="s">
        <v>560</v>
      </c>
      <c r="Y981" s="590" t="s">
        <v>763</v>
      </c>
      <c r="Z981" s="589" t="str">
        <f t="shared" si="345"/>
        <v/>
      </c>
      <c r="AA981" s="594" t="s">
        <v>127</v>
      </c>
      <c r="AB981" s="598" t="str">
        <f t="shared" si="346"/>
        <v/>
      </c>
      <c r="AC981" s="603" t="str">
        <f>IFERROR(ROUNDDOWN(ROUNDDOWN(ROUND(L981*VLOOKUP(K981,'【参考】数式用'!$A$2:$M$57,MATCH("処遇改善加算Ⅳ",'【参考】数式用'!$G$3:$M$3,0)+6,0),0)*M981,0)*Z981*0.5,0),"")</f>
        <v/>
      </c>
      <c r="AD981" s="609"/>
      <c r="AE981" s="617"/>
      <c r="AF981" s="617"/>
      <c r="AG981" s="623"/>
      <c r="AH981" s="627"/>
      <c r="AI981" s="708"/>
      <c r="AJ981" s="634"/>
      <c r="AK981" s="648" t="str">
        <f t="shared" si="347"/>
        <v/>
      </c>
      <c r="AL981" s="651" t="str">
        <f t="shared" si="348"/>
        <v/>
      </c>
      <c r="AM981" s="654"/>
      <c r="AN981" s="657" t="str">
        <f>IFERROR(VLOOKUP(K981,'【参考】数式用'!$A$2:$N$57,14,FALSE),"")</f>
        <v/>
      </c>
      <c r="AO981" s="657" t="str">
        <f t="shared" si="349"/>
        <v/>
      </c>
      <c r="AP981" s="711" t="str">
        <f t="shared" si="350"/>
        <v/>
      </c>
      <c r="AQ981" s="711" t="str">
        <f t="shared" si="351"/>
        <v>キャリアパス要件Ⅰ・Ⅱ_</v>
      </c>
      <c r="AR981" s="662" t="str">
        <f t="shared" si="352"/>
        <v>入力済</v>
      </c>
      <c r="AS981" s="657" t="str">
        <f t="shared" si="353"/>
        <v/>
      </c>
      <c r="AT981" s="662" t="str">
        <f t="shared" si="354"/>
        <v>入力済</v>
      </c>
      <c r="AU981" s="662" t="str">
        <f t="shared" si="355"/>
        <v/>
      </c>
      <c r="AV981" s="662" t="str">
        <f t="shared" si="356"/>
        <v/>
      </c>
      <c r="AW981" s="657" t="str">
        <f t="shared" si="357"/>
        <v/>
      </c>
      <c r="AX981" s="657" t="str">
        <f t="shared" si="358"/>
        <v>入力済</v>
      </c>
      <c r="AY981" s="662" t="str">
        <f>IFERROR(VLOOKUP(K981,'【参考】数式用'!$AR$3:$AS$49,2,FALSE),"")</f>
        <v/>
      </c>
      <c r="AZ981" s="657" t="str">
        <f t="shared" si="359"/>
        <v/>
      </c>
      <c r="BA981" s="657" t="str">
        <f t="shared" si="360"/>
        <v>入力済</v>
      </c>
      <c r="BB981" s="662" t="str">
        <f>IFERROR(VLOOKUP(K981,'【参考】数式用'!$AX$3:$AY$56,2,FALSE),"")</f>
        <v/>
      </c>
      <c r="BC981" s="657" t="str">
        <f t="shared" si="361"/>
        <v/>
      </c>
      <c r="BD981" s="657" t="str">
        <f t="shared" si="362"/>
        <v>入力済</v>
      </c>
      <c r="BE981" s="657" t="str">
        <f t="shared" si="363"/>
        <v/>
      </c>
      <c r="BF981" s="657" t="str">
        <f t="shared" si="364"/>
        <v/>
      </c>
      <c r="BG981" s="657" t="str">
        <f t="shared" si="365"/>
        <v/>
      </c>
      <c r="BH981" s="657" t="str">
        <f t="shared" si="366"/>
        <v/>
      </c>
      <c r="BI981" s="657" t="str">
        <f t="shared" si="367"/>
        <v/>
      </c>
      <c r="BM981" s="681" t="e">
        <f>VLOOKUP(K981,'【参考】数式用'!$A$2:$O$57,15,FALSE)</f>
        <v>#N/A</v>
      </c>
    </row>
    <row r="982" spans="1:65" ht="109.9" customHeight="1">
      <c r="A982" s="506">
        <v>971</v>
      </c>
      <c r="B982" s="517" t="str">
        <f>IF(基本情報入力シート!B1010="","",基本情報入力シート!B1010)</f>
        <v/>
      </c>
      <c r="C982" s="523"/>
      <c r="D982" s="523"/>
      <c r="E982" s="523"/>
      <c r="F982" s="530"/>
      <c r="G982" s="536" t="str">
        <f>IF(基本情報入力シート!L1010="","",基本情報入力シート!L1010)</f>
        <v/>
      </c>
      <c r="H982" s="536" t="str">
        <f>IF(基本情報入力シート!Q1010="","",基本情報入力シート!Q1010)</f>
        <v/>
      </c>
      <c r="I982" s="536" t="str">
        <f>IF(基本情報入力シート!V1010="","",基本情報入力シート!V1010)</f>
        <v/>
      </c>
      <c r="J982" s="536" t="str">
        <f>IF(基本情報入力シート!W1010="","",基本情報入力シート!W1010)</f>
        <v/>
      </c>
      <c r="K982" s="536" t="str">
        <f>IF(基本情報入力シート!Z1010="","",基本情報入力シート!Z1010)</f>
        <v/>
      </c>
      <c r="L982" s="555" t="str">
        <f>IF(基本情報入力シート!AF1010=0,"",基本情報入力シート!AF1010)</f>
        <v/>
      </c>
      <c r="M982" s="563" t="str">
        <f>IF(AND(基本情報入力シート!AG1010="",基本情報入力シート!AG1010=""),"",基本情報入力シート!AG1010)</f>
        <v/>
      </c>
      <c r="N982" s="570"/>
      <c r="O982" s="575" t="str">
        <f>IFERROR(VLOOKUP(K982,'【参考】数式用'!$A$2:$M$57,MATCH(N982,'【参考】数式用'!$G$3:$M$3,0)+6,0),"")</f>
        <v/>
      </c>
      <c r="P982" s="583" t="s">
        <v>549</v>
      </c>
      <c r="Q982" s="587"/>
      <c r="R982" s="590" t="s">
        <v>71</v>
      </c>
      <c r="S982" s="587"/>
      <c r="T982" s="590" t="s">
        <v>743</v>
      </c>
      <c r="U982" s="587"/>
      <c r="V982" s="590" t="s">
        <v>71</v>
      </c>
      <c r="W982" s="587"/>
      <c r="X982" s="590" t="s">
        <v>560</v>
      </c>
      <c r="Y982" s="590" t="s">
        <v>763</v>
      </c>
      <c r="Z982" s="589" t="str">
        <f t="shared" si="345"/>
        <v/>
      </c>
      <c r="AA982" s="594" t="s">
        <v>127</v>
      </c>
      <c r="AB982" s="598" t="str">
        <f t="shared" si="346"/>
        <v/>
      </c>
      <c r="AC982" s="603" t="str">
        <f>IFERROR(ROUNDDOWN(ROUNDDOWN(ROUND(L982*VLOOKUP(K982,'【参考】数式用'!$A$2:$M$57,MATCH("処遇改善加算Ⅳ",'【参考】数式用'!$G$3:$M$3,0)+6,0),0)*M982,0)*Z982*0.5,0),"")</f>
        <v/>
      </c>
      <c r="AD982" s="609"/>
      <c r="AE982" s="617"/>
      <c r="AF982" s="617"/>
      <c r="AG982" s="623"/>
      <c r="AH982" s="627"/>
      <c r="AI982" s="708"/>
      <c r="AJ982" s="634"/>
      <c r="AK982" s="648" t="str">
        <f t="shared" si="347"/>
        <v/>
      </c>
      <c r="AL982" s="651" t="str">
        <f t="shared" si="348"/>
        <v/>
      </c>
      <c r="AM982" s="654"/>
      <c r="AN982" s="657" t="str">
        <f>IFERROR(VLOOKUP(K982,'【参考】数式用'!$A$2:$N$57,14,FALSE),"")</f>
        <v/>
      </c>
      <c r="AO982" s="657" t="str">
        <f t="shared" si="349"/>
        <v/>
      </c>
      <c r="AP982" s="711" t="str">
        <f t="shared" si="350"/>
        <v/>
      </c>
      <c r="AQ982" s="711" t="str">
        <f t="shared" si="351"/>
        <v>キャリアパス要件Ⅰ・Ⅱ_</v>
      </c>
      <c r="AR982" s="662" t="str">
        <f t="shared" si="352"/>
        <v>入力済</v>
      </c>
      <c r="AS982" s="657" t="str">
        <f t="shared" si="353"/>
        <v/>
      </c>
      <c r="AT982" s="662" t="str">
        <f t="shared" si="354"/>
        <v>入力済</v>
      </c>
      <c r="AU982" s="662" t="str">
        <f t="shared" si="355"/>
        <v/>
      </c>
      <c r="AV982" s="662" t="str">
        <f t="shared" si="356"/>
        <v/>
      </c>
      <c r="AW982" s="657" t="str">
        <f t="shared" si="357"/>
        <v/>
      </c>
      <c r="AX982" s="657" t="str">
        <f t="shared" si="358"/>
        <v>入力済</v>
      </c>
      <c r="AY982" s="662" t="str">
        <f>IFERROR(VLOOKUP(K982,'【参考】数式用'!$AR$3:$AS$49,2,FALSE),"")</f>
        <v/>
      </c>
      <c r="AZ982" s="657" t="str">
        <f t="shared" si="359"/>
        <v/>
      </c>
      <c r="BA982" s="657" t="str">
        <f t="shared" si="360"/>
        <v>入力済</v>
      </c>
      <c r="BB982" s="662" t="str">
        <f>IFERROR(VLOOKUP(K982,'【参考】数式用'!$AX$3:$AY$56,2,FALSE),"")</f>
        <v/>
      </c>
      <c r="BC982" s="657" t="str">
        <f t="shared" si="361"/>
        <v/>
      </c>
      <c r="BD982" s="657" t="str">
        <f t="shared" si="362"/>
        <v>入力済</v>
      </c>
      <c r="BE982" s="657" t="str">
        <f t="shared" si="363"/>
        <v/>
      </c>
      <c r="BF982" s="657" t="str">
        <f t="shared" si="364"/>
        <v/>
      </c>
      <c r="BG982" s="657" t="str">
        <f t="shared" si="365"/>
        <v/>
      </c>
      <c r="BH982" s="657" t="str">
        <f t="shared" si="366"/>
        <v/>
      </c>
      <c r="BI982" s="657" t="str">
        <f t="shared" si="367"/>
        <v/>
      </c>
      <c r="BM982" s="681" t="e">
        <f>VLOOKUP(K982,'【参考】数式用'!$A$2:$O$57,15,FALSE)</f>
        <v>#N/A</v>
      </c>
    </row>
    <row r="983" spans="1:65" ht="109.9" customHeight="1">
      <c r="A983" s="506">
        <v>972</v>
      </c>
      <c r="B983" s="517" t="str">
        <f>IF(基本情報入力シート!B1011="","",基本情報入力シート!B1011)</f>
        <v/>
      </c>
      <c r="C983" s="523"/>
      <c r="D983" s="523"/>
      <c r="E983" s="523"/>
      <c r="F983" s="530"/>
      <c r="G983" s="536" t="str">
        <f>IF(基本情報入力シート!L1011="","",基本情報入力シート!L1011)</f>
        <v/>
      </c>
      <c r="H983" s="536" t="str">
        <f>IF(基本情報入力シート!Q1011="","",基本情報入力シート!Q1011)</f>
        <v/>
      </c>
      <c r="I983" s="536" t="str">
        <f>IF(基本情報入力シート!V1011="","",基本情報入力シート!V1011)</f>
        <v/>
      </c>
      <c r="J983" s="536" t="str">
        <f>IF(基本情報入力シート!W1011="","",基本情報入力シート!W1011)</f>
        <v/>
      </c>
      <c r="K983" s="536" t="str">
        <f>IF(基本情報入力シート!Z1011="","",基本情報入力シート!Z1011)</f>
        <v/>
      </c>
      <c r="L983" s="555" t="str">
        <f>IF(基本情報入力シート!AF1011=0,"",基本情報入力シート!AF1011)</f>
        <v/>
      </c>
      <c r="M983" s="563" t="str">
        <f>IF(AND(基本情報入力シート!AG1011="",基本情報入力シート!AG1011=""),"",基本情報入力シート!AG1011)</f>
        <v/>
      </c>
      <c r="N983" s="570"/>
      <c r="O983" s="575" t="str">
        <f>IFERROR(VLOOKUP(K983,'【参考】数式用'!$A$2:$M$57,MATCH(N983,'【参考】数式用'!$G$3:$M$3,0)+6,0),"")</f>
        <v/>
      </c>
      <c r="P983" s="583" t="s">
        <v>549</v>
      </c>
      <c r="Q983" s="587"/>
      <c r="R983" s="590" t="s">
        <v>71</v>
      </c>
      <c r="S983" s="587"/>
      <c r="T983" s="590" t="s">
        <v>743</v>
      </c>
      <c r="U983" s="587"/>
      <c r="V983" s="590" t="s">
        <v>71</v>
      </c>
      <c r="W983" s="587"/>
      <c r="X983" s="590" t="s">
        <v>560</v>
      </c>
      <c r="Y983" s="590" t="s">
        <v>763</v>
      </c>
      <c r="Z983" s="589" t="str">
        <f t="shared" si="345"/>
        <v/>
      </c>
      <c r="AA983" s="594" t="s">
        <v>127</v>
      </c>
      <c r="AB983" s="598" t="str">
        <f t="shared" si="346"/>
        <v/>
      </c>
      <c r="AC983" s="603" t="str">
        <f>IFERROR(ROUNDDOWN(ROUNDDOWN(ROUND(L983*VLOOKUP(K983,'【参考】数式用'!$A$2:$M$57,MATCH("処遇改善加算Ⅳ",'【参考】数式用'!$G$3:$M$3,0)+6,0),0)*M983,0)*Z983*0.5,0),"")</f>
        <v/>
      </c>
      <c r="AD983" s="609"/>
      <c r="AE983" s="617"/>
      <c r="AF983" s="617"/>
      <c r="AG983" s="623"/>
      <c r="AH983" s="627"/>
      <c r="AI983" s="708"/>
      <c r="AJ983" s="634"/>
      <c r="AK983" s="648" t="str">
        <f t="shared" si="347"/>
        <v/>
      </c>
      <c r="AL983" s="651" t="str">
        <f t="shared" si="348"/>
        <v/>
      </c>
      <c r="AM983" s="654"/>
      <c r="AN983" s="657" t="str">
        <f>IFERROR(VLOOKUP(K983,'【参考】数式用'!$A$2:$N$57,14,FALSE),"")</f>
        <v/>
      </c>
      <c r="AO983" s="657" t="str">
        <f t="shared" si="349"/>
        <v/>
      </c>
      <c r="AP983" s="711" t="str">
        <f t="shared" si="350"/>
        <v/>
      </c>
      <c r="AQ983" s="711" t="str">
        <f t="shared" si="351"/>
        <v>キャリアパス要件Ⅰ・Ⅱ_</v>
      </c>
      <c r="AR983" s="662" t="str">
        <f t="shared" si="352"/>
        <v>入力済</v>
      </c>
      <c r="AS983" s="657" t="str">
        <f t="shared" si="353"/>
        <v/>
      </c>
      <c r="AT983" s="662" t="str">
        <f t="shared" si="354"/>
        <v>入力済</v>
      </c>
      <c r="AU983" s="662" t="str">
        <f t="shared" si="355"/>
        <v/>
      </c>
      <c r="AV983" s="662" t="str">
        <f t="shared" si="356"/>
        <v/>
      </c>
      <c r="AW983" s="657" t="str">
        <f t="shared" si="357"/>
        <v/>
      </c>
      <c r="AX983" s="657" t="str">
        <f t="shared" si="358"/>
        <v>入力済</v>
      </c>
      <c r="AY983" s="662" t="str">
        <f>IFERROR(VLOOKUP(K983,'【参考】数式用'!$AR$3:$AS$49,2,FALSE),"")</f>
        <v/>
      </c>
      <c r="AZ983" s="657" t="str">
        <f t="shared" si="359"/>
        <v/>
      </c>
      <c r="BA983" s="657" t="str">
        <f t="shared" si="360"/>
        <v>入力済</v>
      </c>
      <c r="BB983" s="662" t="str">
        <f>IFERROR(VLOOKUP(K983,'【参考】数式用'!$AX$3:$AY$56,2,FALSE),"")</f>
        <v/>
      </c>
      <c r="BC983" s="657" t="str">
        <f t="shared" si="361"/>
        <v/>
      </c>
      <c r="BD983" s="657" t="str">
        <f t="shared" si="362"/>
        <v>入力済</v>
      </c>
      <c r="BE983" s="657" t="str">
        <f t="shared" si="363"/>
        <v/>
      </c>
      <c r="BF983" s="657" t="str">
        <f t="shared" si="364"/>
        <v/>
      </c>
      <c r="BG983" s="657" t="str">
        <f t="shared" si="365"/>
        <v/>
      </c>
      <c r="BH983" s="657" t="str">
        <f t="shared" si="366"/>
        <v/>
      </c>
      <c r="BI983" s="657" t="str">
        <f t="shared" si="367"/>
        <v/>
      </c>
      <c r="BM983" s="681" t="e">
        <f>VLOOKUP(K983,'【参考】数式用'!$A$2:$O$57,15,FALSE)</f>
        <v>#N/A</v>
      </c>
    </row>
    <row r="984" spans="1:65" ht="109.9" customHeight="1">
      <c r="A984" s="506">
        <v>973</v>
      </c>
      <c r="B984" s="517" t="str">
        <f>IF(基本情報入力シート!B1012="","",基本情報入力シート!B1012)</f>
        <v/>
      </c>
      <c r="C984" s="523"/>
      <c r="D984" s="523"/>
      <c r="E984" s="523"/>
      <c r="F984" s="530"/>
      <c r="G984" s="536" t="str">
        <f>IF(基本情報入力シート!L1012="","",基本情報入力シート!L1012)</f>
        <v/>
      </c>
      <c r="H984" s="536" t="str">
        <f>IF(基本情報入力シート!Q1012="","",基本情報入力シート!Q1012)</f>
        <v/>
      </c>
      <c r="I984" s="536" t="str">
        <f>IF(基本情報入力シート!V1012="","",基本情報入力シート!V1012)</f>
        <v/>
      </c>
      <c r="J984" s="536" t="str">
        <f>IF(基本情報入力シート!W1012="","",基本情報入力シート!W1012)</f>
        <v/>
      </c>
      <c r="K984" s="536" t="str">
        <f>IF(基本情報入力シート!Z1012="","",基本情報入力シート!Z1012)</f>
        <v/>
      </c>
      <c r="L984" s="555" t="str">
        <f>IF(基本情報入力シート!AF1012=0,"",基本情報入力シート!AF1012)</f>
        <v/>
      </c>
      <c r="M984" s="563" t="str">
        <f>IF(AND(基本情報入力シート!AG1012="",基本情報入力シート!AG1012=""),"",基本情報入力シート!AG1012)</f>
        <v/>
      </c>
      <c r="N984" s="570"/>
      <c r="O984" s="575" t="str">
        <f>IFERROR(VLOOKUP(K984,'【参考】数式用'!$A$2:$M$57,MATCH(N984,'【参考】数式用'!$G$3:$M$3,0)+6,0),"")</f>
        <v/>
      </c>
      <c r="P984" s="583" t="s">
        <v>549</v>
      </c>
      <c r="Q984" s="587"/>
      <c r="R984" s="590" t="s">
        <v>71</v>
      </c>
      <c r="S984" s="587"/>
      <c r="T984" s="590" t="s">
        <v>743</v>
      </c>
      <c r="U984" s="587"/>
      <c r="V984" s="590" t="s">
        <v>71</v>
      </c>
      <c r="W984" s="587"/>
      <c r="X984" s="590" t="s">
        <v>560</v>
      </c>
      <c r="Y984" s="590" t="s">
        <v>763</v>
      </c>
      <c r="Z984" s="589" t="str">
        <f t="shared" si="345"/>
        <v/>
      </c>
      <c r="AA984" s="594" t="s">
        <v>127</v>
      </c>
      <c r="AB984" s="598" t="str">
        <f t="shared" si="346"/>
        <v/>
      </c>
      <c r="AC984" s="603" t="str">
        <f>IFERROR(ROUNDDOWN(ROUNDDOWN(ROUND(L984*VLOOKUP(K984,'【参考】数式用'!$A$2:$M$57,MATCH("処遇改善加算Ⅳ",'【参考】数式用'!$G$3:$M$3,0)+6,0),0)*M984,0)*Z984*0.5,0),"")</f>
        <v/>
      </c>
      <c r="AD984" s="609"/>
      <c r="AE984" s="617"/>
      <c r="AF984" s="617"/>
      <c r="AG984" s="623"/>
      <c r="AH984" s="627"/>
      <c r="AI984" s="708"/>
      <c r="AJ984" s="634"/>
      <c r="AK984" s="648" t="str">
        <f t="shared" si="347"/>
        <v/>
      </c>
      <c r="AL984" s="651" t="str">
        <f t="shared" si="348"/>
        <v/>
      </c>
      <c r="AM984" s="654"/>
      <c r="AN984" s="657" t="str">
        <f>IFERROR(VLOOKUP(K984,'【参考】数式用'!$A$2:$N$57,14,FALSE),"")</f>
        <v/>
      </c>
      <c r="AO984" s="657" t="str">
        <f t="shared" si="349"/>
        <v/>
      </c>
      <c r="AP984" s="711" t="str">
        <f t="shared" si="350"/>
        <v/>
      </c>
      <c r="AQ984" s="711" t="str">
        <f t="shared" si="351"/>
        <v>キャリアパス要件Ⅰ・Ⅱ_</v>
      </c>
      <c r="AR984" s="662" t="str">
        <f t="shared" si="352"/>
        <v>入力済</v>
      </c>
      <c r="AS984" s="657" t="str">
        <f t="shared" si="353"/>
        <v/>
      </c>
      <c r="AT984" s="662" t="str">
        <f t="shared" si="354"/>
        <v>入力済</v>
      </c>
      <c r="AU984" s="662" t="str">
        <f t="shared" si="355"/>
        <v/>
      </c>
      <c r="AV984" s="662" t="str">
        <f t="shared" si="356"/>
        <v/>
      </c>
      <c r="AW984" s="657" t="str">
        <f t="shared" si="357"/>
        <v/>
      </c>
      <c r="AX984" s="657" t="str">
        <f t="shared" si="358"/>
        <v>入力済</v>
      </c>
      <c r="AY984" s="662" t="str">
        <f>IFERROR(VLOOKUP(K984,'【参考】数式用'!$AR$3:$AS$49,2,FALSE),"")</f>
        <v/>
      </c>
      <c r="AZ984" s="657" t="str">
        <f t="shared" si="359"/>
        <v/>
      </c>
      <c r="BA984" s="657" t="str">
        <f t="shared" si="360"/>
        <v>入力済</v>
      </c>
      <c r="BB984" s="662" t="str">
        <f>IFERROR(VLOOKUP(K984,'【参考】数式用'!$AX$3:$AY$56,2,FALSE),"")</f>
        <v/>
      </c>
      <c r="BC984" s="657" t="str">
        <f t="shared" si="361"/>
        <v/>
      </c>
      <c r="BD984" s="657" t="str">
        <f t="shared" si="362"/>
        <v>入力済</v>
      </c>
      <c r="BE984" s="657" t="str">
        <f t="shared" si="363"/>
        <v/>
      </c>
      <c r="BF984" s="657" t="str">
        <f t="shared" si="364"/>
        <v/>
      </c>
      <c r="BG984" s="657" t="str">
        <f t="shared" si="365"/>
        <v/>
      </c>
      <c r="BH984" s="657" t="str">
        <f t="shared" si="366"/>
        <v/>
      </c>
      <c r="BI984" s="657" t="str">
        <f t="shared" si="367"/>
        <v/>
      </c>
      <c r="BM984" s="681" t="e">
        <f>VLOOKUP(K984,'【参考】数式用'!$A$2:$O$57,15,FALSE)</f>
        <v>#N/A</v>
      </c>
    </row>
    <row r="985" spans="1:65" ht="109.9" customHeight="1">
      <c r="A985" s="506">
        <v>974</v>
      </c>
      <c r="B985" s="517" t="str">
        <f>IF(基本情報入力シート!B1013="","",基本情報入力シート!B1013)</f>
        <v/>
      </c>
      <c r="C985" s="523"/>
      <c r="D985" s="523"/>
      <c r="E985" s="523"/>
      <c r="F985" s="530"/>
      <c r="G985" s="536" t="str">
        <f>IF(基本情報入力シート!L1013="","",基本情報入力シート!L1013)</f>
        <v/>
      </c>
      <c r="H985" s="536" t="str">
        <f>IF(基本情報入力シート!Q1013="","",基本情報入力シート!Q1013)</f>
        <v/>
      </c>
      <c r="I985" s="536" t="str">
        <f>IF(基本情報入力シート!V1013="","",基本情報入力シート!V1013)</f>
        <v/>
      </c>
      <c r="J985" s="536" t="str">
        <f>IF(基本情報入力シート!W1013="","",基本情報入力シート!W1013)</f>
        <v/>
      </c>
      <c r="K985" s="536" t="str">
        <f>IF(基本情報入力シート!Z1013="","",基本情報入力シート!Z1013)</f>
        <v/>
      </c>
      <c r="L985" s="555" t="str">
        <f>IF(基本情報入力シート!AF1013=0,"",基本情報入力シート!AF1013)</f>
        <v/>
      </c>
      <c r="M985" s="563" t="str">
        <f>IF(AND(基本情報入力シート!AG1013="",基本情報入力シート!AG1013=""),"",基本情報入力シート!AG1013)</f>
        <v/>
      </c>
      <c r="N985" s="570"/>
      <c r="O985" s="575" t="str">
        <f>IFERROR(VLOOKUP(K985,'【参考】数式用'!$A$2:$M$57,MATCH(N985,'【参考】数式用'!$G$3:$M$3,0)+6,0),"")</f>
        <v/>
      </c>
      <c r="P985" s="583" t="s">
        <v>549</v>
      </c>
      <c r="Q985" s="587"/>
      <c r="R985" s="590" t="s">
        <v>71</v>
      </c>
      <c r="S985" s="587"/>
      <c r="T985" s="590" t="s">
        <v>743</v>
      </c>
      <c r="U985" s="587"/>
      <c r="V985" s="590" t="s">
        <v>71</v>
      </c>
      <c r="W985" s="587"/>
      <c r="X985" s="590" t="s">
        <v>560</v>
      </c>
      <c r="Y985" s="590" t="s">
        <v>763</v>
      </c>
      <c r="Z985" s="589" t="str">
        <f t="shared" si="345"/>
        <v/>
      </c>
      <c r="AA985" s="594" t="s">
        <v>127</v>
      </c>
      <c r="AB985" s="598" t="str">
        <f t="shared" si="346"/>
        <v/>
      </c>
      <c r="AC985" s="603" t="str">
        <f>IFERROR(ROUNDDOWN(ROUNDDOWN(ROUND(L985*VLOOKUP(K985,'【参考】数式用'!$A$2:$M$57,MATCH("処遇改善加算Ⅳ",'【参考】数式用'!$G$3:$M$3,0)+6,0),0)*M985,0)*Z985*0.5,0),"")</f>
        <v/>
      </c>
      <c r="AD985" s="609"/>
      <c r="AE985" s="617"/>
      <c r="AF985" s="617"/>
      <c r="AG985" s="623"/>
      <c r="AH985" s="627"/>
      <c r="AI985" s="708"/>
      <c r="AJ985" s="634"/>
      <c r="AK985" s="648" t="str">
        <f t="shared" si="347"/>
        <v/>
      </c>
      <c r="AL985" s="651" t="str">
        <f t="shared" si="348"/>
        <v/>
      </c>
      <c r="AM985" s="654"/>
      <c r="AN985" s="657" t="str">
        <f>IFERROR(VLOOKUP(K985,'【参考】数式用'!$A$2:$N$57,14,FALSE),"")</f>
        <v/>
      </c>
      <c r="AO985" s="657" t="str">
        <f t="shared" si="349"/>
        <v/>
      </c>
      <c r="AP985" s="711" t="str">
        <f t="shared" si="350"/>
        <v/>
      </c>
      <c r="AQ985" s="711" t="str">
        <f t="shared" si="351"/>
        <v>キャリアパス要件Ⅰ・Ⅱ_</v>
      </c>
      <c r="AR985" s="662" t="str">
        <f t="shared" si="352"/>
        <v>入力済</v>
      </c>
      <c r="AS985" s="657" t="str">
        <f t="shared" si="353"/>
        <v/>
      </c>
      <c r="AT985" s="662" t="str">
        <f t="shared" si="354"/>
        <v>入力済</v>
      </c>
      <c r="AU985" s="662" t="str">
        <f t="shared" si="355"/>
        <v/>
      </c>
      <c r="AV985" s="662" t="str">
        <f t="shared" si="356"/>
        <v/>
      </c>
      <c r="AW985" s="657" t="str">
        <f t="shared" si="357"/>
        <v/>
      </c>
      <c r="AX985" s="657" t="str">
        <f t="shared" si="358"/>
        <v>入力済</v>
      </c>
      <c r="AY985" s="662" t="str">
        <f>IFERROR(VLOOKUP(K985,'【参考】数式用'!$AR$3:$AS$49,2,FALSE),"")</f>
        <v/>
      </c>
      <c r="AZ985" s="657" t="str">
        <f t="shared" si="359"/>
        <v/>
      </c>
      <c r="BA985" s="657" t="str">
        <f t="shared" si="360"/>
        <v>入力済</v>
      </c>
      <c r="BB985" s="662" t="str">
        <f>IFERROR(VLOOKUP(K985,'【参考】数式用'!$AX$3:$AY$56,2,FALSE),"")</f>
        <v/>
      </c>
      <c r="BC985" s="657" t="str">
        <f t="shared" si="361"/>
        <v/>
      </c>
      <c r="BD985" s="657" t="str">
        <f t="shared" si="362"/>
        <v>入力済</v>
      </c>
      <c r="BE985" s="657" t="str">
        <f t="shared" si="363"/>
        <v/>
      </c>
      <c r="BF985" s="657" t="str">
        <f t="shared" si="364"/>
        <v/>
      </c>
      <c r="BG985" s="657" t="str">
        <f t="shared" si="365"/>
        <v/>
      </c>
      <c r="BH985" s="657" t="str">
        <f t="shared" si="366"/>
        <v/>
      </c>
      <c r="BI985" s="657" t="str">
        <f t="shared" si="367"/>
        <v/>
      </c>
      <c r="BM985" s="681" t="e">
        <f>VLOOKUP(K985,'【参考】数式用'!$A$2:$O$57,15,FALSE)</f>
        <v>#N/A</v>
      </c>
    </row>
    <row r="986" spans="1:65" ht="109.9" customHeight="1">
      <c r="A986" s="506">
        <v>975</v>
      </c>
      <c r="B986" s="517" t="str">
        <f>IF(基本情報入力シート!B1014="","",基本情報入力シート!B1014)</f>
        <v/>
      </c>
      <c r="C986" s="523"/>
      <c r="D986" s="523"/>
      <c r="E986" s="523"/>
      <c r="F986" s="530"/>
      <c r="G986" s="536" t="str">
        <f>IF(基本情報入力シート!L1014="","",基本情報入力シート!L1014)</f>
        <v/>
      </c>
      <c r="H986" s="536" t="str">
        <f>IF(基本情報入力シート!Q1014="","",基本情報入力シート!Q1014)</f>
        <v/>
      </c>
      <c r="I986" s="536" t="str">
        <f>IF(基本情報入力シート!V1014="","",基本情報入力シート!V1014)</f>
        <v/>
      </c>
      <c r="J986" s="536" t="str">
        <f>IF(基本情報入力シート!W1014="","",基本情報入力シート!W1014)</f>
        <v/>
      </c>
      <c r="K986" s="536" t="str">
        <f>IF(基本情報入力シート!Z1014="","",基本情報入力シート!Z1014)</f>
        <v/>
      </c>
      <c r="L986" s="555" t="str">
        <f>IF(基本情報入力シート!AF1014=0,"",基本情報入力シート!AF1014)</f>
        <v/>
      </c>
      <c r="M986" s="563" t="str">
        <f>IF(AND(基本情報入力シート!AG1014="",基本情報入力シート!AG1014=""),"",基本情報入力シート!AG1014)</f>
        <v/>
      </c>
      <c r="N986" s="570"/>
      <c r="O986" s="575" t="str">
        <f>IFERROR(VLOOKUP(K986,'【参考】数式用'!$A$2:$M$57,MATCH(N986,'【参考】数式用'!$G$3:$M$3,0)+6,0),"")</f>
        <v/>
      </c>
      <c r="P986" s="583" t="s">
        <v>549</v>
      </c>
      <c r="Q986" s="587"/>
      <c r="R986" s="590" t="s">
        <v>71</v>
      </c>
      <c r="S986" s="587"/>
      <c r="T986" s="590" t="s">
        <v>743</v>
      </c>
      <c r="U986" s="587"/>
      <c r="V986" s="590" t="s">
        <v>71</v>
      </c>
      <c r="W986" s="587"/>
      <c r="X986" s="590" t="s">
        <v>560</v>
      </c>
      <c r="Y986" s="590" t="s">
        <v>763</v>
      </c>
      <c r="Z986" s="589" t="str">
        <f t="shared" si="345"/>
        <v/>
      </c>
      <c r="AA986" s="594" t="s">
        <v>127</v>
      </c>
      <c r="AB986" s="598" t="str">
        <f t="shared" si="346"/>
        <v/>
      </c>
      <c r="AC986" s="603" t="str">
        <f>IFERROR(ROUNDDOWN(ROUNDDOWN(ROUND(L986*VLOOKUP(K986,'【参考】数式用'!$A$2:$M$57,MATCH("処遇改善加算Ⅳ",'【参考】数式用'!$G$3:$M$3,0)+6,0),0)*M986,0)*Z986*0.5,0),"")</f>
        <v/>
      </c>
      <c r="AD986" s="609"/>
      <c r="AE986" s="617"/>
      <c r="AF986" s="617"/>
      <c r="AG986" s="623"/>
      <c r="AH986" s="627"/>
      <c r="AI986" s="708"/>
      <c r="AJ986" s="634"/>
      <c r="AK986" s="648" t="str">
        <f t="shared" si="347"/>
        <v/>
      </c>
      <c r="AL986" s="651" t="str">
        <f t="shared" si="348"/>
        <v/>
      </c>
      <c r="AM986" s="654"/>
      <c r="AN986" s="657" t="str">
        <f>IFERROR(VLOOKUP(K986,'【参考】数式用'!$A$2:$N$57,14,FALSE),"")</f>
        <v/>
      </c>
      <c r="AO986" s="657" t="str">
        <f t="shared" si="349"/>
        <v/>
      </c>
      <c r="AP986" s="711" t="str">
        <f t="shared" si="350"/>
        <v/>
      </c>
      <c r="AQ986" s="711" t="str">
        <f t="shared" si="351"/>
        <v>キャリアパス要件Ⅰ・Ⅱ_</v>
      </c>
      <c r="AR986" s="662" t="str">
        <f t="shared" si="352"/>
        <v>入力済</v>
      </c>
      <c r="AS986" s="657" t="str">
        <f t="shared" si="353"/>
        <v/>
      </c>
      <c r="AT986" s="662" t="str">
        <f t="shared" si="354"/>
        <v>入力済</v>
      </c>
      <c r="AU986" s="662" t="str">
        <f t="shared" si="355"/>
        <v/>
      </c>
      <c r="AV986" s="662" t="str">
        <f t="shared" si="356"/>
        <v/>
      </c>
      <c r="AW986" s="657" t="str">
        <f t="shared" si="357"/>
        <v/>
      </c>
      <c r="AX986" s="657" t="str">
        <f t="shared" si="358"/>
        <v>入力済</v>
      </c>
      <c r="AY986" s="662" t="str">
        <f>IFERROR(VLOOKUP(K986,'【参考】数式用'!$AR$3:$AS$49,2,FALSE),"")</f>
        <v/>
      </c>
      <c r="AZ986" s="657" t="str">
        <f t="shared" si="359"/>
        <v/>
      </c>
      <c r="BA986" s="657" t="str">
        <f t="shared" si="360"/>
        <v>入力済</v>
      </c>
      <c r="BB986" s="662" t="str">
        <f>IFERROR(VLOOKUP(K986,'【参考】数式用'!$AX$3:$AY$56,2,FALSE),"")</f>
        <v/>
      </c>
      <c r="BC986" s="657" t="str">
        <f t="shared" si="361"/>
        <v/>
      </c>
      <c r="BD986" s="657" t="str">
        <f t="shared" si="362"/>
        <v>入力済</v>
      </c>
      <c r="BE986" s="657" t="str">
        <f t="shared" si="363"/>
        <v/>
      </c>
      <c r="BF986" s="657" t="str">
        <f t="shared" si="364"/>
        <v/>
      </c>
      <c r="BG986" s="657" t="str">
        <f t="shared" si="365"/>
        <v/>
      </c>
      <c r="BH986" s="657" t="str">
        <f t="shared" si="366"/>
        <v/>
      </c>
      <c r="BI986" s="657" t="str">
        <f t="shared" si="367"/>
        <v/>
      </c>
      <c r="BM986" s="681" t="e">
        <f>VLOOKUP(K986,'【参考】数式用'!$A$2:$O$57,15,FALSE)</f>
        <v>#N/A</v>
      </c>
    </row>
    <row r="987" spans="1:65" ht="109.9" customHeight="1">
      <c r="A987" s="506">
        <v>976</v>
      </c>
      <c r="B987" s="517" t="str">
        <f>IF(基本情報入力シート!B1015="","",基本情報入力シート!B1015)</f>
        <v/>
      </c>
      <c r="C987" s="523"/>
      <c r="D987" s="523"/>
      <c r="E987" s="523"/>
      <c r="F987" s="530"/>
      <c r="G987" s="536" t="str">
        <f>IF(基本情報入力シート!L1015="","",基本情報入力シート!L1015)</f>
        <v/>
      </c>
      <c r="H987" s="536" t="str">
        <f>IF(基本情報入力シート!Q1015="","",基本情報入力シート!Q1015)</f>
        <v/>
      </c>
      <c r="I987" s="536" t="str">
        <f>IF(基本情報入力シート!V1015="","",基本情報入力シート!V1015)</f>
        <v/>
      </c>
      <c r="J987" s="536" t="str">
        <f>IF(基本情報入力シート!W1015="","",基本情報入力シート!W1015)</f>
        <v/>
      </c>
      <c r="K987" s="536" t="str">
        <f>IF(基本情報入力シート!Z1015="","",基本情報入力シート!Z1015)</f>
        <v/>
      </c>
      <c r="L987" s="555" t="str">
        <f>IF(基本情報入力シート!AF1015=0,"",基本情報入力シート!AF1015)</f>
        <v/>
      </c>
      <c r="M987" s="563" t="str">
        <f>IF(AND(基本情報入力シート!AG1015="",基本情報入力シート!AG1015=""),"",基本情報入力シート!AG1015)</f>
        <v/>
      </c>
      <c r="N987" s="570"/>
      <c r="O987" s="575" t="str">
        <f>IFERROR(VLOOKUP(K987,'【参考】数式用'!$A$2:$M$57,MATCH(N987,'【参考】数式用'!$G$3:$M$3,0)+6,0),"")</f>
        <v/>
      </c>
      <c r="P987" s="583" t="s">
        <v>549</v>
      </c>
      <c r="Q987" s="587"/>
      <c r="R987" s="590" t="s">
        <v>71</v>
      </c>
      <c r="S987" s="587"/>
      <c r="T987" s="590" t="s">
        <v>743</v>
      </c>
      <c r="U987" s="587"/>
      <c r="V987" s="590" t="s">
        <v>71</v>
      </c>
      <c r="W987" s="587"/>
      <c r="X987" s="590" t="s">
        <v>560</v>
      </c>
      <c r="Y987" s="590" t="s">
        <v>763</v>
      </c>
      <c r="Z987" s="589" t="str">
        <f t="shared" si="345"/>
        <v/>
      </c>
      <c r="AA987" s="594" t="s">
        <v>127</v>
      </c>
      <c r="AB987" s="598" t="str">
        <f t="shared" si="346"/>
        <v/>
      </c>
      <c r="AC987" s="603" t="str">
        <f>IFERROR(ROUNDDOWN(ROUNDDOWN(ROUND(L987*VLOOKUP(K987,'【参考】数式用'!$A$2:$M$57,MATCH("処遇改善加算Ⅳ",'【参考】数式用'!$G$3:$M$3,0)+6,0),0)*M987,0)*Z987*0.5,0),"")</f>
        <v/>
      </c>
      <c r="AD987" s="609"/>
      <c r="AE987" s="617"/>
      <c r="AF987" s="617"/>
      <c r="AG987" s="623"/>
      <c r="AH987" s="627"/>
      <c r="AI987" s="708"/>
      <c r="AJ987" s="634"/>
      <c r="AK987" s="648" t="str">
        <f t="shared" si="347"/>
        <v/>
      </c>
      <c r="AL987" s="651" t="str">
        <f t="shared" si="348"/>
        <v/>
      </c>
      <c r="AM987" s="654"/>
      <c r="AN987" s="657" t="str">
        <f>IFERROR(VLOOKUP(K987,'【参考】数式用'!$A$2:$N$57,14,FALSE),"")</f>
        <v/>
      </c>
      <c r="AO987" s="657" t="str">
        <f t="shared" si="349"/>
        <v/>
      </c>
      <c r="AP987" s="711" t="str">
        <f t="shared" si="350"/>
        <v/>
      </c>
      <c r="AQ987" s="711" t="str">
        <f t="shared" si="351"/>
        <v>キャリアパス要件Ⅰ・Ⅱ_</v>
      </c>
      <c r="AR987" s="662" t="str">
        <f t="shared" si="352"/>
        <v>入力済</v>
      </c>
      <c r="AS987" s="657" t="str">
        <f t="shared" si="353"/>
        <v/>
      </c>
      <c r="AT987" s="662" t="str">
        <f t="shared" si="354"/>
        <v>入力済</v>
      </c>
      <c r="AU987" s="662" t="str">
        <f t="shared" si="355"/>
        <v/>
      </c>
      <c r="AV987" s="662" t="str">
        <f t="shared" si="356"/>
        <v/>
      </c>
      <c r="AW987" s="657" t="str">
        <f t="shared" si="357"/>
        <v/>
      </c>
      <c r="AX987" s="657" t="str">
        <f t="shared" si="358"/>
        <v>入力済</v>
      </c>
      <c r="AY987" s="662" t="str">
        <f>IFERROR(VLOOKUP(K987,'【参考】数式用'!$AR$3:$AS$49,2,FALSE),"")</f>
        <v/>
      </c>
      <c r="AZ987" s="657" t="str">
        <f t="shared" si="359"/>
        <v/>
      </c>
      <c r="BA987" s="657" t="str">
        <f t="shared" si="360"/>
        <v>入力済</v>
      </c>
      <c r="BB987" s="662" t="str">
        <f>IFERROR(VLOOKUP(K987,'【参考】数式用'!$AX$3:$AY$56,2,FALSE),"")</f>
        <v/>
      </c>
      <c r="BC987" s="657" t="str">
        <f t="shared" si="361"/>
        <v/>
      </c>
      <c r="BD987" s="657" t="str">
        <f t="shared" si="362"/>
        <v>入力済</v>
      </c>
      <c r="BE987" s="657" t="str">
        <f t="shared" si="363"/>
        <v/>
      </c>
      <c r="BF987" s="657" t="str">
        <f t="shared" si="364"/>
        <v/>
      </c>
      <c r="BG987" s="657" t="str">
        <f t="shared" si="365"/>
        <v/>
      </c>
      <c r="BH987" s="657" t="str">
        <f t="shared" si="366"/>
        <v/>
      </c>
      <c r="BI987" s="657" t="str">
        <f t="shared" si="367"/>
        <v/>
      </c>
      <c r="BM987" s="681" t="e">
        <f>VLOOKUP(K987,'【参考】数式用'!$A$2:$O$57,15,FALSE)</f>
        <v>#N/A</v>
      </c>
    </row>
    <row r="988" spans="1:65" ht="109.9" customHeight="1">
      <c r="A988" s="506">
        <v>977</v>
      </c>
      <c r="B988" s="517" t="str">
        <f>IF(基本情報入力シート!B1016="","",基本情報入力シート!B1016)</f>
        <v/>
      </c>
      <c r="C988" s="523"/>
      <c r="D988" s="523"/>
      <c r="E988" s="523"/>
      <c r="F988" s="530"/>
      <c r="G988" s="536" t="str">
        <f>IF(基本情報入力シート!L1016="","",基本情報入力シート!L1016)</f>
        <v/>
      </c>
      <c r="H988" s="536" t="str">
        <f>IF(基本情報入力シート!Q1016="","",基本情報入力シート!Q1016)</f>
        <v/>
      </c>
      <c r="I988" s="536" t="str">
        <f>IF(基本情報入力シート!V1016="","",基本情報入力シート!V1016)</f>
        <v/>
      </c>
      <c r="J988" s="536" t="str">
        <f>IF(基本情報入力シート!W1016="","",基本情報入力シート!W1016)</f>
        <v/>
      </c>
      <c r="K988" s="536" t="str">
        <f>IF(基本情報入力シート!Z1016="","",基本情報入力シート!Z1016)</f>
        <v/>
      </c>
      <c r="L988" s="555" t="str">
        <f>IF(基本情報入力シート!AF1016=0,"",基本情報入力シート!AF1016)</f>
        <v/>
      </c>
      <c r="M988" s="563" t="str">
        <f>IF(AND(基本情報入力シート!AG1016="",基本情報入力シート!AG1016=""),"",基本情報入力シート!AG1016)</f>
        <v/>
      </c>
      <c r="N988" s="570"/>
      <c r="O988" s="575" t="str">
        <f>IFERROR(VLOOKUP(K988,'【参考】数式用'!$A$2:$M$57,MATCH(N988,'【参考】数式用'!$G$3:$M$3,0)+6,0),"")</f>
        <v/>
      </c>
      <c r="P988" s="583" t="s">
        <v>549</v>
      </c>
      <c r="Q988" s="587"/>
      <c r="R988" s="590" t="s">
        <v>71</v>
      </c>
      <c r="S988" s="587"/>
      <c r="T988" s="590" t="s">
        <v>743</v>
      </c>
      <c r="U988" s="587"/>
      <c r="V988" s="590" t="s">
        <v>71</v>
      </c>
      <c r="W988" s="587"/>
      <c r="X988" s="590" t="s">
        <v>560</v>
      </c>
      <c r="Y988" s="590" t="s">
        <v>763</v>
      </c>
      <c r="Z988" s="589" t="str">
        <f t="shared" si="345"/>
        <v/>
      </c>
      <c r="AA988" s="594" t="s">
        <v>127</v>
      </c>
      <c r="AB988" s="598" t="str">
        <f t="shared" si="346"/>
        <v/>
      </c>
      <c r="AC988" s="603" t="str">
        <f>IFERROR(ROUNDDOWN(ROUNDDOWN(ROUND(L988*VLOOKUP(K988,'【参考】数式用'!$A$2:$M$57,MATCH("処遇改善加算Ⅳ",'【参考】数式用'!$G$3:$M$3,0)+6,0),0)*M988,0)*Z988*0.5,0),"")</f>
        <v/>
      </c>
      <c r="AD988" s="609"/>
      <c r="AE988" s="617"/>
      <c r="AF988" s="617"/>
      <c r="AG988" s="623"/>
      <c r="AH988" s="627"/>
      <c r="AI988" s="708"/>
      <c r="AJ988" s="634"/>
      <c r="AK988" s="648" t="str">
        <f t="shared" si="347"/>
        <v/>
      </c>
      <c r="AL988" s="651" t="str">
        <f t="shared" si="348"/>
        <v/>
      </c>
      <c r="AM988" s="654"/>
      <c r="AN988" s="657" t="str">
        <f>IFERROR(VLOOKUP(K988,'【参考】数式用'!$A$2:$N$57,14,FALSE),"")</f>
        <v/>
      </c>
      <c r="AO988" s="657" t="str">
        <f t="shared" si="349"/>
        <v/>
      </c>
      <c r="AP988" s="711" t="str">
        <f t="shared" si="350"/>
        <v/>
      </c>
      <c r="AQ988" s="711" t="str">
        <f t="shared" si="351"/>
        <v>キャリアパス要件Ⅰ・Ⅱ_</v>
      </c>
      <c r="AR988" s="662" t="str">
        <f t="shared" si="352"/>
        <v>入力済</v>
      </c>
      <c r="AS988" s="657" t="str">
        <f t="shared" si="353"/>
        <v/>
      </c>
      <c r="AT988" s="662" t="str">
        <f t="shared" si="354"/>
        <v>入力済</v>
      </c>
      <c r="AU988" s="662" t="str">
        <f t="shared" si="355"/>
        <v/>
      </c>
      <c r="AV988" s="662" t="str">
        <f t="shared" si="356"/>
        <v/>
      </c>
      <c r="AW988" s="657" t="str">
        <f t="shared" si="357"/>
        <v/>
      </c>
      <c r="AX988" s="657" t="str">
        <f t="shared" si="358"/>
        <v>入力済</v>
      </c>
      <c r="AY988" s="662" t="str">
        <f>IFERROR(VLOOKUP(K988,'【参考】数式用'!$AR$3:$AS$49,2,FALSE),"")</f>
        <v/>
      </c>
      <c r="AZ988" s="657" t="str">
        <f t="shared" si="359"/>
        <v/>
      </c>
      <c r="BA988" s="657" t="str">
        <f t="shared" si="360"/>
        <v>入力済</v>
      </c>
      <c r="BB988" s="662" t="str">
        <f>IFERROR(VLOOKUP(K988,'【参考】数式用'!$AX$3:$AY$56,2,FALSE),"")</f>
        <v/>
      </c>
      <c r="BC988" s="657" t="str">
        <f t="shared" si="361"/>
        <v/>
      </c>
      <c r="BD988" s="657" t="str">
        <f t="shared" si="362"/>
        <v>入力済</v>
      </c>
      <c r="BE988" s="657" t="str">
        <f t="shared" si="363"/>
        <v/>
      </c>
      <c r="BF988" s="657" t="str">
        <f t="shared" si="364"/>
        <v/>
      </c>
      <c r="BG988" s="657" t="str">
        <f t="shared" si="365"/>
        <v/>
      </c>
      <c r="BH988" s="657" t="str">
        <f t="shared" si="366"/>
        <v/>
      </c>
      <c r="BI988" s="657" t="str">
        <f t="shared" si="367"/>
        <v/>
      </c>
      <c r="BM988" s="681" t="e">
        <f>VLOOKUP(K988,'【参考】数式用'!$A$2:$O$57,15,FALSE)</f>
        <v>#N/A</v>
      </c>
    </row>
    <row r="989" spans="1:65" ht="109.9" customHeight="1">
      <c r="A989" s="506">
        <v>978</v>
      </c>
      <c r="B989" s="517" t="str">
        <f>IF(基本情報入力シート!B1017="","",基本情報入力シート!B1017)</f>
        <v/>
      </c>
      <c r="C989" s="523"/>
      <c r="D989" s="523"/>
      <c r="E989" s="523"/>
      <c r="F989" s="530"/>
      <c r="G989" s="536" t="str">
        <f>IF(基本情報入力シート!L1017="","",基本情報入力シート!L1017)</f>
        <v/>
      </c>
      <c r="H989" s="536" t="str">
        <f>IF(基本情報入力シート!Q1017="","",基本情報入力シート!Q1017)</f>
        <v/>
      </c>
      <c r="I989" s="536" t="str">
        <f>IF(基本情報入力シート!V1017="","",基本情報入力シート!V1017)</f>
        <v/>
      </c>
      <c r="J989" s="536" t="str">
        <f>IF(基本情報入力シート!W1017="","",基本情報入力シート!W1017)</f>
        <v/>
      </c>
      <c r="K989" s="536" t="str">
        <f>IF(基本情報入力シート!Z1017="","",基本情報入力シート!Z1017)</f>
        <v/>
      </c>
      <c r="L989" s="555" t="str">
        <f>IF(基本情報入力シート!AF1017=0,"",基本情報入力シート!AF1017)</f>
        <v/>
      </c>
      <c r="M989" s="563" t="str">
        <f>IF(AND(基本情報入力シート!AG1017="",基本情報入力シート!AG1017=""),"",基本情報入力シート!AG1017)</f>
        <v/>
      </c>
      <c r="N989" s="570"/>
      <c r="O989" s="575" t="str">
        <f>IFERROR(VLOOKUP(K989,'【参考】数式用'!$A$2:$M$57,MATCH(N989,'【参考】数式用'!$G$3:$M$3,0)+6,0),"")</f>
        <v/>
      </c>
      <c r="P989" s="583" t="s">
        <v>549</v>
      </c>
      <c r="Q989" s="587"/>
      <c r="R989" s="590" t="s">
        <v>71</v>
      </c>
      <c r="S989" s="587"/>
      <c r="T989" s="590" t="s">
        <v>743</v>
      </c>
      <c r="U989" s="587"/>
      <c r="V989" s="590" t="s">
        <v>71</v>
      </c>
      <c r="W989" s="587"/>
      <c r="X989" s="590" t="s">
        <v>560</v>
      </c>
      <c r="Y989" s="590" t="s">
        <v>763</v>
      </c>
      <c r="Z989" s="589" t="str">
        <f t="shared" si="345"/>
        <v/>
      </c>
      <c r="AA989" s="594" t="s">
        <v>127</v>
      </c>
      <c r="AB989" s="598" t="str">
        <f t="shared" si="346"/>
        <v/>
      </c>
      <c r="AC989" s="603" t="str">
        <f>IFERROR(ROUNDDOWN(ROUNDDOWN(ROUND(L989*VLOOKUP(K989,'【参考】数式用'!$A$2:$M$57,MATCH("処遇改善加算Ⅳ",'【参考】数式用'!$G$3:$M$3,0)+6,0),0)*M989,0)*Z989*0.5,0),"")</f>
        <v/>
      </c>
      <c r="AD989" s="609"/>
      <c r="AE989" s="617"/>
      <c r="AF989" s="617"/>
      <c r="AG989" s="623"/>
      <c r="AH989" s="627"/>
      <c r="AI989" s="708"/>
      <c r="AJ989" s="634"/>
      <c r="AK989" s="648" t="str">
        <f t="shared" si="347"/>
        <v/>
      </c>
      <c r="AL989" s="651" t="str">
        <f t="shared" si="348"/>
        <v/>
      </c>
      <c r="AM989" s="654"/>
      <c r="AN989" s="657" t="str">
        <f>IFERROR(VLOOKUP(K989,'【参考】数式用'!$A$2:$N$57,14,FALSE),"")</f>
        <v/>
      </c>
      <c r="AO989" s="657" t="str">
        <f t="shared" si="349"/>
        <v/>
      </c>
      <c r="AP989" s="711" t="str">
        <f t="shared" si="350"/>
        <v/>
      </c>
      <c r="AQ989" s="711" t="str">
        <f t="shared" si="351"/>
        <v>キャリアパス要件Ⅰ・Ⅱ_</v>
      </c>
      <c r="AR989" s="662" t="str">
        <f t="shared" si="352"/>
        <v>入力済</v>
      </c>
      <c r="AS989" s="657" t="str">
        <f t="shared" si="353"/>
        <v/>
      </c>
      <c r="AT989" s="662" t="str">
        <f t="shared" si="354"/>
        <v>入力済</v>
      </c>
      <c r="AU989" s="662" t="str">
        <f t="shared" si="355"/>
        <v/>
      </c>
      <c r="AV989" s="662" t="str">
        <f t="shared" si="356"/>
        <v/>
      </c>
      <c r="AW989" s="657" t="str">
        <f t="shared" si="357"/>
        <v/>
      </c>
      <c r="AX989" s="657" t="str">
        <f t="shared" si="358"/>
        <v>入力済</v>
      </c>
      <c r="AY989" s="662" t="str">
        <f>IFERROR(VLOOKUP(K989,'【参考】数式用'!$AR$3:$AS$49,2,FALSE),"")</f>
        <v/>
      </c>
      <c r="AZ989" s="657" t="str">
        <f t="shared" si="359"/>
        <v/>
      </c>
      <c r="BA989" s="657" t="str">
        <f t="shared" si="360"/>
        <v>入力済</v>
      </c>
      <c r="BB989" s="662" t="str">
        <f>IFERROR(VLOOKUP(K989,'【参考】数式用'!$AX$3:$AY$56,2,FALSE),"")</f>
        <v/>
      </c>
      <c r="BC989" s="657" t="str">
        <f t="shared" si="361"/>
        <v/>
      </c>
      <c r="BD989" s="657" t="str">
        <f t="shared" si="362"/>
        <v>入力済</v>
      </c>
      <c r="BE989" s="657" t="str">
        <f t="shared" si="363"/>
        <v/>
      </c>
      <c r="BF989" s="657" t="str">
        <f t="shared" si="364"/>
        <v/>
      </c>
      <c r="BG989" s="657" t="str">
        <f t="shared" si="365"/>
        <v/>
      </c>
      <c r="BH989" s="657" t="str">
        <f t="shared" si="366"/>
        <v/>
      </c>
      <c r="BI989" s="657" t="str">
        <f t="shared" si="367"/>
        <v/>
      </c>
      <c r="BM989" s="681" t="e">
        <f>VLOOKUP(K989,'【参考】数式用'!$A$2:$O$57,15,FALSE)</f>
        <v>#N/A</v>
      </c>
    </row>
    <row r="990" spans="1:65" ht="109.9" customHeight="1">
      <c r="A990" s="506">
        <v>979</v>
      </c>
      <c r="B990" s="517" t="str">
        <f>IF(基本情報入力シート!B1018="","",基本情報入力シート!B1018)</f>
        <v/>
      </c>
      <c r="C990" s="523"/>
      <c r="D990" s="523"/>
      <c r="E990" s="523"/>
      <c r="F990" s="530"/>
      <c r="G990" s="536" t="str">
        <f>IF(基本情報入力シート!L1018="","",基本情報入力シート!L1018)</f>
        <v/>
      </c>
      <c r="H990" s="536" t="str">
        <f>IF(基本情報入力シート!Q1018="","",基本情報入力シート!Q1018)</f>
        <v/>
      </c>
      <c r="I990" s="536" t="str">
        <f>IF(基本情報入力シート!V1018="","",基本情報入力シート!V1018)</f>
        <v/>
      </c>
      <c r="J990" s="536" t="str">
        <f>IF(基本情報入力シート!W1018="","",基本情報入力シート!W1018)</f>
        <v/>
      </c>
      <c r="K990" s="536" t="str">
        <f>IF(基本情報入力シート!Z1018="","",基本情報入力シート!Z1018)</f>
        <v/>
      </c>
      <c r="L990" s="555" t="str">
        <f>IF(基本情報入力シート!AF1018=0,"",基本情報入力シート!AF1018)</f>
        <v/>
      </c>
      <c r="M990" s="563" t="str">
        <f>IF(AND(基本情報入力シート!AG1018="",基本情報入力シート!AG1018=""),"",基本情報入力シート!AG1018)</f>
        <v/>
      </c>
      <c r="N990" s="570"/>
      <c r="O990" s="575" t="str">
        <f>IFERROR(VLOOKUP(K990,'【参考】数式用'!$A$2:$M$57,MATCH(N990,'【参考】数式用'!$G$3:$M$3,0)+6,0),"")</f>
        <v/>
      </c>
      <c r="P990" s="583" t="s">
        <v>549</v>
      </c>
      <c r="Q990" s="587"/>
      <c r="R990" s="590" t="s">
        <v>71</v>
      </c>
      <c r="S990" s="587"/>
      <c r="T990" s="590" t="s">
        <v>743</v>
      </c>
      <c r="U990" s="587"/>
      <c r="V990" s="590" t="s">
        <v>71</v>
      </c>
      <c r="W990" s="587"/>
      <c r="X990" s="590" t="s">
        <v>560</v>
      </c>
      <c r="Y990" s="590" t="s">
        <v>763</v>
      </c>
      <c r="Z990" s="589" t="str">
        <f t="shared" si="345"/>
        <v/>
      </c>
      <c r="AA990" s="594" t="s">
        <v>127</v>
      </c>
      <c r="AB990" s="598" t="str">
        <f t="shared" si="346"/>
        <v/>
      </c>
      <c r="AC990" s="603" t="str">
        <f>IFERROR(ROUNDDOWN(ROUNDDOWN(ROUND(L990*VLOOKUP(K990,'【参考】数式用'!$A$2:$M$57,MATCH("処遇改善加算Ⅳ",'【参考】数式用'!$G$3:$M$3,0)+6,0),0)*M990,0)*Z990*0.5,0),"")</f>
        <v/>
      </c>
      <c r="AD990" s="609"/>
      <c r="AE990" s="617"/>
      <c r="AF990" s="617"/>
      <c r="AG990" s="623"/>
      <c r="AH990" s="627"/>
      <c r="AI990" s="708"/>
      <c r="AJ990" s="634"/>
      <c r="AK990" s="648" t="str">
        <f t="shared" si="347"/>
        <v/>
      </c>
      <c r="AL990" s="651" t="str">
        <f t="shared" si="348"/>
        <v/>
      </c>
      <c r="AM990" s="654"/>
      <c r="AN990" s="657" t="str">
        <f>IFERROR(VLOOKUP(K990,'【参考】数式用'!$A$2:$N$57,14,FALSE),"")</f>
        <v/>
      </c>
      <c r="AO990" s="657" t="str">
        <f t="shared" si="349"/>
        <v/>
      </c>
      <c r="AP990" s="711" t="str">
        <f t="shared" si="350"/>
        <v/>
      </c>
      <c r="AQ990" s="711" t="str">
        <f t="shared" si="351"/>
        <v>キャリアパス要件Ⅰ・Ⅱ_</v>
      </c>
      <c r="AR990" s="662" t="str">
        <f t="shared" si="352"/>
        <v>入力済</v>
      </c>
      <c r="AS990" s="657" t="str">
        <f t="shared" si="353"/>
        <v/>
      </c>
      <c r="AT990" s="662" t="str">
        <f t="shared" si="354"/>
        <v>入力済</v>
      </c>
      <c r="AU990" s="662" t="str">
        <f t="shared" si="355"/>
        <v/>
      </c>
      <c r="AV990" s="662" t="str">
        <f t="shared" si="356"/>
        <v/>
      </c>
      <c r="AW990" s="657" t="str">
        <f t="shared" si="357"/>
        <v/>
      </c>
      <c r="AX990" s="657" t="str">
        <f t="shared" si="358"/>
        <v>入力済</v>
      </c>
      <c r="AY990" s="662" t="str">
        <f>IFERROR(VLOOKUP(K990,'【参考】数式用'!$AR$3:$AS$49,2,FALSE),"")</f>
        <v/>
      </c>
      <c r="AZ990" s="657" t="str">
        <f t="shared" si="359"/>
        <v/>
      </c>
      <c r="BA990" s="657" t="str">
        <f t="shared" si="360"/>
        <v>入力済</v>
      </c>
      <c r="BB990" s="662" t="str">
        <f>IFERROR(VLOOKUP(K990,'【参考】数式用'!$AX$3:$AY$56,2,FALSE),"")</f>
        <v/>
      </c>
      <c r="BC990" s="657" t="str">
        <f t="shared" si="361"/>
        <v/>
      </c>
      <c r="BD990" s="657" t="str">
        <f t="shared" si="362"/>
        <v>入力済</v>
      </c>
      <c r="BE990" s="657" t="str">
        <f t="shared" si="363"/>
        <v/>
      </c>
      <c r="BF990" s="657" t="str">
        <f t="shared" si="364"/>
        <v/>
      </c>
      <c r="BG990" s="657" t="str">
        <f t="shared" si="365"/>
        <v/>
      </c>
      <c r="BH990" s="657" t="str">
        <f t="shared" si="366"/>
        <v/>
      </c>
      <c r="BI990" s="657" t="str">
        <f t="shared" si="367"/>
        <v/>
      </c>
      <c r="BM990" s="681" t="e">
        <f>VLOOKUP(K990,'【参考】数式用'!$A$2:$O$57,15,FALSE)</f>
        <v>#N/A</v>
      </c>
    </row>
    <row r="991" spans="1:65" ht="109.9" customHeight="1">
      <c r="A991" s="506">
        <v>980</v>
      </c>
      <c r="B991" s="517" t="str">
        <f>IF(基本情報入力シート!B1019="","",基本情報入力シート!B1019)</f>
        <v/>
      </c>
      <c r="C991" s="523"/>
      <c r="D991" s="523"/>
      <c r="E991" s="523"/>
      <c r="F991" s="530"/>
      <c r="G991" s="536" t="str">
        <f>IF(基本情報入力シート!L1019="","",基本情報入力シート!L1019)</f>
        <v/>
      </c>
      <c r="H991" s="536" t="str">
        <f>IF(基本情報入力シート!Q1019="","",基本情報入力シート!Q1019)</f>
        <v/>
      </c>
      <c r="I991" s="536" t="str">
        <f>IF(基本情報入力シート!V1019="","",基本情報入力シート!V1019)</f>
        <v/>
      </c>
      <c r="J991" s="536" t="str">
        <f>IF(基本情報入力シート!W1019="","",基本情報入力シート!W1019)</f>
        <v/>
      </c>
      <c r="K991" s="536" t="str">
        <f>IF(基本情報入力シート!Z1019="","",基本情報入力シート!Z1019)</f>
        <v/>
      </c>
      <c r="L991" s="555" t="str">
        <f>IF(基本情報入力シート!AF1019=0,"",基本情報入力シート!AF1019)</f>
        <v/>
      </c>
      <c r="M991" s="563" t="str">
        <f>IF(AND(基本情報入力シート!AG1019="",基本情報入力シート!AG1019=""),"",基本情報入力シート!AG1019)</f>
        <v/>
      </c>
      <c r="N991" s="570"/>
      <c r="O991" s="575" t="str">
        <f>IFERROR(VLOOKUP(K991,'【参考】数式用'!$A$2:$M$57,MATCH(N991,'【参考】数式用'!$G$3:$M$3,0)+6,0),"")</f>
        <v/>
      </c>
      <c r="P991" s="583" t="s">
        <v>549</v>
      </c>
      <c r="Q991" s="587"/>
      <c r="R991" s="590" t="s">
        <v>71</v>
      </c>
      <c r="S991" s="587"/>
      <c r="T991" s="590" t="s">
        <v>743</v>
      </c>
      <c r="U991" s="587"/>
      <c r="V991" s="590" t="s">
        <v>71</v>
      </c>
      <c r="W991" s="587"/>
      <c r="X991" s="590" t="s">
        <v>560</v>
      </c>
      <c r="Y991" s="590" t="s">
        <v>763</v>
      </c>
      <c r="Z991" s="589" t="str">
        <f t="shared" si="345"/>
        <v/>
      </c>
      <c r="AA991" s="594" t="s">
        <v>127</v>
      </c>
      <c r="AB991" s="598" t="str">
        <f t="shared" si="346"/>
        <v/>
      </c>
      <c r="AC991" s="603" t="str">
        <f>IFERROR(ROUNDDOWN(ROUNDDOWN(ROUND(L991*VLOOKUP(K991,'【参考】数式用'!$A$2:$M$57,MATCH("処遇改善加算Ⅳ",'【参考】数式用'!$G$3:$M$3,0)+6,0),0)*M991,0)*Z991*0.5,0),"")</f>
        <v/>
      </c>
      <c r="AD991" s="609"/>
      <c r="AE991" s="617"/>
      <c r="AF991" s="617"/>
      <c r="AG991" s="623"/>
      <c r="AH991" s="627"/>
      <c r="AI991" s="708"/>
      <c r="AJ991" s="634"/>
      <c r="AK991" s="648" t="str">
        <f t="shared" si="347"/>
        <v/>
      </c>
      <c r="AL991" s="651" t="str">
        <f t="shared" si="348"/>
        <v/>
      </c>
      <c r="AM991" s="654"/>
      <c r="AN991" s="657" t="str">
        <f>IFERROR(VLOOKUP(K991,'【参考】数式用'!$A$2:$N$57,14,FALSE),"")</f>
        <v/>
      </c>
      <c r="AO991" s="657" t="str">
        <f t="shared" si="349"/>
        <v/>
      </c>
      <c r="AP991" s="711" t="str">
        <f t="shared" si="350"/>
        <v/>
      </c>
      <c r="AQ991" s="711" t="str">
        <f t="shared" si="351"/>
        <v>キャリアパス要件Ⅰ・Ⅱ_</v>
      </c>
      <c r="AR991" s="662" t="str">
        <f t="shared" si="352"/>
        <v>入力済</v>
      </c>
      <c r="AS991" s="657" t="str">
        <f t="shared" si="353"/>
        <v/>
      </c>
      <c r="AT991" s="662" t="str">
        <f t="shared" si="354"/>
        <v>入力済</v>
      </c>
      <c r="AU991" s="662" t="str">
        <f t="shared" si="355"/>
        <v/>
      </c>
      <c r="AV991" s="662" t="str">
        <f t="shared" si="356"/>
        <v/>
      </c>
      <c r="AW991" s="657" t="str">
        <f t="shared" si="357"/>
        <v/>
      </c>
      <c r="AX991" s="657" t="str">
        <f t="shared" si="358"/>
        <v>入力済</v>
      </c>
      <c r="AY991" s="662" t="str">
        <f>IFERROR(VLOOKUP(K991,'【参考】数式用'!$AR$3:$AS$49,2,FALSE),"")</f>
        <v/>
      </c>
      <c r="AZ991" s="657" t="str">
        <f t="shared" si="359"/>
        <v/>
      </c>
      <c r="BA991" s="657" t="str">
        <f t="shared" si="360"/>
        <v>入力済</v>
      </c>
      <c r="BB991" s="662" t="str">
        <f>IFERROR(VLOOKUP(K991,'【参考】数式用'!$AX$3:$AY$56,2,FALSE),"")</f>
        <v/>
      </c>
      <c r="BC991" s="657" t="str">
        <f t="shared" si="361"/>
        <v/>
      </c>
      <c r="BD991" s="657" t="str">
        <f t="shared" si="362"/>
        <v>入力済</v>
      </c>
      <c r="BE991" s="657" t="str">
        <f t="shared" si="363"/>
        <v/>
      </c>
      <c r="BF991" s="657" t="str">
        <f t="shared" si="364"/>
        <v/>
      </c>
      <c r="BG991" s="657" t="str">
        <f t="shared" si="365"/>
        <v/>
      </c>
      <c r="BH991" s="657" t="str">
        <f t="shared" si="366"/>
        <v/>
      </c>
      <c r="BI991" s="657" t="str">
        <f t="shared" si="367"/>
        <v/>
      </c>
      <c r="BM991" s="681" t="e">
        <f>VLOOKUP(K991,'【参考】数式用'!$A$2:$O$57,15,FALSE)</f>
        <v>#N/A</v>
      </c>
    </row>
    <row r="992" spans="1:65" ht="109.9" customHeight="1">
      <c r="A992" s="506">
        <v>981</v>
      </c>
      <c r="B992" s="517" t="str">
        <f>IF(基本情報入力シート!B1020="","",基本情報入力シート!B1020)</f>
        <v/>
      </c>
      <c r="C992" s="523"/>
      <c r="D992" s="523"/>
      <c r="E992" s="523"/>
      <c r="F992" s="530"/>
      <c r="G992" s="536" t="str">
        <f>IF(基本情報入力シート!L1020="","",基本情報入力シート!L1020)</f>
        <v/>
      </c>
      <c r="H992" s="536" t="str">
        <f>IF(基本情報入力シート!Q1020="","",基本情報入力シート!Q1020)</f>
        <v/>
      </c>
      <c r="I992" s="536" t="str">
        <f>IF(基本情報入力シート!V1020="","",基本情報入力シート!V1020)</f>
        <v/>
      </c>
      <c r="J992" s="536" t="str">
        <f>IF(基本情報入力シート!W1020="","",基本情報入力シート!W1020)</f>
        <v/>
      </c>
      <c r="K992" s="536" t="str">
        <f>IF(基本情報入力シート!Z1020="","",基本情報入力シート!Z1020)</f>
        <v/>
      </c>
      <c r="L992" s="555" t="str">
        <f>IF(基本情報入力シート!AF1020=0,"",基本情報入力シート!AF1020)</f>
        <v/>
      </c>
      <c r="M992" s="563" t="str">
        <f>IF(AND(基本情報入力シート!AG1020="",基本情報入力シート!AG1020=""),"",基本情報入力シート!AG1020)</f>
        <v/>
      </c>
      <c r="N992" s="570"/>
      <c r="O992" s="575" t="str">
        <f>IFERROR(VLOOKUP(K992,'【参考】数式用'!$A$2:$M$57,MATCH(N992,'【参考】数式用'!$G$3:$M$3,0)+6,0),"")</f>
        <v/>
      </c>
      <c r="P992" s="583" t="s">
        <v>549</v>
      </c>
      <c r="Q992" s="587"/>
      <c r="R992" s="590" t="s">
        <v>71</v>
      </c>
      <c r="S992" s="587"/>
      <c r="T992" s="590" t="s">
        <v>743</v>
      </c>
      <c r="U992" s="587"/>
      <c r="V992" s="590" t="s">
        <v>71</v>
      </c>
      <c r="W992" s="587"/>
      <c r="X992" s="590" t="s">
        <v>560</v>
      </c>
      <c r="Y992" s="590" t="s">
        <v>763</v>
      </c>
      <c r="Z992" s="589" t="str">
        <f t="shared" si="345"/>
        <v/>
      </c>
      <c r="AA992" s="594" t="s">
        <v>127</v>
      </c>
      <c r="AB992" s="598" t="str">
        <f t="shared" si="346"/>
        <v/>
      </c>
      <c r="AC992" s="603" t="str">
        <f>IFERROR(ROUNDDOWN(ROUNDDOWN(ROUND(L992*VLOOKUP(K992,'【参考】数式用'!$A$2:$M$57,MATCH("処遇改善加算Ⅳ",'【参考】数式用'!$G$3:$M$3,0)+6,0),0)*M992,0)*Z992*0.5,0),"")</f>
        <v/>
      </c>
      <c r="AD992" s="609"/>
      <c r="AE992" s="617"/>
      <c r="AF992" s="617"/>
      <c r="AG992" s="623"/>
      <c r="AH992" s="627"/>
      <c r="AI992" s="708"/>
      <c r="AJ992" s="634"/>
      <c r="AK992" s="648" t="str">
        <f t="shared" si="347"/>
        <v/>
      </c>
      <c r="AL992" s="651" t="str">
        <f t="shared" si="348"/>
        <v/>
      </c>
      <c r="AM992" s="654"/>
      <c r="AN992" s="657" t="str">
        <f>IFERROR(VLOOKUP(K992,'【参考】数式用'!$A$2:$N$57,14,FALSE),"")</f>
        <v/>
      </c>
      <c r="AO992" s="657" t="str">
        <f t="shared" si="349"/>
        <v/>
      </c>
      <c r="AP992" s="711" t="str">
        <f t="shared" si="350"/>
        <v/>
      </c>
      <c r="AQ992" s="711" t="str">
        <f t="shared" si="351"/>
        <v>キャリアパス要件Ⅰ・Ⅱ_</v>
      </c>
      <c r="AR992" s="662" t="str">
        <f t="shared" si="352"/>
        <v>入力済</v>
      </c>
      <c r="AS992" s="657" t="str">
        <f t="shared" si="353"/>
        <v/>
      </c>
      <c r="AT992" s="662" t="str">
        <f t="shared" si="354"/>
        <v>入力済</v>
      </c>
      <c r="AU992" s="662" t="str">
        <f t="shared" si="355"/>
        <v/>
      </c>
      <c r="AV992" s="662" t="str">
        <f t="shared" si="356"/>
        <v/>
      </c>
      <c r="AW992" s="657" t="str">
        <f t="shared" si="357"/>
        <v/>
      </c>
      <c r="AX992" s="657" t="str">
        <f t="shared" si="358"/>
        <v>入力済</v>
      </c>
      <c r="AY992" s="662" t="str">
        <f>IFERROR(VLOOKUP(K992,'【参考】数式用'!$AR$3:$AS$49,2,FALSE),"")</f>
        <v/>
      </c>
      <c r="AZ992" s="657" t="str">
        <f t="shared" si="359"/>
        <v/>
      </c>
      <c r="BA992" s="657" t="str">
        <f t="shared" si="360"/>
        <v>入力済</v>
      </c>
      <c r="BB992" s="662" t="str">
        <f>IFERROR(VLOOKUP(K992,'【参考】数式用'!$AX$3:$AY$56,2,FALSE),"")</f>
        <v/>
      </c>
      <c r="BC992" s="657" t="str">
        <f t="shared" si="361"/>
        <v/>
      </c>
      <c r="BD992" s="657" t="str">
        <f t="shared" si="362"/>
        <v>入力済</v>
      </c>
      <c r="BE992" s="657" t="str">
        <f t="shared" si="363"/>
        <v/>
      </c>
      <c r="BF992" s="657" t="str">
        <f t="shared" si="364"/>
        <v/>
      </c>
      <c r="BG992" s="657" t="str">
        <f t="shared" si="365"/>
        <v/>
      </c>
      <c r="BH992" s="657" t="str">
        <f t="shared" si="366"/>
        <v/>
      </c>
      <c r="BI992" s="657" t="str">
        <f t="shared" si="367"/>
        <v/>
      </c>
      <c r="BM992" s="681" t="e">
        <f>VLOOKUP(K992,'【参考】数式用'!$A$2:$O$57,15,FALSE)</f>
        <v>#N/A</v>
      </c>
    </row>
    <row r="993" spans="1:65" ht="109.9" customHeight="1">
      <c r="A993" s="506">
        <v>982</v>
      </c>
      <c r="B993" s="517" t="str">
        <f>IF(基本情報入力シート!B1021="","",基本情報入力シート!B1021)</f>
        <v/>
      </c>
      <c r="C993" s="523"/>
      <c r="D993" s="523"/>
      <c r="E993" s="523"/>
      <c r="F993" s="530"/>
      <c r="G993" s="536" t="str">
        <f>IF(基本情報入力シート!L1021="","",基本情報入力シート!L1021)</f>
        <v/>
      </c>
      <c r="H993" s="536" t="str">
        <f>IF(基本情報入力シート!Q1021="","",基本情報入力シート!Q1021)</f>
        <v/>
      </c>
      <c r="I993" s="536" t="str">
        <f>IF(基本情報入力シート!V1021="","",基本情報入力シート!V1021)</f>
        <v/>
      </c>
      <c r="J993" s="536" t="str">
        <f>IF(基本情報入力シート!W1021="","",基本情報入力シート!W1021)</f>
        <v/>
      </c>
      <c r="K993" s="536" t="str">
        <f>IF(基本情報入力シート!Z1021="","",基本情報入力シート!Z1021)</f>
        <v/>
      </c>
      <c r="L993" s="555" t="str">
        <f>IF(基本情報入力シート!AF1021=0,"",基本情報入力シート!AF1021)</f>
        <v/>
      </c>
      <c r="M993" s="563" t="str">
        <f>IF(AND(基本情報入力シート!AG1021="",基本情報入力シート!AG1021=""),"",基本情報入力シート!AG1021)</f>
        <v/>
      </c>
      <c r="N993" s="570"/>
      <c r="O993" s="575" t="str">
        <f>IFERROR(VLOOKUP(K993,'【参考】数式用'!$A$2:$M$57,MATCH(N993,'【参考】数式用'!$G$3:$M$3,0)+6,0),"")</f>
        <v/>
      </c>
      <c r="P993" s="583" t="s">
        <v>549</v>
      </c>
      <c r="Q993" s="587"/>
      <c r="R993" s="590" t="s">
        <v>71</v>
      </c>
      <c r="S993" s="587"/>
      <c r="T993" s="590" t="s">
        <v>743</v>
      </c>
      <c r="U993" s="587"/>
      <c r="V993" s="590" t="s">
        <v>71</v>
      </c>
      <c r="W993" s="587"/>
      <c r="X993" s="590" t="s">
        <v>560</v>
      </c>
      <c r="Y993" s="590" t="s">
        <v>763</v>
      </c>
      <c r="Z993" s="589" t="str">
        <f t="shared" si="345"/>
        <v/>
      </c>
      <c r="AA993" s="594" t="s">
        <v>127</v>
      </c>
      <c r="AB993" s="598" t="str">
        <f t="shared" si="346"/>
        <v/>
      </c>
      <c r="AC993" s="603" t="str">
        <f>IFERROR(ROUNDDOWN(ROUNDDOWN(ROUND(L993*VLOOKUP(K993,'【参考】数式用'!$A$2:$M$57,MATCH("処遇改善加算Ⅳ",'【参考】数式用'!$G$3:$M$3,0)+6,0),0)*M993,0)*Z993*0.5,0),"")</f>
        <v/>
      </c>
      <c r="AD993" s="609"/>
      <c r="AE993" s="617"/>
      <c r="AF993" s="617"/>
      <c r="AG993" s="623"/>
      <c r="AH993" s="627"/>
      <c r="AI993" s="708"/>
      <c r="AJ993" s="634"/>
      <c r="AK993" s="648" t="str">
        <f t="shared" si="347"/>
        <v/>
      </c>
      <c r="AL993" s="651" t="str">
        <f t="shared" si="348"/>
        <v/>
      </c>
      <c r="AM993" s="654"/>
      <c r="AN993" s="657" t="str">
        <f>IFERROR(VLOOKUP(K993,'【参考】数式用'!$A$2:$N$57,14,FALSE),"")</f>
        <v/>
      </c>
      <c r="AO993" s="657" t="str">
        <f t="shared" si="349"/>
        <v/>
      </c>
      <c r="AP993" s="711" t="str">
        <f t="shared" si="350"/>
        <v/>
      </c>
      <c r="AQ993" s="711" t="str">
        <f t="shared" si="351"/>
        <v>キャリアパス要件Ⅰ・Ⅱ_</v>
      </c>
      <c r="AR993" s="662" t="str">
        <f t="shared" si="352"/>
        <v>入力済</v>
      </c>
      <c r="AS993" s="657" t="str">
        <f t="shared" si="353"/>
        <v/>
      </c>
      <c r="AT993" s="662" t="str">
        <f t="shared" si="354"/>
        <v>入力済</v>
      </c>
      <c r="AU993" s="662" t="str">
        <f t="shared" si="355"/>
        <v/>
      </c>
      <c r="AV993" s="662" t="str">
        <f t="shared" si="356"/>
        <v/>
      </c>
      <c r="AW993" s="657" t="str">
        <f t="shared" si="357"/>
        <v/>
      </c>
      <c r="AX993" s="657" t="str">
        <f t="shared" si="358"/>
        <v>入力済</v>
      </c>
      <c r="AY993" s="662" t="str">
        <f>IFERROR(VLOOKUP(K993,'【参考】数式用'!$AR$3:$AS$49,2,FALSE),"")</f>
        <v/>
      </c>
      <c r="AZ993" s="657" t="str">
        <f t="shared" si="359"/>
        <v/>
      </c>
      <c r="BA993" s="657" t="str">
        <f t="shared" si="360"/>
        <v>入力済</v>
      </c>
      <c r="BB993" s="662" t="str">
        <f>IFERROR(VLOOKUP(K993,'【参考】数式用'!$AX$3:$AY$56,2,FALSE),"")</f>
        <v/>
      </c>
      <c r="BC993" s="657" t="str">
        <f t="shared" si="361"/>
        <v/>
      </c>
      <c r="BD993" s="657" t="str">
        <f t="shared" si="362"/>
        <v>入力済</v>
      </c>
      <c r="BE993" s="657" t="str">
        <f t="shared" si="363"/>
        <v/>
      </c>
      <c r="BF993" s="657" t="str">
        <f t="shared" si="364"/>
        <v/>
      </c>
      <c r="BG993" s="657" t="str">
        <f t="shared" si="365"/>
        <v/>
      </c>
      <c r="BH993" s="657" t="str">
        <f t="shared" si="366"/>
        <v/>
      </c>
      <c r="BI993" s="657" t="str">
        <f t="shared" si="367"/>
        <v/>
      </c>
      <c r="BM993" s="681" t="e">
        <f>VLOOKUP(K993,'【参考】数式用'!$A$2:$O$57,15,FALSE)</f>
        <v>#N/A</v>
      </c>
    </row>
    <row r="994" spans="1:65" ht="109.9" customHeight="1">
      <c r="A994" s="506">
        <v>983</v>
      </c>
      <c r="B994" s="517" t="str">
        <f>IF(基本情報入力シート!B1022="","",基本情報入力シート!B1022)</f>
        <v/>
      </c>
      <c r="C994" s="523"/>
      <c r="D994" s="523"/>
      <c r="E994" s="523"/>
      <c r="F994" s="530"/>
      <c r="G994" s="536" t="str">
        <f>IF(基本情報入力シート!L1022="","",基本情報入力シート!L1022)</f>
        <v/>
      </c>
      <c r="H994" s="536" t="str">
        <f>IF(基本情報入力シート!Q1022="","",基本情報入力シート!Q1022)</f>
        <v/>
      </c>
      <c r="I994" s="536" t="str">
        <f>IF(基本情報入力シート!V1022="","",基本情報入力シート!V1022)</f>
        <v/>
      </c>
      <c r="J994" s="536" t="str">
        <f>IF(基本情報入力シート!W1022="","",基本情報入力シート!W1022)</f>
        <v/>
      </c>
      <c r="K994" s="536" t="str">
        <f>IF(基本情報入力シート!Z1022="","",基本情報入力シート!Z1022)</f>
        <v/>
      </c>
      <c r="L994" s="555" t="str">
        <f>IF(基本情報入力シート!AF1022=0,"",基本情報入力シート!AF1022)</f>
        <v/>
      </c>
      <c r="M994" s="563" t="str">
        <f>IF(AND(基本情報入力シート!AG1022="",基本情報入力シート!AG1022=""),"",基本情報入力シート!AG1022)</f>
        <v/>
      </c>
      <c r="N994" s="570"/>
      <c r="O994" s="575" t="str">
        <f>IFERROR(VLOOKUP(K994,'【参考】数式用'!$A$2:$M$57,MATCH(N994,'【参考】数式用'!$G$3:$M$3,0)+6,0),"")</f>
        <v/>
      </c>
      <c r="P994" s="583" t="s">
        <v>549</v>
      </c>
      <c r="Q994" s="587"/>
      <c r="R994" s="590" t="s">
        <v>71</v>
      </c>
      <c r="S994" s="587"/>
      <c r="T994" s="590" t="s">
        <v>743</v>
      </c>
      <c r="U994" s="587"/>
      <c r="V994" s="590" t="s">
        <v>71</v>
      </c>
      <c r="W994" s="587"/>
      <c r="X994" s="590" t="s">
        <v>560</v>
      </c>
      <c r="Y994" s="590" t="s">
        <v>763</v>
      </c>
      <c r="Z994" s="589" t="str">
        <f t="shared" si="345"/>
        <v/>
      </c>
      <c r="AA994" s="594" t="s">
        <v>127</v>
      </c>
      <c r="AB994" s="598" t="str">
        <f t="shared" si="346"/>
        <v/>
      </c>
      <c r="AC994" s="603" t="str">
        <f>IFERROR(ROUNDDOWN(ROUNDDOWN(ROUND(L994*VLOOKUP(K994,'【参考】数式用'!$A$2:$M$57,MATCH("処遇改善加算Ⅳ",'【参考】数式用'!$G$3:$M$3,0)+6,0),0)*M994,0)*Z994*0.5,0),"")</f>
        <v/>
      </c>
      <c r="AD994" s="609"/>
      <c r="AE994" s="617"/>
      <c r="AF994" s="617"/>
      <c r="AG994" s="623"/>
      <c r="AH994" s="627"/>
      <c r="AI994" s="708"/>
      <c r="AJ994" s="634"/>
      <c r="AK994" s="648" t="str">
        <f t="shared" si="347"/>
        <v/>
      </c>
      <c r="AL994" s="651" t="str">
        <f t="shared" si="348"/>
        <v/>
      </c>
      <c r="AM994" s="654"/>
      <c r="AN994" s="657" t="str">
        <f>IFERROR(VLOOKUP(K994,'【参考】数式用'!$A$2:$N$57,14,FALSE),"")</f>
        <v/>
      </c>
      <c r="AO994" s="657" t="str">
        <f t="shared" si="349"/>
        <v/>
      </c>
      <c r="AP994" s="711" t="str">
        <f t="shared" si="350"/>
        <v/>
      </c>
      <c r="AQ994" s="711" t="str">
        <f t="shared" si="351"/>
        <v>キャリアパス要件Ⅰ・Ⅱ_</v>
      </c>
      <c r="AR994" s="662" t="str">
        <f t="shared" si="352"/>
        <v>入力済</v>
      </c>
      <c r="AS994" s="657" t="str">
        <f t="shared" si="353"/>
        <v/>
      </c>
      <c r="AT994" s="662" t="str">
        <f t="shared" si="354"/>
        <v>入力済</v>
      </c>
      <c r="AU994" s="662" t="str">
        <f t="shared" si="355"/>
        <v/>
      </c>
      <c r="AV994" s="662" t="str">
        <f t="shared" si="356"/>
        <v/>
      </c>
      <c r="AW994" s="657" t="str">
        <f t="shared" si="357"/>
        <v/>
      </c>
      <c r="AX994" s="657" t="str">
        <f t="shared" si="358"/>
        <v>入力済</v>
      </c>
      <c r="AY994" s="662" t="str">
        <f>IFERROR(VLOOKUP(K994,'【参考】数式用'!$AR$3:$AS$49,2,FALSE),"")</f>
        <v/>
      </c>
      <c r="AZ994" s="657" t="str">
        <f t="shared" si="359"/>
        <v/>
      </c>
      <c r="BA994" s="657" t="str">
        <f t="shared" si="360"/>
        <v>入力済</v>
      </c>
      <c r="BB994" s="662" t="str">
        <f>IFERROR(VLOOKUP(K994,'【参考】数式用'!$AX$3:$AY$56,2,FALSE),"")</f>
        <v/>
      </c>
      <c r="BC994" s="657" t="str">
        <f t="shared" si="361"/>
        <v/>
      </c>
      <c r="BD994" s="657" t="str">
        <f t="shared" si="362"/>
        <v>入力済</v>
      </c>
      <c r="BE994" s="657" t="str">
        <f t="shared" si="363"/>
        <v/>
      </c>
      <c r="BF994" s="657" t="str">
        <f t="shared" si="364"/>
        <v/>
      </c>
      <c r="BG994" s="657" t="str">
        <f t="shared" si="365"/>
        <v/>
      </c>
      <c r="BH994" s="657" t="str">
        <f t="shared" si="366"/>
        <v/>
      </c>
      <c r="BI994" s="657" t="str">
        <f t="shared" si="367"/>
        <v/>
      </c>
      <c r="BM994" s="681" t="e">
        <f>VLOOKUP(K994,'【参考】数式用'!$A$2:$O$57,15,FALSE)</f>
        <v>#N/A</v>
      </c>
    </row>
    <row r="995" spans="1:65" ht="109.9" customHeight="1">
      <c r="A995" s="506">
        <v>984</v>
      </c>
      <c r="B995" s="517" t="str">
        <f>IF(基本情報入力シート!B1023="","",基本情報入力シート!B1023)</f>
        <v/>
      </c>
      <c r="C995" s="523"/>
      <c r="D995" s="523"/>
      <c r="E995" s="523"/>
      <c r="F995" s="530"/>
      <c r="G995" s="536" t="str">
        <f>IF(基本情報入力シート!L1023="","",基本情報入力シート!L1023)</f>
        <v/>
      </c>
      <c r="H995" s="536" t="str">
        <f>IF(基本情報入力シート!Q1023="","",基本情報入力シート!Q1023)</f>
        <v/>
      </c>
      <c r="I995" s="536" t="str">
        <f>IF(基本情報入力シート!V1023="","",基本情報入力シート!V1023)</f>
        <v/>
      </c>
      <c r="J995" s="536" t="str">
        <f>IF(基本情報入力シート!W1023="","",基本情報入力シート!W1023)</f>
        <v/>
      </c>
      <c r="K995" s="536" t="str">
        <f>IF(基本情報入力シート!Z1023="","",基本情報入力シート!Z1023)</f>
        <v/>
      </c>
      <c r="L995" s="555" t="str">
        <f>IF(基本情報入力シート!AF1023=0,"",基本情報入力シート!AF1023)</f>
        <v/>
      </c>
      <c r="M995" s="563" t="str">
        <f>IF(AND(基本情報入力シート!AG1023="",基本情報入力シート!AG1023=""),"",基本情報入力シート!AG1023)</f>
        <v/>
      </c>
      <c r="N995" s="570"/>
      <c r="O995" s="575" t="str">
        <f>IFERROR(VLOOKUP(K995,'【参考】数式用'!$A$2:$M$57,MATCH(N995,'【参考】数式用'!$G$3:$M$3,0)+6,0),"")</f>
        <v/>
      </c>
      <c r="P995" s="583" t="s">
        <v>549</v>
      </c>
      <c r="Q995" s="587"/>
      <c r="R995" s="590" t="s">
        <v>71</v>
      </c>
      <c r="S995" s="587"/>
      <c r="T995" s="590" t="s">
        <v>743</v>
      </c>
      <c r="U995" s="587"/>
      <c r="V995" s="590" t="s">
        <v>71</v>
      </c>
      <c r="W995" s="587"/>
      <c r="X995" s="590" t="s">
        <v>560</v>
      </c>
      <c r="Y995" s="590" t="s">
        <v>763</v>
      </c>
      <c r="Z995" s="589" t="str">
        <f t="shared" si="345"/>
        <v/>
      </c>
      <c r="AA995" s="594" t="s">
        <v>127</v>
      </c>
      <c r="AB995" s="598" t="str">
        <f t="shared" si="346"/>
        <v/>
      </c>
      <c r="AC995" s="603" t="str">
        <f>IFERROR(ROUNDDOWN(ROUNDDOWN(ROUND(L995*VLOOKUP(K995,'【参考】数式用'!$A$2:$M$57,MATCH("処遇改善加算Ⅳ",'【参考】数式用'!$G$3:$M$3,0)+6,0),0)*M995,0)*Z995*0.5,0),"")</f>
        <v/>
      </c>
      <c r="AD995" s="609"/>
      <c r="AE995" s="617"/>
      <c r="AF995" s="617"/>
      <c r="AG995" s="623"/>
      <c r="AH995" s="627"/>
      <c r="AI995" s="708"/>
      <c r="AJ995" s="634"/>
      <c r="AK995" s="648" t="str">
        <f t="shared" si="347"/>
        <v/>
      </c>
      <c r="AL995" s="651" t="str">
        <f t="shared" si="348"/>
        <v/>
      </c>
      <c r="AM995" s="654"/>
      <c r="AN995" s="657" t="str">
        <f>IFERROR(VLOOKUP(K995,'【参考】数式用'!$A$2:$N$57,14,FALSE),"")</f>
        <v/>
      </c>
      <c r="AO995" s="657" t="str">
        <f t="shared" si="349"/>
        <v/>
      </c>
      <c r="AP995" s="711" t="str">
        <f t="shared" si="350"/>
        <v/>
      </c>
      <c r="AQ995" s="711" t="str">
        <f t="shared" si="351"/>
        <v>キャリアパス要件Ⅰ・Ⅱ_</v>
      </c>
      <c r="AR995" s="662" t="str">
        <f t="shared" si="352"/>
        <v>入力済</v>
      </c>
      <c r="AS995" s="657" t="str">
        <f t="shared" si="353"/>
        <v/>
      </c>
      <c r="AT995" s="662" t="str">
        <f t="shared" si="354"/>
        <v>入力済</v>
      </c>
      <c r="AU995" s="662" t="str">
        <f t="shared" si="355"/>
        <v/>
      </c>
      <c r="AV995" s="662" t="str">
        <f t="shared" si="356"/>
        <v/>
      </c>
      <c r="AW995" s="657" t="str">
        <f t="shared" si="357"/>
        <v/>
      </c>
      <c r="AX995" s="657" t="str">
        <f t="shared" si="358"/>
        <v>入力済</v>
      </c>
      <c r="AY995" s="662" t="str">
        <f>IFERROR(VLOOKUP(K995,'【参考】数式用'!$AR$3:$AS$49,2,FALSE),"")</f>
        <v/>
      </c>
      <c r="AZ995" s="657" t="str">
        <f t="shared" si="359"/>
        <v/>
      </c>
      <c r="BA995" s="657" t="str">
        <f t="shared" si="360"/>
        <v>入力済</v>
      </c>
      <c r="BB995" s="662" t="str">
        <f>IFERROR(VLOOKUP(K995,'【参考】数式用'!$AX$3:$AY$56,2,FALSE),"")</f>
        <v/>
      </c>
      <c r="BC995" s="657" t="str">
        <f t="shared" si="361"/>
        <v/>
      </c>
      <c r="BD995" s="657" t="str">
        <f t="shared" si="362"/>
        <v>入力済</v>
      </c>
      <c r="BE995" s="657" t="str">
        <f t="shared" si="363"/>
        <v/>
      </c>
      <c r="BF995" s="657" t="str">
        <f t="shared" si="364"/>
        <v/>
      </c>
      <c r="BG995" s="657" t="str">
        <f t="shared" si="365"/>
        <v/>
      </c>
      <c r="BH995" s="657" t="str">
        <f t="shared" si="366"/>
        <v/>
      </c>
      <c r="BI995" s="657" t="str">
        <f t="shared" si="367"/>
        <v/>
      </c>
      <c r="BM995" s="681" t="e">
        <f>VLOOKUP(K995,'【参考】数式用'!$A$2:$O$57,15,FALSE)</f>
        <v>#N/A</v>
      </c>
    </row>
    <row r="996" spans="1:65" ht="109.9" customHeight="1">
      <c r="A996" s="506">
        <v>985</v>
      </c>
      <c r="B996" s="517" t="str">
        <f>IF(基本情報入力シート!B1024="","",基本情報入力シート!B1024)</f>
        <v/>
      </c>
      <c r="C996" s="523"/>
      <c r="D996" s="523"/>
      <c r="E996" s="523"/>
      <c r="F996" s="530"/>
      <c r="G996" s="536" t="str">
        <f>IF(基本情報入力シート!L1024="","",基本情報入力シート!L1024)</f>
        <v/>
      </c>
      <c r="H996" s="536" t="str">
        <f>IF(基本情報入力シート!Q1024="","",基本情報入力シート!Q1024)</f>
        <v/>
      </c>
      <c r="I996" s="536" t="str">
        <f>IF(基本情報入力シート!V1024="","",基本情報入力シート!V1024)</f>
        <v/>
      </c>
      <c r="J996" s="536" t="str">
        <f>IF(基本情報入力シート!W1024="","",基本情報入力シート!W1024)</f>
        <v/>
      </c>
      <c r="K996" s="536" t="str">
        <f>IF(基本情報入力シート!Z1024="","",基本情報入力シート!Z1024)</f>
        <v/>
      </c>
      <c r="L996" s="555" t="str">
        <f>IF(基本情報入力シート!AF1024=0,"",基本情報入力シート!AF1024)</f>
        <v/>
      </c>
      <c r="M996" s="563" t="str">
        <f>IF(AND(基本情報入力シート!AG1024="",基本情報入力シート!AG1024=""),"",基本情報入力シート!AG1024)</f>
        <v/>
      </c>
      <c r="N996" s="570"/>
      <c r="O996" s="575" t="str">
        <f>IFERROR(VLOOKUP(K996,'【参考】数式用'!$A$2:$M$57,MATCH(N996,'【参考】数式用'!$G$3:$M$3,0)+6,0),"")</f>
        <v/>
      </c>
      <c r="P996" s="583" t="s">
        <v>549</v>
      </c>
      <c r="Q996" s="587"/>
      <c r="R996" s="590" t="s">
        <v>71</v>
      </c>
      <c r="S996" s="587"/>
      <c r="T996" s="590" t="s">
        <v>743</v>
      </c>
      <c r="U996" s="587"/>
      <c r="V996" s="590" t="s">
        <v>71</v>
      </c>
      <c r="W996" s="587"/>
      <c r="X996" s="590" t="s">
        <v>560</v>
      </c>
      <c r="Y996" s="590" t="s">
        <v>763</v>
      </c>
      <c r="Z996" s="589" t="str">
        <f t="shared" si="345"/>
        <v/>
      </c>
      <c r="AA996" s="594" t="s">
        <v>127</v>
      </c>
      <c r="AB996" s="598" t="str">
        <f t="shared" si="346"/>
        <v/>
      </c>
      <c r="AC996" s="603" t="str">
        <f>IFERROR(ROUNDDOWN(ROUNDDOWN(ROUND(L996*VLOOKUP(K996,'【参考】数式用'!$A$2:$M$57,MATCH("処遇改善加算Ⅳ",'【参考】数式用'!$G$3:$M$3,0)+6,0),0)*M996,0)*Z996*0.5,0),"")</f>
        <v/>
      </c>
      <c r="AD996" s="609"/>
      <c r="AE996" s="617"/>
      <c r="AF996" s="617"/>
      <c r="AG996" s="623"/>
      <c r="AH996" s="627"/>
      <c r="AI996" s="708"/>
      <c r="AJ996" s="634"/>
      <c r="AK996" s="648" t="str">
        <f t="shared" si="347"/>
        <v/>
      </c>
      <c r="AL996" s="651" t="str">
        <f t="shared" si="348"/>
        <v/>
      </c>
      <c r="AM996" s="654"/>
      <c r="AN996" s="657" t="str">
        <f>IFERROR(VLOOKUP(K996,'【参考】数式用'!$A$2:$N$57,14,FALSE),"")</f>
        <v/>
      </c>
      <c r="AO996" s="657" t="str">
        <f t="shared" si="349"/>
        <v/>
      </c>
      <c r="AP996" s="711" t="str">
        <f t="shared" si="350"/>
        <v/>
      </c>
      <c r="AQ996" s="711" t="str">
        <f t="shared" si="351"/>
        <v>キャリアパス要件Ⅰ・Ⅱ_</v>
      </c>
      <c r="AR996" s="662" t="str">
        <f t="shared" si="352"/>
        <v>入力済</v>
      </c>
      <c r="AS996" s="657" t="str">
        <f t="shared" si="353"/>
        <v/>
      </c>
      <c r="AT996" s="662" t="str">
        <f t="shared" si="354"/>
        <v>入力済</v>
      </c>
      <c r="AU996" s="662" t="str">
        <f t="shared" si="355"/>
        <v/>
      </c>
      <c r="AV996" s="662" t="str">
        <f t="shared" si="356"/>
        <v/>
      </c>
      <c r="AW996" s="657" t="str">
        <f t="shared" si="357"/>
        <v/>
      </c>
      <c r="AX996" s="657" t="str">
        <f t="shared" si="358"/>
        <v>入力済</v>
      </c>
      <c r="AY996" s="662" t="str">
        <f>IFERROR(VLOOKUP(K996,'【参考】数式用'!$AR$3:$AS$49,2,FALSE),"")</f>
        <v/>
      </c>
      <c r="AZ996" s="657" t="str">
        <f t="shared" si="359"/>
        <v/>
      </c>
      <c r="BA996" s="657" t="str">
        <f t="shared" si="360"/>
        <v>入力済</v>
      </c>
      <c r="BB996" s="662" t="str">
        <f>IFERROR(VLOOKUP(K996,'【参考】数式用'!$AX$3:$AY$56,2,FALSE),"")</f>
        <v/>
      </c>
      <c r="BC996" s="657" t="str">
        <f t="shared" si="361"/>
        <v/>
      </c>
      <c r="BD996" s="657" t="str">
        <f t="shared" si="362"/>
        <v>入力済</v>
      </c>
      <c r="BE996" s="657" t="str">
        <f t="shared" si="363"/>
        <v/>
      </c>
      <c r="BF996" s="657" t="str">
        <f t="shared" si="364"/>
        <v/>
      </c>
      <c r="BG996" s="657" t="str">
        <f t="shared" si="365"/>
        <v/>
      </c>
      <c r="BH996" s="657" t="str">
        <f t="shared" si="366"/>
        <v/>
      </c>
      <c r="BI996" s="657" t="str">
        <f t="shared" si="367"/>
        <v/>
      </c>
      <c r="BM996" s="681" t="e">
        <f>VLOOKUP(K996,'【参考】数式用'!$A$2:$O$57,15,FALSE)</f>
        <v>#N/A</v>
      </c>
    </row>
    <row r="997" spans="1:65" ht="109.9" customHeight="1">
      <c r="A997" s="506">
        <v>986</v>
      </c>
      <c r="B997" s="517" t="str">
        <f>IF(基本情報入力シート!B1025="","",基本情報入力シート!B1025)</f>
        <v/>
      </c>
      <c r="C997" s="523"/>
      <c r="D997" s="523"/>
      <c r="E997" s="523"/>
      <c r="F997" s="530"/>
      <c r="G997" s="536" t="str">
        <f>IF(基本情報入力シート!L1025="","",基本情報入力シート!L1025)</f>
        <v/>
      </c>
      <c r="H997" s="536" t="str">
        <f>IF(基本情報入力シート!Q1025="","",基本情報入力シート!Q1025)</f>
        <v/>
      </c>
      <c r="I997" s="536" t="str">
        <f>IF(基本情報入力シート!V1025="","",基本情報入力シート!V1025)</f>
        <v/>
      </c>
      <c r="J997" s="536" t="str">
        <f>IF(基本情報入力シート!W1025="","",基本情報入力シート!W1025)</f>
        <v/>
      </c>
      <c r="K997" s="536" t="str">
        <f>IF(基本情報入力シート!Z1025="","",基本情報入力シート!Z1025)</f>
        <v/>
      </c>
      <c r="L997" s="555" t="str">
        <f>IF(基本情報入力シート!AF1025=0,"",基本情報入力シート!AF1025)</f>
        <v/>
      </c>
      <c r="M997" s="563" t="str">
        <f>IF(AND(基本情報入力シート!AG1025="",基本情報入力シート!AG1025=""),"",基本情報入力シート!AG1025)</f>
        <v/>
      </c>
      <c r="N997" s="570"/>
      <c r="O997" s="575" t="str">
        <f>IFERROR(VLOOKUP(K997,'【参考】数式用'!$A$2:$M$57,MATCH(N997,'【参考】数式用'!$G$3:$M$3,0)+6,0),"")</f>
        <v/>
      </c>
      <c r="P997" s="583" t="s">
        <v>549</v>
      </c>
      <c r="Q997" s="587"/>
      <c r="R997" s="590" t="s">
        <v>71</v>
      </c>
      <c r="S997" s="587"/>
      <c r="T997" s="590" t="s">
        <v>743</v>
      </c>
      <c r="U997" s="587"/>
      <c r="V997" s="590" t="s">
        <v>71</v>
      </c>
      <c r="W997" s="587"/>
      <c r="X997" s="590" t="s">
        <v>560</v>
      </c>
      <c r="Y997" s="590" t="s">
        <v>763</v>
      </c>
      <c r="Z997" s="589" t="str">
        <f t="shared" si="345"/>
        <v/>
      </c>
      <c r="AA997" s="594" t="s">
        <v>127</v>
      </c>
      <c r="AB997" s="598" t="str">
        <f t="shared" si="346"/>
        <v/>
      </c>
      <c r="AC997" s="603" t="str">
        <f>IFERROR(ROUNDDOWN(ROUNDDOWN(ROUND(L997*VLOOKUP(K997,'【参考】数式用'!$A$2:$M$57,MATCH("処遇改善加算Ⅳ",'【参考】数式用'!$G$3:$M$3,0)+6,0),0)*M997,0)*Z997*0.5,0),"")</f>
        <v/>
      </c>
      <c r="AD997" s="609"/>
      <c r="AE997" s="617"/>
      <c r="AF997" s="617"/>
      <c r="AG997" s="623"/>
      <c r="AH997" s="627"/>
      <c r="AI997" s="708"/>
      <c r="AJ997" s="634"/>
      <c r="AK997" s="648" t="str">
        <f t="shared" si="347"/>
        <v/>
      </c>
      <c r="AL997" s="651" t="str">
        <f t="shared" si="348"/>
        <v/>
      </c>
      <c r="AM997" s="654"/>
      <c r="AN997" s="657" t="str">
        <f>IFERROR(VLOOKUP(K997,'【参考】数式用'!$A$2:$N$57,14,FALSE),"")</f>
        <v/>
      </c>
      <c r="AO997" s="657" t="str">
        <f t="shared" si="349"/>
        <v/>
      </c>
      <c r="AP997" s="711" t="str">
        <f t="shared" si="350"/>
        <v/>
      </c>
      <c r="AQ997" s="711" t="str">
        <f t="shared" si="351"/>
        <v>キャリアパス要件Ⅰ・Ⅱ_</v>
      </c>
      <c r="AR997" s="662" t="str">
        <f t="shared" si="352"/>
        <v>入力済</v>
      </c>
      <c r="AS997" s="657" t="str">
        <f t="shared" si="353"/>
        <v/>
      </c>
      <c r="AT997" s="662" t="str">
        <f t="shared" si="354"/>
        <v>入力済</v>
      </c>
      <c r="AU997" s="662" t="str">
        <f t="shared" si="355"/>
        <v/>
      </c>
      <c r="AV997" s="662" t="str">
        <f t="shared" si="356"/>
        <v/>
      </c>
      <c r="AW997" s="657" t="str">
        <f t="shared" si="357"/>
        <v/>
      </c>
      <c r="AX997" s="657" t="str">
        <f t="shared" si="358"/>
        <v>入力済</v>
      </c>
      <c r="AY997" s="662" t="str">
        <f>IFERROR(VLOOKUP(K997,'【参考】数式用'!$AR$3:$AS$49,2,FALSE),"")</f>
        <v/>
      </c>
      <c r="AZ997" s="657" t="str">
        <f t="shared" si="359"/>
        <v/>
      </c>
      <c r="BA997" s="657" t="str">
        <f t="shared" si="360"/>
        <v>入力済</v>
      </c>
      <c r="BB997" s="662" t="str">
        <f>IFERROR(VLOOKUP(K997,'【参考】数式用'!$AX$3:$AY$56,2,FALSE),"")</f>
        <v/>
      </c>
      <c r="BC997" s="657" t="str">
        <f t="shared" si="361"/>
        <v/>
      </c>
      <c r="BD997" s="657" t="str">
        <f t="shared" si="362"/>
        <v>入力済</v>
      </c>
      <c r="BE997" s="657" t="str">
        <f t="shared" si="363"/>
        <v/>
      </c>
      <c r="BF997" s="657" t="str">
        <f t="shared" si="364"/>
        <v/>
      </c>
      <c r="BG997" s="657" t="str">
        <f t="shared" si="365"/>
        <v/>
      </c>
      <c r="BH997" s="657" t="str">
        <f t="shared" si="366"/>
        <v/>
      </c>
      <c r="BI997" s="657" t="str">
        <f t="shared" si="367"/>
        <v/>
      </c>
      <c r="BM997" s="681" t="e">
        <f>VLOOKUP(K997,'【参考】数式用'!$A$2:$O$57,15,FALSE)</f>
        <v>#N/A</v>
      </c>
    </row>
    <row r="998" spans="1:65" ht="109.9" customHeight="1">
      <c r="A998" s="506">
        <v>987</v>
      </c>
      <c r="B998" s="517" t="str">
        <f>IF(基本情報入力シート!B1026="","",基本情報入力シート!B1026)</f>
        <v/>
      </c>
      <c r="C998" s="523"/>
      <c r="D998" s="523"/>
      <c r="E998" s="523"/>
      <c r="F998" s="530"/>
      <c r="G998" s="536" t="str">
        <f>IF(基本情報入力シート!L1026="","",基本情報入力シート!L1026)</f>
        <v/>
      </c>
      <c r="H998" s="536" t="str">
        <f>IF(基本情報入力シート!Q1026="","",基本情報入力シート!Q1026)</f>
        <v/>
      </c>
      <c r="I998" s="536" t="str">
        <f>IF(基本情報入力シート!V1026="","",基本情報入力シート!V1026)</f>
        <v/>
      </c>
      <c r="J998" s="536" t="str">
        <f>IF(基本情報入力シート!W1026="","",基本情報入力シート!W1026)</f>
        <v/>
      </c>
      <c r="K998" s="536" t="str">
        <f>IF(基本情報入力シート!Z1026="","",基本情報入力シート!Z1026)</f>
        <v/>
      </c>
      <c r="L998" s="555" t="str">
        <f>IF(基本情報入力シート!AF1026=0,"",基本情報入力シート!AF1026)</f>
        <v/>
      </c>
      <c r="M998" s="563" t="str">
        <f>IF(AND(基本情報入力シート!AG1026="",基本情報入力シート!AG1026=""),"",基本情報入力シート!AG1026)</f>
        <v/>
      </c>
      <c r="N998" s="570"/>
      <c r="O998" s="575" t="str">
        <f>IFERROR(VLOOKUP(K998,'【参考】数式用'!$A$2:$M$57,MATCH(N998,'【参考】数式用'!$G$3:$M$3,0)+6,0),"")</f>
        <v/>
      </c>
      <c r="P998" s="583" t="s">
        <v>549</v>
      </c>
      <c r="Q998" s="587"/>
      <c r="R998" s="590" t="s">
        <v>71</v>
      </c>
      <c r="S998" s="587"/>
      <c r="T998" s="590" t="s">
        <v>743</v>
      </c>
      <c r="U998" s="587"/>
      <c r="V998" s="590" t="s">
        <v>71</v>
      </c>
      <c r="W998" s="587"/>
      <c r="X998" s="590" t="s">
        <v>560</v>
      </c>
      <c r="Y998" s="590" t="s">
        <v>763</v>
      </c>
      <c r="Z998" s="589" t="str">
        <f t="shared" si="345"/>
        <v/>
      </c>
      <c r="AA998" s="594" t="s">
        <v>127</v>
      </c>
      <c r="AB998" s="598" t="str">
        <f t="shared" si="346"/>
        <v/>
      </c>
      <c r="AC998" s="603" t="str">
        <f>IFERROR(ROUNDDOWN(ROUNDDOWN(ROUND(L998*VLOOKUP(K998,'【参考】数式用'!$A$2:$M$57,MATCH("処遇改善加算Ⅳ",'【参考】数式用'!$G$3:$M$3,0)+6,0),0)*M998,0)*Z998*0.5,0),"")</f>
        <v/>
      </c>
      <c r="AD998" s="609"/>
      <c r="AE998" s="617"/>
      <c r="AF998" s="617"/>
      <c r="AG998" s="623"/>
      <c r="AH998" s="627"/>
      <c r="AI998" s="708"/>
      <c r="AJ998" s="634"/>
      <c r="AK998" s="648" t="str">
        <f t="shared" si="347"/>
        <v/>
      </c>
      <c r="AL998" s="651" t="str">
        <f t="shared" si="348"/>
        <v/>
      </c>
      <c r="AM998" s="654"/>
      <c r="AN998" s="657" t="str">
        <f>IFERROR(VLOOKUP(K998,'【参考】数式用'!$A$2:$N$57,14,FALSE),"")</f>
        <v/>
      </c>
      <c r="AO998" s="657" t="str">
        <f t="shared" si="349"/>
        <v/>
      </c>
      <c r="AP998" s="711" t="str">
        <f t="shared" si="350"/>
        <v/>
      </c>
      <c r="AQ998" s="711" t="str">
        <f t="shared" si="351"/>
        <v>キャリアパス要件Ⅰ・Ⅱ_</v>
      </c>
      <c r="AR998" s="662" t="str">
        <f t="shared" si="352"/>
        <v>入力済</v>
      </c>
      <c r="AS998" s="657" t="str">
        <f t="shared" si="353"/>
        <v/>
      </c>
      <c r="AT998" s="662" t="str">
        <f t="shared" si="354"/>
        <v>入力済</v>
      </c>
      <c r="AU998" s="662" t="str">
        <f t="shared" si="355"/>
        <v/>
      </c>
      <c r="AV998" s="662" t="str">
        <f t="shared" si="356"/>
        <v/>
      </c>
      <c r="AW998" s="657" t="str">
        <f t="shared" si="357"/>
        <v/>
      </c>
      <c r="AX998" s="657" t="str">
        <f t="shared" si="358"/>
        <v>入力済</v>
      </c>
      <c r="AY998" s="662" t="str">
        <f>IFERROR(VLOOKUP(K998,'【参考】数式用'!$AR$3:$AS$49,2,FALSE),"")</f>
        <v/>
      </c>
      <c r="AZ998" s="657" t="str">
        <f t="shared" si="359"/>
        <v/>
      </c>
      <c r="BA998" s="657" t="str">
        <f t="shared" si="360"/>
        <v>入力済</v>
      </c>
      <c r="BB998" s="662" t="str">
        <f>IFERROR(VLOOKUP(K998,'【参考】数式用'!$AX$3:$AY$56,2,FALSE),"")</f>
        <v/>
      </c>
      <c r="BC998" s="657" t="str">
        <f t="shared" si="361"/>
        <v/>
      </c>
      <c r="BD998" s="657" t="str">
        <f t="shared" si="362"/>
        <v>入力済</v>
      </c>
      <c r="BE998" s="657" t="str">
        <f t="shared" si="363"/>
        <v/>
      </c>
      <c r="BF998" s="657" t="str">
        <f t="shared" si="364"/>
        <v/>
      </c>
      <c r="BG998" s="657" t="str">
        <f t="shared" si="365"/>
        <v/>
      </c>
      <c r="BH998" s="657" t="str">
        <f t="shared" si="366"/>
        <v/>
      </c>
      <c r="BI998" s="657" t="str">
        <f t="shared" si="367"/>
        <v/>
      </c>
      <c r="BM998" s="681" t="e">
        <f>VLOOKUP(K998,'【参考】数式用'!$A$2:$O$57,15,FALSE)</f>
        <v>#N/A</v>
      </c>
    </row>
    <row r="999" spans="1:65" ht="109.9" customHeight="1">
      <c r="A999" s="506">
        <v>988</v>
      </c>
      <c r="B999" s="517" t="str">
        <f>IF(基本情報入力シート!B1027="","",基本情報入力シート!B1027)</f>
        <v/>
      </c>
      <c r="C999" s="523"/>
      <c r="D999" s="523"/>
      <c r="E999" s="523"/>
      <c r="F999" s="530"/>
      <c r="G999" s="536" t="str">
        <f>IF(基本情報入力シート!L1027="","",基本情報入力シート!L1027)</f>
        <v/>
      </c>
      <c r="H999" s="536" t="str">
        <f>IF(基本情報入力シート!Q1027="","",基本情報入力シート!Q1027)</f>
        <v/>
      </c>
      <c r="I999" s="536" t="str">
        <f>IF(基本情報入力シート!V1027="","",基本情報入力シート!V1027)</f>
        <v/>
      </c>
      <c r="J999" s="536" t="str">
        <f>IF(基本情報入力シート!W1027="","",基本情報入力シート!W1027)</f>
        <v/>
      </c>
      <c r="K999" s="536" t="str">
        <f>IF(基本情報入力シート!Z1027="","",基本情報入力シート!Z1027)</f>
        <v/>
      </c>
      <c r="L999" s="555" t="str">
        <f>IF(基本情報入力シート!AF1027=0,"",基本情報入力シート!AF1027)</f>
        <v/>
      </c>
      <c r="M999" s="563" t="str">
        <f>IF(AND(基本情報入力シート!AG1027="",基本情報入力シート!AG1027=""),"",基本情報入力シート!AG1027)</f>
        <v/>
      </c>
      <c r="N999" s="570"/>
      <c r="O999" s="575" t="str">
        <f>IFERROR(VLOOKUP(K999,'【参考】数式用'!$A$2:$M$57,MATCH(N999,'【参考】数式用'!$G$3:$M$3,0)+6,0),"")</f>
        <v/>
      </c>
      <c r="P999" s="583" t="s">
        <v>549</v>
      </c>
      <c r="Q999" s="587"/>
      <c r="R999" s="590" t="s">
        <v>71</v>
      </c>
      <c r="S999" s="587"/>
      <c r="T999" s="590" t="s">
        <v>743</v>
      </c>
      <c r="U999" s="587"/>
      <c r="V999" s="590" t="s">
        <v>71</v>
      </c>
      <c r="W999" s="587"/>
      <c r="X999" s="590" t="s">
        <v>560</v>
      </c>
      <c r="Y999" s="590" t="s">
        <v>763</v>
      </c>
      <c r="Z999" s="589" t="str">
        <f t="shared" si="345"/>
        <v/>
      </c>
      <c r="AA999" s="594" t="s">
        <v>127</v>
      </c>
      <c r="AB999" s="598" t="str">
        <f t="shared" si="346"/>
        <v/>
      </c>
      <c r="AC999" s="603" t="str">
        <f>IFERROR(ROUNDDOWN(ROUNDDOWN(ROUND(L999*VLOOKUP(K999,'【参考】数式用'!$A$2:$M$57,MATCH("処遇改善加算Ⅳ",'【参考】数式用'!$G$3:$M$3,0)+6,0),0)*M999,0)*Z999*0.5,0),"")</f>
        <v/>
      </c>
      <c r="AD999" s="609"/>
      <c r="AE999" s="617"/>
      <c r="AF999" s="617"/>
      <c r="AG999" s="623"/>
      <c r="AH999" s="627"/>
      <c r="AI999" s="708"/>
      <c r="AJ999" s="634"/>
      <c r="AK999" s="648" t="str">
        <f t="shared" si="347"/>
        <v/>
      </c>
      <c r="AL999" s="651" t="str">
        <f t="shared" si="348"/>
        <v/>
      </c>
      <c r="AM999" s="654"/>
      <c r="AN999" s="657" t="str">
        <f>IFERROR(VLOOKUP(K999,'【参考】数式用'!$A$2:$N$57,14,FALSE),"")</f>
        <v/>
      </c>
      <c r="AO999" s="657" t="str">
        <f t="shared" si="349"/>
        <v/>
      </c>
      <c r="AP999" s="711" t="str">
        <f t="shared" si="350"/>
        <v/>
      </c>
      <c r="AQ999" s="711" t="str">
        <f t="shared" si="351"/>
        <v>キャリアパス要件Ⅰ・Ⅱ_</v>
      </c>
      <c r="AR999" s="662" t="str">
        <f t="shared" si="352"/>
        <v>入力済</v>
      </c>
      <c r="AS999" s="657" t="str">
        <f t="shared" si="353"/>
        <v/>
      </c>
      <c r="AT999" s="662" t="str">
        <f t="shared" si="354"/>
        <v>入力済</v>
      </c>
      <c r="AU999" s="662" t="str">
        <f t="shared" si="355"/>
        <v/>
      </c>
      <c r="AV999" s="662" t="str">
        <f t="shared" si="356"/>
        <v/>
      </c>
      <c r="AW999" s="657" t="str">
        <f t="shared" si="357"/>
        <v/>
      </c>
      <c r="AX999" s="657" t="str">
        <f t="shared" si="358"/>
        <v>入力済</v>
      </c>
      <c r="AY999" s="662" t="str">
        <f>IFERROR(VLOOKUP(K999,'【参考】数式用'!$AR$3:$AS$49,2,FALSE),"")</f>
        <v/>
      </c>
      <c r="AZ999" s="657" t="str">
        <f t="shared" si="359"/>
        <v/>
      </c>
      <c r="BA999" s="657" t="str">
        <f t="shared" si="360"/>
        <v>入力済</v>
      </c>
      <c r="BB999" s="662" t="str">
        <f>IFERROR(VLOOKUP(K999,'【参考】数式用'!$AX$3:$AY$56,2,FALSE),"")</f>
        <v/>
      </c>
      <c r="BC999" s="657" t="str">
        <f t="shared" si="361"/>
        <v/>
      </c>
      <c r="BD999" s="657" t="str">
        <f t="shared" si="362"/>
        <v>入力済</v>
      </c>
      <c r="BE999" s="657" t="str">
        <f t="shared" si="363"/>
        <v/>
      </c>
      <c r="BF999" s="657" t="str">
        <f t="shared" si="364"/>
        <v/>
      </c>
      <c r="BG999" s="657" t="str">
        <f t="shared" si="365"/>
        <v/>
      </c>
      <c r="BH999" s="657" t="str">
        <f t="shared" si="366"/>
        <v/>
      </c>
      <c r="BI999" s="657" t="str">
        <f t="shared" si="367"/>
        <v/>
      </c>
      <c r="BM999" s="681" t="e">
        <f>VLOOKUP(K999,'【参考】数式用'!$A$2:$O$57,15,FALSE)</f>
        <v>#N/A</v>
      </c>
    </row>
    <row r="1000" spans="1:65" ht="109.9" customHeight="1">
      <c r="A1000" s="506">
        <v>989</v>
      </c>
      <c r="B1000" s="517" t="str">
        <f>IF(基本情報入力シート!B1028="","",基本情報入力シート!B1028)</f>
        <v/>
      </c>
      <c r="C1000" s="523"/>
      <c r="D1000" s="523"/>
      <c r="E1000" s="523"/>
      <c r="F1000" s="530"/>
      <c r="G1000" s="536" t="str">
        <f>IF(基本情報入力シート!L1028="","",基本情報入力シート!L1028)</f>
        <v/>
      </c>
      <c r="H1000" s="536" t="str">
        <f>IF(基本情報入力シート!Q1028="","",基本情報入力シート!Q1028)</f>
        <v/>
      </c>
      <c r="I1000" s="536" t="str">
        <f>IF(基本情報入力シート!V1028="","",基本情報入力シート!V1028)</f>
        <v/>
      </c>
      <c r="J1000" s="536" t="str">
        <f>IF(基本情報入力シート!W1028="","",基本情報入力シート!W1028)</f>
        <v/>
      </c>
      <c r="K1000" s="536" t="str">
        <f>IF(基本情報入力シート!Z1028="","",基本情報入力シート!Z1028)</f>
        <v/>
      </c>
      <c r="L1000" s="555" t="str">
        <f>IF(基本情報入力シート!AF1028=0,"",基本情報入力シート!AF1028)</f>
        <v/>
      </c>
      <c r="M1000" s="563" t="str">
        <f>IF(AND(基本情報入力シート!AG1028="",基本情報入力シート!AG1028=""),"",基本情報入力シート!AG1028)</f>
        <v/>
      </c>
      <c r="N1000" s="570"/>
      <c r="O1000" s="575" t="str">
        <f>IFERROR(VLOOKUP(K1000,'【参考】数式用'!$A$2:$M$57,MATCH(N1000,'【参考】数式用'!$G$3:$M$3,0)+6,0),"")</f>
        <v/>
      </c>
      <c r="P1000" s="583" t="s">
        <v>549</v>
      </c>
      <c r="Q1000" s="587"/>
      <c r="R1000" s="590" t="s">
        <v>71</v>
      </c>
      <c r="S1000" s="587"/>
      <c r="T1000" s="590" t="s">
        <v>743</v>
      </c>
      <c r="U1000" s="587"/>
      <c r="V1000" s="590" t="s">
        <v>71</v>
      </c>
      <c r="W1000" s="587"/>
      <c r="X1000" s="590" t="s">
        <v>560</v>
      </c>
      <c r="Y1000" s="590" t="s">
        <v>763</v>
      </c>
      <c r="Z1000" s="589" t="str">
        <f t="shared" si="345"/>
        <v/>
      </c>
      <c r="AA1000" s="594" t="s">
        <v>127</v>
      </c>
      <c r="AB1000" s="598" t="str">
        <f t="shared" si="346"/>
        <v/>
      </c>
      <c r="AC1000" s="603" t="str">
        <f>IFERROR(ROUNDDOWN(ROUNDDOWN(ROUND(L1000*VLOOKUP(K1000,'【参考】数式用'!$A$2:$M$57,MATCH("処遇改善加算Ⅳ",'【参考】数式用'!$G$3:$M$3,0)+6,0),0)*M1000,0)*Z1000*0.5,0),"")</f>
        <v/>
      </c>
      <c r="AD1000" s="609"/>
      <c r="AE1000" s="617"/>
      <c r="AF1000" s="617"/>
      <c r="AG1000" s="623"/>
      <c r="AH1000" s="627"/>
      <c r="AI1000" s="708"/>
      <c r="AJ1000" s="634"/>
      <c r="AK1000" s="648" t="str">
        <f t="shared" si="347"/>
        <v/>
      </c>
      <c r="AL1000" s="651" t="str">
        <f t="shared" si="348"/>
        <v/>
      </c>
      <c r="AM1000" s="654"/>
      <c r="AN1000" s="657" t="str">
        <f>IFERROR(VLOOKUP(K1000,'【参考】数式用'!$A$2:$N$57,14,FALSE),"")</f>
        <v/>
      </c>
      <c r="AO1000" s="657" t="str">
        <f t="shared" si="349"/>
        <v/>
      </c>
      <c r="AP1000" s="711" t="str">
        <f t="shared" si="350"/>
        <v/>
      </c>
      <c r="AQ1000" s="711" t="str">
        <f t="shared" si="351"/>
        <v>キャリアパス要件Ⅰ・Ⅱ_</v>
      </c>
      <c r="AR1000" s="662" t="str">
        <f t="shared" si="352"/>
        <v>入力済</v>
      </c>
      <c r="AS1000" s="657" t="str">
        <f t="shared" si="353"/>
        <v/>
      </c>
      <c r="AT1000" s="662" t="str">
        <f t="shared" si="354"/>
        <v>入力済</v>
      </c>
      <c r="AU1000" s="662" t="str">
        <f t="shared" si="355"/>
        <v/>
      </c>
      <c r="AV1000" s="662" t="str">
        <f t="shared" si="356"/>
        <v/>
      </c>
      <c r="AW1000" s="657" t="str">
        <f t="shared" si="357"/>
        <v/>
      </c>
      <c r="AX1000" s="657" t="str">
        <f t="shared" si="358"/>
        <v>入力済</v>
      </c>
      <c r="AY1000" s="662" t="str">
        <f>IFERROR(VLOOKUP(K1000,'【参考】数式用'!$AR$3:$AS$49,2,FALSE),"")</f>
        <v/>
      </c>
      <c r="AZ1000" s="657" t="str">
        <f t="shared" si="359"/>
        <v/>
      </c>
      <c r="BA1000" s="657" t="str">
        <f t="shared" si="360"/>
        <v>入力済</v>
      </c>
      <c r="BB1000" s="662" t="str">
        <f>IFERROR(VLOOKUP(K1000,'【参考】数式用'!$AX$3:$AY$56,2,FALSE),"")</f>
        <v/>
      </c>
      <c r="BC1000" s="657" t="str">
        <f t="shared" si="361"/>
        <v/>
      </c>
      <c r="BD1000" s="657" t="str">
        <f t="shared" si="362"/>
        <v>入力済</v>
      </c>
      <c r="BE1000" s="657" t="str">
        <f t="shared" si="363"/>
        <v/>
      </c>
      <c r="BF1000" s="657" t="str">
        <f t="shared" si="364"/>
        <v/>
      </c>
      <c r="BG1000" s="657" t="str">
        <f t="shared" si="365"/>
        <v/>
      </c>
      <c r="BH1000" s="657" t="str">
        <f t="shared" si="366"/>
        <v/>
      </c>
      <c r="BI1000" s="657" t="str">
        <f t="shared" si="367"/>
        <v/>
      </c>
      <c r="BM1000" s="681" t="e">
        <f>VLOOKUP(K1000,'【参考】数式用'!$A$2:$O$57,15,FALSE)</f>
        <v>#N/A</v>
      </c>
    </row>
    <row r="1001" spans="1:65" ht="109.9" customHeight="1">
      <c r="A1001" s="506">
        <v>990</v>
      </c>
      <c r="B1001" s="517" t="str">
        <f>IF(基本情報入力シート!B1029="","",基本情報入力シート!B1029)</f>
        <v/>
      </c>
      <c r="C1001" s="523"/>
      <c r="D1001" s="523"/>
      <c r="E1001" s="523"/>
      <c r="F1001" s="530"/>
      <c r="G1001" s="536" t="str">
        <f>IF(基本情報入力シート!L1029="","",基本情報入力シート!L1029)</f>
        <v/>
      </c>
      <c r="H1001" s="536" t="str">
        <f>IF(基本情報入力シート!Q1029="","",基本情報入力シート!Q1029)</f>
        <v/>
      </c>
      <c r="I1001" s="536" t="str">
        <f>IF(基本情報入力シート!V1029="","",基本情報入力シート!V1029)</f>
        <v/>
      </c>
      <c r="J1001" s="536" t="str">
        <f>IF(基本情報入力シート!W1029="","",基本情報入力シート!W1029)</f>
        <v/>
      </c>
      <c r="K1001" s="536" t="str">
        <f>IF(基本情報入力シート!Z1029="","",基本情報入力シート!Z1029)</f>
        <v/>
      </c>
      <c r="L1001" s="555" t="str">
        <f>IF(基本情報入力シート!AF1029=0,"",基本情報入力シート!AF1029)</f>
        <v/>
      </c>
      <c r="M1001" s="563" t="str">
        <f>IF(AND(基本情報入力シート!AG1029="",基本情報入力シート!AG1029=""),"",基本情報入力シート!AG1029)</f>
        <v/>
      </c>
      <c r="N1001" s="570"/>
      <c r="O1001" s="575" t="str">
        <f>IFERROR(VLOOKUP(K1001,'【参考】数式用'!$A$2:$M$57,MATCH(N1001,'【参考】数式用'!$G$3:$M$3,0)+6,0),"")</f>
        <v/>
      </c>
      <c r="P1001" s="583" t="s">
        <v>549</v>
      </c>
      <c r="Q1001" s="587"/>
      <c r="R1001" s="590" t="s">
        <v>71</v>
      </c>
      <c r="S1001" s="587"/>
      <c r="T1001" s="590" t="s">
        <v>743</v>
      </c>
      <c r="U1001" s="587"/>
      <c r="V1001" s="590" t="s">
        <v>71</v>
      </c>
      <c r="W1001" s="587"/>
      <c r="X1001" s="590" t="s">
        <v>560</v>
      </c>
      <c r="Y1001" s="590" t="s">
        <v>763</v>
      </c>
      <c r="Z1001" s="589" t="str">
        <f t="shared" si="345"/>
        <v/>
      </c>
      <c r="AA1001" s="594" t="s">
        <v>127</v>
      </c>
      <c r="AB1001" s="598" t="str">
        <f t="shared" si="346"/>
        <v/>
      </c>
      <c r="AC1001" s="603" t="str">
        <f>IFERROR(ROUNDDOWN(ROUNDDOWN(ROUND(L1001*VLOOKUP(K1001,'【参考】数式用'!$A$2:$M$57,MATCH("処遇改善加算Ⅳ",'【参考】数式用'!$G$3:$M$3,0)+6,0),0)*M1001,0)*Z1001*0.5,0),"")</f>
        <v/>
      </c>
      <c r="AD1001" s="609"/>
      <c r="AE1001" s="617"/>
      <c r="AF1001" s="617"/>
      <c r="AG1001" s="623"/>
      <c r="AH1001" s="627"/>
      <c r="AI1001" s="708"/>
      <c r="AJ1001" s="634"/>
      <c r="AK1001" s="648" t="str">
        <f t="shared" si="347"/>
        <v/>
      </c>
      <c r="AL1001" s="651" t="str">
        <f t="shared" si="348"/>
        <v/>
      </c>
      <c r="AM1001" s="654"/>
      <c r="AN1001" s="657" t="str">
        <f>IFERROR(VLOOKUP(K1001,'【参考】数式用'!$A$2:$N$57,14,FALSE),"")</f>
        <v/>
      </c>
      <c r="AO1001" s="657" t="str">
        <f t="shared" si="349"/>
        <v/>
      </c>
      <c r="AP1001" s="711" t="str">
        <f t="shared" si="350"/>
        <v/>
      </c>
      <c r="AQ1001" s="711" t="str">
        <f t="shared" si="351"/>
        <v>キャリアパス要件Ⅰ・Ⅱ_</v>
      </c>
      <c r="AR1001" s="662" t="str">
        <f t="shared" si="352"/>
        <v>入力済</v>
      </c>
      <c r="AS1001" s="657" t="str">
        <f t="shared" si="353"/>
        <v/>
      </c>
      <c r="AT1001" s="662" t="str">
        <f t="shared" si="354"/>
        <v>入力済</v>
      </c>
      <c r="AU1001" s="662" t="str">
        <f t="shared" si="355"/>
        <v/>
      </c>
      <c r="AV1001" s="662" t="str">
        <f t="shared" si="356"/>
        <v/>
      </c>
      <c r="AW1001" s="657" t="str">
        <f t="shared" si="357"/>
        <v/>
      </c>
      <c r="AX1001" s="657" t="str">
        <f t="shared" si="358"/>
        <v>入力済</v>
      </c>
      <c r="AY1001" s="662" t="str">
        <f>IFERROR(VLOOKUP(K1001,'【参考】数式用'!$AR$3:$AS$49,2,FALSE),"")</f>
        <v/>
      </c>
      <c r="AZ1001" s="657" t="str">
        <f t="shared" si="359"/>
        <v/>
      </c>
      <c r="BA1001" s="657" t="str">
        <f t="shared" si="360"/>
        <v>入力済</v>
      </c>
      <c r="BB1001" s="662" t="str">
        <f>IFERROR(VLOOKUP(K1001,'【参考】数式用'!$AX$3:$AY$56,2,FALSE),"")</f>
        <v/>
      </c>
      <c r="BC1001" s="657" t="str">
        <f t="shared" si="361"/>
        <v/>
      </c>
      <c r="BD1001" s="657" t="str">
        <f t="shared" si="362"/>
        <v>入力済</v>
      </c>
      <c r="BE1001" s="657" t="str">
        <f t="shared" si="363"/>
        <v/>
      </c>
      <c r="BF1001" s="657" t="str">
        <f t="shared" si="364"/>
        <v/>
      </c>
      <c r="BG1001" s="657" t="str">
        <f t="shared" si="365"/>
        <v/>
      </c>
      <c r="BH1001" s="657" t="str">
        <f t="shared" si="366"/>
        <v/>
      </c>
      <c r="BI1001" s="657" t="str">
        <f t="shared" si="367"/>
        <v/>
      </c>
      <c r="BM1001" s="681" t="e">
        <f>VLOOKUP(K1001,'【参考】数式用'!$A$2:$O$57,15,FALSE)</f>
        <v>#N/A</v>
      </c>
    </row>
    <row r="1002" spans="1:65" ht="109.9" customHeight="1">
      <c r="A1002" s="506">
        <v>991</v>
      </c>
      <c r="B1002" s="517" t="str">
        <f>IF(基本情報入力シート!B1030="","",基本情報入力シート!B1030)</f>
        <v/>
      </c>
      <c r="C1002" s="523"/>
      <c r="D1002" s="523"/>
      <c r="E1002" s="523"/>
      <c r="F1002" s="530"/>
      <c r="G1002" s="536" t="str">
        <f>IF(基本情報入力シート!L1030="","",基本情報入力シート!L1030)</f>
        <v/>
      </c>
      <c r="H1002" s="536" t="str">
        <f>IF(基本情報入力シート!Q1030="","",基本情報入力シート!Q1030)</f>
        <v/>
      </c>
      <c r="I1002" s="536" t="str">
        <f>IF(基本情報入力シート!V1030="","",基本情報入力シート!V1030)</f>
        <v/>
      </c>
      <c r="J1002" s="536" t="str">
        <f>IF(基本情報入力シート!W1030="","",基本情報入力シート!W1030)</f>
        <v/>
      </c>
      <c r="K1002" s="536" t="str">
        <f>IF(基本情報入力シート!Z1030="","",基本情報入力シート!Z1030)</f>
        <v/>
      </c>
      <c r="L1002" s="555" t="str">
        <f>IF(基本情報入力シート!AF1030=0,"",基本情報入力シート!AF1030)</f>
        <v/>
      </c>
      <c r="M1002" s="563" t="str">
        <f>IF(AND(基本情報入力シート!AG1030="",基本情報入力シート!AG1030=""),"",基本情報入力シート!AG1030)</f>
        <v/>
      </c>
      <c r="N1002" s="570"/>
      <c r="O1002" s="575" t="str">
        <f>IFERROR(VLOOKUP(K1002,'【参考】数式用'!$A$2:$M$57,MATCH(N1002,'【参考】数式用'!$G$3:$M$3,0)+6,0),"")</f>
        <v/>
      </c>
      <c r="P1002" s="583" t="s">
        <v>549</v>
      </c>
      <c r="Q1002" s="587"/>
      <c r="R1002" s="590" t="s">
        <v>71</v>
      </c>
      <c r="S1002" s="587"/>
      <c r="T1002" s="590" t="s">
        <v>743</v>
      </c>
      <c r="U1002" s="587"/>
      <c r="V1002" s="590" t="s">
        <v>71</v>
      </c>
      <c r="W1002" s="587"/>
      <c r="X1002" s="590" t="s">
        <v>560</v>
      </c>
      <c r="Y1002" s="590" t="s">
        <v>763</v>
      </c>
      <c r="Z1002" s="589" t="str">
        <f t="shared" si="345"/>
        <v/>
      </c>
      <c r="AA1002" s="594" t="s">
        <v>127</v>
      </c>
      <c r="AB1002" s="598" t="str">
        <f t="shared" si="346"/>
        <v/>
      </c>
      <c r="AC1002" s="603" t="str">
        <f>IFERROR(ROUNDDOWN(ROUNDDOWN(ROUND(L1002*VLOOKUP(K1002,'【参考】数式用'!$A$2:$M$57,MATCH("処遇改善加算Ⅳ",'【参考】数式用'!$G$3:$M$3,0)+6,0),0)*M1002,0)*Z1002*0.5,0),"")</f>
        <v/>
      </c>
      <c r="AD1002" s="609"/>
      <c r="AE1002" s="617"/>
      <c r="AF1002" s="617"/>
      <c r="AG1002" s="623"/>
      <c r="AH1002" s="627"/>
      <c r="AI1002" s="708"/>
      <c r="AJ1002" s="634"/>
      <c r="AK1002" s="648" t="str">
        <f t="shared" si="347"/>
        <v/>
      </c>
      <c r="AL1002" s="651" t="str">
        <f t="shared" si="348"/>
        <v/>
      </c>
      <c r="AM1002" s="654"/>
      <c r="AN1002" s="657" t="str">
        <f>IFERROR(VLOOKUP(K1002,'【参考】数式用'!$A$2:$N$57,14,FALSE),"")</f>
        <v/>
      </c>
      <c r="AO1002" s="657" t="str">
        <f t="shared" si="349"/>
        <v/>
      </c>
      <c r="AP1002" s="711" t="str">
        <f t="shared" si="350"/>
        <v/>
      </c>
      <c r="AQ1002" s="711" t="str">
        <f t="shared" si="351"/>
        <v>キャリアパス要件Ⅰ・Ⅱ_</v>
      </c>
      <c r="AR1002" s="662" t="str">
        <f t="shared" si="352"/>
        <v>入力済</v>
      </c>
      <c r="AS1002" s="657" t="str">
        <f t="shared" si="353"/>
        <v/>
      </c>
      <c r="AT1002" s="662" t="str">
        <f t="shared" si="354"/>
        <v>入力済</v>
      </c>
      <c r="AU1002" s="662" t="str">
        <f t="shared" si="355"/>
        <v/>
      </c>
      <c r="AV1002" s="662" t="str">
        <f t="shared" si="356"/>
        <v/>
      </c>
      <c r="AW1002" s="657" t="str">
        <f t="shared" si="357"/>
        <v/>
      </c>
      <c r="AX1002" s="657" t="str">
        <f t="shared" si="358"/>
        <v>入力済</v>
      </c>
      <c r="AY1002" s="662" t="str">
        <f>IFERROR(VLOOKUP(K1002,'【参考】数式用'!$AR$3:$AS$49,2,FALSE),"")</f>
        <v/>
      </c>
      <c r="AZ1002" s="657" t="str">
        <f t="shared" si="359"/>
        <v/>
      </c>
      <c r="BA1002" s="657" t="str">
        <f t="shared" si="360"/>
        <v>入力済</v>
      </c>
      <c r="BB1002" s="662" t="str">
        <f>IFERROR(VLOOKUP(K1002,'【参考】数式用'!$AX$3:$AY$56,2,FALSE),"")</f>
        <v/>
      </c>
      <c r="BC1002" s="657" t="str">
        <f t="shared" si="361"/>
        <v/>
      </c>
      <c r="BD1002" s="657" t="str">
        <f t="shared" si="362"/>
        <v>入力済</v>
      </c>
      <c r="BE1002" s="657" t="str">
        <f t="shared" si="363"/>
        <v/>
      </c>
      <c r="BF1002" s="657" t="str">
        <f t="shared" si="364"/>
        <v/>
      </c>
      <c r="BG1002" s="657" t="str">
        <f t="shared" si="365"/>
        <v/>
      </c>
      <c r="BH1002" s="657" t="str">
        <f t="shared" si="366"/>
        <v/>
      </c>
      <c r="BI1002" s="657" t="str">
        <f t="shared" si="367"/>
        <v/>
      </c>
      <c r="BM1002" s="681" t="e">
        <f>VLOOKUP(K1002,'【参考】数式用'!$A$2:$O$57,15,FALSE)</f>
        <v>#N/A</v>
      </c>
    </row>
    <row r="1003" spans="1:65" ht="109.9" customHeight="1">
      <c r="A1003" s="506">
        <v>992</v>
      </c>
      <c r="B1003" s="517" t="str">
        <f>IF(基本情報入力シート!B1031="","",基本情報入力シート!B1031)</f>
        <v/>
      </c>
      <c r="C1003" s="523"/>
      <c r="D1003" s="523"/>
      <c r="E1003" s="523"/>
      <c r="F1003" s="530"/>
      <c r="G1003" s="536" t="str">
        <f>IF(基本情報入力シート!L1031="","",基本情報入力シート!L1031)</f>
        <v/>
      </c>
      <c r="H1003" s="536" t="str">
        <f>IF(基本情報入力シート!Q1031="","",基本情報入力シート!Q1031)</f>
        <v/>
      </c>
      <c r="I1003" s="536" t="str">
        <f>IF(基本情報入力シート!V1031="","",基本情報入力シート!V1031)</f>
        <v/>
      </c>
      <c r="J1003" s="536" t="str">
        <f>IF(基本情報入力シート!W1031="","",基本情報入力シート!W1031)</f>
        <v/>
      </c>
      <c r="K1003" s="536" t="str">
        <f>IF(基本情報入力シート!Z1031="","",基本情報入力シート!Z1031)</f>
        <v/>
      </c>
      <c r="L1003" s="555" t="str">
        <f>IF(基本情報入力シート!AF1031=0,"",基本情報入力シート!AF1031)</f>
        <v/>
      </c>
      <c r="M1003" s="563" t="str">
        <f>IF(AND(基本情報入力シート!AG1031="",基本情報入力シート!AG1031=""),"",基本情報入力シート!AG1031)</f>
        <v/>
      </c>
      <c r="N1003" s="570"/>
      <c r="O1003" s="575" t="str">
        <f>IFERROR(VLOOKUP(K1003,'【参考】数式用'!$A$2:$M$57,MATCH(N1003,'【参考】数式用'!$G$3:$M$3,0)+6,0),"")</f>
        <v/>
      </c>
      <c r="P1003" s="583" t="s">
        <v>549</v>
      </c>
      <c r="Q1003" s="587"/>
      <c r="R1003" s="590" t="s">
        <v>71</v>
      </c>
      <c r="S1003" s="587"/>
      <c r="T1003" s="590" t="s">
        <v>743</v>
      </c>
      <c r="U1003" s="587"/>
      <c r="V1003" s="590" t="s">
        <v>71</v>
      </c>
      <c r="W1003" s="587"/>
      <c r="X1003" s="590" t="s">
        <v>560</v>
      </c>
      <c r="Y1003" s="590" t="s">
        <v>763</v>
      </c>
      <c r="Z1003" s="589" t="str">
        <f t="shared" si="345"/>
        <v/>
      </c>
      <c r="AA1003" s="594" t="s">
        <v>127</v>
      </c>
      <c r="AB1003" s="598" t="str">
        <f t="shared" si="346"/>
        <v/>
      </c>
      <c r="AC1003" s="603" t="str">
        <f>IFERROR(ROUNDDOWN(ROUNDDOWN(ROUND(L1003*VLOOKUP(K1003,'【参考】数式用'!$A$2:$M$57,MATCH("処遇改善加算Ⅳ",'【参考】数式用'!$G$3:$M$3,0)+6,0),0)*M1003,0)*Z1003*0.5,0),"")</f>
        <v/>
      </c>
      <c r="AD1003" s="609"/>
      <c r="AE1003" s="617"/>
      <c r="AF1003" s="617"/>
      <c r="AG1003" s="623"/>
      <c r="AH1003" s="627"/>
      <c r="AI1003" s="708"/>
      <c r="AJ1003" s="634"/>
      <c r="AK1003" s="648" t="str">
        <f t="shared" si="347"/>
        <v/>
      </c>
      <c r="AL1003" s="651" t="str">
        <f t="shared" si="348"/>
        <v/>
      </c>
      <c r="AM1003" s="654"/>
      <c r="AN1003" s="657" t="str">
        <f>IFERROR(VLOOKUP(K1003,'【参考】数式用'!$A$2:$N$57,14,FALSE),"")</f>
        <v/>
      </c>
      <c r="AO1003" s="657" t="str">
        <f t="shared" si="349"/>
        <v/>
      </c>
      <c r="AP1003" s="711" t="str">
        <f t="shared" si="350"/>
        <v/>
      </c>
      <c r="AQ1003" s="711" t="str">
        <f t="shared" si="351"/>
        <v>キャリアパス要件Ⅰ・Ⅱ_</v>
      </c>
      <c r="AR1003" s="662" t="str">
        <f t="shared" si="352"/>
        <v>入力済</v>
      </c>
      <c r="AS1003" s="657" t="str">
        <f t="shared" si="353"/>
        <v/>
      </c>
      <c r="AT1003" s="662" t="str">
        <f t="shared" si="354"/>
        <v>入力済</v>
      </c>
      <c r="AU1003" s="662" t="str">
        <f t="shared" si="355"/>
        <v/>
      </c>
      <c r="AV1003" s="662" t="str">
        <f t="shared" si="356"/>
        <v/>
      </c>
      <c r="AW1003" s="657" t="str">
        <f t="shared" si="357"/>
        <v/>
      </c>
      <c r="AX1003" s="657" t="str">
        <f t="shared" si="358"/>
        <v>入力済</v>
      </c>
      <c r="AY1003" s="662" t="str">
        <f>IFERROR(VLOOKUP(K1003,'【参考】数式用'!$AR$3:$AS$49,2,FALSE),"")</f>
        <v/>
      </c>
      <c r="AZ1003" s="657" t="str">
        <f t="shared" si="359"/>
        <v/>
      </c>
      <c r="BA1003" s="657" t="str">
        <f t="shared" si="360"/>
        <v>入力済</v>
      </c>
      <c r="BB1003" s="662" t="str">
        <f>IFERROR(VLOOKUP(K1003,'【参考】数式用'!$AX$3:$AY$56,2,FALSE),"")</f>
        <v/>
      </c>
      <c r="BC1003" s="657" t="str">
        <f t="shared" si="361"/>
        <v/>
      </c>
      <c r="BD1003" s="657" t="str">
        <f t="shared" si="362"/>
        <v>入力済</v>
      </c>
      <c r="BE1003" s="657" t="str">
        <f t="shared" si="363"/>
        <v/>
      </c>
      <c r="BF1003" s="657" t="str">
        <f t="shared" si="364"/>
        <v/>
      </c>
      <c r="BG1003" s="657" t="str">
        <f t="shared" si="365"/>
        <v/>
      </c>
      <c r="BH1003" s="657" t="str">
        <f t="shared" si="366"/>
        <v/>
      </c>
      <c r="BI1003" s="657" t="str">
        <f t="shared" si="367"/>
        <v/>
      </c>
      <c r="BM1003" s="681" t="e">
        <f>VLOOKUP(K1003,'【参考】数式用'!$A$2:$O$57,15,FALSE)</f>
        <v>#N/A</v>
      </c>
    </row>
    <row r="1004" spans="1:65" ht="109.9" customHeight="1">
      <c r="A1004" s="506">
        <v>993</v>
      </c>
      <c r="B1004" s="517" t="str">
        <f>IF(基本情報入力シート!B1032="","",基本情報入力シート!B1032)</f>
        <v/>
      </c>
      <c r="C1004" s="523"/>
      <c r="D1004" s="523"/>
      <c r="E1004" s="523"/>
      <c r="F1004" s="530"/>
      <c r="G1004" s="536" t="str">
        <f>IF(基本情報入力シート!L1032="","",基本情報入力シート!L1032)</f>
        <v/>
      </c>
      <c r="H1004" s="536" t="str">
        <f>IF(基本情報入力シート!Q1032="","",基本情報入力シート!Q1032)</f>
        <v/>
      </c>
      <c r="I1004" s="536" t="str">
        <f>IF(基本情報入力シート!V1032="","",基本情報入力シート!V1032)</f>
        <v/>
      </c>
      <c r="J1004" s="536" t="str">
        <f>IF(基本情報入力シート!W1032="","",基本情報入力シート!W1032)</f>
        <v/>
      </c>
      <c r="K1004" s="536" t="str">
        <f>IF(基本情報入力シート!Z1032="","",基本情報入力シート!Z1032)</f>
        <v/>
      </c>
      <c r="L1004" s="555" t="str">
        <f>IF(基本情報入力シート!AF1032=0,"",基本情報入力シート!AF1032)</f>
        <v/>
      </c>
      <c r="M1004" s="563" t="str">
        <f>IF(AND(基本情報入力シート!AG1032="",基本情報入力シート!AG1032=""),"",基本情報入力シート!AG1032)</f>
        <v/>
      </c>
      <c r="N1004" s="570"/>
      <c r="O1004" s="575" t="str">
        <f>IFERROR(VLOOKUP(K1004,'【参考】数式用'!$A$2:$M$57,MATCH(N1004,'【参考】数式用'!$G$3:$M$3,0)+6,0),"")</f>
        <v/>
      </c>
      <c r="P1004" s="583" t="s">
        <v>549</v>
      </c>
      <c r="Q1004" s="587"/>
      <c r="R1004" s="590" t="s">
        <v>71</v>
      </c>
      <c r="S1004" s="587"/>
      <c r="T1004" s="590" t="s">
        <v>743</v>
      </c>
      <c r="U1004" s="587"/>
      <c r="V1004" s="590" t="s">
        <v>71</v>
      </c>
      <c r="W1004" s="587"/>
      <c r="X1004" s="590" t="s">
        <v>560</v>
      </c>
      <c r="Y1004" s="590" t="s">
        <v>763</v>
      </c>
      <c r="Z1004" s="589" t="str">
        <f t="shared" si="345"/>
        <v/>
      </c>
      <c r="AA1004" s="594" t="s">
        <v>127</v>
      </c>
      <c r="AB1004" s="598" t="str">
        <f t="shared" si="346"/>
        <v/>
      </c>
      <c r="AC1004" s="603" t="str">
        <f>IFERROR(ROUNDDOWN(ROUNDDOWN(ROUND(L1004*VLOOKUP(K1004,'【参考】数式用'!$A$2:$M$57,MATCH("処遇改善加算Ⅳ",'【参考】数式用'!$G$3:$M$3,0)+6,0),0)*M1004,0)*Z1004*0.5,0),"")</f>
        <v/>
      </c>
      <c r="AD1004" s="609"/>
      <c r="AE1004" s="617"/>
      <c r="AF1004" s="617"/>
      <c r="AG1004" s="623"/>
      <c r="AH1004" s="627"/>
      <c r="AI1004" s="708"/>
      <c r="AJ1004" s="634"/>
      <c r="AK1004" s="648" t="str">
        <f t="shared" si="347"/>
        <v/>
      </c>
      <c r="AL1004" s="651" t="str">
        <f t="shared" si="348"/>
        <v/>
      </c>
      <c r="AM1004" s="654"/>
      <c r="AN1004" s="657" t="str">
        <f>IFERROR(VLOOKUP(K1004,'【参考】数式用'!$A$2:$N$57,14,FALSE),"")</f>
        <v/>
      </c>
      <c r="AO1004" s="657" t="str">
        <f t="shared" si="349"/>
        <v/>
      </c>
      <c r="AP1004" s="711" t="str">
        <f t="shared" si="350"/>
        <v/>
      </c>
      <c r="AQ1004" s="711" t="str">
        <f t="shared" si="351"/>
        <v>キャリアパス要件Ⅰ・Ⅱ_</v>
      </c>
      <c r="AR1004" s="662" t="str">
        <f t="shared" si="352"/>
        <v>入力済</v>
      </c>
      <c r="AS1004" s="657" t="str">
        <f t="shared" si="353"/>
        <v/>
      </c>
      <c r="AT1004" s="662" t="str">
        <f t="shared" si="354"/>
        <v>入力済</v>
      </c>
      <c r="AU1004" s="662" t="str">
        <f t="shared" si="355"/>
        <v/>
      </c>
      <c r="AV1004" s="662" t="str">
        <f t="shared" si="356"/>
        <v/>
      </c>
      <c r="AW1004" s="657" t="str">
        <f t="shared" si="357"/>
        <v/>
      </c>
      <c r="AX1004" s="657" t="str">
        <f t="shared" si="358"/>
        <v>入力済</v>
      </c>
      <c r="AY1004" s="662" t="str">
        <f>IFERROR(VLOOKUP(K1004,'【参考】数式用'!$AR$3:$AS$49,2,FALSE),"")</f>
        <v/>
      </c>
      <c r="AZ1004" s="657" t="str">
        <f t="shared" si="359"/>
        <v/>
      </c>
      <c r="BA1004" s="657" t="str">
        <f t="shared" si="360"/>
        <v>入力済</v>
      </c>
      <c r="BB1004" s="662" t="str">
        <f>IFERROR(VLOOKUP(K1004,'【参考】数式用'!$AX$3:$AY$56,2,FALSE),"")</f>
        <v/>
      </c>
      <c r="BC1004" s="657" t="str">
        <f t="shared" si="361"/>
        <v/>
      </c>
      <c r="BD1004" s="657" t="str">
        <f t="shared" si="362"/>
        <v>入力済</v>
      </c>
      <c r="BE1004" s="657" t="str">
        <f t="shared" si="363"/>
        <v/>
      </c>
      <c r="BF1004" s="657" t="str">
        <f t="shared" si="364"/>
        <v/>
      </c>
      <c r="BG1004" s="657" t="str">
        <f t="shared" si="365"/>
        <v/>
      </c>
      <c r="BH1004" s="657" t="str">
        <f t="shared" si="366"/>
        <v/>
      </c>
      <c r="BI1004" s="657" t="str">
        <f t="shared" si="367"/>
        <v/>
      </c>
      <c r="BM1004" s="681" t="e">
        <f>VLOOKUP(K1004,'【参考】数式用'!$A$2:$O$57,15,FALSE)</f>
        <v>#N/A</v>
      </c>
    </row>
    <row r="1005" spans="1:65" ht="109.9" customHeight="1">
      <c r="A1005" s="506">
        <v>994</v>
      </c>
      <c r="B1005" s="517" t="str">
        <f>IF(基本情報入力シート!B1033="","",基本情報入力シート!B1033)</f>
        <v/>
      </c>
      <c r="C1005" s="523"/>
      <c r="D1005" s="523"/>
      <c r="E1005" s="523"/>
      <c r="F1005" s="530"/>
      <c r="G1005" s="536" t="str">
        <f>IF(基本情報入力シート!L1033="","",基本情報入力シート!L1033)</f>
        <v/>
      </c>
      <c r="H1005" s="536" t="str">
        <f>IF(基本情報入力シート!Q1033="","",基本情報入力シート!Q1033)</f>
        <v/>
      </c>
      <c r="I1005" s="536" t="str">
        <f>IF(基本情報入力シート!V1033="","",基本情報入力シート!V1033)</f>
        <v/>
      </c>
      <c r="J1005" s="536" t="str">
        <f>IF(基本情報入力シート!W1033="","",基本情報入力シート!W1033)</f>
        <v/>
      </c>
      <c r="K1005" s="536" t="str">
        <f>IF(基本情報入力シート!Z1033="","",基本情報入力シート!Z1033)</f>
        <v/>
      </c>
      <c r="L1005" s="555" t="str">
        <f>IF(基本情報入力シート!AF1033=0,"",基本情報入力シート!AF1033)</f>
        <v/>
      </c>
      <c r="M1005" s="563" t="str">
        <f>IF(AND(基本情報入力シート!AG1033="",基本情報入力シート!AG1033=""),"",基本情報入力シート!AG1033)</f>
        <v/>
      </c>
      <c r="N1005" s="570"/>
      <c r="O1005" s="575" t="str">
        <f>IFERROR(VLOOKUP(K1005,'【参考】数式用'!$A$2:$M$57,MATCH(N1005,'【参考】数式用'!$G$3:$M$3,0)+6,0),"")</f>
        <v/>
      </c>
      <c r="P1005" s="583" t="s">
        <v>549</v>
      </c>
      <c r="Q1005" s="587"/>
      <c r="R1005" s="590" t="s">
        <v>71</v>
      </c>
      <c r="S1005" s="587"/>
      <c r="T1005" s="590" t="s">
        <v>743</v>
      </c>
      <c r="U1005" s="587"/>
      <c r="V1005" s="590" t="s">
        <v>71</v>
      </c>
      <c r="W1005" s="587"/>
      <c r="X1005" s="590" t="s">
        <v>560</v>
      </c>
      <c r="Y1005" s="590" t="s">
        <v>763</v>
      </c>
      <c r="Z1005" s="589" t="str">
        <f t="shared" si="345"/>
        <v/>
      </c>
      <c r="AA1005" s="594" t="s">
        <v>127</v>
      </c>
      <c r="AB1005" s="598" t="str">
        <f t="shared" si="346"/>
        <v/>
      </c>
      <c r="AC1005" s="603" t="str">
        <f>IFERROR(ROUNDDOWN(ROUNDDOWN(ROUND(L1005*VLOOKUP(K1005,'【参考】数式用'!$A$2:$M$57,MATCH("処遇改善加算Ⅳ",'【参考】数式用'!$G$3:$M$3,0)+6,0),0)*M1005,0)*Z1005*0.5,0),"")</f>
        <v/>
      </c>
      <c r="AD1005" s="609"/>
      <c r="AE1005" s="617"/>
      <c r="AF1005" s="617"/>
      <c r="AG1005" s="623"/>
      <c r="AH1005" s="627"/>
      <c r="AI1005" s="708"/>
      <c r="AJ1005" s="634"/>
      <c r="AK1005" s="648" t="str">
        <f t="shared" si="347"/>
        <v/>
      </c>
      <c r="AL1005" s="651" t="str">
        <f t="shared" si="348"/>
        <v/>
      </c>
      <c r="AM1005" s="654"/>
      <c r="AN1005" s="657" t="str">
        <f>IFERROR(VLOOKUP(K1005,'【参考】数式用'!$A$2:$N$57,14,FALSE),"")</f>
        <v/>
      </c>
      <c r="AO1005" s="657" t="str">
        <f t="shared" si="349"/>
        <v/>
      </c>
      <c r="AP1005" s="711" t="str">
        <f t="shared" si="350"/>
        <v/>
      </c>
      <c r="AQ1005" s="711" t="str">
        <f t="shared" si="351"/>
        <v>キャリアパス要件Ⅰ・Ⅱ_</v>
      </c>
      <c r="AR1005" s="662" t="str">
        <f t="shared" si="352"/>
        <v>入力済</v>
      </c>
      <c r="AS1005" s="657" t="str">
        <f t="shared" si="353"/>
        <v/>
      </c>
      <c r="AT1005" s="662" t="str">
        <f t="shared" si="354"/>
        <v>入力済</v>
      </c>
      <c r="AU1005" s="662" t="str">
        <f t="shared" si="355"/>
        <v/>
      </c>
      <c r="AV1005" s="662" t="str">
        <f t="shared" si="356"/>
        <v/>
      </c>
      <c r="AW1005" s="657" t="str">
        <f t="shared" si="357"/>
        <v/>
      </c>
      <c r="AX1005" s="657" t="str">
        <f t="shared" si="358"/>
        <v>入力済</v>
      </c>
      <c r="AY1005" s="662" t="str">
        <f>IFERROR(VLOOKUP(K1005,'【参考】数式用'!$AR$3:$AS$49,2,FALSE),"")</f>
        <v/>
      </c>
      <c r="AZ1005" s="657" t="str">
        <f t="shared" si="359"/>
        <v/>
      </c>
      <c r="BA1005" s="657" t="str">
        <f t="shared" si="360"/>
        <v>入力済</v>
      </c>
      <c r="BB1005" s="662" t="str">
        <f>IFERROR(VLOOKUP(K1005,'【参考】数式用'!$AX$3:$AY$56,2,FALSE),"")</f>
        <v/>
      </c>
      <c r="BC1005" s="657" t="str">
        <f t="shared" si="361"/>
        <v/>
      </c>
      <c r="BD1005" s="657" t="str">
        <f t="shared" si="362"/>
        <v>入力済</v>
      </c>
      <c r="BE1005" s="657" t="str">
        <f t="shared" si="363"/>
        <v/>
      </c>
      <c r="BF1005" s="657" t="str">
        <f t="shared" si="364"/>
        <v/>
      </c>
      <c r="BG1005" s="657" t="str">
        <f t="shared" si="365"/>
        <v/>
      </c>
      <c r="BH1005" s="657" t="str">
        <f t="shared" si="366"/>
        <v/>
      </c>
      <c r="BI1005" s="657" t="str">
        <f t="shared" si="367"/>
        <v/>
      </c>
      <c r="BM1005" s="681" t="e">
        <f>VLOOKUP(K1005,'【参考】数式用'!$A$2:$O$57,15,FALSE)</f>
        <v>#N/A</v>
      </c>
    </row>
    <row r="1006" spans="1:65" ht="109.9" customHeight="1">
      <c r="A1006" s="506">
        <v>995</v>
      </c>
      <c r="B1006" s="517" t="str">
        <f>IF(基本情報入力シート!B1034="","",基本情報入力シート!B1034)</f>
        <v/>
      </c>
      <c r="C1006" s="523"/>
      <c r="D1006" s="523"/>
      <c r="E1006" s="523"/>
      <c r="F1006" s="530"/>
      <c r="G1006" s="536" t="str">
        <f>IF(基本情報入力シート!L1034="","",基本情報入力シート!L1034)</f>
        <v/>
      </c>
      <c r="H1006" s="536" t="str">
        <f>IF(基本情報入力シート!Q1034="","",基本情報入力シート!Q1034)</f>
        <v/>
      </c>
      <c r="I1006" s="536" t="str">
        <f>IF(基本情報入力シート!V1034="","",基本情報入力シート!V1034)</f>
        <v/>
      </c>
      <c r="J1006" s="536" t="str">
        <f>IF(基本情報入力シート!W1034="","",基本情報入力シート!W1034)</f>
        <v/>
      </c>
      <c r="K1006" s="536" t="str">
        <f>IF(基本情報入力シート!Z1034="","",基本情報入力シート!Z1034)</f>
        <v/>
      </c>
      <c r="L1006" s="555" t="str">
        <f>IF(基本情報入力シート!AF1034=0,"",基本情報入力シート!AF1034)</f>
        <v/>
      </c>
      <c r="M1006" s="563" t="str">
        <f>IF(AND(基本情報入力シート!AG1034="",基本情報入力シート!AG1034=""),"",基本情報入力シート!AG1034)</f>
        <v/>
      </c>
      <c r="N1006" s="570"/>
      <c r="O1006" s="575" t="str">
        <f>IFERROR(VLOOKUP(K1006,'【参考】数式用'!$A$2:$M$57,MATCH(N1006,'【参考】数式用'!$G$3:$M$3,0)+6,0),"")</f>
        <v/>
      </c>
      <c r="P1006" s="583" t="s">
        <v>549</v>
      </c>
      <c r="Q1006" s="587"/>
      <c r="R1006" s="590" t="s">
        <v>71</v>
      </c>
      <c r="S1006" s="587"/>
      <c r="T1006" s="590" t="s">
        <v>743</v>
      </c>
      <c r="U1006" s="587"/>
      <c r="V1006" s="590" t="s">
        <v>71</v>
      </c>
      <c r="W1006" s="587"/>
      <c r="X1006" s="590" t="s">
        <v>560</v>
      </c>
      <c r="Y1006" s="590" t="s">
        <v>763</v>
      </c>
      <c r="Z1006" s="589" t="str">
        <f t="shared" si="345"/>
        <v/>
      </c>
      <c r="AA1006" s="594" t="s">
        <v>127</v>
      </c>
      <c r="AB1006" s="598" t="str">
        <f t="shared" si="346"/>
        <v/>
      </c>
      <c r="AC1006" s="603" t="str">
        <f>IFERROR(ROUNDDOWN(ROUNDDOWN(ROUND(L1006*VLOOKUP(K1006,'【参考】数式用'!$A$2:$M$57,MATCH("処遇改善加算Ⅳ",'【参考】数式用'!$G$3:$M$3,0)+6,0),0)*M1006,0)*Z1006*0.5,0),"")</f>
        <v/>
      </c>
      <c r="AD1006" s="609"/>
      <c r="AE1006" s="617"/>
      <c r="AF1006" s="617"/>
      <c r="AG1006" s="623"/>
      <c r="AH1006" s="627"/>
      <c r="AI1006" s="708"/>
      <c r="AJ1006" s="634"/>
      <c r="AK1006" s="648" t="str">
        <f t="shared" si="347"/>
        <v/>
      </c>
      <c r="AL1006" s="651" t="str">
        <f t="shared" si="348"/>
        <v/>
      </c>
      <c r="AM1006" s="654"/>
      <c r="AN1006" s="657" t="str">
        <f>IFERROR(VLOOKUP(K1006,'【参考】数式用'!$A$2:$N$57,14,FALSE),"")</f>
        <v/>
      </c>
      <c r="AO1006" s="657" t="str">
        <f t="shared" si="349"/>
        <v/>
      </c>
      <c r="AP1006" s="711" t="str">
        <f t="shared" si="350"/>
        <v/>
      </c>
      <c r="AQ1006" s="711" t="str">
        <f t="shared" si="351"/>
        <v>キャリアパス要件Ⅰ・Ⅱ_</v>
      </c>
      <c r="AR1006" s="662" t="str">
        <f t="shared" si="352"/>
        <v>入力済</v>
      </c>
      <c r="AS1006" s="657" t="str">
        <f t="shared" si="353"/>
        <v/>
      </c>
      <c r="AT1006" s="662" t="str">
        <f t="shared" si="354"/>
        <v>入力済</v>
      </c>
      <c r="AU1006" s="662" t="str">
        <f t="shared" si="355"/>
        <v/>
      </c>
      <c r="AV1006" s="662" t="str">
        <f t="shared" si="356"/>
        <v/>
      </c>
      <c r="AW1006" s="657" t="str">
        <f t="shared" si="357"/>
        <v/>
      </c>
      <c r="AX1006" s="657" t="str">
        <f t="shared" si="358"/>
        <v>入力済</v>
      </c>
      <c r="AY1006" s="662" t="str">
        <f>IFERROR(VLOOKUP(K1006,'【参考】数式用'!$AR$3:$AS$49,2,FALSE),"")</f>
        <v/>
      </c>
      <c r="AZ1006" s="657" t="str">
        <f t="shared" si="359"/>
        <v/>
      </c>
      <c r="BA1006" s="657" t="str">
        <f t="shared" si="360"/>
        <v>入力済</v>
      </c>
      <c r="BB1006" s="662" t="str">
        <f>IFERROR(VLOOKUP(K1006,'【参考】数式用'!$AX$3:$AY$56,2,FALSE),"")</f>
        <v/>
      </c>
      <c r="BC1006" s="657" t="str">
        <f t="shared" si="361"/>
        <v/>
      </c>
      <c r="BD1006" s="657" t="str">
        <f t="shared" si="362"/>
        <v>入力済</v>
      </c>
      <c r="BE1006" s="657" t="str">
        <f t="shared" si="363"/>
        <v/>
      </c>
      <c r="BF1006" s="657" t="str">
        <f t="shared" si="364"/>
        <v/>
      </c>
      <c r="BG1006" s="657" t="str">
        <f t="shared" si="365"/>
        <v/>
      </c>
      <c r="BH1006" s="657" t="str">
        <f t="shared" si="366"/>
        <v/>
      </c>
      <c r="BI1006" s="657" t="str">
        <f t="shared" si="367"/>
        <v/>
      </c>
      <c r="BM1006" s="681" t="e">
        <f>VLOOKUP(K1006,'【参考】数式用'!$A$2:$O$57,15,FALSE)</f>
        <v>#N/A</v>
      </c>
    </row>
    <row r="1007" spans="1:65" ht="109.9" customHeight="1">
      <c r="A1007" s="506">
        <v>996</v>
      </c>
      <c r="B1007" s="517" t="str">
        <f>IF(基本情報入力シート!B1035="","",基本情報入力シート!B1035)</f>
        <v/>
      </c>
      <c r="C1007" s="523"/>
      <c r="D1007" s="523"/>
      <c r="E1007" s="523"/>
      <c r="F1007" s="530"/>
      <c r="G1007" s="536" t="str">
        <f>IF(基本情報入力シート!L1035="","",基本情報入力シート!L1035)</f>
        <v/>
      </c>
      <c r="H1007" s="536" t="str">
        <f>IF(基本情報入力シート!Q1035="","",基本情報入力シート!Q1035)</f>
        <v/>
      </c>
      <c r="I1007" s="536" t="str">
        <f>IF(基本情報入力シート!V1035="","",基本情報入力シート!V1035)</f>
        <v/>
      </c>
      <c r="J1007" s="536" t="str">
        <f>IF(基本情報入力シート!W1035="","",基本情報入力シート!W1035)</f>
        <v/>
      </c>
      <c r="K1007" s="536" t="str">
        <f>IF(基本情報入力シート!Z1035="","",基本情報入力シート!Z1035)</f>
        <v/>
      </c>
      <c r="L1007" s="555" t="str">
        <f>IF(基本情報入力シート!AF1035=0,"",基本情報入力シート!AF1035)</f>
        <v/>
      </c>
      <c r="M1007" s="563" t="str">
        <f>IF(AND(基本情報入力シート!AG1035="",基本情報入力シート!AG1035=""),"",基本情報入力シート!AG1035)</f>
        <v/>
      </c>
      <c r="N1007" s="570"/>
      <c r="O1007" s="575" t="str">
        <f>IFERROR(VLOOKUP(K1007,'【参考】数式用'!$A$2:$M$57,MATCH(N1007,'【参考】数式用'!$G$3:$M$3,0)+6,0),"")</f>
        <v/>
      </c>
      <c r="P1007" s="583" t="s">
        <v>549</v>
      </c>
      <c r="Q1007" s="587"/>
      <c r="R1007" s="590" t="s">
        <v>71</v>
      </c>
      <c r="S1007" s="587"/>
      <c r="T1007" s="590" t="s">
        <v>743</v>
      </c>
      <c r="U1007" s="587"/>
      <c r="V1007" s="590" t="s">
        <v>71</v>
      </c>
      <c r="W1007" s="587"/>
      <c r="X1007" s="590" t="s">
        <v>560</v>
      </c>
      <c r="Y1007" s="590" t="s">
        <v>763</v>
      </c>
      <c r="Z1007" s="589" t="str">
        <f t="shared" si="345"/>
        <v/>
      </c>
      <c r="AA1007" s="594" t="s">
        <v>127</v>
      </c>
      <c r="AB1007" s="598" t="str">
        <f t="shared" si="346"/>
        <v/>
      </c>
      <c r="AC1007" s="603" t="str">
        <f>IFERROR(ROUNDDOWN(ROUNDDOWN(ROUND(L1007*VLOOKUP(K1007,'【参考】数式用'!$A$2:$M$57,MATCH("処遇改善加算Ⅳ",'【参考】数式用'!$G$3:$M$3,0)+6,0),0)*M1007,0)*Z1007*0.5,0),"")</f>
        <v/>
      </c>
      <c r="AD1007" s="609"/>
      <c r="AE1007" s="617"/>
      <c r="AF1007" s="617"/>
      <c r="AG1007" s="623"/>
      <c r="AH1007" s="627"/>
      <c r="AI1007" s="708"/>
      <c r="AJ1007" s="634"/>
      <c r="AK1007" s="648" t="str">
        <f t="shared" si="347"/>
        <v/>
      </c>
      <c r="AL1007" s="651" t="str">
        <f t="shared" si="348"/>
        <v/>
      </c>
      <c r="AM1007" s="654"/>
      <c r="AN1007" s="657" t="str">
        <f>IFERROR(VLOOKUP(K1007,'【参考】数式用'!$A$2:$N$57,14,FALSE),"")</f>
        <v/>
      </c>
      <c r="AO1007" s="657" t="str">
        <f t="shared" si="349"/>
        <v/>
      </c>
      <c r="AP1007" s="711" t="str">
        <f t="shared" si="350"/>
        <v/>
      </c>
      <c r="AQ1007" s="711" t="str">
        <f t="shared" si="351"/>
        <v>キャリアパス要件Ⅰ・Ⅱ_</v>
      </c>
      <c r="AR1007" s="662" t="str">
        <f t="shared" si="352"/>
        <v>入力済</v>
      </c>
      <c r="AS1007" s="657" t="str">
        <f t="shared" si="353"/>
        <v/>
      </c>
      <c r="AT1007" s="662" t="str">
        <f t="shared" si="354"/>
        <v>入力済</v>
      </c>
      <c r="AU1007" s="662" t="str">
        <f t="shared" si="355"/>
        <v/>
      </c>
      <c r="AV1007" s="662" t="str">
        <f t="shared" si="356"/>
        <v/>
      </c>
      <c r="AW1007" s="657" t="str">
        <f t="shared" si="357"/>
        <v/>
      </c>
      <c r="AX1007" s="657" t="str">
        <f t="shared" si="358"/>
        <v>入力済</v>
      </c>
      <c r="AY1007" s="662" t="str">
        <f>IFERROR(VLOOKUP(K1007,'【参考】数式用'!$AR$3:$AS$49,2,FALSE),"")</f>
        <v/>
      </c>
      <c r="AZ1007" s="657" t="str">
        <f t="shared" si="359"/>
        <v/>
      </c>
      <c r="BA1007" s="657" t="str">
        <f t="shared" si="360"/>
        <v>入力済</v>
      </c>
      <c r="BB1007" s="662" t="str">
        <f>IFERROR(VLOOKUP(K1007,'【参考】数式用'!$AX$3:$AY$56,2,FALSE),"")</f>
        <v/>
      </c>
      <c r="BC1007" s="657" t="str">
        <f t="shared" si="361"/>
        <v/>
      </c>
      <c r="BD1007" s="657" t="str">
        <f t="shared" si="362"/>
        <v>入力済</v>
      </c>
      <c r="BE1007" s="657" t="str">
        <f t="shared" si="363"/>
        <v/>
      </c>
      <c r="BF1007" s="657" t="str">
        <f t="shared" si="364"/>
        <v/>
      </c>
      <c r="BG1007" s="657" t="str">
        <f t="shared" si="365"/>
        <v/>
      </c>
      <c r="BH1007" s="657" t="str">
        <f t="shared" si="366"/>
        <v/>
      </c>
      <c r="BI1007" s="657" t="str">
        <f t="shared" si="367"/>
        <v/>
      </c>
      <c r="BM1007" s="681" t="e">
        <f>VLOOKUP(K1007,'【参考】数式用'!$A$2:$O$57,15,FALSE)</f>
        <v>#N/A</v>
      </c>
    </row>
    <row r="1008" spans="1:65" ht="109.9" customHeight="1">
      <c r="A1008" s="506">
        <v>997</v>
      </c>
      <c r="B1008" s="517" t="str">
        <f>IF(基本情報入力シート!B1036="","",基本情報入力シート!B1036)</f>
        <v/>
      </c>
      <c r="C1008" s="523"/>
      <c r="D1008" s="523"/>
      <c r="E1008" s="523"/>
      <c r="F1008" s="530"/>
      <c r="G1008" s="536" t="str">
        <f>IF(基本情報入力シート!L1036="","",基本情報入力シート!L1036)</f>
        <v/>
      </c>
      <c r="H1008" s="536" t="str">
        <f>IF(基本情報入力シート!Q1036="","",基本情報入力シート!Q1036)</f>
        <v/>
      </c>
      <c r="I1008" s="536" t="str">
        <f>IF(基本情報入力シート!V1036="","",基本情報入力シート!V1036)</f>
        <v/>
      </c>
      <c r="J1008" s="536" t="str">
        <f>IF(基本情報入力シート!W1036="","",基本情報入力シート!W1036)</f>
        <v/>
      </c>
      <c r="K1008" s="536" t="str">
        <f>IF(基本情報入力シート!Z1036="","",基本情報入力シート!Z1036)</f>
        <v/>
      </c>
      <c r="L1008" s="555" t="str">
        <f>IF(基本情報入力シート!AF1036=0,"",基本情報入力シート!AF1036)</f>
        <v/>
      </c>
      <c r="M1008" s="563" t="str">
        <f>IF(AND(基本情報入力シート!AG1036="",基本情報入力シート!AG1036=""),"",基本情報入力シート!AG1036)</f>
        <v/>
      </c>
      <c r="N1008" s="570"/>
      <c r="O1008" s="575" t="str">
        <f>IFERROR(VLOOKUP(K1008,'【参考】数式用'!$A$2:$M$57,MATCH(N1008,'【参考】数式用'!$G$3:$M$3,0)+6,0),"")</f>
        <v/>
      </c>
      <c r="P1008" s="583" t="s">
        <v>549</v>
      </c>
      <c r="Q1008" s="587"/>
      <c r="R1008" s="590" t="s">
        <v>71</v>
      </c>
      <c r="S1008" s="587"/>
      <c r="T1008" s="590" t="s">
        <v>743</v>
      </c>
      <c r="U1008" s="587"/>
      <c r="V1008" s="590" t="s">
        <v>71</v>
      </c>
      <c r="W1008" s="587"/>
      <c r="X1008" s="590" t="s">
        <v>560</v>
      </c>
      <c r="Y1008" s="590" t="s">
        <v>763</v>
      </c>
      <c r="Z1008" s="589" t="str">
        <f t="shared" si="345"/>
        <v/>
      </c>
      <c r="AA1008" s="594" t="s">
        <v>127</v>
      </c>
      <c r="AB1008" s="598" t="str">
        <f t="shared" si="346"/>
        <v/>
      </c>
      <c r="AC1008" s="603" t="str">
        <f>IFERROR(ROUNDDOWN(ROUNDDOWN(ROUND(L1008*VLOOKUP(K1008,'【参考】数式用'!$A$2:$M$57,MATCH("処遇改善加算Ⅳ",'【参考】数式用'!$G$3:$M$3,0)+6,0),0)*M1008,0)*Z1008*0.5,0),"")</f>
        <v/>
      </c>
      <c r="AD1008" s="609"/>
      <c r="AE1008" s="617"/>
      <c r="AF1008" s="617"/>
      <c r="AG1008" s="623"/>
      <c r="AH1008" s="627"/>
      <c r="AI1008" s="708"/>
      <c r="AJ1008" s="634"/>
      <c r="AK1008" s="648" t="str">
        <f t="shared" si="347"/>
        <v/>
      </c>
      <c r="AL1008" s="651" t="str">
        <f t="shared" si="348"/>
        <v/>
      </c>
      <c r="AM1008" s="654"/>
      <c r="AN1008" s="657" t="str">
        <f>IFERROR(VLOOKUP(K1008,'【参考】数式用'!$A$2:$N$57,14,FALSE),"")</f>
        <v/>
      </c>
      <c r="AO1008" s="657" t="str">
        <f t="shared" si="349"/>
        <v/>
      </c>
      <c r="AP1008" s="711" t="str">
        <f t="shared" si="350"/>
        <v/>
      </c>
      <c r="AQ1008" s="711" t="str">
        <f t="shared" si="351"/>
        <v>キャリアパス要件Ⅰ・Ⅱ_</v>
      </c>
      <c r="AR1008" s="662" t="str">
        <f t="shared" si="352"/>
        <v>入力済</v>
      </c>
      <c r="AS1008" s="657" t="str">
        <f t="shared" si="353"/>
        <v/>
      </c>
      <c r="AT1008" s="662" t="str">
        <f t="shared" si="354"/>
        <v>入力済</v>
      </c>
      <c r="AU1008" s="662" t="str">
        <f t="shared" si="355"/>
        <v/>
      </c>
      <c r="AV1008" s="662" t="str">
        <f t="shared" si="356"/>
        <v/>
      </c>
      <c r="AW1008" s="657" t="str">
        <f t="shared" si="357"/>
        <v/>
      </c>
      <c r="AX1008" s="657" t="str">
        <f t="shared" si="358"/>
        <v>入力済</v>
      </c>
      <c r="AY1008" s="662" t="str">
        <f>IFERROR(VLOOKUP(K1008,'【参考】数式用'!$AR$3:$AS$49,2,FALSE),"")</f>
        <v/>
      </c>
      <c r="AZ1008" s="657" t="str">
        <f t="shared" si="359"/>
        <v/>
      </c>
      <c r="BA1008" s="657" t="str">
        <f t="shared" si="360"/>
        <v>入力済</v>
      </c>
      <c r="BB1008" s="662" t="str">
        <f>IFERROR(VLOOKUP(K1008,'【参考】数式用'!$AX$3:$AY$56,2,FALSE),"")</f>
        <v/>
      </c>
      <c r="BC1008" s="657" t="str">
        <f t="shared" si="361"/>
        <v/>
      </c>
      <c r="BD1008" s="657" t="str">
        <f t="shared" si="362"/>
        <v>入力済</v>
      </c>
      <c r="BE1008" s="657" t="str">
        <f t="shared" si="363"/>
        <v/>
      </c>
      <c r="BF1008" s="657" t="str">
        <f t="shared" si="364"/>
        <v/>
      </c>
      <c r="BG1008" s="657" t="str">
        <f t="shared" si="365"/>
        <v/>
      </c>
      <c r="BH1008" s="657" t="str">
        <f t="shared" si="366"/>
        <v/>
      </c>
      <c r="BI1008" s="657" t="str">
        <f t="shared" si="367"/>
        <v/>
      </c>
      <c r="BM1008" s="681" t="e">
        <f>VLOOKUP(K1008,'【参考】数式用'!$A$2:$O$57,15,FALSE)</f>
        <v>#N/A</v>
      </c>
    </row>
    <row r="1009" spans="1:65" ht="109.9" customHeight="1">
      <c r="A1009" s="506">
        <v>998</v>
      </c>
      <c r="B1009" s="517" t="str">
        <f>IF(基本情報入力シート!B1037="","",基本情報入力シート!B1037)</f>
        <v/>
      </c>
      <c r="C1009" s="523"/>
      <c r="D1009" s="523"/>
      <c r="E1009" s="523"/>
      <c r="F1009" s="530"/>
      <c r="G1009" s="536" t="str">
        <f>IF(基本情報入力シート!L1037="","",基本情報入力シート!L1037)</f>
        <v/>
      </c>
      <c r="H1009" s="536" t="str">
        <f>IF(基本情報入力シート!Q1037="","",基本情報入力シート!Q1037)</f>
        <v/>
      </c>
      <c r="I1009" s="536" t="str">
        <f>IF(基本情報入力シート!V1037="","",基本情報入力シート!V1037)</f>
        <v/>
      </c>
      <c r="J1009" s="536" t="str">
        <f>IF(基本情報入力シート!W1037="","",基本情報入力シート!W1037)</f>
        <v/>
      </c>
      <c r="K1009" s="536" t="str">
        <f>IF(基本情報入力シート!Z1037="","",基本情報入力シート!Z1037)</f>
        <v/>
      </c>
      <c r="L1009" s="555" t="str">
        <f>IF(基本情報入力シート!AF1037=0,"",基本情報入力シート!AF1037)</f>
        <v/>
      </c>
      <c r="M1009" s="563" t="str">
        <f>IF(AND(基本情報入力シート!AG1037="",基本情報入力シート!AG1037=""),"",基本情報入力シート!AG1037)</f>
        <v/>
      </c>
      <c r="N1009" s="570"/>
      <c r="O1009" s="575" t="str">
        <f>IFERROR(VLOOKUP(K1009,'【参考】数式用'!$A$2:$M$57,MATCH(N1009,'【参考】数式用'!$G$3:$M$3,0)+6,0),"")</f>
        <v/>
      </c>
      <c r="P1009" s="583" t="s">
        <v>549</v>
      </c>
      <c r="Q1009" s="587"/>
      <c r="R1009" s="590" t="s">
        <v>71</v>
      </c>
      <c r="S1009" s="587"/>
      <c r="T1009" s="590" t="s">
        <v>743</v>
      </c>
      <c r="U1009" s="587"/>
      <c r="V1009" s="590" t="s">
        <v>71</v>
      </c>
      <c r="W1009" s="587"/>
      <c r="X1009" s="590" t="s">
        <v>560</v>
      </c>
      <c r="Y1009" s="590" t="s">
        <v>763</v>
      </c>
      <c r="Z1009" s="589" t="str">
        <f t="shared" si="345"/>
        <v/>
      </c>
      <c r="AA1009" s="594" t="s">
        <v>127</v>
      </c>
      <c r="AB1009" s="598" t="str">
        <f t="shared" si="346"/>
        <v/>
      </c>
      <c r="AC1009" s="603" t="str">
        <f>IFERROR(ROUNDDOWN(ROUNDDOWN(ROUND(L1009*VLOOKUP(K1009,'【参考】数式用'!$A$2:$M$57,MATCH("処遇改善加算Ⅳ",'【参考】数式用'!$G$3:$M$3,0)+6,0),0)*M1009,0)*Z1009*0.5,0),"")</f>
        <v/>
      </c>
      <c r="AD1009" s="609"/>
      <c r="AE1009" s="617"/>
      <c r="AF1009" s="617"/>
      <c r="AG1009" s="623"/>
      <c r="AH1009" s="627"/>
      <c r="AI1009" s="708"/>
      <c r="AJ1009" s="634"/>
      <c r="AK1009" s="648" t="str">
        <f t="shared" si="347"/>
        <v/>
      </c>
      <c r="AL1009" s="651" t="str">
        <f t="shared" si="348"/>
        <v/>
      </c>
      <c r="AM1009" s="654"/>
      <c r="AN1009" s="657" t="str">
        <f>IFERROR(VLOOKUP(K1009,'【参考】数式用'!$A$2:$N$57,14,FALSE),"")</f>
        <v/>
      </c>
      <c r="AO1009" s="657" t="str">
        <f t="shared" si="349"/>
        <v/>
      </c>
      <c r="AP1009" s="711" t="str">
        <f t="shared" si="350"/>
        <v/>
      </c>
      <c r="AQ1009" s="711" t="str">
        <f t="shared" si="351"/>
        <v>キャリアパス要件Ⅰ・Ⅱ_</v>
      </c>
      <c r="AR1009" s="662" t="str">
        <f t="shared" si="352"/>
        <v>入力済</v>
      </c>
      <c r="AS1009" s="657" t="str">
        <f t="shared" si="353"/>
        <v/>
      </c>
      <c r="AT1009" s="662" t="str">
        <f t="shared" si="354"/>
        <v>入力済</v>
      </c>
      <c r="AU1009" s="662" t="str">
        <f t="shared" si="355"/>
        <v/>
      </c>
      <c r="AV1009" s="662" t="str">
        <f t="shared" si="356"/>
        <v/>
      </c>
      <c r="AW1009" s="657" t="str">
        <f t="shared" si="357"/>
        <v/>
      </c>
      <c r="AX1009" s="657" t="str">
        <f t="shared" si="358"/>
        <v>入力済</v>
      </c>
      <c r="AY1009" s="662" t="str">
        <f>IFERROR(VLOOKUP(K1009,'【参考】数式用'!$AR$3:$AS$49,2,FALSE),"")</f>
        <v/>
      </c>
      <c r="AZ1009" s="657" t="str">
        <f t="shared" si="359"/>
        <v/>
      </c>
      <c r="BA1009" s="657" t="str">
        <f t="shared" si="360"/>
        <v>入力済</v>
      </c>
      <c r="BB1009" s="662" t="str">
        <f>IFERROR(VLOOKUP(K1009,'【参考】数式用'!$AX$3:$AY$56,2,FALSE),"")</f>
        <v/>
      </c>
      <c r="BC1009" s="657" t="str">
        <f t="shared" si="361"/>
        <v/>
      </c>
      <c r="BD1009" s="657" t="str">
        <f t="shared" si="362"/>
        <v>入力済</v>
      </c>
      <c r="BE1009" s="657" t="str">
        <f t="shared" si="363"/>
        <v/>
      </c>
      <c r="BF1009" s="657" t="str">
        <f t="shared" si="364"/>
        <v/>
      </c>
      <c r="BG1009" s="657" t="str">
        <f t="shared" si="365"/>
        <v/>
      </c>
      <c r="BH1009" s="657" t="str">
        <f t="shared" si="366"/>
        <v/>
      </c>
      <c r="BI1009" s="657" t="str">
        <f t="shared" si="367"/>
        <v/>
      </c>
      <c r="BM1009" s="681" t="e">
        <f>VLOOKUP(K1009,'【参考】数式用'!$A$2:$O$57,15,FALSE)</f>
        <v>#N/A</v>
      </c>
    </row>
    <row r="1010" spans="1:65" ht="109.9" customHeight="1">
      <c r="A1010" s="506">
        <v>999</v>
      </c>
      <c r="B1010" s="517" t="str">
        <f>IF(基本情報入力シート!B1038="","",基本情報入力シート!B1038)</f>
        <v/>
      </c>
      <c r="C1010" s="523"/>
      <c r="D1010" s="523"/>
      <c r="E1010" s="523"/>
      <c r="F1010" s="530"/>
      <c r="G1010" s="536" t="str">
        <f>IF(基本情報入力シート!L1038="","",基本情報入力シート!L1038)</f>
        <v/>
      </c>
      <c r="H1010" s="536" t="str">
        <f>IF(基本情報入力シート!Q1038="","",基本情報入力シート!Q1038)</f>
        <v/>
      </c>
      <c r="I1010" s="536" t="str">
        <f>IF(基本情報入力シート!V1038="","",基本情報入力シート!V1038)</f>
        <v/>
      </c>
      <c r="J1010" s="536" t="str">
        <f>IF(基本情報入力シート!W1038="","",基本情報入力シート!W1038)</f>
        <v/>
      </c>
      <c r="K1010" s="536" t="str">
        <f>IF(基本情報入力シート!Z1038="","",基本情報入力シート!Z1038)</f>
        <v/>
      </c>
      <c r="L1010" s="555" t="str">
        <f>IF(基本情報入力シート!AF1038=0,"",基本情報入力シート!AF1038)</f>
        <v/>
      </c>
      <c r="M1010" s="563" t="str">
        <f>IF(AND(基本情報入力シート!AG1038="",基本情報入力シート!AG1038=""),"",基本情報入力シート!AG1038)</f>
        <v/>
      </c>
      <c r="N1010" s="570"/>
      <c r="O1010" s="575" t="str">
        <f>IFERROR(VLOOKUP(K1010,'【参考】数式用'!$A$2:$M$57,MATCH(N1010,'【参考】数式用'!$G$3:$M$3,0)+6,0),"")</f>
        <v/>
      </c>
      <c r="P1010" s="583" t="s">
        <v>549</v>
      </c>
      <c r="Q1010" s="587"/>
      <c r="R1010" s="590" t="s">
        <v>71</v>
      </c>
      <c r="S1010" s="587"/>
      <c r="T1010" s="590" t="s">
        <v>743</v>
      </c>
      <c r="U1010" s="587"/>
      <c r="V1010" s="590" t="s">
        <v>71</v>
      </c>
      <c r="W1010" s="587"/>
      <c r="X1010" s="590" t="s">
        <v>560</v>
      </c>
      <c r="Y1010" s="590" t="s">
        <v>763</v>
      </c>
      <c r="Z1010" s="589" t="str">
        <f t="shared" si="345"/>
        <v/>
      </c>
      <c r="AA1010" s="594" t="s">
        <v>127</v>
      </c>
      <c r="AB1010" s="598" t="str">
        <f t="shared" si="346"/>
        <v/>
      </c>
      <c r="AC1010" s="603" t="str">
        <f>IFERROR(ROUNDDOWN(ROUNDDOWN(ROUND(L1010*VLOOKUP(K1010,'【参考】数式用'!$A$2:$M$57,MATCH("処遇改善加算Ⅳ",'【参考】数式用'!$G$3:$M$3,0)+6,0),0)*M1010,0)*Z1010*0.5,0),"")</f>
        <v/>
      </c>
      <c r="AD1010" s="609"/>
      <c r="AE1010" s="617"/>
      <c r="AF1010" s="617"/>
      <c r="AG1010" s="623"/>
      <c r="AH1010" s="627"/>
      <c r="AI1010" s="708"/>
      <c r="AJ1010" s="634"/>
      <c r="AK1010" s="648" t="str">
        <f t="shared" si="347"/>
        <v/>
      </c>
      <c r="AL1010" s="651" t="str">
        <f t="shared" si="348"/>
        <v/>
      </c>
      <c r="AM1010" s="654"/>
      <c r="AN1010" s="657" t="str">
        <f>IFERROR(VLOOKUP(K1010,'【参考】数式用'!$A$2:$N$57,14,FALSE),"")</f>
        <v/>
      </c>
      <c r="AO1010" s="657" t="str">
        <f t="shared" si="349"/>
        <v/>
      </c>
      <c r="AP1010" s="711" t="str">
        <f t="shared" si="350"/>
        <v/>
      </c>
      <c r="AQ1010" s="711" t="str">
        <f t="shared" si="351"/>
        <v>キャリアパス要件Ⅰ・Ⅱ_</v>
      </c>
      <c r="AR1010" s="662" t="str">
        <f t="shared" si="352"/>
        <v>入力済</v>
      </c>
      <c r="AS1010" s="657" t="str">
        <f t="shared" si="353"/>
        <v/>
      </c>
      <c r="AT1010" s="662" t="str">
        <f t="shared" si="354"/>
        <v>入力済</v>
      </c>
      <c r="AU1010" s="662" t="str">
        <f t="shared" si="355"/>
        <v/>
      </c>
      <c r="AV1010" s="662" t="str">
        <f t="shared" si="356"/>
        <v/>
      </c>
      <c r="AW1010" s="657" t="str">
        <f t="shared" si="357"/>
        <v/>
      </c>
      <c r="AX1010" s="657" t="str">
        <f t="shared" si="358"/>
        <v>入力済</v>
      </c>
      <c r="AY1010" s="662" t="str">
        <f>IFERROR(VLOOKUP(K1010,'【参考】数式用'!$AR$3:$AS$49,2,FALSE),"")</f>
        <v/>
      </c>
      <c r="AZ1010" s="657" t="str">
        <f t="shared" si="359"/>
        <v/>
      </c>
      <c r="BA1010" s="657" t="str">
        <f t="shared" si="360"/>
        <v>入力済</v>
      </c>
      <c r="BB1010" s="662" t="str">
        <f>IFERROR(VLOOKUP(K1010,'【参考】数式用'!$AX$3:$AY$56,2,FALSE),"")</f>
        <v/>
      </c>
      <c r="BC1010" s="657" t="str">
        <f t="shared" si="361"/>
        <v/>
      </c>
      <c r="BD1010" s="657" t="str">
        <f t="shared" si="362"/>
        <v>入力済</v>
      </c>
      <c r="BE1010" s="657" t="str">
        <f t="shared" si="363"/>
        <v/>
      </c>
      <c r="BF1010" s="657" t="str">
        <f t="shared" si="364"/>
        <v/>
      </c>
      <c r="BG1010" s="657" t="str">
        <f t="shared" si="365"/>
        <v/>
      </c>
      <c r="BH1010" s="657" t="str">
        <f t="shared" si="366"/>
        <v/>
      </c>
      <c r="BI1010" s="657" t="str">
        <f t="shared" si="367"/>
        <v/>
      </c>
      <c r="BM1010" s="681" t="e">
        <f>VLOOKUP(K1010,'【参考】数式用'!$A$2:$O$57,15,FALSE)</f>
        <v>#N/A</v>
      </c>
    </row>
    <row r="1011" spans="1:65" ht="109.9" customHeight="1">
      <c r="A1011" s="506">
        <v>1000</v>
      </c>
      <c r="B1011" s="517" t="str">
        <f>IF(基本情報入力シート!B1039="","",基本情報入力シート!B1039)</f>
        <v/>
      </c>
      <c r="C1011" s="523"/>
      <c r="D1011" s="523"/>
      <c r="E1011" s="523"/>
      <c r="F1011" s="530"/>
      <c r="G1011" s="536" t="str">
        <f>IF(基本情報入力シート!L1039="","",基本情報入力シート!L1039)</f>
        <v/>
      </c>
      <c r="H1011" s="536" t="str">
        <f>IF(基本情報入力シート!Q1039="","",基本情報入力シート!Q1039)</f>
        <v/>
      </c>
      <c r="I1011" s="536" t="str">
        <f>IF(基本情報入力シート!V1039="","",基本情報入力シート!V1039)</f>
        <v/>
      </c>
      <c r="J1011" s="536" t="str">
        <f>IF(基本情報入力シート!W1039="","",基本情報入力シート!W1039)</f>
        <v/>
      </c>
      <c r="K1011" s="536" t="str">
        <f>IF(基本情報入力シート!Z1039="","",基本情報入力シート!Z1039)</f>
        <v/>
      </c>
      <c r="L1011" s="555" t="str">
        <f>IF(基本情報入力シート!AF1039=0,"",基本情報入力シート!AF1039)</f>
        <v/>
      </c>
      <c r="M1011" s="563" t="str">
        <f>IF(AND(基本情報入力シート!AG1039="",基本情報入力シート!AG1039=""),"",基本情報入力シート!AG1039)</f>
        <v/>
      </c>
      <c r="N1011" s="570"/>
      <c r="O1011" s="575" t="str">
        <f>IFERROR(VLOOKUP(K1011,'【参考】数式用'!$A$2:$M$57,MATCH(N1011,'【参考】数式用'!$G$3:$M$3,0)+6,0),"")</f>
        <v/>
      </c>
      <c r="P1011" s="583" t="s">
        <v>549</v>
      </c>
      <c r="Q1011" s="587"/>
      <c r="R1011" s="590" t="s">
        <v>71</v>
      </c>
      <c r="S1011" s="587"/>
      <c r="T1011" s="590" t="s">
        <v>743</v>
      </c>
      <c r="U1011" s="587"/>
      <c r="V1011" s="590" t="s">
        <v>71</v>
      </c>
      <c r="W1011" s="587"/>
      <c r="X1011" s="590" t="s">
        <v>560</v>
      </c>
      <c r="Y1011" s="590" t="s">
        <v>763</v>
      </c>
      <c r="Z1011" s="589" t="str">
        <f t="shared" si="345"/>
        <v/>
      </c>
      <c r="AA1011" s="594" t="s">
        <v>127</v>
      </c>
      <c r="AB1011" s="598" t="str">
        <f t="shared" si="346"/>
        <v/>
      </c>
      <c r="AC1011" s="603" t="str">
        <f>IFERROR(ROUNDDOWN(ROUNDDOWN(ROUND(L1011*VLOOKUP(K1011,'【参考】数式用'!$A$2:$M$57,MATCH("処遇改善加算Ⅳ",'【参考】数式用'!$G$3:$M$3,0)+6,0),0)*M1011,0)*Z1011*0.5,0),"")</f>
        <v/>
      </c>
      <c r="AD1011" s="609"/>
      <c r="AE1011" s="617"/>
      <c r="AF1011" s="617"/>
      <c r="AG1011" s="623"/>
      <c r="AH1011" s="627"/>
      <c r="AI1011" s="708"/>
      <c r="AJ1011" s="634"/>
      <c r="AK1011" s="648" t="str">
        <f t="shared" si="347"/>
        <v/>
      </c>
      <c r="AL1011" s="651" t="str">
        <f t="shared" si="348"/>
        <v/>
      </c>
      <c r="AM1011" s="654"/>
      <c r="AN1011" s="657" t="str">
        <f>IFERROR(VLOOKUP(K1011,'【参考】数式用'!$A$2:$N$57,14,FALSE),"")</f>
        <v/>
      </c>
      <c r="AO1011" s="657" t="str">
        <f t="shared" si="349"/>
        <v/>
      </c>
      <c r="AP1011" s="711" t="str">
        <f t="shared" si="350"/>
        <v/>
      </c>
      <c r="AQ1011" s="711" t="str">
        <f t="shared" si="351"/>
        <v>キャリアパス要件Ⅰ・Ⅱ_</v>
      </c>
      <c r="AR1011" s="662" t="str">
        <f t="shared" si="352"/>
        <v>入力済</v>
      </c>
      <c r="AS1011" s="657" t="str">
        <f t="shared" si="353"/>
        <v/>
      </c>
      <c r="AT1011" s="662" t="str">
        <f t="shared" si="354"/>
        <v>入力済</v>
      </c>
      <c r="AU1011" s="662" t="str">
        <f t="shared" si="355"/>
        <v/>
      </c>
      <c r="AV1011" s="662" t="str">
        <f t="shared" si="356"/>
        <v/>
      </c>
      <c r="AW1011" s="657" t="str">
        <f t="shared" si="357"/>
        <v/>
      </c>
      <c r="AX1011" s="657" t="str">
        <f t="shared" si="358"/>
        <v>入力済</v>
      </c>
      <c r="AY1011" s="662" t="str">
        <f>IFERROR(VLOOKUP(K1011,'【参考】数式用'!$AR$3:$AS$49,2,FALSE),"")</f>
        <v/>
      </c>
      <c r="AZ1011" s="657" t="str">
        <f t="shared" si="359"/>
        <v/>
      </c>
      <c r="BA1011" s="657" t="str">
        <f t="shared" si="360"/>
        <v>入力済</v>
      </c>
      <c r="BB1011" s="662" t="str">
        <f>IFERROR(VLOOKUP(K1011,'【参考】数式用'!$AX$3:$AY$56,2,FALSE),"")</f>
        <v/>
      </c>
      <c r="BC1011" s="657" t="str">
        <f t="shared" si="361"/>
        <v/>
      </c>
      <c r="BD1011" s="657" t="str">
        <f t="shared" si="362"/>
        <v>入力済</v>
      </c>
      <c r="BE1011" s="657" t="str">
        <f t="shared" si="363"/>
        <v/>
      </c>
      <c r="BF1011" s="657" t="str">
        <f t="shared" si="364"/>
        <v/>
      </c>
      <c r="BG1011" s="657" t="str">
        <f t="shared" si="365"/>
        <v/>
      </c>
      <c r="BH1011" s="657" t="str">
        <f t="shared" si="366"/>
        <v/>
      </c>
      <c r="BI1011" s="657" t="str">
        <f t="shared" si="367"/>
        <v/>
      </c>
      <c r="BM1011" s="681" t="e">
        <f>VLOOKUP(K1011,'【参考】数式用'!$A$2:$O$57,15,FALSE)</f>
        <v>#N/A</v>
      </c>
    </row>
    <row r="1012" spans="1:65" ht="109.9" customHeight="1">
      <c r="A1012" s="506">
        <v>1001</v>
      </c>
      <c r="B1012" s="517" t="str">
        <f>IF(基本情報入力シート!B1040="","",基本情報入力シート!B1040)</f>
        <v/>
      </c>
      <c r="C1012" s="523"/>
      <c r="D1012" s="523"/>
      <c r="E1012" s="523"/>
      <c r="F1012" s="530"/>
      <c r="G1012" s="536" t="str">
        <f>IF(基本情報入力シート!L1040="","",基本情報入力シート!L1040)</f>
        <v/>
      </c>
      <c r="H1012" s="536" t="str">
        <f>IF(基本情報入力シート!Q1040="","",基本情報入力シート!Q1040)</f>
        <v/>
      </c>
      <c r="I1012" s="536" t="str">
        <f>IF(基本情報入力シート!V1040="","",基本情報入力シート!V1040)</f>
        <v/>
      </c>
      <c r="J1012" s="536" t="str">
        <f>IF(基本情報入力シート!W1040="","",基本情報入力シート!W1040)</f>
        <v/>
      </c>
      <c r="K1012" s="536" t="str">
        <f>IF(基本情報入力シート!Z1040="","",基本情報入力シート!Z1040)</f>
        <v/>
      </c>
      <c r="L1012" s="555" t="str">
        <f>IF(基本情報入力シート!AF1040=0,"",基本情報入力シート!AF1040)</f>
        <v/>
      </c>
      <c r="M1012" s="563" t="str">
        <f>IF(AND(基本情報入力シート!AG1040="",基本情報入力シート!AG1040=""),"",基本情報入力シート!AG1040)</f>
        <v/>
      </c>
      <c r="N1012" s="570"/>
      <c r="O1012" s="575" t="str">
        <f>IFERROR(VLOOKUP(K1012,'【参考】数式用'!$A$2:$M$57,MATCH(N1012,'【参考】数式用'!$G$3:$M$3,0)+6,0),"")</f>
        <v/>
      </c>
      <c r="P1012" s="583" t="s">
        <v>549</v>
      </c>
      <c r="Q1012" s="587"/>
      <c r="R1012" s="590" t="s">
        <v>71</v>
      </c>
      <c r="S1012" s="587"/>
      <c r="T1012" s="590" t="s">
        <v>743</v>
      </c>
      <c r="U1012" s="587"/>
      <c r="V1012" s="590" t="s">
        <v>71</v>
      </c>
      <c r="W1012" s="587"/>
      <c r="X1012" s="590" t="s">
        <v>560</v>
      </c>
      <c r="Y1012" s="590" t="s">
        <v>763</v>
      </c>
      <c r="Z1012" s="589" t="str">
        <f t="shared" si="345"/>
        <v/>
      </c>
      <c r="AA1012" s="594" t="s">
        <v>127</v>
      </c>
      <c r="AB1012" s="598" t="str">
        <f t="shared" si="346"/>
        <v/>
      </c>
      <c r="AC1012" s="603" t="str">
        <f>IFERROR(ROUNDDOWN(ROUNDDOWN(ROUND(L1012*VLOOKUP(K1012,'【参考】数式用'!$A$2:$M$57,MATCH("処遇改善加算Ⅳ",'【参考】数式用'!$G$3:$M$3,0)+6,0),0)*M1012,0)*Z1012*0.5,0),"")</f>
        <v/>
      </c>
      <c r="AD1012" s="609"/>
      <c r="AE1012" s="617"/>
      <c r="AF1012" s="617"/>
      <c r="AG1012" s="623"/>
      <c r="AH1012" s="627"/>
      <c r="AI1012" s="708"/>
      <c r="AJ1012" s="634"/>
      <c r="AK1012" s="648" t="str">
        <f t="shared" si="347"/>
        <v/>
      </c>
      <c r="AL1012" s="651" t="str">
        <f t="shared" si="348"/>
        <v/>
      </c>
      <c r="AM1012" s="654"/>
      <c r="AN1012" s="657" t="str">
        <f>IFERROR(VLOOKUP(K1012,'【参考】数式用'!$A$2:$N$57,14,FALSE),"")</f>
        <v/>
      </c>
      <c r="AO1012" s="657" t="str">
        <f t="shared" si="349"/>
        <v/>
      </c>
      <c r="AP1012" s="711" t="str">
        <f t="shared" si="350"/>
        <v/>
      </c>
      <c r="AQ1012" s="711" t="str">
        <f t="shared" si="351"/>
        <v>キャリアパス要件Ⅰ・Ⅱ_</v>
      </c>
      <c r="AR1012" s="662" t="str">
        <f t="shared" si="352"/>
        <v>入力済</v>
      </c>
      <c r="AS1012" s="657" t="str">
        <f t="shared" si="353"/>
        <v/>
      </c>
      <c r="AT1012" s="662" t="str">
        <f t="shared" si="354"/>
        <v>入力済</v>
      </c>
      <c r="AU1012" s="662" t="str">
        <f t="shared" si="355"/>
        <v/>
      </c>
      <c r="AV1012" s="662" t="str">
        <f t="shared" si="356"/>
        <v/>
      </c>
      <c r="AW1012" s="657" t="str">
        <f t="shared" si="357"/>
        <v/>
      </c>
      <c r="AX1012" s="657" t="str">
        <f t="shared" si="358"/>
        <v>入力済</v>
      </c>
      <c r="AY1012" s="662" t="str">
        <f>IFERROR(VLOOKUP(K1012,'【参考】数式用'!$AR$3:$AS$49,2,FALSE),"")</f>
        <v/>
      </c>
      <c r="AZ1012" s="657" t="str">
        <f t="shared" si="359"/>
        <v/>
      </c>
      <c r="BA1012" s="657" t="str">
        <f t="shared" si="360"/>
        <v>入力済</v>
      </c>
      <c r="BB1012" s="662" t="str">
        <f>IFERROR(VLOOKUP(K1012,'【参考】数式用'!$AX$3:$AY$56,2,FALSE),"")</f>
        <v/>
      </c>
      <c r="BC1012" s="657" t="str">
        <f t="shared" si="361"/>
        <v/>
      </c>
      <c r="BD1012" s="657" t="str">
        <f t="shared" si="362"/>
        <v>入力済</v>
      </c>
      <c r="BE1012" s="657" t="str">
        <f t="shared" si="363"/>
        <v/>
      </c>
      <c r="BF1012" s="657" t="str">
        <f t="shared" si="364"/>
        <v/>
      </c>
      <c r="BG1012" s="657" t="str">
        <f t="shared" si="365"/>
        <v/>
      </c>
      <c r="BH1012" s="657" t="str">
        <f t="shared" si="366"/>
        <v/>
      </c>
      <c r="BI1012" s="657" t="str">
        <f t="shared" si="367"/>
        <v/>
      </c>
      <c r="BM1012" s="681" t="e">
        <f>VLOOKUP(K1012,'【参考】数式用'!$A$2:$O$57,15,FALSE)</f>
        <v>#N/A</v>
      </c>
    </row>
    <row r="1013" spans="1:65" ht="109.9" customHeight="1">
      <c r="A1013" s="506">
        <v>1002</v>
      </c>
      <c r="B1013" s="517" t="str">
        <f>IF(基本情報入力シート!B1041="","",基本情報入力シート!B1041)</f>
        <v/>
      </c>
      <c r="C1013" s="523"/>
      <c r="D1013" s="523"/>
      <c r="E1013" s="523"/>
      <c r="F1013" s="530"/>
      <c r="G1013" s="536" t="str">
        <f>IF(基本情報入力シート!L1041="","",基本情報入力シート!L1041)</f>
        <v/>
      </c>
      <c r="H1013" s="536" t="str">
        <f>IF(基本情報入力シート!Q1041="","",基本情報入力シート!Q1041)</f>
        <v/>
      </c>
      <c r="I1013" s="536" t="str">
        <f>IF(基本情報入力シート!V1041="","",基本情報入力シート!V1041)</f>
        <v/>
      </c>
      <c r="J1013" s="536" t="str">
        <f>IF(基本情報入力シート!W1041="","",基本情報入力シート!W1041)</f>
        <v/>
      </c>
      <c r="K1013" s="536" t="str">
        <f>IF(基本情報入力シート!Z1041="","",基本情報入力シート!Z1041)</f>
        <v/>
      </c>
      <c r="L1013" s="555" t="str">
        <f>IF(基本情報入力シート!AF1041=0,"",基本情報入力シート!AF1041)</f>
        <v/>
      </c>
      <c r="M1013" s="563" t="str">
        <f>IF(AND(基本情報入力シート!AG1041="",基本情報入力シート!AG1041=""),"",基本情報入力シート!AG1041)</f>
        <v/>
      </c>
      <c r="N1013" s="570"/>
      <c r="O1013" s="575" t="str">
        <f>IFERROR(VLOOKUP(K1013,'【参考】数式用'!$A$2:$M$57,MATCH(N1013,'【参考】数式用'!$G$3:$M$3,0)+6,0),"")</f>
        <v/>
      </c>
      <c r="P1013" s="583" t="s">
        <v>549</v>
      </c>
      <c r="Q1013" s="587"/>
      <c r="R1013" s="590" t="s">
        <v>71</v>
      </c>
      <c r="S1013" s="587"/>
      <c r="T1013" s="590" t="s">
        <v>743</v>
      </c>
      <c r="U1013" s="587"/>
      <c r="V1013" s="590" t="s">
        <v>71</v>
      </c>
      <c r="W1013" s="587"/>
      <c r="X1013" s="590" t="s">
        <v>560</v>
      </c>
      <c r="Y1013" s="590" t="s">
        <v>763</v>
      </c>
      <c r="Z1013" s="589" t="str">
        <f t="shared" si="345"/>
        <v/>
      </c>
      <c r="AA1013" s="594" t="s">
        <v>127</v>
      </c>
      <c r="AB1013" s="598" t="str">
        <f t="shared" si="346"/>
        <v/>
      </c>
      <c r="AC1013" s="603" t="str">
        <f>IFERROR(ROUNDDOWN(ROUNDDOWN(ROUND(L1013*VLOOKUP(K1013,'【参考】数式用'!$A$2:$M$57,MATCH("処遇改善加算Ⅳ",'【参考】数式用'!$G$3:$M$3,0)+6,0),0)*M1013,0)*Z1013*0.5,0),"")</f>
        <v/>
      </c>
      <c r="AD1013" s="609"/>
      <c r="AE1013" s="617"/>
      <c r="AF1013" s="617"/>
      <c r="AG1013" s="623"/>
      <c r="AH1013" s="627"/>
      <c r="AI1013" s="708"/>
      <c r="AJ1013" s="634"/>
      <c r="AK1013" s="648" t="str">
        <f t="shared" si="347"/>
        <v/>
      </c>
      <c r="AL1013" s="651" t="str">
        <f t="shared" si="348"/>
        <v/>
      </c>
      <c r="AM1013" s="654"/>
      <c r="AN1013" s="657" t="str">
        <f>IFERROR(VLOOKUP(K1013,'【参考】数式用'!$A$2:$N$57,14,FALSE),"")</f>
        <v/>
      </c>
      <c r="AO1013" s="657" t="str">
        <f t="shared" si="349"/>
        <v/>
      </c>
      <c r="AP1013" s="711" t="str">
        <f t="shared" si="350"/>
        <v/>
      </c>
      <c r="AQ1013" s="711" t="str">
        <f t="shared" si="351"/>
        <v>キャリアパス要件Ⅰ・Ⅱ_</v>
      </c>
      <c r="AR1013" s="662" t="str">
        <f t="shared" si="352"/>
        <v>入力済</v>
      </c>
      <c r="AS1013" s="657" t="str">
        <f t="shared" si="353"/>
        <v/>
      </c>
      <c r="AT1013" s="662" t="str">
        <f t="shared" si="354"/>
        <v>入力済</v>
      </c>
      <c r="AU1013" s="662" t="str">
        <f t="shared" si="355"/>
        <v/>
      </c>
      <c r="AV1013" s="662" t="str">
        <f t="shared" si="356"/>
        <v/>
      </c>
      <c r="AW1013" s="657" t="str">
        <f t="shared" si="357"/>
        <v/>
      </c>
      <c r="AX1013" s="657" t="str">
        <f t="shared" si="358"/>
        <v>入力済</v>
      </c>
      <c r="AY1013" s="662" t="str">
        <f>IFERROR(VLOOKUP(K1013,'【参考】数式用'!$AR$3:$AS$49,2,FALSE),"")</f>
        <v/>
      </c>
      <c r="AZ1013" s="657" t="str">
        <f t="shared" si="359"/>
        <v/>
      </c>
      <c r="BA1013" s="657" t="str">
        <f t="shared" si="360"/>
        <v>入力済</v>
      </c>
      <c r="BB1013" s="662" t="str">
        <f>IFERROR(VLOOKUP(K1013,'【参考】数式用'!$AX$3:$AY$56,2,FALSE),"")</f>
        <v/>
      </c>
      <c r="BC1013" s="657" t="str">
        <f t="shared" si="361"/>
        <v/>
      </c>
      <c r="BD1013" s="657" t="str">
        <f t="shared" si="362"/>
        <v>入力済</v>
      </c>
      <c r="BE1013" s="657" t="str">
        <f t="shared" si="363"/>
        <v/>
      </c>
      <c r="BF1013" s="657" t="str">
        <f t="shared" si="364"/>
        <v/>
      </c>
      <c r="BG1013" s="657" t="str">
        <f t="shared" si="365"/>
        <v/>
      </c>
      <c r="BH1013" s="657" t="str">
        <f t="shared" si="366"/>
        <v/>
      </c>
      <c r="BI1013" s="657" t="str">
        <f t="shared" si="367"/>
        <v/>
      </c>
      <c r="BM1013" s="681" t="e">
        <f>VLOOKUP(K1013,'【参考】数式用'!$A$2:$O$57,15,FALSE)</f>
        <v>#N/A</v>
      </c>
    </row>
    <row r="1014" spans="1:65" ht="109.9" customHeight="1">
      <c r="A1014" s="506">
        <v>1003</v>
      </c>
      <c r="B1014" s="517" t="str">
        <f>IF(基本情報入力シート!B1042="","",基本情報入力シート!B1042)</f>
        <v/>
      </c>
      <c r="C1014" s="523"/>
      <c r="D1014" s="523"/>
      <c r="E1014" s="523"/>
      <c r="F1014" s="530"/>
      <c r="G1014" s="536" t="str">
        <f>IF(基本情報入力シート!L1042="","",基本情報入力シート!L1042)</f>
        <v/>
      </c>
      <c r="H1014" s="536" t="str">
        <f>IF(基本情報入力シート!Q1042="","",基本情報入力シート!Q1042)</f>
        <v/>
      </c>
      <c r="I1014" s="536" t="str">
        <f>IF(基本情報入力シート!V1042="","",基本情報入力シート!V1042)</f>
        <v/>
      </c>
      <c r="J1014" s="536" t="str">
        <f>IF(基本情報入力シート!W1042="","",基本情報入力シート!W1042)</f>
        <v/>
      </c>
      <c r="K1014" s="536" t="str">
        <f>IF(基本情報入力シート!Z1042="","",基本情報入力シート!Z1042)</f>
        <v/>
      </c>
      <c r="L1014" s="555" t="str">
        <f>IF(基本情報入力シート!AF1042=0,"",基本情報入力シート!AF1042)</f>
        <v/>
      </c>
      <c r="M1014" s="563" t="str">
        <f>IF(AND(基本情報入力シート!AG1042="",基本情報入力シート!AG1042=""),"",基本情報入力シート!AG1042)</f>
        <v/>
      </c>
      <c r="N1014" s="570"/>
      <c r="O1014" s="575" t="str">
        <f>IFERROR(VLOOKUP(K1014,'【参考】数式用'!$A$2:$M$57,MATCH(N1014,'【参考】数式用'!$G$3:$M$3,0)+6,0),"")</f>
        <v/>
      </c>
      <c r="P1014" s="583" t="s">
        <v>549</v>
      </c>
      <c r="Q1014" s="587"/>
      <c r="R1014" s="590" t="s">
        <v>71</v>
      </c>
      <c r="S1014" s="587"/>
      <c r="T1014" s="590" t="s">
        <v>743</v>
      </c>
      <c r="U1014" s="587"/>
      <c r="V1014" s="590" t="s">
        <v>71</v>
      </c>
      <c r="W1014" s="587"/>
      <c r="X1014" s="590" t="s">
        <v>560</v>
      </c>
      <c r="Y1014" s="590" t="s">
        <v>763</v>
      </c>
      <c r="Z1014" s="589" t="str">
        <f t="shared" si="345"/>
        <v/>
      </c>
      <c r="AA1014" s="594" t="s">
        <v>127</v>
      </c>
      <c r="AB1014" s="598" t="str">
        <f t="shared" si="346"/>
        <v/>
      </c>
      <c r="AC1014" s="603" t="str">
        <f>IFERROR(ROUNDDOWN(ROUNDDOWN(ROUND(L1014*VLOOKUP(K1014,'【参考】数式用'!$A$2:$M$57,MATCH("処遇改善加算Ⅳ",'【参考】数式用'!$G$3:$M$3,0)+6,0),0)*M1014,0)*Z1014*0.5,0),"")</f>
        <v/>
      </c>
      <c r="AD1014" s="609"/>
      <c r="AE1014" s="617"/>
      <c r="AF1014" s="617"/>
      <c r="AG1014" s="623"/>
      <c r="AH1014" s="627"/>
      <c r="AI1014" s="708"/>
      <c r="AJ1014" s="634"/>
      <c r="AK1014" s="648" t="str">
        <f t="shared" si="347"/>
        <v/>
      </c>
      <c r="AL1014" s="651" t="str">
        <f t="shared" si="348"/>
        <v/>
      </c>
      <c r="AM1014" s="654"/>
      <c r="AN1014" s="657" t="str">
        <f>IFERROR(VLOOKUP(K1014,'【参考】数式用'!$A$2:$N$57,14,FALSE),"")</f>
        <v/>
      </c>
      <c r="AO1014" s="657" t="str">
        <f t="shared" si="349"/>
        <v/>
      </c>
      <c r="AP1014" s="711" t="str">
        <f t="shared" si="350"/>
        <v/>
      </c>
      <c r="AQ1014" s="711" t="str">
        <f t="shared" si="351"/>
        <v>キャリアパス要件Ⅰ・Ⅱ_</v>
      </c>
      <c r="AR1014" s="662" t="str">
        <f t="shared" si="352"/>
        <v>入力済</v>
      </c>
      <c r="AS1014" s="657" t="str">
        <f t="shared" si="353"/>
        <v/>
      </c>
      <c r="AT1014" s="662" t="str">
        <f t="shared" si="354"/>
        <v>入力済</v>
      </c>
      <c r="AU1014" s="662" t="str">
        <f t="shared" si="355"/>
        <v/>
      </c>
      <c r="AV1014" s="662" t="str">
        <f t="shared" si="356"/>
        <v/>
      </c>
      <c r="AW1014" s="657" t="str">
        <f t="shared" si="357"/>
        <v/>
      </c>
      <c r="AX1014" s="657" t="str">
        <f t="shared" si="358"/>
        <v>入力済</v>
      </c>
      <c r="AY1014" s="662" t="str">
        <f>IFERROR(VLOOKUP(K1014,'【参考】数式用'!$AR$3:$AS$49,2,FALSE),"")</f>
        <v/>
      </c>
      <c r="AZ1014" s="657" t="str">
        <f t="shared" si="359"/>
        <v/>
      </c>
      <c r="BA1014" s="657" t="str">
        <f t="shared" si="360"/>
        <v>入力済</v>
      </c>
      <c r="BB1014" s="662" t="str">
        <f>IFERROR(VLOOKUP(K1014,'【参考】数式用'!$AX$3:$AY$56,2,FALSE),"")</f>
        <v/>
      </c>
      <c r="BC1014" s="657" t="str">
        <f t="shared" si="361"/>
        <v/>
      </c>
      <c r="BD1014" s="657" t="str">
        <f t="shared" si="362"/>
        <v>入力済</v>
      </c>
      <c r="BE1014" s="657" t="str">
        <f t="shared" si="363"/>
        <v/>
      </c>
      <c r="BF1014" s="657" t="str">
        <f t="shared" si="364"/>
        <v/>
      </c>
      <c r="BG1014" s="657" t="str">
        <f t="shared" si="365"/>
        <v/>
      </c>
      <c r="BH1014" s="657" t="str">
        <f t="shared" si="366"/>
        <v/>
      </c>
      <c r="BI1014" s="657" t="str">
        <f t="shared" si="367"/>
        <v/>
      </c>
      <c r="BM1014" s="681" t="e">
        <f>VLOOKUP(K1014,'【参考】数式用'!$A$2:$O$57,15,FALSE)</f>
        <v>#N/A</v>
      </c>
    </row>
    <row r="1015" spans="1:65" ht="109.9" customHeight="1">
      <c r="A1015" s="506">
        <v>1004</v>
      </c>
      <c r="B1015" s="517" t="str">
        <f>IF(基本情報入力シート!B1043="","",基本情報入力シート!B1043)</f>
        <v/>
      </c>
      <c r="C1015" s="523"/>
      <c r="D1015" s="523"/>
      <c r="E1015" s="523"/>
      <c r="F1015" s="530"/>
      <c r="G1015" s="536" t="str">
        <f>IF(基本情報入力シート!L1043="","",基本情報入力シート!L1043)</f>
        <v/>
      </c>
      <c r="H1015" s="536" t="str">
        <f>IF(基本情報入力シート!Q1043="","",基本情報入力シート!Q1043)</f>
        <v/>
      </c>
      <c r="I1015" s="536" t="str">
        <f>IF(基本情報入力シート!V1043="","",基本情報入力シート!V1043)</f>
        <v/>
      </c>
      <c r="J1015" s="536" t="str">
        <f>IF(基本情報入力シート!W1043="","",基本情報入力シート!W1043)</f>
        <v/>
      </c>
      <c r="K1015" s="536" t="str">
        <f>IF(基本情報入力シート!Z1043="","",基本情報入力シート!Z1043)</f>
        <v/>
      </c>
      <c r="L1015" s="555" t="str">
        <f>IF(基本情報入力シート!AF1043=0,"",基本情報入力シート!AF1043)</f>
        <v/>
      </c>
      <c r="M1015" s="563" t="str">
        <f>IF(AND(基本情報入力シート!AG1043="",基本情報入力シート!AG1043=""),"",基本情報入力シート!AG1043)</f>
        <v/>
      </c>
      <c r="N1015" s="570"/>
      <c r="O1015" s="575" t="str">
        <f>IFERROR(VLOOKUP(K1015,'【参考】数式用'!$A$2:$M$57,MATCH(N1015,'【参考】数式用'!$G$3:$M$3,0)+6,0),"")</f>
        <v/>
      </c>
      <c r="P1015" s="583" t="s">
        <v>549</v>
      </c>
      <c r="Q1015" s="587"/>
      <c r="R1015" s="590" t="s">
        <v>71</v>
      </c>
      <c r="S1015" s="587"/>
      <c r="T1015" s="590" t="s">
        <v>743</v>
      </c>
      <c r="U1015" s="587"/>
      <c r="V1015" s="590" t="s">
        <v>71</v>
      </c>
      <c r="W1015" s="587"/>
      <c r="X1015" s="590" t="s">
        <v>560</v>
      </c>
      <c r="Y1015" s="590" t="s">
        <v>763</v>
      </c>
      <c r="Z1015" s="589" t="str">
        <f t="shared" si="345"/>
        <v/>
      </c>
      <c r="AA1015" s="594" t="s">
        <v>127</v>
      </c>
      <c r="AB1015" s="598" t="str">
        <f t="shared" si="346"/>
        <v/>
      </c>
      <c r="AC1015" s="603" t="str">
        <f>IFERROR(ROUNDDOWN(ROUNDDOWN(ROUND(L1015*VLOOKUP(K1015,'【参考】数式用'!$A$2:$M$57,MATCH("処遇改善加算Ⅳ",'【参考】数式用'!$G$3:$M$3,0)+6,0),0)*M1015,0)*Z1015*0.5,0),"")</f>
        <v/>
      </c>
      <c r="AD1015" s="609"/>
      <c r="AE1015" s="617"/>
      <c r="AF1015" s="617"/>
      <c r="AG1015" s="623"/>
      <c r="AH1015" s="627"/>
      <c r="AI1015" s="708"/>
      <c r="AJ1015" s="634"/>
      <c r="AK1015" s="648" t="str">
        <f t="shared" si="347"/>
        <v/>
      </c>
      <c r="AL1015" s="651" t="str">
        <f t="shared" si="348"/>
        <v/>
      </c>
      <c r="AM1015" s="654"/>
      <c r="AN1015" s="657" t="str">
        <f>IFERROR(VLOOKUP(K1015,'【参考】数式用'!$A$2:$N$57,14,FALSE),"")</f>
        <v/>
      </c>
      <c r="AO1015" s="657" t="str">
        <f t="shared" si="349"/>
        <v/>
      </c>
      <c r="AP1015" s="711" t="str">
        <f t="shared" si="350"/>
        <v/>
      </c>
      <c r="AQ1015" s="711" t="str">
        <f t="shared" si="351"/>
        <v>キャリアパス要件Ⅰ・Ⅱ_</v>
      </c>
      <c r="AR1015" s="662" t="str">
        <f t="shared" si="352"/>
        <v>入力済</v>
      </c>
      <c r="AS1015" s="657" t="str">
        <f t="shared" si="353"/>
        <v/>
      </c>
      <c r="AT1015" s="662" t="str">
        <f t="shared" si="354"/>
        <v>入力済</v>
      </c>
      <c r="AU1015" s="662" t="str">
        <f t="shared" si="355"/>
        <v/>
      </c>
      <c r="AV1015" s="662" t="str">
        <f t="shared" si="356"/>
        <v/>
      </c>
      <c r="AW1015" s="657" t="str">
        <f t="shared" si="357"/>
        <v/>
      </c>
      <c r="AX1015" s="657" t="str">
        <f t="shared" si="358"/>
        <v>入力済</v>
      </c>
      <c r="AY1015" s="662" t="str">
        <f>IFERROR(VLOOKUP(K1015,'【参考】数式用'!$AR$3:$AS$49,2,FALSE),"")</f>
        <v/>
      </c>
      <c r="AZ1015" s="657" t="str">
        <f t="shared" si="359"/>
        <v/>
      </c>
      <c r="BA1015" s="657" t="str">
        <f t="shared" si="360"/>
        <v>入力済</v>
      </c>
      <c r="BB1015" s="662" t="str">
        <f>IFERROR(VLOOKUP(K1015,'【参考】数式用'!$AX$3:$AY$56,2,FALSE),"")</f>
        <v/>
      </c>
      <c r="BC1015" s="657" t="str">
        <f t="shared" si="361"/>
        <v/>
      </c>
      <c r="BD1015" s="657" t="str">
        <f t="shared" si="362"/>
        <v>入力済</v>
      </c>
      <c r="BE1015" s="657" t="str">
        <f t="shared" si="363"/>
        <v/>
      </c>
      <c r="BF1015" s="657" t="str">
        <f t="shared" si="364"/>
        <v/>
      </c>
      <c r="BG1015" s="657" t="str">
        <f t="shared" si="365"/>
        <v/>
      </c>
      <c r="BH1015" s="657" t="str">
        <f t="shared" si="366"/>
        <v/>
      </c>
      <c r="BI1015" s="657" t="str">
        <f t="shared" si="367"/>
        <v/>
      </c>
      <c r="BM1015" s="681" t="e">
        <f>VLOOKUP(K1015,'【参考】数式用'!$A$2:$O$57,15,FALSE)</f>
        <v>#N/A</v>
      </c>
    </row>
    <row r="1016" spans="1:65" ht="109.9" customHeight="1">
      <c r="A1016" s="506">
        <v>1005</v>
      </c>
      <c r="B1016" s="517" t="str">
        <f>IF(基本情報入力シート!B1044="","",基本情報入力シート!B1044)</f>
        <v/>
      </c>
      <c r="C1016" s="523"/>
      <c r="D1016" s="523"/>
      <c r="E1016" s="523"/>
      <c r="F1016" s="530"/>
      <c r="G1016" s="536" t="str">
        <f>IF(基本情報入力シート!L1044="","",基本情報入力シート!L1044)</f>
        <v/>
      </c>
      <c r="H1016" s="536" t="str">
        <f>IF(基本情報入力シート!Q1044="","",基本情報入力シート!Q1044)</f>
        <v/>
      </c>
      <c r="I1016" s="536" t="str">
        <f>IF(基本情報入力シート!V1044="","",基本情報入力シート!V1044)</f>
        <v/>
      </c>
      <c r="J1016" s="536" t="str">
        <f>IF(基本情報入力シート!W1044="","",基本情報入力シート!W1044)</f>
        <v/>
      </c>
      <c r="K1016" s="536" t="str">
        <f>IF(基本情報入力シート!Z1044="","",基本情報入力シート!Z1044)</f>
        <v/>
      </c>
      <c r="L1016" s="555" t="str">
        <f>IF(基本情報入力シート!AF1044=0,"",基本情報入力シート!AF1044)</f>
        <v/>
      </c>
      <c r="M1016" s="563" t="str">
        <f>IF(AND(基本情報入力シート!AG1044="",基本情報入力シート!AG1044=""),"",基本情報入力シート!AG1044)</f>
        <v/>
      </c>
      <c r="N1016" s="570"/>
      <c r="O1016" s="575" t="str">
        <f>IFERROR(VLOOKUP(K1016,'【参考】数式用'!$A$2:$M$57,MATCH(N1016,'【参考】数式用'!$G$3:$M$3,0)+6,0),"")</f>
        <v/>
      </c>
      <c r="P1016" s="583" t="s">
        <v>549</v>
      </c>
      <c r="Q1016" s="587"/>
      <c r="R1016" s="590" t="s">
        <v>71</v>
      </c>
      <c r="S1016" s="587"/>
      <c r="T1016" s="590" t="s">
        <v>743</v>
      </c>
      <c r="U1016" s="587"/>
      <c r="V1016" s="590" t="s">
        <v>71</v>
      </c>
      <c r="W1016" s="587"/>
      <c r="X1016" s="590" t="s">
        <v>560</v>
      </c>
      <c r="Y1016" s="590" t="s">
        <v>763</v>
      </c>
      <c r="Z1016" s="589" t="str">
        <f t="shared" si="345"/>
        <v/>
      </c>
      <c r="AA1016" s="594" t="s">
        <v>127</v>
      </c>
      <c r="AB1016" s="598" t="str">
        <f t="shared" si="346"/>
        <v/>
      </c>
      <c r="AC1016" s="603" t="str">
        <f>IFERROR(ROUNDDOWN(ROUNDDOWN(ROUND(L1016*VLOOKUP(K1016,'【参考】数式用'!$A$2:$M$57,MATCH("処遇改善加算Ⅳ",'【参考】数式用'!$G$3:$M$3,0)+6,0),0)*M1016,0)*Z1016*0.5,0),"")</f>
        <v/>
      </c>
      <c r="AD1016" s="609"/>
      <c r="AE1016" s="617"/>
      <c r="AF1016" s="617"/>
      <c r="AG1016" s="623"/>
      <c r="AH1016" s="627"/>
      <c r="AI1016" s="708"/>
      <c r="AJ1016" s="634"/>
      <c r="AK1016" s="648" t="str">
        <f t="shared" si="347"/>
        <v/>
      </c>
      <c r="AL1016" s="651" t="str">
        <f t="shared" si="348"/>
        <v/>
      </c>
      <c r="AM1016" s="654"/>
      <c r="AN1016" s="657" t="str">
        <f>IFERROR(VLOOKUP(K1016,'【参考】数式用'!$A$2:$N$57,14,FALSE),"")</f>
        <v/>
      </c>
      <c r="AO1016" s="657" t="str">
        <f t="shared" si="349"/>
        <v/>
      </c>
      <c r="AP1016" s="711" t="str">
        <f t="shared" si="350"/>
        <v/>
      </c>
      <c r="AQ1016" s="711" t="str">
        <f t="shared" si="351"/>
        <v>キャリアパス要件Ⅰ・Ⅱ_</v>
      </c>
      <c r="AR1016" s="662" t="str">
        <f t="shared" si="352"/>
        <v>入力済</v>
      </c>
      <c r="AS1016" s="657" t="str">
        <f t="shared" si="353"/>
        <v/>
      </c>
      <c r="AT1016" s="662" t="str">
        <f t="shared" si="354"/>
        <v>入力済</v>
      </c>
      <c r="AU1016" s="662" t="str">
        <f t="shared" si="355"/>
        <v/>
      </c>
      <c r="AV1016" s="662" t="str">
        <f t="shared" si="356"/>
        <v/>
      </c>
      <c r="AW1016" s="657" t="str">
        <f t="shared" si="357"/>
        <v/>
      </c>
      <c r="AX1016" s="657" t="str">
        <f t="shared" si="358"/>
        <v>入力済</v>
      </c>
      <c r="AY1016" s="662" t="str">
        <f>IFERROR(VLOOKUP(K1016,'【参考】数式用'!$AR$3:$AS$49,2,FALSE),"")</f>
        <v/>
      </c>
      <c r="AZ1016" s="657" t="str">
        <f t="shared" si="359"/>
        <v/>
      </c>
      <c r="BA1016" s="657" t="str">
        <f t="shared" si="360"/>
        <v>入力済</v>
      </c>
      <c r="BB1016" s="662" t="str">
        <f>IFERROR(VLOOKUP(K1016,'【参考】数式用'!$AX$3:$AY$56,2,FALSE),"")</f>
        <v/>
      </c>
      <c r="BC1016" s="657" t="str">
        <f t="shared" si="361"/>
        <v/>
      </c>
      <c r="BD1016" s="657" t="str">
        <f t="shared" si="362"/>
        <v>入力済</v>
      </c>
      <c r="BE1016" s="657" t="str">
        <f t="shared" si="363"/>
        <v/>
      </c>
      <c r="BF1016" s="657" t="str">
        <f t="shared" si="364"/>
        <v/>
      </c>
      <c r="BG1016" s="657" t="str">
        <f t="shared" si="365"/>
        <v/>
      </c>
      <c r="BH1016" s="657" t="str">
        <f t="shared" si="366"/>
        <v/>
      </c>
      <c r="BI1016" s="657" t="str">
        <f t="shared" si="367"/>
        <v/>
      </c>
      <c r="BM1016" s="681" t="e">
        <f>VLOOKUP(K1016,'【参考】数式用'!$A$2:$O$57,15,FALSE)</f>
        <v>#N/A</v>
      </c>
    </row>
    <row r="1017" spans="1:65" ht="109.9" customHeight="1">
      <c r="A1017" s="506">
        <v>1006</v>
      </c>
      <c r="B1017" s="517" t="str">
        <f>IF(基本情報入力シート!B1045="","",基本情報入力シート!B1045)</f>
        <v/>
      </c>
      <c r="C1017" s="523"/>
      <c r="D1017" s="523"/>
      <c r="E1017" s="523"/>
      <c r="F1017" s="530"/>
      <c r="G1017" s="536" t="str">
        <f>IF(基本情報入力シート!L1045="","",基本情報入力シート!L1045)</f>
        <v/>
      </c>
      <c r="H1017" s="536" t="str">
        <f>IF(基本情報入力シート!Q1045="","",基本情報入力シート!Q1045)</f>
        <v/>
      </c>
      <c r="I1017" s="536" t="str">
        <f>IF(基本情報入力シート!V1045="","",基本情報入力シート!V1045)</f>
        <v/>
      </c>
      <c r="J1017" s="536" t="str">
        <f>IF(基本情報入力シート!W1045="","",基本情報入力シート!W1045)</f>
        <v/>
      </c>
      <c r="K1017" s="536" t="str">
        <f>IF(基本情報入力シート!Z1045="","",基本情報入力シート!Z1045)</f>
        <v/>
      </c>
      <c r="L1017" s="555" t="str">
        <f>IF(基本情報入力シート!AF1045=0,"",基本情報入力シート!AF1045)</f>
        <v/>
      </c>
      <c r="M1017" s="563" t="str">
        <f>IF(AND(基本情報入力シート!AG1045="",基本情報入力シート!AG1045=""),"",基本情報入力シート!AG1045)</f>
        <v/>
      </c>
      <c r="N1017" s="570"/>
      <c r="O1017" s="575" t="str">
        <f>IFERROR(VLOOKUP(K1017,'【参考】数式用'!$A$2:$M$57,MATCH(N1017,'【参考】数式用'!$G$3:$M$3,0)+6,0),"")</f>
        <v/>
      </c>
      <c r="P1017" s="583" t="s">
        <v>549</v>
      </c>
      <c r="Q1017" s="587"/>
      <c r="R1017" s="590" t="s">
        <v>71</v>
      </c>
      <c r="S1017" s="587"/>
      <c r="T1017" s="590" t="s">
        <v>743</v>
      </c>
      <c r="U1017" s="587"/>
      <c r="V1017" s="590" t="s">
        <v>71</v>
      </c>
      <c r="W1017" s="587"/>
      <c r="X1017" s="590" t="s">
        <v>560</v>
      </c>
      <c r="Y1017" s="590" t="s">
        <v>763</v>
      </c>
      <c r="Z1017" s="589" t="str">
        <f t="shared" si="345"/>
        <v/>
      </c>
      <c r="AA1017" s="594" t="s">
        <v>127</v>
      </c>
      <c r="AB1017" s="598" t="str">
        <f t="shared" si="346"/>
        <v/>
      </c>
      <c r="AC1017" s="603" t="str">
        <f>IFERROR(ROUNDDOWN(ROUNDDOWN(ROUND(L1017*VLOOKUP(K1017,'【参考】数式用'!$A$2:$M$57,MATCH("処遇改善加算Ⅳ",'【参考】数式用'!$G$3:$M$3,0)+6,0),0)*M1017,0)*Z1017*0.5,0),"")</f>
        <v/>
      </c>
      <c r="AD1017" s="609"/>
      <c r="AE1017" s="617"/>
      <c r="AF1017" s="617"/>
      <c r="AG1017" s="623"/>
      <c r="AH1017" s="627"/>
      <c r="AI1017" s="708"/>
      <c r="AJ1017" s="634"/>
      <c r="AK1017" s="648" t="str">
        <f t="shared" si="347"/>
        <v/>
      </c>
      <c r="AL1017" s="651" t="str">
        <f t="shared" si="348"/>
        <v/>
      </c>
      <c r="AM1017" s="654"/>
      <c r="AN1017" s="657" t="str">
        <f>IFERROR(VLOOKUP(K1017,'【参考】数式用'!$A$2:$N$57,14,FALSE),"")</f>
        <v/>
      </c>
      <c r="AO1017" s="657" t="str">
        <f t="shared" si="349"/>
        <v/>
      </c>
      <c r="AP1017" s="711" t="str">
        <f t="shared" si="350"/>
        <v/>
      </c>
      <c r="AQ1017" s="711" t="str">
        <f t="shared" si="351"/>
        <v>キャリアパス要件Ⅰ・Ⅱ_</v>
      </c>
      <c r="AR1017" s="662" t="str">
        <f t="shared" si="352"/>
        <v>入力済</v>
      </c>
      <c r="AS1017" s="657" t="str">
        <f t="shared" si="353"/>
        <v/>
      </c>
      <c r="AT1017" s="662" t="str">
        <f t="shared" si="354"/>
        <v>入力済</v>
      </c>
      <c r="AU1017" s="662" t="str">
        <f t="shared" si="355"/>
        <v/>
      </c>
      <c r="AV1017" s="662" t="str">
        <f t="shared" si="356"/>
        <v/>
      </c>
      <c r="AW1017" s="657" t="str">
        <f t="shared" si="357"/>
        <v/>
      </c>
      <c r="AX1017" s="657" t="str">
        <f t="shared" si="358"/>
        <v>入力済</v>
      </c>
      <c r="AY1017" s="662" t="str">
        <f>IFERROR(VLOOKUP(K1017,'【参考】数式用'!$AR$3:$AS$49,2,FALSE),"")</f>
        <v/>
      </c>
      <c r="AZ1017" s="657" t="str">
        <f t="shared" si="359"/>
        <v/>
      </c>
      <c r="BA1017" s="657" t="str">
        <f t="shared" si="360"/>
        <v>入力済</v>
      </c>
      <c r="BB1017" s="662" t="str">
        <f>IFERROR(VLOOKUP(K1017,'【参考】数式用'!$AX$3:$AY$56,2,FALSE),"")</f>
        <v/>
      </c>
      <c r="BC1017" s="657" t="str">
        <f t="shared" si="361"/>
        <v/>
      </c>
      <c r="BD1017" s="657" t="str">
        <f t="shared" si="362"/>
        <v>入力済</v>
      </c>
      <c r="BE1017" s="657" t="str">
        <f t="shared" si="363"/>
        <v/>
      </c>
      <c r="BF1017" s="657" t="str">
        <f t="shared" si="364"/>
        <v/>
      </c>
      <c r="BG1017" s="657" t="str">
        <f t="shared" si="365"/>
        <v/>
      </c>
      <c r="BH1017" s="657" t="str">
        <f t="shared" si="366"/>
        <v/>
      </c>
      <c r="BI1017" s="657" t="str">
        <f t="shared" si="367"/>
        <v/>
      </c>
      <c r="BM1017" s="681" t="e">
        <f>VLOOKUP(K1017,'【参考】数式用'!$A$2:$O$57,15,FALSE)</f>
        <v>#N/A</v>
      </c>
    </row>
    <row r="1018" spans="1:65" ht="109.9" customHeight="1">
      <c r="A1018" s="506">
        <v>1007</v>
      </c>
      <c r="B1018" s="517" t="str">
        <f>IF(基本情報入力シート!B1046="","",基本情報入力シート!B1046)</f>
        <v/>
      </c>
      <c r="C1018" s="523"/>
      <c r="D1018" s="523"/>
      <c r="E1018" s="523"/>
      <c r="F1018" s="530"/>
      <c r="G1018" s="536" t="str">
        <f>IF(基本情報入力シート!L1046="","",基本情報入力シート!L1046)</f>
        <v/>
      </c>
      <c r="H1018" s="536" t="str">
        <f>IF(基本情報入力シート!Q1046="","",基本情報入力シート!Q1046)</f>
        <v/>
      </c>
      <c r="I1018" s="536" t="str">
        <f>IF(基本情報入力シート!V1046="","",基本情報入力シート!V1046)</f>
        <v/>
      </c>
      <c r="J1018" s="536" t="str">
        <f>IF(基本情報入力シート!W1046="","",基本情報入力シート!W1046)</f>
        <v/>
      </c>
      <c r="K1018" s="536" t="str">
        <f>IF(基本情報入力シート!Z1046="","",基本情報入力シート!Z1046)</f>
        <v/>
      </c>
      <c r="L1018" s="555" t="str">
        <f>IF(基本情報入力シート!AF1046=0,"",基本情報入力シート!AF1046)</f>
        <v/>
      </c>
      <c r="M1018" s="563" t="str">
        <f>IF(AND(基本情報入力シート!AG1046="",基本情報入力シート!AG1046=""),"",基本情報入力シート!AG1046)</f>
        <v/>
      </c>
      <c r="N1018" s="570"/>
      <c r="O1018" s="575" t="str">
        <f>IFERROR(VLOOKUP(K1018,'【参考】数式用'!$A$2:$M$57,MATCH(N1018,'【参考】数式用'!$G$3:$M$3,0)+6,0),"")</f>
        <v/>
      </c>
      <c r="P1018" s="583" t="s">
        <v>549</v>
      </c>
      <c r="Q1018" s="587"/>
      <c r="R1018" s="590" t="s">
        <v>71</v>
      </c>
      <c r="S1018" s="587"/>
      <c r="T1018" s="590" t="s">
        <v>743</v>
      </c>
      <c r="U1018" s="587"/>
      <c r="V1018" s="590" t="s">
        <v>71</v>
      </c>
      <c r="W1018" s="587"/>
      <c r="X1018" s="590" t="s">
        <v>560</v>
      </c>
      <c r="Y1018" s="590" t="s">
        <v>763</v>
      </c>
      <c r="Z1018" s="589" t="str">
        <f t="shared" si="345"/>
        <v/>
      </c>
      <c r="AA1018" s="594" t="s">
        <v>127</v>
      </c>
      <c r="AB1018" s="598" t="str">
        <f t="shared" si="346"/>
        <v/>
      </c>
      <c r="AC1018" s="603" t="str">
        <f>IFERROR(ROUNDDOWN(ROUNDDOWN(ROUND(L1018*VLOOKUP(K1018,'【参考】数式用'!$A$2:$M$57,MATCH("処遇改善加算Ⅳ",'【参考】数式用'!$G$3:$M$3,0)+6,0),0)*M1018,0)*Z1018*0.5,0),"")</f>
        <v/>
      </c>
      <c r="AD1018" s="609"/>
      <c r="AE1018" s="617"/>
      <c r="AF1018" s="617"/>
      <c r="AG1018" s="623"/>
      <c r="AH1018" s="627"/>
      <c r="AI1018" s="708"/>
      <c r="AJ1018" s="634"/>
      <c r="AK1018" s="648" t="str">
        <f t="shared" si="347"/>
        <v/>
      </c>
      <c r="AL1018" s="651" t="str">
        <f t="shared" si="348"/>
        <v/>
      </c>
      <c r="AM1018" s="654"/>
      <c r="AN1018" s="657" t="str">
        <f>IFERROR(VLOOKUP(K1018,'【参考】数式用'!$A$2:$N$57,14,FALSE),"")</f>
        <v/>
      </c>
      <c r="AO1018" s="657" t="str">
        <f t="shared" si="349"/>
        <v/>
      </c>
      <c r="AP1018" s="711" t="str">
        <f t="shared" si="350"/>
        <v/>
      </c>
      <c r="AQ1018" s="711" t="str">
        <f t="shared" si="351"/>
        <v>キャリアパス要件Ⅰ・Ⅱ_</v>
      </c>
      <c r="AR1018" s="662" t="str">
        <f t="shared" si="352"/>
        <v>入力済</v>
      </c>
      <c r="AS1018" s="657" t="str">
        <f t="shared" si="353"/>
        <v/>
      </c>
      <c r="AT1018" s="662" t="str">
        <f t="shared" si="354"/>
        <v>入力済</v>
      </c>
      <c r="AU1018" s="662" t="str">
        <f t="shared" si="355"/>
        <v/>
      </c>
      <c r="AV1018" s="662" t="str">
        <f t="shared" si="356"/>
        <v/>
      </c>
      <c r="AW1018" s="657" t="str">
        <f t="shared" si="357"/>
        <v/>
      </c>
      <c r="AX1018" s="657" t="str">
        <f t="shared" si="358"/>
        <v>入力済</v>
      </c>
      <c r="AY1018" s="662" t="str">
        <f>IFERROR(VLOOKUP(K1018,'【参考】数式用'!$AR$3:$AS$49,2,FALSE),"")</f>
        <v/>
      </c>
      <c r="AZ1018" s="657" t="str">
        <f t="shared" si="359"/>
        <v/>
      </c>
      <c r="BA1018" s="657" t="str">
        <f t="shared" si="360"/>
        <v>入力済</v>
      </c>
      <c r="BB1018" s="662" t="str">
        <f>IFERROR(VLOOKUP(K1018,'【参考】数式用'!$AX$3:$AY$56,2,FALSE),"")</f>
        <v/>
      </c>
      <c r="BC1018" s="657" t="str">
        <f t="shared" si="361"/>
        <v/>
      </c>
      <c r="BD1018" s="657" t="str">
        <f t="shared" si="362"/>
        <v>入力済</v>
      </c>
      <c r="BE1018" s="657" t="str">
        <f t="shared" si="363"/>
        <v/>
      </c>
      <c r="BF1018" s="657" t="str">
        <f t="shared" si="364"/>
        <v/>
      </c>
      <c r="BG1018" s="657" t="str">
        <f t="shared" si="365"/>
        <v/>
      </c>
      <c r="BH1018" s="657" t="str">
        <f t="shared" si="366"/>
        <v/>
      </c>
      <c r="BI1018" s="657" t="str">
        <f t="shared" si="367"/>
        <v/>
      </c>
      <c r="BM1018" s="681" t="e">
        <f>VLOOKUP(K1018,'【参考】数式用'!$A$2:$O$57,15,FALSE)</f>
        <v>#N/A</v>
      </c>
    </row>
    <row r="1019" spans="1:65" ht="109.9" customHeight="1">
      <c r="A1019" s="506">
        <v>1008</v>
      </c>
      <c r="B1019" s="517" t="str">
        <f>IF(基本情報入力シート!B1047="","",基本情報入力シート!B1047)</f>
        <v/>
      </c>
      <c r="C1019" s="523"/>
      <c r="D1019" s="523"/>
      <c r="E1019" s="523"/>
      <c r="F1019" s="530"/>
      <c r="G1019" s="536" t="str">
        <f>IF(基本情報入力シート!L1047="","",基本情報入力シート!L1047)</f>
        <v/>
      </c>
      <c r="H1019" s="536" t="str">
        <f>IF(基本情報入力シート!Q1047="","",基本情報入力シート!Q1047)</f>
        <v/>
      </c>
      <c r="I1019" s="536" t="str">
        <f>IF(基本情報入力シート!V1047="","",基本情報入力シート!V1047)</f>
        <v/>
      </c>
      <c r="J1019" s="536" t="str">
        <f>IF(基本情報入力シート!W1047="","",基本情報入力シート!W1047)</f>
        <v/>
      </c>
      <c r="K1019" s="536" t="str">
        <f>IF(基本情報入力シート!Z1047="","",基本情報入力シート!Z1047)</f>
        <v/>
      </c>
      <c r="L1019" s="555" t="str">
        <f>IF(基本情報入力シート!AF1047=0,"",基本情報入力シート!AF1047)</f>
        <v/>
      </c>
      <c r="M1019" s="563" t="str">
        <f>IF(AND(基本情報入力シート!AG1047="",基本情報入力シート!AG1047=""),"",基本情報入力シート!AG1047)</f>
        <v/>
      </c>
      <c r="N1019" s="570"/>
      <c r="O1019" s="575" t="str">
        <f>IFERROR(VLOOKUP(K1019,'【参考】数式用'!$A$2:$M$57,MATCH(N1019,'【参考】数式用'!$G$3:$M$3,0)+6,0),"")</f>
        <v/>
      </c>
      <c r="P1019" s="583" t="s">
        <v>549</v>
      </c>
      <c r="Q1019" s="587"/>
      <c r="R1019" s="590" t="s">
        <v>71</v>
      </c>
      <c r="S1019" s="587"/>
      <c r="T1019" s="590" t="s">
        <v>743</v>
      </c>
      <c r="U1019" s="587"/>
      <c r="V1019" s="590" t="s">
        <v>71</v>
      </c>
      <c r="W1019" s="587"/>
      <c r="X1019" s="590" t="s">
        <v>560</v>
      </c>
      <c r="Y1019" s="590" t="s">
        <v>763</v>
      </c>
      <c r="Z1019" s="589" t="str">
        <f t="shared" si="345"/>
        <v/>
      </c>
      <c r="AA1019" s="594" t="s">
        <v>127</v>
      </c>
      <c r="AB1019" s="598" t="str">
        <f t="shared" si="346"/>
        <v/>
      </c>
      <c r="AC1019" s="603" t="str">
        <f>IFERROR(ROUNDDOWN(ROUNDDOWN(ROUND(L1019*VLOOKUP(K1019,'【参考】数式用'!$A$2:$M$57,MATCH("処遇改善加算Ⅳ",'【参考】数式用'!$G$3:$M$3,0)+6,0),0)*M1019,0)*Z1019*0.5,0),"")</f>
        <v/>
      </c>
      <c r="AD1019" s="609"/>
      <c r="AE1019" s="617"/>
      <c r="AF1019" s="617"/>
      <c r="AG1019" s="623"/>
      <c r="AH1019" s="627"/>
      <c r="AI1019" s="708"/>
      <c r="AJ1019" s="634"/>
      <c r="AK1019" s="648" t="str">
        <f t="shared" si="347"/>
        <v/>
      </c>
      <c r="AL1019" s="651" t="str">
        <f t="shared" si="348"/>
        <v/>
      </c>
      <c r="AM1019" s="654"/>
      <c r="AN1019" s="657" t="str">
        <f>IFERROR(VLOOKUP(K1019,'【参考】数式用'!$A$2:$N$57,14,FALSE),"")</f>
        <v/>
      </c>
      <c r="AO1019" s="657" t="str">
        <f t="shared" si="349"/>
        <v/>
      </c>
      <c r="AP1019" s="711" t="str">
        <f t="shared" si="350"/>
        <v/>
      </c>
      <c r="AQ1019" s="711" t="str">
        <f t="shared" si="351"/>
        <v>キャリアパス要件Ⅰ・Ⅱ_</v>
      </c>
      <c r="AR1019" s="662" t="str">
        <f t="shared" si="352"/>
        <v>入力済</v>
      </c>
      <c r="AS1019" s="657" t="str">
        <f t="shared" si="353"/>
        <v/>
      </c>
      <c r="AT1019" s="662" t="str">
        <f t="shared" si="354"/>
        <v>入力済</v>
      </c>
      <c r="AU1019" s="662" t="str">
        <f t="shared" si="355"/>
        <v/>
      </c>
      <c r="AV1019" s="662" t="str">
        <f t="shared" si="356"/>
        <v/>
      </c>
      <c r="AW1019" s="657" t="str">
        <f t="shared" si="357"/>
        <v/>
      </c>
      <c r="AX1019" s="657" t="str">
        <f t="shared" si="358"/>
        <v>入力済</v>
      </c>
      <c r="AY1019" s="662" t="str">
        <f>IFERROR(VLOOKUP(K1019,'【参考】数式用'!$AR$3:$AS$49,2,FALSE),"")</f>
        <v/>
      </c>
      <c r="AZ1019" s="657" t="str">
        <f t="shared" si="359"/>
        <v/>
      </c>
      <c r="BA1019" s="657" t="str">
        <f t="shared" si="360"/>
        <v>入力済</v>
      </c>
      <c r="BB1019" s="662" t="str">
        <f>IFERROR(VLOOKUP(K1019,'【参考】数式用'!$AX$3:$AY$56,2,FALSE),"")</f>
        <v/>
      </c>
      <c r="BC1019" s="657" t="str">
        <f t="shared" si="361"/>
        <v/>
      </c>
      <c r="BD1019" s="657" t="str">
        <f t="shared" si="362"/>
        <v>入力済</v>
      </c>
      <c r="BE1019" s="657" t="str">
        <f t="shared" si="363"/>
        <v/>
      </c>
      <c r="BF1019" s="657" t="str">
        <f t="shared" si="364"/>
        <v/>
      </c>
      <c r="BG1019" s="657" t="str">
        <f t="shared" si="365"/>
        <v/>
      </c>
      <c r="BH1019" s="657" t="str">
        <f t="shared" si="366"/>
        <v/>
      </c>
      <c r="BI1019" s="657" t="str">
        <f t="shared" si="367"/>
        <v/>
      </c>
      <c r="BM1019" s="681" t="e">
        <f>VLOOKUP(K1019,'【参考】数式用'!$A$2:$O$57,15,FALSE)</f>
        <v>#N/A</v>
      </c>
    </row>
    <row r="1020" spans="1:65" ht="109.9" customHeight="1">
      <c r="A1020" s="506">
        <v>1009</v>
      </c>
      <c r="B1020" s="517" t="str">
        <f>IF(基本情報入力シート!B1048="","",基本情報入力シート!B1048)</f>
        <v/>
      </c>
      <c r="C1020" s="523"/>
      <c r="D1020" s="523"/>
      <c r="E1020" s="523"/>
      <c r="F1020" s="530"/>
      <c r="G1020" s="536" t="str">
        <f>IF(基本情報入力シート!L1048="","",基本情報入力シート!L1048)</f>
        <v/>
      </c>
      <c r="H1020" s="536" t="str">
        <f>IF(基本情報入力シート!Q1048="","",基本情報入力シート!Q1048)</f>
        <v/>
      </c>
      <c r="I1020" s="536" t="str">
        <f>IF(基本情報入力シート!V1048="","",基本情報入力シート!V1048)</f>
        <v/>
      </c>
      <c r="J1020" s="536" t="str">
        <f>IF(基本情報入力シート!W1048="","",基本情報入力シート!W1048)</f>
        <v/>
      </c>
      <c r="K1020" s="536" t="str">
        <f>IF(基本情報入力シート!Z1048="","",基本情報入力シート!Z1048)</f>
        <v/>
      </c>
      <c r="L1020" s="555" t="str">
        <f>IF(基本情報入力シート!AF1048=0,"",基本情報入力シート!AF1048)</f>
        <v/>
      </c>
      <c r="M1020" s="563" t="str">
        <f>IF(AND(基本情報入力シート!AG1048="",基本情報入力シート!AG1048=""),"",基本情報入力シート!AG1048)</f>
        <v/>
      </c>
      <c r="N1020" s="570"/>
      <c r="O1020" s="575" t="str">
        <f>IFERROR(VLOOKUP(K1020,'【参考】数式用'!$A$2:$M$57,MATCH(N1020,'【参考】数式用'!$G$3:$M$3,0)+6,0),"")</f>
        <v/>
      </c>
      <c r="P1020" s="583" t="s">
        <v>549</v>
      </c>
      <c r="Q1020" s="587"/>
      <c r="R1020" s="590" t="s">
        <v>71</v>
      </c>
      <c r="S1020" s="587"/>
      <c r="T1020" s="590" t="s">
        <v>743</v>
      </c>
      <c r="U1020" s="587"/>
      <c r="V1020" s="590" t="s">
        <v>71</v>
      </c>
      <c r="W1020" s="587"/>
      <c r="X1020" s="590" t="s">
        <v>560</v>
      </c>
      <c r="Y1020" s="590" t="s">
        <v>763</v>
      </c>
      <c r="Z1020" s="589" t="str">
        <f t="shared" si="345"/>
        <v/>
      </c>
      <c r="AA1020" s="594" t="s">
        <v>127</v>
      </c>
      <c r="AB1020" s="598" t="str">
        <f t="shared" si="346"/>
        <v/>
      </c>
      <c r="AC1020" s="603" t="str">
        <f>IFERROR(ROUNDDOWN(ROUNDDOWN(ROUND(L1020*VLOOKUP(K1020,'【参考】数式用'!$A$2:$M$57,MATCH("処遇改善加算Ⅳ",'【参考】数式用'!$G$3:$M$3,0)+6,0),0)*M1020,0)*Z1020*0.5,0),"")</f>
        <v/>
      </c>
      <c r="AD1020" s="609"/>
      <c r="AE1020" s="617"/>
      <c r="AF1020" s="617"/>
      <c r="AG1020" s="623"/>
      <c r="AH1020" s="627"/>
      <c r="AI1020" s="708"/>
      <c r="AJ1020" s="634"/>
      <c r="AK1020" s="648" t="str">
        <f t="shared" si="347"/>
        <v/>
      </c>
      <c r="AL1020" s="651" t="str">
        <f t="shared" si="348"/>
        <v/>
      </c>
      <c r="AM1020" s="654"/>
      <c r="AN1020" s="657" t="str">
        <f>IFERROR(VLOOKUP(K1020,'【参考】数式用'!$A$2:$N$57,14,FALSE),"")</f>
        <v/>
      </c>
      <c r="AO1020" s="657" t="str">
        <f t="shared" si="349"/>
        <v/>
      </c>
      <c r="AP1020" s="711" t="str">
        <f t="shared" si="350"/>
        <v/>
      </c>
      <c r="AQ1020" s="711" t="str">
        <f t="shared" si="351"/>
        <v>キャリアパス要件Ⅰ・Ⅱ_</v>
      </c>
      <c r="AR1020" s="662" t="str">
        <f t="shared" si="352"/>
        <v>入力済</v>
      </c>
      <c r="AS1020" s="657" t="str">
        <f t="shared" si="353"/>
        <v/>
      </c>
      <c r="AT1020" s="662" t="str">
        <f t="shared" si="354"/>
        <v>入力済</v>
      </c>
      <c r="AU1020" s="662" t="str">
        <f t="shared" si="355"/>
        <v/>
      </c>
      <c r="AV1020" s="662" t="str">
        <f t="shared" si="356"/>
        <v/>
      </c>
      <c r="AW1020" s="657" t="str">
        <f t="shared" si="357"/>
        <v/>
      </c>
      <c r="AX1020" s="657" t="str">
        <f t="shared" si="358"/>
        <v>入力済</v>
      </c>
      <c r="AY1020" s="662" t="str">
        <f>IFERROR(VLOOKUP(K1020,'【参考】数式用'!$AR$3:$AS$49,2,FALSE),"")</f>
        <v/>
      </c>
      <c r="AZ1020" s="657" t="str">
        <f t="shared" si="359"/>
        <v/>
      </c>
      <c r="BA1020" s="657" t="str">
        <f t="shared" si="360"/>
        <v>入力済</v>
      </c>
      <c r="BB1020" s="662" t="str">
        <f>IFERROR(VLOOKUP(K1020,'【参考】数式用'!$AX$3:$AY$56,2,FALSE),"")</f>
        <v/>
      </c>
      <c r="BC1020" s="657" t="str">
        <f t="shared" si="361"/>
        <v/>
      </c>
      <c r="BD1020" s="657" t="str">
        <f t="shared" si="362"/>
        <v>入力済</v>
      </c>
      <c r="BE1020" s="657" t="str">
        <f t="shared" si="363"/>
        <v/>
      </c>
      <c r="BF1020" s="657" t="str">
        <f t="shared" si="364"/>
        <v/>
      </c>
      <c r="BG1020" s="657" t="str">
        <f t="shared" si="365"/>
        <v/>
      </c>
      <c r="BH1020" s="657" t="str">
        <f t="shared" si="366"/>
        <v/>
      </c>
      <c r="BI1020" s="657" t="str">
        <f t="shared" si="367"/>
        <v/>
      </c>
      <c r="BM1020" s="681" t="e">
        <f>VLOOKUP(K1020,'【参考】数式用'!$A$2:$O$57,15,FALSE)</f>
        <v>#N/A</v>
      </c>
    </row>
    <row r="1021" spans="1:65" ht="109.9" customHeight="1">
      <c r="A1021" s="506">
        <v>1010</v>
      </c>
      <c r="B1021" s="517" t="str">
        <f>IF(基本情報入力シート!B1049="","",基本情報入力シート!B1049)</f>
        <v/>
      </c>
      <c r="C1021" s="523"/>
      <c r="D1021" s="523"/>
      <c r="E1021" s="523"/>
      <c r="F1021" s="530"/>
      <c r="G1021" s="536" t="str">
        <f>IF(基本情報入力シート!L1049="","",基本情報入力シート!L1049)</f>
        <v/>
      </c>
      <c r="H1021" s="536" t="str">
        <f>IF(基本情報入力シート!Q1049="","",基本情報入力シート!Q1049)</f>
        <v/>
      </c>
      <c r="I1021" s="536" t="str">
        <f>IF(基本情報入力シート!V1049="","",基本情報入力シート!V1049)</f>
        <v/>
      </c>
      <c r="J1021" s="536" t="str">
        <f>IF(基本情報入力シート!W1049="","",基本情報入力シート!W1049)</f>
        <v/>
      </c>
      <c r="K1021" s="536" t="str">
        <f>IF(基本情報入力シート!Z1049="","",基本情報入力シート!Z1049)</f>
        <v/>
      </c>
      <c r="L1021" s="555" t="str">
        <f>IF(基本情報入力シート!AF1049=0,"",基本情報入力シート!AF1049)</f>
        <v/>
      </c>
      <c r="M1021" s="563" t="str">
        <f>IF(AND(基本情報入力シート!AG1049="",基本情報入力シート!AG1049=""),"",基本情報入力シート!AG1049)</f>
        <v/>
      </c>
      <c r="N1021" s="570"/>
      <c r="O1021" s="575" t="str">
        <f>IFERROR(VLOOKUP(K1021,'【参考】数式用'!$A$2:$M$57,MATCH(N1021,'【参考】数式用'!$G$3:$M$3,0)+6,0),"")</f>
        <v/>
      </c>
      <c r="P1021" s="583" t="s">
        <v>549</v>
      </c>
      <c r="Q1021" s="587"/>
      <c r="R1021" s="590" t="s">
        <v>71</v>
      </c>
      <c r="S1021" s="587"/>
      <c r="T1021" s="590" t="s">
        <v>743</v>
      </c>
      <c r="U1021" s="587"/>
      <c r="V1021" s="590" t="s">
        <v>71</v>
      </c>
      <c r="W1021" s="587"/>
      <c r="X1021" s="590" t="s">
        <v>560</v>
      </c>
      <c r="Y1021" s="590" t="s">
        <v>763</v>
      </c>
      <c r="Z1021" s="589" t="str">
        <f t="shared" si="345"/>
        <v/>
      </c>
      <c r="AA1021" s="594" t="s">
        <v>127</v>
      </c>
      <c r="AB1021" s="598" t="str">
        <f t="shared" si="346"/>
        <v/>
      </c>
      <c r="AC1021" s="603" t="str">
        <f>IFERROR(ROUNDDOWN(ROUNDDOWN(ROUND(L1021*VLOOKUP(K1021,'【参考】数式用'!$A$2:$M$57,MATCH("処遇改善加算Ⅳ",'【参考】数式用'!$G$3:$M$3,0)+6,0),0)*M1021,0)*Z1021*0.5,0),"")</f>
        <v/>
      </c>
      <c r="AD1021" s="609"/>
      <c r="AE1021" s="617"/>
      <c r="AF1021" s="617"/>
      <c r="AG1021" s="623"/>
      <c r="AH1021" s="627"/>
      <c r="AI1021" s="708"/>
      <c r="AJ1021" s="634"/>
      <c r="AK1021" s="648" t="str">
        <f t="shared" si="347"/>
        <v/>
      </c>
      <c r="AL1021" s="651" t="str">
        <f t="shared" si="348"/>
        <v/>
      </c>
      <c r="AM1021" s="654"/>
      <c r="AN1021" s="657" t="str">
        <f>IFERROR(VLOOKUP(K1021,'【参考】数式用'!$A$2:$N$57,14,FALSE),"")</f>
        <v/>
      </c>
      <c r="AO1021" s="657" t="str">
        <f t="shared" si="349"/>
        <v/>
      </c>
      <c r="AP1021" s="711" t="str">
        <f t="shared" si="350"/>
        <v/>
      </c>
      <c r="AQ1021" s="711" t="str">
        <f t="shared" si="351"/>
        <v>キャリアパス要件Ⅰ・Ⅱ_</v>
      </c>
      <c r="AR1021" s="662" t="str">
        <f t="shared" si="352"/>
        <v>入力済</v>
      </c>
      <c r="AS1021" s="657" t="str">
        <f t="shared" si="353"/>
        <v/>
      </c>
      <c r="AT1021" s="662" t="str">
        <f t="shared" si="354"/>
        <v>入力済</v>
      </c>
      <c r="AU1021" s="662" t="str">
        <f t="shared" si="355"/>
        <v/>
      </c>
      <c r="AV1021" s="662" t="str">
        <f t="shared" si="356"/>
        <v/>
      </c>
      <c r="AW1021" s="657" t="str">
        <f t="shared" si="357"/>
        <v/>
      </c>
      <c r="AX1021" s="657" t="str">
        <f t="shared" si="358"/>
        <v>入力済</v>
      </c>
      <c r="AY1021" s="662" t="str">
        <f>IFERROR(VLOOKUP(K1021,'【参考】数式用'!$AR$3:$AS$49,2,FALSE),"")</f>
        <v/>
      </c>
      <c r="AZ1021" s="657" t="str">
        <f t="shared" si="359"/>
        <v/>
      </c>
      <c r="BA1021" s="657" t="str">
        <f t="shared" si="360"/>
        <v>入力済</v>
      </c>
      <c r="BB1021" s="662" t="str">
        <f>IFERROR(VLOOKUP(K1021,'【参考】数式用'!$AX$3:$AY$56,2,FALSE),"")</f>
        <v/>
      </c>
      <c r="BC1021" s="657" t="str">
        <f t="shared" si="361"/>
        <v/>
      </c>
      <c r="BD1021" s="657" t="str">
        <f t="shared" si="362"/>
        <v>入力済</v>
      </c>
      <c r="BE1021" s="657" t="str">
        <f t="shared" si="363"/>
        <v/>
      </c>
      <c r="BF1021" s="657" t="str">
        <f t="shared" si="364"/>
        <v/>
      </c>
      <c r="BG1021" s="657" t="str">
        <f t="shared" si="365"/>
        <v/>
      </c>
      <c r="BH1021" s="657" t="str">
        <f t="shared" si="366"/>
        <v/>
      </c>
      <c r="BI1021" s="657" t="str">
        <f t="shared" si="367"/>
        <v/>
      </c>
      <c r="BM1021" s="681" t="e">
        <f>VLOOKUP(K1021,'【参考】数式用'!$A$2:$O$57,15,FALSE)</f>
        <v>#N/A</v>
      </c>
    </row>
    <row r="1022" spans="1:65" ht="109.9" customHeight="1">
      <c r="A1022" s="506">
        <v>1011</v>
      </c>
      <c r="B1022" s="517" t="str">
        <f>IF(基本情報入力シート!B1050="","",基本情報入力シート!B1050)</f>
        <v/>
      </c>
      <c r="C1022" s="523"/>
      <c r="D1022" s="523"/>
      <c r="E1022" s="523"/>
      <c r="F1022" s="530"/>
      <c r="G1022" s="536" t="str">
        <f>IF(基本情報入力シート!L1050="","",基本情報入力シート!L1050)</f>
        <v/>
      </c>
      <c r="H1022" s="536" t="str">
        <f>IF(基本情報入力シート!Q1050="","",基本情報入力シート!Q1050)</f>
        <v/>
      </c>
      <c r="I1022" s="536" t="str">
        <f>IF(基本情報入力シート!V1050="","",基本情報入力シート!V1050)</f>
        <v/>
      </c>
      <c r="J1022" s="536" t="str">
        <f>IF(基本情報入力シート!W1050="","",基本情報入力シート!W1050)</f>
        <v/>
      </c>
      <c r="K1022" s="536" t="str">
        <f>IF(基本情報入力シート!Z1050="","",基本情報入力シート!Z1050)</f>
        <v/>
      </c>
      <c r="L1022" s="555" t="str">
        <f>IF(基本情報入力シート!AF1050=0,"",基本情報入力シート!AF1050)</f>
        <v/>
      </c>
      <c r="M1022" s="563" t="str">
        <f>IF(AND(基本情報入力シート!AG1050="",基本情報入力シート!AG1050=""),"",基本情報入力シート!AG1050)</f>
        <v/>
      </c>
      <c r="N1022" s="570"/>
      <c r="O1022" s="575" t="str">
        <f>IFERROR(VLOOKUP(K1022,'【参考】数式用'!$A$2:$M$57,MATCH(N1022,'【参考】数式用'!$G$3:$M$3,0)+6,0),"")</f>
        <v/>
      </c>
      <c r="P1022" s="583" t="s">
        <v>549</v>
      </c>
      <c r="Q1022" s="587"/>
      <c r="R1022" s="590" t="s">
        <v>71</v>
      </c>
      <c r="S1022" s="587"/>
      <c r="T1022" s="590" t="s">
        <v>743</v>
      </c>
      <c r="U1022" s="587"/>
      <c r="V1022" s="590" t="s">
        <v>71</v>
      </c>
      <c r="W1022" s="587"/>
      <c r="X1022" s="590" t="s">
        <v>560</v>
      </c>
      <c r="Y1022" s="590" t="s">
        <v>763</v>
      </c>
      <c r="Z1022" s="589" t="str">
        <f t="shared" si="345"/>
        <v/>
      </c>
      <c r="AA1022" s="594" t="s">
        <v>127</v>
      </c>
      <c r="AB1022" s="598" t="str">
        <f t="shared" si="346"/>
        <v/>
      </c>
      <c r="AC1022" s="603" t="str">
        <f>IFERROR(ROUNDDOWN(ROUNDDOWN(ROUND(L1022*VLOOKUP(K1022,'【参考】数式用'!$A$2:$M$57,MATCH("処遇改善加算Ⅳ",'【参考】数式用'!$G$3:$M$3,0)+6,0),0)*M1022,0)*Z1022*0.5,0),"")</f>
        <v/>
      </c>
      <c r="AD1022" s="609"/>
      <c r="AE1022" s="617"/>
      <c r="AF1022" s="617"/>
      <c r="AG1022" s="623"/>
      <c r="AH1022" s="627"/>
      <c r="AI1022" s="708"/>
      <c r="AJ1022" s="634"/>
      <c r="AK1022" s="648" t="str">
        <f t="shared" si="347"/>
        <v/>
      </c>
      <c r="AL1022" s="651" t="str">
        <f t="shared" si="348"/>
        <v/>
      </c>
      <c r="AM1022" s="654"/>
      <c r="AN1022" s="657" t="str">
        <f>IFERROR(VLOOKUP(K1022,'【参考】数式用'!$A$2:$N$57,14,FALSE),"")</f>
        <v/>
      </c>
      <c r="AO1022" s="657" t="str">
        <f t="shared" si="349"/>
        <v/>
      </c>
      <c r="AP1022" s="711" t="str">
        <f t="shared" si="350"/>
        <v/>
      </c>
      <c r="AQ1022" s="711" t="str">
        <f t="shared" si="351"/>
        <v>キャリアパス要件Ⅰ・Ⅱ_</v>
      </c>
      <c r="AR1022" s="662" t="str">
        <f t="shared" si="352"/>
        <v>入力済</v>
      </c>
      <c r="AS1022" s="657" t="str">
        <f t="shared" si="353"/>
        <v/>
      </c>
      <c r="AT1022" s="662" t="str">
        <f t="shared" si="354"/>
        <v>入力済</v>
      </c>
      <c r="AU1022" s="662" t="str">
        <f t="shared" si="355"/>
        <v/>
      </c>
      <c r="AV1022" s="662" t="str">
        <f t="shared" si="356"/>
        <v/>
      </c>
      <c r="AW1022" s="657" t="str">
        <f t="shared" si="357"/>
        <v/>
      </c>
      <c r="AX1022" s="657" t="str">
        <f t="shared" si="358"/>
        <v>入力済</v>
      </c>
      <c r="AY1022" s="662" t="str">
        <f>IFERROR(VLOOKUP(K1022,'【参考】数式用'!$AR$3:$AS$49,2,FALSE),"")</f>
        <v/>
      </c>
      <c r="AZ1022" s="657" t="str">
        <f t="shared" si="359"/>
        <v/>
      </c>
      <c r="BA1022" s="657" t="str">
        <f t="shared" si="360"/>
        <v>入力済</v>
      </c>
      <c r="BB1022" s="662" t="str">
        <f>IFERROR(VLOOKUP(K1022,'【参考】数式用'!$AX$3:$AY$56,2,FALSE),"")</f>
        <v/>
      </c>
      <c r="BC1022" s="657" t="str">
        <f t="shared" si="361"/>
        <v/>
      </c>
      <c r="BD1022" s="657" t="str">
        <f t="shared" si="362"/>
        <v>入力済</v>
      </c>
      <c r="BE1022" s="657" t="str">
        <f t="shared" si="363"/>
        <v/>
      </c>
      <c r="BF1022" s="657" t="str">
        <f t="shared" si="364"/>
        <v/>
      </c>
      <c r="BG1022" s="657" t="str">
        <f t="shared" si="365"/>
        <v/>
      </c>
      <c r="BH1022" s="657" t="str">
        <f t="shared" si="366"/>
        <v/>
      </c>
      <c r="BI1022" s="657" t="str">
        <f t="shared" si="367"/>
        <v/>
      </c>
      <c r="BM1022" s="681" t="e">
        <f>VLOOKUP(K1022,'【参考】数式用'!$A$2:$O$57,15,FALSE)</f>
        <v>#N/A</v>
      </c>
    </row>
    <row r="1023" spans="1:65" ht="109.9" customHeight="1">
      <c r="A1023" s="506">
        <v>1012</v>
      </c>
      <c r="B1023" s="517" t="str">
        <f>IF(基本情報入力シート!B1051="","",基本情報入力シート!B1051)</f>
        <v/>
      </c>
      <c r="C1023" s="523"/>
      <c r="D1023" s="523"/>
      <c r="E1023" s="523"/>
      <c r="F1023" s="530"/>
      <c r="G1023" s="536" t="str">
        <f>IF(基本情報入力シート!L1051="","",基本情報入力シート!L1051)</f>
        <v/>
      </c>
      <c r="H1023" s="536" t="str">
        <f>IF(基本情報入力シート!Q1051="","",基本情報入力シート!Q1051)</f>
        <v/>
      </c>
      <c r="I1023" s="536" t="str">
        <f>IF(基本情報入力シート!V1051="","",基本情報入力シート!V1051)</f>
        <v/>
      </c>
      <c r="J1023" s="536" t="str">
        <f>IF(基本情報入力シート!W1051="","",基本情報入力シート!W1051)</f>
        <v/>
      </c>
      <c r="K1023" s="536" t="str">
        <f>IF(基本情報入力シート!Z1051="","",基本情報入力シート!Z1051)</f>
        <v/>
      </c>
      <c r="L1023" s="555" t="str">
        <f>IF(基本情報入力シート!AF1051=0,"",基本情報入力シート!AF1051)</f>
        <v/>
      </c>
      <c r="M1023" s="563" t="str">
        <f>IF(AND(基本情報入力シート!AG1051="",基本情報入力シート!AG1051=""),"",基本情報入力シート!AG1051)</f>
        <v/>
      </c>
      <c r="N1023" s="570"/>
      <c r="O1023" s="575" t="str">
        <f>IFERROR(VLOOKUP(K1023,'【参考】数式用'!$A$2:$M$57,MATCH(N1023,'【参考】数式用'!$G$3:$M$3,0)+6,0),"")</f>
        <v/>
      </c>
      <c r="P1023" s="583" t="s">
        <v>549</v>
      </c>
      <c r="Q1023" s="587"/>
      <c r="R1023" s="590" t="s">
        <v>71</v>
      </c>
      <c r="S1023" s="587"/>
      <c r="T1023" s="590" t="s">
        <v>743</v>
      </c>
      <c r="U1023" s="587"/>
      <c r="V1023" s="590" t="s">
        <v>71</v>
      </c>
      <c r="W1023" s="587"/>
      <c r="X1023" s="590" t="s">
        <v>560</v>
      </c>
      <c r="Y1023" s="590" t="s">
        <v>763</v>
      </c>
      <c r="Z1023" s="589" t="str">
        <f t="shared" si="345"/>
        <v/>
      </c>
      <c r="AA1023" s="594" t="s">
        <v>127</v>
      </c>
      <c r="AB1023" s="598" t="str">
        <f t="shared" si="346"/>
        <v/>
      </c>
      <c r="AC1023" s="603" t="str">
        <f>IFERROR(ROUNDDOWN(ROUNDDOWN(ROUND(L1023*VLOOKUP(K1023,'【参考】数式用'!$A$2:$M$57,MATCH("処遇改善加算Ⅳ",'【参考】数式用'!$G$3:$M$3,0)+6,0),0)*M1023,0)*Z1023*0.5,0),"")</f>
        <v/>
      </c>
      <c r="AD1023" s="609"/>
      <c r="AE1023" s="617"/>
      <c r="AF1023" s="617"/>
      <c r="AG1023" s="623"/>
      <c r="AH1023" s="627"/>
      <c r="AI1023" s="708"/>
      <c r="AJ1023" s="634"/>
      <c r="AK1023" s="648" t="str">
        <f t="shared" si="347"/>
        <v/>
      </c>
      <c r="AL1023" s="651" t="str">
        <f t="shared" si="348"/>
        <v/>
      </c>
      <c r="AM1023" s="654"/>
      <c r="AN1023" s="657" t="str">
        <f>IFERROR(VLOOKUP(K1023,'【参考】数式用'!$A$2:$N$57,14,FALSE),"")</f>
        <v/>
      </c>
      <c r="AO1023" s="657" t="str">
        <f t="shared" si="349"/>
        <v/>
      </c>
      <c r="AP1023" s="711" t="str">
        <f t="shared" si="350"/>
        <v/>
      </c>
      <c r="AQ1023" s="711" t="str">
        <f t="shared" si="351"/>
        <v>キャリアパス要件Ⅰ・Ⅱ_</v>
      </c>
      <c r="AR1023" s="662" t="str">
        <f t="shared" si="352"/>
        <v>入力済</v>
      </c>
      <c r="AS1023" s="657" t="str">
        <f t="shared" si="353"/>
        <v/>
      </c>
      <c r="AT1023" s="662" t="str">
        <f t="shared" si="354"/>
        <v>入力済</v>
      </c>
      <c r="AU1023" s="662" t="str">
        <f t="shared" si="355"/>
        <v/>
      </c>
      <c r="AV1023" s="662" t="str">
        <f t="shared" si="356"/>
        <v/>
      </c>
      <c r="AW1023" s="657" t="str">
        <f t="shared" si="357"/>
        <v/>
      </c>
      <c r="AX1023" s="657" t="str">
        <f t="shared" si="358"/>
        <v>入力済</v>
      </c>
      <c r="AY1023" s="662" t="str">
        <f>IFERROR(VLOOKUP(K1023,'【参考】数式用'!$AR$3:$AS$49,2,FALSE),"")</f>
        <v/>
      </c>
      <c r="AZ1023" s="657" t="str">
        <f t="shared" si="359"/>
        <v/>
      </c>
      <c r="BA1023" s="657" t="str">
        <f t="shared" si="360"/>
        <v>入力済</v>
      </c>
      <c r="BB1023" s="662" t="str">
        <f>IFERROR(VLOOKUP(K1023,'【参考】数式用'!$AX$3:$AY$56,2,FALSE),"")</f>
        <v/>
      </c>
      <c r="BC1023" s="657" t="str">
        <f t="shared" si="361"/>
        <v/>
      </c>
      <c r="BD1023" s="657" t="str">
        <f t="shared" si="362"/>
        <v>入力済</v>
      </c>
      <c r="BE1023" s="657" t="str">
        <f t="shared" si="363"/>
        <v/>
      </c>
      <c r="BF1023" s="657" t="str">
        <f t="shared" si="364"/>
        <v/>
      </c>
      <c r="BG1023" s="657" t="str">
        <f t="shared" si="365"/>
        <v/>
      </c>
      <c r="BH1023" s="657" t="str">
        <f t="shared" si="366"/>
        <v/>
      </c>
      <c r="BI1023" s="657" t="str">
        <f t="shared" si="367"/>
        <v/>
      </c>
      <c r="BM1023" s="681" t="e">
        <f>VLOOKUP(K1023,'【参考】数式用'!$A$2:$O$57,15,FALSE)</f>
        <v>#N/A</v>
      </c>
    </row>
    <row r="1024" spans="1:65" ht="109.9" customHeight="1">
      <c r="A1024" s="506">
        <v>1013</v>
      </c>
      <c r="B1024" s="517" t="str">
        <f>IF(基本情報入力シート!B1052="","",基本情報入力シート!B1052)</f>
        <v/>
      </c>
      <c r="C1024" s="523"/>
      <c r="D1024" s="523"/>
      <c r="E1024" s="523"/>
      <c r="F1024" s="530"/>
      <c r="G1024" s="536" t="str">
        <f>IF(基本情報入力シート!L1052="","",基本情報入力シート!L1052)</f>
        <v/>
      </c>
      <c r="H1024" s="536" t="str">
        <f>IF(基本情報入力シート!Q1052="","",基本情報入力シート!Q1052)</f>
        <v/>
      </c>
      <c r="I1024" s="536" t="str">
        <f>IF(基本情報入力シート!V1052="","",基本情報入力シート!V1052)</f>
        <v/>
      </c>
      <c r="J1024" s="536" t="str">
        <f>IF(基本情報入力シート!W1052="","",基本情報入力シート!W1052)</f>
        <v/>
      </c>
      <c r="K1024" s="536" t="str">
        <f>IF(基本情報入力シート!Z1052="","",基本情報入力シート!Z1052)</f>
        <v/>
      </c>
      <c r="L1024" s="555" t="str">
        <f>IF(基本情報入力シート!AF1052=0,"",基本情報入力シート!AF1052)</f>
        <v/>
      </c>
      <c r="M1024" s="563" t="str">
        <f>IF(AND(基本情報入力シート!AG1052="",基本情報入力シート!AG1052=""),"",基本情報入力シート!AG1052)</f>
        <v/>
      </c>
      <c r="N1024" s="570"/>
      <c r="O1024" s="575" t="str">
        <f>IFERROR(VLOOKUP(K1024,'【参考】数式用'!$A$2:$M$57,MATCH(N1024,'【参考】数式用'!$G$3:$M$3,0)+6,0),"")</f>
        <v/>
      </c>
      <c r="P1024" s="583" t="s">
        <v>549</v>
      </c>
      <c r="Q1024" s="587"/>
      <c r="R1024" s="590" t="s">
        <v>71</v>
      </c>
      <c r="S1024" s="587"/>
      <c r="T1024" s="590" t="s">
        <v>743</v>
      </c>
      <c r="U1024" s="587"/>
      <c r="V1024" s="590" t="s">
        <v>71</v>
      </c>
      <c r="W1024" s="587"/>
      <c r="X1024" s="590" t="s">
        <v>560</v>
      </c>
      <c r="Y1024" s="590" t="s">
        <v>763</v>
      </c>
      <c r="Z1024" s="589" t="str">
        <f t="shared" si="345"/>
        <v/>
      </c>
      <c r="AA1024" s="594" t="s">
        <v>127</v>
      </c>
      <c r="AB1024" s="598" t="str">
        <f t="shared" si="346"/>
        <v/>
      </c>
      <c r="AC1024" s="603" t="str">
        <f>IFERROR(ROUNDDOWN(ROUNDDOWN(ROUND(L1024*VLOOKUP(K1024,'【参考】数式用'!$A$2:$M$57,MATCH("処遇改善加算Ⅳ",'【参考】数式用'!$G$3:$M$3,0)+6,0),0)*M1024,0)*Z1024*0.5,0),"")</f>
        <v/>
      </c>
      <c r="AD1024" s="609"/>
      <c r="AE1024" s="617"/>
      <c r="AF1024" s="617"/>
      <c r="AG1024" s="623"/>
      <c r="AH1024" s="627"/>
      <c r="AI1024" s="708"/>
      <c r="AJ1024" s="634"/>
      <c r="AK1024" s="648" t="str">
        <f t="shared" si="347"/>
        <v/>
      </c>
      <c r="AL1024" s="651" t="str">
        <f t="shared" si="348"/>
        <v/>
      </c>
      <c r="AM1024" s="654"/>
      <c r="AN1024" s="657" t="str">
        <f>IFERROR(VLOOKUP(K1024,'【参考】数式用'!$A$2:$N$57,14,FALSE),"")</f>
        <v/>
      </c>
      <c r="AO1024" s="657" t="str">
        <f t="shared" si="349"/>
        <v/>
      </c>
      <c r="AP1024" s="711" t="str">
        <f t="shared" si="350"/>
        <v/>
      </c>
      <c r="AQ1024" s="711" t="str">
        <f t="shared" si="351"/>
        <v>キャリアパス要件Ⅰ・Ⅱ_</v>
      </c>
      <c r="AR1024" s="662" t="str">
        <f t="shared" si="352"/>
        <v>入力済</v>
      </c>
      <c r="AS1024" s="657" t="str">
        <f t="shared" si="353"/>
        <v/>
      </c>
      <c r="AT1024" s="662" t="str">
        <f t="shared" si="354"/>
        <v>入力済</v>
      </c>
      <c r="AU1024" s="662" t="str">
        <f t="shared" si="355"/>
        <v/>
      </c>
      <c r="AV1024" s="662" t="str">
        <f t="shared" si="356"/>
        <v/>
      </c>
      <c r="AW1024" s="657" t="str">
        <f t="shared" si="357"/>
        <v/>
      </c>
      <c r="AX1024" s="657" t="str">
        <f t="shared" si="358"/>
        <v>入力済</v>
      </c>
      <c r="AY1024" s="662" t="str">
        <f>IFERROR(VLOOKUP(K1024,'【参考】数式用'!$AR$3:$AS$49,2,FALSE),"")</f>
        <v/>
      </c>
      <c r="AZ1024" s="657" t="str">
        <f t="shared" si="359"/>
        <v/>
      </c>
      <c r="BA1024" s="657" t="str">
        <f t="shared" si="360"/>
        <v>入力済</v>
      </c>
      <c r="BB1024" s="662" t="str">
        <f>IFERROR(VLOOKUP(K1024,'【参考】数式用'!$AX$3:$AY$56,2,FALSE),"")</f>
        <v/>
      </c>
      <c r="BC1024" s="657" t="str">
        <f t="shared" si="361"/>
        <v/>
      </c>
      <c r="BD1024" s="657" t="str">
        <f t="shared" si="362"/>
        <v>入力済</v>
      </c>
      <c r="BE1024" s="657" t="str">
        <f t="shared" si="363"/>
        <v/>
      </c>
      <c r="BF1024" s="657" t="str">
        <f t="shared" si="364"/>
        <v/>
      </c>
      <c r="BG1024" s="657" t="str">
        <f t="shared" si="365"/>
        <v/>
      </c>
      <c r="BH1024" s="657" t="str">
        <f t="shared" si="366"/>
        <v/>
      </c>
      <c r="BI1024" s="657" t="str">
        <f t="shared" si="367"/>
        <v/>
      </c>
      <c r="BM1024" s="681" t="e">
        <f>VLOOKUP(K1024,'【参考】数式用'!$A$2:$O$57,15,FALSE)</f>
        <v>#N/A</v>
      </c>
    </row>
    <row r="1025" spans="1:65" ht="109.9" customHeight="1">
      <c r="A1025" s="506">
        <v>1014</v>
      </c>
      <c r="B1025" s="517" t="str">
        <f>IF(基本情報入力シート!B1053="","",基本情報入力シート!B1053)</f>
        <v/>
      </c>
      <c r="C1025" s="523"/>
      <c r="D1025" s="523"/>
      <c r="E1025" s="523"/>
      <c r="F1025" s="530"/>
      <c r="G1025" s="536" t="str">
        <f>IF(基本情報入力シート!L1053="","",基本情報入力シート!L1053)</f>
        <v/>
      </c>
      <c r="H1025" s="536" t="str">
        <f>IF(基本情報入力シート!Q1053="","",基本情報入力シート!Q1053)</f>
        <v/>
      </c>
      <c r="I1025" s="536" t="str">
        <f>IF(基本情報入力シート!V1053="","",基本情報入力シート!V1053)</f>
        <v/>
      </c>
      <c r="J1025" s="536" t="str">
        <f>IF(基本情報入力シート!W1053="","",基本情報入力シート!W1053)</f>
        <v/>
      </c>
      <c r="K1025" s="536" t="str">
        <f>IF(基本情報入力シート!Z1053="","",基本情報入力シート!Z1053)</f>
        <v/>
      </c>
      <c r="L1025" s="555" t="str">
        <f>IF(基本情報入力シート!AF1053=0,"",基本情報入力シート!AF1053)</f>
        <v/>
      </c>
      <c r="M1025" s="563" t="str">
        <f>IF(AND(基本情報入力シート!AG1053="",基本情報入力シート!AG1053=""),"",基本情報入力シート!AG1053)</f>
        <v/>
      </c>
      <c r="N1025" s="570"/>
      <c r="O1025" s="575" t="str">
        <f>IFERROR(VLOOKUP(K1025,'【参考】数式用'!$A$2:$M$57,MATCH(N1025,'【参考】数式用'!$G$3:$M$3,0)+6,0),"")</f>
        <v/>
      </c>
      <c r="P1025" s="583" t="s">
        <v>549</v>
      </c>
      <c r="Q1025" s="587"/>
      <c r="R1025" s="590" t="s">
        <v>71</v>
      </c>
      <c r="S1025" s="587"/>
      <c r="T1025" s="590" t="s">
        <v>743</v>
      </c>
      <c r="U1025" s="587"/>
      <c r="V1025" s="590" t="s">
        <v>71</v>
      </c>
      <c r="W1025" s="587"/>
      <c r="X1025" s="590" t="s">
        <v>560</v>
      </c>
      <c r="Y1025" s="590" t="s">
        <v>763</v>
      </c>
      <c r="Z1025" s="589" t="str">
        <f t="shared" si="345"/>
        <v/>
      </c>
      <c r="AA1025" s="594" t="s">
        <v>127</v>
      </c>
      <c r="AB1025" s="598" t="str">
        <f t="shared" si="346"/>
        <v/>
      </c>
      <c r="AC1025" s="603" t="str">
        <f>IFERROR(ROUNDDOWN(ROUNDDOWN(ROUND(L1025*VLOOKUP(K1025,'【参考】数式用'!$A$2:$M$57,MATCH("処遇改善加算Ⅳ",'【参考】数式用'!$G$3:$M$3,0)+6,0),0)*M1025,0)*Z1025*0.5,0),"")</f>
        <v/>
      </c>
      <c r="AD1025" s="609"/>
      <c r="AE1025" s="617"/>
      <c r="AF1025" s="617"/>
      <c r="AG1025" s="623"/>
      <c r="AH1025" s="627"/>
      <c r="AI1025" s="708"/>
      <c r="AJ1025" s="634"/>
      <c r="AK1025" s="648" t="str">
        <f t="shared" si="347"/>
        <v/>
      </c>
      <c r="AL1025" s="651" t="str">
        <f t="shared" si="348"/>
        <v/>
      </c>
      <c r="AM1025" s="654"/>
      <c r="AN1025" s="657" t="str">
        <f>IFERROR(VLOOKUP(K1025,'【参考】数式用'!$A$2:$N$57,14,FALSE),"")</f>
        <v/>
      </c>
      <c r="AO1025" s="657" t="str">
        <f t="shared" si="349"/>
        <v/>
      </c>
      <c r="AP1025" s="711" t="str">
        <f t="shared" si="350"/>
        <v/>
      </c>
      <c r="AQ1025" s="711" t="str">
        <f t="shared" si="351"/>
        <v>キャリアパス要件Ⅰ・Ⅱ_</v>
      </c>
      <c r="AR1025" s="662" t="str">
        <f t="shared" si="352"/>
        <v>入力済</v>
      </c>
      <c r="AS1025" s="657" t="str">
        <f t="shared" si="353"/>
        <v/>
      </c>
      <c r="AT1025" s="662" t="str">
        <f t="shared" si="354"/>
        <v>入力済</v>
      </c>
      <c r="AU1025" s="662" t="str">
        <f t="shared" si="355"/>
        <v/>
      </c>
      <c r="AV1025" s="662" t="str">
        <f t="shared" si="356"/>
        <v/>
      </c>
      <c r="AW1025" s="657" t="str">
        <f t="shared" si="357"/>
        <v/>
      </c>
      <c r="AX1025" s="657" t="str">
        <f t="shared" si="358"/>
        <v>入力済</v>
      </c>
      <c r="AY1025" s="662" t="str">
        <f>IFERROR(VLOOKUP(K1025,'【参考】数式用'!$AR$3:$AS$49,2,FALSE),"")</f>
        <v/>
      </c>
      <c r="AZ1025" s="657" t="str">
        <f t="shared" si="359"/>
        <v/>
      </c>
      <c r="BA1025" s="657" t="str">
        <f t="shared" si="360"/>
        <v>入力済</v>
      </c>
      <c r="BB1025" s="662" t="str">
        <f>IFERROR(VLOOKUP(K1025,'【参考】数式用'!$AX$3:$AY$56,2,FALSE),"")</f>
        <v/>
      </c>
      <c r="BC1025" s="657" t="str">
        <f t="shared" si="361"/>
        <v/>
      </c>
      <c r="BD1025" s="657" t="str">
        <f t="shared" si="362"/>
        <v>入力済</v>
      </c>
      <c r="BE1025" s="657" t="str">
        <f t="shared" si="363"/>
        <v/>
      </c>
      <c r="BF1025" s="657" t="str">
        <f t="shared" si="364"/>
        <v/>
      </c>
      <c r="BG1025" s="657" t="str">
        <f t="shared" si="365"/>
        <v/>
      </c>
      <c r="BH1025" s="657" t="str">
        <f t="shared" si="366"/>
        <v/>
      </c>
      <c r="BI1025" s="657" t="str">
        <f t="shared" si="367"/>
        <v/>
      </c>
      <c r="BM1025" s="681" t="e">
        <f>VLOOKUP(K1025,'【参考】数式用'!$A$2:$O$57,15,FALSE)</f>
        <v>#N/A</v>
      </c>
    </row>
    <row r="1026" spans="1:65" ht="109.9" customHeight="1">
      <c r="A1026" s="506">
        <v>1015</v>
      </c>
      <c r="B1026" s="517" t="str">
        <f>IF(基本情報入力シート!B1054="","",基本情報入力シート!B1054)</f>
        <v/>
      </c>
      <c r="C1026" s="523"/>
      <c r="D1026" s="523"/>
      <c r="E1026" s="523"/>
      <c r="F1026" s="530"/>
      <c r="G1026" s="536" t="str">
        <f>IF(基本情報入力シート!L1054="","",基本情報入力シート!L1054)</f>
        <v/>
      </c>
      <c r="H1026" s="536" t="str">
        <f>IF(基本情報入力シート!Q1054="","",基本情報入力シート!Q1054)</f>
        <v/>
      </c>
      <c r="I1026" s="536" t="str">
        <f>IF(基本情報入力シート!V1054="","",基本情報入力シート!V1054)</f>
        <v/>
      </c>
      <c r="J1026" s="536" t="str">
        <f>IF(基本情報入力シート!W1054="","",基本情報入力シート!W1054)</f>
        <v/>
      </c>
      <c r="K1026" s="536" t="str">
        <f>IF(基本情報入力シート!Z1054="","",基本情報入力シート!Z1054)</f>
        <v/>
      </c>
      <c r="L1026" s="555" t="str">
        <f>IF(基本情報入力シート!AF1054=0,"",基本情報入力シート!AF1054)</f>
        <v/>
      </c>
      <c r="M1026" s="563" t="str">
        <f>IF(AND(基本情報入力シート!AG1054="",基本情報入力シート!AG1054=""),"",基本情報入力シート!AG1054)</f>
        <v/>
      </c>
      <c r="N1026" s="570"/>
      <c r="O1026" s="575" t="str">
        <f>IFERROR(VLOOKUP(K1026,'【参考】数式用'!$A$2:$M$57,MATCH(N1026,'【参考】数式用'!$G$3:$M$3,0)+6,0),"")</f>
        <v/>
      </c>
      <c r="P1026" s="583" t="s">
        <v>549</v>
      </c>
      <c r="Q1026" s="587"/>
      <c r="R1026" s="590" t="s">
        <v>71</v>
      </c>
      <c r="S1026" s="587"/>
      <c r="T1026" s="590" t="s">
        <v>743</v>
      </c>
      <c r="U1026" s="587"/>
      <c r="V1026" s="590" t="s">
        <v>71</v>
      </c>
      <c r="W1026" s="587"/>
      <c r="X1026" s="590" t="s">
        <v>560</v>
      </c>
      <c r="Y1026" s="590" t="s">
        <v>763</v>
      </c>
      <c r="Z1026" s="589" t="str">
        <f t="shared" si="345"/>
        <v/>
      </c>
      <c r="AA1026" s="594" t="s">
        <v>127</v>
      </c>
      <c r="AB1026" s="598" t="str">
        <f t="shared" si="346"/>
        <v/>
      </c>
      <c r="AC1026" s="603" t="str">
        <f>IFERROR(ROUNDDOWN(ROUNDDOWN(ROUND(L1026*VLOOKUP(K1026,'【参考】数式用'!$A$2:$M$57,MATCH("処遇改善加算Ⅳ",'【参考】数式用'!$G$3:$M$3,0)+6,0),0)*M1026,0)*Z1026*0.5,0),"")</f>
        <v/>
      </c>
      <c r="AD1026" s="609"/>
      <c r="AE1026" s="617"/>
      <c r="AF1026" s="617"/>
      <c r="AG1026" s="623"/>
      <c r="AH1026" s="627"/>
      <c r="AI1026" s="708"/>
      <c r="AJ1026" s="634"/>
      <c r="AK1026" s="648" t="str">
        <f t="shared" si="347"/>
        <v/>
      </c>
      <c r="AL1026" s="651" t="str">
        <f t="shared" si="348"/>
        <v/>
      </c>
      <c r="AM1026" s="654"/>
      <c r="AN1026" s="657" t="str">
        <f>IFERROR(VLOOKUP(K1026,'【参考】数式用'!$A$2:$N$57,14,FALSE),"")</f>
        <v/>
      </c>
      <c r="AO1026" s="657" t="str">
        <f t="shared" si="349"/>
        <v/>
      </c>
      <c r="AP1026" s="711" t="str">
        <f t="shared" si="350"/>
        <v/>
      </c>
      <c r="AQ1026" s="711" t="str">
        <f t="shared" si="351"/>
        <v>キャリアパス要件Ⅰ・Ⅱ_</v>
      </c>
      <c r="AR1026" s="662" t="str">
        <f t="shared" si="352"/>
        <v>入力済</v>
      </c>
      <c r="AS1026" s="657" t="str">
        <f t="shared" si="353"/>
        <v/>
      </c>
      <c r="AT1026" s="662" t="str">
        <f t="shared" si="354"/>
        <v>入力済</v>
      </c>
      <c r="AU1026" s="662" t="str">
        <f t="shared" si="355"/>
        <v/>
      </c>
      <c r="AV1026" s="662" t="str">
        <f t="shared" si="356"/>
        <v/>
      </c>
      <c r="AW1026" s="657" t="str">
        <f t="shared" si="357"/>
        <v/>
      </c>
      <c r="AX1026" s="657" t="str">
        <f t="shared" si="358"/>
        <v>入力済</v>
      </c>
      <c r="AY1026" s="662" t="str">
        <f>IFERROR(VLOOKUP(K1026,'【参考】数式用'!$AR$3:$AS$49,2,FALSE),"")</f>
        <v/>
      </c>
      <c r="AZ1026" s="657" t="str">
        <f t="shared" si="359"/>
        <v/>
      </c>
      <c r="BA1026" s="657" t="str">
        <f t="shared" si="360"/>
        <v>入力済</v>
      </c>
      <c r="BB1026" s="662" t="str">
        <f>IFERROR(VLOOKUP(K1026,'【参考】数式用'!$AX$3:$AY$56,2,FALSE),"")</f>
        <v/>
      </c>
      <c r="BC1026" s="657" t="str">
        <f t="shared" si="361"/>
        <v/>
      </c>
      <c r="BD1026" s="657" t="str">
        <f t="shared" si="362"/>
        <v>入力済</v>
      </c>
      <c r="BE1026" s="657" t="str">
        <f t="shared" si="363"/>
        <v/>
      </c>
      <c r="BF1026" s="657" t="str">
        <f t="shared" si="364"/>
        <v/>
      </c>
      <c r="BG1026" s="657" t="str">
        <f t="shared" si="365"/>
        <v/>
      </c>
      <c r="BH1026" s="657" t="str">
        <f t="shared" si="366"/>
        <v/>
      </c>
      <c r="BI1026" s="657" t="str">
        <f t="shared" si="367"/>
        <v/>
      </c>
      <c r="BM1026" s="681" t="e">
        <f>VLOOKUP(K1026,'【参考】数式用'!$A$2:$O$57,15,FALSE)</f>
        <v>#N/A</v>
      </c>
    </row>
    <row r="1027" spans="1:65" ht="109.9" customHeight="1">
      <c r="A1027" s="506">
        <v>1016</v>
      </c>
      <c r="B1027" s="517" t="str">
        <f>IF(基本情報入力シート!B1055="","",基本情報入力シート!B1055)</f>
        <v/>
      </c>
      <c r="C1027" s="523"/>
      <c r="D1027" s="523"/>
      <c r="E1027" s="523"/>
      <c r="F1027" s="530"/>
      <c r="G1027" s="536" t="str">
        <f>IF(基本情報入力シート!L1055="","",基本情報入力シート!L1055)</f>
        <v/>
      </c>
      <c r="H1027" s="536" t="str">
        <f>IF(基本情報入力シート!Q1055="","",基本情報入力シート!Q1055)</f>
        <v/>
      </c>
      <c r="I1027" s="536" t="str">
        <f>IF(基本情報入力シート!V1055="","",基本情報入力シート!V1055)</f>
        <v/>
      </c>
      <c r="J1027" s="536" t="str">
        <f>IF(基本情報入力シート!W1055="","",基本情報入力シート!W1055)</f>
        <v/>
      </c>
      <c r="K1027" s="536" t="str">
        <f>IF(基本情報入力シート!Z1055="","",基本情報入力シート!Z1055)</f>
        <v/>
      </c>
      <c r="L1027" s="555" t="str">
        <f>IF(基本情報入力シート!AF1055=0,"",基本情報入力シート!AF1055)</f>
        <v/>
      </c>
      <c r="M1027" s="563" t="str">
        <f>IF(AND(基本情報入力シート!AG1055="",基本情報入力シート!AG1055=""),"",基本情報入力シート!AG1055)</f>
        <v/>
      </c>
      <c r="N1027" s="570"/>
      <c r="O1027" s="575" t="str">
        <f>IFERROR(VLOOKUP(K1027,'【参考】数式用'!$A$2:$M$57,MATCH(N1027,'【参考】数式用'!$G$3:$M$3,0)+6,0),"")</f>
        <v/>
      </c>
      <c r="P1027" s="583" t="s">
        <v>549</v>
      </c>
      <c r="Q1027" s="587"/>
      <c r="R1027" s="590" t="s">
        <v>71</v>
      </c>
      <c r="S1027" s="587"/>
      <c r="T1027" s="590" t="s">
        <v>743</v>
      </c>
      <c r="U1027" s="587"/>
      <c r="V1027" s="590" t="s">
        <v>71</v>
      </c>
      <c r="W1027" s="587"/>
      <c r="X1027" s="590" t="s">
        <v>560</v>
      </c>
      <c r="Y1027" s="590" t="s">
        <v>763</v>
      </c>
      <c r="Z1027" s="589" t="str">
        <f t="shared" si="345"/>
        <v/>
      </c>
      <c r="AA1027" s="594" t="s">
        <v>127</v>
      </c>
      <c r="AB1027" s="598" t="str">
        <f t="shared" si="346"/>
        <v/>
      </c>
      <c r="AC1027" s="603" t="str">
        <f>IFERROR(ROUNDDOWN(ROUNDDOWN(ROUND(L1027*VLOOKUP(K1027,'【参考】数式用'!$A$2:$M$57,MATCH("処遇改善加算Ⅳ",'【参考】数式用'!$G$3:$M$3,0)+6,0),0)*M1027,0)*Z1027*0.5,0),"")</f>
        <v/>
      </c>
      <c r="AD1027" s="609"/>
      <c r="AE1027" s="617"/>
      <c r="AF1027" s="617"/>
      <c r="AG1027" s="623"/>
      <c r="AH1027" s="627"/>
      <c r="AI1027" s="708"/>
      <c r="AJ1027" s="634"/>
      <c r="AK1027" s="648" t="str">
        <f t="shared" si="347"/>
        <v/>
      </c>
      <c r="AL1027" s="651" t="str">
        <f t="shared" si="348"/>
        <v/>
      </c>
      <c r="AM1027" s="654"/>
      <c r="AN1027" s="657" t="str">
        <f>IFERROR(VLOOKUP(K1027,'【参考】数式用'!$A$2:$N$57,14,FALSE),"")</f>
        <v/>
      </c>
      <c r="AO1027" s="657" t="str">
        <f t="shared" si="349"/>
        <v/>
      </c>
      <c r="AP1027" s="711" t="str">
        <f t="shared" si="350"/>
        <v/>
      </c>
      <c r="AQ1027" s="711" t="str">
        <f t="shared" si="351"/>
        <v>キャリアパス要件Ⅰ・Ⅱ_</v>
      </c>
      <c r="AR1027" s="662" t="str">
        <f t="shared" si="352"/>
        <v>入力済</v>
      </c>
      <c r="AS1027" s="657" t="str">
        <f t="shared" si="353"/>
        <v/>
      </c>
      <c r="AT1027" s="662" t="str">
        <f t="shared" si="354"/>
        <v>入力済</v>
      </c>
      <c r="AU1027" s="662" t="str">
        <f t="shared" si="355"/>
        <v/>
      </c>
      <c r="AV1027" s="662" t="str">
        <f t="shared" si="356"/>
        <v/>
      </c>
      <c r="AW1027" s="657" t="str">
        <f t="shared" si="357"/>
        <v/>
      </c>
      <c r="AX1027" s="657" t="str">
        <f t="shared" si="358"/>
        <v>入力済</v>
      </c>
      <c r="AY1027" s="662" t="str">
        <f>IFERROR(VLOOKUP(K1027,'【参考】数式用'!$AR$3:$AS$49,2,FALSE),"")</f>
        <v/>
      </c>
      <c r="AZ1027" s="657" t="str">
        <f t="shared" si="359"/>
        <v/>
      </c>
      <c r="BA1027" s="657" t="str">
        <f t="shared" si="360"/>
        <v>入力済</v>
      </c>
      <c r="BB1027" s="662" t="str">
        <f>IFERROR(VLOOKUP(K1027,'【参考】数式用'!$AX$3:$AY$56,2,FALSE),"")</f>
        <v/>
      </c>
      <c r="BC1027" s="657" t="str">
        <f t="shared" si="361"/>
        <v/>
      </c>
      <c r="BD1027" s="657" t="str">
        <f t="shared" si="362"/>
        <v>入力済</v>
      </c>
      <c r="BE1027" s="657" t="str">
        <f t="shared" si="363"/>
        <v/>
      </c>
      <c r="BF1027" s="657" t="str">
        <f t="shared" si="364"/>
        <v/>
      </c>
      <c r="BG1027" s="657" t="str">
        <f t="shared" si="365"/>
        <v/>
      </c>
      <c r="BH1027" s="657" t="str">
        <f t="shared" si="366"/>
        <v/>
      </c>
      <c r="BI1027" s="657" t="str">
        <f t="shared" si="367"/>
        <v/>
      </c>
      <c r="BM1027" s="681" t="e">
        <f>VLOOKUP(K1027,'【参考】数式用'!$A$2:$O$57,15,FALSE)</f>
        <v>#N/A</v>
      </c>
    </row>
    <row r="1028" spans="1:65" ht="109.9" customHeight="1">
      <c r="A1028" s="506">
        <v>1017</v>
      </c>
      <c r="B1028" s="517" t="str">
        <f>IF(基本情報入力シート!B1056="","",基本情報入力シート!B1056)</f>
        <v/>
      </c>
      <c r="C1028" s="523"/>
      <c r="D1028" s="523"/>
      <c r="E1028" s="523"/>
      <c r="F1028" s="530"/>
      <c r="G1028" s="536" t="str">
        <f>IF(基本情報入力シート!L1056="","",基本情報入力シート!L1056)</f>
        <v/>
      </c>
      <c r="H1028" s="536" t="str">
        <f>IF(基本情報入力シート!Q1056="","",基本情報入力シート!Q1056)</f>
        <v/>
      </c>
      <c r="I1028" s="536" t="str">
        <f>IF(基本情報入力シート!V1056="","",基本情報入力シート!V1056)</f>
        <v/>
      </c>
      <c r="J1028" s="536" t="str">
        <f>IF(基本情報入力シート!W1056="","",基本情報入力シート!W1056)</f>
        <v/>
      </c>
      <c r="K1028" s="536" t="str">
        <f>IF(基本情報入力シート!Z1056="","",基本情報入力シート!Z1056)</f>
        <v/>
      </c>
      <c r="L1028" s="555" t="str">
        <f>IF(基本情報入力シート!AF1056=0,"",基本情報入力シート!AF1056)</f>
        <v/>
      </c>
      <c r="M1028" s="563" t="str">
        <f>IF(AND(基本情報入力シート!AG1056="",基本情報入力シート!AG1056=""),"",基本情報入力シート!AG1056)</f>
        <v/>
      </c>
      <c r="N1028" s="570"/>
      <c r="O1028" s="575" t="str">
        <f>IFERROR(VLOOKUP(K1028,'【参考】数式用'!$A$2:$M$57,MATCH(N1028,'【参考】数式用'!$G$3:$M$3,0)+6,0),"")</f>
        <v/>
      </c>
      <c r="P1028" s="583" t="s">
        <v>549</v>
      </c>
      <c r="Q1028" s="587"/>
      <c r="R1028" s="590" t="s">
        <v>71</v>
      </c>
      <c r="S1028" s="587"/>
      <c r="T1028" s="590" t="s">
        <v>743</v>
      </c>
      <c r="U1028" s="587"/>
      <c r="V1028" s="590" t="s">
        <v>71</v>
      </c>
      <c r="W1028" s="587"/>
      <c r="X1028" s="590" t="s">
        <v>560</v>
      </c>
      <c r="Y1028" s="590" t="s">
        <v>763</v>
      </c>
      <c r="Z1028" s="589" t="str">
        <f t="shared" si="345"/>
        <v/>
      </c>
      <c r="AA1028" s="594" t="s">
        <v>127</v>
      </c>
      <c r="AB1028" s="598" t="str">
        <f t="shared" si="346"/>
        <v/>
      </c>
      <c r="AC1028" s="603" t="str">
        <f>IFERROR(ROUNDDOWN(ROUNDDOWN(ROUND(L1028*VLOOKUP(K1028,'【参考】数式用'!$A$2:$M$57,MATCH("処遇改善加算Ⅳ",'【参考】数式用'!$G$3:$M$3,0)+6,0),0)*M1028,0)*Z1028*0.5,0),"")</f>
        <v/>
      </c>
      <c r="AD1028" s="609"/>
      <c r="AE1028" s="617"/>
      <c r="AF1028" s="617"/>
      <c r="AG1028" s="623"/>
      <c r="AH1028" s="627"/>
      <c r="AI1028" s="708"/>
      <c r="AJ1028" s="634"/>
      <c r="AK1028" s="648" t="str">
        <f t="shared" si="347"/>
        <v/>
      </c>
      <c r="AL1028" s="651" t="str">
        <f t="shared" si="348"/>
        <v/>
      </c>
      <c r="AM1028" s="654"/>
      <c r="AN1028" s="657" t="str">
        <f>IFERROR(VLOOKUP(K1028,'【参考】数式用'!$A$2:$N$57,14,FALSE),"")</f>
        <v/>
      </c>
      <c r="AO1028" s="657" t="str">
        <f t="shared" si="349"/>
        <v/>
      </c>
      <c r="AP1028" s="711" t="str">
        <f t="shared" si="350"/>
        <v/>
      </c>
      <c r="AQ1028" s="711" t="str">
        <f t="shared" si="351"/>
        <v>キャリアパス要件Ⅰ・Ⅱ_</v>
      </c>
      <c r="AR1028" s="662" t="str">
        <f t="shared" si="352"/>
        <v>入力済</v>
      </c>
      <c r="AS1028" s="657" t="str">
        <f t="shared" si="353"/>
        <v/>
      </c>
      <c r="AT1028" s="662" t="str">
        <f t="shared" si="354"/>
        <v>入力済</v>
      </c>
      <c r="AU1028" s="662" t="str">
        <f t="shared" si="355"/>
        <v/>
      </c>
      <c r="AV1028" s="662" t="str">
        <f t="shared" si="356"/>
        <v/>
      </c>
      <c r="AW1028" s="657" t="str">
        <f t="shared" si="357"/>
        <v/>
      </c>
      <c r="AX1028" s="657" t="str">
        <f t="shared" si="358"/>
        <v>入力済</v>
      </c>
      <c r="AY1028" s="662" t="str">
        <f>IFERROR(VLOOKUP(K1028,'【参考】数式用'!$AR$3:$AS$49,2,FALSE),"")</f>
        <v/>
      </c>
      <c r="AZ1028" s="657" t="str">
        <f t="shared" si="359"/>
        <v/>
      </c>
      <c r="BA1028" s="657" t="str">
        <f t="shared" si="360"/>
        <v>入力済</v>
      </c>
      <c r="BB1028" s="662" t="str">
        <f>IFERROR(VLOOKUP(K1028,'【参考】数式用'!$AX$3:$AY$56,2,FALSE),"")</f>
        <v/>
      </c>
      <c r="BC1028" s="657" t="str">
        <f t="shared" si="361"/>
        <v/>
      </c>
      <c r="BD1028" s="657" t="str">
        <f t="shared" si="362"/>
        <v>入力済</v>
      </c>
      <c r="BE1028" s="657" t="str">
        <f t="shared" si="363"/>
        <v/>
      </c>
      <c r="BF1028" s="657" t="str">
        <f t="shared" si="364"/>
        <v/>
      </c>
      <c r="BG1028" s="657" t="str">
        <f t="shared" si="365"/>
        <v/>
      </c>
      <c r="BH1028" s="657" t="str">
        <f t="shared" si="366"/>
        <v/>
      </c>
      <c r="BI1028" s="657" t="str">
        <f t="shared" si="367"/>
        <v/>
      </c>
      <c r="BM1028" s="681" t="e">
        <f>VLOOKUP(K1028,'【参考】数式用'!$A$2:$O$57,15,FALSE)</f>
        <v>#N/A</v>
      </c>
    </row>
    <row r="1029" spans="1:65" ht="109.9" customHeight="1">
      <c r="A1029" s="506">
        <v>1018</v>
      </c>
      <c r="B1029" s="517" t="str">
        <f>IF(基本情報入力シート!B1057="","",基本情報入力シート!B1057)</f>
        <v/>
      </c>
      <c r="C1029" s="523"/>
      <c r="D1029" s="523"/>
      <c r="E1029" s="523"/>
      <c r="F1029" s="530"/>
      <c r="G1029" s="536" t="str">
        <f>IF(基本情報入力シート!L1057="","",基本情報入力シート!L1057)</f>
        <v/>
      </c>
      <c r="H1029" s="536" t="str">
        <f>IF(基本情報入力シート!Q1057="","",基本情報入力シート!Q1057)</f>
        <v/>
      </c>
      <c r="I1029" s="536" t="str">
        <f>IF(基本情報入力シート!V1057="","",基本情報入力シート!V1057)</f>
        <v/>
      </c>
      <c r="J1029" s="536" t="str">
        <f>IF(基本情報入力シート!W1057="","",基本情報入力シート!W1057)</f>
        <v/>
      </c>
      <c r="K1029" s="536" t="str">
        <f>IF(基本情報入力シート!Z1057="","",基本情報入力シート!Z1057)</f>
        <v/>
      </c>
      <c r="L1029" s="555" t="str">
        <f>IF(基本情報入力シート!AF1057=0,"",基本情報入力シート!AF1057)</f>
        <v/>
      </c>
      <c r="M1029" s="563" t="str">
        <f>IF(AND(基本情報入力シート!AG1057="",基本情報入力シート!AG1057=""),"",基本情報入力シート!AG1057)</f>
        <v/>
      </c>
      <c r="N1029" s="570"/>
      <c r="O1029" s="575" t="str">
        <f>IFERROR(VLOOKUP(K1029,'【参考】数式用'!$A$2:$M$57,MATCH(N1029,'【参考】数式用'!$G$3:$M$3,0)+6,0),"")</f>
        <v/>
      </c>
      <c r="P1029" s="583" t="s">
        <v>549</v>
      </c>
      <c r="Q1029" s="587"/>
      <c r="R1029" s="590" t="s">
        <v>71</v>
      </c>
      <c r="S1029" s="587"/>
      <c r="T1029" s="590" t="s">
        <v>743</v>
      </c>
      <c r="U1029" s="587"/>
      <c r="V1029" s="590" t="s">
        <v>71</v>
      </c>
      <c r="W1029" s="587"/>
      <c r="X1029" s="590" t="s">
        <v>560</v>
      </c>
      <c r="Y1029" s="590" t="s">
        <v>763</v>
      </c>
      <c r="Z1029" s="589" t="str">
        <f t="shared" si="345"/>
        <v/>
      </c>
      <c r="AA1029" s="594" t="s">
        <v>127</v>
      </c>
      <c r="AB1029" s="598" t="str">
        <f t="shared" si="346"/>
        <v/>
      </c>
      <c r="AC1029" s="603" t="str">
        <f>IFERROR(ROUNDDOWN(ROUNDDOWN(ROUND(L1029*VLOOKUP(K1029,'【参考】数式用'!$A$2:$M$57,MATCH("処遇改善加算Ⅳ",'【参考】数式用'!$G$3:$M$3,0)+6,0),0)*M1029,0)*Z1029*0.5,0),"")</f>
        <v/>
      </c>
      <c r="AD1029" s="609"/>
      <c r="AE1029" s="617"/>
      <c r="AF1029" s="617"/>
      <c r="AG1029" s="623"/>
      <c r="AH1029" s="627"/>
      <c r="AI1029" s="708"/>
      <c r="AJ1029" s="634"/>
      <c r="AK1029" s="648" t="str">
        <f t="shared" si="347"/>
        <v/>
      </c>
      <c r="AL1029" s="651" t="str">
        <f t="shared" si="348"/>
        <v/>
      </c>
      <c r="AM1029" s="654"/>
      <c r="AN1029" s="657" t="str">
        <f>IFERROR(VLOOKUP(K1029,'【参考】数式用'!$A$2:$N$57,14,FALSE),"")</f>
        <v/>
      </c>
      <c r="AO1029" s="657" t="str">
        <f t="shared" si="349"/>
        <v/>
      </c>
      <c r="AP1029" s="711" t="str">
        <f t="shared" si="350"/>
        <v/>
      </c>
      <c r="AQ1029" s="711" t="str">
        <f t="shared" si="351"/>
        <v>キャリアパス要件Ⅰ・Ⅱ_</v>
      </c>
      <c r="AR1029" s="662" t="str">
        <f t="shared" si="352"/>
        <v>入力済</v>
      </c>
      <c r="AS1029" s="657" t="str">
        <f t="shared" si="353"/>
        <v/>
      </c>
      <c r="AT1029" s="662" t="str">
        <f t="shared" si="354"/>
        <v>入力済</v>
      </c>
      <c r="AU1029" s="662" t="str">
        <f t="shared" si="355"/>
        <v/>
      </c>
      <c r="AV1029" s="662" t="str">
        <f t="shared" si="356"/>
        <v/>
      </c>
      <c r="AW1029" s="657" t="str">
        <f t="shared" si="357"/>
        <v/>
      </c>
      <c r="AX1029" s="657" t="str">
        <f t="shared" si="358"/>
        <v>入力済</v>
      </c>
      <c r="AY1029" s="662" t="str">
        <f>IFERROR(VLOOKUP(K1029,'【参考】数式用'!$AR$3:$AS$49,2,FALSE),"")</f>
        <v/>
      </c>
      <c r="AZ1029" s="657" t="str">
        <f t="shared" si="359"/>
        <v/>
      </c>
      <c r="BA1029" s="657" t="str">
        <f t="shared" si="360"/>
        <v>入力済</v>
      </c>
      <c r="BB1029" s="662" t="str">
        <f>IFERROR(VLOOKUP(K1029,'【参考】数式用'!$AX$3:$AY$56,2,FALSE),"")</f>
        <v/>
      </c>
      <c r="BC1029" s="657" t="str">
        <f t="shared" si="361"/>
        <v/>
      </c>
      <c r="BD1029" s="657" t="str">
        <f t="shared" si="362"/>
        <v>入力済</v>
      </c>
      <c r="BE1029" s="657" t="str">
        <f t="shared" si="363"/>
        <v/>
      </c>
      <c r="BF1029" s="657" t="str">
        <f t="shared" si="364"/>
        <v/>
      </c>
      <c r="BG1029" s="657" t="str">
        <f t="shared" si="365"/>
        <v/>
      </c>
      <c r="BH1029" s="657" t="str">
        <f t="shared" si="366"/>
        <v/>
      </c>
      <c r="BI1029" s="657" t="str">
        <f t="shared" si="367"/>
        <v/>
      </c>
      <c r="BM1029" s="681" t="e">
        <f>VLOOKUP(K1029,'【参考】数式用'!$A$2:$O$57,15,FALSE)</f>
        <v>#N/A</v>
      </c>
    </row>
    <row r="1030" spans="1:65" ht="109.9" customHeight="1">
      <c r="A1030" s="506">
        <v>1019</v>
      </c>
      <c r="B1030" s="517" t="str">
        <f>IF(基本情報入力シート!B1058="","",基本情報入力シート!B1058)</f>
        <v/>
      </c>
      <c r="C1030" s="523"/>
      <c r="D1030" s="523"/>
      <c r="E1030" s="523"/>
      <c r="F1030" s="530"/>
      <c r="G1030" s="536" t="str">
        <f>IF(基本情報入力シート!L1058="","",基本情報入力シート!L1058)</f>
        <v/>
      </c>
      <c r="H1030" s="536" t="str">
        <f>IF(基本情報入力シート!Q1058="","",基本情報入力シート!Q1058)</f>
        <v/>
      </c>
      <c r="I1030" s="536" t="str">
        <f>IF(基本情報入力シート!V1058="","",基本情報入力シート!V1058)</f>
        <v/>
      </c>
      <c r="J1030" s="536" t="str">
        <f>IF(基本情報入力シート!W1058="","",基本情報入力シート!W1058)</f>
        <v/>
      </c>
      <c r="K1030" s="536" t="str">
        <f>IF(基本情報入力シート!Z1058="","",基本情報入力シート!Z1058)</f>
        <v/>
      </c>
      <c r="L1030" s="555" t="str">
        <f>IF(基本情報入力シート!AF1058=0,"",基本情報入力シート!AF1058)</f>
        <v/>
      </c>
      <c r="M1030" s="563" t="str">
        <f>IF(AND(基本情報入力シート!AG1058="",基本情報入力シート!AG1058=""),"",基本情報入力シート!AG1058)</f>
        <v/>
      </c>
      <c r="N1030" s="570"/>
      <c r="O1030" s="575" t="str">
        <f>IFERROR(VLOOKUP(K1030,'【参考】数式用'!$A$2:$M$57,MATCH(N1030,'【参考】数式用'!$G$3:$M$3,0)+6,0),"")</f>
        <v/>
      </c>
      <c r="P1030" s="583" t="s">
        <v>549</v>
      </c>
      <c r="Q1030" s="587"/>
      <c r="R1030" s="590" t="s">
        <v>71</v>
      </c>
      <c r="S1030" s="587"/>
      <c r="T1030" s="590" t="s">
        <v>743</v>
      </c>
      <c r="U1030" s="587"/>
      <c r="V1030" s="590" t="s">
        <v>71</v>
      </c>
      <c r="W1030" s="587"/>
      <c r="X1030" s="590" t="s">
        <v>560</v>
      </c>
      <c r="Y1030" s="590" t="s">
        <v>763</v>
      </c>
      <c r="Z1030" s="589" t="str">
        <f t="shared" si="345"/>
        <v/>
      </c>
      <c r="AA1030" s="594" t="s">
        <v>127</v>
      </c>
      <c r="AB1030" s="598" t="str">
        <f t="shared" si="346"/>
        <v/>
      </c>
      <c r="AC1030" s="603" t="str">
        <f>IFERROR(ROUNDDOWN(ROUNDDOWN(ROUND(L1030*VLOOKUP(K1030,'【参考】数式用'!$A$2:$M$57,MATCH("処遇改善加算Ⅳ",'【参考】数式用'!$G$3:$M$3,0)+6,0),0)*M1030,0)*Z1030*0.5,0),"")</f>
        <v/>
      </c>
      <c r="AD1030" s="609"/>
      <c r="AE1030" s="617"/>
      <c r="AF1030" s="617"/>
      <c r="AG1030" s="623"/>
      <c r="AH1030" s="627"/>
      <c r="AI1030" s="708"/>
      <c r="AJ1030" s="634"/>
      <c r="AK1030" s="648" t="str">
        <f t="shared" si="347"/>
        <v/>
      </c>
      <c r="AL1030" s="651" t="str">
        <f t="shared" si="348"/>
        <v/>
      </c>
      <c r="AM1030" s="654"/>
      <c r="AN1030" s="657" t="str">
        <f>IFERROR(VLOOKUP(K1030,'【参考】数式用'!$A$2:$N$57,14,FALSE),"")</f>
        <v/>
      </c>
      <c r="AO1030" s="657" t="str">
        <f t="shared" si="349"/>
        <v/>
      </c>
      <c r="AP1030" s="711" t="str">
        <f t="shared" si="350"/>
        <v/>
      </c>
      <c r="AQ1030" s="711" t="str">
        <f t="shared" si="351"/>
        <v>キャリアパス要件Ⅰ・Ⅱ_</v>
      </c>
      <c r="AR1030" s="662" t="str">
        <f t="shared" si="352"/>
        <v>入力済</v>
      </c>
      <c r="AS1030" s="657" t="str">
        <f t="shared" si="353"/>
        <v/>
      </c>
      <c r="AT1030" s="662" t="str">
        <f t="shared" si="354"/>
        <v>入力済</v>
      </c>
      <c r="AU1030" s="662" t="str">
        <f t="shared" si="355"/>
        <v/>
      </c>
      <c r="AV1030" s="662" t="str">
        <f t="shared" si="356"/>
        <v/>
      </c>
      <c r="AW1030" s="657" t="str">
        <f t="shared" si="357"/>
        <v/>
      </c>
      <c r="AX1030" s="657" t="str">
        <f t="shared" si="358"/>
        <v>入力済</v>
      </c>
      <c r="AY1030" s="662" t="str">
        <f>IFERROR(VLOOKUP(K1030,'【参考】数式用'!$AR$3:$AS$49,2,FALSE),"")</f>
        <v/>
      </c>
      <c r="AZ1030" s="657" t="str">
        <f t="shared" si="359"/>
        <v/>
      </c>
      <c r="BA1030" s="657" t="str">
        <f t="shared" si="360"/>
        <v>入力済</v>
      </c>
      <c r="BB1030" s="662" t="str">
        <f>IFERROR(VLOOKUP(K1030,'【参考】数式用'!$AX$3:$AY$56,2,FALSE),"")</f>
        <v/>
      </c>
      <c r="BC1030" s="657" t="str">
        <f t="shared" si="361"/>
        <v/>
      </c>
      <c r="BD1030" s="657" t="str">
        <f t="shared" si="362"/>
        <v>入力済</v>
      </c>
      <c r="BE1030" s="657" t="str">
        <f t="shared" si="363"/>
        <v/>
      </c>
      <c r="BF1030" s="657" t="str">
        <f t="shared" si="364"/>
        <v/>
      </c>
      <c r="BG1030" s="657" t="str">
        <f t="shared" si="365"/>
        <v/>
      </c>
      <c r="BH1030" s="657" t="str">
        <f t="shared" si="366"/>
        <v/>
      </c>
      <c r="BI1030" s="657" t="str">
        <f t="shared" si="367"/>
        <v/>
      </c>
      <c r="BM1030" s="681" t="e">
        <f>VLOOKUP(K1030,'【参考】数式用'!$A$2:$O$57,15,FALSE)</f>
        <v>#N/A</v>
      </c>
    </row>
    <row r="1031" spans="1:65" ht="109.9" customHeight="1">
      <c r="A1031" s="506">
        <v>1020</v>
      </c>
      <c r="B1031" s="517" t="str">
        <f>IF(基本情報入力シート!B1059="","",基本情報入力シート!B1059)</f>
        <v/>
      </c>
      <c r="C1031" s="523"/>
      <c r="D1031" s="523"/>
      <c r="E1031" s="523"/>
      <c r="F1031" s="530"/>
      <c r="G1031" s="536" t="str">
        <f>IF(基本情報入力シート!L1059="","",基本情報入力シート!L1059)</f>
        <v/>
      </c>
      <c r="H1031" s="536" t="str">
        <f>IF(基本情報入力シート!Q1059="","",基本情報入力シート!Q1059)</f>
        <v/>
      </c>
      <c r="I1031" s="536" t="str">
        <f>IF(基本情報入力シート!V1059="","",基本情報入力シート!V1059)</f>
        <v/>
      </c>
      <c r="J1031" s="536" t="str">
        <f>IF(基本情報入力シート!W1059="","",基本情報入力シート!W1059)</f>
        <v/>
      </c>
      <c r="K1031" s="536" t="str">
        <f>IF(基本情報入力シート!Z1059="","",基本情報入力シート!Z1059)</f>
        <v/>
      </c>
      <c r="L1031" s="555" t="str">
        <f>IF(基本情報入力シート!AF1059=0,"",基本情報入力シート!AF1059)</f>
        <v/>
      </c>
      <c r="M1031" s="563" t="str">
        <f>IF(AND(基本情報入力シート!AG1059="",基本情報入力シート!AG1059=""),"",基本情報入力シート!AG1059)</f>
        <v/>
      </c>
      <c r="N1031" s="570"/>
      <c r="O1031" s="575" t="str">
        <f>IFERROR(VLOOKUP(K1031,'【参考】数式用'!$A$2:$M$57,MATCH(N1031,'【参考】数式用'!$G$3:$M$3,0)+6,0),"")</f>
        <v/>
      </c>
      <c r="P1031" s="583" t="s">
        <v>549</v>
      </c>
      <c r="Q1031" s="587"/>
      <c r="R1031" s="590" t="s">
        <v>71</v>
      </c>
      <c r="S1031" s="587"/>
      <c r="T1031" s="590" t="s">
        <v>743</v>
      </c>
      <c r="U1031" s="587"/>
      <c r="V1031" s="590" t="s">
        <v>71</v>
      </c>
      <c r="W1031" s="587"/>
      <c r="X1031" s="590" t="s">
        <v>560</v>
      </c>
      <c r="Y1031" s="590" t="s">
        <v>763</v>
      </c>
      <c r="Z1031" s="589" t="str">
        <f t="shared" si="345"/>
        <v/>
      </c>
      <c r="AA1031" s="594" t="s">
        <v>127</v>
      </c>
      <c r="AB1031" s="598" t="str">
        <f t="shared" si="346"/>
        <v/>
      </c>
      <c r="AC1031" s="603" t="str">
        <f>IFERROR(ROUNDDOWN(ROUNDDOWN(ROUND(L1031*VLOOKUP(K1031,'【参考】数式用'!$A$2:$M$57,MATCH("処遇改善加算Ⅳ",'【参考】数式用'!$G$3:$M$3,0)+6,0),0)*M1031,0)*Z1031*0.5,0),"")</f>
        <v/>
      </c>
      <c r="AD1031" s="609"/>
      <c r="AE1031" s="617"/>
      <c r="AF1031" s="617"/>
      <c r="AG1031" s="623"/>
      <c r="AH1031" s="627"/>
      <c r="AI1031" s="708"/>
      <c r="AJ1031" s="634"/>
      <c r="AK1031" s="648" t="str">
        <f t="shared" si="347"/>
        <v/>
      </c>
      <c r="AL1031" s="651" t="str">
        <f t="shared" si="348"/>
        <v/>
      </c>
      <c r="AM1031" s="654"/>
      <c r="AN1031" s="657" t="str">
        <f>IFERROR(VLOOKUP(K1031,'【参考】数式用'!$A$2:$N$57,14,FALSE),"")</f>
        <v/>
      </c>
      <c r="AO1031" s="657" t="str">
        <f t="shared" si="349"/>
        <v/>
      </c>
      <c r="AP1031" s="711" t="str">
        <f t="shared" si="350"/>
        <v/>
      </c>
      <c r="AQ1031" s="711" t="str">
        <f t="shared" si="351"/>
        <v>キャリアパス要件Ⅰ・Ⅱ_</v>
      </c>
      <c r="AR1031" s="662" t="str">
        <f t="shared" si="352"/>
        <v>入力済</v>
      </c>
      <c r="AS1031" s="657" t="str">
        <f t="shared" si="353"/>
        <v/>
      </c>
      <c r="AT1031" s="662" t="str">
        <f t="shared" si="354"/>
        <v>入力済</v>
      </c>
      <c r="AU1031" s="662" t="str">
        <f t="shared" si="355"/>
        <v/>
      </c>
      <c r="AV1031" s="662" t="str">
        <f t="shared" si="356"/>
        <v/>
      </c>
      <c r="AW1031" s="657" t="str">
        <f t="shared" si="357"/>
        <v/>
      </c>
      <c r="AX1031" s="657" t="str">
        <f t="shared" si="358"/>
        <v>入力済</v>
      </c>
      <c r="AY1031" s="662" t="str">
        <f>IFERROR(VLOOKUP(K1031,'【参考】数式用'!$AR$3:$AS$49,2,FALSE),"")</f>
        <v/>
      </c>
      <c r="AZ1031" s="657" t="str">
        <f t="shared" si="359"/>
        <v/>
      </c>
      <c r="BA1031" s="657" t="str">
        <f t="shared" si="360"/>
        <v>入力済</v>
      </c>
      <c r="BB1031" s="662" t="str">
        <f>IFERROR(VLOOKUP(K1031,'【参考】数式用'!$AX$3:$AY$56,2,FALSE),"")</f>
        <v/>
      </c>
      <c r="BC1031" s="657" t="str">
        <f t="shared" si="361"/>
        <v/>
      </c>
      <c r="BD1031" s="657" t="str">
        <f t="shared" si="362"/>
        <v>入力済</v>
      </c>
      <c r="BE1031" s="657" t="str">
        <f t="shared" si="363"/>
        <v/>
      </c>
      <c r="BF1031" s="657" t="str">
        <f t="shared" si="364"/>
        <v/>
      </c>
      <c r="BG1031" s="657" t="str">
        <f t="shared" si="365"/>
        <v/>
      </c>
      <c r="BH1031" s="657" t="str">
        <f t="shared" si="366"/>
        <v/>
      </c>
      <c r="BI1031" s="657" t="str">
        <f t="shared" si="367"/>
        <v/>
      </c>
      <c r="BM1031" s="681" t="e">
        <f>VLOOKUP(K1031,'【参考】数式用'!$A$2:$O$57,15,FALSE)</f>
        <v>#N/A</v>
      </c>
    </row>
    <row r="1032" spans="1:65" ht="109.9" customHeight="1">
      <c r="A1032" s="506">
        <v>1021</v>
      </c>
      <c r="B1032" s="517" t="str">
        <f>IF(基本情報入力シート!B1060="","",基本情報入力シート!B1060)</f>
        <v/>
      </c>
      <c r="C1032" s="523"/>
      <c r="D1032" s="523"/>
      <c r="E1032" s="523"/>
      <c r="F1032" s="530"/>
      <c r="G1032" s="536" t="str">
        <f>IF(基本情報入力シート!L1060="","",基本情報入力シート!L1060)</f>
        <v/>
      </c>
      <c r="H1032" s="536" t="str">
        <f>IF(基本情報入力シート!Q1060="","",基本情報入力シート!Q1060)</f>
        <v/>
      </c>
      <c r="I1032" s="536" t="str">
        <f>IF(基本情報入力シート!V1060="","",基本情報入力シート!V1060)</f>
        <v/>
      </c>
      <c r="J1032" s="536" t="str">
        <f>IF(基本情報入力シート!W1060="","",基本情報入力シート!W1060)</f>
        <v/>
      </c>
      <c r="K1032" s="536" t="str">
        <f>IF(基本情報入力シート!Z1060="","",基本情報入力シート!Z1060)</f>
        <v/>
      </c>
      <c r="L1032" s="555" t="str">
        <f>IF(基本情報入力シート!AF1060=0,"",基本情報入力シート!AF1060)</f>
        <v/>
      </c>
      <c r="M1032" s="563" t="str">
        <f>IF(AND(基本情報入力シート!AG1060="",基本情報入力シート!AG1060=""),"",基本情報入力シート!AG1060)</f>
        <v/>
      </c>
      <c r="N1032" s="570"/>
      <c r="O1032" s="575" t="str">
        <f>IFERROR(VLOOKUP(K1032,'【参考】数式用'!$A$2:$M$57,MATCH(N1032,'【参考】数式用'!$G$3:$M$3,0)+6,0),"")</f>
        <v/>
      </c>
      <c r="P1032" s="583" t="s">
        <v>549</v>
      </c>
      <c r="Q1032" s="587"/>
      <c r="R1032" s="590" t="s">
        <v>71</v>
      </c>
      <c r="S1032" s="587"/>
      <c r="T1032" s="590" t="s">
        <v>743</v>
      </c>
      <c r="U1032" s="587"/>
      <c r="V1032" s="590" t="s">
        <v>71</v>
      </c>
      <c r="W1032" s="587"/>
      <c r="X1032" s="590" t="s">
        <v>560</v>
      </c>
      <c r="Y1032" s="590" t="s">
        <v>763</v>
      </c>
      <c r="Z1032" s="589" t="str">
        <f t="shared" si="345"/>
        <v/>
      </c>
      <c r="AA1032" s="594" t="s">
        <v>127</v>
      </c>
      <c r="AB1032" s="598" t="str">
        <f t="shared" si="346"/>
        <v/>
      </c>
      <c r="AC1032" s="603" t="str">
        <f>IFERROR(ROUNDDOWN(ROUNDDOWN(ROUND(L1032*VLOOKUP(K1032,'【参考】数式用'!$A$2:$M$57,MATCH("処遇改善加算Ⅳ",'【参考】数式用'!$G$3:$M$3,0)+6,0),0)*M1032,0)*Z1032*0.5,0),"")</f>
        <v/>
      </c>
      <c r="AD1032" s="609"/>
      <c r="AE1032" s="617"/>
      <c r="AF1032" s="617"/>
      <c r="AG1032" s="623"/>
      <c r="AH1032" s="627"/>
      <c r="AI1032" s="708"/>
      <c r="AJ1032" s="634"/>
      <c r="AK1032" s="648" t="str">
        <f t="shared" si="347"/>
        <v/>
      </c>
      <c r="AL1032" s="651" t="str">
        <f t="shared" si="348"/>
        <v/>
      </c>
      <c r="AM1032" s="654"/>
      <c r="AN1032" s="657" t="str">
        <f>IFERROR(VLOOKUP(K1032,'【参考】数式用'!$A$2:$N$57,14,FALSE),"")</f>
        <v/>
      </c>
      <c r="AO1032" s="657" t="str">
        <f t="shared" si="349"/>
        <v/>
      </c>
      <c r="AP1032" s="711" t="str">
        <f t="shared" si="350"/>
        <v/>
      </c>
      <c r="AQ1032" s="711" t="str">
        <f t="shared" si="351"/>
        <v>キャリアパス要件Ⅰ・Ⅱ_</v>
      </c>
      <c r="AR1032" s="662" t="str">
        <f t="shared" si="352"/>
        <v>入力済</v>
      </c>
      <c r="AS1032" s="657" t="str">
        <f t="shared" si="353"/>
        <v/>
      </c>
      <c r="AT1032" s="662" t="str">
        <f t="shared" si="354"/>
        <v>入力済</v>
      </c>
      <c r="AU1032" s="662" t="str">
        <f t="shared" si="355"/>
        <v/>
      </c>
      <c r="AV1032" s="662" t="str">
        <f t="shared" si="356"/>
        <v/>
      </c>
      <c r="AW1032" s="657" t="str">
        <f t="shared" si="357"/>
        <v/>
      </c>
      <c r="AX1032" s="657" t="str">
        <f t="shared" si="358"/>
        <v>入力済</v>
      </c>
      <c r="AY1032" s="662" t="str">
        <f>IFERROR(VLOOKUP(K1032,'【参考】数式用'!$AR$3:$AS$49,2,FALSE),"")</f>
        <v/>
      </c>
      <c r="AZ1032" s="657" t="str">
        <f t="shared" si="359"/>
        <v/>
      </c>
      <c r="BA1032" s="657" t="str">
        <f t="shared" si="360"/>
        <v>入力済</v>
      </c>
      <c r="BB1032" s="662" t="str">
        <f>IFERROR(VLOOKUP(K1032,'【参考】数式用'!$AX$3:$AY$56,2,FALSE),"")</f>
        <v/>
      </c>
      <c r="BC1032" s="657" t="str">
        <f t="shared" si="361"/>
        <v/>
      </c>
      <c r="BD1032" s="657" t="str">
        <f t="shared" si="362"/>
        <v>入力済</v>
      </c>
      <c r="BE1032" s="657" t="str">
        <f t="shared" si="363"/>
        <v/>
      </c>
      <c r="BF1032" s="657" t="str">
        <f t="shared" si="364"/>
        <v/>
      </c>
      <c r="BG1032" s="657" t="str">
        <f t="shared" si="365"/>
        <v/>
      </c>
      <c r="BH1032" s="657" t="str">
        <f t="shared" si="366"/>
        <v/>
      </c>
      <c r="BI1032" s="657" t="str">
        <f t="shared" si="367"/>
        <v/>
      </c>
      <c r="BM1032" s="681" t="e">
        <f>VLOOKUP(K1032,'【参考】数式用'!$A$2:$O$57,15,FALSE)</f>
        <v>#N/A</v>
      </c>
    </row>
    <row r="1033" spans="1:65" ht="109.9" customHeight="1">
      <c r="A1033" s="506">
        <v>1022</v>
      </c>
      <c r="B1033" s="517" t="str">
        <f>IF(基本情報入力シート!B1061="","",基本情報入力シート!B1061)</f>
        <v/>
      </c>
      <c r="C1033" s="523"/>
      <c r="D1033" s="523"/>
      <c r="E1033" s="523"/>
      <c r="F1033" s="530"/>
      <c r="G1033" s="536" t="str">
        <f>IF(基本情報入力シート!L1061="","",基本情報入力シート!L1061)</f>
        <v/>
      </c>
      <c r="H1033" s="536" t="str">
        <f>IF(基本情報入力シート!Q1061="","",基本情報入力シート!Q1061)</f>
        <v/>
      </c>
      <c r="I1033" s="536" t="str">
        <f>IF(基本情報入力シート!V1061="","",基本情報入力シート!V1061)</f>
        <v/>
      </c>
      <c r="J1033" s="536" t="str">
        <f>IF(基本情報入力シート!W1061="","",基本情報入力シート!W1061)</f>
        <v/>
      </c>
      <c r="K1033" s="536" t="str">
        <f>IF(基本情報入力シート!Z1061="","",基本情報入力シート!Z1061)</f>
        <v/>
      </c>
      <c r="L1033" s="555" t="str">
        <f>IF(基本情報入力シート!AF1061=0,"",基本情報入力シート!AF1061)</f>
        <v/>
      </c>
      <c r="M1033" s="563" t="str">
        <f>IF(AND(基本情報入力シート!AG1061="",基本情報入力シート!AG1061=""),"",基本情報入力シート!AG1061)</f>
        <v/>
      </c>
      <c r="N1033" s="570"/>
      <c r="O1033" s="575" t="str">
        <f>IFERROR(VLOOKUP(K1033,'【参考】数式用'!$A$2:$M$57,MATCH(N1033,'【参考】数式用'!$G$3:$M$3,0)+6,0),"")</f>
        <v/>
      </c>
      <c r="P1033" s="583" t="s">
        <v>549</v>
      </c>
      <c r="Q1033" s="587"/>
      <c r="R1033" s="590" t="s">
        <v>71</v>
      </c>
      <c r="S1033" s="587"/>
      <c r="T1033" s="590" t="s">
        <v>743</v>
      </c>
      <c r="U1033" s="587"/>
      <c r="V1033" s="590" t="s">
        <v>71</v>
      </c>
      <c r="W1033" s="587"/>
      <c r="X1033" s="590" t="s">
        <v>560</v>
      </c>
      <c r="Y1033" s="590" t="s">
        <v>763</v>
      </c>
      <c r="Z1033" s="589" t="str">
        <f t="shared" si="345"/>
        <v/>
      </c>
      <c r="AA1033" s="594" t="s">
        <v>127</v>
      </c>
      <c r="AB1033" s="598" t="str">
        <f t="shared" si="346"/>
        <v/>
      </c>
      <c r="AC1033" s="603" t="str">
        <f>IFERROR(ROUNDDOWN(ROUNDDOWN(ROUND(L1033*VLOOKUP(K1033,'【参考】数式用'!$A$2:$M$57,MATCH("処遇改善加算Ⅳ",'【参考】数式用'!$G$3:$M$3,0)+6,0),0)*M1033,0)*Z1033*0.5,0),"")</f>
        <v/>
      </c>
      <c r="AD1033" s="609"/>
      <c r="AE1033" s="617"/>
      <c r="AF1033" s="617"/>
      <c r="AG1033" s="623"/>
      <c r="AH1033" s="627"/>
      <c r="AI1033" s="708"/>
      <c r="AJ1033" s="634"/>
      <c r="AK1033" s="648" t="str">
        <f t="shared" si="347"/>
        <v/>
      </c>
      <c r="AL1033" s="651" t="str">
        <f t="shared" si="348"/>
        <v/>
      </c>
      <c r="AM1033" s="654"/>
      <c r="AN1033" s="657" t="str">
        <f>IFERROR(VLOOKUP(K1033,'【参考】数式用'!$A$2:$N$57,14,FALSE),"")</f>
        <v/>
      </c>
      <c r="AO1033" s="657" t="str">
        <f t="shared" si="349"/>
        <v/>
      </c>
      <c r="AP1033" s="711" t="str">
        <f t="shared" si="350"/>
        <v/>
      </c>
      <c r="AQ1033" s="711" t="str">
        <f t="shared" si="351"/>
        <v>キャリアパス要件Ⅰ・Ⅱ_</v>
      </c>
      <c r="AR1033" s="662" t="str">
        <f t="shared" si="352"/>
        <v>入力済</v>
      </c>
      <c r="AS1033" s="657" t="str">
        <f t="shared" si="353"/>
        <v/>
      </c>
      <c r="AT1033" s="662" t="str">
        <f t="shared" si="354"/>
        <v>入力済</v>
      </c>
      <c r="AU1033" s="662" t="str">
        <f t="shared" si="355"/>
        <v/>
      </c>
      <c r="AV1033" s="662" t="str">
        <f t="shared" si="356"/>
        <v/>
      </c>
      <c r="AW1033" s="657" t="str">
        <f t="shared" si="357"/>
        <v/>
      </c>
      <c r="AX1033" s="657" t="str">
        <f t="shared" si="358"/>
        <v>入力済</v>
      </c>
      <c r="AY1033" s="662" t="str">
        <f>IFERROR(VLOOKUP(K1033,'【参考】数式用'!$AR$3:$AS$49,2,FALSE),"")</f>
        <v/>
      </c>
      <c r="AZ1033" s="657" t="str">
        <f t="shared" si="359"/>
        <v/>
      </c>
      <c r="BA1033" s="657" t="str">
        <f t="shared" si="360"/>
        <v>入力済</v>
      </c>
      <c r="BB1033" s="662" t="str">
        <f>IFERROR(VLOOKUP(K1033,'【参考】数式用'!$AX$3:$AY$56,2,FALSE),"")</f>
        <v/>
      </c>
      <c r="BC1033" s="657" t="str">
        <f t="shared" si="361"/>
        <v/>
      </c>
      <c r="BD1033" s="657" t="str">
        <f t="shared" si="362"/>
        <v>入力済</v>
      </c>
      <c r="BE1033" s="657" t="str">
        <f t="shared" si="363"/>
        <v/>
      </c>
      <c r="BF1033" s="657" t="str">
        <f t="shared" si="364"/>
        <v/>
      </c>
      <c r="BG1033" s="657" t="str">
        <f t="shared" si="365"/>
        <v/>
      </c>
      <c r="BH1033" s="657" t="str">
        <f t="shared" si="366"/>
        <v/>
      </c>
      <c r="BI1033" s="657" t="str">
        <f t="shared" si="367"/>
        <v/>
      </c>
      <c r="BM1033" s="681" t="e">
        <f>VLOOKUP(K1033,'【参考】数式用'!$A$2:$O$57,15,FALSE)</f>
        <v>#N/A</v>
      </c>
    </row>
    <row r="1034" spans="1:65" ht="109.9" customHeight="1">
      <c r="A1034" s="506">
        <v>1023</v>
      </c>
      <c r="B1034" s="517" t="str">
        <f>IF(基本情報入力シート!B1062="","",基本情報入力シート!B1062)</f>
        <v/>
      </c>
      <c r="C1034" s="523"/>
      <c r="D1034" s="523"/>
      <c r="E1034" s="523"/>
      <c r="F1034" s="530"/>
      <c r="G1034" s="536" t="str">
        <f>IF(基本情報入力シート!L1062="","",基本情報入力シート!L1062)</f>
        <v/>
      </c>
      <c r="H1034" s="536" t="str">
        <f>IF(基本情報入力シート!Q1062="","",基本情報入力シート!Q1062)</f>
        <v/>
      </c>
      <c r="I1034" s="536" t="str">
        <f>IF(基本情報入力シート!V1062="","",基本情報入力シート!V1062)</f>
        <v/>
      </c>
      <c r="J1034" s="536" t="str">
        <f>IF(基本情報入力シート!W1062="","",基本情報入力シート!W1062)</f>
        <v/>
      </c>
      <c r="K1034" s="536" t="str">
        <f>IF(基本情報入力シート!Z1062="","",基本情報入力シート!Z1062)</f>
        <v/>
      </c>
      <c r="L1034" s="555" t="str">
        <f>IF(基本情報入力シート!AF1062=0,"",基本情報入力シート!AF1062)</f>
        <v/>
      </c>
      <c r="M1034" s="563" t="str">
        <f>IF(AND(基本情報入力シート!AG1062="",基本情報入力シート!AG1062=""),"",基本情報入力シート!AG1062)</f>
        <v/>
      </c>
      <c r="N1034" s="570"/>
      <c r="O1034" s="575" t="str">
        <f>IFERROR(VLOOKUP(K1034,'【参考】数式用'!$A$2:$M$57,MATCH(N1034,'【参考】数式用'!$G$3:$M$3,0)+6,0),"")</f>
        <v/>
      </c>
      <c r="P1034" s="583" t="s">
        <v>549</v>
      </c>
      <c r="Q1034" s="587"/>
      <c r="R1034" s="590" t="s">
        <v>71</v>
      </c>
      <c r="S1034" s="587"/>
      <c r="T1034" s="590" t="s">
        <v>743</v>
      </c>
      <c r="U1034" s="587"/>
      <c r="V1034" s="590" t="s">
        <v>71</v>
      </c>
      <c r="W1034" s="587"/>
      <c r="X1034" s="590" t="s">
        <v>560</v>
      </c>
      <c r="Y1034" s="590" t="s">
        <v>763</v>
      </c>
      <c r="Z1034" s="589" t="str">
        <f t="shared" si="345"/>
        <v/>
      </c>
      <c r="AA1034" s="594" t="s">
        <v>127</v>
      </c>
      <c r="AB1034" s="598" t="str">
        <f t="shared" si="346"/>
        <v/>
      </c>
      <c r="AC1034" s="603" t="str">
        <f>IFERROR(ROUNDDOWN(ROUNDDOWN(ROUND(L1034*VLOOKUP(K1034,'【参考】数式用'!$A$2:$M$57,MATCH("処遇改善加算Ⅳ",'【参考】数式用'!$G$3:$M$3,0)+6,0),0)*M1034,0)*Z1034*0.5,0),"")</f>
        <v/>
      </c>
      <c r="AD1034" s="609"/>
      <c r="AE1034" s="617"/>
      <c r="AF1034" s="617"/>
      <c r="AG1034" s="623"/>
      <c r="AH1034" s="627"/>
      <c r="AI1034" s="708"/>
      <c r="AJ1034" s="634"/>
      <c r="AK1034" s="648" t="str">
        <f t="shared" si="347"/>
        <v/>
      </c>
      <c r="AL1034" s="651" t="str">
        <f t="shared" si="348"/>
        <v/>
      </c>
      <c r="AM1034" s="654"/>
      <c r="AN1034" s="657" t="str">
        <f>IFERROR(VLOOKUP(K1034,'【参考】数式用'!$A$2:$N$57,14,FALSE),"")</f>
        <v/>
      </c>
      <c r="AO1034" s="657" t="str">
        <f t="shared" si="349"/>
        <v/>
      </c>
      <c r="AP1034" s="711" t="str">
        <f t="shared" si="350"/>
        <v/>
      </c>
      <c r="AQ1034" s="711" t="str">
        <f t="shared" si="351"/>
        <v>キャリアパス要件Ⅰ・Ⅱ_</v>
      </c>
      <c r="AR1034" s="662" t="str">
        <f t="shared" si="352"/>
        <v>入力済</v>
      </c>
      <c r="AS1034" s="657" t="str">
        <f t="shared" si="353"/>
        <v/>
      </c>
      <c r="AT1034" s="662" t="str">
        <f t="shared" si="354"/>
        <v>入力済</v>
      </c>
      <c r="AU1034" s="662" t="str">
        <f t="shared" si="355"/>
        <v/>
      </c>
      <c r="AV1034" s="662" t="str">
        <f t="shared" si="356"/>
        <v/>
      </c>
      <c r="AW1034" s="657" t="str">
        <f t="shared" si="357"/>
        <v/>
      </c>
      <c r="AX1034" s="657" t="str">
        <f t="shared" si="358"/>
        <v>入力済</v>
      </c>
      <c r="AY1034" s="662" t="str">
        <f>IFERROR(VLOOKUP(K1034,'【参考】数式用'!$AR$3:$AS$49,2,FALSE),"")</f>
        <v/>
      </c>
      <c r="AZ1034" s="657" t="str">
        <f t="shared" si="359"/>
        <v/>
      </c>
      <c r="BA1034" s="657" t="str">
        <f t="shared" si="360"/>
        <v>入力済</v>
      </c>
      <c r="BB1034" s="662" t="str">
        <f>IFERROR(VLOOKUP(K1034,'【参考】数式用'!$AX$3:$AY$56,2,FALSE),"")</f>
        <v/>
      </c>
      <c r="BC1034" s="657" t="str">
        <f t="shared" si="361"/>
        <v/>
      </c>
      <c r="BD1034" s="657" t="str">
        <f t="shared" si="362"/>
        <v>入力済</v>
      </c>
      <c r="BE1034" s="657" t="str">
        <f t="shared" si="363"/>
        <v/>
      </c>
      <c r="BF1034" s="657" t="str">
        <f t="shared" si="364"/>
        <v/>
      </c>
      <c r="BG1034" s="657" t="str">
        <f t="shared" si="365"/>
        <v/>
      </c>
      <c r="BH1034" s="657" t="str">
        <f t="shared" si="366"/>
        <v/>
      </c>
      <c r="BI1034" s="657" t="str">
        <f t="shared" si="367"/>
        <v/>
      </c>
      <c r="BM1034" s="681" t="e">
        <f>VLOOKUP(K1034,'【参考】数式用'!$A$2:$O$57,15,FALSE)</f>
        <v>#N/A</v>
      </c>
    </row>
    <row r="1035" spans="1:65" ht="109.9" customHeight="1">
      <c r="A1035" s="506">
        <v>1024</v>
      </c>
      <c r="B1035" s="517" t="str">
        <f>IF(基本情報入力シート!B1063="","",基本情報入力シート!B1063)</f>
        <v/>
      </c>
      <c r="C1035" s="523"/>
      <c r="D1035" s="523"/>
      <c r="E1035" s="523"/>
      <c r="F1035" s="530"/>
      <c r="G1035" s="536" t="str">
        <f>IF(基本情報入力シート!L1063="","",基本情報入力シート!L1063)</f>
        <v/>
      </c>
      <c r="H1035" s="536" t="str">
        <f>IF(基本情報入力シート!Q1063="","",基本情報入力シート!Q1063)</f>
        <v/>
      </c>
      <c r="I1035" s="536" t="str">
        <f>IF(基本情報入力シート!V1063="","",基本情報入力シート!V1063)</f>
        <v/>
      </c>
      <c r="J1035" s="536" t="str">
        <f>IF(基本情報入力シート!W1063="","",基本情報入力シート!W1063)</f>
        <v/>
      </c>
      <c r="K1035" s="536" t="str">
        <f>IF(基本情報入力シート!Z1063="","",基本情報入力シート!Z1063)</f>
        <v/>
      </c>
      <c r="L1035" s="555" t="str">
        <f>IF(基本情報入力シート!AF1063=0,"",基本情報入力シート!AF1063)</f>
        <v/>
      </c>
      <c r="M1035" s="563" t="str">
        <f>IF(AND(基本情報入力シート!AG1063="",基本情報入力シート!AG1063=""),"",基本情報入力シート!AG1063)</f>
        <v/>
      </c>
      <c r="N1035" s="570"/>
      <c r="O1035" s="575" t="str">
        <f>IFERROR(VLOOKUP(K1035,'【参考】数式用'!$A$2:$M$57,MATCH(N1035,'【参考】数式用'!$G$3:$M$3,0)+6,0),"")</f>
        <v/>
      </c>
      <c r="P1035" s="583" t="s">
        <v>549</v>
      </c>
      <c r="Q1035" s="587"/>
      <c r="R1035" s="590" t="s">
        <v>71</v>
      </c>
      <c r="S1035" s="587"/>
      <c r="T1035" s="590" t="s">
        <v>743</v>
      </c>
      <c r="U1035" s="587"/>
      <c r="V1035" s="590" t="s">
        <v>71</v>
      </c>
      <c r="W1035" s="587"/>
      <c r="X1035" s="590" t="s">
        <v>560</v>
      </c>
      <c r="Y1035" s="590" t="s">
        <v>763</v>
      </c>
      <c r="Z1035" s="589" t="str">
        <f t="shared" si="345"/>
        <v/>
      </c>
      <c r="AA1035" s="594" t="s">
        <v>127</v>
      </c>
      <c r="AB1035" s="598" t="str">
        <f t="shared" si="346"/>
        <v/>
      </c>
      <c r="AC1035" s="603" t="str">
        <f>IFERROR(ROUNDDOWN(ROUNDDOWN(ROUND(L1035*VLOOKUP(K1035,'【参考】数式用'!$A$2:$M$57,MATCH("処遇改善加算Ⅳ",'【参考】数式用'!$G$3:$M$3,0)+6,0),0)*M1035,0)*Z1035*0.5,0),"")</f>
        <v/>
      </c>
      <c r="AD1035" s="609"/>
      <c r="AE1035" s="617"/>
      <c r="AF1035" s="617"/>
      <c r="AG1035" s="623"/>
      <c r="AH1035" s="627"/>
      <c r="AI1035" s="708"/>
      <c r="AJ1035" s="634"/>
      <c r="AK1035" s="648" t="str">
        <f t="shared" si="347"/>
        <v/>
      </c>
      <c r="AL1035" s="651" t="str">
        <f t="shared" si="348"/>
        <v/>
      </c>
      <c r="AM1035" s="654"/>
      <c r="AN1035" s="657" t="str">
        <f>IFERROR(VLOOKUP(K1035,'【参考】数式用'!$A$2:$N$57,14,FALSE),"")</f>
        <v/>
      </c>
      <c r="AO1035" s="657" t="str">
        <f t="shared" si="349"/>
        <v/>
      </c>
      <c r="AP1035" s="711" t="str">
        <f t="shared" si="350"/>
        <v/>
      </c>
      <c r="AQ1035" s="711" t="str">
        <f t="shared" si="351"/>
        <v>キャリアパス要件Ⅰ・Ⅱ_</v>
      </c>
      <c r="AR1035" s="662" t="str">
        <f t="shared" si="352"/>
        <v>入力済</v>
      </c>
      <c r="AS1035" s="657" t="str">
        <f t="shared" si="353"/>
        <v/>
      </c>
      <c r="AT1035" s="662" t="str">
        <f t="shared" si="354"/>
        <v>入力済</v>
      </c>
      <c r="AU1035" s="662" t="str">
        <f t="shared" si="355"/>
        <v/>
      </c>
      <c r="AV1035" s="662" t="str">
        <f t="shared" si="356"/>
        <v/>
      </c>
      <c r="AW1035" s="657" t="str">
        <f t="shared" si="357"/>
        <v/>
      </c>
      <c r="AX1035" s="657" t="str">
        <f t="shared" si="358"/>
        <v>入力済</v>
      </c>
      <c r="AY1035" s="662" t="str">
        <f>IFERROR(VLOOKUP(K1035,'【参考】数式用'!$AR$3:$AS$49,2,FALSE),"")</f>
        <v/>
      </c>
      <c r="AZ1035" s="657" t="str">
        <f t="shared" si="359"/>
        <v/>
      </c>
      <c r="BA1035" s="657" t="str">
        <f t="shared" si="360"/>
        <v>入力済</v>
      </c>
      <c r="BB1035" s="662" t="str">
        <f>IFERROR(VLOOKUP(K1035,'【参考】数式用'!$AX$3:$AY$56,2,FALSE),"")</f>
        <v/>
      </c>
      <c r="BC1035" s="657" t="str">
        <f t="shared" si="361"/>
        <v/>
      </c>
      <c r="BD1035" s="657" t="str">
        <f t="shared" si="362"/>
        <v>入力済</v>
      </c>
      <c r="BE1035" s="657" t="str">
        <f t="shared" si="363"/>
        <v/>
      </c>
      <c r="BF1035" s="657" t="str">
        <f t="shared" si="364"/>
        <v/>
      </c>
      <c r="BG1035" s="657" t="str">
        <f t="shared" si="365"/>
        <v/>
      </c>
      <c r="BH1035" s="657" t="str">
        <f t="shared" si="366"/>
        <v/>
      </c>
      <c r="BI1035" s="657" t="str">
        <f t="shared" si="367"/>
        <v/>
      </c>
      <c r="BM1035" s="681" t="e">
        <f>VLOOKUP(K1035,'【参考】数式用'!$A$2:$O$57,15,FALSE)</f>
        <v>#N/A</v>
      </c>
    </row>
    <row r="1036" spans="1:65" ht="109.9" customHeight="1">
      <c r="A1036" s="506">
        <v>1025</v>
      </c>
      <c r="B1036" s="517" t="str">
        <f>IF(基本情報入力シート!B1064="","",基本情報入力シート!B1064)</f>
        <v/>
      </c>
      <c r="C1036" s="523"/>
      <c r="D1036" s="523"/>
      <c r="E1036" s="523"/>
      <c r="F1036" s="530"/>
      <c r="G1036" s="536" t="str">
        <f>IF(基本情報入力シート!L1064="","",基本情報入力シート!L1064)</f>
        <v/>
      </c>
      <c r="H1036" s="536" t="str">
        <f>IF(基本情報入力シート!Q1064="","",基本情報入力シート!Q1064)</f>
        <v/>
      </c>
      <c r="I1036" s="536" t="str">
        <f>IF(基本情報入力シート!V1064="","",基本情報入力シート!V1064)</f>
        <v/>
      </c>
      <c r="J1036" s="536" t="str">
        <f>IF(基本情報入力シート!W1064="","",基本情報入力シート!W1064)</f>
        <v/>
      </c>
      <c r="K1036" s="536" t="str">
        <f>IF(基本情報入力シート!Z1064="","",基本情報入力シート!Z1064)</f>
        <v/>
      </c>
      <c r="L1036" s="555" t="str">
        <f>IF(基本情報入力シート!AF1064=0,"",基本情報入力シート!AF1064)</f>
        <v/>
      </c>
      <c r="M1036" s="563" t="str">
        <f>IF(AND(基本情報入力シート!AG1064="",基本情報入力シート!AG1064=""),"",基本情報入力シート!AG1064)</f>
        <v/>
      </c>
      <c r="N1036" s="570"/>
      <c r="O1036" s="575" t="str">
        <f>IFERROR(VLOOKUP(K1036,'【参考】数式用'!$A$2:$M$57,MATCH(N1036,'【参考】数式用'!$G$3:$M$3,0)+6,0),"")</f>
        <v/>
      </c>
      <c r="P1036" s="583" t="s">
        <v>549</v>
      </c>
      <c r="Q1036" s="587"/>
      <c r="R1036" s="590" t="s">
        <v>71</v>
      </c>
      <c r="S1036" s="587"/>
      <c r="T1036" s="590" t="s">
        <v>743</v>
      </c>
      <c r="U1036" s="587"/>
      <c r="V1036" s="590" t="s">
        <v>71</v>
      </c>
      <c r="W1036" s="587"/>
      <c r="X1036" s="590" t="s">
        <v>560</v>
      </c>
      <c r="Y1036" s="590" t="s">
        <v>763</v>
      </c>
      <c r="Z1036" s="589" t="str">
        <f t="shared" ref="Z1036:Z1099" si="368">IF(Q1036&gt;=1,(U1036*12+W1036)-(Q1036*12+S1036)+1,"")</f>
        <v/>
      </c>
      <c r="AA1036" s="594" t="s">
        <v>127</v>
      </c>
      <c r="AB1036" s="598" t="str">
        <f t="shared" ref="AB1036:AB1099" si="369">IFERROR(ROUNDDOWN(ROUND(L1036*O1036,0)*M1036,0)*Z1036,"")</f>
        <v/>
      </c>
      <c r="AC1036" s="603" t="str">
        <f>IFERROR(ROUNDDOWN(ROUNDDOWN(ROUND(L1036*VLOOKUP(K1036,'【参考】数式用'!$A$2:$M$57,MATCH("処遇改善加算Ⅳ",'【参考】数式用'!$G$3:$M$3,0)+6,0),0)*M1036,0)*Z1036*0.5,0),"")</f>
        <v/>
      </c>
      <c r="AD1036" s="609"/>
      <c r="AE1036" s="617"/>
      <c r="AF1036" s="617"/>
      <c r="AG1036" s="623"/>
      <c r="AH1036" s="627"/>
      <c r="AI1036" s="708"/>
      <c r="AJ1036" s="634"/>
      <c r="AK1036" s="648" t="str">
        <f t="shared" ref="AK1036:AK1099" si="370">IF(AND(N1036&lt;&gt;"",OR(U1036&lt;&gt;9,W1036&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1036="加算対象外",N1036&lt;&gt;"",AE1036="―",AJ1036="―"),"このサービスについては、キャリアパス要件Ⅰ・Ⅱか令和８年度特例要件のどちらかの要件を満たしている必要があります",""))</f>
        <v/>
      </c>
      <c r="AL1036" s="651" t="str">
        <f t="shared" ref="AL1036:AL1099" si="371">IF(N1036="","",IF(OR(AND(COUNTIF(AP1036,"未入力")&gt;0,AD1036=""),AND(COUNTBLANK(AP1036)&gt;0,AE1036=""),AND(COUNTIF(AN1036:BD1036,"AF列に色付け")&gt;0,AF1036=""),AND(COUNTIF(AN1036:BD1036,"AG列に色付け")&gt;0,OR(AG1036="",AG1036=0)),AND(COUNTIF(AN1036:BD1036,"AH列に色付け")&gt;0,AH1036=""),AND(COUNTIF(AN1036:BD1036,"AI列に色付け")&gt;0,AI1036=""),AND(COUNTIF(AN1036:BD1036,"AJ列に色付け")&gt;0,AJ1036="",NOT(OR(BE1036="AJ列色消し",BF1036="AJ列色消し")))),"！記入が必要な欄（オレンジ色のセル）に空欄があります。空欄を埋めてください。",""))</f>
        <v/>
      </c>
      <c r="AM1036" s="654"/>
      <c r="AN1036" s="657" t="str">
        <f>IFERROR(VLOOKUP(K1036,'【参考】数式用'!$A$2:$N$57,14,FALSE),"")</f>
        <v/>
      </c>
      <c r="AO1036" s="657" t="str">
        <f t="shared" ref="AO1036:AO1099" si="372">IF(AND(K1036&lt;&gt;""),"N列に色付け","")</f>
        <v/>
      </c>
      <c r="AP1036" s="711" t="str">
        <f t="shared" ref="AP1036:AP1099" si="373">IF(AND(AC1036&lt;&gt;0,AC1036&lt;&gt;"",AN1036="加算対象"),IF(AD1036="○","入力済","未入力"),"")</f>
        <v/>
      </c>
      <c r="AQ1036" s="711" t="str">
        <f t="shared" ref="AQ1036:AQ1099" si="374">"キャリアパス要件Ⅰ・Ⅱ_"&amp;AN1036</f>
        <v>キャリアパス要件Ⅰ・Ⅱ_</v>
      </c>
      <c r="AR1036" s="662" t="str">
        <f t="shared" ref="AR1036:AR1099" si="375">IF(AND(N1036&lt;&gt;"",AE1036=""),"未入力","入力済")</f>
        <v>入力済</v>
      </c>
      <c r="AS1036" s="657" t="str">
        <f t="shared" ref="AS1036:AS1099" si="376">IF(AND(N1036&lt;&gt;"",N1036&lt;&gt;"処遇改善加算Ⅳ",AN1036="加算対象"),"AF列に色付け","")</f>
        <v/>
      </c>
      <c r="AT1036" s="662" t="str">
        <f t="shared" ref="AT1036:AT1099" si="377">IF(AND(N1036&lt;&gt;"",N1036&lt;&gt;"処遇改善加算Ⅳ",N1036&lt;&gt;"処遇改善加算",AF1036=""),"未入力","入力済")</f>
        <v>入力済</v>
      </c>
      <c r="AU1036" s="662" t="str">
        <f t="shared" ref="AU1036:AU1099" si="378">IF(OR(ISNUMBER(SEARCH("処遇改善加算Ⅰ",N1036)),ISNUMBER(SEARCH("処遇改善加算Ⅱ",N1036))),"対象","")</f>
        <v/>
      </c>
      <c r="AV1036" s="662" t="str">
        <f t="shared" ref="AV1036:AV1099" si="379">IF(AND(AN1036="加算対象",N1036&lt;&gt;"処遇改善加算Ⅲ",N1036&lt;&gt;"処遇改善加算Ⅳ",N1036&lt;&gt;"",AU1036&lt;&gt;"対象外"),1,"")</f>
        <v/>
      </c>
      <c r="AW1036" s="657" t="str">
        <f t="shared" ref="AW1036:AW1099" si="380">IF(AND(AV1036=1,OR(AG1036=0,AG1036=""),AN1036="加算対象"),"AH列に色付け","")</f>
        <v/>
      </c>
      <c r="AX1036" s="657" t="str">
        <f t="shared" ref="AX1036:AX1099" si="381">IF(AND($AV1036=1,$AW1036="AH列に色付け",OR($AG1036="",$AH1036="")),"未入力",IF(AND($AV1036=1,$AW1036="",$AG1036=""),"未入力","入力済"))</f>
        <v>入力済</v>
      </c>
      <c r="AY1036" s="662" t="str">
        <f>IFERROR(VLOOKUP(K1036,'【参考】数式用'!$AR$3:$AS$49,2,FALSE),"")</f>
        <v/>
      </c>
      <c r="AZ1036" s="657" t="str">
        <f t="shared" ref="AZ1036:AZ1099" si="382">IF(AND(AN1036="加算対象",OR(N1036="処遇改善加算Ⅰイ",N1036="処遇改善加算Ⅰロ")),"AI列に色付け","")</f>
        <v/>
      </c>
      <c r="BA1036" s="657" t="str">
        <f t="shared" ref="BA1036:BA1099" si="383">IF(AND(OR(N1036="処遇改善加算Ⅰイ",N1036="処遇改善加算Ⅰロ"),AI1036=""),"未入力","入力済")</f>
        <v>入力済</v>
      </c>
      <c r="BB1036" s="662" t="str">
        <f>IFERROR(VLOOKUP(K1036,'【参考】数式用'!$AX$3:$AY$56,2,FALSE),"")</f>
        <v/>
      </c>
      <c r="BC1036" s="657" t="str">
        <f t="shared" ref="BC1036:BC1099" si="384">IF(OR(COUNTIF(AE1036:AH1036,"*令和８年度特例要件を*")&gt;0,ISNUMBER(SEARCH("処遇改善加算Ⅰロ",N1036)),ISNUMBER(SEARCH("処遇改善加算Ⅱロ",N1036)),AN1036="加算対象外"),"AJ列に色付け","")</f>
        <v/>
      </c>
      <c r="BD1036" s="657" t="str">
        <f t="shared" ref="BD1036:BD1099" si="385">IF(AND(COUNTIF(AE1036:AH1036,"*令和８年度特例要件を*")&gt;0,AJ1036=""),"未入力","入力済")</f>
        <v>入力済</v>
      </c>
      <c r="BE1036" s="657" t="str">
        <f t="shared" ref="BE1036:BE1099" si="386">IF(AH1036="*その他*","AJ列色消し",IF(OR(ISNUMBER(SEARCH("処遇改善加算Ⅰロ",N1036)),ISNUMBER(SEARCH("処遇改善加算Ⅱロ",N1036))),"",IF(AND(BC1036="AJ列に色付け",AE1036="○",AF1036="○",AG1036&gt;=1),"AJ列色消し","")))</f>
        <v/>
      </c>
      <c r="BF1036" s="657" t="str">
        <f t="shared" ref="BF1036:BF1099" si="387">IF(AND(N1036="処遇改善加算",AE1036="○"),"AJ列色消し","")</f>
        <v/>
      </c>
      <c r="BG1036" s="657" t="str">
        <f t="shared" ref="BG1036:BG1099" si="388">IF(OR(TRIM(BC1036)="",BE1036="AJ列色消し",BF1036="AJ列色消し"),"","入力必要")</f>
        <v/>
      </c>
      <c r="BH1036" s="657" t="str">
        <f t="shared" ref="BH1036:BH1099" si="389">IF(AND(BE1036="",BG1036="入力必要"),IF(AJ1036="","未入力","入力済"),"")</f>
        <v/>
      </c>
      <c r="BI1036" s="657" t="str">
        <f t="shared" ref="BI1036:BI1099" si="390">G1036</f>
        <v/>
      </c>
      <c r="BM1036" s="681" t="e">
        <f>VLOOKUP(K1036,'【参考】数式用'!$A$2:$O$57,15,FALSE)</f>
        <v>#N/A</v>
      </c>
    </row>
    <row r="1037" spans="1:65" ht="109.9" customHeight="1">
      <c r="A1037" s="506">
        <v>1026</v>
      </c>
      <c r="B1037" s="517" t="str">
        <f>IF(基本情報入力シート!B1065="","",基本情報入力シート!B1065)</f>
        <v/>
      </c>
      <c r="C1037" s="523"/>
      <c r="D1037" s="523"/>
      <c r="E1037" s="523"/>
      <c r="F1037" s="530"/>
      <c r="G1037" s="536" t="str">
        <f>IF(基本情報入力シート!L1065="","",基本情報入力シート!L1065)</f>
        <v/>
      </c>
      <c r="H1037" s="536" t="str">
        <f>IF(基本情報入力シート!Q1065="","",基本情報入力シート!Q1065)</f>
        <v/>
      </c>
      <c r="I1037" s="536" t="str">
        <f>IF(基本情報入力シート!V1065="","",基本情報入力シート!V1065)</f>
        <v/>
      </c>
      <c r="J1037" s="536" t="str">
        <f>IF(基本情報入力シート!W1065="","",基本情報入力シート!W1065)</f>
        <v/>
      </c>
      <c r="K1037" s="536" t="str">
        <f>IF(基本情報入力シート!Z1065="","",基本情報入力シート!Z1065)</f>
        <v/>
      </c>
      <c r="L1037" s="555" t="str">
        <f>IF(基本情報入力シート!AF1065=0,"",基本情報入力シート!AF1065)</f>
        <v/>
      </c>
      <c r="M1037" s="563" t="str">
        <f>IF(AND(基本情報入力シート!AG1065="",基本情報入力シート!AG1065=""),"",基本情報入力シート!AG1065)</f>
        <v/>
      </c>
      <c r="N1037" s="570"/>
      <c r="O1037" s="575" t="str">
        <f>IFERROR(VLOOKUP(K1037,'【参考】数式用'!$A$2:$M$57,MATCH(N1037,'【参考】数式用'!$G$3:$M$3,0)+6,0),"")</f>
        <v/>
      </c>
      <c r="P1037" s="583" t="s">
        <v>549</v>
      </c>
      <c r="Q1037" s="587"/>
      <c r="R1037" s="590" t="s">
        <v>71</v>
      </c>
      <c r="S1037" s="587"/>
      <c r="T1037" s="590" t="s">
        <v>743</v>
      </c>
      <c r="U1037" s="587"/>
      <c r="V1037" s="590" t="s">
        <v>71</v>
      </c>
      <c r="W1037" s="587"/>
      <c r="X1037" s="590" t="s">
        <v>560</v>
      </c>
      <c r="Y1037" s="590" t="s">
        <v>763</v>
      </c>
      <c r="Z1037" s="589" t="str">
        <f t="shared" si="368"/>
        <v/>
      </c>
      <c r="AA1037" s="594" t="s">
        <v>127</v>
      </c>
      <c r="AB1037" s="598" t="str">
        <f t="shared" si="369"/>
        <v/>
      </c>
      <c r="AC1037" s="603" t="str">
        <f>IFERROR(ROUNDDOWN(ROUNDDOWN(ROUND(L1037*VLOOKUP(K1037,'【参考】数式用'!$A$2:$M$57,MATCH("処遇改善加算Ⅳ",'【参考】数式用'!$G$3:$M$3,0)+6,0),0)*M1037,0)*Z1037*0.5,0),"")</f>
        <v/>
      </c>
      <c r="AD1037" s="609"/>
      <c r="AE1037" s="617"/>
      <c r="AF1037" s="617"/>
      <c r="AG1037" s="623"/>
      <c r="AH1037" s="627"/>
      <c r="AI1037" s="708"/>
      <c r="AJ1037" s="634"/>
      <c r="AK1037" s="648" t="str">
        <f t="shared" si="370"/>
        <v/>
      </c>
      <c r="AL1037" s="651" t="str">
        <f t="shared" si="371"/>
        <v/>
      </c>
      <c r="AM1037" s="654"/>
      <c r="AN1037" s="657" t="str">
        <f>IFERROR(VLOOKUP(K1037,'【参考】数式用'!$A$2:$N$57,14,FALSE),"")</f>
        <v/>
      </c>
      <c r="AO1037" s="657" t="str">
        <f t="shared" si="372"/>
        <v/>
      </c>
      <c r="AP1037" s="711" t="str">
        <f t="shared" si="373"/>
        <v/>
      </c>
      <c r="AQ1037" s="711" t="str">
        <f t="shared" si="374"/>
        <v>キャリアパス要件Ⅰ・Ⅱ_</v>
      </c>
      <c r="AR1037" s="662" t="str">
        <f t="shared" si="375"/>
        <v>入力済</v>
      </c>
      <c r="AS1037" s="657" t="str">
        <f t="shared" si="376"/>
        <v/>
      </c>
      <c r="AT1037" s="662" t="str">
        <f t="shared" si="377"/>
        <v>入力済</v>
      </c>
      <c r="AU1037" s="662" t="str">
        <f t="shared" si="378"/>
        <v/>
      </c>
      <c r="AV1037" s="662" t="str">
        <f t="shared" si="379"/>
        <v/>
      </c>
      <c r="AW1037" s="657" t="str">
        <f t="shared" si="380"/>
        <v/>
      </c>
      <c r="AX1037" s="657" t="str">
        <f t="shared" si="381"/>
        <v>入力済</v>
      </c>
      <c r="AY1037" s="662" t="str">
        <f>IFERROR(VLOOKUP(K1037,'【参考】数式用'!$AR$3:$AS$49,2,FALSE),"")</f>
        <v/>
      </c>
      <c r="AZ1037" s="657" t="str">
        <f t="shared" si="382"/>
        <v/>
      </c>
      <c r="BA1037" s="657" t="str">
        <f t="shared" si="383"/>
        <v>入力済</v>
      </c>
      <c r="BB1037" s="662" t="str">
        <f>IFERROR(VLOOKUP(K1037,'【参考】数式用'!$AX$3:$AY$56,2,FALSE),"")</f>
        <v/>
      </c>
      <c r="BC1037" s="657" t="str">
        <f t="shared" si="384"/>
        <v/>
      </c>
      <c r="BD1037" s="657" t="str">
        <f t="shared" si="385"/>
        <v>入力済</v>
      </c>
      <c r="BE1037" s="657" t="str">
        <f t="shared" si="386"/>
        <v/>
      </c>
      <c r="BF1037" s="657" t="str">
        <f t="shared" si="387"/>
        <v/>
      </c>
      <c r="BG1037" s="657" t="str">
        <f t="shared" si="388"/>
        <v/>
      </c>
      <c r="BH1037" s="657" t="str">
        <f t="shared" si="389"/>
        <v/>
      </c>
      <c r="BI1037" s="657" t="str">
        <f t="shared" si="390"/>
        <v/>
      </c>
      <c r="BM1037" s="681" t="e">
        <f>VLOOKUP(K1037,'【参考】数式用'!$A$2:$O$57,15,FALSE)</f>
        <v>#N/A</v>
      </c>
    </row>
    <row r="1038" spans="1:65" ht="109.9" customHeight="1">
      <c r="A1038" s="506">
        <v>1027</v>
      </c>
      <c r="B1038" s="517" t="str">
        <f>IF(基本情報入力シート!B1066="","",基本情報入力シート!B1066)</f>
        <v/>
      </c>
      <c r="C1038" s="523"/>
      <c r="D1038" s="523"/>
      <c r="E1038" s="523"/>
      <c r="F1038" s="530"/>
      <c r="G1038" s="536" t="str">
        <f>IF(基本情報入力シート!L1066="","",基本情報入力シート!L1066)</f>
        <v/>
      </c>
      <c r="H1038" s="536" t="str">
        <f>IF(基本情報入力シート!Q1066="","",基本情報入力シート!Q1066)</f>
        <v/>
      </c>
      <c r="I1038" s="536" t="str">
        <f>IF(基本情報入力シート!V1066="","",基本情報入力シート!V1066)</f>
        <v/>
      </c>
      <c r="J1038" s="536" t="str">
        <f>IF(基本情報入力シート!W1066="","",基本情報入力シート!W1066)</f>
        <v/>
      </c>
      <c r="K1038" s="536" t="str">
        <f>IF(基本情報入力シート!Z1066="","",基本情報入力シート!Z1066)</f>
        <v/>
      </c>
      <c r="L1038" s="555" t="str">
        <f>IF(基本情報入力シート!AF1066=0,"",基本情報入力シート!AF1066)</f>
        <v/>
      </c>
      <c r="M1038" s="563" t="str">
        <f>IF(AND(基本情報入力シート!AG1066="",基本情報入力シート!AG1066=""),"",基本情報入力シート!AG1066)</f>
        <v/>
      </c>
      <c r="N1038" s="570"/>
      <c r="O1038" s="575" t="str">
        <f>IFERROR(VLOOKUP(K1038,'【参考】数式用'!$A$2:$M$57,MATCH(N1038,'【参考】数式用'!$G$3:$M$3,0)+6,0),"")</f>
        <v/>
      </c>
      <c r="P1038" s="583" t="s">
        <v>549</v>
      </c>
      <c r="Q1038" s="587"/>
      <c r="R1038" s="590" t="s">
        <v>71</v>
      </c>
      <c r="S1038" s="587"/>
      <c r="T1038" s="590" t="s">
        <v>743</v>
      </c>
      <c r="U1038" s="587"/>
      <c r="V1038" s="590" t="s">
        <v>71</v>
      </c>
      <c r="W1038" s="587"/>
      <c r="X1038" s="590" t="s">
        <v>560</v>
      </c>
      <c r="Y1038" s="590" t="s">
        <v>763</v>
      </c>
      <c r="Z1038" s="589" t="str">
        <f t="shared" si="368"/>
        <v/>
      </c>
      <c r="AA1038" s="594" t="s">
        <v>127</v>
      </c>
      <c r="AB1038" s="598" t="str">
        <f t="shared" si="369"/>
        <v/>
      </c>
      <c r="AC1038" s="603" t="str">
        <f>IFERROR(ROUNDDOWN(ROUNDDOWN(ROUND(L1038*VLOOKUP(K1038,'【参考】数式用'!$A$2:$M$57,MATCH("処遇改善加算Ⅳ",'【参考】数式用'!$G$3:$M$3,0)+6,0),0)*M1038,0)*Z1038*0.5,0),"")</f>
        <v/>
      </c>
      <c r="AD1038" s="609"/>
      <c r="AE1038" s="617"/>
      <c r="AF1038" s="617"/>
      <c r="AG1038" s="623"/>
      <c r="AH1038" s="627"/>
      <c r="AI1038" s="708"/>
      <c r="AJ1038" s="634"/>
      <c r="AK1038" s="648" t="str">
        <f t="shared" si="370"/>
        <v/>
      </c>
      <c r="AL1038" s="651" t="str">
        <f t="shared" si="371"/>
        <v/>
      </c>
      <c r="AM1038" s="654"/>
      <c r="AN1038" s="657" t="str">
        <f>IFERROR(VLOOKUP(K1038,'【参考】数式用'!$A$2:$N$57,14,FALSE),"")</f>
        <v/>
      </c>
      <c r="AO1038" s="657" t="str">
        <f t="shared" si="372"/>
        <v/>
      </c>
      <c r="AP1038" s="711" t="str">
        <f t="shared" si="373"/>
        <v/>
      </c>
      <c r="AQ1038" s="711" t="str">
        <f t="shared" si="374"/>
        <v>キャリアパス要件Ⅰ・Ⅱ_</v>
      </c>
      <c r="AR1038" s="662" t="str">
        <f t="shared" si="375"/>
        <v>入力済</v>
      </c>
      <c r="AS1038" s="657" t="str">
        <f t="shared" si="376"/>
        <v/>
      </c>
      <c r="AT1038" s="662" t="str">
        <f t="shared" si="377"/>
        <v>入力済</v>
      </c>
      <c r="AU1038" s="662" t="str">
        <f t="shared" si="378"/>
        <v/>
      </c>
      <c r="AV1038" s="662" t="str">
        <f t="shared" si="379"/>
        <v/>
      </c>
      <c r="AW1038" s="657" t="str">
        <f t="shared" si="380"/>
        <v/>
      </c>
      <c r="AX1038" s="657" t="str">
        <f t="shared" si="381"/>
        <v>入力済</v>
      </c>
      <c r="AY1038" s="662" t="str">
        <f>IFERROR(VLOOKUP(K1038,'【参考】数式用'!$AR$3:$AS$49,2,FALSE),"")</f>
        <v/>
      </c>
      <c r="AZ1038" s="657" t="str">
        <f t="shared" si="382"/>
        <v/>
      </c>
      <c r="BA1038" s="657" t="str">
        <f t="shared" si="383"/>
        <v>入力済</v>
      </c>
      <c r="BB1038" s="662" t="str">
        <f>IFERROR(VLOOKUP(K1038,'【参考】数式用'!$AX$3:$AY$56,2,FALSE),"")</f>
        <v/>
      </c>
      <c r="BC1038" s="657" t="str">
        <f t="shared" si="384"/>
        <v/>
      </c>
      <c r="BD1038" s="657" t="str">
        <f t="shared" si="385"/>
        <v>入力済</v>
      </c>
      <c r="BE1038" s="657" t="str">
        <f t="shared" si="386"/>
        <v/>
      </c>
      <c r="BF1038" s="657" t="str">
        <f t="shared" si="387"/>
        <v/>
      </c>
      <c r="BG1038" s="657" t="str">
        <f t="shared" si="388"/>
        <v/>
      </c>
      <c r="BH1038" s="657" t="str">
        <f t="shared" si="389"/>
        <v/>
      </c>
      <c r="BI1038" s="657" t="str">
        <f t="shared" si="390"/>
        <v/>
      </c>
      <c r="BM1038" s="681" t="e">
        <f>VLOOKUP(K1038,'【参考】数式用'!$A$2:$O$57,15,FALSE)</f>
        <v>#N/A</v>
      </c>
    </row>
    <row r="1039" spans="1:65" ht="109.9" customHeight="1">
      <c r="A1039" s="506">
        <v>1028</v>
      </c>
      <c r="B1039" s="517" t="str">
        <f>IF(基本情報入力シート!B1067="","",基本情報入力シート!B1067)</f>
        <v/>
      </c>
      <c r="C1039" s="523"/>
      <c r="D1039" s="523"/>
      <c r="E1039" s="523"/>
      <c r="F1039" s="530"/>
      <c r="G1039" s="536" t="str">
        <f>IF(基本情報入力シート!L1067="","",基本情報入力シート!L1067)</f>
        <v/>
      </c>
      <c r="H1039" s="536" t="str">
        <f>IF(基本情報入力シート!Q1067="","",基本情報入力シート!Q1067)</f>
        <v/>
      </c>
      <c r="I1039" s="536" t="str">
        <f>IF(基本情報入力シート!V1067="","",基本情報入力シート!V1067)</f>
        <v/>
      </c>
      <c r="J1039" s="536" t="str">
        <f>IF(基本情報入力シート!W1067="","",基本情報入力シート!W1067)</f>
        <v/>
      </c>
      <c r="K1039" s="536" t="str">
        <f>IF(基本情報入力シート!Z1067="","",基本情報入力シート!Z1067)</f>
        <v/>
      </c>
      <c r="L1039" s="555" t="str">
        <f>IF(基本情報入力シート!AF1067=0,"",基本情報入力シート!AF1067)</f>
        <v/>
      </c>
      <c r="M1039" s="563" t="str">
        <f>IF(AND(基本情報入力シート!AG1067="",基本情報入力シート!AG1067=""),"",基本情報入力シート!AG1067)</f>
        <v/>
      </c>
      <c r="N1039" s="570"/>
      <c r="O1039" s="575" t="str">
        <f>IFERROR(VLOOKUP(K1039,'【参考】数式用'!$A$2:$M$57,MATCH(N1039,'【参考】数式用'!$G$3:$M$3,0)+6,0),"")</f>
        <v/>
      </c>
      <c r="P1039" s="583" t="s">
        <v>549</v>
      </c>
      <c r="Q1039" s="587"/>
      <c r="R1039" s="590" t="s">
        <v>71</v>
      </c>
      <c r="S1039" s="587"/>
      <c r="T1039" s="590" t="s">
        <v>743</v>
      </c>
      <c r="U1039" s="587"/>
      <c r="V1039" s="590" t="s">
        <v>71</v>
      </c>
      <c r="W1039" s="587"/>
      <c r="X1039" s="590" t="s">
        <v>560</v>
      </c>
      <c r="Y1039" s="590" t="s">
        <v>763</v>
      </c>
      <c r="Z1039" s="589" t="str">
        <f t="shared" si="368"/>
        <v/>
      </c>
      <c r="AA1039" s="594" t="s">
        <v>127</v>
      </c>
      <c r="AB1039" s="598" t="str">
        <f t="shared" si="369"/>
        <v/>
      </c>
      <c r="AC1039" s="603" t="str">
        <f>IFERROR(ROUNDDOWN(ROUNDDOWN(ROUND(L1039*VLOOKUP(K1039,'【参考】数式用'!$A$2:$M$57,MATCH("処遇改善加算Ⅳ",'【参考】数式用'!$G$3:$M$3,0)+6,0),0)*M1039,0)*Z1039*0.5,0),"")</f>
        <v/>
      </c>
      <c r="AD1039" s="609"/>
      <c r="AE1039" s="617"/>
      <c r="AF1039" s="617"/>
      <c r="AG1039" s="623"/>
      <c r="AH1039" s="627"/>
      <c r="AI1039" s="708"/>
      <c r="AJ1039" s="634"/>
      <c r="AK1039" s="648" t="str">
        <f t="shared" si="370"/>
        <v/>
      </c>
      <c r="AL1039" s="651" t="str">
        <f t="shared" si="371"/>
        <v/>
      </c>
      <c r="AM1039" s="654"/>
      <c r="AN1039" s="657" t="str">
        <f>IFERROR(VLOOKUP(K1039,'【参考】数式用'!$A$2:$N$57,14,FALSE),"")</f>
        <v/>
      </c>
      <c r="AO1039" s="657" t="str">
        <f t="shared" si="372"/>
        <v/>
      </c>
      <c r="AP1039" s="711" t="str">
        <f t="shared" si="373"/>
        <v/>
      </c>
      <c r="AQ1039" s="711" t="str">
        <f t="shared" si="374"/>
        <v>キャリアパス要件Ⅰ・Ⅱ_</v>
      </c>
      <c r="AR1039" s="662" t="str">
        <f t="shared" si="375"/>
        <v>入力済</v>
      </c>
      <c r="AS1039" s="657" t="str">
        <f t="shared" si="376"/>
        <v/>
      </c>
      <c r="AT1039" s="662" t="str">
        <f t="shared" si="377"/>
        <v>入力済</v>
      </c>
      <c r="AU1039" s="662" t="str">
        <f t="shared" si="378"/>
        <v/>
      </c>
      <c r="AV1039" s="662" t="str">
        <f t="shared" si="379"/>
        <v/>
      </c>
      <c r="AW1039" s="657" t="str">
        <f t="shared" si="380"/>
        <v/>
      </c>
      <c r="AX1039" s="657" t="str">
        <f t="shared" si="381"/>
        <v>入力済</v>
      </c>
      <c r="AY1039" s="662" t="str">
        <f>IFERROR(VLOOKUP(K1039,'【参考】数式用'!$AR$3:$AS$49,2,FALSE),"")</f>
        <v/>
      </c>
      <c r="AZ1039" s="657" t="str">
        <f t="shared" si="382"/>
        <v/>
      </c>
      <c r="BA1039" s="657" t="str">
        <f t="shared" si="383"/>
        <v>入力済</v>
      </c>
      <c r="BB1039" s="662" t="str">
        <f>IFERROR(VLOOKUP(K1039,'【参考】数式用'!$AX$3:$AY$56,2,FALSE),"")</f>
        <v/>
      </c>
      <c r="BC1039" s="657" t="str">
        <f t="shared" si="384"/>
        <v/>
      </c>
      <c r="BD1039" s="657" t="str">
        <f t="shared" si="385"/>
        <v>入力済</v>
      </c>
      <c r="BE1039" s="657" t="str">
        <f t="shared" si="386"/>
        <v/>
      </c>
      <c r="BF1039" s="657" t="str">
        <f t="shared" si="387"/>
        <v/>
      </c>
      <c r="BG1039" s="657" t="str">
        <f t="shared" si="388"/>
        <v/>
      </c>
      <c r="BH1039" s="657" t="str">
        <f t="shared" si="389"/>
        <v/>
      </c>
      <c r="BI1039" s="657" t="str">
        <f t="shared" si="390"/>
        <v/>
      </c>
      <c r="BM1039" s="681" t="e">
        <f>VLOOKUP(K1039,'【参考】数式用'!$A$2:$O$57,15,FALSE)</f>
        <v>#N/A</v>
      </c>
    </row>
    <row r="1040" spans="1:65" ht="109.9" customHeight="1">
      <c r="A1040" s="506">
        <v>1029</v>
      </c>
      <c r="B1040" s="517" t="str">
        <f>IF(基本情報入力シート!B1068="","",基本情報入力シート!B1068)</f>
        <v/>
      </c>
      <c r="C1040" s="523"/>
      <c r="D1040" s="523"/>
      <c r="E1040" s="523"/>
      <c r="F1040" s="530"/>
      <c r="G1040" s="536" t="str">
        <f>IF(基本情報入力シート!L1068="","",基本情報入力シート!L1068)</f>
        <v/>
      </c>
      <c r="H1040" s="536" t="str">
        <f>IF(基本情報入力シート!Q1068="","",基本情報入力シート!Q1068)</f>
        <v/>
      </c>
      <c r="I1040" s="536" t="str">
        <f>IF(基本情報入力シート!V1068="","",基本情報入力シート!V1068)</f>
        <v/>
      </c>
      <c r="J1040" s="536" t="str">
        <f>IF(基本情報入力シート!W1068="","",基本情報入力シート!W1068)</f>
        <v/>
      </c>
      <c r="K1040" s="536" t="str">
        <f>IF(基本情報入力シート!Z1068="","",基本情報入力シート!Z1068)</f>
        <v/>
      </c>
      <c r="L1040" s="555" t="str">
        <f>IF(基本情報入力シート!AF1068=0,"",基本情報入力シート!AF1068)</f>
        <v/>
      </c>
      <c r="M1040" s="563" t="str">
        <f>IF(AND(基本情報入力シート!AG1068="",基本情報入力シート!AG1068=""),"",基本情報入力シート!AG1068)</f>
        <v/>
      </c>
      <c r="N1040" s="570"/>
      <c r="O1040" s="575" t="str">
        <f>IFERROR(VLOOKUP(K1040,'【参考】数式用'!$A$2:$M$57,MATCH(N1040,'【参考】数式用'!$G$3:$M$3,0)+6,0),"")</f>
        <v/>
      </c>
      <c r="P1040" s="583" t="s">
        <v>549</v>
      </c>
      <c r="Q1040" s="587"/>
      <c r="R1040" s="590" t="s">
        <v>71</v>
      </c>
      <c r="S1040" s="587"/>
      <c r="T1040" s="590" t="s">
        <v>743</v>
      </c>
      <c r="U1040" s="587"/>
      <c r="V1040" s="590" t="s">
        <v>71</v>
      </c>
      <c r="W1040" s="587"/>
      <c r="X1040" s="590" t="s">
        <v>560</v>
      </c>
      <c r="Y1040" s="590" t="s">
        <v>763</v>
      </c>
      <c r="Z1040" s="589" t="str">
        <f t="shared" si="368"/>
        <v/>
      </c>
      <c r="AA1040" s="594" t="s">
        <v>127</v>
      </c>
      <c r="AB1040" s="598" t="str">
        <f t="shared" si="369"/>
        <v/>
      </c>
      <c r="AC1040" s="603" t="str">
        <f>IFERROR(ROUNDDOWN(ROUNDDOWN(ROUND(L1040*VLOOKUP(K1040,'【参考】数式用'!$A$2:$M$57,MATCH("処遇改善加算Ⅳ",'【参考】数式用'!$G$3:$M$3,0)+6,0),0)*M1040,0)*Z1040*0.5,0),"")</f>
        <v/>
      </c>
      <c r="AD1040" s="609"/>
      <c r="AE1040" s="617"/>
      <c r="AF1040" s="617"/>
      <c r="AG1040" s="623"/>
      <c r="AH1040" s="627"/>
      <c r="AI1040" s="708"/>
      <c r="AJ1040" s="634"/>
      <c r="AK1040" s="648" t="str">
        <f t="shared" si="370"/>
        <v/>
      </c>
      <c r="AL1040" s="651" t="str">
        <f t="shared" si="371"/>
        <v/>
      </c>
      <c r="AM1040" s="654"/>
      <c r="AN1040" s="657" t="str">
        <f>IFERROR(VLOOKUP(K1040,'【参考】数式用'!$A$2:$N$57,14,FALSE),"")</f>
        <v/>
      </c>
      <c r="AO1040" s="657" t="str">
        <f t="shared" si="372"/>
        <v/>
      </c>
      <c r="AP1040" s="711" t="str">
        <f t="shared" si="373"/>
        <v/>
      </c>
      <c r="AQ1040" s="711" t="str">
        <f t="shared" si="374"/>
        <v>キャリアパス要件Ⅰ・Ⅱ_</v>
      </c>
      <c r="AR1040" s="662" t="str">
        <f t="shared" si="375"/>
        <v>入力済</v>
      </c>
      <c r="AS1040" s="657" t="str">
        <f t="shared" si="376"/>
        <v/>
      </c>
      <c r="AT1040" s="662" t="str">
        <f t="shared" si="377"/>
        <v>入力済</v>
      </c>
      <c r="AU1040" s="662" t="str">
        <f t="shared" si="378"/>
        <v/>
      </c>
      <c r="AV1040" s="662" t="str">
        <f t="shared" si="379"/>
        <v/>
      </c>
      <c r="AW1040" s="657" t="str">
        <f t="shared" si="380"/>
        <v/>
      </c>
      <c r="AX1040" s="657" t="str">
        <f t="shared" si="381"/>
        <v>入力済</v>
      </c>
      <c r="AY1040" s="662" t="str">
        <f>IFERROR(VLOOKUP(K1040,'【参考】数式用'!$AR$3:$AS$49,2,FALSE),"")</f>
        <v/>
      </c>
      <c r="AZ1040" s="657" t="str">
        <f t="shared" si="382"/>
        <v/>
      </c>
      <c r="BA1040" s="657" t="str">
        <f t="shared" si="383"/>
        <v>入力済</v>
      </c>
      <c r="BB1040" s="662" t="str">
        <f>IFERROR(VLOOKUP(K1040,'【参考】数式用'!$AX$3:$AY$56,2,FALSE),"")</f>
        <v/>
      </c>
      <c r="BC1040" s="657" t="str">
        <f t="shared" si="384"/>
        <v/>
      </c>
      <c r="BD1040" s="657" t="str">
        <f t="shared" si="385"/>
        <v>入力済</v>
      </c>
      <c r="BE1040" s="657" t="str">
        <f t="shared" si="386"/>
        <v/>
      </c>
      <c r="BF1040" s="657" t="str">
        <f t="shared" si="387"/>
        <v/>
      </c>
      <c r="BG1040" s="657" t="str">
        <f t="shared" si="388"/>
        <v/>
      </c>
      <c r="BH1040" s="657" t="str">
        <f t="shared" si="389"/>
        <v/>
      </c>
      <c r="BI1040" s="657" t="str">
        <f t="shared" si="390"/>
        <v/>
      </c>
      <c r="BM1040" s="681" t="e">
        <f>VLOOKUP(K1040,'【参考】数式用'!$A$2:$O$57,15,FALSE)</f>
        <v>#N/A</v>
      </c>
    </row>
    <row r="1041" spans="1:65" ht="109.9" customHeight="1">
      <c r="A1041" s="506">
        <v>1030</v>
      </c>
      <c r="B1041" s="517" t="str">
        <f>IF(基本情報入力シート!B1069="","",基本情報入力シート!B1069)</f>
        <v/>
      </c>
      <c r="C1041" s="523"/>
      <c r="D1041" s="523"/>
      <c r="E1041" s="523"/>
      <c r="F1041" s="530"/>
      <c r="G1041" s="536" t="str">
        <f>IF(基本情報入力シート!L1069="","",基本情報入力シート!L1069)</f>
        <v/>
      </c>
      <c r="H1041" s="536" t="str">
        <f>IF(基本情報入力シート!Q1069="","",基本情報入力シート!Q1069)</f>
        <v/>
      </c>
      <c r="I1041" s="536" t="str">
        <f>IF(基本情報入力シート!V1069="","",基本情報入力シート!V1069)</f>
        <v/>
      </c>
      <c r="J1041" s="536" t="str">
        <f>IF(基本情報入力シート!W1069="","",基本情報入力シート!W1069)</f>
        <v/>
      </c>
      <c r="K1041" s="536" t="str">
        <f>IF(基本情報入力シート!Z1069="","",基本情報入力シート!Z1069)</f>
        <v/>
      </c>
      <c r="L1041" s="555" t="str">
        <f>IF(基本情報入力シート!AF1069=0,"",基本情報入力シート!AF1069)</f>
        <v/>
      </c>
      <c r="M1041" s="563" t="str">
        <f>IF(AND(基本情報入力シート!AG1069="",基本情報入力シート!AG1069=""),"",基本情報入力シート!AG1069)</f>
        <v/>
      </c>
      <c r="N1041" s="570"/>
      <c r="O1041" s="575" t="str">
        <f>IFERROR(VLOOKUP(K1041,'【参考】数式用'!$A$2:$M$57,MATCH(N1041,'【参考】数式用'!$G$3:$M$3,0)+6,0),"")</f>
        <v/>
      </c>
      <c r="P1041" s="583" t="s">
        <v>549</v>
      </c>
      <c r="Q1041" s="587"/>
      <c r="R1041" s="590" t="s">
        <v>71</v>
      </c>
      <c r="S1041" s="587"/>
      <c r="T1041" s="590" t="s">
        <v>743</v>
      </c>
      <c r="U1041" s="587"/>
      <c r="V1041" s="590" t="s">
        <v>71</v>
      </c>
      <c r="W1041" s="587"/>
      <c r="X1041" s="590" t="s">
        <v>560</v>
      </c>
      <c r="Y1041" s="590" t="s">
        <v>763</v>
      </c>
      <c r="Z1041" s="589" t="str">
        <f t="shared" si="368"/>
        <v/>
      </c>
      <c r="AA1041" s="594" t="s">
        <v>127</v>
      </c>
      <c r="AB1041" s="598" t="str">
        <f t="shared" si="369"/>
        <v/>
      </c>
      <c r="AC1041" s="603" t="str">
        <f>IFERROR(ROUNDDOWN(ROUNDDOWN(ROUND(L1041*VLOOKUP(K1041,'【参考】数式用'!$A$2:$M$57,MATCH("処遇改善加算Ⅳ",'【参考】数式用'!$G$3:$M$3,0)+6,0),0)*M1041,0)*Z1041*0.5,0),"")</f>
        <v/>
      </c>
      <c r="AD1041" s="609"/>
      <c r="AE1041" s="617"/>
      <c r="AF1041" s="617"/>
      <c r="AG1041" s="623"/>
      <c r="AH1041" s="627"/>
      <c r="AI1041" s="708"/>
      <c r="AJ1041" s="634"/>
      <c r="AK1041" s="648" t="str">
        <f t="shared" si="370"/>
        <v/>
      </c>
      <c r="AL1041" s="651" t="str">
        <f t="shared" si="371"/>
        <v/>
      </c>
      <c r="AM1041" s="654"/>
      <c r="AN1041" s="657" t="str">
        <f>IFERROR(VLOOKUP(K1041,'【参考】数式用'!$A$2:$N$57,14,FALSE),"")</f>
        <v/>
      </c>
      <c r="AO1041" s="657" t="str">
        <f t="shared" si="372"/>
        <v/>
      </c>
      <c r="AP1041" s="711" t="str">
        <f t="shared" si="373"/>
        <v/>
      </c>
      <c r="AQ1041" s="711" t="str">
        <f t="shared" si="374"/>
        <v>キャリアパス要件Ⅰ・Ⅱ_</v>
      </c>
      <c r="AR1041" s="662" t="str">
        <f t="shared" si="375"/>
        <v>入力済</v>
      </c>
      <c r="AS1041" s="657" t="str">
        <f t="shared" si="376"/>
        <v/>
      </c>
      <c r="AT1041" s="662" t="str">
        <f t="shared" si="377"/>
        <v>入力済</v>
      </c>
      <c r="AU1041" s="662" t="str">
        <f t="shared" si="378"/>
        <v/>
      </c>
      <c r="AV1041" s="662" t="str">
        <f t="shared" si="379"/>
        <v/>
      </c>
      <c r="AW1041" s="657" t="str">
        <f t="shared" si="380"/>
        <v/>
      </c>
      <c r="AX1041" s="657" t="str">
        <f t="shared" si="381"/>
        <v>入力済</v>
      </c>
      <c r="AY1041" s="662" t="str">
        <f>IFERROR(VLOOKUP(K1041,'【参考】数式用'!$AR$3:$AS$49,2,FALSE),"")</f>
        <v/>
      </c>
      <c r="AZ1041" s="657" t="str">
        <f t="shared" si="382"/>
        <v/>
      </c>
      <c r="BA1041" s="657" t="str">
        <f t="shared" si="383"/>
        <v>入力済</v>
      </c>
      <c r="BB1041" s="662" t="str">
        <f>IFERROR(VLOOKUP(K1041,'【参考】数式用'!$AX$3:$AY$56,2,FALSE),"")</f>
        <v/>
      </c>
      <c r="BC1041" s="657" t="str">
        <f t="shared" si="384"/>
        <v/>
      </c>
      <c r="BD1041" s="657" t="str">
        <f t="shared" si="385"/>
        <v>入力済</v>
      </c>
      <c r="BE1041" s="657" t="str">
        <f t="shared" si="386"/>
        <v/>
      </c>
      <c r="BF1041" s="657" t="str">
        <f t="shared" si="387"/>
        <v/>
      </c>
      <c r="BG1041" s="657" t="str">
        <f t="shared" si="388"/>
        <v/>
      </c>
      <c r="BH1041" s="657" t="str">
        <f t="shared" si="389"/>
        <v/>
      </c>
      <c r="BI1041" s="657" t="str">
        <f t="shared" si="390"/>
        <v/>
      </c>
      <c r="BM1041" s="681" t="e">
        <f>VLOOKUP(K1041,'【参考】数式用'!$A$2:$O$57,15,FALSE)</f>
        <v>#N/A</v>
      </c>
    </row>
    <row r="1042" spans="1:65" ht="109.9" customHeight="1">
      <c r="A1042" s="506">
        <v>1031</v>
      </c>
      <c r="B1042" s="517" t="str">
        <f>IF(基本情報入力シート!B1070="","",基本情報入力シート!B1070)</f>
        <v/>
      </c>
      <c r="C1042" s="523"/>
      <c r="D1042" s="523"/>
      <c r="E1042" s="523"/>
      <c r="F1042" s="530"/>
      <c r="G1042" s="536" t="str">
        <f>IF(基本情報入力シート!L1070="","",基本情報入力シート!L1070)</f>
        <v/>
      </c>
      <c r="H1042" s="536" t="str">
        <f>IF(基本情報入力シート!Q1070="","",基本情報入力シート!Q1070)</f>
        <v/>
      </c>
      <c r="I1042" s="536" t="str">
        <f>IF(基本情報入力シート!V1070="","",基本情報入力シート!V1070)</f>
        <v/>
      </c>
      <c r="J1042" s="536" t="str">
        <f>IF(基本情報入力シート!W1070="","",基本情報入力シート!W1070)</f>
        <v/>
      </c>
      <c r="K1042" s="536" t="str">
        <f>IF(基本情報入力シート!Z1070="","",基本情報入力シート!Z1070)</f>
        <v/>
      </c>
      <c r="L1042" s="555" t="str">
        <f>IF(基本情報入力シート!AF1070=0,"",基本情報入力シート!AF1070)</f>
        <v/>
      </c>
      <c r="M1042" s="563" t="str">
        <f>IF(AND(基本情報入力シート!AG1070="",基本情報入力シート!AG1070=""),"",基本情報入力シート!AG1070)</f>
        <v/>
      </c>
      <c r="N1042" s="570"/>
      <c r="O1042" s="575" t="str">
        <f>IFERROR(VLOOKUP(K1042,'【参考】数式用'!$A$2:$M$57,MATCH(N1042,'【参考】数式用'!$G$3:$M$3,0)+6,0),"")</f>
        <v/>
      </c>
      <c r="P1042" s="583" t="s">
        <v>549</v>
      </c>
      <c r="Q1042" s="587"/>
      <c r="R1042" s="590" t="s">
        <v>71</v>
      </c>
      <c r="S1042" s="587"/>
      <c r="T1042" s="590" t="s">
        <v>743</v>
      </c>
      <c r="U1042" s="587"/>
      <c r="V1042" s="590" t="s">
        <v>71</v>
      </c>
      <c r="W1042" s="587"/>
      <c r="X1042" s="590" t="s">
        <v>560</v>
      </c>
      <c r="Y1042" s="590" t="s">
        <v>763</v>
      </c>
      <c r="Z1042" s="589" t="str">
        <f t="shared" si="368"/>
        <v/>
      </c>
      <c r="AA1042" s="594" t="s">
        <v>127</v>
      </c>
      <c r="AB1042" s="598" t="str">
        <f t="shared" si="369"/>
        <v/>
      </c>
      <c r="AC1042" s="603" t="str">
        <f>IFERROR(ROUNDDOWN(ROUNDDOWN(ROUND(L1042*VLOOKUP(K1042,'【参考】数式用'!$A$2:$M$57,MATCH("処遇改善加算Ⅳ",'【参考】数式用'!$G$3:$M$3,0)+6,0),0)*M1042,0)*Z1042*0.5,0),"")</f>
        <v/>
      </c>
      <c r="AD1042" s="609"/>
      <c r="AE1042" s="617"/>
      <c r="AF1042" s="617"/>
      <c r="AG1042" s="623"/>
      <c r="AH1042" s="627"/>
      <c r="AI1042" s="708"/>
      <c r="AJ1042" s="634"/>
      <c r="AK1042" s="648" t="str">
        <f t="shared" si="370"/>
        <v/>
      </c>
      <c r="AL1042" s="651" t="str">
        <f t="shared" si="371"/>
        <v/>
      </c>
      <c r="AM1042" s="654"/>
      <c r="AN1042" s="657" t="str">
        <f>IFERROR(VLOOKUP(K1042,'【参考】数式用'!$A$2:$N$57,14,FALSE),"")</f>
        <v/>
      </c>
      <c r="AO1042" s="657" t="str">
        <f t="shared" si="372"/>
        <v/>
      </c>
      <c r="AP1042" s="711" t="str">
        <f t="shared" si="373"/>
        <v/>
      </c>
      <c r="AQ1042" s="711" t="str">
        <f t="shared" si="374"/>
        <v>キャリアパス要件Ⅰ・Ⅱ_</v>
      </c>
      <c r="AR1042" s="662" t="str">
        <f t="shared" si="375"/>
        <v>入力済</v>
      </c>
      <c r="AS1042" s="657" t="str">
        <f t="shared" si="376"/>
        <v/>
      </c>
      <c r="AT1042" s="662" t="str">
        <f t="shared" si="377"/>
        <v>入力済</v>
      </c>
      <c r="AU1042" s="662" t="str">
        <f t="shared" si="378"/>
        <v/>
      </c>
      <c r="AV1042" s="662" t="str">
        <f t="shared" si="379"/>
        <v/>
      </c>
      <c r="AW1042" s="657" t="str">
        <f t="shared" si="380"/>
        <v/>
      </c>
      <c r="AX1042" s="657" t="str">
        <f t="shared" si="381"/>
        <v>入力済</v>
      </c>
      <c r="AY1042" s="662" t="str">
        <f>IFERROR(VLOOKUP(K1042,'【参考】数式用'!$AR$3:$AS$49,2,FALSE),"")</f>
        <v/>
      </c>
      <c r="AZ1042" s="657" t="str">
        <f t="shared" si="382"/>
        <v/>
      </c>
      <c r="BA1042" s="657" t="str">
        <f t="shared" si="383"/>
        <v>入力済</v>
      </c>
      <c r="BB1042" s="662" t="str">
        <f>IFERROR(VLOOKUP(K1042,'【参考】数式用'!$AX$3:$AY$56,2,FALSE),"")</f>
        <v/>
      </c>
      <c r="BC1042" s="657" t="str">
        <f t="shared" si="384"/>
        <v/>
      </c>
      <c r="BD1042" s="657" t="str">
        <f t="shared" si="385"/>
        <v>入力済</v>
      </c>
      <c r="BE1042" s="657" t="str">
        <f t="shared" si="386"/>
        <v/>
      </c>
      <c r="BF1042" s="657" t="str">
        <f t="shared" si="387"/>
        <v/>
      </c>
      <c r="BG1042" s="657" t="str">
        <f t="shared" si="388"/>
        <v/>
      </c>
      <c r="BH1042" s="657" t="str">
        <f t="shared" si="389"/>
        <v/>
      </c>
      <c r="BI1042" s="657" t="str">
        <f t="shared" si="390"/>
        <v/>
      </c>
      <c r="BM1042" s="681" t="e">
        <f>VLOOKUP(K1042,'【参考】数式用'!$A$2:$O$57,15,FALSE)</f>
        <v>#N/A</v>
      </c>
    </row>
    <row r="1043" spans="1:65" ht="109.9" customHeight="1">
      <c r="A1043" s="506">
        <v>1032</v>
      </c>
      <c r="B1043" s="517" t="str">
        <f>IF(基本情報入力シート!B1071="","",基本情報入力シート!B1071)</f>
        <v/>
      </c>
      <c r="C1043" s="523"/>
      <c r="D1043" s="523"/>
      <c r="E1043" s="523"/>
      <c r="F1043" s="530"/>
      <c r="G1043" s="536" t="str">
        <f>IF(基本情報入力シート!L1071="","",基本情報入力シート!L1071)</f>
        <v/>
      </c>
      <c r="H1043" s="536" t="str">
        <f>IF(基本情報入力シート!Q1071="","",基本情報入力シート!Q1071)</f>
        <v/>
      </c>
      <c r="I1043" s="536" t="str">
        <f>IF(基本情報入力シート!V1071="","",基本情報入力シート!V1071)</f>
        <v/>
      </c>
      <c r="J1043" s="536" t="str">
        <f>IF(基本情報入力シート!W1071="","",基本情報入力シート!W1071)</f>
        <v/>
      </c>
      <c r="K1043" s="536" t="str">
        <f>IF(基本情報入力シート!Z1071="","",基本情報入力シート!Z1071)</f>
        <v/>
      </c>
      <c r="L1043" s="555" t="str">
        <f>IF(基本情報入力シート!AF1071=0,"",基本情報入力シート!AF1071)</f>
        <v/>
      </c>
      <c r="M1043" s="563" t="str">
        <f>IF(AND(基本情報入力シート!AG1071="",基本情報入力シート!AG1071=""),"",基本情報入力シート!AG1071)</f>
        <v/>
      </c>
      <c r="N1043" s="570"/>
      <c r="O1043" s="575" t="str">
        <f>IFERROR(VLOOKUP(K1043,'【参考】数式用'!$A$2:$M$57,MATCH(N1043,'【参考】数式用'!$G$3:$M$3,0)+6,0),"")</f>
        <v/>
      </c>
      <c r="P1043" s="583" t="s">
        <v>549</v>
      </c>
      <c r="Q1043" s="587"/>
      <c r="R1043" s="590" t="s">
        <v>71</v>
      </c>
      <c r="S1043" s="587"/>
      <c r="T1043" s="590" t="s">
        <v>743</v>
      </c>
      <c r="U1043" s="587"/>
      <c r="V1043" s="590" t="s">
        <v>71</v>
      </c>
      <c r="W1043" s="587"/>
      <c r="X1043" s="590" t="s">
        <v>560</v>
      </c>
      <c r="Y1043" s="590" t="s">
        <v>763</v>
      </c>
      <c r="Z1043" s="589" t="str">
        <f t="shared" si="368"/>
        <v/>
      </c>
      <c r="AA1043" s="594" t="s">
        <v>127</v>
      </c>
      <c r="AB1043" s="598" t="str">
        <f t="shared" si="369"/>
        <v/>
      </c>
      <c r="AC1043" s="603" t="str">
        <f>IFERROR(ROUNDDOWN(ROUNDDOWN(ROUND(L1043*VLOOKUP(K1043,'【参考】数式用'!$A$2:$M$57,MATCH("処遇改善加算Ⅳ",'【参考】数式用'!$G$3:$M$3,0)+6,0),0)*M1043,0)*Z1043*0.5,0),"")</f>
        <v/>
      </c>
      <c r="AD1043" s="609"/>
      <c r="AE1043" s="617"/>
      <c r="AF1043" s="617"/>
      <c r="AG1043" s="623"/>
      <c r="AH1043" s="627"/>
      <c r="AI1043" s="708"/>
      <c r="AJ1043" s="634"/>
      <c r="AK1043" s="648" t="str">
        <f t="shared" si="370"/>
        <v/>
      </c>
      <c r="AL1043" s="651" t="str">
        <f t="shared" si="371"/>
        <v/>
      </c>
      <c r="AM1043" s="654"/>
      <c r="AN1043" s="657" t="str">
        <f>IFERROR(VLOOKUP(K1043,'【参考】数式用'!$A$2:$N$57,14,FALSE),"")</f>
        <v/>
      </c>
      <c r="AO1043" s="657" t="str">
        <f t="shared" si="372"/>
        <v/>
      </c>
      <c r="AP1043" s="711" t="str">
        <f t="shared" si="373"/>
        <v/>
      </c>
      <c r="AQ1043" s="711" t="str">
        <f t="shared" si="374"/>
        <v>キャリアパス要件Ⅰ・Ⅱ_</v>
      </c>
      <c r="AR1043" s="662" t="str">
        <f t="shared" si="375"/>
        <v>入力済</v>
      </c>
      <c r="AS1043" s="657" t="str">
        <f t="shared" si="376"/>
        <v/>
      </c>
      <c r="AT1043" s="662" t="str">
        <f t="shared" si="377"/>
        <v>入力済</v>
      </c>
      <c r="AU1043" s="662" t="str">
        <f t="shared" si="378"/>
        <v/>
      </c>
      <c r="AV1043" s="662" t="str">
        <f t="shared" si="379"/>
        <v/>
      </c>
      <c r="AW1043" s="657" t="str">
        <f t="shared" si="380"/>
        <v/>
      </c>
      <c r="AX1043" s="657" t="str">
        <f t="shared" si="381"/>
        <v>入力済</v>
      </c>
      <c r="AY1043" s="662" t="str">
        <f>IFERROR(VLOOKUP(K1043,'【参考】数式用'!$AR$3:$AS$49,2,FALSE),"")</f>
        <v/>
      </c>
      <c r="AZ1043" s="657" t="str">
        <f t="shared" si="382"/>
        <v/>
      </c>
      <c r="BA1043" s="657" t="str">
        <f t="shared" si="383"/>
        <v>入力済</v>
      </c>
      <c r="BB1043" s="662" t="str">
        <f>IFERROR(VLOOKUP(K1043,'【参考】数式用'!$AX$3:$AY$56,2,FALSE),"")</f>
        <v/>
      </c>
      <c r="BC1043" s="657" t="str">
        <f t="shared" si="384"/>
        <v/>
      </c>
      <c r="BD1043" s="657" t="str">
        <f t="shared" si="385"/>
        <v>入力済</v>
      </c>
      <c r="BE1043" s="657" t="str">
        <f t="shared" si="386"/>
        <v/>
      </c>
      <c r="BF1043" s="657" t="str">
        <f t="shared" si="387"/>
        <v/>
      </c>
      <c r="BG1043" s="657" t="str">
        <f t="shared" si="388"/>
        <v/>
      </c>
      <c r="BH1043" s="657" t="str">
        <f t="shared" si="389"/>
        <v/>
      </c>
      <c r="BI1043" s="657" t="str">
        <f t="shared" si="390"/>
        <v/>
      </c>
      <c r="BM1043" s="681" t="e">
        <f>VLOOKUP(K1043,'【参考】数式用'!$A$2:$O$57,15,FALSE)</f>
        <v>#N/A</v>
      </c>
    </row>
    <row r="1044" spans="1:65" ht="109.9" customHeight="1">
      <c r="A1044" s="506">
        <v>1033</v>
      </c>
      <c r="B1044" s="517" t="str">
        <f>IF(基本情報入力シート!B1072="","",基本情報入力シート!B1072)</f>
        <v/>
      </c>
      <c r="C1044" s="523"/>
      <c r="D1044" s="523"/>
      <c r="E1044" s="523"/>
      <c r="F1044" s="530"/>
      <c r="G1044" s="536" t="str">
        <f>IF(基本情報入力シート!L1072="","",基本情報入力シート!L1072)</f>
        <v/>
      </c>
      <c r="H1044" s="536" t="str">
        <f>IF(基本情報入力シート!Q1072="","",基本情報入力シート!Q1072)</f>
        <v/>
      </c>
      <c r="I1044" s="536" t="str">
        <f>IF(基本情報入力シート!V1072="","",基本情報入力シート!V1072)</f>
        <v/>
      </c>
      <c r="J1044" s="536" t="str">
        <f>IF(基本情報入力シート!W1072="","",基本情報入力シート!W1072)</f>
        <v/>
      </c>
      <c r="K1044" s="536" t="str">
        <f>IF(基本情報入力シート!Z1072="","",基本情報入力シート!Z1072)</f>
        <v/>
      </c>
      <c r="L1044" s="555" t="str">
        <f>IF(基本情報入力シート!AF1072=0,"",基本情報入力シート!AF1072)</f>
        <v/>
      </c>
      <c r="M1044" s="563" t="str">
        <f>IF(AND(基本情報入力シート!AG1072="",基本情報入力シート!AG1072=""),"",基本情報入力シート!AG1072)</f>
        <v/>
      </c>
      <c r="N1044" s="570"/>
      <c r="O1044" s="575" t="str">
        <f>IFERROR(VLOOKUP(K1044,'【参考】数式用'!$A$2:$M$57,MATCH(N1044,'【参考】数式用'!$G$3:$M$3,0)+6,0),"")</f>
        <v/>
      </c>
      <c r="P1044" s="583" t="s">
        <v>549</v>
      </c>
      <c r="Q1044" s="587"/>
      <c r="R1044" s="590" t="s">
        <v>71</v>
      </c>
      <c r="S1044" s="587"/>
      <c r="T1044" s="590" t="s">
        <v>743</v>
      </c>
      <c r="U1044" s="587"/>
      <c r="V1044" s="590" t="s">
        <v>71</v>
      </c>
      <c r="W1044" s="587"/>
      <c r="X1044" s="590" t="s">
        <v>560</v>
      </c>
      <c r="Y1044" s="590" t="s">
        <v>763</v>
      </c>
      <c r="Z1044" s="589" t="str">
        <f t="shared" si="368"/>
        <v/>
      </c>
      <c r="AA1044" s="594" t="s">
        <v>127</v>
      </c>
      <c r="AB1044" s="598" t="str">
        <f t="shared" si="369"/>
        <v/>
      </c>
      <c r="AC1044" s="603" t="str">
        <f>IFERROR(ROUNDDOWN(ROUNDDOWN(ROUND(L1044*VLOOKUP(K1044,'【参考】数式用'!$A$2:$M$57,MATCH("処遇改善加算Ⅳ",'【参考】数式用'!$G$3:$M$3,0)+6,0),0)*M1044,0)*Z1044*0.5,0),"")</f>
        <v/>
      </c>
      <c r="AD1044" s="609"/>
      <c r="AE1044" s="617"/>
      <c r="AF1044" s="617"/>
      <c r="AG1044" s="623"/>
      <c r="AH1044" s="627"/>
      <c r="AI1044" s="708"/>
      <c r="AJ1044" s="634"/>
      <c r="AK1044" s="648" t="str">
        <f t="shared" si="370"/>
        <v/>
      </c>
      <c r="AL1044" s="651" t="str">
        <f t="shared" si="371"/>
        <v/>
      </c>
      <c r="AM1044" s="654"/>
      <c r="AN1044" s="657" t="str">
        <f>IFERROR(VLOOKUP(K1044,'【参考】数式用'!$A$2:$N$57,14,FALSE),"")</f>
        <v/>
      </c>
      <c r="AO1044" s="657" t="str">
        <f t="shared" si="372"/>
        <v/>
      </c>
      <c r="AP1044" s="711" t="str">
        <f t="shared" si="373"/>
        <v/>
      </c>
      <c r="AQ1044" s="711" t="str">
        <f t="shared" si="374"/>
        <v>キャリアパス要件Ⅰ・Ⅱ_</v>
      </c>
      <c r="AR1044" s="662" t="str">
        <f t="shared" si="375"/>
        <v>入力済</v>
      </c>
      <c r="AS1044" s="657" t="str">
        <f t="shared" si="376"/>
        <v/>
      </c>
      <c r="AT1044" s="662" t="str">
        <f t="shared" si="377"/>
        <v>入力済</v>
      </c>
      <c r="AU1044" s="662" t="str">
        <f t="shared" si="378"/>
        <v/>
      </c>
      <c r="AV1044" s="662" t="str">
        <f t="shared" si="379"/>
        <v/>
      </c>
      <c r="AW1044" s="657" t="str">
        <f t="shared" si="380"/>
        <v/>
      </c>
      <c r="AX1044" s="657" t="str">
        <f t="shared" si="381"/>
        <v>入力済</v>
      </c>
      <c r="AY1044" s="662" t="str">
        <f>IFERROR(VLOOKUP(K1044,'【参考】数式用'!$AR$3:$AS$49,2,FALSE),"")</f>
        <v/>
      </c>
      <c r="AZ1044" s="657" t="str">
        <f t="shared" si="382"/>
        <v/>
      </c>
      <c r="BA1044" s="657" t="str">
        <f t="shared" si="383"/>
        <v>入力済</v>
      </c>
      <c r="BB1044" s="662" t="str">
        <f>IFERROR(VLOOKUP(K1044,'【参考】数式用'!$AX$3:$AY$56,2,FALSE),"")</f>
        <v/>
      </c>
      <c r="BC1044" s="657" t="str">
        <f t="shared" si="384"/>
        <v/>
      </c>
      <c r="BD1044" s="657" t="str">
        <f t="shared" si="385"/>
        <v>入力済</v>
      </c>
      <c r="BE1044" s="657" t="str">
        <f t="shared" si="386"/>
        <v/>
      </c>
      <c r="BF1044" s="657" t="str">
        <f t="shared" si="387"/>
        <v/>
      </c>
      <c r="BG1044" s="657" t="str">
        <f t="shared" si="388"/>
        <v/>
      </c>
      <c r="BH1044" s="657" t="str">
        <f t="shared" si="389"/>
        <v/>
      </c>
      <c r="BI1044" s="657" t="str">
        <f t="shared" si="390"/>
        <v/>
      </c>
      <c r="BM1044" s="681" t="e">
        <f>VLOOKUP(K1044,'【参考】数式用'!$A$2:$O$57,15,FALSE)</f>
        <v>#N/A</v>
      </c>
    </row>
    <row r="1045" spans="1:65" ht="109.9" customHeight="1">
      <c r="A1045" s="506">
        <v>1034</v>
      </c>
      <c r="B1045" s="517" t="str">
        <f>IF(基本情報入力シート!B1073="","",基本情報入力シート!B1073)</f>
        <v/>
      </c>
      <c r="C1045" s="523"/>
      <c r="D1045" s="523"/>
      <c r="E1045" s="523"/>
      <c r="F1045" s="530"/>
      <c r="G1045" s="536" t="str">
        <f>IF(基本情報入力シート!L1073="","",基本情報入力シート!L1073)</f>
        <v/>
      </c>
      <c r="H1045" s="536" t="str">
        <f>IF(基本情報入力シート!Q1073="","",基本情報入力シート!Q1073)</f>
        <v/>
      </c>
      <c r="I1045" s="536" t="str">
        <f>IF(基本情報入力シート!V1073="","",基本情報入力シート!V1073)</f>
        <v/>
      </c>
      <c r="J1045" s="536" t="str">
        <f>IF(基本情報入力シート!W1073="","",基本情報入力シート!W1073)</f>
        <v/>
      </c>
      <c r="K1045" s="536" t="str">
        <f>IF(基本情報入力シート!Z1073="","",基本情報入力シート!Z1073)</f>
        <v/>
      </c>
      <c r="L1045" s="555" t="str">
        <f>IF(基本情報入力シート!AF1073=0,"",基本情報入力シート!AF1073)</f>
        <v/>
      </c>
      <c r="M1045" s="563" t="str">
        <f>IF(AND(基本情報入力シート!AG1073="",基本情報入力シート!AG1073=""),"",基本情報入力シート!AG1073)</f>
        <v/>
      </c>
      <c r="N1045" s="570"/>
      <c r="O1045" s="575" t="str">
        <f>IFERROR(VLOOKUP(K1045,'【参考】数式用'!$A$2:$M$57,MATCH(N1045,'【参考】数式用'!$G$3:$M$3,0)+6,0),"")</f>
        <v/>
      </c>
      <c r="P1045" s="583" t="s">
        <v>549</v>
      </c>
      <c r="Q1045" s="587"/>
      <c r="R1045" s="590" t="s">
        <v>71</v>
      </c>
      <c r="S1045" s="587"/>
      <c r="T1045" s="590" t="s">
        <v>743</v>
      </c>
      <c r="U1045" s="587"/>
      <c r="V1045" s="590" t="s">
        <v>71</v>
      </c>
      <c r="W1045" s="587"/>
      <c r="X1045" s="590" t="s">
        <v>560</v>
      </c>
      <c r="Y1045" s="590" t="s">
        <v>763</v>
      </c>
      <c r="Z1045" s="589" t="str">
        <f t="shared" si="368"/>
        <v/>
      </c>
      <c r="AA1045" s="594" t="s">
        <v>127</v>
      </c>
      <c r="AB1045" s="598" t="str">
        <f t="shared" si="369"/>
        <v/>
      </c>
      <c r="AC1045" s="603" t="str">
        <f>IFERROR(ROUNDDOWN(ROUNDDOWN(ROUND(L1045*VLOOKUP(K1045,'【参考】数式用'!$A$2:$M$57,MATCH("処遇改善加算Ⅳ",'【参考】数式用'!$G$3:$M$3,0)+6,0),0)*M1045,0)*Z1045*0.5,0),"")</f>
        <v/>
      </c>
      <c r="AD1045" s="609"/>
      <c r="AE1045" s="617"/>
      <c r="AF1045" s="617"/>
      <c r="AG1045" s="623"/>
      <c r="AH1045" s="627"/>
      <c r="AI1045" s="708"/>
      <c r="AJ1045" s="634"/>
      <c r="AK1045" s="648" t="str">
        <f t="shared" si="370"/>
        <v/>
      </c>
      <c r="AL1045" s="651" t="str">
        <f t="shared" si="371"/>
        <v/>
      </c>
      <c r="AM1045" s="654"/>
      <c r="AN1045" s="657" t="str">
        <f>IFERROR(VLOOKUP(K1045,'【参考】数式用'!$A$2:$N$57,14,FALSE),"")</f>
        <v/>
      </c>
      <c r="AO1045" s="657" t="str">
        <f t="shared" si="372"/>
        <v/>
      </c>
      <c r="AP1045" s="711" t="str">
        <f t="shared" si="373"/>
        <v/>
      </c>
      <c r="AQ1045" s="711" t="str">
        <f t="shared" si="374"/>
        <v>キャリアパス要件Ⅰ・Ⅱ_</v>
      </c>
      <c r="AR1045" s="662" t="str">
        <f t="shared" si="375"/>
        <v>入力済</v>
      </c>
      <c r="AS1045" s="657" t="str">
        <f t="shared" si="376"/>
        <v/>
      </c>
      <c r="AT1045" s="662" t="str">
        <f t="shared" si="377"/>
        <v>入力済</v>
      </c>
      <c r="AU1045" s="662" t="str">
        <f t="shared" si="378"/>
        <v/>
      </c>
      <c r="AV1045" s="662" t="str">
        <f t="shared" si="379"/>
        <v/>
      </c>
      <c r="AW1045" s="657" t="str">
        <f t="shared" si="380"/>
        <v/>
      </c>
      <c r="AX1045" s="657" t="str">
        <f t="shared" si="381"/>
        <v>入力済</v>
      </c>
      <c r="AY1045" s="662" t="str">
        <f>IFERROR(VLOOKUP(K1045,'【参考】数式用'!$AR$3:$AS$49,2,FALSE),"")</f>
        <v/>
      </c>
      <c r="AZ1045" s="657" t="str">
        <f t="shared" si="382"/>
        <v/>
      </c>
      <c r="BA1045" s="657" t="str">
        <f t="shared" si="383"/>
        <v>入力済</v>
      </c>
      <c r="BB1045" s="662" t="str">
        <f>IFERROR(VLOOKUP(K1045,'【参考】数式用'!$AX$3:$AY$56,2,FALSE),"")</f>
        <v/>
      </c>
      <c r="BC1045" s="657" t="str">
        <f t="shared" si="384"/>
        <v/>
      </c>
      <c r="BD1045" s="657" t="str">
        <f t="shared" si="385"/>
        <v>入力済</v>
      </c>
      <c r="BE1045" s="657" t="str">
        <f t="shared" si="386"/>
        <v/>
      </c>
      <c r="BF1045" s="657" t="str">
        <f t="shared" si="387"/>
        <v/>
      </c>
      <c r="BG1045" s="657" t="str">
        <f t="shared" si="388"/>
        <v/>
      </c>
      <c r="BH1045" s="657" t="str">
        <f t="shared" si="389"/>
        <v/>
      </c>
      <c r="BI1045" s="657" t="str">
        <f t="shared" si="390"/>
        <v/>
      </c>
      <c r="BM1045" s="681" t="e">
        <f>VLOOKUP(K1045,'【参考】数式用'!$A$2:$O$57,15,FALSE)</f>
        <v>#N/A</v>
      </c>
    </row>
    <row r="1046" spans="1:65" ht="109.9" customHeight="1">
      <c r="A1046" s="506">
        <v>1035</v>
      </c>
      <c r="B1046" s="517" t="str">
        <f>IF(基本情報入力シート!B1074="","",基本情報入力シート!B1074)</f>
        <v/>
      </c>
      <c r="C1046" s="523"/>
      <c r="D1046" s="523"/>
      <c r="E1046" s="523"/>
      <c r="F1046" s="530"/>
      <c r="G1046" s="536" t="str">
        <f>IF(基本情報入力シート!L1074="","",基本情報入力シート!L1074)</f>
        <v/>
      </c>
      <c r="H1046" s="536" t="str">
        <f>IF(基本情報入力シート!Q1074="","",基本情報入力シート!Q1074)</f>
        <v/>
      </c>
      <c r="I1046" s="536" t="str">
        <f>IF(基本情報入力シート!V1074="","",基本情報入力シート!V1074)</f>
        <v/>
      </c>
      <c r="J1046" s="536" t="str">
        <f>IF(基本情報入力シート!W1074="","",基本情報入力シート!W1074)</f>
        <v/>
      </c>
      <c r="K1046" s="536" t="str">
        <f>IF(基本情報入力シート!Z1074="","",基本情報入力シート!Z1074)</f>
        <v/>
      </c>
      <c r="L1046" s="555" t="str">
        <f>IF(基本情報入力シート!AF1074=0,"",基本情報入力シート!AF1074)</f>
        <v/>
      </c>
      <c r="M1046" s="563" t="str">
        <f>IF(AND(基本情報入力シート!AG1074="",基本情報入力シート!AG1074=""),"",基本情報入力シート!AG1074)</f>
        <v/>
      </c>
      <c r="N1046" s="570"/>
      <c r="O1046" s="575" t="str">
        <f>IFERROR(VLOOKUP(K1046,'【参考】数式用'!$A$2:$M$57,MATCH(N1046,'【参考】数式用'!$G$3:$M$3,0)+6,0),"")</f>
        <v/>
      </c>
      <c r="P1046" s="583" t="s">
        <v>549</v>
      </c>
      <c r="Q1046" s="587"/>
      <c r="R1046" s="590" t="s">
        <v>71</v>
      </c>
      <c r="S1046" s="587"/>
      <c r="T1046" s="590" t="s">
        <v>743</v>
      </c>
      <c r="U1046" s="587"/>
      <c r="V1046" s="590" t="s">
        <v>71</v>
      </c>
      <c r="W1046" s="587"/>
      <c r="X1046" s="590" t="s">
        <v>560</v>
      </c>
      <c r="Y1046" s="590" t="s">
        <v>763</v>
      </c>
      <c r="Z1046" s="589" t="str">
        <f t="shared" si="368"/>
        <v/>
      </c>
      <c r="AA1046" s="594" t="s">
        <v>127</v>
      </c>
      <c r="AB1046" s="598" t="str">
        <f t="shared" si="369"/>
        <v/>
      </c>
      <c r="AC1046" s="603" t="str">
        <f>IFERROR(ROUNDDOWN(ROUNDDOWN(ROUND(L1046*VLOOKUP(K1046,'【参考】数式用'!$A$2:$M$57,MATCH("処遇改善加算Ⅳ",'【参考】数式用'!$G$3:$M$3,0)+6,0),0)*M1046,0)*Z1046*0.5,0),"")</f>
        <v/>
      </c>
      <c r="AD1046" s="609"/>
      <c r="AE1046" s="617"/>
      <c r="AF1046" s="617"/>
      <c r="AG1046" s="623"/>
      <c r="AH1046" s="627"/>
      <c r="AI1046" s="708"/>
      <c r="AJ1046" s="634"/>
      <c r="AK1046" s="648" t="str">
        <f t="shared" si="370"/>
        <v/>
      </c>
      <c r="AL1046" s="651" t="str">
        <f t="shared" si="371"/>
        <v/>
      </c>
      <c r="AM1046" s="654"/>
      <c r="AN1046" s="657" t="str">
        <f>IFERROR(VLOOKUP(K1046,'【参考】数式用'!$A$2:$N$57,14,FALSE),"")</f>
        <v/>
      </c>
      <c r="AO1046" s="657" t="str">
        <f t="shared" si="372"/>
        <v/>
      </c>
      <c r="AP1046" s="711" t="str">
        <f t="shared" si="373"/>
        <v/>
      </c>
      <c r="AQ1046" s="711" t="str">
        <f t="shared" si="374"/>
        <v>キャリアパス要件Ⅰ・Ⅱ_</v>
      </c>
      <c r="AR1046" s="662" t="str">
        <f t="shared" si="375"/>
        <v>入力済</v>
      </c>
      <c r="AS1046" s="657" t="str">
        <f t="shared" si="376"/>
        <v/>
      </c>
      <c r="AT1046" s="662" t="str">
        <f t="shared" si="377"/>
        <v>入力済</v>
      </c>
      <c r="AU1046" s="662" t="str">
        <f t="shared" si="378"/>
        <v/>
      </c>
      <c r="AV1046" s="662" t="str">
        <f t="shared" si="379"/>
        <v/>
      </c>
      <c r="AW1046" s="657" t="str">
        <f t="shared" si="380"/>
        <v/>
      </c>
      <c r="AX1046" s="657" t="str">
        <f t="shared" si="381"/>
        <v>入力済</v>
      </c>
      <c r="AY1046" s="662" t="str">
        <f>IFERROR(VLOOKUP(K1046,'【参考】数式用'!$AR$3:$AS$49,2,FALSE),"")</f>
        <v/>
      </c>
      <c r="AZ1046" s="657" t="str">
        <f t="shared" si="382"/>
        <v/>
      </c>
      <c r="BA1046" s="657" t="str">
        <f t="shared" si="383"/>
        <v>入力済</v>
      </c>
      <c r="BB1046" s="662" t="str">
        <f>IFERROR(VLOOKUP(K1046,'【参考】数式用'!$AX$3:$AY$56,2,FALSE),"")</f>
        <v/>
      </c>
      <c r="BC1046" s="657" t="str">
        <f t="shared" si="384"/>
        <v/>
      </c>
      <c r="BD1046" s="657" t="str">
        <f t="shared" si="385"/>
        <v>入力済</v>
      </c>
      <c r="BE1046" s="657" t="str">
        <f t="shared" si="386"/>
        <v/>
      </c>
      <c r="BF1046" s="657" t="str">
        <f t="shared" si="387"/>
        <v/>
      </c>
      <c r="BG1046" s="657" t="str">
        <f t="shared" si="388"/>
        <v/>
      </c>
      <c r="BH1046" s="657" t="str">
        <f t="shared" si="389"/>
        <v/>
      </c>
      <c r="BI1046" s="657" t="str">
        <f t="shared" si="390"/>
        <v/>
      </c>
      <c r="BM1046" s="681" t="e">
        <f>VLOOKUP(K1046,'【参考】数式用'!$A$2:$O$57,15,FALSE)</f>
        <v>#N/A</v>
      </c>
    </row>
    <row r="1047" spans="1:65" ht="109.9" customHeight="1">
      <c r="A1047" s="506">
        <v>1036</v>
      </c>
      <c r="B1047" s="517" t="str">
        <f>IF(基本情報入力シート!B1075="","",基本情報入力シート!B1075)</f>
        <v/>
      </c>
      <c r="C1047" s="523"/>
      <c r="D1047" s="523"/>
      <c r="E1047" s="523"/>
      <c r="F1047" s="530"/>
      <c r="G1047" s="536" t="str">
        <f>IF(基本情報入力シート!L1075="","",基本情報入力シート!L1075)</f>
        <v/>
      </c>
      <c r="H1047" s="536" t="str">
        <f>IF(基本情報入力シート!Q1075="","",基本情報入力シート!Q1075)</f>
        <v/>
      </c>
      <c r="I1047" s="536" t="str">
        <f>IF(基本情報入力シート!V1075="","",基本情報入力シート!V1075)</f>
        <v/>
      </c>
      <c r="J1047" s="536" t="str">
        <f>IF(基本情報入力シート!W1075="","",基本情報入力シート!W1075)</f>
        <v/>
      </c>
      <c r="K1047" s="536" t="str">
        <f>IF(基本情報入力シート!Z1075="","",基本情報入力シート!Z1075)</f>
        <v/>
      </c>
      <c r="L1047" s="555" t="str">
        <f>IF(基本情報入力シート!AF1075=0,"",基本情報入力シート!AF1075)</f>
        <v/>
      </c>
      <c r="M1047" s="563" t="str">
        <f>IF(AND(基本情報入力シート!AG1075="",基本情報入力シート!AG1075=""),"",基本情報入力シート!AG1075)</f>
        <v/>
      </c>
      <c r="N1047" s="570"/>
      <c r="O1047" s="575" t="str">
        <f>IFERROR(VLOOKUP(K1047,'【参考】数式用'!$A$2:$M$57,MATCH(N1047,'【参考】数式用'!$G$3:$M$3,0)+6,0),"")</f>
        <v/>
      </c>
      <c r="P1047" s="583" t="s">
        <v>549</v>
      </c>
      <c r="Q1047" s="587"/>
      <c r="R1047" s="590" t="s">
        <v>71</v>
      </c>
      <c r="S1047" s="587"/>
      <c r="T1047" s="590" t="s">
        <v>743</v>
      </c>
      <c r="U1047" s="587"/>
      <c r="V1047" s="590" t="s">
        <v>71</v>
      </c>
      <c r="W1047" s="587"/>
      <c r="X1047" s="590" t="s">
        <v>560</v>
      </c>
      <c r="Y1047" s="590" t="s">
        <v>763</v>
      </c>
      <c r="Z1047" s="589" t="str">
        <f t="shared" si="368"/>
        <v/>
      </c>
      <c r="AA1047" s="594" t="s">
        <v>127</v>
      </c>
      <c r="AB1047" s="598" t="str">
        <f t="shared" si="369"/>
        <v/>
      </c>
      <c r="AC1047" s="603" t="str">
        <f>IFERROR(ROUNDDOWN(ROUNDDOWN(ROUND(L1047*VLOOKUP(K1047,'【参考】数式用'!$A$2:$M$57,MATCH("処遇改善加算Ⅳ",'【参考】数式用'!$G$3:$M$3,0)+6,0),0)*M1047,0)*Z1047*0.5,0),"")</f>
        <v/>
      </c>
      <c r="AD1047" s="609"/>
      <c r="AE1047" s="617"/>
      <c r="AF1047" s="617"/>
      <c r="AG1047" s="623"/>
      <c r="AH1047" s="627"/>
      <c r="AI1047" s="708"/>
      <c r="AJ1047" s="634"/>
      <c r="AK1047" s="648" t="str">
        <f t="shared" si="370"/>
        <v/>
      </c>
      <c r="AL1047" s="651" t="str">
        <f t="shared" si="371"/>
        <v/>
      </c>
      <c r="AM1047" s="654"/>
      <c r="AN1047" s="657" t="str">
        <f>IFERROR(VLOOKUP(K1047,'【参考】数式用'!$A$2:$N$57,14,FALSE),"")</f>
        <v/>
      </c>
      <c r="AO1047" s="657" t="str">
        <f t="shared" si="372"/>
        <v/>
      </c>
      <c r="AP1047" s="711" t="str">
        <f t="shared" si="373"/>
        <v/>
      </c>
      <c r="AQ1047" s="711" t="str">
        <f t="shared" si="374"/>
        <v>キャリアパス要件Ⅰ・Ⅱ_</v>
      </c>
      <c r="AR1047" s="662" t="str">
        <f t="shared" si="375"/>
        <v>入力済</v>
      </c>
      <c r="AS1047" s="657" t="str">
        <f t="shared" si="376"/>
        <v/>
      </c>
      <c r="AT1047" s="662" t="str">
        <f t="shared" si="377"/>
        <v>入力済</v>
      </c>
      <c r="AU1047" s="662" t="str">
        <f t="shared" si="378"/>
        <v/>
      </c>
      <c r="AV1047" s="662" t="str">
        <f t="shared" si="379"/>
        <v/>
      </c>
      <c r="AW1047" s="657" t="str">
        <f t="shared" si="380"/>
        <v/>
      </c>
      <c r="AX1047" s="657" t="str">
        <f t="shared" si="381"/>
        <v>入力済</v>
      </c>
      <c r="AY1047" s="662" t="str">
        <f>IFERROR(VLOOKUP(K1047,'【参考】数式用'!$AR$3:$AS$49,2,FALSE),"")</f>
        <v/>
      </c>
      <c r="AZ1047" s="657" t="str">
        <f t="shared" si="382"/>
        <v/>
      </c>
      <c r="BA1047" s="657" t="str">
        <f t="shared" si="383"/>
        <v>入力済</v>
      </c>
      <c r="BB1047" s="662" t="str">
        <f>IFERROR(VLOOKUP(K1047,'【参考】数式用'!$AX$3:$AY$56,2,FALSE),"")</f>
        <v/>
      </c>
      <c r="BC1047" s="657" t="str">
        <f t="shared" si="384"/>
        <v/>
      </c>
      <c r="BD1047" s="657" t="str">
        <f t="shared" si="385"/>
        <v>入力済</v>
      </c>
      <c r="BE1047" s="657" t="str">
        <f t="shared" si="386"/>
        <v/>
      </c>
      <c r="BF1047" s="657" t="str">
        <f t="shared" si="387"/>
        <v/>
      </c>
      <c r="BG1047" s="657" t="str">
        <f t="shared" si="388"/>
        <v/>
      </c>
      <c r="BH1047" s="657" t="str">
        <f t="shared" si="389"/>
        <v/>
      </c>
      <c r="BI1047" s="657" t="str">
        <f t="shared" si="390"/>
        <v/>
      </c>
      <c r="BM1047" s="681" t="e">
        <f>VLOOKUP(K1047,'【参考】数式用'!$A$2:$O$57,15,FALSE)</f>
        <v>#N/A</v>
      </c>
    </row>
    <row r="1048" spans="1:65" ht="109.9" customHeight="1">
      <c r="A1048" s="506">
        <v>1037</v>
      </c>
      <c r="B1048" s="517" t="str">
        <f>IF(基本情報入力シート!B1076="","",基本情報入力シート!B1076)</f>
        <v/>
      </c>
      <c r="C1048" s="523"/>
      <c r="D1048" s="523"/>
      <c r="E1048" s="523"/>
      <c r="F1048" s="530"/>
      <c r="G1048" s="536" t="str">
        <f>IF(基本情報入力シート!L1076="","",基本情報入力シート!L1076)</f>
        <v/>
      </c>
      <c r="H1048" s="536" t="str">
        <f>IF(基本情報入力シート!Q1076="","",基本情報入力シート!Q1076)</f>
        <v/>
      </c>
      <c r="I1048" s="536" t="str">
        <f>IF(基本情報入力シート!V1076="","",基本情報入力シート!V1076)</f>
        <v/>
      </c>
      <c r="J1048" s="536" t="str">
        <f>IF(基本情報入力シート!W1076="","",基本情報入力シート!W1076)</f>
        <v/>
      </c>
      <c r="K1048" s="536" t="str">
        <f>IF(基本情報入力シート!Z1076="","",基本情報入力シート!Z1076)</f>
        <v/>
      </c>
      <c r="L1048" s="555" t="str">
        <f>IF(基本情報入力シート!AF1076=0,"",基本情報入力シート!AF1076)</f>
        <v/>
      </c>
      <c r="M1048" s="563" t="str">
        <f>IF(AND(基本情報入力シート!AG1076="",基本情報入力シート!AG1076=""),"",基本情報入力シート!AG1076)</f>
        <v/>
      </c>
      <c r="N1048" s="570"/>
      <c r="O1048" s="575" t="str">
        <f>IFERROR(VLOOKUP(K1048,'【参考】数式用'!$A$2:$M$57,MATCH(N1048,'【参考】数式用'!$G$3:$M$3,0)+6,0),"")</f>
        <v/>
      </c>
      <c r="P1048" s="583" t="s">
        <v>549</v>
      </c>
      <c r="Q1048" s="587"/>
      <c r="R1048" s="590" t="s">
        <v>71</v>
      </c>
      <c r="S1048" s="587"/>
      <c r="T1048" s="590" t="s">
        <v>743</v>
      </c>
      <c r="U1048" s="587"/>
      <c r="V1048" s="590" t="s">
        <v>71</v>
      </c>
      <c r="W1048" s="587"/>
      <c r="X1048" s="590" t="s">
        <v>560</v>
      </c>
      <c r="Y1048" s="590" t="s">
        <v>763</v>
      </c>
      <c r="Z1048" s="589" t="str">
        <f t="shared" si="368"/>
        <v/>
      </c>
      <c r="AA1048" s="594" t="s">
        <v>127</v>
      </c>
      <c r="AB1048" s="598" t="str">
        <f t="shared" si="369"/>
        <v/>
      </c>
      <c r="AC1048" s="603" t="str">
        <f>IFERROR(ROUNDDOWN(ROUNDDOWN(ROUND(L1048*VLOOKUP(K1048,'【参考】数式用'!$A$2:$M$57,MATCH("処遇改善加算Ⅳ",'【参考】数式用'!$G$3:$M$3,0)+6,0),0)*M1048,0)*Z1048*0.5,0),"")</f>
        <v/>
      </c>
      <c r="AD1048" s="609"/>
      <c r="AE1048" s="617"/>
      <c r="AF1048" s="617"/>
      <c r="AG1048" s="623"/>
      <c r="AH1048" s="627"/>
      <c r="AI1048" s="708"/>
      <c r="AJ1048" s="634"/>
      <c r="AK1048" s="648" t="str">
        <f t="shared" si="370"/>
        <v/>
      </c>
      <c r="AL1048" s="651" t="str">
        <f t="shared" si="371"/>
        <v/>
      </c>
      <c r="AM1048" s="654"/>
      <c r="AN1048" s="657" t="str">
        <f>IFERROR(VLOOKUP(K1048,'【参考】数式用'!$A$2:$N$57,14,FALSE),"")</f>
        <v/>
      </c>
      <c r="AO1048" s="657" t="str">
        <f t="shared" si="372"/>
        <v/>
      </c>
      <c r="AP1048" s="711" t="str">
        <f t="shared" si="373"/>
        <v/>
      </c>
      <c r="AQ1048" s="711" t="str">
        <f t="shared" si="374"/>
        <v>キャリアパス要件Ⅰ・Ⅱ_</v>
      </c>
      <c r="AR1048" s="662" t="str">
        <f t="shared" si="375"/>
        <v>入力済</v>
      </c>
      <c r="AS1048" s="657" t="str">
        <f t="shared" si="376"/>
        <v/>
      </c>
      <c r="AT1048" s="662" t="str">
        <f t="shared" si="377"/>
        <v>入力済</v>
      </c>
      <c r="AU1048" s="662" t="str">
        <f t="shared" si="378"/>
        <v/>
      </c>
      <c r="AV1048" s="662" t="str">
        <f t="shared" si="379"/>
        <v/>
      </c>
      <c r="AW1048" s="657" t="str">
        <f t="shared" si="380"/>
        <v/>
      </c>
      <c r="AX1048" s="657" t="str">
        <f t="shared" si="381"/>
        <v>入力済</v>
      </c>
      <c r="AY1048" s="662" t="str">
        <f>IFERROR(VLOOKUP(K1048,'【参考】数式用'!$AR$3:$AS$49,2,FALSE),"")</f>
        <v/>
      </c>
      <c r="AZ1048" s="657" t="str">
        <f t="shared" si="382"/>
        <v/>
      </c>
      <c r="BA1048" s="657" t="str">
        <f t="shared" si="383"/>
        <v>入力済</v>
      </c>
      <c r="BB1048" s="662" t="str">
        <f>IFERROR(VLOOKUP(K1048,'【参考】数式用'!$AX$3:$AY$56,2,FALSE),"")</f>
        <v/>
      </c>
      <c r="BC1048" s="657" t="str">
        <f t="shared" si="384"/>
        <v/>
      </c>
      <c r="BD1048" s="657" t="str">
        <f t="shared" si="385"/>
        <v>入力済</v>
      </c>
      <c r="BE1048" s="657" t="str">
        <f t="shared" si="386"/>
        <v/>
      </c>
      <c r="BF1048" s="657" t="str">
        <f t="shared" si="387"/>
        <v/>
      </c>
      <c r="BG1048" s="657" t="str">
        <f t="shared" si="388"/>
        <v/>
      </c>
      <c r="BH1048" s="657" t="str">
        <f t="shared" si="389"/>
        <v/>
      </c>
      <c r="BI1048" s="657" t="str">
        <f t="shared" si="390"/>
        <v/>
      </c>
      <c r="BM1048" s="681" t="e">
        <f>VLOOKUP(K1048,'【参考】数式用'!$A$2:$O$57,15,FALSE)</f>
        <v>#N/A</v>
      </c>
    </row>
    <row r="1049" spans="1:65" ht="109.9" customHeight="1">
      <c r="A1049" s="506">
        <v>1038</v>
      </c>
      <c r="B1049" s="517" t="str">
        <f>IF(基本情報入力シート!B1077="","",基本情報入力シート!B1077)</f>
        <v/>
      </c>
      <c r="C1049" s="523"/>
      <c r="D1049" s="523"/>
      <c r="E1049" s="523"/>
      <c r="F1049" s="530"/>
      <c r="G1049" s="536" t="str">
        <f>IF(基本情報入力シート!L1077="","",基本情報入力シート!L1077)</f>
        <v/>
      </c>
      <c r="H1049" s="536" t="str">
        <f>IF(基本情報入力シート!Q1077="","",基本情報入力シート!Q1077)</f>
        <v/>
      </c>
      <c r="I1049" s="536" t="str">
        <f>IF(基本情報入力シート!V1077="","",基本情報入力シート!V1077)</f>
        <v/>
      </c>
      <c r="J1049" s="536" t="str">
        <f>IF(基本情報入力シート!W1077="","",基本情報入力シート!W1077)</f>
        <v/>
      </c>
      <c r="K1049" s="536" t="str">
        <f>IF(基本情報入力シート!Z1077="","",基本情報入力シート!Z1077)</f>
        <v/>
      </c>
      <c r="L1049" s="555" t="str">
        <f>IF(基本情報入力シート!AF1077=0,"",基本情報入力シート!AF1077)</f>
        <v/>
      </c>
      <c r="M1049" s="563" t="str">
        <f>IF(AND(基本情報入力シート!AG1077="",基本情報入力シート!AG1077=""),"",基本情報入力シート!AG1077)</f>
        <v/>
      </c>
      <c r="N1049" s="570"/>
      <c r="O1049" s="575" t="str">
        <f>IFERROR(VLOOKUP(K1049,'【参考】数式用'!$A$2:$M$57,MATCH(N1049,'【参考】数式用'!$G$3:$M$3,0)+6,0),"")</f>
        <v/>
      </c>
      <c r="P1049" s="583" t="s">
        <v>549</v>
      </c>
      <c r="Q1049" s="587"/>
      <c r="R1049" s="590" t="s">
        <v>71</v>
      </c>
      <c r="S1049" s="587"/>
      <c r="T1049" s="590" t="s">
        <v>743</v>
      </c>
      <c r="U1049" s="587"/>
      <c r="V1049" s="590" t="s">
        <v>71</v>
      </c>
      <c r="W1049" s="587"/>
      <c r="X1049" s="590" t="s">
        <v>560</v>
      </c>
      <c r="Y1049" s="590" t="s">
        <v>763</v>
      </c>
      <c r="Z1049" s="589" t="str">
        <f t="shared" si="368"/>
        <v/>
      </c>
      <c r="AA1049" s="594" t="s">
        <v>127</v>
      </c>
      <c r="AB1049" s="598" t="str">
        <f t="shared" si="369"/>
        <v/>
      </c>
      <c r="AC1049" s="603" t="str">
        <f>IFERROR(ROUNDDOWN(ROUNDDOWN(ROUND(L1049*VLOOKUP(K1049,'【参考】数式用'!$A$2:$M$57,MATCH("処遇改善加算Ⅳ",'【参考】数式用'!$G$3:$M$3,0)+6,0),0)*M1049,0)*Z1049*0.5,0),"")</f>
        <v/>
      </c>
      <c r="AD1049" s="609"/>
      <c r="AE1049" s="617"/>
      <c r="AF1049" s="617"/>
      <c r="AG1049" s="623"/>
      <c r="AH1049" s="627"/>
      <c r="AI1049" s="708"/>
      <c r="AJ1049" s="634"/>
      <c r="AK1049" s="648" t="str">
        <f t="shared" si="370"/>
        <v/>
      </c>
      <c r="AL1049" s="651" t="str">
        <f t="shared" si="371"/>
        <v/>
      </c>
      <c r="AM1049" s="654"/>
      <c r="AN1049" s="657" t="str">
        <f>IFERROR(VLOOKUP(K1049,'【参考】数式用'!$A$2:$N$57,14,FALSE),"")</f>
        <v/>
      </c>
      <c r="AO1049" s="657" t="str">
        <f t="shared" si="372"/>
        <v/>
      </c>
      <c r="AP1049" s="711" t="str">
        <f t="shared" si="373"/>
        <v/>
      </c>
      <c r="AQ1049" s="711" t="str">
        <f t="shared" si="374"/>
        <v>キャリアパス要件Ⅰ・Ⅱ_</v>
      </c>
      <c r="AR1049" s="662" t="str">
        <f t="shared" si="375"/>
        <v>入力済</v>
      </c>
      <c r="AS1049" s="657" t="str">
        <f t="shared" si="376"/>
        <v/>
      </c>
      <c r="AT1049" s="662" t="str">
        <f t="shared" si="377"/>
        <v>入力済</v>
      </c>
      <c r="AU1049" s="662" t="str">
        <f t="shared" si="378"/>
        <v/>
      </c>
      <c r="AV1049" s="662" t="str">
        <f t="shared" si="379"/>
        <v/>
      </c>
      <c r="AW1049" s="657" t="str">
        <f t="shared" si="380"/>
        <v/>
      </c>
      <c r="AX1049" s="657" t="str">
        <f t="shared" si="381"/>
        <v>入力済</v>
      </c>
      <c r="AY1049" s="662" t="str">
        <f>IFERROR(VLOOKUP(K1049,'【参考】数式用'!$AR$3:$AS$49,2,FALSE),"")</f>
        <v/>
      </c>
      <c r="AZ1049" s="657" t="str">
        <f t="shared" si="382"/>
        <v/>
      </c>
      <c r="BA1049" s="657" t="str">
        <f t="shared" si="383"/>
        <v>入力済</v>
      </c>
      <c r="BB1049" s="662" t="str">
        <f>IFERROR(VLOOKUP(K1049,'【参考】数式用'!$AX$3:$AY$56,2,FALSE),"")</f>
        <v/>
      </c>
      <c r="BC1049" s="657" t="str">
        <f t="shared" si="384"/>
        <v/>
      </c>
      <c r="BD1049" s="657" t="str">
        <f t="shared" si="385"/>
        <v>入力済</v>
      </c>
      <c r="BE1049" s="657" t="str">
        <f t="shared" si="386"/>
        <v/>
      </c>
      <c r="BF1049" s="657" t="str">
        <f t="shared" si="387"/>
        <v/>
      </c>
      <c r="BG1049" s="657" t="str">
        <f t="shared" si="388"/>
        <v/>
      </c>
      <c r="BH1049" s="657" t="str">
        <f t="shared" si="389"/>
        <v/>
      </c>
      <c r="BI1049" s="657" t="str">
        <f t="shared" si="390"/>
        <v/>
      </c>
      <c r="BM1049" s="681" t="e">
        <f>VLOOKUP(K1049,'【参考】数式用'!$A$2:$O$57,15,FALSE)</f>
        <v>#N/A</v>
      </c>
    </row>
    <row r="1050" spans="1:65" ht="109.9" customHeight="1">
      <c r="A1050" s="506">
        <v>1039</v>
      </c>
      <c r="B1050" s="517" t="str">
        <f>IF(基本情報入力シート!B1078="","",基本情報入力シート!B1078)</f>
        <v/>
      </c>
      <c r="C1050" s="523"/>
      <c r="D1050" s="523"/>
      <c r="E1050" s="523"/>
      <c r="F1050" s="530"/>
      <c r="G1050" s="536" t="str">
        <f>IF(基本情報入力シート!L1078="","",基本情報入力シート!L1078)</f>
        <v/>
      </c>
      <c r="H1050" s="536" t="str">
        <f>IF(基本情報入力シート!Q1078="","",基本情報入力シート!Q1078)</f>
        <v/>
      </c>
      <c r="I1050" s="536" t="str">
        <f>IF(基本情報入力シート!V1078="","",基本情報入力シート!V1078)</f>
        <v/>
      </c>
      <c r="J1050" s="536" t="str">
        <f>IF(基本情報入力シート!W1078="","",基本情報入力シート!W1078)</f>
        <v/>
      </c>
      <c r="K1050" s="536" t="str">
        <f>IF(基本情報入力シート!Z1078="","",基本情報入力シート!Z1078)</f>
        <v/>
      </c>
      <c r="L1050" s="555" t="str">
        <f>IF(基本情報入力シート!AF1078=0,"",基本情報入力シート!AF1078)</f>
        <v/>
      </c>
      <c r="M1050" s="563" t="str">
        <f>IF(AND(基本情報入力シート!AG1078="",基本情報入力シート!AG1078=""),"",基本情報入力シート!AG1078)</f>
        <v/>
      </c>
      <c r="N1050" s="570"/>
      <c r="O1050" s="575" t="str">
        <f>IFERROR(VLOOKUP(K1050,'【参考】数式用'!$A$2:$M$57,MATCH(N1050,'【参考】数式用'!$G$3:$M$3,0)+6,0),"")</f>
        <v/>
      </c>
      <c r="P1050" s="583" t="s">
        <v>549</v>
      </c>
      <c r="Q1050" s="587"/>
      <c r="R1050" s="590" t="s">
        <v>71</v>
      </c>
      <c r="S1050" s="587"/>
      <c r="T1050" s="590" t="s">
        <v>743</v>
      </c>
      <c r="U1050" s="587"/>
      <c r="V1050" s="590" t="s">
        <v>71</v>
      </c>
      <c r="W1050" s="587"/>
      <c r="X1050" s="590" t="s">
        <v>560</v>
      </c>
      <c r="Y1050" s="590" t="s">
        <v>763</v>
      </c>
      <c r="Z1050" s="589" t="str">
        <f t="shared" si="368"/>
        <v/>
      </c>
      <c r="AA1050" s="594" t="s">
        <v>127</v>
      </c>
      <c r="AB1050" s="598" t="str">
        <f t="shared" si="369"/>
        <v/>
      </c>
      <c r="AC1050" s="603" t="str">
        <f>IFERROR(ROUNDDOWN(ROUNDDOWN(ROUND(L1050*VLOOKUP(K1050,'【参考】数式用'!$A$2:$M$57,MATCH("処遇改善加算Ⅳ",'【参考】数式用'!$G$3:$M$3,0)+6,0),0)*M1050,0)*Z1050*0.5,0),"")</f>
        <v/>
      </c>
      <c r="AD1050" s="609"/>
      <c r="AE1050" s="617"/>
      <c r="AF1050" s="617"/>
      <c r="AG1050" s="623"/>
      <c r="AH1050" s="627"/>
      <c r="AI1050" s="708"/>
      <c r="AJ1050" s="634"/>
      <c r="AK1050" s="648" t="str">
        <f t="shared" si="370"/>
        <v/>
      </c>
      <c r="AL1050" s="651" t="str">
        <f t="shared" si="371"/>
        <v/>
      </c>
      <c r="AM1050" s="654"/>
      <c r="AN1050" s="657" t="str">
        <f>IFERROR(VLOOKUP(K1050,'【参考】数式用'!$A$2:$N$57,14,FALSE),"")</f>
        <v/>
      </c>
      <c r="AO1050" s="657" t="str">
        <f t="shared" si="372"/>
        <v/>
      </c>
      <c r="AP1050" s="711" t="str">
        <f t="shared" si="373"/>
        <v/>
      </c>
      <c r="AQ1050" s="711" t="str">
        <f t="shared" si="374"/>
        <v>キャリアパス要件Ⅰ・Ⅱ_</v>
      </c>
      <c r="AR1050" s="662" t="str">
        <f t="shared" si="375"/>
        <v>入力済</v>
      </c>
      <c r="AS1050" s="657" t="str">
        <f t="shared" si="376"/>
        <v/>
      </c>
      <c r="AT1050" s="662" t="str">
        <f t="shared" si="377"/>
        <v>入力済</v>
      </c>
      <c r="AU1050" s="662" t="str">
        <f t="shared" si="378"/>
        <v/>
      </c>
      <c r="AV1050" s="662" t="str">
        <f t="shared" si="379"/>
        <v/>
      </c>
      <c r="AW1050" s="657" t="str">
        <f t="shared" si="380"/>
        <v/>
      </c>
      <c r="AX1050" s="657" t="str">
        <f t="shared" si="381"/>
        <v>入力済</v>
      </c>
      <c r="AY1050" s="662" t="str">
        <f>IFERROR(VLOOKUP(K1050,'【参考】数式用'!$AR$3:$AS$49,2,FALSE),"")</f>
        <v/>
      </c>
      <c r="AZ1050" s="657" t="str">
        <f t="shared" si="382"/>
        <v/>
      </c>
      <c r="BA1050" s="657" t="str">
        <f t="shared" si="383"/>
        <v>入力済</v>
      </c>
      <c r="BB1050" s="662" t="str">
        <f>IFERROR(VLOOKUP(K1050,'【参考】数式用'!$AX$3:$AY$56,2,FALSE),"")</f>
        <v/>
      </c>
      <c r="BC1050" s="657" t="str">
        <f t="shared" si="384"/>
        <v/>
      </c>
      <c r="BD1050" s="657" t="str">
        <f t="shared" si="385"/>
        <v>入力済</v>
      </c>
      <c r="BE1050" s="657" t="str">
        <f t="shared" si="386"/>
        <v/>
      </c>
      <c r="BF1050" s="657" t="str">
        <f t="shared" si="387"/>
        <v/>
      </c>
      <c r="BG1050" s="657" t="str">
        <f t="shared" si="388"/>
        <v/>
      </c>
      <c r="BH1050" s="657" t="str">
        <f t="shared" si="389"/>
        <v/>
      </c>
      <c r="BI1050" s="657" t="str">
        <f t="shared" si="390"/>
        <v/>
      </c>
      <c r="BM1050" s="681" t="e">
        <f>VLOOKUP(K1050,'【参考】数式用'!$A$2:$O$57,15,FALSE)</f>
        <v>#N/A</v>
      </c>
    </row>
    <row r="1051" spans="1:65" ht="109.9" customHeight="1">
      <c r="A1051" s="506">
        <v>1040</v>
      </c>
      <c r="B1051" s="517" t="str">
        <f>IF(基本情報入力シート!B1079="","",基本情報入力シート!B1079)</f>
        <v/>
      </c>
      <c r="C1051" s="523"/>
      <c r="D1051" s="523"/>
      <c r="E1051" s="523"/>
      <c r="F1051" s="530"/>
      <c r="G1051" s="536" t="str">
        <f>IF(基本情報入力シート!L1079="","",基本情報入力シート!L1079)</f>
        <v/>
      </c>
      <c r="H1051" s="536" t="str">
        <f>IF(基本情報入力シート!Q1079="","",基本情報入力シート!Q1079)</f>
        <v/>
      </c>
      <c r="I1051" s="536" t="str">
        <f>IF(基本情報入力シート!V1079="","",基本情報入力シート!V1079)</f>
        <v/>
      </c>
      <c r="J1051" s="536" t="str">
        <f>IF(基本情報入力シート!W1079="","",基本情報入力シート!W1079)</f>
        <v/>
      </c>
      <c r="K1051" s="536" t="str">
        <f>IF(基本情報入力シート!Z1079="","",基本情報入力シート!Z1079)</f>
        <v/>
      </c>
      <c r="L1051" s="555" t="str">
        <f>IF(基本情報入力シート!AF1079=0,"",基本情報入力シート!AF1079)</f>
        <v/>
      </c>
      <c r="M1051" s="563" t="str">
        <f>IF(AND(基本情報入力シート!AG1079="",基本情報入力シート!AG1079=""),"",基本情報入力シート!AG1079)</f>
        <v/>
      </c>
      <c r="N1051" s="570"/>
      <c r="O1051" s="575" t="str">
        <f>IFERROR(VLOOKUP(K1051,'【参考】数式用'!$A$2:$M$57,MATCH(N1051,'【参考】数式用'!$G$3:$M$3,0)+6,0),"")</f>
        <v/>
      </c>
      <c r="P1051" s="583" t="s">
        <v>549</v>
      </c>
      <c r="Q1051" s="587"/>
      <c r="R1051" s="590" t="s">
        <v>71</v>
      </c>
      <c r="S1051" s="587"/>
      <c r="T1051" s="590" t="s">
        <v>743</v>
      </c>
      <c r="U1051" s="587"/>
      <c r="V1051" s="590" t="s">
        <v>71</v>
      </c>
      <c r="W1051" s="587"/>
      <c r="X1051" s="590" t="s">
        <v>560</v>
      </c>
      <c r="Y1051" s="590" t="s">
        <v>763</v>
      </c>
      <c r="Z1051" s="589" t="str">
        <f t="shared" si="368"/>
        <v/>
      </c>
      <c r="AA1051" s="594" t="s">
        <v>127</v>
      </c>
      <c r="AB1051" s="598" t="str">
        <f t="shared" si="369"/>
        <v/>
      </c>
      <c r="AC1051" s="603" t="str">
        <f>IFERROR(ROUNDDOWN(ROUNDDOWN(ROUND(L1051*VLOOKUP(K1051,'【参考】数式用'!$A$2:$M$57,MATCH("処遇改善加算Ⅳ",'【参考】数式用'!$G$3:$M$3,0)+6,0),0)*M1051,0)*Z1051*0.5,0),"")</f>
        <v/>
      </c>
      <c r="AD1051" s="609"/>
      <c r="AE1051" s="617"/>
      <c r="AF1051" s="617"/>
      <c r="AG1051" s="623"/>
      <c r="AH1051" s="627"/>
      <c r="AI1051" s="708"/>
      <c r="AJ1051" s="634"/>
      <c r="AK1051" s="648" t="str">
        <f t="shared" si="370"/>
        <v/>
      </c>
      <c r="AL1051" s="651" t="str">
        <f t="shared" si="371"/>
        <v/>
      </c>
      <c r="AM1051" s="654"/>
      <c r="AN1051" s="657" t="str">
        <f>IFERROR(VLOOKUP(K1051,'【参考】数式用'!$A$2:$N$57,14,FALSE),"")</f>
        <v/>
      </c>
      <c r="AO1051" s="657" t="str">
        <f t="shared" si="372"/>
        <v/>
      </c>
      <c r="AP1051" s="711" t="str">
        <f t="shared" si="373"/>
        <v/>
      </c>
      <c r="AQ1051" s="711" t="str">
        <f t="shared" si="374"/>
        <v>キャリアパス要件Ⅰ・Ⅱ_</v>
      </c>
      <c r="AR1051" s="662" t="str">
        <f t="shared" si="375"/>
        <v>入力済</v>
      </c>
      <c r="AS1051" s="657" t="str">
        <f t="shared" si="376"/>
        <v/>
      </c>
      <c r="AT1051" s="662" t="str">
        <f t="shared" si="377"/>
        <v>入力済</v>
      </c>
      <c r="AU1051" s="662" t="str">
        <f t="shared" si="378"/>
        <v/>
      </c>
      <c r="AV1051" s="662" t="str">
        <f t="shared" si="379"/>
        <v/>
      </c>
      <c r="AW1051" s="657" t="str">
        <f t="shared" si="380"/>
        <v/>
      </c>
      <c r="AX1051" s="657" t="str">
        <f t="shared" si="381"/>
        <v>入力済</v>
      </c>
      <c r="AY1051" s="662" t="str">
        <f>IFERROR(VLOOKUP(K1051,'【参考】数式用'!$AR$3:$AS$49,2,FALSE),"")</f>
        <v/>
      </c>
      <c r="AZ1051" s="657" t="str">
        <f t="shared" si="382"/>
        <v/>
      </c>
      <c r="BA1051" s="657" t="str">
        <f t="shared" si="383"/>
        <v>入力済</v>
      </c>
      <c r="BB1051" s="662" t="str">
        <f>IFERROR(VLOOKUP(K1051,'【参考】数式用'!$AX$3:$AY$56,2,FALSE),"")</f>
        <v/>
      </c>
      <c r="BC1051" s="657" t="str">
        <f t="shared" si="384"/>
        <v/>
      </c>
      <c r="BD1051" s="657" t="str">
        <f t="shared" si="385"/>
        <v>入力済</v>
      </c>
      <c r="BE1051" s="657" t="str">
        <f t="shared" si="386"/>
        <v/>
      </c>
      <c r="BF1051" s="657" t="str">
        <f t="shared" si="387"/>
        <v/>
      </c>
      <c r="BG1051" s="657" t="str">
        <f t="shared" si="388"/>
        <v/>
      </c>
      <c r="BH1051" s="657" t="str">
        <f t="shared" si="389"/>
        <v/>
      </c>
      <c r="BI1051" s="657" t="str">
        <f t="shared" si="390"/>
        <v/>
      </c>
      <c r="BM1051" s="681" t="e">
        <f>VLOOKUP(K1051,'【参考】数式用'!$A$2:$O$57,15,FALSE)</f>
        <v>#N/A</v>
      </c>
    </row>
    <row r="1052" spans="1:65" ht="109.9" customHeight="1">
      <c r="A1052" s="506">
        <v>1041</v>
      </c>
      <c r="B1052" s="517" t="str">
        <f>IF(基本情報入力シート!B1080="","",基本情報入力シート!B1080)</f>
        <v/>
      </c>
      <c r="C1052" s="523"/>
      <c r="D1052" s="523"/>
      <c r="E1052" s="523"/>
      <c r="F1052" s="530"/>
      <c r="G1052" s="536" t="str">
        <f>IF(基本情報入力シート!L1080="","",基本情報入力シート!L1080)</f>
        <v/>
      </c>
      <c r="H1052" s="536" t="str">
        <f>IF(基本情報入力シート!Q1080="","",基本情報入力シート!Q1080)</f>
        <v/>
      </c>
      <c r="I1052" s="536" t="str">
        <f>IF(基本情報入力シート!V1080="","",基本情報入力シート!V1080)</f>
        <v/>
      </c>
      <c r="J1052" s="536" t="str">
        <f>IF(基本情報入力シート!W1080="","",基本情報入力シート!W1080)</f>
        <v/>
      </c>
      <c r="K1052" s="536" t="str">
        <f>IF(基本情報入力シート!Z1080="","",基本情報入力シート!Z1080)</f>
        <v/>
      </c>
      <c r="L1052" s="555" t="str">
        <f>IF(基本情報入力シート!AF1080=0,"",基本情報入力シート!AF1080)</f>
        <v/>
      </c>
      <c r="M1052" s="563" t="str">
        <f>IF(AND(基本情報入力シート!AG1080="",基本情報入力シート!AG1080=""),"",基本情報入力シート!AG1080)</f>
        <v/>
      </c>
      <c r="N1052" s="570"/>
      <c r="O1052" s="575" t="str">
        <f>IFERROR(VLOOKUP(K1052,'【参考】数式用'!$A$2:$M$57,MATCH(N1052,'【参考】数式用'!$G$3:$M$3,0)+6,0),"")</f>
        <v/>
      </c>
      <c r="P1052" s="583" t="s">
        <v>549</v>
      </c>
      <c r="Q1052" s="587"/>
      <c r="R1052" s="590" t="s">
        <v>71</v>
      </c>
      <c r="S1052" s="587"/>
      <c r="T1052" s="590" t="s">
        <v>743</v>
      </c>
      <c r="U1052" s="587"/>
      <c r="V1052" s="590" t="s">
        <v>71</v>
      </c>
      <c r="W1052" s="587"/>
      <c r="X1052" s="590" t="s">
        <v>560</v>
      </c>
      <c r="Y1052" s="590" t="s">
        <v>763</v>
      </c>
      <c r="Z1052" s="589" t="str">
        <f t="shared" si="368"/>
        <v/>
      </c>
      <c r="AA1052" s="594" t="s">
        <v>127</v>
      </c>
      <c r="AB1052" s="598" t="str">
        <f t="shared" si="369"/>
        <v/>
      </c>
      <c r="AC1052" s="603" t="str">
        <f>IFERROR(ROUNDDOWN(ROUNDDOWN(ROUND(L1052*VLOOKUP(K1052,'【参考】数式用'!$A$2:$M$57,MATCH("処遇改善加算Ⅳ",'【参考】数式用'!$G$3:$M$3,0)+6,0),0)*M1052,0)*Z1052*0.5,0),"")</f>
        <v/>
      </c>
      <c r="AD1052" s="609"/>
      <c r="AE1052" s="617"/>
      <c r="AF1052" s="617"/>
      <c r="AG1052" s="623"/>
      <c r="AH1052" s="627"/>
      <c r="AI1052" s="708"/>
      <c r="AJ1052" s="634"/>
      <c r="AK1052" s="648" t="str">
        <f t="shared" si="370"/>
        <v/>
      </c>
      <c r="AL1052" s="651" t="str">
        <f t="shared" si="371"/>
        <v/>
      </c>
      <c r="AM1052" s="654"/>
      <c r="AN1052" s="657" t="str">
        <f>IFERROR(VLOOKUP(K1052,'【参考】数式用'!$A$2:$N$57,14,FALSE),"")</f>
        <v/>
      </c>
      <c r="AO1052" s="657" t="str">
        <f t="shared" si="372"/>
        <v/>
      </c>
      <c r="AP1052" s="711" t="str">
        <f t="shared" si="373"/>
        <v/>
      </c>
      <c r="AQ1052" s="711" t="str">
        <f t="shared" si="374"/>
        <v>キャリアパス要件Ⅰ・Ⅱ_</v>
      </c>
      <c r="AR1052" s="662" t="str">
        <f t="shared" si="375"/>
        <v>入力済</v>
      </c>
      <c r="AS1052" s="657" t="str">
        <f t="shared" si="376"/>
        <v/>
      </c>
      <c r="AT1052" s="662" t="str">
        <f t="shared" si="377"/>
        <v>入力済</v>
      </c>
      <c r="AU1052" s="662" t="str">
        <f t="shared" si="378"/>
        <v/>
      </c>
      <c r="AV1052" s="662" t="str">
        <f t="shared" si="379"/>
        <v/>
      </c>
      <c r="AW1052" s="657" t="str">
        <f t="shared" si="380"/>
        <v/>
      </c>
      <c r="AX1052" s="657" t="str">
        <f t="shared" si="381"/>
        <v>入力済</v>
      </c>
      <c r="AY1052" s="662" t="str">
        <f>IFERROR(VLOOKUP(K1052,'【参考】数式用'!$AR$3:$AS$49,2,FALSE),"")</f>
        <v/>
      </c>
      <c r="AZ1052" s="657" t="str">
        <f t="shared" si="382"/>
        <v/>
      </c>
      <c r="BA1052" s="657" t="str">
        <f t="shared" si="383"/>
        <v>入力済</v>
      </c>
      <c r="BB1052" s="662" t="str">
        <f>IFERROR(VLOOKUP(K1052,'【参考】数式用'!$AX$3:$AY$56,2,FALSE),"")</f>
        <v/>
      </c>
      <c r="BC1052" s="657" t="str">
        <f t="shared" si="384"/>
        <v/>
      </c>
      <c r="BD1052" s="657" t="str">
        <f t="shared" si="385"/>
        <v>入力済</v>
      </c>
      <c r="BE1052" s="657" t="str">
        <f t="shared" si="386"/>
        <v/>
      </c>
      <c r="BF1052" s="657" t="str">
        <f t="shared" si="387"/>
        <v/>
      </c>
      <c r="BG1052" s="657" t="str">
        <f t="shared" si="388"/>
        <v/>
      </c>
      <c r="BH1052" s="657" t="str">
        <f t="shared" si="389"/>
        <v/>
      </c>
      <c r="BI1052" s="657" t="str">
        <f t="shared" si="390"/>
        <v/>
      </c>
      <c r="BM1052" s="681" t="e">
        <f>VLOOKUP(K1052,'【参考】数式用'!$A$2:$O$57,15,FALSE)</f>
        <v>#N/A</v>
      </c>
    </row>
    <row r="1053" spans="1:65" ht="109.9" customHeight="1">
      <c r="A1053" s="506">
        <v>1042</v>
      </c>
      <c r="B1053" s="517" t="str">
        <f>IF(基本情報入力シート!B1081="","",基本情報入力シート!B1081)</f>
        <v/>
      </c>
      <c r="C1053" s="523"/>
      <c r="D1053" s="523"/>
      <c r="E1053" s="523"/>
      <c r="F1053" s="530"/>
      <c r="G1053" s="536" t="str">
        <f>IF(基本情報入力シート!L1081="","",基本情報入力シート!L1081)</f>
        <v/>
      </c>
      <c r="H1053" s="536" t="str">
        <f>IF(基本情報入力シート!Q1081="","",基本情報入力シート!Q1081)</f>
        <v/>
      </c>
      <c r="I1053" s="536" t="str">
        <f>IF(基本情報入力シート!V1081="","",基本情報入力シート!V1081)</f>
        <v/>
      </c>
      <c r="J1053" s="536" t="str">
        <f>IF(基本情報入力シート!W1081="","",基本情報入力シート!W1081)</f>
        <v/>
      </c>
      <c r="K1053" s="536" t="str">
        <f>IF(基本情報入力シート!Z1081="","",基本情報入力シート!Z1081)</f>
        <v/>
      </c>
      <c r="L1053" s="555" t="str">
        <f>IF(基本情報入力シート!AF1081=0,"",基本情報入力シート!AF1081)</f>
        <v/>
      </c>
      <c r="M1053" s="563" t="str">
        <f>IF(AND(基本情報入力シート!AG1081="",基本情報入力シート!AG1081=""),"",基本情報入力シート!AG1081)</f>
        <v/>
      </c>
      <c r="N1053" s="570"/>
      <c r="O1053" s="575" t="str">
        <f>IFERROR(VLOOKUP(K1053,'【参考】数式用'!$A$2:$M$57,MATCH(N1053,'【参考】数式用'!$G$3:$M$3,0)+6,0),"")</f>
        <v/>
      </c>
      <c r="P1053" s="583" t="s">
        <v>549</v>
      </c>
      <c r="Q1053" s="587"/>
      <c r="R1053" s="590" t="s">
        <v>71</v>
      </c>
      <c r="S1053" s="587"/>
      <c r="T1053" s="590" t="s">
        <v>743</v>
      </c>
      <c r="U1053" s="587"/>
      <c r="V1053" s="590" t="s">
        <v>71</v>
      </c>
      <c r="W1053" s="587"/>
      <c r="X1053" s="590" t="s">
        <v>560</v>
      </c>
      <c r="Y1053" s="590" t="s">
        <v>763</v>
      </c>
      <c r="Z1053" s="589" t="str">
        <f t="shared" si="368"/>
        <v/>
      </c>
      <c r="AA1053" s="594" t="s">
        <v>127</v>
      </c>
      <c r="AB1053" s="598" t="str">
        <f t="shared" si="369"/>
        <v/>
      </c>
      <c r="AC1053" s="603" t="str">
        <f>IFERROR(ROUNDDOWN(ROUNDDOWN(ROUND(L1053*VLOOKUP(K1053,'【参考】数式用'!$A$2:$M$57,MATCH("処遇改善加算Ⅳ",'【参考】数式用'!$G$3:$M$3,0)+6,0),0)*M1053,0)*Z1053*0.5,0),"")</f>
        <v/>
      </c>
      <c r="AD1053" s="609"/>
      <c r="AE1053" s="617"/>
      <c r="AF1053" s="617"/>
      <c r="AG1053" s="623"/>
      <c r="AH1053" s="627"/>
      <c r="AI1053" s="708"/>
      <c r="AJ1053" s="634"/>
      <c r="AK1053" s="648" t="str">
        <f t="shared" si="370"/>
        <v/>
      </c>
      <c r="AL1053" s="651" t="str">
        <f t="shared" si="371"/>
        <v/>
      </c>
      <c r="AM1053" s="654"/>
      <c r="AN1053" s="657" t="str">
        <f>IFERROR(VLOOKUP(K1053,'【参考】数式用'!$A$2:$N$57,14,FALSE),"")</f>
        <v/>
      </c>
      <c r="AO1053" s="657" t="str">
        <f t="shared" si="372"/>
        <v/>
      </c>
      <c r="AP1053" s="711" t="str">
        <f t="shared" si="373"/>
        <v/>
      </c>
      <c r="AQ1053" s="711" t="str">
        <f t="shared" si="374"/>
        <v>キャリアパス要件Ⅰ・Ⅱ_</v>
      </c>
      <c r="AR1053" s="662" t="str">
        <f t="shared" si="375"/>
        <v>入力済</v>
      </c>
      <c r="AS1053" s="657" t="str">
        <f t="shared" si="376"/>
        <v/>
      </c>
      <c r="AT1053" s="662" t="str">
        <f t="shared" si="377"/>
        <v>入力済</v>
      </c>
      <c r="AU1053" s="662" t="str">
        <f t="shared" si="378"/>
        <v/>
      </c>
      <c r="AV1053" s="662" t="str">
        <f t="shared" si="379"/>
        <v/>
      </c>
      <c r="AW1053" s="657" t="str">
        <f t="shared" si="380"/>
        <v/>
      </c>
      <c r="AX1053" s="657" t="str">
        <f t="shared" si="381"/>
        <v>入力済</v>
      </c>
      <c r="AY1053" s="662" t="str">
        <f>IFERROR(VLOOKUP(K1053,'【参考】数式用'!$AR$3:$AS$49,2,FALSE),"")</f>
        <v/>
      </c>
      <c r="AZ1053" s="657" t="str">
        <f t="shared" si="382"/>
        <v/>
      </c>
      <c r="BA1053" s="657" t="str">
        <f t="shared" si="383"/>
        <v>入力済</v>
      </c>
      <c r="BB1053" s="662" t="str">
        <f>IFERROR(VLOOKUP(K1053,'【参考】数式用'!$AX$3:$AY$56,2,FALSE),"")</f>
        <v/>
      </c>
      <c r="BC1053" s="657" t="str">
        <f t="shared" si="384"/>
        <v/>
      </c>
      <c r="BD1053" s="657" t="str">
        <f t="shared" si="385"/>
        <v>入力済</v>
      </c>
      <c r="BE1053" s="657" t="str">
        <f t="shared" si="386"/>
        <v/>
      </c>
      <c r="BF1053" s="657" t="str">
        <f t="shared" si="387"/>
        <v/>
      </c>
      <c r="BG1053" s="657" t="str">
        <f t="shared" si="388"/>
        <v/>
      </c>
      <c r="BH1053" s="657" t="str">
        <f t="shared" si="389"/>
        <v/>
      </c>
      <c r="BI1053" s="657" t="str">
        <f t="shared" si="390"/>
        <v/>
      </c>
      <c r="BM1053" s="681" t="e">
        <f>VLOOKUP(K1053,'【参考】数式用'!$A$2:$O$57,15,FALSE)</f>
        <v>#N/A</v>
      </c>
    </row>
    <row r="1054" spans="1:65" ht="109.9" customHeight="1">
      <c r="A1054" s="506">
        <v>1043</v>
      </c>
      <c r="B1054" s="517" t="str">
        <f>IF(基本情報入力シート!B1082="","",基本情報入力シート!B1082)</f>
        <v/>
      </c>
      <c r="C1054" s="523"/>
      <c r="D1054" s="523"/>
      <c r="E1054" s="523"/>
      <c r="F1054" s="530"/>
      <c r="G1054" s="536" t="str">
        <f>IF(基本情報入力シート!L1082="","",基本情報入力シート!L1082)</f>
        <v/>
      </c>
      <c r="H1054" s="536" t="str">
        <f>IF(基本情報入力シート!Q1082="","",基本情報入力シート!Q1082)</f>
        <v/>
      </c>
      <c r="I1054" s="536" t="str">
        <f>IF(基本情報入力シート!V1082="","",基本情報入力シート!V1082)</f>
        <v/>
      </c>
      <c r="J1054" s="536" t="str">
        <f>IF(基本情報入力シート!W1082="","",基本情報入力シート!W1082)</f>
        <v/>
      </c>
      <c r="K1054" s="536" t="str">
        <f>IF(基本情報入力シート!Z1082="","",基本情報入力シート!Z1082)</f>
        <v/>
      </c>
      <c r="L1054" s="555" t="str">
        <f>IF(基本情報入力シート!AF1082=0,"",基本情報入力シート!AF1082)</f>
        <v/>
      </c>
      <c r="M1054" s="563" t="str">
        <f>IF(AND(基本情報入力シート!AG1082="",基本情報入力シート!AG1082=""),"",基本情報入力シート!AG1082)</f>
        <v/>
      </c>
      <c r="N1054" s="570"/>
      <c r="O1054" s="575" t="str">
        <f>IFERROR(VLOOKUP(K1054,'【参考】数式用'!$A$2:$M$57,MATCH(N1054,'【参考】数式用'!$G$3:$M$3,0)+6,0),"")</f>
        <v/>
      </c>
      <c r="P1054" s="583" t="s">
        <v>549</v>
      </c>
      <c r="Q1054" s="587"/>
      <c r="R1054" s="590" t="s">
        <v>71</v>
      </c>
      <c r="S1054" s="587"/>
      <c r="T1054" s="590" t="s">
        <v>743</v>
      </c>
      <c r="U1054" s="587"/>
      <c r="V1054" s="590" t="s">
        <v>71</v>
      </c>
      <c r="W1054" s="587"/>
      <c r="X1054" s="590" t="s">
        <v>560</v>
      </c>
      <c r="Y1054" s="590" t="s">
        <v>763</v>
      </c>
      <c r="Z1054" s="589" t="str">
        <f t="shared" si="368"/>
        <v/>
      </c>
      <c r="AA1054" s="594" t="s">
        <v>127</v>
      </c>
      <c r="AB1054" s="598" t="str">
        <f t="shared" si="369"/>
        <v/>
      </c>
      <c r="AC1054" s="603" t="str">
        <f>IFERROR(ROUNDDOWN(ROUNDDOWN(ROUND(L1054*VLOOKUP(K1054,'【参考】数式用'!$A$2:$M$57,MATCH("処遇改善加算Ⅳ",'【参考】数式用'!$G$3:$M$3,0)+6,0),0)*M1054,0)*Z1054*0.5,0),"")</f>
        <v/>
      </c>
      <c r="AD1054" s="609"/>
      <c r="AE1054" s="617"/>
      <c r="AF1054" s="617"/>
      <c r="AG1054" s="623"/>
      <c r="AH1054" s="627"/>
      <c r="AI1054" s="708"/>
      <c r="AJ1054" s="634"/>
      <c r="AK1054" s="648" t="str">
        <f t="shared" si="370"/>
        <v/>
      </c>
      <c r="AL1054" s="651" t="str">
        <f t="shared" si="371"/>
        <v/>
      </c>
      <c r="AM1054" s="654"/>
      <c r="AN1054" s="657" t="str">
        <f>IFERROR(VLOOKUP(K1054,'【参考】数式用'!$A$2:$N$57,14,FALSE),"")</f>
        <v/>
      </c>
      <c r="AO1054" s="657" t="str">
        <f t="shared" si="372"/>
        <v/>
      </c>
      <c r="AP1054" s="711" t="str">
        <f t="shared" si="373"/>
        <v/>
      </c>
      <c r="AQ1054" s="711" t="str">
        <f t="shared" si="374"/>
        <v>キャリアパス要件Ⅰ・Ⅱ_</v>
      </c>
      <c r="AR1054" s="662" t="str">
        <f t="shared" si="375"/>
        <v>入力済</v>
      </c>
      <c r="AS1054" s="657" t="str">
        <f t="shared" si="376"/>
        <v/>
      </c>
      <c r="AT1054" s="662" t="str">
        <f t="shared" si="377"/>
        <v>入力済</v>
      </c>
      <c r="AU1054" s="662" t="str">
        <f t="shared" si="378"/>
        <v/>
      </c>
      <c r="AV1054" s="662" t="str">
        <f t="shared" si="379"/>
        <v/>
      </c>
      <c r="AW1054" s="657" t="str">
        <f t="shared" si="380"/>
        <v/>
      </c>
      <c r="AX1054" s="657" t="str">
        <f t="shared" si="381"/>
        <v>入力済</v>
      </c>
      <c r="AY1054" s="662" t="str">
        <f>IFERROR(VLOOKUP(K1054,'【参考】数式用'!$AR$3:$AS$49,2,FALSE),"")</f>
        <v/>
      </c>
      <c r="AZ1054" s="657" t="str">
        <f t="shared" si="382"/>
        <v/>
      </c>
      <c r="BA1054" s="657" t="str">
        <f t="shared" si="383"/>
        <v>入力済</v>
      </c>
      <c r="BB1054" s="662" t="str">
        <f>IFERROR(VLOOKUP(K1054,'【参考】数式用'!$AX$3:$AY$56,2,FALSE),"")</f>
        <v/>
      </c>
      <c r="BC1054" s="657" t="str">
        <f t="shared" si="384"/>
        <v/>
      </c>
      <c r="BD1054" s="657" t="str">
        <f t="shared" si="385"/>
        <v>入力済</v>
      </c>
      <c r="BE1054" s="657" t="str">
        <f t="shared" si="386"/>
        <v/>
      </c>
      <c r="BF1054" s="657" t="str">
        <f t="shared" si="387"/>
        <v/>
      </c>
      <c r="BG1054" s="657" t="str">
        <f t="shared" si="388"/>
        <v/>
      </c>
      <c r="BH1054" s="657" t="str">
        <f t="shared" si="389"/>
        <v/>
      </c>
      <c r="BI1054" s="657" t="str">
        <f t="shared" si="390"/>
        <v/>
      </c>
      <c r="BM1054" s="681" t="e">
        <f>VLOOKUP(K1054,'【参考】数式用'!$A$2:$O$57,15,FALSE)</f>
        <v>#N/A</v>
      </c>
    </row>
    <row r="1055" spans="1:65" ht="109.9" customHeight="1">
      <c r="A1055" s="506">
        <v>1044</v>
      </c>
      <c r="B1055" s="517" t="str">
        <f>IF(基本情報入力シート!B1083="","",基本情報入力シート!B1083)</f>
        <v/>
      </c>
      <c r="C1055" s="523"/>
      <c r="D1055" s="523"/>
      <c r="E1055" s="523"/>
      <c r="F1055" s="530"/>
      <c r="G1055" s="536" t="str">
        <f>IF(基本情報入力シート!L1083="","",基本情報入力シート!L1083)</f>
        <v/>
      </c>
      <c r="H1055" s="536" t="str">
        <f>IF(基本情報入力シート!Q1083="","",基本情報入力シート!Q1083)</f>
        <v/>
      </c>
      <c r="I1055" s="536" t="str">
        <f>IF(基本情報入力シート!V1083="","",基本情報入力シート!V1083)</f>
        <v/>
      </c>
      <c r="J1055" s="536" t="str">
        <f>IF(基本情報入力シート!W1083="","",基本情報入力シート!W1083)</f>
        <v/>
      </c>
      <c r="K1055" s="536" t="str">
        <f>IF(基本情報入力シート!Z1083="","",基本情報入力シート!Z1083)</f>
        <v/>
      </c>
      <c r="L1055" s="555" t="str">
        <f>IF(基本情報入力シート!AF1083=0,"",基本情報入力シート!AF1083)</f>
        <v/>
      </c>
      <c r="M1055" s="563" t="str">
        <f>IF(AND(基本情報入力シート!AG1083="",基本情報入力シート!AG1083=""),"",基本情報入力シート!AG1083)</f>
        <v/>
      </c>
      <c r="N1055" s="570"/>
      <c r="O1055" s="575" t="str">
        <f>IFERROR(VLOOKUP(K1055,'【参考】数式用'!$A$2:$M$57,MATCH(N1055,'【参考】数式用'!$G$3:$M$3,0)+6,0),"")</f>
        <v/>
      </c>
      <c r="P1055" s="583" t="s">
        <v>549</v>
      </c>
      <c r="Q1055" s="587"/>
      <c r="R1055" s="590" t="s">
        <v>71</v>
      </c>
      <c r="S1055" s="587"/>
      <c r="T1055" s="590" t="s">
        <v>743</v>
      </c>
      <c r="U1055" s="587"/>
      <c r="V1055" s="590" t="s">
        <v>71</v>
      </c>
      <c r="W1055" s="587"/>
      <c r="X1055" s="590" t="s">
        <v>560</v>
      </c>
      <c r="Y1055" s="590" t="s">
        <v>763</v>
      </c>
      <c r="Z1055" s="589" t="str">
        <f t="shared" si="368"/>
        <v/>
      </c>
      <c r="AA1055" s="594" t="s">
        <v>127</v>
      </c>
      <c r="AB1055" s="598" t="str">
        <f t="shared" si="369"/>
        <v/>
      </c>
      <c r="AC1055" s="603" t="str">
        <f>IFERROR(ROUNDDOWN(ROUNDDOWN(ROUND(L1055*VLOOKUP(K1055,'【参考】数式用'!$A$2:$M$57,MATCH("処遇改善加算Ⅳ",'【参考】数式用'!$G$3:$M$3,0)+6,0),0)*M1055,0)*Z1055*0.5,0),"")</f>
        <v/>
      </c>
      <c r="AD1055" s="609"/>
      <c r="AE1055" s="617"/>
      <c r="AF1055" s="617"/>
      <c r="AG1055" s="623"/>
      <c r="AH1055" s="627"/>
      <c r="AI1055" s="708"/>
      <c r="AJ1055" s="634"/>
      <c r="AK1055" s="648" t="str">
        <f t="shared" si="370"/>
        <v/>
      </c>
      <c r="AL1055" s="651" t="str">
        <f t="shared" si="371"/>
        <v/>
      </c>
      <c r="AM1055" s="654"/>
      <c r="AN1055" s="657" t="str">
        <f>IFERROR(VLOOKUP(K1055,'【参考】数式用'!$A$2:$N$57,14,FALSE),"")</f>
        <v/>
      </c>
      <c r="AO1055" s="657" t="str">
        <f t="shared" si="372"/>
        <v/>
      </c>
      <c r="AP1055" s="711" t="str">
        <f t="shared" si="373"/>
        <v/>
      </c>
      <c r="AQ1055" s="711" t="str">
        <f t="shared" si="374"/>
        <v>キャリアパス要件Ⅰ・Ⅱ_</v>
      </c>
      <c r="AR1055" s="662" t="str">
        <f t="shared" si="375"/>
        <v>入力済</v>
      </c>
      <c r="AS1055" s="657" t="str">
        <f t="shared" si="376"/>
        <v/>
      </c>
      <c r="AT1055" s="662" t="str">
        <f t="shared" si="377"/>
        <v>入力済</v>
      </c>
      <c r="AU1055" s="662" t="str">
        <f t="shared" si="378"/>
        <v/>
      </c>
      <c r="AV1055" s="662" t="str">
        <f t="shared" si="379"/>
        <v/>
      </c>
      <c r="AW1055" s="657" t="str">
        <f t="shared" si="380"/>
        <v/>
      </c>
      <c r="AX1055" s="657" t="str">
        <f t="shared" si="381"/>
        <v>入力済</v>
      </c>
      <c r="AY1055" s="662" t="str">
        <f>IFERROR(VLOOKUP(K1055,'【参考】数式用'!$AR$3:$AS$49,2,FALSE),"")</f>
        <v/>
      </c>
      <c r="AZ1055" s="657" t="str">
        <f t="shared" si="382"/>
        <v/>
      </c>
      <c r="BA1055" s="657" t="str">
        <f t="shared" si="383"/>
        <v>入力済</v>
      </c>
      <c r="BB1055" s="662" t="str">
        <f>IFERROR(VLOOKUP(K1055,'【参考】数式用'!$AX$3:$AY$56,2,FALSE),"")</f>
        <v/>
      </c>
      <c r="BC1055" s="657" t="str">
        <f t="shared" si="384"/>
        <v/>
      </c>
      <c r="BD1055" s="657" t="str">
        <f t="shared" si="385"/>
        <v>入力済</v>
      </c>
      <c r="BE1055" s="657" t="str">
        <f t="shared" si="386"/>
        <v/>
      </c>
      <c r="BF1055" s="657" t="str">
        <f t="shared" si="387"/>
        <v/>
      </c>
      <c r="BG1055" s="657" t="str">
        <f t="shared" si="388"/>
        <v/>
      </c>
      <c r="BH1055" s="657" t="str">
        <f t="shared" si="389"/>
        <v/>
      </c>
      <c r="BI1055" s="657" t="str">
        <f t="shared" si="390"/>
        <v/>
      </c>
      <c r="BM1055" s="681" t="e">
        <f>VLOOKUP(K1055,'【参考】数式用'!$A$2:$O$57,15,FALSE)</f>
        <v>#N/A</v>
      </c>
    </row>
    <row r="1056" spans="1:65" ht="109.9" customHeight="1">
      <c r="A1056" s="506">
        <v>1045</v>
      </c>
      <c r="B1056" s="517" t="str">
        <f>IF(基本情報入力シート!B1084="","",基本情報入力シート!B1084)</f>
        <v/>
      </c>
      <c r="C1056" s="523"/>
      <c r="D1056" s="523"/>
      <c r="E1056" s="523"/>
      <c r="F1056" s="530"/>
      <c r="G1056" s="536" t="str">
        <f>IF(基本情報入力シート!L1084="","",基本情報入力シート!L1084)</f>
        <v/>
      </c>
      <c r="H1056" s="536" t="str">
        <f>IF(基本情報入力シート!Q1084="","",基本情報入力シート!Q1084)</f>
        <v/>
      </c>
      <c r="I1056" s="536" t="str">
        <f>IF(基本情報入力シート!V1084="","",基本情報入力シート!V1084)</f>
        <v/>
      </c>
      <c r="J1056" s="536" t="str">
        <f>IF(基本情報入力シート!W1084="","",基本情報入力シート!W1084)</f>
        <v/>
      </c>
      <c r="K1056" s="536" t="str">
        <f>IF(基本情報入力シート!Z1084="","",基本情報入力シート!Z1084)</f>
        <v/>
      </c>
      <c r="L1056" s="555" t="str">
        <f>IF(基本情報入力シート!AF1084=0,"",基本情報入力シート!AF1084)</f>
        <v/>
      </c>
      <c r="M1056" s="563" t="str">
        <f>IF(AND(基本情報入力シート!AG1084="",基本情報入力シート!AG1084=""),"",基本情報入力シート!AG1084)</f>
        <v/>
      </c>
      <c r="N1056" s="570"/>
      <c r="O1056" s="575" t="str">
        <f>IFERROR(VLOOKUP(K1056,'【参考】数式用'!$A$2:$M$57,MATCH(N1056,'【参考】数式用'!$G$3:$M$3,0)+6,0),"")</f>
        <v/>
      </c>
      <c r="P1056" s="583" t="s">
        <v>549</v>
      </c>
      <c r="Q1056" s="587"/>
      <c r="R1056" s="590" t="s">
        <v>71</v>
      </c>
      <c r="S1056" s="587"/>
      <c r="T1056" s="590" t="s">
        <v>743</v>
      </c>
      <c r="U1056" s="587"/>
      <c r="V1056" s="590" t="s">
        <v>71</v>
      </c>
      <c r="W1056" s="587"/>
      <c r="X1056" s="590" t="s">
        <v>560</v>
      </c>
      <c r="Y1056" s="590" t="s">
        <v>763</v>
      </c>
      <c r="Z1056" s="589" t="str">
        <f t="shared" si="368"/>
        <v/>
      </c>
      <c r="AA1056" s="594" t="s">
        <v>127</v>
      </c>
      <c r="AB1056" s="598" t="str">
        <f t="shared" si="369"/>
        <v/>
      </c>
      <c r="AC1056" s="603" t="str">
        <f>IFERROR(ROUNDDOWN(ROUNDDOWN(ROUND(L1056*VLOOKUP(K1056,'【参考】数式用'!$A$2:$M$57,MATCH("処遇改善加算Ⅳ",'【参考】数式用'!$G$3:$M$3,0)+6,0),0)*M1056,0)*Z1056*0.5,0),"")</f>
        <v/>
      </c>
      <c r="AD1056" s="609"/>
      <c r="AE1056" s="617"/>
      <c r="AF1056" s="617"/>
      <c r="AG1056" s="623"/>
      <c r="AH1056" s="627"/>
      <c r="AI1056" s="708"/>
      <c r="AJ1056" s="634"/>
      <c r="AK1056" s="648" t="str">
        <f t="shared" si="370"/>
        <v/>
      </c>
      <c r="AL1056" s="651" t="str">
        <f t="shared" si="371"/>
        <v/>
      </c>
      <c r="AM1056" s="654"/>
      <c r="AN1056" s="657" t="str">
        <f>IFERROR(VLOOKUP(K1056,'【参考】数式用'!$A$2:$N$57,14,FALSE),"")</f>
        <v/>
      </c>
      <c r="AO1056" s="657" t="str">
        <f t="shared" si="372"/>
        <v/>
      </c>
      <c r="AP1056" s="711" t="str">
        <f t="shared" si="373"/>
        <v/>
      </c>
      <c r="AQ1056" s="711" t="str">
        <f t="shared" si="374"/>
        <v>キャリアパス要件Ⅰ・Ⅱ_</v>
      </c>
      <c r="AR1056" s="662" t="str">
        <f t="shared" si="375"/>
        <v>入力済</v>
      </c>
      <c r="AS1056" s="657" t="str">
        <f t="shared" si="376"/>
        <v/>
      </c>
      <c r="AT1056" s="662" t="str">
        <f t="shared" si="377"/>
        <v>入力済</v>
      </c>
      <c r="AU1056" s="662" t="str">
        <f t="shared" si="378"/>
        <v/>
      </c>
      <c r="AV1056" s="662" t="str">
        <f t="shared" si="379"/>
        <v/>
      </c>
      <c r="AW1056" s="657" t="str">
        <f t="shared" si="380"/>
        <v/>
      </c>
      <c r="AX1056" s="657" t="str">
        <f t="shared" si="381"/>
        <v>入力済</v>
      </c>
      <c r="AY1056" s="662" t="str">
        <f>IFERROR(VLOOKUP(K1056,'【参考】数式用'!$AR$3:$AS$49,2,FALSE),"")</f>
        <v/>
      </c>
      <c r="AZ1056" s="657" t="str">
        <f t="shared" si="382"/>
        <v/>
      </c>
      <c r="BA1056" s="657" t="str">
        <f t="shared" si="383"/>
        <v>入力済</v>
      </c>
      <c r="BB1056" s="662" t="str">
        <f>IFERROR(VLOOKUP(K1056,'【参考】数式用'!$AX$3:$AY$56,2,FALSE),"")</f>
        <v/>
      </c>
      <c r="BC1056" s="657" t="str">
        <f t="shared" si="384"/>
        <v/>
      </c>
      <c r="BD1056" s="657" t="str">
        <f t="shared" si="385"/>
        <v>入力済</v>
      </c>
      <c r="BE1056" s="657" t="str">
        <f t="shared" si="386"/>
        <v/>
      </c>
      <c r="BF1056" s="657" t="str">
        <f t="shared" si="387"/>
        <v/>
      </c>
      <c r="BG1056" s="657" t="str">
        <f t="shared" si="388"/>
        <v/>
      </c>
      <c r="BH1056" s="657" t="str">
        <f t="shared" si="389"/>
        <v/>
      </c>
      <c r="BI1056" s="657" t="str">
        <f t="shared" si="390"/>
        <v/>
      </c>
      <c r="BM1056" s="681" t="e">
        <f>VLOOKUP(K1056,'【参考】数式用'!$A$2:$O$57,15,FALSE)</f>
        <v>#N/A</v>
      </c>
    </row>
    <row r="1057" spans="1:65" ht="109.9" customHeight="1">
      <c r="A1057" s="506">
        <v>1046</v>
      </c>
      <c r="B1057" s="517" t="str">
        <f>IF(基本情報入力シート!B1085="","",基本情報入力シート!B1085)</f>
        <v/>
      </c>
      <c r="C1057" s="523"/>
      <c r="D1057" s="523"/>
      <c r="E1057" s="523"/>
      <c r="F1057" s="530"/>
      <c r="G1057" s="536" t="str">
        <f>IF(基本情報入力シート!L1085="","",基本情報入力シート!L1085)</f>
        <v/>
      </c>
      <c r="H1057" s="536" t="str">
        <f>IF(基本情報入力シート!Q1085="","",基本情報入力シート!Q1085)</f>
        <v/>
      </c>
      <c r="I1057" s="536" t="str">
        <f>IF(基本情報入力シート!V1085="","",基本情報入力シート!V1085)</f>
        <v/>
      </c>
      <c r="J1057" s="536" t="str">
        <f>IF(基本情報入力シート!W1085="","",基本情報入力シート!W1085)</f>
        <v/>
      </c>
      <c r="K1057" s="536" t="str">
        <f>IF(基本情報入力シート!Z1085="","",基本情報入力シート!Z1085)</f>
        <v/>
      </c>
      <c r="L1057" s="555" t="str">
        <f>IF(基本情報入力シート!AF1085=0,"",基本情報入力シート!AF1085)</f>
        <v/>
      </c>
      <c r="M1057" s="563" t="str">
        <f>IF(AND(基本情報入力シート!AG1085="",基本情報入力シート!AG1085=""),"",基本情報入力シート!AG1085)</f>
        <v/>
      </c>
      <c r="N1057" s="570"/>
      <c r="O1057" s="575" t="str">
        <f>IFERROR(VLOOKUP(K1057,'【参考】数式用'!$A$2:$M$57,MATCH(N1057,'【参考】数式用'!$G$3:$M$3,0)+6,0),"")</f>
        <v/>
      </c>
      <c r="P1057" s="583" t="s">
        <v>549</v>
      </c>
      <c r="Q1057" s="587"/>
      <c r="R1057" s="590" t="s">
        <v>71</v>
      </c>
      <c r="S1057" s="587"/>
      <c r="T1057" s="590" t="s">
        <v>743</v>
      </c>
      <c r="U1057" s="587"/>
      <c r="V1057" s="590" t="s">
        <v>71</v>
      </c>
      <c r="W1057" s="587"/>
      <c r="X1057" s="590" t="s">
        <v>560</v>
      </c>
      <c r="Y1057" s="590" t="s">
        <v>763</v>
      </c>
      <c r="Z1057" s="589" t="str">
        <f t="shared" si="368"/>
        <v/>
      </c>
      <c r="AA1057" s="594" t="s">
        <v>127</v>
      </c>
      <c r="AB1057" s="598" t="str">
        <f t="shared" si="369"/>
        <v/>
      </c>
      <c r="AC1057" s="603" t="str">
        <f>IFERROR(ROUNDDOWN(ROUNDDOWN(ROUND(L1057*VLOOKUP(K1057,'【参考】数式用'!$A$2:$M$57,MATCH("処遇改善加算Ⅳ",'【参考】数式用'!$G$3:$M$3,0)+6,0),0)*M1057,0)*Z1057*0.5,0),"")</f>
        <v/>
      </c>
      <c r="AD1057" s="609"/>
      <c r="AE1057" s="617"/>
      <c r="AF1057" s="617"/>
      <c r="AG1057" s="623"/>
      <c r="AH1057" s="627"/>
      <c r="AI1057" s="708"/>
      <c r="AJ1057" s="634"/>
      <c r="AK1057" s="648" t="str">
        <f t="shared" si="370"/>
        <v/>
      </c>
      <c r="AL1057" s="651" t="str">
        <f t="shared" si="371"/>
        <v/>
      </c>
      <c r="AM1057" s="654"/>
      <c r="AN1057" s="657" t="str">
        <f>IFERROR(VLOOKUP(K1057,'【参考】数式用'!$A$2:$N$57,14,FALSE),"")</f>
        <v/>
      </c>
      <c r="AO1057" s="657" t="str">
        <f t="shared" si="372"/>
        <v/>
      </c>
      <c r="AP1057" s="711" t="str">
        <f t="shared" si="373"/>
        <v/>
      </c>
      <c r="AQ1057" s="711" t="str">
        <f t="shared" si="374"/>
        <v>キャリアパス要件Ⅰ・Ⅱ_</v>
      </c>
      <c r="AR1057" s="662" t="str">
        <f t="shared" si="375"/>
        <v>入力済</v>
      </c>
      <c r="AS1057" s="657" t="str">
        <f t="shared" si="376"/>
        <v/>
      </c>
      <c r="AT1057" s="662" t="str">
        <f t="shared" si="377"/>
        <v>入力済</v>
      </c>
      <c r="AU1057" s="662" t="str">
        <f t="shared" si="378"/>
        <v/>
      </c>
      <c r="AV1057" s="662" t="str">
        <f t="shared" si="379"/>
        <v/>
      </c>
      <c r="AW1057" s="657" t="str">
        <f t="shared" si="380"/>
        <v/>
      </c>
      <c r="AX1057" s="657" t="str">
        <f t="shared" si="381"/>
        <v>入力済</v>
      </c>
      <c r="AY1057" s="662" t="str">
        <f>IFERROR(VLOOKUP(K1057,'【参考】数式用'!$AR$3:$AS$49,2,FALSE),"")</f>
        <v/>
      </c>
      <c r="AZ1057" s="657" t="str">
        <f t="shared" si="382"/>
        <v/>
      </c>
      <c r="BA1057" s="657" t="str">
        <f t="shared" si="383"/>
        <v>入力済</v>
      </c>
      <c r="BB1057" s="662" t="str">
        <f>IFERROR(VLOOKUP(K1057,'【参考】数式用'!$AX$3:$AY$56,2,FALSE),"")</f>
        <v/>
      </c>
      <c r="BC1057" s="657" t="str">
        <f t="shared" si="384"/>
        <v/>
      </c>
      <c r="BD1057" s="657" t="str">
        <f t="shared" si="385"/>
        <v>入力済</v>
      </c>
      <c r="BE1057" s="657" t="str">
        <f t="shared" si="386"/>
        <v/>
      </c>
      <c r="BF1057" s="657" t="str">
        <f t="shared" si="387"/>
        <v/>
      </c>
      <c r="BG1057" s="657" t="str">
        <f t="shared" si="388"/>
        <v/>
      </c>
      <c r="BH1057" s="657" t="str">
        <f t="shared" si="389"/>
        <v/>
      </c>
      <c r="BI1057" s="657" t="str">
        <f t="shared" si="390"/>
        <v/>
      </c>
      <c r="BM1057" s="681" t="e">
        <f>VLOOKUP(K1057,'【参考】数式用'!$A$2:$O$57,15,FALSE)</f>
        <v>#N/A</v>
      </c>
    </row>
    <row r="1058" spans="1:65" ht="109.9" customHeight="1">
      <c r="A1058" s="506">
        <v>1047</v>
      </c>
      <c r="B1058" s="517" t="str">
        <f>IF(基本情報入力シート!B1086="","",基本情報入力シート!B1086)</f>
        <v/>
      </c>
      <c r="C1058" s="523"/>
      <c r="D1058" s="523"/>
      <c r="E1058" s="523"/>
      <c r="F1058" s="530"/>
      <c r="G1058" s="536" t="str">
        <f>IF(基本情報入力シート!L1086="","",基本情報入力シート!L1086)</f>
        <v/>
      </c>
      <c r="H1058" s="536" t="str">
        <f>IF(基本情報入力シート!Q1086="","",基本情報入力シート!Q1086)</f>
        <v/>
      </c>
      <c r="I1058" s="536" t="str">
        <f>IF(基本情報入力シート!V1086="","",基本情報入力シート!V1086)</f>
        <v/>
      </c>
      <c r="J1058" s="536" t="str">
        <f>IF(基本情報入力シート!W1086="","",基本情報入力シート!W1086)</f>
        <v/>
      </c>
      <c r="K1058" s="536" t="str">
        <f>IF(基本情報入力シート!Z1086="","",基本情報入力シート!Z1086)</f>
        <v/>
      </c>
      <c r="L1058" s="555" t="str">
        <f>IF(基本情報入力シート!AF1086=0,"",基本情報入力シート!AF1086)</f>
        <v/>
      </c>
      <c r="M1058" s="563" t="str">
        <f>IF(AND(基本情報入力シート!AG1086="",基本情報入力シート!AG1086=""),"",基本情報入力シート!AG1086)</f>
        <v/>
      </c>
      <c r="N1058" s="570"/>
      <c r="O1058" s="575" t="str">
        <f>IFERROR(VLOOKUP(K1058,'【参考】数式用'!$A$2:$M$57,MATCH(N1058,'【参考】数式用'!$G$3:$M$3,0)+6,0),"")</f>
        <v/>
      </c>
      <c r="P1058" s="583" t="s">
        <v>549</v>
      </c>
      <c r="Q1058" s="587"/>
      <c r="R1058" s="590" t="s">
        <v>71</v>
      </c>
      <c r="S1058" s="587"/>
      <c r="T1058" s="590" t="s">
        <v>743</v>
      </c>
      <c r="U1058" s="587"/>
      <c r="V1058" s="590" t="s">
        <v>71</v>
      </c>
      <c r="W1058" s="587"/>
      <c r="X1058" s="590" t="s">
        <v>560</v>
      </c>
      <c r="Y1058" s="590" t="s">
        <v>763</v>
      </c>
      <c r="Z1058" s="589" t="str">
        <f t="shared" si="368"/>
        <v/>
      </c>
      <c r="AA1058" s="594" t="s">
        <v>127</v>
      </c>
      <c r="AB1058" s="598" t="str">
        <f t="shared" si="369"/>
        <v/>
      </c>
      <c r="AC1058" s="603" t="str">
        <f>IFERROR(ROUNDDOWN(ROUNDDOWN(ROUND(L1058*VLOOKUP(K1058,'【参考】数式用'!$A$2:$M$57,MATCH("処遇改善加算Ⅳ",'【参考】数式用'!$G$3:$M$3,0)+6,0),0)*M1058,0)*Z1058*0.5,0),"")</f>
        <v/>
      </c>
      <c r="AD1058" s="609"/>
      <c r="AE1058" s="617"/>
      <c r="AF1058" s="617"/>
      <c r="AG1058" s="623"/>
      <c r="AH1058" s="627"/>
      <c r="AI1058" s="708"/>
      <c r="AJ1058" s="634"/>
      <c r="AK1058" s="648" t="str">
        <f t="shared" si="370"/>
        <v/>
      </c>
      <c r="AL1058" s="651" t="str">
        <f t="shared" si="371"/>
        <v/>
      </c>
      <c r="AM1058" s="654"/>
      <c r="AN1058" s="657" t="str">
        <f>IFERROR(VLOOKUP(K1058,'【参考】数式用'!$A$2:$N$57,14,FALSE),"")</f>
        <v/>
      </c>
      <c r="AO1058" s="657" t="str">
        <f t="shared" si="372"/>
        <v/>
      </c>
      <c r="AP1058" s="711" t="str">
        <f t="shared" si="373"/>
        <v/>
      </c>
      <c r="AQ1058" s="711" t="str">
        <f t="shared" si="374"/>
        <v>キャリアパス要件Ⅰ・Ⅱ_</v>
      </c>
      <c r="AR1058" s="662" t="str">
        <f t="shared" si="375"/>
        <v>入力済</v>
      </c>
      <c r="AS1058" s="657" t="str">
        <f t="shared" si="376"/>
        <v/>
      </c>
      <c r="AT1058" s="662" t="str">
        <f t="shared" si="377"/>
        <v>入力済</v>
      </c>
      <c r="AU1058" s="662" t="str">
        <f t="shared" si="378"/>
        <v/>
      </c>
      <c r="AV1058" s="662" t="str">
        <f t="shared" si="379"/>
        <v/>
      </c>
      <c r="AW1058" s="657" t="str">
        <f t="shared" si="380"/>
        <v/>
      </c>
      <c r="AX1058" s="657" t="str">
        <f t="shared" si="381"/>
        <v>入力済</v>
      </c>
      <c r="AY1058" s="662" t="str">
        <f>IFERROR(VLOOKUP(K1058,'【参考】数式用'!$AR$3:$AS$49,2,FALSE),"")</f>
        <v/>
      </c>
      <c r="AZ1058" s="657" t="str">
        <f t="shared" si="382"/>
        <v/>
      </c>
      <c r="BA1058" s="657" t="str">
        <f t="shared" si="383"/>
        <v>入力済</v>
      </c>
      <c r="BB1058" s="662" t="str">
        <f>IFERROR(VLOOKUP(K1058,'【参考】数式用'!$AX$3:$AY$56,2,FALSE),"")</f>
        <v/>
      </c>
      <c r="BC1058" s="657" t="str">
        <f t="shared" si="384"/>
        <v/>
      </c>
      <c r="BD1058" s="657" t="str">
        <f t="shared" si="385"/>
        <v>入力済</v>
      </c>
      <c r="BE1058" s="657" t="str">
        <f t="shared" si="386"/>
        <v/>
      </c>
      <c r="BF1058" s="657" t="str">
        <f t="shared" si="387"/>
        <v/>
      </c>
      <c r="BG1058" s="657" t="str">
        <f t="shared" si="388"/>
        <v/>
      </c>
      <c r="BH1058" s="657" t="str">
        <f t="shared" si="389"/>
        <v/>
      </c>
      <c r="BI1058" s="657" t="str">
        <f t="shared" si="390"/>
        <v/>
      </c>
      <c r="BM1058" s="681" t="e">
        <f>VLOOKUP(K1058,'【参考】数式用'!$A$2:$O$57,15,FALSE)</f>
        <v>#N/A</v>
      </c>
    </row>
    <row r="1059" spans="1:65" ht="109.9" customHeight="1">
      <c r="A1059" s="506">
        <v>1048</v>
      </c>
      <c r="B1059" s="517" t="str">
        <f>IF(基本情報入力シート!B1087="","",基本情報入力シート!B1087)</f>
        <v/>
      </c>
      <c r="C1059" s="523"/>
      <c r="D1059" s="523"/>
      <c r="E1059" s="523"/>
      <c r="F1059" s="530"/>
      <c r="G1059" s="536" t="str">
        <f>IF(基本情報入力シート!L1087="","",基本情報入力シート!L1087)</f>
        <v/>
      </c>
      <c r="H1059" s="536" t="str">
        <f>IF(基本情報入力シート!Q1087="","",基本情報入力シート!Q1087)</f>
        <v/>
      </c>
      <c r="I1059" s="536" t="str">
        <f>IF(基本情報入力シート!V1087="","",基本情報入力シート!V1087)</f>
        <v/>
      </c>
      <c r="J1059" s="536" t="str">
        <f>IF(基本情報入力シート!W1087="","",基本情報入力シート!W1087)</f>
        <v/>
      </c>
      <c r="K1059" s="536" t="str">
        <f>IF(基本情報入力シート!Z1087="","",基本情報入力シート!Z1087)</f>
        <v/>
      </c>
      <c r="L1059" s="555" t="str">
        <f>IF(基本情報入力シート!AF1087=0,"",基本情報入力シート!AF1087)</f>
        <v/>
      </c>
      <c r="M1059" s="563" t="str">
        <f>IF(AND(基本情報入力シート!AG1087="",基本情報入力シート!AG1087=""),"",基本情報入力シート!AG1087)</f>
        <v/>
      </c>
      <c r="N1059" s="570"/>
      <c r="O1059" s="575" t="str">
        <f>IFERROR(VLOOKUP(K1059,'【参考】数式用'!$A$2:$M$57,MATCH(N1059,'【参考】数式用'!$G$3:$M$3,0)+6,0),"")</f>
        <v/>
      </c>
      <c r="P1059" s="583" t="s">
        <v>549</v>
      </c>
      <c r="Q1059" s="587"/>
      <c r="R1059" s="590" t="s">
        <v>71</v>
      </c>
      <c r="S1059" s="587"/>
      <c r="T1059" s="590" t="s">
        <v>743</v>
      </c>
      <c r="U1059" s="587"/>
      <c r="V1059" s="590" t="s">
        <v>71</v>
      </c>
      <c r="W1059" s="587"/>
      <c r="X1059" s="590" t="s">
        <v>560</v>
      </c>
      <c r="Y1059" s="590" t="s">
        <v>763</v>
      </c>
      <c r="Z1059" s="589" t="str">
        <f t="shared" si="368"/>
        <v/>
      </c>
      <c r="AA1059" s="594" t="s">
        <v>127</v>
      </c>
      <c r="AB1059" s="598" t="str">
        <f t="shared" si="369"/>
        <v/>
      </c>
      <c r="AC1059" s="603" t="str">
        <f>IFERROR(ROUNDDOWN(ROUNDDOWN(ROUND(L1059*VLOOKUP(K1059,'【参考】数式用'!$A$2:$M$57,MATCH("処遇改善加算Ⅳ",'【参考】数式用'!$G$3:$M$3,0)+6,0),0)*M1059,0)*Z1059*0.5,0),"")</f>
        <v/>
      </c>
      <c r="AD1059" s="609"/>
      <c r="AE1059" s="617"/>
      <c r="AF1059" s="617"/>
      <c r="AG1059" s="623"/>
      <c r="AH1059" s="627"/>
      <c r="AI1059" s="708"/>
      <c r="AJ1059" s="634"/>
      <c r="AK1059" s="648" t="str">
        <f t="shared" si="370"/>
        <v/>
      </c>
      <c r="AL1059" s="651" t="str">
        <f t="shared" si="371"/>
        <v/>
      </c>
      <c r="AM1059" s="654"/>
      <c r="AN1059" s="657" t="str">
        <f>IFERROR(VLOOKUP(K1059,'【参考】数式用'!$A$2:$N$57,14,FALSE),"")</f>
        <v/>
      </c>
      <c r="AO1059" s="657" t="str">
        <f t="shared" si="372"/>
        <v/>
      </c>
      <c r="AP1059" s="711" t="str">
        <f t="shared" si="373"/>
        <v/>
      </c>
      <c r="AQ1059" s="711" t="str">
        <f t="shared" si="374"/>
        <v>キャリアパス要件Ⅰ・Ⅱ_</v>
      </c>
      <c r="AR1059" s="662" t="str">
        <f t="shared" si="375"/>
        <v>入力済</v>
      </c>
      <c r="AS1059" s="657" t="str">
        <f t="shared" si="376"/>
        <v/>
      </c>
      <c r="AT1059" s="662" t="str">
        <f t="shared" si="377"/>
        <v>入力済</v>
      </c>
      <c r="AU1059" s="662" t="str">
        <f t="shared" si="378"/>
        <v/>
      </c>
      <c r="AV1059" s="662" t="str">
        <f t="shared" si="379"/>
        <v/>
      </c>
      <c r="AW1059" s="657" t="str">
        <f t="shared" si="380"/>
        <v/>
      </c>
      <c r="AX1059" s="657" t="str">
        <f t="shared" si="381"/>
        <v>入力済</v>
      </c>
      <c r="AY1059" s="662" t="str">
        <f>IFERROR(VLOOKUP(K1059,'【参考】数式用'!$AR$3:$AS$49,2,FALSE),"")</f>
        <v/>
      </c>
      <c r="AZ1059" s="657" t="str">
        <f t="shared" si="382"/>
        <v/>
      </c>
      <c r="BA1059" s="657" t="str">
        <f t="shared" si="383"/>
        <v>入力済</v>
      </c>
      <c r="BB1059" s="662" t="str">
        <f>IFERROR(VLOOKUP(K1059,'【参考】数式用'!$AX$3:$AY$56,2,FALSE),"")</f>
        <v/>
      </c>
      <c r="BC1059" s="657" t="str">
        <f t="shared" si="384"/>
        <v/>
      </c>
      <c r="BD1059" s="657" t="str">
        <f t="shared" si="385"/>
        <v>入力済</v>
      </c>
      <c r="BE1059" s="657" t="str">
        <f t="shared" si="386"/>
        <v/>
      </c>
      <c r="BF1059" s="657" t="str">
        <f t="shared" si="387"/>
        <v/>
      </c>
      <c r="BG1059" s="657" t="str">
        <f t="shared" si="388"/>
        <v/>
      </c>
      <c r="BH1059" s="657" t="str">
        <f t="shared" si="389"/>
        <v/>
      </c>
      <c r="BI1059" s="657" t="str">
        <f t="shared" si="390"/>
        <v/>
      </c>
      <c r="BM1059" s="681" t="e">
        <f>VLOOKUP(K1059,'【参考】数式用'!$A$2:$O$57,15,FALSE)</f>
        <v>#N/A</v>
      </c>
    </row>
    <row r="1060" spans="1:65" ht="109.9" customHeight="1">
      <c r="A1060" s="506">
        <v>1049</v>
      </c>
      <c r="B1060" s="517" t="str">
        <f>IF(基本情報入力シート!B1088="","",基本情報入力シート!B1088)</f>
        <v/>
      </c>
      <c r="C1060" s="523"/>
      <c r="D1060" s="523"/>
      <c r="E1060" s="523"/>
      <c r="F1060" s="530"/>
      <c r="G1060" s="536" t="str">
        <f>IF(基本情報入力シート!L1088="","",基本情報入力シート!L1088)</f>
        <v/>
      </c>
      <c r="H1060" s="536" t="str">
        <f>IF(基本情報入力シート!Q1088="","",基本情報入力シート!Q1088)</f>
        <v/>
      </c>
      <c r="I1060" s="536" t="str">
        <f>IF(基本情報入力シート!V1088="","",基本情報入力シート!V1088)</f>
        <v/>
      </c>
      <c r="J1060" s="536" t="str">
        <f>IF(基本情報入力シート!W1088="","",基本情報入力シート!W1088)</f>
        <v/>
      </c>
      <c r="K1060" s="536" t="str">
        <f>IF(基本情報入力シート!Z1088="","",基本情報入力シート!Z1088)</f>
        <v/>
      </c>
      <c r="L1060" s="555" t="str">
        <f>IF(基本情報入力シート!AF1088=0,"",基本情報入力シート!AF1088)</f>
        <v/>
      </c>
      <c r="M1060" s="563" t="str">
        <f>IF(AND(基本情報入力シート!AG1088="",基本情報入力シート!AG1088=""),"",基本情報入力シート!AG1088)</f>
        <v/>
      </c>
      <c r="N1060" s="570"/>
      <c r="O1060" s="575" t="str">
        <f>IFERROR(VLOOKUP(K1060,'【参考】数式用'!$A$2:$M$57,MATCH(N1060,'【参考】数式用'!$G$3:$M$3,0)+6,0),"")</f>
        <v/>
      </c>
      <c r="P1060" s="583" t="s">
        <v>549</v>
      </c>
      <c r="Q1060" s="587"/>
      <c r="R1060" s="590" t="s">
        <v>71</v>
      </c>
      <c r="S1060" s="587"/>
      <c r="T1060" s="590" t="s">
        <v>743</v>
      </c>
      <c r="U1060" s="587"/>
      <c r="V1060" s="590" t="s">
        <v>71</v>
      </c>
      <c r="W1060" s="587"/>
      <c r="X1060" s="590" t="s">
        <v>560</v>
      </c>
      <c r="Y1060" s="590" t="s">
        <v>763</v>
      </c>
      <c r="Z1060" s="589" t="str">
        <f t="shared" si="368"/>
        <v/>
      </c>
      <c r="AA1060" s="594" t="s">
        <v>127</v>
      </c>
      <c r="AB1060" s="598" t="str">
        <f t="shared" si="369"/>
        <v/>
      </c>
      <c r="AC1060" s="603" t="str">
        <f>IFERROR(ROUNDDOWN(ROUNDDOWN(ROUND(L1060*VLOOKUP(K1060,'【参考】数式用'!$A$2:$M$57,MATCH("処遇改善加算Ⅳ",'【参考】数式用'!$G$3:$M$3,0)+6,0),0)*M1060,0)*Z1060*0.5,0),"")</f>
        <v/>
      </c>
      <c r="AD1060" s="609"/>
      <c r="AE1060" s="617"/>
      <c r="AF1060" s="617"/>
      <c r="AG1060" s="623"/>
      <c r="AH1060" s="627"/>
      <c r="AI1060" s="708"/>
      <c r="AJ1060" s="634"/>
      <c r="AK1060" s="648" t="str">
        <f t="shared" si="370"/>
        <v/>
      </c>
      <c r="AL1060" s="651" t="str">
        <f t="shared" si="371"/>
        <v/>
      </c>
      <c r="AM1060" s="654"/>
      <c r="AN1060" s="657" t="str">
        <f>IFERROR(VLOOKUP(K1060,'【参考】数式用'!$A$2:$N$57,14,FALSE),"")</f>
        <v/>
      </c>
      <c r="AO1060" s="657" t="str">
        <f t="shared" si="372"/>
        <v/>
      </c>
      <c r="AP1060" s="711" t="str">
        <f t="shared" si="373"/>
        <v/>
      </c>
      <c r="AQ1060" s="711" t="str">
        <f t="shared" si="374"/>
        <v>キャリアパス要件Ⅰ・Ⅱ_</v>
      </c>
      <c r="AR1060" s="662" t="str">
        <f t="shared" si="375"/>
        <v>入力済</v>
      </c>
      <c r="AS1060" s="657" t="str">
        <f t="shared" si="376"/>
        <v/>
      </c>
      <c r="AT1060" s="662" t="str">
        <f t="shared" si="377"/>
        <v>入力済</v>
      </c>
      <c r="AU1060" s="662" t="str">
        <f t="shared" si="378"/>
        <v/>
      </c>
      <c r="AV1060" s="662" t="str">
        <f t="shared" si="379"/>
        <v/>
      </c>
      <c r="AW1060" s="657" t="str">
        <f t="shared" si="380"/>
        <v/>
      </c>
      <c r="AX1060" s="657" t="str">
        <f t="shared" si="381"/>
        <v>入力済</v>
      </c>
      <c r="AY1060" s="662" t="str">
        <f>IFERROR(VLOOKUP(K1060,'【参考】数式用'!$AR$3:$AS$49,2,FALSE),"")</f>
        <v/>
      </c>
      <c r="AZ1060" s="657" t="str">
        <f t="shared" si="382"/>
        <v/>
      </c>
      <c r="BA1060" s="657" t="str">
        <f t="shared" si="383"/>
        <v>入力済</v>
      </c>
      <c r="BB1060" s="662" t="str">
        <f>IFERROR(VLOOKUP(K1060,'【参考】数式用'!$AX$3:$AY$56,2,FALSE),"")</f>
        <v/>
      </c>
      <c r="BC1060" s="657" t="str">
        <f t="shared" si="384"/>
        <v/>
      </c>
      <c r="BD1060" s="657" t="str">
        <f t="shared" si="385"/>
        <v>入力済</v>
      </c>
      <c r="BE1060" s="657" t="str">
        <f t="shared" si="386"/>
        <v/>
      </c>
      <c r="BF1060" s="657" t="str">
        <f t="shared" si="387"/>
        <v/>
      </c>
      <c r="BG1060" s="657" t="str">
        <f t="shared" si="388"/>
        <v/>
      </c>
      <c r="BH1060" s="657" t="str">
        <f t="shared" si="389"/>
        <v/>
      </c>
      <c r="BI1060" s="657" t="str">
        <f t="shared" si="390"/>
        <v/>
      </c>
      <c r="BM1060" s="681" t="e">
        <f>VLOOKUP(K1060,'【参考】数式用'!$A$2:$O$57,15,FALSE)</f>
        <v>#N/A</v>
      </c>
    </row>
    <row r="1061" spans="1:65" ht="109.9" customHeight="1">
      <c r="A1061" s="506">
        <v>1050</v>
      </c>
      <c r="B1061" s="517" t="str">
        <f>IF(基本情報入力シート!B1089="","",基本情報入力シート!B1089)</f>
        <v/>
      </c>
      <c r="C1061" s="523"/>
      <c r="D1061" s="523"/>
      <c r="E1061" s="523"/>
      <c r="F1061" s="530"/>
      <c r="G1061" s="536" t="str">
        <f>IF(基本情報入力シート!L1089="","",基本情報入力シート!L1089)</f>
        <v/>
      </c>
      <c r="H1061" s="536" t="str">
        <f>IF(基本情報入力シート!Q1089="","",基本情報入力シート!Q1089)</f>
        <v/>
      </c>
      <c r="I1061" s="536" t="str">
        <f>IF(基本情報入力シート!V1089="","",基本情報入力シート!V1089)</f>
        <v/>
      </c>
      <c r="J1061" s="536" t="str">
        <f>IF(基本情報入力シート!W1089="","",基本情報入力シート!W1089)</f>
        <v/>
      </c>
      <c r="K1061" s="536" t="str">
        <f>IF(基本情報入力シート!Z1089="","",基本情報入力シート!Z1089)</f>
        <v/>
      </c>
      <c r="L1061" s="555" t="str">
        <f>IF(基本情報入力シート!AF1089=0,"",基本情報入力シート!AF1089)</f>
        <v/>
      </c>
      <c r="M1061" s="563" t="str">
        <f>IF(AND(基本情報入力シート!AG1089="",基本情報入力シート!AG1089=""),"",基本情報入力シート!AG1089)</f>
        <v/>
      </c>
      <c r="N1061" s="570"/>
      <c r="O1061" s="575" t="str">
        <f>IFERROR(VLOOKUP(K1061,'【参考】数式用'!$A$2:$M$57,MATCH(N1061,'【参考】数式用'!$G$3:$M$3,0)+6,0),"")</f>
        <v/>
      </c>
      <c r="P1061" s="583" t="s">
        <v>549</v>
      </c>
      <c r="Q1061" s="587"/>
      <c r="R1061" s="590" t="s">
        <v>71</v>
      </c>
      <c r="S1061" s="587"/>
      <c r="T1061" s="590" t="s">
        <v>743</v>
      </c>
      <c r="U1061" s="587"/>
      <c r="V1061" s="590" t="s">
        <v>71</v>
      </c>
      <c r="W1061" s="587"/>
      <c r="X1061" s="590" t="s">
        <v>560</v>
      </c>
      <c r="Y1061" s="590" t="s">
        <v>763</v>
      </c>
      <c r="Z1061" s="589" t="str">
        <f t="shared" si="368"/>
        <v/>
      </c>
      <c r="AA1061" s="594" t="s">
        <v>127</v>
      </c>
      <c r="AB1061" s="598" t="str">
        <f t="shared" si="369"/>
        <v/>
      </c>
      <c r="AC1061" s="603" t="str">
        <f>IFERROR(ROUNDDOWN(ROUNDDOWN(ROUND(L1061*VLOOKUP(K1061,'【参考】数式用'!$A$2:$M$57,MATCH("処遇改善加算Ⅳ",'【参考】数式用'!$G$3:$M$3,0)+6,0),0)*M1061,0)*Z1061*0.5,0),"")</f>
        <v/>
      </c>
      <c r="AD1061" s="609"/>
      <c r="AE1061" s="617"/>
      <c r="AF1061" s="617"/>
      <c r="AG1061" s="623"/>
      <c r="AH1061" s="627"/>
      <c r="AI1061" s="708"/>
      <c r="AJ1061" s="634"/>
      <c r="AK1061" s="648" t="str">
        <f t="shared" si="370"/>
        <v/>
      </c>
      <c r="AL1061" s="651" t="str">
        <f t="shared" si="371"/>
        <v/>
      </c>
      <c r="AM1061" s="654"/>
      <c r="AN1061" s="657" t="str">
        <f>IFERROR(VLOOKUP(K1061,'【参考】数式用'!$A$2:$N$57,14,FALSE),"")</f>
        <v/>
      </c>
      <c r="AO1061" s="657" t="str">
        <f t="shared" si="372"/>
        <v/>
      </c>
      <c r="AP1061" s="711" t="str">
        <f t="shared" si="373"/>
        <v/>
      </c>
      <c r="AQ1061" s="711" t="str">
        <f t="shared" si="374"/>
        <v>キャリアパス要件Ⅰ・Ⅱ_</v>
      </c>
      <c r="AR1061" s="662" t="str">
        <f t="shared" si="375"/>
        <v>入力済</v>
      </c>
      <c r="AS1061" s="657" t="str">
        <f t="shared" si="376"/>
        <v/>
      </c>
      <c r="AT1061" s="662" t="str">
        <f t="shared" si="377"/>
        <v>入力済</v>
      </c>
      <c r="AU1061" s="662" t="str">
        <f t="shared" si="378"/>
        <v/>
      </c>
      <c r="AV1061" s="662" t="str">
        <f t="shared" si="379"/>
        <v/>
      </c>
      <c r="AW1061" s="657" t="str">
        <f t="shared" si="380"/>
        <v/>
      </c>
      <c r="AX1061" s="657" t="str">
        <f t="shared" si="381"/>
        <v>入力済</v>
      </c>
      <c r="AY1061" s="662" t="str">
        <f>IFERROR(VLOOKUP(K1061,'【参考】数式用'!$AR$3:$AS$49,2,FALSE),"")</f>
        <v/>
      </c>
      <c r="AZ1061" s="657" t="str">
        <f t="shared" si="382"/>
        <v/>
      </c>
      <c r="BA1061" s="657" t="str">
        <f t="shared" si="383"/>
        <v>入力済</v>
      </c>
      <c r="BB1061" s="662" t="str">
        <f>IFERROR(VLOOKUP(K1061,'【参考】数式用'!$AX$3:$AY$56,2,FALSE),"")</f>
        <v/>
      </c>
      <c r="BC1061" s="657" t="str">
        <f t="shared" si="384"/>
        <v/>
      </c>
      <c r="BD1061" s="657" t="str">
        <f t="shared" si="385"/>
        <v>入力済</v>
      </c>
      <c r="BE1061" s="657" t="str">
        <f t="shared" si="386"/>
        <v/>
      </c>
      <c r="BF1061" s="657" t="str">
        <f t="shared" si="387"/>
        <v/>
      </c>
      <c r="BG1061" s="657" t="str">
        <f t="shared" si="388"/>
        <v/>
      </c>
      <c r="BH1061" s="657" t="str">
        <f t="shared" si="389"/>
        <v/>
      </c>
      <c r="BI1061" s="657" t="str">
        <f t="shared" si="390"/>
        <v/>
      </c>
      <c r="BM1061" s="681" t="e">
        <f>VLOOKUP(K1061,'【参考】数式用'!$A$2:$O$57,15,FALSE)</f>
        <v>#N/A</v>
      </c>
    </row>
    <row r="1062" spans="1:65" ht="109.9" customHeight="1">
      <c r="A1062" s="506">
        <v>1051</v>
      </c>
      <c r="B1062" s="517" t="str">
        <f>IF(基本情報入力シート!B1090="","",基本情報入力シート!B1090)</f>
        <v/>
      </c>
      <c r="C1062" s="523"/>
      <c r="D1062" s="523"/>
      <c r="E1062" s="523"/>
      <c r="F1062" s="530"/>
      <c r="G1062" s="536" t="str">
        <f>IF(基本情報入力シート!L1090="","",基本情報入力シート!L1090)</f>
        <v/>
      </c>
      <c r="H1062" s="536" t="str">
        <f>IF(基本情報入力シート!Q1090="","",基本情報入力シート!Q1090)</f>
        <v/>
      </c>
      <c r="I1062" s="536" t="str">
        <f>IF(基本情報入力シート!V1090="","",基本情報入力シート!V1090)</f>
        <v/>
      </c>
      <c r="J1062" s="536" t="str">
        <f>IF(基本情報入力シート!W1090="","",基本情報入力シート!W1090)</f>
        <v/>
      </c>
      <c r="K1062" s="536" t="str">
        <f>IF(基本情報入力シート!Z1090="","",基本情報入力シート!Z1090)</f>
        <v/>
      </c>
      <c r="L1062" s="555" t="str">
        <f>IF(基本情報入力シート!AF1090=0,"",基本情報入力シート!AF1090)</f>
        <v/>
      </c>
      <c r="M1062" s="563" t="str">
        <f>IF(AND(基本情報入力シート!AG1090="",基本情報入力シート!AG1090=""),"",基本情報入力シート!AG1090)</f>
        <v/>
      </c>
      <c r="N1062" s="570"/>
      <c r="O1062" s="575" t="str">
        <f>IFERROR(VLOOKUP(K1062,'【参考】数式用'!$A$2:$M$57,MATCH(N1062,'【参考】数式用'!$G$3:$M$3,0)+6,0),"")</f>
        <v/>
      </c>
      <c r="P1062" s="583" t="s">
        <v>549</v>
      </c>
      <c r="Q1062" s="587"/>
      <c r="R1062" s="590" t="s">
        <v>71</v>
      </c>
      <c r="S1062" s="587"/>
      <c r="T1062" s="590" t="s">
        <v>743</v>
      </c>
      <c r="U1062" s="587"/>
      <c r="V1062" s="590" t="s">
        <v>71</v>
      </c>
      <c r="W1062" s="587"/>
      <c r="X1062" s="590" t="s">
        <v>560</v>
      </c>
      <c r="Y1062" s="590" t="s">
        <v>763</v>
      </c>
      <c r="Z1062" s="589" t="str">
        <f t="shared" si="368"/>
        <v/>
      </c>
      <c r="AA1062" s="594" t="s">
        <v>127</v>
      </c>
      <c r="AB1062" s="598" t="str">
        <f t="shared" si="369"/>
        <v/>
      </c>
      <c r="AC1062" s="603" t="str">
        <f>IFERROR(ROUNDDOWN(ROUNDDOWN(ROUND(L1062*VLOOKUP(K1062,'【参考】数式用'!$A$2:$M$57,MATCH("処遇改善加算Ⅳ",'【参考】数式用'!$G$3:$M$3,0)+6,0),0)*M1062,0)*Z1062*0.5,0),"")</f>
        <v/>
      </c>
      <c r="AD1062" s="609"/>
      <c r="AE1062" s="617"/>
      <c r="AF1062" s="617"/>
      <c r="AG1062" s="623"/>
      <c r="AH1062" s="627"/>
      <c r="AI1062" s="708"/>
      <c r="AJ1062" s="634"/>
      <c r="AK1062" s="648" t="str">
        <f t="shared" si="370"/>
        <v/>
      </c>
      <c r="AL1062" s="651" t="str">
        <f t="shared" si="371"/>
        <v/>
      </c>
      <c r="AM1062" s="654"/>
      <c r="AN1062" s="657" t="str">
        <f>IFERROR(VLOOKUP(K1062,'【参考】数式用'!$A$2:$N$57,14,FALSE),"")</f>
        <v/>
      </c>
      <c r="AO1062" s="657" t="str">
        <f t="shared" si="372"/>
        <v/>
      </c>
      <c r="AP1062" s="711" t="str">
        <f t="shared" si="373"/>
        <v/>
      </c>
      <c r="AQ1062" s="711" t="str">
        <f t="shared" si="374"/>
        <v>キャリアパス要件Ⅰ・Ⅱ_</v>
      </c>
      <c r="AR1062" s="662" t="str">
        <f t="shared" si="375"/>
        <v>入力済</v>
      </c>
      <c r="AS1062" s="657" t="str">
        <f t="shared" si="376"/>
        <v/>
      </c>
      <c r="AT1062" s="662" t="str">
        <f t="shared" si="377"/>
        <v>入力済</v>
      </c>
      <c r="AU1062" s="662" t="str">
        <f t="shared" si="378"/>
        <v/>
      </c>
      <c r="AV1062" s="662" t="str">
        <f t="shared" si="379"/>
        <v/>
      </c>
      <c r="AW1062" s="657" t="str">
        <f t="shared" si="380"/>
        <v/>
      </c>
      <c r="AX1062" s="657" t="str">
        <f t="shared" si="381"/>
        <v>入力済</v>
      </c>
      <c r="AY1062" s="662" t="str">
        <f>IFERROR(VLOOKUP(K1062,'【参考】数式用'!$AR$3:$AS$49,2,FALSE),"")</f>
        <v/>
      </c>
      <c r="AZ1062" s="657" t="str">
        <f t="shared" si="382"/>
        <v/>
      </c>
      <c r="BA1062" s="657" t="str">
        <f t="shared" si="383"/>
        <v>入力済</v>
      </c>
      <c r="BB1062" s="662" t="str">
        <f>IFERROR(VLOOKUP(K1062,'【参考】数式用'!$AX$3:$AY$56,2,FALSE),"")</f>
        <v/>
      </c>
      <c r="BC1062" s="657" t="str">
        <f t="shared" si="384"/>
        <v/>
      </c>
      <c r="BD1062" s="657" t="str">
        <f t="shared" si="385"/>
        <v>入力済</v>
      </c>
      <c r="BE1062" s="657" t="str">
        <f t="shared" si="386"/>
        <v/>
      </c>
      <c r="BF1062" s="657" t="str">
        <f t="shared" si="387"/>
        <v/>
      </c>
      <c r="BG1062" s="657" t="str">
        <f t="shared" si="388"/>
        <v/>
      </c>
      <c r="BH1062" s="657" t="str">
        <f t="shared" si="389"/>
        <v/>
      </c>
      <c r="BI1062" s="657" t="str">
        <f t="shared" si="390"/>
        <v/>
      </c>
      <c r="BM1062" s="681" t="e">
        <f>VLOOKUP(K1062,'【参考】数式用'!$A$2:$O$57,15,FALSE)</f>
        <v>#N/A</v>
      </c>
    </row>
    <row r="1063" spans="1:65" ht="109.9" customHeight="1">
      <c r="A1063" s="506">
        <v>1052</v>
      </c>
      <c r="B1063" s="517" t="str">
        <f>IF(基本情報入力シート!B1091="","",基本情報入力シート!B1091)</f>
        <v/>
      </c>
      <c r="C1063" s="523"/>
      <c r="D1063" s="523"/>
      <c r="E1063" s="523"/>
      <c r="F1063" s="530"/>
      <c r="G1063" s="536" t="str">
        <f>IF(基本情報入力シート!L1091="","",基本情報入力シート!L1091)</f>
        <v/>
      </c>
      <c r="H1063" s="536" t="str">
        <f>IF(基本情報入力シート!Q1091="","",基本情報入力シート!Q1091)</f>
        <v/>
      </c>
      <c r="I1063" s="536" t="str">
        <f>IF(基本情報入力シート!V1091="","",基本情報入力シート!V1091)</f>
        <v/>
      </c>
      <c r="J1063" s="536" t="str">
        <f>IF(基本情報入力シート!W1091="","",基本情報入力シート!W1091)</f>
        <v/>
      </c>
      <c r="K1063" s="536" t="str">
        <f>IF(基本情報入力シート!Z1091="","",基本情報入力シート!Z1091)</f>
        <v/>
      </c>
      <c r="L1063" s="555" t="str">
        <f>IF(基本情報入力シート!AF1091=0,"",基本情報入力シート!AF1091)</f>
        <v/>
      </c>
      <c r="M1063" s="563" t="str">
        <f>IF(AND(基本情報入力シート!AG1091="",基本情報入力シート!AG1091=""),"",基本情報入力シート!AG1091)</f>
        <v/>
      </c>
      <c r="N1063" s="570"/>
      <c r="O1063" s="575" t="str">
        <f>IFERROR(VLOOKUP(K1063,'【参考】数式用'!$A$2:$M$57,MATCH(N1063,'【参考】数式用'!$G$3:$M$3,0)+6,0),"")</f>
        <v/>
      </c>
      <c r="P1063" s="583" t="s">
        <v>549</v>
      </c>
      <c r="Q1063" s="587"/>
      <c r="R1063" s="590" t="s">
        <v>71</v>
      </c>
      <c r="S1063" s="587"/>
      <c r="T1063" s="590" t="s">
        <v>743</v>
      </c>
      <c r="U1063" s="587"/>
      <c r="V1063" s="590" t="s">
        <v>71</v>
      </c>
      <c r="W1063" s="587"/>
      <c r="X1063" s="590" t="s">
        <v>560</v>
      </c>
      <c r="Y1063" s="590" t="s">
        <v>763</v>
      </c>
      <c r="Z1063" s="589" t="str">
        <f t="shared" si="368"/>
        <v/>
      </c>
      <c r="AA1063" s="594" t="s">
        <v>127</v>
      </c>
      <c r="AB1063" s="598" t="str">
        <f t="shared" si="369"/>
        <v/>
      </c>
      <c r="AC1063" s="603" t="str">
        <f>IFERROR(ROUNDDOWN(ROUNDDOWN(ROUND(L1063*VLOOKUP(K1063,'【参考】数式用'!$A$2:$M$57,MATCH("処遇改善加算Ⅳ",'【参考】数式用'!$G$3:$M$3,0)+6,0),0)*M1063,0)*Z1063*0.5,0),"")</f>
        <v/>
      </c>
      <c r="AD1063" s="609"/>
      <c r="AE1063" s="617"/>
      <c r="AF1063" s="617"/>
      <c r="AG1063" s="623"/>
      <c r="AH1063" s="627"/>
      <c r="AI1063" s="708"/>
      <c r="AJ1063" s="634"/>
      <c r="AK1063" s="648" t="str">
        <f t="shared" si="370"/>
        <v/>
      </c>
      <c r="AL1063" s="651" t="str">
        <f t="shared" si="371"/>
        <v/>
      </c>
      <c r="AM1063" s="654"/>
      <c r="AN1063" s="657" t="str">
        <f>IFERROR(VLOOKUP(K1063,'【参考】数式用'!$A$2:$N$57,14,FALSE),"")</f>
        <v/>
      </c>
      <c r="AO1063" s="657" t="str">
        <f t="shared" si="372"/>
        <v/>
      </c>
      <c r="AP1063" s="711" t="str">
        <f t="shared" si="373"/>
        <v/>
      </c>
      <c r="AQ1063" s="711" t="str">
        <f t="shared" si="374"/>
        <v>キャリアパス要件Ⅰ・Ⅱ_</v>
      </c>
      <c r="AR1063" s="662" t="str">
        <f t="shared" si="375"/>
        <v>入力済</v>
      </c>
      <c r="AS1063" s="657" t="str">
        <f t="shared" si="376"/>
        <v/>
      </c>
      <c r="AT1063" s="662" t="str">
        <f t="shared" si="377"/>
        <v>入力済</v>
      </c>
      <c r="AU1063" s="662" t="str">
        <f t="shared" si="378"/>
        <v/>
      </c>
      <c r="AV1063" s="662" t="str">
        <f t="shared" si="379"/>
        <v/>
      </c>
      <c r="AW1063" s="657" t="str">
        <f t="shared" si="380"/>
        <v/>
      </c>
      <c r="AX1063" s="657" t="str">
        <f t="shared" si="381"/>
        <v>入力済</v>
      </c>
      <c r="AY1063" s="662" t="str">
        <f>IFERROR(VLOOKUP(K1063,'【参考】数式用'!$AR$3:$AS$49,2,FALSE),"")</f>
        <v/>
      </c>
      <c r="AZ1063" s="657" t="str">
        <f t="shared" si="382"/>
        <v/>
      </c>
      <c r="BA1063" s="657" t="str">
        <f t="shared" si="383"/>
        <v>入力済</v>
      </c>
      <c r="BB1063" s="662" t="str">
        <f>IFERROR(VLOOKUP(K1063,'【参考】数式用'!$AX$3:$AY$56,2,FALSE),"")</f>
        <v/>
      </c>
      <c r="BC1063" s="657" t="str">
        <f t="shared" si="384"/>
        <v/>
      </c>
      <c r="BD1063" s="657" t="str">
        <f t="shared" si="385"/>
        <v>入力済</v>
      </c>
      <c r="BE1063" s="657" t="str">
        <f t="shared" si="386"/>
        <v/>
      </c>
      <c r="BF1063" s="657" t="str">
        <f t="shared" si="387"/>
        <v/>
      </c>
      <c r="BG1063" s="657" t="str">
        <f t="shared" si="388"/>
        <v/>
      </c>
      <c r="BH1063" s="657" t="str">
        <f t="shared" si="389"/>
        <v/>
      </c>
      <c r="BI1063" s="657" t="str">
        <f t="shared" si="390"/>
        <v/>
      </c>
      <c r="BM1063" s="681" t="e">
        <f>VLOOKUP(K1063,'【参考】数式用'!$A$2:$O$57,15,FALSE)</f>
        <v>#N/A</v>
      </c>
    </row>
    <row r="1064" spans="1:65" ht="109.9" customHeight="1">
      <c r="A1064" s="506">
        <v>1053</v>
      </c>
      <c r="B1064" s="517" t="str">
        <f>IF(基本情報入力シート!B1092="","",基本情報入力シート!B1092)</f>
        <v/>
      </c>
      <c r="C1064" s="523"/>
      <c r="D1064" s="523"/>
      <c r="E1064" s="523"/>
      <c r="F1064" s="530"/>
      <c r="G1064" s="536" t="str">
        <f>IF(基本情報入力シート!L1092="","",基本情報入力シート!L1092)</f>
        <v/>
      </c>
      <c r="H1064" s="536" t="str">
        <f>IF(基本情報入力シート!Q1092="","",基本情報入力シート!Q1092)</f>
        <v/>
      </c>
      <c r="I1064" s="536" t="str">
        <f>IF(基本情報入力シート!V1092="","",基本情報入力シート!V1092)</f>
        <v/>
      </c>
      <c r="J1064" s="536" t="str">
        <f>IF(基本情報入力シート!W1092="","",基本情報入力シート!W1092)</f>
        <v/>
      </c>
      <c r="K1064" s="536" t="str">
        <f>IF(基本情報入力シート!Z1092="","",基本情報入力シート!Z1092)</f>
        <v/>
      </c>
      <c r="L1064" s="555" t="str">
        <f>IF(基本情報入力シート!AF1092=0,"",基本情報入力シート!AF1092)</f>
        <v/>
      </c>
      <c r="M1064" s="563" t="str">
        <f>IF(AND(基本情報入力シート!AG1092="",基本情報入力シート!AG1092=""),"",基本情報入力シート!AG1092)</f>
        <v/>
      </c>
      <c r="N1064" s="570"/>
      <c r="O1064" s="575" t="str">
        <f>IFERROR(VLOOKUP(K1064,'【参考】数式用'!$A$2:$M$57,MATCH(N1064,'【参考】数式用'!$G$3:$M$3,0)+6,0),"")</f>
        <v/>
      </c>
      <c r="P1064" s="583" t="s">
        <v>549</v>
      </c>
      <c r="Q1064" s="587"/>
      <c r="R1064" s="590" t="s">
        <v>71</v>
      </c>
      <c r="S1064" s="587"/>
      <c r="T1064" s="590" t="s">
        <v>743</v>
      </c>
      <c r="U1064" s="587"/>
      <c r="V1064" s="590" t="s">
        <v>71</v>
      </c>
      <c r="W1064" s="587"/>
      <c r="X1064" s="590" t="s">
        <v>560</v>
      </c>
      <c r="Y1064" s="590" t="s">
        <v>763</v>
      </c>
      <c r="Z1064" s="589" t="str">
        <f t="shared" si="368"/>
        <v/>
      </c>
      <c r="AA1064" s="594" t="s">
        <v>127</v>
      </c>
      <c r="AB1064" s="598" t="str">
        <f t="shared" si="369"/>
        <v/>
      </c>
      <c r="AC1064" s="603" t="str">
        <f>IFERROR(ROUNDDOWN(ROUNDDOWN(ROUND(L1064*VLOOKUP(K1064,'【参考】数式用'!$A$2:$M$57,MATCH("処遇改善加算Ⅳ",'【参考】数式用'!$G$3:$M$3,0)+6,0),0)*M1064,0)*Z1064*0.5,0),"")</f>
        <v/>
      </c>
      <c r="AD1064" s="609"/>
      <c r="AE1064" s="617"/>
      <c r="AF1064" s="617"/>
      <c r="AG1064" s="623"/>
      <c r="AH1064" s="627"/>
      <c r="AI1064" s="708"/>
      <c r="AJ1064" s="634"/>
      <c r="AK1064" s="648" t="str">
        <f t="shared" si="370"/>
        <v/>
      </c>
      <c r="AL1064" s="651" t="str">
        <f t="shared" si="371"/>
        <v/>
      </c>
      <c r="AM1064" s="654"/>
      <c r="AN1064" s="657" t="str">
        <f>IFERROR(VLOOKUP(K1064,'【参考】数式用'!$A$2:$N$57,14,FALSE),"")</f>
        <v/>
      </c>
      <c r="AO1064" s="657" t="str">
        <f t="shared" si="372"/>
        <v/>
      </c>
      <c r="AP1064" s="711" t="str">
        <f t="shared" si="373"/>
        <v/>
      </c>
      <c r="AQ1064" s="711" t="str">
        <f t="shared" si="374"/>
        <v>キャリアパス要件Ⅰ・Ⅱ_</v>
      </c>
      <c r="AR1064" s="662" t="str">
        <f t="shared" si="375"/>
        <v>入力済</v>
      </c>
      <c r="AS1064" s="657" t="str">
        <f t="shared" si="376"/>
        <v/>
      </c>
      <c r="AT1064" s="662" t="str">
        <f t="shared" si="377"/>
        <v>入力済</v>
      </c>
      <c r="AU1064" s="662" t="str">
        <f t="shared" si="378"/>
        <v/>
      </c>
      <c r="AV1064" s="662" t="str">
        <f t="shared" si="379"/>
        <v/>
      </c>
      <c r="AW1064" s="657" t="str">
        <f t="shared" si="380"/>
        <v/>
      </c>
      <c r="AX1064" s="657" t="str">
        <f t="shared" si="381"/>
        <v>入力済</v>
      </c>
      <c r="AY1064" s="662" t="str">
        <f>IFERROR(VLOOKUP(K1064,'【参考】数式用'!$AR$3:$AS$49,2,FALSE),"")</f>
        <v/>
      </c>
      <c r="AZ1064" s="657" t="str">
        <f t="shared" si="382"/>
        <v/>
      </c>
      <c r="BA1064" s="657" t="str">
        <f t="shared" si="383"/>
        <v>入力済</v>
      </c>
      <c r="BB1064" s="662" t="str">
        <f>IFERROR(VLOOKUP(K1064,'【参考】数式用'!$AX$3:$AY$56,2,FALSE),"")</f>
        <v/>
      </c>
      <c r="BC1064" s="657" t="str">
        <f t="shared" si="384"/>
        <v/>
      </c>
      <c r="BD1064" s="657" t="str">
        <f t="shared" si="385"/>
        <v>入力済</v>
      </c>
      <c r="BE1064" s="657" t="str">
        <f t="shared" si="386"/>
        <v/>
      </c>
      <c r="BF1064" s="657" t="str">
        <f t="shared" si="387"/>
        <v/>
      </c>
      <c r="BG1064" s="657" t="str">
        <f t="shared" si="388"/>
        <v/>
      </c>
      <c r="BH1064" s="657" t="str">
        <f t="shared" si="389"/>
        <v/>
      </c>
      <c r="BI1064" s="657" t="str">
        <f t="shared" si="390"/>
        <v/>
      </c>
      <c r="BM1064" s="681" t="e">
        <f>VLOOKUP(K1064,'【参考】数式用'!$A$2:$O$57,15,FALSE)</f>
        <v>#N/A</v>
      </c>
    </row>
    <row r="1065" spans="1:65" ht="109.9" customHeight="1">
      <c r="A1065" s="506">
        <v>1054</v>
      </c>
      <c r="B1065" s="517" t="str">
        <f>IF(基本情報入力シート!B1093="","",基本情報入力シート!B1093)</f>
        <v/>
      </c>
      <c r="C1065" s="523"/>
      <c r="D1065" s="523"/>
      <c r="E1065" s="523"/>
      <c r="F1065" s="530"/>
      <c r="G1065" s="536" t="str">
        <f>IF(基本情報入力シート!L1093="","",基本情報入力シート!L1093)</f>
        <v/>
      </c>
      <c r="H1065" s="536" t="str">
        <f>IF(基本情報入力シート!Q1093="","",基本情報入力シート!Q1093)</f>
        <v/>
      </c>
      <c r="I1065" s="536" t="str">
        <f>IF(基本情報入力シート!V1093="","",基本情報入力シート!V1093)</f>
        <v/>
      </c>
      <c r="J1065" s="536" t="str">
        <f>IF(基本情報入力シート!W1093="","",基本情報入力シート!W1093)</f>
        <v/>
      </c>
      <c r="K1065" s="536" t="str">
        <f>IF(基本情報入力シート!Z1093="","",基本情報入力シート!Z1093)</f>
        <v/>
      </c>
      <c r="L1065" s="555" t="str">
        <f>IF(基本情報入力シート!AF1093=0,"",基本情報入力シート!AF1093)</f>
        <v/>
      </c>
      <c r="M1065" s="563" t="str">
        <f>IF(AND(基本情報入力シート!AG1093="",基本情報入力シート!AG1093=""),"",基本情報入力シート!AG1093)</f>
        <v/>
      </c>
      <c r="N1065" s="570"/>
      <c r="O1065" s="575" t="str">
        <f>IFERROR(VLOOKUP(K1065,'【参考】数式用'!$A$2:$M$57,MATCH(N1065,'【参考】数式用'!$G$3:$M$3,0)+6,0),"")</f>
        <v/>
      </c>
      <c r="P1065" s="583" t="s">
        <v>549</v>
      </c>
      <c r="Q1065" s="587"/>
      <c r="R1065" s="590" t="s">
        <v>71</v>
      </c>
      <c r="S1065" s="587"/>
      <c r="T1065" s="590" t="s">
        <v>743</v>
      </c>
      <c r="U1065" s="587"/>
      <c r="V1065" s="590" t="s">
        <v>71</v>
      </c>
      <c r="W1065" s="587"/>
      <c r="X1065" s="590" t="s">
        <v>560</v>
      </c>
      <c r="Y1065" s="590" t="s">
        <v>763</v>
      </c>
      <c r="Z1065" s="589" t="str">
        <f t="shared" si="368"/>
        <v/>
      </c>
      <c r="AA1065" s="594" t="s">
        <v>127</v>
      </c>
      <c r="AB1065" s="598" t="str">
        <f t="shared" si="369"/>
        <v/>
      </c>
      <c r="AC1065" s="603" t="str">
        <f>IFERROR(ROUNDDOWN(ROUNDDOWN(ROUND(L1065*VLOOKUP(K1065,'【参考】数式用'!$A$2:$M$57,MATCH("処遇改善加算Ⅳ",'【参考】数式用'!$G$3:$M$3,0)+6,0),0)*M1065,0)*Z1065*0.5,0),"")</f>
        <v/>
      </c>
      <c r="AD1065" s="609"/>
      <c r="AE1065" s="617"/>
      <c r="AF1065" s="617"/>
      <c r="AG1065" s="623"/>
      <c r="AH1065" s="627"/>
      <c r="AI1065" s="708"/>
      <c r="AJ1065" s="634"/>
      <c r="AK1065" s="648" t="str">
        <f t="shared" si="370"/>
        <v/>
      </c>
      <c r="AL1065" s="651" t="str">
        <f t="shared" si="371"/>
        <v/>
      </c>
      <c r="AM1065" s="654"/>
      <c r="AN1065" s="657" t="str">
        <f>IFERROR(VLOOKUP(K1065,'【参考】数式用'!$A$2:$N$57,14,FALSE),"")</f>
        <v/>
      </c>
      <c r="AO1065" s="657" t="str">
        <f t="shared" si="372"/>
        <v/>
      </c>
      <c r="AP1065" s="711" t="str">
        <f t="shared" si="373"/>
        <v/>
      </c>
      <c r="AQ1065" s="711" t="str">
        <f t="shared" si="374"/>
        <v>キャリアパス要件Ⅰ・Ⅱ_</v>
      </c>
      <c r="AR1065" s="662" t="str">
        <f t="shared" si="375"/>
        <v>入力済</v>
      </c>
      <c r="AS1065" s="657" t="str">
        <f t="shared" si="376"/>
        <v/>
      </c>
      <c r="AT1065" s="662" t="str">
        <f t="shared" si="377"/>
        <v>入力済</v>
      </c>
      <c r="AU1065" s="662" t="str">
        <f t="shared" si="378"/>
        <v/>
      </c>
      <c r="AV1065" s="662" t="str">
        <f t="shared" si="379"/>
        <v/>
      </c>
      <c r="AW1065" s="657" t="str">
        <f t="shared" si="380"/>
        <v/>
      </c>
      <c r="AX1065" s="657" t="str">
        <f t="shared" si="381"/>
        <v>入力済</v>
      </c>
      <c r="AY1065" s="662" t="str">
        <f>IFERROR(VLOOKUP(K1065,'【参考】数式用'!$AR$3:$AS$49,2,FALSE),"")</f>
        <v/>
      </c>
      <c r="AZ1065" s="657" t="str">
        <f t="shared" si="382"/>
        <v/>
      </c>
      <c r="BA1065" s="657" t="str">
        <f t="shared" si="383"/>
        <v>入力済</v>
      </c>
      <c r="BB1065" s="662" t="str">
        <f>IFERROR(VLOOKUP(K1065,'【参考】数式用'!$AX$3:$AY$56,2,FALSE),"")</f>
        <v/>
      </c>
      <c r="BC1065" s="657" t="str">
        <f t="shared" si="384"/>
        <v/>
      </c>
      <c r="BD1065" s="657" t="str">
        <f t="shared" si="385"/>
        <v>入力済</v>
      </c>
      <c r="BE1065" s="657" t="str">
        <f t="shared" si="386"/>
        <v/>
      </c>
      <c r="BF1065" s="657" t="str">
        <f t="shared" si="387"/>
        <v/>
      </c>
      <c r="BG1065" s="657" t="str">
        <f t="shared" si="388"/>
        <v/>
      </c>
      <c r="BH1065" s="657" t="str">
        <f t="shared" si="389"/>
        <v/>
      </c>
      <c r="BI1065" s="657" t="str">
        <f t="shared" si="390"/>
        <v/>
      </c>
      <c r="BM1065" s="681" t="e">
        <f>VLOOKUP(K1065,'【参考】数式用'!$A$2:$O$57,15,FALSE)</f>
        <v>#N/A</v>
      </c>
    </row>
    <row r="1066" spans="1:65" ht="109.9" customHeight="1">
      <c r="A1066" s="506">
        <v>1055</v>
      </c>
      <c r="B1066" s="517" t="str">
        <f>IF(基本情報入力シート!B1094="","",基本情報入力シート!B1094)</f>
        <v/>
      </c>
      <c r="C1066" s="523"/>
      <c r="D1066" s="523"/>
      <c r="E1066" s="523"/>
      <c r="F1066" s="530"/>
      <c r="G1066" s="536" t="str">
        <f>IF(基本情報入力シート!L1094="","",基本情報入力シート!L1094)</f>
        <v/>
      </c>
      <c r="H1066" s="536" t="str">
        <f>IF(基本情報入力シート!Q1094="","",基本情報入力シート!Q1094)</f>
        <v/>
      </c>
      <c r="I1066" s="536" t="str">
        <f>IF(基本情報入力シート!V1094="","",基本情報入力シート!V1094)</f>
        <v/>
      </c>
      <c r="J1066" s="536" t="str">
        <f>IF(基本情報入力シート!W1094="","",基本情報入力シート!W1094)</f>
        <v/>
      </c>
      <c r="K1066" s="536" t="str">
        <f>IF(基本情報入力シート!Z1094="","",基本情報入力シート!Z1094)</f>
        <v/>
      </c>
      <c r="L1066" s="555" t="str">
        <f>IF(基本情報入力シート!AF1094=0,"",基本情報入力シート!AF1094)</f>
        <v/>
      </c>
      <c r="M1066" s="563" t="str">
        <f>IF(AND(基本情報入力シート!AG1094="",基本情報入力シート!AG1094=""),"",基本情報入力シート!AG1094)</f>
        <v/>
      </c>
      <c r="N1066" s="570"/>
      <c r="O1066" s="575" t="str">
        <f>IFERROR(VLOOKUP(K1066,'【参考】数式用'!$A$2:$M$57,MATCH(N1066,'【参考】数式用'!$G$3:$M$3,0)+6,0),"")</f>
        <v/>
      </c>
      <c r="P1066" s="583" t="s">
        <v>549</v>
      </c>
      <c r="Q1066" s="587"/>
      <c r="R1066" s="590" t="s">
        <v>71</v>
      </c>
      <c r="S1066" s="587"/>
      <c r="T1066" s="590" t="s">
        <v>743</v>
      </c>
      <c r="U1066" s="587"/>
      <c r="V1066" s="590" t="s">
        <v>71</v>
      </c>
      <c r="W1066" s="587"/>
      <c r="X1066" s="590" t="s">
        <v>560</v>
      </c>
      <c r="Y1066" s="590" t="s">
        <v>763</v>
      </c>
      <c r="Z1066" s="589" t="str">
        <f t="shared" si="368"/>
        <v/>
      </c>
      <c r="AA1066" s="594" t="s">
        <v>127</v>
      </c>
      <c r="AB1066" s="598" t="str">
        <f t="shared" si="369"/>
        <v/>
      </c>
      <c r="AC1066" s="603" t="str">
        <f>IFERROR(ROUNDDOWN(ROUNDDOWN(ROUND(L1066*VLOOKUP(K1066,'【参考】数式用'!$A$2:$M$57,MATCH("処遇改善加算Ⅳ",'【参考】数式用'!$G$3:$M$3,0)+6,0),0)*M1066,0)*Z1066*0.5,0),"")</f>
        <v/>
      </c>
      <c r="AD1066" s="609"/>
      <c r="AE1066" s="617"/>
      <c r="AF1066" s="617"/>
      <c r="AG1066" s="623"/>
      <c r="AH1066" s="627"/>
      <c r="AI1066" s="708"/>
      <c r="AJ1066" s="634"/>
      <c r="AK1066" s="648" t="str">
        <f t="shared" si="370"/>
        <v/>
      </c>
      <c r="AL1066" s="651" t="str">
        <f t="shared" si="371"/>
        <v/>
      </c>
      <c r="AM1066" s="654"/>
      <c r="AN1066" s="657" t="str">
        <f>IFERROR(VLOOKUP(K1066,'【参考】数式用'!$A$2:$N$57,14,FALSE),"")</f>
        <v/>
      </c>
      <c r="AO1066" s="657" t="str">
        <f t="shared" si="372"/>
        <v/>
      </c>
      <c r="AP1066" s="711" t="str">
        <f t="shared" si="373"/>
        <v/>
      </c>
      <c r="AQ1066" s="711" t="str">
        <f t="shared" si="374"/>
        <v>キャリアパス要件Ⅰ・Ⅱ_</v>
      </c>
      <c r="AR1066" s="662" t="str">
        <f t="shared" si="375"/>
        <v>入力済</v>
      </c>
      <c r="AS1066" s="657" t="str">
        <f t="shared" si="376"/>
        <v/>
      </c>
      <c r="AT1066" s="662" t="str">
        <f t="shared" si="377"/>
        <v>入力済</v>
      </c>
      <c r="AU1066" s="662" t="str">
        <f t="shared" si="378"/>
        <v/>
      </c>
      <c r="AV1066" s="662" t="str">
        <f t="shared" si="379"/>
        <v/>
      </c>
      <c r="AW1066" s="657" t="str">
        <f t="shared" si="380"/>
        <v/>
      </c>
      <c r="AX1066" s="657" t="str">
        <f t="shared" si="381"/>
        <v>入力済</v>
      </c>
      <c r="AY1066" s="662" t="str">
        <f>IFERROR(VLOOKUP(K1066,'【参考】数式用'!$AR$3:$AS$49,2,FALSE),"")</f>
        <v/>
      </c>
      <c r="AZ1066" s="657" t="str">
        <f t="shared" si="382"/>
        <v/>
      </c>
      <c r="BA1066" s="657" t="str">
        <f t="shared" si="383"/>
        <v>入力済</v>
      </c>
      <c r="BB1066" s="662" t="str">
        <f>IFERROR(VLOOKUP(K1066,'【参考】数式用'!$AX$3:$AY$56,2,FALSE),"")</f>
        <v/>
      </c>
      <c r="BC1066" s="657" t="str">
        <f t="shared" si="384"/>
        <v/>
      </c>
      <c r="BD1066" s="657" t="str">
        <f t="shared" si="385"/>
        <v>入力済</v>
      </c>
      <c r="BE1066" s="657" t="str">
        <f t="shared" si="386"/>
        <v/>
      </c>
      <c r="BF1066" s="657" t="str">
        <f t="shared" si="387"/>
        <v/>
      </c>
      <c r="BG1066" s="657" t="str">
        <f t="shared" si="388"/>
        <v/>
      </c>
      <c r="BH1066" s="657" t="str">
        <f t="shared" si="389"/>
        <v/>
      </c>
      <c r="BI1066" s="657" t="str">
        <f t="shared" si="390"/>
        <v/>
      </c>
      <c r="BM1066" s="681" t="e">
        <f>VLOOKUP(K1066,'【参考】数式用'!$A$2:$O$57,15,FALSE)</f>
        <v>#N/A</v>
      </c>
    </row>
    <row r="1067" spans="1:65" ht="109.9" customHeight="1">
      <c r="A1067" s="506">
        <v>1056</v>
      </c>
      <c r="B1067" s="517" t="str">
        <f>IF(基本情報入力シート!B1095="","",基本情報入力シート!B1095)</f>
        <v/>
      </c>
      <c r="C1067" s="523"/>
      <c r="D1067" s="523"/>
      <c r="E1067" s="523"/>
      <c r="F1067" s="530"/>
      <c r="G1067" s="536" t="str">
        <f>IF(基本情報入力シート!L1095="","",基本情報入力シート!L1095)</f>
        <v/>
      </c>
      <c r="H1067" s="536" t="str">
        <f>IF(基本情報入力シート!Q1095="","",基本情報入力シート!Q1095)</f>
        <v/>
      </c>
      <c r="I1067" s="536" t="str">
        <f>IF(基本情報入力シート!V1095="","",基本情報入力シート!V1095)</f>
        <v/>
      </c>
      <c r="J1067" s="536" t="str">
        <f>IF(基本情報入力シート!W1095="","",基本情報入力シート!W1095)</f>
        <v/>
      </c>
      <c r="K1067" s="536" t="str">
        <f>IF(基本情報入力シート!Z1095="","",基本情報入力シート!Z1095)</f>
        <v/>
      </c>
      <c r="L1067" s="555" t="str">
        <f>IF(基本情報入力シート!AF1095=0,"",基本情報入力シート!AF1095)</f>
        <v/>
      </c>
      <c r="M1067" s="563" t="str">
        <f>IF(AND(基本情報入力シート!AG1095="",基本情報入力シート!AG1095=""),"",基本情報入力シート!AG1095)</f>
        <v/>
      </c>
      <c r="N1067" s="570"/>
      <c r="O1067" s="575" t="str">
        <f>IFERROR(VLOOKUP(K1067,'【参考】数式用'!$A$2:$M$57,MATCH(N1067,'【参考】数式用'!$G$3:$M$3,0)+6,0),"")</f>
        <v/>
      </c>
      <c r="P1067" s="583" t="s">
        <v>549</v>
      </c>
      <c r="Q1067" s="587"/>
      <c r="R1067" s="590" t="s">
        <v>71</v>
      </c>
      <c r="S1067" s="587"/>
      <c r="T1067" s="590" t="s">
        <v>743</v>
      </c>
      <c r="U1067" s="587"/>
      <c r="V1067" s="590" t="s">
        <v>71</v>
      </c>
      <c r="W1067" s="587"/>
      <c r="X1067" s="590" t="s">
        <v>560</v>
      </c>
      <c r="Y1067" s="590" t="s">
        <v>763</v>
      </c>
      <c r="Z1067" s="589" t="str">
        <f t="shared" si="368"/>
        <v/>
      </c>
      <c r="AA1067" s="594" t="s">
        <v>127</v>
      </c>
      <c r="AB1067" s="598" t="str">
        <f t="shared" si="369"/>
        <v/>
      </c>
      <c r="AC1067" s="603" t="str">
        <f>IFERROR(ROUNDDOWN(ROUNDDOWN(ROUND(L1067*VLOOKUP(K1067,'【参考】数式用'!$A$2:$M$57,MATCH("処遇改善加算Ⅳ",'【参考】数式用'!$G$3:$M$3,0)+6,0),0)*M1067,0)*Z1067*0.5,0),"")</f>
        <v/>
      </c>
      <c r="AD1067" s="609"/>
      <c r="AE1067" s="617"/>
      <c r="AF1067" s="617"/>
      <c r="AG1067" s="623"/>
      <c r="AH1067" s="627"/>
      <c r="AI1067" s="708"/>
      <c r="AJ1067" s="634"/>
      <c r="AK1067" s="648" t="str">
        <f t="shared" si="370"/>
        <v/>
      </c>
      <c r="AL1067" s="651" t="str">
        <f t="shared" si="371"/>
        <v/>
      </c>
      <c r="AM1067" s="654"/>
      <c r="AN1067" s="657" t="str">
        <f>IFERROR(VLOOKUP(K1067,'【参考】数式用'!$A$2:$N$57,14,FALSE),"")</f>
        <v/>
      </c>
      <c r="AO1067" s="657" t="str">
        <f t="shared" si="372"/>
        <v/>
      </c>
      <c r="AP1067" s="711" t="str">
        <f t="shared" si="373"/>
        <v/>
      </c>
      <c r="AQ1067" s="711" t="str">
        <f t="shared" si="374"/>
        <v>キャリアパス要件Ⅰ・Ⅱ_</v>
      </c>
      <c r="AR1067" s="662" t="str">
        <f t="shared" si="375"/>
        <v>入力済</v>
      </c>
      <c r="AS1067" s="657" t="str">
        <f t="shared" si="376"/>
        <v/>
      </c>
      <c r="AT1067" s="662" t="str">
        <f t="shared" si="377"/>
        <v>入力済</v>
      </c>
      <c r="AU1067" s="662" t="str">
        <f t="shared" si="378"/>
        <v/>
      </c>
      <c r="AV1067" s="662" t="str">
        <f t="shared" si="379"/>
        <v/>
      </c>
      <c r="AW1067" s="657" t="str">
        <f t="shared" si="380"/>
        <v/>
      </c>
      <c r="AX1067" s="657" t="str">
        <f t="shared" si="381"/>
        <v>入力済</v>
      </c>
      <c r="AY1067" s="662" t="str">
        <f>IFERROR(VLOOKUP(K1067,'【参考】数式用'!$AR$3:$AS$49,2,FALSE),"")</f>
        <v/>
      </c>
      <c r="AZ1067" s="657" t="str">
        <f t="shared" si="382"/>
        <v/>
      </c>
      <c r="BA1067" s="657" t="str">
        <f t="shared" si="383"/>
        <v>入力済</v>
      </c>
      <c r="BB1067" s="662" t="str">
        <f>IFERROR(VLOOKUP(K1067,'【参考】数式用'!$AX$3:$AY$56,2,FALSE),"")</f>
        <v/>
      </c>
      <c r="BC1067" s="657" t="str">
        <f t="shared" si="384"/>
        <v/>
      </c>
      <c r="BD1067" s="657" t="str">
        <f t="shared" si="385"/>
        <v>入力済</v>
      </c>
      <c r="BE1067" s="657" t="str">
        <f t="shared" si="386"/>
        <v/>
      </c>
      <c r="BF1067" s="657" t="str">
        <f t="shared" si="387"/>
        <v/>
      </c>
      <c r="BG1067" s="657" t="str">
        <f t="shared" si="388"/>
        <v/>
      </c>
      <c r="BH1067" s="657" t="str">
        <f t="shared" si="389"/>
        <v/>
      </c>
      <c r="BI1067" s="657" t="str">
        <f t="shared" si="390"/>
        <v/>
      </c>
      <c r="BM1067" s="681" t="e">
        <f>VLOOKUP(K1067,'【参考】数式用'!$A$2:$O$57,15,FALSE)</f>
        <v>#N/A</v>
      </c>
    </row>
    <row r="1068" spans="1:65" ht="109.9" customHeight="1">
      <c r="A1068" s="506">
        <v>1057</v>
      </c>
      <c r="B1068" s="517" t="str">
        <f>IF(基本情報入力シート!B1096="","",基本情報入力シート!B1096)</f>
        <v/>
      </c>
      <c r="C1068" s="523"/>
      <c r="D1068" s="523"/>
      <c r="E1068" s="523"/>
      <c r="F1068" s="530"/>
      <c r="G1068" s="536" t="str">
        <f>IF(基本情報入力シート!L1096="","",基本情報入力シート!L1096)</f>
        <v/>
      </c>
      <c r="H1068" s="536" t="str">
        <f>IF(基本情報入力シート!Q1096="","",基本情報入力シート!Q1096)</f>
        <v/>
      </c>
      <c r="I1068" s="536" t="str">
        <f>IF(基本情報入力シート!V1096="","",基本情報入力シート!V1096)</f>
        <v/>
      </c>
      <c r="J1068" s="536" t="str">
        <f>IF(基本情報入力シート!W1096="","",基本情報入力シート!W1096)</f>
        <v/>
      </c>
      <c r="K1068" s="536" t="str">
        <f>IF(基本情報入力シート!Z1096="","",基本情報入力シート!Z1096)</f>
        <v/>
      </c>
      <c r="L1068" s="555" t="str">
        <f>IF(基本情報入力シート!AF1096=0,"",基本情報入力シート!AF1096)</f>
        <v/>
      </c>
      <c r="M1068" s="563" t="str">
        <f>IF(AND(基本情報入力シート!AG1096="",基本情報入力シート!AG1096=""),"",基本情報入力シート!AG1096)</f>
        <v/>
      </c>
      <c r="N1068" s="570"/>
      <c r="O1068" s="575" t="str">
        <f>IFERROR(VLOOKUP(K1068,'【参考】数式用'!$A$2:$M$57,MATCH(N1068,'【参考】数式用'!$G$3:$M$3,0)+6,0),"")</f>
        <v/>
      </c>
      <c r="P1068" s="583" t="s">
        <v>549</v>
      </c>
      <c r="Q1068" s="587"/>
      <c r="R1068" s="590" t="s">
        <v>71</v>
      </c>
      <c r="S1068" s="587"/>
      <c r="T1068" s="590" t="s">
        <v>743</v>
      </c>
      <c r="U1068" s="587"/>
      <c r="V1068" s="590" t="s">
        <v>71</v>
      </c>
      <c r="W1068" s="587"/>
      <c r="X1068" s="590" t="s">
        <v>560</v>
      </c>
      <c r="Y1068" s="590" t="s">
        <v>763</v>
      </c>
      <c r="Z1068" s="589" t="str">
        <f t="shared" si="368"/>
        <v/>
      </c>
      <c r="AA1068" s="594" t="s">
        <v>127</v>
      </c>
      <c r="AB1068" s="598" t="str">
        <f t="shared" si="369"/>
        <v/>
      </c>
      <c r="AC1068" s="603" t="str">
        <f>IFERROR(ROUNDDOWN(ROUNDDOWN(ROUND(L1068*VLOOKUP(K1068,'【参考】数式用'!$A$2:$M$57,MATCH("処遇改善加算Ⅳ",'【参考】数式用'!$G$3:$M$3,0)+6,0),0)*M1068,0)*Z1068*0.5,0),"")</f>
        <v/>
      </c>
      <c r="AD1068" s="609"/>
      <c r="AE1068" s="617"/>
      <c r="AF1068" s="617"/>
      <c r="AG1068" s="623"/>
      <c r="AH1068" s="627"/>
      <c r="AI1068" s="708"/>
      <c r="AJ1068" s="634"/>
      <c r="AK1068" s="648" t="str">
        <f t="shared" si="370"/>
        <v/>
      </c>
      <c r="AL1068" s="651" t="str">
        <f t="shared" si="371"/>
        <v/>
      </c>
      <c r="AM1068" s="654"/>
      <c r="AN1068" s="657" t="str">
        <f>IFERROR(VLOOKUP(K1068,'【参考】数式用'!$A$2:$N$57,14,FALSE),"")</f>
        <v/>
      </c>
      <c r="AO1068" s="657" t="str">
        <f t="shared" si="372"/>
        <v/>
      </c>
      <c r="AP1068" s="711" t="str">
        <f t="shared" si="373"/>
        <v/>
      </c>
      <c r="AQ1068" s="711" t="str">
        <f t="shared" si="374"/>
        <v>キャリアパス要件Ⅰ・Ⅱ_</v>
      </c>
      <c r="AR1068" s="662" t="str">
        <f t="shared" si="375"/>
        <v>入力済</v>
      </c>
      <c r="AS1068" s="657" t="str">
        <f t="shared" si="376"/>
        <v/>
      </c>
      <c r="AT1068" s="662" t="str">
        <f t="shared" si="377"/>
        <v>入力済</v>
      </c>
      <c r="AU1068" s="662" t="str">
        <f t="shared" si="378"/>
        <v/>
      </c>
      <c r="AV1068" s="662" t="str">
        <f t="shared" si="379"/>
        <v/>
      </c>
      <c r="AW1068" s="657" t="str">
        <f t="shared" si="380"/>
        <v/>
      </c>
      <c r="AX1068" s="657" t="str">
        <f t="shared" si="381"/>
        <v>入力済</v>
      </c>
      <c r="AY1068" s="662" t="str">
        <f>IFERROR(VLOOKUP(K1068,'【参考】数式用'!$AR$3:$AS$49,2,FALSE),"")</f>
        <v/>
      </c>
      <c r="AZ1068" s="657" t="str">
        <f t="shared" si="382"/>
        <v/>
      </c>
      <c r="BA1068" s="657" t="str">
        <f t="shared" si="383"/>
        <v>入力済</v>
      </c>
      <c r="BB1068" s="662" t="str">
        <f>IFERROR(VLOOKUP(K1068,'【参考】数式用'!$AX$3:$AY$56,2,FALSE),"")</f>
        <v/>
      </c>
      <c r="BC1068" s="657" t="str">
        <f t="shared" si="384"/>
        <v/>
      </c>
      <c r="BD1068" s="657" t="str">
        <f t="shared" si="385"/>
        <v>入力済</v>
      </c>
      <c r="BE1068" s="657" t="str">
        <f t="shared" si="386"/>
        <v/>
      </c>
      <c r="BF1068" s="657" t="str">
        <f t="shared" si="387"/>
        <v/>
      </c>
      <c r="BG1068" s="657" t="str">
        <f t="shared" si="388"/>
        <v/>
      </c>
      <c r="BH1068" s="657" t="str">
        <f t="shared" si="389"/>
        <v/>
      </c>
      <c r="BI1068" s="657" t="str">
        <f t="shared" si="390"/>
        <v/>
      </c>
      <c r="BM1068" s="681" t="e">
        <f>VLOOKUP(K1068,'【参考】数式用'!$A$2:$O$57,15,FALSE)</f>
        <v>#N/A</v>
      </c>
    </row>
    <row r="1069" spans="1:65" ht="109.9" customHeight="1">
      <c r="A1069" s="506">
        <v>1058</v>
      </c>
      <c r="B1069" s="517" t="str">
        <f>IF(基本情報入力シート!B1097="","",基本情報入力シート!B1097)</f>
        <v/>
      </c>
      <c r="C1069" s="523"/>
      <c r="D1069" s="523"/>
      <c r="E1069" s="523"/>
      <c r="F1069" s="530"/>
      <c r="G1069" s="536" t="str">
        <f>IF(基本情報入力シート!L1097="","",基本情報入力シート!L1097)</f>
        <v/>
      </c>
      <c r="H1069" s="536" t="str">
        <f>IF(基本情報入力シート!Q1097="","",基本情報入力シート!Q1097)</f>
        <v/>
      </c>
      <c r="I1069" s="536" t="str">
        <f>IF(基本情報入力シート!V1097="","",基本情報入力シート!V1097)</f>
        <v/>
      </c>
      <c r="J1069" s="536" t="str">
        <f>IF(基本情報入力シート!W1097="","",基本情報入力シート!W1097)</f>
        <v/>
      </c>
      <c r="K1069" s="536" t="str">
        <f>IF(基本情報入力シート!Z1097="","",基本情報入力シート!Z1097)</f>
        <v/>
      </c>
      <c r="L1069" s="555" t="str">
        <f>IF(基本情報入力シート!AF1097=0,"",基本情報入力シート!AF1097)</f>
        <v/>
      </c>
      <c r="M1069" s="563" t="str">
        <f>IF(AND(基本情報入力シート!AG1097="",基本情報入力シート!AG1097=""),"",基本情報入力シート!AG1097)</f>
        <v/>
      </c>
      <c r="N1069" s="570"/>
      <c r="O1069" s="575" t="str">
        <f>IFERROR(VLOOKUP(K1069,'【参考】数式用'!$A$2:$M$57,MATCH(N1069,'【参考】数式用'!$G$3:$M$3,0)+6,0),"")</f>
        <v/>
      </c>
      <c r="P1069" s="583" t="s">
        <v>549</v>
      </c>
      <c r="Q1069" s="587"/>
      <c r="R1069" s="590" t="s">
        <v>71</v>
      </c>
      <c r="S1069" s="587"/>
      <c r="T1069" s="590" t="s">
        <v>743</v>
      </c>
      <c r="U1069" s="587"/>
      <c r="V1069" s="590" t="s">
        <v>71</v>
      </c>
      <c r="W1069" s="587"/>
      <c r="X1069" s="590" t="s">
        <v>560</v>
      </c>
      <c r="Y1069" s="590" t="s">
        <v>763</v>
      </c>
      <c r="Z1069" s="589" t="str">
        <f t="shared" si="368"/>
        <v/>
      </c>
      <c r="AA1069" s="594" t="s">
        <v>127</v>
      </c>
      <c r="AB1069" s="598" t="str">
        <f t="shared" si="369"/>
        <v/>
      </c>
      <c r="AC1069" s="603" t="str">
        <f>IFERROR(ROUNDDOWN(ROUNDDOWN(ROUND(L1069*VLOOKUP(K1069,'【参考】数式用'!$A$2:$M$57,MATCH("処遇改善加算Ⅳ",'【参考】数式用'!$G$3:$M$3,0)+6,0),0)*M1069,0)*Z1069*0.5,0),"")</f>
        <v/>
      </c>
      <c r="AD1069" s="609"/>
      <c r="AE1069" s="617"/>
      <c r="AF1069" s="617"/>
      <c r="AG1069" s="623"/>
      <c r="AH1069" s="627"/>
      <c r="AI1069" s="708"/>
      <c r="AJ1069" s="634"/>
      <c r="AK1069" s="648" t="str">
        <f t="shared" si="370"/>
        <v/>
      </c>
      <c r="AL1069" s="651" t="str">
        <f t="shared" si="371"/>
        <v/>
      </c>
      <c r="AM1069" s="654"/>
      <c r="AN1069" s="657" t="str">
        <f>IFERROR(VLOOKUP(K1069,'【参考】数式用'!$A$2:$N$57,14,FALSE),"")</f>
        <v/>
      </c>
      <c r="AO1069" s="657" t="str">
        <f t="shared" si="372"/>
        <v/>
      </c>
      <c r="AP1069" s="711" t="str">
        <f t="shared" si="373"/>
        <v/>
      </c>
      <c r="AQ1069" s="711" t="str">
        <f t="shared" si="374"/>
        <v>キャリアパス要件Ⅰ・Ⅱ_</v>
      </c>
      <c r="AR1069" s="662" t="str">
        <f t="shared" si="375"/>
        <v>入力済</v>
      </c>
      <c r="AS1069" s="657" t="str">
        <f t="shared" si="376"/>
        <v/>
      </c>
      <c r="AT1069" s="662" t="str">
        <f t="shared" si="377"/>
        <v>入力済</v>
      </c>
      <c r="AU1069" s="662" t="str">
        <f t="shared" si="378"/>
        <v/>
      </c>
      <c r="AV1069" s="662" t="str">
        <f t="shared" si="379"/>
        <v/>
      </c>
      <c r="AW1069" s="657" t="str">
        <f t="shared" si="380"/>
        <v/>
      </c>
      <c r="AX1069" s="657" t="str">
        <f t="shared" si="381"/>
        <v>入力済</v>
      </c>
      <c r="AY1069" s="662" t="str">
        <f>IFERROR(VLOOKUP(K1069,'【参考】数式用'!$AR$3:$AS$49,2,FALSE),"")</f>
        <v/>
      </c>
      <c r="AZ1069" s="657" t="str">
        <f t="shared" si="382"/>
        <v/>
      </c>
      <c r="BA1069" s="657" t="str">
        <f t="shared" si="383"/>
        <v>入力済</v>
      </c>
      <c r="BB1069" s="662" t="str">
        <f>IFERROR(VLOOKUP(K1069,'【参考】数式用'!$AX$3:$AY$56,2,FALSE),"")</f>
        <v/>
      </c>
      <c r="BC1069" s="657" t="str">
        <f t="shared" si="384"/>
        <v/>
      </c>
      <c r="BD1069" s="657" t="str">
        <f t="shared" si="385"/>
        <v>入力済</v>
      </c>
      <c r="BE1069" s="657" t="str">
        <f t="shared" si="386"/>
        <v/>
      </c>
      <c r="BF1069" s="657" t="str">
        <f t="shared" si="387"/>
        <v/>
      </c>
      <c r="BG1069" s="657" t="str">
        <f t="shared" si="388"/>
        <v/>
      </c>
      <c r="BH1069" s="657" t="str">
        <f t="shared" si="389"/>
        <v/>
      </c>
      <c r="BI1069" s="657" t="str">
        <f t="shared" si="390"/>
        <v/>
      </c>
      <c r="BM1069" s="681" t="e">
        <f>VLOOKUP(K1069,'【参考】数式用'!$A$2:$O$57,15,FALSE)</f>
        <v>#N/A</v>
      </c>
    </row>
    <row r="1070" spans="1:65" ht="109.9" customHeight="1">
      <c r="A1070" s="506">
        <v>1059</v>
      </c>
      <c r="B1070" s="517" t="str">
        <f>IF(基本情報入力シート!B1098="","",基本情報入力シート!B1098)</f>
        <v/>
      </c>
      <c r="C1070" s="523"/>
      <c r="D1070" s="523"/>
      <c r="E1070" s="523"/>
      <c r="F1070" s="530"/>
      <c r="G1070" s="536" t="str">
        <f>IF(基本情報入力シート!L1098="","",基本情報入力シート!L1098)</f>
        <v/>
      </c>
      <c r="H1070" s="536" t="str">
        <f>IF(基本情報入力シート!Q1098="","",基本情報入力シート!Q1098)</f>
        <v/>
      </c>
      <c r="I1070" s="536" t="str">
        <f>IF(基本情報入力シート!V1098="","",基本情報入力シート!V1098)</f>
        <v/>
      </c>
      <c r="J1070" s="536" t="str">
        <f>IF(基本情報入力シート!W1098="","",基本情報入力シート!W1098)</f>
        <v/>
      </c>
      <c r="K1070" s="536" t="str">
        <f>IF(基本情報入力シート!Z1098="","",基本情報入力シート!Z1098)</f>
        <v/>
      </c>
      <c r="L1070" s="555" t="str">
        <f>IF(基本情報入力シート!AF1098=0,"",基本情報入力シート!AF1098)</f>
        <v/>
      </c>
      <c r="M1070" s="563" t="str">
        <f>IF(AND(基本情報入力シート!AG1098="",基本情報入力シート!AG1098=""),"",基本情報入力シート!AG1098)</f>
        <v/>
      </c>
      <c r="N1070" s="570"/>
      <c r="O1070" s="575" t="str">
        <f>IFERROR(VLOOKUP(K1070,'【参考】数式用'!$A$2:$M$57,MATCH(N1070,'【参考】数式用'!$G$3:$M$3,0)+6,0),"")</f>
        <v/>
      </c>
      <c r="P1070" s="583" t="s">
        <v>549</v>
      </c>
      <c r="Q1070" s="587"/>
      <c r="R1070" s="590" t="s">
        <v>71</v>
      </c>
      <c r="S1070" s="587"/>
      <c r="T1070" s="590" t="s">
        <v>743</v>
      </c>
      <c r="U1070" s="587"/>
      <c r="V1070" s="590" t="s">
        <v>71</v>
      </c>
      <c r="W1070" s="587"/>
      <c r="X1070" s="590" t="s">
        <v>560</v>
      </c>
      <c r="Y1070" s="590" t="s">
        <v>763</v>
      </c>
      <c r="Z1070" s="589" t="str">
        <f t="shared" si="368"/>
        <v/>
      </c>
      <c r="AA1070" s="594" t="s">
        <v>127</v>
      </c>
      <c r="AB1070" s="598" t="str">
        <f t="shared" si="369"/>
        <v/>
      </c>
      <c r="AC1070" s="603" t="str">
        <f>IFERROR(ROUNDDOWN(ROUNDDOWN(ROUND(L1070*VLOOKUP(K1070,'【参考】数式用'!$A$2:$M$57,MATCH("処遇改善加算Ⅳ",'【参考】数式用'!$G$3:$M$3,0)+6,0),0)*M1070,0)*Z1070*0.5,0),"")</f>
        <v/>
      </c>
      <c r="AD1070" s="609"/>
      <c r="AE1070" s="617"/>
      <c r="AF1070" s="617"/>
      <c r="AG1070" s="623"/>
      <c r="AH1070" s="627"/>
      <c r="AI1070" s="708"/>
      <c r="AJ1070" s="634"/>
      <c r="AK1070" s="648" t="str">
        <f t="shared" si="370"/>
        <v/>
      </c>
      <c r="AL1070" s="651" t="str">
        <f t="shared" si="371"/>
        <v/>
      </c>
      <c r="AM1070" s="654"/>
      <c r="AN1070" s="657" t="str">
        <f>IFERROR(VLOOKUP(K1070,'【参考】数式用'!$A$2:$N$57,14,FALSE),"")</f>
        <v/>
      </c>
      <c r="AO1070" s="657" t="str">
        <f t="shared" si="372"/>
        <v/>
      </c>
      <c r="AP1070" s="711" t="str">
        <f t="shared" si="373"/>
        <v/>
      </c>
      <c r="AQ1070" s="711" t="str">
        <f t="shared" si="374"/>
        <v>キャリアパス要件Ⅰ・Ⅱ_</v>
      </c>
      <c r="AR1070" s="662" t="str">
        <f t="shared" si="375"/>
        <v>入力済</v>
      </c>
      <c r="AS1070" s="657" t="str">
        <f t="shared" si="376"/>
        <v/>
      </c>
      <c r="AT1070" s="662" t="str">
        <f t="shared" si="377"/>
        <v>入力済</v>
      </c>
      <c r="AU1070" s="662" t="str">
        <f t="shared" si="378"/>
        <v/>
      </c>
      <c r="AV1070" s="662" t="str">
        <f t="shared" si="379"/>
        <v/>
      </c>
      <c r="AW1070" s="657" t="str">
        <f t="shared" si="380"/>
        <v/>
      </c>
      <c r="AX1070" s="657" t="str">
        <f t="shared" si="381"/>
        <v>入力済</v>
      </c>
      <c r="AY1070" s="662" t="str">
        <f>IFERROR(VLOOKUP(K1070,'【参考】数式用'!$AR$3:$AS$49,2,FALSE),"")</f>
        <v/>
      </c>
      <c r="AZ1070" s="657" t="str">
        <f t="shared" si="382"/>
        <v/>
      </c>
      <c r="BA1070" s="657" t="str">
        <f t="shared" si="383"/>
        <v>入力済</v>
      </c>
      <c r="BB1070" s="662" t="str">
        <f>IFERROR(VLOOKUP(K1070,'【参考】数式用'!$AX$3:$AY$56,2,FALSE),"")</f>
        <v/>
      </c>
      <c r="BC1070" s="657" t="str">
        <f t="shared" si="384"/>
        <v/>
      </c>
      <c r="BD1070" s="657" t="str">
        <f t="shared" si="385"/>
        <v>入力済</v>
      </c>
      <c r="BE1070" s="657" t="str">
        <f t="shared" si="386"/>
        <v/>
      </c>
      <c r="BF1070" s="657" t="str">
        <f t="shared" si="387"/>
        <v/>
      </c>
      <c r="BG1070" s="657" t="str">
        <f t="shared" si="388"/>
        <v/>
      </c>
      <c r="BH1070" s="657" t="str">
        <f t="shared" si="389"/>
        <v/>
      </c>
      <c r="BI1070" s="657" t="str">
        <f t="shared" si="390"/>
        <v/>
      </c>
      <c r="BM1070" s="681" t="e">
        <f>VLOOKUP(K1070,'【参考】数式用'!$A$2:$O$57,15,FALSE)</f>
        <v>#N/A</v>
      </c>
    </row>
    <row r="1071" spans="1:65" ht="109.9" customHeight="1">
      <c r="A1071" s="506">
        <v>1060</v>
      </c>
      <c r="B1071" s="517" t="str">
        <f>IF(基本情報入力シート!B1099="","",基本情報入力シート!B1099)</f>
        <v/>
      </c>
      <c r="C1071" s="523"/>
      <c r="D1071" s="523"/>
      <c r="E1071" s="523"/>
      <c r="F1071" s="530"/>
      <c r="G1071" s="536" t="str">
        <f>IF(基本情報入力シート!L1099="","",基本情報入力シート!L1099)</f>
        <v/>
      </c>
      <c r="H1071" s="536" t="str">
        <f>IF(基本情報入力シート!Q1099="","",基本情報入力シート!Q1099)</f>
        <v/>
      </c>
      <c r="I1071" s="536" t="str">
        <f>IF(基本情報入力シート!V1099="","",基本情報入力シート!V1099)</f>
        <v/>
      </c>
      <c r="J1071" s="536" t="str">
        <f>IF(基本情報入力シート!W1099="","",基本情報入力シート!W1099)</f>
        <v/>
      </c>
      <c r="K1071" s="536" t="str">
        <f>IF(基本情報入力シート!Z1099="","",基本情報入力シート!Z1099)</f>
        <v/>
      </c>
      <c r="L1071" s="555" t="str">
        <f>IF(基本情報入力シート!AF1099=0,"",基本情報入力シート!AF1099)</f>
        <v/>
      </c>
      <c r="M1071" s="563" t="str">
        <f>IF(AND(基本情報入力シート!AG1099="",基本情報入力シート!AG1099=""),"",基本情報入力シート!AG1099)</f>
        <v/>
      </c>
      <c r="N1071" s="570"/>
      <c r="O1071" s="575" t="str">
        <f>IFERROR(VLOOKUP(K1071,'【参考】数式用'!$A$2:$M$57,MATCH(N1071,'【参考】数式用'!$G$3:$M$3,0)+6,0),"")</f>
        <v/>
      </c>
      <c r="P1071" s="583" t="s">
        <v>549</v>
      </c>
      <c r="Q1071" s="587"/>
      <c r="R1071" s="590" t="s">
        <v>71</v>
      </c>
      <c r="S1071" s="587"/>
      <c r="T1071" s="590" t="s">
        <v>743</v>
      </c>
      <c r="U1071" s="587"/>
      <c r="V1071" s="590" t="s">
        <v>71</v>
      </c>
      <c r="W1071" s="587"/>
      <c r="X1071" s="590" t="s">
        <v>560</v>
      </c>
      <c r="Y1071" s="590" t="s">
        <v>763</v>
      </c>
      <c r="Z1071" s="589" t="str">
        <f t="shared" si="368"/>
        <v/>
      </c>
      <c r="AA1071" s="594" t="s">
        <v>127</v>
      </c>
      <c r="AB1071" s="598" t="str">
        <f t="shared" si="369"/>
        <v/>
      </c>
      <c r="AC1071" s="603" t="str">
        <f>IFERROR(ROUNDDOWN(ROUNDDOWN(ROUND(L1071*VLOOKUP(K1071,'【参考】数式用'!$A$2:$M$57,MATCH("処遇改善加算Ⅳ",'【参考】数式用'!$G$3:$M$3,0)+6,0),0)*M1071,0)*Z1071*0.5,0),"")</f>
        <v/>
      </c>
      <c r="AD1071" s="609"/>
      <c r="AE1071" s="617"/>
      <c r="AF1071" s="617"/>
      <c r="AG1071" s="623"/>
      <c r="AH1071" s="627"/>
      <c r="AI1071" s="708"/>
      <c r="AJ1071" s="634"/>
      <c r="AK1071" s="648" t="str">
        <f t="shared" si="370"/>
        <v/>
      </c>
      <c r="AL1071" s="651" t="str">
        <f t="shared" si="371"/>
        <v/>
      </c>
      <c r="AM1071" s="654"/>
      <c r="AN1071" s="657" t="str">
        <f>IFERROR(VLOOKUP(K1071,'【参考】数式用'!$A$2:$N$57,14,FALSE),"")</f>
        <v/>
      </c>
      <c r="AO1071" s="657" t="str">
        <f t="shared" si="372"/>
        <v/>
      </c>
      <c r="AP1071" s="711" t="str">
        <f t="shared" si="373"/>
        <v/>
      </c>
      <c r="AQ1071" s="711" t="str">
        <f t="shared" si="374"/>
        <v>キャリアパス要件Ⅰ・Ⅱ_</v>
      </c>
      <c r="AR1071" s="662" t="str">
        <f t="shared" si="375"/>
        <v>入力済</v>
      </c>
      <c r="AS1071" s="657" t="str">
        <f t="shared" si="376"/>
        <v/>
      </c>
      <c r="AT1071" s="662" t="str">
        <f t="shared" si="377"/>
        <v>入力済</v>
      </c>
      <c r="AU1071" s="662" t="str">
        <f t="shared" si="378"/>
        <v/>
      </c>
      <c r="AV1071" s="662" t="str">
        <f t="shared" si="379"/>
        <v/>
      </c>
      <c r="AW1071" s="657" t="str">
        <f t="shared" si="380"/>
        <v/>
      </c>
      <c r="AX1071" s="657" t="str">
        <f t="shared" si="381"/>
        <v>入力済</v>
      </c>
      <c r="AY1071" s="662" t="str">
        <f>IFERROR(VLOOKUP(K1071,'【参考】数式用'!$AR$3:$AS$49,2,FALSE),"")</f>
        <v/>
      </c>
      <c r="AZ1071" s="657" t="str">
        <f t="shared" si="382"/>
        <v/>
      </c>
      <c r="BA1071" s="657" t="str">
        <f t="shared" si="383"/>
        <v>入力済</v>
      </c>
      <c r="BB1071" s="662" t="str">
        <f>IFERROR(VLOOKUP(K1071,'【参考】数式用'!$AX$3:$AY$56,2,FALSE),"")</f>
        <v/>
      </c>
      <c r="BC1071" s="657" t="str">
        <f t="shared" si="384"/>
        <v/>
      </c>
      <c r="BD1071" s="657" t="str">
        <f t="shared" si="385"/>
        <v>入力済</v>
      </c>
      <c r="BE1071" s="657" t="str">
        <f t="shared" si="386"/>
        <v/>
      </c>
      <c r="BF1071" s="657" t="str">
        <f t="shared" si="387"/>
        <v/>
      </c>
      <c r="BG1071" s="657" t="str">
        <f t="shared" si="388"/>
        <v/>
      </c>
      <c r="BH1071" s="657" t="str">
        <f t="shared" si="389"/>
        <v/>
      </c>
      <c r="BI1071" s="657" t="str">
        <f t="shared" si="390"/>
        <v/>
      </c>
      <c r="BM1071" s="681" t="e">
        <f>VLOOKUP(K1071,'【参考】数式用'!$A$2:$O$57,15,FALSE)</f>
        <v>#N/A</v>
      </c>
    </row>
    <row r="1072" spans="1:65" ht="109.9" customHeight="1">
      <c r="A1072" s="506">
        <v>1061</v>
      </c>
      <c r="B1072" s="517" t="str">
        <f>IF(基本情報入力シート!B1100="","",基本情報入力シート!B1100)</f>
        <v/>
      </c>
      <c r="C1072" s="523"/>
      <c r="D1072" s="523"/>
      <c r="E1072" s="523"/>
      <c r="F1072" s="530"/>
      <c r="G1072" s="536" t="str">
        <f>IF(基本情報入力シート!L1100="","",基本情報入力シート!L1100)</f>
        <v/>
      </c>
      <c r="H1072" s="536" t="str">
        <f>IF(基本情報入力シート!Q1100="","",基本情報入力シート!Q1100)</f>
        <v/>
      </c>
      <c r="I1072" s="536" t="str">
        <f>IF(基本情報入力シート!V1100="","",基本情報入力シート!V1100)</f>
        <v/>
      </c>
      <c r="J1072" s="536" t="str">
        <f>IF(基本情報入力シート!W1100="","",基本情報入力シート!W1100)</f>
        <v/>
      </c>
      <c r="K1072" s="536" t="str">
        <f>IF(基本情報入力シート!Z1100="","",基本情報入力シート!Z1100)</f>
        <v/>
      </c>
      <c r="L1072" s="555" t="str">
        <f>IF(基本情報入力シート!AF1100=0,"",基本情報入力シート!AF1100)</f>
        <v/>
      </c>
      <c r="M1072" s="563" t="str">
        <f>IF(AND(基本情報入力シート!AG1100="",基本情報入力シート!AG1100=""),"",基本情報入力シート!AG1100)</f>
        <v/>
      </c>
      <c r="N1072" s="570"/>
      <c r="O1072" s="575" t="str">
        <f>IFERROR(VLOOKUP(K1072,'【参考】数式用'!$A$2:$M$57,MATCH(N1072,'【参考】数式用'!$G$3:$M$3,0)+6,0),"")</f>
        <v/>
      </c>
      <c r="P1072" s="583" t="s">
        <v>549</v>
      </c>
      <c r="Q1072" s="587"/>
      <c r="R1072" s="590" t="s">
        <v>71</v>
      </c>
      <c r="S1072" s="587"/>
      <c r="T1072" s="590" t="s">
        <v>743</v>
      </c>
      <c r="U1072" s="587"/>
      <c r="V1072" s="590" t="s">
        <v>71</v>
      </c>
      <c r="W1072" s="587"/>
      <c r="X1072" s="590" t="s">
        <v>560</v>
      </c>
      <c r="Y1072" s="590" t="s">
        <v>763</v>
      </c>
      <c r="Z1072" s="589" t="str">
        <f t="shared" si="368"/>
        <v/>
      </c>
      <c r="AA1072" s="594" t="s">
        <v>127</v>
      </c>
      <c r="AB1072" s="598" t="str">
        <f t="shared" si="369"/>
        <v/>
      </c>
      <c r="AC1072" s="603" t="str">
        <f>IFERROR(ROUNDDOWN(ROUNDDOWN(ROUND(L1072*VLOOKUP(K1072,'【参考】数式用'!$A$2:$M$57,MATCH("処遇改善加算Ⅳ",'【参考】数式用'!$G$3:$M$3,0)+6,0),0)*M1072,0)*Z1072*0.5,0),"")</f>
        <v/>
      </c>
      <c r="AD1072" s="609"/>
      <c r="AE1072" s="617"/>
      <c r="AF1072" s="617"/>
      <c r="AG1072" s="623"/>
      <c r="AH1072" s="627"/>
      <c r="AI1072" s="708"/>
      <c r="AJ1072" s="634"/>
      <c r="AK1072" s="648" t="str">
        <f t="shared" si="370"/>
        <v/>
      </c>
      <c r="AL1072" s="651" t="str">
        <f t="shared" si="371"/>
        <v/>
      </c>
      <c r="AM1072" s="654"/>
      <c r="AN1072" s="657" t="str">
        <f>IFERROR(VLOOKUP(K1072,'【参考】数式用'!$A$2:$N$57,14,FALSE),"")</f>
        <v/>
      </c>
      <c r="AO1072" s="657" t="str">
        <f t="shared" si="372"/>
        <v/>
      </c>
      <c r="AP1072" s="711" t="str">
        <f t="shared" si="373"/>
        <v/>
      </c>
      <c r="AQ1072" s="711" t="str">
        <f t="shared" si="374"/>
        <v>キャリアパス要件Ⅰ・Ⅱ_</v>
      </c>
      <c r="AR1072" s="662" t="str">
        <f t="shared" si="375"/>
        <v>入力済</v>
      </c>
      <c r="AS1072" s="657" t="str">
        <f t="shared" si="376"/>
        <v/>
      </c>
      <c r="AT1072" s="662" t="str">
        <f t="shared" si="377"/>
        <v>入力済</v>
      </c>
      <c r="AU1072" s="662" t="str">
        <f t="shared" si="378"/>
        <v/>
      </c>
      <c r="AV1072" s="662" t="str">
        <f t="shared" si="379"/>
        <v/>
      </c>
      <c r="AW1072" s="657" t="str">
        <f t="shared" si="380"/>
        <v/>
      </c>
      <c r="AX1072" s="657" t="str">
        <f t="shared" si="381"/>
        <v>入力済</v>
      </c>
      <c r="AY1072" s="662" t="str">
        <f>IFERROR(VLOOKUP(K1072,'【参考】数式用'!$AR$3:$AS$49,2,FALSE),"")</f>
        <v/>
      </c>
      <c r="AZ1072" s="657" t="str">
        <f t="shared" si="382"/>
        <v/>
      </c>
      <c r="BA1072" s="657" t="str">
        <f t="shared" si="383"/>
        <v>入力済</v>
      </c>
      <c r="BB1072" s="662" t="str">
        <f>IFERROR(VLOOKUP(K1072,'【参考】数式用'!$AX$3:$AY$56,2,FALSE),"")</f>
        <v/>
      </c>
      <c r="BC1072" s="657" t="str">
        <f t="shared" si="384"/>
        <v/>
      </c>
      <c r="BD1072" s="657" t="str">
        <f t="shared" si="385"/>
        <v>入力済</v>
      </c>
      <c r="BE1072" s="657" t="str">
        <f t="shared" si="386"/>
        <v/>
      </c>
      <c r="BF1072" s="657" t="str">
        <f t="shared" si="387"/>
        <v/>
      </c>
      <c r="BG1072" s="657" t="str">
        <f t="shared" si="388"/>
        <v/>
      </c>
      <c r="BH1072" s="657" t="str">
        <f t="shared" si="389"/>
        <v/>
      </c>
      <c r="BI1072" s="657" t="str">
        <f t="shared" si="390"/>
        <v/>
      </c>
      <c r="BM1072" s="681" t="e">
        <f>VLOOKUP(K1072,'【参考】数式用'!$A$2:$O$57,15,FALSE)</f>
        <v>#N/A</v>
      </c>
    </row>
    <row r="1073" spans="1:65" ht="109.9" customHeight="1">
      <c r="A1073" s="506">
        <v>1062</v>
      </c>
      <c r="B1073" s="517" t="str">
        <f>IF(基本情報入力シート!B1101="","",基本情報入力シート!B1101)</f>
        <v/>
      </c>
      <c r="C1073" s="523"/>
      <c r="D1073" s="523"/>
      <c r="E1073" s="523"/>
      <c r="F1073" s="530"/>
      <c r="G1073" s="536" t="str">
        <f>IF(基本情報入力シート!L1101="","",基本情報入力シート!L1101)</f>
        <v/>
      </c>
      <c r="H1073" s="536" t="str">
        <f>IF(基本情報入力シート!Q1101="","",基本情報入力シート!Q1101)</f>
        <v/>
      </c>
      <c r="I1073" s="536" t="str">
        <f>IF(基本情報入力シート!V1101="","",基本情報入力シート!V1101)</f>
        <v/>
      </c>
      <c r="J1073" s="536" t="str">
        <f>IF(基本情報入力シート!W1101="","",基本情報入力シート!W1101)</f>
        <v/>
      </c>
      <c r="K1073" s="536" t="str">
        <f>IF(基本情報入力シート!Z1101="","",基本情報入力シート!Z1101)</f>
        <v/>
      </c>
      <c r="L1073" s="555" t="str">
        <f>IF(基本情報入力シート!AF1101=0,"",基本情報入力シート!AF1101)</f>
        <v/>
      </c>
      <c r="M1073" s="563" t="str">
        <f>IF(AND(基本情報入力シート!AG1101="",基本情報入力シート!AG1101=""),"",基本情報入力シート!AG1101)</f>
        <v/>
      </c>
      <c r="N1073" s="570"/>
      <c r="O1073" s="575" t="str">
        <f>IFERROR(VLOOKUP(K1073,'【参考】数式用'!$A$2:$M$57,MATCH(N1073,'【参考】数式用'!$G$3:$M$3,0)+6,0),"")</f>
        <v/>
      </c>
      <c r="P1073" s="583" t="s">
        <v>549</v>
      </c>
      <c r="Q1073" s="587"/>
      <c r="R1073" s="590" t="s">
        <v>71</v>
      </c>
      <c r="S1073" s="587"/>
      <c r="T1073" s="590" t="s">
        <v>743</v>
      </c>
      <c r="U1073" s="587"/>
      <c r="V1073" s="590" t="s">
        <v>71</v>
      </c>
      <c r="W1073" s="587"/>
      <c r="X1073" s="590" t="s">
        <v>560</v>
      </c>
      <c r="Y1073" s="590" t="s">
        <v>763</v>
      </c>
      <c r="Z1073" s="589" t="str">
        <f t="shared" si="368"/>
        <v/>
      </c>
      <c r="AA1073" s="594" t="s">
        <v>127</v>
      </c>
      <c r="AB1073" s="598" t="str">
        <f t="shared" si="369"/>
        <v/>
      </c>
      <c r="AC1073" s="603" t="str">
        <f>IFERROR(ROUNDDOWN(ROUNDDOWN(ROUND(L1073*VLOOKUP(K1073,'【参考】数式用'!$A$2:$M$57,MATCH("処遇改善加算Ⅳ",'【参考】数式用'!$G$3:$M$3,0)+6,0),0)*M1073,0)*Z1073*0.5,0),"")</f>
        <v/>
      </c>
      <c r="AD1073" s="609"/>
      <c r="AE1073" s="617"/>
      <c r="AF1073" s="617"/>
      <c r="AG1073" s="623"/>
      <c r="AH1073" s="627"/>
      <c r="AI1073" s="708"/>
      <c r="AJ1073" s="634"/>
      <c r="AK1073" s="648" t="str">
        <f t="shared" si="370"/>
        <v/>
      </c>
      <c r="AL1073" s="651" t="str">
        <f t="shared" si="371"/>
        <v/>
      </c>
      <c r="AM1073" s="654"/>
      <c r="AN1073" s="657" t="str">
        <f>IFERROR(VLOOKUP(K1073,'【参考】数式用'!$A$2:$N$57,14,FALSE),"")</f>
        <v/>
      </c>
      <c r="AO1073" s="657" t="str">
        <f t="shared" si="372"/>
        <v/>
      </c>
      <c r="AP1073" s="711" t="str">
        <f t="shared" si="373"/>
        <v/>
      </c>
      <c r="AQ1073" s="711" t="str">
        <f t="shared" si="374"/>
        <v>キャリアパス要件Ⅰ・Ⅱ_</v>
      </c>
      <c r="AR1073" s="662" t="str">
        <f t="shared" si="375"/>
        <v>入力済</v>
      </c>
      <c r="AS1073" s="657" t="str">
        <f t="shared" si="376"/>
        <v/>
      </c>
      <c r="AT1073" s="662" t="str">
        <f t="shared" si="377"/>
        <v>入力済</v>
      </c>
      <c r="AU1073" s="662" t="str">
        <f t="shared" si="378"/>
        <v/>
      </c>
      <c r="AV1073" s="662" t="str">
        <f t="shared" si="379"/>
        <v/>
      </c>
      <c r="AW1073" s="657" t="str">
        <f t="shared" si="380"/>
        <v/>
      </c>
      <c r="AX1073" s="657" t="str">
        <f t="shared" si="381"/>
        <v>入力済</v>
      </c>
      <c r="AY1073" s="662" t="str">
        <f>IFERROR(VLOOKUP(K1073,'【参考】数式用'!$AR$3:$AS$49,2,FALSE),"")</f>
        <v/>
      </c>
      <c r="AZ1073" s="657" t="str">
        <f t="shared" si="382"/>
        <v/>
      </c>
      <c r="BA1073" s="657" t="str">
        <f t="shared" si="383"/>
        <v>入力済</v>
      </c>
      <c r="BB1073" s="662" t="str">
        <f>IFERROR(VLOOKUP(K1073,'【参考】数式用'!$AX$3:$AY$56,2,FALSE),"")</f>
        <v/>
      </c>
      <c r="BC1073" s="657" t="str">
        <f t="shared" si="384"/>
        <v/>
      </c>
      <c r="BD1073" s="657" t="str">
        <f t="shared" si="385"/>
        <v>入力済</v>
      </c>
      <c r="BE1073" s="657" t="str">
        <f t="shared" si="386"/>
        <v/>
      </c>
      <c r="BF1073" s="657" t="str">
        <f t="shared" si="387"/>
        <v/>
      </c>
      <c r="BG1073" s="657" t="str">
        <f t="shared" si="388"/>
        <v/>
      </c>
      <c r="BH1073" s="657" t="str">
        <f t="shared" si="389"/>
        <v/>
      </c>
      <c r="BI1073" s="657" t="str">
        <f t="shared" si="390"/>
        <v/>
      </c>
      <c r="BM1073" s="681" t="e">
        <f>VLOOKUP(K1073,'【参考】数式用'!$A$2:$O$57,15,FALSE)</f>
        <v>#N/A</v>
      </c>
    </row>
    <row r="1074" spans="1:65" ht="109.9" customHeight="1">
      <c r="A1074" s="506">
        <v>1063</v>
      </c>
      <c r="B1074" s="517" t="str">
        <f>IF(基本情報入力シート!B1102="","",基本情報入力シート!B1102)</f>
        <v/>
      </c>
      <c r="C1074" s="523"/>
      <c r="D1074" s="523"/>
      <c r="E1074" s="523"/>
      <c r="F1074" s="530"/>
      <c r="G1074" s="536" t="str">
        <f>IF(基本情報入力シート!L1102="","",基本情報入力シート!L1102)</f>
        <v/>
      </c>
      <c r="H1074" s="536" t="str">
        <f>IF(基本情報入力シート!Q1102="","",基本情報入力シート!Q1102)</f>
        <v/>
      </c>
      <c r="I1074" s="536" t="str">
        <f>IF(基本情報入力シート!V1102="","",基本情報入力シート!V1102)</f>
        <v/>
      </c>
      <c r="J1074" s="536" t="str">
        <f>IF(基本情報入力シート!W1102="","",基本情報入力シート!W1102)</f>
        <v/>
      </c>
      <c r="K1074" s="536" t="str">
        <f>IF(基本情報入力シート!Z1102="","",基本情報入力シート!Z1102)</f>
        <v/>
      </c>
      <c r="L1074" s="555" t="str">
        <f>IF(基本情報入力シート!AF1102=0,"",基本情報入力シート!AF1102)</f>
        <v/>
      </c>
      <c r="M1074" s="563" t="str">
        <f>IF(AND(基本情報入力シート!AG1102="",基本情報入力シート!AG1102=""),"",基本情報入力シート!AG1102)</f>
        <v/>
      </c>
      <c r="N1074" s="570"/>
      <c r="O1074" s="575" t="str">
        <f>IFERROR(VLOOKUP(K1074,'【参考】数式用'!$A$2:$M$57,MATCH(N1074,'【参考】数式用'!$G$3:$M$3,0)+6,0),"")</f>
        <v/>
      </c>
      <c r="P1074" s="583" t="s">
        <v>549</v>
      </c>
      <c r="Q1074" s="587"/>
      <c r="R1074" s="590" t="s">
        <v>71</v>
      </c>
      <c r="S1074" s="587"/>
      <c r="T1074" s="590" t="s">
        <v>743</v>
      </c>
      <c r="U1074" s="587"/>
      <c r="V1074" s="590" t="s">
        <v>71</v>
      </c>
      <c r="W1074" s="587"/>
      <c r="X1074" s="590" t="s">
        <v>560</v>
      </c>
      <c r="Y1074" s="590" t="s">
        <v>763</v>
      </c>
      <c r="Z1074" s="589" t="str">
        <f t="shared" si="368"/>
        <v/>
      </c>
      <c r="AA1074" s="594" t="s">
        <v>127</v>
      </c>
      <c r="AB1074" s="598" t="str">
        <f t="shared" si="369"/>
        <v/>
      </c>
      <c r="AC1074" s="603" t="str">
        <f>IFERROR(ROUNDDOWN(ROUNDDOWN(ROUND(L1074*VLOOKUP(K1074,'【参考】数式用'!$A$2:$M$57,MATCH("処遇改善加算Ⅳ",'【参考】数式用'!$G$3:$M$3,0)+6,0),0)*M1074,0)*Z1074*0.5,0),"")</f>
        <v/>
      </c>
      <c r="AD1074" s="609"/>
      <c r="AE1074" s="617"/>
      <c r="AF1074" s="617"/>
      <c r="AG1074" s="623"/>
      <c r="AH1074" s="627"/>
      <c r="AI1074" s="708"/>
      <c r="AJ1074" s="634"/>
      <c r="AK1074" s="648" t="str">
        <f t="shared" si="370"/>
        <v/>
      </c>
      <c r="AL1074" s="651" t="str">
        <f t="shared" si="371"/>
        <v/>
      </c>
      <c r="AM1074" s="654"/>
      <c r="AN1074" s="657" t="str">
        <f>IFERROR(VLOOKUP(K1074,'【参考】数式用'!$A$2:$N$57,14,FALSE),"")</f>
        <v/>
      </c>
      <c r="AO1074" s="657" t="str">
        <f t="shared" si="372"/>
        <v/>
      </c>
      <c r="AP1074" s="711" t="str">
        <f t="shared" si="373"/>
        <v/>
      </c>
      <c r="AQ1074" s="711" t="str">
        <f t="shared" si="374"/>
        <v>キャリアパス要件Ⅰ・Ⅱ_</v>
      </c>
      <c r="AR1074" s="662" t="str">
        <f t="shared" si="375"/>
        <v>入力済</v>
      </c>
      <c r="AS1074" s="657" t="str">
        <f t="shared" si="376"/>
        <v/>
      </c>
      <c r="AT1074" s="662" t="str">
        <f t="shared" si="377"/>
        <v>入力済</v>
      </c>
      <c r="AU1074" s="662" t="str">
        <f t="shared" si="378"/>
        <v/>
      </c>
      <c r="AV1074" s="662" t="str">
        <f t="shared" si="379"/>
        <v/>
      </c>
      <c r="AW1074" s="657" t="str">
        <f t="shared" si="380"/>
        <v/>
      </c>
      <c r="AX1074" s="657" t="str">
        <f t="shared" si="381"/>
        <v>入力済</v>
      </c>
      <c r="AY1074" s="662" t="str">
        <f>IFERROR(VLOOKUP(K1074,'【参考】数式用'!$AR$3:$AS$49,2,FALSE),"")</f>
        <v/>
      </c>
      <c r="AZ1074" s="657" t="str">
        <f t="shared" si="382"/>
        <v/>
      </c>
      <c r="BA1074" s="657" t="str">
        <f t="shared" si="383"/>
        <v>入力済</v>
      </c>
      <c r="BB1074" s="662" t="str">
        <f>IFERROR(VLOOKUP(K1074,'【参考】数式用'!$AX$3:$AY$56,2,FALSE),"")</f>
        <v/>
      </c>
      <c r="BC1074" s="657" t="str">
        <f t="shared" si="384"/>
        <v/>
      </c>
      <c r="BD1074" s="657" t="str">
        <f t="shared" si="385"/>
        <v>入力済</v>
      </c>
      <c r="BE1074" s="657" t="str">
        <f t="shared" si="386"/>
        <v/>
      </c>
      <c r="BF1074" s="657" t="str">
        <f t="shared" si="387"/>
        <v/>
      </c>
      <c r="BG1074" s="657" t="str">
        <f t="shared" si="388"/>
        <v/>
      </c>
      <c r="BH1074" s="657" t="str">
        <f t="shared" si="389"/>
        <v/>
      </c>
      <c r="BI1074" s="657" t="str">
        <f t="shared" si="390"/>
        <v/>
      </c>
      <c r="BM1074" s="681" t="e">
        <f>VLOOKUP(K1074,'【参考】数式用'!$A$2:$O$57,15,FALSE)</f>
        <v>#N/A</v>
      </c>
    </row>
    <row r="1075" spans="1:65" ht="109.9" customHeight="1">
      <c r="A1075" s="506">
        <v>1064</v>
      </c>
      <c r="B1075" s="517" t="str">
        <f>IF(基本情報入力シート!B1103="","",基本情報入力シート!B1103)</f>
        <v/>
      </c>
      <c r="C1075" s="523"/>
      <c r="D1075" s="523"/>
      <c r="E1075" s="523"/>
      <c r="F1075" s="530"/>
      <c r="G1075" s="536" t="str">
        <f>IF(基本情報入力シート!L1103="","",基本情報入力シート!L1103)</f>
        <v/>
      </c>
      <c r="H1075" s="536" t="str">
        <f>IF(基本情報入力シート!Q1103="","",基本情報入力シート!Q1103)</f>
        <v/>
      </c>
      <c r="I1075" s="536" t="str">
        <f>IF(基本情報入力シート!V1103="","",基本情報入力シート!V1103)</f>
        <v/>
      </c>
      <c r="J1075" s="536" t="str">
        <f>IF(基本情報入力シート!W1103="","",基本情報入力シート!W1103)</f>
        <v/>
      </c>
      <c r="K1075" s="536" t="str">
        <f>IF(基本情報入力シート!Z1103="","",基本情報入力シート!Z1103)</f>
        <v/>
      </c>
      <c r="L1075" s="555" t="str">
        <f>IF(基本情報入力シート!AF1103=0,"",基本情報入力シート!AF1103)</f>
        <v/>
      </c>
      <c r="M1075" s="563" t="str">
        <f>IF(AND(基本情報入力シート!AG1103="",基本情報入力シート!AG1103=""),"",基本情報入力シート!AG1103)</f>
        <v/>
      </c>
      <c r="N1075" s="570"/>
      <c r="O1075" s="575" t="str">
        <f>IFERROR(VLOOKUP(K1075,'【参考】数式用'!$A$2:$M$57,MATCH(N1075,'【参考】数式用'!$G$3:$M$3,0)+6,0),"")</f>
        <v/>
      </c>
      <c r="P1075" s="583" t="s">
        <v>549</v>
      </c>
      <c r="Q1075" s="587"/>
      <c r="R1075" s="590" t="s">
        <v>71</v>
      </c>
      <c r="S1075" s="587"/>
      <c r="T1075" s="590" t="s">
        <v>743</v>
      </c>
      <c r="U1075" s="587"/>
      <c r="V1075" s="590" t="s">
        <v>71</v>
      </c>
      <c r="W1075" s="587"/>
      <c r="X1075" s="590" t="s">
        <v>560</v>
      </c>
      <c r="Y1075" s="590" t="s">
        <v>763</v>
      </c>
      <c r="Z1075" s="589" t="str">
        <f t="shared" si="368"/>
        <v/>
      </c>
      <c r="AA1075" s="594" t="s">
        <v>127</v>
      </c>
      <c r="AB1075" s="598" t="str">
        <f t="shared" si="369"/>
        <v/>
      </c>
      <c r="AC1075" s="603" t="str">
        <f>IFERROR(ROUNDDOWN(ROUNDDOWN(ROUND(L1075*VLOOKUP(K1075,'【参考】数式用'!$A$2:$M$57,MATCH("処遇改善加算Ⅳ",'【参考】数式用'!$G$3:$M$3,0)+6,0),0)*M1075,0)*Z1075*0.5,0),"")</f>
        <v/>
      </c>
      <c r="AD1075" s="609"/>
      <c r="AE1075" s="617"/>
      <c r="AF1075" s="617"/>
      <c r="AG1075" s="623"/>
      <c r="AH1075" s="627"/>
      <c r="AI1075" s="708"/>
      <c r="AJ1075" s="634"/>
      <c r="AK1075" s="648" t="str">
        <f t="shared" si="370"/>
        <v/>
      </c>
      <c r="AL1075" s="651" t="str">
        <f t="shared" si="371"/>
        <v/>
      </c>
      <c r="AM1075" s="654"/>
      <c r="AN1075" s="657" t="str">
        <f>IFERROR(VLOOKUP(K1075,'【参考】数式用'!$A$2:$N$57,14,FALSE),"")</f>
        <v/>
      </c>
      <c r="AO1075" s="657" t="str">
        <f t="shared" si="372"/>
        <v/>
      </c>
      <c r="AP1075" s="711" t="str">
        <f t="shared" si="373"/>
        <v/>
      </c>
      <c r="AQ1075" s="711" t="str">
        <f t="shared" si="374"/>
        <v>キャリアパス要件Ⅰ・Ⅱ_</v>
      </c>
      <c r="AR1075" s="662" t="str">
        <f t="shared" si="375"/>
        <v>入力済</v>
      </c>
      <c r="AS1075" s="657" t="str">
        <f t="shared" si="376"/>
        <v/>
      </c>
      <c r="AT1075" s="662" t="str">
        <f t="shared" si="377"/>
        <v>入力済</v>
      </c>
      <c r="AU1075" s="662" t="str">
        <f t="shared" si="378"/>
        <v/>
      </c>
      <c r="AV1075" s="662" t="str">
        <f t="shared" si="379"/>
        <v/>
      </c>
      <c r="AW1075" s="657" t="str">
        <f t="shared" si="380"/>
        <v/>
      </c>
      <c r="AX1075" s="657" t="str">
        <f t="shared" si="381"/>
        <v>入力済</v>
      </c>
      <c r="AY1075" s="662" t="str">
        <f>IFERROR(VLOOKUP(K1075,'【参考】数式用'!$AR$3:$AS$49,2,FALSE),"")</f>
        <v/>
      </c>
      <c r="AZ1075" s="657" t="str">
        <f t="shared" si="382"/>
        <v/>
      </c>
      <c r="BA1075" s="657" t="str">
        <f t="shared" si="383"/>
        <v>入力済</v>
      </c>
      <c r="BB1075" s="662" t="str">
        <f>IFERROR(VLOOKUP(K1075,'【参考】数式用'!$AX$3:$AY$56,2,FALSE),"")</f>
        <v/>
      </c>
      <c r="BC1075" s="657" t="str">
        <f t="shared" si="384"/>
        <v/>
      </c>
      <c r="BD1075" s="657" t="str">
        <f t="shared" si="385"/>
        <v>入力済</v>
      </c>
      <c r="BE1075" s="657" t="str">
        <f t="shared" si="386"/>
        <v/>
      </c>
      <c r="BF1075" s="657" t="str">
        <f t="shared" si="387"/>
        <v/>
      </c>
      <c r="BG1075" s="657" t="str">
        <f t="shared" si="388"/>
        <v/>
      </c>
      <c r="BH1075" s="657" t="str">
        <f t="shared" si="389"/>
        <v/>
      </c>
      <c r="BI1075" s="657" t="str">
        <f t="shared" si="390"/>
        <v/>
      </c>
      <c r="BM1075" s="681" t="e">
        <f>VLOOKUP(K1075,'【参考】数式用'!$A$2:$O$57,15,FALSE)</f>
        <v>#N/A</v>
      </c>
    </row>
    <row r="1076" spans="1:65" ht="109.9" customHeight="1">
      <c r="A1076" s="506">
        <v>1065</v>
      </c>
      <c r="B1076" s="517" t="str">
        <f>IF(基本情報入力シート!B1104="","",基本情報入力シート!B1104)</f>
        <v/>
      </c>
      <c r="C1076" s="523"/>
      <c r="D1076" s="523"/>
      <c r="E1076" s="523"/>
      <c r="F1076" s="530"/>
      <c r="G1076" s="536" t="str">
        <f>IF(基本情報入力シート!L1104="","",基本情報入力シート!L1104)</f>
        <v/>
      </c>
      <c r="H1076" s="536" t="str">
        <f>IF(基本情報入力シート!Q1104="","",基本情報入力シート!Q1104)</f>
        <v/>
      </c>
      <c r="I1076" s="536" t="str">
        <f>IF(基本情報入力シート!V1104="","",基本情報入力シート!V1104)</f>
        <v/>
      </c>
      <c r="J1076" s="536" t="str">
        <f>IF(基本情報入力シート!W1104="","",基本情報入力シート!W1104)</f>
        <v/>
      </c>
      <c r="K1076" s="536" t="str">
        <f>IF(基本情報入力シート!Z1104="","",基本情報入力シート!Z1104)</f>
        <v/>
      </c>
      <c r="L1076" s="555" t="str">
        <f>IF(基本情報入力シート!AF1104=0,"",基本情報入力シート!AF1104)</f>
        <v/>
      </c>
      <c r="M1076" s="563" t="str">
        <f>IF(AND(基本情報入力シート!AG1104="",基本情報入力シート!AG1104=""),"",基本情報入力シート!AG1104)</f>
        <v/>
      </c>
      <c r="N1076" s="570"/>
      <c r="O1076" s="575" t="str">
        <f>IFERROR(VLOOKUP(K1076,'【参考】数式用'!$A$2:$M$57,MATCH(N1076,'【参考】数式用'!$G$3:$M$3,0)+6,0),"")</f>
        <v/>
      </c>
      <c r="P1076" s="583" t="s">
        <v>549</v>
      </c>
      <c r="Q1076" s="587"/>
      <c r="R1076" s="590" t="s">
        <v>71</v>
      </c>
      <c r="S1076" s="587"/>
      <c r="T1076" s="590" t="s">
        <v>743</v>
      </c>
      <c r="U1076" s="587"/>
      <c r="V1076" s="590" t="s">
        <v>71</v>
      </c>
      <c r="W1076" s="587"/>
      <c r="X1076" s="590" t="s">
        <v>560</v>
      </c>
      <c r="Y1076" s="590" t="s">
        <v>763</v>
      </c>
      <c r="Z1076" s="589" t="str">
        <f t="shared" si="368"/>
        <v/>
      </c>
      <c r="AA1076" s="594" t="s">
        <v>127</v>
      </c>
      <c r="AB1076" s="598" t="str">
        <f t="shared" si="369"/>
        <v/>
      </c>
      <c r="AC1076" s="603" t="str">
        <f>IFERROR(ROUNDDOWN(ROUNDDOWN(ROUND(L1076*VLOOKUP(K1076,'【参考】数式用'!$A$2:$M$57,MATCH("処遇改善加算Ⅳ",'【参考】数式用'!$G$3:$M$3,0)+6,0),0)*M1076,0)*Z1076*0.5,0),"")</f>
        <v/>
      </c>
      <c r="AD1076" s="609"/>
      <c r="AE1076" s="617"/>
      <c r="AF1076" s="617"/>
      <c r="AG1076" s="623"/>
      <c r="AH1076" s="627"/>
      <c r="AI1076" s="708"/>
      <c r="AJ1076" s="634"/>
      <c r="AK1076" s="648" t="str">
        <f t="shared" si="370"/>
        <v/>
      </c>
      <c r="AL1076" s="651" t="str">
        <f t="shared" si="371"/>
        <v/>
      </c>
      <c r="AM1076" s="654"/>
      <c r="AN1076" s="657" t="str">
        <f>IFERROR(VLOOKUP(K1076,'【参考】数式用'!$A$2:$N$57,14,FALSE),"")</f>
        <v/>
      </c>
      <c r="AO1076" s="657" t="str">
        <f t="shared" si="372"/>
        <v/>
      </c>
      <c r="AP1076" s="711" t="str">
        <f t="shared" si="373"/>
        <v/>
      </c>
      <c r="AQ1076" s="711" t="str">
        <f t="shared" si="374"/>
        <v>キャリアパス要件Ⅰ・Ⅱ_</v>
      </c>
      <c r="AR1076" s="662" t="str">
        <f t="shared" si="375"/>
        <v>入力済</v>
      </c>
      <c r="AS1076" s="657" t="str">
        <f t="shared" si="376"/>
        <v/>
      </c>
      <c r="AT1076" s="662" t="str">
        <f t="shared" si="377"/>
        <v>入力済</v>
      </c>
      <c r="AU1076" s="662" t="str">
        <f t="shared" si="378"/>
        <v/>
      </c>
      <c r="AV1076" s="662" t="str">
        <f t="shared" si="379"/>
        <v/>
      </c>
      <c r="AW1076" s="657" t="str">
        <f t="shared" si="380"/>
        <v/>
      </c>
      <c r="AX1076" s="657" t="str">
        <f t="shared" si="381"/>
        <v>入力済</v>
      </c>
      <c r="AY1076" s="662" t="str">
        <f>IFERROR(VLOOKUP(K1076,'【参考】数式用'!$AR$3:$AS$49,2,FALSE),"")</f>
        <v/>
      </c>
      <c r="AZ1076" s="657" t="str">
        <f t="shared" si="382"/>
        <v/>
      </c>
      <c r="BA1076" s="657" t="str">
        <f t="shared" si="383"/>
        <v>入力済</v>
      </c>
      <c r="BB1076" s="662" t="str">
        <f>IFERROR(VLOOKUP(K1076,'【参考】数式用'!$AX$3:$AY$56,2,FALSE),"")</f>
        <v/>
      </c>
      <c r="BC1076" s="657" t="str">
        <f t="shared" si="384"/>
        <v/>
      </c>
      <c r="BD1076" s="657" t="str">
        <f t="shared" si="385"/>
        <v>入力済</v>
      </c>
      <c r="BE1076" s="657" t="str">
        <f t="shared" si="386"/>
        <v/>
      </c>
      <c r="BF1076" s="657" t="str">
        <f t="shared" si="387"/>
        <v/>
      </c>
      <c r="BG1076" s="657" t="str">
        <f t="shared" si="388"/>
        <v/>
      </c>
      <c r="BH1076" s="657" t="str">
        <f t="shared" si="389"/>
        <v/>
      </c>
      <c r="BI1076" s="657" t="str">
        <f t="shared" si="390"/>
        <v/>
      </c>
      <c r="BM1076" s="681" t="e">
        <f>VLOOKUP(K1076,'【参考】数式用'!$A$2:$O$57,15,FALSE)</f>
        <v>#N/A</v>
      </c>
    </row>
    <row r="1077" spans="1:65" ht="109.9" customHeight="1">
      <c r="A1077" s="506">
        <v>1066</v>
      </c>
      <c r="B1077" s="517" t="str">
        <f>IF(基本情報入力シート!B1105="","",基本情報入力シート!B1105)</f>
        <v/>
      </c>
      <c r="C1077" s="523"/>
      <c r="D1077" s="523"/>
      <c r="E1077" s="523"/>
      <c r="F1077" s="530"/>
      <c r="G1077" s="536" t="str">
        <f>IF(基本情報入力シート!L1105="","",基本情報入力シート!L1105)</f>
        <v/>
      </c>
      <c r="H1077" s="536" t="str">
        <f>IF(基本情報入力シート!Q1105="","",基本情報入力シート!Q1105)</f>
        <v/>
      </c>
      <c r="I1077" s="536" t="str">
        <f>IF(基本情報入力シート!V1105="","",基本情報入力シート!V1105)</f>
        <v/>
      </c>
      <c r="J1077" s="536" t="str">
        <f>IF(基本情報入力シート!W1105="","",基本情報入力シート!W1105)</f>
        <v/>
      </c>
      <c r="K1077" s="536" t="str">
        <f>IF(基本情報入力シート!Z1105="","",基本情報入力シート!Z1105)</f>
        <v/>
      </c>
      <c r="L1077" s="555" t="str">
        <f>IF(基本情報入力シート!AF1105=0,"",基本情報入力シート!AF1105)</f>
        <v/>
      </c>
      <c r="M1077" s="563" t="str">
        <f>IF(AND(基本情報入力シート!AG1105="",基本情報入力シート!AG1105=""),"",基本情報入力シート!AG1105)</f>
        <v/>
      </c>
      <c r="N1077" s="570"/>
      <c r="O1077" s="575" t="str">
        <f>IFERROR(VLOOKUP(K1077,'【参考】数式用'!$A$2:$M$57,MATCH(N1077,'【参考】数式用'!$G$3:$M$3,0)+6,0),"")</f>
        <v/>
      </c>
      <c r="P1077" s="583" t="s">
        <v>549</v>
      </c>
      <c r="Q1077" s="587"/>
      <c r="R1077" s="590" t="s">
        <v>71</v>
      </c>
      <c r="S1077" s="587"/>
      <c r="T1077" s="590" t="s">
        <v>743</v>
      </c>
      <c r="U1077" s="587"/>
      <c r="V1077" s="590" t="s">
        <v>71</v>
      </c>
      <c r="W1077" s="587"/>
      <c r="X1077" s="590" t="s">
        <v>560</v>
      </c>
      <c r="Y1077" s="590" t="s">
        <v>763</v>
      </c>
      <c r="Z1077" s="589" t="str">
        <f t="shared" si="368"/>
        <v/>
      </c>
      <c r="AA1077" s="594" t="s">
        <v>127</v>
      </c>
      <c r="AB1077" s="598" t="str">
        <f t="shared" si="369"/>
        <v/>
      </c>
      <c r="AC1077" s="603" t="str">
        <f>IFERROR(ROUNDDOWN(ROUNDDOWN(ROUND(L1077*VLOOKUP(K1077,'【参考】数式用'!$A$2:$M$57,MATCH("処遇改善加算Ⅳ",'【参考】数式用'!$G$3:$M$3,0)+6,0),0)*M1077,0)*Z1077*0.5,0),"")</f>
        <v/>
      </c>
      <c r="AD1077" s="609"/>
      <c r="AE1077" s="617"/>
      <c r="AF1077" s="617"/>
      <c r="AG1077" s="623"/>
      <c r="AH1077" s="627"/>
      <c r="AI1077" s="708"/>
      <c r="AJ1077" s="634"/>
      <c r="AK1077" s="648" t="str">
        <f t="shared" si="370"/>
        <v/>
      </c>
      <c r="AL1077" s="651" t="str">
        <f t="shared" si="371"/>
        <v/>
      </c>
      <c r="AM1077" s="654"/>
      <c r="AN1077" s="657" t="str">
        <f>IFERROR(VLOOKUP(K1077,'【参考】数式用'!$A$2:$N$57,14,FALSE),"")</f>
        <v/>
      </c>
      <c r="AO1077" s="657" t="str">
        <f t="shared" si="372"/>
        <v/>
      </c>
      <c r="AP1077" s="711" t="str">
        <f t="shared" si="373"/>
        <v/>
      </c>
      <c r="AQ1077" s="711" t="str">
        <f t="shared" si="374"/>
        <v>キャリアパス要件Ⅰ・Ⅱ_</v>
      </c>
      <c r="AR1077" s="662" t="str">
        <f t="shared" si="375"/>
        <v>入力済</v>
      </c>
      <c r="AS1077" s="657" t="str">
        <f t="shared" si="376"/>
        <v/>
      </c>
      <c r="AT1077" s="662" t="str">
        <f t="shared" si="377"/>
        <v>入力済</v>
      </c>
      <c r="AU1077" s="662" t="str">
        <f t="shared" si="378"/>
        <v/>
      </c>
      <c r="AV1077" s="662" t="str">
        <f t="shared" si="379"/>
        <v/>
      </c>
      <c r="AW1077" s="657" t="str">
        <f t="shared" si="380"/>
        <v/>
      </c>
      <c r="AX1077" s="657" t="str">
        <f t="shared" si="381"/>
        <v>入力済</v>
      </c>
      <c r="AY1077" s="662" t="str">
        <f>IFERROR(VLOOKUP(K1077,'【参考】数式用'!$AR$3:$AS$49,2,FALSE),"")</f>
        <v/>
      </c>
      <c r="AZ1077" s="657" t="str">
        <f t="shared" si="382"/>
        <v/>
      </c>
      <c r="BA1077" s="657" t="str">
        <f t="shared" si="383"/>
        <v>入力済</v>
      </c>
      <c r="BB1077" s="662" t="str">
        <f>IFERROR(VLOOKUP(K1077,'【参考】数式用'!$AX$3:$AY$56,2,FALSE),"")</f>
        <v/>
      </c>
      <c r="BC1077" s="657" t="str">
        <f t="shared" si="384"/>
        <v/>
      </c>
      <c r="BD1077" s="657" t="str">
        <f t="shared" si="385"/>
        <v>入力済</v>
      </c>
      <c r="BE1077" s="657" t="str">
        <f t="shared" si="386"/>
        <v/>
      </c>
      <c r="BF1077" s="657" t="str">
        <f t="shared" si="387"/>
        <v/>
      </c>
      <c r="BG1077" s="657" t="str">
        <f t="shared" si="388"/>
        <v/>
      </c>
      <c r="BH1077" s="657" t="str">
        <f t="shared" si="389"/>
        <v/>
      </c>
      <c r="BI1077" s="657" t="str">
        <f t="shared" si="390"/>
        <v/>
      </c>
      <c r="BM1077" s="681" t="e">
        <f>VLOOKUP(K1077,'【参考】数式用'!$A$2:$O$57,15,FALSE)</f>
        <v>#N/A</v>
      </c>
    </row>
    <row r="1078" spans="1:65" ht="109.9" customHeight="1">
      <c r="A1078" s="506">
        <v>1067</v>
      </c>
      <c r="B1078" s="517" t="str">
        <f>IF(基本情報入力シート!B1106="","",基本情報入力シート!B1106)</f>
        <v/>
      </c>
      <c r="C1078" s="523"/>
      <c r="D1078" s="523"/>
      <c r="E1078" s="523"/>
      <c r="F1078" s="530"/>
      <c r="G1078" s="536" t="str">
        <f>IF(基本情報入力シート!L1106="","",基本情報入力シート!L1106)</f>
        <v/>
      </c>
      <c r="H1078" s="536" t="str">
        <f>IF(基本情報入力シート!Q1106="","",基本情報入力シート!Q1106)</f>
        <v/>
      </c>
      <c r="I1078" s="536" t="str">
        <f>IF(基本情報入力シート!V1106="","",基本情報入力シート!V1106)</f>
        <v/>
      </c>
      <c r="J1078" s="536" t="str">
        <f>IF(基本情報入力シート!W1106="","",基本情報入力シート!W1106)</f>
        <v/>
      </c>
      <c r="K1078" s="536" t="str">
        <f>IF(基本情報入力シート!Z1106="","",基本情報入力シート!Z1106)</f>
        <v/>
      </c>
      <c r="L1078" s="555" t="str">
        <f>IF(基本情報入力シート!AF1106=0,"",基本情報入力シート!AF1106)</f>
        <v/>
      </c>
      <c r="M1078" s="563" t="str">
        <f>IF(AND(基本情報入力シート!AG1106="",基本情報入力シート!AG1106=""),"",基本情報入力シート!AG1106)</f>
        <v/>
      </c>
      <c r="N1078" s="570"/>
      <c r="O1078" s="575" t="str">
        <f>IFERROR(VLOOKUP(K1078,'【参考】数式用'!$A$2:$M$57,MATCH(N1078,'【参考】数式用'!$G$3:$M$3,0)+6,0),"")</f>
        <v/>
      </c>
      <c r="P1078" s="583" t="s">
        <v>549</v>
      </c>
      <c r="Q1078" s="587"/>
      <c r="R1078" s="590" t="s">
        <v>71</v>
      </c>
      <c r="S1078" s="587"/>
      <c r="T1078" s="590" t="s">
        <v>743</v>
      </c>
      <c r="U1078" s="587"/>
      <c r="V1078" s="590" t="s">
        <v>71</v>
      </c>
      <c r="W1078" s="587"/>
      <c r="X1078" s="590" t="s">
        <v>560</v>
      </c>
      <c r="Y1078" s="590" t="s">
        <v>763</v>
      </c>
      <c r="Z1078" s="589" t="str">
        <f t="shared" si="368"/>
        <v/>
      </c>
      <c r="AA1078" s="594" t="s">
        <v>127</v>
      </c>
      <c r="AB1078" s="598" t="str">
        <f t="shared" si="369"/>
        <v/>
      </c>
      <c r="AC1078" s="603" t="str">
        <f>IFERROR(ROUNDDOWN(ROUNDDOWN(ROUND(L1078*VLOOKUP(K1078,'【参考】数式用'!$A$2:$M$57,MATCH("処遇改善加算Ⅳ",'【参考】数式用'!$G$3:$M$3,0)+6,0),0)*M1078,0)*Z1078*0.5,0),"")</f>
        <v/>
      </c>
      <c r="AD1078" s="609"/>
      <c r="AE1078" s="617"/>
      <c r="AF1078" s="617"/>
      <c r="AG1078" s="623"/>
      <c r="AH1078" s="627"/>
      <c r="AI1078" s="708"/>
      <c r="AJ1078" s="634"/>
      <c r="AK1078" s="648" t="str">
        <f t="shared" si="370"/>
        <v/>
      </c>
      <c r="AL1078" s="651" t="str">
        <f t="shared" si="371"/>
        <v/>
      </c>
      <c r="AM1078" s="654"/>
      <c r="AN1078" s="657" t="str">
        <f>IFERROR(VLOOKUP(K1078,'【参考】数式用'!$A$2:$N$57,14,FALSE),"")</f>
        <v/>
      </c>
      <c r="AO1078" s="657" t="str">
        <f t="shared" si="372"/>
        <v/>
      </c>
      <c r="AP1078" s="711" t="str">
        <f t="shared" si="373"/>
        <v/>
      </c>
      <c r="AQ1078" s="711" t="str">
        <f t="shared" si="374"/>
        <v>キャリアパス要件Ⅰ・Ⅱ_</v>
      </c>
      <c r="AR1078" s="662" t="str">
        <f t="shared" si="375"/>
        <v>入力済</v>
      </c>
      <c r="AS1078" s="657" t="str">
        <f t="shared" si="376"/>
        <v/>
      </c>
      <c r="AT1078" s="662" t="str">
        <f t="shared" si="377"/>
        <v>入力済</v>
      </c>
      <c r="AU1078" s="662" t="str">
        <f t="shared" si="378"/>
        <v/>
      </c>
      <c r="AV1078" s="662" t="str">
        <f t="shared" si="379"/>
        <v/>
      </c>
      <c r="AW1078" s="657" t="str">
        <f t="shared" si="380"/>
        <v/>
      </c>
      <c r="AX1078" s="657" t="str">
        <f t="shared" si="381"/>
        <v>入力済</v>
      </c>
      <c r="AY1078" s="662" t="str">
        <f>IFERROR(VLOOKUP(K1078,'【参考】数式用'!$AR$3:$AS$49,2,FALSE),"")</f>
        <v/>
      </c>
      <c r="AZ1078" s="657" t="str">
        <f t="shared" si="382"/>
        <v/>
      </c>
      <c r="BA1078" s="657" t="str">
        <f t="shared" si="383"/>
        <v>入力済</v>
      </c>
      <c r="BB1078" s="662" t="str">
        <f>IFERROR(VLOOKUP(K1078,'【参考】数式用'!$AX$3:$AY$56,2,FALSE),"")</f>
        <v/>
      </c>
      <c r="BC1078" s="657" t="str">
        <f t="shared" si="384"/>
        <v/>
      </c>
      <c r="BD1078" s="657" t="str">
        <f t="shared" si="385"/>
        <v>入力済</v>
      </c>
      <c r="BE1078" s="657" t="str">
        <f t="shared" si="386"/>
        <v/>
      </c>
      <c r="BF1078" s="657" t="str">
        <f t="shared" si="387"/>
        <v/>
      </c>
      <c r="BG1078" s="657" t="str">
        <f t="shared" si="388"/>
        <v/>
      </c>
      <c r="BH1078" s="657" t="str">
        <f t="shared" si="389"/>
        <v/>
      </c>
      <c r="BI1078" s="657" t="str">
        <f t="shared" si="390"/>
        <v/>
      </c>
      <c r="BM1078" s="681" t="e">
        <f>VLOOKUP(K1078,'【参考】数式用'!$A$2:$O$57,15,FALSE)</f>
        <v>#N/A</v>
      </c>
    </row>
    <row r="1079" spans="1:65" ht="109.9" customHeight="1">
      <c r="A1079" s="506">
        <v>1068</v>
      </c>
      <c r="B1079" s="517" t="str">
        <f>IF(基本情報入力シート!B1107="","",基本情報入力シート!B1107)</f>
        <v/>
      </c>
      <c r="C1079" s="523"/>
      <c r="D1079" s="523"/>
      <c r="E1079" s="523"/>
      <c r="F1079" s="530"/>
      <c r="G1079" s="536" t="str">
        <f>IF(基本情報入力シート!L1107="","",基本情報入力シート!L1107)</f>
        <v/>
      </c>
      <c r="H1079" s="536" t="str">
        <f>IF(基本情報入力シート!Q1107="","",基本情報入力シート!Q1107)</f>
        <v/>
      </c>
      <c r="I1079" s="536" t="str">
        <f>IF(基本情報入力シート!V1107="","",基本情報入力シート!V1107)</f>
        <v/>
      </c>
      <c r="J1079" s="536" t="str">
        <f>IF(基本情報入力シート!W1107="","",基本情報入力シート!W1107)</f>
        <v/>
      </c>
      <c r="K1079" s="536" t="str">
        <f>IF(基本情報入力シート!Z1107="","",基本情報入力シート!Z1107)</f>
        <v/>
      </c>
      <c r="L1079" s="555" t="str">
        <f>IF(基本情報入力シート!AF1107=0,"",基本情報入力シート!AF1107)</f>
        <v/>
      </c>
      <c r="M1079" s="563" t="str">
        <f>IF(AND(基本情報入力シート!AG1107="",基本情報入力シート!AG1107=""),"",基本情報入力シート!AG1107)</f>
        <v/>
      </c>
      <c r="N1079" s="570"/>
      <c r="O1079" s="575" t="str">
        <f>IFERROR(VLOOKUP(K1079,'【参考】数式用'!$A$2:$M$57,MATCH(N1079,'【参考】数式用'!$G$3:$M$3,0)+6,0),"")</f>
        <v/>
      </c>
      <c r="P1079" s="583" t="s">
        <v>549</v>
      </c>
      <c r="Q1079" s="587"/>
      <c r="R1079" s="590" t="s">
        <v>71</v>
      </c>
      <c r="S1079" s="587"/>
      <c r="T1079" s="590" t="s">
        <v>743</v>
      </c>
      <c r="U1079" s="587"/>
      <c r="V1079" s="590" t="s">
        <v>71</v>
      </c>
      <c r="W1079" s="587"/>
      <c r="X1079" s="590" t="s">
        <v>560</v>
      </c>
      <c r="Y1079" s="590" t="s">
        <v>763</v>
      </c>
      <c r="Z1079" s="589" t="str">
        <f t="shared" si="368"/>
        <v/>
      </c>
      <c r="AA1079" s="594" t="s">
        <v>127</v>
      </c>
      <c r="AB1079" s="598" t="str">
        <f t="shared" si="369"/>
        <v/>
      </c>
      <c r="AC1079" s="603" t="str">
        <f>IFERROR(ROUNDDOWN(ROUNDDOWN(ROUND(L1079*VLOOKUP(K1079,'【参考】数式用'!$A$2:$M$57,MATCH("処遇改善加算Ⅳ",'【参考】数式用'!$G$3:$M$3,0)+6,0),0)*M1079,0)*Z1079*0.5,0),"")</f>
        <v/>
      </c>
      <c r="AD1079" s="609"/>
      <c r="AE1079" s="617"/>
      <c r="AF1079" s="617"/>
      <c r="AG1079" s="623"/>
      <c r="AH1079" s="627"/>
      <c r="AI1079" s="708"/>
      <c r="AJ1079" s="634"/>
      <c r="AK1079" s="648" t="str">
        <f t="shared" si="370"/>
        <v/>
      </c>
      <c r="AL1079" s="651" t="str">
        <f t="shared" si="371"/>
        <v/>
      </c>
      <c r="AM1079" s="654"/>
      <c r="AN1079" s="657" t="str">
        <f>IFERROR(VLOOKUP(K1079,'【参考】数式用'!$A$2:$N$57,14,FALSE),"")</f>
        <v/>
      </c>
      <c r="AO1079" s="657" t="str">
        <f t="shared" si="372"/>
        <v/>
      </c>
      <c r="AP1079" s="711" t="str">
        <f t="shared" si="373"/>
        <v/>
      </c>
      <c r="AQ1079" s="711" t="str">
        <f t="shared" si="374"/>
        <v>キャリアパス要件Ⅰ・Ⅱ_</v>
      </c>
      <c r="AR1079" s="662" t="str">
        <f t="shared" si="375"/>
        <v>入力済</v>
      </c>
      <c r="AS1079" s="657" t="str">
        <f t="shared" si="376"/>
        <v/>
      </c>
      <c r="AT1079" s="662" t="str">
        <f t="shared" si="377"/>
        <v>入力済</v>
      </c>
      <c r="AU1079" s="662" t="str">
        <f t="shared" si="378"/>
        <v/>
      </c>
      <c r="AV1079" s="662" t="str">
        <f t="shared" si="379"/>
        <v/>
      </c>
      <c r="AW1079" s="657" t="str">
        <f t="shared" si="380"/>
        <v/>
      </c>
      <c r="AX1079" s="657" t="str">
        <f t="shared" si="381"/>
        <v>入力済</v>
      </c>
      <c r="AY1079" s="662" t="str">
        <f>IFERROR(VLOOKUP(K1079,'【参考】数式用'!$AR$3:$AS$49,2,FALSE),"")</f>
        <v/>
      </c>
      <c r="AZ1079" s="657" t="str">
        <f t="shared" si="382"/>
        <v/>
      </c>
      <c r="BA1079" s="657" t="str">
        <f t="shared" si="383"/>
        <v>入力済</v>
      </c>
      <c r="BB1079" s="662" t="str">
        <f>IFERROR(VLOOKUP(K1079,'【参考】数式用'!$AX$3:$AY$56,2,FALSE),"")</f>
        <v/>
      </c>
      <c r="BC1079" s="657" t="str">
        <f t="shared" si="384"/>
        <v/>
      </c>
      <c r="BD1079" s="657" t="str">
        <f t="shared" si="385"/>
        <v>入力済</v>
      </c>
      <c r="BE1079" s="657" t="str">
        <f t="shared" si="386"/>
        <v/>
      </c>
      <c r="BF1079" s="657" t="str">
        <f t="shared" si="387"/>
        <v/>
      </c>
      <c r="BG1079" s="657" t="str">
        <f t="shared" si="388"/>
        <v/>
      </c>
      <c r="BH1079" s="657" t="str">
        <f t="shared" si="389"/>
        <v/>
      </c>
      <c r="BI1079" s="657" t="str">
        <f t="shared" si="390"/>
        <v/>
      </c>
      <c r="BM1079" s="681" t="e">
        <f>VLOOKUP(K1079,'【参考】数式用'!$A$2:$O$57,15,FALSE)</f>
        <v>#N/A</v>
      </c>
    </row>
    <row r="1080" spans="1:65" ht="109.9" customHeight="1">
      <c r="A1080" s="506">
        <v>1069</v>
      </c>
      <c r="B1080" s="517" t="str">
        <f>IF(基本情報入力シート!B1108="","",基本情報入力シート!B1108)</f>
        <v/>
      </c>
      <c r="C1080" s="523"/>
      <c r="D1080" s="523"/>
      <c r="E1080" s="523"/>
      <c r="F1080" s="530"/>
      <c r="G1080" s="536" t="str">
        <f>IF(基本情報入力シート!L1108="","",基本情報入力シート!L1108)</f>
        <v/>
      </c>
      <c r="H1080" s="536" t="str">
        <f>IF(基本情報入力シート!Q1108="","",基本情報入力シート!Q1108)</f>
        <v/>
      </c>
      <c r="I1080" s="536" t="str">
        <f>IF(基本情報入力シート!V1108="","",基本情報入力シート!V1108)</f>
        <v/>
      </c>
      <c r="J1080" s="536" t="str">
        <f>IF(基本情報入力シート!W1108="","",基本情報入力シート!W1108)</f>
        <v/>
      </c>
      <c r="K1080" s="536" t="str">
        <f>IF(基本情報入力シート!Z1108="","",基本情報入力シート!Z1108)</f>
        <v/>
      </c>
      <c r="L1080" s="555" t="str">
        <f>IF(基本情報入力シート!AF1108=0,"",基本情報入力シート!AF1108)</f>
        <v/>
      </c>
      <c r="M1080" s="563" t="str">
        <f>IF(AND(基本情報入力シート!AG1108="",基本情報入力シート!AG1108=""),"",基本情報入力シート!AG1108)</f>
        <v/>
      </c>
      <c r="N1080" s="570"/>
      <c r="O1080" s="575" t="str">
        <f>IFERROR(VLOOKUP(K1080,'【参考】数式用'!$A$2:$M$57,MATCH(N1080,'【参考】数式用'!$G$3:$M$3,0)+6,0),"")</f>
        <v/>
      </c>
      <c r="P1080" s="583" t="s">
        <v>549</v>
      </c>
      <c r="Q1080" s="587"/>
      <c r="R1080" s="590" t="s">
        <v>71</v>
      </c>
      <c r="S1080" s="587"/>
      <c r="T1080" s="590" t="s">
        <v>743</v>
      </c>
      <c r="U1080" s="587"/>
      <c r="V1080" s="590" t="s">
        <v>71</v>
      </c>
      <c r="W1080" s="587"/>
      <c r="X1080" s="590" t="s">
        <v>560</v>
      </c>
      <c r="Y1080" s="590" t="s">
        <v>763</v>
      </c>
      <c r="Z1080" s="589" t="str">
        <f t="shared" si="368"/>
        <v/>
      </c>
      <c r="AA1080" s="594" t="s">
        <v>127</v>
      </c>
      <c r="AB1080" s="598" t="str">
        <f t="shared" si="369"/>
        <v/>
      </c>
      <c r="AC1080" s="603" t="str">
        <f>IFERROR(ROUNDDOWN(ROUNDDOWN(ROUND(L1080*VLOOKUP(K1080,'【参考】数式用'!$A$2:$M$57,MATCH("処遇改善加算Ⅳ",'【参考】数式用'!$G$3:$M$3,0)+6,0),0)*M1080,0)*Z1080*0.5,0),"")</f>
        <v/>
      </c>
      <c r="AD1080" s="609"/>
      <c r="AE1080" s="617"/>
      <c r="AF1080" s="617"/>
      <c r="AG1080" s="623"/>
      <c r="AH1080" s="627"/>
      <c r="AI1080" s="708"/>
      <c r="AJ1080" s="634"/>
      <c r="AK1080" s="648" t="str">
        <f t="shared" si="370"/>
        <v/>
      </c>
      <c r="AL1080" s="651" t="str">
        <f t="shared" si="371"/>
        <v/>
      </c>
      <c r="AM1080" s="654"/>
      <c r="AN1080" s="657" t="str">
        <f>IFERROR(VLOOKUP(K1080,'【参考】数式用'!$A$2:$N$57,14,FALSE),"")</f>
        <v/>
      </c>
      <c r="AO1080" s="657" t="str">
        <f t="shared" si="372"/>
        <v/>
      </c>
      <c r="AP1080" s="711" t="str">
        <f t="shared" si="373"/>
        <v/>
      </c>
      <c r="AQ1080" s="711" t="str">
        <f t="shared" si="374"/>
        <v>キャリアパス要件Ⅰ・Ⅱ_</v>
      </c>
      <c r="AR1080" s="662" t="str">
        <f t="shared" si="375"/>
        <v>入力済</v>
      </c>
      <c r="AS1080" s="657" t="str">
        <f t="shared" si="376"/>
        <v/>
      </c>
      <c r="AT1080" s="662" t="str">
        <f t="shared" si="377"/>
        <v>入力済</v>
      </c>
      <c r="AU1080" s="662" t="str">
        <f t="shared" si="378"/>
        <v/>
      </c>
      <c r="AV1080" s="662" t="str">
        <f t="shared" si="379"/>
        <v/>
      </c>
      <c r="AW1080" s="657" t="str">
        <f t="shared" si="380"/>
        <v/>
      </c>
      <c r="AX1080" s="657" t="str">
        <f t="shared" si="381"/>
        <v>入力済</v>
      </c>
      <c r="AY1080" s="662" t="str">
        <f>IFERROR(VLOOKUP(K1080,'【参考】数式用'!$AR$3:$AS$49,2,FALSE),"")</f>
        <v/>
      </c>
      <c r="AZ1080" s="657" t="str">
        <f t="shared" si="382"/>
        <v/>
      </c>
      <c r="BA1080" s="657" t="str">
        <f t="shared" si="383"/>
        <v>入力済</v>
      </c>
      <c r="BB1080" s="662" t="str">
        <f>IFERROR(VLOOKUP(K1080,'【参考】数式用'!$AX$3:$AY$56,2,FALSE),"")</f>
        <v/>
      </c>
      <c r="BC1080" s="657" t="str">
        <f t="shared" si="384"/>
        <v/>
      </c>
      <c r="BD1080" s="657" t="str">
        <f t="shared" si="385"/>
        <v>入力済</v>
      </c>
      <c r="BE1080" s="657" t="str">
        <f t="shared" si="386"/>
        <v/>
      </c>
      <c r="BF1080" s="657" t="str">
        <f t="shared" si="387"/>
        <v/>
      </c>
      <c r="BG1080" s="657" t="str">
        <f t="shared" si="388"/>
        <v/>
      </c>
      <c r="BH1080" s="657" t="str">
        <f t="shared" si="389"/>
        <v/>
      </c>
      <c r="BI1080" s="657" t="str">
        <f t="shared" si="390"/>
        <v/>
      </c>
      <c r="BM1080" s="681" t="e">
        <f>VLOOKUP(K1080,'【参考】数式用'!$A$2:$O$57,15,FALSE)</f>
        <v>#N/A</v>
      </c>
    </row>
    <row r="1081" spans="1:65" ht="109.9" customHeight="1">
      <c r="A1081" s="506">
        <v>1070</v>
      </c>
      <c r="B1081" s="517" t="str">
        <f>IF(基本情報入力シート!B1109="","",基本情報入力シート!B1109)</f>
        <v/>
      </c>
      <c r="C1081" s="523"/>
      <c r="D1081" s="523"/>
      <c r="E1081" s="523"/>
      <c r="F1081" s="530"/>
      <c r="G1081" s="536" t="str">
        <f>IF(基本情報入力シート!L1109="","",基本情報入力シート!L1109)</f>
        <v/>
      </c>
      <c r="H1081" s="536" t="str">
        <f>IF(基本情報入力シート!Q1109="","",基本情報入力シート!Q1109)</f>
        <v/>
      </c>
      <c r="I1081" s="536" t="str">
        <f>IF(基本情報入力シート!V1109="","",基本情報入力シート!V1109)</f>
        <v/>
      </c>
      <c r="J1081" s="536" t="str">
        <f>IF(基本情報入力シート!W1109="","",基本情報入力シート!W1109)</f>
        <v/>
      </c>
      <c r="K1081" s="536" t="str">
        <f>IF(基本情報入力シート!Z1109="","",基本情報入力シート!Z1109)</f>
        <v/>
      </c>
      <c r="L1081" s="555" t="str">
        <f>IF(基本情報入力シート!AF1109=0,"",基本情報入力シート!AF1109)</f>
        <v/>
      </c>
      <c r="M1081" s="563" t="str">
        <f>IF(AND(基本情報入力シート!AG1109="",基本情報入力シート!AG1109=""),"",基本情報入力シート!AG1109)</f>
        <v/>
      </c>
      <c r="N1081" s="570"/>
      <c r="O1081" s="575" t="str">
        <f>IFERROR(VLOOKUP(K1081,'【参考】数式用'!$A$2:$M$57,MATCH(N1081,'【参考】数式用'!$G$3:$M$3,0)+6,0),"")</f>
        <v/>
      </c>
      <c r="P1081" s="583" t="s">
        <v>549</v>
      </c>
      <c r="Q1081" s="587"/>
      <c r="R1081" s="590" t="s">
        <v>71</v>
      </c>
      <c r="S1081" s="587"/>
      <c r="T1081" s="590" t="s">
        <v>743</v>
      </c>
      <c r="U1081" s="587"/>
      <c r="V1081" s="590" t="s">
        <v>71</v>
      </c>
      <c r="W1081" s="587"/>
      <c r="X1081" s="590" t="s">
        <v>560</v>
      </c>
      <c r="Y1081" s="590" t="s">
        <v>763</v>
      </c>
      <c r="Z1081" s="589" t="str">
        <f t="shared" si="368"/>
        <v/>
      </c>
      <c r="AA1081" s="594" t="s">
        <v>127</v>
      </c>
      <c r="AB1081" s="598" t="str">
        <f t="shared" si="369"/>
        <v/>
      </c>
      <c r="AC1081" s="603" t="str">
        <f>IFERROR(ROUNDDOWN(ROUNDDOWN(ROUND(L1081*VLOOKUP(K1081,'【参考】数式用'!$A$2:$M$57,MATCH("処遇改善加算Ⅳ",'【参考】数式用'!$G$3:$M$3,0)+6,0),0)*M1081,0)*Z1081*0.5,0),"")</f>
        <v/>
      </c>
      <c r="AD1081" s="609"/>
      <c r="AE1081" s="617"/>
      <c r="AF1081" s="617"/>
      <c r="AG1081" s="623"/>
      <c r="AH1081" s="627"/>
      <c r="AI1081" s="708"/>
      <c r="AJ1081" s="634"/>
      <c r="AK1081" s="648" t="str">
        <f t="shared" si="370"/>
        <v/>
      </c>
      <c r="AL1081" s="651" t="str">
        <f t="shared" si="371"/>
        <v/>
      </c>
      <c r="AM1081" s="654"/>
      <c r="AN1081" s="657" t="str">
        <f>IFERROR(VLOOKUP(K1081,'【参考】数式用'!$A$2:$N$57,14,FALSE),"")</f>
        <v/>
      </c>
      <c r="AO1081" s="657" t="str">
        <f t="shared" si="372"/>
        <v/>
      </c>
      <c r="AP1081" s="711" t="str">
        <f t="shared" si="373"/>
        <v/>
      </c>
      <c r="AQ1081" s="711" t="str">
        <f t="shared" si="374"/>
        <v>キャリアパス要件Ⅰ・Ⅱ_</v>
      </c>
      <c r="AR1081" s="662" t="str">
        <f t="shared" si="375"/>
        <v>入力済</v>
      </c>
      <c r="AS1081" s="657" t="str">
        <f t="shared" si="376"/>
        <v/>
      </c>
      <c r="AT1081" s="662" t="str">
        <f t="shared" si="377"/>
        <v>入力済</v>
      </c>
      <c r="AU1081" s="662" t="str">
        <f t="shared" si="378"/>
        <v/>
      </c>
      <c r="AV1081" s="662" t="str">
        <f t="shared" si="379"/>
        <v/>
      </c>
      <c r="AW1081" s="657" t="str">
        <f t="shared" si="380"/>
        <v/>
      </c>
      <c r="AX1081" s="657" t="str">
        <f t="shared" si="381"/>
        <v>入力済</v>
      </c>
      <c r="AY1081" s="662" t="str">
        <f>IFERROR(VLOOKUP(K1081,'【参考】数式用'!$AR$3:$AS$49,2,FALSE),"")</f>
        <v/>
      </c>
      <c r="AZ1081" s="657" t="str">
        <f t="shared" si="382"/>
        <v/>
      </c>
      <c r="BA1081" s="657" t="str">
        <f t="shared" si="383"/>
        <v>入力済</v>
      </c>
      <c r="BB1081" s="662" t="str">
        <f>IFERROR(VLOOKUP(K1081,'【参考】数式用'!$AX$3:$AY$56,2,FALSE),"")</f>
        <v/>
      </c>
      <c r="BC1081" s="657" t="str">
        <f t="shared" si="384"/>
        <v/>
      </c>
      <c r="BD1081" s="657" t="str">
        <f t="shared" si="385"/>
        <v>入力済</v>
      </c>
      <c r="BE1081" s="657" t="str">
        <f t="shared" si="386"/>
        <v/>
      </c>
      <c r="BF1081" s="657" t="str">
        <f t="shared" si="387"/>
        <v/>
      </c>
      <c r="BG1081" s="657" t="str">
        <f t="shared" si="388"/>
        <v/>
      </c>
      <c r="BH1081" s="657" t="str">
        <f t="shared" si="389"/>
        <v/>
      </c>
      <c r="BI1081" s="657" t="str">
        <f t="shared" si="390"/>
        <v/>
      </c>
      <c r="BM1081" s="681" t="e">
        <f>VLOOKUP(K1081,'【参考】数式用'!$A$2:$O$57,15,FALSE)</f>
        <v>#N/A</v>
      </c>
    </row>
    <row r="1082" spans="1:65" ht="109.9" customHeight="1">
      <c r="A1082" s="506">
        <v>1071</v>
      </c>
      <c r="B1082" s="517" t="str">
        <f>IF(基本情報入力シート!B1110="","",基本情報入力シート!B1110)</f>
        <v/>
      </c>
      <c r="C1082" s="523"/>
      <c r="D1082" s="523"/>
      <c r="E1082" s="523"/>
      <c r="F1082" s="530"/>
      <c r="G1082" s="536" t="str">
        <f>IF(基本情報入力シート!L1110="","",基本情報入力シート!L1110)</f>
        <v/>
      </c>
      <c r="H1082" s="536" t="str">
        <f>IF(基本情報入力シート!Q1110="","",基本情報入力シート!Q1110)</f>
        <v/>
      </c>
      <c r="I1082" s="536" t="str">
        <f>IF(基本情報入力シート!V1110="","",基本情報入力シート!V1110)</f>
        <v/>
      </c>
      <c r="J1082" s="536" t="str">
        <f>IF(基本情報入力シート!W1110="","",基本情報入力シート!W1110)</f>
        <v/>
      </c>
      <c r="K1082" s="536" t="str">
        <f>IF(基本情報入力シート!Z1110="","",基本情報入力シート!Z1110)</f>
        <v/>
      </c>
      <c r="L1082" s="555" t="str">
        <f>IF(基本情報入力シート!AF1110=0,"",基本情報入力シート!AF1110)</f>
        <v/>
      </c>
      <c r="M1082" s="563" t="str">
        <f>IF(AND(基本情報入力シート!AG1110="",基本情報入力シート!AG1110=""),"",基本情報入力シート!AG1110)</f>
        <v/>
      </c>
      <c r="N1082" s="570"/>
      <c r="O1082" s="575" t="str">
        <f>IFERROR(VLOOKUP(K1082,'【参考】数式用'!$A$2:$M$57,MATCH(N1082,'【参考】数式用'!$G$3:$M$3,0)+6,0),"")</f>
        <v/>
      </c>
      <c r="P1082" s="583" t="s">
        <v>549</v>
      </c>
      <c r="Q1082" s="587"/>
      <c r="R1082" s="590" t="s">
        <v>71</v>
      </c>
      <c r="S1082" s="587"/>
      <c r="T1082" s="590" t="s">
        <v>743</v>
      </c>
      <c r="U1082" s="587"/>
      <c r="V1082" s="590" t="s">
        <v>71</v>
      </c>
      <c r="W1082" s="587"/>
      <c r="X1082" s="590" t="s">
        <v>560</v>
      </c>
      <c r="Y1082" s="590" t="s">
        <v>763</v>
      </c>
      <c r="Z1082" s="589" t="str">
        <f t="shared" si="368"/>
        <v/>
      </c>
      <c r="AA1082" s="594" t="s">
        <v>127</v>
      </c>
      <c r="AB1082" s="598" t="str">
        <f t="shared" si="369"/>
        <v/>
      </c>
      <c r="AC1082" s="603" t="str">
        <f>IFERROR(ROUNDDOWN(ROUNDDOWN(ROUND(L1082*VLOOKUP(K1082,'【参考】数式用'!$A$2:$M$57,MATCH("処遇改善加算Ⅳ",'【参考】数式用'!$G$3:$M$3,0)+6,0),0)*M1082,0)*Z1082*0.5,0),"")</f>
        <v/>
      </c>
      <c r="AD1082" s="609"/>
      <c r="AE1082" s="617"/>
      <c r="AF1082" s="617"/>
      <c r="AG1082" s="623"/>
      <c r="AH1082" s="627"/>
      <c r="AI1082" s="708"/>
      <c r="AJ1082" s="634"/>
      <c r="AK1082" s="648" t="str">
        <f t="shared" si="370"/>
        <v/>
      </c>
      <c r="AL1082" s="651" t="str">
        <f t="shared" si="371"/>
        <v/>
      </c>
      <c r="AM1082" s="654"/>
      <c r="AN1082" s="657" t="str">
        <f>IFERROR(VLOOKUP(K1082,'【参考】数式用'!$A$2:$N$57,14,FALSE),"")</f>
        <v/>
      </c>
      <c r="AO1082" s="657" t="str">
        <f t="shared" si="372"/>
        <v/>
      </c>
      <c r="AP1082" s="711" t="str">
        <f t="shared" si="373"/>
        <v/>
      </c>
      <c r="AQ1082" s="711" t="str">
        <f t="shared" si="374"/>
        <v>キャリアパス要件Ⅰ・Ⅱ_</v>
      </c>
      <c r="AR1082" s="662" t="str">
        <f t="shared" si="375"/>
        <v>入力済</v>
      </c>
      <c r="AS1082" s="657" t="str">
        <f t="shared" si="376"/>
        <v/>
      </c>
      <c r="AT1082" s="662" t="str">
        <f t="shared" si="377"/>
        <v>入力済</v>
      </c>
      <c r="AU1082" s="662" t="str">
        <f t="shared" si="378"/>
        <v/>
      </c>
      <c r="AV1082" s="662" t="str">
        <f t="shared" si="379"/>
        <v/>
      </c>
      <c r="AW1082" s="657" t="str">
        <f t="shared" si="380"/>
        <v/>
      </c>
      <c r="AX1082" s="657" t="str">
        <f t="shared" si="381"/>
        <v>入力済</v>
      </c>
      <c r="AY1082" s="662" t="str">
        <f>IFERROR(VLOOKUP(K1082,'【参考】数式用'!$AR$3:$AS$49,2,FALSE),"")</f>
        <v/>
      </c>
      <c r="AZ1082" s="657" t="str">
        <f t="shared" si="382"/>
        <v/>
      </c>
      <c r="BA1082" s="657" t="str">
        <f t="shared" si="383"/>
        <v>入力済</v>
      </c>
      <c r="BB1082" s="662" t="str">
        <f>IFERROR(VLOOKUP(K1082,'【参考】数式用'!$AX$3:$AY$56,2,FALSE),"")</f>
        <v/>
      </c>
      <c r="BC1082" s="657" t="str">
        <f t="shared" si="384"/>
        <v/>
      </c>
      <c r="BD1082" s="657" t="str">
        <f t="shared" si="385"/>
        <v>入力済</v>
      </c>
      <c r="BE1082" s="657" t="str">
        <f t="shared" si="386"/>
        <v/>
      </c>
      <c r="BF1082" s="657" t="str">
        <f t="shared" si="387"/>
        <v/>
      </c>
      <c r="BG1082" s="657" t="str">
        <f t="shared" si="388"/>
        <v/>
      </c>
      <c r="BH1082" s="657" t="str">
        <f t="shared" si="389"/>
        <v/>
      </c>
      <c r="BI1082" s="657" t="str">
        <f t="shared" si="390"/>
        <v/>
      </c>
      <c r="BM1082" s="681" t="e">
        <f>VLOOKUP(K1082,'【参考】数式用'!$A$2:$O$57,15,FALSE)</f>
        <v>#N/A</v>
      </c>
    </row>
    <row r="1083" spans="1:65" ht="109.9" customHeight="1">
      <c r="A1083" s="506">
        <v>1072</v>
      </c>
      <c r="B1083" s="517" t="str">
        <f>IF(基本情報入力シート!B1111="","",基本情報入力シート!B1111)</f>
        <v/>
      </c>
      <c r="C1083" s="523"/>
      <c r="D1083" s="523"/>
      <c r="E1083" s="523"/>
      <c r="F1083" s="530"/>
      <c r="G1083" s="536" t="str">
        <f>IF(基本情報入力シート!L1111="","",基本情報入力シート!L1111)</f>
        <v/>
      </c>
      <c r="H1083" s="536" t="str">
        <f>IF(基本情報入力シート!Q1111="","",基本情報入力シート!Q1111)</f>
        <v/>
      </c>
      <c r="I1083" s="536" t="str">
        <f>IF(基本情報入力シート!V1111="","",基本情報入力シート!V1111)</f>
        <v/>
      </c>
      <c r="J1083" s="536" t="str">
        <f>IF(基本情報入力シート!W1111="","",基本情報入力シート!W1111)</f>
        <v/>
      </c>
      <c r="K1083" s="536" t="str">
        <f>IF(基本情報入力シート!Z1111="","",基本情報入力シート!Z1111)</f>
        <v/>
      </c>
      <c r="L1083" s="555" t="str">
        <f>IF(基本情報入力シート!AF1111=0,"",基本情報入力シート!AF1111)</f>
        <v/>
      </c>
      <c r="M1083" s="563" t="str">
        <f>IF(AND(基本情報入力シート!AG1111="",基本情報入力シート!AG1111=""),"",基本情報入力シート!AG1111)</f>
        <v/>
      </c>
      <c r="N1083" s="570"/>
      <c r="O1083" s="575" t="str">
        <f>IFERROR(VLOOKUP(K1083,'【参考】数式用'!$A$2:$M$57,MATCH(N1083,'【参考】数式用'!$G$3:$M$3,0)+6,0),"")</f>
        <v/>
      </c>
      <c r="P1083" s="583" t="s">
        <v>549</v>
      </c>
      <c r="Q1083" s="587"/>
      <c r="R1083" s="590" t="s">
        <v>71</v>
      </c>
      <c r="S1083" s="587"/>
      <c r="T1083" s="590" t="s">
        <v>743</v>
      </c>
      <c r="U1083" s="587"/>
      <c r="V1083" s="590" t="s">
        <v>71</v>
      </c>
      <c r="W1083" s="587"/>
      <c r="X1083" s="590" t="s">
        <v>560</v>
      </c>
      <c r="Y1083" s="590" t="s">
        <v>763</v>
      </c>
      <c r="Z1083" s="589" t="str">
        <f t="shared" si="368"/>
        <v/>
      </c>
      <c r="AA1083" s="594" t="s">
        <v>127</v>
      </c>
      <c r="AB1083" s="598" t="str">
        <f t="shared" si="369"/>
        <v/>
      </c>
      <c r="AC1083" s="603" t="str">
        <f>IFERROR(ROUNDDOWN(ROUNDDOWN(ROUND(L1083*VLOOKUP(K1083,'【参考】数式用'!$A$2:$M$57,MATCH("処遇改善加算Ⅳ",'【参考】数式用'!$G$3:$M$3,0)+6,0),0)*M1083,0)*Z1083*0.5,0),"")</f>
        <v/>
      </c>
      <c r="AD1083" s="609"/>
      <c r="AE1083" s="617"/>
      <c r="AF1083" s="617"/>
      <c r="AG1083" s="623"/>
      <c r="AH1083" s="627"/>
      <c r="AI1083" s="708"/>
      <c r="AJ1083" s="634"/>
      <c r="AK1083" s="648" t="str">
        <f t="shared" si="370"/>
        <v/>
      </c>
      <c r="AL1083" s="651" t="str">
        <f t="shared" si="371"/>
        <v/>
      </c>
      <c r="AM1083" s="654"/>
      <c r="AN1083" s="657" t="str">
        <f>IFERROR(VLOOKUP(K1083,'【参考】数式用'!$A$2:$N$57,14,FALSE),"")</f>
        <v/>
      </c>
      <c r="AO1083" s="657" t="str">
        <f t="shared" si="372"/>
        <v/>
      </c>
      <c r="AP1083" s="711" t="str">
        <f t="shared" si="373"/>
        <v/>
      </c>
      <c r="AQ1083" s="711" t="str">
        <f t="shared" si="374"/>
        <v>キャリアパス要件Ⅰ・Ⅱ_</v>
      </c>
      <c r="AR1083" s="662" t="str">
        <f t="shared" si="375"/>
        <v>入力済</v>
      </c>
      <c r="AS1083" s="657" t="str">
        <f t="shared" si="376"/>
        <v/>
      </c>
      <c r="AT1083" s="662" t="str">
        <f t="shared" si="377"/>
        <v>入力済</v>
      </c>
      <c r="AU1083" s="662" t="str">
        <f t="shared" si="378"/>
        <v/>
      </c>
      <c r="AV1083" s="662" t="str">
        <f t="shared" si="379"/>
        <v/>
      </c>
      <c r="AW1083" s="657" t="str">
        <f t="shared" si="380"/>
        <v/>
      </c>
      <c r="AX1083" s="657" t="str">
        <f t="shared" si="381"/>
        <v>入力済</v>
      </c>
      <c r="AY1083" s="662" t="str">
        <f>IFERROR(VLOOKUP(K1083,'【参考】数式用'!$AR$3:$AS$49,2,FALSE),"")</f>
        <v/>
      </c>
      <c r="AZ1083" s="657" t="str">
        <f t="shared" si="382"/>
        <v/>
      </c>
      <c r="BA1083" s="657" t="str">
        <f t="shared" si="383"/>
        <v>入力済</v>
      </c>
      <c r="BB1083" s="662" t="str">
        <f>IFERROR(VLOOKUP(K1083,'【参考】数式用'!$AX$3:$AY$56,2,FALSE),"")</f>
        <v/>
      </c>
      <c r="BC1083" s="657" t="str">
        <f t="shared" si="384"/>
        <v/>
      </c>
      <c r="BD1083" s="657" t="str">
        <f t="shared" si="385"/>
        <v>入力済</v>
      </c>
      <c r="BE1083" s="657" t="str">
        <f t="shared" si="386"/>
        <v/>
      </c>
      <c r="BF1083" s="657" t="str">
        <f t="shared" si="387"/>
        <v/>
      </c>
      <c r="BG1083" s="657" t="str">
        <f t="shared" si="388"/>
        <v/>
      </c>
      <c r="BH1083" s="657" t="str">
        <f t="shared" si="389"/>
        <v/>
      </c>
      <c r="BI1083" s="657" t="str">
        <f t="shared" si="390"/>
        <v/>
      </c>
      <c r="BM1083" s="681" t="e">
        <f>VLOOKUP(K1083,'【参考】数式用'!$A$2:$O$57,15,FALSE)</f>
        <v>#N/A</v>
      </c>
    </row>
    <row r="1084" spans="1:65" ht="109.9" customHeight="1">
      <c r="A1084" s="506">
        <v>1073</v>
      </c>
      <c r="B1084" s="517" t="str">
        <f>IF(基本情報入力シート!B1112="","",基本情報入力シート!B1112)</f>
        <v/>
      </c>
      <c r="C1084" s="523"/>
      <c r="D1084" s="523"/>
      <c r="E1084" s="523"/>
      <c r="F1084" s="530"/>
      <c r="G1084" s="536" t="str">
        <f>IF(基本情報入力シート!L1112="","",基本情報入力シート!L1112)</f>
        <v/>
      </c>
      <c r="H1084" s="536" t="str">
        <f>IF(基本情報入力シート!Q1112="","",基本情報入力シート!Q1112)</f>
        <v/>
      </c>
      <c r="I1084" s="536" t="str">
        <f>IF(基本情報入力シート!V1112="","",基本情報入力シート!V1112)</f>
        <v/>
      </c>
      <c r="J1084" s="536" t="str">
        <f>IF(基本情報入力シート!W1112="","",基本情報入力シート!W1112)</f>
        <v/>
      </c>
      <c r="K1084" s="536" t="str">
        <f>IF(基本情報入力シート!Z1112="","",基本情報入力シート!Z1112)</f>
        <v/>
      </c>
      <c r="L1084" s="555" t="str">
        <f>IF(基本情報入力シート!AF1112=0,"",基本情報入力シート!AF1112)</f>
        <v/>
      </c>
      <c r="M1084" s="563" t="str">
        <f>IF(AND(基本情報入力シート!AG1112="",基本情報入力シート!AG1112=""),"",基本情報入力シート!AG1112)</f>
        <v/>
      </c>
      <c r="N1084" s="570"/>
      <c r="O1084" s="575" t="str">
        <f>IFERROR(VLOOKUP(K1084,'【参考】数式用'!$A$2:$M$57,MATCH(N1084,'【参考】数式用'!$G$3:$M$3,0)+6,0),"")</f>
        <v/>
      </c>
      <c r="P1084" s="583" t="s">
        <v>549</v>
      </c>
      <c r="Q1084" s="587"/>
      <c r="R1084" s="590" t="s">
        <v>71</v>
      </c>
      <c r="S1084" s="587"/>
      <c r="T1084" s="590" t="s">
        <v>743</v>
      </c>
      <c r="U1084" s="587"/>
      <c r="V1084" s="590" t="s">
        <v>71</v>
      </c>
      <c r="W1084" s="587"/>
      <c r="X1084" s="590" t="s">
        <v>560</v>
      </c>
      <c r="Y1084" s="590" t="s">
        <v>763</v>
      </c>
      <c r="Z1084" s="589" t="str">
        <f t="shared" si="368"/>
        <v/>
      </c>
      <c r="AA1084" s="594" t="s">
        <v>127</v>
      </c>
      <c r="AB1084" s="598" t="str">
        <f t="shared" si="369"/>
        <v/>
      </c>
      <c r="AC1084" s="603" t="str">
        <f>IFERROR(ROUNDDOWN(ROUNDDOWN(ROUND(L1084*VLOOKUP(K1084,'【参考】数式用'!$A$2:$M$57,MATCH("処遇改善加算Ⅳ",'【参考】数式用'!$G$3:$M$3,0)+6,0),0)*M1084,0)*Z1084*0.5,0),"")</f>
        <v/>
      </c>
      <c r="AD1084" s="609"/>
      <c r="AE1084" s="617"/>
      <c r="AF1084" s="617"/>
      <c r="AG1084" s="623"/>
      <c r="AH1084" s="627"/>
      <c r="AI1084" s="708"/>
      <c r="AJ1084" s="634"/>
      <c r="AK1084" s="648" t="str">
        <f t="shared" si="370"/>
        <v/>
      </c>
      <c r="AL1084" s="651" t="str">
        <f t="shared" si="371"/>
        <v/>
      </c>
      <c r="AM1084" s="654"/>
      <c r="AN1084" s="657" t="str">
        <f>IFERROR(VLOOKUP(K1084,'【参考】数式用'!$A$2:$N$57,14,FALSE),"")</f>
        <v/>
      </c>
      <c r="AO1084" s="657" t="str">
        <f t="shared" si="372"/>
        <v/>
      </c>
      <c r="AP1084" s="711" t="str">
        <f t="shared" si="373"/>
        <v/>
      </c>
      <c r="AQ1084" s="711" t="str">
        <f t="shared" si="374"/>
        <v>キャリアパス要件Ⅰ・Ⅱ_</v>
      </c>
      <c r="AR1084" s="662" t="str">
        <f t="shared" si="375"/>
        <v>入力済</v>
      </c>
      <c r="AS1084" s="657" t="str">
        <f t="shared" si="376"/>
        <v/>
      </c>
      <c r="AT1084" s="662" t="str">
        <f t="shared" si="377"/>
        <v>入力済</v>
      </c>
      <c r="AU1084" s="662" t="str">
        <f t="shared" si="378"/>
        <v/>
      </c>
      <c r="AV1084" s="662" t="str">
        <f t="shared" si="379"/>
        <v/>
      </c>
      <c r="AW1084" s="657" t="str">
        <f t="shared" si="380"/>
        <v/>
      </c>
      <c r="AX1084" s="657" t="str">
        <f t="shared" si="381"/>
        <v>入力済</v>
      </c>
      <c r="AY1084" s="662" t="str">
        <f>IFERROR(VLOOKUP(K1084,'【参考】数式用'!$AR$3:$AS$49,2,FALSE),"")</f>
        <v/>
      </c>
      <c r="AZ1084" s="657" t="str">
        <f t="shared" si="382"/>
        <v/>
      </c>
      <c r="BA1084" s="657" t="str">
        <f t="shared" si="383"/>
        <v>入力済</v>
      </c>
      <c r="BB1084" s="662" t="str">
        <f>IFERROR(VLOOKUP(K1084,'【参考】数式用'!$AX$3:$AY$56,2,FALSE),"")</f>
        <v/>
      </c>
      <c r="BC1084" s="657" t="str">
        <f t="shared" si="384"/>
        <v/>
      </c>
      <c r="BD1084" s="657" t="str">
        <f t="shared" si="385"/>
        <v>入力済</v>
      </c>
      <c r="BE1084" s="657" t="str">
        <f t="shared" si="386"/>
        <v/>
      </c>
      <c r="BF1084" s="657" t="str">
        <f t="shared" si="387"/>
        <v/>
      </c>
      <c r="BG1084" s="657" t="str">
        <f t="shared" si="388"/>
        <v/>
      </c>
      <c r="BH1084" s="657" t="str">
        <f t="shared" si="389"/>
        <v/>
      </c>
      <c r="BI1084" s="657" t="str">
        <f t="shared" si="390"/>
        <v/>
      </c>
      <c r="BM1084" s="681" t="e">
        <f>VLOOKUP(K1084,'【参考】数式用'!$A$2:$O$57,15,FALSE)</f>
        <v>#N/A</v>
      </c>
    </row>
    <row r="1085" spans="1:65" ht="109.9" customHeight="1">
      <c r="A1085" s="506">
        <v>1074</v>
      </c>
      <c r="B1085" s="517" t="str">
        <f>IF(基本情報入力シート!B1113="","",基本情報入力シート!B1113)</f>
        <v/>
      </c>
      <c r="C1085" s="523"/>
      <c r="D1085" s="523"/>
      <c r="E1085" s="523"/>
      <c r="F1085" s="530"/>
      <c r="G1085" s="536" t="str">
        <f>IF(基本情報入力シート!L1113="","",基本情報入力シート!L1113)</f>
        <v/>
      </c>
      <c r="H1085" s="536" t="str">
        <f>IF(基本情報入力シート!Q1113="","",基本情報入力シート!Q1113)</f>
        <v/>
      </c>
      <c r="I1085" s="536" t="str">
        <f>IF(基本情報入力シート!V1113="","",基本情報入力シート!V1113)</f>
        <v/>
      </c>
      <c r="J1085" s="536" t="str">
        <f>IF(基本情報入力シート!W1113="","",基本情報入力シート!W1113)</f>
        <v/>
      </c>
      <c r="K1085" s="536" t="str">
        <f>IF(基本情報入力シート!Z1113="","",基本情報入力シート!Z1113)</f>
        <v/>
      </c>
      <c r="L1085" s="555" t="str">
        <f>IF(基本情報入力シート!AF1113=0,"",基本情報入力シート!AF1113)</f>
        <v/>
      </c>
      <c r="M1085" s="563" t="str">
        <f>IF(AND(基本情報入力シート!AG1113="",基本情報入力シート!AG1113=""),"",基本情報入力シート!AG1113)</f>
        <v/>
      </c>
      <c r="N1085" s="570"/>
      <c r="O1085" s="575" t="str">
        <f>IFERROR(VLOOKUP(K1085,'【参考】数式用'!$A$2:$M$57,MATCH(N1085,'【参考】数式用'!$G$3:$M$3,0)+6,0),"")</f>
        <v/>
      </c>
      <c r="P1085" s="583" t="s">
        <v>549</v>
      </c>
      <c r="Q1085" s="587"/>
      <c r="R1085" s="590" t="s">
        <v>71</v>
      </c>
      <c r="S1085" s="587"/>
      <c r="T1085" s="590" t="s">
        <v>743</v>
      </c>
      <c r="U1085" s="587"/>
      <c r="V1085" s="590" t="s">
        <v>71</v>
      </c>
      <c r="W1085" s="587"/>
      <c r="X1085" s="590" t="s">
        <v>560</v>
      </c>
      <c r="Y1085" s="590" t="s">
        <v>763</v>
      </c>
      <c r="Z1085" s="589" t="str">
        <f t="shared" si="368"/>
        <v/>
      </c>
      <c r="AA1085" s="594" t="s">
        <v>127</v>
      </c>
      <c r="AB1085" s="598" t="str">
        <f t="shared" si="369"/>
        <v/>
      </c>
      <c r="AC1085" s="603" t="str">
        <f>IFERROR(ROUNDDOWN(ROUNDDOWN(ROUND(L1085*VLOOKUP(K1085,'【参考】数式用'!$A$2:$M$57,MATCH("処遇改善加算Ⅳ",'【参考】数式用'!$G$3:$M$3,0)+6,0),0)*M1085,0)*Z1085*0.5,0),"")</f>
        <v/>
      </c>
      <c r="AD1085" s="609"/>
      <c r="AE1085" s="617"/>
      <c r="AF1085" s="617"/>
      <c r="AG1085" s="623"/>
      <c r="AH1085" s="627"/>
      <c r="AI1085" s="708"/>
      <c r="AJ1085" s="634"/>
      <c r="AK1085" s="648" t="str">
        <f t="shared" si="370"/>
        <v/>
      </c>
      <c r="AL1085" s="651" t="str">
        <f t="shared" si="371"/>
        <v/>
      </c>
      <c r="AM1085" s="654"/>
      <c r="AN1085" s="657" t="str">
        <f>IFERROR(VLOOKUP(K1085,'【参考】数式用'!$A$2:$N$57,14,FALSE),"")</f>
        <v/>
      </c>
      <c r="AO1085" s="657" t="str">
        <f t="shared" si="372"/>
        <v/>
      </c>
      <c r="AP1085" s="711" t="str">
        <f t="shared" si="373"/>
        <v/>
      </c>
      <c r="AQ1085" s="711" t="str">
        <f t="shared" si="374"/>
        <v>キャリアパス要件Ⅰ・Ⅱ_</v>
      </c>
      <c r="AR1085" s="662" t="str">
        <f t="shared" si="375"/>
        <v>入力済</v>
      </c>
      <c r="AS1085" s="657" t="str">
        <f t="shared" si="376"/>
        <v/>
      </c>
      <c r="AT1085" s="662" t="str">
        <f t="shared" si="377"/>
        <v>入力済</v>
      </c>
      <c r="AU1085" s="662" t="str">
        <f t="shared" si="378"/>
        <v/>
      </c>
      <c r="AV1085" s="662" t="str">
        <f t="shared" si="379"/>
        <v/>
      </c>
      <c r="AW1085" s="657" t="str">
        <f t="shared" si="380"/>
        <v/>
      </c>
      <c r="AX1085" s="657" t="str">
        <f t="shared" si="381"/>
        <v>入力済</v>
      </c>
      <c r="AY1085" s="662" t="str">
        <f>IFERROR(VLOOKUP(K1085,'【参考】数式用'!$AR$3:$AS$49,2,FALSE),"")</f>
        <v/>
      </c>
      <c r="AZ1085" s="657" t="str">
        <f t="shared" si="382"/>
        <v/>
      </c>
      <c r="BA1085" s="657" t="str">
        <f t="shared" si="383"/>
        <v>入力済</v>
      </c>
      <c r="BB1085" s="662" t="str">
        <f>IFERROR(VLOOKUP(K1085,'【参考】数式用'!$AX$3:$AY$56,2,FALSE),"")</f>
        <v/>
      </c>
      <c r="BC1085" s="657" t="str">
        <f t="shared" si="384"/>
        <v/>
      </c>
      <c r="BD1085" s="657" t="str">
        <f t="shared" si="385"/>
        <v>入力済</v>
      </c>
      <c r="BE1085" s="657" t="str">
        <f t="shared" si="386"/>
        <v/>
      </c>
      <c r="BF1085" s="657" t="str">
        <f t="shared" si="387"/>
        <v/>
      </c>
      <c r="BG1085" s="657" t="str">
        <f t="shared" si="388"/>
        <v/>
      </c>
      <c r="BH1085" s="657" t="str">
        <f t="shared" si="389"/>
        <v/>
      </c>
      <c r="BI1085" s="657" t="str">
        <f t="shared" si="390"/>
        <v/>
      </c>
      <c r="BM1085" s="681" t="e">
        <f>VLOOKUP(K1085,'【参考】数式用'!$A$2:$O$57,15,FALSE)</f>
        <v>#N/A</v>
      </c>
    </row>
    <row r="1086" spans="1:65" ht="109.9" customHeight="1">
      <c r="A1086" s="506">
        <v>1075</v>
      </c>
      <c r="B1086" s="517" t="str">
        <f>IF(基本情報入力シート!B1114="","",基本情報入力シート!B1114)</f>
        <v/>
      </c>
      <c r="C1086" s="523"/>
      <c r="D1086" s="523"/>
      <c r="E1086" s="523"/>
      <c r="F1086" s="530"/>
      <c r="G1086" s="536" t="str">
        <f>IF(基本情報入力シート!L1114="","",基本情報入力シート!L1114)</f>
        <v/>
      </c>
      <c r="H1086" s="536" t="str">
        <f>IF(基本情報入力シート!Q1114="","",基本情報入力シート!Q1114)</f>
        <v/>
      </c>
      <c r="I1086" s="536" t="str">
        <f>IF(基本情報入力シート!V1114="","",基本情報入力シート!V1114)</f>
        <v/>
      </c>
      <c r="J1086" s="536" t="str">
        <f>IF(基本情報入力シート!W1114="","",基本情報入力シート!W1114)</f>
        <v/>
      </c>
      <c r="K1086" s="536" t="str">
        <f>IF(基本情報入力シート!Z1114="","",基本情報入力シート!Z1114)</f>
        <v/>
      </c>
      <c r="L1086" s="555" t="str">
        <f>IF(基本情報入力シート!AF1114=0,"",基本情報入力シート!AF1114)</f>
        <v/>
      </c>
      <c r="M1086" s="563" t="str">
        <f>IF(AND(基本情報入力シート!AG1114="",基本情報入力シート!AG1114=""),"",基本情報入力シート!AG1114)</f>
        <v/>
      </c>
      <c r="N1086" s="570"/>
      <c r="O1086" s="575" t="str">
        <f>IFERROR(VLOOKUP(K1086,'【参考】数式用'!$A$2:$M$57,MATCH(N1086,'【参考】数式用'!$G$3:$M$3,0)+6,0),"")</f>
        <v/>
      </c>
      <c r="P1086" s="583" t="s">
        <v>549</v>
      </c>
      <c r="Q1086" s="587"/>
      <c r="R1086" s="590" t="s">
        <v>71</v>
      </c>
      <c r="S1086" s="587"/>
      <c r="T1086" s="590" t="s">
        <v>743</v>
      </c>
      <c r="U1086" s="587"/>
      <c r="V1086" s="590" t="s">
        <v>71</v>
      </c>
      <c r="W1086" s="587"/>
      <c r="X1086" s="590" t="s">
        <v>560</v>
      </c>
      <c r="Y1086" s="590" t="s">
        <v>763</v>
      </c>
      <c r="Z1086" s="589" t="str">
        <f t="shared" si="368"/>
        <v/>
      </c>
      <c r="AA1086" s="594" t="s">
        <v>127</v>
      </c>
      <c r="AB1086" s="598" t="str">
        <f t="shared" si="369"/>
        <v/>
      </c>
      <c r="AC1086" s="603" t="str">
        <f>IFERROR(ROUNDDOWN(ROUNDDOWN(ROUND(L1086*VLOOKUP(K1086,'【参考】数式用'!$A$2:$M$57,MATCH("処遇改善加算Ⅳ",'【参考】数式用'!$G$3:$M$3,0)+6,0),0)*M1086,0)*Z1086*0.5,0),"")</f>
        <v/>
      </c>
      <c r="AD1086" s="609"/>
      <c r="AE1086" s="617"/>
      <c r="AF1086" s="617"/>
      <c r="AG1086" s="623"/>
      <c r="AH1086" s="627"/>
      <c r="AI1086" s="708"/>
      <c r="AJ1086" s="634"/>
      <c r="AK1086" s="648" t="str">
        <f t="shared" si="370"/>
        <v/>
      </c>
      <c r="AL1086" s="651" t="str">
        <f t="shared" si="371"/>
        <v/>
      </c>
      <c r="AM1086" s="654"/>
      <c r="AN1086" s="657" t="str">
        <f>IFERROR(VLOOKUP(K1086,'【参考】数式用'!$A$2:$N$57,14,FALSE),"")</f>
        <v/>
      </c>
      <c r="AO1086" s="657" t="str">
        <f t="shared" si="372"/>
        <v/>
      </c>
      <c r="AP1086" s="711" t="str">
        <f t="shared" si="373"/>
        <v/>
      </c>
      <c r="AQ1086" s="711" t="str">
        <f t="shared" si="374"/>
        <v>キャリアパス要件Ⅰ・Ⅱ_</v>
      </c>
      <c r="AR1086" s="662" t="str">
        <f t="shared" si="375"/>
        <v>入力済</v>
      </c>
      <c r="AS1086" s="657" t="str">
        <f t="shared" si="376"/>
        <v/>
      </c>
      <c r="AT1086" s="662" t="str">
        <f t="shared" si="377"/>
        <v>入力済</v>
      </c>
      <c r="AU1086" s="662" t="str">
        <f t="shared" si="378"/>
        <v/>
      </c>
      <c r="AV1086" s="662" t="str">
        <f t="shared" si="379"/>
        <v/>
      </c>
      <c r="AW1086" s="657" t="str">
        <f t="shared" si="380"/>
        <v/>
      </c>
      <c r="AX1086" s="657" t="str">
        <f t="shared" si="381"/>
        <v>入力済</v>
      </c>
      <c r="AY1086" s="662" t="str">
        <f>IFERROR(VLOOKUP(K1086,'【参考】数式用'!$AR$3:$AS$49,2,FALSE),"")</f>
        <v/>
      </c>
      <c r="AZ1086" s="657" t="str">
        <f t="shared" si="382"/>
        <v/>
      </c>
      <c r="BA1086" s="657" t="str">
        <f t="shared" si="383"/>
        <v>入力済</v>
      </c>
      <c r="BB1086" s="662" t="str">
        <f>IFERROR(VLOOKUP(K1086,'【参考】数式用'!$AX$3:$AY$56,2,FALSE),"")</f>
        <v/>
      </c>
      <c r="BC1086" s="657" t="str">
        <f t="shared" si="384"/>
        <v/>
      </c>
      <c r="BD1086" s="657" t="str">
        <f t="shared" si="385"/>
        <v>入力済</v>
      </c>
      <c r="BE1086" s="657" t="str">
        <f t="shared" si="386"/>
        <v/>
      </c>
      <c r="BF1086" s="657" t="str">
        <f t="shared" si="387"/>
        <v/>
      </c>
      <c r="BG1086" s="657" t="str">
        <f t="shared" si="388"/>
        <v/>
      </c>
      <c r="BH1086" s="657" t="str">
        <f t="shared" si="389"/>
        <v/>
      </c>
      <c r="BI1086" s="657" t="str">
        <f t="shared" si="390"/>
        <v/>
      </c>
      <c r="BM1086" s="681" t="e">
        <f>VLOOKUP(K1086,'【参考】数式用'!$A$2:$O$57,15,FALSE)</f>
        <v>#N/A</v>
      </c>
    </row>
    <row r="1087" spans="1:65" ht="109.9" customHeight="1">
      <c r="A1087" s="506">
        <v>1076</v>
      </c>
      <c r="B1087" s="517" t="str">
        <f>IF(基本情報入力シート!B1115="","",基本情報入力シート!B1115)</f>
        <v/>
      </c>
      <c r="C1087" s="523"/>
      <c r="D1087" s="523"/>
      <c r="E1087" s="523"/>
      <c r="F1087" s="530"/>
      <c r="G1087" s="536" t="str">
        <f>IF(基本情報入力シート!L1115="","",基本情報入力シート!L1115)</f>
        <v/>
      </c>
      <c r="H1087" s="536" t="str">
        <f>IF(基本情報入力シート!Q1115="","",基本情報入力シート!Q1115)</f>
        <v/>
      </c>
      <c r="I1087" s="536" t="str">
        <f>IF(基本情報入力シート!V1115="","",基本情報入力シート!V1115)</f>
        <v/>
      </c>
      <c r="J1087" s="536" t="str">
        <f>IF(基本情報入力シート!W1115="","",基本情報入力シート!W1115)</f>
        <v/>
      </c>
      <c r="K1087" s="536" t="str">
        <f>IF(基本情報入力シート!Z1115="","",基本情報入力シート!Z1115)</f>
        <v/>
      </c>
      <c r="L1087" s="555" t="str">
        <f>IF(基本情報入力シート!AF1115=0,"",基本情報入力シート!AF1115)</f>
        <v/>
      </c>
      <c r="M1087" s="563" t="str">
        <f>IF(AND(基本情報入力シート!AG1115="",基本情報入力シート!AG1115=""),"",基本情報入力シート!AG1115)</f>
        <v/>
      </c>
      <c r="N1087" s="570"/>
      <c r="O1087" s="575" t="str">
        <f>IFERROR(VLOOKUP(K1087,'【参考】数式用'!$A$2:$M$57,MATCH(N1087,'【参考】数式用'!$G$3:$M$3,0)+6,0),"")</f>
        <v/>
      </c>
      <c r="P1087" s="583" t="s">
        <v>549</v>
      </c>
      <c r="Q1087" s="587"/>
      <c r="R1087" s="590" t="s">
        <v>71</v>
      </c>
      <c r="S1087" s="587"/>
      <c r="T1087" s="590" t="s">
        <v>743</v>
      </c>
      <c r="U1087" s="587"/>
      <c r="V1087" s="590" t="s">
        <v>71</v>
      </c>
      <c r="W1087" s="587"/>
      <c r="X1087" s="590" t="s">
        <v>560</v>
      </c>
      <c r="Y1087" s="590" t="s">
        <v>763</v>
      </c>
      <c r="Z1087" s="589" t="str">
        <f t="shared" si="368"/>
        <v/>
      </c>
      <c r="AA1087" s="594" t="s">
        <v>127</v>
      </c>
      <c r="AB1087" s="598" t="str">
        <f t="shared" si="369"/>
        <v/>
      </c>
      <c r="AC1087" s="603" t="str">
        <f>IFERROR(ROUNDDOWN(ROUNDDOWN(ROUND(L1087*VLOOKUP(K1087,'【参考】数式用'!$A$2:$M$57,MATCH("処遇改善加算Ⅳ",'【参考】数式用'!$G$3:$M$3,0)+6,0),0)*M1087,0)*Z1087*0.5,0),"")</f>
        <v/>
      </c>
      <c r="AD1087" s="609"/>
      <c r="AE1087" s="617"/>
      <c r="AF1087" s="617"/>
      <c r="AG1087" s="623"/>
      <c r="AH1087" s="627"/>
      <c r="AI1087" s="708"/>
      <c r="AJ1087" s="634"/>
      <c r="AK1087" s="648" t="str">
        <f t="shared" si="370"/>
        <v/>
      </c>
      <c r="AL1087" s="651" t="str">
        <f t="shared" si="371"/>
        <v/>
      </c>
      <c r="AM1087" s="654"/>
      <c r="AN1087" s="657" t="str">
        <f>IFERROR(VLOOKUP(K1087,'【参考】数式用'!$A$2:$N$57,14,FALSE),"")</f>
        <v/>
      </c>
      <c r="AO1087" s="657" t="str">
        <f t="shared" si="372"/>
        <v/>
      </c>
      <c r="AP1087" s="711" t="str">
        <f t="shared" si="373"/>
        <v/>
      </c>
      <c r="AQ1087" s="711" t="str">
        <f t="shared" si="374"/>
        <v>キャリアパス要件Ⅰ・Ⅱ_</v>
      </c>
      <c r="AR1087" s="662" t="str">
        <f t="shared" si="375"/>
        <v>入力済</v>
      </c>
      <c r="AS1087" s="657" t="str">
        <f t="shared" si="376"/>
        <v/>
      </c>
      <c r="AT1087" s="662" t="str">
        <f t="shared" si="377"/>
        <v>入力済</v>
      </c>
      <c r="AU1087" s="662" t="str">
        <f t="shared" si="378"/>
        <v/>
      </c>
      <c r="AV1087" s="662" t="str">
        <f t="shared" si="379"/>
        <v/>
      </c>
      <c r="AW1087" s="657" t="str">
        <f t="shared" si="380"/>
        <v/>
      </c>
      <c r="AX1087" s="657" t="str">
        <f t="shared" si="381"/>
        <v>入力済</v>
      </c>
      <c r="AY1087" s="662" t="str">
        <f>IFERROR(VLOOKUP(K1087,'【参考】数式用'!$AR$3:$AS$49,2,FALSE),"")</f>
        <v/>
      </c>
      <c r="AZ1087" s="657" t="str">
        <f t="shared" si="382"/>
        <v/>
      </c>
      <c r="BA1087" s="657" t="str">
        <f t="shared" si="383"/>
        <v>入力済</v>
      </c>
      <c r="BB1087" s="662" t="str">
        <f>IFERROR(VLOOKUP(K1087,'【参考】数式用'!$AX$3:$AY$56,2,FALSE),"")</f>
        <v/>
      </c>
      <c r="BC1087" s="657" t="str">
        <f t="shared" si="384"/>
        <v/>
      </c>
      <c r="BD1087" s="657" t="str">
        <f t="shared" si="385"/>
        <v>入力済</v>
      </c>
      <c r="BE1087" s="657" t="str">
        <f t="shared" si="386"/>
        <v/>
      </c>
      <c r="BF1087" s="657" t="str">
        <f t="shared" si="387"/>
        <v/>
      </c>
      <c r="BG1087" s="657" t="str">
        <f t="shared" si="388"/>
        <v/>
      </c>
      <c r="BH1087" s="657" t="str">
        <f t="shared" si="389"/>
        <v/>
      </c>
      <c r="BI1087" s="657" t="str">
        <f t="shared" si="390"/>
        <v/>
      </c>
      <c r="BM1087" s="681" t="e">
        <f>VLOOKUP(K1087,'【参考】数式用'!$A$2:$O$57,15,FALSE)</f>
        <v>#N/A</v>
      </c>
    </row>
    <row r="1088" spans="1:65" ht="109.9" customHeight="1">
      <c r="A1088" s="506">
        <v>1077</v>
      </c>
      <c r="B1088" s="517" t="str">
        <f>IF(基本情報入力シート!B1116="","",基本情報入力シート!B1116)</f>
        <v/>
      </c>
      <c r="C1088" s="523"/>
      <c r="D1088" s="523"/>
      <c r="E1088" s="523"/>
      <c r="F1088" s="530"/>
      <c r="G1088" s="536" t="str">
        <f>IF(基本情報入力シート!L1116="","",基本情報入力シート!L1116)</f>
        <v/>
      </c>
      <c r="H1088" s="536" t="str">
        <f>IF(基本情報入力シート!Q1116="","",基本情報入力シート!Q1116)</f>
        <v/>
      </c>
      <c r="I1088" s="536" t="str">
        <f>IF(基本情報入力シート!V1116="","",基本情報入力シート!V1116)</f>
        <v/>
      </c>
      <c r="J1088" s="536" t="str">
        <f>IF(基本情報入力シート!W1116="","",基本情報入力シート!W1116)</f>
        <v/>
      </c>
      <c r="K1088" s="536" t="str">
        <f>IF(基本情報入力シート!Z1116="","",基本情報入力シート!Z1116)</f>
        <v/>
      </c>
      <c r="L1088" s="555" t="str">
        <f>IF(基本情報入力シート!AF1116=0,"",基本情報入力シート!AF1116)</f>
        <v/>
      </c>
      <c r="M1088" s="563" t="str">
        <f>IF(AND(基本情報入力シート!AG1116="",基本情報入力シート!AG1116=""),"",基本情報入力シート!AG1116)</f>
        <v/>
      </c>
      <c r="N1088" s="570"/>
      <c r="O1088" s="575" t="str">
        <f>IFERROR(VLOOKUP(K1088,'【参考】数式用'!$A$2:$M$57,MATCH(N1088,'【参考】数式用'!$G$3:$M$3,0)+6,0),"")</f>
        <v/>
      </c>
      <c r="P1088" s="583" t="s">
        <v>549</v>
      </c>
      <c r="Q1088" s="587"/>
      <c r="R1088" s="590" t="s">
        <v>71</v>
      </c>
      <c r="S1088" s="587"/>
      <c r="T1088" s="590" t="s">
        <v>743</v>
      </c>
      <c r="U1088" s="587"/>
      <c r="V1088" s="590" t="s">
        <v>71</v>
      </c>
      <c r="W1088" s="587"/>
      <c r="X1088" s="590" t="s">
        <v>560</v>
      </c>
      <c r="Y1088" s="590" t="s">
        <v>763</v>
      </c>
      <c r="Z1088" s="589" t="str">
        <f t="shared" si="368"/>
        <v/>
      </c>
      <c r="AA1088" s="594" t="s">
        <v>127</v>
      </c>
      <c r="AB1088" s="598" t="str">
        <f t="shared" si="369"/>
        <v/>
      </c>
      <c r="AC1088" s="603" t="str">
        <f>IFERROR(ROUNDDOWN(ROUNDDOWN(ROUND(L1088*VLOOKUP(K1088,'【参考】数式用'!$A$2:$M$57,MATCH("処遇改善加算Ⅳ",'【参考】数式用'!$G$3:$M$3,0)+6,0),0)*M1088,0)*Z1088*0.5,0),"")</f>
        <v/>
      </c>
      <c r="AD1088" s="609"/>
      <c r="AE1088" s="617"/>
      <c r="AF1088" s="617"/>
      <c r="AG1088" s="623"/>
      <c r="AH1088" s="627"/>
      <c r="AI1088" s="708"/>
      <c r="AJ1088" s="634"/>
      <c r="AK1088" s="648" t="str">
        <f t="shared" si="370"/>
        <v/>
      </c>
      <c r="AL1088" s="651" t="str">
        <f t="shared" si="371"/>
        <v/>
      </c>
      <c r="AM1088" s="654"/>
      <c r="AN1088" s="657" t="str">
        <f>IFERROR(VLOOKUP(K1088,'【参考】数式用'!$A$2:$N$57,14,FALSE),"")</f>
        <v/>
      </c>
      <c r="AO1088" s="657" t="str">
        <f t="shared" si="372"/>
        <v/>
      </c>
      <c r="AP1088" s="711" t="str">
        <f t="shared" si="373"/>
        <v/>
      </c>
      <c r="AQ1088" s="711" t="str">
        <f t="shared" si="374"/>
        <v>キャリアパス要件Ⅰ・Ⅱ_</v>
      </c>
      <c r="AR1088" s="662" t="str">
        <f t="shared" si="375"/>
        <v>入力済</v>
      </c>
      <c r="AS1088" s="657" t="str">
        <f t="shared" si="376"/>
        <v/>
      </c>
      <c r="AT1088" s="662" t="str">
        <f t="shared" si="377"/>
        <v>入力済</v>
      </c>
      <c r="AU1088" s="662" t="str">
        <f t="shared" si="378"/>
        <v/>
      </c>
      <c r="AV1088" s="662" t="str">
        <f t="shared" si="379"/>
        <v/>
      </c>
      <c r="AW1088" s="657" t="str">
        <f t="shared" si="380"/>
        <v/>
      </c>
      <c r="AX1088" s="657" t="str">
        <f t="shared" si="381"/>
        <v>入力済</v>
      </c>
      <c r="AY1088" s="662" t="str">
        <f>IFERROR(VLOOKUP(K1088,'【参考】数式用'!$AR$3:$AS$49,2,FALSE),"")</f>
        <v/>
      </c>
      <c r="AZ1088" s="657" t="str">
        <f t="shared" si="382"/>
        <v/>
      </c>
      <c r="BA1088" s="657" t="str">
        <f t="shared" si="383"/>
        <v>入力済</v>
      </c>
      <c r="BB1088" s="662" t="str">
        <f>IFERROR(VLOOKUP(K1088,'【参考】数式用'!$AX$3:$AY$56,2,FALSE),"")</f>
        <v/>
      </c>
      <c r="BC1088" s="657" t="str">
        <f t="shared" si="384"/>
        <v/>
      </c>
      <c r="BD1088" s="657" t="str">
        <f t="shared" si="385"/>
        <v>入力済</v>
      </c>
      <c r="BE1088" s="657" t="str">
        <f t="shared" si="386"/>
        <v/>
      </c>
      <c r="BF1088" s="657" t="str">
        <f t="shared" si="387"/>
        <v/>
      </c>
      <c r="BG1088" s="657" t="str">
        <f t="shared" si="388"/>
        <v/>
      </c>
      <c r="BH1088" s="657" t="str">
        <f t="shared" si="389"/>
        <v/>
      </c>
      <c r="BI1088" s="657" t="str">
        <f t="shared" si="390"/>
        <v/>
      </c>
      <c r="BM1088" s="681" t="e">
        <f>VLOOKUP(K1088,'【参考】数式用'!$A$2:$O$57,15,FALSE)</f>
        <v>#N/A</v>
      </c>
    </row>
    <row r="1089" spans="1:65" ht="109.9" customHeight="1">
      <c r="A1089" s="506">
        <v>1078</v>
      </c>
      <c r="B1089" s="517" t="str">
        <f>IF(基本情報入力シート!B1117="","",基本情報入力シート!B1117)</f>
        <v/>
      </c>
      <c r="C1089" s="523"/>
      <c r="D1089" s="523"/>
      <c r="E1089" s="523"/>
      <c r="F1089" s="530"/>
      <c r="G1089" s="536" t="str">
        <f>IF(基本情報入力シート!L1117="","",基本情報入力シート!L1117)</f>
        <v/>
      </c>
      <c r="H1089" s="536" t="str">
        <f>IF(基本情報入力シート!Q1117="","",基本情報入力シート!Q1117)</f>
        <v/>
      </c>
      <c r="I1089" s="536" t="str">
        <f>IF(基本情報入力シート!V1117="","",基本情報入力シート!V1117)</f>
        <v/>
      </c>
      <c r="J1089" s="536" t="str">
        <f>IF(基本情報入力シート!W1117="","",基本情報入力シート!W1117)</f>
        <v/>
      </c>
      <c r="K1089" s="536" t="str">
        <f>IF(基本情報入力シート!Z1117="","",基本情報入力シート!Z1117)</f>
        <v/>
      </c>
      <c r="L1089" s="555" t="str">
        <f>IF(基本情報入力シート!AF1117=0,"",基本情報入力シート!AF1117)</f>
        <v/>
      </c>
      <c r="M1089" s="563" t="str">
        <f>IF(AND(基本情報入力シート!AG1117="",基本情報入力シート!AG1117=""),"",基本情報入力シート!AG1117)</f>
        <v/>
      </c>
      <c r="N1089" s="570"/>
      <c r="O1089" s="575" t="str">
        <f>IFERROR(VLOOKUP(K1089,'【参考】数式用'!$A$2:$M$57,MATCH(N1089,'【参考】数式用'!$G$3:$M$3,0)+6,0),"")</f>
        <v/>
      </c>
      <c r="P1089" s="583" t="s">
        <v>549</v>
      </c>
      <c r="Q1089" s="587"/>
      <c r="R1089" s="590" t="s">
        <v>71</v>
      </c>
      <c r="S1089" s="587"/>
      <c r="T1089" s="590" t="s">
        <v>743</v>
      </c>
      <c r="U1089" s="587"/>
      <c r="V1089" s="590" t="s">
        <v>71</v>
      </c>
      <c r="W1089" s="587"/>
      <c r="X1089" s="590" t="s">
        <v>560</v>
      </c>
      <c r="Y1089" s="590" t="s">
        <v>763</v>
      </c>
      <c r="Z1089" s="589" t="str">
        <f t="shared" si="368"/>
        <v/>
      </c>
      <c r="AA1089" s="594" t="s">
        <v>127</v>
      </c>
      <c r="AB1089" s="598" t="str">
        <f t="shared" si="369"/>
        <v/>
      </c>
      <c r="AC1089" s="603" t="str">
        <f>IFERROR(ROUNDDOWN(ROUNDDOWN(ROUND(L1089*VLOOKUP(K1089,'【参考】数式用'!$A$2:$M$57,MATCH("処遇改善加算Ⅳ",'【参考】数式用'!$G$3:$M$3,0)+6,0),0)*M1089,0)*Z1089*0.5,0),"")</f>
        <v/>
      </c>
      <c r="AD1089" s="609"/>
      <c r="AE1089" s="617"/>
      <c r="AF1089" s="617"/>
      <c r="AG1089" s="623"/>
      <c r="AH1089" s="627"/>
      <c r="AI1089" s="708"/>
      <c r="AJ1089" s="634"/>
      <c r="AK1089" s="648" t="str">
        <f t="shared" si="370"/>
        <v/>
      </c>
      <c r="AL1089" s="651" t="str">
        <f t="shared" si="371"/>
        <v/>
      </c>
      <c r="AM1089" s="654"/>
      <c r="AN1089" s="657" t="str">
        <f>IFERROR(VLOOKUP(K1089,'【参考】数式用'!$A$2:$N$57,14,FALSE),"")</f>
        <v/>
      </c>
      <c r="AO1089" s="657" t="str">
        <f t="shared" si="372"/>
        <v/>
      </c>
      <c r="AP1089" s="711" t="str">
        <f t="shared" si="373"/>
        <v/>
      </c>
      <c r="AQ1089" s="711" t="str">
        <f t="shared" si="374"/>
        <v>キャリアパス要件Ⅰ・Ⅱ_</v>
      </c>
      <c r="AR1089" s="662" t="str">
        <f t="shared" si="375"/>
        <v>入力済</v>
      </c>
      <c r="AS1089" s="657" t="str">
        <f t="shared" si="376"/>
        <v/>
      </c>
      <c r="AT1089" s="662" t="str">
        <f t="shared" si="377"/>
        <v>入力済</v>
      </c>
      <c r="AU1089" s="662" t="str">
        <f t="shared" si="378"/>
        <v/>
      </c>
      <c r="AV1089" s="662" t="str">
        <f t="shared" si="379"/>
        <v/>
      </c>
      <c r="AW1089" s="657" t="str">
        <f t="shared" si="380"/>
        <v/>
      </c>
      <c r="AX1089" s="657" t="str">
        <f t="shared" si="381"/>
        <v>入力済</v>
      </c>
      <c r="AY1089" s="662" t="str">
        <f>IFERROR(VLOOKUP(K1089,'【参考】数式用'!$AR$3:$AS$49,2,FALSE),"")</f>
        <v/>
      </c>
      <c r="AZ1089" s="657" t="str">
        <f t="shared" si="382"/>
        <v/>
      </c>
      <c r="BA1089" s="657" t="str">
        <f t="shared" si="383"/>
        <v>入力済</v>
      </c>
      <c r="BB1089" s="662" t="str">
        <f>IFERROR(VLOOKUP(K1089,'【参考】数式用'!$AX$3:$AY$56,2,FALSE),"")</f>
        <v/>
      </c>
      <c r="BC1089" s="657" t="str">
        <f t="shared" si="384"/>
        <v/>
      </c>
      <c r="BD1089" s="657" t="str">
        <f t="shared" si="385"/>
        <v>入力済</v>
      </c>
      <c r="BE1089" s="657" t="str">
        <f t="shared" si="386"/>
        <v/>
      </c>
      <c r="BF1089" s="657" t="str">
        <f t="shared" si="387"/>
        <v/>
      </c>
      <c r="BG1089" s="657" t="str">
        <f t="shared" si="388"/>
        <v/>
      </c>
      <c r="BH1089" s="657" t="str">
        <f t="shared" si="389"/>
        <v/>
      </c>
      <c r="BI1089" s="657" t="str">
        <f t="shared" si="390"/>
        <v/>
      </c>
      <c r="BM1089" s="681" t="e">
        <f>VLOOKUP(K1089,'【参考】数式用'!$A$2:$O$57,15,FALSE)</f>
        <v>#N/A</v>
      </c>
    </row>
    <row r="1090" spans="1:65" ht="109.9" customHeight="1">
      <c r="A1090" s="506">
        <v>1079</v>
      </c>
      <c r="B1090" s="517" t="str">
        <f>IF(基本情報入力シート!B1118="","",基本情報入力シート!B1118)</f>
        <v/>
      </c>
      <c r="C1090" s="523"/>
      <c r="D1090" s="523"/>
      <c r="E1090" s="523"/>
      <c r="F1090" s="530"/>
      <c r="G1090" s="536" t="str">
        <f>IF(基本情報入力シート!L1118="","",基本情報入力シート!L1118)</f>
        <v/>
      </c>
      <c r="H1090" s="536" t="str">
        <f>IF(基本情報入力シート!Q1118="","",基本情報入力シート!Q1118)</f>
        <v/>
      </c>
      <c r="I1090" s="536" t="str">
        <f>IF(基本情報入力シート!V1118="","",基本情報入力シート!V1118)</f>
        <v/>
      </c>
      <c r="J1090" s="536" t="str">
        <f>IF(基本情報入力シート!W1118="","",基本情報入力シート!W1118)</f>
        <v/>
      </c>
      <c r="K1090" s="536" t="str">
        <f>IF(基本情報入力シート!Z1118="","",基本情報入力シート!Z1118)</f>
        <v/>
      </c>
      <c r="L1090" s="555" t="str">
        <f>IF(基本情報入力シート!AF1118=0,"",基本情報入力シート!AF1118)</f>
        <v/>
      </c>
      <c r="M1090" s="563" t="str">
        <f>IF(AND(基本情報入力シート!AG1118="",基本情報入力シート!AG1118=""),"",基本情報入力シート!AG1118)</f>
        <v/>
      </c>
      <c r="N1090" s="570"/>
      <c r="O1090" s="575" t="str">
        <f>IFERROR(VLOOKUP(K1090,'【参考】数式用'!$A$2:$M$57,MATCH(N1090,'【参考】数式用'!$G$3:$M$3,0)+6,0),"")</f>
        <v/>
      </c>
      <c r="P1090" s="583" t="s">
        <v>549</v>
      </c>
      <c r="Q1090" s="587"/>
      <c r="R1090" s="590" t="s">
        <v>71</v>
      </c>
      <c r="S1090" s="587"/>
      <c r="T1090" s="590" t="s">
        <v>743</v>
      </c>
      <c r="U1090" s="587"/>
      <c r="V1090" s="590" t="s">
        <v>71</v>
      </c>
      <c r="W1090" s="587"/>
      <c r="X1090" s="590" t="s">
        <v>560</v>
      </c>
      <c r="Y1090" s="590" t="s">
        <v>763</v>
      </c>
      <c r="Z1090" s="589" t="str">
        <f t="shared" si="368"/>
        <v/>
      </c>
      <c r="AA1090" s="594" t="s">
        <v>127</v>
      </c>
      <c r="AB1090" s="598" t="str">
        <f t="shared" si="369"/>
        <v/>
      </c>
      <c r="AC1090" s="603" t="str">
        <f>IFERROR(ROUNDDOWN(ROUNDDOWN(ROUND(L1090*VLOOKUP(K1090,'【参考】数式用'!$A$2:$M$57,MATCH("処遇改善加算Ⅳ",'【参考】数式用'!$G$3:$M$3,0)+6,0),0)*M1090,0)*Z1090*0.5,0),"")</f>
        <v/>
      </c>
      <c r="AD1090" s="609"/>
      <c r="AE1090" s="617"/>
      <c r="AF1090" s="617"/>
      <c r="AG1090" s="623"/>
      <c r="AH1090" s="627"/>
      <c r="AI1090" s="708"/>
      <c r="AJ1090" s="634"/>
      <c r="AK1090" s="648" t="str">
        <f t="shared" si="370"/>
        <v/>
      </c>
      <c r="AL1090" s="651" t="str">
        <f t="shared" si="371"/>
        <v/>
      </c>
      <c r="AM1090" s="654"/>
      <c r="AN1090" s="657" t="str">
        <f>IFERROR(VLOOKUP(K1090,'【参考】数式用'!$A$2:$N$57,14,FALSE),"")</f>
        <v/>
      </c>
      <c r="AO1090" s="657" t="str">
        <f t="shared" si="372"/>
        <v/>
      </c>
      <c r="AP1090" s="711" t="str">
        <f t="shared" si="373"/>
        <v/>
      </c>
      <c r="AQ1090" s="711" t="str">
        <f t="shared" si="374"/>
        <v>キャリアパス要件Ⅰ・Ⅱ_</v>
      </c>
      <c r="AR1090" s="662" t="str">
        <f t="shared" si="375"/>
        <v>入力済</v>
      </c>
      <c r="AS1090" s="657" t="str">
        <f t="shared" si="376"/>
        <v/>
      </c>
      <c r="AT1090" s="662" t="str">
        <f t="shared" si="377"/>
        <v>入力済</v>
      </c>
      <c r="AU1090" s="662" t="str">
        <f t="shared" si="378"/>
        <v/>
      </c>
      <c r="AV1090" s="662" t="str">
        <f t="shared" si="379"/>
        <v/>
      </c>
      <c r="AW1090" s="657" t="str">
        <f t="shared" si="380"/>
        <v/>
      </c>
      <c r="AX1090" s="657" t="str">
        <f t="shared" si="381"/>
        <v>入力済</v>
      </c>
      <c r="AY1090" s="662" t="str">
        <f>IFERROR(VLOOKUP(K1090,'【参考】数式用'!$AR$3:$AS$49,2,FALSE),"")</f>
        <v/>
      </c>
      <c r="AZ1090" s="657" t="str">
        <f t="shared" si="382"/>
        <v/>
      </c>
      <c r="BA1090" s="657" t="str">
        <f t="shared" si="383"/>
        <v>入力済</v>
      </c>
      <c r="BB1090" s="662" t="str">
        <f>IFERROR(VLOOKUP(K1090,'【参考】数式用'!$AX$3:$AY$56,2,FALSE),"")</f>
        <v/>
      </c>
      <c r="BC1090" s="657" t="str">
        <f t="shared" si="384"/>
        <v/>
      </c>
      <c r="BD1090" s="657" t="str">
        <f t="shared" si="385"/>
        <v>入力済</v>
      </c>
      <c r="BE1090" s="657" t="str">
        <f t="shared" si="386"/>
        <v/>
      </c>
      <c r="BF1090" s="657" t="str">
        <f t="shared" si="387"/>
        <v/>
      </c>
      <c r="BG1090" s="657" t="str">
        <f t="shared" si="388"/>
        <v/>
      </c>
      <c r="BH1090" s="657" t="str">
        <f t="shared" si="389"/>
        <v/>
      </c>
      <c r="BI1090" s="657" t="str">
        <f t="shared" si="390"/>
        <v/>
      </c>
      <c r="BM1090" s="681" t="e">
        <f>VLOOKUP(K1090,'【参考】数式用'!$A$2:$O$57,15,FALSE)</f>
        <v>#N/A</v>
      </c>
    </row>
    <row r="1091" spans="1:65" ht="109.9" customHeight="1">
      <c r="A1091" s="506">
        <v>1080</v>
      </c>
      <c r="B1091" s="517" t="str">
        <f>IF(基本情報入力シート!B1119="","",基本情報入力シート!B1119)</f>
        <v/>
      </c>
      <c r="C1091" s="523"/>
      <c r="D1091" s="523"/>
      <c r="E1091" s="523"/>
      <c r="F1091" s="530"/>
      <c r="G1091" s="536" t="str">
        <f>IF(基本情報入力シート!L1119="","",基本情報入力シート!L1119)</f>
        <v/>
      </c>
      <c r="H1091" s="536" t="str">
        <f>IF(基本情報入力シート!Q1119="","",基本情報入力シート!Q1119)</f>
        <v/>
      </c>
      <c r="I1091" s="536" t="str">
        <f>IF(基本情報入力シート!V1119="","",基本情報入力シート!V1119)</f>
        <v/>
      </c>
      <c r="J1091" s="536" t="str">
        <f>IF(基本情報入力シート!W1119="","",基本情報入力シート!W1119)</f>
        <v/>
      </c>
      <c r="K1091" s="536" t="str">
        <f>IF(基本情報入力シート!Z1119="","",基本情報入力シート!Z1119)</f>
        <v/>
      </c>
      <c r="L1091" s="555" t="str">
        <f>IF(基本情報入力シート!AF1119=0,"",基本情報入力シート!AF1119)</f>
        <v/>
      </c>
      <c r="M1091" s="563" t="str">
        <f>IF(AND(基本情報入力シート!AG1119="",基本情報入力シート!AG1119=""),"",基本情報入力シート!AG1119)</f>
        <v/>
      </c>
      <c r="N1091" s="570"/>
      <c r="O1091" s="575" t="str">
        <f>IFERROR(VLOOKUP(K1091,'【参考】数式用'!$A$2:$M$57,MATCH(N1091,'【参考】数式用'!$G$3:$M$3,0)+6,0),"")</f>
        <v/>
      </c>
      <c r="P1091" s="583" t="s">
        <v>549</v>
      </c>
      <c r="Q1091" s="587"/>
      <c r="R1091" s="590" t="s">
        <v>71</v>
      </c>
      <c r="S1091" s="587"/>
      <c r="T1091" s="590" t="s">
        <v>743</v>
      </c>
      <c r="U1091" s="587"/>
      <c r="V1091" s="590" t="s">
        <v>71</v>
      </c>
      <c r="W1091" s="587"/>
      <c r="X1091" s="590" t="s">
        <v>560</v>
      </c>
      <c r="Y1091" s="590" t="s">
        <v>763</v>
      </c>
      <c r="Z1091" s="589" t="str">
        <f t="shared" si="368"/>
        <v/>
      </c>
      <c r="AA1091" s="594" t="s">
        <v>127</v>
      </c>
      <c r="AB1091" s="598" t="str">
        <f t="shared" si="369"/>
        <v/>
      </c>
      <c r="AC1091" s="603" t="str">
        <f>IFERROR(ROUNDDOWN(ROUNDDOWN(ROUND(L1091*VLOOKUP(K1091,'【参考】数式用'!$A$2:$M$57,MATCH("処遇改善加算Ⅳ",'【参考】数式用'!$G$3:$M$3,0)+6,0),0)*M1091,0)*Z1091*0.5,0),"")</f>
        <v/>
      </c>
      <c r="AD1091" s="609"/>
      <c r="AE1091" s="617"/>
      <c r="AF1091" s="617"/>
      <c r="AG1091" s="623"/>
      <c r="AH1091" s="627"/>
      <c r="AI1091" s="708"/>
      <c r="AJ1091" s="634"/>
      <c r="AK1091" s="648" t="str">
        <f t="shared" si="370"/>
        <v/>
      </c>
      <c r="AL1091" s="651" t="str">
        <f t="shared" si="371"/>
        <v/>
      </c>
      <c r="AM1091" s="654"/>
      <c r="AN1091" s="657" t="str">
        <f>IFERROR(VLOOKUP(K1091,'【参考】数式用'!$A$2:$N$57,14,FALSE),"")</f>
        <v/>
      </c>
      <c r="AO1091" s="657" t="str">
        <f t="shared" si="372"/>
        <v/>
      </c>
      <c r="AP1091" s="711" t="str">
        <f t="shared" si="373"/>
        <v/>
      </c>
      <c r="AQ1091" s="711" t="str">
        <f t="shared" si="374"/>
        <v>キャリアパス要件Ⅰ・Ⅱ_</v>
      </c>
      <c r="AR1091" s="662" t="str">
        <f t="shared" si="375"/>
        <v>入力済</v>
      </c>
      <c r="AS1091" s="657" t="str">
        <f t="shared" si="376"/>
        <v/>
      </c>
      <c r="AT1091" s="662" t="str">
        <f t="shared" si="377"/>
        <v>入力済</v>
      </c>
      <c r="AU1091" s="662" t="str">
        <f t="shared" si="378"/>
        <v/>
      </c>
      <c r="AV1091" s="662" t="str">
        <f t="shared" si="379"/>
        <v/>
      </c>
      <c r="AW1091" s="657" t="str">
        <f t="shared" si="380"/>
        <v/>
      </c>
      <c r="AX1091" s="657" t="str">
        <f t="shared" si="381"/>
        <v>入力済</v>
      </c>
      <c r="AY1091" s="662" t="str">
        <f>IFERROR(VLOOKUP(K1091,'【参考】数式用'!$AR$3:$AS$49,2,FALSE),"")</f>
        <v/>
      </c>
      <c r="AZ1091" s="657" t="str">
        <f t="shared" si="382"/>
        <v/>
      </c>
      <c r="BA1091" s="657" t="str">
        <f t="shared" si="383"/>
        <v>入力済</v>
      </c>
      <c r="BB1091" s="662" t="str">
        <f>IFERROR(VLOOKUP(K1091,'【参考】数式用'!$AX$3:$AY$56,2,FALSE),"")</f>
        <v/>
      </c>
      <c r="BC1091" s="657" t="str">
        <f t="shared" si="384"/>
        <v/>
      </c>
      <c r="BD1091" s="657" t="str">
        <f t="shared" si="385"/>
        <v>入力済</v>
      </c>
      <c r="BE1091" s="657" t="str">
        <f t="shared" si="386"/>
        <v/>
      </c>
      <c r="BF1091" s="657" t="str">
        <f t="shared" si="387"/>
        <v/>
      </c>
      <c r="BG1091" s="657" t="str">
        <f t="shared" si="388"/>
        <v/>
      </c>
      <c r="BH1091" s="657" t="str">
        <f t="shared" si="389"/>
        <v/>
      </c>
      <c r="BI1091" s="657" t="str">
        <f t="shared" si="390"/>
        <v/>
      </c>
      <c r="BM1091" s="681" t="e">
        <f>VLOOKUP(K1091,'【参考】数式用'!$A$2:$O$57,15,FALSE)</f>
        <v>#N/A</v>
      </c>
    </row>
    <row r="1092" spans="1:65" ht="109.9" customHeight="1">
      <c r="A1092" s="506">
        <v>1081</v>
      </c>
      <c r="B1092" s="517" t="str">
        <f>IF(基本情報入力シート!B1120="","",基本情報入力シート!B1120)</f>
        <v/>
      </c>
      <c r="C1092" s="523"/>
      <c r="D1092" s="523"/>
      <c r="E1092" s="523"/>
      <c r="F1092" s="530"/>
      <c r="G1092" s="536" t="str">
        <f>IF(基本情報入力シート!L1120="","",基本情報入力シート!L1120)</f>
        <v/>
      </c>
      <c r="H1092" s="536" t="str">
        <f>IF(基本情報入力シート!Q1120="","",基本情報入力シート!Q1120)</f>
        <v/>
      </c>
      <c r="I1092" s="536" t="str">
        <f>IF(基本情報入力シート!V1120="","",基本情報入力シート!V1120)</f>
        <v/>
      </c>
      <c r="J1092" s="536" t="str">
        <f>IF(基本情報入力シート!W1120="","",基本情報入力シート!W1120)</f>
        <v/>
      </c>
      <c r="K1092" s="536" t="str">
        <f>IF(基本情報入力シート!Z1120="","",基本情報入力シート!Z1120)</f>
        <v/>
      </c>
      <c r="L1092" s="555" t="str">
        <f>IF(基本情報入力シート!AF1120=0,"",基本情報入力シート!AF1120)</f>
        <v/>
      </c>
      <c r="M1092" s="563" t="str">
        <f>IF(AND(基本情報入力シート!AG1120="",基本情報入力シート!AG1120=""),"",基本情報入力シート!AG1120)</f>
        <v/>
      </c>
      <c r="N1092" s="570"/>
      <c r="O1092" s="575" t="str">
        <f>IFERROR(VLOOKUP(K1092,'【参考】数式用'!$A$2:$M$57,MATCH(N1092,'【参考】数式用'!$G$3:$M$3,0)+6,0),"")</f>
        <v/>
      </c>
      <c r="P1092" s="583" t="s">
        <v>549</v>
      </c>
      <c r="Q1092" s="587"/>
      <c r="R1092" s="590" t="s">
        <v>71</v>
      </c>
      <c r="S1092" s="587"/>
      <c r="T1092" s="590" t="s">
        <v>743</v>
      </c>
      <c r="U1092" s="587"/>
      <c r="V1092" s="590" t="s">
        <v>71</v>
      </c>
      <c r="W1092" s="587"/>
      <c r="X1092" s="590" t="s">
        <v>560</v>
      </c>
      <c r="Y1092" s="590" t="s">
        <v>763</v>
      </c>
      <c r="Z1092" s="589" t="str">
        <f t="shared" si="368"/>
        <v/>
      </c>
      <c r="AA1092" s="594" t="s">
        <v>127</v>
      </c>
      <c r="AB1092" s="598" t="str">
        <f t="shared" si="369"/>
        <v/>
      </c>
      <c r="AC1092" s="603" t="str">
        <f>IFERROR(ROUNDDOWN(ROUNDDOWN(ROUND(L1092*VLOOKUP(K1092,'【参考】数式用'!$A$2:$M$57,MATCH("処遇改善加算Ⅳ",'【参考】数式用'!$G$3:$M$3,0)+6,0),0)*M1092,0)*Z1092*0.5,0),"")</f>
        <v/>
      </c>
      <c r="AD1092" s="609"/>
      <c r="AE1092" s="617"/>
      <c r="AF1092" s="617"/>
      <c r="AG1092" s="623"/>
      <c r="AH1092" s="627"/>
      <c r="AI1092" s="708"/>
      <c r="AJ1092" s="634"/>
      <c r="AK1092" s="648" t="str">
        <f t="shared" si="370"/>
        <v/>
      </c>
      <c r="AL1092" s="651" t="str">
        <f t="shared" si="371"/>
        <v/>
      </c>
      <c r="AM1092" s="654"/>
      <c r="AN1092" s="657" t="str">
        <f>IFERROR(VLOOKUP(K1092,'【参考】数式用'!$A$2:$N$57,14,FALSE),"")</f>
        <v/>
      </c>
      <c r="AO1092" s="657" t="str">
        <f t="shared" si="372"/>
        <v/>
      </c>
      <c r="AP1092" s="711" t="str">
        <f t="shared" si="373"/>
        <v/>
      </c>
      <c r="AQ1092" s="711" t="str">
        <f t="shared" si="374"/>
        <v>キャリアパス要件Ⅰ・Ⅱ_</v>
      </c>
      <c r="AR1092" s="662" t="str">
        <f t="shared" si="375"/>
        <v>入力済</v>
      </c>
      <c r="AS1092" s="657" t="str">
        <f t="shared" si="376"/>
        <v/>
      </c>
      <c r="AT1092" s="662" t="str">
        <f t="shared" si="377"/>
        <v>入力済</v>
      </c>
      <c r="AU1092" s="662" t="str">
        <f t="shared" si="378"/>
        <v/>
      </c>
      <c r="AV1092" s="662" t="str">
        <f t="shared" si="379"/>
        <v/>
      </c>
      <c r="AW1092" s="657" t="str">
        <f t="shared" si="380"/>
        <v/>
      </c>
      <c r="AX1092" s="657" t="str">
        <f t="shared" si="381"/>
        <v>入力済</v>
      </c>
      <c r="AY1092" s="662" t="str">
        <f>IFERROR(VLOOKUP(K1092,'【参考】数式用'!$AR$3:$AS$49,2,FALSE),"")</f>
        <v/>
      </c>
      <c r="AZ1092" s="657" t="str">
        <f t="shared" si="382"/>
        <v/>
      </c>
      <c r="BA1092" s="657" t="str">
        <f t="shared" si="383"/>
        <v>入力済</v>
      </c>
      <c r="BB1092" s="662" t="str">
        <f>IFERROR(VLOOKUP(K1092,'【参考】数式用'!$AX$3:$AY$56,2,FALSE),"")</f>
        <v/>
      </c>
      <c r="BC1092" s="657" t="str">
        <f t="shared" si="384"/>
        <v/>
      </c>
      <c r="BD1092" s="657" t="str">
        <f t="shared" si="385"/>
        <v>入力済</v>
      </c>
      <c r="BE1092" s="657" t="str">
        <f t="shared" si="386"/>
        <v/>
      </c>
      <c r="BF1092" s="657" t="str">
        <f t="shared" si="387"/>
        <v/>
      </c>
      <c r="BG1092" s="657" t="str">
        <f t="shared" si="388"/>
        <v/>
      </c>
      <c r="BH1092" s="657" t="str">
        <f t="shared" si="389"/>
        <v/>
      </c>
      <c r="BI1092" s="657" t="str">
        <f t="shared" si="390"/>
        <v/>
      </c>
      <c r="BM1092" s="681" t="e">
        <f>VLOOKUP(K1092,'【参考】数式用'!$A$2:$O$57,15,FALSE)</f>
        <v>#N/A</v>
      </c>
    </row>
    <row r="1093" spans="1:65" ht="109.9" customHeight="1">
      <c r="A1093" s="506">
        <v>1082</v>
      </c>
      <c r="B1093" s="517" t="str">
        <f>IF(基本情報入力シート!B1121="","",基本情報入力シート!B1121)</f>
        <v/>
      </c>
      <c r="C1093" s="523"/>
      <c r="D1093" s="523"/>
      <c r="E1093" s="523"/>
      <c r="F1093" s="530"/>
      <c r="G1093" s="536" t="str">
        <f>IF(基本情報入力シート!L1121="","",基本情報入力シート!L1121)</f>
        <v/>
      </c>
      <c r="H1093" s="536" t="str">
        <f>IF(基本情報入力シート!Q1121="","",基本情報入力シート!Q1121)</f>
        <v/>
      </c>
      <c r="I1093" s="536" t="str">
        <f>IF(基本情報入力シート!V1121="","",基本情報入力シート!V1121)</f>
        <v/>
      </c>
      <c r="J1093" s="536" t="str">
        <f>IF(基本情報入力シート!W1121="","",基本情報入力シート!W1121)</f>
        <v/>
      </c>
      <c r="K1093" s="536" t="str">
        <f>IF(基本情報入力シート!Z1121="","",基本情報入力シート!Z1121)</f>
        <v/>
      </c>
      <c r="L1093" s="555" t="str">
        <f>IF(基本情報入力シート!AF1121=0,"",基本情報入力シート!AF1121)</f>
        <v/>
      </c>
      <c r="M1093" s="563" t="str">
        <f>IF(AND(基本情報入力シート!AG1121="",基本情報入力シート!AG1121=""),"",基本情報入力シート!AG1121)</f>
        <v/>
      </c>
      <c r="N1093" s="570"/>
      <c r="O1093" s="575" t="str">
        <f>IFERROR(VLOOKUP(K1093,'【参考】数式用'!$A$2:$M$57,MATCH(N1093,'【参考】数式用'!$G$3:$M$3,0)+6,0),"")</f>
        <v/>
      </c>
      <c r="P1093" s="583" t="s">
        <v>549</v>
      </c>
      <c r="Q1093" s="587"/>
      <c r="R1093" s="590" t="s">
        <v>71</v>
      </c>
      <c r="S1093" s="587"/>
      <c r="T1093" s="590" t="s">
        <v>743</v>
      </c>
      <c r="U1093" s="587"/>
      <c r="V1093" s="590" t="s">
        <v>71</v>
      </c>
      <c r="W1093" s="587"/>
      <c r="X1093" s="590" t="s">
        <v>560</v>
      </c>
      <c r="Y1093" s="590" t="s">
        <v>763</v>
      </c>
      <c r="Z1093" s="589" t="str">
        <f t="shared" si="368"/>
        <v/>
      </c>
      <c r="AA1093" s="594" t="s">
        <v>127</v>
      </c>
      <c r="AB1093" s="598" t="str">
        <f t="shared" si="369"/>
        <v/>
      </c>
      <c r="AC1093" s="603" t="str">
        <f>IFERROR(ROUNDDOWN(ROUNDDOWN(ROUND(L1093*VLOOKUP(K1093,'【参考】数式用'!$A$2:$M$57,MATCH("処遇改善加算Ⅳ",'【参考】数式用'!$G$3:$M$3,0)+6,0),0)*M1093,0)*Z1093*0.5,0),"")</f>
        <v/>
      </c>
      <c r="AD1093" s="609"/>
      <c r="AE1093" s="617"/>
      <c r="AF1093" s="617"/>
      <c r="AG1093" s="623"/>
      <c r="AH1093" s="627"/>
      <c r="AI1093" s="708"/>
      <c r="AJ1093" s="634"/>
      <c r="AK1093" s="648" t="str">
        <f t="shared" si="370"/>
        <v/>
      </c>
      <c r="AL1093" s="651" t="str">
        <f t="shared" si="371"/>
        <v/>
      </c>
      <c r="AM1093" s="654"/>
      <c r="AN1093" s="657" t="str">
        <f>IFERROR(VLOOKUP(K1093,'【参考】数式用'!$A$2:$N$57,14,FALSE),"")</f>
        <v/>
      </c>
      <c r="AO1093" s="657" t="str">
        <f t="shared" si="372"/>
        <v/>
      </c>
      <c r="AP1093" s="711" t="str">
        <f t="shared" si="373"/>
        <v/>
      </c>
      <c r="AQ1093" s="711" t="str">
        <f t="shared" si="374"/>
        <v>キャリアパス要件Ⅰ・Ⅱ_</v>
      </c>
      <c r="AR1093" s="662" t="str">
        <f t="shared" si="375"/>
        <v>入力済</v>
      </c>
      <c r="AS1093" s="657" t="str">
        <f t="shared" si="376"/>
        <v/>
      </c>
      <c r="AT1093" s="662" t="str">
        <f t="shared" si="377"/>
        <v>入力済</v>
      </c>
      <c r="AU1093" s="662" t="str">
        <f t="shared" si="378"/>
        <v/>
      </c>
      <c r="AV1093" s="662" t="str">
        <f t="shared" si="379"/>
        <v/>
      </c>
      <c r="AW1093" s="657" t="str">
        <f t="shared" si="380"/>
        <v/>
      </c>
      <c r="AX1093" s="657" t="str">
        <f t="shared" si="381"/>
        <v>入力済</v>
      </c>
      <c r="AY1093" s="662" t="str">
        <f>IFERROR(VLOOKUP(K1093,'【参考】数式用'!$AR$3:$AS$49,2,FALSE),"")</f>
        <v/>
      </c>
      <c r="AZ1093" s="657" t="str">
        <f t="shared" si="382"/>
        <v/>
      </c>
      <c r="BA1093" s="657" t="str">
        <f t="shared" si="383"/>
        <v>入力済</v>
      </c>
      <c r="BB1093" s="662" t="str">
        <f>IFERROR(VLOOKUP(K1093,'【参考】数式用'!$AX$3:$AY$56,2,FALSE),"")</f>
        <v/>
      </c>
      <c r="BC1093" s="657" t="str">
        <f t="shared" si="384"/>
        <v/>
      </c>
      <c r="BD1093" s="657" t="str">
        <f t="shared" si="385"/>
        <v>入力済</v>
      </c>
      <c r="BE1093" s="657" t="str">
        <f t="shared" si="386"/>
        <v/>
      </c>
      <c r="BF1093" s="657" t="str">
        <f t="shared" si="387"/>
        <v/>
      </c>
      <c r="BG1093" s="657" t="str">
        <f t="shared" si="388"/>
        <v/>
      </c>
      <c r="BH1093" s="657" t="str">
        <f t="shared" si="389"/>
        <v/>
      </c>
      <c r="BI1093" s="657" t="str">
        <f t="shared" si="390"/>
        <v/>
      </c>
      <c r="BM1093" s="681" t="e">
        <f>VLOOKUP(K1093,'【参考】数式用'!$A$2:$O$57,15,FALSE)</f>
        <v>#N/A</v>
      </c>
    </row>
    <row r="1094" spans="1:65" ht="109.9" customHeight="1">
      <c r="A1094" s="506">
        <v>1083</v>
      </c>
      <c r="B1094" s="517" t="str">
        <f>IF(基本情報入力シート!B1122="","",基本情報入力シート!B1122)</f>
        <v/>
      </c>
      <c r="C1094" s="523"/>
      <c r="D1094" s="523"/>
      <c r="E1094" s="523"/>
      <c r="F1094" s="530"/>
      <c r="G1094" s="536" t="str">
        <f>IF(基本情報入力シート!L1122="","",基本情報入力シート!L1122)</f>
        <v/>
      </c>
      <c r="H1094" s="536" t="str">
        <f>IF(基本情報入力シート!Q1122="","",基本情報入力シート!Q1122)</f>
        <v/>
      </c>
      <c r="I1094" s="536" t="str">
        <f>IF(基本情報入力シート!V1122="","",基本情報入力シート!V1122)</f>
        <v/>
      </c>
      <c r="J1094" s="536" t="str">
        <f>IF(基本情報入力シート!W1122="","",基本情報入力シート!W1122)</f>
        <v/>
      </c>
      <c r="K1094" s="536" t="str">
        <f>IF(基本情報入力シート!Z1122="","",基本情報入力シート!Z1122)</f>
        <v/>
      </c>
      <c r="L1094" s="555" t="str">
        <f>IF(基本情報入力シート!AF1122=0,"",基本情報入力シート!AF1122)</f>
        <v/>
      </c>
      <c r="M1094" s="563" t="str">
        <f>IF(AND(基本情報入力シート!AG1122="",基本情報入力シート!AG1122=""),"",基本情報入力シート!AG1122)</f>
        <v/>
      </c>
      <c r="N1094" s="570"/>
      <c r="O1094" s="575" t="str">
        <f>IFERROR(VLOOKUP(K1094,'【参考】数式用'!$A$2:$M$57,MATCH(N1094,'【参考】数式用'!$G$3:$M$3,0)+6,0),"")</f>
        <v/>
      </c>
      <c r="P1094" s="583" t="s">
        <v>549</v>
      </c>
      <c r="Q1094" s="587"/>
      <c r="R1094" s="590" t="s">
        <v>71</v>
      </c>
      <c r="S1094" s="587"/>
      <c r="T1094" s="590" t="s">
        <v>743</v>
      </c>
      <c r="U1094" s="587"/>
      <c r="V1094" s="590" t="s">
        <v>71</v>
      </c>
      <c r="W1094" s="587"/>
      <c r="X1094" s="590" t="s">
        <v>560</v>
      </c>
      <c r="Y1094" s="590" t="s">
        <v>763</v>
      </c>
      <c r="Z1094" s="589" t="str">
        <f t="shared" si="368"/>
        <v/>
      </c>
      <c r="AA1094" s="594" t="s">
        <v>127</v>
      </c>
      <c r="AB1094" s="598" t="str">
        <f t="shared" si="369"/>
        <v/>
      </c>
      <c r="AC1094" s="603" t="str">
        <f>IFERROR(ROUNDDOWN(ROUNDDOWN(ROUND(L1094*VLOOKUP(K1094,'【参考】数式用'!$A$2:$M$57,MATCH("処遇改善加算Ⅳ",'【参考】数式用'!$G$3:$M$3,0)+6,0),0)*M1094,0)*Z1094*0.5,0),"")</f>
        <v/>
      </c>
      <c r="AD1094" s="609"/>
      <c r="AE1094" s="617"/>
      <c r="AF1094" s="617"/>
      <c r="AG1094" s="623"/>
      <c r="AH1094" s="627"/>
      <c r="AI1094" s="708"/>
      <c r="AJ1094" s="634"/>
      <c r="AK1094" s="648" t="str">
        <f t="shared" si="370"/>
        <v/>
      </c>
      <c r="AL1094" s="651" t="str">
        <f t="shared" si="371"/>
        <v/>
      </c>
      <c r="AM1094" s="654"/>
      <c r="AN1094" s="657" t="str">
        <f>IFERROR(VLOOKUP(K1094,'【参考】数式用'!$A$2:$N$57,14,FALSE),"")</f>
        <v/>
      </c>
      <c r="AO1094" s="657" t="str">
        <f t="shared" si="372"/>
        <v/>
      </c>
      <c r="AP1094" s="711" t="str">
        <f t="shared" si="373"/>
        <v/>
      </c>
      <c r="AQ1094" s="711" t="str">
        <f t="shared" si="374"/>
        <v>キャリアパス要件Ⅰ・Ⅱ_</v>
      </c>
      <c r="AR1094" s="662" t="str">
        <f t="shared" si="375"/>
        <v>入力済</v>
      </c>
      <c r="AS1094" s="657" t="str">
        <f t="shared" si="376"/>
        <v/>
      </c>
      <c r="AT1094" s="662" t="str">
        <f t="shared" si="377"/>
        <v>入力済</v>
      </c>
      <c r="AU1094" s="662" t="str">
        <f t="shared" si="378"/>
        <v/>
      </c>
      <c r="AV1094" s="662" t="str">
        <f t="shared" si="379"/>
        <v/>
      </c>
      <c r="AW1094" s="657" t="str">
        <f t="shared" si="380"/>
        <v/>
      </c>
      <c r="AX1094" s="657" t="str">
        <f t="shared" si="381"/>
        <v>入力済</v>
      </c>
      <c r="AY1094" s="662" t="str">
        <f>IFERROR(VLOOKUP(K1094,'【参考】数式用'!$AR$3:$AS$49,2,FALSE),"")</f>
        <v/>
      </c>
      <c r="AZ1094" s="657" t="str">
        <f t="shared" si="382"/>
        <v/>
      </c>
      <c r="BA1094" s="657" t="str">
        <f t="shared" si="383"/>
        <v>入力済</v>
      </c>
      <c r="BB1094" s="662" t="str">
        <f>IFERROR(VLOOKUP(K1094,'【参考】数式用'!$AX$3:$AY$56,2,FALSE),"")</f>
        <v/>
      </c>
      <c r="BC1094" s="657" t="str">
        <f t="shared" si="384"/>
        <v/>
      </c>
      <c r="BD1094" s="657" t="str">
        <f t="shared" si="385"/>
        <v>入力済</v>
      </c>
      <c r="BE1094" s="657" t="str">
        <f t="shared" si="386"/>
        <v/>
      </c>
      <c r="BF1094" s="657" t="str">
        <f t="shared" si="387"/>
        <v/>
      </c>
      <c r="BG1094" s="657" t="str">
        <f t="shared" si="388"/>
        <v/>
      </c>
      <c r="BH1094" s="657" t="str">
        <f t="shared" si="389"/>
        <v/>
      </c>
      <c r="BI1094" s="657" t="str">
        <f t="shared" si="390"/>
        <v/>
      </c>
      <c r="BM1094" s="681" t="e">
        <f>VLOOKUP(K1094,'【参考】数式用'!$A$2:$O$57,15,FALSE)</f>
        <v>#N/A</v>
      </c>
    </row>
    <row r="1095" spans="1:65" ht="109.9" customHeight="1">
      <c r="A1095" s="506">
        <v>1084</v>
      </c>
      <c r="B1095" s="517" t="str">
        <f>IF(基本情報入力シート!B1123="","",基本情報入力シート!B1123)</f>
        <v/>
      </c>
      <c r="C1095" s="523"/>
      <c r="D1095" s="523"/>
      <c r="E1095" s="523"/>
      <c r="F1095" s="530"/>
      <c r="G1095" s="536" t="str">
        <f>IF(基本情報入力シート!L1123="","",基本情報入力シート!L1123)</f>
        <v/>
      </c>
      <c r="H1095" s="536" t="str">
        <f>IF(基本情報入力シート!Q1123="","",基本情報入力シート!Q1123)</f>
        <v/>
      </c>
      <c r="I1095" s="536" t="str">
        <f>IF(基本情報入力シート!V1123="","",基本情報入力シート!V1123)</f>
        <v/>
      </c>
      <c r="J1095" s="536" t="str">
        <f>IF(基本情報入力シート!W1123="","",基本情報入力シート!W1123)</f>
        <v/>
      </c>
      <c r="K1095" s="536" t="str">
        <f>IF(基本情報入力シート!Z1123="","",基本情報入力シート!Z1123)</f>
        <v/>
      </c>
      <c r="L1095" s="555" t="str">
        <f>IF(基本情報入力シート!AF1123=0,"",基本情報入力シート!AF1123)</f>
        <v/>
      </c>
      <c r="M1095" s="563" t="str">
        <f>IF(AND(基本情報入力シート!AG1123="",基本情報入力シート!AG1123=""),"",基本情報入力シート!AG1123)</f>
        <v/>
      </c>
      <c r="N1095" s="570"/>
      <c r="O1095" s="575" t="str">
        <f>IFERROR(VLOOKUP(K1095,'【参考】数式用'!$A$2:$M$57,MATCH(N1095,'【参考】数式用'!$G$3:$M$3,0)+6,0),"")</f>
        <v/>
      </c>
      <c r="P1095" s="583" t="s">
        <v>549</v>
      </c>
      <c r="Q1095" s="587"/>
      <c r="R1095" s="590" t="s">
        <v>71</v>
      </c>
      <c r="S1095" s="587"/>
      <c r="T1095" s="590" t="s">
        <v>743</v>
      </c>
      <c r="U1095" s="587"/>
      <c r="V1095" s="590" t="s">
        <v>71</v>
      </c>
      <c r="W1095" s="587"/>
      <c r="X1095" s="590" t="s">
        <v>560</v>
      </c>
      <c r="Y1095" s="590" t="s">
        <v>763</v>
      </c>
      <c r="Z1095" s="589" t="str">
        <f t="shared" si="368"/>
        <v/>
      </c>
      <c r="AA1095" s="594" t="s">
        <v>127</v>
      </c>
      <c r="AB1095" s="598" t="str">
        <f t="shared" si="369"/>
        <v/>
      </c>
      <c r="AC1095" s="603" t="str">
        <f>IFERROR(ROUNDDOWN(ROUNDDOWN(ROUND(L1095*VLOOKUP(K1095,'【参考】数式用'!$A$2:$M$57,MATCH("処遇改善加算Ⅳ",'【参考】数式用'!$G$3:$M$3,0)+6,0),0)*M1095,0)*Z1095*0.5,0),"")</f>
        <v/>
      </c>
      <c r="AD1095" s="609"/>
      <c r="AE1095" s="617"/>
      <c r="AF1095" s="617"/>
      <c r="AG1095" s="623"/>
      <c r="AH1095" s="627"/>
      <c r="AI1095" s="708"/>
      <c r="AJ1095" s="634"/>
      <c r="AK1095" s="648" t="str">
        <f t="shared" si="370"/>
        <v/>
      </c>
      <c r="AL1095" s="651" t="str">
        <f t="shared" si="371"/>
        <v/>
      </c>
      <c r="AM1095" s="654"/>
      <c r="AN1095" s="657" t="str">
        <f>IFERROR(VLOOKUP(K1095,'【参考】数式用'!$A$2:$N$57,14,FALSE),"")</f>
        <v/>
      </c>
      <c r="AO1095" s="657" t="str">
        <f t="shared" si="372"/>
        <v/>
      </c>
      <c r="AP1095" s="711" t="str">
        <f t="shared" si="373"/>
        <v/>
      </c>
      <c r="AQ1095" s="711" t="str">
        <f t="shared" si="374"/>
        <v>キャリアパス要件Ⅰ・Ⅱ_</v>
      </c>
      <c r="AR1095" s="662" t="str">
        <f t="shared" si="375"/>
        <v>入力済</v>
      </c>
      <c r="AS1095" s="657" t="str">
        <f t="shared" si="376"/>
        <v/>
      </c>
      <c r="AT1095" s="662" t="str">
        <f t="shared" si="377"/>
        <v>入力済</v>
      </c>
      <c r="AU1095" s="662" t="str">
        <f t="shared" si="378"/>
        <v/>
      </c>
      <c r="AV1095" s="662" t="str">
        <f t="shared" si="379"/>
        <v/>
      </c>
      <c r="AW1095" s="657" t="str">
        <f t="shared" si="380"/>
        <v/>
      </c>
      <c r="AX1095" s="657" t="str">
        <f t="shared" si="381"/>
        <v>入力済</v>
      </c>
      <c r="AY1095" s="662" t="str">
        <f>IFERROR(VLOOKUP(K1095,'【参考】数式用'!$AR$3:$AS$49,2,FALSE),"")</f>
        <v/>
      </c>
      <c r="AZ1095" s="657" t="str">
        <f t="shared" si="382"/>
        <v/>
      </c>
      <c r="BA1095" s="657" t="str">
        <f t="shared" si="383"/>
        <v>入力済</v>
      </c>
      <c r="BB1095" s="662" t="str">
        <f>IFERROR(VLOOKUP(K1095,'【参考】数式用'!$AX$3:$AY$56,2,FALSE),"")</f>
        <v/>
      </c>
      <c r="BC1095" s="657" t="str">
        <f t="shared" si="384"/>
        <v/>
      </c>
      <c r="BD1095" s="657" t="str">
        <f t="shared" si="385"/>
        <v>入力済</v>
      </c>
      <c r="BE1095" s="657" t="str">
        <f t="shared" si="386"/>
        <v/>
      </c>
      <c r="BF1095" s="657" t="str">
        <f t="shared" si="387"/>
        <v/>
      </c>
      <c r="BG1095" s="657" t="str">
        <f t="shared" si="388"/>
        <v/>
      </c>
      <c r="BH1095" s="657" t="str">
        <f t="shared" si="389"/>
        <v/>
      </c>
      <c r="BI1095" s="657" t="str">
        <f t="shared" si="390"/>
        <v/>
      </c>
      <c r="BM1095" s="681" t="e">
        <f>VLOOKUP(K1095,'【参考】数式用'!$A$2:$O$57,15,FALSE)</f>
        <v>#N/A</v>
      </c>
    </row>
    <row r="1096" spans="1:65" ht="109.9" customHeight="1">
      <c r="A1096" s="506">
        <v>1085</v>
      </c>
      <c r="B1096" s="517" t="str">
        <f>IF(基本情報入力シート!B1124="","",基本情報入力シート!B1124)</f>
        <v/>
      </c>
      <c r="C1096" s="523"/>
      <c r="D1096" s="523"/>
      <c r="E1096" s="523"/>
      <c r="F1096" s="530"/>
      <c r="G1096" s="536" t="str">
        <f>IF(基本情報入力シート!L1124="","",基本情報入力シート!L1124)</f>
        <v/>
      </c>
      <c r="H1096" s="536" t="str">
        <f>IF(基本情報入力シート!Q1124="","",基本情報入力シート!Q1124)</f>
        <v/>
      </c>
      <c r="I1096" s="536" t="str">
        <f>IF(基本情報入力シート!V1124="","",基本情報入力シート!V1124)</f>
        <v/>
      </c>
      <c r="J1096" s="536" t="str">
        <f>IF(基本情報入力シート!W1124="","",基本情報入力シート!W1124)</f>
        <v/>
      </c>
      <c r="K1096" s="536" t="str">
        <f>IF(基本情報入力シート!Z1124="","",基本情報入力シート!Z1124)</f>
        <v/>
      </c>
      <c r="L1096" s="555" t="str">
        <f>IF(基本情報入力シート!AF1124=0,"",基本情報入力シート!AF1124)</f>
        <v/>
      </c>
      <c r="M1096" s="563" t="str">
        <f>IF(AND(基本情報入力シート!AG1124="",基本情報入力シート!AG1124=""),"",基本情報入力シート!AG1124)</f>
        <v/>
      </c>
      <c r="N1096" s="570"/>
      <c r="O1096" s="575" t="str">
        <f>IFERROR(VLOOKUP(K1096,'【参考】数式用'!$A$2:$M$57,MATCH(N1096,'【参考】数式用'!$G$3:$M$3,0)+6,0),"")</f>
        <v/>
      </c>
      <c r="P1096" s="583" t="s">
        <v>549</v>
      </c>
      <c r="Q1096" s="587"/>
      <c r="R1096" s="590" t="s">
        <v>71</v>
      </c>
      <c r="S1096" s="587"/>
      <c r="T1096" s="590" t="s">
        <v>743</v>
      </c>
      <c r="U1096" s="587"/>
      <c r="V1096" s="590" t="s">
        <v>71</v>
      </c>
      <c r="W1096" s="587"/>
      <c r="X1096" s="590" t="s">
        <v>560</v>
      </c>
      <c r="Y1096" s="590" t="s">
        <v>763</v>
      </c>
      <c r="Z1096" s="589" t="str">
        <f t="shared" si="368"/>
        <v/>
      </c>
      <c r="AA1096" s="594" t="s">
        <v>127</v>
      </c>
      <c r="AB1096" s="598" t="str">
        <f t="shared" si="369"/>
        <v/>
      </c>
      <c r="AC1096" s="603" t="str">
        <f>IFERROR(ROUNDDOWN(ROUNDDOWN(ROUND(L1096*VLOOKUP(K1096,'【参考】数式用'!$A$2:$M$57,MATCH("処遇改善加算Ⅳ",'【参考】数式用'!$G$3:$M$3,0)+6,0),0)*M1096,0)*Z1096*0.5,0),"")</f>
        <v/>
      </c>
      <c r="AD1096" s="609"/>
      <c r="AE1096" s="617"/>
      <c r="AF1096" s="617"/>
      <c r="AG1096" s="623"/>
      <c r="AH1096" s="627"/>
      <c r="AI1096" s="708"/>
      <c r="AJ1096" s="634"/>
      <c r="AK1096" s="648" t="str">
        <f t="shared" si="370"/>
        <v/>
      </c>
      <c r="AL1096" s="651" t="str">
        <f t="shared" si="371"/>
        <v/>
      </c>
      <c r="AM1096" s="654"/>
      <c r="AN1096" s="657" t="str">
        <f>IFERROR(VLOOKUP(K1096,'【参考】数式用'!$A$2:$N$57,14,FALSE),"")</f>
        <v/>
      </c>
      <c r="AO1096" s="657" t="str">
        <f t="shared" si="372"/>
        <v/>
      </c>
      <c r="AP1096" s="711" t="str">
        <f t="shared" si="373"/>
        <v/>
      </c>
      <c r="AQ1096" s="711" t="str">
        <f t="shared" si="374"/>
        <v>キャリアパス要件Ⅰ・Ⅱ_</v>
      </c>
      <c r="AR1096" s="662" t="str">
        <f t="shared" si="375"/>
        <v>入力済</v>
      </c>
      <c r="AS1096" s="657" t="str">
        <f t="shared" si="376"/>
        <v/>
      </c>
      <c r="AT1096" s="662" t="str">
        <f t="shared" si="377"/>
        <v>入力済</v>
      </c>
      <c r="AU1096" s="662" t="str">
        <f t="shared" si="378"/>
        <v/>
      </c>
      <c r="AV1096" s="662" t="str">
        <f t="shared" si="379"/>
        <v/>
      </c>
      <c r="AW1096" s="657" t="str">
        <f t="shared" si="380"/>
        <v/>
      </c>
      <c r="AX1096" s="657" t="str">
        <f t="shared" si="381"/>
        <v>入力済</v>
      </c>
      <c r="AY1096" s="662" t="str">
        <f>IFERROR(VLOOKUP(K1096,'【参考】数式用'!$AR$3:$AS$49,2,FALSE),"")</f>
        <v/>
      </c>
      <c r="AZ1096" s="657" t="str">
        <f t="shared" si="382"/>
        <v/>
      </c>
      <c r="BA1096" s="657" t="str">
        <f t="shared" si="383"/>
        <v>入力済</v>
      </c>
      <c r="BB1096" s="662" t="str">
        <f>IFERROR(VLOOKUP(K1096,'【参考】数式用'!$AX$3:$AY$56,2,FALSE),"")</f>
        <v/>
      </c>
      <c r="BC1096" s="657" t="str">
        <f t="shared" si="384"/>
        <v/>
      </c>
      <c r="BD1096" s="657" t="str">
        <f t="shared" si="385"/>
        <v>入力済</v>
      </c>
      <c r="BE1096" s="657" t="str">
        <f t="shared" si="386"/>
        <v/>
      </c>
      <c r="BF1096" s="657" t="str">
        <f t="shared" si="387"/>
        <v/>
      </c>
      <c r="BG1096" s="657" t="str">
        <f t="shared" si="388"/>
        <v/>
      </c>
      <c r="BH1096" s="657" t="str">
        <f t="shared" si="389"/>
        <v/>
      </c>
      <c r="BI1096" s="657" t="str">
        <f t="shared" si="390"/>
        <v/>
      </c>
      <c r="BM1096" s="681" t="e">
        <f>VLOOKUP(K1096,'【参考】数式用'!$A$2:$O$57,15,FALSE)</f>
        <v>#N/A</v>
      </c>
    </row>
    <row r="1097" spans="1:65" ht="109.9" customHeight="1">
      <c r="A1097" s="506">
        <v>1086</v>
      </c>
      <c r="B1097" s="517" t="str">
        <f>IF(基本情報入力シート!B1125="","",基本情報入力シート!B1125)</f>
        <v/>
      </c>
      <c r="C1097" s="523"/>
      <c r="D1097" s="523"/>
      <c r="E1097" s="523"/>
      <c r="F1097" s="530"/>
      <c r="G1097" s="536" t="str">
        <f>IF(基本情報入力シート!L1125="","",基本情報入力シート!L1125)</f>
        <v/>
      </c>
      <c r="H1097" s="536" t="str">
        <f>IF(基本情報入力シート!Q1125="","",基本情報入力シート!Q1125)</f>
        <v/>
      </c>
      <c r="I1097" s="536" t="str">
        <f>IF(基本情報入力シート!V1125="","",基本情報入力シート!V1125)</f>
        <v/>
      </c>
      <c r="J1097" s="536" t="str">
        <f>IF(基本情報入力シート!W1125="","",基本情報入力シート!W1125)</f>
        <v/>
      </c>
      <c r="K1097" s="536" t="str">
        <f>IF(基本情報入力シート!Z1125="","",基本情報入力シート!Z1125)</f>
        <v/>
      </c>
      <c r="L1097" s="555" t="str">
        <f>IF(基本情報入力シート!AF1125=0,"",基本情報入力シート!AF1125)</f>
        <v/>
      </c>
      <c r="M1097" s="563" t="str">
        <f>IF(AND(基本情報入力シート!AG1125="",基本情報入力シート!AG1125=""),"",基本情報入力シート!AG1125)</f>
        <v/>
      </c>
      <c r="N1097" s="570"/>
      <c r="O1097" s="575" t="str">
        <f>IFERROR(VLOOKUP(K1097,'【参考】数式用'!$A$2:$M$57,MATCH(N1097,'【参考】数式用'!$G$3:$M$3,0)+6,0),"")</f>
        <v/>
      </c>
      <c r="P1097" s="583" t="s">
        <v>549</v>
      </c>
      <c r="Q1097" s="587"/>
      <c r="R1097" s="590" t="s">
        <v>71</v>
      </c>
      <c r="S1097" s="587"/>
      <c r="T1097" s="590" t="s">
        <v>743</v>
      </c>
      <c r="U1097" s="587"/>
      <c r="V1097" s="590" t="s">
        <v>71</v>
      </c>
      <c r="W1097" s="587"/>
      <c r="X1097" s="590" t="s">
        <v>560</v>
      </c>
      <c r="Y1097" s="590" t="s">
        <v>763</v>
      </c>
      <c r="Z1097" s="589" t="str">
        <f t="shared" si="368"/>
        <v/>
      </c>
      <c r="AA1097" s="594" t="s">
        <v>127</v>
      </c>
      <c r="AB1097" s="598" t="str">
        <f t="shared" si="369"/>
        <v/>
      </c>
      <c r="AC1097" s="603" t="str">
        <f>IFERROR(ROUNDDOWN(ROUNDDOWN(ROUND(L1097*VLOOKUP(K1097,'【参考】数式用'!$A$2:$M$57,MATCH("処遇改善加算Ⅳ",'【参考】数式用'!$G$3:$M$3,0)+6,0),0)*M1097,0)*Z1097*0.5,0),"")</f>
        <v/>
      </c>
      <c r="AD1097" s="609"/>
      <c r="AE1097" s="617"/>
      <c r="AF1097" s="617"/>
      <c r="AG1097" s="623"/>
      <c r="AH1097" s="627"/>
      <c r="AI1097" s="708"/>
      <c r="AJ1097" s="634"/>
      <c r="AK1097" s="648" t="str">
        <f t="shared" si="370"/>
        <v/>
      </c>
      <c r="AL1097" s="651" t="str">
        <f t="shared" si="371"/>
        <v/>
      </c>
      <c r="AM1097" s="654"/>
      <c r="AN1097" s="657" t="str">
        <f>IFERROR(VLOOKUP(K1097,'【参考】数式用'!$A$2:$N$57,14,FALSE),"")</f>
        <v/>
      </c>
      <c r="AO1097" s="657" t="str">
        <f t="shared" si="372"/>
        <v/>
      </c>
      <c r="AP1097" s="711" t="str">
        <f t="shared" si="373"/>
        <v/>
      </c>
      <c r="AQ1097" s="711" t="str">
        <f t="shared" si="374"/>
        <v>キャリアパス要件Ⅰ・Ⅱ_</v>
      </c>
      <c r="AR1097" s="662" t="str">
        <f t="shared" si="375"/>
        <v>入力済</v>
      </c>
      <c r="AS1097" s="657" t="str">
        <f t="shared" si="376"/>
        <v/>
      </c>
      <c r="AT1097" s="662" t="str">
        <f t="shared" si="377"/>
        <v>入力済</v>
      </c>
      <c r="AU1097" s="662" t="str">
        <f t="shared" si="378"/>
        <v/>
      </c>
      <c r="AV1097" s="662" t="str">
        <f t="shared" si="379"/>
        <v/>
      </c>
      <c r="AW1097" s="657" t="str">
        <f t="shared" si="380"/>
        <v/>
      </c>
      <c r="AX1097" s="657" t="str">
        <f t="shared" si="381"/>
        <v>入力済</v>
      </c>
      <c r="AY1097" s="662" t="str">
        <f>IFERROR(VLOOKUP(K1097,'【参考】数式用'!$AR$3:$AS$49,2,FALSE),"")</f>
        <v/>
      </c>
      <c r="AZ1097" s="657" t="str">
        <f t="shared" si="382"/>
        <v/>
      </c>
      <c r="BA1097" s="657" t="str">
        <f t="shared" si="383"/>
        <v>入力済</v>
      </c>
      <c r="BB1097" s="662" t="str">
        <f>IFERROR(VLOOKUP(K1097,'【参考】数式用'!$AX$3:$AY$56,2,FALSE),"")</f>
        <v/>
      </c>
      <c r="BC1097" s="657" t="str">
        <f t="shared" si="384"/>
        <v/>
      </c>
      <c r="BD1097" s="657" t="str">
        <f t="shared" si="385"/>
        <v>入力済</v>
      </c>
      <c r="BE1097" s="657" t="str">
        <f t="shared" si="386"/>
        <v/>
      </c>
      <c r="BF1097" s="657" t="str">
        <f t="shared" si="387"/>
        <v/>
      </c>
      <c r="BG1097" s="657" t="str">
        <f t="shared" si="388"/>
        <v/>
      </c>
      <c r="BH1097" s="657" t="str">
        <f t="shared" si="389"/>
        <v/>
      </c>
      <c r="BI1097" s="657" t="str">
        <f t="shared" si="390"/>
        <v/>
      </c>
      <c r="BM1097" s="681" t="e">
        <f>VLOOKUP(K1097,'【参考】数式用'!$A$2:$O$57,15,FALSE)</f>
        <v>#N/A</v>
      </c>
    </row>
    <row r="1098" spans="1:65" ht="109.9" customHeight="1">
      <c r="A1098" s="506">
        <v>1087</v>
      </c>
      <c r="B1098" s="517" t="str">
        <f>IF(基本情報入力シート!B1126="","",基本情報入力シート!B1126)</f>
        <v/>
      </c>
      <c r="C1098" s="523"/>
      <c r="D1098" s="523"/>
      <c r="E1098" s="523"/>
      <c r="F1098" s="530"/>
      <c r="G1098" s="536" t="str">
        <f>IF(基本情報入力シート!L1126="","",基本情報入力シート!L1126)</f>
        <v/>
      </c>
      <c r="H1098" s="536" t="str">
        <f>IF(基本情報入力シート!Q1126="","",基本情報入力シート!Q1126)</f>
        <v/>
      </c>
      <c r="I1098" s="536" t="str">
        <f>IF(基本情報入力シート!V1126="","",基本情報入力シート!V1126)</f>
        <v/>
      </c>
      <c r="J1098" s="536" t="str">
        <f>IF(基本情報入力シート!W1126="","",基本情報入力シート!W1126)</f>
        <v/>
      </c>
      <c r="K1098" s="536" t="str">
        <f>IF(基本情報入力シート!Z1126="","",基本情報入力シート!Z1126)</f>
        <v/>
      </c>
      <c r="L1098" s="555" t="str">
        <f>IF(基本情報入力シート!AF1126=0,"",基本情報入力シート!AF1126)</f>
        <v/>
      </c>
      <c r="M1098" s="563" t="str">
        <f>IF(AND(基本情報入力シート!AG1126="",基本情報入力シート!AG1126=""),"",基本情報入力シート!AG1126)</f>
        <v/>
      </c>
      <c r="N1098" s="570"/>
      <c r="O1098" s="575" t="str">
        <f>IFERROR(VLOOKUP(K1098,'【参考】数式用'!$A$2:$M$57,MATCH(N1098,'【参考】数式用'!$G$3:$M$3,0)+6,0),"")</f>
        <v/>
      </c>
      <c r="P1098" s="583" t="s">
        <v>549</v>
      </c>
      <c r="Q1098" s="587"/>
      <c r="R1098" s="590" t="s">
        <v>71</v>
      </c>
      <c r="S1098" s="587"/>
      <c r="T1098" s="590" t="s">
        <v>743</v>
      </c>
      <c r="U1098" s="587"/>
      <c r="V1098" s="590" t="s">
        <v>71</v>
      </c>
      <c r="W1098" s="587"/>
      <c r="X1098" s="590" t="s">
        <v>560</v>
      </c>
      <c r="Y1098" s="590" t="s">
        <v>763</v>
      </c>
      <c r="Z1098" s="589" t="str">
        <f t="shared" si="368"/>
        <v/>
      </c>
      <c r="AA1098" s="594" t="s">
        <v>127</v>
      </c>
      <c r="AB1098" s="598" t="str">
        <f t="shared" si="369"/>
        <v/>
      </c>
      <c r="AC1098" s="603" t="str">
        <f>IFERROR(ROUNDDOWN(ROUNDDOWN(ROUND(L1098*VLOOKUP(K1098,'【参考】数式用'!$A$2:$M$57,MATCH("処遇改善加算Ⅳ",'【参考】数式用'!$G$3:$M$3,0)+6,0),0)*M1098,0)*Z1098*0.5,0),"")</f>
        <v/>
      </c>
      <c r="AD1098" s="609"/>
      <c r="AE1098" s="617"/>
      <c r="AF1098" s="617"/>
      <c r="AG1098" s="623"/>
      <c r="AH1098" s="627"/>
      <c r="AI1098" s="708"/>
      <c r="AJ1098" s="634"/>
      <c r="AK1098" s="648" t="str">
        <f t="shared" si="370"/>
        <v/>
      </c>
      <c r="AL1098" s="651" t="str">
        <f t="shared" si="371"/>
        <v/>
      </c>
      <c r="AM1098" s="654"/>
      <c r="AN1098" s="657" t="str">
        <f>IFERROR(VLOOKUP(K1098,'【参考】数式用'!$A$2:$N$57,14,FALSE),"")</f>
        <v/>
      </c>
      <c r="AO1098" s="657" t="str">
        <f t="shared" si="372"/>
        <v/>
      </c>
      <c r="AP1098" s="711" t="str">
        <f t="shared" si="373"/>
        <v/>
      </c>
      <c r="AQ1098" s="711" t="str">
        <f t="shared" si="374"/>
        <v>キャリアパス要件Ⅰ・Ⅱ_</v>
      </c>
      <c r="AR1098" s="662" t="str">
        <f t="shared" si="375"/>
        <v>入力済</v>
      </c>
      <c r="AS1098" s="657" t="str">
        <f t="shared" si="376"/>
        <v/>
      </c>
      <c r="AT1098" s="662" t="str">
        <f t="shared" si="377"/>
        <v>入力済</v>
      </c>
      <c r="AU1098" s="662" t="str">
        <f t="shared" si="378"/>
        <v/>
      </c>
      <c r="AV1098" s="662" t="str">
        <f t="shared" si="379"/>
        <v/>
      </c>
      <c r="AW1098" s="657" t="str">
        <f t="shared" si="380"/>
        <v/>
      </c>
      <c r="AX1098" s="657" t="str">
        <f t="shared" si="381"/>
        <v>入力済</v>
      </c>
      <c r="AY1098" s="662" t="str">
        <f>IFERROR(VLOOKUP(K1098,'【参考】数式用'!$AR$3:$AS$49,2,FALSE),"")</f>
        <v/>
      </c>
      <c r="AZ1098" s="657" t="str">
        <f t="shared" si="382"/>
        <v/>
      </c>
      <c r="BA1098" s="657" t="str">
        <f t="shared" si="383"/>
        <v>入力済</v>
      </c>
      <c r="BB1098" s="662" t="str">
        <f>IFERROR(VLOOKUP(K1098,'【参考】数式用'!$AX$3:$AY$56,2,FALSE),"")</f>
        <v/>
      </c>
      <c r="BC1098" s="657" t="str">
        <f t="shared" si="384"/>
        <v/>
      </c>
      <c r="BD1098" s="657" t="str">
        <f t="shared" si="385"/>
        <v>入力済</v>
      </c>
      <c r="BE1098" s="657" t="str">
        <f t="shared" si="386"/>
        <v/>
      </c>
      <c r="BF1098" s="657" t="str">
        <f t="shared" si="387"/>
        <v/>
      </c>
      <c r="BG1098" s="657" t="str">
        <f t="shared" si="388"/>
        <v/>
      </c>
      <c r="BH1098" s="657" t="str">
        <f t="shared" si="389"/>
        <v/>
      </c>
      <c r="BI1098" s="657" t="str">
        <f t="shared" si="390"/>
        <v/>
      </c>
      <c r="BM1098" s="681" t="e">
        <f>VLOOKUP(K1098,'【参考】数式用'!$A$2:$O$57,15,FALSE)</f>
        <v>#N/A</v>
      </c>
    </row>
    <row r="1099" spans="1:65" ht="109.9" customHeight="1">
      <c r="A1099" s="506">
        <v>1088</v>
      </c>
      <c r="B1099" s="517" t="str">
        <f>IF(基本情報入力シート!B1127="","",基本情報入力シート!B1127)</f>
        <v/>
      </c>
      <c r="C1099" s="523"/>
      <c r="D1099" s="523"/>
      <c r="E1099" s="523"/>
      <c r="F1099" s="530"/>
      <c r="G1099" s="536" t="str">
        <f>IF(基本情報入力シート!L1127="","",基本情報入力シート!L1127)</f>
        <v/>
      </c>
      <c r="H1099" s="536" t="str">
        <f>IF(基本情報入力シート!Q1127="","",基本情報入力シート!Q1127)</f>
        <v/>
      </c>
      <c r="I1099" s="536" t="str">
        <f>IF(基本情報入力シート!V1127="","",基本情報入力シート!V1127)</f>
        <v/>
      </c>
      <c r="J1099" s="536" t="str">
        <f>IF(基本情報入力シート!W1127="","",基本情報入力シート!W1127)</f>
        <v/>
      </c>
      <c r="K1099" s="536" t="str">
        <f>IF(基本情報入力シート!Z1127="","",基本情報入力シート!Z1127)</f>
        <v/>
      </c>
      <c r="L1099" s="555" t="str">
        <f>IF(基本情報入力シート!AF1127=0,"",基本情報入力シート!AF1127)</f>
        <v/>
      </c>
      <c r="M1099" s="563" t="str">
        <f>IF(AND(基本情報入力シート!AG1127="",基本情報入力シート!AG1127=""),"",基本情報入力シート!AG1127)</f>
        <v/>
      </c>
      <c r="N1099" s="570"/>
      <c r="O1099" s="575" t="str">
        <f>IFERROR(VLOOKUP(K1099,'【参考】数式用'!$A$2:$M$57,MATCH(N1099,'【参考】数式用'!$G$3:$M$3,0)+6,0),"")</f>
        <v/>
      </c>
      <c r="P1099" s="583" t="s">
        <v>549</v>
      </c>
      <c r="Q1099" s="587"/>
      <c r="R1099" s="590" t="s">
        <v>71</v>
      </c>
      <c r="S1099" s="587"/>
      <c r="T1099" s="590" t="s">
        <v>743</v>
      </c>
      <c r="U1099" s="587"/>
      <c r="V1099" s="590" t="s">
        <v>71</v>
      </c>
      <c r="W1099" s="587"/>
      <c r="X1099" s="590" t="s">
        <v>560</v>
      </c>
      <c r="Y1099" s="590" t="s">
        <v>763</v>
      </c>
      <c r="Z1099" s="589" t="str">
        <f t="shared" si="368"/>
        <v/>
      </c>
      <c r="AA1099" s="594" t="s">
        <v>127</v>
      </c>
      <c r="AB1099" s="598" t="str">
        <f t="shared" si="369"/>
        <v/>
      </c>
      <c r="AC1099" s="603" t="str">
        <f>IFERROR(ROUNDDOWN(ROUNDDOWN(ROUND(L1099*VLOOKUP(K1099,'【参考】数式用'!$A$2:$M$57,MATCH("処遇改善加算Ⅳ",'【参考】数式用'!$G$3:$M$3,0)+6,0),0)*M1099,0)*Z1099*0.5,0),"")</f>
        <v/>
      </c>
      <c r="AD1099" s="609"/>
      <c r="AE1099" s="617"/>
      <c r="AF1099" s="617"/>
      <c r="AG1099" s="623"/>
      <c r="AH1099" s="627"/>
      <c r="AI1099" s="708"/>
      <c r="AJ1099" s="634"/>
      <c r="AK1099" s="648" t="str">
        <f t="shared" si="370"/>
        <v/>
      </c>
      <c r="AL1099" s="651" t="str">
        <f t="shared" si="371"/>
        <v/>
      </c>
      <c r="AM1099" s="654"/>
      <c r="AN1099" s="657" t="str">
        <f>IFERROR(VLOOKUP(K1099,'【参考】数式用'!$A$2:$N$57,14,FALSE),"")</f>
        <v/>
      </c>
      <c r="AO1099" s="657" t="str">
        <f t="shared" si="372"/>
        <v/>
      </c>
      <c r="AP1099" s="711" t="str">
        <f t="shared" si="373"/>
        <v/>
      </c>
      <c r="AQ1099" s="711" t="str">
        <f t="shared" si="374"/>
        <v>キャリアパス要件Ⅰ・Ⅱ_</v>
      </c>
      <c r="AR1099" s="662" t="str">
        <f t="shared" si="375"/>
        <v>入力済</v>
      </c>
      <c r="AS1099" s="657" t="str">
        <f t="shared" si="376"/>
        <v/>
      </c>
      <c r="AT1099" s="662" t="str">
        <f t="shared" si="377"/>
        <v>入力済</v>
      </c>
      <c r="AU1099" s="662" t="str">
        <f t="shared" si="378"/>
        <v/>
      </c>
      <c r="AV1099" s="662" t="str">
        <f t="shared" si="379"/>
        <v/>
      </c>
      <c r="AW1099" s="657" t="str">
        <f t="shared" si="380"/>
        <v/>
      </c>
      <c r="AX1099" s="657" t="str">
        <f t="shared" si="381"/>
        <v>入力済</v>
      </c>
      <c r="AY1099" s="662" t="str">
        <f>IFERROR(VLOOKUP(K1099,'【参考】数式用'!$AR$3:$AS$49,2,FALSE),"")</f>
        <v/>
      </c>
      <c r="AZ1099" s="657" t="str">
        <f t="shared" si="382"/>
        <v/>
      </c>
      <c r="BA1099" s="657" t="str">
        <f t="shared" si="383"/>
        <v>入力済</v>
      </c>
      <c r="BB1099" s="662" t="str">
        <f>IFERROR(VLOOKUP(K1099,'【参考】数式用'!$AX$3:$AY$56,2,FALSE),"")</f>
        <v/>
      </c>
      <c r="BC1099" s="657" t="str">
        <f t="shared" si="384"/>
        <v/>
      </c>
      <c r="BD1099" s="657" t="str">
        <f t="shared" si="385"/>
        <v>入力済</v>
      </c>
      <c r="BE1099" s="657" t="str">
        <f t="shared" si="386"/>
        <v/>
      </c>
      <c r="BF1099" s="657" t="str">
        <f t="shared" si="387"/>
        <v/>
      </c>
      <c r="BG1099" s="657" t="str">
        <f t="shared" si="388"/>
        <v/>
      </c>
      <c r="BH1099" s="657" t="str">
        <f t="shared" si="389"/>
        <v/>
      </c>
      <c r="BI1099" s="657" t="str">
        <f t="shared" si="390"/>
        <v/>
      </c>
      <c r="BM1099" s="681" t="e">
        <f>VLOOKUP(K1099,'【参考】数式用'!$A$2:$O$57,15,FALSE)</f>
        <v>#N/A</v>
      </c>
    </row>
    <row r="1100" spans="1:65" ht="109.9" customHeight="1">
      <c r="A1100" s="506">
        <v>1089</v>
      </c>
      <c r="B1100" s="517" t="str">
        <f>IF(基本情報入力シート!B1128="","",基本情報入力シート!B1128)</f>
        <v/>
      </c>
      <c r="C1100" s="523"/>
      <c r="D1100" s="523"/>
      <c r="E1100" s="523"/>
      <c r="F1100" s="530"/>
      <c r="G1100" s="536" t="str">
        <f>IF(基本情報入力シート!L1128="","",基本情報入力シート!L1128)</f>
        <v/>
      </c>
      <c r="H1100" s="536" t="str">
        <f>IF(基本情報入力シート!Q1128="","",基本情報入力シート!Q1128)</f>
        <v/>
      </c>
      <c r="I1100" s="536" t="str">
        <f>IF(基本情報入力シート!V1128="","",基本情報入力シート!V1128)</f>
        <v/>
      </c>
      <c r="J1100" s="536" t="str">
        <f>IF(基本情報入力シート!W1128="","",基本情報入力シート!W1128)</f>
        <v/>
      </c>
      <c r="K1100" s="536" t="str">
        <f>IF(基本情報入力シート!Z1128="","",基本情報入力シート!Z1128)</f>
        <v/>
      </c>
      <c r="L1100" s="555" t="str">
        <f>IF(基本情報入力シート!AF1128=0,"",基本情報入力シート!AF1128)</f>
        <v/>
      </c>
      <c r="M1100" s="563" t="str">
        <f>IF(AND(基本情報入力シート!AG1128="",基本情報入力シート!AG1128=""),"",基本情報入力シート!AG1128)</f>
        <v/>
      </c>
      <c r="N1100" s="570"/>
      <c r="O1100" s="575" t="str">
        <f>IFERROR(VLOOKUP(K1100,'【参考】数式用'!$A$2:$M$57,MATCH(N1100,'【参考】数式用'!$G$3:$M$3,0)+6,0),"")</f>
        <v/>
      </c>
      <c r="P1100" s="583" t="s">
        <v>549</v>
      </c>
      <c r="Q1100" s="587"/>
      <c r="R1100" s="590" t="s">
        <v>71</v>
      </c>
      <c r="S1100" s="587"/>
      <c r="T1100" s="590" t="s">
        <v>743</v>
      </c>
      <c r="U1100" s="587"/>
      <c r="V1100" s="590" t="s">
        <v>71</v>
      </c>
      <c r="W1100" s="587"/>
      <c r="X1100" s="590" t="s">
        <v>560</v>
      </c>
      <c r="Y1100" s="590" t="s">
        <v>763</v>
      </c>
      <c r="Z1100" s="589" t="str">
        <f t="shared" ref="Z1100:Z1163" si="391">IF(Q1100&gt;=1,(U1100*12+W1100)-(Q1100*12+S1100)+1,"")</f>
        <v/>
      </c>
      <c r="AA1100" s="594" t="s">
        <v>127</v>
      </c>
      <c r="AB1100" s="598" t="str">
        <f t="shared" ref="AB1100:AB1163" si="392">IFERROR(ROUNDDOWN(ROUND(L1100*O1100,0)*M1100,0)*Z1100,"")</f>
        <v/>
      </c>
      <c r="AC1100" s="603" t="str">
        <f>IFERROR(ROUNDDOWN(ROUNDDOWN(ROUND(L1100*VLOOKUP(K1100,'【参考】数式用'!$A$2:$M$57,MATCH("処遇改善加算Ⅳ",'【参考】数式用'!$G$3:$M$3,0)+6,0),0)*M1100,0)*Z1100*0.5,0),"")</f>
        <v/>
      </c>
      <c r="AD1100" s="609"/>
      <c r="AE1100" s="617"/>
      <c r="AF1100" s="617"/>
      <c r="AG1100" s="623"/>
      <c r="AH1100" s="627"/>
      <c r="AI1100" s="708"/>
      <c r="AJ1100" s="634"/>
      <c r="AK1100" s="648" t="str">
        <f t="shared" ref="AK1100:AK1163" si="393">IF(AND(N1100&lt;&gt;"",OR(U1100&lt;&gt;9,W1100&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1100="加算対象外",N1100&lt;&gt;"",AE1100="―",AJ1100="―"),"このサービスについては、キャリアパス要件Ⅰ・Ⅱか令和８年度特例要件のどちらかの要件を満たしている必要があります",""))</f>
        <v/>
      </c>
      <c r="AL1100" s="651" t="str">
        <f t="shared" ref="AL1100:AL1163" si="394">IF(N1100="","",IF(OR(AND(COUNTIF(AP1100,"未入力")&gt;0,AD1100=""),AND(COUNTBLANK(AP1100)&gt;0,AE1100=""),AND(COUNTIF(AN1100:BD1100,"AF列に色付け")&gt;0,AF1100=""),AND(COUNTIF(AN1100:BD1100,"AG列に色付け")&gt;0,OR(AG1100="",AG1100=0)),AND(COUNTIF(AN1100:BD1100,"AH列に色付け")&gt;0,AH1100=""),AND(COUNTIF(AN1100:BD1100,"AI列に色付け")&gt;0,AI1100=""),AND(COUNTIF(AN1100:BD1100,"AJ列に色付け")&gt;0,AJ1100="",NOT(OR(BE1100="AJ列色消し",BF1100="AJ列色消し")))),"！記入が必要な欄（オレンジ色のセル）に空欄があります。空欄を埋めてください。",""))</f>
        <v/>
      </c>
      <c r="AM1100" s="654"/>
      <c r="AN1100" s="657" t="str">
        <f>IFERROR(VLOOKUP(K1100,'【参考】数式用'!$A$2:$N$57,14,FALSE),"")</f>
        <v/>
      </c>
      <c r="AO1100" s="657" t="str">
        <f t="shared" ref="AO1100:AO1163" si="395">IF(AND(K1100&lt;&gt;""),"N列に色付け","")</f>
        <v/>
      </c>
      <c r="AP1100" s="711" t="str">
        <f t="shared" ref="AP1100:AP1163" si="396">IF(AND(AC1100&lt;&gt;0,AC1100&lt;&gt;"",AN1100="加算対象"),IF(AD1100="○","入力済","未入力"),"")</f>
        <v/>
      </c>
      <c r="AQ1100" s="711" t="str">
        <f t="shared" ref="AQ1100:AQ1163" si="397">"キャリアパス要件Ⅰ・Ⅱ_"&amp;AN1100</f>
        <v>キャリアパス要件Ⅰ・Ⅱ_</v>
      </c>
      <c r="AR1100" s="662" t="str">
        <f t="shared" ref="AR1100:AR1163" si="398">IF(AND(N1100&lt;&gt;"",AE1100=""),"未入力","入力済")</f>
        <v>入力済</v>
      </c>
      <c r="AS1100" s="657" t="str">
        <f t="shared" ref="AS1100:AS1163" si="399">IF(AND(N1100&lt;&gt;"",N1100&lt;&gt;"処遇改善加算Ⅳ",AN1100="加算対象"),"AF列に色付け","")</f>
        <v/>
      </c>
      <c r="AT1100" s="662" t="str">
        <f t="shared" ref="AT1100:AT1163" si="400">IF(AND(N1100&lt;&gt;"",N1100&lt;&gt;"処遇改善加算Ⅳ",N1100&lt;&gt;"処遇改善加算",AF1100=""),"未入力","入力済")</f>
        <v>入力済</v>
      </c>
      <c r="AU1100" s="662" t="str">
        <f t="shared" ref="AU1100:AU1163" si="401">IF(OR(ISNUMBER(SEARCH("処遇改善加算Ⅰ",N1100)),ISNUMBER(SEARCH("処遇改善加算Ⅱ",N1100))),"対象","")</f>
        <v/>
      </c>
      <c r="AV1100" s="662" t="str">
        <f t="shared" ref="AV1100:AV1163" si="402">IF(AND(AN1100="加算対象",N1100&lt;&gt;"処遇改善加算Ⅲ",N1100&lt;&gt;"処遇改善加算Ⅳ",N1100&lt;&gt;"",AU1100&lt;&gt;"対象外"),1,"")</f>
        <v/>
      </c>
      <c r="AW1100" s="657" t="str">
        <f t="shared" ref="AW1100:AW1163" si="403">IF(AND(AV1100=1,OR(AG1100=0,AG1100=""),AN1100="加算対象"),"AH列に色付け","")</f>
        <v/>
      </c>
      <c r="AX1100" s="657" t="str">
        <f t="shared" ref="AX1100:AX1163" si="404">IF(AND($AV1100=1,$AW1100="AH列に色付け",OR($AG1100="",$AH1100="")),"未入力",IF(AND($AV1100=1,$AW1100="",$AG1100=""),"未入力","入力済"))</f>
        <v>入力済</v>
      </c>
      <c r="AY1100" s="662" t="str">
        <f>IFERROR(VLOOKUP(K1100,'【参考】数式用'!$AR$3:$AS$49,2,FALSE),"")</f>
        <v/>
      </c>
      <c r="AZ1100" s="657" t="str">
        <f t="shared" ref="AZ1100:AZ1163" si="405">IF(AND(AN1100="加算対象",OR(N1100="処遇改善加算Ⅰイ",N1100="処遇改善加算Ⅰロ")),"AI列に色付け","")</f>
        <v/>
      </c>
      <c r="BA1100" s="657" t="str">
        <f t="shared" ref="BA1100:BA1163" si="406">IF(AND(OR(N1100="処遇改善加算Ⅰイ",N1100="処遇改善加算Ⅰロ"),AI1100=""),"未入力","入力済")</f>
        <v>入力済</v>
      </c>
      <c r="BB1100" s="662" t="str">
        <f>IFERROR(VLOOKUP(K1100,'【参考】数式用'!$AX$3:$AY$56,2,FALSE),"")</f>
        <v/>
      </c>
      <c r="BC1100" s="657" t="str">
        <f t="shared" ref="BC1100:BC1163" si="407">IF(OR(COUNTIF(AE1100:AH1100,"*令和８年度特例要件を*")&gt;0,ISNUMBER(SEARCH("処遇改善加算Ⅰロ",N1100)),ISNUMBER(SEARCH("処遇改善加算Ⅱロ",N1100)),AN1100="加算対象外"),"AJ列に色付け","")</f>
        <v/>
      </c>
      <c r="BD1100" s="657" t="str">
        <f t="shared" ref="BD1100:BD1163" si="408">IF(AND(COUNTIF(AE1100:AH1100,"*令和８年度特例要件を*")&gt;0,AJ1100=""),"未入力","入力済")</f>
        <v>入力済</v>
      </c>
      <c r="BE1100" s="657" t="str">
        <f t="shared" ref="BE1100:BE1163" si="409">IF(AH1100="*その他*","AJ列色消し",IF(OR(ISNUMBER(SEARCH("処遇改善加算Ⅰロ",N1100)),ISNUMBER(SEARCH("処遇改善加算Ⅱロ",N1100))),"",IF(AND(BC1100="AJ列に色付け",AE1100="○",AF1100="○",AG1100&gt;=1),"AJ列色消し","")))</f>
        <v/>
      </c>
      <c r="BF1100" s="657" t="str">
        <f t="shared" ref="BF1100:BF1163" si="410">IF(AND(N1100="処遇改善加算",AE1100="○"),"AJ列色消し","")</f>
        <v/>
      </c>
      <c r="BG1100" s="657" t="str">
        <f t="shared" ref="BG1100:BG1163" si="411">IF(OR(TRIM(BC1100)="",BE1100="AJ列色消し",BF1100="AJ列色消し"),"","入力必要")</f>
        <v/>
      </c>
      <c r="BH1100" s="657" t="str">
        <f t="shared" ref="BH1100:BH1163" si="412">IF(AND(BE1100="",BG1100="入力必要"),IF(AJ1100="","未入力","入力済"),"")</f>
        <v/>
      </c>
      <c r="BI1100" s="657" t="str">
        <f t="shared" ref="BI1100:BI1163" si="413">G1100</f>
        <v/>
      </c>
      <c r="BM1100" s="681" t="e">
        <f>VLOOKUP(K1100,'【参考】数式用'!$A$2:$O$57,15,FALSE)</f>
        <v>#N/A</v>
      </c>
    </row>
    <row r="1101" spans="1:65" ht="109.9" customHeight="1">
      <c r="A1101" s="506">
        <v>1090</v>
      </c>
      <c r="B1101" s="517" t="str">
        <f>IF(基本情報入力シート!B1129="","",基本情報入力シート!B1129)</f>
        <v/>
      </c>
      <c r="C1101" s="523"/>
      <c r="D1101" s="523"/>
      <c r="E1101" s="523"/>
      <c r="F1101" s="530"/>
      <c r="G1101" s="536" t="str">
        <f>IF(基本情報入力シート!L1129="","",基本情報入力シート!L1129)</f>
        <v/>
      </c>
      <c r="H1101" s="536" t="str">
        <f>IF(基本情報入力シート!Q1129="","",基本情報入力シート!Q1129)</f>
        <v/>
      </c>
      <c r="I1101" s="536" t="str">
        <f>IF(基本情報入力シート!V1129="","",基本情報入力シート!V1129)</f>
        <v/>
      </c>
      <c r="J1101" s="536" t="str">
        <f>IF(基本情報入力シート!W1129="","",基本情報入力シート!W1129)</f>
        <v/>
      </c>
      <c r="K1101" s="536" t="str">
        <f>IF(基本情報入力シート!Z1129="","",基本情報入力シート!Z1129)</f>
        <v/>
      </c>
      <c r="L1101" s="555" t="str">
        <f>IF(基本情報入力シート!AF1129=0,"",基本情報入力シート!AF1129)</f>
        <v/>
      </c>
      <c r="M1101" s="563" t="str">
        <f>IF(AND(基本情報入力シート!AG1129="",基本情報入力シート!AG1129=""),"",基本情報入力シート!AG1129)</f>
        <v/>
      </c>
      <c r="N1101" s="570"/>
      <c r="O1101" s="575" t="str">
        <f>IFERROR(VLOOKUP(K1101,'【参考】数式用'!$A$2:$M$57,MATCH(N1101,'【参考】数式用'!$G$3:$M$3,0)+6,0),"")</f>
        <v/>
      </c>
      <c r="P1101" s="583" t="s">
        <v>549</v>
      </c>
      <c r="Q1101" s="587"/>
      <c r="R1101" s="590" t="s">
        <v>71</v>
      </c>
      <c r="S1101" s="587"/>
      <c r="T1101" s="590" t="s">
        <v>743</v>
      </c>
      <c r="U1101" s="587"/>
      <c r="V1101" s="590" t="s">
        <v>71</v>
      </c>
      <c r="W1101" s="587"/>
      <c r="X1101" s="590" t="s">
        <v>560</v>
      </c>
      <c r="Y1101" s="590" t="s">
        <v>763</v>
      </c>
      <c r="Z1101" s="589" t="str">
        <f t="shared" si="391"/>
        <v/>
      </c>
      <c r="AA1101" s="594" t="s">
        <v>127</v>
      </c>
      <c r="AB1101" s="598" t="str">
        <f t="shared" si="392"/>
        <v/>
      </c>
      <c r="AC1101" s="603" t="str">
        <f>IFERROR(ROUNDDOWN(ROUNDDOWN(ROUND(L1101*VLOOKUP(K1101,'【参考】数式用'!$A$2:$M$57,MATCH("処遇改善加算Ⅳ",'【参考】数式用'!$G$3:$M$3,0)+6,0),0)*M1101,0)*Z1101*0.5,0),"")</f>
        <v/>
      </c>
      <c r="AD1101" s="609"/>
      <c r="AE1101" s="617"/>
      <c r="AF1101" s="617"/>
      <c r="AG1101" s="623"/>
      <c r="AH1101" s="627"/>
      <c r="AI1101" s="708"/>
      <c r="AJ1101" s="634"/>
      <c r="AK1101" s="648" t="str">
        <f t="shared" si="393"/>
        <v/>
      </c>
      <c r="AL1101" s="651" t="str">
        <f t="shared" si="394"/>
        <v/>
      </c>
      <c r="AM1101" s="654"/>
      <c r="AN1101" s="657" t="str">
        <f>IFERROR(VLOOKUP(K1101,'【参考】数式用'!$A$2:$N$57,14,FALSE),"")</f>
        <v/>
      </c>
      <c r="AO1101" s="657" t="str">
        <f t="shared" si="395"/>
        <v/>
      </c>
      <c r="AP1101" s="711" t="str">
        <f t="shared" si="396"/>
        <v/>
      </c>
      <c r="AQ1101" s="711" t="str">
        <f t="shared" si="397"/>
        <v>キャリアパス要件Ⅰ・Ⅱ_</v>
      </c>
      <c r="AR1101" s="662" t="str">
        <f t="shared" si="398"/>
        <v>入力済</v>
      </c>
      <c r="AS1101" s="657" t="str">
        <f t="shared" si="399"/>
        <v/>
      </c>
      <c r="AT1101" s="662" t="str">
        <f t="shared" si="400"/>
        <v>入力済</v>
      </c>
      <c r="AU1101" s="662" t="str">
        <f t="shared" si="401"/>
        <v/>
      </c>
      <c r="AV1101" s="662" t="str">
        <f t="shared" si="402"/>
        <v/>
      </c>
      <c r="AW1101" s="657" t="str">
        <f t="shared" si="403"/>
        <v/>
      </c>
      <c r="AX1101" s="657" t="str">
        <f t="shared" si="404"/>
        <v>入力済</v>
      </c>
      <c r="AY1101" s="662" t="str">
        <f>IFERROR(VLOOKUP(K1101,'【参考】数式用'!$AR$3:$AS$49,2,FALSE),"")</f>
        <v/>
      </c>
      <c r="AZ1101" s="657" t="str">
        <f t="shared" si="405"/>
        <v/>
      </c>
      <c r="BA1101" s="657" t="str">
        <f t="shared" si="406"/>
        <v>入力済</v>
      </c>
      <c r="BB1101" s="662" t="str">
        <f>IFERROR(VLOOKUP(K1101,'【参考】数式用'!$AX$3:$AY$56,2,FALSE),"")</f>
        <v/>
      </c>
      <c r="BC1101" s="657" t="str">
        <f t="shared" si="407"/>
        <v/>
      </c>
      <c r="BD1101" s="657" t="str">
        <f t="shared" si="408"/>
        <v>入力済</v>
      </c>
      <c r="BE1101" s="657" t="str">
        <f t="shared" si="409"/>
        <v/>
      </c>
      <c r="BF1101" s="657" t="str">
        <f t="shared" si="410"/>
        <v/>
      </c>
      <c r="BG1101" s="657" t="str">
        <f t="shared" si="411"/>
        <v/>
      </c>
      <c r="BH1101" s="657" t="str">
        <f t="shared" si="412"/>
        <v/>
      </c>
      <c r="BI1101" s="657" t="str">
        <f t="shared" si="413"/>
        <v/>
      </c>
      <c r="BM1101" s="681" t="e">
        <f>VLOOKUP(K1101,'【参考】数式用'!$A$2:$O$57,15,FALSE)</f>
        <v>#N/A</v>
      </c>
    </row>
    <row r="1102" spans="1:65" ht="109.9" customHeight="1">
      <c r="A1102" s="506">
        <v>1091</v>
      </c>
      <c r="B1102" s="517" t="str">
        <f>IF(基本情報入力シート!B1130="","",基本情報入力シート!B1130)</f>
        <v/>
      </c>
      <c r="C1102" s="523"/>
      <c r="D1102" s="523"/>
      <c r="E1102" s="523"/>
      <c r="F1102" s="530"/>
      <c r="G1102" s="536" t="str">
        <f>IF(基本情報入力シート!L1130="","",基本情報入力シート!L1130)</f>
        <v/>
      </c>
      <c r="H1102" s="536" t="str">
        <f>IF(基本情報入力シート!Q1130="","",基本情報入力シート!Q1130)</f>
        <v/>
      </c>
      <c r="I1102" s="536" t="str">
        <f>IF(基本情報入力シート!V1130="","",基本情報入力シート!V1130)</f>
        <v/>
      </c>
      <c r="J1102" s="536" t="str">
        <f>IF(基本情報入力シート!W1130="","",基本情報入力シート!W1130)</f>
        <v/>
      </c>
      <c r="K1102" s="536" t="str">
        <f>IF(基本情報入力シート!Z1130="","",基本情報入力シート!Z1130)</f>
        <v/>
      </c>
      <c r="L1102" s="555" t="str">
        <f>IF(基本情報入力シート!AF1130=0,"",基本情報入力シート!AF1130)</f>
        <v/>
      </c>
      <c r="M1102" s="563" t="str">
        <f>IF(AND(基本情報入力シート!AG1130="",基本情報入力シート!AG1130=""),"",基本情報入力シート!AG1130)</f>
        <v/>
      </c>
      <c r="N1102" s="570"/>
      <c r="O1102" s="575" t="str">
        <f>IFERROR(VLOOKUP(K1102,'【参考】数式用'!$A$2:$M$57,MATCH(N1102,'【参考】数式用'!$G$3:$M$3,0)+6,0),"")</f>
        <v/>
      </c>
      <c r="P1102" s="583" t="s">
        <v>549</v>
      </c>
      <c r="Q1102" s="587"/>
      <c r="R1102" s="590" t="s">
        <v>71</v>
      </c>
      <c r="S1102" s="587"/>
      <c r="T1102" s="590" t="s">
        <v>743</v>
      </c>
      <c r="U1102" s="587"/>
      <c r="V1102" s="590" t="s">
        <v>71</v>
      </c>
      <c r="W1102" s="587"/>
      <c r="X1102" s="590" t="s">
        <v>560</v>
      </c>
      <c r="Y1102" s="590" t="s">
        <v>763</v>
      </c>
      <c r="Z1102" s="589" t="str">
        <f t="shared" si="391"/>
        <v/>
      </c>
      <c r="AA1102" s="594" t="s">
        <v>127</v>
      </c>
      <c r="AB1102" s="598" t="str">
        <f t="shared" si="392"/>
        <v/>
      </c>
      <c r="AC1102" s="603" t="str">
        <f>IFERROR(ROUNDDOWN(ROUNDDOWN(ROUND(L1102*VLOOKUP(K1102,'【参考】数式用'!$A$2:$M$57,MATCH("処遇改善加算Ⅳ",'【参考】数式用'!$G$3:$M$3,0)+6,0),0)*M1102,0)*Z1102*0.5,0),"")</f>
        <v/>
      </c>
      <c r="AD1102" s="609"/>
      <c r="AE1102" s="617"/>
      <c r="AF1102" s="617"/>
      <c r="AG1102" s="623"/>
      <c r="AH1102" s="627"/>
      <c r="AI1102" s="708"/>
      <c r="AJ1102" s="634"/>
      <c r="AK1102" s="648" t="str">
        <f t="shared" si="393"/>
        <v/>
      </c>
      <c r="AL1102" s="651" t="str">
        <f t="shared" si="394"/>
        <v/>
      </c>
      <c r="AM1102" s="654"/>
      <c r="AN1102" s="657" t="str">
        <f>IFERROR(VLOOKUP(K1102,'【参考】数式用'!$A$2:$N$57,14,FALSE),"")</f>
        <v/>
      </c>
      <c r="AO1102" s="657" t="str">
        <f t="shared" si="395"/>
        <v/>
      </c>
      <c r="AP1102" s="711" t="str">
        <f t="shared" si="396"/>
        <v/>
      </c>
      <c r="AQ1102" s="711" t="str">
        <f t="shared" si="397"/>
        <v>キャリアパス要件Ⅰ・Ⅱ_</v>
      </c>
      <c r="AR1102" s="662" t="str">
        <f t="shared" si="398"/>
        <v>入力済</v>
      </c>
      <c r="AS1102" s="657" t="str">
        <f t="shared" si="399"/>
        <v/>
      </c>
      <c r="AT1102" s="662" t="str">
        <f t="shared" si="400"/>
        <v>入力済</v>
      </c>
      <c r="AU1102" s="662" t="str">
        <f t="shared" si="401"/>
        <v/>
      </c>
      <c r="AV1102" s="662" t="str">
        <f t="shared" si="402"/>
        <v/>
      </c>
      <c r="AW1102" s="657" t="str">
        <f t="shared" si="403"/>
        <v/>
      </c>
      <c r="AX1102" s="657" t="str">
        <f t="shared" si="404"/>
        <v>入力済</v>
      </c>
      <c r="AY1102" s="662" t="str">
        <f>IFERROR(VLOOKUP(K1102,'【参考】数式用'!$AR$3:$AS$49,2,FALSE),"")</f>
        <v/>
      </c>
      <c r="AZ1102" s="657" t="str">
        <f t="shared" si="405"/>
        <v/>
      </c>
      <c r="BA1102" s="657" t="str">
        <f t="shared" si="406"/>
        <v>入力済</v>
      </c>
      <c r="BB1102" s="662" t="str">
        <f>IFERROR(VLOOKUP(K1102,'【参考】数式用'!$AX$3:$AY$56,2,FALSE),"")</f>
        <v/>
      </c>
      <c r="BC1102" s="657" t="str">
        <f t="shared" si="407"/>
        <v/>
      </c>
      <c r="BD1102" s="657" t="str">
        <f t="shared" si="408"/>
        <v>入力済</v>
      </c>
      <c r="BE1102" s="657" t="str">
        <f t="shared" si="409"/>
        <v/>
      </c>
      <c r="BF1102" s="657" t="str">
        <f t="shared" si="410"/>
        <v/>
      </c>
      <c r="BG1102" s="657" t="str">
        <f t="shared" si="411"/>
        <v/>
      </c>
      <c r="BH1102" s="657" t="str">
        <f t="shared" si="412"/>
        <v/>
      </c>
      <c r="BI1102" s="657" t="str">
        <f t="shared" si="413"/>
        <v/>
      </c>
      <c r="BM1102" s="681" t="e">
        <f>VLOOKUP(K1102,'【参考】数式用'!$A$2:$O$57,15,FALSE)</f>
        <v>#N/A</v>
      </c>
    </row>
    <row r="1103" spans="1:65" ht="109.9" customHeight="1">
      <c r="A1103" s="506">
        <v>1092</v>
      </c>
      <c r="B1103" s="517" t="str">
        <f>IF(基本情報入力シート!B1131="","",基本情報入力シート!B1131)</f>
        <v/>
      </c>
      <c r="C1103" s="523"/>
      <c r="D1103" s="523"/>
      <c r="E1103" s="523"/>
      <c r="F1103" s="530"/>
      <c r="G1103" s="536" t="str">
        <f>IF(基本情報入力シート!L1131="","",基本情報入力シート!L1131)</f>
        <v/>
      </c>
      <c r="H1103" s="536" t="str">
        <f>IF(基本情報入力シート!Q1131="","",基本情報入力シート!Q1131)</f>
        <v/>
      </c>
      <c r="I1103" s="536" t="str">
        <f>IF(基本情報入力シート!V1131="","",基本情報入力シート!V1131)</f>
        <v/>
      </c>
      <c r="J1103" s="536" t="str">
        <f>IF(基本情報入力シート!W1131="","",基本情報入力シート!W1131)</f>
        <v/>
      </c>
      <c r="K1103" s="536" t="str">
        <f>IF(基本情報入力シート!Z1131="","",基本情報入力シート!Z1131)</f>
        <v/>
      </c>
      <c r="L1103" s="555" t="str">
        <f>IF(基本情報入力シート!AF1131=0,"",基本情報入力シート!AF1131)</f>
        <v/>
      </c>
      <c r="M1103" s="563" t="str">
        <f>IF(AND(基本情報入力シート!AG1131="",基本情報入力シート!AG1131=""),"",基本情報入力シート!AG1131)</f>
        <v/>
      </c>
      <c r="N1103" s="570"/>
      <c r="O1103" s="575" t="str">
        <f>IFERROR(VLOOKUP(K1103,'【参考】数式用'!$A$2:$M$57,MATCH(N1103,'【参考】数式用'!$G$3:$M$3,0)+6,0),"")</f>
        <v/>
      </c>
      <c r="P1103" s="583" t="s">
        <v>549</v>
      </c>
      <c r="Q1103" s="587"/>
      <c r="R1103" s="590" t="s">
        <v>71</v>
      </c>
      <c r="S1103" s="587"/>
      <c r="T1103" s="590" t="s">
        <v>743</v>
      </c>
      <c r="U1103" s="587"/>
      <c r="V1103" s="590" t="s">
        <v>71</v>
      </c>
      <c r="W1103" s="587"/>
      <c r="X1103" s="590" t="s">
        <v>560</v>
      </c>
      <c r="Y1103" s="590" t="s">
        <v>763</v>
      </c>
      <c r="Z1103" s="589" t="str">
        <f t="shared" si="391"/>
        <v/>
      </c>
      <c r="AA1103" s="594" t="s">
        <v>127</v>
      </c>
      <c r="AB1103" s="598" t="str">
        <f t="shared" si="392"/>
        <v/>
      </c>
      <c r="AC1103" s="603" t="str">
        <f>IFERROR(ROUNDDOWN(ROUNDDOWN(ROUND(L1103*VLOOKUP(K1103,'【参考】数式用'!$A$2:$M$57,MATCH("処遇改善加算Ⅳ",'【参考】数式用'!$G$3:$M$3,0)+6,0),0)*M1103,0)*Z1103*0.5,0),"")</f>
        <v/>
      </c>
      <c r="AD1103" s="609"/>
      <c r="AE1103" s="617"/>
      <c r="AF1103" s="617"/>
      <c r="AG1103" s="623"/>
      <c r="AH1103" s="627"/>
      <c r="AI1103" s="708"/>
      <c r="AJ1103" s="634"/>
      <c r="AK1103" s="648" t="str">
        <f t="shared" si="393"/>
        <v/>
      </c>
      <c r="AL1103" s="651" t="str">
        <f t="shared" si="394"/>
        <v/>
      </c>
      <c r="AM1103" s="654"/>
      <c r="AN1103" s="657" t="str">
        <f>IFERROR(VLOOKUP(K1103,'【参考】数式用'!$A$2:$N$57,14,FALSE),"")</f>
        <v/>
      </c>
      <c r="AO1103" s="657" t="str">
        <f t="shared" si="395"/>
        <v/>
      </c>
      <c r="AP1103" s="711" t="str">
        <f t="shared" si="396"/>
        <v/>
      </c>
      <c r="AQ1103" s="711" t="str">
        <f t="shared" si="397"/>
        <v>キャリアパス要件Ⅰ・Ⅱ_</v>
      </c>
      <c r="AR1103" s="662" t="str">
        <f t="shared" si="398"/>
        <v>入力済</v>
      </c>
      <c r="AS1103" s="657" t="str">
        <f t="shared" si="399"/>
        <v/>
      </c>
      <c r="AT1103" s="662" t="str">
        <f t="shared" si="400"/>
        <v>入力済</v>
      </c>
      <c r="AU1103" s="662" t="str">
        <f t="shared" si="401"/>
        <v/>
      </c>
      <c r="AV1103" s="662" t="str">
        <f t="shared" si="402"/>
        <v/>
      </c>
      <c r="AW1103" s="657" t="str">
        <f t="shared" si="403"/>
        <v/>
      </c>
      <c r="AX1103" s="657" t="str">
        <f t="shared" si="404"/>
        <v>入力済</v>
      </c>
      <c r="AY1103" s="662" t="str">
        <f>IFERROR(VLOOKUP(K1103,'【参考】数式用'!$AR$3:$AS$49,2,FALSE),"")</f>
        <v/>
      </c>
      <c r="AZ1103" s="657" t="str">
        <f t="shared" si="405"/>
        <v/>
      </c>
      <c r="BA1103" s="657" t="str">
        <f t="shared" si="406"/>
        <v>入力済</v>
      </c>
      <c r="BB1103" s="662" t="str">
        <f>IFERROR(VLOOKUP(K1103,'【参考】数式用'!$AX$3:$AY$56,2,FALSE),"")</f>
        <v/>
      </c>
      <c r="BC1103" s="657" t="str">
        <f t="shared" si="407"/>
        <v/>
      </c>
      <c r="BD1103" s="657" t="str">
        <f t="shared" si="408"/>
        <v>入力済</v>
      </c>
      <c r="BE1103" s="657" t="str">
        <f t="shared" si="409"/>
        <v/>
      </c>
      <c r="BF1103" s="657" t="str">
        <f t="shared" si="410"/>
        <v/>
      </c>
      <c r="BG1103" s="657" t="str">
        <f t="shared" si="411"/>
        <v/>
      </c>
      <c r="BH1103" s="657" t="str">
        <f t="shared" si="412"/>
        <v/>
      </c>
      <c r="BI1103" s="657" t="str">
        <f t="shared" si="413"/>
        <v/>
      </c>
      <c r="BM1103" s="681" t="e">
        <f>VLOOKUP(K1103,'【参考】数式用'!$A$2:$O$57,15,FALSE)</f>
        <v>#N/A</v>
      </c>
    </row>
    <row r="1104" spans="1:65" ht="109.9" customHeight="1">
      <c r="A1104" s="506">
        <v>1093</v>
      </c>
      <c r="B1104" s="517" t="str">
        <f>IF(基本情報入力シート!B1132="","",基本情報入力シート!B1132)</f>
        <v/>
      </c>
      <c r="C1104" s="523"/>
      <c r="D1104" s="523"/>
      <c r="E1104" s="523"/>
      <c r="F1104" s="530"/>
      <c r="G1104" s="536" t="str">
        <f>IF(基本情報入力シート!L1132="","",基本情報入力シート!L1132)</f>
        <v/>
      </c>
      <c r="H1104" s="536" t="str">
        <f>IF(基本情報入力シート!Q1132="","",基本情報入力シート!Q1132)</f>
        <v/>
      </c>
      <c r="I1104" s="536" t="str">
        <f>IF(基本情報入力シート!V1132="","",基本情報入力シート!V1132)</f>
        <v/>
      </c>
      <c r="J1104" s="536" t="str">
        <f>IF(基本情報入力シート!W1132="","",基本情報入力シート!W1132)</f>
        <v/>
      </c>
      <c r="K1104" s="536" t="str">
        <f>IF(基本情報入力シート!Z1132="","",基本情報入力シート!Z1132)</f>
        <v/>
      </c>
      <c r="L1104" s="555" t="str">
        <f>IF(基本情報入力シート!AF1132=0,"",基本情報入力シート!AF1132)</f>
        <v/>
      </c>
      <c r="M1104" s="563" t="str">
        <f>IF(AND(基本情報入力シート!AG1132="",基本情報入力シート!AG1132=""),"",基本情報入力シート!AG1132)</f>
        <v/>
      </c>
      <c r="N1104" s="570"/>
      <c r="O1104" s="575" t="str">
        <f>IFERROR(VLOOKUP(K1104,'【参考】数式用'!$A$2:$M$57,MATCH(N1104,'【参考】数式用'!$G$3:$M$3,0)+6,0),"")</f>
        <v/>
      </c>
      <c r="P1104" s="583" t="s">
        <v>549</v>
      </c>
      <c r="Q1104" s="587"/>
      <c r="R1104" s="590" t="s">
        <v>71</v>
      </c>
      <c r="S1104" s="587"/>
      <c r="T1104" s="590" t="s">
        <v>743</v>
      </c>
      <c r="U1104" s="587"/>
      <c r="V1104" s="590" t="s">
        <v>71</v>
      </c>
      <c r="W1104" s="587"/>
      <c r="X1104" s="590" t="s">
        <v>560</v>
      </c>
      <c r="Y1104" s="590" t="s">
        <v>763</v>
      </c>
      <c r="Z1104" s="589" t="str">
        <f t="shared" si="391"/>
        <v/>
      </c>
      <c r="AA1104" s="594" t="s">
        <v>127</v>
      </c>
      <c r="AB1104" s="598" t="str">
        <f t="shared" si="392"/>
        <v/>
      </c>
      <c r="AC1104" s="603" t="str">
        <f>IFERROR(ROUNDDOWN(ROUNDDOWN(ROUND(L1104*VLOOKUP(K1104,'【参考】数式用'!$A$2:$M$57,MATCH("処遇改善加算Ⅳ",'【参考】数式用'!$G$3:$M$3,0)+6,0),0)*M1104,0)*Z1104*0.5,0),"")</f>
        <v/>
      </c>
      <c r="AD1104" s="609"/>
      <c r="AE1104" s="617"/>
      <c r="AF1104" s="617"/>
      <c r="AG1104" s="623"/>
      <c r="AH1104" s="627"/>
      <c r="AI1104" s="708"/>
      <c r="AJ1104" s="634"/>
      <c r="AK1104" s="648" t="str">
        <f t="shared" si="393"/>
        <v/>
      </c>
      <c r="AL1104" s="651" t="str">
        <f t="shared" si="394"/>
        <v/>
      </c>
      <c r="AM1104" s="654"/>
      <c r="AN1104" s="657" t="str">
        <f>IFERROR(VLOOKUP(K1104,'【参考】数式用'!$A$2:$N$57,14,FALSE),"")</f>
        <v/>
      </c>
      <c r="AO1104" s="657" t="str">
        <f t="shared" si="395"/>
        <v/>
      </c>
      <c r="AP1104" s="711" t="str">
        <f t="shared" si="396"/>
        <v/>
      </c>
      <c r="AQ1104" s="711" t="str">
        <f t="shared" si="397"/>
        <v>キャリアパス要件Ⅰ・Ⅱ_</v>
      </c>
      <c r="AR1104" s="662" t="str">
        <f t="shared" si="398"/>
        <v>入力済</v>
      </c>
      <c r="AS1104" s="657" t="str">
        <f t="shared" si="399"/>
        <v/>
      </c>
      <c r="AT1104" s="662" t="str">
        <f t="shared" si="400"/>
        <v>入力済</v>
      </c>
      <c r="AU1104" s="662" t="str">
        <f t="shared" si="401"/>
        <v/>
      </c>
      <c r="AV1104" s="662" t="str">
        <f t="shared" si="402"/>
        <v/>
      </c>
      <c r="AW1104" s="657" t="str">
        <f t="shared" si="403"/>
        <v/>
      </c>
      <c r="AX1104" s="657" t="str">
        <f t="shared" si="404"/>
        <v>入力済</v>
      </c>
      <c r="AY1104" s="662" t="str">
        <f>IFERROR(VLOOKUP(K1104,'【参考】数式用'!$AR$3:$AS$49,2,FALSE),"")</f>
        <v/>
      </c>
      <c r="AZ1104" s="657" t="str">
        <f t="shared" si="405"/>
        <v/>
      </c>
      <c r="BA1104" s="657" t="str">
        <f t="shared" si="406"/>
        <v>入力済</v>
      </c>
      <c r="BB1104" s="662" t="str">
        <f>IFERROR(VLOOKUP(K1104,'【参考】数式用'!$AX$3:$AY$56,2,FALSE),"")</f>
        <v/>
      </c>
      <c r="BC1104" s="657" t="str">
        <f t="shared" si="407"/>
        <v/>
      </c>
      <c r="BD1104" s="657" t="str">
        <f t="shared" si="408"/>
        <v>入力済</v>
      </c>
      <c r="BE1104" s="657" t="str">
        <f t="shared" si="409"/>
        <v/>
      </c>
      <c r="BF1104" s="657" t="str">
        <f t="shared" si="410"/>
        <v/>
      </c>
      <c r="BG1104" s="657" t="str">
        <f t="shared" si="411"/>
        <v/>
      </c>
      <c r="BH1104" s="657" t="str">
        <f t="shared" si="412"/>
        <v/>
      </c>
      <c r="BI1104" s="657" t="str">
        <f t="shared" si="413"/>
        <v/>
      </c>
      <c r="BM1104" s="681" t="e">
        <f>VLOOKUP(K1104,'【参考】数式用'!$A$2:$O$57,15,FALSE)</f>
        <v>#N/A</v>
      </c>
    </row>
    <row r="1105" spans="1:65" ht="109.9" customHeight="1">
      <c r="A1105" s="506">
        <v>1094</v>
      </c>
      <c r="B1105" s="517" t="str">
        <f>IF(基本情報入力シート!B1133="","",基本情報入力シート!B1133)</f>
        <v/>
      </c>
      <c r="C1105" s="523"/>
      <c r="D1105" s="523"/>
      <c r="E1105" s="523"/>
      <c r="F1105" s="530"/>
      <c r="G1105" s="536" t="str">
        <f>IF(基本情報入力シート!L1133="","",基本情報入力シート!L1133)</f>
        <v/>
      </c>
      <c r="H1105" s="536" t="str">
        <f>IF(基本情報入力シート!Q1133="","",基本情報入力シート!Q1133)</f>
        <v/>
      </c>
      <c r="I1105" s="536" t="str">
        <f>IF(基本情報入力シート!V1133="","",基本情報入力シート!V1133)</f>
        <v/>
      </c>
      <c r="J1105" s="536" t="str">
        <f>IF(基本情報入力シート!W1133="","",基本情報入力シート!W1133)</f>
        <v/>
      </c>
      <c r="K1105" s="536" t="str">
        <f>IF(基本情報入力シート!Z1133="","",基本情報入力シート!Z1133)</f>
        <v/>
      </c>
      <c r="L1105" s="555" t="str">
        <f>IF(基本情報入力シート!AF1133=0,"",基本情報入力シート!AF1133)</f>
        <v/>
      </c>
      <c r="M1105" s="563" t="str">
        <f>IF(AND(基本情報入力シート!AG1133="",基本情報入力シート!AG1133=""),"",基本情報入力シート!AG1133)</f>
        <v/>
      </c>
      <c r="N1105" s="570"/>
      <c r="O1105" s="575" t="str">
        <f>IFERROR(VLOOKUP(K1105,'【参考】数式用'!$A$2:$M$57,MATCH(N1105,'【参考】数式用'!$G$3:$M$3,0)+6,0),"")</f>
        <v/>
      </c>
      <c r="P1105" s="583" t="s">
        <v>549</v>
      </c>
      <c r="Q1105" s="587"/>
      <c r="R1105" s="590" t="s">
        <v>71</v>
      </c>
      <c r="S1105" s="587"/>
      <c r="T1105" s="590" t="s">
        <v>743</v>
      </c>
      <c r="U1105" s="587"/>
      <c r="V1105" s="590" t="s">
        <v>71</v>
      </c>
      <c r="W1105" s="587"/>
      <c r="X1105" s="590" t="s">
        <v>560</v>
      </c>
      <c r="Y1105" s="590" t="s">
        <v>763</v>
      </c>
      <c r="Z1105" s="589" t="str">
        <f t="shared" si="391"/>
        <v/>
      </c>
      <c r="AA1105" s="594" t="s">
        <v>127</v>
      </c>
      <c r="AB1105" s="598" t="str">
        <f t="shared" si="392"/>
        <v/>
      </c>
      <c r="AC1105" s="603" t="str">
        <f>IFERROR(ROUNDDOWN(ROUNDDOWN(ROUND(L1105*VLOOKUP(K1105,'【参考】数式用'!$A$2:$M$57,MATCH("処遇改善加算Ⅳ",'【参考】数式用'!$G$3:$M$3,0)+6,0),0)*M1105,0)*Z1105*0.5,0),"")</f>
        <v/>
      </c>
      <c r="AD1105" s="609"/>
      <c r="AE1105" s="617"/>
      <c r="AF1105" s="617"/>
      <c r="AG1105" s="623"/>
      <c r="AH1105" s="627"/>
      <c r="AI1105" s="708"/>
      <c r="AJ1105" s="634"/>
      <c r="AK1105" s="648" t="str">
        <f t="shared" si="393"/>
        <v/>
      </c>
      <c r="AL1105" s="651" t="str">
        <f t="shared" si="394"/>
        <v/>
      </c>
      <c r="AM1105" s="654"/>
      <c r="AN1105" s="657" t="str">
        <f>IFERROR(VLOOKUP(K1105,'【参考】数式用'!$A$2:$N$57,14,FALSE),"")</f>
        <v/>
      </c>
      <c r="AO1105" s="657" t="str">
        <f t="shared" si="395"/>
        <v/>
      </c>
      <c r="AP1105" s="711" t="str">
        <f t="shared" si="396"/>
        <v/>
      </c>
      <c r="AQ1105" s="711" t="str">
        <f t="shared" si="397"/>
        <v>キャリアパス要件Ⅰ・Ⅱ_</v>
      </c>
      <c r="AR1105" s="662" t="str">
        <f t="shared" si="398"/>
        <v>入力済</v>
      </c>
      <c r="AS1105" s="657" t="str">
        <f t="shared" si="399"/>
        <v/>
      </c>
      <c r="AT1105" s="662" t="str">
        <f t="shared" si="400"/>
        <v>入力済</v>
      </c>
      <c r="AU1105" s="662" t="str">
        <f t="shared" si="401"/>
        <v/>
      </c>
      <c r="AV1105" s="662" t="str">
        <f t="shared" si="402"/>
        <v/>
      </c>
      <c r="AW1105" s="657" t="str">
        <f t="shared" si="403"/>
        <v/>
      </c>
      <c r="AX1105" s="657" t="str">
        <f t="shared" si="404"/>
        <v>入力済</v>
      </c>
      <c r="AY1105" s="662" t="str">
        <f>IFERROR(VLOOKUP(K1105,'【参考】数式用'!$AR$3:$AS$49,2,FALSE),"")</f>
        <v/>
      </c>
      <c r="AZ1105" s="657" t="str">
        <f t="shared" si="405"/>
        <v/>
      </c>
      <c r="BA1105" s="657" t="str">
        <f t="shared" si="406"/>
        <v>入力済</v>
      </c>
      <c r="BB1105" s="662" t="str">
        <f>IFERROR(VLOOKUP(K1105,'【参考】数式用'!$AX$3:$AY$56,2,FALSE),"")</f>
        <v/>
      </c>
      <c r="BC1105" s="657" t="str">
        <f t="shared" si="407"/>
        <v/>
      </c>
      <c r="BD1105" s="657" t="str">
        <f t="shared" si="408"/>
        <v>入力済</v>
      </c>
      <c r="BE1105" s="657" t="str">
        <f t="shared" si="409"/>
        <v/>
      </c>
      <c r="BF1105" s="657" t="str">
        <f t="shared" si="410"/>
        <v/>
      </c>
      <c r="BG1105" s="657" t="str">
        <f t="shared" si="411"/>
        <v/>
      </c>
      <c r="BH1105" s="657" t="str">
        <f t="shared" si="412"/>
        <v/>
      </c>
      <c r="BI1105" s="657" t="str">
        <f t="shared" si="413"/>
        <v/>
      </c>
      <c r="BM1105" s="681" t="e">
        <f>VLOOKUP(K1105,'【参考】数式用'!$A$2:$O$57,15,FALSE)</f>
        <v>#N/A</v>
      </c>
    </row>
    <row r="1106" spans="1:65" ht="109.9" customHeight="1">
      <c r="A1106" s="506">
        <v>1095</v>
      </c>
      <c r="B1106" s="517" t="str">
        <f>IF(基本情報入力シート!B1134="","",基本情報入力シート!B1134)</f>
        <v/>
      </c>
      <c r="C1106" s="523"/>
      <c r="D1106" s="523"/>
      <c r="E1106" s="523"/>
      <c r="F1106" s="530"/>
      <c r="G1106" s="536" t="str">
        <f>IF(基本情報入力シート!L1134="","",基本情報入力シート!L1134)</f>
        <v/>
      </c>
      <c r="H1106" s="536" t="str">
        <f>IF(基本情報入力シート!Q1134="","",基本情報入力シート!Q1134)</f>
        <v/>
      </c>
      <c r="I1106" s="536" t="str">
        <f>IF(基本情報入力シート!V1134="","",基本情報入力シート!V1134)</f>
        <v/>
      </c>
      <c r="J1106" s="536" t="str">
        <f>IF(基本情報入力シート!W1134="","",基本情報入力シート!W1134)</f>
        <v/>
      </c>
      <c r="K1106" s="536" t="str">
        <f>IF(基本情報入力シート!Z1134="","",基本情報入力シート!Z1134)</f>
        <v/>
      </c>
      <c r="L1106" s="555" t="str">
        <f>IF(基本情報入力シート!AF1134=0,"",基本情報入力シート!AF1134)</f>
        <v/>
      </c>
      <c r="M1106" s="563" t="str">
        <f>IF(AND(基本情報入力シート!AG1134="",基本情報入力シート!AG1134=""),"",基本情報入力シート!AG1134)</f>
        <v/>
      </c>
      <c r="N1106" s="570"/>
      <c r="O1106" s="575" t="str">
        <f>IFERROR(VLOOKUP(K1106,'【参考】数式用'!$A$2:$M$57,MATCH(N1106,'【参考】数式用'!$G$3:$M$3,0)+6,0),"")</f>
        <v/>
      </c>
      <c r="P1106" s="583" t="s">
        <v>549</v>
      </c>
      <c r="Q1106" s="587"/>
      <c r="R1106" s="590" t="s">
        <v>71</v>
      </c>
      <c r="S1106" s="587"/>
      <c r="T1106" s="590" t="s">
        <v>743</v>
      </c>
      <c r="U1106" s="587"/>
      <c r="V1106" s="590" t="s">
        <v>71</v>
      </c>
      <c r="W1106" s="587"/>
      <c r="X1106" s="590" t="s">
        <v>560</v>
      </c>
      <c r="Y1106" s="590" t="s">
        <v>763</v>
      </c>
      <c r="Z1106" s="589" t="str">
        <f t="shared" si="391"/>
        <v/>
      </c>
      <c r="AA1106" s="594" t="s">
        <v>127</v>
      </c>
      <c r="AB1106" s="598" t="str">
        <f t="shared" si="392"/>
        <v/>
      </c>
      <c r="AC1106" s="603" t="str">
        <f>IFERROR(ROUNDDOWN(ROUNDDOWN(ROUND(L1106*VLOOKUP(K1106,'【参考】数式用'!$A$2:$M$57,MATCH("処遇改善加算Ⅳ",'【参考】数式用'!$G$3:$M$3,0)+6,0),0)*M1106,0)*Z1106*0.5,0),"")</f>
        <v/>
      </c>
      <c r="AD1106" s="609"/>
      <c r="AE1106" s="617"/>
      <c r="AF1106" s="617"/>
      <c r="AG1106" s="623"/>
      <c r="AH1106" s="627"/>
      <c r="AI1106" s="708"/>
      <c r="AJ1106" s="634"/>
      <c r="AK1106" s="648" t="str">
        <f t="shared" si="393"/>
        <v/>
      </c>
      <c r="AL1106" s="651" t="str">
        <f t="shared" si="394"/>
        <v/>
      </c>
      <c r="AM1106" s="654"/>
      <c r="AN1106" s="657" t="str">
        <f>IFERROR(VLOOKUP(K1106,'【参考】数式用'!$A$2:$N$57,14,FALSE),"")</f>
        <v/>
      </c>
      <c r="AO1106" s="657" t="str">
        <f t="shared" si="395"/>
        <v/>
      </c>
      <c r="AP1106" s="711" t="str">
        <f t="shared" si="396"/>
        <v/>
      </c>
      <c r="AQ1106" s="711" t="str">
        <f t="shared" si="397"/>
        <v>キャリアパス要件Ⅰ・Ⅱ_</v>
      </c>
      <c r="AR1106" s="662" t="str">
        <f t="shared" si="398"/>
        <v>入力済</v>
      </c>
      <c r="AS1106" s="657" t="str">
        <f t="shared" si="399"/>
        <v/>
      </c>
      <c r="AT1106" s="662" t="str">
        <f t="shared" si="400"/>
        <v>入力済</v>
      </c>
      <c r="AU1106" s="662" t="str">
        <f t="shared" si="401"/>
        <v/>
      </c>
      <c r="AV1106" s="662" t="str">
        <f t="shared" si="402"/>
        <v/>
      </c>
      <c r="AW1106" s="657" t="str">
        <f t="shared" si="403"/>
        <v/>
      </c>
      <c r="AX1106" s="657" t="str">
        <f t="shared" si="404"/>
        <v>入力済</v>
      </c>
      <c r="AY1106" s="662" t="str">
        <f>IFERROR(VLOOKUP(K1106,'【参考】数式用'!$AR$3:$AS$49,2,FALSE),"")</f>
        <v/>
      </c>
      <c r="AZ1106" s="657" t="str">
        <f t="shared" si="405"/>
        <v/>
      </c>
      <c r="BA1106" s="657" t="str">
        <f t="shared" si="406"/>
        <v>入力済</v>
      </c>
      <c r="BB1106" s="662" t="str">
        <f>IFERROR(VLOOKUP(K1106,'【参考】数式用'!$AX$3:$AY$56,2,FALSE),"")</f>
        <v/>
      </c>
      <c r="BC1106" s="657" t="str">
        <f t="shared" si="407"/>
        <v/>
      </c>
      <c r="BD1106" s="657" t="str">
        <f t="shared" si="408"/>
        <v>入力済</v>
      </c>
      <c r="BE1106" s="657" t="str">
        <f t="shared" si="409"/>
        <v/>
      </c>
      <c r="BF1106" s="657" t="str">
        <f t="shared" si="410"/>
        <v/>
      </c>
      <c r="BG1106" s="657" t="str">
        <f t="shared" si="411"/>
        <v/>
      </c>
      <c r="BH1106" s="657" t="str">
        <f t="shared" si="412"/>
        <v/>
      </c>
      <c r="BI1106" s="657" t="str">
        <f t="shared" si="413"/>
        <v/>
      </c>
      <c r="BM1106" s="681" t="e">
        <f>VLOOKUP(K1106,'【参考】数式用'!$A$2:$O$57,15,FALSE)</f>
        <v>#N/A</v>
      </c>
    </row>
    <row r="1107" spans="1:65" ht="109.9" customHeight="1">
      <c r="A1107" s="506">
        <v>1096</v>
      </c>
      <c r="B1107" s="517" t="str">
        <f>IF(基本情報入力シート!B1135="","",基本情報入力シート!B1135)</f>
        <v/>
      </c>
      <c r="C1107" s="523"/>
      <c r="D1107" s="523"/>
      <c r="E1107" s="523"/>
      <c r="F1107" s="530"/>
      <c r="G1107" s="536" t="str">
        <f>IF(基本情報入力シート!L1135="","",基本情報入力シート!L1135)</f>
        <v/>
      </c>
      <c r="H1107" s="536" t="str">
        <f>IF(基本情報入力シート!Q1135="","",基本情報入力シート!Q1135)</f>
        <v/>
      </c>
      <c r="I1107" s="536" t="str">
        <f>IF(基本情報入力シート!V1135="","",基本情報入力シート!V1135)</f>
        <v/>
      </c>
      <c r="J1107" s="536" t="str">
        <f>IF(基本情報入力シート!W1135="","",基本情報入力シート!W1135)</f>
        <v/>
      </c>
      <c r="K1107" s="536" t="str">
        <f>IF(基本情報入力シート!Z1135="","",基本情報入力シート!Z1135)</f>
        <v/>
      </c>
      <c r="L1107" s="555" t="str">
        <f>IF(基本情報入力シート!AF1135=0,"",基本情報入力シート!AF1135)</f>
        <v/>
      </c>
      <c r="M1107" s="563" t="str">
        <f>IF(AND(基本情報入力シート!AG1135="",基本情報入力シート!AG1135=""),"",基本情報入力シート!AG1135)</f>
        <v/>
      </c>
      <c r="N1107" s="570"/>
      <c r="O1107" s="575" t="str">
        <f>IFERROR(VLOOKUP(K1107,'【参考】数式用'!$A$2:$M$57,MATCH(N1107,'【参考】数式用'!$G$3:$M$3,0)+6,0),"")</f>
        <v/>
      </c>
      <c r="P1107" s="583" t="s">
        <v>549</v>
      </c>
      <c r="Q1107" s="587"/>
      <c r="R1107" s="590" t="s">
        <v>71</v>
      </c>
      <c r="S1107" s="587"/>
      <c r="T1107" s="590" t="s">
        <v>743</v>
      </c>
      <c r="U1107" s="587"/>
      <c r="V1107" s="590" t="s">
        <v>71</v>
      </c>
      <c r="W1107" s="587"/>
      <c r="X1107" s="590" t="s">
        <v>560</v>
      </c>
      <c r="Y1107" s="590" t="s">
        <v>763</v>
      </c>
      <c r="Z1107" s="589" t="str">
        <f t="shared" si="391"/>
        <v/>
      </c>
      <c r="AA1107" s="594" t="s">
        <v>127</v>
      </c>
      <c r="AB1107" s="598" t="str">
        <f t="shared" si="392"/>
        <v/>
      </c>
      <c r="AC1107" s="603" t="str">
        <f>IFERROR(ROUNDDOWN(ROUNDDOWN(ROUND(L1107*VLOOKUP(K1107,'【参考】数式用'!$A$2:$M$57,MATCH("処遇改善加算Ⅳ",'【参考】数式用'!$G$3:$M$3,0)+6,0),0)*M1107,0)*Z1107*0.5,0),"")</f>
        <v/>
      </c>
      <c r="AD1107" s="609"/>
      <c r="AE1107" s="617"/>
      <c r="AF1107" s="617"/>
      <c r="AG1107" s="623"/>
      <c r="AH1107" s="627"/>
      <c r="AI1107" s="708"/>
      <c r="AJ1107" s="634"/>
      <c r="AK1107" s="648" t="str">
        <f t="shared" si="393"/>
        <v/>
      </c>
      <c r="AL1107" s="651" t="str">
        <f t="shared" si="394"/>
        <v/>
      </c>
      <c r="AM1107" s="654"/>
      <c r="AN1107" s="657" t="str">
        <f>IFERROR(VLOOKUP(K1107,'【参考】数式用'!$A$2:$N$57,14,FALSE),"")</f>
        <v/>
      </c>
      <c r="AO1107" s="657" t="str">
        <f t="shared" si="395"/>
        <v/>
      </c>
      <c r="AP1107" s="711" t="str">
        <f t="shared" si="396"/>
        <v/>
      </c>
      <c r="AQ1107" s="711" t="str">
        <f t="shared" si="397"/>
        <v>キャリアパス要件Ⅰ・Ⅱ_</v>
      </c>
      <c r="AR1107" s="662" t="str">
        <f t="shared" si="398"/>
        <v>入力済</v>
      </c>
      <c r="AS1107" s="657" t="str">
        <f t="shared" si="399"/>
        <v/>
      </c>
      <c r="AT1107" s="662" t="str">
        <f t="shared" si="400"/>
        <v>入力済</v>
      </c>
      <c r="AU1107" s="662" t="str">
        <f t="shared" si="401"/>
        <v/>
      </c>
      <c r="AV1107" s="662" t="str">
        <f t="shared" si="402"/>
        <v/>
      </c>
      <c r="AW1107" s="657" t="str">
        <f t="shared" si="403"/>
        <v/>
      </c>
      <c r="AX1107" s="657" t="str">
        <f t="shared" si="404"/>
        <v>入力済</v>
      </c>
      <c r="AY1107" s="662" t="str">
        <f>IFERROR(VLOOKUP(K1107,'【参考】数式用'!$AR$3:$AS$49,2,FALSE),"")</f>
        <v/>
      </c>
      <c r="AZ1107" s="657" t="str">
        <f t="shared" si="405"/>
        <v/>
      </c>
      <c r="BA1107" s="657" t="str">
        <f t="shared" si="406"/>
        <v>入力済</v>
      </c>
      <c r="BB1107" s="662" t="str">
        <f>IFERROR(VLOOKUP(K1107,'【参考】数式用'!$AX$3:$AY$56,2,FALSE),"")</f>
        <v/>
      </c>
      <c r="BC1107" s="657" t="str">
        <f t="shared" si="407"/>
        <v/>
      </c>
      <c r="BD1107" s="657" t="str">
        <f t="shared" si="408"/>
        <v>入力済</v>
      </c>
      <c r="BE1107" s="657" t="str">
        <f t="shared" si="409"/>
        <v/>
      </c>
      <c r="BF1107" s="657" t="str">
        <f t="shared" si="410"/>
        <v/>
      </c>
      <c r="BG1107" s="657" t="str">
        <f t="shared" si="411"/>
        <v/>
      </c>
      <c r="BH1107" s="657" t="str">
        <f t="shared" si="412"/>
        <v/>
      </c>
      <c r="BI1107" s="657" t="str">
        <f t="shared" si="413"/>
        <v/>
      </c>
      <c r="BM1107" s="681" t="e">
        <f>VLOOKUP(K1107,'【参考】数式用'!$A$2:$O$57,15,FALSE)</f>
        <v>#N/A</v>
      </c>
    </row>
    <row r="1108" spans="1:65" ht="109.9" customHeight="1">
      <c r="A1108" s="506">
        <v>1097</v>
      </c>
      <c r="B1108" s="517" t="str">
        <f>IF(基本情報入力シート!B1136="","",基本情報入力シート!B1136)</f>
        <v/>
      </c>
      <c r="C1108" s="523"/>
      <c r="D1108" s="523"/>
      <c r="E1108" s="523"/>
      <c r="F1108" s="530"/>
      <c r="G1108" s="536" t="str">
        <f>IF(基本情報入力シート!L1136="","",基本情報入力シート!L1136)</f>
        <v/>
      </c>
      <c r="H1108" s="536" t="str">
        <f>IF(基本情報入力シート!Q1136="","",基本情報入力シート!Q1136)</f>
        <v/>
      </c>
      <c r="I1108" s="536" t="str">
        <f>IF(基本情報入力シート!V1136="","",基本情報入力シート!V1136)</f>
        <v/>
      </c>
      <c r="J1108" s="536" t="str">
        <f>IF(基本情報入力シート!W1136="","",基本情報入力シート!W1136)</f>
        <v/>
      </c>
      <c r="K1108" s="536" t="str">
        <f>IF(基本情報入力シート!Z1136="","",基本情報入力シート!Z1136)</f>
        <v/>
      </c>
      <c r="L1108" s="555" t="str">
        <f>IF(基本情報入力シート!AF1136=0,"",基本情報入力シート!AF1136)</f>
        <v/>
      </c>
      <c r="M1108" s="563" t="str">
        <f>IF(AND(基本情報入力シート!AG1136="",基本情報入力シート!AG1136=""),"",基本情報入力シート!AG1136)</f>
        <v/>
      </c>
      <c r="N1108" s="570"/>
      <c r="O1108" s="575" t="str">
        <f>IFERROR(VLOOKUP(K1108,'【参考】数式用'!$A$2:$M$57,MATCH(N1108,'【参考】数式用'!$G$3:$M$3,0)+6,0),"")</f>
        <v/>
      </c>
      <c r="P1108" s="583" t="s">
        <v>549</v>
      </c>
      <c r="Q1108" s="587"/>
      <c r="R1108" s="590" t="s">
        <v>71</v>
      </c>
      <c r="S1108" s="587"/>
      <c r="T1108" s="590" t="s">
        <v>743</v>
      </c>
      <c r="U1108" s="587"/>
      <c r="V1108" s="590" t="s">
        <v>71</v>
      </c>
      <c r="W1108" s="587"/>
      <c r="X1108" s="590" t="s">
        <v>560</v>
      </c>
      <c r="Y1108" s="590" t="s">
        <v>763</v>
      </c>
      <c r="Z1108" s="589" t="str">
        <f t="shared" si="391"/>
        <v/>
      </c>
      <c r="AA1108" s="594" t="s">
        <v>127</v>
      </c>
      <c r="AB1108" s="598" t="str">
        <f t="shared" si="392"/>
        <v/>
      </c>
      <c r="AC1108" s="603" t="str">
        <f>IFERROR(ROUNDDOWN(ROUNDDOWN(ROUND(L1108*VLOOKUP(K1108,'【参考】数式用'!$A$2:$M$57,MATCH("処遇改善加算Ⅳ",'【参考】数式用'!$G$3:$M$3,0)+6,0),0)*M1108,0)*Z1108*0.5,0),"")</f>
        <v/>
      </c>
      <c r="AD1108" s="609"/>
      <c r="AE1108" s="617"/>
      <c r="AF1108" s="617"/>
      <c r="AG1108" s="623"/>
      <c r="AH1108" s="627"/>
      <c r="AI1108" s="708"/>
      <c r="AJ1108" s="634"/>
      <c r="AK1108" s="648" t="str">
        <f t="shared" si="393"/>
        <v/>
      </c>
      <c r="AL1108" s="651" t="str">
        <f t="shared" si="394"/>
        <v/>
      </c>
      <c r="AM1108" s="654"/>
      <c r="AN1108" s="657" t="str">
        <f>IFERROR(VLOOKUP(K1108,'【参考】数式用'!$A$2:$N$57,14,FALSE),"")</f>
        <v/>
      </c>
      <c r="AO1108" s="657" t="str">
        <f t="shared" si="395"/>
        <v/>
      </c>
      <c r="AP1108" s="711" t="str">
        <f t="shared" si="396"/>
        <v/>
      </c>
      <c r="AQ1108" s="711" t="str">
        <f t="shared" si="397"/>
        <v>キャリアパス要件Ⅰ・Ⅱ_</v>
      </c>
      <c r="AR1108" s="662" t="str">
        <f t="shared" si="398"/>
        <v>入力済</v>
      </c>
      <c r="AS1108" s="657" t="str">
        <f t="shared" si="399"/>
        <v/>
      </c>
      <c r="AT1108" s="662" t="str">
        <f t="shared" si="400"/>
        <v>入力済</v>
      </c>
      <c r="AU1108" s="662" t="str">
        <f t="shared" si="401"/>
        <v/>
      </c>
      <c r="AV1108" s="662" t="str">
        <f t="shared" si="402"/>
        <v/>
      </c>
      <c r="AW1108" s="657" t="str">
        <f t="shared" si="403"/>
        <v/>
      </c>
      <c r="AX1108" s="657" t="str">
        <f t="shared" si="404"/>
        <v>入力済</v>
      </c>
      <c r="AY1108" s="662" t="str">
        <f>IFERROR(VLOOKUP(K1108,'【参考】数式用'!$AR$3:$AS$49,2,FALSE),"")</f>
        <v/>
      </c>
      <c r="AZ1108" s="657" t="str">
        <f t="shared" si="405"/>
        <v/>
      </c>
      <c r="BA1108" s="657" t="str">
        <f t="shared" si="406"/>
        <v>入力済</v>
      </c>
      <c r="BB1108" s="662" t="str">
        <f>IFERROR(VLOOKUP(K1108,'【参考】数式用'!$AX$3:$AY$56,2,FALSE),"")</f>
        <v/>
      </c>
      <c r="BC1108" s="657" t="str">
        <f t="shared" si="407"/>
        <v/>
      </c>
      <c r="BD1108" s="657" t="str">
        <f t="shared" si="408"/>
        <v>入力済</v>
      </c>
      <c r="BE1108" s="657" t="str">
        <f t="shared" si="409"/>
        <v/>
      </c>
      <c r="BF1108" s="657" t="str">
        <f t="shared" si="410"/>
        <v/>
      </c>
      <c r="BG1108" s="657" t="str">
        <f t="shared" si="411"/>
        <v/>
      </c>
      <c r="BH1108" s="657" t="str">
        <f t="shared" si="412"/>
        <v/>
      </c>
      <c r="BI1108" s="657" t="str">
        <f t="shared" si="413"/>
        <v/>
      </c>
      <c r="BM1108" s="681" t="e">
        <f>VLOOKUP(K1108,'【参考】数式用'!$A$2:$O$57,15,FALSE)</f>
        <v>#N/A</v>
      </c>
    </row>
    <row r="1109" spans="1:65" ht="109.9" customHeight="1">
      <c r="A1109" s="506">
        <v>1098</v>
      </c>
      <c r="B1109" s="517" t="str">
        <f>IF(基本情報入力シート!B1137="","",基本情報入力シート!B1137)</f>
        <v/>
      </c>
      <c r="C1109" s="523"/>
      <c r="D1109" s="523"/>
      <c r="E1109" s="523"/>
      <c r="F1109" s="530"/>
      <c r="G1109" s="536" t="str">
        <f>IF(基本情報入力シート!L1137="","",基本情報入力シート!L1137)</f>
        <v/>
      </c>
      <c r="H1109" s="536" t="str">
        <f>IF(基本情報入力シート!Q1137="","",基本情報入力シート!Q1137)</f>
        <v/>
      </c>
      <c r="I1109" s="536" t="str">
        <f>IF(基本情報入力シート!V1137="","",基本情報入力シート!V1137)</f>
        <v/>
      </c>
      <c r="J1109" s="536" t="str">
        <f>IF(基本情報入力シート!W1137="","",基本情報入力シート!W1137)</f>
        <v/>
      </c>
      <c r="K1109" s="536" t="str">
        <f>IF(基本情報入力シート!Z1137="","",基本情報入力シート!Z1137)</f>
        <v/>
      </c>
      <c r="L1109" s="555" t="str">
        <f>IF(基本情報入力シート!AF1137=0,"",基本情報入力シート!AF1137)</f>
        <v/>
      </c>
      <c r="M1109" s="563" t="str">
        <f>IF(AND(基本情報入力シート!AG1137="",基本情報入力シート!AG1137=""),"",基本情報入力シート!AG1137)</f>
        <v/>
      </c>
      <c r="N1109" s="570"/>
      <c r="O1109" s="575" t="str">
        <f>IFERROR(VLOOKUP(K1109,'【参考】数式用'!$A$2:$M$57,MATCH(N1109,'【参考】数式用'!$G$3:$M$3,0)+6,0),"")</f>
        <v/>
      </c>
      <c r="P1109" s="583" t="s">
        <v>549</v>
      </c>
      <c r="Q1109" s="587"/>
      <c r="R1109" s="590" t="s">
        <v>71</v>
      </c>
      <c r="S1109" s="587"/>
      <c r="T1109" s="590" t="s">
        <v>743</v>
      </c>
      <c r="U1109" s="587"/>
      <c r="V1109" s="590" t="s">
        <v>71</v>
      </c>
      <c r="W1109" s="587"/>
      <c r="X1109" s="590" t="s">
        <v>560</v>
      </c>
      <c r="Y1109" s="590" t="s">
        <v>763</v>
      </c>
      <c r="Z1109" s="589" t="str">
        <f t="shared" si="391"/>
        <v/>
      </c>
      <c r="AA1109" s="594" t="s">
        <v>127</v>
      </c>
      <c r="AB1109" s="598" t="str">
        <f t="shared" si="392"/>
        <v/>
      </c>
      <c r="AC1109" s="603" t="str">
        <f>IFERROR(ROUNDDOWN(ROUNDDOWN(ROUND(L1109*VLOOKUP(K1109,'【参考】数式用'!$A$2:$M$57,MATCH("処遇改善加算Ⅳ",'【参考】数式用'!$G$3:$M$3,0)+6,0),0)*M1109,0)*Z1109*0.5,0),"")</f>
        <v/>
      </c>
      <c r="AD1109" s="609"/>
      <c r="AE1109" s="617"/>
      <c r="AF1109" s="617"/>
      <c r="AG1109" s="623"/>
      <c r="AH1109" s="627"/>
      <c r="AI1109" s="708"/>
      <c r="AJ1109" s="634"/>
      <c r="AK1109" s="648" t="str">
        <f t="shared" si="393"/>
        <v/>
      </c>
      <c r="AL1109" s="651" t="str">
        <f t="shared" si="394"/>
        <v/>
      </c>
      <c r="AM1109" s="654"/>
      <c r="AN1109" s="657" t="str">
        <f>IFERROR(VLOOKUP(K1109,'【参考】数式用'!$A$2:$N$57,14,FALSE),"")</f>
        <v/>
      </c>
      <c r="AO1109" s="657" t="str">
        <f t="shared" si="395"/>
        <v/>
      </c>
      <c r="AP1109" s="711" t="str">
        <f t="shared" si="396"/>
        <v/>
      </c>
      <c r="AQ1109" s="711" t="str">
        <f t="shared" si="397"/>
        <v>キャリアパス要件Ⅰ・Ⅱ_</v>
      </c>
      <c r="AR1109" s="662" t="str">
        <f t="shared" si="398"/>
        <v>入力済</v>
      </c>
      <c r="AS1109" s="657" t="str">
        <f t="shared" si="399"/>
        <v/>
      </c>
      <c r="AT1109" s="662" t="str">
        <f t="shared" si="400"/>
        <v>入力済</v>
      </c>
      <c r="AU1109" s="662" t="str">
        <f t="shared" si="401"/>
        <v/>
      </c>
      <c r="AV1109" s="662" t="str">
        <f t="shared" si="402"/>
        <v/>
      </c>
      <c r="AW1109" s="657" t="str">
        <f t="shared" si="403"/>
        <v/>
      </c>
      <c r="AX1109" s="657" t="str">
        <f t="shared" si="404"/>
        <v>入力済</v>
      </c>
      <c r="AY1109" s="662" t="str">
        <f>IFERROR(VLOOKUP(K1109,'【参考】数式用'!$AR$3:$AS$49,2,FALSE),"")</f>
        <v/>
      </c>
      <c r="AZ1109" s="657" t="str">
        <f t="shared" si="405"/>
        <v/>
      </c>
      <c r="BA1109" s="657" t="str">
        <f t="shared" si="406"/>
        <v>入力済</v>
      </c>
      <c r="BB1109" s="662" t="str">
        <f>IFERROR(VLOOKUP(K1109,'【参考】数式用'!$AX$3:$AY$56,2,FALSE),"")</f>
        <v/>
      </c>
      <c r="BC1109" s="657" t="str">
        <f t="shared" si="407"/>
        <v/>
      </c>
      <c r="BD1109" s="657" t="str">
        <f t="shared" si="408"/>
        <v>入力済</v>
      </c>
      <c r="BE1109" s="657" t="str">
        <f t="shared" si="409"/>
        <v/>
      </c>
      <c r="BF1109" s="657" t="str">
        <f t="shared" si="410"/>
        <v/>
      </c>
      <c r="BG1109" s="657" t="str">
        <f t="shared" si="411"/>
        <v/>
      </c>
      <c r="BH1109" s="657" t="str">
        <f t="shared" si="412"/>
        <v/>
      </c>
      <c r="BI1109" s="657" t="str">
        <f t="shared" si="413"/>
        <v/>
      </c>
      <c r="BM1109" s="681" t="e">
        <f>VLOOKUP(K1109,'【参考】数式用'!$A$2:$O$57,15,FALSE)</f>
        <v>#N/A</v>
      </c>
    </row>
    <row r="1110" spans="1:65" ht="109.9" customHeight="1">
      <c r="A1110" s="506">
        <v>1099</v>
      </c>
      <c r="B1110" s="517" t="str">
        <f>IF(基本情報入力シート!B1138="","",基本情報入力シート!B1138)</f>
        <v/>
      </c>
      <c r="C1110" s="523"/>
      <c r="D1110" s="523"/>
      <c r="E1110" s="523"/>
      <c r="F1110" s="530"/>
      <c r="G1110" s="536" t="str">
        <f>IF(基本情報入力シート!L1138="","",基本情報入力シート!L1138)</f>
        <v/>
      </c>
      <c r="H1110" s="536" t="str">
        <f>IF(基本情報入力シート!Q1138="","",基本情報入力シート!Q1138)</f>
        <v/>
      </c>
      <c r="I1110" s="536" t="str">
        <f>IF(基本情報入力シート!V1138="","",基本情報入力シート!V1138)</f>
        <v/>
      </c>
      <c r="J1110" s="536" t="str">
        <f>IF(基本情報入力シート!W1138="","",基本情報入力シート!W1138)</f>
        <v/>
      </c>
      <c r="K1110" s="536" t="str">
        <f>IF(基本情報入力シート!Z1138="","",基本情報入力シート!Z1138)</f>
        <v/>
      </c>
      <c r="L1110" s="555" t="str">
        <f>IF(基本情報入力シート!AF1138=0,"",基本情報入力シート!AF1138)</f>
        <v/>
      </c>
      <c r="M1110" s="563" t="str">
        <f>IF(AND(基本情報入力シート!AG1138="",基本情報入力シート!AG1138=""),"",基本情報入力シート!AG1138)</f>
        <v/>
      </c>
      <c r="N1110" s="570"/>
      <c r="O1110" s="575" t="str">
        <f>IFERROR(VLOOKUP(K1110,'【参考】数式用'!$A$2:$M$57,MATCH(N1110,'【参考】数式用'!$G$3:$M$3,0)+6,0),"")</f>
        <v/>
      </c>
      <c r="P1110" s="583" t="s">
        <v>549</v>
      </c>
      <c r="Q1110" s="587"/>
      <c r="R1110" s="590" t="s">
        <v>71</v>
      </c>
      <c r="S1110" s="587"/>
      <c r="T1110" s="590" t="s">
        <v>743</v>
      </c>
      <c r="U1110" s="587"/>
      <c r="V1110" s="590" t="s">
        <v>71</v>
      </c>
      <c r="W1110" s="587"/>
      <c r="X1110" s="590" t="s">
        <v>560</v>
      </c>
      <c r="Y1110" s="590" t="s">
        <v>763</v>
      </c>
      <c r="Z1110" s="589" t="str">
        <f t="shared" si="391"/>
        <v/>
      </c>
      <c r="AA1110" s="594" t="s">
        <v>127</v>
      </c>
      <c r="AB1110" s="598" t="str">
        <f t="shared" si="392"/>
        <v/>
      </c>
      <c r="AC1110" s="603" t="str">
        <f>IFERROR(ROUNDDOWN(ROUNDDOWN(ROUND(L1110*VLOOKUP(K1110,'【参考】数式用'!$A$2:$M$57,MATCH("処遇改善加算Ⅳ",'【参考】数式用'!$G$3:$M$3,0)+6,0),0)*M1110,0)*Z1110*0.5,0),"")</f>
        <v/>
      </c>
      <c r="AD1110" s="609"/>
      <c r="AE1110" s="617"/>
      <c r="AF1110" s="617"/>
      <c r="AG1110" s="623"/>
      <c r="AH1110" s="627"/>
      <c r="AI1110" s="708"/>
      <c r="AJ1110" s="634"/>
      <c r="AK1110" s="648" t="str">
        <f t="shared" si="393"/>
        <v/>
      </c>
      <c r="AL1110" s="651" t="str">
        <f t="shared" si="394"/>
        <v/>
      </c>
      <c r="AM1110" s="654"/>
      <c r="AN1110" s="657" t="str">
        <f>IFERROR(VLOOKUP(K1110,'【参考】数式用'!$A$2:$N$57,14,FALSE),"")</f>
        <v/>
      </c>
      <c r="AO1110" s="657" t="str">
        <f t="shared" si="395"/>
        <v/>
      </c>
      <c r="AP1110" s="711" t="str">
        <f t="shared" si="396"/>
        <v/>
      </c>
      <c r="AQ1110" s="711" t="str">
        <f t="shared" si="397"/>
        <v>キャリアパス要件Ⅰ・Ⅱ_</v>
      </c>
      <c r="AR1110" s="662" t="str">
        <f t="shared" si="398"/>
        <v>入力済</v>
      </c>
      <c r="AS1110" s="657" t="str">
        <f t="shared" si="399"/>
        <v/>
      </c>
      <c r="AT1110" s="662" t="str">
        <f t="shared" si="400"/>
        <v>入力済</v>
      </c>
      <c r="AU1110" s="662" t="str">
        <f t="shared" si="401"/>
        <v/>
      </c>
      <c r="AV1110" s="662" t="str">
        <f t="shared" si="402"/>
        <v/>
      </c>
      <c r="AW1110" s="657" t="str">
        <f t="shared" si="403"/>
        <v/>
      </c>
      <c r="AX1110" s="657" t="str">
        <f t="shared" si="404"/>
        <v>入力済</v>
      </c>
      <c r="AY1110" s="662" t="str">
        <f>IFERROR(VLOOKUP(K1110,'【参考】数式用'!$AR$3:$AS$49,2,FALSE),"")</f>
        <v/>
      </c>
      <c r="AZ1110" s="657" t="str">
        <f t="shared" si="405"/>
        <v/>
      </c>
      <c r="BA1110" s="657" t="str">
        <f t="shared" si="406"/>
        <v>入力済</v>
      </c>
      <c r="BB1110" s="662" t="str">
        <f>IFERROR(VLOOKUP(K1110,'【参考】数式用'!$AX$3:$AY$56,2,FALSE),"")</f>
        <v/>
      </c>
      <c r="BC1110" s="657" t="str">
        <f t="shared" si="407"/>
        <v/>
      </c>
      <c r="BD1110" s="657" t="str">
        <f t="shared" si="408"/>
        <v>入力済</v>
      </c>
      <c r="BE1110" s="657" t="str">
        <f t="shared" si="409"/>
        <v/>
      </c>
      <c r="BF1110" s="657" t="str">
        <f t="shared" si="410"/>
        <v/>
      </c>
      <c r="BG1110" s="657" t="str">
        <f t="shared" si="411"/>
        <v/>
      </c>
      <c r="BH1110" s="657" t="str">
        <f t="shared" si="412"/>
        <v/>
      </c>
      <c r="BI1110" s="657" t="str">
        <f t="shared" si="413"/>
        <v/>
      </c>
      <c r="BM1110" s="681" t="e">
        <f>VLOOKUP(K1110,'【参考】数式用'!$A$2:$O$57,15,FALSE)</f>
        <v>#N/A</v>
      </c>
    </row>
    <row r="1111" spans="1:65" ht="109.9" customHeight="1">
      <c r="A1111" s="506">
        <v>1100</v>
      </c>
      <c r="B1111" s="517" t="str">
        <f>IF(基本情報入力シート!B1139="","",基本情報入力シート!B1139)</f>
        <v/>
      </c>
      <c r="C1111" s="523"/>
      <c r="D1111" s="523"/>
      <c r="E1111" s="523"/>
      <c r="F1111" s="530"/>
      <c r="G1111" s="536" t="str">
        <f>IF(基本情報入力シート!L1139="","",基本情報入力シート!L1139)</f>
        <v/>
      </c>
      <c r="H1111" s="536" t="str">
        <f>IF(基本情報入力シート!Q1139="","",基本情報入力シート!Q1139)</f>
        <v/>
      </c>
      <c r="I1111" s="536" t="str">
        <f>IF(基本情報入力シート!V1139="","",基本情報入力シート!V1139)</f>
        <v/>
      </c>
      <c r="J1111" s="536" t="str">
        <f>IF(基本情報入力シート!W1139="","",基本情報入力シート!W1139)</f>
        <v/>
      </c>
      <c r="K1111" s="536" t="str">
        <f>IF(基本情報入力シート!Z1139="","",基本情報入力シート!Z1139)</f>
        <v/>
      </c>
      <c r="L1111" s="555" t="str">
        <f>IF(基本情報入力シート!AF1139=0,"",基本情報入力シート!AF1139)</f>
        <v/>
      </c>
      <c r="M1111" s="563" t="str">
        <f>IF(AND(基本情報入力シート!AG1139="",基本情報入力シート!AG1139=""),"",基本情報入力シート!AG1139)</f>
        <v/>
      </c>
      <c r="N1111" s="570"/>
      <c r="O1111" s="575" t="str">
        <f>IFERROR(VLOOKUP(K1111,'【参考】数式用'!$A$2:$M$57,MATCH(N1111,'【参考】数式用'!$G$3:$M$3,0)+6,0),"")</f>
        <v/>
      </c>
      <c r="P1111" s="583" t="s">
        <v>549</v>
      </c>
      <c r="Q1111" s="587"/>
      <c r="R1111" s="590" t="s">
        <v>71</v>
      </c>
      <c r="S1111" s="587"/>
      <c r="T1111" s="590" t="s">
        <v>743</v>
      </c>
      <c r="U1111" s="587"/>
      <c r="V1111" s="590" t="s">
        <v>71</v>
      </c>
      <c r="W1111" s="587"/>
      <c r="X1111" s="590" t="s">
        <v>560</v>
      </c>
      <c r="Y1111" s="590" t="s">
        <v>763</v>
      </c>
      <c r="Z1111" s="589" t="str">
        <f t="shared" si="391"/>
        <v/>
      </c>
      <c r="AA1111" s="594" t="s">
        <v>127</v>
      </c>
      <c r="AB1111" s="598" t="str">
        <f t="shared" si="392"/>
        <v/>
      </c>
      <c r="AC1111" s="603" t="str">
        <f>IFERROR(ROUNDDOWN(ROUNDDOWN(ROUND(L1111*VLOOKUP(K1111,'【参考】数式用'!$A$2:$M$57,MATCH("処遇改善加算Ⅳ",'【参考】数式用'!$G$3:$M$3,0)+6,0),0)*M1111,0)*Z1111*0.5,0),"")</f>
        <v/>
      </c>
      <c r="AD1111" s="609"/>
      <c r="AE1111" s="617"/>
      <c r="AF1111" s="617"/>
      <c r="AG1111" s="623"/>
      <c r="AH1111" s="627"/>
      <c r="AI1111" s="708"/>
      <c r="AJ1111" s="634"/>
      <c r="AK1111" s="648" t="str">
        <f t="shared" si="393"/>
        <v/>
      </c>
      <c r="AL1111" s="651" t="str">
        <f t="shared" si="394"/>
        <v/>
      </c>
      <c r="AM1111" s="654"/>
      <c r="AN1111" s="657" t="str">
        <f>IFERROR(VLOOKUP(K1111,'【参考】数式用'!$A$2:$N$57,14,FALSE),"")</f>
        <v/>
      </c>
      <c r="AO1111" s="657" t="str">
        <f t="shared" si="395"/>
        <v/>
      </c>
      <c r="AP1111" s="711" t="str">
        <f t="shared" si="396"/>
        <v/>
      </c>
      <c r="AQ1111" s="711" t="str">
        <f t="shared" si="397"/>
        <v>キャリアパス要件Ⅰ・Ⅱ_</v>
      </c>
      <c r="AR1111" s="662" t="str">
        <f t="shared" si="398"/>
        <v>入力済</v>
      </c>
      <c r="AS1111" s="657" t="str">
        <f t="shared" si="399"/>
        <v/>
      </c>
      <c r="AT1111" s="662" t="str">
        <f t="shared" si="400"/>
        <v>入力済</v>
      </c>
      <c r="AU1111" s="662" t="str">
        <f t="shared" si="401"/>
        <v/>
      </c>
      <c r="AV1111" s="662" t="str">
        <f t="shared" si="402"/>
        <v/>
      </c>
      <c r="AW1111" s="657" t="str">
        <f t="shared" si="403"/>
        <v/>
      </c>
      <c r="AX1111" s="657" t="str">
        <f t="shared" si="404"/>
        <v>入力済</v>
      </c>
      <c r="AY1111" s="662" t="str">
        <f>IFERROR(VLOOKUP(K1111,'【参考】数式用'!$AR$3:$AS$49,2,FALSE),"")</f>
        <v/>
      </c>
      <c r="AZ1111" s="657" t="str">
        <f t="shared" si="405"/>
        <v/>
      </c>
      <c r="BA1111" s="657" t="str">
        <f t="shared" si="406"/>
        <v>入力済</v>
      </c>
      <c r="BB1111" s="662" t="str">
        <f>IFERROR(VLOOKUP(K1111,'【参考】数式用'!$AX$3:$AY$56,2,FALSE),"")</f>
        <v/>
      </c>
      <c r="BC1111" s="657" t="str">
        <f t="shared" si="407"/>
        <v/>
      </c>
      <c r="BD1111" s="657" t="str">
        <f t="shared" si="408"/>
        <v>入力済</v>
      </c>
      <c r="BE1111" s="657" t="str">
        <f t="shared" si="409"/>
        <v/>
      </c>
      <c r="BF1111" s="657" t="str">
        <f t="shared" si="410"/>
        <v/>
      </c>
      <c r="BG1111" s="657" t="str">
        <f t="shared" si="411"/>
        <v/>
      </c>
      <c r="BH1111" s="657" t="str">
        <f t="shared" si="412"/>
        <v/>
      </c>
      <c r="BI1111" s="657" t="str">
        <f t="shared" si="413"/>
        <v/>
      </c>
      <c r="BM1111" s="681" t="e">
        <f>VLOOKUP(K1111,'【参考】数式用'!$A$2:$O$57,15,FALSE)</f>
        <v>#N/A</v>
      </c>
    </row>
    <row r="1112" spans="1:65" ht="109.9" customHeight="1">
      <c r="A1112" s="506">
        <v>1101</v>
      </c>
      <c r="B1112" s="517" t="str">
        <f>IF(基本情報入力シート!B1140="","",基本情報入力シート!B1140)</f>
        <v/>
      </c>
      <c r="C1112" s="523"/>
      <c r="D1112" s="523"/>
      <c r="E1112" s="523"/>
      <c r="F1112" s="530"/>
      <c r="G1112" s="536" t="str">
        <f>IF(基本情報入力シート!L1140="","",基本情報入力シート!L1140)</f>
        <v/>
      </c>
      <c r="H1112" s="536" t="str">
        <f>IF(基本情報入力シート!Q1140="","",基本情報入力シート!Q1140)</f>
        <v/>
      </c>
      <c r="I1112" s="536" t="str">
        <f>IF(基本情報入力シート!V1140="","",基本情報入力シート!V1140)</f>
        <v/>
      </c>
      <c r="J1112" s="536" t="str">
        <f>IF(基本情報入力シート!W1140="","",基本情報入力シート!W1140)</f>
        <v/>
      </c>
      <c r="K1112" s="536" t="str">
        <f>IF(基本情報入力シート!Z1140="","",基本情報入力シート!Z1140)</f>
        <v/>
      </c>
      <c r="L1112" s="555" t="str">
        <f>IF(基本情報入力シート!AF1140=0,"",基本情報入力シート!AF1140)</f>
        <v/>
      </c>
      <c r="M1112" s="563" t="str">
        <f>IF(AND(基本情報入力シート!AG1140="",基本情報入力シート!AG1140=""),"",基本情報入力シート!AG1140)</f>
        <v/>
      </c>
      <c r="N1112" s="570"/>
      <c r="O1112" s="575" t="str">
        <f>IFERROR(VLOOKUP(K1112,'【参考】数式用'!$A$2:$M$57,MATCH(N1112,'【参考】数式用'!$G$3:$M$3,0)+6,0),"")</f>
        <v/>
      </c>
      <c r="P1112" s="583" t="s">
        <v>549</v>
      </c>
      <c r="Q1112" s="587"/>
      <c r="R1112" s="590" t="s">
        <v>71</v>
      </c>
      <c r="S1112" s="587"/>
      <c r="T1112" s="590" t="s">
        <v>743</v>
      </c>
      <c r="U1112" s="587"/>
      <c r="V1112" s="590" t="s">
        <v>71</v>
      </c>
      <c r="W1112" s="587"/>
      <c r="X1112" s="590" t="s">
        <v>560</v>
      </c>
      <c r="Y1112" s="590" t="s">
        <v>763</v>
      </c>
      <c r="Z1112" s="589" t="str">
        <f t="shared" si="391"/>
        <v/>
      </c>
      <c r="AA1112" s="594" t="s">
        <v>127</v>
      </c>
      <c r="AB1112" s="598" t="str">
        <f t="shared" si="392"/>
        <v/>
      </c>
      <c r="AC1112" s="603" t="str">
        <f>IFERROR(ROUNDDOWN(ROUNDDOWN(ROUND(L1112*VLOOKUP(K1112,'【参考】数式用'!$A$2:$M$57,MATCH("処遇改善加算Ⅳ",'【参考】数式用'!$G$3:$M$3,0)+6,0),0)*M1112,0)*Z1112*0.5,0),"")</f>
        <v/>
      </c>
      <c r="AD1112" s="609"/>
      <c r="AE1112" s="617"/>
      <c r="AF1112" s="617"/>
      <c r="AG1112" s="623"/>
      <c r="AH1112" s="627"/>
      <c r="AI1112" s="708"/>
      <c r="AJ1112" s="634"/>
      <c r="AK1112" s="648" t="str">
        <f t="shared" si="393"/>
        <v/>
      </c>
      <c r="AL1112" s="651" t="str">
        <f t="shared" si="394"/>
        <v/>
      </c>
      <c r="AM1112" s="654"/>
      <c r="AN1112" s="657" t="str">
        <f>IFERROR(VLOOKUP(K1112,'【参考】数式用'!$A$2:$N$57,14,FALSE),"")</f>
        <v/>
      </c>
      <c r="AO1112" s="657" t="str">
        <f t="shared" si="395"/>
        <v/>
      </c>
      <c r="AP1112" s="711" t="str">
        <f t="shared" si="396"/>
        <v/>
      </c>
      <c r="AQ1112" s="711" t="str">
        <f t="shared" si="397"/>
        <v>キャリアパス要件Ⅰ・Ⅱ_</v>
      </c>
      <c r="AR1112" s="662" t="str">
        <f t="shared" si="398"/>
        <v>入力済</v>
      </c>
      <c r="AS1112" s="657" t="str">
        <f t="shared" si="399"/>
        <v/>
      </c>
      <c r="AT1112" s="662" t="str">
        <f t="shared" si="400"/>
        <v>入力済</v>
      </c>
      <c r="AU1112" s="662" t="str">
        <f t="shared" si="401"/>
        <v/>
      </c>
      <c r="AV1112" s="662" t="str">
        <f t="shared" si="402"/>
        <v/>
      </c>
      <c r="AW1112" s="657" t="str">
        <f t="shared" si="403"/>
        <v/>
      </c>
      <c r="AX1112" s="657" t="str">
        <f t="shared" si="404"/>
        <v>入力済</v>
      </c>
      <c r="AY1112" s="662" t="str">
        <f>IFERROR(VLOOKUP(K1112,'【参考】数式用'!$AR$3:$AS$49,2,FALSE),"")</f>
        <v/>
      </c>
      <c r="AZ1112" s="657" t="str">
        <f t="shared" si="405"/>
        <v/>
      </c>
      <c r="BA1112" s="657" t="str">
        <f t="shared" si="406"/>
        <v>入力済</v>
      </c>
      <c r="BB1112" s="662" t="str">
        <f>IFERROR(VLOOKUP(K1112,'【参考】数式用'!$AX$3:$AY$56,2,FALSE),"")</f>
        <v/>
      </c>
      <c r="BC1112" s="657" t="str">
        <f t="shared" si="407"/>
        <v/>
      </c>
      <c r="BD1112" s="657" t="str">
        <f t="shared" si="408"/>
        <v>入力済</v>
      </c>
      <c r="BE1112" s="657" t="str">
        <f t="shared" si="409"/>
        <v/>
      </c>
      <c r="BF1112" s="657" t="str">
        <f t="shared" si="410"/>
        <v/>
      </c>
      <c r="BG1112" s="657" t="str">
        <f t="shared" si="411"/>
        <v/>
      </c>
      <c r="BH1112" s="657" t="str">
        <f t="shared" si="412"/>
        <v/>
      </c>
      <c r="BI1112" s="657" t="str">
        <f t="shared" si="413"/>
        <v/>
      </c>
      <c r="BM1112" s="681" t="e">
        <f>VLOOKUP(K1112,'【参考】数式用'!$A$2:$O$57,15,FALSE)</f>
        <v>#N/A</v>
      </c>
    </row>
    <row r="1113" spans="1:65" ht="109.9" customHeight="1">
      <c r="A1113" s="506">
        <v>1102</v>
      </c>
      <c r="B1113" s="517" t="str">
        <f>IF(基本情報入力シート!B1141="","",基本情報入力シート!B1141)</f>
        <v/>
      </c>
      <c r="C1113" s="523"/>
      <c r="D1113" s="523"/>
      <c r="E1113" s="523"/>
      <c r="F1113" s="530"/>
      <c r="G1113" s="536" t="str">
        <f>IF(基本情報入力シート!L1141="","",基本情報入力シート!L1141)</f>
        <v/>
      </c>
      <c r="H1113" s="536" t="str">
        <f>IF(基本情報入力シート!Q1141="","",基本情報入力シート!Q1141)</f>
        <v/>
      </c>
      <c r="I1113" s="536" t="str">
        <f>IF(基本情報入力シート!V1141="","",基本情報入力シート!V1141)</f>
        <v/>
      </c>
      <c r="J1113" s="536" t="str">
        <f>IF(基本情報入力シート!W1141="","",基本情報入力シート!W1141)</f>
        <v/>
      </c>
      <c r="K1113" s="536" t="str">
        <f>IF(基本情報入力シート!Z1141="","",基本情報入力シート!Z1141)</f>
        <v/>
      </c>
      <c r="L1113" s="555" t="str">
        <f>IF(基本情報入力シート!AF1141=0,"",基本情報入力シート!AF1141)</f>
        <v/>
      </c>
      <c r="M1113" s="563" t="str">
        <f>IF(AND(基本情報入力シート!AG1141="",基本情報入力シート!AG1141=""),"",基本情報入力シート!AG1141)</f>
        <v/>
      </c>
      <c r="N1113" s="570"/>
      <c r="O1113" s="575" t="str">
        <f>IFERROR(VLOOKUP(K1113,'【参考】数式用'!$A$2:$M$57,MATCH(N1113,'【参考】数式用'!$G$3:$M$3,0)+6,0),"")</f>
        <v/>
      </c>
      <c r="P1113" s="583" t="s">
        <v>549</v>
      </c>
      <c r="Q1113" s="587"/>
      <c r="R1113" s="590" t="s">
        <v>71</v>
      </c>
      <c r="S1113" s="587"/>
      <c r="T1113" s="590" t="s">
        <v>743</v>
      </c>
      <c r="U1113" s="587"/>
      <c r="V1113" s="590" t="s">
        <v>71</v>
      </c>
      <c r="W1113" s="587"/>
      <c r="X1113" s="590" t="s">
        <v>560</v>
      </c>
      <c r="Y1113" s="590" t="s">
        <v>763</v>
      </c>
      <c r="Z1113" s="589" t="str">
        <f t="shared" si="391"/>
        <v/>
      </c>
      <c r="AA1113" s="594" t="s">
        <v>127</v>
      </c>
      <c r="AB1113" s="598" t="str">
        <f t="shared" si="392"/>
        <v/>
      </c>
      <c r="AC1113" s="603" t="str">
        <f>IFERROR(ROUNDDOWN(ROUNDDOWN(ROUND(L1113*VLOOKUP(K1113,'【参考】数式用'!$A$2:$M$57,MATCH("処遇改善加算Ⅳ",'【参考】数式用'!$G$3:$M$3,0)+6,0),0)*M1113,0)*Z1113*0.5,0),"")</f>
        <v/>
      </c>
      <c r="AD1113" s="609"/>
      <c r="AE1113" s="617"/>
      <c r="AF1113" s="617"/>
      <c r="AG1113" s="623"/>
      <c r="AH1113" s="627"/>
      <c r="AI1113" s="708"/>
      <c r="AJ1113" s="634"/>
      <c r="AK1113" s="648" t="str">
        <f t="shared" si="393"/>
        <v/>
      </c>
      <c r="AL1113" s="651" t="str">
        <f t="shared" si="394"/>
        <v/>
      </c>
      <c r="AM1113" s="654"/>
      <c r="AN1113" s="657" t="str">
        <f>IFERROR(VLOOKUP(K1113,'【参考】数式用'!$A$2:$N$57,14,FALSE),"")</f>
        <v/>
      </c>
      <c r="AO1113" s="657" t="str">
        <f t="shared" si="395"/>
        <v/>
      </c>
      <c r="AP1113" s="711" t="str">
        <f t="shared" si="396"/>
        <v/>
      </c>
      <c r="AQ1113" s="711" t="str">
        <f t="shared" si="397"/>
        <v>キャリアパス要件Ⅰ・Ⅱ_</v>
      </c>
      <c r="AR1113" s="662" t="str">
        <f t="shared" si="398"/>
        <v>入力済</v>
      </c>
      <c r="AS1113" s="657" t="str">
        <f t="shared" si="399"/>
        <v/>
      </c>
      <c r="AT1113" s="662" t="str">
        <f t="shared" si="400"/>
        <v>入力済</v>
      </c>
      <c r="AU1113" s="662" t="str">
        <f t="shared" si="401"/>
        <v/>
      </c>
      <c r="AV1113" s="662" t="str">
        <f t="shared" si="402"/>
        <v/>
      </c>
      <c r="AW1113" s="657" t="str">
        <f t="shared" si="403"/>
        <v/>
      </c>
      <c r="AX1113" s="657" t="str">
        <f t="shared" si="404"/>
        <v>入力済</v>
      </c>
      <c r="AY1113" s="662" t="str">
        <f>IFERROR(VLOOKUP(K1113,'【参考】数式用'!$AR$3:$AS$49,2,FALSE),"")</f>
        <v/>
      </c>
      <c r="AZ1113" s="657" t="str">
        <f t="shared" si="405"/>
        <v/>
      </c>
      <c r="BA1113" s="657" t="str">
        <f t="shared" si="406"/>
        <v>入力済</v>
      </c>
      <c r="BB1113" s="662" t="str">
        <f>IFERROR(VLOOKUP(K1113,'【参考】数式用'!$AX$3:$AY$56,2,FALSE),"")</f>
        <v/>
      </c>
      <c r="BC1113" s="657" t="str">
        <f t="shared" si="407"/>
        <v/>
      </c>
      <c r="BD1113" s="657" t="str">
        <f t="shared" si="408"/>
        <v>入力済</v>
      </c>
      <c r="BE1113" s="657" t="str">
        <f t="shared" si="409"/>
        <v/>
      </c>
      <c r="BF1113" s="657" t="str">
        <f t="shared" si="410"/>
        <v/>
      </c>
      <c r="BG1113" s="657" t="str">
        <f t="shared" si="411"/>
        <v/>
      </c>
      <c r="BH1113" s="657" t="str">
        <f t="shared" si="412"/>
        <v/>
      </c>
      <c r="BI1113" s="657" t="str">
        <f t="shared" si="413"/>
        <v/>
      </c>
      <c r="BM1113" s="681" t="e">
        <f>VLOOKUP(K1113,'【参考】数式用'!$A$2:$O$57,15,FALSE)</f>
        <v>#N/A</v>
      </c>
    </row>
    <row r="1114" spans="1:65" ht="109.9" customHeight="1">
      <c r="A1114" s="506">
        <v>1103</v>
      </c>
      <c r="B1114" s="517" t="str">
        <f>IF(基本情報入力シート!B1142="","",基本情報入力シート!B1142)</f>
        <v/>
      </c>
      <c r="C1114" s="523"/>
      <c r="D1114" s="523"/>
      <c r="E1114" s="523"/>
      <c r="F1114" s="530"/>
      <c r="G1114" s="536" t="str">
        <f>IF(基本情報入力シート!L1142="","",基本情報入力シート!L1142)</f>
        <v/>
      </c>
      <c r="H1114" s="536" t="str">
        <f>IF(基本情報入力シート!Q1142="","",基本情報入力シート!Q1142)</f>
        <v/>
      </c>
      <c r="I1114" s="536" t="str">
        <f>IF(基本情報入力シート!V1142="","",基本情報入力シート!V1142)</f>
        <v/>
      </c>
      <c r="J1114" s="536" t="str">
        <f>IF(基本情報入力シート!W1142="","",基本情報入力シート!W1142)</f>
        <v/>
      </c>
      <c r="K1114" s="536" t="str">
        <f>IF(基本情報入力シート!Z1142="","",基本情報入力シート!Z1142)</f>
        <v/>
      </c>
      <c r="L1114" s="555" t="str">
        <f>IF(基本情報入力シート!AF1142=0,"",基本情報入力シート!AF1142)</f>
        <v/>
      </c>
      <c r="M1114" s="563" t="str">
        <f>IF(AND(基本情報入力シート!AG1142="",基本情報入力シート!AG1142=""),"",基本情報入力シート!AG1142)</f>
        <v/>
      </c>
      <c r="N1114" s="570"/>
      <c r="O1114" s="575" t="str">
        <f>IFERROR(VLOOKUP(K1114,'【参考】数式用'!$A$2:$M$57,MATCH(N1114,'【参考】数式用'!$G$3:$M$3,0)+6,0),"")</f>
        <v/>
      </c>
      <c r="P1114" s="583" t="s">
        <v>549</v>
      </c>
      <c r="Q1114" s="587"/>
      <c r="R1114" s="590" t="s">
        <v>71</v>
      </c>
      <c r="S1114" s="587"/>
      <c r="T1114" s="590" t="s">
        <v>743</v>
      </c>
      <c r="U1114" s="587"/>
      <c r="V1114" s="590" t="s">
        <v>71</v>
      </c>
      <c r="W1114" s="587"/>
      <c r="X1114" s="590" t="s">
        <v>560</v>
      </c>
      <c r="Y1114" s="590" t="s">
        <v>763</v>
      </c>
      <c r="Z1114" s="589" t="str">
        <f t="shared" si="391"/>
        <v/>
      </c>
      <c r="AA1114" s="594" t="s">
        <v>127</v>
      </c>
      <c r="AB1114" s="598" t="str">
        <f t="shared" si="392"/>
        <v/>
      </c>
      <c r="AC1114" s="603" t="str">
        <f>IFERROR(ROUNDDOWN(ROUNDDOWN(ROUND(L1114*VLOOKUP(K1114,'【参考】数式用'!$A$2:$M$57,MATCH("処遇改善加算Ⅳ",'【参考】数式用'!$G$3:$M$3,0)+6,0),0)*M1114,0)*Z1114*0.5,0),"")</f>
        <v/>
      </c>
      <c r="AD1114" s="609"/>
      <c r="AE1114" s="617"/>
      <c r="AF1114" s="617"/>
      <c r="AG1114" s="623"/>
      <c r="AH1114" s="627"/>
      <c r="AI1114" s="708"/>
      <c r="AJ1114" s="634"/>
      <c r="AK1114" s="648" t="str">
        <f t="shared" si="393"/>
        <v/>
      </c>
      <c r="AL1114" s="651" t="str">
        <f t="shared" si="394"/>
        <v/>
      </c>
      <c r="AM1114" s="654"/>
      <c r="AN1114" s="657" t="str">
        <f>IFERROR(VLOOKUP(K1114,'【参考】数式用'!$A$2:$N$57,14,FALSE),"")</f>
        <v/>
      </c>
      <c r="AO1114" s="657" t="str">
        <f t="shared" si="395"/>
        <v/>
      </c>
      <c r="AP1114" s="711" t="str">
        <f t="shared" si="396"/>
        <v/>
      </c>
      <c r="AQ1114" s="711" t="str">
        <f t="shared" si="397"/>
        <v>キャリアパス要件Ⅰ・Ⅱ_</v>
      </c>
      <c r="AR1114" s="662" t="str">
        <f t="shared" si="398"/>
        <v>入力済</v>
      </c>
      <c r="AS1114" s="657" t="str">
        <f t="shared" si="399"/>
        <v/>
      </c>
      <c r="AT1114" s="662" t="str">
        <f t="shared" si="400"/>
        <v>入力済</v>
      </c>
      <c r="AU1114" s="662" t="str">
        <f t="shared" si="401"/>
        <v/>
      </c>
      <c r="AV1114" s="662" t="str">
        <f t="shared" si="402"/>
        <v/>
      </c>
      <c r="AW1114" s="657" t="str">
        <f t="shared" si="403"/>
        <v/>
      </c>
      <c r="AX1114" s="657" t="str">
        <f t="shared" si="404"/>
        <v>入力済</v>
      </c>
      <c r="AY1114" s="662" t="str">
        <f>IFERROR(VLOOKUP(K1114,'【参考】数式用'!$AR$3:$AS$49,2,FALSE),"")</f>
        <v/>
      </c>
      <c r="AZ1114" s="657" t="str">
        <f t="shared" si="405"/>
        <v/>
      </c>
      <c r="BA1114" s="657" t="str">
        <f t="shared" si="406"/>
        <v>入力済</v>
      </c>
      <c r="BB1114" s="662" t="str">
        <f>IFERROR(VLOOKUP(K1114,'【参考】数式用'!$AX$3:$AY$56,2,FALSE),"")</f>
        <v/>
      </c>
      <c r="BC1114" s="657" t="str">
        <f t="shared" si="407"/>
        <v/>
      </c>
      <c r="BD1114" s="657" t="str">
        <f t="shared" si="408"/>
        <v>入力済</v>
      </c>
      <c r="BE1114" s="657" t="str">
        <f t="shared" si="409"/>
        <v/>
      </c>
      <c r="BF1114" s="657" t="str">
        <f t="shared" si="410"/>
        <v/>
      </c>
      <c r="BG1114" s="657" t="str">
        <f t="shared" si="411"/>
        <v/>
      </c>
      <c r="BH1114" s="657" t="str">
        <f t="shared" si="412"/>
        <v/>
      </c>
      <c r="BI1114" s="657" t="str">
        <f t="shared" si="413"/>
        <v/>
      </c>
      <c r="BM1114" s="681" t="e">
        <f>VLOOKUP(K1114,'【参考】数式用'!$A$2:$O$57,15,FALSE)</f>
        <v>#N/A</v>
      </c>
    </row>
    <row r="1115" spans="1:65" ht="109.9" customHeight="1">
      <c r="A1115" s="506">
        <v>1104</v>
      </c>
      <c r="B1115" s="517" t="str">
        <f>IF(基本情報入力シート!B1143="","",基本情報入力シート!B1143)</f>
        <v/>
      </c>
      <c r="C1115" s="523"/>
      <c r="D1115" s="523"/>
      <c r="E1115" s="523"/>
      <c r="F1115" s="530"/>
      <c r="G1115" s="536" t="str">
        <f>IF(基本情報入力シート!L1143="","",基本情報入力シート!L1143)</f>
        <v/>
      </c>
      <c r="H1115" s="536" t="str">
        <f>IF(基本情報入力シート!Q1143="","",基本情報入力シート!Q1143)</f>
        <v/>
      </c>
      <c r="I1115" s="536" t="str">
        <f>IF(基本情報入力シート!V1143="","",基本情報入力シート!V1143)</f>
        <v/>
      </c>
      <c r="J1115" s="536" t="str">
        <f>IF(基本情報入力シート!W1143="","",基本情報入力シート!W1143)</f>
        <v/>
      </c>
      <c r="K1115" s="536" t="str">
        <f>IF(基本情報入力シート!Z1143="","",基本情報入力シート!Z1143)</f>
        <v/>
      </c>
      <c r="L1115" s="555" t="str">
        <f>IF(基本情報入力シート!AF1143=0,"",基本情報入力シート!AF1143)</f>
        <v/>
      </c>
      <c r="M1115" s="563" t="str">
        <f>IF(AND(基本情報入力シート!AG1143="",基本情報入力シート!AG1143=""),"",基本情報入力シート!AG1143)</f>
        <v/>
      </c>
      <c r="N1115" s="570"/>
      <c r="O1115" s="575" t="str">
        <f>IFERROR(VLOOKUP(K1115,'【参考】数式用'!$A$2:$M$57,MATCH(N1115,'【参考】数式用'!$G$3:$M$3,0)+6,0),"")</f>
        <v/>
      </c>
      <c r="P1115" s="583" t="s">
        <v>549</v>
      </c>
      <c r="Q1115" s="587"/>
      <c r="R1115" s="590" t="s">
        <v>71</v>
      </c>
      <c r="S1115" s="587"/>
      <c r="T1115" s="590" t="s">
        <v>743</v>
      </c>
      <c r="U1115" s="587"/>
      <c r="V1115" s="590" t="s">
        <v>71</v>
      </c>
      <c r="W1115" s="587"/>
      <c r="X1115" s="590" t="s">
        <v>560</v>
      </c>
      <c r="Y1115" s="590" t="s">
        <v>763</v>
      </c>
      <c r="Z1115" s="589" t="str">
        <f t="shared" si="391"/>
        <v/>
      </c>
      <c r="AA1115" s="594" t="s">
        <v>127</v>
      </c>
      <c r="AB1115" s="598" t="str">
        <f t="shared" si="392"/>
        <v/>
      </c>
      <c r="AC1115" s="603" t="str">
        <f>IFERROR(ROUNDDOWN(ROUNDDOWN(ROUND(L1115*VLOOKUP(K1115,'【参考】数式用'!$A$2:$M$57,MATCH("処遇改善加算Ⅳ",'【参考】数式用'!$G$3:$M$3,0)+6,0),0)*M1115,0)*Z1115*0.5,0),"")</f>
        <v/>
      </c>
      <c r="AD1115" s="609"/>
      <c r="AE1115" s="617"/>
      <c r="AF1115" s="617"/>
      <c r="AG1115" s="623"/>
      <c r="AH1115" s="627"/>
      <c r="AI1115" s="708"/>
      <c r="AJ1115" s="634"/>
      <c r="AK1115" s="648" t="str">
        <f t="shared" si="393"/>
        <v/>
      </c>
      <c r="AL1115" s="651" t="str">
        <f t="shared" si="394"/>
        <v/>
      </c>
      <c r="AM1115" s="654"/>
      <c r="AN1115" s="657" t="str">
        <f>IFERROR(VLOOKUP(K1115,'【参考】数式用'!$A$2:$N$57,14,FALSE),"")</f>
        <v/>
      </c>
      <c r="AO1115" s="657" t="str">
        <f t="shared" si="395"/>
        <v/>
      </c>
      <c r="AP1115" s="711" t="str">
        <f t="shared" si="396"/>
        <v/>
      </c>
      <c r="AQ1115" s="711" t="str">
        <f t="shared" si="397"/>
        <v>キャリアパス要件Ⅰ・Ⅱ_</v>
      </c>
      <c r="AR1115" s="662" t="str">
        <f t="shared" si="398"/>
        <v>入力済</v>
      </c>
      <c r="AS1115" s="657" t="str">
        <f t="shared" si="399"/>
        <v/>
      </c>
      <c r="AT1115" s="662" t="str">
        <f t="shared" si="400"/>
        <v>入力済</v>
      </c>
      <c r="AU1115" s="662" t="str">
        <f t="shared" si="401"/>
        <v/>
      </c>
      <c r="AV1115" s="662" t="str">
        <f t="shared" si="402"/>
        <v/>
      </c>
      <c r="AW1115" s="657" t="str">
        <f t="shared" si="403"/>
        <v/>
      </c>
      <c r="AX1115" s="657" t="str">
        <f t="shared" si="404"/>
        <v>入力済</v>
      </c>
      <c r="AY1115" s="662" t="str">
        <f>IFERROR(VLOOKUP(K1115,'【参考】数式用'!$AR$3:$AS$49,2,FALSE),"")</f>
        <v/>
      </c>
      <c r="AZ1115" s="657" t="str">
        <f t="shared" si="405"/>
        <v/>
      </c>
      <c r="BA1115" s="657" t="str">
        <f t="shared" si="406"/>
        <v>入力済</v>
      </c>
      <c r="BB1115" s="662" t="str">
        <f>IFERROR(VLOOKUP(K1115,'【参考】数式用'!$AX$3:$AY$56,2,FALSE),"")</f>
        <v/>
      </c>
      <c r="BC1115" s="657" t="str">
        <f t="shared" si="407"/>
        <v/>
      </c>
      <c r="BD1115" s="657" t="str">
        <f t="shared" si="408"/>
        <v>入力済</v>
      </c>
      <c r="BE1115" s="657" t="str">
        <f t="shared" si="409"/>
        <v/>
      </c>
      <c r="BF1115" s="657" t="str">
        <f t="shared" si="410"/>
        <v/>
      </c>
      <c r="BG1115" s="657" t="str">
        <f t="shared" si="411"/>
        <v/>
      </c>
      <c r="BH1115" s="657" t="str">
        <f t="shared" si="412"/>
        <v/>
      </c>
      <c r="BI1115" s="657" t="str">
        <f t="shared" si="413"/>
        <v/>
      </c>
      <c r="BM1115" s="681" t="e">
        <f>VLOOKUP(K1115,'【参考】数式用'!$A$2:$O$57,15,FALSE)</f>
        <v>#N/A</v>
      </c>
    </row>
    <row r="1116" spans="1:65" ht="109.9" customHeight="1">
      <c r="A1116" s="506">
        <v>1105</v>
      </c>
      <c r="B1116" s="517" t="str">
        <f>IF(基本情報入力シート!B1144="","",基本情報入力シート!B1144)</f>
        <v/>
      </c>
      <c r="C1116" s="523"/>
      <c r="D1116" s="523"/>
      <c r="E1116" s="523"/>
      <c r="F1116" s="530"/>
      <c r="G1116" s="536" t="str">
        <f>IF(基本情報入力シート!L1144="","",基本情報入力シート!L1144)</f>
        <v/>
      </c>
      <c r="H1116" s="536" t="str">
        <f>IF(基本情報入力シート!Q1144="","",基本情報入力シート!Q1144)</f>
        <v/>
      </c>
      <c r="I1116" s="536" t="str">
        <f>IF(基本情報入力シート!V1144="","",基本情報入力シート!V1144)</f>
        <v/>
      </c>
      <c r="J1116" s="536" t="str">
        <f>IF(基本情報入力シート!W1144="","",基本情報入力シート!W1144)</f>
        <v/>
      </c>
      <c r="K1116" s="536" t="str">
        <f>IF(基本情報入力シート!Z1144="","",基本情報入力シート!Z1144)</f>
        <v/>
      </c>
      <c r="L1116" s="555" t="str">
        <f>IF(基本情報入力シート!AF1144=0,"",基本情報入力シート!AF1144)</f>
        <v/>
      </c>
      <c r="M1116" s="563" t="str">
        <f>IF(AND(基本情報入力シート!AG1144="",基本情報入力シート!AG1144=""),"",基本情報入力シート!AG1144)</f>
        <v/>
      </c>
      <c r="N1116" s="570"/>
      <c r="O1116" s="575" t="str">
        <f>IFERROR(VLOOKUP(K1116,'【参考】数式用'!$A$2:$M$57,MATCH(N1116,'【参考】数式用'!$G$3:$M$3,0)+6,0),"")</f>
        <v/>
      </c>
      <c r="P1116" s="583" t="s">
        <v>549</v>
      </c>
      <c r="Q1116" s="587"/>
      <c r="R1116" s="590" t="s">
        <v>71</v>
      </c>
      <c r="S1116" s="587"/>
      <c r="T1116" s="590" t="s">
        <v>743</v>
      </c>
      <c r="U1116" s="587"/>
      <c r="V1116" s="590" t="s">
        <v>71</v>
      </c>
      <c r="W1116" s="587"/>
      <c r="X1116" s="590" t="s">
        <v>560</v>
      </c>
      <c r="Y1116" s="590" t="s">
        <v>763</v>
      </c>
      <c r="Z1116" s="589" t="str">
        <f t="shared" si="391"/>
        <v/>
      </c>
      <c r="AA1116" s="594" t="s">
        <v>127</v>
      </c>
      <c r="AB1116" s="598" t="str">
        <f t="shared" si="392"/>
        <v/>
      </c>
      <c r="AC1116" s="603" t="str">
        <f>IFERROR(ROUNDDOWN(ROUNDDOWN(ROUND(L1116*VLOOKUP(K1116,'【参考】数式用'!$A$2:$M$57,MATCH("処遇改善加算Ⅳ",'【参考】数式用'!$G$3:$M$3,0)+6,0),0)*M1116,0)*Z1116*0.5,0),"")</f>
        <v/>
      </c>
      <c r="AD1116" s="609"/>
      <c r="AE1116" s="617"/>
      <c r="AF1116" s="617"/>
      <c r="AG1116" s="623"/>
      <c r="AH1116" s="627"/>
      <c r="AI1116" s="708"/>
      <c r="AJ1116" s="634"/>
      <c r="AK1116" s="648" t="str">
        <f t="shared" si="393"/>
        <v/>
      </c>
      <c r="AL1116" s="651" t="str">
        <f t="shared" si="394"/>
        <v/>
      </c>
      <c r="AM1116" s="654"/>
      <c r="AN1116" s="657" t="str">
        <f>IFERROR(VLOOKUP(K1116,'【参考】数式用'!$A$2:$N$57,14,FALSE),"")</f>
        <v/>
      </c>
      <c r="AO1116" s="657" t="str">
        <f t="shared" si="395"/>
        <v/>
      </c>
      <c r="AP1116" s="711" t="str">
        <f t="shared" si="396"/>
        <v/>
      </c>
      <c r="AQ1116" s="711" t="str">
        <f t="shared" si="397"/>
        <v>キャリアパス要件Ⅰ・Ⅱ_</v>
      </c>
      <c r="AR1116" s="662" t="str">
        <f t="shared" si="398"/>
        <v>入力済</v>
      </c>
      <c r="AS1116" s="657" t="str">
        <f t="shared" si="399"/>
        <v/>
      </c>
      <c r="AT1116" s="662" t="str">
        <f t="shared" si="400"/>
        <v>入力済</v>
      </c>
      <c r="AU1116" s="662" t="str">
        <f t="shared" si="401"/>
        <v/>
      </c>
      <c r="AV1116" s="662" t="str">
        <f t="shared" si="402"/>
        <v/>
      </c>
      <c r="AW1116" s="657" t="str">
        <f t="shared" si="403"/>
        <v/>
      </c>
      <c r="AX1116" s="657" t="str">
        <f t="shared" si="404"/>
        <v>入力済</v>
      </c>
      <c r="AY1116" s="662" t="str">
        <f>IFERROR(VLOOKUP(K1116,'【参考】数式用'!$AR$3:$AS$49,2,FALSE),"")</f>
        <v/>
      </c>
      <c r="AZ1116" s="657" t="str">
        <f t="shared" si="405"/>
        <v/>
      </c>
      <c r="BA1116" s="657" t="str">
        <f t="shared" si="406"/>
        <v>入力済</v>
      </c>
      <c r="BB1116" s="662" t="str">
        <f>IFERROR(VLOOKUP(K1116,'【参考】数式用'!$AX$3:$AY$56,2,FALSE),"")</f>
        <v/>
      </c>
      <c r="BC1116" s="657" t="str">
        <f t="shared" si="407"/>
        <v/>
      </c>
      <c r="BD1116" s="657" t="str">
        <f t="shared" si="408"/>
        <v>入力済</v>
      </c>
      <c r="BE1116" s="657" t="str">
        <f t="shared" si="409"/>
        <v/>
      </c>
      <c r="BF1116" s="657" t="str">
        <f t="shared" si="410"/>
        <v/>
      </c>
      <c r="BG1116" s="657" t="str">
        <f t="shared" si="411"/>
        <v/>
      </c>
      <c r="BH1116" s="657" t="str">
        <f t="shared" si="412"/>
        <v/>
      </c>
      <c r="BI1116" s="657" t="str">
        <f t="shared" si="413"/>
        <v/>
      </c>
      <c r="BM1116" s="681" t="e">
        <f>VLOOKUP(K1116,'【参考】数式用'!$A$2:$O$57,15,FALSE)</f>
        <v>#N/A</v>
      </c>
    </row>
    <row r="1117" spans="1:65" ht="109.9" customHeight="1">
      <c r="A1117" s="506">
        <v>1106</v>
      </c>
      <c r="B1117" s="517" t="str">
        <f>IF(基本情報入力シート!B1145="","",基本情報入力シート!B1145)</f>
        <v/>
      </c>
      <c r="C1117" s="523"/>
      <c r="D1117" s="523"/>
      <c r="E1117" s="523"/>
      <c r="F1117" s="530"/>
      <c r="G1117" s="536" t="str">
        <f>IF(基本情報入力シート!L1145="","",基本情報入力シート!L1145)</f>
        <v/>
      </c>
      <c r="H1117" s="536" t="str">
        <f>IF(基本情報入力シート!Q1145="","",基本情報入力シート!Q1145)</f>
        <v/>
      </c>
      <c r="I1117" s="536" t="str">
        <f>IF(基本情報入力シート!V1145="","",基本情報入力シート!V1145)</f>
        <v/>
      </c>
      <c r="J1117" s="536" t="str">
        <f>IF(基本情報入力シート!W1145="","",基本情報入力シート!W1145)</f>
        <v/>
      </c>
      <c r="K1117" s="536" t="str">
        <f>IF(基本情報入力シート!Z1145="","",基本情報入力シート!Z1145)</f>
        <v/>
      </c>
      <c r="L1117" s="555" t="str">
        <f>IF(基本情報入力シート!AF1145=0,"",基本情報入力シート!AF1145)</f>
        <v/>
      </c>
      <c r="M1117" s="563" t="str">
        <f>IF(AND(基本情報入力シート!AG1145="",基本情報入力シート!AG1145=""),"",基本情報入力シート!AG1145)</f>
        <v/>
      </c>
      <c r="N1117" s="570"/>
      <c r="O1117" s="575" t="str">
        <f>IFERROR(VLOOKUP(K1117,'【参考】数式用'!$A$2:$M$57,MATCH(N1117,'【参考】数式用'!$G$3:$M$3,0)+6,0),"")</f>
        <v/>
      </c>
      <c r="P1117" s="583" t="s">
        <v>549</v>
      </c>
      <c r="Q1117" s="587"/>
      <c r="R1117" s="590" t="s">
        <v>71</v>
      </c>
      <c r="S1117" s="587"/>
      <c r="T1117" s="590" t="s">
        <v>743</v>
      </c>
      <c r="U1117" s="587"/>
      <c r="V1117" s="590" t="s">
        <v>71</v>
      </c>
      <c r="W1117" s="587"/>
      <c r="X1117" s="590" t="s">
        <v>560</v>
      </c>
      <c r="Y1117" s="590" t="s">
        <v>763</v>
      </c>
      <c r="Z1117" s="589" t="str">
        <f t="shared" si="391"/>
        <v/>
      </c>
      <c r="AA1117" s="594" t="s">
        <v>127</v>
      </c>
      <c r="AB1117" s="598" t="str">
        <f t="shared" si="392"/>
        <v/>
      </c>
      <c r="AC1117" s="603" t="str">
        <f>IFERROR(ROUNDDOWN(ROUNDDOWN(ROUND(L1117*VLOOKUP(K1117,'【参考】数式用'!$A$2:$M$57,MATCH("処遇改善加算Ⅳ",'【参考】数式用'!$G$3:$M$3,0)+6,0),0)*M1117,0)*Z1117*0.5,0),"")</f>
        <v/>
      </c>
      <c r="AD1117" s="609"/>
      <c r="AE1117" s="617"/>
      <c r="AF1117" s="617"/>
      <c r="AG1117" s="623"/>
      <c r="AH1117" s="627"/>
      <c r="AI1117" s="708"/>
      <c r="AJ1117" s="634"/>
      <c r="AK1117" s="648" t="str">
        <f t="shared" si="393"/>
        <v/>
      </c>
      <c r="AL1117" s="651" t="str">
        <f t="shared" si="394"/>
        <v/>
      </c>
      <c r="AM1117" s="654"/>
      <c r="AN1117" s="657" t="str">
        <f>IFERROR(VLOOKUP(K1117,'【参考】数式用'!$A$2:$N$57,14,FALSE),"")</f>
        <v/>
      </c>
      <c r="AO1117" s="657" t="str">
        <f t="shared" si="395"/>
        <v/>
      </c>
      <c r="AP1117" s="711" t="str">
        <f t="shared" si="396"/>
        <v/>
      </c>
      <c r="AQ1117" s="711" t="str">
        <f t="shared" si="397"/>
        <v>キャリアパス要件Ⅰ・Ⅱ_</v>
      </c>
      <c r="AR1117" s="662" t="str">
        <f t="shared" si="398"/>
        <v>入力済</v>
      </c>
      <c r="AS1117" s="657" t="str">
        <f t="shared" si="399"/>
        <v/>
      </c>
      <c r="AT1117" s="662" t="str">
        <f t="shared" si="400"/>
        <v>入力済</v>
      </c>
      <c r="AU1117" s="662" t="str">
        <f t="shared" si="401"/>
        <v/>
      </c>
      <c r="AV1117" s="662" t="str">
        <f t="shared" si="402"/>
        <v/>
      </c>
      <c r="AW1117" s="657" t="str">
        <f t="shared" si="403"/>
        <v/>
      </c>
      <c r="AX1117" s="657" t="str">
        <f t="shared" si="404"/>
        <v>入力済</v>
      </c>
      <c r="AY1117" s="662" t="str">
        <f>IFERROR(VLOOKUP(K1117,'【参考】数式用'!$AR$3:$AS$49,2,FALSE),"")</f>
        <v/>
      </c>
      <c r="AZ1117" s="657" t="str">
        <f t="shared" si="405"/>
        <v/>
      </c>
      <c r="BA1117" s="657" t="str">
        <f t="shared" si="406"/>
        <v>入力済</v>
      </c>
      <c r="BB1117" s="662" t="str">
        <f>IFERROR(VLOOKUP(K1117,'【参考】数式用'!$AX$3:$AY$56,2,FALSE),"")</f>
        <v/>
      </c>
      <c r="BC1117" s="657" t="str">
        <f t="shared" si="407"/>
        <v/>
      </c>
      <c r="BD1117" s="657" t="str">
        <f t="shared" si="408"/>
        <v>入力済</v>
      </c>
      <c r="BE1117" s="657" t="str">
        <f t="shared" si="409"/>
        <v/>
      </c>
      <c r="BF1117" s="657" t="str">
        <f t="shared" si="410"/>
        <v/>
      </c>
      <c r="BG1117" s="657" t="str">
        <f t="shared" si="411"/>
        <v/>
      </c>
      <c r="BH1117" s="657" t="str">
        <f t="shared" si="412"/>
        <v/>
      </c>
      <c r="BI1117" s="657" t="str">
        <f t="shared" si="413"/>
        <v/>
      </c>
      <c r="BM1117" s="681" t="e">
        <f>VLOOKUP(K1117,'【参考】数式用'!$A$2:$O$57,15,FALSE)</f>
        <v>#N/A</v>
      </c>
    </row>
    <row r="1118" spans="1:65" ht="109.9" customHeight="1">
      <c r="A1118" s="506">
        <v>1107</v>
      </c>
      <c r="B1118" s="517" t="str">
        <f>IF(基本情報入力シート!B1146="","",基本情報入力シート!B1146)</f>
        <v/>
      </c>
      <c r="C1118" s="523"/>
      <c r="D1118" s="523"/>
      <c r="E1118" s="523"/>
      <c r="F1118" s="530"/>
      <c r="G1118" s="536" t="str">
        <f>IF(基本情報入力シート!L1146="","",基本情報入力シート!L1146)</f>
        <v/>
      </c>
      <c r="H1118" s="536" t="str">
        <f>IF(基本情報入力シート!Q1146="","",基本情報入力シート!Q1146)</f>
        <v/>
      </c>
      <c r="I1118" s="536" t="str">
        <f>IF(基本情報入力シート!V1146="","",基本情報入力シート!V1146)</f>
        <v/>
      </c>
      <c r="J1118" s="536" t="str">
        <f>IF(基本情報入力シート!W1146="","",基本情報入力シート!W1146)</f>
        <v/>
      </c>
      <c r="K1118" s="536" t="str">
        <f>IF(基本情報入力シート!Z1146="","",基本情報入力シート!Z1146)</f>
        <v/>
      </c>
      <c r="L1118" s="555" t="str">
        <f>IF(基本情報入力シート!AF1146=0,"",基本情報入力シート!AF1146)</f>
        <v/>
      </c>
      <c r="M1118" s="563" t="str">
        <f>IF(AND(基本情報入力シート!AG1146="",基本情報入力シート!AG1146=""),"",基本情報入力シート!AG1146)</f>
        <v/>
      </c>
      <c r="N1118" s="570"/>
      <c r="O1118" s="575" t="str">
        <f>IFERROR(VLOOKUP(K1118,'【参考】数式用'!$A$2:$M$57,MATCH(N1118,'【参考】数式用'!$G$3:$M$3,0)+6,0),"")</f>
        <v/>
      </c>
      <c r="P1118" s="583" t="s">
        <v>549</v>
      </c>
      <c r="Q1118" s="587"/>
      <c r="R1118" s="590" t="s">
        <v>71</v>
      </c>
      <c r="S1118" s="587"/>
      <c r="T1118" s="590" t="s">
        <v>743</v>
      </c>
      <c r="U1118" s="587"/>
      <c r="V1118" s="590" t="s">
        <v>71</v>
      </c>
      <c r="W1118" s="587"/>
      <c r="X1118" s="590" t="s">
        <v>560</v>
      </c>
      <c r="Y1118" s="590" t="s">
        <v>763</v>
      </c>
      <c r="Z1118" s="589" t="str">
        <f t="shared" si="391"/>
        <v/>
      </c>
      <c r="AA1118" s="594" t="s">
        <v>127</v>
      </c>
      <c r="AB1118" s="598" t="str">
        <f t="shared" si="392"/>
        <v/>
      </c>
      <c r="AC1118" s="603" t="str">
        <f>IFERROR(ROUNDDOWN(ROUNDDOWN(ROUND(L1118*VLOOKUP(K1118,'【参考】数式用'!$A$2:$M$57,MATCH("処遇改善加算Ⅳ",'【参考】数式用'!$G$3:$M$3,0)+6,0),0)*M1118,0)*Z1118*0.5,0),"")</f>
        <v/>
      </c>
      <c r="AD1118" s="609"/>
      <c r="AE1118" s="617"/>
      <c r="AF1118" s="617"/>
      <c r="AG1118" s="623"/>
      <c r="AH1118" s="627"/>
      <c r="AI1118" s="708"/>
      <c r="AJ1118" s="634"/>
      <c r="AK1118" s="648" t="str">
        <f t="shared" si="393"/>
        <v/>
      </c>
      <c r="AL1118" s="651" t="str">
        <f t="shared" si="394"/>
        <v/>
      </c>
      <c r="AM1118" s="654"/>
      <c r="AN1118" s="657" t="str">
        <f>IFERROR(VLOOKUP(K1118,'【参考】数式用'!$A$2:$N$57,14,FALSE),"")</f>
        <v/>
      </c>
      <c r="AO1118" s="657" t="str">
        <f t="shared" si="395"/>
        <v/>
      </c>
      <c r="AP1118" s="711" t="str">
        <f t="shared" si="396"/>
        <v/>
      </c>
      <c r="AQ1118" s="711" t="str">
        <f t="shared" si="397"/>
        <v>キャリアパス要件Ⅰ・Ⅱ_</v>
      </c>
      <c r="AR1118" s="662" t="str">
        <f t="shared" si="398"/>
        <v>入力済</v>
      </c>
      <c r="AS1118" s="657" t="str">
        <f t="shared" si="399"/>
        <v/>
      </c>
      <c r="AT1118" s="662" t="str">
        <f t="shared" si="400"/>
        <v>入力済</v>
      </c>
      <c r="AU1118" s="662" t="str">
        <f t="shared" si="401"/>
        <v/>
      </c>
      <c r="AV1118" s="662" t="str">
        <f t="shared" si="402"/>
        <v/>
      </c>
      <c r="AW1118" s="657" t="str">
        <f t="shared" si="403"/>
        <v/>
      </c>
      <c r="AX1118" s="657" t="str">
        <f t="shared" si="404"/>
        <v>入力済</v>
      </c>
      <c r="AY1118" s="662" t="str">
        <f>IFERROR(VLOOKUP(K1118,'【参考】数式用'!$AR$3:$AS$49,2,FALSE),"")</f>
        <v/>
      </c>
      <c r="AZ1118" s="657" t="str">
        <f t="shared" si="405"/>
        <v/>
      </c>
      <c r="BA1118" s="657" t="str">
        <f t="shared" si="406"/>
        <v>入力済</v>
      </c>
      <c r="BB1118" s="662" t="str">
        <f>IFERROR(VLOOKUP(K1118,'【参考】数式用'!$AX$3:$AY$56,2,FALSE),"")</f>
        <v/>
      </c>
      <c r="BC1118" s="657" t="str">
        <f t="shared" si="407"/>
        <v/>
      </c>
      <c r="BD1118" s="657" t="str">
        <f t="shared" si="408"/>
        <v>入力済</v>
      </c>
      <c r="BE1118" s="657" t="str">
        <f t="shared" si="409"/>
        <v/>
      </c>
      <c r="BF1118" s="657" t="str">
        <f t="shared" si="410"/>
        <v/>
      </c>
      <c r="BG1118" s="657" t="str">
        <f t="shared" si="411"/>
        <v/>
      </c>
      <c r="BH1118" s="657" t="str">
        <f t="shared" si="412"/>
        <v/>
      </c>
      <c r="BI1118" s="657" t="str">
        <f t="shared" si="413"/>
        <v/>
      </c>
      <c r="BM1118" s="681" t="e">
        <f>VLOOKUP(K1118,'【参考】数式用'!$A$2:$O$57,15,FALSE)</f>
        <v>#N/A</v>
      </c>
    </row>
    <row r="1119" spans="1:65" ht="109.9" customHeight="1">
      <c r="A1119" s="506">
        <v>1108</v>
      </c>
      <c r="B1119" s="517" t="str">
        <f>IF(基本情報入力シート!B1147="","",基本情報入力シート!B1147)</f>
        <v/>
      </c>
      <c r="C1119" s="523"/>
      <c r="D1119" s="523"/>
      <c r="E1119" s="523"/>
      <c r="F1119" s="530"/>
      <c r="G1119" s="536" t="str">
        <f>IF(基本情報入力シート!L1147="","",基本情報入力シート!L1147)</f>
        <v/>
      </c>
      <c r="H1119" s="536" t="str">
        <f>IF(基本情報入力シート!Q1147="","",基本情報入力シート!Q1147)</f>
        <v/>
      </c>
      <c r="I1119" s="536" t="str">
        <f>IF(基本情報入力シート!V1147="","",基本情報入力シート!V1147)</f>
        <v/>
      </c>
      <c r="J1119" s="536" t="str">
        <f>IF(基本情報入力シート!W1147="","",基本情報入力シート!W1147)</f>
        <v/>
      </c>
      <c r="K1119" s="536" t="str">
        <f>IF(基本情報入力シート!Z1147="","",基本情報入力シート!Z1147)</f>
        <v/>
      </c>
      <c r="L1119" s="555" t="str">
        <f>IF(基本情報入力シート!AF1147=0,"",基本情報入力シート!AF1147)</f>
        <v/>
      </c>
      <c r="M1119" s="563" t="str">
        <f>IF(AND(基本情報入力シート!AG1147="",基本情報入力シート!AG1147=""),"",基本情報入力シート!AG1147)</f>
        <v/>
      </c>
      <c r="N1119" s="570"/>
      <c r="O1119" s="575" t="str">
        <f>IFERROR(VLOOKUP(K1119,'【参考】数式用'!$A$2:$M$57,MATCH(N1119,'【参考】数式用'!$G$3:$M$3,0)+6,0),"")</f>
        <v/>
      </c>
      <c r="P1119" s="583" t="s">
        <v>549</v>
      </c>
      <c r="Q1119" s="587"/>
      <c r="R1119" s="590" t="s">
        <v>71</v>
      </c>
      <c r="S1119" s="587"/>
      <c r="T1119" s="590" t="s">
        <v>743</v>
      </c>
      <c r="U1119" s="587"/>
      <c r="V1119" s="590" t="s">
        <v>71</v>
      </c>
      <c r="W1119" s="587"/>
      <c r="X1119" s="590" t="s">
        <v>560</v>
      </c>
      <c r="Y1119" s="590" t="s">
        <v>763</v>
      </c>
      <c r="Z1119" s="589" t="str">
        <f t="shared" si="391"/>
        <v/>
      </c>
      <c r="AA1119" s="594" t="s">
        <v>127</v>
      </c>
      <c r="AB1119" s="598" t="str">
        <f t="shared" si="392"/>
        <v/>
      </c>
      <c r="AC1119" s="603" t="str">
        <f>IFERROR(ROUNDDOWN(ROUNDDOWN(ROUND(L1119*VLOOKUP(K1119,'【参考】数式用'!$A$2:$M$57,MATCH("処遇改善加算Ⅳ",'【参考】数式用'!$G$3:$M$3,0)+6,0),0)*M1119,0)*Z1119*0.5,0),"")</f>
        <v/>
      </c>
      <c r="AD1119" s="609"/>
      <c r="AE1119" s="617"/>
      <c r="AF1119" s="617"/>
      <c r="AG1119" s="623"/>
      <c r="AH1119" s="627"/>
      <c r="AI1119" s="708"/>
      <c r="AJ1119" s="634"/>
      <c r="AK1119" s="648" t="str">
        <f t="shared" si="393"/>
        <v/>
      </c>
      <c r="AL1119" s="651" t="str">
        <f t="shared" si="394"/>
        <v/>
      </c>
      <c r="AM1119" s="654"/>
      <c r="AN1119" s="657" t="str">
        <f>IFERROR(VLOOKUP(K1119,'【参考】数式用'!$A$2:$N$57,14,FALSE),"")</f>
        <v/>
      </c>
      <c r="AO1119" s="657" t="str">
        <f t="shared" si="395"/>
        <v/>
      </c>
      <c r="AP1119" s="711" t="str">
        <f t="shared" si="396"/>
        <v/>
      </c>
      <c r="AQ1119" s="711" t="str">
        <f t="shared" si="397"/>
        <v>キャリアパス要件Ⅰ・Ⅱ_</v>
      </c>
      <c r="AR1119" s="662" t="str">
        <f t="shared" si="398"/>
        <v>入力済</v>
      </c>
      <c r="AS1119" s="657" t="str">
        <f t="shared" si="399"/>
        <v/>
      </c>
      <c r="AT1119" s="662" t="str">
        <f t="shared" si="400"/>
        <v>入力済</v>
      </c>
      <c r="AU1119" s="662" t="str">
        <f t="shared" si="401"/>
        <v/>
      </c>
      <c r="AV1119" s="662" t="str">
        <f t="shared" si="402"/>
        <v/>
      </c>
      <c r="AW1119" s="657" t="str">
        <f t="shared" si="403"/>
        <v/>
      </c>
      <c r="AX1119" s="657" t="str">
        <f t="shared" si="404"/>
        <v>入力済</v>
      </c>
      <c r="AY1119" s="662" t="str">
        <f>IFERROR(VLOOKUP(K1119,'【参考】数式用'!$AR$3:$AS$49,2,FALSE),"")</f>
        <v/>
      </c>
      <c r="AZ1119" s="657" t="str">
        <f t="shared" si="405"/>
        <v/>
      </c>
      <c r="BA1119" s="657" t="str">
        <f t="shared" si="406"/>
        <v>入力済</v>
      </c>
      <c r="BB1119" s="662" t="str">
        <f>IFERROR(VLOOKUP(K1119,'【参考】数式用'!$AX$3:$AY$56,2,FALSE),"")</f>
        <v/>
      </c>
      <c r="BC1119" s="657" t="str">
        <f t="shared" si="407"/>
        <v/>
      </c>
      <c r="BD1119" s="657" t="str">
        <f t="shared" si="408"/>
        <v>入力済</v>
      </c>
      <c r="BE1119" s="657" t="str">
        <f t="shared" si="409"/>
        <v/>
      </c>
      <c r="BF1119" s="657" t="str">
        <f t="shared" si="410"/>
        <v/>
      </c>
      <c r="BG1119" s="657" t="str">
        <f t="shared" si="411"/>
        <v/>
      </c>
      <c r="BH1119" s="657" t="str">
        <f t="shared" si="412"/>
        <v/>
      </c>
      <c r="BI1119" s="657" t="str">
        <f t="shared" si="413"/>
        <v/>
      </c>
      <c r="BM1119" s="681" t="e">
        <f>VLOOKUP(K1119,'【参考】数式用'!$A$2:$O$57,15,FALSE)</f>
        <v>#N/A</v>
      </c>
    </row>
    <row r="1120" spans="1:65" ht="109.9" customHeight="1">
      <c r="A1120" s="506">
        <v>1109</v>
      </c>
      <c r="B1120" s="517" t="str">
        <f>IF(基本情報入力シート!B1148="","",基本情報入力シート!B1148)</f>
        <v/>
      </c>
      <c r="C1120" s="523"/>
      <c r="D1120" s="523"/>
      <c r="E1120" s="523"/>
      <c r="F1120" s="530"/>
      <c r="G1120" s="536" t="str">
        <f>IF(基本情報入力シート!L1148="","",基本情報入力シート!L1148)</f>
        <v/>
      </c>
      <c r="H1120" s="536" t="str">
        <f>IF(基本情報入力シート!Q1148="","",基本情報入力シート!Q1148)</f>
        <v/>
      </c>
      <c r="I1120" s="536" t="str">
        <f>IF(基本情報入力シート!V1148="","",基本情報入力シート!V1148)</f>
        <v/>
      </c>
      <c r="J1120" s="536" t="str">
        <f>IF(基本情報入力シート!W1148="","",基本情報入力シート!W1148)</f>
        <v/>
      </c>
      <c r="K1120" s="536" t="str">
        <f>IF(基本情報入力シート!Z1148="","",基本情報入力シート!Z1148)</f>
        <v/>
      </c>
      <c r="L1120" s="555" t="str">
        <f>IF(基本情報入力シート!AF1148=0,"",基本情報入力シート!AF1148)</f>
        <v/>
      </c>
      <c r="M1120" s="563" t="str">
        <f>IF(AND(基本情報入力シート!AG1148="",基本情報入力シート!AG1148=""),"",基本情報入力シート!AG1148)</f>
        <v/>
      </c>
      <c r="N1120" s="570"/>
      <c r="O1120" s="575" t="str">
        <f>IFERROR(VLOOKUP(K1120,'【参考】数式用'!$A$2:$M$57,MATCH(N1120,'【参考】数式用'!$G$3:$M$3,0)+6,0),"")</f>
        <v/>
      </c>
      <c r="P1120" s="583" t="s">
        <v>549</v>
      </c>
      <c r="Q1120" s="587"/>
      <c r="R1120" s="590" t="s">
        <v>71</v>
      </c>
      <c r="S1120" s="587"/>
      <c r="T1120" s="590" t="s">
        <v>743</v>
      </c>
      <c r="U1120" s="587"/>
      <c r="V1120" s="590" t="s">
        <v>71</v>
      </c>
      <c r="W1120" s="587"/>
      <c r="X1120" s="590" t="s">
        <v>560</v>
      </c>
      <c r="Y1120" s="590" t="s">
        <v>763</v>
      </c>
      <c r="Z1120" s="589" t="str">
        <f t="shared" si="391"/>
        <v/>
      </c>
      <c r="AA1120" s="594" t="s">
        <v>127</v>
      </c>
      <c r="AB1120" s="598" t="str">
        <f t="shared" si="392"/>
        <v/>
      </c>
      <c r="AC1120" s="603" t="str">
        <f>IFERROR(ROUNDDOWN(ROUNDDOWN(ROUND(L1120*VLOOKUP(K1120,'【参考】数式用'!$A$2:$M$57,MATCH("処遇改善加算Ⅳ",'【参考】数式用'!$G$3:$M$3,0)+6,0),0)*M1120,0)*Z1120*0.5,0),"")</f>
        <v/>
      </c>
      <c r="AD1120" s="609"/>
      <c r="AE1120" s="617"/>
      <c r="AF1120" s="617"/>
      <c r="AG1120" s="623"/>
      <c r="AH1120" s="627"/>
      <c r="AI1120" s="708"/>
      <c r="AJ1120" s="634"/>
      <c r="AK1120" s="648" t="str">
        <f t="shared" si="393"/>
        <v/>
      </c>
      <c r="AL1120" s="651" t="str">
        <f t="shared" si="394"/>
        <v/>
      </c>
      <c r="AM1120" s="654"/>
      <c r="AN1120" s="657" t="str">
        <f>IFERROR(VLOOKUP(K1120,'【参考】数式用'!$A$2:$N$57,14,FALSE),"")</f>
        <v/>
      </c>
      <c r="AO1120" s="657" t="str">
        <f t="shared" si="395"/>
        <v/>
      </c>
      <c r="AP1120" s="711" t="str">
        <f t="shared" si="396"/>
        <v/>
      </c>
      <c r="AQ1120" s="711" t="str">
        <f t="shared" si="397"/>
        <v>キャリアパス要件Ⅰ・Ⅱ_</v>
      </c>
      <c r="AR1120" s="662" t="str">
        <f t="shared" si="398"/>
        <v>入力済</v>
      </c>
      <c r="AS1120" s="657" t="str">
        <f t="shared" si="399"/>
        <v/>
      </c>
      <c r="AT1120" s="662" t="str">
        <f t="shared" si="400"/>
        <v>入力済</v>
      </c>
      <c r="AU1120" s="662" t="str">
        <f t="shared" si="401"/>
        <v/>
      </c>
      <c r="AV1120" s="662" t="str">
        <f t="shared" si="402"/>
        <v/>
      </c>
      <c r="AW1120" s="657" t="str">
        <f t="shared" si="403"/>
        <v/>
      </c>
      <c r="AX1120" s="657" t="str">
        <f t="shared" si="404"/>
        <v>入力済</v>
      </c>
      <c r="AY1120" s="662" t="str">
        <f>IFERROR(VLOOKUP(K1120,'【参考】数式用'!$AR$3:$AS$49,2,FALSE),"")</f>
        <v/>
      </c>
      <c r="AZ1120" s="657" t="str">
        <f t="shared" si="405"/>
        <v/>
      </c>
      <c r="BA1120" s="657" t="str">
        <f t="shared" si="406"/>
        <v>入力済</v>
      </c>
      <c r="BB1120" s="662" t="str">
        <f>IFERROR(VLOOKUP(K1120,'【参考】数式用'!$AX$3:$AY$56,2,FALSE),"")</f>
        <v/>
      </c>
      <c r="BC1120" s="657" t="str">
        <f t="shared" si="407"/>
        <v/>
      </c>
      <c r="BD1120" s="657" t="str">
        <f t="shared" si="408"/>
        <v>入力済</v>
      </c>
      <c r="BE1120" s="657" t="str">
        <f t="shared" si="409"/>
        <v/>
      </c>
      <c r="BF1120" s="657" t="str">
        <f t="shared" si="410"/>
        <v/>
      </c>
      <c r="BG1120" s="657" t="str">
        <f t="shared" si="411"/>
        <v/>
      </c>
      <c r="BH1120" s="657" t="str">
        <f t="shared" si="412"/>
        <v/>
      </c>
      <c r="BI1120" s="657" t="str">
        <f t="shared" si="413"/>
        <v/>
      </c>
      <c r="BM1120" s="681" t="e">
        <f>VLOOKUP(K1120,'【参考】数式用'!$A$2:$O$57,15,FALSE)</f>
        <v>#N/A</v>
      </c>
    </row>
    <row r="1121" spans="1:65" ht="109.9" customHeight="1">
      <c r="A1121" s="506">
        <v>1110</v>
      </c>
      <c r="B1121" s="517" t="str">
        <f>IF(基本情報入力シート!B1149="","",基本情報入力シート!B1149)</f>
        <v/>
      </c>
      <c r="C1121" s="523"/>
      <c r="D1121" s="523"/>
      <c r="E1121" s="523"/>
      <c r="F1121" s="530"/>
      <c r="G1121" s="536" t="str">
        <f>IF(基本情報入力シート!L1149="","",基本情報入力シート!L1149)</f>
        <v/>
      </c>
      <c r="H1121" s="536" t="str">
        <f>IF(基本情報入力シート!Q1149="","",基本情報入力シート!Q1149)</f>
        <v/>
      </c>
      <c r="I1121" s="536" t="str">
        <f>IF(基本情報入力シート!V1149="","",基本情報入力シート!V1149)</f>
        <v/>
      </c>
      <c r="J1121" s="536" t="str">
        <f>IF(基本情報入力シート!W1149="","",基本情報入力シート!W1149)</f>
        <v/>
      </c>
      <c r="K1121" s="536" t="str">
        <f>IF(基本情報入力シート!Z1149="","",基本情報入力シート!Z1149)</f>
        <v/>
      </c>
      <c r="L1121" s="555" t="str">
        <f>IF(基本情報入力シート!AF1149=0,"",基本情報入力シート!AF1149)</f>
        <v/>
      </c>
      <c r="M1121" s="563" t="str">
        <f>IF(AND(基本情報入力シート!AG1149="",基本情報入力シート!AG1149=""),"",基本情報入力シート!AG1149)</f>
        <v/>
      </c>
      <c r="N1121" s="570"/>
      <c r="O1121" s="575" t="str">
        <f>IFERROR(VLOOKUP(K1121,'【参考】数式用'!$A$2:$M$57,MATCH(N1121,'【参考】数式用'!$G$3:$M$3,0)+6,0),"")</f>
        <v/>
      </c>
      <c r="P1121" s="583" t="s">
        <v>549</v>
      </c>
      <c r="Q1121" s="587"/>
      <c r="R1121" s="590" t="s">
        <v>71</v>
      </c>
      <c r="S1121" s="587"/>
      <c r="T1121" s="590" t="s">
        <v>743</v>
      </c>
      <c r="U1121" s="587"/>
      <c r="V1121" s="590" t="s">
        <v>71</v>
      </c>
      <c r="W1121" s="587"/>
      <c r="X1121" s="590" t="s">
        <v>560</v>
      </c>
      <c r="Y1121" s="590" t="s">
        <v>763</v>
      </c>
      <c r="Z1121" s="589" t="str">
        <f t="shared" si="391"/>
        <v/>
      </c>
      <c r="AA1121" s="594" t="s">
        <v>127</v>
      </c>
      <c r="AB1121" s="598" t="str">
        <f t="shared" si="392"/>
        <v/>
      </c>
      <c r="AC1121" s="603" t="str">
        <f>IFERROR(ROUNDDOWN(ROUNDDOWN(ROUND(L1121*VLOOKUP(K1121,'【参考】数式用'!$A$2:$M$57,MATCH("処遇改善加算Ⅳ",'【参考】数式用'!$G$3:$M$3,0)+6,0),0)*M1121,0)*Z1121*0.5,0),"")</f>
        <v/>
      </c>
      <c r="AD1121" s="609"/>
      <c r="AE1121" s="617"/>
      <c r="AF1121" s="617"/>
      <c r="AG1121" s="623"/>
      <c r="AH1121" s="627"/>
      <c r="AI1121" s="708"/>
      <c r="AJ1121" s="634"/>
      <c r="AK1121" s="648" t="str">
        <f t="shared" si="393"/>
        <v/>
      </c>
      <c r="AL1121" s="651" t="str">
        <f t="shared" si="394"/>
        <v/>
      </c>
      <c r="AM1121" s="654"/>
      <c r="AN1121" s="657" t="str">
        <f>IFERROR(VLOOKUP(K1121,'【参考】数式用'!$A$2:$N$57,14,FALSE),"")</f>
        <v/>
      </c>
      <c r="AO1121" s="657" t="str">
        <f t="shared" si="395"/>
        <v/>
      </c>
      <c r="AP1121" s="711" t="str">
        <f t="shared" si="396"/>
        <v/>
      </c>
      <c r="AQ1121" s="711" t="str">
        <f t="shared" si="397"/>
        <v>キャリアパス要件Ⅰ・Ⅱ_</v>
      </c>
      <c r="AR1121" s="662" t="str">
        <f t="shared" si="398"/>
        <v>入力済</v>
      </c>
      <c r="AS1121" s="657" t="str">
        <f t="shared" si="399"/>
        <v/>
      </c>
      <c r="AT1121" s="662" t="str">
        <f t="shared" si="400"/>
        <v>入力済</v>
      </c>
      <c r="AU1121" s="662" t="str">
        <f t="shared" si="401"/>
        <v/>
      </c>
      <c r="AV1121" s="662" t="str">
        <f t="shared" si="402"/>
        <v/>
      </c>
      <c r="AW1121" s="657" t="str">
        <f t="shared" si="403"/>
        <v/>
      </c>
      <c r="AX1121" s="657" t="str">
        <f t="shared" si="404"/>
        <v>入力済</v>
      </c>
      <c r="AY1121" s="662" t="str">
        <f>IFERROR(VLOOKUP(K1121,'【参考】数式用'!$AR$3:$AS$49,2,FALSE),"")</f>
        <v/>
      </c>
      <c r="AZ1121" s="657" t="str">
        <f t="shared" si="405"/>
        <v/>
      </c>
      <c r="BA1121" s="657" t="str">
        <f t="shared" si="406"/>
        <v>入力済</v>
      </c>
      <c r="BB1121" s="662" t="str">
        <f>IFERROR(VLOOKUP(K1121,'【参考】数式用'!$AX$3:$AY$56,2,FALSE),"")</f>
        <v/>
      </c>
      <c r="BC1121" s="657" t="str">
        <f t="shared" si="407"/>
        <v/>
      </c>
      <c r="BD1121" s="657" t="str">
        <f t="shared" si="408"/>
        <v>入力済</v>
      </c>
      <c r="BE1121" s="657" t="str">
        <f t="shared" si="409"/>
        <v/>
      </c>
      <c r="BF1121" s="657" t="str">
        <f t="shared" si="410"/>
        <v/>
      </c>
      <c r="BG1121" s="657" t="str">
        <f t="shared" si="411"/>
        <v/>
      </c>
      <c r="BH1121" s="657" t="str">
        <f t="shared" si="412"/>
        <v/>
      </c>
      <c r="BI1121" s="657" t="str">
        <f t="shared" si="413"/>
        <v/>
      </c>
      <c r="BM1121" s="681" t="e">
        <f>VLOOKUP(K1121,'【参考】数式用'!$A$2:$O$57,15,FALSE)</f>
        <v>#N/A</v>
      </c>
    </row>
    <row r="1122" spans="1:65" ht="109.9" customHeight="1">
      <c r="A1122" s="506">
        <v>1111</v>
      </c>
      <c r="B1122" s="517" t="str">
        <f>IF(基本情報入力シート!B1150="","",基本情報入力シート!B1150)</f>
        <v/>
      </c>
      <c r="C1122" s="523"/>
      <c r="D1122" s="523"/>
      <c r="E1122" s="523"/>
      <c r="F1122" s="530"/>
      <c r="G1122" s="536" t="str">
        <f>IF(基本情報入力シート!L1150="","",基本情報入力シート!L1150)</f>
        <v/>
      </c>
      <c r="H1122" s="536" t="str">
        <f>IF(基本情報入力シート!Q1150="","",基本情報入力シート!Q1150)</f>
        <v/>
      </c>
      <c r="I1122" s="536" t="str">
        <f>IF(基本情報入力シート!V1150="","",基本情報入力シート!V1150)</f>
        <v/>
      </c>
      <c r="J1122" s="536" t="str">
        <f>IF(基本情報入力シート!W1150="","",基本情報入力シート!W1150)</f>
        <v/>
      </c>
      <c r="K1122" s="536" t="str">
        <f>IF(基本情報入力シート!Z1150="","",基本情報入力シート!Z1150)</f>
        <v/>
      </c>
      <c r="L1122" s="555" t="str">
        <f>IF(基本情報入力シート!AF1150=0,"",基本情報入力シート!AF1150)</f>
        <v/>
      </c>
      <c r="M1122" s="563" t="str">
        <f>IF(AND(基本情報入力シート!AG1150="",基本情報入力シート!AG1150=""),"",基本情報入力シート!AG1150)</f>
        <v/>
      </c>
      <c r="N1122" s="570"/>
      <c r="O1122" s="575" t="str">
        <f>IFERROR(VLOOKUP(K1122,'【参考】数式用'!$A$2:$M$57,MATCH(N1122,'【参考】数式用'!$G$3:$M$3,0)+6,0),"")</f>
        <v/>
      </c>
      <c r="P1122" s="583" t="s">
        <v>549</v>
      </c>
      <c r="Q1122" s="587"/>
      <c r="R1122" s="590" t="s">
        <v>71</v>
      </c>
      <c r="S1122" s="587"/>
      <c r="T1122" s="590" t="s">
        <v>743</v>
      </c>
      <c r="U1122" s="587"/>
      <c r="V1122" s="590" t="s">
        <v>71</v>
      </c>
      <c r="W1122" s="587"/>
      <c r="X1122" s="590" t="s">
        <v>560</v>
      </c>
      <c r="Y1122" s="590" t="s">
        <v>763</v>
      </c>
      <c r="Z1122" s="589" t="str">
        <f t="shared" si="391"/>
        <v/>
      </c>
      <c r="AA1122" s="594" t="s">
        <v>127</v>
      </c>
      <c r="AB1122" s="598" t="str">
        <f t="shared" si="392"/>
        <v/>
      </c>
      <c r="AC1122" s="603" t="str">
        <f>IFERROR(ROUNDDOWN(ROUNDDOWN(ROUND(L1122*VLOOKUP(K1122,'【参考】数式用'!$A$2:$M$57,MATCH("処遇改善加算Ⅳ",'【参考】数式用'!$G$3:$M$3,0)+6,0),0)*M1122,0)*Z1122*0.5,0),"")</f>
        <v/>
      </c>
      <c r="AD1122" s="609"/>
      <c r="AE1122" s="617"/>
      <c r="AF1122" s="617"/>
      <c r="AG1122" s="623"/>
      <c r="AH1122" s="627"/>
      <c r="AI1122" s="708"/>
      <c r="AJ1122" s="634"/>
      <c r="AK1122" s="648" t="str">
        <f t="shared" si="393"/>
        <v/>
      </c>
      <c r="AL1122" s="651" t="str">
        <f t="shared" si="394"/>
        <v/>
      </c>
      <c r="AM1122" s="654"/>
      <c r="AN1122" s="657" t="str">
        <f>IFERROR(VLOOKUP(K1122,'【参考】数式用'!$A$2:$N$57,14,FALSE),"")</f>
        <v/>
      </c>
      <c r="AO1122" s="657" t="str">
        <f t="shared" si="395"/>
        <v/>
      </c>
      <c r="AP1122" s="711" t="str">
        <f t="shared" si="396"/>
        <v/>
      </c>
      <c r="AQ1122" s="711" t="str">
        <f t="shared" si="397"/>
        <v>キャリアパス要件Ⅰ・Ⅱ_</v>
      </c>
      <c r="AR1122" s="662" t="str">
        <f t="shared" si="398"/>
        <v>入力済</v>
      </c>
      <c r="AS1122" s="657" t="str">
        <f t="shared" si="399"/>
        <v/>
      </c>
      <c r="AT1122" s="662" t="str">
        <f t="shared" si="400"/>
        <v>入力済</v>
      </c>
      <c r="AU1122" s="662" t="str">
        <f t="shared" si="401"/>
        <v/>
      </c>
      <c r="AV1122" s="662" t="str">
        <f t="shared" si="402"/>
        <v/>
      </c>
      <c r="AW1122" s="657" t="str">
        <f t="shared" si="403"/>
        <v/>
      </c>
      <c r="AX1122" s="657" t="str">
        <f t="shared" si="404"/>
        <v>入力済</v>
      </c>
      <c r="AY1122" s="662" t="str">
        <f>IFERROR(VLOOKUP(K1122,'【参考】数式用'!$AR$3:$AS$49,2,FALSE),"")</f>
        <v/>
      </c>
      <c r="AZ1122" s="657" t="str">
        <f t="shared" si="405"/>
        <v/>
      </c>
      <c r="BA1122" s="657" t="str">
        <f t="shared" si="406"/>
        <v>入力済</v>
      </c>
      <c r="BB1122" s="662" t="str">
        <f>IFERROR(VLOOKUP(K1122,'【参考】数式用'!$AX$3:$AY$56,2,FALSE),"")</f>
        <v/>
      </c>
      <c r="BC1122" s="657" t="str">
        <f t="shared" si="407"/>
        <v/>
      </c>
      <c r="BD1122" s="657" t="str">
        <f t="shared" si="408"/>
        <v>入力済</v>
      </c>
      <c r="BE1122" s="657" t="str">
        <f t="shared" si="409"/>
        <v/>
      </c>
      <c r="BF1122" s="657" t="str">
        <f t="shared" si="410"/>
        <v/>
      </c>
      <c r="BG1122" s="657" t="str">
        <f t="shared" si="411"/>
        <v/>
      </c>
      <c r="BH1122" s="657" t="str">
        <f t="shared" si="412"/>
        <v/>
      </c>
      <c r="BI1122" s="657" t="str">
        <f t="shared" si="413"/>
        <v/>
      </c>
      <c r="BM1122" s="681" t="e">
        <f>VLOOKUP(K1122,'【参考】数式用'!$A$2:$O$57,15,FALSE)</f>
        <v>#N/A</v>
      </c>
    </row>
    <row r="1123" spans="1:65" ht="109.9" customHeight="1">
      <c r="A1123" s="506">
        <v>1112</v>
      </c>
      <c r="B1123" s="517" t="str">
        <f>IF(基本情報入力シート!B1151="","",基本情報入力シート!B1151)</f>
        <v/>
      </c>
      <c r="C1123" s="523"/>
      <c r="D1123" s="523"/>
      <c r="E1123" s="523"/>
      <c r="F1123" s="530"/>
      <c r="G1123" s="536" t="str">
        <f>IF(基本情報入力シート!L1151="","",基本情報入力シート!L1151)</f>
        <v/>
      </c>
      <c r="H1123" s="536" t="str">
        <f>IF(基本情報入力シート!Q1151="","",基本情報入力シート!Q1151)</f>
        <v/>
      </c>
      <c r="I1123" s="536" t="str">
        <f>IF(基本情報入力シート!V1151="","",基本情報入力シート!V1151)</f>
        <v/>
      </c>
      <c r="J1123" s="536" t="str">
        <f>IF(基本情報入力シート!W1151="","",基本情報入力シート!W1151)</f>
        <v/>
      </c>
      <c r="K1123" s="536" t="str">
        <f>IF(基本情報入力シート!Z1151="","",基本情報入力シート!Z1151)</f>
        <v/>
      </c>
      <c r="L1123" s="555" t="str">
        <f>IF(基本情報入力シート!AF1151=0,"",基本情報入力シート!AF1151)</f>
        <v/>
      </c>
      <c r="M1123" s="563" t="str">
        <f>IF(AND(基本情報入力シート!AG1151="",基本情報入力シート!AG1151=""),"",基本情報入力シート!AG1151)</f>
        <v/>
      </c>
      <c r="N1123" s="570"/>
      <c r="O1123" s="575" t="str">
        <f>IFERROR(VLOOKUP(K1123,'【参考】数式用'!$A$2:$M$57,MATCH(N1123,'【参考】数式用'!$G$3:$M$3,0)+6,0),"")</f>
        <v/>
      </c>
      <c r="P1123" s="583" t="s">
        <v>549</v>
      </c>
      <c r="Q1123" s="587"/>
      <c r="R1123" s="590" t="s">
        <v>71</v>
      </c>
      <c r="S1123" s="587"/>
      <c r="T1123" s="590" t="s">
        <v>743</v>
      </c>
      <c r="U1123" s="587"/>
      <c r="V1123" s="590" t="s">
        <v>71</v>
      </c>
      <c r="W1123" s="587"/>
      <c r="X1123" s="590" t="s">
        <v>560</v>
      </c>
      <c r="Y1123" s="590" t="s">
        <v>763</v>
      </c>
      <c r="Z1123" s="589" t="str">
        <f t="shared" si="391"/>
        <v/>
      </c>
      <c r="AA1123" s="594" t="s">
        <v>127</v>
      </c>
      <c r="AB1123" s="598" t="str">
        <f t="shared" si="392"/>
        <v/>
      </c>
      <c r="AC1123" s="603" t="str">
        <f>IFERROR(ROUNDDOWN(ROUNDDOWN(ROUND(L1123*VLOOKUP(K1123,'【参考】数式用'!$A$2:$M$57,MATCH("処遇改善加算Ⅳ",'【参考】数式用'!$G$3:$M$3,0)+6,0),0)*M1123,0)*Z1123*0.5,0),"")</f>
        <v/>
      </c>
      <c r="AD1123" s="609"/>
      <c r="AE1123" s="617"/>
      <c r="AF1123" s="617"/>
      <c r="AG1123" s="623"/>
      <c r="AH1123" s="627"/>
      <c r="AI1123" s="708"/>
      <c r="AJ1123" s="634"/>
      <c r="AK1123" s="648" t="str">
        <f t="shared" si="393"/>
        <v/>
      </c>
      <c r="AL1123" s="651" t="str">
        <f t="shared" si="394"/>
        <v/>
      </c>
      <c r="AM1123" s="654"/>
      <c r="AN1123" s="657" t="str">
        <f>IFERROR(VLOOKUP(K1123,'【参考】数式用'!$A$2:$N$57,14,FALSE),"")</f>
        <v/>
      </c>
      <c r="AO1123" s="657" t="str">
        <f t="shared" si="395"/>
        <v/>
      </c>
      <c r="AP1123" s="711" t="str">
        <f t="shared" si="396"/>
        <v/>
      </c>
      <c r="AQ1123" s="711" t="str">
        <f t="shared" si="397"/>
        <v>キャリアパス要件Ⅰ・Ⅱ_</v>
      </c>
      <c r="AR1123" s="662" t="str">
        <f t="shared" si="398"/>
        <v>入力済</v>
      </c>
      <c r="AS1123" s="657" t="str">
        <f t="shared" si="399"/>
        <v/>
      </c>
      <c r="AT1123" s="662" t="str">
        <f t="shared" si="400"/>
        <v>入力済</v>
      </c>
      <c r="AU1123" s="662" t="str">
        <f t="shared" si="401"/>
        <v/>
      </c>
      <c r="AV1123" s="662" t="str">
        <f t="shared" si="402"/>
        <v/>
      </c>
      <c r="AW1123" s="657" t="str">
        <f t="shared" si="403"/>
        <v/>
      </c>
      <c r="AX1123" s="657" t="str">
        <f t="shared" si="404"/>
        <v>入力済</v>
      </c>
      <c r="AY1123" s="662" t="str">
        <f>IFERROR(VLOOKUP(K1123,'【参考】数式用'!$AR$3:$AS$49,2,FALSE),"")</f>
        <v/>
      </c>
      <c r="AZ1123" s="657" t="str">
        <f t="shared" si="405"/>
        <v/>
      </c>
      <c r="BA1123" s="657" t="str">
        <f t="shared" si="406"/>
        <v>入力済</v>
      </c>
      <c r="BB1123" s="662" t="str">
        <f>IFERROR(VLOOKUP(K1123,'【参考】数式用'!$AX$3:$AY$56,2,FALSE),"")</f>
        <v/>
      </c>
      <c r="BC1123" s="657" t="str">
        <f t="shared" si="407"/>
        <v/>
      </c>
      <c r="BD1123" s="657" t="str">
        <f t="shared" si="408"/>
        <v>入力済</v>
      </c>
      <c r="BE1123" s="657" t="str">
        <f t="shared" si="409"/>
        <v/>
      </c>
      <c r="BF1123" s="657" t="str">
        <f t="shared" si="410"/>
        <v/>
      </c>
      <c r="BG1123" s="657" t="str">
        <f t="shared" si="411"/>
        <v/>
      </c>
      <c r="BH1123" s="657" t="str">
        <f t="shared" si="412"/>
        <v/>
      </c>
      <c r="BI1123" s="657" t="str">
        <f t="shared" si="413"/>
        <v/>
      </c>
      <c r="BM1123" s="681" t="e">
        <f>VLOOKUP(K1123,'【参考】数式用'!$A$2:$O$57,15,FALSE)</f>
        <v>#N/A</v>
      </c>
    </row>
    <row r="1124" spans="1:65" ht="109.9" customHeight="1">
      <c r="A1124" s="506">
        <v>1113</v>
      </c>
      <c r="B1124" s="517" t="str">
        <f>IF(基本情報入力シート!B1152="","",基本情報入力シート!B1152)</f>
        <v/>
      </c>
      <c r="C1124" s="523"/>
      <c r="D1124" s="523"/>
      <c r="E1124" s="523"/>
      <c r="F1124" s="530"/>
      <c r="G1124" s="536" t="str">
        <f>IF(基本情報入力シート!L1152="","",基本情報入力シート!L1152)</f>
        <v/>
      </c>
      <c r="H1124" s="536" t="str">
        <f>IF(基本情報入力シート!Q1152="","",基本情報入力シート!Q1152)</f>
        <v/>
      </c>
      <c r="I1124" s="536" t="str">
        <f>IF(基本情報入力シート!V1152="","",基本情報入力シート!V1152)</f>
        <v/>
      </c>
      <c r="J1124" s="536" t="str">
        <f>IF(基本情報入力シート!W1152="","",基本情報入力シート!W1152)</f>
        <v/>
      </c>
      <c r="K1124" s="536" t="str">
        <f>IF(基本情報入力シート!Z1152="","",基本情報入力シート!Z1152)</f>
        <v/>
      </c>
      <c r="L1124" s="555" t="str">
        <f>IF(基本情報入力シート!AF1152=0,"",基本情報入力シート!AF1152)</f>
        <v/>
      </c>
      <c r="M1124" s="563" t="str">
        <f>IF(AND(基本情報入力シート!AG1152="",基本情報入力シート!AG1152=""),"",基本情報入力シート!AG1152)</f>
        <v/>
      </c>
      <c r="N1124" s="570"/>
      <c r="O1124" s="575" t="str">
        <f>IFERROR(VLOOKUP(K1124,'【参考】数式用'!$A$2:$M$57,MATCH(N1124,'【参考】数式用'!$G$3:$M$3,0)+6,0),"")</f>
        <v/>
      </c>
      <c r="P1124" s="583" t="s">
        <v>549</v>
      </c>
      <c r="Q1124" s="587"/>
      <c r="R1124" s="590" t="s">
        <v>71</v>
      </c>
      <c r="S1124" s="587"/>
      <c r="T1124" s="590" t="s">
        <v>743</v>
      </c>
      <c r="U1124" s="587"/>
      <c r="V1124" s="590" t="s">
        <v>71</v>
      </c>
      <c r="W1124" s="587"/>
      <c r="X1124" s="590" t="s">
        <v>560</v>
      </c>
      <c r="Y1124" s="590" t="s">
        <v>763</v>
      </c>
      <c r="Z1124" s="589" t="str">
        <f t="shared" si="391"/>
        <v/>
      </c>
      <c r="AA1124" s="594" t="s">
        <v>127</v>
      </c>
      <c r="AB1124" s="598" t="str">
        <f t="shared" si="392"/>
        <v/>
      </c>
      <c r="AC1124" s="603" t="str">
        <f>IFERROR(ROUNDDOWN(ROUNDDOWN(ROUND(L1124*VLOOKUP(K1124,'【参考】数式用'!$A$2:$M$57,MATCH("処遇改善加算Ⅳ",'【参考】数式用'!$G$3:$M$3,0)+6,0),0)*M1124,0)*Z1124*0.5,0),"")</f>
        <v/>
      </c>
      <c r="AD1124" s="609"/>
      <c r="AE1124" s="617"/>
      <c r="AF1124" s="617"/>
      <c r="AG1124" s="623"/>
      <c r="AH1124" s="627"/>
      <c r="AI1124" s="708"/>
      <c r="AJ1124" s="634"/>
      <c r="AK1124" s="648" t="str">
        <f t="shared" si="393"/>
        <v/>
      </c>
      <c r="AL1124" s="651" t="str">
        <f t="shared" si="394"/>
        <v/>
      </c>
      <c r="AM1124" s="654"/>
      <c r="AN1124" s="657" t="str">
        <f>IFERROR(VLOOKUP(K1124,'【参考】数式用'!$A$2:$N$57,14,FALSE),"")</f>
        <v/>
      </c>
      <c r="AO1124" s="657" t="str">
        <f t="shared" si="395"/>
        <v/>
      </c>
      <c r="AP1124" s="711" t="str">
        <f t="shared" si="396"/>
        <v/>
      </c>
      <c r="AQ1124" s="711" t="str">
        <f t="shared" si="397"/>
        <v>キャリアパス要件Ⅰ・Ⅱ_</v>
      </c>
      <c r="AR1124" s="662" t="str">
        <f t="shared" si="398"/>
        <v>入力済</v>
      </c>
      <c r="AS1124" s="657" t="str">
        <f t="shared" si="399"/>
        <v/>
      </c>
      <c r="AT1124" s="662" t="str">
        <f t="shared" si="400"/>
        <v>入力済</v>
      </c>
      <c r="AU1124" s="662" t="str">
        <f t="shared" si="401"/>
        <v/>
      </c>
      <c r="AV1124" s="662" t="str">
        <f t="shared" si="402"/>
        <v/>
      </c>
      <c r="AW1124" s="657" t="str">
        <f t="shared" si="403"/>
        <v/>
      </c>
      <c r="AX1124" s="657" t="str">
        <f t="shared" si="404"/>
        <v>入力済</v>
      </c>
      <c r="AY1124" s="662" t="str">
        <f>IFERROR(VLOOKUP(K1124,'【参考】数式用'!$AR$3:$AS$49,2,FALSE),"")</f>
        <v/>
      </c>
      <c r="AZ1124" s="657" t="str">
        <f t="shared" si="405"/>
        <v/>
      </c>
      <c r="BA1124" s="657" t="str">
        <f t="shared" si="406"/>
        <v>入力済</v>
      </c>
      <c r="BB1124" s="662" t="str">
        <f>IFERROR(VLOOKUP(K1124,'【参考】数式用'!$AX$3:$AY$56,2,FALSE),"")</f>
        <v/>
      </c>
      <c r="BC1124" s="657" t="str">
        <f t="shared" si="407"/>
        <v/>
      </c>
      <c r="BD1124" s="657" t="str">
        <f t="shared" si="408"/>
        <v>入力済</v>
      </c>
      <c r="BE1124" s="657" t="str">
        <f t="shared" si="409"/>
        <v/>
      </c>
      <c r="BF1124" s="657" t="str">
        <f t="shared" si="410"/>
        <v/>
      </c>
      <c r="BG1124" s="657" t="str">
        <f t="shared" si="411"/>
        <v/>
      </c>
      <c r="BH1124" s="657" t="str">
        <f t="shared" si="412"/>
        <v/>
      </c>
      <c r="BI1124" s="657" t="str">
        <f t="shared" si="413"/>
        <v/>
      </c>
      <c r="BM1124" s="681" t="e">
        <f>VLOOKUP(K1124,'【参考】数式用'!$A$2:$O$57,15,FALSE)</f>
        <v>#N/A</v>
      </c>
    </row>
    <row r="1125" spans="1:65" ht="109.9" customHeight="1">
      <c r="A1125" s="506">
        <v>1114</v>
      </c>
      <c r="B1125" s="517" t="str">
        <f>IF(基本情報入力シート!B1153="","",基本情報入力シート!B1153)</f>
        <v/>
      </c>
      <c r="C1125" s="523"/>
      <c r="D1125" s="523"/>
      <c r="E1125" s="523"/>
      <c r="F1125" s="530"/>
      <c r="G1125" s="536" t="str">
        <f>IF(基本情報入力シート!L1153="","",基本情報入力シート!L1153)</f>
        <v/>
      </c>
      <c r="H1125" s="536" t="str">
        <f>IF(基本情報入力シート!Q1153="","",基本情報入力シート!Q1153)</f>
        <v/>
      </c>
      <c r="I1125" s="536" t="str">
        <f>IF(基本情報入力シート!V1153="","",基本情報入力シート!V1153)</f>
        <v/>
      </c>
      <c r="J1125" s="536" t="str">
        <f>IF(基本情報入力シート!W1153="","",基本情報入力シート!W1153)</f>
        <v/>
      </c>
      <c r="K1125" s="536" t="str">
        <f>IF(基本情報入力シート!Z1153="","",基本情報入力シート!Z1153)</f>
        <v/>
      </c>
      <c r="L1125" s="555" t="str">
        <f>IF(基本情報入力シート!AF1153=0,"",基本情報入力シート!AF1153)</f>
        <v/>
      </c>
      <c r="M1125" s="563" t="str">
        <f>IF(AND(基本情報入力シート!AG1153="",基本情報入力シート!AG1153=""),"",基本情報入力シート!AG1153)</f>
        <v/>
      </c>
      <c r="N1125" s="570"/>
      <c r="O1125" s="575" t="str">
        <f>IFERROR(VLOOKUP(K1125,'【参考】数式用'!$A$2:$M$57,MATCH(N1125,'【参考】数式用'!$G$3:$M$3,0)+6,0),"")</f>
        <v/>
      </c>
      <c r="P1125" s="583" t="s">
        <v>549</v>
      </c>
      <c r="Q1125" s="587"/>
      <c r="R1125" s="590" t="s">
        <v>71</v>
      </c>
      <c r="S1125" s="587"/>
      <c r="T1125" s="590" t="s">
        <v>743</v>
      </c>
      <c r="U1125" s="587"/>
      <c r="V1125" s="590" t="s">
        <v>71</v>
      </c>
      <c r="W1125" s="587"/>
      <c r="X1125" s="590" t="s">
        <v>560</v>
      </c>
      <c r="Y1125" s="590" t="s">
        <v>763</v>
      </c>
      <c r="Z1125" s="589" t="str">
        <f t="shared" si="391"/>
        <v/>
      </c>
      <c r="AA1125" s="594" t="s">
        <v>127</v>
      </c>
      <c r="AB1125" s="598" t="str">
        <f t="shared" si="392"/>
        <v/>
      </c>
      <c r="AC1125" s="603" t="str">
        <f>IFERROR(ROUNDDOWN(ROUNDDOWN(ROUND(L1125*VLOOKUP(K1125,'【参考】数式用'!$A$2:$M$57,MATCH("処遇改善加算Ⅳ",'【参考】数式用'!$G$3:$M$3,0)+6,0),0)*M1125,0)*Z1125*0.5,0),"")</f>
        <v/>
      </c>
      <c r="AD1125" s="609"/>
      <c r="AE1125" s="617"/>
      <c r="AF1125" s="617"/>
      <c r="AG1125" s="623"/>
      <c r="AH1125" s="627"/>
      <c r="AI1125" s="708"/>
      <c r="AJ1125" s="634"/>
      <c r="AK1125" s="648" t="str">
        <f t="shared" si="393"/>
        <v/>
      </c>
      <c r="AL1125" s="651" t="str">
        <f t="shared" si="394"/>
        <v/>
      </c>
      <c r="AM1125" s="654"/>
      <c r="AN1125" s="657" t="str">
        <f>IFERROR(VLOOKUP(K1125,'【参考】数式用'!$A$2:$N$57,14,FALSE),"")</f>
        <v/>
      </c>
      <c r="AO1125" s="657" t="str">
        <f t="shared" si="395"/>
        <v/>
      </c>
      <c r="AP1125" s="711" t="str">
        <f t="shared" si="396"/>
        <v/>
      </c>
      <c r="AQ1125" s="711" t="str">
        <f t="shared" si="397"/>
        <v>キャリアパス要件Ⅰ・Ⅱ_</v>
      </c>
      <c r="AR1125" s="662" t="str">
        <f t="shared" si="398"/>
        <v>入力済</v>
      </c>
      <c r="AS1125" s="657" t="str">
        <f t="shared" si="399"/>
        <v/>
      </c>
      <c r="AT1125" s="662" t="str">
        <f t="shared" si="400"/>
        <v>入力済</v>
      </c>
      <c r="AU1125" s="662" t="str">
        <f t="shared" si="401"/>
        <v/>
      </c>
      <c r="AV1125" s="662" t="str">
        <f t="shared" si="402"/>
        <v/>
      </c>
      <c r="AW1125" s="657" t="str">
        <f t="shared" si="403"/>
        <v/>
      </c>
      <c r="AX1125" s="657" t="str">
        <f t="shared" si="404"/>
        <v>入力済</v>
      </c>
      <c r="AY1125" s="662" t="str">
        <f>IFERROR(VLOOKUP(K1125,'【参考】数式用'!$AR$3:$AS$49,2,FALSE),"")</f>
        <v/>
      </c>
      <c r="AZ1125" s="657" t="str">
        <f t="shared" si="405"/>
        <v/>
      </c>
      <c r="BA1125" s="657" t="str">
        <f t="shared" si="406"/>
        <v>入力済</v>
      </c>
      <c r="BB1125" s="662" t="str">
        <f>IFERROR(VLOOKUP(K1125,'【参考】数式用'!$AX$3:$AY$56,2,FALSE),"")</f>
        <v/>
      </c>
      <c r="BC1125" s="657" t="str">
        <f t="shared" si="407"/>
        <v/>
      </c>
      <c r="BD1125" s="657" t="str">
        <f t="shared" si="408"/>
        <v>入力済</v>
      </c>
      <c r="BE1125" s="657" t="str">
        <f t="shared" si="409"/>
        <v/>
      </c>
      <c r="BF1125" s="657" t="str">
        <f t="shared" si="410"/>
        <v/>
      </c>
      <c r="BG1125" s="657" t="str">
        <f t="shared" si="411"/>
        <v/>
      </c>
      <c r="BH1125" s="657" t="str">
        <f t="shared" si="412"/>
        <v/>
      </c>
      <c r="BI1125" s="657" t="str">
        <f t="shared" si="413"/>
        <v/>
      </c>
      <c r="BM1125" s="681" t="e">
        <f>VLOOKUP(K1125,'【参考】数式用'!$A$2:$O$57,15,FALSE)</f>
        <v>#N/A</v>
      </c>
    </row>
    <row r="1126" spans="1:65" ht="109.9" customHeight="1">
      <c r="A1126" s="506">
        <v>1115</v>
      </c>
      <c r="B1126" s="517" t="str">
        <f>IF(基本情報入力シート!B1154="","",基本情報入力シート!B1154)</f>
        <v/>
      </c>
      <c r="C1126" s="523"/>
      <c r="D1126" s="523"/>
      <c r="E1126" s="523"/>
      <c r="F1126" s="530"/>
      <c r="G1126" s="536" t="str">
        <f>IF(基本情報入力シート!L1154="","",基本情報入力シート!L1154)</f>
        <v/>
      </c>
      <c r="H1126" s="536" t="str">
        <f>IF(基本情報入力シート!Q1154="","",基本情報入力シート!Q1154)</f>
        <v/>
      </c>
      <c r="I1126" s="536" t="str">
        <f>IF(基本情報入力シート!V1154="","",基本情報入力シート!V1154)</f>
        <v/>
      </c>
      <c r="J1126" s="536" t="str">
        <f>IF(基本情報入力シート!W1154="","",基本情報入力シート!W1154)</f>
        <v/>
      </c>
      <c r="K1126" s="536" t="str">
        <f>IF(基本情報入力シート!Z1154="","",基本情報入力シート!Z1154)</f>
        <v/>
      </c>
      <c r="L1126" s="555" t="str">
        <f>IF(基本情報入力シート!AF1154=0,"",基本情報入力シート!AF1154)</f>
        <v/>
      </c>
      <c r="M1126" s="563" t="str">
        <f>IF(AND(基本情報入力シート!AG1154="",基本情報入力シート!AG1154=""),"",基本情報入力シート!AG1154)</f>
        <v/>
      </c>
      <c r="N1126" s="570"/>
      <c r="O1126" s="575" t="str">
        <f>IFERROR(VLOOKUP(K1126,'【参考】数式用'!$A$2:$M$57,MATCH(N1126,'【参考】数式用'!$G$3:$M$3,0)+6,0),"")</f>
        <v/>
      </c>
      <c r="P1126" s="583" t="s">
        <v>549</v>
      </c>
      <c r="Q1126" s="587"/>
      <c r="R1126" s="590" t="s">
        <v>71</v>
      </c>
      <c r="S1126" s="587"/>
      <c r="T1126" s="590" t="s">
        <v>743</v>
      </c>
      <c r="U1126" s="587"/>
      <c r="V1126" s="590" t="s">
        <v>71</v>
      </c>
      <c r="W1126" s="587"/>
      <c r="X1126" s="590" t="s">
        <v>560</v>
      </c>
      <c r="Y1126" s="590" t="s">
        <v>763</v>
      </c>
      <c r="Z1126" s="589" t="str">
        <f t="shared" si="391"/>
        <v/>
      </c>
      <c r="AA1126" s="594" t="s">
        <v>127</v>
      </c>
      <c r="AB1126" s="598" t="str">
        <f t="shared" si="392"/>
        <v/>
      </c>
      <c r="AC1126" s="603" t="str">
        <f>IFERROR(ROUNDDOWN(ROUNDDOWN(ROUND(L1126*VLOOKUP(K1126,'【参考】数式用'!$A$2:$M$57,MATCH("処遇改善加算Ⅳ",'【参考】数式用'!$G$3:$M$3,0)+6,0),0)*M1126,0)*Z1126*0.5,0),"")</f>
        <v/>
      </c>
      <c r="AD1126" s="609"/>
      <c r="AE1126" s="617"/>
      <c r="AF1126" s="617"/>
      <c r="AG1126" s="623"/>
      <c r="AH1126" s="627"/>
      <c r="AI1126" s="708"/>
      <c r="AJ1126" s="634"/>
      <c r="AK1126" s="648" t="str">
        <f t="shared" si="393"/>
        <v/>
      </c>
      <c r="AL1126" s="651" t="str">
        <f t="shared" si="394"/>
        <v/>
      </c>
      <c r="AM1126" s="654"/>
      <c r="AN1126" s="657" t="str">
        <f>IFERROR(VLOOKUP(K1126,'【参考】数式用'!$A$2:$N$57,14,FALSE),"")</f>
        <v/>
      </c>
      <c r="AO1126" s="657" t="str">
        <f t="shared" si="395"/>
        <v/>
      </c>
      <c r="AP1126" s="711" t="str">
        <f t="shared" si="396"/>
        <v/>
      </c>
      <c r="AQ1126" s="711" t="str">
        <f t="shared" si="397"/>
        <v>キャリアパス要件Ⅰ・Ⅱ_</v>
      </c>
      <c r="AR1126" s="662" t="str">
        <f t="shared" si="398"/>
        <v>入力済</v>
      </c>
      <c r="AS1126" s="657" t="str">
        <f t="shared" si="399"/>
        <v/>
      </c>
      <c r="AT1126" s="662" t="str">
        <f t="shared" si="400"/>
        <v>入力済</v>
      </c>
      <c r="AU1126" s="662" t="str">
        <f t="shared" si="401"/>
        <v/>
      </c>
      <c r="AV1126" s="662" t="str">
        <f t="shared" si="402"/>
        <v/>
      </c>
      <c r="AW1126" s="657" t="str">
        <f t="shared" si="403"/>
        <v/>
      </c>
      <c r="AX1126" s="657" t="str">
        <f t="shared" si="404"/>
        <v>入力済</v>
      </c>
      <c r="AY1126" s="662" t="str">
        <f>IFERROR(VLOOKUP(K1126,'【参考】数式用'!$AR$3:$AS$49,2,FALSE),"")</f>
        <v/>
      </c>
      <c r="AZ1126" s="657" t="str">
        <f t="shared" si="405"/>
        <v/>
      </c>
      <c r="BA1126" s="657" t="str">
        <f t="shared" si="406"/>
        <v>入力済</v>
      </c>
      <c r="BB1126" s="662" t="str">
        <f>IFERROR(VLOOKUP(K1126,'【参考】数式用'!$AX$3:$AY$56,2,FALSE),"")</f>
        <v/>
      </c>
      <c r="BC1126" s="657" t="str">
        <f t="shared" si="407"/>
        <v/>
      </c>
      <c r="BD1126" s="657" t="str">
        <f t="shared" si="408"/>
        <v>入力済</v>
      </c>
      <c r="BE1126" s="657" t="str">
        <f t="shared" si="409"/>
        <v/>
      </c>
      <c r="BF1126" s="657" t="str">
        <f t="shared" si="410"/>
        <v/>
      </c>
      <c r="BG1126" s="657" t="str">
        <f t="shared" si="411"/>
        <v/>
      </c>
      <c r="BH1126" s="657" t="str">
        <f t="shared" si="412"/>
        <v/>
      </c>
      <c r="BI1126" s="657" t="str">
        <f t="shared" si="413"/>
        <v/>
      </c>
      <c r="BM1126" s="681" t="e">
        <f>VLOOKUP(K1126,'【参考】数式用'!$A$2:$O$57,15,FALSE)</f>
        <v>#N/A</v>
      </c>
    </row>
    <row r="1127" spans="1:65" ht="109.9" customHeight="1">
      <c r="A1127" s="506">
        <v>1116</v>
      </c>
      <c r="B1127" s="517" t="str">
        <f>IF(基本情報入力シート!B1155="","",基本情報入力シート!B1155)</f>
        <v/>
      </c>
      <c r="C1127" s="523"/>
      <c r="D1127" s="523"/>
      <c r="E1127" s="523"/>
      <c r="F1127" s="530"/>
      <c r="G1127" s="536" t="str">
        <f>IF(基本情報入力シート!L1155="","",基本情報入力シート!L1155)</f>
        <v/>
      </c>
      <c r="H1127" s="536" t="str">
        <f>IF(基本情報入力シート!Q1155="","",基本情報入力シート!Q1155)</f>
        <v/>
      </c>
      <c r="I1127" s="536" t="str">
        <f>IF(基本情報入力シート!V1155="","",基本情報入力シート!V1155)</f>
        <v/>
      </c>
      <c r="J1127" s="536" t="str">
        <f>IF(基本情報入力シート!W1155="","",基本情報入力シート!W1155)</f>
        <v/>
      </c>
      <c r="K1127" s="536" t="str">
        <f>IF(基本情報入力シート!Z1155="","",基本情報入力シート!Z1155)</f>
        <v/>
      </c>
      <c r="L1127" s="555" t="str">
        <f>IF(基本情報入力シート!AF1155=0,"",基本情報入力シート!AF1155)</f>
        <v/>
      </c>
      <c r="M1127" s="563" t="str">
        <f>IF(AND(基本情報入力シート!AG1155="",基本情報入力シート!AG1155=""),"",基本情報入力シート!AG1155)</f>
        <v/>
      </c>
      <c r="N1127" s="570"/>
      <c r="O1127" s="575" t="str">
        <f>IFERROR(VLOOKUP(K1127,'【参考】数式用'!$A$2:$M$57,MATCH(N1127,'【参考】数式用'!$G$3:$M$3,0)+6,0),"")</f>
        <v/>
      </c>
      <c r="P1127" s="583" t="s">
        <v>549</v>
      </c>
      <c r="Q1127" s="587"/>
      <c r="R1127" s="590" t="s">
        <v>71</v>
      </c>
      <c r="S1127" s="587"/>
      <c r="T1127" s="590" t="s">
        <v>743</v>
      </c>
      <c r="U1127" s="587"/>
      <c r="V1127" s="590" t="s">
        <v>71</v>
      </c>
      <c r="W1127" s="587"/>
      <c r="X1127" s="590" t="s">
        <v>560</v>
      </c>
      <c r="Y1127" s="590" t="s">
        <v>763</v>
      </c>
      <c r="Z1127" s="589" t="str">
        <f t="shared" si="391"/>
        <v/>
      </c>
      <c r="AA1127" s="594" t="s">
        <v>127</v>
      </c>
      <c r="AB1127" s="598" t="str">
        <f t="shared" si="392"/>
        <v/>
      </c>
      <c r="AC1127" s="603" t="str">
        <f>IFERROR(ROUNDDOWN(ROUNDDOWN(ROUND(L1127*VLOOKUP(K1127,'【参考】数式用'!$A$2:$M$57,MATCH("処遇改善加算Ⅳ",'【参考】数式用'!$G$3:$M$3,0)+6,0),0)*M1127,0)*Z1127*0.5,0),"")</f>
        <v/>
      </c>
      <c r="AD1127" s="609"/>
      <c r="AE1127" s="617"/>
      <c r="AF1127" s="617"/>
      <c r="AG1127" s="623"/>
      <c r="AH1127" s="627"/>
      <c r="AI1127" s="708"/>
      <c r="AJ1127" s="634"/>
      <c r="AK1127" s="648" t="str">
        <f t="shared" si="393"/>
        <v/>
      </c>
      <c r="AL1127" s="651" t="str">
        <f t="shared" si="394"/>
        <v/>
      </c>
      <c r="AM1127" s="654"/>
      <c r="AN1127" s="657" t="str">
        <f>IFERROR(VLOOKUP(K1127,'【参考】数式用'!$A$2:$N$57,14,FALSE),"")</f>
        <v/>
      </c>
      <c r="AO1127" s="657" t="str">
        <f t="shared" si="395"/>
        <v/>
      </c>
      <c r="AP1127" s="711" t="str">
        <f t="shared" si="396"/>
        <v/>
      </c>
      <c r="AQ1127" s="711" t="str">
        <f t="shared" si="397"/>
        <v>キャリアパス要件Ⅰ・Ⅱ_</v>
      </c>
      <c r="AR1127" s="662" t="str">
        <f t="shared" si="398"/>
        <v>入力済</v>
      </c>
      <c r="AS1127" s="657" t="str">
        <f t="shared" si="399"/>
        <v/>
      </c>
      <c r="AT1127" s="662" t="str">
        <f t="shared" si="400"/>
        <v>入力済</v>
      </c>
      <c r="AU1127" s="662" t="str">
        <f t="shared" si="401"/>
        <v/>
      </c>
      <c r="AV1127" s="662" t="str">
        <f t="shared" si="402"/>
        <v/>
      </c>
      <c r="AW1127" s="657" t="str">
        <f t="shared" si="403"/>
        <v/>
      </c>
      <c r="AX1127" s="657" t="str">
        <f t="shared" si="404"/>
        <v>入力済</v>
      </c>
      <c r="AY1127" s="662" t="str">
        <f>IFERROR(VLOOKUP(K1127,'【参考】数式用'!$AR$3:$AS$49,2,FALSE),"")</f>
        <v/>
      </c>
      <c r="AZ1127" s="657" t="str">
        <f t="shared" si="405"/>
        <v/>
      </c>
      <c r="BA1127" s="657" t="str">
        <f t="shared" si="406"/>
        <v>入力済</v>
      </c>
      <c r="BB1127" s="662" t="str">
        <f>IFERROR(VLOOKUP(K1127,'【参考】数式用'!$AX$3:$AY$56,2,FALSE),"")</f>
        <v/>
      </c>
      <c r="BC1127" s="657" t="str">
        <f t="shared" si="407"/>
        <v/>
      </c>
      <c r="BD1127" s="657" t="str">
        <f t="shared" si="408"/>
        <v>入力済</v>
      </c>
      <c r="BE1127" s="657" t="str">
        <f t="shared" si="409"/>
        <v/>
      </c>
      <c r="BF1127" s="657" t="str">
        <f t="shared" si="410"/>
        <v/>
      </c>
      <c r="BG1127" s="657" t="str">
        <f t="shared" si="411"/>
        <v/>
      </c>
      <c r="BH1127" s="657" t="str">
        <f t="shared" si="412"/>
        <v/>
      </c>
      <c r="BI1127" s="657" t="str">
        <f t="shared" si="413"/>
        <v/>
      </c>
      <c r="BM1127" s="681" t="e">
        <f>VLOOKUP(K1127,'【参考】数式用'!$A$2:$O$57,15,FALSE)</f>
        <v>#N/A</v>
      </c>
    </row>
    <row r="1128" spans="1:65" ht="109.9" customHeight="1">
      <c r="A1128" s="506">
        <v>1117</v>
      </c>
      <c r="B1128" s="517" t="str">
        <f>IF(基本情報入力シート!B1156="","",基本情報入力シート!B1156)</f>
        <v/>
      </c>
      <c r="C1128" s="523"/>
      <c r="D1128" s="523"/>
      <c r="E1128" s="523"/>
      <c r="F1128" s="530"/>
      <c r="G1128" s="536" t="str">
        <f>IF(基本情報入力シート!L1156="","",基本情報入力シート!L1156)</f>
        <v/>
      </c>
      <c r="H1128" s="536" t="str">
        <f>IF(基本情報入力シート!Q1156="","",基本情報入力シート!Q1156)</f>
        <v/>
      </c>
      <c r="I1128" s="536" t="str">
        <f>IF(基本情報入力シート!V1156="","",基本情報入力シート!V1156)</f>
        <v/>
      </c>
      <c r="J1128" s="536" t="str">
        <f>IF(基本情報入力シート!W1156="","",基本情報入力シート!W1156)</f>
        <v/>
      </c>
      <c r="K1128" s="536" t="str">
        <f>IF(基本情報入力シート!Z1156="","",基本情報入力シート!Z1156)</f>
        <v/>
      </c>
      <c r="L1128" s="555" t="str">
        <f>IF(基本情報入力シート!AF1156=0,"",基本情報入力シート!AF1156)</f>
        <v/>
      </c>
      <c r="M1128" s="563" t="str">
        <f>IF(AND(基本情報入力シート!AG1156="",基本情報入力シート!AG1156=""),"",基本情報入力シート!AG1156)</f>
        <v/>
      </c>
      <c r="N1128" s="570"/>
      <c r="O1128" s="575" t="str">
        <f>IFERROR(VLOOKUP(K1128,'【参考】数式用'!$A$2:$M$57,MATCH(N1128,'【参考】数式用'!$G$3:$M$3,0)+6,0),"")</f>
        <v/>
      </c>
      <c r="P1128" s="583" t="s">
        <v>549</v>
      </c>
      <c r="Q1128" s="587"/>
      <c r="R1128" s="590" t="s">
        <v>71</v>
      </c>
      <c r="S1128" s="587"/>
      <c r="T1128" s="590" t="s">
        <v>743</v>
      </c>
      <c r="U1128" s="587"/>
      <c r="V1128" s="590" t="s">
        <v>71</v>
      </c>
      <c r="W1128" s="587"/>
      <c r="X1128" s="590" t="s">
        <v>560</v>
      </c>
      <c r="Y1128" s="590" t="s">
        <v>763</v>
      </c>
      <c r="Z1128" s="589" t="str">
        <f t="shared" si="391"/>
        <v/>
      </c>
      <c r="AA1128" s="594" t="s">
        <v>127</v>
      </c>
      <c r="AB1128" s="598" t="str">
        <f t="shared" si="392"/>
        <v/>
      </c>
      <c r="AC1128" s="603" t="str">
        <f>IFERROR(ROUNDDOWN(ROUNDDOWN(ROUND(L1128*VLOOKUP(K1128,'【参考】数式用'!$A$2:$M$57,MATCH("処遇改善加算Ⅳ",'【参考】数式用'!$G$3:$M$3,0)+6,0),0)*M1128,0)*Z1128*0.5,0),"")</f>
        <v/>
      </c>
      <c r="AD1128" s="609"/>
      <c r="AE1128" s="617"/>
      <c r="AF1128" s="617"/>
      <c r="AG1128" s="623"/>
      <c r="AH1128" s="627"/>
      <c r="AI1128" s="708"/>
      <c r="AJ1128" s="634"/>
      <c r="AK1128" s="648" t="str">
        <f t="shared" si="393"/>
        <v/>
      </c>
      <c r="AL1128" s="651" t="str">
        <f t="shared" si="394"/>
        <v/>
      </c>
      <c r="AM1128" s="654"/>
      <c r="AN1128" s="657" t="str">
        <f>IFERROR(VLOOKUP(K1128,'【参考】数式用'!$A$2:$N$57,14,FALSE),"")</f>
        <v/>
      </c>
      <c r="AO1128" s="657" t="str">
        <f t="shared" si="395"/>
        <v/>
      </c>
      <c r="AP1128" s="711" t="str">
        <f t="shared" si="396"/>
        <v/>
      </c>
      <c r="AQ1128" s="711" t="str">
        <f t="shared" si="397"/>
        <v>キャリアパス要件Ⅰ・Ⅱ_</v>
      </c>
      <c r="AR1128" s="662" t="str">
        <f t="shared" si="398"/>
        <v>入力済</v>
      </c>
      <c r="AS1128" s="657" t="str">
        <f t="shared" si="399"/>
        <v/>
      </c>
      <c r="AT1128" s="662" t="str">
        <f t="shared" si="400"/>
        <v>入力済</v>
      </c>
      <c r="AU1128" s="662" t="str">
        <f t="shared" si="401"/>
        <v/>
      </c>
      <c r="AV1128" s="662" t="str">
        <f t="shared" si="402"/>
        <v/>
      </c>
      <c r="AW1128" s="657" t="str">
        <f t="shared" si="403"/>
        <v/>
      </c>
      <c r="AX1128" s="657" t="str">
        <f t="shared" si="404"/>
        <v>入力済</v>
      </c>
      <c r="AY1128" s="662" t="str">
        <f>IFERROR(VLOOKUP(K1128,'【参考】数式用'!$AR$3:$AS$49,2,FALSE),"")</f>
        <v/>
      </c>
      <c r="AZ1128" s="657" t="str">
        <f t="shared" si="405"/>
        <v/>
      </c>
      <c r="BA1128" s="657" t="str">
        <f t="shared" si="406"/>
        <v>入力済</v>
      </c>
      <c r="BB1128" s="662" t="str">
        <f>IFERROR(VLOOKUP(K1128,'【参考】数式用'!$AX$3:$AY$56,2,FALSE),"")</f>
        <v/>
      </c>
      <c r="BC1128" s="657" t="str">
        <f t="shared" si="407"/>
        <v/>
      </c>
      <c r="BD1128" s="657" t="str">
        <f t="shared" si="408"/>
        <v>入力済</v>
      </c>
      <c r="BE1128" s="657" t="str">
        <f t="shared" si="409"/>
        <v/>
      </c>
      <c r="BF1128" s="657" t="str">
        <f t="shared" si="410"/>
        <v/>
      </c>
      <c r="BG1128" s="657" t="str">
        <f t="shared" si="411"/>
        <v/>
      </c>
      <c r="BH1128" s="657" t="str">
        <f t="shared" si="412"/>
        <v/>
      </c>
      <c r="BI1128" s="657" t="str">
        <f t="shared" si="413"/>
        <v/>
      </c>
      <c r="BM1128" s="681" t="e">
        <f>VLOOKUP(K1128,'【参考】数式用'!$A$2:$O$57,15,FALSE)</f>
        <v>#N/A</v>
      </c>
    </row>
    <row r="1129" spans="1:65" ht="109.9" customHeight="1">
      <c r="A1129" s="506">
        <v>1118</v>
      </c>
      <c r="B1129" s="517" t="str">
        <f>IF(基本情報入力シート!B1157="","",基本情報入力シート!B1157)</f>
        <v/>
      </c>
      <c r="C1129" s="523"/>
      <c r="D1129" s="523"/>
      <c r="E1129" s="523"/>
      <c r="F1129" s="530"/>
      <c r="G1129" s="536" t="str">
        <f>IF(基本情報入力シート!L1157="","",基本情報入力シート!L1157)</f>
        <v/>
      </c>
      <c r="H1129" s="536" t="str">
        <f>IF(基本情報入力シート!Q1157="","",基本情報入力シート!Q1157)</f>
        <v/>
      </c>
      <c r="I1129" s="536" t="str">
        <f>IF(基本情報入力シート!V1157="","",基本情報入力シート!V1157)</f>
        <v/>
      </c>
      <c r="J1129" s="536" t="str">
        <f>IF(基本情報入力シート!W1157="","",基本情報入力シート!W1157)</f>
        <v/>
      </c>
      <c r="K1129" s="536" t="str">
        <f>IF(基本情報入力シート!Z1157="","",基本情報入力シート!Z1157)</f>
        <v/>
      </c>
      <c r="L1129" s="555" t="str">
        <f>IF(基本情報入力シート!AF1157=0,"",基本情報入力シート!AF1157)</f>
        <v/>
      </c>
      <c r="M1129" s="563" t="str">
        <f>IF(AND(基本情報入力シート!AG1157="",基本情報入力シート!AG1157=""),"",基本情報入力シート!AG1157)</f>
        <v/>
      </c>
      <c r="N1129" s="570"/>
      <c r="O1129" s="575" t="str">
        <f>IFERROR(VLOOKUP(K1129,'【参考】数式用'!$A$2:$M$57,MATCH(N1129,'【参考】数式用'!$G$3:$M$3,0)+6,0),"")</f>
        <v/>
      </c>
      <c r="P1129" s="583" t="s">
        <v>549</v>
      </c>
      <c r="Q1129" s="587"/>
      <c r="R1129" s="590" t="s">
        <v>71</v>
      </c>
      <c r="S1129" s="587"/>
      <c r="T1129" s="590" t="s">
        <v>743</v>
      </c>
      <c r="U1129" s="587"/>
      <c r="V1129" s="590" t="s">
        <v>71</v>
      </c>
      <c r="W1129" s="587"/>
      <c r="X1129" s="590" t="s">
        <v>560</v>
      </c>
      <c r="Y1129" s="590" t="s">
        <v>763</v>
      </c>
      <c r="Z1129" s="589" t="str">
        <f t="shared" si="391"/>
        <v/>
      </c>
      <c r="AA1129" s="594" t="s">
        <v>127</v>
      </c>
      <c r="AB1129" s="598" t="str">
        <f t="shared" si="392"/>
        <v/>
      </c>
      <c r="AC1129" s="603" t="str">
        <f>IFERROR(ROUNDDOWN(ROUNDDOWN(ROUND(L1129*VLOOKUP(K1129,'【参考】数式用'!$A$2:$M$57,MATCH("処遇改善加算Ⅳ",'【参考】数式用'!$G$3:$M$3,0)+6,0),0)*M1129,0)*Z1129*0.5,0),"")</f>
        <v/>
      </c>
      <c r="AD1129" s="609"/>
      <c r="AE1129" s="617"/>
      <c r="AF1129" s="617"/>
      <c r="AG1129" s="623"/>
      <c r="AH1129" s="627"/>
      <c r="AI1129" s="708"/>
      <c r="AJ1129" s="634"/>
      <c r="AK1129" s="648" t="str">
        <f t="shared" si="393"/>
        <v/>
      </c>
      <c r="AL1129" s="651" t="str">
        <f t="shared" si="394"/>
        <v/>
      </c>
      <c r="AM1129" s="654"/>
      <c r="AN1129" s="657" t="str">
        <f>IFERROR(VLOOKUP(K1129,'【参考】数式用'!$A$2:$N$57,14,FALSE),"")</f>
        <v/>
      </c>
      <c r="AO1129" s="657" t="str">
        <f t="shared" si="395"/>
        <v/>
      </c>
      <c r="AP1129" s="711" t="str">
        <f t="shared" si="396"/>
        <v/>
      </c>
      <c r="AQ1129" s="711" t="str">
        <f t="shared" si="397"/>
        <v>キャリアパス要件Ⅰ・Ⅱ_</v>
      </c>
      <c r="AR1129" s="662" t="str">
        <f t="shared" si="398"/>
        <v>入力済</v>
      </c>
      <c r="AS1129" s="657" t="str">
        <f t="shared" si="399"/>
        <v/>
      </c>
      <c r="AT1129" s="662" t="str">
        <f t="shared" si="400"/>
        <v>入力済</v>
      </c>
      <c r="AU1129" s="662" t="str">
        <f t="shared" si="401"/>
        <v/>
      </c>
      <c r="AV1129" s="662" t="str">
        <f t="shared" si="402"/>
        <v/>
      </c>
      <c r="AW1129" s="657" t="str">
        <f t="shared" si="403"/>
        <v/>
      </c>
      <c r="AX1129" s="657" t="str">
        <f t="shared" si="404"/>
        <v>入力済</v>
      </c>
      <c r="AY1129" s="662" t="str">
        <f>IFERROR(VLOOKUP(K1129,'【参考】数式用'!$AR$3:$AS$49,2,FALSE),"")</f>
        <v/>
      </c>
      <c r="AZ1129" s="657" t="str">
        <f t="shared" si="405"/>
        <v/>
      </c>
      <c r="BA1129" s="657" t="str">
        <f t="shared" si="406"/>
        <v>入力済</v>
      </c>
      <c r="BB1129" s="662" t="str">
        <f>IFERROR(VLOOKUP(K1129,'【参考】数式用'!$AX$3:$AY$56,2,FALSE),"")</f>
        <v/>
      </c>
      <c r="BC1129" s="657" t="str">
        <f t="shared" si="407"/>
        <v/>
      </c>
      <c r="BD1129" s="657" t="str">
        <f t="shared" si="408"/>
        <v>入力済</v>
      </c>
      <c r="BE1129" s="657" t="str">
        <f t="shared" si="409"/>
        <v/>
      </c>
      <c r="BF1129" s="657" t="str">
        <f t="shared" si="410"/>
        <v/>
      </c>
      <c r="BG1129" s="657" t="str">
        <f t="shared" si="411"/>
        <v/>
      </c>
      <c r="BH1129" s="657" t="str">
        <f t="shared" si="412"/>
        <v/>
      </c>
      <c r="BI1129" s="657" t="str">
        <f t="shared" si="413"/>
        <v/>
      </c>
      <c r="BM1129" s="681" t="e">
        <f>VLOOKUP(K1129,'【参考】数式用'!$A$2:$O$57,15,FALSE)</f>
        <v>#N/A</v>
      </c>
    </row>
    <row r="1130" spans="1:65" ht="109.9" customHeight="1">
      <c r="A1130" s="506">
        <v>1119</v>
      </c>
      <c r="B1130" s="517" t="str">
        <f>IF(基本情報入力シート!B1158="","",基本情報入力シート!B1158)</f>
        <v/>
      </c>
      <c r="C1130" s="523"/>
      <c r="D1130" s="523"/>
      <c r="E1130" s="523"/>
      <c r="F1130" s="530"/>
      <c r="G1130" s="536" t="str">
        <f>IF(基本情報入力シート!L1158="","",基本情報入力シート!L1158)</f>
        <v/>
      </c>
      <c r="H1130" s="536" t="str">
        <f>IF(基本情報入力シート!Q1158="","",基本情報入力シート!Q1158)</f>
        <v/>
      </c>
      <c r="I1130" s="536" t="str">
        <f>IF(基本情報入力シート!V1158="","",基本情報入力シート!V1158)</f>
        <v/>
      </c>
      <c r="J1130" s="536" t="str">
        <f>IF(基本情報入力シート!W1158="","",基本情報入力シート!W1158)</f>
        <v/>
      </c>
      <c r="K1130" s="536" t="str">
        <f>IF(基本情報入力シート!Z1158="","",基本情報入力シート!Z1158)</f>
        <v/>
      </c>
      <c r="L1130" s="555" t="str">
        <f>IF(基本情報入力シート!AF1158=0,"",基本情報入力シート!AF1158)</f>
        <v/>
      </c>
      <c r="M1130" s="563" t="str">
        <f>IF(AND(基本情報入力シート!AG1158="",基本情報入力シート!AG1158=""),"",基本情報入力シート!AG1158)</f>
        <v/>
      </c>
      <c r="N1130" s="570"/>
      <c r="O1130" s="575" t="str">
        <f>IFERROR(VLOOKUP(K1130,'【参考】数式用'!$A$2:$M$57,MATCH(N1130,'【参考】数式用'!$G$3:$M$3,0)+6,0),"")</f>
        <v/>
      </c>
      <c r="P1130" s="583" t="s">
        <v>549</v>
      </c>
      <c r="Q1130" s="587"/>
      <c r="R1130" s="590" t="s">
        <v>71</v>
      </c>
      <c r="S1130" s="587"/>
      <c r="T1130" s="590" t="s">
        <v>743</v>
      </c>
      <c r="U1130" s="587"/>
      <c r="V1130" s="590" t="s">
        <v>71</v>
      </c>
      <c r="W1130" s="587"/>
      <c r="X1130" s="590" t="s">
        <v>560</v>
      </c>
      <c r="Y1130" s="590" t="s">
        <v>763</v>
      </c>
      <c r="Z1130" s="589" t="str">
        <f t="shared" si="391"/>
        <v/>
      </c>
      <c r="AA1130" s="594" t="s">
        <v>127</v>
      </c>
      <c r="AB1130" s="598" t="str">
        <f t="shared" si="392"/>
        <v/>
      </c>
      <c r="AC1130" s="603" t="str">
        <f>IFERROR(ROUNDDOWN(ROUNDDOWN(ROUND(L1130*VLOOKUP(K1130,'【参考】数式用'!$A$2:$M$57,MATCH("処遇改善加算Ⅳ",'【参考】数式用'!$G$3:$M$3,0)+6,0),0)*M1130,0)*Z1130*0.5,0),"")</f>
        <v/>
      </c>
      <c r="AD1130" s="609"/>
      <c r="AE1130" s="617"/>
      <c r="AF1130" s="617"/>
      <c r="AG1130" s="623"/>
      <c r="AH1130" s="627"/>
      <c r="AI1130" s="708"/>
      <c r="AJ1130" s="634"/>
      <c r="AK1130" s="648" t="str">
        <f t="shared" si="393"/>
        <v/>
      </c>
      <c r="AL1130" s="651" t="str">
        <f t="shared" si="394"/>
        <v/>
      </c>
      <c r="AM1130" s="654"/>
      <c r="AN1130" s="657" t="str">
        <f>IFERROR(VLOOKUP(K1130,'【参考】数式用'!$A$2:$N$57,14,FALSE),"")</f>
        <v/>
      </c>
      <c r="AO1130" s="657" t="str">
        <f t="shared" si="395"/>
        <v/>
      </c>
      <c r="AP1130" s="711" t="str">
        <f t="shared" si="396"/>
        <v/>
      </c>
      <c r="AQ1130" s="711" t="str">
        <f t="shared" si="397"/>
        <v>キャリアパス要件Ⅰ・Ⅱ_</v>
      </c>
      <c r="AR1130" s="662" t="str">
        <f t="shared" si="398"/>
        <v>入力済</v>
      </c>
      <c r="AS1130" s="657" t="str">
        <f t="shared" si="399"/>
        <v/>
      </c>
      <c r="AT1130" s="662" t="str">
        <f t="shared" si="400"/>
        <v>入力済</v>
      </c>
      <c r="AU1130" s="662" t="str">
        <f t="shared" si="401"/>
        <v/>
      </c>
      <c r="AV1130" s="662" t="str">
        <f t="shared" si="402"/>
        <v/>
      </c>
      <c r="AW1130" s="657" t="str">
        <f t="shared" si="403"/>
        <v/>
      </c>
      <c r="AX1130" s="657" t="str">
        <f t="shared" si="404"/>
        <v>入力済</v>
      </c>
      <c r="AY1130" s="662" t="str">
        <f>IFERROR(VLOOKUP(K1130,'【参考】数式用'!$AR$3:$AS$49,2,FALSE),"")</f>
        <v/>
      </c>
      <c r="AZ1130" s="657" t="str">
        <f t="shared" si="405"/>
        <v/>
      </c>
      <c r="BA1130" s="657" t="str">
        <f t="shared" si="406"/>
        <v>入力済</v>
      </c>
      <c r="BB1130" s="662" t="str">
        <f>IFERROR(VLOOKUP(K1130,'【参考】数式用'!$AX$3:$AY$56,2,FALSE),"")</f>
        <v/>
      </c>
      <c r="BC1130" s="657" t="str">
        <f t="shared" si="407"/>
        <v/>
      </c>
      <c r="BD1130" s="657" t="str">
        <f t="shared" si="408"/>
        <v>入力済</v>
      </c>
      <c r="BE1130" s="657" t="str">
        <f t="shared" si="409"/>
        <v/>
      </c>
      <c r="BF1130" s="657" t="str">
        <f t="shared" si="410"/>
        <v/>
      </c>
      <c r="BG1130" s="657" t="str">
        <f t="shared" si="411"/>
        <v/>
      </c>
      <c r="BH1130" s="657" t="str">
        <f t="shared" si="412"/>
        <v/>
      </c>
      <c r="BI1130" s="657" t="str">
        <f t="shared" si="413"/>
        <v/>
      </c>
      <c r="BM1130" s="681" t="e">
        <f>VLOOKUP(K1130,'【参考】数式用'!$A$2:$O$57,15,FALSE)</f>
        <v>#N/A</v>
      </c>
    </row>
    <row r="1131" spans="1:65" ht="109.9" customHeight="1">
      <c r="A1131" s="506">
        <v>1120</v>
      </c>
      <c r="B1131" s="517" t="str">
        <f>IF(基本情報入力シート!B1159="","",基本情報入力シート!B1159)</f>
        <v/>
      </c>
      <c r="C1131" s="523"/>
      <c r="D1131" s="523"/>
      <c r="E1131" s="523"/>
      <c r="F1131" s="530"/>
      <c r="G1131" s="536" t="str">
        <f>IF(基本情報入力シート!L1159="","",基本情報入力シート!L1159)</f>
        <v/>
      </c>
      <c r="H1131" s="536" t="str">
        <f>IF(基本情報入力シート!Q1159="","",基本情報入力シート!Q1159)</f>
        <v/>
      </c>
      <c r="I1131" s="536" t="str">
        <f>IF(基本情報入力シート!V1159="","",基本情報入力シート!V1159)</f>
        <v/>
      </c>
      <c r="J1131" s="536" t="str">
        <f>IF(基本情報入力シート!W1159="","",基本情報入力シート!W1159)</f>
        <v/>
      </c>
      <c r="K1131" s="536" t="str">
        <f>IF(基本情報入力シート!Z1159="","",基本情報入力シート!Z1159)</f>
        <v/>
      </c>
      <c r="L1131" s="555" t="str">
        <f>IF(基本情報入力シート!AF1159=0,"",基本情報入力シート!AF1159)</f>
        <v/>
      </c>
      <c r="M1131" s="563" t="str">
        <f>IF(AND(基本情報入力シート!AG1159="",基本情報入力シート!AG1159=""),"",基本情報入力シート!AG1159)</f>
        <v/>
      </c>
      <c r="N1131" s="570"/>
      <c r="O1131" s="575" t="str">
        <f>IFERROR(VLOOKUP(K1131,'【参考】数式用'!$A$2:$M$57,MATCH(N1131,'【参考】数式用'!$G$3:$M$3,0)+6,0),"")</f>
        <v/>
      </c>
      <c r="P1131" s="583" t="s">
        <v>549</v>
      </c>
      <c r="Q1131" s="587"/>
      <c r="R1131" s="590" t="s">
        <v>71</v>
      </c>
      <c r="S1131" s="587"/>
      <c r="T1131" s="590" t="s">
        <v>743</v>
      </c>
      <c r="U1131" s="587"/>
      <c r="V1131" s="590" t="s">
        <v>71</v>
      </c>
      <c r="W1131" s="587"/>
      <c r="X1131" s="590" t="s">
        <v>560</v>
      </c>
      <c r="Y1131" s="590" t="s">
        <v>763</v>
      </c>
      <c r="Z1131" s="589" t="str">
        <f t="shared" si="391"/>
        <v/>
      </c>
      <c r="AA1131" s="594" t="s">
        <v>127</v>
      </c>
      <c r="AB1131" s="598" t="str">
        <f t="shared" si="392"/>
        <v/>
      </c>
      <c r="AC1131" s="603" t="str">
        <f>IFERROR(ROUNDDOWN(ROUNDDOWN(ROUND(L1131*VLOOKUP(K1131,'【参考】数式用'!$A$2:$M$57,MATCH("処遇改善加算Ⅳ",'【参考】数式用'!$G$3:$M$3,0)+6,0),0)*M1131,0)*Z1131*0.5,0),"")</f>
        <v/>
      </c>
      <c r="AD1131" s="609"/>
      <c r="AE1131" s="617"/>
      <c r="AF1131" s="617"/>
      <c r="AG1131" s="623"/>
      <c r="AH1131" s="627"/>
      <c r="AI1131" s="708"/>
      <c r="AJ1131" s="634"/>
      <c r="AK1131" s="648" t="str">
        <f t="shared" si="393"/>
        <v/>
      </c>
      <c r="AL1131" s="651" t="str">
        <f t="shared" si="394"/>
        <v/>
      </c>
      <c r="AM1131" s="654"/>
      <c r="AN1131" s="657" t="str">
        <f>IFERROR(VLOOKUP(K1131,'【参考】数式用'!$A$2:$N$57,14,FALSE),"")</f>
        <v/>
      </c>
      <c r="AO1131" s="657" t="str">
        <f t="shared" si="395"/>
        <v/>
      </c>
      <c r="AP1131" s="711" t="str">
        <f t="shared" si="396"/>
        <v/>
      </c>
      <c r="AQ1131" s="711" t="str">
        <f t="shared" si="397"/>
        <v>キャリアパス要件Ⅰ・Ⅱ_</v>
      </c>
      <c r="AR1131" s="662" t="str">
        <f t="shared" si="398"/>
        <v>入力済</v>
      </c>
      <c r="AS1131" s="657" t="str">
        <f t="shared" si="399"/>
        <v/>
      </c>
      <c r="AT1131" s="662" t="str">
        <f t="shared" si="400"/>
        <v>入力済</v>
      </c>
      <c r="AU1131" s="662" t="str">
        <f t="shared" si="401"/>
        <v/>
      </c>
      <c r="AV1131" s="662" t="str">
        <f t="shared" si="402"/>
        <v/>
      </c>
      <c r="AW1131" s="657" t="str">
        <f t="shared" si="403"/>
        <v/>
      </c>
      <c r="AX1131" s="657" t="str">
        <f t="shared" si="404"/>
        <v>入力済</v>
      </c>
      <c r="AY1131" s="662" t="str">
        <f>IFERROR(VLOOKUP(K1131,'【参考】数式用'!$AR$3:$AS$49,2,FALSE),"")</f>
        <v/>
      </c>
      <c r="AZ1131" s="657" t="str">
        <f t="shared" si="405"/>
        <v/>
      </c>
      <c r="BA1131" s="657" t="str">
        <f t="shared" si="406"/>
        <v>入力済</v>
      </c>
      <c r="BB1131" s="662" t="str">
        <f>IFERROR(VLOOKUP(K1131,'【参考】数式用'!$AX$3:$AY$56,2,FALSE),"")</f>
        <v/>
      </c>
      <c r="BC1131" s="657" t="str">
        <f t="shared" si="407"/>
        <v/>
      </c>
      <c r="BD1131" s="657" t="str">
        <f t="shared" si="408"/>
        <v>入力済</v>
      </c>
      <c r="BE1131" s="657" t="str">
        <f t="shared" si="409"/>
        <v/>
      </c>
      <c r="BF1131" s="657" t="str">
        <f t="shared" si="410"/>
        <v/>
      </c>
      <c r="BG1131" s="657" t="str">
        <f t="shared" si="411"/>
        <v/>
      </c>
      <c r="BH1131" s="657" t="str">
        <f t="shared" si="412"/>
        <v/>
      </c>
      <c r="BI1131" s="657" t="str">
        <f t="shared" si="413"/>
        <v/>
      </c>
      <c r="BM1131" s="681" t="e">
        <f>VLOOKUP(K1131,'【参考】数式用'!$A$2:$O$57,15,FALSE)</f>
        <v>#N/A</v>
      </c>
    </row>
    <row r="1132" spans="1:65" ht="109.9" customHeight="1">
      <c r="A1132" s="506">
        <v>1121</v>
      </c>
      <c r="B1132" s="517" t="str">
        <f>IF(基本情報入力シート!B1160="","",基本情報入力シート!B1160)</f>
        <v/>
      </c>
      <c r="C1132" s="523"/>
      <c r="D1132" s="523"/>
      <c r="E1132" s="523"/>
      <c r="F1132" s="530"/>
      <c r="G1132" s="536" t="str">
        <f>IF(基本情報入力シート!L1160="","",基本情報入力シート!L1160)</f>
        <v/>
      </c>
      <c r="H1132" s="536" t="str">
        <f>IF(基本情報入力シート!Q1160="","",基本情報入力シート!Q1160)</f>
        <v/>
      </c>
      <c r="I1132" s="536" t="str">
        <f>IF(基本情報入力シート!V1160="","",基本情報入力シート!V1160)</f>
        <v/>
      </c>
      <c r="J1132" s="536" t="str">
        <f>IF(基本情報入力シート!W1160="","",基本情報入力シート!W1160)</f>
        <v/>
      </c>
      <c r="K1132" s="536" t="str">
        <f>IF(基本情報入力シート!Z1160="","",基本情報入力シート!Z1160)</f>
        <v/>
      </c>
      <c r="L1132" s="555" t="str">
        <f>IF(基本情報入力シート!AF1160=0,"",基本情報入力シート!AF1160)</f>
        <v/>
      </c>
      <c r="M1132" s="563" t="str">
        <f>IF(AND(基本情報入力シート!AG1160="",基本情報入力シート!AG1160=""),"",基本情報入力シート!AG1160)</f>
        <v/>
      </c>
      <c r="N1132" s="570"/>
      <c r="O1132" s="575" t="str">
        <f>IFERROR(VLOOKUP(K1132,'【参考】数式用'!$A$2:$M$57,MATCH(N1132,'【参考】数式用'!$G$3:$M$3,0)+6,0),"")</f>
        <v/>
      </c>
      <c r="P1132" s="583" t="s">
        <v>549</v>
      </c>
      <c r="Q1132" s="587"/>
      <c r="R1132" s="590" t="s">
        <v>71</v>
      </c>
      <c r="S1132" s="587"/>
      <c r="T1132" s="590" t="s">
        <v>743</v>
      </c>
      <c r="U1132" s="587"/>
      <c r="V1132" s="590" t="s">
        <v>71</v>
      </c>
      <c r="W1132" s="587"/>
      <c r="X1132" s="590" t="s">
        <v>560</v>
      </c>
      <c r="Y1132" s="590" t="s">
        <v>763</v>
      </c>
      <c r="Z1132" s="589" t="str">
        <f t="shared" si="391"/>
        <v/>
      </c>
      <c r="AA1132" s="594" t="s">
        <v>127</v>
      </c>
      <c r="AB1132" s="598" t="str">
        <f t="shared" si="392"/>
        <v/>
      </c>
      <c r="AC1132" s="603" t="str">
        <f>IFERROR(ROUNDDOWN(ROUNDDOWN(ROUND(L1132*VLOOKUP(K1132,'【参考】数式用'!$A$2:$M$57,MATCH("処遇改善加算Ⅳ",'【参考】数式用'!$G$3:$M$3,0)+6,0),0)*M1132,0)*Z1132*0.5,0),"")</f>
        <v/>
      </c>
      <c r="AD1132" s="609"/>
      <c r="AE1132" s="617"/>
      <c r="AF1132" s="617"/>
      <c r="AG1132" s="623"/>
      <c r="AH1132" s="627"/>
      <c r="AI1132" s="708"/>
      <c r="AJ1132" s="634"/>
      <c r="AK1132" s="648" t="str">
        <f t="shared" si="393"/>
        <v/>
      </c>
      <c r="AL1132" s="651" t="str">
        <f t="shared" si="394"/>
        <v/>
      </c>
      <c r="AM1132" s="654"/>
      <c r="AN1132" s="657" t="str">
        <f>IFERROR(VLOOKUP(K1132,'【参考】数式用'!$A$2:$N$57,14,FALSE),"")</f>
        <v/>
      </c>
      <c r="AO1132" s="657" t="str">
        <f t="shared" si="395"/>
        <v/>
      </c>
      <c r="AP1132" s="711" t="str">
        <f t="shared" si="396"/>
        <v/>
      </c>
      <c r="AQ1132" s="711" t="str">
        <f t="shared" si="397"/>
        <v>キャリアパス要件Ⅰ・Ⅱ_</v>
      </c>
      <c r="AR1132" s="662" t="str">
        <f t="shared" si="398"/>
        <v>入力済</v>
      </c>
      <c r="AS1132" s="657" t="str">
        <f t="shared" si="399"/>
        <v/>
      </c>
      <c r="AT1132" s="662" t="str">
        <f t="shared" si="400"/>
        <v>入力済</v>
      </c>
      <c r="AU1132" s="662" t="str">
        <f t="shared" si="401"/>
        <v/>
      </c>
      <c r="AV1132" s="662" t="str">
        <f t="shared" si="402"/>
        <v/>
      </c>
      <c r="AW1132" s="657" t="str">
        <f t="shared" si="403"/>
        <v/>
      </c>
      <c r="AX1132" s="657" t="str">
        <f t="shared" si="404"/>
        <v>入力済</v>
      </c>
      <c r="AY1132" s="662" t="str">
        <f>IFERROR(VLOOKUP(K1132,'【参考】数式用'!$AR$3:$AS$49,2,FALSE),"")</f>
        <v/>
      </c>
      <c r="AZ1132" s="657" t="str">
        <f t="shared" si="405"/>
        <v/>
      </c>
      <c r="BA1132" s="657" t="str">
        <f t="shared" si="406"/>
        <v>入力済</v>
      </c>
      <c r="BB1132" s="662" t="str">
        <f>IFERROR(VLOOKUP(K1132,'【参考】数式用'!$AX$3:$AY$56,2,FALSE),"")</f>
        <v/>
      </c>
      <c r="BC1132" s="657" t="str">
        <f t="shared" si="407"/>
        <v/>
      </c>
      <c r="BD1132" s="657" t="str">
        <f t="shared" si="408"/>
        <v>入力済</v>
      </c>
      <c r="BE1132" s="657" t="str">
        <f t="shared" si="409"/>
        <v/>
      </c>
      <c r="BF1132" s="657" t="str">
        <f t="shared" si="410"/>
        <v/>
      </c>
      <c r="BG1132" s="657" t="str">
        <f t="shared" si="411"/>
        <v/>
      </c>
      <c r="BH1132" s="657" t="str">
        <f t="shared" si="412"/>
        <v/>
      </c>
      <c r="BI1132" s="657" t="str">
        <f t="shared" si="413"/>
        <v/>
      </c>
      <c r="BM1132" s="681" t="e">
        <f>VLOOKUP(K1132,'【参考】数式用'!$A$2:$O$57,15,FALSE)</f>
        <v>#N/A</v>
      </c>
    </row>
    <row r="1133" spans="1:65" ht="109.9" customHeight="1">
      <c r="A1133" s="506">
        <v>1122</v>
      </c>
      <c r="B1133" s="517" t="str">
        <f>IF(基本情報入力シート!B1161="","",基本情報入力シート!B1161)</f>
        <v/>
      </c>
      <c r="C1133" s="523"/>
      <c r="D1133" s="523"/>
      <c r="E1133" s="523"/>
      <c r="F1133" s="530"/>
      <c r="G1133" s="536" t="str">
        <f>IF(基本情報入力シート!L1161="","",基本情報入力シート!L1161)</f>
        <v/>
      </c>
      <c r="H1133" s="536" t="str">
        <f>IF(基本情報入力シート!Q1161="","",基本情報入力シート!Q1161)</f>
        <v/>
      </c>
      <c r="I1133" s="536" t="str">
        <f>IF(基本情報入力シート!V1161="","",基本情報入力シート!V1161)</f>
        <v/>
      </c>
      <c r="J1133" s="536" t="str">
        <f>IF(基本情報入力シート!W1161="","",基本情報入力シート!W1161)</f>
        <v/>
      </c>
      <c r="K1133" s="536" t="str">
        <f>IF(基本情報入力シート!Z1161="","",基本情報入力シート!Z1161)</f>
        <v/>
      </c>
      <c r="L1133" s="555" t="str">
        <f>IF(基本情報入力シート!AF1161=0,"",基本情報入力シート!AF1161)</f>
        <v/>
      </c>
      <c r="M1133" s="563" t="str">
        <f>IF(AND(基本情報入力シート!AG1161="",基本情報入力シート!AG1161=""),"",基本情報入力シート!AG1161)</f>
        <v/>
      </c>
      <c r="N1133" s="570"/>
      <c r="O1133" s="575" t="str">
        <f>IFERROR(VLOOKUP(K1133,'【参考】数式用'!$A$2:$M$57,MATCH(N1133,'【参考】数式用'!$G$3:$M$3,0)+6,0),"")</f>
        <v/>
      </c>
      <c r="P1133" s="583" t="s">
        <v>549</v>
      </c>
      <c r="Q1133" s="587"/>
      <c r="R1133" s="590" t="s">
        <v>71</v>
      </c>
      <c r="S1133" s="587"/>
      <c r="T1133" s="590" t="s">
        <v>743</v>
      </c>
      <c r="U1133" s="587"/>
      <c r="V1133" s="590" t="s">
        <v>71</v>
      </c>
      <c r="W1133" s="587"/>
      <c r="X1133" s="590" t="s">
        <v>560</v>
      </c>
      <c r="Y1133" s="590" t="s">
        <v>763</v>
      </c>
      <c r="Z1133" s="589" t="str">
        <f t="shared" si="391"/>
        <v/>
      </c>
      <c r="AA1133" s="594" t="s">
        <v>127</v>
      </c>
      <c r="AB1133" s="598" t="str">
        <f t="shared" si="392"/>
        <v/>
      </c>
      <c r="AC1133" s="603" t="str">
        <f>IFERROR(ROUNDDOWN(ROUNDDOWN(ROUND(L1133*VLOOKUP(K1133,'【参考】数式用'!$A$2:$M$57,MATCH("処遇改善加算Ⅳ",'【参考】数式用'!$G$3:$M$3,0)+6,0),0)*M1133,0)*Z1133*0.5,0),"")</f>
        <v/>
      </c>
      <c r="AD1133" s="609"/>
      <c r="AE1133" s="617"/>
      <c r="AF1133" s="617"/>
      <c r="AG1133" s="623"/>
      <c r="AH1133" s="627"/>
      <c r="AI1133" s="708"/>
      <c r="AJ1133" s="634"/>
      <c r="AK1133" s="648" t="str">
        <f t="shared" si="393"/>
        <v/>
      </c>
      <c r="AL1133" s="651" t="str">
        <f t="shared" si="394"/>
        <v/>
      </c>
      <c r="AM1133" s="654"/>
      <c r="AN1133" s="657" t="str">
        <f>IFERROR(VLOOKUP(K1133,'【参考】数式用'!$A$2:$N$57,14,FALSE),"")</f>
        <v/>
      </c>
      <c r="AO1133" s="657" t="str">
        <f t="shared" si="395"/>
        <v/>
      </c>
      <c r="AP1133" s="711" t="str">
        <f t="shared" si="396"/>
        <v/>
      </c>
      <c r="AQ1133" s="711" t="str">
        <f t="shared" si="397"/>
        <v>キャリアパス要件Ⅰ・Ⅱ_</v>
      </c>
      <c r="AR1133" s="662" t="str">
        <f t="shared" si="398"/>
        <v>入力済</v>
      </c>
      <c r="AS1133" s="657" t="str">
        <f t="shared" si="399"/>
        <v/>
      </c>
      <c r="AT1133" s="662" t="str">
        <f t="shared" si="400"/>
        <v>入力済</v>
      </c>
      <c r="AU1133" s="662" t="str">
        <f t="shared" si="401"/>
        <v/>
      </c>
      <c r="AV1133" s="662" t="str">
        <f t="shared" si="402"/>
        <v/>
      </c>
      <c r="AW1133" s="657" t="str">
        <f t="shared" si="403"/>
        <v/>
      </c>
      <c r="AX1133" s="657" t="str">
        <f t="shared" si="404"/>
        <v>入力済</v>
      </c>
      <c r="AY1133" s="662" t="str">
        <f>IFERROR(VLOOKUP(K1133,'【参考】数式用'!$AR$3:$AS$49,2,FALSE),"")</f>
        <v/>
      </c>
      <c r="AZ1133" s="657" t="str">
        <f t="shared" si="405"/>
        <v/>
      </c>
      <c r="BA1133" s="657" t="str">
        <f t="shared" si="406"/>
        <v>入力済</v>
      </c>
      <c r="BB1133" s="662" t="str">
        <f>IFERROR(VLOOKUP(K1133,'【参考】数式用'!$AX$3:$AY$56,2,FALSE),"")</f>
        <v/>
      </c>
      <c r="BC1133" s="657" t="str">
        <f t="shared" si="407"/>
        <v/>
      </c>
      <c r="BD1133" s="657" t="str">
        <f t="shared" si="408"/>
        <v>入力済</v>
      </c>
      <c r="BE1133" s="657" t="str">
        <f t="shared" si="409"/>
        <v/>
      </c>
      <c r="BF1133" s="657" t="str">
        <f t="shared" si="410"/>
        <v/>
      </c>
      <c r="BG1133" s="657" t="str">
        <f t="shared" si="411"/>
        <v/>
      </c>
      <c r="BH1133" s="657" t="str">
        <f t="shared" si="412"/>
        <v/>
      </c>
      <c r="BI1133" s="657" t="str">
        <f t="shared" si="413"/>
        <v/>
      </c>
      <c r="BM1133" s="681" t="e">
        <f>VLOOKUP(K1133,'【参考】数式用'!$A$2:$O$57,15,FALSE)</f>
        <v>#N/A</v>
      </c>
    </row>
    <row r="1134" spans="1:65" ht="109.9" customHeight="1">
      <c r="A1134" s="506">
        <v>1123</v>
      </c>
      <c r="B1134" s="517" t="str">
        <f>IF(基本情報入力シート!B1162="","",基本情報入力シート!B1162)</f>
        <v/>
      </c>
      <c r="C1134" s="523"/>
      <c r="D1134" s="523"/>
      <c r="E1134" s="523"/>
      <c r="F1134" s="530"/>
      <c r="G1134" s="536" t="str">
        <f>IF(基本情報入力シート!L1162="","",基本情報入力シート!L1162)</f>
        <v/>
      </c>
      <c r="H1134" s="536" t="str">
        <f>IF(基本情報入力シート!Q1162="","",基本情報入力シート!Q1162)</f>
        <v/>
      </c>
      <c r="I1134" s="536" t="str">
        <f>IF(基本情報入力シート!V1162="","",基本情報入力シート!V1162)</f>
        <v/>
      </c>
      <c r="J1134" s="536" t="str">
        <f>IF(基本情報入力シート!W1162="","",基本情報入力シート!W1162)</f>
        <v/>
      </c>
      <c r="K1134" s="536" t="str">
        <f>IF(基本情報入力シート!Z1162="","",基本情報入力シート!Z1162)</f>
        <v/>
      </c>
      <c r="L1134" s="555" t="str">
        <f>IF(基本情報入力シート!AF1162=0,"",基本情報入力シート!AF1162)</f>
        <v/>
      </c>
      <c r="M1134" s="563" t="str">
        <f>IF(AND(基本情報入力シート!AG1162="",基本情報入力シート!AG1162=""),"",基本情報入力シート!AG1162)</f>
        <v/>
      </c>
      <c r="N1134" s="570"/>
      <c r="O1134" s="575" t="str">
        <f>IFERROR(VLOOKUP(K1134,'【参考】数式用'!$A$2:$M$57,MATCH(N1134,'【参考】数式用'!$G$3:$M$3,0)+6,0),"")</f>
        <v/>
      </c>
      <c r="P1134" s="583" t="s">
        <v>549</v>
      </c>
      <c r="Q1134" s="587"/>
      <c r="R1134" s="590" t="s">
        <v>71</v>
      </c>
      <c r="S1134" s="587"/>
      <c r="T1134" s="590" t="s">
        <v>743</v>
      </c>
      <c r="U1134" s="587"/>
      <c r="V1134" s="590" t="s">
        <v>71</v>
      </c>
      <c r="W1134" s="587"/>
      <c r="X1134" s="590" t="s">
        <v>560</v>
      </c>
      <c r="Y1134" s="590" t="s">
        <v>763</v>
      </c>
      <c r="Z1134" s="589" t="str">
        <f t="shared" si="391"/>
        <v/>
      </c>
      <c r="AA1134" s="594" t="s">
        <v>127</v>
      </c>
      <c r="AB1134" s="598" t="str">
        <f t="shared" si="392"/>
        <v/>
      </c>
      <c r="AC1134" s="603" t="str">
        <f>IFERROR(ROUNDDOWN(ROUNDDOWN(ROUND(L1134*VLOOKUP(K1134,'【参考】数式用'!$A$2:$M$57,MATCH("処遇改善加算Ⅳ",'【参考】数式用'!$G$3:$M$3,0)+6,0),0)*M1134,0)*Z1134*0.5,0),"")</f>
        <v/>
      </c>
      <c r="AD1134" s="609"/>
      <c r="AE1134" s="617"/>
      <c r="AF1134" s="617"/>
      <c r="AG1134" s="623"/>
      <c r="AH1134" s="627"/>
      <c r="AI1134" s="708"/>
      <c r="AJ1134" s="634"/>
      <c r="AK1134" s="648" t="str">
        <f t="shared" si="393"/>
        <v/>
      </c>
      <c r="AL1134" s="651" t="str">
        <f t="shared" si="394"/>
        <v/>
      </c>
      <c r="AM1134" s="654"/>
      <c r="AN1134" s="657" t="str">
        <f>IFERROR(VLOOKUP(K1134,'【参考】数式用'!$A$2:$N$57,14,FALSE),"")</f>
        <v/>
      </c>
      <c r="AO1134" s="657" t="str">
        <f t="shared" si="395"/>
        <v/>
      </c>
      <c r="AP1134" s="711" t="str">
        <f t="shared" si="396"/>
        <v/>
      </c>
      <c r="AQ1134" s="711" t="str">
        <f t="shared" si="397"/>
        <v>キャリアパス要件Ⅰ・Ⅱ_</v>
      </c>
      <c r="AR1134" s="662" t="str">
        <f t="shared" si="398"/>
        <v>入力済</v>
      </c>
      <c r="AS1134" s="657" t="str">
        <f t="shared" si="399"/>
        <v/>
      </c>
      <c r="AT1134" s="662" t="str">
        <f t="shared" si="400"/>
        <v>入力済</v>
      </c>
      <c r="AU1134" s="662" t="str">
        <f t="shared" si="401"/>
        <v/>
      </c>
      <c r="AV1134" s="662" t="str">
        <f t="shared" si="402"/>
        <v/>
      </c>
      <c r="AW1134" s="657" t="str">
        <f t="shared" si="403"/>
        <v/>
      </c>
      <c r="AX1134" s="657" t="str">
        <f t="shared" si="404"/>
        <v>入力済</v>
      </c>
      <c r="AY1134" s="662" t="str">
        <f>IFERROR(VLOOKUP(K1134,'【参考】数式用'!$AR$3:$AS$49,2,FALSE),"")</f>
        <v/>
      </c>
      <c r="AZ1134" s="657" t="str">
        <f t="shared" si="405"/>
        <v/>
      </c>
      <c r="BA1134" s="657" t="str">
        <f t="shared" si="406"/>
        <v>入力済</v>
      </c>
      <c r="BB1134" s="662" t="str">
        <f>IFERROR(VLOOKUP(K1134,'【参考】数式用'!$AX$3:$AY$56,2,FALSE),"")</f>
        <v/>
      </c>
      <c r="BC1134" s="657" t="str">
        <f t="shared" si="407"/>
        <v/>
      </c>
      <c r="BD1134" s="657" t="str">
        <f t="shared" si="408"/>
        <v>入力済</v>
      </c>
      <c r="BE1134" s="657" t="str">
        <f t="shared" si="409"/>
        <v/>
      </c>
      <c r="BF1134" s="657" t="str">
        <f t="shared" si="410"/>
        <v/>
      </c>
      <c r="BG1134" s="657" t="str">
        <f t="shared" si="411"/>
        <v/>
      </c>
      <c r="BH1134" s="657" t="str">
        <f t="shared" si="412"/>
        <v/>
      </c>
      <c r="BI1134" s="657" t="str">
        <f t="shared" si="413"/>
        <v/>
      </c>
      <c r="BM1134" s="681" t="e">
        <f>VLOOKUP(K1134,'【参考】数式用'!$A$2:$O$57,15,FALSE)</f>
        <v>#N/A</v>
      </c>
    </row>
    <row r="1135" spans="1:65" ht="109.9" customHeight="1">
      <c r="A1135" s="506">
        <v>1124</v>
      </c>
      <c r="B1135" s="517" t="str">
        <f>IF(基本情報入力シート!B1163="","",基本情報入力シート!B1163)</f>
        <v/>
      </c>
      <c r="C1135" s="523"/>
      <c r="D1135" s="523"/>
      <c r="E1135" s="523"/>
      <c r="F1135" s="530"/>
      <c r="G1135" s="536" t="str">
        <f>IF(基本情報入力シート!L1163="","",基本情報入力シート!L1163)</f>
        <v/>
      </c>
      <c r="H1135" s="536" t="str">
        <f>IF(基本情報入力シート!Q1163="","",基本情報入力シート!Q1163)</f>
        <v/>
      </c>
      <c r="I1135" s="536" t="str">
        <f>IF(基本情報入力シート!V1163="","",基本情報入力シート!V1163)</f>
        <v/>
      </c>
      <c r="J1135" s="536" t="str">
        <f>IF(基本情報入力シート!W1163="","",基本情報入力シート!W1163)</f>
        <v/>
      </c>
      <c r="K1135" s="536" t="str">
        <f>IF(基本情報入力シート!Z1163="","",基本情報入力シート!Z1163)</f>
        <v/>
      </c>
      <c r="L1135" s="555" t="str">
        <f>IF(基本情報入力シート!AF1163=0,"",基本情報入力シート!AF1163)</f>
        <v/>
      </c>
      <c r="M1135" s="563" t="str">
        <f>IF(AND(基本情報入力シート!AG1163="",基本情報入力シート!AG1163=""),"",基本情報入力シート!AG1163)</f>
        <v/>
      </c>
      <c r="N1135" s="570"/>
      <c r="O1135" s="575" t="str">
        <f>IFERROR(VLOOKUP(K1135,'【参考】数式用'!$A$2:$M$57,MATCH(N1135,'【参考】数式用'!$G$3:$M$3,0)+6,0),"")</f>
        <v/>
      </c>
      <c r="P1135" s="583" t="s">
        <v>549</v>
      </c>
      <c r="Q1135" s="587"/>
      <c r="R1135" s="590" t="s">
        <v>71</v>
      </c>
      <c r="S1135" s="587"/>
      <c r="T1135" s="590" t="s">
        <v>743</v>
      </c>
      <c r="U1135" s="587"/>
      <c r="V1135" s="590" t="s">
        <v>71</v>
      </c>
      <c r="W1135" s="587"/>
      <c r="X1135" s="590" t="s">
        <v>560</v>
      </c>
      <c r="Y1135" s="590" t="s">
        <v>763</v>
      </c>
      <c r="Z1135" s="589" t="str">
        <f t="shared" si="391"/>
        <v/>
      </c>
      <c r="AA1135" s="594" t="s">
        <v>127</v>
      </c>
      <c r="AB1135" s="598" t="str">
        <f t="shared" si="392"/>
        <v/>
      </c>
      <c r="AC1135" s="603" t="str">
        <f>IFERROR(ROUNDDOWN(ROUNDDOWN(ROUND(L1135*VLOOKUP(K1135,'【参考】数式用'!$A$2:$M$57,MATCH("処遇改善加算Ⅳ",'【参考】数式用'!$G$3:$M$3,0)+6,0),0)*M1135,0)*Z1135*0.5,0),"")</f>
        <v/>
      </c>
      <c r="AD1135" s="609"/>
      <c r="AE1135" s="617"/>
      <c r="AF1135" s="617"/>
      <c r="AG1135" s="623"/>
      <c r="AH1135" s="627"/>
      <c r="AI1135" s="708"/>
      <c r="AJ1135" s="634"/>
      <c r="AK1135" s="648" t="str">
        <f t="shared" si="393"/>
        <v/>
      </c>
      <c r="AL1135" s="651" t="str">
        <f t="shared" si="394"/>
        <v/>
      </c>
      <c r="AM1135" s="654"/>
      <c r="AN1135" s="657" t="str">
        <f>IFERROR(VLOOKUP(K1135,'【参考】数式用'!$A$2:$N$57,14,FALSE),"")</f>
        <v/>
      </c>
      <c r="AO1135" s="657" t="str">
        <f t="shared" si="395"/>
        <v/>
      </c>
      <c r="AP1135" s="711" t="str">
        <f t="shared" si="396"/>
        <v/>
      </c>
      <c r="AQ1135" s="711" t="str">
        <f t="shared" si="397"/>
        <v>キャリアパス要件Ⅰ・Ⅱ_</v>
      </c>
      <c r="AR1135" s="662" t="str">
        <f t="shared" si="398"/>
        <v>入力済</v>
      </c>
      <c r="AS1135" s="657" t="str">
        <f t="shared" si="399"/>
        <v/>
      </c>
      <c r="AT1135" s="662" t="str">
        <f t="shared" si="400"/>
        <v>入力済</v>
      </c>
      <c r="AU1135" s="662" t="str">
        <f t="shared" si="401"/>
        <v/>
      </c>
      <c r="AV1135" s="662" t="str">
        <f t="shared" si="402"/>
        <v/>
      </c>
      <c r="AW1135" s="657" t="str">
        <f t="shared" si="403"/>
        <v/>
      </c>
      <c r="AX1135" s="657" t="str">
        <f t="shared" si="404"/>
        <v>入力済</v>
      </c>
      <c r="AY1135" s="662" t="str">
        <f>IFERROR(VLOOKUP(K1135,'【参考】数式用'!$AR$3:$AS$49,2,FALSE),"")</f>
        <v/>
      </c>
      <c r="AZ1135" s="657" t="str">
        <f t="shared" si="405"/>
        <v/>
      </c>
      <c r="BA1135" s="657" t="str">
        <f t="shared" si="406"/>
        <v>入力済</v>
      </c>
      <c r="BB1135" s="662" t="str">
        <f>IFERROR(VLOOKUP(K1135,'【参考】数式用'!$AX$3:$AY$56,2,FALSE),"")</f>
        <v/>
      </c>
      <c r="BC1135" s="657" t="str">
        <f t="shared" si="407"/>
        <v/>
      </c>
      <c r="BD1135" s="657" t="str">
        <f t="shared" si="408"/>
        <v>入力済</v>
      </c>
      <c r="BE1135" s="657" t="str">
        <f t="shared" si="409"/>
        <v/>
      </c>
      <c r="BF1135" s="657" t="str">
        <f t="shared" si="410"/>
        <v/>
      </c>
      <c r="BG1135" s="657" t="str">
        <f t="shared" si="411"/>
        <v/>
      </c>
      <c r="BH1135" s="657" t="str">
        <f t="shared" si="412"/>
        <v/>
      </c>
      <c r="BI1135" s="657" t="str">
        <f t="shared" si="413"/>
        <v/>
      </c>
      <c r="BM1135" s="681" t="e">
        <f>VLOOKUP(K1135,'【参考】数式用'!$A$2:$O$57,15,FALSE)</f>
        <v>#N/A</v>
      </c>
    </row>
    <row r="1136" spans="1:65" ht="109.9" customHeight="1">
      <c r="A1136" s="506">
        <v>1125</v>
      </c>
      <c r="B1136" s="517" t="str">
        <f>IF(基本情報入力シート!B1164="","",基本情報入力シート!B1164)</f>
        <v/>
      </c>
      <c r="C1136" s="523"/>
      <c r="D1136" s="523"/>
      <c r="E1136" s="523"/>
      <c r="F1136" s="530"/>
      <c r="G1136" s="536" t="str">
        <f>IF(基本情報入力シート!L1164="","",基本情報入力シート!L1164)</f>
        <v/>
      </c>
      <c r="H1136" s="536" t="str">
        <f>IF(基本情報入力シート!Q1164="","",基本情報入力シート!Q1164)</f>
        <v/>
      </c>
      <c r="I1136" s="536" t="str">
        <f>IF(基本情報入力シート!V1164="","",基本情報入力シート!V1164)</f>
        <v/>
      </c>
      <c r="J1136" s="536" t="str">
        <f>IF(基本情報入力シート!W1164="","",基本情報入力シート!W1164)</f>
        <v/>
      </c>
      <c r="K1136" s="536" t="str">
        <f>IF(基本情報入力シート!Z1164="","",基本情報入力シート!Z1164)</f>
        <v/>
      </c>
      <c r="L1136" s="555" t="str">
        <f>IF(基本情報入力シート!AF1164=0,"",基本情報入力シート!AF1164)</f>
        <v/>
      </c>
      <c r="M1136" s="563" t="str">
        <f>IF(AND(基本情報入力シート!AG1164="",基本情報入力シート!AG1164=""),"",基本情報入力シート!AG1164)</f>
        <v/>
      </c>
      <c r="N1136" s="570"/>
      <c r="O1136" s="575" t="str">
        <f>IFERROR(VLOOKUP(K1136,'【参考】数式用'!$A$2:$M$57,MATCH(N1136,'【参考】数式用'!$G$3:$M$3,0)+6,0),"")</f>
        <v/>
      </c>
      <c r="P1136" s="583" t="s">
        <v>549</v>
      </c>
      <c r="Q1136" s="587"/>
      <c r="R1136" s="590" t="s">
        <v>71</v>
      </c>
      <c r="S1136" s="587"/>
      <c r="T1136" s="590" t="s">
        <v>743</v>
      </c>
      <c r="U1136" s="587"/>
      <c r="V1136" s="590" t="s">
        <v>71</v>
      </c>
      <c r="W1136" s="587"/>
      <c r="X1136" s="590" t="s">
        <v>560</v>
      </c>
      <c r="Y1136" s="590" t="s">
        <v>763</v>
      </c>
      <c r="Z1136" s="589" t="str">
        <f t="shared" si="391"/>
        <v/>
      </c>
      <c r="AA1136" s="594" t="s">
        <v>127</v>
      </c>
      <c r="AB1136" s="598" t="str">
        <f t="shared" si="392"/>
        <v/>
      </c>
      <c r="AC1136" s="603" t="str">
        <f>IFERROR(ROUNDDOWN(ROUNDDOWN(ROUND(L1136*VLOOKUP(K1136,'【参考】数式用'!$A$2:$M$57,MATCH("処遇改善加算Ⅳ",'【参考】数式用'!$G$3:$M$3,0)+6,0),0)*M1136,0)*Z1136*0.5,0),"")</f>
        <v/>
      </c>
      <c r="AD1136" s="609"/>
      <c r="AE1136" s="617"/>
      <c r="AF1136" s="617"/>
      <c r="AG1136" s="623"/>
      <c r="AH1136" s="627"/>
      <c r="AI1136" s="708"/>
      <c r="AJ1136" s="634"/>
      <c r="AK1136" s="648" t="str">
        <f t="shared" si="393"/>
        <v/>
      </c>
      <c r="AL1136" s="651" t="str">
        <f t="shared" si="394"/>
        <v/>
      </c>
      <c r="AM1136" s="654"/>
      <c r="AN1136" s="657" t="str">
        <f>IFERROR(VLOOKUP(K1136,'【参考】数式用'!$A$2:$N$57,14,FALSE),"")</f>
        <v/>
      </c>
      <c r="AO1136" s="657" t="str">
        <f t="shared" si="395"/>
        <v/>
      </c>
      <c r="AP1136" s="711" t="str">
        <f t="shared" si="396"/>
        <v/>
      </c>
      <c r="AQ1136" s="711" t="str">
        <f t="shared" si="397"/>
        <v>キャリアパス要件Ⅰ・Ⅱ_</v>
      </c>
      <c r="AR1136" s="662" t="str">
        <f t="shared" si="398"/>
        <v>入力済</v>
      </c>
      <c r="AS1136" s="657" t="str">
        <f t="shared" si="399"/>
        <v/>
      </c>
      <c r="AT1136" s="662" t="str">
        <f t="shared" si="400"/>
        <v>入力済</v>
      </c>
      <c r="AU1136" s="662" t="str">
        <f t="shared" si="401"/>
        <v/>
      </c>
      <c r="AV1136" s="662" t="str">
        <f t="shared" si="402"/>
        <v/>
      </c>
      <c r="AW1136" s="657" t="str">
        <f t="shared" si="403"/>
        <v/>
      </c>
      <c r="AX1136" s="657" t="str">
        <f t="shared" si="404"/>
        <v>入力済</v>
      </c>
      <c r="AY1136" s="662" t="str">
        <f>IFERROR(VLOOKUP(K1136,'【参考】数式用'!$AR$3:$AS$49,2,FALSE),"")</f>
        <v/>
      </c>
      <c r="AZ1136" s="657" t="str">
        <f t="shared" si="405"/>
        <v/>
      </c>
      <c r="BA1136" s="657" t="str">
        <f t="shared" si="406"/>
        <v>入力済</v>
      </c>
      <c r="BB1136" s="662" t="str">
        <f>IFERROR(VLOOKUP(K1136,'【参考】数式用'!$AX$3:$AY$56,2,FALSE),"")</f>
        <v/>
      </c>
      <c r="BC1136" s="657" t="str">
        <f t="shared" si="407"/>
        <v/>
      </c>
      <c r="BD1136" s="657" t="str">
        <f t="shared" si="408"/>
        <v>入力済</v>
      </c>
      <c r="BE1136" s="657" t="str">
        <f t="shared" si="409"/>
        <v/>
      </c>
      <c r="BF1136" s="657" t="str">
        <f t="shared" si="410"/>
        <v/>
      </c>
      <c r="BG1136" s="657" t="str">
        <f t="shared" si="411"/>
        <v/>
      </c>
      <c r="BH1136" s="657" t="str">
        <f t="shared" si="412"/>
        <v/>
      </c>
      <c r="BI1136" s="657" t="str">
        <f t="shared" si="413"/>
        <v/>
      </c>
      <c r="BM1136" s="681" t="e">
        <f>VLOOKUP(K1136,'【参考】数式用'!$A$2:$O$57,15,FALSE)</f>
        <v>#N/A</v>
      </c>
    </row>
    <row r="1137" spans="1:65" ht="109.9" customHeight="1">
      <c r="A1137" s="506">
        <v>1126</v>
      </c>
      <c r="B1137" s="517" t="str">
        <f>IF(基本情報入力シート!B1165="","",基本情報入力シート!B1165)</f>
        <v/>
      </c>
      <c r="C1137" s="523"/>
      <c r="D1137" s="523"/>
      <c r="E1137" s="523"/>
      <c r="F1137" s="530"/>
      <c r="G1137" s="536" t="str">
        <f>IF(基本情報入力シート!L1165="","",基本情報入力シート!L1165)</f>
        <v/>
      </c>
      <c r="H1137" s="536" t="str">
        <f>IF(基本情報入力シート!Q1165="","",基本情報入力シート!Q1165)</f>
        <v/>
      </c>
      <c r="I1137" s="536" t="str">
        <f>IF(基本情報入力シート!V1165="","",基本情報入力シート!V1165)</f>
        <v/>
      </c>
      <c r="J1137" s="536" t="str">
        <f>IF(基本情報入力シート!W1165="","",基本情報入力シート!W1165)</f>
        <v/>
      </c>
      <c r="K1137" s="536" t="str">
        <f>IF(基本情報入力シート!Z1165="","",基本情報入力シート!Z1165)</f>
        <v/>
      </c>
      <c r="L1137" s="555" t="str">
        <f>IF(基本情報入力シート!AF1165=0,"",基本情報入力シート!AF1165)</f>
        <v/>
      </c>
      <c r="M1137" s="563" t="str">
        <f>IF(AND(基本情報入力シート!AG1165="",基本情報入力シート!AG1165=""),"",基本情報入力シート!AG1165)</f>
        <v/>
      </c>
      <c r="N1137" s="570"/>
      <c r="O1137" s="575" t="str">
        <f>IFERROR(VLOOKUP(K1137,'【参考】数式用'!$A$2:$M$57,MATCH(N1137,'【参考】数式用'!$G$3:$M$3,0)+6,0),"")</f>
        <v/>
      </c>
      <c r="P1137" s="583" t="s">
        <v>549</v>
      </c>
      <c r="Q1137" s="587"/>
      <c r="R1137" s="590" t="s">
        <v>71</v>
      </c>
      <c r="S1137" s="587"/>
      <c r="T1137" s="590" t="s">
        <v>743</v>
      </c>
      <c r="U1137" s="587"/>
      <c r="V1137" s="590" t="s">
        <v>71</v>
      </c>
      <c r="W1137" s="587"/>
      <c r="X1137" s="590" t="s">
        <v>560</v>
      </c>
      <c r="Y1137" s="590" t="s">
        <v>763</v>
      </c>
      <c r="Z1137" s="589" t="str">
        <f t="shared" si="391"/>
        <v/>
      </c>
      <c r="AA1137" s="594" t="s">
        <v>127</v>
      </c>
      <c r="AB1137" s="598" t="str">
        <f t="shared" si="392"/>
        <v/>
      </c>
      <c r="AC1137" s="603" t="str">
        <f>IFERROR(ROUNDDOWN(ROUNDDOWN(ROUND(L1137*VLOOKUP(K1137,'【参考】数式用'!$A$2:$M$57,MATCH("処遇改善加算Ⅳ",'【参考】数式用'!$G$3:$M$3,0)+6,0),0)*M1137,0)*Z1137*0.5,0),"")</f>
        <v/>
      </c>
      <c r="AD1137" s="609"/>
      <c r="AE1137" s="617"/>
      <c r="AF1137" s="617"/>
      <c r="AG1137" s="623"/>
      <c r="AH1137" s="627"/>
      <c r="AI1137" s="708"/>
      <c r="AJ1137" s="634"/>
      <c r="AK1137" s="648" t="str">
        <f t="shared" si="393"/>
        <v/>
      </c>
      <c r="AL1137" s="651" t="str">
        <f t="shared" si="394"/>
        <v/>
      </c>
      <c r="AM1137" s="654"/>
      <c r="AN1137" s="657" t="str">
        <f>IFERROR(VLOOKUP(K1137,'【参考】数式用'!$A$2:$N$57,14,FALSE),"")</f>
        <v/>
      </c>
      <c r="AO1137" s="657" t="str">
        <f t="shared" si="395"/>
        <v/>
      </c>
      <c r="AP1137" s="711" t="str">
        <f t="shared" si="396"/>
        <v/>
      </c>
      <c r="AQ1137" s="711" t="str">
        <f t="shared" si="397"/>
        <v>キャリアパス要件Ⅰ・Ⅱ_</v>
      </c>
      <c r="AR1137" s="662" t="str">
        <f t="shared" si="398"/>
        <v>入力済</v>
      </c>
      <c r="AS1137" s="657" t="str">
        <f t="shared" si="399"/>
        <v/>
      </c>
      <c r="AT1137" s="662" t="str">
        <f t="shared" si="400"/>
        <v>入力済</v>
      </c>
      <c r="AU1137" s="662" t="str">
        <f t="shared" si="401"/>
        <v/>
      </c>
      <c r="AV1137" s="662" t="str">
        <f t="shared" si="402"/>
        <v/>
      </c>
      <c r="AW1137" s="657" t="str">
        <f t="shared" si="403"/>
        <v/>
      </c>
      <c r="AX1137" s="657" t="str">
        <f t="shared" si="404"/>
        <v>入力済</v>
      </c>
      <c r="AY1137" s="662" t="str">
        <f>IFERROR(VLOOKUP(K1137,'【参考】数式用'!$AR$3:$AS$49,2,FALSE),"")</f>
        <v/>
      </c>
      <c r="AZ1137" s="657" t="str">
        <f t="shared" si="405"/>
        <v/>
      </c>
      <c r="BA1137" s="657" t="str">
        <f t="shared" si="406"/>
        <v>入力済</v>
      </c>
      <c r="BB1137" s="662" t="str">
        <f>IFERROR(VLOOKUP(K1137,'【参考】数式用'!$AX$3:$AY$56,2,FALSE),"")</f>
        <v/>
      </c>
      <c r="BC1137" s="657" t="str">
        <f t="shared" si="407"/>
        <v/>
      </c>
      <c r="BD1137" s="657" t="str">
        <f t="shared" si="408"/>
        <v>入力済</v>
      </c>
      <c r="BE1137" s="657" t="str">
        <f t="shared" si="409"/>
        <v/>
      </c>
      <c r="BF1137" s="657" t="str">
        <f t="shared" si="410"/>
        <v/>
      </c>
      <c r="BG1137" s="657" t="str">
        <f t="shared" si="411"/>
        <v/>
      </c>
      <c r="BH1137" s="657" t="str">
        <f t="shared" si="412"/>
        <v/>
      </c>
      <c r="BI1137" s="657" t="str">
        <f t="shared" si="413"/>
        <v/>
      </c>
      <c r="BM1137" s="681" t="e">
        <f>VLOOKUP(K1137,'【参考】数式用'!$A$2:$O$57,15,FALSE)</f>
        <v>#N/A</v>
      </c>
    </row>
    <row r="1138" spans="1:65" ht="109.9" customHeight="1">
      <c r="A1138" s="506">
        <v>1127</v>
      </c>
      <c r="B1138" s="517" t="str">
        <f>IF(基本情報入力シート!B1166="","",基本情報入力シート!B1166)</f>
        <v/>
      </c>
      <c r="C1138" s="523"/>
      <c r="D1138" s="523"/>
      <c r="E1138" s="523"/>
      <c r="F1138" s="530"/>
      <c r="G1138" s="536" t="str">
        <f>IF(基本情報入力シート!L1166="","",基本情報入力シート!L1166)</f>
        <v/>
      </c>
      <c r="H1138" s="536" t="str">
        <f>IF(基本情報入力シート!Q1166="","",基本情報入力シート!Q1166)</f>
        <v/>
      </c>
      <c r="I1138" s="536" t="str">
        <f>IF(基本情報入力シート!V1166="","",基本情報入力シート!V1166)</f>
        <v/>
      </c>
      <c r="J1138" s="536" t="str">
        <f>IF(基本情報入力シート!W1166="","",基本情報入力シート!W1166)</f>
        <v/>
      </c>
      <c r="K1138" s="536" t="str">
        <f>IF(基本情報入力シート!Z1166="","",基本情報入力シート!Z1166)</f>
        <v/>
      </c>
      <c r="L1138" s="555" t="str">
        <f>IF(基本情報入力シート!AF1166=0,"",基本情報入力シート!AF1166)</f>
        <v/>
      </c>
      <c r="M1138" s="563" t="str">
        <f>IF(AND(基本情報入力シート!AG1166="",基本情報入力シート!AG1166=""),"",基本情報入力シート!AG1166)</f>
        <v/>
      </c>
      <c r="N1138" s="570"/>
      <c r="O1138" s="575" t="str">
        <f>IFERROR(VLOOKUP(K1138,'【参考】数式用'!$A$2:$M$57,MATCH(N1138,'【参考】数式用'!$G$3:$M$3,0)+6,0),"")</f>
        <v/>
      </c>
      <c r="P1138" s="583" t="s">
        <v>549</v>
      </c>
      <c r="Q1138" s="587"/>
      <c r="R1138" s="590" t="s">
        <v>71</v>
      </c>
      <c r="S1138" s="587"/>
      <c r="T1138" s="590" t="s">
        <v>743</v>
      </c>
      <c r="U1138" s="587"/>
      <c r="V1138" s="590" t="s">
        <v>71</v>
      </c>
      <c r="W1138" s="587"/>
      <c r="X1138" s="590" t="s">
        <v>560</v>
      </c>
      <c r="Y1138" s="590" t="s">
        <v>763</v>
      </c>
      <c r="Z1138" s="589" t="str">
        <f t="shared" si="391"/>
        <v/>
      </c>
      <c r="AA1138" s="594" t="s">
        <v>127</v>
      </c>
      <c r="AB1138" s="598" t="str">
        <f t="shared" si="392"/>
        <v/>
      </c>
      <c r="AC1138" s="603" t="str">
        <f>IFERROR(ROUNDDOWN(ROUNDDOWN(ROUND(L1138*VLOOKUP(K1138,'【参考】数式用'!$A$2:$M$57,MATCH("処遇改善加算Ⅳ",'【参考】数式用'!$G$3:$M$3,0)+6,0),0)*M1138,0)*Z1138*0.5,0),"")</f>
        <v/>
      </c>
      <c r="AD1138" s="609"/>
      <c r="AE1138" s="617"/>
      <c r="AF1138" s="617"/>
      <c r="AG1138" s="623"/>
      <c r="AH1138" s="627"/>
      <c r="AI1138" s="708"/>
      <c r="AJ1138" s="634"/>
      <c r="AK1138" s="648" t="str">
        <f t="shared" si="393"/>
        <v/>
      </c>
      <c r="AL1138" s="651" t="str">
        <f t="shared" si="394"/>
        <v/>
      </c>
      <c r="AM1138" s="654"/>
      <c r="AN1138" s="657" t="str">
        <f>IFERROR(VLOOKUP(K1138,'【参考】数式用'!$A$2:$N$57,14,FALSE),"")</f>
        <v/>
      </c>
      <c r="AO1138" s="657" t="str">
        <f t="shared" si="395"/>
        <v/>
      </c>
      <c r="AP1138" s="711" t="str">
        <f t="shared" si="396"/>
        <v/>
      </c>
      <c r="AQ1138" s="711" t="str">
        <f t="shared" si="397"/>
        <v>キャリアパス要件Ⅰ・Ⅱ_</v>
      </c>
      <c r="AR1138" s="662" t="str">
        <f t="shared" si="398"/>
        <v>入力済</v>
      </c>
      <c r="AS1138" s="657" t="str">
        <f t="shared" si="399"/>
        <v/>
      </c>
      <c r="AT1138" s="662" t="str">
        <f t="shared" si="400"/>
        <v>入力済</v>
      </c>
      <c r="AU1138" s="662" t="str">
        <f t="shared" si="401"/>
        <v/>
      </c>
      <c r="AV1138" s="662" t="str">
        <f t="shared" si="402"/>
        <v/>
      </c>
      <c r="AW1138" s="657" t="str">
        <f t="shared" si="403"/>
        <v/>
      </c>
      <c r="AX1138" s="657" t="str">
        <f t="shared" si="404"/>
        <v>入力済</v>
      </c>
      <c r="AY1138" s="662" t="str">
        <f>IFERROR(VLOOKUP(K1138,'【参考】数式用'!$AR$3:$AS$49,2,FALSE),"")</f>
        <v/>
      </c>
      <c r="AZ1138" s="657" t="str">
        <f t="shared" si="405"/>
        <v/>
      </c>
      <c r="BA1138" s="657" t="str">
        <f t="shared" si="406"/>
        <v>入力済</v>
      </c>
      <c r="BB1138" s="662" t="str">
        <f>IFERROR(VLOOKUP(K1138,'【参考】数式用'!$AX$3:$AY$56,2,FALSE),"")</f>
        <v/>
      </c>
      <c r="BC1138" s="657" t="str">
        <f t="shared" si="407"/>
        <v/>
      </c>
      <c r="BD1138" s="657" t="str">
        <f t="shared" si="408"/>
        <v>入力済</v>
      </c>
      <c r="BE1138" s="657" t="str">
        <f t="shared" si="409"/>
        <v/>
      </c>
      <c r="BF1138" s="657" t="str">
        <f t="shared" si="410"/>
        <v/>
      </c>
      <c r="BG1138" s="657" t="str">
        <f t="shared" si="411"/>
        <v/>
      </c>
      <c r="BH1138" s="657" t="str">
        <f t="shared" si="412"/>
        <v/>
      </c>
      <c r="BI1138" s="657" t="str">
        <f t="shared" si="413"/>
        <v/>
      </c>
      <c r="BM1138" s="681" t="e">
        <f>VLOOKUP(K1138,'【参考】数式用'!$A$2:$O$57,15,FALSE)</f>
        <v>#N/A</v>
      </c>
    </row>
    <row r="1139" spans="1:65" ht="109.9" customHeight="1">
      <c r="A1139" s="506">
        <v>1128</v>
      </c>
      <c r="B1139" s="517" t="str">
        <f>IF(基本情報入力シート!B1167="","",基本情報入力シート!B1167)</f>
        <v/>
      </c>
      <c r="C1139" s="523"/>
      <c r="D1139" s="523"/>
      <c r="E1139" s="523"/>
      <c r="F1139" s="530"/>
      <c r="G1139" s="536" t="str">
        <f>IF(基本情報入力シート!L1167="","",基本情報入力シート!L1167)</f>
        <v/>
      </c>
      <c r="H1139" s="536" t="str">
        <f>IF(基本情報入力シート!Q1167="","",基本情報入力シート!Q1167)</f>
        <v/>
      </c>
      <c r="I1139" s="536" t="str">
        <f>IF(基本情報入力シート!V1167="","",基本情報入力シート!V1167)</f>
        <v/>
      </c>
      <c r="J1139" s="536" t="str">
        <f>IF(基本情報入力シート!W1167="","",基本情報入力シート!W1167)</f>
        <v/>
      </c>
      <c r="K1139" s="536" t="str">
        <f>IF(基本情報入力シート!Z1167="","",基本情報入力シート!Z1167)</f>
        <v/>
      </c>
      <c r="L1139" s="555" t="str">
        <f>IF(基本情報入力シート!AF1167=0,"",基本情報入力シート!AF1167)</f>
        <v/>
      </c>
      <c r="M1139" s="563" t="str">
        <f>IF(AND(基本情報入力シート!AG1167="",基本情報入力シート!AG1167=""),"",基本情報入力シート!AG1167)</f>
        <v/>
      </c>
      <c r="N1139" s="570"/>
      <c r="O1139" s="575" t="str">
        <f>IFERROR(VLOOKUP(K1139,'【参考】数式用'!$A$2:$M$57,MATCH(N1139,'【参考】数式用'!$G$3:$M$3,0)+6,0),"")</f>
        <v/>
      </c>
      <c r="P1139" s="583" t="s">
        <v>549</v>
      </c>
      <c r="Q1139" s="587"/>
      <c r="R1139" s="590" t="s">
        <v>71</v>
      </c>
      <c r="S1139" s="587"/>
      <c r="T1139" s="590" t="s">
        <v>743</v>
      </c>
      <c r="U1139" s="587"/>
      <c r="V1139" s="590" t="s">
        <v>71</v>
      </c>
      <c r="W1139" s="587"/>
      <c r="X1139" s="590" t="s">
        <v>560</v>
      </c>
      <c r="Y1139" s="590" t="s">
        <v>763</v>
      </c>
      <c r="Z1139" s="589" t="str">
        <f t="shared" si="391"/>
        <v/>
      </c>
      <c r="AA1139" s="594" t="s">
        <v>127</v>
      </c>
      <c r="AB1139" s="598" t="str">
        <f t="shared" si="392"/>
        <v/>
      </c>
      <c r="AC1139" s="603" t="str">
        <f>IFERROR(ROUNDDOWN(ROUNDDOWN(ROUND(L1139*VLOOKUP(K1139,'【参考】数式用'!$A$2:$M$57,MATCH("処遇改善加算Ⅳ",'【参考】数式用'!$G$3:$M$3,0)+6,0),0)*M1139,0)*Z1139*0.5,0),"")</f>
        <v/>
      </c>
      <c r="AD1139" s="609"/>
      <c r="AE1139" s="617"/>
      <c r="AF1139" s="617"/>
      <c r="AG1139" s="623"/>
      <c r="AH1139" s="627"/>
      <c r="AI1139" s="708"/>
      <c r="AJ1139" s="634"/>
      <c r="AK1139" s="648" t="str">
        <f t="shared" si="393"/>
        <v/>
      </c>
      <c r="AL1139" s="651" t="str">
        <f t="shared" si="394"/>
        <v/>
      </c>
      <c r="AM1139" s="654"/>
      <c r="AN1139" s="657" t="str">
        <f>IFERROR(VLOOKUP(K1139,'【参考】数式用'!$A$2:$N$57,14,FALSE),"")</f>
        <v/>
      </c>
      <c r="AO1139" s="657" t="str">
        <f t="shared" si="395"/>
        <v/>
      </c>
      <c r="AP1139" s="711" t="str">
        <f t="shared" si="396"/>
        <v/>
      </c>
      <c r="AQ1139" s="711" t="str">
        <f t="shared" si="397"/>
        <v>キャリアパス要件Ⅰ・Ⅱ_</v>
      </c>
      <c r="AR1139" s="662" t="str">
        <f t="shared" si="398"/>
        <v>入力済</v>
      </c>
      <c r="AS1139" s="657" t="str">
        <f t="shared" si="399"/>
        <v/>
      </c>
      <c r="AT1139" s="662" t="str">
        <f t="shared" si="400"/>
        <v>入力済</v>
      </c>
      <c r="AU1139" s="662" t="str">
        <f t="shared" si="401"/>
        <v/>
      </c>
      <c r="AV1139" s="662" t="str">
        <f t="shared" si="402"/>
        <v/>
      </c>
      <c r="AW1139" s="657" t="str">
        <f t="shared" si="403"/>
        <v/>
      </c>
      <c r="AX1139" s="657" t="str">
        <f t="shared" si="404"/>
        <v>入力済</v>
      </c>
      <c r="AY1139" s="662" t="str">
        <f>IFERROR(VLOOKUP(K1139,'【参考】数式用'!$AR$3:$AS$49,2,FALSE),"")</f>
        <v/>
      </c>
      <c r="AZ1139" s="657" t="str">
        <f t="shared" si="405"/>
        <v/>
      </c>
      <c r="BA1139" s="657" t="str">
        <f t="shared" si="406"/>
        <v>入力済</v>
      </c>
      <c r="BB1139" s="662" t="str">
        <f>IFERROR(VLOOKUP(K1139,'【参考】数式用'!$AX$3:$AY$56,2,FALSE),"")</f>
        <v/>
      </c>
      <c r="BC1139" s="657" t="str">
        <f t="shared" si="407"/>
        <v/>
      </c>
      <c r="BD1139" s="657" t="str">
        <f t="shared" si="408"/>
        <v>入力済</v>
      </c>
      <c r="BE1139" s="657" t="str">
        <f t="shared" si="409"/>
        <v/>
      </c>
      <c r="BF1139" s="657" t="str">
        <f t="shared" si="410"/>
        <v/>
      </c>
      <c r="BG1139" s="657" t="str">
        <f t="shared" si="411"/>
        <v/>
      </c>
      <c r="BH1139" s="657" t="str">
        <f t="shared" si="412"/>
        <v/>
      </c>
      <c r="BI1139" s="657" t="str">
        <f t="shared" si="413"/>
        <v/>
      </c>
      <c r="BM1139" s="681" t="e">
        <f>VLOOKUP(K1139,'【参考】数式用'!$A$2:$O$57,15,FALSE)</f>
        <v>#N/A</v>
      </c>
    </row>
    <row r="1140" spans="1:65" ht="109.9" customHeight="1">
      <c r="A1140" s="506">
        <v>1129</v>
      </c>
      <c r="B1140" s="517" t="str">
        <f>IF(基本情報入力シート!B1168="","",基本情報入力シート!B1168)</f>
        <v/>
      </c>
      <c r="C1140" s="523"/>
      <c r="D1140" s="523"/>
      <c r="E1140" s="523"/>
      <c r="F1140" s="530"/>
      <c r="G1140" s="536" t="str">
        <f>IF(基本情報入力シート!L1168="","",基本情報入力シート!L1168)</f>
        <v/>
      </c>
      <c r="H1140" s="536" t="str">
        <f>IF(基本情報入力シート!Q1168="","",基本情報入力シート!Q1168)</f>
        <v/>
      </c>
      <c r="I1140" s="536" t="str">
        <f>IF(基本情報入力シート!V1168="","",基本情報入力シート!V1168)</f>
        <v/>
      </c>
      <c r="J1140" s="536" t="str">
        <f>IF(基本情報入力シート!W1168="","",基本情報入力シート!W1168)</f>
        <v/>
      </c>
      <c r="K1140" s="536" t="str">
        <f>IF(基本情報入力シート!Z1168="","",基本情報入力シート!Z1168)</f>
        <v/>
      </c>
      <c r="L1140" s="555" t="str">
        <f>IF(基本情報入力シート!AF1168=0,"",基本情報入力シート!AF1168)</f>
        <v/>
      </c>
      <c r="M1140" s="563" t="str">
        <f>IF(AND(基本情報入力シート!AG1168="",基本情報入力シート!AG1168=""),"",基本情報入力シート!AG1168)</f>
        <v/>
      </c>
      <c r="N1140" s="570"/>
      <c r="O1140" s="575" t="str">
        <f>IFERROR(VLOOKUP(K1140,'【参考】数式用'!$A$2:$M$57,MATCH(N1140,'【参考】数式用'!$G$3:$M$3,0)+6,0),"")</f>
        <v/>
      </c>
      <c r="P1140" s="583" t="s">
        <v>549</v>
      </c>
      <c r="Q1140" s="587"/>
      <c r="R1140" s="590" t="s">
        <v>71</v>
      </c>
      <c r="S1140" s="587"/>
      <c r="T1140" s="590" t="s">
        <v>743</v>
      </c>
      <c r="U1140" s="587"/>
      <c r="V1140" s="590" t="s">
        <v>71</v>
      </c>
      <c r="W1140" s="587"/>
      <c r="X1140" s="590" t="s">
        <v>560</v>
      </c>
      <c r="Y1140" s="590" t="s">
        <v>763</v>
      </c>
      <c r="Z1140" s="589" t="str">
        <f t="shared" si="391"/>
        <v/>
      </c>
      <c r="AA1140" s="594" t="s">
        <v>127</v>
      </c>
      <c r="AB1140" s="598" t="str">
        <f t="shared" si="392"/>
        <v/>
      </c>
      <c r="AC1140" s="603" t="str">
        <f>IFERROR(ROUNDDOWN(ROUNDDOWN(ROUND(L1140*VLOOKUP(K1140,'【参考】数式用'!$A$2:$M$57,MATCH("処遇改善加算Ⅳ",'【参考】数式用'!$G$3:$M$3,0)+6,0),0)*M1140,0)*Z1140*0.5,0),"")</f>
        <v/>
      </c>
      <c r="AD1140" s="609"/>
      <c r="AE1140" s="617"/>
      <c r="AF1140" s="617"/>
      <c r="AG1140" s="623"/>
      <c r="AH1140" s="627"/>
      <c r="AI1140" s="708"/>
      <c r="AJ1140" s="634"/>
      <c r="AK1140" s="648" t="str">
        <f t="shared" si="393"/>
        <v/>
      </c>
      <c r="AL1140" s="651" t="str">
        <f t="shared" si="394"/>
        <v/>
      </c>
      <c r="AM1140" s="654"/>
      <c r="AN1140" s="657" t="str">
        <f>IFERROR(VLOOKUP(K1140,'【参考】数式用'!$A$2:$N$57,14,FALSE),"")</f>
        <v/>
      </c>
      <c r="AO1140" s="657" t="str">
        <f t="shared" si="395"/>
        <v/>
      </c>
      <c r="AP1140" s="711" t="str">
        <f t="shared" si="396"/>
        <v/>
      </c>
      <c r="AQ1140" s="711" t="str">
        <f t="shared" si="397"/>
        <v>キャリアパス要件Ⅰ・Ⅱ_</v>
      </c>
      <c r="AR1140" s="662" t="str">
        <f t="shared" si="398"/>
        <v>入力済</v>
      </c>
      <c r="AS1140" s="657" t="str">
        <f t="shared" si="399"/>
        <v/>
      </c>
      <c r="AT1140" s="662" t="str">
        <f t="shared" si="400"/>
        <v>入力済</v>
      </c>
      <c r="AU1140" s="662" t="str">
        <f t="shared" si="401"/>
        <v/>
      </c>
      <c r="AV1140" s="662" t="str">
        <f t="shared" si="402"/>
        <v/>
      </c>
      <c r="AW1140" s="657" t="str">
        <f t="shared" si="403"/>
        <v/>
      </c>
      <c r="AX1140" s="657" t="str">
        <f t="shared" si="404"/>
        <v>入力済</v>
      </c>
      <c r="AY1140" s="662" t="str">
        <f>IFERROR(VLOOKUP(K1140,'【参考】数式用'!$AR$3:$AS$49,2,FALSE),"")</f>
        <v/>
      </c>
      <c r="AZ1140" s="657" t="str">
        <f t="shared" si="405"/>
        <v/>
      </c>
      <c r="BA1140" s="657" t="str">
        <f t="shared" si="406"/>
        <v>入力済</v>
      </c>
      <c r="BB1140" s="662" t="str">
        <f>IFERROR(VLOOKUP(K1140,'【参考】数式用'!$AX$3:$AY$56,2,FALSE),"")</f>
        <v/>
      </c>
      <c r="BC1140" s="657" t="str">
        <f t="shared" si="407"/>
        <v/>
      </c>
      <c r="BD1140" s="657" t="str">
        <f t="shared" si="408"/>
        <v>入力済</v>
      </c>
      <c r="BE1140" s="657" t="str">
        <f t="shared" si="409"/>
        <v/>
      </c>
      <c r="BF1140" s="657" t="str">
        <f t="shared" si="410"/>
        <v/>
      </c>
      <c r="BG1140" s="657" t="str">
        <f t="shared" si="411"/>
        <v/>
      </c>
      <c r="BH1140" s="657" t="str">
        <f t="shared" si="412"/>
        <v/>
      </c>
      <c r="BI1140" s="657" t="str">
        <f t="shared" si="413"/>
        <v/>
      </c>
      <c r="BM1140" s="681" t="e">
        <f>VLOOKUP(K1140,'【参考】数式用'!$A$2:$O$57,15,FALSE)</f>
        <v>#N/A</v>
      </c>
    </row>
    <row r="1141" spans="1:65" ht="109.9" customHeight="1">
      <c r="A1141" s="506">
        <v>1130</v>
      </c>
      <c r="B1141" s="517" t="str">
        <f>IF(基本情報入力シート!B1169="","",基本情報入力シート!B1169)</f>
        <v/>
      </c>
      <c r="C1141" s="523"/>
      <c r="D1141" s="523"/>
      <c r="E1141" s="523"/>
      <c r="F1141" s="530"/>
      <c r="G1141" s="536" t="str">
        <f>IF(基本情報入力シート!L1169="","",基本情報入力シート!L1169)</f>
        <v/>
      </c>
      <c r="H1141" s="536" t="str">
        <f>IF(基本情報入力シート!Q1169="","",基本情報入力シート!Q1169)</f>
        <v/>
      </c>
      <c r="I1141" s="536" t="str">
        <f>IF(基本情報入力シート!V1169="","",基本情報入力シート!V1169)</f>
        <v/>
      </c>
      <c r="J1141" s="536" t="str">
        <f>IF(基本情報入力シート!W1169="","",基本情報入力シート!W1169)</f>
        <v/>
      </c>
      <c r="K1141" s="536" t="str">
        <f>IF(基本情報入力シート!Z1169="","",基本情報入力シート!Z1169)</f>
        <v/>
      </c>
      <c r="L1141" s="555" t="str">
        <f>IF(基本情報入力シート!AF1169=0,"",基本情報入力シート!AF1169)</f>
        <v/>
      </c>
      <c r="M1141" s="563" t="str">
        <f>IF(AND(基本情報入力シート!AG1169="",基本情報入力シート!AG1169=""),"",基本情報入力シート!AG1169)</f>
        <v/>
      </c>
      <c r="N1141" s="570"/>
      <c r="O1141" s="575" t="str">
        <f>IFERROR(VLOOKUP(K1141,'【参考】数式用'!$A$2:$M$57,MATCH(N1141,'【参考】数式用'!$G$3:$M$3,0)+6,0),"")</f>
        <v/>
      </c>
      <c r="P1141" s="583" t="s">
        <v>549</v>
      </c>
      <c r="Q1141" s="587"/>
      <c r="R1141" s="590" t="s">
        <v>71</v>
      </c>
      <c r="S1141" s="587"/>
      <c r="T1141" s="590" t="s">
        <v>743</v>
      </c>
      <c r="U1141" s="587"/>
      <c r="V1141" s="590" t="s">
        <v>71</v>
      </c>
      <c r="W1141" s="587"/>
      <c r="X1141" s="590" t="s">
        <v>560</v>
      </c>
      <c r="Y1141" s="590" t="s">
        <v>763</v>
      </c>
      <c r="Z1141" s="589" t="str">
        <f t="shared" si="391"/>
        <v/>
      </c>
      <c r="AA1141" s="594" t="s">
        <v>127</v>
      </c>
      <c r="AB1141" s="598" t="str">
        <f t="shared" si="392"/>
        <v/>
      </c>
      <c r="AC1141" s="603" t="str">
        <f>IFERROR(ROUNDDOWN(ROUNDDOWN(ROUND(L1141*VLOOKUP(K1141,'【参考】数式用'!$A$2:$M$57,MATCH("処遇改善加算Ⅳ",'【参考】数式用'!$G$3:$M$3,0)+6,0),0)*M1141,0)*Z1141*0.5,0),"")</f>
        <v/>
      </c>
      <c r="AD1141" s="609"/>
      <c r="AE1141" s="617"/>
      <c r="AF1141" s="617"/>
      <c r="AG1141" s="623"/>
      <c r="AH1141" s="627"/>
      <c r="AI1141" s="708"/>
      <c r="AJ1141" s="634"/>
      <c r="AK1141" s="648" t="str">
        <f t="shared" si="393"/>
        <v/>
      </c>
      <c r="AL1141" s="651" t="str">
        <f t="shared" si="394"/>
        <v/>
      </c>
      <c r="AM1141" s="654"/>
      <c r="AN1141" s="657" t="str">
        <f>IFERROR(VLOOKUP(K1141,'【参考】数式用'!$A$2:$N$57,14,FALSE),"")</f>
        <v/>
      </c>
      <c r="AO1141" s="657" t="str">
        <f t="shared" si="395"/>
        <v/>
      </c>
      <c r="AP1141" s="711" t="str">
        <f t="shared" si="396"/>
        <v/>
      </c>
      <c r="AQ1141" s="711" t="str">
        <f t="shared" si="397"/>
        <v>キャリアパス要件Ⅰ・Ⅱ_</v>
      </c>
      <c r="AR1141" s="662" t="str">
        <f t="shared" si="398"/>
        <v>入力済</v>
      </c>
      <c r="AS1141" s="657" t="str">
        <f t="shared" si="399"/>
        <v/>
      </c>
      <c r="AT1141" s="662" t="str">
        <f t="shared" si="400"/>
        <v>入力済</v>
      </c>
      <c r="AU1141" s="662" t="str">
        <f t="shared" si="401"/>
        <v/>
      </c>
      <c r="AV1141" s="662" t="str">
        <f t="shared" si="402"/>
        <v/>
      </c>
      <c r="AW1141" s="657" t="str">
        <f t="shared" si="403"/>
        <v/>
      </c>
      <c r="AX1141" s="657" t="str">
        <f t="shared" si="404"/>
        <v>入力済</v>
      </c>
      <c r="AY1141" s="662" t="str">
        <f>IFERROR(VLOOKUP(K1141,'【参考】数式用'!$AR$3:$AS$49,2,FALSE),"")</f>
        <v/>
      </c>
      <c r="AZ1141" s="657" t="str">
        <f t="shared" si="405"/>
        <v/>
      </c>
      <c r="BA1141" s="657" t="str">
        <f t="shared" si="406"/>
        <v>入力済</v>
      </c>
      <c r="BB1141" s="662" t="str">
        <f>IFERROR(VLOOKUP(K1141,'【参考】数式用'!$AX$3:$AY$56,2,FALSE),"")</f>
        <v/>
      </c>
      <c r="BC1141" s="657" t="str">
        <f t="shared" si="407"/>
        <v/>
      </c>
      <c r="BD1141" s="657" t="str">
        <f t="shared" si="408"/>
        <v>入力済</v>
      </c>
      <c r="BE1141" s="657" t="str">
        <f t="shared" si="409"/>
        <v/>
      </c>
      <c r="BF1141" s="657" t="str">
        <f t="shared" si="410"/>
        <v/>
      </c>
      <c r="BG1141" s="657" t="str">
        <f t="shared" si="411"/>
        <v/>
      </c>
      <c r="BH1141" s="657" t="str">
        <f t="shared" si="412"/>
        <v/>
      </c>
      <c r="BI1141" s="657" t="str">
        <f t="shared" si="413"/>
        <v/>
      </c>
      <c r="BM1141" s="681" t="e">
        <f>VLOOKUP(K1141,'【参考】数式用'!$A$2:$O$57,15,FALSE)</f>
        <v>#N/A</v>
      </c>
    </row>
    <row r="1142" spans="1:65" ht="109.9" customHeight="1">
      <c r="A1142" s="506">
        <v>1131</v>
      </c>
      <c r="B1142" s="517" t="str">
        <f>IF(基本情報入力シート!B1170="","",基本情報入力シート!B1170)</f>
        <v/>
      </c>
      <c r="C1142" s="523"/>
      <c r="D1142" s="523"/>
      <c r="E1142" s="523"/>
      <c r="F1142" s="530"/>
      <c r="G1142" s="536" t="str">
        <f>IF(基本情報入力シート!L1170="","",基本情報入力シート!L1170)</f>
        <v/>
      </c>
      <c r="H1142" s="536" t="str">
        <f>IF(基本情報入力シート!Q1170="","",基本情報入力シート!Q1170)</f>
        <v/>
      </c>
      <c r="I1142" s="536" t="str">
        <f>IF(基本情報入力シート!V1170="","",基本情報入力シート!V1170)</f>
        <v/>
      </c>
      <c r="J1142" s="536" t="str">
        <f>IF(基本情報入力シート!W1170="","",基本情報入力シート!W1170)</f>
        <v/>
      </c>
      <c r="K1142" s="536" t="str">
        <f>IF(基本情報入力シート!Z1170="","",基本情報入力シート!Z1170)</f>
        <v/>
      </c>
      <c r="L1142" s="555" t="str">
        <f>IF(基本情報入力シート!AF1170=0,"",基本情報入力シート!AF1170)</f>
        <v/>
      </c>
      <c r="M1142" s="563" t="str">
        <f>IF(AND(基本情報入力シート!AG1170="",基本情報入力シート!AG1170=""),"",基本情報入力シート!AG1170)</f>
        <v/>
      </c>
      <c r="N1142" s="570"/>
      <c r="O1142" s="575" t="str">
        <f>IFERROR(VLOOKUP(K1142,'【参考】数式用'!$A$2:$M$57,MATCH(N1142,'【参考】数式用'!$G$3:$M$3,0)+6,0),"")</f>
        <v/>
      </c>
      <c r="P1142" s="583" t="s">
        <v>549</v>
      </c>
      <c r="Q1142" s="587"/>
      <c r="R1142" s="590" t="s">
        <v>71</v>
      </c>
      <c r="S1142" s="587"/>
      <c r="T1142" s="590" t="s">
        <v>743</v>
      </c>
      <c r="U1142" s="587"/>
      <c r="V1142" s="590" t="s">
        <v>71</v>
      </c>
      <c r="W1142" s="587"/>
      <c r="X1142" s="590" t="s">
        <v>560</v>
      </c>
      <c r="Y1142" s="590" t="s">
        <v>763</v>
      </c>
      <c r="Z1142" s="589" t="str">
        <f t="shared" si="391"/>
        <v/>
      </c>
      <c r="AA1142" s="594" t="s">
        <v>127</v>
      </c>
      <c r="AB1142" s="598" t="str">
        <f t="shared" si="392"/>
        <v/>
      </c>
      <c r="AC1142" s="603" t="str">
        <f>IFERROR(ROUNDDOWN(ROUNDDOWN(ROUND(L1142*VLOOKUP(K1142,'【参考】数式用'!$A$2:$M$57,MATCH("処遇改善加算Ⅳ",'【参考】数式用'!$G$3:$M$3,0)+6,0),0)*M1142,0)*Z1142*0.5,0),"")</f>
        <v/>
      </c>
      <c r="AD1142" s="609"/>
      <c r="AE1142" s="617"/>
      <c r="AF1142" s="617"/>
      <c r="AG1142" s="623"/>
      <c r="AH1142" s="627"/>
      <c r="AI1142" s="708"/>
      <c r="AJ1142" s="634"/>
      <c r="AK1142" s="648" t="str">
        <f t="shared" si="393"/>
        <v/>
      </c>
      <c r="AL1142" s="651" t="str">
        <f t="shared" si="394"/>
        <v/>
      </c>
      <c r="AM1142" s="654"/>
      <c r="AN1142" s="657" t="str">
        <f>IFERROR(VLOOKUP(K1142,'【参考】数式用'!$A$2:$N$57,14,FALSE),"")</f>
        <v/>
      </c>
      <c r="AO1142" s="657" t="str">
        <f t="shared" si="395"/>
        <v/>
      </c>
      <c r="AP1142" s="711" t="str">
        <f t="shared" si="396"/>
        <v/>
      </c>
      <c r="AQ1142" s="711" t="str">
        <f t="shared" si="397"/>
        <v>キャリアパス要件Ⅰ・Ⅱ_</v>
      </c>
      <c r="AR1142" s="662" t="str">
        <f t="shared" si="398"/>
        <v>入力済</v>
      </c>
      <c r="AS1142" s="657" t="str">
        <f t="shared" si="399"/>
        <v/>
      </c>
      <c r="AT1142" s="662" t="str">
        <f t="shared" si="400"/>
        <v>入力済</v>
      </c>
      <c r="AU1142" s="662" t="str">
        <f t="shared" si="401"/>
        <v/>
      </c>
      <c r="AV1142" s="662" t="str">
        <f t="shared" si="402"/>
        <v/>
      </c>
      <c r="AW1142" s="657" t="str">
        <f t="shared" si="403"/>
        <v/>
      </c>
      <c r="AX1142" s="657" t="str">
        <f t="shared" si="404"/>
        <v>入力済</v>
      </c>
      <c r="AY1142" s="662" t="str">
        <f>IFERROR(VLOOKUP(K1142,'【参考】数式用'!$AR$3:$AS$49,2,FALSE),"")</f>
        <v/>
      </c>
      <c r="AZ1142" s="657" t="str">
        <f t="shared" si="405"/>
        <v/>
      </c>
      <c r="BA1142" s="657" t="str">
        <f t="shared" si="406"/>
        <v>入力済</v>
      </c>
      <c r="BB1142" s="662" t="str">
        <f>IFERROR(VLOOKUP(K1142,'【参考】数式用'!$AX$3:$AY$56,2,FALSE),"")</f>
        <v/>
      </c>
      <c r="BC1142" s="657" t="str">
        <f t="shared" si="407"/>
        <v/>
      </c>
      <c r="BD1142" s="657" t="str">
        <f t="shared" si="408"/>
        <v>入力済</v>
      </c>
      <c r="BE1142" s="657" t="str">
        <f t="shared" si="409"/>
        <v/>
      </c>
      <c r="BF1142" s="657" t="str">
        <f t="shared" si="410"/>
        <v/>
      </c>
      <c r="BG1142" s="657" t="str">
        <f t="shared" si="411"/>
        <v/>
      </c>
      <c r="BH1142" s="657" t="str">
        <f t="shared" si="412"/>
        <v/>
      </c>
      <c r="BI1142" s="657" t="str">
        <f t="shared" si="413"/>
        <v/>
      </c>
      <c r="BM1142" s="681" t="e">
        <f>VLOOKUP(K1142,'【参考】数式用'!$A$2:$O$57,15,FALSE)</f>
        <v>#N/A</v>
      </c>
    </row>
    <row r="1143" spans="1:65" ht="109.9" customHeight="1">
      <c r="A1143" s="506">
        <v>1132</v>
      </c>
      <c r="B1143" s="517" t="str">
        <f>IF(基本情報入力シート!B1171="","",基本情報入力シート!B1171)</f>
        <v/>
      </c>
      <c r="C1143" s="523"/>
      <c r="D1143" s="523"/>
      <c r="E1143" s="523"/>
      <c r="F1143" s="530"/>
      <c r="G1143" s="536" t="str">
        <f>IF(基本情報入力シート!L1171="","",基本情報入力シート!L1171)</f>
        <v/>
      </c>
      <c r="H1143" s="536" t="str">
        <f>IF(基本情報入力シート!Q1171="","",基本情報入力シート!Q1171)</f>
        <v/>
      </c>
      <c r="I1143" s="536" t="str">
        <f>IF(基本情報入力シート!V1171="","",基本情報入力シート!V1171)</f>
        <v/>
      </c>
      <c r="J1143" s="536" t="str">
        <f>IF(基本情報入力シート!W1171="","",基本情報入力シート!W1171)</f>
        <v/>
      </c>
      <c r="K1143" s="536" t="str">
        <f>IF(基本情報入力シート!Z1171="","",基本情報入力シート!Z1171)</f>
        <v/>
      </c>
      <c r="L1143" s="555" t="str">
        <f>IF(基本情報入力シート!AF1171=0,"",基本情報入力シート!AF1171)</f>
        <v/>
      </c>
      <c r="M1143" s="563" t="str">
        <f>IF(AND(基本情報入力シート!AG1171="",基本情報入力シート!AG1171=""),"",基本情報入力シート!AG1171)</f>
        <v/>
      </c>
      <c r="N1143" s="570"/>
      <c r="O1143" s="575" t="str">
        <f>IFERROR(VLOOKUP(K1143,'【参考】数式用'!$A$2:$M$57,MATCH(N1143,'【参考】数式用'!$G$3:$M$3,0)+6,0),"")</f>
        <v/>
      </c>
      <c r="P1143" s="583" t="s">
        <v>549</v>
      </c>
      <c r="Q1143" s="587"/>
      <c r="R1143" s="590" t="s">
        <v>71</v>
      </c>
      <c r="S1143" s="587"/>
      <c r="T1143" s="590" t="s">
        <v>743</v>
      </c>
      <c r="U1143" s="587"/>
      <c r="V1143" s="590" t="s">
        <v>71</v>
      </c>
      <c r="W1143" s="587"/>
      <c r="X1143" s="590" t="s">
        <v>560</v>
      </c>
      <c r="Y1143" s="590" t="s">
        <v>763</v>
      </c>
      <c r="Z1143" s="589" t="str">
        <f t="shared" si="391"/>
        <v/>
      </c>
      <c r="AA1143" s="594" t="s">
        <v>127</v>
      </c>
      <c r="AB1143" s="598" t="str">
        <f t="shared" si="392"/>
        <v/>
      </c>
      <c r="AC1143" s="603" t="str">
        <f>IFERROR(ROUNDDOWN(ROUNDDOWN(ROUND(L1143*VLOOKUP(K1143,'【参考】数式用'!$A$2:$M$57,MATCH("処遇改善加算Ⅳ",'【参考】数式用'!$G$3:$M$3,0)+6,0),0)*M1143,0)*Z1143*0.5,0),"")</f>
        <v/>
      </c>
      <c r="AD1143" s="609"/>
      <c r="AE1143" s="617"/>
      <c r="AF1143" s="617"/>
      <c r="AG1143" s="623"/>
      <c r="AH1143" s="627"/>
      <c r="AI1143" s="708"/>
      <c r="AJ1143" s="634"/>
      <c r="AK1143" s="648" t="str">
        <f t="shared" si="393"/>
        <v/>
      </c>
      <c r="AL1143" s="651" t="str">
        <f t="shared" si="394"/>
        <v/>
      </c>
      <c r="AM1143" s="654"/>
      <c r="AN1143" s="657" t="str">
        <f>IFERROR(VLOOKUP(K1143,'【参考】数式用'!$A$2:$N$57,14,FALSE),"")</f>
        <v/>
      </c>
      <c r="AO1143" s="657" t="str">
        <f t="shared" si="395"/>
        <v/>
      </c>
      <c r="AP1143" s="711" t="str">
        <f t="shared" si="396"/>
        <v/>
      </c>
      <c r="AQ1143" s="711" t="str">
        <f t="shared" si="397"/>
        <v>キャリアパス要件Ⅰ・Ⅱ_</v>
      </c>
      <c r="AR1143" s="662" t="str">
        <f t="shared" si="398"/>
        <v>入力済</v>
      </c>
      <c r="AS1143" s="657" t="str">
        <f t="shared" si="399"/>
        <v/>
      </c>
      <c r="AT1143" s="662" t="str">
        <f t="shared" si="400"/>
        <v>入力済</v>
      </c>
      <c r="AU1143" s="662" t="str">
        <f t="shared" si="401"/>
        <v/>
      </c>
      <c r="AV1143" s="662" t="str">
        <f t="shared" si="402"/>
        <v/>
      </c>
      <c r="AW1143" s="657" t="str">
        <f t="shared" si="403"/>
        <v/>
      </c>
      <c r="AX1143" s="657" t="str">
        <f t="shared" si="404"/>
        <v>入力済</v>
      </c>
      <c r="AY1143" s="662" t="str">
        <f>IFERROR(VLOOKUP(K1143,'【参考】数式用'!$AR$3:$AS$49,2,FALSE),"")</f>
        <v/>
      </c>
      <c r="AZ1143" s="657" t="str">
        <f t="shared" si="405"/>
        <v/>
      </c>
      <c r="BA1143" s="657" t="str">
        <f t="shared" si="406"/>
        <v>入力済</v>
      </c>
      <c r="BB1143" s="662" t="str">
        <f>IFERROR(VLOOKUP(K1143,'【参考】数式用'!$AX$3:$AY$56,2,FALSE),"")</f>
        <v/>
      </c>
      <c r="BC1143" s="657" t="str">
        <f t="shared" si="407"/>
        <v/>
      </c>
      <c r="BD1143" s="657" t="str">
        <f t="shared" si="408"/>
        <v>入力済</v>
      </c>
      <c r="BE1143" s="657" t="str">
        <f t="shared" si="409"/>
        <v/>
      </c>
      <c r="BF1143" s="657" t="str">
        <f t="shared" si="410"/>
        <v/>
      </c>
      <c r="BG1143" s="657" t="str">
        <f t="shared" si="411"/>
        <v/>
      </c>
      <c r="BH1143" s="657" t="str">
        <f t="shared" si="412"/>
        <v/>
      </c>
      <c r="BI1143" s="657" t="str">
        <f t="shared" si="413"/>
        <v/>
      </c>
      <c r="BM1143" s="681" t="e">
        <f>VLOOKUP(K1143,'【参考】数式用'!$A$2:$O$57,15,FALSE)</f>
        <v>#N/A</v>
      </c>
    </row>
    <row r="1144" spans="1:65" ht="109.9" customHeight="1">
      <c r="A1144" s="506">
        <v>1133</v>
      </c>
      <c r="B1144" s="517" t="str">
        <f>IF(基本情報入力シート!B1172="","",基本情報入力シート!B1172)</f>
        <v/>
      </c>
      <c r="C1144" s="523"/>
      <c r="D1144" s="523"/>
      <c r="E1144" s="523"/>
      <c r="F1144" s="530"/>
      <c r="G1144" s="536" t="str">
        <f>IF(基本情報入力シート!L1172="","",基本情報入力シート!L1172)</f>
        <v/>
      </c>
      <c r="H1144" s="536" t="str">
        <f>IF(基本情報入力シート!Q1172="","",基本情報入力シート!Q1172)</f>
        <v/>
      </c>
      <c r="I1144" s="536" t="str">
        <f>IF(基本情報入力シート!V1172="","",基本情報入力シート!V1172)</f>
        <v/>
      </c>
      <c r="J1144" s="536" t="str">
        <f>IF(基本情報入力シート!W1172="","",基本情報入力シート!W1172)</f>
        <v/>
      </c>
      <c r="K1144" s="536" t="str">
        <f>IF(基本情報入力シート!Z1172="","",基本情報入力シート!Z1172)</f>
        <v/>
      </c>
      <c r="L1144" s="555" t="str">
        <f>IF(基本情報入力シート!AF1172=0,"",基本情報入力シート!AF1172)</f>
        <v/>
      </c>
      <c r="M1144" s="563" t="str">
        <f>IF(AND(基本情報入力シート!AG1172="",基本情報入力シート!AG1172=""),"",基本情報入力シート!AG1172)</f>
        <v/>
      </c>
      <c r="N1144" s="570"/>
      <c r="O1144" s="575" t="str">
        <f>IFERROR(VLOOKUP(K1144,'【参考】数式用'!$A$2:$M$57,MATCH(N1144,'【参考】数式用'!$G$3:$M$3,0)+6,0),"")</f>
        <v/>
      </c>
      <c r="P1144" s="583" t="s">
        <v>549</v>
      </c>
      <c r="Q1144" s="587"/>
      <c r="R1144" s="590" t="s">
        <v>71</v>
      </c>
      <c r="S1144" s="587"/>
      <c r="T1144" s="590" t="s">
        <v>743</v>
      </c>
      <c r="U1144" s="587"/>
      <c r="V1144" s="590" t="s">
        <v>71</v>
      </c>
      <c r="W1144" s="587"/>
      <c r="X1144" s="590" t="s">
        <v>560</v>
      </c>
      <c r="Y1144" s="590" t="s">
        <v>763</v>
      </c>
      <c r="Z1144" s="589" t="str">
        <f t="shared" si="391"/>
        <v/>
      </c>
      <c r="AA1144" s="594" t="s">
        <v>127</v>
      </c>
      <c r="AB1144" s="598" t="str">
        <f t="shared" si="392"/>
        <v/>
      </c>
      <c r="AC1144" s="603" t="str">
        <f>IFERROR(ROUNDDOWN(ROUNDDOWN(ROUND(L1144*VLOOKUP(K1144,'【参考】数式用'!$A$2:$M$57,MATCH("処遇改善加算Ⅳ",'【参考】数式用'!$G$3:$M$3,0)+6,0),0)*M1144,0)*Z1144*0.5,0),"")</f>
        <v/>
      </c>
      <c r="AD1144" s="609"/>
      <c r="AE1144" s="617"/>
      <c r="AF1144" s="617"/>
      <c r="AG1144" s="623"/>
      <c r="AH1144" s="627"/>
      <c r="AI1144" s="708"/>
      <c r="AJ1144" s="634"/>
      <c r="AK1144" s="648" t="str">
        <f t="shared" si="393"/>
        <v/>
      </c>
      <c r="AL1144" s="651" t="str">
        <f t="shared" si="394"/>
        <v/>
      </c>
      <c r="AM1144" s="654"/>
      <c r="AN1144" s="657" t="str">
        <f>IFERROR(VLOOKUP(K1144,'【参考】数式用'!$A$2:$N$57,14,FALSE),"")</f>
        <v/>
      </c>
      <c r="AO1144" s="657" t="str">
        <f t="shared" si="395"/>
        <v/>
      </c>
      <c r="AP1144" s="711" t="str">
        <f t="shared" si="396"/>
        <v/>
      </c>
      <c r="AQ1144" s="711" t="str">
        <f t="shared" si="397"/>
        <v>キャリアパス要件Ⅰ・Ⅱ_</v>
      </c>
      <c r="AR1144" s="662" t="str">
        <f t="shared" si="398"/>
        <v>入力済</v>
      </c>
      <c r="AS1144" s="657" t="str">
        <f t="shared" si="399"/>
        <v/>
      </c>
      <c r="AT1144" s="662" t="str">
        <f t="shared" si="400"/>
        <v>入力済</v>
      </c>
      <c r="AU1144" s="662" t="str">
        <f t="shared" si="401"/>
        <v/>
      </c>
      <c r="AV1144" s="662" t="str">
        <f t="shared" si="402"/>
        <v/>
      </c>
      <c r="AW1144" s="657" t="str">
        <f t="shared" si="403"/>
        <v/>
      </c>
      <c r="AX1144" s="657" t="str">
        <f t="shared" si="404"/>
        <v>入力済</v>
      </c>
      <c r="AY1144" s="662" t="str">
        <f>IFERROR(VLOOKUP(K1144,'【参考】数式用'!$AR$3:$AS$49,2,FALSE),"")</f>
        <v/>
      </c>
      <c r="AZ1144" s="657" t="str">
        <f t="shared" si="405"/>
        <v/>
      </c>
      <c r="BA1144" s="657" t="str">
        <f t="shared" si="406"/>
        <v>入力済</v>
      </c>
      <c r="BB1144" s="662" t="str">
        <f>IFERROR(VLOOKUP(K1144,'【参考】数式用'!$AX$3:$AY$56,2,FALSE),"")</f>
        <v/>
      </c>
      <c r="BC1144" s="657" t="str">
        <f t="shared" si="407"/>
        <v/>
      </c>
      <c r="BD1144" s="657" t="str">
        <f t="shared" si="408"/>
        <v>入力済</v>
      </c>
      <c r="BE1144" s="657" t="str">
        <f t="shared" si="409"/>
        <v/>
      </c>
      <c r="BF1144" s="657" t="str">
        <f t="shared" si="410"/>
        <v/>
      </c>
      <c r="BG1144" s="657" t="str">
        <f t="shared" si="411"/>
        <v/>
      </c>
      <c r="BH1144" s="657" t="str">
        <f t="shared" si="412"/>
        <v/>
      </c>
      <c r="BI1144" s="657" t="str">
        <f t="shared" si="413"/>
        <v/>
      </c>
      <c r="BM1144" s="681" t="e">
        <f>VLOOKUP(K1144,'【参考】数式用'!$A$2:$O$57,15,FALSE)</f>
        <v>#N/A</v>
      </c>
    </row>
    <row r="1145" spans="1:65" ht="109.9" customHeight="1">
      <c r="A1145" s="506">
        <v>1134</v>
      </c>
      <c r="B1145" s="517" t="str">
        <f>IF(基本情報入力シート!B1173="","",基本情報入力シート!B1173)</f>
        <v/>
      </c>
      <c r="C1145" s="523"/>
      <c r="D1145" s="523"/>
      <c r="E1145" s="523"/>
      <c r="F1145" s="530"/>
      <c r="G1145" s="536" t="str">
        <f>IF(基本情報入力シート!L1173="","",基本情報入力シート!L1173)</f>
        <v/>
      </c>
      <c r="H1145" s="536" t="str">
        <f>IF(基本情報入力シート!Q1173="","",基本情報入力シート!Q1173)</f>
        <v/>
      </c>
      <c r="I1145" s="536" t="str">
        <f>IF(基本情報入力シート!V1173="","",基本情報入力シート!V1173)</f>
        <v/>
      </c>
      <c r="J1145" s="536" t="str">
        <f>IF(基本情報入力シート!W1173="","",基本情報入力シート!W1173)</f>
        <v/>
      </c>
      <c r="K1145" s="536" t="str">
        <f>IF(基本情報入力シート!Z1173="","",基本情報入力シート!Z1173)</f>
        <v/>
      </c>
      <c r="L1145" s="555" t="str">
        <f>IF(基本情報入力シート!AF1173=0,"",基本情報入力シート!AF1173)</f>
        <v/>
      </c>
      <c r="M1145" s="563" t="str">
        <f>IF(AND(基本情報入力シート!AG1173="",基本情報入力シート!AG1173=""),"",基本情報入力シート!AG1173)</f>
        <v/>
      </c>
      <c r="N1145" s="570"/>
      <c r="O1145" s="575" t="str">
        <f>IFERROR(VLOOKUP(K1145,'【参考】数式用'!$A$2:$M$57,MATCH(N1145,'【参考】数式用'!$G$3:$M$3,0)+6,0),"")</f>
        <v/>
      </c>
      <c r="P1145" s="583" t="s">
        <v>549</v>
      </c>
      <c r="Q1145" s="587"/>
      <c r="R1145" s="590" t="s">
        <v>71</v>
      </c>
      <c r="S1145" s="587"/>
      <c r="T1145" s="590" t="s">
        <v>743</v>
      </c>
      <c r="U1145" s="587"/>
      <c r="V1145" s="590" t="s">
        <v>71</v>
      </c>
      <c r="W1145" s="587"/>
      <c r="X1145" s="590" t="s">
        <v>560</v>
      </c>
      <c r="Y1145" s="590" t="s">
        <v>763</v>
      </c>
      <c r="Z1145" s="589" t="str">
        <f t="shared" si="391"/>
        <v/>
      </c>
      <c r="AA1145" s="594" t="s">
        <v>127</v>
      </c>
      <c r="AB1145" s="598" t="str">
        <f t="shared" si="392"/>
        <v/>
      </c>
      <c r="AC1145" s="603" t="str">
        <f>IFERROR(ROUNDDOWN(ROUNDDOWN(ROUND(L1145*VLOOKUP(K1145,'【参考】数式用'!$A$2:$M$57,MATCH("処遇改善加算Ⅳ",'【参考】数式用'!$G$3:$M$3,0)+6,0),0)*M1145,0)*Z1145*0.5,0),"")</f>
        <v/>
      </c>
      <c r="AD1145" s="609"/>
      <c r="AE1145" s="617"/>
      <c r="AF1145" s="617"/>
      <c r="AG1145" s="623"/>
      <c r="AH1145" s="627"/>
      <c r="AI1145" s="708"/>
      <c r="AJ1145" s="634"/>
      <c r="AK1145" s="648" t="str">
        <f t="shared" si="393"/>
        <v/>
      </c>
      <c r="AL1145" s="651" t="str">
        <f t="shared" si="394"/>
        <v/>
      </c>
      <c r="AM1145" s="654"/>
      <c r="AN1145" s="657" t="str">
        <f>IFERROR(VLOOKUP(K1145,'【参考】数式用'!$A$2:$N$57,14,FALSE),"")</f>
        <v/>
      </c>
      <c r="AO1145" s="657" t="str">
        <f t="shared" si="395"/>
        <v/>
      </c>
      <c r="AP1145" s="711" t="str">
        <f t="shared" si="396"/>
        <v/>
      </c>
      <c r="AQ1145" s="711" t="str">
        <f t="shared" si="397"/>
        <v>キャリアパス要件Ⅰ・Ⅱ_</v>
      </c>
      <c r="AR1145" s="662" t="str">
        <f t="shared" si="398"/>
        <v>入力済</v>
      </c>
      <c r="AS1145" s="657" t="str">
        <f t="shared" si="399"/>
        <v/>
      </c>
      <c r="AT1145" s="662" t="str">
        <f t="shared" si="400"/>
        <v>入力済</v>
      </c>
      <c r="AU1145" s="662" t="str">
        <f t="shared" si="401"/>
        <v/>
      </c>
      <c r="AV1145" s="662" t="str">
        <f t="shared" si="402"/>
        <v/>
      </c>
      <c r="AW1145" s="657" t="str">
        <f t="shared" si="403"/>
        <v/>
      </c>
      <c r="AX1145" s="657" t="str">
        <f t="shared" si="404"/>
        <v>入力済</v>
      </c>
      <c r="AY1145" s="662" t="str">
        <f>IFERROR(VLOOKUP(K1145,'【参考】数式用'!$AR$3:$AS$49,2,FALSE),"")</f>
        <v/>
      </c>
      <c r="AZ1145" s="657" t="str">
        <f t="shared" si="405"/>
        <v/>
      </c>
      <c r="BA1145" s="657" t="str">
        <f t="shared" si="406"/>
        <v>入力済</v>
      </c>
      <c r="BB1145" s="662" t="str">
        <f>IFERROR(VLOOKUP(K1145,'【参考】数式用'!$AX$3:$AY$56,2,FALSE),"")</f>
        <v/>
      </c>
      <c r="BC1145" s="657" t="str">
        <f t="shared" si="407"/>
        <v/>
      </c>
      <c r="BD1145" s="657" t="str">
        <f t="shared" si="408"/>
        <v>入力済</v>
      </c>
      <c r="BE1145" s="657" t="str">
        <f t="shared" si="409"/>
        <v/>
      </c>
      <c r="BF1145" s="657" t="str">
        <f t="shared" si="410"/>
        <v/>
      </c>
      <c r="BG1145" s="657" t="str">
        <f t="shared" si="411"/>
        <v/>
      </c>
      <c r="BH1145" s="657" t="str">
        <f t="shared" si="412"/>
        <v/>
      </c>
      <c r="BI1145" s="657" t="str">
        <f t="shared" si="413"/>
        <v/>
      </c>
      <c r="BM1145" s="681" t="e">
        <f>VLOOKUP(K1145,'【参考】数式用'!$A$2:$O$57,15,FALSE)</f>
        <v>#N/A</v>
      </c>
    </row>
    <row r="1146" spans="1:65" ht="109.9" customHeight="1">
      <c r="A1146" s="506">
        <v>1135</v>
      </c>
      <c r="B1146" s="517" t="str">
        <f>IF(基本情報入力シート!B1174="","",基本情報入力シート!B1174)</f>
        <v/>
      </c>
      <c r="C1146" s="523"/>
      <c r="D1146" s="523"/>
      <c r="E1146" s="523"/>
      <c r="F1146" s="530"/>
      <c r="G1146" s="536" t="str">
        <f>IF(基本情報入力シート!L1174="","",基本情報入力シート!L1174)</f>
        <v/>
      </c>
      <c r="H1146" s="536" t="str">
        <f>IF(基本情報入力シート!Q1174="","",基本情報入力シート!Q1174)</f>
        <v/>
      </c>
      <c r="I1146" s="536" t="str">
        <f>IF(基本情報入力シート!V1174="","",基本情報入力シート!V1174)</f>
        <v/>
      </c>
      <c r="J1146" s="536" t="str">
        <f>IF(基本情報入力シート!W1174="","",基本情報入力シート!W1174)</f>
        <v/>
      </c>
      <c r="K1146" s="536" t="str">
        <f>IF(基本情報入力シート!Z1174="","",基本情報入力シート!Z1174)</f>
        <v/>
      </c>
      <c r="L1146" s="555" t="str">
        <f>IF(基本情報入力シート!AF1174=0,"",基本情報入力シート!AF1174)</f>
        <v/>
      </c>
      <c r="M1146" s="563" t="str">
        <f>IF(AND(基本情報入力シート!AG1174="",基本情報入力シート!AG1174=""),"",基本情報入力シート!AG1174)</f>
        <v/>
      </c>
      <c r="N1146" s="570"/>
      <c r="O1146" s="575" t="str">
        <f>IFERROR(VLOOKUP(K1146,'【参考】数式用'!$A$2:$M$57,MATCH(N1146,'【参考】数式用'!$G$3:$M$3,0)+6,0),"")</f>
        <v/>
      </c>
      <c r="P1146" s="583" t="s">
        <v>549</v>
      </c>
      <c r="Q1146" s="587"/>
      <c r="R1146" s="590" t="s">
        <v>71</v>
      </c>
      <c r="S1146" s="587"/>
      <c r="T1146" s="590" t="s">
        <v>743</v>
      </c>
      <c r="U1146" s="587"/>
      <c r="V1146" s="590" t="s">
        <v>71</v>
      </c>
      <c r="W1146" s="587"/>
      <c r="X1146" s="590" t="s">
        <v>560</v>
      </c>
      <c r="Y1146" s="590" t="s">
        <v>763</v>
      </c>
      <c r="Z1146" s="589" t="str">
        <f t="shared" si="391"/>
        <v/>
      </c>
      <c r="AA1146" s="594" t="s">
        <v>127</v>
      </c>
      <c r="AB1146" s="598" t="str">
        <f t="shared" si="392"/>
        <v/>
      </c>
      <c r="AC1146" s="603" t="str">
        <f>IFERROR(ROUNDDOWN(ROUNDDOWN(ROUND(L1146*VLOOKUP(K1146,'【参考】数式用'!$A$2:$M$57,MATCH("処遇改善加算Ⅳ",'【参考】数式用'!$G$3:$M$3,0)+6,0),0)*M1146,0)*Z1146*0.5,0),"")</f>
        <v/>
      </c>
      <c r="AD1146" s="609"/>
      <c r="AE1146" s="617"/>
      <c r="AF1146" s="617"/>
      <c r="AG1146" s="623"/>
      <c r="AH1146" s="627"/>
      <c r="AI1146" s="708"/>
      <c r="AJ1146" s="634"/>
      <c r="AK1146" s="648" t="str">
        <f t="shared" si="393"/>
        <v/>
      </c>
      <c r="AL1146" s="651" t="str">
        <f t="shared" si="394"/>
        <v/>
      </c>
      <c r="AM1146" s="654"/>
      <c r="AN1146" s="657" t="str">
        <f>IFERROR(VLOOKUP(K1146,'【参考】数式用'!$A$2:$N$57,14,FALSE),"")</f>
        <v/>
      </c>
      <c r="AO1146" s="657" t="str">
        <f t="shared" si="395"/>
        <v/>
      </c>
      <c r="AP1146" s="711" t="str">
        <f t="shared" si="396"/>
        <v/>
      </c>
      <c r="AQ1146" s="711" t="str">
        <f t="shared" si="397"/>
        <v>キャリアパス要件Ⅰ・Ⅱ_</v>
      </c>
      <c r="AR1146" s="662" t="str">
        <f t="shared" si="398"/>
        <v>入力済</v>
      </c>
      <c r="AS1146" s="657" t="str">
        <f t="shared" si="399"/>
        <v/>
      </c>
      <c r="AT1146" s="662" t="str">
        <f t="shared" si="400"/>
        <v>入力済</v>
      </c>
      <c r="AU1146" s="662" t="str">
        <f t="shared" si="401"/>
        <v/>
      </c>
      <c r="AV1146" s="662" t="str">
        <f t="shared" si="402"/>
        <v/>
      </c>
      <c r="AW1146" s="657" t="str">
        <f t="shared" si="403"/>
        <v/>
      </c>
      <c r="AX1146" s="657" t="str">
        <f t="shared" si="404"/>
        <v>入力済</v>
      </c>
      <c r="AY1146" s="662" t="str">
        <f>IFERROR(VLOOKUP(K1146,'【参考】数式用'!$AR$3:$AS$49,2,FALSE),"")</f>
        <v/>
      </c>
      <c r="AZ1146" s="657" t="str">
        <f t="shared" si="405"/>
        <v/>
      </c>
      <c r="BA1146" s="657" t="str">
        <f t="shared" si="406"/>
        <v>入力済</v>
      </c>
      <c r="BB1146" s="662" t="str">
        <f>IFERROR(VLOOKUP(K1146,'【参考】数式用'!$AX$3:$AY$56,2,FALSE),"")</f>
        <v/>
      </c>
      <c r="BC1146" s="657" t="str">
        <f t="shared" si="407"/>
        <v/>
      </c>
      <c r="BD1146" s="657" t="str">
        <f t="shared" si="408"/>
        <v>入力済</v>
      </c>
      <c r="BE1146" s="657" t="str">
        <f t="shared" si="409"/>
        <v/>
      </c>
      <c r="BF1146" s="657" t="str">
        <f t="shared" si="410"/>
        <v/>
      </c>
      <c r="BG1146" s="657" t="str">
        <f t="shared" si="411"/>
        <v/>
      </c>
      <c r="BH1146" s="657" t="str">
        <f t="shared" si="412"/>
        <v/>
      </c>
      <c r="BI1146" s="657" t="str">
        <f t="shared" si="413"/>
        <v/>
      </c>
      <c r="BM1146" s="681" t="e">
        <f>VLOOKUP(K1146,'【参考】数式用'!$A$2:$O$57,15,FALSE)</f>
        <v>#N/A</v>
      </c>
    </row>
    <row r="1147" spans="1:65" ht="109.9" customHeight="1">
      <c r="A1147" s="506">
        <v>1136</v>
      </c>
      <c r="B1147" s="517" t="str">
        <f>IF(基本情報入力シート!B1175="","",基本情報入力シート!B1175)</f>
        <v/>
      </c>
      <c r="C1147" s="523"/>
      <c r="D1147" s="523"/>
      <c r="E1147" s="523"/>
      <c r="F1147" s="530"/>
      <c r="G1147" s="536" t="str">
        <f>IF(基本情報入力シート!L1175="","",基本情報入力シート!L1175)</f>
        <v/>
      </c>
      <c r="H1147" s="536" t="str">
        <f>IF(基本情報入力シート!Q1175="","",基本情報入力シート!Q1175)</f>
        <v/>
      </c>
      <c r="I1147" s="536" t="str">
        <f>IF(基本情報入力シート!V1175="","",基本情報入力シート!V1175)</f>
        <v/>
      </c>
      <c r="J1147" s="536" t="str">
        <f>IF(基本情報入力シート!W1175="","",基本情報入力シート!W1175)</f>
        <v/>
      </c>
      <c r="K1147" s="536" t="str">
        <f>IF(基本情報入力シート!Z1175="","",基本情報入力シート!Z1175)</f>
        <v/>
      </c>
      <c r="L1147" s="555" t="str">
        <f>IF(基本情報入力シート!AF1175=0,"",基本情報入力シート!AF1175)</f>
        <v/>
      </c>
      <c r="M1147" s="563" t="str">
        <f>IF(AND(基本情報入力シート!AG1175="",基本情報入力シート!AG1175=""),"",基本情報入力シート!AG1175)</f>
        <v/>
      </c>
      <c r="N1147" s="570"/>
      <c r="O1147" s="575" t="str">
        <f>IFERROR(VLOOKUP(K1147,'【参考】数式用'!$A$2:$M$57,MATCH(N1147,'【参考】数式用'!$G$3:$M$3,0)+6,0),"")</f>
        <v/>
      </c>
      <c r="P1147" s="583" t="s">
        <v>549</v>
      </c>
      <c r="Q1147" s="587"/>
      <c r="R1147" s="590" t="s">
        <v>71</v>
      </c>
      <c r="S1147" s="587"/>
      <c r="T1147" s="590" t="s">
        <v>743</v>
      </c>
      <c r="U1147" s="587"/>
      <c r="V1147" s="590" t="s">
        <v>71</v>
      </c>
      <c r="W1147" s="587"/>
      <c r="X1147" s="590" t="s">
        <v>560</v>
      </c>
      <c r="Y1147" s="590" t="s">
        <v>763</v>
      </c>
      <c r="Z1147" s="589" t="str">
        <f t="shared" si="391"/>
        <v/>
      </c>
      <c r="AA1147" s="594" t="s">
        <v>127</v>
      </c>
      <c r="AB1147" s="598" t="str">
        <f t="shared" si="392"/>
        <v/>
      </c>
      <c r="AC1147" s="603" t="str">
        <f>IFERROR(ROUNDDOWN(ROUNDDOWN(ROUND(L1147*VLOOKUP(K1147,'【参考】数式用'!$A$2:$M$57,MATCH("処遇改善加算Ⅳ",'【参考】数式用'!$G$3:$M$3,0)+6,0),0)*M1147,0)*Z1147*0.5,0),"")</f>
        <v/>
      </c>
      <c r="AD1147" s="609"/>
      <c r="AE1147" s="617"/>
      <c r="AF1147" s="617"/>
      <c r="AG1147" s="623"/>
      <c r="AH1147" s="627"/>
      <c r="AI1147" s="708"/>
      <c r="AJ1147" s="634"/>
      <c r="AK1147" s="648" t="str">
        <f t="shared" si="393"/>
        <v/>
      </c>
      <c r="AL1147" s="651" t="str">
        <f t="shared" si="394"/>
        <v/>
      </c>
      <c r="AM1147" s="654"/>
      <c r="AN1147" s="657" t="str">
        <f>IFERROR(VLOOKUP(K1147,'【参考】数式用'!$A$2:$N$57,14,FALSE),"")</f>
        <v/>
      </c>
      <c r="AO1147" s="657" t="str">
        <f t="shared" si="395"/>
        <v/>
      </c>
      <c r="AP1147" s="711" t="str">
        <f t="shared" si="396"/>
        <v/>
      </c>
      <c r="AQ1147" s="711" t="str">
        <f t="shared" si="397"/>
        <v>キャリアパス要件Ⅰ・Ⅱ_</v>
      </c>
      <c r="AR1147" s="662" t="str">
        <f t="shared" si="398"/>
        <v>入力済</v>
      </c>
      <c r="AS1147" s="657" t="str">
        <f t="shared" si="399"/>
        <v/>
      </c>
      <c r="AT1147" s="662" t="str">
        <f t="shared" si="400"/>
        <v>入力済</v>
      </c>
      <c r="AU1147" s="662" t="str">
        <f t="shared" si="401"/>
        <v/>
      </c>
      <c r="AV1147" s="662" t="str">
        <f t="shared" si="402"/>
        <v/>
      </c>
      <c r="AW1147" s="657" t="str">
        <f t="shared" si="403"/>
        <v/>
      </c>
      <c r="AX1147" s="657" t="str">
        <f t="shared" si="404"/>
        <v>入力済</v>
      </c>
      <c r="AY1147" s="662" t="str">
        <f>IFERROR(VLOOKUP(K1147,'【参考】数式用'!$AR$3:$AS$49,2,FALSE),"")</f>
        <v/>
      </c>
      <c r="AZ1147" s="657" t="str">
        <f t="shared" si="405"/>
        <v/>
      </c>
      <c r="BA1147" s="657" t="str">
        <f t="shared" si="406"/>
        <v>入力済</v>
      </c>
      <c r="BB1147" s="662" t="str">
        <f>IFERROR(VLOOKUP(K1147,'【参考】数式用'!$AX$3:$AY$56,2,FALSE),"")</f>
        <v/>
      </c>
      <c r="BC1147" s="657" t="str">
        <f t="shared" si="407"/>
        <v/>
      </c>
      <c r="BD1147" s="657" t="str">
        <f t="shared" si="408"/>
        <v>入力済</v>
      </c>
      <c r="BE1147" s="657" t="str">
        <f t="shared" si="409"/>
        <v/>
      </c>
      <c r="BF1147" s="657" t="str">
        <f t="shared" si="410"/>
        <v/>
      </c>
      <c r="BG1147" s="657" t="str">
        <f t="shared" si="411"/>
        <v/>
      </c>
      <c r="BH1147" s="657" t="str">
        <f t="shared" si="412"/>
        <v/>
      </c>
      <c r="BI1147" s="657" t="str">
        <f t="shared" si="413"/>
        <v/>
      </c>
      <c r="BM1147" s="681" t="e">
        <f>VLOOKUP(K1147,'【参考】数式用'!$A$2:$O$57,15,FALSE)</f>
        <v>#N/A</v>
      </c>
    </row>
    <row r="1148" spans="1:65" ht="109.9" customHeight="1">
      <c r="A1148" s="506">
        <v>1137</v>
      </c>
      <c r="B1148" s="517" t="str">
        <f>IF(基本情報入力シート!B1176="","",基本情報入力シート!B1176)</f>
        <v/>
      </c>
      <c r="C1148" s="523"/>
      <c r="D1148" s="523"/>
      <c r="E1148" s="523"/>
      <c r="F1148" s="530"/>
      <c r="G1148" s="536" t="str">
        <f>IF(基本情報入力シート!L1176="","",基本情報入力シート!L1176)</f>
        <v/>
      </c>
      <c r="H1148" s="536" t="str">
        <f>IF(基本情報入力シート!Q1176="","",基本情報入力シート!Q1176)</f>
        <v/>
      </c>
      <c r="I1148" s="536" t="str">
        <f>IF(基本情報入力シート!V1176="","",基本情報入力シート!V1176)</f>
        <v/>
      </c>
      <c r="J1148" s="536" t="str">
        <f>IF(基本情報入力シート!W1176="","",基本情報入力シート!W1176)</f>
        <v/>
      </c>
      <c r="K1148" s="536" t="str">
        <f>IF(基本情報入力シート!Z1176="","",基本情報入力シート!Z1176)</f>
        <v/>
      </c>
      <c r="L1148" s="555" t="str">
        <f>IF(基本情報入力シート!AF1176=0,"",基本情報入力シート!AF1176)</f>
        <v/>
      </c>
      <c r="M1148" s="563" t="str">
        <f>IF(AND(基本情報入力シート!AG1176="",基本情報入力シート!AG1176=""),"",基本情報入力シート!AG1176)</f>
        <v/>
      </c>
      <c r="N1148" s="570"/>
      <c r="O1148" s="575" t="str">
        <f>IFERROR(VLOOKUP(K1148,'【参考】数式用'!$A$2:$M$57,MATCH(N1148,'【参考】数式用'!$G$3:$M$3,0)+6,0),"")</f>
        <v/>
      </c>
      <c r="P1148" s="583" t="s">
        <v>549</v>
      </c>
      <c r="Q1148" s="587"/>
      <c r="R1148" s="590" t="s">
        <v>71</v>
      </c>
      <c r="S1148" s="587"/>
      <c r="T1148" s="590" t="s">
        <v>743</v>
      </c>
      <c r="U1148" s="587"/>
      <c r="V1148" s="590" t="s">
        <v>71</v>
      </c>
      <c r="W1148" s="587"/>
      <c r="X1148" s="590" t="s">
        <v>560</v>
      </c>
      <c r="Y1148" s="590" t="s">
        <v>763</v>
      </c>
      <c r="Z1148" s="589" t="str">
        <f t="shared" si="391"/>
        <v/>
      </c>
      <c r="AA1148" s="594" t="s">
        <v>127</v>
      </c>
      <c r="AB1148" s="598" t="str">
        <f t="shared" si="392"/>
        <v/>
      </c>
      <c r="AC1148" s="603" t="str">
        <f>IFERROR(ROUNDDOWN(ROUNDDOWN(ROUND(L1148*VLOOKUP(K1148,'【参考】数式用'!$A$2:$M$57,MATCH("処遇改善加算Ⅳ",'【参考】数式用'!$G$3:$M$3,0)+6,0),0)*M1148,0)*Z1148*0.5,0),"")</f>
        <v/>
      </c>
      <c r="AD1148" s="609"/>
      <c r="AE1148" s="617"/>
      <c r="AF1148" s="617"/>
      <c r="AG1148" s="623"/>
      <c r="AH1148" s="627"/>
      <c r="AI1148" s="708"/>
      <c r="AJ1148" s="634"/>
      <c r="AK1148" s="648" t="str">
        <f t="shared" si="393"/>
        <v/>
      </c>
      <c r="AL1148" s="651" t="str">
        <f t="shared" si="394"/>
        <v/>
      </c>
      <c r="AM1148" s="654"/>
      <c r="AN1148" s="657" t="str">
        <f>IFERROR(VLOOKUP(K1148,'【参考】数式用'!$A$2:$N$57,14,FALSE),"")</f>
        <v/>
      </c>
      <c r="AO1148" s="657" t="str">
        <f t="shared" si="395"/>
        <v/>
      </c>
      <c r="AP1148" s="711" t="str">
        <f t="shared" si="396"/>
        <v/>
      </c>
      <c r="AQ1148" s="711" t="str">
        <f t="shared" si="397"/>
        <v>キャリアパス要件Ⅰ・Ⅱ_</v>
      </c>
      <c r="AR1148" s="662" t="str">
        <f t="shared" si="398"/>
        <v>入力済</v>
      </c>
      <c r="AS1148" s="657" t="str">
        <f t="shared" si="399"/>
        <v/>
      </c>
      <c r="AT1148" s="662" t="str">
        <f t="shared" si="400"/>
        <v>入力済</v>
      </c>
      <c r="AU1148" s="662" t="str">
        <f t="shared" si="401"/>
        <v/>
      </c>
      <c r="AV1148" s="662" t="str">
        <f t="shared" si="402"/>
        <v/>
      </c>
      <c r="AW1148" s="657" t="str">
        <f t="shared" si="403"/>
        <v/>
      </c>
      <c r="AX1148" s="657" t="str">
        <f t="shared" si="404"/>
        <v>入力済</v>
      </c>
      <c r="AY1148" s="662" t="str">
        <f>IFERROR(VLOOKUP(K1148,'【参考】数式用'!$AR$3:$AS$49,2,FALSE),"")</f>
        <v/>
      </c>
      <c r="AZ1148" s="657" t="str">
        <f t="shared" si="405"/>
        <v/>
      </c>
      <c r="BA1148" s="657" t="str">
        <f t="shared" si="406"/>
        <v>入力済</v>
      </c>
      <c r="BB1148" s="662" t="str">
        <f>IFERROR(VLOOKUP(K1148,'【参考】数式用'!$AX$3:$AY$56,2,FALSE),"")</f>
        <v/>
      </c>
      <c r="BC1148" s="657" t="str">
        <f t="shared" si="407"/>
        <v/>
      </c>
      <c r="BD1148" s="657" t="str">
        <f t="shared" si="408"/>
        <v>入力済</v>
      </c>
      <c r="BE1148" s="657" t="str">
        <f t="shared" si="409"/>
        <v/>
      </c>
      <c r="BF1148" s="657" t="str">
        <f t="shared" si="410"/>
        <v/>
      </c>
      <c r="BG1148" s="657" t="str">
        <f t="shared" si="411"/>
        <v/>
      </c>
      <c r="BH1148" s="657" t="str">
        <f t="shared" si="412"/>
        <v/>
      </c>
      <c r="BI1148" s="657" t="str">
        <f t="shared" si="413"/>
        <v/>
      </c>
      <c r="BM1148" s="681" t="e">
        <f>VLOOKUP(K1148,'【参考】数式用'!$A$2:$O$57,15,FALSE)</f>
        <v>#N/A</v>
      </c>
    </row>
    <row r="1149" spans="1:65" ht="109.9" customHeight="1">
      <c r="A1149" s="506">
        <v>1138</v>
      </c>
      <c r="B1149" s="517" t="str">
        <f>IF(基本情報入力シート!B1177="","",基本情報入力シート!B1177)</f>
        <v/>
      </c>
      <c r="C1149" s="523"/>
      <c r="D1149" s="523"/>
      <c r="E1149" s="523"/>
      <c r="F1149" s="530"/>
      <c r="G1149" s="536" t="str">
        <f>IF(基本情報入力シート!L1177="","",基本情報入力シート!L1177)</f>
        <v/>
      </c>
      <c r="H1149" s="536" t="str">
        <f>IF(基本情報入力シート!Q1177="","",基本情報入力シート!Q1177)</f>
        <v/>
      </c>
      <c r="I1149" s="536" t="str">
        <f>IF(基本情報入力シート!V1177="","",基本情報入力シート!V1177)</f>
        <v/>
      </c>
      <c r="J1149" s="536" t="str">
        <f>IF(基本情報入力シート!W1177="","",基本情報入力シート!W1177)</f>
        <v/>
      </c>
      <c r="K1149" s="536" t="str">
        <f>IF(基本情報入力シート!Z1177="","",基本情報入力シート!Z1177)</f>
        <v/>
      </c>
      <c r="L1149" s="555" t="str">
        <f>IF(基本情報入力シート!AF1177=0,"",基本情報入力シート!AF1177)</f>
        <v/>
      </c>
      <c r="M1149" s="563" t="str">
        <f>IF(AND(基本情報入力シート!AG1177="",基本情報入力シート!AG1177=""),"",基本情報入力シート!AG1177)</f>
        <v/>
      </c>
      <c r="N1149" s="570"/>
      <c r="O1149" s="575" t="str">
        <f>IFERROR(VLOOKUP(K1149,'【参考】数式用'!$A$2:$M$57,MATCH(N1149,'【参考】数式用'!$G$3:$M$3,0)+6,0),"")</f>
        <v/>
      </c>
      <c r="P1149" s="583" t="s">
        <v>549</v>
      </c>
      <c r="Q1149" s="587"/>
      <c r="R1149" s="590" t="s">
        <v>71</v>
      </c>
      <c r="S1149" s="587"/>
      <c r="T1149" s="590" t="s">
        <v>743</v>
      </c>
      <c r="U1149" s="587"/>
      <c r="V1149" s="590" t="s">
        <v>71</v>
      </c>
      <c r="W1149" s="587"/>
      <c r="X1149" s="590" t="s">
        <v>560</v>
      </c>
      <c r="Y1149" s="590" t="s">
        <v>763</v>
      </c>
      <c r="Z1149" s="589" t="str">
        <f t="shared" si="391"/>
        <v/>
      </c>
      <c r="AA1149" s="594" t="s">
        <v>127</v>
      </c>
      <c r="AB1149" s="598" t="str">
        <f t="shared" si="392"/>
        <v/>
      </c>
      <c r="AC1149" s="603" t="str">
        <f>IFERROR(ROUNDDOWN(ROUNDDOWN(ROUND(L1149*VLOOKUP(K1149,'【参考】数式用'!$A$2:$M$57,MATCH("処遇改善加算Ⅳ",'【参考】数式用'!$G$3:$M$3,0)+6,0),0)*M1149,0)*Z1149*0.5,0),"")</f>
        <v/>
      </c>
      <c r="AD1149" s="609"/>
      <c r="AE1149" s="617"/>
      <c r="AF1149" s="617"/>
      <c r="AG1149" s="623"/>
      <c r="AH1149" s="627"/>
      <c r="AI1149" s="708"/>
      <c r="AJ1149" s="634"/>
      <c r="AK1149" s="648" t="str">
        <f t="shared" si="393"/>
        <v/>
      </c>
      <c r="AL1149" s="651" t="str">
        <f t="shared" si="394"/>
        <v/>
      </c>
      <c r="AM1149" s="654"/>
      <c r="AN1149" s="657" t="str">
        <f>IFERROR(VLOOKUP(K1149,'【参考】数式用'!$A$2:$N$57,14,FALSE),"")</f>
        <v/>
      </c>
      <c r="AO1149" s="657" t="str">
        <f t="shared" si="395"/>
        <v/>
      </c>
      <c r="AP1149" s="711" t="str">
        <f t="shared" si="396"/>
        <v/>
      </c>
      <c r="AQ1149" s="711" t="str">
        <f t="shared" si="397"/>
        <v>キャリアパス要件Ⅰ・Ⅱ_</v>
      </c>
      <c r="AR1149" s="662" t="str">
        <f t="shared" si="398"/>
        <v>入力済</v>
      </c>
      <c r="AS1149" s="657" t="str">
        <f t="shared" si="399"/>
        <v/>
      </c>
      <c r="AT1149" s="662" t="str">
        <f t="shared" si="400"/>
        <v>入力済</v>
      </c>
      <c r="AU1149" s="662" t="str">
        <f t="shared" si="401"/>
        <v/>
      </c>
      <c r="AV1149" s="662" t="str">
        <f t="shared" si="402"/>
        <v/>
      </c>
      <c r="AW1149" s="657" t="str">
        <f t="shared" si="403"/>
        <v/>
      </c>
      <c r="AX1149" s="657" t="str">
        <f t="shared" si="404"/>
        <v>入力済</v>
      </c>
      <c r="AY1149" s="662" t="str">
        <f>IFERROR(VLOOKUP(K1149,'【参考】数式用'!$AR$3:$AS$49,2,FALSE),"")</f>
        <v/>
      </c>
      <c r="AZ1149" s="657" t="str">
        <f t="shared" si="405"/>
        <v/>
      </c>
      <c r="BA1149" s="657" t="str">
        <f t="shared" si="406"/>
        <v>入力済</v>
      </c>
      <c r="BB1149" s="662" t="str">
        <f>IFERROR(VLOOKUP(K1149,'【参考】数式用'!$AX$3:$AY$56,2,FALSE),"")</f>
        <v/>
      </c>
      <c r="BC1149" s="657" t="str">
        <f t="shared" si="407"/>
        <v/>
      </c>
      <c r="BD1149" s="657" t="str">
        <f t="shared" si="408"/>
        <v>入力済</v>
      </c>
      <c r="BE1149" s="657" t="str">
        <f t="shared" si="409"/>
        <v/>
      </c>
      <c r="BF1149" s="657" t="str">
        <f t="shared" si="410"/>
        <v/>
      </c>
      <c r="BG1149" s="657" t="str">
        <f t="shared" si="411"/>
        <v/>
      </c>
      <c r="BH1149" s="657" t="str">
        <f t="shared" si="412"/>
        <v/>
      </c>
      <c r="BI1149" s="657" t="str">
        <f t="shared" si="413"/>
        <v/>
      </c>
      <c r="BM1149" s="681" t="e">
        <f>VLOOKUP(K1149,'【参考】数式用'!$A$2:$O$57,15,FALSE)</f>
        <v>#N/A</v>
      </c>
    </row>
    <row r="1150" spans="1:65" ht="109.9" customHeight="1">
      <c r="A1150" s="506">
        <v>1139</v>
      </c>
      <c r="B1150" s="517" t="str">
        <f>IF(基本情報入力シート!B1178="","",基本情報入力シート!B1178)</f>
        <v/>
      </c>
      <c r="C1150" s="523"/>
      <c r="D1150" s="523"/>
      <c r="E1150" s="523"/>
      <c r="F1150" s="530"/>
      <c r="G1150" s="536" t="str">
        <f>IF(基本情報入力シート!L1178="","",基本情報入力シート!L1178)</f>
        <v/>
      </c>
      <c r="H1150" s="536" t="str">
        <f>IF(基本情報入力シート!Q1178="","",基本情報入力シート!Q1178)</f>
        <v/>
      </c>
      <c r="I1150" s="536" t="str">
        <f>IF(基本情報入力シート!V1178="","",基本情報入力シート!V1178)</f>
        <v/>
      </c>
      <c r="J1150" s="536" t="str">
        <f>IF(基本情報入力シート!W1178="","",基本情報入力シート!W1178)</f>
        <v/>
      </c>
      <c r="K1150" s="536" t="str">
        <f>IF(基本情報入力シート!Z1178="","",基本情報入力シート!Z1178)</f>
        <v/>
      </c>
      <c r="L1150" s="555" t="str">
        <f>IF(基本情報入力シート!AF1178=0,"",基本情報入力シート!AF1178)</f>
        <v/>
      </c>
      <c r="M1150" s="563" t="str">
        <f>IF(AND(基本情報入力シート!AG1178="",基本情報入力シート!AG1178=""),"",基本情報入力シート!AG1178)</f>
        <v/>
      </c>
      <c r="N1150" s="570"/>
      <c r="O1150" s="575" t="str">
        <f>IFERROR(VLOOKUP(K1150,'【参考】数式用'!$A$2:$M$57,MATCH(N1150,'【参考】数式用'!$G$3:$M$3,0)+6,0),"")</f>
        <v/>
      </c>
      <c r="P1150" s="583" t="s">
        <v>549</v>
      </c>
      <c r="Q1150" s="587"/>
      <c r="R1150" s="590" t="s">
        <v>71</v>
      </c>
      <c r="S1150" s="587"/>
      <c r="T1150" s="590" t="s">
        <v>743</v>
      </c>
      <c r="U1150" s="587"/>
      <c r="V1150" s="590" t="s">
        <v>71</v>
      </c>
      <c r="W1150" s="587"/>
      <c r="X1150" s="590" t="s">
        <v>560</v>
      </c>
      <c r="Y1150" s="590" t="s">
        <v>763</v>
      </c>
      <c r="Z1150" s="589" t="str">
        <f t="shared" si="391"/>
        <v/>
      </c>
      <c r="AA1150" s="594" t="s">
        <v>127</v>
      </c>
      <c r="AB1150" s="598" t="str">
        <f t="shared" si="392"/>
        <v/>
      </c>
      <c r="AC1150" s="603" t="str">
        <f>IFERROR(ROUNDDOWN(ROUNDDOWN(ROUND(L1150*VLOOKUP(K1150,'【参考】数式用'!$A$2:$M$57,MATCH("処遇改善加算Ⅳ",'【参考】数式用'!$G$3:$M$3,0)+6,0),0)*M1150,0)*Z1150*0.5,0),"")</f>
        <v/>
      </c>
      <c r="AD1150" s="609"/>
      <c r="AE1150" s="617"/>
      <c r="AF1150" s="617"/>
      <c r="AG1150" s="623"/>
      <c r="AH1150" s="627"/>
      <c r="AI1150" s="708"/>
      <c r="AJ1150" s="634"/>
      <c r="AK1150" s="648" t="str">
        <f t="shared" si="393"/>
        <v/>
      </c>
      <c r="AL1150" s="651" t="str">
        <f t="shared" si="394"/>
        <v/>
      </c>
      <c r="AM1150" s="654"/>
      <c r="AN1150" s="657" t="str">
        <f>IFERROR(VLOOKUP(K1150,'【参考】数式用'!$A$2:$N$57,14,FALSE),"")</f>
        <v/>
      </c>
      <c r="AO1150" s="657" t="str">
        <f t="shared" si="395"/>
        <v/>
      </c>
      <c r="AP1150" s="711" t="str">
        <f t="shared" si="396"/>
        <v/>
      </c>
      <c r="AQ1150" s="711" t="str">
        <f t="shared" si="397"/>
        <v>キャリアパス要件Ⅰ・Ⅱ_</v>
      </c>
      <c r="AR1150" s="662" t="str">
        <f t="shared" si="398"/>
        <v>入力済</v>
      </c>
      <c r="AS1150" s="657" t="str">
        <f t="shared" si="399"/>
        <v/>
      </c>
      <c r="AT1150" s="662" t="str">
        <f t="shared" si="400"/>
        <v>入力済</v>
      </c>
      <c r="AU1150" s="662" t="str">
        <f t="shared" si="401"/>
        <v/>
      </c>
      <c r="AV1150" s="662" t="str">
        <f t="shared" si="402"/>
        <v/>
      </c>
      <c r="AW1150" s="657" t="str">
        <f t="shared" si="403"/>
        <v/>
      </c>
      <c r="AX1150" s="657" t="str">
        <f t="shared" si="404"/>
        <v>入力済</v>
      </c>
      <c r="AY1150" s="662" t="str">
        <f>IFERROR(VLOOKUP(K1150,'【参考】数式用'!$AR$3:$AS$49,2,FALSE),"")</f>
        <v/>
      </c>
      <c r="AZ1150" s="657" t="str">
        <f t="shared" si="405"/>
        <v/>
      </c>
      <c r="BA1150" s="657" t="str">
        <f t="shared" si="406"/>
        <v>入力済</v>
      </c>
      <c r="BB1150" s="662" t="str">
        <f>IFERROR(VLOOKUP(K1150,'【参考】数式用'!$AX$3:$AY$56,2,FALSE),"")</f>
        <v/>
      </c>
      <c r="BC1150" s="657" t="str">
        <f t="shared" si="407"/>
        <v/>
      </c>
      <c r="BD1150" s="657" t="str">
        <f t="shared" si="408"/>
        <v>入力済</v>
      </c>
      <c r="BE1150" s="657" t="str">
        <f t="shared" si="409"/>
        <v/>
      </c>
      <c r="BF1150" s="657" t="str">
        <f t="shared" si="410"/>
        <v/>
      </c>
      <c r="BG1150" s="657" t="str">
        <f t="shared" si="411"/>
        <v/>
      </c>
      <c r="BH1150" s="657" t="str">
        <f t="shared" si="412"/>
        <v/>
      </c>
      <c r="BI1150" s="657" t="str">
        <f t="shared" si="413"/>
        <v/>
      </c>
      <c r="BM1150" s="681" t="e">
        <f>VLOOKUP(K1150,'【参考】数式用'!$A$2:$O$57,15,FALSE)</f>
        <v>#N/A</v>
      </c>
    </row>
    <row r="1151" spans="1:65" ht="109.9" customHeight="1">
      <c r="A1151" s="506">
        <v>1140</v>
      </c>
      <c r="B1151" s="517" t="str">
        <f>IF(基本情報入力シート!B1179="","",基本情報入力シート!B1179)</f>
        <v/>
      </c>
      <c r="C1151" s="523"/>
      <c r="D1151" s="523"/>
      <c r="E1151" s="523"/>
      <c r="F1151" s="530"/>
      <c r="G1151" s="536" t="str">
        <f>IF(基本情報入力シート!L1179="","",基本情報入力シート!L1179)</f>
        <v/>
      </c>
      <c r="H1151" s="536" t="str">
        <f>IF(基本情報入力シート!Q1179="","",基本情報入力シート!Q1179)</f>
        <v/>
      </c>
      <c r="I1151" s="536" t="str">
        <f>IF(基本情報入力シート!V1179="","",基本情報入力シート!V1179)</f>
        <v/>
      </c>
      <c r="J1151" s="536" t="str">
        <f>IF(基本情報入力シート!W1179="","",基本情報入力シート!W1179)</f>
        <v/>
      </c>
      <c r="K1151" s="536" t="str">
        <f>IF(基本情報入力シート!Z1179="","",基本情報入力シート!Z1179)</f>
        <v/>
      </c>
      <c r="L1151" s="555" t="str">
        <f>IF(基本情報入力シート!AF1179=0,"",基本情報入力シート!AF1179)</f>
        <v/>
      </c>
      <c r="M1151" s="563" t="str">
        <f>IF(AND(基本情報入力シート!AG1179="",基本情報入力シート!AG1179=""),"",基本情報入力シート!AG1179)</f>
        <v/>
      </c>
      <c r="N1151" s="570"/>
      <c r="O1151" s="575" t="str">
        <f>IFERROR(VLOOKUP(K1151,'【参考】数式用'!$A$2:$M$57,MATCH(N1151,'【参考】数式用'!$G$3:$M$3,0)+6,0),"")</f>
        <v/>
      </c>
      <c r="P1151" s="583" t="s">
        <v>549</v>
      </c>
      <c r="Q1151" s="587"/>
      <c r="R1151" s="590" t="s">
        <v>71</v>
      </c>
      <c r="S1151" s="587"/>
      <c r="T1151" s="590" t="s">
        <v>743</v>
      </c>
      <c r="U1151" s="587"/>
      <c r="V1151" s="590" t="s">
        <v>71</v>
      </c>
      <c r="W1151" s="587"/>
      <c r="X1151" s="590" t="s">
        <v>560</v>
      </c>
      <c r="Y1151" s="590" t="s">
        <v>763</v>
      </c>
      <c r="Z1151" s="589" t="str">
        <f t="shared" si="391"/>
        <v/>
      </c>
      <c r="AA1151" s="594" t="s">
        <v>127</v>
      </c>
      <c r="AB1151" s="598" t="str">
        <f t="shared" si="392"/>
        <v/>
      </c>
      <c r="AC1151" s="603" t="str">
        <f>IFERROR(ROUNDDOWN(ROUNDDOWN(ROUND(L1151*VLOOKUP(K1151,'【参考】数式用'!$A$2:$M$57,MATCH("処遇改善加算Ⅳ",'【参考】数式用'!$G$3:$M$3,0)+6,0),0)*M1151,0)*Z1151*0.5,0),"")</f>
        <v/>
      </c>
      <c r="AD1151" s="609"/>
      <c r="AE1151" s="617"/>
      <c r="AF1151" s="617"/>
      <c r="AG1151" s="623"/>
      <c r="AH1151" s="627"/>
      <c r="AI1151" s="708"/>
      <c r="AJ1151" s="634"/>
      <c r="AK1151" s="648" t="str">
        <f t="shared" si="393"/>
        <v/>
      </c>
      <c r="AL1151" s="651" t="str">
        <f t="shared" si="394"/>
        <v/>
      </c>
      <c r="AM1151" s="654"/>
      <c r="AN1151" s="657" t="str">
        <f>IFERROR(VLOOKUP(K1151,'【参考】数式用'!$A$2:$N$57,14,FALSE),"")</f>
        <v/>
      </c>
      <c r="AO1151" s="657" t="str">
        <f t="shared" si="395"/>
        <v/>
      </c>
      <c r="AP1151" s="711" t="str">
        <f t="shared" si="396"/>
        <v/>
      </c>
      <c r="AQ1151" s="711" t="str">
        <f t="shared" si="397"/>
        <v>キャリアパス要件Ⅰ・Ⅱ_</v>
      </c>
      <c r="AR1151" s="662" t="str">
        <f t="shared" si="398"/>
        <v>入力済</v>
      </c>
      <c r="AS1151" s="657" t="str">
        <f t="shared" si="399"/>
        <v/>
      </c>
      <c r="AT1151" s="662" t="str">
        <f t="shared" si="400"/>
        <v>入力済</v>
      </c>
      <c r="AU1151" s="662" t="str">
        <f t="shared" si="401"/>
        <v/>
      </c>
      <c r="AV1151" s="662" t="str">
        <f t="shared" si="402"/>
        <v/>
      </c>
      <c r="AW1151" s="657" t="str">
        <f t="shared" si="403"/>
        <v/>
      </c>
      <c r="AX1151" s="657" t="str">
        <f t="shared" si="404"/>
        <v>入力済</v>
      </c>
      <c r="AY1151" s="662" t="str">
        <f>IFERROR(VLOOKUP(K1151,'【参考】数式用'!$AR$3:$AS$49,2,FALSE),"")</f>
        <v/>
      </c>
      <c r="AZ1151" s="657" t="str">
        <f t="shared" si="405"/>
        <v/>
      </c>
      <c r="BA1151" s="657" t="str">
        <f t="shared" si="406"/>
        <v>入力済</v>
      </c>
      <c r="BB1151" s="662" t="str">
        <f>IFERROR(VLOOKUP(K1151,'【参考】数式用'!$AX$3:$AY$56,2,FALSE),"")</f>
        <v/>
      </c>
      <c r="BC1151" s="657" t="str">
        <f t="shared" si="407"/>
        <v/>
      </c>
      <c r="BD1151" s="657" t="str">
        <f t="shared" si="408"/>
        <v>入力済</v>
      </c>
      <c r="BE1151" s="657" t="str">
        <f t="shared" si="409"/>
        <v/>
      </c>
      <c r="BF1151" s="657" t="str">
        <f t="shared" si="410"/>
        <v/>
      </c>
      <c r="BG1151" s="657" t="str">
        <f t="shared" si="411"/>
        <v/>
      </c>
      <c r="BH1151" s="657" t="str">
        <f t="shared" si="412"/>
        <v/>
      </c>
      <c r="BI1151" s="657" t="str">
        <f t="shared" si="413"/>
        <v/>
      </c>
      <c r="BM1151" s="681" t="e">
        <f>VLOOKUP(K1151,'【参考】数式用'!$A$2:$O$57,15,FALSE)</f>
        <v>#N/A</v>
      </c>
    </row>
    <row r="1152" spans="1:65" ht="109.9" customHeight="1">
      <c r="A1152" s="506">
        <v>1141</v>
      </c>
      <c r="B1152" s="517" t="str">
        <f>IF(基本情報入力シート!B1180="","",基本情報入力シート!B1180)</f>
        <v/>
      </c>
      <c r="C1152" s="523"/>
      <c r="D1152" s="523"/>
      <c r="E1152" s="523"/>
      <c r="F1152" s="530"/>
      <c r="G1152" s="536" t="str">
        <f>IF(基本情報入力シート!L1180="","",基本情報入力シート!L1180)</f>
        <v/>
      </c>
      <c r="H1152" s="536" t="str">
        <f>IF(基本情報入力シート!Q1180="","",基本情報入力シート!Q1180)</f>
        <v/>
      </c>
      <c r="I1152" s="536" t="str">
        <f>IF(基本情報入力シート!V1180="","",基本情報入力シート!V1180)</f>
        <v/>
      </c>
      <c r="J1152" s="536" t="str">
        <f>IF(基本情報入力シート!W1180="","",基本情報入力シート!W1180)</f>
        <v/>
      </c>
      <c r="K1152" s="536" t="str">
        <f>IF(基本情報入力シート!Z1180="","",基本情報入力シート!Z1180)</f>
        <v/>
      </c>
      <c r="L1152" s="555" t="str">
        <f>IF(基本情報入力シート!AF1180=0,"",基本情報入力シート!AF1180)</f>
        <v/>
      </c>
      <c r="M1152" s="563" t="str">
        <f>IF(AND(基本情報入力シート!AG1180="",基本情報入力シート!AG1180=""),"",基本情報入力シート!AG1180)</f>
        <v/>
      </c>
      <c r="N1152" s="570"/>
      <c r="O1152" s="575" t="str">
        <f>IFERROR(VLOOKUP(K1152,'【参考】数式用'!$A$2:$M$57,MATCH(N1152,'【参考】数式用'!$G$3:$M$3,0)+6,0),"")</f>
        <v/>
      </c>
      <c r="P1152" s="583" t="s">
        <v>549</v>
      </c>
      <c r="Q1152" s="587"/>
      <c r="R1152" s="590" t="s">
        <v>71</v>
      </c>
      <c r="S1152" s="587"/>
      <c r="T1152" s="590" t="s">
        <v>743</v>
      </c>
      <c r="U1152" s="587"/>
      <c r="V1152" s="590" t="s">
        <v>71</v>
      </c>
      <c r="W1152" s="587"/>
      <c r="X1152" s="590" t="s">
        <v>560</v>
      </c>
      <c r="Y1152" s="590" t="s">
        <v>763</v>
      </c>
      <c r="Z1152" s="589" t="str">
        <f t="shared" si="391"/>
        <v/>
      </c>
      <c r="AA1152" s="594" t="s">
        <v>127</v>
      </c>
      <c r="AB1152" s="598" t="str">
        <f t="shared" si="392"/>
        <v/>
      </c>
      <c r="AC1152" s="603" t="str">
        <f>IFERROR(ROUNDDOWN(ROUNDDOWN(ROUND(L1152*VLOOKUP(K1152,'【参考】数式用'!$A$2:$M$57,MATCH("処遇改善加算Ⅳ",'【参考】数式用'!$G$3:$M$3,0)+6,0),0)*M1152,0)*Z1152*0.5,0),"")</f>
        <v/>
      </c>
      <c r="AD1152" s="609"/>
      <c r="AE1152" s="617"/>
      <c r="AF1152" s="617"/>
      <c r="AG1152" s="623"/>
      <c r="AH1152" s="627"/>
      <c r="AI1152" s="708"/>
      <c r="AJ1152" s="634"/>
      <c r="AK1152" s="648" t="str">
        <f t="shared" si="393"/>
        <v/>
      </c>
      <c r="AL1152" s="651" t="str">
        <f t="shared" si="394"/>
        <v/>
      </c>
      <c r="AM1152" s="654"/>
      <c r="AN1152" s="657" t="str">
        <f>IFERROR(VLOOKUP(K1152,'【参考】数式用'!$A$2:$N$57,14,FALSE),"")</f>
        <v/>
      </c>
      <c r="AO1152" s="657" t="str">
        <f t="shared" si="395"/>
        <v/>
      </c>
      <c r="AP1152" s="711" t="str">
        <f t="shared" si="396"/>
        <v/>
      </c>
      <c r="AQ1152" s="711" t="str">
        <f t="shared" si="397"/>
        <v>キャリアパス要件Ⅰ・Ⅱ_</v>
      </c>
      <c r="AR1152" s="662" t="str">
        <f t="shared" si="398"/>
        <v>入力済</v>
      </c>
      <c r="AS1152" s="657" t="str">
        <f t="shared" si="399"/>
        <v/>
      </c>
      <c r="AT1152" s="662" t="str">
        <f t="shared" si="400"/>
        <v>入力済</v>
      </c>
      <c r="AU1152" s="662" t="str">
        <f t="shared" si="401"/>
        <v/>
      </c>
      <c r="AV1152" s="662" t="str">
        <f t="shared" si="402"/>
        <v/>
      </c>
      <c r="AW1152" s="657" t="str">
        <f t="shared" si="403"/>
        <v/>
      </c>
      <c r="AX1152" s="657" t="str">
        <f t="shared" si="404"/>
        <v>入力済</v>
      </c>
      <c r="AY1152" s="662" t="str">
        <f>IFERROR(VLOOKUP(K1152,'【参考】数式用'!$AR$3:$AS$49,2,FALSE),"")</f>
        <v/>
      </c>
      <c r="AZ1152" s="657" t="str">
        <f t="shared" si="405"/>
        <v/>
      </c>
      <c r="BA1152" s="657" t="str">
        <f t="shared" si="406"/>
        <v>入力済</v>
      </c>
      <c r="BB1152" s="662" t="str">
        <f>IFERROR(VLOOKUP(K1152,'【参考】数式用'!$AX$3:$AY$56,2,FALSE),"")</f>
        <v/>
      </c>
      <c r="BC1152" s="657" t="str">
        <f t="shared" si="407"/>
        <v/>
      </c>
      <c r="BD1152" s="657" t="str">
        <f t="shared" si="408"/>
        <v>入力済</v>
      </c>
      <c r="BE1152" s="657" t="str">
        <f t="shared" si="409"/>
        <v/>
      </c>
      <c r="BF1152" s="657" t="str">
        <f t="shared" si="410"/>
        <v/>
      </c>
      <c r="BG1152" s="657" t="str">
        <f t="shared" si="411"/>
        <v/>
      </c>
      <c r="BH1152" s="657" t="str">
        <f t="shared" si="412"/>
        <v/>
      </c>
      <c r="BI1152" s="657" t="str">
        <f t="shared" si="413"/>
        <v/>
      </c>
      <c r="BM1152" s="681" t="e">
        <f>VLOOKUP(K1152,'【参考】数式用'!$A$2:$O$57,15,FALSE)</f>
        <v>#N/A</v>
      </c>
    </row>
    <row r="1153" spans="1:65" ht="109.9" customHeight="1">
      <c r="A1153" s="506">
        <v>1142</v>
      </c>
      <c r="B1153" s="517" t="str">
        <f>IF(基本情報入力シート!B1181="","",基本情報入力シート!B1181)</f>
        <v/>
      </c>
      <c r="C1153" s="523"/>
      <c r="D1153" s="523"/>
      <c r="E1153" s="523"/>
      <c r="F1153" s="530"/>
      <c r="G1153" s="536" t="str">
        <f>IF(基本情報入力シート!L1181="","",基本情報入力シート!L1181)</f>
        <v/>
      </c>
      <c r="H1153" s="536" t="str">
        <f>IF(基本情報入力シート!Q1181="","",基本情報入力シート!Q1181)</f>
        <v/>
      </c>
      <c r="I1153" s="536" t="str">
        <f>IF(基本情報入力シート!V1181="","",基本情報入力シート!V1181)</f>
        <v/>
      </c>
      <c r="J1153" s="536" t="str">
        <f>IF(基本情報入力シート!W1181="","",基本情報入力シート!W1181)</f>
        <v/>
      </c>
      <c r="K1153" s="536" t="str">
        <f>IF(基本情報入力シート!Z1181="","",基本情報入力シート!Z1181)</f>
        <v/>
      </c>
      <c r="L1153" s="555" t="str">
        <f>IF(基本情報入力シート!AF1181=0,"",基本情報入力シート!AF1181)</f>
        <v/>
      </c>
      <c r="M1153" s="563" t="str">
        <f>IF(AND(基本情報入力シート!AG1181="",基本情報入力シート!AG1181=""),"",基本情報入力シート!AG1181)</f>
        <v/>
      </c>
      <c r="N1153" s="570"/>
      <c r="O1153" s="575" t="str">
        <f>IFERROR(VLOOKUP(K1153,'【参考】数式用'!$A$2:$M$57,MATCH(N1153,'【参考】数式用'!$G$3:$M$3,0)+6,0),"")</f>
        <v/>
      </c>
      <c r="P1153" s="583" t="s">
        <v>549</v>
      </c>
      <c r="Q1153" s="587"/>
      <c r="R1153" s="590" t="s">
        <v>71</v>
      </c>
      <c r="S1153" s="587"/>
      <c r="T1153" s="590" t="s">
        <v>743</v>
      </c>
      <c r="U1153" s="587"/>
      <c r="V1153" s="590" t="s">
        <v>71</v>
      </c>
      <c r="W1153" s="587"/>
      <c r="X1153" s="590" t="s">
        <v>560</v>
      </c>
      <c r="Y1153" s="590" t="s">
        <v>763</v>
      </c>
      <c r="Z1153" s="589" t="str">
        <f t="shared" si="391"/>
        <v/>
      </c>
      <c r="AA1153" s="594" t="s">
        <v>127</v>
      </c>
      <c r="AB1153" s="598" t="str">
        <f t="shared" si="392"/>
        <v/>
      </c>
      <c r="AC1153" s="603" t="str">
        <f>IFERROR(ROUNDDOWN(ROUNDDOWN(ROUND(L1153*VLOOKUP(K1153,'【参考】数式用'!$A$2:$M$57,MATCH("処遇改善加算Ⅳ",'【参考】数式用'!$G$3:$M$3,0)+6,0),0)*M1153,0)*Z1153*0.5,0),"")</f>
        <v/>
      </c>
      <c r="AD1153" s="609"/>
      <c r="AE1153" s="617"/>
      <c r="AF1153" s="617"/>
      <c r="AG1153" s="623"/>
      <c r="AH1153" s="627"/>
      <c r="AI1153" s="708"/>
      <c r="AJ1153" s="634"/>
      <c r="AK1153" s="648" t="str">
        <f t="shared" si="393"/>
        <v/>
      </c>
      <c r="AL1153" s="651" t="str">
        <f t="shared" si="394"/>
        <v/>
      </c>
      <c r="AM1153" s="654"/>
      <c r="AN1153" s="657" t="str">
        <f>IFERROR(VLOOKUP(K1153,'【参考】数式用'!$A$2:$N$57,14,FALSE),"")</f>
        <v/>
      </c>
      <c r="AO1153" s="657" t="str">
        <f t="shared" si="395"/>
        <v/>
      </c>
      <c r="AP1153" s="711" t="str">
        <f t="shared" si="396"/>
        <v/>
      </c>
      <c r="AQ1153" s="711" t="str">
        <f t="shared" si="397"/>
        <v>キャリアパス要件Ⅰ・Ⅱ_</v>
      </c>
      <c r="AR1153" s="662" t="str">
        <f t="shared" si="398"/>
        <v>入力済</v>
      </c>
      <c r="AS1153" s="657" t="str">
        <f t="shared" si="399"/>
        <v/>
      </c>
      <c r="AT1153" s="662" t="str">
        <f t="shared" si="400"/>
        <v>入力済</v>
      </c>
      <c r="AU1153" s="662" t="str">
        <f t="shared" si="401"/>
        <v/>
      </c>
      <c r="AV1153" s="662" t="str">
        <f t="shared" si="402"/>
        <v/>
      </c>
      <c r="AW1153" s="657" t="str">
        <f t="shared" si="403"/>
        <v/>
      </c>
      <c r="AX1153" s="657" t="str">
        <f t="shared" si="404"/>
        <v>入力済</v>
      </c>
      <c r="AY1153" s="662" t="str">
        <f>IFERROR(VLOOKUP(K1153,'【参考】数式用'!$AR$3:$AS$49,2,FALSE),"")</f>
        <v/>
      </c>
      <c r="AZ1153" s="657" t="str">
        <f t="shared" si="405"/>
        <v/>
      </c>
      <c r="BA1153" s="657" t="str">
        <f t="shared" si="406"/>
        <v>入力済</v>
      </c>
      <c r="BB1153" s="662" t="str">
        <f>IFERROR(VLOOKUP(K1153,'【参考】数式用'!$AX$3:$AY$56,2,FALSE),"")</f>
        <v/>
      </c>
      <c r="BC1153" s="657" t="str">
        <f t="shared" si="407"/>
        <v/>
      </c>
      <c r="BD1153" s="657" t="str">
        <f t="shared" si="408"/>
        <v>入力済</v>
      </c>
      <c r="BE1153" s="657" t="str">
        <f t="shared" si="409"/>
        <v/>
      </c>
      <c r="BF1153" s="657" t="str">
        <f t="shared" si="410"/>
        <v/>
      </c>
      <c r="BG1153" s="657" t="str">
        <f t="shared" si="411"/>
        <v/>
      </c>
      <c r="BH1153" s="657" t="str">
        <f t="shared" si="412"/>
        <v/>
      </c>
      <c r="BI1153" s="657" t="str">
        <f t="shared" si="413"/>
        <v/>
      </c>
      <c r="BM1153" s="681" t="e">
        <f>VLOOKUP(K1153,'【参考】数式用'!$A$2:$O$57,15,FALSE)</f>
        <v>#N/A</v>
      </c>
    </row>
    <row r="1154" spans="1:65" ht="109.9" customHeight="1">
      <c r="A1154" s="506">
        <v>1143</v>
      </c>
      <c r="B1154" s="517" t="str">
        <f>IF(基本情報入力シート!B1182="","",基本情報入力シート!B1182)</f>
        <v/>
      </c>
      <c r="C1154" s="523"/>
      <c r="D1154" s="523"/>
      <c r="E1154" s="523"/>
      <c r="F1154" s="530"/>
      <c r="G1154" s="536" t="str">
        <f>IF(基本情報入力シート!L1182="","",基本情報入力シート!L1182)</f>
        <v/>
      </c>
      <c r="H1154" s="536" t="str">
        <f>IF(基本情報入力シート!Q1182="","",基本情報入力シート!Q1182)</f>
        <v/>
      </c>
      <c r="I1154" s="536" t="str">
        <f>IF(基本情報入力シート!V1182="","",基本情報入力シート!V1182)</f>
        <v/>
      </c>
      <c r="J1154" s="536" t="str">
        <f>IF(基本情報入力シート!W1182="","",基本情報入力シート!W1182)</f>
        <v/>
      </c>
      <c r="K1154" s="536" t="str">
        <f>IF(基本情報入力シート!Z1182="","",基本情報入力シート!Z1182)</f>
        <v/>
      </c>
      <c r="L1154" s="555" t="str">
        <f>IF(基本情報入力シート!AF1182=0,"",基本情報入力シート!AF1182)</f>
        <v/>
      </c>
      <c r="M1154" s="563" t="str">
        <f>IF(AND(基本情報入力シート!AG1182="",基本情報入力シート!AG1182=""),"",基本情報入力シート!AG1182)</f>
        <v/>
      </c>
      <c r="N1154" s="570"/>
      <c r="O1154" s="575" t="str">
        <f>IFERROR(VLOOKUP(K1154,'【参考】数式用'!$A$2:$M$57,MATCH(N1154,'【参考】数式用'!$G$3:$M$3,0)+6,0),"")</f>
        <v/>
      </c>
      <c r="P1154" s="583" t="s">
        <v>549</v>
      </c>
      <c r="Q1154" s="587"/>
      <c r="R1154" s="590" t="s">
        <v>71</v>
      </c>
      <c r="S1154" s="587"/>
      <c r="T1154" s="590" t="s">
        <v>743</v>
      </c>
      <c r="U1154" s="587"/>
      <c r="V1154" s="590" t="s">
        <v>71</v>
      </c>
      <c r="W1154" s="587"/>
      <c r="X1154" s="590" t="s">
        <v>560</v>
      </c>
      <c r="Y1154" s="590" t="s">
        <v>763</v>
      </c>
      <c r="Z1154" s="589" t="str">
        <f t="shared" si="391"/>
        <v/>
      </c>
      <c r="AA1154" s="594" t="s">
        <v>127</v>
      </c>
      <c r="AB1154" s="598" t="str">
        <f t="shared" si="392"/>
        <v/>
      </c>
      <c r="AC1154" s="603" t="str">
        <f>IFERROR(ROUNDDOWN(ROUNDDOWN(ROUND(L1154*VLOOKUP(K1154,'【参考】数式用'!$A$2:$M$57,MATCH("処遇改善加算Ⅳ",'【参考】数式用'!$G$3:$M$3,0)+6,0),0)*M1154,0)*Z1154*0.5,0),"")</f>
        <v/>
      </c>
      <c r="AD1154" s="609"/>
      <c r="AE1154" s="617"/>
      <c r="AF1154" s="617"/>
      <c r="AG1154" s="623"/>
      <c r="AH1154" s="627"/>
      <c r="AI1154" s="708"/>
      <c r="AJ1154" s="634"/>
      <c r="AK1154" s="648" t="str">
        <f t="shared" si="393"/>
        <v/>
      </c>
      <c r="AL1154" s="651" t="str">
        <f t="shared" si="394"/>
        <v/>
      </c>
      <c r="AM1154" s="654"/>
      <c r="AN1154" s="657" t="str">
        <f>IFERROR(VLOOKUP(K1154,'【参考】数式用'!$A$2:$N$57,14,FALSE),"")</f>
        <v/>
      </c>
      <c r="AO1154" s="657" t="str">
        <f t="shared" si="395"/>
        <v/>
      </c>
      <c r="AP1154" s="711" t="str">
        <f t="shared" si="396"/>
        <v/>
      </c>
      <c r="AQ1154" s="711" t="str">
        <f t="shared" si="397"/>
        <v>キャリアパス要件Ⅰ・Ⅱ_</v>
      </c>
      <c r="AR1154" s="662" t="str">
        <f t="shared" si="398"/>
        <v>入力済</v>
      </c>
      <c r="AS1154" s="657" t="str">
        <f t="shared" si="399"/>
        <v/>
      </c>
      <c r="AT1154" s="662" t="str">
        <f t="shared" si="400"/>
        <v>入力済</v>
      </c>
      <c r="AU1154" s="662" t="str">
        <f t="shared" si="401"/>
        <v/>
      </c>
      <c r="AV1154" s="662" t="str">
        <f t="shared" si="402"/>
        <v/>
      </c>
      <c r="AW1154" s="657" t="str">
        <f t="shared" si="403"/>
        <v/>
      </c>
      <c r="AX1154" s="657" t="str">
        <f t="shared" si="404"/>
        <v>入力済</v>
      </c>
      <c r="AY1154" s="662" t="str">
        <f>IFERROR(VLOOKUP(K1154,'【参考】数式用'!$AR$3:$AS$49,2,FALSE),"")</f>
        <v/>
      </c>
      <c r="AZ1154" s="657" t="str">
        <f t="shared" si="405"/>
        <v/>
      </c>
      <c r="BA1154" s="657" t="str">
        <f t="shared" si="406"/>
        <v>入力済</v>
      </c>
      <c r="BB1154" s="662" t="str">
        <f>IFERROR(VLOOKUP(K1154,'【参考】数式用'!$AX$3:$AY$56,2,FALSE),"")</f>
        <v/>
      </c>
      <c r="BC1154" s="657" t="str">
        <f t="shared" si="407"/>
        <v/>
      </c>
      <c r="BD1154" s="657" t="str">
        <f t="shared" si="408"/>
        <v>入力済</v>
      </c>
      <c r="BE1154" s="657" t="str">
        <f t="shared" si="409"/>
        <v/>
      </c>
      <c r="BF1154" s="657" t="str">
        <f t="shared" si="410"/>
        <v/>
      </c>
      <c r="BG1154" s="657" t="str">
        <f t="shared" si="411"/>
        <v/>
      </c>
      <c r="BH1154" s="657" t="str">
        <f t="shared" si="412"/>
        <v/>
      </c>
      <c r="BI1154" s="657" t="str">
        <f t="shared" si="413"/>
        <v/>
      </c>
      <c r="BM1154" s="681" t="e">
        <f>VLOOKUP(K1154,'【参考】数式用'!$A$2:$O$57,15,FALSE)</f>
        <v>#N/A</v>
      </c>
    </row>
    <row r="1155" spans="1:65" ht="109.9" customHeight="1">
      <c r="A1155" s="506">
        <v>1144</v>
      </c>
      <c r="B1155" s="517" t="str">
        <f>IF(基本情報入力シート!B1183="","",基本情報入力シート!B1183)</f>
        <v/>
      </c>
      <c r="C1155" s="523"/>
      <c r="D1155" s="523"/>
      <c r="E1155" s="523"/>
      <c r="F1155" s="530"/>
      <c r="G1155" s="536" t="str">
        <f>IF(基本情報入力シート!L1183="","",基本情報入力シート!L1183)</f>
        <v/>
      </c>
      <c r="H1155" s="536" t="str">
        <f>IF(基本情報入力シート!Q1183="","",基本情報入力シート!Q1183)</f>
        <v/>
      </c>
      <c r="I1155" s="536" t="str">
        <f>IF(基本情報入力シート!V1183="","",基本情報入力シート!V1183)</f>
        <v/>
      </c>
      <c r="J1155" s="536" t="str">
        <f>IF(基本情報入力シート!W1183="","",基本情報入力シート!W1183)</f>
        <v/>
      </c>
      <c r="K1155" s="536" t="str">
        <f>IF(基本情報入力シート!Z1183="","",基本情報入力シート!Z1183)</f>
        <v/>
      </c>
      <c r="L1155" s="555" t="str">
        <f>IF(基本情報入力シート!AF1183=0,"",基本情報入力シート!AF1183)</f>
        <v/>
      </c>
      <c r="M1155" s="563" t="str">
        <f>IF(AND(基本情報入力シート!AG1183="",基本情報入力シート!AG1183=""),"",基本情報入力シート!AG1183)</f>
        <v/>
      </c>
      <c r="N1155" s="570"/>
      <c r="O1155" s="575" t="str">
        <f>IFERROR(VLOOKUP(K1155,'【参考】数式用'!$A$2:$M$57,MATCH(N1155,'【参考】数式用'!$G$3:$M$3,0)+6,0),"")</f>
        <v/>
      </c>
      <c r="P1155" s="583" t="s">
        <v>549</v>
      </c>
      <c r="Q1155" s="587"/>
      <c r="R1155" s="590" t="s">
        <v>71</v>
      </c>
      <c r="S1155" s="587"/>
      <c r="T1155" s="590" t="s">
        <v>743</v>
      </c>
      <c r="U1155" s="587"/>
      <c r="V1155" s="590" t="s">
        <v>71</v>
      </c>
      <c r="W1155" s="587"/>
      <c r="X1155" s="590" t="s">
        <v>560</v>
      </c>
      <c r="Y1155" s="590" t="s">
        <v>763</v>
      </c>
      <c r="Z1155" s="589" t="str">
        <f t="shared" si="391"/>
        <v/>
      </c>
      <c r="AA1155" s="594" t="s">
        <v>127</v>
      </c>
      <c r="AB1155" s="598" t="str">
        <f t="shared" si="392"/>
        <v/>
      </c>
      <c r="AC1155" s="603" t="str">
        <f>IFERROR(ROUNDDOWN(ROUNDDOWN(ROUND(L1155*VLOOKUP(K1155,'【参考】数式用'!$A$2:$M$57,MATCH("処遇改善加算Ⅳ",'【参考】数式用'!$G$3:$M$3,0)+6,0),0)*M1155,0)*Z1155*0.5,0),"")</f>
        <v/>
      </c>
      <c r="AD1155" s="609"/>
      <c r="AE1155" s="617"/>
      <c r="AF1155" s="617"/>
      <c r="AG1155" s="623"/>
      <c r="AH1155" s="627"/>
      <c r="AI1155" s="708"/>
      <c r="AJ1155" s="634"/>
      <c r="AK1155" s="648" t="str">
        <f t="shared" si="393"/>
        <v/>
      </c>
      <c r="AL1155" s="651" t="str">
        <f t="shared" si="394"/>
        <v/>
      </c>
      <c r="AM1155" s="654"/>
      <c r="AN1155" s="657" t="str">
        <f>IFERROR(VLOOKUP(K1155,'【参考】数式用'!$A$2:$N$57,14,FALSE),"")</f>
        <v/>
      </c>
      <c r="AO1155" s="657" t="str">
        <f t="shared" si="395"/>
        <v/>
      </c>
      <c r="AP1155" s="711" t="str">
        <f t="shared" si="396"/>
        <v/>
      </c>
      <c r="AQ1155" s="711" t="str">
        <f t="shared" si="397"/>
        <v>キャリアパス要件Ⅰ・Ⅱ_</v>
      </c>
      <c r="AR1155" s="662" t="str">
        <f t="shared" si="398"/>
        <v>入力済</v>
      </c>
      <c r="AS1155" s="657" t="str">
        <f t="shared" si="399"/>
        <v/>
      </c>
      <c r="AT1155" s="662" t="str">
        <f t="shared" si="400"/>
        <v>入力済</v>
      </c>
      <c r="AU1155" s="662" t="str">
        <f t="shared" si="401"/>
        <v/>
      </c>
      <c r="AV1155" s="662" t="str">
        <f t="shared" si="402"/>
        <v/>
      </c>
      <c r="AW1155" s="657" t="str">
        <f t="shared" si="403"/>
        <v/>
      </c>
      <c r="AX1155" s="657" t="str">
        <f t="shared" si="404"/>
        <v>入力済</v>
      </c>
      <c r="AY1155" s="662" t="str">
        <f>IFERROR(VLOOKUP(K1155,'【参考】数式用'!$AR$3:$AS$49,2,FALSE),"")</f>
        <v/>
      </c>
      <c r="AZ1155" s="657" t="str">
        <f t="shared" si="405"/>
        <v/>
      </c>
      <c r="BA1155" s="657" t="str">
        <f t="shared" si="406"/>
        <v>入力済</v>
      </c>
      <c r="BB1155" s="662" t="str">
        <f>IFERROR(VLOOKUP(K1155,'【参考】数式用'!$AX$3:$AY$56,2,FALSE),"")</f>
        <v/>
      </c>
      <c r="BC1155" s="657" t="str">
        <f t="shared" si="407"/>
        <v/>
      </c>
      <c r="BD1155" s="657" t="str">
        <f t="shared" si="408"/>
        <v>入力済</v>
      </c>
      <c r="BE1155" s="657" t="str">
        <f t="shared" si="409"/>
        <v/>
      </c>
      <c r="BF1155" s="657" t="str">
        <f t="shared" si="410"/>
        <v/>
      </c>
      <c r="BG1155" s="657" t="str">
        <f t="shared" si="411"/>
        <v/>
      </c>
      <c r="BH1155" s="657" t="str">
        <f t="shared" si="412"/>
        <v/>
      </c>
      <c r="BI1155" s="657" t="str">
        <f t="shared" si="413"/>
        <v/>
      </c>
      <c r="BM1155" s="681" t="e">
        <f>VLOOKUP(K1155,'【参考】数式用'!$A$2:$O$57,15,FALSE)</f>
        <v>#N/A</v>
      </c>
    </row>
    <row r="1156" spans="1:65" ht="109.9" customHeight="1">
      <c r="A1156" s="506">
        <v>1145</v>
      </c>
      <c r="B1156" s="517" t="str">
        <f>IF(基本情報入力シート!B1184="","",基本情報入力シート!B1184)</f>
        <v/>
      </c>
      <c r="C1156" s="523"/>
      <c r="D1156" s="523"/>
      <c r="E1156" s="523"/>
      <c r="F1156" s="530"/>
      <c r="G1156" s="536" t="str">
        <f>IF(基本情報入力シート!L1184="","",基本情報入力シート!L1184)</f>
        <v/>
      </c>
      <c r="H1156" s="536" t="str">
        <f>IF(基本情報入力シート!Q1184="","",基本情報入力シート!Q1184)</f>
        <v/>
      </c>
      <c r="I1156" s="536" t="str">
        <f>IF(基本情報入力シート!V1184="","",基本情報入力シート!V1184)</f>
        <v/>
      </c>
      <c r="J1156" s="536" t="str">
        <f>IF(基本情報入力シート!W1184="","",基本情報入力シート!W1184)</f>
        <v/>
      </c>
      <c r="K1156" s="536" t="str">
        <f>IF(基本情報入力シート!Z1184="","",基本情報入力シート!Z1184)</f>
        <v/>
      </c>
      <c r="L1156" s="555" t="str">
        <f>IF(基本情報入力シート!AF1184=0,"",基本情報入力シート!AF1184)</f>
        <v/>
      </c>
      <c r="M1156" s="563" t="str">
        <f>IF(AND(基本情報入力シート!AG1184="",基本情報入力シート!AG1184=""),"",基本情報入力シート!AG1184)</f>
        <v/>
      </c>
      <c r="N1156" s="570"/>
      <c r="O1156" s="575" t="str">
        <f>IFERROR(VLOOKUP(K1156,'【参考】数式用'!$A$2:$M$57,MATCH(N1156,'【参考】数式用'!$G$3:$M$3,0)+6,0),"")</f>
        <v/>
      </c>
      <c r="P1156" s="583" t="s">
        <v>549</v>
      </c>
      <c r="Q1156" s="587"/>
      <c r="R1156" s="590" t="s">
        <v>71</v>
      </c>
      <c r="S1156" s="587"/>
      <c r="T1156" s="590" t="s">
        <v>743</v>
      </c>
      <c r="U1156" s="587"/>
      <c r="V1156" s="590" t="s">
        <v>71</v>
      </c>
      <c r="W1156" s="587"/>
      <c r="X1156" s="590" t="s">
        <v>560</v>
      </c>
      <c r="Y1156" s="590" t="s">
        <v>763</v>
      </c>
      <c r="Z1156" s="589" t="str">
        <f t="shared" si="391"/>
        <v/>
      </c>
      <c r="AA1156" s="594" t="s">
        <v>127</v>
      </c>
      <c r="AB1156" s="598" t="str">
        <f t="shared" si="392"/>
        <v/>
      </c>
      <c r="AC1156" s="603" t="str">
        <f>IFERROR(ROUNDDOWN(ROUNDDOWN(ROUND(L1156*VLOOKUP(K1156,'【参考】数式用'!$A$2:$M$57,MATCH("処遇改善加算Ⅳ",'【参考】数式用'!$G$3:$M$3,0)+6,0),0)*M1156,0)*Z1156*0.5,0),"")</f>
        <v/>
      </c>
      <c r="AD1156" s="609"/>
      <c r="AE1156" s="617"/>
      <c r="AF1156" s="617"/>
      <c r="AG1156" s="623"/>
      <c r="AH1156" s="627"/>
      <c r="AI1156" s="708"/>
      <c r="AJ1156" s="634"/>
      <c r="AK1156" s="648" t="str">
        <f t="shared" si="393"/>
        <v/>
      </c>
      <c r="AL1156" s="651" t="str">
        <f t="shared" si="394"/>
        <v/>
      </c>
      <c r="AM1156" s="654"/>
      <c r="AN1156" s="657" t="str">
        <f>IFERROR(VLOOKUP(K1156,'【参考】数式用'!$A$2:$N$57,14,FALSE),"")</f>
        <v/>
      </c>
      <c r="AO1156" s="657" t="str">
        <f t="shared" si="395"/>
        <v/>
      </c>
      <c r="AP1156" s="711" t="str">
        <f t="shared" si="396"/>
        <v/>
      </c>
      <c r="AQ1156" s="711" t="str">
        <f t="shared" si="397"/>
        <v>キャリアパス要件Ⅰ・Ⅱ_</v>
      </c>
      <c r="AR1156" s="662" t="str">
        <f t="shared" si="398"/>
        <v>入力済</v>
      </c>
      <c r="AS1156" s="657" t="str">
        <f t="shared" si="399"/>
        <v/>
      </c>
      <c r="AT1156" s="662" t="str">
        <f t="shared" si="400"/>
        <v>入力済</v>
      </c>
      <c r="AU1156" s="662" t="str">
        <f t="shared" si="401"/>
        <v/>
      </c>
      <c r="AV1156" s="662" t="str">
        <f t="shared" si="402"/>
        <v/>
      </c>
      <c r="AW1156" s="657" t="str">
        <f t="shared" si="403"/>
        <v/>
      </c>
      <c r="AX1156" s="657" t="str">
        <f t="shared" si="404"/>
        <v>入力済</v>
      </c>
      <c r="AY1156" s="662" t="str">
        <f>IFERROR(VLOOKUP(K1156,'【参考】数式用'!$AR$3:$AS$49,2,FALSE),"")</f>
        <v/>
      </c>
      <c r="AZ1156" s="657" t="str">
        <f t="shared" si="405"/>
        <v/>
      </c>
      <c r="BA1156" s="657" t="str">
        <f t="shared" si="406"/>
        <v>入力済</v>
      </c>
      <c r="BB1156" s="662" t="str">
        <f>IFERROR(VLOOKUP(K1156,'【参考】数式用'!$AX$3:$AY$56,2,FALSE),"")</f>
        <v/>
      </c>
      <c r="BC1156" s="657" t="str">
        <f t="shared" si="407"/>
        <v/>
      </c>
      <c r="BD1156" s="657" t="str">
        <f t="shared" si="408"/>
        <v>入力済</v>
      </c>
      <c r="BE1156" s="657" t="str">
        <f t="shared" si="409"/>
        <v/>
      </c>
      <c r="BF1156" s="657" t="str">
        <f t="shared" si="410"/>
        <v/>
      </c>
      <c r="BG1156" s="657" t="str">
        <f t="shared" si="411"/>
        <v/>
      </c>
      <c r="BH1156" s="657" t="str">
        <f t="shared" si="412"/>
        <v/>
      </c>
      <c r="BI1156" s="657" t="str">
        <f t="shared" si="413"/>
        <v/>
      </c>
      <c r="BM1156" s="681" t="e">
        <f>VLOOKUP(K1156,'【参考】数式用'!$A$2:$O$57,15,FALSE)</f>
        <v>#N/A</v>
      </c>
    </row>
    <row r="1157" spans="1:65" ht="109.9" customHeight="1">
      <c r="A1157" s="506">
        <v>1146</v>
      </c>
      <c r="B1157" s="517" t="str">
        <f>IF(基本情報入力シート!B1185="","",基本情報入力シート!B1185)</f>
        <v/>
      </c>
      <c r="C1157" s="523"/>
      <c r="D1157" s="523"/>
      <c r="E1157" s="523"/>
      <c r="F1157" s="530"/>
      <c r="G1157" s="536" t="str">
        <f>IF(基本情報入力シート!L1185="","",基本情報入力シート!L1185)</f>
        <v/>
      </c>
      <c r="H1157" s="536" t="str">
        <f>IF(基本情報入力シート!Q1185="","",基本情報入力シート!Q1185)</f>
        <v/>
      </c>
      <c r="I1157" s="536" t="str">
        <f>IF(基本情報入力シート!V1185="","",基本情報入力シート!V1185)</f>
        <v/>
      </c>
      <c r="J1157" s="536" t="str">
        <f>IF(基本情報入力シート!W1185="","",基本情報入力シート!W1185)</f>
        <v/>
      </c>
      <c r="K1157" s="536" t="str">
        <f>IF(基本情報入力シート!Z1185="","",基本情報入力シート!Z1185)</f>
        <v/>
      </c>
      <c r="L1157" s="555" t="str">
        <f>IF(基本情報入力シート!AF1185=0,"",基本情報入力シート!AF1185)</f>
        <v/>
      </c>
      <c r="M1157" s="563" t="str">
        <f>IF(AND(基本情報入力シート!AG1185="",基本情報入力シート!AG1185=""),"",基本情報入力シート!AG1185)</f>
        <v/>
      </c>
      <c r="N1157" s="570"/>
      <c r="O1157" s="575" t="str">
        <f>IFERROR(VLOOKUP(K1157,'【参考】数式用'!$A$2:$M$57,MATCH(N1157,'【参考】数式用'!$G$3:$M$3,0)+6,0),"")</f>
        <v/>
      </c>
      <c r="P1157" s="583" t="s">
        <v>549</v>
      </c>
      <c r="Q1157" s="587"/>
      <c r="R1157" s="590" t="s">
        <v>71</v>
      </c>
      <c r="S1157" s="587"/>
      <c r="T1157" s="590" t="s">
        <v>743</v>
      </c>
      <c r="U1157" s="587"/>
      <c r="V1157" s="590" t="s">
        <v>71</v>
      </c>
      <c r="W1157" s="587"/>
      <c r="X1157" s="590" t="s">
        <v>560</v>
      </c>
      <c r="Y1157" s="590" t="s">
        <v>763</v>
      </c>
      <c r="Z1157" s="589" t="str">
        <f t="shared" si="391"/>
        <v/>
      </c>
      <c r="AA1157" s="594" t="s">
        <v>127</v>
      </c>
      <c r="AB1157" s="598" t="str">
        <f t="shared" si="392"/>
        <v/>
      </c>
      <c r="AC1157" s="603" t="str">
        <f>IFERROR(ROUNDDOWN(ROUNDDOWN(ROUND(L1157*VLOOKUP(K1157,'【参考】数式用'!$A$2:$M$57,MATCH("処遇改善加算Ⅳ",'【参考】数式用'!$G$3:$M$3,0)+6,0),0)*M1157,0)*Z1157*0.5,0),"")</f>
        <v/>
      </c>
      <c r="AD1157" s="609"/>
      <c r="AE1157" s="617"/>
      <c r="AF1157" s="617"/>
      <c r="AG1157" s="623"/>
      <c r="AH1157" s="627"/>
      <c r="AI1157" s="708"/>
      <c r="AJ1157" s="634"/>
      <c r="AK1157" s="648" t="str">
        <f t="shared" si="393"/>
        <v/>
      </c>
      <c r="AL1157" s="651" t="str">
        <f t="shared" si="394"/>
        <v/>
      </c>
      <c r="AM1157" s="654"/>
      <c r="AN1157" s="657" t="str">
        <f>IFERROR(VLOOKUP(K1157,'【参考】数式用'!$A$2:$N$57,14,FALSE),"")</f>
        <v/>
      </c>
      <c r="AO1157" s="657" t="str">
        <f t="shared" si="395"/>
        <v/>
      </c>
      <c r="AP1157" s="711" t="str">
        <f t="shared" si="396"/>
        <v/>
      </c>
      <c r="AQ1157" s="711" t="str">
        <f t="shared" si="397"/>
        <v>キャリアパス要件Ⅰ・Ⅱ_</v>
      </c>
      <c r="AR1157" s="662" t="str">
        <f t="shared" si="398"/>
        <v>入力済</v>
      </c>
      <c r="AS1157" s="657" t="str">
        <f t="shared" si="399"/>
        <v/>
      </c>
      <c r="AT1157" s="662" t="str">
        <f t="shared" si="400"/>
        <v>入力済</v>
      </c>
      <c r="AU1157" s="662" t="str">
        <f t="shared" si="401"/>
        <v/>
      </c>
      <c r="AV1157" s="662" t="str">
        <f t="shared" si="402"/>
        <v/>
      </c>
      <c r="AW1157" s="657" t="str">
        <f t="shared" si="403"/>
        <v/>
      </c>
      <c r="AX1157" s="657" t="str">
        <f t="shared" si="404"/>
        <v>入力済</v>
      </c>
      <c r="AY1157" s="662" t="str">
        <f>IFERROR(VLOOKUP(K1157,'【参考】数式用'!$AR$3:$AS$49,2,FALSE),"")</f>
        <v/>
      </c>
      <c r="AZ1157" s="657" t="str">
        <f t="shared" si="405"/>
        <v/>
      </c>
      <c r="BA1157" s="657" t="str">
        <f t="shared" si="406"/>
        <v>入力済</v>
      </c>
      <c r="BB1157" s="662" t="str">
        <f>IFERROR(VLOOKUP(K1157,'【参考】数式用'!$AX$3:$AY$56,2,FALSE),"")</f>
        <v/>
      </c>
      <c r="BC1157" s="657" t="str">
        <f t="shared" si="407"/>
        <v/>
      </c>
      <c r="BD1157" s="657" t="str">
        <f t="shared" si="408"/>
        <v>入力済</v>
      </c>
      <c r="BE1157" s="657" t="str">
        <f t="shared" si="409"/>
        <v/>
      </c>
      <c r="BF1157" s="657" t="str">
        <f t="shared" si="410"/>
        <v/>
      </c>
      <c r="BG1157" s="657" t="str">
        <f t="shared" si="411"/>
        <v/>
      </c>
      <c r="BH1157" s="657" t="str">
        <f t="shared" si="412"/>
        <v/>
      </c>
      <c r="BI1157" s="657" t="str">
        <f t="shared" si="413"/>
        <v/>
      </c>
      <c r="BM1157" s="681" t="e">
        <f>VLOOKUP(K1157,'【参考】数式用'!$A$2:$O$57,15,FALSE)</f>
        <v>#N/A</v>
      </c>
    </row>
    <row r="1158" spans="1:65" ht="109.9" customHeight="1">
      <c r="A1158" s="506">
        <v>1147</v>
      </c>
      <c r="B1158" s="517" t="str">
        <f>IF(基本情報入力シート!B1186="","",基本情報入力シート!B1186)</f>
        <v/>
      </c>
      <c r="C1158" s="523"/>
      <c r="D1158" s="523"/>
      <c r="E1158" s="523"/>
      <c r="F1158" s="530"/>
      <c r="G1158" s="536" t="str">
        <f>IF(基本情報入力シート!L1186="","",基本情報入力シート!L1186)</f>
        <v/>
      </c>
      <c r="H1158" s="536" t="str">
        <f>IF(基本情報入力シート!Q1186="","",基本情報入力シート!Q1186)</f>
        <v/>
      </c>
      <c r="I1158" s="536" t="str">
        <f>IF(基本情報入力シート!V1186="","",基本情報入力シート!V1186)</f>
        <v/>
      </c>
      <c r="J1158" s="536" t="str">
        <f>IF(基本情報入力シート!W1186="","",基本情報入力シート!W1186)</f>
        <v/>
      </c>
      <c r="K1158" s="536" t="str">
        <f>IF(基本情報入力シート!Z1186="","",基本情報入力シート!Z1186)</f>
        <v/>
      </c>
      <c r="L1158" s="555" t="str">
        <f>IF(基本情報入力シート!AF1186=0,"",基本情報入力シート!AF1186)</f>
        <v/>
      </c>
      <c r="M1158" s="563" t="str">
        <f>IF(AND(基本情報入力シート!AG1186="",基本情報入力シート!AG1186=""),"",基本情報入力シート!AG1186)</f>
        <v/>
      </c>
      <c r="N1158" s="570"/>
      <c r="O1158" s="575" t="str">
        <f>IFERROR(VLOOKUP(K1158,'【参考】数式用'!$A$2:$M$57,MATCH(N1158,'【参考】数式用'!$G$3:$M$3,0)+6,0),"")</f>
        <v/>
      </c>
      <c r="P1158" s="583" t="s">
        <v>549</v>
      </c>
      <c r="Q1158" s="587"/>
      <c r="R1158" s="590" t="s">
        <v>71</v>
      </c>
      <c r="S1158" s="587"/>
      <c r="T1158" s="590" t="s">
        <v>743</v>
      </c>
      <c r="U1158" s="587"/>
      <c r="V1158" s="590" t="s">
        <v>71</v>
      </c>
      <c r="W1158" s="587"/>
      <c r="X1158" s="590" t="s">
        <v>560</v>
      </c>
      <c r="Y1158" s="590" t="s">
        <v>763</v>
      </c>
      <c r="Z1158" s="589" t="str">
        <f t="shared" si="391"/>
        <v/>
      </c>
      <c r="AA1158" s="594" t="s">
        <v>127</v>
      </c>
      <c r="AB1158" s="598" t="str">
        <f t="shared" si="392"/>
        <v/>
      </c>
      <c r="AC1158" s="603" t="str">
        <f>IFERROR(ROUNDDOWN(ROUNDDOWN(ROUND(L1158*VLOOKUP(K1158,'【参考】数式用'!$A$2:$M$57,MATCH("処遇改善加算Ⅳ",'【参考】数式用'!$G$3:$M$3,0)+6,0),0)*M1158,0)*Z1158*0.5,0),"")</f>
        <v/>
      </c>
      <c r="AD1158" s="609"/>
      <c r="AE1158" s="617"/>
      <c r="AF1158" s="617"/>
      <c r="AG1158" s="623"/>
      <c r="AH1158" s="627"/>
      <c r="AI1158" s="708"/>
      <c r="AJ1158" s="634"/>
      <c r="AK1158" s="648" t="str">
        <f t="shared" si="393"/>
        <v/>
      </c>
      <c r="AL1158" s="651" t="str">
        <f t="shared" si="394"/>
        <v/>
      </c>
      <c r="AM1158" s="654"/>
      <c r="AN1158" s="657" t="str">
        <f>IFERROR(VLOOKUP(K1158,'【参考】数式用'!$A$2:$N$57,14,FALSE),"")</f>
        <v/>
      </c>
      <c r="AO1158" s="657" t="str">
        <f t="shared" si="395"/>
        <v/>
      </c>
      <c r="AP1158" s="711" t="str">
        <f t="shared" si="396"/>
        <v/>
      </c>
      <c r="AQ1158" s="711" t="str">
        <f t="shared" si="397"/>
        <v>キャリアパス要件Ⅰ・Ⅱ_</v>
      </c>
      <c r="AR1158" s="662" t="str">
        <f t="shared" si="398"/>
        <v>入力済</v>
      </c>
      <c r="AS1158" s="657" t="str">
        <f t="shared" si="399"/>
        <v/>
      </c>
      <c r="AT1158" s="662" t="str">
        <f t="shared" si="400"/>
        <v>入力済</v>
      </c>
      <c r="AU1158" s="662" t="str">
        <f t="shared" si="401"/>
        <v/>
      </c>
      <c r="AV1158" s="662" t="str">
        <f t="shared" si="402"/>
        <v/>
      </c>
      <c r="AW1158" s="657" t="str">
        <f t="shared" si="403"/>
        <v/>
      </c>
      <c r="AX1158" s="657" t="str">
        <f t="shared" si="404"/>
        <v>入力済</v>
      </c>
      <c r="AY1158" s="662" t="str">
        <f>IFERROR(VLOOKUP(K1158,'【参考】数式用'!$AR$3:$AS$49,2,FALSE),"")</f>
        <v/>
      </c>
      <c r="AZ1158" s="657" t="str">
        <f t="shared" si="405"/>
        <v/>
      </c>
      <c r="BA1158" s="657" t="str">
        <f t="shared" si="406"/>
        <v>入力済</v>
      </c>
      <c r="BB1158" s="662" t="str">
        <f>IFERROR(VLOOKUP(K1158,'【参考】数式用'!$AX$3:$AY$56,2,FALSE),"")</f>
        <v/>
      </c>
      <c r="BC1158" s="657" t="str">
        <f t="shared" si="407"/>
        <v/>
      </c>
      <c r="BD1158" s="657" t="str">
        <f t="shared" si="408"/>
        <v>入力済</v>
      </c>
      <c r="BE1158" s="657" t="str">
        <f t="shared" si="409"/>
        <v/>
      </c>
      <c r="BF1158" s="657" t="str">
        <f t="shared" si="410"/>
        <v/>
      </c>
      <c r="BG1158" s="657" t="str">
        <f t="shared" si="411"/>
        <v/>
      </c>
      <c r="BH1158" s="657" t="str">
        <f t="shared" si="412"/>
        <v/>
      </c>
      <c r="BI1158" s="657" t="str">
        <f t="shared" si="413"/>
        <v/>
      </c>
      <c r="BM1158" s="681" t="e">
        <f>VLOOKUP(K1158,'【参考】数式用'!$A$2:$O$57,15,FALSE)</f>
        <v>#N/A</v>
      </c>
    </row>
    <row r="1159" spans="1:65" ht="109.9" customHeight="1">
      <c r="A1159" s="506">
        <v>1148</v>
      </c>
      <c r="B1159" s="517" t="str">
        <f>IF(基本情報入力シート!B1187="","",基本情報入力シート!B1187)</f>
        <v/>
      </c>
      <c r="C1159" s="523"/>
      <c r="D1159" s="523"/>
      <c r="E1159" s="523"/>
      <c r="F1159" s="530"/>
      <c r="G1159" s="536" t="str">
        <f>IF(基本情報入力シート!L1187="","",基本情報入力シート!L1187)</f>
        <v/>
      </c>
      <c r="H1159" s="536" t="str">
        <f>IF(基本情報入力シート!Q1187="","",基本情報入力シート!Q1187)</f>
        <v/>
      </c>
      <c r="I1159" s="536" t="str">
        <f>IF(基本情報入力シート!V1187="","",基本情報入力シート!V1187)</f>
        <v/>
      </c>
      <c r="J1159" s="536" t="str">
        <f>IF(基本情報入力シート!W1187="","",基本情報入力シート!W1187)</f>
        <v/>
      </c>
      <c r="K1159" s="536" t="str">
        <f>IF(基本情報入力シート!Z1187="","",基本情報入力シート!Z1187)</f>
        <v/>
      </c>
      <c r="L1159" s="555" t="str">
        <f>IF(基本情報入力シート!AF1187=0,"",基本情報入力シート!AF1187)</f>
        <v/>
      </c>
      <c r="M1159" s="563" t="str">
        <f>IF(AND(基本情報入力シート!AG1187="",基本情報入力シート!AG1187=""),"",基本情報入力シート!AG1187)</f>
        <v/>
      </c>
      <c r="N1159" s="570"/>
      <c r="O1159" s="575" t="str">
        <f>IFERROR(VLOOKUP(K1159,'【参考】数式用'!$A$2:$M$57,MATCH(N1159,'【参考】数式用'!$G$3:$M$3,0)+6,0),"")</f>
        <v/>
      </c>
      <c r="P1159" s="583" t="s">
        <v>549</v>
      </c>
      <c r="Q1159" s="587"/>
      <c r="R1159" s="590" t="s">
        <v>71</v>
      </c>
      <c r="S1159" s="587"/>
      <c r="T1159" s="590" t="s">
        <v>743</v>
      </c>
      <c r="U1159" s="587"/>
      <c r="V1159" s="590" t="s">
        <v>71</v>
      </c>
      <c r="W1159" s="587"/>
      <c r="X1159" s="590" t="s">
        <v>560</v>
      </c>
      <c r="Y1159" s="590" t="s">
        <v>763</v>
      </c>
      <c r="Z1159" s="589" t="str">
        <f t="shared" si="391"/>
        <v/>
      </c>
      <c r="AA1159" s="594" t="s">
        <v>127</v>
      </c>
      <c r="AB1159" s="598" t="str">
        <f t="shared" si="392"/>
        <v/>
      </c>
      <c r="AC1159" s="603" t="str">
        <f>IFERROR(ROUNDDOWN(ROUNDDOWN(ROUND(L1159*VLOOKUP(K1159,'【参考】数式用'!$A$2:$M$57,MATCH("処遇改善加算Ⅳ",'【参考】数式用'!$G$3:$M$3,0)+6,0),0)*M1159,0)*Z1159*0.5,0),"")</f>
        <v/>
      </c>
      <c r="AD1159" s="609"/>
      <c r="AE1159" s="617"/>
      <c r="AF1159" s="617"/>
      <c r="AG1159" s="623"/>
      <c r="AH1159" s="627"/>
      <c r="AI1159" s="708"/>
      <c r="AJ1159" s="634"/>
      <c r="AK1159" s="648" t="str">
        <f t="shared" si="393"/>
        <v/>
      </c>
      <c r="AL1159" s="651" t="str">
        <f t="shared" si="394"/>
        <v/>
      </c>
      <c r="AM1159" s="654"/>
      <c r="AN1159" s="657" t="str">
        <f>IFERROR(VLOOKUP(K1159,'【参考】数式用'!$A$2:$N$57,14,FALSE),"")</f>
        <v/>
      </c>
      <c r="AO1159" s="657" t="str">
        <f t="shared" si="395"/>
        <v/>
      </c>
      <c r="AP1159" s="711" t="str">
        <f t="shared" si="396"/>
        <v/>
      </c>
      <c r="AQ1159" s="711" t="str">
        <f t="shared" si="397"/>
        <v>キャリアパス要件Ⅰ・Ⅱ_</v>
      </c>
      <c r="AR1159" s="662" t="str">
        <f t="shared" si="398"/>
        <v>入力済</v>
      </c>
      <c r="AS1159" s="657" t="str">
        <f t="shared" si="399"/>
        <v/>
      </c>
      <c r="AT1159" s="662" t="str">
        <f t="shared" si="400"/>
        <v>入力済</v>
      </c>
      <c r="AU1159" s="662" t="str">
        <f t="shared" si="401"/>
        <v/>
      </c>
      <c r="AV1159" s="662" t="str">
        <f t="shared" si="402"/>
        <v/>
      </c>
      <c r="AW1159" s="657" t="str">
        <f t="shared" si="403"/>
        <v/>
      </c>
      <c r="AX1159" s="657" t="str">
        <f t="shared" si="404"/>
        <v>入力済</v>
      </c>
      <c r="AY1159" s="662" t="str">
        <f>IFERROR(VLOOKUP(K1159,'【参考】数式用'!$AR$3:$AS$49,2,FALSE),"")</f>
        <v/>
      </c>
      <c r="AZ1159" s="657" t="str">
        <f t="shared" si="405"/>
        <v/>
      </c>
      <c r="BA1159" s="657" t="str">
        <f t="shared" si="406"/>
        <v>入力済</v>
      </c>
      <c r="BB1159" s="662" t="str">
        <f>IFERROR(VLOOKUP(K1159,'【参考】数式用'!$AX$3:$AY$56,2,FALSE),"")</f>
        <v/>
      </c>
      <c r="BC1159" s="657" t="str">
        <f t="shared" si="407"/>
        <v/>
      </c>
      <c r="BD1159" s="657" t="str">
        <f t="shared" si="408"/>
        <v>入力済</v>
      </c>
      <c r="BE1159" s="657" t="str">
        <f t="shared" si="409"/>
        <v/>
      </c>
      <c r="BF1159" s="657" t="str">
        <f t="shared" si="410"/>
        <v/>
      </c>
      <c r="BG1159" s="657" t="str">
        <f t="shared" si="411"/>
        <v/>
      </c>
      <c r="BH1159" s="657" t="str">
        <f t="shared" si="412"/>
        <v/>
      </c>
      <c r="BI1159" s="657" t="str">
        <f t="shared" si="413"/>
        <v/>
      </c>
      <c r="BM1159" s="681" t="e">
        <f>VLOOKUP(K1159,'【参考】数式用'!$A$2:$O$57,15,FALSE)</f>
        <v>#N/A</v>
      </c>
    </row>
    <row r="1160" spans="1:65" ht="109.9" customHeight="1">
      <c r="A1160" s="506">
        <v>1149</v>
      </c>
      <c r="B1160" s="517" t="str">
        <f>IF(基本情報入力シート!B1188="","",基本情報入力シート!B1188)</f>
        <v/>
      </c>
      <c r="C1160" s="523"/>
      <c r="D1160" s="523"/>
      <c r="E1160" s="523"/>
      <c r="F1160" s="530"/>
      <c r="G1160" s="536" t="str">
        <f>IF(基本情報入力シート!L1188="","",基本情報入力シート!L1188)</f>
        <v/>
      </c>
      <c r="H1160" s="536" t="str">
        <f>IF(基本情報入力シート!Q1188="","",基本情報入力シート!Q1188)</f>
        <v/>
      </c>
      <c r="I1160" s="536" t="str">
        <f>IF(基本情報入力シート!V1188="","",基本情報入力シート!V1188)</f>
        <v/>
      </c>
      <c r="J1160" s="536" t="str">
        <f>IF(基本情報入力シート!W1188="","",基本情報入力シート!W1188)</f>
        <v/>
      </c>
      <c r="K1160" s="536" t="str">
        <f>IF(基本情報入力シート!Z1188="","",基本情報入力シート!Z1188)</f>
        <v/>
      </c>
      <c r="L1160" s="555" t="str">
        <f>IF(基本情報入力シート!AF1188=0,"",基本情報入力シート!AF1188)</f>
        <v/>
      </c>
      <c r="M1160" s="563" t="str">
        <f>IF(AND(基本情報入力シート!AG1188="",基本情報入力シート!AG1188=""),"",基本情報入力シート!AG1188)</f>
        <v/>
      </c>
      <c r="N1160" s="570"/>
      <c r="O1160" s="575" t="str">
        <f>IFERROR(VLOOKUP(K1160,'【参考】数式用'!$A$2:$M$57,MATCH(N1160,'【参考】数式用'!$G$3:$M$3,0)+6,0),"")</f>
        <v/>
      </c>
      <c r="P1160" s="583" t="s">
        <v>549</v>
      </c>
      <c r="Q1160" s="587"/>
      <c r="R1160" s="590" t="s">
        <v>71</v>
      </c>
      <c r="S1160" s="587"/>
      <c r="T1160" s="590" t="s">
        <v>743</v>
      </c>
      <c r="U1160" s="587"/>
      <c r="V1160" s="590" t="s">
        <v>71</v>
      </c>
      <c r="W1160" s="587"/>
      <c r="X1160" s="590" t="s">
        <v>560</v>
      </c>
      <c r="Y1160" s="590" t="s">
        <v>763</v>
      </c>
      <c r="Z1160" s="589" t="str">
        <f t="shared" si="391"/>
        <v/>
      </c>
      <c r="AA1160" s="594" t="s">
        <v>127</v>
      </c>
      <c r="AB1160" s="598" t="str">
        <f t="shared" si="392"/>
        <v/>
      </c>
      <c r="AC1160" s="603" t="str">
        <f>IFERROR(ROUNDDOWN(ROUNDDOWN(ROUND(L1160*VLOOKUP(K1160,'【参考】数式用'!$A$2:$M$57,MATCH("処遇改善加算Ⅳ",'【参考】数式用'!$G$3:$M$3,0)+6,0),0)*M1160,0)*Z1160*0.5,0),"")</f>
        <v/>
      </c>
      <c r="AD1160" s="609"/>
      <c r="AE1160" s="617"/>
      <c r="AF1160" s="617"/>
      <c r="AG1160" s="623"/>
      <c r="AH1160" s="627"/>
      <c r="AI1160" s="708"/>
      <c r="AJ1160" s="634"/>
      <c r="AK1160" s="648" t="str">
        <f t="shared" si="393"/>
        <v/>
      </c>
      <c r="AL1160" s="651" t="str">
        <f t="shared" si="394"/>
        <v/>
      </c>
      <c r="AM1160" s="654"/>
      <c r="AN1160" s="657" t="str">
        <f>IFERROR(VLOOKUP(K1160,'【参考】数式用'!$A$2:$N$57,14,FALSE),"")</f>
        <v/>
      </c>
      <c r="AO1160" s="657" t="str">
        <f t="shared" si="395"/>
        <v/>
      </c>
      <c r="AP1160" s="711" t="str">
        <f t="shared" si="396"/>
        <v/>
      </c>
      <c r="AQ1160" s="711" t="str">
        <f t="shared" si="397"/>
        <v>キャリアパス要件Ⅰ・Ⅱ_</v>
      </c>
      <c r="AR1160" s="662" t="str">
        <f t="shared" si="398"/>
        <v>入力済</v>
      </c>
      <c r="AS1160" s="657" t="str">
        <f t="shared" si="399"/>
        <v/>
      </c>
      <c r="AT1160" s="662" t="str">
        <f t="shared" si="400"/>
        <v>入力済</v>
      </c>
      <c r="AU1160" s="662" t="str">
        <f t="shared" si="401"/>
        <v/>
      </c>
      <c r="AV1160" s="662" t="str">
        <f t="shared" si="402"/>
        <v/>
      </c>
      <c r="AW1160" s="657" t="str">
        <f t="shared" si="403"/>
        <v/>
      </c>
      <c r="AX1160" s="657" t="str">
        <f t="shared" si="404"/>
        <v>入力済</v>
      </c>
      <c r="AY1160" s="662" t="str">
        <f>IFERROR(VLOOKUP(K1160,'【参考】数式用'!$AR$3:$AS$49,2,FALSE),"")</f>
        <v/>
      </c>
      <c r="AZ1160" s="657" t="str">
        <f t="shared" si="405"/>
        <v/>
      </c>
      <c r="BA1160" s="657" t="str">
        <f t="shared" si="406"/>
        <v>入力済</v>
      </c>
      <c r="BB1160" s="662" t="str">
        <f>IFERROR(VLOOKUP(K1160,'【参考】数式用'!$AX$3:$AY$56,2,FALSE),"")</f>
        <v/>
      </c>
      <c r="BC1160" s="657" t="str">
        <f t="shared" si="407"/>
        <v/>
      </c>
      <c r="BD1160" s="657" t="str">
        <f t="shared" si="408"/>
        <v>入力済</v>
      </c>
      <c r="BE1160" s="657" t="str">
        <f t="shared" si="409"/>
        <v/>
      </c>
      <c r="BF1160" s="657" t="str">
        <f t="shared" si="410"/>
        <v/>
      </c>
      <c r="BG1160" s="657" t="str">
        <f t="shared" si="411"/>
        <v/>
      </c>
      <c r="BH1160" s="657" t="str">
        <f t="shared" si="412"/>
        <v/>
      </c>
      <c r="BI1160" s="657" t="str">
        <f t="shared" si="413"/>
        <v/>
      </c>
      <c r="BM1160" s="681" t="e">
        <f>VLOOKUP(K1160,'【参考】数式用'!$A$2:$O$57,15,FALSE)</f>
        <v>#N/A</v>
      </c>
    </row>
    <row r="1161" spans="1:65" ht="109.9" customHeight="1">
      <c r="A1161" s="506">
        <v>1150</v>
      </c>
      <c r="B1161" s="517" t="str">
        <f>IF(基本情報入力シート!B1189="","",基本情報入力シート!B1189)</f>
        <v/>
      </c>
      <c r="C1161" s="523"/>
      <c r="D1161" s="523"/>
      <c r="E1161" s="523"/>
      <c r="F1161" s="530"/>
      <c r="G1161" s="536" t="str">
        <f>IF(基本情報入力シート!L1189="","",基本情報入力シート!L1189)</f>
        <v/>
      </c>
      <c r="H1161" s="536" t="str">
        <f>IF(基本情報入力シート!Q1189="","",基本情報入力シート!Q1189)</f>
        <v/>
      </c>
      <c r="I1161" s="536" t="str">
        <f>IF(基本情報入力シート!V1189="","",基本情報入力シート!V1189)</f>
        <v/>
      </c>
      <c r="J1161" s="536" t="str">
        <f>IF(基本情報入力シート!W1189="","",基本情報入力シート!W1189)</f>
        <v/>
      </c>
      <c r="K1161" s="536" t="str">
        <f>IF(基本情報入力シート!Z1189="","",基本情報入力シート!Z1189)</f>
        <v/>
      </c>
      <c r="L1161" s="555" t="str">
        <f>IF(基本情報入力シート!AF1189=0,"",基本情報入力シート!AF1189)</f>
        <v/>
      </c>
      <c r="M1161" s="563" t="str">
        <f>IF(AND(基本情報入力シート!AG1189="",基本情報入力シート!AG1189=""),"",基本情報入力シート!AG1189)</f>
        <v/>
      </c>
      <c r="N1161" s="570"/>
      <c r="O1161" s="575" t="str">
        <f>IFERROR(VLOOKUP(K1161,'【参考】数式用'!$A$2:$M$57,MATCH(N1161,'【参考】数式用'!$G$3:$M$3,0)+6,0),"")</f>
        <v/>
      </c>
      <c r="P1161" s="583" t="s">
        <v>549</v>
      </c>
      <c r="Q1161" s="587"/>
      <c r="R1161" s="590" t="s">
        <v>71</v>
      </c>
      <c r="S1161" s="587"/>
      <c r="T1161" s="590" t="s">
        <v>743</v>
      </c>
      <c r="U1161" s="587"/>
      <c r="V1161" s="590" t="s">
        <v>71</v>
      </c>
      <c r="W1161" s="587"/>
      <c r="X1161" s="590" t="s">
        <v>560</v>
      </c>
      <c r="Y1161" s="590" t="s">
        <v>763</v>
      </c>
      <c r="Z1161" s="589" t="str">
        <f t="shared" si="391"/>
        <v/>
      </c>
      <c r="AA1161" s="594" t="s">
        <v>127</v>
      </c>
      <c r="AB1161" s="598" t="str">
        <f t="shared" si="392"/>
        <v/>
      </c>
      <c r="AC1161" s="603" t="str">
        <f>IFERROR(ROUNDDOWN(ROUNDDOWN(ROUND(L1161*VLOOKUP(K1161,'【参考】数式用'!$A$2:$M$57,MATCH("処遇改善加算Ⅳ",'【参考】数式用'!$G$3:$M$3,0)+6,0),0)*M1161,0)*Z1161*0.5,0),"")</f>
        <v/>
      </c>
      <c r="AD1161" s="609"/>
      <c r="AE1161" s="617"/>
      <c r="AF1161" s="617"/>
      <c r="AG1161" s="623"/>
      <c r="AH1161" s="627"/>
      <c r="AI1161" s="708"/>
      <c r="AJ1161" s="634"/>
      <c r="AK1161" s="648" t="str">
        <f t="shared" si="393"/>
        <v/>
      </c>
      <c r="AL1161" s="651" t="str">
        <f t="shared" si="394"/>
        <v/>
      </c>
      <c r="AM1161" s="654"/>
      <c r="AN1161" s="657" t="str">
        <f>IFERROR(VLOOKUP(K1161,'【参考】数式用'!$A$2:$N$57,14,FALSE),"")</f>
        <v/>
      </c>
      <c r="AO1161" s="657" t="str">
        <f t="shared" si="395"/>
        <v/>
      </c>
      <c r="AP1161" s="711" t="str">
        <f t="shared" si="396"/>
        <v/>
      </c>
      <c r="AQ1161" s="711" t="str">
        <f t="shared" si="397"/>
        <v>キャリアパス要件Ⅰ・Ⅱ_</v>
      </c>
      <c r="AR1161" s="662" t="str">
        <f t="shared" si="398"/>
        <v>入力済</v>
      </c>
      <c r="AS1161" s="657" t="str">
        <f t="shared" si="399"/>
        <v/>
      </c>
      <c r="AT1161" s="662" t="str">
        <f t="shared" si="400"/>
        <v>入力済</v>
      </c>
      <c r="AU1161" s="662" t="str">
        <f t="shared" si="401"/>
        <v/>
      </c>
      <c r="AV1161" s="662" t="str">
        <f t="shared" si="402"/>
        <v/>
      </c>
      <c r="AW1161" s="657" t="str">
        <f t="shared" si="403"/>
        <v/>
      </c>
      <c r="AX1161" s="657" t="str">
        <f t="shared" si="404"/>
        <v>入力済</v>
      </c>
      <c r="AY1161" s="662" t="str">
        <f>IFERROR(VLOOKUP(K1161,'【参考】数式用'!$AR$3:$AS$49,2,FALSE),"")</f>
        <v/>
      </c>
      <c r="AZ1161" s="657" t="str">
        <f t="shared" si="405"/>
        <v/>
      </c>
      <c r="BA1161" s="657" t="str">
        <f t="shared" si="406"/>
        <v>入力済</v>
      </c>
      <c r="BB1161" s="662" t="str">
        <f>IFERROR(VLOOKUP(K1161,'【参考】数式用'!$AX$3:$AY$56,2,FALSE),"")</f>
        <v/>
      </c>
      <c r="BC1161" s="657" t="str">
        <f t="shared" si="407"/>
        <v/>
      </c>
      <c r="BD1161" s="657" t="str">
        <f t="shared" si="408"/>
        <v>入力済</v>
      </c>
      <c r="BE1161" s="657" t="str">
        <f t="shared" si="409"/>
        <v/>
      </c>
      <c r="BF1161" s="657" t="str">
        <f t="shared" si="410"/>
        <v/>
      </c>
      <c r="BG1161" s="657" t="str">
        <f t="shared" si="411"/>
        <v/>
      </c>
      <c r="BH1161" s="657" t="str">
        <f t="shared" si="412"/>
        <v/>
      </c>
      <c r="BI1161" s="657" t="str">
        <f t="shared" si="413"/>
        <v/>
      </c>
      <c r="BM1161" s="681" t="e">
        <f>VLOOKUP(K1161,'【参考】数式用'!$A$2:$O$57,15,FALSE)</f>
        <v>#N/A</v>
      </c>
    </row>
    <row r="1162" spans="1:65" ht="109.9" customHeight="1">
      <c r="A1162" s="506">
        <v>1151</v>
      </c>
      <c r="B1162" s="517" t="str">
        <f>IF(基本情報入力シート!B1190="","",基本情報入力シート!B1190)</f>
        <v/>
      </c>
      <c r="C1162" s="523"/>
      <c r="D1162" s="523"/>
      <c r="E1162" s="523"/>
      <c r="F1162" s="530"/>
      <c r="G1162" s="536" t="str">
        <f>IF(基本情報入力シート!L1190="","",基本情報入力シート!L1190)</f>
        <v/>
      </c>
      <c r="H1162" s="536" t="str">
        <f>IF(基本情報入力シート!Q1190="","",基本情報入力シート!Q1190)</f>
        <v/>
      </c>
      <c r="I1162" s="536" t="str">
        <f>IF(基本情報入力シート!V1190="","",基本情報入力シート!V1190)</f>
        <v/>
      </c>
      <c r="J1162" s="536" t="str">
        <f>IF(基本情報入力シート!W1190="","",基本情報入力シート!W1190)</f>
        <v/>
      </c>
      <c r="K1162" s="536" t="str">
        <f>IF(基本情報入力シート!Z1190="","",基本情報入力シート!Z1190)</f>
        <v/>
      </c>
      <c r="L1162" s="555" t="str">
        <f>IF(基本情報入力シート!AF1190=0,"",基本情報入力シート!AF1190)</f>
        <v/>
      </c>
      <c r="M1162" s="563" t="str">
        <f>IF(AND(基本情報入力シート!AG1190="",基本情報入力シート!AG1190=""),"",基本情報入力シート!AG1190)</f>
        <v/>
      </c>
      <c r="N1162" s="570"/>
      <c r="O1162" s="575" t="str">
        <f>IFERROR(VLOOKUP(K1162,'【参考】数式用'!$A$2:$M$57,MATCH(N1162,'【参考】数式用'!$G$3:$M$3,0)+6,0),"")</f>
        <v/>
      </c>
      <c r="P1162" s="583" t="s">
        <v>549</v>
      </c>
      <c r="Q1162" s="587"/>
      <c r="R1162" s="590" t="s">
        <v>71</v>
      </c>
      <c r="S1162" s="587"/>
      <c r="T1162" s="590" t="s">
        <v>743</v>
      </c>
      <c r="U1162" s="587"/>
      <c r="V1162" s="590" t="s">
        <v>71</v>
      </c>
      <c r="W1162" s="587"/>
      <c r="X1162" s="590" t="s">
        <v>560</v>
      </c>
      <c r="Y1162" s="590" t="s">
        <v>763</v>
      </c>
      <c r="Z1162" s="589" t="str">
        <f t="shared" si="391"/>
        <v/>
      </c>
      <c r="AA1162" s="594" t="s">
        <v>127</v>
      </c>
      <c r="AB1162" s="598" t="str">
        <f t="shared" si="392"/>
        <v/>
      </c>
      <c r="AC1162" s="603" t="str">
        <f>IFERROR(ROUNDDOWN(ROUNDDOWN(ROUND(L1162*VLOOKUP(K1162,'【参考】数式用'!$A$2:$M$57,MATCH("処遇改善加算Ⅳ",'【参考】数式用'!$G$3:$M$3,0)+6,0),0)*M1162,0)*Z1162*0.5,0),"")</f>
        <v/>
      </c>
      <c r="AD1162" s="609"/>
      <c r="AE1162" s="617"/>
      <c r="AF1162" s="617"/>
      <c r="AG1162" s="623"/>
      <c r="AH1162" s="627"/>
      <c r="AI1162" s="708"/>
      <c r="AJ1162" s="634"/>
      <c r="AK1162" s="648" t="str">
        <f t="shared" si="393"/>
        <v/>
      </c>
      <c r="AL1162" s="651" t="str">
        <f t="shared" si="394"/>
        <v/>
      </c>
      <c r="AM1162" s="654"/>
      <c r="AN1162" s="657" t="str">
        <f>IFERROR(VLOOKUP(K1162,'【参考】数式用'!$A$2:$N$57,14,FALSE),"")</f>
        <v/>
      </c>
      <c r="AO1162" s="657" t="str">
        <f t="shared" si="395"/>
        <v/>
      </c>
      <c r="AP1162" s="711" t="str">
        <f t="shared" si="396"/>
        <v/>
      </c>
      <c r="AQ1162" s="711" t="str">
        <f t="shared" si="397"/>
        <v>キャリアパス要件Ⅰ・Ⅱ_</v>
      </c>
      <c r="AR1162" s="662" t="str">
        <f t="shared" si="398"/>
        <v>入力済</v>
      </c>
      <c r="AS1162" s="657" t="str">
        <f t="shared" si="399"/>
        <v/>
      </c>
      <c r="AT1162" s="662" t="str">
        <f t="shared" si="400"/>
        <v>入力済</v>
      </c>
      <c r="AU1162" s="662" t="str">
        <f t="shared" si="401"/>
        <v/>
      </c>
      <c r="AV1162" s="662" t="str">
        <f t="shared" si="402"/>
        <v/>
      </c>
      <c r="AW1162" s="657" t="str">
        <f t="shared" si="403"/>
        <v/>
      </c>
      <c r="AX1162" s="657" t="str">
        <f t="shared" si="404"/>
        <v>入力済</v>
      </c>
      <c r="AY1162" s="662" t="str">
        <f>IFERROR(VLOOKUP(K1162,'【参考】数式用'!$AR$3:$AS$49,2,FALSE),"")</f>
        <v/>
      </c>
      <c r="AZ1162" s="657" t="str">
        <f t="shared" si="405"/>
        <v/>
      </c>
      <c r="BA1162" s="657" t="str">
        <f t="shared" si="406"/>
        <v>入力済</v>
      </c>
      <c r="BB1162" s="662" t="str">
        <f>IFERROR(VLOOKUP(K1162,'【参考】数式用'!$AX$3:$AY$56,2,FALSE),"")</f>
        <v/>
      </c>
      <c r="BC1162" s="657" t="str">
        <f t="shared" si="407"/>
        <v/>
      </c>
      <c r="BD1162" s="657" t="str">
        <f t="shared" si="408"/>
        <v>入力済</v>
      </c>
      <c r="BE1162" s="657" t="str">
        <f t="shared" si="409"/>
        <v/>
      </c>
      <c r="BF1162" s="657" t="str">
        <f t="shared" si="410"/>
        <v/>
      </c>
      <c r="BG1162" s="657" t="str">
        <f t="shared" si="411"/>
        <v/>
      </c>
      <c r="BH1162" s="657" t="str">
        <f t="shared" si="412"/>
        <v/>
      </c>
      <c r="BI1162" s="657" t="str">
        <f t="shared" si="413"/>
        <v/>
      </c>
      <c r="BM1162" s="681" t="e">
        <f>VLOOKUP(K1162,'【参考】数式用'!$A$2:$O$57,15,FALSE)</f>
        <v>#N/A</v>
      </c>
    </row>
    <row r="1163" spans="1:65" ht="109.9" customHeight="1">
      <c r="A1163" s="506">
        <v>1152</v>
      </c>
      <c r="B1163" s="517" t="str">
        <f>IF(基本情報入力シート!B1191="","",基本情報入力シート!B1191)</f>
        <v/>
      </c>
      <c r="C1163" s="523"/>
      <c r="D1163" s="523"/>
      <c r="E1163" s="523"/>
      <c r="F1163" s="530"/>
      <c r="G1163" s="536" t="str">
        <f>IF(基本情報入力シート!L1191="","",基本情報入力シート!L1191)</f>
        <v/>
      </c>
      <c r="H1163" s="536" t="str">
        <f>IF(基本情報入力シート!Q1191="","",基本情報入力シート!Q1191)</f>
        <v/>
      </c>
      <c r="I1163" s="536" t="str">
        <f>IF(基本情報入力シート!V1191="","",基本情報入力シート!V1191)</f>
        <v/>
      </c>
      <c r="J1163" s="536" t="str">
        <f>IF(基本情報入力シート!W1191="","",基本情報入力シート!W1191)</f>
        <v/>
      </c>
      <c r="K1163" s="536" t="str">
        <f>IF(基本情報入力シート!Z1191="","",基本情報入力シート!Z1191)</f>
        <v/>
      </c>
      <c r="L1163" s="555" t="str">
        <f>IF(基本情報入力シート!AF1191=0,"",基本情報入力シート!AF1191)</f>
        <v/>
      </c>
      <c r="M1163" s="563" t="str">
        <f>IF(AND(基本情報入力シート!AG1191="",基本情報入力シート!AG1191=""),"",基本情報入力シート!AG1191)</f>
        <v/>
      </c>
      <c r="N1163" s="570"/>
      <c r="O1163" s="575" t="str">
        <f>IFERROR(VLOOKUP(K1163,'【参考】数式用'!$A$2:$M$57,MATCH(N1163,'【参考】数式用'!$G$3:$M$3,0)+6,0),"")</f>
        <v/>
      </c>
      <c r="P1163" s="583" t="s">
        <v>549</v>
      </c>
      <c r="Q1163" s="587"/>
      <c r="R1163" s="590" t="s">
        <v>71</v>
      </c>
      <c r="S1163" s="587"/>
      <c r="T1163" s="590" t="s">
        <v>743</v>
      </c>
      <c r="U1163" s="587"/>
      <c r="V1163" s="590" t="s">
        <v>71</v>
      </c>
      <c r="W1163" s="587"/>
      <c r="X1163" s="590" t="s">
        <v>560</v>
      </c>
      <c r="Y1163" s="590" t="s">
        <v>763</v>
      </c>
      <c r="Z1163" s="589" t="str">
        <f t="shared" si="391"/>
        <v/>
      </c>
      <c r="AA1163" s="594" t="s">
        <v>127</v>
      </c>
      <c r="AB1163" s="598" t="str">
        <f t="shared" si="392"/>
        <v/>
      </c>
      <c r="AC1163" s="603" t="str">
        <f>IFERROR(ROUNDDOWN(ROUNDDOWN(ROUND(L1163*VLOOKUP(K1163,'【参考】数式用'!$A$2:$M$57,MATCH("処遇改善加算Ⅳ",'【参考】数式用'!$G$3:$M$3,0)+6,0),0)*M1163,0)*Z1163*0.5,0),"")</f>
        <v/>
      </c>
      <c r="AD1163" s="609"/>
      <c r="AE1163" s="617"/>
      <c r="AF1163" s="617"/>
      <c r="AG1163" s="623"/>
      <c r="AH1163" s="627"/>
      <c r="AI1163" s="708"/>
      <c r="AJ1163" s="634"/>
      <c r="AK1163" s="648" t="str">
        <f t="shared" si="393"/>
        <v/>
      </c>
      <c r="AL1163" s="651" t="str">
        <f t="shared" si="394"/>
        <v/>
      </c>
      <c r="AM1163" s="654"/>
      <c r="AN1163" s="657" t="str">
        <f>IFERROR(VLOOKUP(K1163,'【参考】数式用'!$A$2:$N$57,14,FALSE),"")</f>
        <v/>
      </c>
      <c r="AO1163" s="657" t="str">
        <f t="shared" si="395"/>
        <v/>
      </c>
      <c r="AP1163" s="711" t="str">
        <f t="shared" si="396"/>
        <v/>
      </c>
      <c r="AQ1163" s="711" t="str">
        <f t="shared" si="397"/>
        <v>キャリアパス要件Ⅰ・Ⅱ_</v>
      </c>
      <c r="AR1163" s="662" t="str">
        <f t="shared" si="398"/>
        <v>入力済</v>
      </c>
      <c r="AS1163" s="657" t="str">
        <f t="shared" si="399"/>
        <v/>
      </c>
      <c r="AT1163" s="662" t="str">
        <f t="shared" si="400"/>
        <v>入力済</v>
      </c>
      <c r="AU1163" s="662" t="str">
        <f t="shared" si="401"/>
        <v/>
      </c>
      <c r="AV1163" s="662" t="str">
        <f t="shared" si="402"/>
        <v/>
      </c>
      <c r="AW1163" s="657" t="str">
        <f t="shared" si="403"/>
        <v/>
      </c>
      <c r="AX1163" s="657" t="str">
        <f t="shared" si="404"/>
        <v>入力済</v>
      </c>
      <c r="AY1163" s="662" t="str">
        <f>IFERROR(VLOOKUP(K1163,'【参考】数式用'!$AR$3:$AS$49,2,FALSE),"")</f>
        <v/>
      </c>
      <c r="AZ1163" s="657" t="str">
        <f t="shared" si="405"/>
        <v/>
      </c>
      <c r="BA1163" s="657" t="str">
        <f t="shared" si="406"/>
        <v>入力済</v>
      </c>
      <c r="BB1163" s="662" t="str">
        <f>IFERROR(VLOOKUP(K1163,'【参考】数式用'!$AX$3:$AY$56,2,FALSE),"")</f>
        <v/>
      </c>
      <c r="BC1163" s="657" t="str">
        <f t="shared" si="407"/>
        <v/>
      </c>
      <c r="BD1163" s="657" t="str">
        <f t="shared" si="408"/>
        <v>入力済</v>
      </c>
      <c r="BE1163" s="657" t="str">
        <f t="shared" si="409"/>
        <v/>
      </c>
      <c r="BF1163" s="657" t="str">
        <f t="shared" si="410"/>
        <v/>
      </c>
      <c r="BG1163" s="657" t="str">
        <f t="shared" si="411"/>
        <v/>
      </c>
      <c r="BH1163" s="657" t="str">
        <f t="shared" si="412"/>
        <v/>
      </c>
      <c r="BI1163" s="657" t="str">
        <f t="shared" si="413"/>
        <v/>
      </c>
      <c r="BM1163" s="681" t="e">
        <f>VLOOKUP(K1163,'【参考】数式用'!$A$2:$O$57,15,FALSE)</f>
        <v>#N/A</v>
      </c>
    </row>
    <row r="1164" spans="1:65" ht="109.9" customHeight="1">
      <c r="A1164" s="506">
        <v>1153</v>
      </c>
      <c r="B1164" s="517" t="str">
        <f>IF(基本情報入力シート!B1192="","",基本情報入力シート!B1192)</f>
        <v/>
      </c>
      <c r="C1164" s="523"/>
      <c r="D1164" s="523"/>
      <c r="E1164" s="523"/>
      <c r="F1164" s="530"/>
      <c r="G1164" s="536" t="str">
        <f>IF(基本情報入力シート!L1192="","",基本情報入力シート!L1192)</f>
        <v/>
      </c>
      <c r="H1164" s="536" t="str">
        <f>IF(基本情報入力シート!Q1192="","",基本情報入力シート!Q1192)</f>
        <v/>
      </c>
      <c r="I1164" s="536" t="str">
        <f>IF(基本情報入力シート!V1192="","",基本情報入力シート!V1192)</f>
        <v/>
      </c>
      <c r="J1164" s="536" t="str">
        <f>IF(基本情報入力シート!W1192="","",基本情報入力シート!W1192)</f>
        <v/>
      </c>
      <c r="K1164" s="536" t="str">
        <f>IF(基本情報入力シート!Z1192="","",基本情報入力シート!Z1192)</f>
        <v/>
      </c>
      <c r="L1164" s="555" t="str">
        <f>IF(基本情報入力シート!AF1192=0,"",基本情報入力シート!AF1192)</f>
        <v/>
      </c>
      <c r="M1164" s="563" t="str">
        <f>IF(AND(基本情報入力シート!AG1192="",基本情報入力シート!AG1192=""),"",基本情報入力シート!AG1192)</f>
        <v/>
      </c>
      <c r="N1164" s="570"/>
      <c r="O1164" s="575" t="str">
        <f>IFERROR(VLOOKUP(K1164,'【参考】数式用'!$A$2:$M$57,MATCH(N1164,'【参考】数式用'!$G$3:$M$3,0)+6,0),"")</f>
        <v/>
      </c>
      <c r="P1164" s="583" t="s">
        <v>549</v>
      </c>
      <c r="Q1164" s="587"/>
      <c r="R1164" s="590" t="s">
        <v>71</v>
      </c>
      <c r="S1164" s="587"/>
      <c r="T1164" s="590" t="s">
        <v>743</v>
      </c>
      <c r="U1164" s="587"/>
      <c r="V1164" s="590" t="s">
        <v>71</v>
      </c>
      <c r="W1164" s="587"/>
      <c r="X1164" s="590" t="s">
        <v>560</v>
      </c>
      <c r="Y1164" s="590" t="s">
        <v>763</v>
      </c>
      <c r="Z1164" s="589" t="str">
        <f t="shared" ref="Z1164:Z1227" si="414">IF(Q1164&gt;=1,(U1164*12+W1164)-(Q1164*12+S1164)+1,"")</f>
        <v/>
      </c>
      <c r="AA1164" s="594" t="s">
        <v>127</v>
      </c>
      <c r="AB1164" s="598" t="str">
        <f t="shared" ref="AB1164:AB1227" si="415">IFERROR(ROUNDDOWN(ROUND(L1164*O1164,0)*M1164,0)*Z1164,"")</f>
        <v/>
      </c>
      <c r="AC1164" s="603" t="str">
        <f>IFERROR(ROUNDDOWN(ROUNDDOWN(ROUND(L1164*VLOOKUP(K1164,'【参考】数式用'!$A$2:$M$57,MATCH("処遇改善加算Ⅳ",'【参考】数式用'!$G$3:$M$3,0)+6,0),0)*M1164,0)*Z1164*0.5,0),"")</f>
        <v/>
      </c>
      <c r="AD1164" s="609"/>
      <c r="AE1164" s="617"/>
      <c r="AF1164" s="617"/>
      <c r="AG1164" s="623"/>
      <c r="AH1164" s="627"/>
      <c r="AI1164" s="708"/>
      <c r="AJ1164" s="634"/>
      <c r="AK1164" s="648" t="str">
        <f t="shared" ref="AK1164:AK1227" si="416">IF(AND(N1164&lt;&gt;"",OR(U1164&lt;&gt;9,W1164&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1164="加算対象外",N1164&lt;&gt;"",AE1164="―",AJ1164="―"),"このサービスについては、キャリアパス要件Ⅰ・Ⅱか令和８年度特例要件のどちらかの要件を満たしている必要があります",""))</f>
        <v/>
      </c>
      <c r="AL1164" s="651" t="str">
        <f t="shared" ref="AL1164:AL1227" si="417">IF(N1164="","",IF(OR(AND(COUNTIF(AP1164,"未入力")&gt;0,AD1164=""),AND(COUNTBLANK(AP1164)&gt;0,AE1164=""),AND(COUNTIF(AN1164:BD1164,"AF列に色付け")&gt;0,AF1164=""),AND(COUNTIF(AN1164:BD1164,"AG列に色付け")&gt;0,OR(AG1164="",AG1164=0)),AND(COUNTIF(AN1164:BD1164,"AH列に色付け")&gt;0,AH1164=""),AND(COUNTIF(AN1164:BD1164,"AI列に色付け")&gt;0,AI1164=""),AND(COUNTIF(AN1164:BD1164,"AJ列に色付け")&gt;0,AJ1164="",NOT(OR(BE1164="AJ列色消し",BF1164="AJ列色消し")))),"！記入が必要な欄（オレンジ色のセル）に空欄があります。空欄を埋めてください。",""))</f>
        <v/>
      </c>
      <c r="AM1164" s="654"/>
      <c r="AN1164" s="657" t="str">
        <f>IFERROR(VLOOKUP(K1164,'【参考】数式用'!$A$2:$N$57,14,FALSE),"")</f>
        <v/>
      </c>
      <c r="AO1164" s="657" t="str">
        <f t="shared" ref="AO1164:AO1227" si="418">IF(AND(K1164&lt;&gt;""),"N列に色付け","")</f>
        <v/>
      </c>
      <c r="AP1164" s="711" t="str">
        <f t="shared" ref="AP1164:AP1227" si="419">IF(AND(AC1164&lt;&gt;0,AC1164&lt;&gt;"",AN1164="加算対象"),IF(AD1164="○","入力済","未入力"),"")</f>
        <v/>
      </c>
      <c r="AQ1164" s="711" t="str">
        <f t="shared" ref="AQ1164:AQ1227" si="420">"キャリアパス要件Ⅰ・Ⅱ_"&amp;AN1164</f>
        <v>キャリアパス要件Ⅰ・Ⅱ_</v>
      </c>
      <c r="AR1164" s="662" t="str">
        <f t="shared" ref="AR1164:AR1227" si="421">IF(AND(N1164&lt;&gt;"",AE1164=""),"未入力","入力済")</f>
        <v>入力済</v>
      </c>
      <c r="AS1164" s="657" t="str">
        <f t="shared" ref="AS1164:AS1227" si="422">IF(AND(N1164&lt;&gt;"",N1164&lt;&gt;"処遇改善加算Ⅳ",AN1164="加算対象"),"AF列に色付け","")</f>
        <v/>
      </c>
      <c r="AT1164" s="662" t="str">
        <f t="shared" ref="AT1164:AT1227" si="423">IF(AND(N1164&lt;&gt;"",N1164&lt;&gt;"処遇改善加算Ⅳ",N1164&lt;&gt;"処遇改善加算",AF1164=""),"未入力","入力済")</f>
        <v>入力済</v>
      </c>
      <c r="AU1164" s="662" t="str">
        <f t="shared" ref="AU1164:AU1227" si="424">IF(OR(ISNUMBER(SEARCH("処遇改善加算Ⅰ",N1164)),ISNUMBER(SEARCH("処遇改善加算Ⅱ",N1164))),"対象","")</f>
        <v/>
      </c>
      <c r="AV1164" s="662" t="str">
        <f t="shared" ref="AV1164:AV1227" si="425">IF(AND(AN1164="加算対象",N1164&lt;&gt;"処遇改善加算Ⅲ",N1164&lt;&gt;"処遇改善加算Ⅳ",N1164&lt;&gt;"",AU1164&lt;&gt;"対象外"),1,"")</f>
        <v/>
      </c>
      <c r="AW1164" s="657" t="str">
        <f t="shared" ref="AW1164:AW1227" si="426">IF(AND(AV1164=1,OR(AG1164=0,AG1164=""),AN1164="加算対象"),"AH列に色付け","")</f>
        <v/>
      </c>
      <c r="AX1164" s="657" t="str">
        <f t="shared" ref="AX1164:AX1227" si="427">IF(AND($AV1164=1,$AW1164="AH列に色付け",OR($AG1164="",$AH1164="")),"未入力",IF(AND($AV1164=1,$AW1164="",$AG1164=""),"未入力","入力済"))</f>
        <v>入力済</v>
      </c>
      <c r="AY1164" s="662" t="str">
        <f>IFERROR(VLOOKUP(K1164,'【参考】数式用'!$AR$3:$AS$49,2,FALSE),"")</f>
        <v/>
      </c>
      <c r="AZ1164" s="657" t="str">
        <f t="shared" ref="AZ1164:AZ1227" si="428">IF(AND(AN1164="加算対象",OR(N1164="処遇改善加算Ⅰイ",N1164="処遇改善加算Ⅰロ")),"AI列に色付け","")</f>
        <v/>
      </c>
      <c r="BA1164" s="657" t="str">
        <f t="shared" ref="BA1164:BA1227" si="429">IF(AND(OR(N1164="処遇改善加算Ⅰイ",N1164="処遇改善加算Ⅰロ"),AI1164=""),"未入力","入力済")</f>
        <v>入力済</v>
      </c>
      <c r="BB1164" s="662" t="str">
        <f>IFERROR(VLOOKUP(K1164,'【参考】数式用'!$AX$3:$AY$56,2,FALSE),"")</f>
        <v/>
      </c>
      <c r="BC1164" s="657" t="str">
        <f t="shared" ref="BC1164:BC1227" si="430">IF(OR(COUNTIF(AE1164:AH1164,"*令和８年度特例要件を*")&gt;0,ISNUMBER(SEARCH("処遇改善加算Ⅰロ",N1164)),ISNUMBER(SEARCH("処遇改善加算Ⅱロ",N1164)),AN1164="加算対象外"),"AJ列に色付け","")</f>
        <v/>
      </c>
      <c r="BD1164" s="657" t="str">
        <f t="shared" ref="BD1164:BD1227" si="431">IF(AND(COUNTIF(AE1164:AH1164,"*令和８年度特例要件を*")&gt;0,AJ1164=""),"未入力","入力済")</f>
        <v>入力済</v>
      </c>
      <c r="BE1164" s="657" t="str">
        <f t="shared" ref="BE1164:BE1227" si="432">IF(AH1164="*その他*","AJ列色消し",IF(OR(ISNUMBER(SEARCH("処遇改善加算Ⅰロ",N1164)),ISNUMBER(SEARCH("処遇改善加算Ⅱロ",N1164))),"",IF(AND(BC1164="AJ列に色付け",AE1164="○",AF1164="○",AG1164&gt;=1),"AJ列色消し","")))</f>
        <v/>
      </c>
      <c r="BF1164" s="657" t="str">
        <f t="shared" ref="BF1164:BF1227" si="433">IF(AND(N1164="処遇改善加算",AE1164="○"),"AJ列色消し","")</f>
        <v/>
      </c>
      <c r="BG1164" s="657" t="str">
        <f t="shared" ref="BG1164:BG1227" si="434">IF(OR(TRIM(BC1164)="",BE1164="AJ列色消し",BF1164="AJ列色消し"),"","入力必要")</f>
        <v/>
      </c>
      <c r="BH1164" s="657" t="str">
        <f t="shared" ref="BH1164:BH1227" si="435">IF(AND(BE1164="",BG1164="入力必要"),IF(AJ1164="","未入力","入力済"),"")</f>
        <v/>
      </c>
      <c r="BI1164" s="657" t="str">
        <f t="shared" ref="BI1164:BI1227" si="436">G1164</f>
        <v/>
      </c>
      <c r="BM1164" s="681" t="e">
        <f>VLOOKUP(K1164,'【参考】数式用'!$A$2:$O$57,15,FALSE)</f>
        <v>#N/A</v>
      </c>
    </row>
    <row r="1165" spans="1:65" ht="109.9" customHeight="1">
      <c r="A1165" s="506">
        <v>1154</v>
      </c>
      <c r="B1165" s="517" t="str">
        <f>IF(基本情報入力シート!B1193="","",基本情報入力シート!B1193)</f>
        <v/>
      </c>
      <c r="C1165" s="523"/>
      <c r="D1165" s="523"/>
      <c r="E1165" s="523"/>
      <c r="F1165" s="530"/>
      <c r="G1165" s="536" t="str">
        <f>IF(基本情報入力シート!L1193="","",基本情報入力シート!L1193)</f>
        <v/>
      </c>
      <c r="H1165" s="536" t="str">
        <f>IF(基本情報入力シート!Q1193="","",基本情報入力シート!Q1193)</f>
        <v/>
      </c>
      <c r="I1165" s="536" t="str">
        <f>IF(基本情報入力シート!V1193="","",基本情報入力シート!V1193)</f>
        <v/>
      </c>
      <c r="J1165" s="536" t="str">
        <f>IF(基本情報入力シート!W1193="","",基本情報入力シート!W1193)</f>
        <v/>
      </c>
      <c r="K1165" s="536" t="str">
        <f>IF(基本情報入力シート!Z1193="","",基本情報入力シート!Z1193)</f>
        <v/>
      </c>
      <c r="L1165" s="555" t="str">
        <f>IF(基本情報入力シート!AF1193=0,"",基本情報入力シート!AF1193)</f>
        <v/>
      </c>
      <c r="M1165" s="563" t="str">
        <f>IF(AND(基本情報入力シート!AG1193="",基本情報入力シート!AG1193=""),"",基本情報入力シート!AG1193)</f>
        <v/>
      </c>
      <c r="N1165" s="570"/>
      <c r="O1165" s="575" t="str">
        <f>IFERROR(VLOOKUP(K1165,'【参考】数式用'!$A$2:$M$57,MATCH(N1165,'【参考】数式用'!$G$3:$M$3,0)+6,0),"")</f>
        <v/>
      </c>
      <c r="P1165" s="583" t="s">
        <v>549</v>
      </c>
      <c r="Q1165" s="587"/>
      <c r="R1165" s="590" t="s">
        <v>71</v>
      </c>
      <c r="S1165" s="587"/>
      <c r="T1165" s="590" t="s">
        <v>743</v>
      </c>
      <c r="U1165" s="587"/>
      <c r="V1165" s="590" t="s">
        <v>71</v>
      </c>
      <c r="W1165" s="587"/>
      <c r="X1165" s="590" t="s">
        <v>560</v>
      </c>
      <c r="Y1165" s="590" t="s">
        <v>763</v>
      </c>
      <c r="Z1165" s="589" t="str">
        <f t="shared" si="414"/>
        <v/>
      </c>
      <c r="AA1165" s="594" t="s">
        <v>127</v>
      </c>
      <c r="AB1165" s="598" t="str">
        <f t="shared" si="415"/>
        <v/>
      </c>
      <c r="AC1165" s="603" t="str">
        <f>IFERROR(ROUNDDOWN(ROUNDDOWN(ROUND(L1165*VLOOKUP(K1165,'【参考】数式用'!$A$2:$M$57,MATCH("処遇改善加算Ⅳ",'【参考】数式用'!$G$3:$M$3,0)+6,0),0)*M1165,0)*Z1165*0.5,0),"")</f>
        <v/>
      </c>
      <c r="AD1165" s="609"/>
      <c r="AE1165" s="617"/>
      <c r="AF1165" s="617"/>
      <c r="AG1165" s="623"/>
      <c r="AH1165" s="627"/>
      <c r="AI1165" s="708"/>
      <c r="AJ1165" s="634"/>
      <c r="AK1165" s="648" t="str">
        <f t="shared" si="416"/>
        <v/>
      </c>
      <c r="AL1165" s="651" t="str">
        <f t="shared" si="417"/>
        <v/>
      </c>
      <c r="AM1165" s="654"/>
      <c r="AN1165" s="657" t="str">
        <f>IFERROR(VLOOKUP(K1165,'【参考】数式用'!$A$2:$N$57,14,FALSE),"")</f>
        <v/>
      </c>
      <c r="AO1165" s="657" t="str">
        <f t="shared" si="418"/>
        <v/>
      </c>
      <c r="AP1165" s="711" t="str">
        <f t="shared" si="419"/>
        <v/>
      </c>
      <c r="AQ1165" s="711" t="str">
        <f t="shared" si="420"/>
        <v>キャリアパス要件Ⅰ・Ⅱ_</v>
      </c>
      <c r="AR1165" s="662" t="str">
        <f t="shared" si="421"/>
        <v>入力済</v>
      </c>
      <c r="AS1165" s="657" t="str">
        <f t="shared" si="422"/>
        <v/>
      </c>
      <c r="AT1165" s="662" t="str">
        <f t="shared" si="423"/>
        <v>入力済</v>
      </c>
      <c r="AU1165" s="662" t="str">
        <f t="shared" si="424"/>
        <v/>
      </c>
      <c r="AV1165" s="662" t="str">
        <f t="shared" si="425"/>
        <v/>
      </c>
      <c r="AW1165" s="657" t="str">
        <f t="shared" si="426"/>
        <v/>
      </c>
      <c r="AX1165" s="657" t="str">
        <f t="shared" si="427"/>
        <v>入力済</v>
      </c>
      <c r="AY1165" s="662" t="str">
        <f>IFERROR(VLOOKUP(K1165,'【参考】数式用'!$AR$3:$AS$49,2,FALSE),"")</f>
        <v/>
      </c>
      <c r="AZ1165" s="657" t="str">
        <f t="shared" si="428"/>
        <v/>
      </c>
      <c r="BA1165" s="657" t="str">
        <f t="shared" si="429"/>
        <v>入力済</v>
      </c>
      <c r="BB1165" s="662" t="str">
        <f>IFERROR(VLOOKUP(K1165,'【参考】数式用'!$AX$3:$AY$56,2,FALSE),"")</f>
        <v/>
      </c>
      <c r="BC1165" s="657" t="str">
        <f t="shared" si="430"/>
        <v/>
      </c>
      <c r="BD1165" s="657" t="str">
        <f t="shared" si="431"/>
        <v>入力済</v>
      </c>
      <c r="BE1165" s="657" t="str">
        <f t="shared" si="432"/>
        <v/>
      </c>
      <c r="BF1165" s="657" t="str">
        <f t="shared" si="433"/>
        <v/>
      </c>
      <c r="BG1165" s="657" t="str">
        <f t="shared" si="434"/>
        <v/>
      </c>
      <c r="BH1165" s="657" t="str">
        <f t="shared" si="435"/>
        <v/>
      </c>
      <c r="BI1165" s="657" t="str">
        <f t="shared" si="436"/>
        <v/>
      </c>
      <c r="BM1165" s="681" t="e">
        <f>VLOOKUP(K1165,'【参考】数式用'!$A$2:$O$57,15,FALSE)</f>
        <v>#N/A</v>
      </c>
    </row>
    <row r="1166" spans="1:65" ht="109.9" customHeight="1">
      <c r="A1166" s="506">
        <v>1155</v>
      </c>
      <c r="B1166" s="517" t="str">
        <f>IF(基本情報入力シート!B1194="","",基本情報入力シート!B1194)</f>
        <v/>
      </c>
      <c r="C1166" s="523"/>
      <c r="D1166" s="523"/>
      <c r="E1166" s="523"/>
      <c r="F1166" s="530"/>
      <c r="G1166" s="536" t="str">
        <f>IF(基本情報入力シート!L1194="","",基本情報入力シート!L1194)</f>
        <v/>
      </c>
      <c r="H1166" s="536" t="str">
        <f>IF(基本情報入力シート!Q1194="","",基本情報入力シート!Q1194)</f>
        <v/>
      </c>
      <c r="I1166" s="536" t="str">
        <f>IF(基本情報入力シート!V1194="","",基本情報入力シート!V1194)</f>
        <v/>
      </c>
      <c r="J1166" s="536" t="str">
        <f>IF(基本情報入力シート!W1194="","",基本情報入力シート!W1194)</f>
        <v/>
      </c>
      <c r="K1166" s="536" t="str">
        <f>IF(基本情報入力シート!Z1194="","",基本情報入力シート!Z1194)</f>
        <v/>
      </c>
      <c r="L1166" s="555" t="str">
        <f>IF(基本情報入力シート!AF1194=0,"",基本情報入力シート!AF1194)</f>
        <v/>
      </c>
      <c r="M1166" s="563" t="str">
        <f>IF(AND(基本情報入力シート!AG1194="",基本情報入力シート!AG1194=""),"",基本情報入力シート!AG1194)</f>
        <v/>
      </c>
      <c r="N1166" s="570"/>
      <c r="O1166" s="575" t="str">
        <f>IFERROR(VLOOKUP(K1166,'【参考】数式用'!$A$2:$M$57,MATCH(N1166,'【参考】数式用'!$G$3:$M$3,0)+6,0),"")</f>
        <v/>
      </c>
      <c r="P1166" s="583" t="s">
        <v>549</v>
      </c>
      <c r="Q1166" s="587"/>
      <c r="R1166" s="590" t="s">
        <v>71</v>
      </c>
      <c r="S1166" s="587"/>
      <c r="T1166" s="590" t="s">
        <v>743</v>
      </c>
      <c r="U1166" s="587"/>
      <c r="V1166" s="590" t="s">
        <v>71</v>
      </c>
      <c r="W1166" s="587"/>
      <c r="X1166" s="590" t="s">
        <v>560</v>
      </c>
      <c r="Y1166" s="590" t="s">
        <v>763</v>
      </c>
      <c r="Z1166" s="589" t="str">
        <f t="shared" si="414"/>
        <v/>
      </c>
      <c r="AA1166" s="594" t="s">
        <v>127</v>
      </c>
      <c r="AB1166" s="598" t="str">
        <f t="shared" si="415"/>
        <v/>
      </c>
      <c r="AC1166" s="603" t="str">
        <f>IFERROR(ROUNDDOWN(ROUNDDOWN(ROUND(L1166*VLOOKUP(K1166,'【参考】数式用'!$A$2:$M$57,MATCH("処遇改善加算Ⅳ",'【参考】数式用'!$G$3:$M$3,0)+6,0),0)*M1166,0)*Z1166*0.5,0),"")</f>
        <v/>
      </c>
      <c r="AD1166" s="609"/>
      <c r="AE1166" s="617"/>
      <c r="AF1166" s="617"/>
      <c r="AG1166" s="623"/>
      <c r="AH1166" s="627"/>
      <c r="AI1166" s="708"/>
      <c r="AJ1166" s="634"/>
      <c r="AK1166" s="648" t="str">
        <f t="shared" si="416"/>
        <v/>
      </c>
      <c r="AL1166" s="651" t="str">
        <f t="shared" si="417"/>
        <v/>
      </c>
      <c r="AM1166" s="654"/>
      <c r="AN1166" s="657" t="str">
        <f>IFERROR(VLOOKUP(K1166,'【参考】数式用'!$A$2:$N$57,14,FALSE),"")</f>
        <v/>
      </c>
      <c r="AO1166" s="657" t="str">
        <f t="shared" si="418"/>
        <v/>
      </c>
      <c r="AP1166" s="711" t="str">
        <f t="shared" si="419"/>
        <v/>
      </c>
      <c r="AQ1166" s="711" t="str">
        <f t="shared" si="420"/>
        <v>キャリアパス要件Ⅰ・Ⅱ_</v>
      </c>
      <c r="AR1166" s="662" t="str">
        <f t="shared" si="421"/>
        <v>入力済</v>
      </c>
      <c r="AS1166" s="657" t="str">
        <f t="shared" si="422"/>
        <v/>
      </c>
      <c r="AT1166" s="662" t="str">
        <f t="shared" si="423"/>
        <v>入力済</v>
      </c>
      <c r="AU1166" s="662" t="str">
        <f t="shared" si="424"/>
        <v/>
      </c>
      <c r="AV1166" s="662" t="str">
        <f t="shared" si="425"/>
        <v/>
      </c>
      <c r="AW1166" s="657" t="str">
        <f t="shared" si="426"/>
        <v/>
      </c>
      <c r="AX1166" s="657" t="str">
        <f t="shared" si="427"/>
        <v>入力済</v>
      </c>
      <c r="AY1166" s="662" t="str">
        <f>IFERROR(VLOOKUP(K1166,'【参考】数式用'!$AR$3:$AS$49,2,FALSE),"")</f>
        <v/>
      </c>
      <c r="AZ1166" s="657" t="str">
        <f t="shared" si="428"/>
        <v/>
      </c>
      <c r="BA1166" s="657" t="str">
        <f t="shared" si="429"/>
        <v>入力済</v>
      </c>
      <c r="BB1166" s="662" t="str">
        <f>IFERROR(VLOOKUP(K1166,'【参考】数式用'!$AX$3:$AY$56,2,FALSE),"")</f>
        <v/>
      </c>
      <c r="BC1166" s="657" t="str">
        <f t="shared" si="430"/>
        <v/>
      </c>
      <c r="BD1166" s="657" t="str">
        <f t="shared" si="431"/>
        <v>入力済</v>
      </c>
      <c r="BE1166" s="657" t="str">
        <f t="shared" si="432"/>
        <v/>
      </c>
      <c r="BF1166" s="657" t="str">
        <f t="shared" si="433"/>
        <v/>
      </c>
      <c r="BG1166" s="657" t="str">
        <f t="shared" si="434"/>
        <v/>
      </c>
      <c r="BH1166" s="657" t="str">
        <f t="shared" si="435"/>
        <v/>
      </c>
      <c r="BI1166" s="657" t="str">
        <f t="shared" si="436"/>
        <v/>
      </c>
      <c r="BM1166" s="681" t="e">
        <f>VLOOKUP(K1166,'【参考】数式用'!$A$2:$O$57,15,FALSE)</f>
        <v>#N/A</v>
      </c>
    </row>
    <row r="1167" spans="1:65" ht="109.9" customHeight="1">
      <c r="A1167" s="506">
        <v>1156</v>
      </c>
      <c r="B1167" s="517" t="str">
        <f>IF(基本情報入力シート!B1195="","",基本情報入力シート!B1195)</f>
        <v/>
      </c>
      <c r="C1167" s="523"/>
      <c r="D1167" s="523"/>
      <c r="E1167" s="523"/>
      <c r="F1167" s="530"/>
      <c r="G1167" s="536" t="str">
        <f>IF(基本情報入力シート!L1195="","",基本情報入力シート!L1195)</f>
        <v/>
      </c>
      <c r="H1167" s="536" t="str">
        <f>IF(基本情報入力シート!Q1195="","",基本情報入力シート!Q1195)</f>
        <v/>
      </c>
      <c r="I1167" s="536" t="str">
        <f>IF(基本情報入力シート!V1195="","",基本情報入力シート!V1195)</f>
        <v/>
      </c>
      <c r="J1167" s="536" t="str">
        <f>IF(基本情報入力シート!W1195="","",基本情報入力シート!W1195)</f>
        <v/>
      </c>
      <c r="K1167" s="536" t="str">
        <f>IF(基本情報入力シート!Z1195="","",基本情報入力シート!Z1195)</f>
        <v/>
      </c>
      <c r="L1167" s="555" t="str">
        <f>IF(基本情報入力シート!AF1195=0,"",基本情報入力シート!AF1195)</f>
        <v/>
      </c>
      <c r="M1167" s="563" t="str">
        <f>IF(AND(基本情報入力シート!AG1195="",基本情報入力シート!AG1195=""),"",基本情報入力シート!AG1195)</f>
        <v/>
      </c>
      <c r="N1167" s="570"/>
      <c r="O1167" s="575" t="str">
        <f>IFERROR(VLOOKUP(K1167,'【参考】数式用'!$A$2:$M$57,MATCH(N1167,'【参考】数式用'!$G$3:$M$3,0)+6,0),"")</f>
        <v/>
      </c>
      <c r="P1167" s="583" t="s">
        <v>549</v>
      </c>
      <c r="Q1167" s="587"/>
      <c r="R1167" s="590" t="s">
        <v>71</v>
      </c>
      <c r="S1167" s="587"/>
      <c r="T1167" s="590" t="s">
        <v>743</v>
      </c>
      <c r="U1167" s="587"/>
      <c r="V1167" s="590" t="s">
        <v>71</v>
      </c>
      <c r="W1167" s="587"/>
      <c r="X1167" s="590" t="s">
        <v>560</v>
      </c>
      <c r="Y1167" s="590" t="s">
        <v>763</v>
      </c>
      <c r="Z1167" s="589" t="str">
        <f t="shared" si="414"/>
        <v/>
      </c>
      <c r="AA1167" s="594" t="s">
        <v>127</v>
      </c>
      <c r="AB1167" s="598" t="str">
        <f t="shared" si="415"/>
        <v/>
      </c>
      <c r="AC1167" s="603" t="str">
        <f>IFERROR(ROUNDDOWN(ROUNDDOWN(ROUND(L1167*VLOOKUP(K1167,'【参考】数式用'!$A$2:$M$57,MATCH("処遇改善加算Ⅳ",'【参考】数式用'!$G$3:$M$3,0)+6,0),0)*M1167,0)*Z1167*0.5,0),"")</f>
        <v/>
      </c>
      <c r="AD1167" s="609"/>
      <c r="AE1167" s="617"/>
      <c r="AF1167" s="617"/>
      <c r="AG1167" s="623"/>
      <c r="AH1167" s="627"/>
      <c r="AI1167" s="708"/>
      <c r="AJ1167" s="634"/>
      <c r="AK1167" s="648" t="str">
        <f t="shared" si="416"/>
        <v/>
      </c>
      <c r="AL1167" s="651" t="str">
        <f t="shared" si="417"/>
        <v/>
      </c>
      <c r="AM1167" s="654"/>
      <c r="AN1167" s="657" t="str">
        <f>IFERROR(VLOOKUP(K1167,'【参考】数式用'!$A$2:$N$57,14,FALSE),"")</f>
        <v/>
      </c>
      <c r="AO1167" s="657" t="str">
        <f t="shared" si="418"/>
        <v/>
      </c>
      <c r="AP1167" s="711" t="str">
        <f t="shared" si="419"/>
        <v/>
      </c>
      <c r="AQ1167" s="711" t="str">
        <f t="shared" si="420"/>
        <v>キャリアパス要件Ⅰ・Ⅱ_</v>
      </c>
      <c r="AR1167" s="662" t="str">
        <f t="shared" si="421"/>
        <v>入力済</v>
      </c>
      <c r="AS1167" s="657" t="str">
        <f t="shared" si="422"/>
        <v/>
      </c>
      <c r="AT1167" s="662" t="str">
        <f t="shared" si="423"/>
        <v>入力済</v>
      </c>
      <c r="AU1167" s="662" t="str">
        <f t="shared" si="424"/>
        <v/>
      </c>
      <c r="AV1167" s="662" t="str">
        <f t="shared" si="425"/>
        <v/>
      </c>
      <c r="AW1167" s="657" t="str">
        <f t="shared" si="426"/>
        <v/>
      </c>
      <c r="AX1167" s="657" t="str">
        <f t="shared" si="427"/>
        <v>入力済</v>
      </c>
      <c r="AY1167" s="662" t="str">
        <f>IFERROR(VLOOKUP(K1167,'【参考】数式用'!$AR$3:$AS$49,2,FALSE),"")</f>
        <v/>
      </c>
      <c r="AZ1167" s="657" t="str">
        <f t="shared" si="428"/>
        <v/>
      </c>
      <c r="BA1167" s="657" t="str">
        <f t="shared" si="429"/>
        <v>入力済</v>
      </c>
      <c r="BB1167" s="662" t="str">
        <f>IFERROR(VLOOKUP(K1167,'【参考】数式用'!$AX$3:$AY$56,2,FALSE),"")</f>
        <v/>
      </c>
      <c r="BC1167" s="657" t="str">
        <f t="shared" si="430"/>
        <v/>
      </c>
      <c r="BD1167" s="657" t="str">
        <f t="shared" si="431"/>
        <v>入力済</v>
      </c>
      <c r="BE1167" s="657" t="str">
        <f t="shared" si="432"/>
        <v/>
      </c>
      <c r="BF1167" s="657" t="str">
        <f t="shared" si="433"/>
        <v/>
      </c>
      <c r="BG1167" s="657" t="str">
        <f t="shared" si="434"/>
        <v/>
      </c>
      <c r="BH1167" s="657" t="str">
        <f t="shared" si="435"/>
        <v/>
      </c>
      <c r="BI1167" s="657" t="str">
        <f t="shared" si="436"/>
        <v/>
      </c>
      <c r="BM1167" s="681" t="e">
        <f>VLOOKUP(K1167,'【参考】数式用'!$A$2:$O$57,15,FALSE)</f>
        <v>#N/A</v>
      </c>
    </row>
    <row r="1168" spans="1:65" ht="109.9" customHeight="1">
      <c r="A1168" s="506">
        <v>1157</v>
      </c>
      <c r="B1168" s="517" t="str">
        <f>IF(基本情報入力シート!B1196="","",基本情報入力シート!B1196)</f>
        <v/>
      </c>
      <c r="C1168" s="523"/>
      <c r="D1168" s="523"/>
      <c r="E1168" s="523"/>
      <c r="F1168" s="530"/>
      <c r="G1168" s="536" t="str">
        <f>IF(基本情報入力シート!L1196="","",基本情報入力シート!L1196)</f>
        <v/>
      </c>
      <c r="H1168" s="536" t="str">
        <f>IF(基本情報入力シート!Q1196="","",基本情報入力シート!Q1196)</f>
        <v/>
      </c>
      <c r="I1168" s="536" t="str">
        <f>IF(基本情報入力シート!V1196="","",基本情報入力シート!V1196)</f>
        <v/>
      </c>
      <c r="J1168" s="536" t="str">
        <f>IF(基本情報入力シート!W1196="","",基本情報入力シート!W1196)</f>
        <v/>
      </c>
      <c r="K1168" s="536" t="str">
        <f>IF(基本情報入力シート!Z1196="","",基本情報入力シート!Z1196)</f>
        <v/>
      </c>
      <c r="L1168" s="555" t="str">
        <f>IF(基本情報入力シート!AF1196=0,"",基本情報入力シート!AF1196)</f>
        <v/>
      </c>
      <c r="M1168" s="563" t="str">
        <f>IF(AND(基本情報入力シート!AG1196="",基本情報入力シート!AG1196=""),"",基本情報入力シート!AG1196)</f>
        <v/>
      </c>
      <c r="N1168" s="570"/>
      <c r="O1168" s="575" t="str">
        <f>IFERROR(VLOOKUP(K1168,'【参考】数式用'!$A$2:$M$57,MATCH(N1168,'【参考】数式用'!$G$3:$M$3,0)+6,0),"")</f>
        <v/>
      </c>
      <c r="P1168" s="583" t="s">
        <v>549</v>
      </c>
      <c r="Q1168" s="587"/>
      <c r="R1168" s="590" t="s">
        <v>71</v>
      </c>
      <c r="S1168" s="587"/>
      <c r="T1168" s="590" t="s">
        <v>743</v>
      </c>
      <c r="U1168" s="587"/>
      <c r="V1168" s="590" t="s">
        <v>71</v>
      </c>
      <c r="W1168" s="587"/>
      <c r="X1168" s="590" t="s">
        <v>560</v>
      </c>
      <c r="Y1168" s="590" t="s">
        <v>763</v>
      </c>
      <c r="Z1168" s="589" t="str">
        <f t="shared" si="414"/>
        <v/>
      </c>
      <c r="AA1168" s="594" t="s">
        <v>127</v>
      </c>
      <c r="AB1168" s="598" t="str">
        <f t="shared" si="415"/>
        <v/>
      </c>
      <c r="AC1168" s="603" t="str">
        <f>IFERROR(ROUNDDOWN(ROUNDDOWN(ROUND(L1168*VLOOKUP(K1168,'【参考】数式用'!$A$2:$M$57,MATCH("処遇改善加算Ⅳ",'【参考】数式用'!$G$3:$M$3,0)+6,0),0)*M1168,0)*Z1168*0.5,0),"")</f>
        <v/>
      </c>
      <c r="AD1168" s="609"/>
      <c r="AE1168" s="617"/>
      <c r="AF1168" s="617"/>
      <c r="AG1168" s="623"/>
      <c r="AH1168" s="627"/>
      <c r="AI1168" s="708"/>
      <c r="AJ1168" s="634"/>
      <c r="AK1168" s="648" t="str">
        <f t="shared" si="416"/>
        <v/>
      </c>
      <c r="AL1168" s="651" t="str">
        <f t="shared" si="417"/>
        <v/>
      </c>
      <c r="AM1168" s="654"/>
      <c r="AN1168" s="657" t="str">
        <f>IFERROR(VLOOKUP(K1168,'【参考】数式用'!$A$2:$N$57,14,FALSE),"")</f>
        <v/>
      </c>
      <c r="AO1168" s="657" t="str">
        <f t="shared" si="418"/>
        <v/>
      </c>
      <c r="AP1168" s="711" t="str">
        <f t="shared" si="419"/>
        <v/>
      </c>
      <c r="AQ1168" s="711" t="str">
        <f t="shared" si="420"/>
        <v>キャリアパス要件Ⅰ・Ⅱ_</v>
      </c>
      <c r="AR1168" s="662" t="str">
        <f t="shared" si="421"/>
        <v>入力済</v>
      </c>
      <c r="AS1168" s="657" t="str">
        <f t="shared" si="422"/>
        <v/>
      </c>
      <c r="AT1168" s="662" t="str">
        <f t="shared" si="423"/>
        <v>入力済</v>
      </c>
      <c r="AU1168" s="662" t="str">
        <f t="shared" si="424"/>
        <v/>
      </c>
      <c r="AV1168" s="662" t="str">
        <f t="shared" si="425"/>
        <v/>
      </c>
      <c r="AW1168" s="657" t="str">
        <f t="shared" si="426"/>
        <v/>
      </c>
      <c r="AX1168" s="657" t="str">
        <f t="shared" si="427"/>
        <v>入力済</v>
      </c>
      <c r="AY1168" s="662" t="str">
        <f>IFERROR(VLOOKUP(K1168,'【参考】数式用'!$AR$3:$AS$49,2,FALSE),"")</f>
        <v/>
      </c>
      <c r="AZ1168" s="657" t="str">
        <f t="shared" si="428"/>
        <v/>
      </c>
      <c r="BA1168" s="657" t="str">
        <f t="shared" si="429"/>
        <v>入力済</v>
      </c>
      <c r="BB1168" s="662" t="str">
        <f>IFERROR(VLOOKUP(K1168,'【参考】数式用'!$AX$3:$AY$56,2,FALSE),"")</f>
        <v/>
      </c>
      <c r="BC1168" s="657" t="str">
        <f t="shared" si="430"/>
        <v/>
      </c>
      <c r="BD1168" s="657" t="str">
        <f t="shared" si="431"/>
        <v>入力済</v>
      </c>
      <c r="BE1168" s="657" t="str">
        <f t="shared" si="432"/>
        <v/>
      </c>
      <c r="BF1168" s="657" t="str">
        <f t="shared" si="433"/>
        <v/>
      </c>
      <c r="BG1168" s="657" t="str">
        <f t="shared" si="434"/>
        <v/>
      </c>
      <c r="BH1168" s="657" t="str">
        <f t="shared" si="435"/>
        <v/>
      </c>
      <c r="BI1168" s="657" t="str">
        <f t="shared" si="436"/>
        <v/>
      </c>
      <c r="BM1168" s="681" t="e">
        <f>VLOOKUP(K1168,'【参考】数式用'!$A$2:$O$57,15,FALSE)</f>
        <v>#N/A</v>
      </c>
    </row>
    <row r="1169" spans="1:65" ht="109.9" customHeight="1">
      <c r="A1169" s="506">
        <v>1158</v>
      </c>
      <c r="B1169" s="517" t="str">
        <f>IF(基本情報入力シート!B1197="","",基本情報入力シート!B1197)</f>
        <v/>
      </c>
      <c r="C1169" s="523"/>
      <c r="D1169" s="523"/>
      <c r="E1169" s="523"/>
      <c r="F1169" s="530"/>
      <c r="G1169" s="536" t="str">
        <f>IF(基本情報入力シート!L1197="","",基本情報入力シート!L1197)</f>
        <v/>
      </c>
      <c r="H1169" s="536" t="str">
        <f>IF(基本情報入力シート!Q1197="","",基本情報入力シート!Q1197)</f>
        <v/>
      </c>
      <c r="I1169" s="536" t="str">
        <f>IF(基本情報入力シート!V1197="","",基本情報入力シート!V1197)</f>
        <v/>
      </c>
      <c r="J1169" s="536" t="str">
        <f>IF(基本情報入力シート!W1197="","",基本情報入力シート!W1197)</f>
        <v/>
      </c>
      <c r="K1169" s="536" t="str">
        <f>IF(基本情報入力シート!Z1197="","",基本情報入力シート!Z1197)</f>
        <v/>
      </c>
      <c r="L1169" s="555" t="str">
        <f>IF(基本情報入力シート!AF1197=0,"",基本情報入力シート!AF1197)</f>
        <v/>
      </c>
      <c r="M1169" s="563" t="str">
        <f>IF(AND(基本情報入力シート!AG1197="",基本情報入力シート!AG1197=""),"",基本情報入力シート!AG1197)</f>
        <v/>
      </c>
      <c r="N1169" s="570"/>
      <c r="O1169" s="575" t="str">
        <f>IFERROR(VLOOKUP(K1169,'【参考】数式用'!$A$2:$M$57,MATCH(N1169,'【参考】数式用'!$G$3:$M$3,0)+6,0),"")</f>
        <v/>
      </c>
      <c r="P1169" s="583" t="s">
        <v>549</v>
      </c>
      <c r="Q1169" s="587"/>
      <c r="R1169" s="590" t="s">
        <v>71</v>
      </c>
      <c r="S1169" s="587"/>
      <c r="T1169" s="590" t="s">
        <v>743</v>
      </c>
      <c r="U1169" s="587"/>
      <c r="V1169" s="590" t="s">
        <v>71</v>
      </c>
      <c r="W1169" s="587"/>
      <c r="X1169" s="590" t="s">
        <v>560</v>
      </c>
      <c r="Y1169" s="590" t="s">
        <v>763</v>
      </c>
      <c r="Z1169" s="589" t="str">
        <f t="shared" si="414"/>
        <v/>
      </c>
      <c r="AA1169" s="594" t="s">
        <v>127</v>
      </c>
      <c r="AB1169" s="598" t="str">
        <f t="shared" si="415"/>
        <v/>
      </c>
      <c r="AC1169" s="603" t="str">
        <f>IFERROR(ROUNDDOWN(ROUNDDOWN(ROUND(L1169*VLOOKUP(K1169,'【参考】数式用'!$A$2:$M$57,MATCH("処遇改善加算Ⅳ",'【参考】数式用'!$G$3:$M$3,0)+6,0),0)*M1169,0)*Z1169*0.5,0),"")</f>
        <v/>
      </c>
      <c r="AD1169" s="609"/>
      <c r="AE1169" s="617"/>
      <c r="AF1169" s="617"/>
      <c r="AG1169" s="623"/>
      <c r="AH1169" s="627"/>
      <c r="AI1169" s="708"/>
      <c r="AJ1169" s="634"/>
      <c r="AK1169" s="648" t="str">
        <f t="shared" si="416"/>
        <v/>
      </c>
      <c r="AL1169" s="651" t="str">
        <f t="shared" si="417"/>
        <v/>
      </c>
      <c r="AM1169" s="654"/>
      <c r="AN1169" s="657" t="str">
        <f>IFERROR(VLOOKUP(K1169,'【参考】数式用'!$A$2:$N$57,14,FALSE),"")</f>
        <v/>
      </c>
      <c r="AO1169" s="657" t="str">
        <f t="shared" si="418"/>
        <v/>
      </c>
      <c r="AP1169" s="711" t="str">
        <f t="shared" si="419"/>
        <v/>
      </c>
      <c r="AQ1169" s="711" t="str">
        <f t="shared" si="420"/>
        <v>キャリアパス要件Ⅰ・Ⅱ_</v>
      </c>
      <c r="AR1169" s="662" t="str">
        <f t="shared" si="421"/>
        <v>入力済</v>
      </c>
      <c r="AS1169" s="657" t="str">
        <f t="shared" si="422"/>
        <v/>
      </c>
      <c r="AT1169" s="662" t="str">
        <f t="shared" si="423"/>
        <v>入力済</v>
      </c>
      <c r="AU1169" s="662" t="str">
        <f t="shared" si="424"/>
        <v/>
      </c>
      <c r="AV1169" s="662" t="str">
        <f t="shared" si="425"/>
        <v/>
      </c>
      <c r="AW1169" s="657" t="str">
        <f t="shared" si="426"/>
        <v/>
      </c>
      <c r="AX1169" s="657" t="str">
        <f t="shared" si="427"/>
        <v>入力済</v>
      </c>
      <c r="AY1169" s="662" t="str">
        <f>IFERROR(VLOOKUP(K1169,'【参考】数式用'!$AR$3:$AS$49,2,FALSE),"")</f>
        <v/>
      </c>
      <c r="AZ1169" s="657" t="str">
        <f t="shared" si="428"/>
        <v/>
      </c>
      <c r="BA1169" s="657" t="str">
        <f t="shared" si="429"/>
        <v>入力済</v>
      </c>
      <c r="BB1169" s="662" t="str">
        <f>IFERROR(VLOOKUP(K1169,'【参考】数式用'!$AX$3:$AY$56,2,FALSE),"")</f>
        <v/>
      </c>
      <c r="BC1169" s="657" t="str">
        <f t="shared" si="430"/>
        <v/>
      </c>
      <c r="BD1169" s="657" t="str">
        <f t="shared" si="431"/>
        <v>入力済</v>
      </c>
      <c r="BE1169" s="657" t="str">
        <f t="shared" si="432"/>
        <v/>
      </c>
      <c r="BF1169" s="657" t="str">
        <f t="shared" si="433"/>
        <v/>
      </c>
      <c r="BG1169" s="657" t="str">
        <f t="shared" si="434"/>
        <v/>
      </c>
      <c r="BH1169" s="657" t="str">
        <f t="shared" si="435"/>
        <v/>
      </c>
      <c r="BI1169" s="657" t="str">
        <f t="shared" si="436"/>
        <v/>
      </c>
      <c r="BM1169" s="681" t="e">
        <f>VLOOKUP(K1169,'【参考】数式用'!$A$2:$O$57,15,FALSE)</f>
        <v>#N/A</v>
      </c>
    </row>
    <row r="1170" spans="1:65" ht="109.9" customHeight="1">
      <c r="A1170" s="506">
        <v>1159</v>
      </c>
      <c r="B1170" s="517" t="str">
        <f>IF(基本情報入力シート!B1198="","",基本情報入力シート!B1198)</f>
        <v/>
      </c>
      <c r="C1170" s="523"/>
      <c r="D1170" s="523"/>
      <c r="E1170" s="523"/>
      <c r="F1170" s="530"/>
      <c r="G1170" s="536" t="str">
        <f>IF(基本情報入力シート!L1198="","",基本情報入力シート!L1198)</f>
        <v/>
      </c>
      <c r="H1170" s="536" t="str">
        <f>IF(基本情報入力シート!Q1198="","",基本情報入力シート!Q1198)</f>
        <v/>
      </c>
      <c r="I1170" s="536" t="str">
        <f>IF(基本情報入力シート!V1198="","",基本情報入力シート!V1198)</f>
        <v/>
      </c>
      <c r="J1170" s="536" t="str">
        <f>IF(基本情報入力シート!W1198="","",基本情報入力シート!W1198)</f>
        <v/>
      </c>
      <c r="K1170" s="536" t="str">
        <f>IF(基本情報入力シート!Z1198="","",基本情報入力シート!Z1198)</f>
        <v/>
      </c>
      <c r="L1170" s="555" t="str">
        <f>IF(基本情報入力シート!AF1198=0,"",基本情報入力シート!AF1198)</f>
        <v/>
      </c>
      <c r="M1170" s="563" t="str">
        <f>IF(AND(基本情報入力シート!AG1198="",基本情報入力シート!AG1198=""),"",基本情報入力シート!AG1198)</f>
        <v/>
      </c>
      <c r="N1170" s="570"/>
      <c r="O1170" s="575" t="str">
        <f>IFERROR(VLOOKUP(K1170,'【参考】数式用'!$A$2:$M$57,MATCH(N1170,'【参考】数式用'!$G$3:$M$3,0)+6,0),"")</f>
        <v/>
      </c>
      <c r="P1170" s="583" t="s">
        <v>549</v>
      </c>
      <c r="Q1170" s="587"/>
      <c r="R1170" s="590" t="s">
        <v>71</v>
      </c>
      <c r="S1170" s="587"/>
      <c r="T1170" s="590" t="s">
        <v>743</v>
      </c>
      <c r="U1170" s="587"/>
      <c r="V1170" s="590" t="s">
        <v>71</v>
      </c>
      <c r="W1170" s="587"/>
      <c r="X1170" s="590" t="s">
        <v>560</v>
      </c>
      <c r="Y1170" s="590" t="s">
        <v>763</v>
      </c>
      <c r="Z1170" s="589" t="str">
        <f t="shared" si="414"/>
        <v/>
      </c>
      <c r="AA1170" s="594" t="s">
        <v>127</v>
      </c>
      <c r="AB1170" s="598" t="str">
        <f t="shared" si="415"/>
        <v/>
      </c>
      <c r="AC1170" s="603" t="str">
        <f>IFERROR(ROUNDDOWN(ROUNDDOWN(ROUND(L1170*VLOOKUP(K1170,'【参考】数式用'!$A$2:$M$57,MATCH("処遇改善加算Ⅳ",'【参考】数式用'!$G$3:$M$3,0)+6,0),0)*M1170,0)*Z1170*0.5,0),"")</f>
        <v/>
      </c>
      <c r="AD1170" s="609"/>
      <c r="AE1170" s="617"/>
      <c r="AF1170" s="617"/>
      <c r="AG1170" s="623"/>
      <c r="AH1170" s="627"/>
      <c r="AI1170" s="708"/>
      <c r="AJ1170" s="634"/>
      <c r="AK1170" s="648" t="str">
        <f t="shared" si="416"/>
        <v/>
      </c>
      <c r="AL1170" s="651" t="str">
        <f t="shared" si="417"/>
        <v/>
      </c>
      <c r="AM1170" s="654"/>
      <c r="AN1170" s="657" t="str">
        <f>IFERROR(VLOOKUP(K1170,'【参考】数式用'!$A$2:$N$57,14,FALSE),"")</f>
        <v/>
      </c>
      <c r="AO1170" s="657" t="str">
        <f t="shared" si="418"/>
        <v/>
      </c>
      <c r="AP1170" s="711" t="str">
        <f t="shared" si="419"/>
        <v/>
      </c>
      <c r="AQ1170" s="711" t="str">
        <f t="shared" si="420"/>
        <v>キャリアパス要件Ⅰ・Ⅱ_</v>
      </c>
      <c r="AR1170" s="662" t="str">
        <f t="shared" si="421"/>
        <v>入力済</v>
      </c>
      <c r="AS1170" s="657" t="str">
        <f t="shared" si="422"/>
        <v/>
      </c>
      <c r="AT1170" s="662" t="str">
        <f t="shared" si="423"/>
        <v>入力済</v>
      </c>
      <c r="AU1170" s="662" t="str">
        <f t="shared" si="424"/>
        <v/>
      </c>
      <c r="AV1170" s="662" t="str">
        <f t="shared" si="425"/>
        <v/>
      </c>
      <c r="AW1170" s="657" t="str">
        <f t="shared" si="426"/>
        <v/>
      </c>
      <c r="AX1170" s="657" t="str">
        <f t="shared" si="427"/>
        <v>入力済</v>
      </c>
      <c r="AY1170" s="662" t="str">
        <f>IFERROR(VLOOKUP(K1170,'【参考】数式用'!$AR$3:$AS$49,2,FALSE),"")</f>
        <v/>
      </c>
      <c r="AZ1170" s="657" t="str">
        <f t="shared" si="428"/>
        <v/>
      </c>
      <c r="BA1170" s="657" t="str">
        <f t="shared" si="429"/>
        <v>入力済</v>
      </c>
      <c r="BB1170" s="662" t="str">
        <f>IFERROR(VLOOKUP(K1170,'【参考】数式用'!$AX$3:$AY$56,2,FALSE),"")</f>
        <v/>
      </c>
      <c r="BC1170" s="657" t="str">
        <f t="shared" si="430"/>
        <v/>
      </c>
      <c r="BD1170" s="657" t="str">
        <f t="shared" si="431"/>
        <v>入力済</v>
      </c>
      <c r="BE1170" s="657" t="str">
        <f t="shared" si="432"/>
        <v/>
      </c>
      <c r="BF1170" s="657" t="str">
        <f t="shared" si="433"/>
        <v/>
      </c>
      <c r="BG1170" s="657" t="str">
        <f t="shared" si="434"/>
        <v/>
      </c>
      <c r="BH1170" s="657" t="str">
        <f t="shared" si="435"/>
        <v/>
      </c>
      <c r="BI1170" s="657" t="str">
        <f t="shared" si="436"/>
        <v/>
      </c>
      <c r="BM1170" s="681" t="e">
        <f>VLOOKUP(K1170,'【参考】数式用'!$A$2:$O$57,15,FALSE)</f>
        <v>#N/A</v>
      </c>
    </row>
    <row r="1171" spans="1:65" ht="109.9" customHeight="1">
      <c r="A1171" s="506">
        <v>1160</v>
      </c>
      <c r="B1171" s="517" t="str">
        <f>IF(基本情報入力シート!B1199="","",基本情報入力シート!B1199)</f>
        <v/>
      </c>
      <c r="C1171" s="523"/>
      <c r="D1171" s="523"/>
      <c r="E1171" s="523"/>
      <c r="F1171" s="530"/>
      <c r="G1171" s="536" t="str">
        <f>IF(基本情報入力シート!L1199="","",基本情報入力シート!L1199)</f>
        <v/>
      </c>
      <c r="H1171" s="536" t="str">
        <f>IF(基本情報入力シート!Q1199="","",基本情報入力シート!Q1199)</f>
        <v/>
      </c>
      <c r="I1171" s="536" t="str">
        <f>IF(基本情報入力シート!V1199="","",基本情報入力シート!V1199)</f>
        <v/>
      </c>
      <c r="J1171" s="536" t="str">
        <f>IF(基本情報入力シート!W1199="","",基本情報入力シート!W1199)</f>
        <v/>
      </c>
      <c r="K1171" s="536" t="str">
        <f>IF(基本情報入力シート!Z1199="","",基本情報入力シート!Z1199)</f>
        <v/>
      </c>
      <c r="L1171" s="555" t="str">
        <f>IF(基本情報入力シート!AF1199=0,"",基本情報入力シート!AF1199)</f>
        <v/>
      </c>
      <c r="M1171" s="563" t="str">
        <f>IF(AND(基本情報入力シート!AG1199="",基本情報入力シート!AG1199=""),"",基本情報入力シート!AG1199)</f>
        <v/>
      </c>
      <c r="N1171" s="570"/>
      <c r="O1171" s="575" t="str">
        <f>IFERROR(VLOOKUP(K1171,'【参考】数式用'!$A$2:$M$57,MATCH(N1171,'【参考】数式用'!$G$3:$M$3,0)+6,0),"")</f>
        <v/>
      </c>
      <c r="P1171" s="583" t="s">
        <v>549</v>
      </c>
      <c r="Q1171" s="587"/>
      <c r="R1171" s="590" t="s">
        <v>71</v>
      </c>
      <c r="S1171" s="587"/>
      <c r="T1171" s="590" t="s">
        <v>743</v>
      </c>
      <c r="U1171" s="587"/>
      <c r="V1171" s="590" t="s">
        <v>71</v>
      </c>
      <c r="W1171" s="587"/>
      <c r="X1171" s="590" t="s">
        <v>560</v>
      </c>
      <c r="Y1171" s="590" t="s">
        <v>763</v>
      </c>
      <c r="Z1171" s="589" t="str">
        <f t="shared" si="414"/>
        <v/>
      </c>
      <c r="AA1171" s="594" t="s">
        <v>127</v>
      </c>
      <c r="AB1171" s="598" t="str">
        <f t="shared" si="415"/>
        <v/>
      </c>
      <c r="AC1171" s="603" t="str">
        <f>IFERROR(ROUNDDOWN(ROUNDDOWN(ROUND(L1171*VLOOKUP(K1171,'【参考】数式用'!$A$2:$M$57,MATCH("処遇改善加算Ⅳ",'【参考】数式用'!$G$3:$M$3,0)+6,0),0)*M1171,0)*Z1171*0.5,0),"")</f>
        <v/>
      </c>
      <c r="AD1171" s="609"/>
      <c r="AE1171" s="617"/>
      <c r="AF1171" s="617"/>
      <c r="AG1171" s="623"/>
      <c r="AH1171" s="627"/>
      <c r="AI1171" s="708"/>
      <c r="AJ1171" s="634"/>
      <c r="AK1171" s="648" t="str">
        <f t="shared" si="416"/>
        <v/>
      </c>
      <c r="AL1171" s="651" t="str">
        <f t="shared" si="417"/>
        <v/>
      </c>
      <c r="AM1171" s="654"/>
      <c r="AN1171" s="657" t="str">
        <f>IFERROR(VLOOKUP(K1171,'【参考】数式用'!$A$2:$N$57,14,FALSE),"")</f>
        <v/>
      </c>
      <c r="AO1171" s="657" t="str">
        <f t="shared" si="418"/>
        <v/>
      </c>
      <c r="AP1171" s="711" t="str">
        <f t="shared" si="419"/>
        <v/>
      </c>
      <c r="AQ1171" s="711" t="str">
        <f t="shared" si="420"/>
        <v>キャリアパス要件Ⅰ・Ⅱ_</v>
      </c>
      <c r="AR1171" s="662" t="str">
        <f t="shared" si="421"/>
        <v>入力済</v>
      </c>
      <c r="AS1171" s="657" t="str">
        <f t="shared" si="422"/>
        <v/>
      </c>
      <c r="AT1171" s="662" t="str">
        <f t="shared" si="423"/>
        <v>入力済</v>
      </c>
      <c r="AU1171" s="662" t="str">
        <f t="shared" si="424"/>
        <v/>
      </c>
      <c r="AV1171" s="662" t="str">
        <f t="shared" si="425"/>
        <v/>
      </c>
      <c r="AW1171" s="657" t="str">
        <f t="shared" si="426"/>
        <v/>
      </c>
      <c r="AX1171" s="657" t="str">
        <f t="shared" si="427"/>
        <v>入力済</v>
      </c>
      <c r="AY1171" s="662" t="str">
        <f>IFERROR(VLOOKUP(K1171,'【参考】数式用'!$AR$3:$AS$49,2,FALSE),"")</f>
        <v/>
      </c>
      <c r="AZ1171" s="657" t="str">
        <f t="shared" si="428"/>
        <v/>
      </c>
      <c r="BA1171" s="657" t="str">
        <f t="shared" si="429"/>
        <v>入力済</v>
      </c>
      <c r="BB1171" s="662" t="str">
        <f>IFERROR(VLOOKUP(K1171,'【参考】数式用'!$AX$3:$AY$56,2,FALSE),"")</f>
        <v/>
      </c>
      <c r="BC1171" s="657" t="str">
        <f t="shared" si="430"/>
        <v/>
      </c>
      <c r="BD1171" s="657" t="str">
        <f t="shared" si="431"/>
        <v>入力済</v>
      </c>
      <c r="BE1171" s="657" t="str">
        <f t="shared" si="432"/>
        <v/>
      </c>
      <c r="BF1171" s="657" t="str">
        <f t="shared" si="433"/>
        <v/>
      </c>
      <c r="BG1171" s="657" t="str">
        <f t="shared" si="434"/>
        <v/>
      </c>
      <c r="BH1171" s="657" t="str">
        <f t="shared" si="435"/>
        <v/>
      </c>
      <c r="BI1171" s="657" t="str">
        <f t="shared" si="436"/>
        <v/>
      </c>
      <c r="BM1171" s="681" t="e">
        <f>VLOOKUP(K1171,'【参考】数式用'!$A$2:$O$57,15,FALSE)</f>
        <v>#N/A</v>
      </c>
    </row>
    <row r="1172" spans="1:65" ht="109.9" customHeight="1">
      <c r="A1172" s="506">
        <v>1161</v>
      </c>
      <c r="B1172" s="517" t="str">
        <f>IF(基本情報入力シート!B1200="","",基本情報入力シート!B1200)</f>
        <v/>
      </c>
      <c r="C1172" s="523"/>
      <c r="D1172" s="523"/>
      <c r="E1172" s="523"/>
      <c r="F1172" s="530"/>
      <c r="G1172" s="536" t="str">
        <f>IF(基本情報入力シート!L1200="","",基本情報入力シート!L1200)</f>
        <v/>
      </c>
      <c r="H1172" s="536" t="str">
        <f>IF(基本情報入力シート!Q1200="","",基本情報入力シート!Q1200)</f>
        <v/>
      </c>
      <c r="I1172" s="536" t="str">
        <f>IF(基本情報入力シート!V1200="","",基本情報入力シート!V1200)</f>
        <v/>
      </c>
      <c r="J1172" s="536" t="str">
        <f>IF(基本情報入力シート!W1200="","",基本情報入力シート!W1200)</f>
        <v/>
      </c>
      <c r="K1172" s="536" t="str">
        <f>IF(基本情報入力シート!Z1200="","",基本情報入力シート!Z1200)</f>
        <v/>
      </c>
      <c r="L1172" s="555" t="str">
        <f>IF(基本情報入力シート!AF1200=0,"",基本情報入力シート!AF1200)</f>
        <v/>
      </c>
      <c r="M1172" s="563" t="str">
        <f>IF(AND(基本情報入力シート!AG1200="",基本情報入力シート!AG1200=""),"",基本情報入力シート!AG1200)</f>
        <v/>
      </c>
      <c r="N1172" s="570"/>
      <c r="O1172" s="575" t="str">
        <f>IFERROR(VLOOKUP(K1172,'【参考】数式用'!$A$2:$M$57,MATCH(N1172,'【参考】数式用'!$G$3:$M$3,0)+6,0),"")</f>
        <v/>
      </c>
      <c r="P1172" s="583" t="s">
        <v>549</v>
      </c>
      <c r="Q1172" s="587"/>
      <c r="R1172" s="590" t="s">
        <v>71</v>
      </c>
      <c r="S1172" s="587"/>
      <c r="T1172" s="590" t="s">
        <v>743</v>
      </c>
      <c r="U1172" s="587"/>
      <c r="V1172" s="590" t="s">
        <v>71</v>
      </c>
      <c r="W1172" s="587"/>
      <c r="X1172" s="590" t="s">
        <v>560</v>
      </c>
      <c r="Y1172" s="590" t="s">
        <v>763</v>
      </c>
      <c r="Z1172" s="589" t="str">
        <f t="shared" si="414"/>
        <v/>
      </c>
      <c r="AA1172" s="594" t="s">
        <v>127</v>
      </c>
      <c r="AB1172" s="598" t="str">
        <f t="shared" si="415"/>
        <v/>
      </c>
      <c r="AC1172" s="603" t="str">
        <f>IFERROR(ROUNDDOWN(ROUNDDOWN(ROUND(L1172*VLOOKUP(K1172,'【参考】数式用'!$A$2:$M$57,MATCH("処遇改善加算Ⅳ",'【参考】数式用'!$G$3:$M$3,0)+6,0),0)*M1172,0)*Z1172*0.5,0),"")</f>
        <v/>
      </c>
      <c r="AD1172" s="609"/>
      <c r="AE1172" s="617"/>
      <c r="AF1172" s="617"/>
      <c r="AG1172" s="623"/>
      <c r="AH1172" s="627"/>
      <c r="AI1172" s="708"/>
      <c r="AJ1172" s="634"/>
      <c r="AK1172" s="648" t="str">
        <f t="shared" si="416"/>
        <v/>
      </c>
      <c r="AL1172" s="651" t="str">
        <f t="shared" si="417"/>
        <v/>
      </c>
      <c r="AM1172" s="654"/>
      <c r="AN1172" s="657" t="str">
        <f>IFERROR(VLOOKUP(K1172,'【参考】数式用'!$A$2:$N$57,14,FALSE),"")</f>
        <v/>
      </c>
      <c r="AO1172" s="657" t="str">
        <f t="shared" si="418"/>
        <v/>
      </c>
      <c r="AP1172" s="711" t="str">
        <f t="shared" si="419"/>
        <v/>
      </c>
      <c r="AQ1172" s="711" t="str">
        <f t="shared" si="420"/>
        <v>キャリアパス要件Ⅰ・Ⅱ_</v>
      </c>
      <c r="AR1172" s="662" t="str">
        <f t="shared" si="421"/>
        <v>入力済</v>
      </c>
      <c r="AS1172" s="657" t="str">
        <f t="shared" si="422"/>
        <v/>
      </c>
      <c r="AT1172" s="662" t="str">
        <f t="shared" si="423"/>
        <v>入力済</v>
      </c>
      <c r="AU1172" s="662" t="str">
        <f t="shared" si="424"/>
        <v/>
      </c>
      <c r="AV1172" s="662" t="str">
        <f t="shared" si="425"/>
        <v/>
      </c>
      <c r="AW1172" s="657" t="str">
        <f t="shared" si="426"/>
        <v/>
      </c>
      <c r="AX1172" s="657" t="str">
        <f t="shared" si="427"/>
        <v>入力済</v>
      </c>
      <c r="AY1172" s="662" t="str">
        <f>IFERROR(VLOOKUP(K1172,'【参考】数式用'!$AR$3:$AS$49,2,FALSE),"")</f>
        <v/>
      </c>
      <c r="AZ1172" s="657" t="str">
        <f t="shared" si="428"/>
        <v/>
      </c>
      <c r="BA1172" s="657" t="str">
        <f t="shared" si="429"/>
        <v>入力済</v>
      </c>
      <c r="BB1172" s="662" t="str">
        <f>IFERROR(VLOOKUP(K1172,'【参考】数式用'!$AX$3:$AY$56,2,FALSE),"")</f>
        <v/>
      </c>
      <c r="BC1172" s="657" t="str">
        <f t="shared" si="430"/>
        <v/>
      </c>
      <c r="BD1172" s="657" t="str">
        <f t="shared" si="431"/>
        <v>入力済</v>
      </c>
      <c r="BE1172" s="657" t="str">
        <f t="shared" si="432"/>
        <v/>
      </c>
      <c r="BF1172" s="657" t="str">
        <f t="shared" si="433"/>
        <v/>
      </c>
      <c r="BG1172" s="657" t="str">
        <f t="shared" si="434"/>
        <v/>
      </c>
      <c r="BH1172" s="657" t="str">
        <f t="shared" si="435"/>
        <v/>
      </c>
      <c r="BI1172" s="657" t="str">
        <f t="shared" si="436"/>
        <v/>
      </c>
      <c r="BM1172" s="681" t="e">
        <f>VLOOKUP(K1172,'【参考】数式用'!$A$2:$O$57,15,FALSE)</f>
        <v>#N/A</v>
      </c>
    </row>
    <row r="1173" spans="1:65" ht="109.9" customHeight="1">
      <c r="A1173" s="506">
        <v>1162</v>
      </c>
      <c r="B1173" s="517" t="str">
        <f>IF(基本情報入力シート!B1201="","",基本情報入力シート!B1201)</f>
        <v/>
      </c>
      <c r="C1173" s="523"/>
      <c r="D1173" s="523"/>
      <c r="E1173" s="523"/>
      <c r="F1173" s="530"/>
      <c r="G1173" s="536" t="str">
        <f>IF(基本情報入力シート!L1201="","",基本情報入力シート!L1201)</f>
        <v/>
      </c>
      <c r="H1173" s="536" t="str">
        <f>IF(基本情報入力シート!Q1201="","",基本情報入力シート!Q1201)</f>
        <v/>
      </c>
      <c r="I1173" s="536" t="str">
        <f>IF(基本情報入力シート!V1201="","",基本情報入力シート!V1201)</f>
        <v/>
      </c>
      <c r="J1173" s="536" t="str">
        <f>IF(基本情報入力シート!W1201="","",基本情報入力シート!W1201)</f>
        <v/>
      </c>
      <c r="K1173" s="536" t="str">
        <f>IF(基本情報入力シート!Z1201="","",基本情報入力シート!Z1201)</f>
        <v/>
      </c>
      <c r="L1173" s="555" t="str">
        <f>IF(基本情報入力シート!AF1201=0,"",基本情報入力シート!AF1201)</f>
        <v/>
      </c>
      <c r="M1173" s="563" t="str">
        <f>IF(AND(基本情報入力シート!AG1201="",基本情報入力シート!AG1201=""),"",基本情報入力シート!AG1201)</f>
        <v/>
      </c>
      <c r="N1173" s="570"/>
      <c r="O1173" s="575" t="str">
        <f>IFERROR(VLOOKUP(K1173,'【参考】数式用'!$A$2:$M$57,MATCH(N1173,'【参考】数式用'!$G$3:$M$3,0)+6,0),"")</f>
        <v/>
      </c>
      <c r="P1173" s="583" t="s">
        <v>549</v>
      </c>
      <c r="Q1173" s="587"/>
      <c r="R1173" s="590" t="s">
        <v>71</v>
      </c>
      <c r="S1173" s="587"/>
      <c r="T1173" s="590" t="s">
        <v>743</v>
      </c>
      <c r="U1173" s="587"/>
      <c r="V1173" s="590" t="s">
        <v>71</v>
      </c>
      <c r="W1173" s="587"/>
      <c r="X1173" s="590" t="s">
        <v>560</v>
      </c>
      <c r="Y1173" s="590" t="s">
        <v>763</v>
      </c>
      <c r="Z1173" s="589" t="str">
        <f t="shared" si="414"/>
        <v/>
      </c>
      <c r="AA1173" s="594" t="s">
        <v>127</v>
      </c>
      <c r="AB1173" s="598" t="str">
        <f t="shared" si="415"/>
        <v/>
      </c>
      <c r="AC1173" s="603" t="str">
        <f>IFERROR(ROUNDDOWN(ROUNDDOWN(ROUND(L1173*VLOOKUP(K1173,'【参考】数式用'!$A$2:$M$57,MATCH("処遇改善加算Ⅳ",'【参考】数式用'!$G$3:$M$3,0)+6,0),0)*M1173,0)*Z1173*0.5,0),"")</f>
        <v/>
      </c>
      <c r="AD1173" s="609"/>
      <c r="AE1173" s="617"/>
      <c r="AF1173" s="617"/>
      <c r="AG1173" s="623"/>
      <c r="AH1173" s="627"/>
      <c r="AI1173" s="708"/>
      <c r="AJ1173" s="634"/>
      <c r="AK1173" s="648" t="str">
        <f t="shared" si="416"/>
        <v/>
      </c>
      <c r="AL1173" s="651" t="str">
        <f t="shared" si="417"/>
        <v/>
      </c>
      <c r="AM1173" s="654"/>
      <c r="AN1173" s="657" t="str">
        <f>IFERROR(VLOOKUP(K1173,'【参考】数式用'!$A$2:$N$57,14,FALSE),"")</f>
        <v/>
      </c>
      <c r="AO1173" s="657" t="str">
        <f t="shared" si="418"/>
        <v/>
      </c>
      <c r="AP1173" s="711" t="str">
        <f t="shared" si="419"/>
        <v/>
      </c>
      <c r="AQ1173" s="711" t="str">
        <f t="shared" si="420"/>
        <v>キャリアパス要件Ⅰ・Ⅱ_</v>
      </c>
      <c r="AR1173" s="662" t="str">
        <f t="shared" si="421"/>
        <v>入力済</v>
      </c>
      <c r="AS1173" s="657" t="str">
        <f t="shared" si="422"/>
        <v/>
      </c>
      <c r="AT1173" s="662" t="str">
        <f t="shared" si="423"/>
        <v>入力済</v>
      </c>
      <c r="AU1173" s="662" t="str">
        <f t="shared" si="424"/>
        <v/>
      </c>
      <c r="AV1173" s="662" t="str">
        <f t="shared" si="425"/>
        <v/>
      </c>
      <c r="AW1173" s="657" t="str">
        <f t="shared" si="426"/>
        <v/>
      </c>
      <c r="AX1173" s="657" t="str">
        <f t="shared" si="427"/>
        <v>入力済</v>
      </c>
      <c r="AY1173" s="662" t="str">
        <f>IFERROR(VLOOKUP(K1173,'【参考】数式用'!$AR$3:$AS$49,2,FALSE),"")</f>
        <v/>
      </c>
      <c r="AZ1173" s="657" t="str">
        <f t="shared" si="428"/>
        <v/>
      </c>
      <c r="BA1173" s="657" t="str">
        <f t="shared" si="429"/>
        <v>入力済</v>
      </c>
      <c r="BB1173" s="662" t="str">
        <f>IFERROR(VLOOKUP(K1173,'【参考】数式用'!$AX$3:$AY$56,2,FALSE),"")</f>
        <v/>
      </c>
      <c r="BC1173" s="657" t="str">
        <f t="shared" si="430"/>
        <v/>
      </c>
      <c r="BD1173" s="657" t="str">
        <f t="shared" si="431"/>
        <v>入力済</v>
      </c>
      <c r="BE1173" s="657" t="str">
        <f t="shared" si="432"/>
        <v/>
      </c>
      <c r="BF1173" s="657" t="str">
        <f t="shared" si="433"/>
        <v/>
      </c>
      <c r="BG1173" s="657" t="str">
        <f t="shared" si="434"/>
        <v/>
      </c>
      <c r="BH1173" s="657" t="str">
        <f t="shared" si="435"/>
        <v/>
      </c>
      <c r="BI1173" s="657" t="str">
        <f t="shared" si="436"/>
        <v/>
      </c>
      <c r="BM1173" s="681" t="e">
        <f>VLOOKUP(K1173,'【参考】数式用'!$A$2:$O$57,15,FALSE)</f>
        <v>#N/A</v>
      </c>
    </row>
    <row r="1174" spans="1:65" ht="109.9" customHeight="1">
      <c r="A1174" s="506">
        <v>1163</v>
      </c>
      <c r="B1174" s="517" t="str">
        <f>IF(基本情報入力シート!B1202="","",基本情報入力シート!B1202)</f>
        <v/>
      </c>
      <c r="C1174" s="523"/>
      <c r="D1174" s="523"/>
      <c r="E1174" s="523"/>
      <c r="F1174" s="530"/>
      <c r="G1174" s="536" t="str">
        <f>IF(基本情報入力シート!L1202="","",基本情報入力シート!L1202)</f>
        <v/>
      </c>
      <c r="H1174" s="536" t="str">
        <f>IF(基本情報入力シート!Q1202="","",基本情報入力シート!Q1202)</f>
        <v/>
      </c>
      <c r="I1174" s="536" t="str">
        <f>IF(基本情報入力シート!V1202="","",基本情報入力シート!V1202)</f>
        <v/>
      </c>
      <c r="J1174" s="536" t="str">
        <f>IF(基本情報入力シート!W1202="","",基本情報入力シート!W1202)</f>
        <v/>
      </c>
      <c r="K1174" s="536" t="str">
        <f>IF(基本情報入力シート!Z1202="","",基本情報入力シート!Z1202)</f>
        <v/>
      </c>
      <c r="L1174" s="555" t="str">
        <f>IF(基本情報入力シート!AF1202=0,"",基本情報入力シート!AF1202)</f>
        <v/>
      </c>
      <c r="M1174" s="563" t="str">
        <f>IF(AND(基本情報入力シート!AG1202="",基本情報入力シート!AG1202=""),"",基本情報入力シート!AG1202)</f>
        <v/>
      </c>
      <c r="N1174" s="570"/>
      <c r="O1174" s="575" t="str">
        <f>IFERROR(VLOOKUP(K1174,'【参考】数式用'!$A$2:$M$57,MATCH(N1174,'【参考】数式用'!$G$3:$M$3,0)+6,0),"")</f>
        <v/>
      </c>
      <c r="P1174" s="583" t="s">
        <v>549</v>
      </c>
      <c r="Q1174" s="587"/>
      <c r="R1174" s="590" t="s">
        <v>71</v>
      </c>
      <c r="S1174" s="587"/>
      <c r="T1174" s="590" t="s">
        <v>743</v>
      </c>
      <c r="U1174" s="587"/>
      <c r="V1174" s="590" t="s">
        <v>71</v>
      </c>
      <c r="W1174" s="587"/>
      <c r="X1174" s="590" t="s">
        <v>560</v>
      </c>
      <c r="Y1174" s="590" t="s">
        <v>763</v>
      </c>
      <c r="Z1174" s="589" t="str">
        <f t="shared" si="414"/>
        <v/>
      </c>
      <c r="AA1174" s="594" t="s">
        <v>127</v>
      </c>
      <c r="AB1174" s="598" t="str">
        <f t="shared" si="415"/>
        <v/>
      </c>
      <c r="AC1174" s="603" t="str">
        <f>IFERROR(ROUNDDOWN(ROUNDDOWN(ROUND(L1174*VLOOKUP(K1174,'【参考】数式用'!$A$2:$M$57,MATCH("処遇改善加算Ⅳ",'【参考】数式用'!$G$3:$M$3,0)+6,0),0)*M1174,0)*Z1174*0.5,0),"")</f>
        <v/>
      </c>
      <c r="AD1174" s="609"/>
      <c r="AE1174" s="617"/>
      <c r="AF1174" s="617"/>
      <c r="AG1174" s="623"/>
      <c r="AH1174" s="627"/>
      <c r="AI1174" s="708"/>
      <c r="AJ1174" s="634"/>
      <c r="AK1174" s="648" t="str">
        <f t="shared" si="416"/>
        <v/>
      </c>
      <c r="AL1174" s="651" t="str">
        <f t="shared" si="417"/>
        <v/>
      </c>
      <c r="AM1174" s="654"/>
      <c r="AN1174" s="657" t="str">
        <f>IFERROR(VLOOKUP(K1174,'【参考】数式用'!$A$2:$N$57,14,FALSE),"")</f>
        <v/>
      </c>
      <c r="AO1174" s="657" t="str">
        <f t="shared" si="418"/>
        <v/>
      </c>
      <c r="AP1174" s="711" t="str">
        <f t="shared" si="419"/>
        <v/>
      </c>
      <c r="AQ1174" s="711" t="str">
        <f t="shared" si="420"/>
        <v>キャリアパス要件Ⅰ・Ⅱ_</v>
      </c>
      <c r="AR1174" s="662" t="str">
        <f t="shared" si="421"/>
        <v>入力済</v>
      </c>
      <c r="AS1174" s="657" t="str">
        <f t="shared" si="422"/>
        <v/>
      </c>
      <c r="AT1174" s="662" t="str">
        <f t="shared" si="423"/>
        <v>入力済</v>
      </c>
      <c r="AU1174" s="662" t="str">
        <f t="shared" si="424"/>
        <v/>
      </c>
      <c r="AV1174" s="662" t="str">
        <f t="shared" si="425"/>
        <v/>
      </c>
      <c r="AW1174" s="657" t="str">
        <f t="shared" si="426"/>
        <v/>
      </c>
      <c r="AX1174" s="657" t="str">
        <f t="shared" si="427"/>
        <v>入力済</v>
      </c>
      <c r="AY1174" s="662" t="str">
        <f>IFERROR(VLOOKUP(K1174,'【参考】数式用'!$AR$3:$AS$49,2,FALSE),"")</f>
        <v/>
      </c>
      <c r="AZ1174" s="657" t="str">
        <f t="shared" si="428"/>
        <v/>
      </c>
      <c r="BA1174" s="657" t="str">
        <f t="shared" si="429"/>
        <v>入力済</v>
      </c>
      <c r="BB1174" s="662" t="str">
        <f>IFERROR(VLOOKUP(K1174,'【参考】数式用'!$AX$3:$AY$56,2,FALSE),"")</f>
        <v/>
      </c>
      <c r="BC1174" s="657" t="str">
        <f t="shared" si="430"/>
        <v/>
      </c>
      <c r="BD1174" s="657" t="str">
        <f t="shared" si="431"/>
        <v>入力済</v>
      </c>
      <c r="BE1174" s="657" t="str">
        <f t="shared" si="432"/>
        <v/>
      </c>
      <c r="BF1174" s="657" t="str">
        <f t="shared" si="433"/>
        <v/>
      </c>
      <c r="BG1174" s="657" t="str">
        <f t="shared" si="434"/>
        <v/>
      </c>
      <c r="BH1174" s="657" t="str">
        <f t="shared" si="435"/>
        <v/>
      </c>
      <c r="BI1174" s="657" t="str">
        <f t="shared" si="436"/>
        <v/>
      </c>
      <c r="BM1174" s="681" t="e">
        <f>VLOOKUP(K1174,'【参考】数式用'!$A$2:$O$57,15,FALSE)</f>
        <v>#N/A</v>
      </c>
    </row>
    <row r="1175" spans="1:65" ht="109.9" customHeight="1">
      <c r="A1175" s="506">
        <v>1164</v>
      </c>
      <c r="B1175" s="517" t="str">
        <f>IF(基本情報入力シート!B1203="","",基本情報入力シート!B1203)</f>
        <v/>
      </c>
      <c r="C1175" s="523"/>
      <c r="D1175" s="523"/>
      <c r="E1175" s="523"/>
      <c r="F1175" s="530"/>
      <c r="G1175" s="536" t="str">
        <f>IF(基本情報入力シート!L1203="","",基本情報入力シート!L1203)</f>
        <v/>
      </c>
      <c r="H1175" s="536" t="str">
        <f>IF(基本情報入力シート!Q1203="","",基本情報入力シート!Q1203)</f>
        <v/>
      </c>
      <c r="I1175" s="536" t="str">
        <f>IF(基本情報入力シート!V1203="","",基本情報入力シート!V1203)</f>
        <v/>
      </c>
      <c r="J1175" s="536" t="str">
        <f>IF(基本情報入力シート!W1203="","",基本情報入力シート!W1203)</f>
        <v/>
      </c>
      <c r="K1175" s="536" t="str">
        <f>IF(基本情報入力シート!Z1203="","",基本情報入力シート!Z1203)</f>
        <v/>
      </c>
      <c r="L1175" s="555" t="str">
        <f>IF(基本情報入力シート!AF1203=0,"",基本情報入力シート!AF1203)</f>
        <v/>
      </c>
      <c r="M1175" s="563" t="str">
        <f>IF(AND(基本情報入力シート!AG1203="",基本情報入力シート!AG1203=""),"",基本情報入力シート!AG1203)</f>
        <v/>
      </c>
      <c r="N1175" s="570"/>
      <c r="O1175" s="575" t="str">
        <f>IFERROR(VLOOKUP(K1175,'【参考】数式用'!$A$2:$M$57,MATCH(N1175,'【参考】数式用'!$G$3:$M$3,0)+6,0),"")</f>
        <v/>
      </c>
      <c r="P1175" s="583" t="s">
        <v>549</v>
      </c>
      <c r="Q1175" s="587"/>
      <c r="R1175" s="590" t="s">
        <v>71</v>
      </c>
      <c r="S1175" s="587"/>
      <c r="T1175" s="590" t="s">
        <v>743</v>
      </c>
      <c r="U1175" s="587"/>
      <c r="V1175" s="590" t="s">
        <v>71</v>
      </c>
      <c r="W1175" s="587"/>
      <c r="X1175" s="590" t="s">
        <v>560</v>
      </c>
      <c r="Y1175" s="590" t="s">
        <v>763</v>
      </c>
      <c r="Z1175" s="589" t="str">
        <f t="shared" si="414"/>
        <v/>
      </c>
      <c r="AA1175" s="594" t="s">
        <v>127</v>
      </c>
      <c r="AB1175" s="598" t="str">
        <f t="shared" si="415"/>
        <v/>
      </c>
      <c r="AC1175" s="603" t="str">
        <f>IFERROR(ROUNDDOWN(ROUNDDOWN(ROUND(L1175*VLOOKUP(K1175,'【参考】数式用'!$A$2:$M$57,MATCH("処遇改善加算Ⅳ",'【参考】数式用'!$G$3:$M$3,0)+6,0),0)*M1175,0)*Z1175*0.5,0),"")</f>
        <v/>
      </c>
      <c r="AD1175" s="609"/>
      <c r="AE1175" s="617"/>
      <c r="AF1175" s="617"/>
      <c r="AG1175" s="623"/>
      <c r="AH1175" s="627"/>
      <c r="AI1175" s="708"/>
      <c r="AJ1175" s="634"/>
      <c r="AK1175" s="648" t="str">
        <f t="shared" si="416"/>
        <v/>
      </c>
      <c r="AL1175" s="651" t="str">
        <f t="shared" si="417"/>
        <v/>
      </c>
      <c r="AM1175" s="654"/>
      <c r="AN1175" s="657" t="str">
        <f>IFERROR(VLOOKUP(K1175,'【参考】数式用'!$A$2:$N$57,14,FALSE),"")</f>
        <v/>
      </c>
      <c r="AO1175" s="657" t="str">
        <f t="shared" si="418"/>
        <v/>
      </c>
      <c r="AP1175" s="711" t="str">
        <f t="shared" si="419"/>
        <v/>
      </c>
      <c r="AQ1175" s="711" t="str">
        <f t="shared" si="420"/>
        <v>キャリアパス要件Ⅰ・Ⅱ_</v>
      </c>
      <c r="AR1175" s="662" t="str">
        <f t="shared" si="421"/>
        <v>入力済</v>
      </c>
      <c r="AS1175" s="657" t="str">
        <f t="shared" si="422"/>
        <v/>
      </c>
      <c r="AT1175" s="662" t="str">
        <f t="shared" si="423"/>
        <v>入力済</v>
      </c>
      <c r="AU1175" s="662" t="str">
        <f t="shared" si="424"/>
        <v/>
      </c>
      <c r="AV1175" s="662" t="str">
        <f t="shared" si="425"/>
        <v/>
      </c>
      <c r="AW1175" s="657" t="str">
        <f t="shared" si="426"/>
        <v/>
      </c>
      <c r="AX1175" s="657" t="str">
        <f t="shared" si="427"/>
        <v>入力済</v>
      </c>
      <c r="AY1175" s="662" t="str">
        <f>IFERROR(VLOOKUP(K1175,'【参考】数式用'!$AR$3:$AS$49,2,FALSE),"")</f>
        <v/>
      </c>
      <c r="AZ1175" s="657" t="str">
        <f t="shared" si="428"/>
        <v/>
      </c>
      <c r="BA1175" s="657" t="str">
        <f t="shared" si="429"/>
        <v>入力済</v>
      </c>
      <c r="BB1175" s="662" t="str">
        <f>IFERROR(VLOOKUP(K1175,'【参考】数式用'!$AX$3:$AY$56,2,FALSE),"")</f>
        <v/>
      </c>
      <c r="BC1175" s="657" t="str">
        <f t="shared" si="430"/>
        <v/>
      </c>
      <c r="BD1175" s="657" t="str">
        <f t="shared" si="431"/>
        <v>入力済</v>
      </c>
      <c r="BE1175" s="657" t="str">
        <f t="shared" si="432"/>
        <v/>
      </c>
      <c r="BF1175" s="657" t="str">
        <f t="shared" si="433"/>
        <v/>
      </c>
      <c r="BG1175" s="657" t="str">
        <f t="shared" si="434"/>
        <v/>
      </c>
      <c r="BH1175" s="657" t="str">
        <f t="shared" si="435"/>
        <v/>
      </c>
      <c r="BI1175" s="657" t="str">
        <f t="shared" si="436"/>
        <v/>
      </c>
      <c r="BM1175" s="681" t="e">
        <f>VLOOKUP(K1175,'【参考】数式用'!$A$2:$O$57,15,FALSE)</f>
        <v>#N/A</v>
      </c>
    </row>
    <row r="1176" spans="1:65" ht="109.9" customHeight="1">
      <c r="A1176" s="506">
        <v>1165</v>
      </c>
      <c r="B1176" s="517" t="str">
        <f>IF(基本情報入力シート!B1204="","",基本情報入力シート!B1204)</f>
        <v/>
      </c>
      <c r="C1176" s="523"/>
      <c r="D1176" s="523"/>
      <c r="E1176" s="523"/>
      <c r="F1176" s="530"/>
      <c r="G1176" s="536" t="str">
        <f>IF(基本情報入力シート!L1204="","",基本情報入力シート!L1204)</f>
        <v/>
      </c>
      <c r="H1176" s="536" t="str">
        <f>IF(基本情報入力シート!Q1204="","",基本情報入力シート!Q1204)</f>
        <v/>
      </c>
      <c r="I1176" s="536" t="str">
        <f>IF(基本情報入力シート!V1204="","",基本情報入力シート!V1204)</f>
        <v/>
      </c>
      <c r="J1176" s="536" t="str">
        <f>IF(基本情報入力シート!W1204="","",基本情報入力シート!W1204)</f>
        <v/>
      </c>
      <c r="K1176" s="536" t="str">
        <f>IF(基本情報入力シート!Z1204="","",基本情報入力シート!Z1204)</f>
        <v/>
      </c>
      <c r="L1176" s="555" t="str">
        <f>IF(基本情報入力シート!AF1204=0,"",基本情報入力シート!AF1204)</f>
        <v/>
      </c>
      <c r="M1176" s="563" t="str">
        <f>IF(AND(基本情報入力シート!AG1204="",基本情報入力シート!AG1204=""),"",基本情報入力シート!AG1204)</f>
        <v/>
      </c>
      <c r="N1176" s="570"/>
      <c r="O1176" s="575" t="str">
        <f>IFERROR(VLOOKUP(K1176,'【参考】数式用'!$A$2:$M$57,MATCH(N1176,'【参考】数式用'!$G$3:$M$3,0)+6,0),"")</f>
        <v/>
      </c>
      <c r="P1176" s="583" t="s">
        <v>549</v>
      </c>
      <c r="Q1176" s="587"/>
      <c r="R1176" s="590" t="s">
        <v>71</v>
      </c>
      <c r="S1176" s="587"/>
      <c r="T1176" s="590" t="s">
        <v>743</v>
      </c>
      <c r="U1176" s="587"/>
      <c r="V1176" s="590" t="s">
        <v>71</v>
      </c>
      <c r="W1176" s="587"/>
      <c r="X1176" s="590" t="s">
        <v>560</v>
      </c>
      <c r="Y1176" s="590" t="s">
        <v>763</v>
      </c>
      <c r="Z1176" s="589" t="str">
        <f t="shared" si="414"/>
        <v/>
      </c>
      <c r="AA1176" s="594" t="s">
        <v>127</v>
      </c>
      <c r="AB1176" s="598" t="str">
        <f t="shared" si="415"/>
        <v/>
      </c>
      <c r="AC1176" s="603" t="str">
        <f>IFERROR(ROUNDDOWN(ROUNDDOWN(ROUND(L1176*VLOOKUP(K1176,'【参考】数式用'!$A$2:$M$57,MATCH("処遇改善加算Ⅳ",'【参考】数式用'!$G$3:$M$3,0)+6,0),0)*M1176,0)*Z1176*0.5,0),"")</f>
        <v/>
      </c>
      <c r="AD1176" s="609"/>
      <c r="AE1176" s="617"/>
      <c r="AF1176" s="617"/>
      <c r="AG1176" s="623"/>
      <c r="AH1176" s="627"/>
      <c r="AI1176" s="708"/>
      <c r="AJ1176" s="634"/>
      <c r="AK1176" s="648" t="str">
        <f t="shared" si="416"/>
        <v/>
      </c>
      <c r="AL1176" s="651" t="str">
        <f t="shared" si="417"/>
        <v/>
      </c>
      <c r="AM1176" s="654"/>
      <c r="AN1176" s="657" t="str">
        <f>IFERROR(VLOOKUP(K1176,'【参考】数式用'!$A$2:$N$57,14,FALSE),"")</f>
        <v/>
      </c>
      <c r="AO1176" s="657" t="str">
        <f t="shared" si="418"/>
        <v/>
      </c>
      <c r="AP1176" s="711" t="str">
        <f t="shared" si="419"/>
        <v/>
      </c>
      <c r="AQ1176" s="711" t="str">
        <f t="shared" si="420"/>
        <v>キャリアパス要件Ⅰ・Ⅱ_</v>
      </c>
      <c r="AR1176" s="662" t="str">
        <f t="shared" si="421"/>
        <v>入力済</v>
      </c>
      <c r="AS1176" s="657" t="str">
        <f t="shared" si="422"/>
        <v/>
      </c>
      <c r="AT1176" s="662" t="str">
        <f t="shared" si="423"/>
        <v>入力済</v>
      </c>
      <c r="AU1176" s="662" t="str">
        <f t="shared" si="424"/>
        <v/>
      </c>
      <c r="AV1176" s="662" t="str">
        <f t="shared" si="425"/>
        <v/>
      </c>
      <c r="AW1176" s="657" t="str">
        <f t="shared" si="426"/>
        <v/>
      </c>
      <c r="AX1176" s="657" t="str">
        <f t="shared" si="427"/>
        <v>入力済</v>
      </c>
      <c r="AY1176" s="662" t="str">
        <f>IFERROR(VLOOKUP(K1176,'【参考】数式用'!$AR$3:$AS$49,2,FALSE),"")</f>
        <v/>
      </c>
      <c r="AZ1176" s="657" t="str">
        <f t="shared" si="428"/>
        <v/>
      </c>
      <c r="BA1176" s="657" t="str">
        <f t="shared" si="429"/>
        <v>入力済</v>
      </c>
      <c r="BB1176" s="662" t="str">
        <f>IFERROR(VLOOKUP(K1176,'【参考】数式用'!$AX$3:$AY$56,2,FALSE),"")</f>
        <v/>
      </c>
      <c r="BC1176" s="657" t="str">
        <f t="shared" si="430"/>
        <v/>
      </c>
      <c r="BD1176" s="657" t="str">
        <f t="shared" si="431"/>
        <v>入力済</v>
      </c>
      <c r="BE1176" s="657" t="str">
        <f t="shared" si="432"/>
        <v/>
      </c>
      <c r="BF1176" s="657" t="str">
        <f t="shared" si="433"/>
        <v/>
      </c>
      <c r="BG1176" s="657" t="str">
        <f t="shared" si="434"/>
        <v/>
      </c>
      <c r="BH1176" s="657" t="str">
        <f t="shared" si="435"/>
        <v/>
      </c>
      <c r="BI1176" s="657" t="str">
        <f t="shared" si="436"/>
        <v/>
      </c>
      <c r="BM1176" s="681" t="e">
        <f>VLOOKUP(K1176,'【参考】数式用'!$A$2:$O$57,15,FALSE)</f>
        <v>#N/A</v>
      </c>
    </row>
    <row r="1177" spans="1:65" ht="109.9" customHeight="1">
      <c r="A1177" s="506">
        <v>1166</v>
      </c>
      <c r="B1177" s="517" t="str">
        <f>IF(基本情報入力シート!B1205="","",基本情報入力シート!B1205)</f>
        <v/>
      </c>
      <c r="C1177" s="523"/>
      <c r="D1177" s="523"/>
      <c r="E1177" s="523"/>
      <c r="F1177" s="530"/>
      <c r="G1177" s="536" t="str">
        <f>IF(基本情報入力シート!L1205="","",基本情報入力シート!L1205)</f>
        <v/>
      </c>
      <c r="H1177" s="536" t="str">
        <f>IF(基本情報入力シート!Q1205="","",基本情報入力シート!Q1205)</f>
        <v/>
      </c>
      <c r="I1177" s="536" t="str">
        <f>IF(基本情報入力シート!V1205="","",基本情報入力シート!V1205)</f>
        <v/>
      </c>
      <c r="J1177" s="536" t="str">
        <f>IF(基本情報入力シート!W1205="","",基本情報入力シート!W1205)</f>
        <v/>
      </c>
      <c r="K1177" s="536" t="str">
        <f>IF(基本情報入力シート!Z1205="","",基本情報入力シート!Z1205)</f>
        <v/>
      </c>
      <c r="L1177" s="555" t="str">
        <f>IF(基本情報入力シート!AF1205=0,"",基本情報入力シート!AF1205)</f>
        <v/>
      </c>
      <c r="M1177" s="563" t="str">
        <f>IF(AND(基本情報入力シート!AG1205="",基本情報入力シート!AG1205=""),"",基本情報入力シート!AG1205)</f>
        <v/>
      </c>
      <c r="N1177" s="570"/>
      <c r="O1177" s="575" t="str">
        <f>IFERROR(VLOOKUP(K1177,'【参考】数式用'!$A$2:$M$57,MATCH(N1177,'【参考】数式用'!$G$3:$M$3,0)+6,0),"")</f>
        <v/>
      </c>
      <c r="P1177" s="583" t="s">
        <v>549</v>
      </c>
      <c r="Q1177" s="587"/>
      <c r="R1177" s="590" t="s">
        <v>71</v>
      </c>
      <c r="S1177" s="587"/>
      <c r="T1177" s="590" t="s">
        <v>743</v>
      </c>
      <c r="U1177" s="587"/>
      <c r="V1177" s="590" t="s">
        <v>71</v>
      </c>
      <c r="W1177" s="587"/>
      <c r="X1177" s="590" t="s">
        <v>560</v>
      </c>
      <c r="Y1177" s="590" t="s">
        <v>763</v>
      </c>
      <c r="Z1177" s="589" t="str">
        <f t="shared" si="414"/>
        <v/>
      </c>
      <c r="AA1177" s="594" t="s">
        <v>127</v>
      </c>
      <c r="AB1177" s="598" t="str">
        <f t="shared" si="415"/>
        <v/>
      </c>
      <c r="AC1177" s="603" t="str">
        <f>IFERROR(ROUNDDOWN(ROUNDDOWN(ROUND(L1177*VLOOKUP(K1177,'【参考】数式用'!$A$2:$M$57,MATCH("処遇改善加算Ⅳ",'【参考】数式用'!$G$3:$M$3,0)+6,0),0)*M1177,0)*Z1177*0.5,0),"")</f>
        <v/>
      </c>
      <c r="AD1177" s="609"/>
      <c r="AE1177" s="617"/>
      <c r="AF1177" s="617"/>
      <c r="AG1177" s="623"/>
      <c r="AH1177" s="627"/>
      <c r="AI1177" s="708"/>
      <c r="AJ1177" s="634"/>
      <c r="AK1177" s="648" t="str">
        <f t="shared" si="416"/>
        <v/>
      </c>
      <c r="AL1177" s="651" t="str">
        <f t="shared" si="417"/>
        <v/>
      </c>
      <c r="AM1177" s="654"/>
      <c r="AN1177" s="657" t="str">
        <f>IFERROR(VLOOKUP(K1177,'【参考】数式用'!$A$2:$N$57,14,FALSE),"")</f>
        <v/>
      </c>
      <c r="AO1177" s="657" t="str">
        <f t="shared" si="418"/>
        <v/>
      </c>
      <c r="AP1177" s="711" t="str">
        <f t="shared" si="419"/>
        <v/>
      </c>
      <c r="AQ1177" s="711" t="str">
        <f t="shared" si="420"/>
        <v>キャリアパス要件Ⅰ・Ⅱ_</v>
      </c>
      <c r="AR1177" s="662" t="str">
        <f t="shared" si="421"/>
        <v>入力済</v>
      </c>
      <c r="AS1177" s="657" t="str">
        <f t="shared" si="422"/>
        <v/>
      </c>
      <c r="AT1177" s="662" t="str">
        <f t="shared" si="423"/>
        <v>入力済</v>
      </c>
      <c r="AU1177" s="662" t="str">
        <f t="shared" si="424"/>
        <v/>
      </c>
      <c r="AV1177" s="662" t="str">
        <f t="shared" si="425"/>
        <v/>
      </c>
      <c r="AW1177" s="657" t="str">
        <f t="shared" si="426"/>
        <v/>
      </c>
      <c r="AX1177" s="657" t="str">
        <f t="shared" si="427"/>
        <v>入力済</v>
      </c>
      <c r="AY1177" s="662" t="str">
        <f>IFERROR(VLOOKUP(K1177,'【参考】数式用'!$AR$3:$AS$49,2,FALSE),"")</f>
        <v/>
      </c>
      <c r="AZ1177" s="657" t="str">
        <f t="shared" si="428"/>
        <v/>
      </c>
      <c r="BA1177" s="657" t="str">
        <f t="shared" si="429"/>
        <v>入力済</v>
      </c>
      <c r="BB1177" s="662" t="str">
        <f>IFERROR(VLOOKUP(K1177,'【参考】数式用'!$AX$3:$AY$56,2,FALSE),"")</f>
        <v/>
      </c>
      <c r="BC1177" s="657" t="str">
        <f t="shared" si="430"/>
        <v/>
      </c>
      <c r="BD1177" s="657" t="str">
        <f t="shared" si="431"/>
        <v>入力済</v>
      </c>
      <c r="BE1177" s="657" t="str">
        <f t="shared" si="432"/>
        <v/>
      </c>
      <c r="BF1177" s="657" t="str">
        <f t="shared" si="433"/>
        <v/>
      </c>
      <c r="BG1177" s="657" t="str">
        <f t="shared" si="434"/>
        <v/>
      </c>
      <c r="BH1177" s="657" t="str">
        <f t="shared" si="435"/>
        <v/>
      </c>
      <c r="BI1177" s="657" t="str">
        <f t="shared" si="436"/>
        <v/>
      </c>
      <c r="BM1177" s="681" t="e">
        <f>VLOOKUP(K1177,'【参考】数式用'!$A$2:$O$57,15,FALSE)</f>
        <v>#N/A</v>
      </c>
    </row>
    <row r="1178" spans="1:65" ht="109.9" customHeight="1">
      <c r="A1178" s="506">
        <v>1167</v>
      </c>
      <c r="B1178" s="517" t="str">
        <f>IF(基本情報入力シート!B1206="","",基本情報入力シート!B1206)</f>
        <v/>
      </c>
      <c r="C1178" s="523"/>
      <c r="D1178" s="523"/>
      <c r="E1178" s="523"/>
      <c r="F1178" s="530"/>
      <c r="G1178" s="536" t="str">
        <f>IF(基本情報入力シート!L1206="","",基本情報入力シート!L1206)</f>
        <v/>
      </c>
      <c r="H1178" s="536" t="str">
        <f>IF(基本情報入力シート!Q1206="","",基本情報入力シート!Q1206)</f>
        <v/>
      </c>
      <c r="I1178" s="536" t="str">
        <f>IF(基本情報入力シート!V1206="","",基本情報入力シート!V1206)</f>
        <v/>
      </c>
      <c r="J1178" s="536" t="str">
        <f>IF(基本情報入力シート!W1206="","",基本情報入力シート!W1206)</f>
        <v/>
      </c>
      <c r="K1178" s="536" t="str">
        <f>IF(基本情報入力シート!Z1206="","",基本情報入力シート!Z1206)</f>
        <v/>
      </c>
      <c r="L1178" s="555" t="str">
        <f>IF(基本情報入力シート!AF1206=0,"",基本情報入力シート!AF1206)</f>
        <v/>
      </c>
      <c r="M1178" s="563" t="str">
        <f>IF(AND(基本情報入力シート!AG1206="",基本情報入力シート!AG1206=""),"",基本情報入力シート!AG1206)</f>
        <v/>
      </c>
      <c r="N1178" s="570"/>
      <c r="O1178" s="575" t="str">
        <f>IFERROR(VLOOKUP(K1178,'【参考】数式用'!$A$2:$M$57,MATCH(N1178,'【参考】数式用'!$G$3:$M$3,0)+6,0),"")</f>
        <v/>
      </c>
      <c r="P1178" s="583" t="s">
        <v>549</v>
      </c>
      <c r="Q1178" s="587"/>
      <c r="R1178" s="590" t="s">
        <v>71</v>
      </c>
      <c r="S1178" s="587"/>
      <c r="T1178" s="590" t="s">
        <v>743</v>
      </c>
      <c r="U1178" s="587"/>
      <c r="V1178" s="590" t="s">
        <v>71</v>
      </c>
      <c r="W1178" s="587"/>
      <c r="X1178" s="590" t="s">
        <v>560</v>
      </c>
      <c r="Y1178" s="590" t="s">
        <v>763</v>
      </c>
      <c r="Z1178" s="589" t="str">
        <f t="shared" si="414"/>
        <v/>
      </c>
      <c r="AA1178" s="594" t="s">
        <v>127</v>
      </c>
      <c r="AB1178" s="598" t="str">
        <f t="shared" si="415"/>
        <v/>
      </c>
      <c r="AC1178" s="603" t="str">
        <f>IFERROR(ROUNDDOWN(ROUNDDOWN(ROUND(L1178*VLOOKUP(K1178,'【参考】数式用'!$A$2:$M$57,MATCH("処遇改善加算Ⅳ",'【参考】数式用'!$G$3:$M$3,0)+6,0),0)*M1178,0)*Z1178*0.5,0),"")</f>
        <v/>
      </c>
      <c r="AD1178" s="609"/>
      <c r="AE1178" s="617"/>
      <c r="AF1178" s="617"/>
      <c r="AG1178" s="623"/>
      <c r="AH1178" s="627"/>
      <c r="AI1178" s="708"/>
      <c r="AJ1178" s="634"/>
      <c r="AK1178" s="648" t="str">
        <f t="shared" si="416"/>
        <v/>
      </c>
      <c r="AL1178" s="651" t="str">
        <f t="shared" si="417"/>
        <v/>
      </c>
      <c r="AM1178" s="654"/>
      <c r="AN1178" s="657" t="str">
        <f>IFERROR(VLOOKUP(K1178,'【参考】数式用'!$A$2:$N$57,14,FALSE),"")</f>
        <v/>
      </c>
      <c r="AO1178" s="657" t="str">
        <f t="shared" si="418"/>
        <v/>
      </c>
      <c r="AP1178" s="711" t="str">
        <f t="shared" si="419"/>
        <v/>
      </c>
      <c r="AQ1178" s="711" t="str">
        <f t="shared" si="420"/>
        <v>キャリアパス要件Ⅰ・Ⅱ_</v>
      </c>
      <c r="AR1178" s="662" t="str">
        <f t="shared" si="421"/>
        <v>入力済</v>
      </c>
      <c r="AS1178" s="657" t="str">
        <f t="shared" si="422"/>
        <v/>
      </c>
      <c r="AT1178" s="662" t="str">
        <f t="shared" si="423"/>
        <v>入力済</v>
      </c>
      <c r="AU1178" s="662" t="str">
        <f t="shared" si="424"/>
        <v/>
      </c>
      <c r="AV1178" s="662" t="str">
        <f t="shared" si="425"/>
        <v/>
      </c>
      <c r="AW1178" s="657" t="str">
        <f t="shared" si="426"/>
        <v/>
      </c>
      <c r="AX1178" s="657" t="str">
        <f t="shared" si="427"/>
        <v>入力済</v>
      </c>
      <c r="AY1178" s="662" t="str">
        <f>IFERROR(VLOOKUP(K1178,'【参考】数式用'!$AR$3:$AS$49,2,FALSE),"")</f>
        <v/>
      </c>
      <c r="AZ1178" s="657" t="str">
        <f t="shared" si="428"/>
        <v/>
      </c>
      <c r="BA1178" s="657" t="str">
        <f t="shared" si="429"/>
        <v>入力済</v>
      </c>
      <c r="BB1178" s="662" t="str">
        <f>IFERROR(VLOOKUP(K1178,'【参考】数式用'!$AX$3:$AY$56,2,FALSE),"")</f>
        <v/>
      </c>
      <c r="BC1178" s="657" t="str">
        <f t="shared" si="430"/>
        <v/>
      </c>
      <c r="BD1178" s="657" t="str">
        <f t="shared" si="431"/>
        <v>入力済</v>
      </c>
      <c r="BE1178" s="657" t="str">
        <f t="shared" si="432"/>
        <v/>
      </c>
      <c r="BF1178" s="657" t="str">
        <f t="shared" si="433"/>
        <v/>
      </c>
      <c r="BG1178" s="657" t="str">
        <f t="shared" si="434"/>
        <v/>
      </c>
      <c r="BH1178" s="657" t="str">
        <f t="shared" si="435"/>
        <v/>
      </c>
      <c r="BI1178" s="657" t="str">
        <f t="shared" si="436"/>
        <v/>
      </c>
      <c r="BM1178" s="681" t="e">
        <f>VLOOKUP(K1178,'【参考】数式用'!$A$2:$O$57,15,FALSE)</f>
        <v>#N/A</v>
      </c>
    </row>
    <row r="1179" spans="1:65" ht="109.9" customHeight="1">
      <c r="A1179" s="506">
        <v>1168</v>
      </c>
      <c r="B1179" s="517" t="str">
        <f>IF(基本情報入力シート!B1207="","",基本情報入力シート!B1207)</f>
        <v/>
      </c>
      <c r="C1179" s="523"/>
      <c r="D1179" s="523"/>
      <c r="E1179" s="523"/>
      <c r="F1179" s="530"/>
      <c r="G1179" s="536" t="str">
        <f>IF(基本情報入力シート!L1207="","",基本情報入力シート!L1207)</f>
        <v/>
      </c>
      <c r="H1179" s="536" t="str">
        <f>IF(基本情報入力シート!Q1207="","",基本情報入力シート!Q1207)</f>
        <v/>
      </c>
      <c r="I1179" s="536" t="str">
        <f>IF(基本情報入力シート!V1207="","",基本情報入力シート!V1207)</f>
        <v/>
      </c>
      <c r="J1179" s="536" t="str">
        <f>IF(基本情報入力シート!W1207="","",基本情報入力シート!W1207)</f>
        <v/>
      </c>
      <c r="K1179" s="536" t="str">
        <f>IF(基本情報入力シート!Z1207="","",基本情報入力シート!Z1207)</f>
        <v/>
      </c>
      <c r="L1179" s="555" t="str">
        <f>IF(基本情報入力シート!AF1207=0,"",基本情報入力シート!AF1207)</f>
        <v/>
      </c>
      <c r="M1179" s="563" t="str">
        <f>IF(AND(基本情報入力シート!AG1207="",基本情報入力シート!AG1207=""),"",基本情報入力シート!AG1207)</f>
        <v/>
      </c>
      <c r="N1179" s="570"/>
      <c r="O1179" s="575" t="str">
        <f>IFERROR(VLOOKUP(K1179,'【参考】数式用'!$A$2:$M$57,MATCH(N1179,'【参考】数式用'!$G$3:$M$3,0)+6,0),"")</f>
        <v/>
      </c>
      <c r="P1179" s="583" t="s">
        <v>549</v>
      </c>
      <c r="Q1179" s="587"/>
      <c r="R1179" s="590" t="s">
        <v>71</v>
      </c>
      <c r="S1179" s="587"/>
      <c r="T1179" s="590" t="s">
        <v>743</v>
      </c>
      <c r="U1179" s="587"/>
      <c r="V1179" s="590" t="s">
        <v>71</v>
      </c>
      <c r="W1179" s="587"/>
      <c r="X1179" s="590" t="s">
        <v>560</v>
      </c>
      <c r="Y1179" s="590" t="s">
        <v>763</v>
      </c>
      <c r="Z1179" s="589" t="str">
        <f t="shared" si="414"/>
        <v/>
      </c>
      <c r="AA1179" s="594" t="s">
        <v>127</v>
      </c>
      <c r="AB1179" s="598" t="str">
        <f t="shared" si="415"/>
        <v/>
      </c>
      <c r="AC1179" s="603" t="str">
        <f>IFERROR(ROUNDDOWN(ROUNDDOWN(ROUND(L1179*VLOOKUP(K1179,'【参考】数式用'!$A$2:$M$57,MATCH("処遇改善加算Ⅳ",'【参考】数式用'!$G$3:$M$3,0)+6,0),0)*M1179,0)*Z1179*0.5,0),"")</f>
        <v/>
      </c>
      <c r="AD1179" s="609"/>
      <c r="AE1179" s="617"/>
      <c r="AF1179" s="617"/>
      <c r="AG1179" s="623"/>
      <c r="AH1179" s="627"/>
      <c r="AI1179" s="708"/>
      <c r="AJ1179" s="634"/>
      <c r="AK1179" s="648" t="str">
        <f t="shared" si="416"/>
        <v/>
      </c>
      <c r="AL1179" s="651" t="str">
        <f t="shared" si="417"/>
        <v/>
      </c>
      <c r="AM1179" s="654"/>
      <c r="AN1179" s="657" t="str">
        <f>IFERROR(VLOOKUP(K1179,'【参考】数式用'!$A$2:$N$57,14,FALSE),"")</f>
        <v/>
      </c>
      <c r="AO1179" s="657" t="str">
        <f t="shared" si="418"/>
        <v/>
      </c>
      <c r="AP1179" s="711" t="str">
        <f t="shared" si="419"/>
        <v/>
      </c>
      <c r="AQ1179" s="711" t="str">
        <f t="shared" si="420"/>
        <v>キャリアパス要件Ⅰ・Ⅱ_</v>
      </c>
      <c r="AR1179" s="662" t="str">
        <f t="shared" si="421"/>
        <v>入力済</v>
      </c>
      <c r="AS1179" s="657" t="str">
        <f t="shared" si="422"/>
        <v/>
      </c>
      <c r="AT1179" s="662" t="str">
        <f t="shared" si="423"/>
        <v>入力済</v>
      </c>
      <c r="AU1179" s="662" t="str">
        <f t="shared" si="424"/>
        <v/>
      </c>
      <c r="AV1179" s="662" t="str">
        <f t="shared" si="425"/>
        <v/>
      </c>
      <c r="AW1179" s="657" t="str">
        <f t="shared" si="426"/>
        <v/>
      </c>
      <c r="AX1179" s="657" t="str">
        <f t="shared" si="427"/>
        <v>入力済</v>
      </c>
      <c r="AY1179" s="662" t="str">
        <f>IFERROR(VLOOKUP(K1179,'【参考】数式用'!$AR$3:$AS$49,2,FALSE),"")</f>
        <v/>
      </c>
      <c r="AZ1179" s="657" t="str">
        <f t="shared" si="428"/>
        <v/>
      </c>
      <c r="BA1179" s="657" t="str">
        <f t="shared" si="429"/>
        <v>入力済</v>
      </c>
      <c r="BB1179" s="662" t="str">
        <f>IFERROR(VLOOKUP(K1179,'【参考】数式用'!$AX$3:$AY$56,2,FALSE),"")</f>
        <v/>
      </c>
      <c r="BC1179" s="657" t="str">
        <f t="shared" si="430"/>
        <v/>
      </c>
      <c r="BD1179" s="657" t="str">
        <f t="shared" si="431"/>
        <v>入力済</v>
      </c>
      <c r="BE1179" s="657" t="str">
        <f t="shared" si="432"/>
        <v/>
      </c>
      <c r="BF1179" s="657" t="str">
        <f t="shared" si="433"/>
        <v/>
      </c>
      <c r="BG1179" s="657" t="str">
        <f t="shared" si="434"/>
        <v/>
      </c>
      <c r="BH1179" s="657" t="str">
        <f t="shared" si="435"/>
        <v/>
      </c>
      <c r="BI1179" s="657" t="str">
        <f t="shared" si="436"/>
        <v/>
      </c>
      <c r="BM1179" s="681" t="e">
        <f>VLOOKUP(K1179,'【参考】数式用'!$A$2:$O$57,15,FALSE)</f>
        <v>#N/A</v>
      </c>
    </row>
    <row r="1180" spans="1:65" ht="109.9" customHeight="1">
      <c r="A1180" s="506">
        <v>1169</v>
      </c>
      <c r="B1180" s="517" t="str">
        <f>IF(基本情報入力シート!B1208="","",基本情報入力シート!B1208)</f>
        <v/>
      </c>
      <c r="C1180" s="523"/>
      <c r="D1180" s="523"/>
      <c r="E1180" s="523"/>
      <c r="F1180" s="530"/>
      <c r="G1180" s="536" t="str">
        <f>IF(基本情報入力シート!L1208="","",基本情報入力シート!L1208)</f>
        <v/>
      </c>
      <c r="H1180" s="536" t="str">
        <f>IF(基本情報入力シート!Q1208="","",基本情報入力シート!Q1208)</f>
        <v/>
      </c>
      <c r="I1180" s="536" t="str">
        <f>IF(基本情報入力シート!V1208="","",基本情報入力シート!V1208)</f>
        <v/>
      </c>
      <c r="J1180" s="536" t="str">
        <f>IF(基本情報入力シート!W1208="","",基本情報入力シート!W1208)</f>
        <v/>
      </c>
      <c r="K1180" s="536" t="str">
        <f>IF(基本情報入力シート!Z1208="","",基本情報入力シート!Z1208)</f>
        <v/>
      </c>
      <c r="L1180" s="555" t="str">
        <f>IF(基本情報入力シート!AF1208=0,"",基本情報入力シート!AF1208)</f>
        <v/>
      </c>
      <c r="M1180" s="563" t="str">
        <f>IF(AND(基本情報入力シート!AG1208="",基本情報入力シート!AG1208=""),"",基本情報入力シート!AG1208)</f>
        <v/>
      </c>
      <c r="N1180" s="570"/>
      <c r="O1180" s="575" t="str">
        <f>IFERROR(VLOOKUP(K1180,'【参考】数式用'!$A$2:$M$57,MATCH(N1180,'【参考】数式用'!$G$3:$M$3,0)+6,0),"")</f>
        <v/>
      </c>
      <c r="P1180" s="583" t="s">
        <v>549</v>
      </c>
      <c r="Q1180" s="587"/>
      <c r="R1180" s="590" t="s">
        <v>71</v>
      </c>
      <c r="S1180" s="587"/>
      <c r="T1180" s="590" t="s">
        <v>743</v>
      </c>
      <c r="U1180" s="587"/>
      <c r="V1180" s="590" t="s">
        <v>71</v>
      </c>
      <c r="W1180" s="587"/>
      <c r="X1180" s="590" t="s">
        <v>560</v>
      </c>
      <c r="Y1180" s="590" t="s">
        <v>763</v>
      </c>
      <c r="Z1180" s="589" t="str">
        <f t="shared" si="414"/>
        <v/>
      </c>
      <c r="AA1180" s="594" t="s">
        <v>127</v>
      </c>
      <c r="AB1180" s="598" t="str">
        <f t="shared" si="415"/>
        <v/>
      </c>
      <c r="AC1180" s="603" t="str">
        <f>IFERROR(ROUNDDOWN(ROUNDDOWN(ROUND(L1180*VLOOKUP(K1180,'【参考】数式用'!$A$2:$M$57,MATCH("処遇改善加算Ⅳ",'【参考】数式用'!$G$3:$M$3,0)+6,0),0)*M1180,0)*Z1180*0.5,0),"")</f>
        <v/>
      </c>
      <c r="AD1180" s="609"/>
      <c r="AE1180" s="617"/>
      <c r="AF1180" s="617"/>
      <c r="AG1180" s="623"/>
      <c r="AH1180" s="627"/>
      <c r="AI1180" s="708"/>
      <c r="AJ1180" s="634"/>
      <c r="AK1180" s="648" t="str">
        <f t="shared" si="416"/>
        <v/>
      </c>
      <c r="AL1180" s="651" t="str">
        <f t="shared" si="417"/>
        <v/>
      </c>
      <c r="AM1180" s="654"/>
      <c r="AN1180" s="657" t="str">
        <f>IFERROR(VLOOKUP(K1180,'【参考】数式用'!$A$2:$N$57,14,FALSE),"")</f>
        <v/>
      </c>
      <c r="AO1180" s="657" t="str">
        <f t="shared" si="418"/>
        <v/>
      </c>
      <c r="AP1180" s="711" t="str">
        <f t="shared" si="419"/>
        <v/>
      </c>
      <c r="AQ1180" s="711" t="str">
        <f t="shared" si="420"/>
        <v>キャリアパス要件Ⅰ・Ⅱ_</v>
      </c>
      <c r="AR1180" s="662" t="str">
        <f t="shared" si="421"/>
        <v>入力済</v>
      </c>
      <c r="AS1180" s="657" t="str">
        <f t="shared" si="422"/>
        <v/>
      </c>
      <c r="AT1180" s="662" t="str">
        <f t="shared" si="423"/>
        <v>入力済</v>
      </c>
      <c r="AU1180" s="662" t="str">
        <f t="shared" si="424"/>
        <v/>
      </c>
      <c r="AV1180" s="662" t="str">
        <f t="shared" si="425"/>
        <v/>
      </c>
      <c r="AW1180" s="657" t="str">
        <f t="shared" si="426"/>
        <v/>
      </c>
      <c r="AX1180" s="657" t="str">
        <f t="shared" si="427"/>
        <v>入力済</v>
      </c>
      <c r="AY1180" s="662" t="str">
        <f>IFERROR(VLOOKUP(K1180,'【参考】数式用'!$AR$3:$AS$49,2,FALSE),"")</f>
        <v/>
      </c>
      <c r="AZ1180" s="657" t="str">
        <f t="shared" si="428"/>
        <v/>
      </c>
      <c r="BA1180" s="657" t="str">
        <f t="shared" si="429"/>
        <v>入力済</v>
      </c>
      <c r="BB1180" s="662" t="str">
        <f>IFERROR(VLOOKUP(K1180,'【参考】数式用'!$AX$3:$AY$56,2,FALSE),"")</f>
        <v/>
      </c>
      <c r="BC1180" s="657" t="str">
        <f t="shared" si="430"/>
        <v/>
      </c>
      <c r="BD1180" s="657" t="str">
        <f t="shared" si="431"/>
        <v>入力済</v>
      </c>
      <c r="BE1180" s="657" t="str">
        <f t="shared" si="432"/>
        <v/>
      </c>
      <c r="BF1180" s="657" t="str">
        <f t="shared" si="433"/>
        <v/>
      </c>
      <c r="BG1180" s="657" t="str">
        <f t="shared" si="434"/>
        <v/>
      </c>
      <c r="BH1180" s="657" t="str">
        <f t="shared" si="435"/>
        <v/>
      </c>
      <c r="BI1180" s="657" t="str">
        <f t="shared" si="436"/>
        <v/>
      </c>
      <c r="BM1180" s="681" t="e">
        <f>VLOOKUP(K1180,'【参考】数式用'!$A$2:$O$57,15,FALSE)</f>
        <v>#N/A</v>
      </c>
    </row>
    <row r="1181" spans="1:65" ht="109.9" customHeight="1">
      <c r="A1181" s="506">
        <v>1170</v>
      </c>
      <c r="B1181" s="517" t="str">
        <f>IF(基本情報入力シート!B1209="","",基本情報入力シート!B1209)</f>
        <v/>
      </c>
      <c r="C1181" s="523"/>
      <c r="D1181" s="523"/>
      <c r="E1181" s="523"/>
      <c r="F1181" s="530"/>
      <c r="G1181" s="536" t="str">
        <f>IF(基本情報入力シート!L1209="","",基本情報入力シート!L1209)</f>
        <v/>
      </c>
      <c r="H1181" s="536" t="str">
        <f>IF(基本情報入力シート!Q1209="","",基本情報入力シート!Q1209)</f>
        <v/>
      </c>
      <c r="I1181" s="536" t="str">
        <f>IF(基本情報入力シート!V1209="","",基本情報入力シート!V1209)</f>
        <v/>
      </c>
      <c r="J1181" s="536" t="str">
        <f>IF(基本情報入力シート!W1209="","",基本情報入力シート!W1209)</f>
        <v/>
      </c>
      <c r="K1181" s="536" t="str">
        <f>IF(基本情報入力シート!Z1209="","",基本情報入力シート!Z1209)</f>
        <v/>
      </c>
      <c r="L1181" s="555" t="str">
        <f>IF(基本情報入力シート!AF1209=0,"",基本情報入力シート!AF1209)</f>
        <v/>
      </c>
      <c r="M1181" s="563" t="str">
        <f>IF(AND(基本情報入力シート!AG1209="",基本情報入力シート!AG1209=""),"",基本情報入力シート!AG1209)</f>
        <v/>
      </c>
      <c r="N1181" s="570"/>
      <c r="O1181" s="575" t="str">
        <f>IFERROR(VLOOKUP(K1181,'【参考】数式用'!$A$2:$M$57,MATCH(N1181,'【参考】数式用'!$G$3:$M$3,0)+6,0),"")</f>
        <v/>
      </c>
      <c r="P1181" s="583" t="s">
        <v>549</v>
      </c>
      <c r="Q1181" s="587"/>
      <c r="R1181" s="590" t="s">
        <v>71</v>
      </c>
      <c r="S1181" s="587"/>
      <c r="T1181" s="590" t="s">
        <v>743</v>
      </c>
      <c r="U1181" s="587"/>
      <c r="V1181" s="590" t="s">
        <v>71</v>
      </c>
      <c r="W1181" s="587"/>
      <c r="X1181" s="590" t="s">
        <v>560</v>
      </c>
      <c r="Y1181" s="590" t="s">
        <v>763</v>
      </c>
      <c r="Z1181" s="589" t="str">
        <f t="shared" si="414"/>
        <v/>
      </c>
      <c r="AA1181" s="594" t="s">
        <v>127</v>
      </c>
      <c r="AB1181" s="598" t="str">
        <f t="shared" si="415"/>
        <v/>
      </c>
      <c r="AC1181" s="603" t="str">
        <f>IFERROR(ROUNDDOWN(ROUNDDOWN(ROUND(L1181*VLOOKUP(K1181,'【参考】数式用'!$A$2:$M$57,MATCH("処遇改善加算Ⅳ",'【参考】数式用'!$G$3:$M$3,0)+6,0),0)*M1181,0)*Z1181*0.5,0),"")</f>
        <v/>
      </c>
      <c r="AD1181" s="609"/>
      <c r="AE1181" s="617"/>
      <c r="AF1181" s="617"/>
      <c r="AG1181" s="623"/>
      <c r="AH1181" s="627"/>
      <c r="AI1181" s="708"/>
      <c r="AJ1181" s="634"/>
      <c r="AK1181" s="648" t="str">
        <f t="shared" si="416"/>
        <v/>
      </c>
      <c r="AL1181" s="651" t="str">
        <f t="shared" si="417"/>
        <v/>
      </c>
      <c r="AM1181" s="654"/>
      <c r="AN1181" s="657" t="str">
        <f>IFERROR(VLOOKUP(K1181,'【参考】数式用'!$A$2:$N$57,14,FALSE),"")</f>
        <v/>
      </c>
      <c r="AO1181" s="657" t="str">
        <f t="shared" si="418"/>
        <v/>
      </c>
      <c r="AP1181" s="711" t="str">
        <f t="shared" si="419"/>
        <v/>
      </c>
      <c r="AQ1181" s="711" t="str">
        <f t="shared" si="420"/>
        <v>キャリアパス要件Ⅰ・Ⅱ_</v>
      </c>
      <c r="AR1181" s="662" t="str">
        <f t="shared" si="421"/>
        <v>入力済</v>
      </c>
      <c r="AS1181" s="657" t="str">
        <f t="shared" si="422"/>
        <v/>
      </c>
      <c r="AT1181" s="662" t="str">
        <f t="shared" si="423"/>
        <v>入力済</v>
      </c>
      <c r="AU1181" s="662" t="str">
        <f t="shared" si="424"/>
        <v/>
      </c>
      <c r="AV1181" s="662" t="str">
        <f t="shared" si="425"/>
        <v/>
      </c>
      <c r="AW1181" s="657" t="str">
        <f t="shared" si="426"/>
        <v/>
      </c>
      <c r="AX1181" s="657" t="str">
        <f t="shared" si="427"/>
        <v>入力済</v>
      </c>
      <c r="AY1181" s="662" t="str">
        <f>IFERROR(VLOOKUP(K1181,'【参考】数式用'!$AR$3:$AS$49,2,FALSE),"")</f>
        <v/>
      </c>
      <c r="AZ1181" s="657" t="str">
        <f t="shared" si="428"/>
        <v/>
      </c>
      <c r="BA1181" s="657" t="str">
        <f t="shared" si="429"/>
        <v>入力済</v>
      </c>
      <c r="BB1181" s="662" t="str">
        <f>IFERROR(VLOOKUP(K1181,'【参考】数式用'!$AX$3:$AY$56,2,FALSE),"")</f>
        <v/>
      </c>
      <c r="BC1181" s="657" t="str">
        <f t="shared" si="430"/>
        <v/>
      </c>
      <c r="BD1181" s="657" t="str">
        <f t="shared" si="431"/>
        <v>入力済</v>
      </c>
      <c r="BE1181" s="657" t="str">
        <f t="shared" si="432"/>
        <v/>
      </c>
      <c r="BF1181" s="657" t="str">
        <f t="shared" si="433"/>
        <v/>
      </c>
      <c r="BG1181" s="657" t="str">
        <f t="shared" si="434"/>
        <v/>
      </c>
      <c r="BH1181" s="657" t="str">
        <f t="shared" si="435"/>
        <v/>
      </c>
      <c r="BI1181" s="657" t="str">
        <f t="shared" si="436"/>
        <v/>
      </c>
      <c r="BM1181" s="681" t="e">
        <f>VLOOKUP(K1181,'【参考】数式用'!$A$2:$O$57,15,FALSE)</f>
        <v>#N/A</v>
      </c>
    </row>
    <row r="1182" spans="1:65" ht="109.9" customHeight="1">
      <c r="A1182" s="506">
        <v>1171</v>
      </c>
      <c r="B1182" s="517" t="str">
        <f>IF(基本情報入力シート!B1210="","",基本情報入力シート!B1210)</f>
        <v/>
      </c>
      <c r="C1182" s="523"/>
      <c r="D1182" s="523"/>
      <c r="E1182" s="523"/>
      <c r="F1182" s="530"/>
      <c r="G1182" s="536" t="str">
        <f>IF(基本情報入力シート!L1210="","",基本情報入力シート!L1210)</f>
        <v/>
      </c>
      <c r="H1182" s="536" t="str">
        <f>IF(基本情報入力シート!Q1210="","",基本情報入力シート!Q1210)</f>
        <v/>
      </c>
      <c r="I1182" s="536" t="str">
        <f>IF(基本情報入力シート!V1210="","",基本情報入力シート!V1210)</f>
        <v/>
      </c>
      <c r="J1182" s="536" t="str">
        <f>IF(基本情報入力シート!W1210="","",基本情報入力シート!W1210)</f>
        <v/>
      </c>
      <c r="K1182" s="536" t="str">
        <f>IF(基本情報入力シート!Z1210="","",基本情報入力シート!Z1210)</f>
        <v/>
      </c>
      <c r="L1182" s="555" t="str">
        <f>IF(基本情報入力シート!AF1210=0,"",基本情報入力シート!AF1210)</f>
        <v/>
      </c>
      <c r="M1182" s="563" t="str">
        <f>IF(AND(基本情報入力シート!AG1210="",基本情報入力シート!AG1210=""),"",基本情報入力シート!AG1210)</f>
        <v/>
      </c>
      <c r="N1182" s="570"/>
      <c r="O1182" s="575" t="str">
        <f>IFERROR(VLOOKUP(K1182,'【参考】数式用'!$A$2:$M$57,MATCH(N1182,'【参考】数式用'!$G$3:$M$3,0)+6,0),"")</f>
        <v/>
      </c>
      <c r="P1182" s="583" t="s">
        <v>549</v>
      </c>
      <c r="Q1182" s="587"/>
      <c r="R1182" s="590" t="s">
        <v>71</v>
      </c>
      <c r="S1182" s="587"/>
      <c r="T1182" s="590" t="s">
        <v>743</v>
      </c>
      <c r="U1182" s="587"/>
      <c r="V1182" s="590" t="s">
        <v>71</v>
      </c>
      <c r="W1182" s="587"/>
      <c r="X1182" s="590" t="s">
        <v>560</v>
      </c>
      <c r="Y1182" s="590" t="s">
        <v>763</v>
      </c>
      <c r="Z1182" s="589" t="str">
        <f t="shared" si="414"/>
        <v/>
      </c>
      <c r="AA1182" s="594" t="s">
        <v>127</v>
      </c>
      <c r="AB1182" s="598" t="str">
        <f t="shared" si="415"/>
        <v/>
      </c>
      <c r="AC1182" s="603" t="str">
        <f>IFERROR(ROUNDDOWN(ROUNDDOWN(ROUND(L1182*VLOOKUP(K1182,'【参考】数式用'!$A$2:$M$57,MATCH("処遇改善加算Ⅳ",'【参考】数式用'!$G$3:$M$3,0)+6,0),0)*M1182,0)*Z1182*0.5,0),"")</f>
        <v/>
      </c>
      <c r="AD1182" s="609"/>
      <c r="AE1182" s="617"/>
      <c r="AF1182" s="617"/>
      <c r="AG1182" s="623"/>
      <c r="AH1182" s="627"/>
      <c r="AI1182" s="708"/>
      <c r="AJ1182" s="634"/>
      <c r="AK1182" s="648" t="str">
        <f t="shared" si="416"/>
        <v/>
      </c>
      <c r="AL1182" s="651" t="str">
        <f t="shared" si="417"/>
        <v/>
      </c>
      <c r="AM1182" s="654"/>
      <c r="AN1182" s="657" t="str">
        <f>IFERROR(VLOOKUP(K1182,'【参考】数式用'!$A$2:$N$57,14,FALSE),"")</f>
        <v/>
      </c>
      <c r="AO1182" s="657" t="str">
        <f t="shared" si="418"/>
        <v/>
      </c>
      <c r="AP1182" s="711" t="str">
        <f t="shared" si="419"/>
        <v/>
      </c>
      <c r="AQ1182" s="711" t="str">
        <f t="shared" si="420"/>
        <v>キャリアパス要件Ⅰ・Ⅱ_</v>
      </c>
      <c r="AR1182" s="662" t="str">
        <f t="shared" si="421"/>
        <v>入力済</v>
      </c>
      <c r="AS1182" s="657" t="str">
        <f t="shared" si="422"/>
        <v/>
      </c>
      <c r="AT1182" s="662" t="str">
        <f t="shared" si="423"/>
        <v>入力済</v>
      </c>
      <c r="AU1182" s="662" t="str">
        <f t="shared" si="424"/>
        <v/>
      </c>
      <c r="AV1182" s="662" t="str">
        <f t="shared" si="425"/>
        <v/>
      </c>
      <c r="AW1182" s="657" t="str">
        <f t="shared" si="426"/>
        <v/>
      </c>
      <c r="AX1182" s="657" t="str">
        <f t="shared" si="427"/>
        <v>入力済</v>
      </c>
      <c r="AY1182" s="662" t="str">
        <f>IFERROR(VLOOKUP(K1182,'【参考】数式用'!$AR$3:$AS$49,2,FALSE),"")</f>
        <v/>
      </c>
      <c r="AZ1182" s="657" t="str">
        <f t="shared" si="428"/>
        <v/>
      </c>
      <c r="BA1182" s="657" t="str">
        <f t="shared" si="429"/>
        <v>入力済</v>
      </c>
      <c r="BB1182" s="662" t="str">
        <f>IFERROR(VLOOKUP(K1182,'【参考】数式用'!$AX$3:$AY$56,2,FALSE),"")</f>
        <v/>
      </c>
      <c r="BC1182" s="657" t="str">
        <f t="shared" si="430"/>
        <v/>
      </c>
      <c r="BD1182" s="657" t="str">
        <f t="shared" si="431"/>
        <v>入力済</v>
      </c>
      <c r="BE1182" s="657" t="str">
        <f t="shared" si="432"/>
        <v/>
      </c>
      <c r="BF1182" s="657" t="str">
        <f t="shared" si="433"/>
        <v/>
      </c>
      <c r="BG1182" s="657" t="str">
        <f t="shared" si="434"/>
        <v/>
      </c>
      <c r="BH1182" s="657" t="str">
        <f t="shared" si="435"/>
        <v/>
      </c>
      <c r="BI1182" s="657" t="str">
        <f t="shared" si="436"/>
        <v/>
      </c>
      <c r="BM1182" s="681" t="e">
        <f>VLOOKUP(K1182,'【参考】数式用'!$A$2:$O$57,15,FALSE)</f>
        <v>#N/A</v>
      </c>
    </row>
    <row r="1183" spans="1:65" ht="109.9" customHeight="1">
      <c r="A1183" s="506">
        <v>1172</v>
      </c>
      <c r="B1183" s="517" t="str">
        <f>IF(基本情報入力シート!B1211="","",基本情報入力シート!B1211)</f>
        <v/>
      </c>
      <c r="C1183" s="523"/>
      <c r="D1183" s="523"/>
      <c r="E1183" s="523"/>
      <c r="F1183" s="530"/>
      <c r="G1183" s="536" t="str">
        <f>IF(基本情報入力シート!L1211="","",基本情報入力シート!L1211)</f>
        <v/>
      </c>
      <c r="H1183" s="536" t="str">
        <f>IF(基本情報入力シート!Q1211="","",基本情報入力シート!Q1211)</f>
        <v/>
      </c>
      <c r="I1183" s="536" t="str">
        <f>IF(基本情報入力シート!V1211="","",基本情報入力シート!V1211)</f>
        <v/>
      </c>
      <c r="J1183" s="536" t="str">
        <f>IF(基本情報入力シート!W1211="","",基本情報入力シート!W1211)</f>
        <v/>
      </c>
      <c r="K1183" s="536" t="str">
        <f>IF(基本情報入力シート!Z1211="","",基本情報入力シート!Z1211)</f>
        <v/>
      </c>
      <c r="L1183" s="555" t="str">
        <f>IF(基本情報入力シート!AF1211=0,"",基本情報入力シート!AF1211)</f>
        <v/>
      </c>
      <c r="M1183" s="563" t="str">
        <f>IF(AND(基本情報入力シート!AG1211="",基本情報入力シート!AG1211=""),"",基本情報入力シート!AG1211)</f>
        <v/>
      </c>
      <c r="N1183" s="570"/>
      <c r="O1183" s="575" t="str">
        <f>IFERROR(VLOOKUP(K1183,'【参考】数式用'!$A$2:$M$57,MATCH(N1183,'【参考】数式用'!$G$3:$M$3,0)+6,0),"")</f>
        <v/>
      </c>
      <c r="P1183" s="583" t="s">
        <v>549</v>
      </c>
      <c r="Q1183" s="587"/>
      <c r="R1183" s="590" t="s">
        <v>71</v>
      </c>
      <c r="S1183" s="587"/>
      <c r="T1183" s="590" t="s">
        <v>743</v>
      </c>
      <c r="U1183" s="587"/>
      <c r="V1183" s="590" t="s">
        <v>71</v>
      </c>
      <c r="W1183" s="587"/>
      <c r="X1183" s="590" t="s">
        <v>560</v>
      </c>
      <c r="Y1183" s="590" t="s">
        <v>763</v>
      </c>
      <c r="Z1183" s="589" t="str">
        <f t="shared" si="414"/>
        <v/>
      </c>
      <c r="AA1183" s="594" t="s">
        <v>127</v>
      </c>
      <c r="AB1183" s="598" t="str">
        <f t="shared" si="415"/>
        <v/>
      </c>
      <c r="AC1183" s="603" t="str">
        <f>IFERROR(ROUNDDOWN(ROUNDDOWN(ROUND(L1183*VLOOKUP(K1183,'【参考】数式用'!$A$2:$M$57,MATCH("処遇改善加算Ⅳ",'【参考】数式用'!$G$3:$M$3,0)+6,0),0)*M1183,0)*Z1183*0.5,0),"")</f>
        <v/>
      </c>
      <c r="AD1183" s="609"/>
      <c r="AE1183" s="617"/>
      <c r="AF1183" s="617"/>
      <c r="AG1183" s="623"/>
      <c r="AH1183" s="627"/>
      <c r="AI1183" s="708"/>
      <c r="AJ1183" s="634"/>
      <c r="AK1183" s="648" t="str">
        <f t="shared" si="416"/>
        <v/>
      </c>
      <c r="AL1183" s="651" t="str">
        <f t="shared" si="417"/>
        <v/>
      </c>
      <c r="AM1183" s="654"/>
      <c r="AN1183" s="657" t="str">
        <f>IFERROR(VLOOKUP(K1183,'【参考】数式用'!$A$2:$N$57,14,FALSE),"")</f>
        <v/>
      </c>
      <c r="AO1183" s="657" t="str">
        <f t="shared" si="418"/>
        <v/>
      </c>
      <c r="AP1183" s="711" t="str">
        <f t="shared" si="419"/>
        <v/>
      </c>
      <c r="AQ1183" s="711" t="str">
        <f t="shared" si="420"/>
        <v>キャリアパス要件Ⅰ・Ⅱ_</v>
      </c>
      <c r="AR1183" s="662" t="str">
        <f t="shared" si="421"/>
        <v>入力済</v>
      </c>
      <c r="AS1183" s="657" t="str">
        <f t="shared" si="422"/>
        <v/>
      </c>
      <c r="AT1183" s="662" t="str">
        <f t="shared" si="423"/>
        <v>入力済</v>
      </c>
      <c r="AU1183" s="662" t="str">
        <f t="shared" si="424"/>
        <v/>
      </c>
      <c r="AV1183" s="662" t="str">
        <f t="shared" si="425"/>
        <v/>
      </c>
      <c r="AW1183" s="657" t="str">
        <f t="shared" si="426"/>
        <v/>
      </c>
      <c r="AX1183" s="657" t="str">
        <f t="shared" si="427"/>
        <v>入力済</v>
      </c>
      <c r="AY1183" s="662" t="str">
        <f>IFERROR(VLOOKUP(K1183,'【参考】数式用'!$AR$3:$AS$49,2,FALSE),"")</f>
        <v/>
      </c>
      <c r="AZ1183" s="657" t="str">
        <f t="shared" si="428"/>
        <v/>
      </c>
      <c r="BA1183" s="657" t="str">
        <f t="shared" si="429"/>
        <v>入力済</v>
      </c>
      <c r="BB1183" s="662" t="str">
        <f>IFERROR(VLOOKUP(K1183,'【参考】数式用'!$AX$3:$AY$56,2,FALSE),"")</f>
        <v/>
      </c>
      <c r="BC1183" s="657" t="str">
        <f t="shared" si="430"/>
        <v/>
      </c>
      <c r="BD1183" s="657" t="str">
        <f t="shared" si="431"/>
        <v>入力済</v>
      </c>
      <c r="BE1183" s="657" t="str">
        <f t="shared" si="432"/>
        <v/>
      </c>
      <c r="BF1183" s="657" t="str">
        <f t="shared" si="433"/>
        <v/>
      </c>
      <c r="BG1183" s="657" t="str">
        <f t="shared" si="434"/>
        <v/>
      </c>
      <c r="BH1183" s="657" t="str">
        <f t="shared" si="435"/>
        <v/>
      </c>
      <c r="BI1183" s="657" t="str">
        <f t="shared" si="436"/>
        <v/>
      </c>
      <c r="BM1183" s="681" t="e">
        <f>VLOOKUP(K1183,'【参考】数式用'!$A$2:$O$57,15,FALSE)</f>
        <v>#N/A</v>
      </c>
    </row>
    <row r="1184" spans="1:65" ht="109.9" customHeight="1">
      <c r="A1184" s="506">
        <v>1173</v>
      </c>
      <c r="B1184" s="517" t="str">
        <f>IF(基本情報入力シート!B1212="","",基本情報入力シート!B1212)</f>
        <v/>
      </c>
      <c r="C1184" s="523"/>
      <c r="D1184" s="523"/>
      <c r="E1184" s="523"/>
      <c r="F1184" s="530"/>
      <c r="G1184" s="536" t="str">
        <f>IF(基本情報入力シート!L1212="","",基本情報入力シート!L1212)</f>
        <v/>
      </c>
      <c r="H1184" s="536" t="str">
        <f>IF(基本情報入力シート!Q1212="","",基本情報入力シート!Q1212)</f>
        <v/>
      </c>
      <c r="I1184" s="536" t="str">
        <f>IF(基本情報入力シート!V1212="","",基本情報入力シート!V1212)</f>
        <v/>
      </c>
      <c r="J1184" s="536" t="str">
        <f>IF(基本情報入力シート!W1212="","",基本情報入力シート!W1212)</f>
        <v/>
      </c>
      <c r="K1184" s="536" t="str">
        <f>IF(基本情報入力シート!Z1212="","",基本情報入力シート!Z1212)</f>
        <v/>
      </c>
      <c r="L1184" s="555" t="str">
        <f>IF(基本情報入力シート!AF1212=0,"",基本情報入力シート!AF1212)</f>
        <v/>
      </c>
      <c r="M1184" s="563" t="str">
        <f>IF(AND(基本情報入力シート!AG1212="",基本情報入力シート!AG1212=""),"",基本情報入力シート!AG1212)</f>
        <v/>
      </c>
      <c r="N1184" s="570"/>
      <c r="O1184" s="575" t="str">
        <f>IFERROR(VLOOKUP(K1184,'【参考】数式用'!$A$2:$M$57,MATCH(N1184,'【参考】数式用'!$G$3:$M$3,0)+6,0),"")</f>
        <v/>
      </c>
      <c r="P1184" s="583" t="s">
        <v>549</v>
      </c>
      <c r="Q1184" s="587"/>
      <c r="R1184" s="590" t="s">
        <v>71</v>
      </c>
      <c r="S1184" s="587"/>
      <c r="T1184" s="590" t="s">
        <v>743</v>
      </c>
      <c r="U1184" s="587"/>
      <c r="V1184" s="590" t="s">
        <v>71</v>
      </c>
      <c r="W1184" s="587"/>
      <c r="X1184" s="590" t="s">
        <v>560</v>
      </c>
      <c r="Y1184" s="590" t="s">
        <v>763</v>
      </c>
      <c r="Z1184" s="589" t="str">
        <f t="shared" si="414"/>
        <v/>
      </c>
      <c r="AA1184" s="594" t="s">
        <v>127</v>
      </c>
      <c r="AB1184" s="598" t="str">
        <f t="shared" si="415"/>
        <v/>
      </c>
      <c r="AC1184" s="603" t="str">
        <f>IFERROR(ROUNDDOWN(ROUNDDOWN(ROUND(L1184*VLOOKUP(K1184,'【参考】数式用'!$A$2:$M$57,MATCH("処遇改善加算Ⅳ",'【参考】数式用'!$G$3:$M$3,0)+6,0),0)*M1184,0)*Z1184*0.5,0),"")</f>
        <v/>
      </c>
      <c r="AD1184" s="609"/>
      <c r="AE1184" s="617"/>
      <c r="AF1184" s="617"/>
      <c r="AG1184" s="623"/>
      <c r="AH1184" s="627"/>
      <c r="AI1184" s="708"/>
      <c r="AJ1184" s="634"/>
      <c r="AK1184" s="648" t="str">
        <f t="shared" si="416"/>
        <v/>
      </c>
      <c r="AL1184" s="651" t="str">
        <f t="shared" si="417"/>
        <v/>
      </c>
      <c r="AM1184" s="654"/>
      <c r="AN1184" s="657" t="str">
        <f>IFERROR(VLOOKUP(K1184,'【参考】数式用'!$A$2:$N$57,14,FALSE),"")</f>
        <v/>
      </c>
      <c r="AO1184" s="657" t="str">
        <f t="shared" si="418"/>
        <v/>
      </c>
      <c r="AP1184" s="711" t="str">
        <f t="shared" si="419"/>
        <v/>
      </c>
      <c r="AQ1184" s="711" t="str">
        <f t="shared" si="420"/>
        <v>キャリアパス要件Ⅰ・Ⅱ_</v>
      </c>
      <c r="AR1184" s="662" t="str">
        <f t="shared" si="421"/>
        <v>入力済</v>
      </c>
      <c r="AS1184" s="657" t="str">
        <f t="shared" si="422"/>
        <v/>
      </c>
      <c r="AT1184" s="662" t="str">
        <f t="shared" si="423"/>
        <v>入力済</v>
      </c>
      <c r="AU1184" s="662" t="str">
        <f t="shared" si="424"/>
        <v/>
      </c>
      <c r="AV1184" s="662" t="str">
        <f t="shared" si="425"/>
        <v/>
      </c>
      <c r="AW1184" s="657" t="str">
        <f t="shared" si="426"/>
        <v/>
      </c>
      <c r="AX1184" s="657" t="str">
        <f t="shared" si="427"/>
        <v>入力済</v>
      </c>
      <c r="AY1184" s="662" t="str">
        <f>IFERROR(VLOOKUP(K1184,'【参考】数式用'!$AR$3:$AS$49,2,FALSE),"")</f>
        <v/>
      </c>
      <c r="AZ1184" s="657" t="str">
        <f t="shared" si="428"/>
        <v/>
      </c>
      <c r="BA1184" s="657" t="str">
        <f t="shared" si="429"/>
        <v>入力済</v>
      </c>
      <c r="BB1184" s="662" t="str">
        <f>IFERROR(VLOOKUP(K1184,'【参考】数式用'!$AX$3:$AY$56,2,FALSE),"")</f>
        <v/>
      </c>
      <c r="BC1184" s="657" t="str">
        <f t="shared" si="430"/>
        <v/>
      </c>
      <c r="BD1184" s="657" t="str">
        <f t="shared" si="431"/>
        <v>入力済</v>
      </c>
      <c r="BE1184" s="657" t="str">
        <f t="shared" si="432"/>
        <v/>
      </c>
      <c r="BF1184" s="657" t="str">
        <f t="shared" si="433"/>
        <v/>
      </c>
      <c r="BG1184" s="657" t="str">
        <f t="shared" si="434"/>
        <v/>
      </c>
      <c r="BH1184" s="657" t="str">
        <f t="shared" si="435"/>
        <v/>
      </c>
      <c r="BI1184" s="657" t="str">
        <f t="shared" si="436"/>
        <v/>
      </c>
      <c r="BM1184" s="681" t="e">
        <f>VLOOKUP(K1184,'【参考】数式用'!$A$2:$O$57,15,FALSE)</f>
        <v>#N/A</v>
      </c>
    </row>
    <row r="1185" spans="1:65" ht="109.9" customHeight="1">
      <c r="A1185" s="506">
        <v>1174</v>
      </c>
      <c r="B1185" s="517" t="str">
        <f>IF(基本情報入力シート!B1213="","",基本情報入力シート!B1213)</f>
        <v/>
      </c>
      <c r="C1185" s="523"/>
      <c r="D1185" s="523"/>
      <c r="E1185" s="523"/>
      <c r="F1185" s="530"/>
      <c r="G1185" s="536" t="str">
        <f>IF(基本情報入力シート!L1213="","",基本情報入力シート!L1213)</f>
        <v/>
      </c>
      <c r="H1185" s="536" t="str">
        <f>IF(基本情報入力シート!Q1213="","",基本情報入力シート!Q1213)</f>
        <v/>
      </c>
      <c r="I1185" s="536" t="str">
        <f>IF(基本情報入力シート!V1213="","",基本情報入力シート!V1213)</f>
        <v/>
      </c>
      <c r="J1185" s="536" t="str">
        <f>IF(基本情報入力シート!W1213="","",基本情報入力シート!W1213)</f>
        <v/>
      </c>
      <c r="K1185" s="536" t="str">
        <f>IF(基本情報入力シート!Z1213="","",基本情報入力シート!Z1213)</f>
        <v/>
      </c>
      <c r="L1185" s="555" t="str">
        <f>IF(基本情報入力シート!AF1213=0,"",基本情報入力シート!AF1213)</f>
        <v/>
      </c>
      <c r="M1185" s="563" t="str">
        <f>IF(AND(基本情報入力シート!AG1213="",基本情報入力シート!AG1213=""),"",基本情報入力シート!AG1213)</f>
        <v/>
      </c>
      <c r="N1185" s="570"/>
      <c r="O1185" s="575" t="str">
        <f>IFERROR(VLOOKUP(K1185,'【参考】数式用'!$A$2:$M$57,MATCH(N1185,'【参考】数式用'!$G$3:$M$3,0)+6,0),"")</f>
        <v/>
      </c>
      <c r="P1185" s="583" t="s">
        <v>549</v>
      </c>
      <c r="Q1185" s="587"/>
      <c r="R1185" s="590" t="s">
        <v>71</v>
      </c>
      <c r="S1185" s="587"/>
      <c r="T1185" s="590" t="s">
        <v>743</v>
      </c>
      <c r="U1185" s="587"/>
      <c r="V1185" s="590" t="s">
        <v>71</v>
      </c>
      <c r="W1185" s="587"/>
      <c r="X1185" s="590" t="s">
        <v>560</v>
      </c>
      <c r="Y1185" s="590" t="s">
        <v>763</v>
      </c>
      <c r="Z1185" s="589" t="str">
        <f t="shared" si="414"/>
        <v/>
      </c>
      <c r="AA1185" s="594" t="s">
        <v>127</v>
      </c>
      <c r="AB1185" s="598" t="str">
        <f t="shared" si="415"/>
        <v/>
      </c>
      <c r="AC1185" s="603" t="str">
        <f>IFERROR(ROUNDDOWN(ROUNDDOWN(ROUND(L1185*VLOOKUP(K1185,'【参考】数式用'!$A$2:$M$57,MATCH("処遇改善加算Ⅳ",'【参考】数式用'!$G$3:$M$3,0)+6,0),0)*M1185,0)*Z1185*0.5,0),"")</f>
        <v/>
      </c>
      <c r="AD1185" s="609"/>
      <c r="AE1185" s="617"/>
      <c r="AF1185" s="617"/>
      <c r="AG1185" s="623"/>
      <c r="AH1185" s="627"/>
      <c r="AI1185" s="708"/>
      <c r="AJ1185" s="634"/>
      <c r="AK1185" s="648" t="str">
        <f t="shared" si="416"/>
        <v/>
      </c>
      <c r="AL1185" s="651" t="str">
        <f t="shared" si="417"/>
        <v/>
      </c>
      <c r="AM1185" s="654"/>
      <c r="AN1185" s="657" t="str">
        <f>IFERROR(VLOOKUP(K1185,'【参考】数式用'!$A$2:$N$57,14,FALSE),"")</f>
        <v/>
      </c>
      <c r="AO1185" s="657" t="str">
        <f t="shared" si="418"/>
        <v/>
      </c>
      <c r="AP1185" s="711" t="str">
        <f t="shared" si="419"/>
        <v/>
      </c>
      <c r="AQ1185" s="711" t="str">
        <f t="shared" si="420"/>
        <v>キャリアパス要件Ⅰ・Ⅱ_</v>
      </c>
      <c r="AR1185" s="662" t="str">
        <f t="shared" si="421"/>
        <v>入力済</v>
      </c>
      <c r="AS1185" s="657" t="str">
        <f t="shared" si="422"/>
        <v/>
      </c>
      <c r="AT1185" s="662" t="str">
        <f t="shared" si="423"/>
        <v>入力済</v>
      </c>
      <c r="AU1185" s="662" t="str">
        <f t="shared" si="424"/>
        <v/>
      </c>
      <c r="AV1185" s="662" t="str">
        <f t="shared" si="425"/>
        <v/>
      </c>
      <c r="AW1185" s="657" t="str">
        <f t="shared" si="426"/>
        <v/>
      </c>
      <c r="AX1185" s="657" t="str">
        <f t="shared" si="427"/>
        <v>入力済</v>
      </c>
      <c r="AY1185" s="662" t="str">
        <f>IFERROR(VLOOKUP(K1185,'【参考】数式用'!$AR$3:$AS$49,2,FALSE),"")</f>
        <v/>
      </c>
      <c r="AZ1185" s="657" t="str">
        <f t="shared" si="428"/>
        <v/>
      </c>
      <c r="BA1185" s="657" t="str">
        <f t="shared" si="429"/>
        <v>入力済</v>
      </c>
      <c r="BB1185" s="662" t="str">
        <f>IFERROR(VLOOKUP(K1185,'【参考】数式用'!$AX$3:$AY$56,2,FALSE),"")</f>
        <v/>
      </c>
      <c r="BC1185" s="657" t="str">
        <f t="shared" si="430"/>
        <v/>
      </c>
      <c r="BD1185" s="657" t="str">
        <f t="shared" si="431"/>
        <v>入力済</v>
      </c>
      <c r="BE1185" s="657" t="str">
        <f t="shared" si="432"/>
        <v/>
      </c>
      <c r="BF1185" s="657" t="str">
        <f t="shared" si="433"/>
        <v/>
      </c>
      <c r="BG1185" s="657" t="str">
        <f t="shared" si="434"/>
        <v/>
      </c>
      <c r="BH1185" s="657" t="str">
        <f t="shared" si="435"/>
        <v/>
      </c>
      <c r="BI1185" s="657" t="str">
        <f t="shared" si="436"/>
        <v/>
      </c>
      <c r="BM1185" s="681" t="e">
        <f>VLOOKUP(K1185,'【参考】数式用'!$A$2:$O$57,15,FALSE)</f>
        <v>#N/A</v>
      </c>
    </row>
    <row r="1186" spans="1:65" ht="109.9" customHeight="1">
      <c r="A1186" s="506">
        <v>1175</v>
      </c>
      <c r="B1186" s="517" t="str">
        <f>IF(基本情報入力シート!B1214="","",基本情報入力シート!B1214)</f>
        <v/>
      </c>
      <c r="C1186" s="523"/>
      <c r="D1186" s="523"/>
      <c r="E1186" s="523"/>
      <c r="F1186" s="530"/>
      <c r="G1186" s="536" t="str">
        <f>IF(基本情報入力シート!L1214="","",基本情報入力シート!L1214)</f>
        <v/>
      </c>
      <c r="H1186" s="536" t="str">
        <f>IF(基本情報入力シート!Q1214="","",基本情報入力シート!Q1214)</f>
        <v/>
      </c>
      <c r="I1186" s="536" t="str">
        <f>IF(基本情報入力シート!V1214="","",基本情報入力シート!V1214)</f>
        <v/>
      </c>
      <c r="J1186" s="536" t="str">
        <f>IF(基本情報入力シート!W1214="","",基本情報入力シート!W1214)</f>
        <v/>
      </c>
      <c r="K1186" s="536" t="str">
        <f>IF(基本情報入力シート!Z1214="","",基本情報入力シート!Z1214)</f>
        <v/>
      </c>
      <c r="L1186" s="555" t="str">
        <f>IF(基本情報入力シート!AF1214=0,"",基本情報入力シート!AF1214)</f>
        <v/>
      </c>
      <c r="M1186" s="563" t="str">
        <f>IF(AND(基本情報入力シート!AG1214="",基本情報入力シート!AG1214=""),"",基本情報入力シート!AG1214)</f>
        <v/>
      </c>
      <c r="N1186" s="570"/>
      <c r="O1186" s="575" t="str">
        <f>IFERROR(VLOOKUP(K1186,'【参考】数式用'!$A$2:$M$57,MATCH(N1186,'【参考】数式用'!$G$3:$M$3,0)+6,0),"")</f>
        <v/>
      </c>
      <c r="P1186" s="583" t="s">
        <v>549</v>
      </c>
      <c r="Q1186" s="587"/>
      <c r="R1186" s="590" t="s">
        <v>71</v>
      </c>
      <c r="S1186" s="587"/>
      <c r="T1186" s="590" t="s">
        <v>743</v>
      </c>
      <c r="U1186" s="587"/>
      <c r="V1186" s="590" t="s">
        <v>71</v>
      </c>
      <c r="W1186" s="587"/>
      <c r="X1186" s="590" t="s">
        <v>560</v>
      </c>
      <c r="Y1186" s="590" t="s">
        <v>763</v>
      </c>
      <c r="Z1186" s="589" t="str">
        <f t="shared" si="414"/>
        <v/>
      </c>
      <c r="AA1186" s="594" t="s">
        <v>127</v>
      </c>
      <c r="AB1186" s="598" t="str">
        <f t="shared" si="415"/>
        <v/>
      </c>
      <c r="AC1186" s="603" t="str">
        <f>IFERROR(ROUNDDOWN(ROUNDDOWN(ROUND(L1186*VLOOKUP(K1186,'【参考】数式用'!$A$2:$M$57,MATCH("処遇改善加算Ⅳ",'【参考】数式用'!$G$3:$M$3,0)+6,0),0)*M1186,0)*Z1186*0.5,0),"")</f>
        <v/>
      </c>
      <c r="AD1186" s="609"/>
      <c r="AE1186" s="617"/>
      <c r="AF1186" s="617"/>
      <c r="AG1186" s="623"/>
      <c r="AH1186" s="627"/>
      <c r="AI1186" s="708"/>
      <c r="AJ1186" s="634"/>
      <c r="AK1186" s="648" t="str">
        <f t="shared" si="416"/>
        <v/>
      </c>
      <c r="AL1186" s="651" t="str">
        <f t="shared" si="417"/>
        <v/>
      </c>
      <c r="AM1186" s="654"/>
      <c r="AN1186" s="657" t="str">
        <f>IFERROR(VLOOKUP(K1186,'【参考】数式用'!$A$2:$N$57,14,FALSE),"")</f>
        <v/>
      </c>
      <c r="AO1186" s="657" t="str">
        <f t="shared" si="418"/>
        <v/>
      </c>
      <c r="AP1186" s="711" t="str">
        <f t="shared" si="419"/>
        <v/>
      </c>
      <c r="AQ1186" s="711" t="str">
        <f t="shared" si="420"/>
        <v>キャリアパス要件Ⅰ・Ⅱ_</v>
      </c>
      <c r="AR1186" s="662" t="str">
        <f t="shared" si="421"/>
        <v>入力済</v>
      </c>
      <c r="AS1186" s="657" t="str">
        <f t="shared" si="422"/>
        <v/>
      </c>
      <c r="AT1186" s="662" t="str">
        <f t="shared" si="423"/>
        <v>入力済</v>
      </c>
      <c r="AU1186" s="662" t="str">
        <f t="shared" si="424"/>
        <v/>
      </c>
      <c r="AV1186" s="662" t="str">
        <f t="shared" si="425"/>
        <v/>
      </c>
      <c r="AW1186" s="657" t="str">
        <f t="shared" si="426"/>
        <v/>
      </c>
      <c r="AX1186" s="657" t="str">
        <f t="shared" si="427"/>
        <v>入力済</v>
      </c>
      <c r="AY1186" s="662" t="str">
        <f>IFERROR(VLOOKUP(K1186,'【参考】数式用'!$AR$3:$AS$49,2,FALSE),"")</f>
        <v/>
      </c>
      <c r="AZ1186" s="657" t="str">
        <f t="shared" si="428"/>
        <v/>
      </c>
      <c r="BA1186" s="657" t="str">
        <f t="shared" si="429"/>
        <v>入力済</v>
      </c>
      <c r="BB1186" s="662" t="str">
        <f>IFERROR(VLOOKUP(K1186,'【参考】数式用'!$AX$3:$AY$56,2,FALSE),"")</f>
        <v/>
      </c>
      <c r="BC1186" s="657" t="str">
        <f t="shared" si="430"/>
        <v/>
      </c>
      <c r="BD1186" s="657" t="str">
        <f t="shared" si="431"/>
        <v>入力済</v>
      </c>
      <c r="BE1186" s="657" t="str">
        <f t="shared" si="432"/>
        <v/>
      </c>
      <c r="BF1186" s="657" t="str">
        <f t="shared" si="433"/>
        <v/>
      </c>
      <c r="BG1186" s="657" t="str">
        <f t="shared" si="434"/>
        <v/>
      </c>
      <c r="BH1186" s="657" t="str">
        <f t="shared" si="435"/>
        <v/>
      </c>
      <c r="BI1186" s="657" t="str">
        <f t="shared" si="436"/>
        <v/>
      </c>
      <c r="BM1186" s="681" t="e">
        <f>VLOOKUP(K1186,'【参考】数式用'!$A$2:$O$57,15,FALSE)</f>
        <v>#N/A</v>
      </c>
    </row>
    <row r="1187" spans="1:65" ht="109.9" customHeight="1">
      <c r="A1187" s="506">
        <v>1176</v>
      </c>
      <c r="B1187" s="517" t="str">
        <f>IF(基本情報入力シート!B1215="","",基本情報入力シート!B1215)</f>
        <v/>
      </c>
      <c r="C1187" s="523"/>
      <c r="D1187" s="523"/>
      <c r="E1187" s="523"/>
      <c r="F1187" s="530"/>
      <c r="G1187" s="536" t="str">
        <f>IF(基本情報入力シート!L1215="","",基本情報入力シート!L1215)</f>
        <v/>
      </c>
      <c r="H1187" s="536" t="str">
        <f>IF(基本情報入力シート!Q1215="","",基本情報入力シート!Q1215)</f>
        <v/>
      </c>
      <c r="I1187" s="536" t="str">
        <f>IF(基本情報入力シート!V1215="","",基本情報入力シート!V1215)</f>
        <v/>
      </c>
      <c r="J1187" s="536" t="str">
        <f>IF(基本情報入力シート!W1215="","",基本情報入力シート!W1215)</f>
        <v/>
      </c>
      <c r="K1187" s="536" t="str">
        <f>IF(基本情報入力シート!Z1215="","",基本情報入力シート!Z1215)</f>
        <v/>
      </c>
      <c r="L1187" s="555" t="str">
        <f>IF(基本情報入力シート!AF1215=0,"",基本情報入力シート!AF1215)</f>
        <v/>
      </c>
      <c r="M1187" s="563" t="str">
        <f>IF(AND(基本情報入力シート!AG1215="",基本情報入力シート!AG1215=""),"",基本情報入力シート!AG1215)</f>
        <v/>
      </c>
      <c r="N1187" s="570"/>
      <c r="O1187" s="575" t="str">
        <f>IFERROR(VLOOKUP(K1187,'【参考】数式用'!$A$2:$M$57,MATCH(N1187,'【参考】数式用'!$G$3:$M$3,0)+6,0),"")</f>
        <v/>
      </c>
      <c r="P1187" s="583" t="s">
        <v>549</v>
      </c>
      <c r="Q1187" s="587"/>
      <c r="R1187" s="590" t="s">
        <v>71</v>
      </c>
      <c r="S1187" s="587"/>
      <c r="T1187" s="590" t="s">
        <v>743</v>
      </c>
      <c r="U1187" s="587"/>
      <c r="V1187" s="590" t="s">
        <v>71</v>
      </c>
      <c r="W1187" s="587"/>
      <c r="X1187" s="590" t="s">
        <v>560</v>
      </c>
      <c r="Y1187" s="590" t="s">
        <v>763</v>
      </c>
      <c r="Z1187" s="589" t="str">
        <f t="shared" si="414"/>
        <v/>
      </c>
      <c r="AA1187" s="594" t="s">
        <v>127</v>
      </c>
      <c r="AB1187" s="598" t="str">
        <f t="shared" si="415"/>
        <v/>
      </c>
      <c r="AC1187" s="603" t="str">
        <f>IFERROR(ROUNDDOWN(ROUNDDOWN(ROUND(L1187*VLOOKUP(K1187,'【参考】数式用'!$A$2:$M$57,MATCH("処遇改善加算Ⅳ",'【参考】数式用'!$G$3:$M$3,0)+6,0),0)*M1187,0)*Z1187*0.5,0),"")</f>
        <v/>
      </c>
      <c r="AD1187" s="609"/>
      <c r="AE1187" s="617"/>
      <c r="AF1187" s="617"/>
      <c r="AG1187" s="623"/>
      <c r="AH1187" s="627"/>
      <c r="AI1187" s="708"/>
      <c r="AJ1187" s="634"/>
      <c r="AK1187" s="648" t="str">
        <f t="shared" si="416"/>
        <v/>
      </c>
      <c r="AL1187" s="651" t="str">
        <f t="shared" si="417"/>
        <v/>
      </c>
      <c r="AM1187" s="654"/>
      <c r="AN1187" s="657" t="str">
        <f>IFERROR(VLOOKUP(K1187,'【参考】数式用'!$A$2:$N$57,14,FALSE),"")</f>
        <v/>
      </c>
      <c r="AO1187" s="657" t="str">
        <f t="shared" si="418"/>
        <v/>
      </c>
      <c r="AP1187" s="711" t="str">
        <f t="shared" si="419"/>
        <v/>
      </c>
      <c r="AQ1187" s="711" t="str">
        <f t="shared" si="420"/>
        <v>キャリアパス要件Ⅰ・Ⅱ_</v>
      </c>
      <c r="AR1187" s="662" t="str">
        <f t="shared" si="421"/>
        <v>入力済</v>
      </c>
      <c r="AS1187" s="657" t="str">
        <f t="shared" si="422"/>
        <v/>
      </c>
      <c r="AT1187" s="662" t="str">
        <f t="shared" si="423"/>
        <v>入力済</v>
      </c>
      <c r="AU1187" s="662" t="str">
        <f t="shared" si="424"/>
        <v/>
      </c>
      <c r="AV1187" s="662" t="str">
        <f t="shared" si="425"/>
        <v/>
      </c>
      <c r="AW1187" s="657" t="str">
        <f t="shared" si="426"/>
        <v/>
      </c>
      <c r="AX1187" s="657" t="str">
        <f t="shared" si="427"/>
        <v>入力済</v>
      </c>
      <c r="AY1187" s="662" t="str">
        <f>IFERROR(VLOOKUP(K1187,'【参考】数式用'!$AR$3:$AS$49,2,FALSE),"")</f>
        <v/>
      </c>
      <c r="AZ1187" s="657" t="str">
        <f t="shared" si="428"/>
        <v/>
      </c>
      <c r="BA1187" s="657" t="str">
        <f t="shared" si="429"/>
        <v>入力済</v>
      </c>
      <c r="BB1187" s="662" t="str">
        <f>IFERROR(VLOOKUP(K1187,'【参考】数式用'!$AX$3:$AY$56,2,FALSE),"")</f>
        <v/>
      </c>
      <c r="BC1187" s="657" t="str">
        <f t="shared" si="430"/>
        <v/>
      </c>
      <c r="BD1187" s="657" t="str">
        <f t="shared" si="431"/>
        <v>入力済</v>
      </c>
      <c r="BE1187" s="657" t="str">
        <f t="shared" si="432"/>
        <v/>
      </c>
      <c r="BF1187" s="657" t="str">
        <f t="shared" si="433"/>
        <v/>
      </c>
      <c r="BG1187" s="657" t="str">
        <f t="shared" si="434"/>
        <v/>
      </c>
      <c r="BH1187" s="657" t="str">
        <f t="shared" si="435"/>
        <v/>
      </c>
      <c r="BI1187" s="657" t="str">
        <f t="shared" si="436"/>
        <v/>
      </c>
      <c r="BM1187" s="681" t="e">
        <f>VLOOKUP(K1187,'【参考】数式用'!$A$2:$O$57,15,FALSE)</f>
        <v>#N/A</v>
      </c>
    </row>
    <row r="1188" spans="1:65" ht="109.9" customHeight="1">
      <c r="A1188" s="506">
        <v>1177</v>
      </c>
      <c r="B1188" s="517" t="str">
        <f>IF(基本情報入力シート!B1216="","",基本情報入力シート!B1216)</f>
        <v/>
      </c>
      <c r="C1188" s="523"/>
      <c r="D1188" s="523"/>
      <c r="E1188" s="523"/>
      <c r="F1188" s="530"/>
      <c r="G1188" s="536" t="str">
        <f>IF(基本情報入力シート!L1216="","",基本情報入力シート!L1216)</f>
        <v/>
      </c>
      <c r="H1188" s="536" t="str">
        <f>IF(基本情報入力シート!Q1216="","",基本情報入力シート!Q1216)</f>
        <v/>
      </c>
      <c r="I1188" s="536" t="str">
        <f>IF(基本情報入力シート!V1216="","",基本情報入力シート!V1216)</f>
        <v/>
      </c>
      <c r="J1188" s="536" t="str">
        <f>IF(基本情報入力シート!W1216="","",基本情報入力シート!W1216)</f>
        <v/>
      </c>
      <c r="K1188" s="536" t="str">
        <f>IF(基本情報入力シート!Z1216="","",基本情報入力シート!Z1216)</f>
        <v/>
      </c>
      <c r="L1188" s="555" t="str">
        <f>IF(基本情報入力シート!AF1216=0,"",基本情報入力シート!AF1216)</f>
        <v/>
      </c>
      <c r="M1188" s="563" t="str">
        <f>IF(AND(基本情報入力シート!AG1216="",基本情報入力シート!AG1216=""),"",基本情報入力シート!AG1216)</f>
        <v/>
      </c>
      <c r="N1188" s="570"/>
      <c r="O1188" s="575" t="str">
        <f>IFERROR(VLOOKUP(K1188,'【参考】数式用'!$A$2:$M$57,MATCH(N1188,'【参考】数式用'!$G$3:$M$3,0)+6,0),"")</f>
        <v/>
      </c>
      <c r="P1188" s="583" t="s">
        <v>549</v>
      </c>
      <c r="Q1188" s="587"/>
      <c r="R1188" s="590" t="s">
        <v>71</v>
      </c>
      <c r="S1188" s="587"/>
      <c r="T1188" s="590" t="s">
        <v>743</v>
      </c>
      <c r="U1188" s="587"/>
      <c r="V1188" s="590" t="s">
        <v>71</v>
      </c>
      <c r="W1188" s="587"/>
      <c r="X1188" s="590" t="s">
        <v>560</v>
      </c>
      <c r="Y1188" s="590" t="s">
        <v>763</v>
      </c>
      <c r="Z1188" s="589" t="str">
        <f t="shared" si="414"/>
        <v/>
      </c>
      <c r="AA1188" s="594" t="s">
        <v>127</v>
      </c>
      <c r="AB1188" s="598" t="str">
        <f t="shared" si="415"/>
        <v/>
      </c>
      <c r="AC1188" s="603" t="str">
        <f>IFERROR(ROUNDDOWN(ROUNDDOWN(ROUND(L1188*VLOOKUP(K1188,'【参考】数式用'!$A$2:$M$57,MATCH("処遇改善加算Ⅳ",'【参考】数式用'!$G$3:$M$3,0)+6,0),0)*M1188,0)*Z1188*0.5,0),"")</f>
        <v/>
      </c>
      <c r="AD1188" s="609"/>
      <c r="AE1188" s="617"/>
      <c r="AF1188" s="617"/>
      <c r="AG1188" s="623"/>
      <c r="AH1188" s="627"/>
      <c r="AI1188" s="708"/>
      <c r="AJ1188" s="634"/>
      <c r="AK1188" s="648" t="str">
        <f t="shared" si="416"/>
        <v/>
      </c>
      <c r="AL1188" s="651" t="str">
        <f t="shared" si="417"/>
        <v/>
      </c>
      <c r="AM1188" s="654"/>
      <c r="AN1188" s="657" t="str">
        <f>IFERROR(VLOOKUP(K1188,'【参考】数式用'!$A$2:$N$57,14,FALSE),"")</f>
        <v/>
      </c>
      <c r="AO1188" s="657" t="str">
        <f t="shared" si="418"/>
        <v/>
      </c>
      <c r="AP1188" s="711" t="str">
        <f t="shared" si="419"/>
        <v/>
      </c>
      <c r="AQ1188" s="711" t="str">
        <f t="shared" si="420"/>
        <v>キャリアパス要件Ⅰ・Ⅱ_</v>
      </c>
      <c r="AR1188" s="662" t="str">
        <f t="shared" si="421"/>
        <v>入力済</v>
      </c>
      <c r="AS1188" s="657" t="str">
        <f t="shared" si="422"/>
        <v/>
      </c>
      <c r="AT1188" s="662" t="str">
        <f t="shared" si="423"/>
        <v>入力済</v>
      </c>
      <c r="AU1188" s="662" t="str">
        <f t="shared" si="424"/>
        <v/>
      </c>
      <c r="AV1188" s="662" t="str">
        <f t="shared" si="425"/>
        <v/>
      </c>
      <c r="AW1188" s="657" t="str">
        <f t="shared" si="426"/>
        <v/>
      </c>
      <c r="AX1188" s="657" t="str">
        <f t="shared" si="427"/>
        <v>入力済</v>
      </c>
      <c r="AY1188" s="662" t="str">
        <f>IFERROR(VLOOKUP(K1188,'【参考】数式用'!$AR$3:$AS$49,2,FALSE),"")</f>
        <v/>
      </c>
      <c r="AZ1188" s="657" t="str">
        <f t="shared" si="428"/>
        <v/>
      </c>
      <c r="BA1188" s="657" t="str">
        <f t="shared" si="429"/>
        <v>入力済</v>
      </c>
      <c r="BB1188" s="662" t="str">
        <f>IFERROR(VLOOKUP(K1188,'【参考】数式用'!$AX$3:$AY$56,2,FALSE),"")</f>
        <v/>
      </c>
      <c r="BC1188" s="657" t="str">
        <f t="shared" si="430"/>
        <v/>
      </c>
      <c r="BD1188" s="657" t="str">
        <f t="shared" si="431"/>
        <v>入力済</v>
      </c>
      <c r="BE1188" s="657" t="str">
        <f t="shared" si="432"/>
        <v/>
      </c>
      <c r="BF1188" s="657" t="str">
        <f t="shared" si="433"/>
        <v/>
      </c>
      <c r="BG1188" s="657" t="str">
        <f t="shared" si="434"/>
        <v/>
      </c>
      <c r="BH1188" s="657" t="str">
        <f t="shared" si="435"/>
        <v/>
      </c>
      <c r="BI1188" s="657" t="str">
        <f t="shared" si="436"/>
        <v/>
      </c>
      <c r="BM1188" s="681" t="e">
        <f>VLOOKUP(K1188,'【参考】数式用'!$A$2:$O$57,15,FALSE)</f>
        <v>#N/A</v>
      </c>
    </row>
    <row r="1189" spans="1:65" ht="109.9" customHeight="1">
      <c r="A1189" s="506">
        <v>1178</v>
      </c>
      <c r="B1189" s="517" t="str">
        <f>IF(基本情報入力シート!B1217="","",基本情報入力シート!B1217)</f>
        <v/>
      </c>
      <c r="C1189" s="523"/>
      <c r="D1189" s="523"/>
      <c r="E1189" s="523"/>
      <c r="F1189" s="530"/>
      <c r="G1189" s="536" t="str">
        <f>IF(基本情報入力シート!L1217="","",基本情報入力シート!L1217)</f>
        <v/>
      </c>
      <c r="H1189" s="536" t="str">
        <f>IF(基本情報入力シート!Q1217="","",基本情報入力シート!Q1217)</f>
        <v/>
      </c>
      <c r="I1189" s="536" t="str">
        <f>IF(基本情報入力シート!V1217="","",基本情報入力シート!V1217)</f>
        <v/>
      </c>
      <c r="J1189" s="536" t="str">
        <f>IF(基本情報入力シート!W1217="","",基本情報入力シート!W1217)</f>
        <v/>
      </c>
      <c r="K1189" s="536" t="str">
        <f>IF(基本情報入力シート!Z1217="","",基本情報入力シート!Z1217)</f>
        <v/>
      </c>
      <c r="L1189" s="555" t="str">
        <f>IF(基本情報入力シート!AF1217=0,"",基本情報入力シート!AF1217)</f>
        <v/>
      </c>
      <c r="M1189" s="563" t="str">
        <f>IF(AND(基本情報入力シート!AG1217="",基本情報入力シート!AG1217=""),"",基本情報入力シート!AG1217)</f>
        <v/>
      </c>
      <c r="N1189" s="570"/>
      <c r="O1189" s="575" t="str">
        <f>IFERROR(VLOOKUP(K1189,'【参考】数式用'!$A$2:$M$57,MATCH(N1189,'【参考】数式用'!$G$3:$M$3,0)+6,0),"")</f>
        <v/>
      </c>
      <c r="P1189" s="583" t="s">
        <v>549</v>
      </c>
      <c r="Q1189" s="587"/>
      <c r="R1189" s="590" t="s">
        <v>71</v>
      </c>
      <c r="S1189" s="587"/>
      <c r="T1189" s="590" t="s">
        <v>743</v>
      </c>
      <c r="U1189" s="587"/>
      <c r="V1189" s="590" t="s">
        <v>71</v>
      </c>
      <c r="W1189" s="587"/>
      <c r="X1189" s="590" t="s">
        <v>560</v>
      </c>
      <c r="Y1189" s="590" t="s">
        <v>763</v>
      </c>
      <c r="Z1189" s="589" t="str">
        <f t="shared" si="414"/>
        <v/>
      </c>
      <c r="AA1189" s="594" t="s">
        <v>127</v>
      </c>
      <c r="AB1189" s="598" t="str">
        <f t="shared" si="415"/>
        <v/>
      </c>
      <c r="AC1189" s="603" t="str">
        <f>IFERROR(ROUNDDOWN(ROUNDDOWN(ROUND(L1189*VLOOKUP(K1189,'【参考】数式用'!$A$2:$M$57,MATCH("処遇改善加算Ⅳ",'【参考】数式用'!$G$3:$M$3,0)+6,0),0)*M1189,0)*Z1189*0.5,0),"")</f>
        <v/>
      </c>
      <c r="AD1189" s="609"/>
      <c r="AE1189" s="617"/>
      <c r="AF1189" s="617"/>
      <c r="AG1189" s="623"/>
      <c r="AH1189" s="627"/>
      <c r="AI1189" s="708"/>
      <c r="AJ1189" s="634"/>
      <c r="AK1189" s="648" t="str">
        <f t="shared" si="416"/>
        <v/>
      </c>
      <c r="AL1189" s="651" t="str">
        <f t="shared" si="417"/>
        <v/>
      </c>
      <c r="AM1189" s="654"/>
      <c r="AN1189" s="657" t="str">
        <f>IFERROR(VLOOKUP(K1189,'【参考】数式用'!$A$2:$N$57,14,FALSE),"")</f>
        <v/>
      </c>
      <c r="AO1189" s="657" t="str">
        <f t="shared" si="418"/>
        <v/>
      </c>
      <c r="AP1189" s="711" t="str">
        <f t="shared" si="419"/>
        <v/>
      </c>
      <c r="AQ1189" s="711" t="str">
        <f t="shared" si="420"/>
        <v>キャリアパス要件Ⅰ・Ⅱ_</v>
      </c>
      <c r="AR1189" s="662" t="str">
        <f t="shared" si="421"/>
        <v>入力済</v>
      </c>
      <c r="AS1189" s="657" t="str">
        <f t="shared" si="422"/>
        <v/>
      </c>
      <c r="AT1189" s="662" t="str">
        <f t="shared" si="423"/>
        <v>入力済</v>
      </c>
      <c r="AU1189" s="662" t="str">
        <f t="shared" si="424"/>
        <v/>
      </c>
      <c r="AV1189" s="662" t="str">
        <f t="shared" si="425"/>
        <v/>
      </c>
      <c r="AW1189" s="657" t="str">
        <f t="shared" si="426"/>
        <v/>
      </c>
      <c r="AX1189" s="657" t="str">
        <f t="shared" si="427"/>
        <v>入力済</v>
      </c>
      <c r="AY1189" s="662" t="str">
        <f>IFERROR(VLOOKUP(K1189,'【参考】数式用'!$AR$3:$AS$49,2,FALSE),"")</f>
        <v/>
      </c>
      <c r="AZ1189" s="657" t="str">
        <f t="shared" si="428"/>
        <v/>
      </c>
      <c r="BA1189" s="657" t="str">
        <f t="shared" si="429"/>
        <v>入力済</v>
      </c>
      <c r="BB1189" s="662" t="str">
        <f>IFERROR(VLOOKUP(K1189,'【参考】数式用'!$AX$3:$AY$56,2,FALSE),"")</f>
        <v/>
      </c>
      <c r="BC1189" s="657" t="str">
        <f t="shared" si="430"/>
        <v/>
      </c>
      <c r="BD1189" s="657" t="str">
        <f t="shared" si="431"/>
        <v>入力済</v>
      </c>
      <c r="BE1189" s="657" t="str">
        <f t="shared" si="432"/>
        <v/>
      </c>
      <c r="BF1189" s="657" t="str">
        <f t="shared" si="433"/>
        <v/>
      </c>
      <c r="BG1189" s="657" t="str">
        <f t="shared" si="434"/>
        <v/>
      </c>
      <c r="BH1189" s="657" t="str">
        <f t="shared" si="435"/>
        <v/>
      </c>
      <c r="BI1189" s="657" t="str">
        <f t="shared" si="436"/>
        <v/>
      </c>
      <c r="BM1189" s="681" t="e">
        <f>VLOOKUP(K1189,'【参考】数式用'!$A$2:$O$57,15,FALSE)</f>
        <v>#N/A</v>
      </c>
    </row>
    <row r="1190" spans="1:65" ht="109.9" customHeight="1">
      <c r="A1190" s="506">
        <v>1179</v>
      </c>
      <c r="B1190" s="517" t="str">
        <f>IF(基本情報入力シート!B1218="","",基本情報入力シート!B1218)</f>
        <v/>
      </c>
      <c r="C1190" s="523"/>
      <c r="D1190" s="523"/>
      <c r="E1190" s="523"/>
      <c r="F1190" s="530"/>
      <c r="G1190" s="536" t="str">
        <f>IF(基本情報入力シート!L1218="","",基本情報入力シート!L1218)</f>
        <v/>
      </c>
      <c r="H1190" s="536" t="str">
        <f>IF(基本情報入力シート!Q1218="","",基本情報入力シート!Q1218)</f>
        <v/>
      </c>
      <c r="I1190" s="536" t="str">
        <f>IF(基本情報入力シート!V1218="","",基本情報入力シート!V1218)</f>
        <v/>
      </c>
      <c r="J1190" s="536" t="str">
        <f>IF(基本情報入力シート!W1218="","",基本情報入力シート!W1218)</f>
        <v/>
      </c>
      <c r="K1190" s="536" t="str">
        <f>IF(基本情報入力シート!Z1218="","",基本情報入力シート!Z1218)</f>
        <v/>
      </c>
      <c r="L1190" s="555" t="str">
        <f>IF(基本情報入力シート!AF1218=0,"",基本情報入力シート!AF1218)</f>
        <v/>
      </c>
      <c r="M1190" s="563" t="str">
        <f>IF(AND(基本情報入力シート!AG1218="",基本情報入力シート!AG1218=""),"",基本情報入力シート!AG1218)</f>
        <v/>
      </c>
      <c r="N1190" s="570"/>
      <c r="O1190" s="575" t="str">
        <f>IFERROR(VLOOKUP(K1190,'【参考】数式用'!$A$2:$M$57,MATCH(N1190,'【参考】数式用'!$G$3:$M$3,0)+6,0),"")</f>
        <v/>
      </c>
      <c r="P1190" s="583" t="s">
        <v>549</v>
      </c>
      <c r="Q1190" s="587"/>
      <c r="R1190" s="590" t="s">
        <v>71</v>
      </c>
      <c r="S1190" s="587"/>
      <c r="T1190" s="590" t="s">
        <v>743</v>
      </c>
      <c r="U1190" s="587"/>
      <c r="V1190" s="590" t="s">
        <v>71</v>
      </c>
      <c r="W1190" s="587"/>
      <c r="X1190" s="590" t="s">
        <v>560</v>
      </c>
      <c r="Y1190" s="590" t="s">
        <v>763</v>
      </c>
      <c r="Z1190" s="589" t="str">
        <f t="shared" si="414"/>
        <v/>
      </c>
      <c r="AA1190" s="594" t="s">
        <v>127</v>
      </c>
      <c r="AB1190" s="598" t="str">
        <f t="shared" si="415"/>
        <v/>
      </c>
      <c r="AC1190" s="603" t="str">
        <f>IFERROR(ROUNDDOWN(ROUNDDOWN(ROUND(L1190*VLOOKUP(K1190,'【参考】数式用'!$A$2:$M$57,MATCH("処遇改善加算Ⅳ",'【参考】数式用'!$G$3:$M$3,0)+6,0),0)*M1190,0)*Z1190*0.5,0),"")</f>
        <v/>
      </c>
      <c r="AD1190" s="609"/>
      <c r="AE1190" s="617"/>
      <c r="AF1190" s="617"/>
      <c r="AG1190" s="623"/>
      <c r="AH1190" s="627"/>
      <c r="AI1190" s="708"/>
      <c r="AJ1190" s="634"/>
      <c r="AK1190" s="648" t="str">
        <f t="shared" si="416"/>
        <v/>
      </c>
      <c r="AL1190" s="651" t="str">
        <f t="shared" si="417"/>
        <v/>
      </c>
      <c r="AM1190" s="654"/>
      <c r="AN1190" s="657" t="str">
        <f>IFERROR(VLOOKUP(K1190,'【参考】数式用'!$A$2:$N$57,14,FALSE),"")</f>
        <v/>
      </c>
      <c r="AO1190" s="657" t="str">
        <f t="shared" si="418"/>
        <v/>
      </c>
      <c r="AP1190" s="711" t="str">
        <f t="shared" si="419"/>
        <v/>
      </c>
      <c r="AQ1190" s="711" t="str">
        <f t="shared" si="420"/>
        <v>キャリアパス要件Ⅰ・Ⅱ_</v>
      </c>
      <c r="AR1190" s="662" t="str">
        <f t="shared" si="421"/>
        <v>入力済</v>
      </c>
      <c r="AS1190" s="657" t="str">
        <f t="shared" si="422"/>
        <v/>
      </c>
      <c r="AT1190" s="662" t="str">
        <f t="shared" si="423"/>
        <v>入力済</v>
      </c>
      <c r="AU1190" s="662" t="str">
        <f t="shared" si="424"/>
        <v/>
      </c>
      <c r="AV1190" s="662" t="str">
        <f t="shared" si="425"/>
        <v/>
      </c>
      <c r="AW1190" s="657" t="str">
        <f t="shared" si="426"/>
        <v/>
      </c>
      <c r="AX1190" s="657" t="str">
        <f t="shared" si="427"/>
        <v>入力済</v>
      </c>
      <c r="AY1190" s="662" t="str">
        <f>IFERROR(VLOOKUP(K1190,'【参考】数式用'!$AR$3:$AS$49,2,FALSE),"")</f>
        <v/>
      </c>
      <c r="AZ1190" s="657" t="str">
        <f t="shared" si="428"/>
        <v/>
      </c>
      <c r="BA1190" s="657" t="str">
        <f t="shared" si="429"/>
        <v>入力済</v>
      </c>
      <c r="BB1190" s="662" t="str">
        <f>IFERROR(VLOOKUP(K1190,'【参考】数式用'!$AX$3:$AY$56,2,FALSE),"")</f>
        <v/>
      </c>
      <c r="BC1190" s="657" t="str">
        <f t="shared" si="430"/>
        <v/>
      </c>
      <c r="BD1190" s="657" t="str">
        <f t="shared" si="431"/>
        <v>入力済</v>
      </c>
      <c r="BE1190" s="657" t="str">
        <f t="shared" si="432"/>
        <v/>
      </c>
      <c r="BF1190" s="657" t="str">
        <f t="shared" si="433"/>
        <v/>
      </c>
      <c r="BG1190" s="657" t="str">
        <f t="shared" si="434"/>
        <v/>
      </c>
      <c r="BH1190" s="657" t="str">
        <f t="shared" si="435"/>
        <v/>
      </c>
      <c r="BI1190" s="657" t="str">
        <f t="shared" si="436"/>
        <v/>
      </c>
      <c r="BM1190" s="681" t="e">
        <f>VLOOKUP(K1190,'【参考】数式用'!$A$2:$O$57,15,FALSE)</f>
        <v>#N/A</v>
      </c>
    </row>
    <row r="1191" spans="1:65" ht="109.9" customHeight="1">
      <c r="A1191" s="506">
        <v>1180</v>
      </c>
      <c r="B1191" s="517" t="str">
        <f>IF(基本情報入力シート!B1219="","",基本情報入力シート!B1219)</f>
        <v/>
      </c>
      <c r="C1191" s="523"/>
      <c r="D1191" s="523"/>
      <c r="E1191" s="523"/>
      <c r="F1191" s="530"/>
      <c r="G1191" s="536" t="str">
        <f>IF(基本情報入力シート!L1219="","",基本情報入力シート!L1219)</f>
        <v/>
      </c>
      <c r="H1191" s="536" t="str">
        <f>IF(基本情報入力シート!Q1219="","",基本情報入力シート!Q1219)</f>
        <v/>
      </c>
      <c r="I1191" s="536" t="str">
        <f>IF(基本情報入力シート!V1219="","",基本情報入力シート!V1219)</f>
        <v/>
      </c>
      <c r="J1191" s="536" t="str">
        <f>IF(基本情報入力シート!W1219="","",基本情報入力シート!W1219)</f>
        <v/>
      </c>
      <c r="K1191" s="536" t="str">
        <f>IF(基本情報入力シート!Z1219="","",基本情報入力シート!Z1219)</f>
        <v/>
      </c>
      <c r="L1191" s="555" t="str">
        <f>IF(基本情報入力シート!AF1219=0,"",基本情報入力シート!AF1219)</f>
        <v/>
      </c>
      <c r="M1191" s="563" t="str">
        <f>IF(AND(基本情報入力シート!AG1219="",基本情報入力シート!AG1219=""),"",基本情報入力シート!AG1219)</f>
        <v/>
      </c>
      <c r="N1191" s="570"/>
      <c r="O1191" s="575" t="str">
        <f>IFERROR(VLOOKUP(K1191,'【参考】数式用'!$A$2:$M$57,MATCH(N1191,'【参考】数式用'!$G$3:$M$3,0)+6,0),"")</f>
        <v/>
      </c>
      <c r="P1191" s="583" t="s">
        <v>549</v>
      </c>
      <c r="Q1191" s="587"/>
      <c r="R1191" s="590" t="s">
        <v>71</v>
      </c>
      <c r="S1191" s="587"/>
      <c r="T1191" s="590" t="s">
        <v>743</v>
      </c>
      <c r="U1191" s="587"/>
      <c r="V1191" s="590" t="s">
        <v>71</v>
      </c>
      <c r="W1191" s="587"/>
      <c r="X1191" s="590" t="s">
        <v>560</v>
      </c>
      <c r="Y1191" s="590" t="s">
        <v>763</v>
      </c>
      <c r="Z1191" s="589" t="str">
        <f t="shared" si="414"/>
        <v/>
      </c>
      <c r="AA1191" s="594" t="s">
        <v>127</v>
      </c>
      <c r="AB1191" s="598" t="str">
        <f t="shared" si="415"/>
        <v/>
      </c>
      <c r="AC1191" s="603" t="str">
        <f>IFERROR(ROUNDDOWN(ROUNDDOWN(ROUND(L1191*VLOOKUP(K1191,'【参考】数式用'!$A$2:$M$57,MATCH("処遇改善加算Ⅳ",'【参考】数式用'!$G$3:$M$3,0)+6,0),0)*M1191,0)*Z1191*0.5,0),"")</f>
        <v/>
      </c>
      <c r="AD1191" s="609"/>
      <c r="AE1191" s="617"/>
      <c r="AF1191" s="617"/>
      <c r="AG1191" s="623"/>
      <c r="AH1191" s="627"/>
      <c r="AI1191" s="708"/>
      <c r="AJ1191" s="634"/>
      <c r="AK1191" s="648" t="str">
        <f t="shared" si="416"/>
        <v/>
      </c>
      <c r="AL1191" s="651" t="str">
        <f t="shared" si="417"/>
        <v/>
      </c>
      <c r="AM1191" s="654"/>
      <c r="AN1191" s="657" t="str">
        <f>IFERROR(VLOOKUP(K1191,'【参考】数式用'!$A$2:$N$57,14,FALSE),"")</f>
        <v/>
      </c>
      <c r="AO1191" s="657" t="str">
        <f t="shared" si="418"/>
        <v/>
      </c>
      <c r="AP1191" s="711" t="str">
        <f t="shared" si="419"/>
        <v/>
      </c>
      <c r="AQ1191" s="711" t="str">
        <f t="shared" si="420"/>
        <v>キャリアパス要件Ⅰ・Ⅱ_</v>
      </c>
      <c r="AR1191" s="662" t="str">
        <f t="shared" si="421"/>
        <v>入力済</v>
      </c>
      <c r="AS1191" s="657" t="str">
        <f t="shared" si="422"/>
        <v/>
      </c>
      <c r="AT1191" s="662" t="str">
        <f t="shared" si="423"/>
        <v>入力済</v>
      </c>
      <c r="AU1191" s="662" t="str">
        <f t="shared" si="424"/>
        <v/>
      </c>
      <c r="AV1191" s="662" t="str">
        <f t="shared" si="425"/>
        <v/>
      </c>
      <c r="AW1191" s="657" t="str">
        <f t="shared" si="426"/>
        <v/>
      </c>
      <c r="AX1191" s="657" t="str">
        <f t="shared" si="427"/>
        <v>入力済</v>
      </c>
      <c r="AY1191" s="662" t="str">
        <f>IFERROR(VLOOKUP(K1191,'【参考】数式用'!$AR$3:$AS$49,2,FALSE),"")</f>
        <v/>
      </c>
      <c r="AZ1191" s="657" t="str">
        <f t="shared" si="428"/>
        <v/>
      </c>
      <c r="BA1191" s="657" t="str">
        <f t="shared" si="429"/>
        <v>入力済</v>
      </c>
      <c r="BB1191" s="662" t="str">
        <f>IFERROR(VLOOKUP(K1191,'【参考】数式用'!$AX$3:$AY$56,2,FALSE),"")</f>
        <v/>
      </c>
      <c r="BC1191" s="657" t="str">
        <f t="shared" si="430"/>
        <v/>
      </c>
      <c r="BD1191" s="657" t="str">
        <f t="shared" si="431"/>
        <v>入力済</v>
      </c>
      <c r="BE1191" s="657" t="str">
        <f t="shared" si="432"/>
        <v/>
      </c>
      <c r="BF1191" s="657" t="str">
        <f t="shared" si="433"/>
        <v/>
      </c>
      <c r="BG1191" s="657" t="str">
        <f t="shared" si="434"/>
        <v/>
      </c>
      <c r="BH1191" s="657" t="str">
        <f t="shared" si="435"/>
        <v/>
      </c>
      <c r="BI1191" s="657" t="str">
        <f t="shared" si="436"/>
        <v/>
      </c>
      <c r="BM1191" s="681" t="e">
        <f>VLOOKUP(K1191,'【参考】数式用'!$A$2:$O$57,15,FALSE)</f>
        <v>#N/A</v>
      </c>
    </row>
    <row r="1192" spans="1:65" ht="109.9" customHeight="1">
      <c r="A1192" s="506">
        <v>1181</v>
      </c>
      <c r="B1192" s="517" t="str">
        <f>IF(基本情報入力シート!B1220="","",基本情報入力シート!B1220)</f>
        <v/>
      </c>
      <c r="C1192" s="523"/>
      <c r="D1192" s="523"/>
      <c r="E1192" s="523"/>
      <c r="F1192" s="530"/>
      <c r="G1192" s="536" t="str">
        <f>IF(基本情報入力シート!L1220="","",基本情報入力シート!L1220)</f>
        <v/>
      </c>
      <c r="H1192" s="536" t="str">
        <f>IF(基本情報入力シート!Q1220="","",基本情報入力シート!Q1220)</f>
        <v/>
      </c>
      <c r="I1192" s="536" t="str">
        <f>IF(基本情報入力シート!V1220="","",基本情報入力シート!V1220)</f>
        <v/>
      </c>
      <c r="J1192" s="536" t="str">
        <f>IF(基本情報入力シート!W1220="","",基本情報入力シート!W1220)</f>
        <v/>
      </c>
      <c r="K1192" s="536" t="str">
        <f>IF(基本情報入力シート!Z1220="","",基本情報入力シート!Z1220)</f>
        <v/>
      </c>
      <c r="L1192" s="555" t="str">
        <f>IF(基本情報入力シート!AF1220=0,"",基本情報入力シート!AF1220)</f>
        <v/>
      </c>
      <c r="M1192" s="563" t="str">
        <f>IF(AND(基本情報入力シート!AG1220="",基本情報入力シート!AG1220=""),"",基本情報入力シート!AG1220)</f>
        <v/>
      </c>
      <c r="N1192" s="570"/>
      <c r="O1192" s="575" t="str">
        <f>IFERROR(VLOOKUP(K1192,'【参考】数式用'!$A$2:$M$57,MATCH(N1192,'【参考】数式用'!$G$3:$M$3,0)+6,0),"")</f>
        <v/>
      </c>
      <c r="P1192" s="583" t="s">
        <v>549</v>
      </c>
      <c r="Q1192" s="587"/>
      <c r="R1192" s="590" t="s">
        <v>71</v>
      </c>
      <c r="S1192" s="587"/>
      <c r="T1192" s="590" t="s">
        <v>743</v>
      </c>
      <c r="U1192" s="587"/>
      <c r="V1192" s="590" t="s">
        <v>71</v>
      </c>
      <c r="W1192" s="587"/>
      <c r="X1192" s="590" t="s">
        <v>560</v>
      </c>
      <c r="Y1192" s="590" t="s">
        <v>763</v>
      </c>
      <c r="Z1192" s="589" t="str">
        <f t="shared" si="414"/>
        <v/>
      </c>
      <c r="AA1192" s="594" t="s">
        <v>127</v>
      </c>
      <c r="AB1192" s="598" t="str">
        <f t="shared" si="415"/>
        <v/>
      </c>
      <c r="AC1192" s="603" t="str">
        <f>IFERROR(ROUNDDOWN(ROUNDDOWN(ROUND(L1192*VLOOKUP(K1192,'【参考】数式用'!$A$2:$M$57,MATCH("処遇改善加算Ⅳ",'【参考】数式用'!$G$3:$M$3,0)+6,0),0)*M1192,0)*Z1192*0.5,0),"")</f>
        <v/>
      </c>
      <c r="AD1192" s="609"/>
      <c r="AE1192" s="617"/>
      <c r="AF1192" s="617"/>
      <c r="AG1192" s="623"/>
      <c r="AH1192" s="627"/>
      <c r="AI1192" s="708"/>
      <c r="AJ1192" s="634"/>
      <c r="AK1192" s="648" t="str">
        <f t="shared" si="416"/>
        <v/>
      </c>
      <c r="AL1192" s="651" t="str">
        <f t="shared" si="417"/>
        <v/>
      </c>
      <c r="AM1192" s="654"/>
      <c r="AN1192" s="657" t="str">
        <f>IFERROR(VLOOKUP(K1192,'【参考】数式用'!$A$2:$N$57,14,FALSE),"")</f>
        <v/>
      </c>
      <c r="AO1192" s="657" t="str">
        <f t="shared" si="418"/>
        <v/>
      </c>
      <c r="AP1192" s="711" t="str">
        <f t="shared" si="419"/>
        <v/>
      </c>
      <c r="AQ1192" s="711" t="str">
        <f t="shared" si="420"/>
        <v>キャリアパス要件Ⅰ・Ⅱ_</v>
      </c>
      <c r="AR1192" s="662" t="str">
        <f t="shared" si="421"/>
        <v>入力済</v>
      </c>
      <c r="AS1192" s="657" t="str">
        <f t="shared" si="422"/>
        <v/>
      </c>
      <c r="AT1192" s="662" t="str">
        <f t="shared" si="423"/>
        <v>入力済</v>
      </c>
      <c r="AU1192" s="662" t="str">
        <f t="shared" si="424"/>
        <v/>
      </c>
      <c r="AV1192" s="662" t="str">
        <f t="shared" si="425"/>
        <v/>
      </c>
      <c r="AW1192" s="657" t="str">
        <f t="shared" si="426"/>
        <v/>
      </c>
      <c r="AX1192" s="657" t="str">
        <f t="shared" si="427"/>
        <v>入力済</v>
      </c>
      <c r="AY1192" s="662" t="str">
        <f>IFERROR(VLOOKUP(K1192,'【参考】数式用'!$AR$3:$AS$49,2,FALSE),"")</f>
        <v/>
      </c>
      <c r="AZ1192" s="657" t="str">
        <f t="shared" si="428"/>
        <v/>
      </c>
      <c r="BA1192" s="657" t="str">
        <f t="shared" si="429"/>
        <v>入力済</v>
      </c>
      <c r="BB1192" s="662" t="str">
        <f>IFERROR(VLOOKUP(K1192,'【参考】数式用'!$AX$3:$AY$56,2,FALSE),"")</f>
        <v/>
      </c>
      <c r="BC1192" s="657" t="str">
        <f t="shared" si="430"/>
        <v/>
      </c>
      <c r="BD1192" s="657" t="str">
        <f t="shared" si="431"/>
        <v>入力済</v>
      </c>
      <c r="BE1192" s="657" t="str">
        <f t="shared" si="432"/>
        <v/>
      </c>
      <c r="BF1192" s="657" t="str">
        <f t="shared" si="433"/>
        <v/>
      </c>
      <c r="BG1192" s="657" t="str">
        <f t="shared" si="434"/>
        <v/>
      </c>
      <c r="BH1192" s="657" t="str">
        <f t="shared" si="435"/>
        <v/>
      </c>
      <c r="BI1192" s="657" t="str">
        <f t="shared" si="436"/>
        <v/>
      </c>
      <c r="BM1192" s="681" t="e">
        <f>VLOOKUP(K1192,'【参考】数式用'!$A$2:$O$57,15,FALSE)</f>
        <v>#N/A</v>
      </c>
    </row>
    <row r="1193" spans="1:65" ht="109.9" customHeight="1">
      <c r="A1193" s="506">
        <v>1182</v>
      </c>
      <c r="B1193" s="517" t="str">
        <f>IF(基本情報入力シート!B1221="","",基本情報入力シート!B1221)</f>
        <v/>
      </c>
      <c r="C1193" s="523"/>
      <c r="D1193" s="523"/>
      <c r="E1193" s="523"/>
      <c r="F1193" s="530"/>
      <c r="G1193" s="536" t="str">
        <f>IF(基本情報入力シート!L1221="","",基本情報入力シート!L1221)</f>
        <v/>
      </c>
      <c r="H1193" s="536" t="str">
        <f>IF(基本情報入力シート!Q1221="","",基本情報入力シート!Q1221)</f>
        <v/>
      </c>
      <c r="I1193" s="536" t="str">
        <f>IF(基本情報入力シート!V1221="","",基本情報入力シート!V1221)</f>
        <v/>
      </c>
      <c r="J1193" s="536" t="str">
        <f>IF(基本情報入力シート!W1221="","",基本情報入力シート!W1221)</f>
        <v/>
      </c>
      <c r="K1193" s="536" t="str">
        <f>IF(基本情報入力シート!Z1221="","",基本情報入力シート!Z1221)</f>
        <v/>
      </c>
      <c r="L1193" s="555" t="str">
        <f>IF(基本情報入力シート!AF1221=0,"",基本情報入力シート!AF1221)</f>
        <v/>
      </c>
      <c r="M1193" s="563" t="str">
        <f>IF(AND(基本情報入力シート!AG1221="",基本情報入力シート!AG1221=""),"",基本情報入力シート!AG1221)</f>
        <v/>
      </c>
      <c r="N1193" s="570"/>
      <c r="O1193" s="575" t="str">
        <f>IFERROR(VLOOKUP(K1193,'【参考】数式用'!$A$2:$M$57,MATCH(N1193,'【参考】数式用'!$G$3:$M$3,0)+6,0),"")</f>
        <v/>
      </c>
      <c r="P1193" s="583" t="s">
        <v>549</v>
      </c>
      <c r="Q1193" s="587"/>
      <c r="R1193" s="590" t="s">
        <v>71</v>
      </c>
      <c r="S1193" s="587"/>
      <c r="T1193" s="590" t="s">
        <v>743</v>
      </c>
      <c r="U1193" s="587"/>
      <c r="V1193" s="590" t="s">
        <v>71</v>
      </c>
      <c r="W1193" s="587"/>
      <c r="X1193" s="590" t="s">
        <v>560</v>
      </c>
      <c r="Y1193" s="590" t="s">
        <v>763</v>
      </c>
      <c r="Z1193" s="589" t="str">
        <f t="shared" si="414"/>
        <v/>
      </c>
      <c r="AA1193" s="594" t="s">
        <v>127</v>
      </c>
      <c r="AB1193" s="598" t="str">
        <f t="shared" si="415"/>
        <v/>
      </c>
      <c r="AC1193" s="603" t="str">
        <f>IFERROR(ROUNDDOWN(ROUNDDOWN(ROUND(L1193*VLOOKUP(K1193,'【参考】数式用'!$A$2:$M$57,MATCH("処遇改善加算Ⅳ",'【参考】数式用'!$G$3:$M$3,0)+6,0),0)*M1193,0)*Z1193*0.5,0),"")</f>
        <v/>
      </c>
      <c r="AD1193" s="609"/>
      <c r="AE1193" s="617"/>
      <c r="AF1193" s="617"/>
      <c r="AG1193" s="623"/>
      <c r="AH1193" s="627"/>
      <c r="AI1193" s="708"/>
      <c r="AJ1193" s="634"/>
      <c r="AK1193" s="648" t="str">
        <f t="shared" si="416"/>
        <v/>
      </c>
      <c r="AL1193" s="651" t="str">
        <f t="shared" si="417"/>
        <v/>
      </c>
      <c r="AM1193" s="654"/>
      <c r="AN1193" s="657" t="str">
        <f>IFERROR(VLOOKUP(K1193,'【参考】数式用'!$A$2:$N$57,14,FALSE),"")</f>
        <v/>
      </c>
      <c r="AO1193" s="657" t="str">
        <f t="shared" si="418"/>
        <v/>
      </c>
      <c r="AP1193" s="711" t="str">
        <f t="shared" si="419"/>
        <v/>
      </c>
      <c r="AQ1193" s="711" t="str">
        <f t="shared" si="420"/>
        <v>キャリアパス要件Ⅰ・Ⅱ_</v>
      </c>
      <c r="AR1193" s="662" t="str">
        <f t="shared" si="421"/>
        <v>入力済</v>
      </c>
      <c r="AS1193" s="657" t="str">
        <f t="shared" si="422"/>
        <v/>
      </c>
      <c r="AT1193" s="662" t="str">
        <f t="shared" si="423"/>
        <v>入力済</v>
      </c>
      <c r="AU1193" s="662" t="str">
        <f t="shared" si="424"/>
        <v/>
      </c>
      <c r="AV1193" s="662" t="str">
        <f t="shared" si="425"/>
        <v/>
      </c>
      <c r="AW1193" s="657" t="str">
        <f t="shared" si="426"/>
        <v/>
      </c>
      <c r="AX1193" s="657" t="str">
        <f t="shared" si="427"/>
        <v>入力済</v>
      </c>
      <c r="AY1193" s="662" t="str">
        <f>IFERROR(VLOOKUP(K1193,'【参考】数式用'!$AR$3:$AS$49,2,FALSE),"")</f>
        <v/>
      </c>
      <c r="AZ1193" s="657" t="str">
        <f t="shared" si="428"/>
        <v/>
      </c>
      <c r="BA1193" s="657" t="str">
        <f t="shared" si="429"/>
        <v>入力済</v>
      </c>
      <c r="BB1193" s="662" t="str">
        <f>IFERROR(VLOOKUP(K1193,'【参考】数式用'!$AX$3:$AY$56,2,FALSE),"")</f>
        <v/>
      </c>
      <c r="BC1193" s="657" t="str">
        <f t="shared" si="430"/>
        <v/>
      </c>
      <c r="BD1193" s="657" t="str">
        <f t="shared" si="431"/>
        <v>入力済</v>
      </c>
      <c r="BE1193" s="657" t="str">
        <f t="shared" si="432"/>
        <v/>
      </c>
      <c r="BF1193" s="657" t="str">
        <f t="shared" si="433"/>
        <v/>
      </c>
      <c r="BG1193" s="657" t="str">
        <f t="shared" si="434"/>
        <v/>
      </c>
      <c r="BH1193" s="657" t="str">
        <f t="shared" si="435"/>
        <v/>
      </c>
      <c r="BI1193" s="657" t="str">
        <f t="shared" si="436"/>
        <v/>
      </c>
      <c r="BM1193" s="681" t="e">
        <f>VLOOKUP(K1193,'【参考】数式用'!$A$2:$O$57,15,FALSE)</f>
        <v>#N/A</v>
      </c>
    </row>
    <row r="1194" spans="1:65" ht="109.9" customHeight="1">
      <c r="A1194" s="506">
        <v>1183</v>
      </c>
      <c r="B1194" s="517" t="str">
        <f>IF(基本情報入力シート!B1222="","",基本情報入力シート!B1222)</f>
        <v/>
      </c>
      <c r="C1194" s="523"/>
      <c r="D1194" s="523"/>
      <c r="E1194" s="523"/>
      <c r="F1194" s="530"/>
      <c r="G1194" s="536" t="str">
        <f>IF(基本情報入力シート!L1222="","",基本情報入力シート!L1222)</f>
        <v/>
      </c>
      <c r="H1194" s="536" t="str">
        <f>IF(基本情報入力シート!Q1222="","",基本情報入力シート!Q1222)</f>
        <v/>
      </c>
      <c r="I1194" s="536" t="str">
        <f>IF(基本情報入力シート!V1222="","",基本情報入力シート!V1222)</f>
        <v/>
      </c>
      <c r="J1194" s="536" t="str">
        <f>IF(基本情報入力シート!W1222="","",基本情報入力シート!W1222)</f>
        <v/>
      </c>
      <c r="K1194" s="536" t="str">
        <f>IF(基本情報入力シート!Z1222="","",基本情報入力シート!Z1222)</f>
        <v/>
      </c>
      <c r="L1194" s="555" t="str">
        <f>IF(基本情報入力シート!AF1222=0,"",基本情報入力シート!AF1222)</f>
        <v/>
      </c>
      <c r="M1194" s="563" t="str">
        <f>IF(AND(基本情報入力シート!AG1222="",基本情報入力シート!AG1222=""),"",基本情報入力シート!AG1222)</f>
        <v/>
      </c>
      <c r="N1194" s="570"/>
      <c r="O1194" s="575" t="str">
        <f>IFERROR(VLOOKUP(K1194,'【参考】数式用'!$A$2:$M$57,MATCH(N1194,'【参考】数式用'!$G$3:$M$3,0)+6,0),"")</f>
        <v/>
      </c>
      <c r="P1194" s="583" t="s">
        <v>549</v>
      </c>
      <c r="Q1194" s="587"/>
      <c r="R1194" s="590" t="s">
        <v>71</v>
      </c>
      <c r="S1194" s="587"/>
      <c r="T1194" s="590" t="s">
        <v>743</v>
      </c>
      <c r="U1194" s="587"/>
      <c r="V1194" s="590" t="s">
        <v>71</v>
      </c>
      <c r="W1194" s="587"/>
      <c r="X1194" s="590" t="s">
        <v>560</v>
      </c>
      <c r="Y1194" s="590" t="s">
        <v>763</v>
      </c>
      <c r="Z1194" s="589" t="str">
        <f t="shared" si="414"/>
        <v/>
      </c>
      <c r="AA1194" s="594" t="s">
        <v>127</v>
      </c>
      <c r="AB1194" s="598" t="str">
        <f t="shared" si="415"/>
        <v/>
      </c>
      <c r="AC1194" s="603" t="str">
        <f>IFERROR(ROUNDDOWN(ROUNDDOWN(ROUND(L1194*VLOOKUP(K1194,'【参考】数式用'!$A$2:$M$57,MATCH("処遇改善加算Ⅳ",'【参考】数式用'!$G$3:$M$3,0)+6,0),0)*M1194,0)*Z1194*0.5,0),"")</f>
        <v/>
      </c>
      <c r="AD1194" s="609"/>
      <c r="AE1194" s="617"/>
      <c r="AF1194" s="617"/>
      <c r="AG1194" s="623"/>
      <c r="AH1194" s="627"/>
      <c r="AI1194" s="708"/>
      <c r="AJ1194" s="634"/>
      <c r="AK1194" s="648" t="str">
        <f t="shared" si="416"/>
        <v/>
      </c>
      <c r="AL1194" s="651" t="str">
        <f t="shared" si="417"/>
        <v/>
      </c>
      <c r="AM1194" s="654"/>
      <c r="AN1194" s="657" t="str">
        <f>IFERROR(VLOOKUP(K1194,'【参考】数式用'!$A$2:$N$57,14,FALSE),"")</f>
        <v/>
      </c>
      <c r="AO1194" s="657" t="str">
        <f t="shared" si="418"/>
        <v/>
      </c>
      <c r="AP1194" s="711" t="str">
        <f t="shared" si="419"/>
        <v/>
      </c>
      <c r="AQ1194" s="711" t="str">
        <f t="shared" si="420"/>
        <v>キャリアパス要件Ⅰ・Ⅱ_</v>
      </c>
      <c r="AR1194" s="662" t="str">
        <f t="shared" si="421"/>
        <v>入力済</v>
      </c>
      <c r="AS1194" s="657" t="str">
        <f t="shared" si="422"/>
        <v/>
      </c>
      <c r="AT1194" s="662" t="str">
        <f t="shared" si="423"/>
        <v>入力済</v>
      </c>
      <c r="AU1194" s="662" t="str">
        <f t="shared" si="424"/>
        <v/>
      </c>
      <c r="AV1194" s="662" t="str">
        <f t="shared" si="425"/>
        <v/>
      </c>
      <c r="AW1194" s="657" t="str">
        <f t="shared" si="426"/>
        <v/>
      </c>
      <c r="AX1194" s="657" t="str">
        <f t="shared" si="427"/>
        <v>入力済</v>
      </c>
      <c r="AY1194" s="662" t="str">
        <f>IFERROR(VLOOKUP(K1194,'【参考】数式用'!$AR$3:$AS$49,2,FALSE),"")</f>
        <v/>
      </c>
      <c r="AZ1194" s="657" t="str">
        <f t="shared" si="428"/>
        <v/>
      </c>
      <c r="BA1194" s="657" t="str">
        <f t="shared" si="429"/>
        <v>入力済</v>
      </c>
      <c r="BB1194" s="662" t="str">
        <f>IFERROR(VLOOKUP(K1194,'【参考】数式用'!$AX$3:$AY$56,2,FALSE),"")</f>
        <v/>
      </c>
      <c r="BC1194" s="657" t="str">
        <f t="shared" si="430"/>
        <v/>
      </c>
      <c r="BD1194" s="657" t="str">
        <f t="shared" si="431"/>
        <v>入力済</v>
      </c>
      <c r="BE1194" s="657" t="str">
        <f t="shared" si="432"/>
        <v/>
      </c>
      <c r="BF1194" s="657" t="str">
        <f t="shared" si="433"/>
        <v/>
      </c>
      <c r="BG1194" s="657" t="str">
        <f t="shared" si="434"/>
        <v/>
      </c>
      <c r="BH1194" s="657" t="str">
        <f t="shared" si="435"/>
        <v/>
      </c>
      <c r="BI1194" s="657" t="str">
        <f t="shared" si="436"/>
        <v/>
      </c>
      <c r="BM1194" s="681" t="e">
        <f>VLOOKUP(K1194,'【参考】数式用'!$A$2:$O$57,15,FALSE)</f>
        <v>#N/A</v>
      </c>
    </row>
    <row r="1195" spans="1:65" ht="109.9" customHeight="1">
      <c r="A1195" s="506">
        <v>1184</v>
      </c>
      <c r="B1195" s="517" t="str">
        <f>IF(基本情報入力シート!B1223="","",基本情報入力シート!B1223)</f>
        <v/>
      </c>
      <c r="C1195" s="523"/>
      <c r="D1195" s="523"/>
      <c r="E1195" s="523"/>
      <c r="F1195" s="530"/>
      <c r="G1195" s="536" t="str">
        <f>IF(基本情報入力シート!L1223="","",基本情報入力シート!L1223)</f>
        <v/>
      </c>
      <c r="H1195" s="536" t="str">
        <f>IF(基本情報入力シート!Q1223="","",基本情報入力シート!Q1223)</f>
        <v/>
      </c>
      <c r="I1195" s="536" t="str">
        <f>IF(基本情報入力シート!V1223="","",基本情報入力シート!V1223)</f>
        <v/>
      </c>
      <c r="J1195" s="536" t="str">
        <f>IF(基本情報入力シート!W1223="","",基本情報入力シート!W1223)</f>
        <v/>
      </c>
      <c r="K1195" s="536" t="str">
        <f>IF(基本情報入力シート!Z1223="","",基本情報入力シート!Z1223)</f>
        <v/>
      </c>
      <c r="L1195" s="555" t="str">
        <f>IF(基本情報入力シート!AF1223=0,"",基本情報入力シート!AF1223)</f>
        <v/>
      </c>
      <c r="M1195" s="563" t="str">
        <f>IF(AND(基本情報入力シート!AG1223="",基本情報入力シート!AG1223=""),"",基本情報入力シート!AG1223)</f>
        <v/>
      </c>
      <c r="N1195" s="570"/>
      <c r="O1195" s="575" t="str">
        <f>IFERROR(VLOOKUP(K1195,'【参考】数式用'!$A$2:$M$57,MATCH(N1195,'【参考】数式用'!$G$3:$M$3,0)+6,0),"")</f>
        <v/>
      </c>
      <c r="P1195" s="583" t="s">
        <v>549</v>
      </c>
      <c r="Q1195" s="587"/>
      <c r="R1195" s="590" t="s">
        <v>71</v>
      </c>
      <c r="S1195" s="587"/>
      <c r="T1195" s="590" t="s">
        <v>743</v>
      </c>
      <c r="U1195" s="587"/>
      <c r="V1195" s="590" t="s">
        <v>71</v>
      </c>
      <c r="W1195" s="587"/>
      <c r="X1195" s="590" t="s">
        <v>560</v>
      </c>
      <c r="Y1195" s="590" t="s">
        <v>763</v>
      </c>
      <c r="Z1195" s="589" t="str">
        <f t="shared" si="414"/>
        <v/>
      </c>
      <c r="AA1195" s="594" t="s">
        <v>127</v>
      </c>
      <c r="AB1195" s="598" t="str">
        <f t="shared" si="415"/>
        <v/>
      </c>
      <c r="AC1195" s="603" t="str">
        <f>IFERROR(ROUNDDOWN(ROUNDDOWN(ROUND(L1195*VLOOKUP(K1195,'【参考】数式用'!$A$2:$M$57,MATCH("処遇改善加算Ⅳ",'【参考】数式用'!$G$3:$M$3,0)+6,0),0)*M1195,0)*Z1195*0.5,0),"")</f>
        <v/>
      </c>
      <c r="AD1195" s="609"/>
      <c r="AE1195" s="617"/>
      <c r="AF1195" s="617"/>
      <c r="AG1195" s="623"/>
      <c r="AH1195" s="627"/>
      <c r="AI1195" s="708"/>
      <c r="AJ1195" s="634"/>
      <c r="AK1195" s="648" t="str">
        <f t="shared" si="416"/>
        <v/>
      </c>
      <c r="AL1195" s="651" t="str">
        <f t="shared" si="417"/>
        <v/>
      </c>
      <c r="AM1195" s="654"/>
      <c r="AN1195" s="657" t="str">
        <f>IFERROR(VLOOKUP(K1195,'【参考】数式用'!$A$2:$N$57,14,FALSE),"")</f>
        <v/>
      </c>
      <c r="AO1195" s="657" t="str">
        <f t="shared" si="418"/>
        <v/>
      </c>
      <c r="AP1195" s="711" t="str">
        <f t="shared" si="419"/>
        <v/>
      </c>
      <c r="AQ1195" s="711" t="str">
        <f t="shared" si="420"/>
        <v>キャリアパス要件Ⅰ・Ⅱ_</v>
      </c>
      <c r="AR1195" s="662" t="str">
        <f t="shared" si="421"/>
        <v>入力済</v>
      </c>
      <c r="AS1195" s="657" t="str">
        <f t="shared" si="422"/>
        <v/>
      </c>
      <c r="AT1195" s="662" t="str">
        <f t="shared" si="423"/>
        <v>入力済</v>
      </c>
      <c r="AU1195" s="662" t="str">
        <f t="shared" si="424"/>
        <v/>
      </c>
      <c r="AV1195" s="662" t="str">
        <f t="shared" si="425"/>
        <v/>
      </c>
      <c r="AW1195" s="657" t="str">
        <f t="shared" si="426"/>
        <v/>
      </c>
      <c r="AX1195" s="657" t="str">
        <f t="shared" si="427"/>
        <v>入力済</v>
      </c>
      <c r="AY1195" s="662" t="str">
        <f>IFERROR(VLOOKUP(K1195,'【参考】数式用'!$AR$3:$AS$49,2,FALSE),"")</f>
        <v/>
      </c>
      <c r="AZ1195" s="657" t="str">
        <f t="shared" si="428"/>
        <v/>
      </c>
      <c r="BA1195" s="657" t="str">
        <f t="shared" si="429"/>
        <v>入力済</v>
      </c>
      <c r="BB1195" s="662" t="str">
        <f>IFERROR(VLOOKUP(K1195,'【参考】数式用'!$AX$3:$AY$56,2,FALSE),"")</f>
        <v/>
      </c>
      <c r="BC1195" s="657" t="str">
        <f t="shared" si="430"/>
        <v/>
      </c>
      <c r="BD1195" s="657" t="str">
        <f t="shared" si="431"/>
        <v>入力済</v>
      </c>
      <c r="BE1195" s="657" t="str">
        <f t="shared" si="432"/>
        <v/>
      </c>
      <c r="BF1195" s="657" t="str">
        <f t="shared" si="433"/>
        <v/>
      </c>
      <c r="BG1195" s="657" t="str">
        <f t="shared" si="434"/>
        <v/>
      </c>
      <c r="BH1195" s="657" t="str">
        <f t="shared" si="435"/>
        <v/>
      </c>
      <c r="BI1195" s="657" t="str">
        <f t="shared" si="436"/>
        <v/>
      </c>
      <c r="BM1195" s="681" t="e">
        <f>VLOOKUP(K1195,'【参考】数式用'!$A$2:$O$57,15,FALSE)</f>
        <v>#N/A</v>
      </c>
    </row>
    <row r="1196" spans="1:65" ht="109.9" customHeight="1">
      <c r="A1196" s="506">
        <v>1185</v>
      </c>
      <c r="B1196" s="517" t="str">
        <f>IF(基本情報入力シート!B1224="","",基本情報入力シート!B1224)</f>
        <v/>
      </c>
      <c r="C1196" s="523"/>
      <c r="D1196" s="523"/>
      <c r="E1196" s="523"/>
      <c r="F1196" s="530"/>
      <c r="G1196" s="536" t="str">
        <f>IF(基本情報入力シート!L1224="","",基本情報入力シート!L1224)</f>
        <v/>
      </c>
      <c r="H1196" s="536" t="str">
        <f>IF(基本情報入力シート!Q1224="","",基本情報入力シート!Q1224)</f>
        <v/>
      </c>
      <c r="I1196" s="536" t="str">
        <f>IF(基本情報入力シート!V1224="","",基本情報入力シート!V1224)</f>
        <v/>
      </c>
      <c r="J1196" s="536" t="str">
        <f>IF(基本情報入力シート!W1224="","",基本情報入力シート!W1224)</f>
        <v/>
      </c>
      <c r="K1196" s="536" t="str">
        <f>IF(基本情報入力シート!Z1224="","",基本情報入力シート!Z1224)</f>
        <v/>
      </c>
      <c r="L1196" s="555" t="str">
        <f>IF(基本情報入力シート!AF1224=0,"",基本情報入力シート!AF1224)</f>
        <v/>
      </c>
      <c r="M1196" s="563" t="str">
        <f>IF(AND(基本情報入力シート!AG1224="",基本情報入力シート!AG1224=""),"",基本情報入力シート!AG1224)</f>
        <v/>
      </c>
      <c r="N1196" s="570"/>
      <c r="O1196" s="575" t="str">
        <f>IFERROR(VLOOKUP(K1196,'【参考】数式用'!$A$2:$M$57,MATCH(N1196,'【参考】数式用'!$G$3:$M$3,0)+6,0),"")</f>
        <v/>
      </c>
      <c r="P1196" s="583" t="s">
        <v>549</v>
      </c>
      <c r="Q1196" s="587"/>
      <c r="R1196" s="590" t="s">
        <v>71</v>
      </c>
      <c r="S1196" s="587"/>
      <c r="T1196" s="590" t="s">
        <v>743</v>
      </c>
      <c r="U1196" s="587"/>
      <c r="V1196" s="590" t="s">
        <v>71</v>
      </c>
      <c r="W1196" s="587"/>
      <c r="X1196" s="590" t="s">
        <v>560</v>
      </c>
      <c r="Y1196" s="590" t="s">
        <v>763</v>
      </c>
      <c r="Z1196" s="589" t="str">
        <f t="shared" si="414"/>
        <v/>
      </c>
      <c r="AA1196" s="594" t="s">
        <v>127</v>
      </c>
      <c r="AB1196" s="598" t="str">
        <f t="shared" si="415"/>
        <v/>
      </c>
      <c r="AC1196" s="603" t="str">
        <f>IFERROR(ROUNDDOWN(ROUNDDOWN(ROUND(L1196*VLOOKUP(K1196,'【参考】数式用'!$A$2:$M$57,MATCH("処遇改善加算Ⅳ",'【参考】数式用'!$G$3:$M$3,0)+6,0),0)*M1196,0)*Z1196*0.5,0),"")</f>
        <v/>
      </c>
      <c r="AD1196" s="609"/>
      <c r="AE1196" s="617"/>
      <c r="AF1196" s="617"/>
      <c r="AG1196" s="623"/>
      <c r="AH1196" s="627"/>
      <c r="AI1196" s="708"/>
      <c r="AJ1196" s="634"/>
      <c r="AK1196" s="648" t="str">
        <f t="shared" si="416"/>
        <v/>
      </c>
      <c r="AL1196" s="651" t="str">
        <f t="shared" si="417"/>
        <v/>
      </c>
      <c r="AM1196" s="654"/>
      <c r="AN1196" s="657" t="str">
        <f>IFERROR(VLOOKUP(K1196,'【参考】数式用'!$A$2:$N$57,14,FALSE),"")</f>
        <v/>
      </c>
      <c r="AO1196" s="657" t="str">
        <f t="shared" si="418"/>
        <v/>
      </c>
      <c r="AP1196" s="711" t="str">
        <f t="shared" si="419"/>
        <v/>
      </c>
      <c r="AQ1196" s="711" t="str">
        <f t="shared" si="420"/>
        <v>キャリアパス要件Ⅰ・Ⅱ_</v>
      </c>
      <c r="AR1196" s="662" t="str">
        <f t="shared" si="421"/>
        <v>入力済</v>
      </c>
      <c r="AS1196" s="657" t="str">
        <f t="shared" si="422"/>
        <v/>
      </c>
      <c r="AT1196" s="662" t="str">
        <f t="shared" si="423"/>
        <v>入力済</v>
      </c>
      <c r="AU1196" s="662" t="str">
        <f t="shared" si="424"/>
        <v/>
      </c>
      <c r="AV1196" s="662" t="str">
        <f t="shared" si="425"/>
        <v/>
      </c>
      <c r="AW1196" s="657" t="str">
        <f t="shared" si="426"/>
        <v/>
      </c>
      <c r="AX1196" s="657" t="str">
        <f t="shared" si="427"/>
        <v>入力済</v>
      </c>
      <c r="AY1196" s="662" t="str">
        <f>IFERROR(VLOOKUP(K1196,'【参考】数式用'!$AR$3:$AS$49,2,FALSE),"")</f>
        <v/>
      </c>
      <c r="AZ1196" s="657" t="str">
        <f t="shared" si="428"/>
        <v/>
      </c>
      <c r="BA1196" s="657" t="str">
        <f t="shared" si="429"/>
        <v>入力済</v>
      </c>
      <c r="BB1196" s="662" t="str">
        <f>IFERROR(VLOOKUP(K1196,'【参考】数式用'!$AX$3:$AY$56,2,FALSE),"")</f>
        <v/>
      </c>
      <c r="BC1196" s="657" t="str">
        <f t="shared" si="430"/>
        <v/>
      </c>
      <c r="BD1196" s="657" t="str">
        <f t="shared" si="431"/>
        <v>入力済</v>
      </c>
      <c r="BE1196" s="657" t="str">
        <f t="shared" si="432"/>
        <v/>
      </c>
      <c r="BF1196" s="657" t="str">
        <f t="shared" si="433"/>
        <v/>
      </c>
      <c r="BG1196" s="657" t="str">
        <f t="shared" si="434"/>
        <v/>
      </c>
      <c r="BH1196" s="657" t="str">
        <f t="shared" si="435"/>
        <v/>
      </c>
      <c r="BI1196" s="657" t="str">
        <f t="shared" si="436"/>
        <v/>
      </c>
      <c r="BM1196" s="681" t="e">
        <f>VLOOKUP(K1196,'【参考】数式用'!$A$2:$O$57,15,FALSE)</f>
        <v>#N/A</v>
      </c>
    </row>
    <row r="1197" spans="1:65" ht="109.9" customHeight="1">
      <c r="A1197" s="506">
        <v>1186</v>
      </c>
      <c r="B1197" s="517" t="str">
        <f>IF(基本情報入力シート!B1225="","",基本情報入力シート!B1225)</f>
        <v/>
      </c>
      <c r="C1197" s="523"/>
      <c r="D1197" s="523"/>
      <c r="E1197" s="523"/>
      <c r="F1197" s="530"/>
      <c r="G1197" s="536" t="str">
        <f>IF(基本情報入力シート!L1225="","",基本情報入力シート!L1225)</f>
        <v/>
      </c>
      <c r="H1197" s="536" t="str">
        <f>IF(基本情報入力シート!Q1225="","",基本情報入力シート!Q1225)</f>
        <v/>
      </c>
      <c r="I1197" s="536" t="str">
        <f>IF(基本情報入力シート!V1225="","",基本情報入力シート!V1225)</f>
        <v/>
      </c>
      <c r="J1197" s="536" t="str">
        <f>IF(基本情報入力シート!W1225="","",基本情報入力シート!W1225)</f>
        <v/>
      </c>
      <c r="K1197" s="536" t="str">
        <f>IF(基本情報入力シート!Z1225="","",基本情報入力シート!Z1225)</f>
        <v/>
      </c>
      <c r="L1197" s="555" t="str">
        <f>IF(基本情報入力シート!AF1225=0,"",基本情報入力シート!AF1225)</f>
        <v/>
      </c>
      <c r="M1197" s="563" t="str">
        <f>IF(AND(基本情報入力シート!AG1225="",基本情報入力シート!AG1225=""),"",基本情報入力シート!AG1225)</f>
        <v/>
      </c>
      <c r="N1197" s="570"/>
      <c r="O1197" s="575" t="str">
        <f>IFERROR(VLOOKUP(K1197,'【参考】数式用'!$A$2:$M$57,MATCH(N1197,'【参考】数式用'!$G$3:$M$3,0)+6,0),"")</f>
        <v/>
      </c>
      <c r="P1197" s="583" t="s">
        <v>549</v>
      </c>
      <c r="Q1197" s="587"/>
      <c r="R1197" s="590" t="s">
        <v>71</v>
      </c>
      <c r="S1197" s="587"/>
      <c r="T1197" s="590" t="s">
        <v>743</v>
      </c>
      <c r="U1197" s="587"/>
      <c r="V1197" s="590" t="s">
        <v>71</v>
      </c>
      <c r="W1197" s="587"/>
      <c r="X1197" s="590" t="s">
        <v>560</v>
      </c>
      <c r="Y1197" s="590" t="s">
        <v>763</v>
      </c>
      <c r="Z1197" s="589" t="str">
        <f t="shared" si="414"/>
        <v/>
      </c>
      <c r="AA1197" s="594" t="s">
        <v>127</v>
      </c>
      <c r="AB1197" s="598" t="str">
        <f t="shared" si="415"/>
        <v/>
      </c>
      <c r="AC1197" s="603" t="str">
        <f>IFERROR(ROUNDDOWN(ROUNDDOWN(ROUND(L1197*VLOOKUP(K1197,'【参考】数式用'!$A$2:$M$57,MATCH("処遇改善加算Ⅳ",'【参考】数式用'!$G$3:$M$3,0)+6,0),0)*M1197,0)*Z1197*0.5,0),"")</f>
        <v/>
      </c>
      <c r="AD1197" s="609"/>
      <c r="AE1197" s="617"/>
      <c r="AF1197" s="617"/>
      <c r="AG1197" s="623"/>
      <c r="AH1197" s="627"/>
      <c r="AI1197" s="708"/>
      <c r="AJ1197" s="634"/>
      <c r="AK1197" s="648" t="str">
        <f t="shared" si="416"/>
        <v/>
      </c>
      <c r="AL1197" s="651" t="str">
        <f t="shared" si="417"/>
        <v/>
      </c>
      <c r="AM1197" s="654"/>
      <c r="AN1197" s="657" t="str">
        <f>IFERROR(VLOOKUP(K1197,'【参考】数式用'!$A$2:$N$57,14,FALSE),"")</f>
        <v/>
      </c>
      <c r="AO1197" s="657" t="str">
        <f t="shared" si="418"/>
        <v/>
      </c>
      <c r="AP1197" s="711" t="str">
        <f t="shared" si="419"/>
        <v/>
      </c>
      <c r="AQ1197" s="711" t="str">
        <f t="shared" si="420"/>
        <v>キャリアパス要件Ⅰ・Ⅱ_</v>
      </c>
      <c r="AR1197" s="662" t="str">
        <f t="shared" si="421"/>
        <v>入力済</v>
      </c>
      <c r="AS1197" s="657" t="str">
        <f t="shared" si="422"/>
        <v/>
      </c>
      <c r="AT1197" s="662" t="str">
        <f t="shared" si="423"/>
        <v>入力済</v>
      </c>
      <c r="AU1197" s="662" t="str">
        <f t="shared" si="424"/>
        <v/>
      </c>
      <c r="AV1197" s="662" t="str">
        <f t="shared" si="425"/>
        <v/>
      </c>
      <c r="AW1197" s="657" t="str">
        <f t="shared" si="426"/>
        <v/>
      </c>
      <c r="AX1197" s="657" t="str">
        <f t="shared" si="427"/>
        <v>入力済</v>
      </c>
      <c r="AY1197" s="662" t="str">
        <f>IFERROR(VLOOKUP(K1197,'【参考】数式用'!$AR$3:$AS$49,2,FALSE),"")</f>
        <v/>
      </c>
      <c r="AZ1197" s="657" t="str">
        <f t="shared" si="428"/>
        <v/>
      </c>
      <c r="BA1197" s="657" t="str">
        <f t="shared" si="429"/>
        <v>入力済</v>
      </c>
      <c r="BB1197" s="662" t="str">
        <f>IFERROR(VLOOKUP(K1197,'【参考】数式用'!$AX$3:$AY$56,2,FALSE),"")</f>
        <v/>
      </c>
      <c r="BC1197" s="657" t="str">
        <f t="shared" si="430"/>
        <v/>
      </c>
      <c r="BD1197" s="657" t="str">
        <f t="shared" si="431"/>
        <v>入力済</v>
      </c>
      <c r="BE1197" s="657" t="str">
        <f t="shared" si="432"/>
        <v/>
      </c>
      <c r="BF1197" s="657" t="str">
        <f t="shared" si="433"/>
        <v/>
      </c>
      <c r="BG1197" s="657" t="str">
        <f t="shared" si="434"/>
        <v/>
      </c>
      <c r="BH1197" s="657" t="str">
        <f t="shared" si="435"/>
        <v/>
      </c>
      <c r="BI1197" s="657" t="str">
        <f t="shared" si="436"/>
        <v/>
      </c>
      <c r="BM1197" s="681" t="e">
        <f>VLOOKUP(K1197,'【参考】数式用'!$A$2:$O$57,15,FALSE)</f>
        <v>#N/A</v>
      </c>
    </row>
    <row r="1198" spans="1:65" ht="109.9" customHeight="1">
      <c r="A1198" s="506">
        <v>1187</v>
      </c>
      <c r="B1198" s="517" t="str">
        <f>IF(基本情報入力シート!B1226="","",基本情報入力シート!B1226)</f>
        <v/>
      </c>
      <c r="C1198" s="523"/>
      <c r="D1198" s="523"/>
      <c r="E1198" s="523"/>
      <c r="F1198" s="530"/>
      <c r="G1198" s="536" t="str">
        <f>IF(基本情報入力シート!L1226="","",基本情報入力シート!L1226)</f>
        <v/>
      </c>
      <c r="H1198" s="536" t="str">
        <f>IF(基本情報入力シート!Q1226="","",基本情報入力シート!Q1226)</f>
        <v/>
      </c>
      <c r="I1198" s="536" t="str">
        <f>IF(基本情報入力シート!V1226="","",基本情報入力シート!V1226)</f>
        <v/>
      </c>
      <c r="J1198" s="536" t="str">
        <f>IF(基本情報入力シート!W1226="","",基本情報入力シート!W1226)</f>
        <v/>
      </c>
      <c r="K1198" s="536" t="str">
        <f>IF(基本情報入力シート!Z1226="","",基本情報入力シート!Z1226)</f>
        <v/>
      </c>
      <c r="L1198" s="555" t="str">
        <f>IF(基本情報入力シート!AF1226=0,"",基本情報入力シート!AF1226)</f>
        <v/>
      </c>
      <c r="M1198" s="563" t="str">
        <f>IF(AND(基本情報入力シート!AG1226="",基本情報入力シート!AG1226=""),"",基本情報入力シート!AG1226)</f>
        <v/>
      </c>
      <c r="N1198" s="570"/>
      <c r="O1198" s="575" t="str">
        <f>IFERROR(VLOOKUP(K1198,'【参考】数式用'!$A$2:$M$57,MATCH(N1198,'【参考】数式用'!$G$3:$M$3,0)+6,0),"")</f>
        <v/>
      </c>
      <c r="P1198" s="583" t="s">
        <v>549</v>
      </c>
      <c r="Q1198" s="587"/>
      <c r="R1198" s="590" t="s">
        <v>71</v>
      </c>
      <c r="S1198" s="587"/>
      <c r="T1198" s="590" t="s">
        <v>743</v>
      </c>
      <c r="U1198" s="587"/>
      <c r="V1198" s="590" t="s">
        <v>71</v>
      </c>
      <c r="W1198" s="587"/>
      <c r="X1198" s="590" t="s">
        <v>560</v>
      </c>
      <c r="Y1198" s="590" t="s">
        <v>763</v>
      </c>
      <c r="Z1198" s="589" t="str">
        <f t="shared" si="414"/>
        <v/>
      </c>
      <c r="AA1198" s="594" t="s">
        <v>127</v>
      </c>
      <c r="AB1198" s="598" t="str">
        <f t="shared" si="415"/>
        <v/>
      </c>
      <c r="AC1198" s="603" t="str">
        <f>IFERROR(ROUNDDOWN(ROUNDDOWN(ROUND(L1198*VLOOKUP(K1198,'【参考】数式用'!$A$2:$M$57,MATCH("処遇改善加算Ⅳ",'【参考】数式用'!$G$3:$M$3,0)+6,0),0)*M1198,0)*Z1198*0.5,0),"")</f>
        <v/>
      </c>
      <c r="AD1198" s="609"/>
      <c r="AE1198" s="617"/>
      <c r="AF1198" s="617"/>
      <c r="AG1198" s="623"/>
      <c r="AH1198" s="627"/>
      <c r="AI1198" s="708"/>
      <c r="AJ1198" s="634"/>
      <c r="AK1198" s="648" t="str">
        <f t="shared" si="416"/>
        <v/>
      </c>
      <c r="AL1198" s="651" t="str">
        <f t="shared" si="417"/>
        <v/>
      </c>
      <c r="AM1198" s="654"/>
      <c r="AN1198" s="657" t="str">
        <f>IFERROR(VLOOKUP(K1198,'【参考】数式用'!$A$2:$N$57,14,FALSE),"")</f>
        <v/>
      </c>
      <c r="AO1198" s="657" t="str">
        <f t="shared" si="418"/>
        <v/>
      </c>
      <c r="AP1198" s="711" t="str">
        <f t="shared" si="419"/>
        <v/>
      </c>
      <c r="AQ1198" s="711" t="str">
        <f t="shared" si="420"/>
        <v>キャリアパス要件Ⅰ・Ⅱ_</v>
      </c>
      <c r="AR1198" s="662" t="str">
        <f t="shared" si="421"/>
        <v>入力済</v>
      </c>
      <c r="AS1198" s="657" t="str">
        <f t="shared" si="422"/>
        <v/>
      </c>
      <c r="AT1198" s="662" t="str">
        <f t="shared" si="423"/>
        <v>入力済</v>
      </c>
      <c r="AU1198" s="662" t="str">
        <f t="shared" si="424"/>
        <v/>
      </c>
      <c r="AV1198" s="662" t="str">
        <f t="shared" si="425"/>
        <v/>
      </c>
      <c r="AW1198" s="657" t="str">
        <f t="shared" si="426"/>
        <v/>
      </c>
      <c r="AX1198" s="657" t="str">
        <f t="shared" si="427"/>
        <v>入力済</v>
      </c>
      <c r="AY1198" s="662" t="str">
        <f>IFERROR(VLOOKUP(K1198,'【参考】数式用'!$AR$3:$AS$49,2,FALSE),"")</f>
        <v/>
      </c>
      <c r="AZ1198" s="657" t="str">
        <f t="shared" si="428"/>
        <v/>
      </c>
      <c r="BA1198" s="657" t="str">
        <f t="shared" si="429"/>
        <v>入力済</v>
      </c>
      <c r="BB1198" s="662" t="str">
        <f>IFERROR(VLOOKUP(K1198,'【参考】数式用'!$AX$3:$AY$56,2,FALSE),"")</f>
        <v/>
      </c>
      <c r="BC1198" s="657" t="str">
        <f t="shared" si="430"/>
        <v/>
      </c>
      <c r="BD1198" s="657" t="str">
        <f t="shared" si="431"/>
        <v>入力済</v>
      </c>
      <c r="BE1198" s="657" t="str">
        <f t="shared" si="432"/>
        <v/>
      </c>
      <c r="BF1198" s="657" t="str">
        <f t="shared" si="433"/>
        <v/>
      </c>
      <c r="BG1198" s="657" t="str">
        <f t="shared" si="434"/>
        <v/>
      </c>
      <c r="BH1198" s="657" t="str">
        <f t="shared" si="435"/>
        <v/>
      </c>
      <c r="BI1198" s="657" t="str">
        <f t="shared" si="436"/>
        <v/>
      </c>
      <c r="BM1198" s="681" t="e">
        <f>VLOOKUP(K1198,'【参考】数式用'!$A$2:$O$57,15,FALSE)</f>
        <v>#N/A</v>
      </c>
    </row>
    <row r="1199" spans="1:65" ht="109.9" customHeight="1">
      <c r="A1199" s="506">
        <v>1188</v>
      </c>
      <c r="B1199" s="517" t="str">
        <f>IF(基本情報入力シート!B1227="","",基本情報入力シート!B1227)</f>
        <v/>
      </c>
      <c r="C1199" s="523"/>
      <c r="D1199" s="523"/>
      <c r="E1199" s="523"/>
      <c r="F1199" s="530"/>
      <c r="G1199" s="536" t="str">
        <f>IF(基本情報入力シート!L1227="","",基本情報入力シート!L1227)</f>
        <v/>
      </c>
      <c r="H1199" s="536" t="str">
        <f>IF(基本情報入力シート!Q1227="","",基本情報入力シート!Q1227)</f>
        <v/>
      </c>
      <c r="I1199" s="536" t="str">
        <f>IF(基本情報入力シート!V1227="","",基本情報入力シート!V1227)</f>
        <v/>
      </c>
      <c r="J1199" s="536" t="str">
        <f>IF(基本情報入力シート!W1227="","",基本情報入力シート!W1227)</f>
        <v/>
      </c>
      <c r="K1199" s="536" t="str">
        <f>IF(基本情報入力シート!Z1227="","",基本情報入力シート!Z1227)</f>
        <v/>
      </c>
      <c r="L1199" s="555" t="str">
        <f>IF(基本情報入力シート!AF1227=0,"",基本情報入力シート!AF1227)</f>
        <v/>
      </c>
      <c r="M1199" s="563" t="str">
        <f>IF(AND(基本情報入力シート!AG1227="",基本情報入力シート!AG1227=""),"",基本情報入力シート!AG1227)</f>
        <v/>
      </c>
      <c r="N1199" s="570"/>
      <c r="O1199" s="575" t="str">
        <f>IFERROR(VLOOKUP(K1199,'【参考】数式用'!$A$2:$M$57,MATCH(N1199,'【参考】数式用'!$G$3:$M$3,0)+6,0),"")</f>
        <v/>
      </c>
      <c r="P1199" s="583" t="s">
        <v>549</v>
      </c>
      <c r="Q1199" s="587"/>
      <c r="R1199" s="590" t="s">
        <v>71</v>
      </c>
      <c r="S1199" s="587"/>
      <c r="T1199" s="590" t="s">
        <v>743</v>
      </c>
      <c r="U1199" s="587"/>
      <c r="V1199" s="590" t="s">
        <v>71</v>
      </c>
      <c r="W1199" s="587"/>
      <c r="X1199" s="590" t="s">
        <v>560</v>
      </c>
      <c r="Y1199" s="590" t="s">
        <v>763</v>
      </c>
      <c r="Z1199" s="589" t="str">
        <f t="shared" si="414"/>
        <v/>
      </c>
      <c r="AA1199" s="594" t="s">
        <v>127</v>
      </c>
      <c r="AB1199" s="598" t="str">
        <f t="shared" si="415"/>
        <v/>
      </c>
      <c r="AC1199" s="603" t="str">
        <f>IFERROR(ROUNDDOWN(ROUNDDOWN(ROUND(L1199*VLOOKUP(K1199,'【参考】数式用'!$A$2:$M$57,MATCH("処遇改善加算Ⅳ",'【参考】数式用'!$G$3:$M$3,0)+6,0),0)*M1199,0)*Z1199*0.5,0),"")</f>
        <v/>
      </c>
      <c r="AD1199" s="609"/>
      <c r="AE1199" s="617"/>
      <c r="AF1199" s="617"/>
      <c r="AG1199" s="623"/>
      <c r="AH1199" s="627"/>
      <c r="AI1199" s="708"/>
      <c r="AJ1199" s="634"/>
      <c r="AK1199" s="648" t="str">
        <f t="shared" si="416"/>
        <v/>
      </c>
      <c r="AL1199" s="651" t="str">
        <f t="shared" si="417"/>
        <v/>
      </c>
      <c r="AM1199" s="654"/>
      <c r="AN1199" s="657" t="str">
        <f>IFERROR(VLOOKUP(K1199,'【参考】数式用'!$A$2:$N$57,14,FALSE),"")</f>
        <v/>
      </c>
      <c r="AO1199" s="657" t="str">
        <f t="shared" si="418"/>
        <v/>
      </c>
      <c r="AP1199" s="711" t="str">
        <f t="shared" si="419"/>
        <v/>
      </c>
      <c r="AQ1199" s="711" t="str">
        <f t="shared" si="420"/>
        <v>キャリアパス要件Ⅰ・Ⅱ_</v>
      </c>
      <c r="AR1199" s="662" t="str">
        <f t="shared" si="421"/>
        <v>入力済</v>
      </c>
      <c r="AS1199" s="657" t="str">
        <f t="shared" si="422"/>
        <v/>
      </c>
      <c r="AT1199" s="662" t="str">
        <f t="shared" si="423"/>
        <v>入力済</v>
      </c>
      <c r="AU1199" s="662" t="str">
        <f t="shared" si="424"/>
        <v/>
      </c>
      <c r="AV1199" s="662" t="str">
        <f t="shared" si="425"/>
        <v/>
      </c>
      <c r="AW1199" s="657" t="str">
        <f t="shared" si="426"/>
        <v/>
      </c>
      <c r="AX1199" s="657" t="str">
        <f t="shared" si="427"/>
        <v>入力済</v>
      </c>
      <c r="AY1199" s="662" t="str">
        <f>IFERROR(VLOOKUP(K1199,'【参考】数式用'!$AR$3:$AS$49,2,FALSE),"")</f>
        <v/>
      </c>
      <c r="AZ1199" s="657" t="str">
        <f t="shared" si="428"/>
        <v/>
      </c>
      <c r="BA1199" s="657" t="str">
        <f t="shared" si="429"/>
        <v>入力済</v>
      </c>
      <c r="BB1199" s="662" t="str">
        <f>IFERROR(VLOOKUP(K1199,'【参考】数式用'!$AX$3:$AY$56,2,FALSE),"")</f>
        <v/>
      </c>
      <c r="BC1199" s="657" t="str">
        <f t="shared" si="430"/>
        <v/>
      </c>
      <c r="BD1199" s="657" t="str">
        <f t="shared" si="431"/>
        <v>入力済</v>
      </c>
      <c r="BE1199" s="657" t="str">
        <f t="shared" si="432"/>
        <v/>
      </c>
      <c r="BF1199" s="657" t="str">
        <f t="shared" si="433"/>
        <v/>
      </c>
      <c r="BG1199" s="657" t="str">
        <f t="shared" si="434"/>
        <v/>
      </c>
      <c r="BH1199" s="657" t="str">
        <f t="shared" si="435"/>
        <v/>
      </c>
      <c r="BI1199" s="657" t="str">
        <f t="shared" si="436"/>
        <v/>
      </c>
      <c r="BM1199" s="681" t="e">
        <f>VLOOKUP(K1199,'【参考】数式用'!$A$2:$O$57,15,FALSE)</f>
        <v>#N/A</v>
      </c>
    </row>
    <row r="1200" spans="1:65" ht="109.9" customHeight="1">
      <c r="A1200" s="506">
        <v>1189</v>
      </c>
      <c r="B1200" s="517" t="str">
        <f>IF(基本情報入力シート!B1228="","",基本情報入力シート!B1228)</f>
        <v/>
      </c>
      <c r="C1200" s="523"/>
      <c r="D1200" s="523"/>
      <c r="E1200" s="523"/>
      <c r="F1200" s="530"/>
      <c r="G1200" s="536" t="str">
        <f>IF(基本情報入力シート!L1228="","",基本情報入力シート!L1228)</f>
        <v/>
      </c>
      <c r="H1200" s="536" t="str">
        <f>IF(基本情報入力シート!Q1228="","",基本情報入力シート!Q1228)</f>
        <v/>
      </c>
      <c r="I1200" s="536" t="str">
        <f>IF(基本情報入力シート!V1228="","",基本情報入力シート!V1228)</f>
        <v/>
      </c>
      <c r="J1200" s="536" t="str">
        <f>IF(基本情報入力シート!W1228="","",基本情報入力シート!W1228)</f>
        <v/>
      </c>
      <c r="K1200" s="536" t="str">
        <f>IF(基本情報入力シート!Z1228="","",基本情報入力シート!Z1228)</f>
        <v/>
      </c>
      <c r="L1200" s="555" t="str">
        <f>IF(基本情報入力シート!AF1228=0,"",基本情報入力シート!AF1228)</f>
        <v/>
      </c>
      <c r="M1200" s="563" t="str">
        <f>IF(AND(基本情報入力シート!AG1228="",基本情報入力シート!AG1228=""),"",基本情報入力シート!AG1228)</f>
        <v/>
      </c>
      <c r="N1200" s="570"/>
      <c r="O1200" s="575" t="str">
        <f>IFERROR(VLOOKUP(K1200,'【参考】数式用'!$A$2:$M$57,MATCH(N1200,'【参考】数式用'!$G$3:$M$3,0)+6,0),"")</f>
        <v/>
      </c>
      <c r="P1200" s="583" t="s">
        <v>549</v>
      </c>
      <c r="Q1200" s="587"/>
      <c r="R1200" s="590" t="s">
        <v>71</v>
      </c>
      <c r="S1200" s="587"/>
      <c r="T1200" s="590" t="s">
        <v>743</v>
      </c>
      <c r="U1200" s="587"/>
      <c r="V1200" s="590" t="s">
        <v>71</v>
      </c>
      <c r="W1200" s="587"/>
      <c r="X1200" s="590" t="s">
        <v>560</v>
      </c>
      <c r="Y1200" s="590" t="s">
        <v>763</v>
      </c>
      <c r="Z1200" s="589" t="str">
        <f t="shared" si="414"/>
        <v/>
      </c>
      <c r="AA1200" s="594" t="s">
        <v>127</v>
      </c>
      <c r="AB1200" s="598" t="str">
        <f t="shared" si="415"/>
        <v/>
      </c>
      <c r="AC1200" s="603" t="str">
        <f>IFERROR(ROUNDDOWN(ROUNDDOWN(ROUND(L1200*VLOOKUP(K1200,'【参考】数式用'!$A$2:$M$57,MATCH("処遇改善加算Ⅳ",'【参考】数式用'!$G$3:$M$3,0)+6,0),0)*M1200,0)*Z1200*0.5,0),"")</f>
        <v/>
      </c>
      <c r="AD1200" s="609"/>
      <c r="AE1200" s="617"/>
      <c r="AF1200" s="617"/>
      <c r="AG1200" s="623"/>
      <c r="AH1200" s="627"/>
      <c r="AI1200" s="708"/>
      <c r="AJ1200" s="634"/>
      <c r="AK1200" s="648" t="str">
        <f t="shared" si="416"/>
        <v/>
      </c>
      <c r="AL1200" s="651" t="str">
        <f t="shared" si="417"/>
        <v/>
      </c>
      <c r="AM1200" s="654"/>
      <c r="AN1200" s="657" t="str">
        <f>IFERROR(VLOOKUP(K1200,'【参考】数式用'!$A$2:$N$57,14,FALSE),"")</f>
        <v/>
      </c>
      <c r="AO1200" s="657" t="str">
        <f t="shared" si="418"/>
        <v/>
      </c>
      <c r="AP1200" s="711" t="str">
        <f t="shared" si="419"/>
        <v/>
      </c>
      <c r="AQ1200" s="711" t="str">
        <f t="shared" si="420"/>
        <v>キャリアパス要件Ⅰ・Ⅱ_</v>
      </c>
      <c r="AR1200" s="662" t="str">
        <f t="shared" si="421"/>
        <v>入力済</v>
      </c>
      <c r="AS1200" s="657" t="str">
        <f t="shared" si="422"/>
        <v/>
      </c>
      <c r="AT1200" s="662" t="str">
        <f t="shared" si="423"/>
        <v>入力済</v>
      </c>
      <c r="AU1200" s="662" t="str">
        <f t="shared" si="424"/>
        <v/>
      </c>
      <c r="AV1200" s="662" t="str">
        <f t="shared" si="425"/>
        <v/>
      </c>
      <c r="AW1200" s="657" t="str">
        <f t="shared" si="426"/>
        <v/>
      </c>
      <c r="AX1200" s="657" t="str">
        <f t="shared" si="427"/>
        <v>入力済</v>
      </c>
      <c r="AY1200" s="662" t="str">
        <f>IFERROR(VLOOKUP(K1200,'【参考】数式用'!$AR$3:$AS$49,2,FALSE),"")</f>
        <v/>
      </c>
      <c r="AZ1200" s="657" t="str">
        <f t="shared" si="428"/>
        <v/>
      </c>
      <c r="BA1200" s="657" t="str">
        <f t="shared" si="429"/>
        <v>入力済</v>
      </c>
      <c r="BB1200" s="662" t="str">
        <f>IFERROR(VLOOKUP(K1200,'【参考】数式用'!$AX$3:$AY$56,2,FALSE),"")</f>
        <v/>
      </c>
      <c r="BC1200" s="657" t="str">
        <f t="shared" si="430"/>
        <v/>
      </c>
      <c r="BD1200" s="657" t="str">
        <f t="shared" si="431"/>
        <v>入力済</v>
      </c>
      <c r="BE1200" s="657" t="str">
        <f t="shared" si="432"/>
        <v/>
      </c>
      <c r="BF1200" s="657" t="str">
        <f t="shared" si="433"/>
        <v/>
      </c>
      <c r="BG1200" s="657" t="str">
        <f t="shared" si="434"/>
        <v/>
      </c>
      <c r="BH1200" s="657" t="str">
        <f t="shared" si="435"/>
        <v/>
      </c>
      <c r="BI1200" s="657" t="str">
        <f t="shared" si="436"/>
        <v/>
      </c>
      <c r="BM1200" s="681" t="e">
        <f>VLOOKUP(K1200,'【参考】数式用'!$A$2:$O$57,15,FALSE)</f>
        <v>#N/A</v>
      </c>
    </row>
    <row r="1201" spans="1:65" ht="109.9" customHeight="1">
      <c r="A1201" s="506">
        <v>1190</v>
      </c>
      <c r="B1201" s="517" t="str">
        <f>IF(基本情報入力シート!B1229="","",基本情報入力シート!B1229)</f>
        <v/>
      </c>
      <c r="C1201" s="523"/>
      <c r="D1201" s="523"/>
      <c r="E1201" s="523"/>
      <c r="F1201" s="530"/>
      <c r="G1201" s="536" t="str">
        <f>IF(基本情報入力シート!L1229="","",基本情報入力シート!L1229)</f>
        <v/>
      </c>
      <c r="H1201" s="536" t="str">
        <f>IF(基本情報入力シート!Q1229="","",基本情報入力シート!Q1229)</f>
        <v/>
      </c>
      <c r="I1201" s="536" t="str">
        <f>IF(基本情報入力シート!V1229="","",基本情報入力シート!V1229)</f>
        <v/>
      </c>
      <c r="J1201" s="536" t="str">
        <f>IF(基本情報入力シート!W1229="","",基本情報入力シート!W1229)</f>
        <v/>
      </c>
      <c r="K1201" s="536" t="str">
        <f>IF(基本情報入力シート!Z1229="","",基本情報入力シート!Z1229)</f>
        <v/>
      </c>
      <c r="L1201" s="555" t="str">
        <f>IF(基本情報入力シート!AF1229=0,"",基本情報入力シート!AF1229)</f>
        <v/>
      </c>
      <c r="M1201" s="563" t="str">
        <f>IF(AND(基本情報入力シート!AG1229="",基本情報入力シート!AG1229=""),"",基本情報入力シート!AG1229)</f>
        <v/>
      </c>
      <c r="N1201" s="570"/>
      <c r="O1201" s="575" t="str">
        <f>IFERROR(VLOOKUP(K1201,'【参考】数式用'!$A$2:$M$57,MATCH(N1201,'【参考】数式用'!$G$3:$M$3,0)+6,0),"")</f>
        <v/>
      </c>
      <c r="P1201" s="583" t="s">
        <v>549</v>
      </c>
      <c r="Q1201" s="587"/>
      <c r="R1201" s="590" t="s">
        <v>71</v>
      </c>
      <c r="S1201" s="587"/>
      <c r="T1201" s="590" t="s">
        <v>743</v>
      </c>
      <c r="U1201" s="587"/>
      <c r="V1201" s="590" t="s">
        <v>71</v>
      </c>
      <c r="W1201" s="587"/>
      <c r="X1201" s="590" t="s">
        <v>560</v>
      </c>
      <c r="Y1201" s="590" t="s">
        <v>763</v>
      </c>
      <c r="Z1201" s="589" t="str">
        <f t="shared" si="414"/>
        <v/>
      </c>
      <c r="AA1201" s="594" t="s">
        <v>127</v>
      </c>
      <c r="AB1201" s="598" t="str">
        <f t="shared" si="415"/>
        <v/>
      </c>
      <c r="AC1201" s="603" t="str">
        <f>IFERROR(ROUNDDOWN(ROUNDDOWN(ROUND(L1201*VLOOKUP(K1201,'【参考】数式用'!$A$2:$M$57,MATCH("処遇改善加算Ⅳ",'【参考】数式用'!$G$3:$M$3,0)+6,0),0)*M1201,0)*Z1201*0.5,0),"")</f>
        <v/>
      </c>
      <c r="AD1201" s="609"/>
      <c r="AE1201" s="617"/>
      <c r="AF1201" s="617"/>
      <c r="AG1201" s="623"/>
      <c r="AH1201" s="627"/>
      <c r="AI1201" s="708"/>
      <c r="AJ1201" s="634"/>
      <c r="AK1201" s="648" t="str">
        <f t="shared" si="416"/>
        <v/>
      </c>
      <c r="AL1201" s="651" t="str">
        <f t="shared" si="417"/>
        <v/>
      </c>
      <c r="AM1201" s="654"/>
      <c r="AN1201" s="657" t="str">
        <f>IFERROR(VLOOKUP(K1201,'【参考】数式用'!$A$2:$N$57,14,FALSE),"")</f>
        <v/>
      </c>
      <c r="AO1201" s="657" t="str">
        <f t="shared" si="418"/>
        <v/>
      </c>
      <c r="AP1201" s="711" t="str">
        <f t="shared" si="419"/>
        <v/>
      </c>
      <c r="AQ1201" s="711" t="str">
        <f t="shared" si="420"/>
        <v>キャリアパス要件Ⅰ・Ⅱ_</v>
      </c>
      <c r="AR1201" s="662" t="str">
        <f t="shared" si="421"/>
        <v>入力済</v>
      </c>
      <c r="AS1201" s="657" t="str">
        <f t="shared" si="422"/>
        <v/>
      </c>
      <c r="AT1201" s="662" t="str">
        <f t="shared" si="423"/>
        <v>入力済</v>
      </c>
      <c r="AU1201" s="662" t="str">
        <f t="shared" si="424"/>
        <v/>
      </c>
      <c r="AV1201" s="662" t="str">
        <f t="shared" si="425"/>
        <v/>
      </c>
      <c r="AW1201" s="657" t="str">
        <f t="shared" si="426"/>
        <v/>
      </c>
      <c r="AX1201" s="657" t="str">
        <f t="shared" si="427"/>
        <v>入力済</v>
      </c>
      <c r="AY1201" s="662" t="str">
        <f>IFERROR(VLOOKUP(K1201,'【参考】数式用'!$AR$3:$AS$49,2,FALSE),"")</f>
        <v/>
      </c>
      <c r="AZ1201" s="657" t="str">
        <f t="shared" si="428"/>
        <v/>
      </c>
      <c r="BA1201" s="657" t="str">
        <f t="shared" si="429"/>
        <v>入力済</v>
      </c>
      <c r="BB1201" s="662" t="str">
        <f>IFERROR(VLOOKUP(K1201,'【参考】数式用'!$AX$3:$AY$56,2,FALSE),"")</f>
        <v/>
      </c>
      <c r="BC1201" s="657" t="str">
        <f t="shared" si="430"/>
        <v/>
      </c>
      <c r="BD1201" s="657" t="str">
        <f t="shared" si="431"/>
        <v>入力済</v>
      </c>
      <c r="BE1201" s="657" t="str">
        <f t="shared" si="432"/>
        <v/>
      </c>
      <c r="BF1201" s="657" t="str">
        <f t="shared" si="433"/>
        <v/>
      </c>
      <c r="BG1201" s="657" t="str">
        <f t="shared" si="434"/>
        <v/>
      </c>
      <c r="BH1201" s="657" t="str">
        <f t="shared" si="435"/>
        <v/>
      </c>
      <c r="BI1201" s="657" t="str">
        <f t="shared" si="436"/>
        <v/>
      </c>
      <c r="BM1201" s="681" t="e">
        <f>VLOOKUP(K1201,'【参考】数式用'!$A$2:$O$57,15,FALSE)</f>
        <v>#N/A</v>
      </c>
    </row>
    <row r="1202" spans="1:65" ht="109.9" customHeight="1">
      <c r="A1202" s="506">
        <v>1191</v>
      </c>
      <c r="B1202" s="517" t="str">
        <f>IF(基本情報入力シート!B1230="","",基本情報入力シート!B1230)</f>
        <v/>
      </c>
      <c r="C1202" s="523"/>
      <c r="D1202" s="523"/>
      <c r="E1202" s="523"/>
      <c r="F1202" s="530"/>
      <c r="G1202" s="536" t="str">
        <f>IF(基本情報入力シート!L1230="","",基本情報入力シート!L1230)</f>
        <v/>
      </c>
      <c r="H1202" s="536" t="str">
        <f>IF(基本情報入力シート!Q1230="","",基本情報入力シート!Q1230)</f>
        <v/>
      </c>
      <c r="I1202" s="536" t="str">
        <f>IF(基本情報入力シート!V1230="","",基本情報入力シート!V1230)</f>
        <v/>
      </c>
      <c r="J1202" s="536" t="str">
        <f>IF(基本情報入力シート!W1230="","",基本情報入力シート!W1230)</f>
        <v/>
      </c>
      <c r="K1202" s="536" t="str">
        <f>IF(基本情報入力シート!Z1230="","",基本情報入力シート!Z1230)</f>
        <v/>
      </c>
      <c r="L1202" s="555" t="str">
        <f>IF(基本情報入力シート!AF1230=0,"",基本情報入力シート!AF1230)</f>
        <v/>
      </c>
      <c r="M1202" s="563" t="str">
        <f>IF(AND(基本情報入力シート!AG1230="",基本情報入力シート!AG1230=""),"",基本情報入力シート!AG1230)</f>
        <v/>
      </c>
      <c r="N1202" s="570"/>
      <c r="O1202" s="575" t="str">
        <f>IFERROR(VLOOKUP(K1202,'【参考】数式用'!$A$2:$M$57,MATCH(N1202,'【参考】数式用'!$G$3:$M$3,0)+6,0),"")</f>
        <v/>
      </c>
      <c r="P1202" s="583" t="s">
        <v>549</v>
      </c>
      <c r="Q1202" s="587"/>
      <c r="R1202" s="590" t="s">
        <v>71</v>
      </c>
      <c r="S1202" s="587"/>
      <c r="T1202" s="590" t="s">
        <v>743</v>
      </c>
      <c r="U1202" s="587"/>
      <c r="V1202" s="590" t="s">
        <v>71</v>
      </c>
      <c r="W1202" s="587"/>
      <c r="X1202" s="590" t="s">
        <v>560</v>
      </c>
      <c r="Y1202" s="590" t="s">
        <v>763</v>
      </c>
      <c r="Z1202" s="589" t="str">
        <f t="shared" si="414"/>
        <v/>
      </c>
      <c r="AA1202" s="594" t="s">
        <v>127</v>
      </c>
      <c r="AB1202" s="598" t="str">
        <f t="shared" si="415"/>
        <v/>
      </c>
      <c r="AC1202" s="603" t="str">
        <f>IFERROR(ROUNDDOWN(ROUNDDOWN(ROUND(L1202*VLOOKUP(K1202,'【参考】数式用'!$A$2:$M$57,MATCH("処遇改善加算Ⅳ",'【参考】数式用'!$G$3:$M$3,0)+6,0),0)*M1202,0)*Z1202*0.5,0),"")</f>
        <v/>
      </c>
      <c r="AD1202" s="609"/>
      <c r="AE1202" s="617"/>
      <c r="AF1202" s="617"/>
      <c r="AG1202" s="623"/>
      <c r="AH1202" s="627"/>
      <c r="AI1202" s="708"/>
      <c r="AJ1202" s="634"/>
      <c r="AK1202" s="648" t="str">
        <f t="shared" si="416"/>
        <v/>
      </c>
      <c r="AL1202" s="651" t="str">
        <f t="shared" si="417"/>
        <v/>
      </c>
      <c r="AM1202" s="654"/>
      <c r="AN1202" s="657" t="str">
        <f>IFERROR(VLOOKUP(K1202,'【参考】数式用'!$A$2:$N$57,14,FALSE),"")</f>
        <v/>
      </c>
      <c r="AO1202" s="657" t="str">
        <f t="shared" si="418"/>
        <v/>
      </c>
      <c r="AP1202" s="711" t="str">
        <f t="shared" si="419"/>
        <v/>
      </c>
      <c r="AQ1202" s="711" t="str">
        <f t="shared" si="420"/>
        <v>キャリアパス要件Ⅰ・Ⅱ_</v>
      </c>
      <c r="AR1202" s="662" t="str">
        <f t="shared" si="421"/>
        <v>入力済</v>
      </c>
      <c r="AS1202" s="657" t="str">
        <f t="shared" si="422"/>
        <v/>
      </c>
      <c r="AT1202" s="662" t="str">
        <f t="shared" si="423"/>
        <v>入力済</v>
      </c>
      <c r="AU1202" s="662" t="str">
        <f t="shared" si="424"/>
        <v/>
      </c>
      <c r="AV1202" s="662" t="str">
        <f t="shared" si="425"/>
        <v/>
      </c>
      <c r="AW1202" s="657" t="str">
        <f t="shared" si="426"/>
        <v/>
      </c>
      <c r="AX1202" s="657" t="str">
        <f t="shared" si="427"/>
        <v>入力済</v>
      </c>
      <c r="AY1202" s="662" t="str">
        <f>IFERROR(VLOOKUP(K1202,'【参考】数式用'!$AR$3:$AS$49,2,FALSE),"")</f>
        <v/>
      </c>
      <c r="AZ1202" s="657" t="str">
        <f t="shared" si="428"/>
        <v/>
      </c>
      <c r="BA1202" s="657" t="str">
        <f t="shared" si="429"/>
        <v>入力済</v>
      </c>
      <c r="BB1202" s="662" t="str">
        <f>IFERROR(VLOOKUP(K1202,'【参考】数式用'!$AX$3:$AY$56,2,FALSE),"")</f>
        <v/>
      </c>
      <c r="BC1202" s="657" t="str">
        <f t="shared" si="430"/>
        <v/>
      </c>
      <c r="BD1202" s="657" t="str">
        <f t="shared" si="431"/>
        <v>入力済</v>
      </c>
      <c r="BE1202" s="657" t="str">
        <f t="shared" si="432"/>
        <v/>
      </c>
      <c r="BF1202" s="657" t="str">
        <f t="shared" si="433"/>
        <v/>
      </c>
      <c r="BG1202" s="657" t="str">
        <f t="shared" si="434"/>
        <v/>
      </c>
      <c r="BH1202" s="657" t="str">
        <f t="shared" si="435"/>
        <v/>
      </c>
      <c r="BI1202" s="657" t="str">
        <f t="shared" si="436"/>
        <v/>
      </c>
      <c r="BM1202" s="681" t="e">
        <f>VLOOKUP(K1202,'【参考】数式用'!$A$2:$O$57,15,FALSE)</f>
        <v>#N/A</v>
      </c>
    </row>
    <row r="1203" spans="1:65" ht="109.9" customHeight="1">
      <c r="A1203" s="506">
        <v>1192</v>
      </c>
      <c r="B1203" s="517" t="str">
        <f>IF(基本情報入力シート!B1231="","",基本情報入力シート!B1231)</f>
        <v/>
      </c>
      <c r="C1203" s="523"/>
      <c r="D1203" s="523"/>
      <c r="E1203" s="523"/>
      <c r="F1203" s="530"/>
      <c r="G1203" s="536" t="str">
        <f>IF(基本情報入力シート!L1231="","",基本情報入力シート!L1231)</f>
        <v/>
      </c>
      <c r="H1203" s="536" t="str">
        <f>IF(基本情報入力シート!Q1231="","",基本情報入力シート!Q1231)</f>
        <v/>
      </c>
      <c r="I1203" s="536" t="str">
        <f>IF(基本情報入力シート!V1231="","",基本情報入力シート!V1231)</f>
        <v/>
      </c>
      <c r="J1203" s="536" t="str">
        <f>IF(基本情報入力シート!W1231="","",基本情報入力シート!W1231)</f>
        <v/>
      </c>
      <c r="K1203" s="536" t="str">
        <f>IF(基本情報入力シート!Z1231="","",基本情報入力シート!Z1231)</f>
        <v/>
      </c>
      <c r="L1203" s="555" t="str">
        <f>IF(基本情報入力シート!AF1231=0,"",基本情報入力シート!AF1231)</f>
        <v/>
      </c>
      <c r="M1203" s="563" t="str">
        <f>IF(AND(基本情報入力シート!AG1231="",基本情報入力シート!AG1231=""),"",基本情報入力シート!AG1231)</f>
        <v/>
      </c>
      <c r="N1203" s="570"/>
      <c r="O1203" s="575" t="str">
        <f>IFERROR(VLOOKUP(K1203,'【参考】数式用'!$A$2:$M$57,MATCH(N1203,'【参考】数式用'!$G$3:$M$3,0)+6,0),"")</f>
        <v/>
      </c>
      <c r="P1203" s="583" t="s">
        <v>549</v>
      </c>
      <c r="Q1203" s="587"/>
      <c r="R1203" s="590" t="s">
        <v>71</v>
      </c>
      <c r="S1203" s="587"/>
      <c r="T1203" s="590" t="s">
        <v>743</v>
      </c>
      <c r="U1203" s="587"/>
      <c r="V1203" s="590" t="s">
        <v>71</v>
      </c>
      <c r="W1203" s="587"/>
      <c r="X1203" s="590" t="s">
        <v>560</v>
      </c>
      <c r="Y1203" s="590" t="s">
        <v>763</v>
      </c>
      <c r="Z1203" s="589" t="str">
        <f t="shared" si="414"/>
        <v/>
      </c>
      <c r="AA1203" s="594" t="s">
        <v>127</v>
      </c>
      <c r="AB1203" s="598" t="str">
        <f t="shared" si="415"/>
        <v/>
      </c>
      <c r="AC1203" s="603" t="str">
        <f>IFERROR(ROUNDDOWN(ROUNDDOWN(ROUND(L1203*VLOOKUP(K1203,'【参考】数式用'!$A$2:$M$57,MATCH("処遇改善加算Ⅳ",'【参考】数式用'!$G$3:$M$3,0)+6,0),0)*M1203,0)*Z1203*0.5,0),"")</f>
        <v/>
      </c>
      <c r="AD1203" s="609"/>
      <c r="AE1203" s="617"/>
      <c r="AF1203" s="617"/>
      <c r="AG1203" s="623"/>
      <c r="AH1203" s="627"/>
      <c r="AI1203" s="708"/>
      <c r="AJ1203" s="634"/>
      <c r="AK1203" s="648" t="str">
        <f t="shared" si="416"/>
        <v/>
      </c>
      <c r="AL1203" s="651" t="str">
        <f t="shared" si="417"/>
        <v/>
      </c>
      <c r="AM1203" s="654"/>
      <c r="AN1203" s="657" t="str">
        <f>IFERROR(VLOOKUP(K1203,'【参考】数式用'!$A$2:$N$57,14,FALSE),"")</f>
        <v/>
      </c>
      <c r="AO1203" s="657" t="str">
        <f t="shared" si="418"/>
        <v/>
      </c>
      <c r="AP1203" s="711" t="str">
        <f t="shared" si="419"/>
        <v/>
      </c>
      <c r="AQ1203" s="711" t="str">
        <f t="shared" si="420"/>
        <v>キャリアパス要件Ⅰ・Ⅱ_</v>
      </c>
      <c r="AR1203" s="662" t="str">
        <f t="shared" si="421"/>
        <v>入力済</v>
      </c>
      <c r="AS1203" s="657" t="str">
        <f t="shared" si="422"/>
        <v/>
      </c>
      <c r="AT1203" s="662" t="str">
        <f t="shared" si="423"/>
        <v>入力済</v>
      </c>
      <c r="AU1203" s="662" t="str">
        <f t="shared" si="424"/>
        <v/>
      </c>
      <c r="AV1203" s="662" t="str">
        <f t="shared" si="425"/>
        <v/>
      </c>
      <c r="AW1203" s="657" t="str">
        <f t="shared" si="426"/>
        <v/>
      </c>
      <c r="AX1203" s="657" t="str">
        <f t="shared" si="427"/>
        <v>入力済</v>
      </c>
      <c r="AY1203" s="662" t="str">
        <f>IFERROR(VLOOKUP(K1203,'【参考】数式用'!$AR$3:$AS$49,2,FALSE),"")</f>
        <v/>
      </c>
      <c r="AZ1203" s="657" t="str">
        <f t="shared" si="428"/>
        <v/>
      </c>
      <c r="BA1203" s="657" t="str">
        <f t="shared" si="429"/>
        <v>入力済</v>
      </c>
      <c r="BB1203" s="662" t="str">
        <f>IFERROR(VLOOKUP(K1203,'【参考】数式用'!$AX$3:$AY$56,2,FALSE),"")</f>
        <v/>
      </c>
      <c r="BC1203" s="657" t="str">
        <f t="shared" si="430"/>
        <v/>
      </c>
      <c r="BD1203" s="657" t="str">
        <f t="shared" si="431"/>
        <v>入力済</v>
      </c>
      <c r="BE1203" s="657" t="str">
        <f t="shared" si="432"/>
        <v/>
      </c>
      <c r="BF1203" s="657" t="str">
        <f t="shared" si="433"/>
        <v/>
      </c>
      <c r="BG1203" s="657" t="str">
        <f t="shared" si="434"/>
        <v/>
      </c>
      <c r="BH1203" s="657" t="str">
        <f t="shared" si="435"/>
        <v/>
      </c>
      <c r="BI1203" s="657" t="str">
        <f t="shared" si="436"/>
        <v/>
      </c>
      <c r="BM1203" s="681" t="e">
        <f>VLOOKUP(K1203,'【参考】数式用'!$A$2:$O$57,15,FALSE)</f>
        <v>#N/A</v>
      </c>
    </row>
    <row r="1204" spans="1:65" ht="109.9" customHeight="1">
      <c r="A1204" s="506">
        <v>1193</v>
      </c>
      <c r="B1204" s="517" t="str">
        <f>IF(基本情報入力シート!B1232="","",基本情報入力シート!B1232)</f>
        <v/>
      </c>
      <c r="C1204" s="523"/>
      <c r="D1204" s="523"/>
      <c r="E1204" s="523"/>
      <c r="F1204" s="530"/>
      <c r="G1204" s="536" t="str">
        <f>IF(基本情報入力シート!L1232="","",基本情報入力シート!L1232)</f>
        <v/>
      </c>
      <c r="H1204" s="536" t="str">
        <f>IF(基本情報入力シート!Q1232="","",基本情報入力シート!Q1232)</f>
        <v/>
      </c>
      <c r="I1204" s="536" t="str">
        <f>IF(基本情報入力シート!V1232="","",基本情報入力シート!V1232)</f>
        <v/>
      </c>
      <c r="J1204" s="536" t="str">
        <f>IF(基本情報入力シート!W1232="","",基本情報入力シート!W1232)</f>
        <v/>
      </c>
      <c r="K1204" s="536" t="str">
        <f>IF(基本情報入力シート!Z1232="","",基本情報入力シート!Z1232)</f>
        <v/>
      </c>
      <c r="L1204" s="555" t="str">
        <f>IF(基本情報入力シート!AF1232=0,"",基本情報入力シート!AF1232)</f>
        <v/>
      </c>
      <c r="M1204" s="563" t="str">
        <f>IF(AND(基本情報入力シート!AG1232="",基本情報入力シート!AG1232=""),"",基本情報入力シート!AG1232)</f>
        <v/>
      </c>
      <c r="N1204" s="570"/>
      <c r="O1204" s="575" t="str">
        <f>IFERROR(VLOOKUP(K1204,'【参考】数式用'!$A$2:$M$57,MATCH(N1204,'【参考】数式用'!$G$3:$M$3,0)+6,0),"")</f>
        <v/>
      </c>
      <c r="P1204" s="583" t="s">
        <v>549</v>
      </c>
      <c r="Q1204" s="587"/>
      <c r="R1204" s="590" t="s">
        <v>71</v>
      </c>
      <c r="S1204" s="587"/>
      <c r="T1204" s="590" t="s">
        <v>743</v>
      </c>
      <c r="U1204" s="587"/>
      <c r="V1204" s="590" t="s">
        <v>71</v>
      </c>
      <c r="W1204" s="587"/>
      <c r="X1204" s="590" t="s">
        <v>560</v>
      </c>
      <c r="Y1204" s="590" t="s">
        <v>763</v>
      </c>
      <c r="Z1204" s="589" t="str">
        <f t="shared" si="414"/>
        <v/>
      </c>
      <c r="AA1204" s="594" t="s">
        <v>127</v>
      </c>
      <c r="AB1204" s="598" t="str">
        <f t="shared" si="415"/>
        <v/>
      </c>
      <c r="AC1204" s="603" t="str">
        <f>IFERROR(ROUNDDOWN(ROUNDDOWN(ROUND(L1204*VLOOKUP(K1204,'【参考】数式用'!$A$2:$M$57,MATCH("処遇改善加算Ⅳ",'【参考】数式用'!$G$3:$M$3,0)+6,0),0)*M1204,0)*Z1204*0.5,0),"")</f>
        <v/>
      </c>
      <c r="AD1204" s="609"/>
      <c r="AE1204" s="617"/>
      <c r="AF1204" s="617"/>
      <c r="AG1204" s="623"/>
      <c r="AH1204" s="627"/>
      <c r="AI1204" s="708"/>
      <c r="AJ1204" s="634"/>
      <c r="AK1204" s="648" t="str">
        <f t="shared" si="416"/>
        <v/>
      </c>
      <c r="AL1204" s="651" t="str">
        <f t="shared" si="417"/>
        <v/>
      </c>
      <c r="AM1204" s="654"/>
      <c r="AN1204" s="657" t="str">
        <f>IFERROR(VLOOKUP(K1204,'【参考】数式用'!$A$2:$N$57,14,FALSE),"")</f>
        <v/>
      </c>
      <c r="AO1204" s="657" t="str">
        <f t="shared" si="418"/>
        <v/>
      </c>
      <c r="AP1204" s="711" t="str">
        <f t="shared" si="419"/>
        <v/>
      </c>
      <c r="AQ1204" s="711" t="str">
        <f t="shared" si="420"/>
        <v>キャリアパス要件Ⅰ・Ⅱ_</v>
      </c>
      <c r="AR1204" s="662" t="str">
        <f t="shared" si="421"/>
        <v>入力済</v>
      </c>
      <c r="AS1204" s="657" t="str">
        <f t="shared" si="422"/>
        <v/>
      </c>
      <c r="AT1204" s="662" t="str">
        <f t="shared" si="423"/>
        <v>入力済</v>
      </c>
      <c r="AU1204" s="662" t="str">
        <f t="shared" si="424"/>
        <v/>
      </c>
      <c r="AV1204" s="662" t="str">
        <f t="shared" si="425"/>
        <v/>
      </c>
      <c r="AW1204" s="657" t="str">
        <f t="shared" si="426"/>
        <v/>
      </c>
      <c r="AX1204" s="657" t="str">
        <f t="shared" si="427"/>
        <v>入力済</v>
      </c>
      <c r="AY1204" s="662" t="str">
        <f>IFERROR(VLOOKUP(K1204,'【参考】数式用'!$AR$3:$AS$49,2,FALSE),"")</f>
        <v/>
      </c>
      <c r="AZ1204" s="657" t="str">
        <f t="shared" si="428"/>
        <v/>
      </c>
      <c r="BA1204" s="657" t="str">
        <f t="shared" si="429"/>
        <v>入力済</v>
      </c>
      <c r="BB1204" s="662" t="str">
        <f>IFERROR(VLOOKUP(K1204,'【参考】数式用'!$AX$3:$AY$56,2,FALSE),"")</f>
        <v/>
      </c>
      <c r="BC1204" s="657" t="str">
        <f t="shared" si="430"/>
        <v/>
      </c>
      <c r="BD1204" s="657" t="str">
        <f t="shared" si="431"/>
        <v>入力済</v>
      </c>
      <c r="BE1204" s="657" t="str">
        <f t="shared" si="432"/>
        <v/>
      </c>
      <c r="BF1204" s="657" t="str">
        <f t="shared" si="433"/>
        <v/>
      </c>
      <c r="BG1204" s="657" t="str">
        <f t="shared" si="434"/>
        <v/>
      </c>
      <c r="BH1204" s="657" t="str">
        <f t="shared" si="435"/>
        <v/>
      </c>
      <c r="BI1204" s="657" t="str">
        <f t="shared" si="436"/>
        <v/>
      </c>
      <c r="BM1204" s="681" t="e">
        <f>VLOOKUP(K1204,'【参考】数式用'!$A$2:$O$57,15,FALSE)</f>
        <v>#N/A</v>
      </c>
    </row>
    <row r="1205" spans="1:65" ht="109.9" customHeight="1">
      <c r="A1205" s="506">
        <v>1194</v>
      </c>
      <c r="B1205" s="517" t="str">
        <f>IF(基本情報入力シート!B1233="","",基本情報入力シート!B1233)</f>
        <v/>
      </c>
      <c r="C1205" s="523"/>
      <c r="D1205" s="523"/>
      <c r="E1205" s="523"/>
      <c r="F1205" s="530"/>
      <c r="G1205" s="536" t="str">
        <f>IF(基本情報入力シート!L1233="","",基本情報入力シート!L1233)</f>
        <v/>
      </c>
      <c r="H1205" s="536" t="str">
        <f>IF(基本情報入力シート!Q1233="","",基本情報入力シート!Q1233)</f>
        <v/>
      </c>
      <c r="I1205" s="536" t="str">
        <f>IF(基本情報入力シート!V1233="","",基本情報入力シート!V1233)</f>
        <v/>
      </c>
      <c r="J1205" s="536" t="str">
        <f>IF(基本情報入力シート!W1233="","",基本情報入力シート!W1233)</f>
        <v/>
      </c>
      <c r="K1205" s="536" t="str">
        <f>IF(基本情報入力シート!Z1233="","",基本情報入力シート!Z1233)</f>
        <v/>
      </c>
      <c r="L1205" s="555" t="str">
        <f>IF(基本情報入力シート!AF1233=0,"",基本情報入力シート!AF1233)</f>
        <v/>
      </c>
      <c r="M1205" s="563" t="str">
        <f>IF(AND(基本情報入力シート!AG1233="",基本情報入力シート!AG1233=""),"",基本情報入力シート!AG1233)</f>
        <v/>
      </c>
      <c r="N1205" s="570"/>
      <c r="O1205" s="575" t="str">
        <f>IFERROR(VLOOKUP(K1205,'【参考】数式用'!$A$2:$M$57,MATCH(N1205,'【参考】数式用'!$G$3:$M$3,0)+6,0),"")</f>
        <v/>
      </c>
      <c r="P1205" s="583" t="s">
        <v>549</v>
      </c>
      <c r="Q1205" s="587"/>
      <c r="R1205" s="590" t="s">
        <v>71</v>
      </c>
      <c r="S1205" s="587"/>
      <c r="T1205" s="590" t="s">
        <v>743</v>
      </c>
      <c r="U1205" s="587"/>
      <c r="V1205" s="590" t="s">
        <v>71</v>
      </c>
      <c r="W1205" s="587"/>
      <c r="X1205" s="590" t="s">
        <v>560</v>
      </c>
      <c r="Y1205" s="590" t="s">
        <v>763</v>
      </c>
      <c r="Z1205" s="589" t="str">
        <f t="shared" si="414"/>
        <v/>
      </c>
      <c r="AA1205" s="594" t="s">
        <v>127</v>
      </c>
      <c r="AB1205" s="598" t="str">
        <f t="shared" si="415"/>
        <v/>
      </c>
      <c r="AC1205" s="603" t="str">
        <f>IFERROR(ROUNDDOWN(ROUNDDOWN(ROUND(L1205*VLOOKUP(K1205,'【参考】数式用'!$A$2:$M$57,MATCH("処遇改善加算Ⅳ",'【参考】数式用'!$G$3:$M$3,0)+6,0),0)*M1205,0)*Z1205*0.5,0),"")</f>
        <v/>
      </c>
      <c r="AD1205" s="609"/>
      <c r="AE1205" s="617"/>
      <c r="AF1205" s="617"/>
      <c r="AG1205" s="623"/>
      <c r="AH1205" s="627"/>
      <c r="AI1205" s="708"/>
      <c r="AJ1205" s="634"/>
      <c r="AK1205" s="648" t="str">
        <f t="shared" si="416"/>
        <v/>
      </c>
      <c r="AL1205" s="651" t="str">
        <f t="shared" si="417"/>
        <v/>
      </c>
      <c r="AM1205" s="654"/>
      <c r="AN1205" s="657" t="str">
        <f>IFERROR(VLOOKUP(K1205,'【参考】数式用'!$A$2:$N$57,14,FALSE),"")</f>
        <v/>
      </c>
      <c r="AO1205" s="657" t="str">
        <f t="shared" si="418"/>
        <v/>
      </c>
      <c r="AP1205" s="711" t="str">
        <f t="shared" si="419"/>
        <v/>
      </c>
      <c r="AQ1205" s="711" t="str">
        <f t="shared" si="420"/>
        <v>キャリアパス要件Ⅰ・Ⅱ_</v>
      </c>
      <c r="AR1205" s="662" t="str">
        <f t="shared" si="421"/>
        <v>入力済</v>
      </c>
      <c r="AS1205" s="657" t="str">
        <f t="shared" si="422"/>
        <v/>
      </c>
      <c r="AT1205" s="662" t="str">
        <f t="shared" si="423"/>
        <v>入力済</v>
      </c>
      <c r="AU1205" s="662" t="str">
        <f t="shared" si="424"/>
        <v/>
      </c>
      <c r="AV1205" s="662" t="str">
        <f t="shared" si="425"/>
        <v/>
      </c>
      <c r="AW1205" s="657" t="str">
        <f t="shared" si="426"/>
        <v/>
      </c>
      <c r="AX1205" s="657" t="str">
        <f t="shared" si="427"/>
        <v>入力済</v>
      </c>
      <c r="AY1205" s="662" t="str">
        <f>IFERROR(VLOOKUP(K1205,'【参考】数式用'!$AR$3:$AS$49,2,FALSE),"")</f>
        <v/>
      </c>
      <c r="AZ1205" s="657" t="str">
        <f t="shared" si="428"/>
        <v/>
      </c>
      <c r="BA1205" s="657" t="str">
        <f t="shared" si="429"/>
        <v>入力済</v>
      </c>
      <c r="BB1205" s="662" t="str">
        <f>IFERROR(VLOOKUP(K1205,'【参考】数式用'!$AX$3:$AY$56,2,FALSE),"")</f>
        <v/>
      </c>
      <c r="BC1205" s="657" t="str">
        <f t="shared" si="430"/>
        <v/>
      </c>
      <c r="BD1205" s="657" t="str">
        <f t="shared" si="431"/>
        <v>入力済</v>
      </c>
      <c r="BE1205" s="657" t="str">
        <f t="shared" si="432"/>
        <v/>
      </c>
      <c r="BF1205" s="657" t="str">
        <f t="shared" si="433"/>
        <v/>
      </c>
      <c r="BG1205" s="657" t="str">
        <f t="shared" si="434"/>
        <v/>
      </c>
      <c r="BH1205" s="657" t="str">
        <f t="shared" si="435"/>
        <v/>
      </c>
      <c r="BI1205" s="657" t="str">
        <f t="shared" si="436"/>
        <v/>
      </c>
      <c r="BM1205" s="681" t="e">
        <f>VLOOKUP(K1205,'【参考】数式用'!$A$2:$O$57,15,FALSE)</f>
        <v>#N/A</v>
      </c>
    </row>
    <row r="1206" spans="1:65" ht="109.9" customHeight="1">
      <c r="A1206" s="506">
        <v>1195</v>
      </c>
      <c r="B1206" s="517" t="str">
        <f>IF(基本情報入力シート!B1234="","",基本情報入力シート!B1234)</f>
        <v/>
      </c>
      <c r="C1206" s="523"/>
      <c r="D1206" s="523"/>
      <c r="E1206" s="523"/>
      <c r="F1206" s="530"/>
      <c r="G1206" s="536" t="str">
        <f>IF(基本情報入力シート!L1234="","",基本情報入力シート!L1234)</f>
        <v/>
      </c>
      <c r="H1206" s="536" t="str">
        <f>IF(基本情報入力シート!Q1234="","",基本情報入力シート!Q1234)</f>
        <v/>
      </c>
      <c r="I1206" s="536" t="str">
        <f>IF(基本情報入力シート!V1234="","",基本情報入力シート!V1234)</f>
        <v/>
      </c>
      <c r="J1206" s="536" t="str">
        <f>IF(基本情報入力シート!W1234="","",基本情報入力シート!W1234)</f>
        <v/>
      </c>
      <c r="K1206" s="536" t="str">
        <f>IF(基本情報入力シート!Z1234="","",基本情報入力シート!Z1234)</f>
        <v/>
      </c>
      <c r="L1206" s="555" t="str">
        <f>IF(基本情報入力シート!AF1234=0,"",基本情報入力シート!AF1234)</f>
        <v/>
      </c>
      <c r="M1206" s="563" t="str">
        <f>IF(AND(基本情報入力シート!AG1234="",基本情報入力シート!AG1234=""),"",基本情報入力シート!AG1234)</f>
        <v/>
      </c>
      <c r="N1206" s="570"/>
      <c r="O1206" s="575" t="str">
        <f>IFERROR(VLOOKUP(K1206,'【参考】数式用'!$A$2:$M$57,MATCH(N1206,'【参考】数式用'!$G$3:$M$3,0)+6,0),"")</f>
        <v/>
      </c>
      <c r="P1206" s="583" t="s">
        <v>549</v>
      </c>
      <c r="Q1206" s="587"/>
      <c r="R1206" s="590" t="s">
        <v>71</v>
      </c>
      <c r="S1206" s="587"/>
      <c r="T1206" s="590" t="s">
        <v>743</v>
      </c>
      <c r="U1206" s="587"/>
      <c r="V1206" s="590" t="s">
        <v>71</v>
      </c>
      <c r="W1206" s="587"/>
      <c r="X1206" s="590" t="s">
        <v>560</v>
      </c>
      <c r="Y1206" s="590" t="s">
        <v>763</v>
      </c>
      <c r="Z1206" s="589" t="str">
        <f t="shared" si="414"/>
        <v/>
      </c>
      <c r="AA1206" s="594" t="s">
        <v>127</v>
      </c>
      <c r="AB1206" s="598" t="str">
        <f t="shared" si="415"/>
        <v/>
      </c>
      <c r="AC1206" s="603" t="str">
        <f>IFERROR(ROUNDDOWN(ROUNDDOWN(ROUND(L1206*VLOOKUP(K1206,'【参考】数式用'!$A$2:$M$57,MATCH("処遇改善加算Ⅳ",'【参考】数式用'!$G$3:$M$3,0)+6,0),0)*M1206,0)*Z1206*0.5,0),"")</f>
        <v/>
      </c>
      <c r="AD1206" s="609"/>
      <c r="AE1206" s="617"/>
      <c r="AF1206" s="617"/>
      <c r="AG1206" s="623"/>
      <c r="AH1206" s="627"/>
      <c r="AI1206" s="708"/>
      <c r="AJ1206" s="634"/>
      <c r="AK1206" s="648" t="str">
        <f t="shared" si="416"/>
        <v/>
      </c>
      <c r="AL1206" s="651" t="str">
        <f t="shared" si="417"/>
        <v/>
      </c>
      <c r="AM1206" s="654"/>
      <c r="AN1206" s="657" t="str">
        <f>IFERROR(VLOOKUP(K1206,'【参考】数式用'!$A$2:$N$57,14,FALSE),"")</f>
        <v/>
      </c>
      <c r="AO1206" s="657" t="str">
        <f t="shared" si="418"/>
        <v/>
      </c>
      <c r="AP1206" s="711" t="str">
        <f t="shared" si="419"/>
        <v/>
      </c>
      <c r="AQ1206" s="711" t="str">
        <f t="shared" si="420"/>
        <v>キャリアパス要件Ⅰ・Ⅱ_</v>
      </c>
      <c r="AR1206" s="662" t="str">
        <f t="shared" si="421"/>
        <v>入力済</v>
      </c>
      <c r="AS1206" s="657" t="str">
        <f t="shared" si="422"/>
        <v/>
      </c>
      <c r="AT1206" s="662" t="str">
        <f t="shared" si="423"/>
        <v>入力済</v>
      </c>
      <c r="AU1206" s="662" t="str">
        <f t="shared" si="424"/>
        <v/>
      </c>
      <c r="AV1206" s="662" t="str">
        <f t="shared" si="425"/>
        <v/>
      </c>
      <c r="AW1206" s="657" t="str">
        <f t="shared" si="426"/>
        <v/>
      </c>
      <c r="AX1206" s="657" t="str">
        <f t="shared" si="427"/>
        <v>入力済</v>
      </c>
      <c r="AY1206" s="662" t="str">
        <f>IFERROR(VLOOKUP(K1206,'【参考】数式用'!$AR$3:$AS$49,2,FALSE),"")</f>
        <v/>
      </c>
      <c r="AZ1206" s="657" t="str">
        <f t="shared" si="428"/>
        <v/>
      </c>
      <c r="BA1206" s="657" t="str">
        <f t="shared" si="429"/>
        <v>入力済</v>
      </c>
      <c r="BB1206" s="662" t="str">
        <f>IFERROR(VLOOKUP(K1206,'【参考】数式用'!$AX$3:$AY$56,2,FALSE),"")</f>
        <v/>
      </c>
      <c r="BC1206" s="657" t="str">
        <f t="shared" si="430"/>
        <v/>
      </c>
      <c r="BD1206" s="657" t="str">
        <f t="shared" si="431"/>
        <v>入力済</v>
      </c>
      <c r="BE1206" s="657" t="str">
        <f t="shared" si="432"/>
        <v/>
      </c>
      <c r="BF1206" s="657" t="str">
        <f t="shared" si="433"/>
        <v/>
      </c>
      <c r="BG1206" s="657" t="str">
        <f t="shared" si="434"/>
        <v/>
      </c>
      <c r="BH1206" s="657" t="str">
        <f t="shared" si="435"/>
        <v/>
      </c>
      <c r="BI1206" s="657" t="str">
        <f t="shared" si="436"/>
        <v/>
      </c>
      <c r="BM1206" s="681" t="e">
        <f>VLOOKUP(K1206,'【参考】数式用'!$A$2:$O$57,15,FALSE)</f>
        <v>#N/A</v>
      </c>
    </row>
    <row r="1207" spans="1:65" ht="109.9" customHeight="1">
      <c r="A1207" s="506">
        <v>1196</v>
      </c>
      <c r="B1207" s="517" t="str">
        <f>IF(基本情報入力シート!B1235="","",基本情報入力シート!B1235)</f>
        <v/>
      </c>
      <c r="C1207" s="523"/>
      <c r="D1207" s="523"/>
      <c r="E1207" s="523"/>
      <c r="F1207" s="530"/>
      <c r="G1207" s="536" t="str">
        <f>IF(基本情報入力シート!L1235="","",基本情報入力シート!L1235)</f>
        <v/>
      </c>
      <c r="H1207" s="536" t="str">
        <f>IF(基本情報入力シート!Q1235="","",基本情報入力シート!Q1235)</f>
        <v/>
      </c>
      <c r="I1207" s="536" t="str">
        <f>IF(基本情報入力シート!V1235="","",基本情報入力シート!V1235)</f>
        <v/>
      </c>
      <c r="J1207" s="536" t="str">
        <f>IF(基本情報入力シート!W1235="","",基本情報入力シート!W1235)</f>
        <v/>
      </c>
      <c r="K1207" s="536" t="str">
        <f>IF(基本情報入力シート!Z1235="","",基本情報入力シート!Z1235)</f>
        <v/>
      </c>
      <c r="L1207" s="555" t="str">
        <f>IF(基本情報入力シート!AF1235=0,"",基本情報入力シート!AF1235)</f>
        <v/>
      </c>
      <c r="M1207" s="563" t="str">
        <f>IF(AND(基本情報入力シート!AG1235="",基本情報入力シート!AG1235=""),"",基本情報入力シート!AG1235)</f>
        <v/>
      </c>
      <c r="N1207" s="570"/>
      <c r="O1207" s="575" t="str">
        <f>IFERROR(VLOOKUP(K1207,'【参考】数式用'!$A$2:$M$57,MATCH(N1207,'【参考】数式用'!$G$3:$M$3,0)+6,0),"")</f>
        <v/>
      </c>
      <c r="P1207" s="583" t="s">
        <v>549</v>
      </c>
      <c r="Q1207" s="587"/>
      <c r="R1207" s="590" t="s">
        <v>71</v>
      </c>
      <c r="S1207" s="587"/>
      <c r="T1207" s="590" t="s">
        <v>743</v>
      </c>
      <c r="U1207" s="587"/>
      <c r="V1207" s="590" t="s">
        <v>71</v>
      </c>
      <c r="W1207" s="587"/>
      <c r="X1207" s="590" t="s">
        <v>560</v>
      </c>
      <c r="Y1207" s="590" t="s">
        <v>763</v>
      </c>
      <c r="Z1207" s="589" t="str">
        <f t="shared" si="414"/>
        <v/>
      </c>
      <c r="AA1207" s="594" t="s">
        <v>127</v>
      </c>
      <c r="AB1207" s="598" t="str">
        <f t="shared" si="415"/>
        <v/>
      </c>
      <c r="AC1207" s="603" t="str">
        <f>IFERROR(ROUNDDOWN(ROUNDDOWN(ROUND(L1207*VLOOKUP(K1207,'【参考】数式用'!$A$2:$M$57,MATCH("処遇改善加算Ⅳ",'【参考】数式用'!$G$3:$M$3,0)+6,0),0)*M1207,0)*Z1207*0.5,0),"")</f>
        <v/>
      </c>
      <c r="AD1207" s="609"/>
      <c r="AE1207" s="617"/>
      <c r="AF1207" s="617"/>
      <c r="AG1207" s="623"/>
      <c r="AH1207" s="627"/>
      <c r="AI1207" s="708"/>
      <c r="AJ1207" s="634"/>
      <c r="AK1207" s="648" t="str">
        <f t="shared" si="416"/>
        <v/>
      </c>
      <c r="AL1207" s="651" t="str">
        <f t="shared" si="417"/>
        <v/>
      </c>
      <c r="AM1207" s="654"/>
      <c r="AN1207" s="657" t="str">
        <f>IFERROR(VLOOKUP(K1207,'【参考】数式用'!$A$2:$N$57,14,FALSE),"")</f>
        <v/>
      </c>
      <c r="AO1207" s="657" t="str">
        <f t="shared" si="418"/>
        <v/>
      </c>
      <c r="AP1207" s="711" t="str">
        <f t="shared" si="419"/>
        <v/>
      </c>
      <c r="AQ1207" s="711" t="str">
        <f t="shared" si="420"/>
        <v>キャリアパス要件Ⅰ・Ⅱ_</v>
      </c>
      <c r="AR1207" s="662" t="str">
        <f t="shared" si="421"/>
        <v>入力済</v>
      </c>
      <c r="AS1207" s="657" t="str">
        <f t="shared" si="422"/>
        <v/>
      </c>
      <c r="AT1207" s="662" t="str">
        <f t="shared" si="423"/>
        <v>入力済</v>
      </c>
      <c r="AU1207" s="662" t="str">
        <f t="shared" si="424"/>
        <v/>
      </c>
      <c r="AV1207" s="662" t="str">
        <f t="shared" si="425"/>
        <v/>
      </c>
      <c r="AW1207" s="657" t="str">
        <f t="shared" si="426"/>
        <v/>
      </c>
      <c r="AX1207" s="657" t="str">
        <f t="shared" si="427"/>
        <v>入力済</v>
      </c>
      <c r="AY1207" s="662" t="str">
        <f>IFERROR(VLOOKUP(K1207,'【参考】数式用'!$AR$3:$AS$49,2,FALSE),"")</f>
        <v/>
      </c>
      <c r="AZ1207" s="657" t="str">
        <f t="shared" si="428"/>
        <v/>
      </c>
      <c r="BA1207" s="657" t="str">
        <f t="shared" si="429"/>
        <v>入力済</v>
      </c>
      <c r="BB1207" s="662" t="str">
        <f>IFERROR(VLOOKUP(K1207,'【参考】数式用'!$AX$3:$AY$56,2,FALSE),"")</f>
        <v/>
      </c>
      <c r="BC1207" s="657" t="str">
        <f t="shared" si="430"/>
        <v/>
      </c>
      <c r="BD1207" s="657" t="str">
        <f t="shared" si="431"/>
        <v>入力済</v>
      </c>
      <c r="BE1207" s="657" t="str">
        <f t="shared" si="432"/>
        <v/>
      </c>
      <c r="BF1207" s="657" t="str">
        <f t="shared" si="433"/>
        <v/>
      </c>
      <c r="BG1207" s="657" t="str">
        <f t="shared" si="434"/>
        <v/>
      </c>
      <c r="BH1207" s="657" t="str">
        <f t="shared" si="435"/>
        <v/>
      </c>
      <c r="BI1207" s="657" t="str">
        <f t="shared" si="436"/>
        <v/>
      </c>
      <c r="BM1207" s="681" t="e">
        <f>VLOOKUP(K1207,'【参考】数式用'!$A$2:$O$57,15,FALSE)</f>
        <v>#N/A</v>
      </c>
    </row>
    <row r="1208" spans="1:65" ht="109.9" customHeight="1">
      <c r="A1208" s="506">
        <v>1197</v>
      </c>
      <c r="B1208" s="517" t="str">
        <f>IF(基本情報入力シート!B1236="","",基本情報入力シート!B1236)</f>
        <v/>
      </c>
      <c r="C1208" s="523"/>
      <c r="D1208" s="523"/>
      <c r="E1208" s="523"/>
      <c r="F1208" s="530"/>
      <c r="G1208" s="536" t="str">
        <f>IF(基本情報入力シート!L1236="","",基本情報入力シート!L1236)</f>
        <v/>
      </c>
      <c r="H1208" s="536" t="str">
        <f>IF(基本情報入力シート!Q1236="","",基本情報入力シート!Q1236)</f>
        <v/>
      </c>
      <c r="I1208" s="536" t="str">
        <f>IF(基本情報入力シート!V1236="","",基本情報入力シート!V1236)</f>
        <v/>
      </c>
      <c r="J1208" s="536" t="str">
        <f>IF(基本情報入力シート!W1236="","",基本情報入力シート!W1236)</f>
        <v/>
      </c>
      <c r="K1208" s="536" t="str">
        <f>IF(基本情報入力シート!Z1236="","",基本情報入力シート!Z1236)</f>
        <v/>
      </c>
      <c r="L1208" s="555" t="str">
        <f>IF(基本情報入力シート!AF1236=0,"",基本情報入力シート!AF1236)</f>
        <v/>
      </c>
      <c r="M1208" s="563" t="str">
        <f>IF(AND(基本情報入力シート!AG1236="",基本情報入力シート!AG1236=""),"",基本情報入力シート!AG1236)</f>
        <v/>
      </c>
      <c r="N1208" s="570"/>
      <c r="O1208" s="575" t="str">
        <f>IFERROR(VLOOKUP(K1208,'【参考】数式用'!$A$2:$M$57,MATCH(N1208,'【参考】数式用'!$G$3:$M$3,0)+6,0),"")</f>
        <v/>
      </c>
      <c r="P1208" s="583" t="s">
        <v>549</v>
      </c>
      <c r="Q1208" s="587"/>
      <c r="R1208" s="590" t="s">
        <v>71</v>
      </c>
      <c r="S1208" s="587"/>
      <c r="T1208" s="590" t="s">
        <v>743</v>
      </c>
      <c r="U1208" s="587"/>
      <c r="V1208" s="590" t="s">
        <v>71</v>
      </c>
      <c r="W1208" s="587"/>
      <c r="X1208" s="590" t="s">
        <v>560</v>
      </c>
      <c r="Y1208" s="590" t="s">
        <v>763</v>
      </c>
      <c r="Z1208" s="589" t="str">
        <f t="shared" si="414"/>
        <v/>
      </c>
      <c r="AA1208" s="594" t="s">
        <v>127</v>
      </c>
      <c r="AB1208" s="598" t="str">
        <f t="shared" si="415"/>
        <v/>
      </c>
      <c r="AC1208" s="603" t="str">
        <f>IFERROR(ROUNDDOWN(ROUNDDOWN(ROUND(L1208*VLOOKUP(K1208,'【参考】数式用'!$A$2:$M$57,MATCH("処遇改善加算Ⅳ",'【参考】数式用'!$G$3:$M$3,0)+6,0),0)*M1208,0)*Z1208*0.5,0),"")</f>
        <v/>
      </c>
      <c r="AD1208" s="609"/>
      <c r="AE1208" s="617"/>
      <c r="AF1208" s="617"/>
      <c r="AG1208" s="623"/>
      <c r="AH1208" s="627"/>
      <c r="AI1208" s="708"/>
      <c r="AJ1208" s="634"/>
      <c r="AK1208" s="648" t="str">
        <f t="shared" si="416"/>
        <v/>
      </c>
      <c r="AL1208" s="651" t="str">
        <f t="shared" si="417"/>
        <v/>
      </c>
      <c r="AM1208" s="654"/>
      <c r="AN1208" s="657" t="str">
        <f>IFERROR(VLOOKUP(K1208,'【参考】数式用'!$A$2:$N$57,14,FALSE),"")</f>
        <v/>
      </c>
      <c r="AO1208" s="657" t="str">
        <f t="shared" si="418"/>
        <v/>
      </c>
      <c r="AP1208" s="711" t="str">
        <f t="shared" si="419"/>
        <v/>
      </c>
      <c r="AQ1208" s="711" t="str">
        <f t="shared" si="420"/>
        <v>キャリアパス要件Ⅰ・Ⅱ_</v>
      </c>
      <c r="AR1208" s="662" t="str">
        <f t="shared" si="421"/>
        <v>入力済</v>
      </c>
      <c r="AS1208" s="657" t="str">
        <f t="shared" si="422"/>
        <v/>
      </c>
      <c r="AT1208" s="662" t="str">
        <f t="shared" si="423"/>
        <v>入力済</v>
      </c>
      <c r="AU1208" s="662" t="str">
        <f t="shared" si="424"/>
        <v/>
      </c>
      <c r="AV1208" s="662" t="str">
        <f t="shared" si="425"/>
        <v/>
      </c>
      <c r="AW1208" s="657" t="str">
        <f t="shared" si="426"/>
        <v/>
      </c>
      <c r="AX1208" s="657" t="str">
        <f t="shared" si="427"/>
        <v>入力済</v>
      </c>
      <c r="AY1208" s="662" t="str">
        <f>IFERROR(VLOOKUP(K1208,'【参考】数式用'!$AR$3:$AS$49,2,FALSE),"")</f>
        <v/>
      </c>
      <c r="AZ1208" s="657" t="str">
        <f t="shared" si="428"/>
        <v/>
      </c>
      <c r="BA1208" s="657" t="str">
        <f t="shared" si="429"/>
        <v>入力済</v>
      </c>
      <c r="BB1208" s="662" t="str">
        <f>IFERROR(VLOOKUP(K1208,'【参考】数式用'!$AX$3:$AY$56,2,FALSE),"")</f>
        <v/>
      </c>
      <c r="BC1208" s="657" t="str">
        <f t="shared" si="430"/>
        <v/>
      </c>
      <c r="BD1208" s="657" t="str">
        <f t="shared" si="431"/>
        <v>入力済</v>
      </c>
      <c r="BE1208" s="657" t="str">
        <f t="shared" si="432"/>
        <v/>
      </c>
      <c r="BF1208" s="657" t="str">
        <f t="shared" si="433"/>
        <v/>
      </c>
      <c r="BG1208" s="657" t="str">
        <f t="shared" si="434"/>
        <v/>
      </c>
      <c r="BH1208" s="657" t="str">
        <f t="shared" si="435"/>
        <v/>
      </c>
      <c r="BI1208" s="657" t="str">
        <f t="shared" si="436"/>
        <v/>
      </c>
      <c r="BM1208" s="681" t="e">
        <f>VLOOKUP(K1208,'【参考】数式用'!$A$2:$O$57,15,FALSE)</f>
        <v>#N/A</v>
      </c>
    </row>
    <row r="1209" spans="1:65" ht="109.9" customHeight="1">
      <c r="A1209" s="506">
        <v>1198</v>
      </c>
      <c r="B1209" s="517" t="str">
        <f>IF(基本情報入力シート!B1237="","",基本情報入力シート!B1237)</f>
        <v/>
      </c>
      <c r="C1209" s="523"/>
      <c r="D1209" s="523"/>
      <c r="E1209" s="523"/>
      <c r="F1209" s="530"/>
      <c r="G1209" s="536" t="str">
        <f>IF(基本情報入力シート!L1237="","",基本情報入力シート!L1237)</f>
        <v/>
      </c>
      <c r="H1209" s="536" t="str">
        <f>IF(基本情報入力シート!Q1237="","",基本情報入力シート!Q1237)</f>
        <v/>
      </c>
      <c r="I1209" s="536" t="str">
        <f>IF(基本情報入力シート!V1237="","",基本情報入力シート!V1237)</f>
        <v/>
      </c>
      <c r="J1209" s="536" t="str">
        <f>IF(基本情報入力シート!W1237="","",基本情報入力シート!W1237)</f>
        <v/>
      </c>
      <c r="K1209" s="536" t="str">
        <f>IF(基本情報入力シート!Z1237="","",基本情報入力シート!Z1237)</f>
        <v/>
      </c>
      <c r="L1209" s="555" t="str">
        <f>IF(基本情報入力シート!AF1237=0,"",基本情報入力シート!AF1237)</f>
        <v/>
      </c>
      <c r="M1209" s="563" t="str">
        <f>IF(AND(基本情報入力シート!AG1237="",基本情報入力シート!AG1237=""),"",基本情報入力シート!AG1237)</f>
        <v/>
      </c>
      <c r="N1209" s="570"/>
      <c r="O1209" s="575" t="str">
        <f>IFERROR(VLOOKUP(K1209,'【参考】数式用'!$A$2:$M$57,MATCH(N1209,'【参考】数式用'!$G$3:$M$3,0)+6,0),"")</f>
        <v/>
      </c>
      <c r="P1209" s="583" t="s">
        <v>549</v>
      </c>
      <c r="Q1209" s="587"/>
      <c r="R1209" s="590" t="s">
        <v>71</v>
      </c>
      <c r="S1209" s="587"/>
      <c r="T1209" s="590" t="s">
        <v>743</v>
      </c>
      <c r="U1209" s="587"/>
      <c r="V1209" s="590" t="s">
        <v>71</v>
      </c>
      <c r="W1209" s="587"/>
      <c r="X1209" s="590" t="s">
        <v>560</v>
      </c>
      <c r="Y1209" s="590" t="s">
        <v>763</v>
      </c>
      <c r="Z1209" s="589" t="str">
        <f t="shared" si="414"/>
        <v/>
      </c>
      <c r="AA1209" s="594" t="s">
        <v>127</v>
      </c>
      <c r="AB1209" s="598" t="str">
        <f t="shared" si="415"/>
        <v/>
      </c>
      <c r="AC1209" s="603" t="str">
        <f>IFERROR(ROUNDDOWN(ROUNDDOWN(ROUND(L1209*VLOOKUP(K1209,'【参考】数式用'!$A$2:$M$57,MATCH("処遇改善加算Ⅳ",'【参考】数式用'!$G$3:$M$3,0)+6,0),0)*M1209,0)*Z1209*0.5,0),"")</f>
        <v/>
      </c>
      <c r="AD1209" s="609"/>
      <c r="AE1209" s="617"/>
      <c r="AF1209" s="617"/>
      <c r="AG1209" s="623"/>
      <c r="AH1209" s="627"/>
      <c r="AI1209" s="708"/>
      <c r="AJ1209" s="634"/>
      <c r="AK1209" s="648" t="str">
        <f t="shared" si="416"/>
        <v/>
      </c>
      <c r="AL1209" s="651" t="str">
        <f t="shared" si="417"/>
        <v/>
      </c>
      <c r="AM1209" s="654"/>
      <c r="AN1209" s="657" t="str">
        <f>IFERROR(VLOOKUP(K1209,'【参考】数式用'!$A$2:$N$57,14,FALSE),"")</f>
        <v/>
      </c>
      <c r="AO1209" s="657" t="str">
        <f t="shared" si="418"/>
        <v/>
      </c>
      <c r="AP1209" s="711" t="str">
        <f t="shared" si="419"/>
        <v/>
      </c>
      <c r="AQ1209" s="711" t="str">
        <f t="shared" si="420"/>
        <v>キャリアパス要件Ⅰ・Ⅱ_</v>
      </c>
      <c r="AR1209" s="662" t="str">
        <f t="shared" si="421"/>
        <v>入力済</v>
      </c>
      <c r="AS1209" s="657" t="str">
        <f t="shared" si="422"/>
        <v/>
      </c>
      <c r="AT1209" s="662" t="str">
        <f t="shared" si="423"/>
        <v>入力済</v>
      </c>
      <c r="AU1209" s="662" t="str">
        <f t="shared" si="424"/>
        <v/>
      </c>
      <c r="AV1209" s="662" t="str">
        <f t="shared" si="425"/>
        <v/>
      </c>
      <c r="AW1209" s="657" t="str">
        <f t="shared" si="426"/>
        <v/>
      </c>
      <c r="AX1209" s="657" t="str">
        <f t="shared" si="427"/>
        <v>入力済</v>
      </c>
      <c r="AY1209" s="662" t="str">
        <f>IFERROR(VLOOKUP(K1209,'【参考】数式用'!$AR$3:$AS$49,2,FALSE),"")</f>
        <v/>
      </c>
      <c r="AZ1209" s="657" t="str">
        <f t="shared" si="428"/>
        <v/>
      </c>
      <c r="BA1209" s="657" t="str">
        <f t="shared" si="429"/>
        <v>入力済</v>
      </c>
      <c r="BB1209" s="662" t="str">
        <f>IFERROR(VLOOKUP(K1209,'【参考】数式用'!$AX$3:$AY$56,2,FALSE),"")</f>
        <v/>
      </c>
      <c r="BC1209" s="657" t="str">
        <f t="shared" si="430"/>
        <v/>
      </c>
      <c r="BD1209" s="657" t="str">
        <f t="shared" si="431"/>
        <v>入力済</v>
      </c>
      <c r="BE1209" s="657" t="str">
        <f t="shared" si="432"/>
        <v/>
      </c>
      <c r="BF1209" s="657" t="str">
        <f t="shared" si="433"/>
        <v/>
      </c>
      <c r="BG1209" s="657" t="str">
        <f t="shared" si="434"/>
        <v/>
      </c>
      <c r="BH1209" s="657" t="str">
        <f t="shared" si="435"/>
        <v/>
      </c>
      <c r="BI1209" s="657" t="str">
        <f t="shared" si="436"/>
        <v/>
      </c>
      <c r="BM1209" s="681" t="e">
        <f>VLOOKUP(K1209,'【参考】数式用'!$A$2:$O$57,15,FALSE)</f>
        <v>#N/A</v>
      </c>
    </row>
    <row r="1210" spans="1:65" ht="109.9" customHeight="1">
      <c r="A1210" s="506">
        <v>1199</v>
      </c>
      <c r="B1210" s="517" t="str">
        <f>IF(基本情報入力シート!B1238="","",基本情報入力シート!B1238)</f>
        <v/>
      </c>
      <c r="C1210" s="523"/>
      <c r="D1210" s="523"/>
      <c r="E1210" s="523"/>
      <c r="F1210" s="530"/>
      <c r="G1210" s="536" t="str">
        <f>IF(基本情報入力シート!L1238="","",基本情報入力シート!L1238)</f>
        <v/>
      </c>
      <c r="H1210" s="536" t="str">
        <f>IF(基本情報入力シート!Q1238="","",基本情報入力シート!Q1238)</f>
        <v/>
      </c>
      <c r="I1210" s="536" t="str">
        <f>IF(基本情報入力シート!V1238="","",基本情報入力シート!V1238)</f>
        <v/>
      </c>
      <c r="J1210" s="536" t="str">
        <f>IF(基本情報入力シート!W1238="","",基本情報入力シート!W1238)</f>
        <v/>
      </c>
      <c r="K1210" s="536" t="str">
        <f>IF(基本情報入力シート!Z1238="","",基本情報入力シート!Z1238)</f>
        <v/>
      </c>
      <c r="L1210" s="555" t="str">
        <f>IF(基本情報入力シート!AF1238=0,"",基本情報入力シート!AF1238)</f>
        <v/>
      </c>
      <c r="M1210" s="563" t="str">
        <f>IF(AND(基本情報入力シート!AG1238="",基本情報入力シート!AG1238=""),"",基本情報入力シート!AG1238)</f>
        <v/>
      </c>
      <c r="N1210" s="570"/>
      <c r="O1210" s="575" t="str">
        <f>IFERROR(VLOOKUP(K1210,'【参考】数式用'!$A$2:$M$57,MATCH(N1210,'【参考】数式用'!$G$3:$M$3,0)+6,0),"")</f>
        <v/>
      </c>
      <c r="P1210" s="583" t="s">
        <v>549</v>
      </c>
      <c r="Q1210" s="587"/>
      <c r="R1210" s="590" t="s">
        <v>71</v>
      </c>
      <c r="S1210" s="587"/>
      <c r="T1210" s="590" t="s">
        <v>743</v>
      </c>
      <c r="U1210" s="587"/>
      <c r="V1210" s="590" t="s">
        <v>71</v>
      </c>
      <c r="W1210" s="587"/>
      <c r="X1210" s="590" t="s">
        <v>560</v>
      </c>
      <c r="Y1210" s="590" t="s">
        <v>763</v>
      </c>
      <c r="Z1210" s="589" t="str">
        <f t="shared" si="414"/>
        <v/>
      </c>
      <c r="AA1210" s="594" t="s">
        <v>127</v>
      </c>
      <c r="AB1210" s="598" t="str">
        <f t="shared" si="415"/>
        <v/>
      </c>
      <c r="AC1210" s="603" t="str">
        <f>IFERROR(ROUNDDOWN(ROUNDDOWN(ROUND(L1210*VLOOKUP(K1210,'【参考】数式用'!$A$2:$M$57,MATCH("処遇改善加算Ⅳ",'【参考】数式用'!$G$3:$M$3,0)+6,0),0)*M1210,0)*Z1210*0.5,0),"")</f>
        <v/>
      </c>
      <c r="AD1210" s="609"/>
      <c r="AE1210" s="617"/>
      <c r="AF1210" s="617"/>
      <c r="AG1210" s="623"/>
      <c r="AH1210" s="627"/>
      <c r="AI1210" s="708"/>
      <c r="AJ1210" s="634"/>
      <c r="AK1210" s="648" t="str">
        <f t="shared" si="416"/>
        <v/>
      </c>
      <c r="AL1210" s="651" t="str">
        <f t="shared" si="417"/>
        <v/>
      </c>
      <c r="AM1210" s="654"/>
      <c r="AN1210" s="657" t="str">
        <f>IFERROR(VLOOKUP(K1210,'【参考】数式用'!$A$2:$N$57,14,FALSE),"")</f>
        <v/>
      </c>
      <c r="AO1210" s="657" t="str">
        <f t="shared" si="418"/>
        <v/>
      </c>
      <c r="AP1210" s="711" t="str">
        <f t="shared" si="419"/>
        <v/>
      </c>
      <c r="AQ1210" s="711" t="str">
        <f t="shared" si="420"/>
        <v>キャリアパス要件Ⅰ・Ⅱ_</v>
      </c>
      <c r="AR1210" s="662" t="str">
        <f t="shared" si="421"/>
        <v>入力済</v>
      </c>
      <c r="AS1210" s="657" t="str">
        <f t="shared" si="422"/>
        <v/>
      </c>
      <c r="AT1210" s="662" t="str">
        <f t="shared" si="423"/>
        <v>入力済</v>
      </c>
      <c r="AU1210" s="662" t="str">
        <f t="shared" si="424"/>
        <v/>
      </c>
      <c r="AV1210" s="662" t="str">
        <f t="shared" si="425"/>
        <v/>
      </c>
      <c r="AW1210" s="657" t="str">
        <f t="shared" si="426"/>
        <v/>
      </c>
      <c r="AX1210" s="657" t="str">
        <f t="shared" si="427"/>
        <v>入力済</v>
      </c>
      <c r="AY1210" s="662" t="str">
        <f>IFERROR(VLOOKUP(K1210,'【参考】数式用'!$AR$3:$AS$49,2,FALSE),"")</f>
        <v/>
      </c>
      <c r="AZ1210" s="657" t="str">
        <f t="shared" si="428"/>
        <v/>
      </c>
      <c r="BA1210" s="657" t="str">
        <f t="shared" si="429"/>
        <v>入力済</v>
      </c>
      <c r="BB1210" s="662" t="str">
        <f>IFERROR(VLOOKUP(K1210,'【参考】数式用'!$AX$3:$AY$56,2,FALSE),"")</f>
        <v/>
      </c>
      <c r="BC1210" s="657" t="str">
        <f t="shared" si="430"/>
        <v/>
      </c>
      <c r="BD1210" s="657" t="str">
        <f t="shared" si="431"/>
        <v>入力済</v>
      </c>
      <c r="BE1210" s="657" t="str">
        <f t="shared" si="432"/>
        <v/>
      </c>
      <c r="BF1210" s="657" t="str">
        <f t="shared" si="433"/>
        <v/>
      </c>
      <c r="BG1210" s="657" t="str">
        <f t="shared" si="434"/>
        <v/>
      </c>
      <c r="BH1210" s="657" t="str">
        <f t="shared" si="435"/>
        <v/>
      </c>
      <c r="BI1210" s="657" t="str">
        <f t="shared" si="436"/>
        <v/>
      </c>
      <c r="BM1210" s="681" t="e">
        <f>VLOOKUP(K1210,'【参考】数式用'!$A$2:$O$57,15,FALSE)</f>
        <v>#N/A</v>
      </c>
    </row>
    <row r="1211" spans="1:65" ht="109.9" customHeight="1">
      <c r="A1211" s="506">
        <v>1200</v>
      </c>
      <c r="B1211" s="517" t="str">
        <f>IF(基本情報入力シート!B1239="","",基本情報入力シート!B1239)</f>
        <v/>
      </c>
      <c r="C1211" s="523"/>
      <c r="D1211" s="523"/>
      <c r="E1211" s="523"/>
      <c r="F1211" s="530"/>
      <c r="G1211" s="536" t="str">
        <f>IF(基本情報入力シート!L1239="","",基本情報入力シート!L1239)</f>
        <v/>
      </c>
      <c r="H1211" s="536" t="str">
        <f>IF(基本情報入力シート!Q1239="","",基本情報入力シート!Q1239)</f>
        <v/>
      </c>
      <c r="I1211" s="536" t="str">
        <f>IF(基本情報入力シート!V1239="","",基本情報入力シート!V1239)</f>
        <v/>
      </c>
      <c r="J1211" s="536" t="str">
        <f>IF(基本情報入力シート!W1239="","",基本情報入力シート!W1239)</f>
        <v/>
      </c>
      <c r="K1211" s="536" t="str">
        <f>IF(基本情報入力シート!Z1239="","",基本情報入力シート!Z1239)</f>
        <v/>
      </c>
      <c r="L1211" s="555" t="str">
        <f>IF(基本情報入力シート!AF1239=0,"",基本情報入力シート!AF1239)</f>
        <v/>
      </c>
      <c r="M1211" s="563" t="str">
        <f>IF(AND(基本情報入力シート!AG1239="",基本情報入力シート!AG1239=""),"",基本情報入力シート!AG1239)</f>
        <v/>
      </c>
      <c r="N1211" s="570"/>
      <c r="O1211" s="575" t="str">
        <f>IFERROR(VLOOKUP(K1211,'【参考】数式用'!$A$2:$M$57,MATCH(N1211,'【参考】数式用'!$G$3:$M$3,0)+6,0),"")</f>
        <v/>
      </c>
      <c r="P1211" s="583" t="s">
        <v>549</v>
      </c>
      <c r="Q1211" s="587"/>
      <c r="R1211" s="590" t="s">
        <v>71</v>
      </c>
      <c r="S1211" s="587"/>
      <c r="T1211" s="590" t="s">
        <v>743</v>
      </c>
      <c r="U1211" s="587"/>
      <c r="V1211" s="590" t="s">
        <v>71</v>
      </c>
      <c r="W1211" s="587"/>
      <c r="X1211" s="590" t="s">
        <v>560</v>
      </c>
      <c r="Y1211" s="590" t="s">
        <v>763</v>
      </c>
      <c r="Z1211" s="589" t="str">
        <f t="shared" si="414"/>
        <v/>
      </c>
      <c r="AA1211" s="594" t="s">
        <v>127</v>
      </c>
      <c r="AB1211" s="598" t="str">
        <f t="shared" si="415"/>
        <v/>
      </c>
      <c r="AC1211" s="603" t="str">
        <f>IFERROR(ROUNDDOWN(ROUNDDOWN(ROUND(L1211*VLOOKUP(K1211,'【参考】数式用'!$A$2:$M$57,MATCH("処遇改善加算Ⅳ",'【参考】数式用'!$G$3:$M$3,0)+6,0),0)*M1211,0)*Z1211*0.5,0),"")</f>
        <v/>
      </c>
      <c r="AD1211" s="609"/>
      <c r="AE1211" s="617"/>
      <c r="AF1211" s="617"/>
      <c r="AG1211" s="623"/>
      <c r="AH1211" s="627"/>
      <c r="AI1211" s="708"/>
      <c r="AJ1211" s="634"/>
      <c r="AK1211" s="648" t="str">
        <f t="shared" si="416"/>
        <v/>
      </c>
      <c r="AL1211" s="651" t="str">
        <f t="shared" si="417"/>
        <v/>
      </c>
      <c r="AM1211" s="654"/>
      <c r="AN1211" s="657" t="str">
        <f>IFERROR(VLOOKUP(K1211,'【参考】数式用'!$A$2:$N$57,14,FALSE),"")</f>
        <v/>
      </c>
      <c r="AO1211" s="657" t="str">
        <f t="shared" si="418"/>
        <v/>
      </c>
      <c r="AP1211" s="711" t="str">
        <f t="shared" si="419"/>
        <v/>
      </c>
      <c r="AQ1211" s="711" t="str">
        <f t="shared" si="420"/>
        <v>キャリアパス要件Ⅰ・Ⅱ_</v>
      </c>
      <c r="AR1211" s="662" t="str">
        <f t="shared" si="421"/>
        <v>入力済</v>
      </c>
      <c r="AS1211" s="657" t="str">
        <f t="shared" si="422"/>
        <v/>
      </c>
      <c r="AT1211" s="662" t="str">
        <f t="shared" si="423"/>
        <v>入力済</v>
      </c>
      <c r="AU1211" s="662" t="str">
        <f t="shared" si="424"/>
        <v/>
      </c>
      <c r="AV1211" s="662" t="str">
        <f t="shared" si="425"/>
        <v/>
      </c>
      <c r="AW1211" s="657" t="str">
        <f t="shared" si="426"/>
        <v/>
      </c>
      <c r="AX1211" s="657" t="str">
        <f t="shared" si="427"/>
        <v>入力済</v>
      </c>
      <c r="AY1211" s="662" t="str">
        <f>IFERROR(VLOOKUP(K1211,'【参考】数式用'!$AR$3:$AS$49,2,FALSE),"")</f>
        <v/>
      </c>
      <c r="AZ1211" s="657" t="str">
        <f t="shared" si="428"/>
        <v/>
      </c>
      <c r="BA1211" s="657" t="str">
        <f t="shared" si="429"/>
        <v>入力済</v>
      </c>
      <c r="BB1211" s="662" t="str">
        <f>IFERROR(VLOOKUP(K1211,'【参考】数式用'!$AX$3:$AY$56,2,FALSE),"")</f>
        <v/>
      </c>
      <c r="BC1211" s="657" t="str">
        <f t="shared" si="430"/>
        <v/>
      </c>
      <c r="BD1211" s="657" t="str">
        <f t="shared" si="431"/>
        <v>入力済</v>
      </c>
      <c r="BE1211" s="657" t="str">
        <f t="shared" si="432"/>
        <v/>
      </c>
      <c r="BF1211" s="657" t="str">
        <f t="shared" si="433"/>
        <v/>
      </c>
      <c r="BG1211" s="657" t="str">
        <f t="shared" si="434"/>
        <v/>
      </c>
      <c r="BH1211" s="657" t="str">
        <f t="shared" si="435"/>
        <v/>
      </c>
      <c r="BI1211" s="657" t="str">
        <f t="shared" si="436"/>
        <v/>
      </c>
      <c r="BM1211" s="681" t="e">
        <f>VLOOKUP(K1211,'【参考】数式用'!$A$2:$O$57,15,FALSE)</f>
        <v>#N/A</v>
      </c>
    </row>
    <row r="1212" spans="1:65" ht="109.9" customHeight="1">
      <c r="A1212" s="506">
        <v>1201</v>
      </c>
      <c r="B1212" s="517" t="str">
        <f>IF(基本情報入力シート!B1240="","",基本情報入力シート!B1240)</f>
        <v/>
      </c>
      <c r="C1212" s="523"/>
      <c r="D1212" s="523"/>
      <c r="E1212" s="523"/>
      <c r="F1212" s="530"/>
      <c r="G1212" s="536" t="str">
        <f>IF(基本情報入力シート!L1240="","",基本情報入力シート!L1240)</f>
        <v/>
      </c>
      <c r="H1212" s="536" t="str">
        <f>IF(基本情報入力シート!Q1240="","",基本情報入力シート!Q1240)</f>
        <v/>
      </c>
      <c r="I1212" s="536" t="str">
        <f>IF(基本情報入力シート!V1240="","",基本情報入力シート!V1240)</f>
        <v/>
      </c>
      <c r="J1212" s="536" t="str">
        <f>IF(基本情報入力シート!W1240="","",基本情報入力シート!W1240)</f>
        <v/>
      </c>
      <c r="K1212" s="536" t="str">
        <f>IF(基本情報入力シート!Z1240="","",基本情報入力シート!Z1240)</f>
        <v/>
      </c>
      <c r="L1212" s="555" t="str">
        <f>IF(基本情報入力シート!AF1240=0,"",基本情報入力シート!AF1240)</f>
        <v/>
      </c>
      <c r="M1212" s="563" t="str">
        <f>IF(AND(基本情報入力シート!AG1240="",基本情報入力シート!AG1240=""),"",基本情報入力シート!AG1240)</f>
        <v/>
      </c>
      <c r="N1212" s="570"/>
      <c r="O1212" s="575" t="str">
        <f>IFERROR(VLOOKUP(K1212,'【参考】数式用'!$A$2:$M$57,MATCH(N1212,'【参考】数式用'!$G$3:$M$3,0)+6,0),"")</f>
        <v/>
      </c>
      <c r="P1212" s="583" t="s">
        <v>549</v>
      </c>
      <c r="Q1212" s="587"/>
      <c r="R1212" s="590" t="s">
        <v>71</v>
      </c>
      <c r="S1212" s="587"/>
      <c r="T1212" s="590" t="s">
        <v>743</v>
      </c>
      <c r="U1212" s="587"/>
      <c r="V1212" s="590" t="s">
        <v>71</v>
      </c>
      <c r="W1212" s="587"/>
      <c r="X1212" s="590" t="s">
        <v>560</v>
      </c>
      <c r="Y1212" s="590" t="s">
        <v>763</v>
      </c>
      <c r="Z1212" s="589" t="str">
        <f t="shared" si="414"/>
        <v/>
      </c>
      <c r="AA1212" s="594" t="s">
        <v>127</v>
      </c>
      <c r="AB1212" s="598" t="str">
        <f t="shared" si="415"/>
        <v/>
      </c>
      <c r="AC1212" s="603" t="str">
        <f>IFERROR(ROUNDDOWN(ROUNDDOWN(ROUND(L1212*VLOOKUP(K1212,'【参考】数式用'!$A$2:$M$57,MATCH("処遇改善加算Ⅳ",'【参考】数式用'!$G$3:$M$3,0)+6,0),0)*M1212,0)*Z1212*0.5,0),"")</f>
        <v/>
      </c>
      <c r="AD1212" s="609"/>
      <c r="AE1212" s="617"/>
      <c r="AF1212" s="617"/>
      <c r="AG1212" s="623"/>
      <c r="AH1212" s="627"/>
      <c r="AI1212" s="708"/>
      <c r="AJ1212" s="634"/>
      <c r="AK1212" s="648" t="str">
        <f t="shared" si="416"/>
        <v/>
      </c>
      <c r="AL1212" s="651" t="str">
        <f t="shared" si="417"/>
        <v/>
      </c>
      <c r="AM1212" s="654"/>
      <c r="AN1212" s="657" t="str">
        <f>IFERROR(VLOOKUP(K1212,'【参考】数式用'!$A$2:$N$57,14,FALSE),"")</f>
        <v/>
      </c>
      <c r="AO1212" s="657" t="str">
        <f t="shared" si="418"/>
        <v/>
      </c>
      <c r="AP1212" s="711" t="str">
        <f t="shared" si="419"/>
        <v/>
      </c>
      <c r="AQ1212" s="711" t="str">
        <f t="shared" si="420"/>
        <v>キャリアパス要件Ⅰ・Ⅱ_</v>
      </c>
      <c r="AR1212" s="662" t="str">
        <f t="shared" si="421"/>
        <v>入力済</v>
      </c>
      <c r="AS1212" s="657" t="str">
        <f t="shared" si="422"/>
        <v/>
      </c>
      <c r="AT1212" s="662" t="str">
        <f t="shared" si="423"/>
        <v>入力済</v>
      </c>
      <c r="AU1212" s="662" t="str">
        <f t="shared" si="424"/>
        <v/>
      </c>
      <c r="AV1212" s="662" t="str">
        <f t="shared" si="425"/>
        <v/>
      </c>
      <c r="AW1212" s="657" t="str">
        <f t="shared" si="426"/>
        <v/>
      </c>
      <c r="AX1212" s="657" t="str">
        <f t="shared" si="427"/>
        <v>入力済</v>
      </c>
      <c r="AY1212" s="662" t="str">
        <f>IFERROR(VLOOKUP(K1212,'【参考】数式用'!$AR$3:$AS$49,2,FALSE),"")</f>
        <v/>
      </c>
      <c r="AZ1212" s="657" t="str">
        <f t="shared" si="428"/>
        <v/>
      </c>
      <c r="BA1212" s="657" t="str">
        <f t="shared" si="429"/>
        <v>入力済</v>
      </c>
      <c r="BB1212" s="662" t="str">
        <f>IFERROR(VLOOKUP(K1212,'【参考】数式用'!$AX$3:$AY$56,2,FALSE),"")</f>
        <v/>
      </c>
      <c r="BC1212" s="657" t="str">
        <f t="shared" si="430"/>
        <v/>
      </c>
      <c r="BD1212" s="657" t="str">
        <f t="shared" si="431"/>
        <v>入力済</v>
      </c>
      <c r="BE1212" s="657" t="str">
        <f t="shared" si="432"/>
        <v/>
      </c>
      <c r="BF1212" s="657" t="str">
        <f t="shared" si="433"/>
        <v/>
      </c>
      <c r="BG1212" s="657" t="str">
        <f t="shared" si="434"/>
        <v/>
      </c>
      <c r="BH1212" s="657" t="str">
        <f t="shared" si="435"/>
        <v/>
      </c>
      <c r="BI1212" s="657" t="str">
        <f t="shared" si="436"/>
        <v/>
      </c>
      <c r="BM1212" s="681" t="e">
        <f>VLOOKUP(K1212,'【参考】数式用'!$A$2:$O$57,15,FALSE)</f>
        <v>#N/A</v>
      </c>
    </row>
    <row r="1213" spans="1:65" ht="109.9" customHeight="1">
      <c r="A1213" s="506">
        <v>1202</v>
      </c>
      <c r="B1213" s="517" t="str">
        <f>IF(基本情報入力シート!B1241="","",基本情報入力シート!B1241)</f>
        <v/>
      </c>
      <c r="C1213" s="523"/>
      <c r="D1213" s="523"/>
      <c r="E1213" s="523"/>
      <c r="F1213" s="530"/>
      <c r="G1213" s="536" t="str">
        <f>IF(基本情報入力シート!L1241="","",基本情報入力シート!L1241)</f>
        <v/>
      </c>
      <c r="H1213" s="536" t="str">
        <f>IF(基本情報入力シート!Q1241="","",基本情報入力シート!Q1241)</f>
        <v/>
      </c>
      <c r="I1213" s="536" t="str">
        <f>IF(基本情報入力シート!V1241="","",基本情報入力シート!V1241)</f>
        <v/>
      </c>
      <c r="J1213" s="536" t="str">
        <f>IF(基本情報入力シート!W1241="","",基本情報入力シート!W1241)</f>
        <v/>
      </c>
      <c r="K1213" s="536" t="str">
        <f>IF(基本情報入力シート!Z1241="","",基本情報入力シート!Z1241)</f>
        <v/>
      </c>
      <c r="L1213" s="555" t="str">
        <f>IF(基本情報入力シート!AF1241=0,"",基本情報入力シート!AF1241)</f>
        <v/>
      </c>
      <c r="M1213" s="563" t="str">
        <f>IF(AND(基本情報入力シート!AG1241="",基本情報入力シート!AG1241=""),"",基本情報入力シート!AG1241)</f>
        <v/>
      </c>
      <c r="N1213" s="570"/>
      <c r="O1213" s="575" t="str">
        <f>IFERROR(VLOOKUP(K1213,'【参考】数式用'!$A$2:$M$57,MATCH(N1213,'【参考】数式用'!$G$3:$M$3,0)+6,0),"")</f>
        <v/>
      </c>
      <c r="P1213" s="583" t="s">
        <v>549</v>
      </c>
      <c r="Q1213" s="587"/>
      <c r="R1213" s="590" t="s">
        <v>71</v>
      </c>
      <c r="S1213" s="587"/>
      <c r="T1213" s="590" t="s">
        <v>743</v>
      </c>
      <c r="U1213" s="587"/>
      <c r="V1213" s="590" t="s">
        <v>71</v>
      </c>
      <c r="W1213" s="587"/>
      <c r="X1213" s="590" t="s">
        <v>560</v>
      </c>
      <c r="Y1213" s="590" t="s">
        <v>763</v>
      </c>
      <c r="Z1213" s="589" t="str">
        <f t="shared" si="414"/>
        <v/>
      </c>
      <c r="AA1213" s="594" t="s">
        <v>127</v>
      </c>
      <c r="AB1213" s="598" t="str">
        <f t="shared" si="415"/>
        <v/>
      </c>
      <c r="AC1213" s="603" t="str">
        <f>IFERROR(ROUNDDOWN(ROUNDDOWN(ROUND(L1213*VLOOKUP(K1213,'【参考】数式用'!$A$2:$M$57,MATCH("処遇改善加算Ⅳ",'【参考】数式用'!$G$3:$M$3,0)+6,0),0)*M1213,0)*Z1213*0.5,0),"")</f>
        <v/>
      </c>
      <c r="AD1213" s="609"/>
      <c r="AE1213" s="617"/>
      <c r="AF1213" s="617"/>
      <c r="AG1213" s="623"/>
      <c r="AH1213" s="627"/>
      <c r="AI1213" s="708"/>
      <c r="AJ1213" s="634"/>
      <c r="AK1213" s="648" t="str">
        <f t="shared" si="416"/>
        <v/>
      </c>
      <c r="AL1213" s="651" t="str">
        <f t="shared" si="417"/>
        <v/>
      </c>
      <c r="AM1213" s="654"/>
      <c r="AN1213" s="657" t="str">
        <f>IFERROR(VLOOKUP(K1213,'【参考】数式用'!$A$2:$N$57,14,FALSE),"")</f>
        <v/>
      </c>
      <c r="AO1213" s="657" t="str">
        <f t="shared" si="418"/>
        <v/>
      </c>
      <c r="AP1213" s="711" t="str">
        <f t="shared" si="419"/>
        <v/>
      </c>
      <c r="AQ1213" s="711" t="str">
        <f t="shared" si="420"/>
        <v>キャリアパス要件Ⅰ・Ⅱ_</v>
      </c>
      <c r="AR1213" s="662" t="str">
        <f t="shared" si="421"/>
        <v>入力済</v>
      </c>
      <c r="AS1213" s="657" t="str">
        <f t="shared" si="422"/>
        <v/>
      </c>
      <c r="AT1213" s="662" t="str">
        <f t="shared" si="423"/>
        <v>入力済</v>
      </c>
      <c r="AU1213" s="662" t="str">
        <f t="shared" si="424"/>
        <v/>
      </c>
      <c r="AV1213" s="662" t="str">
        <f t="shared" si="425"/>
        <v/>
      </c>
      <c r="AW1213" s="657" t="str">
        <f t="shared" si="426"/>
        <v/>
      </c>
      <c r="AX1213" s="657" t="str">
        <f t="shared" si="427"/>
        <v>入力済</v>
      </c>
      <c r="AY1213" s="662" t="str">
        <f>IFERROR(VLOOKUP(K1213,'【参考】数式用'!$AR$3:$AS$49,2,FALSE),"")</f>
        <v/>
      </c>
      <c r="AZ1213" s="657" t="str">
        <f t="shared" si="428"/>
        <v/>
      </c>
      <c r="BA1213" s="657" t="str">
        <f t="shared" si="429"/>
        <v>入力済</v>
      </c>
      <c r="BB1213" s="662" t="str">
        <f>IFERROR(VLOOKUP(K1213,'【参考】数式用'!$AX$3:$AY$56,2,FALSE),"")</f>
        <v/>
      </c>
      <c r="BC1213" s="657" t="str">
        <f t="shared" si="430"/>
        <v/>
      </c>
      <c r="BD1213" s="657" t="str">
        <f t="shared" si="431"/>
        <v>入力済</v>
      </c>
      <c r="BE1213" s="657" t="str">
        <f t="shared" si="432"/>
        <v/>
      </c>
      <c r="BF1213" s="657" t="str">
        <f t="shared" si="433"/>
        <v/>
      </c>
      <c r="BG1213" s="657" t="str">
        <f t="shared" si="434"/>
        <v/>
      </c>
      <c r="BH1213" s="657" t="str">
        <f t="shared" si="435"/>
        <v/>
      </c>
      <c r="BI1213" s="657" t="str">
        <f t="shared" si="436"/>
        <v/>
      </c>
      <c r="BM1213" s="681" t="e">
        <f>VLOOKUP(K1213,'【参考】数式用'!$A$2:$O$57,15,FALSE)</f>
        <v>#N/A</v>
      </c>
    </row>
    <row r="1214" spans="1:65" ht="109.9" customHeight="1">
      <c r="A1214" s="506">
        <v>1203</v>
      </c>
      <c r="B1214" s="517" t="str">
        <f>IF(基本情報入力シート!B1242="","",基本情報入力シート!B1242)</f>
        <v/>
      </c>
      <c r="C1214" s="523"/>
      <c r="D1214" s="523"/>
      <c r="E1214" s="523"/>
      <c r="F1214" s="530"/>
      <c r="G1214" s="536" t="str">
        <f>IF(基本情報入力シート!L1242="","",基本情報入力シート!L1242)</f>
        <v/>
      </c>
      <c r="H1214" s="536" t="str">
        <f>IF(基本情報入力シート!Q1242="","",基本情報入力シート!Q1242)</f>
        <v/>
      </c>
      <c r="I1214" s="536" t="str">
        <f>IF(基本情報入力シート!V1242="","",基本情報入力シート!V1242)</f>
        <v/>
      </c>
      <c r="J1214" s="536" t="str">
        <f>IF(基本情報入力シート!W1242="","",基本情報入力シート!W1242)</f>
        <v/>
      </c>
      <c r="K1214" s="536" t="str">
        <f>IF(基本情報入力シート!Z1242="","",基本情報入力シート!Z1242)</f>
        <v/>
      </c>
      <c r="L1214" s="555" t="str">
        <f>IF(基本情報入力シート!AF1242=0,"",基本情報入力シート!AF1242)</f>
        <v/>
      </c>
      <c r="M1214" s="563" t="str">
        <f>IF(AND(基本情報入力シート!AG1242="",基本情報入力シート!AG1242=""),"",基本情報入力シート!AG1242)</f>
        <v/>
      </c>
      <c r="N1214" s="570"/>
      <c r="O1214" s="575" t="str">
        <f>IFERROR(VLOOKUP(K1214,'【参考】数式用'!$A$2:$M$57,MATCH(N1214,'【参考】数式用'!$G$3:$M$3,0)+6,0),"")</f>
        <v/>
      </c>
      <c r="P1214" s="583" t="s">
        <v>549</v>
      </c>
      <c r="Q1214" s="587"/>
      <c r="R1214" s="590" t="s">
        <v>71</v>
      </c>
      <c r="S1214" s="587"/>
      <c r="T1214" s="590" t="s">
        <v>743</v>
      </c>
      <c r="U1214" s="587"/>
      <c r="V1214" s="590" t="s">
        <v>71</v>
      </c>
      <c r="W1214" s="587"/>
      <c r="X1214" s="590" t="s">
        <v>560</v>
      </c>
      <c r="Y1214" s="590" t="s">
        <v>763</v>
      </c>
      <c r="Z1214" s="589" t="str">
        <f t="shared" si="414"/>
        <v/>
      </c>
      <c r="AA1214" s="594" t="s">
        <v>127</v>
      </c>
      <c r="AB1214" s="598" t="str">
        <f t="shared" si="415"/>
        <v/>
      </c>
      <c r="AC1214" s="603" t="str">
        <f>IFERROR(ROUNDDOWN(ROUNDDOWN(ROUND(L1214*VLOOKUP(K1214,'【参考】数式用'!$A$2:$M$57,MATCH("処遇改善加算Ⅳ",'【参考】数式用'!$G$3:$M$3,0)+6,0),0)*M1214,0)*Z1214*0.5,0),"")</f>
        <v/>
      </c>
      <c r="AD1214" s="609"/>
      <c r="AE1214" s="617"/>
      <c r="AF1214" s="617"/>
      <c r="AG1214" s="623"/>
      <c r="AH1214" s="627"/>
      <c r="AI1214" s="708"/>
      <c r="AJ1214" s="634"/>
      <c r="AK1214" s="648" t="str">
        <f t="shared" si="416"/>
        <v/>
      </c>
      <c r="AL1214" s="651" t="str">
        <f t="shared" si="417"/>
        <v/>
      </c>
      <c r="AM1214" s="654"/>
      <c r="AN1214" s="657" t="str">
        <f>IFERROR(VLOOKUP(K1214,'【参考】数式用'!$A$2:$N$57,14,FALSE),"")</f>
        <v/>
      </c>
      <c r="AO1214" s="657" t="str">
        <f t="shared" si="418"/>
        <v/>
      </c>
      <c r="AP1214" s="711" t="str">
        <f t="shared" si="419"/>
        <v/>
      </c>
      <c r="AQ1214" s="711" t="str">
        <f t="shared" si="420"/>
        <v>キャリアパス要件Ⅰ・Ⅱ_</v>
      </c>
      <c r="AR1214" s="662" t="str">
        <f t="shared" si="421"/>
        <v>入力済</v>
      </c>
      <c r="AS1214" s="657" t="str">
        <f t="shared" si="422"/>
        <v/>
      </c>
      <c r="AT1214" s="662" t="str">
        <f t="shared" si="423"/>
        <v>入力済</v>
      </c>
      <c r="AU1214" s="662" t="str">
        <f t="shared" si="424"/>
        <v/>
      </c>
      <c r="AV1214" s="662" t="str">
        <f t="shared" si="425"/>
        <v/>
      </c>
      <c r="AW1214" s="657" t="str">
        <f t="shared" si="426"/>
        <v/>
      </c>
      <c r="AX1214" s="657" t="str">
        <f t="shared" si="427"/>
        <v>入力済</v>
      </c>
      <c r="AY1214" s="662" t="str">
        <f>IFERROR(VLOOKUP(K1214,'【参考】数式用'!$AR$3:$AS$49,2,FALSE),"")</f>
        <v/>
      </c>
      <c r="AZ1214" s="657" t="str">
        <f t="shared" si="428"/>
        <v/>
      </c>
      <c r="BA1214" s="657" t="str">
        <f t="shared" si="429"/>
        <v>入力済</v>
      </c>
      <c r="BB1214" s="662" t="str">
        <f>IFERROR(VLOOKUP(K1214,'【参考】数式用'!$AX$3:$AY$56,2,FALSE),"")</f>
        <v/>
      </c>
      <c r="BC1214" s="657" t="str">
        <f t="shared" si="430"/>
        <v/>
      </c>
      <c r="BD1214" s="657" t="str">
        <f t="shared" si="431"/>
        <v>入力済</v>
      </c>
      <c r="BE1214" s="657" t="str">
        <f t="shared" si="432"/>
        <v/>
      </c>
      <c r="BF1214" s="657" t="str">
        <f t="shared" si="433"/>
        <v/>
      </c>
      <c r="BG1214" s="657" t="str">
        <f t="shared" si="434"/>
        <v/>
      </c>
      <c r="BH1214" s="657" t="str">
        <f t="shared" si="435"/>
        <v/>
      </c>
      <c r="BI1214" s="657" t="str">
        <f t="shared" si="436"/>
        <v/>
      </c>
      <c r="BM1214" s="681" t="e">
        <f>VLOOKUP(K1214,'【参考】数式用'!$A$2:$O$57,15,FALSE)</f>
        <v>#N/A</v>
      </c>
    </row>
    <row r="1215" spans="1:65" ht="109.9" customHeight="1">
      <c r="A1215" s="506">
        <v>1204</v>
      </c>
      <c r="B1215" s="517" t="str">
        <f>IF(基本情報入力シート!B1243="","",基本情報入力シート!B1243)</f>
        <v/>
      </c>
      <c r="C1215" s="523"/>
      <c r="D1215" s="523"/>
      <c r="E1215" s="523"/>
      <c r="F1215" s="530"/>
      <c r="G1215" s="536" t="str">
        <f>IF(基本情報入力シート!L1243="","",基本情報入力シート!L1243)</f>
        <v/>
      </c>
      <c r="H1215" s="536" t="str">
        <f>IF(基本情報入力シート!Q1243="","",基本情報入力シート!Q1243)</f>
        <v/>
      </c>
      <c r="I1215" s="536" t="str">
        <f>IF(基本情報入力シート!V1243="","",基本情報入力シート!V1243)</f>
        <v/>
      </c>
      <c r="J1215" s="536" t="str">
        <f>IF(基本情報入力シート!W1243="","",基本情報入力シート!W1243)</f>
        <v/>
      </c>
      <c r="K1215" s="536" t="str">
        <f>IF(基本情報入力シート!Z1243="","",基本情報入力シート!Z1243)</f>
        <v/>
      </c>
      <c r="L1215" s="555" t="str">
        <f>IF(基本情報入力シート!AF1243=0,"",基本情報入力シート!AF1243)</f>
        <v/>
      </c>
      <c r="M1215" s="563" t="str">
        <f>IF(AND(基本情報入力シート!AG1243="",基本情報入力シート!AG1243=""),"",基本情報入力シート!AG1243)</f>
        <v/>
      </c>
      <c r="N1215" s="570"/>
      <c r="O1215" s="575" t="str">
        <f>IFERROR(VLOOKUP(K1215,'【参考】数式用'!$A$2:$M$57,MATCH(N1215,'【参考】数式用'!$G$3:$M$3,0)+6,0),"")</f>
        <v/>
      </c>
      <c r="P1215" s="583" t="s">
        <v>549</v>
      </c>
      <c r="Q1215" s="587"/>
      <c r="R1215" s="590" t="s">
        <v>71</v>
      </c>
      <c r="S1215" s="587"/>
      <c r="T1215" s="590" t="s">
        <v>743</v>
      </c>
      <c r="U1215" s="587"/>
      <c r="V1215" s="590" t="s">
        <v>71</v>
      </c>
      <c r="W1215" s="587"/>
      <c r="X1215" s="590" t="s">
        <v>560</v>
      </c>
      <c r="Y1215" s="590" t="s">
        <v>763</v>
      </c>
      <c r="Z1215" s="589" t="str">
        <f t="shared" si="414"/>
        <v/>
      </c>
      <c r="AA1215" s="594" t="s">
        <v>127</v>
      </c>
      <c r="AB1215" s="598" t="str">
        <f t="shared" si="415"/>
        <v/>
      </c>
      <c r="AC1215" s="603" t="str">
        <f>IFERROR(ROUNDDOWN(ROUNDDOWN(ROUND(L1215*VLOOKUP(K1215,'【参考】数式用'!$A$2:$M$57,MATCH("処遇改善加算Ⅳ",'【参考】数式用'!$G$3:$M$3,0)+6,0),0)*M1215,0)*Z1215*0.5,0),"")</f>
        <v/>
      </c>
      <c r="AD1215" s="609"/>
      <c r="AE1215" s="617"/>
      <c r="AF1215" s="617"/>
      <c r="AG1215" s="623"/>
      <c r="AH1215" s="627"/>
      <c r="AI1215" s="708"/>
      <c r="AJ1215" s="634"/>
      <c r="AK1215" s="648" t="str">
        <f t="shared" si="416"/>
        <v/>
      </c>
      <c r="AL1215" s="651" t="str">
        <f t="shared" si="417"/>
        <v/>
      </c>
      <c r="AM1215" s="654"/>
      <c r="AN1215" s="657" t="str">
        <f>IFERROR(VLOOKUP(K1215,'【参考】数式用'!$A$2:$N$57,14,FALSE),"")</f>
        <v/>
      </c>
      <c r="AO1215" s="657" t="str">
        <f t="shared" si="418"/>
        <v/>
      </c>
      <c r="AP1215" s="711" t="str">
        <f t="shared" si="419"/>
        <v/>
      </c>
      <c r="AQ1215" s="711" t="str">
        <f t="shared" si="420"/>
        <v>キャリアパス要件Ⅰ・Ⅱ_</v>
      </c>
      <c r="AR1215" s="662" t="str">
        <f t="shared" si="421"/>
        <v>入力済</v>
      </c>
      <c r="AS1215" s="657" t="str">
        <f t="shared" si="422"/>
        <v/>
      </c>
      <c r="AT1215" s="662" t="str">
        <f t="shared" si="423"/>
        <v>入力済</v>
      </c>
      <c r="AU1215" s="662" t="str">
        <f t="shared" si="424"/>
        <v/>
      </c>
      <c r="AV1215" s="662" t="str">
        <f t="shared" si="425"/>
        <v/>
      </c>
      <c r="AW1215" s="657" t="str">
        <f t="shared" si="426"/>
        <v/>
      </c>
      <c r="AX1215" s="657" t="str">
        <f t="shared" si="427"/>
        <v>入力済</v>
      </c>
      <c r="AY1215" s="662" t="str">
        <f>IFERROR(VLOOKUP(K1215,'【参考】数式用'!$AR$3:$AS$49,2,FALSE),"")</f>
        <v/>
      </c>
      <c r="AZ1215" s="657" t="str">
        <f t="shared" si="428"/>
        <v/>
      </c>
      <c r="BA1215" s="657" t="str">
        <f t="shared" si="429"/>
        <v>入力済</v>
      </c>
      <c r="BB1215" s="662" t="str">
        <f>IFERROR(VLOOKUP(K1215,'【参考】数式用'!$AX$3:$AY$56,2,FALSE),"")</f>
        <v/>
      </c>
      <c r="BC1215" s="657" t="str">
        <f t="shared" si="430"/>
        <v/>
      </c>
      <c r="BD1215" s="657" t="str">
        <f t="shared" si="431"/>
        <v>入力済</v>
      </c>
      <c r="BE1215" s="657" t="str">
        <f t="shared" si="432"/>
        <v/>
      </c>
      <c r="BF1215" s="657" t="str">
        <f t="shared" si="433"/>
        <v/>
      </c>
      <c r="BG1215" s="657" t="str">
        <f t="shared" si="434"/>
        <v/>
      </c>
      <c r="BH1215" s="657" t="str">
        <f t="shared" si="435"/>
        <v/>
      </c>
      <c r="BI1215" s="657" t="str">
        <f t="shared" si="436"/>
        <v/>
      </c>
      <c r="BM1215" s="681" t="e">
        <f>VLOOKUP(K1215,'【参考】数式用'!$A$2:$O$57,15,FALSE)</f>
        <v>#N/A</v>
      </c>
    </row>
    <row r="1216" spans="1:65" ht="109.9" customHeight="1">
      <c r="A1216" s="506">
        <v>1205</v>
      </c>
      <c r="B1216" s="517" t="str">
        <f>IF(基本情報入力シート!B1244="","",基本情報入力シート!B1244)</f>
        <v/>
      </c>
      <c r="C1216" s="523"/>
      <c r="D1216" s="523"/>
      <c r="E1216" s="523"/>
      <c r="F1216" s="530"/>
      <c r="G1216" s="536" t="str">
        <f>IF(基本情報入力シート!L1244="","",基本情報入力シート!L1244)</f>
        <v/>
      </c>
      <c r="H1216" s="536" t="str">
        <f>IF(基本情報入力シート!Q1244="","",基本情報入力シート!Q1244)</f>
        <v/>
      </c>
      <c r="I1216" s="536" t="str">
        <f>IF(基本情報入力シート!V1244="","",基本情報入力シート!V1244)</f>
        <v/>
      </c>
      <c r="J1216" s="536" t="str">
        <f>IF(基本情報入力シート!W1244="","",基本情報入力シート!W1244)</f>
        <v/>
      </c>
      <c r="K1216" s="536" t="str">
        <f>IF(基本情報入力シート!Z1244="","",基本情報入力シート!Z1244)</f>
        <v/>
      </c>
      <c r="L1216" s="555" t="str">
        <f>IF(基本情報入力シート!AF1244=0,"",基本情報入力シート!AF1244)</f>
        <v/>
      </c>
      <c r="M1216" s="563" t="str">
        <f>IF(AND(基本情報入力シート!AG1244="",基本情報入力シート!AG1244=""),"",基本情報入力シート!AG1244)</f>
        <v/>
      </c>
      <c r="N1216" s="570"/>
      <c r="O1216" s="575" t="str">
        <f>IFERROR(VLOOKUP(K1216,'【参考】数式用'!$A$2:$M$57,MATCH(N1216,'【参考】数式用'!$G$3:$M$3,0)+6,0),"")</f>
        <v/>
      </c>
      <c r="P1216" s="583" t="s">
        <v>549</v>
      </c>
      <c r="Q1216" s="587"/>
      <c r="R1216" s="590" t="s">
        <v>71</v>
      </c>
      <c r="S1216" s="587"/>
      <c r="T1216" s="590" t="s">
        <v>743</v>
      </c>
      <c r="U1216" s="587"/>
      <c r="V1216" s="590" t="s">
        <v>71</v>
      </c>
      <c r="W1216" s="587"/>
      <c r="X1216" s="590" t="s">
        <v>560</v>
      </c>
      <c r="Y1216" s="590" t="s">
        <v>763</v>
      </c>
      <c r="Z1216" s="589" t="str">
        <f t="shared" si="414"/>
        <v/>
      </c>
      <c r="AA1216" s="594" t="s">
        <v>127</v>
      </c>
      <c r="AB1216" s="598" t="str">
        <f t="shared" si="415"/>
        <v/>
      </c>
      <c r="AC1216" s="603" t="str">
        <f>IFERROR(ROUNDDOWN(ROUNDDOWN(ROUND(L1216*VLOOKUP(K1216,'【参考】数式用'!$A$2:$M$57,MATCH("処遇改善加算Ⅳ",'【参考】数式用'!$G$3:$M$3,0)+6,0),0)*M1216,0)*Z1216*0.5,0),"")</f>
        <v/>
      </c>
      <c r="AD1216" s="609"/>
      <c r="AE1216" s="617"/>
      <c r="AF1216" s="617"/>
      <c r="AG1216" s="623"/>
      <c r="AH1216" s="627"/>
      <c r="AI1216" s="708"/>
      <c r="AJ1216" s="634"/>
      <c r="AK1216" s="648" t="str">
        <f t="shared" si="416"/>
        <v/>
      </c>
      <c r="AL1216" s="651" t="str">
        <f t="shared" si="417"/>
        <v/>
      </c>
      <c r="AM1216" s="654"/>
      <c r="AN1216" s="657" t="str">
        <f>IFERROR(VLOOKUP(K1216,'【参考】数式用'!$A$2:$N$57,14,FALSE),"")</f>
        <v/>
      </c>
      <c r="AO1216" s="657" t="str">
        <f t="shared" si="418"/>
        <v/>
      </c>
      <c r="AP1216" s="711" t="str">
        <f t="shared" si="419"/>
        <v/>
      </c>
      <c r="AQ1216" s="711" t="str">
        <f t="shared" si="420"/>
        <v>キャリアパス要件Ⅰ・Ⅱ_</v>
      </c>
      <c r="AR1216" s="662" t="str">
        <f t="shared" si="421"/>
        <v>入力済</v>
      </c>
      <c r="AS1216" s="657" t="str">
        <f t="shared" si="422"/>
        <v/>
      </c>
      <c r="AT1216" s="662" t="str">
        <f t="shared" si="423"/>
        <v>入力済</v>
      </c>
      <c r="AU1216" s="662" t="str">
        <f t="shared" si="424"/>
        <v/>
      </c>
      <c r="AV1216" s="662" t="str">
        <f t="shared" si="425"/>
        <v/>
      </c>
      <c r="AW1216" s="657" t="str">
        <f t="shared" si="426"/>
        <v/>
      </c>
      <c r="AX1216" s="657" t="str">
        <f t="shared" si="427"/>
        <v>入力済</v>
      </c>
      <c r="AY1216" s="662" t="str">
        <f>IFERROR(VLOOKUP(K1216,'【参考】数式用'!$AR$3:$AS$49,2,FALSE),"")</f>
        <v/>
      </c>
      <c r="AZ1216" s="657" t="str">
        <f t="shared" si="428"/>
        <v/>
      </c>
      <c r="BA1216" s="657" t="str">
        <f t="shared" si="429"/>
        <v>入力済</v>
      </c>
      <c r="BB1216" s="662" t="str">
        <f>IFERROR(VLOOKUP(K1216,'【参考】数式用'!$AX$3:$AY$56,2,FALSE),"")</f>
        <v/>
      </c>
      <c r="BC1216" s="657" t="str">
        <f t="shared" si="430"/>
        <v/>
      </c>
      <c r="BD1216" s="657" t="str">
        <f t="shared" si="431"/>
        <v>入力済</v>
      </c>
      <c r="BE1216" s="657" t="str">
        <f t="shared" si="432"/>
        <v/>
      </c>
      <c r="BF1216" s="657" t="str">
        <f t="shared" si="433"/>
        <v/>
      </c>
      <c r="BG1216" s="657" t="str">
        <f t="shared" si="434"/>
        <v/>
      </c>
      <c r="BH1216" s="657" t="str">
        <f t="shared" si="435"/>
        <v/>
      </c>
      <c r="BI1216" s="657" t="str">
        <f t="shared" si="436"/>
        <v/>
      </c>
      <c r="BM1216" s="681" t="e">
        <f>VLOOKUP(K1216,'【参考】数式用'!$A$2:$O$57,15,FALSE)</f>
        <v>#N/A</v>
      </c>
    </row>
    <row r="1217" spans="1:65" ht="109.9" customHeight="1">
      <c r="A1217" s="506">
        <v>1206</v>
      </c>
      <c r="B1217" s="517" t="str">
        <f>IF(基本情報入力シート!B1245="","",基本情報入力シート!B1245)</f>
        <v/>
      </c>
      <c r="C1217" s="523"/>
      <c r="D1217" s="523"/>
      <c r="E1217" s="523"/>
      <c r="F1217" s="530"/>
      <c r="G1217" s="536" t="str">
        <f>IF(基本情報入力シート!L1245="","",基本情報入力シート!L1245)</f>
        <v/>
      </c>
      <c r="H1217" s="536" t="str">
        <f>IF(基本情報入力シート!Q1245="","",基本情報入力シート!Q1245)</f>
        <v/>
      </c>
      <c r="I1217" s="536" t="str">
        <f>IF(基本情報入力シート!V1245="","",基本情報入力シート!V1245)</f>
        <v/>
      </c>
      <c r="J1217" s="536" t="str">
        <f>IF(基本情報入力シート!W1245="","",基本情報入力シート!W1245)</f>
        <v/>
      </c>
      <c r="K1217" s="536" t="str">
        <f>IF(基本情報入力シート!Z1245="","",基本情報入力シート!Z1245)</f>
        <v/>
      </c>
      <c r="L1217" s="555" t="str">
        <f>IF(基本情報入力シート!AF1245=0,"",基本情報入力シート!AF1245)</f>
        <v/>
      </c>
      <c r="M1217" s="563" t="str">
        <f>IF(AND(基本情報入力シート!AG1245="",基本情報入力シート!AG1245=""),"",基本情報入力シート!AG1245)</f>
        <v/>
      </c>
      <c r="N1217" s="570"/>
      <c r="O1217" s="575" t="str">
        <f>IFERROR(VLOOKUP(K1217,'【参考】数式用'!$A$2:$M$57,MATCH(N1217,'【参考】数式用'!$G$3:$M$3,0)+6,0),"")</f>
        <v/>
      </c>
      <c r="P1217" s="583" t="s">
        <v>549</v>
      </c>
      <c r="Q1217" s="587"/>
      <c r="R1217" s="590" t="s">
        <v>71</v>
      </c>
      <c r="S1217" s="587"/>
      <c r="T1217" s="590" t="s">
        <v>743</v>
      </c>
      <c r="U1217" s="587"/>
      <c r="V1217" s="590" t="s">
        <v>71</v>
      </c>
      <c r="W1217" s="587"/>
      <c r="X1217" s="590" t="s">
        <v>560</v>
      </c>
      <c r="Y1217" s="590" t="s">
        <v>763</v>
      </c>
      <c r="Z1217" s="589" t="str">
        <f t="shared" si="414"/>
        <v/>
      </c>
      <c r="AA1217" s="594" t="s">
        <v>127</v>
      </c>
      <c r="AB1217" s="598" t="str">
        <f t="shared" si="415"/>
        <v/>
      </c>
      <c r="AC1217" s="603" t="str">
        <f>IFERROR(ROUNDDOWN(ROUNDDOWN(ROUND(L1217*VLOOKUP(K1217,'【参考】数式用'!$A$2:$M$57,MATCH("処遇改善加算Ⅳ",'【参考】数式用'!$G$3:$M$3,0)+6,0),0)*M1217,0)*Z1217*0.5,0),"")</f>
        <v/>
      </c>
      <c r="AD1217" s="609"/>
      <c r="AE1217" s="617"/>
      <c r="AF1217" s="617"/>
      <c r="AG1217" s="623"/>
      <c r="AH1217" s="627"/>
      <c r="AI1217" s="708"/>
      <c r="AJ1217" s="634"/>
      <c r="AK1217" s="648" t="str">
        <f t="shared" si="416"/>
        <v/>
      </c>
      <c r="AL1217" s="651" t="str">
        <f t="shared" si="417"/>
        <v/>
      </c>
      <c r="AM1217" s="654"/>
      <c r="AN1217" s="657" t="str">
        <f>IFERROR(VLOOKUP(K1217,'【参考】数式用'!$A$2:$N$57,14,FALSE),"")</f>
        <v/>
      </c>
      <c r="AO1217" s="657" t="str">
        <f t="shared" si="418"/>
        <v/>
      </c>
      <c r="AP1217" s="711" t="str">
        <f t="shared" si="419"/>
        <v/>
      </c>
      <c r="AQ1217" s="711" t="str">
        <f t="shared" si="420"/>
        <v>キャリアパス要件Ⅰ・Ⅱ_</v>
      </c>
      <c r="AR1217" s="662" t="str">
        <f t="shared" si="421"/>
        <v>入力済</v>
      </c>
      <c r="AS1217" s="657" t="str">
        <f t="shared" si="422"/>
        <v/>
      </c>
      <c r="AT1217" s="662" t="str">
        <f t="shared" si="423"/>
        <v>入力済</v>
      </c>
      <c r="AU1217" s="662" t="str">
        <f t="shared" si="424"/>
        <v/>
      </c>
      <c r="AV1217" s="662" t="str">
        <f t="shared" si="425"/>
        <v/>
      </c>
      <c r="AW1217" s="657" t="str">
        <f t="shared" si="426"/>
        <v/>
      </c>
      <c r="AX1217" s="657" t="str">
        <f t="shared" si="427"/>
        <v>入力済</v>
      </c>
      <c r="AY1217" s="662" t="str">
        <f>IFERROR(VLOOKUP(K1217,'【参考】数式用'!$AR$3:$AS$49,2,FALSE),"")</f>
        <v/>
      </c>
      <c r="AZ1217" s="657" t="str">
        <f t="shared" si="428"/>
        <v/>
      </c>
      <c r="BA1217" s="657" t="str">
        <f t="shared" si="429"/>
        <v>入力済</v>
      </c>
      <c r="BB1217" s="662" t="str">
        <f>IFERROR(VLOOKUP(K1217,'【参考】数式用'!$AX$3:$AY$56,2,FALSE),"")</f>
        <v/>
      </c>
      <c r="BC1217" s="657" t="str">
        <f t="shared" si="430"/>
        <v/>
      </c>
      <c r="BD1217" s="657" t="str">
        <f t="shared" si="431"/>
        <v>入力済</v>
      </c>
      <c r="BE1217" s="657" t="str">
        <f t="shared" si="432"/>
        <v/>
      </c>
      <c r="BF1217" s="657" t="str">
        <f t="shared" si="433"/>
        <v/>
      </c>
      <c r="BG1217" s="657" t="str">
        <f t="shared" si="434"/>
        <v/>
      </c>
      <c r="BH1217" s="657" t="str">
        <f t="shared" si="435"/>
        <v/>
      </c>
      <c r="BI1217" s="657" t="str">
        <f t="shared" si="436"/>
        <v/>
      </c>
      <c r="BM1217" s="681" t="e">
        <f>VLOOKUP(K1217,'【参考】数式用'!$A$2:$O$57,15,FALSE)</f>
        <v>#N/A</v>
      </c>
    </row>
    <row r="1218" spans="1:65" ht="109.9" customHeight="1">
      <c r="A1218" s="506">
        <v>1207</v>
      </c>
      <c r="B1218" s="517" t="str">
        <f>IF(基本情報入力シート!B1246="","",基本情報入力シート!B1246)</f>
        <v/>
      </c>
      <c r="C1218" s="523"/>
      <c r="D1218" s="523"/>
      <c r="E1218" s="523"/>
      <c r="F1218" s="530"/>
      <c r="G1218" s="536" t="str">
        <f>IF(基本情報入力シート!L1246="","",基本情報入力シート!L1246)</f>
        <v/>
      </c>
      <c r="H1218" s="536" t="str">
        <f>IF(基本情報入力シート!Q1246="","",基本情報入力シート!Q1246)</f>
        <v/>
      </c>
      <c r="I1218" s="536" t="str">
        <f>IF(基本情報入力シート!V1246="","",基本情報入力シート!V1246)</f>
        <v/>
      </c>
      <c r="J1218" s="536" t="str">
        <f>IF(基本情報入力シート!W1246="","",基本情報入力シート!W1246)</f>
        <v/>
      </c>
      <c r="K1218" s="536" t="str">
        <f>IF(基本情報入力シート!Z1246="","",基本情報入力シート!Z1246)</f>
        <v/>
      </c>
      <c r="L1218" s="555" t="str">
        <f>IF(基本情報入力シート!AF1246=0,"",基本情報入力シート!AF1246)</f>
        <v/>
      </c>
      <c r="M1218" s="563" t="str">
        <f>IF(AND(基本情報入力シート!AG1246="",基本情報入力シート!AG1246=""),"",基本情報入力シート!AG1246)</f>
        <v/>
      </c>
      <c r="N1218" s="570"/>
      <c r="O1218" s="575" t="str">
        <f>IFERROR(VLOOKUP(K1218,'【参考】数式用'!$A$2:$M$57,MATCH(N1218,'【参考】数式用'!$G$3:$M$3,0)+6,0),"")</f>
        <v/>
      </c>
      <c r="P1218" s="583" t="s">
        <v>549</v>
      </c>
      <c r="Q1218" s="587"/>
      <c r="R1218" s="590" t="s">
        <v>71</v>
      </c>
      <c r="S1218" s="587"/>
      <c r="T1218" s="590" t="s">
        <v>743</v>
      </c>
      <c r="U1218" s="587"/>
      <c r="V1218" s="590" t="s">
        <v>71</v>
      </c>
      <c r="W1218" s="587"/>
      <c r="X1218" s="590" t="s">
        <v>560</v>
      </c>
      <c r="Y1218" s="590" t="s">
        <v>763</v>
      </c>
      <c r="Z1218" s="589" t="str">
        <f t="shared" si="414"/>
        <v/>
      </c>
      <c r="AA1218" s="594" t="s">
        <v>127</v>
      </c>
      <c r="AB1218" s="598" t="str">
        <f t="shared" si="415"/>
        <v/>
      </c>
      <c r="AC1218" s="603" t="str">
        <f>IFERROR(ROUNDDOWN(ROUNDDOWN(ROUND(L1218*VLOOKUP(K1218,'【参考】数式用'!$A$2:$M$57,MATCH("処遇改善加算Ⅳ",'【参考】数式用'!$G$3:$M$3,0)+6,0),0)*M1218,0)*Z1218*0.5,0),"")</f>
        <v/>
      </c>
      <c r="AD1218" s="609"/>
      <c r="AE1218" s="617"/>
      <c r="AF1218" s="617"/>
      <c r="AG1218" s="623"/>
      <c r="AH1218" s="627"/>
      <c r="AI1218" s="708"/>
      <c r="AJ1218" s="634"/>
      <c r="AK1218" s="648" t="str">
        <f t="shared" si="416"/>
        <v/>
      </c>
      <c r="AL1218" s="651" t="str">
        <f t="shared" si="417"/>
        <v/>
      </c>
      <c r="AM1218" s="654"/>
      <c r="AN1218" s="657" t="str">
        <f>IFERROR(VLOOKUP(K1218,'【参考】数式用'!$A$2:$N$57,14,FALSE),"")</f>
        <v/>
      </c>
      <c r="AO1218" s="657" t="str">
        <f t="shared" si="418"/>
        <v/>
      </c>
      <c r="AP1218" s="711" t="str">
        <f t="shared" si="419"/>
        <v/>
      </c>
      <c r="AQ1218" s="711" t="str">
        <f t="shared" si="420"/>
        <v>キャリアパス要件Ⅰ・Ⅱ_</v>
      </c>
      <c r="AR1218" s="662" t="str">
        <f t="shared" si="421"/>
        <v>入力済</v>
      </c>
      <c r="AS1218" s="657" t="str">
        <f t="shared" si="422"/>
        <v/>
      </c>
      <c r="AT1218" s="662" t="str">
        <f t="shared" si="423"/>
        <v>入力済</v>
      </c>
      <c r="AU1218" s="662" t="str">
        <f t="shared" si="424"/>
        <v/>
      </c>
      <c r="AV1218" s="662" t="str">
        <f t="shared" si="425"/>
        <v/>
      </c>
      <c r="AW1218" s="657" t="str">
        <f t="shared" si="426"/>
        <v/>
      </c>
      <c r="AX1218" s="657" t="str">
        <f t="shared" si="427"/>
        <v>入力済</v>
      </c>
      <c r="AY1218" s="662" t="str">
        <f>IFERROR(VLOOKUP(K1218,'【参考】数式用'!$AR$3:$AS$49,2,FALSE),"")</f>
        <v/>
      </c>
      <c r="AZ1218" s="657" t="str">
        <f t="shared" si="428"/>
        <v/>
      </c>
      <c r="BA1218" s="657" t="str">
        <f t="shared" si="429"/>
        <v>入力済</v>
      </c>
      <c r="BB1218" s="662" t="str">
        <f>IFERROR(VLOOKUP(K1218,'【参考】数式用'!$AX$3:$AY$56,2,FALSE),"")</f>
        <v/>
      </c>
      <c r="BC1218" s="657" t="str">
        <f t="shared" si="430"/>
        <v/>
      </c>
      <c r="BD1218" s="657" t="str">
        <f t="shared" si="431"/>
        <v>入力済</v>
      </c>
      <c r="BE1218" s="657" t="str">
        <f t="shared" si="432"/>
        <v/>
      </c>
      <c r="BF1218" s="657" t="str">
        <f t="shared" si="433"/>
        <v/>
      </c>
      <c r="BG1218" s="657" t="str">
        <f t="shared" si="434"/>
        <v/>
      </c>
      <c r="BH1218" s="657" t="str">
        <f t="shared" si="435"/>
        <v/>
      </c>
      <c r="BI1218" s="657" t="str">
        <f t="shared" si="436"/>
        <v/>
      </c>
      <c r="BM1218" s="681" t="e">
        <f>VLOOKUP(K1218,'【参考】数式用'!$A$2:$O$57,15,FALSE)</f>
        <v>#N/A</v>
      </c>
    </row>
    <row r="1219" spans="1:65" ht="109.9" customHeight="1">
      <c r="A1219" s="506">
        <v>1208</v>
      </c>
      <c r="B1219" s="517" t="str">
        <f>IF(基本情報入力シート!B1247="","",基本情報入力シート!B1247)</f>
        <v/>
      </c>
      <c r="C1219" s="523"/>
      <c r="D1219" s="523"/>
      <c r="E1219" s="523"/>
      <c r="F1219" s="530"/>
      <c r="G1219" s="536" t="str">
        <f>IF(基本情報入力シート!L1247="","",基本情報入力シート!L1247)</f>
        <v/>
      </c>
      <c r="H1219" s="536" t="str">
        <f>IF(基本情報入力シート!Q1247="","",基本情報入力シート!Q1247)</f>
        <v/>
      </c>
      <c r="I1219" s="536" t="str">
        <f>IF(基本情報入力シート!V1247="","",基本情報入力シート!V1247)</f>
        <v/>
      </c>
      <c r="J1219" s="536" t="str">
        <f>IF(基本情報入力シート!W1247="","",基本情報入力シート!W1247)</f>
        <v/>
      </c>
      <c r="K1219" s="536" t="str">
        <f>IF(基本情報入力シート!Z1247="","",基本情報入力シート!Z1247)</f>
        <v/>
      </c>
      <c r="L1219" s="555" t="str">
        <f>IF(基本情報入力シート!AF1247=0,"",基本情報入力シート!AF1247)</f>
        <v/>
      </c>
      <c r="M1219" s="563" t="str">
        <f>IF(AND(基本情報入力シート!AG1247="",基本情報入力シート!AG1247=""),"",基本情報入力シート!AG1247)</f>
        <v/>
      </c>
      <c r="N1219" s="570"/>
      <c r="O1219" s="575" t="str">
        <f>IFERROR(VLOOKUP(K1219,'【参考】数式用'!$A$2:$M$57,MATCH(N1219,'【参考】数式用'!$G$3:$M$3,0)+6,0),"")</f>
        <v/>
      </c>
      <c r="P1219" s="583" t="s">
        <v>549</v>
      </c>
      <c r="Q1219" s="587"/>
      <c r="R1219" s="590" t="s">
        <v>71</v>
      </c>
      <c r="S1219" s="587"/>
      <c r="T1219" s="590" t="s">
        <v>743</v>
      </c>
      <c r="U1219" s="587"/>
      <c r="V1219" s="590" t="s">
        <v>71</v>
      </c>
      <c r="W1219" s="587"/>
      <c r="X1219" s="590" t="s">
        <v>560</v>
      </c>
      <c r="Y1219" s="590" t="s">
        <v>763</v>
      </c>
      <c r="Z1219" s="589" t="str">
        <f t="shared" si="414"/>
        <v/>
      </c>
      <c r="AA1219" s="594" t="s">
        <v>127</v>
      </c>
      <c r="AB1219" s="598" t="str">
        <f t="shared" si="415"/>
        <v/>
      </c>
      <c r="AC1219" s="603" t="str">
        <f>IFERROR(ROUNDDOWN(ROUNDDOWN(ROUND(L1219*VLOOKUP(K1219,'【参考】数式用'!$A$2:$M$57,MATCH("処遇改善加算Ⅳ",'【参考】数式用'!$G$3:$M$3,0)+6,0),0)*M1219,0)*Z1219*0.5,0),"")</f>
        <v/>
      </c>
      <c r="AD1219" s="609"/>
      <c r="AE1219" s="617"/>
      <c r="AF1219" s="617"/>
      <c r="AG1219" s="623"/>
      <c r="AH1219" s="627"/>
      <c r="AI1219" s="708"/>
      <c r="AJ1219" s="634"/>
      <c r="AK1219" s="648" t="str">
        <f t="shared" si="416"/>
        <v/>
      </c>
      <c r="AL1219" s="651" t="str">
        <f t="shared" si="417"/>
        <v/>
      </c>
      <c r="AM1219" s="654"/>
      <c r="AN1219" s="657" t="str">
        <f>IFERROR(VLOOKUP(K1219,'【参考】数式用'!$A$2:$N$57,14,FALSE),"")</f>
        <v/>
      </c>
      <c r="AO1219" s="657" t="str">
        <f t="shared" si="418"/>
        <v/>
      </c>
      <c r="AP1219" s="711" t="str">
        <f t="shared" si="419"/>
        <v/>
      </c>
      <c r="AQ1219" s="711" t="str">
        <f t="shared" si="420"/>
        <v>キャリアパス要件Ⅰ・Ⅱ_</v>
      </c>
      <c r="AR1219" s="662" t="str">
        <f t="shared" si="421"/>
        <v>入力済</v>
      </c>
      <c r="AS1219" s="657" t="str">
        <f t="shared" si="422"/>
        <v/>
      </c>
      <c r="AT1219" s="662" t="str">
        <f t="shared" si="423"/>
        <v>入力済</v>
      </c>
      <c r="AU1219" s="662" t="str">
        <f t="shared" si="424"/>
        <v/>
      </c>
      <c r="AV1219" s="662" t="str">
        <f t="shared" si="425"/>
        <v/>
      </c>
      <c r="AW1219" s="657" t="str">
        <f t="shared" si="426"/>
        <v/>
      </c>
      <c r="AX1219" s="657" t="str">
        <f t="shared" si="427"/>
        <v>入力済</v>
      </c>
      <c r="AY1219" s="662" t="str">
        <f>IFERROR(VLOOKUP(K1219,'【参考】数式用'!$AR$3:$AS$49,2,FALSE),"")</f>
        <v/>
      </c>
      <c r="AZ1219" s="657" t="str">
        <f t="shared" si="428"/>
        <v/>
      </c>
      <c r="BA1219" s="657" t="str">
        <f t="shared" si="429"/>
        <v>入力済</v>
      </c>
      <c r="BB1219" s="662" t="str">
        <f>IFERROR(VLOOKUP(K1219,'【参考】数式用'!$AX$3:$AY$56,2,FALSE),"")</f>
        <v/>
      </c>
      <c r="BC1219" s="657" t="str">
        <f t="shared" si="430"/>
        <v/>
      </c>
      <c r="BD1219" s="657" t="str">
        <f t="shared" si="431"/>
        <v>入力済</v>
      </c>
      <c r="BE1219" s="657" t="str">
        <f t="shared" si="432"/>
        <v/>
      </c>
      <c r="BF1219" s="657" t="str">
        <f t="shared" si="433"/>
        <v/>
      </c>
      <c r="BG1219" s="657" t="str">
        <f t="shared" si="434"/>
        <v/>
      </c>
      <c r="BH1219" s="657" t="str">
        <f t="shared" si="435"/>
        <v/>
      </c>
      <c r="BI1219" s="657" t="str">
        <f t="shared" si="436"/>
        <v/>
      </c>
      <c r="BM1219" s="681" t="e">
        <f>VLOOKUP(K1219,'【参考】数式用'!$A$2:$O$57,15,FALSE)</f>
        <v>#N/A</v>
      </c>
    </row>
    <row r="1220" spans="1:65" ht="109.9" customHeight="1">
      <c r="A1220" s="506">
        <v>1209</v>
      </c>
      <c r="B1220" s="517" t="str">
        <f>IF(基本情報入力シート!B1248="","",基本情報入力シート!B1248)</f>
        <v/>
      </c>
      <c r="C1220" s="523"/>
      <c r="D1220" s="523"/>
      <c r="E1220" s="523"/>
      <c r="F1220" s="530"/>
      <c r="G1220" s="536" t="str">
        <f>IF(基本情報入力シート!L1248="","",基本情報入力シート!L1248)</f>
        <v/>
      </c>
      <c r="H1220" s="536" t="str">
        <f>IF(基本情報入力シート!Q1248="","",基本情報入力シート!Q1248)</f>
        <v/>
      </c>
      <c r="I1220" s="536" t="str">
        <f>IF(基本情報入力シート!V1248="","",基本情報入力シート!V1248)</f>
        <v/>
      </c>
      <c r="J1220" s="536" t="str">
        <f>IF(基本情報入力シート!W1248="","",基本情報入力シート!W1248)</f>
        <v/>
      </c>
      <c r="K1220" s="536" t="str">
        <f>IF(基本情報入力シート!Z1248="","",基本情報入力シート!Z1248)</f>
        <v/>
      </c>
      <c r="L1220" s="555" t="str">
        <f>IF(基本情報入力シート!AF1248=0,"",基本情報入力シート!AF1248)</f>
        <v/>
      </c>
      <c r="M1220" s="563" t="str">
        <f>IF(AND(基本情報入力シート!AG1248="",基本情報入力シート!AG1248=""),"",基本情報入力シート!AG1248)</f>
        <v/>
      </c>
      <c r="N1220" s="570"/>
      <c r="O1220" s="575" t="str">
        <f>IFERROR(VLOOKUP(K1220,'【参考】数式用'!$A$2:$M$57,MATCH(N1220,'【参考】数式用'!$G$3:$M$3,0)+6,0),"")</f>
        <v/>
      </c>
      <c r="P1220" s="583" t="s">
        <v>549</v>
      </c>
      <c r="Q1220" s="587"/>
      <c r="R1220" s="590" t="s">
        <v>71</v>
      </c>
      <c r="S1220" s="587"/>
      <c r="T1220" s="590" t="s">
        <v>743</v>
      </c>
      <c r="U1220" s="587"/>
      <c r="V1220" s="590" t="s">
        <v>71</v>
      </c>
      <c r="W1220" s="587"/>
      <c r="X1220" s="590" t="s">
        <v>560</v>
      </c>
      <c r="Y1220" s="590" t="s">
        <v>763</v>
      </c>
      <c r="Z1220" s="589" t="str">
        <f t="shared" si="414"/>
        <v/>
      </c>
      <c r="AA1220" s="594" t="s">
        <v>127</v>
      </c>
      <c r="AB1220" s="598" t="str">
        <f t="shared" si="415"/>
        <v/>
      </c>
      <c r="AC1220" s="603" t="str">
        <f>IFERROR(ROUNDDOWN(ROUNDDOWN(ROUND(L1220*VLOOKUP(K1220,'【参考】数式用'!$A$2:$M$57,MATCH("処遇改善加算Ⅳ",'【参考】数式用'!$G$3:$M$3,0)+6,0),0)*M1220,0)*Z1220*0.5,0),"")</f>
        <v/>
      </c>
      <c r="AD1220" s="609"/>
      <c r="AE1220" s="617"/>
      <c r="AF1220" s="617"/>
      <c r="AG1220" s="623"/>
      <c r="AH1220" s="627"/>
      <c r="AI1220" s="708"/>
      <c r="AJ1220" s="634"/>
      <c r="AK1220" s="648" t="str">
        <f t="shared" si="416"/>
        <v/>
      </c>
      <c r="AL1220" s="651" t="str">
        <f t="shared" si="417"/>
        <v/>
      </c>
      <c r="AM1220" s="654"/>
      <c r="AN1220" s="657" t="str">
        <f>IFERROR(VLOOKUP(K1220,'【参考】数式用'!$A$2:$N$57,14,FALSE),"")</f>
        <v/>
      </c>
      <c r="AO1220" s="657" t="str">
        <f t="shared" si="418"/>
        <v/>
      </c>
      <c r="AP1220" s="711" t="str">
        <f t="shared" si="419"/>
        <v/>
      </c>
      <c r="AQ1220" s="711" t="str">
        <f t="shared" si="420"/>
        <v>キャリアパス要件Ⅰ・Ⅱ_</v>
      </c>
      <c r="AR1220" s="662" t="str">
        <f t="shared" si="421"/>
        <v>入力済</v>
      </c>
      <c r="AS1220" s="657" t="str">
        <f t="shared" si="422"/>
        <v/>
      </c>
      <c r="AT1220" s="662" t="str">
        <f t="shared" si="423"/>
        <v>入力済</v>
      </c>
      <c r="AU1220" s="662" t="str">
        <f t="shared" si="424"/>
        <v/>
      </c>
      <c r="AV1220" s="662" t="str">
        <f t="shared" si="425"/>
        <v/>
      </c>
      <c r="AW1220" s="657" t="str">
        <f t="shared" si="426"/>
        <v/>
      </c>
      <c r="AX1220" s="657" t="str">
        <f t="shared" si="427"/>
        <v>入力済</v>
      </c>
      <c r="AY1220" s="662" t="str">
        <f>IFERROR(VLOOKUP(K1220,'【参考】数式用'!$AR$3:$AS$49,2,FALSE),"")</f>
        <v/>
      </c>
      <c r="AZ1220" s="657" t="str">
        <f t="shared" si="428"/>
        <v/>
      </c>
      <c r="BA1220" s="657" t="str">
        <f t="shared" si="429"/>
        <v>入力済</v>
      </c>
      <c r="BB1220" s="662" t="str">
        <f>IFERROR(VLOOKUP(K1220,'【参考】数式用'!$AX$3:$AY$56,2,FALSE),"")</f>
        <v/>
      </c>
      <c r="BC1220" s="657" t="str">
        <f t="shared" si="430"/>
        <v/>
      </c>
      <c r="BD1220" s="657" t="str">
        <f t="shared" si="431"/>
        <v>入力済</v>
      </c>
      <c r="BE1220" s="657" t="str">
        <f t="shared" si="432"/>
        <v/>
      </c>
      <c r="BF1220" s="657" t="str">
        <f t="shared" si="433"/>
        <v/>
      </c>
      <c r="BG1220" s="657" t="str">
        <f t="shared" si="434"/>
        <v/>
      </c>
      <c r="BH1220" s="657" t="str">
        <f t="shared" si="435"/>
        <v/>
      </c>
      <c r="BI1220" s="657" t="str">
        <f t="shared" si="436"/>
        <v/>
      </c>
      <c r="BM1220" s="681" t="e">
        <f>VLOOKUP(K1220,'【参考】数式用'!$A$2:$O$57,15,FALSE)</f>
        <v>#N/A</v>
      </c>
    </row>
    <row r="1221" spans="1:65" ht="109.9" customHeight="1">
      <c r="A1221" s="506">
        <v>1210</v>
      </c>
      <c r="B1221" s="517" t="str">
        <f>IF(基本情報入力シート!B1249="","",基本情報入力シート!B1249)</f>
        <v/>
      </c>
      <c r="C1221" s="523"/>
      <c r="D1221" s="523"/>
      <c r="E1221" s="523"/>
      <c r="F1221" s="530"/>
      <c r="G1221" s="536" t="str">
        <f>IF(基本情報入力シート!L1249="","",基本情報入力シート!L1249)</f>
        <v/>
      </c>
      <c r="H1221" s="536" t="str">
        <f>IF(基本情報入力シート!Q1249="","",基本情報入力シート!Q1249)</f>
        <v/>
      </c>
      <c r="I1221" s="536" t="str">
        <f>IF(基本情報入力シート!V1249="","",基本情報入力シート!V1249)</f>
        <v/>
      </c>
      <c r="J1221" s="536" t="str">
        <f>IF(基本情報入力シート!W1249="","",基本情報入力シート!W1249)</f>
        <v/>
      </c>
      <c r="K1221" s="536" t="str">
        <f>IF(基本情報入力シート!Z1249="","",基本情報入力シート!Z1249)</f>
        <v/>
      </c>
      <c r="L1221" s="555" t="str">
        <f>IF(基本情報入力シート!AF1249=0,"",基本情報入力シート!AF1249)</f>
        <v/>
      </c>
      <c r="M1221" s="563" t="str">
        <f>IF(AND(基本情報入力シート!AG1249="",基本情報入力シート!AG1249=""),"",基本情報入力シート!AG1249)</f>
        <v/>
      </c>
      <c r="N1221" s="570"/>
      <c r="O1221" s="575" t="str">
        <f>IFERROR(VLOOKUP(K1221,'【参考】数式用'!$A$2:$M$57,MATCH(N1221,'【参考】数式用'!$G$3:$M$3,0)+6,0),"")</f>
        <v/>
      </c>
      <c r="P1221" s="583" t="s">
        <v>549</v>
      </c>
      <c r="Q1221" s="587"/>
      <c r="R1221" s="590" t="s">
        <v>71</v>
      </c>
      <c r="S1221" s="587"/>
      <c r="T1221" s="590" t="s">
        <v>743</v>
      </c>
      <c r="U1221" s="587"/>
      <c r="V1221" s="590" t="s">
        <v>71</v>
      </c>
      <c r="W1221" s="587"/>
      <c r="X1221" s="590" t="s">
        <v>560</v>
      </c>
      <c r="Y1221" s="590" t="s">
        <v>763</v>
      </c>
      <c r="Z1221" s="589" t="str">
        <f t="shared" si="414"/>
        <v/>
      </c>
      <c r="AA1221" s="594" t="s">
        <v>127</v>
      </c>
      <c r="AB1221" s="598" t="str">
        <f t="shared" si="415"/>
        <v/>
      </c>
      <c r="AC1221" s="603" t="str">
        <f>IFERROR(ROUNDDOWN(ROUNDDOWN(ROUND(L1221*VLOOKUP(K1221,'【参考】数式用'!$A$2:$M$57,MATCH("処遇改善加算Ⅳ",'【参考】数式用'!$G$3:$M$3,0)+6,0),0)*M1221,0)*Z1221*0.5,0),"")</f>
        <v/>
      </c>
      <c r="AD1221" s="609"/>
      <c r="AE1221" s="617"/>
      <c r="AF1221" s="617"/>
      <c r="AG1221" s="623"/>
      <c r="AH1221" s="627"/>
      <c r="AI1221" s="708"/>
      <c r="AJ1221" s="634"/>
      <c r="AK1221" s="648" t="str">
        <f t="shared" si="416"/>
        <v/>
      </c>
      <c r="AL1221" s="651" t="str">
        <f t="shared" si="417"/>
        <v/>
      </c>
      <c r="AM1221" s="654"/>
      <c r="AN1221" s="657" t="str">
        <f>IFERROR(VLOOKUP(K1221,'【参考】数式用'!$A$2:$N$57,14,FALSE),"")</f>
        <v/>
      </c>
      <c r="AO1221" s="657" t="str">
        <f t="shared" si="418"/>
        <v/>
      </c>
      <c r="AP1221" s="711" t="str">
        <f t="shared" si="419"/>
        <v/>
      </c>
      <c r="AQ1221" s="711" t="str">
        <f t="shared" si="420"/>
        <v>キャリアパス要件Ⅰ・Ⅱ_</v>
      </c>
      <c r="AR1221" s="662" t="str">
        <f t="shared" si="421"/>
        <v>入力済</v>
      </c>
      <c r="AS1221" s="657" t="str">
        <f t="shared" si="422"/>
        <v/>
      </c>
      <c r="AT1221" s="662" t="str">
        <f t="shared" si="423"/>
        <v>入力済</v>
      </c>
      <c r="AU1221" s="662" t="str">
        <f t="shared" si="424"/>
        <v/>
      </c>
      <c r="AV1221" s="662" t="str">
        <f t="shared" si="425"/>
        <v/>
      </c>
      <c r="AW1221" s="657" t="str">
        <f t="shared" si="426"/>
        <v/>
      </c>
      <c r="AX1221" s="657" t="str">
        <f t="shared" si="427"/>
        <v>入力済</v>
      </c>
      <c r="AY1221" s="662" t="str">
        <f>IFERROR(VLOOKUP(K1221,'【参考】数式用'!$AR$3:$AS$49,2,FALSE),"")</f>
        <v/>
      </c>
      <c r="AZ1221" s="657" t="str">
        <f t="shared" si="428"/>
        <v/>
      </c>
      <c r="BA1221" s="657" t="str">
        <f t="shared" si="429"/>
        <v>入力済</v>
      </c>
      <c r="BB1221" s="662" t="str">
        <f>IFERROR(VLOOKUP(K1221,'【参考】数式用'!$AX$3:$AY$56,2,FALSE),"")</f>
        <v/>
      </c>
      <c r="BC1221" s="657" t="str">
        <f t="shared" si="430"/>
        <v/>
      </c>
      <c r="BD1221" s="657" t="str">
        <f t="shared" si="431"/>
        <v>入力済</v>
      </c>
      <c r="BE1221" s="657" t="str">
        <f t="shared" si="432"/>
        <v/>
      </c>
      <c r="BF1221" s="657" t="str">
        <f t="shared" si="433"/>
        <v/>
      </c>
      <c r="BG1221" s="657" t="str">
        <f t="shared" si="434"/>
        <v/>
      </c>
      <c r="BH1221" s="657" t="str">
        <f t="shared" si="435"/>
        <v/>
      </c>
      <c r="BI1221" s="657" t="str">
        <f t="shared" si="436"/>
        <v/>
      </c>
      <c r="BM1221" s="681" t="e">
        <f>VLOOKUP(K1221,'【参考】数式用'!$A$2:$O$57,15,FALSE)</f>
        <v>#N/A</v>
      </c>
    </row>
    <row r="1222" spans="1:65" ht="109.9" customHeight="1">
      <c r="A1222" s="506">
        <v>1211</v>
      </c>
      <c r="B1222" s="517" t="str">
        <f>IF(基本情報入力シート!B1250="","",基本情報入力シート!B1250)</f>
        <v/>
      </c>
      <c r="C1222" s="523"/>
      <c r="D1222" s="523"/>
      <c r="E1222" s="523"/>
      <c r="F1222" s="530"/>
      <c r="G1222" s="536" t="str">
        <f>IF(基本情報入力シート!L1250="","",基本情報入力シート!L1250)</f>
        <v/>
      </c>
      <c r="H1222" s="536" t="str">
        <f>IF(基本情報入力シート!Q1250="","",基本情報入力シート!Q1250)</f>
        <v/>
      </c>
      <c r="I1222" s="536" t="str">
        <f>IF(基本情報入力シート!V1250="","",基本情報入力シート!V1250)</f>
        <v/>
      </c>
      <c r="J1222" s="536" t="str">
        <f>IF(基本情報入力シート!W1250="","",基本情報入力シート!W1250)</f>
        <v/>
      </c>
      <c r="K1222" s="536" t="str">
        <f>IF(基本情報入力シート!Z1250="","",基本情報入力シート!Z1250)</f>
        <v/>
      </c>
      <c r="L1222" s="555" t="str">
        <f>IF(基本情報入力シート!AF1250=0,"",基本情報入力シート!AF1250)</f>
        <v/>
      </c>
      <c r="M1222" s="563" t="str">
        <f>IF(AND(基本情報入力シート!AG1250="",基本情報入力シート!AG1250=""),"",基本情報入力シート!AG1250)</f>
        <v/>
      </c>
      <c r="N1222" s="570"/>
      <c r="O1222" s="575" t="str">
        <f>IFERROR(VLOOKUP(K1222,'【参考】数式用'!$A$2:$M$57,MATCH(N1222,'【参考】数式用'!$G$3:$M$3,0)+6,0),"")</f>
        <v/>
      </c>
      <c r="P1222" s="583" t="s">
        <v>549</v>
      </c>
      <c r="Q1222" s="587"/>
      <c r="R1222" s="590" t="s">
        <v>71</v>
      </c>
      <c r="S1222" s="587"/>
      <c r="T1222" s="590" t="s">
        <v>743</v>
      </c>
      <c r="U1222" s="587"/>
      <c r="V1222" s="590" t="s">
        <v>71</v>
      </c>
      <c r="W1222" s="587"/>
      <c r="X1222" s="590" t="s">
        <v>560</v>
      </c>
      <c r="Y1222" s="590" t="s">
        <v>763</v>
      </c>
      <c r="Z1222" s="589" t="str">
        <f t="shared" si="414"/>
        <v/>
      </c>
      <c r="AA1222" s="594" t="s">
        <v>127</v>
      </c>
      <c r="AB1222" s="598" t="str">
        <f t="shared" si="415"/>
        <v/>
      </c>
      <c r="AC1222" s="603" t="str">
        <f>IFERROR(ROUNDDOWN(ROUNDDOWN(ROUND(L1222*VLOOKUP(K1222,'【参考】数式用'!$A$2:$M$57,MATCH("処遇改善加算Ⅳ",'【参考】数式用'!$G$3:$M$3,0)+6,0),0)*M1222,0)*Z1222*0.5,0),"")</f>
        <v/>
      </c>
      <c r="AD1222" s="609"/>
      <c r="AE1222" s="617"/>
      <c r="AF1222" s="617"/>
      <c r="AG1222" s="623"/>
      <c r="AH1222" s="627"/>
      <c r="AI1222" s="708"/>
      <c r="AJ1222" s="634"/>
      <c r="AK1222" s="648" t="str">
        <f t="shared" si="416"/>
        <v/>
      </c>
      <c r="AL1222" s="651" t="str">
        <f t="shared" si="417"/>
        <v/>
      </c>
      <c r="AM1222" s="654"/>
      <c r="AN1222" s="657" t="str">
        <f>IFERROR(VLOOKUP(K1222,'【参考】数式用'!$A$2:$N$57,14,FALSE),"")</f>
        <v/>
      </c>
      <c r="AO1222" s="657" t="str">
        <f t="shared" si="418"/>
        <v/>
      </c>
      <c r="AP1222" s="711" t="str">
        <f t="shared" si="419"/>
        <v/>
      </c>
      <c r="AQ1222" s="711" t="str">
        <f t="shared" si="420"/>
        <v>キャリアパス要件Ⅰ・Ⅱ_</v>
      </c>
      <c r="AR1222" s="662" t="str">
        <f t="shared" si="421"/>
        <v>入力済</v>
      </c>
      <c r="AS1222" s="657" t="str">
        <f t="shared" si="422"/>
        <v/>
      </c>
      <c r="AT1222" s="662" t="str">
        <f t="shared" si="423"/>
        <v>入力済</v>
      </c>
      <c r="AU1222" s="662" t="str">
        <f t="shared" si="424"/>
        <v/>
      </c>
      <c r="AV1222" s="662" t="str">
        <f t="shared" si="425"/>
        <v/>
      </c>
      <c r="AW1222" s="657" t="str">
        <f t="shared" si="426"/>
        <v/>
      </c>
      <c r="AX1222" s="657" t="str">
        <f t="shared" si="427"/>
        <v>入力済</v>
      </c>
      <c r="AY1222" s="662" t="str">
        <f>IFERROR(VLOOKUP(K1222,'【参考】数式用'!$AR$3:$AS$49,2,FALSE),"")</f>
        <v/>
      </c>
      <c r="AZ1222" s="657" t="str">
        <f t="shared" si="428"/>
        <v/>
      </c>
      <c r="BA1222" s="657" t="str">
        <f t="shared" si="429"/>
        <v>入力済</v>
      </c>
      <c r="BB1222" s="662" t="str">
        <f>IFERROR(VLOOKUP(K1222,'【参考】数式用'!$AX$3:$AY$56,2,FALSE),"")</f>
        <v/>
      </c>
      <c r="BC1222" s="657" t="str">
        <f t="shared" si="430"/>
        <v/>
      </c>
      <c r="BD1222" s="657" t="str">
        <f t="shared" si="431"/>
        <v>入力済</v>
      </c>
      <c r="BE1222" s="657" t="str">
        <f t="shared" si="432"/>
        <v/>
      </c>
      <c r="BF1222" s="657" t="str">
        <f t="shared" si="433"/>
        <v/>
      </c>
      <c r="BG1222" s="657" t="str">
        <f t="shared" si="434"/>
        <v/>
      </c>
      <c r="BH1222" s="657" t="str">
        <f t="shared" si="435"/>
        <v/>
      </c>
      <c r="BI1222" s="657" t="str">
        <f t="shared" si="436"/>
        <v/>
      </c>
      <c r="BM1222" s="681" t="e">
        <f>VLOOKUP(K1222,'【参考】数式用'!$A$2:$O$57,15,FALSE)</f>
        <v>#N/A</v>
      </c>
    </row>
    <row r="1223" spans="1:65" ht="109.9" customHeight="1">
      <c r="A1223" s="506">
        <v>1212</v>
      </c>
      <c r="B1223" s="517" t="str">
        <f>IF(基本情報入力シート!B1251="","",基本情報入力シート!B1251)</f>
        <v/>
      </c>
      <c r="C1223" s="523"/>
      <c r="D1223" s="523"/>
      <c r="E1223" s="523"/>
      <c r="F1223" s="530"/>
      <c r="G1223" s="536" t="str">
        <f>IF(基本情報入力シート!L1251="","",基本情報入力シート!L1251)</f>
        <v/>
      </c>
      <c r="H1223" s="536" t="str">
        <f>IF(基本情報入力シート!Q1251="","",基本情報入力シート!Q1251)</f>
        <v/>
      </c>
      <c r="I1223" s="536" t="str">
        <f>IF(基本情報入力シート!V1251="","",基本情報入力シート!V1251)</f>
        <v/>
      </c>
      <c r="J1223" s="536" t="str">
        <f>IF(基本情報入力シート!W1251="","",基本情報入力シート!W1251)</f>
        <v/>
      </c>
      <c r="K1223" s="536" t="str">
        <f>IF(基本情報入力シート!Z1251="","",基本情報入力シート!Z1251)</f>
        <v/>
      </c>
      <c r="L1223" s="555" t="str">
        <f>IF(基本情報入力シート!AF1251=0,"",基本情報入力シート!AF1251)</f>
        <v/>
      </c>
      <c r="M1223" s="563" t="str">
        <f>IF(AND(基本情報入力シート!AG1251="",基本情報入力シート!AG1251=""),"",基本情報入力シート!AG1251)</f>
        <v/>
      </c>
      <c r="N1223" s="570"/>
      <c r="O1223" s="575" t="str">
        <f>IFERROR(VLOOKUP(K1223,'【参考】数式用'!$A$2:$M$57,MATCH(N1223,'【参考】数式用'!$G$3:$M$3,0)+6,0),"")</f>
        <v/>
      </c>
      <c r="P1223" s="583" t="s">
        <v>549</v>
      </c>
      <c r="Q1223" s="587"/>
      <c r="R1223" s="590" t="s">
        <v>71</v>
      </c>
      <c r="S1223" s="587"/>
      <c r="T1223" s="590" t="s">
        <v>743</v>
      </c>
      <c r="U1223" s="587"/>
      <c r="V1223" s="590" t="s">
        <v>71</v>
      </c>
      <c r="W1223" s="587"/>
      <c r="X1223" s="590" t="s">
        <v>560</v>
      </c>
      <c r="Y1223" s="590" t="s">
        <v>763</v>
      </c>
      <c r="Z1223" s="589" t="str">
        <f t="shared" si="414"/>
        <v/>
      </c>
      <c r="AA1223" s="594" t="s">
        <v>127</v>
      </c>
      <c r="AB1223" s="598" t="str">
        <f t="shared" si="415"/>
        <v/>
      </c>
      <c r="AC1223" s="603" t="str">
        <f>IFERROR(ROUNDDOWN(ROUNDDOWN(ROUND(L1223*VLOOKUP(K1223,'【参考】数式用'!$A$2:$M$57,MATCH("処遇改善加算Ⅳ",'【参考】数式用'!$G$3:$M$3,0)+6,0),0)*M1223,0)*Z1223*0.5,0),"")</f>
        <v/>
      </c>
      <c r="AD1223" s="609"/>
      <c r="AE1223" s="617"/>
      <c r="AF1223" s="617"/>
      <c r="AG1223" s="623"/>
      <c r="AH1223" s="627"/>
      <c r="AI1223" s="708"/>
      <c r="AJ1223" s="634"/>
      <c r="AK1223" s="648" t="str">
        <f t="shared" si="416"/>
        <v/>
      </c>
      <c r="AL1223" s="651" t="str">
        <f t="shared" si="417"/>
        <v/>
      </c>
      <c r="AM1223" s="654"/>
      <c r="AN1223" s="657" t="str">
        <f>IFERROR(VLOOKUP(K1223,'【参考】数式用'!$A$2:$N$57,14,FALSE),"")</f>
        <v/>
      </c>
      <c r="AO1223" s="657" t="str">
        <f t="shared" si="418"/>
        <v/>
      </c>
      <c r="AP1223" s="711" t="str">
        <f t="shared" si="419"/>
        <v/>
      </c>
      <c r="AQ1223" s="711" t="str">
        <f t="shared" si="420"/>
        <v>キャリアパス要件Ⅰ・Ⅱ_</v>
      </c>
      <c r="AR1223" s="662" t="str">
        <f t="shared" si="421"/>
        <v>入力済</v>
      </c>
      <c r="AS1223" s="657" t="str">
        <f t="shared" si="422"/>
        <v/>
      </c>
      <c r="AT1223" s="662" t="str">
        <f t="shared" si="423"/>
        <v>入力済</v>
      </c>
      <c r="AU1223" s="662" t="str">
        <f t="shared" si="424"/>
        <v/>
      </c>
      <c r="AV1223" s="662" t="str">
        <f t="shared" si="425"/>
        <v/>
      </c>
      <c r="AW1223" s="657" t="str">
        <f t="shared" si="426"/>
        <v/>
      </c>
      <c r="AX1223" s="657" t="str">
        <f t="shared" si="427"/>
        <v>入力済</v>
      </c>
      <c r="AY1223" s="662" t="str">
        <f>IFERROR(VLOOKUP(K1223,'【参考】数式用'!$AR$3:$AS$49,2,FALSE),"")</f>
        <v/>
      </c>
      <c r="AZ1223" s="657" t="str">
        <f t="shared" si="428"/>
        <v/>
      </c>
      <c r="BA1223" s="657" t="str">
        <f t="shared" si="429"/>
        <v>入力済</v>
      </c>
      <c r="BB1223" s="662" t="str">
        <f>IFERROR(VLOOKUP(K1223,'【参考】数式用'!$AX$3:$AY$56,2,FALSE),"")</f>
        <v/>
      </c>
      <c r="BC1223" s="657" t="str">
        <f t="shared" si="430"/>
        <v/>
      </c>
      <c r="BD1223" s="657" t="str">
        <f t="shared" si="431"/>
        <v>入力済</v>
      </c>
      <c r="BE1223" s="657" t="str">
        <f t="shared" si="432"/>
        <v/>
      </c>
      <c r="BF1223" s="657" t="str">
        <f t="shared" si="433"/>
        <v/>
      </c>
      <c r="BG1223" s="657" t="str">
        <f t="shared" si="434"/>
        <v/>
      </c>
      <c r="BH1223" s="657" t="str">
        <f t="shared" si="435"/>
        <v/>
      </c>
      <c r="BI1223" s="657" t="str">
        <f t="shared" si="436"/>
        <v/>
      </c>
      <c r="BM1223" s="681" t="e">
        <f>VLOOKUP(K1223,'【参考】数式用'!$A$2:$O$57,15,FALSE)</f>
        <v>#N/A</v>
      </c>
    </row>
    <row r="1224" spans="1:65" ht="109.9" customHeight="1">
      <c r="A1224" s="506">
        <v>1213</v>
      </c>
      <c r="B1224" s="517" t="str">
        <f>IF(基本情報入力シート!B1252="","",基本情報入力シート!B1252)</f>
        <v/>
      </c>
      <c r="C1224" s="523"/>
      <c r="D1224" s="523"/>
      <c r="E1224" s="523"/>
      <c r="F1224" s="530"/>
      <c r="G1224" s="536" t="str">
        <f>IF(基本情報入力シート!L1252="","",基本情報入力シート!L1252)</f>
        <v/>
      </c>
      <c r="H1224" s="536" t="str">
        <f>IF(基本情報入力シート!Q1252="","",基本情報入力シート!Q1252)</f>
        <v/>
      </c>
      <c r="I1224" s="536" t="str">
        <f>IF(基本情報入力シート!V1252="","",基本情報入力シート!V1252)</f>
        <v/>
      </c>
      <c r="J1224" s="536" t="str">
        <f>IF(基本情報入力シート!W1252="","",基本情報入力シート!W1252)</f>
        <v/>
      </c>
      <c r="K1224" s="536" t="str">
        <f>IF(基本情報入力シート!Z1252="","",基本情報入力シート!Z1252)</f>
        <v/>
      </c>
      <c r="L1224" s="555" t="str">
        <f>IF(基本情報入力シート!AF1252=0,"",基本情報入力シート!AF1252)</f>
        <v/>
      </c>
      <c r="M1224" s="563" t="str">
        <f>IF(AND(基本情報入力シート!AG1252="",基本情報入力シート!AG1252=""),"",基本情報入力シート!AG1252)</f>
        <v/>
      </c>
      <c r="N1224" s="570"/>
      <c r="O1224" s="575" t="str">
        <f>IFERROR(VLOOKUP(K1224,'【参考】数式用'!$A$2:$M$57,MATCH(N1224,'【参考】数式用'!$G$3:$M$3,0)+6,0),"")</f>
        <v/>
      </c>
      <c r="P1224" s="583" t="s">
        <v>549</v>
      </c>
      <c r="Q1224" s="587"/>
      <c r="R1224" s="590" t="s">
        <v>71</v>
      </c>
      <c r="S1224" s="587"/>
      <c r="T1224" s="590" t="s">
        <v>743</v>
      </c>
      <c r="U1224" s="587"/>
      <c r="V1224" s="590" t="s">
        <v>71</v>
      </c>
      <c r="W1224" s="587"/>
      <c r="X1224" s="590" t="s">
        <v>560</v>
      </c>
      <c r="Y1224" s="590" t="s">
        <v>763</v>
      </c>
      <c r="Z1224" s="589" t="str">
        <f t="shared" si="414"/>
        <v/>
      </c>
      <c r="AA1224" s="594" t="s">
        <v>127</v>
      </c>
      <c r="AB1224" s="598" t="str">
        <f t="shared" si="415"/>
        <v/>
      </c>
      <c r="AC1224" s="603" t="str">
        <f>IFERROR(ROUNDDOWN(ROUNDDOWN(ROUND(L1224*VLOOKUP(K1224,'【参考】数式用'!$A$2:$M$57,MATCH("処遇改善加算Ⅳ",'【参考】数式用'!$G$3:$M$3,0)+6,0),0)*M1224,0)*Z1224*0.5,0),"")</f>
        <v/>
      </c>
      <c r="AD1224" s="609"/>
      <c r="AE1224" s="617"/>
      <c r="AF1224" s="617"/>
      <c r="AG1224" s="623"/>
      <c r="AH1224" s="627"/>
      <c r="AI1224" s="708"/>
      <c r="AJ1224" s="634"/>
      <c r="AK1224" s="648" t="str">
        <f t="shared" si="416"/>
        <v/>
      </c>
      <c r="AL1224" s="651" t="str">
        <f t="shared" si="417"/>
        <v/>
      </c>
      <c r="AM1224" s="654"/>
      <c r="AN1224" s="657" t="str">
        <f>IFERROR(VLOOKUP(K1224,'【参考】数式用'!$A$2:$N$57,14,FALSE),"")</f>
        <v/>
      </c>
      <c r="AO1224" s="657" t="str">
        <f t="shared" si="418"/>
        <v/>
      </c>
      <c r="AP1224" s="711" t="str">
        <f t="shared" si="419"/>
        <v/>
      </c>
      <c r="AQ1224" s="711" t="str">
        <f t="shared" si="420"/>
        <v>キャリアパス要件Ⅰ・Ⅱ_</v>
      </c>
      <c r="AR1224" s="662" t="str">
        <f t="shared" si="421"/>
        <v>入力済</v>
      </c>
      <c r="AS1224" s="657" t="str">
        <f t="shared" si="422"/>
        <v/>
      </c>
      <c r="AT1224" s="662" t="str">
        <f t="shared" si="423"/>
        <v>入力済</v>
      </c>
      <c r="AU1224" s="662" t="str">
        <f t="shared" si="424"/>
        <v/>
      </c>
      <c r="AV1224" s="662" t="str">
        <f t="shared" si="425"/>
        <v/>
      </c>
      <c r="AW1224" s="657" t="str">
        <f t="shared" si="426"/>
        <v/>
      </c>
      <c r="AX1224" s="657" t="str">
        <f t="shared" si="427"/>
        <v>入力済</v>
      </c>
      <c r="AY1224" s="662" t="str">
        <f>IFERROR(VLOOKUP(K1224,'【参考】数式用'!$AR$3:$AS$49,2,FALSE),"")</f>
        <v/>
      </c>
      <c r="AZ1224" s="657" t="str">
        <f t="shared" si="428"/>
        <v/>
      </c>
      <c r="BA1224" s="657" t="str">
        <f t="shared" si="429"/>
        <v>入力済</v>
      </c>
      <c r="BB1224" s="662" t="str">
        <f>IFERROR(VLOOKUP(K1224,'【参考】数式用'!$AX$3:$AY$56,2,FALSE),"")</f>
        <v/>
      </c>
      <c r="BC1224" s="657" t="str">
        <f t="shared" si="430"/>
        <v/>
      </c>
      <c r="BD1224" s="657" t="str">
        <f t="shared" si="431"/>
        <v>入力済</v>
      </c>
      <c r="BE1224" s="657" t="str">
        <f t="shared" si="432"/>
        <v/>
      </c>
      <c r="BF1224" s="657" t="str">
        <f t="shared" si="433"/>
        <v/>
      </c>
      <c r="BG1224" s="657" t="str">
        <f t="shared" si="434"/>
        <v/>
      </c>
      <c r="BH1224" s="657" t="str">
        <f t="shared" si="435"/>
        <v/>
      </c>
      <c r="BI1224" s="657" t="str">
        <f t="shared" si="436"/>
        <v/>
      </c>
      <c r="BM1224" s="681" t="e">
        <f>VLOOKUP(K1224,'【参考】数式用'!$A$2:$O$57,15,FALSE)</f>
        <v>#N/A</v>
      </c>
    </row>
    <row r="1225" spans="1:65" ht="109.9" customHeight="1">
      <c r="A1225" s="506">
        <v>1214</v>
      </c>
      <c r="B1225" s="517" t="str">
        <f>IF(基本情報入力シート!B1253="","",基本情報入力シート!B1253)</f>
        <v/>
      </c>
      <c r="C1225" s="523"/>
      <c r="D1225" s="523"/>
      <c r="E1225" s="523"/>
      <c r="F1225" s="530"/>
      <c r="G1225" s="536" t="str">
        <f>IF(基本情報入力シート!L1253="","",基本情報入力シート!L1253)</f>
        <v/>
      </c>
      <c r="H1225" s="536" t="str">
        <f>IF(基本情報入力シート!Q1253="","",基本情報入力シート!Q1253)</f>
        <v/>
      </c>
      <c r="I1225" s="536" t="str">
        <f>IF(基本情報入力シート!V1253="","",基本情報入力シート!V1253)</f>
        <v/>
      </c>
      <c r="J1225" s="536" t="str">
        <f>IF(基本情報入力シート!W1253="","",基本情報入力シート!W1253)</f>
        <v/>
      </c>
      <c r="K1225" s="536" t="str">
        <f>IF(基本情報入力シート!Z1253="","",基本情報入力シート!Z1253)</f>
        <v/>
      </c>
      <c r="L1225" s="555" t="str">
        <f>IF(基本情報入力シート!AF1253=0,"",基本情報入力シート!AF1253)</f>
        <v/>
      </c>
      <c r="M1225" s="563" t="str">
        <f>IF(AND(基本情報入力シート!AG1253="",基本情報入力シート!AG1253=""),"",基本情報入力シート!AG1253)</f>
        <v/>
      </c>
      <c r="N1225" s="570"/>
      <c r="O1225" s="575" t="str">
        <f>IFERROR(VLOOKUP(K1225,'【参考】数式用'!$A$2:$M$57,MATCH(N1225,'【参考】数式用'!$G$3:$M$3,0)+6,0),"")</f>
        <v/>
      </c>
      <c r="P1225" s="583" t="s">
        <v>549</v>
      </c>
      <c r="Q1225" s="587"/>
      <c r="R1225" s="590" t="s">
        <v>71</v>
      </c>
      <c r="S1225" s="587"/>
      <c r="T1225" s="590" t="s">
        <v>743</v>
      </c>
      <c r="U1225" s="587"/>
      <c r="V1225" s="590" t="s">
        <v>71</v>
      </c>
      <c r="W1225" s="587"/>
      <c r="X1225" s="590" t="s">
        <v>560</v>
      </c>
      <c r="Y1225" s="590" t="s">
        <v>763</v>
      </c>
      <c r="Z1225" s="589" t="str">
        <f t="shared" si="414"/>
        <v/>
      </c>
      <c r="AA1225" s="594" t="s">
        <v>127</v>
      </c>
      <c r="AB1225" s="598" t="str">
        <f t="shared" si="415"/>
        <v/>
      </c>
      <c r="AC1225" s="603" t="str">
        <f>IFERROR(ROUNDDOWN(ROUNDDOWN(ROUND(L1225*VLOOKUP(K1225,'【参考】数式用'!$A$2:$M$57,MATCH("処遇改善加算Ⅳ",'【参考】数式用'!$G$3:$M$3,0)+6,0),0)*M1225,0)*Z1225*0.5,0),"")</f>
        <v/>
      </c>
      <c r="AD1225" s="609"/>
      <c r="AE1225" s="617"/>
      <c r="AF1225" s="617"/>
      <c r="AG1225" s="623"/>
      <c r="AH1225" s="627"/>
      <c r="AI1225" s="708"/>
      <c r="AJ1225" s="634"/>
      <c r="AK1225" s="648" t="str">
        <f t="shared" si="416"/>
        <v/>
      </c>
      <c r="AL1225" s="651" t="str">
        <f t="shared" si="417"/>
        <v/>
      </c>
      <c r="AM1225" s="654"/>
      <c r="AN1225" s="657" t="str">
        <f>IFERROR(VLOOKUP(K1225,'【参考】数式用'!$A$2:$N$57,14,FALSE),"")</f>
        <v/>
      </c>
      <c r="AO1225" s="657" t="str">
        <f t="shared" si="418"/>
        <v/>
      </c>
      <c r="AP1225" s="711" t="str">
        <f t="shared" si="419"/>
        <v/>
      </c>
      <c r="AQ1225" s="711" t="str">
        <f t="shared" si="420"/>
        <v>キャリアパス要件Ⅰ・Ⅱ_</v>
      </c>
      <c r="AR1225" s="662" t="str">
        <f t="shared" si="421"/>
        <v>入力済</v>
      </c>
      <c r="AS1225" s="657" t="str">
        <f t="shared" si="422"/>
        <v/>
      </c>
      <c r="AT1225" s="662" t="str">
        <f t="shared" si="423"/>
        <v>入力済</v>
      </c>
      <c r="AU1225" s="662" t="str">
        <f t="shared" si="424"/>
        <v/>
      </c>
      <c r="AV1225" s="662" t="str">
        <f t="shared" si="425"/>
        <v/>
      </c>
      <c r="AW1225" s="657" t="str">
        <f t="shared" si="426"/>
        <v/>
      </c>
      <c r="AX1225" s="657" t="str">
        <f t="shared" si="427"/>
        <v>入力済</v>
      </c>
      <c r="AY1225" s="662" t="str">
        <f>IFERROR(VLOOKUP(K1225,'【参考】数式用'!$AR$3:$AS$49,2,FALSE),"")</f>
        <v/>
      </c>
      <c r="AZ1225" s="657" t="str">
        <f t="shared" si="428"/>
        <v/>
      </c>
      <c r="BA1225" s="657" t="str">
        <f t="shared" si="429"/>
        <v>入力済</v>
      </c>
      <c r="BB1225" s="662" t="str">
        <f>IFERROR(VLOOKUP(K1225,'【参考】数式用'!$AX$3:$AY$56,2,FALSE),"")</f>
        <v/>
      </c>
      <c r="BC1225" s="657" t="str">
        <f t="shared" si="430"/>
        <v/>
      </c>
      <c r="BD1225" s="657" t="str">
        <f t="shared" si="431"/>
        <v>入力済</v>
      </c>
      <c r="BE1225" s="657" t="str">
        <f t="shared" si="432"/>
        <v/>
      </c>
      <c r="BF1225" s="657" t="str">
        <f t="shared" si="433"/>
        <v/>
      </c>
      <c r="BG1225" s="657" t="str">
        <f t="shared" si="434"/>
        <v/>
      </c>
      <c r="BH1225" s="657" t="str">
        <f t="shared" si="435"/>
        <v/>
      </c>
      <c r="BI1225" s="657" t="str">
        <f t="shared" si="436"/>
        <v/>
      </c>
      <c r="BM1225" s="681" t="e">
        <f>VLOOKUP(K1225,'【参考】数式用'!$A$2:$O$57,15,FALSE)</f>
        <v>#N/A</v>
      </c>
    </row>
    <row r="1226" spans="1:65" ht="109.9" customHeight="1">
      <c r="A1226" s="506">
        <v>1215</v>
      </c>
      <c r="B1226" s="517" t="str">
        <f>IF(基本情報入力シート!B1254="","",基本情報入力シート!B1254)</f>
        <v/>
      </c>
      <c r="C1226" s="523"/>
      <c r="D1226" s="523"/>
      <c r="E1226" s="523"/>
      <c r="F1226" s="530"/>
      <c r="G1226" s="536" t="str">
        <f>IF(基本情報入力シート!L1254="","",基本情報入力シート!L1254)</f>
        <v/>
      </c>
      <c r="H1226" s="536" t="str">
        <f>IF(基本情報入力シート!Q1254="","",基本情報入力シート!Q1254)</f>
        <v/>
      </c>
      <c r="I1226" s="536" t="str">
        <f>IF(基本情報入力シート!V1254="","",基本情報入力シート!V1254)</f>
        <v/>
      </c>
      <c r="J1226" s="536" t="str">
        <f>IF(基本情報入力シート!W1254="","",基本情報入力シート!W1254)</f>
        <v/>
      </c>
      <c r="K1226" s="536" t="str">
        <f>IF(基本情報入力シート!Z1254="","",基本情報入力シート!Z1254)</f>
        <v/>
      </c>
      <c r="L1226" s="555" t="str">
        <f>IF(基本情報入力シート!AF1254=0,"",基本情報入力シート!AF1254)</f>
        <v/>
      </c>
      <c r="M1226" s="563" t="str">
        <f>IF(AND(基本情報入力シート!AG1254="",基本情報入力シート!AG1254=""),"",基本情報入力シート!AG1254)</f>
        <v/>
      </c>
      <c r="N1226" s="570"/>
      <c r="O1226" s="575" t="str">
        <f>IFERROR(VLOOKUP(K1226,'【参考】数式用'!$A$2:$M$57,MATCH(N1226,'【参考】数式用'!$G$3:$M$3,0)+6,0),"")</f>
        <v/>
      </c>
      <c r="P1226" s="583" t="s">
        <v>549</v>
      </c>
      <c r="Q1226" s="587"/>
      <c r="R1226" s="590" t="s">
        <v>71</v>
      </c>
      <c r="S1226" s="587"/>
      <c r="T1226" s="590" t="s">
        <v>743</v>
      </c>
      <c r="U1226" s="587"/>
      <c r="V1226" s="590" t="s">
        <v>71</v>
      </c>
      <c r="W1226" s="587"/>
      <c r="X1226" s="590" t="s">
        <v>560</v>
      </c>
      <c r="Y1226" s="590" t="s">
        <v>763</v>
      </c>
      <c r="Z1226" s="589" t="str">
        <f t="shared" si="414"/>
        <v/>
      </c>
      <c r="AA1226" s="594" t="s">
        <v>127</v>
      </c>
      <c r="AB1226" s="598" t="str">
        <f t="shared" si="415"/>
        <v/>
      </c>
      <c r="AC1226" s="603" t="str">
        <f>IFERROR(ROUNDDOWN(ROUNDDOWN(ROUND(L1226*VLOOKUP(K1226,'【参考】数式用'!$A$2:$M$57,MATCH("処遇改善加算Ⅳ",'【参考】数式用'!$G$3:$M$3,0)+6,0),0)*M1226,0)*Z1226*0.5,0),"")</f>
        <v/>
      </c>
      <c r="AD1226" s="609"/>
      <c r="AE1226" s="617"/>
      <c r="AF1226" s="617"/>
      <c r="AG1226" s="623"/>
      <c r="AH1226" s="627"/>
      <c r="AI1226" s="708"/>
      <c r="AJ1226" s="634"/>
      <c r="AK1226" s="648" t="str">
        <f t="shared" si="416"/>
        <v/>
      </c>
      <c r="AL1226" s="651" t="str">
        <f t="shared" si="417"/>
        <v/>
      </c>
      <c r="AM1226" s="654"/>
      <c r="AN1226" s="657" t="str">
        <f>IFERROR(VLOOKUP(K1226,'【参考】数式用'!$A$2:$N$57,14,FALSE),"")</f>
        <v/>
      </c>
      <c r="AO1226" s="657" t="str">
        <f t="shared" si="418"/>
        <v/>
      </c>
      <c r="AP1226" s="711" t="str">
        <f t="shared" si="419"/>
        <v/>
      </c>
      <c r="AQ1226" s="711" t="str">
        <f t="shared" si="420"/>
        <v>キャリアパス要件Ⅰ・Ⅱ_</v>
      </c>
      <c r="AR1226" s="662" t="str">
        <f t="shared" si="421"/>
        <v>入力済</v>
      </c>
      <c r="AS1226" s="657" t="str">
        <f t="shared" si="422"/>
        <v/>
      </c>
      <c r="AT1226" s="662" t="str">
        <f t="shared" si="423"/>
        <v>入力済</v>
      </c>
      <c r="AU1226" s="662" t="str">
        <f t="shared" si="424"/>
        <v/>
      </c>
      <c r="AV1226" s="662" t="str">
        <f t="shared" si="425"/>
        <v/>
      </c>
      <c r="AW1226" s="657" t="str">
        <f t="shared" si="426"/>
        <v/>
      </c>
      <c r="AX1226" s="657" t="str">
        <f t="shared" si="427"/>
        <v>入力済</v>
      </c>
      <c r="AY1226" s="662" t="str">
        <f>IFERROR(VLOOKUP(K1226,'【参考】数式用'!$AR$3:$AS$49,2,FALSE),"")</f>
        <v/>
      </c>
      <c r="AZ1226" s="657" t="str">
        <f t="shared" si="428"/>
        <v/>
      </c>
      <c r="BA1226" s="657" t="str">
        <f t="shared" si="429"/>
        <v>入力済</v>
      </c>
      <c r="BB1226" s="662" t="str">
        <f>IFERROR(VLOOKUP(K1226,'【参考】数式用'!$AX$3:$AY$56,2,FALSE),"")</f>
        <v/>
      </c>
      <c r="BC1226" s="657" t="str">
        <f t="shared" si="430"/>
        <v/>
      </c>
      <c r="BD1226" s="657" t="str">
        <f t="shared" si="431"/>
        <v>入力済</v>
      </c>
      <c r="BE1226" s="657" t="str">
        <f t="shared" si="432"/>
        <v/>
      </c>
      <c r="BF1226" s="657" t="str">
        <f t="shared" si="433"/>
        <v/>
      </c>
      <c r="BG1226" s="657" t="str">
        <f t="shared" si="434"/>
        <v/>
      </c>
      <c r="BH1226" s="657" t="str">
        <f t="shared" si="435"/>
        <v/>
      </c>
      <c r="BI1226" s="657" t="str">
        <f t="shared" si="436"/>
        <v/>
      </c>
      <c r="BM1226" s="681" t="e">
        <f>VLOOKUP(K1226,'【参考】数式用'!$A$2:$O$57,15,FALSE)</f>
        <v>#N/A</v>
      </c>
    </row>
    <row r="1227" spans="1:65" ht="109.9" customHeight="1">
      <c r="A1227" s="506">
        <v>1216</v>
      </c>
      <c r="B1227" s="517" t="str">
        <f>IF(基本情報入力シート!B1255="","",基本情報入力シート!B1255)</f>
        <v/>
      </c>
      <c r="C1227" s="523"/>
      <c r="D1227" s="523"/>
      <c r="E1227" s="523"/>
      <c r="F1227" s="530"/>
      <c r="G1227" s="536" t="str">
        <f>IF(基本情報入力シート!L1255="","",基本情報入力シート!L1255)</f>
        <v/>
      </c>
      <c r="H1227" s="536" t="str">
        <f>IF(基本情報入力シート!Q1255="","",基本情報入力シート!Q1255)</f>
        <v/>
      </c>
      <c r="I1227" s="536" t="str">
        <f>IF(基本情報入力シート!V1255="","",基本情報入力シート!V1255)</f>
        <v/>
      </c>
      <c r="J1227" s="536" t="str">
        <f>IF(基本情報入力シート!W1255="","",基本情報入力シート!W1255)</f>
        <v/>
      </c>
      <c r="K1227" s="536" t="str">
        <f>IF(基本情報入力シート!Z1255="","",基本情報入力シート!Z1255)</f>
        <v/>
      </c>
      <c r="L1227" s="555" t="str">
        <f>IF(基本情報入力シート!AF1255=0,"",基本情報入力シート!AF1255)</f>
        <v/>
      </c>
      <c r="M1227" s="563" t="str">
        <f>IF(AND(基本情報入力シート!AG1255="",基本情報入力シート!AG1255=""),"",基本情報入力シート!AG1255)</f>
        <v/>
      </c>
      <c r="N1227" s="570"/>
      <c r="O1227" s="575" t="str">
        <f>IFERROR(VLOOKUP(K1227,'【参考】数式用'!$A$2:$M$57,MATCH(N1227,'【参考】数式用'!$G$3:$M$3,0)+6,0),"")</f>
        <v/>
      </c>
      <c r="P1227" s="583" t="s">
        <v>549</v>
      </c>
      <c r="Q1227" s="587"/>
      <c r="R1227" s="590" t="s">
        <v>71</v>
      </c>
      <c r="S1227" s="587"/>
      <c r="T1227" s="590" t="s">
        <v>743</v>
      </c>
      <c r="U1227" s="587"/>
      <c r="V1227" s="590" t="s">
        <v>71</v>
      </c>
      <c r="W1227" s="587"/>
      <c r="X1227" s="590" t="s">
        <v>560</v>
      </c>
      <c r="Y1227" s="590" t="s">
        <v>763</v>
      </c>
      <c r="Z1227" s="589" t="str">
        <f t="shared" si="414"/>
        <v/>
      </c>
      <c r="AA1227" s="594" t="s">
        <v>127</v>
      </c>
      <c r="AB1227" s="598" t="str">
        <f t="shared" si="415"/>
        <v/>
      </c>
      <c r="AC1227" s="603" t="str">
        <f>IFERROR(ROUNDDOWN(ROUNDDOWN(ROUND(L1227*VLOOKUP(K1227,'【参考】数式用'!$A$2:$M$57,MATCH("処遇改善加算Ⅳ",'【参考】数式用'!$G$3:$M$3,0)+6,0),0)*M1227,0)*Z1227*0.5,0),"")</f>
        <v/>
      </c>
      <c r="AD1227" s="609"/>
      <c r="AE1227" s="617"/>
      <c r="AF1227" s="617"/>
      <c r="AG1227" s="623"/>
      <c r="AH1227" s="627"/>
      <c r="AI1227" s="708"/>
      <c r="AJ1227" s="634"/>
      <c r="AK1227" s="648" t="str">
        <f t="shared" si="416"/>
        <v/>
      </c>
      <c r="AL1227" s="651" t="str">
        <f t="shared" si="417"/>
        <v/>
      </c>
      <c r="AM1227" s="654"/>
      <c r="AN1227" s="657" t="str">
        <f>IFERROR(VLOOKUP(K1227,'【参考】数式用'!$A$2:$N$57,14,FALSE),"")</f>
        <v/>
      </c>
      <c r="AO1227" s="657" t="str">
        <f t="shared" si="418"/>
        <v/>
      </c>
      <c r="AP1227" s="711" t="str">
        <f t="shared" si="419"/>
        <v/>
      </c>
      <c r="AQ1227" s="711" t="str">
        <f t="shared" si="420"/>
        <v>キャリアパス要件Ⅰ・Ⅱ_</v>
      </c>
      <c r="AR1227" s="662" t="str">
        <f t="shared" si="421"/>
        <v>入力済</v>
      </c>
      <c r="AS1227" s="657" t="str">
        <f t="shared" si="422"/>
        <v/>
      </c>
      <c r="AT1227" s="662" t="str">
        <f t="shared" si="423"/>
        <v>入力済</v>
      </c>
      <c r="AU1227" s="662" t="str">
        <f t="shared" si="424"/>
        <v/>
      </c>
      <c r="AV1227" s="662" t="str">
        <f t="shared" si="425"/>
        <v/>
      </c>
      <c r="AW1227" s="657" t="str">
        <f t="shared" si="426"/>
        <v/>
      </c>
      <c r="AX1227" s="657" t="str">
        <f t="shared" si="427"/>
        <v>入力済</v>
      </c>
      <c r="AY1227" s="662" t="str">
        <f>IFERROR(VLOOKUP(K1227,'【参考】数式用'!$AR$3:$AS$49,2,FALSE),"")</f>
        <v/>
      </c>
      <c r="AZ1227" s="657" t="str">
        <f t="shared" si="428"/>
        <v/>
      </c>
      <c r="BA1227" s="657" t="str">
        <f t="shared" si="429"/>
        <v>入力済</v>
      </c>
      <c r="BB1227" s="662" t="str">
        <f>IFERROR(VLOOKUP(K1227,'【参考】数式用'!$AX$3:$AY$56,2,FALSE),"")</f>
        <v/>
      </c>
      <c r="BC1227" s="657" t="str">
        <f t="shared" si="430"/>
        <v/>
      </c>
      <c r="BD1227" s="657" t="str">
        <f t="shared" si="431"/>
        <v>入力済</v>
      </c>
      <c r="BE1227" s="657" t="str">
        <f t="shared" si="432"/>
        <v/>
      </c>
      <c r="BF1227" s="657" t="str">
        <f t="shared" si="433"/>
        <v/>
      </c>
      <c r="BG1227" s="657" t="str">
        <f t="shared" si="434"/>
        <v/>
      </c>
      <c r="BH1227" s="657" t="str">
        <f t="shared" si="435"/>
        <v/>
      </c>
      <c r="BI1227" s="657" t="str">
        <f t="shared" si="436"/>
        <v/>
      </c>
      <c r="BM1227" s="681" t="e">
        <f>VLOOKUP(K1227,'【参考】数式用'!$A$2:$O$57,15,FALSE)</f>
        <v>#N/A</v>
      </c>
    </row>
    <row r="1228" spans="1:65" ht="109.9" customHeight="1">
      <c r="A1228" s="506">
        <v>1217</v>
      </c>
      <c r="B1228" s="517" t="str">
        <f>IF(基本情報入力シート!B1256="","",基本情報入力シート!B1256)</f>
        <v/>
      </c>
      <c r="C1228" s="523"/>
      <c r="D1228" s="523"/>
      <c r="E1228" s="523"/>
      <c r="F1228" s="530"/>
      <c r="G1228" s="536" t="str">
        <f>IF(基本情報入力シート!L1256="","",基本情報入力シート!L1256)</f>
        <v/>
      </c>
      <c r="H1228" s="536" t="str">
        <f>IF(基本情報入力シート!Q1256="","",基本情報入力シート!Q1256)</f>
        <v/>
      </c>
      <c r="I1228" s="536" t="str">
        <f>IF(基本情報入力シート!V1256="","",基本情報入力シート!V1256)</f>
        <v/>
      </c>
      <c r="J1228" s="536" t="str">
        <f>IF(基本情報入力シート!W1256="","",基本情報入力シート!W1256)</f>
        <v/>
      </c>
      <c r="K1228" s="536" t="str">
        <f>IF(基本情報入力シート!Z1256="","",基本情報入力シート!Z1256)</f>
        <v/>
      </c>
      <c r="L1228" s="555" t="str">
        <f>IF(基本情報入力シート!AF1256=0,"",基本情報入力シート!AF1256)</f>
        <v/>
      </c>
      <c r="M1228" s="563" t="str">
        <f>IF(AND(基本情報入力シート!AG1256="",基本情報入力シート!AG1256=""),"",基本情報入力シート!AG1256)</f>
        <v/>
      </c>
      <c r="N1228" s="570"/>
      <c r="O1228" s="575" t="str">
        <f>IFERROR(VLOOKUP(K1228,'【参考】数式用'!$A$2:$M$57,MATCH(N1228,'【参考】数式用'!$G$3:$M$3,0)+6,0),"")</f>
        <v/>
      </c>
      <c r="P1228" s="583" t="s">
        <v>549</v>
      </c>
      <c r="Q1228" s="587"/>
      <c r="R1228" s="590" t="s">
        <v>71</v>
      </c>
      <c r="S1228" s="587"/>
      <c r="T1228" s="590" t="s">
        <v>743</v>
      </c>
      <c r="U1228" s="587"/>
      <c r="V1228" s="590" t="s">
        <v>71</v>
      </c>
      <c r="W1228" s="587"/>
      <c r="X1228" s="590" t="s">
        <v>560</v>
      </c>
      <c r="Y1228" s="590" t="s">
        <v>763</v>
      </c>
      <c r="Z1228" s="589" t="str">
        <f t="shared" ref="Z1228:Z1291" si="437">IF(Q1228&gt;=1,(U1228*12+W1228)-(Q1228*12+S1228)+1,"")</f>
        <v/>
      </c>
      <c r="AA1228" s="594" t="s">
        <v>127</v>
      </c>
      <c r="AB1228" s="598" t="str">
        <f t="shared" ref="AB1228:AB1291" si="438">IFERROR(ROUNDDOWN(ROUND(L1228*O1228,0)*M1228,0)*Z1228,"")</f>
        <v/>
      </c>
      <c r="AC1228" s="603" t="str">
        <f>IFERROR(ROUNDDOWN(ROUNDDOWN(ROUND(L1228*VLOOKUP(K1228,'【参考】数式用'!$A$2:$M$57,MATCH("処遇改善加算Ⅳ",'【参考】数式用'!$G$3:$M$3,0)+6,0),0)*M1228,0)*Z1228*0.5,0),"")</f>
        <v/>
      </c>
      <c r="AD1228" s="609"/>
      <c r="AE1228" s="617"/>
      <c r="AF1228" s="617"/>
      <c r="AG1228" s="623"/>
      <c r="AH1228" s="627"/>
      <c r="AI1228" s="708"/>
      <c r="AJ1228" s="634"/>
      <c r="AK1228" s="648" t="str">
        <f t="shared" ref="AK1228:AK1291" si="439">IF(AND(N1228&lt;&gt;"",OR(U1228&lt;&gt;9,W1228&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1228="加算対象外",N1228&lt;&gt;"",AE1228="―",AJ1228="―"),"このサービスについては、キャリアパス要件Ⅰ・Ⅱか令和８年度特例要件のどちらかの要件を満たしている必要があります",""))</f>
        <v/>
      </c>
      <c r="AL1228" s="651" t="str">
        <f t="shared" ref="AL1228:AL1291" si="440">IF(N1228="","",IF(OR(AND(COUNTIF(AP1228,"未入力")&gt;0,AD1228=""),AND(COUNTBLANK(AP1228)&gt;0,AE1228=""),AND(COUNTIF(AN1228:BD1228,"AF列に色付け")&gt;0,AF1228=""),AND(COUNTIF(AN1228:BD1228,"AG列に色付け")&gt;0,OR(AG1228="",AG1228=0)),AND(COUNTIF(AN1228:BD1228,"AH列に色付け")&gt;0,AH1228=""),AND(COUNTIF(AN1228:BD1228,"AI列に色付け")&gt;0,AI1228=""),AND(COUNTIF(AN1228:BD1228,"AJ列に色付け")&gt;0,AJ1228="",NOT(OR(BE1228="AJ列色消し",BF1228="AJ列色消し")))),"！記入が必要な欄（オレンジ色のセル）に空欄があります。空欄を埋めてください。",""))</f>
        <v/>
      </c>
      <c r="AM1228" s="654"/>
      <c r="AN1228" s="657" t="str">
        <f>IFERROR(VLOOKUP(K1228,'【参考】数式用'!$A$2:$N$57,14,FALSE),"")</f>
        <v/>
      </c>
      <c r="AO1228" s="657" t="str">
        <f t="shared" ref="AO1228:AO1291" si="441">IF(AND(K1228&lt;&gt;""),"N列に色付け","")</f>
        <v/>
      </c>
      <c r="AP1228" s="711" t="str">
        <f t="shared" ref="AP1228:AP1291" si="442">IF(AND(AC1228&lt;&gt;0,AC1228&lt;&gt;"",AN1228="加算対象"),IF(AD1228="○","入力済","未入力"),"")</f>
        <v/>
      </c>
      <c r="AQ1228" s="711" t="str">
        <f t="shared" ref="AQ1228:AQ1291" si="443">"キャリアパス要件Ⅰ・Ⅱ_"&amp;AN1228</f>
        <v>キャリアパス要件Ⅰ・Ⅱ_</v>
      </c>
      <c r="AR1228" s="662" t="str">
        <f t="shared" ref="AR1228:AR1291" si="444">IF(AND(N1228&lt;&gt;"",AE1228=""),"未入力","入力済")</f>
        <v>入力済</v>
      </c>
      <c r="AS1228" s="657" t="str">
        <f t="shared" ref="AS1228:AS1291" si="445">IF(AND(N1228&lt;&gt;"",N1228&lt;&gt;"処遇改善加算Ⅳ",AN1228="加算対象"),"AF列に色付け","")</f>
        <v/>
      </c>
      <c r="AT1228" s="662" t="str">
        <f t="shared" ref="AT1228:AT1291" si="446">IF(AND(N1228&lt;&gt;"",N1228&lt;&gt;"処遇改善加算Ⅳ",N1228&lt;&gt;"処遇改善加算",AF1228=""),"未入力","入力済")</f>
        <v>入力済</v>
      </c>
      <c r="AU1228" s="662" t="str">
        <f t="shared" ref="AU1228:AU1291" si="447">IF(OR(ISNUMBER(SEARCH("処遇改善加算Ⅰ",N1228)),ISNUMBER(SEARCH("処遇改善加算Ⅱ",N1228))),"対象","")</f>
        <v/>
      </c>
      <c r="AV1228" s="662" t="str">
        <f t="shared" ref="AV1228:AV1291" si="448">IF(AND(AN1228="加算対象",N1228&lt;&gt;"処遇改善加算Ⅲ",N1228&lt;&gt;"処遇改善加算Ⅳ",N1228&lt;&gt;"",AU1228&lt;&gt;"対象外"),1,"")</f>
        <v/>
      </c>
      <c r="AW1228" s="657" t="str">
        <f t="shared" ref="AW1228:AW1291" si="449">IF(AND(AV1228=1,OR(AG1228=0,AG1228=""),AN1228="加算対象"),"AH列に色付け","")</f>
        <v/>
      </c>
      <c r="AX1228" s="657" t="str">
        <f t="shared" ref="AX1228:AX1291" si="450">IF(AND($AV1228=1,$AW1228="AH列に色付け",OR($AG1228="",$AH1228="")),"未入力",IF(AND($AV1228=1,$AW1228="",$AG1228=""),"未入力","入力済"))</f>
        <v>入力済</v>
      </c>
      <c r="AY1228" s="662" t="str">
        <f>IFERROR(VLOOKUP(K1228,'【参考】数式用'!$AR$3:$AS$49,2,FALSE),"")</f>
        <v/>
      </c>
      <c r="AZ1228" s="657" t="str">
        <f t="shared" ref="AZ1228:AZ1291" si="451">IF(AND(AN1228="加算対象",OR(N1228="処遇改善加算Ⅰイ",N1228="処遇改善加算Ⅰロ")),"AI列に色付け","")</f>
        <v/>
      </c>
      <c r="BA1228" s="657" t="str">
        <f t="shared" ref="BA1228:BA1291" si="452">IF(AND(OR(N1228="処遇改善加算Ⅰイ",N1228="処遇改善加算Ⅰロ"),AI1228=""),"未入力","入力済")</f>
        <v>入力済</v>
      </c>
      <c r="BB1228" s="662" t="str">
        <f>IFERROR(VLOOKUP(K1228,'【参考】数式用'!$AX$3:$AY$56,2,FALSE),"")</f>
        <v/>
      </c>
      <c r="BC1228" s="657" t="str">
        <f t="shared" ref="BC1228:BC1291" si="453">IF(OR(COUNTIF(AE1228:AH1228,"*令和８年度特例要件を*")&gt;0,ISNUMBER(SEARCH("処遇改善加算Ⅰロ",N1228)),ISNUMBER(SEARCH("処遇改善加算Ⅱロ",N1228)),AN1228="加算対象外"),"AJ列に色付け","")</f>
        <v/>
      </c>
      <c r="BD1228" s="657" t="str">
        <f t="shared" ref="BD1228:BD1291" si="454">IF(AND(COUNTIF(AE1228:AH1228,"*令和８年度特例要件を*")&gt;0,AJ1228=""),"未入力","入力済")</f>
        <v>入力済</v>
      </c>
      <c r="BE1228" s="657" t="str">
        <f t="shared" ref="BE1228:BE1291" si="455">IF(AH1228="*その他*","AJ列色消し",IF(OR(ISNUMBER(SEARCH("処遇改善加算Ⅰロ",N1228)),ISNUMBER(SEARCH("処遇改善加算Ⅱロ",N1228))),"",IF(AND(BC1228="AJ列に色付け",AE1228="○",AF1228="○",AG1228&gt;=1),"AJ列色消し","")))</f>
        <v/>
      </c>
      <c r="BF1228" s="657" t="str">
        <f t="shared" ref="BF1228:BF1291" si="456">IF(AND(N1228="処遇改善加算",AE1228="○"),"AJ列色消し","")</f>
        <v/>
      </c>
      <c r="BG1228" s="657" t="str">
        <f t="shared" ref="BG1228:BG1291" si="457">IF(OR(TRIM(BC1228)="",BE1228="AJ列色消し",BF1228="AJ列色消し"),"","入力必要")</f>
        <v/>
      </c>
      <c r="BH1228" s="657" t="str">
        <f t="shared" ref="BH1228:BH1291" si="458">IF(AND(BE1228="",BG1228="入力必要"),IF(AJ1228="","未入力","入力済"),"")</f>
        <v/>
      </c>
      <c r="BI1228" s="657" t="str">
        <f t="shared" ref="BI1228:BI1291" si="459">G1228</f>
        <v/>
      </c>
      <c r="BM1228" s="681" t="e">
        <f>VLOOKUP(K1228,'【参考】数式用'!$A$2:$O$57,15,FALSE)</f>
        <v>#N/A</v>
      </c>
    </row>
    <row r="1229" spans="1:65" ht="109.9" customHeight="1">
      <c r="A1229" s="506">
        <v>1218</v>
      </c>
      <c r="B1229" s="517" t="str">
        <f>IF(基本情報入力シート!B1257="","",基本情報入力シート!B1257)</f>
        <v/>
      </c>
      <c r="C1229" s="523"/>
      <c r="D1229" s="523"/>
      <c r="E1229" s="523"/>
      <c r="F1229" s="530"/>
      <c r="G1229" s="536" t="str">
        <f>IF(基本情報入力シート!L1257="","",基本情報入力シート!L1257)</f>
        <v/>
      </c>
      <c r="H1229" s="536" t="str">
        <f>IF(基本情報入力シート!Q1257="","",基本情報入力シート!Q1257)</f>
        <v/>
      </c>
      <c r="I1229" s="536" t="str">
        <f>IF(基本情報入力シート!V1257="","",基本情報入力シート!V1257)</f>
        <v/>
      </c>
      <c r="J1229" s="536" t="str">
        <f>IF(基本情報入力シート!W1257="","",基本情報入力シート!W1257)</f>
        <v/>
      </c>
      <c r="K1229" s="536" t="str">
        <f>IF(基本情報入力シート!Z1257="","",基本情報入力シート!Z1257)</f>
        <v/>
      </c>
      <c r="L1229" s="555" t="str">
        <f>IF(基本情報入力シート!AF1257=0,"",基本情報入力シート!AF1257)</f>
        <v/>
      </c>
      <c r="M1229" s="563" t="str">
        <f>IF(AND(基本情報入力シート!AG1257="",基本情報入力シート!AG1257=""),"",基本情報入力シート!AG1257)</f>
        <v/>
      </c>
      <c r="N1229" s="570"/>
      <c r="O1229" s="575" t="str">
        <f>IFERROR(VLOOKUP(K1229,'【参考】数式用'!$A$2:$M$57,MATCH(N1229,'【参考】数式用'!$G$3:$M$3,0)+6,0),"")</f>
        <v/>
      </c>
      <c r="P1229" s="583" t="s">
        <v>549</v>
      </c>
      <c r="Q1229" s="587"/>
      <c r="R1229" s="590" t="s">
        <v>71</v>
      </c>
      <c r="S1229" s="587"/>
      <c r="T1229" s="590" t="s">
        <v>743</v>
      </c>
      <c r="U1229" s="587"/>
      <c r="V1229" s="590" t="s">
        <v>71</v>
      </c>
      <c r="W1229" s="587"/>
      <c r="X1229" s="590" t="s">
        <v>560</v>
      </c>
      <c r="Y1229" s="590" t="s">
        <v>763</v>
      </c>
      <c r="Z1229" s="589" t="str">
        <f t="shared" si="437"/>
        <v/>
      </c>
      <c r="AA1229" s="594" t="s">
        <v>127</v>
      </c>
      <c r="AB1229" s="598" t="str">
        <f t="shared" si="438"/>
        <v/>
      </c>
      <c r="AC1229" s="603" t="str">
        <f>IFERROR(ROUNDDOWN(ROUNDDOWN(ROUND(L1229*VLOOKUP(K1229,'【参考】数式用'!$A$2:$M$57,MATCH("処遇改善加算Ⅳ",'【参考】数式用'!$G$3:$M$3,0)+6,0),0)*M1229,0)*Z1229*0.5,0),"")</f>
        <v/>
      </c>
      <c r="AD1229" s="609"/>
      <c r="AE1229" s="617"/>
      <c r="AF1229" s="617"/>
      <c r="AG1229" s="623"/>
      <c r="AH1229" s="627"/>
      <c r="AI1229" s="708"/>
      <c r="AJ1229" s="634"/>
      <c r="AK1229" s="648" t="str">
        <f t="shared" si="439"/>
        <v/>
      </c>
      <c r="AL1229" s="651" t="str">
        <f t="shared" si="440"/>
        <v/>
      </c>
      <c r="AM1229" s="654"/>
      <c r="AN1229" s="657" t="str">
        <f>IFERROR(VLOOKUP(K1229,'【参考】数式用'!$A$2:$N$57,14,FALSE),"")</f>
        <v/>
      </c>
      <c r="AO1229" s="657" t="str">
        <f t="shared" si="441"/>
        <v/>
      </c>
      <c r="AP1229" s="711" t="str">
        <f t="shared" si="442"/>
        <v/>
      </c>
      <c r="AQ1229" s="711" t="str">
        <f t="shared" si="443"/>
        <v>キャリアパス要件Ⅰ・Ⅱ_</v>
      </c>
      <c r="AR1229" s="662" t="str">
        <f t="shared" si="444"/>
        <v>入力済</v>
      </c>
      <c r="AS1229" s="657" t="str">
        <f t="shared" si="445"/>
        <v/>
      </c>
      <c r="AT1229" s="662" t="str">
        <f t="shared" si="446"/>
        <v>入力済</v>
      </c>
      <c r="AU1229" s="662" t="str">
        <f t="shared" si="447"/>
        <v/>
      </c>
      <c r="AV1229" s="662" t="str">
        <f t="shared" si="448"/>
        <v/>
      </c>
      <c r="AW1229" s="657" t="str">
        <f t="shared" si="449"/>
        <v/>
      </c>
      <c r="AX1229" s="657" t="str">
        <f t="shared" si="450"/>
        <v>入力済</v>
      </c>
      <c r="AY1229" s="662" t="str">
        <f>IFERROR(VLOOKUP(K1229,'【参考】数式用'!$AR$3:$AS$49,2,FALSE),"")</f>
        <v/>
      </c>
      <c r="AZ1229" s="657" t="str">
        <f t="shared" si="451"/>
        <v/>
      </c>
      <c r="BA1229" s="657" t="str">
        <f t="shared" si="452"/>
        <v>入力済</v>
      </c>
      <c r="BB1229" s="662" t="str">
        <f>IFERROR(VLOOKUP(K1229,'【参考】数式用'!$AX$3:$AY$56,2,FALSE),"")</f>
        <v/>
      </c>
      <c r="BC1229" s="657" t="str">
        <f t="shared" si="453"/>
        <v/>
      </c>
      <c r="BD1229" s="657" t="str">
        <f t="shared" si="454"/>
        <v>入力済</v>
      </c>
      <c r="BE1229" s="657" t="str">
        <f t="shared" si="455"/>
        <v/>
      </c>
      <c r="BF1229" s="657" t="str">
        <f t="shared" si="456"/>
        <v/>
      </c>
      <c r="BG1229" s="657" t="str">
        <f t="shared" si="457"/>
        <v/>
      </c>
      <c r="BH1229" s="657" t="str">
        <f t="shared" si="458"/>
        <v/>
      </c>
      <c r="BI1229" s="657" t="str">
        <f t="shared" si="459"/>
        <v/>
      </c>
      <c r="BM1229" s="681" t="e">
        <f>VLOOKUP(K1229,'【参考】数式用'!$A$2:$O$57,15,FALSE)</f>
        <v>#N/A</v>
      </c>
    </row>
    <row r="1230" spans="1:65" ht="109.9" customHeight="1">
      <c r="A1230" s="506">
        <v>1219</v>
      </c>
      <c r="B1230" s="517" t="str">
        <f>IF(基本情報入力シート!B1258="","",基本情報入力シート!B1258)</f>
        <v/>
      </c>
      <c r="C1230" s="523"/>
      <c r="D1230" s="523"/>
      <c r="E1230" s="523"/>
      <c r="F1230" s="530"/>
      <c r="G1230" s="536" t="str">
        <f>IF(基本情報入力シート!L1258="","",基本情報入力シート!L1258)</f>
        <v/>
      </c>
      <c r="H1230" s="536" t="str">
        <f>IF(基本情報入力シート!Q1258="","",基本情報入力シート!Q1258)</f>
        <v/>
      </c>
      <c r="I1230" s="536" t="str">
        <f>IF(基本情報入力シート!V1258="","",基本情報入力シート!V1258)</f>
        <v/>
      </c>
      <c r="J1230" s="536" t="str">
        <f>IF(基本情報入力シート!W1258="","",基本情報入力シート!W1258)</f>
        <v/>
      </c>
      <c r="K1230" s="536" t="str">
        <f>IF(基本情報入力シート!Z1258="","",基本情報入力シート!Z1258)</f>
        <v/>
      </c>
      <c r="L1230" s="555" t="str">
        <f>IF(基本情報入力シート!AF1258=0,"",基本情報入力シート!AF1258)</f>
        <v/>
      </c>
      <c r="M1230" s="563" t="str">
        <f>IF(AND(基本情報入力シート!AG1258="",基本情報入力シート!AG1258=""),"",基本情報入力シート!AG1258)</f>
        <v/>
      </c>
      <c r="N1230" s="570"/>
      <c r="O1230" s="575" t="str">
        <f>IFERROR(VLOOKUP(K1230,'【参考】数式用'!$A$2:$M$57,MATCH(N1230,'【参考】数式用'!$G$3:$M$3,0)+6,0),"")</f>
        <v/>
      </c>
      <c r="P1230" s="583" t="s">
        <v>549</v>
      </c>
      <c r="Q1230" s="587"/>
      <c r="R1230" s="590" t="s">
        <v>71</v>
      </c>
      <c r="S1230" s="587"/>
      <c r="T1230" s="590" t="s">
        <v>743</v>
      </c>
      <c r="U1230" s="587"/>
      <c r="V1230" s="590" t="s">
        <v>71</v>
      </c>
      <c r="W1230" s="587"/>
      <c r="X1230" s="590" t="s">
        <v>560</v>
      </c>
      <c r="Y1230" s="590" t="s">
        <v>763</v>
      </c>
      <c r="Z1230" s="589" t="str">
        <f t="shared" si="437"/>
        <v/>
      </c>
      <c r="AA1230" s="594" t="s">
        <v>127</v>
      </c>
      <c r="AB1230" s="598" t="str">
        <f t="shared" si="438"/>
        <v/>
      </c>
      <c r="AC1230" s="603" t="str">
        <f>IFERROR(ROUNDDOWN(ROUNDDOWN(ROUND(L1230*VLOOKUP(K1230,'【参考】数式用'!$A$2:$M$57,MATCH("処遇改善加算Ⅳ",'【参考】数式用'!$G$3:$M$3,0)+6,0),0)*M1230,0)*Z1230*0.5,0),"")</f>
        <v/>
      </c>
      <c r="AD1230" s="609"/>
      <c r="AE1230" s="617"/>
      <c r="AF1230" s="617"/>
      <c r="AG1230" s="623"/>
      <c r="AH1230" s="627"/>
      <c r="AI1230" s="708"/>
      <c r="AJ1230" s="634"/>
      <c r="AK1230" s="648" t="str">
        <f t="shared" si="439"/>
        <v/>
      </c>
      <c r="AL1230" s="651" t="str">
        <f t="shared" si="440"/>
        <v/>
      </c>
      <c r="AM1230" s="654"/>
      <c r="AN1230" s="657" t="str">
        <f>IFERROR(VLOOKUP(K1230,'【参考】数式用'!$A$2:$N$57,14,FALSE),"")</f>
        <v/>
      </c>
      <c r="AO1230" s="657" t="str">
        <f t="shared" si="441"/>
        <v/>
      </c>
      <c r="AP1230" s="711" t="str">
        <f t="shared" si="442"/>
        <v/>
      </c>
      <c r="AQ1230" s="711" t="str">
        <f t="shared" si="443"/>
        <v>キャリアパス要件Ⅰ・Ⅱ_</v>
      </c>
      <c r="AR1230" s="662" t="str">
        <f t="shared" si="444"/>
        <v>入力済</v>
      </c>
      <c r="AS1230" s="657" t="str">
        <f t="shared" si="445"/>
        <v/>
      </c>
      <c r="AT1230" s="662" t="str">
        <f t="shared" si="446"/>
        <v>入力済</v>
      </c>
      <c r="AU1230" s="662" t="str">
        <f t="shared" si="447"/>
        <v/>
      </c>
      <c r="AV1230" s="662" t="str">
        <f t="shared" si="448"/>
        <v/>
      </c>
      <c r="AW1230" s="657" t="str">
        <f t="shared" si="449"/>
        <v/>
      </c>
      <c r="AX1230" s="657" t="str">
        <f t="shared" si="450"/>
        <v>入力済</v>
      </c>
      <c r="AY1230" s="662" t="str">
        <f>IFERROR(VLOOKUP(K1230,'【参考】数式用'!$AR$3:$AS$49,2,FALSE),"")</f>
        <v/>
      </c>
      <c r="AZ1230" s="657" t="str">
        <f t="shared" si="451"/>
        <v/>
      </c>
      <c r="BA1230" s="657" t="str">
        <f t="shared" si="452"/>
        <v>入力済</v>
      </c>
      <c r="BB1230" s="662" t="str">
        <f>IFERROR(VLOOKUP(K1230,'【参考】数式用'!$AX$3:$AY$56,2,FALSE),"")</f>
        <v/>
      </c>
      <c r="BC1230" s="657" t="str">
        <f t="shared" si="453"/>
        <v/>
      </c>
      <c r="BD1230" s="657" t="str">
        <f t="shared" si="454"/>
        <v>入力済</v>
      </c>
      <c r="BE1230" s="657" t="str">
        <f t="shared" si="455"/>
        <v/>
      </c>
      <c r="BF1230" s="657" t="str">
        <f t="shared" si="456"/>
        <v/>
      </c>
      <c r="BG1230" s="657" t="str">
        <f t="shared" si="457"/>
        <v/>
      </c>
      <c r="BH1230" s="657" t="str">
        <f t="shared" si="458"/>
        <v/>
      </c>
      <c r="BI1230" s="657" t="str">
        <f t="shared" si="459"/>
        <v/>
      </c>
      <c r="BM1230" s="681" t="e">
        <f>VLOOKUP(K1230,'【参考】数式用'!$A$2:$O$57,15,FALSE)</f>
        <v>#N/A</v>
      </c>
    </row>
    <row r="1231" spans="1:65" ht="109.9" customHeight="1">
      <c r="A1231" s="506">
        <v>1220</v>
      </c>
      <c r="B1231" s="517" t="str">
        <f>IF(基本情報入力シート!B1259="","",基本情報入力シート!B1259)</f>
        <v/>
      </c>
      <c r="C1231" s="523"/>
      <c r="D1231" s="523"/>
      <c r="E1231" s="523"/>
      <c r="F1231" s="530"/>
      <c r="G1231" s="536" t="str">
        <f>IF(基本情報入力シート!L1259="","",基本情報入力シート!L1259)</f>
        <v/>
      </c>
      <c r="H1231" s="536" t="str">
        <f>IF(基本情報入力シート!Q1259="","",基本情報入力シート!Q1259)</f>
        <v/>
      </c>
      <c r="I1231" s="536" t="str">
        <f>IF(基本情報入力シート!V1259="","",基本情報入力シート!V1259)</f>
        <v/>
      </c>
      <c r="J1231" s="536" t="str">
        <f>IF(基本情報入力シート!W1259="","",基本情報入力シート!W1259)</f>
        <v/>
      </c>
      <c r="K1231" s="536" t="str">
        <f>IF(基本情報入力シート!Z1259="","",基本情報入力シート!Z1259)</f>
        <v/>
      </c>
      <c r="L1231" s="555" t="str">
        <f>IF(基本情報入力シート!AF1259=0,"",基本情報入力シート!AF1259)</f>
        <v/>
      </c>
      <c r="M1231" s="563" t="str">
        <f>IF(AND(基本情報入力シート!AG1259="",基本情報入力シート!AG1259=""),"",基本情報入力シート!AG1259)</f>
        <v/>
      </c>
      <c r="N1231" s="570"/>
      <c r="O1231" s="575" t="str">
        <f>IFERROR(VLOOKUP(K1231,'【参考】数式用'!$A$2:$M$57,MATCH(N1231,'【参考】数式用'!$G$3:$M$3,0)+6,0),"")</f>
        <v/>
      </c>
      <c r="P1231" s="583" t="s">
        <v>549</v>
      </c>
      <c r="Q1231" s="587"/>
      <c r="R1231" s="590" t="s">
        <v>71</v>
      </c>
      <c r="S1231" s="587"/>
      <c r="T1231" s="590" t="s">
        <v>743</v>
      </c>
      <c r="U1231" s="587"/>
      <c r="V1231" s="590" t="s">
        <v>71</v>
      </c>
      <c r="W1231" s="587"/>
      <c r="X1231" s="590" t="s">
        <v>560</v>
      </c>
      <c r="Y1231" s="590" t="s">
        <v>763</v>
      </c>
      <c r="Z1231" s="589" t="str">
        <f t="shared" si="437"/>
        <v/>
      </c>
      <c r="AA1231" s="594" t="s">
        <v>127</v>
      </c>
      <c r="AB1231" s="598" t="str">
        <f t="shared" si="438"/>
        <v/>
      </c>
      <c r="AC1231" s="603" t="str">
        <f>IFERROR(ROUNDDOWN(ROUNDDOWN(ROUND(L1231*VLOOKUP(K1231,'【参考】数式用'!$A$2:$M$57,MATCH("処遇改善加算Ⅳ",'【参考】数式用'!$G$3:$M$3,0)+6,0),0)*M1231,0)*Z1231*0.5,0),"")</f>
        <v/>
      </c>
      <c r="AD1231" s="609"/>
      <c r="AE1231" s="617"/>
      <c r="AF1231" s="617"/>
      <c r="AG1231" s="623"/>
      <c r="AH1231" s="627"/>
      <c r="AI1231" s="708"/>
      <c r="AJ1231" s="634"/>
      <c r="AK1231" s="648" t="str">
        <f t="shared" si="439"/>
        <v/>
      </c>
      <c r="AL1231" s="651" t="str">
        <f t="shared" si="440"/>
        <v/>
      </c>
      <c r="AM1231" s="654"/>
      <c r="AN1231" s="657" t="str">
        <f>IFERROR(VLOOKUP(K1231,'【参考】数式用'!$A$2:$N$57,14,FALSE),"")</f>
        <v/>
      </c>
      <c r="AO1231" s="657" t="str">
        <f t="shared" si="441"/>
        <v/>
      </c>
      <c r="AP1231" s="711" t="str">
        <f t="shared" si="442"/>
        <v/>
      </c>
      <c r="AQ1231" s="711" t="str">
        <f t="shared" si="443"/>
        <v>キャリアパス要件Ⅰ・Ⅱ_</v>
      </c>
      <c r="AR1231" s="662" t="str">
        <f t="shared" si="444"/>
        <v>入力済</v>
      </c>
      <c r="AS1231" s="657" t="str">
        <f t="shared" si="445"/>
        <v/>
      </c>
      <c r="AT1231" s="662" t="str">
        <f t="shared" si="446"/>
        <v>入力済</v>
      </c>
      <c r="AU1231" s="662" t="str">
        <f t="shared" si="447"/>
        <v/>
      </c>
      <c r="AV1231" s="662" t="str">
        <f t="shared" si="448"/>
        <v/>
      </c>
      <c r="AW1231" s="657" t="str">
        <f t="shared" si="449"/>
        <v/>
      </c>
      <c r="AX1231" s="657" t="str">
        <f t="shared" si="450"/>
        <v>入力済</v>
      </c>
      <c r="AY1231" s="662" t="str">
        <f>IFERROR(VLOOKUP(K1231,'【参考】数式用'!$AR$3:$AS$49,2,FALSE),"")</f>
        <v/>
      </c>
      <c r="AZ1231" s="657" t="str">
        <f t="shared" si="451"/>
        <v/>
      </c>
      <c r="BA1231" s="657" t="str">
        <f t="shared" si="452"/>
        <v>入力済</v>
      </c>
      <c r="BB1231" s="662" t="str">
        <f>IFERROR(VLOOKUP(K1231,'【参考】数式用'!$AX$3:$AY$56,2,FALSE),"")</f>
        <v/>
      </c>
      <c r="BC1231" s="657" t="str">
        <f t="shared" si="453"/>
        <v/>
      </c>
      <c r="BD1231" s="657" t="str">
        <f t="shared" si="454"/>
        <v>入力済</v>
      </c>
      <c r="BE1231" s="657" t="str">
        <f t="shared" si="455"/>
        <v/>
      </c>
      <c r="BF1231" s="657" t="str">
        <f t="shared" si="456"/>
        <v/>
      </c>
      <c r="BG1231" s="657" t="str">
        <f t="shared" si="457"/>
        <v/>
      </c>
      <c r="BH1231" s="657" t="str">
        <f t="shared" si="458"/>
        <v/>
      </c>
      <c r="BI1231" s="657" t="str">
        <f t="shared" si="459"/>
        <v/>
      </c>
      <c r="BM1231" s="681" t="e">
        <f>VLOOKUP(K1231,'【参考】数式用'!$A$2:$O$57,15,FALSE)</f>
        <v>#N/A</v>
      </c>
    </row>
    <row r="1232" spans="1:65" ht="109.9" customHeight="1">
      <c r="A1232" s="506">
        <v>1221</v>
      </c>
      <c r="B1232" s="517" t="str">
        <f>IF(基本情報入力シート!B1260="","",基本情報入力シート!B1260)</f>
        <v/>
      </c>
      <c r="C1232" s="523"/>
      <c r="D1232" s="523"/>
      <c r="E1232" s="523"/>
      <c r="F1232" s="530"/>
      <c r="G1232" s="536" t="str">
        <f>IF(基本情報入力シート!L1260="","",基本情報入力シート!L1260)</f>
        <v/>
      </c>
      <c r="H1232" s="536" t="str">
        <f>IF(基本情報入力シート!Q1260="","",基本情報入力シート!Q1260)</f>
        <v/>
      </c>
      <c r="I1232" s="536" t="str">
        <f>IF(基本情報入力シート!V1260="","",基本情報入力シート!V1260)</f>
        <v/>
      </c>
      <c r="J1232" s="536" t="str">
        <f>IF(基本情報入力シート!W1260="","",基本情報入力シート!W1260)</f>
        <v/>
      </c>
      <c r="K1232" s="536" t="str">
        <f>IF(基本情報入力シート!Z1260="","",基本情報入力シート!Z1260)</f>
        <v/>
      </c>
      <c r="L1232" s="555" t="str">
        <f>IF(基本情報入力シート!AF1260=0,"",基本情報入力シート!AF1260)</f>
        <v/>
      </c>
      <c r="M1232" s="563" t="str">
        <f>IF(AND(基本情報入力シート!AG1260="",基本情報入力シート!AG1260=""),"",基本情報入力シート!AG1260)</f>
        <v/>
      </c>
      <c r="N1232" s="570"/>
      <c r="O1232" s="575" t="str">
        <f>IFERROR(VLOOKUP(K1232,'【参考】数式用'!$A$2:$M$57,MATCH(N1232,'【参考】数式用'!$G$3:$M$3,0)+6,0),"")</f>
        <v/>
      </c>
      <c r="P1232" s="583" t="s">
        <v>549</v>
      </c>
      <c r="Q1232" s="587"/>
      <c r="R1232" s="590" t="s">
        <v>71</v>
      </c>
      <c r="S1232" s="587"/>
      <c r="T1232" s="590" t="s">
        <v>743</v>
      </c>
      <c r="U1232" s="587"/>
      <c r="V1232" s="590" t="s">
        <v>71</v>
      </c>
      <c r="W1232" s="587"/>
      <c r="X1232" s="590" t="s">
        <v>560</v>
      </c>
      <c r="Y1232" s="590" t="s">
        <v>763</v>
      </c>
      <c r="Z1232" s="589" t="str">
        <f t="shared" si="437"/>
        <v/>
      </c>
      <c r="AA1232" s="594" t="s">
        <v>127</v>
      </c>
      <c r="AB1232" s="598" t="str">
        <f t="shared" si="438"/>
        <v/>
      </c>
      <c r="AC1232" s="603" t="str">
        <f>IFERROR(ROUNDDOWN(ROUNDDOWN(ROUND(L1232*VLOOKUP(K1232,'【参考】数式用'!$A$2:$M$57,MATCH("処遇改善加算Ⅳ",'【参考】数式用'!$G$3:$M$3,0)+6,0),0)*M1232,0)*Z1232*0.5,0),"")</f>
        <v/>
      </c>
      <c r="AD1232" s="609"/>
      <c r="AE1232" s="617"/>
      <c r="AF1232" s="617"/>
      <c r="AG1232" s="623"/>
      <c r="AH1232" s="627"/>
      <c r="AI1232" s="708"/>
      <c r="AJ1232" s="634"/>
      <c r="AK1232" s="648" t="str">
        <f t="shared" si="439"/>
        <v/>
      </c>
      <c r="AL1232" s="651" t="str">
        <f t="shared" si="440"/>
        <v/>
      </c>
      <c r="AM1232" s="654"/>
      <c r="AN1232" s="657" t="str">
        <f>IFERROR(VLOOKUP(K1232,'【参考】数式用'!$A$2:$N$57,14,FALSE),"")</f>
        <v/>
      </c>
      <c r="AO1232" s="657" t="str">
        <f t="shared" si="441"/>
        <v/>
      </c>
      <c r="AP1232" s="711" t="str">
        <f t="shared" si="442"/>
        <v/>
      </c>
      <c r="AQ1232" s="711" t="str">
        <f t="shared" si="443"/>
        <v>キャリアパス要件Ⅰ・Ⅱ_</v>
      </c>
      <c r="AR1232" s="662" t="str">
        <f t="shared" si="444"/>
        <v>入力済</v>
      </c>
      <c r="AS1232" s="657" t="str">
        <f t="shared" si="445"/>
        <v/>
      </c>
      <c r="AT1232" s="662" t="str">
        <f t="shared" si="446"/>
        <v>入力済</v>
      </c>
      <c r="AU1232" s="662" t="str">
        <f t="shared" si="447"/>
        <v/>
      </c>
      <c r="AV1232" s="662" t="str">
        <f t="shared" si="448"/>
        <v/>
      </c>
      <c r="AW1232" s="657" t="str">
        <f t="shared" si="449"/>
        <v/>
      </c>
      <c r="AX1232" s="657" t="str">
        <f t="shared" si="450"/>
        <v>入力済</v>
      </c>
      <c r="AY1232" s="662" t="str">
        <f>IFERROR(VLOOKUP(K1232,'【参考】数式用'!$AR$3:$AS$49,2,FALSE),"")</f>
        <v/>
      </c>
      <c r="AZ1232" s="657" t="str">
        <f t="shared" si="451"/>
        <v/>
      </c>
      <c r="BA1232" s="657" t="str">
        <f t="shared" si="452"/>
        <v>入力済</v>
      </c>
      <c r="BB1232" s="662" t="str">
        <f>IFERROR(VLOOKUP(K1232,'【参考】数式用'!$AX$3:$AY$56,2,FALSE),"")</f>
        <v/>
      </c>
      <c r="BC1232" s="657" t="str">
        <f t="shared" si="453"/>
        <v/>
      </c>
      <c r="BD1232" s="657" t="str">
        <f t="shared" si="454"/>
        <v>入力済</v>
      </c>
      <c r="BE1232" s="657" t="str">
        <f t="shared" si="455"/>
        <v/>
      </c>
      <c r="BF1232" s="657" t="str">
        <f t="shared" si="456"/>
        <v/>
      </c>
      <c r="BG1232" s="657" t="str">
        <f t="shared" si="457"/>
        <v/>
      </c>
      <c r="BH1232" s="657" t="str">
        <f t="shared" si="458"/>
        <v/>
      </c>
      <c r="BI1232" s="657" t="str">
        <f t="shared" si="459"/>
        <v/>
      </c>
      <c r="BM1232" s="681" t="e">
        <f>VLOOKUP(K1232,'【参考】数式用'!$A$2:$O$57,15,FALSE)</f>
        <v>#N/A</v>
      </c>
    </row>
    <row r="1233" spans="1:65" ht="109.9" customHeight="1">
      <c r="A1233" s="506">
        <v>1222</v>
      </c>
      <c r="B1233" s="517" t="str">
        <f>IF(基本情報入力シート!B1261="","",基本情報入力シート!B1261)</f>
        <v/>
      </c>
      <c r="C1233" s="523"/>
      <c r="D1233" s="523"/>
      <c r="E1233" s="523"/>
      <c r="F1233" s="530"/>
      <c r="G1233" s="536" t="str">
        <f>IF(基本情報入力シート!L1261="","",基本情報入力シート!L1261)</f>
        <v/>
      </c>
      <c r="H1233" s="536" t="str">
        <f>IF(基本情報入力シート!Q1261="","",基本情報入力シート!Q1261)</f>
        <v/>
      </c>
      <c r="I1233" s="536" t="str">
        <f>IF(基本情報入力シート!V1261="","",基本情報入力シート!V1261)</f>
        <v/>
      </c>
      <c r="J1233" s="536" t="str">
        <f>IF(基本情報入力シート!W1261="","",基本情報入力シート!W1261)</f>
        <v/>
      </c>
      <c r="K1233" s="536" t="str">
        <f>IF(基本情報入力シート!Z1261="","",基本情報入力シート!Z1261)</f>
        <v/>
      </c>
      <c r="L1233" s="555" t="str">
        <f>IF(基本情報入力シート!AF1261=0,"",基本情報入力シート!AF1261)</f>
        <v/>
      </c>
      <c r="M1233" s="563" t="str">
        <f>IF(AND(基本情報入力シート!AG1261="",基本情報入力シート!AG1261=""),"",基本情報入力シート!AG1261)</f>
        <v/>
      </c>
      <c r="N1233" s="570"/>
      <c r="O1233" s="575" t="str">
        <f>IFERROR(VLOOKUP(K1233,'【参考】数式用'!$A$2:$M$57,MATCH(N1233,'【参考】数式用'!$G$3:$M$3,0)+6,0),"")</f>
        <v/>
      </c>
      <c r="P1233" s="583" t="s">
        <v>549</v>
      </c>
      <c r="Q1233" s="587"/>
      <c r="R1233" s="590" t="s">
        <v>71</v>
      </c>
      <c r="S1233" s="587"/>
      <c r="T1233" s="590" t="s">
        <v>743</v>
      </c>
      <c r="U1233" s="587"/>
      <c r="V1233" s="590" t="s">
        <v>71</v>
      </c>
      <c r="W1233" s="587"/>
      <c r="X1233" s="590" t="s">
        <v>560</v>
      </c>
      <c r="Y1233" s="590" t="s">
        <v>763</v>
      </c>
      <c r="Z1233" s="589" t="str">
        <f t="shared" si="437"/>
        <v/>
      </c>
      <c r="AA1233" s="594" t="s">
        <v>127</v>
      </c>
      <c r="AB1233" s="598" t="str">
        <f t="shared" si="438"/>
        <v/>
      </c>
      <c r="AC1233" s="603" t="str">
        <f>IFERROR(ROUNDDOWN(ROUNDDOWN(ROUND(L1233*VLOOKUP(K1233,'【参考】数式用'!$A$2:$M$57,MATCH("処遇改善加算Ⅳ",'【参考】数式用'!$G$3:$M$3,0)+6,0),0)*M1233,0)*Z1233*0.5,0),"")</f>
        <v/>
      </c>
      <c r="AD1233" s="609"/>
      <c r="AE1233" s="617"/>
      <c r="AF1233" s="617"/>
      <c r="AG1233" s="623"/>
      <c r="AH1233" s="627"/>
      <c r="AI1233" s="708"/>
      <c r="AJ1233" s="634"/>
      <c r="AK1233" s="648" t="str">
        <f t="shared" si="439"/>
        <v/>
      </c>
      <c r="AL1233" s="651" t="str">
        <f t="shared" si="440"/>
        <v/>
      </c>
      <c r="AM1233" s="654"/>
      <c r="AN1233" s="657" t="str">
        <f>IFERROR(VLOOKUP(K1233,'【参考】数式用'!$A$2:$N$57,14,FALSE),"")</f>
        <v/>
      </c>
      <c r="AO1233" s="657" t="str">
        <f t="shared" si="441"/>
        <v/>
      </c>
      <c r="AP1233" s="711" t="str">
        <f t="shared" si="442"/>
        <v/>
      </c>
      <c r="AQ1233" s="711" t="str">
        <f t="shared" si="443"/>
        <v>キャリアパス要件Ⅰ・Ⅱ_</v>
      </c>
      <c r="AR1233" s="662" t="str">
        <f t="shared" si="444"/>
        <v>入力済</v>
      </c>
      <c r="AS1233" s="657" t="str">
        <f t="shared" si="445"/>
        <v/>
      </c>
      <c r="AT1233" s="662" t="str">
        <f t="shared" si="446"/>
        <v>入力済</v>
      </c>
      <c r="AU1233" s="662" t="str">
        <f t="shared" si="447"/>
        <v/>
      </c>
      <c r="AV1233" s="662" t="str">
        <f t="shared" si="448"/>
        <v/>
      </c>
      <c r="AW1233" s="657" t="str">
        <f t="shared" si="449"/>
        <v/>
      </c>
      <c r="AX1233" s="657" t="str">
        <f t="shared" si="450"/>
        <v>入力済</v>
      </c>
      <c r="AY1233" s="662" t="str">
        <f>IFERROR(VLOOKUP(K1233,'【参考】数式用'!$AR$3:$AS$49,2,FALSE),"")</f>
        <v/>
      </c>
      <c r="AZ1233" s="657" t="str">
        <f t="shared" si="451"/>
        <v/>
      </c>
      <c r="BA1233" s="657" t="str">
        <f t="shared" si="452"/>
        <v>入力済</v>
      </c>
      <c r="BB1233" s="662" t="str">
        <f>IFERROR(VLOOKUP(K1233,'【参考】数式用'!$AX$3:$AY$56,2,FALSE),"")</f>
        <v/>
      </c>
      <c r="BC1233" s="657" t="str">
        <f t="shared" si="453"/>
        <v/>
      </c>
      <c r="BD1233" s="657" t="str">
        <f t="shared" si="454"/>
        <v>入力済</v>
      </c>
      <c r="BE1233" s="657" t="str">
        <f t="shared" si="455"/>
        <v/>
      </c>
      <c r="BF1233" s="657" t="str">
        <f t="shared" si="456"/>
        <v/>
      </c>
      <c r="BG1233" s="657" t="str">
        <f t="shared" si="457"/>
        <v/>
      </c>
      <c r="BH1233" s="657" t="str">
        <f t="shared" si="458"/>
        <v/>
      </c>
      <c r="BI1233" s="657" t="str">
        <f t="shared" si="459"/>
        <v/>
      </c>
      <c r="BM1233" s="681" t="e">
        <f>VLOOKUP(K1233,'【参考】数式用'!$A$2:$O$57,15,FALSE)</f>
        <v>#N/A</v>
      </c>
    </row>
    <row r="1234" spans="1:65" ht="109.9" customHeight="1">
      <c r="A1234" s="506">
        <v>1223</v>
      </c>
      <c r="B1234" s="517" t="str">
        <f>IF(基本情報入力シート!B1262="","",基本情報入力シート!B1262)</f>
        <v/>
      </c>
      <c r="C1234" s="523"/>
      <c r="D1234" s="523"/>
      <c r="E1234" s="523"/>
      <c r="F1234" s="530"/>
      <c r="G1234" s="536" t="str">
        <f>IF(基本情報入力シート!L1262="","",基本情報入力シート!L1262)</f>
        <v/>
      </c>
      <c r="H1234" s="536" t="str">
        <f>IF(基本情報入力シート!Q1262="","",基本情報入力シート!Q1262)</f>
        <v/>
      </c>
      <c r="I1234" s="536" t="str">
        <f>IF(基本情報入力シート!V1262="","",基本情報入力シート!V1262)</f>
        <v/>
      </c>
      <c r="J1234" s="536" t="str">
        <f>IF(基本情報入力シート!W1262="","",基本情報入力シート!W1262)</f>
        <v/>
      </c>
      <c r="K1234" s="536" t="str">
        <f>IF(基本情報入力シート!Z1262="","",基本情報入力シート!Z1262)</f>
        <v/>
      </c>
      <c r="L1234" s="555" t="str">
        <f>IF(基本情報入力シート!AF1262=0,"",基本情報入力シート!AF1262)</f>
        <v/>
      </c>
      <c r="M1234" s="563" t="str">
        <f>IF(AND(基本情報入力シート!AG1262="",基本情報入力シート!AG1262=""),"",基本情報入力シート!AG1262)</f>
        <v/>
      </c>
      <c r="N1234" s="570"/>
      <c r="O1234" s="575" t="str">
        <f>IFERROR(VLOOKUP(K1234,'【参考】数式用'!$A$2:$M$57,MATCH(N1234,'【参考】数式用'!$G$3:$M$3,0)+6,0),"")</f>
        <v/>
      </c>
      <c r="P1234" s="583" t="s">
        <v>549</v>
      </c>
      <c r="Q1234" s="587"/>
      <c r="R1234" s="590" t="s">
        <v>71</v>
      </c>
      <c r="S1234" s="587"/>
      <c r="T1234" s="590" t="s">
        <v>743</v>
      </c>
      <c r="U1234" s="587"/>
      <c r="V1234" s="590" t="s">
        <v>71</v>
      </c>
      <c r="W1234" s="587"/>
      <c r="X1234" s="590" t="s">
        <v>560</v>
      </c>
      <c r="Y1234" s="590" t="s">
        <v>763</v>
      </c>
      <c r="Z1234" s="589" t="str">
        <f t="shared" si="437"/>
        <v/>
      </c>
      <c r="AA1234" s="594" t="s">
        <v>127</v>
      </c>
      <c r="AB1234" s="598" t="str">
        <f t="shared" si="438"/>
        <v/>
      </c>
      <c r="AC1234" s="603" t="str">
        <f>IFERROR(ROUNDDOWN(ROUNDDOWN(ROUND(L1234*VLOOKUP(K1234,'【参考】数式用'!$A$2:$M$57,MATCH("処遇改善加算Ⅳ",'【参考】数式用'!$G$3:$M$3,0)+6,0),0)*M1234,0)*Z1234*0.5,0),"")</f>
        <v/>
      </c>
      <c r="AD1234" s="609"/>
      <c r="AE1234" s="617"/>
      <c r="AF1234" s="617"/>
      <c r="AG1234" s="623"/>
      <c r="AH1234" s="627"/>
      <c r="AI1234" s="708"/>
      <c r="AJ1234" s="634"/>
      <c r="AK1234" s="648" t="str">
        <f t="shared" si="439"/>
        <v/>
      </c>
      <c r="AL1234" s="651" t="str">
        <f t="shared" si="440"/>
        <v/>
      </c>
      <c r="AM1234" s="654"/>
      <c r="AN1234" s="657" t="str">
        <f>IFERROR(VLOOKUP(K1234,'【参考】数式用'!$A$2:$N$57,14,FALSE),"")</f>
        <v/>
      </c>
      <c r="AO1234" s="657" t="str">
        <f t="shared" si="441"/>
        <v/>
      </c>
      <c r="AP1234" s="711" t="str">
        <f t="shared" si="442"/>
        <v/>
      </c>
      <c r="AQ1234" s="711" t="str">
        <f t="shared" si="443"/>
        <v>キャリアパス要件Ⅰ・Ⅱ_</v>
      </c>
      <c r="AR1234" s="662" t="str">
        <f t="shared" si="444"/>
        <v>入力済</v>
      </c>
      <c r="AS1234" s="657" t="str">
        <f t="shared" si="445"/>
        <v/>
      </c>
      <c r="AT1234" s="662" t="str">
        <f t="shared" si="446"/>
        <v>入力済</v>
      </c>
      <c r="AU1234" s="662" t="str">
        <f t="shared" si="447"/>
        <v/>
      </c>
      <c r="AV1234" s="662" t="str">
        <f t="shared" si="448"/>
        <v/>
      </c>
      <c r="AW1234" s="657" t="str">
        <f t="shared" si="449"/>
        <v/>
      </c>
      <c r="AX1234" s="657" t="str">
        <f t="shared" si="450"/>
        <v>入力済</v>
      </c>
      <c r="AY1234" s="662" t="str">
        <f>IFERROR(VLOOKUP(K1234,'【参考】数式用'!$AR$3:$AS$49,2,FALSE),"")</f>
        <v/>
      </c>
      <c r="AZ1234" s="657" t="str">
        <f t="shared" si="451"/>
        <v/>
      </c>
      <c r="BA1234" s="657" t="str">
        <f t="shared" si="452"/>
        <v>入力済</v>
      </c>
      <c r="BB1234" s="662" t="str">
        <f>IFERROR(VLOOKUP(K1234,'【参考】数式用'!$AX$3:$AY$56,2,FALSE),"")</f>
        <v/>
      </c>
      <c r="BC1234" s="657" t="str">
        <f t="shared" si="453"/>
        <v/>
      </c>
      <c r="BD1234" s="657" t="str">
        <f t="shared" si="454"/>
        <v>入力済</v>
      </c>
      <c r="BE1234" s="657" t="str">
        <f t="shared" si="455"/>
        <v/>
      </c>
      <c r="BF1234" s="657" t="str">
        <f t="shared" si="456"/>
        <v/>
      </c>
      <c r="BG1234" s="657" t="str">
        <f t="shared" si="457"/>
        <v/>
      </c>
      <c r="BH1234" s="657" t="str">
        <f t="shared" si="458"/>
        <v/>
      </c>
      <c r="BI1234" s="657" t="str">
        <f t="shared" si="459"/>
        <v/>
      </c>
      <c r="BM1234" s="681" t="e">
        <f>VLOOKUP(K1234,'【参考】数式用'!$A$2:$O$57,15,FALSE)</f>
        <v>#N/A</v>
      </c>
    </row>
    <row r="1235" spans="1:65" ht="109.9" customHeight="1">
      <c r="A1235" s="506">
        <v>1224</v>
      </c>
      <c r="B1235" s="517" t="str">
        <f>IF(基本情報入力シート!B1263="","",基本情報入力シート!B1263)</f>
        <v/>
      </c>
      <c r="C1235" s="523"/>
      <c r="D1235" s="523"/>
      <c r="E1235" s="523"/>
      <c r="F1235" s="530"/>
      <c r="G1235" s="536" t="str">
        <f>IF(基本情報入力シート!L1263="","",基本情報入力シート!L1263)</f>
        <v/>
      </c>
      <c r="H1235" s="536" t="str">
        <f>IF(基本情報入力シート!Q1263="","",基本情報入力シート!Q1263)</f>
        <v/>
      </c>
      <c r="I1235" s="536" t="str">
        <f>IF(基本情報入力シート!V1263="","",基本情報入力シート!V1263)</f>
        <v/>
      </c>
      <c r="J1235" s="536" t="str">
        <f>IF(基本情報入力シート!W1263="","",基本情報入力シート!W1263)</f>
        <v/>
      </c>
      <c r="K1235" s="536" t="str">
        <f>IF(基本情報入力シート!Z1263="","",基本情報入力シート!Z1263)</f>
        <v/>
      </c>
      <c r="L1235" s="555" t="str">
        <f>IF(基本情報入力シート!AF1263=0,"",基本情報入力シート!AF1263)</f>
        <v/>
      </c>
      <c r="M1235" s="563" t="str">
        <f>IF(AND(基本情報入力シート!AG1263="",基本情報入力シート!AG1263=""),"",基本情報入力シート!AG1263)</f>
        <v/>
      </c>
      <c r="N1235" s="570"/>
      <c r="O1235" s="575" t="str">
        <f>IFERROR(VLOOKUP(K1235,'【参考】数式用'!$A$2:$M$57,MATCH(N1235,'【参考】数式用'!$G$3:$M$3,0)+6,0),"")</f>
        <v/>
      </c>
      <c r="P1235" s="583" t="s">
        <v>549</v>
      </c>
      <c r="Q1235" s="587"/>
      <c r="R1235" s="590" t="s">
        <v>71</v>
      </c>
      <c r="S1235" s="587"/>
      <c r="T1235" s="590" t="s">
        <v>743</v>
      </c>
      <c r="U1235" s="587"/>
      <c r="V1235" s="590" t="s">
        <v>71</v>
      </c>
      <c r="W1235" s="587"/>
      <c r="X1235" s="590" t="s">
        <v>560</v>
      </c>
      <c r="Y1235" s="590" t="s">
        <v>763</v>
      </c>
      <c r="Z1235" s="589" t="str">
        <f t="shared" si="437"/>
        <v/>
      </c>
      <c r="AA1235" s="594" t="s">
        <v>127</v>
      </c>
      <c r="AB1235" s="598" t="str">
        <f t="shared" si="438"/>
        <v/>
      </c>
      <c r="AC1235" s="603" t="str">
        <f>IFERROR(ROUNDDOWN(ROUNDDOWN(ROUND(L1235*VLOOKUP(K1235,'【参考】数式用'!$A$2:$M$57,MATCH("処遇改善加算Ⅳ",'【参考】数式用'!$G$3:$M$3,0)+6,0),0)*M1235,0)*Z1235*0.5,0),"")</f>
        <v/>
      </c>
      <c r="AD1235" s="609"/>
      <c r="AE1235" s="617"/>
      <c r="AF1235" s="617"/>
      <c r="AG1235" s="623"/>
      <c r="AH1235" s="627"/>
      <c r="AI1235" s="708"/>
      <c r="AJ1235" s="634"/>
      <c r="AK1235" s="648" t="str">
        <f t="shared" si="439"/>
        <v/>
      </c>
      <c r="AL1235" s="651" t="str">
        <f t="shared" si="440"/>
        <v/>
      </c>
      <c r="AM1235" s="654"/>
      <c r="AN1235" s="657" t="str">
        <f>IFERROR(VLOOKUP(K1235,'【参考】数式用'!$A$2:$N$57,14,FALSE),"")</f>
        <v/>
      </c>
      <c r="AO1235" s="657" t="str">
        <f t="shared" si="441"/>
        <v/>
      </c>
      <c r="AP1235" s="711" t="str">
        <f t="shared" si="442"/>
        <v/>
      </c>
      <c r="AQ1235" s="711" t="str">
        <f t="shared" si="443"/>
        <v>キャリアパス要件Ⅰ・Ⅱ_</v>
      </c>
      <c r="AR1235" s="662" t="str">
        <f t="shared" si="444"/>
        <v>入力済</v>
      </c>
      <c r="AS1235" s="657" t="str">
        <f t="shared" si="445"/>
        <v/>
      </c>
      <c r="AT1235" s="662" t="str">
        <f t="shared" si="446"/>
        <v>入力済</v>
      </c>
      <c r="AU1235" s="662" t="str">
        <f t="shared" si="447"/>
        <v/>
      </c>
      <c r="AV1235" s="662" t="str">
        <f t="shared" si="448"/>
        <v/>
      </c>
      <c r="AW1235" s="657" t="str">
        <f t="shared" si="449"/>
        <v/>
      </c>
      <c r="AX1235" s="657" t="str">
        <f t="shared" si="450"/>
        <v>入力済</v>
      </c>
      <c r="AY1235" s="662" t="str">
        <f>IFERROR(VLOOKUP(K1235,'【参考】数式用'!$AR$3:$AS$49,2,FALSE),"")</f>
        <v/>
      </c>
      <c r="AZ1235" s="657" t="str">
        <f t="shared" si="451"/>
        <v/>
      </c>
      <c r="BA1235" s="657" t="str">
        <f t="shared" si="452"/>
        <v>入力済</v>
      </c>
      <c r="BB1235" s="662" t="str">
        <f>IFERROR(VLOOKUP(K1235,'【参考】数式用'!$AX$3:$AY$56,2,FALSE),"")</f>
        <v/>
      </c>
      <c r="BC1235" s="657" t="str">
        <f t="shared" si="453"/>
        <v/>
      </c>
      <c r="BD1235" s="657" t="str">
        <f t="shared" si="454"/>
        <v>入力済</v>
      </c>
      <c r="BE1235" s="657" t="str">
        <f t="shared" si="455"/>
        <v/>
      </c>
      <c r="BF1235" s="657" t="str">
        <f t="shared" si="456"/>
        <v/>
      </c>
      <c r="BG1235" s="657" t="str">
        <f t="shared" si="457"/>
        <v/>
      </c>
      <c r="BH1235" s="657" t="str">
        <f t="shared" si="458"/>
        <v/>
      </c>
      <c r="BI1235" s="657" t="str">
        <f t="shared" si="459"/>
        <v/>
      </c>
      <c r="BM1235" s="681" t="e">
        <f>VLOOKUP(K1235,'【参考】数式用'!$A$2:$O$57,15,FALSE)</f>
        <v>#N/A</v>
      </c>
    </row>
    <row r="1236" spans="1:65" ht="109.9" customHeight="1">
      <c r="A1236" s="506">
        <v>1225</v>
      </c>
      <c r="B1236" s="517" t="str">
        <f>IF(基本情報入力シート!B1264="","",基本情報入力シート!B1264)</f>
        <v/>
      </c>
      <c r="C1236" s="523"/>
      <c r="D1236" s="523"/>
      <c r="E1236" s="523"/>
      <c r="F1236" s="530"/>
      <c r="G1236" s="536" t="str">
        <f>IF(基本情報入力シート!L1264="","",基本情報入力シート!L1264)</f>
        <v/>
      </c>
      <c r="H1236" s="536" t="str">
        <f>IF(基本情報入力シート!Q1264="","",基本情報入力シート!Q1264)</f>
        <v/>
      </c>
      <c r="I1236" s="536" t="str">
        <f>IF(基本情報入力シート!V1264="","",基本情報入力シート!V1264)</f>
        <v/>
      </c>
      <c r="J1236" s="536" t="str">
        <f>IF(基本情報入力シート!W1264="","",基本情報入力シート!W1264)</f>
        <v/>
      </c>
      <c r="K1236" s="536" t="str">
        <f>IF(基本情報入力シート!Z1264="","",基本情報入力シート!Z1264)</f>
        <v/>
      </c>
      <c r="L1236" s="555" t="str">
        <f>IF(基本情報入力シート!AF1264=0,"",基本情報入力シート!AF1264)</f>
        <v/>
      </c>
      <c r="M1236" s="563" t="str">
        <f>IF(AND(基本情報入力シート!AG1264="",基本情報入力シート!AG1264=""),"",基本情報入力シート!AG1264)</f>
        <v/>
      </c>
      <c r="N1236" s="570"/>
      <c r="O1236" s="575" t="str">
        <f>IFERROR(VLOOKUP(K1236,'【参考】数式用'!$A$2:$M$57,MATCH(N1236,'【参考】数式用'!$G$3:$M$3,0)+6,0),"")</f>
        <v/>
      </c>
      <c r="P1236" s="583" t="s">
        <v>549</v>
      </c>
      <c r="Q1236" s="587"/>
      <c r="R1236" s="590" t="s">
        <v>71</v>
      </c>
      <c r="S1236" s="587"/>
      <c r="T1236" s="590" t="s">
        <v>743</v>
      </c>
      <c r="U1236" s="587"/>
      <c r="V1236" s="590" t="s">
        <v>71</v>
      </c>
      <c r="W1236" s="587"/>
      <c r="X1236" s="590" t="s">
        <v>560</v>
      </c>
      <c r="Y1236" s="590" t="s">
        <v>763</v>
      </c>
      <c r="Z1236" s="589" t="str">
        <f t="shared" si="437"/>
        <v/>
      </c>
      <c r="AA1236" s="594" t="s">
        <v>127</v>
      </c>
      <c r="AB1236" s="598" t="str">
        <f t="shared" si="438"/>
        <v/>
      </c>
      <c r="AC1236" s="603" t="str">
        <f>IFERROR(ROUNDDOWN(ROUNDDOWN(ROUND(L1236*VLOOKUP(K1236,'【参考】数式用'!$A$2:$M$57,MATCH("処遇改善加算Ⅳ",'【参考】数式用'!$G$3:$M$3,0)+6,0),0)*M1236,0)*Z1236*0.5,0),"")</f>
        <v/>
      </c>
      <c r="AD1236" s="609"/>
      <c r="AE1236" s="617"/>
      <c r="AF1236" s="617"/>
      <c r="AG1236" s="623"/>
      <c r="AH1236" s="627"/>
      <c r="AI1236" s="708"/>
      <c r="AJ1236" s="634"/>
      <c r="AK1236" s="648" t="str">
        <f t="shared" si="439"/>
        <v/>
      </c>
      <c r="AL1236" s="651" t="str">
        <f t="shared" si="440"/>
        <v/>
      </c>
      <c r="AM1236" s="654"/>
      <c r="AN1236" s="657" t="str">
        <f>IFERROR(VLOOKUP(K1236,'【参考】数式用'!$A$2:$N$57,14,FALSE),"")</f>
        <v/>
      </c>
      <c r="AO1236" s="657" t="str">
        <f t="shared" si="441"/>
        <v/>
      </c>
      <c r="AP1236" s="711" t="str">
        <f t="shared" si="442"/>
        <v/>
      </c>
      <c r="AQ1236" s="711" t="str">
        <f t="shared" si="443"/>
        <v>キャリアパス要件Ⅰ・Ⅱ_</v>
      </c>
      <c r="AR1236" s="662" t="str">
        <f t="shared" si="444"/>
        <v>入力済</v>
      </c>
      <c r="AS1236" s="657" t="str">
        <f t="shared" si="445"/>
        <v/>
      </c>
      <c r="AT1236" s="662" t="str">
        <f t="shared" si="446"/>
        <v>入力済</v>
      </c>
      <c r="AU1236" s="662" t="str">
        <f t="shared" si="447"/>
        <v/>
      </c>
      <c r="AV1236" s="662" t="str">
        <f t="shared" si="448"/>
        <v/>
      </c>
      <c r="AW1236" s="657" t="str">
        <f t="shared" si="449"/>
        <v/>
      </c>
      <c r="AX1236" s="657" t="str">
        <f t="shared" si="450"/>
        <v>入力済</v>
      </c>
      <c r="AY1236" s="662" t="str">
        <f>IFERROR(VLOOKUP(K1236,'【参考】数式用'!$AR$3:$AS$49,2,FALSE),"")</f>
        <v/>
      </c>
      <c r="AZ1236" s="657" t="str">
        <f t="shared" si="451"/>
        <v/>
      </c>
      <c r="BA1236" s="657" t="str">
        <f t="shared" si="452"/>
        <v>入力済</v>
      </c>
      <c r="BB1236" s="662" t="str">
        <f>IFERROR(VLOOKUP(K1236,'【参考】数式用'!$AX$3:$AY$56,2,FALSE),"")</f>
        <v/>
      </c>
      <c r="BC1236" s="657" t="str">
        <f t="shared" si="453"/>
        <v/>
      </c>
      <c r="BD1236" s="657" t="str">
        <f t="shared" si="454"/>
        <v>入力済</v>
      </c>
      <c r="BE1236" s="657" t="str">
        <f t="shared" si="455"/>
        <v/>
      </c>
      <c r="BF1236" s="657" t="str">
        <f t="shared" si="456"/>
        <v/>
      </c>
      <c r="BG1236" s="657" t="str">
        <f t="shared" si="457"/>
        <v/>
      </c>
      <c r="BH1236" s="657" t="str">
        <f t="shared" si="458"/>
        <v/>
      </c>
      <c r="BI1236" s="657" t="str">
        <f t="shared" si="459"/>
        <v/>
      </c>
      <c r="BM1236" s="681" t="e">
        <f>VLOOKUP(K1236,'【参考】数式用'!$A$2:$O$57,15,FALSE)</f>
        <v>#N/A</v>
      </c>
    </row>
    <row r="1237" spans="1:65" ht="109.9" customHeight="1">
      <c r="A1237" s="506">
        <v>1226</v>
      </c>
      <c r="B1237" s="517" t="str">
        <f>IF(基本情報入力シート!B1265="","",基本情報入力シート!B1265)</f>
        <v/>
      </c>
      <c r="C1237" s="523"/>
      <c r="D1237" s="523"/>
      <c r="E1237" s="523"/>
      <c r="F1237" s="530"/>
      <c r="G1237" s="536" t="str">
        <f>IF(基本情報入力シート!L1265="","",基本情報入力シート!L1265)</f>
        <v/>
      </c>
      <c r="H1237" s="536" t="str">
        <f>IF(基本情報入力シート!Q1265="","",基本情報入力シート!Q1265)</f>
        <v/>
      </c>
      <c r="I1237" s="536" t="str">
        <f>IF(基本情報入力シート!V1265="","",基本情報入力シート!V1265)</f>
        <v/>
      </c>
      <c r="J1237" s="536" t="str">
        <f>IF(基本情報入力シート!W1265="","",基本情報入力シート!W1265)</f>
        <v/>
      </c>
      <c r="K1237" s="536" t="str">
        <f>IF(基本情報入力シート!Z1265="","",基本情報入力シート!Z1265)</f>
        <v/>
      </c>
      <c r="L1237" s="555" t="str">
        <f>IF(基本情報入力シート!AF1265=0,"",基本情報入力シート!AF1265)</f>
        <v/>
      </c>
      <c r="M1237" s="563" t="str">
        <f>IF(AND(基本情報入力シート!AG1265="",基本情報入力シート!AG1265=""),"",基本情報入力シート!AG1265)</f>
        <v/>
      </c>
      <c r="N1237" s="570"/>
      <c r="O1237" s="575" t="str">
        <f>IFERROR(VLOOKUP(K1237,'【参考】数式用'!$A$2:$M$57,MATCH(N1237,'【参考】数式用'!$G$3:$M$3,0)+6,0),"")</f>
        <v/>
      </c>
      <c r="P1237" s="583" t="s">
        <v>549</v>
      </c>
      <c r="Q1237" s="587"/>
      <c r="R1237" s="590" t="s">
        <v>71</v>
      </c>
      <c r="S1237" s="587"/>
      <c r="T1237" s="590" t="s">
        <v>743</v>
      </c>
      <c r="U1237" s="587"/>
      <c r="V1237" s="590" t="s">
        <v>71</v>
      </c>
      <c r="W1237" s="587"/>
      <c r="X1237" s="590" t="s">
        <v>560</v>
      </c>
      <c r="Y1237" s="590" t="s">
        <v>763</v>
      </c>
      <c r="Z1237" s="589" t="str">
        <f t="shared" si="437"/>
        <v/>
      </c>
      <c r="AA1237" s="594" t="s">
        <v>127</v>
      </c>
      <c r="AB1237" s="598" t="str">
        <f t="shared" si="438"/>
        <v/>
      </c>
      <c r="AC1237" s="603" t="str">
        <f>IFERROR(ROUNDDOWN(ROUNDDOWN(ROUND(L1237*VLOOKUP(K1237,'【参考】数式用'!$A$2:$M$57,MATCH("処遇改善加算Ⅳ",'【参考】数式用'!$G$3:$M$3,0)+6,0),0)*M1237,0)*Z1237*0.5,0),"")</f>
        <v/>
      </c>
      <c r="AD1237" s="609"/>
      <c r="AE1237" s="617"/>
      <c r="AF1237" s="617"/>
      <c r="AG1237" s="623"/>
      <c r="AH1237" s="627"/>
      <c r="AI1237" s="708"/>
      <c r="AJ1237" s="634"/>
      <c r="AK1237" s="648" t="str">
        <f t="shared" si="439"/>
        <v/>
      </c>
      <c r="AL1237" s="651" t="str">
        <f t="shared" si="440"/>
        <v/>
      </c>
      <c r="AM1237" s="654"/>
      <c r="AN1237" s="657" t="str">
        <f>IFERROR(VLOOKUP(K1237,'【参考】数式用'!$A$2:$N$57,14,FALSE),"")</f>
        <v/>
      </c>
      <c r="AO1237" s="657" t="str">
        <f t="shared" si="441"/>
        <v/>
      </c>
      <c r="AP1237" s="711" t="str">
        <f t="shared" si="442"/>
        <v/>
      </c>
      <c r="AQ1237" s="711" t="str">
        <f t="shared" si="443"/>
        <v>キャリアパス要件Ⅰ・Ⅱ_</v>
      </c>
      <c r="AR1237" s="662" t="str">
        <f t="shared" si="444"/>
        <v>入力済</v>
      </c>
      <c r="AS1237" s="657" t="str">
        <f t="shared" si="445"/>
        <v/>
      </c>
      <c r="AT1237" s="662" t="str">
        <f t="shared" si="446"/>
        <v>入力済</v>
      </c>
      <c r="AU1237" s="662" t="str">
        <f t="shared" si="447"/>
        <v/>
      </c>
      <c r="AV1237" s="662" t="str">
        <f t="shared" si="448"/>
        <v/>
      </c>
      <c r="AW1237" s="657" t="str">
        <f t="shared" si="449"/>
        <v/>
      </c>
      <c r="AX1237" s="657" t="str">
        <f t="shared" si="450"/>
        <v>入力済</v>
      </c>
      <c r="AY1237" s="662" t="str">
        <f>IFERROR(VLOOKUP(K1237,'【参考】数式用'!$AR$3:$AS$49,2,FALSE),"")</f>
        <v/>
      </c>
      <c r="AZ1237" s="657" t="str">
        <f t="shared" si="451"/>
        <v/>
      </c>
      <c r="BA1237" s="657" t="str">
        <f t="shared" si="452"/>
        <v>入力済</v>
      </c>
      <c r="BB1237" s="662" t="str">
        <f>IFERROR(VLOOKUP(K1237,'【参考】数式用'!$AX$3:$AY$56,2,FALSE),"")</f>
        <v/>
      </c>
      <c r="BC1237" s="657" t="str">
        <f t="shared" si="453"/>
        <v/>
      </c>
      <c r="BD1237" s="657" t="str">
        <f t="shared" si="454"/>
        <v>入力済</v>
      </c>
      <c r="BE1237" s="657" t="str">
        <f t="shared" si="455"/>
        <v/>
      </c>
      <c r="BF1237" s="657" t="str">
        <f t="shared" si="456"/>
        <v/>
      </c>
      <c r="BG1237" s="657" t="str">
        <f t="shared" si="457"/>
        <v/>
      </c>
      <c r="BH1237" s="657" t="str">
        <f t="shared" si="458"/>
        <v/>
      </c>
      <c r="BI1237" s="657" t="str">
        <f t="shared" si="459"/>
        <v/>
      </c>
      <c r="BM1237" s="681" t="e">
        <f>VLOOKUP(K1237,'【参考】数式用'!$A$2:$O$57,15,FALSE)</f>
        <v>#N/A</v>
      </c>
    </row>
    <row r="1238" spans="1:65" ht="109.9" customHeight="1">
      <c r="A1238" s="506">
        <v>1227</v>
      </c>
      <c r="B1238" s="517" t="str">
        <f>IF(基本情報入力シート!B1266="","",基本情報入力シート!B1266)</f>
        <v/>
      </c>
      <c r="C1238" s="523"/>
      <c r="D1238" s="523"/>
      <c r="E1238" s="523"/>
      <c r="F1238" s="530"/>
      <c r="G1238" s="536" t="str">
        <f>IF(基本情報入力シート!L1266="","",基本情報入力シート!L1266)</f>
        <v/>
      </c>
      <c r="H1238" s="536" t="str">
        <f>IF(基本情報入力シート!Q1266="","",基本情報入力シート!Q1266)</f>
        <v/>
      </c>
      <c r="I1238" s="536" t="str">
        <f>IF(基本情報入力シート!V1266="","",基本情報入力シート!V1266)</f>
        <v/>
      </c>
      <c r="J1238" s="536" t="str">
        <f>IF(基本情報入力シート!W1266="","",基本情報入力シート!W1266)</f>
        <v/>
      </c>
      <c r="K1238" s="536" t="str">
        <f>IF(基本情報入力シート!Z1266="","",基本情報入力シート!Z1266)</f>
        <v/>
      </c>
      <c r="L1238" s="555" t="str">
        <f>IF(基本情報入力シート!AF1266=0,"",基本情報入力シート!AF1266)</f>
        <v/>
      </c>
      <c r="M1238" s="563" t="str">
        <f>IF(AND(基本情報入力シート!AG1266="",基本情報入力シート!AG1266=""),"",基本情報入力シート!AG1266)</f>
        <v/>
      </c>
      <c r="N1238" s="570"/>
      <c r="O1238" s="575" t="str">
        <f>IFERROR(VLOOKUP(K1238,'【参考】数式用'!$A$2:$M$57,MATCH(N1238,'【参考】数式用'!$G$3:$M$3,0)+6,0),"")</f>
        <v/>
      </c>
      <c r="P1238" s="583" t="s">
        <v>549</v>
      </c>
      <c r="Q1238" s="587"/>
      <c r="R1238" s="590" t="s">
        <v>71</v>
      </c>
      <c r="S1238" s="587"/>
      <c r="T1238" s="590" t="s">
        <v>743</v>
      </c>
      <c r="U1238" s="587"/>
      <c r="V1238" s="590" t="s">
        <v>71</v>
      </c>
      <c r="W1238" s="587"/>
      <c r="X1238" s="590" t="s">
        <v>560</v>
      </c>
      <c r="Y1238" s="590" t="s">
        <v>763</v>
      </c>
      <c r="Z1238" s="589" t="str">
        <f t="shared" si="437"/>
        <v/>
      </c>
      <c r="AA1238" s="594" t="s">
        <v>127</v>
      </c>
      <c r="AB1238" s="598" t="str">
        <f t="shared" si="438"/>
        <v/>
      </c>
      <c r="AC1238" s="603" t="str">
        <f>IFERROR(ROUNDDOWN(ROUNDDOWN(ROUND(L1238*VLOOKUP(K1238,'【参考】数式用'!$A$2:$M$57,MATCH("処遇改善加算Ⅳ",'【参考】数式用'!$G$3:$M$3,0)+6,0),0)*M1238,0)*Z1238*0.5,0),"")</f>
        <v/>
      </c>
      <c r="AD1238" s="609"/>
      <c r="AE1238" s="617"/>
      <c r="AF1238" s="617"/>
      <c r="AG1238" s="623"/>
      <c r="AH1238" s="627"/>
      <c r="AI1238" s="708"/>
      <c r="AJ1238" s="634"/>
      <c r="AK1238" s="648" t="str">
        <f t="shared" si="439"/>
        <v/>
      </c>
      <c r="AL1238" s="651" t="str">
        <f t="shared" si="440"/>
        <v/>
      </c>
      <c r="AM1238" s="654"/>
      <c r="AN1238" s="657" t="str">
        <f>IFERROR(VLOOKUP(K1238,'【参考】数式用'!$A$2:$N$57,14,FALSE),"")</f>
        <v/>
      </c>
      <c r="AO1238" s="657" t="str">
        <f t="shared" si="441"/>
        <v/>
      </c>
      <c r="AP1238" s="711" t="str">
        <f t="shared" si="442"/>
        <v/>
      </c>
      <c r="AQ1238" s="711" t="str">
        <f t="shared" si="443"/>
        <v>キャリアパス要件Ⅰ・Ⅱ_</v>
      </c>
      <c r="AR1238" s="662" t="str">
        <f t="shared" si="444"/>
        <v>入力済</v>
      </c>
      <c r="AS1238" s="657" t="str">
        <f t="shared" si="445"/>
        <v/>
      </c>
      <c r="AT1238" s="662" t="str">
        <f t="shared" si="446"/>
        <v>入力済</v>
      </c>
      <c r="AU1238" s="662" t="str">
        <f t="shared" si="447"/>
        <v/>
      </c>
      <c r="AV1238" s="662" t="str">
        <f t="shared" si="448"/>
        <v/>
      </c>
      <c r="AW1238" s="657" t="str">
        <f t="shared" si="449"/>
        <v/>
      </c>
      <c r="AX1238" s="657" t="str">
        <f t="shared" si="450"/>
        <v>入力済</v>
      </c>
      <c r="AY1238" s="662" t="str">
        <f>IFERROR(VLOOKUP(K1238,'【参考】数式用'!$AR$3:$AS$49,2,FALSE),"")</f>
        <v/>
      </c>
      <c r="AZ1238" s="657" t="str">
        <f t="shared" si="451"/>
        <v/>
      </c>
      <c r="BA1238" s="657" t="str">
        <f t="shared" si="452"/>
        <v>入力済</v>
      </c>
      <c r="BB1238" s="662" t="str">
        <f>IFERROR(VLOOKUP(K1238,'【参考】数式用'!$AX$3:$AY$56,2,FALSE),"")</f>
        <v/>
      </c>
      <c r="BC1238" s="657" t="str">
        <f t="shared" si="453"/>
        <v/>
      </c>
      <c r="BD1238" s="657" t="str">
        <f t="shared" si="454"/>
        <v>入力済</v>
      </c>
      <c r="BE1238" s="657" t="str">
        <f t="shared" si="455"/>
        <v/>
      </c>
      <c r="BF1238" s="657" t="str">
        <f t="shared" si="456"/>
        <v/>
      </c>
      <c r="BG1238" s="657" t="str">
        <f t="shared" si="457"/>
        <v/>
      </c>
      <c r="BH1238" s="657" t="str">
        <f t="shared" si="458"/>
        <v/>
      </c>
      <c r="BI1238" s="657" t="str">
        <f t="shared" si="459"/>
        <v/>
      </c>
      <c r="BM1238" s="681" t="e">
        <f>VLOOKUP(K1238,'【参考】数式用'!$A$2:$O$57,15,FALSE)</f>
        <v>#N/A</v>
      </c>
    </row>
    <row r="1239" spans="1:65" ht="109.9" customHeight="1">
      <c r="A1239" s="506">
        <v>1228</v>
      </c>
      <c r="B1239" s="517" t="str">
        <f>IF(基本情報入力シート!B1267="","",基本情報入力シート!B1267)</f>
        <v/>
      </c>
      <c r="C1239" s="523"/>
      <c r="D1239" s="523"/>
      <c r="E1239" s="523"/>
      <c r="F1239" s="530"/>
      <c r="G1239" s="536" t="str">
        <f>IF(基本情報入力シート!L1267="","",基本情報入力シート!L1267)</f>
        <v/>
      </c>
      <c r="H1239" s="536" t="str">
        <f>IF(基本情報入力シート!Q1267="","",基本情報入力シート!Q1267)</f>
        <v/>
      </c>
      <c r="I1239" s="536" t="str">
        <f>IF(基本情報入力シート!V1267="","",基本情報入力シート!V1267)</f>
        <v/>
      </c>
      <c r="J1239" s="536" t="str">
        <f>IF(基本情報入力シート!W1267="","",基本情報入力シート!W1267)</f>
        <v/>
      </c>
      <c r="K1239" s="536" t="str">
        <f>IF(基本情報入力シート!Z1267="","",基本情報入力シート!Z1267)</f>
        <v/>
      </c>
      <c r="L1239" s="555" t="str">
        <f>IF(基本情報入力シート!AF1267=0,"",基本情報入力シート!AF1267)</f>
        <v/>
      </c>
      <c r="M1239" s="563" t="str">
        <f>IF(AND(基本情報入力シート!AG1267="",基本情報入力シート!AG1267=""),"",基本情報入力シート!AG1267)</f>
        <v/>
      </c>
      <c r="N1239" s="570"/>
      <c r="O1239" s="575" t="str">
        <f>IFERROR(VLOOKUP(K1239,'【参考】数式用'!$A$2:$M$57,MATCH(N1239,'【参考】数式用'!$G$3:$M$3,0)+6,0),"")</f>
        <v/>
      </c>
      <c r="P1239" s="583" t="s">
        <v>549</v>
      </c>
      <c r="Q1239" s="587"/>
      <c r="R1239" s="590" t="s">
        <v>71</v>
      </c>
      <c r="S1239" s="587"/>
      <c r="T1239" s="590" t="s">
        <v>743</v>
      </c>
      <c r="U1239" s="587"/>
      <c r="V1239" s="590" t="s">
        <v>71</v>
      </c>
      <c r="W1239" s="587"/>
      <c r="X1239" s="590" t="s">
        <v>560</v>
      </c>
      <c r="Y1239" s="590" t="s">
        <v>763</v>
      </c>
      <c r="Z1239" s="589" t="str">
        <f t="shared" si="437"/>
        <v/>
      </c>
      <c r="AA1239" s="594" t="s">
        <v>127</v>
      </c>
      <c r="AB1239" s="598" t="str">
        <f t="shared" si="438"/>
        <v/>
      </c>
      <c r="AC1239" s="603" t="str">
        <f>IFERROR(ROUNDDOWN(ROUNDDOWN(ROUND(L1239*VLOOKUP(K1239,'【参考】数式用'!$A$2:$M$57,MATCH("処遇改善加算Ⅳ",'【参考】数式用'!$G$3:$M$3,0)+6,0),0)*M1239,0)*Z1239*0.5,0),"")</f>
        <v/>
      </c>
      <c r="AD1239" s="609"/>
      <c r="AE1239" s="617"/>
      <c r="AF1239" s="617"/>
      <c r="AG1239" s="623"/>
      <c r="AH1239" s="627"/>
      <c r="AI1239" s="708"/>
      <c r="AJ1239" s="634"/>
      <c r="AK1239" s="648" t="str">
        <f t="shared" si="439"/>
        <v/>
      </c>
      <c r="AL1239" s="651" t="str">
        <f t="shared" si="440"/>
        <v/>
      </c>
      <c r="AM1239" s="654"/>
      <c r="AN1239" s="657" t="str">
        <f>IFERROR(VLOOKUP(K1239,'【参考】数式用'!$A$2:$N$57,14,FALSE),"")</f>
        <v/>
      </c>
      <c r="AO1239" s="657" t="str">
        <f t="shared" si="441"/>
        <v/>
      </c>
      <c r="AP1239" s="711" t="str">
        <f t="shared" si="442"/>
        <v/>
      </c>
      <c r="AQ1239" s="711" t="str">
        <f t="shared" si="443"/>
        <v>キャリアパス要件Ⅰ・Ⅱ_</v>
      </c>
      <c r="AR1239" s="662" t="str">
        <f t="shared" si="444"/>
        <v>入力済</v>
      </c>
      <c r="AS1239" s="657" t="str">
        <f t="shared" si="445"/>
        <v/>
      </c>
      <c r="AT1239" s="662" t="str">
        <f t="shared" si="446"/>
        <v>入力済</v>
      </c>
      <c r="AU1239" s="662" t="str">
        <f t="shared" si="447"/>
        <v/>
      </c>
      <c r="AV1239" s="662" t="str">
        <f t="shared" si="448"/>
        <v/>
      </c>
      <c r="AW1239" s="657" t="str">
        <f t="shared" si="449"/>
        <v/>
      </c>
      <c r="AX1239" s="657" t="str">
        <f t="shared" si="450"/>
        <v>入力済</v>
      </c>
      <c r="AY1239" s="662" t="str">
        <f>IFERROR(VLOOKUP(K1239,'【参考】数式用'!$AR$3:$AS$49,2,FALSE),"")</f>
        <v/>
      </c>
      <c r="AZ1239" s="657" t="str">
        <f t="shared" si="451"/>
        <v/>
      </c>
      <c r="BA1239" s="657" t="str">
        <f t="shared" si="452"/>
        <v>入力済</v>
      </c>
      <c r="BB1239" s="662" t="str">
        <f>IFERROR(VLOOKUP(K1239,'【参考】数式用'!$AX$3:$AY$56,2,FALSE),"")</f>
        <v/>
      </c>
      <c r="BC1239" s="657" t="str">
        <f t="shared" si="453"/>
        <v/>
      </c>
      <c r="BD1239" s="657" t="str">
        <f t="shared" si="454"/>
        <v>入力済</v>
      </c>
      <c r="BE1239" s="657" t="str">
        <f t="shared" si="455"/>
        <v/>
      </c>
      <c r="BF1239" s="657" t="str">
        <f t="shared" si="456"/>
        <v/>
      </c>
      <c r="BG1239" s="657" t="str">
        <f t="shared" si="457"/>
        <v/>
      </c>
      <c r="BH1239" s="657" t="str">
        <f t="shared" si="458"/>
        <v/>
      </c>
      <c r="BI1239" s="657" t="str">
        <f t="shared" si="459"/>
        <v/>
      </c>
      <c r="BM1239" s="681" t="e">
        <f>VLOOKUP(K1239,'【参考】数式用'!$A$2:$O$57,15,FALSE)</f>
        <v>#N/A</v>
      </c>
    </row>
    <row r="1240" spans="1:65" ht="109.9" customHeight="1">
      <c r="A1240" s="506">
        <v>1229</v>
      </c>
      <c r="B1240" s="517" t="str">
        <f>IF(基本情報入力シート!B1268="","",基本情報入力シート!B1268)</f>
        <v/>
      </c>
      <c r="C1240" s="523"/>
      <c r="D1240" s="523"/>
      <c r="E1240" s="523"/>
      <c r="F1240" s="530"/>
      <c r="G1240" s="536" t="str">
        <f>IF(基本情報入力シート!L1268="","",基本情報入力シート!L1268)</f>
        <v/>
      </c>
      <c r="H1240" s="536" t="str">
        <f>IF(基本情報入力シート!Q1268="","",基本情報入力シート!Q1268)</f>
        <v/>
      </c>
      <c r="I1240" s="536" t="str">
        <f>IF(基本情報入力シート!V1268="","",基本情報入力シート!V1268)</f>
        <v/>
      </c>
      <c r="J1240" s="536" t="str">
        <f>IF(基本情報入力シート!W1268="","",基本情報入力シート!W1268)</f>
        <v/>
      </c>
      <c r="K1240" s="536" t="str">
        <f>IF(基本情報入力シート!Z1268="","",基本情報入力シート!Z1268)</f>
        <v/>
      </c>
      <c r="L1240" s="555" t="str">
        <f>IF(基本情報入力シート!AF1268=0,"",基本情報入力シート!AF1268)</f>
        <v/>
      </c>
      <c r="M1240" s="563" t="str">
        <f>IF(AND(基本情報入力シート!AG1268="",基本情報入力シート!AG1268=""),"",基本情報入力シート!AG1268)</f>
        <v/>
      </c>
      <c r="N1240" s="570"/>
      <c r="O1240" s="575" t="str">
        <f>IFERROR(VLOOKUP(K1240,'【参考】数式用'!$A$2:$M$57,MATCH(N1240,'【参考】数式用'!$G$3:$M$3,0)+6,0),"")</f>
        <v/>
      </c>
      <c r="P1240" s="583" t="s">
        <v>549</v>
      </c>
      <c r="Q1240" s="587"/>
      <c r="R1240" s="590" t="s">
        <v>71</v>
      </c>
      <c r="S1240" s="587"/>
      <c r="T1240" s="590" t="s">
        <v>743</v>
      </c>
      <c r="U1240" s="587"/>
      <c r="V1240" s="590" t="s">
        <v>71</v>
      </c>
      <c r="W1240" s="587"/>
      <c r="X1240" s="590" t="s">
        <v>560</v>
      </c>
      <c r="Y1240" s="590" t="s">
        <v>763</v>
      </c>
      <c r="Z1240" s="589" t="str">
        <f t="shared" si="437"/>
        <v/>
      </c>
      <c r="AA1240" s="594" t="s">
        <v>127</v>
      </c>
      <c r="AB1240" s="598" t="str">
        <f t="shared" si="438"/>
        <v/>
      </c>
      <c r="AC1240" s="603" t="str">
        <f>IFERROR(ROUNDDOWN(ROUNDDOWN(ROUND(L1240*VLOOKUP(K1240,'【参考】数式用'!$A$2:$M$57,MATCH("処遇改善加算Ⅳ",'【参考】数式用'!$G$3:$M$3,0)+6,0),0)*M1240,0)*Z1240*0.5,0),"")</f>
        <v/>
      </c>
      <c r="AD1240" s="609"/>
      <c r="AE1240" s="617"/>
      <c r="AF1240" s="617"/>
      <c r="AG1240" s="623"/>
      <c r="AH1240" s="627"/>
      <c r="AI1240" s="708"/>
      <c r="AJ1240" s="634"/>
      <c r="AK1240" s="648" t="str">
        <f t="shared" si="439"/>
        <v/>
      </c>
      <c r="AL1240" s="651" t="str">
        <f t="shared" si="440"/>
        <v/>
      </c>
      <c r="AM1240" s="654"/>
      <c r="AN1240" s="657" t="str">
        <f>IFERROR(VLOOKUP(K1240,'【参考】数式用'!$A$2:$N$57,14,FALSE),"")</f>
        <v/>
      </c>
      <c r="AO1240" s="657" t="str">
        <f t="shared" si="441"/>
        <v/>
      </c>
      <c r="AP1240" s="711" t="str">
        <f t="shared" si="442"/>
        <v/>
      </c>
      <c r="AQ1240" s="711" t="str">
        <f t="shared" si="443"/>
        <v>キャリアパス要件Ⅰ・Ⅱ_</v>
      </c>
      <c r="AR1240" s="662" t="str">
        <f t="shared" si="444"/>
        <v>入力済</v>
      </c>
      <c r="AS1240" s="657" t="str">
        <f t="shared" si="445"/>
        <v/>
      </c>
      <c r="AT1240" s="662" t="str">
        <f t="shared" si="446"/>
        <v>入力済</v>
      </c>
      <c r="AU1240" s="662" t="str">
        <f t="shared" si="447"/>
        <v/>
      </c>
      <c r="AV1240" s="662" t="str">
        <f t="shared" si="448"/>
        <v/>
      </c>
      <c r="AW1240" s="657" t="str">
        <f t="shared" si="449"/>
        <v/>
      </c>
      <c r="AX1240" s="657" t="str">
        <f t="shared" si="450"/>
        <v>入力済</v>
      </c>
      <c r="AY1240" s="662" t="str">
        <f>IFERROR(VLOOKUP(K1240,'【参考】数式用'!$AR$3:$AS$49,2,FALSE),"")</f>
        <v/>
      </c>
      <c r="AZ1240" s="657" t="str">
        <f t="shared" si="451"/>
        <v/>
      </c>
      <c r="BA1240" s="657" t="str">
        <f t="shared" si="452"/>
        <v>入力済</v>
      </c>
      <c r="BB1240" s="662" t="str">
        <f>IFERROR(VLOOKUP(K1240,'【参考】数式用'!$AX$3:$AY$56,2,FALSE),"")</f>
        <v/>
      </c>
      <c r="BC1240" s="657" t="str">
        <f t="shared" si="453"/>
        <v/>
      </c>
      <c r="BD1240" s="657" t="str">
        <f t="shared" si="454"/>
        <v>入力済</v>
      </c>
      <c r="BE1240" s="657" t="str">
        <f t="shared" si="455"/>
        <v/>
      </c>
      <c r="BF1240" s="657" t="str">
        <f t="shared" si="456"/>
        <v/>
      </c>
      <c r="BG1240" s="657" t="str">
        <f t="shared" si="457"/>
        <v/>
      </c>
      <c r="BH1240" s="657" t="str">
        <f t="shared" si="458"/>
        <v/>
      </c>
      <c r="BI1240" s="657" t="str">
        <f t="shared" si="459"/>
        <v/>
      </c>
      <c r="BM1240" s="681" t="e">
        <f>VLOOKUP(K1240,'【参考】数式用'!$A$2:$O$57,15,FALSE)</f>
        <v>#N/A</v>
      </c>
    </row>
    <row r="1241" spans="1:65" ht="109.9" customHeight="1">
      <c r="A1241" s="506">
        <v>1230</v>
      </c>
      <c r="B1241" s="517" t="str">
        <f>IF(基本情報入力シート!B1269="","",基本情報入力シート!B1269)</f>
        <v/>
      </c>
      <c r="C1241" s="523"/>
      <c r="D1241" s="523"/>
      <c r="E1241" s="523"/>
      <c r="F1241" s="530"/>
      <c r="G1241" s="536" t="str">
        <f>IF(基本情報入力シート!L1269="","",基本情報入力シート!L1269)</f>
        <v/>
      </c>
      <c r="H1241" s="536" t="str">
        <f>IF(基本情報入力シート!Q1269="","",基本情報入力シート!Q1269)</f>
        <v/>
      </c>
      <c r="I1241" s="536" t="str">
        <f>IF(基本情報入力シート!V1269="","",基本情報入力シート!V1269)</f>
        <v/>
      </c>
      <c r="J1241" s="536" t="str">
        <f>IF(基本情報入力シート!W1269="","",基本情報入力シート!W1269)</f>
        <v/>
      </c>
      <c r="K1241" s="536" t="str">
        <f>IF(基本情報入力シート!Z1269="","",基本情報入力シート!Z1269)</f>
        <v/>
      </c>
      <c r="L1241" s="555" t="str">
        <f>IF(基本情報入力シート!AF1269=0,"",基本情報入力シート!AF1269)</f>
        <v/>
      </c>
      <c r="M1241" s="563" t="str">
        <f>IF(AND(基本情報入力シート!AG1269="",基本情報入力シート!AG1269=""),"",基本情報入力シート!AG1269)</f>
        <v/>
      </c>
      <c r="N1241" s="570"/>
      <c r="O1241" s="575" t="str">
        <f>IFERROR(VLOOKUP(K1241,'【参考】数式用'!$A$2:$M$57,MATCH(N1241,'【参考】数式用'!$G$3:$M$3,0)+6,0),"")</f>
        <v/>
      </c>
      <c r="P1241" s="583" t="s">
        <v>549</v>
      </c>
      <c r="Q1241" s="587"/>
      <c r="R1241" s="590" t="s">
        <v>71</v>
      </c>
      <c r="S1241" s="587"/>
      <c r="T1241" s="590" t="s">
        <v>743</v>
      </c>
      <c r="U1241" s="587"/>
      <c r="V1241" s="590" t="s">
        <v>71</v>
      </c>
      <c r="W1241" s="587"/>
      <c r="X1241" s="590" t="s">
        <v>560</v>
      </c>
      <c r="Y1241" s="590" t="s">
        <v>763</v>
      </c>
      <c r="Z1241" s="589" t="str">
        <f t="shared" si="437"/>
        <v/>
      </c>
      <c r="AA1241" s="594" t="s">
        <v>127</v>
      </c>
      <c r="AB1241" s="598" t="str">
        <f t="shared" si="438"/>
        <v/>
      </c>
      <c r="AC1241" s="603" t="str">
        <f>IFERROR(ROUNDDOWN(ROUNDDOWN(ROUND(L1241*VLOOKUP(K1241,'【参考】数式用'!$A$2:$M$57,MATCH("処遇改善加算Ⅳ",'【参考】数式用'!$G$3:$M$3,0)+6,0),0)*M1241,0)*Z1241*0.5,0),"")</f>
        <v/>
      </c>
      <c r="AD1241" s="609"/>
      <c r="AE1241" s="617"/>
      <c r="AF1241" s="617"/>
      <c r="AG1241" s="623"/>
      <c r="AH1241" s="627"/>
      <c r="AI1241" s="708"/>
      <c r="AJ1241" s="634"/>
      <c r="AK1241" s="648" t="str">
        <f t="shared" si="439"/>
        <v/>
      </c>
      <c r="AL1241" s="651" t="str">
        <f t="shared" si="440"/>
        <v/>
      </c>
      <c r="AM1241" s="654"/>
      <c r="AN1241" s="657" t="str">
        <f>IFERROR(VLOOKUP(K1241,'【参考】数式用'!$A$2:$N$57,14,FALSE),"")</f>
        <v/>
      </c>
      <c r="AO1241" s="657" t="str">
        <f t="shared" si="441"/>
        <v/>
      </c>
      <c r="AP1241" s="711" t="str">
        <f t="shared" si="442"/>
        <v/>
      </c>
      <c r="AQ1241" s="711" t="str">
        <f t="shared" si="443"/>
        <v>キャリアパス要件Ⅰ・Ⅱ_</v>
      </c>
      <c r="AR1241" s="662" t="str">
        <f t="shared" si="444"/>
        <v>入力済</v>
      </c>
      <c r="AS1241" s="657" t="str">
        <f t="shared" si="445"/>
        <v/>
      </c>
      <c r="AT1241" s="662" t="str">
        <f t="shared" si="446"/>
        <v>入力済</v>
      </c>
      <c r="AU1241" s="662" t="str">
        <f t="shared" si="447"/>
        <v/>
      </c>
      <c r="AV1241" s="662" t="str">
        <f t="shared" si="448"/>
        <v/>
      </c>
      <c r="AW1241" s="657" t="str">
        <f t="shared" si="449"/>
        <v/>
      </c>
      <c r="AX1241" s="657" t="str">
        <f t="shared" si="450"/>
        <v>入力済</v>
      </c>
      <c r="AY1241" s="662" t="str">
        <f>IFERROR(VLOOKUP(K1241,'【参考】数式用'!$AR$3:$AS$49,2,FALSE),"")</f>
        <v/>
      </c>
      <c r="AZ1241" s="657" t="str">
        <f t="shared" si="451"/>
        <v/>
      </c>
      <c r="BA1241" s="657" t="str">
        <f t="shared" si="452"/>
        <v>入力済</v>
      </c>
      <c r="BB1241" s="662" t="str">
        <f>IFERROR(VLOOKUP(K1241,'【参考】数式用'!$AX$3:$AY$56,2,FALSE),"")</f>
        <v/>
      </c>
      <c r="BC1241" s="657" t="str">
        <f t="shared" si="453"/>
        <v/>
      </c>
      <c r="BD1241" s="657" t="str">
        <f t="shared" si="454"/>
        <v>入力済</v>
      </c>
      <c r="BE1241" s="657" t="str">
        <f t="shared" si="455"/>
        <v/>
      </c>
      <c r="BF1241" s="657" t="str">
        <f t="shared" si="456"/>
        <v/>
      </c>
      <c r="BG1241" s="657" t="str">
        <f t="shared" si="457"/>
        <v/>
      </c>
      <c r="BH1241" s="657" t="str">
        <f t="shared" si="458"/>
        <v/>
      </c>
      <c r="BI1241" s="657" t="str">
        <f t="shared" si="459"/>
        <v/>
      </c>
      <c r="BM1241" s="681" t="e">
        <f>VLOOKUP(K1241,'【参考】数式用'!$A$2:$O$57,15,FALSE)</f>
        <v>#N/A</v>
      </c>
    </row>
    <row r="1242" spans="1:65" ht="109.9" customHeight="1">
      <c r="A1242" s="506">
        <v>1231</v>
      </c>
      <c r="B1242" s="517" t="str">
        <f>IF(基本情報入力シート!B1270="","",基本情報入力シート!B1270)</f>
        <v/>
      </c>
      <c r="C1242" s="523"/>
      <c r="D1242" s="523"/>
      <c r="E1242" s="523"/>
      <c r="F1242" s="530"/>
      <c r="G1242" s="536" t="str">
        <f>IF(基本情報入力シート!L1270="","",基本情報入力シート!L1270)</f>
        <v/>
      </c>
      <c r="H1242" s="536" t="str">
        <f>IF(基本情報入力シート!Q1270="","",基本情報入力シート!Q1270)</f>
        <v/>
      </c>
      <c r="I1242" s="536" t="str">
        <f>IF(基本情報入力シート!V1270="","",基本情報入力シート!V1270)</f>
        <v/>
      </c>
      <c r="J1242" s="536" t="str">
        <f>IF(基本情報入力シート!W1270="","",基本情報入力シート!W1270)</f>
        <v/>
      </c>
      <c r="K1242" s="536" t="str">
        <f>IF(基本情報入力シート!Z1270="","",基本情報入力シート!Z1270)</f>
        <v/>
      </c>
      <c r="L1242" s="555" t="str">
        <f>IF(基本情報入力シート!AF1270=0,"",基本情報入力シート!AF1270)</f>
        <v/>
      </c>
      <c r="M1242" s="563" t="str">
        <f>IF(AND(基本情報入力シート!AG1270="",基本情報入力シート!AG1270=""),"",基本情報入力シート!AG1270)</f>
        <v/>
      </c>
      <c r="N1242" s="570"/>
      <c r="O1242" s="575" t="str">
        <f>IFERROR(VLOOKUP(K1242,'【参考】数式用'!$A$2:$M$57,MATCH(N1242,'【参考】数式用'!$G$3:$M$3,0)+6,0),"")</f>
        <v/>
      </c>
      <c r="P1242" s="583" t="s">
        <v>549</v>
      </c>
      <c r="Q1242" s="587"/>
      <c r="R1242" s="590" t="s">
        <v>71</v>
      </c>
      <c r="S1242" s="587"/>
      <c r="T1242" s="590" t="s">
        <v>743</v>
      </c>
      <c r="U1242" s="587"/>
      <c r="V1242" s="590" t="s">
        <v>71</v>
      </c>
      <c r="W1242" s="587"/>
      <c r="X1242" s="590" t="s">
        <v>560</v>
      </c>
      <c r="Y1242" s="590" t="s">
        <v>763</v>
      </c>
      <c r="Z1242" s="589" t="str">
        <f t="shared" si="437"/>
        <v/>
      </c>
      <c r="AA1242" s="594" t="s">
        <v>127</v>
      </c>
      <c r="AB1242" s="598" t="str">
        <f t="shared" si="438"/>
        <v/>
      </c>
      <c r="AC1242" s="603" t="str">
        <f>IFERROR(ROUNDDOWN(ROUNDDOWN(ROUND(L1242*VLOOKUP(K1242,'【参考】数式用'!$A$2:$M$57,MATCH("処遇改善加算Ⅳ",'【参考】数式用'!$G$3:$M$3,0)+6,0),0)*M1242,0)*Z1242*0.5,0),"")</f>
        <v/>
      </c>
      <c r="AD1242" s="609"/>
      <c r="AE1242" s="617"/>
      <c r="AF1242" s="617"/>
      <c r="AG1242" s="623"/>
      <c r="AH1242" s="627"/>
      <c r="AI1242" s="708"/>
      <c r="AJ1242" s="634"/>
      <c r="AK1242" s="648" t="str">
        <f t="shared" si="439"/>
        <v/>
      </c>
      <c r="AL1242" s="651" t="str">
        <f t="shared" si="440"/>
        <v/>
      </c>
      <c r="AM1242" s="654"/>
      <c r="AN1242" s="657" t="str">
        <f>IFERROR(VLOOKUP(K1242,'【参考】数式用'!$A$2:$N$57,14,FALSE),"")</f>
        <v/>
      </c>
      <c r="AO1242" s="657" t="str">
        <f t="shared" si="441"/>
        <v/>
      </c>
      <c r="AP1242" s="711" t="str">
        <f t="shared" si="442"/>
        <v/>
      </c>
      <c r="AQ1242" s="711" t="str">
        <f t="shared" si="443"/>
        <v>キャリアパス要件Ⅰ・Ⅱ_</v>
      </c>
      <c r="AR1242" s="662" t="str">
        <f t="shared" si="444"/>
        <v>入力済</v>
      </c>
      <c r="AS1242" s="657" t="str">
        <f t="shared" si="445"/>
        <v/>
      </c>
      <c r="AT1242" s="662" t="str">
        <f t="shared" si="446"/>
        <v>入力済</v>
      </c>
      <c r="AU1242" s="662" t="str">
        <f t="shared" si="447"/>
        <v/>
      </c>
      <c r="AV1242" s="662" t="str">
        <f t="shared" si="448"/>
        <v/>
      </c>
      <c r="AW1242" s="657" t="str">
        <f t="shared" si="449"/>
        <v/>
      </c>
      <c r="AX1242" s="657" t="str">
        <f t="shared" si="450"/>
        <v>入力済</v>
      </c>
      <c r="AY1242" s="662" t="str">
        <f>IFERROR(VLOOKUP(K1242,'【参考】数式用'!$AR$3:$AS$49,2,FALSE),"")</f>
        <v/>
      </c>
      <c r="AZ1242" s="657" t="str">
        <f t="shared" si="451"/>
        <v/>
      </c>
      <c r="BA1242" s="657" t="str">
        <f t="shared" si="452"/>
        <v>入力済</v>
      </c>
      <c r="BB1242" s="662" t="str">
        <f>IFERROR(VLOOKUP(K1242,'【参考】数式用'!$AX$3:$AY$56,2,FALSE),"")</f>
        <v/>
      </c>
      <c r="BC1242" s="657" t="str">
        <f t="shared" si="453"/>
        <v/>
      </c>
      <c r="BD1242" s="657" t="str">
        <f t="shared" si="454"/>
        <v>入力済</v>
      </c>
      <c r="BE1242" s="657" t="str">
        <f t="shared" si="455"/>
        <v/>
      </c>
      <c r="BF1242" s="657" t="str">
        <f t="shared" si="456"/>
        <v/>
      </c>
      <c r="BG1242" s="657" t="str">
        <f t="shared" si="457"/>
        <v/>
      </c>
      <c r="BH1242" s="657" t="str">
        <f t="shared" si="458"/>
        <v/>
      </c>
      <c r="BI1242" s="657" t="str">
        <f t="shared" si="459"/>
        <v/>
      </c>
      <c r="BM1242" s="681" t="e">
        <f>VLOOKUP(K1242,'【参考】数式用'!$A$2:$O$57,15,FALSE)</f>
        <v>#N/A</v>
      </c>
    </row>
    <row r="1243" spans="1:65" ht="109.9" customHeight="1">
      <c r="A1243" s="506">
        <v>1232</v>
      </c>
      <c r="B1243" s="517" t="str">
        <f>IF(基本情報入力シート!B1271="","",基本情報入力シート!B1271)</f>
        <v/>
      </c>
      <c r="C1243" s="523"/>
      <c r="D1243" s="523"/>
      <c r="E1243" s="523"/>
      <c r="F1243" s="530"/>
      <c r="G1243" s="536" t="str">
        <f>IF(基本情報入力シート!L1271="","",基本情報入力シート!L1271)</f>
        <v/>
      </c>
      <c r="H1243" s="536" t="str">
        <f>IF(基本情報入力シート!Q1271="","",基本情報入力シート!Q1271)</f>
        <v/>
      </c>
      <c r="I1243" s="536" t="str">
        <f>IF(基本情報入力シート!V1271="","",基本情報入力シート!V1271)</f>
        <v/>
      </c>
      <c r="J1243" s="536" t="str">
        <f>IF(基本情報入力シート!W1271="","",基本情報入力シート!W1271)</f>
        <v/>
      </c>
      <c r="K1243" s="536" t="str">
        <f>IF(基本情報入力シート!Z1271="","",基本情報入力シート!Z1271)</f>
        <v/>
      </c>
      <c r="L1243" s="555" t="str">
        <f>IF(基本情報入力シート!AF1271=0,"",基本情報入力シート!AF1271)</f>
        <v/>
      </c>
      <c r="M1243" s="563" t="str">
        <f>IF(AND(基本情報入力シート!AG1271="",基本情報入力シート!AG1271=""),"",基本情報入力シート!AG1271)</f>
        <v/>
      </c>
      <c r="N1243" s="570"/>
      <c r="O1243" s="575" t="str">
        <f>IFERROR(VLOOKUP(K1243,'【参考】数式用'!$A$2:$M$57,MATCH(N1243,'【参考】数式用'!$G$3:$M$3,0)+6,0),"")</f>
        <v/>
      </c>
      <c r="P1243" s="583" t="s">
        <v>549</v>
      </c>
      <c r="Q1243" s="587"/>
      <c r="R1243" s="590" t="s">
        <v>71</v>
      </c>
      <c r="S1243" s="587"/>
      <c r="T1243" s="590" t="s">
        <v>743</v>
      </c>
      <c r="U1243" s="587"/>
      <c r="V1243" s="590" t="s">
        <v>71</v>
      </c>
      <c r="W1243" s="587"/>
      <c r="X1243" s="590" t="s">
        <v>560</v>
      </c>
      <c r="Y1243" s="590" t="s">
        <v>763</v>
      </c>
      <c r="Z1243" s="589" t="str">
        <f t="shared" si="437"/>
        <v/>
      </c>
      <c r="AA1243" s="594" t="s">
        <v>127</v>
      </c>
      <c r="AB1243" s="598" t="str">
        <f t="shared" si="438"/>
        <v/>
      </c>
      <c r="AC1243" s="603" t="str">
        <f>IFERROR(ROUNDDOWN(ROUNDDOWN(ROUND(L1243*VLOOKUP(K1243,'【参考】数式用'!$A$2:$M$57,MATCH("処遇改善加算Ⅳ",'【参考】数式用'!$G$3:$M$3,0)+6,0),0)*M1243,0)*Z1243*0.5,0),"")</f>
        <v/>
      </c>
      <c r="AD1243" s="609"/>
      <c r="AE1243" s="617"/>
      <c r="AF1243" s="617"/>
      <c r="AG1243" s="623"/>
      <c r="AH1243" s="627"/>
      <c r="AI1243" s="708"/>
      <c r="AJ1243" s="634"/>
      <c r="AK1243" s="648" t="str">
        <f t="shared" si="439"/>
        <v/>
      </c>
      <c r="AL1243" s="651" t="str">
        <f t="shared" si="440"/>
        <v/>
      </c>
      <c r="AM1243" s="654"/>
      <c r="AN1243" s="657" t="str">
        <f>IFERROR(VLOOKUP(K1243,'【参考】数式用'!$A$2:$N$57,14,FALSE),"")</f>
        <v/>
      </c>
      <c r="AO1243" s="657" t="str">
        <f t="shared" si="441"/>
        <v/>
      </c>
      <c r="AP1243" s="711" t="str">
        <f t="shared" si="442"/>
        <v/>
      </c>
      <c r="AQ1243" s="711" t="str">
        <f t="shared" si="443"/>
        <v>キャリアパス要件Ⅰ・Ⅱ_</v>
      </c>
      <c r="AR1243" s="662" t="str">
        <f t="shared" si="444"/>
        <v>入力済</v>
      </c>
      <c r="AS1243" s="657" t="str">
        <f t="shared" si="445"/>
        <v/>
      </c>
      <c r="AT1243" s="662" t="str">
        <f t="shared" si="446"/>
        <v>入力済</v>
      </c>
      <c r="AU1243" s="662" t="str">
        <f t="shared" si="447"/>
        <v/>
      </c>
      <c r="AV1243" s="662" t="str">
        <f t="shared" si="448"/>
        <v/>
      </c>
      <c r="AW1243" s="657" t="str">
        <f t="shared" si="449"/>
        <v/>
      </c>
      <c r="AX1243" s="657" t="str">
        <f t="shared" si="450"/>
        <v>入力済</v>
      </c>
      <c r="AY1243" s="662" t="str">
        <f>IFERROR(VLOOKUP(K1243,'【参考】数式用'!$AR$3:$AS$49,2,FALSE),"")</f>
        <v/>
      </c>
      <c r="AZ1243" s="657" t="str">
        <f t="shared" si="451"/>
        <v/>
      </c>
      <c r="BA1243" s="657" t="str">
        <f t="shared" si="452"/>
        <v>入力済</v>
      </c>
      <c r="BB1243" s="662" t="str">
        <f>IFERROR(VLOOKUP(K1243,'【参考】数式用'!$AX$3:$AY$56,2,FALSE),"")</f>
        <v/>
      </c>
      <c r="BC1243" s="657" t="str">
        <f t="shared" si="453"/>
        <v/>
      </c>
      <c r="BD1243" s="657" t="str">
        <f t="shared" si="454"/>
        <v>入力済</v>
      </c>
      <c r="BE1243" s="657" t="str">
        <f t="shared" si="455"/>
        <v/>
      </c>
      <c r="BF1243" s="657" t="str">
        <f t="shared" si="456"/>
        <v/>
      </c>
      <c r="BG1243" s="657" t="str">
        <f t="shared" si="457"/>
        <v/>
      </c>
      <c r="BH1243" s="657" t="str">
        <f t="shared" si="458"/>
        <v/>
      </c>
      <c r="BI1243" s="657" t="str">
        <f t="shared" si="459"/>
        <v/>
      </c>
      <c r="BM1243" s="681" t="e">
        <f>VLOOKUP(K1243,'【参考】数式用'!$A$2:$O$57,15,FALSE)</f>
        <v>#N/A</v>
      </c>
    </row>
    <row r="1244" spans="1:65" ht="109.9" customHeight="1">
      <c r="A1244" s="506">
        <v>1233</v>
      </c>
      <c r="B1244" s="517" t="str">
        <f>IF(基本情報入力シート!B1272="","",基本情報入力シート!B1272)</f>
        <v/>
      </c>
      <c r="C1244" s="523"/>
      <c r="D1244" s="523"/>
      <c r="E1244" s="523"/>
      <c r="F1244" s="530"/>
      <c r="G1244" s="536" t="str">
        <f>IF(基本情報入力シート!L1272="","",基本情報入力シート!L1272)</f>
        <v/>
      </c>
      <c r="H1244" s="536" t="str">
        <f>IF(基本情報入力シート!Q1272="","",基本情報入力シート!Q1272)</f>
        <v/>
      </c>
      <c r="I1244" s="536" t="str">
        <f>IF(基本情報入力シート!V1272="","",基本情報入力シート!V1272)</f>
        <v/>
      </c>
      <c r="J1244" s="536" t="str">
        <f>IF(基本情報入力シート!W1272="","",基本情報入力シート!W1272)</f>
        <v/>
      </c>
      <c r="K1244" s="536" t="str">
        <f>IF(基本情報入力シート!Z1272="","",基本情報入力シート!Z1272)</f>
        <v/>
      </c>
      <c r="L1244" s="555" t="str">
        <f>IF(基本情報入力シート!AF1272=0,"",基本情報入力シート!AF1272)</f>
        <v/>
      </c>
      <c r="M1244" s="563" t="str">
        <f>IF(AND(基本情報入力シート!AG1272="",基本情報入力シート!AG1272=""),"",基本情報入力シート!AG1272)</f>
        <v/>
      </c>
      <c r="N1244" s="570"/>
      <c r="O1244" s="575" t="str">
        <f>IFERROR(VLOOKUP(K1244,'【参考】数式用'!$A$2:$M$57,MATCH(N1244,'【参考】数式用'!$G$3:$M$3,0)+6,0),"")</f>
        <v/>
      </c>
      <c r="P1244" s="583" t="s">
        <v>549</v>
      </c>
      <c r="Q1244" s="587"/>
      <c r="R1244" s="590" t="s">
        <v>71</v>
      </c>
      <c r="S1244" s="587"/>
      <c r="T1244" s="590" t="s">
        <v>743</v>
      </c>
      <c r="U1244" s="587"/>
      <c r="V1244" s="590" t="s">
        <v>71</v>
      </c>
      <c r="W1244" s="587"/>
      <c r="X1244" s="590" t="s">
        <v>560</v>
      </c>
      <c r="Y1244" s="590" t="s">
        <v>763</v>
      </c>
      <c r="Z1244" s="589" t="str">
        <f t="shared" si="437"/>
        <v/>
      </c>
      <c r="AA1244" s="594" t="s">
        <v>127</v>
      </c>
      <c r="AB1244" s="598" t="str">
        <f t="shared" si="438"/>
        <v/>
      </c>
      <c r="AC1244" s="603" t="str">
        <f>IFERROR(ROUNDDOWN(ROUNDDOWN(ROUND(L1244*VLOOKUP(K1244,'【参考】数式用'!$A$2:$M$57,MATCH("処遇改善加算Ⅳ",'【参考】数式用'!$G$3:$M$3,0)+6,0),0)*M1244,0)*Z1244*0.5,0),"")</f>
        <v/>
      </c>
      <c r="AD1244" s="609"/>
      <c r="AE1244" s="617"/>
      <c r="AF1244" s="617"/>
      <c r="AG1244" s="623"/>
      <c r="AH1244" s="627"/>
      <c r="AI1244" s="708"/>
      <c r="AJ1244" s="634"/>
      <c r="AK1244" s="648" t="str">
        <f t="shared" si="439"/>
        <v/>
      </c>
      <c r="AL1244" s="651" t="str">
        <f t="shared" si="440"/>
        <v/>
      </c>
      <c r="AM1244" s="654"/>
      <c r="AN1244" s="657" t="str">
        <f>IFERROR(VLOOKUP(K1244,'【参考】数式用'!$A$2:$N$57,14,FALSE),"")</f>
        <v/>
      </c>
      <c r="AO1244" s="657" t="str">
        <f t="shared" si="441"/>
        <v/>
      </c>
      <c r="AP1244" s="711" t="str">
        <f t="shared" si="442"/>
        <v/>
      </c>
      <c r="AQ1244" s="711" t="str">
        <f t="shared" si="443"/>
        <v>キャリアパス要件Ⅰ・Ⅱ_</v>
      </c>
      <c r="AR1244" s="662" t="str">
        <f t="shared" si="444"/>
        <v>入力済</v>
      </c>
      <c r="AS1244" s="657" t="str">
        <f t="shared" si="445"/>
        <v/>
      </c>
      <c r="AT1244" s="662" t="str">
        <f t="shared" si="446"/>
        <v>入力済</v>
      </c>
      <c r="AU1244" s="662" t="str">
        <f t="shared" si="447"/>
        <v/>
      </c>
      <c r="AV1244" s="662" t="str">
        <f t="shared" si="448"/>
        <v/>
      </c>
      <c r="AW1244" s="657" t="str">
        <f t="shared" si="449"/>
        <v/>
      </c>
      <c r="AX1244" s="657" t="str">
        <f t="shared" si="450"/>
        <v>入力済</v>
      </c>
      <c r="AY1244" s="662" t="str">
        <f>IFERROR(VLOOKUP(K1244,'【参考】数式用'!$AR$3:$AS$49,2,FALSE),"")</f>
        <v/>
      </c>
      <c r="AZ1244" s="657" t="str">
        <f t="shared" si="451"/>
        <v/>
      </c>
      <c r="BA1244" s="657" t="str">
        <f t="shared" si="452"/>
        <v>入力済</v>
      </c>
      <c r="BB1244" s="662" t="str">
        <f>IFERROR(VLOOKUP(K1244,'【参考】数式用'!$AX$3:$AY$56,2,FALSE),"")</f>
        <v/>
      </c>
      <c r="BC1244" s="657" t="str">
        <f t="shared" si="453"/>
        <v/>
      </c>
      <c r="BD1244" s="657" t="str">
        <f t="shared" si="454"/>
        <v>入力済</v>
      </c>
      <c r="BE1244" s="657" t="str">
        <f t="shared" si="455"/>
        <v/>
      </c>
      <c r="BF1244" s="657" t="str">
        <f t="shared" si="456"/>
        <v/>
      </c>
      <c r="BG1244" s="657" t="str">
        <f t="shared" si="457"/>
        <v/>
      </c>
      <c r="BH1244" s="657" t="str">
        <f t="shared" si="458"/>
        <v/>
      </c>
      <c r="BI1244" s="657" t="str">
        <f t="shared" si="459"/>
        <v/>
      </c>
      <c r="BM1244" s="681" t="e">
        <f>VLOOKUP(K1244,'【参考】数式用'!$A$2:$O$57,15,FALSE)</f>
        <v>#N/A</v>
      </c>
    </row>
    <row r="1245" spans="1:65" ht="109.9" customHeight="1">
      <c r="A1245" s="506">
        <v>1234</v>
      </c>
      <c r="B1245" s="517" t="str">
        <f>IF(基本情報入力シート!B1273="","",基本情報入力シート!B1273)</f>
        <v/>
      </c>
      <c r="C1245" s="523"/>
      <c r="D1245" s="523"/>
      <c r="E1245" s="523"/>
      <c r="F1245" s="530"/>
      <c r="G1245" s="536" t="str">
        <f>IF(基本情報入力シート!L1273="","",基本情報入力シート!L1273)</f>
        <v/>
      </c>
      <c r="H1245" s="536" t="str">
        <f>IF(基本情報入力シート!Q1273="","",基本情報入力シート!Q1273)</f>
        <v/>
      </c>
      <c r="I1245" s="536" t="str">
        <f>IF(基本情報入力シート!V1273="","",基本情報入力シート!V1273)</f>
        <v/>
      </c>
      <c r="J1245" s="536" t="str">
        <f>IF(基本情報入力シート!W1273="","",基本情報入力シート!W1273)</f>
        <v/>
      </c>
      <c r="K1245" s="536" t="str">
        <f>IF(基本情報入力シート!Z1273="","",基本情報入力シート!Z1273)</f>
        <v/>
      </c>
      <c r="L1245" s="555" t="str">
        <f>IF(基本情報入力シート!AF1273=0,"",基本情報入力シート!AF1273)</f>
        <v/>
      </c>
      <c r="M1245" s="563" t="str">
        <f>IF(AND(基本情報入力シート!AG1273="",基本情報入力シート!AG1273=""),"",基本情報入力シート!AG1273)</f>
        <v/>
      </c>
      <c r="N1245" s="570"/>
      <c r="O1245" s="575" t="str">
        <f>IFERROR(VLOOKUP(K1245,'【参考】数式用'!$A$2:$M$57,MATCH(N1245,'【参考】数式用'!$G$3:$M$3,0)+6,0),"")</f>
        <v/>
      </c>
      <c r="P1245" s="583" t="s">
        <v>549</v>
      </c>
      <c r="Q1245" s="587"/>
      <c r="R1245" s="590" t="s">
        <v>71</v>
      </c>
      <c r="S1245" s="587"/>
      <c r="T1245" s="590" t="s">
        <v>743</v>
      </c>
      <c r="U1245" s="587"/>
      <c r="V1245" s="590" t="s">
        <v>71</v>
      </c>
      <c r="W1245" s="587"/>
      <c r="X1245" s="590" t="s">
        <v>560</v>
      </c>
      <c r="Y1245" s="590" t="s">
        <v>763</v>
      </c>
      <c r="Z1245" s="589" t="str">
        <f t="shared" si="437"/>
        <v/>
      </c>
      <c r="AA1245" s="594" t="s">
        <v>127</v>
      </c>
      <c r="AB1245" s="598" t="str">
        <f t="shared" si="438"/>
        <v/>
      </c>
      <c r="AC1245" s="603" t="str">
        <f>IFERROR(ROUNDDOWN(ROUNDDOWN(ROUND(L1245*VLOOKUP(K1245,'【参考】数式用'!$A$2:$M$57,MATCH("処遇改善加算Ⅳ",'【参考】数式用'!$G$3:$M$3,0)+6,0),0)*M1245,0)*Z1245*0.5,0),"")</f>
        <v/>
      </c>
      <c r="AD1245" s="609"/>
      <c r="AE1245" s="617"/>
      <c r="AF1245" s="617"/>
      <c r="AG1245" s="623"/>
      <c r="AH1245" s="627"/>
      <c r="AI1245" s="708"/>
      <c r="AJ1245" s="634"/>
      <c r="AK1245" s="648" t="str">
        <f t="shared" si="439"/>
        <v/>
      </c>
      <c r="AL1245" s="651" t="str">
        <f t="shared" si="440"/>
        <v/>
      </c>
      <c r="AM1245" s="654"/>
      <c r="AN1245" s="657" t="str">
        <f>IFERROR(VLOOKUP(K1245,'【参考】数式用'!$A$2:$N$57,14,FALSE),"")</f>
        <v/>
      </c>
      <c r="AO1245" s="657" t="str">
        <f t="shared" si="441"/>
        <v/>
      </c>
      <c r="AP1245" s="711" t="str">
        <f t="shared" si="442"/>
        <v/>
      </c>
      <c r="AQ1245" s="711" t="str">
        <f t="shared" si="443"/>
        <v>キャリアパス要件Ⅰ・Ⅱ_</v>
      </c>
      <c r="AR1245" s="662" t="str">
        <f t="shared" si="444"/>
        <v>入力済</v>
      </c>
      <c r="AS1245" s="657" t="str">
        <f t="shared" si="445"/>
        <v/>
      </c>
      <c r="AT1245" s="662" t="str">
        <f t="shared" si="446"/>
        <v>入力済</v>
      </c>
      <c r="AU1245" s="662" t="str">
        <f t="shared" si="447"/>
        <v/>
      </c>
      <c r="AV1245" s="662" t="str">
        <f t="shared" si="448"/>
        <v/>
      </c>
      <c r="AW1245" s="657" t="str">
        <f t="shared" si="449"/>
        <v/>
      </c>
      <c r="AX1245" s="657" t="str">
        <f t="shared" si="450"/>
        <v>入力済</v>
      </c>
      <c r="AY1245" s="662" t="str">
        <f>IFERROR(VLOOKUP(K1245,'【参考】数式用'!$AR$3:$AS$49,2,FALSE),"")</f>
        <v/>
      </c>
      <c r="AZ1245" s="657" t="str">
        <f t="shared" si="451"/>
        <v/>
      </c>
      <c r="BA1245" s="657" t="str">
        <f t="shared" si="452"/>
        <v>入力済</v>
      </c>
      <c r="BB1245" s="662" t="str">
        <f>IFERROR(VLOOKUP(K1245,'【参考】数式用'!$AX$3:$AY$56,2,FALSE),"")</f>
        <v/>
      </c>
      <c r="BC1245" s="657" t="str">
        <f t="shared" si="453"/>
        <v/>
      </c>
      <c r="BD1245" s="657" t="str">
        <f t="shared" si="454"/>
        <v>入力済</v>
      </c>
      <c r="BE1245" s="657" t="str">
        <f t="shared" si="455"/>
        <v/>
      </c>
      <c r="BF1245" s="657" t="str">
        <f t="shared" si="456"/>
        <v/>
      </c>
      <c r="BG1245" s="657" t="str">
        <f t="shared" si="457"/>
        <v/>
      </c>
      <c r="BH1245" s="657" t="str">
        <f t="shared" si="458"/>
        <v/>
      </c>
      <c r="BI1245" s="657" t="str">
        <f t="shared" si="459"/>
        <v/>
      </c>
      <c r="BM1245" s="681" t="e">
        <f>VLOOKUP(K1245,'【参考】数式用'!$A$2:$O$57,15,FALSE)</f>
        <v>#N/A</v>
      </c>
    </row>
    <row r="1246" spans="1:65" ht="109.9" customHeight="1">
      <c r="A1246" s="506">
        <v>1235</v>
      </c>
      <c r="B1246" s="517" t="str">
        <f>IF(基本情報入力シート!B1274="","",基本情報入力シート!B1274)</f>
        <v/>
      </c>
      <c r="C1246" s="523"/>
      <c r="D1246" s="523"/>
      <c r="E1246" s="523"/>
      <c r="F1246" s="530"/>
      <c r="G1246" s="536" t="str">
        <f>IF(基本情報入力シート!L1274="","",基本情報入力シート!L1274)</f>
        <v/>
      </c>
      <c r="H1246" s="536" t="str">
        <f>IF(基本情報入力シート!Q1274="","",基本情報入力シート!Q1274)</f>
        <v/>
      </c>
      <c r="I1246" s="536" t="str">
        <f>IF(基本情報入力シート!V1274="","",基本情報入力シート!V1274)</f>
        <v/>
      </c>
      <c r="J1246" s="536" t="str">
        <f>IF(基本情報入力シート!W1274="","",基本情報入力シート!W1274)</f>
        <v/>
      </c>
      <c r="K1246" s="536" t="str">
        <f>IF(基本情報入力シート!Z1274="","",基本情報入力シート!Z1274)</f>
        <v/>
      </c>
      <c r="L1246" s="555" t="str">
        <f>IF(基本情報入力シート!AF1274=0,"",基本情報入力シート!AF1274)</f>
        <v/>
      </c>
      <c r="M1246" s="563" t="str">
        <f>IF(AND(基本情報入力シート!AG1274="",基本情報入力シート!AG1274=""),"",基本情報入力シート!AG1274)</f>
        <v/>
      </c>
      <c r="N1246" s="570"/>
      <c r="O1246" s="575" t="str">
        <f>IFERROR(VLOOKUP(K1246,'【参考】数式用'!$A$2:$M$57,MATCH(N1246,'【参考】数式用'!$G$3:$M$3,0)+6,0),"")</f>
        <v/>
      </c>
      <c r="P1246" s="583" t="s">
        <v>549</v>
      </c>
      <c r="Q1246" s="587"/>
      <c r="R1246" s="590" t="s">
        <v>71</v>
      </c>
      <c r="S1246" s="587"/>
      <c r="T1246" s="590" t="s">
        <v>743</v>
      </c>
      <c r="U1246" s="587"/>
      <c r="V1246" s="590" t="s">
        <v>71</v>
      </c>
      <c r="W1246" s="587"/>
      <c r="X1246" s="590" t="s">
        <v>560</v>
      </c>
      <c r="Y1246" s="590" t="s">
        <v>763</v>
      </c>
      <c r="Z1246" s="589" t="str">
        <f t="shared" si="437"/>
        <v/>
      </c>
      <c r="AA1246" s="594" t="s">
        <v>127</v>
      </c>
      <c r="AB1246" s="598" t="str">
        <f t="shared" si="438"/>
        <v/>
      </c>
      <c r="AC1246" s="603" t="str">
        <f>IFERROR(ROUNDDOWN(ROUNDDOWN(ROUND(L1246*VLOOKUP(K1246,'【参考】数式用'!$A$2:$M$57,MATCH("処遇改善加算Ⅳ",'【参考】数式用'!$G$3:$M$3,0)+6,0),0)*M1246,0)*Z1246*0.5,0),"")</f>
        <v/>
      </c>
      <c r="AD1246" s="609"/>
      <c r="AE1246" s="617"/>
      <c r="AF1246" s="617"/>
      <c r="AG1246" s="623"/>
      <c r="AH1246" s="627"/>
      <c r="AI1246" s="708"/>
      <c r="AJ1246" s="634"/>
      <c r="AK1246" s="648" t="str">
        <f t="shared" si="439"/>
        <v/>
      </c>
      <c r="AL1246" s="651" t="str">
        <f t="shared" si="440"/>
        <v/>
      </c>
      <c r="AM1246" s="654"/>
      <c r="AN1246" s="657" t="str">
        <f>IFERROR(VLOOKUP(K1246,'【参考】数式用'!$A$2:$N$57,14,FALSE),"")</f>
        <v/>
      </c>
      <c r="AO1246" s="657" t="str">
        <f t="shared" si="441"/>
        <v/>
      </c>
      <c r="AP1246" s="711" t="str">
        <f t="shared" si="442"/>
        <v/>
      </c>
      <c r="AQ1246" s="711" t="str">
        <f t="shared" si="443"/>
        <v>キャリアパス要件Ⅰ・Ⅱ_</v>
      </c>
      <c r="AR1246" s="662" t="str">
        <f t="shared" si="444"/>
        <v>入力済</v>
      </c>
      <c r="AS1246" s="657" t="str">
        <f t="shared" si="445"/>
        <v/>
      </c>
      <c r="AT1246" s="662" t="str">
        <f t="shared" si="446"/>
        <v>入力済</v>
      </c>
      <c r="AU1246" s="662" t="str">
        <f t="shared" si="447"/>
        <v/>
      </c>
      <c r="AV1246" s="662" t="str">
        <f t="shared" si="448"/>
        <v/>
      </c>
      <c r="AW1246" s="657" t="str">
        <f t="shared" si="449"/>
        <v/>
      </c>
      <c r="AX1246" s="657" t="str">
        <f t="shared" si="450"/>
        <v>入力済</v>
      </c>
      <c r="AY1246" s="662" t="str">
        <f>IFERROR(VLOOKUP(K1246,'【参考】数式用'!$AR$3:$AS$49,2,FALSE),"")</f>
        <v/>
      </c>
      <c r="AZ1246" s="657" t="str">
        <f t="shared" si="451"/>
        <v/>
      </c>
      <c r="BA1246" s="657" t="str">
        <f t="shared" si="452"/>
        <v>入力済</v>
      </c>
      <c r="BB1246" s="662" t="str">
        <f>IFERROR(VLOOKUP(K1246,'【参考】数式用'!$AX$3:$AY$56,2,FALSE),"")</f>
        <v/>
      </c>
      <c r="BC1246" s="657" t="str">
        <f t="shared" si="453"/>
        <v/>
      </c>
      <c r="BD1246" s="657" t="str">
        <f t="shared" si="454"/>
        <v>入力済</v>
      </c>
      <c r="BE1246" s="657" t="str">
        <f t="shared" si="455"/>
        <v/>
      </c>
      <c r="BF1246" s="657" t="str">
        <f t="shared" si="456"/>
        <v/>
      </c>
      <c r="BG1246" s="657" t="str">
        <f t="shared" si="457"/>
        <v/>
      </c>
      <c r="BH1246" s="657" t="str">
        <f t="shared" si="458"/>
        <v/>
      </c>
      <c r="BI1246" s="657" t="str">
        <f t="shared" si="459"/>
        <v/>
      </c>
      <c r="BM1246" s="681" t="e">
        <f>VLOOKUP(K1246,'【参考】数式用'!$A$2:$O$57,15,FALSE)</f>
        <v>#N/A</v>
      </c>
    </row>
    <row r="1247" spans="1:65" ht="109.9" customHeight="1">
      <c r="A1247" s="506">
        <v>1236</v>
      </c>
      <c r="B1247" s="517" t="str">
        <f>IF(基本情報入力シート!B1275="","",基本情報入力シート!B1275)</f>
        <v/>
      </c>
      <c r="C1247" s="523"/>
      <c r="D1247" s="523"/>
      <c r="E1247" s="523"/>
      <c r="F1247" s="530"/>
      <c r="G1247" s="536" t="str">
        <f>IF(基本情報入力シート!L1275="","",基本情報入力シート!L1275)</f>
        <v/>
      </c>
      <c r="H1247" s="536" t="str">
        <f>IF(基本情報入力シート!Q1275="","",基本情報入力シート!Q1275)</f>
        <v/>
      </c>
      <c r="I1247" s="536" t="str">
        <f>IF(基本情報入力シート!V1275="","",基本情報入力シート!V1275)</f>
        <v/>
      </c>
      <c r="J1247" s="536" t="str">
        <f>IF(基本情報入力シート!W1275="","",基本情報入力シート!W1275)</f>
        <v/>
      </c>
      <c r="K1247" s="536" t="str">
        <f>IF(基本情報入力シート!Z1275="","",基本情報入力シート!Z1275)</f>
        <v/>
      </c>
      <c r="L1247" s="555" t="str">
        <f>IF(基本情報入力シート!AF1275=0,"",基本情報入力シート!AF1275)</f>
        <v/>
      </c>
      <c r="M1247" s="563" t="str">
        <f>IF(AND(基本情報入力シート!AG1275="",基本情報入力シート!AG1275=""),"",基本情報入力シート!AG1275)</f>
        <v/>
      </c>
      <c r="N1247" s="570"/>
      <c r="O1247" s="575" t="str">
        <f>IFERROR(VLOOKUP(K1247,'【参考】数式用'!$A$2:$M$57,MATCH(N1247,'【参考】数式用'!$G$3:$M$3,0)+6,0),"")</f>
        <v/>
      </c>
      <c r="P1247" s="583" t="s">
        <v>549</v>
      </c>
      <c r="Q1247" s="587"/>
      <c r="R1247" s="590" t="s">
        <v>71</v>
      </c>
      <c r="S1247" s="587"/>
      <c r="T1247" s="590" t="s">
        <v>743</v>
      </c>
      <c r="U1247" s="587"/>
      <c r="V1247" s="590" t="s">
        <v>71</v>
      </c>
      <c r="W1247" s="587"/>
      <c r="X1247" s="590" t="s">
        <v>560</v>
      </c>
      <c r="Y1247" s="590" t="s">
        <v>763</v>
      </c>
      <c r="Z1247" s="589" t="str">
        <f t="shared" si="437"/>
        <v/>
      </c>
      <c r="AA1247" s="594" t="s">
        <v>127</v>
      </c>
      <c r="AB1247" s="598" t="str">
        <f t="shared" si="438"/>
        <v/>
      </c>
      <c r="AC1247" s="603" t="str">
        <f>IFERROR(ROUNDDOWN(ROUNDDOWN(ROUND(L1247*VLOOKUP(K1247,'【参考】数式用'!$A$2:$M$57,MATCH("処遇改善加算Ⅳ",'【参考】数式用'!$G$3:$M$3,0)+6,0),0)*M1247,0)*Z1247*0.5,0),"")</f>
        <v/>
      </c>
      <c r="AD1247" s="609"/>
      <c r="AE1247" s="617"/>
      <c r="AF1247" s="617"/>
      <c r="AG1247" s="623"/>
      <c r="AH1247" s="627"/>
      <c r="AI1247" s="708"/>
      <c r="AJ1247" s="634"/>
      <c r="AK1247" s="648" t="str">
        <f t="shared" si="439"/>
        <v/>
      </c>
      <c r="AL1247" s="651" t="str">
        <f t="shared" si="440"/>
        <v/>
      </c>
      <c r="AM1247" s="654"/>
      <c r="AN1247" s="657" t="str">
        <f>IFERROR(VLOOKUP(K1247,'【参考】数式用'!$A$2:$N$57,14,FALSE),"")</f>
        <v/>
      </c>
      <c r="AO1247" s="657" t="str">
        <f t="shared" si="441"/>
        <v/>
      </c>
      <c r="AP1247" s="711" t="str">
        <f t="shared" si="442"/>
        <v/>
      </c>
      <c r="AQ1247" s="711" t="str">
        <f t="shared" si="443"/>
        <v>キャリアパス要件Ⅰ・Ⅱ_</v>
      </c>
      <c r="AR1247" s="662" t="str">
        <f t="shared" si="444"/>
        <v>入力済</v>
      </c>
      <c r="AS1247" s="657" t="str">
        <f t="shared" si="445"/>
        <v/>
      </c>
      <c r="AT1247" s="662" t="str">
        <f t="shared" si="446"/>
        <v>入力済</v>
      </c>
      <c r="AU1247" s="662" t="str">
        <f t="shared" si="447"/>
        <v/>
      </c>
      <c r="AV1247" s="662" t="str">
        <f t="shared" si="448"/>
        <v/>
      </c>
      <c r="AW1247" s="657" t="str">
        <f t="shared" si="449"/>
        <v/>
      </c>
      <c r="AX1247" s="657" t="str">
        <f t="shared" si="450"/>
        <v>入力済</v>
      </c>
      <c r="AY1247" s="662" t="str">
        <f>IFERROR(VLOOKUP(K1247,'【参考】数式用'!$AR$3:$AS$49,2,FALSE),"")</f>
        <v/>
      </c>
      <c r="AZ1247" s="657" t="str">
        <f t="shared" si="451"/>
        <v/>
      </c>
      <c r="BA1247" s="657" t="str">
        <f t="shared" si="452"/>
        <v>入力済</v>
      </c>
      <c r="BB1247" s="662" t="str">
        <f>IFERROR(VLOOKUP(K1247,'【参考】数式用'!$AX$3:$AY$56,2,FALSE),"")</f>
        <v/>
      </c>
      <c r="BC1247" s="657" t="str">
        <f t="shared" si="453"/>
        <v/>
      </c>
      <c r="BD1247" s="657" t="str">
        <f t="shared" si="454"/>
        <v>入力済</v>
      </c>
      <c r="BE1247" s="657" t="str">
        <f t="shared" si="455"/>
        <v/>
      </c>
      <c r="BF1247" s="657" t="str">
        <f t="shared" si="456"/>
        <v/>
      </c>
      <c r="BG1247" s="657" t="str">
        <f t="shared" si="457"/>
        <v/>
      </c>
      <c r="BH1247" s="657" t="str">
        <f t="shared" si="458"/>
        <v/>
      </c>
      <c r="BI1247" s="657" t="str">
        <f t="shared" si="459"/>
        <v/>
      </c>
      <c r="BM1247" s="681" t="e">
        <f>VLOOKUP(K1247,'【参考】数式用'!$A$2:$O$57,15,FALSE)</f>
        <v>#N/A</v>
      </c>
    </row>
    <row r="1248" spans="1:65" ht="109.9" customHeight="1">
      <c r="A1248" s="506">
        <v>1237</v>
      </c>
      <c r="B1248" s="517" t="str">
        <f>IF(基本情報入力シート!B1276="","",基本情報入力シート!B1276)</f>
        <v/>
      </c>
      <c r="C1248" s="523"/>
      <c r="D1248" s="523"/>
      <c r="E1248" s="523"/>
      <c r="F1248" s="530"/>
      <c r="G1248" s="536" t="str">
        <f>IF(基本情報入力シート!L1276="","",基本情報入力シート!L1276)</f>
        <v/>
      </c>
      <c r="H1248" s="536" t="str">
        <f>IF(基本情報入力シート!Q1276="","",基本情報入力シート!Q1276)</f>
        <v/>
      </c>
      <c r="I1248" s="536" t="str">
        <f>IF(基本情報入力シート!V1276="","",基本情報入力シート!V1276)</f>
        <v/>
      </c>
      <c r="J1248" s="536" t="str">
        <f>IF(基本情報入力シート!W1276="","",基本情報入力シート!W1276)</f>
        <v/>
      </c>
      <c r="K1248" s="536" t="str">
        <f>IF(基本情報入力シート!Z1276="","",基本情報入力シート!Z1276)</f>
        <v/>
      </c>
      <c r="L1248" s="555" t="str">
        <f>IF(基本情報入力シート!AF1276=0,"",基本情報入力シート!AF1276)</f>
        <v/>
      </c>
      <c r="M1248" s="563" t="str">
        <f>IF(AND(基本情報入力シート!AG1276="",基本情報入力シート!AG1276=""),"",基本情報入力シート!AG1276)</f>
        <v/>
      </c>
      <c r="N1248" s="570"/>
      <c r="O1248" s="575" t="str">
        <f>IFERROR(VLOOKUP(K1248,'【参考】数式用'!$A$2:$M$57,MATCH(N1248,'【参考】数式用'!$G$3:$M$3,0)+6,0),"")</f>
        <v/>
      </c>
      <c r="P1248" s="583" t="s">
        <v>549</v>
      </c>
      <c r="Q1248" s="587"/>
      <c r="R1248" s="590" t="s">
        <v>71</v>
      </c>
      <c r="S1248" s="587"/>
      <c r="T1248" s="590" t="s">
        <v>743</v>
      </c>
      <c r="U1248" s="587"/>
      <c r="V1248" s="590" t="s">
        <v>71</v>
      </c>
      <c r="W1248" s="587"/>
      <c r="X1248" s="590" t="s">
        <v>560</v>
      </c>
      <c r="Y1248" s="590" t="s">
        <v>763</v>
      </c>
      <c r="Z1248" s="589" t="str">
        <f t="shared" si="437"/>
        <v/>
      </c>
      <c r="AA1248" s="594" t="s">
        <v>127</v>
      </c>
      <c r="AB1248" s="598" t="str">
        <f t="shared" si="438"/>
        <v/>
      </c>
      <c r="AC1248" s="603" t="str">
        <f>IFERROR(ROUNDDOWN(ROUNDDOWN(ROUND(L1248*VLOOKUP(K1248,'【参考】数式用'!$A$2:$M$57,MATCH("処遇改善加算Ⅳ",'【参考】数式用'!$G$3:$M$3,0)+6,0),0)*M1248,0)*Z1248*0.5,0),"")</f>
        <v/>
      </c>
      <c r="AD1248" s="609"/>
      <c r="AE1248" s="617"/>
      <c r="AF1248" s="617"/>
      <c r="AG1248" s="623"/>
      <c r="AH1248" s="627"/>
      <c r="AI1248" s="708"/>
      <c r="AJ1248" s="634"/>
      <c r="AK1248" s="648" t="str">
        <f t="shared" si="439"/>
        <v/>
      </c>
      <c r="AL1248" s="651" t="str">
        <f t="shared" si="440"/>
        <v/>
      </c>
      <c r="AM1248" s="654"/>
      <c r="AN1248" s="657" t="str">
        <f>IFERROR(VLOOKUP(K1248,'【参考】数式用'!$A$2:$N$57,14,FALSE),"")</f>
        <v/>
      </c>
      <c r="AO1248" s="657" t="str">
        <f t="shared" si="441"/>
        <v/>
      </c>
      <c r="AP1248" s="711" t="str">
        <f t="shared" si="442"/>
        <v/>
      </c>
      <c r="AQ1248" s="711" t="str">
        <f t="shared" si="443"/>
        <v>キャリアパス要件Ⅰ・Ⅱ_</v>
      </c>
      <c r="AR1248" s="662" t="str">
        <f t="shared" si="444"/>
        <v>入力済</v>
      </c>
      <c r="AS1248" s="657" t="str">
        <f t="shared" si="445"/>
        <v/>
      </c>
      <c r="AT1248" s="662" t="str">
        <f t="shared" si="446"/>
        <v>入力済</v>
      </c>
      <c r="AU1248" s="662" t="str">
        <f t="shared" si="447"/>
        <v/>
      </c>
      <c r="AV1248" s="662" t="str">
        <f t="shared" si="448"/>
        <v/>
      </c>
      <c r="AW1248" s="657" t="str">
        <f t="shared" si="449"/>
        <v/>
      </c>
      <c r="AX1248" s="657" t="str">
        <f t="shared" si="450"/>
        <v>入力済</v>
      </c>
      <c r="AY1248" s="662" t="str">
        <f>IFERROR(VLOOKUP(K1248,'【参考】数式用'!$AR$3:$AS$49,2,FALSE),"")</f>
        <v/>
      </c>
      <c r="AZ1248" s="657" t="str">
        <f t="shared" si="451"/>
        <v/>
      </c>
      <c r="BA1248" s="657" t="str">
        <f t="shared" si="452"/>
        <v>入力済</v>
      </c>
      <c r="BB1248" s="662" t="str">
        <f>IFERROR(VLOOKUP(K1248,'【参考】数式用'!$AX$3:$AY$56,2,FALSE),"")</f>
        <v/>
      </c>
      <c r="BC1248" s="657" t="str">
        <f t="shared" si="453"/>
        <v/>
      </c>
      <c r="BD1248" s="657" t="str">
        <f t="shared" si="454"/>
        <v>入力済</v>
      </c>
      <c r="BE1248" s="657" t="str">
        <f t="shared" si="455"/>
        <v/>
      </c>
      <c r="BF1248" s="657" t="str">
        <f t="shared" si="456"/>
        <v/>
      </c>
      <c r="BG1248" s="657" t="str">
        <f t="shared" si="457"/>
        <v/>
      </c>
      <c r="BH1248" s="657" t="str">
        <f t="shared" si="458"/>
        <v/>
      </c>
      <c r="BI1248" s="657" t="str">
        <f t="shared" si="459"/>
        <v/>
      </c>
      <c r="BM1248" s="681" t="e">
        <f>VLOOKUP(K1248,'【参考】数式用'!$A$2:$O$57,15,FALSE)</f>
        <v>#N/A</v>
      </c>
    </row>
    <row r="1249" spans="1:65" ht="109.9" customHeight="1">
      <c r="A1249" s="506">
        <v>1238</v>
      </c>
      <c r="B1249" s="517" t="str">
        <f>IF(基本情報入力シート!B1277="","",基本情報入力シート!B1277)</f>
        <v/>
      </c>
      <c r="C1249" s="523"/>
      <c r="D1249" s="523"/>
      <c r="E1249" s="523"/>
      <c r="F1249" s="530"/>
      <c r="G1249" s="536" t="str">
        <f>IF(基本情報入力シート!L1277="","",基本情報入力シート!L1277)</f>
        <v/>
      </c>
      <c r="H1249" s="536" t="str">
        <f>IF(基本情報入力シート!Q1277="","",基本情報入力シート!Q1277)</f>
        <v/>
      </c>
      <c r="I1249" s="536" t="str">
        <f>IF(基本情報入力シート!V1277="","",基本情報入力シート!V1277)</f>
        <v/>
      </c>
      <c r="J1249" s="536" t="str">
        <f>IF(基本情報入力シート!W1277="","",基本情報入力シート!W1277)</f>
        <v/>
      </c>
      <c r="K1249" s="536" t="str">
        <f>IF(基本情報入力シート!Z1277="","",基本情報入力シート!Z1277)</f>
        <v/>
      </c>
      <c r="L1249" s="555" t="str">
        <f>IF(基本情報入力シート!AF1277=0,"",基本情報入力シート!AF1277)</f>
        <v/>
      </c>
      <c r="M1249" s="563" t="str">
        <f>IF(AND(基本情報入力シート!AG1277="",基本情報入力シート!AG1277=""),"",基本情報入力シート!AG1277)</f>
        <v/>
      </c>
      <c r="N1249" s="570"/>
      <c r="O1249" s="575" t="str">
        <f>IFERROR(VLOOKUP(K1249,'【参考】数式用'!$A$2:$M$57,MATCH(N1249,'【参考】数式用'!$G$3:$M$3,0)+6,0),"")</f>
        <v/>
      </c>
      <c r="P1249" s="583" t="s">
        <v>549</v>
      </c>
      <c r="Q1249" s="587"/>
      <c r="R1249" s="590" t="s">
        <v>71</v>
      </c>
      <c r="S1249" s="587"/>
      <c r="T1249" s="590" t="s">
        <v>743</v>
      </c>
      <c r="U1249" s="587"/>
      <c r="V1249" s="590" t="s">
        <v>71</v>
      </c>
      <c r="W1249" s="587"/>
      <c r="X1249" s="590" t="s">
        <v>560</v>
      </c>
      <c r="Y1249" s="590" t="s">
        <v>763</v>
      </c>
      <c r="Z1249" s="589" t="str">
        <f t="shared" si="437"/>
        <v/>
      </c>
      <c r="AA1249" s="594" t="s">
        <v>127</v>
      </c>
      <c r="AB1249" s="598" t="str">
        <f t="shared" si="438"/>
        <v/>
      </c>
      <c r="AC1249" s="603" t="str">
        <f>IFERROR(ROUNDDOWN(ROUNDDOWN(ROUND(L1249*VLOOKUP(K1249,'【参考】数式用'!$A$2:$M$57,MATCH("処遇改善加算Ⅳ",'【参考】数式用'!$G$3:$M$3,0)+6,0),0)*M1249,0)*Z1249*0.5,0),"")</f>
        <v/>
      </c>
      <c r="AD1249" s="609"/>
      <c r="AE1249" s="617"/>
      <c r="AF1249" s="617"/>
      <c r="AG1249" s="623"/>
      <c r="AH1249" s="627"/>
      <c r="AI1249" s="708"/>
      <c r="AJ1249" s="634"/>
      <c r="AK1249" s="648" t="str">
        <f t="shared" si="439"/>
        <v/>
      </c>
      <c r="AL1249" s="651" t="str">
        <f t="shared" si="440"/>
        <v/>
      </c>
      <c r="AM1249" s="654"/>
      <c r="AN1249" s="657" t="str">
        <f>IFERROR(VLOOKUP(K1249,'【参考】数式用'!$A$2:$N$57,14,FALSE),"")</f>
        <v/>
      </c>
      <c r="AO1249" s="657" t="str">
        <f t="shared" si="441"/>
        <v/>
      </c>
      <c r="AP1249" s="711" t="str">
        <f t="shared" si="442"/>
        <v/>
      </c>
      <c r="AQ1249" s="711" t="str">
        <f t="shared" si="443"/>
        <v>キャリアパス要件Ⅰ・Ⅱ_</v>
      </c>
      <c r="AR1249" s="662" t="str">
        <f t="shared" si="444"/>
        <v>入力済</v>
      </c>
      <c r="AS1249" s="657" t="str">
        <f t="shared" si="445"/>
        <v/>
      </c>
      <c r="AT1249" s="662" t="str">
        <f t="shared" si="446"/>
        <v>入力済</v>
      </c>
      <c r="AU1249" s="662" t="str">
        <f t="shared" si="447"/>
        <v/>
      </c>
      <c r="AV1249" s="662" t="str">
        <f t="shared" si="448"/>
        <v/>
      </c>
      <c r="AW1249" s="657" t="str">
        <f t="shared" si="449"/>
        <v/>
      </c>
      <c r="AX1249" s="657" t="str">
        <f t="shared" si="450"/>
        <v>入力済</v>
      </c>
      <c r="AY1249" s="662" t="str">
        <f>IFERROR(VLOOKUP(K1249,'【参考】数式用'!$AR$3:$AS$49,2,FALSE),"")</f>
        <v/>
      </c>
      <c r="AZ1249" s="657" t="str">
        <f t="shared" si="451"/>
        <v/>
      </c>
      <c r="BA1249" s="657" t="str">
        <f t="shared" si="452"/>
        <v>入力済</v>
      </c>
      <c r="BB1249" s="662" t="str">
        <f>IFERROR(VLOOKUP(K1249,'【参考】数式用'!$AX$3:$AY$56,2,FALSE),"")</f>
        <v/>
      </c>
      <c r="BC1249" s="657" t="str">
        <f t="shared" si="453"/>
        <v/>
      </c>
      <c r="BD1249" s="657" t="str">
        <f t="shared" si="454"/>
        <v>入力済</v>
      </c>
      <c r="BE1249" s="657" t="str">
        <f t="shared" si="455"/>
        <v/>
      </c>
      <c r="BF1249" s="657" t="str">
        <f t="shared" si="456"/>
        <v/>
      </c>
      <c r="BG1249" s="657" t="str">
        <f t="shared" si="457"/>
        <v/>
      </c>
      <c r="BH1249" s="657" t="str">
        <f t="shared" si="458"/>
        <v/>
      </c>
      <c r="BI1249" s="657" t="str">
        <f t="shared" si="459"/>
        <v/>
      </c>
      <c r="BM1249" s="681" t="e">
        <f>VLOOKUP(K1249,'【参考】数式用'!$A$2:$O$57,15,FALSE)</f>
        <v>#N/A</v>
      </c>
    </row>
    <row r="1250" spans="1:65" ht="109.9" customHeight="1">
      <c r="A1250" s="506">
        <v>1239</v>
      </c>
      <c r="B1250" s="517" t="str">
        <f>IF(基本情報入力シート!B1278="","",基本情報入力シート!B1278)</f>
        <v/>
      </c>
      <c r="C1250" s="523"/>
      <c r="D1250" s="523"/>
      <c r="E1250" s="523"/>
      <c r="F1250" s="530"/>
      <c r="G1250" s="536" t="str">
        <f>IF(基本情報入力シート!L1278="","",基本情報入力シート!L1278)</f>
        <v/>
      </c>
      <c r="H1250" s="536" t="str">
        <f>IF(基本情報入力シート!Q1278="","",基本情報入力シート!Q1278)</f>
        <v/>
      </c>
      <c r="I1250" s="536" t="str">
        <f>IF(基本情報入力シート!V1278="","",基本情報入力シート!V1278)</f>
        <v/>
      </c>
      <c r="J1250" s="536" t="str">
        <f>IF(基本情報入力シート!W1278="","",基本情報入力シート!W1278)</f>
        <v/>
      </c>
      <c r="K1250" s="536" t="str">
        <f>IF(基本情報入力シート!Z1278="","",基本情報入力シート!Z1278)</f>
        <v/>
      </c>
      <c r="L1250" s="555" t="str">
        <f>IF(基本情報入力シート!AF1278=0,"",基本情報入力シート!AF1278)</f>
        <v/>
      </c>
      <c r="M1250" s="563" t="str">
        <f>IF(AND(基本情報入力シート!AG1278="",基本情報入力シート!AG1278=""),"",基本情報入力シート!AG1278)</f>
        <v/>
      </c>
      <c r="N1250" s="570"/>
      <c r="O1250" s="575" t="str">
        <f>IFERROR(VLOOKUP(K1250,'【参考】数式用'!$A$2:$M$57,MATCH(N1250,'【参考】数式用'!$G$3:$M$3,0)+6,0),"")</f>
        <v/>
      </c>
      <c r="P1250" s="583" t="s">
        <v>549</v>
      </c>
      <c r="Q1250" s="587"/>
      <c r="R1250" s="590" t="s">
        <v>71</v>
      </c>
      <c r="S1250" s="587"/>
      <c r="T1250" s="590" t="s">
        <v>743</v>
      </c>
      <c r="U1250" s="587"/>
      <c r="V1250" s="590" t="s">
        <v>71</v>
      </c>
      <c r="W1250" s="587"/>
      <c r="X1250" s="590" t="s">
        <v>560</v>
      </c>
      <c r="Y1250" s="590" t="s">
        <v>763</v>
      </c>
      <c r="Z1250" s="589" t="str">
        <f t="shared" si="437"/>
        <v/>
      </c>
      <c r="AA1250" s="594" t="s">
        <v>127</v>
      </c>
      <c r="AB1250" s="598" t="str">
        <f t="shared" si="438"/>
        <v/>
      </c>
      <c r="AC1250" s="603" t="str">
        <f>IFERROR(ROUNDDOWN(ROUNDDOWN(ROUND(L1250*VLOOKUP(K1250,'【参考】数式用'!$A$2:$M$57,MATCH("処遇改善加算Ⅳ",'【参考】数式用'!$G$3:$M$3,0)+6,0),0)*M1250,0)*Z1250*0.5,0),"")</f>
        <v/>
      </c>
      <c r="AD1250" s="609"/>
      <c r="AE1250" s="617"/>
      <c r="AF1250" s="617"/>
      <c r="AG1250" s="623"/>
      <c r="AH1250" s="627"/>
      <c r="AI1250" s="708"/>
      <c r="AJ1250" s="634"/>
      <c r="AK1250" s="648" t="str">
        <f t="shared" si="439"/>
        <v/>
      </c>
      <c r="AL1250" s="651" t="str">
        <f t="shared" si="440"/>
        <v/>
      </c>
      <c r="AM1250" s="654"/>
      <c r="AN1250" s="657" t="str">
        <f>IFERROR(VLOOKUP(K1250,'【参考】数式用'!$A$2:$N$57,14,FALSE),"")</f>
        <v/>
      </c>
      <c r="AO1250" s="657" t="str">
        <f t="shared" si="441"/>
        <v/>
      </c>
      <c r="AP1250" s="711" t="str">
        <f t="shared" si="442"/>
        <v/>
      </c>
      <c r="AQ1250" s="711" t="str">
        <f t="shared" si="443"/>
        <v>キャリアパス要件Ⅰ・Ⅱ_</v>
      </c>
      <c r="AR1250" s="662" t="str">
        <f t="shared" si="444"/>
        <v>入力済</v>
      </c>
      <c r="AS1250" s="657" t="str">
        <f t="shared" si="445"/>
        <v/>
      </c>
      <c r="AT1250" s="662" t="str">
        <f t="shared" si="446"/>
        <v>入力済</v>
      </c>
      <c r="AU1250" s="662" t="str">
        <f t="shared" si="447"/>
        <v/>
      </c>
      <c r="AV1250" s="662" t="str">
        <f t="shared" si="448"/>
        <v/>
      </c>
      <c r="AW1250" s="657" t="str">
        <f t="shared" si="449"/>
        <v/>
      </c>
      <c r="AX1250" s="657" t="str">
        <f t="shared" si="450"/>
        <v>入力済</v>
      </c>
      <c r="AY1250" s="662" t="str">
        <f>IFERROR(VLOOKUP(K1250,'【参考】数式用'!$AR$3:$AS$49,2,FALSE),"")</f>
        <v/>
      </c>
      <c r="AZ1250" s="657" t="str">
        <f t="shared" si="451"/>
        <v/>
      </c>
      <c r="BA1250" s="657" t="str">
        <f t="shared" si="452"/>
        <v>入力済</v>
      </c>
      <c r="BB1250" s="662" t="str">
        <f>IFERROR(VLOOKUP(K1250,'【参考】数式用'!$AX$3:$AY$56,2,FALSE),"")</f>
        <v/>
      </c>
      <c r="BC1250" s="657" t="str">
        <f t="shared" si="453"/>
        <v/>
      </c>
      <c r="BD1250" s="657" t="str">
        <f t="shared" si="454"/>
        <v>入力済</v>
      </c>
      <c r="BE1250" s="657" t="str">
        <f t="shared" si="455"/>
        <v/>
      </c>
      <c r="BF1250" s="657" t="str">
        <f t="shared" si="456"/>
        <v/>
      </c>
      <c r="BG1250" s="657" t="str">
        <f t="shared" si="457"/>
        <v/>
      </c>
      <c r="BH1250" s="657" t="str">
        <f t="shared" si="458"/>
        <v/>
      </c>
      <c r="BI1250" s="657" t="str">
        <f t="shared" si="459"/>
        <v/>
      </c>
      <c r="BM1250" s="681" t="e">
        <f>VLOOKUP(K1250,'【参考】数式用'!$A$2:$O$57,15,FALSE)</f>
        <v>#N/A</v>
      </c>
    </row>
    <row r="1251" spans="1:65" ht="109.9" customHeight="1">
      <c r="A1251" s="506">
        <v>1240</v>
      </c>
      <c r="B1251" s="517" t="str">
        <f>IF(基本情報入力シート!B1279="","",基本情報入力シート!B1279)</f>
        <v/>
      </c>
      <c r="C1251" s="523"/>
      <c r="D1251" s="523"/>
      <c r="E1251" s="523"/>
      <c r="F1251" s="530"/>
      <c r="G1251" s="536" t="str">
        <f>IF(基本情報入力シート!L1279="","",基本情報入力シート!L1279)</f>
        <v/>
      </c>
      <c r="H1251" s="536" t="str">
        <f>IF(基本情報入力シート!Q1279="","",基本情報入力シート!Q1279)</f>
        <v/>
      </c>
      <c r="I1251" s="536" t="str">
        <f>IF(基本情報入力シート!V1279="","",基本情報入力シート!V1279)</f>
        <v/>
      </c>
      <c r="J1251" s="536" t="str">
        <f>IF(基本情報入力シート!W1279="","",基本情報入力シート!W1279)</f>
        <v/>
      </c>
      <c r="K1251" s="536" t="str">
        <f>IF(基本情報入力シート!Z1279="","",基本情報入力シート!Z1279)</f>
        <v/>
      </c>
      <c r="L1251" s="555" t="str">
        <f>IF(基本情報入力シート!AF1279=0,"",基本情報入力シート!AF1279)</f>
        <v/>
      </c>
      <c r="M1251" s="563" t="str">
        <f>IF(AND(基本情報入力シート!AG1279="",基本情報入力シート!AG1279=""),"",基本情報入力シート!AG1279)</f>
        <v/>
      </c>
      <c r="N1251" s="570"/>
      <c r="O1251" s="575" t="str">
        <f>IFERROR(VLOOKUP(K1251,'【参考】数式用'!$A$2:$M$57,MATCH(N1251,'【参考】数式用'!$G$3:$M$3,0)+6,0),"")</f>
        <v/>
      </c>
      <c r="P1251" s="583" t="s">
        <v>549</v>
      </c>
      <c r="Q1251" s="587"/>
      <c r="R1251" s="590" t="s">
        <v>71</v>
      </c>
      <c r="S1251" s="587"/>
      <c r="T1251" s="590" t="s">
        <v>743</v>
      </c>
      <c r="U1251" s="587"/>
      <c r="V1251" s="590" t="s">
        <v>71</v>
      </c>
      <c r="W1251" s="587"/>
      <c r="X1251" s="590" t="s">
        <v>560</v>
      </c>
      <c r="Y1251" s="590" t="s">
        <v>763</v>
      </c>
      <c r="Z1251" s="589" t="str">
        <f t="shared" si="437"/>
        <v/>
      </c>
      <c r="AA1251" s="594" t="s">
        <v>127</v>
      </c>
      <c r="AB1251" s="598" t="str">
        <f t="shared" si="438"/>
        <v/>
      </c>
      <c r="AC1251" s="603" t="str">
        <f>IFERROR(ROUNDDOWN(ROUNDDOWN(ROUND(L1251*VLOOKUP(K1251,'【参考】数式用'!$A$2:$M$57,MATCH("処遇改善加算Ⅳ",'【参考】数式用'!$G$3:$M$3,0)+6,0),0)*M1251,0)*Z1251*0.5,0),"")</f>
        <v/>
      </c>
      <c r="AD1251" s="609"/>
      <c r="AE1251" s="617"/>
      <c r="AF1251" s="617"/>
      <c r="AG1251" s="623"/>
      <c r="AH1251" s="627"/>
      <c r="AI1251" s="708"/>
      <c r="AJ1251" s="634"/>
      <c r="AK1251" s="648" t="str">
        <f t="shared" si="439"/>
        <v/>
      </c>
      <c r="AL1251" s="651" t="str">
        <f t="shared" si="440"/>
        <v/>
      </c>
      <c r="AM1251" s="654"/>
      <c r="AN1251" s="657" t="str">
        <f>IFERROR(VLOOKUP(K1251,'【参考】数式用'!$A$2:$N$57,14,FALSE),"")</f>
        <v/>
      </c>
      <c r="AO1251" s="657" t="str">
        <f t="shared" si="441"/>
        <v/>
      </c>
      <c r="AP1251" s="711" t="str">
        <f t="shared" si="442"/>
        <v/>
      </c>
      <c r="AQ1251" s="711" t="str">
        <f t="shared" si="443"/>
        <v>キャリアパス要件Ⅰ・Ⅱ_</v>
      </c>
      <c r="AR1251" s="662" t="str">
        <f t="shared" si="444"/>
        <v>入力済</v>
      </c>
      <c r="AS1251" s="657" t="str">
        <f t="shared" si="445"/>
        <v/>
      </c>
      <c r="AT1251" s="662" t="str">
        <f t="shared" si="446"/>
        <v>入力済</v>
      </c>
      <c r="AU1251" s="662" t="str">
        <f t="shared" si="447"/>
        <v/>
      </c>
      <c r="AV1251" s="662" t="str">
        <f t="shared" si="448"/>
        <v/>
      </c>
      <c r="AW1251" s="657" t="str">
        <f t="shared" si="449"/>
        <v/>
      </c>
      <c r="AX1251" s="657" t="str">
        <f t="shared" si="450"/>
        <v>入力済</v>
      </c>
      <c r="AY1251" s="662" t="str">
        <f>IFERROR(VLOOKUP(K1251,'【参考】数式用'!$AR$3:$AS$49,2,FALSE),"")</f>
        <v/>
      </c>
      <c r="AZ1251" s="657" t="str">
        <f t="shared" si="451"/>
        <v/>
      </c>
      <c r="BA1251" s="657" t="str">
        <f t="shared" si="452"/>
        <v>入力済</v>
      </c>
      <c r="BB1251" s="662" t="str">
        <f>IFERROR(VLOOKUP(K1251,'【参考】数式用'!$AX$3:$AY$56,2,FALSE),"")</f>
        <v/>
      </c>
      <c r="BC1251" s="657" t="str">
        <f t="shared" si="453"/>
        <v/>
      </c>
      <c r="BD1251" s="657" t="str">
        <f t="shared" si="454"/>
        <v>入力済</v>
      </c>
      <c r="BE1251" s="657" t="str">
        <f t="shared" si="455"/>
        <v/>
      </c>
      <c r="BF1251" s="657" t="str">
        <f t="shared" si="456"/>
        <v/>
      </c>
      <c r="BG1251" s="657" t="str">
        <f t="shared" si="457"/>
        <v/>
      </c>
      <c r="BH1251" s="657" t="str">
        <f t="shared" si="458"/>
        <v/>
      </c>
      <c r="BI1251" s="657" t="str">
        <f t="shared" si="459"/>
        <v/>
      </c>
      <c r="BM1251" s="681" t="e">
        <f>VLOOKUP(K1251,'【参考】数式用'!$A$2:$O$57,15,FALSE)</f>
        <v>#N/A</v>
      </c>
    </row>
    <row r="1252" spans="1:65" ht="109.9" customHeight="1">
      <c r="A1252" s="506">
        <v>1241</v>
      </c>
      <c r="B1252" s="517" t="str">
        <f>IF(基本情報入力シート!B1280="","",基本情報入力シート!B1280)</f>
        <v/>
      </c>
      <c r="C1252" s="523"/>
      <c r="D1252" s="523"/>
      <c r="E1252" s="523"/>
      <c r="F1252" s="530"/>
      <c r="G1252" s="536" t="str">
        <f>IF(基本情報入力シート!L1280="","",基本情報入力シート!L1280)</f>
        <v/>
      </c>
      <c r="H1252" s="536" t="str">
        <f>IF(基本情報入力シート!Q1280="","",基本情報入力シート!Q1280)</f>
        <v/>
      </c>
      <c r="I1252" s="536" t="str">
        <f>IF(基本情報入力シート!V1280="","",基本情報入力シート!V1280)</f>
        <v/>
      </c>
      <c r="J1252" s="536" t="str">
        <f>IF(基本情報入力シート!W1280="","",基本情報入力シート!W1280)</f>
        <v/>
      </c>
      <c r="K1252" s="536" t="str">
        <f>IF(基本情報入力シート!Z1280="","",基本情報入力シート!Z1280)</f>
        <v/>
      </c>
      <c r="L1252" s="555" t="str">
        <f>IF(基本情報入力シート!AF1280=0,"",基本情報入力シート!AF1280)</f>
        <v/>
      </c>
      <c r="M1252" s="563" t="str">
        <f>IF(AND(基本情報入力シート!AG1280="",基本情報入力シート!AG1280=""),"",基本情報入力シート!AG1280)</f>
        <v/>
      </c>
      <c r="N1252" s="570"/>
      <c r="O1252" s="575" t="str">
        <f>IFERROR(VLOOKUP(K1252,'【参考】数式用'!$A$2:$M$57,MATCH(N1252,'【参考】数式用'!$G$3:$M$3,0)+6,0),"")</f>
        <v/>
      </c>
      <c r="P1252" s="583" t="s">
        <v>549</v>
      </c>
      <c r="Q1252" s="587"/>
      <c r="R1252" s="590" t="s">
        <v>71</v>
      </c>
      <c r="S1252" s="587"/>
      <c r="T1252" s="590" t="s">
        <v>743</v>
      </c>
      <c r="U1252" s="587"/>
      <c r="V1252" s="590" t="s">
        <v>71</v>
      </c>
      <c r="W1252" s="587"/>
      <c r="X1252" s="590" t="s">
        <v>560</v>
      </c>
      <c r="Y1252" s="590" t="s">
        <v>763</v>
      </c>
      <c r="Z1252" s="589" t="str">
        <f t="shared" si="437"/>
        <v/>
      </c>
      <c r="AA1252" s="594" t="s">
        <v>127</v>
      </c>
      <c r="AB1252" s="598" t="str">
        <f t="shared" si="438"/>
        <v/>
      </c>
      <c r="AC1252" s="603" t="str">
        <f>IFERROR(ROUNDDOWN(ROUNDDOWN(ROUND(L1252*VLOOKUP(K1252,'【参考】数式用'!$A$2:$M$57,MATCH("処遇改善加算Ⅳ",'【参考】数式用'!$G$3:$M$3,0)+6,0),0)*M1252,0)*Z1252*0.5,0),"")</f>
        <v/>
      </c>
      <c r="AD1252" s="609"/>
      <c r="AE1252" s="617"/>
      <c r="AF1252" s="617"/>
      <c r="AG1252" s="623"/>
      <c r="AH1252" s="627"/>
      <c r="AI1252" s="708"/>
      <c r="AJ1252" s="634"/>
      <c r="AK1252" s="648" t="str">
        <f t="shared" si="439"/>
        <v/>
      </c>
      <c r="AL1252" s="651" t="str">
        <f t="shared" si="440"/>
        <v/>
      </c>
      <c r="AM1252" s="654"/>
      <c r="AN1252" s="657" t="str">
        <f>IFERROR(VLOOKUP(K1252,'【参考】数式用'!$A$2:$N$57,14,FALSE),"")</f>
        <v/>
      </c>
      <c r="AO1252" s="657" t="str">
        <f t="shared" si="441"/>
        <v/>
      </c>
      <c r="AP1252" s="711" t="str">
        <f t="shared" si="442"/>
        <v/>
      </c>
      <c r="AQ1252" s="711" t="str">
        <f t="shared" si="443"/>
        <v>キャリアパス要件Ⅰ・Ⅱ_</v>
      </c>
      <c r="AR1252" s="662" t="str">
        <f t="shared" si="444"/>
        <v>入力済</v>
      </c>
      <c r="AS1252" s="657" t="str">
        <f t="shared" si="445"/>
        <v/>
      </c>
      <c r="AT1252" s="662" t="str">
        <f t="shared" si="446"/>
        <v>入力済</v>
      </c>
      <c r="AU1252" s="662" t="str">
        <f t="shared" si="447"/>
        <v/>
      </c>
      <c r="AV1252" s="662" t="str">
        <f t="shared" si="448"/>
        <v/>
      </c>
      <c r="AW1252" s="657" t="str">
        <f t="shared" si="449"/>
        <v/>
      </c>
      <c r="AX1252" s="657" t="str">
        <f t="shared" si="450"/>
        <v>入力済</v>
      </c>
      <c r="AY1252" s="662" t="str">
        <f>IFERROR(VLOOKUP(K1252,'【参考】数式用'!$AR$3:$AS$49,2,FALSE),"")</f>
        <v/>
      </c>
      <c r="AZ1252" s="657" t="str">
        <f t="shared" si="451"/>
        <v/>
      </c>
      <c r="BA1252" s="657" t="str">
        <f t="shared" si="452"/>
        <v>入力済</v>
      </c>
      <c r="BB1252" s="662" t="str">
        <f>IFERROR(VLOOKUP(K1252,'【参考】数式用'!$AX$3:$AY$56,2,FALSE),"")</f>
        <v/>
      </c>
      <c r="BC1252" s="657" t="str">
        <f t="shared" si="453"/>
        <v/>
      </c>
      <c r="BD1252" s="657" t="str">
        <f t="shared" si="454"/>
        <v>入力済</v>
      </c>
      <c r="BE1252" s="657" t="str">
        <f t="shared" si="455"/>
        <v/>
      </c>
      <c r="BF1252" s="657" t="str">
        <f t="shared" si="456"/>
        <v/>
      </c>
      <c r="BG1252" s="657" t="str">
        <f t="shared" si="457"/>
        <v/>
      </c>
      <c r="BH1252" s="657" t="str">
        <f t="shared" si="458"/>
        <v/>
      </c>
      <c r="BI1252" s="657" t="str">
        <f t="shared" si="459"/>
        <v/>
      </c>
      <c r="BM1252" s="681" t="e">
        <f>VLOOKUP(K1252,'【参考】数式用'!$A$2:$O$57,15,FALSE)</f>
        <v>#N/A</v>
      </c>
    </row>
    <row r="1253" spans="1:65" ht="109.9" customHeight="1">
      <c r="A1253" s="506">
        <v>1242</v>
      </c>
      <c r="B1253" s="517" t="str">
        <f>IF(基本情報入力シート!B1281="","",基本情報入力シート!B1281)</f>
        <v/>
      </c>
      <c r="C1253" s="523"/>
      <c r="D1253" s="523"/>
      <c r="E1253" s="523"/>
      <c r="F1253" s="530"/>
      <c r="G1253" s="536" t="str">
        <f>IF(基本情報入力シート!L1281="","",基本情報入力シート!L1281)</f>
        <v/>
      </c>
      <c r="H1253" s="536" t="str">
        <f>IF(基本情報入力シート!Q1281="","",基本情報入力シート!Q1281)</f>
        <v/>
      </c>
      <c r="I1253" s="536" t="str">
        <f>IF(基本情報入力シート!V1281="","",基本情報入力シート!V1281)</f>
        <v/>
      </c>
      <c r="J1253" s="536" t="str">
        <f>IF(基本情報入力シート!W1281="","",基本情報入力シート!W1281)</f>
        <v/>
      </c>
      <c r="K1253" s="536" t="str">
        <f>IF(基本情報入力シート!Z1281="","",基本情報入力シート!Z1281)</f>
        <v/>
      </c>
      <c r="L1253" s="555" t="str">
        <f>IF(基本情報入力シート!AF1281=0,"",基本情報入力シート!AF1281)</f>
        <v/>
      </c>
      <c r="M1253" s="563" t="str">
        <f>IF(AND(基本情報入力シート!AG1281="",基本情報入力シート!AG1281=""),"",基本情報入力シート!AG1281)</f>
        <v/>
      </c>
      <c r="N1253" s="570"/>
      <c r="O1253" s="575" t="str">
        <f>IFERROR(VLOOKUP(K1253,'【参考】数式用'!$A$2:$M$57,MATCH(N1253,'【参考】数式用'!$G$3:$M$3,0)+6,0),"")</f>
        <v/>
      </c>
      <c r="P1253" s="583" t="s">
        <v>549</v>
      </c>
      <c r="Q1253" s="587"/>
      <c r="R1253" s="590" t="s">
        <v>71</v>
      </c>
      <c r="S1253" s="587"/>
      <c r="T1253" s="590" t="s">
        <v>743</v>
      </c>
      <c r="U1253" s="587"/>
      <c r="V1253" s="590" t="s">
        <v>71</v>
      </c>
      <c r="W1253" s="587"/>
      <c r="X1253" s="590" t="s">
        <v>560</v>
      </c>
      <c r="Y1253" s="590" t="s">
        <v>763</v>
      </c>
      <c r="Z1253" s="589" t="str">
        <f t="shared" si="437"/>
        <v/>
      </c>
      <c r="AA1253" s="594" t="s">
        <v>127</v>
      </c>
      <c r="AB1253" s="598" t="str">
        <f t="shared" si="438"/>
        <v/>
      </c>
      <c r="AC1253" s="603" t="str">
        <f>IFERROR(ROUNDDOWN(ROUNDDOWN(ROUND(L1253*VLOOKUP(K1253,'【参考】数式用'!$A$2:$M$57,MATCH("処遇改善加算Ⅳ",'【参考】数式用'!$G$3:$M$3,0)+6,0),0)*M1253,0)*Z1253*0.5,0),"")</f>
        <v/>
      </c>
      <c r="AD1253" s="609"/>
      <c r="AE1253" s="617"/>
      <c r="AF1253" s="617"/>
      <c r="AG1253" s="623"/>
      <c r="AH1253" s="627"/>
      <c r="AI1253" s="708"/>
      <c r="AJ1253" s="634"/>
      <c r="AK1253" s="648" t="str">
        <f t="shared" si="439"/>
        <v/>
      </c>
      <c r="AL1253" s="651" t="str">
        <f t="shared" si="440"/>
        <v/>
      </c>
      <c r="AM1253" s="654"/>
      <c r="AN1253" s="657" t="str">
        <f>IFERROR(VLOOKUP(K1253,'【参考】数式用'!$A$2:$N$57,14,FALSE),"")</f>
        <v/>
      </c>
      <c r="AO1253" s="657" t="str">
        <f t="shared" si="441"/>
        <v/>
      </c>
      <c r="AP1253" s="711" t="str">
        <f t="shared" si="442"/>
        <v/>
      </c>
      <c r="AQ1253" s="711" t="str">
        <f t="shared" si="443"/>
        <v>キャリアパス要件Ⅰ・Ⅱ_</v>
      </c>
      <c r="AR1253" s="662" t="str">
        <f t="shared" si="444"/>
        <v>入力済</v>
      </c>
      <c r="AS1253" s="657" t="str">
        <f t="shared" si="445"/>
        <v/>
      </c>
      <c r="AT1253" s="662" t="str">
        <f t="shared" si="446"/>
        <v>入力済</v>
      </c>
      <c r="AU1253" s="662" t="str">
        <f t="shared" si="447"/>
        <v/>
      </c>
      <c r="AV1253" s="662" t="str">
        <f t="shared" si="448"/>
        <v/>
      </c>
      <c r="AW1253" s="657" t="str">
        <f t="shared" si="449"/>
        <v/>
      </c>
      <c r="AX1253" s="657" t="str">
        <f t="shared" si="450"/>
        <v>入力済</v>
      </c>
      <c r="AY1253" s="662" t="str">
        <f>IFERROR(VLOOKUP(K1253,'【参考】数式用'!$AR$3:$AS$49,2,FALSE),"")</f>
        <v/>
      </c>
      <c r="AZ1253" s="657" t="str">
        <f t="shared" si="451"/>
        <v/>
      </c>
      <c r="BA1253" s="657" t="str">
        <f t="shared" si="452"/>
        <v>入力済</v>
      </c>
      <c r="BB1253" s="662" t="str">
        <f>IFERROR(VLOOKUP(K1253,'【参考】数式用'!$AX$3:$AY$56,2,FALSE),"")</f>
        <v/>
      </c>
      <c r="BC1253" s="657" t="str">
        <f t="shared" si="453"/>
        <v/>
      </c>
      <c r="BD1253" s="657" t="str">
        <f t="shared" si="454"/>
        <v>入力済</v>
      </c>
      <c r="BE1253" s="657" t="str">
        <f t="shared" si="455"/>
        <v/>
      </c>
      <c r="BF1253" s="657" t="str">
        <f t="shared" si="456"/>
        <v/>
      </c>
      <c r="BG1253" s="657" t="str">
        <f t="shared" si="457"/>
        <v/>
      </c>
      <c r="BH1253" s="657" t="str">
        <f t="shared" si="458"/>
        <v/>
      </c>
      <c r="BI1253" s="657" t="str">
        <f t="shared" si="459"/>
        <v/>
      </c>
      <c r="BM1253" s="681" t="e">
        <f>VLOOKUP(K1253,'【参考】数式用'!$A$2:$O$57,15,FALSE)</f>
        <v>#N/A</v>
      </c>
    </row>
    <row r="1254" spans="1:65" ht="109.9" customHeight="1">
      <c r="A1254" s="506">
        <v>1243</v>
      </c>
      <c r="B1254" s="517" t="str">
        <f>IF(基本情報入力シート!B1282="","",基本情報入力シート!B1282)</f>
        <v/>
      </c>
      <c r="C1254" s="523"/>
      <c r="D1254" s="523"/>
      <c r="E1254" s="523"/>
      <c r="F1254" s="530"/>
      <c r="G1254" s="536" t="str">
        <f>IF(基本情報入力シート!L1282="","",基本情報入力シート!L1282)</f>
        <v/>
      </c>
      <c r="H1254" s="536" t="str">
        <f>IF(基本情報入力シート!Q1282="","",基本情報入力シート!Q1282)</f>
        <v/>
      </c>
      <c r="I1254" s="536" t="str">
        <f>IF(基本情報入力シート!V1282="","",基本情報入力シート!V1282)</f>
        <v/>
      </c>
      <c r="J1254" s="536" t="str">
        <f>IF(基本情報入力シート!W1282="","",基本情報入力シート!W1282)</f>
        <v/>
      </c>
      <c r="K1254" s="536" t="str">
        <f>IF(基本情報入力シート!Z1282="","",基本情報入力シート!Z1282)</f>
        <v/>
      </c>
      <c r="L1254" s="555" t="str">
        <f>IF(基本情報入力シート!AF1282=0,"",基本情報入力シート!AF1282)</f>
        <v/>
      </c>
      <c r="M1254" s="563" t="str">
        <f>IF(AND(基本情報入力シート!AG1282="",基本情報入力シート!AG1282=""),"",基本情報入力シート!AG1282)</f>
        <v/>
      </c>
      <c r="N1254" s="570"/>
      <c r="O1254" s="575" t="str">
        <f>IFERROR(VLOOKUP(K1254,'【参考】数式用'!$A$2:$M$57,MATCH(N1254,'【参考】数式用'!$G$3:$M$3,0)+6,0),"")</f>
        <v/>
      </c>
      <c r="P1254" s="583" t="s">
        <v>549</v>
      </c>
      <c r="Q1254" s="587"/>
      <c r="R1254" s="590" t="s">
        <v>71</v>
      </c>
      <c r="S1254" s="587"/>
      <c r="T1254" s="590" t="s">
        <v>743</v>
      </c>
      <c r="U1254" s="587"/>
      <c r="V1254" s="590" t="s">
        <v>71</v>
      </c>
      <c r="W1254" s="587"/>
      <c r="X1254" s="590" t="s">
        <v>560</v>
      </c>
      <c r="Y1254" s="590" t="s">
        <v>763</v>
      </c>
      <c r="Z1254" s="589" t="str">
        <f t="shared" si="437"/>
        <v/>
      </c>
      <c r="AA1254" s="594" t="s">
        <v>127</v>
      </c>
      <c r="AB1254" s="598" t="str">
        <f t="shared" si="438"/>
        <v/>
      </c>
      <c r="AC1254" s="603" t="str">
        <f>IFERROR(ROUNDDOWN(ROUNDDOWN(ROUND(L1254*VLOOKUP(K1254,'【参考】数式用'!$A$2:$M$57,MATCH("処遇改善加算Ⅳ",'【参考】数式用'!$G$3:$M$3,0)+6,0),0)*M1254,0)*Z1254*0.5,0),"")</f>
        <v/>
      </c>
      <c r="AD1254" s="609"/>
      <c r="AE1254" s="617"/>
      <c r="AF1254" s="617"/>
      <c r="AG1254" s="623"/>
      <c r="AH1254" s="627"/>
      <c r="AI1254" s="708"/>
      <c r="AJ1254" s="634"/>
      <c r="AK1254" s="648" t="str">
        <f t="shared" si="439"/>
        <v/>
      </c>
      <c r="AL1254" s="651" t="str">
        <f t="shared" si="440"/>
        <v/>
      </c>
      <c r="AM1254" s="654"/>
      <c r="AN1254" s="657" t="str">
        <f>IFERROR(VLOOKUP(K1254,'【参考】数式用'!$A$2:$N$57,14,FALSE),"")</f>
        <v/>
      </c>
      <c r="AO1254" s="657" t="str">
        <f t="shared" si="441"/>
        <v/>
      </c>
      <c r="AP1254" s="711" t="str">
        <f t="shared" si="442"/>
        <v/>
      </c>
      <c r="AQ1254" s="711" t="str">
        <f t="shared" si="443"/>
        <v>キャリアパス要件Ⅰ・Ⅱ_</v>
      </c>
      <c r="AR1254" s="662" t="str">
        <f t="shared" si="444"/>
        <v>入力済</v>
      </c>
      <c r="AS1254" s="657" t="str">
        <f t="shared" si="445"/>
        <v/>
      </c>
      <c r="AT1254" s="662" t="str">
        <f t="shared" si="446"/>
        <v>入力済</v>
      </c>
      <c r="AU1254" s="662" t="str">
        <f t="shared" si="447"/>
        <v/>
      </c>
      <c r="AV1254" s="662" t="str">
        <f t="shared" si="448"/>
        <v/>
      </c>
      <c r="AW1254" s="657" t="str">
        <f t="shared" si="449"/>
        <v/>
      </c>
      <c r="AX1254" s="657" t="str">
        <f t="shared" si="450"/>
        <v>入力済</v>
      </c>
      <c r="AY1254" s="662" t="str">
        <f>IFERROR(VLOOKUP(K1254,'【参考】数式用'!$AR$3:$AS$49,2,FALSE),"")</f>
        <v/>
      </c>
      <c r="AZ1254" s="657" t="str">
        <f t="shared" si="451"/>
        <v/>
      </c>
      <c r="BA1254" s="657" t="str">
        <f t="shared" si="452"/>
        <v>入力済</v>
      </c>
      <c r="BB1254" s="662" t="str">
        <f>IFERROR(VLOOKUP(K1254,'【参考】数式用'!$AX$3:$AY$56,2,FALSE),"")</f>
        <v/>
      </c>
      <c r="BC1254" s="657" t="str">
        <f t="shared" si="453"/>
        <v/>
      </c>
      <c r="BD1254" s="657" t="str">
        <f t="shared" si="454"/>
        <v>入力済</v>
      </c>
      <c r="BE1254" s="657" t="str">
        <f t="shared" si="455"/>
        <v/>
      </c>
      <c r="BF1254" s="657" t="str">
        <f t="shared" si="456"/>
        <v/>
      </c>
      <c r="BG1254" s="657" t="str">
        <f t="shared" si="457"/>
        <v/>
      </c>
      <c r="BH1254" s="657" t="str">
        <f t="shared" si="458"/>
        <v/>
      </c>
      <c r="BI1254" s="657" t="str">
        <f t="shared" si="459"/>
        <v/>
      </c>
      <c r="BM1254" s="681" t="e">
        <f>VLOOKUP(K1254,'【参考】数式用'!$A$2:$O$57,15,FALSE)</f>
        <v>#N/A</v>
      </c>
    </row>
    <row r="1255" spans="1:65" ht="109.9" customHeight="1">
      <c r="A1255" s="506">
        <v>1244</v>
      </c>
      <c r="B1255" s="517" t="str">
        <f>IF(基本情報入力シート!B1283="","",基本情報入力シート!B1283)</f>
        <v/>
      </c>
      <c r="C1255" s="523"/>
      <c r="D1255" s="523"/>
      <c r="E1255" s="523"/>
      <c r="F1255" s="530"/>
      <c r="G1255" s="536" t="str">
        <f>IF(基本情報入力シート!L1283="","",基本情報入力シート!L1283)</f>
        <v/>
      </c>
      <c r="H1255" s="536" t="str">
        <f>IF(基本情報入力シート!Q1283="","",基本情報入力シート!Q1283)</f>
        <v/>
      </c>
      <c r="I1255" s="536" t="str">
        <f>IF(基本情報入力シート!V1283="","",基本情報入力シート!V1283)</f>
        <v/>
      </c>
      <c r="J1255" s="536" t="str">
        <f>IF(基本情報入力シート!W1283="","",基本情報入力シート!W1283)</f>
        <v/>
      </c>
      <c r="K1255" s="536" t="str">
        <f>IF(基本情報入力シート!Z1283="","",基本情報入力シート!Z1283)</f>
        <v/>
      </c>
      <c r="L1255" s="555" t="str">
        <f>IF(基本情報入力シート!AF1283=0,"",基本情報入力シート!AF1283)</f>
        <v/>
      </c>
      <c r="M1255" s="563" t="str">
        <f>IF(AND(基本情報入力シート!AG1283="",基本情報入力シート!AG1283=""),"",基本情報入力シート!AG1283)</f>
        <v/>
      </c>
      <c r="N1255" s="570"/>
      <c r="O1255" s="575" t="str">
        <f>IFERROR(VLOOKUP(K1255,'【参考】数式用'!$A$2:$M$57,MATCH(N1255,'【参考】数式用'!$G$3:$M$3,0)+6,0),"")</f>
        <v/>
      </c>
      <c r="P1255" s="583" t="s">
        <v>549</v>
      </c>
      <c r="Q1255" s="587"/>
      <c r="R1255" s="590" t="s">
        <v>71</v>
      </c>
      <c r="S1255" s="587"/>
      <c r="T1255" s="590" t="s">
        <v>743</v>
      </c>
      <c r="U1255" s="587"/>
      <c r="V1255" s="590" t="s">
        <v>71</v>
      </c>
      <c r="W1255" s="587"/>
      <c r="X1255" s="590" t="s">
        <v>560</v>
      </c>
      <c r="Y1255" s="590" t="s">
        <v>763</v>
      </c>
      <c r="Z1255" s="589" t="str">
        <f t="shared" si="437"/>
        <v/>
      </c>
      <c r="AA1255" s="594" t="s">
        <v>127</v>
      </c>
      <c r="AB1255" s="598" t="str">
        <f t="shared" si="438"/>
        <v/>
      </c>
      <c r="AC1255" s="603" t="str">
        <f>IFERROR(ROUNDDOWN(ROUNDDOWN(ROUND(L1255*VLOOKUP(K1255,'【参考】数式用'!$A$2:$M$57,MATCH("処遇改善加算Ⅳ",'【参考】数式用'!$G$3:$M$3,0)+6,0),0)*M1255,0)*Z1255*0.5,0),"")</f>
        <v/>
      </c>
      <c r="AD1255" s="609"/>
      <c r="AE1255" s="617"/>
      <c r="AF1255" s="617"/>
      <c r="AG1255" s="623"/>
      <c r="AH1255" s="627"/>
      <c r="AI1255" s="708"/>
      <c r="AJ1255" s="634"/>
      <c r="AK1255" s="648" t="str">
        <f t="shared" si="439"/>
        <v/>
      </c>
      <c r="AL1255" s="651" t="str">
        <f t="shared" si="440"/>
        <v/>
      </c>
      <c r="AM1255" s="654"/>
      <c r="AN1255" s="657" t="str">
        <f>IFERROR(VLOOKUP(K1255,'【参考】数式用'!$A$2:$N$57,14,FALSE),"")</f>
        <v/>
      </c>
      <c r="AO1255" s="657" t="str">
        <f t="shared" si="441"/>
        <v/>
      </c>
      <c r="AP1255" s="711" t="str">
        <f t="shared" si="442"/>
        <v/>
      </c>
      <c r="AQ1255" s="711" t="str">
        <f t="shared" si="443"/>
        <v>キャリアパス要件Ⅰ・Ⅱ_</v>
      </c>
      <c r="AR1255" s="662" t="str">
        <f t="shared" si="444"/>
        <v>入力済</v>
      </c>
      <c r="AS1255" s="657" t="str">
        <f t="shared" si="445"/>
        <v/>
      </c>
      <c r="AT1255" s="662" t="str">
        <f t="shared" si="446"/>
        <v>入力済</v>
      </c>
      <c r="AU1255" s="662" t="str">
        <f t="shared" si="447"/>
        <v/>
      </c>
      <c r="AV1255" s="662" t="str">
        <f t="shared" si="448"/>
        <v/>
      </c>
      <c r="AW1255" s="657" t="str">
        <f t="shared" si="449"/>
        <v/>
      </c>
      <c r="AX1255" s="657" t="str">
        <f t="shared" si="450"/>
        <v>入力済</v>
      </c>
      <c r="AY1255" s="662" t="str">
        <f>IFERROR(VLOOKUP(K1255,'【参考】数式用'!$AR$3:$AS$49,2,FALSE),"")</f>
        <v/>
      </c>
      <c r="AZ1255" s="657" t="str">
        <f t="shared" si="451"/>
        <v/>
      </c>
      <c r="BA1255" s="657" t="str">
        <f t="shared" si="452"/>
        <v>入力済</v>
      </c>
      <c r="BB1255" s="662" t="str">
        <f>IFERROR(VLOOKUP(K1255,'【参考】数式用'!$AX$3:$AY$56,2,FALSE),"")</f>
        <v/>
      </c>
      <c r="BC1255" s="657" t="str">
        <f t="shared" si="453"/>
        <v/>
      </c>
      <c r="BD1255" s="657" t="str">
        <f t="shared" si="454"/>
        <v>入力済</v>
      </c>
      <c r="BE1255" s="657" t="str">
        <f t="shared" si="455"/>
        <v/>
      </c>
      <c r="BF1255" s="657" t="str">
        <f t="shared" si="456"/>
        <v/>
      </c>
      <c r="BG1255" s="657" t="str">
        <f t="shared" si="457"/>
        <v/>
      </c>
      <c r="BH1255" s="657" t="str">
        <f t="shared" si="458"/>
        <v/>
      </c>
      <c r="BI1255" s="657" t="str">
        <f t="shared" si="459"/>
        <v/>
      </c>
      <c r="BM1255" s="681" t="e">
        <f>VLOOKUP(K1255,'【参考】数式用'!$A$2:$O$57,15,FALSE)</f>
        <v>#N/A</v>
      </c>
    </row>
    <row r="1256" spans="1:65" ht="109.9" customHeight="1">
      <c r="A1256" s="506">
        <v>1245</v>
      </c>
      <c r="B1256" s="517" t="str">
        <f>IF(基本情報入力シート!B1284="","",基本情報入力シート!B1284)</f>
        <v/>
      </c>
      <c r="C1256" s="523"/>
      <c r="D1256" s="523"/>
      <c r="E1256" s="523"/>
      <c r="F1256" s="530"/>
      <c r="G1256" s="536" t="str">
        <f>IF(基本情報入力シート!L1284="","",基本情報入力シート!L1284)</f>
        <v/>
      </c>
      <c r="H1256" s="536" t="str">
        <f>IF(基本情報入力シート!Q1284="","",基本情報入力シート!Q1284)</f>
        <v/>
      </c>
      <c r="I1256" s="536" t="str">
        <f>IF(基本情報入力シート!V1284="","",基本情報入力シート!V1284)</f>
        <v/>
      </c>
      <c r="J1256" s="536" t="str">
        <f>IF(基本情報入力シート!W1284="","",基本情報入力シート!W1284)</f>
        <v/>
      </c>
      <c r="K1256" s="536" t="str">
        <f>IF(基本情報入力シート!Z1284="","",基本情報入力シート!Z1284)</f>
        <v/>
      </c>
      <c r="L1256" s="555" t="str">
        <f>IF(基本情報入力シート!AF1284=0,"",基本情報入力シート!AF1284)</f>
        <v/>
      </c>
      <c r="M1256" s="563" t="str">
        <f>IF(AND(基本情報入力シート!AG1284="",基本情報入力シート!AG1284=""),"",基本情報入力シート!AG1284)</f>
        <v/>
      </c>
      <c r="N1256" s="570"/>
      <c r="O1256" s="575" t="str">
        <f>IFERROR(VLOOKUP(K1256,'【参考】数式用'!$A$2:$M$57,MATCH(N1256,'【参考】数式用'!$G$3:$M$3,0)+6,0),"")</f>
        <v/>
      </c>
      <c r="P1256" s="583" t="s">
        <v>549</v>
      </c>
      <c r="Q1256" s="587"/>
      <c r="R1256" s="590" t="s">
        <v>71</v>
      </c>
      <c r="S1256" s="587"/>
      <c r="T1256" s="590" t="s">
        <v>743</v>
      </c>
      <c r="U1256" s="587"/>
      <c r="V1256" s="590" t="s">
        <v>71</v>
      </c>
      <c r="W1256" s="587"/>
      <c r="X1256" s="590" t="s">
        <v>560</v>
      </c>
      <c r="Y1256" s="590" t="s">
        <v>763</v>
      </c>
      <c r="Z1256" s="589" t="str">
        <f t="shared" si="437"/>
        <v/>
      </c>
      <c r="AA1256" s="594" t="s">
        <v>127</v>
      </c>
      <c r="AB1256" s="598" t="str">
        <f t="shared" si="438"/>
        <v/>
      </c>
      <c r="AC1256" s="603" t="str">
        <f>IFERROR(ROUNDDOWN(ROUNDDOWN(ROUND(L1256*VLOOKUP(K1256,'【参考】数式用'!$A$2:$M$57,MATCH("処遇改善加算Ⅳ",'【参考】数式用'!$G$3:$M$3,0)+6,0),0)*M1256,0)*Z1256*0.5,0),"")</f>
        <v/>
      </c>
      <c r="AD1256" s="609"/>
      <c r="AE1256" s="617"/>
      <c r="AF1256" s="617"/>
      <c r="AG1256" s="623"/>
      <c r="AH1256" s="627"/>
      <c r="AI1256" s="708"/>
      <c r="AJ1256" s="634"/>
      <c r="AK1256" s="648" t="str">
        <f t="shared" si="439"/>
        <v/>
      </c>
      <c r="AL1256" s="651" t="str">
        <f t="shared" si="440"/>
        <v/>
      </c>
      <c r="AM1256" s="654"/>
      <c r="AN1256" s="657" t="str">
        <f>IFERROR(VLOOKUP(K1256,'【参考】数式用'!$A$2:$N$57,14,FALSE),"")</f>
        <v/>
      </c>
      <c r="AO1256" s="657" t="str">
        <f t="shared" si="441"/>
        <v/>
      </c>
      <c r="AP1256" s="711" t="str">
        <f t="shared" si="442"/>
        <v/>
      </c>
      <c r="AQ1256" s="711" t="str">
        <f t="shared" si="443"/>
        <v>キャリアパス要件Ⅰ・Ⅱ_</v>
      </c>
      <c r="AR1256" s="662" t="str">
        <f t="shared" si="444"/>
        <v>入力済</v>
      </c>
      <c r="AS1256" s="657" t="str">
        <f t="shared" si="445"/>
        <v/>
      </c>
      <c r="AT1256" s="662" t="str">
        <f t="shared" si="446"/>
        <v>入力済</v>
      </c>
      <c r="AU1256" s="662" t="str">
        <f t="shared" si="447"/>
        <v/>
      </c>
      <c r="AV1256" s="662" t="str">
        <f t="shared" si="448"/>
        <v/>
      </c>
      <c r="AW1256" s="657" t="str">
        <f t="shared" si="449"/>
        <v/>
      </c>
      <c r="AX1256" s="657" t="str">
        <f t="shared" si="450"/>
        <v>入力済</v>
      </c>
      <c r="AY1256" s="662" t="str">
        <f>IFERROR(VLOOKUP(K1256,'【参考】数式用'!$AR$3:$AS$49,2,FALSE),"")</f>
        <v/>
      </c>
      <c r="AZ1256" s="657" t="str">
        <f t="shared" si="451"/>
        <v/>
      </c>
      <c r="BA1256" s="657" t="str">
        <f t="shared" si="452"/>
        <v>入力済</v>
      </c>
      <c r="BB1256" s="662" t="str">
        <f>IFERROR(VLOOKUP(K1256,'【参考】数式用'!$AX$3:$AY$56,2,FALSE),"")</f>
        <v/>
      </c>
      <c r="BC1256" s="657" t="str">
        <f t="shared" si="453"/>
        <v/>
      </c>
      <c r="BD1256" s="657" t="str">
        <f t="shared" si="454"/>
        <v>入力済</v>
      </c>
      <c r="BE1256" s="657" t="str">
        <f t="shared" si="455"/>
        <v/>
      </c>
      <c r="BF1256" s="657" t="str">
        <f t="shared" si="456"/>
        <v/>
      </c>
      <c r="BG1256" s="657" t="str">
        <f t="shared" si="457"/>
        <v/>
      </c>
      <c r="BH1256" s="657" t="str">
        <f t="shared" si="458"/>
        <v/>
      </c>
      <c r="BI1256" s="657" t="str">
        <f t="shared" si="459"/>
        <v/>
      </c>
      <c r="BM1256" s="681" t="e">
        <f>VLOOKUP(K1256,'【参考】数式用'!$A$2:$O$57,15,FALSE)</f>
        <v>#N/A</v>
      </c>
    </row>
    <row r="1257" spans="1:65" ht="109.9" customHeight="1">
      <c r="A1257" s="506">
        <v>1246</v>
      </c>
      <c r="B1257" s="517" t="str">
        <f>IF(基本情報入力シート!B1285="","",基本情報入力シート!B1285)</f>
        <v/>
      </c>
      <c r="C1257" s="523"/>
      <c r="D1257" s="523"/>
      <c r="E1257" s="523"/>
      <c r="F1257" s="530"/>
      <c r="G1257" s="536" t="str">
        <f>IF(基本情報入力シート!L1285="","",基本情報入力シート!L1285)</f>
        <v/>
      </c>
      <c r="H1257" s="536" t="str">
        <f>IF(基本情報入力シート!Q1285="","",基本情報入力シート!Q1285)</f>
        <v/>
      </c>
      <c r="I1257" s="536" t="str">
        <f>IF(基本情報入力シート!V1285="","",基本情報入力シート!V1285)</f>
        <v/>
      </c>
      <c r="J1257" s="536" t="str">
        <f>IF(基本情報入力シート!W1285="","",基本情報入力シート!W1285)</f>
        <v/>
      </c>
      <c r="K1257" s="536" t="str">
        <f>IF(基本情報入力シート!Z1285="","",基本情報入力シート!Z1285)</f>
        <v/>
      </c>
      <c r="L1257" s="555" t="str">
        <f>IF(基本情報入力シート!AF1285=0,"",基本情報入力シート!AF1285)</f>
        <v/>
      </c>
      <c r="M1257" s="563" t="str">
        <f>IF(AND(基本情報入力シート!AG1285="",基本情報入力シート!AG1285=""),"",基本情報入力シート!AG1285)</f>
        <v/>
      </c>
      <c r="N1257" s="570"/>
      <c r="O1257" s="575" t="str">
        <f>IFERROR(VLOOKUP(K1257,'【参考】数式用'!$A$2:$M$57,MATCH(N1257,'【参考】数式用'!$G$3:$M$3,0)+6,0),"")</f>
        <v/>
      </c>
      <c r="P1257" s="583" t="s">
        <v>549</v>
      </c>
      <c r="Q1257" s="587"/>
      <c r="R1257" s="590" t="s">
        <v>71</v>
      </c>
      <c r="S1257" s="587"/>
      <c r="T1257" s="590" t="s">
        <v>743</v>
      </c>
      <c r="U1257" s="587"/>
      <c r="V1257" s="590" t="s">
        <v>71</v>
      </c>
      <c r="W1257" s="587"/>
      <c r="X1257" s="590" t="s">
        <v>560</v>
      </c>
      <c r="Y1257" s="590" t="s">
        <v>763</v>
      </c>
      <c r="Z1257" s="589" t="str">
        <f t="shared" si="437"/>
        <v/>
      </c>
      <c r="AA1257" s="594" t="s">
        <v>127</v>
      </c>
      <c r="AB1257" s="598" t="str">
        <f t="shared" si="438"/>
        <v/>
      </c>
      <c r="AC1257" s="603" t="str">
        <f>IFERROR(ROUNDDOWN(ROUNDDOWN(ROUND(L1257*VLOOKUP(K1257,'【参考】数式用'!$A$2:$M$57,MATCH("処遇改善加算Ⅳ",'【参考】数式用'!$G$3:$M$3,0)+6,0),0)*M1257,0)*Z1257*0.5,0),"")</f>
        <v/>
      </c>
      <c r="AD1257" s="609"/>
      <c r="AE1257" s="617"/>
      <c r="AF1257" s="617"/>
      <c r="AG1257" s="623"/>
      <c r="AH1257" s="627"/>
      <c r="AI1257" s="708"/>
      <c r="AJ1257" s="634"/>
      <c r="AK1257" s="648" t="str">
        <f t="shared" si="439"/>
        <v/>
      </c>
      <c r="AL1257" s="651" t="str">
        <f t="shared" si="440"/>
        <v/>
      </c>
      <c r="AM1257" s="654"/>
      <c r="AN1257" s="657" t="str">
        <f>IFERROR(VLOOKUP(K1257,'【参考】数式用'!$A$2:$N$57,14,FALSE),"")</f>
        <v/>
      </c>
      <c r="AO1257" s="657" t="str">
        <f t="shared" si="441"/>
        <v/>
      </c>
      <c r="AP1257" s="711" t="str">
        <f t="shared" si="442"/>
        <v/>
      </c>
      <c r="AQ1257" s="711" t="str">
        <f t="shared" si="443"/>
        <v>キャリアパス要件Ⅰ・Ⅱ_</v>
      </c>
      <c r="AR1257" s="662" t="str">
        <f t="shared" si="444"/>
        <v>入力済</v>
      </c>
      <c r="AS1257" s="657" t="str">
        <f t="shared" si="445"/>
        <v/>
      </c>
      <c r="AT1257" s="662" t="str">
        <f t="shared" si="446"/>
        <v>入力済</v>
      </c>
      <c r="AU1257" s="662" t="str">
        <f t="shared" si="447"/>
        <v/>
      </c>
      <c r="AV1257" s="662" t="str">
        <f t="shared" si="448"/>
        <v/>
      </c>
      <c r="AW1257" s="657" t="str">
        <f t="shared" si="449"/>
        <v/>
      </c>
      <c r="AX1257" s="657" t="str">
        <f t="shared" si="450"/>
        <v>入力済</v>
      </c>
      <c r="AY1257" s="662" t="str">
        <f>IFERROR(VLOOKUP(K1257,'【参考】数式用'!$AR$3:$AS$49,2,FALSE),"")</f>
        <v/>
      </c>
      <c r="AZ1257" s="657" t="str">
        <f t="shared" si="451"/>
        <v/>
      </c>
      <c r="BA1257" s="657" t="str">
        <f t="shared" si="452"/>
        <v>入力済</v>
      </c>
      <c r="BB1257" s="662" t="str">
        <f>IFERROR(VLOOKUP(K1257,'【参考】数式用'!$AX$3:$AY$56,2,FALSE),"")</f>
        <v/>
      </c>
      <c r="BC1257" s="657" t="str">
        <f t="shared" si="453"/>
        <v/>
      </c>
      <c r="BD1257" s="657" t="str">
        <f t="shared" si="454"/>
        <v>入力済</v>
      </c>
      <c r="BE1257" s="657" t="str">
        <f t="shared" si="455"/>
        <v/>
      </c>
      <c r="BF1257" s="657" t="str">
        <f t="shared" si="456"/>
        <v/>
      </c>
      <c r="BG1257" s="657" t="str">
        <f t="shared" si="457"/>
        <v/>
      </c>
      <c r="BH1257" s="657" t="str">
        <f t="shared" si="458"/>
        <v/>
      </c>
      <c r="BI1257" s="657" t="str">
        <f t="shared" si="459"/>
        <v/>
      </c>
      <c r="BM1257" s="681" t="e">
        <f>VLOOKUP(K1257,'【参考】数式用'!$A$2:$O$57,15,FALSE)</f>
        <v>#N/A</v>
      </c>
    </row>
    <row r="1258" spans="1:65" ht="109.9" customHeight="1">
      <c r="A1258" s="506">
        <v>1247</v>
      </c>
      <c r="B1258" s="517" t="str">
        <f>IF(基本情報入力シート!B1286="","",基本情報入力シート!B1286)</f>
        <v/>
      </c>
      <c r="C1258" s="523"/>
      <c r="D1258" s="523"/>
      <c r="E1258" s="523"/>
      <c r="F1258" s="530"/>
      <c r="G1258" s="536" t="str">
        <f>IF(基本情報入力シート!L1286="","",基本情報入力シート!L1286)</f>
        <v/>
      </c>
      <c r="H1258" s="536" t="str">
        <f>IF(基本情報入力シート!Q1286="","",基本情報入力シート!Q1286)</f>
        <v/>
      </c>
      <c r="I1258" s="536" t="str">
        <f>IF(基本情報入力シート!V1286="","",基本情報入力シート!V1286)</f>
        <v/>
      </c>
      <c r="J1258" s="536" t="str">
        <f>IF(基本情報入力シート!W1286="","",基本情報入力シート!W1286)</f>
        <v/>
      </c>
      <c r="K1258" s="536" t="str">
        <f>IF(基本情報入力シート!Z1286="","",基本情報入力シート!Z1286)</f>
        <v/>
      </c>
      <c r="L1258" s="555" t="str">
        <f>IF(基本情報入力シート!AF1286=0,"",基本情報入力シート!AF1286)</f>
        <v/>
      </c>
      <c r="M1258" s="563" t="str">
        <f>IF(AND(基本情報入力シート!AG1286="",基本情報入力シート!AG1286=""),"",基本情報入力シート!AG1286)</f>
        <v/>
      </c>
      <c r="N1258" s="570"/>
      <c r="O1258" s="575" t="str">
        <f>IFERROR(VLOOKUP(K1258,'【参考】数式用'!$A$2:$M$57,MATCH(N1258,'【参考】数式用'!$G$3:$M$3,0)+6,0),"")</f>
        <v/>
      </c>
      <c r="P1258" s="583" t="s">
        <v>549</v>
      </c>
      <c r="Q1258" s="587"/>
      <c r="R1258" s="590" t="s">
        <v>71</v>
      </c>
      <c r="S1258" s="587"/>
      <c r="T1258" s="590" t="s">
        <v>743</v>
      </c>
      <c r="U1258" s="587"/>
      <c r="V1258" s="590" t="s">
        <v>71</v>
      </c>
      <c r="W1258" s="587"/>
      <c r="X1258" s="590" t="s">
        <v>560</v>
      </c>
      <c r="Y1258" s="590" t="s">
        <v>763</v>
      </c>
      <c r="Z1258" s="589" t="str">
        <f t="shared" si="437"/>
        <v/>
      </c>
      <c r="AA1258" s="594" t="s">
        <v>127</v>
      </c>
      <c r="AB1258" s="598" t="str">
        <f t="shared" si="438"/>
        <v/>
      </c>
      <c r="AC1258" s="603" t="str">
        <f>IFERROR(ROUNDDOWN(ROUNDDOWN(ROUND(L1258*VLOOKUP(K1258,'【参考】数式用'!$A$2:$M$57,MATCH("処遇改善加算Ⅳ",'【参考】数式用'!$G$3:$M$3,0)+6,0),0)*M1258,0)*Z1258*0.5,0),"")</f>
        <v/>
      </c>
      <c r="AD1258" s="609"/>
      <c r="AE1258" s="617"/>
      <c r="AF1258" s="617"/>
      <c r="AG1258" s="623"/>
      <c r="AH1258" s="627"/>
      <c r="AI1258" s="708"/>
      <c r="AJ1258" s="634"/>
      <c r="AK1258" s="648" t="str">
        <f t="shared" si="439"/>
        <v/>
      </c>
      <c r="AL1258" s="651" t="str">
        <f t="shared" si="440"/>
        <v/>
      </c>
      <c r="AM1258" s="654"/>
      <c r="AN1258" s="657" t="str">
        <f>IFERROR(VLOOKUP(K1258,'【参考】数式用'!$A$2:$N$57,14,FALSE),"")</f>
        <v/>
      </c>
      <c r="AO1258" s="657" t="str">
        <f t="shared" si="441"/>
        <v/>
      </c>
      <c r="AP1258" s="711" t="str">
        <f t="shared" si="442"/>
        <v/>
      </c>
      <c r="AQ1258" s="711" t="str">
        <f t="shared" si="443"/>
        <v>キャリアパス要件Ⅰ・Ⅱ_</v>
      </c>
      <c r="AR1258" s="662" t="str">
        <f t="shared" si="444"/>
        <v>入力済</v>
      </c>
      <c r="AS1258" s="657" t="str">
        <f t="shared" si="445"/>
        <v/>
      </c>
      <c r="AT1258" s="662" t="str">
        <f t="shared" si="446"/>
        <v>入力済</v>
      </c>
      <c r="AU1258" s="662" t="str">
        <f t="shared" si="447"/>
        <v/>
      </c>
      <c r="AV1258" s="662" t="str">
        <f t="shared" si="448"/>
        <v/>
      </c>
      <c r="AW1258" s="657" t="str">
        <f t="shared" si="449"/>
        <v/>
      </c>
      <c r="AX1258" s="657" t="str">
        <f t="shared" si="450"/>
        <v>入力済</v>
      </c>
      <c r="AY1258" s="662" t="str">
        <f>IFERROR(VLOOKUP(K1258,'【参考】数式用'!$AR$3:$AS$49,2,FALSE),"")</f>
        <v/>
      </c>
      <c r="AZ1258" s="657" t="str">
        <f t="shared" si="451"/>
        <v/>
      </c>
      <c r="BA1258" s="657" t="str">
        <f t="shared" si="452"/>
        <v>入力済</v>
      </c>
      <c r="BB1258" s="662" t="str">
        <f>IFERROR(VLOOKUP(K1258,'【参考】数式用'!$AX$3:$AY$56,2,FALSE),"")</f>
        <v/>
      </c>
      <c r="BC1258" s="657" t="str">
        <f t="shared" si="453"/>
        <v/>
      </c>
      <c r="BD1258" s="657" t="str">
        <f t="shared" si="454"/>
        <v>入力済</v>
      </c>
      <c r="BE1258" s="657" t="str">
        <f t="shared" si="455"/>
        <v/>
      </c>
      <c r="BF1258" s="657" t="str">
        <f t="shared" si="456"/>
        <v/>
      </c>
      <c r="BG1258" s="657" t="str">
        <f t="shared" si="457"/>
        <v/>
      </c>
      <c r="BH1258" s="657" t="str">
        <f t="shared" si="458"/>
        <v/>
      </c>
      <c r="BI1258" s="657" t="str">
        <f t="shared" si="459"/>
        <v/>
      </c>
      <c r="BM1258" s="681" t="e">
        <f>VLOOKUP(K1258,'【参考】数式用'!$A$2:$O$57,15,FALSE)</f>
        <v>#N/A</v>
      </c>
    </row>
    <row r="1259" spans="1:65" ht="109.9" customHeight="1">
      <c r="A1259" s="506">
        <v>1248</v>
      </c>
      <c r="B1259" s="517" t="str">
        <f>IF(基本情報入力シート!B1287="","",基本情報入力シート!B1287)</f>
        <v/>
      </c>
      <c r="C1259" s="523"/>
      <c r="D1259" s="523"/>
      <c r="E1259" s="523"/>
      <c r="F1259" s="530"/>
      <c r="G1259" s="536" t="str">
        <f>IF(基本情報入力シート!L1287="","",基本情報入力シート!L1287)</f>
        <v/>
      </c>
      <c r="H1259" s="536" t="str">
        <f>IF(基本情報入力シート!Q1287="","",基本情報入力シート!Q1287)</f>
        <v/>
      </c>
      <c r="I1259" s="536" t="str">
        <f>IF(基本情報入力シート!V1287="","",基本情報入力シート!V1287)</f>
        <v/>
      </c>
      <c r="J1259" s="536" t="str">
        <f>IF(基本情報入力シート!W1287="","",基本情報入力シート!W1287)</f>
        <v/>
      </c>
      <c r="K1259" s="536" t="str">
        <f>IF(基本情報入力シート!Z1287="","",基本情報入力シート!Z1287)</f>
        <v/>
      </c>
      <c r="L1259" s="555" t="str">
        <f>IF(基本情報入力シート!AF1287=0,"",基本情報入力シート!AF1287)</f>
        <v/>
      </c>
      <c r="M1259" s="563" t="str">
        <f>IF(AND(基本情報入力シート!AG1287="",基本情報入力シート!AG1287=""),"",基本情報入力シート!AG1287)</f>
        <v/>
      </c>
      <c r="N1259" s="570"/>
      <c r="O1259" s="575" t="str">
        <f>IFERROR(VLOOKUP(K1259,'【参考】数式用'!$A$2:$M$57,MATCH(N1259,'【参考】数式用'!$G$3:$M$3,0)+6,0),"")</f>
        <v/>
      </c>
      <c r="P1259" s="583" t="s">
        <v>549</v>
      </c>
      <c r="Q1259" s="587"/>
      <c r="R1259" s="590" t="s">
        <v>71</v>
      </c>
      <c r="S1259" s="587"/>
      <c r="T1259" s="590" t="s">
        <v>743</v>
      </c>
      <c r="U1259" s="587"/>
      <c r="V1259" s="590" t="s">
        <v>71</v>
      </c>
      <c r="W1259" s="587"/>
      <c r="X1259" s="590" t="s">
        <v>560</v>
      </c>
      <c r="Y1259" s="590" t="s">
        <v>763</v>
      </c>
      <c r="Z1259" s="589" t="str">
        <f t="shared" si="437"/>
        <v/>
      </c>
      <c r="AA1259" s="594" t="s">
        <v>127</v>
      </c>
      <c r="AB1259" s="598" t="str">
        <f t="shared" si="438"/>
        <v/>
      </c>
      <c r="AC1259" s="603" t="str">
        <f>IFERROR(ROUNDDOWN(ROUNDDOWN(ROUND(L1259*VLOOKUP(K1259,'【参考】数式用'!$A$2:$M$57,MATCH("処遇改善加算Ⅳ",'【参考】数式用'!$G$3:$M$3,0)+6,0),0)*M1259,0)*Z1259*0.5,0),"")</f>
        <v/>
      </c>
      <c r="AD1259" s="609"/>
      <c r="AE1259" s="617"/>
      <c r="AF1259" s="617"/>
      <c r="AG1259" s="623"/>
      <c r="AH1259" s="627"/>
      <c r="AI1259" s="708"/>
      <c r="AJ1259" s="634"/>
      <c r="AK1259" s="648" t="str">
        <f t="shared" si="439"/>
        <v/>
      </c>
      <c r="AL1259" s="651" t="str">
        <f t="shared" si="440"/>
        <v/>
      </c>
      <c r="AM1259" s="654"/>
      <c r="AN1259" s="657" t="str">
        <f>IFERROR(VLOOKUP(K1259,'【参考】数式用'!$A$2:$N$57,14,FALSE),"")</f>
        <v/>
      </c>
      <c r="AO1259" s="657" t="str">
        <f t="shared" si="441"/>
        <v/>
      </c>
      <c r="AP1259" s="711" t="str">
        <f t="shared" si="442"/>
        <v/>
      </c>
      <c r="AQ1259" s="711" t="str">
        <f t="shared" si="443"/>
        <v>キャリアパス要件Ⅰ・Ⅱ_</v>
      </c>
      <c r="AR1259" s="662" t="str">
        <f t="shared" si="444"/>
        <v>入力済</v>
      </c>
      <c r="AS1259" s="657" t="str">
        <f t="shared" si="445"/>
        <v/>
      </c>
      <c r="AT1259" s="662" t="str">
        <f t="shared" si="446"/>
        <v>入力済</v>
      </c>
      <c r="AU1259" s="662" t="str">
        <f t="shared" si="447"/>
        <v/>
      </c>
      <c r="AV1259" s="662" t="str">
        <f t="shared" si="448"/>
        <v/>
      </c>
      <c r="AW1259" s="657" t="str">
        <f t="shared" si="449"/>
        <v/>
      </c>
      <c r="AX1259" s="657" t="str">
        <f t="shared" si="450"/>
        <v>入力済</v>
      </c>
      <c r="AY1259" s="662" t="str">
        <f>IFERROR(VLOOKUP(K1259,'【参考】数式用'!$AR$3:$AS$49,2,FALSE),"")</f>
        <v/>
      </c>
      <c r="AZ1259" s="657" t="str">
        <f t="shared" si="451"/>
        <v/>
      </c>
      <c r="BA1259" s="657" t="str">
        <f t="shared" si="452"/>
        <v>入力済</v>
      </c>
      <c r="BB1259" s="662" t="str">
        <f>IFERROR(VLOOKUP(K1259,'【参考】数式用'!$AX$3:$AY$56,2,FALSE),"")</f>
        <v/>
      </c>
      <c r="BC1259" s="657" t="str">
        <f t="shared" si="453"/>
        <v/>
      </c>
      <c r="BD1259" s="657" t="str">
        <f t="shared" si="454"/>
        <v>入力済</v>
      </c>
      <c r="BE1259" s="657" t="str">
        <f t="shared" si="455"/>
        <v/>
      </c>
      <c r="BF1259" s="657" t="str">
        <f t="shared" si="456"/>
        <v/>
      </c>
      <c r="BG1259" s="657" t="str">
        <f t="shared" si="457"/>
        <v/>
      </c>
      <c r="BH1259" s="657" t="str">
        <f t="shared" si="458"/>
        <v/>
      </c>
      <c r="BI1259" s="657" t="str">
        <f t="shared" si="459"/>
        <v/>
      </c>
      <c r="BM1259" s="681" t="e">
        <f>VLOOKUP(K1259,'【参考】数式用'!$A$2:$O$57,15,FALSE)</f>
        <v>#N/A</v>
      </c>
    </row>
    <row r="1260" spans="1:65" ht="109.9" customHeight="1">
      <c r="A1260" s="506">
        <v>1249</v>
      </c>
      <c r="B1260" s="517" t="str">
        <f>IF(基本情報入力シート!B1288="","",基本情報入力シート!B1288)</f>
        <v/>
      </c>
      <c r="C1260" s="523"/>
      <c r="D1260" s="523"/>
      <c r="E1260" s="523"/>
      <c r="F1260" s="530"/>
      <c r="G1260" s="536" t="str">
        <f>IF(基本情報入力シート!L1288="","",基本情報入力シート!L1288)</f>
        <v/>
      </c>
      <c r="H1260" s="536" t="str">
        <f>IF(基本情報入力シート!Q1288="","",基本情報入力シート!Q1288)</f>
        <v/>
      </c>
      <c r="I1260" s="536" t="str">
        <f>IF(基本情報入力シート!V1288="","",基本情報入力シート!V1288)</f>
        <v/>
      </c>
      <c r="J1260" s="536" t="str">
        <f>IF(基本情報入力シート!W1288="","",基本情報入力シート!W1288)</f>
        <v/>
      </c>
      <c r="K1260" s="536" t="str">
        <f>IF(基本情報入力シート!Z1288="","",基本情報入力シート!Z1288)</f>
        <v/>
      </c>
      <c r="L1260" s="555" t="str">
        <f>IF(基本情報入力シート!AF1288=0,"",基本情報入力シート!AF1288)</f>
        <v/>
      </c>
      <c r="M1260" s="563" t="str">
        <f>IF(AND(基本情報入力シート!AG1288="",基本情報入力シート!AG1288=""),"",基本情報入力シート!AG1288)</f>
        <v/>
      </c>
      <c r="N1260" s="570"/>
      <c r="O1260" s="575" t="str">
        <f>IFERROR(VLOOKUP(K1260,'【参考】数式用'!$A$2:$M$57,MATCH(N1260,'【参考】数式用'!$G$3:$M$3,0)+6,0),"")</f>
        <v/>
      </c>
      <c r="P1260" s="583" t="s">
        <v>549</v>
      </c>
      <c r="Q1260" s="587"/>
      <c r="R1260" s="590" t="s">
        <v>71</v>
      </c>
      <c r="S1260" s="587"/>
      <c r="T1260" s="590" t="s">
        <v>743</v>
      </c>
      <c r="U1260" s="587"/>
      <c r="V1260" s="590" t="s">
        <v>71</v>
      </c>
      <c r="W1260" s="587"/>
      <c r="X1260" s="590" t="s">
        <v>560</v>
      </c>
      <c r="Y1260" s="590" t="s">
        <v>763</v>
      </c>
      <c r="Z1260" s="589" t="str">
        <f t="shared" si="437"/>
        <v/>
      </c>
      <c r="AA1260" s="594" t="s">
        <v>127</v>
      </c>
      <c r="AB1260" s="598" t="str">
        <f t="shared" si="438"/>
        <v/>
      </c>
      <c r="AC1260" s="603" t="str">
        <f>IFERROR(ROUNDDOWN(ROUNDDOWN(ROUND(L1260*VLOOKUP(K1260,'【参考】数式用'!$A$2:$M$57,MATCH("処遇改善加算Ⅳ",'【参考】数式用'!$G$3:$M$3,0)+6,0),0)*M1260,0)*Z1260*0.5,0),"")</f>
        <v/>
      </c>
      <c r="AD1260" s="609"/>
      <c r="AE1260" s="617"/>
      <c r="AF1260" s="617"/>
      <c r="AG1260" s="623"/>
      <c r="AH1260" s="627"/>
      <c r="AI1260" s="708"/>
      <c r="AJ1260" s="634"/>
      <c r="AK1260" s="648" t="str">
        <f t="shared" si="439"/>
        <v/>
      </c>
      <c r="AL1260" s="651" t="str">
        <f t="shared" si="440"/>
        <v/>
      </c>
      <c r="AM1260" s="654"/>
      <c r="AN1260" s="657" t="str">
        <f>IFERROR(VLOOKUP(K1260,'【参考】数式用'!$A$2:$N$57,14,FALSE),"")</f>
        <v/>
      </c>
      <c r="AO1260" s="657" t="str">
        <f t="shared" si="441"/>
        <v/>
      </c>
      <c r="AP1260" s="711" t="str">
        <f t="shared" si="442"/>
        <v/>
      </c>
      <c r="AQ1260" s="711" t="str">
        <f t="shared" si="443"/>
        <v>キャリアパス要件Ⅰ・Ⅱ_</v>
      </c>
      <c r="AR1260" s="662" t="str">
        <f t="shared" si="444"/>
        <v>入力済</v>
      </c>
      <c r="AS1260" s="657" t="str">
        <f t="shared" si="445"/>
        <v/>
      </c>
      <c r="AT1260" s="662" t="str">
        <f t="shared" si="446"/>
        <v>入力済</v>
      </c>
      <c r="AU1260" s="662" t="str">
        <f t="shared" si="447"/>
        <v/>
      </c>
      <c r="AV1260" s="662" t="str">
        <f t="shared" si="448"/>
        <v/>
      </c>
      <c r="AW1260" s="657" t="str">
        <f t="shared" si="449"/>
        <v/>
      </c>
      <c r="AX1260" s="657" t="str">
        <f t="shared" si="450"/>
        <v>入力済</v>
      </c>
      <c r="AY1260" s="662" t="str">
        <f>IFERROR(VLOOKUP(K1260,'【参考】数式用'!$AR$3:$AS$49,2,FALSE),"")</f>
        <v/>
      </c>
      <c r="AZ1260" s="657" t="str">
        <f t="shared" si="451"/>
        <v/>
      </c>
      <c r="BA1260" s="657" t="str">
        <f t="shared" si="452"/>
        <v>入力済</v>
      </c>
      <c r="BB1260" s="662" t="str">
        <f>IFERROR(VLOOKUP(K1260,'【参考】数式用'!$AX$3:$AY$56,2,FALSE),"")</f>
        <v/>
      </c>
      <c r="BC1260" s="657" t="str">
        <f t="shared" si="453"/>
        <v/>
      </c>
      <c r="BD1260" s="657" t="str">
        <f t="shared" si="454"/>
        <v>入力済</v>
      </c>
      <c r="BE1260" s="657" t="str">
        <f t="shared" si="455"/>
        <v/>
      </c>
      <c r="BF1260" s="657" t="str">
        <f t="shared" si="456"/>
        <v/>
      </c>
      <c r="BG1260" s="657" t="str">
        <f t="shared" si="457"/>
        <v/>
      </c>
      <c r="BH1260" s="657" t="str">
        <f t="shared" si="458"/>
        <v/>
      </c>
      <c r="BI1260" s="657" t="str">
        <f t="shared" si="459"/>
        <v/>
      </c>
      <c r="BM1260" s="681" t="e">
        <f>VLOOKUP(K1260,'【参考】数式用'!$A$2:$O$57,15,FALSE)</f>
        <v>#N/A</v>
      </c>
    </row>
    <row r="1261" spans="1:65" ht="109.9" customHeight="1">
      <c r="A1261" s="506">
        <v>1250</v>
      </c>
      <c r="B1261" s="517" t="str">
        <f>IF(基本情報入力シート!B1289="","",基本情報入力シート!B1289)</f>
        <v/>
      </c>
      <c r="C1261" s="523"/>
      <c r="D1261" s="523"/>
      <c r="E1261" s="523"/>
      <c r="F1261" s="530"/>
      <c r="G1261" s="536" t="str">
        <f>IF(基本情報入力シート!L1289="","",基本情報入力シート!L1289)</f>
        <v/>
      </c>
      <c r="H1261" s="536" t="str">
        <f>IF(基本情報入力シート!Q1289="","",基本情報入力シート!Q1289)</f>
        <v/>
      </c>
      <c r="I1261" s="536" t="str">
        <f>IF(基本情報入力シート!V1289="","",基本情報入力シート!V1289)</f>
        <v/>
      </c>
      <c r="J1261" s="536" t="str">
        <f>IF(基本情報入力シート!W1289="","",基本情報入力シート!W1289)</f>
        <v/>
      </c>
      <c r="K1261" s="536" t="str">
        <f>IF(基本情報入力シート!Z1289="","",基本情報入力シート!Z1289)</f>
        <v/>
      </c>
      <c r="L1261" s="555" t="str">
        <f>IF(基本情報入力シート!AF1289=0,"",基本情報入力シート!AF1289)</f>
        <v/>
      </c>
      <c r="M1261" s="563" t="str">
        <f>IF(AND(基本情報入力シート!AG1289="",基本情報入力シート!AG1289=""),"",基本情報入力シート!AG1289)</f>
        <v/>
      </c>
      <c r="N1261" s="570"/>
      <c r="O1261" s="575" t="str">
        <f>IFERROR(VLOOKUP(K1261,'【参考】数式用'!$A$2:$M$57,MATCH(N1261,'【参考】数式用'!$G$3:$M$3,0)+6,0),"")</f>
        <v/>
      </c>
      <c r="P1261" s="583" t="s">
        <v>549</v>
      </c>
      <c r="Q1261" s="587"/>
      <c r="R1261" s="590" t="s">
        <v>71</v>
      </c>
      <c r="S1261" s="587"/>
      <c r="T1261" s="590" t="s">
        <v>743</v>
      </c>
      <c r="U1261" s="587"/>
      <c r="V1261" s="590" t="s">
        <v>71</v>
      </c>
      <c r="W1261" s="587"/>
      <c r="X1261" s="590" t="s">
        <v>560</v>
      </c>
      <c r="Y1261" s="590" t="s">
        <v>763</v>
      </c>
      <c r="Z1261" s="589" t="str">
        <f t="shared" si="437"/>
        <v/>
      </c>
      <c r="AA1261" s="594" t="s">
        <v>127</v>
      </c>
      <c r="AB1261" s="598" t="str">
        <f t="shared" si="438"/>
        <v/>
      </c>
      <c r="AC1261" s="603" t="str">
        <f>IFERROR(ROUNDDOWN(ROUNDDOWN(ROUND(L1261*VLOOKUP(K1261,'【参考】数式用'!$A$2:$M$57,MATCH("処遇改善加算Ⅳ",'【参考】数式用'!$G$3:$M$3,0)+6,0),0)*M1261,0)*Z1261*0.5,0),"")</f>
        <v/>
      </c>
      <c r="AD1261" s="609"/>
      <c r="AE1261" s="617"/>
      <c r="AF1261" s="617"/>
      <c r="AG1261" s="623"/>
      <c r="AH1261" s="627"/>
      <c r="AI1261" s="708"/>
      <c r="AJ1261" s="634"/>
      <c r="AK1261" s="648" t="str">
        <f t="shared" si="439"/>
        <v/>
      </c>
      <c r="AL1261" s="651" t="str">
        <f t="shared" si="440"/>
        <v/>
      </c>
      <c r="AM1261" s="654"/>
      <c r="AN1261" s="657" t="str">
        <f>IFERROR(VLOOKUP(K1261,'【参考】数式用'!$A$2:$N$57,14,FALSE),"")</f>
        <v/>
      </c>
      <c r="AO1261" s="657" t="str">
        <f t="shared" si="441"/>
        <v/>
      </c>
      <c r="AP1261" s="711" t="str">
        <f t="shared" si="442"/>
        <v/>
      </c>
      <c r="AQ1261" s="711" t="str">
        <f t="shared" si="443"/>
        <v>キャリアパス要件Ⅰ・Ⅱ_</v>
      </c>
      <c r="AR1261" s="662" t="str">
        <f t="shared" si="444"/>
        <v>入力済</v>
      </c>
      <c r="AS1261" s="657" t="str">
        <f t="shared" si="445"/>
        <v/>
      </c>
      <c r="AT1261" s="662" t="str">
        <f t="shared" si="446"/>
        <v>入力済</v>
      </c>
      <c r="AU1261" s="662" t="str">
        <f t="shared" si="447"/>
        <v/>
      </c>
      <c r="AV1261" s="662" t="str">
        <f t="shared" si="448"/>
        <v/>
      </c>
      <c r="AW1261" s="657" t="str">
        <f t="shared" si="449"/>
        <v/>
      </c>
      <c r="AX1261" s="657" t="str">
        <f t="shared" si="450"/>
        <v>入力済</v>
      </c>
      <c r="AY1261" s="662" t="str">
        <f>IFERROR(VLOOKUP(K1261,'【参考】数式用'!$AR$3:$AS$49,2,FALSE),"")</f>
        <v/>
      </c>
      <c r="AZ1261" s="657" t="str">
        <f t="shared" si="451"/>
        <v/>
      </c>
      <c r="BA1261" s="657" t="str">
        <f t="shared" si="452"/>
        <v>入力済</v>
      </c>
      <c r="BB1261" s="662" t="str">
        <f>IFERROR(VLOOKUP(K1261,'【参考】数式用'!$AX$3:$AY$56,2,FALSE),"")</f>
        <v/>
      </c>
      <c r="BC1261" s="657" t="str">
        <f t="shared" si="453"/>
        <v/>
      </c>
      <c r="BD1261" s="657" t="str">
        <f t="shared" si="454"/>
        <v>入力済</v>
      </c>
      <c r="BE1261" s="657" t="str">
        <f t="shared" si="455"/>
        <v/>
      </c>
      <c r="BF1261" s="657" t="str">
        <f t="shared" si="456"/>
        <v/>
      </c>
      <c r="BG1261" s="657" t="str">
        <f t="shared" si="457"/>
        <v/>
      </c>
      <c r="BH1261" s="657" t="str">
        <f t="shared" si="458"/>
        <v/>
      </c>
      <c r="BI1261" s="657" t="str">
        <f t="shared" si="459"/>
        <v/>
      </c>
      <c r="BM1261" s="681" t="e">
        <f>VLOOKUP(K1261,'【参考】数式用'!$A$2:$O$57,15,FALSE)</f>
        <v>#N/A</v>
      </c>
    </row>
    <row r="1262" spans="1:65" ht="109.9" customHeight="1">
      <c r="A1262" s="506">
        <v>1251</v>
      </c>
      <c r="B1262" s="517" t="str">
        <f>IF(基本情報入力シート!B1290="","",基本情報入力シート!B1290)</f>
        <v/>
      </c>
      <c r="C1262" s="523"/>
      <c r="D1262" s="523"/>
      <c r="E1262" s="523"/>
      <c r="F1262" s="530"/>
      <c r="G1262" s="536" t="str">
        <f>IF(基本情報入力シート!L1290="","",基本情報入力シート!L1290)</f>
        <v/>
      </c>
      <c r="H1262" s="536" t="str">
        <f>IF(基本情報入力シート!Q1290="","",基本情報入力シート!Q1290)</f>
        <v/>
      </c>
      <c r="I1262" s="536" t="str">
        <f>IF(基本情報入力シート!V1290="","",基本情報入力シート!V1290)</f>
        <v/>
      </c>
      <c r="J1262" s="536" t="str">
        <f>IF(基本情報入力シート!W1290="","",基本情報入力シート!W1290)</f>
        <v/>
      </c>
      <c r="K1262" s="536" t="str">
        <f>IF(基本情報入力シート!Z1290="","",基本情報入力シート!Z1290)</f>
        <v/>
      </c>
      <c r="L1262" s="555" t="str">
        <f>IF(基本情報入力シート!AF1290=0,"",基本情報入力シート!AF1290)</f>
        <v/>
      </c>
      <c r="M1262" s="563" t="str">
        <f>IF(AND(基本情報入力シート!AG1290="",基本情報入力シート!AG1290=""),"",基本情報入力シート!AG1290)</f>
        <v/>
      </c>
      <c r="N1262" s="570"/>
      <c r="O1262" s="575" t="str">
        <f>IFERROR(VLOOKUP(K1262,'【参考】数式用'!$A$2:$M$57,MATCH(N1262,'【参考】数式用'!$G$3:$M$3,0)+6,0),"")</f>
        <v/>
      </c>
      <c r="P1262" s="583" t="s">
        <v>549</v>
      </c>
      <c r="Q1262" s="587"/>
      <c r="R1262" s="590" t="s">
        <v>71</v>
      </c>
      <c r="S1262" s="587"/>
      <c r="T1262" s="590" t="s">
        <v>743</v>
      </c>
      <c r="U1262" s="587"/>
      <c r="V1262" s="590" t="s">
        <v>71</v>
      </c>
      <c r="W1262" s="587"/>
      <c r="X1262" s="590" t="s">
        <v>560</v>
      </c>
      <c r="Y1262" s="590" t="s">
        <v>763</v>
      </c>
      <c r="Z1262" s="589" t="str">
        <f t="shared" si="437"/>
        <v/>
      </c>
      <c r="AA1262" s="594" t="s">
        <v>127</v>
      </c>
      <c r="AB1262" s="598" t="str">
        <f t="shared" si="438"/>
        <v/>
      </c>
      <c r="AC1262" s="603" t="str">
        <f>IFERROR(ROUNDDOWN(ROUNDDOWN(ROUND(L1262*VLOOKUP(K1262,'【参考】数式用'!$A$2:$M$57,MATCH("処遇改善加算Ⅳ",'【参考】数式用'!$G$3:$M$3,0)+6,0),0)*M1262,0)*Z1262*0.5,0),"")</f>
        <v/>
      </c>
      <c r="AD1262" s="609"/>
      <c r="AE1262" s="617"/>
      <c r="AF1262" s="617"/>
      <c r="AG1262" s="623"/>
      <c r="AH1262" s="627"/>
      <c r="AI1262" s="708"/>
      <c r="AJ1262" s="634"/>
      <c r="AK1262" s="648" t="str">
        <f t="shared" si="439"/>
        <v/>
      </c>
      <c r="AL1262" s="651" t="str">
        <f t="shared" si="440"/>
        <v/>
      </c>
      <c r="AM1262" s="654"/>
      <c r="AN1262" s="657" t="str">
        <f>IFERROR(VLOOKUP(K1262,'【参考】数式用'!$A$2:$N$57,14,FALSE),"")</f>
        <v/>
      </c>
      <c r="AO1262" s="657" t="str">
        <f t="shared" si="441"/>
        <v/>
      </c>
      <c r="AP1262" s="711" t="str">
        <f t="shared" si="442"/>
        <v/>
      </c>
      <c r="AQ1262" s="711" t="str">
        <f t="shared" si="443"/>
        <v>キャリアパス要件Ⅰ・Ⅱ_</v>
      </c>
      <c r="AR1262" s="662" t="str">
        <f t="shared" si="444"/>
        <v>入力済</v>
      </c>
      <c r="AS1262" s="657" t="str">
        <f t="shared" si="445"/>
        <v/>
      </c>
      <c r="AT1262" s="662" t="str">
        <f t="shared" si="446"/>
        <v>入力済</v>
      </c>
      <c r="AU1262" s="662" t="str">
        <f t="shared" si="447"/>
        <v/>
      </c>
      <c r="AV1262" s="662" t="str">
        <f t="shared" si="448"/>
        <v/>
      </c>
      <c r="AW1262" s="657" t="str">
        <f t="shared" si="449"/>
        <v/>
      </c>
      <c r="AX1262" s="657" t="str">
        <f t="shared" si="450"/>
        <v>入力済</v>
      </c>
      <c r="AY1262" s="662" t="str">
        <f>IFERROR(VLOOKUP(K1262,'【参考】数式用'!$AR$3:$AS$49,2,FALSE),"")</f>
        <v/>
      </c>
      <c r="AZ1262" s="657" t="str">
        <f t="shared" si="451"/>
        <v/>
      </c>
      <c r="BA1262" s="657" t="str">
        <f t="shared" si="452"/>
        <v>入力済</v>
      </c>
      <c r="BB1262" s="662" t="str">
        <f>IFERROR(VLOOKUP(K1262,'【参考】数式用'!$AX$3:$AY$56,2,FALSE),"")</f>
        <v/>
      </c>
      <c r="BC1262" s="657" t="str">
        <f t="shared" si="453"/>
        <v/>
      </c>
      <c r="BD1262" s="657" t="str">
        <f t="shared" si="454"/>
        <v>入力済</v>
      </c>
      <c r="BE1262" s="657" t="str">
        <f t="shared" si="455"/>
        <v/>
      </c>
      <c r="BF1262" s="657" t="str">
        <f t="shared" si="456"/>
        <v/>
      </c>
      <c r="BG1262" s="657" t="str">
        <f t="shared" si="457"/>
        <v/>
      </c>
      <c r="BH1262" s="657" t="str">
        <f t="shared" si="458"/>
        <v/>
      </c>
      <c r="BI1262" s="657" t="str">
        <f t="shared" si="459"/>
        <v/>
      </c>
      <c r="BM1262" s="681" t="e">
        <f>VLOOKUP(K1262,'【参考】数式用'!$A$2:$O$57,15,FALSE)</f>
        <v>#N/A</v>
      </c>
    </row>
    <row r="1263" spans="1:65" ht="109.9" customHeight="1">
      <c r="A1263" s="506">
        <v>1252</v>
      </c>
      <c r="B1263" s="517" t="str">
        <f>IF(基本情報入力シート!B1291="","",基本情報入力シート!B1291)</f>
        <v/>
      </c>
      <c r="C1263" s="523"/>
      <c r="D1263" s="523"/>
      <c r="E1263" s="523"/>
      <c r="F1263" s="530"/>
      <c r="G1263" s="536" t="str">
        <f>IF(基本情報入力シート!L1291="","",基本情報入力シート!L1291)</f>
        <v/>
      </c>
      <c r="H1263" s="536" t="str">
        <f>IF(基本情報入力シート!Q1291="","",基本情報入力シート!Q1291)</f>
        <v/>
      </c>
      <c r="I1263" s="536" t="str">
        <f>IF(基本情報入力シート!V1291="","",基本情報入力シート!V1291)</f>
        <v/>
      </c>
      <c r="J1263" s="536" t="str">
        <f>IF(基本情報入力シート!W1291="","",基本情報入力シート!W1291)</f>
        <v/>
      </c>
      <c r="K1263" s="536" t="str">
        <f>IF(基本情報入力シート!Z1291="","",基本情報入力シート!Z1291)</f>
        <v/>
      </c>
      <c r="L1263" s="555" t="str">
        <f>IF(基本情報入力シート!AF1291=0,"",基本情報入力シート!AF1291)</f>
        <v/>
      </c>
      <c r="M1263" s="563" t="str">
        <f>IF(AND(基本情報入力シート!AG1291="",基本情報入力シート!AG1291=""),"",基本情報入力シート!AG1291)</f>
        <v/>
      </c>
      <c r="N1263" s="570"/>
      <c r="O1263" s="575" t="str">
        <f>IFERROR(VLOOKUP(K1263,'【参考】数式用'!$A$2:$M$57,MATCH(N1263,'【参考】数式用'!$G$3:$M$3,0)+6,0),"")</f>
        <v/>
      </c>
      <c r="P1263" s="583" t="s">
        <v>549</v>
      </c>
      <c r="Q1263" s="587"/>
      <c r="R1263" s="590" t="s">
        <v>71</v>
      </c>
      <c r="S1263" s="587"/>
      <c r="T1263" s="590" t="s">
        <v>743</v>
      </c>
      <c r="U1263" s="587"/>
      <c r="V1263" s="590" t="s">
        <v>71</v>
      </c>
      <c r="W1263" s="587"/>
      <c r="X1263" s="590" t="s">
        <v>560</v>
      </c>
      <c r="Y1263" s="590" t="s">
        <v>763</v>
      </c>
      <c r="Z1263" s="589" t="str">
        <f t="shared" si="437"/>
        <v/>
      </c>
      <c r="AA1263" s="594" t="s">
        <v>127</v>
      </c>
      <c r="AB1263" s="598" t="str">
        <f t="shared" si="438"/>
        <v/>
      </c>
      <c r="AC1263" s="603" t="str">
        <f>IFERROR(ROUNDDOWN(ROUNDDOWN(ROUND(L1263*VLOOKUP(K1263,'【参考】数式用'!$A$2:$M$57,MATCH("処遇改善加算Ⅳ",'【参考】数式用'!$G$3:$M$3,0)+6,0),0)*M1263,0)*Z1263*0.5,0),"")</f>
        <v/>
      </c>
      <c r="AD1263" s="609"/>
      <c r="AE1263" s="617"/>
      <c r="AF1263" s="617"/>
      <c r="AG1263" s="623"/>
      <c r="AH1263" s="627"/>
      <c r="AI1263" s="708"/>
      <c r="AJ1263" s="634"/>
      <c r="AK1263" s="648" t="str">
        <f t="shared" si="439"/>
        <v/>
      </c>
      <c r="AL1263" s="651" t="str">
        <f t="shared" si="440"/>
        <v/>
      </c>
      <c r="AM1263" s="654"/>
      <c r="AN1263" s="657" t="str">
        <f>IFERROR(VLOOKUP(K1263,'【参考】数式用'!$A$2:$N$57,14,FALSE),"")</f>
        <v/>
      </c>
      <c r="AO1263" s="657" t="str">
        <f t="shared" si="441"/>
        <v/>
      </c>
      <c r="AP1263" s="711" t="str">
        <f t="shared" si="442"/>
        <v/>
      </c>
      <c r="AQ1263" s="711" t="str">
        <f t="shared" si="443"/>
        <v>キャリアパス要件Ⅰ・Ⅱ_</v>
      </c>
      <c r="AR1263" s="662" t="str">
        <f t="shared" si="444"/>
        <v>入力済</v>
      </c>
      <c r="AS1263" s="657" t="str">
        <f t="shared" si="445"/>
        <v/>
      </c>
      <c r="AT1263" s="662" t="str">
        <f t="shared" si="446"/>
        <v>入力済</v>
      </c>
      <c r="AU1263" s="662" t="str">
        <f t="shared" si="447"/>
        <v/>
      </c>
      <c r="AV1263" s="662" t="str">
        <f t="shared" si="448"/>
        <v/>
      </c>
      <c r="AW1263" s="657" t="str">
        <f t="shared" si="449"/>
        <v/>
      </c>
      <c r="AX1263" s="657" t="str">
        <f t="shared" si="450"/>
        <v>入力済</v>
      </c>
      <c r="AY1263" s="662" t="str">
        <f>IFERROR(VLOOKUP(K1263,'【参考】数式用'!$AR$3:$AS$49,2,FALSE),"")</f>
        <v/>
      </c>
      <c r="AZ1263" s="657" t="str">
        <f t="shared" si="451"/>
        <v/>
      </c>
      <c r="BA1263" s="657" t="str">
        <f t="shared" si="452"/>
        <v>入力済</v>
      </c>
      <c r="BB1263" s="662" t="str">
        <f>IFERROR(VLOOKUP(K1263,'【参考】数式用'!$AX$3:$AY$56,2,FALSE),"")</f>
        <v/>
      </c>
      <c r="BC1263" s="657" t="str">
        <f t="shared" si="453"/>
        <v/>
      </c>
      <c r="BD1263" s="657" t="str">
        <f t="shared" si="454"/>
        <v>入力済</v>
      </c>
      <c r="BE1263" s="657" t="str">
        <f t="shared" si="455"/>
        <v/>
      </c>
      <c r="BF1263" s="657" t="str">
        <f t="shared" si="456"/>
        <v/>
      </c>
      <c r="BG1263" s="657" t="str">
        <f t="shared" si="457"/>
        <v/>
      </c>
      <c r="BH1263" s="657" t="str">
        <f t="shared" si="458"/>
        <v/>
      </c>
      <c r="BI1263" s="657" t="str">
        <f t="shared" si="459"/>
        <v/>
      </c>
      <c r="BM1263" s="681" t="e">
        <f>VLOOKUP(K1263,'【参考】数式用'!$A$2:$O$57,15,FALSE)</f>
        <v>#N/A</v>
      </c>
    </row>
    <row r="1264" spans="1:65" ht="109.9" customHeight="1">
      <c r="A1264" s="506">
        <v>1253</v>
      </c>
      <c r="B1264" s="517" t="str">
        <f>IF(基本情報入力シート!B1292="","",基本情報入力シート!B1292)</f>
        <v/>
      </c>
      <c r="C1264" s="523"/>
      <c r="D1264" s="523"/>
      <c r="E1264" s="523"/>
      <c r="F1264" s="530"/>
      <c r="G1264" s="536" t="str">
        <f>IF(基本情報入力シート!L1292="","",基本情報入力シート!L1292)</f>
        <v/>
      </c>
      <c r="H1264" s="536" t="str">
        <f>IF(基本情報入力シート!Q1292="","",基本情報入力シート!Q1292)</f>
        <v/>
      </c>
      <c r="I1264" s="536" t="str">
        <f>IF(基本情報入力シート!V1292="","",基本情報入力シート!V1292)</f>
        <v/>
      </c>
      <c r="J1264" s="536" t="str">
        <f>IF(基本情報入力シート!W1292="","",基本情報入力シート!W1292)</f>
        <v/>
      </c>
      <c r="K1264" s="536" t="str">
        <f>IF(基本情報入力シート!Z1292="","",基本情報入力シート!Z1292)</f>
        <v/>
      </c>
      <c r="L1264" s="555" t="str">
        <f>IF(基本情報入力シート!AF1292=0,"",基本情報入力シート!AF1292)</f>
        <v/>
      </c>
      <c r="M1264" s="563" t="str">
        <f>IF(AND(基本情報入力シート!AG1292="",基本情報入力シート!AG1292=""),"",基本情報入力シート!AG1292)</f>
        <v/>
      </c>
      <c r="N1264" s="570"/>
      <c r="O1264" s="575" t="str">
        <f>IFERROR(VLOOKUP(K1264,'【参考】数式用'!$A$2:$M$57,MATCH(N1264,'【参考】数式用'!$G$3:$M$3,0)+6,0),"")</f>
        <v/>
      </c>
      <c r="P1264" s="583" t="s">
        <v>549</v>
      </c>
      <c r="Q1264" s="587"/>
      <c r="R1264" s="590" t="s">
        <v>71</v>
      </c>
      <c r="S1264" s="587"/>
      <c r="T1264" s="590" t="s">
        <v>743</v>
      </c>
      <c r="U1264" s="587"/>
      <c r="V1264" s="590" t="s">
        <v>71</v>
      </c>
      <c r="W1264" s="587"/>
      <c r="X1264" s="590" t="s">
        <v>560</v>
      </c>
      <c r="Y1264" s="590" t="s">
        <v>763</v>
      </c>
      <c r="Z1264" s="589" t="str">
        <f t="shared" si="437"/>
        <v/>
      </c>
      <c r="AA1264" s="594" t="s">
        <v>127</v>
      </c>
      <c r="AB1264" s="598" t="str">
        <f t="shared" si="438"/>
        <v/>
      </c>
      <c r="AC1264" s="603" t="str">
        <f>IFERROR(ROUNDDOWN(ROUNDDOWN(ROUND(L1264*VLOOKUP(K1264,'【参考】数式用'!$A$2:$M$57,MATCH("処遇改善加算Ⅳ",'【参考】数式用'!$G$3:$M$3,0)+6,0),0)*M1264,0)*Z1264*0.5,0),"")</f>
        <v/>
      </c>
      <c r="AD1264" s="609"/>
      <c r="AE1264" s="617"/>
      <c r="AF1264" s="617"/>
      <c r="AG1264" s="623"/>
      <c r="AH1264" s="627"/>
      <c r="AI1264" s="708"/>
      <c r="AJ1264" s="634"/>
      <c r="AK1264" s="648" t="str">
        <f t="shared" si="439"/>
        <v/>
      </c>
      <c r="AL1264" s="651" t="str">
        <f t="shared" si="440"/>
        <v/>
      </c>
      <c r="AM1264" s="654"/>
      <c r="AN1264" s="657" t="str">
        <f>IFERROR(VLOOKUP(K1264,'【参考】数式用'!$A$2:$N$57,14,FALSE),"")</f>
        <v/>
      </c>
      <c r="AO1264" s="657" t="str">
        <f t="shared" si="441"/>
        <v/>
      </c>
      <c r="AP1264" s="711" t="str">
        <f t="shared" si="442"/>
        <v/>
      </c>
      <c r="AQ1264" s="711" t="str">
        <f t="shared" si="443"/>
        <v>キャリアパス要件Ⅰ・Ⅱ_</v>
      </c>
      <c r="AR1264" s="662" t="str">
        <f t="shared" si="444"/>
        <v>入力済</v>
      </c>
      <c r="AS1264" s="657" t="str">
        <f t="shared" si="445"/>
        <v/>
      </c>
      <c r="AT1264" s="662" t="str">
        <f t="shared" si="446"/>
        <v>入力済</v>
      </c>
      <c r="AU1264" s="662" t="str">
        <f t="shared" si="447"/>
        <v/>
      </c>
      <c r="AV1264" s="662" t="str">
        <f t="shared" si="448"/>
        <v/>
      </c>
      <c r="AW1264" s="657" t="str">
        <f t="shared" si="449"/>
        <v/>
      </c>
      <c r="AX1264" s="657" t="str">
        <f t="shared" si="450"/>
        <v>入力済</v>
      </c>
      <c r="AY1264" s="662" t="str">
        <f>IFERROR(VLOOKUP(K1264,'【参考】数式用'!$AR$3:$AS$49,2,FALSE),"")</f>
        <v/>
      </c>
      <c r="AZ1264" s="657" t="str">
        <f t="shared" si="451"/>
        <v/>
      </c>
      <c r="BA1264" s="657" t="str">
        <f t="shared" si="452"/>
        <v>入力済</v>
      </c>
      <c r="BB1264" s="662" t="str">
        <f>IFERROR(VLOOKUP(K1264,'【参考】数式用'!$AX$3:$AY$56,2,FALSE),"")</f>
        <v/>
      </c>
      <c r="BC1264" s="657" t="str">
        <f t="shared" si="453"/>
        <v/>
      </c>
      <c r="BD1264" s="657" t="str">
        <f t="shared" si="454"/>
        <v>入力済</v>
      </c>
      <c r="BE1264" s="657" t="str">
        <f t="shared" si="455"/>
        <v/>
      </c>
      <c r="BF1264" s="657" t="str">
        <f t="shared" si="456"/>
        <v/>
      </c>
      <c r="BG1264" s="657" t="str">
        <f t="shared" si="457"/>
        <v/>
      </c>
      <c r="BH1264" s="657" t="str">
        <f t="shared" si="458"/>
        <v/>
      </c>
      <c r="BI1264" s="657" t="str">
        <f t="shared" si="459"/>
        <v/>
      </c>
      <c r="BM1264" s="681" t="e">
        <f>VLOOKUP(K1264,'【参考】数式用'!$A$2:$O$57,15,FALSE)</f>
        <v>#N/A</v>
      </c>
    </row>
    <row r="1265" spans="1:65" ht="109.9" customHeight="1">
      <c r="A1265" s="506">
        <v>1254</v>
      </c>
      <c r="B1265" s="517" t="str">
        <f>IF(基本情報入力シート!B1293="","",基本情報入力シート!B1293)</f>
        <v/>
      </c>
      <c r="C1265" s="523"/>
      <c r="D1265" s="523"/>
      <c r="E1265" s="523"/>
      <c r="F1265" s="530"/>
      <c r="G1265" s="536" t="str">
        <f>IF(基本情報入力シート!L1293="","",基本情報入力シート!L1293)</f>
        <v/>
      </c>
      <c r="H1265" s="536" t="str">
        <f>IF(基本情報入力シート!Q1293="","",基本情報入力シート!Q1293)</f>
        <v/>
      </c>
      <c r="I1265" s="536" t="str">
        <f>IF(基本情報入力シート!V1293="","",基本情報入力シート!V1293)</f>
        <v/>
      </c>
      <c r="J1265" s="536" t="str">
        <f>IF(基本情報入力シート!W1293="","",基本情報入力シート!W1293)</f>
        <v/>
      </c>
      <c r="K1265" s="536" t="str">
        <f>IF(基本情報入力シート!Z1293="","",基本情報入力シート!Z1293)</f>
        <v/>
      </c>
      <c r="L1265" s="555" t="str">
        <f>IF(基本情報入力シート!AF1293=0,"",基本情報入力シート!AF1293)</f>
        <v/>
      </c>
      <c r="M1265" s="563" t="str">
        <f>IF(AND(基本情報入力シート!AG1293="",基本情報入力シート!AG1293=""),"",基本情報入力シート!AG1293)</f>
        <v/>
      </c>
      <c r="N1265" s="570"/>
      <c r="O1265" s="575" t="str">
        <f>IFERROR(VLOOKUP(K1265,'【参考】数式用'!$A$2:$M$57,MATCH(N1265,'【参考】数式用'!$G$3:$M$3,0)+6,0),"")</f>
        <v/>
      </c>
      <c r="P1265" s="583" t="s">
        <v>549</v>
      </c>
      <c r="Q1265" s="587"/>
      <c r="R1265" s="590" t="s">
        <v>71</v>
      </c>
      <c r="S1265" s="587"/>
      <c r="T1265" s="590" t="s">
        <v>743</v>
      </c>
      <c r="U1265" s="587"/>
      <c r="V1265" s="590" t="s">
        <v>71</v>
      </c>
      <c r="W1265" s="587"/>
      <c r="X1265" s="590" t="s">
        <v>560</v>
      </c>
      <c r="Y1265" s="590" t="s">
        <v>763</v>
      </c>
      <c r="Z1265" s="589" t="str">
        <f t="shared" si="437"/>
        <v/>
      </c>
      <c r="AA1265" s="594" t="s">
        <v>127</v>
      </c>
      <c r="AB1265" s="598" t="str">
        <f t="shared" si="438"/>
        <v/>
      </c>
      <c r="AC1265" s="603" t="str">
        <f>IFERROR(ROUNDDOWN(ROUNDDOWN(ROUND(L1265*VLOOKUP(K1265,'【参考】数式用'!$A$2:$M$57,MATCH("処遇改善加算Ⅳ",'【参考】数式用'!$G$3:$M$3,0)+6,0),0)*M1265,0)*Z1265*0.5,0),"")</f>
        <v/>
      </c>
      <c r="AD1265" s="609"/>
      <c r="AE1265" s="617"/>
      <c r="AF1265" s="617"/>
      <c r="AG1265" s="623"/>
      <c r="AH1265" s="627"/>
      <c r="AI1265" s="708"/>
      <c r="AJ1265" s="634"/>
      <c r="AK1265" s="648" t="str">
        <f t="shared" si="439"/>
        <v/>
      </c>
      <c r="AL1265" s="651" t="str">
        <f t="shared" si="440"/>
        <v/>
      </c>
      <c r="AM1265" s="654"/>
      <c r="AN1265" s="657" t="str">
        <f>IFERROR(VLOOKUP(K1265,'【参考】数式用'!$A$2:$N$57,14,FALSE),"")</f>
        <v/>
      </c>
      <c r="AO1265" s="657" t="str">
        <f t="shared" si="441"/>
        <v/>
      </c>
      <c r="AP1265" s="711" t="str">
        <f t="shared" si="442"/>
        <v/>
      </c>
      <c r="AQ1265" s="711" t="str">
        <f t="shared" si="443"/>
        <v>キャリアパス要件Ⅰ・Ⅱ_</v>
      </c>
      <c r="AR1265" s="662" t="str">
        <f t="shared" si="444"/>
        <v>入力済</v>
      </c>
      <c r="AS1265" s="657" t="str">
        <f t="shared" si="445"/>
        <v/>
      </c>
      <c r="AT1265" s="662" t="str">
        <f t="shared" si="446"/>
        <v>入力済</v>
      </c>
      <c r="AU1265" s="662" t="str">
        <f t="shared" si="447"/>
        <v/>
      </c>
      <c r="AV1265" s="662" t="str">
        <f t="shared" si="448"/>
        <v/>
      </c>
      <c r="AW1265" s="657" t="str">
        <f t="shared" si="449"/>
        <v/>
      </c>
      <c r="AX1265" s="657" t="str">
        <f t="shared" si="450"/>
        <v>入力済</v>
      </c>
      <c r="AY1265" s="662" t="str">
        <f>IFERROR(VLOOKUP(K1265,'【参考】数式用'!$AR$3:$AS$49,2,FALSE),"")</f>
        <v/>
      </c>
      <c r="AZ1265" s="657" t="str">
        <f t="shared" si="451"/>
        <v/>
      </c>
      <c r="BA1265" s="657" t="str">
        <f t="shared" si="452"/>
        <v>入力済</v>
      </c>
      <c r="BB1265" s="662" t="str">
        <f>IFERROR(VLOOKUP(K1265,'【参考】数式用'!$AX$3:$AY$56,2,FALSE),"")</f>
        <v/>
      </c>
      <c r="BC1265" s="657" t="str">
        <f t="shared" si="453"/>
        <v/>
      </c>
      <c r="BD1265" s="657" t="str">
        <f t="shared" si="454"/>
        <v>入力済</v>
      </c>
      <c r="BE1265" s="657" t="str">
        <f t="shared" si="455"/>
        <v/>
      </c>
      <c r="BF1265" s="657" t="str">
        <f t="shared" si="456"/>
        <v/>
      </c>
      <c r="BG1265" s="657" t="str">
        <f t="shared" si="457"/>
        <v/>
      </c>
      <c r="BH1265" s="657" t="str">
        <f t="shared" si="458"/>
        <v/>
      </c>
      <c r="BI1265" s="657" t="str">
        <f t="shared" si="459"/>
        <v/>
      </c>
      <c r="BM1265" s="681" t="e">
        <f>VLOOKUP(K1265,'【参考】数式用'!$A$2:$O$57,15,FALSE)</f>
        <v>#N/A</v>
      </c>
    </row>
    <row r="1266" spans="1:65" ht="109.9" customHeight="1">
      <c r="A1266" s="506">
        <v>1255</v>
      </c>
      <c r="B1266" s="517" t="str">
        <f>IF(基本情報入力シート!B1294="","",基本情報入力シート!B1294)</f>
        <v/>
      </c>
      <c r="C1266" s="523"/>
      <c r="D1266" s="523"/>
      <c r="E1266" s="523"/>
      <c r="F1266" s="530"/>
      <c r="G1266" s="536" t="str">
        <f>IF(基本情報入力シート!L1294="","",基本情報入力シート!L1294)</f>
        <v/>
      </c>
      <c r="H1266" s="536" t="str">
        <f>IF(基本情報入力シート!Q1294="","",基本情報入力シート!Q1294)</f>
        <v/>
      </c>
      <c r="I1266" s="536" t="str">
        <f>IF(基本情報入力シート!V1294="","",基本情報入力シート!V1294)</f>
        <v/>
      </c>
      <c r="J1266" s="536" t="str">
        <f>IF(基本情報入力シート!W1294="","",基本情報入力シート!W1294)</f>
        <v/>
      </c>
      <c r="K1266" s="536" t="str">
        <f>IF(基本情報入力シート!Z1294="","",基本情報入力シート!Z1294)</f>
        <v/>
      </c>
      <c r="L1266" s="555" t="str">
        <f>IF(基本情報入力シート!AF1294=0,"",基本情報入力シート!AF1294)</f>
        <v/>
      </c>
      <c r="M1266" s="563" t="str">
        <f>IF(AND(基本情報入力シート!AG1294="",基本情報入力シート!AG1294=""),"",基本情報入力シート!AG1294)</f>
        <v/>
      </c>
      <c r="N1266" s="570"/>
      <c r="O1266" s="575" t="str">
        <f>IFERROR(VLOOKUP(K1266,'【参考】数式用'!$A$2:$M$57,MATCH(N1266,'【参考】数式用'!$G$3:$M$3,0)+6,0),"")</f>
        <v/>
      </c>
      <c r="P1266" s="583" t="s">
        <v>549</v>
      </c>
      <c r="Q1266" s="587"/>
      <c r="R1266" s="590" t="s">
        <v>71</v>
      </c>
      <c r="S1266" s="587"/>
      <c r="T1266" s="590" t="s">
        <v>743</v>
      </c>
      <c r="U1266" s="587"/>
      <c r="V1266" s="590" t="s">
        <v>71</v>
      </c>
      <c r="W1266" s="587"/>
      <c r="X1266" s="590" t="s">
        <v>560</v>
      </c>
      <c r="Y1266" s="590" t="s">
        <v>763</v>
      </c>
      <c r="Z1266" s="589" t="str">
        <f t="shared" si="437"/>
        <v/>
      </c>
      <c r="AA1266" s="594" t="s">
        <v>127</v>
      </c>
      <c r="AB1266" s="598" t="str">
        <f t="shared" si="438"/>
        <v/>
      </c>
      <c r="AC1266" s="603" t="str">
        <f>IFERROR(ROUNDDOWN(ROUNDDOWN(ROUND(L1266*VLOOKUP(K1266,'【参考】数式用'!$A$2:$M$57,MATCH("処遇改善加算Ⅳ",'【参考】数式用'!$G$3:$M$3,0)+6,0),0)*M1266,0)*Z1266*0.5,0),"")</f>
        <v/>
      </c>
      <c r="AD1266" s="609"/>
      <c r="AE1266" s="617"/>
      <c r="AF1266" s="617"/>
      <c r="AG1266" s="623"/>
      <c r="AH1266" s="627"/>
      <c r="AI1266" s="708"/>
      <c r="AJ1266" s="634"/>
      <c r="AK1266" s="648" t="str">
        <f t="shared" si="439"/>
        <v/>
      </c>
      <c r="AL1266" s="651" t="str">
        <f t="shared" si="440"/>
        <v/>
      </c>
      <c r="AM1266" s="654"/>
      <c r="AN1266" s="657" t="str">
        <f>IFERROR(VLOOKUP(K1266,'【参考】数式用'!$A$2:$N$57,14,FALSE),"")</f>
        <v/>
      </c>
      <c r="AO1266" s="657" t="str">
        <f t="shared" si="441"/>
        <v/>
      </c>
      <c r="AP1266" s="711" t="str">
        <f t="shared" si="442"/>
        <v/>
      </c>
      <c r="AQ1266" s="711" t="str">
        <f t="shared" si="443"/>
        <v>キャリアパス要件Ⅰ・Ⅱ_</v>
      </c>
      <c r="AR1266" s="662" t="str">
        <f t="shared" si="444"/>
        <v>入力済</v>
      </c>
      <c r="AS1266" s="657" t="str">
        <f t="shared" si="445"/>
        <v/>
      </c>
      <c r="AT1266" s="662" t="str">
        <f t="shared" si="446"/>
        <v>入力済</v>
      </c>
      <c r="AU1266" s="662" t="str">
        <f t="shared" si="447"/>
        <v/>
      </c>
      <c r="AV1266" s="662" t="str">
        <f t="shared" si="448"/>
        <v/>
      </c>
      <c r="AW1266" s="657" t="str">
        <f t="shared" si="449"/>
        <v/>
      </c>
      <c r="AX1266" s="657" t="str">
        <f t="shared" si="450"/>
        <v>入力済</v>
      </c>
      <c r="AY1266" s="662" t="str">
        <f>IFERROR(VLOOKUP(K1266,'【参考】数式用'!$AR$3:$AS$49,2,FALSE),"")</f>
        <v/>
      </c>
      <c r="AZ1266" s="657" t="str">
        <f t="shared" si="451"/>
        <v/>
      </c>
      <c r="BA1266" s="657" t="str">
        <f t="shared" si="452"/>
        <v>入力済</v>
      </c>
      <c r="BB1266" s="662" t="str">
        <f>IFERROR(VLOOKUP(K1266,'【参考】数式用'!$AX$3:$AY$56,2,FALSE),"")</f>
        <v/>
      </c>
      <c r="BC1266" s="657" t="str">
        <f t="shared" si="453"/>
        <v/>
      </c>
      <c r="BD1266" s="657" t="str">
        <f t="shared" si="454"/>
        <v>入力済</v>
      </c>
      <c r="BE1266" s="657" t="str">
        <f t="shared" si="455"/>
        <v/>
      </c>
      <c r="BF1266" s="657" t="str">
        <f t="shared" si="456"/>
        <v/>
      </c>
      <c r="BG1266" s="657" t="str">
        <f t="shared" si="457"/>
        <v/>
      </c>
      <c r="BH1266" s="657" t="str">
        <f t="shared" si="458"/>
        <v/>
      </c>
      <c r="BI1266" s="657" t="str">
        <f t="shared" si="459"/>
        <v/>
      </c>
      <c r="BM1266" s="681" t="e">
        <f>VLOOKUP(K1266,'【参考】数式用'!$A$2:$O$57,15,FALSE)</f>
        <v>#N/A</v>
      </c>
    </row>
    <row r="1267" spans="1:65" ht="109.9" customHeight="1">
      <c r="A1267" s="506">
        <v>1256</v>
      </c>
      <c r="B1267" s="517" t="str">
        <f>IF(基本情報入力シート!B1295="","",基本情報入力シート!B1295)</f>
        <v/>
      </c>
      <c r="C1267" s="523"/>
      <c r="D1267" s="523"/>
      <c r="E1267" s="523"/>
      <c r="F1267" s="530"/>
      <c r="G1267" s="536" t="str">
        <f>IF(基本情報入力シート!L1295="","",基本情報入力シート!L1295)</f>
        <v/>
      </c>
      <c r="H1267" s="536" t="str">
        <f>IF(基本情報入力シート!Q1295="","",基本情報入力シート!Q1295)</f>
        <v/>
      </c>
      <c r="I1267" s="536" t="str">
        <f>IF(基本情報入力シート!V1295="","",基本情報入力シート!V1295)</f>
        <v/>
      </c>
      <c r="J1267" s="536" t="str">
        <f>IF(基本情報入力シート!W1295="","",基本情報入力シート!W1295)</f>
        <v/>
      </c>
      <c r="K1267" s="536" t="str">
        <f>IF(基本情報入力シート!Z1295="","",基本情報入力シート!Z1295)</f>
        <v/>
      </c>
      <c r="L1267" s="555" t="str">
        <f>IF(基本情報入力シート!AF1295=0,"",基本情報入力シート!AF1295)</f>
        <v/>
      </c>
      <c r="M1267" s="563" t="str">
        <f>IF(AND(基本情報入力シート!AG1295="",基本情報入力シート!AG1295=""),"",基本情報入力シート!AG1295)</f>
        <v/>
      </c>
      <c r="N1267" s="570"/>
      <c r="O1267" s="575" t="str">
        <f>IFERROR(VLOOKUP(K1267,'【参考】数式用'!$A$2:$M$57,MATCH(N1267,'【参考】数式用'!$G$3:$M$3,0)+6,0),"")</f>
        <v/>
      </c>
      <c r="P1267" s="583" t="s">
        <v>549</v>
      </c>
      <c r="Q1267" s="587"/>
      <c r="R1267" s="590" t="s">
        <v>71</v>
      </c>
      <c r="S1267" s="587"/>
      <c r="T1267" s="590" t="s">
        <v>743</v>
      </c>
      <c r="U1267" s="587"/>
      <c r="V1267" s="590" t="s">
        <v>71</v>
      </c>
      <c r="W1267" s="587"/>
      <c r="X1267" s="590" t="s">
        <v>560</v>
      </c>
      <c r="Y1267" s="590" t="s">
        <v>763</v>
      </c>
      <c r="Z1267" s="589" t="str">
        <f t="shared" si="437"/>
        <v/>
      </c>
      <c r="AA1267" s="594" t="s">
        <v>127</v>
      </c>
      <c r="AB1267" s="598" t="str">
        <f t="shared" si="438"/>
        <v/>
      </c>
      <c r="AC1267" s="603" t="str">
        <f>IFERROR(ROUNDDOWN(ROUNDDOWN(ROUND(L1267*VLOOKUP(K1267,'【参考】数式用'!$A$2:$M$57,MATCH("処遇改善加算Ⅳ",'【参考】数式用'!$G$3:$M$3,0)+6,0),0)*M1267,0)*Z1267*0.5,0),"")</f>
        <v/>
      </c>
      <c r="AD1267" s="609"/>
      <c r="AE1267" s="617"/>
      <c r="AF1267" s="617"/>
      <c r="AG1267" s="623"/>
      <c r="AH1267" s="627"/>
      <c r="AI1267" s="708"/>
      <c r="AJ1267" s="634"/>
      <c r="AK1267" s="648" t="str">
        <f t="shared" si="439"/>
        <v/>
      </c>
      <c r="AL1267" s="651" t="str">
        <f t="shared" si="440"/>
        <v/>
      </c>
      <c r="AM1267" s="654"/>
      <c r="AN1267" s="657" t="str">
        <f>IFERROR(VLOOKUP(K1267,'【参考】数式用'!$A$2:$N$57,14,FALSE),"")</f>
        <v/>
      </c>
      <c r="AO1267" s="657" t="str">
        <f t="shared" si="441"/>
        <v/>
      </c>
      <c r="AP1267" s="711" t="str">
        <f t="shared" si="442"/>
        <v/>
      </c>
      <c r="AQ1267" s="711" t="str">
        <f t="shared" si="443"/>
        <v>キャリアパス要件Ⅰ・Ⅱ_</v>
      </c>
      <c r="AR1267" s="662" t="str">
        <f t="shared" si="444"/>
        <v>入力済</v>
      </c>
      <c r="AS1267" s="657" t="str">
        <f t="shared" si="445"/>
        <v/>
      </c>
      <c r="AT1267" s="662" t="str">
        <f t="shared" si="446"/>
        <v>入力済</v>
      </c>
      <c r="AU1267" s="662" t="str">
        <f t="shared" si="447"/>
        <v/>
      </c>
      <c r="AV1267" s="662" t="str">
        <f t="shared" si="448"/>
        <v/>
      </c>
      <c r="AW1267" s="657" t="str">
        <f t="shared" si="449"/>
        <v/>
      </c>
      <c r="AX1267" s="657" t="str">
        <f t="shared" si="450"/>
        <v>入力済</v>
      </c>
      <c r="AY1267" s="662" t="str">
        <f>IFERROR(VLOOKUP(K1267,'【参考】数式用'!$AR$3:$AS$49,2,FALSE),"")</f>
        <v/>
      </c>
      <c r="AZ1267" s="657" t="str">
        <f t="shared" si="451"/>
        <v/>
      </c>
      <c r="BA1267" s="657" t="str">
        <f t="shared" si="452"/>
        <v>入力済</v>
      </c>
      <c r="BB1267" s="662" t="str">
        <f>IFERROR(VLOOKUP(K1267,'【参考】数式用'!$AX$3:$AY$56,2,FALSE),"")</f>
        <v/>
      </c>
      <c r="BC1267" s="657" t="str">
        <f t="shared" si="453"/>
        <v/>
      </c>
      <c r="BD1267" s="657" t="str">
        <f t="shared" si="454"/>
        <v>入力済</v>
      </c>
      <c r="BE1267" s="657" t="str">
        <f t="shared" si="455"/>
        <v/>
      </c>
      <c r="BF1267" s="657" t="str">
        <f t="shared" si="456"/>
        <v/>
      </c>
      <c r="BG1267" s="657" t="str">
        <f t="shared" si="457"/>
        <v/>
      </c>
      <c r="BH1267" s="657" t="str">
        <f t="shared" si="458"/>
        <v/>
      </c>
      <c r="BI1267" s="657" t="str">
        <f t="shared" si="459"/>
        <v/>
      </c>
      <c r="BM1267" s="681" t="e">
        <f>VLOOKUP(K1267,'【参考】数式用'!$A$2:$O$57,15,FALSE)</f>
        <v>#N/A</v>
      </c>
    </row>
    <row r="1268" spans="1:65" ht="109.9" customHeight="1">
      <c r="A1268" s="506">
        <v>1257</v>
      </c>
      <c r="B1268" s="517" t="str">
        <f>IF(基本情報入力シート!B1296="","",基本情報入力シート!B1296)</f>
        <v/>
      </c>
      <c r="C1268" s="523"/>
      <c r="D1268" s="523"/>
      <c r="E1268" s="523"/>
      <c r="F1268" s="530"/>
      <c r="G1268" s="536" t="str">
        <f>IF(基本情報入力シート!L1296="","",基本情報入力シート!L1296)</f>
        <v/>
      </c>
      <c r="H1268" s="536" t="str">
        <f>IF(基本情報入力シート!Q1296="","",基本情報入力シート!Q1296)</f>
        <v/>
      </c>
      <c r="I1268" s="536" t="str">
        <f>IF(基本情報入力シート!V1296="","",基本情報入力シート!V1296)</f>
        <v/>
      </c>
      <c r="J1268" s="536" t="str">
        <f>IF(基本情報入力シート!W1296="","",基本情報入力シート!W1296)</f>
        <v/>
      </c>
      <c r="K1268" s="536" t="str">
        <f>IF(基本情報入力シート!Z1296="","",基本情報入力シート!Z1296)</f>
        <v/>
      </c>
      <c r="L1268" s="555" t="str">
        <f>IF(基本情報入力シート!AF1296=0,"",基本情報入力シート!AF1296)</f>
        <v/>
      </c>
      <c r="M1268" s="563" t="str">
        <f>IF(AND(基本情報入力シート!AG1296="",基本情報入力シート!AG1296=""),"",基本情報入力シート!AG1296)</f>
        <v/>
      </c>
      <c r="N1268" s="570"/>
      <c r="O1268" s="575" t="str">
        <f>IFERROR(VLOOKUP(K1268,'【参考】数式用'!$A$2:$M$57,MATCH(N1268,'【参考】数式用'!$G$3:$M$3,0)+6,0),"")</f>
        <v/>
      </c>
      <c r="P1268" s="583" t="s">
        <v>549</v>
      </c>
      <c r="Q1268" s="587"/>
      <c r="R1268" s="590" t="s">
        <v>71</v>
      </c>
      <c r="S1268" s="587"/>
      <c r="T1268" s="590" t="s">
        <v>743</v>
      </c>
      <c r="U1268" s="587"/>
      <c r="V1268" s="590" t="s">
        <v>71</v>
      </c>
      <c r="W1268" s="587"/>
      <c r="X1268" s="590" t="s">
        <v>560</v>
      </c>
      <c r="Y1268" s="590" t="s">
        <v>763</v>
      </c>
      <c r="Z1268" s="589" t="str">
        <f t="shared" si="437"/>
        <v/>
      </c>
      <c r="AA1268" s="594" t="s">
        <v>127</v>
      </c>
      <c r="AB1268" s="598" t="str">
        <f t="shared" si="438"/>
        <v/>
      </c>
      <c r="AC1268" s="603" t="str">
        <f>IFERROR(ROUNDDOWN(ROUNDDOWN(ROUND(L1268*VLOOKUP(K1268,'【参考】数式用'!$A$2:$M$57,MATCH("処遇改善加算Ⅳ",'【参考】数式用'!$G$3:$M$3,0)+6,0),0)*M1268,0)*Z1268*0.5,0),"")</f>
        <v/>
      </c>
      <c r="AD1268" s="609"/>
      <c r="AE1268" s="617"/>
      <c r="AF1268" s="617"/>
      <c r="AG1268" s="623"/>
      <c r="AH1268" s="627"/>
      <c r="AI1268" s="708"/>
      <c r="AJ1268" s="634"/>
      <c r="AK1268" s="648" t="str">
        <f t="shared" si="439"/>
        <v/>
      </c>
      <c r="AL1268" s="651" t="str">
        <f t="shared" si="440"/>
        <v/>
      </c>
      <c r="AM1268" s="654"/>
      <c r="AN1268" s="657" t="str">
        <f>IFERROR(VLOOKUP(K1268,'【参考】数式用'!$A$2:$N$57,14,FALSE),"")</f>
        <v/>
      </c>
      <c r="AO1268" s="657" t="str">
        <f t="shared" si="441"/>
        <v/>
      </c>
      <c r="AP1268" s="711" t="str">
        <f t="shared" si="442"/>
        <v/>
      </c>
      <c r="AQ1268" s="711" t="str">
        <f t="shared" si="443"/>
        <v>キャリアパス要件Ⅰ・Ⅱ_</v>
      </c>
      <c r="AR1268" s="662" t="str">
        <f t="shared" si="444"/>
        <v>入力済</v>
      </c>
      <c r="AS1268" s="657" t="str">
        <f t="shared" si="445"/>
        <v/>
      </c>
      <c r="AT1268" s="662" t="str">
        <f t="shared" si="446"/>
        <v>入力済</v>
      </c>
      <c r="AU1268" s="662" t="str">
        <f t="shared" si="447"/>
        <v/>
      </c>
      <c r="AV1268" s="662" t="str">
        <f t="shared" si="448"/>
        <v/>
      </c>
      <c r="AW1268" s="657" t="str">
        <f t="shared" si="449"/>
        <v/>
      </c>
      <c r="AX1268" s="657" t="str">
        <f t="shared" si="450"/>
        <v>入力済</v>
      </c>
      <c r="AY1268" s="662" t="str">
        <f>IFERROR(VLOOKUP(K1268,'【参考】数式用'!$AR$3:$AS$49,2,FALSE),"")</f>
        <v/>
      </c>
      <c r="AZ1268" s="657" t="str">
        <f t="shared" si="451"/>
        <v/>
      </c>
      <c r="BA1268" s="657" t="str">
        <f t="shared" si="452"/>
        <v>入力済</v>
      </c>
      <c r="BB1268" s="662" t="str">
        <f>IFERROR(VLOOKUP(K1268,'【参考】数式用'!$AX$3:$AY$56,2,FALSE),"")</f>
        <v/>
      </c>
      <c r="BC1268" s="657" t="str">
        <f t="shared" si="453"/>
        <v/>
      </c>
      <c r="BD1268" s="657" t="str">
        <f t="shared" si="454"/>
        <v>入力済</v>
      </c>
      <c r="BE1268" s="657" t="str">
        <f t="shared" si="455"/>
        <v/>
      </c>
      <c r="BF1268" s="657" t="str">
        <f t="shared" si="456"/>
        <v/>
      </c>
      <c r="BG1268" s="657" t="str">
        <f t="shared" si="457"/>
        <v/>
      </c>
      <c r="BH1268" s="657" t="str">
        <f t="shared" si="458"/>
        <v/>
      </c>
      <c r="BI1268" s="657" t="str">
        <f t="shared" si="459"/>
        <v/>
      </c>
      <c r="BM1268" s="681" t="e">
        <f>VLOOKUP(K1268,'【参考】数式用'!$A$2:$O$57,15,FALSE)</f>
        <v>#N/A</v>
      </c>
    </row>
    <row r="1269" spans="1:65" ht="109.9" customHeight="1">
      <c r="A1269" s="506">
        <v>1258</v>
      </c>
      <c r="B1269" s="517" t="str">
        <f>IF(基本情報入力シート!B1297="","",基本情報入力シート!B1297)</f>
        <v/>
      </c>
      <c r="C1269" s="523"/>
      <c r="D1269" s="523"/>
      <c r="E1269" s="523"/>
      <c r="F1269" s="530"/>
      <c r="G1269" s="536" t="str">
        <f>IF(基本情報入力シート!L1297="","",基本情報入力シート!L1297)</f>
        <v/>
      </c>
      <c r="H1269" s="536" t="str">
        <f>IF(基本情報入力シート!Q1297="","",基本情報入力シート!Q1297)</f>
        <v/>
      </c>
      <c r="I1269" s="536" t="str">
        <f>IF(基本情報入力シート!V1297="","",基本情報入力シート!V1297)</f>
        <v/>
      </c>
      <c r="J1269" s="536" t="str">
        <f>IF(基本情報入力シート!W1297="","",基本情報入力シート!W1297)</f>
        <v/>
      </c>
      <c r="K1269" s="536" t="str">
        <f>IF(基本情報入力シート!Z1297="","",基本情報入力シート!Z1297)</f>
        <v/>
      </c>
      <c r="L1269" s="555" t="str">
        <f>IF(基本情報入力シート!AF1297=0,"",基本情報入力シート!AF1297)</f>
        <v/>
      </c>
      <c r="M1269" s="563" t="str">
        <f>IF(AND(基本情報入力シート!AG1297="",基本情報入力シート!AG1297=""),"",基本情報入力シート!AG1297)</f>
        <v/>
      </c>
      <c r="N1269" s="570"/>
      <c r="O1269" s="575" t="str">
        <f>IFERROR(VLOOKUP(K1269,'【参考】数式用'!$A$2:$M$57,MATCH(N1269,'【参考】数式用'!$G$3:$M$3,0)+6,0),"")</f>
        <v/>
      </c>
      <c r="P1269" s="583" t="s">
        <v>549</v>
      </c>
      <c r="Q1269" s="587"/>
      <c r="R1269" s="590" t="s">
        <v>71</v>
      </c>
      <c r="S1269" s="587"/>
      <c r="T1269" s="590" t="s">
        <v>743</v>
      </c>
      <c r="U1269" s="587"/>
      <c r="V1269" s="590" t="s">
        <v>71</v>
      </c>
      <c r="W1269" s="587"/>
      <c r="X1269" s="590" t="s">
        <v>560</v>
      </c>
      <c r="Y1269" s="590" t="s">
        <v>763</v>
      </c>
      <c r="Z1269" s="589" t="str">
        <f t="shared" si="437"/>
        <v/>
      </c>
      <c r="AA1269" s="594" t="s">
        <v>127</v>
      </c>
      <c r="AB1269" s="598" t="str">
        <f t="shared" si="438"/>
        <v/>
      </c>
      <c r="AC1269" s="603" t="str">
        <f>IFERROR(ROUNDDOWN(ROUNDDOWN(ROUND(L1269*VLOOKUP(K1269,'【参考】数式用'!$A$2:$M$57,MATCH("処遇改善加算Ⅳ",'【参考】数式用'!$G$3:$M$3,0)+6,0),0)*M1269,0)*Z1269*0.5,0),"")</f>
        <v/>
      </c>
      <c r="AD1269" s="609"/>
      <c r="AE1269" s="617"/>
      <c r="AF1269" s="617"/>
      <c r="AG1269" s="623"/>
      <c r="AH1269" s="627"/>
      <c r="AI1269" s="708"/>
      <c r="AJ1269" s="634"/>
      <c r="AK1269" s="648" t="str">
        <f t="shared" si="439"/>
        <v/>
      </c>
      <c r="AL1269" s="651" t="str">
        <f t="shared" si="440"/>
        <v/>
      </c>
      <c r="AM1269" s="654"/>
      <c r="AN1269" s="657" t="str">
        <f>IFERROR(VLOOKUP(K1269,'【参考】数式用'!$A$2:$N$57,14,FALSE),"")</f>
        <v/>
      </c>
      <c r="AO1269" s="657" t="str">
        <f t="shared" si="441"/>
        <v/>
      </c>
      <c r="AP1269" s="711" t="str">
        <f t="shared" si="442"/>
        <v/>
      </c>
      <c r="AQ1269" s="711" t="str">
        <f t="shared" si="443"/>
        <v>キャリアパス要件Ⅰ・Ⅱ_</v>
      </c>
      <c r="AR1269" s="662" t="str">
        <f t="shared" si="444"/>
        <v>入力済</v>
      </c>
      <c r="AS1269" s="657" t="str">
        <f t="shared" si="445"/>
        <v/>
      </c>
      <c r="AT1269" s="662" t="str">
        <f t="shared" si="446"/>
        <v>入力済</v>
      </c>
      <c r="AU1269" s="662" t="str">
        <f t="shared" si="447"/>
        <v/>
      </c>
      <c r="AV1269" s="662" t="str">
        <f t="shared" si="448"/>
        <v/>
      </c>
      <c r="AW1269" s="657" t="str">
        <f t="shared" si="449"/>
        <v/>
      </c>
      <c r="AX1269" s="657" t="str">
        <f t="shared" si="450"/>
        <v>入力済</v>
      </c>
      <c r="AY1269" s="662" t="str">
        <f>IFERROR(VLOOKUP(K1269,'【参考】数式用'!$AR$3:$AS$49,2,FALSE),"")</f>
        <v/>
      </c>
      <c r="AZ1269" s="657" t="str">
        <f t="shared" si="451"/>
        <v/>
      </c>
      <c r="BA1269" s="657" t="str">
        <f t="shared" si="452"/>
        <v>入力済</v>
      </c>
      <c r="BB1269" s="662" t="str">
        <f>IFERROR(VLOOKUP(K1269,'【参考】数式用'!$AX$3:$AY$56,2,FALSE),"")</f>
        <v/>
      </c>
      <c r="BC1269" s="657" t="str">
        <f t="shared" si="453"/>
        <v/>
      </c>
      <c r="BD1269" s="657" t="str">
        <f t="shared" si="454"/>
        <v>入力済</v>
      </c>
      <c r="BE1269" s="657" t="str">
        <f t="shared" si="455"/>
        <v/>
      </c>
      <c r="BF1269" s="657" t="str">
        <f t="shared" si="456"/>
        <v/>
      </c>
      <c r="BG1269" s="657" t="str">
        <f t="shared" si="457"/>
        <v/>
      </c>
      <c r="BH1269" s="657" t="str">
        <f t="shared" si="458"/>
        <v/>
      </c>
      <c r="BI1269" s="657" t="str">
        <f t="shared" si="459"/>
        <v/>
      </c>
      <c r="BM1269" s="681" t="e">
        <f>VLOOKUP(K1269,'【参考】数式用'!$A$2:$O$57,15,FALSE)</f>
        <v>#N/A</v>
      </c>
    </row>
    <row r="1270" spans="1:65" ht="109.9" customHeight="1">
      <c r="A1270" s="506">
        <v>1259</v>
      </c>
      <c r="B1270" s="517" t="str">
        <f>IF(基本情報入力シート!B1298="","",基本情報入力シート!B1298)</f>
        <v/>
      </c>
      <c r="C1270" s="523"/>
      <c r="D1270" s="523"/>
      <c r="E1270" s="523"/>
      <c r="F1270" s="530"/>
      <c r="G1270" s="536" t="str">
        <f>IF(基本情報入力シート!L1298="","",基本情報入力シート!L1298)</f>
        <v/>
      </c>
      <c r="H1270" s="536" t="str">
        <f>IF(基本情報入力シート!Q1298="","",基本情報入力シート!Q1298)</f>
        <v/>
      </c>
      <c r="I1270" s="536" t="str">
        <f>IF(基本情報入力シート!V1298="","",基本情報入力シート!V1298)</f>
        <v/>
      </c>
      <c r="J1270" s="536" t="str">
        <f>IF(基本情報入力シート!W1298="","",基本情報入力シート!W1298)</f>
        <v/>
      </c>
      <c r="K1270" s="536" t="str">
        <f>IF(基本情報入力シート!Z1298="","",基本情報入力シート!Z1298)</f>
        <v/>
      </c>
      <c r="L1270" s="555" t="str">
        <f>IF(基本情報入力シート!AF1298=0,"",基本情報入力シート!AF1298)</f>
        <v/>
      </c>
      <c r="M1270" s="563" t="str">
        <f>IF(AND(基本情報入力シート!AG1298="",基本情報入力シート!AG1298=""),"",基本情報入力シート!AG1298)</f>
        <v/>
      </c>
      <c r="N1270" s="570"/>
      <c r="O1270" s="575" t="str">
        <f>IFERROR(VLOOKUP(K1270,'【参考】数式用'!$A$2:$M$57,MATCH(N1270,'【参考】数式用'!$G$3:$M$3,0)+6,0),"")</f>
        <v/>
      </c>
      <c r="P1270" s="583" t="s">
        <v>549</v>
      </c>
      <c r="Q1270" s="587"/>
      <c r="R1270" s="590" t="s">
        <v>71</v>
      </c>
      <c r="S1270" s="587"/>
      <c r="T1270" s="590" t="s">
        <v>743</v>
      </c>
      <c r="U1270" s="587"/>
      <c r="V1270" s="590" t="s">
        <v>71</v>
      </c>
      <c r="W1270" s="587"/>
      <c r="X1270" s="590" t="s">
        <v>560</v>
      </c>
      <c r="Y1270" s="590" t="s">
        <v>763</v>
      </c>
      <c r="Z1270" s="589" t="str">
        <f t="shared" si="437"/>
        <v/>
      </c>
      <c r="AA1270" s="594" t="s">
        <v>127</v>
      </c>
      <c r="AB1270" s="598" t="str">
        <f t="shared" si="438"/>
        <v/>
      </c>
      <c r="AC1270" s="603" t="str">
        <f>IFERROR(ROUNDDOWN(ROUNDDOWN(ROUND(L1270*VLOOKUP(K1270,'【参考】数式用'!$A$2:$M$57,MATCH("処遇改善加算Ⅳ",'【参考】数式用'!$G$3:$M$3,0)+6,0),0)*M1270,0)*Z1270*0.5,0),"")</f>
        <v/>
      </c>
      <c r="AD1270" s="609"/>
      <c r="AE1270" s="617"/>
      <c r="AF1270" s="617"/>
      <c r="AG1270" s="623"/>
      <c r="AH1270" s="627"/>
      <c r="AI1270" s="708"/>
      <c r="AJ1270" s="634"/>
      <c r="AK1270" s="648" t="str">
        <f t="shared" si="439"/>
        <v/>
      </c>
      <c r="AL1270" s="651" t="str">
        <f t="shared" si="440"/>
        <v/>
      </c>
      <c r="AM1270" s="654"/>
      <c r="AN1270" s="657" t="str">
        <f>IFERROR(VLOOKUP(K1270,'【参考】数式用'!$A$2:$N$57,14,FALSE),"")</f>
        <v/>
      </c>
      <c r="AO1270" s="657" t="str">
        <f t="shared" si="441"/>
        <v/>
      </c>
      <c r="AP1270" s="711" t="str">
        <f t="shared" si="442"/>
        <v/>
      </c>
      <c r="AQ1270" s="711" t="str">
        <f t="shared" si="443"/>
        <v>キャリアパス要件Ⅰ・Ⅱ_</v>
      </c>
      <c r="AR1270" s="662" t="str">
        <f t="shared" si="444"/>
        <v>入力済</v>
      </c>
      <c r="AS1270" s="657" t="str">
        <f t="shared" si="445"/>
        <v/>
      </c>
      <c r="AT1270" s="662" t="str">
        <f t="shared" si="446"/>
        <v>入力済</v>
      </c>
      <c r="AU1270" s="662" t="str">
        <f t="shared" si="447"/>
        <v/>
      </c>
      <c r="AV1270" s="662" t="str">
        <f t="shared" si="448"/>
        <v/>
      </c>
      <c r="AW1270" s="657" t="str">
        <f t="shared" si="449"/>
        <v/>
      </c>
      <c r="AX1270" s="657" t="str">
        <f t="shared" si="450"/>
        <v>入力済</v>
      </c>
      <c r="AY1270" s="662" t="str">
        <f>IFERROR(VLOOKUP(K1270,'【参考】数式用'!$AR$3:$AS$49,2,FALSE),"")</f>
        <v/>
      </c>
      <c r="AZ1270" s="657" t="str">
        <f t="shared" si="451"/>
        <v/>
      </c>
      <c r="BA1270" s="657" t="str">
        <f t="shared" si="452"/>
        <v>入力済</v>
      </c>
      <c r="BB1270" s="662" t="str">
        <f>IFERROR(VLOOKUP(K1270,'【参考】数式用'!$AX$3:$AY$56,2,FALSE),"")</f>
        <v/>
      </c>
      <c r="BC1270" s="657" t="str">
        <f t="shared" si="453"/>
        <v/>
      </c>
      <c r="BD1270" s="657" t="str">
        <f t="shared" si="454"/>
        <v>入力済</v>
      </c>
      <c r="BE1270" s="657" t="str">
        <f t="shared" si="455"/>
        <v/>
      </c>
      <c r="BF1270" s="657" t="str">
        <f t="shared" si="456"/>
        <v/>
      </c>
      <c r="BG1270" s="657" t="str">
        <f t="shared" si="457"/>
        <v/>
      </c>
      <c r="BH1270" s="657" t="str">
        <f t="shared" si="458"/>
        <v/>
      </c>
      <c r="BI1270" s="657" t="str">
        <f t="shared" si="459"/>
        <v/>
      </c>
      <c r="BM1270" s="681" t="e">
        <f>VLOOKUP(K1270,'【参考】数式用'!$A$2:$O$57,15,FALSE)</f>
        <v>#N/A</v>
      </c>
    </row>
    <row r="1271" spans="1:65" ht="109.9" customHeight="1">
      <c r="A1271" s="506">
        <v>1260</v>
      </c>
      <c r="B1271" s="517" t="str">
        <f>IF(基本情報入力シート!B1299="","",基本情報入力シート!B1299)</f>
        <v/>
      </c>
      <c r="C1271" s="523"/>
      <c r="D1271" s="523"/>
      <c r="E1271" s="523"/>
      <c r="F1271" s="530"/>
      <c r="G1271" s="536" t="str">
        <f>IF(基本情報入力シート!L1299="","",基本情報入力シート!L1299)</f>
        <v/>
      </c>
      <c r="H1271" s="536" t="str">
        <f>IF(基本情報入力シート!Q1299="","",基本情報入力シート!Q1299)</f>
        <v/>
      </c>
      <c r="I1271" s="536" t="str">
        <f>IF(基本情報入力シート!V1299="","",基本情報入力シート!V1299)</f>
        <v/>
      </c>
      <c r="J1271" s="536" t="str">
        <f>IF(基本情報入力シート!W1299="","",基本情報入力シート!W1299)</f>
        <v/>
      </c>
      <c r="K1271" s="536" t="str">
        <f>IF(基本情報入力シート!Z1299="","",基本情報入力シート!Z1299)</f>
        <v/>
      </c>
      <c r="L1271" s="555" t="str">
        <f>IF(基本情報入力シート!AF1299=0,"",基本情報入力シート!AF1299)</f>
        <v/>
      </c>
      <c r="M1271" s="563" t="str">
        <f>IF(AND(基本情報入力シート!AG1299="",基本情報入力シート!AG1299=""),"",基本情報入力シート!AG1299)</f>
        <v/>
      </c>
      <c r="N1271" s="570"/>
      <c r="O1271" s="575" t="str">
        <f>IFERROR(VLOOKUP(K1271,'【参考】数式用'!$A$2:$M$57,MATCH(N1271,'【参考】数式用'!$G$3:$M$3,0)+6,0),"")</f>
        <v/>
      </c>
      <c r="P1271" s="583" t="s">
        <v>549</v>
      </c>
      <c r="Q1271" s="587"/>
      <c r="R1271" s="590" t="s">
        <v>71</v>
      </c>
      <c r="S1271" s="587"/>
      <c r="T1271" s="590" t="s">
        <v>743</v>
      </c>
      <c r="U1271" s="587"/>
      <c r="V1271" s="590" t="s">
        <v>71</v>
      </c>
      <c r="W1271" s="587"/>
      <c r="X1271" s="590" t="s">
        <v>560</v>
      </c>
      <c r="Y1271" s="590" t="s">
        <v>763</v>
      </c>
      <c r="Z1271" s="589" t="str">
        <f t="shared" si="437"/>
        <v/>
      </c>
      <c r="AA1271" s="594" t="s">
        <v>127</v>
      </c>
      <c r="AB1271" s="598" t="str">
        <f t="shared" si="438"/>
        <v/>
      </c>
      <c r="AC1271" s="603" t="str">
        <f>IFERROR(ROUNDDOWN(ROUNDDOWN(ROUND(L1271*VLOOKUP(K1271,'【参考】数式用'!$A$2:$M$57,MATCH("処遇改善加算Ⅳ",'【参考】数式用'!$G$3:$M$3,0)+6,0),0)*M1271,0)*Z1271*0.5,0),"")</f>
        <v/>
      </c>
      <c r="AD1271" s="609"/>
      <c r="AE1271" s="617"/>
      <c r="AF1271" s="617"/>
      <c r="AG1271" s="623"/>
      <c r="AH1271" s="627"/>
      <c r="AI1271" s="708"/>
      <c r="AJ1271" s="634"/>
      <c r="AK1271" s="648" t="str">
        <f t="shared" si="439"/>
        <v/>
      </c>
      <c r="AL1271" s="651" t="str">
        <f t="shared" si="440"/>
        <v/>
      </c>
      <c r="AM1271" s="654"/>
      <c r="AN1271" s="657" t="str">
        <f>IFERROR(VLOOKUP(K1271,'【参考】数式用'!$A$2:$N$57,14,FALSE),"")</f>
        <v/>
      </c>
      <c r="AO1271" s="657" t="str">
        <f t="shared" si="441"/>
        <v/>
      </c>
      <c r="AP1271" s="711" t="str">
        <f t="shared" si="442"/>
        <v/>
      </c>
      <c r="AQ1271" s="711" t="str">
        <f t="shared" si="443"/>
        <v>キャリアパス要件Ⅰ・Ⅱ_</v>
      </c>
      <c r="AR1271" s="662" t="str">
        <f t="shared" si="444"/>
        <v>入力済</v>
      </c>
      <c r="AS1271" s="657" t="str">
        <f t="shared" si="445"/>
        <v/>
      </c>
      <c r="AT1271" s="662" t="str">
        <f t="shared" si="446"/>
        <v>入力済</v>
      </c>
      <c r="AU1271" s="662" t="str">
        <f t="shared" si="447"/>
        <v/>
      </c>
      <c r="AV1271" s="662" t="str">
        <f t="shared" si="448"/>
        <v/>
      </c>
      <c r="AW1271" s="657" t="str">
        <f t="shared" si="449"/>
        <v/>
      </c>
      <c r="AX1271" s="657" t="str">
        <f t="shared" si="450"/>
        <v>入力済</v>
      </c>
      <c r="AY1271" s="662" t="str">
        <f>IFERROR(VLOOKUP(K1271,'【参考】数式用'!$AR$3:$AS$49,2,FALSE),"")</f>
        <v/>
      </c>
      <c r="AZ1271" s="657" t="str">
        <f t="shared" si="451"/>
        <v/>
      </c>
      <c r="BA1271" s="657" t="str">
        <f t="shared" si="452"/>
        <v>入力済</v>
      </c>
      <c r="BB1271" s="662" t="str">
        <f>IFERROR(VLOOKUP(K1271,'【参考】数式用'!$AX$3:$AY$56,2,FALSE),"")</f>
        <v/>
      </c>
      <c r="BC1271" s="657" t="str">
        <f t="shared" si="453"/>
        <v/>
      </c>
      <c r="BD1271" s="657" t="str">
        <f t="shared" si="454"/>
        <v>入力済</v>
      </c>
      <c r="BE1271" s="657" t="str">
        <f t="shared" si="455"/>
        <v/>
      </c>
      <c r="BF1271" s="657" t="str">
        <f t="shared" si="456"/>
        <v/>
      </c>
      <c r="BG1271" s="657" t="str">
        <f t="shared" si="457"/>
        <v/>
      </c>
      <c r="BH1271" s="657" t="str">
        <f t="shared" si="458"/>
        <v/>
      </c>
      <c r="BI1271" s="657" t="str">
        <f t="shared" si="459"/>
        <v/>
      </c>
      <c r="BM1271" s="681" t="e">
        <f>VLOOKUP(K1271,'【参考】数式用'!$A$2:$O$57,15,FALSE)</f>
        <v>#N/A</v>
      </c>
    </row>
    <row r="1272" spans="1:65" ht="109.9" customHeight="1">
      <c r="A1272" s="506">
        <v>1261</v>
      </c>
      <c r="B1272" s="517" t="str">
        <f>IF(基本情報入力シート!B1300="","",基本情報入力シート!B1300)</f>
        <v/>
      </c>
      <c r="C1272" s="523"/>
      <c r="D1272" s="523"/>
      <c r="E1272" s="523"/>
      <c r="F1272" s="530"/>
      <c r="G1272" s="536" t="str">
        <f>IF(基本情報入力シート!L1300="","",基本情報入力シート!L1300)</f>
        <v/>
      </c>
      <c r="H1272" s="536" t="str">
        <f>IF(基本情報入力シート!Q1300="","",基本情報入力シート!Q1300)</f>
        <v/>
      </c>
      <c r="I1272" s="536" t="str">
        <f>IF(基本情報入力シート!V1300="","",基本情報入力シート!V1300)</f>
        <v/>
      </c>
      <c r="J1272" s="536" t="str">
        <f>IF(基本情報入力シート!W1300="","",基本情報入力シート!W1300)</f>
        <v/>
      </c>
      <c r="K1272" s="536" t="str">
        <f>IF(基本情報入力シート!Z1300="","",基本情報入力シート!Z1300)</f>
        <v/>
      </c>
      <c r="L1272" s="555" t="str">
        <f>IF(基本情報入力シート!AF1300=0,"",基本情報入力シート!AF1300)</f>
        <v/>
      </c>
      <c r="M1272" s="563" t="str">
        <f>IF(AND(基本情報入力シート!AG1300="",基本情報入力シート!AG1300=""),"",基本情報入力シート!AG1300)</f>
        <v/>
      </c>
      <c r="N1272" s="570"/>
      <c r="O1272" s="575" t="str">
        <f>IFERROR(VLOOKUP(K1272,'【参考】数式用'!$A$2:$M$57,MATCH(N1272,'【参考】数式用'!$G$3:$M$3,0)+6,0),"")</f>
        <v/>
      </c>
      <c r="P1272" s="583" t="s">
        <v>549</v>
      </c>
      <c r="Q1272" s="587"/>
      <c r="R1272" s="590" t="s">
        <v>71</v>
      </c>
      <c r="S1272" s="587"/>
      <c r="T1272" s="590" t="s">
        <v>743</v>
      </c>
      <c r="U1272" s="587"/>
      <c r="V1272" s="590" t="s">
        <v>71</v>
      </c>
      <c r="W1272" s="587"/>
      <c r="X1272" s="590" t="s">
        <v>560</v>
      </c>
      <c r="Y1272" s="590" t="s">
        <v>763</v>
      </c>
      <c r="Z1272" s="589" t="str">
        <f t="shared" si="437"/>
        <v/>
      </c>
      <c r="AA1272" s="594" t="s">
        <v>127</v>
      </c>
      <c r="AB1272" s="598" t="str">
        <f t="shared" si="438"/>
        <v/>
      </c>
      <c r="AC1272" s="603" t="str">
        <f>IFERROR(ROUNDDOWN(ROUNDDOWN(ROUND(L1272*VLOOKUP(K1272,'【参考】数式用'!$A$2:$M$57,MATCH("処遇改善加算Ⅳ",'【参考】数式用'!$G$3:$M$3,0)+6,0),0)*M1272,0)*Z1272*0.5,0),"")</f>
        <v/>
      </c>
      <c r="AD1272" s="609"/>
      <c r="AE1272" s="617"/>
      <c r="AF1272" s="617"/>
      <c r="AG1272" s="623"/>
      <c r="AH1272" s="627"/>
      <c r="AI1272" s="708"/>
      <c r="AJ1272" s="634"/>
      <c r="AK1272" s="648" t="str">
        <f t="shared" si="439"/>
        <v/>
      </c>
      <c r="AL1272" s="651" t="str">
        <f t="shared" si="440"/>
        <v/>
      </c>
      <c r="AM1272" s="654"/>
      <c r="AN1272" s="657" t="str">
        <f>IFERROR(VLOOKUP(K1272,'【参考】数式用'!$A$2:$N$57,14,FALSE),"")</f>
        <v/>
      </c>
      <c r="AO1272" s="657" t="str">
        <f t="shared" si="441"/>
        <v/>
      </c>
      <c r="AP1272" s="711" t="str">
        <f t="shared" si="442"/>
        <v/>
      </c>
      <c r="AQ1272" s="711" t="str">
        <f t="shared" si="443"/>
        <v>キャリアパス要件Ⅰ・Ⅱ_</v>
      </c>
      <c r="AR1272" s="662" t="str">
        <f t="shared" si="444"/>
        <v>入力済</v>
      </c>
      <c r="AS1272" s="657" t="str">
        <f t="shared" si="445"/>
        <v/>
      </c>
      <c r="AT1272" s="662" t="str">
        <f t="shared" si="446"/>
        <v>入力済</v>
      </c>
      <c r="AU1272" s="662" t="str">
        <f t="shared" si="447"/>
        <v/>
      </c>
      <c r="AV1272" s="662" t="str">
        <f t="shared" si="448"/>
        <v/>
      </c>
      <c r="AW1272" s="657" t="str">
        <f t="shared" si="449"/>
        <v/>
      </c>
      <c r="AX1272" s="657" t="str">
        <f t="shared" si="450"/>
        <v>入力済</v>
      </c>
      <c r="AY1272" s="662" t="str">
        <f>IFERROR(VLOOKUP(K1272,'【参考】数式用'!$AR$3:$AS$49,2,FALSE),"")</f>
        <v/>
      </c>
      <c r="AZ1272" s="657" t="str">
        <f t="shared" si="451"/>
        <v/>
      </c>
      <c r="BA1272" s="657" t="str">
        <f t="shared" si="452"/>
        <v>入力済</v>
      </c>
      <c r="BB1272" s="662" t="str">
        <f>IFERROR(VLOOKUP(K1272,'【参考】数式用'!$AX$3:$AY$56,2,FALSE),"")</f>
        <v/>
      </c>
      <c r="BC1272" s="657" t="str">
        <f t="shared" si="453"/>
        <v/>
      </c>
      <c r="BD1272" s="657" t="str">
        <f t="shared" si="454"/>
        <v>入力済</v>
      </c>
      <c r="BE1272" s="657" t="str">
        <f t="shared" si="455"/>
        <v/>
      </c>
      <c r="BF1272" s="657" t="str">
        <f t="shared" si="456"/>
        <v/>
      </c>
      <c r="BG1272" s="657" t="str">
        <f t="shared" si="457"/>
        <v/>
      </c>
      <c r="BH1272" s="657" t="str">
        <f t="shared" si="458"/>
        <v/>
      </c>
      <c r="BI1272" s="657" t="str">
        <f t="shared" si="459"/>
        <v/>
      </c>
      <c r="BM1272" s="681" t="e">
        <f>VLOOKUP(K1272,'【参考】数式用'!$A$2:$O$57,15,FALSE)</f>
        <v>#N/A</v>
      </c>
    </row>
    <row r="1273" spans="1:65" ht="109.9" customHeight="1">
      <c r="A1273" s="506">
        <v>1262</v>
      </c>
      <c r="B1273" s="517" t="str">
        <f>IF(基本情報入力シート!B1301="","",基本情報入力シート!B1301)</f>
        <v/>
      </c>
      <c r="C1273" s="523"/>
      <c r="D1273" s="523"/>
      <c r="E1273" s="523"/>
      <c r="F1273" s="530"/>
      <c r="G1273" s="536" t="str">
        <f>IF(基本情報入力シート!L1301="","",基本情報入力シート!L1301)</f>
        <v/>
      </c>
      <c r="H1273" s="536" t="str">
        <f>IF(基本情報入力シート!Q1301="","",基本情報入力シート!Q1301)</f>
        <v/>
      </c>
      <c r="I1273" s="536" t="str">
        <f>IF(基本情報入力シート!V1301="","",基本情報入力シート!V1301)</f>
        <v/>
      </c>
      <c r="J1273" s="536" t="str">
        <f>IF(基本情報入力シート!W1301="","",基本情報入力シート!W1301)</f>
        <v/>
      </c>
      <c r="K1273" s="536" t="str">
        <f>IF(基本情報入力シート!Z1301="","",基本情報入力シート!Z1301)</f>
        <v/>
      </c>
      <c r="L1273" s="555" t="str">
        <f>IF(基本情報入力シート!AF1301=0,"",基本情報入力シート!AF1301)</f>
        <v/>
      </c>
      <c r="M1273" s="563" t="str">
        <f>IF(AND(基本情報入力シート!AG1301="",基本情報入力シート!AG1301=""),"",基本情報入力シート!AG1301)</f>
        <v/>
      </c>
      <c r="N1273" s="570"/>
      <c r="O1273" s="575" t="str">
        <f>IFERROR(VLOOKUP(K1273,'【参考】数式用'!$A$2:$M$57,MATCH(N1273,'【参考】数式用'!$G$3:$M$3,0)+6,0),"")</f>
        <v/>
      </c>
      <c r="P1273" s="583" t="s">
        <v>549</v>
      </c>
      <c r="Q1273" s="587"/>
      <c r="R1273" s="590" t="s">
        <v>71</v>
      </c>
      <c r="S1273" s="587"/>
      <c r="T1273" s="590" t="s">
        <v>743</v>
      </c>
      <c r="U1273" s="587"/>
      <c r="V1273" s="590" t="s">
        <v>71</v>
      </c>
      <c r="W1273" s="587"/>
      <c r="X1273" s="590" t="s">
        <v>560</v>
      </c>
      <c r="Y1273" s="590" t="s">
        <v>763</v>
      </c>
      <c r="Z1273" s="589" t="str">
        <f t="shared" si="437"/>
        <v/>
      </c>
      <c r="AA1273" s="594" t="s">
        <v>127</v>
      </c>
      <c r="AB1273" s="598" t="str">
        <f t="shared" si="438"/>
        <v/>
      </c>
      <c r="AC1273" s="603" t="str">
        <f>IFERROR(ROUNDDOWN(ROUNDDOWN(ROUND(L1273*VLOOKUP(K1273,'【参考】数式用'!$A$2:$M$57,MATCH("処遇改善加算Ⅳ",'【参考】数式用'!$G$3:$M$3,0)+6,0),0)*M1273,0)*Z1273*0.5,0),"")</f>
        <v/>
      </c>
      <c r="AD1273" s="609"/>
      <c r="AE1273" s="617"/>
      <c r="AF1273" s="617"/>
      <c r="AG1273" s="623"/>
      <c r="AH1273" s="627"/>
      <c r="AI1273" s="708"/>
      <c r="AJ1273" s="634"/>
      <c r="AK1273" s="648" t="str">
        <f t="shared" si="439"/>
        <v/>
      </c>
      <c r="AL1273" s="651" t="str">
        <f t="shared" si="440"/>
        <v/>
      </c>
      <c r="AM1273" s="654"/>
      <c r="AN1273" s="657" t="str">
        <f>IFERROR(VLOOKUP(K1273,'【参考】数式用'!$A$2:$N$57,14,FALSE),"")</f>
        <v/>
      </c>
      <c r="AO1273" s="657" t="str">
        <f t="shared" si="441"/>
        <v/>
      </c>
      <c r="AP1273" s="711" t="str">
        <f t="shared" si="442"/>
        <v/>
      </c>
      <c r="AQ1273" s="711" t="str">
        <f t="shared" si="443"/>
        <v>キャリアパス要件Ⅰ・Ⅱ_</v>
      </c>
      <c r="AR1273" s="662" t="str">
        <f t="shared" si="444"/>
        <v>入力済</v>
      </c>
      <c r="AS1273" s="657" t="str">
        <f t="shared" si="445"/>
        <v/>
      </c>
      <c r="AT1273" s="662" t="str">
        <f t="shared" si="446"/>
        <v>入力済</v>
      </c>
      <c r="AU1273" s="662" t="str">
        <f t="shared" si="447"/>
        <v/>
      </c>
      <c r="AV1273" s="662" t="str">
        <f t="shared" si="448"/>
        <v/>
      </c>
      <c r="AW1273" s="657" t="str">
        <f t="shared" si="449"/>
        <v/>
      </c>
      <c r="AX1273" s="657" t="str">
        <f t="shared" si="450"/>
        <v>入力済</v>
      </c>
      <c r="AY1273" s="662" t="str">
        <f>IFERROR(VLOOKUP(K1273,'【参考】数式用'!$AR$3:$AS$49,2,FALSE),"")</f>
        <v/>
      </c>
      <c r="AZ1273" s="657" t="str">
        <f t="shared" si="451"/>
        <v/>
      </c>
      <c r="BA1273" s="657" t="str">
        <f t="shared" si="452"/>
        <v>入力済</v>
      </c>
      <c r="BB1273" s="662" t="str">
        <f>IFERROR(VLOOKUP(K1273,'【参考】数式用'!$AX$3:$AY$56,2,FALSE),"")</f>
        <v/>
      </c>
      <c r="BC1273" s="657" t="str">
        <f t="shared" si="453"/>
        <v/>
      </c>
      <c r="BD1273" s="657" t="str">
        <f t="shared" si="454"/>
        <v>入力済</v>
      </c>
      <c r="BE1273" s="657" t="str">
        <f t="shared" si="455"/>
        <v/>
      </c>
      <c r="BF1273" s="657" t="str">
        <f t="shared" si="456"/>
        <v/>
      </c>
      <c r="BG1273" s="657" t="str">
        <f t="shared" si="457"/>
        <v/>
      </c>
      <c r="BH1273" s="657" t="str">
        <f t="shared" si="458"/>
        <v/>
      </c>
      <c r="BI1273" s="657" t="str">
        <f t="shared" si="459"/>
        <v/>
      </c>
      <c r="BM1273" s="681" t="e">
        <f>VLOOKUP(K1273,'【参考】数式用'!$A$2:$O$57,15,FALSE)</f>
        <v>#N/A</v>
      </c>
    </row>
    <row r="1274" spans="1:65" ht="109.9" customHeight="1">
      <c r="A1274" s="506">
        <v>1263</v>
      </c>
      <c r="B1274" s="517" t="str">
        <f>IF(基本情報入力シート!B1302="","",基本情報入力シート!B1302)</f>
        <v/>
      </c>
      <c r="C1274" s="523"/>
      <c r="D1274" s="523"/>
      <c r="E1274" s="523"/>
      <c r="F1274" s="530"/>
      <c r="G1274" s="536" t="str">
        <f>IF(基本情報入力シート!L1302="","",基本情報入力シート!L1302)</f>
        <v/>
      </c>
      <c r="H1274" s="536" t="str">
        <f>IF(基本情報入力シート!Q1302="","",基本情報入力シート!Q1302)</f>
        <v/>
      </c>
      <c r="I1274" s="536" t="str">
        <f>IF(基本情報入力シート!V1302="","",基本情報入力シート!V1302)</f>
        <v/>
      </c>
      <c r="J1274" s="536" t="str">
        <f>IF(基本情報入力シート!W1302="","",基本情報入力シート!W1302)</f>
        <v/>
      </c>
      <c r="K1274" s="536" t="str">
        <f>IF(基本情報入力シート!Z1302="","",基本情報入力シート!Z1302)</f>
        <v/>
      </c>
      <c r="L1274" s="555" t="str">
        <f>IF(基本情報入力シート!AF1302=0,"",基本情報入力シート!AF1302)</f>
        <v/>
      </c>
      <c r="M1274" s="563" t="str">
        <f>IF(AND(基本情報入力シート!AG1302="",基本情報入力シート!AG1302=""),"",基本情報入力シート!AG1302)</f>
        <v/>
      </c>
      <c r="N1274" s="570"/>
      <c r="O1274" s="575" t="str">
        <f>IFERROR(VLOOKUP(K1274,'【参考】数式用'!$A$2:$M$57,MATCH(N1274,'【参考】数式用'!$G$3:$M$3,0)+6,0),"")</f>
        <v/>
      </c>
      <c r="P1274" s="583" t="s">
        <v>549</v>
      </c>
      <c r="Q1274" s="587"/>
      <c r="R1274" s="590" t="s">
        <v>71</v>
      </c>
      <c r="S1274" s="587"/>
      <c r="T1274" s="590" t="s">
        <v>743</v>
      </c>
      <c r="U1274" s="587"/>
      <c r="V1274" s="590" t="s">
        <v>71</v>
      </c>
      <c r="W1274" s="587"/>
      <c r="X1274" s="590" t="s">
        <v>560</v>
      </c>
      <c r="Y1274" s="590" t="s">
        <v>763</v>
      </c>
      <c r="Z1274" s="589" t="str">
        <f t="shared" si="437"/>
        <v/>
      </c>
      <c r="AA1274" s="594" t="s">
        <v>127</v>
      </c>
      <c r="AB1274" s="598" t="str">
        <f t="shared" si="438"/>
        <v/>
      </c>
      <c r="AC1274" s="603" t="str">
        <f>IFERROR(ROUNDDOWN(ROUNDDOWN(ROUND(L1274*VLOOKUP(K1274,'【参考】数式用'!$A$2:$M$57,MATCH("処遇改善加算Ⅳ",'【参考】数式用'!$G$3:$M$3,0)+6,0),0)*M1274,0)*Z1274*0.5,0),"")</f>
        <v/>
      </c>
      <c r="AD1274" s="609"/>
      <c r="AE1274" s="617"/>
      <c r="AF1274" s="617"/>
      <c r="AG1274" s="623"/>
      <c r="AH1274" s="627"/>
      <c r="AI1274" s="708"/>
      <c r="AJ1274" s="634"/>
      <c r="AK1274" s="648" t="str">
        <f t="shared" si="439"/>
        <v/>
      </c>
      <c r="AL1274" s="651" t="str">
        <f t="shared" si="440"/>
        <v/>
      </c>
      <c r="AM1274" s="654"/>
      <c r="AN1274" s="657" t="str">
        <f>IFERROR(VLOOKUP(K1274,'【参考】数式用'!$A$2:$N$57,14,FALSE),"")</f>
        <v/>
      </c>
      <c r="AO1274" s="657" t="str">
        <f t="shared" si="441"/>
        <v/>
      </c>
      <c r="AP1274" s="711" t="str">
        <f t="shared" si="442"/>
        <v/>
      </c>
      <c r="AQ1274" s="711" t="str">
        <f t="shared" si="443"/>
        <v>キャリアパス要件Ⅰ・Ⅱ_</v>
      </c>
      <c r="AR1274" s="662" t="str">
        <f t="shared" si="444"/>
        <v>入力済</v>
      </c>
      <c r="AS1274" s="657" t="str">
        <f t="shared" si="445"/>
        <v/>
      </c>
      <c r="AT1274" s="662" t="str">
        <f t="shared" si="446"/>
        <v>入力済</v>
      </c>
      <c r="AU1274" s="662" t="str">
        <f t="shared" si="447"/>
        <v/>
      </c>
      <c r="AV1274" s="662" t="str">
        <f t="shared" si="448"/>
        <v/>
      </c>
      <c r="AW1274" s="657" t="str">
        <f t="shared" si="449"/>
        <v/>
      </c>
      <c r="AX1274" s="657" t="str">
        <f t="shared" si="450"/>
        <v>入力済</v>
      </c>
      <c r="AY1274" s="662" t="str">
        <f>IFERROR(VLOOKUP(K1274,'【参考】数式用'!$AR$3:$AS$49,2,FALSE),"")</f>
        <v/>
      </c>
      <c r="AZ1274" s="657" t="str">
        <f t="shared" si="451"/>
        <v/>
      </c>
      <c r="BA1274" s="657" t="str">
        <f t="shared" si="452"/>
        <v>入力済</v>
      </c>
      <c r="BB1274" s="662" t="str">
        <f>IFERROR(VLOOKUP(K1274,'【参考】数式用'!$AX$3:$AY$56,2,FALSE),"")</f>
        <v/>
      </c>
      <c r="BC1274" s="657" t="str">
        <f t="shared" si="453"/>
        <v/>
      </c>
      <c r="BD1274" s="657" t="str">
        <f t="shared" si="454"/>
        <v>入力済</v>
      </c>
      <c r="BE1274" s="657" t="str">
        <f t="shared" si="455"/>
        <v/>
      </c>
      <c r="BF1274" s="657" t="str">
        <f t="shared" si="456"/>
        <v/>
      </c>
      <c r="BG1274" s="657" t="str">
        <f t="shared" si="457"/>
        <v/>
      </c>
      <c r="BH1274" s="657" t="str">
        <f t="shared" si="458"/>
        <v/>
      </c>
      <c r="BI1274" s="657" t="str">
        <f t="shared" si="459"/>
        <v/>
      </c>
      <c r="BM1274" s="681" t="e">
        <f>VLOOKUP(K1274,'【参考】数式用'!$A$2:$O$57,15,FALSE)</f>
        <v>#N/A</v>
      </c>
    </row>
    <row r="1275" spans="1:65" ht="109.9" customHeight="1">
      <c r="A1275" s="506">
        <v>1264</v>
      </c>
      <c r="B1275" s="517" t="str">
        <f>IF(基本情報入力シート!B1303="","",基本情報入力シート!B1303)</f>
        <v/>
      </c>
      <c r="C1275" s="523"/>
      <c r="D1275" s="523"/>
      <c r="E1275" s="523"/>
      <c r="F1275" s="530"/>
      <c r="G1275" s="536" t="str">
        <f>IF(基本情報入力シート!L1303="","",基本情報入力シート!L1303)</f>
        <v/>
      </c>
      <c r="H1275" s="536" t="str">
        <f>IF(基本情報入力シート!Q1303="","",基本情報入力シート!Q1303)</f>
        <v/>
      </c>
      <c r="I1275" s="536" t="str">
        <f>IF(基本情報入力シート!V1303="","",基本情報入力シート!V1303)</f>
        <v/>
      </c>
      <c r="J1275" s="536" t="str">
        <f>IF(基本情報入力シート!W1303="","",基本情報入力シート!W1303)</f>
        <v/>
      </c>
      <c r="K1275" s="536" t="str">
        <f>IF(基本情報入力シート!Z1303="","",基本情報入力シート!Z1303)</f>
        <v/>
      </c>
      <c r="L1275" s="555" t="str">
        <f>IF(基本情報入力シート!AF1303=0,"",基本情報入力シート!AF1303)</f>
        <v/>
      </c>
      <c r="M1275" s="563" t="str">
        <f>IF(AND(基本情報入力シート!AG1303="",基本情報入力シート!AG1303=""),"",基本情報入力シート!AG1303)</f>
        <v/>
      </c>
      <c r="N1275" s="570"/>
      <c r="O1275" s="575" t="str">
        <f>IFERROR(VLOOKUP(K1275,'【参考】数式用'!$A$2:$M$57,MATCH(N1275,'【参考】数式用'!$G$3:$M$3,0)+6,0),"")</f>
        <v/>
      </c>
      <c r="P1275" s="583" t="s">
        <v>549</v>
      </c>
      <c r="Q1275" s="587"/>
      <c r="R1275" s="590" t="s">
        <v>71</v>
      </c>
      <c r="S1275" s="587"/>
      <c r="T1275" s="590" t="s">
        <v>743</v>
      </c>
      <c r="U1275" s="587"/>
      <c r="V1275" s="590" t="s">
        <v>71</v>
      </c>
      <c r="W1275" s="587"/>
      <c r="X1275" s="590" t="s">
        <v>560</v>
      </c>
      <c r="Y1275" s="590" t="s">
        <v>763</v>
      </c>
      <c r="Z1275" s="589" t="str">
        <f t="shared" si="437"/>
        <v/>
      </c>
      <c r="AA1275" s="594" t="s">
        <v>127</v>
      </c>
      <c r="AB1275" s="598" t="str">
        <f t="shared" si="438"/>
        <v/>
      </c>
      <c r="AC1275" s="603" t="str">
        <f>IFERROR(ROUNDDOWN(ROUNDDOWN(ROUND(L1275*VLOOKUP(K1275,'【参考】数式用'!$A$2:$M$57,MATCH("処遇改善加算Ⅳ",'【参考】数式用'!$G$3:$M$3,0)+6,0),0)*M1275,0)*Z1275*0.5,0),"")</f>
        <v/>
      </c>
      <c r="AD1275" s="609"/>
      <c r="AE1275" s="617"/>
      <c r="AF1275" s="617"/>
      <c r="AG1275" s="623"/>
      <c r="AH1275" s="627"/>
      <c r="AI1275" s="708"/>
      <c r="AJ1275" s="634"/>
      <c r="AK1275" s="648" t="str">
        <f t="shared" si="439"/>
        <v/>
      </c>
      <c r="AL1275" s="651" t="str">
        <f t="shared" si="440"/>
        <v/>
      </c>
      <c r="AM1275" s="654"/>
      <c r="AN1275" s="657" t="str">
        <f>IFERROR(VLOOKUP(K1275,'【参考】数式用'!$A$2:$N$57,14,FALSE),"")</f>
        <v/>
      </c>
      <c r="AO1275" s="657" t="str">
        <f t="shared" si="441"/>
        <v/>
      </c>
      <c r="AP1275" s="711" t="str">
        <f t="shared" si="442"/>
        <v/>
      </c>
      <c r="AQ1275" s="711" t="str">
        <f t="shared" si="443"/>
        <v>キャリアパス要件Ⅰ・Ⅱ_</v>
      </c>
      <c r="AR1275" s="662" t="str">
        <f t="shared" si="444"/>
        <v>入力済</v>
      </c>
      <c r="AS1275" s="657" t="str">
        <f t="shared" si="445"/>
        <v/>
      </c>
      <c r="AT1275" s="662" t="str">
        <f t="shared" si="446"/>
        <v>入力済</v>
      </c>
      <c r="AU1275" s="662" t="str">
        <f t="shared" si="447"/>
        <v/>
      </c>
      <c r="AV1275" s="662" t="str">
        <f t="shared" si="448"/>
        <v/>
      </c>
      <c r="AW1275" s="657" t="str">
        <f t="shared" si="449"/>
        <v/>
      </c>
      <c r="AX1275" s="657" t="str">
        <f t="shared" si="450"/>
        <v>入力済</v>
      </c>
      <c r="AY1275" s="662" t="str">
        <f>IFERROR(VLOOKUP(K1275,'【参考】数式用'!$AR$3:$AS$49,2,FALSE),"")</f>
        <v/>
      </c>
      <c r="AZ1275" s="657" t="str">
        <f t="shared" si="451"/>
        <v/>
      </c>
      <c r="BA1275" s="657" t="str">
        <f t="shared" si="452"/>
        <v>入力済</v>
      </c>
      <c r="BB1275" s="662" t="str">
        <f>IFERROR(VLOOKUP(K1275,'【参考】数式用'!$AX$3:$AY$56,2,FALSE),"")</f>
        <v/>
      </c>
      <c r="BC1275" s="657" t="str">
        <f t="shared" si="453"/>
        <v/>
      </c>
      <c r="BD1275" s="657" t="str">
        <f t="shared" si="454"/>
        <v>入力済</v>
      </c>
      <c r="BE1275" s="657" t="str">
        <f t="shared" si="455"/>
        <v/>
      </c>
      <c r="BF1275" s="657" t="str">
        <f t="shared" si="456"/>
        <v/>
      </c>
      <c r="BG1275" s="657" t="str">
        <f t="shared" si="457"/>
        <v/>
      </c>
      <c r="BH1275" s="657" t="str">
        <f t="shared" si="458"/>
        <v/>
      </c>
      <c r="BI1275" s="657" t="str">
        <f t="shared" si="459"/>
        <v/>
      </c>
      <c r="BM1275" s="681" t="e">
        <f>VLOOKUP(K1275,'【参考】数式用'!$A$2:$O$57,15,FALSE)</f>
        <v>#N/A</v>
      </c>
    </row>
    <row r="1276" spans="1:65" ht="109.9" customHeight="1">
      <c r="A1276" s="506">
        <v>1265</v>
      </c>
      <c r="B1276" s="517" t="str">
        <f>IF(基本情報入力シート!B1304="","",基本情報入力シート!B1304)</f>
        <v/>
      </c>
      <c r="C1276" s="523"/>
      <c r="D1276" s="523"/>
      <c r="E1276" s="523"/>
      <c r="F1276" s="530"/>
      <c r="G1276" s="536" t="str">
        <f>IF(基本情報入力シート!L1304="","",基本情報入力シート!L1304)</f>
        <v/>
      </c>
      <c r="H1276" s="536" t="str">
        <f>IF(基本情報入力シート!Q1304="","",基本情報入力シート!Q1304)</f>
        <v/>
      </c>
      <c r="I1276" s="536" t="str">
        <f>IF(基本情報入力シート!V1304="","",基本情報入力シート!V1304)</f>
        <v/>
      </c>
      <c r="J1276" s="536" t="str">
        <f>IF(基本情報入力シート!W1304="","",基本情報入力シート!W1304)</f>
        <v/>
      </c>
      <c r="K1276" s="536" t="str">
        <f>IF(基本情報入力シート!Z1304="","",基本情報入力シート!Z1304)</f>
        <v/>
      </c>
      <c r="L1276" s="555" t="str">
        <f>IF(基本情報入力シート!AF1304=0,"",基本情報入力シート!AF1304)</f>
        <v/>
      </c>
      <c r="M1276" s="563" t="str">
        <f>IF(AND(基本情報入力シート!AG1304="",基本情報入力シート!AG1304=""),"",基本情報入力シート!AG1304)</f>
        <v/>
      </c>
      <c r="N1276" s="570"/>
      <c r="O1276" s="575" t="str">
        <f>IFERROR(VLOOKUP(K1276,'【参考】数式用'!$A$2:$M$57,MATCH(N1276,'【参考】数式用'!$G$3:$M$3,0)+6,0),"")</f>
        <v/>
      </c>
      <c r="P1276" s="583" t="s">
        <v>549</v>
      </c>
      <c r="Q1276" s="587"/>
      <c r="R1276" s="590" t="s">
        <v>71</v>
      </c>
      <c r="S1276" s="587"/>
      <c r="T1276" s="590" t="s">
        <v>743</v>
      </c>
      <c r="U1276" s="587"/>
      <c r="V1276" s="590" t="s">
        <v>71</v>
      </c>
      <c r="W1276" s="587"/>
      <c r="X1276" s="590" t="s">
        <v>560</v>
      </c>
      <c r="Y1276" s="590" t="s">
        <v>763</v>
      </c>
      <c r="Z1276" s="589" t="str">
        <f t="shared" si="437"/>
        <v/>
      </c>
      <c r="AA1276" s="594" t="s">
        <v>127</v>
      </c>
      <c r="AB1276" s="598" t="str">
        <f t="shared" si="438"/>
        <v/>
      </c>
      <c r="AC1276" s="603" t="str">
        <f>IFERROR(ROUNDDOWN(ROUNDDOWN(ROUND(L1276*VLOOKUP(K1276,'【参考】数式用'!$A$2:$M$57,MATCH("処遇改善加算Ⅳ",'【参考】数式用'!$G$3:$M$3,0)+6,0),0)*M1276,0)*Z1276*0.5,0),"")</f>
        <v/>
      </c>
      <c r="AD1276" s="609"/>
      <c r="AE1276" s="617"/>
      <c r="AF1276" s="617"/>
      <c r="AG1276" s="623"/>
      <c r="AH1276" s="627"/>
      <c r="AI1276" s="708"/>
      <c r="AJ1276" s="634"/>
      <c r="AK1276" s="648" t="str">
        <f t="shared" si="439"/>
        <v/>
      </c>
      <c r="AL1276" s="651" t="str">
        <f t="shared" si="440"/>
        <v/>
      </c>
      <c r="AM1276" s="654"/>
      <c r="AN1276" s="657" t="str">
        <f>IFERROR(VLOOKUP(K1276,'【参考】数式用'!$A$2:$N$57,14,FALSE),"")</f>
        <v/>
      </c>
      <c r="AO1276" s="657" t="str">
        <f t="shared" si="441"/>
        <v/>
      </c>
      <c r="AP1276" s="711" t="str">
        <f t="shared" si="442"/>
        <v/>
      </c>
      <c r="AQ1276" s="711" t="str">
        <f t="shared" si="443"/>
        <v>キャリアパス要件Ⅰ・Ⅱ_</v>
      </c>
      <c r="AR1276" s="662" t="str">
        <f t="shared" si="444"/>
        <v>入力済</v>
      </c>
      <c r="AS1276" s="657" t="str">
        <f t="shared" si="445"/>
        <v/>
      </c>
      <c r="AT1276" s="662" t="str">
        <f t="shared" si="446"/>
        <v>入力済</v>
      </c>
      <c r="AU1276" s="662" t="str">
        <f t="shared" si="447"/>
        <v/>
      </c>
      <c r="AV1276" s="662" t="str">
        <f t="shared" si="448"/>
        <v/>
      </c>
      <c r="AW1276" s="657" t="str">
        <f t="shared" si="449"/>
        <v/>
      </c>
      <c r="AX1276" s="657" t="str">
        <f t="shared" si="450"/>
        <v>入力済</v>
      </c>
      <c r="AY1276" s="662" t="str">
        <f>IFERROR(VLOOKUP(K1276,'【参考】数式用'!$AR$3:$AS$49,2,FALSE),"")</f>
        <v/>
      </c>
      <c r="AZ1276" s="657" t="str">
        <f t="shared" si="451"/>
        <v/>
      </c>
      <c r="BA1276" s="657" t="str">
        <f t="shared" si="452"/>
        <v>入力済</v>
      </c>
      <c r="BB1276" s="662" t="str">
        <f>IFERROR(VLOOKUP(K1276,'【参考】数式用'!$AX$3:$AY$56,2,FALSE),"")</f>
        <v/>
      </c>
      <c r="BC1276" s="657" t="str">
        <f t="shared" si="453"/>
        <v/>
      </c>
      <c r="BD1276" s="657" t="str">
        <f t="shared" si="454"/>
        <v>入力済</v>
      </c>
      <c r="BE1276" s="657" t="str">
        <f t="shared" si="455"/>
        <v/>
      </c>
      <c r="BF1276" s="657" t="str">
        <f t="shared" si="456"/>
        <v/>
      </c>
      <c r="BG1276" s="657" t="str">
        <f t="shared" si="457"/>
        <v/>
      </c>
      <c r="BH1276" s="657" t="str">
        <f t="shared" si="458"/>
        <v/>
      </c>
      <c r="BI1276" s="657" t="str">
        <f t="shared" si="459"/>
        <v/>
      </c>
      <c r="BM1276" s="681" t="e">
        <f>VLOOKUP(K1276,'【参考】数式用'!$A$2:$O$57,15,FALSE)</f>
        <v>#N/A</v>
      </c>
    </row>
    <row r="1277" spans="1:65" ht="109.9" customHeight="1">
      <c r="A1277" s="506">
        <v>1266</v>
      </c>
      <c r="B1277" s="517" t="str">
        <f>IF(基本情報入力シート!B1305="","",基本情報入力シート!B1305)</f>
        <v/>
      </c>
      <c r="C1277" s="523"/>
      <c r="D1277" s="523"/>
      <c r="E1277" s="523"/>
      <c r="F1277" s="530"/>
      <c r="G1277" s="536" t="str">
        <f>IF(基本情報入力シート!L1305="","",基本情報入力シート!L1305)</f>
        <v/>
      </c>
      <c r="H1277" s="536" t="str">
        <f>IF(基本情報入力シート!Q1305="","",基本情報入力シート!Q1305)</f>
        <v/>
      </c>
      <c r="I1277" s="536" t="str">
        <f>IF(基本情報入力シート!V1305="","",基本情報入力シート!V1305)</f>
        <v/>
      </c>
      <c r="J1277" s="536" t="str">
        <f>IF(基本情報入力シート!W1305="","",基本情報入力シート!W1305)</f>
        <v/>
      </c>
      <c r="K1277" s="536" t="str">
        <f>IF(基本情報入力シート!Z1305="","",基本情報入力シート!Z1305)</f>
        <v/>
      </c>
      <c r="L1277" s="555" t="str">
        <f>IF(基本情報入力シート!AF1305=0,"",基本情報入力シート!AF1305)</f>
        <v/>
      </c>
      <c r="M1277" s="563" t="str">
        <f>IF(AND(基本情報入力シート!AG1305="",基本情報入力シート!AG1305=""),"",基本情報入力シート!AG1305)</f>
        <v/>
      </c>
      <c r="N1277" s="570"/>
      <c r="O1277" s="575" t="str">
        <f>IFERROR(VLOOKUP(K1277,'【参考】数式用'!$A$2:$M$57,MATCH(N1277,'【参考】数式用'!$G$3:$M$3,0)+6,0),"")</f>
        <v/>
      </c>
      <c r="P1277" s="583" t="s">
        <v>549</v>
      </c>
      <c r="Q1277" s="587"/>
      <c r="R1277" s="590" t="s">
        <v>71</v>
      </c>
      <c r="S1277" s="587"/>
      <c r="T1277" s="590" t="s">
        <v>743</v>
      </c>
      <c r="U1277" s="587"/>
      <c r="V1277" s="590" t="s">
        <v>71</v>
      </c>
      <c r="W1277" s="587"/>
      <c r="X1277" s="590" t="s">
        <v>560</v>
      </c>
      <c r="Y1277" s="590" t="s">
        <v>763</v>
      </c>
      <c r="Z1277" s="589" t="str">
        <f t="shared" si="437"/>
        <v/>
      </c>
      <c r="AA1277" s="594" t="s">
        <v>127</v>
      </c>
      <c r="AB1277" s="598" t="str">
        <f t="shared" si="438"/>
        <v/>
      </c>
      <c r="AC1277" s="603" t="str">
        <f>IFERROR(ROUNDDOWN(ROUNDDOWN(ROUND(L1277*VLOOKUP(K1277,'【参考】数式用'!$A$2:$M$57,MATCH("処遇改善加算Ⅳ",'【参考】数式用'!$G$3:$M$3,0)+6,0),0)*M1277,0)*Z1277*0.5,0),"")</f>
        <v/>
      </c>
      <c r="AD1277" s="609"/>
      <c r="AE1277" s="617"/>
      <c r="AF1277" s="617"/>
      <c r="AG1277" s="623"/>
      <c r="AH1277" s="627"/>
      <c r="AI1277" s="708"/>
      <c r="AJ1277" s="634"/>
      <c r="AK1277" s="648" t="str">
        <f t="shared" si="439"/>
        <v/>
      </c>
      <c r="AL1277" s="651" t="str">
        <f t="shared" si="440"/>
        <v/>
      </c>
      <c r="AM1277" s="654"/>
      <c r="AN1277" s="657" t="str">
        <f>IFERROR(VLOOKUP(K1277,'【参考】数式用'!$A$2:$N$57,14,FALSE),"")</f>
        <v/>
      </c>
      <c r="AO1277" s="657" t="str">
        <f t="shared" si="441"/>
        <v/>
      </c>
      <c r="AP1277" s="711" t="str">
        <f t="shared" si="442"/>
        <v/>
      </c>
      <c r="AQ1277" s="711" t="str">
        <f t="shared" si="443"/>
        <v>キャリアパス要件Ⅰ・Ⅱ_</v>
      </c>
      <c r="AR1277" s="662" t="str">
        <f t="shared" si="444"/>
        <v>入力済</v>
      </c>
      <c r="AS1277" s="657" t="str">
        <f t="shared" si="445"/>
        <v/>
      </c>
      <c r="AT1277" s="662" t="str">
        <f t="shared" si="446"/>
        <v>入力済</v>
      </c>
      <c r="AU1277" s="662" t="str">
        <f t="shared" si="447"/>
        <v/>
      </c>
      <c r="AV1277" s="662" t="str">
        <f t="shared" si="448"/>
        <v/>
      </c>
      <c r="AW1277" s="657" t="str">
        <f t="shared" si="449"/>
        <v/>
      </c>
      <c r="AX1277" s="657" t="str">
        <f t="shared" si="450"/>
        <v>入力済</v>
      </c>
      <c r="AY1277" s="662" t="str">
        <f>IFERROR(VLOOKUP(K1277,'【参考】数式用'!$AR$3:$AS$49,2,FALSE),"")</f>
        <v/>
      </c>
      <c r="AZ1277" s="657" t="str">
        <f t="shared" si="451"/>
        <v/>
      </c>
      <c r="BA1277" s="657" t="str">
        <f t="shared" si="452"/>
        <v>入力済</v>
      </c>
      <c r="BB1277" s="662" t="str">
        <f>IFERROR(VLOOKUP(K1277,'【参考】数式用'!$AX$3:$AY$56,2,FALSE),"")</f>
        <v/>
      </c>
      <c r="BC1277" s="657" t="str">
        <f t="shared" si="453"/>
        <v/>
      </c>
      <c r="BD1277" s="657" t="str">
        <f t="shared" si="454"/>
        <v>入力済</v>
      </c>
      <c r="BE1277" s="657" t="str">
        <f t="shared" si="455"/>
        <v/>
      </c>
      <c r="BF1277" s="657" t="str">
        <f t="shared" si="456"/>
        <v/>
      </c>
      <c r="BG1277" s="657" t="str">
        <f t="shared" si="457"/>
        <v/>
      </c>
      <c r="BH1277" s="657" t="str">
        <f t="shared" si="458"/>
        <v/>
      </c>
      <c r="BI1277" s="657" t="str">
        <f t="shared" si="459"/>
        <v/>
      </c>
      <c r="BM1277" s="681" t="e">
        <f>VLOOKUP(K1277,'【参考】数式用'!$A$2:$O$57,15,FALSE)</f>
        <v>#N/A</v>
      </c>
    </row>
    <row r="1278" spans="1:65" ht="109.9" customHeight="1">
      <c r="A1278" s="506">
        <v>1267</v>
      </c>
      <c r="B1278" s="517" t="str">
        <f>IF(基本情報入力シート!B1306="","",基本情報入力シート!B1306)</f>
        <v/>
      </c>
      <c r="C1278" s="523"/>
      <c r="D1278" s="523"/>
      <c r="E1278" s="523"/>
      <c r="F1278" s="530"/>
      <c r="G1278" s="536" t="str">
        <f>IF(基本情報入力シート!L1306="","",基本情報入力シート!L1306)</f>
        <v/>
      </c>
      <c r="H1278" s="536" t="str">
        <f>IF(基本情報入力シート!Q1306="","",基本情報入力シート!Q1306)</f>
        <v/>
      </c>
      <c r="I1278" s="536" t="str">
        <f>IF(基本情報入力シート!V1306="","",基本情報入力シート!V1306)</f>
        <v/>
      </c>
      <c r="J1278" s="536" t="str">
        <f>IF(基本情報入力シート!W1306="","",基本情報入力シート!W1306)</f>
        <v/>
      </c>
      <c r="K1278" s="536" t="str">
        <f>IF(基本情報入力シート!Z1306="","",基本情報入力シート!Z1306)</f>
        <v/>
      </c>
      <c r="L1278" s="555" t="str">
        <f>IF(基本情報入力シート!AF1306=0,"",基本情報入力シート!AF1306)</f>
        <v/>
      </c>
      <c r="M1278" s="563" t="str">
        <f>IF(AND(基本情報入力シート!AG1306="",基本情報入力シート!AG1306=""),"",基本情報入力シート!AG1306)</f>
        <v/>
      </c>
      <c r="N1278" s="570"/>
      <c r="O1278" s="575" t="str">
        <f>IFERROR(VLOOKUP(K1278,'【参考】数式用'!$A$2:$M$57,MATCH(N1278,'【参考】数式用'!$G$3:$M$3,0)+6,0),"")</f>
        <v/>
      </c>
      <c r="P1278" s="583" t="s">
        <v>549</v>
      </c>
      <c r="Q1278" s="587"/>
      <c r="R1278" s="590" t="s">
        <v>71</v>
      </c>
      <c r="S1278" s="587"/>
      <c r="T1278" s="590" t="s">
        <v>743</v>
      </c>
      <c r="U1278" s="587"/>
      <c r="V1278" s="590" t="s">
        <v>71</v>
      </c>
      <c r="W1278" s="587"/>
      <c r="X1278" s="590" t="s">
        <v>560</v>
      </c>
      <c r="Y1278" s="590" t="s">
        <v>763</v>
      </c>
      <c r="Z1278" s="589" t="str">
        <f t="shared" si="437"/>
        <v/>
      </c>
      <c r="AA1278" s="594" t="s">
        <v>127</v>
      </c>
      <c r="AB1278" s="598" t="str">
        <f t="shared" si="438"/>
        <v/>
      </c>
      <c r="AC1278" s="603" t="str">
        <f>IFERROR(ROUNDDOWN(ROUNDDOWN(ROUND(L1278*VLOOKUP(K1278,'【参考】数式用'!$A$2:$M$57,MATCH("処遇改善加算Ⅳ",'【参考】数式用'!$G$3:$M$3,0)+6,0),0)*M1278,0)*Z1278*0.5,0),"")</f>
        <v/>
      </c>
      <c r="AD1278" s="609"/>
      <c r="AE1278" s="617"/>
      <c r="AF1278" s="617"/>
      <c r="AG1278" s="623"/>
      <c r="AH1278" s="627"/>
      <c r="AI1278" s="708"/>
      <c r="AJ1278" s="634"/>
      <c r="AK1278" s="648" t="str">
        <f t="shared" si="439"/>
        <v/>
      </c>
      <c r="AL1278" s="651" t="str">
        <f t="shared" si="440"/>
        <v/>
      </c>
      <c r="AM1278" s="654"/>
      <c r="AN1278" s="657" t="str">
        <f>IFERROR(VLOOKUP(K1278,'【参考】数式用'!$A$2:$N$57,14,FALSE),"")</f>
        <v/>
      </c>
      <c r="AO1278" s="657" t="str">
        <f t="shared" si="441"/>
        <v/>
      </c>
      <c r="AP1278" s="711" t="str">
        <f t="shared" si="442"/>
        <v/>
      </c>
      <c r="AQ1278" s="711" t="str">
        <f t="shared" si="443"/>
        <v>キャリアパス要件Ⅰ・Ⅱ_</v>
      </c>
      <c r="AR1278" s="662" t="str">
        <f t="shared" si="444"/>
        <v>入力済</v>
      </c>
      <c r="AS1278" s="657" t="str">
        <f t="shared" si="445"/>
        <v/>
      </c>
      <c r="AT1278" s="662" t="str">
        <f t="shared" si="446"/>
        <v>入力済</v>
      </c>
      <c r="AU1278" s="662" t="str">
        <f t="shared" si="447"/>
        <v/>
      </c>
      <c r="AV1278" s="662" t="str">
        <f t="shared" si="448"/>
        <v/>
      </c>
      <c r="AW1278" s="657" t="str">
        <f t="shared" si="449"/>
        <v/>
      </c>
      <c r="AX1278" s="657" t="str">
        <f t="shared" si="450"/>
        <v>入力済</v>
      </c>
      <c r="AY1278" s="662" t="str">
        <f>IFERROR(VLOOKUP(K1278,'【参考】数式用'!$AR$3:$AS$49,2,FALSE),"")</f>
        <v/>
      </c>
      <c r="AZ1278" s="657" t="str">
        <f t="shared" si="451"/>
        <v/>
      </c>
      <c r="BA1278" s="657" t="str">
        <f t="shared" si="452"/>
        <v>入力済</v>
      </c>
      <c r="BB1278" s="662" t="str">
        <f>IFERROR(VLOOKUP(K1278,'【参考】数式用'!$AX$3:$AY$56,2,FALSE),"")</f>
        <v/>
      </c>
      <c r="BC1278" s="657" t="str">
        <f t="shared" si="453"/>
        <v/>
      </c>
      <c r="BD1278" s="657" t="str">
        <f t="shared" si="454"/>
        <v>入力済</v>
      </c>
      <c r="BE1278" s="657" t="str">
        <f t="shared" si="455"/>
        <v/>
      </c>
      <c r="BF1278" s="657" t="str">
        <f t="shared" si="456"/>
        <v/>
      </c>
      <c r="BG1278" s="657" t="str">
        <f t="shared" si="457"/>
        <v/>
      </c>
      <c r="BH1278" s="657" t="str">
        <f t="shared" si="458"/>
        <v/>
      </c>
      <c r="BI1278" s="657" t="str">
        <f t="shared" si="459"/>
        <v/>
      </c>
      <c r="BM1278" s="681" t="e">
        <f>VLOOKUP(K1278,'【参考】数式用'!$A$2:$O$57,15,FALSE)</f>
        <v>#N/A</v>
      </c>
    </row>
    <row r="1279" spans="1:65" ht="109.9" customHeight="1">
      <c r="A1279" s="506">
        <v>1268</v>
      </c>
      <c r="B1279" s="517" t="str">
        <f>IF(基本情報入力シート!B1307="","",基本情報入力シート!B1307)</f>
        <v/>
      </c>
      <c r="C1279" s="523"/>
      <c r="D1279" s="523"/>
      <c r="E1279" s="523"/>
      <c r="F1279" s="530"/>
      <c r="G1279" s="536" t="str">
        <f>IF(基本情報入力シート!L1307="","",基本情報入力シート!L1307)</f>
        <v/>
      </c>
      <c r="H1279" s="536" t="str">
        <f>IF(基本情報入力シート!Q1307="","",基本情報入力シート!Q1307)</f>
        <v/>
      </c>
      <c r="I1279" s="536" t="str">
        <f>IF(基本情報入力シート!V1307="","",基本情報入力シート!V1307)</f>
        <v/>
      </c>
      <c r="J1279" s="536" t="str">
        <f>IF(基本情報入力シート!W1307="","",基本情報入力シート!W1307)</f>
        <v/>
      </c>
      <c r="K1279" s="536" t="str">
        <f>IF(基本情報入力シート!Z1307="","",基本情報入力シート!Z1307)</f>
        <v/>
      </c>
      <c r="L1279" s="555" t="str">
        <f>IF(基本情報入力シート!AF1307=0,"",基本情報入力シート!AF1307)</f>
        <v/>
      </c>
      <c r="M1279" s="563" t="str">
        <f>IF(AND(基本情報入力シート!AG1307="",基本情報入力シート!AG1307=""),"",基本情報入力シート!AG1307)</f>
        <v/>
      </c>
      <c r="N1279" s="570"/>
      <c r="O1279" s="575" t="str">
        <f>IFERROR(VLOOKUP(K1279,'【参考】数式用'!$A$2:$M$57,MATCH(N1279,'【参考】数式用'!$G$3:$M$3,0)+6,0),"")</f>
        <v/>
      </c>
      <c r="P1279" s="583" t="s">
        <v>549</v>
      </c>
      <c r="Q1279" s="587"/>
      <c r="R1279" s="590" t="s">
        <v>71</v>
      </c>
      <c r="S1279" s="587"/>
      <c r="T1279" s="590" t="s">
        <v>743</v>
      </c>
      <c r="U1279" s="587"/>
      <c r="V1279" s="590" t="s">
        <v>71</v>
      </c>
      <c r="W1279" s="587"/>
      <c r="X1279" s="590" t="s">
        <v>560</v>
      </c>
      <c r="Y1279" s="590" t="s">
        <v>763</v>
      </c>
      <c r="Z1279" s="589" t="str">
        <f t="shared" si="437"/>
        <v/>
      </c>
      <c r="AA1279" s="594" t="s">
        <v>127</v>
      </c>
      <c r="AB1279" s="598" t="str">
        <f t="shared" si="438"/>
        <v/>
      </c>
      <c r="AC1279" s="603" t="str">
        <f>IFERROR(ROUNDDOWN(ROUNDDOWN(ROUND(L1279*VLOOKUP(K1279,'【参考】数式用'!$A$2:$M$57,MATCH("処遇改善加算Ⅳ",'【参考】数式用'!$G$3:$M$3,0)+6,0),0)*M1279,0)*Z1279*0.5,0),"")</f>
        <v/>
      </c>
      <c r="AD1279" s="609"/>
      <c r="AE1279" s="617"/>
      <c r="AF1279" s="617"/>
      <c r="AG1279" s="623"/>
      <c r="AH1279" s="627"/>
      <c r="AI1279" s="708"/>
      <c r="AJ1279" s="634"/>
      <c r="AK1279" s="648" t="str">
        <f t="shared" si="439"/>
        <v/>
      </c>
      <c r="AL1279" s="651" t="str">
        <f t="shared" si="440"/>
        <v/>
      </c>
      <c r="AM1279" s="654"/>
      <c r="AN1279" s="657" t="str">
        <f>IFERROR(VLOOKUP(K1279,'【参考】数式用'!$A$2:$N$57,14,FALSE),"")</f>
        <v/>
      </c>
      <c r="AO1279" s="657" t="str">
        <f t="shared" si="441"/>
        <v/>
      </c>
      <c r="AP1279" s="711" t="str">
        <f t="shared" si="442"/>
        <v/>
      </c>
      <c r="AQ1279" s="711" t="str">
        <f t="shared" si="443"/>
        <v>キャリアパス要件Ⅰ・Ⅱ_</v>
      </c>
      <c r="AR1279" s="662" t="str">
        <f t="shared" si="444"/>
        <v>入力済</v>
      </c>
      <c r="AS1279" s="657" t="str">
        <f t="shared" si="445"/>
        <v/>
      </c>
      <c r="AT1279" s="662" t="str">
        <f t="shared" si="446"/>
        <v>入力済</v>
      </c>
      <c r="AU1279" s="662" t="str">
        <f t="shared" si="447"/>
        <v/>
      </c>
      <c r="AV1279" s="662" t="str">
        <f t="shared" si="448"/>
        <v/>
      </c>
      <c r="AW1279" s="657" t="str">
        <f t="shared" si="449"/>
        <v/>
      </c>
      <c r="AX1279" s="657" t="str">
        <f t="shared" si="450"/>
        <v>入力済</v>
      </c>
      <c r="AY1279" s="662" t="str">
        <f>IFERROR(VLOOKUP(K1279,'【参考】数式用'!$AR$3:$AS$49,2,FALSE),"")</f>
        <v/>
      </c>
      <c r="AZ1279" s="657" t="str">
        <f t="shared" si="451"/>
        <v/>
      </c>
      <c r="BA1279" s="657" t="str">
        <f t="shared" si="452"/>
        <v>入力済</v>
      </c>
      <c r="BB1279" s="662" t="str">
        <f>IFERROR(VLOOKUP(K1279,'【参考】数式用'!$AX$3:$AY$56,2,FALSE),"")</f>
        <v/>
      </c>
      <c r="BC1279" s="657" t="str">
        <f t="shared" si="453"/>
        <v/>
      </c>
      <c r="BD1279" s="657" t="str">
        <f t="shared" si="454"/>
        <v>入力済</v>
      </c>
      <c r="BE1279" s="657" t="str">
        <f t="shared" si="455"/>
        <v/>
      </c>
      <c r="BF1279" s="657" t="str">
        <f t="shared" si="456"/>
        <v/>
      </c>
      <c r="BG1279" s="657" t="str">
        <f t="shared" si="457"/>
        <v/>
      </c>
      <c r="BH1279" s="657" t="str">
        <f t="shared" si="458"/>
        <v/>
      </c>
      <c r="BI1279" s="657" t="str">
        <f t="shared" si="459"/>
        <v/>
      </c>
      <c r="BM1279" s="681" t="e">
        <f>VLOOKUP(K1279,'【参考】数式用'!$A$2:$O$57,15,FALSE)</f>
        <v>#N/A</v>
      </c>
    </row>
    <row r="1280" spans="1:65" ht="109.9" customHeight="1">
      <c r="A1280" s="506">
        <v>1269</v>
      </c>
      <c r="B1280" s="517" t="str">
        <f>IF(基本情報入力シート!B1308="","",基本情報入力シート!B1308)</f>
        <v/>
      </c>
      <c r="C1280" s="523"/>
      <c r="D1280" s="523"/>
      <c r="E1280" s="523"/>
      <c r="F1280" s="530"/>
      <c r="G1280" s="536" t="str">
        <f>IF(基本情報入力シート!L1308="","",基本情報入力シート!L1308)</f>
        <v/>
      </c>
      <c r="H1280" s="536" t="str">
        <f>IF(基本情報入力シート!Q1308="","",基本情報入力シート!Q1308)</f>
        <v/>
      </c>
      <c r="I1280" s="536" t="str">
        <f>IF(基本情報入力シート!V1308="","",基本情報入力シート!V1308)</f>
        <v/>
      </c>
      <c r="J1280" s="536" t="str">
        <f>IF(基本情報入力シート!W1308="","",基本情報入力シート!W1308)</f>
        <v/>
      </c>
      <c r="K1280" s="536" t="str">
        <f>IF(基本情報入力シート!Z1308="","",基本情報入力シート!Z1308)</f>
        <v/>
      </c>
      <c r="L1280" s="555" t="str">
        <f>IF(基本情報入力シート!AF1308=0,"",基本情報入力シート!AF1308)</f>
        <v/>
      </c>
      <c r="M1280" s="563" t="str">
        <f>IF(AND(基本情報入力シート!AG1308="",基本情報入力シート!AG1308=""),"",基本情報入力シート!AG1308)</f>
        <v/>
      </c>
      <c r="N1280" s="570"/>
      <c r="O1280" s="575" t="str">
        <f>IFERROR(VLOOKUP(K1280,'【参考】数式用'!$A$2:$M$57,MATCH(N1280,'【参考】数式用'!$G$3:$M$3,0)+6,0),"")</f>
        <v/>
      </c>
      <c r="P1280" s="583" t="s">
        <v>549</v>
      </c>
      <c r="Q1280" s="587"/>
      <c r="R1280" s="590" t="s">
        <v>71</v>
      </c>
      <c r="S1280" s="587"/>
      <c r="T1280" s="590" t="s">
        <v>743</v>
      </c>
      <c r="U1280" s="587"/>
      <c r="V1280" s="590" t="s">
        <v>71</v>
      </c>
      <c r="W1280" s="587"/>
      <c r="X1280" s="590" t="s">
        <v>560</v>
      </c>
      <c r="Y1280" s="590" t="s">
        <v>763</v>
      </c>
      <c r="Z1280" s="589" t="str">
        <f t="shared" si="437"/>
        <v/>
      </c>
      <c r="AA1280" s="594" t="s">
        <v>127</v>
      </c>
      <c r="AB1280" s="598" t="str">
        <f t="shared" si="438"/>
        <v/>
      </c>
      <c r="AC1280" s="603" t="str">
        <f>IFERROR(ROUNDDOWN(ROUNDDOWN(ROUND(L1280*VLOOKUP(K1280,'【参考】数式用'!$A$2:$M$57,MATCH("処遇改善加算Ⅳ",'【参考】数式用'!$G$3:$M$3,0)+6,0),0)*M1280,0)*Z1280*0.5,0),"")</f>
        <v/>
      </c>
      <c r="AD1280" s="609"/>
      <c r="AE1280" s="617"/>
      <c r="AF1280" s="617"/>
      <c r="AG1280" s="623"/>
      <c r="AH1280" s="627"/>
      <c r="AI1280" s="708"/>
      <c r="AJ1280" s="634"/>
      <c r="AK1280" s="648" t="str">
        <f t="shared" si="439"/>
        <v/>
      </c>
      <c r="AL1280" s="651" t="str">
        <f t="shared" si="440"/>
        <v/>
      </c>
      <c r="AM1280" s="654"/>
      <c r="AN1280" s="657" t="str">
        <f>IFERROR(VLOOKUP(K1280,'【参考】数式用'!$A$2:$N$57,14,FALSE),"")</f>
        <v/>
      </c>
      <c r="AO1280" s="657" t="str">
        <f t="shared" si="441"/>
        <v/>
      </c>
      <c r="AP1280" s="711" t="str">
        <f t="shared" si="442"/>
        <v/>
      </c>
      <c r="AQ1280" s="711" t="str">
        <f t="shared" si="443"/>
        <v>キャリアパス要件Ⅰ・Ⅱ_</v>
      </c>
      <c r="AR1280" s="662" t="str">
        <f t="shared" si="444"/>
        <v>入力済</v>
      </c>
      <c r="AS1280" s="657" t="str">
        <f t="shared" si="445"/>
        <v/>
      </c>
      <c r="AT1280" s="662" t="str">
        <f t="shared" si="446"/>
        <v>入力済</v>
      </c>
      <c r="AU1280" s="662" t="str">
        <f t="shared" si="447"/>
        <v/>
      </c>
      <c r="AV1280" s="662" t="str">
        <f t="shared" si="448"/>
        <v/>
      </c>
      <c r="AW1280" s="657" t="str">
        <f t="shared" si="449"/>
        <v/>
      </c>
      <c r="AX1280" s="657" t="str">
        <f t="shared" si="450"/>
        <v>入力済</v>
      </c>
      <c r="AY1280" s="662" t="str">
        <f>IFERROR(VLOOKUP(K1280,'【参考】数式用'!$AR$3:$AS$49,2,FALSE),"")</f>
        <v/>
      </c>
      <c r="AZ1280" s="657" t="str">
        <f t="shared" si="451"/>
        <v/>
      </c>
      <c r="BA1280" s="657" t="str">
        <f t="shared" si="452"/>
        <v>入力済</v>
      </c>
      <c r="BB1280" s="662" t="str">
        <f>IFERROR(VLOOKUP(K1280,'【参考】数式用'!$AX$3:$AY$56,2,FALSE),"")</f>
        <v/>
      </c>
      <c r="BC1280" s="657" t="str">
        <f t="shared" si="453"/>
        <v/>
      </c>
      <c r="BD1280" s="657" t="str">
        <f t="shared" si="454"/>
        <v>入力済</v>
      </c>
      <c r="BE1280" s="657" t="str">
        <f t="shared" si="455"/>
        <v/>
      </c>
      <c r="BF1280" s="657" t="str">
        <f t="shared" si="456"/>
        <v/>
      </c>
      <c r="BG1280" s="657" t="str">
        <f t="shared" si="457"/>
        <v/>
      </c>
      <c r="BH1280" s="657" t="str">
        <f t="shared" si="458"/>
        <v/>
      </c>
      <c r="BI1280" s="657" t="str">
        <f t="shared" si="459"/>
        <v/>
      </c>
      <c r="BM1280" s="681" t="e">
        <f>VLOOKUP(K1280,'【参考】数式用'!$A$2:$O$57,15,FALSE)</f>
        <v>#N/A</v>
      </c>
    </row>
    <row r="1281" spans="1:65" ht="109.9" customHeight="1">
      <c r="A1281" s="506">
        <v>1270</v>
      </c>
      <c r="B1281" s="517" t="str">
        <f>IF(基本情報入力シート!B1309="","",基本情報入力シート!B1309)</f>
        <v/>
      </c>
      <c r="C1281" s="523"/>
      <c r="D1281" s="523"/>
      <c r="E1281" s="523"/>
      <c r="F1281" s="530"/>
      <c r="G1281" s="536" t="str">
        <f>IF(基本情報入力シート!L1309="","",基本情報入力シート!L1309)</f>
        <v/>
      </c>
      <c r="H1281" s="536" t="str">
        <f>IF(基本情報入力シート!Q1309="","",基本情報入力シート!Q1309)</f>
        <v/>
      </c>
      <c r="I1281" s="536" t="str">
        <f>IF(基本情報入力シート!V1309="","",基本情報入力シート!V1309)</f>
        <v/>
      </c>
      <c r="J1281" s="536" t="str">
        <f>IF(基本情報入力シート!W1309="","",基本情報入力シート!W1309)</f>
        <v/>
      </c>
      <c r="K1281" s="536" t="str">
        <f>IF(基本情報入力シート!Z1309="","",基本情報入力シート!Z1309)</f>
        <v/>
      </c>
      <c r="L1281" s="555" t="str">
        <f>IF(基本情報入力シート!AF1309=0,"",基本情報入力シート!AF1309)</f>
        <v/>
      </c>
      <c r="M1281" s="563" t="str">
        <f>IF(AND(基本情報入力シート!AG1309="",基本情報入力シート!AG1309=""),"",基本情報入力シート!AG1309)</f>
        <v/>
      </c>
      <c r="N1281" s="570"/>
      <c r="O1281" s="575" t="str">
        <f>IFERROR(VLOOKUP(K1281,'【参考】数式用'!$A$2:$M$57,MATCH(N1281,'【参考】数式用'!$G$3:$M$3,0)+6,0),"")</f>
        <v/>
      </c>
      <c r="P1281" s="583" t="s">
        <v>549</v>
      </c>
      <c r="Q1281" s="587"/>
      <c r="R1281" s="590" t="s">
        <v>71</v>
      </c>
      <c r="S1281" s="587"/>
      <c r="T1281" s="590" t="s">
        <v>743</v>
      </c>
      <c r="U1281" s="587"/>
      <c r="V1281" s="590" t="s">
        <v>71</v>
      </c>
      <c r="W1281" s="587"/>
      <c r="X1281" s="590" t="s">
        <v>560</v>
      </c>
      <c r="Y1281" s="590" t="s">
        <v>763</v>
      </c>
      <c r="Z1281" s="589" t="str">
        <f t="shared" si="437"/>
        <v/>
      </c>
      <c r="AA1281" s="594" t="s">
        <v>127</v>
      </c>
      <c r="AB1281" s="598" t="str">
        <f t="shared" si="438"/>
        <v/>
      </c>
      <c r="AC1281" s="603" t="str">
        <f>IFERROR(ROUNDDOWN(ROUNDDOWN(ROUND(L1281*VLOOKUP(K1281,'【参考】数式用'!$A$2:$M$57,MATCH("処遇改善加算Ⅳ",'【参考】数式用'!$G$3:$M$3,0)+6,0),0)*M1281,0)*Z1281*0.5,0),"")</f>
        <v/>
      </c>
      <c r="AD1281" s="609"/>
      <c r="AE1281" s="617"/>
      <c r="AF1281" s="617"/>
      <c r="AG1281" s="623"/>
      <c r="AH1281" s="627"/>
      <c r="AI1281" s="708"/>
      <c r="AJ1281" s="634"/>
      <c r="AK1281" s="648" t="str">
        <f t="shared" si="439"/>
        <v/>
      </c>
      <c r="AL1281" s="651" t="str">
        <f t="shared" si="440"/>
        <v/>
      </c>
      <c r="AM1281" s="654"/>
      <c r="AN1281" s="657" t="str">
        <f>IFERROR(VLOOKUP(K1281,'【参考】数式用'!$A$2:$N$57,14,FALSE),"")</f>
        <v/>
      </c>
      <c r="AO1281" s="657" t="str">
        <f t="shared" si="441"/>
        <v/>
      </c>
      <c r="AP1281" s="711" t="str">
        <f t="shared" si="442"/>
        <v/>
      </c>
      <c r="AQ1281" s="711" t="str">
        <f t="shared" si="443"/>
        <v>キャリアパス要件Ⅰ・Ⅱ_</v>
      </c>
      <c r="AR1281" s="662" t="str">
        <f t="shared" si="444"/>
        <v>入力済</v>
      </c>
      <c r="AS1281" s="657" t="str">
        <f t="shared" si="445"/>
        <v/>
      </c>
      <c r="AT1281" s="662" t="str">
        <f t="shared" si="446"/>
        <v>入力済</v>
      </c>
      <c r="AU1281" s="662" t="str">
        <f t="shared" si="447"/>
        <v/>
      </c>
      <c r="AV1281" s="662" t="str">
        <f t="shared" si="448"/>
        <v/>
      </c>
      <c r="AW1281" s="657" t="str">
        <f t="shared" si="449"/>
        <v/>
      </c>
      <c r="AX1281" s="657" t="str">
        <f t="shared" si="450"/>
        <v>入力済</v>
      </c>
      <c r="AY1281" s="662" t="str">
        <f>IFERROR(VLOOKUP(K1281,'【参考】数式用'!$AR$3:$AS$49,2,FALSE),"")</f>
        <v/>
      </c>
      <c r="AZ1281" s="657" t="str">
        <f t="shared" si="451"/>
        <v/>
      </c>
      <c r="BA1281" s="657" t="str">
        <f t="shared" si="452"/>
        <v>入力済</v>
      </c>
      <c r="BB1281" s="662" t="str">
        <f>IFERROR(VLOOKUP(K1281,'【参考】数式用'!$AX$3:$AY$56,2,FALSE),"")</f>
        <v/>
      </c>
      <c r="BC1281" s="657" t="str">
        <f t="shared" si="453"/>
        <v/>
      </c>
      <c r="BD1281" s="657" t="str">
        <f t="shared" si="454"/>
        <v>入力済</v>
      </c>
      <c r="BE1281" s="657" t="str">
        <f t="shared" si="455"/>
        <v/>
      </c>
      <c r="BF1281" s="657" t="str">
        <f t="shared" si="456"/>
        <v/>
      </c>
      <c r="BG1281" s="657" t="str">
        <f t="shared" si="457"/>
        <v/>
      </c>
      <c r="BH1281" s="657" t="str">
        <f t="shared" si="458"/>
        <v/>
      </c>
      <c r="BI1281" s="657" t="str">
        <f t="shared" si="459"/>
        <v/>
      </c>
      <c r="BM1281" s="681" t="e">
        <f>VLOOKUP(K1281,'【参考】数式用'!$A$2:$O$57,15,FALSE)</f>
        <v>#N/A</v>
      </c>
    </row>
    <row r="1282" spans="1:65" ht="109.9" customHeight="1">
      <c r="A1282" s="506">
        <v>1271</v>
      </c>
      <c r="B1282" s="517" t="str">
        <f>IF(基本情報入力シート!B1310="","",基本情報入力シート!B1310)</f>
        <v/>
      </c>
      <c r="C1282" s="523"/>
      <c r="D1282" s="523"/>
      <c r="E1282" s="523"/>
      <c r="F1282" s="530"/>
      <c r="G1282" s="536" t="str">
        <f>IF(基本情報入力シート!L1310="","",基本情報入力シート!L1310)</f>
        <v/>
      </c>
      <c r="H1282" s="536" t="str">
        <f>IF(基本情報入力シート!Q1310="","",基本情報入力シート!Q1310)</f>
        <v/>
      </c>
      <c r="I1282" s="536" t="str">
        <f>IF(基本情報入力シート!V1310="","",基本情報入力シート!V1310)</f>
        <v/>
      </c>
      <c r="J1282" s="536" t="str">
        <f>IF(基本情報入力シート!W1310="","",基本情報入力シート!W1310)</f>
        <v/>
      </c>
      <c r="K1282" s="536" t="str">
        <f>IF(基本情報入力シート!Z1310="","",基本情報入力シート!Z1310)</f>
        <v/>
      </c>
      <c r="L1282" s="555" t="str">
        <f>IF(基本情報入力シート!AF1310=0,"",基本情報入力シート!AF1310)</f>
        <v/>
      </c>
      <c r="M1282" s="563" t="str">
        <f>IF(AND(基本情報入力シート!AG1310="",基本情報入力シート!AG1310=""),"",基本情報入力シート!AG1310)</f>
        <v/>
      </c>
      <c r="N1282" s="570"/>
      <c r="O1282" s="575" t="str">
        <f>IFERROR(VLOOKUP(K1282,'【参考】数式用'!$A$2:$M$57,MATCH(N1282,'【参考】数式用'!$G$3:$M$3,0)+6,0),"")</f>
        <v/>
      </c>
      <c r="P1282" s="583" t="s">
        <v>549</v>
      </c>
      <c r="Q1282" s="587"/>
      <c r="R1282" s="590" t="s">
        <v>71</v>
      </c>
      <c r="S1282" s="587"/>
      <c r="T1282" s="590" t="s">
        <v>743</v>
      </c>
      <c r="U1282" s="587"/>
      <c r="V1282" s="590" t="s">
        <v>71</v>
      </c>
      <c r="W1282" s="587"/>
      <c r="X1282" s="590" t="s">
        <v>560</v>
      </c>
      <c r="Y1282" s="590" t="s">
        <v>763</v>
      </c>
      <c r="Z1282" s="589" t="str">
        <f t="shared" si="437"/>
        <v/>
      </c>
      <c r="AA1282" s="594" t="s">
        <v>127</v>
      </c>
      <c r="AB1282" s="598" t="str">
        <f t="shared" si="438"/>
        <v/>
      </c>
      <c r="AC1282" s="603" t="str">
        <f>IFERROR(ROUNDDOWN(ROUNDDOWN(ROUND(L1282*VLOOKUP(K1282,'【参考】数式用'!$A$2:$M$57,MATCH("処遇改善加算Ⅳ",'【参考】数式用'!$G$3:$M$3,0)+6,0),0)*M1282,0)*Z1282*0.5,0),"")</f>
        <v/>
      </c>
      <c r="AD1282" s="609"/>
      <c r="AE1282" s="617"/>
      <c r="AF1282" s="617"/>
      <c r="AG1282" s="623"/>
      <c r="AH1282" s="627"/>
      <c r="AI1282" s="708"/>
      <c r="AJ1282" s="634"/>
      <c r="AK1282" s="648" t="str">
        <f t="shared" si="439"/>
        <v/>
      </c>
      <c r="AL1282" s="651" t="str">
        <f t="shared" si="440"/>
        <v/>
      </c>
      <c r="AM1282" s="654"/>
      <c r="AN1282" s="657" t="str">
        <f>IFERROR(VLOOKUP(K1282,'【参考】数式用'!$A$2:$N$57,14,FALSE),"")</f>
        <v/>
      </c>
      <c r="AO1282" s="657" t="str">
        <f t="shared" si="441"/>
        <v/>
      </c>
      <c r="AP1282" s="711" t="str">
        <f t="shared" si="442"/>
        <v/>
      </c>
      <c r="AQ1282" s="711" t="str">
        <f t="shared" si="443"/>
        <v>キャリアパス要件Ⅰ・Ⅱ_</v>
      </c>
      <c r="AR1282" s="662" t="str">
        <f t="shared" si="444"/>
        <v>入力済</v>
      </c>
      <c r="AS1282" s="657" t="str">
        <f t="shared" si="445"/>
        <v/>
      </c>
      <c r="AT1282" s="662" t="str">
        <f t="shared" si="446"/>
        <v>入力済</v>
      </c>
      <c r="AU1282" s="662" t="str">
        <f t="shared" si="447"/>
        <v/>
      </c>
      <c r="AV1282" s="662" t="str">
        <f t="shared" si="448"/>
        <v/>
      </c>
      <c r="AW1282" s="657" t="str">
        <f t="shared" si="449"/>
        <v/>
      </c>
      <c r="AX1282" s="657" t="str">
        <f t="shared" si="450"/>
        <v>入力済</v>
      </c>
      <c r="AY1282" s="662" t="str">
        <f>IFERROR(VLOOKUP(K1282,'【参考】数式用'!$AR$3:$AS$49,2,FALSE),"")</f>
        <v/>
      </c>
      <c r="AZ1282" s="657" t="str">
        <f t="shared" si="451"/>
        <v/>
      </c>
      <c r="BA1282" s="657" t="str">
        <f t="shared" si="452"/>
        <v>入力済</v>
      </c>
      <c r="BB1282" s="662" t="str">
        <f>IFERROR(VLOOKUP(K1282,'【参考】数式用'!$AX$3:$AY$56,2,FALSE),"")</f>
        <v/>
      </c>
      <c r="BC1282" s="657" t="str">
        <f t="shared" si="453"/>
        <v/>
      </c>
      <c r="BD1282" s="657" t="str">
        <f t="shared" si="454"/>
        <v>入力済</v>
      </c>
      <c r="BE1282" s="657" t="str">
        <f t="shared" si="455"/>
        <v/>
      </c>
      <c r="BF1282" s="657" t="str">
        <f t="shared" si="456"/>
        <v/>
      </c>
      <c r="BG1282" s="657" t="str">
        <f t="shared" si="457"/>
        <v/>
      </c>
      <c r="BH1282" s="657" t="str">
        <f t="shared" si="458"/>
        <v/>
      </c>
      <c r="BI1282" s="657" t="str">
        <f t="shared" si="459"/>
        <v/>
      </c>
      <c r="BM1282" s="681" t="e">
        <f>VLOOKUP(K1282,'【参考】数式用'!$A$2:$O$57,15,FALSE)</f>
        <v>#N/A</v>
      </c>
    </row>
    <row r="1283" spans="1:65" ht="109.9" customHeight="1">
      <c r="A1283" s="506">
        <v>1272</v>
      </c>
      <c r="B1283" s="517" t="str">
        <f>IF(基本情報入力シート!B1311="","",基本情報入力シート!B1311)</f>
        <v/>
      </c>
      <c r="C1283" s="523"/>
      <c r="D1283" s="523"/>
      <c r="E1283" s="523"/>
      <c r="F1283" s="530"/>
      <c r="G1283" s="536" t="str">
        <f>IF(基本情報入力シート!L1311="","",基本情報入力シート!L1311)</f>
        <v/>
      </c>
      <c r="H1283" s="536" t="str">
        <f>IF(基本情報入力シート!Q1311="","",基本情報入力シート!Q1311)</f>
        <v/>
      </c>
      <c r="I1283" s="536" t="str">
        <f>IF(基本情報入力シート!V1311="","",基本情報入力シート!V1311)</f>
        <v/>
      </c>
      <c r="J1283" s="536" t="str">
        <f>IF(基本情報入力シート!W1311="","",基本情報入力シート!W1311)</f>
        <v/>
      </c>
      <c r="K1283" s="536" t="str">
        <f>IF(基本情報入力シート!Z1311="","",基本情報入力シート!Z1311)</f>
        <v/>
      </c>
      <c r="L1283" s="555" t="str">
        <f>IF(基本情報入力シート!AF1311=0,"",基本情報入力シート!AF1311)</f>
        <v/>
      </c>
      <c r="M1283" s="563" t="str">
        <f>IF(AND(基本情報入力シート!AG1311="",基本情報入力シート!AG1311=""),"",基本情報入力シート!AG1311)</f>
        <v/>
      </c>
      <c r="N1283" s="570"/>
      <c r="O1283" s="575" t="str">
        <f>IFERROR(VLOOKUP(K1283,'【参考】数式用'!$A$2:$M$57,MATCH(N1283,'【参考】数式用'!$G$3:$M$3,0)+6,0),"")</f>
        <v/>
      </c>
      <c r="P1283" s="583" t="s">
        <v>549</v>
      </c>
      <c r="Q1283" s="587"/>
      <c r="R1283" s="590" t="s">
        <v>71</v>
      </c>
      <c r="S1283" s="587"/>
      <c r="T1283" s="590" t="s">
        <v>743</v>
      </c>
      <c r="U1283" s="587"/>
      <c r="V1283" s="590" t="s">
        <v>71</v>
      </c>
      <c r="W1283" s="587"/>
      <c r="X1283" s="590" t="s">
        <v>560</v>
      </c>
      <c r="Y1283" s="590" t="s">
        <v>763</v>
      </c>
      <c r="Z1283" s="589" t="str">
        <f t="shared" si="437"/>
        <v/>
      </c>
      <c r="AA1283" s="594" t="s">
        <v>127</v>
      </c>
      <c r="AB1283" s="598" t="str">
        <f t="shared" si="438"/>
        <v/>
      </c>
      <c r="AC1283" s="603" t="str">
        <f>IFERROR(ROUNDDOWN(ROUNDDOWN(ROUND(L1283*VLOOKUP(K1283,'【参考】数式用'!$A$2:$M$57,MATCH("処遇改善加算Ⅳ",'【参考】数式用'!$G$3:$M$3,0)+6,0),0)*M1283,0)*Z1283*0.5,0),"")</f>
        <v/>
      </c>
      <c r="AD1283" s="609"/>
      <c r="AE1283" s="617"/>
      <c r="AF1283" s="617"/>
      <c r="AG1283" s="623"/>
      <c r="AH1283" s="627"/>
      <c r="AI1283" s="708"/>
      <c r="AJ1283" s="634"/>
      <c r="AK1283" s="648" t="str">
        <f t="shared" si="439"/>
        <v/>
      </c>
      <c r="AL1283" s="651" t="str">
        <f t="shared" si="440"/>
        <v/>
      </c>
      <c r="AM1283" s="654"/>
      <c r="AN1283" s="657" t="str">
        <f>IFERROR(VLOOKUP(K1283,'【参考】数式用'!$A$2:$N$57,14,FALSE),"")</f>
        <v/>
      </c>
      <c r="AO1283" s="657" t="str">
        <f t="shared" si="441"/>
        <v/>
      </c>
      <c r="AP1283" s="711" t="str">
        <f t="shared" si="442"/>
        <v/>
      </c>
      <c r="AQ1283" s="711" t="str">
        <f t="shared" si="443"/>
        <v>キャリアパス要件Ⅰ・Ⅱ_</v>
      </c>
      <c r="AR1283" s="662" t="str">
        <f t="shared" si="444"/>
        <v>入力済</v>
      </c>
      <c r="AS1283" s="657" t="str">
        <f t="shared" si="445"/>
        <v/>
      </c>
      <c r="AT1283" s="662" t="str">
        <f t="shared" si="446"/>
        <v>入力済</v>
      </c>
      <c r="AU1283" s="662" t="str">
        <f t="shared" si="447"/>
        <v/>
      </c>
      <c r="AV1283" s="662" t="str">
        <f t="shared" si="448"/>
        <v/>
      </c>
      <c r="AW1283" s="657" t="str">
        <f t="shared" si="449"/>
        <v/>
      </c>
      <c r="AX1283" s="657" t="str">
        <f t="shared" si="450"/>
        <v>入力済</v>
      </c>
      <c r="AY1283" s="662" t="str">
        <f>IFERROR(VLOOKUP(K1283,'【参考】数式用'!$AR$3:$AS$49,2,FALSE),"")</f>
        <v/>
      </c>
      <c r="AZ1283" s="657" t="str">
        <f t="shared" si="451"/>
        <v/>
      </c>
      <c r="BA1283" s="657" t="str">
        <f t="shared" si="452"/>
        <v>入力済</v>
      </c>
      <c r="BB1283" s="662" t="str">
        <f>IFERROR(VLOOKUP(K1283,'【参考】数式用'!$AX$3:$AY$56,2,FALSE),"")</f>
        <v/>
      </c>
      <c r="BC1283" s="657" t="str">
        <f t="shared" si="453"/>
        <v/>
      </c>
      <c r="BD1283" s="657" t="str">
        <f t="shared" si="454"/>
        <v>入力済</v>
      </c>
      <c r="BE1283" s="657" t="str">
        <f t="shared" si="455"/>
        <v/>
      </c>
      <c r="BF1283" s="657" t="str">
        <f t="shared" si="456"/>
        <v/>
      </c>
      <c r="BG1283" s="657" t="str">
        <f t="shared" si="457"/>
        <v/>
      </c>
      <c r="BH1283" s="657" t="str">
        <f t="shared" si="458"/>
        <v/>
      </c>
      <c r="BI1283" s="657" t="str">
        <f t="shared" si="459"/>
        <v/>
      </c>
      <c r="BM1283" s="681" t="e">
        <f>VLOOKUP(K1283,'【参考】数式用'!$A$2:$O$57,15,FALSE)</f>
        <v>#N/A</v>
      </c>
    </row>
    <row r="1284" spans="1:65" ht="109.9" customHeight="1">
      <c r="A1284" s="506">
        <v>1273</v>
      </c>
      <c r="B1284" s="517" t="str">
        <f>IF(基本情報入力シート!B1312="","",基本情報入力シート!B1312)</f>
        <v/>
      </c>
      <c r="C1284" s="523"/>
      <c r="D1284" s="523"/>
      <c r="E1284" s="523"/>
      <c r="F1284" s="530"/>
      <c r="G1284" s="536" t="str">
        <f>IF(基本情報入力シート!L1312="","",基本情報入力シート!L1312)</f>
        <v/>
      </c>
      <c r="H1284" s="536" t="str">
        <f>IF(基本情報入力シート!Q1312="","",基本情報入力シート!Q1312)</f>
        <v/>
      </c>
      <c r="I1284" s="536" t="str">
        <f>IF(基本情報入力シート!V1312="","",基本情報入力シート!V1312)</f>
        <v/>
      </c>
      <c r="J1284" s="536" t="str">
        <f>IF(基本情報入力シート!W1312="","",基本情報入力シート!W1312)</f>
        <v/>
      </c>
      <c r="K1284" s="536" t="str">
        <f>IF(基本情報入力シート!Z1312="","",基本情報入力シート!Z1312)</f>
        <v/>
      </c>
      <c r="L1284" s="555" t="str">
        <f>IF(基本情報入力シート!AF1312=0,"",基本情報入力シート!AF1312)</f>
        <v/>
      </c>
      <c r="M1284" s="563" t="str">
        <f>IF(AND(基本情報入力シート!AG1312="",基本情報入力シート!AG1312=""),"",基本情報入力シート!AG1312)</f>
        <v/>
      </c>
      <c r="N1284" s="570"/>
      <c r="O1284" s="575" t="str">
        <f>IFERROR(VLOOKUP(K1284,'【参考】数式用'!$A$2:$M$57,MATCH(N1284,'【参考】数式用'!$G$3:$M$3,0)+6,0),"")</f>
        <v/>
      </c>
      <c r="P1284" s="583" t="s">
        <v>549</v>
      </c>
      <c r="Q1284" s="587"/>
      <c r="R1284" s="590" t="s">
        <v>71</v>
      </c>
      <c r="S1284" s="587"/>
      <c r="T1284" s="590" t="s">
        <v>743</v>
      </c>
      <c r="U1284" s="587"/>
      <c r="V1284" s="590" t="s">
        <v>71</v>
      </c>
      <c r="W1284" s="587"/>
      <c r="X1284" s="590" t="s">
        <v>560</v>
      </c>
      <c r="Y1284" s="590" t="s">
        <v>763</v>
      </c>
      <c r="Z1284" s="589" t="str">
        <f t="shared" si="437"/>
        <v/>
      </c>
      <c r="AA1284" s="594" t="s">
        <v>127</v>
      </c>
      <c r="AB1284" s="598" t="str">
        <f t="shared" si="438"/>
        <v/>
      </c>
      <c r="AC1284" s="603" t="str">
        <f>IFERROR(ROUNDDOWN(ROUNDDOWN(ROUND(L1284*VLOOKUP(K1284,'【参考】数式用'!$A$2:$M$57,MATCH("処遇改善加算Ⅳ",'【参考】数式用'!$G$3:$M$3,0)+6,0),0)*M1284,0)*Z1284*0.5,0),"")</f>
        <v/>
      </c>
      <c r="AD1284" s="609"/>
      <c r="AE1284" s="617"/>
      <c r="AF1284" s="617"/>
      <c r="AG1284" s="623"/>
      <c r="AH1284" s="627"/>
      <c r="AI1284" s="708"/>
      <c r="AJ1284" s="634"/>
      <c r="AK1284" s="648" t="str">
        <f t="shared" si="439"/>
        <v/>
      </c>
      <c r="AL1284" s="651" t="str">
        <f t="shared" si="440"/>
        <v/>
      </c>
      <c r="AM1284" s="654"/>
      <c r="AN1284" s="657" t="str">
        <f>IFERROR(VLOOKUP(K1284,'【参考】数式用'!$A$2:$N$57,14,FALSE),"")</f>
        <v/>
      </c>
      <c r="AO1284" s="657" t="str">
        <f t="shared" si="441"/>
        <v/>
      </c>
      <c r="AP1284" s="711" t="str">
        <f t="shared" si="442"/>
        <v/>
      </c>
      <c r="AQ1284" s="711" t="str">
        <f t="shared" si="443"/>
        <v>キャリアパス要件Ⅰ・Ⅱ_</v>
      </c>
      <c r="AR1284" s="662" t="str">
        <f t="shared" si="444"/>
        <v>入力済</v>
      </c>
      <c r="AS1284" s="657" t="str">
        <f t="shared" si="445"/>
        <v/>
      </c>
      <c r="AT1284" s="662" t="str">
        <f t="shared" si="446"/>
        <v>入力済</v>
      </c>
      <c r="AU1284" s="662" t="str">
        <f t="shared" si="447"/>
        <v/>
      </c>
      <c r="AV1284" s="662" t="str">
        <f t="shared" si="448"/>
        <v/>
      </c>
      <c r="AW1284" s="657" t="str">
        <f t="shared" si="449"/>
        <v/>
      </c>
      <c r="AX1284" s="657" t="str">
        <f t="shared" si="450"/>
        <v>入力済</v>
      </c>
      <c r="AY1284" s="662" t="str">
        <f>IFERROR(VLOOKUP(K1284,'【参考】数式用'!$AR$3:$AS$49,2,FALSE),"")</f>
        <v/>
      </c>
      <c r="AZ1284" s="657" t="str">
        <f t="shared" si="451"/>
        <v/>
      </c>
      <c r="BA1284" s="657" t="str">
        <f t="shared" si="452"/>
        <v>入力済</v>
      </c>
      <c r="BB1284" s="662" t="str">
        <f>IFERROR(VLOOKUP(K1284,'【参考】数式用'!$AX$3:$AY$56,2,FALSE),"")</f>
        <v/>
      </c>
      <c r="BC1284" s="657" t="str">
        <f t="shared" si="453"/>
        <v/>
      </c>
      <c r="BD1284" s="657" t="str">
        <f t="shared" si="454"/>
        <v>入力済</v>
      </c>
      <c r="BE1284" s="657" t="str">
        <f t="shared" si="455"/>
        <v/>
      </c>
      <c r="BF1284" s="657" t="str">
        <f t="shared" si="456"/>
        <v/>
      </c>
      <c r="BG1284" s="657" t="str">
        <f t="shared" si="457"/>
        <v/>
      </c>
      <c r="BH1284" s="657" t="str">
        <f t="shared" si="458"/>
        <v/>
      </c>
      <c r="BI1284" s="657" t="str">
        <f t="shared" si="459"/>
        <v/>
      </c>
      <c r="BM1284" s="681" t="e">
        <f>VLOOKUP(K1284,'【参考】数式用'!$A$2:$O$57,15,FALSE)</f>
        <v>#N/A</v>
      </c>
    </row>
    <row r="1285" spans="1:65" ht="109.9" customHeight="1">
      <c r="A1285" s="506">
        <v>1274</v>
      </c>
      <c r="B1285" s="517" t="str">
        <f>IF(基本情報入力シート!B1313="","",基本情報入力シート!B1313)</f>
        <v/>
      </c>
      <c r="C1285" s="523"/>
      <c r="D1285" s="523"/>
      <c r="E1285" s="523"/>
      <c r="F1285" s="530"/>
      <c r="G1285" s="536" t="str">
        <f>IF(基本情報入力シート!L1313="","",基本情報入力シート!L1313)</f>
        <v/>
      </c>
      <c r="H1285" s="536" t="str">
        <f>IF(基本情報入力シート!Q1313="","",基本情報入力シート!Q1313)</f>
        <v/>
      </c>
      <c r="I1285" s="536" t="str">
        <f>IF(基本情報入力シート!V1313="","",基本情報入力シート!V1313)</f>
        <v/>
      </c>
      <c r="J1285" s="536" t="str">
        <f>IF(基本情報入力シート!W1313="","",基本情報入力シート!W1313)</f>
        <v/>
      </c>
      <c r="K1285" s="536" t="str">
        <f>IF(基本情報入力シート!Z1313="","",基本情報入力シート!Z1313)</f>
        <v/>
      </c>
      <c r="L1285" s="555" t="str">
        <f>IF(基本情報入力シート!AF1313=0,"",基本情報入力シート!AF1313)</f>
        <v/>
      </c>
      <c r="M1285" s="563" t="str">
        <f>IF(AND(基本情報入力シート!AG1313="",基本情報入力シート!AG1313=""),"",基本情報入力シート!AG1313)</f>
        <v/>
      </c>
      <c r="N1285" s="570"/>
      <c r="O1285" s="575" t="str">
        <f>IFERROR(VLOOKUP(K1285,'【参考】数式用'!$A$2:$M$57,MATCH(N1285,'【参考】数式用'!$G$3:$M$3,0)+6,0),"")</f>
        <v/>
      </c>
      <c r="P1285" s="583" t="s">
        <v>549</v>
      </c>
      <c r="Q1285" s="587"/>
      <c r="R1285" s="590" t="s">
        <v>71</v>
      </c>
      <c r="S1285" s="587"/>
      <c r="T1285" s="590" t="s">
        <v>743</v>
      </c>
      <c r="U1285" s="587"/>
      <c r="V1285" s="590" t="s">
        <v>71</v>
      </c>
      <c r="W1285" s="587"/>
      <c r="X1285" s="590" t="s">
        <v>560</v>
      </c>
      <c r="Y1285" s="590" t="s">
        <v>763</v>
      </c>
      <c r="Z1285" s="589" t="str">
        <f t="shared" si="437"/>
        <v/>
      </c>
      <c r="AA1285" s="594" t="s">
        <v>127</v>
      </c>
      <c r="AB1285" s="598" t="str">
        <f t="shared" si="438"/>
        <v/>
      </c>
      <c r="AC1285" s="603" t="str">
        <f>IFERROR(ROUNDDOWN(ROUNDDOWN(ROUND(L1285*VLOOKUP(K1285,'【参考】数式用'!$A$2:$M$57,MATCH("処遇改善加算Ⅳ",'【参考】数式用'!$G$3:$M$3,0)+6,0),0)*M1285,0)*Z1285*0.5,0),"")</f>
        <v/>
      </c>
      <c r="AD1285" s="609"/>
      <c r="AE1285" s="617"/>
      <c r="AF1285" s="617"/>
      <c r="AG1285" s="623"/>
      <c r="AH1285" s="627"/>
      <c r="AI1285" s="708"/>
      <c r="AJ1285" s="634"/>
      <c r="AK1285" s="648" t="str">
        <f t="shared" si="439"/>
        <v/>
      </c>
      <c r="AL1285" s="651" t="str">
        <f t="shared" si="440"/>
        <v/>
      </c>
      <c r="AM1285" s="654"/>
      <c r="AN1285" s="657" t="str">
        <f>IFERROR(VLOOKUP(K1285,'【参考】数式用'!$A$2:$N$57,14,FALSE),"")</f>
        <v/>
      </c>
      <c r="AO1285" s="657" t="str">
        <f t="shared" si="441"/>
        <v/>
      </c>
      <c r="AP1285" s="711" t="str">
        <f t="shared" si="442"/>
        <v/>
      </c>
      <c r="AQ1285" s="711" t="str">
        <f t="shared" si="443"/>
        <v>キャリアパス要件Ⅰ・Ⅱ_</v>
      </c>
      <c r="AR1285" s="662" t="str">
        <f t="shared" si="444"/>
        <v>入力済</v>
      </c>
      <c r="AS1285" s="657" t="str">
        <f t="shared" si="445"/>
        <v/>
      </c>
      <c r="AT1285" s="662" t="str">
        <f t="shared" si="446"/>
        <v>入力済</v>
      </c>
      <c r="AU1285" s="662" t="str">
        <f t="shared" si="447"/>
        <v/>
      </c>
      <c r="AV1285" s="662" t="str">
        <f t="shared" si="448"/>
        <v/>
      </c>
      <c r="AW1285" s="657" t="str">
        <f t="shared" si="449"/>
        <v/>
      </c>
      <c r="AX1285" s="657" t="str">
        <f t="shared" si="450"/>
        <v>入力済</v>
      </c>
      <c r="AY1285" s="662" t="str">
        <f>IFERROR(VLOOKUP(K1285,'【参考】数式用'!$AR$3:$AS$49,2,FALSE),"")</f>
        <v/>
      </c>
      <c r="AZ1285" s="657" t="str">
        <f t="shared" si="451"/>
        <v/>
      </c>
      <c r="BA1285" s="657" t="str">
        <f t="shared" si="452"/>
        <v>入力済</v>
      </c>
      <c r="BB1285" s="662" t="str">
        <f>IFERROR(VLOOKUP(K1285,'【参考】数式用'!$AX$3:$AY$56,2,FALSE),"")</f>
        <v/>
      </c>
      <c r="BC1285" s="657" t="str">
        <f t="shared" si="453"/>
        <v/>
      </c>
      <c r="BD1285" s="657" t="str">
        <f t="shared" si="454"/>
        <v>入力済</v>
      </c>
      <c r="BE1285" s="657" t="str">
        <f t="shared" si="455"/>
        <v/>
      </c>
      <c r="BF1285" s="657" t="str">
        <f t="shared" si="456"/>
        <v/>
      </c>
      <c r="BG1285" s="657" t="str">
        <f t="shared" si="457"/>
        <v/>
      </c>
      <c r="BH1285" s="657" t="str">
        <f t="shared" si="458"/>
        <v/>
      </c>
      <c r="BI1285" s="657" t="str">
        <f t="shared" si="459"/>
        <v/>
      </c>
      <c r="BM1285" s="681" t="e">
        <f>VLOOKUP(K1285,'【参考】数式用'!$A$2:$O$57,15,FALSE)</f>
        <v>#N/A</v>
      </c>
    </row>
    <row r="1286" spans="1:65" ht="109.9" customHeight="1">
      <c r="A1286" s="506">
        <v>1275</v>
      </c>
      <c r="B1286" s="517" t="str">
        <f>IF(基本情報入力シート!B1314="","",基本情報入力シート!B1314)</f>
        <v/>
      </c>
      <c r="C1286" s="523"/>
      <c r="D1286" s="523"/>
      <c r="E1286" s="523"/>
      <c r="F1286" s="530"/>
      <c r="G1286" s="536" t="str">
        <f>IF(基本情報入力シート!L1314="","",基本情報入力シート!L1314)</f>
        <v/>
      </c>
      <c r="H1286" s="536" t="str">
        <f>IF(基本情報入力シート!Q1314="","",基本情報入力シート!Q1314)</f>
        <v/>
      </c>
      <c r="I1286" s="536" t="str">
        <f>IF(基本情報入力シート!V1314="","",基本情報入力シート!V1314)</f>
        <v/>
      </c>
      <c r="J1286" s="536" t="str">
        <f>IF(基本情報入力シート!W1314="","",基本情報入力シート!W1314)</f>
        <v/>
      </c>
      <c r="K1286" s="536" t="str">
        <f>IF(基本情報入力シート!Z1314="","",基本情報入力シート!Z1314)</f>
        <v/>
      </c>
      <c r="L1286" s="555" t="str">
        <f>IF(基本情報入力シート!AF1314=0,"",基本情報入力シート!AF1314)</f>
        <v/>
      </c>
      <c r="M1286" s="563" t="str">
        <f>IF(AND(基本情報入力シート!AG1314="",基本情報入力シート!AG1314=""),"",基本情報入力シート!AG1314)</f>
        <v/>
      </c>
      <c r="N1286" s="570"/>
      <c r="O1286" s="575" t="str">
        <f>IFERROR(VLOOKUP(K1286,'【参考】数式用'!$A$2:$M$57,MATCH(N1286,'【参考】数式用'!$G$3:$M$3,0)+6,0),"")</f>
        <v/>
      </c>
      <c r="P1286" s="583" t="s">
        <v>549</v>
      </c>
      <c r="Q1286" s="587"/>
      <c r="R1286" s="590" t="s">
        <v>71</v>
      </c>
      <c r="S1286" s="587"/>
      <c r="T1286" s="590" t="s">
        <v>743</v>
      </c>
      <c r="U1286" s="587"/>
      <c r="V1286" s="590" t="s">
        <v>71</v>
      </c>
      <c r="W1286" s="587"/>
      <c r="X1286" s="590" t="s">
        <v>560</v>
      </c>
      <c r="Y1286" s="590" t="s">
        <v>763</v>
      </c>
      <c r="Z1286" s="589" t="str">
        <f t="shared" si="437"/>
        <v/>
      </c>
      <c r="AA1286" s="594" t="s">
        <v>127</v>
      </c>
      <c r="AB1286" s="598" t="str">
        <f t="shared" si="438"/>
        <v/>
      </c>
      <c r="AC1286" s="603" t="str">
        <f>IFERROR(ROUNDDOWN(ROUNDDOWN(ROUND(L1286*VLOOKUP(K1286,'【参考】数式用'!$A$2:$M$57,MATCH("処遇改善加算Ⅳ",'【参考】数式用'!$G$3:$M$3,0)+6,0),0)*M1286,0)*Z1286*0.5,0),"")</f>
        <v/>
      </c>
      <c r="AD1286" s="609"/>
      <c r="AE1286" s="617"/>
      <c r="AF1286" s="617"/>
      <c r="AG1286" s="623"/>
      <c r="AH1286" s="627"/>
      <c r="AI1286" s="708"/>
      <c r="AJ1286" s="634"/>
      <c r="AK1286" s="648" t="str">
        <f t="shared" si="439"/>
        <v/>
      </c>
      <c r="AL1286" s="651" t="str">
        <f t="shared" si="440"/>
        <v/>
      </c>
      <c r="AM1286" s="654"/>
      <c r="AN1286" s="657" t="str">
        <f>IFERROR(VLOOKUP(K1286,'【参考】数式用'!$A$2:$N$57,14,FALSE),"")</f>
        <v/>
      </c>
      <c r="AO1286" s="657" t="str">
        <f t="shared" si="441"/>
        <v/>
      </c>
      <c r="AP1286" s="711" t="str">
        <f t="shared" si="442"/>
        <v/>
      </c>
      <c r="AQ1286" s="711" t="str">
        <f t="shared" si="443"/>
        <v>キャリアパス要件Ⅰ・Ⅱ_</v>
      </c>
      <c r="AR1286" s="662" t="str">
        <f t="shared" si="444"/>
        <v>入力済</v>
      </c>
      <c r="AS1286" s="657" t="str">
        <f t="shared" si="445"/>
        <v/>
      </c>
      <c r="AT1286" s="662" t="str">
        <f t="shared" si="446"/>
        <v>入力済</v>
      </c>
      <c r="AU1286" s="662" t="str">
        <f t="shared" si="447"/>
        <v/>
      </c>
      <c r="AV1286" s="662" t="str">
        <f t="shared" si="448"/>
        <v/>
      </c>
      <c r="AW1286" s="657" t="str">
        <f t="shared" si="449"/>
        <v/>
      </c>
      <c r="AX1286" s="657" t="str">
        <f t="shared" si="450"/>
        <v>入力済</v>
      </c>
      <c r="AY1286" s="662" t="str">
        <f>IFERROR(VLOOKUP(K1286,'【参考】数式用'!$AR$3:$AS$49,2,FALSE),"")</f>
        <v/>
      </c>
      <c r="AZ1286" s="657" t="str">
        <f t="shared" si="451"/>
        <v/>
      </c>
      <c r="BA1286" s="657" t="str">
        <f t="shared" si="452"/>
        <v>入力済</v>
      </c>
      <c r="BB1286" s="662" t="str">
        <f>IFERROR(VLOOKUP(K1286,'【参考】数式用'!$AX$3:$AY$56,2,FALSE),"")</f>
        <v/>
      </c>
      <c r="BC1286" s="657" t="str">
        <f t="shared" si="453"/>
        <v/>
      </c>
      <c r="BD1286" s="657" t="str">
        <f t="shared" si="454"/>
        <v>入力済</v>
      </c>
      <c r="BE1286" s="657" t="str">
        <f t="shared" si="455"/>
        <v/>
      </c>
      <c r="BF1286" s="657" t="str">
        <f t="shared" si="456"/>
        <v/>
      </c>
      <c r="BG1286" s="657" t="str">
        <f t="shared" si="457"/>
        <v/>
      </c>
      <c r="BH1286" s="657" t="str">
        <f t="shared" si="458"/>
        <v/>
      </c>
      <c r="BI1286" s="657" t="str">
        <f t="shared" si="459"/>
        <v/>
      </c>
      <c r="BM1286" s="681" t="e">
        <f>VLOOKUP(K1286,'【参考】数式用'!$A$2:$O$57,15,FALSE)</f>
        <v>#N/A</v>
      </c>
    </row>
    <row r="1287" spans="1:65" ht="109.9" customHeight="1">
      <c r="A1287" s="506">
        <v>1276</v>
      </c>
      <c r="B1287" s="517" t="str">
        <f>IF(基本情報入力シート!B1315="","",基本情報入力シート!B1315)</f>
        <v/>
      </c>
      <c r="C1287" s="523"/>
      <c r="D1287" s="523"/>
      <c r="E1287" s="523"/>
      <c r="F1287" s="530"/>
      <c r="G1287" s="536" t="str">
        <f>IF(基本情報入力シート!L1315="","",基本情報入力シート!L1315)</f>
        <v/>
      </c>
      <c r="H1287" s="536" t="str">
        <f>IF(基本情報入力シート!Q1315="","",基本情報入力シート!Q1315)</f>
        <v/>
      </c>
      <c r="I1287" s="536" t="str">
        <f>IF(基本情報入力シート!V1315="","",基本情報入力シート!V1315)</f>
        <v/>
      </c>
      <c r="J1287" s="536" t="str">
        <f>IF(基本情報入力シート!W1315="","",基本情報入力シート!W1315)</f>
        <v/>
      </c>
      <c r="K1287" s="536" t="str">
        <f>IF(基本情報入力シート!Z1315="","",基本情報入力シート!Z1315)</f>
        <v/>
      </c>
      <c r="L1287" s="555" t="str">
        <f>IF(基本情報入力シート!AF1315=0,"",基本情報入力シート!AF1315)</f>
        <v/>
      </c>
      <c r="M1287" s="563" t="str">
        <f>IF(AND(基本情報入力シート!AG1315="",基本情報入力シート!AG1315=""),"",基本情報入力シート!AG1315)</f>
        <v/>
      </c>
      <c r="N1287" s="570"/>
      <c r="O1287" s="575" t="str">
        <f>IFERROR(VLOOKUP(K1287,'【参考】数式用'!$A$2:$M$57,MATCH(N1287,'【参考】数式用'!$G$3:$M$3,0)+6,0),"")</f>
        <v/>
      </c>
      <c r="P1287" s="583" t="s">
        <v>549</v>
      </c>
      <c r="Q1287" s="587"/>
      <c r="R1287" s="590" t="s">
        <v>71</v>
      </c>
      <c r="S1287" s="587"/>
      <c r="T1287" s="590" t="s">
        <v>743</v>
      </c>
      <c r="U1287" s="587"/>
      <c r="V1287" s="590" t="s">
        <v>71</v>
      </c>
      <c r="W1287" s="587"/>
      <c r="X1287" s="590" t="s">
        <v>560</v>
      </c>
      <c r="Y1287" s="590" t="s">
        <v>763</v>
      </c>
      <c r="Z1287" s="589" t="str">
        <f t="shared" si="437"/>
        <v/>
      </c>
      <c r="AA1287" s="594" t="s">
        <v>127</v>
      </c>
      <c r="AB1287" s="598" t="str">
        <f t="shared" si="438"/>
        <v/>
      </c>
      <c r="AC1287" s="603" t="str">
        <f>IFERROR(ROUNDDOWN(ROUNDDOWN(ROUND(L1287*VLOOKUP(K1287,'【参考】数式用'!$A$2:$M$57,MATCH("処遇改善加算Ⅳ",'【参考】数式用'!$G$3:$M$3,0)+6,0),0)*M1287,0)*Z1287*0.5,0),"")</f>
        <v/>
      </c>
      <c r="AD1287" s="609"/>
      <c r="AE1287" s="617"/>
      <c r="AF1287" s="617"/>
      <c r="AG1287" s="623"/>
      <c r="AH1287" s="627"/>
      <c r="AI1287" s="708"/>
      <c r="AJ1287" s="634"/>
      <c r="AK1287" s="648" t="str">
        <f t="shared" si="439"/>
        <v/>
      </c>
      <c r="AL1287" s="651" t="str">
        <f t="shared" si="440"/>
        <v/>
      </c>
      <c r="AM1287" s="654"/>
      <c r="AN1287" s="657" t="str">
        <f>IFERROR(VLOOKUP(K1287,'【参考】数式用'!$A$2:$N$57,14,FALSE),"")</f>
        <v/>
      </c>
      <c r="AO1287" s="657" t="str">
        <f t="shared" si="441"/>
        <v/>
      </c>
      <c r="AP1287" s="711" t="str">
        <f t="shared" si="442"/>
        <v/>
      </c>
      <c r="AQ1287" s="711" t="str">
        <f t="shared" si="443"/>
        <v>キャリアパス要件Ⅰ・Ⅱ_</v>
      </c>
      <c r="AR1287" s="662" t="str">
        <f t="shared" si="444"/>
        <v>入力済</v>
      </c>
      <c r="AS1287" s="657" t="str">
        <f t="shared" si="445"/>
        <v/>
      </c>
      <c r="AT1287" s="662" t="str">
        <f t="shared" si="446"/>
        <v>入力済</v>
      </c>
      <c r="AU1287" s="662" t="str">
        <f t="shared" si="447"/>
        <v/>
      </c>
      <c r="AV1287" s="662" t="str">
        <f t="shared" si="448"/>
        <v/>
      </c>
      <c r="AW1287" s="657" t="str">
        <f t="shared" si="449"/>
        <v/>
      </c>
      <c r="AX1287" s="657" t="str">
        <f t="shared" si="450"/>
        <v>入力済</v>
      </c>
      <c r="AY1287" s="662" t="str">
        <f>IFERROR(VLOOKUP(K1287,'【参考】数式用'!$AR$3:$AS$49,2,FALSE),"")</f>
        <v/>
      </c>
      <c r="AZ1287" s="657" t="str">
        <f t="shared" si="451"/>
        <v/>
      </c>
      <c r="BA1287" s="657" t="str">
        <f t="shared" si="452"/>
        <v>入力済</v>
      </c>
      <c r="BB1287" s="662" t="str">
        <f>IFERROR(VLOOKUP(K1287,'【参考】数式用'!$AX$3:$AY$56,2,FALSE),"")</f>
        <v/>
      </c>
      <c r="BC1287" s="657" t="str">
        <f t="shared" si="453"/>
        <v/>
      </c>
      <c r="BD1287" s="657" t="str">
        <f t="shared" si="454"/>
        <v>入力済</v>
      </c>
      <c r="BE1287" s="657" t="str">
        <f t="shared" si="455"/>
        <v/>
      </c>
      <c r="BF1287" s="657" t="str">
        <f t="shared" si="456"/>
        <v/>
      </c>
      <c r="BG1287" s="657" t="str">
        <f t="shared" si="457"/>
        <v/>
      </c>
      <c r="BH1287" s="657" t="str">
        <f t="shared" si="458"/>
        <v/>
      </c>
      <c r="BI1287" s="657" t="str">
        <f t="shared" si="459"/>
        <v/>
      </c>
      <c r="BM1287" s="681" t="e">
        <f>VLOOKUP(K1287,'【参考】数式用'!$A$2:$O$57,15,FALSE)</f>
        <v>#N/A</v>
      </c>
    </row>
    <row r="1288" spans="1:65" ht="109.9" customHeight="1">
      <c r="A1288" s="506">
        <v>1277</v>
      </c>
      <c r="B1288" s="517" t="str">
        <f>IF(基本情報入力シート!B1316="","",基本情報入力シート!B1316)</f>
        <v/>
      </c>
      <c r="C1288" s="523"/>
      <c r="D1288" s="523"/>
      <c r="E1288" s="523"/>
      <c r="F1288" s="530"/>
      <c r="G1288" s="536" t="str">
        <f>IF(基本情報入力シート!L1316="","",基本情報入力シート!L1316)</f>
        <v/>
      </c>
      <c r="H1288" s="536" t="str">
        <f>IF(基本情報入力シート!Q1316="","",基本情報入力シート!Q1316)</f>
        <v/>
      </c>
      <c r="I1288" s="536" t="str">
        <f>IF(基本情報入力シート!V1316="","",基本情報入力シート!V1316)</f>
        <v/>
      </c>
      <c r="J1288" s="536" t="str">
        <f>IF(基本情報入力シート!W1316="","",基本情報入力シート!W1316)</f>
        <v/>
      </c>
      <c r="K1288" s="536" t="str">
        <f>IF(基本情報入力シート!Z1316="","",基本情報入力シート!Z1316)</f>
        <v/>
      </c>
      <c r="L1288" s="555" t="str">
        <f>IF(基本情報入力シート!AF1316=0,"",基本情報入力シート!AF1316)</f>
        <v/>
      </c>
      <c r="M1288" s="563" t="str">
        <f>IF(AND(基本情報入力シート!AG1316="",基本情報入力シート!AG1316=""),"",基本情報入力シート!AG1316)</f>
        <v/>
      </c>
      <c r="N1288" s="570"/>
      <c r="O1288" s="575" t="str">
        <f>IFERROR(VLOOKUP(K1288,'【参考】数式用'!$A$2:$M$57,MATCH(N1288,'【参考】数式用'!$G$3:$M$3,0)+6,0),"")</f>
        <v/>
      </c>
      <c r="P1288" s="583" t="s">
        <v>549</v>
      </c>
      <c r="Q1288" s="587"/>
      <c r="R1288" s="590" t="s">
        <v>71</v>
      </c>
      <c r="S1288" s="587"/>
      <c r="T1288" s="590" t="s">
        <v>743</v>
      </c>
      <c r="U1288" s="587"/>
      <c r="V1288" s="590" t="s">
        <v>71</v>
      </c>
      <c r="W1288" s="587"/>
      <c r="X1288" s="590" t="s">
        <v>560</v>
      </c>
      <c r="Y1288" s="590" t="s">
        <v>763</v>
      </c>
      <c r="Z1288" s="589" t="str">
        <f t="shared" si="437"/>
        <v/>
      </c>
      <c r="AA1288" s="594" t="s">
        <v>127</v>
      </c>
      <c r="AB1288" s="598" t="str">
        <f t="shared" si="438"/>
        <v/>
      </c>
      <c r="AC1288" s="603" t="str">
        <f>IFERROR(ROUNDDOWN(ROUNDDOWN(ROUND(L1288*VLOOKUP(K1288,'【参考】数式用'!$A$2:$M$57,MATCH("処遇改善加算Ⅳ",'【参考】数式用'!$G$3:$M$3,0)+6,0),0)*M1288,0)*Z1288*0.5,0),"")</f>
        <v/>
      </c>
      <c r="AD1288" s="609"/>
      <c r="AE1288" s="617"/>
      <c r="AF1288" s="617"/>
      <c r="AG1288" s="623"/>
      <c r="AH1288" s="627"/>
      <c r="AI1288" s="708"/>
      <c r="AJ1288" s="634"/>
      <c r="AK1288" s="648" t="str">
        <f t="shared" si="439"/>
        <v/>
      </c>
      <c r="AL1288" s="651" t="str">
        <f t="shared" si="440"/>
        <v/>
      </c>
      <c r="AM1288" s="654"/>
      <c r="AN1288" s="657" t="str">
        <f>IFERROR(VLOOKUP(K1288,'【参考】数式用'!$A$2:$N$57,14,FALSE),"")</f>
        <v/>
      </c>
      <c r="AO1288" s="657" t="str">
        <f t="shared" si="441"/>
        <v/>
      </c>
      <c r="AP1288" s="711" t="str">
        <f t="shared" si="442"/>
        <v/>
      </c>
      <c r="AQ1288" s="711" t="str">
        <f t="shared" si="443"/>
        <v>キャリアパス要件Ⅰ・Ⅱ_</v>
      </c>
      <c r="AR1288" s="662" t="str">
        <f t="shared" si="444"/>
        <v>入力済</v>
      </c>
      <c r="AS1288" s="657" t="str">
        <f t="shared" si="445"/>
        <v/>
      </c>
      <c r="AT1288" s="662" t="str">
        <f t="shared" si="446"/>
        <v>入力済</v>
      </c>
      <c r="AU1288" s="662" t="str">
        <f t="shared" si="447"/>
        <v/>
      </c>
      <c r="AV1288" s="662" t="str">
        <f t="shared" si="448"/>
        <v/>
      </c>
      <c r="AW1288" s="657" t="str">
        <f t="shared" si="449"/>
        <v/>
      </c>
      <c r="AX1288" s="657" t="str">
        <f t="shared" si="450"/>
        <v>入力済</v>
      </c>
      <c r="AY1288" s="662" t="str">
        <f>IFERROR(VLOOKUP(K1288,'【参考】数式用'!$AR$3:$AS$49,2,FALSE),"")</f>
        <v/>
      </c>
      <c r="AZ1288" s="657" t="str">
        <f t="shared" si="451"/>
        <v/>
      </c>
      <c r="BA1288" s="657" t="str">
        <f t="shared" si="452"/>
        <v>入力済</v>
      </c>
      <c r="BB1288" s="662" t="str">
        <f>IFERROR(VLOOKUP(K1288,'【参考】数式用'!$AX$3:$AY$56,2,FALSE),"")</f>
        <v/>
      </c>
      <c r="BC1288" s="657" t="str">
        <f t="shared" si="453"/>
        <v/>
      </c>
      <c r="BD1288" s="657" t="str">
        <f t="shared" si="454"/>
        <v>入力済</v>
      </c>
      <c r="BE1288" s="657" t="str">
        <f t="shared" si="455"/>
        <v/>
      </c>
      <c r="BF1288" s="657" t="str">
        <f t="shared" si="456"/>
        <v/>
      </c>
      <c r="BG1288" s="657" t="str">
        <f t="shared" si="457"/>
        <v/>
      </c>
      <c r="BH1288" s="657" t="str">
        <f t="shared" si="458"/>
        <v/>
      </c>
      <c r="BI1288" s="657" t="str">
        <f t="shared" si="459"/>
        <v/>
      </c>
      <c r="BM1288" s="681" t="e">
        <f>VLOOKUP(K1288,'【参考】数式用'!$A$2:$O$57,15,FALSE)</f>
        <v>#N/A</v>
      </c>
    </row>
    <row r="1289" spans="1:65" ht="109.9" customHeight="1">
      <c r="A1289" s="506">
        <v>1278</v>
      </c>
      <c r="B1289" s="517" t="str">
        <f>IF(基本情報入力シート!B1317="","",基本情報入力シート!B1317)</f>
        <v/>
      </c>
      <c r="C1289" s="523"/>
      <c r="D1289" s="523"/>
      <c r="E1289" s="523"/>
      <c r="F1289" s="530"/>
      <c r="G1289" s="536" t="str">
        <f>IF(基本情報入力シート!L1317="","",基本情報入力シート!L1317)</f>
        <v/>
      </c>
      <c r="H1289" s="536" t="str">
        <f>IF(基本情報入力シート!Q1317="","",基本情報入力シート!Q1317)</f>
        <v/>
      </c>
      <c r="I1289" s="536" t="str">
        <f>IF(基本情報入力シート!V1317="","",基本情報入力シート!V1317)</f>
        <v/>
      </c>
      <c r="J1289" s="536" t="str">
        <f>IF(基本情報入力シート!W1317="","",基本情報入力シート!W1317)</f>
        <v/>
      </c>
      <c r="K1289" s="536" t="str">
        <f>IF(基本情報入力シート!Z1317="","",基本情報入力シート!Z1317)</f>
        <v/>
      </c>
      <c r="L1289" s="555" t="str">
        <f>IF(基本情報入力シート!AF1317=0,"",基本情報入力シート!AF1317)</f>
        <v/>
      </c>
      <c r="M1289" s="563" t="str">
        <f>IF(AND(基本情報入力シート!AG1317="",基本情報入力シート!AG1317=""),"",基本情報入力シート!AG1317)</f>
        <v/>
      </c>
      <c r="N1289" s="570"/>
      <c r="O1289" s="575" t="str">
        <f>IFERROR(VLOOKUP(K1289,'【参考】数式用'!$A$2:$M$57,MATCH(N1289,'【参考】数式用'!$G$3:$M$3,0)+6,0),"")</f>
        <v/>
      </c>
      <c r="P1289" s="583" t="s">
        <v>549</v>
      </c>
      <c r="Q1289" s="587"/>
      <c r="R1289" s="590" t="s">
        <v>71</v>
      </c>
      <c r="S1289" s="587"/>
      <c r="T1289" s="590" t="s">
        <v>743</v>
      </c>
      <c r="U1289" s="587"/>
      <c r="V1289" s="590" t="s">
        <v>71</v>
      </c>
      <c r="W1289" s="587"/>
      <c r="X1289" s="590" t="s">
        <v>560</v>
      </c>
      <c r="Y1289" s="590" t="s">
        <v>763</v>
      </c>
      <c r="Z1289" s="589" t="str">
        <f t="shared" si="437"/>
        <v/>
      </c>
      <c r="AA1289" s="594" t="s">
        <v>127</v>
      </c>
      <c r="AB1289" s="598" t="str">
        <f t="shared" si="438"/>
        <v/>
      </c>
      <c r="AC1289" s="603" t="str">
        <f>IFERROR(ROUNDDOWN(ROUNDDOWN(ROUND(L1289*VLOOKUP(K1289,'【参考】数式用'!$A$2:$M$57,MATCH("処遇改善加算Ⅳ",'【参考】数式用'!$G$3:$M$3,0)+6,0),0)*M1289,0)*Z1289*0.5,0),"")</f>
        <v/>
      </c>
      <c r="AD1289" s="609"/>
      <c r="AE1289" s="617"/>
      <c r="AF1289" s="617"/>
      <c r="AG1289" s="623"/>
      <c r="AH1289" s="627"/>
      <c r="AI1289" s="708"/>
      <c r="AJ1289" s="634"/>
      <c r="AK1289" s="648" t="str">
        <f t="shared" si="439"/>
        <v/>
      </c>
      <c r="AL1289" s="651" t="str">
        <f t="shared" si="440"/>
        <v/>
      </c>
      <c r="AM1289" s="654"/>
      <c r="AN1289" s="657" t="str">
        <f>IFERROR(VLOOKUP(K1289,'【参考】数式用'!$A$2:$N$57,14,FALSE),"")</f>
        <v/>
      </c>
      <c r="AO1289" s="657" t="str">
        <f t="shared" si="441"/>
        <v/>
      </c>
      <c r="AP1289" s="711" t="str">
        <f t="shared" si="442"/>
        <v/>
      </c>
      <c r="AQ1289" s="711" t="str">
        <f t="shared" si="443"/>
        <v>キャリアパス要件Ⅰ・Ⅱ_</v>
      </c>
      <c r="AR1289" s="662" t="str">
        <f t="shared" si="444"/>
        <v>入力済</v>
      </c>
      <c r="AS1289" s="657" t="str">
        <f t="shared" si="445"/>
        <v/>
      </c>
      <c r="AT1289" s="662" t="str">
        <f t="shared" si="446"/>
        <v>入力済</v>
      </c>
      <c r="AU1289" s="662" t="str">
        <f t="shared" si="447"/>
        <v/>
      </c>
      <c r="AV1289" s="662" t="str">
        <f t="shared" si="448"/>
        <v/>
      </c>
      <c r="AW1289" s="657" t="str">
        <f t="shared" si="449"/>
        <v/>
      </c>
      <c r="AX1289" s="657" t="str">
        <f t="shared" si="450"/>
        <v>入力済</v>
      </c>
      <c r="AY1289" s="662" t="str">
        <f>IFERROR(VLOOKUP(K1289,'【参考】数式用'!$AR$3:$AS$49,2,FALSE),"")</f>
        <v/>
      </c>
      <c r="AZ1289" s="657" t="str">
        <f t="shared" si="451"/>
        <v/>
      </c>
      <c r="BA1289" s="657" t="str">
        <f t="shared" si="452"/>
        <v>入力済</v>
      </c>
      <c r="BB1289" s="662" t="str">
        <f>IFERROR(VLOOKUP(K1289,'【参考】数式用'!$AX$3:$AY$56,2,FALSE),"")</f>
        <v/>
      </c>
      <c r="BC1289" s="657" t="str">
        <f t="shared" si="453"/>
        <v/>
      </c>
      <c r="BD1289" s="657" t="str">
        <f t="shared" si="454"/>
        <v>入力済</v>
      </c>
      <c r="BE1289" s="657" t="str">
        <f t="shared" si="455"/>
        <v/>
      </c>
      <c r="BF1289" s="657" t="str">
        <f t="shared" si="456"/>
        <v/>
      </c>
      <c r="BG1289" s="657" t="str">
        <f t="shared" si="457"/>
        <v/>
      </c>
      <c r="BH1289" s="657" t="str">
        <f t="shared" si="458"/>
        <v/>
      </c>
      <c r="BI1289" s="657" t="str">
        <f t="shared" si="459"/>
        <v/>
      </c>
      <c r="BM1289" s="681" t="e">
        <f>VLOOKUP(K1289,'【参考】数式用'!$A$2:$O$57,15,FALSE)</f>
        <v>#N/A</v>
      </c>
    </row>
    <row r="1290" spans="1:65" ht="109.9" customHeight="1">
      <c r="A1290" s="506">
        <v>1279</v>
      </c>
      <c r="B1290" s="517" t="str">
        <f>IF(基本情報入力シート!B1318="","",基本情報入力シート!B1318)</f>
        <v/>
      </c>
      <c r="C1290" s="523"/>
      <c r="D1290" s="523"/>
      <c r="E1290" s="523"/>
      <c r="F1290" s="530"/>
      <c r="G1290" s="536" t="str">
        <f>IF(基本情報入力シート!L1318="","",基本情報入力シート!L1318)</f>
        <v/>
      </c>
      <c r="H1290" s="536" t="str">
        <f>IF(基本情報入力シート!Q1318="","",基本情報入力シート!Q1318)</f>
        <v/>
      </c>
      <c r="I1290" s="536" t="str">
        <f>IF(基本情報入力シート!V1318="","",基本情報入力シート!V1318)</f>
        <v/>
      </c>
      <c r="J1290" s="536" t="str">
        <f>IF(基本情報入力シート!W1318="","",基本情報入力シート!W1318)</f>
        <v/>
      </c>
      <c r="K1290" s="536" t="str">
        <f>IF(基本情報入力シート!Z1318="","",基本情報入力シート!Z1318)</f>
        <v/>
      </c>
      <c r="L1290" s="555" t="str">
        <f>IF(基本情報入力シート!AF1318=0,"",基本情報入力シート!AF1318)</f>
        <v/>
      </c>
      <c r="M1290" s="563" t="str">
        <f>IF(AND(基本情報入力シート!AG1318="",基本情報入力シート!AG1318=""),"",基本情報入力シート!AG1318)</f>
        <v/>
      </c>
      <c r="N1290" s="570"/>
      <c r="O1290" s="575" t="str">
        <f>IFERROR(VLOOKUP(K1290,'【参考】数式用'!$A$2:$M$57,MATCH(N1290,'【参考】数式用'!$G$3:$M$3,0)+6,0),"")</f>
        <v/>
      </c>
      <c r="P1290" s="583" t="s">
        <v>549</v>
      </c>
      <c r="Q1290" s="587"/>
      <c r="R1290" s="590" t="s">
        <v>71</v>
      </c>
      <c r="S1290" s="587"/>
      <c r="T1290" s="590" t="s">
        <v>743</v>
      </c>
      <c r="U1290" s="587"/>
      <c r="V1290" s="590" t="s">
        <v>71</v>
      </c>
      <c r="W1290" s="587"/>
      <c r="X1290" s="590" t="s">
        <v>560</v>
      </c>
      <c r="Y1290" s="590" t="s">
        <v>763</v>
      </c>
      <c r="Z1290" s="589" t="str">
        <f t="shared" si="437"/>
        <v/>
      </c>
      <c r="AA1290" s="594" t="s">
        <v>127</v>
      </c>
      <c r="AB1290" s="598" t="str">
        <f t="shared" si="438"/>
        <v/>
      </c>
      <c r="AC1290" s="603" t="str">
        <f>IFERROR(ROUNDDOWN(ROUNDDOWN(ROUND(L1290*VLOOKUP(K1290,'【参考】数式用'!$A$2:$M$57,MATCH("処遇改善加算Ⅳ",'【参考】数式用'!$G$3:$M$3,0)+6,0),0)*M1290,0)*Z1290*0.5,0),"")</f>
        <v/>
      </c>
      <c r="AD1290" s="609"/>
      <c r="AE1290" s="617"/>
      <c r="AF1290" s="617"/>
      <c r="AG1290" s="623"/>
      <c r="AH1290" s="627"/>
      <c r="AI1290" s="708"/>
      <c r="AJ1290" s="634"/>
      <c r="AK1290" s="648" t="str">
        <f t="shared" si="439"/>
        <v/>
      </c>
      <c r="AL1290" s="651" t="str">
        <f t="shared" si="440"/>
        <v/>
      </c>
      <c r="AM1290" s="654"/>
      <c r="AN1290" s="657" t="str">
        <f>IFERROR(VLOOKUP(K1290,'【参考】数式用'!$A$2:$N$57,14,FALSE),"")</f>
        <v/>
      </c>
      <c r="AO1290" s="657" t="str">
        <f t="shared" si="441"/>
        <v/>
      </c>
      <c r="AP1290" s="711" t="str">
        <f t="shared" si="442"/>
        <v/>
      </c>
      <c r="AQ1290" s="711" t="str">
        <f t="shared" si="443"/>
        <v>キャリアパス要件Ⅰ・Ⅱ_</v>
      </c>
      <c r="AR1290" s="662" t="str">
        <f t="shared" si="444"/>
        <v>入力済</v>
      </c>
      <c r="AS1290" s="657" t="str">
        <f t="shared" si="445"/>
        <v/>
      </c>
      <c r="AT1290" s="662" t="str">
        <f t="shared" si="446"/>
        <v>入力済</v>
      </c>
      <c r="AU1290" s="662" t="str">
        <f t="shared" si="447"/>
        <v/>
      </c>
      <c r="AV1290" s="662" t="str">
        <f t="shared" si="448"/>
        <v/>
      </c>
      <c r="AW1290" s="657" t="str">
        <f t="shared" si="449"/>
        <v/>
      </c>
      <c r="AX1290" s="657" t="str">
        <f t="shared" si="450"/>
        <v>入力済</v>
      </c>
      <c r="AY1290" s="662" t="str">
        <f>IFERROR(VLOOKUP(K1290,'【参考】数式用'!$AR$3:$AS$49,2,FALSE),"")</f>
        <v/>
      </c>
      <c r="AZ1290" s="657" t="str">
        <f t="shared" si="451"/>
        <v/>
      </c>
      <c r="BA1290" s="657" t="str">
        <f t="shared" si="452"/>
        <v>入力済</v>
      </c>
      <c r="BB1290" s="662" t="str">
        <f>IFERROR(VLOOKUP(K1290,'【参考】数式用'!$AX$3:$AY$56,2,FALSE),"")</f>
        <v/>
      </c>
      <c r="BC1290" s="657" t="str">
        <f t="shared" si="453"/>
        <v/>
      </c>
      <c r="BD1290" s="657" t="str">
        <f t="shared" si="454"/>
        <v>入力済</v>
      </c>
      <c r="BE1290" s="657" t="str">
        <f t="shared" si="455"/>
        <v/>
      </c>
      <c r="BF1290" s="657" t="str">
        <f t="shared" si="456"/>
        <v/>
      </c>
      <c r="BG1290" s="657" t="str">
        <f t="shared" si="457"/>
        <v/>
      </c>
      <c r="BH1290" s="657" t="str">
        <f t="shared" si="458"/>
        <v/>
      </c>
      <c r="BI1290" s="657" t="str">
        <f t="shared" si="459"/>
        <v/>
      </c>
      <c r="BM1290" s="681" t="e">
        <f>VLOOKUP(K1290,'【参考】数式用'!$A$2:$O$57,15,FALSE)</f>
        <v>#N/A</v>
      </c>
    </row>
    <row r="1291" spans="1:65" ht="109.9" customHeight="1">
      <c r="A1291" s="506">
        <v>1280</v>
      </c>
      <c r="B1291" s="517" t="str">
        <f>IF(基本情報入力シート!B1319="","",基本情報入力シート!B1319)</f>
        <v/>
      </c>
      <c r="C1291" s="523"/>
      <c r="D1291" s="523"/>
      <c r="E1291" s="523"/>
      <c r="F1291" s="530"/>
      <c r="G1291" s="536" t="str">
        <f>IF(基本情報入力シート!L1319="","",基本情報入力シート!L1319)</f>
        <v/>
      </c>
      <c r="H1291" s="536" t="str">
        <f>IF(基本情報入力シート!Q1319="","",基本情報入力シート!Q1319)</f>
        <v/>
      </c>
      <c r="I1291" s="536" t="str">
        <f>IF(基本情報入力シート!V1319="","",基本情報入力シート!V1319)</f>
        <v/>
      </c>
      <c r="J1291" s="536" t="str">
        <f>IF(基本情報入力シート!W1319="","",基本情報入力シート!W1319)</f>
        <v/>
      </c>
      <c r="K1291" s="536" t="str">
        <f>IF(基本情報入力シート!Z1319="","",基本情報入力シート!Z1319)</f>
        <v/>
      </c>
      <c r="L1291" s="555" t="str">
        <f>IF(基本情報入力シート!AF1319=0,"",基本情報入力シート!AF1319)</f>
        <v/>
      </c>
      <c r="M1291" s="563" t="str">
        <f>IF(AND(基本情報入力シート!AG1319="",基本情報入力シート!AG1319=""),"",基本情報入力シート!AG1319)</f>
        <v/>
      </c>
      <c r="N1291" s="570"/>
      <c r="O1291" s="575" t="str">
        <f>IFERROR(VLOOKUP(K1291,'【参考】数式用'!$A$2:$M$57,MATCH(N1291,'【参考】数式用'!$G$3:$M$3,0)+6,0),"")</f>
        <v/>
      </c>
      <c r="P1291" s="583" t="s">
        <v>549</v>
      </c>
      <c r="Q1291" s="587"/>
      <c r="R1291" s="590" t="s">
        <v>71</v>
      </c>
      <c r="S1291" s="587"/>
      <c r="T1291" s="590" t="s">
        <v>743</v>
      </c>
      <c r="U1291" s="587"/>
      <c r="V1291" s="590" t="s">
        <v>71</v>
      </c>
      <c r="W1291" s="587"/>
      <c r="X1291" s="590" t="s">
        <v>560</v>
      </c>
      <c r="Y1291" s="590" t="s">
        <v>763</v>
      </c>
      <c r="Z1291" s="589" t="str">
        <f t="shared" si="437"/>
        <v/>
      </c>
      <c r="AA1291" s="594" t="s">
        <v>127</v>
      </c>
      <c r="AB1291" s="598" t="str">
        <f t="shared" si="438"/>
        <v/>
      </c>
      <c r="AC1291" s="603" t="str">
        <f>IFERROR(ROUNDDOWN(ROUNDDOWN(ROUND(L1291*VLOOKUP(K1291,'【参考】数式用'!$A$2:$M$57,MATCH("処遇改善加算Ⅳ",'【参考】数式用'!$G$3:$M$3,0)+6,0),0)*M1291,0)*Z1291*0.5,0),"")</f>
        <v/>
      </c>
      <c r="AD1291" s="609"/>
      <c r="AE1291" s="617"/>
      <c r="AF1291" s="617"/>
      <c r="AG1291" s="623"/>
      <c r="AH1291" s="627"/>
      <c r="AI1291" s="708"/>
      <c r="AJ1291" s="634"/>
      <c r="AK1291" s="648" t="str">
        <f t="shared" si="439"/>
        <v/>
      </c>
      <c r="AL1291" s="651" t="str">
        <f t="shared" si="440"/>
        <v/>
      </c>
      <c r="AM1291" s="654"/>
      <c r="AN1291" s="657" t="str">
        <f>IFERROR(VLOOKUP(K1291,'【参考】数式用'!$A$2:$N$57,14,FALSE),"")</f>
        <v/>
      </c>
      <c r="AO1291" s="657" t="str">
        <f t="shared" si="441"/>
        <v/>
      </c>
      <c r="AP1291" s="711" t="str">
        <f t="shared" si="442"/>
        <v/>
      </c>
      <c r="AQ1291" s="711" t="str">
        <f t="shared" si="443"/>
        <v>キャリアパス要件Ⅰ・Ⅱ_</v>
      </c>
      <c r="AR1291" s="662" t="str">
        <f t="shared" si="444"/>
        <v>入力済</v>
      </c>
      <c r="AS1291" s="657" t="str">
        <f t="shared" si="445"/>
        <v/>
      </c>
      <c r="AT1291" s="662" t="str">
        <f t="shared" si="446"/>
        <v>入力済</v>
      </c>
      <c r="AU1291" s="662" t="str">
        <f t="shared" si="447"/>
        <v/>
      </c>
      <c r="AV1291" s="662" t="str">
        <f t="shared" si="448"/>
        <v/>
      </c>
      <c r="AW1291" s="657" t="str">
        <f t="shared" si="449"/>
        <v/>
      </c>
      <c r="AX1291" s="657" t="str">
        <f t="shared" si="450"/>
        <v>入力済</v>
      </c>
      <c r="AY1291" s="662" t="str">
        <f>IFERROR(VLOOKUP(K1291,'【参考】数式用'!$AR$3:$AS$49,2,FALSE),"")</f>
        <v/>
      </c>
      <c r="AZ1291" s="657" t="str">
        <f t="shared" si="451"/>
        <v/>
      </c>
      <c r="BA1291" s="657" t="str">
        <f t="shared" si="452"/>
        <v>入力済</v>
      </c>
      <c r="BB1291" s="662" t="str">
        <f>IFERROR(VLOOKUP(K1291,'【参考】数式用'!$AX$3:$AY$56,2,FALSE),"")</f>
        <v/>
      </c>
      <c r="BC1291" s="657" t="str">
        <f t="shared" si="453"/>
        <v/>
      </c>
      <c r="BD1291" s="657" t="str">
        <f t="shared" si="454"/>
        <v>入力済</v>
      </c>
      <c r="BE1291" s="657" t="str">
        <f t="shared" si="455"/>
        <v/>
      </c>
      <c r="BF1291" s="657" t="str">
        <f t="shared" si="456"/>
        <v/>
      </c>
      <c r="BG1291" s="657" t="str">
        <f t="shared" si="457"/>
        <v/>
      </c>
      <c r="BH1291" s="657" t="str">
        <f t="shared" si="458"/>
        <v/>
      </c>
      <c r="BI1291" s="657" t="str">
        <f t="shared" si="459"/>
        <v/>
      </c>
      <c r="BM1291" s="681" t="e">
        <f>VLOOKUP(K1291,'【参考】数式用'!$A$2:$O$57,15,FALSE)</f>
        <v>#N/A</v>
      </c>
    </row>
    <row r="1292" spans="1:65" ht="109.9" customHeight="1">
      <c r="A1292" s="506">
        <v>1281</v>
      </c>
      <c r="B1292" s="517" t="str">
        <f>IF(基本情報入力シート!B1320="","",基本情報入力シート!B1320)</f>
        <v/>
      </c>
      <c r="C1292" s="523"/>
      <c r="D1292" s="523"/>
      <c r="E1292" s="523"/>
      <c r="F1292" s="530"/>
      <c r="G1292" s="536" t="str">
        <f>IF(基本情報入力シート!L1320="","",基本情報入力シート!L1320)</f>
        <v/>
      </c>
      <c r="H1292" s="536" t="str">
        <f>IF(基本情報入力シート!Q1320="","",基本情報入力シート!Q1320)</f>
        <v/>
      </c>
      <c r="I1292" s="536" t="str">
        <f>IF(基本情報入力シート!V1320="","",基本情報入力シート!V1320)</f>
        <v/>
      </c>
      <c r="J1292" s="536" t="str">
        <f>IF(基本情報入力シート!W1320="","",基本情報入力シート!W1320)</f>
        <v/>
      </c>
      <c r="K1292" s="536" t="str">
        <f>IF(基本情報入力シート!Z1320="","",基本情報入力シート!Z1320)</f>
        <v/>
      </c>
      <c r="L1292" s="555" t="str">
        <f>IF(基本情報入力シート!AF1320=0,"",基本情報入力シート!AF1320)</f>
        <v/>
      </c>
      <c r="M1292" s="563" t="str">
        <f>IF(AND(基本情報入力シート!AG1320="",基本情報入力シート!AG1320=""),"",基本情報入力シート!AG1320)</f>
        <v/>
      </c>
      <c r="N1292" s="570"/>
      <c r="O1292" s="575" t="str">
        <f>IFERROR(VLOOKUP(K1292,'【参考】数式用'!$A$2:$M$57,MATCH(N1292,'【参考】数式用'!$G$3:$M$3,0)+6,0),"")</f>
        <v/>
      </c>
      <c r="P1292" s="583" t="s">
        <v>549</v>
      </c>
      <c r="Q1292" s="587"/>
      <c r="R1292" s="590" t="s">
        <v>71</v>
      </c>
      <c r="S1292" s="587"/>
      <c r="T1292" s="590" t="s">
        <v>743</v>
      </c>
      <c r="U1292" s="587"/>
      <c r="V1292" s="590" t="s">
        <v>71</v>
      </c>
      <c r="W1292" s="587"/>
      <c r="X1292" s="590" t="s">
        <v>560</v>
      </c>
      <c r="Y1292" s="590" t="s">
        <v>763</v>
      </c>
      <c r="Z1292" s="589" t="str">
        <f t="shared" ref="Z1292:Z1355" si="460">IF(Q1292&gt;=1,(U1292*12+W1292)-(Q1292*12+S1292)+1,"")</f>
        <v/>
      </c>
      <c r="AA1292" s="594" t="s">
        <v>127</v>
      </c>
      <c r="AB1292" s="598" t="str">
        <f t="shared" ref="AB1292:AB1355" si="461">IFERROR(ROUNDDOWN(ROUND(L1292*O1292,0)*M1292,0)*Z1292,"")</f>
        <v/>
      </c>
      <c r="AC1292" s="603" t="str">
        <f>IFERROR(ROUNDDOWN(ROUNDDOWN(ROUND(L1292*VLOOKUP(K1292,'【参考】数式用'!$A$2:$M$57,MATCH("処遇改善加算Ⅳ",'【参考】数式用'!$G$3:$M$3,0)+6,0),0)*M1292,0)*Z1292*0.5,0),"")</f>
        <v/>
      </c>
      <c r="AD1292" s="609"/>
      <c r="AE1292" s="617"/>
      <c r="AF1292" s="617"/>
      <c r="AG1292" s="623"/>
      <c r="AH1292" s="627"/>
      <c r="AI1292" s="708"/>
      <c r="AJ1292" s="634"/>
      <c r="AK1292" s="648" t="str">
        <f t="shared" ref="AK1292:AK1355" si="462">IF(AND(N1292&lt;&gt;"",OR(U1292&lt;&gt;9,W1292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1292="加算対象外",N1292&lt;&gt;"",AE1292="―",AJ1292="―"),"このサービスについては、キャリアパス要件Ⅰ・Ⅱか令和８年度特例要件のどちらかの要件を満たしている必要があります",""))</f>
        <v/>
      </c>
      <c r="AL1292" s="651" t="str">
        <f t="shared" ref="AL1292:AL1355" si="463">IF(N1292="","",IF(OR(AND(COUNTIF(AP1292,"未入力")&gt;0,AD1292=""),AND(COUNTBLANK(AP1292)&gt;0,AE1292=""),AND(COUNTIF(AN1292:BD1292,"AF列に色付け")&gt;0,AF1292=""),AND(COUNTIF(AN1292:BD1292,"AG列に色付け")&gt;0,OR(AG1292="",AG1292=0)),AND(COUNTIF(AN1292:BD1292,"AH列に色付け")&gt;0,AH1292=""),AND(COUNTIF(AN1292:BD1292,"AI列に色付け")&gt;0,AI1292=""),AND(COUNTIF(AN1292:BD1292,"AJ列に色付け")&gt;0,AJ1292="",NOT(OR(BE1292="AJ列色消し",BF1292="AJ列色消し")))),"！記入が必要な欄（オレンジ色のセル）に空欄があります。空欄を埋めてください。",""))</f>
        <v/>
      </c>
      <c r="AM1292" s="654"/>
      <c r="AN1292" s="657" t="str">
        <f>IFERROR(VLOOKUP(K1292,'【参考】数式用'!$A$2:$N$57,14,FALSE),"")</f>
        <v/>
      </c>
      <c r="AO1292" s="657" t="str">
        <f t="shared" ref="AO1292:AO1355" si="464">IF(AND(K1292&lt;&gt;""),"N列に色付け","")</f>
        <v/>
      </c>
      <c r="AP1292" s="711" t="str">
        <f t="shared" ref="AP1292:AP1355" si="465">IF(AND(AC1292&lt;&gt;0,AC1292&lt;&gt;"",AN1292="加算対象"),IF(AD1292="○","入力済","未入力"),"")</f>
        <v/>
      </c>
      <c r="AQ1292" s="711" t="str">
        <f t="shared" ref="AQ1292:AQ1355" si="466">"キャリアパス要件Ⅰ・Ⅱ_"&amp;AN1292</f>
        <v>キャリアパス要件Ⅰ・Ⅱ_</v>
      </c>
      <c r="AR1292" s="662" t="str">
        <f t="shared" ref="AR1292:AR1355" si="467">IF(AND(N1292&lt;&gt;"",AE1292=""),"未入力","入力済")</f>
        <v>入力済</v>
      </c>
      <c r="AS1292" s="657" t="str">
        <f t="shared" ref="AS1292:AS1355" si="468">IF(AND(N1292&lt;&gt;"",N1292&lt;&gt;"処遇改善加算Ⅳ",AN1292="加算対象"),"AF列に色付け","")</f>
        <v/>
      </c>
      <c r="AT1292" s="662" t="str">
        <f t="shared" ref="AT1292:AT1355" si="469">IF(AND(N1292&lt;&gt;"",N1292&lt;&gt;"処遇改善加算Ⅳ",N1292&lt;&gt;"処遇改善加算",AF1292=""),"未入力","入力済")</f>
        <v>入力済</v>
      </c>
      <c r="AU1292" s="662" t="str">
        <f t="shared" ref="AU1292:AU1355" si="470">IF(OR(ISNUMBER(SEARCH("処遇改善加算Ⅰ",N1292)),ISNUMBER(SEARCH("処遇改善加算Ⅱ",N1292))),"対象","")</f>
        <v/>
      </c>
      <c r="AV1292" s="662" t="str">
        <f t="shared" ref="AV1292:AV1355" si="471">IF(AND(AN1292="加算対象",N1292&lt;&gt;"処遇改善加算Ⅲ",N1292&lt;&gt;"処遇改善加算Ⅳ",N1292&lt;&gt;"",AU1292&lt;&gt;"対象外"),1,"")</f>
        <v/>
      </c>
      <c r="AW1292" s="657" t="str">
        <f t="shared" ref="AW1292:AW1355" si="472">IF(AND(AV1292=1,OR(AG1292=0,AG1292=""),AN1292="加算対象"),"AH列に色付け","")</f>
        <v/>
      </c>
      <c r="AX1292" s="657" t="str">
        <f t="shared" ref="AX1292:AX1355" si="473">IF(AND($AV1292=1,$AW1292="AH列に色付け",OR($AG1292="",$AH1292="")),"未入力",IF(AND($AV1292=1,$AW1292="",$AG1292=""),"未入力","入力済"))</f>
        <v>入力済</v>
      </c>
      <c r="AY1292" s="662" t="str">
        <f>IFERROR(VLOOKUP(K1292,'【参考】数式用'!$AR$3:$AS$49,2,FALSE),"")</f>
        <v/>
      </c>
      <c r="AZ1292" s="657" t="str">
        <f t="shared" ref="AZ1292:AZ1355" si="474">IF(AND(AN1292="加算対象",OR(N1292="処遇改善加算Ⅰイ",N1292="処遇改善加算Ⅰロ")),"AI列に色付け","")</f>
        <v/>
      </c>
      <c r="BA1292" s="657" t="str">
        <f t="shared" ref="BA1292:BA1355" si="475">IF(AND(OR(N1292="処遇改善加算Ⅰイ",N1292="処遇改善加算Ⅰロ"),AI1292=""),"未入力","入力済")</f>
        <v>入力済</v>
      </c>
      <c r="BB1292" s="662" t="str">
        <f>IFERROR(VLOOKUP(K1292,'【参考】数式用'!$AX$3:$AY$56,2,FALSE),"")</f>
        <v/>
      </c>
      <c r="BC1292" s="657" t="str">
        <f t="shared" ref="BC1292:BC1355" si="476">IF(OR(COUNTIF(AE1292:AH1292,"*令和８年度特例要件を*")&gt;0,ISNUMBER(SEARCH("処遇改善加算Ⅰロ",N1292)),ISNUMBER(SEARCH("処遇改善加算Ⅱロ",N1292)),AN1292="加算対象外"),"AJ列に色付け","")</f>
        <v/>
      </c>
      <c r="BD1292" s="657" t="str">
        <f t="shared" ref="BD1292:BD1355" si="477">IF(AND(COUNTIF(AE1292:AH1292,"*令和８年度特例要件を*")&gt;0,AJ1292=""),"未入力","入力済")</f>
        <v>入力済</v>
      </c>
      <c r="BE1292" s="657" t="str">
        <f t="shared" ref="BE1292:BE1355" si="478">IF(AH1292="*その他*","AJ列色消し",IF(OR(ISNUMBER(SEARCH("処遇改善加算Ⅰロ",N1292)),ISNUMBER(SEARCH("処遇改善加算Ⅱロ",N1292))),"",IF(AND(BC1292="AJ列に色付け",AE1292="○",AF1292="○",AG1292&gt;=1),"AJ列色消し","")))</f>
        <v/>
      </c>
      <c r="BF1292" s="657" t="str">
        <f t="shared" ref="BF1292:BF1355" si="479">IF(AND(N1292="処遇改善加算",AE1292="○"),"AJ列色消し","")</f>
        <v/>
      </c>
      <c r="BG1292" s="657" t="str">
        <f t="shared" ref="BG1292:BG1355" si="480">IF(OR(TRIM(BC1292)="",BE1292="AJ列色消し",BF1292="AJ列色消し"),"","入力必要")</f>
        <v/>
      </c>
      <c r="BH1292" s="657" t="str">
        <f t="shared" ref="BH1292:BH1355" si="481">IF(AND(BE1292="",BG1292="入力必要"),IF(AJ1292="","未入力","入力済"),"")</f>
        <v/>
      </c>
      <c r="BI1292" s="657" t="str">
        <f t="shared" ref="BI1292:BI1355" si="482">G1292</f>
        <v/>
      </c>
      <c r="BM1292" s="681" t="e">
        <f>VLOOKUP(K1292,'【参考】数式用'!$A$2:$O$57,15,FALSE)</f>
        <v>#N/A</v>
      </c>
    </row>
    <row r="1293" spans="1:65" ht="109.9" customHeight="1">
      <c r="A1293" s="506">
        <v>1282</v>
      </c>
      <c r="B1293" s="517" t="str">
        <f>IF(基本情報入力シート!B1321="","",基本情報入力シート!B1321)</f>
        <v/>
      </c>
      <c r="C1293" s="523"/>
      <c r="D1293" s="523"/>
      <c r="E1293" s="523"/>
      <c r="F1293" s="530"/>
      <c r="G1293" s="536" t="str">
        <f>IF(基本情報入力シート!L1321="","",基本情報入力シート!L1321)</f>
        <v/>
      </c>
      <c r="H1293" s="536" t="str">
        <f>IF(基本情報入力シート!Q1321="","",基本情報入力シート!Q1321)</f>
        <v/>
      </c>
      <c r="I1293" s="536" t="str">
        <f>IF(基本情報入力シート!V1321="","",基本情報入力シート!V1321)</f>
        <v/>
      </c>
      <c r="J1293" s="536" t="str">
        <f>IF(基本情報入力シート!W1321="","",基本情報入力シート!W1321)</f>
        <v/>
      </c>
      <c r="K1293" s="536" t="str">
        <f>IF(基本情報入力シート!Z1321="","",基本情報入力シート!Z1321)</f>
        <v/>
      </c>
      <c r="L1293" s="555" t="str">
        <f>IF(基本情報入力シート!AF1321=0,"",基本情報入力シート!AF1321)</f>
        <v/>
      </c>
      <c r="M1293" s="563" t="str">
        <f>IF(AND(基本情報入力シート!AG1321="",基本情報入力シート!AG1321=""),"",基本情報入力シート!AG1321)</f>
        <v/>
      </c>
      <c r="N1293" s="570"/>
      <c r="O1293" s="575" t="str">
        <f>IFERROR(VLOOKUP(K1293,'【参考】数式用'!$A$2:$M$57,MATCH(N1293,'【参考】数式用'!$G$3:$M$3,0)+6,0),"")</f>
        <v/>
      </c>
      <c r="P1293" s="583" t="s">
        <v>549</v>
      </c>
      <c r="Q1293" s="587"/>
      <c r="R1293" s="590" t="s">
        <v>71</v>
      </c>
      <c r="S1293" s="587"/>
      <c r="T1293" s="590" t="s">
        <v>743</v>
      </c>
      <c r="U1293" s="587"/>
      <c r="V1293" s="590" t="s">
        <v>71</v>
      </c>
      <c r="W1293" s="587"/>
      <c r="X1293" s="590" t="s">
        <v>560</v>
      </c>
      <c r="Y1293" s="590" t="s">
        <v>763</v>
      </c>
      <c r="Z1293" s="589" t="str">
        <f t="shared" si="460"/>
        <v/>
      </c>
      <c r="AA1293" s="594" t="s">
        <v>127</v>
      </c>
      <c r="AB1293" s="598" t="str">
        <f t="shared" si="461"/>
        <v/>
      </c>
      <c r="AC1293" s="603" t="str">
        <f>IFERROR(ROUNDDOWN(ROUNDDOWN(ROUND(L1293*VLOOKUP(K1293,'【参考】数式用'!$A$2:$M$57,MATCH("処遇改善加算Ⅳ",'【参考】数式用'!$G$3:$M$3,0)+6,0),0)*M1293,0)*Z1293*0.5,0),"")</f>
        <v/>
      </c>
      <c r="AD1293" s="609"/>
      <c r="AE1293" s="617"/>
      <c r="AF1293" s="617"/>
      <c r="AG1293" s="623"/>
      <c r="AH1293" s="627"/>
      <c r="AI1293" s="708"/>
      <c r="AJ1293" s="634"/>
      <c r="AK1293" s="648" t="str">
        <f t="shared" si="462"/>
        <v/>
      </c>
      <c r="AL1293" s="651" t="str">
        <f t="shared" si="463"/>
        <v/>
      </c>
      <c r="AM1293" s="654"/>
      <c r="AN1293" s="657" t="str">
        <f>IFERROR(VLOOKUP(K1293,'【参考】数式用'!$A$2:$N$57,14,FALSE),"")</f>
        <v/>
      </c>
      <c r="AO1293" s="657" t="str">
        <f t="shared" si="464"/>
        <v/>
      </c>
      <c r="AP1293" s="711" t="str">
        <f t="shared" si="465"/>
        <v/>
      </c>
      <c r="AQ1293" s="711" t="str">
        <f t="shared" si="466"/>
        <v>キャリアパス要件Ⅰ・Ⅱ_</v>
      </c>
      <c r="AR1293" s="662" t="str">
        <f t="shared" si="467"/>
        <v>入力済</v>
      </c>
      <c r="AS1293" s="657" t="str">
        <f t="shared" si="468"/>
        <v/>
      </c>
      <c r="AT1293" s="662" t="str">
        <f t="shared" si="469"/>
        <v>入力済</v>
      </c>
      <c r="AU1293" s="662" t="str">
        <f t="shared" si="470"/>
        <v/>
      </c>
      <c r="AV1293" s="662" t="str">
        <f t="shared" si="471"/>
        <v/>
      </c>
      <c r="AW1293" s="657" t="str">
        <f t="shared" si="472"/>
        <v/>
      </c>
      <c r="AX1293" s="657" t="str">
        <f t="shared" si="473"/>
        <v>入力済</v>
      </c>
      <c r="AY1293" s="662" t="str">
        <f>IFERROR(VLOOKUP(K1293,'【参考】数式用'!$AR$3:$AS$49,2,FALSE),"")</f>
        <v/>
      </c>
      <c r="AZ1293" s="657" t="str">
        <f t="shared" si="474"/>
        <v/>
      </c>
      <c r="BA1293" s="657" t="str">
        <f t="shared" si="475"/>
        <v>入力済</v>
      </c>
      <c r="BB1293" s="662" t="str">
        <f>IFERROR(VLOOKUP(K1293,'【参考】数式用'!$AX$3:$AY$56,2,FALSE),"")</f>
        <v/>
      </c>
      <c r="BC1293" s="657" t="str">
        <f t="shared" si="476"/>
        <v/>
      </c>
      <c r="BD1293" s="657" t="str">
        <f t="shared" si="477"/>
        <v>入力済</v>
      </c>
      <c r="BE1293" s="657" t="str">
        <f t="shared" si="478"/>
        <v/>
      </c>
      <c r="BF1293" s="657" t="str">
        <f t="shared" si="479"/>
        <v/>
      </c>
      <c r="BG1293" s="657" t="str">
        <f t="shared" si="480"/>
        <v/>
      </c>
      <c r="BH1293" s="657" t="str">
        <f t="shared" si="481"/>
        <v/>
      </c>
      <c r="BI1293" s="657" t="str">
        <f t="shared" si="482"/>
        <v/>
      </c>
      <c r="BM1293" s="681" t="e">
        <f>VLOOKUP(K1293,'【参考】数式用'!$A$2:$O$57,15,FALSE)</f>
        <v>#N/A</v>
      </c>
    </row>
    <row r="1294" spans="1:65" ht="109.9" customHeight="1">
      <c r="A1294" s="506">
        <v>1283</v>
      </c>
      <c r="B1294" s="517" t="str">
        <f>IF(基本情報入力シート!B1322="","",基本情報入力シート!B1322)</f>
        <v/>
      </c>
      <c r="C1294" s="523"/>
      <c r="D1294" s="523"/>
      <c r="E1294" s="523"/>
      <c r="F1294" s="530"/>
      <c r="G1294" s="536" t="str">
        <f>IF(基本情報入力シート!L1322="","",基本情報入力シート!L1322)</f>
        <v/>
      </c>
      <c r="H1294" s="536" t="str">
        <f>IF(基本情報入力シート!Q1322="","",基本情報入力シート!Q1322)</f>
        <v/>
      </c>
      <c r="I1294" s="536" t="str">
        <f>IF(基本情報入力シート!V1322="","",基本情報入力シート!V1322)</f>
        <v/>
      </c>
      <c r="J1294" s="536" t="str">
        <f>IF(基本情報入力シート!W1322="","",基本情報入力シート!W1322)</f>
        <v/>
      </c>
      <c r="K1294" s="536" t="str">
        <f>IF(基本情報入力シート!Z1322="","",基本情報入力シート!Z1322)</f>
        <v/>
      </c>
      <c r="L1294" s="555" t="str">
        <f>IF(基本情報入力シート!AF1322=0,"",基本情報入力シート!AF1322)</f>
        <v/>
      </c>
      <c r="M1294" s="563" t="str">
        <f>IF(AND(基本情報入力シート!AG1322="",基本情報入力シート!AG1322=""),"",基本情報入力シート!AG1322)</f>
        <v/>
      </c>
      <c r="N1294" s="570"/>
      <c r="O1294" s="575" t="str">
        <f>IFERROR(VLOOKUP(K1294,'【参考】数式用'!$A$2:$M$57,MATCH(N1294,'【参考】数式用'!$G$3:$M$3,0)+6,0),"")</f>
        <v/>
      </c>
      <c r="P1294" s="583" t="s">
        <v>549</v>
      </c>
      <c r="Q1294" s="587"/>
      <c r="R1294" s="590" t="s">
        <v>71</v>
      </c>
      <c r="S1294" s="587"/>
      <c r="T1294" s="590" t="s">
        <v>743</v>
      </c>
      <c r="U1294" s="587"/>
      <c r="V1294" s="590" t="s">
        <v>71</v>
      </c>
      <c r="W1294" s="587"/>
      <c r="X1294" s="590" t="s">
        <v>560</v>
      </c>
      <c r="Y1294" s="590" t="s">
        <v>763</v>
      </c>
      <c r="Z1294" s="589" t="str">
        <f t="shared" si="460"/>
        <v/>
      </c>
      <c r="AA1294" s="594" t="s">
        <v>127</v>
      </c>
      <c r="AB1294" s="598" t="str">
        <f t="shared" si="461"/>
        <v/>
      </c>
      <c r="AC1294" s="603" t="str">
        <f>IFERROR(ROUNDDOWN(ROUNDDOWN(ROUND(L1294*VLOOKUP(K1294,'【参考】数式用'!$A$2:$M$57,MATCH("処遇改善加算Ⅳ",'【参考】数式用'!$G$3:$M$3,0)+6,0),0)*M1294,0)*Z1294*0.5,0),"")</f>
        <v/>
      </c>
      <c r="AD1294" s="609"/>
      <c r="AE1294" s="617"/>
      <c r="AF1294" s="617"/>
      <c r="AG1294" s="623"/>
      <c r="AH1294" s="627"/>
      <c r="AI1294" s="708"/>
      <c r="AJ1294" s="634"/>
      <c r="AK1294" s="648" t="str">
        <f t="shared" si="462"/>
        <v/>
      </c>
      <c r="AL1294" s="651" t="str">
        <f t="shared" si="463"/>
        <v/>
      </c>
      <c r="AM1294" s="654"/>
      <c r="AN1294" s="657" t="str">
        <f>IFERROR(VLOOKUP(K1294,'【参考】数式用'!$A$2:$N$57,14,FALSE),"")</f>
        <v/>
      </c>
      <c r="AO1294" s="657" t="str">
        <f t="shared" si="464"/>
        <v/>
      </c>
      <c r="AP1294" s="711" t="str">
        <f t="shared" si="465"/>
        <v/>
      </c>
      <c r="AQ1294" s="711" t="str">
        <f t="shared" si="466"/>
        <v>キャリアパス要件Ⅰ・Ⅱ_</v>
      </c>
      <c r="AR1294" s="662" t="str">
        <f t="shared" si="467"/>
        <v>入力済</v>
      </c>
      <c r="AS1294" s="657" t="str">
        <f t="shared" si="468"/>
        <v/>
      </c>
      <c r="AT1294" s="662" t="str">
        <f t="shared" si="469"/>
        <v>入力済</v>
      </c>
      <c r="AU1294" s="662" t="str">
        <f t="shared" si="470"/>
        <v/>
      </c>
      <c r="AV1294" s="662" t="str">
        <f t="shared" si="471"/>
        <v/>
      </c>
      <c r="AW1294" s="657" t="str">
        <f t="shared" si="472"/>
        <v/>
      </c>
      <c r="AX1294" s="657" t="str">
        <f t="shared" si="473"/>
        <v>入力済</v>
      </c>
      <c r="AY1294" s="662" t="str">
        <f>IFERROR(VLOOKUP(K1294,'【参考】数式用'!$AR$3:$AS$49,2,FALSE),"")</f>
        <v/>
      </c>
      <c r="AZ1294" s="657" t="str">
        <f t="shared" si="474"/>
        <v/>
      </c>
      <c r="BA1294" s="657" t="str">
        <f t="shared" si="475"/>
        <v>入力済</v>
      </c>
      <c r="BB1294" s="662" t="str">
        <f>IFERROR(VLOOKUP(K1294,'【参考】数式用'!$AX$3:$AY$56,2,FALSE),"")</f>
        <v/>
      </c>
      <c r="BC1294" s="657" t="str">
        <f t="shared" si="476"/>
        <v/>
      </c>
      <c r="BD1294" s="657" t="str">
        <f t="shared" si="477"/>
        <v>入力済</v>
      </c>
      <c r="BE1294" s="657" t="str">
        <f t="shared" si="478"/>
        <v/>
      </c>
      <c r="BF1294" s="657" t="str">
        <f t="shared" si="479"/>
        <v/>
      </c>
      <c r="BG1294" s="657" t="str">
        <f t="shared" si="480"/>
        <v/>
      </c>
      <c r="BH1294" s="657" t="str">
        <f t="shared" si="481"/>
        <v/>
      </c>
      <c r="BI1294" s="657" t="str">
        <f t="shared" si="482"/>
        <v/>
      </c>
      <c r="BM1294" s="681" t="e">
        <f>VLOOKUP(K1294,'【参考】数式用'!$A$2:$O$57,15,FALSE)</f>
        <v>#N/A</v>
      </c>
    </row>
    <row r="1295" spans="1:65" ht="109.9" customHeight="1">
      <c r="A1295" s="506">
        <v>1284</v>
      </c>
      <c r="B1295" s="517" t="str">
        <f>IF(基本情報入力シート!B1323="","",基本情報入力シート!B1323)</f>
        <v/>
      </c>
      <c r="C1295" s="523"/>
      <c r="D1295" s="523"/>
      <c r="E1295" s="523"/>
      <c r="F1295" s="530"/>
      <c r="G1295" s="536" t="str">
        <f>IF(基本情報入力シート!L1323="","",基本情報入力シート!L1323)</f>
        <v/>
      </c>
      <c r="H1295" s="536" t="str">
        <f>IF(基本情報入力シート!Q1323="","",基本情報入力シート!Q1323)</f>
        <v/>
      </c>
      <c r="I1295" s="536" t="str">
        <f>IF(基本情報入力シート!V1323="","",基本情報入力シート!V1323)</f>
        <v/>
      </c>
      <c r="J1295" s="536" t="str">
        <f>IF(基本情報入力シート!W1323="","",基本情報入力シート!W1323)</f>
        <v/>
      </c>
      <c r="K1295" s="536" t="str">
        <f>IF(基本情報入力シート!Z1323="","",基本情報入力シート!Z1323)</f>
        <v/>
      </c>
      <c r="L1295" s="555" t="str">
        <f>IF(基本情報入力シート!AF1323=0,"",基本情報入力シート!AF1323)</f>
        <v/>
      </c>
      <c r="M1295" s="563" t="str">
        <f>IF(AND(基本情報入力シート!AG1323="",基本情報入力シート!AG1323=""),"",基本情報入力シート!AG1323)</f>
        <v/>
      </c>
      <c r="N1295" s="570"/>
      <c r="O1295" s="575" t="str">
        <f>IFERROR(VLOOKUP(K1295,'【参考】数式用'!$A$2:$M$57,MATCH(N1295,'【参考】数式用'!$G$3:$M$3,0)+6,0),"")</f>
        <v/>
      </c>
      <c r="P1295" s="583" t="s">
        <v>549</v>
      </c>
      <c r="Q1295" s="587"/>
      <c r="R1295" s="590" t="s">
        <v>71</v>
      </c>
      <c r="S1295" s="587"/>
      <c r="T1295" s="590" t="s">
        <v>743</v>
      </c>
      <c r="U1295" s="587"/>
      <c r="V1295" s="590" t="s">
        <v>71</v>
      </c>
      <c r="W1295" s="587"/>
      <c r="X1295" s="590" t="s">
        <v>560</v>
      </c>
      <c r="Y1295" s="590" t="s">
        <v>763</v>
      </c>
      <c r="Z1295" s="589" t="str">
        <f t="shared" si="460"/>
        <v/>
      </c>
      <c r="AA1295" s="594" t="s">
        <v>127</v>
      </c>
      <c r="AB1295" s="598" t="str">
        <f t="shared" si="461"/>
        <v/>
      </c>
      <c r="AC1295" s="603" t="str">
        <f>IFERROR(ROUNDDOWN(ROUNDDOWN(ROUND(L1295*VLOOKUP(K1295,'【参考】数式用'!$A$2:$M$57,MATCH("処遇改善加算Ⅳ",'【参考】数式用'!$G$3:$M$3,0)+6,0),0)*M1295,0)*Z1295*0.5,0),"")</f>
        <v/>
      </c>
      <c r="AD1295" s="609"/>
      <c r="AE1295" s="617"/>
      <c r="AF1295" s="617"/>
      <c r="AG1295" s="623"/>
      <c r="AH1295" s="627"/>
      <c r="AI1295" s="708"/>
      <c r="AJ1295" s="634"/>
      <c r="AK1295" s="648" t="str">
        <f t="shared" si="462"/>
        <v/>
      </c>
      <c r="AL1295" s="651" t="str">
        <f t="shared" si="463"/>
        <v/>
      </c>
      <c r="AM1295" s="654"/>
      <c r="AN1295" s="657" t="str">
        <f>IFERROR(VLOOKUP(K1295,'【参考】数式用'!$A$2:$N$57,14,FALSE),"")</f>
        <v/>
      </c>
      <c r="AO1295" s="657" t="str">
        <f t="shared" si="464"/>
        <v/>
      </c>
      <c r="AP1295" s="711" t="str">
        <f t="shared" si="465"/>
        <v/>
      </c>
      <c r="AQ1295" s="711" t="str">
        <f t="shared" si="466"/>
        <v>キャリアパス要件Ⅰ・Ⅱ_</v>
      </c>
      <c r="AR1295" s="662" t="str">
        <f t="shared" si="467"/>
        <v>入力済</v>
      </c>
      <c r="AS1295" s="657" t="str">
        <f t="shared" si="468"/>
        <v/>
      </c>
      <c r="AT1295" s="662" t="str">
        <f t="shared" si="469"/>
        <v>入力済</v>
      </c>
      <c r="AU1295" s="662" t="str">
        <f t="shared" si="470"/>
        <v/>
      </c>
      <c r="AV1295" s="662" t="str">
        <f t="shared" si="471"/>
        <v/>
      </c>
      <c r="AW1295" s="657" t="str">
        <f t="shared" si="472"/>
        <v/>
      </c>
      <c r="AX1295" s="657" t="str">
        <f t="shared" si="473"/>
        <v>入力済</v>
      </c>
      <c r="AY1295" s="662" t="str">
        <f>IFERROR(VLOOKUP(K1295,'【参考】数式用'!$AR$3:$AS$49,2,FALSE),"")</f>
        <v/>
      </c>
      <c r="AZ1295" s="657" t="str">
        <f t="shared" si="474"/>
        <v/>
      </c>
      <c r="BA1295" s="657" t="str">
        <f t="shared" si="475"/>
        <v>入力済</v>
      </c>
      <c r="BB1295" s="662" t="str">
        <f>IFERROR(VLOOKUP(K1295,'【参考】数式用'!$AX$3:$AY$56,2,FALSE),"")</f>
        <v/>
      </c>
      <c r="BC1295" s="657" t="str">
        <f t="shared" si="476"/>
        <v/>
      </c>
      <c r="BD1295" s="657" t="str">
        <f t="shared" si="477"/>
        <v>入力済</v>
      </c>
      <c r="BE1295" s="657" t="str">
        <f t="shared" si="478"/>
        <v/>
      </c>
      <c r="BF1295" s="657" t="str">
        <f t="shared" si="479"/>
        <v/>
      </c>
      <c r="BG1295" s="657" t="str">
        <f t="shared" si="480"/>
        <v/>
      </c>
      <c r="BH1295" s="657" t="str">
        <f t="shared" si="481"/>
        <v/>
      </c>
      <c r="BI1295" s="657" t="str">
        <f t="shared" si="482"/>
        <v/>
      </c>
      <c r="BM1295" s="681" t="e">
        <f>VLOOKUP(K1295,'【参考】数式用'!$A$2:$O$57,15,FALSE)</f>
        <v>#N/A</v>
      </c>
    </row>
    <row r="1296" spans="1:65" ht="109.9" customHeight="1">
      <c r="A1296" s="506">
        <v>1285</v>
      </c>
      <c r="B1296" s="517" t="str">
        <f>IF(基本情報入力シート!B1324="","",基本情報入力シート!B1324)</f>
        <v/>
      </c>
      <c r="C1296" s="523"/>
      <c r="D1296" s="523"/>
      <c r="E1296" s="523"/>
      <c r="F1296" s="530"/>
      <c r="G1296" s="536" t="str">
        <f>IF(基本情報入力シート!L1324="","",基本情報入力シート!L1324)</f>
        <v/>
      </c>
      <c r="H1296" s="536" t="str">
        <f>IF(基本情報入力シート!Q1324="","",基本情報入力シート!Q1324)</f>
        <v/>
      </c>
      <c r="I1296" s="536" t="str">
        <f>IF(基本情報入力シート!V1324="","",基本情報入力シート!V1324)</f>
        <v/>
      </c>
      <c r="J1296" s="536" t="str">
        <f>IF(基本情報入力シート!W1324="","",基本情報入力シート!W1324)</f>
        <v/>
      </c>
      <c r="K1296" s="536" t="str">
        <f>IF(基本情報入力シート!Z1324="","",基本情報入力シート!Z1324)</f>
        <v/>
      </c>
      <c r="L1296" s="555" t="str">
        <f>IF(基本情報入力シート!AF1324=0,"",基本情報入力シート!AF1324)</f>
        <v/>
      </c>
      <c r="M1296" s="563" t="str">
        <f>IF(AND(基本情報入力シート!AG1324="",基本情報入力シート!AG1324=""),"",基本情報入力シート!AG1324)</f>
        <v/>
      </c>
      <c r="N1296" s="570"/>
      <c r="O1296" s="575" t="str">
        <f>IFERROR(VLOOKUP(K1296,'【参考】数式用'!$A$2:$M$57,MATCH(N1296,'【参考】数式用'!$G$3:$M$3,0)+6,0),"")</f>
        <v/>
      </c>
      <c r="P1296" s="583" t="s">
        <v>549</v>
      </c>
      <c r="Q1296" s="587"/>
      <c r="R1296" s="590" t="s">
        <v>71</v>
      </c>
      <c r="S1296" s="587"/>
      <c r="T1296" s="590" t="s">
        <v>743</v>
      </c>
      <c r="U1296" s="587"/>
      <c r="V1296" s="590" t="s">
        <v>71</v>
      </c>
      <c r="W1296" s="587"/>
      <c r="X1296" s="590" t="s">
        <v>560</v>
      </c>
      <c r="Y1296" s="590" t="s">
        <v>763</v>
      </c>
      <c r="Z1296" s="589" t="str">
        <f t="shared" si="460"/>
        <v/>
      </c>
      <c r="AA1296" s="594" t="s">
        <v>127</v>
      </c>
      <c r="AB1296" s="598" t="str">
        <f t="shared" si="461"/>
        <v/>
      </c>
      <c r="AC1296" s="603" t="str">
        <f>IFERROR(ROUNDDOWN(ROUNDDOWN(ROUND(L1296*VLOOKUP(K1296,'【参考】数式用'!$A$2:$M$57,MATCH("処遇改善加算Ⅳ",'【参考】数式用'!$G$3:$M$3,0)+6,0),0)*M1296,0)*Z1296*0.5,0),"")</f>
        <v/>
      </c>
      <c r="AD1296" s="609"/>
      <c r="AE1296" s="617"/>
      <c r="AF1296" s="617"/>
      <c r="AG1296" s="623"/>
      <c r="AH1296" s="627"/>
      <c r="AI1296" s="708"/>
      <c r="AJ1296" s="634"/>
      <c r="AK1296" s="648" t="str">
        <f t="shared" si="462"/>
        <v/>
      </c>
      <c r="AL1296" s="651" t="str">
        <f t="shared" si="463"/>
        <v/>
      </c>
      <c r="AM1296" s="654"/>
      <c r="AN1296" s="657" t="str">
        <f>IFERROR(VLOOKUP(K1296,'【参考】数式用'!$A$2:$N$57,14,FALSE),"")</f>
        <v/>
      </c>
      <c r="AO1296" s="657" t="str">
        <f t="shared" si="464"/>
        <v/>
      </c>
      <c r="AP1296" s="711" t="str">
        <f t="shared" si="465"/>
        <v/>
      </c>
      <c r="AQ1296" s="711" t="str">
        <f t="shared" si="466"/>
        <v>キャリアパス要件Ⅰ・Ⅱ_</v>
      </c>
      <c r="AR1296" s="662" t="str">
        <f t="shared" si="467"/>
        <v>入力済</v>
      </c>
      <c r="AS1296" s="657" t="str">
        <f t="shared" si="468"/>
        <v/>
      </c>
      <c r="AT1296" s="662" t="str">
        <f t="shared" si="469"/>
        <v>入力済</v>
      </c>
      <c r="AU1296" s="662" t="str">
        <f t="shared" si="470"/>
        <v/>
      </c>
      <c r="AV1296" s="662" t="str">
        <f t="shared" si="471"/>
        <v/>
      </c>
      <c r="AW1296" s="657" t="str">
        <f t="shared" si="472"/>
        <v/>
      </c>
      <c r="AX1296" s="657" t="str">
        <f t="shared" si="473"/>
        <v>入力済</v>
      </c>
      <c r="AY1296" s="662" t="str">
        <f>IFERROR(VLOOKUP(K1296,'【参考】数式用'!$AR$3:$AS$49,2,FALSE),"")</f>
        <v/>
      </c>
      <c r="AZ1296" s="657" t="str">
        <f t="shared" si="474"/>
        <v/>
      </c>
      <c r="BA1296" s="657" t="str">
        <f t="shared" si="475"/>
        <v>入力済</v>
      </c>
      <c r="BB1296" s="662" t="str">
        <f>IFERROR(VLOOKUP(K1296,'【参考】数式用'!$AX$3:$AY$56,2,FALSE),"")</f>
        <v/>
      </c>
      <c r="BC1296" s="657" t="str">
        <f t="shared" si="476"/>
        <v/>
      </c>
      <c r="BD1296" s="657" t="str">
        <f t="shared" si="477"/>
        <v>入力済</v>
      </c>
      <c r="BE1296" s="657" t="str">
        <f t="shared" si="478"/>
        <v/>
      </c>
      <c r="BF1296" s="657" t="str">
        <f t="shared" si="479"/>
        <v/>
      </c>
      <c r="BG1296" s="657" t="str">
        <f t="shared" si="480"/>
        <v/>
      </c>
      <c r="BH1296" s="657" t="str">
        <f t="shared" si="481"/>
        <v/>
      </c>
      <c r="BI1296" s="657" t="str">
        <f t="shared" si="482"/>
        <v/>
      </c>
      <c r="BM1296" s="681" t="e">
        <f>VLOOKUP(K1296,'【参考】数式用'!$A$2:$O$57,15,FALSE)</f>
        <v>#N/A</v>
      </c>
    </row>
    <row r="1297" spans="1:65" ht="109.9" customHeight="1">
      <c r="A1297" s="506">
        <v>1286</v>
      </c>
      <c r="B1297" s="517" t="str">
        <f>IF(基本情報入力シート!B1325="","",基本情報入力シート!B1325)</f>
        <v/>
      </c>
      <c r="C1297" s="523"/>
      <c r="D1297" s="523"/>
      <c r="E1297" s="523"/>
      <c r="F1297" s="530"/>
      <c r="G1297" s="536" t="str">
        <f>IF(基本情報入力シート!L1325="","",基本情報入力シート!L1325)</f>
        <v/>
      </c>
      <c r="H1297" s="536" t="str">
        <f>IF(基本情報入力シート!Q1325="","",基本情報入力シート!Q1325)</f>
        <v/>
      </c>
      <c r="I1297" s="536" t="str">
        <f>IF(基本情報入力シート!V1325="","",基本情報入力シート!V1325)</f>
        <v/>
      </c>
      <c r="J1297" s="536" t="str">
        <f>IF(基本情報入力シート!W1325="","",基本情報入力シート!W1325)</f>
        <v/>
      </c>
      <c r="K1297" s="536" t="str">
        <f>IF(基本情報入力シート!Z1325="","",基本情報入力シート!Z1325)</f>
        <v/>
      </c>
      <c r="L1297" s="555" t="str">
        <f>IF(基本情報入力シート!AF1325=0,"",基本情報入力シート!AF1325)</f>
        <v/>
      </c>
      <c r="M1297" s="563" t="str">
        <f>IF(AND(基本情報入力シート!AG1325="",基本情報入力シート!AG1325=""),"",基本情報入力シート!AG1325)</f>
        <v/>
      </c>
      <c r="N1297" s="570"/>
      <c r="O1297" s="575" t="str">
        <f>IFERROR(VLOOKUP(K1297,'【参考】数式用'!$A$2:$M$57,MATCH(N1297,'【参考】数式用'!$G$3:$M$3,0)+6,0),"")</f>
        <v/>
      </c>
      <c r="P1297" s="583" t="s">
        <v>549</v>
      </c>
      <c r="Q1297" s="587"/>
      <c r="R1297" s="590" t="s">
        <v>71</v>
      </c>
      <c r="S1297" s="587"/>
      <c r="T1297" s="590" t="s">
        <v>743</v>
      </c>
      <c r="U1297" s="587"/>
      <c r="V1297" s="590" t="s">
        <v>71</v>
      </c>
      <c r="W1297" s="587"/>
      <c r="X1297" s="590" t="s">
        <v>560</v>
      </c>
      <c r="Y1297" s="590" t="s">
        <v>763</v>
      </c>
      <c r="Z1297" s="589" t="str">
        <f t="shared" si="460"/>
        <v/>
      </c>
      <c r="AA1297" s="594" t="s">
        <v>127</v>
      </c>
      <c r="AB1297" s="598" t="str">
        <f t="shared" si="461"/>
        <v/>
      </c>
      <c r="AC1297" s="603" t="str">
        <f>IFERROR(ROUNDDOWN(ROUNDDOWN(ROUND(L1297*VLOOKUP(K1297,'【参考】数式用'!$A$2:$M$57,MATCH("処遇改善加算Ⅳ",'【参考】数式用'!$G$3:$M$3,0)+6,0),0)*M1297,0)*Z1297*0.5,0),"")</f>
        <v/>
      </c>
      <c r="AD1297" s="609"/>
      <c r="AE1297" s="617"/>
      <c r="AF1297" s="617"/>
      <c r="AG1297" s="623"/>
      <c r="AH1297" s="627"/>
      <c r="AI1297" s="708"/>
      <c r="AJ1297" s="634"/>
      <c r="AK1297" s="648" t="str">
        <f t="shared" si="462"/>
        <v/>
      </c>
      <c r="AL1297" s="651" t="str">
        <f t="shared" si="463"/>
        <v/>
      </c>
      <c r="AM1297" s="654"/>
      <c r="AN1297" s="657" t="str">
        <f>IFERROR(VLOOKUP(K1297,'【参考】数式用'!$A$2:$N$57,14,FALSE),"")</f>
        <v/>
      </c>
      <c r="AO1297" s="657" t="str">
        <f t="shared" si="464"/>
        <v/>
      </c>
      <c r="AP1297" s="711" t="str">
        <f t="shared" si="465"/>
        <v/>
      </c>
      <c r="AQ1297" s="711" t="str">
        <f t="shared" si="466"/>
        <v>キャリアパス要件Ⅰ・Ⅱ_</v>
      </c>
      <c r="AR1297" s="662" t="str">
        <f t="shared" si="467"/>
        <v>入力済</v>
      </c>
      <c r="AS1297" s="657" t="str">
        <f t="shared" si="468"/>
        <v/>
      </c>
      <c r="AT1297" s="662" t="str">
        <f t="shared" si="469"/>
        <v>入力済</v>
      </c>
      <c r="AU1297" s="662" t="str">
        <f t="shared" si="470"/>
        <v/>
      </c>
      <c r="AV1297" s="662" t="str">
        <f t="shared" si="471"/>
        <v/>
      </c>
      <c r="AW1297" s="657" t="str">
        <f t="shared" si="472"/>
        <v/>
      </c>
      <c r="AX1297" s="657" t="str">
        <f t="shared" si="473"/>
        <v>入力済</v>
      </c>
      <c r="AY1297" s="662" t="str">
        <f>IFERROR(VLOOKUP(K1297,'【参考】数式用'!$AR$3:$AS$49,2,FALSE),"")</f>
        <v/>
      </c>
      <c r="AZ1297" s="657" t="str">
        <f t="shared" si="474"/>
        <v/>
      </c>
      <c r="BA1297" s="657" t="str">
        <f t="shared" si="475"/>
        <v>入力済</v>
      </c>
      <c r="BB1297" s="662" t="str">
        <f>IFERROR(VLOOKUP(K1297,'【参考】数式用'!$AX$3:$AY$56,2,FALSE),"")</f>
        <v/>
      </c>
      <c r="BC1297" s="657" t="str">
        <f t="shared" si="476"/>
        <v/>
      </c>
      <c r="BD1297" s="657" t="str">
        <f t="shared" si="477"/>
        <v>入力済</v>
      </c>
      <c r="BE1297" s="657" t="str">
        <f t="shared" si="478"/>
        <v/>
      </c>
      <c r="BF1297" s="657" t="str">
        <f t="shared" si="479"/>
        <v/>
      </c>
      <c r="BG1297" s="657" t="str">
        <f t="shared" si="480"/>
        <v/>
      </c>
      <c r="BH1297" s="657" t="str">
        <f t="shared" si="481"/>
        <v/>
      </c>
      <c r="BI1297" s="657" t="str">
        <f t="shared" si="482"/>
        <v/>
      </c>
      <c r="BM1297" s="681" t="e">
        <f>VLOOKUP(K1297,'【参考】数式用'!$A$2:$O$57,15,FALSE)</f>
        <v>#N/A</v>
      </c>
    </row>
    <row r="1298" spans="1:65" ht="109.9" customHeight="1">
      <c r="A1298" s="506">
        <v>1287</v>
      </c>
      <c r="B1298" s="517" t="str">
        <f>IF(基本情報入力シート!B1326="","",基本情報入力シート!B1326)</f>
        <v/>
      </c>
      <c r="C1298" s="523"/>
      <c r="D1298" s="523"/>
      <c r="E1298" s="523"/>
      <c r="F1298" s="530"/>
      <c r="G1298" s="536" t="str">
        <f>IF(基本情報入力シート!L1326="","",基本情報入力シート!L1326)</f>
        <v/>
      </c>
      <c r="H1298" s="536" t="str">
        <f>IF(基本情報入力シート!Q1326="","",基本情報入力シート!Q1326)</f>
        <v/>
      </c>
      <c r="I1298" s="536" t="str">
        <f>IF(基本情報入力シート!V1326="","",基本情報入力シート!V1326)</f>
        <v/>
      </c>
      <c r="J1298" s="536" t="str">
        <f>IF(基本情報入力シート!W1326="","",基本情報入力シート!W1326)</f>
        <v/>
      </c>
      <c r="K1298" s="536" t="str">
        <f>IF(基本情報入力シート!Z1326="","",基本情報入力シート!Z1326)</f>
        <v/>
      </c>
      <c r="L1298" s="555" t="str">
        <f>IF(基本情報入力シート!AF1326=0,"",基本情報入力シート!AF1326)</f>
        <v/>
      </c>
      <c r="M1298" s="563" t="str">
        <f>IF(AND(基本情報入力シート!AG1326="",基本情報入力シート!AG1326=""),"",基本情報入力シート!AG1326)</f>
        <v/>
      </c>
      <c r="N1298" s="570"/>
      <c r="O1298" s="575" t="str">
        <f>IFERROR(VLOOKUP(K1298,'【参考】数式用'!$A$2:$M$57,MATCH(N1298,'【参考】数式用'!$G$3:$M$3,0)+6,0),"")</f>
        <v/>
      </c>
      <c r="P1298" s="583" t="s">
        <v>549</v>
      </c>
      <c r="Q1298" s="587"/>
      <c r="R1298" s="590" t="s">
        <v>71</v>
      </c>
      <c r="S1298" s="587"/>
      <c r="T1298" s="590" t="s">
        <v>743</v>
      </c>
      <c r="U1298" s="587"/>
      <c r="V1298" s="590" t="s">
        <v>71</v>
      </c>
      <c r="W1298" s="587"/>
      <c r="X1298" s="590" t="s">
        <v>560</v>
      </c>
      <c r="Y1298" s="590" t="s">
        <v>763</v>
      </c>
      <c r="Z1298" s="589" t="str">
        <f t="shared" si="460"/>
        <v/>
      </c>
      <c r="AA1298" s="594" t="s">
        <v>127</v>
      </c>
      <c r="AB1298" s="598" t="str">
        <f t="shared" si="461"/>
        <v/>
      </c>
      <c r="AC1298" s="603" t="str">
        <f>IFERROR(ROUNDDOWN(ROUNDDOWN(ROUND(L1298*VLOOKUP(K1298,'【参考】数式用'!$A$2:$M$57,MATCH("処遇改善加算Ⅳ",'【参考】数式用'!$G$3:$M$3,0)+6,0),0)*M1298,0)*Z1298*0.5,0),"")</f>
        <v/>
      </c>
      <c r="AD1298" s="609"/>
      <c r="AE1298" s="617"/>
      <c r="AF1298" s="617"/>
      <c r="AG1298" s="623"/>
      <c r="AH1298" s="627"/>
      <c r="AI1298" s="708"/>
      <c r="AJ1298" s="634"/>
      <c r="AK1298" s="648" t="str">
        <f t="shared" si="462"/>
        <v/>
      </c>
      <c r="AL1298" s="651" t="str">
        <f t="shared" si="463"/>
        <v/>
      </c>
      <c r="AM1298" s="654"/>
      <c r="AN1298" s="657" t="str">
        <f>IFERROR(VLOOKUP(K1298,'【参考】数式用'!$A$2:$N$57,14,FALSE),"")</f>
        <v/>
      </c>
      <c r="AO1298" s="657" t="str">
        <f t="shared" si="464"/>
        <v/>
      </c>
      <c r="AP1298" s="711" t="str">
        <f t="shared" si="465"/>
        <v/>
      </c>
      <c r="AQ1298" s="711" t="str">
        <f t="shared" si="466"/>
        <v>キャリアパス要件Ⅰ・Ⅱ_</v>
      </c>
      <c r="AR1298" s="662" t="str">
        <f t="shared" si="467"/>
        <v>入力済</v>
      </c>
      <c r="AS1298" s="657" t="str">
        <f t="shared" si="468"/>
        <v/>
      </c>
      <c r="AT1298" s="662" t="str">
        <f t="shared" si="469"/>
        <v>入力済</v>
      </c>
      <c r="AU1298" s="662" t="str">
        <f t="shared" si="470"/>
        <v/>
      </c>
      <c r="AV1298" s="662" t="str">
        <f t="shared" si="471"/>
        <v/>
      </c>
      <c r="AW1298" s="657" t="str">
        <f t="shared" si="472"/>
        <v/>
      </c>
      <c r="AX1298" s="657" t="str">
        <f t="shared" si="473"/>
        <v>入力済</v>
      </c>
      <c r="AY1298" s="662" t="str">
        <f>IFERROR(VLOOKUP(K1298,'【参考】数式用'!$AR$3:$AS$49,2,FALSE),"")</f>
        <v/>
      </c>
      <c r="AZ1298" s="657" t="str">
        <f t="shared" si="474"/>
        <v/>
      </c>
      <c r="BA1298" s="657" t="str">
        <f t="shared" si="475"/>
        <v>入力済</v>
      </c>
      <c r="BB1298" s="662" t="str">
        <f>IFERROR(VLOOKUP(K1298,'【参考】数式用'!$AX$3:$AY$56,2,FALSE),"")</f>
        <v/>
      </c>
      <c r="BC1298" s="657" t="str">
        <f t="shared" si="476"/>
        <v/>
      </c>
      <c r="BD1298" s="657" t="str">
        <f t="shared" si="477"/>
        <v>入力済</v>
      </c>
      <c r="BE1298" s="657" t="str">
        <f t="shared" si="478"/>
        <v/>
      </c>
      <c r="BF1298" s="657" t="str">
        <f t="shared" si="479"/>
        <v/>
      </c>
      <c r="BG1298" s="657" t="str">
        <f t="shared" si="480"/>
        <v/>
      </c>
      <c r="BH1298" s="657" t="str">
        <f t="shared" si="481"/>
        <v/>
      </c>
      <c r="BI1298" s="657" t="str">
        <f t="shared" si="482"/>
        <v/>
      </c>
      <c r="BM1298" s="681" t="e">
        <f>VLOOKUP(K1298,'【参考】数式用'!$A$2:$O$57,15,FALSE)</f>
        <v>#N/A</v>
      </c>
    </row>
    <row r="1299" spans="1:65" ht="109.9" customHeight="1">
      <c r="A1299" s="506">
        <v>1288</v>
      </c>
      <c r="B1299" s="517" t="str">
        <f>IF(基本情報入力シート!B1327="","",基本情報入力シート!B1327)</f>
        <v/>
      </c>
      <c r="C1299" s="523"/>
      <c r="D1299" s="523"/>
      <c r="E1299" s="523"/>
      <c r="F1299" s="530"/>
      <c r="G1299" s="536" t="str">
        <f>IF(基本情報入力シート!L1327="","",基本情報入力シート!L1327)</f>
        <v/>
      </c>
      <c r="H1299" s="536" t="str">
        <f>IF(基本情報入力シート!Q1327="","",基本情報入力シート!Q1327)</f>
        <v/>
      </c>
      <c r="I1299" s="536" t="str">
        <f>IF(基本情報入力シート!V1327="","",基本情報入力シート!V1327)</f>
        <v/>
      </c>
      <c r="J1299" s="536" t="str">
        <f>IF(基本情報入力シート!W1327="","",基本情報入力シート!W1327)</f>
        <v/>
      </c>
      <c r="K1299" s="536" t="str">
        <f>IF(基本情報入力シート!Z1327="","",基本情報入力シート!Z1327)</f>
        <v/>
      </c>
      <c r="L1299" s="555" t="str">
        <f>IF(基本情報入力シート!AF1327=0,"",基本情報入力シート!AF1327)</f>
        <v/>
      </c>
      <c r="M1299" s="563" t="str">
        <f>IF(AND(基本情報入力シート!AG1327="",基本情報入力シート!AG1327=""),"",基本情報入力シート!AG1327)</f>
        <v/>
      </c>
      <c r="N1299" s="570"/>
      <c r="O1299" s="575" t="str">
        <f>IFERROR(VLOOKUP(K1299,'【参考】数式用'!$A$2:$M$57,MATCH(N1299,'【参考】数式用'!$G$3:$M$3,0)+6,0),"")</f>
        <v/>
      </c>
      <c r="P1299" s="583" t="s">
        <v>549</v>
      </c>
      <c r="Q1299" s="587"/>
      <c r="R1299" s="590" t="s">
        <v>71</v>
      </c>
      <c r="S1299" s="587"/>
      <c r="T1299" s="590" t="s">
        <v>743</v>
      </c>
      <c r="U1299" s="587"/>
      <c r="V1299" s="590" t="s">
        <v>71</v>
      </c>
      <c r="W1299" s="587"/>
      <c r="X1299" s="590" t="s">
        <v>560</v>
      </c>
      <c r="Y1299" s="590" t="s">
        <v>763</v>
      </c>
      <c r="Z1299" s="589" t="str">
        <f t="shared" si="460"/>
        <v/>
      </c>
      <c r="AA1299" s="594" t="s">
        <v>127</v>
      </c>
      <c r="AB1299" s="598" t="str">
        <f t="shared" si="461"/>
        <v/>
      </c>
      <c r="AC1299" s="603" t="str">
        <f>IFERROR(ROUNDDOWN(ROUNDDOWN(ROUND(L1299*VLOOKUP(K1299,'【参考】数式用'!$A$2:$M$57,MATCH("処遇改善加算Ⅳ",'【参考】数式用'!$G$3:$M$3,0)+6,0),0)*M1299,0)*Z1299*0.5,0),"")</f>
        <v/>
      </c>
      <c r="AD1299" s="609"/>
      <c r="AE1299" s="617"/>
      <c r="AF1299" s="617"/>
      <c r="AG1299" s="623"/>
      <c r="AH1299" s="627"/>
      <c r="AI1299" s="708"/>
      <c r="AJ1299" s="634"/>
      <c r="AK1299" s="648" t="str">
        <f t="shared" si="462"/>
        <v/>
      </c>
      <c r="AL1299" s="651" t="str">
        <f t="shared" si="463"/>
        <v/>
      </c>
      <c r="AM1299" s="654"/>
      <c r="AN1299" s="657" t="str">
        <f>IFERROR(VLOOKUP(K1299,'【参考】数式用'!$A$2:$N$57,14,FALSE),"")</f>
        <v/>
      </c>
      <c r="AO1299" s="657" t="str">
        <f t="shared" si="464"/>
        <v/>
      </c>
      <c r="AP1299" s="711" t="str">
        <f t="shared" si="465"/>
        <v/>
      </c>
      <c r="AQ1299" s="711" t="str">
        <f t="shared" si="466"/>
        <v>キャリアパス要件Ⅰ・Ⅱ_</v>
      </c>
      <c r="AR1299" s="662" t="str">
        <f t="shared" si="467"/>
        <v>入力済</v>
      </c>
      <c r="AS1299" s="657" t="str">
        <f t="shared" si="468"/>
        <v/>
      </c>
      <c r="AT1299" s="662" t="str">
        <f t="shared" si="469"/>
        <v>入力済</v>
      </c>
      <c r="AU1299" s="662" t="str">
        <f t="shared" si="470"/>
        <v/>
      </c>
      <c r="AV1299" s="662" t="str">
        <f t="shared" si="471"/>
        <v/>
      </c>
      <c r="AW1299" s="657" t="str">
        <f t="shared" si="472"/>
        <v/>
      </c>
      <c r="AX1299" s="657" t="str">
        <f t="shared" si="473"/>
        <v>入力済</v>
      </c>
      <c r="AY1299" s="662" t="str">
        <f>IFERROR(VLOOKUP(K1299,'【参考】数式用'!$AR$3:$AS$49,2,FALSE),"")</f>
        <v/>
      </c>
      <c r="AZ1299" s="657" t="str">
        <f t="shared" si="474"/>
        <v/>
      </c>
      <c r="BA1299" s="657" t="str">
        <f t="shared" si="475"/>
        <v>入力済</v>
      </c>
      <c r="BB1299" s="662" t="str">
        <f>IFERROR(VLOOKUP(K1299,'【参考】数式用'!$AX$3:$AY$56,2,FALSE),"")</f>
        <v/>
      </c>
      <c r="BC1299" s="657" t="str">
        <f t="shared" si="476"/>
        <v/>
      </c>
      <c r="BD1299" s="657" t="str">
        <f t="shared" si="477"/>
        <v>入力済</v>
      </c>
      <c r="BE1299" s="657" t="str">
        <f t="shared" si="478"/>
        <v/>
      </c>
      <c r="BF1299" s="657" t="str">
        <f t="shared" si="479"/>
        <v/>
      </c>
      <c r="BG1299" s="657" t="str">
        <f t="shared" si="480"/>
        <v/>
      </c>
      <c r="BH1299" s="657" t="str">
        <f t="shared" si="481"/>
        <v/>
      </c>
      <c r="BI1299" s="657" t="str">
        <f t="shared" si="482"/>
        <v/>
      </c>
      <c r="BM1299" s="681" t="e">
        <f>VLOOKUP(K1299,'【参考】数式用'!$A$2:$O$57,15,FALSE)</f>
        <v>#N/A</v>
      </c>
    </row>
    <row r="1300" spans="1:65" ht="109.9" customHeight="1">
      <c r="A1300" s="506">
        <v>1289</v>
      </c>
      <c r="B1300" s="517" t="str">
        <f>IF(基本情報入力シート!B1328="","",基本情報入力シート!B1328)</f>
        <v/>
      </c>
      <c r="C1300" s="523"/>
      <c r="D1300" s="523"/>
      <c r="E1300" s="523"/>
      <c r="F1300" s="530"/>
      <c r="G1300" s="536" t="str">
        <f>IF(基本情報入力シート!L1328="","",基本情報入力シート!L1328)</f>
        <v/>
      </c>
      <c r="H1300" s="536" t="str">
        <f>IF(基本情報入力シート!Q1328="","",基本情報入力シート!Q1328)</f>
        <v/>
      </c>
      <c r="I1300" s="536" t="str">
        <f>IF(基本情報入力シート!V1328="","",基本情報入力シート!V1328)</f>
        <v/>
      </c>
      <c r="J1300" s="536" t="str">
        <f>IF(基本情報入力シート!W1328="","",基本情報入力シート!W1328)</f>
        <v/>
      </c>
      <c r="K1300" s="536" t="str">
        <f>IF(基本情報入力シート!Z1328="","",基本情報入力シート!Z1328)</f>
        <v/>
      </c>
      <c r="L1300" s="555" t="str">
        <f>IF(基本情報入力シート!AF1328=0,"",基本情報入力シート!AF1328)</f>
        <v/>
      </c>
      <c r="M1300" s="563" t="str">
        <f>IF(AND(基本情報入力シート!AG1328="",基本情報入力シート!AG1328=""),"",基本情報入力シート!AG1328)</f>
        <v/>
      </c>
      <c r="N1300" s="570"/>
      <c r="O1300" s="575" t="str">
        <f>IFERROR(VLOOKUP(K1300,'【参考】数式用'!$A$2:$M$57,MATCH(N1300,'【参考】数式用'!$G$3:$M$3,0)+6,0),"")</f>
        <v/>
      </c>
      <c r="P1300" s="583" t="s">
        <v>549</v>
      </c>
      <c r="Q1300" s="587"/>
      <c r="R1300" s="590" t="s">
        <v>71</v>
      </c>
      <c r="S1300" s="587"/>
      <c r="T1300" s="590" t="s">
        <v>743</v>
      </c>
      <c r="U1300" s="587"/>
      <c r="V1300" s="590" t="s">
        <v>71</v>
      </c>
      <c r="W1300" s="587"/>
      <c r="X1300" s="590" t="s">
        <v>560</v>
      </c>
      <c r="Y1300" s="590" t="s">
        <v>763</v>
      </c>
      <c r="Z1300" s="589" t="str">
        <f t="shared" si="460"/>
        <v/>
      </c>
      <c r="AA1300" s="594" t="s">
        <v>127</v>
      </c>
      <c r="AB1300" s="598" t="str">
        <f t="shared" si="461"/>
        <v/>
      </c>
      <c r="AC1300" s="603" t="str">
        <f>IFERROR(ROUNDDOWN(ROUNDDOWN(ROUND(L1300*VLOOKUP(K1300,'【参考】数式用'!$A$2:$M$57,MATCH("処遇改善加算Ⅳ",'【参考】数式用'!$G$3:$M$3,0)+6,0),0)*M1300,0)*Z1300*0.5,0),"")</f>
        <v/>
      </c>
      <c r="AD1300" s="609"/>
      <c r="AE1300" s="617"/>
      <c r="AF1300" s="617"/>
      <c r="AG1300" s="623"/>
      <c r="AH1300" s="627"/>
      <c r="AI1300" s="708"/>
      <c r="AJ1300" s="634"/>
      <c r="AK1300" s="648" t="str">
        <f t="shared" si="462"/>
        <v/>
      </c>
      <c r="AL1300" s="651" t="str">
        <f t="shared" si="463"/>
        <v/>
      </c>
      <c r="AM1300" s="654"/>
      <c r="AN1300" s="657" t="str">
        <f>IFERROR(VLOOKUP(K1300,'【参考】数式用'!$A$2:$N$57,14,FALSE),"")</f>
        <v/>
      </c>
      <c r="AO1300" s="657" t="str">
        <f t="shared" si="464"/>
        <v/>
      </c>
      <c r="AP1300" s="711" t="str">
        <f t="shared" si="465"/>
        <v/>
      </c>
      <c r="AQ1300" s="711" t="str">
        <f t="shared" si="466"/>
        <v>キャリアパス要件Ⅰ・Ⅱ_</v>
      </c>
      <c r="AR1300" s="662" t="str">
        <f t="shared" si="467"/>
        <v>入力済</v>
      </c>
      <c r="AS1300" s="657" t="str">
        <f t="shared" si="468"/>
        <v/>
      </c>
      <c r="AT1300" s="662" t="str">
        <f t="shared" si="469"/>
        <v>入力済</v>
      </c>
      <c r="AU1300" s="662" t="str">
        <f t="shared" si="470"/>
        <v/>
      </c>
      <c r="AV1300" s="662" t="str">
        <f t="shared" si="471"/>
        <v/>
      </c>
      <c r="AW1300" s="657" t="str">
        <f t="shared" si="472"/>
        <v/>
      </c>
      <c r="AX1300" s="657" t="str">
        <f t="shared" si="473"/>
        <v>入力済</v>
      </c>
      <c r="AY1300" s="662" t="str">
        <f>IFERROR(VLOOKUP(K1300,'【参考】数式用'!$AR$3:$AS$49,2,FALSE),"")</f>
        <v/>
      </c>
      <c r="AZ1300" s="657" t="str">
        <f t="shared" si="474"/>
        <v/>
      </c>
      <c r="BA1300" s="657" t="str">
        <f t="shared" si="475"/>
        <v>入力済</v>
      </c>
      <c r="BB1300" s="662" t="str">
        <f>IFERROR(VLOOKUP(K1300,'【参考】数式用'!$AX$3:$AY$56,2,FALSE),"")</f>
        <v/>
      </c>
      <c r="BC1300" s="657" t="str">
        <f t="shared" si="476"/>
        <v/>
      </c>
      <c r="BD1300" s="657" t="str">
        <f t="shared" si="477"/>
        <v>入力済</v>
      </c>
      <c r="BE1300" s="657" t="str">
        <f t="shared" si="478"/>
        <v/>
      </c>
      <c r="BF1300" s="657" t="str">
        <f t="shared" si="479"/>
        <v/>
      </c>
      <c r="BG1300" s="657" t="str">
        <f t="shared" si="480"/>
        <v/>
      </c>
      <c r="BH1300" s="657" t="str">
        <f t="shared" si="481"/>
        <v/>
      </c>
      <c r="BI1300" s="657" t="str">
        <f t="shared" si="482"/>
        <v/>
      </c>
      <c r="BM1300" s="681" t="e">
        <f>VLOOKUP(K1300,'【参考】数式用'!$A$2:$O$57,15,FALSE)</f>
        <v>#N/A</v>
      </c>
    </row>
    <row r="1301" spans="1:65" ht="109.9" customHeight="1">
      <c r="A1301" s="506">
        <v>1290</v>
      </c>
      <c r="B1301" s="517" t="str">
        <f>IF(基本情報入力シート!B1329="","",基本情報入力シート!B1329)</f>
        <v/>
      </c>
      <c r="C1301" s="523"/>
      <c r="D1301" s="523"/>
      <c r="E1301" s="523"/>
      <c r="F1301" s="530"/>
      <c r="G1301" s="536" t="str">
        <f>IF(基本情報入力シート!L1329="","",基本情報入力シート!L1329)</f>
        <v/>
      </c>
      <c r="H1301" s="536" t="str">
        <f>IF(基本情報入力シート!Q1329="","",基本情報入力シート!Q1329)</f>
        <v/>
      </c>
      <c r="I1301" s="536" t="str">
        <f>IF(基本情報入力シート!V1329="","",基本情報入力シート!V1329)</f>
        <v/>
      </c>
      <c r="J1301" s="536" t="str">
        <f>IF(基本情報入力シート!W1329="","",基本情報入力シート!W1329)</f>
        <v/>
      </c>
      <c r="K1301" s="536" t="str">
        <f>IF(基本情報入力シート!Z1329="","",基本情報入力シート!Z1329)</f>
        <v/>
      </c>
      <c r="L1301" s="555" t="str">
        <f>IF(基本情報入力シート!AF1329=0,"",基本情報入力シート!AF1329)</f>
        <v/>
      </c>
      <c r="M1301" s="563" t="str">
        <f>IF(AND(基本情報入力シート!AG1329="",基本情報入力シート!AG1329=""),"",基本情報入力シート!AG1329)</f>
        <v/>
      </c>
      <c r="N1301" s="570"/>
      <c r="O1301" s="575" t="str">
        <f>IFERROR(VLOOKUP(K1301,'【参考】数式用'!$A$2:$M$57,MATCH(N1301,'【参考】数式用'!$G$3:$M$3,0)+6,0),"")</f>
        <v/>
      </c>
      <c r="P1301" s="583" t="s">
        <v>549</v>
      </c>
      <c r="Q1301" s="587"/>
      <c r="R1301" s="590" t="s">
        <v>71</v>
      </c>
      <c r="S1301" s="587"/>
      <c r="T1301" s="590" t="s">
        <v>743</v>
      </c>
      <c r="U1301" s="587"/>
      <c r="V1301" s="590" t="s">
        <v>71</v>
      </c>
      <c r="W1301" s="587"/>
      <c r="X1301" s="590" t="s">
        <v>560</v>
      </c>
      <c r="Y1301" s="590" t="s">
        <v>763</v>
      </c>
      <c r="Z1301" s="589" t="str">
        <f t="shared" si="460"/>
        <v/>
      </c>
      <c r="AA1301" s="594" t="s">
        <v>127</v>
      </c>
      <c r="AB1301" s="598" t="str">
        <f t="shared" si="461"/>
        <v/>
      </c>
      <c r="AC1301" s="603" t="str">
        <f>IFERROR(ROUNDDOWN(ROUNDDOWN(ROUND(L1301*VLOOKUP(K1301,'【参考】数式用'!$A$2:$M$57,MATCH("処遇改善加算Ⅳ",'【参考】数式用'!$G$3:$M$3,0)+6,0),0)*M1301,0)*Z1301*0.5,0),"")</f>
        <v/>
      </c>
      <c r="AD1301" s="609"/>
      <c r="AE1301" s="617"/>
      <c r="AF1301" s="617"/>
      <c r="AG1301" s="623"/>
      <c r="AH1301" s="627"/>
      <c r="AI1301" s="708"/>
      <c r="AJ1301" s="634"/>
      <c r="AK1301" s="648" t="str">
        <f t="shared" si="462"/>
        <v/>
      </c>
      <c r="AL1301" s="651" t="str">
        <f t="shared" si="463"/>
        <v/>
      </c>
      <c r="AM1301" s="654"/>
      <c r="AN1301" s="657" t="str">
        <f>IFERROR(VLOOKUP(K1301,'【参考】数式用'!$A$2:$N$57,14,FALSE),"")</f>
        <v/>
      </c>
      <c r="AO1301" s="657" t="str">
        <f t="shared" si="464"/>
        <v/>
      </c>
      <c r="AP1301" s="711" t="str">
        <f t="shared" si="465"/>
        <v/>
      </c>
      <c r="AQ1301" s="711" t="str">
        <f t="shared" si="466"/>
        <v>キャリアパス要件Ⅰ・Ⅱ_</v>
      </c>
      <c r="AR1301" s="662" t="str">
        <f t="shared" si="467"/>
        <v>入力済</v>
      </c>
      <c r="AS1301" s="657" t="str">
        <f t="shared" si="468"/>
        <v/>
      </c>
      <c r="AT1301" s="662" t="str">
        <f t="shared" si="469"/>
        <v>入力済</v>
      </c>
      <c r="AU1301" s="662" t="str">
        <f t="shared" si="470"/>
        <v/>
      </c>
      <c r="AV1301" s="662" t="str">
        <f t="shared" si="471"/>
        <v/>
      </c>
      <c r="AW1301" s="657" t="str">
        <f t="shared" si="472"/>
        <v/>
      </c>
      <c r="AX1301" s="657" t="str">
        <f t="shared" si="473"/>
        <v>入力済</v>
      </c>
      <c r="AY1301" s="662" t="str">
        <f>IFERROR(VLOOKUP(K1301,'【参考】数式用'!$AR$3:$AS$49,2,FALSE),"")</f>
        <v/>
      </c>
      <c r="AZ1301" s="657" t="str">
        <f t="shared" si="474"/>
        <v/>
      </c>
      <c r="BA1301" s="657" t="str">
        <f t="shared" si="475"/>
        <v>入力済</v>
      </c>
      <c r="BB1301" s="662" t="str">
        <f>IFERROR(VLOOKUP(K1301,'【参考】数式用'!$AX$3:$AY$56,2,FALSE),"")</f>
        <v/>
      </c>
      <c r="BC1301" s="657" t="str">
        <f t="shared" si="476"/>
        <v/>
      </c>
      <c r="BD1301" s="657" t="str">
        <f t="shared" si="477"/>
        <v>入力済</v>
      </c>
      <c r="BE1301" s="657" t="str">
        <f t="shared" si="478"/>
        <v/>
      </c>
      <c r="BF1301" s="657" t="str">
        <f t="shared" si="479"/>
        <v/>
      </c>
      <c r="BG1301" s="657" t="str">
        <f t="shared" si="480"/>
        <v/>
      </c>
      <c r="BH1301" s="657" t="str">
        <f t="shared" si="481"/>
        <v/>
      </c>
      <c r="BI1301" s="657" t="str">
        <f t="shared" si="482"/>
        <v/>
      </c>
      <c r="BM1301" s="681" t="e">
        <f>VLOOKUP(K1301,'【参考】数式用'!$A$2:$O$57,15,FALSE)</f>
        <v>#N/A</v>
      </c>
    </row>
    <row r="1302" spans="1:65" ht="109.9" customHeight="1">
      <c r="A1302" s="506">
        <v>1291</v>
      </c>
      <c r="B1302" s="517" t="str">
        <f>IF(基本情報入力シート!B1330="","",基本情報入力シート!B1330)</f>
        <v/>
      </c>
      <c r="C1302" s="523"/>
      <c r="D1302" s="523"/>
      <c r="E1302" s="523"/>
      <c r="F1302" s="530"/>
      <c r="G1302" s="536" t="str">
        <f>IF(基本情報入力シート!L1330="","",基本情報入力シート!L1330)</f>
        <v/>
      </c>
      <c r="H1302" s="536" t="str">
        <f>IF(基本情報入力シート!Q1330="","",基本情報入力シート!Q1330)</f>
        <v/>
      </c>
      <c r="I1302" s="536" t="str">
        <f>IF(基本情報入力シート!V1330="","",基本情報入力シート!V1330)</f>
        <v/>
      </c>
      <c r="J1302" s="536" t="str">
        <f>IF(基本情報入力シート!W1330="","",基本情報入力シート!W1330)</f>
        <v/>
      </c>
      <c r="K1302" s="536" t="str">
        <f>IF(基本情報入力シート!Z1330="","",基本情報入力シート!Z1330)</f>
        <v/>
      </c>
      <c r="L1302" s="555" t="str">
        <f>IF(基本情報入力シート!AF1330=0,"",基本情報入力シート!AF1330)</f>
        <v/>
      </c>
      <c r="M1302" s="563" t="str">
        <f>IF(AND(基本情報入力シート!AG1330="",基本情報入力シート!AG1330=""),"",基本情報入力シート!AG1330)</f>
        <v/>
      </c>
      <c r="N1302" s="570"/>
      <c r="O1302" s="575" t="str">
        <f>IFERROR(VLOOKUP(K1302,'【参考】数式用'!$A$2:$M$57,MATCH(N1302,'【参考】数式用'!$G$3:$M$3,0)+6,0),"")</f>
        <v/>
      </c>
      <c r="P1302" s="583" t="s">
        <v>549</v>
      </c>
      <c r="Q1302" s="587"/>
      <c r="R1302" s="590" t="s">
        <v>71</v>
      </c>
      <c r="S1302" s="587"/>
      <c r="T1302" s="590" t="s">
        <v>743</v>
      </c>
      <c r="U1302" s="587"/>
      <c r="V1302" s="590" t="s">
        <v>71</v>
      </c>
      <c r="W1302" s="587"/>
      <c r="X1302" s="590" t="s">
        <v>560</v>
      </c>
      <c r="Y1302" s="590" t="s">
        <v>763</v>
      </c>
      <c r="Z1302" s="589" t="str">
        <f t="shared" si="460"/>
        <v/>
      </c>
      <c r="AA1302" s="594" t="s">
        <v>127</v>
      </c>
      <c r="AB1302" s="598" t="str">
        <f t="shared" si="461"/>
        <v/>
      </c>
      <c r="AC1302" s="603" t="str">
        <f>IFERROR(ROUNDDOWN(ROUNDDOWN(ROUND(L1302*VLOOKUP(K1302,'【参考】数式用'!$A$2:$M$57,MATCH("処遇改善加算Ⅳ",'【参考】数式用'!$G$3:$M$3,0)+6,0),0)*M1302,0)*Z1302*0.5,0),"")</f>
        <v/>
      </c>
      <c r="AD1302" s="609"/>
      <c r="AE1302" s="617"/>
      <c r="AF1302" s="617"/>
      <c r="AG1302" s="623"/>
      <c r="AH1302" s="627"/>
      <c r="AI1302" s="708"/>
      <c r="AJ1302" s="634"/>
      <c r="AK1302" s="648" t="str">
        <f t="shared" si="462"/>
        <v/>
      </c>
      <c r="AL1302" s="651" t="str">
        <f t="shared" si="463"/>
        <v/>
      </c>
      <c r="AM1302" s="654"/>
      <c r="AN1302" s="657" t="str">
        <f>IFERROR(VLOOKUP(K1302,'【参考】数式用'!$A$2:$N$57,14,FALSE),"")</f>
        <v/>
      </c>
      <c r="AO1302" s="657" t="str">
        <f t="shared" si="464"/>
        <v/>
      </c>
      <c r="AP1302" s="711" t="str">
        <f t="shared" si="465"/>
        <v/>
      </c>
      <c r="AQ1302" s="711" t="str">
        <f t="shared" si="466"/>
        <v>キャリアパス要件Ⅰ・Ⅱ_</v>
      </c>
      <c r="AR1302" s="662" t="str">
        <f t="shared" si="467"/>
        <v>入力済</v>
      </c>
      <c r="AS1302" s="657" t="str">
        <f t="shared" si="468"/>
        <v/>
      </c>
      <c r="AT1302" s="662" t="str">
        <f t="shared" si="469"/>
        <v>入力済</v>
      </c>
      <c r="AU1302" s="662" t="str">
        <f t="shared" si="470"/>
        <v/>
      </c>
      <c r="AV1302" s="662" t="str">
        <f t="shared" si="471"/>
        <v/>
      </c>
      <c r="AW1302" s="657" t="str">
        <f t="shared" si="472"/>
        <v/>
      </c>
      <c r="AX1302" s="657" t="str">
        <f t="shared" si="473"/>
        <v>入力済</v>
      </c>
      <c r="AY1302" s="662" t="str">
        <f>IFERROR(VLOOKUP(K1302,'【参考】数式用'!$AR$3:$AS$49,2,FALSE),"")</f>
        <v/>
      </c>
      <c r="AZ1302" s="657" t="str">
        <f t="shared" si="474"/>
        <v/>
      </c>
      <c r="BA1302" s="657" t="str">
        <f t="shared" si="475"/>
        <v>入力済</v>
      </c>
      <c r="BB1302" s="662" t="str">
        <f>IFERROR(VLOOKUP(K1302,'【参考】数式用'!$AX$3:$AY$56,2,FALSE),"")</f>
        <v/>
      </c>
      <c r="BC1302" s="657" t="str">
        <f t="shared" si="476"/>
        <v/>
      </c>
      <c r="BD1302" s="657" t="str">
        <f t="shared" si="477"/>
        <v>入力済</v>
      </c>
      <c r="BE1302" s="657" t="str">
        <f t="shared" si="478"/>
        <v/>
      </c>
      <c r="BF1302" s="657" t="str">
        <f t="shared" si="479"/>
        <v/>
      </c>
      <c r="BG1302" s="657" t="str">
        <f t="shared" si="480"/>
        <v/>
      </c>
      <c r="BH1302" s="657" t="str">
        <f t="shared" si="481"/>
        <v/>
      </c>
      <c r="BI1302" s="657" t="str">
        <f t="shared" si="482"/>
        <v/>
      </c>
      <c r="BM1302" s="681" t="e">
        <f>VLOOKUP(K1302,'【参考】数式用'!$A$2:$O$57,15,FALSE)</f>
        <v>#N/A</v>
      </c>
    </row>
    <row r="1303" spans="1:65" ht="109.9" customHeight="1">
      <c r="A1303" s="506">
        <v>1292</v>
      </c>
      <c r="B1303" s="517" t="str">
        <f>IF(基本情報入力シート!B1331="","",基本情報入力シート!B1331)</f>
        <v/>
      </c>
      <c r="C1303" s="523"/>
      <c r="D1303" s="523"/>
      <c r="E1303" s="523"/>
      <c r="F1303" s="530"/>
      <c r="G1303" s="536" t="str">
        <f>IF(基本情報入力シート!L1331="","",基本情報入力シート!L1331)</f>
        <v/>
      </c>
      <c r="H1303" s="536" t="str">
        <f>IF(基本情報入力シート!Q1331="","",基本情報入力シート!Q1331)</f>
        <v/>
      </c>
      <c r="I1303" s="536" t="str">
        <f>IF(基本情報入力シート!V1331="","",基本情報入力シート!V1331)</f>
        <v/>
      </c>
      <c r="J1303" s="536" t="str">
        <f>IF(基本情報入力シート!W1331="","",基本情報入力シート!W1331)</f>
        <v/>
      </c>
      <c r="K1303" s="536" t="str">
        <f>IF(基本情報入力シート!Z1331="","",基本情報入力シート!Z1331)</f>
        <v/>
      </c>
      <c r="L1303" s="555" t="str">
        <f>IF(基本情報入力シート!AF1331=0,"",基本情報入力シート!AF1331)</f>
        <v/>
      </c>
      <c r="M1303" s="563" t="str">
        <f>IF(AND(基本情報入力シート!AG1331="",基本情報入力シート!AG1331=""),"",基本情報入力シート!AG1331)</f>
        <v/>
      </c>
      <c r="N1303" s="570"/>
      <c r="O1303" s="575" t="str">
        <f>IFERROR(VLOOKUP(K1303,'【参考】数式用'!$A$2:$M$57,MATCH(N1303,'【参考】数式用'!$G$3:$M$3,0)+6,0),"")</f>
        <v/>
      </c>
      <c r="P1303" s="583" t="s">
        <v>549</v>
      </c>
      <c r="Q1303" s="587"/>
      <c r="R1303" s="590" t="s">
        <v>71</v>
      </c>
      <c r="S1303" s="587"/>
      <c r="T1303" s="590" t="s">
        <v>743</v>
      </c>
      <c r="U1303" s="587"/>
      <c r="V1303" s="590" t="s">
        <v>71</v>
      </c>
      <c r="W1303" s="587"/>
      <c r="X1303" s="590" t="s">
        <v>560</v>
      </c>
      <c r="Y1303" s="590" t="s">
        <v>763</v>
      </c>
      <c r="Z1303" s="589" t="str">
        <f t="shared" si="460"/>
        <v/>
      </c>
      <c r="AA1303" s="594" t="s">
        <v>127</v>
      </c>
      <c r="AB1303" s="598" t="str">
        <f t="shared" si="461"/>
        <v/>
      </c>
      <c r="AC1303" s="603" t="str">
        <f>IFERROR(ROUNDDOWN(ROUNDDOWN(ROUND(L1303*VLOOKUP(K1303,'【参考】数式用'!$A$2:$M$57,MATCH("処遇改善加算Ⅳ",'【参考】数式用'!$G$3:$M$3,0)+6,0),0)*M1303,0)*Z1303*0.5,0),"")</f>
        <v/>
      </c>
      <c r="AD1303" s="609"/>
      <c r="AE1303" s="617"/>
      <c r="AF1303" s="617"/>
      <c r="AG1303" s="623"/>
      <c r="AH1303" s="627"/>
      <c r="AI1303" s="708"/>
      <c r="AJ1303" s="634"/>
      <c r="AK1303" s="648" t="str">
        <f t="shared" si="462"/>
        <v/>
      </c>
      <c r="AL1303" s="651" t="str">
        <f t="shared" si="463"/>
        <v/>
      </c>
      <c r="AM1303" s="654"/>
      <c r="AN1303" s="657" t="str">
        <f>IFERROR(VLOOKUP(K1303,'【参考】数式用'!$A$2:$N$57,14,FALSE),"")</f>
        <v/>
      </c>
      <c r="AO1303" s="657" t="str">
        <f t="shared" si="464"/>
        <v/>
      </c>
      <c r="AP1303" s="711" t="str">
        <f t="shared" si="465"/>
        <v/>
      </c>
      <c r="AQ1303" s="711" t="str">
        <f t="shared" si="466"/>
        <v>キャリアパス要件Ⅰ・Ⅱ_</v>
      </c>
      <c r="AR1303" s="662" t="str">
        <f t="shared" si="467"/>
        <v>入力済</v>
      </c>
      <c r="AS1303" s="657" t="str">
        <f t="shared" si="468"/>
        <v/>
      </c>
      <c r="AT1303" s="662" t="str">
        <f t="shared" si="469"/>
        <v>入力済</v>
      </c>
      <c r="AU1303" s="662" t="str">
        <f t="shared" si="470"/>
        <v/>
      </c>
      <c r="AV1303" s="662" t="str">
        <f t="shared" si="471"/>
        <v/>
      </c>
      <c r="AW1303" s="657" t="str">
        <f t="shared" si="472"/>
        <v/>
      </c>
      <c r="AX1303" s="657" t="str">
        <f t="shared" si="473"/>
        <v>入力済</v>
      </c>
      <c r="AY1303" s="662" t="str">
        <f>IFERROR(VLOOKUP(K1303,'【参考】数式用'!$AR$3:$AS$49,2,FALSE),"")</f>
        <v/>
      </c>
      <c r="AZ1303" s="657" t="str">
        <f t="shared" si="474"/>
        <v/>
      </c>
      <c r="BA1303" s="657" t="str">
        <f t="shared" si="475"/>
        <v>入力済</v>
      </c>
      <c r="BB1303" s="662" t="str">
        <f>IFERROR(VLOOKUP(K1303,'【参考】数式用'!$AX$3:$AY$56,2,FALSE),"")</f>
        <v/>
      </c>
      <c r="BC1303" s="657" t="str">
        <f t="shared" si="476"/>
        <v/>
      </c>
      <c r="BD1303" s="657" t="str">
        <f t="shared" si="477"/>
        <v>入力済</v>
      </c>
      <c r="BE1303" s="657" t="str">
        <f t="shared" si="478"/>
        <v/>
      </c>
      <c r="BF1303" s="657" t="str">
        <f t="shared" si="479"/>
        <v/>
      </c>
      <c r="BG1303" s="657" t="str">
        <f t="shared" si="480"/>
        <v/>
      </c>
      <c r="BH1303" s="657" t="str">
        <f t="shared" si="481"/>
        <v/>
      </c>
      <c r="BI1303" s="657" t="str">
        <f t="shared" si="482"/>
        <v/>
      </c>
      <c r="BM1303" s="681" t="e">
        <f>VLOOKUP(K1303,'【参考】数式用'!$A$2:$O$57,15,FALSE)</f>
        <v>#N/A</v>
      </c>
    </row>
    <row r="1304" spans="1:65" ht="109.9" customHeight="1">
      <c r="A1304" s="506">
        <v>1293</v>
      </c>
      <c r="B1304" s="517" t="str">
        <f>IF(基本情報入力シート!B1332="","",基本情報入力シート!B1332)</f>
        <v/>
      </c>
      <c r="C1304" s="523"/>
      <c r="D1304" s="523"/>
      <c r="E1304" s="523"/>
      <c r="F1304" s="530"/>
      <c r="G1304" s="536" t="str">
        <f>IF(基本情報入力シート!L1332="","",基本情報入力シート!L1332)</f>
        <v/>
      </c>
      <c r="H1304" s="536" t="str">
        <f>IF(基本情報入力シート!Q1332="","",基本情報入力シート!Q1332)</f>
        <v/>
      </c>
      <c r="I1304" s="536" t="str">
        <f>IF(基本情報入力シート!V1332="","",基本情報入力シート!V1332)</f>
        <v/>
      </c>
      <c r="J1304" s="536" t="str">
        <f>IF(基本情報入力シート!W1332="","",基本情報入力シート!W1332)</f>
        <v/>
      </c>
      <c r="K1304" s="536" t="str">
        <f>IF(基本情報入力シート!Z1332="","",基本情報入力シート!Z1332)</f>
        <v/>
      </c>
      <c r="L1304" s="555" t="str">
        <f>IF(基本情報入力シート!AF1332=0,"",基本情報入力シート!AF1332)</f>
        <v/>
      </c>
      <c r="M1304" s="563" t="str">
        <f>IF(AND(基本情報入力シート!AG1332="",基本情報入力シート!AG1332=""),"",基本情報入力シート!AG1332)</f>
        <v/>
      </c>
      <c r="N1304" s="570"/>
      <c r="O1304" s="575" t="str">
        <f>IFERROR(VLOOKUP(K1304,'【参考】数式用'!$A$2:$M$57,MATCH(N1304,'【参考】数式用'!$G$3:$M$3,0)+6,0),"")</f>
        <v/>
      </c>
      <c r="P1304" s="583" t="s">
        <v>549</v>
      </c>
      <c r="Q1304" s="587"/>
      <c r="R1304" s="590" t="s">
        <v>71</v>
      </c>
      <c r="S1304" s="587"/>
      <c r="T1304" s="590" t="s">
        <v>743</v>
      </c>
      <c r="U1304" s="587"/>
      <c r="V1304" s="590" t="s">
        <v>71</v>
      </c>
      <c r="W1304" s="587"/>
      <c r="X1304" s="590" t="s">
        <v>560</v>
      </c>
      <c r="Y1304" s="590" t="s">
        <v>763</v>
      </c>
      <c r="Z1304" s="589" t="str">
        <f t="shared" si="460"/>
        <v/>
      </c>
      <c r="AA1304" s="594" t="s">
        <v>127</v>
      </c>
      <c r="AB1304" s="598" t="str">
        <f t="shared" si="461"/>
        <v/>
      </c>
      <c r="AC1304" s="603" t="str">
        <f>IFERROR(ROUNDDOWN(ROUNDDOWN(ROUND(L1304*VLOOKUP(K1304,'【参考】数式用'!$A$2:$M$57,MATCH("処遇改善加算Ⅳ",'【参考】数式用'!$G$3:$M$3,0)+6,0),0)*M1304,0)*Z1304*0.5,0),"")</f>
        <v/>
      </c>
      <c r="AD1304" s="609"/>
      <c r="AE1304" s="617"/>
      <c r="AF1304" s="617"/>
      <c r="AG1304" s="623"/>
      <c r="AH1304" s="627"/>
      <c r="AI1304" s="708"/>
      <c r="AJ1304" s="634"/>
      <c r="AK1304" s="648" t="str">
        <f t="shared" si="462"/>
        <v/>
      </c>
      <c r="AL1304" s="651" t="str">
        <f t="shared" si="463"/>
        <v/>
      </c>
      <c r="AM1304" s="654"/>
      <c r="AN1304" s="657" t="str">
        <f>IFERROR(VLOOKUP(K1304,'【参考】数式用'!$A$2:$N$57,14,FALSE),"")</f>
        <v/>
      </c>
      <c r="AO1304" s="657" t="str">
        <f t="shared" si="464"/>
        <v/>
      </c>
      <c r="AP1304" s="711" t="str">
        <f t="shared" si="465"/>
        <v/>
      </c>
      <c r="AQ1304" s="711" t="str">
        <f t="shared" si="466"/>
        <v>キャリアパス要件Ⅰ・Ⅱ_</v>
      </c>
      <c r="AR1304" s="662" t="str">
        <f t="shared" si="467"/>
        <v>入力済</v>
      </c>
      <c r="AS1304" s="657" t="str">
        <f t="shared" si="468"/>
        <v/>
      </c>
      <c r="AT1304" s="662" t="str">
        <f t="shared" si="469"/>
        <v>入力済</v>
      </c>
      <c r="AU1304" s="662" t="str">
        <f t="shared" si="470"/>
        <v/>
      </c>
      <c r="AV1304" s="662" t="str">
        <f t="shared" si="471"/>
        <v/>
      </c>
      <c r="AW1304" s="657" t="str">
        <f t="shared" si="472"/>
        <v/>
      </c>
      <c r="AX1304" s="657" t="str">
        <f t="shared" si="473"/>
        <v>入力済</v>
      </c>
      <c r="AY1304" s="662" t="str">
        <f>IFERROR(VLOOKUP(K1304,'【参考】数式用'!$AR$3:$AS$49,2,FALSE),"")</f>
        <v/>
      </c>
      <c r="AZ1304" s="657" t="str">
        <f t="shared" si="474"/>
        <v/>
      </c>
      <c r="BA1304" s="657" t="str">
        <f t="shared" si="475"/>
        <v>入力済</v>
      </c>
      <c r="BB1304" s="662" t="str">
        <f>IFERROR(VLOOKUP(K1304,'【参考】数式用'!$AX$3:$AY$56,2,FALSE),"")</f>
        <v/>
      </c>
      <c r="BC1304" s="657" t="str">
        <f t="shared" si="476"/>
        <v/>
      </c>
      <c r="BD1304" s="657" t="str">
        <f t="shared" si="477"/>
        <v>入力済</v>
      </c>
      <c r="BE1304" s="657" t="str">
        <f t="shared" si="478"/>
        <v/>
      </c>
      <c r="BF1304" s="657" t="str">
        <f t="shared" si="479"/>
        <v/>
      </c>
      <c r="BG1304" s="657" t="str">
        <f t="shared" si="480"/>
        <v/>
      </c>
      <c r="BH1304" s="657" t="str">
        <f t="shared" si="481"/>
        <v/>
      </c>
      <c r="BI1304" s="657" t="str">
        <f t="shared" si="482"/>
        <v/>
      </c>
      <c r="BM1304" s="681" t="e">
        <f>VLOOKUP(K1304,'【参考】数式用'!$A$2:$O$57,15,FALSE)</f>
        <v>#N/A</v>
      </c>
    </row>
    <row r="1305" spans="1:65" ht="109.9" customHeight="1">
      <c r="A1305" s="506">
        <v>1294</v>
      </c>
      <c r="B1305" s="517" t="str">
        <f>IF(基本情報入力シート!B1333="","",基本情報入力シート!B1333)</f>
        <v/>
      </c>
      <c r="C1305" s="523"/>
      <c r="D1305" s="523"/>
      <c r="E1305" s="523"/>
      <c r="F1305" s="530"/>
      <c r="G1305" s="536" t="str">
        <f>IF(基本情報入力シート!L1333="","",基本情報入力シート!L1333)</f>
        <v/>
      </c>
      <c r="H1305" s="536" t="str">
        <f>IF(基本情報入力シート!Q1333="","",基本情報入力シート!Q1333)</f>
        <v/>
      </c>
      <c r="I1305" s="536" t="str">
        <f>IF(基本情報入力シート!V1333="","",基本情報入力シート!V1333)</f>
        <v/>
      </c>
      <c r="J1305" s="536" t="str">
        <f>IF(基本情報入力シート!W1333="","",基本情報入力シート!W1333)</f>
        <v/>
      </c>
      <c r="K1305" s="536" t="str">
        <f>IF(基本情報入力シート!Z1333="","",基本情報入力シート!Z1333)</f>
        <v/>
      </c>
      <c r="L1305" s="555" t="str">
        <f>IF(基本情報入力シート!AF1333=0,"",基本情報入力シート!AF1333)</f>
        <v/>
      </c>
      <c r="M1305" s="563" t="str">
        <f>IF(AND(基本情報入力シート!AG1333="",基本情報入力シート!AG1333=""),"",基本情報入力シート!AG1333)</f>
        <v/>
      </c>
      <c r="N1305" s="570"/>
      <c r="O1305" s="575" t="str">
        <f>IFERROR(VLOOKUP(K1305,'【参考】数式用'!$A$2:$M$57,MATCH(N1305,'【参考】数式用'!$G$3:$M$3,0)+6,0),"")</f>
        <v/>
      </c>
      <c r="P1305" s="583" t="s">
        <v>549</v>
      </c>
      <c r="Q1305" s="587"/>
      <c r="R1305" s="590" t="s">
        <v>71</v>
      </c>
      <c r="S1305" s="587"/>
      <c r="T1305" s="590" t="s">
        <v>743</v>
      </c>
      <c r="U1305" s="587"/>
      <c r="V1305" s="590" t="s">
        <v>71</v>
      </c>
      <c r="W1305" s="587"/>
      <c r="X1305" s="590" t="s">
        <v>560</v>
      </c>
      <c r="Y1305" s="590" t="s">
        <v>763</v>
      </c>
      <c r="Z1305" s="589" t="str">
        <f t="shared" si="460"/>
        <v/>
      </c>
      <c r="AA1305" s="594" t="s">
        <v>127</v>
      </c>
      <c r="AB1305" s="598" t="str">
        <f t="shared" si="461"/>
        <v/>
      </c>
      <c r="AC1305" s="603" t="str">
        <f>IFERROR(ROUNDDOWN(ROUNDDOWN(ROUND(L1305*VLOOKUP(K1305,'【参考】数式用'!$A$2:$M$57,MATCH("処遇改善加算Ⅳ",'【参考】数式用'!$G$3:$M$3,0)+6,0),0)*M1305,0)*Z1305*0.5,0),"")</f>
        <v/>
      </c>
      <c r="AD1305" s="609"/>
      <c r="AE1305" s="617"/>
      <c r="AF1305" s="617"/>
      <c r="AG1305" s="623"/>
      <c r="AH1305" s="627"/>
      <c r="AI1305" s="708"/>
      <c r="AJ1305" s="634"/>
      <c r="AK1305" s="648" t="str">
        <f t="shared" si="462"/>
        <v/>
      </c>
      <c r="AL1305" s="651" t="str">
        <f t="shared" si="463"/>
        <v/>
      </c>
      <c r="AM1305" s="654"/>
      <c r="AN1305" s="657" t="str">
        <f>IFERROR(VLOOKUP(K1305,'【参考】数式用'!$A$2:$N$57,14,FALSE),"")</f>
        <v/>
      </c>
      <c r="AO1305" s="657" t="str">
        <f t="shared" si="464"/>
        <v/>
      </c>
      <c r="AP1305" s="711" t="str">
        <f t="shared" si="465"/>
        <v/>
      </c>
      <c r="AQ1305" s="711" t="str">
        <f t="shared" si="466"/>
        <v>キャリアパス要件Ⅰ・Ⅱ_</v>
      </c>
      <c r="AR1305" s="662" t="str">
        <f t="shared" si="467"/>
        <v>入力済</v>
      </c>
      <c r="AS1305" s="657" t="str">
        <f t="shared" si="468"/>
        <v/>
      </c>
      <c r="AT1305" s="662" t="str">
        <f t="shared" si="469"/>
        <v>入力済</v>
      </c>
      <c r="AU1305" s="662" t="str">
        <f t="shared" si="470"/>
        <v/>
      </c>
      <c r="AV1305" s="662" t="str">
        <f t="shared" si="471"/>
        <v/>
      </c>
      <c r="AW1305" s="657" t="str">
        <f t="shared" si="472"/>
        <v/>
      </c>
      <c r="AX1305" s="657" t="str">
        <f t="shared" si="473"/>
        <v>入力済</v>
      </c>
      <c r="AY1305" s="662" t="str">
        <f>IFERROR(VLOOKUP(K1305,'【参考】数式用'!$AR$3:$AS$49,2,FALSE),"")</f>
        <v/>
      </c>
      <c r="AZ1305" s="657" t="str">
        <f t="shared" si="474"/>
        <v/>
      </c>
      <c r="BA1305" s="657" t="str">
        <f t="shared" si="475"/>
        <v>入力済</v>
      </c>
      <c r="BB1305" s="662" t="str">
        <f>IFERROR(VLOOKUP(K1305,'【参考】数式用'!$AX$3:$AY$56,2,FALSE),"")</f>
        <v/>
      </c>
      <c r="BC1305" s="657" t="str">
        <f t="shared" si="476"/>
        <v/>
      </c>
      <c r="BD1305" s="657" t="str">
        <f t="shared" si="477"/>
        <v>入力済</v>
      </c>
      <c r="BE1305" s="657" t="str">
        <f t="shared" si="478"/>
        <v/>
      </c>
      <c r="BF1305" s="657" t="str">
        <f t="shared" si="479"/>
        <v/>
      </c>
      <c r="BG1305" s="657" t="str">
        <f t="shared" si="480"/>
        <v/>
      </c>
      <c r="BH1305" s="657" t="str">
        <f t="shared" si="481"/>
        <v/>
      </c>
      <c r="BI1305" s="657" t="str">
        <f t="shared" si="482"/>
        <v/>
      </c>
      <c r="BM1305" s="681" t="e">
        <f>VLOOKUP(K1305,'【参考】数式用'!$A$2:$O$57,15,FALSE)</f>
        <v>#N/A</v>
      </c>
    </row>
    <row r="1306" spans="1:65" ht="109.9" customHeight="1">
      <c r="A1306" s="506">
        <v>1295</v>
      </c>
      <c r="B1306" s="517" t="str">
        <f>IF(基本情報入力シート!B1334="","",基本情報入力シート!B1334)</f>
        <v/>
      </c>
      <c r="C1306" s="523"/>
      <c r="D1306" s="523"/>
      <c r="E1306" s="523"/>
      <c r="F1306" s="530"/>
      <c r="G1306" s="536" t="str">
        <f>IF(基本情報入力シート!L1334="","",基本情報入力シート!L1334)</f>
        <v/>
      </c>
      <c r="H1306" s="536" t="str">
        <f>IF(基本情報入力シート!Q1334="","",基本情報入力シート!Q1334)</f>
        <v/>
      </c>
      <c r="I1306" s="536" t="str">
        <f>IF(基本情報入力シート!V1334="","",基本情報入力シート!V1334)</f>
        <v/>
      </c>
      <c r="J1306" s="536" t="str">
        <f>IF(基本情報入力シート!W1334="","",基本情報入力シート!W1334)</f>
        <v/>
      </c>
      <c r="K1306" s="536" t="str">
        <f>IF(基本情報入力シート!Z1334="","",基本情報入力シート!Z1334)</f>
        <v/>
      </c>
      <c r="L1306" s="555" t="str">
        <f>IF(基本情報入力シート!AF1334=0,"",基本情報入力シート!AF1334)</f>
        <v/>
      </c>
      <c r="M1306" s="563" t="str">
        <f>IF(AND(基本情報入力シート!AG1334="",基本情報入力シート!AG1334=""),"",基本情報入力シート!AG1334)</f>
        <v/>
      </c>
      <c r="N1306" s="570"/>
      <c r="O1306" s="575" t="str">
        <f>IFERROR(VLOOKUP(K1306,'【参考】数式用'!$A$2:$M$57,MATCH(N1306,'【参考】数式用'!$G$3:$M$3,0)+6,0),"")</f>
        <v/>
      </c>
      <c r="P1306" s="583" t="s">
        <v>549</v>
      </c>
      <c r="Q1306" s="587"/>
      <c r="R1306" s="590" t="s">
        <v>71</v>
      </c>
      <c r="S1306" s="587"/>
      <c r="T1306" s="590" t="s">
        <v>743</v>
      </c>
      <c r="U1306" s="587"/>
      <c r="V1306" s="590" t="s">
        <v>71</v>
      </c>
      <c r="W1306" s="587"/>
      <c r="X1306" s="590" t="s">
        <v>560</v>
      </c>
      <c r="Y1306" s="590" t="s">
        <v>763</v>
      </c>
      <c r="Z1306" s="589" t="str">
        <f t="shared" si="460"/>
        <v/>
      </c>
      <c r="AA1306" s="594" t="s">
        <v>127</v>
      </c>
      <c r="AB1306" s="598" t="str">
        <f t="shared" si="461"/>
        <v/>
      </c>
      <c r="AC1306" s="603" t="str">
        <f>IFERROR(ROUNDDOWN(ROUNDDOWN(ROUND(L1306*VLOOKUP(K1306,'【参考】数式用'!$A$2:$M$57,MATCH("処遇改善加算Ⅳ",'【参考】数式用'!$G$3:$M$3,0)+6,0),0)*M1306,0)*Z1306*0.5,0),"")</f>
        <v/>
      </c>
      <c r="AD1306" s="609"/>
      <c r="AE1306" s="617"/>
      <c r="AF1306" s="617"/>
      <c r="AG1306" s="623"/>
      <c r="AH1306" s="627"/>
      <c r="AI1306" s="708"/>
      <c r="AJ1306" s="634"/>
      <c r="AK1306" s="648" t="str">
        <f t="shared" si="462"/>
        <v/>
      </c>
      <c r="AL1306" s="651" t="str">
        <f t="shared" si="463"/>
        <v/>
      </c>
      <c r="AM1306" s="654"/>
      <c r="AN1306" s="657" t="str">
        <f>IFERROR(VLOOKUP(K1306,'【参考】数式用'!$A$2:$N$57,14,FALSE),"")</f>
        <v/>
      </c>
      <c r="AO1306" s="657" t="str">
        <f t="shared" si="464"/>
        <v/>
      </c>
      <c r="AP1306" s="711" t="str">
        <f t="shared" si="465"/>
        <v/>
      </c>
      <c r="AQ1306" s="711" t="str">
        <f t="shared" si="466"/>
        <v>キャリアパス要件Ⅰ・Ⅱ_</v>
      </c>
      <c r="AR1306" s="662" t="str">
        <f t="shared" si="467"/>
        <v>入力済</v>
      </c>
      <c r="AS1306" s="657" t="str">
        <f t="shared" si="468"/>
        <v/>
      </c>
      <c r="AT1306" s="662" t="str">
        <f t="shared" si="469"/>
        <v>入力済</v>
      </c>
      <c r="AU1306" s="662" t="str">
        <f t="shared" si="470"/>
        <v/>
      </c>
      <c r="AV1306" s="662" t="str">
        <f t="shared" si="471"/>
        <v/>
      </c>
      <c r="AW1306" s="657" t="str">
        <f t="shared" si="472"/>
        <v/>
      </c>
      <c r="AX1306" s="657" t="str">
        <f t="shared" si="473"/>
        <v>入力済</v>
      </c>
      <c r="AY1306" s="662" t="str">
        <f>IFERROR(VLOOKUP(K1306,'【参考】数式用'!$AR$3:$AS$49,2,FALSE),"")</f>
        <v/>
      </c>
      <c r="AZ1306" s="657" t="str">
        <f t="shared" si="474"/>
        <v/>
      </c>
      <c r="BA1306" s="657" t="str">
        <f t="shared" si="475"/>
        <v>入力済</v>
      </c>
      <c r="BB1306" s="662" t="str">
        <f>IFERROR(VLOOKUP(K1306,'【参考】数式用'!$AX$3:$AY$56,2,FALSE),"")</f>
        <v/>
      </c>
      <c r="BC1306" s="657" t="str">
        <f t="shared" si="476"/>
        <v/>
      </c>
      <c r="BD1306" s="657" t="str">
        <f t="shared" si="477"/>
        <v>入力済</v>
      </c>
      <c r="BE1306" s="657" t="str">
        <f t="shared" si="478"/>
        <v/>
      </c>
      <c r="BF1306" s="657" t="str">
        <f t="shared" si="479"/>
        <v/>
      </c>
      <c r="BG1306" s="657" t="str">
        <f t="shared" si="480"/>
        <v/>
      </c>
      <c r="BH1306" s="657" t="str">
        <f t="shared" si="481"/>
        <v/>
      </c>
      <c r="BI1306" s="657" t="str">
        <f t="shared" si="482"/>
        <v/>
      </c>
      <c r="BM1306" s="681" t="e">
        <f>VLOOKUP(K1306,'【参考】数式用'!$A$2:$O$57,15,FALSE)</f>
        <v>#N/A</v>
      </c>
    </row>
    <row r="1307" spans="1:65" ht="109.9" customHeight="1">
      <c r="A1307" s="506">
        <v>1296</v>
      </c>
      <c r="B1307" s="517" t="str">
        <f>IF(基本情報入力シート!B1335="","",基本情報入力シート!B1335)</f>
        <v/>
      </c>
      <c r="C1307" s="523"/>
      <c r="D1307" s="523"/>
      <c r="E1307" s="523"/>
      <c r="F1307" s="530"/>
      <c r="G1307" s="536" t="str">
        <f>IF(基本情報入力シート!L1335="","",基本情報入力シート!L1335)</f>
        <v/>
      </c>
      <c r="H1307" s="536" t="str">
        <f>IF(基本情報入力シート!Q1335="","",基本情報入力シート!Q1335)</f>
        <v/>
      </c>
      <c r="I1307" s="536" t="str">
        <f>IF(基本情報入力シート!V1335="","",基本情報入力シート!V1335)</f>
        <v/>
      </c>
      <c r="J1307" s="536" t="str">
        <f>IF(基本情報入力シート!W1335="","",基本情報入力シート!W1335)</f>
        <v/>
      </c>
      <c r="K1307" s="536" t="str">
        <f>IF(基本情報入力シート!Z1335="","",基本情報入力シート!Z1335)</f>
        <v/>
      </c>
      <c r="L1307" s="555" t="str">
        <f>IF(基本情報入力シート!AF1335=0,"",基本情報入力シート!AF1335)</f>
        <v/>
      </c>
      <c r="M1307" s="563" t="str">
        <f>IF(AND(基本情報入力シート!AG1335="",基本情報入力シート!AG1335=""),"",基本情報入力シート!AG1335)</f>
        <v/>
      </c>
      <c r="N1307" s="570"/>
      <c r="O1307" s="575" t="str">
        <f>IFERROR(VLOOKUP(K1307,'【参考】数式用'!$A$2:$M$57,MATCH(N1307,'【参考】数式用'!$G$3:$M$3,0)+6,0),"")</f>
        <v/>
      </c>
      <c r="P1307" s="583" t="s">
        <v>549</v>
      </c>
      <c r="Q1307" s="587"/>
      <c r="R1307" s="590" t="s">
        <v>71</v>
      </c>
      <c r="S1307" s="587"/>
      <c r="T1307" s="590" t="s">
        <v>743</v>
      </c>
      <c r="U1307" s="587"/>
      <c r="V1307" s="590" t="s">
        <v>71</v>
      </c>
      <c r="W1307" s="587"/>
      <c r="X1307" s="590" t="s">
        <v>560</v>
      </c>
      <c r="Y1307" s="590" t="s">
        <v>763</v>
      </c>
      <c r="Z1307" s="589" t="str">
        <f t="shared" si="460"/>
        <v/>
      </c>
      <c r="AA1307" s="594" t="s">
        <v>127</v>
      </c>
      <c r="AB1307" s="598" t="str">
        <f t="shared" si="461"/>
        <v/>
      </c>
      <c r="AC1307" s="603" t="str">
        <f>IFERROR(ROUNDDOWN(ROUNDDOWN(ROUND(L1307*VLOOKUP(K1307,'【参考】数式用'!$A$2:$M$57,MATCH("処遇改善加算Ⅳ",'【参考】数式用'!$G$3:$M$3,0)+6,0),0)*M1307,0)*Z1307*0.5,0),"")</f>
        <v/>
      </c>
      <c r="AD1307" s="609"/>
      <c r="AE1307" s="617"/>
      <c r="AF1307" s="617"/>
      <c r="AG1307" s="623"/>
      <c r="AH1307" s="627"/>
      <c r="AI1307" s="708"/>
      <c r="AJ1307" s="634"/>
      <c r="AK1307" s="648" t="str">
        <f t="shared" si="462"/>
        <v/>
      </c>
      <c r="AL1307" s="651" t="str">
        <f t="shared" si="463"/>
        <v/>
      </c>
      <c r="AM1307" s="654"/>
      <c r="AN1307" s="657" t="str">
        <f>IFERROR(VLOOKUP(K1307,'【参考】数式用'!$A$2:$N$57,14,FALSE),"")</f>
        <v/>
      </c>
      <c r="AO1307" s="657" t="str">
        <f t="shared" si="464"/>
        <v/>
      </c>
      <c r="AP1307" s="711" t="str">
        <f t="shared" si="465"/>
        <v/>
      </c>
      <c r="AQ1307" s="711" t="str">
        <f t="shared" si="466"/>
        <v>キャリアパス要件Ⅰ・Ⅱ_</v>
      </c>
      <c r="AR1307" s="662" t="str">
        <f t="shared" si="467"/>
        <v>入力済</v>
      </c>
      <c r="AS1307" s="657" t="str">
        <f t="shared" si="468"/>
        <v/>
      </c>
      <c r="AT1307" s="662" t="str">
        <f t="shared" si="469"/>
        <v>入力済</v>
      </c>
      <c r="AU1307" s="662" t="str">
        <f t="shared" si="470"/>
        <v/>
      </c>
      <c r="AV1307" s="662" t="str">
        <f t="shared" si="471"/>
        <v/>
      </c>
      <c r="AW1307" s="657" t="str">
        <f t="shared" si="472"/>
        <v/>
      </c>
      <c r="AX1307" s="657" t="str">
        <f t="shared" si="473"/>
        <v>入力済</v>
      </c>
      <c r="AY1307" s="662" t="str">
        <f>IFERROR(VLOOKUP(K1307,'【参考】数式用'!$AR$3:$AS$49,2,FALSE),"")</f>
        <v/>
      </c>
      <c r="AZ1307" s="657" t="str">
        <f t="shared" si="474"/>
        <v/>
      </c>
      <c r="BA1307" s="657" t="str">
        <f t="shared" si="475"/>
        <v>入力済</v>
      </c>
      <c r="BB1307" s="662" t="str">
        <f>IFERROR(VLOOKUP(K1307,'【参考】数式用'!$AX$3:$AY$56,2,FALSE),"")</f>
        <v/>
      </c>
      <c r="BC1307" s="657" t="str">
        <f t="shared" si="476"/>
        <v/>
      </c>
      <c r="BD1307" s="657" t="str">
        <f t="shared" si="477"/>
        <v>入力済</v>
      </c>
      <c r="BE1307" s="657" t="str">
        <f t="shared" si="478"/>
        <v/>
      </c>
      <c r="BF1307" s="657" t="str">
        <f t="shared" si="479"/>
        <v/>
      </c>
      <c r="BG1307" s="657" t="str">
        <f t="shared" si="480"/>
        <v/>
      </c>
      <c r="BH1307" s="657" t="str">
        <f t="shared" si="481"/>
        <v/>
      </c>
      <c r="BI1307" s="657" t="str">
        <f t="shared" si="482"/>
        <v/>
      </c>
      <c r="BM1307" s="681" t="e">
        <f>VLOOKUP(K1307,'【参考】数式用'!$A$2:$O$57,15,FALSE)</f>
        <v>#N/A</v>
      </c>
    </row>
    <row r="1308" spans="1:65" ht="109.9" customHeight="1">
      <c r="A1308" s="506">
        <v>1297</v>
      </c>
      <c r="B1308" s="517" t="str">
        <f>IF(基本情報入力シート!B1336="","",基本情報入力シート!B1336)</f>
        <v/>
      </c>
      <c r="C1308" s="523"/>
      <c r="D1308" s="523"/>
      <c r="E1308" s="523"/>
      <c r="F1308" s="530"/>
      <c r="G1308" s="536" t="str">
        <f>IF(基本情報入力シート!L1336="","",基本情報入力シート!L1336)</f>
        <v/>
      </c>
      <c r="H1308" s="536" t="str">
        <f>IF(基本情報入力シート!Q1336="","",基本情報入力シート!Q1336)</f>
        <v/>
      </c>
      <c r="I1308" s="536" t="str">
        <f>IF(基本情報入力シート!V1336="","",基本情報入力シート!V1336)</f>
        <v/>
      </c>
      <c r="J1308" s="536" t="str">
        <f>IF(基本情報入力シート!W1336="","",基本情報入力シート!W1336)</f>
        <v/>
      </c>
      <c r="K1308" s="536" t="str">
        <f>IF(基本情報入力シート!Z1336="","",基本情報入力シート!Z1336)</f>
        <v/>
      </c>
      <c r="L1308" s="555" t="str">
        <f>IF(基本情報入力シート!AF1336=0,"",基本情報入力シート!AF1336)</f>
        <v/>
      </c>
      <c r="M1308" s="563" t="str">
        <f>IF(AND(基本情報入力シート!AG1336="",基本情報入力シート!AG1336=""),"",基本情報入力シート!AG1336)</f>
        <v/>
      </c>
      <c r="N1308" s="570"/>
      <c r="O1308" s="575" t="str">
        <f>IFERROR(VLOOKUP(K1308,'【参考】数式用'!$A$2:$M$57,MATCH(N1308,'【参考】数式用'!$G$3:$M$3,0)+6,0),"")</f>
        <v/>
      </c>
      <c r="P1308" s="583" t="s">
        <v>549</v>
      </c>
      <c r="Q1308" s="587"/>
      <c r="R1308" s="590" t="s">
        <v>71</v>
      </c>
      <c r="S1308" s="587"/>
      <c r="T1308" s="590" t="s">
        <v>743</v>
      </c>
      <c r="U1308" s="587"/>
      <c r="V1308" s="590" t="s">
        <v>71</v>
      </c>
      <c r="W1308" s="587"/>
      <c r="X1308" s="590" t="s">
        <v>560</v>
      </c>
      <c r="Y1308" s="590" t="s">
        <v>763</v>
      </c>
      <c r="Z1308" s="589" t="str">
        <f t="shared" si="460"/>
        <v/>
      </c>
      <c r="AA1308" s="594" t="s">
        <v>127</v>
      </c>
      <c r="AB1308" s="598" t="str">
        <f t="shared" si="461"/>
        <v/>
      </c>
      <c r="AC1308" s="603" t="str">
        <f>IFERROR(ROUNDDOWN(ROUNDDOWN(ROUND(L1308*VLOOKUP(K1308,'【参考】数式用'!$A$2:$M$57,MATCH("処遇改善加算Ⅳ",'【参考】数式用'!$G$3:$M$3,0)+6,0),0)*M1308,0)*Z1308*0.5,0),"")</f>
        <v/>
      </c>
      <c r="AD1308" s="609"/>
      <c r="AE1308" s="617"/>
      <c r="AF1308" s="617"/>
      <c r="AG1308" s="623"/>
      <c r="AH1308" s="627"/>
      <c r="AI1308" s="708"/>
      <c r="AJ1308" s="634"/>
      <c r="AK1308" s="648" t="str">
        <f t="shared" si="462"/>
        <v/>
      </c>
      <c r="AL1308" s="651" t="str">
        <f t="shared" si="463"/>
        <v/>
      </c>
      <c r="AM1308" s="654"/>
      <c r="AN1308" s="657" t="str">
        <f>IFERROR(VLOOKUP(K1308,'【参考】数式用'!$A$2:$N$57,14,FALSE),"")</f>
        <v/>
      </c>
      <c r="AO1308" s="657" t="str">
        <f t="shared" si="464"/>
        <v/>
      </c>
      <c r="AP1308" s="711" t="str">
        <f t="shared" si="465"/>
        <v/>
      </c>
      <c r="AQ1308" s="711" t="str">
        <f t="shared" si="466"/>
        <v>キャリアパス要件Ⅰ・Ⅱ_</v>
      </c>
      <c r="AR1308" s="662" t="str">
        <f t="shared" si="467"/>
        <v>入力済</v>
      </c>
      <c r="AS1308" s="657" t="str">
        <f t="shared" si="468"/>
        <v/>
      </c>
      <c r="AT1308" s="662" t="str">
        <f t="shared" si="469"/>
        <v>入力済</v>
      </c>
      <c r="AU1308" s="662" t="str">
        <f t="shared" si="470"/>
        <v/>
      </c>
      <c r="AV1308" s="662" t="str">
        <f t="shared" si="471"/>
        <v/>
      </c>
      <c r="AW1308" s="657" t="str">
        <f t="shared" si="472"/>
        <v/>
      </c>
      <c r="AX1308" s="657" t="str">
        <f t="shared" si="473"/>
        <v>入力済</v>
      </c>
      <c r="AY1308" s="662" t="str">
        <f>IFERROR(VLOOKUP(K1308,'【参考】数式用'!$AR$3:$AS$49,2,FALSE),"")</f>
        <v/>
      </c>
      <c r="AZ1308" s="657" t="str">
        <f t="shared" si="474"/>
        <v/>
      </c>
      <c r="BA1308" s="657" t="str">
        <f t="shared" si="475"/>
        <v>入力済</v>
      </c>
      <c r="BB1308" s="662" t="str">
        <f>IFERROR(VLOOKUP(K1308,'【参考】数式用'!$AX$3:$AY$56,2,FALSE),"")</f>
        <v/>
      </c>
      <c r="BC1308" s="657" t="str">
        <f t="shared" si="476"/>
        <v/>
      </c>
      <c r="BD1308" s="657" t="str">
        <f t="shared" si="477"/>
        <v>入力済</v>
      </c>
      <c r="BE1308" s="657" t="str">
        <f t="shared" si="478"/>
        <v/>
      </c>
      <c r="BF1308" s="657" t="str">
        <f t="shared" si="479"/>
        <v/>
      </c>
      <c r="BG1308" s="657" t="str">
        <f t="shared" si="480"/>
        <v/>
      </c>
      <c r="BH1308" s="657" t="str">
        <f t="shared" si="481"/>
        <v/>
      </c>
      <c r="BI1308" s="657" t="str">
        <f t="shared" si="482"/>
        <v/>
      </c>
      <c r="BM1308" s="681" t="e">
        <f>VLOOKUP(K1308,'【参考】数式用'!$A$2:$O$57,15,FALSE)</f>
        <v>#N/A</v>
      </c>
    </row>
    <row r="1309" spans="1:65" ht="109.9" customHeight="1">
      <c r="A1309" s="506">
        <v>1298</v>
      </c>
      <c r="B1309" s="517" t="str">
        <f>IF(基本情報入力シート!B1337="","",基本情報入力シート!B1337)</f>
        <v/>
      </c>
      <c r="C1309" s="523"/>
      <c r="D1309" s="523"/>
      <c r="E1309" s="523"/>
      <c r="F1309" s="530"/>
      <c r="G1309" s="536" t="str">
        <f>IF(基本情報入力シート!L1337="","",基本情報入力シート!L1337)</f>
        <v/>
      </c>
      <c r="H1309" s="536" t="str">
        <f>IF(基本情報入力シート!Q1337="","",基本情報入力シート!Q1337)</f>
        <v/>
      </c>
      <c r="I1309" s="536" t="str">
        <f>IF(基本情報入力シート!V1337="","",基本情報入力シート!V1337)</f>
        <v/>
      </c>
      <c r="J1309" s="536" t="str">
        <f>IF(基本情報入力シート!W1337="","",基本情報入力シート!W1337)</f>
        <v/>
      </c>
      <c r="K1309" s="536" t="str">
        <f>IF(基本情報入力シート!Z1337="","",基本情報入力シート!Z1337)</f>
        <v/>
      </c>
      <c r="L1309" s="555" t="str">
        <f>IF(基本情報入力シート!AF1337=0,"",基本情報入力シート!AF1337)</f>
        <v/>
      </c>
      <c r="M1309" s="563" t="str">
        <f>IF(AND(基本情報入力シート!AG1337="",基本情報入力シート!AG1337=""),"",基本情報入力シート!AG1337)</f>
        <v/>
      </c>
      <c r="N1309" s="570"/>
      <c r="O1309" s="575" t="str">
        <f>IFERROR(VLOOKUP(K1309,'【参考】数式用'!$A$2:$M$57,MATCH(N1309,'【参考】数式用'!$G$3:$M$3,0)+6,0),"")</f>
        <v/>
      </c>
      <c r="P1309" s="583" t="s">
        <v>549</v>
      </c>
      <c r="Q1309" s="587"/>
      <c r="R1309" s="590" t="s">
        <v>71</v>
      </c>
      <c r="S1309" s="587"/>
      <c r="T1309" s="590" t="s">
        <v>743</v>
      </c>
      <c r="U1309" s="587"/>
      <c r="V1309" s="590" t="s">
        <v>71</v>
      </c>
      <c r="W1309" s="587"/>
      <c r="X1309" s="590" t="s">
        <v>560</v>
      </c>
      <c r="Y1309" s="590" t="s">
        <v>763</v>
      </c>
      <c r="Z1309" s="589" t="str">
        <f t="shared" si="460"/>
        <v/>
      </c>
      <c r="AA1309" s="594" t="s">
        <v>127</v>
      </c>
      <c r="AB1309" s="598" t="str">
        <f t="shared" si="461"/>
        <v/>
      </c>
      <c r="AC1309" s="603" t="str">
        <f>IFERROR(ROUNDDOWN(ROUNDDOWN(ROUND(L1309*VLOOKUP(K1309,'【参考】数式用'!$A$2:$M$57,MATCH("処遇改善加算Ⅳ",'【参考】数式用'!$G$3:$M$3,0)+6,0),0)*M1309,0)*Z1309*0.5,0),"")</f>
        <v/>
      </c>
      <c r="AD1309" s="609"/>
      <c r="AE1309" s="617"/>
      <c r="AF1309" s="617"/>
      <c r="AG1309" s="623"/>
      <c r="AH1309" s="627"/>
      <c r="AI1309" s="708"/>
      <c r="AJ1309" s="634"/>
      <c r="AK1309" s="648" t="str">
        <f t="shared" si="462"/>
        <v/>
      </c>
      <c r="AL1309" s="651" t="str">
        <f t="shared" si="463"/>
        <v/>
      </c>
      <c r="AM1309" s="654"/>
      <c r="AN1309" s="657" t="str">
        <f>IFERROR(VLOOKUP(K1309,'【参考】数式用'!$A$2:$N$57,14,FALSE),"")</f>
        <v/>
      </c>
      <c r="AO1309" s="657" t="str">
        <f t="shared" si="464"/>
        <v/>
      </c>
      <c r="AP1309" s="711" t="str">
        <f t="shared" si="465"/>
        <v/>
      </c>
      <c r="AQ1309" s="711" t="str">
        <f t="shared" si="466"/>
        <v>キャリアパス要件Ⅰ・Ⅱ_</v>
      </c>
      <c r="AR1309" s="662" t="str">
        <f t="shared" si="467"/>
        <v>入力済</v>
      </c>
      <c r="AS1309" s="657" t="str">
        <f t="shared" si="468"/>
        <v/>
      </c>
      <c r="AT1309" s="662" t="str">
        <f t="shared" si="469"/>
        <v>入力済</v>
      </c>
      <c r="AU1309" s="662" t="str">
        <f t="shared" si="470"/>
        <v/>
      </c>
      <c r="AV1309" s="662" t="str">
        <f t="shared" si="471"/>
        <v/>
      </c>
      <c r="AW1309" s="657" t="str">
        <f t="shared" si="472"/>
        <v/>
      </c>
      <c r="AX1309" s="657" t="str">
        <f t="shared" si="473"/>
        <v>入力済</v>
      </c>
      <c r="AY1309" s="662" t="str">
        <f>IFERROR(VLOOKUP(K1309,'【参考】数式用'!$AR$3:$AS$49,2,FALSE),"")</f>
        <v/>
      </c>
      <c r="AZ1309" s="657" t="str">
        <f t="shared" si="474"/>
        <v/>
      </c>
      <c r="BA1309" s="657" t="str">
        <f t="shared" si="475"/>
        <v>入力済</v>
      </c>
      <c r="BB1309" s="662" t="str">
        <f>IFERROR(VLOOKUP(K1309,'【参考】数式用'!$AX$3:$AY$56,2,FALSE),"")</f>
        <v/>
      </c>
      <c r="BC1309" s="657" t="str">
        <f t="shared" si="476"/>
        <v/>
      </c>
      <c r="BD1309" s="657" t="str">
        <f t="shared" si="477"/>
        <v>入力済</v>
      </c>
      <c r="BE1309" s="657" t="str">
        <f t="shared" si="478"/>
        <v/>
      </c>
      <c r="BF1309" s="657" t="str">
        <f t="shared" si="479"/>
        <v/>
      </c>
      <c r="BG1309" s="657" t="str">
        <f t="shared" si="480"/>
        <v/>
      </c>
      <c r="BH1309" s="657" t="str">
        <f t="shared" si="481"/>
        <v/>
      </c>
      <c r="BI1309" s="657" t="str">
        <f t="shared" si="482"/>
        <v/>
      </c>
      <c r="BM1309" s="681" t="e">
        <f>VLOOKUP(K1309,'【参考】数式用'!$A$2:$O$57,15,FALSE)</f>
        <v>#N/A</v>
      </c>
    </row>
    <row r="1310" spans="1:65" ht="109.9" customHeight="1">
      <c r="A1310" s="506">
        <v>1299</v>
      </c>
      <c r="B1310" s="517" t="str">
        <f>IF(基本情報入力シート!B1338="","",基本情報入力シート!B1338)</f>
        <v/>
      </c>
      <c r="C1310" s="523"/>
      <c r="D1310" s="523"/>
      <c r="E1310" s="523"/>
      <c r="F1310" s="530"/>
      <c r="G1310" s="536" t="str">
        <f>IF(基本情報入力シート!L1338="","",基本情報入力シート!L1338)</f>
        <v/>
      </c>
      <c r="H1310" s="536" t="str">
        <f>IF(基本情報入力シート!Q1338="","",基本情報入力シート!Q1338)</f>
        <v/>
      </c>
      <c r="I1310" s="536" t="str">
        <f>IF(基本情報入力シート!V1338="","",基本情報入力シート!V1338)</f>
        <v/>
      </c>
      <c r="J1310" s="536" t="str">
        <f>IF(基本情報入力シート!W1338="","",基本情報入力シート!W1338)</f>
        <v/>
      </c>
      <c r="K1310" s="536" t="str">
        <f>IF(基本情報入力シート!Z1338="","",基本情報入力シート!Z1338)</f>
        <v/>
      </c>
      <c r="L1310" s="555" t="str">
        <f>IF(基本情報入力シート!AF1338=0,"",基本情報入力シート!AF1338)</f>
        <v/>
      </c>
      <c r="M1310" s="563" t="str">
        <f>IF(AND(基本情報入力シート!AG1338="",基本情報入力シート!AG1338=""),"",基本情報入力シート!AG1338)</f>
        <v/>
      </c>
      <c r="N1310" s="570"/>
      <c r="O1310" s="575" t="str">
        <f>IFERROR(VLOOKUP(K1310,'【参考】数式用'!$A$2:$M$57,MATCH(N1310,'【参考】数式用'!$G$3:$M$3,0)+6,0),"")</f>
        <v/>
      </c>
      <c r="P1310" s="583" t="s">
        <v>549</v>
      </c>
      <c r="Q1310" s="587"/>
      <c r="R1310" s="590" t="s">
        <v>71</v>
      </c>
      <c r="S1310" s="587"/>
      <c r="T1310" s="590" t="s">
        <v>743</v>
      </c>
      <c r="U1310" s="587"/>
      <c r="V1310" s="590" t="s">
        <v>71</v>
      </c>
      <c r="W1310" s="587"/>
      <c r="X1310" s="590" t="s">
        <v>560</v>
      </c>
      <c r="Y1310" s="590" t="s">
        <v>763</v>
      </c>
      <c r="Z1310" s="589" t="str">
        <f t="shared" si="460"/>
        <v/>
      </c>
      <c r="AA1310" s="594" t="s">
        <v>127</v>
      </c>
      <c r="AB1310" s="598" t="str">
        <f t="shared" si="461"/>
        <v/>
      </c>
      <c r="AC1310" s="603" t="str">
        <f>IFERROR(ROUNDDOWN(ROUNDDOWN(ROUND(L1310*VLOOKUP(K1310,'【参考】数式用'!$A$2:$M$57,MATCH("処遇改善加算Ⅳ",'【参考】数式用'!$G$3:$M$3,0)+6,0),0)*M1310,0)*Z1310*0.5,0),"")</f>
        <v/>
      </c>
      <c r="AD1310" s="609"/>
      <c r="AE1310" s="617"/>
      <c r="AF1310" s="617"/>
      <c r="AG1310" s="623"/>
      <c r="AH1310" s="627"/>
      <c r="AI1310" s="708"/>
      <c r="AJ1310" s="634"/>
      <c r="AK1310" s="648" t="str">
        <f t="shared" si="462"/>
        <v/>
      </c>
      <c r="AL1310" s="651" t="str">
        <f t="shared" si="463"/>
        <v/>
      </c>
      <c r="AM1310" s="654"/>
      <c r="AN1310" s="657" t="str">
        <f>IFERROR(VLOOKUP(K1310,'【参考】数式用'!$A$2:$N$57,14,FALSE),"")</f>
        <v/>
      </c>
      <c r="AO1310" s="657" t="str">
        <f t="shared" si="464"/>
        <v/>
      </c>
      <c r="AP1310" s="711" t="str">
        <f t="shared" si="465"/>
        <v/>
      </c>
      <c r="AQ1310" s="711" t="str">
        <f t="shared" si="466"/>
        <v>キャリアパス要件Ⅰ・Ⅱ_</v>
      </c>
      <c r="AR1310" s="662" t="str">
        <f t="shared" si="467"/>
        <v>入力済</v>
      </c>
      <c r="AS1310" s="657" t="str">
        <f t="shared" si="468"/>
        <v/>
      </c>
      <c r="AT1310" s="662" t="str">
        <f t="shared" si="469"/>
        <v>入力済</v>
      </c>
      <c r="AU1310" s="662" t="str">
        <f t="shared" si="470"/>
        <v/>
      </c>
      <c r="AV1310" s="662" t="str">
        <f t="shared" si="471"/>
        <v/>
      </c>
      <c r="AW1310" s="657" t="str">
        <f t="shared" si="472"/>
        <v/>
      </c>
      <c r="AX1310" s="657" t="str">
        <f t="shared" si="473"/>
        <v>入力済</v>
      </c>
      <c r="AY1310" s="662" t="str">
        <f>IFERROR(VLOOKUP(K1310,'【参考】数式用'!$AR$3:$AS$49,2,FALSE),"")</f>
        <v/>
      </c>
      <c r="AZ1310" s="657" t="str">
        <f t="shared" si="474"/>
        <v/>
      </c>
      <c r="BA1310" s="657" t="str">
        <f t="shared" si="475"/>
        <v>入力済</v>
      </c>
      <c r="BB1310" s="662" t="str">
        <f>IFERROR(VLOOKUP(K1310,'【参考】数式用'!$AX$3:$AY$56,2,FALSE),"")</f>
        <v/>
      </c>
      <c r="BC1310" s="657" t="str">
        <f t="shared" si="476"/>
        <v/>
      </c>
      <c r="BD1310" s="657" t="str">
        <f t="shared" si="477"/>
        <v>入力済</v>
      </c>
      <c r="BE1310" s="657" t="str">
        <f t="shared" si="478"/>
        <v/>
      </c>
      <c r="BF1310" s="657" t="str">
        <f t="shared" si="479"/>
        <v/>
      </c>
      <c r="BG1310" s="657" t="str">
        <f t="shared" si="480"/>
        <v/>
      </c>
      <c r="BH1310" s="657" t="str">
        <f t="shared" si="481"/>
        <v/>
      </c>
      <c r="BI1310" s="657" t="str">
        <f t="shared" si="482"/>
        <v/>
      </c>
      <c r="BM1310" s="681" t="e">
        <f>VLOOKUP(K1310,'【参考】数式用'!$A$2:$O$57,15,FALSE)</f>
        <v>#N/A</v>
      </c>
    </row>
    <row r="1311" spans="1:65" ht="109.9" customHeight="1">
      <c r="A1311" s="506">
        <v>1300</v>
      </c>
      <c r="B1311" s="517" t="str">
        <f>IF(基本情報入力シート!B1339="","",基本情報入力シート!B1339)</f>
        <v/>
      </c>
      <c r="C1311" s="523"/>
      <c r="D1311" s="523"/>
      <c r="E1311" s="523"/>
      <c r="F1311" s="530"/>
      <c r="G1311" s="536" t="str">
        <f>IF(基本情報入力シート!L1339="","",基本情報入力シート!L1339)</f>
        <v/>
      </c>
      <c r="H1311" s="536" t="str">
        <f>IF(基本情報入力シート!Q1339="","",基本情報入力シート!Q1339)</f>
        <v/>
      </c>
      <c r="I1311" s="536" t="str">
        <f>IF(基本情報入力シート!V1339="","",基本情報入力シート!V1339)</f>
        <v/>
      </c>
      <c r="J1311" s="536" t="str">
        <f>IF(基本情報入力シート!W1339="","",基本情報入力シート!W1339)</f>
        <v/>
      </c>
      <c r="K1311" s="536" t="str">
        <f>IF(基本情報入力シート!Z1339="","",基本情報入力シート!Z1339)</f>
        <v/>
      </c>
      <c r="L1311" s="555" t="str">
        <f>IF(基本情報入力シート!AF1339=0,"",基本情報入力シート!AF1339)</f>
        <v/>
      </c>
      <c r="M1311" s="563" t="str">
        <f>IF(AND(基本情報入力シート!AG1339="",基本情報入力シート!AG1339=""),"",基本情報入力シート!AG1339)</f>
        <v/>
      </c>
      <c r="N1311" s="570"/>
      <c r="O1311" s="575" t="str">
        <f>IFERROR(VLOOKUP(K1311,'【参考】数式用'!$A$2:$M$57,MATCH(N1311,'【参考】数式用'!$G$3:$M$3,0)+6,0),"")</f>
        <v/>
      </c>
      <c r="P1311" s="583" t="s">
        <v>549</v>
      </c>
      <c r="Q1311" s="587"/>
      <c r="R1311" s="590" t="s">
        <v>71</v>
      </c>
      <c r="S1311" s="587"/>
      <c r="T1311" s="590" t="s">
        <v>743</v>
      </c>
      <c r="U1311" s="587"/>
      <c r="V1311" s="590" t="s">
        <v>71</v>
      </c>
      <c r="W1311" s="587"/>
      <c r="X1311" s="590" t="s">
        <v>560</v>
      </c>
      <c r="Y1311" s="590" t="s">
        <v>763</v>
      </c>
      <c r="Z1311" s="589" t="str">
        <f t="shared" si="460"/>
        <v/>
      </c>
      <c r="AA1311" s="594" t="s">
        <v>127</v>
      </c>
      <c r="AB1311" s="598" t="str">
        <f t="shared" si="461"/>
        <v/>
      </c>
      <c r="AC1311" s="603" t="str">
        <f>IFERROR(ROUNDDOWN(ROUNDDOWN(ROUND(L1311*VLOOKUP(K1311,'【参考】数式用'!$A$2:$M$57,MATCH("処遇改善加算Ⅳ",'【参考】数式用'!$G$3:$M$3,0)+6,0),0)*M1311,0)*Z1311*0.5,0),"")</f>
        <v/>
      </c>
      <c r="AD1311" s="609"/>
      <c r="AE1311" s="617"/>
      <c r="AF1311" s="617"/>
      <c r="AG1311" s="623"/>
      <c r="AH1311" s="627"/>
      <c r="AI1311" s="708"/>
      <c r="AJ1311" s="634"/>
      <c r="AK1311" s="648" t="str">
        <f t="shared" si="462"/>
        <v/>
      </c>
      <c r="AL1311" s="651" t="str">
        <f t="shared" si="463"/>
        <v/>
      </c>
      <c r="AM1311" s="654"/>
      <c r="AN1311" s="657" t="str">
        <f>IFERROR(VLOOKUP(K1311,'【参考】数式用'!$A$2:$N$57,14,FALSE),"")</f>
        <v/>
      </c>
      <c r="AO1311" s="657" t="str">
        <f t="shared" si="464"/>
        <v/>
      </c>
      <c r="AP1311" s="711" t="str">
        <f t="shared" si="465"/>
        <v/>
      </c>
      <c r="AQ1311" s="711" t="str">
        <f t="shared" si="466"/>
        <v>キャリアパス要件Ⅰ・Ⅱ_</v>
      </c>
      <c r="AR1311" s="662" t="str">
        <f t="shared" si="467"/>
        <v>入力済</v>
      </c>
      <c r="AS1311" s="657" t="str">
        <f t="shared" si="468"/>
        <v/>
      </c>
      <c r="AT1311" s="662" t="str">
        <f t="shared" si="469"/>
        <v>入力済</v>
      </c>
      <c r="AU1311" s="662" t="str">
        <f t="shared" si="470"/>
        <v/>
      </c>
      <c r="AV1311" s="662" t="str">
        <f t="shared" si="471"/>
        <v/>
      </c>
      <c r="AW1311" s="657" t="str">
        <f t="shared" si="472"/>
        <v/>
      </c>
      <c r="AX1311" s="657" t="str">
        <f t="shared" si="473"/>
        <v>入力済</v>
      </c>
      <c r="AY1311" s="662" t="str">
        <f>IFERROR(VLOOKUP(K1311,'【参考】数式用'!$AR$3:$AS$49,2,FALSE),"")</f>
        <v/>
      </c>
      <c r="AZ1311" s="657" t="str">
        <f t="shared" si="474"/>
        <v/>
      </c>
      <c r="BA1311" s="657" t="str">
        <f t="shared" si="475"/>
        <v>入力済</v>
      </c>
      <c r="BB1311" s="662" t="str">
        <f>IFERROR(VLOOKUP(K1311,'【参考】数式用'!$AX$3:$AY$56,2,FALSE),"")</f>
        <v/>
      </c>
      <c r="BC1311" s="657" t="str">
        <f t="shared" si="476"/>
        <v/>
      </c>
      <c r="BD1311" s="657" t="str">
        <f t="shared" si="477"/>
        <v>入力済</v>
      </c>
      <c r="BE1311" s="657" t="str">
        <f t="shared" si="478"/>
        <v/>
      </c>
      <c r="BF1311" s="657" t="str">
        <f t="shared" si="479"/>
        <v/>
      </c>
      <c r="BG1311" s="657" t="str">
        <f t="shared" si="480"/>
        <v/>
      </c>
      <c r="BH1311" s="657" t="str">
        <f t="shared" si="481"/>
        <v/>
      </c>
      <c r="BI1311" s="657" t="str">
        <f t="shared" si="482"/>
        <v/>
      </c>
      <c r="BM1311" s="681" t="e">
        <f>VLOOKUP(K1311,'【参考】数式用'!$A$2:$O$57,15,FALSE)</f>
        <v>#N/A</v>
      </c>
    </row>
    <row r="1312" spans="1:65" ht="109.9" customHeight="1">
      <c r="A1312" s="506">
        <v>1301</v>
      </c>
      <c r="B1312" s="517" t="str">
        <f>IF(基本情報入力シート!B1340="","",基本情報入力シート!B1340)</f>
        <v/>
      </c>
      <c r="C1312" s="523"/>
      <c r="D1312" s="523"/>
      <c r="E1312" s="523"/>
      <c r="F1312" s="530"/>
      <c r="G1312" s="536" t="str">
        <f>IF(基本情報入力シート!L1340="","",基本情報入力シート!L1340)</f>
        <v/>
      </c>
      <c r="H1312" s="536" t="str">
        <f>IF(基本情報入力シート!Q1340="","",基本情報入力シート!Q1340)</f>
        <v/>
      </c>
      <c r="I1312" s="536" t="str">
        <f>IF(基本情報入力シート!V1340="","",基本情報入力シート!V1340)</f>
        <v/>
      </c>
      <c r="J1312" s="536" t="str">
        <f>IF(基本情報入力シート!W1340="","",基本情報入力シート!W1340)</f>
        <v/>
      </c>
      <c r="K1312" s="536" t="str">
        <f>IF(基本情報入力シート!Z1340="","",基本情報入力シート!Z1340)</f>
        <v/>
      </c>
      <c r="L1312" s="555" t="str">
        <f>IF(基本情報入力シート!AF1340=0,"",基本情報入力シート!AF1340)</f>
        <v/>
      </c>
      <c r="M1312" s="563" t="str">
        <f>IF(AND(基本情報入力シート!AG1340="",基本情報入力シート!AG1340=""),"",基本情報入力シート!AG1340)</f>
        <v/>
      </c>
      <c r="N1312" s="570"/>
      <c r="O1312" s="575" t="str">
        <f>IFERROR(VLOOKUP(K1312,'【参考】数式用'!$A$2:$M$57,MATCH(N1312,'【参考】数式用'!$G$3:$M$3,0)+6,0),"")</f>
        <v/>
      </c>
      <c r="P1312" s="583" t="s">
        <v>549</v>
      </c>
      <c r="Q1312" s="587"/>
      <c r="R1312" s="590" t="s">
        <v>71</v>
      </c>
      <c r="S1312" s="587"/>
      <c r="T1312" s="590" t="s">
        <v>743</v>
      </c>
      <c r="U1312" s="587"/>
      <c r="V1312" s="590" t="s">
        <v>71</v>
      </c>
      <c r="W1312" s="587"/>
      <c r="X1312" s="590" t="s">
        <v>560</v>
      </c>
      <c r="Y1312" s="590" t="s">
        <v>763</v>
      </c>
      <c r="Z1312" s="589" t="str">
        <f t="shared" si="460"/>
        <v/>
      </c>
      <c r="AA1312" s="594" t="s">
        <v>127</v>
      </c>
      <c r="AB1312" s="598" t="str">
        <f t="shared" si="461"/>
        <v/>
      </c>
      <c r="AC1312" s="603" t="str">
        <f>IFERROR(ROUNDDOWN(ROUNDDOWN(ROUND(L1312*VLOOKUP(K1312,'【参考】数式用'!$A$2:$M$57,MATCH("処遇改善加算Ⅳ",'【参考】数式用'!$G$3:$M$3,0)+6,0),0)*M1312,0)*Z1312*0.5,0),"")</f>
        <v/>
      </c>
      <c r="AD1312" s="609"/>
      <c r="AE1312" s="617"/>
      <c r="AF1312" s="617"/>
      <c r="AG1312" s="623"/>
      <c r="AH1312" s="627"/>
      <c r="AI1312" s="708"/>
      <c r="AJ1312" s="634"/>
      <c r="AK1312" s="648" t="str">
        <f t="shared" si="462"/>
        <v/>
      </c>
      <c r="AL1312" s="651" t="str">
        <f t="shared" si="463"/>
        <v/>
      </c>
      <c r="AM1312" s="654"/>
      <c r="AN1312" s="657" t="str">
        <f>IFERROR(VLOOKUP(K1312,'【参考】数式用'!$A$2:$N$57,14,FALSE),"")</f>
        <v/>
      </c>
      <c r="AO1312" s="657" t="str">
        <f t="shared" si="464"/>
        <v/>
      </c>
      <c r="AP1312" s="711" t="str">
        <f t="shared" si="465"/>
        <v/>
      </c>
      <c r="AQ1312" s="711" t="str">
        <f t="shared" si="466"/>
        <v>キャリアパス要件Ⅰ・Ⅱ_</v>
      </c>
      <c r="AR1312" s="662" t="str">
        <f t="shared" si="467"/>
        <v>入力済</v>
      </c>
      <c r="AS1312" s="657" t="str">
        <f t="shared" si="468"/>
        <v/>
      </c>
      <c r="AT1312" s="662" t="str">
        <f t="shared" si="469"/>
        <v>入力済</v>
      </c>
      <c r="AU1312" s="662" t="str">
        <f t="shared" si="470"/>
        <v/>
      </c>
      <c r="AV1312" s="662" t="str">
        <f t="shared" si="471"/>
        <v/>
      </c>
      <c r="AW1312" s="657" t="str">
        <f t="shared" si="472"/>
        <v/>
      </c>
      <c r="AX1312" s="657" t="str">
        <f t="shared" si="473"/>
        <v>入力済</v>
      </c>
      <c r="AY1312" s="662" t="str">
        <f>IFERROR(VLOOKUP(K1312,'【参考】数式用'!$AR$3:$AS$49,2,FALSE),"")</f>
        <v/>
      </c>
      <c r="AZ1312" s="657" t="str">
        <f t="shared" si="474"/>
        <v/>
      </c>
      <c r="BA1312" s="657" t="str">
        <f t="shared" si="475"/>
        <v>入力済</v>
      </c>
      <c r="BB1312" s="662" t="str">
        <f>IFERROR(VLOOKUP(K1312,'【参考】数式用'!$AX$3:$AY$56,2,FALSE),"")</f>
        <v/>
      </c>
      <c r="BC1312" s="657" t="str">
        <f t="shared" si="476"/>
        <v/>
      </c>
      <c r="BD1312" s="657" t="str">
        <f t="shared" si="477"/>
        <v>入力済</v>
      </c>
      <c r="BE1312" s="657" t="str">
        <f t="shared" si="478"/>
        <v/>
      </c>
      <c r="BF1312" s="657" t="str">
        <f t="shared" si="479"/>
        <v/>
      </c>
      <c r="BG1312" s="657" t="str">
        <f t="shared" si="480"/>
        <v/>
      </c>
      <c r="BH1312" s="657" t="str">
        <f t="shared" si="481"/>
        <v/>
      </c>
      <c r="BI1312" s="657" t="str">
        <f t="shared" si="482"/>
        <v/>
      </c>
      <c r="BM1312" s="681" t="e">
        <f>VLOOKUP(K1312,'【参考】数式用'!$A$2:$O$57,15,FALSE)</f>
        <v>#N/A</v>
      </c>
    </row>
    <row r="1313" spans="1:65" ht="109.9" customHeight="1">
      <c r="A1313" s="506">
        <v>1302</v>
      </c>
      <c r="B1313" s="517" t="str">
        <f>IF(基本情報入力シート!B1341="","",基本情報入力シート!B1341)</f>
        <v/>
      </c>
      <c r="C1313" s="523"/>
      <c r="D1313" s="523"/>
      <c r="E1313" s="523"/>
      <c r="F1313" s="530"/>
      <c r="G1313" s="536" t="str">
        <f>IF(基本情報入力シート!L1341="","",基本情報入力シート!L1341)</f>
        <v/>
      </c>
      <c r="H1313" s="536" t="str">
        <f>IF(基本情報入力シート!Q1341="","",基本情報入力シート!Q1341)</f>
        <v/>
      </c>
      <c r="I1313" s="536" t="str">
        <f>IF(基本情報入力シート!V1341="","",基本情報入力シート!V1341)</f>
        <v/>
      </c>
      <c r="J1313" s="536" t="str">
        <f>IF(基本情報入力シート!W1341="","",基本情報入力シート!W1341)</f>
        <v/>
      </c>
      <c r="K1313" s="536" t="str">
        <f>IF(基本情報入力シート!Z1341="","",基本情報入力シート!Z1341)</f>
        <v/>
      </c>
      <c r="L1313" s="555" t="str">
        <f>IF(基本情報入力シート!AF1341=0,"",基本情報入力シート!AF1341)</f>
        <v/>
      </c>
      <c r="M1313" s="563" t="str">
        <f>IF(AND(基本情報入力シート!AG1341="",基本情報入力シート!AG1341=""),"",基本情報入力シート!AG1341)</f>
        <v/>
      </c>
      <c r="N1313" s="570"/>
      <c r="O1313" s="575" t="str">
        <f>IFERROR(VLOOKUP(K1313,'【参考】数式用'!$A$2:$M$57,MATCH(N1313,'【参考】数式用'!$G$3:$M$3,0)+6,0),"")</f>
        <v/>
      </c>
      <c r="P1313" s="583" t="s">
        <v>549</v>
      </c>
      <c r="Q1313" s="587"/>
      <c r="R1313" s="590" t="s">
        <v>71</v>
      </c>
      <c r="S1313" s="587"/>
      <c r="T1313" s="590" t="s">
        <v>743</v>
      </c>
      <c r="U1313" s="587"/>
      <c r="V1313" s="590" t="s">
        <v>71</v>
      </c>
      <c r="W1313" s="587"/>
      <c r="X1313" s="590" t="s">
        <v>560</v>
      </c>
      <c r="Y1313" s="590" t="s">
        <v>763</v>
      </c>
      <c r="Z1313" s="589" t="str">
        <f t="shared" si="460"/>
        <v/>
      </c>
      <c r="AA1313" s="594" t="s">
        <v>127</v>
      </c>
      <c r="AB1313" s="598" t="str">
        <f t="shared" si="461"/>
        <v/>
      </c>
      <c r="AC1313" s="603" t="str">
        <f>IFERROR(ROUNDDOWN(ROUNDDOWN(ROUND(L1313*VLOOKUP(K1313,'【参考】数式用'!$A$2:$M$57,MATCH("処遇改善加算Ⅳ",'【参考】数式用'!$G$3:$M$3,0)+6,0),0)*M1313,0)*Z1313*0.5,0),"")</f>
        <v/>
      </c>
      <c r="AD1313" s="609"/>
      <c r="AE1313" s="617"/>
      <c r="AF1313" s="617"/>
      <c r="AG1313" s="623"/>
      <c r="AH1313" s="627"/>
      <c r="AI1313" s="708"/>
      <c r="AJ1313" s="634"/>
      <c r="AK1313" s="648" t="str">
        <f t="shared" si="462"/>
        <v/>
      </c>
      <c r="AL1313" s="651" t="str">
        <f t="shared" si="463"/>
        <v/>
      </c>
      <c r="AM1313" s="654"/>
      <c r="AN1313" s="657" t="str">
        <f>IFERROR(VLOOKUP(K1313,'【参考】数式用'!$A$2:$N$57,14,FALSE),"")</f>
        <v/>
      </c>
      <c r="AO1313" s="657" t="str">
        <f t="shared" si="464"/>
        <v/>
      </c>
      <c r="AP1313" s="711" t="str">
        <f t="shared" si="465"/>
        <v/>
      </c>
      <c r="AQ1313" s="711" t="str">
        <f t="shared" si="466"/>
        <v>キャリアパス要件Ⅰ・Ⅱ_</v>
      </c>
      <c r="AR1313" s="662" t="str">
        <f t="shared" si="467"/>
        <v>入力済</v>
      </c>
      <c r="AS1313" s="657" t="str">
        <f t="shared" si="468"/>
        <v/>
      </c>
      <c r="AT1313" s="662" t="str">
        <f t="shared" si="469"/>
        <v>入力済</v>
      </c>
      <c r="AU1313" s="662" t="str">
        <f t="shared" si="470"/>
        <v/>
      </c>
      <c r="AV1313" s="662" t="str">
        <f t="shared" si="471"/>
        <v/>
      </c>
      <c r="AW1313" s="657" t="str">
        <f t="shared" si="472"/>
        <v/>
      </c>
      <c r="AX1313" s="657" t="str">
        <f t="shared" si="473"/>
        <v>入力済</v>
      </c>
      <c r="AY1313" s="662" t="str">
        <f>IFERROR(VLOOKUP(K1313,'【参考】数式用'!$AR$3:$AS$49,2,FALSE),"")</f>
        <v/>
      </c>
      <c r="AZ1313" s="657" t="str">
        <f t="shared" si="474"/>
        <v/>
      </c>
      <c r="BA1313" s="657" t="str">
        <f t="shared" si="475"/>
        <v>入力済</v>
      </c>
      <c r="BB1313" s="662" t="str">
        <f>IFERROR(VLOOKUP(K1313,'【参考】数式用'!$AX$3:$AY$56,2,FALSE),"")</f>
        <v/>
      </c>
      <c r="BC1313" s="657" t="str">
        <f t="shared" si="476"/>
        <v/>
      </c>
      <c r="BD1313" s="657" t="str">
        <f t="shared" si="477"/>
        <v>入力済</v>
      </c>
      <c r="BE1313" s="657" t="str">
        <f t="shared" si="478"/>
        <v/>
      </c>
      <c r="BF1313" s="657" t="str">
        <f t="shared" si="479"/>
        <v/>
      </c>
      <c r="BG1313" s="657" t="str">
        <f t="shared" si="480"/>
        <v/>
      </c>
      <c r="BH1313" s="657" t="str">
        <f t="shared" si="481"/>
        <v/>
      </c>
      <c r="BI1313" s="657" t="str">
        <f t="shared" si="482"/>
        <v/>
      </c>
      <c r="BM1313" s="681" t="e">
        <f>VLOOKUP(K1313,'【参考】数式用'!$A$2:$O$57,15,FALSE)</f>
        <v>#N/A</v>
      </c>
    </row>
    <row r="1314" spans="1:65" ht="109.9" customHeight="1">
      <c r="A1314" s="506">
        <v>1303</v>
      </c>
      <c r="B1314" s="517" t="str">
        <f>IF(基本情報入力シート!B1342="","",基本情報入力シート!B1342)</f>
        <v/>
      </c>
      <c r="C1314" s="523"/>
      <c r="D1314" s="523"/>
      <c r="E1314" s="523"/>
      <c r="F1314" s="530"/>
      <c r="G1314" s="536" t="str">
        <f>IF(基本情報入力シート!L1342="","",基本情報入力シート!L1342)</f>
        <v/>
      </c>
      <c r="H1314" s="536" t="str">
        <f>IF(基本情報入力シート!Q1342="","",基本情報入力シート!Q1342)</f>
        <v/>
      </c>
      <c r="I1314" s="536" t="str">
        <f>IF(基本情報入力シート!V1342="","",基本情報入力シート!V1342)</f>
        <v/>
      </c>
      <c r="J1314" s="536" t="str">
        <f>IF(基本情報入力シート!W1342="","",基本情報入力シート!W1342)</f>
        <v/>
      </c>
      <c r="K1314" s="536" t="str">
        <f>IF(基本情報入力シート!Z1342="","",基本情報入力シート!Z1342)</f>
        <v/>
      </c>
      <c r="L1314" s="555" t="str">
        <f>IF(基本情報入力シート!AF1342=0,"",基本情報入力シート!AF1342)</f>
        <v/>
      </c>
      <c r="M1314" s="563" t="str">
        <f>IF(AND(基本情報入力シート!AG1342="",基本情報入力シート!AG1342=""),"",基本情報入力シート!AG1342)</f>
        <v/>
      </c>
      <c r="N1314" s="570"/>
      <c r="O1314" s="575" t="str">
        <f>IFERROR(VLOOKUP(K1314,'【参考】数式用'!$A$2:$M$57,MATCH(N1314,'【参考】数式用'!$G$3:$M$3,0)+6,0),"")</f>
        <v/>
      </c>
      <c r="P1314" s="583" t="s">
        <v>549</v>
      </c>
      <c r="Q1314" s="587"/>
      <c r="R1314" s="590" t="s">
        <v>71</v>
      </c>
      <c r="S1314" s="587"/>
      <c r="T1314" s="590" t="s">
        <v>743</v>
      </c>
      <c r="U1314" s="587"/>
      <c r="V1314" s="590" t="s">
        <v>71</v>
      </c>
      <c r="W1314" s="587"/>
      <c r="X1314" s="590" t="s">
        <v>560</v>
      </c>
      <c r="Y1314" s="590" t="s">
        <v>763</v>
      </c>
      <c r="Z1314" s="589" t="str">
        <f t="shared" si="460"/>
        <v/>
      </c>
      <c r="AA1314" s="594" t="s">
        <v>127</v>
      </c>
      <c r="AB1314" s="598" t="str">
        <f t="shared" si="461"/>
        <v/>
      </c>
      <c r="AC1314" s="603" t="str">
        <f>IFERROR(ROUNDDOWN(ROUNDDOWN(ROUND(L1314*VLOOKUP(K1314,'【参考】数式用'!$A$2:$M$57,MATCH("処遇改善加算Ⅳ",'【参考】数式用'!$G$3:$M$3,0)+6,0),0)*M1314,0)*Z1314*0.5,0),"")</f>
        <v/>
      </c>
      <c r="AD1314" s="609"/>
      <c r="AE1314" s="617"/>
      <c r="AF1314" s="617"/>
      <c r="AG1314" s="623"/>
      <c r="AH1314" s="627"/>
      <c r="AI1314" s="708"/>
      <c r="AJ1314" s="634"/>
      <c r="AK1314" s="648" t="str">
        <f t="shared" si="462"/>
        <v/>
      </c>
      <c r="AL1314" s="651" t="str">
        <f t="shared" si="463"/>
        <v/>
      </c>
      <c r="AM1314" s="654"/>
      <c r="AN1314" s="657" t="str">
        <f>IFERROR(VLOOKUP(K1314,'【参考】数式用'!$A$2:$N$57,14,FALSE),"")</f>
        <v/>
      </c>
      <c r="AO1314" s="657" t="str">
        <f t="shared" si="464"/>
        <v/>
      </c>
      <c r="AP1314" s="711" t="str">
        <f t="shared" si="465"/>
        <v/>
      </c>
      <c r="AQ1314" s="711" t="str">
        <f t="shared" si="466"/>
        <v>キャリアパス要件Ⅰ・Ⅱ_</v>
      </c>
      <c r="AR1314" s="662" t="str">
        <f t="shared" si="467"/>
        <v>入力済</v>
      </c>
      <c r="AS1314" s="657" t="str">
        <f t="shared" si="468"/>
        <v/>
      </c>
      <c r="AT1314" s="662" t="str">
        <f t="shared" si="469"/>
        <v>入力済</v>
      </c>
      <c r="AU1314" s="662" t="str">
        <f t="shared" si="470"/>
        <v/>
      </c>
      <c r="AV1314" s="662" t="str">
        <f t="shared" si="471"/>
        <v/>
      </c>
      <c r="AW1314" s="657" t="str">
        <f t="shared" si="472"/>
        <v/>
      </c>
      <c r="AX1314" s="657" t="str">
        <f t="shared" si="473"/>
        <v>入力済</v>
      </c>
      <c r="AY1314" s="662" t="str">
        <f>IFERROR(VLOOKUP(K1314,'【参考】数式用'!$AR$3:$AS$49,2,FALSE),"")</f>
        <v/>
      </c>
      <c r="AZ1314" s="657" t="str">
        <f t="shared" si="474"/>
        <v/>
      </c>
      <c r="BA1314" s="657" t="str">
        <f t="shared" si="475"/>
        <v>入力済</v>
      </c>
      <c r="BB1314" s="662" t="str">
        <f>IFERROR(VLOOKUP(K1314,'【参考】数式用'!$AX$3:$AY$56,2,FALSE),"")</f>
        <v/>
      </c>
      <c r="BC1314" s="657" t="str">
        <f t="shared" si="476"/>
        <v/>
      </c>
      <c r="BD1314" s="657" t="str">
        <f t="shared" si="477"/>
        <v>入力済</v>
      </c>
      <c r="BE1314" s="657" t="str">
        <f t="shared" si="478"/>
        <v/>
      </c>
      <c r="BF1314" s="657" t="str">
        <f t="shared" si="479"/>
        <v/>
      </c>
      <c r="BG1314" s="657" t="str">
        <f t="shared" si="480"/>
        <v/>
      </c>
      <c r="BH1314" s="657" t="str">
        <f t="shared" si="481"/>
        <v/>
      </c>
      <c r="BI1314" s="657" t="str">
        <f t="shared" si="482"/>
        <v/>
      </c>
      <c r="BM1314" s="681" t="e">
        <f>VLOOKUP(K1314,'【参考】数式用'!$A$2:$O$57,15,FALSE)</f>
        <v>#N/A</v>
      </c>
    </row>
    <row r="1315" spans="1:65" ht="109.9" customHeight="1">
      <c r="A1315" s="506">
        <v>1304</v>
      </c>
      <c r="B1315" s="517" t="str">
        <f>IF(基本情報入力シート!B1343="","",基本情報入力シート!B1343)</f>
        <v/>
      </c>
      <c r="C1315" s="523"/>
      <c r="D1315" s="523"/>
      <c r="E1315" s="523"/>
      <c r="F1315" s="530"/>
      <c r="G1315" s="536" t="str">
        <f>IF(基本情報入力シート!L1343="","",基本情報入力シート!L1343)</f>
        <v/>
      </c>
      <c r="H1315" s="536" t="str">
        <f>IF(基本情報入力シート!Q1343="","",基本情報入力シート!Q1343)</f>
        <v/>
      </c>
      <c r="I1315" s="536" t="str">
        <f>IF(基本情報入力シート!V1343="","",基本情報入力シート!V1343)</f>
        <v/>
      </c>
      <c r="J1315" s="536" t="str">
        <f>IF(基本情報入力シート!W1343="","",基本情報入力シート!W1343)</f>
        <v/>
      </c>
      <c r="K1315" s="536" t="str">
        <f>IF(基本情報入力シート!Z1343="","",基本情報入力シート!Z1343)</f>
        <v/>
      </c>
      <c r="L1315" s="555" t="str">
        <f>IF(基本情報入力シート!AF1343=0,"",基本情報入力シート!AF1343)</f>
        <v/>
      </c>
      <c r="M1315" s="563" t="str">
        <f>IF(AND(基本情報入力シート!AG1343="",基本情報入力シート!AG1343=""),"",基本情報入力シート!AG1343)</f>
        <v/>
      </c>
      <c r="N1315" s="570"/>
      <c r="O1315" s="575" t="str">
        <f>IFERROR(VLOOKUP(K1315,'【参考】数式用'!$A$2:$M$57,MATCH(N1315,'【参考】数式用'!$G$3:$M$3,0)+6,0),"")</f>
        <v/>
      </c>
      <c r="P1315" s="583" t="s">
        <v>549</v>
      </c>
      <c r="Q1315" s="587"/>
      <c r="R1315" s="590" t="s">
        <v>71</v>
      </c>
      <c r="S1315" s="587"/>
      <c r="T1315" s="590" t="s">
        <v>743</v>
      </c>
      <c r="U1315" s="587"/>
      <c r="V1315" s="590" t="s">
        <v>71</v>
      </c>
      <c r="W1315" s="587"/>
      <c r="X1315" s="590" t="s">
        <v>560</v>
      </c>
      <c r="Y1315" s="590" t="s">
        <v>763</v>
      </c>
      <c r="Z1315" s="589" t="str">
        <f t="shared" si="460"/>
        <v/>
      </c>
      <c r="AA1315" s="594" t="s">
        <v>127</v>
      </c>
      <c r="AB1315" s="598" t="str">
        <f t="shared" si="461"/>
        <v/>
      </c>
      <c r="AC1315" s="603" t="str">
        <f>IFERROR(ROUNDDOWN(ROUNDDOWN(ROUND(L1315*VLOOKUP(K1315,'【参考】数式用'!$A$2:$M$57,MATCH("処遇改善加算Ⅳ",'【参考】数式用'!$G$3:$M$3,0)+6,0),0)*M1315,0)*Z1315*0.5,0),"")</f>
        <v/>
      </c>
      <c r="AD1315" s="609"/>
      <c r="AE1315" s="617"/>
      <c r="AF1315" s="617"/>
      <c r="AG1315" s="623"/>
      <c r="AH1315" s="627"/>
      <c r="AI1315" s="708"/>
      <c r="AJ1315" s="634"/>
      <c r="AK1315" s="648" t="str">
        <f t="shared" si="462"/>
        <v/>
      </c>
      <c r="AL1315" s="651" t="str">
        <f t="shared" si="463"/>
        <v/>
      </c>
      <c r="AM1315" s="654"/>
      <c r="AN1315" s="657" t="str">
        <f>IFERROR(VLOOKUP(K1315,'【参考】数式用'!$A$2:$N$57,14,FALSE),"")</f>
        <v/>
      </c>
      <c r="AO1315" s="657" t="str">
        <f t="shared" si="464"/>
        <v/>
      </c>
      <c r="AP1315" s="711" t="str">
        <f t="shared" si="465"/>
        <v/>
      </c>
      <c r="AQ1315" s="711" t="str">
        <f t="shared" si="466"/>
        <v>キャリアパス要件Ⅰ・Ⅱ_</v>
      </c>
      <c r="AR1315" s="662" t="str">
        <f t="shared" si="467"/>
        <v>入力済</v>
      </c>
      <c r="AS1315" s="657" t="str">
        <f t="shared" si="468"/>
        <v/>
      </c>
      <c r="AT1315" s="662" t="str">
        <f t="shared" si="469"/>
        <v>入力済</v>
      </c>
      <c r="AU1315" s="662" t="str">
        <f t="shared" si="470"/>
        <v/>
      </c>
      <c r="AV1315" s="662" t="str">
        <f t="shared" si="471"/>
        <v/>
      </c>
      <c r="AW1315" s="657" t="str">
        <f t="shared" si="472"/>
        <v/>
      </c>
      <c r="AX1315" s="657" t="str">
        <f t="shared" si="473"/>
        <v>入力済</v>
      </c>
      <c r="AY1315" s="662" t="str">
        <f>IFERROR(VLOOKUP(K1315,'【参考】数式用'!$AR$3:$AS$49,2,FALSE),"")</f>
        <v/>
      </c>
      <c r="AZ1315" s="657" t="str">
        <f t="shared" si="474"/>
        <v/>
      </c>
      <c r="BA1315" s="657" t="str">
        <f t="shared" si="475"/>
        <v>入力済</v>
      </c>
      <c r="BB1315" s="662" t="str">
        <f>IFERROR(VLOOKUP(K1315,'【参考】数式用'!$AX$3:$AY$56,2,FALSE),"")</f>
        <v/>
      </c>
      <c r="BC1315" s="657" t="str">
        <f t="shared" si="476"/>
        <v/>
      </c>
      <c r="BD1315" s="657" t="str">
        <f t="shared" si="477"/>
        <v>入力済</v>
      </c>
      <c r="BE1315" s="657" t="str">
        <f t="shared" si="478"/>
        <v/>
      </c>
      <c r="BF1315" s="657" t="str">
        <f t="shared" si="479"/>
        <v/>
      </c>
      <c r="BG1315" s="657" t="str">
        <f t="shared" si="480"/>
        <v/>
      </c>
      <c r="BH1315" s="657" t="str">
        <f t="shared" si="481"/>
        <v/>
      </c>
      <c r="BI1315" s="657" t="str">
        <f t="shared" si="482"/>
        <v/>
      </c>
      <c r="BM1315" s="681" t="e">
        <f>VLOOKUP(K1315,'【参考】数式用'!$A$2:$O$57,15,FALSE)</f>
        <v>#N/A</v>
      </c>
    </row>
    <row r="1316" spans="1:65" ht="109.9" customHeight="1">
      <c r="A1316" s="506">
        <v>1305</v>
      </c>
      <c r="B1316" s="517" t="str">
        <f>IF(基本情報入力シート!B1344="","",基本情報入力シート!B1344)</f>
        <v/>
      </c>
      <c r="C1316" s="523"/>
      <c r="D1316" s="523"/>
      <c r="E1316" s="523"/>
      <c r="F1316" s="530"/>
      <c r="G1316" s="536" t="str">
        <f>IF(基本情報入力シート!L1344="","",基本情報入力シート!L1344)</f>
        <v/>
      </c>
      <c r="H1316" s="536" t="str">
        <f>IF(基本情報入力シート!Q1344="","",基本情報入力シート!Q1344)</f>
        <v/>
      </c>
      <c r="I1316" s="536" t="str">
        <f>IF(基本情報入力シート!V1344="","",基本情報入力シート!V1344)</f>
        <v/>
      </c>
      <c r="J1316" s="536" t="str">
        <f>IF(基本情報入力シート!W1344="","",基本情報入力シート!W1344)</f>
        <v/>
      </c>
      <c r="K1316" s="536" t="str">
        <f>IF(基本情報入力シート!Z1344="","",基本情報入力シート!Z1344)</f>
        <v/>
      </c>
      <c r="L1316" s="555" t="str">
        <f>IF(基本情報入力シート!AF1344=0,"",基本情報入力シート!AF1344)</f>
        <v/>
      </c>
      <c r="M1316" s="563" t="str">
        <f>IF(AND(基本情報入力シート!AG1344="",基本情報入力シート!AG1344=""),"",基本情報入力シート!AG1344)</f>
        <v/>
      </c>
      <c r="N1316" s="570"/>
      <c r="O1316" s="575" t="str">
        <f>IFERROR(VLOOKUP(K1316,'【参考】数式用'!$A$2:$M$57,MATCH(N1316,'【参考】数式用'!$G$3:$M$3,0)+6,0),"")</f>
        <v/>
      </c>
      <c r="P1316" s="583" t="s">
        <v>549</v>
      </c>
      <c r="Q1316" s="587"/>
      <c r="R1316" s="590" t="s">
        <v>71</v>
      </c>
      <c r="S1316" s="587"/>
      <c r="T1316" s="590" t="s">
        <v>743</v>
      </c>
      <c r="U1316" s="587"/>
      <c r="V1316" s="590" t="s">
        <v>71</v>
      </c>
      <c r="W1316" s="587"/>
      <c r="X1316" s="590" t="s">
        <v>560</v>
      </c>
      <c r="Y1316" s="590" t="s">
        <v>763</v>
      </c>
      <c r="Z1316" s="589" t="str">
        <f t="shared" si="460"/>
        <v/>
      </c>
      <c r="AA1316" s="594" t="s">
        <v>127</v>
      </c>
      <c r="AB1316" s="598" t="str">
        <f t="shared" si="461"/>
        <v/>
      </c>
      <c r="AC1316" s="603" t="str">
        <f>IFERROR(ROUNDDOWN(ROUNDDOWN(ROUND(L1316*VLOOKUP(K1316,'【参考】数式用'!$A$2:$M$57,MATCH("処遇改善加算Ⅳ",'【参考】数式用'!$G$3:$M$3,0)+6,0),0)*M1316,0)*Z1316*0.5,0),"")</f>
        <v/>
      </c>
      <c r="AD1316" s="609"/>
      <c r="AE1316" s="617"/>
      <c r="AF1316" s="617"/>
      <c r="AG1316" s="623"/>
      <c r="AH1316" s="627"/>
      <c r="AI1316" s="708"/>
      <c r="AJ1316" s="634"/>
      <c r="AK1316" s="648" t="str">
        <f t="shared" si="462"/>
        <v/>
      </c>
      <c r="AL1316" s="651" t="str">
        <f t="shared" si="463"/>
        <v/>
      </c>
      <c r="AM1316" s="654"/>
      <c r="AN1316" s="657" t="str">
        <f>IFERROR(VLOOKUP(K1316,'【参考】数式用'!$A$2:$N$57,14,FALSE),"")</f>
        <v/>
      </c>
      <c r="AO1316" s="657" t="str">
        <f t="shared" si="464"/>
        <v/>
      </c>
      <c r="AP1316" s="711" t="str">
        <f t="shared" si="465"/>
        <v/>
      </c>
      <c r="AQ1316" s="711" t="str">
        <f t="shared" si="466"/>
        <v>キャリアパス要件Ⅰ・Ⅱ_</v>
      </c>
      <c r="AR1316" s="662" t="str">
        <f t="shared" si="467"/>
        <v>入力済</v>
      </c>
      <c r="AS1316" s="657" t="str">
        <f t="shared" si="468"/>
        <v/>
      </c>
      <c r="AT1316" s="662" t="str">
        <f t="shared" si="469"/>
        <v>入力済</v>
      </c>
      <c r="AU1316" s="662" t="str">
        <f t="shared" si="470"/>
        <v/>
      </c>
      <c r="AV1316" s="662" t="str">
        <f t="shared" si="471"/>
        <v/>
      </c>
      <c r="AW1316" s="657" t="str">
        <f t="shared" si="472"/>
        <v/>
      </c>
      <c r="AX1316" s="657" t="str">
        <f t="shared" si="473"/>
        <v>入力済</v>
      </c>
      <c r="AY1316" s="662" t="str">
        <f>IFERROR(VLOOKUP(K1316,'【参考】数式用'!$AR$3:$AS$49,2,FALSE),"")</f>
        <v/>
      </c>
      <c r="AZ1316" s="657" t="str">
        <f t="shared" si="474"/>
        <v/>
      </c>
      <c r="BA1316" s="657" t="str">
        <f t="shared" si="475"/>
        <v>入力済</v>
      </c>
      <c r="BB1316" s="662" t="str">
        <f>IFERROR(VLOOKUP(K1316,'【参考】数式用'!$AX$3:$AY$56,2,FALSE),"")</f>
        <v/>
      </c>
      <c r="BC1316" s="657" t="str">
        <f t="shared" si="476"/>
        <v/>
      </c>
      <c r="BD1316" s="657" t="str">
        <f t="shared" si="477"/>
        <v>入力済</v>
      </c>
      <c r="BE1316" s="657" t="str">
        <f t="shared" si="478"/>
        <v/>
      </c>
      <c r="BF1316" s="657" t="str">
        <f t="shared" si="479"/>
        <v/>
      </c>
      <c r="BG1316" s="657" t="str">
        <f t="shared" si="480"/>
        <v/>
      </c>
      <c r="BH1316" s="657" t="str">
        <f t="shared" si="481"/>
        <v/>
      </c>
      <c r="BI1316" s="657" t="str">
        <f t="shared" si="482"/>
        <v/>
      </c>
      <c r="BM1316" s="681" t="e">
        <f>VLOOKUP(K1316,'【参考】数式用'!$A$2:$O$57,15,FALSE)</f>
        <v>#N/A</v>
      </c>
    </row>
    <row r="1317" spans="1:65" ht="109.9" customHeight="1">
      <c r="A1317" s="506">
        <v>1306</v>
      </c>
      <c r="B1317" s="517" t="str">
        <f>IF(基本情報入力シート!B1345="","",基本情報入力シート!B1345)</f>
        <v/>
      </c>
      <c r="C1317" s="523"/>
      <c r="D1317" s="523"/>
      <c r="E1317" s="523"/>
      <c r="F1317" s="530"/>
      <c r="G1317" s="536" t="str">
        <f>IF(基本情報入力シート!L1345="","",基本情報入力シート!L1345)</f>
        <v/>
      </c>
      <c r="H1317" s="536" t="str">
        <f>IF(基本情報入力シート!Q1345="","",基本情報入力シート!Q1345)</f>
        <v/>
      </c>
      <c r="I1317" s="536" t="str">
        <f>IF(基本情報入力シート!V1345="","",基本情報入力シート!V1345)</f>
        <v/>
      </c>
      <c r="J1317" s="536" t="str">
        <f>IF(基本情報入力シート!W1345="","",基本情報入力シート!W1345)</f>
        <v/>
      </c>
      <c r="K1317" s="536" t="str">
        <f>IF(基本情報入力シート!Z1345="","",基本情報入力シート!Z1345)</f>
        <v/>
      </c>
      <c r="L1317" s="555" t="str">
        <f>IF(基本情報入力シート!AF1345=0,"",基本情報入力シート!AF1345)</f>
        <v/>
      </c>
      <c r="M1317" s="563" t="str">
        <f>IF(AND(基本情報入力シート!AG1345="",基本情報入力シート!AG1345=""),"",基本情報入力シート!AG1345)</f>
        <v/>
      </c>
      <c r="N1317" s="570"/>
      <c r="O1317" s="575" t="str">
        <f>IFERROR(VLOOKUP(K1317,'【参考】数式用'!$A$2:$M$57,MATCH(N1317,'【参考】数式用'!$G$3:$M$3,0)+6,0),"")</f>
        <v/>
      </c>
      <c r="P1317" s="583" t="s">
        <v>549</v>
      </c>
      <c r="Q1317" s="587"/>
      <c r="R1317" s="590" t="s">
        <v>71</v>
      </c>
      <c r="S1317" s="587"/>
      <c r="T1317" s="590" t="s">
        <v>743</v>
      </c>
      <c r="U1317" s="587"/>
      <c r="V1317" s="590" t="s">
        <v>71</v>
      </c>
      <c r="W1317" s="587"/>
      <c r="X1317" s="590" t="s">
        <v>560</v>
      </c>
      <c r="Y1317" s="590" t="s">
        <v>763</v>
      </c>
      <c r="Z1317" s="589" t="str">
        <f t="shared" si="460"/>
        <v/>
      </c>
      <c r="AA1317" s="594" t="s">
        <v>127</v>
      </c>
      <c r="AB1317" s="598" t="str">
        <f t="shared" si="461"/>
        <v/>
      </c>
      <c r="AC1317" s="603" t="str">
        <f>IFERROR(ROUNDDOWN(ROUNDDOWN(ROUND(L1317*VLOOKUP(K1317,'【参考】数式用'!$A$2:$M$57,MATCH("処遇改善加算Ⅳ",'【参考】数式用'!$G$3:$M$3,0)+6,0),0)*M1317,0)*Z1317*0.5,0),"")</f>
        <v/>
      </c>
      <c r="AD1317" s="609"/>
      <c r="AE1317" s="617"/>
      <c r="AF1317" s="617"/>
      <c r="AG1317" s="623"/>
      <c r="AH1317" s="627"/>
      <c r="AI1317" s="708"/>
      <c r="AJ1317" s="634"/>
      <c r="AK1317" s="648" t="str">
        <f t="shared" si="462"/>
        <v/>
      </c>
      <c r="AL1317" s="651" t="str">
        <f t="shared" si="463"/>
        <v/>
      </c>
      <c r="AM1317" s="654"/>
      <c r="AN1317" s="657" t="str">
        <f>IFERROR(VLOOKUP(K1317,'【参考】数式用'!$A$2:$N$57,14,FALSE),"")</f>
        <v/>
      </c>
      <c r="AO1317" s="657" t="str">
        <f t="shared" si="464"/>
        <v/>
      </c>
      <c r="AP1317" s="711" t="str">
        <f t="shared" si="465"/>
        <v/>
      </c>
      <c r="AQ1317" s="711" t="str">
        <f t="shared" si="466"/>
        <v>キャリアパス要件Ⅰ・Ⅱ_</v>
      </c>
      <c r="AR1317" s="662" t="str">
        <f t="shared" si="467"/>
        <v>入力済</v>
      </c>
      <c r="AS1317" s="657" t="str">
        <f t="shared" si="468"/>
        <v/>
      </c>
      <c r="AT1317" s="662" t="str">
        <f t="shared" si="469"/>
        <v>入力済</v>
      </c>
      <c r="AU1317" s="662" t="str">
        <f t="shared" si="470"/>
        <v/>
      </c>
      <c r="AV1317" s="662" t="str">
        <f t="shared" si="471"/>
        <v/>
      </c>
      <c r="AW1317" s="657" t="str">
        <f t="shared" si="472"/>
        <v/>
      </c>
      <c r="AX1317" s="657" t="str">
        <f t="shared" si="473"/>
        <v>入力済</v>
      </c>
      <c r="AY1317" s="662" t="str">
        <f>IFERROR(VLOOKUP(K1317,'【参考】数式用'!$AR$3:$AS$49,2,FALSE),"")</f>
        <v/>
      </c>
      <c r="AZ1317" s="657" t="str">
        <f t="shared" si="474"/>
        <v/>
      </c>
      <c r="BA1317" s="657" t="str">
        <f t="shared" si="475"/>
        <v>入力済</v>
      </c>
      <c r="BB1317" s="662" t="str">
        <f>IFERROR(VLOOKUP(K1317,'【参考】数式用'!$AX$3:$AY$56,2,FALSE),"")</f>
        <v/>
      </c>
      <c r="BC1317" s="657" t="str">
        <f t="shared" si="476"/>
        <v/>
      </c>
      <c r="BD1317" s="657" t="str">
        <f t="shared" si="477"/>
        <v>入力済</v>
      </c>
      <c r="BE1317" s="657" t="str">
        <f t="shared" si="478"/>
        <v/>
      </c>
      <c r="BF1317" s="657" t="str">
        <f t="shared" si="479"/>
        <v/>
      </c>
      <c r="BG1317" s="657" t="str">
        <f t="shared" si="480"/>
        <v/>
      </c>
      <c r="BH1317" s="657" t="str">
        <f t="shared" si="481"/>
        <v/>
      </c>
      <c r="BI1317" s="657" t="str">
        <f t="shared" si="482"/>
        <v/>
      </c>
      <c r="BM1317" s="681" t="e">
        <f>VLOOKUP(K1317,'【参考】数式用'!$A$2:$O$57,15,FALSE)</f>
        <v>#N/A</v>
      </c>
    </row>
    <row r="1318" spans="1:65" ht="109.9" customHeight="1">
      <c r="A1318" s="506">
        <v>1307</v>
      </c>
      <c r="B1318" s="517" t="str">
        <f>IF(基本情報入力シート!B1346="","",基本情報入力シート!B1346)</f>
        <v/>
      </c>
      <c r="C1318" s="523"/>
      <c r="D1318" s="523"/>
      <c r="E1318" s="523"/>
      <c r="F1318" s="530"/>
      <c r="G1318" s="536" t="str">
        <f>IF(基本情報入力シート!L1346="","",基本情報入力シート!L1346)</f>
        <v/>
      </c>
      <c r="H1318" s="536" t="str">
        <f>IF(基本情報入力シート!Q1346="","",基本情報入力シート!Q1346)</f>
        <v/>
      </c>
      <c r="I1318" s="536" t="str">
        <f>IF(基本情報入力シート!V1346="","",基本情報入力シート!V1346)</f>
        <v/>
      </c>
      <c r="J1318" s="536" t="str">
        <f>IF(基本情報入力シート!W1346="","",基本情報入力シート!W1346)</f>
        <v/>
      </c>
      <c r="K1318" s="536" t="str">
        <f>IF(基本情報入力シート!Z1346="","",基本情報入力シート!Z1346)</f>
        <v/>
      </c>
      <c r="L1318" s="555" t="str">
        <f>IF(基本情報入力シート!AF1346=0,"",基本情報入力シート!AF1346)</f>
        <v/>
      </c>
      <c r="M1318" s="563" t="str">
        <f>IF(AND(基本情報入力シート!AG1346="",基本情報入力シート!AG1346=""),"",基本情報入力シート!AG1346)</f>
        <v/>
      </c>
      <c r="N1318" s="570"/>
      <c r="O1318" s="575" t="str">
        <f>IFERROR(VLOOKUP(K1318,'【参考】数式用'!$A$2:$M$57,MATCH(N1318,'【参考】数式用'!$G$3:$M$3,0)+6,0),"")</f>
        <v/>
      </c>
      <c r="P1318" s="583" t="s">
        <v>549</v>
      </c>
      <c r="Q1318" s="587"/>
      <c r="R1318" s="590" t="s">
        <v>71</v>
      </c>
      <c r="S1318" s="587"/>
      <c r="T1318" s="590" t="s">
        <v>743</v>
      </c>
      <c r="U1318" s="587"/>
      <c r="V1318" s="590" t="s">
        <v>71</v>
      </c>
      <c r="W1318" s="587"/>
      <c r="X1318" s="590" t="s">
        <v>560</v>
      </c>
      <c r="Y1318" s="590" t="s">
        <v>763</v>
      </c>
      <c r="Z1318" s="589" t="str">
        <f t="shared" si="460"/>
        <v/>
      </c>
      <c r="AA1318" s="594" t="s">
        <v>127</v>
      </c>
      <c r="AB1318" s="598" t="str">
        <f t="shared" si="461"/>
        <v/>
      </c>
      <c r="AC1318" s="603" t="str">
        <f>IFERROR(ROUNDDOWN(ROUNDDOWN(ROUND(L1318*VLOOKUP(K1318,'【参考】数式用'!$A$2:$M$57,MATCH("処遇改善加算Ⅳ",'【参考】数式用'!$G$3:$M$3,0)+6,0),0)*M1318,0)*Z1318*0.5,0),"")</f>
        <v/>
      </c>
      <c r="AD1318" s="609"/>
      <c r="AE1318" s="617"/>
      <c r="AF1318" s="617"/>
      <c r="AG1318" s="623"/>
      <c r="AH1318" s="627"/>
      <c r="AI1318" s="708"/>
      <c r="AJ1318" s="634"/>
      <c r="AK1318" s="648" t="str">
        <f t="shared" si="462"/>
        <v/>
      </c>
      <c r="AL1318" s="651" t="str">
        <f t="shared" si="463"/>
        <v/>
      </c>
      <c r="AM1318" s="654"/>
      <c r="AN1318" s="657" t="str">
        <f>IFERROR(VLOOKUP(K1318,'【参考】数式用'!$A$2:$N$57,14,FALSE),"")</f>
        <v/>
      </c>
      <c r="AO1318" s="657" t="str">
        <f t="shared" si="464"/>
        <v/>
      </c>
      <c r="AP1318" s="711" t="str">
        <f t="shared" si="465"/>
        <v/>
      </c>
      <c r="AQ1318" s="711" t="str">
        <f t="shared" si="466"/>
        <v>キャリアパス要件Ⅰ・Ⅱ_</v>
      </c>
      <c r="AR1318" s="662" t="str">
        <f t="shared" si="467"/>
        <v>入力済</v>
      </c>
      <c r="AS1318" s="657" t="str">
        <f t="shared" si="468"/>
        <v/>
      </c>
      <c r="AT1318" s="662" t="str">
        <f t="shared" si="469"/>
        <v>入力済</v>
      </c>
      <c r="AU1318" s="662" t="str">
        <f t="shared" si="470"/>
        <v/>
      </c>
      <c r="AV1318" s="662" t="str">
        <f t="shared" si="471"/>
        <v/>
      </c>
      <c r="AW1318" s="657" t="str">
        <f t="shared" si="472"/>
        <v/>
      </c>
      <c r="AX1318" s="657" t="str">
        <f t="shared" si="473"/>
        <v>入力済</v>
      </c>
      <c r="AY1318" s="662" t="str">
        <f>IFERROR(VLOOKUP(K1318,'【参考】数式用'!$AR$3:$AS$49,2,FALSE),"")</f>
        <v/>
      </c>
      <c r="AZ1318" s="657" t="str">
        <f t="shared" si="474"/>
        <v/>
      </c>
      <c r="BA1318" s="657" t="str">
        <f t="shared" si="475"/>
        <v>入力済</v>
      </c>
      <c r="BB1318" s="662" t="str">
        <f>IFERROR(VLOOKUP(K1318,'【参考】数式用'!$AX$3:$AY$56,2,FALSE),"")</f>
        <v/>
      </c>
      <c r="BC1318" s="657" t="str">
        <f t="shared" si="476"/>
        <v/>
      </c>
      <c r="BD1318" s="657" t="str">
        <f t="shared" si="477"/>
        <v>入力済</v>
      </c>
      <c r="BE1318" s="657" t="str">
        <f t="shared" si="478"/>
        <v/>
      </c>
      <c r="BF1318" s="657" t="str">
        <f t="shared" si="479"/>
        <v/>
      </c>
      <c r="BG1318" s="657" t="str">
        <f t="shared" si="480"/>
        <v/>
      </c>
      <c r="BH1318" s="657" t="str">
        <f t="shared" si="481"/>
        <v/>
      </c>
      <c r="BI1318" s="657" t="str">
        <f t="shared" si="482"/>
        <v/>
      </c>
      <c r="BM1318" s="681" t="e">
        <f>VLOOKUP(K1318,'【参考】数式用'!$A$2:$O$57,15,FALSE)</f>
        <v>#N/A</v>
      </c>
    </row>
    <row r="1319" spans="1:65" ht="109.9" customHeight="1">
      <c r="A1319" s="506">
        <v>1308</v>
      </c>
      <c r="B1319" s="517" t="str">
        <f>IF(基本情報入力シート!B1347="","",基本情報入力シート!B1347)</f>
        <v/>
      </c>
      <c r="C1319" s="523"/>
      <c r="D1319" s="523"/>
      <c r="E1319" s="523"/>
      <c r="F1319" s="530"/>
      <c r="G1319" s="536" t="str">
        <f>IF(基本情報入力シート!L1347="","",基本情報入力シート!L1347)</f>
        <v/>
      </c>
      <c r="H1319" s="536" t="str">
        <f>IF(基本情報入力シート!Q1347="","",基本情報入力シート!Q1347)</f>
        <v/>
      </c>
      <c r="I1319" s="536" t="str">
        <f>IF(基本情報入力シート!V1347="","",基本情報入力シート!V1347)</f>
        <v/>
      </c>
      <c r="J1319" s="536" t="str">
        <f>IF(基本情報入力シート!W1347="","",基本情報入力シート!W1347)</f>
        <v/>
      </c>
      <c r="K1319" s="536" t="str">
        <f>IF(基本情報入力シート!Z1347="","",基本情報入力シート!Z1347)</f>
        <v/>
      </c>
      <c r="L1319" s="555" t="str">
        <f>IF(基本情報入力シート!AF1347=0,"",基本情報入力シート!AF1347)</f>
        <v/>
      </c>
      <c r="M1319" s="563" t="str">
        <f>IF(AND(基本情報入力シート!AG1347="",基本情報入力シート!AG1347=""),"",基本情報入力シート!AG1347)</f>
        <v/>
      </c>
      <c r="N1319" s="570"/>
      <c r="O1319" s="575" t="str">
        <f>IFERROR(VLOOKUP(K1319,'【参考】数式用'!$A$2:$M$57,MATCH(N1319,'【参考】数式用'!$G$3:$M$3,0)+6,0),"")</f>
        <v/>
      </c>
      <c r="P1319" s="583" t="s">
        <v>549</v>
      </c>
      <c r="Q1319" s="587"/>
      <c r="R1319" s="590" t="s">
        <v>71</v>
      </c>
      <c r="S1319" s="587"/>
      <c r="T1319" s="590" t="s">
        <v>743</v>
      </c>
      <c r="U1319" s="587"/>
      <c r="V1319" s="590" t="s">
        <v>71</v>
      </c>
      <c r="W1319" s="587"/>
      <c r="X1319" s="590" t="s">
        <v>560</v>
      </c>
      <c r="Y1319" s="590" t="s">
        <v>763</v>
      </c>
      <c r="Z1319" s="589" t="str">
        <f t="shared" si="460"/>
        <v/>
      </c>
      <c r="AA1319" s="594" t="s">
        <v>127</v>
      </c>
      <c r="AB1319" s="598" t="str">
        <f t="shared" si="461"/>
        <v/>
      </c>
      <c r="AC1319" s="603" t="str">
        <f>IFERROR(ROUNDDOWN(ROUNDDOWN(ROUND(L1319*VLOOKUP(K1319,'【参考】数式用'!$A$2:$M$57,MATCH("処遇改善加算Ⅳ",'【参考】数式用'!$G$3:$M$3,0)+6,0),0)*M1319,0)*Z1319*0.5,0),"")</f>
        <v/>
      </c>
      <c r="AD1319" s="609"/>
      <c r="AE1319" s="617"/>
      <c r="AF1319" s="617"/>
      <c r="AG1319" s="623"/>
      <c r="AH1319" s="627"/>
      <c r="AI1319" s="708"/>
      <c r="AJ1319" s="634"/>
      <c r="AK1319" s="648" t="str">
        <f t="shared" si="462"/>
        <v/>
      </c>
      <c r="AL1319" s="651" t="str">
        <f t="shared" si="463"/>
        <v/>
      </c>
      <c r="AM1319" s="654"/>
      <c r="AN1319" s="657" t="str">
        <f>IFERROR(VLOOKUP(K1319,'【参考】数式用'!$A$2:$N$57,14,FALSE),"")</f>
        <v/>
      </c>
      <c r="AO1319" s="657" t="str">
        <f t="shared" si="464"/>
        <v/>
      </c>
      <c r="AP1319" s="711" t="str">
        <f t="shared" si="465"/>
        <v/>
      </c>
      <c r="AQ1319" s="711" t="str">
        <f t="shared" si="466"/>
        <v>キャリアパス要件Ⅰ・Ⅱ_</v>
      </c>
      <c r="AR1319" s="662" t="str">
        <f t="shared" si="467"/>
        <v>入力済</v>
      </c>
      <c r="AS1319" s="657" t="str">
        <f t="shared" si="468"/>
        <v/>
      </c>
      <c r="AT1319" s="662" t="str">
        <f t="shared" si="469"/>
        <v>入力済</v>
      </c>
      <c r="AU1319" s="662" t="str">
        <f t="shared" si="470"/>
        <v/>
      </c>
      <c r="AV1319" s="662" t="str">
        <f t="shared" si="471"/>
        <v/>
      </c>
      <c r="AW1319" s="657" t="str">
        <f t="shared" si="472"/>
        <v/>
      </c>
      <c r="AX1319" s="657" t="str">
        <f t="shared" si="473"/>
        <v>入力済</v>
      </c>
      <c r="AY1319" s="662" t="str">
        <f>IFERROR(VLOOKUP(K1319,'【参考】数式用'!$AR$3:$AS$49,2,FALSE),"")</f>
        <v/>
      </c>
      <c r="AZ1319" s="657" t="str">
        <f t="shared" si="474"/>
        <v/>
      </c>
      <c r="BA1319" s="657" t="str">
        <f t="shared" si="475"/>
        <v>入力済</v>
      </c>
      <c r="BB1319" s="662" t="str">
        <f>IFERROR(VLOOKUP(K1319,'【参考】数式用'!$AX$3:$AY$56,2,FALSE),"")</f>
        <v/>
      </c>
      <c r="BC1319" s="657" t="str">
        <f t="shared" si="476"/>
        <v/>
      </c>
      <c r="BD1319" s="657" t="str">
        <f t="shared" si="477"/>
        <v>入力済</v>
      </c>
      <c r="BE1319" s="657" t="str">
        <f t="shared" si="478"/>
        <v/>
      </c>
      <c r="BF1319" s="657" t="str">
        <f t="shared" si="479"/>
        <v/>
      </c>
      <c r="BG1319" s="657" t="str">
        <f t="shared" si="480"/>
        <v/>
      </c>
      <c r="BH1319" s="657" t="str">
        <f t="shared" si="481"/>
        <v/>
      </c>
      <c r="BI1319" s="657" t="str">
        <f t="shared" si="482"/>
        <v/>
      </c>
      <c r="BM1319" s="681" t="e">
        <f>VLOOKUP(K1319,'【参考】数式用'!$A$2:$O$57,15,FALSE)</f>
        <v>#N/A</v>
      </c>
    </row>
    <row r="1320" spans="1:65" ht="109.9" customHeight="1">
      <c r="A1320" s="506">
        <v>1309</v>
      </c>
      <c r="B1320" s="517" t="str">
        <f>IF(基本情報入力シート!B1348="","",基本情報入力シート!B1348)</f>
        <v/>
      </c>
      <c r="C1320" s="523"/>
      <c r="D1320" s="523"/>
      <c r="E1320" s="523"/>
      <c r="F1320" s="530"/>
      <c r="G1320" s="536" t="str">
        <f>IF(基本情報入力シート!L1348="","",基本情報入力シート!L1348)</f>
        <v/>
      </c>
      <c r="H1320" s="536" t="str">
        <f>IF(基本情報入力シート!Q1348="","",基本情報入力シート!Q1348)</f>
        <v/>
      </c>
      <c r="I1320" s="536" t="str">
        <f>IF(基本情報入力シート!V1348="","",基本情報入力シート!V1348)</f>
        <v/>
      </c>
      <c r="J1320" s="536" t="str">
        <f>IF(基本情報入力シート!W1348="","",基本情報入力シート!W1348)</f>
        <v/>
      </c>
      <c r="K1320" s="536" t="str">
        <f>IF(基本情報入力シート!Z1348="","",基本情報入力シート!Z1348)</f>
        <v/>
      </c>
      <c r="L1320" s="555" t="str">
        <f>IF(基本情報入力シート!AF1348=0,"",基本情報入力シート!AF1348)</f>
        <v/>
      </c>
      <c r="M1320" s="563" t="str">
        <f>IF(AND(基本情報入力シート!AG1348="",基本情報入力シート!AG1348=""),"",基本情報入力シート!AG1348)</f>
        <v/>
      </c>
      <c r="N1320" s="570"/>
      <c r="O1320" s="575" t="str">
        <f>IFERROR(VLOOKUP(K1320,'【参考】数式用'!$A$2:$M$57,MATCH(N1320,'【参考】数式用'!$G$3:$M$3,0)+6,0),"")</f>
        <v/>
      </c>
      <c r="P1320" s="583" t="s">
        <v>549</v>
      </c>
      <c r="Q1320" s="587"/>
      <c r="R1320" s="590" t="s">
        <v>71</v>
      </c>
      <c r="S1320" s="587"/>
      <c r="T1320" s="590" t="s">
        <v>743</v>
      </c>
      <c r="U1320" s="587"/>
      <c r="V1320" s="590" t="s">
        <v>71</v>
      </c>
      <c r="W1320" s="587"/>
      <c r="X1320" s="590" t="s">
        <v>560</v>
      </c>
      <c r="Y1320" s="590" t="s">
        <v>763</v>
      </c>
      <c r="Z1320" s="589" t="str">
        <f t="shared" si="460"/>
        <v/>
      </c>
      <c r="AA1320" s="594" t="s">
        <v>127</v>
      </c>
      <c r="AB1320" s="598" t="str">
        <f t="shared" si="461"/>
        <v/>
      </c>
      <c r="AC1320" s="603" t="str">
        <f>IFERROR(ROUNDDOWN(ROUNDDOWN(ROUND(L1320*VLOOKUP(K1320,'【参考】数式用'!$A$2:$M$57,MATCH("処遇改善加算Ⅳ",'【参考】数式用'!$G$3:$M$3,0)+6,0),0)*M1320,0)*Z1320*0.5,0),"")</f>
        <v/>
      </c>
      <c r="AD1320" s="609"/>
      <c r="AE1320" s="617"/>
      <c r="AF1320" s="617"/>
      <c r="AG1320" s="623"/>
      <c r="AH1320" s="627"/>
      <c r="AI1320" s="708"/>
      <c r="AJ1320" s="634"/>
      <c r="AK1320" s="648" t="str">
        <f t="shared" si="462"/>
        <v/>
      </c>
      <c r="AL1320" s="651" t="str">
        <f t="shared" si="463"/>
        <v/>
      </c>
      <c r="AM1320" s="654"/>
      <c r="AN1320" s="657" t="str">
        <f>IFERROR(VLOOKUP(K1320,'【参考】数式用'!$A$2:$N$57,14,FALSE),"")</f>
        <v/>
      </c>
      <c r="AO1320" s="657" t="str">
        <f t="shared" si="464"/>
        <v/>
      </c>
      <c r="AP1320" s="711" t="str">
        <f t="shared" si="465"/>
        <v/>
      </c>
      <c r="AQ1320" s="711" t="str">
        <f t="shared" si="466"/>
        <v>キャリアパス要件Ⅰ・Ⅱ_</v>
      </c>
      <c r="AR1320" s="662" t="str">
        <f t="shared" si="467"/>
        <v>入力済</v>
      </c>
      <c r="AS1320" s="657" t="str">
        <f t="shared" si="468"/>
        <v/>
      </c>
      <c r="AT1320" s="662" t="str">
        <f t="shared" si="469"/>
        <v>入力済</v>
      </c>
      <c r="AU1320" s="662" t="str">
        <f t="shared" si="470"/>
        <v/>
      </c>
      <c r="AV1320" s="662" t="str">
        <f t="shared" si="471"/>
        <v/>
      </c>
      <c r="AW1320" s="657" t="str">
        <f t="shared" si="472"/>
        <v/>
      </c>
      <c r="AX1320" s="657" t="str">
        <f t="shared" si="473"/>
        <v>入力済</v>
      </c>
      <c r="AY1320" s="662" t="str">
        <f>IFERROR(VLOOKUP(K1320,'【参考】数式用'!$AR$3:$AS$49,2,FALSE),"")</f>
        <v/>
      </c>
      <c r="AZ1320" s="657" t="str">
        <f t="shared" si="474"/>
        <v/>
      </c>
      <c r="BA1320" s="657" t="str">
        <f t="shared" si="475"/>
        <v>入力済</v>
      </c>
      <c r="BB1320" s="662" t="str">
        <f>IFERROR(VLOOKUP(K1320,'【参考】数式用'!$AX$3:$AY$56,2,FALSE),"")</f>
        <v/>
      </c>
      <c r="BC1320" s="657" t="str">
        <f t="shared" si="476"/>
        <v/>
      </c>
      <c r="BD1320" s="657" t="str">
        <f t="shared" si="477"/>
        <v>入力済</v>
      </c>
      <c r="BE1320" s="657" t="str">
        <f t="shared" si="478"/>
        <v/>
      </c>
      <c r="BF1320" s="657" t="str">
        <f t="shared" si="479"/>
        <v/>
      </c>
      <c r="BG1320" s="657" t="str">
        <f t="shared" si="480"/>
        <v/>
      </c>
      <c r="BH1320" s="657" t="str">
        <f t="shared" si="481"/>
        <v/>
      </c>
      <c r="BI1320" s="657" t="str">
        <f t="shared" si="482"/>
        <v/>
      </c>
      <c r="BM1320" s="681" t="e">
        <f>VLOOKUP(K1320,'【参考】数式用'!$A$2:$O$57,15,FALSE)</f>
        <v>#N/A</v>
      </c>
    </row>
    <row r="1321" spans="1:65" ht="109.9" customHeight="1">
      <c r="A1321" s="506">
        <v>1310</v>
      </c>
      <c r="B1321" s="517" t="str">
        <f>IF(基本情報入力シート!B1349="","",基本情報入力シート!B1349)</f>
        <v/>
      </c>
      <c r="C1321" s="523"/>
      <c r="D1321" s="523"/>
      <c r="E1321" s="523"/>
      <c r="F1321" s="530"/>
      <c r="G1321" s="536" t="str">
        <f>IF(基本情報入力シート!L1349="","",基本情報入力シート!L1349)</f>
        <v/>
      </c>
      <c r="H1321" s="536" t="str">
        <f>IF(基本情報入力シート!Q1349="","",基本情報入力シート!Q1349)</f>
        <v/>
      </c>
      <c r="I1321" s="536" t="str">
        <f>IF(基本情報入力シート!V1349="","",基本情報入力シート!V1349)</f>
        <v/>
      </c>
      <c r="J1321" s="536" t="str">
        <f>IF(基本情報入力シート!W1349="","",基本情報入力シート!W1349)</f>
        <v/>
      </c>
      <c r="K1321" s="536" t="str">
        <f>IF(基本情報入力シート!Z1349="","",基本情報入力シート!Z1349)</f>
        <v/>
      </c>
      <c r="L1321" s="555" t="str">
        <f>IF(基本情報入力シート!AF1349=0,"",基本情報入力シート!AF1349)</f>
        <v/>
      </c>
      <c r="M1321" s="563" t="str">
        <f>IF(AND(基本情報入力シート!AG1349="",基本情報入力シート!AG1349=""),"",基本情報入力シート!AG1349)</f>
        <v/>
      </c>
      <c r="N1321" s="570"/>
      <c r="O1321" s="575" t="str">
        <f>IFERROR(VLOOKUP(K1321,'【参考】数式用'!$A$2:$M$57,MATCH(N1321,'【参考】数式用'!$G$3:$M$3,0)+6,0),"")</f>
        <v/>
      </c>
      <c r="P1321" s="583" t="s">
        <v>549</v>
      </c>
      <c r="Q1321" s="587"/>
      <c r="R1321" s="590" t="s">
        <v>71</v>
      </c>
      <c r="S1321" s="587"/>
      <c r="T1321" s="590" t="s">
        <v>743</v>
      </c>
      <c r="U1321" s="587"/>
      <c r="V1321" s="590" t="s">
        <v>71</v>
      </c>
      <c r="W1321" s="587"/>
      <c r="X1321" s="590" t="s">
        <v>560</v>
      </c>
      <c r="Y1321" s="590" t="s">
        <v>763</v>
      </c>
      <c r="Z1321" s="589" t="str">
        <f t="shared" si="460"/>
        <v/>
      </c>
      <c r="AA1321" s="594" t="s">
        <v>127</v>
      </c>
      <c r="AB1321" s="598" t="str">
        <f t="shared" si="461"/>
        <v/>
      </c>
      <c r="AC1321" s="603" t="str">
        <f>IFERROR(ROUNDDOWN(ROUNDDOWN(ROUND(L1321*VLOOKUP(K1321,'【参考】数式用'!$A$2:$M$57,MATCH("処遇改善加算Ⅳ",'【参考】数式用'!$G$3:$M$3,0)+6,0),0)*M1321,0)*Z1321*0.5,0),"")</f>
        <v/>
      </c>
      <c r="AD1321" s="609"/>
      <c r="AE1321" s="617"/>
      <c r="AF1321" s="617"/>
      <c r="AG1321" s="623"/>
      <c r="AH1321" s="627"/>
      <c r="AI1321" s="708"/>
      <c r="AJ1321" s="634"/>
      <c r="AK1321" s="648" t="str">
        <f t="shared" si="462"/>
        <v/>
      </c>
      <c r="AL1321" s="651" t="str">
        <f t="shared" si="463"/>
        <v/>
      </c>
      <c r="AM1321" s="654"/>
      <c r="AN1321" s="657" t="str">
        <f>IFERROR(VLOOKUP(K1321,'【参考】数式用'!$A$2:$N$57,14,FALSE),"")</f>
        <v/>
      </c>
      <c r="AO1321" s="657" t="str">
        <f t="shared" si="464"/>
        <v/>
      </c>
      <c r="AP1321" s="711" t="str">
        <f t="shared" si="465"/>
        <v/>
      </c>
      <c r="AQ1321" s="711" t="str">
        <f t="shared" si="466"/>
        <v>キャリアパス要件Ⅰ・Ⅱ_</v>
      </c>
      <c r="AR1321" s="662" t="str">
        <f t="shared" si="467"/>
        <v>入力済</v>
      </c>
      <c r="AS1321" s="657" t="str">
        <f t="shared" si="468"/>
        <v/>
      </c>
      <c r="AT1321" s="662" t="str">
        <f t="shared" si="469"/>
        <v>入力済</v>
      </c>
      <c r="AU1321" s="662" t="str">
        <f t="shared" si="470"/>
        <v/>
      </c>
      <c r="AV1321" s="662" t="str">
        <f t="shared" si="471"/>
        <v/>
      </c>
      <c r="AW1321" s="657" t="str">
        <f t="shared" si="472"/>
        <v/>
      </c>
      <c r="AX1321" s="657" t="str">
        <f t="shared" si="473"/>
        <v>入力済</v>
      </c>
      <c r="AY1321" s="662" t="str">
        <f>IFERROR(VLOOKUP(K1321,'【参考】数式用'!$AR$3:$AS$49,2,FALSE),"")</f>
        <v/>
      </c>
      <c r="AZ1321" s="657" t="str">
        <f t="shared" si="474"/>
        <v/>
      </c>
      <c r="BA1321" s="657" t="str">
        <f t="shared" si="475"/>
        <v>入力済</v>
      </c>
      <c r="BB1321" s="662" t="str">
        <f>IFERROR(VLOOKUP(K1321,'【参考】数式用'!$AX$3:$AY$56,2,FALSE),"")</f>
        <v/>
      </c>
      <c r="BC1321" s="657" t="str">
        <f t="shared" si="476"/>
        <v/>
      </c>
      <c r="BD1321" s="657" t="str">
        <f t="shared" si="477"/>
        <v>入力済</v>
      </c>
      <c r="BE1321" s="657" t="str">
        <f t="shared" si="478"/>
        <v/>
      </c>
      <c r="BF1321" s="657" t="str">
        <f t="shared" si="479"/>
        <v/>
      </c>
      <c r="BG1321" s="657" t="str">
        <f t="shared" si="480"/>
        <v/>
      </c>
      <c r="BH1321" s="657" t="str">
        <f t="shared" si="481"/>
        <v/>
      </c>
      <c r="BI1321" s="657" t="str">
        <f t="shared" si="482"/>
        <v/>
      </c>
      <c r="BM1321" s="681" t="e">
        <f>VLOOKUP(K1321,'【参考】数式用'!$A$2:$O$57,15,FALSE)</f>
        <v>#N/A</v>
      </c>
    </row>
    <row r="1322" spans="1:65" ht="109.9" customHeight="1">
      <c r="A1322" s="506">
        <v>1311</v>
      </c>
      <c r="B1322" s="517" t="str">
        <f>IF(基本情報入力シート!B1350="","",基本情報入力シート!B1350)</f>
        <v/>
      </c>
      <c r="C1322" s="523"/>
      <c r="D1322" s="523"/>
      <c r="E1322" s="523"/>
      <c r="F1322" s="530"/>
      <c r="G1322" s="536" t="str">
        <f>IF(基本情報入力シート!L1350="","",基本情報入力シート!L1350)</f>
        <v/>
      </c>
      <c r="H1322" s="536" t="str">
        <f>IF(基本情報入力シート!Q1350="","",基本情報入力シート!Q1350)</f>
        <v/>
      </c>
      <c r="I1322" s="536" t="str">
        <f>IF(基本情報入力シート!V1350="","",基本情報入力シート!V1350)</f>
        <v/>
      </c>
      <c r="J1322" s="536" t="str">
        <f>IF(基本情報入力シート!W1350="","",基本情報入力シート!W1350)</f>
        <v/>
      </c>
      <c r="K1322" s="536" t="str">
        <f>IF(基本情報入力シート!Z1350="","",基本情報入力シート!Z1350)</f>
        <v/>
      </c>
      <c r="L1322" s="555" t="str">
        <f>IF(基本情報入力シート!AF1350=0,"",基本情報入力シート!AF1350)</f>
        <v/>
      </c>
      <c r="M1322" s="563" t="str">
        <f>IF(AND(基本情報入力シート!AG1350="",基本情報入力シート!AG1350=""),"",基本情報入力シート!AG1350)</f>
        <v/>
      </c>
      <c r="N1322" s="570"/>
      <c r="O1322" s="575" t="str">
        <f>IFERROR(VLOOKUP(K1322,'【参考】数式用'!$A$2:$M$57,MATCH(N1322,'【参考】数式用'!$G$3:$M$3,0)+6,0),"")</f>
        <v/>
      </c>
      <c r="P1322" s="583" t="s">
        <v>549</v>
      </c>
      <c r="Q1322" s="587"/>
      <c r="R1322" s="590" t="s">
        <v>71</v>
      </c>
      <c r="S1322" s="587"/>
      <c r="T1322" s="590" t="s">
        <v>743</v>
      </c>
      <c r="U1322" s="587"/>
      <c r="V1322" s="590" t="s">
        <v>71</v>
      </c>
      <c r="W1322" s="587"/>
      <c r="X1322" s="590" t="s">
        <v>560</v>
      </c>
      <c r="Y1322" s="590" t="s">
        <v>763</v>
      </c>
      <c r="Z1322" s="589" t="str">
        <f t="shared" si="460"/>
        <v/>
      </c>
      <c r="AA1322" s="594" t="s">
        <v>127</v>
      </c>
      <c r="AB1322" s="598" t="str">
        <f t="shared" si="461"/>
        <v/>
      </c>
      <c r="AC1322" s="603" t="str">
        <f>IFERROR(ROUNDDOWN(ROUNDDOWN(ROUND(L1322*VLOOKUP(K1322,'【参考】数式用'!$A$2:$M$57,MATCH("処遇改善加算Ⅳ",'【参考】数式用'!$G$3:$M$3,0)+6,0),0)*M1322,0)*Z1322*0.5,0),"")</f>
        <v/>
      </c>
      <c r="AD1322" s="609"/>
      <c r="AE1322" s="617"/>
      <c r="AF1322" s="617"/>
      <c r="AG1322" s="623"/>
      <c r="AH1322" s="627"/>
      <c r="AI1322" s="708"/>
      <c r="AJ1322" s="634"/>
      <c r="AK1322" s="648" t="str">
        <f t="shared" si="462"/>
        <v/>
      </c>
      <c r="AL1322" s="651" t="str">
        <f t="shared" si="463"/>
        <v/>
      </c>
      <c r="AM1322" s="654"/>
      <c r="AN1322" s="657" t="str">
        <f>IFERROR(VLOOKUP(K1322,'【参考】数式用'!$A$2:$N$57,14,FALSE),"")</f>
        <v/>
      </c>
      <c r="AO1322" s="657" t="str">
        <f t="shared" si="464"/>
        <v/>
      </c>
      <c r="AP1322" s="711" t="str">
        <f t="shared" si="465"/>
        <v/>
      </c>
      <c r="AQ1322" s="711" t="str">
        <f t="shared" si="466"/>
        <v>キャリアパス要件Ⅰ・Ⅱ_</v>
      </c>
      <c r="AR1322" s="662" t="str">
        <f t="shared" si="467"/>
        <v>入力済</v>
      </c>
      <c r="AS1322" s="657" t="str">
        <f t="shared" si="468"/>
        <v/>
      </c>
      <c r="AT1322" s="662" t="str">
        <f t="shared" si="469"/>
        <v>入力済</v>
      </c>
      <c r="AU1322" s="662" t="str">
        <f t="shared" si="470"/>
        <v/>
      </c>
      <c r="AV1322" s="662" t="str">
        <f t="shared" si="471"/>
        <v/>
      </c>
      <c r="AW1322" s="657" t="str">
        <f t="shared" si="472"/>
        <v/>
      </c>
      <c r="AX1322" s="657" t="str">
        <f t="shared" si="473"/>
        <v>入力済</v>
      </c>
      <c r="AY1322" s="662" t="str">
        <f>IFERROR(VLOOKUP(K1322,'【参考】数式用'!$AR$3:$AS$49,2,FALSE),"")</f>
        <v/>
      </c>
      <c r="AZ1322" s="657" t="str">
        <f t="shared" si="474"/>
        <v/>
      </c>
      <c r="BA1322" s="657" t="str">
        <f t="shared" si="475"/>
        <v>入力済</v>
      </c>
      <c r="BB1322" s="662" t="str">
        <f>IFERROR(VLOOKUP(K1322,'【参考】数式用'!$AX$3:$AY$56,2,FALSE),"")</f>
        <v/>
      </c>
      <c r="BC1322" s="657" t="str">
        <f t="shared" si="476"/>
        <v/>
      </c>
      <c r="BD1322" s="657" t="str">
        <f t="shared" si="477"/>
        <v>入力済</v>
      </c>
      <c r="BE1322" s="657" t="str">
        <f t="shared" si="478"/>
        <v/>
      </c>
      <c r="BF1322" s="657" t="str">
        <f t="shared" si="479"/>
        <v/>
      </c>
      <c r="BG1322" s="657" t="str">
        <f t="shared" si="480"/>
        <v/>
      </c>
      <c r="BH1322" s="657" t="str">
        <f t="shared" si="481"/>
        <v/>
      </c>
      <c r="BI1322" s="657" t="str">
        <f t="shared" si="482"/>
        <v/>
      </c>
      <c r="BM1322" s="681" t="e">
        <f>VLOOKUP(K1322,'【参考】数式用'!$A$2:$O$57,15,FALSE)</f>
        <v>#N/A</v>
      </c>
    </row>
    <row r="1323" spans="1:65" ht="109.9" customHeight="1">
      <c r="A1323" s="506">
        <v>1312</v>
      </c>
      <c r="B1323" s="517" t="str">
        <f>IF(基本情報入力シート!B1351="","",基本情報入力シート!B1351)</f>
        <v/>
      </c>
      <c r="C1323" s="523"/>
      <c r="D1323" s="523"/>
      <c r="E1323" s="523"/>
      <c r="F1323" s="530"/>
      <c r="G1323" s="536" t="str">
        <f>IF(基本情報入力シート!L1351="","",基本情報入力シート!L1351)</f>
        <v/>
      </c>
      <c r="H1323" s="536" t="str">
        <f>IF(基本情報入力シート!Q1351="","",基本情報入力シート!Q1351)</f>
        <v/>
      </c>
      <c r="I1323" s="536" t="str">
        <f>IF(基本情報入力シート!V1351="","",基本情報入力シート!V1351)</f>
        <v/>
      </c>
      <c r="J1323" s="536" t="str">
        <f>IF(基本情報入力シート!W1351="","",基本情報入力シート!W1351)</f>
        <v/>
      </c>
      <c r="K1323" s="536" t="str">
        <f>IF(基本情報入力シート!Z1351="","",基本情報入力シート!Z1351)</f>
        <v/>
      </c>
      <c r="L1323" s="555" t="str">
        <f>IF(基本情報入力シート!AF1351=0,"",基本情報入力シート!AF1351)</f>
        <v/>
      </c>
      <c r="M1323" s="563" t="str">
        <f>IF(AND(基本情報入力シート!AG1351="",基本情報入力シート!AG1351=""),"",基本情報入力シート!AG1351)</f>
        <v/>
      </c>
      <c r="N1323" s="570"/>
      <c r="O1323" s="575" t="str">
        <f>IFERROR(VLOOKUP(K1323,'【参考】数式用'!$A$2:$M$57,MATCH(N1323,'【参考】数式用'!$G$3:$M$3,0)+6,0),"")</f>
        <v/>
      </c>
      <c r="P1323" s="583" t="s">
        <v>549</v>
      </c>
      <c r="Q1323" s="587"/>
      <c r="R1323" s="590" t="s">
        <v>71</v>
      </c>
      <c r="S1323" s="587"/>
      <c r="T1323" s="590" t="s">
        <v>743</v>
      </c>
      <c r="U1323" s="587"/>
      <c r="V1323" s="590" t="s">
        <v>71</v>
      </c>
      <c r="W1323" s="587"/>
      <c r="X1323" s="590" t="s">
        <v>560</v>
      </c>
      <c r="Y1323" s="590" t="s">
        <v>763</v>
      </c>
      <c r="Z1323" s="589" t="str">
        <f t="shared" si="460"/>
        <v/>
      </c>
      <c r="AA1323" s="594" t="s">
        <v>127</v>
      </c>
      <c r="AB1323" s="598" t="str">
        <f t="shared" si="461"/>
        <v/>
      </c>
      <c r="AC1323" s="603" t="str">
        <f>IFERROR(ROUNDDOWN(ROUNDDOWN(ROUND(L1323*VLOOKUP(K1323,'【参考】数式用'!$A$2:$M$57,MATCH("処遇改善加算Ⅳ",'【参考】数式用'!$G$3:$M$3,0)+6,0),0)*M1323,0)*Z1323*0.5,0),"")</f>
        <v/>
      </c>
      <c r="AD1323" s="609"/>
      <c r="AE1323" s="617"/>
      <c r="AF1323" s="617"/>
      <c r="AG1323" s="623"/>
      <c r="AH1323" s="627"/>
      <c r="AI1323" s="708"/>
      <c r="AJ1323" s="634"/>
      <c r="AK1323" s="648" t="str">
        <f t="shared" si="462"/>
        <v/>
      </c>
      <c r="AL1323" s="651" t="str">
        <f t="shared" si="463"/>
        <v/>
      </c>
      <c r="AM1323" s="654"/>
      <c r="AN1323" s="657" t="str">
        <f>IFERROR(VLOOKUP(K1323,'【参考】数式用'!$A$2:$N$57,14,FALSE),"")</f>
        <v/>
      </c>
      <c r="AO1323" s="657" t="str">
        <f t="shared" si="464"/>
        <v/>
      </c>
      <c r="AP1323" s="711" t="str">
        <f t="shared" si="465"/>
        <v/>
      </c>
      <c r="AQ1323" s="711" t="str">
        <f t="shared" si="466"/>
        <v>キャリアパス要件Ⅰ・Ⅱ_</v>
      </c>
      <c r="AR1323" s="662" t="str">
        <f t="shared" si="467"/>
        <v>入力済</v>
      </c>
      <c r="AS1323" s="657" t="str">
        <f t="shared" si="468"/>
        <v/>
      </c>
      <c r="AT1323" s="662" t="str">
        <f t="shared" si="469"/>
        <v>入力済</v>
      </c>
      <c r="AU1323" s="662" t="str">
        <f t="shared" si="470"/>
        <v/>
      </c>
      <c r="AV1323" s="662" t="str">
        <f t="shared" si="471"/>
        <v/>
      </c>
      <c r="AW1323" s="657" t="str">
        <f t="shared" si="472"/>
        <v/>
      </c>
      <c r="AX1323" s="657" t="str">
        <f t="shared" si="473"/>
        <v>入力済</v>
      </c>
      <c r="AY1323" s="662" t="str">
        <f>IFERROR(VLOOKUP(K1323,'【参考】数式用'!$AR$3:$AS$49,2,FALSE),"")</f>
        <v/>
      </c>
      <c r="AZ1323" s="657" t="str">
        <f t="shared" si="474"/>
        <v/>
      </c>
      <c r="BA1323" s="657" t="str">
        <f t="shared" si="475"/>
        <v>入力済</v>
      </c>
      <c r="BB1323" s="662" t="str">
        <f>IFERROR(VLOOKUP(K1323,'【参考】数式用'!$AX$3:$AY$56,2,FALSE),"")</f>
        <v/>
      </c>
      <c r="BC1323" s="657" t="str">
        <f t="shared" si="476"/>
        <v/>
      </c>
      <c r="BD1323" s="657" t="str">
        <f t="shared" si="477"/>
        <v>入力済</v>
      </c>
      <c r="BE1323" s="657" t="str">
        <f t="shared" si="478"/>
        <v/>
      </c>
      <c r="BF1323" s="657" t="str">
        <f t="shared" si="479"/>
        <v/>
      </c>
      <c r="BG1323" s="657" t="str">
        <f t="shared" si="480"/>
        <v/>
      </c>
      <c r="BH1323" s="657" t="str">
        <f t="shared" si="481"/>
        <v/>
      </c>
      <c r="BI1323" s="657" t="str">
        <f t="shared" si="482"/>
        <v/>
      </c>
      <c r="BM1323" s="681" t="e">
        <f>VLOOKUP(K1323,'【参考】数式用'!$A$2:$O$57,15,FALSE)</f>
        <v>#N/A</v>
      </c>
    </row>
    <row r="1324" spans="1:65" ht="109.9" customHeight="1">
      <c r="A1324" s="506">
        <v>1313</v>
      </c>
      <c r="B1324" s="517" t="str">
        <f>IF(基本情報入力シート!B1352="","",基本情報入力シート!B1352)</f>
        <v/>
      </c>
      <c r="C1324" s="523"/>
      <c r="D1324" s="523"/>
      <c r="E1324" s="523"/>
      <c r="F1324" s="530"/>
      <c r="G1324" s="536" t="str">
        <f>IF(基本情報入力シート!L1352="","",基本情報入力シート!L1352)</f>
        <v/>
      </c>
      <c r="H1324" s="536" t="str">
        <f>IF(基本情報入力シート!Q1352="","",基本情報入力シート!Q1352)</f>
        <v/>
      </c>
      <c r="I1324" s="536" t="str">
        <f>IF(基本情報入力シート!V1352="","",基本情報入力シート!V1352)</f>
        <v/>
      </c>
      <c r="J1324" s="536" t="str">
        <f>IF(基本情報入力シート!W1352="","",基本情報入力シート!W1352)</f>
        <v/>
      </c>
      <c r="K1324" s="536" t="str">
        <f>IF(基本情報入力シート!Z1352="","",基本情報入力シート!Z1352)</f>
        <v/>
      </c>
      <c r="L1324" s="555" t="str">
        <f>IF(基本情報入力シート!AF1352=0,"",基本情報入力シート!AF1352)</f>
        <v/>
      </c>
      <c r="M1324" s="563" t="str">
        <f>IF(AND(基本情報入力シート!AG1352="",基本情報入力シート!AG1352=""),"",基本情報入力シート!AG1352)</f>
        <v/>
      </c>
      <c r="N1324" s="570"/>
      <c r="O1324" s="575" t="str">
        <f>IFERROR(VLOOKUP(K1324,'【参考】数式用'!$A$2:$M$57,MATCH(N1324,'【参考】数式用'!$G$3:$M$3,0)+6,0),"")</f>
        <v/>
      </c>
      <c r="P1324" s="583" t="s">
        <v>549</v>
      </c>
      <c r="Q1324" s="587"/>
      <c r="R1324" s="590" t="s">
        <v>71</v>
      </c>
      <c r="S1324" s="587"/>
      <c r="T1324" s="590" t="s">
        <v>743</v>
      </c>
      <c r="U1324" s="587"/>
      <c r="V1324" s="590" t="s">
        <v>71</v>
      </c>
      <c r="W1324" s="587"/>
      <c r="X1324" s="590" t="s">
        <v>560</v>
      </c>
      <c r="Y1324" s="590" t="s">
        <v>763</v>
      </c>
      <c r="Z1324" s="589" t="str">
        <f t="shared" si="460"/>
        <v/>
      </c>
      <c r="AA1324" s="594" t="s">
        <v>127</v>
      </c>
      <c r="AB1324" s="598" t="str">
        <f t="shared" si="461"/>
        <v/>
      </c>
      <c r="AC1324" s="603" t="str">
        <f>IFERROR(ROUNDDOWN(ROUNDDOWN(ROUND(L1324*VLOOKUP(K1324,'【参考】数式用'!$A$2:$M$57,MATCH("処遇改善加算Ⅳ",'【参考】数式用'!$G$3:$M$3,0)+6,0),0)*M1324,0)*Z1324*0.5,0),"")</f>
        <v/>
      </c>
      <c r="AD1324" s="609"/>
      <c r="AE1324" s="617"/>
      <c r="AF1324" s="617"/>
      <c r="AG1324" s="623"/>
      <c r="AH1324" s="627"/>
      <c r="AI1324" s="708"/>
      <c r="AJ1324" s="634"/>
      <c r="AK1324" s="648" t="str">
        <f t="shared" si="462"/>
        <v/>
      </c>
      <c r="AL1324" s="651" t="str">
        <f t="shared" si="463"/>
        <v/>
      </c>
      <c r="AM1324" s="654"/>
      <c r="AN1324" s="657" t="str">
        <f>IFERROR(VLOOKUP(K1324,'【参考】数式用'!$A$2:$N$57,14,FALSE),"")</f>
        <v/>
      </c>
      <c r="AO1324" s="657" t="str">
        <f t="shared" si="464"/>
        <v/>
      </c>
      <c r="AP1324" s="711" t="str">
        <f t="shared" si="465"/>
        <v/>
      </c>
      <c r="AQ1324" s="711" t="str">
        <f t="shared" si="466"/>
        <v>キャリアパス要件Ⅰ・Ⅱ_</v>
      </c>
      <c r="AR1324" s="662" t="str">
        <f t="shared" si="467"/>
        <v>入力済</v>
      </c>
      <c r="AS1324" s="657" t="str">
        <f t="shared" si="468"/>
        <v/>
      </c>
      <c r="AT1324" s="662" t="str">
        <f t="shared" si="469"/>
        <v>入力済</v>
      </c>
      <c r="AU1324" s="662" t="str">
        <f t="shared" si="470"/>
        <v/>
      </c>
      <c r="AV1324" s="662" t="str">
        <f t="shared" si="471"/>
        <v/>
      </c>
      <c r="AW1324" s="657" t="str">
        <f t="shared" si="472"/>
        <v/>
      </c>
      <c r="AX1324" s="657" t="str">
        <f t="shared" si="473"/>
        <v>入力済</v>
      </c>
      <c r="AY1324" s="662" t="str">
        <f>IFERROR(VLOOKUP(K1324,'【参考】数式用'!$AR$3:$AS$49,2,FALSE),"")</f>
        <v/>
      </c>
      <c r="AZ1324" s="657" t="str">
        <f t="shared" si="474"/>
        <v/>
      </c>
      <c r="BA1324" s="657" t="str">
        <f t="shared" si="475"/>
        <v>入力済</v>
      </c>
      <c r="BB1324" s="662" t="str">
        <f>IFERROR(VLOOKUP(K1324,'【参考】数式用'!$AX$3:$AY$56,2,FALSE),"")</f>
        <v/>
      </c>
      <c r="BC1324" s="657" t="str">
        <f t="shared" si="476"/>
        <v/>
      </c>
      <c r="BD1324" s="657" t="str">
        <f t="shared" si="477"/>
        <v>入力済</v>
      </c>
      <c r="BE1324" s="657" t="str">
        <f t="shared" si="478"/>
        <v/>
      </c>
      <c r="BF1324" s="657" t="str">
        <f t="shared" si="479"/>
        <v/>
      </c>
      <c r="BG1324" s="657" t="str">
        <f t="shared" si="480"/>
        <v/>
      </c>
      <c r="BH1324" s="657" t="str">
        <f t="shared" si="481"/>
        <v/>
      </c>
      <c r="BI1324" s="657" t="str">
        <f t="shared" si="482"/>
        <v/>
      </c>
      <c r="BM1324" s="681" t="e">
        <f>VLOOKUP(K1324,'【参考】数式用'!$A$2:$O$57,15,FALSE)</f>
        <v>#N/A</v>
      </c>
    </row>
    <row r="1325" spans="1:65" ht="109.9" customHeight="1">
      <c r="A1325" s="506">
        <v>1314</v>
      </c>
      <c r="B1325" s="517" t="str">
        <f>IF(基本情報入力シート!B1353="","",基本情報入力シート!B1353)</f>
        <v/>
      </c>
      <c r="C1325" s="523"/>
      <c r="D1325" s="523"/>
      <c r="E1325" s="523"/>
      <c r="F1325" s="530"/>
      <c r="G1325" s="536" t="str">
        <f>IF(基本情報入力シート!L1353="","",基本情報入力シート!L1353)</f>
        <v/>
      </c>
      <c r="H1325" s="536" t="str">
        <f>IF(基本情報入力シート!Q1353="","",基本情報入力シート!Q1353)</f>
        <v/>
      </c>
      <c r="I1325" s="536" t="str">
        <f>IF(基本情報入力シート!V1353="","",基本情報入力シート!V1353)</f>
        <v/>
      </c>
      <c r="J1325" s="536" t="str">
        <f>IF(基本情報入力シート!W1353="","",基本情報入力シート!W1353)</f>
        <v/>
      </c>
      <c r="K1325" s="536" t="str">
        <f>IF(基本情報入力シート!Z1353="","",基本情報入力シート!Z1353)</f>
        <v/>
      </c>
      <c r="L1325" s="555" t="str">
        <f>IF(基本情報入力シート!AF1353=0,"",基本情報入力シート!AF1353)</f>
        <v/>
      </c>
      <c r="M1325" s="563" t="str">
        <f>IF(AND(基本情報入力シート!AG1353="",基本情報入力シート!AG1353=""),"",基本情報入力シート!AG1353)</f>
        <v/>
      </c>
      <c r="N1325" s="570"/>
      <c r="O1325" s="575" t="str">
        <f>IFERROR(VLOOKUP(K1325,'【参考】数式用'!$A$2:$M$57,MATCH(N1325,'【参考】数式用'!$G$3:$M$3,0)+6,0),"")</f>
        <v/>
      </c>
      <c r="P1325" s="583" t="s">
        <v>549</v>
      </c>
      <c r="Q1325" s="587"/>
      <c r="R1325" s="590" t="s">
        <v>71</v>
      </c>
      <c r="S1325" s="587"/>
      <c r="T1325" s="590" t="s">
        <v>743</v>
      </c>
      <c r="U1325" s="587"/>
      <c r="V1325" s="590" t="s">
        <v>71</v>
      </c>
      <c r="W1325" s="587"/>
      <c r="X1325" s="590" t="s">
        <v>560</v>
      </c>
      <c r="Y1325" s="590" t="s">
        <v>763</v>
      </c>
      <c r="Z1325" s="589" t="str">
        <f t="shared" si="460"/>
        <v/>
      </c>
      <c r="AA1325" s="594" t="s">
        <v>127</v>
      </c>
      <c r="AB1325" s="598" t="str">
        <f t="shared" si="461"/>
        <v/>
      </c>
      <c r="AC1325" s="603" t="str">
        <f>IFERROR(ROUNDDOWN(ROUNDDOWN(ROUND(L1325*VLOOKUP(K1325,'【参考】数式用'!$A$2:$M$57,MATCH("処遇改善加算Ⅳ",'【参考】数式用'!$G$3:$M$3,0)+6,0),0)*M1325,0)*Z1325*0.5,0),"")</f>
        <v/>
      </c>
      <c r="AD1325" s="609"/>
      <c r="AE1325" s="617"/>
      <c r="AF1325" s="617"/>
      <c r="AG1325" s="623"/>
      <c r="AH1325" s="627"/>
      <c r="AI1325" s="708"/>
      <c r="AJ1325" s="634"/>
      <c r="AK1325" s="648" t="str">
        <f t="shared" si="462"/>
        <v/>
      </c>
      <c r="AL1325" s="651" t="str">
        <f t="shared" si="463"/>
        <v/>
      </c>
      <c r="AM1325" s="654"/>
      <c r="AN1325" s="657" t="str">
        <f>IFERROR(VLOOKUP(K1325,'【参考】数式用'!$A$2:$N$57,14,FALSE),"")</f>
        <v/>
      </c>
      <c r="AO1325" s="657" t="str">
        <f t="shared" si="464"/>
        <v/>
      </c>
      <c r="AP1325" s="711" t="str">
        <f t="shared" si="465"/>
        <v/>
      </c>
      <c r="AQ1325" s="711" t="str">
        <f t="shared" si="466"/>
        <v>キャリアパス要件Ⅰ・Ⅱ_</v>
      </c>
      <c r="AR1325" s="662" t="str">
        <f t="shared" si="467"/>
        <v>入力済</v>
      </c>
      <c r="AS1325" s="657" t="str">
        <f t="shared" si="468"/>
        <v/>
      </c>
      <c r="AT1325" s="662" t="str">
        <f t="shared" si="469"/>
        <v>入力済</v>
      </c>
      <c r="AU1325" s="662" t="str">
        <f t="shared" si="470"/>
        <v/>
      </c>
      <c r="AV1325" s="662" t="str">
        <f t="shared" si="471"/>
        <v/>
      </c>
      <c r="AW1325" s="657" t="str">
        <f t="shared" si="472"/>
        <v/>
      </c>
      <c r="AX1325" s="657" t="str">
        <f t="shared" si="473"/>
        <v>入力済</v>
      </c>
      <c r="AY1325" s="662" t="str">
        <f>IFERROR(VLOOKUP(K1325,'【参考】数式用'!$AR$3:$AS$49,2,FALSE),"")</f>
        <v/>
      </c>
      <c r="AZ1325" s="657" t="str">
        <f t="shared" si="474"/>
        <v/>
      </c>
      <c r="BA1325" s="657" t="str">
        <f t="shared" si="475"/>
        <v>入力済</v>
      </c>
      <c r="BB1325" s="662" t="str">
        <f>IFERROR(VLOOKUP(K1325,'【参考】数式用'!$AX$3:$AY$56,2,FALSE),"")</f>
        <v/>
      </c>
      <c r="BC1325" s="657" t="str">
        <f t="shared" si="476"/>
        <v/>
      </c>
      <c r="BD1325" s="657" t="str">
        <f t="shared" si="477"/>
        <v>入力済</v>
      </c>
      <c r="BE1325" s="657" t="str">
        <f t="shared" si="478"/>
        <v/>
      </c>
      <c r="BF1325" s="657" t="str">
        <f t="shared" si="479"/>
        <v/>
      </c>
      <c r="BG1325" s="657" t="str">
        <f t="shared" si="480"/>
        <v/>
      </c>
      <c r="BH1325" s="657" t="str">
        <f t="shared" si="481"/>
        <v/>
      </c>
      <c r="BI1325" s="657" t="str">
        <f t="shared" si="482"/>
        <v/>
      </c>
      <c r="BM1325" s="681" t="e">
        <f>VLOOKUP(K1325,'【参考】数式用'!$A$2:$O$57,15,FALSE)</f>
        <v>#N/A</v>
      </c>
    </row>
    <row r="1326" spans="1:65" ht="109.9" customHeight="1">
      <c r="A1326" s="506">
        <v>1315</v>
      </c>
      <c r="B1326" s="517" t="str">
        <f>IF(基本情報入力シート!B1354="","",基本情報入力シート!B1354)</f>
        <v/>
      </c>
      <c r="C1326" s="523"/>
      <c r="D1326" s="523"/>
      <c r="E1326" s="523"/>
      <c r="F1326" s="530"/>
      <c r="G1326" s="536" t="str">
        <f>IF(基本情報入力シート!L1354="","",基本情報入力シート!L1354)</f>
        <v/>
      </c>
      <c r="H1326" s="536" t="str">
        <f>IF(基本情報入力シート!Q1354="","",基本情報入力シート!Q1354)</f>
        <v/>
      </c>
      <c r="I1326" s="536" t="str">
        <f>IF(基本情報入力シート!V1354="","",基本情報入力シート!V1354)</f>
        <v/>
      </c>
      <c r="J1326" s="536" t="str">
        <f>IF(基本情報入力シート!W1354="","",基本情報入力シート!W1354)</f>
        <v/>
      </c>
      <c r="K1326" s="536" t="str">
        <f>IF(基本情報入力シート!Z1354="","",基本情報入力シート!Z1354)</f>
        <v/>
      </c>
      <c r="L1326" s="555" t="str">
        <f>IF(基本情報入力シート!AF1354=0,"",基本情報入力シート!AF1354)</f>
        <v/>
      </c>
      <c r="M1326" s="563" t="str">
        <f>IF(AND(基本情報入力シート!AG1354="",基本情報入力シート!AG1354=""),"",基本情報入力シート!AG1354)</f>
        <v/>
      </c>
      <c r="N1326" s="570"/>
      <c r="O1326" s="575" t="str">
        <f>IFERROR(VLOOKUP(K1326,'【参考】数式用'!$A$2:$M$57,MATCH(N1326,'【参考】数式用'!$G$3:$M$3,0)+6,0),"")</f>
        <v/>
      </c>
      <c r="P1326" s="583" t="s">
        <v>549</v>
      </c>
      <c r="Q1326" s="587"/>
      <c r="R1326" s="590" t="s">
        <v>71</v>
      </c>
      <c r="S1326" s="587"/>
      <c r="T1326" s="590" t="s">
        <v>743</v>
      </c>
      <c r="U1326" s="587"/>
      <c r="V1326" s="590" t="s">
        <v>71</v>
      </c>
      <c r="W1326" s="587"/>
      <c r="X1326" s="590" t="s">
        <v>560</v>
      </c>
      <c r="Y1326" s="590" t="s">
        <v>763</v>
      </c>
      <c r="Z1326" s="589" t="str">
        <f t="shared" si="460"/>
        <v/>
      </c>
      <c r="AA1326" s="594" t="s">
        <v>127</v>
      </c>
      <c r="AB1326" s="598" t="str">
        <f t="shared" si="461"/>
        <v/>
      </c>
      <c r="AC1326" s="603" t="str">
        <f>IFERROR(ROUNDDOWN(ROUNDDOWN(ROUND(L1326*VLOOKUP(K1326,'【参考】数式用'!$A$2:$M$57,MATCH("処遇改善加算Ⅳ",'【参考】数式用'!$G$3:$M$3,0)+6,0),0)*M1326,0)*Z1326*0.5,0),"")</f>
        <v/>
      </c>
      <c r="AD1326" s="609"/>
      <c r="AE1326" s="617"/>
      <c r="AF1326" s="617"/>
      <c r="AG1326" s="623"/>
      <c r="AH1326" s="627"/>
      <c r="AI1326" s="708"/>
      <c r="AJ1326" s="634"/>
      <c r="AK1326" s="648" t="str">
        <f t="shared" si="462"/>
        <v/>
      </c>
      <c r="AL1326" s="651" t="str">
        <f t="shared" si="463"/>
        <v/>
      </c>
      <c r="AM1326" s="654"/>
      <c r="AN1326" s="657" t="str">
        <f>IFERROR(VLOOKUP(K1326,'【参考】数式用'!$A$2:$N$57,14,FALSE),"")</f>
        <v/>
      </c>
      <c r="AO1326" s="657" t="str">
        <f t="shared" si="464"/>
        <v/>
      </c>
      <c r="AP1326" s="711" t="str">
        <f t="shared" si="465"/>
        <v/>
      </c>
      <c r="AQ1326" s="711" t="str">
        <f t="shared" si="466"/>
        <v>キャリアパス要件Ⅰ・Ⅱ_</v>
      </c>
      <c r="AR1326" s="662" t="str">
        <f t="shared" si="467"/>
        <v>入力済</v>
      </c>
      <c r="AS1326" s="657" t="str">
        <f t="shared" si="468"/>
        <v/>
      </c>
      <c r="AT1326" s="662" t="str">
        <f t="shared" si="469"/>
        <v>入力済</v>
      </c>
      <c r="AU1326" s="662" t="str">
        <f t="shared" si="470"/>
        <v/>
      </c>
      <c r="AV1326" s="662" t="str">
        <f t="shared" si="471"/>
        <v/>
      </c>
      <c r="AW1326" s="657" t="str">
        <f t="shared" si="472"/>
        <v/>
      </c>
      <c r="AX1326" s="657" t="str">
        <f t="shared" si="473"/>
        <v>入力済</v>
      </c>
      <c r="AY1326" s="662" t="str">
        <f>IFERROR(VLOOKUP(K1326,'【参考】数式用'!$AR$3:$AS$49,2,FALSE),"")</f>
        <v/>
      </c>
      <c r="AZ1326" s="657" t="str">
        <f t="shared" si="474"/>
        <v/>
      </c>
      <c r="BA1326" s="657" t="str">
        <f t="shared" si="475"/>
        <v>入力済</v>
      </c>
      <c r="BB1326" s="662" t="str">
        <f>IFERROR(VLOOKUP(K1326,'【参考】数式用'!$AX$3:$AY$56,2,FALSE),"")</f>
        <v/>
      </c>
      <c r="BC1326" s="657" t="str">
        <f t="shared" si="476"/>
        <v/>
      </c>
      <c r="BD1326" s="657" t="str">
        <f t="shared" si="477"/>
        <v>入力済</v>
      </c>
      <c r="BE1326" s="657" t="str">
        <f t="shared" si="478"/>
        <v/>
      </c>
      <c r="BF1326" s="657" t="str">
        <f t="shared" si="479"/>
        <v/>
      </c>
      <c r="BG1326" s="657" t="str">
        <f t="shared" si="480"/>
        <v/>
      </c>
      <c r="BH1326" s="657" t="str">
        <f t="shared" si="481"/>
        <v/>
      </c>
      <c r="BI1326" s="657" t="str">
        <f t="shared" si="482"/>
        <v/>
      </c>
      <c r="BM1326" s="681" t="e">
        <f>VLOOKUP(K1326,'【参考】数式用'!$A$2:$O$57,15,FALSE)</f>
        <v>#N/A</v>
      </c>
    </row>
    <row r="1327" spans="1:65" ht="109.9" customHeight="1">
      <c r="A1327" s="506">
        <v>1316</v>
      </c>
      <c r="B1327" s="517" t="str">
        <f>IF(基本情報入力シート!B1355="","",基本情報入力シート!B1355)</f>
        <v/>
      </c>
      <c r="C1327" s="523"/>
      <c r="D1327" s="523"/>
      <c r="E1327" s="523"/>
      <c r="F1327" s="530"/>
      <c r="G1327" s="536" t="str">
        <f>IF(基本情報入力シート!L1355="","",基本情報入力シート!L1355)</f>
        <v/>
      </c>
      <c r="H1327" s="536" t="str">
        <f>IF(基本情報入力シート!Q1355="","",基本情報入力シート!Q1355)</f>
        <v/>
      </c>
      <c r="I1327" s="536" t="str">
        <f>IF(基本情報入力シート!V1355="","",基本情報入力シート!V1355)</f>
        <v/>
      </c>
      <c r="J1327" s="536" t="str">
        <f>IF(基本情報入力シート!W1355="","",基本情報入力シート!W1355)</f>
        <v/>
      </c>
      <c r="K1327" s="536" t="str">
        <f>IF(基本情報入力シート!Z1355="","",基本情報入力シート!Z1355)</f>
        <v/>
      </c>
      <c r="L1327" s="555" t="str">
        <f>IF(基本情報入力シート!AF1355=0,"",基本情報入力シート!AF1355)</f>
        <v/>
      </c>
      <c r="M1327" s="563" t="str">
        <f>IF(AND(基本情報入力シート!AG1355="",基本情報入力シート!AG1355=""),"",基本情報入力シート!AG1355)</f>
        <v/>
      </c>
      <c r="N1327" s="570"/>
      <c r="O1327" s="575" t="str">
        <f>IFERROR(VLOOKUP(K1327,'【参考】数式用'!$A$2:$M$57,MATCH(N1327,'【参考】数式用'!$G$3:$M$3,0)+6,0),"")</f>
        <v/>
      </c>
      <c r="P1327" s="583" t="s">
        <v>549</v>
      </c>
      <c r="Q1327" s="587"/>
      <c r="R1327" s="590" t="s">
        <v>71</v>
      </c>
      <c r="S1327" s="587"/>
      <c r="T1327" s="590" t="s">
        <v>743</v>
      </c>
      <c r="U1327" s="587"/>
      <c r="V1327" s="590" t="s">
        <v>71</v>
      </c>
      <c r="W1327" s="587"/>
      <c r="X1327" s="590" t="s">
        <v>560</v>
      </c>
      <c r="Y1327" s="590" t="s">
        <v>763</v>
      </c>
      <c r="Z1327" s="589" t="str">
        <f t="shared" si="460"/>
        <v/>
      </c>
      <c r="AA1327" s="594" t="s">
        <v>127</v>
      </c>
      <c r="AB1327" s="598" t="str">
        <f t="shared" si="461"/>
        <v/>
      </c>
      <c r="AC1327" s="603" t="str">
        <f>IFERROR(ROUNDDOWN(ROUNDDOWN(ROUND(L1327*VLOOKUP(K1327,'【参考】数式用'!$A$2:$M$57,MATCH("処遇改善加算Ⅳ",'【参考】数式用'!$G$3:$M$3,0)+6,0),0)*M1327,0)*Z1327*0.5,0),"")</f>
        <v/>
      </c>
      <c r="AD1327" s="609"/>
      <c r="AE1327" s="617"/>
      <c r="AF1327" s="617"/>
      <c r="AG1327" s="623"/>
      <c r="AH1327" s="627"/>
      <c r="AI1327" s="708"/>
      <c r="AJ1327" s="634"/>
      <c r="AK1327" s="648" t="str">
        <f t="shared" si="462"/>
        <v/>
      </c>
      <c r="AL1327" s="651" t="str">
        <f t="shared" si="463"/>
        <v/>
      </c>
      <c r="AM1327" s="654"/>
      <c r="AN1327" s="657" t="str">
        <f>IFERROR(VLOOKUP(K1327,'【参考】数式用'!$A$2:$N$57,14,FALSE),"")</f>
        <v/>
      </c>
      <c r="AO1327" s="657" t="str">
        <f t="shared" si="464"/>
        <v/>
      </c>
      <c r="AP1327" s="711" t="str">
        <f t="shared" si="465"/>
        <v/>
      </c>
      <c r="AQ1327" s="711" t="str">
        <f t="shared" si="466"/>
        <v>キャリアパス要件Ⅰ・Ⅱ_</v>
      </c>
      <c r="AR1327" s="662" t="str">
        <f t="shared" si="467"/>
        <v>入力済</v>
      </c>
      <c r="AS1327" s="657" t="str">
        <f t="shared" si="468"/>
        <v/>
      </c>
      <c r="AT1327" s="662" t="str">
        <f t="shared" si="469"/>
        <v>入力済</v>
      </c>
      <c r="AU1327" s="662" t="str">
        <f t="shared" si="470"/>
        <v/>
      </c>
      <c r="AV1327" s="662" t="str">
        <f t="shared" si="471"/>
        <v/>
      </c>
      <c r="AW1327" s="657" t="str">
        <f t="shared" si="472"/>
        <v/>
      </c>
      <c r="AX1327" s="657" t="str">
        <f t="shared" si="473"/>
        <v>入力済</v>
      </c>
      <c r="AY1327" s="662" t="str">
        <f>IFERROR(VLOOKUP(K1327,'【参考】数式用'!$AR$3:$AS$49,2,FALSE),"")</f>
        <v/>
      </c>
      <c r="AZ1327" s="657" t="str">
        <f t="shared" si="474"/>
        <v/>
      </c>
      <c r="BA1327" s="657" t="str">
        <f t="shared" si="475"/>
        <v>入力済</v>
      </c>
      <c r="BB1327" s="662" t="str">
        <f>IFERROR(VLOOKUP(K1327,'【参考】数式用'!$AX$3:$AY$56,2,FALSE),"")</f>
        <v/>
      </c>
      <c r="BC1327" s="657" t="str">
        <f t="shared" si="476"/>
        <v/>
      </c>
      <c r="BD1327" s="657" t="str">
        <f t="shared" si="477"/>
        <v>入力済</v>
      </c>
      <c r="BE1327" s="657" t="str">
        <f t="shared" si="478"/>
        <v/>
      </c>
      <c r="BF1327" s="657" t="str">
        <f t="shared" si="479"/>
        <v/>
      </c>
      <c r="BG1327" s="657" t="str">
        <f t="shared" si="480"/>
        <v/>
      </c>
      <c r="BH1327" s="657" t="str">
        <f t="shared" si="481"/>
        <v/>
      </c>
      <c r="BI1327" s="657" t="str">
        <f t="shared" si="482"/>
        <v/>
      </c>
      <c r="BM1327" s="681" t="e">
        <f>VLOOKUP(K1327,'【参考】数式用'!$A$2:$O$57,15,FALSE)</f>
        <v>#N/A</v>
      </c>
    </row>
    <row r="1328" spans="1:65" ht="109.9" customHeight="1">
      <c r="A1328" s="506">
        <v>1317</v>
      </c>
      <c r="B1328" s="517" t="str">
        <f>IF(基本情報入力シート!B1356="","",基本情報入力シート!B1356)</f>
        <v/>
      </c>
      <c r="C1328" s="523"/>
      <c r="D1328" s="523"/>
      <c r="E1328" s="523"/>
      <c r="F1328" s="530"/>
      <c r="G1328" s="536" t="str">
        <f>IF(基本情報入力シート!L1356="","",基本情報入力シート!L1356)</f>
        <v/>
      </c>
      <c r="H1328" s="536" t="str">
        <f>IF(基本情報入力シート!Q1356="","",基本情報入力シート!Q1356)</f>
        <v/>
      </c>
      <c r="I1328" s="536" t="str">
        <f>IF(基本情報入力シート!V1356="","",基本情報入力シート!V1356)</f>
        <v/>
      </c>
      <c r="J1328" s="536" t="str">
        <f>IF(基本情報入力シート!W1356="","",基本情報入力シート!W1356)</f>
        <v/>
      </c>
      <c r="K1328" s="536" t="str">
        <f>IF(基本情報入力シート!Z1356="","",基本情報入力シート!Z1356)</f>
        <v/>
      </c>
      <c r="L1328" s="555" t="str">
        <f>IF(基本情報入力シート!AF1356=0,"",基本情報入力シート!AF1356)</f>
        <v/>
      </c>
      <c r="M1328" s="563" t="str">
        <f>IF(AND(基本情報入力シート!AG1356="",基本情報入力シート!AG1356=""),"",基本情報入力シート!AG1356)</f>
        <v/>
      </c>
      <c r="N1328" s="570"/>
      <c r="O1328" s="575" t="str">
        <f>IFERROR(VLOOKUP(K1328,'【参考】数式用'!$A$2:$M$57,MATCH(N1328,'【参考】数式用'!$G$3:$M$3,0)+6,0),"")</f>
        <v/>
      </c>
      <c r="P1328" s="583" t="s">
        <v>549</v>
      </c>
      <c r="Q1328" s="587"/>
      <c r="R1328" s="590" t="s">
        <v>71</v>
      </c>
      <c r="S1328" s="587"/>
      <c r="T1328" s="590" t="s">
        <v>743</v>
      </c>
      <c r="U1328" s="587"/>
      <c r="V1328" s="590" t="s">
        <v>71</v>
      </c>
      <c r="W1328" s="587"/>
      <c r="X1328" s="590" t="s">
        <v>560</v>
      </c>
      <c r="Y1328" s="590" t="s">
        <v>763</v>
      </c>
      <c r="Z1328" s="589" t="str">
        <f t="shared" si="460"/>
        <v/>
      </c>
      <c r="AA1328" s="594" t="s">
        <v>127</v>
      </c>
      <c r="AB1328" s="598" t="str">
        <f t="shared" si="461"/>
        <v/>
      </c>
      <c r="AC1328" s="603" t="str">
        <f>IFERROR(ROUNDDOWN(ROUNDDOWN(ROUND(L1328*VLOOKUP(K1328,'【参考】数式用'!$A$2:$M$57,MATCH("処遇改善加算Ⅳ",'【参考】数式用'!$G$3:$M$3,0)+6,0),0)*M1328,0)*Z1328*0.5,0),"")</f>
        <v/>
      </c>
      <c r="AD1328" s="609"/>
      <c r="AE1328" s="617"/>
      <c r="AF1328" s="617"/>
      <c r="AG1328" s="623"/>
      <c r="AH1328" s="627"/>
      <c r="AI1328" s="708"/>
      <c r="AJ1328" s="634"/>
      <c r="AK1328" s="648" t="str">
        <f t="shared" si="462"/>
        <v/>
      </c>
      <c r="AL1328" s="651" t="str">
        <f t="shared" si="463"/>
        <v/>
      </c>
      <c r="AM1328" s="654"/>
      <c r="AN1328" s="657" t="str">
        <f>IFERROR(VLOOKUP(K1328,'【参考】数式用'!$A$2:$N$57,14,FALSE),"")</f>
        <v/>
      </c>
      <c r="AO1328" s="657" t="str">
        <f t="shared" si="464"/>
        <v/>
      </c>
      <c r="AP1328" s="711" t="str">
        <f t="shared" si="465"/>
        <v/>
      </c>
      <c r="AQ1328" s="711" t="str">
        <f t="shared" si="466"/>
        <v>キャリアパス要件Ⅰ・Ⅱ_</v>
      </c>
      <c r="AR1328" s="662" t="str">
        <f t="shared" si="467"/>
        <v>入力済</v>
      </c>
      <c r="AS1328" s="657" t="str">
        <f t="shared" si="468"/>
        <v/>
      </c>
      <c r="AT1328" s="662" t="str">
        <f t="shared" si="469"/>
        <v>入力済</v>
      </c>
      <c r="AU1328" s="662" t="str">
        <f t="shared" si="470"/>
        <v/>
      </c>
      <c r="AV1328" s="662" t="str">
        <f t="shared" si="471"/>
        <v/>
      </c>
      <c r="AW1328" s="657" t="str">
        <f t="shared" si="472"/>
        <v/>
      </c>
      <c r="AX1328" s="657" t="str">
        <f t="shared" si="473"/>
        <v>入力済</v>
      </c>
      <c r="AY1328" s="662" t="str">
        <f>IFERROR(VLOOKUP(K1328,'【参考】数式用'!$AR$3:$AS$49,2,FALSE),"")</f>
        <v/>
      </c>
      <c r="AZ1328" s="657" t="str">
        <f t="shared" si="474"/>
        <v/>
      </c>
      <c r="BA1328" s="657" t="str">
        <f t="shared" si="475"/>
        <v>入力済</v>
      </c>
      <c r="BB1328" s="662" t="str">
        <f>IFERROR(VLOOKUP(K1328,'【参考】数式用'!$AX$3:$AY$56,2,FALSE),"")</f>
        <v/>
      </c>
      <c r="BC1328" s="657" t="str">
        <f t="shared" si="476"/>
        <v/>
      </c>
      <c r="BD1328" s="657" t="str">
        <f t="shared" si="477"/>
        <v>入力済</v>
      </c>
      <c r="BE1328" s="657" t="str">
        <f t="shared" si="478"/>
        <v/>
      </c>
      <c r="BF1328" s="657" t="str">
        <f t="shared" si="479"/>
        <v/>
      </c>
      <c r="BG1328" s="657" t="str">
        <f t="shared" si="480"/>
        <v/>
      </c>
      <c r="BH1328" s="657" t="str">
        <f t="shared" si="481"/>
        <v/>
      </c>
      <c r="BI1328" s="657" t="str">
        <f t="shared" si="482"/>
        <v/>
      </c>
      <c r="BM1328" s="681" t="e">
        <f>VLOOKUP(K1328,'【参考】数式用'!$A$2:$O$57,15,FALSE)</f>
        <v>#N/A</v>
      </c>
    </row>
    <row r="1329" spans="1:65" ht="109.9" customHeight="1">
      <c r="A1329" s="506">
        <v>1318</v>
      </c>
      <c r="B1329" s="517" t="str">
        <f>IF(基本情報入力シート!B1357="","",基本情報入力シート!B1357)</f>
        <v/>
      </c>
      <c r="C1329" s="523"/>
      <c r="D1329" s="523"/>
      <c r="E1329" s="523"/>
      <c r="F1329" s="530"/>
      <c r="G1329" s="536" t="str">
        <f>IF(基本情報入力シート!L1357="","",基本情報入力シート!L1357)</f>
        <v/>
      </c>
      <c r="H1329" s="536" t="str">
        <f>IF(基本情報入力シート!Q1357="","",基本情報入力シート!Q1357)</f>
        <v/>
      </c>
      <c r="I1329" s="536" t="str">
        <f>IF(基本情報入力シート!V1357="","",基本情報入力シート!V1357)</f>
        <v/>
      </c>
      <c r="J1329" s="536" t="str">
        <f>IF(基本情報入力シート!W1357="","",基本情報入力シート!W1357)</f>
        <v/>
      </c>
      <c r="K1329" s="536" t="str">
        <f>IF(基本情報入力シート!Z1357="","",基本情報入力シート!Z1357)</f>
        <v/>
      </c>
      <c r="L1329" s="555" t="str">
        <f>IF(基本情報入力シート!AF1357=0,"",基本情報入力シート!AF1357)</f>
        <v/>
      </c>
      <c r="M1329" s="563" t="str">
        <f>IF(AND(基本情報入力シート!AG1357="",基本情報入力シート!AG1357=""),"",基本情報入力シート!AG1357)</f>
        <v/>
      </c>
      <c r="N1329" s="570"/>
      <c r="O1329" s="575" t="str">
        <f>IFERROR(VLOOKUP(K1329,'【参考】数式用'!$A$2:$M$57,MATCH(N1329,'【参考】数式用'!$G$3:$M$3,0)+6,0),"")</f>
        <v/>
      </c>
      <c r="P1329" s="583" t="s">
        <v>549</v>
      </c>
      <c r="Q1329" s="587"/>
      <c r="R1329" s="590" t="s">
        <v>71</v>
      </c>
      <c r="S1329" s="587"/>
      <c r="T1329" s="590" t="s">
        <v>743</v>
      </c>
      <c r="U1329" s="587"/>
      <c r="V1329" s="590" t="s">
        <v>71</v>
      </c>
      <c r="W1329" s="587"/>
      <c r="X1329" s="590" t="s">
        <v>560</v>
      </c>
      <c r="Y1329" s="590" t="s">
        <v>763</v>
      </c>
      <c r="Z1329" s="589" t="str">
        <f t="shared" si="460"/>
        <v/>
      </c>
      <c r="AA1329" s="594" t="s">
        <v>127</v>
      </c>
      <c r="AB1329" s="598" t="str">
        <f t="shared" si="461"/>
        <v/>
      </c>
      <c r="AC1329" s="603" t="str">
        <f>IFERROR(ROUNDDOWN(ROUNDDOWN(ROUND(L1329*VLOOKUP(K1329,'【参考】数式用'!$A$2:$M$57,MATCH("処遇改善加算Ⅳ",'【参考】数式用'!$G$3:$M$3,0)+6,0),0)*M1329,0)*Z1329*0.5,0),"")</f>
        <v/>
      </c>
      <c r="AD1329" s="609"/>
      <c r="AE1329" s="617"/>
      <c r="AF1329" s="617"/>
      <c r="AG1329" s="623"/>
      <c r="AH1329" s="627"/>
      <c r="AI1329" s="708"/>
      <c r="AJ1329" s="634"/>
      <c r="AK1329" s="648" t="str">
        <f t="shared" si="462"/>
        <v/>
      </c>
      <c r="AL1329" s="651" t="str">
        <f t="shared" si="463"/>
        <v/>
      </c>
      <c r="AM1329" s="654"/>
      <c r="AN1329" s="657" t="str">
        <f>IFERROR(VLOOKUP(K1329,'【参考】数式用'!$A$2:$N$57,14,FALSE),"")</f>
        <v/>
      </c>
      <c r="AO1329" s="657" t="str">
        <f t="shared" si="464"/>
        <v/>
      </c>
      <c r="AP1329" s="711" t="str">
        <f t="shared" si="465"/>
        <v/>
      </c>
      <c r="AQ1329" s="711" t="str">
        <f t="shared" si="466"/>
        <v>キャリアパス要件Ⅰ・Ⅱ_</v>
      </c>
      <c r="AR1329" s="662" t="str">
        <f t="shared" si="467"/>
        <v>入力済</v>
      </c>
      <c r="AS1329" s="657" t="str">
        <f t="shared" si="468"/>
        <v/>
      </c>
      <c r="AT1329" s="662" t="str">
        <f t="shared" si="469"/>
        <v>入力済</v>
      </c>
      <c r="AU1329" s="662" t="str">
        <f t="shared" si="470"/>
        <v/>
      </c>
      <c r="AV1329" s="662" t="str">
        <f t="shared" si="471"/>
        <v/>
      </c>
      <c r="AW1329" s="657" t="str">
        <f t="shared" si="472"/>
        <v/>
      </c>
      <c r="AX1329" s="657" t="str">
        <f t="shared" si="473"/>
        <v>入力済</v>
      </c>
      <c r="AY1329" s="662" t="str">
        <f>IFERROR(VLOOKUP(K1329,'【参考】数式用'!$AR$3:$AS$49,2,FALSE),"")</f>
        <v/>
      </c>
      <c r="AZ1329" s="657" t="str">
        <f t="shared" si="474"/>
        <v/>
      </c>
      <c r="BA1329" s="657" t="str">
        <f t="shared" si="475"/>
        <v>入力済</v>
      </c>
      <c r="BB1329" s="662" t="str">
        <f>IFERROR(VLOOKUP(K1329,'【参考】数式用'!$AX$3:$AY$56,2,FALSE),"")</f>
        <v/>
      </c>
      <c r="BC1329" s="657" t="str">
        <f t="shared" si="476"/>
        <v/>
      </c>
      <c r="BD1329" s="657" t="str">
        <f t="shared" si="477"/>
        <v>入力済</v>
      </c>
      <c r="BE1329" s="657" t="str">
        <f t="shared" si="478"/>
        <v/>
      </c>
      <c r="BF1329" s="657" t="str">
        <f t="shared" si="479"/>
        <v/>
      </c>
      <c r="BG1329" s="657" t="str">
        <f t="shared" si="480"/>
        <v/>
      </c>
      <c r="BH1329" s="657" t="str">
        <f t="shared" si="481"/>
        <v/>
      </c>
      <c r="BI1329" s="657" t="str">
        <f t="shared" si="482"/>
        <v/>
      </c>
      <c r="BM1329" s="681" t="e">
        <f>VLOOKUP(K1329,'【参考】数式用'!$A$2:$O$57,15,FALSE)</f>
        <v>#N/A</v>
      </c>
    </row>
    <row r="1330" spans="1:65" ht="109.9" customHeight="1">
      <c r="A1330" s="506">
        <v>1319</v>
      </c>
      <c r="B1330" s="517" t="str">
        <f>IF(基本情報入力シート!B1358="","",基本情報入力シート!B1358)</f>
        <v/>
      </c>
      <c r="C1330" s="523"/>
      <c r="D1330" s="523"/>
      <c r="E1330" s="523"/>
      <c r="F1330" s="530"/>
      <c r="G1330" s="536" t="str">
        <f>IF(基本情報入力シート!L1358="","",基本情報入力シート!L1358)</f>
        <v/>
      </c>
      <c r="H1330" s="536" t="str">
        <f>IF(基本情報入力シート!Q1358="","",基本情報入力シート!Q1358)</f>
        <v/>
      </c>
      <c r="I1330" s="536" t="str">
        <f>IF(基本情報入力シート!V1358="","",基本情報入力シート!V1358)</f>
        <v/>
      </c>
      <c r="J1330" s="536" t="str">
        <f>IF(基本情報入力シート!W1358="","",基本情報入力シート!W1358)</f>
        <v/>
      </c>
      <c r="K1330" s="536" t="str">
        <f>IF(基本情報入力シート!Z1358="","",基本情報入力シート!Z1358)</f>
        <v/>
      </c>
      <c r="L1330" s="555" t="str">
        <f>IF(基本情報入力シート!AF1358=0,"",基本情報入力シート!AF1358)</f>
        <v/>
      </c>
      <c r="M1330" s="563" t="str">
        <f>IF(AND(基本情報入力シート!AG1358="",基本情報入力シート!AG1358=""),"",基本情報入力シート!AG1358)</f>
        <v/>
      </c>
      <c r="N1330" s="570"/>
      <c r="O1330" s="575" t="str">
        <f>IFERROR(VLOOKUP(K1330,'【参考】数式用'!$A$2:$M$57,MATCH(N1330,'【参考】数式用'!$G$3:$M$3,0)+6,0),"")</f>
        <v/>
      </c>
      <c r="P1330" s="583" t="s">
        <v>549</v>
      </c>
      <c r="Q1330" s="587"/>
      <c r="R1330" s="590" t="s">
        <v>71</v>
      </c>
      <c r="S1330" s="587"/>
      <c r="T1330" s="590" t="s">
        <v>743</v>
      </c>
      <c r="U1330" s="587"/>
      <c r="V1330" s="590" t="s">
        <v>71</v>
      </c>
      <c r="W1330" s="587"/>
      <c r="X1330" s="590" t="s">
        <v>560</v>
      </c>
      <c r="Y1330" s="590" t="s">
        <v>763</v>
      </c>
      <c r="Z1330" s="589" t="str">
        <f t="shared" si="460"/>
        <v/>
      </c>
      <c r="AA1330" s="594" t="s">
        <v>127</v>
      </c>
      <c r="AB1330" s="598" t="str">
        <f t="shared" si="461"/>
        <v/>
      </c>
      <c r="AC1330" s="603" t="str">
        <f>IFERROR(ROUNDDOWN(ROUNDDOWN(ROUND(L1330*VLOOKUP(K1330,'【参考】数式用'!$A$2:$M$57,MATCH("処遇改善加算Ⅳ",'【参考】数式用'!$G$3:$M$3,0)+6,0),0)*M1330,0)*Z1330*0.5,0),"")</f>
        <v/>
      </c>
      <c r="AD1330" s="609"/>
      <c r="AE1330" s="617"/>
      <c r="AF1330" s="617"/>
      <c r="AG1330" s="623"/>
      <c r="AH1330" s="627"/>
      <c r="AI1330" s="708"/>
      <c r="AJ1330" s="634"/>
      <c r="AK1330" s="648" t="str">
        <f t="shared" si="462"/>
        <v/>
      </c>
      <c r="AL1330" s="651" t="str">
        <f t="shared" si="463"/>
        <v/>
      </c>
      <c r="AM1330" s="654"/>
      <c r="AN1330" s="657" t="str">
        <f>IFERROR(VLOOKUP(K1330,'【参考】数式用'!$A$2:$N$57,14,FALSE),"")</f>
        <v/>
      </c>
      <c r="AO1330" s="657" t="str">
        <f t="shared" si="464"/>
        <v/>
      </c>
      <c r="AP1330" s="711" t="str">
        <f t="shared" si="465"/>
        <v/>
      </c>
      <c r="AQ1330" s="711" t="str">
        <f t="shared" si="466"/>
        <v>キャリアパス要件Ⅰ・Ⅱ_</v>
      </c>
      <c r="AR1330" s="662" t="str">
        <f t="shared" si="467"/>
        <v>入力済</v>
      </c>
      <c r="AS1330" s="657" t="str">
        <f t="shared" si="468"/>
        <v/>
      </c>
      <c r="AT1330" s="662" t="str">
        <f t="shared" si="469"/>
        <v>入力済</v>
      </c>
      <c r="AU1330" s="662" t="str">
        <f t="shared" si="470"/>
        <v/>
      </c>
      <c r="AV1330" s="662" t="str">
        <f t="shared" si="471"/>
        <v/>
      </c>
      <c r="AW1330" s="657" t="str">
        <f t="shared" si="472"/>
        <v/>
      </c>
      <c r="AX1330" s="657" t="str">
        <f t="shared" si="473"/>
        <v>入力済</v>
      </c>
      <c r="AY1330" s="662" t="str">
        <f>IFERROR(VLOOKUP(K1330,'【参考】数式用'!$AR$3:$AS$49,2,FALSE),"")</f>
        <v/>
      </c>
      <c r="AZ1330" s="657" t="str">
        <f t="shared" si="474"/>
        <v/>
      </c>
      <c r="BA1330" s="657" t="str">
        <f t="shared" si="475"/>
        <v>入力済</v>
      </c>
      <c r="BB1330" s="662" t="str">
        <f>IFERROR(VLOOKUP(K1330,'【参考】数式用'!$AX$3:$AY$56,2,FALSE),"")</f>
        <v/>
      </c>
      <c r="BC1330" s="657" t="str">
        <f t="shared" si="476"/>
        <v/>
      </c>
      <c r="BD1330" s="657" t="str">
        <f t="shared" si="477"/>
        <v>入力済</v>
      </c>
      <c r="BE1330" s="657" t="str">
        <f t="shared" si="478"/>
        <v/>
      </c>
      <c r="BF1330" s="657" t="str">
        <f t="shared" si="479"/>
        <v/>
      </c>
      <c r="BG1330" s="657" t="str">
        <f t="shared" si="480"/>
        <v/>
      </c>
      <c r="BH1330" s="657" t="str">
        <f t="shared" si="481"/>
        <v/>
      </c>
      <c r="BI1330" s="657" t="str">
        <f t="shared" si="482"/>
        <v/>
      </c>
      <c r="BM1330" s="681" t="e">
        <f>VLOOKUP(K1330,'【参考】数式用'!$A$2:$O$57,15,FALSE)</f>
        <v>#N/A</v>
      </c>
    </row>
    <row r="1331" spans="1:65" ht="109.9" customHeight="1">
      <c r="A1331" s="506">
        <v>1320</v>
      </c>
      <c r="B1331" s="517" t="str">
        <f>IF(基本情報入力シート!B1359="","",基本情報入力シート!B1359)</f>
        <v/>
      </c>
      <c r="C1331" s="523"/>
      <c r="D1331" s="523"/>
      <c r="E1331" s="523"/>
      <c r="F1331" s="530"/>
      <c r="G1331" s="536" t="str">
        <f>IF(基本情報入力シート!L1359="","",基本情報入力シート!L1359)</f>
        <v/>
      </c>
      <c r="H1331" s="536" t="str">
        <f>IF(基本情報入力シート!Q1359="","",基本情報入力シート!Q1359)</f>
        <v/>
      </c>
      <c r="I1331" s="536" t="str">
        <f>IF(基本情報入力シート!V1359="","",基本情報入力シート!V1359)</f>
        <v/>
      </c>
      <c r="J1331" s="536" t="str">
        <f>IF(基本情報入力シート!W1359="","",基本情報入力シート!W1359)</f>
        <v/>
      </c>
      <c r="K1331" s="536" t="str">
        <f>IF(基本情報入力シート!Z1359="","",基本情報入力シート!Z1359)</f>
        <v/>
      </c>
      <c r="L1331" s="555" t="str">
        <f>IF(基本情報入力シート!AF1359=0,"",基本情報入力シート!AF1359)</f>
        <v/>
      </c>
      <c r="M1331" s="563" t="str">
        <f>IF(AND(基本情報入力シート!AG1359="",基本情報入力シート!AG1359=""),"",基本情報入力シート!AG1359)</f>
        <v/>
      </c>
      <c r="N1331" s="570"/>
      <c r="O1331" s="575" t="str">
        <f>IFERROR(VLOOKUP(K1331,'【参考】数式用'!$A$2:$M$57,MATCH(N1331,'【参考】数式用'!$G$3:$M$3,0)+6,0),"")</f>
        <v/>
      </c>
      <c r="P1331" s="583" t="s">
        <v>549</v>
      </c>
      <c r="Q1331" s="587"/>
      <c r="R1331" s="590" t="s">
        <v>71</v>
      </c>
      <c r="S1331" s="587"/>
      <c r="T1331" s="590" t="s">
        <v>743</v>
      </c>
      <c r="U1331" s="587"/>
      <c r="V1331" s="590" t="s">
        <v>71</v>
      </c>
      <c r="W1331" s="587"/>
      <c r="X1331" s="590" t="s">
        <v>560</v>
      </c>
      <c r="Y1331" s="590" t="s">
        <v>763</v>
      </c>
      <c r="Z1331" s="589" t="str">
        <f t="shared" si="460"/>
        <v/>
      </c>
      <c r="AA1331" s="594" t="s">
        <v>127</v>
      </c>
      <c r="AB1331" s="598" t="str">
        <f t="shared" si="461"/>
        <v/>
      </c>
      <c r="AC1331" s="603" t="str">
        <f>IFERROR(ROUNDDOWN(ROUNDDOWN(ROUND(L1331*VLOOKUP(K1331,'【参考】数式用'!$A$2:$M$57,MATCH("処遇改善加算Ⅳ",'【参考】数式用'!$G$3:$M$3,0)+6,0),0)*M1331,0)*Z1331*0.5,0),"")</f>
        <v/>
      </c>
      <c r="AD1331" s="609"/>
      <c r="AE1331" s="617"/>
      <c r="AF1331" s="617"/>
      <c r="AG1331" s="623"/>
      <c r="AH1331" s="627"/>
      <c r="AI1331" s="708"/>
      <c r="AJ1331" s="634"/>
      <c r="AK1331" s="648" t="str">
        <f t="shared" si="462"/>
        <v/>
      </c>
      <c r="AL1331" s="651" t="str">
        <f t="shared" si="463"/>
        <v/>
      </c>
      <c r="AM1331" s="654"/>
      <c r="AN1331" s="657" t="str">
        <f>IFERROR(VLOOKUP(K1331,'【参考】数式用'!$A$2:$N$57,14,FALSE),"")</f>
        <v/>
      </c>
      <c r="AO1331" s="657" t="str">
        <f t="shared" si="464"/>
        <v/>
      </c>
      <c r="AP1331" s="711" t="str">
        <f t="shared" si="465"/>
        <v/>
      </c>
      <c r="AQ1331" s="711" t="str">
        <f t="shared" si="466"/>
        <v>キャリアパス要件Ⅰ・Ⅱ_</v>
      </c>
      <c r="AR1331" s="662" t="str">
        <f t="shared" si="467"/>
        <v>入力済</v>
      </c>
      <c r="AS1331" s="657" t="str">
        <f t="shared" si="468"/>
        <v/>
      </c>
      <c r="AT1331" s="662" t="str">
        <f t="shared" si="469"/>
        <v>入力済</v>
      </c>
      <c r="AU1331" s="662" t="str">
        <f t="shared" si="470"/>
        <v/>
      </c>
      <c r="AV1331" s="662" t="str">
        <f t="shared" si="471"/>
        <v/>
      </c>
      <c r="AW1331" s="657" t="str">
        <f t="shared" si="472"/>
        <v/>
      </c>
      <c r="AX1331" s="657" t="str">
        <f t="shared" si="473"/>
        <v>入力済</v>
      </c>
      <c r="AY1331" s="662" t="str">
        <f>IFERROR(VLOOKUP(K1331,'【参考】数式用'!$AR$3:$AS$49,2,FALSE),"")</f>
        <v/>
      </c>
      <c r="AZ1331" s="657" t="str">
        <f t="shared" si="474"/>
        <v/>
      </c>
      <c r="BA1331" s="657" t="str">
        <f t="shared" si="475"/>
        <v>入力済</v>
      </c>
      <c r="BB1331" s="662" t="str">
        <f>IFERROR(VLOOKUP(K1331,'【参考】数式用'!$AX$3:$AY$56,2,FALSE),"")</f>
        <v/>
      </c>
      <c r="BC1331" s="657" t="str">
        <f t="shared" si="476"/>
        <v/>
      </c>
      <c r="BD1331" s="657" t="str">
        <f t="shared" si="477"/>
        <v>入力済</v>
      </c>
      <c r="BE1331" s="657" t="str">
        <f t="shared" si="478"/>
        <v/>
      </c>
      <c r="BF1331" s="657" t="str">
        <f t="shared" si="479"/>
        <v/>
      </c>
      <c r="BG1331" s="657" t="str">
        <f t="shared" si="480"/>
        <v/>
      </c>
      <c r="BH1331" s="657" t="str">
        <f t="shared" si="481"/>
        <v/>
      </c>
      <c r="BI1331" s="657" t="str">
        <f t="shared" si="482"/>
        <v/>
      </c>
      <c r="BM1331" s="681" t="e">
        <f>VLOOKUP(K1331,'【参考】数式用'!$A$2:$O$57,15,FALSE)</f>
        <v>#N/A</v>
      </c>
    </row>
    <row r="1332" spans="1:65" ht="109.9" customHeight="1">
      <c r="A1332" s="506">
        <v>1321</v>
      </c>
      <c r="B1332" s="517" t="str">
        <f>IF(基本情報入力シート!B1360="","",基本情報入力シート!B1360)</f>
        <v/>
      </c>
      <c r="C1332" s="523"/>
      <c r="D1332" s="523"/>
      <c r="E1332" s="523"/>
      <c r="F1332" s="530"/>
      <c r="G1332" s="536" t="str">
        <f>IF(基本情報入力シート!L1360="","",基本情報入力シート!L1360)</f>
        <v/>
      </c>
      <c r="H1332" s="536" t="str">
        <f>IF(基本情報入力シート!Q1360="","",基本情報入力シート!Q1360)</f>
        <v/>
      </c>
      <c r="I1332" s="536" t="str">
        <f>IF(基本情報入力シート!V1360="","",基本情報入力シート!V1360)</f>
        <v/>
      </c>
      <c r="J1332" s="536" t="str">
        <f>IF(基本情報入力シート!W1360="","",基本情報入力シート!W1360)</f>
        <v/>
      </c>
      <c r="K1332" s="536" t="str">
        <f>IF(基本情報入力シート!Z1360="","",基本情報入力シート!Z1360)</f>
        <v/>
      </c>
      <c r="L1332" s="555" t="str">
        <f>IF(基本情報入力シート!AF1360=0,"",基本情報入力シート!AF1360)</f>
        <v/>
      </c>
      <c r="M1332" s="563" t="str">
        <f>IF(AND(基本情報入力シート!AG1360="",基本情報入力シート!AG1360=""),"",基本情報入力シート!AG1360)</f>
        <v/>
      </c>
      <c r="N1332" s="570"/>
      <c r="O1332" s="575" t="str">
        <f>IFERROR(VLOOKUP(K1332,'【参考】数式用'!$A$2:$M$57,MATCH(N1332,'【参考】数式用'!$G$3:$M$3,0)+6,0),"")</f>
        <v/>
      </c>
      <c r="P1332" s="583" t="s">
        <v>549</v>
      </c>
      <c r="Q1332" s="587"/>
      <c r="R1332" s="590" t="s">
        <v>71</v>
      </c>
      <c r="S1332" s="587"/>
      <c r="T1332" s="590" t="s">
        <v>743</v>
      </c>
      <c r="U1332" s="587"/>
      <c r="V1332" s="590" t="s">
        <v>71</v>
      </c>
      <c r="W1332" s="587"/>
      <c r="X1332" s="590" t="s">
        <v>560</v>
      </c>
      <c r="Y1332" s="590" t="s">
        <v>763</v>
      </c>
      <c r="Z1332" s="589" t="str">
        <f t="shared" si="460"/>
        <v/>
      </c>
      <c r="AA1332" s="594" t="s">
        <v>127</v>
      </c>
      <c r="AB1332" s="598" t="str">
        <f t="shared" si="461"/>
        <v/>
      </c>
      <c r="AC1332" s="603" t="str">
        <f>IFERROR(ROUNDDOWN(ROUNDDOWN(ROUND(L1332*VLOOKUP(K1332,'【参考】数式用'!$A$2:$M$57,MATCH("処遇改善加算Ⅳ",'【参考】数式用'!$G$3:$M$3,0)+6,0),0)*M1332,0)*Z1332*0.5,0),"")</f>
        <v/>
      </c>
      <c r="AD1332" s="609"/>
      <c r="AE1332" s="617"/>
      <c r="AF1332" s="617"/>
      <c r="AG1332" s="623"/>
      <c r="AH1332" s="627"/>
      <c r="AI1332" s="708"/>
      <c r="AJ1332" s="634"/>
      <c r="AK1332" s="648" t="str">
        <f t="shared" si="462"/>
        <v/>
      </c>
      <c r="AL1332" s="651" t="str">
        <f t="shared" si="463"/>
        <v/>
      </c>
      <c r="AM1332" s="654"/>
      <c r="AN1332" s="657" t="str">
        <f>IFERROR(VLOOKUP(K1332,'【参考】数式用'!$A$2:$N$57,14,FALSE),"")</f>
        <v/>
      </c>
      <c r="AO1332" s="657" t="str">
        <f t="shared" si="464"/>
        <v/>
      </c>
      <c r="AP1332" s="711" t="str">
        <f t="shared" si="465"/>
        <v/>
      </c>
      <c r="AQ1332" s="711" t="str">
        <f t="shared" si="466"/>
        <v>キャリアパス要件Ⅰ・Ⅱ_</v>
      </c>
      <c r="AR1332" s="662" t="str">
        <f t="shared" si="467"/>
        <v>入力済</v>
      </c>
      <c r="AS1332" s="657" t="str">
        <f t="shared" si="468"/>
        <v/>
      </c>
      <c r="AT1332" s="662" t="str">
        <f t="shared" si="469"/>
        <v>入力済</v>
      </c>
      <c r="AU1332" s="662" t="str">
        <f t="shared" si="470"/>
        <v/>
      </c>
      <c r="AV1332" s="662" t="str">
        <f t="shared" si="471"/>
        <v/>
      </c>
      <c r="AW1332" s="657" t="str">
        <f t="shared" si="472"/>
        <v/>
      </c>
      <c r="AX1332" s="657" t="str">
        <f t="shared" si="473"/>
        <v>入力済</v>
      </c>
      <c r="AY1332" s="662" t="str">
        <f>IFERROR(VLOOKUP(K1332,'【参考】数式用'!$AR$3:$AS$49,2,FALSE),"")</f>
        <v/>
      </c>
      <c r="AZ1332" s="657" t="str">
        <f t="shared" si="474"/>
        <v/>
      </c>
      <c r="BA1332" s="657" t="str">
        <f t="shared" si="475"/>
        <v>入力済</v>
      </c>
      <c r="BB1332" s="662" t="str">
        <f>IFERROR(VLOOKUP(K1332,'【参考】数式用'!$AX$3:$AY$56,2,FALSE),"")</f>
        <v/>
      </c>
      <c r="BC1332" s="657" t="str">
        <f t="shared" si="476"/>
        <v/>
      </c>
      <c r="BD1332" s="657" t="str">
        <f t="shared" si="477"/>
        <v>入力済</v>
      </c>
      <c r="BE1332" s="657" t="str">
        <f t="shared" si="478"/>
        <v/>
      </c>
      <c r="BF1332" s="657" t="str">
        <f t="shared" si="479"/>
        <v/>
      </c>
      <c r="BG1332" s="657" t="str">
        <f t="shared" si="480"/>
        <v/>
      </c>
      <c r="BH1332" s="657" t="str">
        <f t="shared" si="481"/>
        <v/>
      </c>
      <c r="BI1332" s="657" t="str">
        <f t="shared" si="482"/>
        <v/>
      </c>
      <c r="BM1332" s="681" t="e">
        <f>VLOOKUP(K1332,'【参考】数式用'!$A$2:$O$57,15,FALSE)</f>
        <v>#N/A</v>
      </c>
    </row>
    <row r="1333" spans="1:65" ht="109.9" customHeight="1">
      <c r="A1333" s="506">
        <v>1322</v>
      </c>
      <c r="B1333" s="517" t="str">
        <f>IF(基本情報入力シート!B1361="","",基本情報入力シート!B1361)</f>
        <v/>
      </c>
      <c r="C1333" s="523"/>
      <c r="D1333" s="523"/>
      <c r="E1333" s="523"/>
      <c r="F1333" s="530"/>
      <c r="G1333" s="536" t="str">
        <f>IF(基本情報入力シート!L1361="","",基本情報入力シート!L1361)</f>
        <v/>
      </c>
      <c r="H1333" s="536" t="str">
        <f>IF(基本情報入力シート!Q1361="","",基本情報入力シート!Q1361)</f>
        <v/>
      </c>
      <c r="I1333" s="536" t="str">
        <f>IF(基本情報入力シート!V1361="","",基本情報入力シート!V1361)</f>
        <v/>
      </c>
      <c r="J1333" s="536" t="str">
        <f>IF(基本情報入力シート!W1361="","",基本情報入力シート!W1361)</f>
        <v/>
      </c>
      <c r="K1333" s="536" t="str">
        <f>IF(基本情報入力シート!Z1361="","",基本情報入力シート!Z1361)</f>
        <v/>
      </c>
      <c r="L1333" s="555" t="str">
        <f>IF(基本情報入力シート!AF1361=0,"",基本情報入力シート!AF1361)</f>
        <v/>
      </c>
      <c r="M1333" s="563" t="str">
        <f>IF(AND(基本情報入力シート!AG1361="",基本情報入力シート!AG1361=""),"",基本情報入力シート!AG1361)</f>
        <v/>
      </c>
      <c r="N1333" s="570"/>
      <c r="O1333" s="575" t="str">
        <f>IFERROR(VLOOKUP(K1333,'【参考】数式用'!$A$2:$M$57,MATCH(N1333,'【参考】数式用'!$G$3:$M$3,0)+6,0),"")</f>
        <v/>
      </c>
      <c r="P1333" s="583" t="s">
        <v>549</v>
      </c>
      <c r="Q1333" s="587"/>
      <c r="R1333" s="590" t="s">
        <v>71</v>
      </c>
      <c r="S1333" s="587"/>
      <c r="T1333" s="590" t="s">
        <v>743</v>
      </c>
      <c r="U1333" s="587"/>
      <c r="V1333" s="590" t="s">
        <v>71</v>
      </c>
      <c r="W1333" s="587"/>
      <c r="X1333" s="590" t="s">
        <v>560</v>
      </c>
      <c r="Y1333" s="590" t="s">
        <v>763</v>
      </c>
      <c r="Z1333" s="589" t="str">
        <f t="shared" si="460"/>
        <v/>
      </c>
      <c r="AA1333" s="594" t="s">
        <v>127</v>
      </c>
      <c r="AB1333" s="598" t="str">
        <f t="shared" si="461"/>
        <v/>
      </c>
      <c r="AC1333" s="603" t="str">
        <f>IFERROR(ROUNDDOWN(ROUNDDOWN(ROUND(L1333*VLOOKUP(K1333,'【参考】数式用'!$A$2:$M$57,MATCH("処遇改善加算Ⅳ",'【参考】数式用'!$G$3:$M$3,0)+6,0),0)*M1333,0)*Z1333*0.5,0),"")</f>
        <v/>
      </c>
      <c r="AD1333" s="609"/>
      <c r="AE1333" s="617"/>
      <c r="AF1333" s="617"/>
      <c r="AG1333" s="623"/>
      <c r="AH1333" s="627"/>
      <c r="AI1333" s="708"/>
      <c r="AJ1333" s="634"/>
      <c r="AK1333" s="648" t="str">
        <f t="shared" si="462"/>
        <v/>
      </c>
      <c r="AL1333" s="651" t="str">
        <f t="shared" si="463"/>
        <v/>
      </c>
      <c r="AM1333" s="654"/>
      <c r="AN1333" s="657" t="str">
        <f>IFERROR(VLOOKUP(K1333,'【参考】数式用'!$A$2:$N$57,14,FALSE),"")</f>
        <v/>
      </c>
      <c r="AO1333" s="657" t="str">
        <f t="shared" si="464"/>
        <v/>
      </c>
      <c r="AP1333" s="711" t="str">
        <f t="shared" si="465"/>
        <v/>
      </c>
      <c r="AQ1333" s="711" t="str">
        <f t="shared" si="466"/>
        <v>キャリアパス要件Ⅰ・Ⅱ_</v>
      </c>
      <c r="AR1333" s="662" t="str">
        <f t="shared" si="467"/>
        <v>入力済</v>
      </c>
      <c r="AS1333" s="657" t="str">
        <f t="shared" si="468"/>
        <v/>
      </c>
      <c r="AT1333" s="662" t="str">
        <f t="shared" si="469"/>
        <v>入力済</v>
      </c>
      <c r="AU1333" s="662" t="str">
        <f t="shared" si="470"/>
        <v/>
      </c>
      <c r="AV1333" s="662" t="str">
        <f t="shared" si="471"/>
        <v/>
      </c>
      <c r="AW1333" s="657" t="str">
        <f t="shared" si="472"/>
        <v/>
      </c>
      <c r="AX1333" s="657" t="str">
        <f t="shared" si="473"/>
        <v>入力済</v>
      </c>
      <c r="AY1333" s="662" t="str">
        <f>IFERROR(VLOOKUP(K1333,'【参考】数式用'!$AR$3:$AS$49,2,FALSE),"")</f>
        <v/>
      </c>
      <c r="AZ1333" s="657" t="str">
        <f t="shared" si="474"/>
        <v/>
      </c>
      <c r="BA1333" s="657" t="str">
        <f t="shared" si="475"/>
        <v>入力済</v>
      </c>
      <c r="BB1333" s="662" t="str">
        <f>IFERROR(VLOOKUP(K1333,'【参考】数式用'!$AX$3:$AY$56,2,FALSE),"")</f>
        <v/>
      </c>
      <c r="BC1333" s="657" t="str">
        <f t="shared" si="476"/>
        <v/>
      </c>
      <c r="BD1333" s="657" t="str">
        <f t="shared" si="477"/>
        <v>入力済</v>
      </c>
      <c r="BE1333" s="657" t="str">
        <f t="shared" si="478"/>
        <v/>
      </c>
      <c r="BF1333" s="657" t="str">
        <f t="shared" si="479"/>
        <v/>
      </c>
      <c r="BG1333" s="657" t="str">
        <f t="shared" si="480"/>
        <v/>
      </c>
      <c r="BH1333" s="657" t="str">
        <f t="shared" si="481"/>
        <v/>
      </c>
      <c r="BI1333" s="657" t="str">
        <f t="shared" si="482"/>
        <v/>
      </c>
      <c r="BM1333" s="681" t="e">
        <f>VLOOKUP(K1333,'【参考】数式用'!$A$2:$O$57,15,FALSE)</f>
        <v>#N/A</v>
      </c>
    </row>
    <row r="1334" spans="1:65" ht="109.9" customHeight="1">
      <c r="A1334" s="506">
        <v>1323</v>
      </c>
      <c r="B1334" s="517" t="str">
        <f>IF(基本情報入力シート!B1362="","",基本情報入力シート!B1362)</f>
        <v/>
      </c>
      <c r="C1334" s="523"/>
      <c r="D1334" s="523"/>
      <c r="E1334" s="523"/>
      <c r="F1334" s="530"/>
      <c r="G1334" s="536" t="str">
        <f>IF(基本情報入力シート!L1362="","",基本情報入力シート!L1362)</f>
        <v/>
      </c>
      <c r="H1334" s="536" t="str">
        <f>IF(基本情報入力シート!Q1362="","",基本情報入力シート!Q1362)</f>
        <v/>
      </c>
      <c r="I1334" s="536" t="str">
        <f>IF(基本情報入力シート!V1362="","",基本情報入力シート!V1362)</f>
        <v/>
      </c>
      <c r="J1334" s="536" t="str">
        <f>IF(基本情報入力シート!W1362="","",基本情報入力シート!W1362)</f>
        <v/>
      </c>
      <c r="K1334" s="536" t="str">
        <f>IF(基本情報入力シート!Z1362="","",基本情報入力シート!Z1362)</f>
        <v/>
      </c>
      <c r="L1334" s="555" t="str">
        <f>IF(基本情報入力シート!AF1362=0,"",基本情報入力シート!AF1362)</f>
        <v/>
      </c>
      <c r="M1334" s="563" t="str">
        <f>IF(AND(基本情報入力シート!AG1362="",基本情報入力シート!AG1362=""),"",基本情報入力シート!AG1362)</f>
        <v/>
      </c>
      <c r="N1334" s="570"/>
      <c r="O1334" s="575" t="str">
        <f>IFERROR(VLOOKUP(K1334,'【参考】数式用'!$A$2:$M$57,MATCH(N1334,'【参考】数式用'!$G$3:$M$3,0)+6,0),"")</f>
        <v/>
      </c>
      <c r="P1334" s="583" t="s">
        <v>549</v>
      </c>
      <c r="Q1334" s="587"/>
      <c r="R1334" s="590" t="s">
        <v>71</v>
      </c>
      <c r="S1334" s="587"/>
      <c r="T1334" s="590" t="s">
        <v>743</v>
      </c>
      <c r="U1334" s="587"/>
      <c r="V1334" s="590" t="s">
        <v>71</v>
      </c>
      <c r="W1334" s="587"/>
      <c r="X1334" s="590" t="s">
        <v>560</v>
      </c>
      <c r="Y1334" s="590" t="s">
        <v>763</v>
      </c>
      <c r="Z1334" s="589" t="str">
        <f t="shared" si="460"/>
        <v/>
      </c>
      <c r="AA1334" s="594" t="s">
        <v>127</v>
      </c>
      <c r="AB1334" s="598" t="str">
        <f t="shared" si="461"/>
        <v/>
      </c>
      <c r="AC1334" s="603" t="str">
        <f>IFERROR(ROUNDDOWN(ROUNDDOWN(ROUND(L1334*VLOOKUP(K1334,'【参考】数式用'!$A$2:$M$57,MATCH("処遇改善加算Ⅳ",'【参考】数式用'!$G$3:$M$3,0)+6,0),0)*M1334,0)*Z1334*0.5,0),"")</f>
        <v/>
      </c>
      <c r="AD1334" s="609"/>
      <c r="AE1334" s="617"/>
      <c r="AF1334" s="617"/>
      <c r="AG1334" s="623"/>
      <c r="AH1334" s="627"/>
      <c r="AI1334" s="708"/>
      <c r="AJ1334" s="634"/>
      <c r="AK1334" s="648" t="str">
        <f t="shared" si="462"/>
        <v/>
      </c>
      <c r="AL1334" s="651" t="str">
        <f t="shared" si="463"/>
        <v/>
      </c>
      <c r="AM1334" s="654"/>
      <c r="AN1334" s="657" t="str">
        <f>IFERROR(VLOOKUP(K1334,'【参考】数式用'!$A$2:$N$57,14,FALSE),"")</f>
        <v/>
      </c>
      <c r="AO1334" s="657" t="str">
        <f t="shared" si="464"/>
        <v/>
      </c>
      <c r="AP1334" s="711" t="str">
        <f t="shared" si="465"/>
        <v/>
      </c>
      <c r="AQ1334" s="711" t="str">
        <f t="shared" si="466"/>
        <v>キャリアパス要件Ⅰ・Ⅱ_</v>
      </c>
      <c r="AR1334" s="662" t="str">
        <f t="shared" si="467"/>
        <v>入力済</v>
      </c>
      <c r="AS1334" s="657" t="str">
        <f t="shared" si="468"/>
        <v/>
      </c>
      <c r="AT1334" s="662" t="str">
        <f t="shared" si="469"/>
        <v>入力済</v>
      </c>
      <c r="AU1334" s="662" t="str">
        <f t="shared" si="470"/>
        <v/>
      </c>
      <c r="AV1334" s="662" t="str">
        <f t="shared" si="471"/>
        <v/>
      </c>
      <c r="AW1334" s="657" t="str">
        <f t="shared" si="472"/>
        <v/>
      </c>
      <c r="AX1334" s="657" t="str">
        <f t="shared" si="473"/>
        <v>入力済</v>
      </c>
      <c r="AY1334" s="662" t="str">
        <f>IFERROR(VLOOKUP(K1334,'【参考】数式用'!$AR$3:$AS$49,2,FALSE),"")</f>
        <v/>
      </c>
      <c r="AZ1334" s="657" t="str">
        <f t="shared" si="474"/>
        <v/>
      </c>
      <c r="BA1334" s="657" t="str">
        <f t="shared" si="475"/>
        <v>入力済</v>
      </c>
      <c r="BB1334" s="662" t="str">
        <f>IFERROR(VLOOKUP(K1334,'【参考】数式用'!$AX$3:$AY$56,2,FALSE),"")</f>
        <v/>
      </c>
      <c r="BC1334" s="657" t="str">
        <f t="shared" si="476"/>
        <v/>
      </c>
      <c r="BD1334" s="657" t="str">
        <f t="shared" si="477"/>
        <v>入力済</v>
      </c>
      <c r="BE1334" s="657" t="str">
        <f t="shared" si="478"/>
        <v/>
      </c>
      <c r="BF1334" s="657" t="str">
        <f t="shared" si="479"/>
        <v/>
      </c>
      <c r="BG1334" s="657" t="str">
        <f t="shared" si="480"/>
        <v/>
      </c>
      <c r="BH1334" s="657" t="str">
        <f t="shared" si="481"/>
        <v/>
      </c>
      <c r="BI1334" s="657" t="str">
        <f t="shared" si="482"/>
        <v/>
      </c>
      <c r="BM1334" s="681" t="e">
        <f>VLOOKUP(K1334,'【参考】数式用'!$A$2:$O$57,15,FALSE)</f>
        <v>#N/A</v>
      </c>
    </row>
    <row r="1335" spans="1:65" ht="109.9" customHeight="1">
      <c r="A1335" s="506">
        <v>1324</v>
      </c>
      <c r="B1335" s="517" t="str">
        <f>IF(基本情報入力シート!B1363="","",基本情報入力シート!B1363)</f>
        <v/>
      </c>
      <c r="C1335" s="523"/>
      <c r="D1335" s="523"/>
      <c r="E1335" s="523"/>
      <c r="F1335" s="530"/>
      <c r="G1335" s="536" t="str">
        <f>IF(基本情報入力シート!L1363="","",基本情報入力シート!L1363)</f>
        <v/>
      </c>
      <c r="H1335" s="536" t="str">
        <f>IF(基本情報入力シート!Q1363="","",基本情報入力シート!Q1363)</f>
        <v/>
      </c>
      <c r="I1335" s="536" t="str">
        <f>IF(基本情報入力シート!V1363="","",基本情報入力シート!V1363)</f>
        <v/>
      </c>
      <c r="J1335" s="536" t="str">
        <f>IF(基本情報入力シート!W1363="","",基本情報入力シート!W1363)</f>
        <v/>
      </c>
      <c r="K1335" s="536" t="str">
        <f>IF(基本情報入力シート!Z1363="","",基本情報入力シート!Z1363)</f>
        <v/>
      </c>
      <c r="L1335" s="555" t="str">
        <f>IF(基本情報入力シート!AF1363=0,"",基本情報入力シート!AF1363)</f>
        <v/>
      </c>
      <c r="M1335" s="563" t="str">
        <f>IF(AND(基本情報入力シート!AG1363="",基本情報入力シート!AG1363=""),"",基本情報入力シート!AG1363)</f>
        <v/>
      </c>
      <c r="N1335" s="570"/>
      <c r="O1335" s="575" t="str">
        <f>IFERROR(VLOOKUP(K1335,'【参考】数式用'!$A$2:$M$57,MATCH(N1335,'【参考】数式用'!$G$3:$M$3,0)+6,0),"")</f>
        <v/>
      </c>
      <c r="P1335" s="583" t="s">
        <v>549</v>
      </c>
      <c r="Q1335" s="587"/>
      <c r="R1335" s="590" t="s">
        <v>71</v>
      </c>
      <c r="S1335" s="587"/>
      <c r="T1335" s="590" t="s">
        <v>743</v>
      </c>
      <c r="U1335" s="587"/>
      <c r="V1335" s="590" t="s">
        <v>71</v>
      </c>
      <c r="W1335" s="587"/>
      <c r="X1335" s="590" t="s">
        <v>560</v>
      </c>
      <c r="Y1335" s="590" t="s">
        <v>763</v>
      </c>
      <c r="Z1335" s="589" t="str">
        <f t="shared" si="460"/>
        <v/>
      </c>
      <c r="AA1335" s="594" t="s">
        <v>127</v>
      </c>
      <c r="AB1335" s="598" t="str">
        <f t="shared" si="461"/>
        <v/>
      </c>
      <c r="AC1335" s="603" t="str">
        <f>IFERROR(ROUNDDOWN(ROUNDDOWN(ROUND(L1335*VLOOKUP(K1335,'【参考】数式用'!$A$2:$M$57,MATCH("処遇改善加算Ⅳ",'【参考】数式用'!$G$3:$M$3,0)+6,0),0)*M1335,0)*Z1335*0.5,0),"")</f>
        <v/>
      </c>
      <c r="AD1335" s="609"/>
      <c r="AE1335" s="617"/>
      <c r="AF1335" s="617"/>
      <c r="AG1335" s="623"/>
      <c r="AH1335" s="627"/>
      <c r="AI1335" s="708"/>
      <c r="AJ1335" s="634"/>
      <c r="AK1335" s="648" t="str">
        <f t="shared" si="462"/>
        <v/>
      </c>
      <c r="AL1335" s="651" t="str">
        <f t="shared" si="463"/>
        <v/>
      </c>
      <c r="AM1335" s="654"/>
      <c r="AN1335" s="657" t="str">
        <f>IFERROR(VLOOKUP(K1335,'【参考】数式用'!$A$2:$N$57,14,FALSE),"")</f>
        <v/>
      </c>
      <c r="AO1335" s="657" t="str">
        <f t="shared" si="464"/>
        <v/>
      </c>
      <c r="AP1335" s="711" t="str">
        <f t="shared" si="465"/>
        <v/>
      </c>
      <c r="AQ1335" s="711" t="str">
        <f t="shared" si="466"/>
        <v>キャリアパス要件Ⅰ・Ⅱ_</v>
      </c>
      <c r="AR1335" s="662" t="str">
        <f t="shared" si="467"/>
        <v>入力済</v>
      </c>
      <c r="AS1335" s="657" t="str">
        <f t="shared" si="468"/>
        <v/>
      </c>
      <c r="AT1335" s="662" t="str">
        <f t="shared" si="469"/>
        <v>入力済</v>
      </c>
      <c r="AU1335" s="662" t="str">
        <f t="shared" si="470"/>
        <v/>
      </c>
      <c r="AV1335" s="662" t="str">
        <f t="shared" si="471"/>
        <v/>
      </c>
      <c r="AW1335" s="657" t="str">
        <f t="shared" si="472"/>
        <v/>
      </c>
      <c r="AX1335" s="657" t="str">
        <f t="shared" si="473"/>
        <v>入力済</v>
      </c>
      <c r="AY1335" s="662" t="str">
        <f>IFERROR(VLOOKUP(K1335,'【参考】数式用'!$AR$3:$AS$49,2,FALSE),"")</f>
        <v/>
      </c>
      <c r="AZ1335" s="657" t="str">
        <f t="shared" si="474"/>
        <v/>
      </c>
      <c r="BA1335" s="657" t="str">
        <f t="shared" si="475"/>
        <v>入力済</v>
      </c>
      <c r="BB1335" s="662" t="str">
        <f>IFERROR(VLOOKUP(K1335,'【参考】数式用'!$AX$3:$AY$56,2,FALSE),"")</f>
        <v/>
      </c>
      <c r="BC1335" s="657" t="str">
        <f t="shared" si="476"/>
        <v/>
      </c>
      <c r="BD1335" s="657" t="str">
        <f t="shared" si="477"/>
        <v>入力済</v>
      </c>
      <c r="BE1335" s="657" t="str">
        <f t="shared" si="478"/>
        <v/>
      </c>
      <c r="BF1335" s="657" t="str">
        <f t="shared" si="479"/>
        <v/>
      </c>
      <c r="BG1335" s="657" t="str">
        <f t="shared" si="480"/>
        <v/>
      </c>
      <c r="BH1335" s="657" t="str">
        <f t="shared" si="481"/>
        <v/>
      </c>
      <c r="BI1335" s="657" t="str">
        <f t="shared" si="482"/>
        <v/>
      </c>
      <c r="BM1335" s="681" t="e">
        <f>VLOOKUP(K1335,'【参考】数式用'!$A$2:$O$57,15,FALSE)</f>
        <v>#N/A</v>
      </c>
    </row>
    <row r="1336" spans="1:65" ht="109.9" customHeight="1">
      <c r="A1336" s="506">
        <v>1325</v>
      </c>
      <c r="B1336" s="517" t="str">
        <f>IF(基本情報入力シート!B1364="","",基本情報入力シート!B1364)</f>
        <v/>
      </c>
      <c r="C1336" s="523"/>
      <c r="D1336" s="523"/>
      <c r="E1336" s="523"/>
      <c r="F1336" s="530"/>
      <c r="G1336" s="536" t="str">
        <f>IF(基本情報入力シート!L1364="","",基本情報入力シート!L1364)</f>
        <v/>
      </c>
      <c r="H1336" s="536" t="str">
        <f>IF(基本情報入力シート!Q1364="","",基本情報入力シート!Q1364)</f>
        <v/>
      </c>
      <c r="I1336" s="536" t="str">
        <f>IF(基本情報入力シート!V1364="","",基本情報入力シート!V1364)</f>
        <v/>
      </c>
      <c r="J1336" s="536" t="str">
        <f>IF(基本情報入力シート!W1364="","",基本情報入力シート!W1364)</f>
        <v/>
      </c>
      <c r="K1336" s="536" t="str">
        <f>IF(基本情報入力シート!Z1364="","",基本情報入力シート!Z1364)</f>
        <v/>
      </c>
      <c r="L1336" s="555" t="str">
        <f>IF(基本情報入力シート!AF1364=0,"",基本情報入力シート!AF1364)</f>
        <v/>
      </c>
      <c r="M1336" s="563" t="str">
        <f>IF(AND(基本情報入力シート!AG1364="",基本情報入力シート!AG1364=""),"",基本情報入力シート!AG1364)</f>
        <v/>
      </c>
      <c r="N1336" s="570"/>
      <c r="O1336" s="575" t="str">
        <f>IFERROR(VLOOKUP(K1336,'【参考】数式用'!$A$2:$M$57,MATCH(N1336,'【参考】数式用'!$G$3:$M$3,0)+6,0),"")</f>
        <v/>
      </c>
      <c r="P1336" s="583" t="s">
        <v>549</v>
      </c>
      <c r="Q1336" s="587"/>
      <c r="R1336" s="590" t="s">
        <v>71</v>
      </c>
      <c r="S1336" s="587"/>
      <c r="T1336" s="590" t="s">
        <v>743</v>
      </c>
      <c r="U1336" s="587"/>
      <c r="V1336" s="590" t="s">
        <v>71</v>
      </c>
      <c r="W1336" s="587"/>
      <c r="X1336" s="590" t="s">
        <v>560</v>
      </c>
      <c r="Y1336" s="590" t="s">
        <v>763</v>
      </c>
      <c r="Z1336" s="589" t="str">
        <f t="shared" si="460"/>
        <v/>
      </c>
      <c r="AA1336" s="594" t="s">
        <v>127</v>
      </c>
      <c r="AB1336" s="598" t="str">
        <f t="shared" si="461"/>
        <v/>
      </c>
      <c r="AC1336" s="603" t="str">
        <f>IFERROR(ROUNDDOWN(ROUNDDOWN(ROUND(L1336*VLOOKUP(K1336,'【参考】数式用'!$A$2:$M$57,MATCH("処遇改善加算Ⅳ",'【参考】数式用'!$G$3:$M$3,0)+6,0),0)*M1336,0)*Z1336*0.5,0),"")</f>
        <v/>
      </c>
      <c r="AD1336" s="609"/>
      <c r="AE1336" s="617"/>
      <c r="AF1336" s="617"/>
      <c r="AG1336" s="623"/>
      <c r="AH1336" s="627"/>
      <c r="AI1336" s="708"/>
      <c r="AJ1336" s="634"/>
      <c r="AK1336" s="648" t="str">
        <f t="shared" si="462"/>
        <v/>
      </c>
      <c r="AL1336" s="651" t="str">
        <f t="shared" si="463"/>
        <v/>
      </c>
      <c r="AM1336" s="654"/>
      <c r="AN1336" s="657" t="str">
        <f>IFERROR(VLOOKUP(K1336,'【参考】数式用'!$A$2:$N$57,14,FALSE),"")</f>
        <v/>
      </c>
      <c r="AO1336" s="657" t="str">
        <f t="shared" si="464"/>
        <v/>
      </c>
      <c r="AP1336" s="711" t="str">
        <f t="shared" si="465"/>
        <v/>
      </c>
      <c r="AQ1336" s="711" t="str">
        <f t="shared" si="466"/>
        <v>キャリアパス要件Ⅰ・Ⅱ_</v>
      </c>
      <c r="AR1336" s="662" t="str">
        <f t="shared" si="467"/>
        <v>入力済</v>
      </c>
      <c r="AS1336" s="657" t="str">
        <f t="shared" si="468"/>
        <v/>
      </c>
      <c r="AT1336" s="662" t="str">
        <f t="shared" si="469"/>
        <v>入力済</v>
      </c>
      <c r="AU1336" s="662" t="str">
        <f t="shared" si="470"/>
        <v/>
      </c>
      <c r="AV1336" s="662" t="str">
        <f t="shared" si="471"/>
        <v/>
      </c>
      <c r="AW1336" s="657" t="str">
        <f t="shared" si="472"/>
        <v/>
      </c>
      <c r="AX1336" s="657" t="str">
        <f t="shared" si="473"/>
        <v>入力済</v>
      </c>
      <c r="AY1336" s="662" t="str">
        <f>IFERROR(VLOOKUP(K1336,'【参考】数式用'!$AR$3:$AS$49,2,FALSE),"")</f>
        <v/>
      </c>
      <c r="AZ1336" s="657" t="str">
        <f t="shared" si="474"/>
        <v/>
      </c>
      <c r="BA1336" s="657" t="str">
        <f t="shared" si="475"/>
        <v>入力済</v>
      </c>
      <c r="BB1336" s="662" t="str">
        <f>IFERROR(VLOOKUP(K1336,'【参考】数式用'!$AX$3:$AY$56,2,FALSE),"")</f>
        <v/>
      </c>
      <c r="BC1336" s="657" t="str">
        <f t="shared" si="476"/>
        <v/>
      </c>
      <c r="BD1336" s="657" t="str">
        <f t="shared" si="477"/>
        <v>入力済</v>
      </c>
      <c r="BE1336" s="657" t="str">
        <f t="shared" si="478"/>
        <v/>
      </c>
      <c r="BF1336" s="657" t="str">
        <f t="shared" si="479"/>
        <v/>
      </c>
      <c r="BG1336" s="657" t="str">
        <f t="shared" si="480"/>
        <v/>
      </c>
      <c r="BH1336" s="657" t="str">
        <f t="shared" si="481"/>
        <v/>
      </c>
      <c r="BI1336" s="657" t="str">
        <f t="shared" si="482"/>
        <v/>
      </c>
      <c r="BM1336" s="681" t="e">
        <f>VLOOKUP(K1336,'【参考】数式用'!$A$2:$O$57,15,FALSE)</f>
        <v>#N/A</v>
      </c>
    </row>
    <row r="1337" spans="1:65" ht="109.9" customHeight="1">
      <c r="A1337" s="506">
        <v>1326</v>
      </c>
      <c r="B1337" s="517" t="str">
        <f>IF(基本情報入力シート!B1365="","",基本情報入力シート!B1365)</f>
        <v/>
      </c>
      <c r="C1337" s="523"/>
      <c r="D1337" s="523"/>
      <c r="E1337" s="523"/>
      <c r="F1337" s="530"/>
      <c r="G1337" s="536" t="str">
        <f>IF(基本情報入力シート!L1365="","",基本情報入力シート!L1365)</f>
        <v/>
      </c>
      <c r="H1337" s="536" t="str">
        <f>IF(基本情報入力シート!Q1365="","",基本情報入力シート!Q1365)</f>
        <v/>
      </c>
      <c r="I1337" s="536" t="str">
        <f>IF(基本情報入力シート!V1365="","",基本情報入力シート!V1365)</f>
        <v/>
      </c>
      <c r="J1337" s="536" t="str">
        <f>IF(基本情報入力シート!W1365="","",基本情報入力シート!W1365)</f>
        <v/>
      </c>
      <c r="K1337" s="536" t="str">
        <f>IF(基本情報入力シート!Z1365="","",基本情報入力シート!Z1365)</f>
        <v/>
      </c>
      <c r="L1337" s="555" t="str">
        <f>IF(基本情報入力シート!AF1365=0,"",基本情報入力シート!AF1365)</f>
        <v/>
      </c>
      <c r="M1337" s="563" t="str">
        <f>IF(AND(基本情報入力シート!AG1365="",基本情報入力シート!AG1365=""),"",基本情報入力シート!AG1365)</f>
        <v/>
      </c>
      <c r="N1337" s="570"/>
      <c r="O1337" s="575" t="str">
        <f>IFERROR(VLOOKUP(K1337,'【参考】数式用'!$A$2:$M$57,MATCH(N1337,'【参考】数式用'!$G$3:$M$3,0)+6,0),"")</f>
        <v/>
      </c>
      <c r="P1337" s="583" t="s">
        <v>549</v>
      </c>
      <c r="Q1337" s="587"/>
      <c r="R1337" s="590" t="s">
        <v>71</v>
      </c>
      <c r="S1337" s="587"/>
      <c r="T1337" s="590" t="s">
        <v>743</v>
      </c>
      <c r="U1337" s="587"/>
      <c r="V1337" s="590" t="s">
        <v>71</v>
      </c>
      <c r="W1337" s="587"/>
      <c r="X1337" s="590" t="s">
        <v>560</v>
      </c>
      <c r="Y1337" s="590" t="s">
        <v>763</v>
      </c>
      <c r="Z1337" s="589" t="str">
        <f t="shared" si="460"/>
        <v/>
      </c>
      <c r="AA1337" s="594" t="s">
        <v>127</v>
      </c>
      <c r="AB1337" s="598" t="str">
        <f t="shared" si="461"/>
        <v/>
      </c>
      <c r="AC1337" s="603" t="str">
        <f>IFERROR(ROUNDDOWN(ROUNDDOWN(ROUND(L1337*VLOOKUP(K1337,'【参考】数式用'!$A$2:$M$57,MATCH("処遇改善加算Ⅳ",'【参考】数式用'!$G$3:$M$3,0)+6,0),0)*M1337,0)*Z1337*0.5,0),"")</f>
        <v/>
      </c>
      <c r="AD1337" s="609"/>
      <c r="AE1337" s="617"/>
      <c r="AF1337" s="617"/>
      <c r="AG1337" s="623"/>
      <c r="AH1337" s="627"/>
      <c r="AI1337" s="708"/>
      <c r="AJ1337" s="634"/>
      <c r="AK1337" s="648" t="str">
        <f t="shared" si="462"/>
        <v/>
      </c>
      <c r="AL1337" s="651" t="str">
        <f t="shared" si="463"/>
        <v/>
      </c>
      <c r="AM1337" s="654"/>
      <c r="AN1337" s="657" t="str">
        <f>IFERROR(VLOOKUP(K1337,'【参考】数式用'!$A$2:$N$57,14,FALSE),"")</f>
        <v/>
      </c>
      <c r="AO1337" s="657" t="str">
        <f t="shared" si="464"/>
        <v/>
      </c>
      <c r="AP1337" s="711" t="str">
        <f t="shared" si="465"/>
        <v/>
      </c>
      <c r="AQ1337" s="711" t="str">
        <f t="shared" si="466"/>
        <v>キャリアパス要件Ⅰ・Ⅱ_</v>
      </c>
      <c r="AR1337" s="662" t="str">
        <f t="shared" si="467"/>
        <v>入力済</v>
      </c>
      <c r="AS1337" s="657" t="str">
        <f t="shared" si="468"/>
        <v/>
      </c>
      <c r="AT1337" s="662" t="str">
        <f t="shared" si="469"/>
        <v>入力済</v>
      </c>
      <c r="AU1337" s="662" t="str">
        <f t="shared" si="470"/>
        <v/>
      </c>
      <c r="AV1337" s="662" t="str">
        <f t="shared" si="471"/>
        <v/>
      </c>
      <c r="AW1337" s="657" t="str">
        <f t="shared" si="472"/>
        <v/>
      </c>
      <c r="AX1337" s="657" t="str">
        <f t="shared" si="473"/>
        <v>入力済</v>
      </c>
      <c r="AY1337" s="662" t="str">
        <f>IFERROR(VLOOKUP(K1337,'【参考】数式用'!$AR$3:$AS$49,2,FALSE),"")</f>
        <v/>
      </c>
      <c r="AZ1337" s="657" t="str">
        <f t="shared" si="474"/>
        <v/>
      </c>
      <c r="BA1337" s="657" t="str">
        <f t="shared" si="475"/>
        <v>入力済</v>
      </c>
      <c r="BB1337" s="662" t="str">
        <f>IFERROR(VLOOKUP(K1337,'【参考】数式用'!$AX$3:$AY$56,2,FALSE),"")</f>
        <v/>
      </c>
      <c r="BC1337" s="657" t="str">
        <f t="shared" si="476"/>
        <v/>
      </c>
      <c r="BD1337" s="657" t="str">
        <f t="shared" si="477"/>
        <v>入力済</v>
      </c>
      <c r="BE1337" s="657" t="str">
        <f t="shared" si="478"/>
        <v/>
      </c>
      <c r="BF1337" s="657" t="str">
        <f t="shared" si="479"/>
        <v/>
      </c>
      <c r="BG1337" s="657" t="str">
        <f t="shared" si="480"/>
        <v/>
      </c>
      <c r="BH1337" s="657" t="str">
        <f t="shared" si="481"/>
        <v/>
      </c>
      <c r="BI1337" s="657" t="str">
        <f t="shared" si="482"/>
        <v/>
      </c>
      <c r="BM1337" s="681" t="e">
        <f>VLOOKUP(K1337,'【参考】数式用'!$A$2:$O$57,15,FALSE)</f>
        <v>#N/A</v>
      </c>
    </row>
    <row r="1338" spans="1:65" ht="109.9" customHeight="1">
      <c r="A1338" s="506">
        <v>1327</v>
      </c>
      <c r="B1338" s="517" t="str">
        <f>IF(基本情報入力シート!B1366="","",基本情報入力シート!B1366)</f>
        <v/>
      </c>
      <c r="C1338" s="523"/>
      <c r="D1338" s="523"/>
      <c r="E1338" s="523"/>
      <c r="F1338" s="530"/>
      <c r="G1338" s="536" t="str">
        <f>IF(基本情報入力シート!L1366="","",基本情報入力シート!L1366)</f>
        <v/>
      </c>
      <c r="H1338" s="536" t="str">
        <f>IF(基本情報入力シート!Q1366="","",基本情報入力シート!Q1366)</f>
        <v/>
      </c>
      <c r="I1338" s="536" t="str">
        <f>IF(基本情報入力シート!V1366="","",基本情報入力シート!V1366)</f>
        <v/>
      </c>
      <c r="J1338" s="536" t="str">
        <f>IF(基本情報入力シート!W1366="","",基本情報入力シート!W1366)</f>
        <v/>
      </c>
      <c r="K1338" s="536" t="str">
        <f>IF(基本情報入力シート!Z1366="","",基本情報入力シート!Z1366)</f>
        <v/>
      </c>
      <c r="L1338" s="555" t="str">
        <f>IF(基本情報入力シート!AF1366=0,"",基本情報入力シート!AF1366)</f>
        <v/>
      </c>
      <c r="M1338" s="563" t="str">
        <f>IF(AND(基本情報入力シート!AG1366="",基本情報入力シート!AG1366=""),"",基本情報入力シート!AG1366)</f>
        <v/>
      </c>
      <c r="N1338" s="570"/>
      <c r="O1338" s="575" t="str">
        <f>IFERROR(VLOOKUP(K1338,'【参考】数式用'!$A$2:$M$57,MATCH(N1338,'【参考】数式用'!$G$3:$M$3,0)+6,0),"")</f>
        <v/>
      </c>
      <c r="P1338" s="583" t="s">
        <v>549</v>
      </c>
      <c r="Q1338" s="587"/>
      <c r="R1338" s="590" t="s">
        <v>71</v>
      </c>
      <c r="S1338" s="587"/>
      <c r="T1338" s="590" t="s">
        <v>743</v>
      </c>
      <c r="U1338" s="587"/>
      <c r="V1338" s="590" t="s">
        <v>71</v>
      </c>
      <c r="W1338" s="587"/>
      <c r="X1338" s="590" t="s">
        <v>560</v>
      </c>
      <c r="Y1338" s="590" t="s">
        <v>763</v>
      </c>
      <c r="Z1338" s="589" t="str">
        <f t="shared" si="460"/>
        <v/>
      </c>
      <c r="AA1338" s="594" t="s">
        <v>127</v>
      </c>
      <c r="AB1338" s="598" t="str">
        <f t="shared" si="461"/>
        <v/>
      </c>
      <c r="AC1338" s="603" t="str">
        <f>IFERROR(ROUNDDOWN(ROUNDDOWN(ROUND(L1338*VLOOKUP(K1338,'【参考】数式用'!$A$2:$M$57,MATCH("処遇改善加算Ⅳ",'【参考】数式用'!$G$3:$M$3,0)+6,0),0)*M1338,0)*Z1338*0.5,0),"")</f>
        <v/>
      </c>
      <c r="AD1338" s="609"/>
      <c r="AE1338" s="617"/>
      <c r="AF1338" s="617"/>
      <c r="AG1338" s="623"/>
      <c r="AH1338" s="627"/>
      <c r="AI1338" s="708"/>
      <c r="AJ1338" s="634"/>
      <c r="AK1338" s="648" t="str">
        <f t="shared" si="462"/>
        <v/>
      </c>
      <c r="AL1338" s="651" t="str">
        <f t="shared" si="463"/>
        <v/>
      </c>
      <c r="AM1338" s="654"/>
      <c r="AN1338" s="657" t="str">
        <f>IFERROR(VLOOKUP(K1338,'【参考】数式用'!$A$2:$N$57,14,FALSE),"")</f>
        <v/>
      </c>
      <c r="AO1338" s="657" t="str">
        <f t="shared" si="464"/>
        <v/>
      </c>
      <c r="AP1338" s="711" t="str">
        <f t="shared" si="465"/>
        <v/>
      </c>
      <c r="AQ1338" s="711" t="str">
        <f t="shared" si="466"/>
        <v>キャリアパス要件Ⅰ・Ⅱ_</v>
      </c>
      <c r="AR1338" s="662" t="str">
        <f t="shared" si="467"/>
        <v>入力済</v>
      </c>
      <c r="AS1338" s="657" t="str">
        <f t="shared" si="468"/>
        <v/>
      </c>
      <c r="AT1338" s="662" t="str">
        <f t="shared" si="469"/>
        <v>入力済</v>
      </c>
      <c r="AU1338" s="662" t="str">
        <f t="shared" si="470"/>
        <v/>
      </c>
      <c r="AV1338" s="662" t="str">
        <f t="shared" si="471"/>
        <v/>
      </c>
      <c r="AW1338" s="657" t="str">
        <f t="shared" si="472"/>
        <v/>
      </c>
      <c r="AX1338" s="657" t="str">
        <f t="shared" si="473"/>
        <v>入力済</v>
      </c>
      <c r="AY1338" s="662" t="str">
        <f>IFERROR(VLOOKUP(K1338,'【参考】数式用'!$AR$3:$AS$49,2,FALSE),"")</f>
        <v/>
      </c>
      <c r="AZ1338" s="657" t="str">
        <f t="shared" si="474"/>
        <v/>
      </c>
      <c r="BA1338" s="657" t="str">
        <f t="shared" si="475"/>
        <v>入力済</v>
      </c>
      <c r="BB1338" s="662" t="str">
        <f>IFERROR(VLOOKUP(K1338,'【参考】数式用'!$AX$3:$AY$56,2,FALSE),"")</f>
        <v/>
      </c>
      <c r="BC1338" s="657" t="str">
        <f t="shared" si="476"/>
        <v/>
      </c>
      <c r="BD1338" s="657" t="str">
        <f t="shared" si="477"/>
        <v>入力済</v>
      </c>
      <c r="BE1338" s="657" t="str">
        <f t="shared" si="478"/>
        <v/>
      </c>
      <c r="BF1338" s="657" t="str">
        <f t="shared" si="479"/>
        <v/>
      </c>
      <c r="BG1338" s="657" t="str">
        <f t="shared" si="480"/>
        <v/>
      </c>
      <c r="BH1338" s="657" t="str">
        <f t="shared" si="481"/>
        <v/>
      </c>
      <c r="BI1338" s="657" t="str">
        <f t="shared" si="482"/>
        <v/>
      </c>
      <c r="BM1338" s="681" t="e">
        <f>VLOOKUP(K1338,'【参考】数式用'!$A$2:$O$57,15,FALSE)</f>
        <v>#N/A</v>
      </c>
    </row>
    <row r="1339" spans="1:65" ht="109.9" customHeight="1">
      <c r="A1339" s="506">
        <v>1328</v>
      </c>
      <c r="B1339" s="517" t="str">
        <f>IF(基本情報入力シート!B1367="","",基本情報入力シート!B1367)</f>
        <v/>
      </c>
      <c r="C1339" s="523"/>
      <c r="D1339" s="523"/>
      <c r="E1339" s="523"/>
      <c r="F1339" s="530"/>
      <c r="G1339" s="536" t="str">
        <f>IF(基本情報入力シート!L1367="","",基本情報入力シート!L1367)</f>
        <v/>
      </c>
      <c r="H1339" s="536" t="str">
        <f>IF(基本情報入力シート!Q1367="","",基本情報入力シート!Q1367)</f>
        <v/>
      </c>
      <c r="I1339" s="536" t="str">
        <f>IF(基本情報入力シート!V1367="","",基本情報入力シート!V1367)</f>
        <v/>
      </c>
      <c r="J1339" s="536" t="str">
        <f>IF(基本情報入力シート!W1367="","",基本情報入力シート!W1367)</f>
        <v/>
      </c>
      <c r="K1339" s="536" t="str">
        <f>IF(基本情報入力シート!Z1367="","",基本情報入力シート!Z1367)</f>
        <v/>
      </c>
      <c r="L1339" s="555" t="str">
        <f>IF(基本情報入力シート!AF1367=0,"",基本情報入力シート!AF1367)</f>
        <v/>
      </c>
      <c r="M1339" s="563" t="str">
        <f>IF(AND(基本情報入力シート!AG1367="",基本情報入力シート!AG1367=""),"",基本情報入力シート!AG1367)</f>
        <v/>
      </c>
      <c r="N1339" s="570"/>
      <c r="O1339" s="575" t="str">
        <f>IFERROR(VLOOKUP(K1339,'【参考】数式用'!$A$2:$M$57,MATCH(N1339,'【参考】数式用'!$G$3:$M$3,0)+6,0),"")</f>
        <v/>
      </c>
      <c r="P1339" s="583" t="s">
        <v>549</v>
      </c>
      <c r="Q1339" s="587"/>
      <c r="R1339" s="590" t="s">
        <v>71</v>
      </c>
      <c r="S1339" s="587"/>
      <c r="T1339" s="590" t="s">
        <v>743</v>
      </c>
      <c r="U1339" s="587"/>
      <c r="V1339" s="590" t="s">
        <v>71</v>
      </c>
      <c r="W1339" s="587"/>
      <c r="X1339" s="590" t="s">
        <v>560</v>
      </c>
      <c r="Y1339" s="590" t="s">
        <v>763</v>
      </c>
      <c r="Z1339" s="589" t="str">
        <f t="shared" si="460"/>
        <v/>
      </c>
      <c r="AA1339" s="594" t="s">
        <v>127</v>
      </c>
      <c r="AB1339" s="598" t="str">
        <f t="shared" si="461"/>
        <v/>
      </c>
      <c r="AC1339" s="603" t="str">
        <f>IFERROR(ROUNDDOWN(ROUNDDOWN(ROUND(L1339*VLOOKUP(K1339,'【参考】数式用'!$A$2:$M$57,MATCH("処遇改善加算Ⅳ",'【参考】数式用'!$G$3:$M$3,0)+6,0),0)*M1339,0)*Z1339*0.5,0),"")</f>
        <v/>
      </c>
      <c r="AD1339" s="609"/>
      <c r="AE1339" s="617"/>
      <c r="AF1339" s="617"/>
      <c r="AG1339" s="623"/>
      <c r="AH1339" s="627"/>
      <c r="AI1339" s="708"/>
      <c r="AJ1339" s="634"/>
      <c r="AK1339" s="648" t="str">
        <f t="shared" si="462"/>
        <v/>
      </c>
      <c r="AL1339" s="651" t="str">
        <f t="shared" si="463"/>
        <v/>
      </c>
      <c r="AM1339" s="654"/>
      <c r="AN1339" s="657" t="str">
        <f>IFERROR(VLOOKUP(K1339,'【参考】数式用'!$A$2:$N$57,14,FALSE),"")</f>
        <v/>
      </c>
      <c r="AO1339" s="657" t="str">
        <f t="shared" si="464"/>
        <v/>
      </c>
      <c r="AP1339" s="711" t="str">
        <f t="shared" si="465"/>
        <v/>
      </c>
      <c r="AQ1339" s="711" t="str">
        <f t="shared" si="466"/>
        <v>キャリアパス要件Ⅰ・Ⅱ_</v>
      </c>
      <c r="AR1339" s="662" t="str">
        <f t="shared" si="467"/>
        <v>入力済</v>
      </c>
      <c r="AS1339" s="657" t="str">
        <f t="shared" si="468"/>
        <v/>
      </c>
      <c r="AT1339" s="662" t="str">
        <f t="shared" si="469"/>
        <v>入力済</v>
      </c>
      <c r="AU1339" s="662" t="str">
        <f t="shared" si="470"/>
        <v/>
      </c>
      <c r="AV1339" s="662" t="str">
        <f t="shared" si="471"/>
        <v/>
      </c>
      <c r="AW1339" s="657" t="str">
        <f t="shared" si="472"/>
        <v/>
      </c>
      <c r="AX1339" s="657" t="str">
        <f t="shared" si="473"/>
        <v>入力済</v>
      </c>
      <c r="AY1339" s="662" t="str">
        <f>IFERROR(VLOOKUP(K1339,'【参考】数式用'!$AR$3:$AS$49,2,FALSE),"")</f>
        <v/>
      </c>
      <c r="AZ1339" s="657" t="str">
        <f t="shared" si="474"/>
        <v/>
      </c>
      <c r="BA1339" s="657" t="str">
        <f t="shared" si="475"/>
        <v>入力済</v>
      </c>
      <c r="BB1339" s="662" t="str">
        <f>IFERROR(VLOOKUP(K1339,'【参考】数式用'!$AX$3:$AY$56,2,FALSE),"")</f>
        <v/>
      </c>
      <c r="BC1339" s="657" t="str">
        <f t="shared" si="476"/>
        <v/>
      </c>
      <c r="BD1339" s="657" t="str">
        <f t="shared" si="477"/>
        <v>入力済</v>
      </c>
      <c r="BE1339" s="657" t="str">
        <f t="shared" si="478"/>
        <v/>
      </c>
      <c r="BF1339" s="657" t="str">
        <f t="shared" si="479"/>
        <v/>
      </c>
      <c r="BG1339" s="657" t="str">
        <f t="shared" si="480"/>
        <v/>
      </c>
      <c r="BH1339" s="657" t="str">
        <f t="shared" si="481"/>
        <v/>
      </c>
      <c r="BI1339" s="657" t="str">
        <f t="shared" si="482"/>
        <v/>
      </c>
      <c r="BM1339" s="681" t="e">
        <f>VLOOKUP(K1339,'【参考】数式用'!$A$2:$O$57,15,FALSE)</f>
        <v>#N/A</v>
      </c>
    </row>
    <row r="1340" spans="1:65" ht="109.9" customHeight="1">
      <c r="A1340" s="506">
        <v>1329</v>
      </c>
      <c r="B1340" s="517" t="str">
        <f>IF(基本情報入力シート!B1368="","",基本情報入力シート!B1368)</f>
        <v/>
      </c>
      <c r="C1340" s="523"/>
      <c r="D1340" s="523"/>
      <c r="E1340" s="523"/>
      <c r="F1340" s="530"/>
      <c r="G1340" s="536" t="str">
        <f>IF(基本情報入力シート!L1368="","",基本情報入力シート!L1368)</f>
        <v/>
      </c>
      <c r="H1340" s="536" t="str">
        <f>IF(基本情報入力シート!Q1368="","",基本情報入力シート!Q1368)</f>
        <v/>
      </c>
      <c r="I1340" s="536" t="str">
        <f>IF(基本情報入力シート!V1368="","",基本情報入力シート!V1368)</f>
        <v/>
      </c>
      <c r="J1340" s="536" t="str">
        <f>IF(基本情報入力シート!W1368="","",基本情報入力シート!W1368)</f>
        <v/>
      </c>
      <c r="K1340" s="536" t="str">
        <f>IF(基本情報入力シート!Z1368="","",基本情報入力シート!Z1368)</f>
        <v/>
      </c>
      <c r="L1340" s="555" t="str">
        <f>IF(基本情報入力シート!AF1368=0,"",基本情報入力シート!AF1368)</f>
        <v/>
      </c>
      <c r="M1340" s="563" t="str">
        <f>IF(AND(基本情報入力シート!AG1368="",基本情報入力シート!AG1368=""),"",基本情報入力シート!AG1368)</f>
        <v/>
      </c>
      <c r="N1340" s="570"/>
      <c r="O1340" s="575" t="str">
        <f>IFERROR(VLOOKUP(K1340,'【参考】数式用'!$A$2:$M$57,MATCH(N1340,'【参考】数式用'!$G$3:$M$3,0)+6,0),"")</f>
        <v/>
      </c>
      <c r="P1340" s="583" t="s">
        <v>549</v>
      </c>
      <c r="Q1340" s="587"/>
      <c r="R1340" s="590" t="s">
        <v>71</v>
      </c>
      <c r="S1340" s="587"/>
      <c r="T1340" s="590" t="s">
        <v>743</v>
      </c>
      <c r="U1340" s="587"/>
      <c r="V1340" s="590" t="s">
        <v>71</v>
      </c>
      <c r="W1340" s="587"/>
      <c r="X1340" s="590" t="s">
        <v>560</v>
      </c>
      <c r="Y1340" s="590" t="s">
        <v>763</v>
      </c>
      <c r="Z1340" s="589" t="str">
        <f t="shared" si="460"/>
        <v/>
      </c>
      <c r="AA1340" s="594" t="s">
        <v>127</v>
      </c>
      <c r="AB1340" s="598" t="str">
        <f t="shared" si="461"/>
        <v/>
      </c>
      <c r="AC1340" s="603" t="str">
        <f>IFERROR(ROUNDDOWN(ROUNDDOWN(ROUND(L1340*VLOOKUP(K1340,'【参考】数式用'!$A$2:$M$57,MATCH("処遇改善加算Ⅳ",'【参考】数式用'!$G$3:$M$3,0)+6,0),0)*M1340,0)*Z1340*0.5,0),"")</f>
        <v/>
      </c>
      <c r="AD1340" s="609"/>
      <c r="AE1340" s="617"/>
      <c r="AF1340" s="617"/>
      <c r="AG1340" s="623"/>
      <c r="AH1340" s="627"/>
      <c r="AI1340" s="708"/>
      <c r="AJ1340" s="634"/>
      <c r="AK1340" s="648" t="str">
        <f t="shared" si="462"/>
        <v/>
      </c>
      <c r="AL1340" s="651" t="str">
        <f t="shared" si="463"/>
        <v/>
      </c>
      <c r="AM1340" s="654"/>
      <c r="AN1340" s="657" t="str">
        <f>IFERROR(VLOOKUP(K1340,'【参考】数式用'!$A$2:$N$57,14,FALSE),"")</f>
        <v/>
      </c>
      <c r="AO1340" s="657" t="str">
        <f t="shared" si="464"/>
        <v/>
      </c>
      <c r="AP1340" s="711" t="str">
        <f t="shared" si="465"/>
        <v/>
      </c>
      <c r="AQ1340" s="711" t="str">
        <f t="shared" si="466"/>
        <v>キャリアパス要件Ⅰ・Ⅱ_</v>
      </c>
      <c r="AR1340" s="662" t="str">
        <f t="shared" si="467"/>
        <v>入力済</v>
      </c>
      <c r="AS1340" s="657" t="str">
        <f t="shared" si="468"/>
        <v/>
      </c>
      <c r="AT1340" s="662" t="str">
        <f t="shared" si="469"/>
        <v>入力済</v>
      </c>
      <c r="AU1340" s="662" t="str">
        <f t="shared" si="470"/>
        <v/>
      </c>
      <c r="AV1340" s="662" t="str">
        <f t="shared" si="471"/>
        <v/>
      </c>
      <c r="AW1340" s="657" t="str">
        <f t="shared" si="472"/>
        <v/>
      </c>
      <c r="AX1340" s="657" t="str">
        <f t="shared" si="473"/>
        <v>入力済</v>
      </c>
      <c r="AY1340" s="662" t="str">
        <f>IFERROR(VLOOKUP(K1340,'【参考】数式用'!$AR$3:$AS$49,2,FALSE),"")</f>
        <v/>
      </c>
      <c r="AZ1340" s="657" t="str">
        <f t="shared" si="474"/>
        <v/>
      </c>
      <c r="BA1340" s="657" t="str">
        <f t="shared" si="475"/>
        <v>入力済</v>
      </c>
      <c r="BB1340" s="662" t="str">
        <f>IFERROR(VLOOKUP(K1340,'【参考】数式用'!$AX$3:$AY$56,2,FALSE),"")</f>
        <v/>
      </c>
      <c r="BC1340" s="657" t="str">
        <f t="shared" si="476"/>
        <v/>
      </c>
      <c r="BD1340" s="657" t="str">
        <f t="shared" si="477"/>
        <v>入力済</v>
      </c>
      <c r="BE1340" s="657" t="str">
        <f t="shared" si="478"/>
        <v/>
      </c>
      <c r="BF1340" s="657" t="str">
        <f t="shared" si="479"/>
        <v/>
      </c>
      <c r="BG1340" s="657" t="str">
        <f t="shared" si="480"/>
        <v/>
      </c>
      <c r="BH1340" s="657" t="str">
        <f t="shared" si="481"/>
        <v/>
      </c>
      <c r="BI1340" s="657" t="str">
        <f t="shared" si="482"/>
        <v/>
      </c>
      <c r="BM1340" s="681" t="e">
        <f>VLOOKUP(K1340,'【参考】数式用'!$A$2:$O$57,15,FALSE)</f>
        <v>#N/A</v>
      </c>
    </row>
    <row r="1341" spans="1:65" ht="109.9" customHeight="1">
      <c r="A1341" s="506">
        <v>1330</v>
      </c>
      <c r="B1341" s="517" t="str">
        <f>IF(基本情報入力シート!B1369="","",基本情報入力シート!B1369)</f>
        <v/>
      </c>
      <c r="C1341" s="523"/>
      <c r="D1341" s="523"/>
      <c r="E1341" s="523"/>
      <c r="F1341" s="530"/>
      <c r="G1341" s="536" t="str">
        <f>IF(基本情報入力シート!L1369="","",基本情報入力シート!L1369)</f>
        <v/>
      </c>
      <c r="H1341" s="536" t="str">
        <f>IF(基本情報入力シート!Q1369="","",基本情報入力シート!Q1369)</f>
        <v/>
      </c>
      <c r="I1341" s="536" t="str">
        <f>IF(基本情報入力シート!V1369="","",基本情報入力シート!V1369)</f>
        <v/>
      </c>
      <c r="J1341" s="536" t="str">
        <f>IF(基本情報入力シート!W1369="","",基本情報入力シート!W1369)</f>
        <v/>
      </c>
      <c r="K1341" s="536" t="str">
        <f>IF(基本情報入力シート!Z1369="","",基本情報入力シート!Z1369)</f>
        <v/>
      </c>
      <c r="L1341" s="555" t="str">
        <f>IF(基本情報入力シート!AF1369=0,"",基本情報入力シート!AF1369)</f>
        <v/>
      </c>
      <c r="M1341" s="563" t="str">
        <f>IF(AND(基本情報入力シート!AG1369="",基本情報入力シート!AG1369=""),"",基本情報入力シート!AG1369)</f>
        <v/>
      </c>
      <c r="N1341" s="570"/>
      <c r="O1341" s="575" t="str">
        <f>IFERROR(VLOOKUP(K1341,'【参考】数式用'!$A$2:$M$57,MATCH(N1341,'【参考】数式用'!$G$3:$M$3,0)+6,0),"")</f>
        <v/>
      </c>
      <c r="P1341" s="583" t="s">
        <v>549</v>
      </c>
      <c r="Q1341" s="587"/>
      <c r="R1341" s="590" t="s">
        <v>71</v>
      </c>
      <c r="S1341" s="587"/>
      <c r="T1341" s="590" t="s">
        <v>743</v>
      </c>
      <c r="U1341" s="587"/>
      <c r="V1341" s="590" t="s">
        <v>71</v>
      </c>
      <c r="W1341" s="587"/>
      <c r="X1341" s="590" t="s">
        <v>560</v>
      </c>
      <c r="Y1341" s="590" t="s">
        <v>763</v>
      </c>
      <c r="Z1341" s="589" t="str">
        <f t="shared" si="460"/>
        <v/>
      </c>
      <c r="AA1341" s="594" t="s">
        <v>127</v>
      </c>
      <c r="AB1341" s="598" t="str">
        <f t="shared" si="461"/>
        <v/>
      </c>
      <c r="AC1341" s="603" t="str">
        <f>IFERROR(ROUNDDOWN(ROUNDDOWN(ROUND(L1341*VLOOKUP(K1341,'【参考】数式用'!$A$2:$M$57,MATCH("処遇改善加算Ⅳ",'【参考】数式用'!$G$3:$M$3,0)+6,0),0)*M1341,0)*Z1341*0.5,0),"")</f>
        <v/>
      </c>
      <c r="AD1341" s="609"/>
      <c r="AE1341" s="617"/>
      <c r="AF1341" s="617"/>
      <c r="AG1341" s="623"/>
      <c r="AH1341" s="627"/>
      <c r="AI1341" s="708"/>
      <c r="AJ1341" s="634"/>
      <c r="AK1341" s="648" t="str">
        <f t="shared" si="462"/>
        <v/>
      </c>
      <c r="AL1341" s="651" t="str">
        <f t="shared" si="463"/>
        <v/>
      </c>
      <c r="AM1341" s="654"/>
      <c r="AN1341" s="657" t="str">
        <f>IFERROR(VLOOKUP(K1341,'【参考】数式用'!$A$2:$N$57,14,FALSE),"")</f>
        <v/>
      </c>
      <c r="AO1341" s="657" t="str">
        <f t="shared" si="464"/>
        <v/>
      </c>
      <c r="AP1341" s="711" t="str">
        <f t="shared" si="465"/>
        <v/>
      </c>
      <c r="AQ1341" s="711" t="str">
        <f t="shared" si="466"/>
        <v>キャリアパス要件Ⅰ・Ⅱ_</v>
      </c>
      <c r="AR1341" s="662" t="str">
        <f t="shared" si="467"/>
        <v>入力済</v>
      </c>
      <c r="AS1341" s="657" t="str">
        <f t="shared" si="468"/>
        <v/>
      </c>
      <c r="AT1341" s="662" t="str">
        <f t="shared" si="469"/>
        <v>入力済</v>
      </c>
      <c r="AU1341" s="662" t="str">
        <f t="shared" si="470"/>
        <v/>
      </c>
      <c r="AV1341" s="662" t="str">
        <f t="shared" si="471"/>
        <v/>
      </c>
      <c r="AW1341" s="657" t="str">
        <f t="shared" si="472"/>
        <v/>
      </c>
      <c r="AX1341" s="657" t="str">
        <f t="shared" si="473"/>
        <v>入力済</v>
      </c>
      <c r="AY1341" s="662" t="str">
        <f>IFERROR(VLOOKUP(K1341,'【参考】数式用'!$AR$3:$AS$49,2,FALSE),"")</f>
        <v/>
      </c>
      <c r="AZ1341" s="657" t="str">
        <f t="shared" si="474"/>
        <v/>
      </c>
      <c r="BA1341" s="657" t="str">
        <f t="shared" si="475"/>
        <v>入力済</v>
      </c>
      <c r="BB1341" s="662" t="str">
        <f>IFERROR(VLOOKUP(K1341,'【参考】数式用'!$AX$3:$AY$56,2,FALSE),"")</f>
        <v/>
      </c>
      <c r="BC1341" s="657" t="str">
        <f t="shared" si="476"/>
        <v/>
      </c>
      <c r="BD1341" s="657" t="str">
        <f t="shared" si="477"/>
        <v>入力済</v>
      </c>
      <c r="BE1341" s="657" t="str">
        <f t="shared" si="478"/>
        <v/>
      </c>
      <c r="BF1341" s="657" t="str">
        <f t="shared" si="479"/>
        <v/>
      </c>
      <c r="BG1341" s="657" t="str">
        <f t="shared" si="480"/>
        <v/>
      </c>
      <c r="BH1341" s="657" t="str">
        <f t="shared" si="481"/>
        <v/>
      </c>
      <c r="BI1341" s="657" t="str">
        <f t="shared" si="482"/>
        <v/>
      </c>
      <c r="BM1341" s="681" t="e">
        <f>VLOOKUP(K1341,'【参考】数式用'!$A$2:$O$57,15,FALSE)</f>
        <v>#N/A</v>
      </c>
    </row>
    <row r="1342" spans="1:65" ht="109.9" customHeight="1">
      <c r="A1342" s="506">
        <v>1331</v>
      </c>
      <c r="B1342" s="517" t="str">
        <f>IF(基本情報入力シート!B1370="","",基本情報入力シート!B1370)</f>
        <v/>
      </c>
      <c r="C1342" s="523"/>
      <c r="D1342" s="523"/>
      <c r="E1342" s="523"/>
      <c r="F1342" s="530"/>
      <c r="G1342" s="536" t="str">
        <f>IF(基本情報入力シート!L1370="","",基本情報入力シート!L1370)</f>
        <v/>
      </c>
      <c r="H1342" s="536" t="str">
        <f>IF(基本情報入力シート!Q1370="","",基本情報入力シート!Q1370)</f>
        <v/>
      </c>
      <c r="I1342" s="536" t="str">
        <f>IF(基本情報入力シート!V1370="","",基本情報入力シート!V1370)</f>
        <v/>
      </c>
      <c r="J1342" s="536" t="str">
        <f>IF(基本情報入力シート!W1370="","",基本情報入力シート!W1370)</f>
        <v/>
      </c>
      <c r="K1342" s="536" t="str">
        <f>IF(基本情報入力シート!Z1370="","",基本情報入力シート!Z1370)</f>
        <v/>
      </c>
      <c r="L1342" s="555" t="str">
        <f>IF(基本情報入力シート!AF1370=0,"",基本情報入力シート!AF1370)</f>
        <v/>
      </c>
      <c r="M1342" s="563" t="str">
        <f>IF(AND(基本情報入力シート!AG1370="",基本情報入力シート!AG1370=""),"",基本情報入力シート!AG1370)</f>
        <v/>
      </c>
      <c r="N1342" s="570"/>
      <c r="O1342" s="575" t="str">
        <f>IFERROR(VLOOKUP(K1342,'【参考】数式用'!$A$2:$M$57,MATCH(N1342,'【参考】数式用'!$G$3:$M$3,0)+6,0),"")</f>
        <v/>
      </c>
      <c r="P1342" s="583" t="s">
        <v>549</v>
      </c>
      <c r="Q1342" s="587"/>
      <c r="R1342" s="590" t="s">
        <v>71</v>
      </c>
      <c r="S1342" s="587"/>
      <c r="T1342" s="590" t="s">
        <v>743</v>
      </c>
      <c r="U1342" s="587"/>
      <c r="V1342" s="590" t="s">
        <v>71</v>
      </c>
      <c r="W1342" s="587"/>
      <c r="X1342" s="590" t="s">
        <v>560</v>
      </c>
      <c r="Y1342" s="590" t="s">
        <v>763</v>
      </c>
      <c r="Z1342" s="589" t="str">
        <f t="shared" si="460"/>
        <v/>
      </c>
      <c r="AA1342" s="594" t="s">
        <v>127</v>
      </c>
      <c r="AB1342" s="598" t="str">
        <f t="shared" si="461"/>
        <v/>
      </c>
      <c r="AC1342" s="603" t="str">
        <f>IFERROR(ROUNDDOWN(ROUNDDOWN(ROUND(L1342*VLOOKUP(K1342,'【参考】数式用'!$A$2:$M$57,MATCH("処遇改善加算Ⅳ",'【参考】数式用'!$G$3:$M$3,0)+6,0),0)*M1342,0)*Z1342*0.5,0),"")</f>
        <v/>
      </c>
      <c r="AD1342" s="609"/>
      <c r="AE1342" s="617"/>
      <c r="AF1342" s="617"/>
      <c r="AG1342" s="623"/>
      <c r="AH1342" s="627"/>
      <c r="AI1342" s="708"/>
      <c r="AJ1342" s="634"/>
      <c r="AK1342" s="648" t="str">
        <f t="shared" si="462"/>
        <v/>
      </c>
      <c r="AL1342" s="651" t="str">
        <f t="shared" si="463"/>
        <v/>
      </c>
      <c r="AM1342" s="654"/>
      <c r="AN1342" s="657" t="str">
        <f>IFERROR(VLOOKUP(K1342,'【参考】数式用'!$A$2:$N$57,14,FALSE),"")</f>
        <v/>
      </c>
      <c r="AO1342" s="657" t="str">
        <f t="shared" si="464"/>
        <v/>
      </c>
      <c r="AP1342" s="711" t="str">
        <f t="shared" si="465"/>
        <v/>
      </c>
      <c r="AQ1342" s="711" t="str">
        <f t="shared" si="466"/>
        <v>キャリアパス要件Ⅰ・Ⅱ_</v>
      </c>
      <c r="AR1342" s="662" t="str">
        <f t="shared" si="467"/>
        <v>入力済</v>
      </c>
      <c r="AS1342" s="657" t="str">
        <f t="shared" si="468"/>
        <v/>
      </c>
      <c r="AT1342" s="662" t="str">
        <f t="shared" si="469"/>
        <v>入力済</v>
      </c>
      <c r="AU1342" s="662" t="str">
        <f t="shared" si="470"/>
        <v/>
      </c>
      <c r="AV1342" s="662" t="str">
        <f t="shared" si="471"/>
        <v/>
      </c>
      <c r="AW1342" s="657" t="str">
        <f t="shared" si="472"/>
        <v/>
      </c>
      <c r="AX1342" s="657" t="str">
        <f t="shared" si="473"/>
        <v>入力済</v>
      </c>
      <c r="AY1342" s="662" t="str">
        <f>IFERROR(VLOOKUP(K1342,'【参考】数式用'!$AR$3:$AS$49,2,FALSE),"")</f>
        <v/>
      </c>
      <c r="AZ1342" s="657" t="str">
        <f t="shared" si="474"/>
        <v/>
      </c>
      <c r="BA1342" s="657" t="str">
        <f t="shared" si="475"/>
        <v>入力済</v>
      </c>
      <c r="BB1342" s="662" t="str">
        <f>IFERROR(VLOOKUP(K1342,'【参考】数式用'!$AX$3:$AY$56,2,FALSE),"")</f>
        <v/>
      </c>
      <c r="BC1342" s="657" t="str">
        <f t="shared" si="476"/>
        <v/>
      </c>
      <c r="BD1342" s="657" t="str">
        <f t="shared" si="477"/>
        <v>入力済</v>
      </c>
      <c r="BE1342" s="657" t="str">
        <f t="shared" si="478"/>
        <v/>
      </c>
      <c r="BF1342" s="657" t="str">
        <f t="shared" si="479"/>
        <v/>
      </c>
      <c r="BG1342" s="657" t="str">
        <f t="shared" si="480"/>
        <v/>
      </c>
      <c r="BH1342" s="657" t="str">
        <f t="shared" si="481"/>
        <v/>
      </c>
      <c r="BI1342" s="657" t="str">
        <f t="shared" si="482"/>
        <v/>
      </c>
      <c r="BM1342" s="681" t="e">
        <f>VLOOKUP(K1342,'【参考】数式用'!$A$2:$O$57,15,FALSE)</f>
        <v>#N/A</v>
      </c>
    </row>
    <row r="1343" spans="1:65" ht="109.9" customHeight="1">
      <c r="A1343" s="506">
        <v>1332</v>
      </c>
      <c r="B1343" s="517" t="str">
        <f>IF(基本情報入力シート!B1371="","",基本情報入力シート!B1371)</f>
        <v/>
      </c>
      <c r="C1343" s="523"/>
      <c r="D1343" s="523"/>
      <c r="E1343" s="523"/>
      <c r="F1343" s="530"/>
      <c r="G1343" s="536" t="str">
        <f>IF(基本情報入力シート!L1371="","",基本情報入力シート!L1371)</f>
        <v/>
      </c>
      <c r="H1343" s="536" t="str">
        <f>IF(基本情報入力シート!Q1371="","",基本情報入力シート!Q1371)</f>
        <v/>
      </c>
      <c r="I1343" s="536" t="str">
        <f>IF(基本情報入力シート!V1371="","",基本情報入力シート!V1371)</f>
        <v/>
      </c>
      <c r="J1343" s="536" t="str">
        <f>IF(基本情報入力シート!W1371="","",基本情報入力シート!W1371)</f>
        <v/>
      </c>
      <c r="K1343" s="536" t="str">
        <f>IF(基本情報入力シート!Z1371="","",基本情報入力シート!Z1371)</f>
        <v/>
      </c>
      <c r="L1343" s="555" t="str">
        <f>IF(基本情報入力シート!AF1371=0,"",基本情報入力シート!AF1371)</f>
        <v/>
      </c>
      <c r="M1343" s="563" t="str">
        <f>IF(AND(基本情報入力シート!AG1371="",基本情報入力シート!AG1371=""),"",基本情報入力シート!AG1371)</f>
        <v/>
      </c>
      <c r="N1343" s="570"/>
      <c r="O1343" s="575" t="str">
        <f>IFERROR(VLOOKUP(K1343,'【参考】数式用'!$A$2:$M$57,MATCH(N1343,'【参考】数式用'!$G$3:$M$3,0)+6,0),"")</f>
        <v/>
      </c>
      <c r="P1343" s="583" t="s">
        <v>549</v>
      </c>
      <c r="Q1343" s="587"/>
      <c r="R1343" s="590" t="s">
        <v>71</v>
      </c>
      <c r="S1343" s="587"/>
      <c r="T1343" s="590" t="s">
        <v>743</v>
      </c>
      <c r="U1343" s="587"/>
      <c r="V1343" s="590" t="s">
        <v>71</v>
      </c>
      <c r="W1343" s="587"/>
      <c r="X1343" s="590" t="s">
        <v>560</v>
      </c>
      <c r="Y1343" s="590" t="s">
        <v>763</v>
      </c>
      <c r="Z1343" s="589" t="str">
        <f t="shared" si="460"/>
        <v/>
      </c>
      <c r="AA1343" s="594" t="s">
        <v>127</v>
      </c>
      <c r="AB1343" s="598" t="str">
        <f t="shared" si="461"/>
        <v/>
      </c>
      <c r="AC1343" s="603" t="str">
        <f>IFERROR(ROUNDDOWN(ROUNDDOWN(ROUND(L1343*VLOOKUP(K1343,'【参考】数式用'!$A$2:$M$57,MATCH("処遇改善加算Ⅳ",'【参考】数式用'!$G$3:$M$3,0)+6,0),0)*M1343,0)*Z1343*0.5,0),"")</f>
        <v/>
      </c>
      <c r="AD1343" s="609"/>
      <c r="AE1343" s="617"/>
      <c r="AF1343" s="617"/>
      <c r="AG1343" s="623"/>
      <c r="AH1343" s="627"/>
      <c r="AI1343" s="708"/>
      <c r="AJ1343" s="634"/>
      <c r="AK1343" s="648" t="str">
        <f t="shared" si="462"/>
        <v/>
      </c>
      <c r="AL1343" s="651" t="str">
        <f t="shared" si="463"/>
        <v/>
      </c>
      <c r="AM1343" s="654"/>
      <c r="AN1343" s="657" t="str">
        <f>IFERROR(VLOOKUP(K1343,'【参考】数式用'!$A$2:$N$57,14,FALSE),"")</f>
        <v/>
      </c>
      <c r="AO1343" s="657" t="str">
        <f t="shared" si="464"/>
        <v/>
      </c>
      <c r="AP1343" s="711" t="str">
        <f t="shared" si="465"/>
        <v/>
      </c>
      <c r="AQ1343" s="711" t="str">
        <f t="shared" si="466"/>
        <v>キャリアパス要件Ⅰ・Ⅱ_</v>
      </c>
      <c r="AR1343" s="662" t="str">
        <f t="shared" si="467"/>
        <v>入力済</v>
      </c>
      <c r="AS1343" s="657" t="str">
        <f t="shared" si="468"/>
        <v/>
      </c>
      <c r="AT1343" s="662" t="str">
        <f t="shared" si="469"/>
        <v>入力済</v>
      </c>
      <c r="AU1343" s="662" t="str">
        <f t="shared" si="470"/>
        <v/>
      </c>
      <c r="AV1343" s="662" t="str">
        <f t="shared" si="471"/>
        <v/>
      </c>
      <c r="AW1343" s="657" t="str">
        <f t="shared" si="472"/>
        <v/>
      </c>
      <c r="AX1343" s="657" t="str">
        <f t="shared" si="473"/>
        <v>入力済</v>
      </c>
      <c r="AY1343" s="662" t="str">
        <f>IFERROR(VLOOKUP(K1343,'【参考】数式用'!$AR$3:$AS$49,2,FALSE),"")</f>
        <v/>
      </c>
      <c r="AZ1343" s="657" t="str">
        <f t="shared" si="474"/>
        <v/>
      </c>
      <c r="BA1343" s="657" t="str">
        <f t="shared" si="475"/>
        <v>入力済</v>
      </c>
      <c r="BB1343" s="662" t="str">
        <f>IFERROR(VLOOKUP(K1343,'【参考】数式用'!$AX$3:$AY$56,2,FALSE),"")</f>
        <v/>
      </c>
      <c r="BC1343" s="657" t="str">
        <f t="shared" si="476"/>
        <v/>
      </c>
      <c r="BD1343" s="657" t="str">
        <f t="shared" si="477"/>
        <v>入力済</v>
      </c>
      <c r="BE1343" s="657" t="str">
        <f t="shared" si="478"/>
        <v/>
      </c>
      <c r="BF1343" s="657" t="str">
        <f t="shared" si="479"/>
        <v/>
      </c>
      <c r="BG1343" s="657" t="str">
        <f t="shared" si="480"/>
        <v/>
      </c>
      <c r="BH1343" s="657" t="str">
        <f t="shared" si="481"/>
        <v/>
      </c>
      <c r="BI1343" s="657" t="str">
        <f t="shared" si="482"/>
        <v/>
      </c>
      <c r="BM1343" s="681" t="e">
        <f>VLOOKUP(K1343,'【参考】数式用'!$A$2:$O$57,15,FALSE)</f>
        <v>#N/A</v>
      </c>
    </row>
    <row r="1344" spans="1:65" ht="109.9" customHeight="1">
      <c r="A1344" s="506">
        <v>1333</v>
      </c>
      <c r="B1344" s="517" t="str">
        <f>IF(基本情報入力シート!B1372="","",基本情報入力シート!B1372)</f>
        <v/>
      </c>
      <c r="C1344" s="523"/>
      <c r="D1344" s="523"/>
      <c r="E1344" s="523"/>
      <c r="F1344" s="530"/>
      <c r="G1344" s="536" t="str">
        <f>IF(基本情報入力シート!L1372="","",基本情報入力シート!L1372)</f>
        <v/>
      </c>
      <c r="H1344" s="536" t="str">
        <f>IF(基本情報入力シート!Q1372="","",基本情報入力シート!Q1372)</f>
        <v/>
      </c>
      <c r="I1344" s="536" t="str">
        <f>IF(基本情報入力シート!V1372="","",基本情報入力シート!V1372)</f>
        <v/>
      </c>
      <c r="J1344" s="536" t="str">
        <f>IF(基本情報入力シート!W1372="","",基本情報入力シート!W1372)</f>
        <v/>
      </c>
      <c r="K1344" s="536" t="str">
        <f>IF(基本情報入力シート!Z1372="","",基本情報入力シート!Z1372)</f>
        <v/>
      </c>
      <c r="L1344" s="555" t="str">
        <f>IF(基本情報入力シート!AF1372=0,"",基本情報入力シート!AF1372)</f>
        <v/>
      </c>
      <c r="M1344" s="563" t="str">
        <f>IF(AND(基本情報入力シート!AG1372="",基本情報入力シート!AG1372=""),"",基本情報入力シート!AG1372)</f>
        <v/>
      </c>
      <c r="N1344" s="570"/>
      <c r="O1344" s="575" t="str">
        <f>IFERROR(VLOOKUP(K1344,'【参考】数式用'!$A$2:$M$57,MATCH(N1344,'【参考】数式用'!$G$3:$M$3,0)+6,0),"")</f>
        <v/>
      </c>
      <c r="P1344" s="583" t="s">
        <v>549</v>
      </c>
      <c r="Q1344" s="587"/>
      <c r="R1344" s="590" t="s">
        <v>71</v>
      </c>
      <c r="S1344" s="587"/>
      <c r="T1344" s="590" t="s">
        <v>743</v>
      </c>
      <c r="U1344" s="587"/>
      <c r="V1344" s="590" t="s">
        <v>71</v>
      </c>
      <c r="W1344" s="587"/>
      <c r="X1344" s="590" t="s">
        <v>560</v>
      </c>
      <c r="Y1344" s="590" t="s">
        <v>763</v>
      </c>
      <c r="Z1344" s="589" t="str">
        <f t="shared" si="460"/>
        <v/>
      </c>
      <c r="AA1344" s="594" t="s">
        <v>127</v>
      </c>
      <c r="AB1344" s="598" t="str">
        <f t="shared" si="461"/>
        <v/>
      </c>
      <c r="AC1344" s="603" t="str">
        <f>IFERROR(ROUNDDOWN(ROUNDDOWN(ROUND(L1344*VLOOKUP(K1344,'【参考】数式用'!$A$2:$M$57,MATCH("処遇改善加算Ⅳ",'【参考】数式用'!$G$3:$M$3,0)+6,0),0)*M1344,0)*Z1344*0.5,0),"")</f>
        <v/>
      </c>
      <c r="AD1344" s="609"/>
      <c r="AE1344" s="617"/>
      <c r="AF1344" s="617"/>
      <c r="AG1344" s="623"/>
      <c r="AH1344" s="627"/>
      <c r="AI1344" s="708"/>
      <c r="AJ1344" s="634"/>
      <c r="AK1344" s="648" t="str">
        <f t="shared" si="462"/>
        <v/>
      </c>
      <c r="AL1344" s="651" t="str">
        <f t="shared" si="463"/>
        <v/>
      </c>
      <c r="AM1344" s="654"/>
      <c r="AN1344" s="657" t="str">
        <f>IFERROR(VLOOKUP(K1344,'【参考】数式用'!$A$2:$N$57,14,FALSE),"")</f>
        <v/>
      </c>
      <c r="AO1344" s="657" t="str">
        <f t="shared" si="464"/>
        <v/>
      </c>
      <c r="AP1344" s="711" t="str">
        <f t="shared" si="465"/>
        <v/>
      </c>
      <c r="AQ1344" s="711" t="str">
        <f t="shared" si="466"/>
        <v>キャリアパス要件Ⅰ・Ⅱ_</v>
      </c>
      <c r="AR1344" s="662" t="str">
        <f t="shared" si="467"/>
        <v>入力済</v>
      </c>
      <c r="AS1344" s="657" t="str">
        <f t="shared" si="468"/>
        <v/>
      </c>
      <c r="AT1344" s="662" t="str">
        <f t="shared" si="469"/>
        <v>入力済</v>
      </c>
      <c r="AU1344" s="662" t="str">
        <f t="shared" si="470"/>
        <v/>
      </c>
      <c r="AV1344" s="662" t="str">
        <f t="shared" si="471"/>
        <v/>
      </c>
      <c r="AW1344" s="657" t="str">
        <f t="shared" si="472"/>
        <v/>
      </c>
      <c r="AX1344" s="657" t="str">
        <f t="shared" si="473"/>
        <v>入力済</v>
      </c>
      <c r="AY1344" s="662" t="str">
        <f>IFERROR(VLOOKUP(K1344,'【参考】数式用'!$AR$3:$AS$49,2,FALSE),"")</f>
        <v/>
      </c>
      <c r="AZ1344" s="657" t="str">
        <f t="shared" si="474"/>
        <v/>
      </c>
      <c r="BA1344" s="657" t="str">
        <f t="shared" si="475"/>
        <v>入力済</v>
      </c>
      <c r="BB1344" s="662" t="str">
        <f>IFERROR(VLOOKUP(K1344,'【参考】数式用'!$AX$3:$AY$56,2,FALSE),"")</f>
        <v/>
      </c>
      <c r="BC1344" s="657" t="str">
        <f t="shared" si="476"/>
        <v/>
      </c>
      <c r="BD1344" s="657" t="str">
        <f t="shared" si="477"/>
        <v>入力済</v>
      </c>
      <c r="BE1344" s="657" t="str">
        <f t="shared" si="478"/>
        <v/>
      </c>
      <c r="BF1344" s="657" t="str">
        <f t="shared" si="479"/>
        <v/>
      </c>
      <c r="BG1344" s="657" t="str">
        <f t="shared" si="480"/>
        <v/>
      </c>
      <c r="BH1344" s="657" t="str">
        <f t="shared" si="481"/>
        <v/>
      </c>
      <c r="BI1344" s="657" t="str">
        <f t="shared" si="482"/>
        <v/>
      </c>
      <c r="BM1344" s="681" t="e">
        <f>VLOOKUP(K1344,'【参考】数式用'!$A$2:$O$57,15,FALSE)</f>
        <v>#N/A</v>
      </c>
    </row>
    <row r="1345" spans="1:65" ht="109.9" customHeight="1">
      <c r="A1345" s="506">
        <v>1334</v>
      </c>
      <c r="B1345" s="517" t="str">
        <f>IF(基本情報入力シート!B1373="","",基本情報入力シート!B1373)</f>
        <v/>
      </c>
      <c r="C1345" s="523"/>
      <c r="D1345" s="523"/>
      <c r="E1345" s="523"/>
      <c r="F1345" s="530"/>
      <c r="G1345" s="536" t="str">
        <f>IF(基本情報入力シート!L1373="","",基本情報入力シート!L1373)</f>
        <v/>
      </c>
      <c r="H1345" s="536" t="str">
        <f>IF(基本情報入力シート!Q1373="","",基本情報入力シート!Q1373)</f>
        <v/>
      </c>
      <c r="I1345" s="536" t="str">
        <f>IF(基本情報入力シート!V1373="","",基本情報入力シート!V1373)</f>
        <v/>
      </c>
      <c r="J1345" s="536" t="str">
        <f>IF(基本情報入力シート!W1373="","",基本情報入力シート!W1373)</f>
        <v/>
      </c>
      <c r="K1345" s="536" t="str">
        <f>IF(基本情報入力シート!Z1373="","",基本情報入力シート!Z1373)</f>
        <v/>
      </c>
      <c r="L1345" s="555" t="str">
        <f>IF(基本情報入力シート!AF1373=0,"",基本情報入力シート!AF1373)</f>
        <v/>
      </c>
      <c r="M1345" s="563" t="str">
        <f>IF(AND(基本情報入力シート!AG1373="",基本情報入力シート!AG1373=""),"",基本情報入力シート!AG1373)</f>
        <v/>
      </c>
      <c r="N1345" s="570"/>
      <c r="O1345" s="575" t="str">
        <f>IFERROR(VLOOKUP(K1345,'【参考】数式用'!$A$2:$M$57,MATCH(N1345,'【参考】数式用'!$G$3:$M$3,0)+6,0),"")</f>
        <v/>
      </c>
      <c r="P1345" s="583" t="s">
        <v>549</v>
      </c>
      <c r="Q1345" s="587"/>
      <c r="R1345" s="590" t="s">
        <v>71</v>
      </c>
      <c r="S1345" s="587"/>
      <c r="T1345" s="590" t="s">
        <v>743</v>
      </c>
      <c r="U1345" s="587"/>
      <c r="V1345" s="590" t="s">
        <v>71</v>
      </c>
      <c r="W1345" s="587"/>
      <c r="X1345" s="590" t="s">
        <v>560</v>
      </c>
      <c r="Y1345" s="590" t="s">
        <v>763</v>
      </c>
      <c r="Z1345" s="589" t="str">
        <f t="shared" si="460"/>
        <v/>
      </c>
      <c r="AA1345" s="594" t="s">
        <v>127</v>
      </c>
      <c r="AB1345" s="598" t="str">
        <f t="shared" si="461"/>
        <v/>
      </c>
      <c r="AC1345" s="603" t="str">
        <f>IFERROR(ROUNDDOWN(ROUNDDOWN(ROUND(L1345*VLOOKUP(K1345,'【参考】数式用'!$A$2:$M$57,MATCH("処遇改善加算Ⅳ",'【参考】数式用'!$G$3:$M$3,0)+6,0),0)*M1345,0)*Z1345*0.5,0),"")</f>
        <v/>
      </c>
      <c r="AD1345" s="609"/>
      <c r="AE1345" s="617"/>
      <c r="AF1345" s="617"/>
      <c r="AG1345" s="623"/>
      <c r="AH1345" s="627"/>
      <c r="AI1345" s="708"/>
      <c r="AJ1345" s="634"/>
      <c r="AK1345" s="648" t="str">
        <f t="shared" si="462"/>
        <v/>
      </c>
      <c r="AL1345" s="651" t="str">
        <f t="shared" si="463"/>
        <v/>
      </c>
      <c r="AM1345" s="654"/>
      <c r="AN1345" s="657" t="str">
        <f>IFERROR(VLOOKUP(K1345,'【参考】数式用'!$A$2:$N$57,14,FALSE),"")</f>
        <v/>
      </c>
      <c r="AO1345" s="657" t="str">
        <f t="shared" si="464"/>
        <v/>
      </c>
      <c r="AP1345" s="711" t="str">
        <f t="shared" si="465"/>
        <v/>
      </c>
      <c r="AQ1345" s="711" t="str">
        <f t="shared" si="466"/>
        <v>キャリアパス要件Ⅰ・Ⅱ_</v>
      </c>
      <c r="AR1345" s="662" t="str">
        <f t="shared" si="467"/>
        <v>入力済</v>
      </c>
      <c r="AS1345" s="657" t="str">
        <f t="shared" si="468"/>
        <v/>
      </c>
      <c r="AT1345" s="662" t="str">
        <f t="shared" si="469"/>
        <v>入力済</v>
      </c>
      <c r="AU1345" s="662" t="str">
        <f t="shared" si="470"/>
        <v/>
      </c>
      <c r="AV1345" s="662" t="str">
        <f t="shared" si="471"/>
        <v/>
      </c>
      <c r="AW1345" s="657" t="str">
        <f t="shared" si="472"/>
        <v/>
      </c>
      <c r="AX1345" s="657" t="str">
        <f t="shared" si="473"/>
        <v>入力済</v>
      </c>
      <c r="AY1345" s="662" t="str">
        <f>IFERROR(VLOOKUP(K1345,'【参考】数式用'!$AR$3:$AS$49,2,FALSE),"")</f>
        <v/>
      </c>
      <c r="AZ1345" s="657" t="str">
        <f t="shared" si="474"/>
        <v/>
      </c>
      <c r="BA1345" s="657" t="str">
        <f t="shared" si="475"/>
        <v>入力済</v>
      </c>
      <c r="BB1345" s="662" t="str">
        <f>IFERROR(VLOOKUP(K1345,'【参考】数式用'!$AX$3:$AY$56,2,FALSE),"")</f>
        <v/>
      </c>
      <c r="BC1345" s="657" t="str">
        <f t="shared" si="476"/>
        <v/>
      </c>
      <c r="BD1345" s="657" t="str">
        <f t="shared" si="477"/>
        <v>入力済</v>
      </c>
      <c r="BE1345" s="657" t="str">
        <f t="shared" si="478"/>
        <v/>
      </c>
      <c r="BF1345" s="657" t="str">
        <f t="shared" si="479"/>
        <v/>
      </c>
      <c r="BG1345" s="657" t="str">
        <f t="shared" si="480"/>
        <v/>
      </c>
      <c r="BH1345" s="657" t="str">
        <f t="shared" si="481"/>
        <v/>
      </c>
      <c r="BI1345" s="657" t="str">
        <f t="shared" si="482"/>
        <v/>
      </c>
      <c r="BM1345" s="681" t="e">
        <f>VLOOKUP(K1345,'【参考】数式用'!$A$2:$O$57,15,FALSE)</f>
        <v>#N/A</v>
      </c>
    </row>
    <row r="1346" spans="1:65" ht="109.9" customHeight="1">
      <c r="A1346" s="506">
        <v>1335</v>
      </c>
      <c r="B1346" s="517" t="str">
        <f>IF(基本情報入力シート!B1374="","",基本情報入力シート!B1374)</f>
        <v/>
      </c>
      <c r="C1346" s="523"/>
      <c r="D1346" s="523"/>
      <c r="E1346" s="523"/>
      <c r="F1346" s="530"/>
      <c r="G1346" s="536" t="str">
        <f>IF(基本情報入力シート!L1374="","",基本情報入力シート!L1374)</f>
        <v/>
      </c>
      <c r="H1346" s="536" t="str">
        <f>IF(基本情報入力シート!Q1374="","",基本情報入力シート!Q1374)</f>
        <v/>
      </c>
      <c r="I1346" s="536" t="str">
        <f>IF(基本情報入力シート!V1374="","",基本情報入力シート!V1374)</f>
        <v/>
      </c>
      <c r="J1346" s="536" t="str">
        <f>IF(基本情報入力シート!W1374="","",基本情報入力シート!W1374)</f>
        <v/>
      </c>
      <c r="K1346" s="536" t="str">
        <f>IF(基本情報入力シート!Z1374="","",基本情報入力シート!Z1374)</f>
        <v/>
      </c>
      <c r="L1346" s="555" t="str">
        <f>IF(基本情報入力シート!AF1374=0,"",基本情報入力シート!AF1374)</f>
        <v/>
      </c>
      <c r="M1346" s="563" t="str">
        <f>IF(AND(基本情報入力シート!AG1374="",基本情報入力シート!AG1374=""),"",基本情報入力シート!AG1374)</f>
        <v/>
      </c>
      <c r="N1346" s="570"/>
      <c r="O1346" s="575" t="str">
        <f>IFERROR(VLOOKUP(K1346,'【参考】数式用'!$A$2:$M$57,MATCH(N1346,'【参考】数式用'!$G$3:$M$3,0)+6,0),"")</f>
        <v/>
      </c>
      <c r="P1346" s="583" t="s">
        <v>549</v>
      </c>
      <c r="Q1346" s="587"/>
      <c r="R1346" s="590" t="s">
        <v>71</v>
      </c>
      <c r="S1346" s="587"/>
      <c r="T1346" s="590" t="s">
        <v>743</v>
      </c>
      <c r="U1346" s="587"/>
      <c r="V1346" s="590" t="s">
        <v>71</v>
      </c>
      <c r="W1346" s="587"/>
      <c r="X1346" s="590" t="s">
        <v>560</v>
      </c>
      <c r="Y1346" s="590" t="s">
        <v>763</v>
      </c>
      <c r="Z1346" s="589" t="str">
        <f t="shared" si="460"/>
        <v/>
      </c>
      <c r="AA1346" s="594" t="s">
        <v>127</v>
      </c>
      <c r="AB1346" s="598" t="str">
        <f t="shared" si="461"/>
        <v/>
      </c>
      <c r="AC1346" s="603" t="str">
        <f>IFERROR(ROUNDDOWN(ROUNDDOWN(ROUND(L1346*VLOOKUP(K1346,'【参考】数式用'!$A$2:$M$57,MATCH("処遇改善加算Ⅳ",'【参考】数式用'!$G$3:$M$3,0)+6,0),0)*M1346,0)*Z1346*0.5,0),"")</f>
        <v/>
      </c>
      <c r="AD1346" s="609"/>
      <c r="AE1346" s="617"/>
      <c r="AF1346" s="617"/>
      <c r="AG1346" s="623"/>
      <c r="AH1346" s="627"/>
      <c r="AI1346" s="708"/>
      <c r="AJ1346" s="634"/>
      <c r="AK1346" s="648" t="str">
        <f t="shared" si="462"/>
        <v/>
      </c>
      <c r="AL1346" s="651" t="str">
        <f t="shared" si="463"/>
        <v/>
      </c>
      <c r="AM1346" s="654"/>
      <c r="AN1346" s="657" t="str">
        <f>IFERROR(VLOOKUP(K1346,'【参考】数式用'!$A$2:$N$57,14,FALSE),"")</f>
        <v/>
      </c>
      <c r="AO1346" s="657" t="str">
        <f t="shared" si="464"/>
        <v/>
      </c>
      <c r="AP1346" s="711" t="str">
        <f t="shared" si="465"/>
        <v/>
      </c>
      <c r="AQ1346" s="711" t="str">
        <f t="shared" si="466"/>
        <v>キャリアパス要件Ⅰ・Ⅱ_</v>
      </c>
      <c r="AR1346" s="662" t="str">
        <f t="shared" si="467"/>
        <v>入力済</v>
      </c>
      <c r="AS1346" s="657" t="str">
        <f t="shared" si="468"/>
        <v/>
      </c>
      <c r="AT1346" s="662" t="str">
        <f t="shared" si="469"/>
        <v>入力済</v>
      </c>
      <c r="AU1346" s="662" t="str">
        <f t="shared" si="470"/>
        <v/>
      </c>
      <c r="AV1346" s="662" t="str">
        <f t="shared" si="471"/>
        <v/>
      </c>
      <c r="AW1346" s="657" t="str">
        <f t="shared" si="472"/>
        <v/>
      </c>
      <c r="AX1346" s="657" t="str">
        <f t="shared" si="473"/>
        <v>入力済</v>
      </c>
      <c r="AY1346" s="662" t="str">
        <f>IFERROR(VLOOKUP(K1346,'【参考】数式用'!$AR$3:$AS$49,2,FALSE),"")</f>
        <v/>
      </c>
      <c r="AZ1346" s="657" t="str">
        <f t="shared" si="474"/>
        <v/>
      </c>
      <c r="BA1346" s="657" t="str">
        <f t="shared" si="475"/>
        <v>入力済</v>
      </c>
      <c r="BB1346" s="662" t="str">
        <f>IFERROR(VLOOKUP(K1346,'【参考】数式用'!$AX$3:$AY$56,2,FALSE),"")</f>
        <v/>
      </c>
      <c r="BC1346" s="657" t="str">
        <f t="shared" si="476"/>
        <v/>
      </c>
      <c r="BD1346" s="657" t="str">
        <f t="shared" si="477"/>
        <v>入力済</v>
      </c>
      <c r="BE1346" s="657" t="str">
        <f t="shared" si="478"/>
        <v/>
      </c>
      <c r="BF1346" s="657" t="str">
        <f t="shared" si="479"/>
        <v/>
      </c>
      <c r="BG1346" s="657" t="str">
        <f t="shared" si="480"/>
        <v/>
      </c>
      <c r="BH1346" s="657" t="str">
        <f t="shared" si="481"/>
        <v/>
      </c>
      <c r="BI1346" s="657" t="str">
        <f t="shared" si="482"/>
        <v/>
      </c>
      <c r="BM1346" s="681" t="e">
        <f>VLOOKUP(K1346,'【参考】数式用'!$A$2:$O$57,15,FALSE)</f>
        <v>#N/A</v>
      </c>
    </row>
    <row r="1347" spans="1:65" ht="109.9" customHeight="1">
      <c r="A1347" s="506">
        <v>1336</v>
      </c>
      <c r="B1347" s="517" t="str">
        <f>IF(基本情報入力シート!B1375="","",基本情報入力シート!B1375)</f>
        <v/>
      </c>
      <c r="C1347" s="523"/>
      <c r="D1347" s="523"/>
      <c r="E1347" s="523"/>
      <c r="F1347" s="530"/>
      <c r="G1347" s="536" t="str">
        <f>IF(基本情報入力シート!L1375="","",基本情報入力シート!L1375)</f>
        <v/>
      </c>
      <c r="H1347" s="536" t="str">
        <f>IF(基本情報入力シート!Q1375="","",基本情報入力シート!Q1375)</f>
        <v/>
      </c>
      <c r="I1347" s="536" t="str">
        <f>IF(基本情報入力シート!V1375="","",基本情報入力シート!V1375)</f>
        <v/>
      </c>
      <c r="J1347" s="536" t="str">
        <f>IF(基本情報入力シート!W1375="","",基本情報入力シート!W1375)</f>
        <v/>
      </c>
      <c r="K1347" s="536" t="str">
        <f>IF(基本情報入力シート!Z1375="","",基本情報入力シート!Z1375)</f>
        <v/>
      </c>
      <c r="L1347" s="555" t="str">
        <f>IF(基本情報入力シート!AF1375=0,"",基本情報入力シート!AF1375)</f>
        <v/>
      </c>
      <c r="M1347" s="563" t="str">
        <f>IF(AND(基本情報入力シート!AG1375="",基本情報入力シート!AG1375=""),"",基本情報入力シート!AG1375)</f>
        <v/>
      </c>
      <c r="N1347" s="570"/>
      <c r="O1347" s="575" t="str">
        <f>IFERROR(VLOOKUP(K1347,'【参考】数式用'!$A$2:$M$57,MATCH(N1347,'【参考】数式用'!$G$3:$M$3,0)+6,0),"")</f>
        <v/>
      </c>
      <c r="P1347" s="583" t="s">
        <v>549</v>
      </c>
      <c r="Q1347" s="587"/>
      <c r="R1347" s="590" t="s">
        <v>71</v>
      </c>
      <c r="S1347" s="587"/>
      <c r="T1347" s="590" t="s">
        <v>743</v>
      </c>
      <c r="U1347" s="587"/>
      <c r="V1347" s="590" t="s">
        <v>71</v>
      </c>
      <c r="W1347" s="587"/>
      <c r="X1347" s="590" t="s">
        <v>560</v>
      </c>
      <c r="Y1347" s="590" t="s">
        <v>763</v>
      </c>
      <c r="Z1347" s="589" t="str">
        <f t="shared" si="460"/>
        <v/>
      </c>
      <c r="AA1347" s="594" t="s">
        <v>127</v>
      </c>
      <c r="AB1347" s="598" t="str">
        <f t="shared" si="461"/>
        <v/>
      </c>
      <c r="AC1347" s="603" t="str">
        <f>IFERROR(ROUNDDOWN(ROUNDDOWN(ROUND(L1347*VLOOKUP(K1347,'【参考】数式用'!$A$2:$M$57,MATCH("処遇改善加算Ⅳ",'【参考】数式用'!$G$3:$M$3,0)+6,0),0)*M1347,0)*Z1347*0.5,0),"")</f>
        <v/>
      </c>
      <c r="AD1347" s="609"/>
      <c r="AE1347" s="617"/>
      <c r="AF1347" s="617"/>
      <c r="AG1347" s="623"/>
      <c r="AH1347" s="627"/>
      <c r="AI1347" s="708"/>
      <c r="AJ1347" s="634"/>
      <c r="AK1347" s="648" t="str">
        <f t="shared" si="462"/>
        <v/>
      </c>
      <c r="AL1347" s="651" t="str">
        <f t="shared" si="463"/>
        <v/>
      </c>
      <c r="AM1347" s="654"/>
      <c r="AN1347" s="657" t="str">
        <f>IFERROR(VLOOKUP(K1347,'【参考】数式用'!$A$2:$N$57,14,FALSE),"")</f>
        <v/>
      </c>
      <c r="AO1347" s="657" t="str">
        <f t="shared" si="464"/>
        <v/>
      </c>
      <c r="AP1347" s="711" t="str">
        <f t="shared" si="465"/>
        <v/>
      </c>
      <c r="AQ1347" s="711" t="str">
        <f t="shared" si="466"/>
        <v>キャリアパス要件Ⅰ・Ⅱ_</v>
      </c>
      <c r="AR1347" s="662" t="str">
        <f t="shared" si="467"/>
        <v>入力済</v>
      </c>
      <c r="AS1347" s="657" t="str">
        <f t="shared" si="468"/>
        <v/>
      </c>
      <c r="AT1347" s="662" t="str">
        <f t="shared" si="469"/>
        <v>入力済</v>
      </c>
      <c r="AU1347" s="662" t="str">
        <f t="shared" si="470"/>
        <v/>
      </c>
      <c r="AV1347" s="662" t="str">
        <f t="shared" si="471"/>
        <v/>
      </c>
      <c r="AW1347" s="657" t="str">
        <f t="shared" si="472"/>
        <v/>
      </c>
      <c r="AX1347" s="657" t="str">
        <f t="shared" si="473"/>
        <v>入力済</v>
      </c>
      <c r="AY1347" s="662" t="str">
        <f>IFERROR(VLOOKUP(K1347,'【参考】数式用'!$AR$3:$AS$49,2,FALSE),"")</f>
        <v/>
      </c>
      <c r="AZ1347" s="657" t="str">
        <f t="shared" si="474"/>
        <v/>
      </c>
      <c r="BA1347" s="657" t="str">
        <f t="shared" si="475"/>
        <v>入力済</v>
      </c>
      <c r="BB1347" s="662" t="str">
        <f>IFERROR(VLOOKUP(K1347,'【参考】数式用'!$AX$3:$AY$56,2,FALSE),"")</f>
        <v/>
      </c>
      <c r="BC1347" s="657" t="str">
        <f t="shared" si="476"/>
        <v/>
      </c>
      <c r="BD1347" s="657" t="str">
        <f t="shared" si="477"/>
        <v>入力済</v>
      </c>
      <c r="BE1347" s="657" t="str">
        <f t="shared" si="478"/>
        <v/>
      </c>
      <c r="BF1347" s="657" t="str">
        <f t="shared" si="479"/>
        <v/>
      </c>
      <c r="BG1347" s="657" t="str">
        <f t="shared" si="480"/>
        <v/>
      </c>
      <c r="BH1347" s="657" t="str">
        <f t="shared" si="481"/>
        <v/>
      </c>
      <c r="BI1347" s="657" t="str">
        <f t="shared" si="482"/>
        <v/>
      </c>
      <c r="BM1347" s="681" t="e">
        <f>VLOOKUP(K1347,'【参考】数式用'!$A$2:$O$57,15,FALSE)</f>
        <v>#N/A</v>
      </c>
    </row>
    <row r="1348" spans="1:65" ht="109.9" customHeight="1">
      <c r="A1348" s="506">
        <v>1337</v>
      </c>
      <c r="B1348" s="517" t="str">
        <f>IF(基本情報入力シート!B1376="","",基本情報入力シート!B1376)</f>
        <v/>
      </c>
      <c r="C1348" s="523"/>
      <c r="D1348" s="523"/>
      <c r="E1348" s="523"/>
      <c r="F1348" s="530"/>
      <c r="G1348" s="536" t="str">
        <f>IF(基本情報入力シート!L1376="","",基本情報入力シート!L1376)</f>
        <v/>
      </c>
      <c r="H1348" s="536" t="str">
        <f>IF(基本情報入力シート!Q1376="","",基本情報入力シート!Q1376)</f>
        <v/>
      </c>
      <c r="I1348" s="536" t="str">
        <f>IF(基本情報入力シート!V1376="","",基本情報入力シート!V1376)</f>
        <v/>
      </c>
      <c r="J1348" s="536" t="str">
        <f>IF(基本情報入力シート!W1376="","",基本情報入力シート!W1376)</f>
        <v/>
      </c>
      <c r="K1348" s="536" t="str">
        <f>IF(基本情報入力シート!Z1376="","",基本情報入力シート!Z1376)</f>
        <v/>
      </c>
      <c r="L1348" s="555" t="str">
        <f>IF(基本情報入力シート!AF1376=0,"",基本情報入力シート!AF1376)</f>
        <v/>
      </c>
      <c r="M1348" s="563" t="str">
        <f>IF(AND(基本情報入力シート!AG1376="",基本情報入力シート!AG1376=""),"",基本情報入力シート!AG1376)</f>
        <v/>
      </c>
      <c r="N1348" s="570"/>
      <c r="O1348" s="575" t="str">
        <f>IFERROR(VLOOKUP(K1348,'【参考】数式用'!$A$2:$M$57,MATCH(N1348,'【参考】数式用'!$G$3:$M$3,0)+6,0),"")</f>
        <v/>
      </c>
      <c r="P1348" s="583" t="s">
        <v>549</v>
      </c>
      <c r="Q1348" s="587"/>
      <c r="R1348" s="590" t="s">
        <v>71</v>
      </c>
      <c r="S1348" s="587"/>
      <c r="T1348" s="590" t="s">
        <v>743</v>
      </c>
      <c r="U1348" s="587"/>
      <c r="V1348" s="590" t="s">
        <v>71</v>
      </c>
      <c r="W1348" s="587"/>
      <c r="X1348" s="590" t="s">
        <v>560</v>
      </c>
      <c r="Y1348" s="590" t="s">
        <v>763</v>
      </c>
      <c r="Z1348" s="589" t="str">
        <f t="shared" si="460"/>
        <v/>
      </c>
      <c r="AA1348" s="594" t="s">
        <v>127</v>
      </c>
      <c r="AB1348" s="598" t="str">
        <f t="shared" si="461"/>
        <v/>
      </c>
      <c r="AC1348" s="603" t="str">
        <f>IFERROR(ROUNDDOWN(ROUNDDOWN(ROUND(L1348*VLOOKUP(K1348,'【参考】数式用'!$A$2:$M$57,MATCH("処遇改善加算Ⅳ",'【参考】数式用'!$G$3:$M$3,0)+6,0),0)*M1348,0)*Z1348*0.5,0),"")</f>
        <v/>
      </c>
      <c r="AD1348" s="609"/>
      <c r="AE1348" s="617"/>
      <c r="AF1348" s="617"/>
      <c r="AG1348" s="623"/>
      <c r="AH1348" s="627"/>
      <c r="AI1348" s="708"/>
      <c r="AJ1348" s="634"/>
      <c r="AK1348" s="648" t="str">
        <f t="shared" si="462"/>
        <v/>
      </c>
      <c r="AL1348" s="651" t="str">
        <f t="shared" si="463"/>
        <v/>
      </c>
      <c r="AM1348" s="654"/>
      <c r="AN1348" s="657" t="str">
        <f>IFERROR(VLOOKUP(K1348,'【参考】数式用'!$A$2:$N$57,14,FALSE),"")</f>
        <v/>
      </c>
      <c r="AO1348" s="657" t="str">
        <f t="shared" si="464"/>
        <v/>
      </c>
      <c r="AP1348" s="711" t="str">
        <f t="shared" si="465"/>
        <v/>
      </c>
      <c r="AQ1348" s="711" t="str">
        <f t="shared" si="466"/>
        <v>キャリアパス要件Ⅰ・Ⅱ_</v>
      </c>
      <c r="AR1348" s="662" t="str">
        <f t="shared" si="467"/>
        <v>入力済</v>
      </c>
      <c r="AS1348" s="657" t="str">
        <f t="shared" si="468"/>
        <v/>
      </c>
      <c r="AT1348" s="662" t="str">
        <f t="shared" si="469"/>
        <v>入力済</v>
      </c>
      <c r="AU1348" s="662" t="str">
        <f t="shared" si="470"/>
        <v/>
      </c>
      <c r="AV1348" s="662" t="str">
        <f t="shared" si="471"/>
        <v/>
      </c>
      <c r="AW1348" s="657" t="str">
        <f t="shared" si="472"/>
        <v/>
      </c>
      <c r="AX1348" s="657" t="str">
        <f t="shared" si="473"/>
        <v>入力済</v>
      </c>
      <c r="AY1348" s="662" t="str">
        <f>IFERROR(VLOOKUP(K1348,'【参考】数式用'!$AR$3:$AS$49,2,FALSE),"")</f>
        <v/>
      </c>
      <c r="AZ1348" s="657" t="str">
        <f t="shared" si="474"/>
        <v/>
      </c>
      <c r="BA1348" s="657" t="str">
        <f t="shared" si="475"/>
        <v>入力済</v>
      </c>
      <c r="BB1348" s="662" t="str">
        <f>IFERROR(VLOOKUP(K1348,'【参考】数式用'!$AX$3:$AY$56,2,FALSE),"")</f>
        <v/>
      </c>
      <c r="BC1348" s="657" t="str">
        <f t="shared" si="476"/>
        <v/>
      </c>
      <c r="BD1348" s="657" t="str">
        <f t="shared" si="477"/>
        <v>入力済</v>
      </c>
      <c r="BE1348" s="657" t="str">
        <f t="shared" si="478"/>
        <v/>
      </c>
      <c r="BF1348" s="657" t="str">
        <f t="shared" si="479"/>
        <v/>
      </c>
      <c r="BG1348" s="657" t="str">
        <f t="shared" si="480"/>
        <v/>
      </c>
      <c r="BH1348" s="657" t="str">
        <f t="shared" si="481"/>
        <v/>
      </c>
      <c r="BI1348" s="657" t="str">
        <f t="shared" si="482"/>
        <v/>
      </c>
      <c r="BM1348" s="681" t="e">
        <f>VLOOKUP(K1348,'【参考】数式用'!$A$2:$O$57,15,FALSE)</f>
        <v>#N/A</v>
      </c>
    </row>
    <row r="1349" spans="1:65" ht="109.9" customHeight="1">
      <c r="A1349" s="506">
        <v>1338</v>
      </c>
      <c r="B1349" s="517" t="str">
        <f>IF(基本情報入力シート!B1377="","",基本情報入力シート!B1377)</f>
        <v/>
      </c>
      <c r="C1349" s="523"/>
      <c r="D1349" s="523"/>
      <c r="E1349" s="523"/>
      <c r="F1349" s="530"/>
      <c r="G1349" s="536" t="str">
        <f>IF(基本情報入力シート!L1377="","",基本情報入力シート!L1377)</f>
        <v/>
      </c>
      <c r="H1349" s="536" t="str">
        <f>IF(基本情報入力シート!Q1377="","",基本情報入力シート!Q1377)</f>
        <v/>
      </c>
      <c r="I1349" s="536" t="str">
        <f>IF(基本情報入力シート!V1377="","",基本情報入力シート!V1377)</f>
        <v/>
      </c>
      <c r="J1349" s="536" t="str">
        <f>IF(基本情報入力シート!W1377="","",基本情報入力シート!W1377)</f>
        <v/>
      </c>
      <c r="K1349" s="536" t="str">
        <f>IF(基本情報入力シート!Z1377="","",基本情報入力シート!Z1377)</f>
        <v/>
      </c>
      <c r="L1349" s="555" t="str">
        <f>IF(基本情報入力シート!AF1377=0,"",基本情報入力シート!AF1377)</f>
        <v/>
      </c>
      <c r="M1349" s="563" t="str">
        <f>IF(AND(基本情報入力シート!AG1377="",基本情報入力シート!AG1377=""),"",基本情報入力シート!AG1377)</f>
        <v/>
      </c>
      <c r="N1349" s="570"/>
      <c r="O1349" s="575" t="str">
        <f>IFERROR(VLOOKUP(K1349,'【参考】数式用'!$A$2:$M$57,MATCH(N1349,'【参考】数式用'!$G$3:$M$3,0)+6,0),"")</f>
        <v/>
      </c>
      <c r="P1349" s="583" t="s">
        <v>549</v>
      </c>
      <c r="Q1349" s="587"/>
      <c r="R1349" s="590" t="s">
        <v>71</v>
      </c>
      <c r="S1349" s="587"/>
      <c r="T1349" s="590" t="s">
        <v>743</v>
      </c>
      <c r="U1349" s="587"/>
      <c r="V1349" s="590" t="s">
        <v>71</v>
      </c>
      <c r="W1349" s="587"/>
      <c r="X1349" s="590" t="s">
        <v>560</v>
      </c>
      <c r="Y1349" s="590" t="s">
        <v>763</v>
      </c>
      <c r="Z1349" s="589" t="str">
        <f t="shared" si="460"/>
        <v/>
      </c>
      <c r="AA1349" s="594" t="s">
        <v>127</v>
      </c>
      <c r="AB1349" s="598" t="str">
        <f t="shared" si="461"/>
        <v/>
      </c>
      <c r="AC1349" s="603" t="str">
        <f>IFERROR(ROUNDDOWN(ROUNDDOWN(ROUND(L1349*VLOOKUP(K1349,'【参考】数式用'!$A$2:$M$57,MATCH("処遇改善加算Ⅳ",'【参考】数式用'!$G$3:$M$3,0)+6,0),0)*M1349,0)*Z1349*0.5,0),"")</f>
        <v/>
      </c>
      <c r="AD1349" s="609"/>
      <c r="AE1349" s="617"/>
      <c r="AF1349" s="617"/>
      <c r="AG1349" s="623"/>
      <c r="AH1349" s="627"/>
      <c r="AI1349" s="708"/>
      <c r="AJ1349" s="634"/>
      <c r="AK1349" s="648" t="str">
        <f t="shared" si="462"/>
        <v/>
      </c>
      <c r="AL1349" s="651" t="str">
        <f t="shared" si="463"/>
        <v/>
      </c>
      <c r="AM1349" s="654"/>
      <c r="AN1349" s="657" t="str">
        <f>IFERROR(VLOOKUP(K1349,'【参考】数式用'!$A$2:$N$57,14,FALSE),"")</f>
        <v/>
      </c>
      <c r="AO1349" s="657" t="str">
        <f t="shared" si="464"/>
        <v/>
      </c>
      <c r="AP1349" s="711" t="str">
        <f t="shared" si="465"/>
        <v/>
      </c>
      <c r="AQ1349" s="711" t="str">
        <f t="shared" si="466"/>
        <v>キャリアパス要件Ⅰ・Ⅱ_</v>
      </c>
      <c r="AR1349" s="662" t="str">
        <f t="shared" si="467"/>
        <v>入力済</v>
      </c>
      <c r="AS1349" s="657" t="str">
        <f t="shared" si="468"/>
        <v/>
      </c>
      <c r="AT1349" s="662" t="str">
        <f t="shared" si="469"/>
        <v>入力済</v>
      </c>
      <c r="AU1349" s="662" t="str">
        <f t="shared" si="470"/>
        <v/>
      </c>
      <c r="AV1349" s="662" t="str">
        <f t="shared" si="471"/>
        <v/>
      </c>
      <c r="AW1349" s="657" t="str">
        <f t="shared" si="472"/>
        <v/>
      </c>
      <c r="AX1349" s="657" t="str">
        <f t="shared" si="473"/>
        <v>入力済</v>
      </c>
      <c r="AY1349" s="662" t="str">
        <f>IFERROR(VLOOKUP(K1349,'【参考】数式用'!$AR$3:$AS$49,2,FALSE),"")</f>
        <v/>
      </c>
      <c r="AZ1349" s="657" t="str">
        <f t="shared" si="474"/>
        <v/>
      </c>
      <c r="BA1349" s="657" t="str">
        <f t="shared" si="475"/>
        <v>入力済</v>
      </c>
      <c r="BB1349" s="662" t="str">
        <f>IFERROR(VLOOKUP(K1349,'【参考】数式用'!$AX$3:$AY$56,2,FALSE),"")</f>
        <v/>
      </c>
      <c r="BC1349" s="657" t="str">
        <f t="shared" si="476"/>
        <v/>
      </c>
      <c r="BD1349" s="657" t="str">
        <f t="shared" si="477"/>
        <v>入力済</v>
      </c>
      <c r="BE1349" s="657" t="str">
        <f t="shared" si="478"/>
        <v/>
      </c>
      <c r="BF1349" s="657" t="str">
        <f t="shared" si="479"/>
        <v/>
      </c>
      <c r="BG1349" s="657" t="str">
        <f t="shared" si="480"/>
        <v/>
      </c>
      <c r="BH1349" s="657" t="str">
        <f t="shared" si="481"/>
        <v/>
      </c>
      <c r="BI1349" s="657" t="str">
        <f t="shared" si="482"/>
        <v/>
      </c>
      <c r="BM1349" s="681" t="e">
        <f>VLOOKUP(K1349,'【参考】数式用'!$A$2:$O$57,15,FALSE)</f>
        <v>#N/A</v>
      </c>
    </row>
    <row r="1350" spans="1:65" ht="109.9" customHeight="1">
      <c r="A1350" s="506">
        <v>1339</v>
      </c>
      <c r="B1350" s="517" t="str">
        <f>IF(基本情報入力シート!B1378="","",基本情報入力シート!B1378)</f>
        <v/>
      </c>
      <c r="C1350" s="523"/>
      <c r="D1350" s="523"/>
      <c r="E1350" s="523"/>
      <c r="F1350" s="530"/>
      <c r="G1350" s="536" t="str">
        <f>IF(基本情報入力シート!L1378="","",基本情報入力シート!L1378)</f>
        <v/>
      </c>
      <c r="H1350" s="536" t="str">
        <f>IF(基本情報入力シート!Q1378="","",基本情報入力シート!Q1378)</f>
        <v/>
      </c>
      <c r="I1350" s="536" t="str">
        <f>IF(基本情報入力シート!V1378="","",基本情報入力シート!V1378)</f>
        <v/>
      </c>
      <c r="J1350" s="536" t="str">
        <f>IF(基本情報入力シート!W1378="","",基本情報入力シート!W1378)</f>
        <v/>
      </c>
      <c r="K1350" s="536" t="str">
        <f>IF(基本情報入力シート!Z1378="","",基本情報入力シート!Z1378)</f>
        <v/>
      </c>
      <c r="L1350" s="555" t="str">
        <f>IF(基本情報入力シート!AF1378=0,"",基本情報入力シート!AF1378)</f>
        <v/>
      </c>
      <c r="M1350" s="563" t="str">
        <f>IF(AND(基本情報入力シート!AG1378="",基本情報入力シート!AG1378=""),"",基本情報入力シート!AG1378)</f>
        <v/>
      </c>
      <c r="N1350" s="570"/>
      <c r="O1350" s="575" t="str">
        <f>IFERROR(VLOOKUP(K1350,'【参考】数式用'!$A$2:$M$57,MATCH(N1350,'【参考】数式用'!$G$3:$M$3,0)+6,0),"")</f>
        <v/>
      </c>
      <c r="P1350" s="583" t="s">
        <v>549</v>
      </c>
      <c r="Q1350" s="587"/>
      <c r="R1350" s="590" t="s">
        <v>71</v>
      </c>
      <c r="S1350" s="587"/>
      <c r="T1350" s="590" t="s">
        <v>743</v>
      </c>
      <c r="U1350" s="587"/>
      <c r="V1350" s="590" t="s">
        <v>71</v>
      </c>
      <c r="W1350" s="587"/>
      <c r="X1350" s="590" t="s">
        <v>560</v>
      </c>
      <c r="Y1350" s="590" t="s">
        <v>763</v>
      </c>
      <c r="Z1350" s="589" t="str">
        <f t="shared" si="460"/>
        <v/>
      </c>
      <c r="AA1350" s="594" t="s">
        <v>127</v>
      </c>
      <c r="AB1350" s="598" t="str">
        <f t="shared" si="461"/>
        <v/>
      </c>
      <c r="AC1350" s="603" t="str">
        <f>IFERROR(ROUNDDOWN(ROUNDDOWN(ROUND(L1350*VLOOKUP(K1350,'【参考】数式用'!$A$2:$M$57,MATCH("処遇改善加算Ⅳ",'【参考】数式用'!$G$3:$M$3,0)+6,0),0)*M1350,0)*Z1350*0.5,0),"")</f>
        <v/>
      </c>
      <c r="AD1350" s="609"/>
      <c r="AE1350" s="617"/>
      <c r="AF1350" s="617"/>
      <c r="AG1350" s="623"/>
      <c r="AH1350" s="627"/>
      <c r="AI1350" s="708"/>
      <c r="AJ1350" s="634"/>
      <c r="AK1350" s="648" t="str">
        <f t="shared" si="462"/>
        <v/>
      </c>
      <c r="AL1350" s="651" t="str">
        <f t="shared" si="463"/>
        <v/>
      </c>
      <c r="AM1350" s="654"/>
      <c r="AN1350" s="657" t="str">
        <f>IFERROR(VLOOKUP(K1350,'【参考】数式用'!$A$2:$N$57,14,FALSE),"")</f>
        <v/>
      </c>
      <c r="AO1350" s="657" t="str">
        <f t="shared" si="464"/>
        <v/>
      </c>
      <c r="AP1350" s="711" t="str">
        <f t="shared" si="465"/>
        <v/>
      </c>
      <c r="AQ1350" s="711" t="str">
        <f t="shared" si="466"/>
        <v>キャリアパス要件Ⅰ・Ⅱ_</v>
      </c>
      <c r="AR1350" s="662" t="str">
        <f t="shared" si="467"/>
        <v>入力済</v>
      </c>
      <c r="AS1350" s="657" t="str">
        <f t="shared" si="468"/>
        <v/>
      </c>
      <c r="AT1350" s="662" t="str">
        <f t="shared" si="469"/>
        <v>入力済</v>
      </c>
      <c r="AU1350" s="662" t="str">
        <f t="shared" si="470"/>
        <v/>
      </c>
      <c r="AV1350" s="662" t="str">
        <f t="shared" si="471"/>
        <v/>
      </c>
      <c r="AW1350" s="657" t="str">
        <f t="shared" si="472"/>
        <v/>
      </c>
      <c r="AX1350" s="657" t="str">
        <f t="shared" si="473"/>
        <v>入力済</v>
      </c>
      <c r="AY1350" s="662" t="str">
        <f>IFERROR(VLOOKUP(K1350,'【参考】数式用'!$AR$3:$AS$49,2,FALSE),"")</f>
        <v/>
      </c>
      <c r="AZ1350" s="657" t="str">
        <f t="shared" si="474"/>
        <v/>
      </c>
      <c r="BA1350" s="657" t="str">
        <f t="shared" si="475"/>
        <v>入力済</v>
      </c>
      <c r="BB1350" s="662" t="str">
        <f>IFERROR(VLOOKUP(K1350,'【参考】数式用'!$AX$3:$AY$56,2,FALSE),"")</f>
        <v/>
      </c>
      <c r="BC1350" s="657" t="str">
        <f t="shared" si="476"/>
        <v/>
      </c>
      <c r="BD1350" s="657" t="str">
        <f t="shared" si="477"/>
        <v>入力済</v>
      </c>
      <c r="BE1350" s="657" t="str">
        <f t="shared" si="478"/>
        <v/>
      </c>
      <c r="BF1350" s="657" t="str">
        <f t="shared" si="479"/>
        <v/>
      </c>
      <c r="BG1350" s="657" t="str">
        <f t="shared" si="480"/>
        <v/>
      </c>
      <c r="BH1350" s="657" t="str">
        <f t="shared" si="481"/>
        <v/>
      </c>
      <c r="BI1350" s="657" t="str">
        <f t="shared" si="482"/>
        <v/>
      </c>
      <c r="BM1350" s="681" t="e">
        <f>VLOOKUP(K1350,'【参考】数式用'!$A$2:$O$57,15,FALSE)</f>
        <v>#N/A</v>
      </c>
    </row>
    <row r="1351" spans="1:65" ht="109.9" customHeight="1">
      <c r="A1351" s="506">
        <v>1340</v>
      </c>
      <c r="B1351" s="517" t="str">
        <f>IF(基本情報入力シート!B1379="","",基本情報入力シート!B1379)</f>
        <v/>
      </c>
      <c r="C1351" s="523"/>
      <c r="D1351" s="523"/>
      <c r="E1351" s="523"/>
      <c r="F1351" s="530"/>
      <c r="G1351" s="536" t="str">
        <f>IF(基本情報入力シート!L1379="","",基本情報入力シート!L1379)</f>
        <v/>
      </c>
      <c r="H1351" s="536" t="str">
        <f>IF(基本情報入力シート!Q1379="","",基本情報入力シート!Q1379)</f>
        <v/>
      </c>
      <c r="I1351" s="536" t="str">
        <f>IF(基本情報入力シート!V1379="","",基本情報入力シート!V1379)</f>
        <v/>
      </c>
      <c r="J1351" s="536" t="str">
        <f>IF(基本情報入力シート!W1379="","",基本情報入力シート!W1379)</f>
        <v/>
      </c>
      <c r="K1351" s="536" t="str">
        <f>IF(基本情報入力シート!Z1379="","",基本情報入力シート!Z1379)</f>
        <v/>
      </c>
      <c r="L1351" s="555" t="str">
        <f>IF(基本情報入力シート!AF1379=0,"",基本情報入力シート!AF1379)</f>
        <v/>
      </c>
      <c r="M1351" s="563" t="str">
        <f>IF(AND(基本情報入力シート!AG1379="",基本情報入力シート!AG1379=""),"",基本情報入力シート!AG1379)</f>
        <v/>
      </c>
      <c r="N1351" s="570"/>
      <c r="O1351" s="575" t="str">
        <f>IFERROR(VLOOKUP(K1351,'【参考】数式用'!$A$2:$M$57,MATCH(N1351,'【参考】数式用'!$G$3:$M$3,0)+6,0),"")</f>
        <v/>
      </c>
      <c r="P1351" s="583" t="s">
        <v>549</v>
      </c>
      <c r="Q1351" s="587"/>
      <c r="R1351" s="590" t="s">
        <v>71</v>
      </c>
      <c r="S1351" s="587"/>
      <c r="T1351" s="590" t="s">
        <v>743</v>
      </c>
      <c r="U1351" s="587"/>
      <c r="V1351" s="590" t="s">
        <v>71</v>
      </c>
      <c r="W1351" s="587"/>
      <c r="X1351" s="590" t="s">
        <v>560</v>
      </c>
      <c r="Y1351" s="590" t="s">
        <v>763</v>
      </c>
      <c r="Z1351" s="589" t="str">
        <f t="shared" si="460"/>
        <v/>
      </c>
      <c r="AA1351" s="594" t="s">
        <v>127</v>
      </c>
      <c r="AB1351" s="598" t="str">
        <f t="shared" si="461"/>
        <v/>
      </c>
      <c r="AC1351" s="603" t="str">
        <f>IFERROR(ROUNDDOWN(ROUNDDOWN(ROUND(L1351*VLOOKUP(K1351,'【参考】数式用'!$A$2:$M$57,MATCH("処遇改善加算Ⅳ",'【参考】数式用'!$G$3:$M$3,0)+6,0),0)*M1351,0)*Z1351*0.5,0),"")</f>
        <v/>
      </c>
      <c r="AD1351" s="609"/>
      <c r="AE1351" s="617"/>
      <c r="AF1351" s="617"/>
      <c r="AG1351" s="623"/>
      <c r="AH1351" s="627"/>
      <c r="AI1351" s="708"/>
      <c r="AJ1351" s="634"/>
      <c r="AK1351" s="648" t="str">
        <f t="shared" si="462"/>
        <v/>
      </c>
      <c r="AL1351" s="651" t="str">
        <f t="shared" si="463"/>
        <v/>
      </c>
      <c r="AM1351" s="654"/>
      <c r="AN1351" s="657" t="str">
        <f>IFERROR(VLOOKUP(K1351,'【参考】数式用'!$A$2:$N$57,14,FALSE),"")</f>
        <v/>
      </c>
      <c r="AO1351" s="657" t="str">
        <f t="shared" si="464"/>
        <v/>
      </c>
      <c r="AP1351" s="711" t="str">
        <f t="shared" si="465"/>
        <v/>
      </c>
      <c r="AQ1351" s="711" t="str">
        <f t="shared" si="466"/>
        <v>キャリアパス要件Ⅰ・Ⅱ_</v>
      </c>
      <c r="AR1351" s="662" t="str">
        <f t="shared" si="467"/>
        <v>入力済</v>
      </c>
      <c r="AS1351" s="657" t="str">
        <f t="shared" si="468"/>
        <v/>
      </c>
      <c r="AT1351" s="662" t="str">
        <f t="shared" si="469"/>
        <v>入力済</v>
      </c>
      <c r="AU1351" s="662" t="str">
        <f t="shared" si="470"/>
        <v/>
      </c>
      <c r="AV1351" s="662" t="str">
        <f t="shared" si="471"/>
        <v/>
      </c>
      <c r="AW1351" s="657" t="str">
        <f t="shared" si="472"/>
        <v/>
      </c>
      <c r="AX1351" s="657" t="str">
        <f t="shared" si="473"/>
        <v>入力済</v>
      </c>
      <c r="AY1351" s="662" t="str">
        <f>IFERROR(VLOOKUP(K1351,'【参考】数式用'!$AR$3:$AS$49,2,FALSE),"")</f>
        <v/>
      </c>
      <c r="AZ1351" s="657" t="str">
        <f t="shared" si="474"/>
        <v/>
      </c>
      <c r="BA1351" s="657" t="str">
        <f t="shared" si="475"/>
        <v>入力済</v>
      </c>
      <c r="BB1351" s="662" t="str">
        <f>IFERROR(VLOOKUP(K1351,'【参考】数式用'!$AX$3:$AY$56,2,FALSE),"")</f>
        <v/>
      </c>
      <c r="BC1351" s="657" t="str">
        <f t="shared" si="476"/>
        <v/>
      </c>
      <c r="BD1351" s="657" t="str">
        <f t="shared" si="477"/>
        <v>入力済</v>
      </c>
      <c r="BE1351" s="657" t="str">
        <f t="shared" si="478"/>
        <v/>
      </c>
      <c r="BF1351" s="657" t="str">
        <f t="shared" si="479"/>
        <v/>
      </c>
      <c r="BG1351" s="657" t="str">
        <f t="shared" si="480"/>
        <v/>
      </c>
      <c r="BH1351" s="657" t="str">
        <f t="shared" si="481"/>
        <v/>
      </c>
      <c r="BI1351" s="657" t="str">
        <f t="shared" si="482"/>
        <v/>
      </c>
      <c r="BM1351" s="681" t="e">
        <f>VLOOKUP(K1351,'【参考】数式用'!$A$2:$O$57,15,FALSE)</f>
        <v>#N/A</v>
      </c>
    </row>
    <row r="1352" spans="1:65" ht="109.9" customHeight="1">
      <c r="A1352" s="506">
        <v>1341</v>
      </c>
      <c r="B1352" s="517" t="str">
        <f>IF(基本情報入力シート!B1380="","",基本情報入力シート!B1380)</f>
        <v/>
      </c>
      <c r="C1352" s="523"/>
      <c r="D1352" s="523"/>
      <c r="E1352" s="523"/>
      <c r="F1352" s="530"/>
      <c r="G1352" s="536" t="str">
        <f>IF(基本情報入力シート!L1380="","",基本情報入力シート!L1380)</f>
        <v/>
      </c>
      <c r="H1352" s="536" t="str">
        <f>IF(基本情報入力シート!Q1380="","",基本情報入力シート!Q1380)</f>
        <v/>
      </c>
      <c r="I1352" s="536" t="str">
        <f>IF(基本情報入力シート!V1380="","",基本情報入力シート!V1380)</f>
        <v/>
      </c>
      <c r="J1352" s="536" t="str">
        <f>IF(基本情報入力シート!W1380="","",基本情報入力シート!W1380)</f>
        <v/>
      </c>
      <c r="K1352" s="536" t="str">
        <f>IF(基本情報入力シート!Z1380="","",基本情報入力シート!Z1380)</f>
        <v/>
      </c>
      <c r="L1352" s="555" t="str">
        <f>IF(基本情報入力シート!AF1380=0,"",基本情報入力シート!AF1380)</f>
        <v/>
      </c>
      <c r="M1352" s="563" t="str">
        <f>IF(AND(基本情報入力シート!AG1380="",基本情報入力シート!AG1380=""),"",基本情報入力シート!AG1380)</f>
        <v/>
      </c>
      <c r="N1352" s="570"/>
      <c r="O1352" s="575" t="str">
        <f>IFERROR(VLOOKUP(K1352,'【参考】数式用'!$A$2:$M$57,MATCH(N1352,'【参考】数式用'!$G$3:$M$3,0)+6,0),"")</f>
        <v/>
      </c>
      <c r="P1352" s="583" t="s">
        <v>549</v>
      </c>
      <c r="Q1352" s="587"/>
      <c r="R1352" s="590" t="s">
        <v>71</v>
      </c>
      <c r="S1352" s="587"/>
      <c r="T1352" s="590" t="s">
        <v>743</v>
      </c>
      <c r="U1352" s="587"/>
      <c r="V1352" s="590" t="s">
        <v>71</v>
      </c>
      <c r="W1352" s="587"/>
      <c r="X1352" s="590" t="s">
        <v>560</v>
      </c>
      <c r="Y1352" s="590" t="s">
        <v>763</v>
      </c>
      <c r="Z1352" s="589" t="str">
        <f t="shared" si="460"/>
        <v/>
      </c>
      <c r="AA1352" s="594" t="s">
        <v>127</v>
      </c>
      <c r="AB1352" s="598" t="str">
        <f t="shared" si="461"/>
        <v/>
      </c>
      <c r="AC1352" s="603" t="str">
        <f>IFERROR(ROUNDDOWN(ROUNDDOWN(ROUND(L1352*VLOOKUP(K1352,'【参考】数式用'!$A$2:$M$57,MATCH("処遇改善加算Ⅳ",'【参考】数式用'!$G$3:$M$3,0)+6,0),0)*M1352,0)*Z1352*0.5,0),"")</f>
        <v/>
      </c>
      <c r="AD1352" s="609"/>
      <c r="AE1352" s="617"/>
      <c r="AF1352" s="617"/>
      <c r="AG1352" s="623"/>
      <c r="AH1352" s="627"/>
      <c r="AI1352" s="708"/>
      <c r="AJ1352" s="634"/>
      <c r="AK1352" s="648" t="str">
        <f t="shared" si="462"/>
        <v/>
      </c>
      <c r="AL1352" s="651" t="str">
        <f t="shared" si="463"/>
        <v/>
      </c>
      <c r="AM1352" s="654"/>
      <c r="AN1352" s="657" t="str">
        <f>IFERROR(VLOOKUP(K1352,'【参考】数式用'!$A$2:$N$57,14,FALSE),"")</f>
        <v/>
      </c>
      <c r="AO1352" s="657" t="str">
        <f t="shared" si="464"/>
        <v/>
      </c>
      <c r="AP1352" s="711" t="str">
        <f t="shared" si="465"/>
        <v/>
      </c>
      <c r="AQ1352" s="711" t="str">
        <f t="shared" si="466"/>
        <v>キャリアパス要件Ⅰ・Ⅱ_</v>
      </c>
      <c r="AR1352" s="662" t="str">
        <f t="shared" si="467"/>
        <v>入力済</v>
      </c>
      <c r="AS1352" s="657" t="str">
        <f t="shared" si="468"/>
        <v/>
      </c>
      <c r="AT1352" s="662" t="str">
        <f t="shared" si="469"/>
        <v>入力済</v>
      </c>
      <c r="AU1352" s="662" t="str">
        <f t="shared" si="470"/>
        <v/>
      </c>
      <c r="AV1352" s="662" t="str">
        <f t="shared" si="471"/>
        <v/>
      </c>
      <c r="AW1352" s="657" t="str">
        <f t="shared" si="472"/>
        <v/>
      </c>
      <c r="AX1352" s="657" t="str">
        <f t="shared" si="473"/>
        <v>入力済</v>
      </c>
      <c r="AY1352" s="662" t="str">
        <f>IFERROR(VLOOKUP(K1352,'【参考】数式用'!$AR$3:$AS$49,2,FALSE),"")</f>
        <v/>
      </c>
      <c r="AZ1352" s="657" t="str">
        <f t="shared" si="474"/>
        <v/>
      </c>
      <c r="BA1352" s="657" t="str">
        <f t="shared" si="475"/>
        <v>入力済</v>
      </c>
      <c r="BB1352" s="662" t="str">
        <f>IFERROR(VLOOKUP(K1352,'【参考】数式用'!$AX$3:$AY$56,2,FALSE),"")</f>
        <v/>
      </c>
      <c r="BC1352" s="657" t="str">
        <f t="shared" si="476"/>
        <v/>
      </c>
      <c r="BD1352" s="657" t="str">
        <f t="shared" si="477"/>
        <v>入力済</v>
      </c>
      <c r="BE1352" s="657" t="str">
        <f t="shared" si="478"/>
        <v/>
      </c>
      <c r="BF1352" s="657" t="str">
        <f t="shared" si="479"/>
        <v/>
      </c>
      <c r="BG1352" s="657" t="str">
        <f t="shared" si="480"/>
        <v/>
      </c>
      <c r="BH1352" s="657" t="str">
        <f t="shared" si="481"/>
        <v/>
      </c>
      <c r="BI1352" s="657" t="str">
        <f t="shared" si="482"/>
        <v/>
      </c>
      <c r="BM1352" s="681" t="e">
        <f>VLOOKUP(K1352,'【参考】数式用'!$A$2:$O$57,15,FALSE)</f>
        <v>#N/A</v>
      </c>
    </row>
    <row r="1353" spans="1:65" ht="109.9" customHeight="1">
      <c r="A1353" s="506">
        <v>1342</v>
      </c>
      <c r="B1353" s="517" t="str">
        <f>IF(基本情報入力シート!B1381="","",基本情報入力シート!B1381)</f>
        <v/>
      </c>
      <c r="C1353" s="523"/>
      <c r="D1353" s="523"/>
      <c r="E1353" s="523"/>
      <c r="F1353" s="530"/>
      <c r="G1353" s="536" t="str">
        <f>IF(基本情報入力シート!L1381="","",基本情報入力シート!L1381)</f>
        <v/>
      </c>
      <c r="H1353" s="536" t="str">
        <f>IF(基本情報入力シート!Q1381="","",基本情報入力シート!Q1381)</f>
        <v/>
      </c>
      <c r="I1353" s="536" t="str">
        <f>IF(基本情報入力シート!V1381="","",基本情報入力シート!V1381)</f>
        <v/>
      </c>
      <c r="J1353" s="536" t="str">
        <f>IF(基本情報入力シート!W1381="","",基本情報入力シート!W1381)</f>
        <v/>
      </c>
      <c r="K1353" s="536" t="str">
        <f>IF(基本情報入力シート!Z1381="","",基本情報入力シート!Z1381)</f>
        <v/>
      </c>
      <c r="L1353" s="555" t="str">
        <f>IF(基本情報入力シート!AF1381=0,"",基本情報入力シート!AF1381)</f>
        <v/>
      </c>
      <c r="M1353" s="563" t="str">
        <f>IF(AND(基本情報入力シート!AG1381="",基本情報入力シート!AG1381=""),"",基本情報入力シート!AG1381)</f>
        <v/>
      </c>
      <c r="N1353" s="570"/>
      <c r="O1353" s="575" t="str">
        <f>IFERROR(VLOOKUP(K1353,'【参考】数式用'!$A$2:$M$57,MATCH(N1353,'【参考】数式用'!$G$3:$M$3,0)+6,0),"")</f>
        <v/>
      </c>
      <c r="P1353" s="583" t="s">
        <v>549</v>
      </c>
      <c r="Q1353" s="587"/>
      <c r="R1353" s="590" t="s">
        <v>71</v>
      </c>
      <c r="S1353" s="587"/>
      <c r="T1353" s="590" t="s">
        <v>743</v>
      </c>
      <c r="U1353" s="587"/>
      <c r="V1353" s="590" t="s">
        <v>71</v>
      </c>
      <c r="W1353" s="587"/>
      <c r="X1353" s="590" t="s">
        <v>560</v>
      </c>
      <c r="Y1353" s="590" t="s">
        <v>763</v>
      </c>
      <c r="Z1353" s="589" t="str">
        <f t="shared" si="460"/>
        <v/>
      </c>
      <c r="AA1353" s="594" t="s">
        <v>127</v>
      </c>
      <c r="AB1353" s="598" t="str">
        <f t="shared" si="461"/>
        <v/>
      </c>
      <c r="AC1353" s="603" t="str">
        <f>IFERROR(ROUNDDOWN(ROUNDDOWN(ROUND(L1353*VLOOKUP(K1353,'【参考】数式用'!$A$2:$M$57,MATCH("処遇改善加算Ⅳ",'【参考】数式用'!$G$3:$M$3,0)+6,0),0)*M1353,0)*Z1353*0.5,0),"")</f>
        <v/>
      </c>
      <c r="AD1353" s="609"/>
      <c r="AE1353" s="617"/>
      <c r="AF1353" s="617"/>
      <c r="AG1353" s="623"/>
      <c r="AH1353" s="627"/>
      <c r="AI1353" s="708"/>
      <c r="AJ1353" s="634"/>
      <c r="AK1353" s="648" t="str">
        <f t="shared" si="462"/>
        <v/>
      </c>
      <c r="AL1353" s="651" t="str">
        <f t="shared" si="463"/>
        <v/>
      </c>
      <c r="AM1353" s="654"/>
      <c r="AN1353" s="657" t="str">
        <f>IFERROR(VLOOKUP(K1353,'【参考】数式用'!$A$2:$N$57,14,FALSE),"")</f>
        <v/>
      </c>
      <c r="AO1353" s="657" t="str">
        <f t="shared" si="464"/>
        <v/>
      </c>
      <c r="AP1353" s="711" t="str">
        <f t="shared" si="465"/>
        <v/>
      </c>
      <c r="AQ1353" s="711" t="str">
        <f t="shared" si="466"/>
        <v>キャリアパス要件Ⅰ・Ⅱ_</v>
      </c>
      <c r="AR1353" s="662" t="str">
        <f t="shared" si="467"/>
        <v>入力済</v>
      </c>
      <c r="AS1353" s="657" t="str">
        <f t="shared" si="468"/>
        <v/>
      </c>
      <c r="AT1353" s="662" t="str">
        <f t="shared" si="469"/>
        <v>入力済</v>
      </c>
      <c r="AU1353" s="662" t="str">
        <f t="shared" si="470"/>
        <v/>
      </c>
      <c r="AV1353" s="662" t="str">
        <f t="shared" si="471"/>
        <v/>
      </c>
      <c r="AW1353" s="657" t="str">
        <f t="shared" si="472"/>
        <v/>
      </c>
      <c r="AX1353" s="657" t="str">
        <f t="shared" si="473"/>
        <v>入力済</v>
      </c>
      <c r="AY1353" s="662" t="str">
        <f>IFERROR(VLOOKUP(K1353,'【参考】数式用'!$AR$3:$AS$49,2,FALSE),"")</f>
        <v/>
      </c>
      <c r="AZ1353" s="657" t="str">
        <f t="shared" si="474"/>
        <v/>
      </c>
      <c r="BA1353" s="657" t="str">
        <f t="shared" si="475"/>
        <v>入力済</v>
      </c>
      <c r="BB1353" s="662" t="str">
        <f>IFERROR(VLOOKUP(K1353,'【参考】数式用'!$AX$3:$AY$56,2,FALSE),"")</f>
        <v/>
      </c>
      <c r="BC1353" s="657" t="str">
        <f t="shared" si="476"/>
        <v/>
      </c>
      <c r="BD1353" s="657" t="str">
        <f t="shared" si="477"/>
        <v>入力済</v>
      </c>
      <c r="BE1353" s="657" t="str">
        <f t="shared" si="478"/>
        <v/>
      </c>
      <c r="BF1353" s="657" t="str">
        <f t="shared" si="479"/>
        <v/>
      </c>
      <c r="BG1353" s="657" t="str">
        <f t="shared" si="480"/>
        <v/>
      </c>
      <c r="BH1353" s="657" t="str">
        <f t="shared" si="481"/>
        <v/>
      </c>
      <c r="BI1353" s="657" t="str">
        <f t="shared" si="482"/>
        <v/>
      </c>
      <c r="BM1353" s="681" t="e">
        <f>VLOOKUP(K1353,'【参考】数式用'!$A$2:$O$57,15,FALSE)</f>
        <v>#N/A</v>
      </c>
    </row>
    <row r="1354" spans="1:65" ht="109.9" customHeight="1">
      <c r="A1354" s="506">
        <v>1343</v>
      </c>
      <c r="B1354" s="517" t="str">
        <f>IF(基本情報入力シート!B1382="","",基本情報入力シート!B1382)</f>
        <v/>
      </c>
      <c r="C1354" s="523"/>
      <c r="D1354" s="523"/>
      <c r="E1354" s="523"/>
      <c r="F1354" s="530"/>
      <c r="G1354" s="536" t="str">
        <f>IF(基本情報入力シート!L1382="","",基本情報入力シート!L1382)</f>
        <v/>
      </c>
      <c r="H1354" s="536" t="str">
        <f>IF(基本情報入力シート!Q1382="","",基本情報入力シート!Q1382)</f>
        <v/>
      </c>
      <c r="I1354" s="536" t="str">
        <f>IF(基本情報入力シート!V1382="","",基本情報入力シート!V1382)</f>
        <v/>
      </c>
      <c r="J1354" s="536" t="str">
        <f>IF(基本情報入力シート!W1382="","",基本情報入力シート!W1382)</f>
        <v/>
      </c>
      <c r="K1354" s="536" t="str">
        <f>IF(基本情報入力シート!Z1382="","",基本情報入力シート!Z1382)</f>
        <v/>
      </c>
      <c r="L1354" s="555" t="str">
        <f>IF(基本情報入力シート!AF1382=0,"",基本情報入力シート!AF1382)</f>
        <v/>
      </c>
      <c r="M1354" s="563" t="str">
        <f>IF(AND(基本情報入力シート!AG1382="",基本情報入力シート!AG1382=""),"",基本情報入力シート!AG1382)</f>
        <v/>
      </c>
      <c r="N1354" s="570"/>
      <c r="O1354" s="575" t="str">
        <f>IFERROR(VLOOKUP(K1354,'【参考】数式用'!$A$2:$M$57,MATCH(N1354,'【参考】数式用'!$G$3:$M$3,0)+6,0),"")</f>
        <v/>
      </c>
      <c r="P1354" s="583" t="s">
        <v>549</v>
      </c>
      <c r="Q1354" s="587"/>
      <c r="R1354" s="590" t="s">
        <v>71</v>
      </c>
      <c r="S1354" s="587"/>
      <c r="T1354" s="590" t="s">
        <v>743</v>
      </c>
      <c r="U1354" s="587"/>
      <c r="V1354" s="590" t="s">
        <v>71</v>
      </c>
      <c r="W1354" s="587"/>
      <c r="X1354" s="590" t="s">
        <v>560</v>
      </c>
      <c r="Y1354" s="590" t="s">
        <v>763</v>
      </c>
      <c r="Z1354" s="589" t="str">
        <f t="shared" si="460"/>
        <v/>
      </c>
      <c r="AA1354" s="594" t="s">
        <v>127</v>
      </c>
      <c r="AB1354" s="598" t="str">
        <f t="shared" si="461"/>
        <v/>
      </c>
      <c r="AC1354" s="603" t="str">
        <f>IFERROR(ROUNDDOWN(ROUNDDOWN(ROUND(L1354*VLOOKUP(K1354,'【参考】数式用'!$A$2:$M$57,MATCH("処遇改善加算Ⅳ",'【参考】数式用'!$G$3:$M$3,0)+6,0),0)*M1354,0)*Z1354*0.5,0),"")</f>
        <v/>
      </c>
      <c r="AD1354" s="609"/>
      <c r="AE1354" s="617"/>
      <c r="AF1354" s="617"/>
      <c r="AG1354" s="623"/>
      <c r="AH1354" s="627"/>
      <c r="AI1354" s="708"/>
      <c r="AJ1354" s="634"/>
      <c r="AK1354" s="648" t="str">
        <f t="shared" si="462"/>
        <v/>
      </c>
      <c r="AL1354" s="651" t="str">
        <f t="shared" si="463"/>
        <v/>
      </c>
      <c r="AM1354" s="654"/>
      <c r="AN1354" s="657" t="str">
        <f>IFERROR(VLOOKUP(K1354,'【参考】数式用'!$A$2:$N$57,14,FALSE),"")</f>
        <v/>
      </c>
      <c r="AO1354" s="657" t="str">
        <f t="shared" si="464"/>
        <v/>
      </c>
      <c r="AP1354" s="711" t="str">
        <f t="shared" si="465"/>
        <v/>
      </c>
      <c r="AQ1354" s="711" t="str">
        <f t="shared" si="466"/>
        <v>キャリアパス要件Ⅰ・Ⅱ_</v>
      </c>
      <c r="AR1354" s="662" t="str">
        <f t="shared" si="467"/>
        <v>入力済</v>
      </c>
      <c r="AS1354" s="657" t="str">
        <f t="shared" si="468"/>
        <v/>
      </c>
      <c r="AT1354" s="662" t="str">
        <f t="shared" si="469"/>
        <v>入力済</v>
      </c>
      <c r="AU1354" s="662" t="str">
        <f t="shared" si="470"/>
        <v/>
      </c>
      <c r="AV1354" s="662" t="str">
        <f t="shared" si="471"/>
        <v/>
      </c>
      <c r="AW1354" s="657" t="str">
        <f t="shared" si="472"/>
        <v/>
      </c>
      <c r="AX1354" s="657" t="str">
        <f t="shared" si="473"/>
        <v>入力済</v>
      </c>
      <c r="AY1354" s="662" t="str">
        <f>IFERROR(VLOOKUP(K1354,'【参考】数式用'!$AR$3:$AS$49,2,FALSE),"")</f>
        <v/>
      </c>
      <c r="AZ1354" s="657" t="str">
        <f t="shared" si="474"/>
        <v/>
      </c>
      <c r="BA1354" s="657" t="str">
        <f t="shared" si="475"/>
        <v>入力済</v>
      </c>
      <c r="BB1354" s="662" t="str">
        <f>IFERROR(VLOOKUP(K1354,'【参考】数式用'!$AX$3:$AY$56,2,FALSE),"")</f>
        <v/>
      </c>
      <c r="BC1354" s="657" t="str">
        <f t="shared" si="476"/>
        <v/>
      </c>
      <c r="BD1354" s="657" t="str">
        <f t="shared" si="477"/>
        <v>入力済</v>
      </c>
      <c r="BE1354" s="657" t="str">
        <f t="shared" si="478"/>
        <v/>
      </c>
      <c r="BF1354" s="657" t="str">
        <f t="shared" si="479"/>
        <v/>
      </c>
      <c r="BG1354" s="657" t="str">
        <f t="shared" si="480"/>
        <v/>
      </c>
      <c r="BH1354" s="657" t="str">
        <f t="shared" si="481"/>
        <v/>
      </c>
      <c r="BI1354" s="657" t="str">
        <f t="shared" si="482"/>
        <v/>
      </c>
      <c r="BM1354" s="681" t="e">
        <f>VLOOKUP(K1354,'【参考】数式用'!$A$2:$O$57,15,FALSE)</f>
        <v>#N/A</v>
      </c>
    </row>
    <row r="1355" spans="1:65" ht="109.9" customHeight="1">
      <c r="A1355" s="506">
        <v>1344</v>
      </c>
      <c r="B1355" s="517" t="str">
        <f>IF(基本情報入力シート!B1383="","",基本情報入力シート!B1383)</f>
        <v/>
      </c>
      <c r="C1355" s="523"/>
      <c r="D1355" s="523"/>
      <c r="E1355" s="523"/>
      <c r="F1355" s="530"/>
      <c r="G1355" s="536" t="str">
        <f>IF(基本情報入力シート!L1383="","",基本情報入力シート!L1383)</f>
        <v/>
      </c>
      <c r="H1355" s="536" t="str">
        <f>IF(基本情報入力シート!Q1383="","",基本情報入力シート!Q1383)</f>
        <v/>
      </c>
      <c r="I1355" s="536" t="str">
        <f>IF(基本情報入力シート!V1383="","",基本情報入力シート!V1383)</f>
        <v/>
      </c>
      <c r="J1355" s="536" t="str">
        <f>IF(基本情報入力シート!W1383="","",基本情報入力シート!W1383)</f>
        <v/>
      </c>
      <c r="K1355" s="536" t="str">
        <f>IF(基本情報入力シート!Z1383="","",基本情報入力シート!Z1383)</f>
        <v/>
      </c>
      <c r="L1355" s="555" t="str">
        <f>IF(基本情報入力シート!AF1383=0,"",基本情報入力シート!AF1383)</f>
        <v/>
      </c>
      <c r="M1355" s="563" t="str">
        <f>IF(AND(基本情報入力シート!AG1383="",基本情報入力シート!AG1383=""),"",基本情報入力シート!AG1383)</f>
        <v/>
      </c>
      <c r="N1355" s="570"/>
      <c r="O1355" s="575" t="str">
        <f>IFERROR(VLOOKUP(K1355,'【参考】数式用'!$A$2:$M$57,MATCH(N1355,'【参考】数式用'!$G$3:$M$3,0)+6,0),"")</f>
        <v/>
      </c>
      <c r="P1355" s="583" t="s">
        <v>549</v>
      </c>
      <c r="Q1355" s="587"/>
      <c r="R1355" s="590" t="s">
        <v>71</v>
      </c>
      <c r="S1355" s="587"/>
      <c r="T1355" s="590" t="s">
        <v>743</v>
      </c>
      <c r="U1355" s="587"/>
      <c r="V1355" s="590" t="s">
        <v>71</v>
      </c>
      <c r="W1355" s="587"/>
      <c r="X1355" s="590" t="s">
        <v>560</v>
      </c>
      <c r="Y1355" s="590" t="s">
        <v>763</v>
      </c>
      <c r="Z1355" s="589" t="str">
        <f t="shared" si="460"/>
        <v/>
      </c>
      <c r="AA1355" s="594" t="s">
        <v>127</v>
      </c>
      <c r="AB1355" s="598" t="str">
        <f t="shared" si="461"/>
        <v/>
      </c>
      <c r="AC1355" s="603" t="str">
        <f>IFERROR(ROUNDDOWN(ROUNDDOWN(ROUND(L1355*VLOOKUP(K1355,'【参考】数式用'!$A$2:$M$57,MATCH("処遇改善加算Ⅳ",'【参考】数式用'!$G$3:$M$3,0)+6,0),0)*M1355,0)*Z1355*0.5,0),"")</f>
        <v/>
      </c>
      <c r="AD1355" s="609"/>
      <c r="AE1355" s="617"/>
      <c r="AF1355" s="617"/>
      <c r="AG1355" s="623"/>
      <c r="AH1355" s="627"/>
      <c r="AI1355" s="708"/>
      <c r="AJ1355" s="634"/>
      <c r="AK1355" s="648" t="str">
        <f t="shared" si="462"/>
        <v/>
      </c>
      <c r="AL1355" s="651" t="str">
        <f t="shared" si="463"/>
        <v/>
      </c>
      <c r="AM1355" s="654"/>
      <c r="AN1355" s="657" t="str">
        <f>IFERROR(VLOOKUP(K1355,'【参考】数式用'!$A$2:$N$57,14,FALSE),"")</f>
        <v/>
      </c>
      <c r="AO1355" s="657" t="str">
        <f t="shared" si="464"/>
        <v/>
      </c>
      <c r="AP1355" s="711" t="str">
        <f t="shared" si="465"/>
        <v/>
      </c>
      <c r="AQ1355" s="711" t="str">
        <f t="shared" si="466"/>
        <v>キャリアパス要件Ⅰ・Ⅱ_</v>
      </c>
      <c r="AR1355" s="662" t="str">
        <f t="shared" si="467"/>
        <v>入力済</v>
      </c>
      <c r="AS1355" s="657" t="str">
        <f t="shared" si="468"/>
        <v/>
      </c>
      <c r="AT1355" s="662" t="str">
        <f t="shared" si="469"/>
        <v>入力済</v>
      </c>
      <c r="AU1355" s="662" t="str">
        <f t="shared" si="470"/>
        <v/>
      </c>
      <c r="AV1355" s="662" t="str">
        <f t="shared" si="471"/>
        <v/>
      </c>
      <c r="AW1355" s="657" t="str">
        <f t="shared" si="472"/>
        <v/>
      </c>
      <c r="AX1355" s="657" t="str">
        <f t="shared" si="473"/>
        <v>入力済</v>
      </c>
      <c r="AY1355" s="662" t="str">
        <f>IFERROR(VLOOKUP(K1355,'【参考】数式用'!$AR$3:$AS$49,2,FALSE),"")</f>
        <v/>
      </c>
      <c r="AZ1355" s="657" t="str">
        <f t="shared" si="474"/>
        <v/>
      </c>
      <c r="BA1355" s="657" t="str">
        <f t="shared" si="475"/>
        <v>入力済</v>
      </c>
      <c r="BB1355" s="662" t="str">
        <f>IFERROR(VLOOKUP(K1355,'【参考】数式用'!$AX$3:$AY$56,2,FALSE),"")</f>
        <v/>
      </c>
      <c r="BC1355" s="657" t="str">
        <f t="shared" si="476"/>
        <v/>
      </c>
      <c r="BD1355" s="657" t="str">
        <f t="shared" si="477"/>
        <v>入力済</v>
      </c>
      <c r="BE1355" s="657" t="str">
        <f t="shared" si="478"/>
        <v/>
      </c>
      <c r="BF1355" s="657" t="str">
        <f t="shared" si="479"/>
        <v/>
      </c>
      <c r="BG1355" s="657" t="str">
        <f t="shared" si="480"/>
        <v/>
      </c>
      <c r="BH1355" s="657" t="str">
        <f t="shared" si="481"/>
        <v/>
      </c>
      <c r="BI1355" s="657" t="str">
        <f t="shared" si="482"/>
        <v/>
      </c>
      <c r="BM1355" s="681" t="e">
        <f>VLOOKUP(K1355,'【参考】数式用'!$A$2:$O$57,15,FALSE)</f>
        <v>#N/A</v>
      </c>
    </row>
    <row r="1356" spans="1:65" ht="109.9" customHeight="1">
      <c r="A1356" s="506">
        <v>1345</v>
      </c>
      <c r="B1356" s="517" t="str">
        <f>IF(基本情報入力シート!B1384="","",基本情報入力シート!B1384)</f>
        <v/>
      </c>
      <c r="C1356" s="523"/>
      <c r="D1356" s="523"/>
      <c r="E1356" s="523"/>
      <c r="F1356" s="530"/>
      <c r="G1356" s="536" t="str">
        <f>IF(基本情報入力シート!L1384="","",基本情報入力シート!L1384)</f>
        <v/>
      </c>
      <c r="H1356" s="536" t="str">
        <f>IF(基本情報入力シート!Q1384="","",基本情報入力シート!Q1384)</f>
        <v/>
      </c>
      <c r="I1356" s="536" t="str">
        <f>IF(基本情報入力シート!V1384="","",基本情報入力シート!V1384)</f>
        <v/>
      </c>
      <c r="J1356" s="536" t="str">
        <f>IF(基本情報入力シート!W1384="","",基本情報入力シート!W1384)</f>
        <v/>
      </c>
      <c r="K1356" s="536" t="str">
        <f>IF(基本情報入力シート!Z1384="","",基本情報入力シート!Z1384)</f>
        <v/>
      </c>
      <c r="L1356" s="555" t="str">
        <f>IF(基本情報入力シート!AF1384=0,"",基本情報入力シート!AF1384)</f>
        <v/>
      </c>
      <c r="M1356" s="563" t="str">
        <f>IF(AND(基本情報入力シート!AG1384="",基本情報入力シート!AG1384=""),"",基本情報入力シート!AG1384)</f>
        <v/>
      </c>
      <c r="N1356" s="570"/>
      <c r="O1356" s="575" t="str">
        <f>IFERROR(VLOOKUP(K1356,'【参考】数式用'!$A$2:$M$57,MATCH(N1356,'【参考】数式用'!$G$3:$M$3,0)+6,0),"")</f>
        <v/>
      </c>
      <c r="P1356" s="583" t="s">
        <v>549</v>
      </c>
      <c r="Q1356" s="587"/>
      <c r="R1356" s="590" t="s">
        <v>71</v>
      </c>
      <c r="S1356" s="587"/>
      <c r="T1356" s="590" t="s">
        <v>743</v>
      </c>
      <c r="U1356" s="587"/>
      <c r="V1356" s="590" t="s">
        <v>71</v>
      </c>
      <c r="W1356" s="587"/>
      <c r="X1356" s="590" t="s">
        <v>560</v>
      </c>
      <c r="Y1356" s="590" t="s">
        <v>763</v>
      </c>
      <c r="Z1356" s="589" t="str">
        <f t="shared" ref="Z1356:Z1419" si="483">IF(Q1356&gt;=1,(U1356*12+W1356)-(Q1356*12+S1356)+1,"")</f>
        <v/>
      </c>
      <c r="AA1356" s="594" t="s">
        <v>127</v>
      </c>
      <c r="AB1356" s="598" t="str">
        <f t="shared" ref="AB1356:AB1419" si="484">IFERROR(ROUNDDOWN(ROUND(L1356*O1356,0)*M1356,0)*Z1356,"")</f>
        <v/>
      </c>
      <c r="AC1356" s="603" t="str">
        <f>IFERROR(ROUNDDOWN(ROUNDDOWN(ROUND(L1356*VLOOKUP(K1356,'【参考】数式用'!$A$2:$M$57,MATCH("処遇改善加算Ⅳ",'【参考】数式用'!$G$3:$M$3,0)+6,0),0)*M1356,0)*Z1356*0.5,0),"")</f>
        <v/>
      </c>
      <c r="AD1356" s="609"/>
      <c r="AE1356" s="617"/>
      <c r="AF1356" s="617"/>
      <c r="AG1356" s="623"/>
      <c r="AH1356" s="627"/>
      <c r="AI1356" s="708"/>
      <c r="AJ1356" s="634"/>
      <c r="AK1356" s="648" t="str">
        <f t="shared" ref="AK1356:AK1419" si="485">IF(AND(N1356&lt;&gt;"",OR(U1356&lt;&gt;9,W1356&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1356="加算対象外",N1356&lt;&gt;"",AE1356="―",AJ1356="―"),"このサービスについては、キャリアパス要件Ⅰ・Ⅱか令和８年度特例要件のどちらかの要件を満たしている必要があります",""))</f>
        <v/>
      </c>
      <c r="AL1356" s="651" t="str">
        <f t="shared" ref="AL1356:AL1419" si="486">IF(N1356="","",IF(OR(AND(COUNTIF(AP1356,"未入力")&gt;0,AD1356=""),AND(COUNTBLANK(AP1356)&gt;0,AE1356=""),AND(COUNTIF(AN1356:BD1356,"AF列に色付け")&gt;0,AF1356=""),AND(COUNTIF(AN1356:BD1356,"AG列に色付け")&gt;0,OR(AG1356="",AG1356=0)),AND(COUNTIF(AN1356:BD1356,"AH列に色付け")&gt;0,AH1356=""),AND(COUNTIF(AN1356:BD1356,"AI列に色付け")&gt;0,AI1356=""),AND(COUNTIF(AN1356:BD1356,"AJ列に色付け")&gt;0,AJ1356="",NOT(OR(BE1356="AJ列色消し",BF1356="AJ列色消し")))),"！記入が必要な欄（オレンジ色のセル）に空欄があります。空欄を埋めてください。",""))</f>
        <v/>
      </c>
      <c r="AM1356" s="654"/>
      <c r="AN1356" s="657" t="str">
        <f>IFERROR(VLOOKUP(K1356,'【参考】数式用'!$A$2:$N$57,14,FALSE),"")</f>
        <v/>
      </c>
      <c r="AO1356" s="657" t="str">
        <f t="shared" ref="AO1356:AO1419" si="487">IF(AND(K1356&lt;&gt;""),"N列に色付け","")</f>
        <v/>
      </c>
      <c r="AP1356" s="711" t="str">
        <f t="shared" ref="AP1356:AP1419" si="488">IF(AND(AC1356&lt;&gt;0,AC1356&lt;&gt;"",AN1356="加算対象"),IF(AD1356="○","入力済","未入力"),"")</f>
        <v/>
      </c>
      <c r="AQ1356" s="711" t="str">
        <f t="shared" ref="AQ1356:AQ1419" si="489">"キャリアパス要件Ⅰ・Ⅱ_"&amp;AN1356</f>
        <v>キャリアパス要件Ⅰ・Ⅱ_</v>
      </c>
      <c r="AR1356" s="662" t="str">
        <f t="shared" ref="AR1356:AR1419" si="490">IF(AND(N1356&lt;&gt;"",AE1356=""),"未入力","入力済")</f>
        <v>入力済</v>
      </c>
      <c r="AS1356" s="657" t="str">
        <f t="shared" ref="AS1356:AS1419" si="491">IF(AND(N1356&lt;&gt;"",N1356&lt;&gt;"処遇改善加算Ⅳ",AN1356="加算対象"),"AF列に色付け","")</f>
        <v/>
      </c>
      <c r="AT1356" s="662" t="str">
        <f t="shared" ref="AT1356:AT1419" si="492">IF(AND(N1356&lt;&gt;"",N1356&lt;&gt;"処遇改善加算Ⅳ",N1356&lt;&gt;"処遇改善加算",AF1356=""),"未入力","入力済")</f>
        <v>入力済</v>
      </c>
      <c r="AU1356" s="662" t="str">
        <f t="shared" ref="AU1356:AU1419" si="493">IF(OR(ISNUMBER(SEARCH("処遇改善加算Ⅰ",N1356)),ISNUMBER(SEARCH("処遇改善加算Ⅱ",N1356))),"対象","")</f>
        <v/>
      </c>
      <c r="AV1356" s="662" t="str">
        <f t="shared" ref="AV1356:AV1419" si="494">IF(AND(AN1356="加算対象",N1356&lt;&gt;"処遇改善加算Ⅲ",N1356&lt;&gt;"処遇改善加算Ⅳ",N1356&lt;&gt;"",AU1356&lt;&gt;"対象外"),1,"")</f>
        <v/>
      </c>
      <c r="AW1356" s="657" t="str">
        <f t="shared" ref="AW1356:AW1419" si="495">IF(AND(AV1356=1,OR(AG1356=0,AG1356=""),AN1356="加算対象"),"AH列に色付け","")</f>
        <v/>
      </c>
      <c r="AX1356" s="657" t="str">
        <f t="shared" ref="AX1356:AX1419" si="496">IF(AND($AV1356=1,$AW1356="AH列に色付け",OR($AG1356="",$AH1356="")),"未入力",IF(AND($AV1356=1,$AW1356="",$AG1356=""),"未入力","入力済"))</f>
        <v>入力済</v>
      </c>
      <c r="AY1356" s="662" t="str">
        <f>IFERROR(VLOOKUP(K1356,'【参考】数式用'!$AR$3:$AS$49,2,FALSE),"")</f>
        <v/>
      </c>
      <c r="AZ1356" s="657" t="str">
        <f t="shared" ref="AZ1356:AZ1419" si="497">IF(AND(AN1356="加算対象",OR(N1356="処遇改善加算Ⅰイ",N1356="処遇改善加算Ⅰロ")),"AI列に色付け","")</f>
        <v/>
      </c>
      <c r="BA1356" s="657" t="str">
        <f t="shared" ref="BA1356:BA1419" si="498">IF(AND(OR(N1356="処遇改善加算Ⅰイ",N1356="処遇改善加算Ⅰロ"),AI1356=""),"未入力","入力済")</f>
        <v>入力済</v>
      </c>
      <c r="BB1356" s="662" t="str">
        <f>IFERROR(VLOOKUP(K1356,'【参考】数式用'!$AX$3:$AY$56,2,FALSE),"")</f>
        <v/>
      </c>
      <c r="BC1356" s="657" t="str">
        <f t="shared" ref="BC1356:BC1419" si="499">IF(OR(COUNTIF(AE1356:AH1356,"*令和８年度特例要件を*")&gt;0,ISNUMBER(SEARCH("処遇改善加算Ⅰロ",N1356)),ISNUMBER(SEARCH("処遇改善加算Ⅱロ",N1356)),AN1356="加算対象外"),"AJ列に色付け","")</f>
        <v/>
      </c>
      <c r="BD1356" s="657" t="str">
        <f t="shared" ref="BD1356:BD1419" si="500">IF(AND(COUNTIF(AE1356:AH1356,"*令和８年度特例要件を*")&gt;0,AJ1356=""),"未入力","入力済")</f>
        <v>入力済</v>
      </c>
      <c r="BE1356" s="657" t="str">
        <f t="shared" ref="BE1356:BE1419" si="501">IF(AH1356="*その他*","AJ列色消し",IF(OR(ISNUMBER(SEARCH("処遇改善加算Ⅰロ",N1356)),ISNUMBER(SEARCH("処遇改善加算Ⅱロ",N1356))),"",IF(AND(BC1356="AJ列に色付け",AE1356="○",AF1356="○",AG1356&gt;=1),"AJ列色消し","")))</f>
        <v/>
      </c>
      <c r="BF1356" s="657" t="str">
        <f t="shared" ref="BF1356:BF1419" si="502">IF(AND(N1356="処遇改善加算",AE1356="○"),"AJ列色消し","")</f>
        <v/>
      </c>
      <c r="BG1356" s="657" t="str">
        <f t="shared" ref="BG1356:BG1419" si="503">IF(OR(TRIM(BC1356)="",BE1356="AJ列色消し",BF1356="AJ列色消し"),"","入力必要")</f>
        <v/>
      </c>
      <c r="BH1356" s="657" t="str">
        <f t="shared" ref="BH1356:BH1419" si="504">IF(AND(BE1356="",BG1356="入力必要"),IF(AJ1356="","未入力","入力済"),"")</f>
        <v/>
      </c>
      <c r="BI1356" s="657" t="str">
        <f t="shared" ref="BI1356:BI1419" si="505">G1356</f>
        <v/>
      </c>
      <c r="BM1356" s="681" t="e">
        <f>VLOOKUP(K1356,'【参考】数式用'!$A$2:$O$57,15,FALSE)</f>
        <v>#N/A</v>
      </c>
    </row>
    <row r="1357" spans="1:65" ht="109.9" customHeight="1">
      <c r="A1357" s="506">
        <v>1346</v>
      </c>
      <c r="B1357" s="517" t="str">
        <f>IF(基本情報入力シート!B1385="","",基本情報入力シート!B1385)</f>
        <v/>
      </c>
      <c r="C1357" s="523"/>
      <c r="D1357" s="523"/>
      <c r="E1357" s="523"/>
      <c r="F1357" s="530"/>
      <c r="G1357" s="536" t="str">
        <f>IF(基本情報入力シート!L1385="","",基本情報入力シート!L1385)</f>
        <v/>
      </c>
      <c r="H1357" s="536" t="str">
        <f>IF(基本情報入力シート!Q1385="","",基本情報入力シート!Q1385)</f>
        <v/>
      </c>
      <c r="I1357" s="536" t="str">
        <f>IF(基本情報入力シート!V1385="","",基本情報入力シート!V1385)</f>
        <v/>
      </c>
      <c r="J1357" s="536" t="str">
        <f>IF(基本情報入力シート!W1385="","",基本情報入力シート!W1385)</f>
        <v/>
      </c>
      <c r="K1357" s="536" t="str">
        <f>IF(基本情報入力シート!Z1385="","",基本情報入力シート!Z1385)</f>
        <v/>
      </c>
      <c r="L1357" s="555" t="str">
        <f>IF(基本情報入力シート!AF1385=0,"",基本情報入力シート!AF1385)</f>
        <v/>
      </c>
      <c r="M1357" s="563" t="str">
        <f>IF(AND(基本情報入力シート!AG1385="",基本情報入力シート!AG1385=""),"",基本情報入力シート!AG1385)</f>
        <v/>
      </c>
      <c r="N1357" s="570"/>
      <c r="O1357" s="575" t="str">
        <f>IFERROR(VLOOKUP(K1357,'【参考】数式用'!$A$2:$M$57,MATCH(N1357,'【参考】数式用'!$G$3:$M$3,0)+6,0),"")</f>
        <v/>
      </c>
      <c r="P1357" s="583" t="s">
        <v>549</v>
      </c>
      <c r="Q1357" s="587"/>
      <c r="R1357" s="590" t="s">
        <v>71</v>
      </c>
      <c r="S1357" s="587"/>
      <c r="T1357" s="590" t="s">
        <v>743</v>
      </c>
      <c r="U1357" s="587"/>
      <c r="V1357" s="590" t="s">
        <v>71</v>
      </c>
      <c r="W1357" s="587"/>
      <c r="X1357" s="590" t="s">
        <v>560</v>
      </c>
      <c r="Y1357" s="590" t="s">
        <v>763</v>
      </c>
      <c r="Z1357" s="589" t="str">
        <f t="shared" si="483"/>
        <v/>
      </c>
      <c r="AA1357" s="594" t="s">
        <v>127</v>
      </c>
      <c r="AB1357" s="598" t="str">
        <f t="shared" si="484"/>
        <v/>
      </c>
      <c r="AC1357" s="603" t="str">
        <f>IFERROR(ROUNDDOWN(ROUNDDOWN(ROUND(L1357*VLOOKUP(K1357,'【参考】数式用'!$A$2:$M$57,MATCH("処遇改善加算Ⅳ",'【参考】数式用'!$G$3:$M$3,0)+6,0),0)*M1357,0)*Z1357*0.5,0),"")</f>
        <v/>
      </c>
      <c r="AD1357" s="609"/>
      <c r="AE1357" s="617"/>
      <c r="AF1357" s="617"/>
      <c r="AG1357" s="623"/>
      <c r="AH1357" s="627"/>
      <c r="AI1357" s="708"/>
      <c r="AJ1357" s="634"/>
      <c r="AK1357" s="648" t="str">
        <f t="shared" si="485"/>
        <v/>
      </c>
      <c r="AL1357" s="651" t="str">
        <f t="shared" si="486"/>
        <v/>
      </c>
      <c r="AM1357" s="654"/>
      <c r="AN1357" s="657" t="str">
        <f>IFERROR(VLOOKUP(K1357,'【参考】数式用'!$A$2:$N$57,14,FALSE),"")</f>
        <v/>
      </c>
      <c r="AO1357" s="657" t="str">
        <f t="shared" si="487"/>
        <v/>
      </c>
      <c r="AP1357" s="711" t="str">
        <f t="shared" si="488"/>
        <v/>
      </c>
      <c r="AQ1357" s="711" t="str">
        <f t="shared" si="489"/>
        <v>キャリアパス要件Ⅰ・Ⅱ_</v>
      </c>
      <c r="AR1357" s="662" t="str">
        <f t="shared" si="490"/>
        <v>入力済</v>
      </c>
      <c r="AS1357" s="657" t="str">
        <f t="shared" si="491"/>
        <v/>
      </c>
      <c r="AT1357" s="662" t="str">
        <f t="shared" si="492"/>
        <v>入力済</v>
      </c>
      <c r="AU1357" s="662" t="str">
        <f t="shared" si="493"/>
        <v/>
      </c>
      <c r="AV1357" s="662" t="str">
        <f t="shared" si="494"/>
        <v/>
      </c>
      <c r="AW1357" s="657" t="str">
        <f t="shared" si="495"/>
        <v/>
      </c>
      <c r="AX1357" s="657" t="str">
        <f t="shared" si="496"/>
        <v>入力済</v>
      </c>
      <c r="AY1357" s="662" t="str">
        <f>IFERROR(VLOOKUP(K1357,'【参考】数式用'!$AR$3:$AS$49,2,FALSE),"")</f>
        <v/>
      </c>
      <c r="AZ1357" s="657" t="str">
        <f t="shared" si="497"/>
        <v/>
      </c>
      <c r="BA1357" s="657" t="str">
        <f t="shared" si="498"/>
        <v>入力済</v>
      </c>
      <c r="BB1357" s="662" t="str">
        <f>IFERROR(VLOOKUP(K1357,'【参考】数式用'!$AX$3:$AY$56,2,FALSE),"")</f>
        <v/>
      </c>
      <c r="BC1357" s="657" t="str">
        <f t="shared" si="499"/>
        <v/>
      </c>
      <c r="BD1357" s="657" t="str">
        <f t="shared" si="500"/>
        <v>入力済</v>
      </c>
      <c r="BE1357" s="657" t="str">
        <f t="shared" si="501"/>
        <v/>
      </c>
      <c r="BF1357" s="657" t="str">
        <f t="shared" si="502"/>
        <v/>
      </c>
      <c r="BG1357" s="657" t="str">
        <f t="shared" si="503"/>
        <v/>
      </c>
      <c r="BH1357" s="657" t="str">
        <f t="shared" si="504"/>
        <v/>
      </c>
      <c r="BI1357" s="657" t="str">
        <f t="shared" si="505"/>
        <v/>
      </c>
      <c r="BM1357" s="681" t="e">
        <f>VLOOKUP(K1357,'【参考】数式用'!$A$2:$O$57,15,FALSE)</f>
        <v>#N/A</v>
      </c>
    </row>
    <row r="1358" spans="1:65" ht="109.9" customHeight="1">
      <c r="A1358" s="506">
        <v>1347</v>
      </c>
      <c r="B1358" s="517" t="str">
        <f>IF(基本情報入力シート!B1386="","",基本情報入力シート!B1386)</f>
        <v/>
      </c>
      <c r="C1358" s="523"/>
      <c r="D1358" s="523"/>
      <c r="E1358" s="523"/>
      <c r="F1358" s="530"/>
      <c r="G1358" s="536" t="str">
        <f>IF(基本情報入力シート!L1386="","",基本情報入力シート!L1386)</f>
        <v/>
      </c>
      <c r="H1358" s="536" t="str">
        <f>IF(基本情報入力シート!Q1386="","",基本情報入力シート!Q1386)</f>
        <v/>
      </c>
      <c r="I1358" s="536" t="str">
        <f>IF(基本情報入力シート!V1386="","",基本情報入力シート!V1386)</f>
        <v/>
      </c>
      <c r="J1358" s="536" t="str">
        <f>IF(基本情報入力シート!W1386="","",基本情報入力シート!W1386)</f>
        <v/>
      </c>
      <c r="K1358" s="536" t="str">
        <f>IF(基本情報入力シート!Z1386="","",基本情報入力シート!Z1386)</f>
        <v/>
      </c>
      <c r="L1358" s="555" t="str">
        <f>IF(基本情報入力シート!AF1386=0,"",基本情報入力シート!AF1386)</f>
        <v/>
      </c>
      <c r="M1358" s="563" t="str">
        <f>IF(AND(基本情報入力シート!AG1386="",基本情報入力シート!AG1386=""),"",基本情報入力シート!AG1386)</f>
        <v/>
      </c>
      <c r="N1358" s="570"/>
      <c r="O1358" s="575" t="str">
        <f>IFERROR(VLOOKUP(K1358,'【参考】数式用'!$A$2:$M$57,MATCH(N1358,'【参考】数式用'!$G$3:$M$3,0)+6,0),"")</f>
        <v/>
      </c>
      <c r="P1358" s="583" t="s">
        <v>549</v>
      </c>
      <c r="Q1358" s="587"/>
      <c r="R1358" s="590" t="s">
        <v>71</v>
      </c>
      <c r="S1358" s="587"/>
      <c r="T1358" s="590" t="s">
        <v>743</v>
      </c>
      <c r="U1358" s="587"/>
      <c r="V1358" s="590" t="s">
        <v>71</v>
      </c>
      <c r="W1358" s="587"/>
      <c r="X1358" s="590" t="s">
        <v>560</v>
      </c>
      <c r="Y1358" s="590" t="s">
        <v>763</v>
      </c>
      <c r="Z1358" s="589" t="str">
        <f t="shared" si="483"/>
        <v/>
      </c>
      <c r="AA1358" s="594" t="s">
        <v>127</v>
      </c>
      <c r="AB1358" s="598" t="str">
        <f t="shared" si="484"/>
        <v/>
      </c>
      <c r="AC1358" s="603" t="str">
        <f>IFERROR(ROUNDDOWN(ROUNDDOWN(ROUND(L1358*VLOOKUP(K1358,'【参考】数式用'!$A$2:$M$57,MATCH("処遇改善加算Ⅳ",'【参考】数式用'!$G$3:$M$3,0)+6,0),0)*M1358,0)*Z1358*0.5,0),"")</f>
        <v/>
      </c>
      <c r="AD1358" s="609"/>
      <c r="AE1358" s="617"/>
      <c r="AF1358" s="617"/>
      <c r="AG1358" s="623"/>
      <c r="AH1358" s="627"/>
      <c r="AI1358" s="708"/>
      <c r="AJ1358" s="634"/>
      <c r="AK1358" s="648" t="str">
        <f t="shared" si="485"/>
        <v/>
      </c>
      <c r="AL1358" s="651" t="str">
        <f t="shared" si="486"/>
        <v/>
      </c>
      <c r="AM1358" s="654"/>
      <c r="AN1358" s="657" t="str">
        <f>IFERROR(VLOOKUP(K1358,'【参考】数式用'!$A$2:$N$57,14,FALSE),"")</f>
        <v/>
      </c>
      <c r="AO1358" s="657" t="str">
        <f t="shared" si="487"/>
        <v/>
      </c>
      <c r="AP1358" s="711" t="str">
        <f t="shared" si="488"/>
        <v/>
      </c>
      <c r="AQ1358" s="711" t="str">
        <f t="shared" si="489"/>
        <v>キャリアパス要件Ⅰ・Ⅱ_</v>
      </c>
      <c r="AR1358" s="662" t="str">
        <f t="shared" si="490"/>
        <v>入力済</v>
      </c>
      <c r="AS1358" s="657" t="str">
        <f t="shared" si="491"/>
        <v/>
      </c>
      <c r="AT1358" s="662" t="str">
        <f t="shared" si="492"/>
        <v>入力済</v>
      </c>
      <c r="AU1358" s="662" t="str">
        <f t="shared" si="493"/>
        <v/>
      </c>
      <c r="AV1358" s="662" t="str">
        <f t="shared" si="494"/>
        <v/>
      </c>
      <c r="AW1358" s="657" t="str">
        <f t="shared" si="495"/>
        <v/>
      </c>
      <c r="AX1358" s="657" t="str">
        <f t="shared" si="496"/>
        <v>入力済</v>
      </c>
      <c r="AY1358" s="662" t="str">
        <f>IFERROR(VLOOKUP(K1358,'【参考】数式用'!$AR$3:$AS$49,2,FALSE),"")</f>
        <v/>
      </c>
      <c r="AZ1358" s="657" t="str">
        <f t="shared" si="497"/>
        <v/>
      </c>
      <c r="BA1358" s="657" t="str">
        <f t="shared" si="498"/>
        <v>入力済</v>
      </c>
      <c r="BB1358" s="662" t="str">
        <f>IFERROR(VLOOKUP(K1358,'【参考】数式用'!$AX$3:$AY$56,2,FALSE),"")</f>
        <v/>
      </c>
      <c r="BC1358" s="657" t="str">
        <f t="shared" si="499"/>
        <v/>
      </c>
      <c r="BD1358" s="657" t="str">
        <f t="shared" si="500"/>
        <v>入力済</v>
      </c>
      <c r="BE1358" s="657" t="str">
        <f t="shared" si="501"/>
        <v/>
      </c>
      <c r="BF1358" s="657" t="str">
        <f t="shared" si="502"/>
        <v/>
      </c>
      <c r="BG1358" s="657" t="str">
        <f t="shared" si="503"/>
        <v/>
      </c>
      <c r="BH1358" s="657" t="str">
        <f t="shared" si="504"/>
        <v/>
      </c>
      <c r="BI1358" s="657" t="str">
        <f t="shared" si="505"/>
        <v/>
      </c>
      <c r="BM1358" s="681" t="e">
        <f>VLOOKUP(K1358,'【参考】数式用'!$A$2:$O$57,15,FALSE)</f>
        <v>#N/A</v>
      </c>
    </row>
    <row r="1359" spans="1:65" ht="109.9" customHeight="1">
      <c r="A1359" s="506">
        <v>1348</v>
      </c>
      <c r="B1359" s="517" t="str">
        <f>IF(基本情報入力シート!B1387="","",基本情報入力シート!B1387)</f>
        <v/>
      </c>
      <c r="C1359" s="523"/>
      <c r="D1359" s="523"/>
      <c r="E1359" s="523"/>
      <c r="F1359" s="530"/>
      <c r="G1359" s="536" t="str">
        <f>IF(基本情報入力シート!L1387="","",基本情報入力シート!L1387)</f>
        <v/>
      </c>
      <c r="H1359" s="536" t="str">
        <f>IF(基本情報入力シート!Q1387="","",基本情報入力シート!Q1387)</f>
        <v/>
      </c>
      <c r="I1359" s="536" t="str">
        <f>IF(基本情報入力シート!V1387="","",基本情報入力シート!V1387)</f>
        <v/>
      </c>
      <c r="J1359" s="536" t="str">
        <f>IF(基本情報入力シート!W1387="","",基本情報入力シート!W1387)</f>
        <v/>
      </c>
      <c r="K1359" s="536" t="str">
        <f>IF(基本情報入力シート!Z1387="","",基本情報入力シート!Z1387)</f>
        <v/>
      </c>
      <c r="L1359" s="555" t="str">
        <f>IF(基本情報入力シート!AF1387=0,"",基本情報入力シート!AF1387)</f>
        <v/>
      </c>
      <c r="M1359" s="563" t="str">
        <f>IF(AND(基本情報入力シート!AG1387="",基本情報入力シート!AG1387=""),"",基本情報入力シート!AG1387)</f>
        <v/>
      </c>
      <c r="N1359" s="570"/>
      <c r="O1359" s="575" t="str">
        <f>IFERROR(VLOOKUP(K1359,'【参考】数式用'!$A$2:$M$57,MATCH(N1359,'【参考】数式用'!$G$3:$M$3,0)+6,0),"")</f>
        <v/>
      </c>
      <c r="P1359" s="583" t="s">
        <v>549</v>
      </c>
      <c r="Q1359" s="587"/>
      <c r="R1359" s="590" t="s">
        <v>71</v>
      </c>
      <c r="S1359" s="587"/>
      <c r="T1359" s="590" t="s">
        <v>743</v>
      </c>
      <c r="U1359" s="587"/>
      <c r="V1359" s="590" t="s">
        <v>71</v>
      </c>
      <c r="W1359" s="587"/>
      <c r="X1359" s="590" t="s">
        <v>560</v>
      </c>
      <c r="Y1359" s="590" t="s">
        <v>763</v>
      </c>
      <c r="Z1359" s="589" t="str">
        <f t="shared" si="483"/>
        <v/>
      </c>
      <c r="AA1359" s="594" t="s">
        <v>127</v>
      </c>
      <c r="AB1359" s="598" t="str">
        <f t="shared" si="484"/>
        <v/>
      </c>
      <c r="AC1359" s="603" t="str">
        <f>IFERROR(ROUNDDOWN(ROUNDDOWN(ROUND(L1359*VLOOKUP(K1359,'【参考】数式用'!$A$2:$M$57,MATCH("処遇改善加算Ⅳ",'【参考】数式用'!$G$3:$M$3,0)+6,0),0)*M1359,0)*Z1359*0.5,0),"")</f>
        <v/>
      </c>
      <c r="AD1359" s="609"/>
      <c r="AE1359" s="617"/>
      <c r="AF1359" s="617"/>
      <c r="AG1359" s="623"/>
      <c r="AH1359" s="627"/>
      <c r="AI1359" s="708"/>
      <c r="AJ1359" s="634"/>
      <c r="AK1359" s="648" t="str">
        <f t="shared" si="485"/>
        <v/>
      </c>
      <c r="AL1359" s="651" t="str">
        <f t="shared" si="486"/>
        <v/>
      </c>
      <c r="AM1359" s="654"/>
      <c r="AN1359" s="657" t="str">
        <f>IFERROR(VLOOKUP(K1359,'【参考】数式用'!$A$2:$N$57,14,FALSE),"")</f>
        <v/>
      </c>
      <c r="AO1359" s="657" t="str">
        <f t="shared" si="487"/>
        <v/>
      </c>
      <c r="AP1359" s="711" t="str">
        <f t="shared" si="488"/>
        <v/>
      </c>
      <c r="AQ1359" s="711" t="str">
        <f t="shared" si="489"/>
        <v>キャリアパス要件Ⅰ・Ⅱ_</v>
      </c>
      <c r="AR1359" s="662" t="str">
        <f t="shared" si="490"/>
        <v>入力済</v>
      </c>
      <c r="AS1359" s="657" t="str">
        <f t="shared" si="491"/>
        <v/>
      </c>
      <c r="AT1359" s="662" t="str">
        <f t="shared" si="492"/>
        <v>入力済</v>
      </c>
      <c r="AU1359" s="662" t="str">
        <f t="shared" si="493"/>
        <v/>
      </c>
      <c r="AV1359" s="662" t="str">
        <f t="shared" si="494"/>
        <v/>
      </c>
      <c r="AW1359" s="657" t="str">
        <f t="shared" si="495"/>
        <v/>
      </c>
      <c r="AX1359" s="657" t="str">
        <f t="shared" si="496"/>
        <v>入力済</v>
      </c>
      <c r="AY1359" s="662" t="str">
        <f>IFERROR(VLOOKUP(K1359,'【参考】数式用'!$AR$3:$AS$49,2,FALSE),"")</f>
        <v/>
      </c>
      <c r="AZ1359" s="657" t="str">
        <f t="shared" si="497"/>
        <v/>
      </c>
      <c r="BA1359" s="657" t="str">
        <f t="shared" si="498"/>
        <v>入力済</v>
      </c>
      <c r="BB1359" s="662" t="str">
        <f>IFERROR(VLOOKUP(K1359,'【参考】数式用'!$AX$3:$AY$56,2,FALSE),"")</f>
        <v/>
      </c>
      <c r="BC1359" s="657" t="str">
        <f t="shared" si="499"/>
        <v/>
      </c>
      <c r="BD1359" s="657" t="str">
        <f t="shared" si="500"/>
        <v>入力済</v>
      </c>
      <c r="BE1359" s="657" t="str">
        <f t="shared" si="501"/>
        <v/>
      </c>
      <c r="BF1359" s="657" t="str">
        <f t="shared" si="502"/>
        <v/>
      </c>
      <c r="BG1359" s="657" t="str">
        <f t="shared" si="503"/>
        <v/>
      </c>
      <c r="BH1359" s="657" t="str">
        <f t="shared" si="504"/>
        <v/>
      </c>
      <c r="BI1359" s="657" t="str">
        <f t="shared" si="505"/>
        <v/>
      </c>
      <c r="BM1359" s="681" t="e">
        <f>VLOOKUP(K1359,'【参考】数式用'!$A$2:$O$57,15,FALSE)</f>
        <v>#N/A</v>
      </c>
    </row>
    <row r="1360" spans="1:65" ht="109.9" customHeight="1">
      <c r="A1360" s="506">
        <v>1349</v>
      </c>
      <c r="B1360" s="517" t="str">
        <f>IF(基本情報入力シート!B1388="","",基本情報入力シート!B1388)</f>
        <v/>
      </c>
      <c r="C1360" s="523"/>
      <c r="D1360" s="523"/>
      <c r="E1360" s="523"/>
      <c r="F1360" s="530"/>
      <c r="G1360" s="536" t="str">
        <f>IF(基本情報入力シート!L1388="","",基本情報入力シート!L1388)</f>
        <v/>
      </c>
      <c r="H1360" s="536" t="str">
        <f>IF(基本情報入力シート!Q1388="","",基本情報入力シート!Q1388)</f>
        <v/>
      </c>
      <c r="I1360" s="536" t="str">
        <f>IF(基本情報入力シート!V1388="","",基本情報入力シート!V1388)</f>
        <v/>
      </c>
      <c r="J1360" s="536" t="str">
        <f>IF(基本情報入力シート!W1388="","",基本情報入力シート!W1388)</f>
        <v/>
      </c>
      <c r="K1360" s="536" t="str">
        <f>IF(基本情報入力シート!Z1388="","",基本情報入力シート!Z1388)</f>
        <v/>
      </c>
      <c r="L1360" s="555" t="str">
        <f>IF(基本情報入力シート!AF1388=0,"",基本情報入力シート!AF1388)</f>
        <v/>
      </c>
      <c r="M1360" s="563" t="str">
        <f>IF(AND(基本情報入力シート!AG1388="",基本情報入力シート!AG1388=""),"",基本情報入力シート!AG1388)</f>
        <v/>
      </c>
      <c r="N1360" s="570"/>
      <c r="O1360" s="575" t="str">
        <f>IFERROR(VLOOKUP(K1360,'【参考】数式用'!$A$2:$M$57,MATCH(N1360,'【参考】数式用'!$G$3:$M$3,0)+6,0),"")</f>
        <v/>
      </c>
      <c r="P1360" s="583" t="s">
        <v>549</v>
      </c>
      <c r="Q1360" s="587"/>
      <c r="R1360" s="590" t="s">
        <v>71</v>
      </c>
      <c r="S1360" s="587"/>
      <c r="T1360" s="590" t="s">
        <v>743</v>
      </c>
      <c r="U1360" s="587"/>
      <c r="V1360" s="590" t="s">
        <v>71</v>
      </c>
      <c r="W1360" s="587"/>
      <c r="X1360" s="590" t="s">
        <v>560</v>
      </c>
      <c r="Y1360" s="590" t="s">
        <v>763</v>
      </c>
      <c r="Z1360" s="589" t="str">
        <f t="shared" si="483"/>
        <v/>
      </c>
      <c r="AA1360" s="594" t="s">
        <v>127</v>
      </c>
      <c r="AB1360" s="598" t="str">
        <f t="shared" si="484"/>
        <v/>
      </c>
      <c r="AC1360" s="603" t="str">
        <f>IFERROR(ROUNDDOWN(ROUNDDOWN(ROUND(L1360*VLOOKUP(K1360,'【参考】数式用'!$A$2:$M$57,MATCH("処遇改善加算Ⅳ",'【参考】数式用'!$G$3:$M$3,0)+6,0),0)*M1360,0)*Z1360*0.5,0),"")</f>
        <v/>
      </c>
      <c r="AD1360" s="609"/>
      <c r="AE1360" s="617"/>
      <c r="AF1360" s="617"/>
      <c r="AG1360" s="623"/>
      <c r="AH1360" s="627"/>
      <c r="AI1360" s="708"/>
      <c r="AJ1360" s="634"/>
      <c r="AK1360" s="648" t="str">
        <f t="shared" si="485"/>
        <v/>
      </c>
      <c r="AL1360" s="651" t="str">
        <f t="shared" si="486"/>
        <v/>
      </c>
      <c r="AM1360" s="654"/>
      <c r="AN1360" s="657" t="str">
        <f>IFERROR(VLOOKUP(K1360,'【参考】数式用'!$A$2:$N$57,14,FALSE),"")</f>
        <v/>
      </c>
      <c r="AO1360" s="657" t="str">
        <f t="shared" si="487"/>
        <v/>
      </c>
      <c r="AP1360" s="711" t="str">
        <f t="shared" si="488"/>
        <v/>
      </c>
      <c r="AQ1360" s="711" t="str">
        <f t="shared" si="489"/>
        <v>キャリアパス要件Ⅰ・Ⅱ_</v>
      </c>
      <c r="AR1360" s="662" t="str">
        <f t="shared" si="490"/>
        <v>入力済</v>
      </c>
      <c r="AS1360" s="657" t="str">
        <f t="shared" si="491"/>
        <v/>
      </c>
      <c r="AT1360" s="662" t="str">
        <f t="shared" si="492"/>
        <v>入力済</v>
      </c>
      <c r="AU1360" s="662" t="str">
        <f t="shared" si="493"/>
        <v/>
      </c>
      <c r="AV1360" s="662" t="str">
        <f t="shared" si="494"/>
        <v/>
      </c>
      <c r="AW1360" s="657" t="str">
        <f t="shared" si="495"/>
        <v/>
      </c>
      <c r="AX1360" s="657" t="str">
        <f t="shared" si="496"/>
        <v>入力済</v>
      </c>
      <c r="AY1360" s="662" t="str">
        <f>IFERROR(VLOOKUP(K1360,'【参考】数式用'!$AR$3:$AS$49,2,FALSE),"")</f>
        <v/>
      </c>
      <c r="AZ1360" s="657" t="str">
        <f t="shared" si="497"/>
        <v/>
      </c>
      <c r="BA1360" s="657" t="str">
        <f t="shared" si="498"/>
        <v>入力済</v>
      </c>
      <c r="BB1360" s="662" t="str">
        <f>IFERROR(VLOOKUP(K1360,'【参考】数式用'!$AX$3:$AY$56,2,FALSE),"")</f>
        <v/>
      </c>
      <c r="BC1360" s="657" t="str">
        <f t="shared" si="499"/>
        <v/>
      </c>
      <c r="BD1360" s="657" t="str">
        <f t="shared" si="500"/>
        <v>入力済</v>
      </c>
      <c r="BE1360" s="657" t="str">
        <f t="shared" si="501"/>
        <v/>
      </c>
      <c r="BF1360" s="657" t="str">
        <f t="shared" si="502"/>
        <v/>
      </c>
      <c r="BG1360" s="657" t="str">
        <f t="shared" si="503"/>
        <v/>
      </c>
      <c r="BH1360" s="657" t="str">
        <f t="shared" si="504"/>
        <v/>
      </c>
      <c r="BI1360" s="657" t="str">
        <f t="shared" si="505"/>
        <v/>
      </c>
      <c r="BM1360" s="681" t="e">
        <f>VLOOKUP(K1360,'【参考】数式用'!$A$2:$O$57,15,FALSE)</f>
        <v>#N/A</v>
      </c>
    </row>
    <row r="1361" spans="1:65" ht="109.9" customHeight="1">
      <c r="A1361" s="506">
        <v>1350</v>
      </c>
      <c r="B1361" s="517" t="str">
        <f>IF(基本情報入力シート!B1389="","",基本情報入力シート!B1389)</f>
        <v/>
      </c>
      <c r="C1361" s="523"/>
      <c r="D1361" s="523"/>
      <c r="E1361" s="523"/>
      <c r="F1361" s="530"/>
      <c r="G1361" s="536" t="str">
        <f>IF(基本情報入力シート!L1389="","",基本情報入力シート!L1389)</f>
        <v/>
      </c>
      <c r="H1361" s="536" t="str">
        <f>IF(基本情報入力シート!Q1389="","",基本情報入力シート!Q1389)</f>
        <v/>
      </c>
      <c r="I1361" s="536" t="str">
        <f>IF(基本情報入力シート!V1389="","",基本情報入力シート!V1389)</f>
        <v/>
      </c>
      <c r="J1361" s="536" t="str">
        <f>IF(基本情報入力シート!W1389="","",基本情報入力シート!W1389)</f>
        <v/>
      </c>
      <c r="K1361" s="536" t="str">
        <f>IF(基本情報入力シート!Z1389="","",基本情報入力シート!Z1389)</f>
        <v/>
      </c>
      <c r="L1361" s="555" t="str">
        <f>IF(基本情報入力シート!AF1389=0,"",基本情報入力シート!AF1389)</f>
        <v/>
      </c>
      <c r="M1361" s="563" t="str">
        <f>IF(AND(基本情報入力シート!AG1389="",基本情報入力シート!AG1389=""),"",基本情報入力シート!AG1389)</f>
        <v/>
      </c>
      <c r="N1361" s="570"/>
      <c r="O1361" s="575" t="str">
        <f>IFERROR(VLOOKUP(K1361,'【参考】数式用'!$A$2:$M$57,MATCH(N1361,'【参考】数式用'!$G$3:$M$3,0)+6,0),"")</f>
        <v/>
      </c>
      <c r="P1361" s="583" t="s">
        <v>549</v>
      </c>
      <c r="Q1361" s="587"/>
      <c r="R1361" s="590" t="s">
        <v>71</v>
      </c>
      <c r="S1361" s="587"/>
      <c r="T1361" s="590" t="s">
        <v>743</v>
      </c>
      <c r="U1361" s="587"/>
      <c r="V1361" s="590" t="s">
        <v>71</v>
      </c>
      <c r="W1361" s="587"/>
      <c r="X1361" s="590" t="s">
        <v>560</v>
      </c>
      <c r="Y1361" s="590" t="s">
        <v>763</v>
      </c>
      <c r="Z1361" s="589" t="str">
        <f t="shared" si="483"/>
        <v/>
      </c>
      <c r="AA1361" s="594" t="s">
        <v>127</v>
      </c>
      <c r="AB1361" s="598" t="str">
        <f t="shared" si="484"/>
        <v/>
      </c>
      <c r="AC1361" s="603" t="str">
        <f>IFERROR(ROUNDDOWN(ROUNDDOWN(ROUND(L1361*VLOOKUP(K1361,'【参考】数式用'!$A$2:$M$57,MATCH("処遇改善加算Ⅳ",'【参考】数式用'!$G$3:$M$3,0)+6,0),0)*M1361,0)*Z1361*0.5,0),"")</f>
        <v/>
      </c>
      <c r="AD1361" s="609"/>
      <c r="AE1361" s="617"/>
      <c r="AF1361" s="617"/>
      <c r="AG1361" s="623"/>
      <c r="AH1361" s="627"/>
      <c r="AI1361" s="708"/>
      <c r="AJ1361" s="634"/>
      <c r="AK1361" s="648" t="str">
        <f t="shared" si="485"/>
        <v/>
      </c>
      <c r="AL1361" s="651" t="str">
        <f t="shared" si="486"/>
        <v/>
      </c>
      <c r="AM1361" s="654"/>
      <c r="AN1361" s="657" t="str">
        <f>IFERROR(VLOOKUP(K1361,'【参考】数式用'!$A$2:$N$57,14,FALSE),"")</f>
        <v/>
      </c>
      <c r="AO1361" s="657" t="str">
        <f t="shared" si="487"/>
        <v/>
      </c>
      <c r="AP1361" s="711" t="str">
        <f t="shared" si="488"/>
        <v/>
      </c>
      <c r="AQ1361" s="711" t="str">
        <f t="shared" si="489"/>
        <v>キャリアパス要件Ⅰ・Ⅱ_</v>
      </c>
      <c r="AR1361" s="662" t="str">
        <f t="shared" si="490"/>
        <v>入力済</v>
      </c>
      <c r="AS1361" s="657" t="str">
        <f t="shared" si="491"/>
        <v/>
      </c>
      <c r="AT1361" s="662" t="str">
        <f t="shared" si="492"/>
        <v>入力済</v>
      </c>
      <c r="AU1361" s="662" t="str">
        <f t="shared" si="493"/>
        <v/>
      </c>
      <c r="AV1361" s="662" t="str">
        <f t="shared" si="494"/>
        <v/>
      </c>
      <c r="AW1361" s="657" t="str">
        <f t="shared" si="495"/>
        <v/>
      </c>
      <c r="AX1361" s="657" t="str">
        <f t="shared" si="496"/>
        <v>入力済</v>
      </c>
      <c r="AY1361" s="662" t="str">
        <f>IFERROR(VLOOKUP(K1361,'【参考】数式用'!$AR$3:$AS$49,2,FALSE),"")</f>
        <v/>
      </c>
      <c r="AZ1361" s="657" t="str">
        <f t="shared" si="497"/>
        <v/>
      </c>
      <c r="BA1361" s="657" t="str">
        <f t="shared" si="498"/>
        <v>入力済</v>
      </c>
      <c r="BB1361" s="662" t="str">
        <f>IFERROR(VLOOKUP(K1361,'【参考】数式用'!$AX$3:$AY$56,2,FALSE),"")</f>
        <v/>
      </c>
      <c r="BC1361" s="657" t="str">
        <f t="shared" si="499"/>
        <v/>
      </c>
      <c r="BD1361" s="657" t="str">
        <f t="shared" si="500"/>
        <v>入力済</v>
      </c>
      <c r="BE1361" s="657" t="str">
        <f t="shared" si="501"/>
        <v/>
      </c>
      <c r="BF1361" s="657" t="str">
        <f t="shared" si="502"/>
        <v/>
      </c>
      <c r="BG1361" s="657" t="str">
        <f t="shared" si="503"/>
        <v/>
      </c>
      <c r="BH1361" s="657" t="str">
        <f t="shared" si="504"/>
        <v/>
      </c>
      <c r="BI1361" s="657" t="str">
        <f t="shared" si="505"/>
        <v/>
      </c>
      <c r="BM1361" s="681" t="e">
        <f>VLOOKUP(K1361,'【参考】数式用'!$A$2:$O$57,15,FALSE)</f>
        <v>#N/A</v>
      </c>
    </row>
    <row r="1362" spans="1:65" ht="109.9" customHeight="1">
      <c r="A1362" s="506">
        <v>1351</v>
      </c>
      <c r="B1362" s="517" t="str">
        <f>IF(基本情報入力シート!B1390="","",基本情報入力シート!B1390)</f>
        <v/>
      </c>
      <c r="C1362" s="523"/>
      <c r="D1362" s="523"/>
      <c r="E1362" s="523"/>
      <c r="F1362" s="530"/>
      <c r="G1362" s="536" t="str">
        <f>IF(基本情報入力シート!L1390="","",基本情報入力シート!L1390)</f>
        <v/>
      </c>
      <c r="H1362" s="536" t="str">
        <f>IF(基本情報入力シート!Q1390="","",基本情報入力シート!Q1390)</f>
        <v/>
      </c>
      <c r="I1362" s="536" t="str">
        <f>IF(基本情報入力シート!V1390="","",基本情報入力シート!V1390)</f>
        <v/>
      </c>
      <c r="J1362" s="536" t="str">
        <f>IF(基本情報入力シート!W1390="","",基本情報入力シート!W1390)</f>
        <v/>
      </c>
      <c r="K1362" s="536" t="str">
        <f>IF(基本情報入力シート!Z1390="","",基本情報入力シート!Z1390)</f>
        <v/>
      </c>
      <c r="L1362" s="555" t="str">
        <f>IF(基本情報入力シート!AF1390=0,"",基本情報入力シート!AF1390)</f>
        <v/>
      </c>
      <c r="M1362" s="563" t="str">
        <f>IF(AND(基本情報入力シート!AG1390="",基本情報入力シート!AG1390=""),"",基本情報入力シート!AG1390)</f>
        <v/>
      </c>
      <c r="N1362" s="570"/>
      <c r="O1362" s="575" t="str">
        <f>IFERROR(VLOOKUP(K1362,'【参考】数式用'!$A$2:$M$57,MATCH(N1362,'【参考】数式用'!$G$3:$M$3,0)+6,0),"")</f>
        <v/>
      </c>
      <c r="P1362" s="583" t="s">
        <v>549</v>
      </c>
      <c r="Q1362" s="587"/>
      <c r="R1362" s="590" t="s">
        <v>71</v>
      </c>
      <c r="S1362" s="587"/>
      <c r="T1362" s="590" t="s">
        <v>743</v>
      </c>
      <c r="U1362" s="587"/>
      <c r="V1362" s="590" t="s">
        <v>71</v>
      </c>
      <c r="W1362" s="587"/>
      <c r="X1362" s="590" t="s">
        <v>560</v>
      </c>
      <c r="Y1362" s="590" t="s">
        <v>763</v>
      </c>
      <c r="Z1362" s="589" t="str">
        <f t="shared" si="483"/>
        <v/>
      </c>
      <c r="AA1362" s="594" t="s">
        <v>127</v>
      </c>
      <c r="AB1362" s="598" t="str">
        <f t="shared" si="484"/>
        <v/>
      </c>
      <c r="AC1362" s="603" t="str">
        <f>IFERROR(ROUNDDOWN(ROUNDDOWN(ROUND(L1362*VLOOKUP(K1362,'【参考】数式用'!$A$2:$M$57,MATCH("処遇改善加算Ⅳ",'【参考】数式用'!$G$3:$M$3,0)+6,0),0)*M1362,0)*Z1362*0.5,0),"")</f>
        <v/>
      </c>
      <c r="AD1362" s="609"/>
      <c r="AE1362" s="617"/>
      <c r="AF1362" s="617"/>
      <c r="AG1362" s="623"/>
      <c r="AH1362" s="627"/>
      <c r="AI1362" s="708"/>
      <c r="AJ1362" s="634"/>
      <c r="AK1362" s="648" t="str">
        <f t="shared" si="485"/>
        <v/>
      </c>
      <c r="AL1362" s="651" t="str">
        <f t="shared" si="486"/>
        <v/>
      </c>
      <c r="AM1362" s="654"/>
      <c r="AN1362" s="657" t="str">
        <f>IFERROR(VLOOKUP(K1362,'【参考】数式用'!$A$2:$N$57,14,FALSE),"")</f>
        <v/>
      </c>
      <c r="AO1362" s="657" t="str">
        <f t="shared" si="487"/>
        <v/>
      </c>
      <c r="AP1362" s="711" t="str">
        <f t="shared" si="488"/>
        <v/>
      </c>
      <c r="AQ1362" s="711" t="str">
        <f t="shared" si="489"/>
        <v>キャリアパス要件Ⅰ・Ⅱ_</v>
      </c>
      <c r="AR1362" s="662" t="str">
        <f t="shared" si="490"/>
        <v>入力済</v>
      </c>
      <c r="AS1362" s="657" t="str">
        <f t="shared" si="491"/>
        <v/>
      </c>
      <c r="AT1362" s="662" t="str">
        <f t="shared" si="492"/>
        <v>入力済</v>
      </c>
      <c r="AU1362" s="662" t="str">
        <f t="shared" si="493"/>
        <v/>
      </c>
      <c r="AV1362" s="662" t="str">
        <f t="shared" si="494"/>
        <v/>
      </c>
      <c r="AW1362" s="657" t="str">
        <f t="shared" si="495"/>
        <v/>
      </c>
      <c r="AX1362" s="657" t="str">
        <f t="shared" si="496"/>
        <v>入力済</v>
      </c>
      <c r="AY1362" s="662" t="str">
        <f>IFERROR(VLOOKUP(K1362,'【参考】数式用'!$AR$3:$AS$49,2,FALSE),"")</f>
        <v/>
      </c>
      <c r="AZ1362" s="657" t="str">
        <f t="shared" si="497"/>
        <v/>
      </c>
      <c r="BA1362" s="657" t="str">
        <f t="shared" si="498"/>
        <v>入力済</v>
      </c>
      <c r="BB1362" s="662" t="str">
        <f>IFERROR(VLOOKUP(K1362,'【参考】数式用'!$AX$3:$AY$56,2,FALSE),"")</f>
        <v/>
      </c>
      <c r="BC1362" s="657" t="str">
        <f t="shared" si="499"/>
        <v/>
      </c>
      <c r="BD1362" s="657" t="str">
        <f t="shared" si="500"/>
        <v>入力済</v>
      </c>
      <c r="BE1362" s="657" t="str">
        <f t="shared" si="501"/>
        <v/>
      </c>
      <c r="BF1362" s="657" t="str">
        <f t="shared" si="502"/>
        <v/>
      </c>
      <c r="BG1362" s="657" t="str">
        <f t="shared" si="503"/>
        <v/>
      </c>
      <c r="BH1362" s="657" t="str">
        <f t="shared" si="504"/>
        <v/>
      </c>
      <c r="BI1362" s="657" t="str">
        <f t="shared" si="505"/>
        <v/>
      </c>
      <c r="BM1362" s="681" t="e">
        <f>VLOOKUP(K1362,'【参考】数式用'!$A$2:$O$57,15,FALSE)</f>
        <v>#N/A</v>
      </c>
    </row>
    <row r="1363" spans="1:65" ht="109.9" customHeight="1">
      <c r="A1363" s="506">
        <v>1352</v>
      </c>
      <c r="B1363" s="517" t="str">
        <f>IF(基本情報入力シート!B1391="","",基本情報入力シート!B1391)</f>
        <v/>
      </c>
      <c r="C1363" s="523"/>
      <c r="D1363" s="523"/>
      <c r="E1363" s="523"/>
      <c r="F1363" s="530"/>
      <c r="G1363" s="536" t="str">
        <f>IF(基本情報入力シート!L1391="","",基本情報入力シート!L1391)</f>
        <v/>
      </c>
      <c r="H1363" s="536" t="str">
        <f>IF(基本情報入力シート!Q1391="","",基本情報入力シート!Q1391)</f>
        <v/>
      </c>
      <c r="I1363" s="536" t="str">
        <f>IF(基本情報入力シート!V1391="","",基本情報入力シート!V1391)</f>
        <v/>
      </c>
      <c r="J1363" s="536" t="str">
        <f>IF(基本情報入力シート!W1391="","",基本情報入力シート!W1391)</f>
        <v/>
      </c>
      <c r="K1363" s="536" t="str">
        <f>IF(基本情報入力シート!Z1391="","",基本情報入力シート!Z1391)</f>
        <v/>
      </c>
      <c r="L1363" s="555" t="str">
        <f>IF(基本情報入力シート!AF1391=0,"",基本情報入力シート!AF1391)</f>
        <v/>
      </c>
      <c r="M1363" s="563" t="str">
        <f>IF(AND(基本情報入力シート!AG1391="",基本情報入力シート!AG1391=""),"",基本情報入力シート!AG1391)</f>
        <v/>
      </c>
      <c r="N1363" s="570"/>
      <c r="O1363" s="575" t="str">
        <f>IFERROR(VLOOKUP(K1363,'【参考】数式用'!$A$2:$M$57,MATCH(N1363,'【参考】数式用'!$G$3:$M$3,0)+6,0),"")</f>
        <v/>
      </c>
      <c r="P1363" s="583" t="s">
        <v>549</v>
      </c>
      <c r="Q1363" s="587"/>
      <c r="R1363" s="590" t="s">
        <v>71</v>
      </c>
      <c r="S1363" s="587"/>
      <c r="T1363" s="590" t="s">
        <v>743</v>
      </c>
      <c r="U1363" s="587"/>
      <c r="V1363" s="590" t="s">
        <v>71</v>
      </c>
      <c r="W1363" s="587"/>
      <c r="X1363" s="590" t="s">
        <v>560</v>
      </c>
      <c r="Y1363" s="590" t="s">
        <v>763</v>
      </c>
      <c r="Z1363" s="589" t="str">
        <f t="shared" si="483"/>
        <v/>
      </c>
      <c r="AA1363" s="594" t="s">
        <v>127</v>
      </c>
      <c r="AB1363" s="598" t="str">
        <f t="shared" si="484"/>
        <v/>
      </c>
      <c r="AC1363" s="603" t="str">
        <f>IFERROR(ROUNDDOWN(ROUNDDOWN(ROUND(L1363*VLOOKUP(K1363,'【参考】数式用'!$A$2:$M$57,MATCH("処遇改善加算Ⅳ",'【参考】数式用'!$G$3:$M$3,0)+6,0),0)*M1363,0)*Z1363*0.5,0),"")</f>
        <v/>
      </c>
      <c r="AD1363" s="609"/>
      <c r="AE1363" s="617"/>
      <c r="AF1363" s="617"/>
      <c r="AG1363" s="623"/>
      <c r="AH1363" s="627"/>
      <c r="AI1363" s="708"/>
      <c r="AJ1363" s="634"/>
      <c r="AK1363" s="648" t="str">
        <f t="shared" si="485"/>
        <v/>
      </c>
      <c r="AL1363" s="651" t="str">
        <f t="shared" si="486"/>
        <v/>
      </c>
      <c r="AM1363" s="654"/>
      <c r="AN1363" s="657" t="str">
        <f>IFERROR(VLOOKUP(K1363,'【参考】数式用'!$A$2:$N$57,14,FALSE),"")</f>
        <v/>
      </c>
      <c r="AO1363" s="657" t="str">
        <f t="shared" si="487"/>
        <v/>
      </c>
      <c r="AP1363" s="711" t="str">
        <f t="shared" si="488"/>
        <v/>
      </c>
      <c r="AQ1363" s="711" t="str">
        <f t="shared" si="489"/>
        <v>キャリアパス要件Ⅰ・Ⅱ_</v>
      </c>
      <c r="AR1363" s="662" t="str">
        <f t="shared" si="490"/>
        <v>入力済</v>
      </c>
      <c r="AS1363" s="657" t="str">
        <f t="shared" si="491"/>
        <v/>
      </c>
      <c r="AT1363" s="662" t="str">
        <f t="shared" si="492"/>
        <v>入力済</v>
      </c>
      <c r="AU1363" s="662" t="str">
        <f t="shared" si="493"/>
        <v/>
      </c>
      <c r="AV1363" s="662" t="str">
        <f t="shared" si="494"/>
        <v/>
      </c>
      <c r="AW1363" s="657" t="str">
        <f t="shared" si="495"/>
        <v/>
      </c>
      <c r="AX1363" s="657" t="str">
        <f t="shared" si="496"/>
        <v>入力済</v>
      </c>
      <c r="AY1363" s="662" t="str">
        <f>IFERROR(VLOOKUP(K1363,'【参考】数式用'!$AR$3:$AS$49,2,FALSE),"")</f>
        <v/>
      </c>
      <c r="AZ1363" s="657" t="str">
        <f t="shared" si="497"/>
        <v/>
      </c>
      <c r="BA1363" s="657" t="str">
        <f t="shared" si="498"/>
        <v>入力済</v>
      </c>
      <c r="BB1363" s="662" t="str">
        <f>IFERROR(VLOOKUP(K1363,'【参考】数式用'!$AX$3:$AY$56,2,FALSE),"")</f>
        <v/>
      </c>
      <c r="BC1363" s="657" t="str">
        <f t="shared" si="499"/>
        <v/>
      </c>
      <c r="BD1363" s="657" t="str">
        <f t="shared" si="500"/>
        <v>入力済</v>
      </c>
      <c r="BE1363" s="657" t="str">
        <f t="shared" si="501"/>
        <v/>
      </c>
      <c r="BF1363" s="657" t="str">
        <f t="shared" si="502"/>
        <v/>
      </c>
      <c r="BG1363" s="657" t="str">
        <f t="shared" si="503"/>
        <v/>
      </c>
      <c r="BH1363" s="657" t="str">
        <f t="shared" si="504"/>
        <v/>
      </c>
      <c r="BI1363" s="657" t="str">
        <f t="shared" si="505"/>
        <v/>
      </c>
      <c r="BM1363" s="681" t="e">
        <f>VLOOKUP(K1363,'【参考】数式用'!$A$2:$O$57,15,FALSE)</f>
        <v>#N/A</v>
      </c>
    </row>
    <row r="1364" spans="1:65" ht="109.9" customHeight="1">
      <c r="A1364" s="506">
        <v>1353</v>
      </c>
      <c r="B1364" s="517" t="str">
        <f>IF(基本情報入力シート!B1392="","",基本情報入力シート!B1392)</f>
        <v/>
      </c>
      <c r="C1364" s="523"/>
      <c r="D1364" s="523"/>
      <c r="E1364" s="523"/>
      <c r="F1364" s="530"/>
      <c r="G1364" s="536" t="str">
        <f>IF(基本情報入力シート!L1392="","",基本情報入力シート!L1392)</f>
        <v/>
      </c>
      <c r="H1364" s="536" t="str">
        <f>IF(基本情報入力シート!Q1392="","",基本情報入力シート!Q1392)</f>
        <v/>
      </c>
      <c r="I1364" s="536" t="str">
        <f>IF(基本情報入力シート!V1392="","",基本情報入力シート!V1392)</f>
        <v/>
      </c>
      <c r="J1364" s="536" t="str">
        <f>IF(基本情報入力シート!W1392="","",基本情報入力シート!W1392)</f>
        <v/>
      </c>
      <c r="K1364" s="536" t="str">
        <f>IF(基本情報入力シート!Z1392="","",基本情報入力シート!Z1392)</f>
        <v/>
      </c>
      <c r="L1364" s="555" t="str">
        <f>IF(基本情報入力シート!AF1392=0,"",基本情報入力シート!AF1392)</f>
        <v/>
      </c>
      <c r="M1364" s="563" t="str">
        <f>IF(AND(基本情報入力シート!AG1392="",基本情報入力シート!AG1392=""),"",基本情報入力シート!AG1392)</f>
        <v/>
      </c>
      <c r="N1364" s="570"/>
      <c r="O1364" s="575" t="str">
        <f>IFERROR(VLOOKUP(K1364,'【参考】数式用'!$A$2:$M$57,MATCH(N1364,'【参考】数式用'!$G$3:$M$3,0)+6,0),"")</f>
        <v/>
      </c>
      <c r="P1364" s="583" t="s">
        <v>549</v>
      </c>
      <c r="Q1364" s="587"/>
      <c r="R1364" s="590" t="s">
        <v>71</v>
      </c>
      <c r="S1364" s="587"/>
      <c r="T1364" s="590" t="s">
        <v>743</v>
      </c>
      <c r="U1364" s="587"/>
      <c r="V1364" s="590" t="s">
        <v>71</v>
      </c>
      <c r="W1364" s="587"/>
      <c r="X1364" s="590" t="s">
        <v>560</v>
      </c>
      <c r="Y1364" s="590" t="s">
        <v>763</v>
      </c>
      <c r="Z1364" s="589" t="str">
        <f t="shared" si="483"/>
        <v/>
      </c>
      <c r="AA1364" s="594" t="s">
        <v>127</v>
      </c>
      <c r="AB1364" s="598" t="str">
        <f t="shared" si="484"/>
        <v/>
      </c>
      <c r="AC1364" s="603" t="str">
        <f>IFERROR(ROUNDDOWN(ROUNDDOWN(ROUND(L1364*VLOOKUP(K1364,'【参考】数式用'!$A$2:$M$57,MATCH("処遇改善加算Ⅳ",'【参考】数式用'!$G$3:$M$3,0)+6,0),0)*M1364,0)*Z1364*0.5,0),"")</f>
        <v/>
      </c>
      <c r="AD1364" s="609"/>
      <c r="AE1364" s="617"/>
      <c r="AF1364" s="617"/>
      <c r="AG1364" s="623"/>
      <c r="AH1364" s="627"/>
      <c r="AI1364" s="708"/>
      <c r="AJ1364" s="634"/>
      <c r="AK1364" s="648" t="str">
        <f t="shared" si="485"/>
        <v/>
      </c>
      <c r="AL1364" s="651" t="str">
        <f t="shared" si="486"/>
        <v/>
      </c>
      <c r="AM1364" s="654"/>
      <c r="AN1364" s="657" t="str">
        <f>IFERROR(VLOOKUP(K1364,'【参考】数式用'!$A$2:$N$57,14,FALSE),"")</f>
        <v/>
      </c>
      <c r="AO1364" s="657" t="str">
        <f t="shared" si="487"/>
        <v/>
      </c>
      <c r="AP1364" s="711" t="str">
        <f t="shared" si="488"/>
        <v/>
      </c>
      <c r="AQ1364" s="711" t="str">
        <f t="shared" si="489"/>
        <v>キャリアパス要件Ⅰ・Ⅱ_</v>
      </c>
      <c r="AR1364" s="662" t="str">
        <f t="shared" si="490"/>
        <v>入力済</v>
      </c>
      <c r="AS1364" s="657" t="str">
        <f t="shared" si="491"/>
        <v/>
      </c>
      <c r="AT1364" s="662" t="str">
        <f t="shared" si="492"/>
        <v>入力済</v>
      </c>
      <c r="AU1364" s="662" t="str">
        <f t="shared" si="493"/>
        <v/>
      </c>
      <c r="AV1364" s="662" t="str">
        <f t="shared" si="494"/>
        <v/>
      </c>
      <c r="AW1364" s="657" t="str">
        <f t="shared" si="495"/>
        <v/>
      </c>
      <c r="AX1364" s="657" t="str">
        <f t="shared" si="496"/>
        <v>入力済</v>
      </c>
      <c r="AY1364" s="662" t="str">
        <f>IFERROR(VLOOKUP(K1364,'【参考】数式用'!$AR$3:$AS$49,2,FALSE),"")</f>
        <v/>
      </c>
      <c r="AZ1364" s="657" t="str">
        <f t="shared" si="497"/>
        <v/>
      </c>
      <c r="BA1364" s="657" t="str">
        <f t="shared" si="498"/>
        <v>入力済</v>
      </c>
      <c r="BB1364" s="662" t="str">
        <f>IFERROR(VLOOKUP(K1364,'【参考】数式用'!$AX$3:$AY$56,2,FALSE),"")</f>
        <v/>
      </c>
      <c r="BC1364" s="657" t="str">
        <f t="shared" si="499"/>
        <v/>
      </c>
      <c r="BD1364" s="657" t="str">
        <f t="shared" si="500"/>
        <v>入力済</v>
      </c>
      <c r="BE1364" s="657" t="str">
        <f t="shared" si="501"/>
        <v/>
      </c>
      <c r="BF1364" s="657" t="str">
        <f t="shared" si="502"/>
        <v/>
      </c>
      <c r="BG1364" s="657" t="str">
        <f t="shared" si="503"/>
        <v/>
      </c>
      <c r="BH1364" s="657" t="str">
        <f t="shared" si="504"/>
        <v/>
      </c>
      <c r="BI1364" s="657" t="str">
        <f t="shared" si="505"/>
        <v/>
      </c>
      <c r="BM1364" s="681" t="e">
        <f>VLOOKUP(K1364,'【参考】数式用'!$A$2:$O$57,15,FALSE)</f>
        <v>#N/A</v>
      </c>
    </row>
    <row r="1365" spans="1:65" ht="109.9" customHeight="1">
      <c r="A1365" s="506">
        <v>1354</v>
      </c>
      <c r="B1365" s="517" t="str">
        <f>IF(基本情報入力シート!B1393="","",基本情報入力シート!B1393)</f>
        <v/>
      </c>
      <c r="C1365" s="523"/>
      <c r="D1365" s="523"/>
      <c r="E1365" s="523"/>
      <c r="F1365" s="530"/>
      <c r="G1365" s="536" t="str">
        <f>IF(基本情報入力シート!L1393="","",基本情報入力シート!L1393)</f>
        <v/>
      </c>
      <c r="H1365" s="536" t="str">
        <f>IF(基本情報入力シート!Q1393="","",基本情報入力シート!Q1393)</f>
        <v/>
      </c>
      <c r="I1365" s="536" t="str">
        <f>IF(基本情報入力シート!V1393="","",基本情報入力シート!V1393)</f>
        <v/>
      </c>
      <c r="J1365" s="536" t="str">
        <f>IF(基本情報入力シート!W1393="","",基本情報入力シート!W1393)</f>
        <v/>
      </c>
      <c r="K1365" s="536" t="str">
        <f>IF(基本情報入力シート!Z1393="","",基本情報入力シート!Z1393)</f>
        <v/>
      </c>
      <c r="L1365" s="555" t="str">
        <f>IF(基本情報入力シート!AF1393=0,"",基本情報入力シート!AF1393)</f>
        <v/>
      </c>
      <c r="M1365" s="563" t="str">
        <f>IF(AND(基本情報入力シート!AG1393="",基本情報入力シート!AG1393=""),"",基本情報入力シート!AG1393)</f>
        <v/>
      </c>
      <c r="N1365" s="570"/>
      <c r="O1365" s="575" t="str">
        <f>IFERROR(VLOOKUP(K1365,'【参考】数式用'!$A$2:$M$57,MATCH(N1365,'【参考】数式用'!$G$3:$M$3,0)+6,0),"")</f>
        <v/>
      </c>
      <c r="P1365" s="583" t="s">
        <v>549</v>
      </c>
      <c r="Q1365" s="587"/>
      <c r="R1365" s="590" t="s">
        <v>71</v>
      </c>
      <c r="S1365" s="587"/>
      <c r="T1365" s="590" t="s">
        <v>743</v>
      </c>
      <c r="U1365" s="587"/>
      <c r="V1365" s="590" t="s">
        <v>71</v>
      </c>
      <c r="W1365" s="587"/>
      <c r="X1365" s="590" t="s">
        <v>560</v>
      </c>
      <c r="Y1365" s="590" t="s">
        <v>763</v>
      </c>
      <c r="Z1365" s="589" t="str">
        <f t="shared" si="483"/>
        <v/>
      </c>
      <c r="AA1365" s="594" t="s">
        <v>127</v>
      </c>
      <c r="AB1365" s="598" t="str">
        <f t="shared" si="484"/>
        <v/>
      </c>
      <c r="AC1365" s="603" t="str">
        <f>IFERROR(ROUNDDOWN(ROUNDDOWN(ROUND(L1365*VLOOKUP(K1365,'【参考】数式用'!$A$2:$M$57,MATCH("処遇改善加算Ⅳ",'【参考】数式用'!$G$3:$M$3,0)+6,0),0)*M1365,0)*Z1365*0.5,0),"")</f>
        <v/>
      </c>
      <c r="AD1365" s="609"/>
      <c r="AE1365" s="617"/>
      <c r="AF1365" s="617"/>
      <c r="AG1365" s="623"/>
      <c r="AH1365" s="627"/>
      <c r="AI1365" s="708"/>
      <c r="AJ1365" s="634"/>
      <c r="AK1365" s="648" t="str">
        <f t="shared" si="485"/>
        <v/>
      </c>
      <c r="AL1365" s="651" t="str">
        <f t="shared" si="486"/>
        <v/>
      </c>
      <c r="AM1365" s="654"/>
      <c r="AN1365" s="657" t="str">
        <f>IFERROR(VLOOKUP(K1365,'【参考】数式用'!$A$2:$N$57,14,FALSE),"")</f>
        <v/>
      </c>
      <c r="AO1365" s="657" t="str">
        <f t="shared" si="487"/>
        <v/>
      </c>
      <c r="AP1365" s="711" t="str">
        <f t="shared" si="488"/>
        <v/>
      </c>
      <c r="AQ1365" s="711" t="str">
        <f t="shared" si="489"/>
        <v>キャリアパス要件Ⅰ・Ⅱ_</v>
      </c>
      <c r="AR1365" s="662" t="str">
        <f t="shared" si="490"/>
        <v>入力済</v>
      </c>
      <c r="AS1365" s="657" t="str">
        <f t="shared" si="491"/>
        <v/>
      </c>
      <c r="AT1365" s="662" t="str">
        <f t="shared" si="492"/>
        <v>入力済</v>
      </c>
      <c r="AU1365" s="662" t="str">
        <f t="shared" si="493"/>
        <v/>
      </c>
      <c r="AV1365" s="662" t="str">
        <f t="shared" si="494"/>
        <v/>
      </c>
      <c r="AW1365" s="657" t="str">
        <f t="shared" si="495"/>
        <v/>
      </c>
      <c r="AX1365" s="657" t="str">
        <f t="shared" si="496"/>
        <v>入力済</v>
      </c>
      <c r="AY1365" s="662" t="str">
        <f>IFERROR(VLOOKUP(K1365,'【参考】数式用'!$AR$3:$AS$49,2,FALSE),"")</f>
        <v/>
      </c>
      <c r="AZ1365" s="657" t="str">
        <f t="shared" si="497"/>
        <v/>
      </c>
      <c r="BA1365" s="657" t="str">
        <f t="shared" si="498"/>
        <v>入力済</v>
      </c>
      <c r="BB1365" s="662" t="str">
        <f>IFERROR(VLOOKUP(K1365,'【参考】数式用'!$AX$3:$AY$56,2,FALSE),"")</f>
        <v/>
      </c>
      <c r="BC1365" s="657" t="str">
        <f t="shared" si="499"/>
        <v/>
      </c>
      <c r="BD1365" s="657" t="str">
        <f t="shared" si="500"/>
        <v>入力済</v>
      </c>
      <c r="BE1365" s="657" t="str">
        <f t="shared" si="501"/>
        <v/>
      </c>
      <c r="BF1365" s="657" t="str">
        <f t="shared" si="502"/>
        <v/>
      </c>
      <c r="BG1365" s="657" t="str">
        <f t="shared" si="503"/>
        <v/>
      </c>
      <c r="BH1365" s="657" t="str">
        <f t="shared" si="504"/>
        <v/>
      </c>
      <c r="BI1365" s="657" t="str">
        <f t="shared" si="505"/>
        <v/>
      </c>
      <c r="BM1365" s="681" t="e">
        <f>VLOOKUP(K1365,'【参考】数式用'!$A$2:$O$57,15,FALSE)</f>
        <v>#N/A</v>
      </c>
    </row>
    <row r="1366" spans="1:65" ht="109.9" customHeight="1">
      <c r="A1366" s="506">
        <v>1355</v>
      </c>
      <c r="B1366" s="517" t="str">
        <f>IF(基本情報入力シート!B1394="","",基本情報入力シート!B1394)</f>
        <v/>
      </c>
      <c r="C1366" s="523"/>
      <c r="D1366" s="523"/>
      <c r="E1366" s="523"/>
      <c r="F1366" s="530"/>
      <c r="G1366" s="536" t="str">
        <f>IF(基本情報入力シート!L1394="","",基本情報入力シート!L1394)</f>
        <v/>
      </c>
      <c r="H1366" s="536" t="str">
        <f>IF(基本情報入力シート!Q1394="","",基本情報入力シート!Q1394)</f>
        <v/>
      </c>
      <c r="I1366" s="536" t="str">
        <f>IF(基本情報入力シート!V1394="","",基本情報入力シート!V1394)</f>
        <v/>
      </c>
      <c r="J1366" s="536" t="str">
        <f>IF(基本情報入力シート!W1394="","",基本情報入力シート!W1394)</f>
        <v/>
      </c>
      <c r="K1366" s="536" t="str">
        <f>IF(基本情報入力シート!Z1394="","",基本情報入力シート!Z1394)</f>
        <v/>
      </c>
      <c r="L1366" s="555" t="str">
        <f>IF(基本情報入力シート!AF1394=0,"",基本情報入力シート!AF1394)</f>
        <v/>
      </c>
      <c r="M1366" s="563" t="str">
        <f>IF(AND(基本情報入力シート!AG1394="",基本情報入力シート!AG1394=""),"",基本情報入力シート!AG1394)</f>
        <v/>
      </c>
      <c r="N1366" s="570"/>
      <c r="O1366" s="575" t="str">
        <f>IFERROR(VLOOKUP(K1366,'【参考】数式用'!$A$2:$M$57,MATCH(N1366,'【参考】数式用'!$G$3:$M$3,0)+6,0),"")</f>
        <v/>
      </c>
      <c r="P1366" s="583" t="s">
        <v>549</v>
      </c>
      <c r="Q1366" s="587"/>
      <c r="R1366" s="590" t="s">
        <v>71</v>
      </c>
      <c r="S1366" s="587"/>
      <c r="T1366" s="590" t="s">
        <v>743</v>
      </c>
      <c r="U1366" s="587"/>
      <c r="V1366" s="590" t="s">
        <v>71</v>
      </c>
      <c r="W1366" s="587"/>
      <c r="X1366" s="590" t="s">
        <v>560</v>
      </c>
      <c r="Y1366" s="590" t="s">
        <v>763</v>
      </c>
      <c r="Z1366" s="589" t="str">
        <f t="shared" si="483"/>
        <v/>
      </c>
      <c r="AA1366" s="594" t="s">
        <v>127</v>
      </c>
      <c r="AB1366" s="598" t="str">
        <f t="shared" si="484"/>
        <v/>
      </c>
      <c r="AC1366" s="603" t="str">
        <f>IFERROR(ROUNDDOWN(ROUNDDOWN(ROUND(L1366*VLOOKUP(K1366,'【参考】数式用'!$A$2:$M$57,MATCH("処遇改善加算Ⅳ",'【参考】数式用'!$G$3:$M$3,0)+6,0),0)*M1366,0)*Z1366*0.5,0),"")</f>
        <v/>
      </c>
      <c r="AD1366" s="609"/>
      <c r="AE1366" s="617"/>
      <c r="AF1366" s="617"/>
      <c r="AG1366" s="623"/>
      <c r="AH1366" s="627"/>
      <c r="AI1366" s="708"/>
      <c r="AJ1366" s="634"/>
      <c r="AK1366" s="648" t="str">
        <f t="shared" si="485"/>
        <v/>
      </c>
      <c r="AL1366" s="651" t="str">
        <f t="shared" si="486"/>
        <v/>
      </c>
      <c r="AM1366" s="654"/>
      <c r="AN1366" s="657" t="str">
        <f>IFERROR(VLOOKUP(K1366,'【参考】数式用'!$A$2:$N$57,14,FALSE),"")</f>
        <v/>
      </c>
      <c r="AO1366" s="657" t="str">
        <f t="shared" si="487"/>
        <v/>
      </c>
      <c r="AP1366" s="711" t="str">
        <f t="shared" si="488"/>
        <v/>
      </c>
      <c r="AQ1366" s="711" t="str">
        <f t="shared" si="489"/>
        <v>キャリアパス要件Ⅰ・Ⅱ_</v>
      </c>
      <c r="AR1366" s="662" t="str">
        <f t="shared" si="490"/>
        <v>入力済</v>
      </c>
      <c r="AS1366" s="657" t="str">
        <f t="shared" si="491"/>
        <v/>
      </c>
      <c r="AT1366" s="662" t="str">
        <f t="shared" si="492"/>
        <v>入力済</v>
      </c>
      <c r="AU1366" s="662" t="str">
        <f t="shared" si="493"/>
        <v/>
      </c>
      <c r="AV1366" s="662" t="str">
        <f t="shared" si="494"/>
        <v/>
      </c>
      <c r="AW1366" s="657" t="str">
        <f t="shared" si="495"/>
        <v/>
      </c>
      <c r="AX1366" s="657" t="str">
        <f t="shared" si="496"/>
        <v>入力済</v>
      </c>
      <c r="AY1366" s="662" t="str">
        <f>IFERROR(VLOOKUP(K1366,'【参考】数式用'!$AR$3:$AS$49,2,FALSE),"")</f>
        <v/>
      </c>
      <c r="AZ1366" s="657" t="str">
        <f t="shared" si="497"/>
        <v/>
      </c>
      <c r="BA1366" s="657" t="str">
        <f t="shared" si="498"/>
        <v>入力済</v>
      </c>
      <c r="BB1366" s="662" t="str">
        <f>IFERROR(VLOOKUP(K1366,'【参考】数式用'!$AX$3:$AY$56,2,FALSE),"")</f>
        <v/>
      </c>
      <c r="BC1366" s="657" t="str">
        <f t="shared" si="499"/>
        <v/>
      </c>
      <c r="BD1366" s="657" t="str">
        <f t="shared" si="500"/>
        <v>入力済</v>
      </c>
      <c r="BE1366" s="657" t="str">
        <f t="shared" si="501"/>
        <v/>
      </c>
      <c r="BF1366" s="657" t="str">
        <f t="shared" si="502"/>
        <v/>
      </c>
      <c r="BG1366" s="657" t="str">
        <f t="shared" si="503"/>
        <v/>
      </c>
      <c r="BH1366" s="657" t="str">
        <f t="shared" si="504"/>
        <v/>
      </c>
      <c r="BI1366" s="657" t="str">
        <f t="shared" si="505"/>
        <v/>
      </c>
      <c r="BM1366" s="681" t="e">
        <f>VLOOKUP(K1366,'【参考】数式用'!$A$2:$O$57,15,FALSE)</f>
        <v>#N/A</v>
      </c>
    </row>
    <row r="1367" spans="1:65" ht="109.9" customHeight="1">
      <c r="A1367" s="506">
        <v>1356</v>
      </c>
      <c r="B1367" s="517" t="str">
        <f>IF(基本情報入力シート!B1395="","",基本情報入力シート!B1395)</f>
        <v/>
      </c>
      <c r="C1367" s="523"/>
      <c r="D1367" s="523"/>
      <c r="E1367" s="523"/>
      <c r="F1367" s="530"/>
      <c r="G1367" s="536" t="str">
        <f>IF(基本情報入力シート!L1395="","",基本情報入力シート!L1395)</f>
        <v/>
      </c>
      <c r="H1367" s="536" t="str">
        <f>IF(基本情報入力シート!Q1395="","",基本情報入力シート!Q1395)</f>
        <v/>
      </c>
      <c r="I1367" s="536" t="str">
        <f>IF(基本情報入力シート!V1395="","",基本情報入力シート!V1395)</f>
        <v/>
      </c>
      <c r="J1367" s="536" t="str">
        <f>IF(基本情報入力シート!W1395="","",基本情報入力シート!W1395)</f>
        <v/>
      </c>
      <c r="K1367" s="536" t="str">
        <f>IF(基本情報入力シート!Z1395="","",基本情報入力シート!Z1395)</f>
        <v/>
      </c>
      <c r="L1367" s="555" t="str">
        <f>IF(基本情報入力シート!AF1395=0,"",基本情報入力シート!AF1395)</f>
        <v/>
      </c>
      <c r="M1367" s="563" t="str">
        <f>IF(AND(基本情報入力シート!AG1395="",基本情報入力シート!AG1395=""),"",基本情報入力シート!AG1395)</f>
        <v/>
      </c>
      <c r="N1367" s="570"/>
      <c r="O1367" s="575" t="str">
        <f>IFERROR(VLOOKUP(K1367,'【参考】数式用'!$A$2:$M$57,MATCH(N1367,'【参考】数式用'!$G$3:$M$3,0)+6,0),"")</f>
        <v/>
      </c>
      <c r="P1367" s="583" t="s">
        <v>549</v>
      </c>
      <c r="Q1367" s="587"/>
      <c r="R1367" s="590" t="s">
        <v>71</v>
      </c>
      <c r="S1367" s="587"/>
      <c r="T1367" s="590" t="s">
        <v>743</v>
      </c>
      <c r="U1367" s="587"/>
      <c r="V1367" s="590" t="s">
        <v>71</v>
      </c>
      <c r="W1367" s="587"/>
      <c r="X1367" s="590" t="s">
        <v>560</v>
      </c>
      <c r="Y1367" s="590" t="s">
        <v>763</v>
      </c>
      <c r="Z1367" s="589" t="str">
        <f t="shared" si="483"/>
        <v/>
      </c>
      <c r="AA1367" s="594" t="s">
        <v>127</v>
      </c>
      <c r="AB1367" s="598" t="str">
        <f t="shared" si="484"/>
        <v/>
      </c>
      <c r="AC1367" s="603" t="str">
        <f>IFERROR(ROUNDDOWN(ROUNDDOWN(ROUND(L1367*VLOOKUP(K1367,'【参考】数式用'!$A$2:$M$57,MATCH("処遇改善加算Ⅳ",'【参考】数式用'!$G$3:$M$3,0)+6,0),0)*M1367,0)*Z1367*0.5,0),"")</f>
        <v/>
      </c>
      <c r="AD1367" s="609"/>
      <c r="AE1367" s="617"/>
      <c r="AF1367" s="617"/>
      <c r="AG1367" s="623"/>
      <c r="AH1367" s="627"/>
      <c r="AI1367" s="708"/>
      <c r="AJ1367" s="634"/>
      <c r="AK1367" s="648" t="str">
        <f t="shared" si="485"/>
        <v/>
      </c>
      <c r="AL1367" s="651" t="str">
        <f t="shared" si="486"/>
        <v/>
      </c>
      <c r="AM1367" s="654"/>
      <c r="AN1367" s="657" t="str">
        <f>IFERROR(VLOOKUP(K1367,'【参考】数式用'!$A$2:$N$57,14,FALSE),"")</f>
        <v/>
      </c>
      <c r="AO1367" s="657" t="str">
        <f t="shared" si="487"/>
        <v/>
      </c>
      <c r="AP1367" s="711" t="str">
        <f t="shared" si="488"/>
        <v/>
      </c>
      <c r="AQ1367" s="711" t="str">
        <f t="shared" si="489"/>
        <v>キャリアパス要件Ⅰ・Ⅱ_</v>
      </c>
      <c r="AR1367" s="662" t="str">
        <f t="shared" si="490"/>
        <v>入力済</v>
      </c>
      <c r="AS1367" s="657" t="str">
        <f t="shared" si="491"/>
        <v/>
      </c>
      <c r="AT1367" s="662" t="str">
        <f t="shared" si="492"/>
        <v>入力済</v>
      </c>
      <c r="AU1367" s="662" t="str">
        <f t="shared" si="493"/>
        <v/>
      </c>
      <c r="AV1367" s="662" t="str">
        <f t="shared" si="494"/>
        <v/>
      </c>
      <c r="AW1367" s="657" t="str">
        <f t="shared" si="495"/>
        <v/>
      </c>
      <c r="AX1367" s="657" t="str">
        <f t="shared" si="496"/>
        <v>入力済</v>
      </c>
      <c r="AY1367" s="662" t="str">
        <f>IFERROR(VLOOKUP(K1367,'【参考】数式用'!$AR$3:$AS$49,2,FALSE),"")</f>
        <v/>
      </c>
      <c r="AZ1367" s="657" t="str">
        <f t="shared" si="497"/>
        <v/>
      </c>
      <c r="BA1367" s="657" t="str">
        <f t="shared" si="498"/>
        <v>入力済</v>
      </c>
      <c r="BB1367" s="662" t="str">
        <f>IFERROR(VLOOKUP(K1367,'【参考】数式用'!$AX$3:$AY$56,2,FALSE),"")</f>
        <v/>
      </c>
      <c r="BC1367" s="657" t="str">
        <f t="shared" si="499"/>
        <v/>
      </c>
      <c r="BD1367" s="657" t="str">
        <f t="shared" si="500"/>
        <v>入力済</v>
      </c>
      <c r="BE1367" s="657" t="str">
        <f t="shared" si="501"/>
        <v/>
      </c>
      <c r="BF1367" s="657" t="str">
        <f t="shared" si="502"/>
        <v/>
      </c>
      <c r="BG1367" s="657" t="str">
        <f t="shared" si="503"/>
        <v/>
      </c>
      <c r="BH1367" s="657" t="str">
        <f t="shared" si="504"/>
        <v/>
      </c>
      <c r="BI1367" s="657" t="str">
        <f t="shared" si="505"/>
        <v/>
      </c>
      <c r="BM1367" s="681" t="e">
        <f>VLOOKUP(K1367,'【参考】数式用'!$A$2:$O$57,15,FALSE)</f>
        <v>#N/A</v>
      </c>
    </row>
    <row r="1368" spans="1:65" ht="109.9" customHeight="1">
      <c r="A1368" s="506">
        <v>1357</v>
      </c>
      <c r="B1368" s="517" t="str">
        <f>IF(基本情報入力シート!B1396="","",基本情報入力シート!B1396)</f>
        <v/>
      </c>
      <c r="C1368" s="523"/>
      <c r="D1368" s="523"/>
      <c r="E1368" s="523"/>
      <c r="F1368" s="530"/>
      <c r="G1368" s="536" t="str">
        <f>IF(基本情報入力シート!L1396="","",基本情報入力シート!L1396)</f>
        <v/>
      </c>
      <c r="H1368" s="536" t="str">
        <f>IF(基本情報入力シート!Q1396="","",基本情報入力シート!Q1396)</f>
        <v/>
      </c>
      <c r="I1368" s="536" t="str">
        <f>IF(基本情報入力シート!V1396="","",基本情報入力シート!V1396)</f>
        <v/>
      </c>
      <c r="J1368" s="536" t="str">
        <f>IF(基本情報入力シート!W1396="","",基本情報入力シート!W1396)</f>
        <v/>
      </c>
      <c r="K1368" s="536" t="str">
        <f>IF(基本情報入力シート!Z1396="","",基本情報入力シート!Z1396)</f>
        <v/>
      </c>
      <c r="L1368" s="555" t="str">
        <f>IF(基本情報入力シート!AF1396=0,"",基本情報入力シート!AF1396)</f>
        <v/>
      </c>
      <c r="M1368" s="563" t="str">
        <f>IF(AND(基本情報入力シート!AG1396="",基本情報入力シート!AG1396=""),"",基本情報入力シート!AG1396)</f>
        <v/>
      </c>
      <c r="N1368" s="570"/>
      <c r="O1368" s="575" t="str">
        <f>IFERROR(VLOOKUP(K1368,'【参考】数式用'!$A$2:$M$57,MATCH(N1368,'【参考】数式用'!$G$3:$M$3,0)+6,0),"")</f>
        <v/>
      </c>
      <c r="P1368" s="583" t="s">
        <v>549</v>
      </c>
      <c r="Q1368" s="587"/>
      <c r="R1368" s="590" t="s">
        <v>71</v>
      </c>
      <c r="S1368" s="587"/>
      <c r="T1368" s="590" t="s">
        <v>743</v>
      </c>
      <c r="U1368" s="587"/>
      <c r="V1368" s="590" t="s">
        <v>71</v>
      </c>
      <c r="W1368" s="587"/>
      <c r="X1368" s="590" t="s">
        <v>560</v>
      </c>
      <c r="Y1368" s="590" t="s">
        <v>763</v>
      </c>
      <c r="Z1368" s="589" t="str">
        <f t="shared" si="483"/>
        <v/>
      </c>
      <c r="AA1368" s="594" t="s">
        <v>127</v>
      </c>
      <c r="AB1368" s="598" t="str">
        <f t="shared" si="484"/>
        <v/>
      </c>
      <c r="AC1368" s="603" t="str">
        <f>IFERROR(ROUNDDOWN(ROUNDDOWN(ROUND(L1368*VLOOKUP(K1368,'【参考】数式用'!$A$2:$M$57,MATCH("処遇改善加算Ⅳ",'【参考】数式用'!$G$3:$M$3,0)+6,0),0)*M1368,0)*Z1368*0.5,0),"")</f>
        <v/>
      </c>
      <c r="AD1368" s="609"/>
      <c r="AE1368" s="617"/>
      <c r="AF1368" s="617"/>
      <c r="AG1368" s="623"/>
      <c r="AH1368" s="627"/>
      <c r="AI1368" s="708"/>
      <c r="AJ1368" s="634"/>
      <c r="AK1368" s="648" t="str">
        <f t="shared" si="485"/>
        <v/>
      </c>
      <c r="AL1368" s="651" t="str">
        <f t="shared" si="486"/>
        <v/>
      </c>
      <c r="AM1368" s="654"/>
      <c r="AN1368" s="657" t="str">
        <f>IFERROR(VLOOKUP(K1368,'【参考】数式用'!$A$2:$N$57,14,FALSE),"")</f>
        <v/>
      </c>
      <c r="AO1368" s="657" t="str">
        <f t="shared" si="487"/>
        <v/>
      </c>
      <c r="AP1368" s="711" t="str">
        <f t="shared" si="488"/>
        <v/>
      </c>
      <c r="AQ1368" s="711" t="str">
        <f t="shared" si="489"/>
        <v>キャリアパス要件Ⅰ・Ⅱ_</v>
      </c>
      <c r="AR1368" s="662" t="str">
        <f t="shared" si="490"/>
        <v>入力済</v>
      </c>
      <c r="AS1368" s="657" t="str">
        <f t="shared" si="491"/>
        <v/>
      </c>
      <c r="AT1368" s="662" t="str">
        <f t="shared" si="492"/>
        <v>入力済</v>
      </c>
      <c r="AU1368" s="662" t="str">
        <f t="shared" si="493"/>
        <v/>
      </c>
      <c r="AV1368" s="662" t="str">
        <f t="shared" si="494"/>
        <v/>
      </c>
      <c r="AW1368" s="657" t="str">
        <f t="shared" si="495"/>
        <v/>
      </c>
      <c r="AX1368" s="657" t="str">
        <f t="shared" si="496"/>
        <v>入力済</v>
      </c>
      <c r="AY1368" s="662" t="str">
        <f>IFERROR(VLOOKUP(K1368,'【参考】数式用'!$AR$3:$AS$49,2,FALSE),"")</f>
        <v/>
      </c>
      <c r="AZ1368" s="657" t="str">
        <f t="shared" si="497"/>
        <v/>
      </c>
      <c r="BA1368" s="657" t="str">
        <f t="shared" si="498"/>
        <v>入力済</v>
      </c>
      <c r="BB1368" s="662" t="str">
        <f>IFERROR(VLOOKUP(K1368,'【参考】数式用'!$AX$3:$AY$56,2,FALSE),"")</f>
        <v/>
      </c>
      <c r="BC1368" s="657" t="str">
        <f t="shared" si="499"/>
        <v/>
      </c>
      <c r="BD1368" s="657" t="str">
        <f t="shared" si="500"/>
        <v>入力済</v>
      </c>
      <c r="BE1368" s="657" t="str">
        <f t="shared" si="501"/>
        <v/>
      </c>
      <c r="BF1368" s="657" t="str">
        <f t="shared" si="502"/>
        <v/>
      </c>
      <c r="BG1368" s="657" t="str">
        <f t="shared" si="503"/>
        <v/>
      </c>
      <c r="BH1368" s="657" t="str">
        <f t="shared" si="504"/>
        <v/>
      </c>
      <c r="BI1368" s="657" t="str">
        <f t="shared" si="505"/>
        <v/>
      </c>
      <c r="BM1368" s="681" t="e">
        <f>VLOOKUP(K1368,'【参考】数式用'!$A$2:$O$57,15,FALSE)</f>
        <v>#N/A</v>
      </c>
    </row>
    <row r="1369" spans="1:65" ht="109.9" customHeight="1">
      <c r="A1369" s="506">
        <v>1358</v>
      </c>
      <c r="B1369" s="517" t="str">
        <f>IF(基本情報入力シート!B1397="","",基本情報入力シート!B1397)</f>
        <v/>
      </c>
      <c r="C1369" s="523"/>
      <c r="D1369" s="523"/>
      <c r="E1369" s="523"/>
      <c r="F1369" s="530"/>
      <c r="G1369" s="536" t="str">
        <f>IF(基本情報入力シート!L1397="","",基本情報入力シート!L1397)</f>
        <v/>
      </c>
      <c r="H1369" s="536" t="str">
        <f>IF(基本情報入力シート!Q1397="","",基本情報入力シート!Q1397)</f>
        <v/>
      </c>
      <c r="I1369" s="536" t="str">
        <f>IF(基本情報入力シート!V1397="","",基本情報入力シート!V1397)</f>
        <v/>
      </c>
      <c r="J1369" s="536" t="str">
        <f>IF(基本情報入力シート!W1397="","",基本情報入力シート!W1397)</f>
        <v/>
      </c>
      <c r="K1369" s="536" t="str">
        <f>IF(基本情報入力シート!Z1397="","",基本情報入力シート!Z1397)</f>
        <v/>
      </c>
      <c r="L1369" s="555" t="str">
        <f>IF(基本情報入力シート!AF1397=0,"",基本情報入力シート!AF1397)</f>
        <v/>
      </c>
      <c r="M1369" s="563" t="str">
        <f>IF(AND(基本情報入力シート!AG1397="",基本情報入力シート!AG1397=""),"",基本情報入力シート!AG1397)</f>
        <v/>
      </c>
      <c r="N1369" s="570"/>
      <c r="O1369" s="575" t="str">
        <f>IFERROR(VLOOKUP(K1369,'【参考】数式用'!$A$2:$M$57,MATCH(N1369,'【参考】数式用'!$G$3:$M$3,0)+6,0),"")</f>
        <v/>
      </c>
      <c r="P1369" s="583" t="s">
        <v>549</v>
      </c>
      <c r="Q1369" s="587"/>
      <c r="R1369" s="590" t="s">
        <v>71</v>
      </c>
      <c r="S1369" s="587"/>
      <c r="T1369" s="590" t="s">
        <v>743</v>
      </c>
      <c r="U1369" s="587"/>
      <c r="V1369" s="590" t="s">
        <v>71</v>
      </c>
      <c r="W1369" s="587"/>
      <c r="X1369" s="590" t="s">
        <v>560</v>
      </c>
      <c r="Y1369" s="590" t="s">
        <v>763</v>
      </c>
      <c r="Z1369" s="589" t="str">
        <f t="shared" si="483"/>
        <v/>
      </c>
      <c r="AA1369" s="594" t="s">
        <v>127</v>
      </c>
      <c r="AB1369" s="598" t="str">
        <f t="shared" si="484"/>
        <v/>
      </c>
      <c r="AC1369" s="603" t="str">
        <f>IFERROR(ROUNDDOWN(ROUNDDOWN(ROUND(L1369*VLOOKUP(K1369,'【参考】数式用'!$A$2:$M$57,MATCH("処遇改善加算Ⅳ",'【参考】数式用'!$G$3:$M$3,0)+6,0),0)*M1369,0)*Z1369*0.5,0),"")</f>
        <v/>
      </c>
      <c r="AD1369" s="609"/>
      <c r="AE1369" s="617"/>
      <c r="AF1369" s="617"/>
      <c r="AG1369" s="623"/>
      <c r="AH1369" s="627"/>
      <c r="AI1369" s="708"/>
      <c r="AJ1369" s="634"/>
      <c r="AK1369" s="648" t="str">
        <f t="shared" si="485"/>
        <v/>
      </c>
      <c r="AL1369" s="651" t="str">
        <f t="shared" si="486"/>
        <v/>
      </c>
      <c r="AM1369" s="654"/>
      <c r="AN1369" s="657" t="str">
        <f>IFERROR(VLOOKUP(K1369,'【参考】数式用'!$A$2:$N$57,14,FALSE),"")</f>
        <v/>
      </c>
      <c r="AO1369" s="657" t="str">
        <f t="shared" si="487"/>
        <v/>
      </c>
      <c r="AP1369" s="711" t="str">
        <f t="shared" si="488"/>
        <v/>
      </c>
      <c r="AQ1369" s="711" t="str">
        <f t="shared" si="489"/>
        <v>キャリアパス要件Ⅰ・Ⅱ_</v>
      </c>
      <c r="AR1369" s="662" t="str">
        <f t="shared" si="490"/>
        <v>入力済</v>
      </c>
      <c r="AS1369" s="657" t="str">
        <f t="shared" si="491"/>
        <v/>
      </c>
      <c r="AT1369" s="662" t="str">
        <f t="shared" si="492"/>
        <v>入力済</v>
      </c>
      <c r="AU1369" s="662" t="str">
        <f t="shared" si="493"/>
        <v/>
      </c>
      <c r="AV1369" s="662" t="str">
        <f t="shared" si="494"/>
        <v/>
      </c>
      <c r="AW1369" s="657" t="str">
        <f t="shared" si="495"/>
        <v/>
      </c>
      <c r="AX1369" s="657" t="str">
        <f t="shared" si="496"/>
        <v>入力済</v>
      </c>
      <c r="AY1369" s="662" t="str">
        <f>IFERROR(VLOOKUP(K1369,'【参考】数式用'!$AR$3:$AS$49,2,FALSE),"")</f>
        <v/>
      </c>
      <c r="AZ1369" s="657" t="str">
        <f t="shared" si="497"/>
        <v/>
      </c>
      <c r="BA1369" s="657" t="str">
        <f t="shared" si="498"/>
        <v>入力済</v>
      </c>
      <c r="BB1369" s="662" t="str">
        <f>IFERROR(VLOOKUP(K1369,'【参考】数式用'!$AX$3:$AY$56,2,FALSE),"")</f>
        <v/>
      </c>
      <c r="BC1369" s="657" t="str">
        <f t="shared" si="499"/>
        <v/>
      </c>
      <c r="BD1369" s="657" t="str">
        <f t="shared" si="500"/>
        <v>入力済</v>
      </c>
      <c r="BE1369" s="657" t="str">
        <f t="shared" si="501"/>
        <v/>
      </c>
      <c r="BF1369" s="657" t="str">
        <f t="shared" si="502"/>
        <v/>
      </c>
      <c r="BG1369" s="657" t="str">
        <f t="shared" si="503"/>
        <v/>
      </c>
      <c r="BH1369" s="657" t="str">
        <f t="shared" si="504"/>
        <v/>
      </c>
      <c r="BI1369" s="657" t="str">
        <f t="shared" si="505"/>
        <v/>
      </c>
      <c r="BM1369" s="681" t="e">
        <f>VLOOKUP(K1369,'【参考】数式用'!$A$2:$O$57,15,FALSE)</f>
        <v>#N/A</v>
      </c>
    </row>
    <row r="1370" spans="1:65" ht="109.9" customHeight="1">
      <c r="A1370" s="506">
        <v>1359</v>
      </c>
      <c r="B1370" s="517" t="str">
        <f>IF(基本情報入力シート!B1398="","",基本情報入力シート!B1398)</f>
        <v/>
      </c>
      <c r="C1370" s="523"/>
      <c r="D1370" s="523"/>
      <c r="E1370" s="523"/>
      <c r="F1370" s="530"/>
      <c r="G1370" s="536" t="str">
        <f>IF(基本情報入力シート!L1398="","",基本情報入力シート!L1398)</f>
        <v/>
      </c>
      <c r="H1370" s="536" t="str">
        <f>IF(基本情報入力シート!Q1398="","",基本情報入力シート!Q1398)</f>
        <v/>
      </c>
      <c r="I1370" s="536" t="str">
        <f>IF(基本情報入力シート!V1398="","",基本情報入力シート!V1398)</f>
        <v/>
      </c>
      <c r="J1370" s="536" t="str">
        <f>IF(基本情報入力シート!W1398="","",基本情報入力シート!W1398)</f>
        <v/>
      </c>
      <c r="K1370" s="536" t="str">
        <f>IF(基本情報入力シート!Z1398="","",基本情報入力シート!Z1398)</f>
        <v/>
      </c>
      <c r="L1370" s="555" t="str">
        <f>IF(基本情報入力シート!AF1398=0,"",基本情報入力シート!AF1398)</f>
        <v/>
      </c>
      <c r="M1370" s="563" t="str">
        <f>IF(AND(基本情報入力シート!AG1398="",基本情報入力シート!AG1398=""),"",基本情報入力シート!AG1398)</f>
        <v/>
      </c>
      <c r="N1370" s="570"/>
      <c r="O1370" s="575" t="str">
        <f>IFERROR(VLOOKUP(K1370,'【参考】数式用'!$A$2:$M$57,MATCH(N1370,'【参考】数式用'!$G$3:$M$3,0)+6,0),"")</f>
        <v/>
      </c>
      <c r="P1370" s="583" t="s">
        <v>549</v>
      </c>
      <c r="Q1370" s="587"/>
      <c r="R1370" s="590" t="s">
        <v>71</v>
      </c>
      <c r="S1370" s="587"/>
      <c r="T1370" s="590" t="s">
        <v>743</v>
      </c>
      <c r="U1370" s="587"/>
      <c r="V1370" s="590" t="s">
        <v>71</v>
      </c>
      <c r="W1370" s="587"/>
      <c r="X1370" s="590" t="s">
        <v>560</v>
      </c>
      <c r="Y1370" s="590" t="s">
        <v>763</v>
      </c>
      <c r="Z1370" s="589" t="str">
        <f t="shared" si="483"/>
        <v/>
      </c>
      <c r="AA1370" s="594" t="s">
        <v>127</v>
      </c>
      <c r="AB1370" s="598" t="str">
        <f t="shared" si="484"/>
        <v/>
      </c>
      <c r="AC1370" s="603" t="str">
        <f>IFERROR(ROUNDDOWN(ROUNDDOWN(ROUND(L1370*VLOOKUP(K1370,'【参考】数式用'!$A$2:$M$57,MATCH("処遇改善加算Ⅳ",'【参考】数式用'!$G$3:$M$3,0)+6,0),0)*M1370,0)*Z1370*0.5,0),"")</f>
        <v/>
      </c>
      <c r="AD1370" s="609"/>
      <c r="AE1370" s="617"/>
      <c r="AF1370" s="617"/>
      <c r="AG1370" s="623"/>
      <c r="AH1370" s="627"/>
      <c r="AI1370" s="708"/>
      <c r="AJ1370" s="634"/>
      <c r="AK1370" s="648" t="str">
        <f t="shared" si="485"/>
        <v/>
      </c>
      <c r="AL1370" s="651" t="str">
        <f t="shared" si="486"/>
        <v/>
      </c>
      <c r="AM1370" s="654"/>
      <c r="AN1370" s="657" t="str">
        <f>IFERROR(VLOOKUP(K1370,'【参考】数式用'!$A$2:$N$57,14,FALSE),"")</f>
        <v/>
      </c>
      <c r="AO1370" s="657" t="str">
        <f t="shared" si="487"/>
        <v/>
      </c>
      <c r="AP1370" s="711" t="str">
        <f t="shared" si="488"/>
        <v/>
      </c>
      <c r="AQ1370" s="711" t="str">
        <f t="shared" si="489"/>
        <v>キャリアパス要件Ⅰ・Ⅱ_</v>
      </c>
      <c r="AR1370" s="662" t="str">
        <f t="shared" si="490"/>
        <v>入力済</v>
      </c>
      <c r="AS1370" s="657" t="str">
        <f t="shared" si="491"/>
        <v/>
      </c>
      <c r="AT1370" s="662" t="str">
        <f t="shared" si="492"/>
        <v>入力済</v>
      </c>
      <c r="AU1370" s="662" t="str">
        <f t="shared" si="493"/>
        <v/>
      </c>
      <c r="AV1370" s="662" t="str">
        <f t="shared" si="494"/>
        <v/>
      </c>
      <c r="AW1370" s="657" t="str">
        <f t="shared" si="495"/>
        <v/>
      </c>
      <c r="AX1370" s="657" t="str">
        <f t="shared" si="496"/>
        <v>入力済</v>
      </c>
      <c r="AY1370" s="662" t="str">
        <f>IFERROR(VLOOKUP(K1370,'【参考】数式用'!$AR$3:$AS$49,2,FALSE),"")</f>
        <v/>
      </c>
      <c r="AZ1370" s="657" t="str">
        <f t="shared" si="497"/>
        <v/>
      </c>
      <c r="BA1370" s="657" t="str">
        <f t="shared" si="498"/>
        <v>入力済</v>
      </c>
      <c r="BB1370" s="662" t="str">
        <f>IFERROR(VLOOKUP(K1370,'【参考】数式用'!$AX$3:$AY$56,2,FALSE),"")</f>
        <v/>
      </c>
      <c r="BC1370" s="657" t="str">
        <f t="shared" si="499"/>
        <v/>
      </c>
      <c r="BD1370" s="657" t="str">
        <f t="shared" si="500"/>
        <v>入力済</v>
      </c>
      <c r="BE1370" s="657" t="str">
        <f t="shared" si="501"/>
        <v/>
      </c>
      <c r="BF1370" s="657" t="str">
        <f t="shared" si="502"/>
        <v/>
      </c>
      <c r="BG1370" s="657" t="str">
        <f t="shared" si="503"/>
        <v/>
      </c>
      <c r="BH1370" s="657" t="str">
        <f t="shared" si="504"/>
        <v/>
      </c>
      <c r="BI1370" s="657" t="str">
        <f t="shared" si="505"/>
        <v/>
      </c>
      <c r="BM1370" s="681" t="e">
        <f>VLOOKUP(K1370,'【参考】数式用'!$A$2:$O$57,15,FALSE)</f>
        <v>#N/A</v>
      </c>
    </row>
    <row r="1371" spans="1:65" ht="109.9" customHeight="1">
      <c r="A1371" s="506">
        <v>1360</v>
      </c>
      <c r="B1371" s="517" t="str">
        <f>IF(基本情報入力シート!B1399="","",基本情報入力シート!B1399)</f>
        <v/>
      </c>
      <c r="C1371" s="523"/>
      <c r="D1371" s="523"/>
      <c r="E1371" s="523"/>
      <c r="F1371" s="530"/>
      <c r="G1371" s="536" t="str">
        <f>IF(基本情報入力シート!L1399="","",基本情報入力シート!L1399)</f>
        <v/>
      </c>
      <c r="H1371" s="536" t="str">
        <f>IF(基本情報入力シート!Q1399="","",基本情報入力シート!Q1399)</f>
        <v/>
      </c>
      <c r="I1371" s="536" t="str">
        <f>IF(基本情報入力シート!V1399="","",基本情報入力シート!V1399)</f>
        <v/>
      </c>
      <c r="J1371" s="536" t="str">
        <f>IF(基本情報入力シート!W1399="","",基本情報入力シート!W1399)</f>
        <v/>
      </c>
      <c r="K1371" s="536" t="str">
        <f>IF(基本情報入力シート!Z1399="","",基本情報入力シート!Z1399)</f>
        <v/>
      </c>
      <c r="L1371" s="555" t="str">
        <f>IF(基本情報入力シート!AF1399=0,"",基本情報入力シート!AF1399)</f>
        <v/>
      </c>
      <c r="M1371" s="563" t="str">
        <f>IF(AND(基本情報入力シート!AG1399="",基本情報入力シート!AG1399=""),"",基本情報入力シート!AG1399)</f>
        <v/>
      </c>
      <c r="N1371" s="570"/>
      <c r="O1371" s="575" t="str">
        <f>IFERROR(VLOOKUP(K1371,'【参考】数式用'!$A$2:$M$57,MATCH(N1371,'【参考】数式用'!$G$3:$M$3,0)+6,0),"")</f>
        <v/>
      </c>
      <c r="P1371" s="583" t="s">
        <v>549</v>
      </c>
      <c r="Q1371" s="587"/>
      <c r="R1371" s="590" t="s">
        <v>71</v>
      </c>
      <c r="S1371" s="587"/>
      <c r="T1371" s="590" t="s">
        <v>743</v>
      </c>
      <c r="U1371" s="587"/>
      <c r="V1371" s="590" t="s">
        <v>71</v>
      </c>
      <c r="W1371" s="587"/>
      <c r="X1371" s="590" t="s">
        <v>560</v>
      </c>
      <c r="Y1371" s="590" t="s">
        <v>763</v>
      </c>
      <c r="Z1371" s="589" t="str">
        <f t="shared" si="483"/>
        <v/>
      </c>
      <c r="AA1371" s="594" t="s">
        <v>127</v>
      </c>
      <c r="AB1371" s="598" t="str">
        <f t="shared" si="484"/>
        <v/>
      </c>
      <c r="AC1371" s="603" t="str">
        <f>IFERROR(ROUNDDOWN(ROUNDDOWN(ROUND(L1371*VLOOKUP(K1371,'【参考】数式用'!$A$2:$M$57,MATCH("処遇改善加算Ⅳ",'【参考】数式用'!$G$3:$M$3,0)+6,0),0)*M1371,0)*Z1371*0.5,0),"")</f>
        <v/>
      </c>
      <c r="AD1371" s="609"/>
      <c r="AE1371" s="617"/>
      <c r="AF1371" s="617"/>
      <c r="AG1371" s="623"/>
      <c r="AH1371" s="627"/>
      <c r="AI1371" s="708"/>
      <c r="AJ1371" s="634"/>
      <c r="AK1371" s="648" t="str">
        <f t="shared" si="485"/>
        <v/>
      </c>
      <c r="AL1371" s="651" t="str">
        <f t="shared" si="486"/>
        <v/>
      </c>
      <c r="AM1371" s="654"/>
      <c r="AN1371" s="657" t="str">
        <f>IFERROR(VLOOKUP(K1371,'【参考】数式用'!$A$2:$N$57,14,FALSE),"")</f>
        <v/>
      </c>
      <c r="AO1371" s="657" t="str">
        <f t="shared" si="487"/>
        <v/>
      </c>
      <c r="AP1371" s="711" t="str">
        <f t="shared" si="488"/>
        <v/>
      </c>
      <c r="AQ1371" s="711" t="str">
        <f t="shared" si="489"/>
        <v>キャリアパス要件Ⅰ・Ⅱ_</v>
      </c>
      <c r="AR1371" s="662" t="str">
        <f t="shared" si="490"/>
        <v>入力済</v>
      </c>
      <c r="AS1371" s="657" t="str">
        <f t="shared" si="491"/>
        <v/>
      </c>
      <c r="AT1371" s="662" t="str">
        <f t="shared" si="492"/>
        <v>入力済</v>
      </c>
      <c r="AU1371" s="662" t="str">
        <f t="shared" si="493"/>
        <v/>
      </c>
      <c r="AV1371" s="662" t="str">
        <f t="shared" si="494"/>
        <v/>
      </c>
      <c r="AW1371" s="657" t="str">
        <f t="shared" si="495"/>
        <v/>
      </c>
      <c r="AX1371" s="657" t="str">
        <f t="shared" si="496"/>
        <v>入力済</v>
      </c>
      <c r="AY1371" s="662" t="str">
        <f>IFERROR(VLOOKUP(K1371,'【参考】数式用'!$AR$3:$AS$49,2,FALSE),"")</f>
        <v/>
      </c>
      <c r="AZ1371" s="657" t="str">
        <f t="shared" si="497"/>
        <v/>
      </c>
      <c r="BA1371" s="657" t="str">
        <f t="shared" si="498"/>
        <v>入力済</v>
      </c>
      <c r="BB1371" s="662" t="str">
        <f>IFERROR(VLOOKUP(K1371,'【参考】数式用'!$AX$3:$AY$56,2,FALSE),"")</f>
        <v/>
      </c>
      <c r="BC1371" s="657" t="str">
        <f t="shared" si="499"/>
        <v/>
      </c>
      <c r="BD1371" s="657" t="str">
        <f t="shared" si="500"/>
        <v>入力済</v>
      </c>
      <c r="BE1371" s="657" t="str">
        <f t="shared" si="501"/>
        <v/>
      </c>
      <c r="BF1371" s="657" t="str">
        <f t="shared" si="502"/>
        <v/>
      </c>
      <c r="BG1371" s="657" t="str">
        <f t="shared" si="503"/>
        <v/>
      </c>
      <c r="BH1371" s="657" t="str">
        <f t="shared" si="504"/>
        <v/>
      </c>
      <c r="BI1371" s="657" t="str">
        <f t="shared" si="505"/>
        <v/>
      </c>
      <c r="BM1371" s="681" t="e">
        <f>VLOOKUP(K1371,'【参考】数式用'!$A$2:$O$57,15,FALSE)</f>
        <v>#N/A</v>
      </c>
    </row>
    <row r="1372" spans="1:65" ht="109.9" customHeight="1">
      <c r="A1372" s="506">
        <v>1361</v>
      </c>
      <c r="B1372" s="517" t="str">
        <f>IF(基本情報入力シート!B1400="","",基本情報入力シート!B1400)</f>
        <v/>
      </c>
      <c r="C1372" s="523"/>
      <c r="D1372" s="523"/>
      <c r="E1372" s="523"/>
      <c r="F1372" s="530"/>
      <c r="G1372" s="536" t="str">
        <f>IF(基本情報入力シート!L1400="","",基本情報入力シート!L1400)</f>
        <v/>
      </c>
      <c r="H1372" s="536" t="str">
        <f>IF(基本情報入力シート!Q1400="","",基本情報入力シート!Q1400)</f>
        <v/>
      </c>
      <c r="I1372" s="536" t="str">
        <f>IF(基本情報入力シート!V1400="","",基本情報入力シート!V1400)</f>
        <v/>
      </c>
      <c r="J1372" s="536" t="str">
        <f>IF(基本情報入力シート!W1400="","",基本情報入力シート!W1400)</f>
        <v/>
      </c>
      <c r="K1372" s="536" t="str">
        <f>IF(基本情報入力シート!Z1400="","",基本情報入力シート!Z1400)</f>
        <v/>
      </c>
      <c r="L1372" s="555" t="str">
        <f>IF(基本情報入力シート!AF1400=0,"",基本情報入力シート!AF1400)</f>
        <v/>
      </c>
      <c r="M1372" s="563" t="str">
        <f>IF(AND(基本情報入力シート!AG1400="",基本情報入力シート!AG1400=""),"",基本情報入力シート!AG1400)</f>
        <v/>
      </c>
      <c r="N1372" s="570"/>
      <c r="O1372" s="575" t="str">
        <f>IFERROR(VLOOKUP(K1372,'【参考】数式用'!$A$2:$M$57,MATCH(N1372,'【参考】数式用'!$G$3:$M$3,0)+6,0),"")</f>
        <v/>
      </c>
      <c r="P1372" s="583" t="s">
        <v>549</v>
      </c>
      <c r="Q1372" s="587"/>
      <c r="R1372" s="590" t="s">
        <v>71</v>
      </c>
      <c r="S1372" s="587"/>
      <c r="T1372" s="590" t="s">
        <v>743</v>
      </c>
      <c r="U1372" s="587"/>
      <c r="V1372" s="590" t="s">
        <v>71</v>
      </c>
      <c r="W1372" s="587"/>
      <c r="X1372" s="590" t="s">
        <v>560</v>
      </c>
      <c r="Y1372" s="590" t="s">
        <v>763</v>
      </c>
      <c r="Z1372" s="589" t="str">
        <f t="shared" si="483"/>
        <v/>
      </c>
      <c r="AA1372" s="594" t="s">
        <v>127</v>
      </c>
      <c r="AB1372" s="598" t="str">
        <f t="shared" si="484"/>
        <v/>
      </c>
      <c r="AC1372" s="603" t="str">
        <f>IFERROR(ROUNDDOWN(ROUNDDOWN(ROUND(L1372*VLOOKUP(K1372,'【参考】数式用'!$A$2:$M$57,MATCH("処遇改善加算Ⅳ",'【参考】数式用'!$G$3:$M$3,0)+6,0),0)*M1372,0)*Z1372*0.5,0),"")</f>
        <v/>
      </c>
      <c r="AD1372" s="609"/>
      <c r="AE1372" s="617"/>
      <c r="AF1372" s="617"/>
      <c r="AG1372" s="623"/>
      <c r="AH1372" s="627"/>
      <c r="AI1372" s="708"/>
      <c r="AJ1372" s="634"/>
      <c r="AK1372" s="648" t="str">
        <f t="shared" si="485"/>
        <v/>
      </c>
      <c r="AL1372" s="651" t="str">
        <f t="shared" si="486"/>
        <v/>
      </c>
      <c r="AM1372" s="654"/>
      <c r="AN1372" s="657" t="str">
        <f>IFERROR(VLOOKUP(K1372,'【参考】数式用'!$A$2:$N$57,14,FALSE),"")</f>
        <v/>
      </c>
      <c r="AO1372" s="657" t="str">
        <f t="shared" si="487"/>
        <v/>
      </c>
      <c r="AP1372" s="711" t="str">
        <f t="shared" si="488"/>
        <v/>
      </c>
      <c r="AQ1372" s="711" t="str">
        <f t="shared" si="489"/>
        <v>キャリアパス要件Ⅰ・Ⅱ_</v>
      </c>
      <c r="AR1372" s="662" t="str">
        <f t="shared" si="490"/>
        <v>入力済</v>
      </c>
      <c r="AS1372" s="657" t="str">
        <f t="shared" si="491"/>
        <v/>
      </c>
      <c r="AT1372" s="662" t="str">
        <f t="shared" si="492"/>
        <v>入力済</v>
      </c>
      <c r="AU1372" s="662" t="str">
        <f t="shared" si="493"/>
        <v/>
      </c>
      <c r="AV1372" s="662" t="str">
        <f t="shared" si="494"/>
        <v/>
      </c>
      <c r="AW1372" s="657" t="str">
        <f t="shared" si="495"/>
        <v/>
      </c>
      <c r="AX1372" s="657" t="str">
        <f t="shared" si="496"/>
        <v>入力済</v>
      </c>
      <c r="AY1372" s="662" t="str">
        <f>IFERROR(VLOOKUP(K1372,'【参考】数式用'!$AR$3:$AS$49,2,FALSE),"")</f>
        <v/>
      </c>
      <c r="AZ1372" s="657" t="str">
        <f t="shared" si="497"/>
        <v/>
      </c>
      <c r="BA1372" s="657" t="str">
        <f t="shared" si="498"/>
        <v>入力済</v>
      </c>
      <c r="BB1372" s="662" t="str">
        <f>IFERROR(VLOOKUP(K1372,'【参考】数式用'!$AX$3:$AY$56,2,FALSE),"")</f>
        <v/>
      </c>
      <c r="BC1372" s="657" t="str">
        <f t="shared" si="499"/>
        <v/>
      </c>
      <c r="BD1372" s="657" t="str">
        <f t="shared" si="500"/>
        <v>入力済</v>
      </c>
      <c r="BE1372" s="657" t="str">
        <f t="shared" si="501"/>
        <v/>
      </c>
      <c r="BF1372" s="657" t="str">
        <f t="shared" si="502"/>
        <v/>
      </c>
      <c r="BG1372" s="657" t="str">
        <f t="shared" si="503"/>
        <v/>
      </c>
      <c r="BH1372" s="657" t="str">
        <f t="shared" si="504"/>
        <v/>
      </c>
      <c r="BI1372" s="657" t="str">
        <f t="shared" si="505"/>
        <v/>
      </c>
      <c r="BM1372" s="681" t="e">
        <f>VLOOKUP(K1372,'【参考】数式用'!$A$2:$O$57,15,FALSE)</f>
        <v>#N/A</v>
      </c>
    </row>
    <row r="1373" spans="1:65" ht="109.9" customHeight="1">
      <c r="A1373" s="506">
        <v>1362</v>
      </c>
      <c r="B1373" s="517" t="str">
        <f>IF(基本情報入力シート!B1401="","",基本情報入力シート!B1401)</f>
        <v/>
      </c>
      <c r="C1373" s="523"/>
      <c r="D1373" s="523"/>
      <c r="E1373" s="523"/>
      <c r="F1373" s="530"/>
      <c r="G1373" s="536" t="str">
        <f>IF(基本情報入力シート!L1401="","",基本情報入力シート!L1401)</f>
        <v/>
      </c>
      <c r="H1373" s="536" t="str">
        <f>IF(基本情報入力シート!Q1401="","",基本情報入力シート!Q1401)</f>
        <v/>
      </c>
      <c r="I1373" s="536" t="str">
        <f>IF(基本情報入力シート!V1401="","",基本情報入力シート!V1401)</f>
        <v/>
      </c>
      <c r="J1373" s="536" t="str">
        <f>IF(基本情報入力シート!W1401="","",基本情報入力シート!W1401)</f>
        <v/>
      </c>
      <c r="K1373" s="536" t="str">
        <f>IF(基本情報入力シート!Z1401="","",基本情報入力シート!Z1401)</f>
        <v/>
      </c>
      <c r="L1373" s="555" t="str">
        <f>IF(基本情報入力シート!AF1401=0,"",基本情報入力シート!AF1401)</f>
        <v/>
      </c>
      <c r="M1373" s="563" t="str">
        <f>IF(AND(基本情報入力シート!AG1401="",基本情報入力シート!AG1401=""),"",基本情報入力シート!AG1401)</f>
        <v/>
      </c>
      <c r="N1373" s="570"/>
      <c r="O1373" s="575" t="str">
        <f>IFERROR(VLOOKUP(K1373,'【参考】数式用'!$A$2:$M$57,MATCH(N1373,'【参考】数式用'!$G$3:$M$3,0)+6,0),"")</f>
        <v/>
      </c>
      <c r="P1373" s="583" t="s">
        <v>549</v>
      </c>
      <c r="Q1373" s="587"/>
      <c r="R1373" s="590" t="s">
        <v>71</v>
      </c>
      <c r="S1373" s="587"/>
      <c r="T1373" s="590" t="s">
        <v>743</v>
      </c>
      <c r="U1373" s="587"/>
      <c r="V1373" s="590" t="s">
        <v>71</v>
      </c>
      <c r="W1373" s="587"/>
      <c r="X1373" s="590" t="s">
        <v>560</v>
      </c>
      <c r="Y1373" s="590" t="s">
        <v>763</v>
      </c>
      <c r="Z1373" s="589" t="str">
        <f t="shared" si="483"/>
        <v/>
      </c>
      <c r="AA1373" s="594" t="s">
        <v>127</v>
      </c>
      <c r="AB1373" s="598" t="str">
        <f t="shared" si="484"/>
        <v/>
      </c>
      <c r="AC1373" s="603" t="str">
        <f>IFERROR(ROUNDDOWN(ROUNDDOWN(ROUND(L1373*VLOOKUP(K1373,'【参考】数式用'!$A$2:$M$57,MATCH("処遇改善加算Ⅳ",'【参考】数式用'!$G$3:$M$3,0)+6,0),0)*M1373,0)*Z1373*0.5,0),"")</f>
        <v/>
      </c>
      <c r="AD1373" s="609"/>
      <c r="AE1373" s="617"/>
      <c r="AF1373" s="617"/>
      <c r="AG1373" s="623"/>
      <c r="AH1373" s="627"/>
      <c r="AI1373" s="708"/>
      <c r="AJ1373" s="634"/>
      <c r="AK1373" s="648" t="str">
        <f t="shared" si="485"/>
        <v/>
      </c>
      <c r="AL1373" s="651" t="str">
        <f t="shared" si="486"/>
        <v/>
      </c>
      <c r="AM1373" s="654"/>
      <c r="AN1373" s="657" t="str">
        <f>IFERROR(VLOOKUP(K1373,'【参考】数式用'!$A$2:$N$57,14,FALSE),"")</f>
        <v/>
      </c>
      <c r="AO1373" s="657" t="str">
        <f t="shared" si="487"/>
        <v/>
      </c>
      <c r="AP1373" s="711" t="str">
        <f t="shared" si="488"/>
        <v/>
      </c>
      <c r="AQ1373" s="711" t="str">
        <f t="shared" si="489"/>
        <v>キャリアパス要件Ⅰ・Ⅱ_</v>
      </c>
      <c r="AR1373" s="662" t="str">
        <f t="shared" si="490"/>
        <v>入力済</v>
      </c>
      <c r="AS1373" s="657" t="str">
        <f t="shared" si="491"/>
        <v/>
      </c>
      <c r="AT1373" s="662" t="str">
        <f t="shared" si="492"/>
        <v>入力済</v>
      </c>
      <c r="AU1373" s="662" t="str">
        <f t="shared" si="493"/>
        <v/>
      </c>
      <c r="AV1373" s="662" t="str">
        <f t="shared" si="494"/>
        <v/>
      </c>
      <c r="AW1373" s="657" t="str">
        <f t="shared" si="495"/>
        <v/>
      </c>
      <c r="AX1373" s="657" t="str">
        <f t="shared" si="496"/>
        <v>入力済</v>
      </c>
      <c r="AY1373" s="662" t="str">
        <f>IFERROR(VLOOKUP(K1373,'【参考】数式用'!$AR$3:$AS$49,2,FALSE),"")</f>
        <v/>
      </c>
      <c r="AZ1373" s="657" t="str">
        <f t="shared" si="497"/>
        <v/>
      </c>
      <c r="BA1373" s="657" t="str">
        <f t="shared" si="498"/>
        <v>入力済</v>
      </c>
      <c r="BB1373" s="662" t="str">
        <f>IFERROR(VLOOKUP(K1373,'【参考】数式用'!$AX$3:$AY$56,2,FALSE),"")</f>
        <v/>
      </c>
      <c r="BC1373" s="657" t="str">
        <f t="shared" si="499"/>
        <v/>
      </c>
      <c r="BD1373" s="657" t="str">
        <f t="shared" si="500"/>
        <v>入力済</v>
      </c>
      <c r="BE1373" s="657" t="str">
        <f t="shared" si="501"/>
        <v/>
      </c>
      <c r="BF1373" s="657" t="str">
        <f t="shared" si="502"/>
        <v/>
      </c>
      <c r="BG1373" s="657" t="str">
        <f t="shared" si="503"/>
        <v/>
      </c>
      <c r="BH1373" s="657" t="str">
        <f t="shared" si="504"/>
        <v/>
      </c>
      <c r="BI1373" s="657" t="str">
        <f t="shared" si="505"/>
        <v/>
      </c>
      <c r="BM1373" s="681" t="e">
        <f>VLOOKUP(K1373,'【参考】数式用'!$A$2:$O$57,15,FALSE)</f>
        <v>#N/A</v>
      </c>
    </row>
    <row r="1374" spans="1:65" ht="109.9" customHeight="1">
      <c r="A1374" s="506">
        <v>1363</v>
      </c>
      <c r="B1374" s="517" t="str">
        <f>IF(基本情報入力シート!B1402="","",基本情報入力シート!B1402)</f>
        <v/>
      </c>
      <c r="C1374" s="523"/>
      <c r="D1374" s="523"/>
      <c r="E1374" s="523"/>
      <c r="F1374" s="530"/>
      <c r="G1374" s="536" t="str">
        <f>IF(基本情報入力シート!L1402="","",基本情報入力シート!L1402)</f>
        <v/>
      </c>
      <c r="H1374" s="536" t="str">
        <f>IF(基本情報入力シート!Q1402="","",基本情報入力シート!Q1402)</f>
        <v/>
      </c>
      <c r="I1374" s="536" t="str">
        <f>IF(基本情報入力シート!V1402="","",基本情報入力シート!V1402)</f>
        <v/>
      </c>
      <c r="J1374" s="536" t="str">
        <f>IF(基本情報入力シート!W1402="","",基本情報入力シート!W1402)</f>
        <v/>
      </c>
      <c r="K1374" s="536" t="str">
        <f>IF(基本情報入力シート!Z1402="","",基本情報入力シート!Z1402)</f>
        <v/>
      </c>
      <c r="L1374" s="555" t="str">
        <f>IF(基本情報入力シート!AF1402=0,"",基本情報入力シート!AF1402)</f>
        <v/>
      </c>
      <c r="M1374" s="563" t="str">
        <f>IF(AND(基本情報入力シート!AG1402="",基本情報入力シート!AG1402=""),"",基本情報入力シート!AG1402)</f>
        <v/>
      </c>
      <c r="N1374" s="570"/>
      <c r="O1374" s="575" t="str">
        <f>IFERROR(VLOOKUP(K1374,'【参考】数式用'!$A$2:$M$57,MATCH(N1374,'【参考】数式用'!$G$3:$M$3,0)+6,0),"")</f>
        <v/>
      </c>
      <c r="P1374" s="583" t="s">
        <v>549</v>
      </c>
      <c r="Q1374" s="587"/>
      <c r="R1374" s="590" t="s">
        <v>71</v>
      </c>
      <c r="S1374" s="587"/>
      <c r="T1374" s="590" t="s">
        <v>743</v>
      </c>
      <c r="U1374" s="587"/>
      <c r="V1374" s="590" t="s">
        <v>71</v>
      </c>
      <c r="W1374" s="587"/>
      <c r="X1374" s="590" t="s">
        <v>560</v>
      </c>
      <c r="Y1374" s="590" t="s">
        <v>763</v>
      </c>
      <c r="Z1374" s="589" t="str">
        <f t="shared" si="483"/>
        <v/>
      </c>
      <c r="AA1374" s="594" t="s">
        <v>127</v>
      </c>
      <c r="AB1374" s="598" t="str">
        <f t="shared" si="484"/>
        <v/>
      </c>
      <c r="AC1374" s="603" t="str">
        <f>IFERROR(ROUNDDOWN(ROUNDDOWN(ROUND(L1374*VLOOKUP(K1374,'【参考】数式用'!$A$2:$M$57,MATCH("処遇改善加算Ⅳ",'【参考】数式用'!$G$3:$M$3,0)+6,0),0)*M1374,0)*Z1374*0.5,0),"")</f>
        <v/>
      </c>
      <c r="AD1374" s="609"/>
      <c r="AE1374" s="617"/>
      <c r="AF1374" s="617"/>
      <c r="AG1374" s="623"/>
      <c r="AH1374" s="627"/>
      <c r="AI1374" s="708"/>
      <c r="AJ1374" s="634"/>
      <c r="AK1374" s="648" t="str">
        <f t="shared" si="485"/>
        <v/>
      </c>
      <c r="AL1374" s="651" t="str">
        <f t="shared" si="486"/>
        <v/>
      </c>
      <c r="AM1374" s="654"/>
      <c r="AN1374" s="657" t="str">
        <f>IFERROR(VLOOKUP(K1374,'【参考】数式用'!$A$2:$N$57,14,FALSE),"")</f>
        <v/>
      </c>
      <c r="AO1374" s="657" t="str">
        <f t="shared" si="487"/>
        <v/>
      </c>
      <c r="AP1374" s="711" t="str">
        <f t="shared" si="488"/>
        <v/>
      </c>
      <c r="AQ1374" s="711" t="str">
        <f t="shared" si="489"/>
        <v>キャリアパス要件Ⅰ・Ⅱ_</v>
      </c>
      <c r="AR1374" s="662" t="str">
        <f t="shared" si="490"/>
        <v>入力済</v>
      </c>
      <c r="AS1374" s="657" t="str">
        <f t="shared" si="491"/>
        <v/>
      </c>
      <c r="AT1374" s="662" t="str">
        <f t="shared" si="492"/>
        <v>入力済</v>
      </c>
      <c r="AU1374" s="662" t="str">
        <f t="shared" si="493"/>
        <v/>
      </c>
      <c r="AV1374" s="662" t="str">
        <f t="shared" si="494"/>
        <v/>
      </c>
      <c r="AW1374" s="657" t="str">
        <f t="shared" si="495"/>
        <v/>
      </c>
      <c r="AX1374" s="657" t="str">
        <f t="shared" si="496"/>
        <v>入力済</v>
      </c>
      <c r="AY1374" s="662" t="str">
        <f>IFERROR(VLOOKUP(K1374,'【参考】数式用'!$AR$3:$AS$49,2,FALSE),"")</f>
        <v/>
      </c>
      <c r="AZ1374" s="657" t="str">
        <f t="shared" si="497"/>
        <v/>
      </c>
      <c r="BA1374" s="657" t="str">
        <f t="shared" si="498"/>
        <v>入力済</v>
      </c>
      <c r="BB1374" s="662" t="str">
        <f>IFERROR(VLOOKUP(K1374,'【参考】数式用'!$AX$3:$AY$56,2,FALSE),"")</f>
        <v/>
      </c>
      <c r="BC1374" s="657" t="str">
        <f t="shared" si="499"/>
        <v/>
      </c>
      <c r="BD1374" s="657" t="str">
        <f t="shared" si="500"/>
        <v>入力済</v>
      </c>
      <c r="BE1374" s="657" t="str">
        <f t="shared" si="501"/>
        <v/>
      </c>
      <c r="BF1374" s="657" t="str">
        <f t="shared" si="502"/>
        <v/>
      </c>
      <c r="BG1374" s="657" t="str">
        <f t="shared" si="503"/>
        <v/>
      </c>
      <c r="BH1374" s="657" t="str">
        <f t="shared" si="504"/>
        <v/>
      </c>
      <c r="BI1374" s="657" t="str">
        <f t="shared" si="505"/>
        <v/>
      </c>
      <c r="BM1374" s="681" t="e">
        <f>VLOOKUP(K1374,'【参考】数式用'!$A$2:$O$57,15,FALSE)</f>
        <v>#N/A</v>
      </c>
    </row>
    <row r="1375" spans="1:65" ht="109.9" customHeight="1">
      <c r="A1375" s="506">
        <v>1364</v>
      </c>
      <c r="B1375" s="517" t="str">
        <f>IF(基本情報入力シート!B1403="","",基本情報入力シート!B1403)</f>
        <v/>
      </c>
      <c r="C1375" s="523"/>
      <c r="D1375" s="523"/>
      <c r="E1375" s="523"/>
      <c r="F1375" s="530"/>
      <c r="G1375" s="536" t="str">
        <f>IF(基本情報入力シート!L1403="","",基本情報入力シート!L1403)</f>
        <v/>
      </c>
      <c r="H1375" s="536" t="str">
        <f>IF(基本情報入力シート!Q1403="","",基本情報入力シート!Q1403)</f>
        <v/>
      </c>
      <c r="I1375" s="536" t="str">
        <f>IF(基本情報入力シート!V1403="","",基本情報入力シート!V1403)</f>
        <v/>
      </c>
      <c r="J1375" s="536" t="str">
        <f>IF(基本情報入力シート!W1403="","",基本情報入力シート!W1403)</f>
        <v/>
      </c>
      <c r="K1375" s="536" t="str">
        <f>IF(基本情報入力シート!Z1403="","",基本情報入力シート!Z1403)</f>
        <v/>
      </c>
      <c r="L1375" s="555" t="str">
        <f>IF(基本情報入力シート!AF1403=0,"",基本情報入力シート!AF1403)</f>
        <v/>
      </c>
      <c r="M1375" s="563" t="str">
        <f>IF(AND(基本情報入力シート!AG1403="",基本情報入力シート!AG1403=""),"",基本情報入力シート!AG1403)</f>
        <v/>
      </c>
      <c r="N1375" s="570"/>
      <c r="O1375" s="575" t="str">
        <f>IFERROR(VLOOKUP(K1375,'【参考】数式用'!$A$2:$M$57,MATCH(N1375,'【参考】数式用'!$G$3:$M$3,0)+6,0),"")</f>
        <v/>
      </c>
      <c r="P1375" s="583" t="s">
        <v>549</v>
      </c>
      <c r="Q1375" s="587"/>
      <c r="R1375" s="590" t="s">
        <v>71</v>
      </c>
      <c r="S1375" s="587"/>
      <c r="T1375" s="590" t="s">
        <v>743</v>
      </c>
      <c r="U1375" s="587"/>
      <c r="V1375" s="590" t="s">
        <v>71</v>
      </c>
      <c r="W1375" s="587"/>
      <c r="X1375" s="590" t="s">
        <v>560</v>
      </c>
      <c r="Y1375" s="590" t="s">
        <v>763</v>
      </c>
      <c r="Z1375" s="589" t="str">
        <f t="shared" si="483"/>
        <v/>
      </c>
      <c r="AA1375" s="594" t="s">
        <v>127</v>
      </c>
      <c r="AB1375" s="598" t="str">
        <f t="shared" si="484"/>
        <v/>
      </c>
      <c r="AC1375" s="603" t="str">
        <f>IFERROR(ROUNDDOWN(ROUNDDOWN(ROUND(L1375*VLOOKUP(K1375,'【参考】数式用'!$A$2:$M$57,MATCH("処遇改善加算Ⅳ",'【参考】数式用'!$G$3:$M$3,0)+6,0),0)*M1375,0)*Z1375*0.5,0),"")</f>
        <v/>
      </c>
      <c r="AD1375" s="609"/>
      <c r="AE1375" s="617"/>
      <c r="AF1375" s="617"/>
      <c r="AG1375" s="623"/>
      <c r="AH1375" s="627"/>
      <c r="AI1375" s="708"/>
      <c r="AJ1375" s="634"/>
      <c r="AK1375" s="648" t="str">
        <f t="shared" si="485"/>
        <v/>
      </c>
      <c r="AL1375" s="651" t="str">
        <f t="shared" si="486"/>
        <v/>
      </c>
      <c r="AM1375" s="654"/>
      <c r="AN1375" s="657" t="str">
        <f>IFERROR(VLOOKUP(K1375,'【参考】数式用'!$A$2:$N$57,14,FALSE),"")</f>
        <v/>
      </c>
      <c r="AO1375" s="657" t="str">
        <f t="shared" si="487"/>
        <v/>
      </c>
      <c r="AP1375" s="711" t="str">
        <f t="shared" si="488"/>
        <v/>
      </c>
      <c r="AQ1375" s="711" t="str">
        <f t="shared" si="489"/>
        <v>キャリアパス要件Ⅰ・Ⅱ_</v>
      </c>
      <c r="AR1375" s="662" t="str">
        <f t="shared" si="490"/>
        <v>入力済</v>
      </c>
      <c r="AS1375" s="657" t="str">
        <f t="shared" si="491"/>
        <v/>
      </c>
      <c r="AT1375" s="662" t="str">
        <f t="shared" si="492"/>
        <v>入力済</v>
      </c>
      <c r="AU1375" s="662" t="str">
        <f t="shared" si="493"/>
        <v/>
      </c>
      <c r="AV1375" s="662" t="str">
        <f t="shared" si="494"/>
        <v/>
      </c>
      <c r="AW1375" s="657" t="str">
        <f t="shared" si="495"/>
        <v/>
      </c>
      <c r="AX1375" s="657" t="str">
        <f t="shared" si="496"/>
        <v>入力済</v>
      </c>
      <c r="AY1375" s="662" t="str">
        <f>IFERROR(VLOOKUP(K1375,'【参考】数式用'!$AR$3:$AS$49,2,FALSE),"")</f>
        <v/>
      </c>
      <c r="AZ1375" s="657" t="str">
        <f t="shared" si="497"/>
        <v/>
      </c>
      <c r="BA1375" s="657" t="str">
        <f t="shared" si="498"/>
        <v>入力済</v>
      </c>
      <c r="BB1375" s="662" t="str">
        <f>IFERROR(VLOOKUP(K1375,'【参考】数式用'!$AX$3:$AY$56,2,FALSE),"")</f>
        <v/>
      </c>
      <c r="BC1375" s="657" t="str">
        <f t="shared" si="499"/>
        <v/>
      </c>
      <c r="BD1375" s="657" t="str">
        <f t="shared" si="500"/>
        <v>入力済</v>
      </c>
      <c r="BE1375" s="657" t="str">
        <f t="shared" si="501"/>
        <v/>
      </c>
      <c r="BF1375" s="657" t="str">
        <f t="shared" si="502"/>
        <v/>
      </c>
      <c r="BG1375" s="657" t="str">
        <f t="shared" si="503"/>
        <v/>
      </c>
      <c r="BH1375" s="657" t="str">
        <f t="shared" si="504"/>
        <v/>
      </c>
      <c r="BI1375" s="657" t="str">
        <f t="shared" si="505"/>
        <v/>
      </c>
      <c r="BM1375" s="681" t="e">
        <f>VLOOKUP(K1375,'【参考】数式用'!$A$2:$O$57,15,FALSE)</f>
        <v>#N/A</v>
      </c>
    </row>
    <row r="1376" spans="1:65" ht="109.9" customHeight="1">
      <c r="A1376" s="506">
        <v>1365</v>
      </c>
      <c r="B1376" s="517" t="str">
        <f>IF(基本情報入力シート!B1404="","",基本情報入力シート!B1404)</f>
        <v/>
      </c>
      <c r="C1376" s="523"/>
      <c r="D1376" s="523"/>
      <c r="E1376" s="523"/>
      <c r="F1376" s="530"/>
      <c r="G1376" s="536" t="str">
        <f>IF(基本情報入力シート!L1404="","",基本情報入力シート!L1404)</f>
        <v/>
      </c>
      <c r="H1376" s="536" t="str">
        <f>IF(基本情報入力シート!Q1404="","",基本情報入力シート!Q1404)</f>
        <v/>
      </c>
      <c r="I1376" s="536" t="str">
        <f>IF(基本情報入力シート!V1404="","",基本情報入力シート!V1404)</f>
        <v/>
      </c>
      <c r="J1376" s="536" t="str">
        <f>IF(基本情報入力シート!W1404="","",基本情報入力シート!W1404)</f>
        <v/>
      </c>
      <c r="K1376" s="536" t="str">
        <f>IF(基本情報入力シート!Z1404="","",基本情報入力シート!Z1404)</f>
        <v/>
      </c>
      <c r="L1376" s="555" t="str">
        <f>IF(基本情報入力シート!AF1404=0,"",基本情報入力シート!AF1404)</f>
        <v/>
      </c>
      <c r="M1376" s="563" t="str">
        <f>IF(AND(基本情報入力シート!AG1404="",基本情報入力シート!AG1404=""),"",基本情報入力シート!AG1404)</f>
        <v/>
      </c>
      <c r="N1376" s="570"/>
      <c r="O1376" s="575" t="str">
        <f>IFERROR(VLOOKUP(K1376,'【参考】数式用'!$A$2:$M$57,MATCH(N1376,'【参考】数式用'!$G$3:$M$3,0)+6,0),"")</f>
        <v/>
      </c>
      <c r="P1376" s="583" t="s">
        <v>549</v>
      </c>
      <c r="Q1376" s="587"/>
      <c r="R1376" s="590" t="s">
        <v>71</v>
      </c>
      <c r="S1376" s="587"/>
      <c r="T1376" s="590" t="s">
        <v>743</v>
      </c>
      <c r="U1376" s="587"/>
      <c r="V1376" s="590" t="s">
        <v>71</v>
      </c>
      <c r="W1376" s="587"/>
      <c r="X1376" s="590" t="s">
        <v>560</v>
      </c>
      <c r="Y1376" s="590" t="s">
        <v>763</v>
      </c>
      <c r="Z1376" s="589" t="str">
        <f t="shared" si="483"/>
        <v/>
      </c>
      <c r="AA1376" s="594" t="s">
        <v>127</v>
      </c>
      <c r="AB1376" s="598" t="str">
        <f t="shared" si="484"/>
        <v/>
      </c>
      <c r="AC1376" s="603" t="str">
        <f>IFERROR(ROUNDDOWN(ROUNDDOWN(ROUND(L1376*VLOOKUP(K1376,'【参考】数式用'!$A$2:$M$57,MATCH("処遇改善加算Ⅳ",'【参考】数式用'!$G$3:$M$3,0)+6,0),0)*M1376,0)*Z1376*0.5,0),"")</f>
        <v/>
      </c>
      <c r="AD1376" s="609"/>
      <c r="AE1376" s="617"/>
      <c r="AF1376" s="617"/>
      <c r="AG1376" s="623"/>
      <c r="AH1376" s="627"/>
      <c r="AI1376" s="708"/>
      <c r="AJ1376" s="634"/>
      <c r="AK1376" s="648" t="str">
        <f t="shared" si="485"/>
        <v/>
      </c>
      <c r="AL1376" s="651" t="str">
        <f t="shared" si="486"/>
        <v/>
      </c>
      <c r="AM1376" s="654"/>
      <c r="AN1376" s="657" t="str">
        <f>IFERROR(VLOOKUP(K1376,'【参考】数式用'!$A$2:$N$57,14,FALSE),"")</f>
        <v/>
      </c>
      <c r="AO1376" s="657" t="str">
        <f t="shared" si="487"/>
        <v/>
      </c>
      <c r="AP1376" s="711" t="str">
        <f t="shared" si="488"/>
        <v/>
      </c>
      <c r="AQ1376" s="711" t="str">
        <f t="shared" si="489"/>
        <v>キャリアパス要件Ⅰ・Ⅱ_</v>
      </c>
      <c r="AR1376" s="662" t="str">
        <f t="shared" si="490"/>
        <v>入力済</v>
      </c>
      <c r="AS1376" s="657" t="str">
        <f t="shared" si="491"/>
        <v/>
      </c>
      <c r="AT1376" s="662" t="str">
        <f t="shared" si="492"/>
        <v>入力済</v>
      </c>
      <c r="AU1376" s="662" t="str">
        <f t="shared" si="493"/>
        <v/>
      </c>
      <c r="AV1376" s="662" t="str">
        <f t="shared" si="494"/>
        <v/>
      </c>
      <c r="AW1376" s="657" t="str">
        <f t="shared" si="495"/>
        <v/>
      </c>
      <c r="AX1376" s="657" t="str">
        <f t="shared" si="496"/>
        <v>入力済</v>
      </c>
      <c r="AY1376" s="662" t="str">
        <f>IFERROR(VLOOKUP(K1376,'【参考】数式用'!$AR$3:$AS$49,2,FALSE),"")</f>
        <v/>
      </c>
      <c r="AZ1376" s="657" t="str">
        <f t="shared" si="497"/>
        <v/>
      </c>
      <c r="BA1376" s="657" t="str">
        <f t="shared" si="498"/>
        <v>入力済</v>
      </c>
      <c r="BB1376" s="662" t="str">
        <f>IFERROR(VLOOKUP(K1376,'【参考】数式用'!$AX$3:$AY$56,2,FALSE),"")</f>
        <v/>
      </c>
      <c r="BC1376" s="657" t="str">
        <f t="shared" si="499"/>
        <v/>
      </c>
      <c r="BD1376" s="657" t="str">
        <f t="shared" si="500"/>
        <v>入力済</v>
      </c>
      <c r="BE1376" s="657" t="str">
        <f t="shared" si="501"/>
        <v/>
      </c>
      <c r="BF1376" s="657" t="str">
        <f t="shared" si="502"/>
        <v/>
      </c>
      <c r="BG1376" s="657" t="str">
        <f t="shared" si="503"/>
        <v/>
      </c>
      <c r="BH1376" s="657" t="str">
        <f t="shared" si="504"/>
        <v/>
      </c>
      <c r="BI1376" s="657" t="str">
        <f t="shared" si="505"/>
        <v/>
      </c>
      <c r="BM1376" s="681" t="e">
        <f>VLOOKUP(K1376,'【参考】数式用'!$A$2:$O$57,15,FALSE)</f>
        <v>#N/A</v>
      </c>
    </row>
    <row r="1377" spans="1:65" ht="109.9" customHeight="1">
      <c r="A1377" s="506">
        <v>1366</v>
      </c>
      <c r="B1377" s="517" t="str">
        <f>IF(基本情報入力シート!B1405="","",基本情報入力シート!B1405)</f>
        <v/>
      </c>
      <c r="C1377" s="523"/>
      <c r="D1377" s="523"/>
      <c r="E1377" s="523"/>
      <c r="F1377" s="530"/>
      <c r="G1377" s="536" t="str">
        <f>IF(基本情報入力シート!L1405="","",基本情報入力シート!L1405)</f>
        <v/>
      </c>
      <c r="H1377" s="536" t="str">
        <f>IF(基本情報入力シート!Q1405="","",基本情報入力シート!Q1405)</f>
        <v/>
      </c>
      <c r="I1377" s="536" t="str">
        <f>IF(基本情報入力シート!V1405="","",基本情報入力シート!V1405)</f>
        <v/>
      </c>
      <c r="J1377" s="536" t="str">
        <f>IF(基本情報入力シート!W1405="","",基本情報入力シート!W1405)</f>
        <v/>
      </c>
      <c r="K1377" s="536" t="str">
        <f>IF(基本情報入力シート!Z1405="","",基本情報入力シート!Z1405)</f>
        <v/>
      </c>
      <c r="L1377" s="555" t="str">
        <f>IF(基本情報入力シート!AF1405=0,"",基本情報入力シート!AF1405)</f>
        <v/>
      </c>
      <c r="M1377" s="563" t="str">
        <f>IF(AND(基本情報入力シート!AG1405="",基本情報入力シート!AG1405=""),"",基本情報入力シート!AG1405)</f>
        <v/>
      </c>
      <c r="N1377" s="570"/>
      <c r="O1377" s="575" t="str">
        <f>IFERROR(VLOOKUP(K1377,'【参考】数式用'!$A$2:$M$57,MATCH(N1377,'【参考】数式用'!$G$3:$M$3,0)+6,0),"")</f>
        <v/>
      </c>
      <c r="P1377" s="583" t="s">
        <v>549</v>
      </c>
      <c r="Q1377" s="587"/>
      <c r="R1377" s="590" t="s">
        <v>71</v>
      </c>
      <c r="S1377" s="587"/>
      <c r="T1377" s="590" t="s">
        <v>743</v>
      </c>
      <c r="U1377" s="587"/>
      <c r="V1377" s="590" t="s">
        <v>71</v>
      </c>
      <c r="W1377" s="587"/>
      <c r="X1377" s="590" t="s">
        <v>560</v>
      </c>
      <c r="Y1377" s="590" t="s">
        <v>763</v>
      </c>
      <c r="Z1377" s="589" t="str">
        <f t="shared" si="483"/>
        <v/>
      </c>
      <c r="AA1377" s="594" t="s">
        <v>127</v>
      </c>
      <c r="AB1377" s="598" t="str">
        <f t="shared" si="484"/>
        <v/>
      </c>
      <c r="AC1377" s="603" t="str">
        <f>IFERROR(ROUNDDOWN(ROUNDDOWN(ROUND(L1377*VLOOKUP(K1377,'【参考】数式用'!$A$2:$M$57,MATCH("処遇改善加算Ⅳ",'【参考】数式用'!$G$3:$M$3,0)+6,0),0)*M1377,0)*Z1377*0.5,0),"")</f>
        <v/>
      </c>
      <c r="AD1377" s="609"/>
      <c r="AE1377" s="617"/>
      <c r="AF1377" s="617"/>
      <c r="AG1377" s="623"/>
      <c r="AH1377" s="627"/>
      <c r="AI1377" s="708"/>
      <c r="AJ1377" s="634"/>
      <c r="AK1377" s="648" t="str">
        <f t="shared" si="485"/>
        <v/>
      </c>
      <c r="AL1377" s="651" t="str">
        <f t="shared" si="486"/>
        <v/>
      </c>
      <c r="AM1377" s="654"/>
      <c r="AN1377" s="657" t="str">
        <f>IFERROR(VLOOKUP(K1377,'【参考】数式用'!$A$2:$N$57,14,FALSE),"")</f>
        <v/>
      </c>
      <c r="AO1377" s="657" t="str">
        <f t="shared" si="487"/>
        <v/>
      </c>
      <c r="AP1377" s="711" t="str">
        <f t="shared" si="488"/>
        <v/>
      </c>
      <c r="AQ1377" s="711" t="str">
        <f t="shared" si="489"/>
        <v>キャリアパス要件Ⅰ・Ⅱ_</v>
      </c>
      <c r="AR1377" s="662" t="str">
        <f t="shared" si="490"/>
        <v>入力済</v>
      </c>
      <c r="AS1377" s="657" t="str">
        <f t="shared" si="491"/>
        <v/>
      </c>
      <c r="AT1377" s="662" t="str">
        <f t="shared" si="492"/>
        <v>入力済</v>
      </c>
      <c r="AU1377" s="662" t="str">
        <f t="shared" si="493"/>
        <v/>
      </c>
      <c r="AV1377" s="662" t="str">
        <f t="shared" si="494"/>
        <v/>
      </c>
      <c r="AW1377" s="657" t="str">
        <f t="shared" si="495"/>
        <v/>
      </c>
      <c r="AX1377" s="657" t="str">
        <f t="shared" si="496"/>
        <v>入力済</v>
      </c>
      <c r="AY1377" s="662" t="str">
        <f>IFERROR(VLOOKUP(K1377,'【参考】数式用'!$AR$3:$AS$49,2,FALSE),"")</f>
        <v/>
      </c>
      <c r="AZ1377" s="657" t="str">
        <f t="shared" si="497"/>
        <v/>
      </c>
      <c r="BA1377" s="657" t="str">
        <f t="shared" si="498"/>
        <v>入力済</v>
      </c>
      <c r="BB1377" s="662" t="str">
        <f>IFERROR(VLOOKUP(K1377,'【参考】数式用'!$AX$3:$AY$56,2,FALSE),"")</f>
        <v/>
      </c>
      <c r="BC1377" s="657" t="str">
        <f t="shared" si="499"/>
        <v/>
      </c>
      <c r="BD1377" s="657" t="str">
        <f t="shared" si="500"/>
        <v>入力済</v>
      </c>
      <c r="BE1377" s="657" t="str">
        <f t="shared" si="501"/>
        <v/>
      </c>
      <c r="BF1377" s="657" t="str">
        <f t="shared" si="502"/>
        <v/>
      </c>
      <c r="BG1377" s="657" t="str">
        <f t="shared" si="503"/>
        <v/>
      </c>
      <c r="BH1377" s="657" t="str">
        <f t="shared" si="504"/>
        <v/>
      </c>
      <c r="BI1377" s="657" t="str">
        <f t="shared" si="505"/>
        <v/>
      </c>
      <c r="BM1377" s="681" t="e">
        <f>VLOOKUP(K1377,'【参考】数式用'!$A$2:$O$57,15,FALSE)</f>
        <v>#N/A</v>
      </c>
    </row>
    <row r="1378" spans="1:65" ht="109.9" customHeight="1">
      <c r="A1378" s="506">
        <v>1367</v>
      </c>
      <c r="B1378" s="517" t="str">
        <f>IF(基本情報入力シート!B1406="","",基本情報入力シート!B1406)</f>
        <v/>
      </c>
      <c r="C1378" s="523"/>
      <c r="D1378" s="523"/>
      <c r="E1378" s="523"/>
      <c r="F1378" s="530"/>
      <c r="G1378" s="536" t="str">
        <f>IF(基本情報入力シート!L1406="","",基本情報入力シート!L1406)</f>
        <v/>
      </c>
      <c r="H1378" s="536" t="str">
        <f>IF(基本情報入力シート!Q1406="","",基本情報入力シート!Q1406)</f>
        <v/>
      </c>
      <c r="I1378" s="536" t="str">
        <f>IF(基本情報入力シート!V1406="","",基本情報入力シート!V1406)</f>
        <v/>
      </c>
      <c r="J1378" s="536" t="str">
        <f>IF(基本情報入力シート!W1406="","",基本情報入力シート!W1406)</f>
        <v/>
      </c>
      <c r="K1378" s="536" t="str">
        <f>IF(基本情報入力シート!Z1406="","",基本情報入力シート!Z1406)</f>
        <v/>
      </c>
      <c r="L1378" s="555" t="str">
        <f>IF(基本情報入力シート!AF1406=0,"",基本情報入力シート!AF1406)</f>
        <v/>
      </c>
      <c r="M1378" s="563" t="str">
        <f>IF(AND(基本情報入力シート!AG1406="",基本情報入力シート!AG1406=""),"",基本情報入力シート!AG1406)</f>
        <v/>
      </c>
      <c r="N1378" s="570"/>
      <c r="O1378" s="575" t="str">
        <f>IFERROR(VLOOKUP(K1378,'【参考】数式用'!$A$2:$M$57,MATCH(N1378,'【参考】数式用'!$G$3:$M$3,0)+6,0),"")</f>
        <v/>
      </c>
      <c r="P1378" s="583" t="s">
        <v>549</v>
      </c>
      <c r="Q1378" s="587"/>
      <c r="R1378" s="590" t="s">
        <v>71</v>
      </c>
      <c r="S1378" s="587"/>
      <c r="T1378" s="590" t="s">
        <v>743</v>
      </c>
      <c r="U1378" s="587"/>
      <c r="V1378" s="590" t="s">
        <v>71</v>
      </c>
      <c r="W1378" s="587"/>
      <c r="X1378" s="590" t="s">
        <v>560</v>
      </c>
      <c r="Y1378" s="590" t="s">
        <v>763</v>
      </c>
      <c r="Z1378" s="589" t="str">
        <f t="shared" si="483"/>
        <v/>
      </c>
      <c r="AA1378" s="594" t="s">
        <v>127</v>
      </c>
      <c r="AB1378" s="598" t="str">
        <f t="shared" si="484"/>
        <v/>
      </c>
      <c r="AC1378" s="603" t="str">
        <f>IFERROR(ROUNDDOWN(ROUNDDOWN(ROUND(L1378*VLOOKUP(K1378,'【参考】数式用'!$A$2:$M$57,MATCH("処遇改善加算Ⅳ",'【参考】数式用'!$G$3:$M$3,0)+6,0),0)*M1378,0)*Z1378*0.5,0),"")</f>
        <v/>
      </c>
      <c r="AD1378" s="609"/>
      <c r="AE1378" s="617"/>
      <c r="AF1378" s="617"/>
      <c r="AG1378" s="623"/>
      <c r="AH1378" s="627"/>
      <c r="AI1378" s="708"/>
      <c r="AJ1378" s="634"/>
      <c r="AK1378" s="648" t="str">
        <f t="shared" si="485"/>
        <v/>
      </c>
      <c r="AL1378" s="651" t="str">
        <f t="shared" si="486"/>
        <v/>
      </c>
      <c r="AM1378" s="654"/>
      <c r="AN1378" s="657" t="str">
        <f>IFERROR(VLOOKUP(K1378,'【参考】数式用'!$A$2:$N$57,14,FALSE),"")</f>
        <v/>
      </c>
      <c r="AO1378" s="657" t="str">
        <f t="shared" si="487"/>
        <v/>
      </c>
      <c r="AP1378" s="711" t="str">
        <f t="shared" si="488"/>
        <v/>
      </c>
      <c r="AQ1378" s="711" t="str">
        <f t="shared" si="489"/>
        <v>キャリアパス要件Ⅰ・Ⅱ_</v>
      </c>
      <c r="AR1378" s="662" t="str">
        <f t="shared" si="490"/>
        <v>入力済</v>
      </c>
      <c r="AS1378" s="657" t="str">
        <f t="shared" si="491"/>
        <v/>
      </c>
      <c r="AT1378" s="662" t="str">
        <f t="shared" si="492"/>
        <v>入力済</v>
      </c>
      <c r="AU1378" s="662" t="str">
        <f t="shared" si="493"/>
        <v/>
      </c>
      <c r="AV1378" s="662" t="str">
        <f t="shared" si="494"/>
        <v/>
      </c>
      <c r="AW1378" s="657" t="str">
        <f t="shared" si="495"/>
        <v/>
      </c>
      <c r="AX1378" s="657" t="str">
        <f t="shared" si="496"/>
        <v>入力済</v>
      </c>
      <c r="AY1378" s="662" t="str">
        <f>IFERROR(VLOOKUP(K1378,'【参考】数式用'!$AR$3:$AS$49,2,FALSE),"")</f>
        <v/>
      </c>
      <c r="AZ1378" s="657" t="str">
        <f t="shared" si="497"/>
        <v/>
      </c>
      <c r="BA1378" s="657" t="str">
        <f t="shared" si="498"/>
        <v>入力済</v>
      </c>
      <c r="BB1378" s="662" t="str">
        <f>IFERROR(VLOOKUP(K1378,'【参考】数式用'!$AX$3:$AY$56,2,FALSE),"")</f>
        <v/>
      </c>
      <c r="BC1378" s="657" t="str">
        <f t="shared" si="499"/>
        <v/>
      </c>
      <c r="BD1378" s="657" t="str">
        <f t="shared" si="500"/>
        <v>入力済</v>
      </c>
      <c r="BE1378" s="657" t="str">
        <f t="shared" si="501"/>
        <v/>
      </c>
      <c r="BF1378" s="657" t="str">
        <f t="shared" si="502"/>
        <v/>
      </c>
      <c r="BG1378" s="657" t="str">
        <f t="shared" si="503"/>
        <v/>
      </c>
      <c r="BH1378" s="657" t="str">
        <f t="shared" si="504"/>
        <v/>
      </c>
      <c r="BI1378" s="657" t="str">
        <f t="shared" si="505"/>
        <v/>
      </c>
      <c r="BM1378" s="681" t="e">
        <f>VLOOKUP(K1378,'【参考】数式用'!$A$2:$O$57,15,FALSE)</f>
        <v>#N/A</v>
      </c>
    </row>
    <row r="1379" spans="1:65" ht="109.9" customHeight="1">
      <c r="A1379" s="506">
        <v>1368</v>
      </c>
      <c r="B1379" s="517" t="str">
        <f>IF(基本情報入力シート!B1407="","",基本情報入力シート!B1407)</f>
        <v/>
      </c>
      <c r="C1379" s="523"/>
      <c r="D1379" s="523"/>
      <c r="E1379" s="523"/>
      <c r="F1379" s="530"/>
      <c r="G1379" s="536" t="str">
        <f>IF(基本情報入力シート!L1407="","",基本情報入力シート!L1407)</f>
        <v/>
      </c>
      <c r="H1379" s="536" t="str">
        <f>IF(基本情報入力シート!Q1407="","",基本情報入力シート!Q1407)</f>
        <v/>
      </c>
      <c r="I1379" s="536" t="str">
        <f>IF(基本情報入力シート!V1407="","",基本情報入力シート!V1407)</f>
        <v/>
      </c>
      <c r="J1379" s="536" t="str">
        <f>IF(基本情報入力シート!W1407="","",基本情報入力シート!W1407)</f>
        <v/>
      </c>
      <c r="K1379" s="536" t="str">
        <f>IF(基本情報入力シート!Z1407="","",基本情報入力シート!Z1407)</f>
        <v/>
      </c>
      <c r="L1379" s="555" t="str">
        <f>IF(基本情報入力シート!AF1407=0,"",基本情報入力シート!AF1407)</f>
        <v/>
      </c>
      <c r="M1379" s="563" t="str">
        <f>IF(AND(基本情報入力シート!AG1407="",基本情報入力シート!AG1407=""),"",基本情報入力シート!AG1407)</f>
        <v/>
      </c>
      <c r="N1379" s="570"/>
      <c r="O1379" s="575" t="str">
        <f>IFERROR(VLOOKUP(K1379,'【参考】数式用'!$A$2:$M$57,MATCH(N1379,'【参考】数式用'!$G$3:$M$3,0)+6,0),"")</f>
        <v/>
      </c>
      <c r="P1379" s="583" t="s">
        <v>549</v>
      </c>
      <c r="Q1379" s="587"/>
      <c r="R1379" s="590" t="s">
        <v>71</v>
      </c>
      <c r="S1379" s="587"/>
      <c r="T1379" s="590" t="s">
        <v>743</v>
      </c>
      <c r="U1379" s="587"/>
      <c r="V1379" s="590" t="s">
        <v>71</v>
      </c>
      <c r="W1379" s="587"/>
      <c r="X1379" s="590" t="s">
        <v>560</v>
      </c>
      <c r="Y1379" s="590" t="s">
        <v>763</v>
      </c>
      <c r="Z1379" s="589" t="str">
        <f t="shared" si="483"/>
        <v/>
      </c>
      <c r="AA1379" s="594" t="s">
        <v>127</v>
      </c>
      <c r="AB1379" s="598" t="str">
        <f t="shared" si="484"/>
        <v/>
      </c>
      <c r="AC1379" s="603" t="str">
        <f>IFERROR(ROUNDDOWN(ROUNDDOWN(ROUND(L1379*VLOOKUP(K1379,'【参考】数式用'!$A$2:$M$57,MATCH("処遇改善加算Ⅳ",'【参考】数式用'!$G$3:$M$3,0)+6,0),0)*M1379,0)*Z1379*0.5,0),"")</f>
        <v/>
      </c>
      <c r="AD1379" s="609"/>
      <c r="AE1379" s="617"/>
      <c r="AF1379" s="617"/>
      <c r="AG1379" s="623"/>
      <c r="AH1379" s="627"/>
      <c r="AI1379" s="708"/>
      <c r="AJ1379" s="634"/>
      <c r="AK1379" s="648" t="str">
        <f t="shared" si="485"/>
        <v/>
      </c>
      <c r="AL1379" s="651" t="str">
        <f t="shared" si="486"/>
        <v/>
      </c>
      <c r="AM1379" s="654"/>
      <c r="AN1379" s="657" t="str">
        <f>IFERROR(VLOOKUP(K1379,'【参考】数式用'!$A$2:$N$57,14,FALSE),"")</f>
        <v/>
      </c>
      <c r="AO1379" s="657" t="str">
        <f t="shared" si="487"/>
        <v/>
      </c>
      <c r="AP1379" s="711" t="str">
        <f t="shared" si="488"/>
        <v/>
      </c>
      <c r="AQ1379" s="711" t="str">
        <f t="shared" si="489"/>
        <v>キャリアパス要件Ⅰ・Ⅱ_</v>
      </c>
      <c r="AR1379" s="662" t="str">
        <f t="shared" si="490"/>
        <v>入力済</v>
      </c>
      <c r="AS1379" s="657" t="str">
        <f t="shared" si="491"/>
        <v/>
      </c>
      <c r="AT1379" s="662" t="str">
        <f t="shared" si="492"/>
        <v>入力済</v>
      </c>
      <c r="AU1379" s="662" t="str">
        <f t="shared" si="493"/>
        <v/>
      </c>
      <c r="AV1379" s="662" t="str">
        <f t="shared" si="494"/>
        <v/>
      </c>
      <c r="AW1379" s="657" t="str">
        <f t="shared" si="495"/>
        <v/>
      </c>
      <c r="AX1379" s="657" t="str">
        <f t="shared" si="496"/>
        <v>入力済</v>
      </c>
      <c r="AY1379" s="662" t="str">
        <f>IFERROR(VLOOKUP(K1379,'【参考】数式用'!$AR$3:$AS$49,2,FALSE),"")</f>
        <v/>
      </c>
      <c r="AZ1379" s="657" t="str">
        <f t="shared" si="497"/>
        <v/>
      </c>
      <c r="BA1379" s="657" t="str">
        <f t="shared" si="498"/>
        <v>入力済</v>
      </c>
      <c r="BB1379" s="662" t="str">
        <f>IFERROR(VLOOKUP(K1379,'【参考】数式用'!$AX$3:$AY$56,2,FALSE),"")</f>
        <v/>
      </c>
      <c r="BC1379" s="657" t="str">
        <f t="shared" si="499"/>
        <v/>
      </c>
      <c r="BD1379" s="657" t="str">
        <f t="shared" si="500"/>
        <v>入力済</v>
      </c>
      <c r="BE1379" s="657" t="str">
        <f t="shared" si="501"/>
        <v/>
      </c>
      <c r="BF1379" s="657" t="str">
        <f t="shared" si="502"/>
        <v/>
      </c>
      <c r="BG1379" s="657" t="str">
        <f t="shared" si="503"/>
        <v/>
      </c>
      <c r="BH1379" s="657" t="str">
        <f t="shared" si="504"/>
        <v/>
      </c>
      <c r="BI1379" s="657" t="str">
        <f t="shared" si="505"/>
        <v/>
      </c>
      <c r="BM1379" s="681" t="e">
        <f>VLOOKUP(K1379,'【参考】数式用'!$A$2:$O$57,15,FALSE)</f>
        <v>#N/A</v>
      </c>
    </row>
    <row r="1380" spans="1:65" ht="109.9" customHeight="1">
      <c r="A1380" s="506">
        <v>1369</v>
      </c>
      <c r="B1380" s="517" t="str">
        <f>IF(基本情報入力シート!B1408="","",基本情報入力シート!B1408)</f>
        <v/>
      </c>
      <c r="C1380" s="523"/>
      <c r="D1380" s="523"/>
      <c r="E1380" s="523"/>
      <c r="F1380" s="530"/>
      <c r="G1380" s="536" t="str">
        <f>IF(基本情報入力シート!L1408="","",基本情報入力シート!L1408)</f>
        <v/>
      </c>
      <c r="H1380" s="536" t="str">
        <f>IF(基本情報入力シート!Q1408="","",基本情報入力シート!Q1408)</f>
        <v/>
      </c>
      <c r="I1380" s="536" t="str">
        <f>IF(基本情報入力シート!V1408="","",基本情報入力シート!V1408)</f>
        <v/>
      </c>
      <c r="J1380" s="536" t="str">
        <f>IF(基本情報入力シート!W1408="","",基本情報入力シート!W1408)</f>
        <v/>
      </c>
      <c r="K1380" s="536" t="str">
        <f>IF(基本情報入力シート!Z1408="","",基本情報入力シート!Z1408)</f>
        <v/>
      </c>
      <c r="L1380" s="555" t="str">
        <f>IF(基本情報入力シート!AF1408=0,"",基本情報入力シート!AF1408)</f>
        <v/>
      </c>
      <c r="M1380" s="563" t="str">
        <f>IF(AND(基本情報入力シート!AG1408="",基本情報入力シート!AG1408=""),"",基本情報入力シート!AG1408)</f>
        <v/>
      </c>
      <c r="N1380" s="570"/>
      <c r="O1380" s="575" t="str">
        <f>IFERROR(VLOOKUP(K1380,'【参考】数式用'!$A$2:$M$57,MATCH(N1380,'【参考】数式用'!$G$3:$M$3,0)+6,0),"")</f>
        <v/>
      </c>
      <c r="P1380" s="583" t="s">
        <v>549</v>
      </c>
      <c r="Q1380" s="587"/>
      <c r="R1380" s="590" t="s">
        <v>71</v>
      </c>
      <c r="S1380" s="587"/>
      <c r="T1380" s="590" t="s">
        <v>743</v>
      </c>
      <c r="U1380" s="587"/>
      <c r="V1380" s="590" t="s">
        <v>71</v>
      </c>
      <c r="W1380" s="587"/>
      <c r="X1380" s="590" t="s">
        <v>560</v>
      </c>
      <c r="Y1380" s="590" t="s">
        <v>763</v>
      </c>
      <c r="Z1380" s="589" t="str">
        <f t="shared" si="483"/>
        <v/>
      </c>
      <c r="AA1380" s="594" t="s">
        <v>127</v>
      </c>
      <c r="AB1380" s="598" t="str">
        <f t="shared" si="484"/>
        <v/>
      </c>
      <c r="AC1380" s="603" t="str">
        <f>IFERROR(ROUNDDOWN(ROUNDDOWN(ROUND(L1380*VLOOKUP(K1380,'【参考】数式用'!$A$2:$M$57,MATCH("処遇改善加算Ⅳ",'【参考】数式用'!$G$3:$M$3,0)+6,0),0)*M1380,0)*Z1380*0.5,0),"")</f>
        <v/>
      </c>
      <c r="AD1380" s="609"/>
      <c r="AE1380" s="617"/>
      <c r="AF1380" s="617"/>
      <c r="AG1380" s="623"/>
      <c r="AH1380" s="627"/>
      <c r="AI1380" s="708"/>
      <c r="AJ1380" s="634"/>
      <c r="AK1380" s="648" t="str">
        <f t="shared" si="485"/>
        <v/>
      </c>
      <c r="AL1380" s="651" t="str">
        <f t="shared" si="486"/>
        <v/>
      </c>
      <c r="AM1380" s="654"/>
      <c r="AN1380" s="657" t="str">
        <f>IFERROR(VLOOKUP(K1380,'【参考】数式用'!$A$2:$N$57,14,FALSE),"")</f>
        <v/>
      </c>
      <c r="AO1380" s="657" t="str">
        <f t="shared" si="487"/>
        <v/>
      </c>
      <c r="AP1380" s="711" t="str">
        <f t="shared" si="488"/>
        <v/>
      </c>
      <c r="AQ1380" s="711" t="str">
        <f t="shared" si="489"/>
        <v>キャリアパス要件Ⅰ・Ⅱ_</v>
      </c>
      <c r="AR1380" s="662" t="str">
        <f t="shared" si="490"/>
        <v>入力済</v>
      </c>
      <c r="AS1380" s="657" t="str">
        <f t="shared" si="491"/>
        <v/>
      </c>
      <c r="AT1380" s="662" t="str">
        <f t="shared" si="492"/>
        <v>入力済</v>
      </c>
      <c r="AU1380" s="662" t="str">
        <f t="shared" si="493"/>
        <v/>
      </c>
      <c r="AV1380" s="662" t="str">
        <f t="shared" si="494"/>
        <v/>
      </c>
      <c r="AW1380" s="657" t="str">
        <f t="shared" si="495"/>
        <v/>
      </c>
      <c r="AX1380" s="657" t="str">
        <f t="shared" si="496"/>
        <v>入力済</v>
      </c>
      <c r="AY1380" s="662" t="str">
        <f>IFERROR(VLOOKUP(K1380,'【参考】数式用'!$AR$3:$AS$49,2,FALSE),"")</f>
        <v/>
      </c>
      <c r="AZ1380" s="657" t="str">
        <f t="shared" si="497"/>
        <v/>
      </c>
      <c r="BA1380" s="657" t="str">
        <f t="shared" si="498"/>
        <v>入力済</v>
      </c>
      <c r="BB1380" s="662" t="str">
        <f>IFERROR(VLOOKUP(K1380,'【参考】数式用'!$AX$3:$AY$56,2,FALSE),"")</f>
        <v/>
      </c>
      <c r="BC1380" s="657" t="str">
        <f t="shared" si="499"/>
        <v/>
      </c>
      <c r="BD1380" s="657" t="str">
        <f t="shared" si="500"/>
        <v>入力済</v>
      </c>
      <c r="BE1380" s="657" t="str">
        <f t="shared" si="501"/>
        <v/>
      </c>
      <c r="BF1380" s="657" t="str">
        <f t="shared" si="502"/>
        <v/>
      </c>
      <c r="BG1380" s="657" t="str">
        <f t="shared" si="503"/>
        <v/>
      </c>
      <c r="BH1380" s="657" t="str">
        <f t="shared" si="504"/>
        <v/>
      </c>
      <c r="BI1380" s="657" t="str">
        <f t="shared" si="505"/>
        <v/>
      </c>
      <c r="BM1380" s="681" t="e">
        <f>VLOOKUP(K1380,'【参考】数式用'!$A$2:$O$57,15,FALSE)</f>
        <v>#N/A</v>
      </c>
    </row>
    <row r="1381" spans="1:65" ht="109.9" customHeight="1">
      <c r="A1381" s="506">
        <v>1370</v>
      </c>
      <c r="B1381" s="517" t="str">
        <f>IF(基本情報入力シート!B1409="","",基本情報入力シート!B1409)</f>
        <v/>
      </c>
      <c r="C1381" s="523"/>
      <c r="D1381" s="523"/>
      <c r="E1381" s="523"/>
      <c r="F1381" s="530"/>
      <c r="G1381" s="536" t="str">
        <f>IF(基本情報入力シート!L1409="","",基本情報入力シート!L1409)</f>
        <v/>
      </c>
      <c r="H1381" s="536" t="str">
        <f>IF(基本情報入力シート!Q1409="","",基本情報入力シート!Q1409)</f>
        <v/>
      </c>
      <c r="I1381" s="536" t="str">
        <f>IF(基本情報入力シート!V1409="","",基本情報入力シート!V1409)</f>
        <v/>
      </c>
      <c r="J1381" s="536" t="str">
        <f>IF(基本情報入力シート!W1409="","",基本情報入力シート!W1409)</f>
        <v/>
      </c>
      <c r="K1381" s="536" t="str">
        <f>IF(基本情報入力シート!Z1409="","",基本情報入力シート!Z1409)</f>
        <v/>
      </c>
      <c r="L1381" s="555" t="str">
        <f>IF(基本情報入力シート!AF1409=0,"",基本情報入力シート!AF1409)</f>
        <v/>
      </c>
      <c r="M1381" s="563" t="str">
        <f>IF(AND(基本情報入力シート!AG1409="",基本情報入力シート!AG1409=""),"",基本情報入力シート!AG1409)</f>
        <v/>
      </c>
      <c r="N1381" s="570"/>
      <c r="O1381" s="575" t="str">
        <f>IFERROR(VLOOKUP(K1381,'【参考】数式用'!$A$2:$M$57,MATCH(N1381,'【参考】数式用'!$G$3:$M$3,0)+6,0),"")</f>
        <v/>
      </c>
      <c r="P1381" s="583" t="s">
        <v>549</v>
      </c>
      <c r="Q1381" s="587"/>
      <c r="R1381" s="590" t="s">
        <v>71</v>
      </c>
      <c r="S1381" s="587"/>
      <c r="T1381" s="590" t="s">
        <v>743</v>
      </c>
      <c r="U1381" s="587"/>
      <c r="V1381" s="590" t="s">
        <v>71</v>
      </c>
      <c r="W1381" s="587"/>
      <c r="X1381" s="590" t="s">
        <v>560</v>
      </c>
      <c r="Y1381" s="590" t="s">
        <v>763</v>
      </c>
      <c r="Z1381" s="589" t="str">
        <f t="shared" si="483"/>
        <v/>
      </c>
      <c r="AA1381" s="594" t="s">
        <v>127</v>
      </c>
      <c r="AB1381" s="598" t="str">
        <f t="shared" si="484"/>
        <v/>
      </c>
      <c r="AC1381" s="603" t="str">
        <f>IFERROR(ROUNDDOWN(ROUNDDOWN(ROUND(L1381*VLOOKUP(K1381,'【参考】数式用'!$A$2:$M$57,MATCH("処遇改善加算Ⅳ",'【参考】数式用'!$G$3:$M$3,0)+6,0),0)*M1381,0)*Z1381*0.5,0),"")</f>
        <v/>
      </c>
      <c r="AD1381" s="609"/>
      <c r="AE1381" s="617"/>
      <c r="AF1381" s="617"/>
      <c r="AG1381" s="623"/>
      <c r="AH1381" s="627"/>
      <c r="AI1381" s="708"/>
      <c r="AJ1381" s="634"/>
      <c r="AK1381" s="648" t="str">
        <f t="shared" si="485"/>
        <v/>
      </c>
      <c r="AL1381" s="651" t="str">
        <f t="shared" si="486"/>
        <v/>
      </c>
      <c r="AM1381" s="654"/>
      <c r="AN1381" s="657" t="str">
        <f>IFERROR(VLOOKUP(K1381,'【参考】数式用'!$A$2:$N$57,14,FALSE),"")</f>
        <v/>
      </c>
      <c r="AO1381" s="657" t="str">
        <f t="shared" si="487"/>
        <v/>
      </c>
      <c r="AP1381" s="711" t="str">
        <f t="shared" si="488"/>
        <v/>
      </c>
      <c r="AQ1381" s="711" t="str">
        <f t="shared" si="489"/>
        <v>キャリアパス要件Ⅰ・Ⅱ_</v>
      </c>
      <c r="AR1381" s="662" t="str">
        <f t="shared" si="490"/>
        <v>入力済</v>
      </c>
      <c r="AS1381" s="657" t="str">
        <f t="shared" si="491"/>
        <v/>
      </c>
      <c r="AT1381" s="662" t="str">
        <f t="shared" si="492"/>
        <v>入力済</v>
      </c>
      <c r="AU1381" s="662" t="str">
        <f t="shared" si="493"/>
        <v/>
      </c>
      <c r="AV1381" s="662" t="str">
        <f t="shared" si="494"/>
        <v/>
      </c>
      <c r="AW1381" s="657" t="str">
        <f t="shared" si="495"/>
        <v/>
      </c>
      <c r="AX1381" s="657" t="str">
        <f t="shared" si="496"/>
        <v>入力済</v>
      </c>
      <c r="AY1381" s="662" t="str">
        <f>IFERROR(VLOOKUP(K1381,'【参考】数式用'!$AR$3:$AS$49,2,FALSE),"")</f>
        <v/>
      </c>
      <c r="AZ1381" s="657" t="str">
        <f t="shared" si="497"/>
        <v/>
      </c>
      <c r="BA1381" s="657" t="str">
        <f t="shared" si="498"/>
        <v>入力済</v>
      </c>
      <c r="BB1381" s="662" t="str">
        <f>IFERROR(VLOOKUP(K1381,'【参考】数式用'!$AX$3:$AY$56,2,FALSE),"")</f>
        <v/>
      </c>
      <c r="BC1381" s="657" t="str">
        <f t="shared" si="499"/>
        <v/>
      </c>
      <c r="BD1381" s="657" t="str">
        <f t="shared" si="500"/>
        <v>入力済</v>
      </c>
      <c r="BE1381" s="657" t="str">
        <f t="shared" si="501"/>
        <v/>
      </c>
      <c r="BF1381" s="657" t="str">
        <f t="shared" si="502"/>
        <v/>
      </c>
      <c r="BG1381" s="657" t="str">
        <f t="shared" si="503"/>
        <v/>
      </c>
      <c r="BH1381" s="657" t="str">
        <f t="shared" si="504"/>
        <v/>
      </c>
      <c r="BI1381" s="657" t="str">
        <f t="shared" si="505"/>
        <v/>
      </c>
      <c r="BM1381" s="681" t="e">
        <f>VLOOKUP(K1381,'【参考】数式用'!$A$2:$O$57,15,FALSE)</f>
        <v>#N/A</v>
      </c>
    </row>
    <row r="1382" spans="1:65" ht="109.9" customHeight="1">
      <c r="A1382" s="506">
        <v>1371</v>
      </c>
      <c r="B1382" s="517" t="str">
        <f>IF(基本情報入力シート!B1410="","",基本情報入力シート!B1410)</f>
        <v/>
      </c>
      <c r="C1382" s="523"/>
      <c r="D1382" s="523"/>
      <c r="E1382" s="523"/>
      <c r="F1382" s="530"/>
      <c r="G1382" s="536" t="str">
        <f>IF(基本情報入力シート!L1410="","",基本情報入力シート!L1410)</f>
        <v/>
      </c>
      <c r="H1382" s="536" t="str">
        <f>IF(基本情報入力シート!Q1410="","",基本情報入力シート!Q1410)</f>
        <v/>
      </c>
      <c r="I1382" s="536" t="str">
        <f>IF(基本情報入力シート!V1410="","",基本情報入力シート!V1410)</f>
        <v/>
      </c>
      <c r="J1382" s="536" t="str">
        <f>IF(基本情報入力シート!W1410="","",基本情報入力シート!W1410)</f>
        <v/>
      </c>
      <c r="K1382" s="536" t="str">
        <f>IF(基本情報入力シート!Z1410="","",基本情報入力シート!Z1410)</f>
        <v/>
      </c>
      <c r="L1382" s="555" t="str">
        <f>IF(基本情報入力シート!AF1410=0,"",基本情報入力シート!AF1410)</f>
        <v/>
      </c>
      <c r="M1382" s="563" t="str">
        <f>IF(AND(基本情報入力シート!AG1410="",基本情報入力シート!AG1410=""),"",基本情報入力シート!AG1410)</f>
        <v/>
      </c>
      <c r="N1382" s="570"/>
      <c r="O1382" s="575" t="str">
        <f>IFERROR(VLOOKUP(K1382,'【参考】数式用'!$A$2:$M$57,MATCH(N1382,'【参考】数式用'!$G$3:$M$3,0)+6,0),"")</f>
        <v/>
      </c>
      <c r="P1382" s="583" t="s">
        <v>549</v>
      </c>
      <c r="Q1382" s="587"/>
      <c r="R1382" s="590" t="s">
        <v>71</v>
      </c>
      <c r="S1382" s="587"/>
      <c r="T1382" s="590" t="s">
        <v>743</v>
      </c>
      <c r="U1382" s="587"/>
      <c r="V1382" s="590" t="s">
        <v>71</v>
      </c>
      <c r="W1382" s="587"/>
      <c r="X1382" s="590" t="s">
        <v>560</v>
      </c>
      <c r="Y1382" s="590" t="s">
        <v>763</v>
      </c>
      <c r="Z1382" s="589" t="str">
        <f t="shared" si="483"/>
        <v/>
      </c>
      <c r="AA1382" s="594" t="s">
        <v>127</v>
      </c>
      <c r="AB1382" s="598" t="str">
        <f t="shared" si="484"/>
        <v/>
      </c>
      <c r="AC1382" s="603" t="str">
        <f>IFERROR(ROUNDDOWN(ROUNDDOWN(ROUND(L1382*VLOOKUP(K1382,'【参考】数式用'!$A$2:$M$57,MATCH("処遇改善加算Ⅳ",'【参考】数式用'!$G$3:$M$3,0)+6,0),0)*M1382,0)*Z1382*0.5,0),"")</f>
        <v/>
      </c>
      <c r="AD1382" s="609"/>
      <c r="AE1382" s="617"/>
      <c r="AF1382" s="617"/>
      <c r="AG1382" s="623"/>
      <c r="AH1382" s="627"/>
      <c r="AI1382" s="708"/>
      <c r="AJ1382" s="634"/>
      <c r="AK1382" s="648" t="str">
        <f t="shared" si="485"/>
        <v/>
      </c>
      <c r="AL1382" s="651" t="str">
        <f t="shared" si="486"/>
        <v/>
      </c>
      <c r="AM1382" s="654"/>
      <c r="AN1382" s="657" t="str">
        <f>IFERROR(VLOOKUP(K1382,'【参考】数式用'!$A$2:$N$57,14,FALSE),"")</f>
        <v/>
      </c>
      <c r="AO1382" s="657" t="str">
        <f t="shared" si="487"/>
        <v/>
      </c>
      <c r="AP1382" s="711" t="str">
        <f t="shared" si="488"/>
        <v/>
      </c>
      <c r="AQ1382" s="711" t="str">
        <f t="shared" si="489"/>
        <v>キャリアパス要件Ⅰ・Ⅱ_</v>
      </c>
      <c r="AR1382" s="662" t="str">
        <f t="shared" si="490"/>
        <v>入力済</v>
      </c>
      <c r="AS1382" s="657" t="str">
        <f t="shared" si="491"/>
        <v/>
      </c>
      <c r="AT1382" s="662" t="str">
        <f t="shared" si="492"/>
        <v>入力済</v>
      </c>
      <c r="AU1382" s="662" t="str">
        <f t="shared" si="493"/>
        <v/>
      </c>
      <c r="AV1382" s="662" t="str">
        <f t="shared" si="494"/>
        <v/>
      </c>
      <c r="AW1382" s="657" t="str">
        <f t="shared" si="495"/>
        <v/>
      </c>
      <c r="AX1382" s="657" t="str">
        <f t="shared" si="496"/>
        <v>入力済</v>
      </c>
      <c r="AY1382" s="662" t="str">
        <f>IFERROR(VLOOKUP(K1382,'【参考】数式用'!$AR$3:$AS$49,2,FALSE),"")</f>
        <v/>
      </c>
      <c r="AZ1382" s="657" t="str">
        <f t="shared" si="497"/>
        <v/>
      </c>
      <c r="BA1382" s="657" t="str">
        <f t="shared" si="498"/>
        <v>入力済</v>
      </c>
      <c r="BB1382" s="662" t="str">
        <f>IFERROR(VLOOKUP(K1382,'【参考】数式用'!$AX$3:$AY$56,2,FALSE),"")</f>
        <v/>
      </c>
      <c r="BC1382" s="657" t="str">
        <f t="shared" si="499"/>
        <v/>
      </c>
      <c r="BD1382" s="657" t="str">
        <f t="shared" si="500"/>
        <v>入力済</v>
      </c>
      <c r="BE1382" s="657" t="str">
        <f t="shared" si="501"/>
        <v/>
      </c>
      <c r="BF1382" s="657" t="str">
        <f t="shared" si="502"/>
        <v/>
      </c>
      <c r="BG1382" s="657" t="str">
        <f t="shared" si="503"/>
        <v/>
      </c>
      <c r="BH1382" s="657" t="str">
        <f t="shared" si="504"/>
        <v/>
      </c>
      <c r="BI1382" s="657" t="str">
        <f t="shared" si="505"/>
        <v/>
      </c>
      <c r="BM1382" s="681" t="e">
        <f>VLOOKUP(K1382,'【参考】数式用'!$A$2:$O$57,15,FALSE)</f>
        <v>#N/A</v>
      </c>
    </row>
    <row r="1383" spans="1:65" ht="109.9" customHeight="1">
      <c r="A1383" s="506">
        <v>1372</v>
      </c>
      <c r="B1383" s="517" t="str">
        <f>IF(基本情報入力シート!B1411="","",基本情報入力シート!B1411)</f>
        <v/>
      </c>
      <c r="C1383" s="523"/>
      <c r="D1383" s="523"/>
      <c r="E1383" s="523"/>
      <c r="F1383" s="530"/>
      <c r="G1383" s="536" t="str">
        <f>IF(基本情報入力シート!L1411="","",基本情報入力シート!L1411)</f>
        <v/>
      </c>
      <c r="H1383" s="536" t="str">
        <f>IF(基本情報入力シート!Q1411="","",基本情報入力シート!Q1411)</f>
        <v/>
      </c>
      <c r="I1383" s="536" t="str">
        <f>IF(基本情報入力シート!V1411="","",基本情報入力シート!V1411)</f>
        <v/>
      </c>
      <c r="J1383" s="536" t="str">
        <f>IF(基本情報入力シート!W1411="","",基本情報入力シート!W1411)</f>
        <v/>
      </c>
      <c r="K1383" s="536" t="str">
        <f>IF(基本情報入力シート!Z1411="","",基本情報入力シート!Z1411)</f>
        <v/>
      </c>
      <c r="L1383" s="555" t="str">
        <f>IF(基本情報入力シート!AF1411=0,"",基本情報入力シート!AF1411)</f>
        <v/>
      </c>
      <c r="M1383" s="563" t="str">
        <f>IF(AND(基本情報入力シート!AG1411="",基本情報入力シート!AG1411=""),"",基本情報入力シート!AG1411)</f>
        <v/>
      </c>
      <c r="N1383" s="570"/>
      <c r="O1383" s="575" t="str">
        <f>IFERROR(VLOOKUP(K1383,'【参考】数式用'!$A$2:$M$57,MATCH(N1383,'【参考】数式用'!$G$3:$M$3,0)+6,0),"")</f>
        <v/>
      </c>
      <c r="P1383" s="583" t="s">
        <v>549</v>
      </c>
      <c r="Q1383" s="587"/>
      <c r="R1383" s="590" t="s">
        <v>71</v>
      </c>
      <c r="S1383" s="587"/>
      <c r="T1383" s="590" t="s">
        <v>743</v>
      </c>
      <c r="U1383" s="587"/>
      <c r="V1383" s="590" t="s">
        <v>71</v>
      </c>
      <c r="W1383" s="587"/>
      <c r="X1383" s="590" t="s">
        <v>560</v>
      </c>
      <c r="Y1383" s="590" t="s">
        <v>763</v>
      </c>
      <c r="Z1383" s="589" t="str">
        <f t="shared" si="483"/>
        <v/>
      </c>
      <c r="AA1383" s="594" t="s">
        <v>127</v>
      </c>
      <c r="AB1383" s="598" t="str">
        <f t="shared" si="484"/>
        <v/>
      </c>
      <c r="AC1383" s="603" t="str">
        <f>IFERROR(ROUNDDOWN(ROUNDDOWN(ROUND(L1383*VLOOKUP(K1383,'【参考】数式用'!$A$2:$M$57,MATCH("処遇改善加算Ⅳ",'【参考】数式用'!$G$3:$M$3,0)+6,0),0)*M1383,0)*Z1383*0.5,0),"")</f>
        <v/>
      </c>
      <c r="AD1383" s="609"/>
      <c r="AE1383" s="617"/>
      <c r="AF1383" s="617"/>
      <c r="AG1383" s="623"/>
      <c r="AH1383" s="627"/>
      <c r="AI1383" s="708"/>
      <c r="AJ1383" s="634"/>
      <c r="AK1383" s="648" t="str">
        <f t="shared" si="485"/>
        <v/>
      </c>
      <c r="AL1383" s="651" t="str">
        <f t="shared" si="486"/>
        <v/>
      </c>
      <c r="AM1383" s="654"/>
      <c r="AN1383" s="657" t="str">
        <f>IFERROR(VLOOKUP(K1383,'【参考】数式用'!$A$2:$N$57,14,FALSE),"")</f>
        <v/>
      </c>
      <c r="AO1383" s="657" t="str">
        <f t="shared" si="487"/>
        <v/>
      </c>
      <c r="AP1383" s="711" t="str">
        <f t="shared" si="488"/>
        <v/>
      </c>
      <c r="AQ1383" s="711" t="str">
        <f t="shared" si="489"/>
        <v>キャリアパス要件Ⅰ・Ⅱ_</v>
      </c>
      <c r="AR1383" s="662" t="str">
        <f t="shared" si="490"/>
        <v>入力済</v>
      </c>
      <c r="AS1383" s="657" t="str">
        <f t="shared" si="491"/>
        <v/>
      </c>
      <c r="AT1383" s="662" t="str">
        <f t="shared" si="492"/>
        <v>入力済</v>
      </c>
      <c r="AU1383" s="662" t="str">
        <f t="shared" si="493"/>
        <v/>
      </c>
      <c r="AV1383" s="662" t="str">
        <f t="shared" si="494"/>
        <v/>
      </c>
      <c r="AW1383" s="657" t="str">
        <f t="shared" si="495"/>
        <v/>
      </c>
      <c r="AX1383" s="657" t="str">
        <f t="shared" si="496"/>
        <v>入力済</v>
      </c>
      <c r="AY1383" s="662" t="str">
        <f>IFERROR(VLOOKUP(K1383,'【参考】数式用'!$AR$3:$AS$49,2,FALSE),"")</f>
        <v/>
      </c>
      <c r="AZ1383" s="657" t="str">
        <f t="shared" si="497"/>
        <v/>
      </c>
      <c r="BA1383" s="657" t="str">
        <f t="shared" si="498"/>
        <v>入力済</v>
      </c>
      <c r="BB1383" s="662" t="str">
        <f>IFERROR(VLOOKUP(K1383,'【参考】数式用'!$AX$3:$AY$56,2,FALSE),"")</f>
        <v/>
      </c>
      <c r="BC1383" s="657" t="str">
        <f t="shared" si="499"/>
        <v/>
      </c>
      <c r="BD1383" s="657" t="str">
        <f t="shared" si="500"/>
        <v>入力済</v>
      </c>
      <c r="BE1383" s="657" t="str">
        <f t="shared" si="501"/>
        <v/>
      </c>
      <c r="BF1383" s="657" t="str">
        <f t="shared" si="502"/>
        <v/>
      </c>
      <c r="BG1383" s="657" t="str">
        <f t="shared" si="503"/>
        <v/>
      </c>
      <c r="BH1383" s="657" t="str">
        <f t="shared" si="504"/>
        <v/>
      </c>
      <c r="BI1383" s="657" t="str">
        <f t="shared" si="505"/>
        <v/>
      </c>
      <c r="BM1383" s="681" t="e">
        <f>VLOOKUP(K1383,'【参考】数式用'!$A$2:$O$57,15,FALSE)</f>
        <v>#N/A</v>
      </c>
    </row>
    <row r="1384" spans="1:65" ht="109.9" customHeight="1">
      <c r="A1384" s="506">
        <v>1373</v>
      </c>
      <c r="B1384" s="517" t="str">
        <f>IF(基本情報入力シート!B1412="","",基本情報入力シート!B1412)</f>
        <v/>
      </c>
      <c r="C1384" s="523"/>
      <c r="D1384" s="523"/>
      <c r="E1384" s="523"/>
      <c r="F1384" s="530"/>
      <c r="G1384" s="536" t="str">
        <f>IF(基本情報入力シート!L1412="","",基本情報入力シート!L1412)</f>
        <v/>
      </c>
      <c r="H1384" s="536" t="str">
        <f>IF(基本情報入力シート!Q1412="","",基本情報入力シート!Q1412)</f>
        <v/>
      </c>
      <c r="I1384" s="536" t="str">
        <f>IF(基本情報入力シート!V1412="","",基本情報入力シート!V1412)</f>
        <v/>
      </c>
      <c r="J1384" s="536" t="str">
        <f>IF(基本情報入力シート!W1412="","",基本情報入力シート!W1412)</f>
        <v/>
      </c>
      <c r="K1384" s="536" t="str">
        <f>IF(基本情報入力シート!Z1412="","",基本情報入力シート!Z1412)</f>
        <v/>
      </c>
      <c r="L1384" s="555" t="str">
        <f>IF(基本情報入力シート!AF1412=0,"",基本情報入力シート!AF1412)</f>
        <v/>
      </c>
      <c r="M1384" s="563" t="str">
        <f>IF(AND(基本情報入力シート!AG1412="",基本情報入力シート!AG1412=""),"",基本情報入力シート!AG1412)</f>
        <v/>
      </c>
      <c r="N1384" s="570"/>
      <c r="O1384" s="575" t="str">
        <f>IFERROR(VLOOKUP(K1384,'【参考】数式用'!$A$2:$M$57,MATCH(N1384,'【参考】数式用'!$G$3:$M$3,0)+6,0),"")</f>
        <v/>
      </c>
      <c r="P1384" s="583" t="s">
        <v>549</v>
      </c>
      <c r="Q1384" s="587"/>
      <c r="R1384" s="590" t="s">
        <v>71</v>
      </c>
      <c r="S1384" s="587"/>
      <c r="T1384" s="590" t="s">
        <v>743</v>
      </c>
      <c r="U1384" s="587"/>
      <c r="V1384" s="590" t="s">
        <v>71</v>
      </c>
      <c r="W1384" s="587"/>
      <c r="X1384" s="590" t="s">
        <v>560</v>
      </c>
      <c r="Y1384" s="590" t="s">
        <v>763</v>
      </c>
      <c r="Z1384" s="589" t="str">
        <f t="shared" si="483"/>
        <v/>
      </c>
      <c r="AA1384" s="594" t="s">
        <v>127</v>
      </c>
      <c r="AB1384" s="598" t="str">
        <f t="shared" si="484"/>
        <v/>
      </c>
      <c r="AC1384" s="603" t="str">
        <f>IFERROR(ROUNDDOWN(ROUNDDOWN(ROUND(L1384*VLOOKUP(K1384,'【参考】数式用'!$A$2:$M$57,MATCH("処遇改善加算Ⅳ",'【参考】数式用'!$G$3:$M$3,0)+6,0),0)*M1384,0)*Z1384*0.5,0),"")</f>
        <v/>
      </c>
      <c r="AD1384" s="609"/>
      <c r="AE1384" s="617"/>
      <c r="AF1384" s="617"/>
      <c r="AG1384" s="623"/>
      <c r="AH1384" s="627"/>
      <c r="AI1384" s="708"/>
      <c r="AJ1384" s="634"/>
      <c r="AK1384" s="648" t="str">
        <f t="shared" si="485"/>
        <v/>
      </c>
      <c r="AL1384" s="651" t="str">
        <f t="shared" si="486"/>
        <v/>
      </c>
      <c r="AM1384" s="654"/>
      <c r="AN1384" s="657" t="str">
        <f>IFERROR(VLOOKUP(K1384,'【参考】数式用'!$A$2:$N$57,14,FALSE),"")</f>
        <v/>
      </c>
      <c r="AO1384" s="657" t="str">
        <f t="shared" si="487"/>
        <v/>
      </c>
      <c r="AP1384" s="711" t="str">
        <f t="shared" si="488"/>
        <v/>
      </c>
      <c r="AQ1384" s="711" t="str">
        <f t="shared" si="489"/>
        <v>キャリアパス要件Ⅰ・Ⅱ_</v>
      </c>
      <c r="AR1384" s="662" t="str">
        <f t="shared" si="490"/>
        <v>入力済</v>
      </c>
      <c r="AS1384" s="657" t="str">
        <f t="shared" si="491"/>
        <v/>
      </c>
      <c r="AT1384" s="662" t="str">
        <f t="shared" si="492"/>
        <v>入力済</v>
      </c>
      <c r="AU1384" s="662" t="str">
        <f t="shared" si="493"/>
        <v/>
      </c>
      <c r="AV1384" s="662" t="str">
        <f t="shared" si="494"/>
        <v/>
      </c>
      <c r="AW1384" s="657" t="str">
        <f t="shared" si="495"/>
        <v/>
      </c>
      <c r="AX1384" s="657" t="str">
        <f t="shared" si="496"/>
        <v>入力済</v>
      </c>
      <c r="AY1384" s="662" t="str">
        <f>IFERROR(VLOOKUP(K1384,'【参考】数式用'!$AR$3:$AS$49,2,FALSE),"")</f>
        <v/>
      </c>
      <c r="AZ1384" s="657" t="str">
        <f t="shared" si="497"/>
        <v/>
      </c>
      <c r="BA1384" s="657" t="str">
        <f t="shared" si="498"/>
        <v>入力済</v>
      </c>
      <c r="BB1384" s="662" t="str">
        <f>IFERROR(VLOOKUP(K1384,'【参考】数式用'!$AX$3:$AY$56,2,FALSE),"")</f>
        <v/>
      </c>
      <c r="BC1384" s="657" t="str">
        <f t="shared" si="499"/>
        <v/>
      </c>
      <c r="BD1384" s="657" t="str">
        <f t="shared" si="500"/>
        <v>入力済</v>
      </c>
      <c r="BE1384" s="657" t="str">
        <f t="shared" si="501"/>
        <v/>
      </c>
      <c r="BF1384" s="657" t="str">
        <f t="shared" si="502"/>
        <v/>
      </c>
      <c r="BG1384" s="657" t="str">
        <f t="shared" si="503"/>
        <v/>
      </c>
      <c r="BH1384" s="657" t="str">
        <f t="shared" si="504"/>
        <v/>
      </c>
      <c r="BI1384" s="657" t="str">
        <f t="shared" si="505"/>
        <v/>
      </c>
      <c r="BM1384" s="681" t="e">
        <f>VLOOKUP(K1384,'【参考】数式用'!$A$2:$O$57,15,FALSE)</f>
        <v>#N/A</v>
      </c>
    </row>
    <row r="1385" spans="1:65" ht="109.9" customHeight="1">
      <c r="A1385" s="506">
        <v>1374</v>
      </c>
      <c r="B1385" s="517" t="str">
        <f>IF(基本情報入力シート!B1413="","",基本情報入力シート!B1413)</f>
        <v/>
      </c>
      <c r="C1385" s="523"/>
      <c r="D1385" s="523"/>
      <c r="E1385" s="523"/>
      <c r="F1385" s="530"/>
      <c r="G1385" s="536" t="str">
        <f>IF(基本情報入力シート!L1413="","",基本情報入力シート!L1413)</f>
        <v/>
      </c>
      <c r="H1385" s="536" t="str">
        <f>IF(基本情報入力シート!Q1413="","",基本情報入力シート!Q1413)</f>
        <v/>
      </c>
      <c r="I1385" s="536" t="str">
        <f>IF(基本情報入力シート!V1413="","",基本情報入力シート!V1413)</f>
        <v/>
      </c>
      <c r="J1385" s="536" t="str">
        <f>IF(基本情報入力シート!W1413="","",基本情報入力シート!W1413)</f>
        <v/>
      </c>
      <c r="K1385" s="536" t="str">
        <f>IF(基本情報入力シート!Z1413="","",基本情報入力シート!Z1413)</f>
        <v/>
      </c>
      <c r="L1385" s="555" t="str">
        <f>IF(基本情報入力シート!AF1413=0,"",基本情報入力シート!AF1413)</f>
        <v/>
      </c>
      <c r="M1385" s="563" t="str">
        <f>IF(AND(基本情報入力シート!AG1413="",基本情報入力シート!AG1413=""),"",基本情報入力シート!AG1413)</f>
        <v/>
      </c>
      <c r="N1385" s="570"/>
      <c r="O1385" s="575" t="str">
        <f>IFERROR(VLOOKUP(K1385,'【参考】数式用'!$A$2:$M$57,MATCH(N1385,'【参考】数式用'!$G$3:$M$3,0)+6,0),"")</f>
        <v/>
      </c>
      <c r="P1385" s="583" t="s">
        <v>549</v>
      </c>
      <c r="Q1385" s="587"/>
      <c r="R1385" s="590" t="s">
        <v>71</v>
      </c>
      <c r="S1385" s="587"/>
      <c r="T1385" s="590" t="s">
        <v>743</v>
      </c>
      <c r="U1385" s="587"/>
      <c r="V1385" s="590" t="s">
        <v>71</v>
      </c>
      <c r="W1385" s="587"/>
      <c r="X1385" s="590" t="s">
        <v>560</v>
      </c>
      <c r="Y1385" s="590" t="s">
        <v>763</v>
      </c>
      <c r="Z1385" s="589" t="str">
        <f t="shared" si="483"/>
        <v/>
      </c>
      <c r="AA1385" s="594" t="s">
        <v>127</v>
      </c>
      <c r="AB1385" s="598" t="str">
        <f t="shared" si="484"/>
        <v/>
      </c>
      <c r="AC1385" s="603" t="str">
        <f>IFERROR(ROUNDDOWN(ROUNDDOWN(ROUND(L1385*VLOOKUP(K1385,'【参考】数式用'!$A$2:$M$57,MATCH("処遇改善加算Ⅳ",'【参考】数式用'!$G$3:$M$3,0)+6,0),0)*M1385,0)*Z1385*0.5,0),"")</f>
        <v/>
      </c>
      <c r="AD1385" s="609"/>
      <c r="AE1385" s="617"/>
      <c r="AF1385" s="617"/>
      <c r="AG1385" s="623"/>
      <c r="AH1385" s="627"/>
      <c r="AI1385" s="708"/>
      <c r="AJ1385" s="634"/>
      <c r="AK1385" s="648" t="str">
        <f t="shared" si="485"/>
        <v/>
      </c>
      <c r="AL1385" s="651" t="str">
        <f t="shared" si="486"/>
        <v/>
      </c>
      <c r="AM1385" s="654"/>
      <c r="AN1385" s="657" t="str">
        <f>IFERROR(VLOOKUP(K1385,'【参考】数式用'!$A$2:$N$57,14,FALSE),"")</f>
        <v/>
      </c>
      <c r="AO1385" s="657" t="str">
        <f t="shared" si="487"/>
        <v/>
      </c>
      <c r="AP1385" s="711" t="str">
        <f t="shared" si="488"/>
        <v/>
      </c>
      <c r="AQ1385" s="711" t="str">
        <f t="shared" si="489"/>
        <v>キャリアパス要件Ⅰ・Ⅱ_</v>
      </c>
      <c r="AR1385" s="662" t="str">
        <f t="shared" si="490"/>
        <v>入力済</v>
      </c>
      <c r="AS1385" s="657" t="str">
        <f t="shared" si="491"/>
        <v/>
      </c>
      <c r="AT1385" s="662" t="str">
        <f t="shared" si="492"/>
        <v>入力済</v>
      </c>
      <c r="AU1385" s="662" t="str">
        <f t="shared" si="493"/>
        <v/>
      </c>
      <c r="AV1385" s="662" t="str">
        <f t="shared" si="494"/>
        <v/>
      </c>
      <c r="AW1385" s="657" t="str">
        <f t="shared" si="495"/>
        <v/>
      </c>
      <c r="AX1385" s="657" t="str">
        <f t="shared" si="496"/>
        <v>入力済</v>
      </c>
      <c r="AY1385" s="662" t="str">
        <f>IFERROR(VLOOKUP(K1385,'【参考】数式用'!$AR$3:$AS$49,2,FALSE),"")</f>
        <v/>
      </c>
      <c r="AZ1385" s="657" t="str">
        <f t="shared" si="497"/>
        <v/>
      </c>
      <c r="BA1385" s="657" t="str">
        <f t="shared" si="498"/>
        <v>入力済</v>
      </c>
      <c r="BB1385" s="662" t="str">
        <f>IFERROR(VLOOKUP(K1385,'【参考】数式用'!$AX$3:$AY$56,2,FALSE),"")</f>
        <v/>
      </c>
      <c r="BC1385" s="657" t="str">
        <f t="shared" si="499"/>
        <v/>
      </c>
      <c r="BD1385" s="657" t="str">
        <f t="shared" si="500"/>
        <v>入力済</v>
      </c>
      <c r="BE1385" s="657" t="str">
        <f t="shared" si="501"/>
        <v/>
      </c>
      <c r="BF1385" s="657" t="str">
        <f t="shared" si="502"/>
        <v/>
      </c>
      <c r="BG1385" s="657" t="str">
        <f t="shared" si="503"/>
        <v/>
      </c>
      <c r="BH1385" s="657" t="str">
        <f t="shared" si="504"/>
        <v/>
      </c>
      <c r="BI1385" s="657" t="str">
        <f t="shared" si="505"/>
        <v/>
      </c>
      <c r="BM1385" s="681" t="e">
        <f>VLOOKUP(K1385,'【参考】数式用'!$A$2:$O$57,15,FALSE)</f>
        <v>#N/A</v>
      </c>
    </row>
    <row r="1386" spans="1:65" ht="109.9" customHeight="1">
      <c r="A1386" s="506">
        <v>1375</v>
      </c>
      <c r="B1386" s="517" t="str">
        <f>IF(基本情報入力シート!B1414="","",基本情報入力シート!B1414)</f>
        <v/>
      </c>
      <c r="C1386" s="523"/>
      <c r="D1386" s="523"/>
      <c r="E1386" s="523"/>
      <c r="F1386" s="530"/>
      <c r="G1386" s="536" t="str">
        <f>IF(基本情報入力シート!L1414="","",基本情報入力シート!L1414)</f>
        <v/>
      </c>
      <c r="H1386" s="536" t="str">
        <f>IF(基本情報入力シート!Q1414="","",基本情報入力シート!Q1414)</f>
        <v/>
      </c>
      <c r="I1386" s="536" t="str">
        <f>IF(基本情報入力シート!V1414="","",基本情報入力シート!V1414)</f>
        <v/>
      </c>
      <c r="J1386" s="536" t="str">
        <f>IF(基本情報入力シート!W1414="","",基本情報入力シート!W1414)</f>
        <v/>
      </c>
      <c r="K1386" s="536" t="str">
        <f>IF(基本情報入力シート!Z1414="","",基本情報入力シート!Z1414)</f>
        <v/>
      </c>
      <c r="L1386" s="555" t="str">
        <f>IF(基本情報入力シート!AF1414=0,"",基本情報入力シート!AF1414)</f>
        <v/>
      </c>
      <c r="M1386" s="563" t="str">
        <f>IF(AND(基本情報入力シート!AG1414="",基本情報入力シート!AG1414=""),"",基本情報入力シート!AG1414)</f>
        <v/>
      </c>
      <c r="N1386" s="570"/>
      <c r="O1386" s="575" t="str">
        <f>IFERROR(VLOOKUP(K1386,'【参考】数式用'!$A$2:$M$57,MATCH(N1386,'【参考】数式用'!$G$3:$M$3,0)+6,0),"")</f>
        <v/>
      </c>
      <c r="P1386" s="583" t="s">
        <v>549</v>
      </c>
      <c r="Q1386" s="587"/>
      <c r="R1386" s="590" t="s">
        <v>71</v>
      </c>
      <c r="S1386" s="587"/>
      <c r="T1386" s="590" t="s">
        <v>743</v>
      </c>
      <c r="U1386" s="587"/>
      <c r="V1386" s="590" t="s">
        <v>71</v>
      </c>
      <c r="W1386" s="587"/>
      <c r="X1386" s="590" t="s">
        <v>560</v>
      </c>
      <c r="Y1386" s="590" t="s">
        <v>763</v>
      </c>
      <c r="Z1386" s="589" t="str">
        <f t="shared" si="483"/>
        <v/>
      </c>
      <c r="AA1386" s="594" t="s">
        <v>127</v>
      </c>
      <c r="AB1386" s="598" t="str">
        <f t="shared" si="484"/>
        <v/>
      </c>
      <c r="AC1386" s="603" t="str">
        <f>IFERROR(ROUNDDOWN(ROUNDDOWN(ROUND(L1386*VLOOKUP(K1386,'【参考】数式用'!$A$2:$M$57,MATCH("処遇改善加算Ⅳ",'【参考】数式用'!$G$3:$M$3,0)+6,0),0)*M1386,0)*Z1386*0.5,0),"")</f>
        <v/>
      </c>
      <c r="AD1386" s="609"/>
      <c r="AE1386" s="617"/>
      <c r="AF1386" s="617"/>
      <c r="AG1386" s="623"/>
      <c r="AH1386" s="627"/>
      <c r="AI1386" s="708"/>
      <c r="AJ1386" s="634"/>
      <c r="AK1386" s="648" t="str">
        <f t="shared" si="485"/>
        <v/>
      </c>
      <c r="AL1386" s="651" t="str">
        <f t="shared" si="486"/>
        <v/>
      </c>
      <c r="AM1386" s="654"/>
      <c r="AN1386" s="657" t="str">
        <f>IFERROR(VLOOKUP(K1386,'【参考】数式用'!$A$2:$N$57,14,FALSE),"")</f>
        <v/>
      </c>
      <c r="AO1386" s="657" t="str">
        <f t="shared" si="487"/>
        <v/>
      </c>
      <c r="AP1386" s="711" t="str">
        <f t="shared" si="488"/>
        <v/>
      </c>
      <c r="AQ1386" s="711" t="str">
        <f t="shared" si="489"/>
        <v>キャリアパス要件Ⅰ・Ⅱ_</v>
      </c>
      <c r="AR1386" s="662" t="str">
        <f t="shared" si="490"/>
        <v>入力済</v>
      </c>
      <c r="AS1386" s="657" t="str">
        <f t="shared" si="491"/>
        <v/>
      </c>
      <c r="AT1386" s="662" t="str">
        <f t="shared" si="492"/>
        <v>入力済</v>
      </c>
      <c r="AU1386" s="662" t="str">
        <f t="shared" si="493"/>
        <v/>
      </c>
      <c r="AV1386" s="662" t="str">
        <f t="shared" si="494"/>
        <v/>
      </c>
      <c r="AW1386" s="657" t="str">
        <f t="shared" si="495"/>
        <v/>
      </c>
      <c r="AX1386" s="657" t="str">
        <f t="shared" si="496"/>
        <v>入力済</v>
      </c>
      <c r="AY1386" s="662" t="str">
        <f>IFERROR(VLOOKUP(K1386,'【参考】数式用'!$AR$3:$AS$49,2,FALSE),"")</f>
        <v/>
      </c>
      <c r="AZ1386" s="657" t="str">
        <f t="shared" si="497"/>
        <v/>
      </c>
      <c r="BA1386" s="657" t="str">
        <f t="shared" si="498"/>
        <v>入力済</v>
      </c>
      <c r="BB1386" s="662" t="str">
        <f>IFERROR(VLOOKUP(K1386,'【参考】数式用'!$AX$3:$AY$56,2,FALSE),"")</f>
        <v/>
      </c>
      <c r="BC1386" s="657" t="str">
        <f t="shared" si="499"/>
        <v/>
      </c>
      <c r="BD1386" s="657" t="str">
        <f t="shared" si="500"/>
        <v>入力済</v>
      </c>
      <c r="BE1386" s="657" t="str">
        <f t="shared" si="501"/>
        <v/>
      </c>
      <c r="BF1386" s="657" t="str">
        <f t="shared" si="502"/>
        <v/>
      </c>
      <c r="BG1386" s="657" t="str">
        <f t="shared" si="503"/>
        <v/>
      </c>
      <c r="BH1386" s="657" t="str">
        <f t="shared" si="504"/>
        <v/>
      </c>
      <c r="BI1386" s="657" t="str">
        <f t="shared" si="505"/>
        <v/>
      </c>
      <c r="BM1386" s="681" t="e">
        <f>VLOOKUP(K1386,'【参考】数式用'!$A$2:$O$57,15,FALSE)</f>
        <v>#N/A</v>
      </c>
    </row>
    <row r="1387" spans="1:65" ht="109.9" customHeight="1">
      <c r="A1387" s="506">
        <v>1376</v>
      </c>
      <c r="B1387" s="517" t="str">
        <f>IF(基本情報入力シート!B1415="","",基本情報入力シート!B1415)</f>
        <v/>
      </c>
      <c r="C1387" s="523"/>
      <c r="D1387" s="523"/>
      <c r="E1387" s="523"/>
      <c r="F1387" s="530"/>
      <c r="G1387" s="536" t="str">
        <f>IF(基本情報入力シート!L1415="","",基本情報入力シート!L1415)</f>
        <v/>
      </c>
      <c r="H1387" s="536" t="str">
        <f>IF(基本情報入力シート!Q1415="","",基本情報入力シート!Q1415)</f>
        <v/>
      </c>
      <c r="I1387" s="536" t="str">
        <f>IF(基本情報入力シート!V1415="","",基本情報入力シート!V1415)</f>
        <v/>
      </c>
      <c r="J1387" s="536" t="str">
        <f>IF(基本情報入力シート!W1415="","",基本情報入力シート!W1415)</f>
        <v/>
      </c>
      <c r="K1387" s="536" t="str">
        <f>IF(基本情報入力シート!Z1415="","",基本情報入力シート!Z1415)</f>
        <v/>
      </c>
      <c r="L1387" s="555" t="str">
        <f>IF(基本情報入力シート!AF1415=0,"",基本情報入力シート!AF1415)</f>
        <v/>
      </c>
      <c r="M1387" s="563" t="str">
        <f>IF(AND(基本情報入力シート!AG1415="",基本情報入力シート!AG1415=""),"",基本情報入力シート!AG1415)</f>
        <v/>
      </c>
      <c r="N1387" s="570"/>
      <c r="O1387" s="575" t="str">
        <f>IFERROR(VLOOKUP(K1387,'【参考】数式用'!$A$2:$M$57,MATCH(N1387,'【参考】数式用'!$G$3:$M$3,0)+6,0),"")</f>
        <v/>
      </c>
      <c r="P1387" s="583" t="s">
        <v>549</v>
      </c>
      <c r="Q1387" s="587"/>
      <c r="R1387" s="590" t="s">
        <v>71</v>
      </c>
      <c r="S1387" s="587"/>
      <c r="T1387" s="590" t="s">
        <v>743</v>
      </c>
      <c r="U1387" s="587"/>
      <c r="V1387" s="590" t="s">
        <v>71</v>
      </c>
      <c r="W1387" s="587"/>
      <c r="X1387" s="590" t="s">
        <v>560</v>
      </c>
      <c r="Y1387" s="590" t="s">
        <v>763</v>
      </c>
      <c r="Z1387" s="589" t="str">
        <f t="shared" si="483"/>
        <v/>
      </c>
      <c r="AA1387" s="594" t="s">
        <v>127</v>
      </c>
      <c r="AB1387" s="598" t="str">
        <f t="shared" si="484"/>
        <v/>
      </c>
      <c r="AC1387" s="603" t="str">
        <f>IFERROR(ROUNDDOWN(ROUNDDOWN(ROUND(L1387*VLOOKUP(K1387,'【参考】数式用'!$A$2:$M$57,MATCH("処遇改善加算Ⅳ",'【参考】数式用'!$G$3:$M$3,0)+6,0),0)*M1387,0)*Z1387*0.5,0),"")</f>
        <v/>
      </c>
      <c r="AD1387" s="609"/>
      <c r="AE1387" s="617"/>
      <c r="AF1387" s="617"/>
      <c r="AG1387" s="623"/>
      <c r="AH1387" s="627"/>
      <c r="AI1387" s="708"/>
      <c r="AJ1387" s="634"/>
      <c r="AK1387" s="648" t="str">
        <f t="shared" si="485"/>
        <v/>
      </c>
      <c r="AL1387" s="651" t="str">
        <f t="shared" si="486"/>
        <v/>
      </c>
      <c r="AM1387" s="654"/>
      <c r="AN1387" s="657" t="str">
        <f>IFERROR(VLOOKUP(K1387,'【参考】数式用'!$A$2:$N$57,14,FALSE),"")</f>
        <v/>
      </c>
      <c r="AO1387" s="657" t="str">
        <f t="shared" si="487"/>
        <v/>
      </c>
      <c r="AP1387" s="711" t="str">
        <f t="shared" si="488"/>
        <v/>
      </c>
      <c r="AQ1387" s="711" t="str">
        <f t="shared" si="489"/>
        <v>キャリアパス要件Ⅰ・Ⅱ_</v>
      </c>
      <c r="AR1387" s="662" t="str">
        <f t="shared" si="490"/>
        <v>入力済</v>
      </c>
      <c r="AS1387" s="657" t="str">
        <f t="shared" si="491"/>
        <v/>
      </c>
      <c r="AT1387" s="662" t="str">
        <f t="shared" si="492"/>
        <v>入力済</v>
      </c>
      <c r="AU1387" s="662" t="str">
        <f t="shared" si="493"/>
        <v/>
      </c>
      <c r="AV1387" s="662" t="str">
        <f t="shared" si="494"/>
        <v/>
      </c>
      <c r="AW1387" s="657" t="str">
        <f t="shared" si="495"/>
        <v/>
      </c>
      <c r="AX1387" s="657" t="str">
        <f t="shared" si="496"/>
        <v>入力済</v>
      </c>
      <c r="AY1387" s="662" t="str">
        <f>IFERROR(VLOOKUP(K1387,'【参考】数式用'!$AR$3:$AS$49,2,FALSE),"")</f>
        <v/>
      </c>
      <c r="AZ1387" s="657" t="str">
        <f t="shared" si="497"/>
        <v/>
      </c>
      <c r="BA1387" s="657" t="str">
        <f t="shared" si="498"/>
        <v>入力済</v>
      </c>
      <c r="BB1387" s="662" t="str">
        <f>IFERROR(VLOOKUP(K1387,'【参考】数式用'!$AX$3:$AY$56,2,FALSE),"")</f>
        <v/>
      </c>
      <c r="BC1387" s="657" t="str">
        <f t="shared" si="499"/>
        <v/>
      </c>
      <c r="BD1387" s="657" t="str">
        <f t="shared" si="500"/>
        <v>入力済</v>
      </c>
      <c r="BE1387" s="657" t="str">
        <f t="shared" si="501"/>
        <v/>
      </c>
      <c r="BF1387" s="657" t="str">
        <f t="shared" si="502"/>
        <v/>
      </c>
      <c r="BG1387" s="657" t="str">
        <f t="shared" si="503"/>
        <v/>
      </c>
      <c r="BH1387" s="657" t="str">
        <f t="shared" si="504"/>
        <v/>
      </c>
      <c r="BI1387" s="657" t="str">
        <f t="shared" si="505"/>
        <v/>
      </c>
      <c r="BM1387" s="681" t="e">
        <f>VLOOKUP(K1387,'【参考】数式用'!$A$2:$O$57,15,FALSE)</f>
        <v>#N/A</v>
      </c>
    </row>
    <row r="1388" spans="1:65" ht="109.9" customHeight="1">
      <c r="A1388" s="506">
        <v>1377</v>
      </c>
      <c r="B1388" s="517" t="str">
        <f>IF(基本情報入力シート!B1416="","",基本情報入力シート!B1416)</f>
        <v/>
      </c>
      <c r="C1388" s="523"/>
      <c r="D1388" s="523"/>
      <c r="E1388" s="523"/>
      <c r="F1388" s="530"/>
      <c r="G1388" s="536" t="str">
        <f>IF(基本情報入力シート!L1416="","",基本情報入力シート!L1416)</f>
        <v/>
      </c>
      <c r="H1388" s="536" t="str">
        <f>IF(基本情報入力シート!Q1416="","",基本情報入力シート!Q1416)</f>
        <v/>
      </c>
      <c r="I1388" s="536" t="str">
        <f>IF(基本情報入力シート!V1416="","",基本情報入力シート!V1416)</f>
        <v/>
      </c>
      <c r="J1388" s="536" t="str">
        <f>IF(基本情報入力シート!W1416="","",基本情報入力シート!W1416)</f>
        <v/>
      </c>
      <c r="K1388" s="536" t="str">
        <f>IF(基本情報入力シート!Z1416="","",基本情報入力シート!Z1416)</f>
        <v/>
      </c>
      <c r="L1388" s="555" t="str">
        <f>IF(基本情報入力シート!AF1416=0,"",基本情報入力シート!AF1416)</f>
        <v/>
      </c>
      <c r="M1388" s="563" t="str">
        <f>IF(AND(基本情報入力シート!AG1416="",基本情報入力シート!AG1416=""),"",基本情報入力シート!AG1416)</f>
        <v/>
      </c>
      <c r="N1388" s="570"/>
      <c r="O1388" s="575" t="str">
        <f>IFERROR(VLOOKUP(K1388,'【参考】数式用'!$A$2:$M$57,MATCH(N1388,'【参考】数式用'!$G$3:$M$3,0)+6,0),"")</f>
        <v/>
      </c>
      <c r="P1388" s="583" t="s">
        <v>549</v>
      </c>
      <c r="Q1388" s="587"/>
      <c r="R1388" s="590" t="s">
        <v>71</v>
      </c>
      <c r="S1388" s="587"/>
      <c r="T1388" s="590" t="s">
        <v>743</v>
      </c>
      <c r="U1388" s="587"/>
      <c r="V1388" s="590" t="s">
        <v>71</v>
      </c>
      <c r="W1388" s="587"/>
      <c r="X1388" s="590" t="s">
        <v>560</v>
      </c>
      <c r="Y1388" s="590" t="s">
        <v>763</v>
      </c>
      <c r="Z1388" s="589" t="str">
        <f t="shared" si="483"/>
        <v/>
      </c>
      <c r="AA1388" s="594" t="s">
        <v>127</v>
      </c>
      <c r="AB1388" s="598" t="str">
        <f t="shared" si="484"/>
        <v/>
      </c>
      <c r="AC1388" s="603" t="str">
        <f>IFERROR(ROUNDDOWN(ROUNDDOWN(ROUND(L1388*VLOOKUP(K1388,'【参考】数式用'!$A$2:$M$57,MATCH("処遇改善加算Ⅳ",'【参考】数式用'!$G$3:$M$3,0)+6,0),0)*M1388,0)*Z1388*0.5,0),"")</f>
        <v/>
      </c>
      <c r="AD1388" s="609"/>
      <c r="AE1388" s="617"/>
      <c r="AF1388" s="617"/>
      <c r="AG1388" s="623"/>
      <c r="AH1388" s="627"/>
      <c r="AI1388" s="708"/>
      <c r="AJ1388" s="634"/>
      <c r="AK1388" s="648" t="str">
        <f t="shared" si="485"/>
        <v/>
      </c>
      <c r="AL1388" s="651" t="str">
        <f t="shared" si="486"/>
        <v/>
      </c>
      <c r="AM1388" s="654"/>
      <c r="AN1388" s="657" t="str">
        <f>IFERROR(VLOOKUP(K1388,'【参考】数式用'!$A$2:$N$57,14,FALSE),"")</f>
        <v/>
      </c>
      <c r="AO1388" s="657" t="str">
        <f t="shared" si="487"/>
        <v/>
      </c>
      <c r="AP1388" s="711" t="str">
        <f t="shared" si="488"/>
        <v/>
      </c>
      <c r="AQ1388" s="711" t="str">
        <f t="shared" si="489"/>
        <v>キャリアパス要件Ⅰ・Ⅱ_</v>
      </c>
      <c r="AR1388" s="662" t="str">
        <f t="shared" si="490"/>
        <v>入力済</v>
      </c>
      <c r="AS1388" s="657" t="str">
        <f t="shared" si="491"/>
        <v/>
      </c>
      <c r="AT1388" s="662" t="str">
        <f t="shared" si="492"/>
        <v>入力済</v>
      </c>
      <c r="AU1388" s="662" t="str">
        <f t="shared" si="493"/>
        <v/>
      </c>
      <c r="AV1388" s="662" t="str">
        <f t="shared" si="494"/>
        <v/>
      </c>
      <c r="AW1388" s="657" t="str">
        <f t="shared" si="495"/>
        <v/>
      </c>
      <c r="AX1388" s="657" t="str">
        <f t="shared" si="496"/>
        <v>入力済</v>
      </c>
      <c r="AY1388" s="662" t="str">
        <f>IFERROR(VLOOKUP(K1388,'【参考】数式用'!$AR$3:$AS$49,2,FALSE),"")</f>
        <v/>
      </c>
      <c r="AZ1388" s="657" t="str">
        <f t="shared" si="497"/>
        <v/>
      </c>
      <c r="BA1388" s="657" t="str">
        <f t="shared" si="498"/>
        <v>入力済</v>
      </c>
      <c r="BB1388" s="662" t="str">
        <f>IFERROR(VLOOKUP(K1388,'【参考】数式用'!$AX$3:$AY$56,2,FALSE),"")</f>
        <v/>
      </c>
      <c r="BC1388" s="657" t="str">
        <f t="shared" si="499"/>
        <v/>
      </c>
      <c r="BD1388" s="657" t="str">
        <f t="shared" si="500"/>
        <v>入力済</v>
      </c>
      <c r="BE1388" s="657" t="str">
        <f t="shared" si="501"/>
        <v/>
      </c>
      <c r="BF1388" s="657" t="str">
        <f t="shared" si="502"/>
        <v/>
      </c>
      <c r="BG1388" s="657" t="str">
        <f t="shared" si="503"/>
        <v/>
      </c>
      <c r="BH1388" s="657" t="str">
        <f t="shared" si="504"/>
        <v/>
      </c>
      <c r="BI1388" s="657" t="str">
        <f t="shared" si="505"/>
        <v/>
      </c>
      <c r="BM1388" s="681" t="e">
        <f>VLOOKUP(K1388,'【参考】数式用'!$A$2:$O$57,15,FALSE)</f>
        <v>#N/A</v>
      </c>
    </row>
    <row r="1389" spans="1:65" ht="109.9" customHeight="1">
      <c r="A1389" s="506">
        <v>1378</v>
      </c>
      <c r="B1389" s="517" t="str">
        <f>IF(基本情報入力シート!B1417="","",基本情報入力シート!B1417)</f>
        <v/>
      </c>
      <c r="C1389" s="523"/>
      <c r="D1389" s="523"/>
      <c r="E1389" s="523"/>
      <c r="F1389" s="530"/>
      <c r="G1389" s="536" t="str">
        <f>IF(基本情報入力シート!L1417="","",基本情報入力シート!L1417)</f>
        <v/>
      </c>
      <c r="H1389" s="536" t="str">
        <f>IF(基本情報入力シート!Q1417="","",基本情報入力シート!Q1417)</f>
        <v/>
      </c>
      <c r="I1389" s="536" t="str">
        <f>IF(基本情報入力シート!V1417="","",基本情報入力シート!V1417)</f>
        <v/>
      </c>
      <c r="J1389" s="536" t="str">
        <f>IF(基本情報入力シート!W1417="","",基本情報入力シート!W1417)</f>
        <v/>
      </c>
      <c r="K1389" s="536" t="str">
        <f>IF(基本情報入力シート!Z1417="","",基本情報入力シート!Z1417)</f>
        <v/>
      </c>
      <c r="L1389" s="555" t="str">
        <f>IF(基本情報入力シート!AF1417=0,"",基本情報入力シート!AF1417)</f>
        <v/>
      </c>
      <c r="M1389" s="563" t="str">
        <f>IF(AND(基本情報入力シート!AG1417="",基本情報入力シート!AG1417=""),"",基本情報入力シート!AG1417)</f>
        <v/>
      </c>
      <c r="N1389" s="570"/>
      <c r="O1389" s="575" t="str">
        <f>IFERROR(VLOOKUP(K1389,'【参考】数式用'!$A$2:$M$57,MATCH(N1389,'【参考】数式用'!$G$3:$M$3,0)+6,0),"")</f>
        <v/>
      </c>
      <c r="P1389" s="583" t="s">
        <v>549</v>
      </c>
      <c r="Q1389" s="587"/>
      <c r="R1389" s="590" t="s">
        <v>71</v>
      </c>
      <c r="S1389" s="587"/>
      <c r="T1389" s="590" t="s">
        <v>743</v>
      </c>
      <c r="U1389" s="587"/>
      <c r="V1389" s="590" t="s">
        <v>71</v>
      </c>
      <c r="W1389" s="587"/>
      <c r="X1389" s="590" t="s">
        <v>560</v>
      </c>
      <c r="Y1389" s="590" t="s">
        <v>763</v>
      </c>
      <c r="Z1389" s="589" t="str">
        <f t="shared" si="483"/>
        <v/>
      </c>
      <c r="AA1389" s="594" t="s">
        <v>127</v>
      </c>
      <c r="AB1389" s="598" t="str">
        <f t="shared" si="484"/>
        <v/>
      </c>
      <c r="AC1389" s="603" t="str">
        <f>IFERROR(ROUNDDOWN(ROUNDDOWN(ROUND(L1389*VLOOKUP(K1389,'【参考】数式用'!$A$2:$M$57,MATCH("処遇改善加算Ⅳ",'【参考】数式用'!$G$3:$M$3,0)+6,0),0)*M1389,0)*Z1389*0.5,0),"")</f>
        <v/>
      </c>
      <c r="AD1389" s="609"/>
      <c r="AE1389" s="617"/>
      <c r="AF1389" s="617"/>
      <c r="AG1389" s="623"/>
      <c r="AH1389" s="627"/>
      <c r="AI1389" s="708"/>
      <c r="AJ1389" s="634"/>
      <c r="AK1389" s="648" t="str">
        <f t="shared" si="485"/>
        <v/>
      </c>
      <c r="AL1389" s="651" t="str">
        <f t="shared" si="486"/>
        <v/>
      </c>
      <c r="AM1389" s="654"/>
      <c r="AN1389" s="657" t="str">
        <f>IFERROR(VLOOKUP(K1389,'【参考】数式用'!$A$2:$N$57,14,FALSE),"")</f>
        <v/>
      </c>
      <c r="AO1389" s="657" t="str">
        <f t="shared" si="487"/>
        <v/>
      </c>
      <c r="AP1389" s="711" t="str">
        <f t="shared" si="488"/>
        <v/>
      </c>
      <c r="AQ1389" s="711" t="str">
        <f t="shared" si="489"/>
        <v>キャリアパス要件Ⅰ・Ⅱ_</v>
      </c>
      <c r="AR1389" s="662" t="str">
        <f t="shared" si="490"/>
        <v>入力済</v>
      </c>
      <c r="AS1389" s="657" t="str">
        <f t="shared" si="491"/>
        <v/>
      </c>
      <c r="AT1389" s="662" t="str">
        <f t="shared" si="492"/>
        <v>入力済</v>
      </c>
      <c r="AU1389" s="662" t="str">
        <f t="shared" si="493"/>
        <v/>
      </c>
      <c r="AV1389" s="662" t="str">
        <f t="shared" si="494"/>
        <v/>
      </c>
      <c r="AW1389" s="657" t="str">
        <f t="shared" si="495"/>
        <v/>
      </c>
      <c r="AX1389" s="657" t="str">
        <f t="shared" si="496"/>
        <v>入力済</v>
      </c>
      <c r="AY1389" s="662" t="str">
        <f>IFERROR(VLOOKUP(K1389,'【参考】数式用'!$AR$3:$AS$49,2,FALSE),"")</f>
        <v/>
      </c>
      <c r="AZ1389" s="657" t="str">
        <f t="shared" si="497"/>
        <v/>
      </c>
      <c r="BA1389" s="657" t="str">
        <f t="shared" si="498"/>
        <v>入力済</v>
      </c>
      <c r="BB1389" s="662" t="str">
        <f>IFERROR(VLOOKUP(K1389,'【参考】数式用'!$AX$3:$AY$56,2,FALSE),"")</f>
        <v/>
      </c>
      <c r="BC1389" s="657" t="str">
        <f t="shared" si="499"/>
        <v/>
      </c>
      <c r="BD1389" s="657" t="str">
        <f t="shared" si="500"/>
        <v>入力済</v>
      </c>
      <c r="BE1389" s="657" t="str">
        <f t="shared" si="501"/>
        <v/>
      </c>
      <c r="BF1389" s="657" t="str">
        <f t="shared" si="502"/>
        <v/>
      </c>
      <c r="BG1389" s="657" t="str">
        <f t="shared" si="503"/>
        <v/>
      </c>
      <c r="BH1389" s="657" t="str">
        <f t="shared" si="504"/>
        <v/>
      </c>
      <c r="BI1389" s="657" t="str">
        <f t="shared" si="505"/>
        <v/>
      </c>
      <c r="BM1389" s="681" t="e">
        <f>VLOOKUP(K1389,'【参考】数式用'!$A$2:$O$57,15,FALSE)</f>
        <v>#N/A</v>
      </c>
    </row>
    <row r="1390" spans="1:65" ht="109.9" customHeight="1">
      <c r="A1390" s="506">
        <v>1379</v>
      </c>
      <c r="B1390" s="517" t="str">
        <f>IF(基本情報入力シート!B1418="","",基本情報入力シート!B1418)</f>
        <v/>
      </c>
      <c r="C1390" s="523"/>
      <c r="D1390" s="523"/>
      <c r="E1390" s="523"/>
      <c r="F1390" s="530"/>
      <c r="G1390" s="536" t="str">
        <f>IF(基本情報入力シート!L1418="","",基本情報入力シート!L1418)</f>
        <v/>
      </c>
      <c r="H1390" s="536" t="str">
        <f>IF(基本情報入力シート!Q1418="","",基本情報入力シート!Q1418)</f>
        <v/>
      </c>
      <c r="I1390" s="536" t="str">
        <f>IF(基本情報入力シート!V1418="","",基本情報入力シート!V1418)</f>
        <v/>
      </c>
      <c r="J1390" s="536" t="str">
        <f>IF(基本情報入力シート!W1418="","",基本情報入力シート!W1418)</f>
        <v/>
      </c>
      <c r="K1390" s="536" t="str">
        <f>IF(基本情報入力シート!Z1418="","",基本情報入力シート!Z1418)</f>
        <v/>
      </c>
      <c r="L1390" s="555" t="str">
        <f>IF(基本情報入力シート!AF1418=0,"",基本情報入力シート!AF1418)</f>
        <v/>
      </c>
      <c r="M1390" s="563" t="str">
        <f>IF(AND(基本情報入力シート!AG1418="",基本情報入力シート!AG1418=""),"",基本情報入力シート!AG1418)</f>
        <v/>
      </c>
      <c r="N1390" s="570"/>
      <c r="O1390" s="575" t="str">
        <f>IFERROR(VLOOKUP(K1390,'【参考】数式用'!$A$2:$M$57,MATCH(N1390,'【参考】数式用'!$G$3:$M$3,0)+6,0),"")</f>
        <v/>
      </c>
      <c r="P1390" s="583" t="s">
        <v>549</v>
      </c>
      <c r="Q1390" s="587"/>
      <c r="R1390" s="590" t="s">
        <v>71</v>
      </c>
      <c r="S1390" s="587"/>
      <c r="T1390" s="590" t="s">
        <v>743</v>
      </c>
      <c r="U1390" s="587"/>
      <c r="V1390" s="590" t="s">
        <v>71</v>
      </c>
      <c r="W1390" s="587"/>
      <c r="X1390" s="590" t="s">
        <v>560</v>
      </c>
      <c r="Y1390" s="590" t="s">
        <v>763</v>
      </c>
      <c r="Z1390" s="589" t="str">
        <f t="shared" si="483"/>
        <v/>
      </c>
      <c r="AA1390" s="594" t="s">
        <v>127</v>
      </c>
      <c r="AB1390" s="598" t="str">
        <f t="shared" si="484"/>
        <v/>
      </c>
      <c r="AC1390" s="603" t="str">
        <f>IFERROR(ROUNDDOWN(ROUNDDOWN(ROUND(L1390*VLOOKUP(K1390,'【参考】数式用'!$A$2:$M$57,MATCH("処遇改善加算Ⅳ",'【参考】数式用'!$G$3:$M$3,0)+6,0),0)*M1390,0)*Z1390*0.5,0),"")</f>
        <v/>
      </c>
      <c r="AD1390" s="609"/>
      <c r="AE1390" s="617"/>
      <c r="AF1390" s="617"/>
      <c r="AG1390" s="623"/>
      <c r="AH1390" s="627"/>
      <c r="AI1390" s="708"/>
      <c r="AJ1390" s="634"/>
      <c r="AK1390" s="648" t="str">
        <f t="shared" si="485"/>
        <v/>
      </c>
      <c r="AL1390" s="651" t="str">
        <f t="shared" si="486"/>
        <v/>
      </c>
      <c r="AM1390" s="654"/>
      <c r="AN1390" s="657" t="str">
        <f>IFERROR(VLOOKUP(K1390,'【参考】数式用'!$A$2:$N$57,14,FALSE),"")</f>
        <v/>
      </c>
      <c r="AO1390" s="657" t="str">
        <f t="shared" si="487"/>
        <v/>
      </c>
      <c r="AP1390" s="711" t="str">
        <f t="shared" si="488"/>
        <v/>
      </c>
      <c r="AQ1390" s="711" t="str">
        <f t="shared" si="489"/>
        <v>キャリアパス要件Ⅰ・Ⅱ_</v>
      </c>
      <c r="AR1390" s="662" t="str">
        <f t="shared" si="490"/>
        <v>入力済</v>
      </c>
      <c r="AS1390" s="657" t="str">
        <f t="shared" si="491"/>
        <v/>
      </c>
      <c r="AT1390" s="662" t="str">
        <f t="shared" si="492"/>
        <v>入力済</v>
      </c>
      <c r="AU1390" s="662" t="str">
        <f t="shared" si="493"/>
        <v/>
      </c>
      <c r="AV1390" s="662" t="str">
        <f t="shared" si="494"/>
        <v/>
      </c>
      <c r="AW1390" s="657" t="str">
        <f t="shared" si="495"/>
        <v/>
      </c>
      <c r="AX1390" s="657" t="str">
        <f t="shared" si="496"/>
        <v>入力済</v>
      </c>
      <c r="AY1390" s="662" t="str">
        <f>IFERROR(VLOOKUP(K1390,'【参考】数式用'!$AR$3:$AS$49,2,FALSE),"")</f>
        <v/>
      </c>
      <c r="AZ1390" s="657" t="str">
        <f t="shared" si="497"/>
        <v/>
      </c>
      <c r="BA1390" s="657" t="str">
        <f t="shared" si="498"/>
        <v>入力済</v>
      </c>
      <c r="BB1390" s="662" t="str">
        <f>IFERROR(VLOOKUP(K1390,'【参考】数式用'!$AX$3:$AY$56,2,FALSE),"")</f>
        <v/>
      </c>
      <c r="BC1390" s="657" t="str">
        <f t="shared" si="499"/>
        <v/>
      </c>
      <c r="BD1390" s="657" t="str">
        <f t="shared" si="500"/>
        <v>入力済</v>
      </c>
      <c r="BE1390" s="657" t="str">
        <f t="shared" si="501"/>
        <v/>
      </c>
      <c r="BF1390" s="657" t="str">
        <f t="shared" si="502"/>
        <v/>
      </c>
      <c r="BG1390" s="657" t="str">
        <f t="shared" si="503"/>
        <v/>
      </c>
      <c r="BH1390" s="657" t="str">
        <f t="shared" si="504"/>
        <v/>
      </c>
      <c r="BI1390" s="657" t="str">
        <f t="shared" si="505"/>
        <v/>
      </c>
      <c r="BM1390" s="681" t="e">
        <f>VLOOKUP(K1390,'【参考】数式用'!$A$2:$O$57,15,FALSE)</f>
        <v>#N/A</v>
      </c>
    </row>
    <row r="1391" spans="1:65" ht="109.9" customHeight="1">
      <c r="A1391" s="506">
        <v>1380</v>
      </c>
      <c r="B1391" s="517" t="str">
        <f>IF(基本情報入力シート!B1419="","",基本情報入力シート!B1419)</f>
        <v/>
      </c>
      <c r="C1391" s="523"/>
      <c r="D1391" s="523"/>
      <c r="E1391" s="523"/>
      <c r="F1391" s="530"/>
      <c r="G1391" s="536" t="str">
        <f>IF(基本情報入力シート!L1419="","",基本情報入力シート!L1419)</f>
        <v/>
      </c>
      <c r="H1391" s="536" t="str">
        <f>IF(基本情報入力シート!Q1419="","",基本情報入力シート!Q1419)</f>
        <v/>
      </c>
      <c r="I1391" s="536" t="str">
        <f>IF(基本情報入力シート!V1419="","",基本情報入力シート!V1419)</f>
        <v/>
      </c>
      <c r="J1391" s="536" t="str">
        <f>IF(基本情報入力シート!W1419="","",基本情報入力シート!W1419)</f>
        <v/>
      </c>
      <c r="K1391" s="536" t="str">
        <f>IF(基本情報入力シート!Z1419="","",基本情報入力シート!Z1419)</f>
        <v/>
      </c>
      <c r="L1391" s="555" t="str">
        <f>IF(基本情報入力シート!AF1419=0,"",基本情報入力シート!AF1419)</f>
        <v/>
      </c>
      <c r="M1391" s="563" t="str">
        <f>IF(AND(基本情報入力シート!AG1419="",基本情報入力シート!AG1419=""),"",基本情報入力シート!AG1419)</f>
        <v/>
      </c>
      <c r="N1391" s="570"/>
      <c r="O1391" s="575" t="str">
        <f>IFERROR(VLOOKUP(K1391,'【参考】数式用'!$A$2:$M$57,MATCH(N1391,'【参考】数式用'!$G$3:$M$3,0)+6,0),"")</f>
        <v/>
      </c>
      <c r="P1391" s="583" t="s">
        <v>549</v>
      </c>
      <c r="Q1391" s="587"/>
      <c r="R1391" s="590" t="s">
        <v>71</v>
      </c>
      <c r="S1391" s="587"/>
      <c r="T1391" s="590" t="s">
        <v>743</v>
      </c>
      <c r="U1391" s="587"/>
      <c r="V1391" s="590" t="s">
        <v>71</v>
      </c>
      <c r="W1391" s="587"/>
      <c r="X1391" s="590" t="s">
        <v>560</v>
      </c>
      <c r="Y1391" s="590" t="s">
        <v>763</v>
      </c>
      <c r="Z1391" s="589" t="str">
        <f t="shared" si="483"/>
        <v/>
      </c>
      <c r="AA1391" s="594" t="s">
        <v>127</v>
      </c>
      <c r="AB1391" s="598" t="str">
        <f t="shared" si="484"/>
        <v/>
      </c>
      <c r="AC1391" s="603" t="str">
        <f>IFERROR(ROUNDDOWN(ROUNDDOWN(ROUND(L1391*VLOOKUP(K1391,'【参考】数式用'!$A$2:$M$57,MATCH("処遇改善加算Ⅳ",'【参考】数式用'!$G$3:$M$3,0)+6,0),0)*M1391,0)*Z1391*0.5,0),"")</f>
        <v/>
      </c>
      <c r="AD1391" s="609"/>
      <c r="AE1391" s="617"/>
      <c r="AF1391" s="617"/>
      <c r="AG1391" s="623"/>
      <c r="AH1391" s="627"/>
      <c r="AI1391" s="708"/>
      <c r="AJ1391" s="634"/>
      <c r="AK1391" s="648" t="str">
        <f t="shared" si="485"/>
        <v/>
      </c>
      <c r="AL1391" s="651" t="str">
        <f t="shared" si="486"/>
        <v/>
      </c>
      <c r="AM1391" s="654"/>
      <c r="AN1391" s="657" t="str">
        <f>IFERROR(VLOOKUP(K1391,'【参考】数式用'!$A$2:$N$57,14,FALSE),"")</f>
        <v/>
      </c>
      <c r="AO1391" s="657" t="str">
        <f t="shared" si="487"/>
        <v/>
      </c>
      <c r="AP1391" s="711" t="str">
        <f t="shared" si="488"/>
        <v/>
      </c>
      <c r="AQ1391" s="711" t="str">
        <f t="shared" si="489"/>
        <v>キャリアパス要件Ⅰ・Ⅱ_</v>
      </c>
      <c r="AR1391" s="662" t="str">
        <f t="shared" si="490"/>
        <v>入力済</v>
      </c>
      <c r="AS1391" s="657" t="str">
        <f t="shared" si="491"/>
        <v/>
      </c>
      <c r="AT1391" s="662" t="str">
        <f t="shared" si="492"/>
        <v>入力済</v>
      </c>
      <c r="AU1391" s="662" t="str">
        <f t="shared" si="493"/>
        <v/>
      </c>
      <c r="AV1391" s="662" t="str">
        <f t="shared" si="494"/>
        <v/>
      </c>
      <c r="AW1391" s="657" t="str">
        <f t="shared" si="495"/>
        <v/>
      </c>
      <c r="AX1391" s="657" t="str">
        <f t="shared" si="496"/>
        <v>入力済</v>
      </c>
      <c r="AY1391" s="662" t="str">
        <f>IFERROR(VLOOKUP(K1391,'【参考】数式用'!$AR$3:$AS$49,2,FALSE),"")</f>
        <v/>
      </c>
      <c r="AZ1391" s="657" t="str">
        <f t="shared" si="497"/>
        <v/>
      </c>
      <c r="BA1391" s="657" t="str">
        <f t="shared" si="498"/>
        <v>入力済</v>
      </c>
      <c r="BB1391" s="662" t="str">
        <f>IFERROR(VLOOKUP(K1391,'【参考】数式用'!$AX$3:$AY$56,2,FALSE),"")</f>
        <v/>
      </c>
      <c r="BC1391" s="657" t="str">
        <f t="shared" si="499"/>
        <v/>
      </c>
      <c r="BD1391" s="657" t="str">
        <f t="shared" si="500"/>
        <v>入力済</v>
      </c>
      <c r="BE1391" s="657" t="str">
        <f t="shared" si="501"/>
        <v/>
      </c>
      <c r="BF1391" s="657" t="str">
        <f t="shared" si="502"/>
        <v/>
      </c>
      <c r="BG1391" s="657" t="str">
        <f t="shared" si="503"/>
        <v/>
      </c>
      <c r="BH1391" s="657" t="str">
        <f t="shared" si="504"/>
        <v/>
      </c>
      <c r="BI1391" s="657" t="str">
        <f t="shared" si="505"/>
        <v/>
      </c>
      <c r="BM1391" s="681" t="e">
        <f>VLOOKUP(K1391,'【参考】数式用'!$A$2:$O$57,15,FALSE)</f>
        <v>#N/A</v>
      </c>
    </row>
    <row r="1392" spans="1:65" ht="109.9" customHeight="1">
      <c r="A1392" s="506">
        <v>1381</v>
      </c>
      <c r="B1392" s="517" t="str">
        <f>IF(基本情報入力シート!B1420="","",基本情報入力シート!B1420)</f>
        <v/>
      </c>
      <c r="C1392" s="523"/>
      <c r="D1392" s="523"/>
      <c r="E1392" s="523"/>
      <c r="F1392" s="530"/>
      <c r="G1392" s="536" t="str">
        <f>IF(基本情報入力シート!L1420="","",基本情報入力シート!L1420)</f>
        <v/>
      </c>
      <c r="H1392" s="536" t="str">
        <f>IF(基本情報入力シート!Q1420="","",基本情報入力シート!Q1420)</f>
        <v/>
      </c>
      <c r="I1392" s="536" t="str">
        <f>IF(基本情報入力シート!V1420="","",基本情報入力シート!V1420)</f>
        <v/>
      </c>
      <c r="J1392" s="536" t="str">
        <f>IF(基本情報入力シート!W1420="","",基本情報入力シート!W1420)</f>
        <v/>
      </c>
      <c r="K1392" s="536" t="str">
        <f>IF(基本情報入力シート!Z1420="","",基本情報入力シート!Z1420)</f>
        <v/>
      </c>
      <c r="L1392" s="555" t="str">
        <f>IF(基本情報入力シート!AF1420=0,"",基本情報入力シート!AF1420)</f>
        <v/>
      </c>
      <c r="M1392" s="563" t="str">
        <f>IF(AND(基本情報入力シート!AG1420="",基本情報入力シート!AG1420=""),"",基本情報入力シート!AG1420)</f>
        <v/>
      </c>
      <c r="N1392" s="570"/>
      <c r="O1392" s="575" t="str">
        <f>IFERROR(VLOOKUP(K1392,'【参考】数式用'!$A$2:$M$57,MATCH(N1392,'【参考】数式用'!$G$3:$M$3,0)+6,0),"")</f>
        <v/>
      </c>
      <c r="P1392" s="583" t="s">
        <v>549</v>
      </c>
      <c r="Q1392" s="587"/>
      <c r="R1392" s="590" t="s">
        <v>71</v>
      </c>
      <c r="S1392" s="587"/>
      <c r="T1392" s="590" t="s">
        <v>743</v>
      </c>
      <c r="U1392" s="587"/>
      <c r="V1392" s="590" t="s">
        <v>71</v>
      </c>
      <c r="W1392" s="587"/>
      <c r="X1392" s="590" t="s">
        <v>560</v>
      </c>
      <c r="Y1392" s="590" t="s">
        <v>763</v>
      </c>
      <c r="Z1392" s="589" t="str">
        <f t="shared" si="483"/>
        <v/>
      </c>
      <c r="AA1392" s="594" t="s">
        <v>127</v>
      </c>
      <c r="AB1392" s="598" t="str">
        <f t="shared" si="484"/>
        <v/>
      </c>
      <c r="AC1392" s="603" t="str">
        <f>IFERROR(ROUNDDOWN(ROUNDDOWN(ROUND(L1392*VLOOKUP(K1392,'【参考】数式用'!$A$2:$M$57,MATCH("処遇改善加算Ⅳ",'【参考】数式用'!$G$3:$M$3,0)+6,0),0)*M1392,0)*Z1392*0.5,0),"")</f>
        <v/>
      </c>
      <c r="AD1392" s="609"/>
      <c r="AE1392" s="617"/>
      <c r="AF1392" s="617"/>
      <c r="AG1392" s="623"/>
      <c r="AH1392" s="627"/>
      <c r="AI1392" s="708"/>
      <c r="AJ1392" s="634"/>
      <c r="AK1392" s="648" t="str">
        <f t="shared" si="485"/>
        <v/>
      </c>
      <c r="AL1392" s="651" t="str">
        <f t="shared" si="486"/>
        <v/>
      </c>
      <c r="AM1392" s="654"/>
      <c r="AN1392" s="657" t="str">
        <f>IFERROR(VLOOKUP(K1392,'【参考】数式用'!$A$2:$N$57,14,FALSE),"")</f>
        <v/>
      </c>
      <c r="AO1392" s="657" t="str">
        <f t="shared" si="487"/>
        <v/>
      </c>
      <c r="AP1392" s="711" t="str">
        <f t="shared" si="488"/>
        <v/>
      </c>
      <c r="AQ1392" s="711" t="str">
        <f t="shared" si="489"/>
        <v>キャリアパス要件Ⅰ・Ⅱ_</v>
      </c>
      <c r="AR1392" s="662" t="str">
        <f t="shared" si="490"/>
        <v>入力済</v>
      </c>
      <c r="AS1392" s="657" t="str">
        <f t="shared" si="491"/>
        <v/>
      </c>
      <c r="AT1392" s="662" t="str">
        <f t="shared" si="492"/>
        <v>入力済</v>
      </c>
      <c r="AU1392" s="662" t="str">
        <f t="shared" si="493"/>
        <v/>
      </c>
      <c r="AV1392" s="662" t="str">
        <f t="shared" si="494"/>
        <v/>
      </c>
      <c r="AW1392" s="657" t="str">
        <f t="shared" si="495"/>
        <v/>
      </c>
      <c r="AX1392" s="657" t="str">
        <f t="shared" si="496"/>
        <v>入力済</v>
      </c>
      <c r="AY1392" s="662" t="str">
        <f>IFERROR(VLOOKUP(K1392,'【参考】数式用'!$AR$3:$AS$49,2,FALSE),"")</f>
        <v/>
      </c>
      <c r="AZ1392" s="657" t="str">
        <f t="shared" si="497"/>
        <v/>
      </c>
      <c r="BA1392" s="657" t="str">
        <f t="shared" si="498"/>
        <v>入力済</v>
      </c>
      <c r="BB1392" s="662" t="str">
        <f>IFERROR(VLOOKUP(K1392,'【参考】数式用'!$AX$3:$AY$56,2,FALSE),"")</f>
        <v/>
      </c>
      <c r="BC1392" s="657" t="str">
        <f t="shared" si="499"/>
        <v/>
      </c>
      <c r="BD1392" s="657" t="str">
        <f t="shared" si="500"/>
        <v>入力済</v>
      </c>
      <c r="BE1392" s="657" t="str">
        <f t="shared" si="501"/>
        <v/>
      </c>
      <c r="BF1392" s="657" t="str">
        <f t="shared" si="502"/>
        <v/>
      </c>
      <c r="BG1392" s="657" t="str">
        <f t="shared" si="503"/>
        <v/>
      </c>
      <c r="BH1392" s="657" t="str">
        <f t="shared" si="504"/>
        <v/>
      </c>
      <c r="BI1392" s="657" t="str">
        <f t="shared" si="505"/>
        <v/>
      </c>
      <c r="BM1392" s="681" t="e">
        <f>VLOOKUP(K1392,'【参考】数式用'!$A$2:$O$57,15,FALSE)</f>
        <v>#N/A</v>
      </c>
    </row>
    <row r="1393" spans="1:65" ht="109.9" customHeight="1">
      <c r="A1393" s="506">
        <v>1382</v>
      </c>
      <c r="B1393" s="517" t="str">
        <f>IF(基本情報入力シート!B1421="","",基本情報入力シート!B1421)</f>
        <v/>
      </c>
      <c r="C1393" s="523"/>
      <c r="D1393" s="523"/>
      <c r="E1393" s="523"/>
      <c r="F1393" s="530"/>
      <c r="G1393" s="536" t="str">
        <f>IF(基本情報入力シート!L1421="","",基本情報入力シート!L1421)</f>
        <v/>
      </c>
      <c r="H1393" s="536" t="str">
        <f>IF(基本情報入力シート!Q1421="","",基本情報入力シート!Q1421)</f>
        <v/>
      </c>
      <c r="I1393" s="536" t="str">
        <f>IF(基本情報入力シート!V1421="","",基本情報入力シート!V1421)</f>
        <v/>
      </c>
      <c r="J1393" s="536" t="str">
        <f>IF(基本情報入力シート!W1421="","",基本情報入力シート!W1421)</f>
        <v/>
      </c>
      <c r="K1393" s="536" t="str">
        <f>IF(基本情報入力シート!Z1421="","",基本情報入力シート!Z1421)</f>
        <v/>
      </c>
      <c r="L1393" s="555" t="str">
        <f>IF(基本情報入力シート!AF1421=0,"",基本情報入力シート!AF1421)</f>
        <v/>
      </c>
      <c r="M1393" s="563" t="str">
        <f>IF(AND(基本情報入力シート!AG1421="",基本情報入力シート!AG1421=""),"",基本情報入力シート!AG1421)</f>
        <v/>
      </c>
      <c r="N1393" s="570"/>
      <c r="O1393" s="575" t="str">
        <f>IFERROR(VLOOKUP(K1393,'【参考】数式用'!$A$2:$M$57,MATCH(N1393,'【参考】数式用'!$G$3:$M$3,0)+6,0),"")</f>
        <v/>
      </c>
      <c r="P1393" s="583" t="s">
        <v>549</v>
      </c>
      <c r="Q1393" s="587"/>
      <c r="R1393" s="590" t="s">
        <v>71</v>
      </c>
      <c r="S1393" s="587"/>
      <c r="T1393" s="590" t="s">
        <v>743</v>
      </c>
      <c r="U1393" s="587"/>
      <c r="V1393" s="590" t="s">
        <v>71</v>
      </c>
      <c r="W1393" s="587"/>
      <c r="X1393" s="590" t="s">
        <v>560</v>
      </c>
      <c r="Y1393" s="590" t="s">
        <v>763</v>
      </c>
      <c r="Z1393" s="589" t="str">
        <f t="shared" si="483"/>
        <v/>
      </c>
      <c r="AA1393" s="594" t="s">
        <v>127</v>
      </c>
      <c r="AB1393" s="598" t="str">
        <f t="shared" si="484"/>
        <v/>
      </c>
      <c r="AC1393" s="603" t="str">
        <f>IFERROR(ROUNDDOWN(ROUNDDOWN(ROUND(L1393*VLOOKUP(K1393,'【参考】数式用'!$A$2:$M$57,MATCH("処遇改善加算Ⅳ",'【参考】数式用'!$G$3:$M$3,0)+6,0),0)*M1393,0)*Z1393*0.5,0),"")</f>
        <v/>
      </c>
      <c r="AD1393" s="609"/>
      <c r="AE1393" s="617"/>
      <c r="AF1393" s="617"/>
      <c r="AG1393" s="623"/>
      <c r="AH1393" s="627"/>
      <c r="AI1393" s="708"/>
      <c r="AJ1393" s="634"/>
      <c r="AK1393" s="648" t="str">
        <f t="shared" si="485"/>
        <v/>
      </c>
      <c r="AL1393" s="651" t="str">
        <f t="shared" si="486"/>
        <v/>
      </c>
      <c r="AM1393" s="654"/>
      <c r="AN1393" s="657" t="str">
        <f>IFERROR(VLOOKUP(K1393,'【参考】数式用'!$A$2:$N$57,14,FALSE),"")</f>
        <v/>
      </c>
      <c r="AO1393" s="657" t="str">
        <f t="shared" si="487"/>
        <v/>
      </c>
      <c r="AP1393" s="711" t="str">
        <f t="shared" si="488"/>
        <v/>
      </c>
      <c r="AQ1393" s="711" t="str">
        <f t="shared" si="489"/>
        <v>キャリアパス要件Ⅰ・Ⅱ_</v>
      </c>
      <c r="AR1393" s="662" t="str">
        <f t="shared" si="490"/>
        <v>入力済</v>
      </c>
      <c r="AS1393" s="657" t="str">
        <f t="shared" si="491"/>
        <v/>
      </c>
      <c r="AT1393" s="662" t="str">
        <f t="shared" si="492"/>
        <v>入力済</v>
      </c>
      <c r="AU1393" s="662" t="str">
        <f t="shared" si="493"/>
        <v/>
      </c>
      <c r="AV1393" s="662" t="str">
        <f t="shared" si="494"/>
        <v/>
      </c>
      <c r="AW1393" s="657" t="str">
        <f t="shared" si="495"/>
        <v/>
      </c>
      <c r="AX1393" s="657" t="str">
        <f t="shared" si="496"/>
        <v>入力済</v>
      </c>
      <c r="AY1393" s="662" t="str">
        <f>IFERROR(VLOOKUP(K1393,'【参考】数式用'!$AR$3:$AS$49,2,FALSE),"")</f>
        <v/>
      </c>
      <c r="AZ1393" s="657" t="str">
        <f t="shared" si="497"/>
        <v/>
      </c>
      <c r="BA1393" s="657" t="str">
        <f t="shared" si="498"/>
        <v>入力済</v>
      </c>
      <c r="BB1393" s="662" t="str">
        <f>IFERROR(VLOOKUP(K1393,'【参考】数式用'!$AX$3:$AY$56,2,FALSE),"")</f>
        <v/>
      </c>
      <c r="BC1393" s="657" t="str">
        <f t="shared" si="499"/>
        <v/>
      </c>
      <c r="BD1393" s="657" t="str">
        <f t="shared" si="500"/>
        <v>入力済</v>
      </c>
      <c r="BE1393" s="657" t="str">
        <f t="shared" si="501"/>
        <v/>
      </c>
      <c r="BF1393" s="657" t="str">
        <f t="shared" si="502"/>
        <v/>
      </c>
      <c r="BG1393" s="657" t="str">
        <f t="shared" si="503"/>
        <v/>
      </c>
      <c r="BH1393" s="657" t="str">
        <f t="shared" si="504"/>
        <v/>
      </c>
      <c r="BI1393" s="657" t="str">
        <f t="shared" si="505"/>
        <v/>
      </c>
      <c r="BM1393" s="681" t="e">
        <f>VLOOKUP(K1393,'【参考】数式用'!$A$2:$O$57,15,FALSE)</f>
        <v>#N/A</v>
      </c>
    </row>
    <row r="1394" spans="1:65" ht="109.9" customHeight="1">
      <c r="A1394" s="506">
        <v>1383</v>
      </c>
      <c r="B1394" s="517" t="str">
        <f>IF(基本情報入力シート!B1422="","",基本情報入力シート!B1422)</f>
        <v/>
      </c>
      <c r="C1394" s="523"/>
      <c r="D1394" s="523"/>
      <c r="E1394" s="523"/>
      <c r="F1394" s="530"/>
      <c r="G1394" s="536" t="str">
        <f>IF(基本情報入力シート!L1422="","",基本情報入力シート!L1422)</f>
        <v/>
      </c>
      <c r="H1394" s="536" t="str">
        <f>IF(基本情報入力シート!Q1422="","",基本情報入力シート!Q1422)</f>
        <v/>
      </c>
      <c r="I1394" s="536" t="str">
        <f>IF(基本情報入力シート!V1422="","",基本情報入力シート!V1422)</f>
        <v/>
      </c>
      <c r="J1394" s="536" t="str">
        <f>IF(基本情報入力シート!W1422="","",基本情報入力シート!W1422)</f>
        <v/>
      </c>
      <c r="K1394" s="536" t="str">
        <f>IF(基本情報入力シート!Z1422="","",基本情報入力シート!Z1422)</f>
        <v/>
      </c>
      <c r="L1394" s="555" t="str">
        <f>IF(基本情報入力シート!AF1422=0,"",基本情報入力シート!AF1422)</f>
        <v/>
      </c>
      <c r="M1394" s="563" t="str">
        <f>IF(AND(基本情報入力シート!AG1422="",基本情報入力シート!AG1422=""),"",基本情報入力シート!AG1422)</f>
        <v/>
      </c>
      <c r="N1394" s="570"/>
      <c r="O1394" s="575" t="str">
        <f>IFERROR(VLOOKUP(K1394,'【参考】数式用'!$A$2:$M$57,MATCH(N1394,'【参考】数式用'!$G$3:$M$3,0)+6,0),"")</f>
        <v/>
      </c>
      <c r="P1394" s="583" t="s">
        <v>549</v>
      </c>
      <c r="Q1394" s="587"/>
      <c r="R1394" s="590" t="s">
        <v>71</v>
      </c>
      <c r="S1394" s="587"/>
      <c r="T1394" s="590" t="s">
        <v>743</v>
      </c>
      <c r="U1394" s="587"/>
      <c r="V1394" s="590" t="s">
        <v>71</v>
      </c>
      <c r="W1394" s="587"/>
      <c r="X1394" s="590" t="s">
        <v>560</v>
      </c>
      <c r="Y1394" s="590" t="s">
        <v>763</v>
      </c>
      <c r="Z1394" s="589" t="str">
        <f t="shared" si="483"/>
        <v/>
      </c>
      <c r="AA1394" s="594" t="s">
        <v>127</v>
      </c>
      <c r="AB1394" s="598" t="str">
        <f t="shared" si="484"/>
        <v/>
      </c>
      <c r="AC1394" s="603" t="str">
        <f>IFERROR(ROUNDDOWN(ROUNDDOWN(ROUND(L1394*VLOOKUP(K1394,'【参考】数式用'!$A$2:$M$57,MATCH("処遇改善加算Ⅳ",'【参考】数式用'!$G$3:$M$3,0)+6,0),0)*M1394,0)*Z1394*0.5,0),"")</f>
        <v/>
      </c>
      <c r="AD1394" s="609"/>
      <c r="AE1394" s="617"/>
      <c r="AF1394" s="617"/>
      <c r="AG1394" s="623"/>
      <c r="AH1394" s="627"/>
      <c r="AI1394" s="708"/>
      <c r="AJ1394" s="634"/>
      <c r="AK1394" s="648" t="str">
        <f t="shared" si="485"/>
        <v/>
      </c>
      <c r="AL1394" s="651" t="str">
        <f t="shared" si="486"/>
        <v/>
      </c>
      <c r="AM1394" s="654"/>
      <c r="AN1394" s="657" t="str">
        <f>IFERROR(VLOOKUP(K1394,'【参考】数式用'!$A$2:$N$57,14,FALSE),"")</f>
        <v/>
      </c>
      <c r="AO1394" s="657" t="str">
        <f t="shared" si="487"/>
        <v/>
      </c>
      <c r="AP1394" s="711" t="str">
        <f t="shared" si="488"/>
        <v/>
      </c>
      <c r="AQ1394" s="711" t="str">
        <f t="shared" si="489"/>
        <v>キャリアパス要件Ⅰ・Ⅱ_</v>
      </c>
      <c r="AR1394" s="662" t="str">
        <f t="shared" si="490"/>
        <v>入力済</v>
      </c>
      <c r="AS1394" s="657" t="str">
        <f t="shared" si="491"/>
        <v/>
      </c>
      <c r="AT1394" s="662" t="str">
        <f t="shared" si="492"/>
        <v>入力済</v>
      </c>
      <c r="AU1394" s="662" t="str">
        <f t="shared" si="493"/>
        <v/>
      </c>
      <c r="AV1394" s="662" t="str">
        <f t="shared" si="494"/>
        <v/>
      </c>
      <c r="AW1394" s="657" t="str">
        <f t="shared" si="495"/>
        <v/>
      </c>
      <c r="AX1394" s="657" t="str">
        <f t="shared" si="496"/>
        <v>入力済</v>
      </c>
      <c r="AY1394" s="662" t="str">
        <f>IFERROR(VLOOKUP(K1394,'【参考】数式用'!$AR$3:$AS$49,2,FALSE),"")</f>
        <v/>
      </c>
      <c r="AZ1394" s="657" t="str">
        <f t="shared" si="497"/>
        <v/>
      </c>
      <c r="BA1394" s="657" t="str">
        <f t="shared" si="498"/>
        <v>入力済</v>
      </c>
      <c r="BB1394" s="662" t="str">
        <f>IFERROR(VLOOKUP(K1394,'【参考】数式用'!$AX$3:$AY$56,2,FALSE),"")</f>
        <v/>
      </c>
      <c r="BC1394" s="657" t="str">
        <f t="shared" si="499"/>
        <v/>
      </c>
      <c r="BD1394" s="657" t="str">
        <f t="shared" si="500"/>
        <v>入力済</v>
      </c>
      <c r="BE1394" s="657" t="str">
        <f t="shared" si="501"/>
        <v/>
      </c>
      <c r="BF1394" s="657" t="str">
        <f t="shared" si="502"/>
        <v/>
      </c>
      <c r="BG1394" s="657" t="str">
        <f t="shared" si="503"/>
        <v/>
      </c>
      <c r="BH1394" s="657" t="str">
        <f t="shared" si="504"/>
        <v/>
      </c>
      <c r="BI1394" s="657" t="str">
        <f t="shared" si="505"/>
        <v/>
      </c>
      <c r="BM1394" s="681" t="e">
        <f>VLOOKUP(K1394,'【参考】数式用'!$A$2:$O$57,15,FALSE)</f>
        <v>#N/A</v>
      </c>
    </row>
    <row r="1395" spans="1:65" ht="109.9" customHeight="1">
      <c r="A1395" s="506">
        <v>1384</v>
      </c>
      <c r="B1395" s="517" t="str">
        <f>IF(基本情報入力シート!B1423="","",基本情報入力シート!B1423)</f>
        <v/>
      </c>
      <c r="C1395" s="523"/>
      <c r="D1395" s="523"/>
      <c r="E1395" s="523"/>
      <c r="F1395" s="530"/>
      <c r="G1395" s="536" t="str">
        <f>IF(基本情報入力シート!L1423="","",基本情報入力シート!L1423)</f>
        <v/>
      </c>
      <c r="H1395" s="536" t="str">
        <f>IF(基本情報入力シート!Q1423="","",基本情報入力シート!Q1423)</f>
        <v/>
      </c>
      <c r="I1395" s="536" t="str">
        <f>IF(基本情報入力シート!V1423="","",基本情報入力シート!V1423)</f>
        <v/>
      </c>
      <c r="J1395" s="536" t="str">
        <f>IF(基本情報入力シート!W1423="","",基本情報入力シート!W1423)</f>
        <v/>
      </c>
      <c r="K1395" s="536" t="str">
        <f>IF(基本情報入力シート!Z1423="","",基本情報入力シート!Z1423)</f>
        <v/>
      </c>
      <c r="L1395" s="555" t="str">
        <f>IF(基本情報入力シート!AF1423=0,"",基本情報入力シート!AF1423)</f>
        <v/>
      </c>
      <c r="M1395" s="563" t="str">
        <f>IF(AND(基本情報入力シート!AG1423="",基本情報入力シート!AG1423=""),"",基本情報入力シート!AG1423)</f>
        <v/>
      </c>
      <c r="N1395" s="570"/>
      <c r="O1395" s="575" t="str">
        <f>IFERROR(VLOOKUP(K1395,'【参考】数式用'!$A$2:$M$57,MATCH(N1395,'【参考】数式用'!$G$3:$M$3,0)+6,0),"")</f>
        <v/>
      </c>
      <c r="P1395" s="583" t="s">
        <v>549</v>
      </c>
      <c r="Q1395" s="587"/>
      <c r="R1395" s="590" t="s">
        <v>71</v>
      </c>
      <c r="S1395" s="587"/>
      <c r="T1395" s="590" t="s">
        <v>743</v>
      </c>
      <c r="U1395" s="587"/>
      <c r="V1395" s="590" t="s">
        <v>71</v>
      </c>
      <c r="W1395" s="587"/>
      <c r="X1395" s="590" t="s">
        <v>560</v>
      </c>
      <c r="Y1395" s="590" t="s">
        <v>763</v>
      </c>
      <c r="Z1395" s="589" t="str">
        <f t="shared" si="483"/>
        <v/>
      </c>
      <c r="AA1395" s="594" t="s">
        <v>127</v>
      </c>
      <c r="AB1395" s="598" t="str">
        <f t="shared" si="484"/>
        <v/>
      </c>
      <c r="AC1395" s="603" t="str">
        <f>IFERROR(ROUNDDOWN(ROUNDDOWN(ROUND(L1395*VLOOKUP(K1395,'【参考】数式用'!$A$2:$M$57,MATCH("処遇改善加算Ⅳ",'【参考】数式用'!$G$3:$M$3,0)+6,0),0)*M1395,0)*Z1395*0.5,0),"")</f>
        <v/>
      </c>
      <c r="AD1395" s="609"/>
      <c r="AE1395" s="617"/>
      <c r="AF1395" s="617"/>
      <c r="AG1395" s="623"/>
      <c r="AH1395" s="627"/>
      <c r="AI1395" s="708"/>
      <c r="AJ1395" s="634"/>
      <c r="AK1395" s="648" t="str">
        <f t="shared" si="485"/>
        <v/>
      </c>
      <c r="AL1395" s="651" t="str">
        <f t="shared" si="486"/>
        <v/>
      </c>
      <c r="AM1395" s="654"/>
      <c r="AN1395" s="657" t="str">
        <f>IFERROR(VLOOKUP(K1395,'【参考】数式用'!$A$2:$N$57,14,FALSE),"")</f>
        <v/>
      </c>
      <c r="AO1395" s="657" t="str">
        <f t="shared" si="487"/>
        <v/>
      </c>
      <c r="AP1395" s="711" t="str">
        <f t="shared" si="488"/>
        <v/>
      </c>
      <c r="AQ1395" s="711" t="str">
        <f t="shared" si="489"/>
        <v>キャリアパス要件Ⅰ・Ⅱ_</v>
      </c>
      <c r="AR1395" s="662" t="str">
        <f t="shared" si="490"/>
        <v>入力済</v>
      </c>
      <c r="AS1395" s="657" t="str">
        <f t="shared" si="491"/>
        <v/>
      </c>
      <c r="AT1395" s="662" t="str">
        <f t="shared" si="492"/>
        <v>入力済</v>
      </c>
      <c r="AU1395" s="662" t="str">
        <f t="shared" si="493"/>
        <v/>
      </c>
      <c r="AV1395" s="662" t="str">
        <f t="shared" si="494"/>
        <v/>
      </c>
      <c r="AW1395" s="657" t="str">
        <f t="shared" si="495"/>
        <v/>
      </c>
      <c r="AX1395" s="657" t="str">
        <f t="shared" si="496"/>
        <v>入力済</v>
      </c>
      <c r="AY1395" s="662" t="str">
        <f>IFERROR(VLOOKUP(K1395,'【参考】数式用'!$AR$3:$AS$49,2,FALSE),"")</f>
        <v/>
      </c>
      <c r="AZ1395" s="657" t="str">
        <f t="shared" si="497"/>
        <v/>
      </c>
      <c r="BA1395" s="657" t="str">
        <f t="shared" si="498"/>
        <v>入力済</v>
      </c>
      <c r="BB1395" s="662" t="str">
        <f>IFERROR(VLOOKUP(K1395,'【参考】数式用'!$AX$3:$AY$56,2,FALSE),"")</f>
        <v/>
      </c>
      <c r="BC1395" s="657" t="str">
        <f t="shared" si="499"/>
        <v/>
      </c>
      <c r="BD1395" s="657" t="str">
        <f t="shared" si="500"/>
        <v>入力済</v>
      </c>
      <c r="BE1395" s="657" t="str">
        <f t="shared" si="501"/>
        <v/>
      </c>
      <c r="BF1395" s="657" t="str">
        <f t="shared" si="502"/>
        <v/>
      </c>
      <c r="BG1395" s="657" t="str">
        <f t="shared" si="503"/>
        <v/>
      </c>
      <c r="BH1395" s="657" t="str">
        <f t="shared" si="504"/>
        <v/>
      </c>
      <c r="BI1395" s="657" t="str">
        <f t="shared" si="505"/>
        <v/>
      </c>
      <c r="BM1395" s="681" t="e">
        <f>VLOOKUP(K1395,'【参考】数式用'!$A$2:$O$57,15,FALSE)</f>
        <v>#N/A</v>
      </c>
    </row>
    <row r="1396" spans="1:65" ht="109.9" customHeight="1">
      <c r="A1396" s="506">
        <v>1385</v>
      </c>
      <c r="B1396" s="517" t="str">
        <f>IF(基本情報入力シート!B1424="","",基本情報入力シート!B1424)</f>
        <v/>
      </c>
      <c r="C1396" s="523"/>
      <c r="D1396" s="523"/>
      <c r="E1396" s="523"/>
      <c r="F1396" s="530"/>
      <c r="G1396" s="536" t="str">
        <f>IF(基本情報入力シート!L1424="","",基本情報入力シート!L1424)</f>
        <v/>
      </c>
      <c r="H1396" s="536" t="str">
        <f>IF(基本情報入力シート!Q1424="","",基本情報入力シート!Q1424)</f>
        <v/>
      </c>
      <c r="I1396" s="536" t="str">
        <f>IF(基本情報入力シート!V1424="","",基本情報入力シート!V1424)</f>
        <v/>
      </c>
      <c r="J1396" s="536" t="str">
        <f>IF(基本情報入力シート!W1424="","",基本情報入力シート!W1424)</f>
        <v/>
      </c>
      <c r="K1396" s="536" t="str">
        <f>IF(基本情報入力シート!Z1424="","",基本情報入力シート!Z1424)</f>
        <v/>
      </c>
      <c r="L1396" s="555" t="str">
        <f>IF(基本情報入力シート!AF1424=0,"",基本情報入力シート!AF1424)</f>
        <v/>
      </c>
      <c r="M1396" s="563" t="str">
        <f>IF(AND(基本情報入力シート!AG1424="",基本情報入力シート!AG1424=""),"",基本情報入力シート!AG1424)</f>
        <v/>
      </c>
      <c r="N1396" s="570"/>
      <c r="O1396" s="575" t="str">
        <f>IFERROR(VLOOKUP(K1396,'【参考】数式用'!$A$2:$M$57,MATCH(N1396,'【参考】数式用'!$G$3:$M$3,0)+6,0),"")</f>
        <v/>
      </c>
      <c r="P1396" s="583" t="s">
        <v>549</v>
      </c>
      <c r="Q1396" s="587"/>
      <c r="R1396" s="590" t="s">
        <v>71</v>
      </c>
      <c r="S1396" s="587"/>
      <c r="T1396" s="590" t="s">
        <v>743</v>
      </c>
      <c r="U1396" s="587"/>
      <c r="V1396" s="590" t="s">
        <v>71</v>
      </c>
      <c r="W1396" s="587"/>
      <c r="X1396" s="590" t="s">
        <v>560</v>
      </c>
      <c r="Y1396" s="590" t="s">
        <v>763</v>
      </c>
      <c r="Z1396" s="589" t="str">
        <f t="shared" si="483"/>
        <v/>
      </c>
      <c r="AA1396" s="594" t="s">
        <v>127</v>
      </c>
      <c r="AB1396" s="598" t="str">
        <f t="shared" si="484"/>
        <v/>
      </c>
      <c r="AC1396" s="603" t="str">
        <f>IFERROR(ROUNDDOWN(ROUNDDOWN(ROUND(L1396*VLOOKUP(K1396,'【参考】数式用'!$A$2:$M$57,MATCH("処遇改善加算Ⅳ",'【参考】数式用'!$G$3:$M$3,0)+6,0),0)*M1396,0)*Z1396*0.5,0),"")</f>
        <v/>
      </c>
      <c r="AD1396" s="609"/>
      <c r="AE1396" s="617"/>
      <c r="AF1396" s="617"/>
      <c r="AG1396" s="623"/>
      <c r="AH1396" s="627"/>
      <c r="AI1396" s="708"/>
      <c r="AJ1396" s="634"/>
      <c r="AK1396" s="648" t="str">
        <f t="shared" si="485"/>
        <v/>
      </c>
      <c r="AL1396" s="651" t="str">
        <f t="shared" si="486"/>
        <v/>
      </c>
      <c r="AM1396" s="654"/>
      <c r="AN1396" s="657" t="str">
        <f>IFERROR(VLOOKUP(K1396,'【参考】数式用'!$A$2:$N$57,14,FALSE),"")</f>
        <v/>
      </c>
      <c r="AO1396" s="657" t="str">
        <f t="shared" si="487"/>
        <v/>
      </c>
      <c r="AP1396" s="711" t="str">
        <f t="shared" si="488"/>
        <v/>
      </c>
      <c r="AQ1396" s="711" t="str">
        <f t="shared" si="489"/>
        <v>キャリアパス要件Ⅰ・Ⅱ_</v>
      </c>
      <c r="AR1396" s="662" t="str">
        <f t="shared" si="490"/>
        <v>入力済</v>
      </c>
      <c r="AS1396" s="657" t="str">
        <f t="shared" si="491"/>
        <v/>
      </c>
      <c r="AT1396" s="662" t="str">
        <f t="shared" si="492"/>
        <v>入力済</v>
      </c>
      <c r="AU1396" s="662" t="str">
        <f t="shared" si="493"/>
        <v/>
      </c>
      <c r="AV1396" s="662" t="str">
        <f t="shared" si="494"/>
        <v/>
      </c>
      <c r="AW1396" s="657" t="str">
        <f t="shared" si="495"/>
        <v/>
      </c>
      <c r="AX1396" s="657" t="str">
        <f t="shared" si="496"/>
        <v>入力済</v>
      </c>
      <c r="AY1396" s="662" t="str">
        <f>IFERROR(VLOOKUP(K1396,'【参考】数式用'!$AR$3:$AS$49,2,FALSE),"")</f>
        <v/>
      </c>
      <c r="AZ1396" s="657" t="str">
        <f t="shared" si="497"/>
        <v/>
      </c>
      <c r="BA1396" s="657" t="str">
        <f t="shared" si="498"/>
        <v>入力済</v>
      </c>
      <c r="BB1396" s="662" t="str">
        <f>IFERROR(VLOOKUP(K1396,'【参考】数式用'!$AX$3:$AY$56,2,FALSE),"")</f>
        <v/>
      </c>
      <c r="BC1396" s="657" t="str">
        <f t="shared" si="499"/>
        <v/>
      </c>
      <c r="BD1396" s="657" t="str">
        <f t="shared" si="500"/>
        <v>入力済</v>
      </c>
      <c r="BE1396" s="657" t="str">
        <f t="shared" si="501"/>
        <v/>
      </c>
      <c r="BF1396" s="657" t="str">
        <f t="shared" si="502"/>
        <v/>
      </c>
      <c r="BG1396" s="657" t="str">
        <f t="shared" si="503"/>
        <v/>
      </c>
      <c r="BH1396" s="657" t="str">
        <f t="shared" si="504"/>
        <v/>
      </c>
      <c r="BI1396" s="657" t="str">
        <f t="shared" si="505"/>
        <v/>
      </c>
      <c r="BM1396" s="681" t="e">
        <f>VLOOKUP(K1396,'【参考】数式用'!$A$2:$O$57,15,FALSE)</f>
        <v>#N/A</v>
      </c>
    </row>
    <row r="1397" spans="1:65" ht="109.9" customHeight="1">
      <c r="A1397" s="506">
        <v>1386</v>
      </c>
      <c r="B1397" s="517" t="str">
        <f>IF(基本情報入力シート!B1425="","",基本情報入力シート!B1425)</f>
        <v/>
      </c>
      <c r="C1397" s="523"/>
      <c r="D1397" s="523"/>
      <c r="E1397" s="523"/>
      <c r="F1397" s="530"/>
      <c r="G1397" s="536" t="str">
        <f>IF(基本情報入力シート!L1425="","",基本情報入力シート!L1425)</f>
        <v/>
      </c>
      <c r="H1397" s="536" t="str">
        <f>IF(基本情報入力シート!Q1425="","",基本情報入力シート!Q1425)</f>
        <v/>
      </c>
      <c r="I1397" s="536" t="str">
        <f>IF(基本情報入力シート!V1425="","",基本情報入力シート!V1425)</f>
        <v/>
      </c>
      <c r="J1397" s="536" t="str">
        <f>IF(基本情報入力シート!W1425="","",基本情報入力シート!W1425)</f>
        <v/>
      </c>
      <c r="K1397" s="536" t="str">
        <f>IF(基本情報入力シート!Z1425="","",基本情報入力シート!Z1425)</f>
        <v/>
      </c>
      <c r="L1397" s="555" t="str">
        <f>IF(基本情報入力シート!AF1425=0,"",基本情報入力シート!AF1425)</f>
        <v/>
      </c>
      <c r="M1397" s="563" t="str">
        <f>IF(AND(基本情報入力シート!AG1425="",基本情報入力シート!AG1425=""),"",基本情報入力シート!AG1425)</f>
        <v/>
      </c>
      <c r="N1397" s="570"/>
      <c r="O1397" s="575" t="str">
        <f>IFERROR(VLOOKUP(K1397,'【参考】数式用'!$A$2:$M$57,MATCH(N1397,'【参考】数式用'!$G$3:$M$3,0)+6,0),"")</f>
        <v/>
      </c>
      <c r="P1397" s="583" t="s">
        <v>549</v>
      </c>
      <c r="Q1397" s="587"/>
      <c r="R1397" s="590" t="s">
        <v>71</v>
      </c>
      <c r="S1397" s="587"/>
      <c r="T1397" s="590" t="s">
        <v>743</v>
      </c>
      <c r="U1397" s="587"/>
      <c r="V1397" s="590" t="s">
        <v>71</v>
      </c>
      <c r="W1397" s="587"/>
      <c r="X1397" s="590" t="s">
        <v>560</v>
      </c>
      <c r="Y1397" s="590" t="s">
        <v>763</v>
      </c>
      <c r="Z1397" s="589" t="str">
        <f t="shared" si="483"/>
        <v/>
      </c>
      <c r="AA1397" s="594" t="s">
        <v>127</v>
      </c>
      <c r="AB1397" s="598" t="str">
        <f t="shared" si="484"/>
        <v/>
      </c>
      <c r="AC1397" s="603" t="str">
        <f>IFERROR(ROUNDDOWN(ROUNDDOWN(ROUND(L1397*VLOOKUP(K1397,'【参考】数式用'!$A$2:$M$57,MATCH("処遇改善加算Ⅳ",'【参考】数式用'!$G$3:$M$3,0)+6,0),0)*M1397,0)*Z1397*0.5,0),"")</f>
        <v/>
      </c>
      <c r="AD1397" s="609"/>
      <c r="AE1397" s="617"/>
      <c r="AF1397" s="617"/>
      <c r="AG1397" s="623"/>
      <c r="AH1397" s="627"/>
      <c r="AI1397" s="708"/>
      <c r="AJ1397" s="634"/>
      <c r="AK1397" s="648" t="str">
        <f t="shared" si="485"/>
        <v/>
      </c>
      <c r="AL1397" s="651" t="str">
        <f t="shared" si="486"/>
        <v/>
      </c>
      <c r="AM1397" s="654"/>
      <c r="AN1397" s="657" t="str">
        <f>IFERROR(VLOOKUP(K1397,'【参考】数式用'!$A$2:$N$57,14,FALSE),"")</f>
        <v/>
      </c>
      <c r="AO1397" s="657" t="str">
        <f t="shared" si="487"/>
        <v/>
      </c>
      <c r="AP1397" s="711" t="str">
        <f t="shared" si="488"/>
        <v/>
      </c>
      <c r="AQ1397" s="711" t="str">
        <f t="shared" si="489"/>
        <v>キャリアパス要件Ⅰ・Ⅱ_</v>
      </c>
      <c r="AR1397" s="662" t="str">
        <f t="shared" si="490"/>
        <v>入力済</v>
      </c>
      <c r="AS1397" s="657" t="str">
        <f t="shared" si="491"/>
        <v/>
      </c>
      <c r="AT1397" s="662" t="str">
        <f t="shared" si="492"/>
        <v>入力済</v>
      </c>
      <c r="AU1397" s="662" t="str">
        <f t="shared" si="493"/>
        <v/>
      </c>
      <c r="AV1397" s="662" t="str">
        <f t="shared" si="494"/>
        <v/>
      </c>
      <c r="AW1397" s="657" t="str">
        <f t="shared" si="495"/>
        <v/>
      </c>
      <c r="AX1397" s="657" t="str">
        <f t="shared" si="496"/>
        <v>入力済</v>
      </c>
      <c r="AY1397" s="662" t="str">
        <f>IFERROR(VLOOKUP(K1397,'【参考】数式用'!$AR$3:$AS$49,2,FALSE),"")</f>
        <v/>
      </c>
      <c r="AZ1397" s="657" t="str">
        <f t="shared" si="497"/>
        <v/>
      </c>
      <c r="BA1397" s="657" t="str">
        <f t="shared" si="498"/>
        <v>入力済</v>
      </c>
      <c r="BB1397" s="662" t="str">
        <f>IFERROR(VLOOKUP(K1397,'【参考】数式用'!$AX$3:$AY$56,2,FALSE),"")</f>
        <v/>
      </c>
      <c r="BC1397" s="657" t="str">
        <f t="shared" si="499"/>
        <v/>
      </c>
      <c r="BD1397" s="657" t="str">
        <f t="shared" si="500"/>
        <v>入力済</v>
      </c>
      <c r="BE1397" s="657" t="str">
        <f t="shared" si="501"/>
        <v/>
      </c>
      <c r="BF1397" s="657" t="str">
        <f t="shared" si="502"/>
        <v/>
      </c>
      <c r="BG1397" s="657" t="str">
        <f t="shared" si="503"/>
        <v/>
      </c>
      <c r="BH1397" s="657" t="str">
        <f t="shared" si="504"/>
        <v/>
      </c>
      <c r="BI1397" s="657" t="str">
        <f t="shared" si="505"/>
        <v/>
      </c>
      <c r="BM1397" s="681" t="e">
        <f>VLOOKUP(K1397,'【参考】数式用'!$A$2:$O$57,15,FALSE)</f>
        <v>#N/A</v>
      </c>
    </row>
    <row r="1398" spans="1:65" ht="109.9" customHeight="1">
      <c r="A1398" s="506">
        <v>1387</v>
      </c>
      <c r="B1398" s="517" t="str">
        <f>IF(基本情報入力シート!B1426="","",基本情報入力シート!B1426)</f>
        <v/>
      </c>
      <c r="C1398" s="523"/>
      <c r="D1398" s="523"/>
      <c r="E1398" s="523"/>
      <c r="F1398" s="530"/>
      <c r="G1398" s="536" t="str">
        <f>IF(基本情報入力シート!L1426="","",基本情報入力シート!L1426)</f>
        <v/>
      </c>
      <c r="H1398" s="536" t="str">
        <f>IF(基本情報入力シート!Q1426="","",基本情報入力シート!Q1426)</f>
        <v/>
      </c>
      <c r="I1398" s="536" t="str">
        <f>IF(基本情報入力シート!V1426="","",基本情報入力シート!V1426)</f>
        <v/>
      </c>
      <c r="J1398" s="536" t="str">
        <f>IF(基本情報入力シート!W1426="","",基本情報入力シート!W1426)</f>
        <v/>
      </c>
      <c r="K1398" s="536" t="str">
        <f>IF(基本情報入力シート!Z1426="","",基本情報入力シート!Z1426)</f>
        <v/>
      </c>
      <c r="L1398" s="555" t="str">
        <f>IF(基本情報入力シート!AF1426=0,"",基本情報入力シート!AF1426)</f>
        <v/>
      </c>
      <c r="M1398" s="563" t="str">
        <f>IF(AND(基本情報入力シート!AG1426="",基本情報入力シート!AG1426=""),"",基本情報入力シート!AG1426)</f>
        <v/>
      </c>
      <c r="N1398" s="570"/>
      <c r="O1398" s="575" t="str">
        <f>IFERROR(VLOOKUP(K1398,'【参考】数式用'!$A$2:$M$57,MATCH(N1398,'【参考】数式用'!$G$3:$M$3,0)+6,0),"")</f>
        <v/>
      </c>
      <c r="P1398" s="583" t="s">
        <v>549</v>
      </c>
      <c r="Q1398" s="587"/>
      <c r="R1398" s="590" t="s">
        <v>71</v>
      </c>
      <c r="S1398" s="587"/>
      <c r="T1398" s="590" t="s">
        <v>743</v>
      </c>
      <c r="U1398" s="587"/>
      <c r="V1398" s="590" t="s">
        <v>71</v>
      </c>
      <c r="W1398" s="587"/>
      <c r="X1398" s="590" t="s">
        <v>560</v>
      </c>
      <c r="Y1398" s="590" t="s">
        <v>763</v>
      </c>
      <c r="Z1398" s="589" t="str">
        <f t="shared" si="483"/>
        <v/>
      </c>
      <c r="AA1398" s="594" t="s">
        <v>127</v>
      </c>
      <c r="AB1398" s="598" t="str">
        <f t="shared" si="484"/>
        <v/>
      </c>
      <c r="AC1398" s="603" t="str">
        <f>IFERROR(ROUNDDOWN(ROUNDDOWN(ROUND(L1398*VLOOKUP(K1398,'【参考】数式用'!$A$2:$M$57,MATCH("処遇改善加算Ⅳ",'【参考】数式用'!$G$3:$M$3,0)+6,0),0)*M1398,0)*Z1398*0.5,0),"")</f>
        <v/>
      </c>
      <c r="AD1398" s="609"/>
      <c r="AE1398" s="617"/>
      <c r="AF1398" s="617"/>
      <c r="AG1398" s="623"/>
      <c r="AH1398" s="627"/>
      <c r="AI1398" s="708"/>
      <c r="AJ1398" s="634"/>
      <c r="AK1398" s="648" t="str">
        <f t="shared" si="485"/>
        <v/>
      </c>
      <c r="AL1398" s="651" t="str">
        <f t="shared" si="486"/>
        <v/>
      </c>
      <c r="AM1398" s="654"/>
      <c r="AN1398" s="657" t="str">
        <f>IFERROR(VLOOKUP(K1398,'【参考】数式用'!$A$2:$N$57,14,FALSE),"")</f>
        <v/>
      </c>
      <c r="AO1398" s="657" t="str">
        <f t="shared" si="487"/>
        <v/>
      </c>
      <c r="AP1398" s="711" t="str">
        <f t="shared" si="488"/>
        <v/>
      </c>
      <c r="AQ1398" s="711" t="str">
        <f t="shared" si="489"/>
        <v>キャリアパス要件Ⅰ・Ⅱ_</v>
      </c>
      <c r="AR1398" s="662" t="str">
        <f t="shared" si="490"/>
        <v>入力済</v>
      </c>
      <c r="AS1398" s="657" t="str">
        <f t="shared" si="491"/>
        <v/>
      </c>
      <c r="AT1398" s="662" t="str">
        <f t="shared" si="492"/>
        <v>入力済</v>
      </c>
      <c r="AU1398" s="662" t="str">
        <f t="shared" si="493"/>
        <v/>
      </c>
      <c r="AV1398" s="662" t="str">
        <f t="shared" si="494"/>
        <v/>
      </c>
      <c r="AW1398" s="657" t="str">
        <f t="shared" si="495"/>
        <v/>
      </c>
      <c r="AX1398" s="657" t="str">
        <f t="shared" si="496"/>
        <v>入力済</v>
      </c>
      <c r="AY1398" s="662" t="str">
        <f>IFERROR(VLOOKUP(K1398,'【参考】数式用'!$AR$3:$AS$49,2,FALSE),"")</f>
        <v/>
      </c>
      <c r="AZ1398" s="657" t="str">
        <f t="shared" si="497"/>
        <v/>
      </c>
      <c r="BA1398" s="657" t="str">
        <f t="shared" si="498"/>
        <v>入力済</v>
      </c>
      <c r="BB1398" s="662" t="str">
        <f>IFERROR(VLOOKUP(K1398,'【参考】数式用'!$AX$3:$AY$56,2,FALSE),"")</f>
        <v/>
      </c>
      <c r="BC1398" s="657" t="str">
        <f t="shared" si="499"/>
        <v/>
      </c>
      <c r="BD1398" s="657" t="str">
        <f t="shared" si="500"/>
        <v>入力済</v>
      </c>
      <c r="BE1398" s="657" t="str">
        <f t="shared" si="501"/>
        <v/>
      </c>
      <c r="BF1398" s="657" t="str">
        <f t="shared" si="502"/>
        <v/>
      </c>
      <c r="BG1398" s="657" t="str">
        <f t="shared" si="503"/>
        <v/>
      </c>
      <c r="BH1398" s="657" t="str">
        <f t="shared" si="504"/>
        <v/>
      </c>
      <c r="BI1398" s="657" t="str">
        <f t="shared" si="505"/>
        <v/>
      </c>
      <c r="BM1398" s="681" t="e">
        <f>VLOOKUP(K1398,'【参考】数式用'!$A$2:$O$57,15,FALSE)</f>
        <v>#N/A</v>
      </c>
    </row>
    <row r="1399" spans="1:65" ht="109.9" customHeight="1">
      <c r="A1399" s="506">
        <v>1388</v>
      </c>
      <c r="B1399" s="517" t="str">
        <f>IF(基本情報入力シート!B1427="","",基本情報入力シート!B1427)</f>
        <v/>
      </c>
      <c r="C1399" s="523"/>
      <c r="D1399" s="523"/>
      <c r="E1399" s="523"/>
      <c r="F1399" s="530"/>
      <c r="G1399" s="536" t="str">
        <f>IF(基本情報入力シート!L1427="","",基本情報入力シート!L1427)</f>
        <v/>
      </c>
      <c r="H1399" s="536" t="str">
        <f>IF(基本情報入力シート!Q1427="","",基本情報入力シート!Q1427)</f>
        <v/>
      </c>
      <c r="I1399" s="536" t="str">
        <f>IF(基本情報入力シート!V1427="","",基本情報入力シート!V1427)</f>
        <v/>
      </c>
      <c r="J1399" s="536" t="str">
        <f>IF(基本情報入力シート!W1427="","",基本情報入力シート!W1427)</f>
        <v/>
      </c>
      <c r="K1399" s="536" t="str">
        <f>IF(基本情報入力シート!Z1427="","",基本情報入力シート!Z1427)</f>
        <v/>
      </c>
      <c r="L1399" s="555" t="str">
        <f>IF(基本情報入力シート!AF1427=0,"",基本情報入力シート!AF1427)</f>
        <v/>
      </c>
      <c r="M1399" s="563" t="str">
        <f>IF(AND(基本情報入力シート!AG1427="",基本情報入力シート!AG1427=""),"",基本情報入力シート!AG1427)</f>
        <v/>
      </c>
      <c r="N1399" s="570"/>
      <c r="O1399" s="575" t="str">
        <f>IFERROR(VLOOKUP(K1399,'【参考】数式用'!$A$2:$M$57,MATCH(N1399,'【参考】数式用'!$G$3:$M$3,0)+6,0),"")</f>
        <v/>
      </c>
      <c r="P1399" s="583" t="s">
        <v>549</v>
      </c>
      <c r="Q1399" s="587"/>
      <c r="R1399" s="590" t="s">
        <v>71</v>
      </c>
      <c r="S1399" s="587"/>
      <c r="T1399" s="590" t="s">
        <v>743</v>
      </c>
      <c r="U1399" s="587"/>
      <c r="V1399" s="590" t="s">
        <v>71</v>
      </c>
      <c r="W1399" s="587"/>
      <c r="X1399" s="590" t="s">
        <v>560</v>
      </c>
      <c r="Y1399" s="590" t="s">
        <v>763</v>
      </c>
      <c r="Z1399" s="589" t="str">
        <f t="shared" si="483"/>
        <v/>
      </c>
      <c r="AA1399" s="594" t="s">
        <v>127</v>
      </c>
      <c r="AB1399" s="598" t="str">
        <f t="shared" si="484"/>
        <v/>
      </c>
      <c r="AC1399" s="603" t="str">
        <f>IFERROR(ROUNDDOWN(ROUNDDOWN(ROUND(L1399*VLOOKUP(K1399,'【参考】数式用'!$A$2:$M$57,MATCH("処遇改善加算Ⅳ",'【参考】数式用'!$G$3:$M$3,0)+6,0),0)*M1399,0)*Z1399*0.5,0),"")</f>
        <v/>
      </c>
      <c r="AD1399" s="609"/>
      <c r="AE1399" s="617"/>
      <c r="AF1399" s="617"/>
      <c r="AG1399" s="623"/>
      <c r="AH1399" s="627"/>
      <c r="AI1399" s="708"/>
      <c r="AJ1399" s="634"/>
      <c r="AK1399" s="648" t="str">
        <f t="shared" si="485"/>
        <v/>
      </c>
      <c r="AL1399" s="651" t="str">
        <f t="shared" si="486"/>
        <v/>
      </c>
      <c r="AM1399" s="654"/>
      <c r="AN1399" s="657" t="str">
        <f>IFERROR(VLOOKUP(K1399,'【参考】数式用'!$A$2:$N$57,14,FALSE),"")</f>
        <v/>
      </c>
      <c r="AO1399" s="657" t="str">
        <f t="shared" si="487"/>
        <v/>
      </c>
      <c r="AP1399" s="711" t="str">
        <f t="shared" si="488"/>
        <v/>
      </c>
      <c r="AQ1399" s="711" t="str">
        <f t="shared" si="489"/>
        <v>キャリアパス要件Ⅰ・Ⅱ_</v>
      </c>
      <c r="AR1399" s="662" t="str">
        <f t="shared" si="490"/>
        <v>入力済</v>
      </c>
      <c r="AS1399" s="657" t="str">
        <f t="shared" si="491"/>
        <v/>
      </c>
      <c r="AT1399" s="662" t="str">
        <f t="shared" si="492"/>
        <v>入力済</v>
      </c>
      <c r="AU1399" s="662" t="str">
        <f t="shared" si="493"/>
        <v/>
      </c>
      <c r="AV1399" s="662" t="str">
        <f t="shared" si="494"/>
        <v/>
      </c>
      <c r="AW1399" s="657" t="str">
        <f t="shared" si="495"/>
        <v/>
      </c>
      <c r="AX1399" s="657" t="str">
        <f t="shared" si="496"/>
        <v>入力済</v>
      </c>
      <c r="AY1399" s="662" t="str">
        <f>IFERROR(VLOOKUP(K1399,'【参考】数式用'!$AR$3:$AS$49,2,FALSE),"")</f>
        <v/>
      </c>
      <c r="AZ1399" s="657" t="str">
        <f t="shared" si="497"/>
        <v/>
      </c>
      <c r="BA1399" s="657" t="str">
        <f t="shared" si="498"/>
        <v>入力済</v>
      </c>
      <c r="BB1399" s="662" t="str">
        <f>IFERROR(VLOOKUP(K1399,'【参考】数式用'!$AX$3:$AY$56,2,FALSE),"")</f>
        <v/>
      </c>
      <c r="BC1399" s="657" t="str">
        <f t="shared" si="499"/>
        <v/>
      </c>
      <c r="BD1399" s="657" t="str">
        <f t="shared" si="500"/>
        <v>入力済</v>
      </c>
      <c r="BE1399" s="657" t="str">
        <f t="shared" si="501"/>
        <v/>
      </c>
      <c r="BF1399" s="657" t="str">
        <f t="shared" si="502"/>
        <v/>
      </c>
      <c r="BG1399" s="657" t="str">
        <f t="shared" si="503"/>
        <v/>
      </c>
      <c r="BH1399" s="657" t="str">
        <f t="shared" si="504"/>
        <v/>
      </c>
      <c r="BI1399" s="657" t="str">
        <f t="shared" si="505"/>
        <v/>
      </c>
      <c r="BM1399" s="681" t="e">
        <f>VLOOKUP(K1399,'【参考】数式用'!$A$2:$O$57,15,FALSE)</f>
        <v>#N/A</v>
      </c>
    </row>
    <row r="1400" spans="1:65" ht="109.9" customHeight="1">
      <c r="A1400" s="506">
        <v>1389</v>
      </c>
      <c r="B1400" s="517" t="str">
        <f>IF(基本情報入力シート!B1428="","",基本情報入力シート!B1428)</f>
        <v/>
      </c>
      <c r="C1400" s="523"/>
      <c r="D1400" s="523"/>
      <c r="E1400" s="523"/>
      <c r="F1400" s="530"/>
      <c r="G1400" s="536" t="str">
        <f>IF(基本情報入力シート!L1428="","",基本情報入力シート!L1428)</f>
        <v/>
      </c>
      <c r="H1400" s="536" t="str">
        <f>IF(基本情報入力シート!Q1428="","",基本情報入力シート!Q1428)</f>
        <v/>
      </c>
      <c r="I1400" s="536" t="str">
        <f>IF(基本情報入力シート!V1428="","",基本情報入力シート!V1428)</f>
        <v/>
      </c>
      <c r="J1400" s="536" t="str">
        <f>IF(基本情報入力シート!W1428="","",基本情報入力シート!W1428)</f>
        <v/>
      </c>
      <c r="K1400" s="536" t="str">
        <f>IF(基本情報入力シート!Z1428="","",基本情報入力シート!Z1428)</f>
        <v/>
      </c>
      <c r="L1400" s="555" t="str">
        <f>IF(基本情報入力シート!AF1428=0,"",基本情報入力シート!AF1428)</f>
        <v/>
      </c>
      <c r="M1400" s="563" t="str">
        <f>IF(AND(基本情報入力シート!AG1428="",基本情報入力シート!AG1428=""),"",基本情報入力シート!AG1428)</f>
        <v/>
      </c>
      <c r="N1400" s="570"/>
      <c r="O1400" s="575" t="str">
        <f>IFERROR(VLOOKUP(K1400,'【参考】数式用'!$A$2:$M$57,MATCH(N1400,'【参考】数式用'!$G$3:$M$3,0)+6,0),"")</f>
        <v/>
      </c>
      <c r="P1400" s="583" t="s">
        <v>549</v>
      </c>
      <c r="Q1400" s="587"/>
      <c r="R1400" s="590" t="s">
        <v>71</v>
      </c>
      <c r="S1400" s="587"/>
      <c r="T1400" s="590" t="s">
        <v>743</v>
      </c>
      <c r="U1400" s="587"/>
      <c r="V1400" s="590" t="s">
        <v>71</v>
      </c>
      <c r="W1400" s="587"/>
      <c r="X1400" s="590" t="s">
        <v>560</v>
      </c>
      <c r="Y1400" s="590" t="s">
        <v>763</v>
      </c>
      <c r="Z1400" s="589" t="str">
        <f t="shared" si="483"/>
        <v/>
      </c>
      <c r="AA1400" s="594" t="s">
        <v>127</v>
      </c>
      <c r="AB1400" s="598" t="str">
        <f t="shared" si="484"/>
        <v/>
      </c>
      <c r="AC1400" s="603" t="str">
        <f>IFERROR(ROUNDDOWN(ROUNDDOWN(ROUND(L1400*VLOOKUP(K1400,'【参考】数式用'!$A$2:$M$57,MATCH("処遇改善加算Ⅳ",'【参考】数式用'!$G$3:$M$3,0)+6,0),0)*M1400,0)*Z1400*0.5,0),"")</f>
        <v/>
      </c>
      <c r="AD1400" s="609"/>
      <c r="AE1400" s="617"/>
      <c r="AF1400" s="617"/>
      <c r="AG1400" s="623"/>
      <c r="AH1400" s="627"/>
      <c r="AI1400" s="708"/>
      <c r="AJ1400" s="634"/>
      <c r="AK1400" s="648" t="str">
        <f t="shared" si="485"/>
        <v/>
      </c>
      <c r="AL1400" s="651" t="str">
        <f t="shared" si="486"/>
        <v/>
      </c>
      <c r="AM1400" s="654"/>
      <c r="AN1400" s="657" t="str">
        <f>IFERROR(VLOOKUP(K1400,'【参考】数式用'!$A$2:$N$57,14,FALSE),"")</f>
        <v/>
      </c>
      <c r="AO1400" s="657" t="str">
        <f t="shared" si="487"/>
        <v/>
      </c>
      <c r="AP1400" s="711" t="str">
        <f t="shared" si="488"/>
        <v/>
      </c>
      <c r="AQ1400" s="711" t="str">
        <f t="shared" si="489"/>
        <v>キャリアパス要件Ⅰ・Ⅱ_</v>
      </c>
      <c r="AR1400" s="662" t="str">
        <f t="shared" si="490"/>
        <v>入力済</v>
      </c>
      <c r="AS1400" s="657" t="str">
        <f t="shared" si="491"/>
        <v/>
      </c>
      <c r="AT1400" s="662" t="str">
        <f t="shared" si="492"/>
        <v>入力済</v>
      </c>
      <c r="AU1400" s="662" t="str">
        <f t="shared" si="493"/>
        <v/>
      </c>
      <c r="AV1400" s="662" t="str">
        <f t="shared" si="494"/>
        <v/>
      </c>
      <c r="AW1400" s="657" t="str">
        <f t="shared" si="495"/>
        <v/>
      </c>
      <c r="AX1400" s="657" t="str">
        <f t="shared" si="496"/>
        <v>入力済</v>
      </c>
      <c r="AY1400" s="662" t="str">
        <f>IFERROR(VLOOKUP(K1400,'【参考】数式用'!$AR$3:$AS$49,2,FALSE),"")</f>
        <v/>
      </c>
      <c r="AZ1400" s="657" t="str">
        <f t="shared" si="497"/>
        <v/>
      </c>
      <c r="BA1400" s="657" t="str">
        <f t="shared" si="498"/>
        <v>入力済</v>
      </c>
      <c r="BB1400" s="662" t="str">
        <f>IFERROR(VLOOKUP(K1400,'【参考】数式用'!$AX$3:$AY$56,2,FALSE),"")</f>
        <v/>
      </c>
      <c r="BC1400" s="657" t="str">
        <f t="shared" si="499"/>
        <v/>
      </c>
      <c r="BD1400" s="657" t="str">
        <f t="shared" si="500"/>
        <v>入力済</v>
      </c>
      <c r="BE1400" s="657" t="str">
        <f t="shared" si="501"/>
        <v/>
      </c>
      <c r="BF1400" s="657" t="str">
        <f t="shared" si="502"/>
        <v/>
      </c>
      <c r="BG1400" s="657" t="str">
        <f t="shared" si="503"/>
        <v/>
      </c>
      <c r="BH1400" s="657" t="str">
        <f t="shared" si="504"/>
        <v/>
      </c>
      <c r="BI1400" s="657" t="str">
        <f t="shared" si="505"/>
        <v/>
      </c>
      <c r="BM1400" s="681" t="e">
        <f>VLOOKUP(K1400,'【参考】数式用'!$A$2:$O$57,15,FALSE)</f>
        <v>#N/A</v>
      </c>
    </row>
    <row r="1401" spans="1:65" ht="109.9" customHeight="1">
      <c r="A1401" s="506">
        <v>1390</v>
      </c>
      <c r="B1401" s="517" t="str">
        <f>IF(基本情報入力シート!B1429="","",基本情報入力シート!B1429)</f>
        <v/>
      </c>
      <c r="C1401" s="523"/>
      <c r="D1401" s="523"/>
      <c r="E1401" s="523"/>
      <c r="F1401" s="530"/>
      <c r="G1401" s="536" t="str">
        <f>IF(基本情報入力シート!L1429="","",基本情報入力シート!L1429)</f>
        <v/>
      </c>
      <c r="H1401" s="536" t="str">
        <f>IF(基本情報入力シート!Q1429="","",基本情報入力シート!Q1429)</f>
        <v/>
      </c>
      <c r="I1401" s="536" t="str">
        <f>IF(基本情報入力シート!V1429="","",基本情報入力シート!V1429)</f>
        <v/>
      </c>
      <c r="J1401" s="536" t="str">
        <f>IF(基本情報入力シート!W1429="","",基本情報入力シート!W1429)</f>
        <v/>
      </c>
      <c r="K1401" s="536" t="str">
        <f>IF(基本情報入力シート!Z1429="","",基本情報入力シート!Z1429)</f>
        <v/>
      </c>
      <c r="L1401" s="555" t="str">
        <f>IF(基本情報入力シート!AF1429=0,"",基本情報入力シート!AF1429)</f>
        <v/>
      </c>
      <c r="M1401" s="563" t="str">
        <f>IF(AND(基本情報入力シート!AG1429="",基本情報入力シート!AG1429=""),"",基本情報入力シート!AG1429)</f>
        <v/>
      </c>
      <c r="N1401" s="570"/>
      <c r="O1401" s="575" t="str">
        <f>IFERROR(VLOOKUP(K1401,'【参考】数式用'!$A$2:$M$57,MATCH(N1401,'【参考】数式用'!$G$3:$M$3,0)+6,0),"")</f>
        <v/>
      </c>
      <c r="P1401" s="583" t="s">
        <v>549</v>
      </c>
      <c r="Q1401" s="587"/>
      <c r="R1401" s="590" t="s">
        <v>71</v>
      </c>
      <c r="S1401" s="587"/>
      <c r="T1401" s="590" t="s">
        <v>743</v>
      </c>
      <c r="U1401" s="587"/>
      <c r="V1401" s="590" t="s">
        <v>71</v>
      </c>
      <c r="W1401" s="587"/>
      <c r="X1401" s="590" t="s">
        <v>560</v>
      </c>
      <c r="Y1401" s="590" t="s">
        <v>763</v>
      </c>
      <c r="Z1401" s="589" t="str">
        <f t="shared" si="483"/>
        <v/>
      </c>
      <c r="AA1401" s="594" t="s">
        <v>127</v>
      </c>
      <c r="AB1401" s="598" t="str">
        <f t="shared" si="484"/>
        <v/>
      </c>
      <c r="AC1401" s="603" t="str">
        <f>IFERROR(ROUNDDOWN(ROUNDDOWN(ROUND(L1401*VLOOKUP(K1401,'【参考】数式用'!$A$2:$M$57,MATCH("処遇改善加算Ⅳ",'【参考】数式用'!$G$3:$M$3,0)+6,0),0)*M1401,0)*Z1401*0.5,0),"")</f>
        <v/>
      </c>
      <c r="AD1401" s="609"/>
      <c r="AE1401" s="617"/>
      <c r="AF1401" s="617"/>
      <c r="AG1401" s="623"/>
      <c r="AH1401" s="627"/>
      <c r="AI1401" s="708"/>
      <c r="AJ1401" s="634"/>
      <c r="AK1401" s="648" t="str">
        <f t="shared" si="485"/>
        <v/>
      </c>
      <c r="AL1401" s="651" t="str">
        <f t="shared" si="486"/>
        <v/>
      </c>
      <c r="AM1401" s="654"/>
      <c r="AN1401" s="657" t="str">
        <f>IFERROR(VLOOKUP(K1401,'【参考】数式用'!$A$2:$N$57,14,FALSE),"")</f>
        <v/>
      </c>
      <c r="AO1401" s="657" t="str">
        <f t="shared" si="487"/>
        <v/>
      </c>
      <c r="AP1401" s="711" t="str">
        <f t="shared" si="488"/>
        <v/>
      </c>
      <c r="AQ1401" s="711" t="str">
        <f t="shared" si="489"/>
        <v>キャリアパス要件Ⅰ・Ⅱ_</v>
      </c>
      <c r="AR1401" s="662" t="str">
        <f t="shared" si="490"/>
        <v>入力済</v>
      </c>
      <c r="AS1401" s="657" t="str">
        <f t="shared" si="491"/>
        <v/>
      </c>
      <c r="AT1401" s="662" t="str">
        <f t="shared" si="492"/>
        <v>入力済</v>
      </c>
      <c r="AU1401" s="662" t="str">
        <f t="shared" si="493"/>
        <v/>
      </c>
      <c r="AV1401" s="662" t="str">
        <f t="shared" si="494"/>
        <v/>
      </c>
      <c r="AW1401" s="657" t="str">
        <f t="shared" si="495"/>
        <v/>
      </c>
      <c r="AX1401" s="657" t="str">
        <f t="shared" si="496"/>
        <v>入力済</v>
      </c>
      <c r="AY1401" s="662" t="str">
        <f>IFERROR(VLOOKUP(K1401,'【参考】数式用'!$AR$3:$AS$49,2,FALSE),"")</f>
        <v/>
      </c>
      <c r="AZ1401" s="657" t="str">
        <f t="shared" si="497"/>
        <v/>
      </c>
      <c r="BA1401" s="657" t="str">
        <f t="shared" si="498"/>
        <v>入力済</v>
      </c>
      <c r="BB1401" s="662" t="str">
        <f>IFERROR(VLOOKUP(K1401,'【参考】数式用'!$AX$3:$AY$56,2,FALSE),"")</f>
        <v/>
      </c>
      <c r="BC1401" s="657" t="str">
        <f t="shared" si="499"/>
        <v/>
      </c>
      <c r="BD1401" s="657" t="str">
        <f t="shared" si="500"/>
        <v>入力済</v>
      </c>
      <c r="BE1401" s="657" t="str">
        <f t="shared" si="501"/>
        <v/>
      </c>
      <c r="BF1401" s="657" t="str">
        <f t="shared" si="502"/>
        <v/>
      </c>
      <c r="BG1401" s="657" t="str">
        <f t="shared" si="503"/>
        <v/>
      </c>
      <c r="BH1401" s="657" t="str">
        <f t="shared" si="504"/>
        <v/>
      </c>
      <c r="BI1401" s="657" t="str">
        <f t="shared" si="505"/>
        <v/>
      </c>
      <c r="BM1401" s="681" t="e">
        <f>VLOOKUP(K1401,'【参考】数式用'!$A$2:$O$57,15,FALSE)</f>
        <v>#N/A</v>
      </c>
    </row>
    <row r="1402" spans="1:65" ht="109.9" customHeight="1">
      <c r="A1402" s="506">
        <v>1391</v>
      </c>
      <c r="B1402" s="517" t="str">
        <f>IF(基本情報入力シート!B1430="","",基本情報入力シート!B1430)</f>
        <v/>
      </c>
      <c r="C1402" s="523"/>
      <c r="D1402" s="523"/>
      <c r="E1402" s="523"/>
      <c r="F1402" s="530"/>
      <c r="G1402" s="536" t="str">
        <f>IF(基本情報入力シート!L1430="","",基本情報入力シート!L1430)</f>
        <v/>
      </c>
      <c r="H1402" s="536" t="str">
        <f>IF(基本情報入力シート!Q1430="","",基本情報入力シート!Q1430)</f>
        <v/>
      </c>
      <c r="I1402" s="536" t="str">
        <f>IF(基本情報入力シート!V1430="","",基本情報入力シート!V1430)</f>
        <v/>
      </c>
      <c r="J1402" s="536" t="str">
        <f>IF(基本情報入力シート!W1430="","",基本情報入力シート!W1430)</f>
        <v/>
      </c>
      <c r="K1402" s="536" t="str">
        <f>IF(基本情報入力シート!Z1430="","",基本情報入力シート!Z1430)</f>
        <v/>
      </c>
      <c r="L1402" s="555" t="str">
        <f>IF(基本情報入力シート!AF1430=0,"",基本情報入力シート!AF1430)</f>
        <v/>
      </c>
      <c r="M1402" s="563" t="str">
        <f>IF(AND(基本情報入力シート!AG1430="",基本情報入力シート!AG1430=""),"",基本情報入力シート!AG1430)</f>
        <v/>
      </c>
      <c r="N1402" s="570"/>
      <c r="O1402" s="575" t="str">
        <f>IFERROR(VLOOKUP(K1402,'【参考】数式用'!$A$2:$M$57,MATCH(N1402,'【参考】数式用'!$G$3:$M$3,0)+6,0),"")</f>
        <v/>
      </c>
      <c r="P1402" s="583" t="s">
        <v>549</v>
      </c>
      <c r="Q1402" s="587"/>
      <c r="R1402" s="590" t="s">
        <v>71</v>
      </c>
      <c r="S1402" s="587"/>
      <c r="T1402" s="590" t="s">
        <v>743</v>
      </c>
      <c r="U1402" s="587"/>
      <c r="V1402" s="590" t="s">
        <v>71</v>
      </c>
      <c r="W1402" s="587"/>
      <c r="X1402" s="590" t="s">
        <v>560</v>
      </c>
      <c r="Y1402" s="590" t="s">
        <v>763</v>
      </c>
      <c r="Z1402" s="589" t="str">
        <f t="shared" si="483"/>
        <v/>
      </c>
      <c r="AA1402" s="594" t="s">
        <v>127</v>
      </c>
      <c r="AB1402" s="598" t="str">
        <f t="shared" si="484"/>
        <v/>
      </c>
      <c r="AC1402" s="603" t="str">
        <f>IFERROR(ROUNDDOWN(ROUNDDOWN(ROUND(L1402*VLOOKUP(K1402,'【参考】数式用'!$A$2:$M$57,MATCH("処遇改善加算Ⅳ",'【参考】数式用'!$G$3:$M$3,0)+6,0),0)*M1402,0)*Z1402*0.5,0),"")</f>
        <v/>
      </c>
      <c r="AD1402" s="609"/>
      <c r="AE1402" s="617"/>
      <c r="AF1402" s="617"/>
      <c r="AG1402" s="623"/>
      <c r="AH1402" s="627"/>
      <c r="AI1402" s="708"/>
      <c r="AJ1402" s="634"/>
      <c r="AK1402" s="648" t="str">
        <f t="shared" si="485"/>
        <v/>
      </c>
      <c r="AL1402" s="651" t="str">
        <f t="shared" si="486"/>
        <v/>
      </c>
      <c r="AM1402" s="654"/>
      <c r="AN1402" s="657" t="str">
        <f>IFERROR(VLOOKUP(K1402,'【参考】数式用'!$A$2:$N$57,14,FALSE),"")</f>
        <v/>
      </c>
      <c r="AO1402" s="657" t="str">
        <f t="shared" si="487"/>
        <v/>
      </c>
      <c r="AP1402" s="711" t="str">
        <f t="shared" si="488"/>
        <v/>
      </c>
      <c r="AQ1402" s="711" t="str">
        <f t="shared" si="489"/>
        <v>キャリアパス要件Ⅰ・Ⅱ_</v>
      </c>
      <c r="AR1402" s="662" t="str">
        <f t="shared" si="490"/>
        <v>入力済</v>
      </c>
      <c r="AS1402" s="657" t="str">
        <f t="shared" si="491"/>
        <v/>
      </c>
      <c r="AT1402" s="662" t="str">
        <f t="shared" si="492"/>
        <v>入力済</v>
      </c>
      <c r="AU1402" s="662" t="str">
        <f t="shared" si="493"/>
        <v/>
      </c>
      <c r="AV1402" s="662" t="str">
        <f t="shared" si="494"/>
        <v/>
      </c>
      <c r="AW1402" s="657" t="str">
        <f t="shared" si="495"/>
        <v/>
      </c>
      <c r="AX1402" s="657" t="str">
        <f t="shared" si="496"/>
        <v>入力済</v>
      </c>
      <c r="AY1402" s="662" t="str">
        <f>IFERROR(VLOOKUP(K1402,'【参考】数式用'!$AR$3:$AS$49,2,FALSE),"")</f>
        <v/>
      </c>
      <c r="AZ1402" s="657" t="str">
        <f t="shared" si="497"/>
        <v/>
      </c>
      <c r="BA1402" s="657" t="str">
        <f t="shared" si="498"/>
        <v>入力済</v>
      </c>
      <c r="BB1402" s="662" t="str">
        <f>IFERROR(VLOOKUP(K1402,'【参考】数式用'!$AX$3:$AY$56,2,FALSE),"")</f>
        <v/>
      </c>
      <c r="BC1402" s="657" t="str">
        <f t="shared" si="499"/>
        <v/>
      </c>
      <c r="BD1402" s="657" t="str">
        <f t="shared" si="500"/>
        <v>入力済</v>
      </c>
      <c r="BE1402" s="657" t="str">
        <f t="shared" si="501"/>
        <v/>
      </c>
      <c r="BF1402" s="657" t="str">
        <f t="shared" si="502"/>
        <v/>
      </c>
      <c r="BG1402" s="657" t="str">
        <f t="shared" si="503"/>
        <v/>
      </c>
      <c r="BH1402" s="657" t="str">
        <f t="shared" si="504"/>
        <v/>
      </c>
      <c r="BI1402" s="657" t="str">
        <f t="shared" si="505"/>
        <v/>
      </c>
      <c r="BM1402" s="681" t="e">
        <f>VLOOKUP(K1402,'【参考】数式用'!$A$2:$O$57,15,FALSE)</f>
        <v>#N/A</v>
      </c>
    </row>
    <row r="1403" spans="1:65" ht="109.9" customHeight="1">
      <c r="A1403" s="506">
        <v>1392</v>
      </c>
      <c r="B1403" s="517" t="str">
        <f>IF(基本情報入力シート!B1431="","",基本情報入力シート!B1431)</f>
        <v/>
      </c>
      <c r="C1403" s="523"/>
      <c r="D1403" s="523"/>
      <c r="E1403" s="523"/>
      <c r="F1403" s="530"/>
      <c r="G1403" s="536" t="str">
        <f>IF(基本情報入力シート!L1431="","",基本情報入力シート!L1431)</f>
        <v/>
      </c>
      <c r="H1403" s="536" t="str">
        <f>IF(基本情報入力シート!Q1431="","",基本情報入力シート!Q1431)</f>
        <v/>
      </c>
      <c r="I1403" s="536" t="str">
        <f>IF(基本情報入力シート!V1431="","",基本情報入力シート!V1431)</f>
        <v/>
      </c>
      <c r="J1403" s="536" t="str">
        <f>IF(基本情報入力シート!W1431="","",基本情報入力シート!W1431)</f>
        <v/>
      </c>
      <c r="K1403" s="536" t="str">
        <f>IF(基本情報入力シート!Z1431="","",基本情報入力シート!Z1431)</f>
        <v/>
      </c>
      <c r="L1403" s="555" t="str">
        <f>IF(基本情報入力シート!AF1431=0,"",基本情報入力シート!AF1431)</f>
        <v/>
      </c>
      <c r="M1403" s="563" t="str">
        <f>IF(AND(基本情報入力シート!AG1431="",基本情報入力シート!AG1431=""),"",基本情報入力シート!AG1431)</f>
        <v/>
      </c>
      <c r="N1403" s="570"/>
      <c r="O1403" s="575" t="str">
        <f>IFERROR(VLOOKUP(K1403,'【参考】数式用'!$A$2:$M$57,MATCH(N1403,'【参考】数式用'!$G$3:$M$3,0)+6,0),"")</f>
        <v/>
      </c>
      <c r="P1403" s="583" t="s">
        <v>549</v>
      </c>
      <c r="Q1403" s="587"/>
      <c r="R1403" s="590" t="s">
        <v>71</v>
      </c>
      <c r="S1403" s="587"/>
      <c r="T1403" s="590" t="s">
        <v>743</v>
      </c>
      <c r="U1403" s="587"/>
      <c r="V1403" s="590" t="s">
        <v>71</v>
      </c>
      <c r="W1403" s="587"/>
      <c r="X1403" s="590" t="s">
        <v>560</v>
      </c>
      <c r="Y1403" s="590" t="s">
        <v>763</v>
      </c>
      <c r="Z1403" s="589" t="str">
        <f t="shared" si="483"/>
        <v/>
      </c>
      <c r="AA1403" s="594" t="s">
        <v>127</v>
      </c>
      <c r="AB1403" s="598" t="str">
        <f t="shared" si="484"/>
        <v/>
      </c>
      <c r="AC1403" s="603" t="str">
        <f>IFERROR(ROUNDDOWN(ROUNDDOWN(ROUND(L1403*VLOOKUP(K1403,'【参考】数式用'!$A$2:$M$57,MATCH("処遇改善加算Ⅳ",'【参考】数式用'!$G$3:$M$3,0)+6,0),0)*M1403,0)*Z1403*0.5,0),"")</f>
        <v/>
      </c>
      <c r="AD1403" s="609"/>
      <c r="AE1403" s="617"/>
      <c r="AF1403" s="617"/>
      <c r="AG1403" s="623"/>
      <c r="AH1403" s="627"/>
      <c r="AI1403" s="708"/>
      <c r="AJ1403" s="634"/>
      <c r="AK1403" s="648" t="str">
        <f t="shared" si="485"/>
        <v/>
      </c>
      <c r="AL1403" s="651" t="str">
        <f t="shared" si="486"/>
        <v/>
      </c>
      <c r="AM1403" s="654"/>
      <c r="AN1403" s="657" t="str">
        <f>IFERROR(VLOOKUP(K1403,'【参考】数式用'!$A$2:$N$57,14,FALSE),"")</f>
        <v/>
      </c>
      <c r="AO1403" s="657" t="str">
        <f t="shared" si="487"/>
        <v/>
      </c>
      <c r="AP1403" s="711" t="str">
        <f t="shared" si="488"/>
        <v/>
      </c>
      <c r="AQ1403" s="711" t="str">
        <f t="shared" si="489"/>
        <v>キャリアパス要件Ⅰ・Ⅱ_</v>
      </c>
      <c r="AR1403" s="662" t="str">
        <f t="shared" si="490"/>
        <v>入力済</v>
      </c>
      <c r="AS1403" s="657" t="str">
        <f t="shared" si="491"/>
        <v/>
      </c>
      <c r="AT1403" s="662" t="str">
        <f t="shared" si="492"/>
        <v>入力済</v>
      </c>
      <c r="AU1403" s="662" t="str">
        <f t="shared" si="493"/>
        <v/>
      </c>
      <c r="AV1403" s="662" t="str">
        <f t="shared" si="494"/>
        <v/>
      </c>
      <c r="AW1403" s="657" t="str">
        <f t="shared" si="495"/>
        <v/>
      </c>
      <c r="AX1403" s="657" t="str">
        <f t="shared" si="496"/>
        <v>入力済</v>
      </c>
      <c r="AY1403" s="662" t="str">
        <f>IFERROR(VLOOKUP(K1403,'【参考】数式用'!$AR$3:$AS$49,2,FALSE),"")</f>
        <v/>
      </c>
      <c r="AZ1403" s="657" t="str">
        <f t="shared" si="497"/>
        <v/>
      </c>
      <c r="BA1403" s="657" t="str">
        <f t="shared" si="498"/>
        <v>入力済</v>
      </c>
      <c r="BB1403" s="662" t="str">
        <f>IFERROR(VLOOKUP(K1403,'【参考】数式用'!$AX$3:$AY$56,2,FALSE),"")</f>
        <v/>
      </c>
      <c r="BC1403" s="657" t="str">
        <f t="shared" si="499"/>
        <v/>
      </c>
      <c r="BD1403" s="657" t="str">
        <f t="shared" si="500"/>
        <v>入力済</v>
      </c>
      <c r="BE1403" s="657" t="str">
        <f t="shared" si="501"/>
        <v/>
      </c>
      <c r="BF1403" s="657" t="str">
        <f t="shared" si="502"/>
        <v/>
      </c>
      <c r="BG1403" s="657" t="str">
        <f t="shared" si="503"/>
        <v/>
      </c>
      <c r="BH1403" s="657" t="str">
        <f t="shared" si="504"/>
        <v/>
      </c>
      <c r="BI1403" s="657" t="str">
        <f t="shared" si="505"/>
        <v/>
      </c>
      <c r="BM1403" s="681" t="e">
        <f>VLOOKUP(K1403,'【参考】数式用'!$A$2:$O$57,15,FALSE)</f>
        <v>#N/A</v>
      </c>
    </row>
    <row r="1404" spans="1:65" ht="109.9" customHeight="1">
      <c r="A1404" s="506">
        <v>1393</v>
      </c>
      <c r="B1404" s="517" t="str">
        <f>IF(基本情報入力シート!B1432="","",基本情報入力シート!B1432)</f>
        <v/>
      </c>
      <c r="C1404" s="523"/>
      <c r="D1404" s="523"/>
      <c r="E1404" s="523"/>
      <c r="F1404" s="530"/>
      <c r="G1404" s="536" t="str">
        <f>IF(基本情報入力シート!L1432="","",基本情報入力シート!L1432)</f>
        <v/>
      </c>
      <c r="H1404" s="536" t="str">
        <f>IF(基本情報入力シート!Q1432="","",基本情報入力シート!Q1432)</f>
        <v/>
      </c>
      <c r="I1404" s="536" t="str">
        <f>IF(基本情報入力シート!V1432="","",基本情報入力シート!V1432)</f>
        <v/>
      </c>
      <c r="J1404" s="536" t="str">
        <f>IF(基本情報入力シート!W1432="","",基本情報入力シート!W1432)</f>
        <v/>
      </c>
      <c r="K1404" s="536" t="str">
        <f>IF(基本情報入力シート!Z1432="","",基本情報入力シート!Z1432)</f>
        <v/>
      </c>
      <c r="L1404" s="555" t="str">
        <f>IF(基本情報入力シート!AF1432=0,"",基本情報入力シート!AF1432)</f>
        <v/>
      </c>
      <c r="M1404" s="563" t="str">
        <f>IF(AND(基本情報入力シート!AG1432="",基本情報入力シート!AG1432=""),"",基本情報入力シート!AG1432)</f>
        <v/>
      </c>
      <c r="N1404" s="570"/>
      <c r="O1404" s="575" t="str">
        <f>IFERROR(VLOOKUP(K1404,'【参考】数式用'!$A$2:$M$57,MATCH(N1404,'【参考】数式用'!$G$3:$M$3,0)+6,0),"")</f>
        <v/>
      </c>
      <c r="P1404" s="583" t="s">
        <v>549</v>
      </c>
      <c r="Q1404" s="587"/>
      <c r="R1404" s="590" t="s">
        <v>71</v>
      </c>
      <c r="S1404" s="587"/>
      <c r="T1404" s="590" t="s">
        <v>743</v>
      </c>
      <c r="U1404" s="587"/>
      <c r="V1404" s="590" t="s">
        <v>71</v>
      </c>
      <c r="W1404" s="587"/>
      <c r="X1404" s="590" t="s">
        <v>560</v>
      </c>
      <c r="Y1404" s="590" t="s">
        <v>763</v>
      </c>
      <c r="Z1404" s="589" t="str">
        <f t="shared" si="483"/>
        <v/>
      </c>
      <c r="AA1404" s="594" t="s">
        <v>127</v>
      </c>
      <c r="AB1404" s="598" t="str">
        <f t="shared" si="484"/>
        <v/>
      </c>
      <c r="AC1404" s="603" t="str">
        <f>IFERROR(ROUNDDOWN(ROUNDDOWN(ROUND(L1404*VLOOKUP(K1404,'【参考】数式用'!$A$2:$M$57,MATCH("処遇改善加算Ⅳ",'【参考】数式用'!$G$3:$M$3,0)+6,0),0)*M1404,0)*Z1404*0.5,0),"")</f>
        <v/>
      </c>
      <c r="AD1404" s="609"/>
      <c r="AE1404" s="617"/>
      <c r="AF1404" s="617"/>
      <c r="AG1404" s="623"/>
      <c r="AH1404" s="627"/>
      <c r="AI1404" s="708"/>
      <c r="AJ1404" s="634"/>
      <c r="AK1404" s="648" t="str">
        <f t="shared" si="485"/>
        <v/>
      </c>
      <c r="AL1404" s="651" t="str">
        <f t="shared" si="486"/>
        <v/>
      </c>
      <c r="AM1404" s="654"/>
      <c r="AN1404" s="657" t="str">
        <f>IFERROR(VLOOKUP(K1404,'【参考】数式用'!$A$2:$N$57,14,FALSE),"")</f>
        <v/>
      </c>
      <c r="AO1404" s="657" t="str">
        <f t="shared" si="487"/>
        <v/>
      </c>
      <c r="AP1404" s="711" t="str">
        <f t="shared" si="488"/>
        <v/>
      </c>
      <c r="AQ1404" s="711" t="str">
        <f t="shared" si="489"/>
        <v>キャリアパス要件Ⅰ・Ⅱ_</v>
      </c>
      <c r="AR1404" s="662" t="str">
        <f t="shared" si="490"/>
        <v>入力済</v>
      </c>
      <c r="AS1404" s="657" t="str">
        <f t="shared" si="491"/>
        <v/>
      </c>
      <c r="AT1404" s="662" t="str">
        <f t="shared" si="492"/>
        <v>入力済</v>
      </c>
      <c r="AU1404" s="662" t="str">
        <f t="shared" si="493"/>
        <v/>
      </c>
      <c r="AV1404" s="662" t="str">
        <f t="shared" si="494"/>
        <v/>
      </c>
      <c r="AW1404" s="657" t="str">
        <f t="shared" si="495"/>
        <v/>
      </c>
      <c r="AX1404" s="657" t="str">
        <f t="shared" si="496"/>
        <v>入力済</v>
      </c>
      <c r="AY1404" s="662" t="str">
        <f>IFERROR(VLOOKUP(K1404,'【参考】数式用'!$AR$3:$AS$49,2,FALSE),"")</f>
        <v/>
      </c>
      <c r="AZ1404" s="657" t="str">
        <f t="shared" si="497"/>
        <v/>
      </c>
      <c r="BA1404" s="657" t="str">
        <f t="shared" si="498"/>
        <v>入力済</v>
      </c>
      <c r="BB1404" s="662" t="str">
        <f>IFERROR(VLOOKUP(K1404,'【参考】数式用'!$AX$3:$AY$56,2,FALSE),"")</f>
        <v/>
      </c>
      <c r="BC1404" s="657" t="str">
        <f t="shared" si="499"/>
        <v/>
      </c>
      <c r="BD1404" s="657" t="str">
        <f t="shared" si="500"/>
        <v>入力済</v>
      </c>
      <c r="BE1404" s="657" t="str">
        <f t="shared" si="501"/>
        <v/>
      </c>
      <c r="BF1404" s="657" t="str">
        <f t="shared" si="502"/>
        <v/>
      </c>
      <c r="BG1404" s="657" t="str">
        <f t="shared" si="503"/>
        <v/>
      </c>
      <c r="BH1404" s="657" t="str">
        <f t="shared" si="504"/>
        <v/>
      </c>
      <c r="BI1404" s="657" t="str">
        <f t="shared" si="505"/>
        <v/>
      </c>
      <c r="BM1404" s="681" t="e">
        <f>VLOOKUP(K1404,'【参考】数式用'!$A$2:$O$57,15,FALSE)</f>
        <v>#N/A</v>
      </c>
    </row>
    <row r="1405" spans="1:65" ht="109.9" customHeight="1">
      <c r="A1405" s="506">
        <v>1394</v>
      </c>
      <c r="B1405" s="517" t="str">
        <f>IF(基本情報入力シート!B1433="","",基本情報入力シート!B1433)</f>
        <v/>
      </c>
      <c r="C1405" s="523"/>
      <c r="D1405" s="523"/>
      <c r="E1405" s="523"/>
      <c r="F1405" s="530"/>
      <c r="G1405" s="536" t="str">
        <f>IF(基本情報入力シート!L1433="","",基本情報入力シート!L1433)</f>
        <v/>
      </c>
      <c r="H1405" s="536" t="str">
        <f>IF(基本情報入力シート!Q1433="","",基本情報入力シート!Q1433)</f>
        <v/>
      </c>
      <c r="I1405" s="536" t="str">
        <f>IF(基本情報入力シート!V1433="","",基本情報入力シート!V1433)</f>
        <v/>
      </c>
      <c r="J1405" s="536" t="str">
        <f>IF(基本情報入力シート!W1433="","",基本情報入力シート!W1433)</f>
        <v/>
      </c>
      <c r="K1405" s="536" t="str">
        <f>IF(基本情報入力シート!Z1433="","",基本情報入力シート!Z1433)</f>
        <v/>
      </c>
      <c r="L1405" s="555" t="str">
        <f>IF(基本情報入力シート!AF1433=0,"",基本情報入力シート!AF1433)</f>
        <v/>
      </c>
      <c r="M1405" s="563" t="str">
        <f>IF(AND(基本情報入力シート!AG1433="",基本情報入力シート!AG1433=""),"",基本情報入力シート!AG1433)</f>
        <v/>
      </c>
      <c r="N1405" s="570"/>
      <c r="O1405" s="575" t="str">
        <f>IFERROR(VLOOKUP(K1405,'【参考】数式用'!$A$2:$M$57,MATCH(N1405,'【参考】数式用'!$G$3:$M$3,0)+6,0),"")</f>
        <v/>
      </c>
      <c r="P1405" s="583" t="s">
        <v>549</v>
      </c>
      <c r="Q1405" s="587"/>
      <c r="R1405" s="590" t="s">
        <v>71</v>
      </c>
      <c r="S1405" s="587"/>
      <c r="T1405" s="590" t="s">
        <v>743</v>
      </c>
      <c r="U1405" s="587"/>
      <c r="V1405" s="590" t="s">
        <v>71</v>
      </c>
      <c r="W1405" s="587"/>
      <c r="X1405" s="590" t="s">
        <v>560</v>
      </c>
      <c r="Y1405" s="590" t="s">
        <v>763</v>
      </c>
      <c r="Z1405" s="589" t="str">
        <f t="shared" si="483"/>
        <v/>
      </c>
      <c r="AA1405" s="594" t="s">
        <v>127</v>
      </c>
      <c r="AB1405" s="598" t="str">
        <f t="shared" si="484"/>
        <v/>
      </c>
      <c r="AC1405" s="603" t="str">
        <f>IFERROR(ROUNDDOWN(ROUNDDOWN(ROUND(L1405*VLOOKUP(K1405,'【参考】数式用'!$A$2:$M$57,MATCH("処遇改善加算Ⅳ",'【参考】数式用'!$G$3:$M$3,0)+6,0),0)*M1405,0)*Z1405*0.5,0),"")</f>
        <v/>
      </c>
      <c r="AD1405" s="609"/>
      <c r="AE1405" s="617"/>
      <c r="AF1405" s="617"/>
      <c r="AG1405" s="623"/>
      <c r="AH1405" s="627"/>
      <c r="AI1405" s="708"/>
      <c r="AJ1405" s="634"/>
      <c r="AK1405" s="648" t="str">
        <f t="shared" si="485"/>
        <v/>
      </c>
      <c r="AL1405" s="651" t="str">
        <f t="shared" si="486"/>
        <v/>
      </c>
      <c r="AM1405" s="654"/>
      <c r="AN1405" s="657" t="str">
        <f>IFERROR(VLOOKUP(K1405,'【参考】数式用'!$A$2:$N$57,14,FALSE),"")</f>
        <v/>
      </c>
      <c r="AO1405" s="657" t="str">
        <f t="shared" si="487"/>
        <v/>
      </c>
      <c r="AP1405" s="711" t="str">
        <f t="shared" si="488"/>
        <v/>
      </c>
      <c r="AQ1405" s="711" t="str">
        <f t="shared" si="489"/>
        <v>キャリアパス要件Ⅰ・Ⅱ_</v>
      </c>
      <c r="AR1405" s="662" t="str">
        <f t="shared" si="490"/>
        <v>入力済</v>
      </c>
      <c r="AS1405" s="657" t="str">
        <f t="shared" si="491"/>
        <v/>
      </c>
      <c r="AT1405" s="662" t="str">
        <f t="shared" si="492"/>
        <v>入力済</v>
      </c>
      <c r="AU1405" s="662" t="str">
        <f t="shared" si="493"/>
        <v/>
      </c>
      <c r="AV1405" s="662" t="str">
        <f t="shared" si="494"/>
        <v/>
      </c>
      <c r="AW1405" s="657" t="str">
        <f t="shared" si="495"/>
        <v/>
      </c>
      <c r="AX1405" s="657" t="str">
        <f t="shared" si="496"/>
        <v>入力済</v>
      </c>
      <c r="AY1405" s="662" t="str">
        <f>IFERROR(VLOOKUP(K1405,'【参考】数式用'!$AR$3:$AS$49,2,FALSE),"")</f>
        <v/>
      </c>
      <c r="AZ1405" s="657" t="str">
        <f t="shared" si="497"/>
        <v/>
      </c>
      <c r="BA1405" s="657" t="str">
        <f t="shared" si="498"/>
        <v>入力済</v>
      </c>
      <c r="BB1405" s="662" t="str">
        <f>IFERROR(VLOOKUP(K1405,'【参考】数式用'!$AX$3:$AY$56,2,FALSE),"")</f>
        <v/>
      </c>
      <c r="BC1405" s="657" t="str">
        <f t="shared" si="499"/>
        <v/>
      </c>
      <c r="BD1405" s="657" t="str">
        <f t="shared" si="500"/>
        <v>入力済</v>
      </c>
      <c r="BE1405" s="657" t="str">
        <f t="shared" si="501"/>
        <v/>
      </c>
      <c r="BF1405" s="657" t="str">
        <f t="shared" si="502"/>
        <v/>
      </c>
      <c r="BG1405" s="657" t="str">
        <f t="shared" si="503"/>
        <v/>
      </c>
      <c r="BH1405" s="657" t="str">
        <f t="shared" si="504"/>
        <v/>
      </c>
      <c r="BI1405" s="657" t="str">
        <f t="shared" si="505"/>
        <v/>
      </c>
      <c r="BM1405" s="681" t="e">
        <f>VLOOKUP(K1405,'【参考】数式用'!$A$2:$O$57,15,FALSE)</f>
        <v>#N/A</v>
      </c>
    </row>
    <row r="1406" spans="1:65" ht="109.9" customHeight="1">
      <c r="A1406" s="506">
        <v>1395</v>
      </c>
      <c r="B1406" s="517" t="str">
        <f>IF(基本情報入力シート!B1434="","",基本情報入力シート!B1434)</f>
        <v/>
      </c>
      <c r="C1406" s="523"/>
      <c r="D1406" s="523"/>
      <c r="E1406" s="523"/>
      <c r="F1406" s="530"/>
      <c r="G1406" s="536" t="str">
        <f>IF(基本情報入力シート!L1434="","",基本情報入力シート!L1434)</f>
        <v/>
      </c>
      <c r="H1406" s="536" t="str">
        <f>IF(基本情報入力シート!Q1434="","",基本情報入力シート!Q1434)</f>
        <v/>
      </c>
      <c r="I1406" s="536" t="str">
        <f>IF(基本情報入力シート!V1434="","",基本情報入力シート!V1434)</f>
        <v/>
      </c>
      <c r="J1406" s="536" t="str">
        <f>IF(基本情報入力シート!W1434="","",基本情報入力シート!W1434)</f>
        <v/>
      </c>
      <c r="K1406" s="536" t="str">
        <f>IF(基本情報入力シート!Z1434="","",基本情報入力シート!Z1434)</f>
        <v/>
      </c>
      <c r="L1406" s="555" t="str">
        <f>IF(基本情報入力シート!AF1434=0,"",基本情報入力シート!AF1434)</f>
        <v/>
      </c>
      <c r="M1406" s="563" t="str">
        <f>IF(AND(基本情報入力シート!AG1434="",基本情報入力シート!AG1434=""),"",基本情報入力シート!AG1434)</f>
        <v/>
      </c>
      <c r="N1406" s="570"/>
      <c r="O1406" s="575" t="str">
        <f>IFERROR(VLOOKUP(K1406,'【参考】数式用'!$A$2:$M$57,MATCH(N1406,'【参考】数式用'!$G$3:$M$3,0)+6,0),"")</f>
        <v/>
      </c>
      <c r="P1406" s="583" t="s">
        <v>549</v>
      </c>
      <c r="Q1406" s="587"/>
      <c r="R1406" s="590" t="s">
        <v>71</v>
      </c>
      <c r="S1406" s="587"/>
      <c r="T1406" s="590" t="s">
        <v>743</v>
      </c>
      <c r="U1406" s="587"/>
      <c r="V1406" s="590" t="s">
        <v>71</v>
      </c>
      <c r="W1406" s="587"/>
      <c r="X1406" s="590" t="s">
        <v>560</v>
      </c>
      <c r="Y1406" s="590" t="s">
        <v>763</v>
      </c>
      <c r="Z1406" s="589" t="str">
        <f t="shared" si="483"/>
        <v/>
      </c>
      <c r="AA1406" s="594" t="s">
        <v>127</v>
      </c>
      <c r="AB1406" s="598" t="str">
        <f t="shared" si="484"/>
        <v/>
      </c>
      <c r="AC1406" s="603" t="str">
        <f>IFERROR(ROUNDDOWN(ROUNDDOWN(ROUND(L1406*VLOOKUP(K1406,'【参考】数式用'!$A$2:$M$57,MATCH("処遇改善加算Ⅳ",'【参考】数式用'!$G$3:$M$3,0)+6,0),0)*M1406,0)*Z1406*0.5,0),"")</f>
        <v/>
      </c>
      <c r="AD1406" s="609"/>
      <c r="AE1406" s="617"/>
      <c r="AF1406" s="617"/>
      <c r="AG1406" s="623"/>
      <c r="AH1406" s="627"/>
      <c r="AI1406" s="708"/>
      <c r="AJ1406" s="634"/>
      <c r="AK1406" s="648" t="str">
        <f t="shared" si="485"/>
        <v/>
      </c>
      <c r="AL1406" s="651" t="str">
        <f t="shared" si="486"/>
        <v/>
      </c>
      <c r="AM1406" s="654"/>
      <c r="AN1406" s="657" t="str">
        <f>IFERROR(VLOOKUP(K1406,'【参考】数式用'!$A$2:$N$57,14,FALSE),"")</f>
        <v/>
      </c>
      <c r="AO1406" s="657" t="str">
        <f t="shared" si="487"/>
        <v/>
      </c>
      <c r="AP1406" s="711" t="str">
        <f t="shared" si="488"/>
        <v/>
      </c>
      <c r="AQ1406" s="711" t="str">
        <f t="shared" si="489"/>
        <v>キャリアパス要件Ⅰ・Ⅱ_</v>
      </c>
      <c r="AR1406" s="662" t="str">
        <f t="shared" si="490"/>
        <v>入力済</v>
      </c>
      <c r="AS1406" s="657" t="str">
        <f t="shared" si="491"/>
        <v/>
      </c>
      <c r="AT1406" s="662" t="str">
        <f t="shared" si="492"/>
        <v>入力済</v>
      </c>
      <c r="AU1406" s="662" t="str">
        <f t="shared" si="493"/>
        <v/>
      </c>
      <c r="AV1406" s="662" t="str">
        <f t="shared" si="494"/>
        <v/>
      </c>
      <c r="AW1406" s="657" t="str">
        <f t="shared" si="495"/>
        <v/>
      </c>
      <c r="AX1406" s="657" t="str">
        <f t="shared" si="496"/>
        <v>入力済</v>
      </c>
      <c r="AY1406" s="662" t="str">
        <f>IFERROR(VLOOKUP(K1406,'【参考】数式用'!$AR$3:$AS$49,2,FALSE),"")</f>
        <v/>
      </c>
      <c r="AZ1406" s="657" t="str">
        <f t="shared" si="497"/>
        <v/>
      </c>
      <c r="BA1406" s="657" t="str">
        <f t="shared" si="498"/>
        <v>入力済</v>
      </c>
      <c r="BB1406" s="662" t="str">
        <f>IFERROR(VLOOKUP(K1406,'【参考】数式用'!$AX$3:$AY$56,2,FALSE),"")</f>
        <v/>
      </c>
      <c r="BC1406" s="657" t="str">
        <f t="shared" si="499"/>
        <v/>
      </c>
      <c r="BD1406" s="657" t="str">
        <f t="shared" si="500"/>
        <v>入力済</v>
      </c>
      <c r="BE1406" s="657" t="str">
        <f t="shared" si="501"/>
        <v/>
      </c>
      <c r="BF1406" s="657" t="str">
        <f t="shared" si="502"/>
        <v/>
      </c>
      <c r="BG1406" s="657" t="str">
        <f t="shared" si="503"/>
        <v/>
      </c>
      <c r="BH1406" s="657" t="str">
        <f t="shared" si="504"/>
        <v/>
      </c>
      <c r="BI1406" s="657" t="str">
        <f t="shared" si="505"/>
        <v/>
      </c>
      <c r="BM1406" s="681" t="e">
        <f>VLOOKUP(K1406,'【参考】数式用'!$A$2:$O$57,15,FALSE)</f>
        <v>#N/A</v>
      </c>
    </row>
    <row r="1407" spans="1:65" ht="109.9" customHeight="1">
      <c r="A1407" s="506">
        <v>1396</v>
      </c>
      <c r="B1407" s="517" t="str">
        <f>IF(基本情報入力シート!B1435="","",基本情報入力シート!B1435)</f>
        <v/>
      </c>
      <c r="C1407" s="523"/>
      <c r="D1407" s="523"/>
      <c r="E1407" s="523"/>
      <c r="F1407" s="530"/>
      <c r="G1407" s="536" t="str">
        <f>IF(基本情報入力シート!L1435="","",基本情報入力シート!L1435)</f>
        <v/>
      </c>
      <c r="H1407" s="536" t="str">
        <f>IF(基本情報入力シート!Q1435="","",基本情報入力シート!Q1435)</f>
        <v/>
      </c>
      <c r="I1407" s="536" t="str">
        <f>IF(基本情報入力シート!V1435="","",基本情報入力シート!V1435)</f>
        <v/>
      </c>
      <c r="J1407" s="536" t="str">
        <f>IF(基本情報入力シート!W1435="","",基本情報入力シート!W1435)</f>
        <v/>
      </c>
      <c r="K1407" s="536" t="str">
        <f>IF(基本情報入力シート!Z1435="","",基本情報入力シート!Z1435)</f>
        <v/>
      </c>
      <c r="L1407" s="555" t="str">
        <f>IF(基本情報入力シート!AF1435=0,"",基本情報入力シート!AF1435)</f>
        <v/>
      </c>
      <c r="M1407" s="563" t="str">
        <f>IF(AND(基本情報入力シート!AG1435="",基本情報入力シート!AG1435=""),"",基本情報入力シート!AG1435)</f>
        <v/>
      </c>
      <c r="N1407" s="570"/>
      <c r="O1407" s="575" t="str">
        <f>IFERROR(VLOOKUP(K1407,'【参考】数式用'!$A$2:$M$57,MATCH(N1407,'【参考】数式用'!$G$3:$M$3,0)+6,0),"")</f>
        <v/>
      </c>
      <c r="P1407" s="583" t="s">
        <v>549</v>
      </c>
      <c r="Q1407" s="587"/>
      <c r="R1407" s="590" t="s">
        <v>71</v>
      </c>
      <c r="S1407" s="587"/>
      <c r="T1407" s="590" t="s">
        <v>743</v>
      </c>
      <c r="U1407" s="587"/>
      <c r="V1407" s="590" t="s">
        <v>71</v>
      </c>
      <c r="W1407" s="587"/>
      <c r="X1407" s="590" t="s">
        <v>560</v>
      </c>
      <c r="Y1407" s="590" t="s">
        <v>763</v>
      </c>
      <c r="Z1407" s="589" t="str">
        <f t="shared" si="483"/>
        <v/>
      </c>
      <c r="AA1407" s="594" t="s">
        <v>127</v>
      </c>
      <c r="AB1407" s="598" t="str">
        <f t="shared" si="484"/>
        <v/>
      </c>
      <c r="AC1407" s="603" t="str">
        <f>IFERROR(ROUNDDOWN(ROUNDDOWN(ROUND(L1407*VLOOKUP(K1407,'【参考】数式用'!$A$2:$M$57,MATCH("処遇改善加算Ⅳ",'【参考】数式用'!$G$3:$M$3,0)+6,0),0)*M1407,0)*Z1407*0.5,0),"")</f>
        <v/>
      </c>
      <c r="AD1407" s="609"/>
      <c r="AE1407" s="617"/>
      <c r="AF1407" s="617"/>
      <c r="AG1407" s="623"/>
      <c r="AH1407" s="627"/>
      <c r="AI1407" s="708"/>
      <c r="AJ1407" s="634"/>
      <c r="AK1407" s="648" t="str">
        <f t="shared" si="485"/>
        <v/>
      </c>
      <c r="AL1407" s="651" t="str">
        <f t="shared" si="486"/>
        <v/>
      </c>
      <c r="AM1407" s="654"/>
      <c r="AN1407" s="657" t="str">
        <f>IFERROR(VLOOKUP(K1407,'【参考】数式用'!$A$2:$N$57,14,FALSE),"")</f>
        <v/>
      </c>
      <c r="AO1407" s="657" t="str">
        <f t="shared" si="487"/>
        <v/>
      </c>
      <c r="AP1407" s="711" t="str">
        <f t="shared" si="488"/>
        <v/>
      </c>
      <c r="AQ1407" s="711" t="str">
        <f t="shared" si="489"/>
        <v>キャリアパス要件Ⅰ・Ⅱ_</v>
      </c>
      <c r="AR1407" s="662" t="str">
        <f t="shared" si="490"/>
        <v>入力済</v>
      </c>
      <c r="AS1407" s="657" t="str">
        <f t="shared" si="491"/>
        <v/>
      </c>
      <c r="AT1407" s="662" t="str">
        <f t="shared" si="492"/>
        <v>入力済</v>
      </c>
      <c r="AU1407" s="662" t="str">
        <f t="shared" si="493"/>
        <v/>
      </c>
      <c r="AV1407" s="662" t="str">
        <f t="shared" si="494"/>
        <v/>
      </c>
      <c r="AW1407" s="657" t="str">
        <f t="shared" si="495"/>
        <v/>
      </c>
      <c r="AX1407" s="657" t="str">
        <f t="shared" si="496"/>
        <v>入力済</v>
      </c>
      <c r="AY1407" s="662" t="str">
        <f>IFERROR(VLOOKUP(K1407,'【参考】数式用'!$AR$3:$AS$49,2,FALSE),"")</f>
        <v/>
      </c>
      <c r="AZ1407" s="657" t="str">
        <f t="shared" si="497"/>
        <v/>
      </c>
      <c r="BA1407" s="657" t="str">
        <f t="shared" si="498"/>
        <v>入力済</v>
      </c>
      <c r="BB1407" s="662" t="str">
        <f>IFERROR(VLOOKUP(K1407,'【参考】数式用'!$AX$3:$AY$56,2,FALSE),"")</f>
        <v/>
      </c>
      <c r="BC1407" s="657" t="str">
        <f t="shared" si="499"/>
        <v/>
      </c>
      <c r="BD1407" s="657" t="str">
        <f t="shared" si="500"/>
        <v>入力済</v>
      </c>
      <c r="BE1407" s="657" t="str">
        <f t="shared" si="501"/>
        <v/>
      </c>
      <c r="BF1407" s="657" t="str">
        <f t="shared" si="502"/>
        <v/>
      </c>
      <c r="BG1407" s="657" t="str">
        <f t="shared" si="503"/>
        <v/>
      </c>
      <c r="BH1407" s="657" t="str">
        <f t="shared" si="504"/>
        <v/>
      </c>
      <c r="BI1407" s="657" t="str">
        <f t="shared" si="505"/>
        <v/>
      </c>
      <c r="BM1407" s="681" t="e">
        <f>VLOOKUP(K1407,'【参考】数式用'!$A$2:$O$57,15,FALSE)</f>
        <v>#N/A</v>
      </c>
    </row>
    <row r="1408" spans="1:65" ht="109.9" customHeight="1">
      <c r="A1408" s="506">
        <v>1397</v>
      </c>
      <c r="B1408" s="517" t="str">
        <f>IF(基本情報入力シート!B1436="","",基本情報入力シート!B1436)</f>
        <v/>
      </c>
      <c r="C1408" s="523"/>
      <c r="D1408" s="523"/>
      <c r="E1408" s="523"/>
      <c r="F1408" s="530"/>
      <c r="G1408" s="536" t="str">
        <f>IF(基本情報入力シート!L1436="","",基本情報入力シート!L1436)</f>
        <v/>
      </c>
      <c r="H1408" s="536" t="str">
        <f>IF(基本情報入力シート!Q1436="","",基本情報入力シート!Q1436)</f>
        <v/>
      </c>
      <c r="I1408" s="536" t="str">
        <f>IF(基本情報入力シート!V1436="","",基本情報入力シート!V1436)</f>
        <v/>
      </c>
      <c r="J1408" s="536" t="str">
        <f>IF(基本情報入力シート!W1436="","",基本情報入力シート!W1436)</f>
        <v/>
      </c>
      <c r="K1408" s="536" t="str">
        <f>IF(基本情報入力シート!Z1436="","",基本情報入力シート!Z1436)</f>
        <v/>
      </c>
      <c r="L1408" s="555" t="str">
        <f>IF(基本情報入力シート!AF1436=0,"",基本情報入力シート!AF1436)</f>
        <v/>
      </c>
      <c r="M1408" s="563" t="str">
        <f>IF(AND(基本情報入力シート!AG1436="",基本情報入力シート!AG1436=""),"",基本情報入力シート!AG1436)</f>
        <v/>
      </c>
      <c r="N1408" s="570"/>
      <c r="O1408" s="575" t="str">
        <f>IFERROR(VLOOKUP(K1408,'【参考】数式用'!$A$2:$M$57,MATCH(N1408,'【参考】数式用'!$G$3:$M$3,0)+6,0),"")</f>
        <v/>
      </c>
      <c r="P1408" s="583" t="s">
        <v>549</v>
      </c>
      <c r="Q1408" s="587"/>
      <c r="R1408" s="590" t="s">
        <v>71</v>
      </c>
      <c r="S1408" s="587"/>
      <c r="T1408" s="590" t="s">
        <v>743</v>
      </c>
      <c r="U1408" s="587"/>
      <c r="V1408" s="590" t="s">
        <v>71</v>
      </c>
      <c r="W1408" s="587"/>
      <c r="X1408" s="590" t="s">
        <v>560</v>
      </c>
      <c r="Y1408" s="590" t="s">
        <v>763</v>
      </c>
      <c r="Z1408" s="589" t="str">
        <f t="shared" si="483"/>
        <v/>
      </c>
      <c r="AA1408" s="594" t="s">
        <v>127</v>
      </c>
      <c r="AB1408" s="598" t="str">
        <f t="shared" si="484"/>
        <v/>
      </c>
      <c r="AC1408" s="603" t="str">
        <f>IFERROR(ROUNDDOWN(ROUNDDOWN(ROUND(L1408*VLOOKUP(K1408,'【参考】数式用'!$A$2:$M$57,MATCH("処遇改善加算Ⅳ",'【参考】数式用'!$G$3:$M$3,0)+6,0),0)*M1408,0)*Z1408*0.5,0),"")</f>
        <v/>
      </c>
      <c r="AD1408" s="609"/>
      <c r="AE1408" s="617"/>
      <c r="AF1408" s="617"/>
      <c r="AG1408" s="623"/>
      <c r="AH1408" s="627"/>
      <c r="AI1408" s="708"/>
      <c r="AJ1408" s="634"/>
      <c r="AK1408" s="648" t="str">
        <f t="shared" si="485"/>
        <v/>
      </c>
      <c r="AL1408" s="651" t="str">
        <f t="shared" si="486"/>
        <v/>
      </c>
      <c r="AM1408" s="654"/>
      <c r="AN1408" s="657" t="str">
        <f>IFERROR(VLOOKUP(K1408,'【参考】数式用'!$A$2:$N$57,14,FALSE),"")</f>
        <v/>
      </c>
      <c r="AO1408" s="657" t="str">
        <f t="shared" si="487"/>
        <v/>
      </c>
      <c r="AP1408" s="711" t="str">
        <f t="shared" si="488"/>
        <v/>
      </c>
      <c r="AQ1408" s="711" t="str">
        <f t="shared" si="489"/>
        <v>キャリアパス要件Ⅰ・Ⅱ_</v>
      </c>
      <c r="AR1408" s="662" t="str">
        <f t="shared" si="490"/>
        <v>入力済</v>
      </c>
      <c r="AS1408" s="657" t="str">
        <f t="shared" si="491"/>
        <v/>
      </c>
      <c r="AT1408" s="662" t="str">
        <f t="shared" si="492"/>
        <v>入力済</v>
      </c>
      <c r="AU1408" s="662" t="str">
        <f t="shared" si="493"/>
        <v/>
      </c>
      <c r="AV1408" s="662" t="str">
        <f t="shared" si="494"/>
        <v/>
      </c>
      <c r="AW1408" s="657" t="str">
        <f t="shared" si="495"/>
        <v/>
      </c>
      <c r="AX1408" s="657" t="str">
        <f t="shared" si="496"/>
        <v>入力済</v>
      </c>
      <c r="AY1408" s="662" t="str">
        <f>IFERROR(VLOOKUP(K1408,'【参考】数式用'!$AR$3:$AS$49,2,FALSE),"")</f>
        <v/>
      </c>
      <c r="AZ1408" s="657" t="str">
        <f t="shared" si="497"/>
        <v/>
      </c>
      <c r="BA1408" s="657" t="str">
        <f t="shared" si="498"/>
        <v>入力済</v>
      </c>
      <c r="BB1408" s="662" t="str">
        <f>IFERROR(VLOOKUP(K1408,'【参考】数式用'!$AX$3:$AY$56,2,FALSE),"")</f>
        <v/>
      </c>
      <c r="BC1408" s="657" t="str">
        <f t="shared" si="499"/>
        <v/>
      </c>
      <c r="BD1408" s="657" t="str">
        <f t="shared" si="500"/>
        <v>入力済</v>
      </c>
      <c r="BE1408" s="657" t="str">
        <f t="shared" si="501"/>
        <v/>
      </c>
      <c r="BF1408" s="657" t="str">
        <f t="shared" si="502"/>
        <v/>
      </c>
      <c r="BG1408" s="657" t="str">
        <f t="shared" si="503"/>
        <v/>
      </c>
      <c r="BH1408" s="657" t="str">
        <f t="shared" si="504"/>
        <v/>
      </c>
      <c r="BI1408" s="657" t="str">
        <f t="shared" si="505"/>
        <v/>
      </c>
      <c r="BM1408" s="681" t="e">
        <f>VLOOKUP(K1408,'【参考】数式用'!$A$2:$O$57,15,FALSE)</f>
        <v>#N/A</v>
      </c>
    </row>
    <row r="1409" spans="1:65" ht="109.9" customHeight="1">
      <c r="A1409" s="506">
        <v>1398</v>
      </c>
      <c r="B1409" s="517" t="str">
        <f>IF(基本情報入力シート!B1437="","",基本情報入力シート!B1437)</f>
        <v/>
      </c>
      <c r="C1409" s="523"/>
      <c r="D1409" s="523"/>
      <c r="E1409" s="523"/>
      <c r="F1409" s="530"/>
      <c r="G1409" s="536" t="str">
        <f>IF(基本情報入力シート!L1437="","",基本情報入力シート!L1437)</f>
        <v/>
      </c>
      <c r="H1409" s="536" t="str">
        <f>IF(基本情報入力シート!Q1437="","",基本情報入力シート!Q1437)</f>
        <v/>
      </c>
      <c r="I1409" s="536" t="str">
        <f>IF(基本情報入力シート!V1437="","",基本情報入力シート!V1437)</f>
        <v/>
      </c>
      <c r="J1409" s="536" t="str">
        <f>IF(基本情報入力シート!W1437="","",基本情報入力シート!W1437)</f>
        <v/>
      </c>
      <c r="K1409" s="536" t="str">
        <f>IF(基本情報入力シート!Z1437="","",基本情報入力シート!Z1437)</f>
        <v/>
      </c>
      <c r="L1409" s="555" t="str">
        <f>IF(基本情報入力シート!AF1437=0,"",基本情報入力シート!AF1437)</f>
        <v/>
      </c>
      <c r="M1409" s="563" t="str">
        <f>IF(AND(基本情報入力シート!AG1437="",基本情報入力シート!AG1437=""),"",基本情報入力シート!AG1437)</f>
        <v/>
      </c>
      <c r="N1409" s="570"/>
      <c r="O1409" s="575" t="str">
        <f>IFERROR(VLOOKUP(K1409,'【参考】数式用'!$A$2:$M$57,MATCH(N1409,'【参考】数式用'!$G$3:$M$3,0)+6,0),"")</f>
        <v/>
      </c>
      <c r="P1409" s="583" t="s">
        <v>549</v>
      </c>
      <c r="Q1409" s="587"/>
      <c r="R1409" s="590" t="s">
        <v>71</v>
      </c>
      <c r="S1409" s="587"/>
      <c r="T1409" s="590" t="s">
        <v>743</v>
      </c>
      <c r="U1409" s="587"/>
      <c r="V1409" s="590" t="s">
        <v>71</v>
      </c>
      <c r="W1409" s="587"/>
      <c r="X1409" s="590" t="s">
        <v>560</v>
      </c>
      <c r="Y1409" s="590" t="s">
        <v>763</v>
      </c>
      <c r="Z1409" s="589" t="str">
        <f t="shared" si="483"/>
        <v/>
      </c>
      <c r="AA1409" s="594" t="s">
        <v>127</v>
      </c>
      <c r="AB1409" s="598" t="str">
        <f t="shared" si="484"/>
        <v/>
      </c>
      <c r="AC1409" s="603" t="str">
        <f>IFERROR(ROUNDDOWN(ROUNDDOWN(ROUND(L1409*VLOOKUP(K1409,'【参考】数式用'!$A$2:$M$57,MATCH("処遇改善加算Ⅳ",'【参考】数式用'!$G$3:$M$3,0)+6,0),0)*M1409,0)*Z1409*0.5,0),"")</f>
        <v/>
      </c>
      <c r="AD1409" s="609"/>
      <c r="AE1409" s="617"/>
      <c r="AF1409" s="617"/>
      <c r="AG1409" s="623"/>
      <c r="AH1409" s="627"/>
      <c r="AI1409" s="708"/>
      <c r="AJ1409" s="634"/>
      <c r="AK1409" s="648" t="str">
        <f t="shared" si="485"/>
        <v/>
      </c>
      <c r="AL1409" s="651" t="str">
        <f t="shared" si="486"/>
        <v/>
      </c>
      <c r="AM1409" s="654"/>
      <c r="AN1409" s="657" t="str">
        <f>IFERROR(VLOOKUP(K1409,'【参考】数式用'!$A$2:$N$57,14,FALSE),"")</f>
        <v/>
      </c>
      <c r="AO1409" s="657" t="str">
        <f t="shared" si="487"/>
        <v/>
      </c>
      <c r="AP1409" s="711" t="str">
        <f t="shared" si="488"/>
        <v/>
      </c>
      <c r="AQ1409" s="711" t="str">
        <f t="shared" si="489"/>
        <v>キャリアパス要件Ⅰ・Ⅱ_</v>
      </c>
      <c r="AR1409" s="662" t="str">
        <f t="shared" si="490"/>
        <v>入力済</v>
      </c>
      <c r="AS1409" s="657" t="str">
        <f t="shared" si="491"/>
        <v/>
      </c>
      <c r="AT1409" s="662" t="str">
        <f t="shared" si="492"/>
        <v>入力済</v>
      </c>
      <c r="AU1409" s="662" t="str">
        <f t="shared" si="493"/>
        <v/>
      </c>
      <c r="AV1409" s="662" t="str">
        <f t="shared" si="494"/>
        <v/>
      </c>
      <c r="AW1409" s="657" t="str">
        <f t="shared" si="495"/>
        <v/>
      </c>
      <c r="AX1409" s="657" t="str">
        <f t="shared" si="496"/>
        <v>入力済</v>
      </c>
      <c r="AY1409" s="662" t="str">
        <f>IFERROR(VLOOKUP(K1409,'【参考】数式用'!$AR$3:$AS$49,2,FALSE),"")</f>
        <v/>
      </c>
      <c r="AZ1409" s="657" t="str">
        <f t="shared" si="497"/>
        <v/>
      </c>
      <c r="BA1409" s="657" t="str">
        <f t="shared" si="498"/>
        <v>入力済</v>
      </c>
      <c r="BB1409" s="662" t="str">
        <f>IFERROR(VLOOKUP(K1409,'【参考】数式用'!$AX$3:$AY$56,2,FALSE),"")</f>
        <v/>
      </c>
      <c r="BC1409" s="657" t="str">
        <f t="shared" si="499"/>
        <v/>
      </c>
      <c r="BD1409" s="657" t="str">
        <f t="shared" si="500"/>
        <v>入力済</v>
      </c>
      <c r="BE1409" s="657" t="str">
        <f t="shared" si="501"/>
        <v/>
      </c>
      <c r="BF1409" s="657" t="str">
        <f t="shared" si="502"/>
        <v/>
      </c>
      <c r="BG1409" s="657" t="str">
        <f t="shared" si="503"/>
        <v/>
      </c>
      <c r="BH1409" s="657" t="str">
        <f t="shared" si="504"/>
        <v/>
      </c>
      <c r="BI1409" s="657" t="str">
        <f t="shared" si="505"/>
        <v/>
      </c>
      <c r="BM1409" s="681" t="e">
        <f>VLOOKUP(K1409,'【参考】数式用'!$A$2:$O$57,15,FALSE)</f>
        <v>#N/A</v>
      </c>
    </row>
    <row r="1410" spans="1:65" ht="109.9" customHeight="1">
      <c r="A1410" s="506">
        <v>1399</v>
      </c>
      <c r="B1410" s="517" t="str">
        <f>IF(基本情報入力シート!B1438="","",基本情報入力シート!B1438)</f>
        <v/>
      </c>
      <c r="C1410" s="523"/>
      <c r="D1410" s="523"/>
      <c r="E1410" s="523"/>
      <c r="F1410" s="530"/>
      <c r="G1410" s="536" t="str">
        <f>IF(基本情報入力シート!L1438="","",基本情報入力シート!L1438)</f>
        <v/>
      </c>
      <c r="H1410" s="536" t="str">
        <f>IF(基本情報入力シート!Q1438="","",基本情報入力シート!Q1438)</f>
        <v/>
      </c>
      <c r="I1410" s="536" t="str">
        <f>IF(基本情報入力シート!V1438="","",基本情報入力シート!V1438)</f>
        <v/>
      </c>
      <c r="J1410" s="536" t="str">
        <f>IF(基本情報入力シート!W1438="","",基本情報入力シート!W1438)</f>
        <v/>
      </c>
      <c r="K1410" s="536" t="str">
        <f>IF(基本情報入力シート!Z1438="","",基本情報入力シート!Z1438)</f>
        <v/>
      </c>
      <c r="L1410" s="555" t="str">
        <f>IF(基本情報入力シート!AF1438=0,"",基本情報入力シート!AF1438)</f>
        <v/>
      </c>
      <c r="M1410" s="563" t="str">
        <f>IF(AND(基本情報入力シート!AG1438="",基本情報入力シート!AG1438=""),"",基本情報入力シート!AG1438)</f>
        <v/>
      </c>
      <c r="N1410" s="570"/>
      <c r="O1410" s="575" t="str">
        <f>IFERROR(VLOOKUP(K1410,'【参考】数式用'!$A$2:$M$57,MATCH(N1410,'【参考】数式用'!$G$3:$M$3,0)+6,0),"")</f>
        <v/>
      </c>
      <c r="P1410" s="583" t="s">
        <v>549</v>
      </c>
      <c r="Q1410" s="587"/>
      <c r="R1410" s="590" t="s">
        <v>71</v>
      </c>
      <c r="S1410" s="587"/>
      <c r="T1410" s="590" t="s">
        <v>743</v>
      </c>
      <c r="U1410" s="587"/>
      <c r="V1410" s="590" t="s">
        <v>71</v>
      </c>
      <c r="W1410" s="587"/>
      <c r="X1410" s="590" t="s">
        <v>560</v>
      </c>
      <c r="Y1410" s="590" t="s">
        <v>763</v>
      </c>
      <c r="Z1410" s="589" t="str">
        <f t="shared" si="483"/>
        <v/>
      </c>
      <c r="AA1410" s="594" t="s">
        <v>127</v>
      </c>
      <c r="AB1410" s="598" t="str">
        <f t="shared" si="484"/>
        <v/>
      </c>
      <c r="AC1410" s="603" t="str">
        <f>IFERROR(ROUNDDOWN(ROUNDDOWN(ROUND(L1410*VLOOKUP(K1410,'【参考】数式用'!$A$2:$M$57,MATCH("処遇改善加算Ⅳ",'【参考】数式用'!$G$3:$M$3,0)+6,0),0)*M1410,0)*Z1410*0.5,0),"")</f>
        <v/>
      </c>
      <c r="AD1410" s="609"/>
      <c r="AE1410" s="617"/>
      <c r="AF1410" s="617"/>
      <c r="AG1410" s="623"/>
      <c r="AH1410" s="627"/>
      <c r="AI1410" s="708"/>
      <c r="AJ1410" s="634"/>
      <c r="AK1410" s="648" t="str">
        <f t="shared" si="485"/>
        <v/>
      </c>
      <c r="AL1410" s="651" t="str">
        <f t="shared" si="486"/>
        <v/>
      </c>
      <c r="AM1410" s="654"/>
      <c r="AN1410" s="657" t="str">
        <f>IFERROR(VLOOKUP(K1410,'【参考】数式用'!$A$2:$N$57,14,FALSE),"")</f>
        <v/>
      </c>
      <c r="AO1410" s="657" t="str">
        <f t="shared" si="487"/>
        <v/>
      </c>
      <c r="AP1410" s="711" t="str">
        <f t="shared" si="488"/>
        <v/>
      </c>
      <c r="AQ1410" s="711" t="str">
        <f t="shared" si="489"/>
        <v>キャリアパス要件Ⅰ・Ⅱ_</v>
      </c>
      <c r="AR1410" s="662" t="str">
        <f t="shared" si="490"/>
        <v>入力済</v>
      </c>
      <c r="AS1410" s="657" t="str">
        <f t="shared" si="491"/>
        <v/>
      </c>
      <c r="AT1410" s="662" t="str">
        <f t="shared" si="492"/>
        <v>入力済</v>
      </c>
      <c r="AU1410" s="662" t="str">
        <f t="shared" si="493"/>
        <v/>
      </c>
      <c r="AV1410" s="662" t="str">
        <f t="shared" si="494"/>
        <v/>
      </c>
      <c r="AW1410" s="657" t="str">
        <f t="shared" si="495"/>
        <v/>
      </c>
      <c r="AX1410" s="657" t="str">
        <f t="shared" si="496"/>
        <v>入力済</v>
      </c>
      <c r="AY1410" s="662" t="str">
        <f>IFERROR(VLOOKUP(K1410,'【参考】数式用'!$AR$3:$AS$49,2,FALSE),"")</f>
        <v/>
      </c>
      <c r="AZ1410" s="657" t="str">
        <f t="shared" si="497"/>
        <v/>
      </c>
      <c r="BA1410" s="657" t="str">
        <f t="shared" si="498"/>
        <v>入力済</v>
      </c>
      <c r="BB1410" s="662" t="str">
        <f>IFERROR(VLOOKUP(K1410,'【参考】数式用'!$AX$3:$AY$56,2,FALSE),"")</f>
        <v/>
      </c>
      <c r="BC1410" s="657" t="str">
        <f t="shared" si="499"/>
        <v/>
      </c>
      <c r="BD1410" s="657" t="str">
        <f t="shared" si="500"/>
        <v>入力済</v>
      </c>
      <c r="BE1410" s="657" t="str">
        <f t="shared" si="501"/>
        <v/>
      </c>
      <c r="BF1410" s="657" t="str">
        <f t="shared" si="502"/>
        <v/>
      </c>
      <c r="BG1410" s="657" t="str">
        <f t="shared" si="503"/>
        <v/>
      </c>
      <c r="BH1410" s="657" t="str">
        <f t="shared" si="504"/>
        <v/>
      </c>
      <c r="BI1410" s="657" t="str">
        <f t="shared" si="505"/>
        <v/>
      </c>
      <c r="BM1410" s="681" t="e">
        <f>VLOOKUP(K1410,'【参考】数式用'!$A$2:$O$57,15,FALSE)</f>
        <v>#N/A</v>
      </c>
    </row>
    <row r="1411" spans="1:65" ht="109.9" customHeight="1">
      <c r="A1411" s="506">
        <v>1400</v>
      </c>
      <c r="B1411" s="517" t="str">
        <f>IF(基本情報入力シート!B1439="","",基本情報入力シート!B1439)</f>
        <v/>
      </c>
      <c r="C1411" s="523"/>
      <c r="D1411" s="523"/>
      <c r="E1411" s="523"/>
      <c r="F1411" s="530"/>
      <c r="G1411" s="536" t="str">
        <f>IF(基本情報入力シート!L1439="","",基本情報入力シート!L1439)</f>
        <v/>
      </c>
      <c r="H1411" s="536" t="str">
        <f>IF(基本情報入力シート!Q1439="","",基本情報入力シート!Q1439)</f>
        <v/>
      </c>
      <c r="I1411" s="536" t="str">
        <f>IF(基本情報入力シート!V1439="","",基本情報入力シート!V1439)</f>
        <v/>
      </c>
      <c r="J1411" s="536" t="str">
        <f>IF(基本情報入力シート!W1439="","",基本情報入力シート!W1439)</f>
        <v/>
      </c>
      <c r="K1411" s="536" t="str">
        <f>IF(基本情報入力シート!Z1439="","",基本情報入力シート!Z1439)</f>
        <v/>
      </c>
      <c r="L1411" s="555" t="str">
        <f>IF(基本情報入力シート!AF1439=0,"",基本情報入力シート!AF1439)</f>
        <v/>
      </c>
      <c r="M1411" s="563" t="str">
        <f>IF(AND(基本情報入力シート!AG1439="",基本情報入力シート!AG1439=""),"",基本情報入力シート!AG1439)</f>
        <v/>
      </c>
      <c r="N1411" s="570"/>
      <c r="O1411" s="575" t="str">
        <f>IFERROR(VLOOKUP(K1411,'【参考】数式用'!$A$2:$M$57,MATCH(N1411,'【参考】数式用'!$G$3:$M$3,0)+6,0),"")</f>
        <v/>
      </c>
      <c r="P1411" s="583" t="s">
        <v>549</v>
      </c>
      <c r="Q1411" s="587"/>
      <c r="R1411" s="590" t="s">
        <v>71</v>
      </c>
      <c r="S1411" s="587"/>
      <c r="T1411" s="590" t="s">
        <v>743</v>
      </c>
      <c r="U1411" s="587"/>
      <c r="V1411" s="590" t="s">
        <v>71</v>
      </c>
      <c r="W1411" s="587"/>
      <c r="X1411" s="590" t="s">
        <v>560</v>
      </c>
      <c r="Y1411" s="590" t="s">
        <v>763</v>
      </c>
      <c r="Z1411" s="589" t="str">
        <f t="shared" si="483"/>
        <v/>
      </c>
      <c r="AA1411" s="594" t="s">
        <v>127</v>
      </c>
      <c r="AB1411" s="598" t="str">
        <f t="shared" si="484"/>
        <v/>
      </c>
      <c r="AC1411" s="603" t="str">
        <f>IFERROR(ROUNDDOWN(ROUNDDOWN(ROUND(L1411*VLOOKUP(K1411,'【参考】数式用'!$A$2:$M$57,MATCH("処遇改善加算Ⅳ",'【参考】数式用'!$G$3:$M$3,0)+6,0),0)*M1411,0)*Z1411*0.5,0),"")</f>
        <v/>
      </c>
      <c r="AD1411" s="609"/>
      <c r="AE1411" s="617"/>
      <c r="AF1411" s="617"/>
      <c r="AG1411" s="623"/>
      <c r="AH1411" s="627"/>
      <c r="AI1411" s="708"/>
      <c r="AJ1411" s="634"/>
      <c r="AK1411" s="648" t="str">
        <f t="shared" si="485"/>
        <v/>
      </c>
      <c r="AL1411" s="651" t="str">
        <f t="shared" si="486"/>
        <v/>
      </c>
      <c r="AM1411" s="654"/>
      <c r="AN1411" s="657" t="str">
        <f>IFERROR(VLOOKUP(K1411,'【参考】数式用'!$A$2:$N$57,14,FALSE),"")</f>
        <v/>
      </c>
      <c r="AO1411" s="657" t="str">
        <f t="shared" si="487"/>
        <v/>
      </c>
      <c r="AP1411" s="711" t="str">
        <f t="shared" si="488"/>
        <v/>
      </c>
      <c r="AQ1411" s="711" t="str">
        <f t="shared" si="489"/>
        <v>キャリアパス要件Ⅰ・Ⅱ_</v>
      </c>
      <c r="AR1411" s="662" t="str">
        <f t="shared" si="490"/>
        <v>入力済</v>
      </c>
      <c r="AS1411" s="657" t="str">
        <f t="shared" si="491"/>
        <v/>
      </c>
      <c r="AT1411" s="662" t="str">
        <f t="shared" si="492"/>
        <v>入力済</v>
      </c>
      <c r="AU1411" s="662" t="str">
        <f t="shared" si="493"/>
        <v/>
      </c>
      <c r="AV1411" s="662" t="str">
        <f t="shared" si="494"/>
        <v/>
      </c>
      <c r="AW1411" s="657" t="str">
        <f t="shared" si="495"/>
        <v/>
      </c>
      <c r="AX1411" s="657" t="str">
        <f t="shared" si="496"/>
        <v>入力済</v>
      </c>
      <c r="AY1411" s="662" t="str">
        <f>IFERROR(VLOOKUP(K1411,'【参考】数式用'!$AR$3:$AS$49,2,FALSE),"")</f>
        <v/>
      </c>
      <c r="AZ1411" s="657" t="str">
        <f t="shared" si="497"/>
        <v/>
      </c>
      <c r="BA1411" s="657" t="str">
        <f t="shared" si="498"/>
        <v>入力済</v>
      </c>
      <c r="BB1411" s="662" t="str">
        <f>IFERROR(VLOOKUP(K1411,'【参考】数式用'!$AX$3:$AY$56,2,FALSE),"")</f>
        <v/>
      </c>
      <c r="BC1411" s="657" t="str">
        <f t="shared" si="499"/>
        <v/>
      </c>
      <c r="BD1411" s="657" t="str">
        <f t="shared" si="500"/>
        <v>入力済</v>
      </c>
      <c r="BE1411" s="657" t="str">
        <f t="shared" si="501"/>
        <v/>
      </c>
      <c r="BF1411" s="657" t="str">
        <f t="shared" si="502"/>
        <v/>
      </c>
      <c r="BG1411" s="657" t="str">
        <f t="shared" si="503"/>
        <v/>
      </c>
      <c r="BH1411" s="657" t="str">
        <f t="shared" si="504"/>
        <v/>
      </c>
      <c r="BI1411" s="657" t="str">
        <f t="shared" si="505"/>
        <v/>
      </c>
      <c r="BM1411" s="681" t="e">
        <f>VLOOKUP(K1411,'【参考】数式用'!$A$2:$O$57,15,FALSE)</f>
        <v>#N/A</v>
      </c>
    </row>
    <row r="1412" spans="1:65" ht="109.9" customHeight="1">
      <c r="A1412" s="506">
        <v>1401</v>
      </c>
      <c r="B1412" s="517" t="str">
        <f>IF(基本情報入力シート!B1440="","",基本情報入力シート!B1440)</f>
        <v/>
      </c>
      <c r="C1412" s="523"/>
      <c r="D1412" s="523"/>
      <c r="E1412" s="523"/>
      <c r="F1412" s="530"/>
      <c r="G1412" s="536" t="str">
        <f>IF(基本情報入力シート!L1440="","",基本情報入力シート!L1440)</f>
        <v/>
      </c>
      <c r="H1412" s="536" t="str">
        <f>IF(基本情報入力シート!Q1440="","",基本情報入力シート!Q1440)</f>
        <v/>
      </c>
      <c r="I1412" s="536" t="str">
        <f>IF(基本情報入力シート!V1440="","",基本情報入力シート!V1440)</f>
        <v/>
      </c>
      <c r="J1412" s="536" t="str">
        <f>IF(基本情報入力シート!W1440="","",基本情報入力シート!W1440)</f>
        <v/>
      </c>
      <c r="K1412" s="536" t="str">
        <f>IF(基本情報入力シート!Z1440="","",基本情報入力シート!Z1440)</f>
        <v/>
      </c>
      <c r="L1412" s="555" t="str">
        <f>IF(基本情報入力シート!AF1440=0,"",基本情報入力シート!AF1440)</f>
        <v/>
      </c>
      <c r="M1412" s="563" t="str">
        <f>IF(AND(基本情報入力シート!AG1440="",基本情報入力シート!AG1440=""),"",基本情報入力シート!AG1440)</f>
        <v/>
      </c>
      <c r="N1412" s="570"/>
      <c r="O1412" s="575" t="str">
        <f>IFERROR(VLOOKUP(K1412,'【参考】数式用'!$A$2:$M$57,MATCH(N1412,'【参考】数式用'!$G$3:$M$3,0)+6,0),"")</f>
        <v/>
      </c>
      <c r="P1412" s="583" t="s">
        <v>549</v>
      </c>
      <c r="Q1412" s="587"/>
      <c r="R1412" s="590" t="s">
        <v>71</v>
      </c>
      <c r="S1412" s="587"/>
      <c r="T1412" s="590" t="s">
        <v>743</v>
      </c>
      <c r="U1412" s="587"/>
      <c r="V1412" s="590" t="s">
        <v>71</v>
      </c>
      <c r="W1412" s="587"/>
      <c r="X1412" s="590" t="s">
        <v>560</v>
      </c>
      <c r="Y1412" s="590" t="s">
        <v>763</v>
      </c>
      <c r="Z1412" s="589" t="str">
        <f t="shared" si="483"/>
        <v/>
      </c>
      <c r="AA1412" s="594" t="s">
        <v>127</v>
      </c>
      <c r="AB1412" s="598" t="str">
        <f t="shared" si="484"/>
        <v/>
      </c>
      <c r="AC1412" s="603" t="str">
        <f>IFERROR(ROUNDDOWN(ROUNDDOWN(ROUND(L1412*VLOOKUP(K1412,'【参考】数式用'!$A$2:$M$57,MATCH("処遇改善加算Ⅳ",'【参考】数式用'!$G$3:$M$3,0)+6,0),0)*M1412,0)*Z1412*0.5,0),"")</f>
        <v/>
      </c>
      <c r="AD1412" s="609"/>
      <c r="AE1412" s="617"/>
      <c r="AF1412" s="617"/>
      <c r="AG1412" s="623"/>
      <c r="AH1412" s="627"/>
      <c r="AI1412" s="708"/>
      <c r="AJ1412" s="634"/>
      <c r="AK1412" s="648" t="str">
        <f t="shared" si="485"/>
        <v/>
      </c>
      <c r="AL1412" s="651" t="str">
        <f t="shared" si="486"/>
        <v/>
      </c>
      <c r="AM1412" s="654"/>
      <c r="AN1412" s="657" t="str">
        <f>IFERROR(VLOOKUP(K1412,'【参考】数式用'!$A$2:$N$57,14,FALSE),"")</f>
        <v/>
      </c>
      <c r="AO1412" s="657" t="str">
        <f t="shared" si="487"/>
        <v/>
      </c>
      <c r="AP1412" s="711" t="str">
        <f t="shared" si="488"/>
        <v/>
      </c>
      <c r="AQ1412" s="711" t="str">
        <f t="shared" si="489"/>
        <v>キャリアパス要件Ⅰ・Ⅱ_</v>
      </c>
      <c r="AR1412" s="662" t="str">
        <f t="shared" si="490"/>
        <v>入力済</v>
      </c>
      <c r="AS1412" s="657" t="str">
        <f t="shared" si="491"/>
        <v/>
      </c>
      <c r="AT1412" s="662" t="str">
        <f t="shared" si="492"/>
        <v>入力済</v>
      </c>
      <c r="AU1412" s="662" t="str">
        <f t="shared" si="493"/>
        <v/>
      </c>
      <c r="AV1412" s="662" t="str">
        <f t="shared" si="494"/>
        <v/>
      </c>
      <c r="AW1412" s="657" t="str">
        <f t="shared" si="495"/>
        <v/>
      </c>
      <c r="AX1412" s="657" t="str">
        <f t="shared" si="496"/>
        <v>入力済</v>
      </c>
      <c r="AY1412" s="662" t="str">
        <f>IFERROR(VLOOKUP(K1412,'【参考】数式用'!$AR$3:$AS$49,2,FALSE),"")</f>
        <v/>
      </c>
      <c r="AZ1412" s="657" t="str">
        <f t="shared" si="497"/>
        <v/>
      </c>
      <c r="BA1412" s="657" t="str">
        <f t="shared" si="498"/>
        <v>入力済</v>
      </c>
      <c r="BB1412" s="662" t="str">
        <f>IFERROR(VLOOKUP(K1412,'【参考】数式用'!$AX$3:$AY$56,2,FALSE),"")</f>
        <v/>
      </c>
      <c r="BC1412" s="657" t="str">
        <f t="shared" si="499"/>
        <v/>
      </c>
      <c r="BD1412" s="657" t="str">
        <f t="shared" si="500"/>
        <v>入力済</v>
      </c>
      <c r="BE1412" s="657" t="str">
        <f t="shared" si="501"/>
        <v/>
      </c>
      <c r="BF1412" s="657" t="str">
        <f t="shared" si="502"/>
        <v/>
      </c>
      <c r="BG1412" s="657" t="str">
        <f t="shared" si="503"/>
        <v/>
      </c>
      <c r="BH1412" s="657" t="str">
        <f t="shared" si="504"/>
        <v/>
      </c>
      <c r="BI1412" s="657" t="str">
        <f t="shared" si="505"/>
        <v/>
      </c>
      <c r="BM1412" s="681" t="e">
        <f>VLOOKUP(K1412,'【参考】数式用'!$A$2:$O$57,15,FALSE)</f>
        <v>#N/A</v>
      </c>
    </row>
    <row r="1413" spans="1:65" ht="109.9" customHeight="1">
      <c r="A1413" s="506">
        <v>1402</v>
      </c>
      <c r="B1413" s="517" t="str">
        <f>IF(基本情報入力シート!B1441="","",基本情報入力シート!B1441)</f>
        <v/>
      </c>
      <c r="C1413" s="523"/>
      <c r="D1413" s="523"/>
      <c r="E1413" s="523"/>
      <c r="F1413" s="530"/>
      <c r="G1413" s="536" t="str">
        <f>IF(基本情報入力シート!L1441="","",基本情報入力シート!L1441)</f>
        <v/>
      </c>
      <c r="H1413" s="536" t="str">
        <f>IF(基本情報入力シート!Q1441="","",基本情報入力シート!Q1441)</f>
        <v/>
      </c>
      <c r="I1413" s="536" t="str">
        <f>IF(基本情報入力シート!V1441="","",基本情報入力シート!V1441)</f>
        <v/>
      </c>
      <c r="J1413" s="536" t="str">
        <f>IF(基本情報入力シート!W1441="","",基本情報入力シート!W1441)</f>
        <v/>
      </c>
      <c r="K1413" s="536" t="str">
        <f>IF(基本情報入力シート!Z1441="","",基本情報入力シート!Z1441)</f>
        <v/>
      </c>
      <c r="L1413" s="555" t="str">
        <f>IF(基本情報入力シート!AF1441=0,"",基本情報入力シート!AF1441)</f>
        <v/>
      </c>
      <c r="M1413" s="563" t="str">
        <f>IF(AND(基本情報入力シート!AG1441="",基本情報入力シート!AG1441=""),"",基本情報入力シート!AG1441)</f>
        <v/>
      </c>
      <c r="N1413" s="570"/>
      <c r="O1413" s="575" t="str">
        <f>IFERROR(VLOOKUP(K1413,'【参考】数式用'!$A$2:$M$57,MATCH(N1413,'【参考】数式用'!$G$3:$M$3,0)+6,0),"")</f>
        <v/>
      </c>
      <c r="P1413" s="583" t="s">
        <v>549</v>
      </c>
      <c r="Q1413" s="587"/>
      <c r="R1413" s="590" t="s">
        <v>71</v>
      </c>
      <c r="S1413" s="587"/>
      <c r="T1413" s="590" t="s">
        <v>743</v>
      </c>
      <c r="U1413" s="587"/>
      <c r="V1413" s="590" t="s">
        <v>71</v>
      </c>
      <c r="W1413" s="587"/>
      <c r="X1413" s="590" t="s">
        <v>560</v>
      </c>
      <c r="Y1413" s="590" t="s">
        <v>763</v>
      </c>
      <c r="Z1413" s="589" t="str">
        <f t="shared" si="483"/>
        <v/>
      </c>
      <c r="AA1413" s="594" t="s">
        <v>127</v>
      </c>
      <c r="AB1413" s="598" t="str">
        <f t="shared" si="484"/>
        <v/>
      </c>
      <c r="AC1413" s="603" t="str">
        <f>IFERROR(ROUNDDOWN(ROUNDDOWN(ROUND(L1413*VLOOKUP(K1413,'【参考】数式用'!$A$2:$M$57,MATCH("処遇改善加算Ⅳ",'【参考】数式用'!$G$3:$M$3,0)+6,0),0)*M1413,0)*Z1413*0.5,0),"")</f>
        <v/>
      </c>
      <c r="AD1413" s="609"/>
      <c r="AE1413" s="617"/>
      <c r="AF1413" s="617"/>
      <c r="AG1413" s="623"/>
      <c r="AH1413" s="627"/>
      <c r="AI1413" s="708"/>
      <c r="AJ1413" s="634"/>
      <c r="AK1413" s="648" t="str">
        <f t="shared" si="485"/>
        <v/>
      </c>
      <c r="AL1413" s="651" t="str">
        <f t="shared" si="486"/>
        <v/>
      </c>
      <c r="AM1413" s="654"/>
      <c r="AN1413" s="657" t="str">
        <f>IFERROR(VLOOKUP(K1413,'【参考】数式用'!$A$2:$N$57,14,FALSE),"")</f>
        <v/>
      </c>
      <c r="AO1413" s="657" t="str">
        <f t="shared" si="487"/>
        <v/>
      </c>
      <c r="AP1413" s="711" t="str">
        <f t="shared" si="488"/>
        <v/>
      </c>
      <c r="AQ1413" s="711" t="str">
        <f t="shared" si="489"/>
        <v>キャリアパス要件Ⅰ・Ⅱ_</v>
      </c>
      <c r="AR1413" s="662" t="str">
        <f t="shared" si="490"/>
        <v>入力済</v>
      </c>
      <c r="AS1413" s="657" t="str">
        <f t="shared" si="491"/>
        <v/>
      </c>
      <c r="AT1413" s="662" t="str">
        <f t="shared" si="492"/>
        <v>入力済</v>
      </c>
      <c r="AU1413" s="662" t="str">
        <f t="shared" si="493"/>
        <v/>
      </c>
      <c r="AV1413" s="662" t="str">
        <f t="shared" si="494"/>
        <v/>
      </c>
      <c r="AW1413" s="657" t="str">
        <f t="shared" si="495"/>
        <v/>
      </c>
      <c r="AX1413" s="657" t="str">
        <f t="shared" si="496"/>
        <v>入力済</v>
      </c>
      <c r="AY1413" s="662" t="str">
        <f>IFERROR(VLOOKUP(K1413,'【参考】数式用'!$AR$3:$AS$49,2,FALSE),"")</f>
        <v/>
      </c>
      <c r="AZ1413" s="657" t="str">
        <f t="shared" si="497"/>
        <v/>
      </c>
      <c r="BA1413" s="657" t="str">
        <f t="shared" si="498"/>
        <v>入力済</v>
      </c>
      <c r="BB1413" s="662" t="str">
        <f>IFERROR(VLOOKUP(K1413,'【参考】数式用'!$AX$3:$AY$56,2,FALSE),"")</f>
        <v/>
      </c>
      <c r="BC1413" s="657" t="str">
        <f t="shared" si="499"/>
        <v/>
      </c>
      <c r="BD1413" s="657" t="str">
        <f t="shared" si="500"/>
        <v>入力済</v>
      </c>
      <c r="BE1413" s="657" t="str">
        <f t="shared" si="501"/>
        <v/>
      </c>
      <c r="BF1413" s="657" t="str">
        <f t="shared" si="502"/>
        <v/>
      </c>
      <c r="BG1413" s="657" t="str">
        <f t="shared" si="503"/>
        <v/>
      </c>
      <c r="BH1413" s="657" t="str">
        <f t="shared" si="504"/>
        <v/>
      </c>
      <c r="BI1413" s="657" t="str">
        <f t="shared" si="505"/>
        <v/>
      </c>
      <c r="BM1413" s="681" t="e">
        <f>VLOOKUP(K1413,'【参考】数式用'!$A$2:$O$57,15,FALSE)</f>
        <v>#N/A</v>
      </c>
    </row>
    <row r="1414" spans="1:65" ht="109.9" customHeight="1">
      <c r="A1414" s="506">
        <v>1403</v>
      </c>
      <c r="B1414" s="517" t="str">
        <f>IF(基本情報入力シート!B1442="","",基本情報入力シート!B1442)</f>
        <v/>
      </c>
      <c r="C1414" s="523"/>
      <c r="D1414" s="523"/>
      <c r="E1414" s="523"/>
      <c r="F1414" s="530"/>
      <c r="G1414" s="536" t="str">
        <f>IF(基本情報入力シート!L1442="","",基本情報入力シート!L1442)</f>
        <v/>
      </c>
      <c r="H1414" s="536" t="str">
        <f>IF(基本情報入力シート!Q1442="","",基本情報入力シート!Q1442)</f>
        <v/>
      </c>
      <c r="I1414" s="536" t="str">
        <f>IF(基本情報入力シート!V1442="","",基本情報入力シート!V1442)</f>
        <v/>
      </c>
      <c r="J1414" s="536" t="str">
        <f>IF(基本情報入力シート!W1442="","",基本情報入力シート!W1442)</f>
        <v/>
      </c>
      <c r="K1414" s="536" t="str">
        <f>IF(基本情報入力シート!Z1442="","",基本情報入力シート!Z1442)</f>
        <v/>
      </c>
      <c r="L1414" s="555" t="str">
        <f>IF(基本情報入力シート!AF1442=0,"",基本情報入力シート!AF1442)</f>
        <v/>
      </c>
      <c r="M1414" s="563" t="str">
        <f>IF(AND(基本情報入力シート!AG1442="",基本情報入力シート!AG1442=""),"",基本情報入力シート!AG1442)</f>
        <v/>
      </c>
      <c r="N1414" s="570"/>
      <c r="O1414" s="575" t="str">
        <f>IFERROR(VLOOKUP(K1414,'【参考】数式用'!$A$2:$M$57,MATCH(N1414,'【参考】数式用'!$G$3:$M$3,0)+6,0),"")</f>
        <v/>
      </c>
      <c r="P1414" s="583" t="s">
        <v>549</v>
      </c>
      <c r="Q1414" s="587"/>
      <c r="R1414" s="590" t="s">
        <v>71</v>
      </c>
      <c r="S1414" s="587"/>
      <c r="T1414" s="590" t="s">
        <v>743</v>
      </c>
      <c r="U1414" s="587"/>
      <c r="V1414" s="590" t="s">
        <v>71</v>
      </c>
      <c r="W1414" s="587"/>
      <c r="X1414" s="590" t="s">
        <v>560</v>
      </c>
      <c r="Y1414" s="590" t="s">
        <v>763</v>
      </c>
      <c r="Z1414" s="589" t="str">
        <f t="shared" si="483"/>
        <v/>
      </c>
      <c r="AA1414" s="594" t="s">
        <v>127</v>
      </c>
      <c r="AB1414" s="598" t="str">
        <f t="shared" si="484"/>
        <v/>
      </c>
      <c r="AC1414" s="603" t="str">
        <f>IFERROR(ROUNDDOWN(ROUNDDOWN(ROUND(L1414*VLOOKUP(K1414,'【参考】数式用'!$A$2:$M$57,MATCH("処遇改善加算Ⅳ",'【参考】数式用'!$G$3:$M$3,0)+6,0),0)*M1414,0)*Z1414*0.5,0),"")</f>
        <v/>
      </c>
      <c r="AD1414" s="609"/>
      <c r="AE1414" s="617"/>
      <c r="AF1414" s="617"/>
      <c r="AG1414" s="623"/>
      <c r="AH1414" s="627"/>
      <c r="AI1414" s="708"/>
      <c r="AJ1414" s="634"/>
      <c r="AK1414" s="648" t="str">
        <f t="shared" si="485"/>
        <v/>
      </c>
      <c r="AL1414" s="651" t="str">
        <f t="shared" si="486"/>
        <v/>
      </c>
      <c r="AM1414" s="654"/>
      <c r="AN1414" s="657" t="str">
        <f>IFERROR(VLOOKUP(K1414,'【参考】数式用'!$A$2:$N$57,14,FALSE),"")</f>
        <v/>
      </c>
      <c r="AO1414" s="657" t="str">
        <f t="shared" si="487"/>
        <v/>
      </c>
      <c r="AP1414" s="711" t="str">
        <f t="shared" si="488"/>
        <v/>
      </c>
      <c r="AQ1414" s="711" t="str">
        <f t="shared" si="489"/>
        <v>キャリアパス要件Ⅰ・Ⅱ_</v>
      </c>
      <c r="AR1414" s="662" t="str">
        <f t="shared" si="490"/>
        <v>入力済</v>
      </c>
      <c r="AS1414" s="657" t="str">
        <f t="shared" si="491"/>
        <v/>
      </c>
      <c r="AT1414" s="662" t="str">
        <f t="shared" si="492"/>
        <v>入力済</v>
      </c>
      <c r="AU1414" s="662" t="str">
        <f t="shared" si="493"/>
        <v/>
      </c>
      <c r="AV1414" s="662" t="str">
        <f t="shared" si="494"/>
        <v/>
      </c>
      <c r="AW1414" s="657" t="str">
        <f t="shared" si="495"/>
        <v/>
      </c>
      <c r="AX1414" s="657" t="str">
        <f t="shared" si="496"/>
        <v>入力済</v>
      </c>
      <c r="AY1414" s="662" t="str">
        <f>IFERROR(VLOOKUP(K1414,'【参考】数式用'!$AR$3:$AS$49,2,FALSE),"")</f>
        <v/>
      </c>
      <c r="AZ1414" s="657" t="str">
        <f t="shared" si="497"/>
        <v/>
      </c>
      <c r="BA1414" s="657" t="str">
        <f t="shared" si="498"/>
        <v>入力済</v>
      </c>
      <c r="BB1414" s="662" t="str">
        <f>IFERROR(VLOOKUP(K1414,'【参考】数式用'!$AX$3:$AY$56,2,FALSE),"")</f>
        <v/>
      </c>
      <c r="BC1414" s="657" t="str">
        <f t="shared" si="499"/>
        <v/>
      </c>
      <c r="BD1414" s="657" t="str">
        <f t="shared" si="500"/>
        <v>入力済</v>
      </c>
      <c r="BE1414" s="657" t="str">
        <f t="shared" si="501"/>
        <v/>
      </c>
      <c r="BF1414" s="657" t="str">
        <f t="shared" si="502"/>
        <v/>
      </c>
      <c r="BG1414" s="657" t="str">
        <f t="shared" si="503"/>
        <v/>
      </c>
      <c r="BH1414" s="657" t="str">
        <f t="shared" si="504"/>
        <v/>
      </c>
      <c r="BI1414" s="657" t="str">
        <f t="shared" si="505"/>
        <v/>
      </c>
      <c r="BM1414" s="681" t="e">
        <f>VLOOKUP(K1414,'【参考】数式用'!$A$2:$O$57,15,FALSE)</f>
        <v>#N/A</v>
      </c>
    </row>
    <row r="1415" spans="1:65" ht="109.9" customHeight="1">
      <c r="A1415" s="506">
        <v>1404</v>
      </c>
      <c r="B1415" s="517" t="str">
        <f>IF(基本情報入力シート!B1443="","",基本情報入力シート!B1443)</f>
        <v/>
      </c>
      <c r="C1415" s="523"/>
      <c r="D1415" s="523"/>
      <c r="E1415" s="523"/>
      <c r="F1415" s="530"/>
      <c r="G1415" s="536" t="str">
        <f>IF(基本情報入力シート!L1443="","",基本情報入力シート!L1443)</f>
        <v/>
      </c>
      <c r="H1415" s="536" t="str">
        <f>IF(基本情報入力シート!Q1443="","",基本情報入力シート!Q1443)</f>
        <v/>
      </c>
      <c r="I1415" s="536" t="str">
        <f>IF(基本情報入力シート!V1443="","",基本情報入力シート!V1443)</f>
        <v/>
      </c>
      <c r="J1415" s="536" t="str">
        <f>IF(基本情報入力シート!W1443="","",基本情報入力シート!W1443)</f>
        <v/>
      </c>
      <c r="K1415" s="536" t="str">
        <f>IF(基本情報入力シート!Z1443="","",基本情報入力シート!Z1443)</f>
        <v/>
      </c>
      <c r="L1415" s="555" t="str">
        <f>IF(基本情報入力シート!AF1443=0,"",基本情報入力シート!AF1443)</f>
        <v/>
      </c>
      <c r="M1415" s="563" t="str">
        <f>IF(AND(基本情報入力シート!AG1443="",基本情報入力シート!AG1443=""),"",基本情報入力シート!AG1443)</f>
        <v/>
      </c>
      <c r="N1415" s="570"/>
      <c r="O1415" s="575" t="str">
        <f>IFERROR(VLOOKUP(K1415,'【参考】数式用'!$A$2:$M$57,MATCH(N1415,'【参考】数式用'!$G$3:$M$3,0)+6,0),"")</f>
        <v/>
      </c>
      <c r="P1415" s="583" t="s">
        <v>549</v>
      </c>
      <c r="Q1415" s="587"/>
      <c r="R1415" s="590" t="s">
        <v>71</v>
      </c>
      <c r="S1415" s="587"/>
      <c r="T1415" s="590" t="s">
        <v>743</v>
      </c>
      <c r="U1415" s="587"/>
      <c r="V1415" s="590" t="s">
        <v>71</v>
      </c>
      <c r="W1415" s="587"/>
      <c r="X1415" s="590" t="s">
        <v>560</v>
      </c>
      <c r="Y1415" s="590" t="s">
        <v>763</v>
      </c>
      <c r="Z1415" s="589" t="str">
        <f t="shared" si="483"/>
        <v/>
      </c>
      <c r="AA1415" s="594" t="s">
        <v>127</v>
      </c>
      <c r="AB1415" s="598" t="str">
        <f t="shared" si="484"/>
        <v/>
      </c>
      <c r="AC1415" s="603" t="str">
        <f>IFERROR(ROUNDDOWN(ROUNDDOWN(ROUND(L1415*VLOOKUP(K1415,'【参考】数式用'!$A$2:$M$57,MATCH("処遇改善加算Ⅳ",'【参考】数式用'!$G$3:$M$3,0)+6,0),0)*M1415,0)*Z1415*0.5,0),"")</f>
        <v/>
      </c>
      <c r="AD1415" s="609"/>
      <c r="AE1415" s="617"/>
      <c r="AF1415" s="617"/>
      <c r="AG1415" s="623"/>
      <c r="AH1415" s="627"/>
      <c r="AI1415" s="708"/>
      <c r="AJ1415" s="634"/>
      <c r="AK1415" s="648" t="str">
        <f t="shared" si="485"/>
        <v/>
      </c>
      <c r="AL1415" s="651" t="str">
        <f t="shared" si="486"/>
        <v/>
      </c>
      <c r="AM1415" s="654"/>
      <c r="AN1415" s="657" t="str">
        <f>IFERROR(VLOOKUP(K1415,'【参考】数式用'!$A$2:$N$57,14,FALSE),"")</f>
        <v/>
      </c>
      <c r="AO1415" s="657" t="str">
        <f t="shared" si="487"/>
        <v/>
      </c>
      <c r="AP1415" s="711" t="str">
        <f t="shared" si="488"/>
        <v/>
      </c>
      <c r="AQ1415" s="711" t="str">
        <f t="shared" si="489"/>
        <v>キャリアパス要件Ⅰ・Ⅱ_</v>
      </c>
      <c r="AR1415" s="662" t="str">
        <f t="shared" si="490"/>
        <v>入力済</v>
      </c>
      <c r="AS1415" s="657" t="str">
        <f t="shared" si="491"/>
        <v/>
      </c>
      <c r="AT1415" s="662" t="str">
        <f t="shared" si="492"/>
        <v>入力済</v>
      </c>
      <c r="AU1415" s="662" t="str">
        <f t="shared" si="493"/>
        <v/>
      </c>
      <c r="AV1415" s="662" t="str">
        <f t="shared" si="494"/>
        <v/>
      </c>
      <c r="AW1415" s="657" t="str">
        <f t="shared" si="495"/>
        <v/>
      </c>
      <c r="AX1415" s="657" t="str">
        <f t="shared" si="496"/>
        <v>入力済</v>
      </c>
      <c r="AY1415" s="662" t="str">
        <f>IFERROR(VLOOKUP(K1415,'【参考】数式用'!$AR$3:$AS$49,2,FALSE),"")</f>
        <v/>
      </c>
      <c r="AZ1415" s="657" t="str">
        <f t="shared" si="497"/>
        <v/>
      </c>
      <c r="BA1415" s="657" t="str">
        <f t="shared" si="498"/>
        <v>入力済</v>
      </c>
      <c r="BB1415" s="662" t="str">
        <f>IFERROR(VLOOKUP(K1415,'【参考】数式用'!$AX$3:$AY$56,2,FALSE),"")</f>
        <v/>
      </c>
      <c r="BC1415" s="657" t="str">
        <f t="shared" si="499"/>
        <v/>
      </c>
      <c r="BD1415" s="657" t="str">
        <f t="shared" si="500"/>
        <v>入力済</v>
      </c>
      <c r="BE1415" s="657" t="str">
        <f t="shared" si="501"/>
        <v/>
      </c>
      <c r="BF1415" s="657" t="str">
        <f t="shared" si="502"/>
        <v/>
      </c>
      <c r="BG1415" s="657" t="str">
        <f t="shared" si="503"/>
        <v/>
      </c>
      <c r="BH1415" s="657" t="str">
        <f t="shared" si="504"/>
        <v/>
      </c>
      <c r="BI1415" s="657" t="str">
        <f t="shared" si="505"/>
        <v/>
      </c>
      <c r="BM1415" s="681" t="e">
        <f>VLOOKUP(K1415,'【参考】数式用'!$A$2:$O$57,15,FALSE)</f>
        <v>#N/A</v>
      </c>
    </row>
    <row r="1416" spans="1:65" ht="109.9" customHeight="1">
      <c r="A1416" s="506">
        <v>1405</v>
      </c>
      <c r="B1416" s="517" t="str">
        <f>IF(基本情報入力シート!B1444="","",基本情報入力シート!B1444)</f>
        <v/>
      </c>
      <c r="C1416" s="523"/>
      <c r="D1416" s="523"/>
      <c r="E1416" s="523"/>
      <c r="F1416" s="530"/>
      <c r="G1416" s="536" t="str">
        <f>IF(基本情報入力シート!L1444="","",基本情報入力シート!L1444)</f>
        <v/>
      </c>
      <c r="H1416" s="536" t="str">
        <f>IF(基本情報入力シート!Q1444="","",基本情報入力シート!Q1444)</f>
        <v/>
      </c>
      <c r="I1416" s="536" t="str">
        <f>IF(基本情報入力シート!V1444="","",基本情報入力シート!V1444)</f>
        <v/>
      </c>
      <c r="J1416" s="536" t="str">
        <f>IF(基本情報入力シート!W1444="","",基本情報入力シート!W1444)</f>
        <v/>
      </c>
      <c r="K1416" s="536" t="str">
        <f>IF(基本情報入力シート!Z1444="","",基本情報入力シート!Z1444)</f>
        <v/>
      </c>
      <c r="L1416" s="555" t="str">
        <f>IF(基本情報入力シート!AF1444=0,"",基本情報入力シート!AF1444)</f>
        <v/>
      </c>
      <c r="M1416" s="563" t="str">
        <f>IF(AND(基本情報入力シート!AG1444="",基本情報入力シート!AG1444=""),"",基本情報入力シート!AG1444)</f>
        <v/>
      </c>
      <c r="N1416" s="570"/>
      <c r="O1416" s="575" t="str">
        <f>IFERROR(VLOOKUP(K1416,'【参考】数式用'!$A$2:$M$57,MATCH(N1416,'【参考】数式用'!$G$3:$M$3,0)+6,0),"")</f>
        <v/>
      </c>
      <c r="P1416" s="583" t="s">
        <v>549</v>
      </c>
      <c r="Q1416" s="587"/>
      <c r="R1416" s="590" t="s">
        <v>71</v>
      </c>
      <c r="S1416" s="587"/>
      <c r="T1416" s="590" t="s">
        <v>743</v>
      </c>
      <c r="U1416" s="587"/>
      <c r="V1416" s="590" t="s">
        <v>71</v>
      </c>
      <c r="W1416" s="587"/>
      <c r="X1416" s="590" t="s">
        <v>560</v>
      </c>
      <c r="Y1416" s="590" t="s">
        <v>763</v>
      </c>
      <c r="Z1416" s="589" t="str">
        <f t="shared" si="483"/>
        <v/>
      </c>
      <c r="AA1416" s="594" t="s">
        <v>127</v>
      </c>
      <c r="AB1416" s="598" t="str">
        <f t="shared" si="484"/>
        <v/>
      </c>
      <c r="AC1416" s="603" t="str">
        <f>IFERROR(ROUNDDOWN(ROUNDDOWN(ROUND(L1416*VLOOKUP(K1416,'【参考】数式用'!$A$2:$M$57,MATCH("処遇改善加算Ⅳ",'【参考】数式用'!$G$3:$M$3,0)+6,0),0)*M1416,0)*Z1416*0.5,0),"")</f>
        <v/>
      </c>
      <c r="AD1416" s="609"/>
      <c r="AE1416" s="617"/>
      <c r="AF1416" s="617"/>
      <c r="AG1416" s="623"/>
      <c r="AH1416" s="627"/>
      <c r="AI1416" s="708"/>
      <c r="AJ1416" s="634"/>
      <c r="AK1416" s="648" t="str">
        <f t="shared" si="485"/>
        <v/>
      </c>
      <c r="AL1416" s="651" t="str">
        <f t="shared" si="486"/>
        <v/>
      </c>
      <c r="AM1416" s="654"/>
      <c r="AN1416" s="657" t="str">
        <f>IFERROR(VLOOKUP(K1416,'【参考】数式用'!$A$2:$N$57,14,FALSE),"")</f>
        <v/>
      </c>
      <c r="AO1416" s="657" t="str">
        <f t="shared" si="487"/>
        <v/>
      </c>
      <c r="AP1416" s="711" t="str">
        <f t="shared" si="488"/>
        <v/>
      </c>
      <c r="AQ1416" s="711" t="str">
        <f t="shared" si="489"/>
        <v>キャリアパス要件Ⅰ・Ⅱ_</v>
      </c>
      <c r="AR1416" s="662" t="str">
        <f t="shared" si="490"/>
        <v>入力済</v>
      </c>
      <c r="AS1416" s="657" t="str">
        <f t="shared" si="491"/>
        <v/>
      </c>
      <c r="AT1416" s="662" t="str">
        <f t="shared" si="492"/>
        <v>入力済</v>
      </c>
      <c r="AU1416" s="662" t="str">
        <f t="shared" si="493"/>
        <v/>
      </c>
      <c r="AV1416" s="662" t="str">
        <f t="shared" si="494"/>
        <v/>
      </c>
      <c r="AW1416" s="657" t="str">
        <f t="shared" si="495"/>
        <v/>
      </c>
      <c r="AX1416" s="657" t="str">
        <f t="shared" si="496"/>
        <v>入力済</v>
      </c>
      <c r="AY1416" s="662" t="str">
        <f>IFERROR(VLOOKUP(K1416,'【参考】数式用'!$AR$3:$AS$49,2,FALSE),"")</f>
        <v/>
      </c>
      <c r="AZ1416" s="657" t="str">
        <f t="shared" si="497"/>
        <v/>
      </c>
      <c r="BA1416" s="657" t="str">
        <f t="shared" si="498"/>
        <v>入力済</v>
      </c>
      <c r="BB1416" s="662" t="str">
        <f>IFERROR(VLOOKUP(K1416,'【参考】数式用'!$AX$3:$AY$56,2,FALSE),"")</f>
        <v/>
      </c>
      <c r="BC1416" s="657" t="str">
        <f t="shared" si="499"/>
        <v/>
      </c>
      <c r="BD1416" s="657" t="str">
        <f t="shared" si="500"/>
        <v>入力済</v>
      </c>
      <c r="BE1416" s="657" t="str">
        <f t="shared" si="501"/>
        <v/>
      </c>
      <c r="BF1416" s="657" t="str">
        <f t="shared" si="502"/>
        <v/>
      </c>
      <c r="BG1416" s="657" t="str">
        <f t="shared" si="503"/>
        <v/>
      </c>
      <c r="BH1416" s="657" t="str">
        <f t="shared" si="504"/>
        <v/>
      </c>
      <c r="BI1416" s="657" t="str">
        <f t="shared" si="505"/>
        <v/>
      </c>
      <c r="BM1416" s="681" t="e">
        <f>VLOOKUP(K1416,'【参考】数式用'!$A$2:$O$57,15,FALSE)</f>
        <v>#N/A</v>
      </c>
    </row>
    <row r="1417" spans="1:65" ht="109.9" customHeight="1">
      <c r="A1417" s="506">
        <v>1406</v>
      </c>
      <c r="B1417" s="517" t="str">
        <f>IF(基本情報入力シート!B1445="","",基本情報入力シート!B1445)</f>
        <v/>
      </c>
      <c r="C1417" s="523"/>
      <c r="D1417" s="523"/>
      <c r="E1417" s="523"/>
      <c r="F1417" s="530"/>
      <c r="G1417" s="536" t="str">
        <f>IF(基本情報入力シート!L1445="","",基本情報入力シート!L1445)</f>
        <v/>
      </c>
      <c r="H1417" s="536" t="str">
        <f>IF(基本情報入力シート!Q1445="","",基本情報入力シート!Q1445)</f>
        <v/>
      </c>
      <c r="I1417" s="536" t="str">
        <f>IF(基本情報入力シート!V1445="","",基本情報入力シート!V1445)</f>
        <v/>
      </c>
      <c r="J1417" s="536" t="str">
        <f>IF(基本情報入力シート!W1445="","",基本情報入力シート!W1445)</f>
        <v/>
      </c>
      <c r="K1417" s="536" t="str">
        <f>IF(基本情報入力シート!Z1445="","",基本情報入力シート!Z1445)</f>
        <v/>
      </c>
      <c r="L1417" s="555" t="str">
        <f>IF(基本情報入力シート!AF1445=0,"",基本情報入力シート!AF1445)</f>
        <v/>
      </c>
      <c r="M1417" s="563" t="str">
        <f>IF(AND(基本情報入力シート!AG1445="",基本情報入力シート!AG1445=""),"",基本情報入力シート!AG1445)</f>
        <v/>
      </c>
      <c r="N1417" s="570"/>
      <c r="O1417" s="575" t="str">
        <f>IFERROR(VLOOKUP(K1417,'【参考】数式用'!$A$2:$M$57,MATCH(N1417,'【参考】数式用'!$G$3:$M$3,0)+6,0),"")</f>
        <v/>
      </c>
      <c r="P1417" s="583" t="s">
        <v>549</v>
      </c>
      <c r="Q1417" s="587"/>
      <c r="R1417" s="590" t="s">
        <v>71</v>
      </c>
      <c r="S1417" s="587"/>
      <c r="T1417" s="590" t="s">
        <v>743</v>
      </c>
      <c r="U1417" s="587"/>
      <c r="V1417" s="590" t="s">
        <v>71</v>
      </c>
      <c r="W1417" s="587"/>
      <c r="X1417" s="590" t="s">
        <v>560</v>
      </c>
      <c r="Y1417" s="590" t="s">
        <v>763</v>
      </c>
      <c r="Z1417" s="589" t="str">
        <f t="shared" si="483"/>
        <v/>
      </c>
      <c r="AA1417" s="594" t="s">
        <v>127</v>
      </c>
      <c r="AB1417" s="598" t="str">
        <f t="shared" si="484"/>
        <v/>
      </c>
      <c r="AC1417" s="603" t="str">
        <f>IFERROR(ROUNDDOWN(ROUNDDOWN(ROUND(L1417*VLOOKUP(K1417,'【参考】数式用'!$A$2:$M$57,MATCH("処遇改善加算Ⅳ",'【参考】数式用'!$G$3:$M$3,0)+6,0),0)*M1417,0)*Z1417*0.5,0),"")</f>
        <v/>
      </c>
      <c r="AD1417" s="609"/>
      <c r="AE1417" s="617"/>
      <c r="AF1417" s="617"/>
      <c r="AG1417" s="623"/>
      <c r="AH1417" s="627"/>
      <c r="AI1417" s="708"/>
      <c r="AJ1417" s="634"/>
      <c r="AK1417" s="648" t="str">
        <f t="shared" si="485"/>
        <v/>
      </c>
      <c r="AL1417" s="651" t="str">
        <f t="shared" si="486"/>
        <v/>
      </c>
      <c r="AM1417" s="654"/>
      <c r="AN1417" s="657" t="str">
        <f>IFERROR(VLOOKUP(K1417,'【参考】数式用'!$A$2:$N$57,14,FALSE),"")</f>
        <v/>
      </c>
      <c r="AO1417" s="657" t="str">
        <f t="shared" si="487"/>
        <v/>
      </c>
      <c r="AP1417" s="711" t="str">
        <f t="shared" si="488"/>
        <v/>
      </c>
      <c r="AQ1417" s="711" t="str">
        <f t="shared" si="489"/>
        <v>キャリアパス要件Ⅰ・Ⅱ_</v>
      </c>
      <c r="AR1417" s="662" t="str">
        <f t="shared" si="490"/>
        <v>入力済</v>
      </c>
      <c r="AS1417" s="657" t="str">
        <f t="shared" si="491"/>
        <v/>
      </c>
      <c r="AT1417" s="662" t="str">
        <f t="shared" si="492"/>
        <v>入力済</v>
      </c>
      <c r="AU1417" s="662" t="str">
        <f t="shared" si="493"/>
        <v/>
      </c>
      <c r="AV1417" s="662" t="str">
        <f t="shared" si="494"/>
        <v/>
      </c>
      <c r="AW1417" s="657" t="str">
        <f t="shared" si="495"/>
        <v/>
      </c>
      <c r="AX1417" s="657" t="str">
        <f t="shared" si="496"/>
        <v>入力済</v>
      </c>
      <c r="AY1417" s="662" t="str">
        <f>IFERROR(VLOOKUP(K1417,'【参考】数式用'!$AR$3:$AS$49,2,FALSE),"")</f>
        <v/>
      </c>
      <c r="AZ1417" s="657" t="str">
        <f t="shared" si="497"/>
        <v/>
      </c>
      <c r="BA1417" s="657" t="str">
        <f t="shared" si="498"/>
        <v>入力済</v>
      </c>
      <c r="BB1417" s="662" t="str">
        <f>IFERROR(VLOOKUP(K1417,'【参考】数式用'!$AX$3:$AY$56,2,FALSE),"")</f>
        <v/>
      </c>
      <c r="BC1417" s="657" t="str">
        <f t="shared" si="499"/>
        <v/>
      </c>
      <c r="BD1417" s="657" t="str">
        <f t="shared" si="500"/>
        <v>入力済</v>
      </c>
      <c r="BE1417" s="657" t="str">
        <f t="shared" si="501"/>
        <v/>
      </c>
      <c r="BF1417" s="657" t="str">
        <f t="shared" si="502"/>
        <v/>
      </c>
      <c r="BG1417" s="657" t="str">
        <f t="shared" si="503"/>
        <v/>
      </c>
      <c r="BH1417" s="657" t="str">
        <f t="shared" si="504"/>
        <v/>
      </c>
      <c r="BI1417" s="657" t="str">
        <f t="shared" si="505"/>
        <v/>
      </c>
      <c r="BM1417" s="681" t="e">
        <f>VLOOKUP(K1417,'【参考】数式用'!$A$2:$O$57,15,FALSE)</f>
        <v>#N/A</v>
      </c>
    </row>
    <row r="1418" spans="1:65" ht="109.9" customHeight="1">
      <c r="A1418" s="506">
        <v>1407</v>
      </c>
      <c r="B1418" s="517" t="str">
        <f>IF(基本情報入力シート!B1446="","",基本情報入力シート!B1446)</f>
        <v/>
      </c>
      <c r="C1418" s="523"/>
      <c r="D1418" s="523"/>
      <c r="E1418" s="523"/>
      <c r="F1418" s="530"/>
      <c r="G1418" s="536" t="str">
        <f>IF(基本情報入力シート!L1446="","",基本情報入力シート!L1446)</f>
        <v/>
      </c>
      <c r="H1418" s="536" t="str">
        <f>IF(基本情報入力シート!Q1446="","",基本情報入力シート!Q1446)</f>
        <v/>
      </c>
      <c r="I1418" s="536" t="str">
        <f>IF(基本情報入力シート!V1446="","",基本情報入力シート!V1446)</f>
        <v/>
      </c>
      <c r="J1418" s="536" t="str">
        <f>IF(基本情報入力シート!W1446="","",基本情報入力シート!W1446)</f>
        <v/>
      </c>
      <c r="K1418" s="536" t="str">
        <f>IF(基本情報入力シート!Z1446="","",基本情報入力シート!Z1446)</f>
        <v/>
      </c>
      <c r="L1418" s="555" t="str">
        <f>IF(基本情報入力シート!AF1446=0,"",基本情報入力シート!AF1446)</f>
        <v/>
      </c>
      <c r="M1418" s="563" t="str">
        <f>IF(AND(基本情報入力シート!AG1446="",基本情報入力シート!AG1446=""),"",基本情報入力シート!AG1446)</f>
        <v/>
      </c>
      <c r="N1418" s="570"/>
      <c r="O1418" s="575" t="str">
        <f>IFERROR(VLOOKUP(K1418,'【参考】数式用'!$A$2:$M$57,MATCH(N1418,'【参考】数式用'!$G$3:$M$3,0)+6,0),"")</f>
        <v/>
      </c>
      <c r="P1418" s="583" t="s">
        <v>549</v>
      </c>
      <c r="Q1418" s="587"/>
      <c r="R1418" s="590" t="s">
        <v>71</v>
      </c>
      <c r="S1418" s="587"/>
      <c r="T1418" s="590" t="s">
        <v>743</v>
      </c>
      <c r="U1418" s="587"/>
      <c r="V1418" s="590" t="s">
        <v>71</v>
      </c>
      <c r="W1418" s="587"/>
      <c r="X1418" s="590" t="s">
        <v>560</v>
      </c>
      <c r="Y1418" s="590" t="s">
        <v>763</v>
      </c>
      <c r="Z1418" s="589" t="str">
        <f t="shared" si="483"/>
        <v/>
      </c>
      <c r="AA1418" s="594" t="s">
        <v>127</v>
      </c>
      <c r="AB1418" s="598" t="str">
        <f t="shared" si="484"/>
        <v/>
      </c>
      <c r="AC1418" s="603" t="str">
        <f>IFERROR(ROUNDDOWN(ROUNDDOWN(ROUND(L1418*VLOOKUP(K1418,'【参考】数式用'!$A$2:$M$57,MATCH("処遇改善加算Ⅳ",'【参考】数式用'!$G$3:$M$3,0)+6,0),0)*M1418,0)*Z1418*0.5,0),"")</f>
        <v/>
      </c>
      <c r="AD1418" s="609"/>
      <c r="AE1418" s="617"/>
      <c r="AF1418" s="617"/>
      <c r="AG1418" s="623"/>
      <c r="AH1418" s="627"/>
      <c r="AI1418" s="708"/>
      <c r="AJ1418" s="634"/>
      <c r="AK1418" s="648" t="str">
        <f t="shared" si="485"/>
        <v/>
      </c>
      <c r="AL1418" s="651" t="str">
        <f t="shared" si="486"/>
        <v/>
      </c>
      <c r="AM1418" s="654"/>
      <c r="AN1418" s="657" t="str">
        <f>IFERROR(VLOOKUP(K1418,'【参考】数式用'!$A$2:$N$57,14,FALSE),"")</f>
        <v/>
      </c>
      <c r="AO1418" s="657" t="str">
        <f t="shared" si="487"/>
        <v/>
      </c>
      <c r="AP1418" s="711" t="str">
        <f t="shared" si="488"/>
        <v/>
      </c>
      <c r="AQ1418" s="711" t="str">
        <f t="shared" si="489"/>
        <v>キャリアパス要件Ⅰ・Ⅱ_</v>
      </c>
      <c r="AR1418" s="662" t="str">
        <f t="shared" si="490"/>
        <v>入力済</v>
      </c>
      <c r="AS1418" s="657" t="str">
        <f t="shared" si="491"/>
        <v/>
      </c>
      <c r="AT1418" s="662" t="str">
        <f t="shared" si="492"/>
        <v>入力済</v>
      </c>
      <c r="AU1418" s="662" t="str">
        <f t="shared" si="493"/>
        <v/>
      </c>
      <c r="AV1418" s="662" t="str">
        <f t="shared" si="494"/>
        <v/>
      </c>
      <c r="AW1418" s="657" t="str">
        <f t="shared" si="495"/>
        <v/>
      </c>
      <c r="AX1418" s="657" t="str">
        <f t="shared" si="496"/>
        <v>入力済</v>
      </c>
      <c r="AY1418" s="662" t="str">
        <f>IFERROR(VLOOKUP(K1418,'【参考】数式用'!$AR$3:$AS$49,2,FALSE),"")</f>
        <v/>
      </c>
      <c r="AZ1418" s="657" t="str">
        <f t="shared" si="497"/>
        <v/>
      </c>
      <c r="BA1418" s="657" t="str">
        <f t="shared" si="498"/>
        <v>入力済</v>
      </c>
      <c r="BB1418" s="662" t="str">
        <f>IFERROR(VLOOKUP(K1418,'【参考】数式用'!$AX$3:$AY$56,2,FALSE),"")</f>
        <v/>
      </c>
      <c r="BC1418" s="657" t="str">
        <f t="shared" si="499"/>
        <v/>
      </c>
      <c r="BD1418" s="657" t="str">
        <f t="shared" si="500"/>
        <v>入力済</v>
      </c>
      <c r="BE1418" s="657" t="str">
        <f t="shared" si="501"/>
        <v/>
      </c>
      <c r="BF1418" s="657" t="str">
        <f t="shared" si="502"/>
        <v/>
      </c>
      <c r="BG1418" s="657" t="str">
        <f t="shared" si="503"/>
        <v/>
      </c>
      <c r="BH1418" s="657" t="str">
        <f t="shared" si="504"/>
        <v/>
      </c>
      <c r="BI1418" s="657" t="str">
        <f t="shared" si="505"/>
        <v/>
      </c>
      <c r="BM1418" s="681" t="e">
        <f>VLOOKUP(K1418,'【参考】数式用'!$A$2:$O$57,15,FALSE)</f>
        <v>#N/A</v>
      </c>
    </row>
    <row r="1419" spans="1:65" ht="109.9" customHeight="1">
      <c r="A1419" s="506">
        <v>1408</v>
      </c>
      <c r="B1419" s="517" t="str">
        <f>IF(基本情報入力シート!B1447="","",基本情報入力シート!B1447)</f>
        <v/>
      </c>
      <c r="C1419" s="523"/>
      <c r="D1419" s="523"/>
      <c r="E1419" s="523"/>
      <c r="F1419" s="530"/>
      <c r="G1419" s="536" t="str">
        <f>IF(基本情報入力シート!L1447="","",基本情報入力シート!L1447)</f>
        <v/>
      </c>
      <c r="H1419" s="536" t="str">
        <f>IF(基本情報入力シート!Q1447="","",基本情報入力シート!Q1447)</f>
        <v/>
      </c>
      <c r="I1419" s="536" t="str">
        <f>IF(基本情報入力シート!V1447="","",基本情報入力シート!V1447)</f>
        <v/>
      </c>
      <c r="J1419" s="536" t="str">
        <f>IF(基本情報入力シート!W1447="","",基本情報入力シート!W1447)</f>
        <v/>
      </c>
      <c r="K1419" s="536" t="str">
        <f>IF(基本情報入力シート!Z1447="","",基本情報入力シート!Z1447)</f>
        <v/>
      </c>
      <c r="L1419" s="555" t="str">
        <f>IF(基本情報入力シート!AF1447=0,"",基本情報入力シート!AF1447)</f>
        <v/>
      </c>
      <c r="M1419" s="563" t="str">
        <f>IF(AND(基本情報入力シート!AG1447="",基本情報入力シート!AG1447=""),"",基本情報入力シート!AG1447)</f>
        <v/>
      </c>
      <c r="N1419" s="570"/>
      <c r="O1419" s="575" t="str">
        <f>IFERROR(VLOOKUP(K1419,'【参考】数式用'!$A$2:$M$57,MATCH(N1419,'【参考】数式用'!$G$3:$M$3,0)+6,0),"")</f>
        <v/>
      </c>
      <c r="P1419" s="583" t="s">
        <v>549</v>
      </c>
      <c r="Q1419" s="587"/>
      <c r="R1419" s="590" t="s">
        <v>71</v>
      </c>
      <c r="S1419" s="587"/>
      <c r="T1419" s="590" t="s">
        <v>743</v>
      </c>
      <c r="U1419" s="587"/>
      <c r="V1419" s="590" t="s">
        <v>71</v>
      </c>
      <c r="W1419" s="587"/>
      <c r="X1419" s="590" t="s">
        <v>560</v>
      </c>
      <c r="Y1419" s="590" t="s">
        <v>763</v>
      </c>
      <c r="Z1419" s="589" t="str">
        <f t="shared" si="483"/>
        <v/>
      </c>
      <c r="AA1419" s="594" t="s">
        <v>127</v>
      </c>
      <c r="AB1419" s="598" t="str">
        <f t="shared" si="484"/>
        <v/>
      </c>
      <c r="AC1419" s="603" t="str">
        <f>IFERROR(ROUNDDOWN(ROUNDDOWN(ROUND(L1419*VLOOKUP(K1419,'【参考】数式用'!$A$2:$M$57,MATCH("処遇改善加算Ⅳ",'【参考】数式用'!$G$3:$M$3,0)+6,0),0)*M1419,0)*Z1419*0.5,0),"")</f>
        <v/>
      </c>
      <c r="AD1419" s="609"/>
      <c r="AE1419" s="617"/>
      <c r="AF1419" s="617"/>
      <c r="AG1419" s="623"/>
      <c r="AH1419" s="627"/>
      <c r="AI1419" s="708"/>
      <c r="AJ1419" s="634"/>
      <c r="AK1419" s="648" t="str">
        <f t="shared" si="485"/>
        <v/>
      </c>
      <c r="AL1419" s="651" t="str">
        <f t="shared" si="486"/>
        <v/>
      </c>
      <c r="AM1419" s="654"/>
      <c r="AN1419" s="657" t="str">
        <f>IFERROR(VLOOKUP(K1419,'【参考】数式用'!$A$2:$N$57,14,FALSE),"")</f>
        <v/>
      </c>
      <c r="AO1419" s="657" t="str">
        <f t="shared" si="487"/>
        <v/>
      </c>
      <c r="AP1419" s="711" t="str">
        <f t="shared" si="488"/>
        <v/>
      </c>
      <c r="AQ1419" s="711" t="str">
        <f t="shared" si="489"/>
        <v>キャリアパス要件Ⅰ・Ⅱ_</v>
      </c>
      <c r="AR1419" s="662" t="str">
        <f t="shared" si="490"/>
        <v>入力済</v>
      </c>
      <c r="AS1419" s="657" t="str">
        <f t="shared" si="491"/>
        <v/>
      </c>
      <c r="AT1419" s="662" t="str">
        <f t="shared" si="492"/>
        <v>入力済</v>
      </c>
      <c r="AU1419" s="662" t="str">
        <f t="shared" si="493"/>
        <v/>
      </c>
      <c r="AV1419" s="662" t="str">
        <f t="shared" si="494"/>
        <v/>
      </c>
      <c r="AW1419" s="657" t="str">
        <f t="shared" si="495"/>
        <v/>
      </c>
      <c r="AX1419" s="657" t="str">
        <f t="shared" si="496"/>
        <v>入力済</v>
      </c>
      <c r="AY1419" s="662" t="str">
        <f>IFERROR(VLOOKUP(K1419,'【参考】数式用'!$AR$3:$AS$49,2,FALSE),"")</f>
        <v/>
      </c>
      <c r="AZ1419" s="657" t="str">
        <f t="shared" si="497"/>
        <v/>
      </c>
      <c r="BA1419" s="657" t="str">
        <f t="shared" si="498"/>
        <v>入力済</v>
      </c>
      <c r="BB1419" s="662" t="str">
        <f>IFERROR(VLOOKUP(K1419,'【参考】数式用'!$AX$3:$AY$56,2,FALSE),"")</f>
        <v/>
      </c>
      <c r="BC1419" s="657" t="str">
        <f t="shared" si="499"/>
        <v/>
      </c>
      <c r="BD1419" s="657" t="str">
        <f t="shared" si="500"/>
        <v>入力済</v>
      </c>
      <c r="BE1419" s="657" t="str">
        <f t="shared" si="501"/>
        <v/>
      </c>
      <c r="BF1419" s="657" t="str">
        <f t="shared" si="502"/>
        <v/>
      </c>
      <c r="BG1419" s="657" t="str">
        <f t="shared" si="503"/>
        <v/>
      </c>
      <c r="BH1419" s="657" t="str">
        <f t="shared" si="504"/>
        <v/>
      </c>
      <c r="BI1419" s="657" t="str">
        <f t="shared" si="505"/>
        <v/>
      </c>
      <c r="BM1419" s="681" t="e">
        <f>VLOOKUP(K1419,'【参考】数式用'!$A$2:$O$57,15,FALSE)</f>
        <v>#N/A</v>
      </c>
    </row>
    <row r="1420" spans="1:65" ht="109.9" customHeight="1">
      <c r="A1420" s="506">
        <v>1409</v>
      </c>
      <c r="B1420" s="517" t="str">
        <f>IF(基本情報入力シート!B1448="","",基本情報入力シート!B1448)</f>
        <v/>
      </c>
      <c r="C1420" s="523"/>
      <c r="D1420" s="523"/>
      <c r="E1420" s="523"/>
      <c r="F1420" s="530"/>
      <c r="G1420" s="536" t="str">
        <f>IF(基本情報入力シート!L1448="","",基本情報入力シート!L1448)</f>
        <v/>
      </c>
      <c r="H1420" s="536" t="str">
        <f>IF(基本情報入力シート!Q1448="","",基本情報入力シート!Q1448)</f>
        <v/>
      </c>
      <c r="I1420" s="536" t="str">
        <f>IF(基本情報入力シート!V1448="","",基本情報入力シート!V1448)</f>
        <v/>
      </c>
      <c r="J1420" s="536" t="str">
        <f>IF(基本情報入力シート!W1448="","",基本情報入力シート!W1448)</f>
        <v/>
      </c>
      <c r="K1420" s="536" t="str">
        <f>IF(基本情報入力シート!Z1448="","",基本情報入力シート!Z1448)</f>
        <v/>
      </c>
      <c r="L1420" s="555" t="str">
        <f>IF(基本情報入力シート!AF1448=0,"",基本情報入力シート!AF1448)</f>
        <v/>
      </c>
      <c r="M1420" s="563" t="str">
        <f>IF(AND(基本情報入力シート!AG1448="",基本情報入力シート!AG1448=""),"",基本情報入力シート!AG1448)</f>
        <v/>
      </c>
      <c r="N1420" s="570"/>
      <c r="O1420" s="575" t="str">
        <f>IFERROR(VLOOKUP(K1420,'【参考】数式用'!$A$2:$M$57,MATCH(N1420,'【参考】数式用'!$G$3:$M$3,0)+6,0),"")</f>
        <v/>
      </c>
      <c r="P1420" s="583" t="s">
        <v>549</v>
      </c>
      <c r="Q1420" s="587"/>
      <c r="R1420" s="590" t="s">
        <v>71</v>
      </c>
      <c r="S1420" s="587"/>
      <c r="T1420" s="590" t="s">
        <v>743</v>
      </c>
      <c r="U1420" s="587"/>
      <c r="V1420" s="590" t="s">
        <v>71</v>
      </c>
      <c r="W1420" s="587"/>
      <c r="X1420" s="590" t="s">
        <v>560</v>
      </c>
      <c r="Y1420" s="590" t="s">
        <v>763</v>
      </c>
      <c r="Z1420" s="589" t="str">
        <f t="shared" ref="Z1420:Z1483" si="506">IF(Q1420&gt;=1,(U1420*12+W1420)-(Q1420*12+S1420)+1,"")</f>
        <v/>
      </c>
      <c r="AA1420" s="594" t="s">
        <v>127</v>
      </c>
      <c r="AB1420" s="598" t="str">
        <f t="shared" ref="AB1420:AB1483" si="507">IFERROR(ROUNDDOWN(ROUND(L1420*O1420,0)*M1420,0)*Z1420,"")</f>
        <v/>
      </c>
      <c r="AC1420" s="603" t="str">
        <f>IFERROR(ROUNDDOWN(ROUNDDOWN(ROUND(L1420*VLOOKUP(K1420,'【参考】数式用'!$A$2:$M$57,MATCH("処遇改善加算Ⅳ",'【参考】数式用'!$G$3:$M$3,0)+6,0),0)*M1420,0)*Z1420*0.5,0),"")</f>
        <v/>
      </c>
      <c r="AD1420" s="609"/>
      <c r="AE1420" s="617"/>
      <c r="AF1420" s="617"/>
      <c r="AG1420" s="623"/>
      <c r="AH1420" s="627"/>
      <c r="AI1420" s="708"/>
      <c r="AJ1420" s="634"/>
      <c r="AK1420" s="648" t="str">
        <f t="shared" ref="AK1420:AK1483" si="508">IF(AND(N1420&lt;&gt;"",OR(U1420&lt;&gt;9,W1420&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1420="加算対象外",N1420&lt;&gt;"",AE1420="―",AJ1420="―"),"このサービスについては、キャリアパス要件Ⅰ・Ⅱか令和８年度特例要件のどちらかの要件を満たしている必要があります",""))</f>
        <v/>
      </c>
      <c r="AL1420" s="651" t="str">
        <f t="shared" ref="AL1420:AL1483" si="509">IF(N1420="","",IF(OR(AND(COUNTIF(AP1420,"未入力")&gt;0,AD1420=""),AND(COUNTBLANK(AP1420)&gt;0,AE1420=""),AND(COUNTIF(AN1420:BD1420,"AF列に色付け")&gt;0,AF1420=""),AND(COUNTIF(AN1420:BD1420,"AG列に色付け")&gt;0,OR(AG1420="",AG1420=0)),AND(COUNTIF(AN1420:BD1420,"AH列に色付け")&gt;0,AH1420=""),AND(COUNTIF(AN1420:BD1420,"AI列に色付け")&gt;0,AI1420=""),AND(COUNTIF(AN1420:BD1420,"AJ列に色付け")&gt;0,AJ1420="",NOT(OR(BE1420="AJ列色消し",BF1420="AJ列色消し")))),"！記入が必要な欄（オレンジ色のセル）に空欄があります。空欄を埋めてください。",""))</f>
        <v/>
      </c>
      <c r="AM1420" s="654"/>
      <c r="AN1420" s="657" t="str">
        <f>IFERROR(VLOOKUP(K1420,'【参考】数式用'!$A$2:$N$57,14,FALSE),"")</f>
        <v/>
      </c>
      <c r="AO1420" s="657" t="str">
        <f t="shared" ref="AO1420:AO1483" si="510">IF(AND(K1420&lt;&gt;""),"N列に色付け","")</f>
        <v/>
      </c>
      <c r="AP1420" s="711" t="str">
        <f t="shared" ref="AP1420:AP1483" si="511">IF(AND(AC1420&lt;&gt;0,AC1420&lt;&gt;"",AN1420="加算対象"),IF(AD1420="○","入力済","未入力"),"")</f>
        <v/>
      </c>
      <c r="AQ1420" s="711" t="str">
        <f t="shared" ref="AQ1420:AQ1483" si="512">"キャリアパス要件Ⅰ・Ⅱ_"&amp;AN1420</f>
        <v>キャリアパス要件Ⅰ・Ⅱ_</v>
      </c>
      <c r="AR1420" s="662" t="str">
        <f t="shared" ref="AR1420:AR1483" si="513">IF(AND(N1420&lt;&gt;"",AE1420=""),"未入力","入力済")</f>
        <v>入力済</v>
      </c>
      <c r="AS1420" s="657" t="str">
        <f t="shared" ref="AS1420:AS1483" si="514">IF(AND(N1420&lt;&gt;"",N1420&lt;&gt;"処遇改善加算Ⅳ",AN1420="加算対象"),"AF列に色付け","")</f>
        <v/>
      </c>
      <c r="AT1420" s="662" t="str">
        <f t="shared" ref="AT1420:AT1483" si="515">IF(AND(N1420&lt;&gt;"",N1420&lt;&gt;"処遇改善加算Ⅳ",N1420&lt;&gt;"処遇改善加算",AF1420=""),"未入力","入力済")</f>
        <v>入力済</v>
      </c>
      <c r="AU1420" s="662" t="str">
        <f t="shared" ref="AU1420:AU1483" si="516">IF(OR(ISNUMBER(SEARCH("処遇改善加算Ⅰ",N1420)),ISNUMBER(SEARCH("処遇改善加算Ⅱ",N1420))),"対象","")</f>
        <v/>
      </c>
      <c r="AV1420" s="662" t="str">
        <f t="shared" ref="AV1420:AV1483" si="517">IF(AND(AN1420="加算対象",N1420&lt;&gt;"処遇改善加算Ⅲ",N1420&lt;&gt;"処遇改善加算Ⅳ",N1420&lt;&gt;"",AU1420&lt;&gt;"対象外"),1,"")</f>
        <v/>
      </c>
      <c r="AW1420" s="657" t="str">
        <f t="shared" ref="AW1420:AW1483" si="518">IF(AND(AV1420=1,OR(AG1420=0,AG1420=""),AN1420="加算対象"),"AH列に色付け","")</f>
        <v/>
      </c>
      <c r="AX1420" s="657" t="str">
        <f t="shared" ref="AX1420:AX1483" si="519">IF(AND($AV1420=1,$AW1420="AH列に色付け",OR($AG1420="",$AH1420="")),"未入力",IF(AND($AV1420=1,$AW1420="",$AG1420=""),"未入力","入力済"))</f>
        <v>入力済</v>
      </c>
      <c r="AY1420" s="662" t="str">
        <f>IFERROR(VLOOKUP(K1420,'【参考】数式用'!$AR$3:$AS$49,2,FALSE),"")</f>
        <v/>
      </c>
      <c r="AZ1420" s="657" t="str">
        <f t="shared" ref="AZ1420:AZ1483" si="520">IF(AND(AN1420="加算対象",OR(N1420="処遇改善加算Ⅰイ",N1420="処遇改善加算Ⅰロ")),"AI列に色付け","")</f>
        <v/>
      </c>
      <c r="BA1420" s="657" t="str">
        <f t="shared" ref="BA1420:BA1483" si="521">IF(AND(OR(N1420="処遇改善加算Ⅰイ",N1420="処遇改善加算Ⅰロ"),AI1420=""),"未入力","入力済")</f>
        <v>入力済</v>
      </c>
      <c r="BB1420" s="662" t="str">
        <f>IFERROR(VLOOKUP(K1420,'【参考】数式用'!$AX$3:$AY$56,2,FALSE),"")</f>
        <v/>
      </c>
      <c r="BC1420" s="657" t="str">
        <f t="shared" ref="BC1420:BC1483" si="522">IF(OR(COUNTIF(AE1420:AH1420,"*令和８年度特例要件を*")&gt;0,ISNUMBER(SEARCH("処遇改善加算Ⅰロ",N1420)),ISNUMBER(SEARCH("処遇改善加算Ⅱロ",N1420)),AN1420="加算対象外"),"AJ列に色付け","")</f>
        <v/>
      </c>
      <c r="BD1420" s="657" t="str">
        <f t="shared" ref="BD1420:BD1483" si="523">IF(AND(COUNTIF(AE1420:AH1420,"*令和８年度特例要件を*")&gt;0,AJ1420=""),"未入力","入力済")</f>
        <v>入力済</v>
      </c>
      <c r="BE1420" s="657" t="str">
        <f t="shared" ref="BE1420:BE1483" si="524">IF(AH1420="*その他*","AJ列色消し",IF(OR(ISNUMBER(SEARCH("処遇改善加算Ⅰロ",N1420)),ISNUMBER(SEARCH("処遇改善加算Ⅱロ",N1420))),"",IF(AND(BC1420="AJ列に色付け",AE1420="○",AF1420="○",AG1420&gt;=1),"AJ列色消し","")))</f>
        <v/>
      </c>
      <c r="BF1420" s="657" t="str">
        <f t="shared" ref="BF1420:BF1483" si="525">IF(AND(N1420="処遇改善加算",AE1420="○"),"AJ列色消し","")</f>
        <v/>
      </c>
      <c r="BG1420" s="657" t="str">
        <f t="shared" ref="BG1420:BG1483" si="526">IF(OR(TRIM(BC1420)="",BE1420="AJ列色消し",BF1420="AJ列色消し"),"","入力必要")</f>
        <v/>
      </c>
      <c r="BH1420" s="657" t="str">
        <f t="shared" ref="BH1420:BH1483" si="527">IF(AND(BE1420="",BG1420="入力必要"),IF(AJ1420="","未入力","入力済"),"")</f>
        <v/>
      </c>
      <c r="BI1420" s="657" t="str">
        <f t="shared" ref="BI1420:BI1483" si="528">G1420</f>
        <v/>
      </c>
      <c r="BM1420" s="681" t="e">
        <f>VLOOKUP(K1420,'【参考】数式用'!$A$2:$O$57,15,FALSE)</f>
        <v>#N/A</v>
      </c>
    </row>
    <row r="1421" spans="1:65" ht="109.9" customHeight="1">
      <c r="A1421" s="506">
        <v>1410</v>
      </c>
      <c r="B1421" s="517" t="str">
        <f>IF(基本情報入力シート!B1449="","",基本情報入力シート!B1449)</f>
        <v/>
      </c>
      <c r="C1421" s="523"/>
      <c r="D1421" s="523"/>
      <c r="E1421" s="523"/>
      <c r="F1421" s="530"/>
      <c r="G1421" s="536" t="str">
        <f>IF(基本情報入力シート!L1449="","",基本情報入力シート!L1449)</f>
        <v/>
      </c>
      <c r="H1421" s="536" t="str">
        <f>IF(基本情報入力シート!Q1449="","",基本情報入力シート!Q1449)</f>
        <v/>
      </c>
      <c r="I1421" s="536" t="str">
        <f>IF(基本情報入力シート!V1449="","",基本情報入力シート!V1449)</f>
        <v/>
      </c>
      <c r="J1421" s="536" t="str">
        <f>IF(基本情報入力シート!W1449="","",基本情報入力シート!W1449)</f>
        <v/>
      </c>
      <c r="K1421" s="536" t="str">
        <f>IF(基本情報入力シート!Z1449="","",基本情報入力シート!Z1449)</f>
        <v/>
      </c>
      <c r="L1421" s="555" t="str">
        <f>IF(基本情報入力シート!AF1449=0,"",基本情報入力シート!AF1449)</f>
        <v/>
      </c>
      <c r="M1421" s="563" t="str">
        <f>IF(AND(基本情報入力シート!AG1449="",基本情報入力シート!AG1449=""),"",基本情報入力シート!AG1449)</f>
        <v/>
      </c>
      <c r="N1421" s="570"/>
      <c r="O1421" s="575" t="str">
        <f>IFERROR(VLOOKUP(K1421,'【参考】数式用'!$A$2:$M$57,MATCH(N1421,'【参考】数式用'!$G$3:$M$3,0)+6,0),"")</f>
        <v/>
      </c>
      <c r="P1421" s="583" t="s">
        <v>549</v>
      </c>
      <c r="Q1421" s="587"/>
      <c r="R1421" s="590" t="s">
        <v>71</v>
      </c>
      <c r="S1421" s="587"/>
      <c r="T1421" s="590" t="s">
        <v>743</v>
      </c>
      <c r="U1421" s="587"/>
      <c r="V1421" s="590" t="s">
        <v>71</v>
      </c>
      <c r="W1421" s="587"/>
      <c r="X1421" s="590" t="s">
        <v>560</v>
      </c>
      <c r="Y1421" s="590" t="s">
        <v>763</v>
      </c>
      <c r="Z1421" s="589" t="str">
        <f t="shared" si="506"/>
        <v/>
      </c>
      <c r="AA1421" s="594" t="s">
        <v>127</v>
      </c>
      <c r="AB1421" s="598" t="str">
        <f t="shared" si="507"/>
        <v/>
      </c>
      <c r="AC1421" s="603" t="str">
        <f>IFERROR(ROUNDDOWN(ROUNDDOWN(ROUND(L1421*VLOOKUP(K1421,'【参考】数式用'!$A$2:$M$57,MATCH("処遇改善加算Ⅳ",'【参考】数式用'!$G$3:$M$3,0)+6,0),0)*M1421,0)*Z1421*0.5,0),"")</f>
        <v/>
      </c>
      <c r="AD1421" s="609"/>
      <c r="AE1421" s="617"/>
      <c r="AF1421" s="617"/>
      <c r="AG1421" s="623"/>
      <c r="AH1421" s="627"/>
      <c r="AI1421" s="708"/>
      <c r="AJ1421" s="634"/>
      <c r="AK1421" s="648" t="str">
        <f t="shared" si="508"/>
        <v/>
      </c>
      <c r="AL1421" s="651" t="str">
        <f t="shared" si="509"/>
        <v/>
      </c>
      <c r="AM1421" s="654"/>
      <c r="AN1421" s="657" t="str">
        <f>IFERROR(VLOOKUP(K1421,'【参考】数式用'!$A$2:$N$57,14,FALSE),"")</f>
        <v/>
      </c>
      <c r="AO1421" s="657" t="str">
        <f t="shared" si="510"/>
        <v/>
      </c>
      <c r="AP1421" s="711" t="str">
        <f t="shared" si="511"/>
        <v/>
      </c>
      <c r="AQ1421" s="711" t="str">
        <f t="shared" si="512"/>
        <v>キャリアパス要件Ⅰ・Ⅱ_</v>
      </c>
      <c r="AR1421" s="662" t="str">
        <f t="shared" si="513"/>
        <v>入力済</v>
      </c>
      <c r="AS1421" s="657" t="str">
        <f t="shared" si="514"/>
        <v/>
      </c>
      <c r="AT1421" s="662" t="str">
        <f t="shared" si="515"/>
        <v>入力済</v>
      </c>
      <c r="AU1421" s="662" t="str">
        <f t="shared" si="516"/>
        <v/>
      </c>
      <c r="AV1421" s="662" t="str">
        <f t="shared" si="517"/>
        <v/>
      </c>
      <c r="AW1421" s="657" t="str">
        <f t="shared" si="518"/>
        <v/>
      </c>
      <c r="AX1421" s="657" t="str">
        <f t="shared" si="519"/>
        <v>入力済</v>
      </c>
      <c r="AY1421" s="662" t="str">
        <f>IFERROR(VLOOKUP(K1421,'【参考】数式用'!$AR$3:$AS$49,2,FALSE),"")</f>
        <v/>
      </c>
      <c r="AZ1421" s="657" t="str">
        <f t="shared" si="520"/>
        <v/>
      </c>
      <c r="BA1421" s="657" t="str">
        <f t="shared" si="521"/>
        <v>入力済</v>
      </c>
      <c r="BB1421" s="662" t="str">
        <f>IFERROR(VLOOKUP(K1421,'【参考】数式用'!$AX$3:$AY$56,2,FALSE),"")</f>
        <v/>
      </c>
      <c r="BC1421" s="657" t="str">
        <f t="shared" si="522"/>
        <v/>
      </c>
      <c r="BD1421" s="657" t="str">
        <f t="shared" si="523"/>
        <v>入力済</v>
      </c>
      <c r="BE1421" s="657" t="str">
        <f t="shared" si="524"/>
        <v/>
      </c>
      <c r="BF1421" s="657" t="str">
        <f t="shared" si="525"/>
        <v/>
      </c>
      <c r="BG1421" s="657" t="str">
        <f t="shared" si="526"/>
        <v/>
      </c>
      <c r="BH1421" s="657" t="str">
        <f t="shared" si="527"/>
        <v/>
      </c>
      <c r="BI1421" s="657" t="str">
        <f t="shared" si="528"/>
        <v/>
      </c>
      <c r="BM1421" s="681" t="e">
        <f>VLOOKUP(K1421,'【参考】数式用'!$A$2:$O$57,15,FALSE)</f>
        <v>#N/A</v>
      </c>
    </row>
    <row r="1422" spans="1:65" ht="109.9" customHeight="1">
      <c r="A1422" s="506">
        <v>1411</v>
      </c>
      <c r="B1422" s="517" t="str">
        <f>IF(基本情報入力シート!B1450="","",基本情報入力シート!B1450)</f>
        <v/>
      </c>
      <c r="C1422" s="523"/>
      <c r="D1422" s="523"/>
      <c r="E1422" s="523"/>
      <c r="F1422" s="530"/>
      <c r="G1422" s="536" t="str">
        <f>IF(基本情報入力シート!L1450="","",基本情報入力シート!L1450)</f>
        <v/>
      </c>
      <c r="H1422" s="536" t="str">
        <f>IF(基本情報入力シート!Q1450="","",基本情報入力シート!Q1450)</f>
        <v/>
      </c>
      <c r="I1422" s="536" t="str">
        <f>IF(基本情報入力シート!V1450="","",基本情報入力シート!V1450)</f>
        <v/>
      </c>
      <c r="J1422" s="536" t="str">
        <f>IF(基本情報入力シート!W1450="","",基本情報入力シート!W1450)</f>
        <v/>
      </c>
      <c r="K1422" s="536" t="str">
        <f>IF(基本情報入力シート!Z1450="","",基本情報入力シート!Z1450)</f>
        <v/>
      </c>
      <c r="L1422" s="555" t="str">
        <f>IF(基本情報入力シート!AF1450=0,"",基本情報入力シート!AF1450)</f>
        <v/>
      </c>
      <c r="M1422" s="563" t="str">
        <f>IF(AND(基本情報入力シート!AG1450="",基本情報入力シート!AG1450=""),"",基本情報入力シート!AG1450)</f>
        <v/>
      </c>
      <c r="N1422" s="570"/>
      <c r="O1422" s="575" t="str">
        <f>IFERROR(VLOOKUP(K1422,'【参考】数式用'!$A$2:$M$57,MATCH(N1422,'【参考】数式用'!$G$3:$M$3,0)+6,0),"")</f>
        <v/>
      </c>
      <c r="P1422" s="583" t="s">
        <v>549</v>
      </c>
      <c r="Q1422" s="587"/>
      <c r="R1422" s="590" t="s">
        <v>71</v>
      </c>
      <c r="S1422" s="587"/>
      <c r="T1422" s="590" t="s">
        <v>743</v>
      </c>
      <c r="U1422" s="587"/>
      <c r="V1422" s="590" t="s">
        <v>71</v>
      </c>
      <c r="W1422" s="587"/>
      <c r="X1422" s="590" t="s">
        <v>560</v>
      </c>
      <c r="Y1422" s="590" t="s">
        <v>763</v>
      </c>
      <c r="Z1422" s="589" t="str">
        <f t="shared" si="506"/>
        <v/>
      </c>
      <c r="AA1422" s="594" t="s">
        <v>127</v>
      </c>
      <c r="AB1422" s="598" t="str">
        <f t="shared" si="507"/>
        <v/>
      </c>
      <c r="AC1422" s="603" t="str">
        <f>IFERROR(ROUNDDOWN(ROUNDDOWN(ROUND(L1422*VLOOKUP(K1422,'【参考】数式用'!$A$2:$M$57,MATCH("処遇改善加算Ⅳ",'【参考】数式用'!$G$3:$M$3,0)+6,0),0)*M1422,0)*Z1422*0.5,0),"")</f>
        <v/>
      </c>
      <c r="AD1422" s="609"/>
      <c r="AE1422" s="617"/>
      <c r="AF1422" s="617"/>
      <c r="AG1422" s="623"/>
      <c r="AH1422" s="627"/>
      <c r="AI1422" s="708"/>
      <c r="AJ1422" s="634"/>
      <c r="AK1422" s="648" t="str">
        <f t="shared" si="508"/>
        <v/>
      </c>
      <c r="AL1422" s="651" t="str">
        <f t="shared" si="509"/>
        <v/>
      </c>
      <c r="AM1422" s="654"/>
      <c r="AN1422" s="657" t="str">
        <f>IFERROR(VLOOKUP(K1422,'【参考】数式用'!$A$2:$N$57,14,FALSE),"")</f>
        <v/>
      </c>
      <c r="AO1422" s="657" t="str">
        <f t="shared" si="510"/>
        <v/>
      </c>
      <c r="AP1422" s="711" t="str">
        <f t="shared" si="511"/>
        <v/>
      </c>
      <c r="AQ1422" s="711" t="str">
        <f t="shared" si="512"/>
        <v>キャリアパス要件Ⅰ・Ⅱ_</v>
      </c>
      <c r="AR1422" s="662" t="str">
        <f t="shared" si="513"/>
        <v>入力済</v>
      </c>
      <c r="AS1422" s="657" t="str">
        <f t="shared" si="514"/>
        <v/>
      </c>
      <c r="AT1422" s="662" t="str">
        <f t="shared" si="515"/>
        <v>入力済</v>
      </c>
      <c r="AU1422" s="662" t="str">
        <f t="shared" si="516"/>
        <v/>
      </c>
      <c r="AV1422" s="662" t="str">
        <f t="shared" si="517"/>
        <v/>
      </c>
      <c r="AW1422" s="657" t="str">
        <f t="shared" si="518"/>
        <v/>
      </c>
      <c r="AX1422" s="657" t="str">
        <f t="shared" si="519"/>
        <v>入力済</v>
      </c>
      <c r="AY1422" s="662" t="str">
        <f>IFERROR(VLOOKUP(K1422,'【参考】数式用'!$AR$3:$AS$49,2,FALSE),"")</f>
        <v/>
      </c>
      <c r="AZ1422" s="657" t="str">
        <f t="shared" si="520"/>
        <v/>
      </c>
      <c r="BA1422" s="657" t="str">
        <f t="shared" si="521"/>
        <v>入力済</v>
      </c>
      <c r="BB1422" s="662" t="str">
        <f>IFERROR(VLOOKUP(K1422,'【参考】数式用'!$AX$3:$AY$56,2,FALSE),"")</f>
        <v/>
      </c>
      <c r="BC1422" s="657" t="str">
        <f t="shared" si="522"/>
        <v/>
      </c>
      <c r="BD1422" s="657" t="str">
        <f t="shared" si="523"/>
        <v>入力済</v>
      </c>
      <c r="BE1422" s="657" t="str">
        <f t="shared" si="524"/>
        <v/>
      </c>
      <c r="BF1422" s="657" t="str">
        <f t="shared" si="525"/>
        <v/>
      </c>
      <c r="BG1422" s="657" t="str">
        <f t="shared" si="526"/>
        <v/>
      </c>
      <c r="BH1422" s="657" t="str">
        <f t="shared" si="527"/>
        <v/>
      </c>
      <c r="BI1422" s="657" t="str">
        <f t="shared" si="528"/>
        <v/>
      </c>
      <c r="BM1422" s="681" t="e">
        <f>VLOOKUP(K1422,'【参考】数式用'!$A$2:$O$57,15,FALSE)</f>
        <v>#N/A</v>
      </c>
    </row>
    <row r="1423" spans="1:65" ht="109.9" customHeight="1">
      <c r="A1423" s="506">
        <v>1412</v>
      </c>
      <c r="B1423" s="517" t="str">
        <f>IF(基本情報入力シート!B1451="","",基本情報入力シート!B1451)</f>
        <v/>
      </c>
      <c r="C1423" s="523"/>
      <c r="D1423" s="523"/>
      <c r="E1423" s="523"/>
      <c r="F1423" s="530"/>
      <c r="G1423" s="536" t="str">
        <f>IF(基本情報入力シート!L1451="","",基本情報入力シート!L1451)</f>
        <v/>
      </c>
      <c r="H1423" s="536" t="str">
        <f>IF(基本情報入力シート!Q1451="","",基本情報入力シート!Q1451)</f>
        <v/>
      </c>
      <c r="I1423" s="536" t="str">
        <f>IF(基本情報入力シート!V1451="","",基本情報入力シート!V1451)</f>
        <v/>
      </c>
      <c r="J1423" s="536" t="str">
        <f>IF(基本情報入力シート!W1451="","",基本情報入力シート!W1451)</f>
        <v/>
      </c>
      <c r="K1423" s="536" t="str">
        <f>IF(基本情報入力シート!Z1451="","",基本情報入力シート!Z1451)</f>
        <v/>
      </c>
      <c r="L1423" s="555" t="str">
        <f>IF(基本情報入力シート!AF1451=0,"",基本情報入力シート!AF1451)</f>
        <v/>
      </c>
      <c r="M1423" s="563" t="str">
        <f>IF(AND(基本情報入力シート!AG1451="",基本情報入力シート!AG1451=""),"",基本情報入力シート!AG1451)</f>
        <v/>
      </c>
      <c r="N1423" s="570"/>
      <c r="O1423" s="575" t="str">
        <f>IFERROR(VLOOKUP(K1423,'【参考】数式用'!$A$2:$M$57,MATCH(N1423,'【参考】数式用'!$G$3:$M$3,0)+6,0),"")</f>
        <v/>
      </c>
      <c r="P1423" s="583" t="s">
        <v>549</v>
      </c>
      <c r="Q1423" s="587"/>
      <c r="R1423" s="590" t="s">
        <v>71</v>
      </c>
      <c r="S1423" s="587"/>
      <c r="T1423" s="590" t="s">
        <v>743</v>
      </c>
      <c r="U1423" s="587"/>
      <c r="V1423" s="590" t="s">
        <v>71</v>
      </c>
      <c r="W1423" s="587"/>
      <c r="X1423" s="590" t="s">
        <v>560</v>
      </c>
      <c r="Y1423" s="590" t="s">
        <v>763</v>
      </c>
      <c r="Z1423" s="589" t="str">
        <f t="shared" si="506"/>
        <v/>
      </c>
      <c r="AA1423" s="594" t="s">
        <v>127</v>
      </c>
      <c r="AB1423" s="598" t="str">
        <f t="shared" si="507"/>
        <v/>
      </c>
      <c r="AC1423" s="603" t="str">
        <f>IFERROR(ROUNDDOWN(ROUNDDOWN(ROUND(L1423*VLOOKUP(K1423,'【参考】数式用'!$A$2:$M$57,MATCH("処遇改善加算Ⅳ",'【参考】数式用'!$G$3:$M$3,0)+6,0),0)*M1423,0)*Z1423*0.5,0),"")</f>
        <v/>
      </c>
      <c r="AD1423" s="609"/>
      <c r="AE1423" s="617"/>
      <c r="AF1423" s="617"/>
      <c r="AG1423" s="623"/>
      <c r="AH1423" s="627"/>
      <c r="AI1423" s="708"/>
      <c r="AJ1423" s="634"/>
      <c r="AK1423" s="648" t="str">
        <f t="shared" si="508"/>
        <v/>
      </c>
      <c r="AL1423" s="651" t="str">
        <f t="shared" si="509"/>
        <v/>
      </c>
      <c r="AM1423" s="654"/>
      <c r="AN1423" s="657" t="str">
        <f>IFERROR(VLOOKUP(K1423,'【参考】数式用'!$A$2:$N$57,14,FALSE),"")</f>
        <v/>
      </c>
      <c r="AO1423" s="657" t="str">
        <f t="shared" si="510"/>
        <v/>
      </c>
      <c r="AP1423" s="711" t="str">
        <f t="shared" si="511"/>
        <v/>
      </c>
      <c r="AQ1423" s="711" t="str">
        <f t="shared" si="512"/>
        <v>キャリアパス要件Ⅰ・Ⅱ_</v>
      </c>
      <c r="AR1423" s="662" t="str">
        <f t="shared" si="513"/>
        <v>入力済</v>
      </c>
      <c r="AS1423" s="657" t="str">
        <f t="shared" si="514"/>
        <v/>
      </c>
      <c r="AT1423" s="662" t="str">
        <f t="shared" si="515"/>
        <v>入力済</v>
      </c>
      <c r="AU1423" s="662" t="str">
        <f t="shared" si="516"/>
        <v/>
      </c>
      <c r="AV1423" s="662" t="str">
        <f t="shared" si="517"/>
        <v/>
      </c>
      <c r="AW1423" s="657" t="str">
        <f t="shared" si="518"/>
        <v/>
      </c>
      <c r="AX1423" s="657" t="str">
        <f t="shared" si="519"/>
        <v>入力済</v>
      </c>
      <c r="AY1423" s="662" t="str">
        <f>IFERROR(VLOOKUP(K1423,'【参考】数式用'!$AR$3:$AS$49,2,FALSE),"")</f>
        <v/>
      </c>
      <c r="AZ1423" s="657" t="str">
        <f t="shared" si="520"/>
        <v/>
      </c>
      <c r="BA1423" s="657" t="str">
        <f t="shared" si="521"/>
        <v>入力済</v>
      </c>
      <c r="BB1423" s="662" t="str">
        <f>IFERROR(VLOOKUP(K1423,'【参考】数式用'!$AX$3:$AY$56,2,FALSE),"")</f>
        <v/>
      </c>
      <c r="BC1423" s="657" t="str">
        <f t="shared" si="522"/>
        <v/>
      </c>
      <c r="BD1423" s="657" t="str">
        <f t="shared" si="523"/>
        <v>入力済</v>
      </c>
      <c r="BE1423" s="657" t="str">
        <f t="shared" si="524"/>
        <v/>
      </c>
      <c r="BF1423" s="657" t="str">
        <f t="shared" si="525"/>
        <v/>
      </c>
      <c r="BG1423" s="657" t="str">
        <f t="shared" si="526"/>
        <v/>
      </c>
      <c r="BH1423" s="657" t="str">
        <f t="shared" si="527"/>
        <v/>
      </c>
      <c r="BI1423" s="657" t="str">
        <f t="shared" si="528"/>
        <v/>
      </c>
      <c r="BM1423" s="681" t="e">
        <f>VLOOKUP(K1423,'【参考】数式用'!$A$2:$O$57,15,FALSE)</f>
        <v>#N/A</v>
      </c>
    </row>
    <row r="1424" spans="1:65" ht="109.9" customHeight="1">
      <c r="A1424" s="506">
        <v>1413</v>
      </c>
      <c r="B1424" s="517" t="str">
        <f>IF(基本情報入力シート!B1452="","",基本情報入力シート!B1452)</f>
        <v/>
      </c>
      <c r="C1424" s="523"/>
      <c r="D1424" s="523"/>
      <c r="E1424" s="523"/>
      <c r="F1424" s="530"/>
      <c r="G1424" s="536" t="str">
        <f>IF(基本情報入力シート!L1452="","",基本情報入力シート!L1452)</f>
        <v/>
      </c>
      <c r="H1424" s="536" t="str">
        <f>IF(基本情報入力シート!Q1452="","",基本情報入力シート!Q1452)</f>
        <v/>
      </c>
      <c r="I1424" s="536" t="str">
        <f>IF(基本情報入力シート!V1452="","",基本情報入力シート!V1452)</f>
        <v/>
      </c>
      <c r="J1424" s="536" t="str">
        <f>IF(基本情報入力シート!W1452="","",基本情報入力シート!W1452)</f>
        <v/>
      </c>
      <c r="K1424" s="536" t="str">
        <f>IF(基本情報入力シート!Z1452="","",基本情報入力シート!Z1452)</f>
        <v/>
      </c>
      <c r="L1424" s="555" t="str">
        <f>IF(基本情報入力シート!AF1452=0,"",基本情報入力シート!AF1452)</f>
        <v/>
      </c>
      <c r="M1424" s="563" t="str">
        <f>IF(AND(基本情報入力シート!AG1452="",基本情報入力シート!AG1452=""),"",基本情報入力シート!AG1452)</f>
        <v/>
      </c>
      <c r="N1424" s="570"/>
      <c r="O1424" s="575" t="str">
        <f>IFERROR(VLOOKUP(K1424,'【参考】数式用'!$A$2:$M$57,MATCH(N1424,'【参考】数式用'!$G$3:$M$3,0)+6,0),"")</f>
        <v/>
      </c>
      <c r="P1424" s="583" t="s">
        <v>549</v>
      </c>
      <c r="Q1424" s="587"/>
      <c r="R1424" s="590" t="s">
        <v>71</v>
      </c>
      <c r="S1424" s="587"/>
      <c r="T1424" s="590" t="s">
        <v>743</v>
      </c>
      <c r="U1424" s="587"/>
      <c r="V1424" s="590" t="s">
        <v>71</v>
      </c>
      <c r="W1424" s="587"/>
      <c r="X1424" s="590" t="s">
        <v>560</v>
      </c>
      <c r="Y1424" s="590" t="s">
        <v>763</v>
      </c>
      <c r="Z1424" s="589" t="str">
        <f t="shared" si="506"/>
        <v/>
      </c>
      <c r="AA1424" s="594" t="s">
        <v>127</v>
      </c>
      <c r="AB1424" s="598" t="str">
        <f t="shared" si="507"/>
        <v/>
      </c>
      <c r="AC1424" s="603" t="str">
        <f>IFERROR(ROUNDDOWN(ROUNDDOWN(ROUND(L1424*VLOOKUP(K1424,'【参考】数式用'!$A$2:$M$57,MATCH("処遇改善加算Ⅳ",'【参考】数式用'!$G$3:$M$3,0)+6,0),0)*M1424,0)*Z1424*0.5,0),"")</f>
        <v/>
      </c>
      <c r="AD1424" s="609"/>
      <c r="AE1424" s="617"/>
      <c r="AF1424" s="617"/>
      <c r="AG1424" s="623"/>
      <c r="AH1424" s="627"/>
      <c r="AI1424" s="708"/>
      <c r="AJ1424" s="634"/>
      <c r="AK1424" s="648" t="str">
        <f t="shared" si="508"/>
        <v/>
      </c>
      <c r="AL1424" s="651" t="str">
        <f t="shared" si="509"/>
        <v/>
      </c>
      <c r="AM1424" s="654"/>
      <c r="AN1424" s="657" t="str">
        <f>IFERROR(VLOOKUP(K1424,'【参考】数式用'!$A$2:$N$57,14,FALSE),"")</f>
        <v/>
      </c>
      <c r="AO1424" s="657" t="str">
        <f t="shared" si="510"/>
        <v/>
      </c>
      <c r="AP1424" s="711" t="str">
        <f t="shared" si="511"/>
        <v/>
      </c>
      <c r="AQ1424" s="711" t="str">
        <f t="shared" si="512"/>
        <v>キャリアパス要件Ⅰ・Ⅱ_</v>
      </c>
      <c r="AR1424" s="662" t="str">
        <f t="shared" si="513"/>
        <v>入力済</v>
      </c>
      <c r="AS1424" s="657" t="str">
        <f t="shared" si="514"/>
        <v/>
      </c>
      <c r="AT1424" s="662" t="str">
        <f t="shared" si="515"/>
        <v>入力済</v>
      </c>
      <c r="AU1424" s="662" t="str">
        <f t="shared" si="516"/>
        <v/>
      </c>
      <c r="AV1424" s="662" t="str">
        <f t="shared" si="517"/>
        <v/>
      </c>
      <c r="AW1424" s="657" t="str">
        <f t="shared" si="518"/>
        <v/>
      </c>
      <c r="AX1424" s="657" t="str">
        <f t="shared" si="519"/>
        <v>入力済</v>
      </c>
      <c r="AY1424" s="662" t="str">
        <f>IFERROR(VLOOKUP(K1424,'【参考】数式用'!$AR$3:$AS$49,2,FALSE),"")</f>
        <v/>
      </c>
      <c r="AZ1424" s="657" t="str">
        <f t="shared" si="520"/>
        <v/>
      </c>
      <c r="BA1424" s="657" t="str">
        <f t="shared" si="521"/>
        <v>入力済</v>
      </c>
      <c r="BB1424" s="662" t="str">
        <f>IFERROR(VLOOKUP(K1424,'【参考】数式用'!$AX$3:$AY$56,2,FALSE),"")</f>
        <v/>
      </c>
      <c r="BC1424" s="657" t="str">
        <f t="shared" si="522"/>
        <v/>
      </c>
      <c r="BD1424" s="657" t="str">
        <f t="shared" si="523"/>
        <v>入力済</v>
      </c>
      <c r="BE1424" s="657" t="str">
        <f t="shared" si="524"/>
        <v/>
      </c>
      <c r="BF1424" s="657" t="str">
        <f t="shared" si="525"/>
        <v/>
      </c>
      <c r="BG1424" s="657" t="str">
        <f t="shared" si="526"/>
        <v/>
      </c>
      <c r="BH1424" s="657" t="str">
        <f t="shared" si="527"/>
        <v/>
      </c>
      <c r="BI1424" s="657" t="str">
        <f t="shared" si="528"/>
        <v/>
      </c>
      <c r="BM1424" s="681" t="e">
        <f>VLOOKUP(K1424,'【参考】数式用'!$A$2:$O$57,15,FALSE)</f>
        <v>#N/A</v>
      </c>
    </row>
    <row r="1425" spans="1:65" ht="109.9" customHeight="1">
      <c r="A1425" s="506">
        <v>1414</v>
      </c>
      <c r="B1425" s="517" t="str">
        <f>IF(基本情報入力シート!B1453="","",基本情報入力シート!B1453)</f>
        <v/>
      </c>
      <c r="C1425" s="523"/>
      <c r="D1425" s="523"/>
      <c r="E1425" s="523"/>
      <c r="F1425" s="530"/>
      <c r="G1425" s="536" t="str">
        <f>IF(基本情報入力シート!L1453="","",基本情報入力シート!L1453)</f>
        <v/>
      </c>
      <c r="H1425" s="536" t="str">
        <f>IF(基本情報入力シート!Q1453="","",基本情報入力シート!Q1453)</f>
        <v/>
      </c>
      <c r="I1425" s="536" t="str">
        <f>IF(基本情報入力シート!V1453="","",基本情報入力シート!V1453)</f>
        <v/>
      </c>
      <c r="J1425" s="536" t="str">
        <f>IF(基本情報入力シート!W1453="","",基本情報入力シート!W1453)</f>
        <v/>
      </c>
      <c r="K1425" s="536" t="str">
        <f>IF(基本情報入力シート!Z1453="","",基本情報入力シート!Z1453)</f>
        <v/>
      </c>
      <c r="L1425" s="555" t="str">
        <f>IF(基本情報入力シート!AF1453=0,"",基本情報入力シート!AF1453)</f>
        <v/>
      </c>
      <c r="M1425" s="563" t="str">
        <f>IF(AND(基本情報入力シート!AG1453="",基本情報入力シート!AG1453=""),"",基本情報入力シート!AG1453)</f>
        <v/>
      </c>
      <c r="N1425" s="570"/>
      <c r="O1425" s="575" t="str">
        <f>IFERROR(VLOOKUP(K1425,'【参考】数式用'!$A$2:$M$57,MATCH(N1425,'【参考】数式用'!$G$3:$M$3,0)+6,0),"")</f>
        <v/>
      </c>
      <c r="P1425" s="583" t="s">
        <v>549</v>
      </c>
      <c r="Q1425" s="587"/>
      <c r="R1425" s="590" t="s">
        <v>71</v>
      </c>
      <c r="S1425" s="587"/>
      <c r="T1425" s="590" t="s">
        <v>743</v>
      </c>
      <c r="U1425" s="587"/>
      <c r="V1425" s="590" t="s">
        <v>71</v>
      </c>
      <c r="W1425" s="587"/>
      <c r="X1425" s="590" t="s">
        <v>560</v>
      </c>
      <c r="Y1425" s="590" t="s">
        <v>763</v>
      </c>
      <c r="Z1425" s="589" t="str">
        <f t="shared" si="506"/>
        <v/>
      </c>
      <c r="AA1425" s="594" t="s">
        <v>127</v>
      </c>
      <c r="AB1425" s="598" t="str">
        <f t="shared" si="507"/>
        <v/>
      </c>
      <c r="AC1425" s="603" t="str">
        <f>IFERROR(ROUNDDOWN(ROUNDDOWN(ROUND(L1425*VLOOKUP(K1425,'【参考】数式用'!$A$2:$M$57,MATCH("処遇改善加算Ⅳ",'【参考】数式用'!$G$3:$M$3,0)+6,0),0)*M1425,0)*Z1425*0.5,0),"")</f>
        <v/>
      </c>
      <c r="AD1425" s="609"/>
      <c r="AE1425" s="617"/>
      <c r="AF1425" s="617"/>
      <c r="AG1425" s="623"/>
      <c r="AH1425" s="627"/>
      <c r="AI1425" s="708"/>
      <c r="AJ1425" s="634"/>
      <c r="AK1425" s="648" t="str">
        <f t="shared" si="508"/>
        <v/>
      </c>
      <c r="AL1425" s="651" t="str">
        <f t="shared" si="509"/>
        <v/>
      </c>
      <c r="AM1425" s="654"/>
      <c r="AN1425" s="657" t="str">
        <f>IFERROR(VLOOKUP(K1425,'【参考】数式用'!$A$2:$N$57,14,FALSE),"")</f>
        <v/>
      </c>
      <c r="AO1425" s="657" t="str">
        <f t="shared" si="510"/>
        <v/>
      </c>
      <c r="AP1425" s="711" t="str">
        <f t="shared" si="511"/>
        <v/>
      </c>
      <c r="AQ1425" s="711" t="str">
        <f t="shared" si="512"/>
        <v>キャリアパス要件Ⅰ・Ⅱ_</v>
      </c>
      <c r="AR1425" s="662" t="str">
        <f t="shared" si="513"/>
        <v>入力済</v>
      </c>
      <c r="AS1425" s="657" t="str">
        <f t="shared" si="514"/>
        <v/>
      </c>
      <c r="AT1425" s="662" t="str">
        <f t="shared" si="515"/>
        <v>入力済</v>
      </c>
      <c r="AU1425" s="662" t="str">
        <f t="shared" si="516"/>
        <v/>
      </c>
      <c r="AV1425" s="662" t="str">
        <f t="shared" si="517"/>
        <v/>
      </c>
      <c r="AW1425" s="657" t="str">
        <f t="shared" si="518"/>
        <v/>
      </c>
      <c r="AX1425" s="657" t="str">
        <f t="shared" si="519"/>
        <v>入力済</v>
      </c>
      <c r="AY1425" s="662" t="str">
        <f>IFERROR(VLOOKUP(K1425,'【参考】数式用'!$AR$3:$AS$49,2,FALSE),"")</f>
        <v/>
      </c>
      <c r="AZ1425" s="657" t="str">
        <f t="shared" si="520"/>
        <v/>
      </c>
      <c r="BA1425" s="657" t="str">
        <f t="shared" si="521"/>
        <v>入力済</v>
      </c>
      <c r="BB1425" s="662" t="str">
        <f>IFERROR(VLOOKUP(K1425,'【参考】数式用'!$AX$3:$AY$56,2,FALSE),"")</f>
        <v/>
      </c>
      <c r="BC1425" s="657" t="str">
        <f t="shared" si="522"/>
        <v/>
      </c>
      <c r="BD1425" s="657" t="str">
        <f t="shared" si="523"/>
        <v>入力済</v>
      </c>
      <c r="BE1425" s="657" t="str">
        <f t="shared" si="524"/>
        <v/>
      </c>
      <c r="BF1425" s="657" t="str">
        <f t="shared" si="525"/>
        <v/>
      </c>
      <c r="BG1425" s="657" t="str">
        <f t="shared" si="526"/>
        <v/>
      </c>
      <c r="BH1425" s="657" t="str">
        <f t="shared" si="527"/>
        <v/>
      </c>
      <c r="BI1425" s="657" t="str">
        <f t="shared" si="528"/>
        <v/>
      </c>
      <c r="BM1425" s="681" t="e">
        <f>VLOOKUP(K1425,'【参考】数式用'!$A$2:$O$57,15,FALSE)</f>
        <v>#N/A</v>
      </c>
    </row>
    <row r="1426" spans="1:65" ht="109.9" customHeight="1">
      <c r="A1426" s="506">
        <v>1415</v>
      </c>
      <c r="B1426" s="517" t="str">
        <f>IF(基本情報入力シート!B1454="","",基本情報入力シート!B1454)</f>
        <v/>
      </c>
      <c r="C1426" s="523"/>
      <c r="D1426" s="523"/>
      <c r="E1426" s="523"/>
      <c r="F1426" s="530"/>
      <c r="G1426" s="536" t="str">
        <f>IF(基本情報入力シート!L1454="","",基本情報入力シート!L1454)</f>
        <v/>
      </c>
      <c r="H1426" s="536" t="str">
        <f>IF(基本情報入力シート!Q1454="","",基本情報入力シート!Q1454)</f>
        <v/>
      </c>
      <c r="I1426" s="536" t="str">
        <f>IF(基本情報入力シート!V1454="","",基本情報入力シート!V1454)</f>
        <v/>
      </c>
      <c r="J1426" s="536" t="str">
        <f>IF(基本情報入力シート!W1454="","",基本情報入力シート!W1454)</f>
        <v/>
      </c>
      <c r="K1426" s="536" t="str">
        <f>IF(基本情報入力シート!Z1454="","",基本情報入力シート!Z1454)</f>
        <v/>
      </c>
      <c r="L1426" s="555" t="str">
        <f>IF(基本情報入力シート!AF1454=0,"",基本情報入力シート!AF1454)</f>
        <v/>
      </c>
      <c r="M1426" s="563" t="str">
        <f>IF(AND(基本情報入力シート!AG1454="",基本情報入力シート!AG1454=""),"",基本情報入力シート!AG1454)</f>
        <v/>
      </c>
      <c r="N1426" s="570"/>
      <c r="O1426" s="575" t="str">
        <f>IFERROR(VLOOKUP(K1426,'【参考】数式用'!$A$2:$M$57,MATCH(N1426,'【参考】数式用'!$G$3:$M$3,0)+6,0),"")</f>
        <v/>
      </c>
      <c r="P1426" s="583" t="s">
        <v>549</v>
      </c>
      <c r="Q1426" s="587"/>
      <c r="R1426" s="590" t="s">
        <v>71</v>
      </c>
      <c r="S1426" s="587"/>
      <c r="T1426" s="590" t="s">
        <v>743</v>
      </c>
      <c r="U1426" s="587"/>
      <c r="V1426" s="590" t="s">
        <v>71</v>
      </c>
      <c r="W1426" s="587"/>
      <c r="X1426" s="590" t="s">
        <v>560</v>
      </c>
      <c r="Y1426" s="590" t="s">
        <v>763</v>
      </c>
      <c r="Z1426" s="589" t="str">
        <f t="shared" si="506"/>
        <v/>
      </c>
      <c r="AA1426" s="594" t="s">
        <v>127</v>
      </c>
      <c r="AB1426" s="598" t="str">
        <f t="shared" si="507"/>
        <v/>
      </c>
      <c r="AC1426" s="603" t="str">
        <f>IFERROR(ROUNDDOWN(ROUNDDOWN(ROUND(L1426*VLOOKUP(K1426,'【参考】数式用'!$A$2:$M$57,MATCH("処遇改善加算Ⅳ",'【参考】数式用'!$G$3:$M$3,0)+6,0),0)*M1426,0)*Z1426*0.5,0),"")</f>
        <v/>
      </c>
      <c r="AD1426" s="609"/>
      <c r="AE1426" s="617"/>
      <c r="AF1426" s="617"/>
      <c r="AG1426" s="623"/>
      <c r="AH1426" s="627"/>
      <c r="AI1426" s="708"/>
      <c r="AJ1426" s="634"/>
      <c r="AK1426" s="648" t="str">
        <f t="shared" si="508"/>
        <v/>
      </c>
      <c r="AL1426" s="651" t="str">
        <f t="shared" si="509"/>
        <v/>
      </c>
      <c r="AM1426" s="654"/>
      <c r="AN1426" s="657" t="str">
        <f>IFERROR(VLOOKUP(K1426,'【参考】数式用'!$A$2:$N$57,14,FALSE),"")</f>
        <v/>
      </c>
      <c r="AO1426" s="657" t="str">
        <f t="shared" si="510"/>
        <v/>
      </c>
      <c r="AP1426" s="711" t="str">
        <f t="shared" si="511"/>
        <v/>
      </c>
      <c r="AQ1426" s="711" t="str">
        <f t="shared" si="512"/>
        <v>キャリアパス要件Ⅰ・Ⅱ_</v>
      </c>
      <c r="AR1426" s="662" t="str">
        <f t="shared" si="513"/>
        <v>入力済</v>
      </c>
      <c r="AS1426" s="657" t="str">
        <f t="shared" si="514"/>
        <v/>
      </c>
      <c r="AT1426" s="662" t="str">
        <f t="shared" si="515"/>
        <v>入力済</v>
      </c>
      <c r="AU1426" s="662" t="str">
        <f t="shared" si="516"/>
        <v/>
      </c>
      <c r="AV1426" s="662" t="str">
        <f t="shared" si="517"/>
        <v/>
      </c>
      <c r="AW1426" s="657" t="str">
        <f t="shared" si="518"/>
        <v/>
      </c>
      <c r="AX1426" s="657" t="str">
        <f t="shared" si="519"/>
        <v>入力済</v>
      </c>
      <c r="AY1426" s="662" t="str">
        <f>IFERROR(VLOOKUP(K1426,'【参考】数式用'!$AR$3:$AS$49,2,FALSE),"")</f>
        <v/>
      </c>
      <c r="AZ1426" s="657" t="str">
        <f t="shared" si="520"/>
        <v/>
      </c>
      <c r="BA1426" s="657" t="str">
        <f t="shared" si="521"/>
        <v>入力済</v>
      </c>
      <c r="BB1426" s="662" t="str">
        <f>IFERROR(VLOOKUP(K1426,'【参考】数式用'!$AX$3:$AY$56,2,FALSE),"")</f>
        <v/>
      </c>
      <c r="BC1426" s="657" t="str">
        <f t="shared" si="522"/>
        <v/>
      </c>
      <c r="BD1426" s="657" t="str">
        <f t="shared" si="523"/>
        <v>入力済</v>
      </c>
      <c r="BE1426" s="657" t="str">
        <f t="shared" si="524"/>
        <v/>
      </c>
      <c r="BF1426" s="657" t="str">
        <f t="shared" si="525"/>
        <v/>
      </c>
      <c r="BG1426" s="657" t="str">
        <f t="shared" si="526"/>
        <v/>
      </c>
      <c r="BH1426" s="657" t="str">
        <f t="shared" si="527"/>
        <v/>
      </c>
      <c r="BI1426" s="657" t="str">
        <f t="shared" si="528"/>
        <v/>
      </c>
      <c r="BM1426" s="681" t="e">
        <f>VLOOKUP(K1426,'【参考】数式用'!$A$2:$O$57,15,FALSE)</f>
        <v>#N/A</v>
      </c>
    </row>
    <row r="1427" spans="1:65" ht="109.9" customHeight="1">
      <c r="A1427" s="506">
        <v>1416</v>
      </c>
      <c r="B1427" s="517" t="str">
        <f>IF(基本情報入力シート!B1455="","",基本情報入力シート!B1455)</f>
        <v/>
      </c>
      <c r="C1427" s="523"/>
      <c r="D1427" s="523"/>
      <c r="E1427" s="523"/>
      <c r="F1427" s="530"/>
      <c r="G1427" s="536" t="str">
        <f>IF(基本情報入力シート!L1455="","",基本情報入力シート!L1455)</f>
        <v/>
      </c>
      <c r="H1427" s="536" t="str">
        <f>IF(基本情報入力シート!Q1455="","",基本情報入力シート!Q1455)</f>
        <v/>
      </c>
      <c r="I1427" s="536" t="str">
        <f>IF(基本情報入力シート!V1455="","",基本情報入力シート!V1455)</f>
        <v/>
      </c>
      <c r="J1427" s="536" t="str">
        <f>IF(基本情報入力シート!W1455="","",基本情報入力シート!W1455)</f>
        <v/>
      </c>
      <c r="K1427" s="536" t="str">
        <f>IF(基本情報入力シート!Z1455="","",基本情報入力シート!Z1455)</f>
        <v/>
      </c>
      <c r="L1427" s="555" t="str">
        <f>IF(基本情報入力シート!AF1455=0,"",基本情報入力シート!AF1455)</f>
        <v/>
      </c>
      <c r="M1427" s="563" t="str">
        <f>IF(AND(基本情報入力シート!AG1455="",基本情報入力シート!AG1455=""),"",基本情報入力シート!AG1455)</f>
        <v/>
      </c>
      <c r="N1427" s="570"/>
      <c r="O1427" s="575" t="str">
        <f>IFERROR(VLOOKUP(K1427,'【参考】数式用'!$A$2:$M$57,MATCH(N1427,'【参考】数式用'!$G$3:$M$3,0)+6,0),"")</f>
        <v/>
      </c>
      <c r="P1427" s="583" t="s">
        <v>549</v>
      </c>
      <c r="Q1427" s="587"/>
      <c r="R1427" s="590" t="s">
        <v>71</v>
      </c>
      <c r="S1427" s="587"/>
      <c r="T1427" s="590" t="s">
        <v>743</v>
      </c>
      <c r="U1427" s="587"/>
      <c r="V1427" s="590" t="s">
        <v>71</v>
      </c>
      <c r="W1427" s="587"/>
      <c r="X1427" s="590" t="s">
        <v>560</v>
      </c>
      <c r="Y1427" s="590" t="s">
        <v>763</v>
      </c>
      <c r="Z1427" s="589" t="str">
        <f t="shared" si="506"/>
        <v/>
      </c>
      <c r="AA1427" s="594" t="s">
        <v>127</v>
      </c>
      <c r="AB1427" s="598" t="str">
        <f t="shared" si="507"/>
        <v/>
      </c>
      <c r="AC1427" s="603" t="str">
        <f>IFERROR(ROUNDDOWN(ROUNDDOWN(ROUND(L1427*VLOOKUP(K1427,'【参考】数式用'!$A$2:$M$57,MATCH("処遇改善加算Ⅳ",'【参考】数式用'!$G$3:$M$3,0)+6,0),0)*M1427,0)*Z1427*0.5,0),"")</f>
        <v/>
      </c>
      <c r="AD1427" s="609"/>
      <c r="AE1427" s="617"/>
      <c r="AF1427" s="617"/>
      <c r="AG1427" s="623"/>
      <c r="AH1427" s="627"/>
      <c r="AI1427" s="708"/>
      <c r="AJ1427" s="634"/>
      <c r="AK1427" s="648" t="str">
        <f t="shared" si="508"/>
        <v/>
      </c>
      <c r="AL1427" s="651" t="str">
        <f t="shared" si="509"/>
        <v/>
      </c>
      <c r="AM1427" s="654"/>
      <c r="AN1427" s="657" t="str">
        <f>IFERROR(VLOOKUP(K1427,'【参考】数式用'!$A$2:$N$57,14,FALSE),"")</f>
        <v/>
      </c>
      <c r="AO1427" s="657" t="str">
        <f t="shared" si="510"/>
        <v/>
      </c>
      <c r="AP1427" s="711" t="str">
        <f t="shared" si="511"/>
        <v/>
      </c>
      <c r="AQ1427" s="711" t="str">
        <f t="shared" si="512"/>
        <v>キャリアパス要件Ⅰ・Ⅱ_</v>
      </c>
      <c r="AR1427" s="662" t="str">
        <f t="shared" si="513"/>
        <v>入力済</v>
      </c>
      <c r="AS1427" s="657" t="str">
        <f t="shared" si="514"/>
        <v/>
      </c>
      <c r="AT1427" s="662" t="str">
        <f t="shared" si="515"/>
        <v>入力済</v>
      </c>
      <c r="AU1427" s="662" t="str">
        <f t="shared" si="516"/>
        <v/>
      </c>
      <c r="AV1427" s="662" t="str">
        <f t="shared" si="517"/>
        <v/>
      </c>
      <c r="AW1427" s="657" t="str">
        <f t="shared" si="518"/>
        <v/>
      </c>
      <c r="AX1427" s="657" t="str">
        <f t="shared" si="519"/>
        <v>入力済</v>
      </c>
      <c r="AY1427" s="662" t="str">
        <f>IFERROR(VLOOKUP(K1427,'【参考】数式用'!$AR$3:$AS$49,2,FALSE),"")</f>
        <v/>
      </c>
      <c r="AZ1427" s="657" t="str">
        <f t="shared" si="520"/>
        <v/>
      </c>
      <c r="BA1427" s="657" t="str">
        <f t="shared" si="521"/>
        <v>入力済</v>
      </c>
      <c r="BB1427" s="662" t="str">
        <f>IFERROR(VLOOKUP(K1427,'【参考】数式用'!$AX$3:$AY$56,2,FALSE),"")</f>
        <v/>
      </c>
      <c r="BC1427" s="657" t="str">
        <f t="shared" si="522"/>
        <v/>
      </c>
      <c r="BD1427" s="657" t="str">
        <f t="shared" si="523"/>
        <v>入力済</v>
      </c>
      <c r="BE1427" s="657" t="str">
        <f t="shared" si="524"/>
        <v/>
      </c>
      <c r="BF1427" s="657" t="str">
        <f t="shared" si="525"/>
        <v/>
      </c>
      <c r="BG1427" s="657" t="str">
        <f t="shared" si="526"/>
        <v/>
      </c>
      <c r="BH1427" s="657" t="str">
        <f t="shared" si="527"/>
        <v/>
      </c>
      <c r="BI1427" s="657" t="str">
        <f t="shared" si="528"/>
        <v/>
      </c>
      <c r="BM1427" s="681" t="e">
        <f>VLOOKUP(K1427,'【参考】数式用'!$A$2:$O$57,15,FALSE)</f>
        <v>#N/A</v>
      </c>
    </row>
    <row r="1428" spans="1:65" ht="109.9" customHeight="1">
      <c r="A1428" s="506">
        <v>1417</v>
      </c>
      <c r="B1428" s="517" t="str">
        <f>IF(基本情報入力シート!B1456="","",基本情報入力シート!B1456)</f>
        <v/>
      </c>
      <c r="C1428" s="523"/>
      <c r="D1428" s="523"/>
      <c r="E1428" s="523"/>
      <c r="F1428" s="530"/>
      <c r="G1428" s="536" t="str">
        <f>IF(基本情報入力シート!L1456="","",基本情報入力シート!L1456)</f>
        <v/>
      </c>
      <c r="H1428" s="536" t="str">
        <f>IF(基本情報入力シート!Q1456="","",基本情報入力シート!Q1456)</f>
        <v/>
      </c>
      <c r="I1428" s="536" t="str">
        <f>IF(基本情報入力シート!V1456="","",基本情報入力シート!V1456)</f>
        <v/>
      </c>
      <c r="J1428" s="536" t="str">
        <f>IF(基本情報入力シート!W1456="","",基本情報入力シート!W1456)</f>
        <v/>
      </c>
      <c r="K1428" s="536" t="str">
        <f>IF(基本情報入力シート!Z1456="","",基本情報入力シート!Z1456)</f>
        <v/>
      </c>
      <c r="L1428" s="555" t="str">
        <f>IF(基本情報入力シート!AF1456=0,"",基本情報入力シート!AF1456)</f>
        <v/>
      </c>
      <c r="M1428" s="563" t="str">
        <f>IF(AND(基本情報入力シート!AG1456="",基本情報入力シート!AG1456=""),"",基本情報入力シート!AG1456)</f>
        <v/>
      </c>
      <c r="N1428" s="570"/>
      <c r="O1428" s="575" t="str">
        <f>IFERROR(VLOOKUP(K1428,'【参考】数式用'!$A$2:$M$57,MATCH(N1428,'【参考】数式用'!$G$3:$M$3,0)+6,0),"")</f>
        <v/>
      </c>
      <c r="P1428" s="583" t="s">
        <v>549</v>
      </c>
      <c r="Q1428" s="587"/>
      <c r="R1428" s="590" t="s">
        <v>71</v>
      </c>
      <c r="S1428" s="587"/>
      <c r="T1428" s="590" t="s">
        <v>743</v>
      </c>
      <c r="U1428" s="587"/>
      <c r="V1428" s="590" t="s">
        <v>71</v>
      </c>
      <c r="W1428" s="587"/>
      <c r="X1428" s="590" t="s">
        <v>560</v>
      </c>
      <c r="Y1428" s="590" t="s">
        <v>763</v>
      </c>
      <c r="Z1428" s="589" t="str">
        <f t="shared" si="506"/>
        <v/>
      </c>
      <c r="AA1428" s="594" t="s">
        <v>127</v>
      </c>
      <c r="AB1428" s="598" t="str">
        <f t="shared" si="507"/>
        <v/>
      </c>
      <c r="AC1428" s="603" t="str">
        <f>IFERROR(ROUNDDOWN(ROUNDDOWN(ROUND(L1428*VLOOKUP(K1428,'【参考】数式用'!$A$2:$M$57,MATCH("処遇改善加算Ⅳ",'【参考】数式用'!$G$3:$M$3,0)+6,0),0)*M1428,0)*Z1428*0.5,0),"")</f>
        <v/>
      </c>
      <c r="AD1428" s="609"/>
      <c r="AE1428" s="617"/>
      <c r="AF1428" s="617"/>
      <c r="AG1428" s="623"/>
      <c r="AH1428" s="627"/>
      <c r="AI1428" s="708"/>
      <c r="AJ1428" s="634"/>
      <c r="AK1428" s="648" t="str">
        <f t="shared" si="508"/>
        <v/>
      </c>
      <c r="AL1428" s="651" t="str">
        <f t="shared" si="509"/>
        <v/>
      </c>
      <c r="AM1428" s="654"/>
      <c r="AN1428" s="657" t="str">
        <f>IFERROR(VLOOKUP(K1428,'【参考】数式用'!$A$2:$N$57,14,FALSE),"")</f>
        <v/>
      </c>
      <c r="AO1428" s="657" t="str">
        <f t="shared" si="510"/>
        <v/>
      </c>
      <c r="AP1428" s="711" t="str">
        <f t="shared" si="511"/>
        <v/>
      </c>
      <c r="AQ1428" s="711" t="str">
        <f t="shared" si="512"/>
        <v>キャリアパス要件Ⅰ・Ⅱ_</v>
      </c>
      <c r="AR1428" s="662" t="str">
        <f t="shared" si="513"/>
        <v>入力済</v>
      </c>
      <c r="AS1428" s="657" t="str">
        <f t="shared" si="514"/>
        <v/>
      </c>
      <c r="AT1428" s="662" t="str">
        <f t="shared" si="515"/>
        <v>入力済</v>
      </c>
      <c r="AU1428" s="662" t="str">
        <f t="shared" si="516"/>
        <v/>
      </c>
      <c r="AV1428" s="662" t="str">
        <f t="shared" si="517"/>
        <v/>
      </c>
      <c r="AW1428" s="657" t="str">
        <f t="shared" si="518"/>
        <v/>
      </c>
      <c r="AX1428" s="657" t="str">
        <f t="shared" si="519"/>
        <v>入力済</v>
      </c>
      <c r="AY1428" s="662" t="str">
        <f>IFERROR(VLOOKUP(K1428,'【参考】数式用'!$AR$3:$AS$49,2,FALSE),"")</f>
        <v/>
      </c>
      <c r="AZ1428" s="657" t="str">
        <f t="shared" si="520"/>
        <v/>
      </c>
      <c r="BA1428" s="657" t="str">
        <f t="shared" si="521"/>
        <v>入力済</v>
      </c>
      <c r="BB1428" s="662" t="str">
        <f>IFERROR(VLOOKUP(K1428,'【参考】数式用'!$AX$3:$AY$56,2,FALSE),"")</f>
        <v/>
      </c>
      <c r="BC1428" s="657" t="str">
        <f t="shared" si="522"/>
        <v/>
      </c>
      <c r="BD1428" s="657" t="str">
        <f t="shared" si="523"/>
        <v>入力済</v>
      </c>
      <c r="BE1428" s="657" t="str">
        <f t="shared" si="524"/>
        <v/>
      </c>
      <c r="BF1428" s="657" t="str">
        <f t="shared" si="525"/>
        <v/>
      </c>
      <c r="BG1428" s="657" t="str">
        <f t="shared" si="526"/>
        <v/>
      </c>
      <c r="BH1428" s="657" t="str">
        <f t="shared" si="527"/>
        <v/>
      </c>
      <c r="BI1428" s="657" t="str">
        <f t="shared" si="528"/>
        <v/>
      </c>
      <c r="BM1428" s="681" t="e">
        <f>VLOOKUP(K1428,'【参考】数式用'!$A$2:$O$57,15,FALSE)</f>
        <v>#N/A</v>
      </c>
    </row>
    <row r="1429" spans="1:65" ht="109.9" customHeight="1">
      <c r="A1429" s="506">
        <v>1418</v>
      </c>
      <c r="B1429" s="517" t="str">
        <f>IF(基本情報入力シート!B1457="","",基本情報入力シート!B1457)</f>
        <v/>
      </c>
      <c r="C1429" s="523"/>
      <c r="D1429" s="523"/>
      <c r="E1429" s="523"/>
      <c r="F1429" s="530"/>
      <c r="G1429" s="536" t="str">
        <f>IF(基本情報入力シート!L1457="","",基本情報入力シート!L1457)</f>
        <v/>
      </c>
      <c r="H1429" s="536" t="str">
        <f>IF(基本情報入力シート!Q1457="","",基本情報入力シート!Q1457)</f>
        <v/>
      </c>
      <c r="I1429" s="536" t="str">
        <f>IF(基本情報入力シート!V1457="","",基本情報入力シート!V1457)</f>
        <v/>
      </c>
      <c r="J1429" s="536" t="str">
        <f>IF(基本情報入力シート!W1457="","",基本情報入力シート!W1457)</f>
        <v/>
      </c>
      <c r="K1429" s="536" t="str">
        <f>IF(基本情報入力シート!Z1457="","",基本情報入力シート!Z1457)</f>
        <v/>
      </c>
      <c r="L1429" s="555" t="str">
        <f>IF(基本情報入力シート!AF1457=0,"",基本情報入力シート!AF1457)</f>
        <v/>
      </c>
      <c r="M1429" s="563" t="str">
        <f>IF(AND(基本情報入力シート!AG1457="",基本情報入力シート!AG1457=""),"",基本情報入力シート!AG1457)</f>
        <v/>
      </c>
      <c r="N1429" s="570"/>
      <c r="O1429" s="575" t="str">
        <f>IFERROR(VLOOKUP(K1429,'【参考】数式用'!$A$2:$M$57,MATCH(N1429,'【参考】数式用'!$G$3:$M$3,0)+6,0),"")</f>
        <v/>
      </c>
      <c r="P1429" s="583" t="s">
        <v>549</v>
      </c>
      <c r="Q1429" s="587"/>
      <c r="R1429" s="590" t="s">
        <v>71</v>
      </c>
      <c r="S1429" s="587"/>
      <c r="T1429" s="590" t="s">
        <v>743</v>
      </c>
      <c r="U1429" s="587"/>
      <c r="V1429" s="590" t="s">
        <v>71</v>
      </c>
      <c r="W1429" s="587"/>
      <c r="X1429" s="590" t="s">
        <v>560</v>
      </c>
      <c r="Y1429" s="590" t="s">
        <v>763</v>
      </c>
      <c r="Z1429" s="589" t="str">
        <f t="shared" si="506"/>
        <v/>
      </c>
      <c r="AA1429" s="594" t="s">
        <v>127</v>
      </c>
      <c r="AB1429" s="598" t="str">
        <f t="shared" si="507"/>
        <v/>
      </c>
      <c r="AC1429" s="603" t="str">
        <f>IFERROR(ROUNDDOWN(ROUNDDOWN(ROUND(L1429*VLOOKUP(K1429,'【参考】数式用'!$A$2:$M$57,MATCH("処遇改善加算Ⅳ",'【参考】数式用'!$G$3:$M$3,0)+6,0),0)*M1429,0)*Z1429*0.5,0),"")</f>
        <v/>
      </c>
      <c r="AD1429" s="609"/>
      <c r="AE1429" s="617"/>
      <c r="AF1429" s="617"/>
      <c r="AG1429" s="623"/>
      <c r="AH1429" s="627"/>
      <c r="AI1429" s="708"/>
      <c r="AJ1429" s="634"/>
      <c r="AK1429" s="648" t="str">
        <f t="shared" si="508"/>
        <v/>
      </c>
      <c r="AL1429" s="651" t="str">
        <f t="shared" si="509"/>
        <v/>
      </c>
      <c r="AM1429" s="654"/>
      <c r="AN1429" s="657" t="str">
        <f>IFERROR(VLOOKUP(K1429,'【参考】数式用'!$A$2:$N$57,14,FALSE),"")</f>
        <v/>
      </c>
      <c r="AO1429" s="657" t="str">
        <f t="shared" si="510"/>
        <v/>
      </c>
      <c r="AP1429" s="711" t="str">
        <f t="shared" si="511"/>
        <v/>
      </c>
      <c r="AQ1429" s="711" t="str">
        <f t="shared" si="512"/>
        <v>キャリアパス要件Ⅰ・Ⅱ_</v>
      </c>
      <c r="AR1429" s="662" t="str">
        <f t="shared" si="513"/>
        <v>入力済</v>
      </c>
      <c r="AS1429" s="657" t="str">
        <f t="shared" si="514"/>
        <v/>
      </c>
      <c r="AT1429" s="662" t="str">
        <f t="shared" si="515"/>
        <v>入力済</v>
      </c>
      <c r="AU1429" s="662" t="str">
        <f t="shared" si="516"/>
        <v/>
      </c>
      <c r="AV1429" s="662" t="str">
        <f t="shared" si="517"/>
        <v/>
      </c>
      <c r="AW1429" s="657" t="str">
        <f t="shared" si="518"/>
        <v/>
      </c>
      <c r="AX1429" s="657" t="str">
        <f t="shared" si="519"/>
        <v>入力済</v>
      </c>
      <c r="AY1429" s="662" t="str">
        <f>IFERROR(VLOOKUP(K1429,'【参考】数式用'!$AR$3:$AS$49,2,FALSE),"")</f>
        <v/>
      </c>
      <c r="AZ1429" s="657" t="str">
        <f t="shared" si="520"/>
        <v/>
      </c>
      <c r="BA1429" s="657" t="str">
        <f t="shared" si="521"/>
        <v>入力済</v>
      </c>
      <c r="BB1429" s="662" t="str">
        <f>IFERROR(VLOOKUP(K1429,'【参考】数式用'!$AX$3:$AY$56,2,FALSE),"")</f>
        <v/>
      </c>
      <c r="BC1429" s="657" t="str">
        <f t="shared" si="522"/>
        <v/>
      </c>
      <c r="BD1429" s="657" t="str">
        <f t="shared" si="523"/>
        <v>入力済</v>
      </c>
      <c r="BE1429" s="657" t="str">
        <f t="shared" si="524"/>
        <v/>
      </c>
      <c r="BF1429" s="657" t="str">
        <f t="shared" si="525"/>
        <v/>
      </c>
      <c r="BG1429" s="657" t="str">
        <f t="shared" si="526"/>
        <v/>
      </c>
      <c r="BH1429" s="657" t="str">
        <f t="shared" si="527"/>
        <v/>
      </c>
      <c r="BI1429" s="657" t="str">
        <f t="shared" si="528"/>
        <v/>
      </c>
      <c r="BM1429" s="681" t="e">
        <f>VLOOKUP(K1429,'【参考】数式用'!$A$2:$O$57,15,FALSE)</f>
        <v>#N/A</v>
      </c>
    </row>
    <row r="1430" spans="1:65" ht="109.9" customHeight="1">
      <c r="A1430" s="506">
        <v>1419</v>
      </c>
      <c r="B1430" s="517" t="str">
        <f>IF(基本情報入力シート!B1458="","",基本情報入力シート!B1458)</f>
        <v/>
      </c>
      <c r="C1430" s="523"/>
      <c r="D1430" s="523"/>
      <c r="E1430" s="523"/>
      <c r="F1430" s="530"/>
      <c r="G1430" s="536" t="str">
        <f>IF(基本情報入力シート!L1458="","",基本情報入力シート!L1458)</f>
        <v/>
      </c>
      <c r="H1430" s="536" t="str">
        <f>IF(基本情報入力シート!Q1458="","",基本情報入力シート!Q1458)</f>
        <v/>
      </c>
      <c r="I1430" s="536" t="str">
        <f>IF(基本情報入力シート!V1458="","",基本情報入力シート!V1458)</f>
        <v/>
      </c>
      <c r="J1430" s="536" t="str">
        <f>IF(基本情報入力シート!W1458="","",基本情報入力シート!W1458)</f>
        <v/>
      </c>
      <c r="K1430" s="536" t="str">
        <f>IF(基本情報入力シート!Z1458="","",基本情報入力シート!Z1458)</f>
        <v/>
      </c>
      <c r="L1430" s="555" t="str">
        <f>IF(基本情報入力シート!AF1458=0,"",基本情報入力シート!AF1458)</f>
        <v/>
      </c>
      <c r="M1430" s="563" t="str">
        <f>IF(AND(基本情報入力シート!AG1458="",基本情報入力シート!AG1458=""),"",基本情報入力シート!AG1458)</f>
        <v/>
      </c>
      <c r="N1430" s="570"/>
      <c r="O1430" s="575" t="str">
        <f>IFERROR(VLOOKUP(K1430,'【参考】数式用'!$A$2:$M$57,MATCH(N1430,'【参考】数式用'!$G$3:$M$3,0)+6,0),"")</f>
        <v/>
      </c>
      <c r="P1430" s="583" t="s">
        <v>549</v>
      </c>
      <c r="Q1430" s="587"/>
      <c r="R1430" s="590" t="s">
        <v>71</v>
      </c>
      <c r="S1430" s="587"/>
      <c r="T1430" s="590" t="s">
        <v>743</v>
      </c>
      <c r="U1430" s="587"/>
      <c r="V1430" s="590" t="s">
        <v>71</v>
      </c>
      <c r="W1430" s="587"/>
      <c r="X1430" s="590" t="s">
        <v>560</v>
      </c>
      <c r="Y1430" s="590" t="s">
        <v>763</v>
      </c>
      <c r="Z1430" s="589" t="str">
        <f t="shared" si="506"/>
        <v/>
      </c>
      <c r="AA1430" s="594" t="s">
        <v>127</v>
      </c>
      <c r="AB1430" s="598" t="str">
        <f t="shared" si="507"/>
        <v/>
      </c>
      <c r="AC1430" s="603" t="str">
        <f>IFERROR(ROUNDDOWN(ROUNDDOWN(ROUND(L1430*VLOOKUP(K1430,'【参考】数式用'!$A$2:$M$57,MATCH("処遇改善加算Ⅳ",'【参考】数式用'!$G$3:$M$3,0)+6,0),0)*M1430,0)*Z1430*0.5,0),"")</f>
        <v/>
      </c>
      <c r="AD1430" s="609"/>
      <c r="AE1430" s="617"/>
      <c r="AF1430" s="617"/>
      <c r="AG1430" s="623"/>
      <c r="AH1430" s="627"/>
      <c r="AI1430" s="708"/>
      <c r="AJ1430" s="634"/>
      <c r="AK1430" s="648" t="str">
        <f t="shared" si="508"/>
        <v/>
      </c>
      <c r="AL1430" s="651" t="str">
        <f t="shared" si="509"/>
        <v/>
      </c>
      <c r="AM1430" s="654"/>
      <c r="AN1430" s="657" t="str">
        <f>IFERROR(VLOOKUP(K1430,'【参考】数式用'!$A$2:$N$57,14,FALSE),"")</f>
        <v/>
      </c>
      <c r="AO1430" s="657" t="str">
        <f t="shared" si="510"/>
        <v/>
      </c>
      <c r="AP1430" s="711" t="str">
        <f t="shared" si="511"/>
        <v/>
      </c>
      <c r="AQ1430" s="711" t="str">
        <f t="shared" si="512"/>
        <v>キャリアパス要件Ⅰ・Ⅱ_</v>
      </c>
      <c r="AR1430" s="662" t="str">
        <f t="shared" si="513"/>
        <v>入力済</v>
      </c>
      <c r="AS1430" s="657" t="str">
        <f t="shared" si="514"/>
        <v/>
      </c>
      <c r="AT1430" s="662" t="str">
        <f t="shared" si="515"/>
        <v>入力済</v>
      </c>
      <c r="AU1430" s="662" t="str">
        <f t="shared" si="516"/>
        <v/>
      </c>
      <c r="AV1430" s="662" t="str">
        <f t="shared" si="517"/>
        <v/>
      </c>
      <c r="AW1430" s="657" t="str">
        <f t="shared" si="518"/>
        <v/>
      </c>
      <c r="AX1430" s="657" t="str">
        <f t="shared" si="519"/>
        <v>入力済</v>
      </c>
      <c r="AY1430" s="662" t="str">
        <f>IFERROR(VLOOKUP(K1430,'【参考】数式用'!$AR$3:$AS$49,2,FALSE),"")</f>
        <v/>
      </c>
      <c r="AZ1430" s="657" t="str">
        <f t="shared" si="520"/>
        <v/>
      </c>
      <c r="BA1430" s="657" t="str">
        <f t="shared" si="521"/>
        <v>入力済</v>
      </c>
      <c r="BB1430" s="662" t="str">
        <f>IFERROR(VLOOKUP(K1430,'【参考】数式用'!$AX$3:$AY$56,2,FALSE),"")</f>
        <v/>
      </c>
      <c r="BC1430" s="657" t="str">
        <f t="shared" si="522"/>
        <v/>
      </c>
      <c r="BD1430" s="657" t="str">
        <f t="shared" si="523"/>
        <v>入力済</v>
      </c>
      <c r="BE1430" s="657" t="str">
        <f t="shared" si="524"/>
        <v/>
      </c>
      <c r="BF1430" s="657" t="str">
        <f t="shared" si="525"/>
        <v/>
      </c>
      <c r="BG1430" s="657" t="str">
        <f t="shared" si="526"/>
        <v/>
      </c>
      <c r="BH1430" s="657" t="str">
        <f t="shared" si="527"/>
        <v/>
      </c>
      <c r="BI1430" s="657" t="str">
        <f t="shared" si="528"/>
        <v/>
      </c>
      <c r="BM1430" s="681" t="e">
        <f>VLOOKUP(K1430,'【参考】数式用'!$A$2:$O$57,15,FALSE)</f>
        <v>#N/A</v>
      </c>
    </row>
    <row r="1431" spans="1:65" ht="109.9" customHeight="1">
      <c r="A1431" s="506">
        <v>1420</v>
      </c>
      <c r="B1431" s="517" t="str">
        <f>IF(基本情報入力シート!B1459="","",基本情報入力シート!B1459)</f>
        <v/>
      </c>
      <c r="C1431" s="523"/>
      <c r="D1431" s="523"/>
      <c r="E1431" s="523"/>
      <c r="F1431" s="530"/>
      <c r="G1431" s="536" t="str">
        <f>IF(基本情報入力シート!L1459="","",基本情報入力シート!L1459)</f>
        <v/>
      </c>
      <c r="H1431" s="536" t="str">
        <f>IF(基本情報入力シート!Q1459="","",基本情報入力シート!Q1459)</f>
        <v/>
      </c>
      <c r="I1431" s="536" t="str">
        <f>IF(基本情報入力シート!V1459="","",基本情報入力シート!V1459)</f>
        <v/>
      </c>
      <c r="J1431" s="536" t="str">
        <f>IF(基本情報入力シート!W1459="","",基本情報入力シート!W1459)</f>
        <v/>
      </c>
      <c r="K1431" s="536" t="str">
        <f>IF(基本情報入力シート!Z1459="","",基本情報入力シート!Z1459)</f>
        <v/>
      </c>
      <c r="L1431" s="555" t="str">
        <f>IF(基本情報入力シート!AF1459=0,"",基本情報入力シート!AF1459)</f>
        <v/>
      </c>
      <c r="M1431" s="563" t="str">
        <f>IF(AND(基本情報入力シート!AG1459="",基本情報入力シート!AG1459=""),"",基本情報入力シート!AG1459)</f>
        <v/>
      </c>
      <c r="N1431" s="570"/>
      <c r="O1431" s="575" t="str">
        <f>IFERROR(VLOOKUP(K1431,'【参考】数式用'!$A$2:$M$57,MATCH(N1431,'【参考】数式用'!$G$3:$M$3,0)+6,0),"")</f>
        <v/>
      </c>
      <c r="P1431" s="583" t="s">
        <v>549</v>
      </c>
      <c r="Q1431" s="587"/>
      <c r="R1431" s="590" t="s">
        <v>71</v>
      </c>
      <c r="S1431" s="587"/>
      <c r="T1431" s="590" t="s">
        <v>743</v>
      </c>
      <c r="U1431" s="587"/>
      <c r="V1431" s="590" t="s">
        <v>71</v>
      </c>
      <c r="W1431" s="587"/>
      <c r="X1431" s="590" t="s">
        <v>560</v>
      </c>
      <c r="Y1431" s="590" t="s">
        <v>763</v>
      </c>
      <c r="Z1431" s="589" t="str">
        <f t="shared" si="506"/>
        <v/>
      </c>
      <c r="AA1431" s="594" t="s">
        <v>127</v>
      </c>
      <c r="AB1431" s="598" t="str">
        <f t="shared" si="507"/>
        <v/>
      </c>
      <c r="AC1431" s="603" t="str">
        <f>IFERROR(ROUNDDOWN(ROUNDDOWN(ROUND(L1431*VLOOKUP(K1431,'【参考】数式用'!$A$2:$M$57,MATCH("処遇改善加算Ⅳ",'【参考】数式用'!$G$3:$M$3,0)+6,0),0)*M1431,0)*Z1431*0.5,0),"")</f>
        <v/>
      </c>
      <c r="AD1431" s="609"/>
      <c r="AE1431" s="617"/>
      <c r="AF1431" s="617"/>
      <c r="AG1431" s="623"/>
      <c r="AH1431" s="627"/>
      <c r="AI1431" s="708"/>
      <c r="AJ1431" s="634"/>
      <c r="AK1431" s="648" t="str">
        <f t="shared" si="508"/>
        <v/>
      </c>
      <c r="AL1431" s="651" t="str">
        <f t="shared" si="509"/>
        <v/>
      </c>
      <c r="AM1431" s="654"/>
      <c r="AN1431" s="657" t="str">
        <f>IFERROR(VLOOKUP(K1431,'【参考】数式用'!$A$2:$N$57,14,FALSE),"")</f>
        <v/>
      </c>
      <c r="AO1431" s="657" t="str">
        <f t="shared" si="510"/>
        <v/>
      </c>
      <c r="AP1431" s="711" t="str">
        <f t="shared" si="511"/>
        <v/>
      </c>
      <c r="AQ1431" s="711" t="str">
        <f t="shared" si="512"/>
        <v>キャリアパス要件Ⅰ・Ⅱ_</v>
      </c>
      <c r="AR1431" s="662" t="str">
        <f t="shared" si="513"/>
        <v>入力済</v>
      </c>
      <c r="AS1431" s="657" t="str">
        <f t="shared" si="514"/>
        <v/>
      </c>
      <c r="AT1431" s="662" t="str">
        <f t="shared" si="515"/>
        <v>入力済</v>
      </c>
      <c r="AU1431" s="662" t="str">
        <f t="shared" si="516"/>
        <v/>
      </c>
      <c r="AV1431" s="662" t="str">
        <f t="shared" si="517"/>
        <v/>
      </c>
      <c r="AW1431" s="657" t="str">
        <f t="shared" si="518"/>
        <v/>
      </c>
      <c r="AX1431" s="657" t="str">
        <f t="shared" si="519"/>
        <v>入力済</v>
      </c>
      <c r="AY1431" s="662" t="str">
        <f>IFERROR(VLOOKUP(K1431,'【参考】数式用'!$AR$3:$AS$49,2,FALSE),"")</f>
        <v/>
      </c>
      <c r="AZ1431" s="657" t="str">
        <f t="shared" si="520"/>
        <v/>
      </c>
      <c r="BA1431" s="657" t="str">
        <f t="shared" si="521"/>
        <v>入力済</v>
      </c>
      <c r="BB1431" s="662" t="str">
        <f>IFERROR(VLOOKUP(K1431,'【参考】数式用'!$AX$3:$AY$56,2,FALSE),"")</f>
        <v/>
      </c>
      <c r="BC1431" s="657" t="str">
        <f t="shared" si="522"/>
        <v/>
      </c>
      <c r="BD1431" s="657" t="str">
        <f t="shared" si="523"/>
        <v>入力済</v>
      </c>
      <c r="BE1431" s="657" t="str">
        <f t="shared" si="524"/>
        <v/>
      </c>
      <c r="BF1431" s="657" t="str">
        <f t="shared" si="525"/>
        <v/>
      </c>
      <c r="BG1431" s="657" t="str">
        <f t="shared" si="526"/>
        <v/>
      </c>
      <c r="BH1431" s="657" t="str">
        <f t="shared" si="527"/>
        <v/>
      </c>
      <c r="BI1431" s="657" t="str">
        <f t="shared" si="528"/>
        <v/>
      </c>
      <c r="BM1431" s="681" t="e">
        <f>VLOOKUP(K1431,'【参考】数式用'!$A$2:$O$57,15,FALSE)</f>
        <v>#N/A</v>
      </c>
    </row>
    <row r="1432" spans="1:65" ht="109.9" customHeight="1">
      <c r="A1432" s="506">
        <v>1421</v>
      </c>
      <c r="B1432" s="517" t="str">
        <f>IF(基本情報入力シート!B1460="","",基本情報入力シート!B1460)</f>
        <v/>
      </c>
      <c r="C1432" s="523"/>
      <c r="D1432" s="523"/>
      <c r="E1432" s="523"/>
      <c r="F1432" s="530"/>
      <c r="G1432" s="536" t="str">
        <f>IF(基本情報入力シート!L1460="","",基本情報入力シート!L1460)</f>
        <v/>
      </c>
      <c r="H1432" s="536" t="str">
        <f>IF(基本情報入力シート!Q1460="","",基本情報入力シート!Q1460)</f>
        <v/>
      </c>
      <c r="I1432" s="536" t="str">
        <f>IF(基本情報入力シート!V1460="","",基本情報入力シート!V1460)</f>
        <v/>
      </c>
      <c r="J1432" s="536" t="str">
        <f>IF(基本情報入力シート!W1460="","",基本情報入力シート!W1460)</f>
        <v/>
      </c>
      <c r="K1432" s="536" t="str">
        <f>IF(基本情報入力シート!Z1460="","",基本情報入力シート!Z1460)</f>
        <v/>
      </c>
      <c r="L1432" s="555" t="str">
        <f>IF(基本情報入力シート!AF1460=0,"",基本情報入力シート!AF1460)</f>
        <v/>
      </c>
      <c r="M1432" s="563" t="str">
        <f>IF(AND(基本情報入力シート!AG1460="",基本情報入力シート!AG1460=""),"",基本情報入力シート!AG1460)</f>
        <v/>
      </c>
      <c r="N1432" s="570"/>
      <c r="O1432" s="575" t="str">
        <f>IFERROR(VLOOKUP(K1432,'【参考】数式用'!$A$2:$M$57,MATCH(N1432,'【参考】数式用'!$G$3:$M$3,0)+6,0),"")</f>
        <v/>
      </c>
      <c r="P1432" s="583" t="s">
        <v>549</v>
      </c>
      <c r="Q1432" s="587"/>
      <c r="R1432" s="590" t="s">
        <v>71</v>
      </c>
      <c r="S1432" s="587"/>
      <c r="T1432" s="590" t="s">
        <v>743</v>
      </c>
      <c r="U1432" s="587"/>
      <c r="V1432" s="590" t="s">
        <v>71</v>
      </c>
      <c r="W1432" s="587"/>
      <c r="X1432" s="590" t="s">
        <v>560</v>
      </c>
      <c r="Y1432" s="590" t="s">
        <v>763</v>
      </c>
      <c r="Z1432" s="589" t="str">
        <f t="shared" si="506"/>
        <v/>
      </c>
      <c r="AA1432" s="594" t="s">
        <v>127</v>
      </c>
      <c r="AB1432" s="598" t="str">
        <f t="shared" si="507"/>
        <v/>
      </c>
      <c r="AC1432" s="603" t="str">
        <f>IFERROR(ROUNDDOWN(ROUNDDOWN(ROUND(L1432*VLOOKUP(K1432,'【参考】数式用'!$A$2:$M$57,MATCH("処遇改善加算Ⅳ",'【参考】数式用'!$G$3:$M$3,0)+6,0),0)*M1432,0)*Z1432*0.5,0),"")</f>
        <v/>
      </c>
      <c r="AD1432" s="609"/>
      <c r="AE1432" s="617"/>
      <c r="AF1432" s="617"/>
      <c r="AG1432" s="623"/>
      <c r="AH1432" s="627"/>
      <c r="AI1432" s="708"/>
      <c r="AJ1432" s="634"/>
      <c r="AK1432" s="648" t="str">
        <f t="shared" si="508"/>
        <v/>
      </c>
      <c r="AL1432" s="651" t="str">
        <f t="shared" si="509"/>
        <v/>
      </c>
      <c r="AM1432" s="654"/>
      <c r="AN1432" s="657" t="str">
        <f>IFERROR(VLOOKUP(K1432,'【参考】数式用'!$A$2:$N$57,14,FALSE),"")</f>
        <v/>
      </c>
      <c r="AO1432" s="657" t="str">
        <f t="shared" si="510"/>
        <v/>
      </c>
      <c r="AP1432" s="711" t="str">
        <f t="shared" si="511"/>
        <v/>
      </c>
      <c r="AQ1432" s="711" t="str">
        <f t="shared" si="512"/>
        <v>キャリアパス要件Ⅰ・Ⅱ_</v>
      </c>
      <c r="AR1432" s="662" t="str">
        <f t="shared" si="513"/>
        <v>入力済</v>
      </c>
      <c r="AS1432" s="657" t="str">
        <f t="shared" si="514"/>
        <v/>
      </c>
      <c r="AT1432" s="662" t="str">
        <f t="shared" si="515"/>
        <v>入力済</v>
      </c>
      <c r="AU1432" s="662" t="str">
        <f t="shared" si="516"/>
        <v/>
      </c>
      <c r="AV1432" s="662" t="str">
        <f t="shared" si="517"/>
        <v/>
      </c>
      <c r="AW1432" s="657" t="str">
        <f t="shared" si="518"/>
        <v/>
      </c>
      <c r="AX1432" s="657" t="str">
        <f t="shared" si="519"/>
        <v>入力済</v>
      </c>
      <c r="AY1432" s="662" t="str">
        <f>IFERROR(VLOOKUP(K1432,'【参考】数式用'!$AR$3:$AS$49,2,FALSE),"")</f>
        <v/>
      </c>
      <c r="AZ1432" s="657" t="str">
        <f t="shared" si="520"/>
        <v/>
      </c>
      <c r="BA1432" s="657" t="str">
        <f t="shared" si="521"/>
        <v>入力済</v>
      </c>
      <c r="BB1432" s="662" t="str">
        <f>IFERROR(VLOOKUP(K1432,'【参考】数式用'!$AX$3:$AY$56,2,FALSE),"")</f>
        <v/>
      </c>
      <c r="BC1432" s="657" t="str">
        <f t="shared" si="522"/>
        <v/>
      </c>
      <c r="BD1432" s="657" t="str">
        <f t="shared" si="523"/>
        <v>入力済</v>
      </c>
      <c r="BE1432" s="657" t="str">
        <f t="shared" si="524"/>
        <v/>
      </c>
      <c r="BF1432" s="657" t="str">
        <f t="shared" si="525"/>
        <v/>
      </c>
      <c r="BG1432" s="657" t="str">
        <f t="shared" si="526"/>
        <v/>
      </c>
      <c r="BH1432" s="657" t="str">
        <f t="shared" si="527"/>
        <v/>
      </c>
      <c r="BI1432" s="657" t="str">
        <f t="shared" si="528"/>
        <v/>
      </c>
      <c r="BM1432" s="681" t="e">
        <f>VLOOKUP(K1432,'【参考】数式用'!$A$2:$O$57,15,FALSE)</f>
        <v>#N/A</v>
      </c>
    </row>
    <row r="1433" spans="1:65" ht="109.9" customHeight="1">
      <c r="A1433" s="506">
        <v>1422</v>
      </c>
      <c r="B1433" s="517" t="str">
        <f>IF(基本情報入力シート!B1461="","",基本情報入力シート!B1461)</f>
        <v/>
      </c>
      <c r="C1433" s="523"/>
      <c r="D1433" s="523"/>
      <c r="E1433" s="523"/>
      <c r="F1433" s="530"/>
      <c r="G1433" s="536" t="str">
        <f>IF(基本情報入力シート!L1461="","",基本情報入力シート!L1461)</f>
        <v/>
      </c>
      <c r="H1433" s="536" t="str">
        <f>IF(基本情報入力シート!Q1461="","",基本情報入力シート!Q1461)</f>
        <v/>
      </c>
      <c r="I1433" s="536" t="str">
        <f>IF(基本情報入力シート!V1461="","",基本情報入力シート!V1461)</f>
        <v/>
      </c>
      <c r="J1433" s="536" t="str">
        <f>IF(基本情報入力シート!W1461="","",基本情報入力シート!W1461)</f>
        <v/>
      </c>
      <c r="K1433" s="536" t="str">
        <f>IF(基本情報入力シート!Z1461="","",基本情報入力シート!Z1461)</f>
        <v/>
      </c>
      <c r="L1433" s="555" t="str">
        <f>IF(基本情報入力シート!AF1461=0,"",基本情報入力シート!AF1461)</f>
        <v/>
      </c>
      <c r="M1433" s="563" t="str">
        <f>IF(AND(基本情報入力シート!AG1461="",基本情報入力シート!AG1461=""),"",基本情報入力シート!AG1461)</f>
        <v/>
      </c>
      <c r="N1433" s="570"/>
      <c r="O1433" s="575" t="str">
        <f>IFERROR(VLOOKUP(K1433,'【参考】数式用'!$A$2:$M$57,MATCH(N1433,'【参考】数式用'!$G$3:$M$3,0)+6,0),"")</f>
        <v/>
      </c>
      <c r="P1433" s="583" t="s">
        <v>549</v>
      </c>
      <c r="Q1433" s="587"/>
      <c r="R1433" s="590" t="s">
        <v>71</v>
      </c>
      <c r="S1433" s="587"/>
      <c r="T1433" s="590" t="s">
        <v>743</v>
      </c>
      <c r="U1433" s="587"/>
      <c r="V1433" s="590" t="s">
        <v>71</v>
      </c>
      <c r="W1433" s="587"/>
      <c r="X1433" s="590" t="s">
        <v>560</v>
      </c>
      <c r="Y1433" s="590" t="s">
        <v>763</v>
      </c>
      <c r="Z1433" s="589" t="str">
        <f t="shared" si="506"/>
        <v/>
      </c>
      <c r="AA1433" s="594" t="s">
        <v>127</v>
      </c>
      <c r="AB1433" s="598" t="str">
        <f t="shared" si="507"/>
        <v/>
      </c>
      <c r="AC1433" s="603" t="str">
        <f>IFERROR(ROUNDDOWN(ROUNDDOWN(ROUND(L1433*VLOOKUP(K1433,'【参考】数式用'!$A$2:$M$57,MATCH("処遇改善加算Ⅳ",'【参考】数式用'!$G$3:$M$3,0)+6,0),0)*M1433,0)*Z1433*0.5,0),"")</f>
        <v/>
      </c>
      <c r="AD1433" s="609"/>
      <c r="AE1433" s="617"/>
      <c r="AF1433" s="617"/>
      <c r="AG1433" s="623"/>
      <c r="AH1433" s="627"/>
      <c r="AI1433" s="708"/>
      <c r="AJ1433" s="634"/>
      <c r="AK1433" s="648" t="str">
        <f t="shared" si="508"/>
        <v/>
      </c>
      <c r="AL1433" s="651" t="str">
        <f t="shared" si="509"/>
        <v/>
      </c>
      <c r="AM1433" s="654"/>
      <c r="AN1433" s="657" t="str">
        <f>IFERROR(VLOOKUP(K1433,'【参考】数式用'!$A$2:$N$57,14,FALSE),"")</f>
        <v/>
      </c>
      <c r="AO1433" s="657" t="str">
        <f t="shared" si="510"/>
        <v/>
      </c>
      <c r="AP1433" s="711" t="str">
        <f t="shared" si="511"/>
        <v/>
      </c>
      <c r="AQ1433" s="711" t="str">
        <f t="shared" si="512"/>
        <v>キャリアパス要件Ⅰ・Ⅱ_</v>
      </c>
      <c r="AR1433" s="662" t="str">
        <f t="shared" si="513"/>
        <v>入力済</v>
      </c>
      <c r="AS1433" s="657" t="str">
        <f t="shared" si="514"/>
        <v/>
      </c>
      <c r="AT1433" s="662" t="str">
        <f t="shared" si="515"/>
        <v>入力済</v>
      </c>
      <c r="AU1433" s="662" t="str">
        <f t="shared" si="516"/>
        <v/>
      </c>
      <c r="AV1433" s="662" t="str">
        <f t="shared" si="517"/>
        <v/>
      </c>
      <c r="AW1433" s="657" t="str">
        <f t="shared" si="518"/>
        <v/>
      </c>
      <c r="AX1433" s="657" t="str">
        <f t="shared" si="519"/>
        <v>入力済</v>
      </c>
      <c r="AY1433" s="662" t="str">
        <f>IFERROR(VLOOKUP(K1433,'【参考】数式用'!$AR$3:$AS$49,2,FALSE),"")</f>
        <v/>
      </c>
      <c r="AZ1433" s="657" t="str">
        <f t="shared" si="520"/>
        <v/>
      </c>
      <c r="BA1433" s="657" t="str">
        <f t="shared" si="521"/>
        <v>入力済</v>
      </c>
      <c r="BB1433" s="662" t="str">
        <f>IFERROR(VLOOKUP(K1433,'【参考】数式用'!$AX$3:$AY$56,2,FALSE),"")</f>
        <v/>
      </c>
      <c r="BC1433" s="657" t="str">
        <f t="shared" si="522"/>
        <v/>
      </c>
      <c r="BD1433" s="657" t="str">
        <f t="shared" si="523"/>
        <v>入力済</v>
      </c>
      <c r="BE1433" s="657" t="str">
        <f t="shared" si="524"/>
        <v/>
      </c>
      <c r="BF1433" s="657" t="str">
        <f t="shared" si="525"/>
        <v/>
      </c>
      <c r="BG1433" s="657" t="str">
        <f t="shared" si="526"/>
        <v/>
      </c>
      <c r="BH1433" s="657" t="str">
        <f t="shared" si="527"/>
        <v/>
      </c>
      <c r="BI1433" s="657" t="str">
        <f t="shared" si="528"/>
        <v/>
      </c>
      <c r="BM1433" s="681" t="e">
        <f>VLOOKUP(K1433,'【参考】数式用'!$A$2:$O$57,15,FALSE)</f>
        <v>#N/A</v>
      </c>
    </row>
    <row r="1434" spans="1:65" ht="109.9" customHeight="1">
      <c r="A1434" s="506">
        <v>1423</v>
      </c>
      <c r="B1434" s="517" t="str">
        <f>IF(基本情報入力シート!B1462="","",基本情報入力シート!B1462)</f>
        <v/>
      </c>
      <c r="C1434" s="523"/>
      <c r="D1434" s="523"/>
      <c r="E1434" s="523"/>
      <c r="F1434" s="530"/>
      <c r="G1434" s="536" t="str">
        <f>IF(基本情報入力シート!L1462="","",基本情報入力シート!L1462)</f>
        <v/>
      </c>
      <c r="H1434" s="536" t="str">
        <f>IF(基本情報入力シート!Q1462="","",基本情報入力シート!Q1462)</f>
        <v/>
      </c>
      <c r="I1434" s="536" t="str">
        <f>IF(基本情報入力シート!V1462="","",基本情報入力シート!V1462)</f>
        <v/>
      </c>
      <c r="J1434" s="536" t="str">
        <f>IF(基本情報入力シート!W1462="","",基本情報入力シート!W1462)</f>
        <v/>
      </c>
      <c r="K1434" s="536" t="str">
        <f>IF(基本情報入力シート!Z1462="","",基本情報入力シート!Z1462)</f>
        <v/>
      </c>
      <c r="L1434" s="555" t="str">
        <f>IF(基本情報入力シート!AF1462=0,"",基本情報入力シート!AF1462)</f>
        <v/>
      </c>
      <c r="M1434" s="563" t="str">
        <f>IF(AND(基本情報入力シート!AG1462="",基本情報入力シート!AG1462=""),"",基本情報入力シート!AG1462)</f>
        <v/>
      </c>
      <c r="N1434" s="570"/>
      <c r="O1434" s="575" t="str">
        <f>IFERROR(VLOOKUP(K1434,'【参考】数式用'!$A$2:$M$57,MATCH(N1434,'【参考】数式用'!$G$3:$M$3,0)+6,0),"")</f>
        <v/>
      </c>
      <c r="P1434" s="583" t="s">
        <v>549</v>
      </c>
      <c r="Q1434" s="587"/>
      <c r="R1434" s="590" t="s">
        <v>71</v>
      </c>
      <c r="S1434" s="587"/>
      <c r="T1434" s="590" t="s">
        <v>743</v>
      </c>
      <c r="U1434" s="587"/>
      <c r="V1434" s="590" t="s">
        <v>71</v>
      </c>
      <c r="W1434" s="587"/>
      <c r="X1434" s="590" t="s">
        <v>560</v>
      </c>
      <c r="Y1434" s="590" t="s">
        <v>763</v>
      </c>
      <c r="Z1434" s="589" t="str">
        <f t="shared" si="506"/>
        <v/>
      </c>
      <c r="AA1434" s="594" t="s">
        <v>127</v>
      </c>
      <c r="AB1434" s="598" t="str">
        <f t="shared" si="507"/>
        <v/>
      </c>
      <c r="AC1434" s="603" t="str">
        <f>IFERROR(ROUNDDOWN(ROUNDDOWN(ROUND(L1434*VLOOKUP(K1434,'【参考】数式用'!$A$2:$M$57,MATCH("処遇改善加算Ⅳ",'【参考】数式用'!$G$3:$M$3,0)+6,0),0)*M1434,0)*Z1434*0.5,0),"")</f>
        <v/>
      </c>
      <c r="AD1434" s="609"/>
      <c r="AE1434" s="617"/>
      <c r="AF1434" s="617"/>
      <c r="AG1434" s="623"/>
      <c r="AH1434" s="627"/>
      <c r="AI1434" s="708"/>
      <c r="AJ1434" s="634"/>
      <c r="AK1434" s="648" t="str">
        <f t="shared" si="508"/>
        <v/>
      </c>
      <c r="AL1434" s="651" t="str">
        <f t="shared" si="509"/>
        <v/>
      </c>
      <c r="AM1434" s="654"/>
      <c r="AN1434" s="657" t="str">
        <f>IFERROR(VLOOKUP(K1434,'【参考】数式用'!$A$2:$N$57,14,FALSE),"")</f>
        <v/>
      </c>
      <c r="AO1434" s="657" t="str">
        <f t="shared" si="510"/>
        <v/>
      </c>
      <c r="AP1434" s="711" t="str">
        <f t="shared" si="511"/>
        <v/>
      </c>
      <c r="AQ1434" s="711" t="str">
        <f t="shared" si="512"/>
        <v>キャリアパス要件Ⅰ・Ⅱ_</v>
      </c>
      <c r="AR1434" s="662" t="str">
        <f t="shared" si="513"/>
        <v>入力済</v>
      </c>
      <c r="AS1434" s="657" t="str">
        <f t="shared" si="514"/>
        <v/>
      </c>
      <c r="AT1434" s="662" t="str">
        <f t="shared" si="515"/>
        <v>入力済</v>
      </c>
      <c r="AU1434" s="662" t="str">
        <f t="shared" si="516"/>
        <v/>
      </c>
      <c r="AV1434" s="662" t="str">
        <f t="shared" si="517"/>
        <v/>
      </c>
      <c r="AW1434" s="657" t="str">
        <f t="shared" si="518"/>
        <v/>
      </c>
      <c r="AX1434" s="657" t="str">
        <f t="shared" si="519"/>
        <v>入力済</v>
      </c>
      <c r="AY1434" s="662" t="str">
        <f>IFERROR(VLOOKUP(K1434,'【参考】数式用'!$AR$3:$AS$49,2,FALSE),"")</f>
        <v/>
      </c>
      <c r="AZ1434" s="657" t="str">
        <f t="shared" si="520"/>
        <v/>
      </c>
      <c r="BA1434" s="657" t="str">
        <f t="shared" si="521"/>
        <v>入力済</v>
      </c>
      <c r="BB1434" s="662" t="str">
        <f>IFERROR(VLOOKUP(K1434,'【参考】数式用'!$AX$3:$AY$56,2,FALSE),"")</f>
        <v/>
      </c>
      <c r="BC1434" s="657" t="str">
        <f t="shared" si="522"/>
        <v/>
      </c>
      <c r="BD1434" s="657" t="str">
        <f t="shared" si="523"/>
        <v>入力済</v>
      </c>
      <c r="BE1434" s="657" t="str">
        <f t="shared" si="524"/>
        <v/>
      </c>
      <c r="BF1434" s="657" t="str">
        <f t="shared" si="525"/>
        <v/>
      </c>
      <c r="BG1434" s="657" t="str">
        <f t="shared" si="526"/>
        <v/>
      </c>
      <c r="BH1434" s="657" t="str">
        <f t="shared" si="527"/>
        <v/>
      </c>
      <c r="BI1434" s="657" t="str">
        <f t="shared" si="528"/>
        <v/>
      </c>
      <c r="BM1434" s="681" t="e">
        <f>VLOOKUP(K1434,'【参考】数式用'!$A$2:$O$57,15,FALSE)</f>
        <v>#N/A</v>
      </c>
    </row>
    <row r="1435" spans="1:65" ht="109.9" customHeight="1">
      <c r="A1435" s="506">
        <v>1424</v>
      </c>
      <c r="B1435" s="517" t="str">
        <f>IF(基本情報入力シート!B1463="","",基本情報入力シート!B1463)</f>
        <v/>
      </c>
      <c r="C1435" s="523"/>
      <c r="D1435" s="523"/>
      <c r="E1435" s="523"/>
      <c r="F1435" s="530"/>
      <c r="G1435" s="536" t="str">
        <f>IF(基本情報入力シート!L1463="","",基本情報入力シート!L1463)</f>
        <v/>
      </c>
      <c r="H1435" s="536" t="str">
        <f>IF(基本情報入力シート!Q1463="","",基本情報入力シート!Q1463)</f>
        <v/>
      </c>
      <c r="I1435" s="536" t="str">
        <f>IF(基本情報入力シート!V1463="","",基本情報入力シート!V1463)</f>
        <v/>
      </c>
      <c r="J1435" s="536" t="str">
        <f>IF(基本情報入力シート!W1463="","",基本情報入力シート!W1463)</f>
        <v/>
      </c>
      <c r="K1435" s="536" t="str">
        <f>IF(基本情報入力シート!Z1463="","",基本情報入力シート!Z1463)</f>
        <v/>
      </c>
      <c r="L1435" s="555" t="str">
        <f>IF(基本情報入力シート!AF1463=0,"",基本情報入力シート!AF1463)</f>
        <v/>
      </c>
      <c r="M1435" s="563" t="str">
        <f>IF(AND(基本情報入力シート!AG1463="",基本情報入力シート!AG1463=""),"",基本情報入力シート!AG1463)</f>
        <v/>
      </c>
      <c r="N1435" s="570"/>
      <c r="O1435" s="575" t="str">
        <f>IFERROR(VLOOKUP(K1435,'【参考】数式用'!$A$2:$M$57,MATCH(N1435,'【参考】数式用'!$G$3:$M$3,0)+6,0),"")</f>
        <v/>
      </c>
      <c r="P1435" s="583" t="s">
        <v>549</v>
      </c>
      <c r="Q1435" s="587"/>
      <c r="R1435" s="590" t="s">
        <v>71</v>
      </c>
      <c r="S1435" s="587"/>
      <c r="T1435" s="590" t="s">
        <v>743</v>
      </c>
      <c r="U1435" s="587"/>
      <c r="V1435" s="590" t="s">
        <v>71</v>
      </c>
      <c r="W1435" s="587"/>
      <c r="X1435" s="590" t="s">
        <v>560</v>
      </c>
      <c r="Y1435" s="590" t="s">
        <v>763</v>
      </c>
      <c r="Z1435" s="589" t="str">
        <f t="shared" si="506"/>
        <v/>
      </c>
      <c r="AA1435" s="594" t="s">
        <v>127</v>
      </c>
      <c r="AB1435" s="598" t="str">
        <f t="shared" si="507"/>
        <v/>
      </c>
      <c r="AC1435" s="603" t="str">
        <f>IFERROR(ROUNDDOWN(ROUNDDOWN(ROUND(L1435*VLOOKUP(K1435,'【参考】数式用'!$A$2:$M$57,MATCH("処遇改善加算Ⅳ",'【参考】数式用'!$G$3:$M$3,0)+6,0),0)*M1435,0)*Z1435*0.5,0),"")</f>
        <v/>
      </c>
      <c r="AD1435" s="609"/>
      <c r="AE1435" s="617"/>
      <c r="AF1435" s="617"/>
      <c r="AG1435" s="623"/>
      <c r="AH1435" s="627"/>
      <c r="AI1435" s="708"/>
      <c r="AJ1435" s="634"/>
      <c r="AK1435" s="648" t="str">
        <f t="shared" si="508"/>
        <v/>
      </c>
      <c r="AL1435" s="651" t="str">
        <f t="shared" si="509"/>
        <v/>
      </c>
      <c r="AM1435" s="654"/>
      <c r="AN1435" s="657" t="str">
        <f>IFERROR(VLOOKUP(K1435,'【参考】数式用'!$A$2:$N$57,14,FALSE),"")</f>
        <v/>
      </c>
      <c r="AO1435" s="657" t="str">
        <f t="shared" si="510"/>
        <v/>
      </c>
      <c r="AP1435" s="711" t="str">
        <f t="shared" si="511"/>
        <v/>
      </c>
      <c r="AQ1435" s="711" t="str">
        <f t="shared" si="512"/>
        <v>キャリアパス要件Ⅰ・Ⅱ_</v>
      </c>
      <c r="AR1435" s="662" t="str">
        <f t="shared" si="513"/>
        <v>入力済</v>
      </c>
      <c r="AS1435" s="657" t="str">
        <f t="shared" si="514"/>
        <v/>
      </c>
      <c r="AT1435" s="662" t="str">
        <f t="shared" si="515"/>
        <v>入力済</v>
      </c>
      <c r="AU1435" s="662" t="str">
        <f t="shared" si="516"/>
        <v/>
      </c>
      <c r="AV1435" s="662" t="str">
        <f t="shared" si="517"/>
        <v/>
      </c>
      <c r="AW1435" s="657" t="str">
        <f t="shared" si="518"/>
        <v/>
      </c>
      <c r="AX1435" s="657" t="str">
        <f t="shared" si="519"/>
        <v>入力済</v>
      </c>
      <c r="AY1435" s="662" t="str">
        <f>IFERROR(VLOOKUP(K1435,'【参考】数式用'!$AR$3:$AS$49,2,FALSE),"")</f>
        <v/>
      </c>
      <c r="AZ1435" s="657" t="str">
        <f t="shared" si="520"/>
        <v/>
      </c>
      <c r="BA1435" s="657" t="str">
        <f t="shared" si="521"/>
        <v>入力済</v>
      </c>
      <c r="BB1435" s="662" t="str">
        <f>IFERROR(VLOOKUP(K1435,'【参考】数式用'!$AX$3:$AY$56,2,FALSE),"")</f>
        <v/>
      </c>
      <c r="BC1435" s="657" t="str">
        <f t="shared" si="522"/>
        <v/>
      </c>
      <c r="BD1435" s="657" t="str">
        <f t="shared" si="523"/>
        <v>入力済</v>
      </c>
      <c r="BE1435" s="657" t="str">
        <f t="shared" si="524"/>
        <v/>
      </c>
      <c r="BF1435" s="657" t="str">
        <f t="shared" si="525"/>
        <v/>
      </c>
      <c r="BG1435" s="657" t="str">
        <f t="shared" si="526"/>
        <v/>
      </c>
      <c r="BH1435" s="657" t="str">
        <f t="shared" si="527"/>
        <v/>
      </c>
      <c r="BI1435" s="657" t="str">
        <f t="shared" si="528"/>
        <v/>
      </c>
      <c r="BM1435" s="681" t="e">
        <f>VLOOKUP(K1435,'【参考】数式用'!$A$2:$O$57,15,FALSE)</f>
        <v>#N/A</v>
      </c>
    </row>
    <row r="1436" spans="1:65" ht="109.9" customHeight="1">
      <c r="A1436" s="506">
        <v>1425</v>
      </c>
      <c r="B1436" s="517" t="str">
        <f>IF(基本情報入力シート!B1464="","",基本情報入力シート!B1464)</f>
        <v/>
      </c>
      <c r="C1436" s="523"/>
      <c r="D1436" s="523"/>
      <c r="E1436" s="523"/>
      <c r="F1436" s="530"/>
      <c r="G1436" s="536" t="str">
        <f>IF(基本情報入力シート!L1464="","",基本情報入力シート!L1464)</f>
        <v/>
      </c>
      <c r="H1436" s="536" t="str">
        <f>IF(基本情報入力シート!Q1464="","",基本情報入力シート!Q1464)</f>
        <v/>
      </c>
      <c r="I1436" s="536" t="str">
        <f>IF(基本情報入力シート!V1464="","",基本情報入力シート!V1464)</f>
        <v/>
      </c>
      <c r="J1436" s="536" t="str">
        <f>IF(基本情報入力シート!W1464="","",基本情報入力シート!W1464)</f>
        <v/>
      </c>
      <c r="K1436" s="536" t="str">
        <f>IF(基本情報入力シート!Z1464="","",基本情報入力シート!Z1464)</f>
        <v/>
      </c>
      <c r="L1436" s="555" t="str">
        <f>IF(基本情報入力シート!AF1464=0,"",基本情報入力シート!AF1464)</f>
        <v/>
      </c>
      <c r="M1436" s="563" t="str">
        <f>IF(AND(基本情報入力シート!AG1464="",基本情報入力シート!AG1464=""),"",基本情報入力シート!AG1464)</f>
        <v/>
      </c>
      <c r="N1436" s="570"/>
      <c r="O1436" s="575" t="str">
        <f>IFERROR(VLOOKUP(K1436,'【参考】数式用'!$A$2:$M$57,MATCH(N1436,'【参考】数式用'!$G$3:$M$3,0)+6,0),"")</f>
        <v/>
      </c>
      <c r="P1436" s="583" t="s">
        <v>549</v>
      </c>
      <c r="Q1436" s="587"/>
      <c r="R1436" s="590" t="s">
        <v>71</v>
      </c>
      <c r="S1436" s="587"/>
      <c r="T1436" s="590" t="s">
        <v>743</v>
      </c>
      <c r="U1436" s="587"/>
      <c r="V1436" s="590" t="s">
        <v>71</v>
      </c>
      <c r="W1436" s="587"/>
      <c r="X1436" s="590" t="s">
        <v>560</v>
      </c>
      <c r="Y1436" s="590" t="s">
        <v>763</v>
      </c>
      <c r="Z1436" s="589" t="str">
        <f t="shared" si="506"/>
        <v/>
      </c>
      <c r="AA1436" s="594" t="s">
        <v>127</v>
      </c>
      <c r="AB1436" s="598" t="str">
        <f t="shared" si="507"/>
        <v/>
      </c>
      <c r="AC1436" s="603" t="str">
        <f>IFERROR(ROUNDDOWN(ROUNDDOWN(ROUND(L1436*VLOOKUP(K1436,'【参考】数式用'!$A$2:$M$57,MATCH("処遇改善加算Ⅳ",'【参考】数式用'!$G$3:$M$3,0)+6,0),0)*M1436,0)*Z1436*0.5,0),"")</f>
        <v/>
      </c>
      <c r="AD1436" s="609"/>
      <c r="AE1436" s="617"/>
      <c r="AF1436" s="617"/>
      <c r="AG1436" s="623"/>
      <c r="AH1436" s="627"/>
      <c r="AI1436" s="708"/>
      <c r="AJ1436" s="634"/>
      <c r="AK1436" s="648" t="str">
        <f t="shared" si="508"/>
        <v/>
      </c>
      <c r="AL1436" s="651" t="str">
        <f t="shared" si="509"/>
        <v/>
      </c>
      <c r="AM1436" s="654"/>
      <c r="AN1436" s="657" t="str">
        <f>IFERROR(VLOOKUP(K1436,'【参考】数式用'!$A$2:$N$57,14,FALSE),"")</f>
        <v/>
      </c>
      <c r="AO1436" s="657" t="str">
        <f t="shared" si="510"/>
        <v/>
      </c>
      <c r="AP1436" s="711" t="str">
        <f t="shared" si="511"/>
        <v/>
      </c>
      <c r="AQ1436" s="711" t="str">
        <f t="shared" si="512"/>
        <v>キャリアパス要件Ⅰ・Ⅱ_</v>
      </c>
      <c r="AR1436" s="662" t="str">
        <f t="shared" si="513"/>
        <v>入力済</v>
      </c>
      <c r="AS1436" s="657" t="str">
        <f t="shared" si="514"/>
        <v/>
      </c>
      <c r="AT1436" s="662" t="str">
        <f t="shared" si="515"/>
        <v>入力済</v>
      </c>
      <c r="AU1436" s="662" t="str">
        <f t="shared" si="516"/>
        <v/>
      </c>
      <c r="AV1436" s="662" t="str">
        <f t="shared" si="517"/>
        <v/>
      </c>
      <c r="AW1436" s="657" t="str">
        <f t="shared" si="518"/>
        <v/>
      </c>
      <c r="AX1436" s="657" t="str">
        <f t="shared" si="519"/>
        <v>入力済</v>
      </c>
      <c r="AY1436" s="662" t="str">
        <f>IFERROR(VLOOKUP(K1436,'【参考】数式用'!$AR$3:$AS$49,2,FALSE),"")</f>
        <v/>
      </c>
      <c r="AZ1436" s="657" t="str">
        <f t="shared" si="520"/>
        <v/>
      </c>
      <c r="BA1436" s="657" t="str">
        <f t="shared" si="521"/>
        <v>入力済</v>
      </c>
      <c r="BB1436" s="662" t="str">
        <f>IFERROR(VLOOKUP(K1436,'【参考】数式用'!$AX$3:$AY$56,2,FALSE),"")</f>
        <v/>
      </c>
      <c r="BC1436" s="657" t="str">
        <f t="shared" si="522"/>
        <v/>
      </c>
      <c r="BD1436" s="657" t="str">
        <f t="shared" si="523"/>
        <v>入力済</v>
      </c>
      <c r="BE1436" s="657" t="str">
        <f t="shared" si="524"/>
        <v/>
      </c>
      <c r="BF1436" s="657" t="str">
        <f t="shared" si="525"/>
        <v/>
      </c>
      <c r="BG1436" s="657" t="str">
        <f t="shared" si="526"/>
        <v/>
      </c>
      <c r="BH1436" s="657" t="str">
        <f t="shared" si="527"/>
        <v/>
      </c>
      <c r="BI1436" s="657" t="str">
        <f t="shared" si="528"/>
        <v/>
      </c>
      <c r="BM1436" s="681" t="e">
        <f>VLOOKUP(K1436,'【参考】数式用'!$A$2:$O$57,15,FALSE)</f>
        <v>#N/A</v>
      </c>
    </row>
    <row r="1437" spans="1:65" ht="109.9" customHeight="1">
      <c r="A1437" s="506">
        <v>1426</v>
      </c>
      <c r="B1437" s="517" t="str">
        <f>IF(基本情報入力シート!B1465="","",基本情報入力シート!B1465)</f>
        <v/>
      </c>
      <c r="C1437" s="523"/>
      <c r="D1437" s="523"/>
      <c r="E1437" s="523"/>
      <c r="F1437" s="530"/>
      <c r="G1437" s="536" t="str">
        <f>IF(基本情報入力シート!L1465="","",基本情報入力シート!L1465)</f>
        <v/>
      </c>
      <c r="H1437" s="536" t="str">
        <f>IF(基本情報入力シート!Q1465="","",基本情報入力シート!Q1465)</f>
        <v/>
      </c>
      <c r="I1437" s="536" t="str">
        <f>IF(基本情報入力シート!V1465="","",基本情報入力シート!V1465)</f>
        <v/>
      </c>
      <c r="J1437" s="536" t="str">
        <f>IF(基本情報入力シート!W1465="","",基本情報入力シート!W1465)</f>
        <v/>
      </c>
      <c r="K1437" s="536" t="str">
        <f>IF(基本情報入力シート!Z1465="","",基本情報入力シート!Z1465)</f>
        <v/>
      </c>
      <c r="L1437" s="555" t="str">
        <f>IF(基本情報入力シート!AF1465=0,"",基本情報入力シート!AF1465)</f>
        <v/>
      </c>
      <c r="M1437" s="563" t="str">
        <f>IF(AND(基本情報入力シート!AG1465="",基本情報入力シート!AG1465=""),"",基本情報入力シート!AG1465)</f>
        <v/>
      </c>
      <c r="N1437" s="570"/>
      <c r="O1437" s="575" t="str">
        <f>IFERROR(VLOOKUP(K1437,'【参考】数式用'!$A$2:$M$57,MATCH(N1437,'【参考】数式用'!$G$3:$M$3,0)+6,0),"")</f>
        <v/>
      </c>
      <c r="P1437" s="583" t="s">
        <v>549</v>
      </c>
      <c r="Q1437" s="587"/>
      <c r="R1437" s="590" t="s">
        <v>71</v>
      </c>
      <c r="S1437" s="587"/>
      <c r="T1437" s="590" t="s">
        <v>743</v>
      </c>
      <c r="U1437" s="587"/>
      <c r="V1437" s="590" t="s">
        <v>71</v>
      </c>
      <c r="W1437" s="587"/>
      <c r="X1437" s="590" t="s">
        <v>560</v>
      </c>
      <c r="Y1437" s="590" t="s">
        <v>763</v>
      </c>
      <c r="Z1437" s="589" t="str">
        <f t="shared" si="506"/>
        <v/>
      </c>
      <c r="AA1437" s="594" t="s">
        <v>127</v>
      </c>
      <c r="AB1437" s="598" t="str">
        <f t="shared" si="507"/>
        <v/>
      </c>
      <c r="AC1437" s="603" t="str">
        <f>IFERROR(ROUNDDOWN(ROUNDDOWN(ROUND(L1437*VLOOKUP(K1437,'【参考】数式用'!$A$2:$M$57,MATCH("処遇改善加算Ⅳ",'【参考】数式用'!$G$3:$M$3,0)+6,0),0)*M1437,0)*Z1437*0.5,0),"")</f>
        <v/>
      </c>
      <c r="AD1437" s="609"/>
      <c r="AE1437" s="617"/>
      <c r="AF1437" s="617"/>
      <c r="AG1437" s="623"/>
      <c r="AH1437" s="627"/>
      <c r="AI1437" s="708"/>
      <c r="AJ1437" s="634"/>
      <c r="AK1437" s="648" t="str">
        <f t="shared" si="508"/>
        <v/>
      </c>
      <c r="AL1437" s="651" t="str">
        <f t="shared" si="509"/>
        <v/>
      </c>
      <c r="AM1437" s="654"/>
      <c r="AN1437" s="657" t="str">
        <f>IFERROR(VLOOKUP(K1437,'【参考】数式用'!$A$2:$N$57,14,FALSE),"")</f>
        <v/>
      </c>
      <c r="AO1437" s="657" t="str">
        <f t="shared" si="510"/>
        <v/>
      </c>
      <c r="AP1437" s="711" t="str">
        <f t="shared" si="511"/>
        <v/>
      </c>
      <c r="AQ1437" s="711" t="str">
        <f t="shared" si="512"/>
        <v>キャリアパス要件Ⅰ・Ⅱ_</v>
      </c>
      <c r="AR1437" s="662" t="str">
        <f t="shared" si="513"/>
        <v>入力済</v>
      </c>
      <c r="AS1437" s="657" t="str">
        <f t="shared" si="514"/>
        <v/>
      </c>
      <c r="AT1437" s="662" t="str">
        <f t="shared" si="515"/>
        <v>入力済</v>
      </c>
      <c r="AU1437" s="662" t="str">
        <f t="shared" si="516"/>
        <v/>
      </c>
      <c r="AV1437" s="662" t="str">
        <f t="shared" si="517"/>
        <v/>
      </c>
      <c r="AW1437" s="657" t="str">
        <f t="shared" si="518"/>
        <v/>
      </c>
      <c r="AX1437" s="657" t="str">
        <f t="shared" si="519"/>
        <v>入力済</v>
      </c>
      <c r="AY1437" s="662" t="str">
        <f>IFERROR(VLOOKUP(K1437,'【参考】数式用'!$AR$3:$AS$49,2,FALSE),"")</f>
        <v/>
      </c>
      <c r="AZ1437" s="657" t="str">
        <f t="shared" si="520"/>
        <v/>
      </c>
      <c r="BA1437" s="657" t="str">
        <f t="shared" si="521"/>
        <v>入力済</v>
      </c>
      <c r="BB1437" s="662" t="str">
        <f>IFERROR(VLOOKUP(K1437,'【参考】数式用'!$AX$3:$AY$56,2,FALSE),"")</f>
        <v/>
      </c>
      <c r="BC1437" s="657" t="str">
        <f t="shared" si="522"/>
        <v/>
      </c>
      <c r="BD1437" s="657" t="str">
        <f t="shared" si="523"/>
        <v>入力済</v>
      </c>
      <c r="BE1437" s="657" t="str">
        <f t="shared" si="524"/>
        <v/>
      </c>
      <c r="BF1437" s="657" t="str">
        <f t="shared" si="525"/>
        <v/>
      </c>
      <c r="BG1437" s="657" t="str">
        <f t="shared" si="526"/>
        <v/>
      </c>
      <c r="BH1437" s="657" t="str">
        <f t="shared" si="527"/>
        <v/>
      </c>
      <c r="BI1437" s="657" t="str">
        <f t="shared" si="528"/>
        <v/>
      </c>
      <c r="BM1437" s="681" t="e">
        <f>VLOOKUP(K1437,'【参考】数式用'!$A$2:$O$57,15,FALSE)</f>
        <v>#N/A</v>
      </c>
    </row>
    <row r="1438" spans="1:65" ht="109.9" customHeight="1">
      <c r="A1438" s="506">
        <v>1427</v>
      </c>
      <c r="B1438" s="517" t="str">
        <f>IF(基本情報入力シート!B1466="","",基本情報入力シート!B1466)</f>
        <v/>
      </c>
      <c r="C1438" s="523"/>
      <c r="D1438" s="523"/>
      <c r="E1438" s="523"/>
      <c r="F1438" s="530"/>
      <c r="G1438" s="536" t="str">
        <f>IF(基本情報入力シート!L1466="","",基本情報入力シート!L1466)</f>
        <v/>
      </c>
      <c r="H1438" s="536" t="str">
        <f>IF(基本情報入力シート!Q1466="","",基本情報入力シート!Q1466)</f>
        <v/>
      </c>
      <c r="I1438" s="536" t="str">
        <f>IF(基本情報入力シート!V1466="","",基本情報入力シート!V1466)</f>
        <v/>
      </c>
      <c r="J1438" s="536" t="str">
        <f>IF(基本情報入力シート!W1466="","",基本情報入力シート!W1466)</f>
        <v/>
      </c>
      <c r="K1438" s="536" t="str">
        <f>IF(基本情報入力シート!Z1466="","",基本情報入力シート!Z1466)</f>
        <v/>
      </c>
      <c r="L1438" s="555" t="str">
        <f>IF(基本情報入力シート!AF1466=0,"",基本情報入力シート!AF1466)</f>
        <v/>
      </c>
      <c r="M1438" s="563" t="str">
        <f>IF(AND(基本情報入力シート!AG1466="",基本情報入力シート!AG1466=""),"",基本情報入力シート!AG1466)</f>
        <v/>
      </c>
      <c r="N1438" s="570"/>
      <c r="O1438" s="575" t="str">
        <f>IFERROR(VLOOKUP(K1438,'【参考】数式用'!$A$2:$M$57,MATCH(N1438,'【参考】数式用'!$G$3:$M$3,0)+6,0),"")</f>
        <v/>
      </c>
      <c r="P1438" s="583" t="s">
        <v>549</v>
      </c>
      <c r="Q1438" s="587"/>
      <c r="R1438" s="590" t="s">
        <v>71</v>
      </c>
      <c r="S1438" s="587"/>
      <c r="T1438" s="590" t="s">
        <v>743</v>
      </c>
      <c r="U1438" s="587"/>
      <c r="V1438" s="590" t="s">
        <v>71</v>
      </c>
      <c r="W1438" s="587"/>
      <c r="X1438" s="590" t="s">
        <v>560</v>
      </c>
      <c r="Y1438" s="590" t="s">
        <v>763</v>
      </c>
      <c r="Z1438" s="589" t="str">
        <f t="shared" si="506"/>
        <v/>
      </c>
      <c r="AA1438" s="594" t="s">
        <v>127</v>
      </c>
      <c r="AB1438" s="598" t="str">
        <f t="shared" si="507"/>
        <v/>
      </c>
      <c r="AC1438" s="603" t="str">
        <f>IFERROR(ROUNDDOWN(ROUNDDOWN(ROUND(L1438*VLOOKUP(K1438,'【参考】数式用'!$A$2:$M$57,MATCH("処遇改善加算Ⅳ",'【参考】数式用'!$G$3:$M$3,0)+6,0),0)*M1438,0)*Z1438*0.5,0),"")</f>
        <v/>
      </c>
      <c r="AD1438" s="609"/>
      <c r="AE1438" s="617"/>
      <c r="AF1438" s="617"/>
      <c r="AG1438" s="623"/>
      <c r="AH1438" s="627"/>
      <c r="AI1438" s="708"/>
      <c r="AJ1438" s="634"/>
      <c r="AK1438" s="648" t="str">
        <f t="shared" si="508"/>
        <v/>
      </c>
      <c r="AL1438" s="651" t="str">
        <f t="shared" si="509"/>
        <v/>
      </c>
      <c r="AM1438" s="654"/>
      <c r="AN1438" s="657" t="str">
        <f>IFERROR(VLOOKUP(K1438,'【参考】数式用'!$A$2:$N$57,14,FALSE),"")</f>
        <v/>
      </c>
      <c r="AO1438" s="657" t="str">
        <f t="shared" si="510"/>
        <v/>
      </c>
      <c r="AP1438" s="711" t="str">
        <f t="shared" si="511"/>
        <v/>
      </c>
      <c r="AQ1438" s="711" t="str">
        <f t="shared" si="512"/>
        <v>キャリアパス要件Ⅰ・Ⅱ_</v>
      </c>
      <c r="AR1438" s="662" t="str">
        <f t="shared" si="513"/>
        <v>入力済</v>
      </c>
      <c r="AS1438" s="657" t="str">
        <f t="shared" si="514"/>
        <v/>
      </c>
      <c r="AT1438" s="662" t="str">
        <f t="shared" si="515"/>
        <v>入力済</v>
      </c>
      <c r="AU1438" s="662" t="str">
        <f t="shared" si="516"/>
        <v/>
      </c>
      <c r="AV1438" s="662" t="str">
        <f t="shared" si="517"/>
        <v/>
      </c>
      <c r="AW1438" s="657" t="str">
        <f t="shared" si="518"/>
        <v/>
      </c>
      <c r="AX1438" s="657" t="str">
        <f t="shared" si="519"/>
        <v>入力済</v>
      </c>
      <c r="AY1438" s="662" t="str">
        <f>IFERROR(VLOOKUP(K1438,'【参考】数式用'!$AR$3:$AS$49,2,FALSE),"")</f>
        <v/>
      </c>
      <c r="AZ1438" s="657" t="str">
        <f t="shared" si="520"/>
        <v/>
      </c>
      <c r="BA1438" s="657" t="str">
        <f t="shared" si="521"/>
        <v>入力済</v>
      </c>
      <c r="BB1438" s="662" t="str">
        <f>IFERROR(VLOOKUP(K1438,'【参考】数式用'!$AX$3:$AY$56,2,FALSE),"")</f>
        <v/>
      </c>
      <c r="BC1438" s="657" t="str">
        <f t="shared" si="522"/>
        <v/>
      </c>
      <c r="BD1438" s="657" t="str">
        <f t="shared" si="523"/>
        <v>入力済</v>
      </c>
      <c r="BE1438" s="657" t="str">
        <f t="shared" si="524"/>
        <v/>
      </c>
      <c r="BF1438" s="657" t="str">
        <f t="shared" si="525"/>
        <v/>
      </c>
      <c r="BG1438" s="657" t="str">
        <f t="shared" si="526"/>
        <v/>
      </c>
      <c r="BH1438" s="657" t="str">
        <f t="shared" si="527"/>
        <v/>
      </c>
      <c r="BI1438" s="657" t="str">
        <f t="shared" si="528"/>
        <v/>
      </c>
      <c r="BM1438" s="681" t="e">
        <f>VLOOKUP(K1438,'【参考】数式用'!$A$2:$O$57,15,FALSE)</f>
        <v>#N/A</v>
      </c>
    </row>
    <row r="1439" spans="1:65" ht="109.9" customHeight="1">
      <c r="A1439" s="506">
        <v>1428</v>
      </c>
      <c r="B1439" s="517" t="str">
        <f>IF(基本情報入力シート!B1467="","",基本情報入力シート!B1467)</f>
        <v/>
      </c>
      <c r="C1439" s="523"/>
      <c r="D1439" s="523"/>
      <c r="E1439" s="523"/>
      <c r="F1439" s="530"/>
      <c r="G1439" s="536" t="str">
        <f>IF(基本情報入力シート!L1467="","",基本情報入力シート!L1467)</f>
        <v/>
      </c>
      <c r="H1439" s="536" t="str">
        <f>IF(基本情報入力シート!Q1467="","",基本情報入力シート!Q1467)</f>
        <v/>
      </c>
      <c r="I1439" s="536" t="str">
        <f>IF(基本情報入力シート!V1467="","",基本情報入力シート!V1467)</f>
        <v/>
      </c>
      <c r="J1439" s="536" t="str">
        <f>IF(基本情報入力シート!W1467="","",基本情報入力シート!W1467)</f>
        <v/>
      </c>
      <c r="K1439" s="536" t="str">
        <f>IF(基本情報入力シート!Z1467="","",基本情報入力シート!Z1467)</f>
        <v/>
      </c>
      <c r="L1439" s="555" t="str">
        <f>IF(基本情報入力シート!AF1467=0,"",基本情報入力シート!AF1467)</f>
        <v/>
      </c>
      <c r="M1439" s="563" t="str">
        <f>IF(AND(基本情報入力シート!AG1467="",基本情報入力シート!AG1467=""),"",基本情報入力シート!AG1467)</f>
        <v/>
      </c>
      <c r="N1439" s="570"/>
      <c r="O1439" s="575" t="str">
        <f>IFERROR(VLOOKUP(K1439,'【参考】数式用'!$A$2:$M$57,MATCH(N1439,'【参考】数式用'!$G$3:$M$3,0)+6,0),"")</f>
        <v/>
      </c>
      <c r="P1439" s="583" t="s">
        <v>549</v>
      </c>
      <c r="Q1439" s="587"/>
      <c r="R1439" s="590" t="s">
        <v>71</v>
      </c>
      <c r="S1439" s="587"/>
      <c r="T1439" s="590" t="s">
        <v>743</v>
      </c>
      <c r="U1439" s="587"/>
      <c r="V1439" s="590" t="s">
        <v>71</v>
      </c>
      <c r="W1439" s="587"/>
      <c r="X1439" s="590" t="s">
        <v>560</v>
      </c>
      <c r="Y1439" s="590" t="s">
        <v>763</v>
      </c>
      <c r="Z1439" s="589" t="str">
        <f t="shared" si="506"/>
        <v/>
      </c>
      <c r="AA1439" s="594" t="s">
        <v>127</v>
      </c>
      <c r="AB1439" s="598" t="str">
        <f t="shared" si="507"/>
        <v/>
      </c>
      <c r="AC1439" s="603" t="str">
        <f>IFERROR(ROUNDDOWN(ROUNDDOWN(ROUND(L1439*VLOOKUP(K1439,'【参考】数式用'!$A$2:$M$57,MATCH("処遇改善加算Ⅳ",'【参考】数式用'!$G$3:$M$3,0)+6,0),0)*M1439,0)*Z1439*0.5,0),"")</f>
        <v/>
      </c>
      <c r="AD1439" s="609"/>
      <c r="AE1439" s="617"/>
      <c r="AF1439" s="617"/>
      <c r="AG1439" s="623"/>
      <c r="AH1439" s="627"/>
      <c r="AI1439" s="708"/>
      <c r="AJ1439" s="634"/>
      <c r="AK1439" s="648" t="str">
        <f t="shared" si="508"/>
        <v/>
      </c>
      <c r="AL1439" s="651" t="str">
        <f t="shared" si="509"/>
        <v/>
      </c>
      <c r="AM1439" s="654"/>
      <c r="AN1439" s="657" t="str">
        <f>IFERROR(VLOOKUP(K1439,'【参考】数式用'!$A$2:$N$57,14,FALSE),"")</f>
        <v/>
      </c>
      <c r="AO1439" s="657" t="str">
        <f t="shared" si="510"/>
        <v/>
      </c>
      <c r="AP1439" s="711" t="str">
        <f t="shared" si="511"/>
        <v/>
      </c>
      <c r="AQ1439" s="711" t="str">
        <f t="shared" si="512"/>
        <v>キャリアパス要件Ⅰ・Ⅱ_</v>
      </c>
      <c r="AR1439" s="662" t="str">
        <f t="shared" si="513"/>
        <v>入力済</v>
      </c>
      <c r="AS1439" s="657" t="str">
        <f t="shared" si="514"/>
        <v/>
      </c>
      <c r="AT1439" s="662" t="str">
        <f t="shared" si="515"/>
        <v>入力済</v>
      </c>
      <c r="AU1439" s="662" t="str">
        <f t="shared" si="516"/>
        <v/>
      </c>
      <c r="AV1439" s="662" t="str">
        <f t="shared" si="517"/>
        <v/>
      </c>
      <c r="AW1439" s="657" t="str">
        <f t="shared" si="518"/>
        <v/>
      </c>
      <c r="AX1439" s="657" t="str">
        <f t="shared" si="519"/>
        <v>入力済</v>
      </c>
      <c r="AY1439" s="662" t="str">
        <f>IFERROR(VLOOKUP(K1439,'【参考】数式用'!$AR$3:$AS$49,2,FALSE),"")</f>
        <v/>
      </c>
      <c r="AZ1439" s="657" t="str">
        <f t="shared" si="520"/>
        <v/>
      </c>
      <c r="BA1439" s="657" t="str">
        <f t="shared" si="521"/>
        <v>入力済</v>
      </c>
      <c r="BB1439" s="662" t="str">
        <f>IFERROR(VLOOKUP(K1439,'【参考】数式用'!$AX$3:$AY$56,2,FALSE),"")</f>
        <v/>
      </c>
      <c r="BC1439" s="657" t="str">
        <f t="shared" si="522"/>
        <v/>
      </c>
      <c r="BD1439" s="657" t="str">
        <f t="shared" si="523"/>
        <v>入力済</v>
      </c>
      <c r="BE1439" s="657" t="str">
        <f t="shared" si="524"/>
        <v/>
      </c>
      <c r="BF1439" s="657" t="str">
        <f t="shared" si="525"/>
        <v/>
      </c>
      <c r="BG1439" s="657" t="str">
        <f t="shared" si="526"/>
        <v/>
      </c>
      <c r="BH1439" s="657" t="str">
        <f t="shared" si="527"/>
        <v/>
      </c>
      <c r="BI1439" s="657" t="str">
        <f t="shared" si="528"/>
        <v/>
      </c>
      <c r="BM1439" s="681" t="e">
        <f>VLOOKUP(K1439,'【参考】数式用'!$A$2:$O$57,15,FALSE)</f>
        <v>#N/A</v>
      </c>
    </row>
    <row r="1440" spans="1:65" ht="109.9" customHeight="1">
      <c r="A1440" s="506">
        <v>1429</v>
      </c>
      <c r="B1440" s="517" t="str">
        <f>IF(基本情報入力シート!B1468="","",基本情報入力シート!B1468)</f>
        <v/>
      </c>
      <c r="C1440" s="523"/>
      <c r="D1440" s="523"/>
      <c r="E1440" s="523"/>
      <c r="F1440" s="530"/>
      <c r="G1440" s="536" t="str">
        <f>IF(基本情報入力シート!L1468="","",基本情報入力シート!L1468)</f>
        <v/>
      </c>
      <c r="H1440" s="536" t="str">
        <f>IF(基本情報入力シート!Q1468="","",基本情報入力シート!Q1468)</f>
        <v/>
      </c>
      <c r="I1440" s="536" t="str">
        <f>IF(基本情報入力シート!V1468="","",基本情報入力シート!V1468)</f>
        <v/>
      </c>
      <c r="J1440" s="536" t="str">
        <f>IF(基本情報入力シート!W1468="","",基本情報入力シート!W1468)</f>
        <v/>
      </c>
      <c r="K1440" s="536" t="str">
        <f>IF(基本情報入力シート!Z1468="","",基本情報入力シート!Z1468)</f>
        <v/>
      </c>
      <c r="L1440" s="555" t="str">
        <f>IF(基本情報入力シート!AF1468=0,"",基本情報入力シート!AF1468)</f>
        <v/>
      </c>
      <c r="M1440" s="563" t="str">
        <f>IF(AND(基本情報入力シート!AG1468="",基本情報入力シート!AG1468=""),"",基本情報入力シート!AG1468)</f>
        <v/>
      </c>
      <c r="N1440" s="570"/>
      <c r="O1440" s="575" t="str">
        <f>IFERROR(VLOOKUP(K1440,'【参考】数式用'!$A$2:$M$57,MATCH(N1440,'【参考】数式用'!$G$3:$M$3,0)+6,0),"")</f>
        <v/>
      </c>
      <c r="P1440" s="583" t="s">
        <v>549</v>
      </c>
      <c r="Q1440" s="587"/>
      <c r="R1440" s="590" t="s">
        <v>71</v>
      </c>
      <c r="S1440" s="587"/>
      <c r="T1440" s="590" t="s">
        <v>743</v>
      </c>
      <c r="U1440" s="587"/>
      <c r="V1440" s="590" t="s">
        <v>71</v>
      </c>
      <c r="W1440" s="587"/>
      <c r="X1440" s="590" t="s">
        <v>560</v>
      </c>
      <c r="Y1440" s="590" t="s">
        <v>763</v>
      </c>
      <c r="Z1440" s="589" t="str">
        <f t="shared" si="506"/>
        <v/>
      </c>
      <c r="AA1440" s="594" t="s">
        <v>127</v>
      </c>
      <c r="AB1440" s="598" t="str">
        <f t="shared" si="507"/>
        <v/>
      </c>
      <c r="AC1440" s="603" t="str">
        <f>IFERROR(ROUNDDOWN(ROUNDDOWN(ROUND(L1440*VLOOKUP(K1440,'【参考】数式用'!$A$2:$M$57,MATCH("処遇改善加算Ⅳ",'【参考】数式用'!$G$3:$M$3,0)+6,0),0)*M1440,0)*Z1440*0.5,0),"")</f>
        <v/>
      </c>
      <c r="AD1440" s="609"/>
      <c r="AE1440" s="617"/>
      <c r="AF1440" s="617"/>
      <c r="AG1440" s="623"/>
      <c r="AH1440" s="627"/>
      <c r="AI1440" s="708"/>
      <c r="AJ1440" s="634"/>
      <c r="AK1440" s="648" t="str">
        <f t="shared" si="508"/>
        <v/>
      </c>
      <c r="AL1440" s="651" t="str">
        <f t="shared" si="509"/>
        <v/>
      </c>
      <c r="AM1440" s="654"/>
      <c r="AN1440" s="657" t="str">
        <f>IFERROR(VLOOKUP(K1440,'【参考】数式用'!$A$2:$N$57,14,FALSE),"")</f>
        <v/>
      </c>
      <c r="AO1440" s="657" t="str">
        <f t="shared" si="510"/>
        <v/>
      </c>
      <c r="AP1440" s="711" t="str">
        <f t="shared" si="511"/>
        <v/>
      </c>
      <c r="AQ1440" s="711" t="str">
        <f t="shared" si="512"/>
        <v>キャリアパス要件Ⅰ・Ⅱ_</v>
      </c>
      <c r="AR1440" s="662" t="str">
        <f t="shared" si="513"/>
        <v>入力済</v>
      </c>
      <c r="AS1440" s="657" t="str">
        <f t="shared" si="514"/>
        <v/>
      </c>
      <c r="AT1440" s="662" t="str">
        <f t="shared" si="515"/>
        <v>入力済</v>
      </c>
      <c r="AU1440" s="662" t="str">
        <f t="shared" si="516"/>
        <v/>
      </c>
      <c r="AV1440" s="662" t="str">
        <f t="shared" si="517"/>
        <v/>
      </c>
      <c r="AW1440" s="657" t="str">
        <f t="shared" si="518"/>
        <v/>
      </c>
      <c r="AX1440" s="657" t="str">
        <f t="shared" si="519"/>
        <v>入力済</v>
      </c>
      <c r="AY1440" s="662" t="str">
        <f>IFERROR(VLOOKUP(K1440,'【参考】数式用'!$AR$3:$AS$49,2,FALSE),"")</f>
        <v/>
      </c>
      <c r="AZ1440" s="657" t="str">
        <f t="shared" si="520"/>
        <v/>
      </c>
      <c r="BA1440" s="657" t="str">
        <f t="shared" si="521"/>
        <v>入力済</v>
      </c>
      <c r="BB1440" s="662" t="str">
        <f>IFERROR(VLOOKUP(K1440,'【参考】数式用'!$AX$3:$AY$56,2,FALSE),"")</f>
        <v/>
      </c>
      <c r="BC1440" s="657" t="str">
        <f t="shared" si="522"/>
        <v/>
      </c>
      <c r="BD1440" s="657" t="str">
        <f t="shared" si="523"/>
        <v>入力済</v>
      </c>
      <c r="BE1440" s="657" t="str">
        <f t="shared" si="524"/>
        <v/>
      </c>
      <c r="BF1440" s="657" t="str">
        <f t="shared" si="525"/>
        <v/>
      </c>
      <c r="BG1440" s="657" t="str">
        <f t="shared" si="526"/>
        <v/>
      </c>
      <c r="BH1440" s="657" t="str">
        <f t="shared" si="527"/>
        <v/>
      </c>
      <c r="BI1440" s="657" t="str">
        <f t="shared" si="528"/>
        <v/>
      </c>
      <c r="BM1440" s="681" t="e">
        <f>VLOOKUP(K1440,'【参考】数式用'!$A$2:$O$57,15,FALSE)</f>
        <v>#N/A</v>
      </c>
    </row>
    <row r="1441" spans="1:65" ht="109.9" customHeight="1">
      <c r="A1441" s="506">
        <v>1430</v>
      </c>
      <c r="B1441" s="517" t="str">
        <f>IF(基本情報入力シート!B1469="","",基本情報入力シート!B1469)</f>
        <v/>
      </c>
      <c r="C1441" s="523"/>
      <c r="D1441" s="523"/>
      <c r="E1441" s="523"/>
      <c r="F1441" s="530"/>
      <c r="G1441" s="536" t="str">
        <f>IF(基本情報入力シート!L1469="","",基本情報入力シート!L1469)</f>
        <v/>
      </c>
      <c r="H1441" s="536" t="str">
        <f>IF(基本情報入力シート!Q1469="","",基本情報入力シート!Q1469)</f>
        <v/>
      </c>
      <c r="I1441" s="536" t="str">
        <f>IF(基本情報入力シート!V1469="","",基本情報入力シート!V1469)</f>
        <v/>
      </c>
      <c r="J1441" s="536" t="str">
        <f>IF(基本情報入力シート!W1469="","",基本情報入力シート!W1469)</f>
        <v/>
      </c>
      <c r="K1441" s="536" t="str">
        <f>IF(基本情報入力シート!Z1469="","",基本情報入力シート!Z1469)</f>
        <v/>
      </c>
      <c r="L1441" s="555" t="str">
        <f>IF(基本情報入力シート!AF1469=0,"",基本情報入力シート!AF1469)</f>
        <v/>
      </c>
      <c r="M1441" s="563" t="str">
        <f>IF(AND(基本情報入力シート!AG1469="",基本情報入力シート!AG1469=""),"",基本情報入力シート!AG1469)</f>
        <v/>
      </c>
      <c r="N1441" s="570"/>
      <c r="O1441" s="575" t="str">
        <f>IFERROR(VLOOKUP(K1441,'【参考】数式用'!$A$2:$M$57,MATCH(N1441,'【参考】数式用'!$G$3:$M$3,0)+6,0),"")</f>
        <v/>
      </c>
      <c r="P1441" s="583" t="s">
        <v>549</v>
      </c>
      <c r="Q1441" s="587"/>
      <c r="R1441" s="590" t="s">
        <v>71</v>
      </c>
      <c r="S1441" s="587"/>
      <c r="T1441" s="590" t="s">
        <v>743</v>
      </c>
      <c r="U1441" s="587"/>
      <c r="V1441" s="590" t="s">
        <v>71</v>
      </c>
      <c r="W1441" s="587"/>
      <c r="X1441" s="590" t="s">
        <v>560</v>
      </c>
      <c r="Y1441" s="590" t="s">
        <v>763</v>
      </c>
      <c r="Z1441" s="589" t="str">
        <f t="shared" si="506"/>
        <v/>
      </c>
      <c r="AA1441" s="594" t="s">
        <v>127</v>
      </c>
      <c r="AB1441" s="598" t="str">
        <f t="shared" si="507"/>
        <v/>
      </c>
      <c r="AC1441" s="603" t="str">
        <f>IFERROR(ROUNDDOWN(ROUNDDOWN(ROUND(L1441*VLOOKUP(K1441,'【参考】数式用'!$A$2:$M$57,MATCH("処遇改善加算Ⅳ",'【参考】数式用'!$G$3:$M$3,0)+6,0),0)*M1441,0)*Z1441*0.5,0),"")</f>
        <v/>
      </c>
      <c r="AD1441" s="609"/>
      <c r="AE1441" s="617"/>
      <c r="AF1441" s="617"/>
      <c r="AG1441" s="623"/>
      <c r="AH1441" s="627"/>
      <c r="AI1441" s="708"/>
      <c r="AJ1441" s="634"/>
      <c r="AK1441" s="648" t="str">
        <f t="shared" si="508"/>
        <v/>
      </c>
      <c r="AL1441" s="651" t="str">
        <f t="shared" si="509"/>
        <v/>
      </c>
      <c r="AM1441" s="654"/>
      <c r="AN1441" s="657" t="str">
        <f>IFERROR(VLOOKUP(K1441,'【参考】数式用'!$A$2:$N$57,14,FALSE),"")</f>
        <v/>
      </c>
      <c r="AO1441" s="657" t="str">
        <f t="shared" si="510"/>
        <v/>
      </c>
      <c r="AP1441" s="711" t="str">
        <f t="shared" si="511"/>
        <v/>
      </c>
      <c r="AQ1441" s="711" t="str">
        <f t="shared" si="512"/>
        <v>キャリアパス要件Ⅰ・Ⅱ_</v>
      </c>
      <c r="AR1441" s="662" t="str">
        <f t="shared" si="513"/>
        <v>入力済</v>
      </c>
      <c r="AS1441" s="657" t="str">
        <f t="shared" si="514"/>
        <v/>
      </c>
      <c r="AT1441" s="662" t="str">
        <f t="shared" si="515"/>
        <v>入力済</v>
      </c>
      <c r="AU1441" s="662" t="str">
        <f t="shared" si="516"/>
        <v/>
      </c>
      <c r="AV1441" s="662" t="str">
        <f t="shared" si="517"/>
        <v/>
      </c>
      <c r="AW1441" s="657" t="str">
        <f t="shared" si="518"/>
        <v/>
      </c>
      <c r="AX1441" s="657" t="str">
        <f t="shared" si="519"/>
        <v>入力済</v>
      </c>
      <c r="AY1441" s="662" t="str">
        <f>IFERROR(VLOOKUP(K1441,'【参考】数式用'!$AR$3:$AS$49,2,FALSE),"")</f>
        <v/>
      </c>
      <c r="AZ1441" s="657" t="str">
        <f t="shared" si="520"/>
        <v/>
      </c>
      <c r="BA1441" s="657" t="str">
        <f t="shared" si="521"/>
        <v>入力済</v>
      </c>
      <c r="BB1441" s="662" t="str">
        <f>IFERROR(VLOOKUP(K1441,'【参考】数式用'!$AX$3:$AY$56,2,FALSE),"")</f>
        <v/>
      </c>
      <c r="BC1441" s="657" t="str">
        <f t="shared" si="522"/>
        <v/>
      </c>
      <c r="BD1441" s="657" t="str">
        <f t="shared" si="523"/>
        <v>入力済</v>
      </c>
      <c r="BE1441" s="657" t="str">
        <f t="shared" si="524"/>
        <v/>
      </c>
      <c r="BF1441" s="657" t="str">
        <f t="shared" si="525"/>
        <v/>
      </c>
      <c r="BG1441" s="657" t="str">
        <f t="shared" si="526"/>
        <v/>
      </c>
      <c r="BH1441" s="657" t="str">
        <f t="shared" si="527"/>
        <v/>
      </c>
      <c r="BI1441" s="657" t="str">
        <f t="shared" si="528"/>
        <v/>
      </c>
      <c r="BM1441" s="681" t="e">
        <f>VLOOKUP(K1441,'【参考】数式用'!$A$2:$O$57,15,FALSE)</f>
        <v>#N/A</v>
      </c>
    </row>
    <row r="1442" spans="1:65" ht="109.9" customHeight="1">
      <c r="A1442" s="506">
        <v>1431</v>
      </c>
      <c r="B1442" s="517" t="str">
        <f>IF(基本情報入力シート!B1470="","",基本情報入力シート!B1470)</f>
        <v/>
      </c>
      <c r="C1442" s="523"/>
      <c r="D1442" s="523"/>
      <c r="E1442" s="523"/>
      <c r="F1442" s="530"/>
      <c r="G1442" s="536" t="str">
        <f>IF(基本情報入力シート!L1470="","",基本情報入力シート!L1470)</f>
        <v/>
      </c>
      <c r="H1442" s="536" t="str">
        <f>IF(基本情報入力シート!Q1470="","",基本情報入力シート!Q1470)</f>
        <v/>
      </c>
      <c r="I1442" s="536" t="str">
        <f>IF(基本情報入力シート!V1470="","",基本情報入力シート!V1470)</f>
        <v/>
      </c>
      <c r="J1442" s="536" t="str">
        <f>IF(基本情報入力シート!W1470="","",基本情報入力シート!W1470)</f>
        <v/>
      </c>
      <c r="K1442" s="536" t="str">
        <f>IF(基本情報入力シート!Z1470="","",基本情報入力シート!Z1470)</f>
        <v/>
      </c>
      <c r="L1442" s="555" t="str">
        <f>IF(基本情報入力シート!AF1470=0,"",基本情報入力シート!AF1470)</f>
        <v/>
      </c>
      <c r="M1442" s="563" t="str">
        <f>IF(AND(基本情報入力シート!AG1470="",基本情報入力シート!AG1470=""),"",基本情報入力シート!AG1470)</f>
        <v/>
      </c>
      <c r="N1442" s="570"/>
      <c r="O1442" s="575" t="str">
        <f>IFERROR(VLOOKUP(K1442,'【参考】数式用'!$A$2:$M$57,MATCH(N1442,'【参考】数式用'!$G$3:$M$3,0)+6,0),"")</f>
        <v/>
      </c>
      <c r="P1442" s="583" t="s">
        <v>549</v>
      </c>
      <c r="Q1442" s="587"/>
      <c r="R1442" s="590" t="s">
        <v>71</v>
      </c>
      <c r="S1442" s="587"/>
      <c r="T1442" s="590" t="s">
        <v>743</v>
      </c>
      <c r="U1442" s="587"/>
      <c r="V1442" s="590" t="s">
        <v>71</v>
      </c>
      <c r="W1442" s="587"/>
      <c r="X1442" s="590" t="s">
        <v>560</v>
      </c>
      <c r="Y1442" s="590" t="s">
        <v>763</v>
      </c>
      <c r="Z1442" s="589" t="str">
        <f t="shared" si="506"/>
        <v/>
      </c>
      <c r="AA1442" s="594" t="s">
        <v>127</v>
      </c>
      <c r="AB1442" s="598" t="str">
        <f t="shared" si="507"/>
        <v/>
      </c>
      <c r="AC1442" s="603" t="str">
        <f>IFERROR(ROUNDDOWN(ROUNDDOWN(ROUND(L1442*VLOOKUP(K1442,'【参考】数式用'!$A$2:$M$57,MATCH("処遇改善加算Ⅳ",'【参考】数式用'!$G$3:$M$3,0)+6,0),0)*M1442,0)*Z1442*0.5,0),"")</f>
        <v/>
      </c>
      <c r="AD1442" s="609"/>
      <c r="AE1442" s="617"/>
      <c r="AF1442" s="617"/>
      <c r="AG1442" s="623"/>
      <c r="AH1442" s="627"/>
      <c r="AI1442" s="708"/>
      <c r="AJ1442" s="634"/>
      <c r="AK1442" s="648" t="str">
        <f t="shared" si="508"/>
        <v/>
      </c>
      <c r="AL1442" s="651" t="str">
        <f t="shared" si="509"/>
        <v/>
      </c>
      <c r="AM1442" s="654"/>
      <c r="AN1442" s="657" t="str">
        <f>IFERROR(VLOOKUP(K1442,'【参考】数式用'!$A$2:$N$57,14,FALSE),"")</f>
        <v/>
      </c>
      <c r="AO1442" s="657" t="str">
        <f t="shared" si="510"/>
        <v/>
      </c>
      <c r="AP1442" s="711" t="str">
        <f t="shared" si="511"/>
        <v/>
      </c>
      <c r="AQ1442" s="711" t="str">
        <f t="shared" si="512"/>
        <v>キャリアパス要件Ⅰ・Ⅱ_</v>
      </c>
      <c r="AR1442" s="662" t="str">
        <f t="shared" si="513"/>
        <v>入力済</v>
      </c>
      <c r="AS1442" s="657" t="str">
        <f t="shared" si="514"/>
        <v/>
      </c>
      <c r="AT1442" s="662" t="str">
        <f t="shared" si="515"/>
        <v>入力済</v>
      </c>
      <c r="AU1442" s="662" t="str">
        <f t="shared" si="516"/>
        <v/>
      </c>
      <c r="AV1442" s="662" t="str">
        <f t="shared" si="517"/>
        <v/>
      </c>
      <c r="AW1442" s="657" t="str">
        <f t="shared" si="518"/>
        <v/>
      </c>
      <c r="AX1442" s="657" t="str">
        <f t="shared" si="519"/>
        <v>入力済</v>
      </c>
      <c r="AY1442" s="662" t="str">
        <f>IFERROR(VLOOKUP(K1442,'【参考】数式用'!$AR$3:$AS$49,2,FALSE),"")</f>
        <v/>
      </c>
      <c r="AZ1442" s="657" t="str">
        <f t="shared" si="520"/>
        <v/>
      </c>
      <c r="BA1442" s="657" t="str">
        <f t="shared" si="521"/>
        <v>入力済</v>
      </c>
      <c r="BB1442" s="662" t="str">
        <f>IFERROR(VLOOKUP(K1442,'【参考】数式用'!$AX$3:$AY$56,2,FALSE),"")</f>
        <v/>
      </c>
      <c r="BC1442" s="657" t="str">
        <f t="shared" si="522"/>
        <v/>
      </c>
      <c r="BD1442" s="657" t="str">
        <f t="shared" si="523"/>
        <v>入力済</v>
      </c>
      <c r="BE1442" s="657" t="str">
        <f t="shared" si="524"/>
        <v/>
      </c>
      <c r="BF1442" s="657" t="str">
        <f t="shared" si="525"/>
        <v/>
      </c>
      <c r="BG1442" s="657" t="str">
        <f t="shared" si="526"/>
        <v/>
      </c>
      <c r="BH1442" s="657" t="str">
        <f t="shared" si="527"/>
        <v/>
      </c>
      <c r="BI1442" s="657" t="str">
        <f t="shared" si="528"/>
        <v/>
      </c>
      <c r="BM1442" s="681" t="e">
        <f>VLOOKUP(K1442,'【参考】数式用'!$A$2:$O$57,15,FALSE)</f>
        <v>#N/A</v>
      </c>
    </row>
    <row r="1443" spans="1:65" ht="109.9" customHeight="1">
      <c r="A1443" s="506">
        <v>1432</v>
      </c>
      <c r="B1443" s="517" t="str">
        <f>IF(基本情報入力シート!B1471="","",基本情報入力シート!B1471)</f>
        <v/>
      </c>
      <c r="C1443" s="523"/>
      <c r="D1443" s="523"/>
      <c r="E1443" s="523"/>
      <c r="F1443" s="530"/>
      <c r="G1443" s="536" t="str">
        <f>IF(基本情報入力シート!L1471="","",基本情報入力シート!L1471)</f>
        <v/>
      </c>
      <c r="H1443" s="536" t="str">
        <f>IF(基本情報入力シート!Q1471="","",基本情報入力シート!Q1471)</f>
        <v/>
      </c>
      <c r="I1443" s="536" t="str">
        <f>IF(基本情報入力シート!V1471="","",基本情報入力シート!V1471)</f>
        <v/>
      </c>
      <c r="J1443" s="536" t="str">
        <f>IF(基本情報入力シート!W1471="","",基本情報入力シート!W1471)</f>
        <v/>
      </c>
      <c r="K1443" s="536" t="str">
        <f>IF(基本情報入力シート!Z1471="","",基本情報入力シート!Z1471)</f>
        <v/>
      </c>
      <c r="L1443" s="555" t="str">
        <f>IF(基本情報入力シート!AF1471=0,"",基本情報入力シート!AF1471)</f>
        <v/>
      </c>
      <c r="M1443" s="563" t="str">
        <f>IF(AND(基本情報入力シート!AG1471="",基本情報入力シート!AG1471=""),"",基本情報入力シート!AG1471)</f>
        <v/>
      </c>
      <c r="N1443" s="570"/>
      <c r="O1443" s="575" t="str">
        <f>IFERROR(VLOOKUP(K1443,'【参考】数式用'!$A$2:$M$57,MATCH(N1443,'【参考】数式用'!$G$3:$M$3,0)+6,0),"")</f>
        <v/>
      </c>
      <c r="P1443" s="583" t="s">
        <v>549</v>
      </c>
      <c r="Q1443" s="587"/>
      <c r="R1443" s="590" t="s">
        <v>71</v>
      </c>
      <c r="S1443" s="587"/>
      <c r="T1443" s="590" t="s">
        <v>743</v>
      </c>
      <c r="U1443" s="587"/>
      <c r="V1443" s="590" t="s">
        <v>71</v>
      </c>
      <c r="W1443" s="587"/>
      <c r="X1443" s="590" t="s">
        <v>560</v>
      </c>
      <c r="Y1443" s="590" t="s">
        <v>763</v>
      </c>
      <c r="Z1443" s="589" t="str">
        <f t="shared" si="506"/>
        <v/>
      </c>
      <c r="AA1443" s="594" t="s">
        <v>127</v>
      </c>
      <c r="AB1443" s="598" t="str">
        <f t="shared" si="507"/>
        <v/>
      </c>
      <c r="AC1443" s="603" t="str">
        <f>IFERROR(ROUNDDOWN(ROUNDDOWN(ROUND(L1443*VLOOKUP(K1443,'【参考】数式用'!$A$2:$M$57,MATCH("処遇改善加算Ⅳ",'【参考】数式用'!$G$3:$M$3,0)+6,0),0)*M1443,0)*Z1443*0.5,0),"")</f>
        <v/>
      </c>
      <c r="AD1443" s="609"/>
      <c r="AE1443" s="617"/>
      <c r="AF1443" s="617"/>
      <c r="AG1443" s="623"/>
      <c r="AH1443" s="627"/>
      <c r="AI1443" s="708"/>
      <c r="AJ1443" s="634"/>
      <c r="AK1443" s="648" t="str">
        <f t="shared" si="508"/>
        <v/>
      </c>
      <c r="AL1443" s="651" t="str">
        <f t="shared" si="509"/>
        <v/>
      </c>
      <c r="AM1443" s="654"/>
      <c r="AN1443" s="657" t="str">
        <f>IFERROR(VLOOKUP(K1443,'【参考】数式用'!$A$2:$N$57,14,FALSE),"")</f>
        <v/>
      </c>
      <c r="AO1443" s="657" t="str">
        <f t="shared" si="510"/>
        <v/>
      </c>
      <c r="AP1443" s="711" t="str">
        <f t="shared" si="511"/>
        <v/>
      </c>
      <c r="AQ1443" s="711" t="str">
        <f t="shared" si="512"/>
        <v>キャリアパス要件Ⅰ・Ⅱ_</v>
      </c>
      <c r="AR1443" s="662" t="str">
        <f t="shared" si="513"/>
        <v>入力済</v>
      </c>
      <c r="AS1443" s="657" t="str">
        <f t="shared" si="514"/>
        <v/>
      </c>
      <c r="AT1443" s="662" t="str">
        <f t="shared" si="515"/>
        <v>入力済</v>
      </c>
      <c r="AU1443" s="662" t="str">
        <f t="shared" si="516"/>
        <v/>
      </c>
      <c r="AV1443" s="662" t="str">
        <f t="shared" si="517"/>
        <v/>
      </c>
      <c r="AW1443" s="657" t="str">
        <f t="shared" si="518"/>
        <v/>
      </c>
      <c r="AX1443" s="657" t="str">
        <f t="shared" si="519"/>
        <v>入力済</v>
      </c>
      <c r="AY1443" s="662" t="str">
        <f>IFERROR(VLOOKUP(K1443,'【参考】数式用'!$AR$3:$AS$49,2,FALSE),"")</f>
        <v/>
      </c>
      <c r="AZ1443" s="657" t="str">
        <f t="shared" si="520"/>
        <v/>
      </c>
      <c r="BA1443" s="657" t="str">
        <f t="shared" si="521"/>
        <v>入力済</v>
      </c>
      <c r="BB1443" s="662" t="str">
        <f>IFERROR(VLOOKUP(K1443,'【参考】数式用'!$AX$3:$AY$56,2,FALSE),"")</f>
        <v/>
      </c>
      <c r="BC1443" s="657" t="str">
        <f t="shared" si="522"/>
        <v/>
      </c>
      <c r="BD1443" s="657" t="str">
        <f t="shared" si="523"/>
        <v>入力済</v>
      </c>
      <c r="BE1443" s="657" t="str">
        <f t="shared" si="524"/>
        <v/>
      </c>
      <c r="BF1443" s="657" t="str">
        <f t="shared" si="525"/>
        <v/>
      </c>
      <c r="BG1443" s="657" t="str">
        <f t="shared" si="526"/>
        <v/>
      </c>
      <c r="BH1443" s="657" t="str">
        <f t="shared" si="527"/>
        <v/>
      </c>
      <c r="BI1443" s="657" t="str">
        <f t="shared" si="528"/>
        <v/>
      </c>
      <c r="BM1443" s="681" t="e">
        <f>VLOOKUP(K1443,'【参考】数式用'!$A$2:$O$57,15,FALSE)</f>
        <v>#N/A</v>
      </c>
    </row>
    <row r="1444" spans="1:65" ht="109.9" customHeight="1">
      <c r="A1444" s="506">
        <v>1433</v>
      </c>
      <c r="B1444" s="517" t="str">
        <f>IF(基本情報入力シート!B1472="","",基本情報入力シート!B1472)</f>
        <v/>
      </c>
      <c r="C1444" s="523"/>
      <c r="D1444" s="523"/>
      <c r="E1444" s="523"/>
      <c r="F1444" s="530"/>
      <c r="G1444" s="536" t="str">
        <f>IF(基本情報入力シート!L1472="","",基本情報入力シート!L1472)</f>
        <v/>
      </c>
      <c r="H1444" s="536" t="str">
        <f>IF(基本情報入力シート!Q1472="","",基本情報入力シート!Q1472)</f>
        <v/>
      </c>
      <c r="I1444" s="536" t="str">
        <f>IF(基本情報入力シート!V1472="","",基本情報入力シート!V1472)</f>
        <v/>
      </c>
      <c r="J1444" s="536" t="str">
        <f>IF(基本情報入力シート!W1472="","",基本情報入力シート!W1472)</f>
        <v/>
      </c>
      <c r="K1444" s="536" t="str">
        <f>IF(基本情報入力シート!Z1472="","",基本情報入力シート!Z1472)</f>
        <v/>
      </c>
      <c r="L1444" s="555" t="str">
        <f>IF(基本情報入力シート!AF1472=0,"",基本情報入力シート!AF1472)</f>
        <v/>
      </c>
      <c r="M1444" s="563" t="str">
        <f>IF(AND(基本情報入力シート!AG1472="",基本情報入力シート!AG1472=""),"",基本情報入力シート!AG1472)</f>
        <v/>
      </c>
      <c r="N1444" s="570"/>
      <c r="O1444" s="575" t="str">
        <f>IFERROR(VLOOKUP(K1444,'【参考】数式用'!$A$2:$M$57,MATCH(N1444,'【参考】数式用'!$G$3:$M$3,0)+6,0),"")</f>
        <v/>
      </c>
      <c r="P1444" s="583" t="s">
        <v>549</v>
      </c>
      <c r="Q1444" s="587"/>
      <c r="R1444" s="590" t="s">
        <v>71</v>
      </c>
      <c r="S1444" s="587"/>
      <c r="T1444" s="590" t="s">
        <v>743</v>
      </c>
      <c r="U1444" s="587"/>
      <c r="V1444" s="590" t="s">
        <v>71</v>
      </c>
      <c r="W1444" s="587"/>
      <c r="X1444" s="590" t="s">
        <v>560</v>
      </c>
      <c r="Y1444" s="590" t="s">
        <v>763</v>
      </c>
      <c r="Z1444" s="589" t="str">
        <f t="shared" si="506"/>
        <v/>
      </c>
      <c r="AA1444" s="594" t="s">
        <v>127</v>
      </c>
      <c r="AB1444" s="598" t="str">
        <f t="shared" si="507"/>
        <v/>
      </c>
      <c r="AC1444" s="603" t="str">
        <f>IFERROR(ROUNDDOWN(ROUNDDOWN(ROUND(L1444*VLOOKUP(K1444,'【参考】数式用'!$A$2:$M$57,MATCH("処遇改善加算Ⅳ",'【参考】数式用'!$G$3:$M$3,0)+6,0),0)*M1444,0)*Z1444*0.5,0),"")</f>
        <v/>
      </c>
      <c r="AD1444" s="609"/>
      <c r="AE1444" s="617"/>
      <c r="AF1444" s="617"/>
      <c r="AG1444" s="623"/>
      <c r="AH1444" s="627"/>
      <c r="AI1444" s="708"/>
      <c r="AJ1444" s="634"/>
      <c r="AK1444" s="648" t="str">
        <f t="shared" si="508"/>
        <v/>
      </c>
      <c r="AL1444" s="651" t="str">
        <f t="shared" si="509"/>
        <v/>
      </c>
      <c r="AM1444" s="654"/>
      <c r="AN1444" s="657" t="str">
        <f>IFERROR(VLOOKUP(K1444,'【参考】数式用'!$A$2:$N$57,14,FALSE),"")</f>
        <v/>
      </c>
      <c r="AO1444" s="657" t="str">
        <f t="shared" si="510"/>
        <v/>
      </c>
      <c r="AP1444" s="711" t="str">
        <f t="shared" si="511"/>
        <v/>
      </c>
      <c r="AQ1444" s="711" t="str">
        <f t="shared" si="512"/>
        <v>キャリアパス要件Ⅰ・Ⅱ_</v>
      </c>
      <c r="AR1444" s="662" t="str">
        <f t="shared" si="513"/>
        <v>入力済</v>
      </c>
      <c r="AS1444" s="657" t="str">
        <f t="shared" si="514"/>
        <v/>
      </c>
      <c r="AT1444" s="662" t="str">
        <f t="shared" si="515"/>
        <v>入力済</v>
      </c>
      <c r="AU1444" s="662" t="str">
        <f t="shared" si="516"/>
        <v/>
      </c>
      <c r="AV1444" s="662" t="str">
        <f t="shared" si="517"/>
        <v/>
      </c>
      <c r="AW1444" s="657" t="str">
        <f t="shared" si="518"/>
        <v/>
      </c>
      <c r="AX1444" s="657" t="str">
        <f t="shared" si="519"/>
        <v>入力済</v>
      </c>
      <c r="AY1444" s="662" t="str">
        <f>IFERROR(VLOOKUP(K1444,'【参考】数式用'!$AR$3:$AS$49,2,FALSE),"")</f>
        <v/>
      </c>
      <c r="AZ1444" s="657" t="str">
        <f t="shared" si="520"/>
        <v/>
      </c>
      <c r="BA1444" s="657" t="str">
        <f t="shared" si="521"/>
        <v>入力済</v>
      </c>
      <c r="BB1444" s="662" t="str">
        <f>IFERROR(VLOOKUP(K1444,'【参考】数式用'!$AX$3:$AY$56,2,FALSE),"")</f>
        <v/>
      </c>
      <c r="BC1444" s="657" t="str">
        <f t="shared" si="522"/>
        <v/>
      </c>
      <c r="BD1444" s="657" t="str">
        <f t="shared" si="523"/>
        <v>入力済</v>
      </c>
      <c r="BE1444" s="657" t="str">
        <f t="shared" si="524"/>
        <v/>
      </c>
      <c r="BF1444" s="657" t="str">
        <f t="shared" si="525"/>
        <v/>
      </c>
      <c r="BG1444" s="657" t="str">
        <f t="shared" si="526"/>
        <v/>
      </c>
      <c r="BH1444" s="657" t="str">
        <f t="shared" si="527"/>
        <v/>
      </c>
      <c r="BI1444" s="657" t="str">
        <f t="shared" si="528"/>
        <v/>
      </c>
      <c r="BM1444" s="681" t="e">
        <f>VLOOKUP(K1444,'【参考】数式用'!$A$2:$O$57,15,FALSE)</f>
        <v>#N/A</v>
      </c>
    </row>
    <row r="1445" spans="1:65" ht="109.9" customHeight="1">
      <c r="A1445" s="506">
        <v>1434</v>
      </c>
      <c r="B1445" s="517" t="str">
        <f>IF(基本情報入力シート!B1473="","",基本情報入力シート!B1473)</f>
        <v/>
      </c>
      <c r="C1445" s="523"/>
      <c r="D1445" s="523"/>
      <c r="E1445" s="523"/>
      <c r="F1445" s="530"/>
      <c r="G1445" s="536" t="str">
        <f>IF(基本情報入力シート!L1473="","",基本情報入力シート!L1473)</f>
        <v/>
      </c>
      <c r="H1445" s="536" t="str">
        <f>IF(基本情報入力シート!Q1473="","",基本情報入力シート!Q1473)</f>
        <v/>
      </c>
      <c r="I1445" s="536" t="str">
        <f>IF(基本情報入力シート!V1473="","",基本情報入力シート!V1473)</f>
        <v/>
      </c>
      <c r="J1445" s="536" t="str">
        <f>IF(基本情報入力シート!W1473="","",基本情報入力シート!W1473)</f>
        <v/>
      </c>
      <c r="K1445" s="536" t="str">
        <f>IF(基本情報入力シート!Z1473="","",基本情報入力シート!Z1473)</f>
        <v/>
      </c>
      <c r="L1445" s="555" t="str">
        <f>IF(基本情報入力シート!AF1473=0,"",基本情報入力シート!AF1473)</f>
        <v/>
      </c>
      <c r="M1445" s="563" t="str">
        <f>IF(AND(基本情報入力シート!AG1473="",基本情報入力シート!AG1473=""),"",基本情報入力シート!AG1473)</f>
        <v/>
      </c>
      <c r="N1445" s="570"/>
      <c r="O1445" s="575" t="str">
        <f>IFERROR(VLOOKUP(K1445,'【参考】数式用'!$A$2:$M$57,MATCH(N1445,'【参考】数式用'!$G$3:$M$3,0)+6,0),"")</f>
        <v/>
      </c>
      <c r="P1445" s="583" t="s">
        <v>549</v>
      </c>
      <c r="Q1445" s="587"/>
      <c r="R1445" s="590" t="s">
        <v>71</v>
      </c>
      <c r="S1445" s="587"/>
      <c r="T1445" s="590" t="s">
        <v>743</v>
      </c>
      <c r="U1445" s="587"/>
      <c r="V1445" s="590" t="s">
        <v>71</v>
      </c>
      <c r="W1445" s="587"/>
      <c r="X1445" s="590" t="s">
        <v>560</v>
      </c>
      <c r="Y1445" s="590" t="s">
        <v>763</v>
      </c>
      <c r="Z1445" s="589" t="str">
        <f t="shared" si="506"/>
        <v/>
      </c>
      <c r="AA1445" s="594" t="s">
        <v>127</v>
      </c>
      <c r="AB1445" s="598" t="str">
        <f t="shared" si="507"/>
        <v/>
      </c>
      <c r="AC1445" s="603" t="str">
        <f>IFERROR(ROUNDDOWN(ROUNDDOWN(ROUND(L1445*VLOOKUP(K1445,'【参考】数式用'!$A$2:$M$57,MATCH("処遇改善加算Ⅳ",'【参考】数式用'!$G$3:$M$3,0)+6,0),0)*M1445,0)*Z1445*0.5,0),"")</f>
        <v/>
      </c>
      <c r="AD1445" s="609"/>
      <c r="AE1445" s="617"/>
      <c r="AF1445" s="617"/>
      <c r="AG1445" s="623"/>
      <c r="AH1445" s="627"/>
      <c r="AI1445" s="708"/>
      <c r="AJ1445" s="634"/>
      <c r="AK1445" s="648" t="str">
        <f t="shared" si="508"/>
        <v/>
      </c>
      <c r="AL1445" s="651" t="str">
        <f t="shared" si="509"/>
        <v/>
      </c>
      <c r="AM1445" s="654"/>
      <c r="AN1445" s="657" t="str">
        <f>IFERROR(VLOOKUP(K1445,'【参考】数式用'!$A$2:$N$57,14,FALSE),"")</f>
        <v/>
      </c>
      <c r="AO1445" s="657" t="str">
        <f t="shared" si="510"/>
        <v/>
      </c>
      <c r="AP1445" s="711" t="str">
        <f t="shared" si="511"/>
        <v/>
      </c>
      <c r="AQ1445" s="711" t="str">
        <f t="shared" si="512"/>
        <v>キャリアパス要件Ⅰ・Ⅱ_</v>
      </c>
      <c r="AR1445" s="662" t="str">
        <f t="shared" si="513"/>
        <v>入力済</v>
      </c>
      <c r="AS1445" s="657" t="str">
        <f t="shared" si="514"/>
        <v/>
      </c>
      <c r="AT1445" s="662" t="str">
        <f t="shared" si="515"/>
        <v>入力済</v>
      </c>
      <c r="AU1445" s="662" t="str">
        <f t="shared" si="516"/>
        <v/>
      </c>
      <c r="AV1445" s="662" t="str">
        <f t="shared" si="517"/>
        <v/>
      </c>
      <c r="AW1445" s="657" t="str">
        <f t="shared" si="518"/>
        <v/>
      </c>
      <c r="AX1445" s="657" t="str">
        <f t="shared" si="519"/>
        <v>入力済</v>
      </c>
      <c r="AY1445" s="662" t="str">
        <f>IFERROR(VLOOKUP(K1445,'【参考】数式用'!$AR$3:$AS$49,2,FALSE),"")</f>
        <v/>
      </c>
      <c r="AZ1445" s="657" t="str">
        <f t="shared" si="520"/>
        <v/>
      </c>
      <c r="BA1445" s="657" t="str">
        <f t="shared" si="521"/>
        <v>入力済</v>
      </c>
      <c r="BB1445" s="662" t="str">
        <f>IFERROR(VLOOKUP(K1445,'【参考】数式用'!$AX$3:$AY$56,2,FALSE),"")</f>
        <v/>
      </c>
      <c r="BC1445" s="657" t="str">
        <f t="shared" si="522"/>
        <v/>
      </c>
      <c r="BD1445" s="657" t="str">
        <f t="shared" si="523"/>
        <v>入力済</v>
      </c>
      <c r="BE1445" s="657" t="str">
        <f t="shared" si="524"/>
        <v/>
      </c>
      <c r="BF1445" s="657" t="str">
        <f t="shared" si="525"/>
        <v/>
      </c>
      <c r="BG1445" s="657" t="str">
        <f t="shared" si="526"/>
        <v/>
      </c>
      <c r="BH1445" s="657" t="str">
        <f t="shared" si="527"/>
        <v/>
      </c>
      <c r="BI1445" s="657" t="str">
        <f t="shared" si="528"/>
        <v/>
      </c>
      <c r="BM1445" s="681" t="e">
        <f>VLOOKUP(K1445,'【参考】数式用'!$A$2:$O$57,15,FALSE)</f>
        <v>#N/A</v>
      </c>
    </row>
    <row r="1446" spans="1:65" ht="109.9" customHeight="1">
      <c r="A1446" s="506">
        <v>1435</v>
      </c>
      <c r="B1446" s="517" t="str">
        <f>IF(基本情報入力シート!B1474="","",基本情報入力シート!B1474)</f>
        <v/>
      </c>
      <c r="C1446" s="523"/>
      <c r="D1446" s="523"/>
      <c r="E1446" s="523"/>
      <c r="F1446" s="530"/>
      <c r="G1446" s="536" t="str">
        <f>IF(基本情報入力シート!L1474="","",基本情報入力シート!L1474)</f>
        <v/>
      </c>
      <c r="H1446" s="536" t="str">
        <f>IF(基本情報入力シート!Q1474="","",基本情報入力シート!Q1474)</f>
        <v/>
      </c>
      <c r="I1446" s="536" t="str">
        <f>IF(基本情報入力シート!V1474="","",基本情報入力シート!V1474)</f>
        <v/>
      </c>
      <c r="J1446" s="536" t="str">
        <f>IF(基本情報入力シート!W1474="","",基本情報入力シート!W1474)</f>
        <v/>
      </c>
      <c r="K1446" s="536" t="str">
        <f>IF(基本情報入力シート!Z1474="","",基本情報入力シート!Z1474)</f>
        <v/>
      </c>
      <c r="L1446" s="555" t="str">
        <f>IF(基本情報入力シート!AF1474=0,"",基本情報入力シート!AF1474)</f>
        <v/>
      </c>
      <c r="M1446" s="563" t="str">
        <f>IF(AND(基本情報入力シート!AG1474="",基本情報入力シート!AG1474=""),"",基本情報入力シート!AG1474)</f>
        <v/>
      </c>
      <c r="N1446" s="570"/>
      <c r="O1446" s="575" t="str">
        <f>IFERROR(VLOOKUP(K1446,'【参考】数式用'!$A$2:$M$57,MATCH(N1446,'【参考】数式用'!$G$3:$M$3,0)+6,0),"")</f>
        <v/>
      </c>
      <c r="P1446" s="583" t="s">
        <v>549</v>
      </c>
      <c r="Q1446" s="587"/>
      <c r="R1446" s="590" t="s">
        <v>71</v>
      </c>
      <c r="S1446" s="587"/>
      <c r="T1446" s="590" t="s">
        <v>743</v>
      </c>
      <c r="U1446" s="587"/>
      <c r="V1446" s="590" t="s">
        <v>71</v>
      </c>
      <c r="W1446" s="587"/>
      <c r="X1446" s="590" t="s">
        <v>560</v>
      </c>
      <c r="Y1446" s="590" t="s">
        <v>763</v>
      </c>
      <c r="Z1446" s="589" t="str">
        <f t="shared" si="506"/>
        <v/>
      </c>
      <c r="AA1446" s="594" t="s">
        <v>127</v>
      </c>
      <c r="AB1446" s="598" t="str">
        <f t="shared" si="507"/>
        <v/>
      </c>
      <c r="AC1446" s="603" t="str">
        <f>IFERROR(ROUNDDOWN(ROUNDDOWN(ROUND(L1446*VLOOKUP(K1446,'【参考】数式用'!$A$2:$M$57,MATCH("処遇改善加算Ⅳ",'【参考】数式用'!$G$3:$M$3,0)+6,0),0)*M1446,0)*Z1446*0.5,0),"")</f>
        <v/>
      </c>
      <c r="AD1446" s="609"/>
      <c r="AE1446" s="617"/>
      <c r="AF1446" s="617"/>
      <c r="AG1446" s="623"/>
      <c r="AH1446" s="627"/>
      <c r="AI1446" s="708"/>
      <c r="AJ1446" s="634"/>
      <c r="AK1446" s="648" t="str">
        <f t="shared" si="508"/>
        <v/>
      </c>
      <c r="AL1446" s="651" t="str">
        <f t="shared" si="509"/>
        <v/>
      </c>
      <c r="AM1446" s="654"/>
      <c r="AN1446" s="657" t="str">
        <f>IFERROR(VLOOKUP(K1446,'【参考】数式用'!$A$2:$N$57,14,FALSE),"")</f>
        <v/>
      </c>
      <c r="AO1446" s="657" t="str">
        <f t="shared" si="510"/>
        <v/>
      </c>
      <c r="AP1446" s="711" t="str">
        <f t="shared" si="511"/>
        <v/>
      </c>
      <c r="AQ1446" s="711" t="str">
        <f t="shared" si="512"/>
        <v>キャリアパス要件Ⅰ・Ⅱ_</v>
      </c>
      <c r="AR1446" s="662" t="str">
        <f t="shared" si="513"/>
        <v>入力済</v>
      </c>
      <c r="AS1446" s="657" t="str">
        <f t="shared" si="514"/>
        <v/>
      </c>
      <c r="AT1446" s="662" t="str">
        <f t="shared" si="515"/>
        <v>入力済</v>
      </c>
      <c r="AU1446" s="662" t="str">
        <f t="shared" si="516"/>
        <v/>
      </c>
      <c r="AV1446" s="662" t="str">
        <f t="shared" si="517"/>
        <v/>
      </c>
      <c r="AW1446" s="657" t="str">
        <f t="shared" si="518"/>
        <v/>
      </c>
      <c r="AX1446" s="657" t="str">
        <f t="shared" si="519"/>
        <v>入力済</v>
      </c>
      <c r="AY1446" s="662" t="str">
        <f>IFERROR(VLOOKUP(K1446,'【参考】数式用'!$AR$3:$AS$49,2,FALSE),"")</f>
        <v/>
      </c>
      <c r="AZ1446" s="657" t="str">
        <f t="shared" si="520"/>
        <v/>
      </c>
      <c r="BA1446" s="657" t="str">
        <f t="shared" si="521"/>
        <v>入力済</v>
      </c>
      <c r="BB1446" s="662" t="str">
        <f>IFERROR(VLOOKUP(K1446,'【参考】数式用'!$AX$3:$AY$56,2,FALSE),"")</f>
        <v/>
      </c>
      <c r="BC1446" s="657" t="str">
        <f t="shared" si="522"/>
        <v/>
      </c>
      <c r="BD1446" s="657" t="str">
        <f t="shared" si="523"/>
        <v>入力済</v>
      </c>
      <c r="BE1446" s="657" t="str">
        <f t="shared" si="524"/>
        <v/>
      </c>
      <c r="BF1446" s="657" t="str">
        <f t="shared" si="525"/>
        <v/>
      </c>
      <c r="BG1446" s="657" t="str">
        <f t="shared" si="526"/>
        <v/>
      </c>
      <c r="BH1446" s="657" t="str">
        <f t="shared" si="527"/>
        <v/>
      </c>
      <c r="BI1446" s="657" t="str">
        <f t="shared" si="528"/>
        <v/>
      </c>
      <c r="BM1446" s="681" t="e">
        <f>VLOOKUP(K1446,'【参考】数式用'!$A$2:$O$57,15,FALSE)</f>
        <v>#N/A</v>
      </c>
    </row>
    <row r="1447" spans="1:65" ht="109.9" customHeight="1">
      <c r="A1447" s="506">
        <v>1436</v>
      </c>
      <c r="B1447" s="517" t="str">
        <f>IF(基本情報入力シート!B1475="","",基本情報入力シート!B1475)</f>
        <v/>
      </c>
      <c r="C1447" s="523"/>
      <c r="D1447" s="523"/>
      <c r="E1447" s="523"/>
      <c r="F1447" s="530"/>
      <c r="G1447" s="536" t="str">
        <f>IF(基本情報入力シート!L1475="","",基本情報入力シート!L1475)</f>
        <v/>
      </c>
      <c r="H1447" s="536" t="str">
        <f>IF(基本情報入力シート!Q1475="","",基本情報入力シート!Q1475)</f>
        <v/>
      </c>
      <c r="I1447" s="536" t="str">
        <f>IF(基本情報入力シート!V1475="","",基本情報入力シート!V1475)</f>
        <v/>
      </c>
      <c r="J1447" s="536" t="str">
        <f>IF(基本情報入力シート!W1475="","",基本情報入力シート!W1475)</f>
        <v/>
      </c>
      <c r="K1447" s="536" t="str">
        <f>IF(基本情報入力シート!Z1475="","",基本情報入力シート!Z1475)</f>
        <v/>
      </c>
      <c r="L1447" s="555" t="str">
        <f>IF(基本情報入力シート!AF1475=0,"",基本情報入力シート!AF1475)</f>
        <v/>
      </c>
      <c r="M1447" s="563" t="str">
        <f>IF(AND(基本情報入力シート!AG1475="",基本情報入力シート!AG1475=""),"",基本情報入力シート!AG1475)</f>
        <v/>
      </c>
      <c r="N1447" s="570"/>
      <c r="O1447" s="575" t="str">
        <f>IFERROR(VLOOKUP(K1447,'【参考】数式用'!$A$2:$M$57,MATCH(N1447,'【参考】数式用'!$G$3:$M$3,0)+6,0),"")</f>
        <v/>
      </c>
      <c r="P1447" s="583" t="s">
        <v>549</v>
      </c>
      <c r="Q1447" s="587"/>
      <c r="R1447" s="590" t="s">
        <v>71</v>
      </c>
      <c r="S1447" s="587"/>
      <c r="T1447" s="590" t="s">
        <v>743</v>
      </c>
      <c r="U1447" s="587"/>
      <c r="V1447" s="590" t="s">
        <v>71</v>
      </c>
      <c r="W1447" s="587"/>
      <c r="X1447" s="590" t="s">
        <v>560</v>
      </c>
      <c r="Y1447" s="590" t="s">
        <v>763</v>
      </c>
      <c r="Z1447" s="589" t="str">
        <f t="shared" si="506"/>
        <v/>
      </c>
      <c r="AA1447" s="594" t="s">
        <v>127</v>
      </c>
      <c r="AB1447" s="598" t="str">
        <f t="shared" si="507"/>
        <v/>
      </c>
      <c r="AC1447" s="603" t="str">
        <f>IFERROR(ROUNDDOWN(ROUNDDOWN(ROUND(L1447*VLOOKUP(K1447,'【参考】数式用'!$A$2:$M$57,MATCH("処遇改善加算Ⅳ",'【参考】数式用'!$G$3:$M$3,0)+6,0),0)*M1447,0)*Z1447*0.5,0),"")</f>
        <v/>
      </c>
      <c r="AD1447" s="609"/>
      <c r="AE1447" s="617"/>
      <c r="AF1447" s="617"/>
      <c r="AG1447" s="623"/>
      <c r="AH1447" s="627"/>
      <c r="AI1447" s="708"/>
      <c r="AJ1447" s="634"/>
      <c r="AK1447" s="648" t="str">
        <f t="shared" si="508"/>
        <v/>
      </c>
      <c r="AL1447" s="651" t="str">
        <f t="shared" si="509"/>
        <v/>
      </c>
      <c r="AM1447" s="654"/>
      <c r="AN1447" s="657" t="str">
        <f>IFERROR(VLOOKUP(K1447,'【参考】数式用'!$A$2:$N$57,14,FALSE),"")</f>
        <v/>
      </c>
      <c r="AO1447" s="657" t="str">
        <f t="shared" si="510"/>
        <v/>
      </c>
      <c r="AP1447" s="711" t="str">
        <f t="shared" si="511"/>
        <v/>
      </c>
      <c r="AQ1447" s="711" t="str">
        <f t="shared" si="512"/>
        <v>キャリアパス要件Ⅰ・Ⅱ_</v>
      </c>
      <c r="AR1447" s="662" t="str">
        <f t="shared" si="513"/>
        <v>入力済</v>
      </c>
      <c r="AS1447" s="657" t="str">
        <f t="shared" si="514"/>
        <v/>
      </c>
      <c r="AT1447" s="662" t="str">
        <f t="shared" si="515"/>
        <v>入力済</v>
      </c>
      <c r="AU1447" s="662" t="str">
        <f t="shared" si="516"/>
        <v/>
      </c>
      <c r="AV1447" s="662" t="str">
        <f t="shared" si="517"/>
        <v/>
      </c>
      <c r="AW1447" s="657" t="str">
        <f t="shared" si="518"/>
        <v/>
      </c>
      <c r="AX1447" s="657" t="str">
        <f t="shared" si="519"/>
        <v>入力済</v>
      </c>
      <c r="AY1447" s="662" t="str">
        <f>IFERROR(VLOOKUP(K1447,'【参考】数式用'!$AR$3:$AS$49,2,FALSE),"")</f>
        <v/>
      </c>
      <c r="AZ1447" s="657" t="str">
        <f t="shared" si="520"/>
        <v/>
      </c>
      <c r="BA1447" s="657" t="str">
        <f t="shared" si="521"/>
        <v>入力済</v>
      </c>
      <c r="BB1447" s="662" t="str">
        <f>IFERROR(VLOOKUP(K1447,'【参考】数式用'!$AX$3:$AY$56,2,FALSE),"")</f>
        <v/>
      </c>
      <c r="BC1447" s="657" t="str">
        <f t="shared" si="522"/>
        <v/>
      </c>
      <c r="BD1447" s="657" t="str">
        <f t="shared" si="523"/>
        <v>入力済</v>
      </c>
      <c r="BE1447" s="657" t="str">
        <f t="shared" si="524"/>
        <v/>
      </c>
      <c r="BF1447" s="657" t="str">
        <f t="shared" si="525"/>
        <v/>
      </c>
      <c r="BG1447" s="657" t="str">
        <f t="shared" si="526"/>
        <v/>
      </c>
      <c r="BH1447" s="657" t="str">
        <f t="shared" si="527"/>
        <v/>
      </c>
      <c r="BI1447" s="657" t="str">
        <f t="shared" si="528"/>
        <v/>
      </c>
      <c r="BM1447" s="681" t="e">
        <f>VLOOKUP(K1447,'【参考】数式用'!$A$2:$O$57,15,FALSE)</f>
        <v>#N/A</v>
      </c>
    </row>
    <row r="1448" spans="1:65" ht="109.9" customHeight="1">
      <c r="A1448" s="506">
        <v>1437</v>
      </c>
      <c r="B1448" s="517" t="str">
        <f>IF(基本情報入力シート!B1476="","",基本情報入力シート!B1476)</f>
        <v/>
      </c>
      <c r="C1448" s="523"/>
      <c r="D1448" s="523"/>
      <c r="E1448" s="523"/>
      <c r="F1448" s="530"/>
      <c r="G1448" s="536" t="str">
        <f>IF(基本情報入力シート!L1476="","",基本情報入力シート!L1476)</f>
        <v/>
      </c>
      <c r="H1448" s="536" t="str">
        <f>IF(基本情報入力シート!Q1476="","",基本情報入力シート!Q1476)</f>
        <v/>
      </c>
      <c r="I1448" s="536" t="str">
        <f>IF(基本情報入力シート!V1476="","",基本情報入力シート!V1476)</f>
        <v/>
      </c>
      <c r="J1448" s="536" t="str">
        <f>IF(基本情報入力シート!W1476="","",基本情報入力シート!W1476)</f>
        <v/>
      </c>
      <c r="K1448" s="536" t="str">
        <f>IF(基本情報入力シート!Z1476="","",基本情報入力シート!Z1476)</f>
        <v/>
      </c>
      <c r="L1448" s="555" t="str">
        <f>IF(基本情報入力シート!AF1476=0,"",基本情報入力シート!AF1476)</f>
        <v/>
      </c>
      <c r="M1448" s="563" t="str">
        <f>IF(AND(基本情報入力シート!AG1476="",基本情報入力シート!AG1476=""),"",基本情報入力シート!AG1476)</f>
        <v/>
      </c>
      <c r="N1448" s="570"/>
      <c r="O1448" s="575" t="str">
        <f>IFERROR(VLOOKUP(K1448,'【参考】数式用'!$A$2:$M$57,MATCH(N1448,'【参考】数式用'!$G$3:$M$3,0)+6,0),"")</f>
        <v/>
      </c>
      <c r="P1448" s="583" t="s">
        <v>549</v>
      </c>
      <c r="Q1448" s="587"/>
      <c r="R1448" s="590" t="s">
        <v>71</v>
      </c>
      <c r="S1448" s="587"/>
      <c r="T1448" s="590" t="s">
        <v>743</v>
      </c>
      <c r="U1448" s="587"/>
      <c r="V1448" s="590" t="s">
        <v>71</v>
      </c>
      <c r="W1448" s="587"/>
      <c r="X1448" s="590" t="s">
        <v>560</v>
      </c>
      <c r="Y1448" s="590" t="s">
        <v>763</v>
      </c>
      <c r="Z1448" s="589" t="str">
        <f t="shared" si="506"/>
        <v/>
      </c>
      <c r="AA1448" s="594" t="s">
        <v>127</v>
      </c>
      <c r="AB1448" s="598" t="str">
        <f t="shared" si="507"/>
        <v/>
      </c>
      <c r="AC1448" s="603" t="str">
        <f>IFERROR(ROUNDDOWN(ROUNDDOWN(ROUND(L1448*VLOOKUP(K1448,'【参考】数式用'!$A$2:$M$57,MATCH("処遇改善加算Ⅳ",'【参考】数式用'!$G$3:$M$3,0)+6,0),0)*M1448,0)*Z1448*0.5,0),"")</f>
        <v/>
      </c>
      <c r="AD1448" s="609"/>
      <c r="AE1448" s="617"/>
      <c r="AF1448" s="617"/>
      <c r="AG1448" s="623"/>
      <c r="AH1448" s="627"/>
      <c r="AI1448" s="708"/>
      <c r="AJ1448" s="634"/>
      <c r="AK1448" s="648" t="str">
        <f t="shared" si="508"/>
        <v/>
      </c>
      <c r="AL1448" s="651" t="str">
        <f t="shared" si="509"/>
        <v/>
      </c>
      <c r="AM1448" s="654"/>
      <c r="AN1448" s="657" t="str">
        <f>IFERROR(VLOOKUP(K1448,'【参考】数式用'!$A$2:$N$57,14,FALSE),"")</f>
        <v/>
      </c>
      <c r="AO1448" s="657" t="str">
        <f t="shared" si="510"/>
        <v/>
      </c>
      <c r="AP1448" s="711" t="str">
        <f t="shared" si="511"/>
        <v/>
      </c>
      <c r="AQ1448" s="711" t="str">
        <f t="shared" si="512"/>
        <v>キャリアパス要件Ⅰ・Ⅱ_</v>
      </c>
      <c r="AR1448" s="662" t="str">
        <f t="shared" si="513"/>
        <v>入力済</v>
      </c>
      <c r="AS1448" s="657" t="str">
        <f t="shared" si="514"/>
        <v/>
      </c>
      <c r="AT1448" s="662" t="str">
        <f t="shared" si="515"/>
        <v>入力済</v>
      </c>
      <c r="AU1448" s="662" t="str">
        <f t="shared" si="516"/>
        <v/>
      </c>
      <c r="AV1448" s="662" t="str">
        <f t="shared" si="517"/>
        <v/>
      </c>
      <c r="AW1448" s="657" t="str">
        <f t="shared" si="518"/>
        <v/>
      </c>
      <c r="AX1448" s="657" t="str">
        <f t="shared" si="519"/>
        <v>入力済</v>
      </c>
      <c r="AY1448" s="662" t="str">
        <f>IFERROR(VLOOKUP(K1448,'【参考】数式用'!$AR$3:$AS$49,2,FALSE),"")</f>
        <v/>
      </c>
      <c r="AZ1448" s="657" t="str">
        <f t="shared" si="520"/>
        <v/>
      </c>
      <c r="BA1448" s="657" t="str">
        <f t="shared" si="521"/>
        <v>入力済</v>
      </c>
      <c r="BB1448" s="662" t="str">
        <f>IFERROR(VLOOKUP(K1448,'【参考】数式用'!$AX$3:$AY$56,2,FALSE),"")</f>
        <v/>
      </c>
      <c r="BC1448" s="657" t="str">
        <f t="shared" si="522"/>
        <v/>
      </c>
      <c r="BD1448" s="657" t="str">
        <f t="shared" si="523"/>
        <v>入力済</v>
      </c>
      <c r="BE1448" s="657" t="str">
        <f t="shared" si="524"/>
        <v/>
      </c>
      <c r="BF1448" s="657" t="str">
        <f t="shared" si="525"/>
        <v/>
      </c>
      <c r="BG1448" s="657" t="str">
        <f t="shared" si="526"/>
        <v/>
      </c>
      <c r="BH1448" s="657" t="str">
        <f t="shared" si="527"/>
        <v/>
      </c>
      <c r="BI1448" s="657" t="str">
        <f t="shared" si="528"/>
        <v/>
      </c>
      <c r="BM1448" s="681" t="e">
        <f>VLOOKUP(K1448,'【参考】数式用'!$A$2:$O$57,15,FALSE)</f>
        <v>#N/A</v>
      </c>
    </row>
    <row r="1449" spans="1:65" ht="109.9" customHeight="1">
      <c r="A1449" s="506">
        <v>1438</v>
      </c>
      <c r="B1449" s="517" t="str">
        <f>IF(基本情報入力シート!B1477="","",基本情報入力シート!B1477)</f>
        <v/>
      </c>
      <c r="C1449" s="523"/>
      <c r="D1449" s="523"/>
      <c r="E1449" s="523"/>
      <c r="F1449" s="530"/>
      <c r="G1449" s="536" t="str">
        <f>IF(基本情報入力シート!L1477="","",基本情報入力シート!L1477)</f>
        <v/>
      </c>
      <c r="H1449" s="536" t="str">
        <f>IF(基本情報入力シート!Q1477="","",基本情報入力シート!Q1477)</f>
        <v/>
      </c>
      <c r="I1449" s="536" t="str">
        <f>IF(基本情報入力シート!V1477="","",基本情報入力シート!V1477)</f>
        <v/>
      </c>
      <c r="J1449" s="536" t="str">
        <f>IF(基本情報入力シート!W1477="","",基本情報入力シート!W1477)</f>
        <v/>
      </c>
      <c r="K1449" s="536" t="str">
        <f>IF(基本情報入力シート!Z1477="","",基本情報入力シート!Z1477)</f>
        <v/>
      </c>
      <c r="L1449" s="555" t="str">
        <f>IF(基本情報入力シート!AF1477=0,"",基本情報入力シート!AF1477)</f>
        <v/>
      </c>
      <c r="M1449" s="563" t="str">
        <f>IF(AND(基本情報入力シート!AG1477="",基本情報入力シート!AG1477=""),"",基本情報入力シート!AG1477)</f>
        <v/>
      </c>
      <c r="N1449" s="570"/>
      <c r="O1449" s="575" t="str">
        <f>IFERROR(VLOOKUP(K1449,'【参考】数式用'!$A$2:$M$57,MATCH(N1449,'【参考】数式用'!$G$3:$M$3,0)+6,0),"")</f>
        <v/>
      </c>
      <c r="P1449" s="583" t="s">
        <v>549</v>
      </c>
      <c r="Q1449" s="587"/>
      <c r="R1449" s="590" t="s">
        <v>71</v>
      </c>
      <c r="S1449" s="587"/>
      <c r="T1449" s="590" t="s">
        <v>743</v>
      </c>
      <c r="U1449" s="587"/>
      <c r="V1449" s="590" t="s">
        <v>71</v>
      </c>
      <c r="W1449" s="587"/>
      <c r="X1449" s="590" t="s">
        <v>560</v>
      </c>
      <c r="Y1449" s="590" t="s">
        <v>763</v>
      </c>
      <c r="Z1449" s="589" t="str">
        <f t="shared" si="506"/>
        <v/>
      </c>
      <c r="AA1449" s="594" t="s">
        <v>127</v>
      </c>
      <c r="AB1449" s="598" t="str">
        <f t="shared" si="507"/>
        <v/>
      </c>
      <c r="AC1449" s="603" t="str">
        <f>IFERROR(ROUNDDOWN(ROUNDDOWN(ROUND(L1449*VLOOKUP(K1449,'【参考】数式用'!$A$2:$M$57,MATCH("処遇改善加算Ⅳ",'【参考】数式用'!$G$3:$M$3,0)+6,0),0)*M1449,0)*Z1449*0.5,0),"")</f>
        <v/>
      </c>
      <c r="AD1449" s="609"/>
      <c r="AE1449" s="617"/>
      <c r="AF1449" s="617"/>
      <c r="AG1449" s="623"/>
      <c r="AH1449" s="627"/>
      <c r="AI1449" s="708"/>
      <c r="AJ1449" s="634"/>
      <c r="AK1449" s="648" t="str">
        <f t="shared" si="508"/>
        <v/>
      </c>
      <c r="AL1449" s="651" t="str">
        <f t="shared" si="509"/>
        <v/>
      </c>
      <c r="AM1449" s="654"/>
      <c r="AN1449" s="657" t="str">
        <f>IFERROR(VLOOKUP(K1449,'【参考】数式用'!$A$2:$N$57,14,FALSE),"")</f>
        <v/>
      </c>
      <c r="AO1449" s="657" t="str">
        <f t="shared" si="510"/>
        <v/>
      </c>
      <c r="AP1449" s="711" t="str">
        <f t="shared" si="511"/>
        <v/>
      </c>
      <c r="AQ1449" s="711" t="str">
        <f t="shared" si="512"/>
        <v>キャリアパス要件Ⅰ・Ⅱ_</v>
      </c>
      <c r="AR1449" s="662" t="str">
        <f t="shared" si="513"/>
        <v>入力済</v>
      </c>
      <c r="AS1449" s="657" t="str">
        <f t="shared" si="514"/>
        <v/>
      </c>
      <c r="AT1449" s="662" t="str">
        <f t="shared" si="515"/>
        <v>入力済</v>
      </c>
      <c r="AU1449" s="662" t="str">
        <f t="shared" si="516"/>
        <v/>
      </c>
      <c r="AV1449" s="662" t="str">
        <f t="shared" si="517"/>
        <v/>
      </c>
      <c r="AW1449" s="657" t="str">
        <f t="shared" si="518"/>
        <v/>
      </c>
      <c r="AX1449" s="657" t="str">
        <f t="shared" si="519"/>
        <v>入力済</v>
      </c>
      <c r="AY1449" s="662" t="str">
        <f>IFERROR(VLOOKUP(K1449,'【参考】数式用'!$AR$3:$AS$49,2,FALSE),"")</f>
        <v/>
      </c>
      <c r="AZ1449" s="657" t="str">
        <f t="shared" si="520"/>
        <v/>
      </c>
      <c r="BA1449" s="657" t="str">
        <f t="shared" si="521"/>
        <v>入力済</v>
      </c>
      <c r="BB1449" s="662" t="str">
        <f>IFERROR(VLOOKUP(K1449,'【参考】数式用'!$AX$3:$AY$56,2,FALSE),"")</f>
        <v/>
      </c>
      <c r="BC1449" s="657" t="str">
        <f t="shared" si="522"/>
        <v/>
      </c>
      <c r="BD1449" s="657" t="str">
        <f t="shared" si="523"/>
        <v>入力済</v>
      </c>
      <c r="BE1449" s="657" t="str">
        <f t="shared" si="524"/>
        <v/>
      </c>
      <c r="BF1449" s="657" t="str">
        <f t="shared" si="525"/>
        <v/>
      </c>
      <c r="BG1449" s="657" t="str">
        <f t="shared" si="526"/>
        <v/>
      </c>
      <c r="BH1449" s="657" t="str">
        <f t="shared" si="527"/>
        <v/>
      </c>
      <c r="BI1449" s="657" t="str">
        <f t="shared" si="528"/>
        <v/>
      </c>
      <c r="BM1449" s="681" t="e">
        <f>VLOOKUP(K1449,'【参考】数式用'!$A$2:$O$57,15,FALSE)</f>
        <v>#N/A</v>
      </c>
    </row>
    <row r="1450" spans="1:65" ht="109.9" customHeight="1">
      <c r="A1450" s="506">
        <v>1439</v>
      </c>
      <c r="B1450" s="517" t="str">
        <f>IF(基本情報入力シート!B1478="","",基本情報入力シート!B1478)</f>
        <v/>
      </c>
      <c r="C1450" s="523"/>
      <c r="D1450" s="523"/>
      <c r="E1450" s="523"/>
      <c r="F1450" s="530"/>
      <c r="G1450" s="536" t="str">
        <f>IF(基本情報入力シート!L1478="","",基本情報入力シート!L1478)</f>
        <v/>
      </c>
      <c r="H1450" s="536" t="str">
        <f>IF(基本情報入力シート!Q1478="","",基本情報入力シート!Q1478)</f>
        <v/>
      </c>
      <c r="I1450" s="536" t="str">
        <f>IF(基本情報入力シート!V1478="","",基本情報入力シート!V1478)</f>
        <v/>
      </c>
      <c r="J1450" s="536" t="str">
        <f>IF(基本情報入力シート!W1478="","",基本情報入力シート!W1478)</f>
        <v/>
      </c>
      <c r="K1450" s="536" t="str">
        <f>IF(基本情報入力シート!Z1478="","",基本情報入力シート!Z1478)</f>
        <v/>
      </c>
      <c r="L1450" s="555" t="str">
        <f>IF(基本情報入力シート!AF1478=0,"",基本情報入力シート!AF1478)</f>
        <v/>
      </c>
      <c r="M1450" s="563" t="str">
        <f>IF(AND(基本情報入力シート!AG1478="",基本情報入力シート!AG1478=""),"",基本情報入力シート!AG1478)</f>
        <v/>
      </c>
      <c r="N1450" s="570"/>
      <c r="O1450" s="575" t="str">
        <f>IFERROR(VLOOKUP(K1450,'【参考】数式用'!$A$2:$M$57,MATCH(N1450,'【参考】数式用'!$G$3:$M$3,0)+6,0),"")</f>
        <v/>
      </c>
      <c r="P1450" s="583" t="s">
        <v>549</v>
      </c>
      <c r="Q1450" s="587"/>
      <c r="R1450" s="590" t="s">
        <v>71</v>
      </c>
      <c r="S1450" s="587"/>
      <c r="T1450" s="590" t="s">
        <v>743</v>
      </c>
      <c r="U1450" s="587"/>
      <c r="V1450" s="590" t="s">
        <v>71</v>
      </c>
      <c r="W1450" s="587"/>
      <c r="X1450" s="590" t="s">
        <v>560</v>
      </c>
      <c r="Y1450" s="590" t="s">
        <v>763</v>
      </c>
      <c r="Z1450" s="589" t="str">
        <f t="shared" si="506"/>
        <v/>
      </c>
      <c r="AA1450" s="594" t="s">
        <v>127</v>
      </c>
      <c r="AB1450" s="598" t="str">
        <f t="shared" si="507"/>
        <v/>
      </c>
      <c r="AC1450" s="603" t="str">
        <f>IFERROR(ROUNDDOWN(ROUNDDOWN(ROUND(L1450*VLOOKUP(K1450,'【参考】数式用'!$A$2:$M$57,MATCH("処遇改善加算Ⅳ",'【参考】数式用'!$G$3:$M$3,0)+6,0),0)*M1450,0)*Z1450*0.5,0),"")</f>
        <v/>
      </c>
      <c r="AD1450" s="609"/>
      <c r="AE1450" s="617"/>
      <c r="AF1450" s="617"/>
      <c r="AG1450" s="623"/>
      <c r="AH1450" s="627"/>
      <c r="AI1450" s="708"/>
      <c r="AJ1450" s="634"/>
      <c r="AK1450" s="648" t="str">
        <f t="shared" si="508"/>
        <v/>
      </c>
      <c r="AL1450" s="651" t="str">
        <f t="shared" si="509"/>
        <v/>
      </c>
      <c r="AM1450" s="654"/>
      <c r="AN1450" s="657" t="str">
        <f>IFERROR(VLOOKUP(K1450,'【参考】数式用'!$A$2:$N$57,14,FALSE),"")</f>
        <v/>
      </c>
      <c r="AO1450" s="657" t="str">
        <f t="shared" si="510"/>
        <v/>
      </c>
      <c r="AP1450" s="711" t="str">
        <f t="shared" si="511"/>
        <v/>
      </c>
      <c r="AQ1450" s="711" t="str">
        <f t="shared" si="512"/>
        <v>キャリアパス要件Ⅰ・Ⅱ_</v>
      </c>
      <c r="AR1450" s="662" t="str">
        <f t="shared" si="513"/>
        <v>入力済</v>
      </c>
      <c r="AS1450" s="657" t="str">
        <f t="shared" si="514"/>
        <v/>
      </c>
      <c r="AT1450" s="662" t="str">
        <f t="shared" si="515"/>
        <v>入力済</v>
      </c>
      <c r="AU1450" s="662" t="str">
        <f t="shared" si="516"/>
        <v/>
      </c>
      <c r="AV1450" s="662" t="str">
        <f t="shared" si="517"/>
        <v/>
      </c>
      <c r="AW1450" s="657" t="str">
        <f t="shared" si="518"/>
        <v/>
      </c>
      <c r="AX1450" s="657" t="str">
        <f t="shared" si="519"/>
        <v>入力済</v>
      </c>
      <c r="AY1450" s="662" t="str">
        <f>IFERROR(VLOOKUP(K1450,'【参考】数式用'!$AR$3:$AS$49,2,FALSE),"")</f>
        <v/>
      </c>
      <c r="AZ1450" s="657" t="str">
        <f t="shared" si="520"/>
        <v/>
      </c>
      <c r="BA1450" s="657" t="str">
        <f t="shared" si="521"/>
        <v>入力済</v>
      </c>
      <c r="BB1450" s="662" t="str">
        <f>IFERROR(VLOOKUP(K1450,'【参考】数式用'!$AX$3:$AY$56,2,FALSE),"")</f>
        <v/>
      </c>
      <c r="BC1450" s="657" t="str">
        <f t="shared" si="522"/>
        <v/>
      </c>
      <c r="BD1450" s="657" t="str">
        <f t="shared" si="523"/>
        <v>入力済</v>
      </c>
      <c r="BE1450" s="657" t="str">
        <f t="shared" si="524"/>
        <v/>
      </c>
      <c r="BF1450" s="657" t="str">
        <f t="shared" si="525"/>
        <v/>
      </c>
      <c r="BG1450" s="657" t="str">
        <f t="shared" si="526"/>
        <v/>
      </c>
      <c r="BH1450" s="657" t="str">
        <f t="shared" si="527"/>
        <v/>
      </c>
      <c r="BI1450" s="657" t="str">
        <f t="shared" si="528"/>
        <v/>
      </c>
      <c r="BM1450" s="681" t="e">
        <f>VLOOKUP(K1450,'【参考】数式用'!$A$2:$O$57,15,FALSE)</f>
        <v>#N/A</v>
      </c>
    </row>
    <row r="1451" spans="1:65" ht="109.9" customHeight="1">
      <c r="A1451" s="506">
        <v>1440</v>
      </c>
      <c r="B1451" s="517" t="str">
        <f>IF(基本情報入力シート!B1479="","",基本情報入力シート!B1479)</f>
        <v/>
      </c>
      <c r="C1451" s="523"/>
      <c r="D1451" s="523"/>
      <c r="E1451" s="523"/>
      <c r="F1451" s="530"/>
      <c r="G1451" s="536" t="str">
        <f>IF(基本情報入力シート!L1479="","",基本情報入力シート!L1479)</f>
        <v/>
      </c>
      <c r="H1451" s="536" t="str">
        <f>IF(基本情報入力シート!Q1479="","",基本情報入力シート!Q1479)</f>
        <v/>
      </c>
      <c r="I1451" s="536" t="str">
        <f>IF(基本情報入力シート!V1479="","",基本情報入力シート!V1479)</f>
        <v/>
      </c>
      <c r="J1451" s="536" t="str">
        <f>IF(基本情報入力シート!W1479="","",基本情報入力シート!W1479)</f>
        <v/>
      </c>
      <c r="K1451" s="536" t="str">
        <f>IF(基本情報入力シート!Z1479="","",基本情報入力シート!Z1479)</f>
        <v/>
      </c>
      <c r="L1451" s="555" t="str">
        <f>IF(基本情報入力シート!AF1479=0,"",基本情報入力シート!AF1479)</f>
        <v/>
      </c>
      <c r="M1451" s="563" t="str">
        <f>IF(AND(基本情報入力シート!AG1479="",基本情報入力シート!AG1479=""),"",基本情報入力シート!AG1479)</f>
        <v/>
      </c>
      <c r="N1451" s="570"/>
      <c r="O1451" s="575" t="str">
        <f>IFERROR(VLOOKUP(K1451,'【参考】数式用'!$A$2:$M$57,MATCH(N1451,'【参考】数式用'!$G$3:$M$3,0)+6,0),"")</f>
        <v/>
      </c>
      <c r="P1451" s="583" t="s">
        <v>549</v>
      </c>
      <c r="Q1451" s="587"/>
      <c r="R1451" s="590" t="s">
        <v>71</v>
      </c>
      <c r="S1451" s="587"/>
      <c r="T1451" s="590" t="s">
        <v>743</v>
      </c>
      <c r="U1451" s="587"/>
      <c r="V1451" s="590" t="s">
        <v>71</v>
      </c>
      <c r="W1451" s="587"/>
      <c r="X1451" s="590" t="s">
        <v>560</v>
      </c>
      <c r="Y1451" s="590" t="s">
        <v>763</v>
      </c>
      <c r="Z1451" s="589" t="str">
        <f t="shared" si="506"/>
        <v/>
      </c>
      <c r="AA1451" s="594" t="s">
        <v>127</v>
      </c>
      <c r="AB1451" s="598" t="str">
        <f t="shared" si="507"/>
        <v/>
      </c>
      <c r="AC1451" s="603" t="str">
        <f>IFERROR(ROUNDDOWN(ROUNDDOWN(ROUND(L1451*VLOOKUP(K1451,'【参考】数式用'!$A$2:$M$57,MATCH("処遇改善加算Ⅳ",'【参考】数式用'!$G$3:$M$3,0)+6,0),0)*M1451,0)*Z1451*0.5,0),"")</f>
        <v/>
      </c>
      <c r="AD1451" s="609"/>
      <c r="AE1451" s="617"/>
      <c r="AF1451" s="617"/>
      <c r="AG1451" s="623"/>
      <c r="AH1451" s="627"/>
      <c r="AI1451" s="708"/>
      <c r="AJ1451" s="634"/>
      <c r="AK1451" s="648" t="str">
        <f t="shared" si="508"/>
        <v/>
      </c>
      <c r="AL1451" s="651" t="str">
        <f t="shared" si="509"/>
        <v/>
      </c>
      <c r="AM1451" s="654"/>
      <c r="AN1451" s="657" t="str">
        <f>IFERROR(VLOOKUP(K1451,'【参考】数式用'!$A$2:$N$57,14,FALSE),"")</f>
        <v/>
      </c>
      <c r="AO1451" s="657" t="str">
        <f t="shared" si="510"/>
        <v/>
      </c>
      <c r="AP1451" s="711" t="str">
        <f t="shared" si="511"/>
        <v/>
      </c>
      <c r="AQ1451" s="711" t="str">
        <f t="shared" si="512"/>
        <v>キャリアパス要件Ⅰ・Ⅱ_</v>
      </c>
      <c r="AR1451" s="662" t="str">
        <f t="shared" si="513"/>
        <v>入力済</v>
      </c>
      <c r="AS1451" s="657" t="str">
        <f t="shared" si="514"/>
        <v/>
      </c>
      <c r="AT1451" s="662" t="str">
        <f t="shared" si="515"/>
        <v>入力済</v>
      </c>
      <c r="AU1451" s="662" t="str">
        <f t="shared" si="516"/>
        <v/>
      </c>
      <c r="AV1451" s="662" t="str">
        <f t="shared" si="517"/>
        <v/>
      </c>
      <c r="AW1451" s="657" t="str">
        <f t="shared" si="518"/>
        <v/>
      </c>
      <c r="AX1451" s="657" t="str">
        <f t="shared" si="519"/>
        <v>入力済</v>
      </c>
      <c r="AY1451" s="662" t="str">
        <f>IFERROR(VLOOKUP(K1451,'【参考】数式用'!$AR$3:$AS$49,2,FALSE),"")</f>
        <v/>
      </c>
      <c r="AZ1451" s="657" t="str">
        <f t="shared" si="520"/>
        <v/>
      </c>
      <c r="BA1451" s="657" t="str">
        <f t="shared" si="521"/>
        <v>入力済</v>
      </c>
      <c r="BB1451" s="662" t="str">
        <f>IFERROR(VLOOKUP(K1451,'【参考】数式用'!$AX$3:$AY$56,2,FALSE),"")</f>
        <v/>
      </c>
      <c r="BC1451" s="657" t="str">
        <f t="shared" si="522"/>
        <v/>
      </c>
      <c r="BD1451" s="657" t="str">
        <f t="shared" si="523"/>
        <v>入力済</v>
      </c>
      <c r="BE1451" s="657" t="str">
        <f t="shared" si="524"/>
        <v/>
      </c>
      <c r="BF1451" s="657" t="str">
        <f t="shared" si="525"/>
        <v/>
      </c>
      <c r="BG1451" s="657" t="str">
        <f t="shared" si="526"/>
        <v/>
      </c>
      <c r="BH1451" s="657" t="str">
        <f t="shared" si="527"/>
        <v/>
      </c>
      <c r="BI1451" s="657" t="str">
        <f t="shared" si="528"/>
        <v/>
      </c>
      <c r="BM1451" s="681" t="e">
        <f>VLOOKUP(K1451,'【参考】数式用'!$A$2:$O$57,15,FALSE)</f>
        <v>#N/A</v>
      </c>
    </row>
    <row r="1452" spans="1:65" ht="109.9" customHeight="1">
      <c r="A1452" s="506">
        <v>1441</v>
      </c>
      <c r="B1452" s="517" t="str">
        <f>IF(基本情報入力シート!B1480="","",基本情報入力シート!B1480)</f>
        <v/>
      </c>
      <c r="C1452" s="523"/>
      <c r="D1452" s="523"/>
      <c r="E1452" s="523"/>
      <c r="F1452" s="530"/>
      <c r="G1452" s="536" t="str">
        <f>IF(基本情報入力シート!L1480="","",基本情報入力シート!L1480)</f>
        <v/>
      </c>
      <c r="H1452" s="536" t="str">
        <f>IF(基本情報入力シート!Q1480="","",基本情報入力シート!Q1480)</f>
        <v/>
      </c>
      <c r="I1452" s="536" t="str">
        <f>IF(基本情報入力シート!V1480="","",基本情報入力シート!V1480)</f>
        <v/>
      </c>
      <c r="J1452" s="536" t="str">
        <f>IF(基本情報入力シート!W1480="","",基本情報入力シート!W1480)</f>
        <v/>
      </c>
      <c r="K1452" s="536" t="str">
        <f>IF(基本情報入力シート!Z1480="","",基本情報入力シート!Z1480)</f>
        <v/>
      </c>
      <c r="L1452" s="555" t="str">
        <f>IF(基本情報入力シート!AF1480=0,"",基本情報入力シート!AF1480)</f>
        <v/>
      </c>
      <c r="M1452" s="563" t="str">
        <f>IF(AND(基本情報入力シート!AG1480="",基本情報入力シート!AG1480=""),"",基本情報入力シート!AG1480)</f>
        <v/>
      </c>
      <c r="N1452" s="570"/>
      <c r="O1452" s="575" t="str">
        <f>IFERROR(VLOOKUP(K1452,'【参考】数式用'!$A$2:$M$57,MATCH(N1452,'【参考】数式用'!$G$3:$M$3,0)+6,0),"")</f>
        <v/>
      </c>
      <c r="P1452" s="583" t="s">
        <v>549</v>
      </c>
      <c r="Q1452" s="587"/>
      <c r="R1452" s="590" t="s">
        <v>71</v>
      </c>
      <c r="S1452" s="587"/>
      <c r="T1452" s="590" t="s">
        <v>743</v>
      </c>
      <c r="U1452" s="587"/>
      <c r="V1452" s="590" t="s">
        <v>71</v>
      </c>
      <c r="W1452" s="587"/>
      <c r="X1452" s="590" t="s">
        <v>560</v>
      </c>
      <c r="Y1452" s="590" t="s">
        <v>763</v>
      </c>
      <c r="Z1452" s="589" t="str">
        <f t="shared" si="506"/>
        <v/>
      </c>
      <c r="AA1452" s="594" t="s">
        <v>127</v>
      </c>
      <c r="AB1452" s="598" t="str">
        <f t="shared" si="507"/>
        <v/>
      </c>
      <c r="AC1452" s="603" t="str">
        <f>IFERROR(ROUNDDOWN(ROUNDDOWN(ROUND(L1452*VLOOKUP(K1452,'【参考】数式用'!$A$2:$M$57,MATCH("処遇改善加算Ⅳ",'【参考】数式用'!$G$3:$M$3,0)+6,0),0)*M1452,0)*Z1452*0.5,0),"")</f>
        <v/>
      </c>
      <c r="AD1452" s="609"/>
      <c r="AE1452" s="617"/>
      <c r="AF1452" s="617"/>
      <c r="AG1452" s="623"/>
      <c r="AH1452" s="627"/>
      <c r="AI1452" s="708"/>
      <c r="AJ1452" s="634"/>
      <c r="AK1452" s="648" t="str">
        <f t="shared" si="508"/>
        <v/>
      </c>
      <c r="AL1452" s="651" t="str">
        <f t="shared" si="509"/>
        <v/>
      </c>
      <c r="AM1452" s="654"/>
      <c r="AN1452" s="657" t="str">
        <f>IFERROR(VLOOKUP(K1452,'【参考】数式用'!$A$2:$N$57,14,FALSE),"")</f>
        <v/>
      </c>
      <c r="AO1452" s="657" t="str">
        <f t="shared" si="510"/>
        <v/>
      </c>
      <c r="AP1452" s="711" t="str">
        <f t="shared" si="511"/>
        <v/>
      </c>
      <c r="AQ1452" s="711" t="str">
        <f t="shared" si="512"/>
        <v>キャリアパス要件Ⅰ・Ⅱ_</v>
      </c>
      <c r="AR1452" s="662" t="str">
        <f t="shared" si="513"/>
        <v>入力済</v>
      </c>
      <c r="AS1452" s="657" t="str">
        <f t="shared" si="514"/>
        <v/>
      </c>
      <c r="AT1452" s="662" t="str">
        <f t="shared" si="515"/>
        <v>入力済</v>
      </c>
      <c r="AU1452" s="662" t="str">
        <f t="shared" si="516"/>
        <v/>
      </c>
      <c r="AV1452" s="662" t="str">
        <f t="shared" si="517"/>
        <v/>
      </c>
      <c r="AW1452" s="657" t="str">
        <f t="shared" si="518"/>
        <v/>
      </c>
      <c r="AX1452" s="657" t="str">
        <f t="shared" si="519"/>
        <v>入力済</v>
      </c>
      <c r="AY1452" s="662" t="str">
        <f>IFERROR(VLOOKUP(K1452,'【参考】数式用'!$AR$3:$AS$49,2,FALSE),"")</f>
        <v/>
      </c>
      <c r="AZ1452" s="657" t="str">
        <f t="shared" si="520"/>
        <v/>
      </c>
      <c r="BA1452" s="657" t="str">
        <f t="shared" si="521"/>
        <v>入力済</v>
      </c>
      <c r="BB1452" s="662" t="str">
        <f>IFERROR(VLOOKUP(K1452,'【参考】数式用'!$AX$3:$AY$56,2,FALSE),"")</f>
        <v/>
      </c>
      <c r="BC1452" s="657" t="str">
        <f t="shared" si="522"/>
        <v/>
      </c>
      <c r="BD1452" s="657" t="str">
        <f t="shared" si="523"/>
        <v>入力済</v>
      </c>
      <c r="BE1452" s="657" t="str">
        <f t="shared" si="524"/>
        <v/>
      </c>
      <c r="BF1452" s="657" t="str">
        <f t="shared" si="525"/>
        <v/>
      </c>
      <c r="BG1452" s="657" t="str">
        <f t="shared" si="526"/>
        <v/>
      </c>
      <c r="BH1452" s="657" t="str">
        <f t="shared" si="527"/>
        <v/>
      </c>
      <c r="BI1452" s="657" t="str">
        <f t="shared" si="528"/>
        <v/>
      </c>
      <c r="BM1452" s="681" t="e">
        <f>VLOOKUP(K1452,'【参考】数式用'!$A$2:$O$57,15,FALSE)</f>
        <v>#N/A</v>
      </c>
    </row>
    <row r="1453" spans="1:65" ht="109.9" customHeight="1">
      <c r="A1453" s="506">
        <v>1442</v>
      </c>
      <c r="B1453" s="517" t="str">
        <f>IF(基本情報入力シート!B1481="","",基本情報入力シート!B1481)</f>
        <v/>
      </c>
      <c r="C1453" s="523"/>
      <c r="D1453" s="523"/>
      <c r="E1453" s="523"/>
      <c r="F1453" s="530"/>
      <c r="G1453" s="536" t="str">
        <f>IF(基本情報入力シート!L1481="","",基本情報入力シート!L1481)</f>
        <v/>
      </c>
      <c r="H1453" s="536" t="str">
        <f>IF(基本情報入力シート!Q1481="","",基本情報入力シート!Q1481)</f>
        <v/>
      </c>
      <c r="I1453" s="536" t="str">
        <f>IF(基本情報入力シート!V1481="","",基本情報入力シート!V1481)</f>
        <v/>
      </c>
      <c r="J1453" s="536" t="str">
        <f>IF(基本情報入力シート!W1481="","",基本情報入力シート!W1481)</f>
        <v/>
      </c>
      <c r="K1453" s="536" t="str">
        <f>IF(基本情報入力シート!Z1481="","",基本情報入力シート!Z1481)</f>
        <v/>
      </c>
      <c r="L1453" s="555" t="str">
        <f>IF(基本情報入力シート!AF1481=0,"",基本情報入力シート!AF1481)</f>
        <v/>
      </c>
      <c r="M1453" s="563" t="str">
        <f>IF(AND(基本情報入力シート!AG1481="",基本情報入力シート!AG1481=""),"",基本情報入力シート!AG1481)</f>
        <v/>
      </c>
      <c r="N1453" s="570"/>
      <c r="O1453" s="575" t="str">
        <f>IFERROR(VLOOKUP(K1453,'【参考】数式用'!$A$2:$M$57,MATCH(N1453,'【参考】数式用'!$G$3:$M$3,0)+6,0),"")</f>
        <v/>
      </c>
      <c r="P1453" s="583" t="s">
        <v>549</v>
      </c>
      <c r="Q1453" s="587"/>
      <c r="R1453" s="590" t="s">
        <v>71</v>
      </c>
      <c r="S1453" s="587"/>
      <c r="T1453" s="590" t="s">
        <v>743</v>
      </c>
      <c r="U1453" s="587"/>
      <c r="V1453" s="590" t="s">
        <v>71</v>
      </c>
      <c r="W1453" s="587"/>
      <c r="X1453" s="590" t="s">
        <v>560</v>
      </c>
      <c r="Y1453" s="590" t="s">
        <v>763</v>
      </c>
      <c r="Z1453" s="589" t="str">
        <f t="shared" si="506"/>
        <v/>
      </c>
      <c r="AA1453" s="594" t="s">
        <v>127</v>
      </c>
      <c r="AB1453" s="598" t="str">
        <f t="shared" si="507"/>
        <v/>
      </c>
      <c r="AC1453" s="603" t="str">
        <f>IFERROR(ROUNDDOWN(ROUNDDOWN(ROUND(L1453*VLOOKUP(K1453,'【参考】数式用'!$A$2:$M$57,MATCH("処遇改善加算Ⅳ",'【参考】数式用'!$G$3:$M$3,0)+6,0),0)*M1453,0)*Z1453*0.5,0),"")</f>
        <v/>
      </c>
      <c r="AD1453" s="609"/>
      <c r="AE1453" s="617"/>
      <c r="AF1453" s="617"/>
      <c r="AG1453" s="623"/>
      <c r="AH1453" s="627"/>
      <c r="AI1453" s="708"/>
      <c r="AJ1453" s="634"/>
      <c r="AK1453" s="648" t="str">
        <f t="shared" si="508"/>
        <v/>
      </c>
      <c r="AL1453" s="651" t="str">
        <f t="shared" si="509"/>
        <v/>
      </c>
      <c r="AM1453" s="654"/>
      <c r="AN1453" s="657" t="str">
        <f>IFERROR(VLOOKUP(K1453,'【参考】数式用'!$A$2:$N$57,14,FALSE),"")</f>
        <v/>
      </c>
      <c r="AO1453" s="657" t="str">
        <f t="shared" si="510"/>
        <v/>
      </c>
      <c r="AP1453" s="711" t="str">
        <f t="shared" si="511"/>
        <v/>
      </c>
      <c r="AQ1453" s="711" t="str">
        <f t="shared" si="512"/>
        <v>キャリアパス要件Ⅰ・Ⅱ_</v>
      </c>
      <c r="AR1453" s="662" t="str">
        <f t="shared" si="513"/>
        <v>入力済</v>
      </c>
      <c r="AS1453" s="657" t="str">
        <f t="shared" si="514"/>
        <v/>
      </c>
      <c r="AT1453" s="662" t="str">
        <f t="shared" si="515"/>
        <v>入力済</v>
      </c>
      <c r="AU1453" s="662" t="str">
        <f t="shared" si="516"/>
        <v/>
      </c>
      <c r="AV1453" s="662" t="str">
        <f t="shared" si="517"/>
        <v/>
      </c>
      <c r="AW1453" s="657" t="str">
        <f t="shared" si="518"/>
        <v/>
      </c>
      <c r="AX1453" s="657" t="str">
        <f t="shared" si="519"/>
        <v>入力済</v>
      </c>
      <c r="AY1453" s="662" t="str">
        <f>IFERROR(VLOOKUP(K1453,'【参考】数式用'!$AR$3:$AS$49,2,FALSE),"")</f>
        <v/>
      </c>
      <c r="AZ1453" s="657" t="str">
        <f t="shared" si="520"/>
        <v/>
      </c>
      <c r="BA1453" s="657" t="str">
        <f t="shared" si="521"/>
        <v>入力済</v>
      </c>
      <c r="BB1453" s="662" t="str">
        <f>IFERROR(VLOOKUP(K1453,'【参考】数式用'!$AX$3:$AY$56,2,FALSE),"")</f>
        <v/>
      </c>
      <c r="BC1453" s="657" t="str">
        <f t="shared" si="522"/>
        <v/>
      </c>
      <c r="BD1453" s="657" t="str">
        <f t="shared" si="523"/>
        <v>入力済</v>
      </c>
      <c r="BE1453" s="657" t="str">
        <f t="shared" si="524"/>
        <v/>
      </c>
      <c r="BF1453" s="657" t="str">
        <f t="shared" si="525"/>
        <v/>
      </c>
      <c r="BG1453" s="657" t="str">
        <f t="shared" si="526"/>
        <v/>
      </c>
      <c r="BH1453" s="657" t="str">
        <f t="shared" si="527"/>
        <v/>
      </c>
      <c r="BI1453" s="657" t="str">
        <f t="shared" si="528"/>
        <v/>
      </c>
      <c r="BM1453" s="681" t="e">
        <f>VLOOKUP(K1453,'【参考】数式用'!$A$2:$O$57,15,FALSE)</f>
        <v>#N/A</v>
      </c>
    </row>
    <row r="1454" spans="1:65" ht="109.9" customHeight="1">
      <c r="A1454" s="506">
        <v>1443</v>
      </c>
      <c r="B1454" s="517" t="str">
        <f>IF(基本情報入力シート!B1482="","",基本情報入力シート!B1482)</f>
        <v/>
      </c>
      <c r="C1454" s="523"/>
      <c r="D1454" s="523"/>
      <c r="E1454" s="523"/>
      <c r="F1454" s="530"/>
      <c r="G1454" s="536" t="str">
        <f>IF(基本情報入力シート!L1482="","",基本情報入力シート!L1482)</f>
        <v/>
      </c>
      <c r="H1454" s="536" t="str">
        <f>IF(基本情報入力シート!Q1482="","",基本情報入力シート!Q1482)</f>
        <v/>
      </c>
      <c r="I1454" s="536" t="str">
        <f>IF(基本情報入力シート!V1482="","",基本情報入力シート!V1482)</f>
        <v/>
      </c>
      <c r="J1454" s="536" t="str">
        <f>IF(基本情報入力シート!W1482="","",基本情報入力シート!W1482)</f>
        <v/>
      </c>
      <c r="K1454" s="536" t="str">
        <f>IF(基本情報入力シート!Z1482="","",基本情報入力シート!Z1482)</f>
        <v/>
      </c>
      <c r="L1454" s="555" t="str">
        <f>IF(基本情報入力シート!AF1482=0,"",基本情報入力シート!AF1482)</f>
        <v/>
      </c>
      <c r="M1454" s="563" t="str">
        <f>IF(AND(基本情報入力シート!AG1482="",基本情報入力シート!AG1482=""),"",基本情報入力シート!AG1482)</f>
        <v/>
      </c>
      <c r="N1454" s="570"/>
      <c r="O1454" s="575" t="str">
        <f>IFERROR(VLOOKUP(K1454,'【参考】数式用'!$A$2:$M$57,MATCH(N1454,'【参考】数式用'!$G$3:$M$3,0)+6,0),"")</f>
        <v/>
      </c>
      <c r="P1454" s="583" t="s">
        <v>549</v>
      </c>
      <c r="Q1454" s="587"/>
      <c r="R1454" s="590" t="s">
        <v>71</v>
      </c>
      <c r="S1454" s="587"/>
      <c r="T1454" s="590" t="s">
        <v>743</v>
      </c>
      <c r="U1454" s="587"/>
      <c r="V1454" s="590" t="s">
        <v>71</v>
      </c>
      <c r="W1454" s="587"/>
      <c r="X1454" s="590" t="s">
        <v>560</v>
      </c>
      <c r="Y1454" s="590" t="s">
        <v>763</v>
      </c>
      <c r="Z1454" s="589" t="str">
        <f t="shared" si="506"/>
        <v/>
      </c>
      <c r="AA1454" s="594" t="s">
        <v>127</v>
      </c>
      <c r="AB1454" s="598" t="str">
        <f t="shared" si="507"/>
        <v/>
      </c>
      <c r="AC1454" s="603" t="str">
        <f>IFERROR(ROUNDDOWN(ROUNDDOWN(ROUND(L1454*VLOOKUP(K1454,'【参考】数式用'!$A$2:$M$57,MATCH("処遇改善加算Ⅳ",'【参考】数式用'!$G$3:$M$3,0)+6,0),0)*M1454,0)*Z1454*0.5,0),"")</f>
        <v/>
      </c>
      <c r="AD1454" s="609"/>
      <c r="AE1454" s="617"/>
      <c r="AF1454" s="617"/>
      <c r="AG1454" s="623"/>
      <c r="AH1454" s="627"/>
      <c r="AI1454" s="708"/>
      <c r="AJ1454" s="634"/>
      <c r="AK1454" s="648" t="str">
        <f t="shared" si="508"/>
        <v/>
      </c>
      <c r="AL1454" s="651" t="str">
        <f t="shared" si="509"/>
        <v/>
      </c>
      <c r="AM1454" s="654"/>
      <c r="AN1454" s="657" t="str">
        <f>IFERROR(VLOOKUP(K1454,'【参考】数式用'!$A$2:$N$57,14,FALSE),"")</f>
        <v/>
      </c>
      <c r="AO1454" s="657" t="str">
        <f t="shared" si="510"/>
        <v/>
      </c>
      <c r="AP1454" s="711" t="str">
        <f t="shared" si="511"/>
        <v/>
      </c>
      <c r="AQ1454" s="711" t="str">
        <f t="shared" si="512"/>
        <v>キャリアパス要件Ⅰ・Ⅱ_</v>
      </c>
      <c r="AR1454" s="662" t="str">
        <f t="shared" si="513"/>
        <v>入力済</v>
      </c>
      <c r="AS1454" s="657" t="str">
        <f t="shared" si="514"/>
        <v/>
      </c>
      <c r="AT1454" s="662" t="str">
        <f t="shared" si="515"/>
        <v>入力済</v>
      </c>
      <c r="AU1454" s="662" t="str">
        <f t="shared" si="516"/>
        <v/>
      </c>
      <c r="AV1454" s="662" t="str">
        <f t="shared" si="517"/>
        <v/>
      </c>
      <c r="AW1454" s="657" t="str">
        <f t="shared" si="518"/>
        <v/>
      </c>
      <c r="AX1454" s="657" t="str">
        <f t="shared" si="519"/>
        <v>入力済</v>
      </c>
      <c r="AY1454" s="662" t="str">
        <f>IFERROR(VLOOKUP(K1454,'【参考】数式用'!$AR$3:$AS$49,2,FALSE),"")</f>
        <v/>
      </c>
      <c r="AZ1454" s="657" t="str">
        <f t="shared" si="520"/>
        <v/>
      </c>
      <c r="BA1454" s="657" t="str">
        <f t="shared" si="521"/>
        <v>入力済</v>
      </c>
      <c r="BB1454" s="662" t="str">
        <f>IFERROR(VLOOKUP(K1454,'【参考】数式用'!$AX$3:$AY$56,2,FALSE),"")</f>
        <v/>
      </c>
      <c r="BC1454" s="657" t="str">
        <f t="shared" si="522"/>
        <v/>
      </c>
      <c r="BD1454" s="657" t="str">
        <f t="shared" si="523"/>
        <v>入力済</v>
      </c>
      <c r="BE1454" s="657" t="str">
        <f t="shared" si="524"/>
        <v/>
      </c>
      <c r="BF1454" s="657" t="str">
        <f t="shared" si="525"/>
        <v/>
      </c>
      <c r="BG1454" s="657" t="str">
        <f t="shared" si="526"/>
        <v/>
      </c>
      <c r="BH1454" s="657" t="str">
        <f t="shared" si="527"/>
        <v/>
      </c>
      <c r="BI1454" s="657" t="str">
        <f t="shared" si="528"/>
        <v/>
      </c>
      <c r="BM1454" s="681" t="e">
        <f>VLOOKUP(K1454,'【参考】数式用'!$A$2:$O$57,15,FALSE)</f>
        <v>#N/A</v>
      </c>
    </row>
    <row r="1455" spans="1:65" ht="109.9" customHeight="1">
      <c r="A1455" s="506">
        <v>1444</v>
      </c>
      <c r="B1455" s="517" t="str">
        <f>IF(基本情報入力シート!B1483="","",基本情報入力シート!B1483)</f>
        <v/>
      </c>
      <c r="C1455" s="523"/>
      <c r="D1455" s="523"/>
      <c r="E1455" s="523"/>
      <c r="F1455" s="530"/>
      <c r="G1455" s="536" t="str">
        <f>IF(基本情報入力シート!L1483="","",基本情報入力シート!L1483)</f>
        <v/>
      </c>
      <c r="H1455" s="536" t="str">
        <f>IF(基本情報入力シート!Q1483="","",基本情報入力シート!Q1483)</f>
        <v/>
      </c>
      <c r="I1455" s="536" t="str">
        <f>IF(基本情報入力シート!V1483="","",基本情報入力シート!V1483)</f>
        <v/>
      </c>
      <c r="J1455" s="536" t="str">
        <f>IF(基本情報入力シート!W1483="","",基本情報入力シート!W1483)</f>
        <v/>
      </c>
      <c r="K1455" s="536" t="str">
        <f>IF(基本情報入力シート!Z1483="","",基本情報入力シート!Z1483)</f>
        <v/>
      </c>
      <c r="L1455" s="555" t="str">
        <f>IF(基本情報入力シート!AF1483=0,"",基本情報入力シート!AF1483)</f>
        <v/>
      </c>
      <c r="M1455" s="563" t="str">
        <f>IF(AND(基本情報入力シート!AG1483="",基本情報入力シート!AG1483=""),"",基本情報入力シート!AG1483)</f>
        <v/>
      </c>
      <c r="N1455" s="570"/>
      <c r="O1455" s="575" t="str">
        <f>IFERROR(VLOOKUP(K1455,'【参考】数式用'!$A$2:$M$57,MATCH(N1455,'【参考】数式用'!$G$3:$M$3,0)+6,0),"")</f>
        <v/>
      </c>
      <c r="P1455" s="583" t="s">
        <v>549</v>
      </c>
      <c r="Q1455" s="587"/>
      <c r="R1455" s="590" t="s">
        <v>71</v>
      </c>
      <c r="S1455" s="587"/>
      <c r="T1455" s="590" t="s">
        <v>743</v>
      </c>
      <c r="U1455" s="587"/>
      <c r="V1455" s="590" t="s">
        <v>71</v>
      </c>
      <c r="W1455" s="587"/>
      <c r="X1455" s="590" t="s">
        <v>560</v>
      </c>
      <c r="Y1455" s="590" t="s">
        <v>763</v>
      </c>
      <c r="Z1455" s="589" t="str">
        <f t="shared" si="506"/>
        <v/>
      </c>
      <c r="AA1455" s="594" t="s">
        <v>127</v>
      </c>
      <c r="AB1455" s="598" t="str">
        <f t="shared" si="507"/>
        <v/>
      </c>
      <c r="AC1455" s="603" t="str">
        <f>IFERROR(ROUNDDOWN(ROUNDDOWN(ROUND(L1455*VLOOKUP(K1455,'【参考】数式用'!$A$2:$M$57,MATCH("処遇改善加算Ⅳ",'【参考】数式用'!$G$3:$M$3,0)+6,0),0)*M1455,0)*Z1455*0.5,0),"")</f>
        <v/>
      </c>
      <c r="AD1455" s="609"/>
      <c r="AE1455" s="617"/>
      <c r="AF1455" s="617"/>
      <c r="AG1455" s="623"/>
      <c r="AH1455" s="627"/>
      <c r="AI1455" s="708"/>
      <c r="AJ1455" s="634"/>
      <c r="AK1455" s="648" t="str">
        <f t="shared" si="508"/>
        <v/>
      </c>
      <c r="AL1455" s="651" t="str">
        <f t="shared" si="509"/>
        <v/>
      </c>
      <c r="AM1455" s="654"/>
      <c r="AN1455" s="657" t="str">
        <f>IFERROR(VLOOKUP(K1455,'【参考】数式用'!$A$2:$N$57,14,FALSE),"")</f>
        <v/>
      </c>
      <c r="AO1455" s="657" t="str">
        <f t="shared" si="510"/>
        <v/>
      </c>
      <c r="AP1455" s="711" t="str">
        <f t="shared" si="511"/>
        <v/>
      </c>
      <c r="AQ1455" s="711" t="str">
        <f t="shared" si="512"/>
        <v>キャリアパス要件Ⅰ・Ⅱ_</v>
      </c>
      <c r="AR1455" s="662" t="str">
        <f t="shared" si="513"/>
        <v>入力済</v>
      </c>
      <c r="AS1455" s="657" t="str">
        <f t="shared" si="514"/>
        <v/>
      </c>
      <c r="AT1455" s="662" t="str">
        <f t="shared" si="515"/>
        <v>入力済</v>
      </c>
      <c r="AU1455" s="662" t="str">
        <f t="shared" si="516"/>
        <v/>
      </c>
      <c r="AV1455" s="662" t="str">
        <f t="shared" si="517"/>
        <v/>
      </c>
      <c r="AW1455" s="657" t="str">
        <f t="shared" si="518"/>
        <v/>
      </c>
      <c r="AX1455" s="657" t="str">
        <f t="shared" si="519"/>
        <v>入力済</v>
      </c>
      <c r="AY1455" s="662" t="str">
        <f>IFERROR(VLOOKUP(K1455,'【参考】数式用'!$AR$3:$AS$49,2,FALSE),"")</f>
        <v/>
      </c>
      <c r="AZ1455" s="657" t="str">
        <f t="shared" si="520"/>
        <v/>
      </c>
      <c r="BA1455" s="657" t="str">
        <f t="shared" si="521"/>
        <v>入力済</v>
      </c>
      <c r="BB1455" s="662" t="str">
        <f>IFERROR(VLOOKUP(K1455,'【参考】数式用'!$AX$3:$AY$56,2,FALSE),"")</f>
        <v/>
      </c>
      <c r="BC1455" s="657" t="str">
        <f t="shared" si="522"/>
        <v/>
      </c>
      <c r="BD1455" s="657" t="str">
        <f t="shared" si="523"/>
        <v>入力済</v>
      </c>
      <c r="BE1455" s="657" t="str">
        <f t="shared" si="524"/>
        <v/>
      </c>
      <c r="BF1455" s="657" t="str">
        <f t="shared" si="525"/>
        <v/>
      </c>
      <c r="BG1455" s="657" t="str">
        <f t="shared" si="526"/>
        <v/>
      </c>
      <c r="BH1455" s="657" t="str">
        <f t="shared" si="527"/>
        <v/>
      </c>
      <c r="BI1455" s="657" t="str">
        <f t="shared" si="528"/>
        <v/>
      </c>
      <c r="BM1455" s="681" t="e">
        <f>VLOOKUP(K1455,'【参考】数式用'!$A$2:$O$57,15,FALSE)</f>
        <v>#N/A</v>
      </c>
    </row>
    <row r="1456" spans="1:65" ht="109.9" customHeight="1">
      <c r="A1456" s="506">
        <v>1445</v>
      </c>
      <c r="B1456" s="517" t="str">
        <f>IF(基本情報入力シート!B1484="","",基本情報入力シート!B1484)</f>
        <v/>
      </c>
      <c r="C1456" s="523"/>
      <c r="D1456" s="523"/>
      <c r="E1456" s="523"/>
      <c r="F1456" s="530"/>
      <c r="G1456" s="536" t="str">
        <f>IF(基本情報入力シート!L1484="","",基本情報入力シート!L1484)</f>
        <v/>
      </c>
      <c r="H1456" s="536" t="str">
        <f>IF(基本情報入力シート!Q1484="","",基本情報入力シート!Q1484)</f>
        <v/>
      </c>
      <c r="I1456" s="536" t="str">
        <f>IF(基本情報入力シート!V1484="","",基本情報入力シート!V1484)</f>
        <v/>
      </c>
      <c r="J1456" s="536" t="str">
        <f>IF(基本情報入力シート!W1484="","",基本情報入力シート!W1484)</f>
        <v/>
      </c>
      <c r="K1456" s="536" t="str">
        <f>IF(基本情報入力シート!Z1484="","",基本情報入力シート!Z1484)</f>
        <v/>
      </c>
      <c r="L1456" s="555" t="str">
        <f>IF(基本情報入力シート!AF1484=0,"",基本情報入力シート!AF1484)</f>
        <v/>
      </c>
      <c r="M1456" s="563" t="str">
        <f>IF(AND(基本情報入力シート!AG1484="",基本情報入力シート!AG1484=""),"",基本情報入力シート!AG1484)</f>
        <v/>
      </c>
      <c r="N1456" s="570"/>
      <c r="O1456" s="575" t="str">
        <f>IFERROR(VLOOKUP(K1456,'【参考】数式用'!$A$2:$M$57,MATCH(N1456,'【参考】数式用'!$G$3:$M$3,0)+6,0),"")</f>
        <v/>
      </c>
      <c r="P1456" s="583" t="s">
        <v>549</v>
      </c>
      <c r="Q1456" s="587"/>
      <c r="R1456" s="590" t="s">
        <v>71</v>
      </c>
      <c r="S1456" s="587"/>
      <c r="T1456" s="590" t="s">
        <v>743</v>
      </c>
      <c r="U1456" s="587"/>
      <c r="V1456" s="590" t="s">
        <v>71</v>
      </c>
      <c r="W1456" s="587"/>
      <c r="X1456" s="590" t="s">
        <v>560</v>
      </c>
      <c r="Y1456" s="590" t="s">
        <v>763</v>
      </c>
      <c r="Z1456" s="589" t="str">
        <f t="shared" si="506"/>
        <v/>
      </c>
      <c r="AA1456" s="594" t="s">
        <v>127</v>
      </c>
      <c r="AB1456" s="598" t="str">
        <f t="shared" si="507"/>
        <v/>
      </c>
      <c r="AC1456" s="603" t="str">
        <f>IFERROR(ROUNDDOWN(ROUNDDOWN(ROUND(L1456*VLOOKUP(K1456,'【参考】数式用'!$A$2:$M$57,MATCH("処遇改善加算Ⅳ",'【参考】数式用'!$G$3:$M$3,0)+6,0),0)*M1456,0)*Z1456*0.5,0),"")</f>
        <v/>
      </c>
      <c r="AD1456" s="609"/>
      <c r="AE1456" s="617"/>
      <c r="AF1456" s="617"/>
      <c r="AG1456" s="623"/>
      <c r="AH1456" s="627"/>
      <c r="AI1456" s="708"/>
      <c r="AJ1456" s="634"/>
      <c r="AK1456" s="648" t="str">
        <f t="shared" si="508"/>
        <v/>
      </c>
      <c r="AL1456" s="651" t="str">
        <f t="shared" si="509"/>
        <v/>
      </c>
      <c r="AM1456" s="654"/>
      <c r="AN1456" s="657" t="str">
        <f>IFERROR(VLOOKUP(K1456,'【参考】数式用'!$A$2:$N$57,14,FALSE),"")</f>
        <v/>
      </c>
      <c r="AO1456" s="657" t="str">
        <f t="shared" si="510"/>
        <v/>
      </c>
      <c r="AP1456" s="711" t="str">
        <f t="shared" si="511"/>
        <v/>
      </c>
      <c r="AQ1456" s="711" t="str">
        <f t="shared" si="512"/>
        <v>キャリアパス要件Ⅰ・Ⅱ_</v>
      </c>
      <c r="AR1456" s="662" t="str">
        <f t="shared" si="513"/>
        <v>入力済</v>
      </c>
      <c r="AS1456" s="657" t="str">
        <f t="shared" si="514"/>
        <v/>
      </c>
      <c r="AT1456" s="662" t="str">
        <f t="shared" si="515"/>
        <v>入力済</v>
      </c>
      <c r="AU1456" s="662" t="str">
        <f t="shared" si="516"/>
        <v/>
      </c>
      <c r="AV1456" s="662" t="str">
        <f t="shared" si="517"/>
        <v/>
      </c>
      <c r="AW1456" s="657" t="str">
        <f t="shared" si="518"/>
        <v/>
      </c>
      <c r="AX1456" s="657" t="str">
        <f t="shared" si="519"/>
        <v>入力済</v>
      </c>
      <c r="AY1456" s="662" t="str">
        <f>IFERROR(VLOOKUP(K1456,'【参考】数式用'!$AR$3:$AS$49,2,FALSE),"")</f>
        <v/>
      </c>
      <c r="AZ1456" s="657" t="str">
        <f t="shared" si="520"/>
        <v/>
      </c>
      <c r="BA1456" s="657" t="str">
        <f t="shared" si="521"/>
        <v>入力済</v>
      </c>
      <c r="BB1456" s="662" t="str">
        <f>IFERROR(VLOOKUP(K1456,'【参考】数式用'!$AX$3:$AY$56,2,FALSE),"")</f>
        <v/>
      </c>
      <c r="BC1456" s="657" t="str">
        <f t="shared" si="522"/>
        <v/>
      </c>
      <c r="BD1456" s="657" t="str">
        <f t="shared" si="523"/>
        <v>入力済</v>
      </c>
      <c r="BE1456" s="657" t="str">
        <f t="shared" si="524"/>
        <v/>
      </c>
      <c r="BF1456" s="657" t="str">
        <f t="shared" si="525"/>
        <v/>
      </c>
      <c r="BG1456" s="657" t="str">
        <f t="shared" si="526"/>
        <v/>
      </c>
      <c r="BH1456" s="657" t="str">
        <f t="shared" si="527"/>
        <v/>
      </c>
      <c r="BI1456" s="657" t="str">
        <f t="shared" si="528"/>
        <v/>
      </c>
      <c r="BM1456" s="681" t="e">
        <f>VLOOKUP(K1456,'【参考】数式用'!$A$2:$O$57,15,FALSE)</f>
        <v>#N/A</v>
      </c>
    </row>
    <row r="1457" spans="1:65" ht="109.9" customHeight="1">
      <c r="A1457" s="506">
        <v>1446</v>
      </c>
      <c r="B1457" s="517" t="str">
        <f>IF(基本情報入力シート!B1485="","",基本情報入力シート!B1485)</f>
        <v/>
      </c>
      <c r="C1457" s="523"/>
      <c r="D1457" s="523"/>
      <c r="E1457" s="523"/>
      <c r="F1457" s="530"/>
      <c r="G1457" s="536" t="str">
        <f>IF(基本情報入力シート!L1485="","",基本情報入力シート!L1485)</f>
        <v/>
      </c>
      <c r="H1457" s="536" t="str">
        <f>IF(基本情報入力シート!Q1485="","",基本情報入力シート!Q1485)</f>
        <v/>
      </c>
      <c r="I1457" s="536" t="str">
        <f>IF(基本情報入力シート!V1485="","",基本情報入力シート!V1485)</f>
        <v/>
      </c>
      <c r="J1457" s="536" t="str">
        <f>IF(基本情報入力シート!W1485="","",基本情報入力シート!W1485)</f>
        <v/>
      </c>
      <c r="K1457" s="536" t="str">
        <f>IF(基本情報入力シート!Z1485="","",基本情報入力シート!Z1485)</f>
        <v/>
      </c>
      <c r="L1457" s="555" t="str">
        <f>IF(基本情報入力シート!AF1485=0,"",基本情報入力シート!AF1485)</f>
        <v/>
      </c>
      <c r="M1457" s="563" t="str">
        <f>IF(AND(基本情報入力シート!AG1485="",基本情報入力シート!AG1485=""),"",基本情報入力シート!AG1485)</f>
        <v/>
      </c>
      <c r="N1457" s="570"/>
      <c r="O1457" s="575" t="str">
        <f>IFERROR(VLOOKUP(K1457,'【参考】数式用'!$A$2:$M$57,MATCH(N1457,'【参考】数式用'!$G$3:$M$3,0)+6,0),"")</f>
        <v/>
      </c>
      <c r="P1457" s="583" t="s">
        <v>549</v>
      </c>
      <c r="Q1457" s="587"/>
      <c r="R1457" s="590" t="s">
        <v>71</v>
      </c>
      <c r="S1457" s="587"/>
      <c r="T1457" s="590" t="s">
        <v>743</v>
      </c>
      <c r="U1457" s="587"/>
      <c r="V1457" s="590" t="s">
        <v>71</v>
      </c>
      <c r="W1457" s="587"/>
      <c r="X1457" s="590" t="s">
        <v>560</v>
      </c>
      <c r="Y1457" s="590" t="s">
        <v>763</v>
      </c>
      <c r="Z1457" s="589" t="str">
        <f t="shared" si="506"/>
        <v/>
      </c>
      <c r="AA1457" s="594" t="s">
        <v>127</v>
      </c>
      <c r="AB1457" s="598" t="str">
        <f t="shared" si="507"/>
        <v/>
      </c>
      <c r="AC1457" s="603" t="str">
        <f>IFERROR(ROUNDDOWN(ROUNDDOWN(ROUND(L1457*VLOOKUP(K1457,'【参考】数式用'!$A$2:$M$57,MATCH("処遇改善加算Ⅳ",'【参考】数式用'!$G$3:$M$3,0)+6,0),0)*M1457,0)*Z1457*0.5,0),"")</f>
        <v/>
      </c>
      <c r="AD1457" s="609"/>
      <c r="AE1457" s="617"/>
      <c r="AF1457" s="617"/>
      <c r="AG1457" s="623"/>
      <c r="AH1457" s="627"/>
      <c r="AI1457" s="708"/>
      <c r="AJ1457" s="634"/>
      <c r="AK1457" s="648" t="str">
        <f t="shared" si="508"/>
        <v/>
      </c>
      <c r="AL1457" s="651" t="str">
        <f t="shared" si="509"/>
        <v/>
      </c>
      <c r="AM1457" s="654"/>
      <c r="AN1457" s="657" t="str">
        <f>IFERROR(VLOOKUP(K1457,'【参考】数式用'!$A$2:$N$57,14,FALSE),"")</f>
        <v/>
      </c>
      <c r="AO1457" s="657" t="str">
        <f t="shared" si="510"/>
        <v/>
      </c>
      <c r="AP1457" s="711" t="str">
        <f t="shared" si="511"/>
        <v/>
      </c>
      <c r="AQ1457" s="711" t="str">
        <f t="shared" si="512"/>
        <v>キャリアパス要件Ⅰ・Ⅱ_</v>
      </c>
      <c r="AR1457" s="662" t="str">
        <f t="shared" si="513"/>
        <v>入力済</v>
      </c>
      <c r="AS1457" s="657" t="str">
        <f t="shared" si="514"/>
        <v/>
      </c>
      <c r="AT1457" s="662" t="str">
        <f t="shared" si="515"/>
        <v>入力済</v>
      </c>
      <c r="AU1457" s="662" t="str">
        <f t="shared" si="516"/>
        <v/>
      </c>
      <c r="AV1457" s="662" t="str">
        <f t="shared" si="517"/>
        <v/>
      </c>
      <c r="AW1457" s="657" t="str">
        <f t="shared" si="518"/>
        <v/>
      </c>
      <c r="AX1457" s="657" t="str">
        <f t="shared" si="519"/>
        <v>入力済</v>
      </c>
      <c r="AY1457" s="662" t="str">
        <f>IFERROR(VLOOKUP(K1457,'【参考】数式用'!$AR$3:$AS$49,2,FALSE),"")</f>
        <v/>
      </c>
      <c r="AZ1457" s="657" t="str">
        <f t="shared" si="520"/>
        <v/>
      </c>
      <c r="BA1457" s="657" t="str">
        <f t="shared" si="521"/>
        <v>入力済</v>
      </c>
      <c r="BB1457" s="662" t="str">
        <f>IFERROR(VLOOKUP(K1457,'【参考】数式用'!$AX$3:$AY$56,2,FALSE),"")</f>
        <v/>
      </c>
      <c r="BC1457" s="657" t="str">
        <f t="shared" si="522"/>
        <v/>
      </c>
      <c r="BD1457" s="657" t="str">
        <f t="shared" si="523"/>
        <v>入力済</v>
      </c>
      <c r="BE1457" s="657" t="str">
        <f t="shared" si="524"/>
        <v/>
      </c>
      <c r="BF1457" s="657" t="str">
        <f t="shared" si="525"/>
        <v/>
      </c>
      <c r="BG1457" s="657" t="str">
        <f t="shared" si="526"/>
        <v/>
      </c>
      <c r="BH1457" s="657" t="str">
        <f t="shared" si="527"/>
        <v/>
      </c>
      <c r="BI1457" s="657" t="str">
        <f t="shared" si="528"/>
        <v/>
      </c>
      <c r="BM1457" s="681" t="e">
        <f>VLOOKUP(K1457,'【参考】数式用'!$A$2:$O$57,15,FALSE)</f>
        <v>#N/A</v>
      </c>
    </row>
    <row r="1458" spans="1:65" ht="109.9" customHeight="1">
      <c r="A1458" s="506">
        <v>1447</v>
      </c>
      <c r="B1458" s="517" t="str">
        <f>IF(基本情報入力シート!B1486="","",基本情報入力シート!B1486)</f>
        <v/>
      </c>
      <c r="C1458" s="523"/>
      <c r="D1458" s="523"/>
      <c r="E1458" s="523"/>
      <c r="F1458" s="530"/>
      <c r="G1458" s="536" t="str">
        <f>IF(基本情報入力シート!L1486="","",基本情報入力シート!L1486)</f>
        <v/>
      </c>
      <c r="H1458" s="536" t="str">
        <f>IF(基本情報入力シート!Q1486="","",基本情報入力シート!Q1486)</f>
        <v/>
      </c>
      <c r="I1458" s="536" t="str">
        <f>IF(基本情報入力シート!V1486="","",基本情報入力シート!V1486)</f>
        <v/>
      </c>
      <c r="J1458" s="536" t="str">
        <f>IF(基本情報入力シート!W1486="","",基本情報入力シート!W1486)</f>
        <v/>
      </c>
      <c r="K1458" s="536" t="str">
        <f>IF(基本情報入力シート!Z1486="","",基本情報入力シート!Z1486)</f>
        <v/>
      </c>
      <c r="L1458" s="555" t="str">
        <f>IF(基本情報入力シート!AF1486=0,"",基本情報入力シート!AF1486)</f>
        <v/>
      </c>
      <c r="M1458" s="563" t="str">
        <f>IF(AND(基本情報入力シート!AG1486="",基本情報入力シート!AG1486=""),"",基本情報入力シート!AG1486)</f>
        <v/>
      </c>
      <c r="N1458" s="570"/>
      <c r="O1458" s="575" t="str">
        <f>IFERROR(VLOOKUP(K1458,'【参考】数式用'!$A$2:$M$57,MATCH(N1458,'【参考】数式用'!$G$3:$M$3,0)+6,0),"")</f>
        <v/>
      </c>
      <c r="P1458" s="583" t="s">
        <v>549</v>
      </c>
      <c r="Q1458" s="587"/>
      <c r="R1458" s="590" t="s">
        <v>71</v>
      </c>
      <c r="S1458" s="587"/>
      <c r="T1458" s="590" t="s">
        <v>743</v>
      </c>
      <c r="U1458" s="587"/>
      <c r="V1458" s="590" t="s">
        <v>71</v>
      </c>
      <c r="W1458" s="587"/>
      <c r="X1458" s="590" t="s">
        <v>560</v>
      </c>
      <c r="Y1458" s="590" t="s">
        <v>763</v>
      </c>
      <c r="Z1458" s="589" t="str">
        <f t="shared" si="506"/>
        <v/>
      </c>
      <c r="AA1458" s="594" t="s">
        <v>127</v>
      </c>
      <c r="AB1458" s="598" t="str">
        <f t="shared" si="507"/>
        <v/>
      </c>
      <c r="AC1458" s="603" t="str">
        <f>IFERROR(ROUNDDOWN(ROUNDDOWN(ROUND(L1458*VLOOKUP(K1458,'【参考】数式用'!$A$2:$M$57,MATCH("処遇改善加算Ⅳ",'【参考】数式用'!$G$3:$M$3,0)+6,0),0)*M1458,0)*Z1458*0.5,0),"")</f>
        <v/>
      </c>
      <c r="AD1458" s="609"/>
      <c r="AE1458" s="617"/>
      <c r="AF1458" s="617"/>
      <c r="AG1458" s="623"/>
      <c r="AH1458" s="627"/>
      <c r="AI1458" s="708"/>
      <c r="AJ1458" s="634"/>
      <c r="AK1458" s="648" t="str">
        <f t="shared" si="508"/>
        <v/>
      </c>
      <c r="AL1458" s="651" t="str">
        <f t="shared" si="509"/>
        <v/>
      </c>
      <c r="AM1458" s="654"/>
      <c r="AN1458" s="657" t="str">
        <f>IFERROR(VLOOKUP(K1458,'【参考】数式用'!$A$2:$N$57,14,FALSE),"")</f>
        <v/>
      </c>
      <c r="AO1458" s="657" t="str">
        <f t="shared" si="510"/>
        <v/>
      </c>
      <c r="AP1458" s="711" t="str">
        <f t="shared" si="511"/>
        <v/>
      </c>
      <c r="AQ1458" s="711" t="str">
        <f t="shared" si="512"/>
        <v>キャリアパス要件Ⅰ・Ⅱ_</v>
      </c>
      <c r="AR1458" s="662" t="str">
        <f t="shared" si="513"/>
        <v>入力済</v>
      </c>
      <c r="AS1458" s="657" t="str">
        <f t="shared" si="514"/>
        <v/>
      </c>
      <c r="AT1458" s="662" t="str">
        <f t="shared" si="515"/>
        <v>入力済</v>
      </c>
      <c r="AU1458" s="662" t="str">
        <f t="shared" si="516"/>
        <v/>
      </c>
      <c r="AV1458" s="662" t="str">
        <f t="shared" si="517"/>
        <v/>
      </c>
      <c r="AW1458" s="657" t="str">
        <f t="shared" si="518"/>
        <v/>
      </c>
      <c r="AX1458" s="657" t="str">
        <f t="shared" si="519"/>
        <v>入力済</v>
      </c>
      <c r="AY1458" s="662" t="str">
        <f>IFERROR(VLOOKUP(K1458,'【参考】数式用'!$AR$3:$AS$49,2,FALSE),"")</f>
        <v/>
      </c>
      <c r="AZ1458" s="657" t="str">
        <f t="shared" si="520"/>
        <v/>
      </c>
      <c r="BA1458" s="657" t="str">
        <f t="shared" si="521"/>
        <v>入力済</v>
      </c>
      <c r="BB1458" s="662" t="str">
        <f>IFERROR(VLOOKUP(K1458,'【参考】数式用'!$AX$3:$AY$56,2,FALSE),"")</f>
        <v/>
      </c>
      <c r="BC1458" s="657" t="str">
        <f t="shared" si="522"/>
        <v/>
      </c>
      <c r="BD1458" s="657" t="str">
        <f t="shared" si="523"/>
        <v>入力済</v>
      </c>
      <c r="BE1458" s="657" t="str">
        <f t="shared" si="524"/>
        <v/>
      </c>
      <c r="BF1458" s="657" t="str">
        <f t="shared" si="525"/>
        <v/>
      </c>
      <c r="BG1458" s="657" t="str">
        <f t="shared" si="526"/>
        <v/>
      </c>
      <c r="BH1458" s="657" t="str">
        <f t="shared" si="527"/>
        <v/>
      </c>
      <c r="BI1458" s="657" t="str">
        <f t="shared" si="528"/>
        <v/>
      </c>
      <c r="BM1458" s="681" t="e">
        <f>VLOOKUP(K1458,'【参考】数式用'!$A$2:$O$57,15,FALSE)</f>
        <v>#N/A</v>
      </c>
    </row>
    <row r="1459" spans="1:65" ht="109.9" customHeight="1">
      <c r="A1459" s="506">
        <v>1448</v>
      </c>
      <c r="B1459" s="517" t="str">
        <f>IF(基本情報入力シート!B1487="","",基本情報入力シート!B1487)</f>
        <v/>
      </c>
      <c r="C1459" s="523"/>
      <c r="D1459" s="523"/>
      <c r="E1459" s="523"/>
      <c r="F1459" s="530"/>
      <c r="G1459" s="536" t="str">
        <f>IF(基本情報入力シート!L1487="","",基本情報入力シート!L1487)</f>
        <v/>
      </c>
      <c r="H1459" s="536" t="str">
        <f>IF(基本情報入力シート!Q1487="","",基本情報入力シート!Q1487)</f>
        <v/>
      </c>
      <c r="I1459" s="536" t="str">
        <f>IF(基本情報入力シート!V1487="","",基本情報入力シート!V1487)</f>
        <v/>
      </c>
      <c r="J1459" s="536" t="str">
        <f>IF(基本情報入力シート!W1487="","",基本情報入力シート!W1487)</f>
        <v/>
      </c>
      <c r="K1459" s="536" t="str">
        <f>IF(基本情報入力シート!Z1487="","",基本情報入力シート!Z1487)</f>
        <v/>
      </c>
      <c r="L1459" s="555" t="str">
        <f>IF(基本情報入力シート!AF1487=0,"",基本情報入力シート!AF1487)</f>
        <v/>
      </c>
      <c r="M1459" s="563" t="str">
        <f>IF(AND(基本情報入力シート!AG1487="",基本情報入力シート!AG1487=""),"",基本情報入力シート!AG1487)</f>
        <v/>
      </c>
      <c r="N1459" s="570"/>
      <c r="O1459" s="575" t="str">
        <f>IFERROR(VLOOKUP(K1459,'【参考】数式用'!$A$2:$M$57,MATCH(N1459,'【参考】数式用'!$G$3:$M$3,0)+6,0),"")</f>
        <v/>
      </c>
      <c r="P1459" s="583" t="s">
        <v>549</v>
      </c>
      <c r="Q1459" s="587"/>
      <c r="R1459" s="590" t="s">
        <v>71</v>
      </c>
      <c r="S1459" s="587"/>
      <c r="T1459" s="590" t="s">
        <v>743</v>
      </c>
      <c r="U1459" s="587"/>
      <c r="V1459" s="590" t="s">
        <v>71</v>
      </c>
      <c r="W1459" s="587"/>
      <c r="X1459" s="590" t="s">
        <v>560</v>
      </c>
      <c r="Y1459" s="590" t="s">
        <v>763</v>
      </c>
      <c r="Z1459" s="589" t="str">
        <f t="shared" si="506"/>
        <v/>
      </c>
      <c r="AA1459" s="594" t="s">
        <v>127</v>
      </c>
      <c r="AB1459" s="598" t="str">
        <f t="shared" si="507"/>
        <v/>
      </c>
      <c r="AC1459" s="603" t="str">
        <f>IFERROR(ROUNDDOWN(ROUNDDOWN(ROUND(L1459*VLOOKUP(K1459,'【参考】数式用'!$A$2:$M$57,MATCH("処遇改善加算Ⅳ",'【参考】数式用'!$G$3:$M$3,0)+6,0),0)*M1459,0)*Z1459*0.5,0),"")</f>
        <v/>
      </c>
      <c r="AD1459" s="609"/>
      <c r="AE1459" s="617"/>
      <c r="AF1459" s="617"/>
      <c r="AG1459" s="623"/>
      <c r="AH1459" s="627"/>
      <c r="AI1459" s="708"/>
      <c r="AJ1459" s="634"/>
      <c r="AK1459" s="648" t="str">
        <f t="shared" si="508"/>
        <v/>
      </c>
      <c r="AL1459" s="651" t="str">
        <f t="shared" si="509"/>
        <v/>
      </c>
      <c r="AM1459" s="654"/>
      <c r="AN1459" s="657" t="str">
        <f>IFERROR(VLOOKUP(K1459,'【参考】数式用'!$A$2:$N$57,14,FALSE),"")</f>
        <v/>
      </c>
      <c r="AO1459" s="657" t="str">
        <f t="shared" si="510"/>
        <v/>
      </c>
      <c r="AP1459" s="711" t="str">
        <f t="shared" si="511"/>
        <v/>
      </c>
      <c r="AQ1459" s="711" t="str">
        <f t="shared" si="512"/>
        <v>キャリアパス要件Ⅰ・Ⅱ_</v>
      </c>
      <c r="AR1459" s="662" t="str">
        <f t="shared" si="513"/>
        <v>入力済</v>
      </c>
      <c r="AS1459" s="657" t="str">
        <f t="shared" si="514"/>
        <v/>
      </c>
      <c r="AT1459" s="662" t="str">
        <f t="shared" si="515"/>
        <v>入力済</v>
      </c>
      <c r="AU1459" s="662" t="str">
        <f t="shared" si="516"/>
        <v/>
      </c>
      <c r="AV1459" s="662" t="str">
        <f t="shared" si="517"/>
        <v/>
      </c>
      <c r="AW1459" s="657" t="str">
        <f t="shared" si="518"/>
        <v/>
      </c>
      <c r="AX1459" s="657" t="str">
        <f t="shared" si="519"/>
        <v>入力済</v>
      </c>
      <c r="AY1459" s="662" t="str">
        <f>IFERROR(VLOOKUP(K1459,'【参考】数式用'!$AR$3:$AS$49,2,FALSE),"")</f>
        <v/>
      </c>
      <c r="AZ1459" s="657" t="str">
        <f t="shared" si="520"/>
        <v/>
      </c>
      <c r="BA1459" s="657" t="str">
        <f t="shared" si="521"/>
        <v>入力済</v>
      </c>
      <c r="BB1459" s="662" t="str">
        <f>IFERROR(VLOOKUP(K1459,'【参考】数式用'!$AX$3:$AY$56,2,FALSE),"")</f>
        <v/>
      </c>
      <c r="BC1459" s="657" t="str">
        <f t="shared" si="522"/>
        <v/>
      </c>
      <c r="BD1459" s="657" t="str">
        <f t="shared" si="523"/>
        <v>入力済</v>
      </c>
      <c r="BE1459" s="657" t="str">
        <f t="shared" si="524"/>
        <v/>
      </c>
      <c r="BF1459" s="657" t="str">
        <f t="shared" si="525"/>
        <v/>
      </c>
      <c r="BG1459" s="657" t="str">
        <f t="shared" si="526"/>
        <v/>
      </c>
      <c r="BH1459" s="657" t="str">
        <f t="shared" si="527"/>
        <v/>
      </c>
      <c r="BI1459" s="657" t="str">
        <f t="shared" si="528"/>
        <v/>
      </c>
      <c r="BM1459" s="681" t="e">
        <f>VLOOKUP(K1459,'【参考】数式用'!$A$2:$O$57,15,FALSE)</f>
        <v>#N/A</v>
      </c>
    </row>
    <row r="1460" spans="1:65" ht="109.9" customHeight="1">
      <c r="A1460" s="506">
        <v>1449</v>
      </c>
      <c r="B1460" s="517" t="str">
        <f>IF(基本情報入力シート!B1488="","",基本情報入力シート!B1488)</f>
        <v/>
      </c>
      <c r="C1460" s="523"/>
      <c r="D1460" s="523"/>
      <c r="E1460" s="523"/>
      <c r="F1460" s="530"/>
      <c r="G1460" s="536" t="str">
        <f>IF(基本情報入力シート!L1488="","",基本情報入力シート!L1488)</f>
        <v/>
      </c>
      <c r="H1460" s="536" t="str">
        <f>IF(基本情報入力シート!Q1488="","",基本情報入力シート!Q1488)</f>
        <v/>
      </c>
      <c r="I1460" s="536" t="str">
        <f>IF(基本情報入力シート!V1488="","",基本情報入力シート!V1488)</f>
        <v/>
      </c>
      <c r="J1460" s="536" t="str">
        <f>IF(基本情報入力シート!W1488="","",基本情報入力シート!W1488)</f>
        <v/>
      </c>
      <c r="K1460" s="536" t="str">
        <f>IF(基本情報入力シート!Z1488="","",基本情報入力シート!Z1488)</f>
        <v/>
      </c>
      <c r="L1460" s="555" t="str">
        <f>IF(基本情報入力シート!AF1488=0,"",基本情報入力シート!AF1488)</f>
        <v/>
      </c>
      <c r="M1460" s="563" t="str">
        <f>IF(AND(基本情報入力シート!AG1488="",基本情報入力シート!AG1488=""),"",基本情報入力シート!AG1488)</f>
        <v/>
      </c>
      <c r="N1460" s="570"/>
      <c r="O1460" s="575" t="str">
        <f>IFERROR(VLOOKUP(K1460,'【参考】数式用'!$A$2:$M$57,MATCH(N1460,'【参考】数式用'!$G$3:$M$3,0)+6,0),"")</f>
        <v/>
      </c>
      <c r="P1460" s="583" t="s">
        <v>549</v>
      </c>
      <c r="Q1460" s="587"/>
      <c r="R1460" s="590" t="s">
        <v>71</v>
      </c>
      <c r="S1460" s="587"/>
      <c r="T1460" s="590" t="s">
        <v>743</v>
      </c>
      <c r="U1460" s="587"/>
      <c r="V1460" s="590" t="s">
        <v>71</v>
      </c>
      <c r="W1460" s="587"/>
      <c r="X1460" s="590" t="s">
        <v>560</v>
      </c>
      <c r="Y1460" s="590" t="s">
        <v>763</v>
      </c>
      <c r="Z1460" s="589" t="str">
        <f t="shared" si="506"/>
        <v/>
      </c>
      <c r="AA1460" s="594" t="s">
        <v>127</v>
      </c>
      <c r="AB1460" s="598" t="str">
        <f t="shared" si="507"/>
        <v/>
      </c>
      <c r="AC1460" s="603" t="str">
        <f>IFERROR(ROUNDDOWN(ROUNDDOWN(ROUND(L1460*VLOOKUP(K1460,'【参考】数式用'!$A$2:$M$57,MATCH("処遇改善加算Ⅳ",'【参考】数式用'!$G$3:$M$3,0)+6,0),0)*M1460,0)*Z1460*0.5,0),"")</f>
        <v/>
      </c>
      <c r="AD1460" s="609"/>
      <c r="AE1460" s="617"/>
      <c r="AF1460" s="617"/>
      <c r="AG1460" s="623"/>
      <c r="AH1460" s="627"/>
      <c r="AI1460" s="708"/>
      <c r="AJ1460" s="634"/>
      <c r="AK1460" s="648" t="str">
        <f t="shared" si="508"/>
        <v/>
      </c>
      <c r="AL1460" s="651" t="str">
        <f t="shared" si="509"/>
        <v/>
      </c>
      <c r="AM1460" s="654"/>
      <c r="AN1460" s="657" t="str">
        <f>IFERROR(VLOOKUP(K1460,'【参考】数式用'!$A$2:$N$57,14,FALSE),"")</f>
        <v/>
      </c>
      <c r="AO1460" s="657" t="str">
        <f t="shared" si="510"/>
        <v/>
      </c>
      <c r="AP1460" s="711" t="str">
        <f t="shared" si="511"/>
        <v/>
      </c>
      <c r="AQ1460" s="711" t="str">
        <f t="shared" si="512"/>
        <v>キャリアパス要件Ⅰ・Ⅱ_</v>
      </c>
      <c r="AR1460" s="662" t="str">
        <f t="shared" si="513"/>
        <v>入力済</v>
      </c>
      <c r="AS1460" s="657" t="str">
        <f t="shared" si="514"/>
        <v/>
      </c>
      <c r="AT1460" s="662" t="str">
        <f t="shared" si="515"/>
        <v>入力済</v>
      </c>
      <c r="AU1460" s="662" t="str">
        <f t="shared" si="516"/>
        <v/>
      </c>
      <c r="AV1460" s="662" t="str">
        <f t="shared" si="517"/>
        <v/>
      </c>
      <c r="AW1460" s="657" t="str">
        <f t="shared" si="518"/>
        <v/>
      </c>
      <c r="AX1460" s="657" t="str">
        <f t="shared" si="519"/>
        <v>入力済</v>
      </c>
      <c r="AY1460" s="662" t="str">
        <f>IFERROR(VLOOKUP(K1460,'【参考】数式用'!$AR$3:$AS$49,2,FALSE),"")</f>
        <v/>
      </c>
      <c r="AZ1460" s="657" t="str">
        <f t="shared" si="520"/>
        <v/>
      </c>
      <c r="BA1460" s="657" t="str">
        <f t="shared" si="521"/>
        <v>入力済</v>
      </c>
      <c r="BB1460" s="662" t="str">
        <f>IFERROR(VLOOKUP(K1460,'【参考】数式用'!$AX$3:$AY$56,2,FALSE),"")</f>
        <v/>
      </c>
      <c r="BC1460" s="657" t="str">
        <f t="shared" si="522"/>
        <v/>
      </c>
      <c r="BD1460" s="657" t="str">
        <f t="shared" si="523"/>
        <v>入力済</v>
      </c>
      <c r="BE1460" s="657" t="str">
        <f t="shared" si="524"/>
        <v/>
      </c>
      <c r="BF1460" s="657" t="str">
        <f t="shared" si="525"/>
        <v/>
      </c>
      <c r="BG1460" s="657" t="str">
        <f t="shared" si="526"/>
        <v/>
      </c>
      <c r="BH1460" s="657" t="str">
        <f t="shared" si="527"/>
        <v/>
      </c>
      <c r="BI1460" s="657" t="str">
        <f t="shared" si="528"/>
        <v/>
      </c>
      <c r="BM1460" s="681" t="e">
        <f>VLOOKUP(K1460,'【参考】数式用'!$A$2:$O$57,15,FALSE)</f>
        <v>#N/A</v>
      </c>
    </row>
    <row r="1461" spans="1:65" ht="109.9" customHeight="1">
      <c r="A1461" s="506">
        <v>1450</v>
      </c>
      <c r="B1461" s="517" t="str">
        <f>IF(基本情報入力シート!B1489="","",基本情報入力シート!B1489)</f>
        <v/>
      </c>
      <c r="C1461" s="523"/>
      <c r="D1461" s="523"/>
      <c r="E1461" s="523"/>
      <c r="F1461" s="530"/>
      <c r="G1461" s="536" t="str">
        <f>IF(基本情報入力シート!L1489="","",基本情報入力シート!L1489)</f>
        <v/>
      </c>
      <c r="H1461" s="536" t="str">
        <f>IF(基本情報入力シート!Q1489="","",基本情報入力シート!Q1489)</f>
        <v/>
      </c>
      <c r="I1461" s="536" t="str">
        <f>IF(基本情報入力シート!V1489="","",基本情報入力シート!V1489)</f>
        <v/>
      </c>
      <c r="J1461" s="536" t="str">
        <f>IF(基本情報入力シート!W1489="","",基本情報入力シート!W1489)</f>
        <v/>
      </c>
      <c r="K1461" s="536" t="str">
        <f>IF(基本情報入力シート!Z1489="","",基本情報入力シート!Z1489)</f>
        <v/>
      </c>
      <c r="L1461" s="555" t="str">
        <f>IF(基本情報入力シート!AF1489=0,"",基本情報入力シート!AF1489)</f>
        <v/>
      </c>
      <c r="M1461" s="563" t="str">
        <f>IF(AND(基本情報入力シート!AG1489="",基本情報入力シート!AG1489=""),"",基本情報入力シート!AG1489)</f>
        <v/>
      </c>
      <c r="N1461" s="570"/>
      <c r="O1461" s="575" t="str">
        <f>IFERROR(VLOOKUP(K1461,'【参考】数式用'!$A$2:$M$57,MATCH(N1461,'【参考】数式用'!$G$3:$M$3,0)+6,0),"")</f>
        <v/>
      </c>
      <c r="P1461" s="583" t="s">
        <v>549</v>
      </c>
      <c r="Q1461" s="587"/>
      <c r="R1461" s="590" t="s">
        <v>71</v>
      </c>
      <c r="S1461" s="587"/>
      <c r="T1461" s="590" t="s">
        <v>743</v>
      </c>
      <c r="U1461" s="587"/>
      <c r="V1461" s="590" t="s">
        <v>71</v>
      </c>
      <c r="W1461" s="587"/>
      <c r="X1461" s="590" t="s">
        <v>560</v>
      </c>
      <c r="Y1461" s="590" t="s">
        <v>763</v>
      </c>
      <c r="Z1461" s="589" t="str">
        <f t="shared" si="506"/>
        <v/>
      </c>
      <c r="AA1461" s="594" t="s">
        <v>127</v>
      </c>
      <c r="AB1461" s="598" t="str">
        <f t="shared" si="507"/>
        <v/>
      </c>
      <c r="AC1461" s="603" t="str">
        <f>IFERROR(ROUNDDOWN(ROUNDDOWN(ROUND(L1461*VLOOKUP(K1461,'【参考】数式用'!$A$2:$M$57,MATCH("処遇改善加算Ⅳ",'【参考】数式用'!$G$3:$M$3,0)+6,0),0)*M1461,0)*Z1461*0.5,0),"")</f>
        <v/>
      </c>
      <c r="AD1461" s="609"/>
      <c r="AE1461" s="617"/>
      <c r="AF1461" s="617"/>
      <c r="AG1461" s="623"/>
      <c r="AH1461" s="627"/>
      <c r="AI1461" s="708"/>
      <c r="AJ1461" s="634"/>
      <c r="AK1461" s="648" t="str">
        <f t="shared" si="508"/>
        <v/>
      </c>
      <c r="AL1461" s="651" t="str">
        <f t="shared" si="509"/>
        <v/>
      </c>
      <c r="AM1461" s="654"/>
      <c r="AN1461" s="657" t="str">
        <f>IFERROR(VLOOKUP(K1461,'【参考】数式用'!$A$2:$N$57,14,FALSE),"")</f>
        <v/>
      </c>
      <c r="AO1461" s="657" t="str">
        <f t="shared" si="510"/>
        <v/>
      </c>
      <c r="AP1461" s="711" t="str">
        <f t="shared" si="511"/>
        <v/>
      </c>
      <c r="AQ1461" s="711" t="str">
        <f t="shared" si="512"/>
        <v>キャリアパス要件Ⅰ・Ⅱ_</v>
      </c>
      <c r="AR1461" s="662" t="str">
        <f t="shared" si="513"/>
        <v>入力済</v>
      </c>
      <c r="AS1461" s="657" t="str">
        <f t="shared" si="514"/>
        <v/>
      </c>
      <c r="AT1461" s="662" t="str">
        <f t="shared" si="515"/>
        <v>入力済</v>
      </c>
      <c r="AU1461" s="662" t="str">
        <f t="shared" si="516"/>
        <v/>
      </c>
      <c r="AV1461" s="662" t="str">
        <f t="shared" si="517"/>
        <v/>
      </c>
      <c r="AW1461" s="657" t="str">
        <f t="shared" si="518"/>
        <v/>
      </c>
      <c r="AX1461" s="657" t="str">
        <f t="shared" si="519"/>
        <v>入力済</v>
      </c>
      <c r="AY1461" s="662" t="str">
        <f>IFERROR(VLOOKUP(K1461,'【参考】数式用'!$AR$3:$AS$49,2,FALSE),"")</f>
        <v/>
      </c>
      <c r="AZ1461" s="657" t="str">
        <f t="shared" si="520"/>
        <v/>
      </c>
      <c r="BA1461" s="657" t="str">
        <f t="shared" si="521"/>
        <v>入力済</v>
      </c>
      <c r="BB1461" s="662" t="str">
        <f>IFERROR(VLOOKUP(K1461,'【参考】数式用'!$AX$3:$AY$56,2,FALSE),"")</f>
        <v/>
      </c>
      <c r="BC1461" s="657" t="str">
        <f t="shared" si="522"/>
        <v/>
      </c>
      <c r="BD1461" s="657" t="str">
        <f t="shared" si="523"/>
        <v>入力済</v>
      </c>
      <c r="BE1461" s="657" t="str">
        <f t="shared" si="524"/>
        <v/>
      </c>
      <c r="BF1461" s="657" t="str">
        <f t="shared" si="525"/>
        <v/>
      </c>
      <c r="BG1461" s="657" t="str">
        <f t="shared" si="526"/>
        <v/>
      </c>
      <c r="BH1461" s="657" t="str">
        <f t="shared" si="527"/>
        <v/>
      </c>
      <c r="BI1461" s="657" t="str">
        <f t="shared" si="528"/>
        <v/>
      </c>
      <c r="BM1461" s="681" t="e">
        <f>VLOOKUP(K1461,'【参考】数式用'!$A$2:$O$57,15,FALSE)</f>
        <v>#N/A</v>
      </c>
    </row>
    <row r="1462" spans="1:65" ht="109.9" customHeight="1">
      <c r="A1462" s="506">
        <v>1451</v>
      </c>
      <c r="B1462" s="517" t="str">
        <f>IF(基本情報入力シート!B1490="","",基本情報入力シート!B1490)</f>
        <v/>
      </c>
      <c r="C1462" s="523"/>
      <c r="D1462" s="523"/>
      <c r="E1462" s="523"/>
      <c r="F1462" s="530"/>
      <c r="G1462" s="536" t="str">
        <f>IF(基本情報入力シート!L1490="","",基本情報入力シート!L1490)</f>
        <v/>
      </c>
      <c r="H1462" s="536" t="str">
        <f>IF(基本情報入力シート!Q1490="","",基本情報入力シート!Q1490)</f>
        <v/>
      </c>
      <c r="I1462" s="536" t="str">
        <f>IF(基本情報入力シート!V1490="","",基本情報入力シート!V1490)</f>
        <v/>
      </c>
      <c r="J1462" s="536" t="str">
        <f>IF(基本情報入力シート!W1490="","",基本情報入力シート!W1490)</f>
        <v/>
      </c>
      <c r="K1462" s="536" t="str">
        <f>IF(基本情報入力シート!Z1490="","",基本情報入力シート!Z1490)</f>
        <v/>
      </c>
      <c r="L1462" s="555" t="str">
        <f>IF(基本情報入力シート!AF1490=0,"",基本情報入力シート!AF1490)</f>
        <v/>
      </c>
      <c r="M1462" s="563" t="str">
        <f>IF(AND(基本情報入力シート!AG1490="",基本情報入力シート!AG1490=""),"",基本情報入力シート!AG1490)</f>
        <v/>
      </c>
      <c r="N1462" s="570"/>
      <c r="O1462" s="575" t="str">
        <f>IFERROR(VLOOKUP(K1462,'【参考】数式用'!$A$2:$M$57,MATCH(N1462,'【参考】数式用'!$G$3:$M$3,0)+6,0),"")</f>
        <v/>
      </c>
      <c r="P1462" s="583" t="s">
        <v>549</v>
      </c>
      <c r="Q1462" s="587"/>
      <c r="R1462" s="590" t="s">
        <v>71</v>
      </c>
      <c r="S1462" s="587"/>
      <c r="T1462" s="590" t="s">
        <v>743</v>
      </c>
      <c r="U1462" s="587"/>
      <c r="V1462" s="590" t="s">
        <v>71</v>
      </c>
      <c r="W1462" s="587"/>
      <c r="X1462" s="590" t="s">
        <v>560</v>
      </c>
      <c r="Y1462" s="590" t="s">
        <v>763</v>
      </c>
      <c r="Z1462" s="589" t="str">
        <f t="shared" si="506"/>
        <v/>
      </c>
      <c r="AA1462" s="594" t="s">
        <v>127</v>
      </c>
      <c r="AB1462" s="598" t="str">
        <f t="shared" si="507"/>
        <v/>
      </c>
      <c r="AC1462" s="603" t="str">
        <f>IFERROR(ROUNDDOWN(ROUNDDOWN(ROUND(L1462*VLOOKUP(K1462,'【参考】数式用'!$A$2:$M$57,MATCH("処遇改善加算Ⅳ",'【参考】数式用'!$G$3:$M$3,0)+6,0),0)*M1462,0)*Z1462*0.5,0),"")</f>
        <v/>
      </c>
      <c r="AD1462" s="609"/>
      <c r="AE1462" s="617"/>
      <c r="AF1462" s="617"/>
      <c r="AG1462" s="623"/>
      <c r="AH1462" s="627"/>
      <c r="AI1462" s="708"/>
      <c r="AJ1462" s="634"/>
      <c r="AK1462" s="648" t="str">
        <f t="shared" si="508"/>
        <v/>
      </c>
      <c r="AL1462" s="651" t="str">
        <f t="shared" si="509"/>
        <v/>
      </c>
      <c r="AM1462" s="654"/>
      <c r="AN1462" s="657" t="str">
        <f>IFERROR(VLOOKUP(K1462,'【参考】数式用'!$A$2:$N$57,14,FALSE),"")</f>
        <v/>
      </c>
      <c r="AO1462" s="657" t="str">
        <f t="shared" si="510"/>
        <v/>
      </c>
      <c r="AP1462" s="711" t="str">
        <f t="shared" si="511"/>
        <v/>
      </c>
      <c r="AQ1462" s="711" t="str">
        <f t="shared" si="512"/>
        <v>キャリアパス要件Ⅰ・Ⅱ_</v>
      </c>
      <c r="AR1462" s="662" t="str">
        <f t="shared" si="513"/>
        <v>入力済</v>
      </c>
      <c r="AS1462" s="657" t="str">
        <f t="shared" si="514"/>
        <v/>
      </c>
      <c r="AT1462" s="662" t="str">
        <f t="shared" si="515"/>
        <v>入力済</v>
      </c>
      <c r="AU1462" s="662" t="str">
        <f t="shared" si="516"/>
        <v/>
      </c>
      <c r="AV1462" s="662" t="str">
        <f t="shared" si="517"/>
        <v/>
      </c>
      <c r="AW1462" s="657" t="str">
        <f t="shared" si="518"/>
        <v/>
      </c>
      <c r="AX1462" s="657" t="str">
        <f t="shared" si="519"/>
        <v>入力済</v>
      </c>
      <c r="AY1462" s="662" t="str">
        <f>IFERROR(VLOOKUP(K1462,'【参考】数式用'!$AR$3:$AS$49,2,FALSE),"")</f>
        <v/>
      </c>
      <c r="AZ1462" s="657" t="str">
        <f t="shared" si="520"/>
        <v/>
      </c>
      <c r="BA1462" s="657" t="str">
        <f t="shared" si="521"/>
        <v>入力済</v>
      </c>
      <c r="BB1462" s="662" t="str">
        <f>IFERROR(VLOOKUP(K1462,'【参考】数式用'!$AX$3:$AY$56,2,FALSE),"")</f>
        <v/>
      </c>
      <c r="BC1462" s="657" t="str">
        <f t="shared" si="522"/>
        <v/>
      </c>
      <c r="BD1462" s="657" t="str">
        <f t="shared" si="523"/>
        <v>入力済</v>
      </c>
      <c r="BE1462" s="657" t="str">
        <f t="shared" si="524"/>
        <v/>
      </c>
      <c r="BF1462" s="657" t="str">
        <f t="shared" si="525"/>
        <v/>
      </c>
      <c r="BG1462" s="657" t="str">
        <f t="shared" si="526"/>
        <v/>
      </c>
      <c r="BH1462" s="657" t="str">
        <f t="shared" si="527"/>
        <v/>
      </c>
      <c r="BI1462" s="657" t="str">
        <f t="shared" si="528"/>
        <v/>
      </c>
      <c r="BM1462" s="681" t="e">
        <f>VLOOKUP(K1462,'【参考】数式用'!$A$2:$O$57,15,FALSE)</f>
        <v>#N/A</v>
      </c>
    </row>
    <row r="1463" spans="1:65" ht="109.9" customHeight="1">
      <c r="A1463" s="506">
        <v>1452</v>
      </c>
      <c r="B1463" s="517" t="str">
        <f>IF(基本情報入力シート!B1491="","",基本情報入力シート!B1491)</f>
        <v/>
      </c>
      <c r="C1463" s="523"/>
      <c r="D1463" s="523"/>
      <c r="E1463" s="523"/>
      <c r="F1463" s="530"/>
      <c r="G1463" s="536" t="str">
        <f>IF(基本情報入力シート!L1491="","",基本情報入力シート!L1491)</f>
        <v/>
      </c>
      <c r="H1463" s="536" t="str">
        <f>IF(基本情報入力シート!Q1491="","",基本情報入力シート!Q1491)</f>
        <v/>
      </c>
      <c r="I1463" s="536" t="str">
        <f>IF(基本情報入力シート!V1491="","",基本情報入力シート!V1491)</f>
        <v/>
      </c>
      <c r="J1463" s="536" t="str">
        <f>IF(基本情報入力シート!W1491="","",基本情報入力シート!W1491)</f>
        <v/>
      </c>
      <c r="K1463" s="536" t="str">
        <f>IF(基本情報入力シート!Z1491="","",基本情報入力シート!Z1491)</f>
        <v/>
      </c>
      <c r="L1463" s="555" t="str">
        <f>IF(基本情報入力シート!AF1491=0,"",基本情報入力シート!AF1491)</f>
        <v/>
      </c>
      <c r="M1463" s="563" t="str">
        <f>IF(AND(基本情報入力シート!AG1491="",基本情報入力シート!AG1491=""),"",基本情報入力シート!AG1491)</f>
        <v/>
      </c>
      <c r="N1463" s="570"/>
      <c r="O1463" s="575" t="str">
        <f>IFERROR(VLOOKUP(K1463,'【参考】数式用'!$A$2:$M$57,MATCH(N1463,'【参考】数式用'!$G$3:$M$3,0)+6,0),"")</f>
        <v/>
      </c>
      <c r="P1463" s="583" t="s">
        <v>549</v>
      </c>
      <c r="Q1463" s="587"/>
      <c r="R1463" s="590" t="s">
        <v>71</v>
      </c>
      <c r="S1463" s="587"/>
      <c r="T1463" s="590" t="s">
        <v>743</v>
      </c>
      <c r="U1463" s="587"/>
      <c r="V1463" s="590" t="s">
        <v>71</v>
      </c>
      <c r="W1463" s="587"/>
      <c r="X1463" s="590" t="s">
        <v>560</v>
      </c>
      <c r="Y1463" s="590" t="s">
        <v>763</v>
      </c>
      <c r="Z1463" s="589" t="str">
        <f t="shared" si="506"/>
        <v/>
      </c>
      <c r="AA1463" s="594" t="s">
        <v>127</v>
      </c>
      <c r="AB1463" s="598" t="str">
        <f t="shared" si="507"/>
        <v/>
      </c>
      <c r="AC1463" s="603" t="str">
        <f>IFERROR(ROUNDDOWN(ROUNDDOWN(ROUND(L1463*VLOOKUP(K1463,'【参考】数式用'!$A$2:$M$57,MATCH("処遇改善加算Ⅳ",'【参考】数式用'!$G$3:$M$3,0)+6,0),0)*M1463,0)*Z1463*0.5,0),"")</f>
        <v/>
      </c>
      <c r="AD1463" s="609"/>
      <c r="AE1463" s="617"/>
      <c r="AF1463" s="617"/>
      <c r="AG1463" s="623"/>
      <c r="AH1463" s="627"/>
      <c r="AI1463" s="708"/>
      <c r="AJ1463" s="634"/>
      <c r="AK1463" s="648" t="str">
        <f t="shared" si="508"/>
        <v/>
      </c>
      <c r="AL1463" s="651" t="str">
        <f t="shared" si="509"/>
        <v/>
      </c>
      <c r="AM1463" s="654"/>
      <c r="AN1463" s="657" t="str">
        <f>IFERROR(VLOOKUP(K1463,'【参考】数式用'!$A$2:$N$57,14,FALSE),"")</f>
        <v/>
      </c>
      <c r="AO1463" s="657" t="str">
        <f t="shared" si="510"/>
        <v/>
      </c>
      <c r="AP1463" s="711" t="str">
        <f t="shared" si="511"/>
        <v/>
      </c>
      <c r="AQ1463" s="711" t="str">
        <f t="shared" si="512"/>
        <v>キャリアパス要件Ⅰ・Ⅱ_</v>
      </c>
      <c r="AR1463" s="662" t="str">
        <f t="shared" si="513"/>
        <v>入力済</v>
      </c>
      <c r="AS1463" s="657" t="str">
        <f t="shared" si="514"/>
        <v/>
      </c>
      <c r="AT1463" s="662" t="str">
        <f t="shared" si="515"/>
        <v>入力済</v>
      </c>
      <c r="AU1463" s="662" t="str">
        <f t="shared" si="516"/>
        <v/>
      </c>
      <c r="AV1463" s="662" t="str">
        <f t="shared" si="517"/>
        <v/>
      </c>
      <c r="AW1463" s="657" t="str">
        <f t="shared" si="518"/>
        <v/>
      </c>
      <c r="AX1463" s="657" t="str">
        <f t="shared" si="519"/>
        <v>入力済</v>
      </c>
      <c r="AY1463" s="662" t="str">
        <f>IFERROR(VLOOKUP(K1463,'【参考】数式用'!$AR$3:$AS$49,2,FALSE),"")</f>
        <v/>
      </c>
      <c r="AZ1463" s="657" t="str">
        <f t="shared" si="520"/>
        <v/>
      </c>
      <c r="BA1463" s="657" t="str">
        <f t="shared" si="521"/>
        <v>入力済</v>
      </c>
      <c r="BB1463" s="662" t="str">
        <f>IFERROR(VLOOKUP(K1463,'【参考】数式用'!$AX$3:$AY$56,2,FALSE),"")</f>
        <v/>
      </c>
      <c r="BC1463" s="657" t="str">
        <f t="shared" si="522"/>
        <v/>
      </c>
      <c r="BD1463" s="657" t="str">
        <f t="shared" si="523"/>
        <v>入力済</v>
      </c>
      <c r="BE1463" s="657" t="str">
        <f t="shared" si="524"/>
        <v/>
      </c>
      <c r="BF1463" s="657" t="str">
        <f t="shared" si="525"/>
        <v/>
      </c>
      <c r="BG1463" s="657" t="str">
        <f t="shared" si="526"/>
        <v/>
      </c>
      <c r="BH1463" s="657" t="str">
        <f t="shared" si="527"/>
        <v/>
      </c>
      <c r="BI1463" s="657" t="str">
        <f t="shared" si="528"/>
        <v/>
      </c>
      <c r="BM1463" s="681" t="e">
        <f>VLOOKUP(K1463,'【参考】数式用'!$A$2:$O$57,15,FALSE)</f>
        <v>#N/A</v>
      </c>
    </row>
    <row r="1464" spans="1:65" ht="109.9" customHeight="1">
      <c r="A1464" s="506">
        <v>1453</v>
      </c>
      <c r="B1464" s="517" t="str">
        <f>IF(基本情報入力シート!B1492="","",基本情報入力シート!B1492)</f>
        <v/>
      </c>
      <c r="C1464" s="523"/>
      <c r="D1464" s="523"/>
      <c r="E1464" s="523"/>
      <c r="F1464" s="530"/>
      <c r="G1464" s="536" t="str">
        <f>IF(基本情報入力シート!L1492="","",基本情報入力シート!L1492)</f>
        <v/>
      </c>
      <c r="H1464" s="536" t="str">
        <f>IF(基本情報入力シート!Q1492="","",基本情報入力シート!Q1492)</f>
        <v/>
      </c>
      <c r="I1464" s="536" t="str">
        <f>IF(基本情報入力シート!V1492="","",基本情報入力シート!V1492)</f>
        <v/>
      </c>
      <c r="J1464" s="536" t="str">
        <f>IF(基本情報入力シート!W1492="","",基本情報入力シート!W1492)</f>
        <v/>
      </c>
      <c r="K1464" s="536" t="str">
        <f>IF(基本情報入力シート!Z1492="","",基本情報入力シート!Z1492)</f>
        <v/>
      </c>
      <c r="L1464" s="555" t="str">
        <f>IF(基本情報入力シート!AF1492=0,"",基本情報入力シート!AF1492)</f>
        <v/>
      </c>
      <c r="M1464" s="563" t="str">
        <f>IF(AND(基本情報入力シート!AG1492="",基本情報入力シート!AG1492=""),"",基本情報入力シート!AG1492)</f>
        <v/>
      </c>
      <c r="N1464" s="570"/>
      <c r="O1464" s="575" t="str">
        <f>IFERROR(VLOOKUP(K1464,'【参考】数式用'!$A$2:$M$57,MATCH(N1464,'【参考】数式用'!$G$3:$M$3,0)+6,0),"")</f>
        <v/>
      </c>
      <c r="P1464" s="583" t="s">
        <v>549</v>
      </c>
      <c r="Q1464" s="587"/>
      <c r="R1464" s="590" t="s">
        <v>71</v>
      </c>
      <c r="S1464" s="587"/>
      <c r="T1464" s="590" t="s">
        <v>743</v>
      </c>
      <c r="U1464" s="587"/>
      <c r="V1464" s="590" t="s">
        <v>71</v>
      </c>
      <c r="W1464" s="587"/>
      <c r="X1464" s="590" t="s">
        <v>560</v>
      </c>
      <c r="Y1464" s="590" t="s">
        <v>763</v>
      </c>
      <c r="Z1464" s="589" t="str">
        <f t="shared" si="506"/>
        <v/>
      </c>
      <c r="AA1464" s="594" t="s">
        <v>127</v>
      </c>
      <c r="AB1464" s="598" t="str">
        <f t="shared" si="507"/>
        <v/>
      </c>
      <c r="AC1464" s="603" t="str">
        <f>IFERROR(ROUNDDOWN(ROUNDDOWN(ROUND(L1464*VLOOKUP(K1464,'【参考】数式用'!$A$2:$M$57,MATCH("処遇改善加算Ⅳ",'【参考】数式用'!$G$3:$M$3,0)+6,0),0)*M1464,0)*Z1464*0.5,0),"")</f>
        <v/>
      </c>
      <c r="AD1464" s="609"/>
      <c r="AE1464" s="617"/>
      <c r="AF1464" s="617"/>
      <c r="AG1464" s="623"/>
      <c r="AH1464" s="627"/>
      <c r="AI1464" s="708"/>
      <c r="AJ1464" s="634"/>
      <c r="AK1464" s="648" t="str">
        <f t="shared" si="508"/>
        <v/>
      </c>
      <c r="AL1464" s="651" t="str">
        <f t="shared" si="509"/>
        <v/>
      </c>
      <c r="AM1464" s="654"/>
      <c r="AN1464" s="657" t="str">
        <f>IFERROR(VLOOKUP(K1464,'【参考】数式用'!$A$2:$N$57,14,FALSE),"")</f>
        <v/>
      </c>
      <c r="AO1464" s="657" t="str">
        <f t="shared" si="510"/>
        <v/>
      </c>
      <c r="AP1464" s="711" t="str">
        <f t="shared" si="511"/>
        <v/>
      </c>
      <c r="AQ1464" s="711" t="str">
        <f t="shared" si="512"/>
        <v>キャリアパス要件Ⅰ・Ⅱ_</v>
      </c>
      <c r="AR1464" s="662" t="str">
        <f t="shared" si="513"/>
        <v>入力済</v>
      </c>
      <c r="AS1464" s="657" t="str">
        <f t="shared" si="514"/>
        <v/>
      </c>
      <c r="AT1464" s="662" t="str">
        <f t="shared" si="515"/>
        <v>入力済</v>
      </c>
      <c r="AU1464" s="662" t="str">
        <f t="shared" si="516"/>
        <v/>
      </c>
      <c r="AV1464" s="662" t="str">
        <f t="shared" si="517"/>
        <v/>
      </c>
      <c r="AW1464" s="657" t="str">
        <f t="shared" si="518"/>
        <v/>
      </c>
      <c r="AX1464" s="657" t="str">
        <f t="shared" si="519"/>
        <v>入力済</v>
      </c>
      <c r="AY1464" s="662" t="str">
        <f>IFERROR(VLOOKUP(K1464,'【参考】数式用'!$AR$3:$AS$49,2,FALSE),"")</f>
        <v/>
      </c>
      <c r="AZ1464" s="657" t="str">
        <f t="shared" si="520"/>
        <v/>
      </c>
      <c r="BA1464" s="657" t="str">
        <f t="shared" si="521"/>
        <v>入力済</v>
      </c>
      <c r="BB1464" s="662" t="str">
        <f>IFERROR(VLOOKUP(K1464,'【参考】数式用'!$AX$3:$AY$56,2,FALSE),"")</f>
        <v/>
      </c>
      <c r="BC1464" s="657" t="str">
        <f t="shared" si="522"/>
        <v/>
      </c>
      <c r="BD1464" s="657" t="str">
        <f t="shared" si="523"/>
        <v>入力済</v>
      </c>
      <c r="BE1464" s="657" t="str">
        <f t="shared" si="524"/>
        <v/>
      </c>
      <c r="BF1464" s="657" t="str">
        <f t="shared" si="525"/>
        <v/>
      </c>
      <c r="BG1464" s="657" t="str">
        <f t="shared" si="526"/>
        <v/>
      </c>
      <c r="BH1464" s="657" t="str">
        <f t="shared" si="527"/>
        <v/>
      </c>
      <c r="BI1464" s="657" t="str">
        <f t="shared" si="528"/>
        <v/>
      </c>
      <c r="BM1464" s="681" t="e">
        <f>VLOOKUP(K1464,'【参考】数式用'!$A$2:$O$57,15,FALSE)</f>
        <v>#N/A</v>
      </c>
    </row>
    <row r="1465" spans="1:65" ht="109.9" customHeight="1">
      <c r="A1465" s="506">
        <v>1454</v>
      </c>
      <c r="B1465" s="517" t="str">
        <f>IF(基本情報入力シート!B1493="","",基本情報入力シート!B1493)</f>
        <v/>
      </c>
      <c r="C1465" s="523"/>
      <c r="D1465" s="523"/>
      <c r="E1465" s="523"/>
      <c r="F1465" s="530"/>
      <c r="G1465" s="536" t="str">
        <f>IF(基本情報入力シート!L1493="","",基本情報入力シート!L1493)</f>
        <v/>
      </c>
      <c r="H1465" s="536" t="str">
        <f>IF(基本情報入力シート!Q1493="","",基本情報入力シート!Q1493)</f>
        <v/>
      </c>
      <c r="I1465" s="536" t="str">
        <f>IF(基本情報入力シート!V1493="","",基本情報入力シート!V1493)</f>
        <v/>
      </c>
      <c r="J1465" s="536" t="str">
        <f>IF(基本情報入力シート!W1493="","",基本情報入力シート!W1493)</f>
        <v/>
      </c>
      <c r="K1465" s="536" t="str">
        <f>IF(基本情報入力シート!Z1493="","",基本情報入力シート!Z1493)</f>
        <v/>
      </c>
      <c r="L1465" s="555" t="str">
        <f>IF(基本情報入力シート!AF1493=0,"",基本情報入力シート!AF1493)</f>
        <v/>
      </c>
      <c r="M1465" s="563" t="str">
        <f>IF(AND(基本情報入力シート!AG1493="",基本情報入力シート!AG1493=""),"",基本情報入力シート!AG1493)</f>
        <v/>
      </c>
      <c r="N1465" s="570"/>
      <c r="O1465" s="575" t="str">
        <f>IFERROR(VLOOKUP(K1465,'【参考】数式用'!$A$2:$M$57,MATCH(N1465,'【参考】数式用'!$G$3:$M$3,0)+6,0),"")</f>
        <v/>
      </c>
      <c r="P1465" s="583" t="s">
        <v>549</v>
      </c>
      <c r="Q1465" s="587"/>
      <c r="R1465" s="590" t="s">
        <v>71</v>
      </c>
      <c r="S1465" s="587"/>
      <c r="T1465" s="590" t="s">
        <v>743</v>
      </c>
      <c r="U1465" s="587"/>
      <c r="V1465" s="590" t="s">
        <v>71</v>
      </c>
      <c r="W1465" s="587"/>
      <c r="X1465" s="590" t="s">
        <v>560</v>
      </c>
      <c r="Y1465" s="590" t="s">
        <v>763</v>
      </c>
      <c r="Z1465" s="589" t="str">
        <f t="shared" si="506"/>
        <v/>
      </c>
      <c r="AA1465" s="594" t="s">
        <v>127</v>
      </c>
      <c r="AB1465" s="598" t="str">
        <f t="shared" si="507"/>
        <v/>
      </c>
      <c r="AC1465" s="603" t="str">
        <f>IFERROR(ROUNDDOWN(ROUNDDOWN(ROUND(L1465*VLOOKUP(K1465,'【参考】数式用'!$A$2:$M$57,MATCH("処遇改善加算Ⅳ",'【参考】数式用'!$G$3:$M$3,0)+6,0),0)*M1465,0)*Z1465*0.5,0),"")</f>
        <v/>
      </c>
      <c r="AD1465" s="609"/>
      <c r="AE1465" s="617"/>
      <c r="AF1465" s="617"/>
      <c r="AG1465" s="623"/>
      <c r="AH1465" s="627"/>
      <c r="AI1465" s="708"/>
      <c r="AJ1465" s="634"/>
      <c r="AK1465" s="648" t="str">
        <f t="shared" si="508"/>
        <v/>
      </c>
      <c r="AL1465" s="651" t="str">
        <f t="shared" si="509"/>
        <v/>
      </c>
      <c r="AM1465" s="654"/>
      <c r="AN1465" s="657" t="str">
        <f>IFERROR(VLOOKUP(K1465,'【参考】数式用'!$A$2:$N$57,14,FALSE),"")</f>
        <v/>
      </c>
      <c r="AO1465" s="657" t="str">
        <f t="shared" si="510"/>
        <v/>
      </c>
      <c r="AP1465" s="711" t="str">
        <f t="shared" si="511"/>
        <v/>
      </c>
      <c r="AQ1465" s="711" t="str">
        <f t="shared" si="512"/>
        <v>キャリアパス要件Ⅰ・Ⅱ_</v>
      </c>
      <c r="AR1465" s="662" t="str">
        <f t="shared" si="513"/>
        <v>入力済</v>
      </c>
      <c r="AS1465" s="657" t="str">
        <f t="shared" si="514"/>
        <v/>
      </c>
      <c r="AT1465" s="662" t="str">
        <f t="shared" si="515"/>
        <v>入力済</v>
      </c>
      <c r="AU1465" s="662" t="str">
        <f t="shared" si="516"/>
        <v/>
      </c>
      <c r="AV1465" s="662" t="str">
        <f t="shared" si="517"/>
        <v/>
      </c>
      <c r="AW1465" s="657" t="str">
        <f t="shared" si="518"/>
        <v/>
      </c>
      <c r="AX1465" s="657" t="str">
        <f t="shared" si="519"/>
        <v>入力済</v>
      </c>
      <c r="AY1465" s="662" t="str">
        <f>IFERROR(VLOOKUP(K1465,'【参考】数式用'!$AR$3:$AS$49,2,FALSE),"")</f>
        <v/>
      </c>
      <c r="AZ1465" s="657" t="str">
        <f t="shared" si="520"/>
        <v/>
      </c>
      <c r="BA1465" s="657" t="str">
        <f t="shared" si="521"/>
        <v>入力済</v>
      </c>
      <c r="BB1465" s="662" t="str">
        <f>IFERROR(VLOOKUP(K1465,'【参考】数式用'!$AX$3:$AY$56,2,FALSE),"")</f>
        <v/>
      </c>
      <c r="BC1465" s="657" t="str">
        <f t="shared" si="522"/>
        <v/>
      </c>
      <c r="BD1465" s="657" t="str">
        <f t="shared" si="523"/>
        <v>入力済</v>
      </c>
      <c r="BE1465" s="657" t="str">
        <f t="shared" si="524"/>
        <v/>
      </c>
      <c r="BF1465" s="657" t="str">
        <f t="shared" si="525"/>
        <v/>
      </c>
      <c r="BG1465" s="657" t="str">
        <f t="shared" si="526"/>
        <v/>
      </c>
      <c r="BH1465" s="657" t="str">
        <f t="shared" si="527"/>
        <v/>
      </c>
      <c r="BI1465" s="657" t="str">
        <f t="shared" si="528"/>
        <v/>
      </c>
      <c r="BM1465" s="681" t="e">
        <f>VLOOKUP(K1465,'【参考】数式用'!$A$2:$O$57,15,FALSE)</f>
        <v>#N/A</v>
      </c>
    </row>
    <row r="1466" spans="1:65" ht="109.9" customHeight="1">
      <c r="A1466" s="506">
        <v>1455</v>
      </c>
      <c r="B1466" s="517" t="str">
        <f>IF(基本情報入力シート!B1494="","",基本情報入力シート!B1494)</f>
        <v/>
      </c>
      <c r="C1466" s="523"/>
      <c r="D1466" s="523"/>
      <c r="E1466" s="523"/>
      <c r="F1466" s="530"/>
      <c r="G1466" s="536" t="str">
        <f>IF(基本情報入力シート!L1494="","",基本情報入力シート!L1494)</f>
        <v/>
      </c>
      <c r="H1466" s="536" t="str">
        <f>IF(基本情報入力シート!Q1494="","",基本情報入力シート!Q1494)</f>
        <v/>
      </c>
      <c r="I1466" s="536" t="str">
        <f>IF(基本情報入力シート!V1494="","",基本情報入力シート!V1494)</f>
        <v/>
      </c>
      <c r="J1466" s="536" t="str">
        <f>IF(基本情報入力シート!W1494="","",基本情報入力シート!W1494)</f>
        <v/>
      </c>
      <c r="K1466" s="536" t="str">
        <f>IF(基本情報入力シート!Z1494="","",基本情報入力シート!Z1494)</f>
        <v/>
      </c>
      <c r="L1466" s="555" t="str">
        <f>IF(基本情報入力シート!AF1494=0,"",基本情報入力シート!AF1494)</f>
        <v/>
      </c>
      <c r="M1466" s="563" t="str">
        <f>IF(AND(基本情報入力シート!AG1494="",基本情報入力シート!AG1494=""),"",基本情報入力シート!AG1494)</f>
        <v/>
      </c>
      <c r="N1466" s="570"/>
      <c r="O1466" s="575" t="str">
        <f>IFERROR(VLOOKUP(K1466,'【参考】数式用'!$A$2:$M$57,MATCH(N1466,'【参考】数式用'!$G$3:$M$3,0)+6,0),"")</f>
        <v/>
      </c>
      <c r="P1466" s="583" t="s">
        <v>549</v>
      </c>
      <c r="Q1466" s="587"/>
      <c r="R1466" s="590" t="s">
        <v>71</v>
      </c>
      <c r="S1466" s="587"/>
      <c r="T1466" s="590" t="s">
        <v>743</v>
      </c>
      <c r="U1466" s="587"/>
      <c r="V1466" s="590" t="s">
        <v>71</v>
      </c>
      <c r="W1466" s="587"/>
      <c r="X1466" s="590" t="s">
        <v>560</v>
      </c>
      <c r="Y1466" s="590" t="s">
        <v>763</v>
      </c>
      <c r="Z1466" s="589" t="str">
        <f t="shared" si="506"/>
        <v/>
      </c>
      <c r="AA1466" s="594" t="s">
        <v>127</v>
      </c>
      <c r="AB1466" s="598" t="str">
        <f t="shared" si="507"/>
        <v/>
      </c>
      <c r="AC1466" s="603" t="str">
        <f>IFERROR(ROUNDDOWN(ROUNDDOWN(ROUND(L1466*VLOOKUP(K1466,'【参考】数式用'!$A$2:$M$57,MATCH("処遇改善加算Ⅳ",'【参考】数式用'!$G$3:$M$3,0)+6,0),0)*M1466,0)*Z1466*0.5,0),"")</f>
        <v/>
      </c>
      <c r="AD1466" s="609"/>
      <c r="AE1466" s="617"/>
      <c r="AF1466" s="617"/>
      <c r="AG1466" s="623"/>
      <c r="AH1466" s="627"/>
      <c r="AI1466" s="708"/>
      <c r="AJ1466" s="634"/>
      <c r="AK1466" s="648" t="str">
        <f t="shared" si="508"/>
        <v/>
      </c>
      <c r="AL1466" s="651" t="str">
        <f t="shared" si="509"/>
        <v/>
      </c>
      <c r="AM1466" s="654"/>
      <c r="AN1466" s="657" t="str">
        <f>IFERROR(VLOOKUP(K1466,'【参考】数式用'!$A$2:$N$57,14,FALSE),"")</f>
        <v/>
      </c>
      <c r="AO1466" s="657" t="str">
        <f t="shared" si="510"/>
        <v/>
      </c>
      <c r="AP1466" s="711" t="str">
        <f t="shared" si="511"/>
        <v/>
      </c>
      <c r="AQ1466" s="711" t="str">
        <f t="shared" si="512"/>
        <v>キャリアパス要件Ⅰ・Ⅱ_</v>
      </c>
      <c r="AR1466" s="662" t="str">
        <f t="shared" si="513"/>
        <v>入力済</v>
      </c>
      <c r="AS1466" s="657" t="str">
        <f t="shared" si="514"/>
        <v/>
      </c>
      <c r="AT1466" s="662" t="str">
        <f t="shared" si="515"/>
        <v>入力済</v>
      </c>
      <c r="AU1466" s="662" t="str">
        <f t="shared" si="516"/>
        <v/>
      </c>
      <c r="AV1466" s="662" t="str">
        <f t="shared" si="517"/>
        <v/>
      </c>
      <c r="AW1466" s="657" t="str">
        <f t="shared" si="518"/>
        <v/>
      </c>
      <c r="AX1466" s="657" t="str">
        <f t="shared" si="519"/>
        <v>入力済</v>
      </c>
      <c r="AY1466" s="662" t="str">
        <f>IFERROR(VLOOKUP(K1466,'【参考】数式用'!$AR$3:$AS$49,2,FALSE),"")</f>
        <v/>
      </c>
      <c r="AZ1466" s="657" t="str">
        <f t="shared" si="520"/>
        <v/>
      </c>
      <c r="BA1466" s="657" t="str">
        <f t="shared" si="521"/>
        <v>入力済</v>
      </c>
      <c r="BB1466" s="662" t="str">
        <f>IFERROR(VLOOKUP(K1466,'【参考】数式用'!$AX$3:$AY$56,2,FALSE),"")</f>
        <v/>
      </c>
      <c r="BC1466" s="657" t="str">
        <f t="shared" si="522"/>
        <v/>
      </c>
      <c r="BD1466" s="657" t="str">
        <f t="shared" si="523"/>
        <v>入力済</v>
      </c>
      <c r="BE1466" s="657" t="str">
        <f t="shared" si="524"/>
        <v/>
      </c>
      <c r="BF1466" s="657" t="str">
        <f t="shared" si="525"/>
        <v/>
      </c>
      <c r="BG1466" s="657" t="str">
        <f t="shared" si="526"/>
        <v/>
      </c>
      <c r="BH1466" s="657" t="str">
        <f t="shared" si="527"/>
        <v/>
      </c>
      <c r="BI1466" s="657" t="str">
        <f t="shared" si="528"/>
        <v/>
      </c>
      <c r="BM1466" s="681" t="e">
        <f>VLOOKUP(K1466,'【参考】数式用'!$A$2:$O$57,15,FALSE)</f>
        <v>#N/A</v>
      </c>
    </row>
    <row r="1467" spans="1:65" ht="109.9" customHeight="1">
      <c r="A1467" s="506">
        <v>1456</v>
      </c>
      <c r="B1467" s="517" t="str">
        <f>IF(基本情報入力シート!B1495="","",基本情報入力シート!B1495)</f>
        <v/>
      </c>
      <c r="C1467" s="523"/>
      <c r="D1467" s="523"/>
      <c r="E1467" s="523"/>
      <c r="F1467" s="530"/>
      <c r="G1467" s="536" t="str">
        <f>IF(基本情報入力シート!L1495="","",基本情報入力シート!L1495)</f>
        <v/>
      </c>
      <c r="H1467" s="536" t="str">
        <f>IF(基本情報入力シート!Q1495="","",基本情報入力シート!Q1495)</f>
        <v/>
      </c>
      <c r="I1467" s="536" t="str">
        <f>IF(基本情報入力シート!V1495="","",基本情報入力シート!V1495)</f>
        <v/>
      </c>
      <c r="J1467" s="536" t="str">
        <f>IF(基本情報入力シート!W1495="","",基本情報入力シート!W1495)</f>
        <v/>
      </c>
      <c r="K1467" s="536" t="str">
        <f>IF(基本情報入力シート!Z1495="","",基本情報入力シート!Z1495)</f>
        <v/>
      </c>
      <c r="L1467" s="555" t="str">
        <f>IF(基本情報入力シート!AF1495=0,"",基本情報入力シート!AF1495)</f>
        <v/>
      </c>
      <c r="M1467" s="563" t="str">
        <f>IF(AND(基本情報入力シート!AG1495="",基本情報入力シート!AG1495=""),"",基本情報入力シート!AG1495)</f>
        <v/>
      </c>
      <c r="N1467" s="570"/>
      <c r="O1467" s="575" t="str">
        <f>IFERROR(VLOOKUP(K1467,'【参考】数式用'!$A$2:$M$57,MATCH(N1467,'【参考】数式用'!$G$3:$M$3,0)+6,0),"")</f>
        <v/>
      </c>
      <c r="P1467" s="583" t="s">
        <v>549</v>
      </c>
      <c r="Q1467" s="587"/>
      <c r="R1467" s="590" t="s">
        <v>71</v>
      </c>
      <c r="S1467" s="587"/>
      <c r="T1467" s="590" t="s">
        <v>743</v>
      </c>
      <c r="U1467" s="587"/>
      <c r="V1467" s="590" t="s">
        <v>71</v>
      </c>
      <c r="W1467" s="587"/>
      <c r="X1467" s="590" t="s">
        <v>560</v>
      </c>
      <c r="Y1467" s="590" t="s">
        <v>763</v>
      </c>
      <c r="Z1467" s="589" t="str">
        <f t="shared" si="506"/>
        <v/>
      </c>
      <c r="AA1467" s="594" t="s">
        <v>127</v>
      </c>
      <c r="AB1467" s="598" t="str">
        <f t="shared" si="507"/>
        <v/>
      </c>
      <c r="AC1467" s="603" t="str">
        <f>IFERROR(ROUNDDOWN(ROUNDDOWN(ROUND(L1467*VLOOKUP(K1467,'【参考】数式用'!$A$2:$M$57,MATCH("処遇改善加算Ⅳ",'【参考】数式用'!$G$3:$M$3,0)+6,0),0)*M1467,0)*Z1467*0.5,0),"")</f>
        <v/>
      </c>
      <c r="AD1467" s="609"/>
      <c r="AE1467" s="617"/>
      <c r="AF1467" s="617"/>
      <c r="AG1467" s="623"/>
      <c r="AH1467" s="627"/>
      <c r="AI1467" s="708"/>
      <c r="AJ1467" s="634"/>
      <c r="AK1467" s="648" t="str">
        <f t="shared" si="508"/>
        <v/>
      </c>
      <c r="AL1467" s="651" t="str">
        <f t="shared" si="509"/>
        <v/>
      </c>
      <c r="AM1467" s="654"/>
      <c r="AN1467" s="657" t="str">
        <f>IFERROR(VLOOKUP(K1467,'【参考】数式用'!$A$2:$N$57,14,FALSE),"")</f>
        <v/>
      </c>
      <c r="AO1467" s="657" t="str">
        <f t="shared" si="510"/>
        <v/>
      </c>
      <c r="AP1467" s="711" t="str">
        <f t="shared" si="511"/>
        <v/>
      </c>
      <c r="AQ1467" s="711" t="str">
        <f t="shared" si="512"/>
        <v>キャリアパス要件Ⅰ・Ⅱ_</v>
      </c>
      <c r="AR1467" s="662" t="str">
        <f t="shared" si="513"/>
        <v>入力済</v>
      </c>
      <c r="AS1467" s="657" t="str">
        <f t="shared" si="514"/>
        <v/>
      </c>
      <c r="AT1467" s="662" t="str">
        <f t="shared" si="515"/>
        <v>入力済</v>
      </c>
      <c r="AU1467" s="662" t="str">
        <f t="shared" si="516"/>
        <v/>
      </c>
      <c r="AV1467" s="662" t="str">
        <f t="shared" si="517"/>
        <v/>
      </c>
      <c r="AW1467" s="657" t="str">
        <f t="shared" si="518"/>
        <v/>
      </c>
      <c r="AX1467" s="657" t="str">
        <f t="shared" si="519"/>
        <v>入力済</v>
      </c>
      <c r="AY1467" s="662" t="str">
        <f>IFERROR(VLOOKUP(K1467,'【参考】数式用'!$AR$3:$AS$49,2,FALSE),"")</f>
        <v/>
      </c>
      <c r="AZ1467" s="657" t="str">
        <f t="shared" si="520"/>
        <v/>
      </c>
      <c r="BA1467" s="657" t="str">
        <f t="shared" si="521"/>
        <v>入力済</v>
      </c>
      <c r="BB1467" s="662" t="str">
        <f>IFERROR(VLOOKUP(K1467,'【参考】数式用'!$AX$3:$AY$56,2,FALSE),"")</f>
        <v/>
      </c>
      <c r="BC1467" s="657" t="str">
        <f t="shared" si="522"/>
        <v/>
      </c>
      <c r="BD1467" s="657" t="str">
        <f t="shared" si="523"/>
        <v>入力済</v>
      </c>
      <c r="BE1467" s="657" t="str">
        <f t="shared" si="524"/>
        <v/>
      </c>
      <c r="BF1467" s="657" t="str">
        <f t="shared" si="525"/>
        <v/>
      </c>
      <c r="BG1467" s="657" t="str">
        <f t="shared" si="526"/>
        <v/>
      </c>
      <c r="BH1467" s="657" t="str">
        <f t="shared" si="527"/>
        <v/>
      </c>
      <c r="BI1467" s="657" t="str">
        <f t="shared" si="528"/>
        <v/>
      </c>
      <c r="BM1467" s="681" t="e">
        <f>VLOOKUP(K1467,'【参考】数式用'!$A$2:$O$57,15,FALSE)</f>
        <v>#N/A</v>
      </c>
    </row>
    <row r="1468" spans="1:65" ht="109.9" customHeight="1">
      <c r="A1468" s="506">
        <v>1457</v>
      </c>
      <c r="B1468" s="517" t="str">
        <f>IF(基本情報入力シート!B1496="","",基本情報入力シート!B1496)</f>
        <v/>
      </c>
      <c r="C1468" s="523"/>
      <c r="D1468" s="523"/>
      <c r="E1468" s="523"/>
      <c r="F1468" s="530"/>
      <c r="G1468" s="536" t="str">
        <f>IF(基本情報入力シート!L1496="","",基本情報入力シート!L1496)</f>
        <v/>
      </c>
      <c r="H1468" s="536" t="str">
        <f>IF(基本情報入力シート!Q1496="","",基本情報入力シート!Q1496)</f>
        <v/>
      </c>
      <c r="I1468" s="536" t="str">
        <f>IF(基本情報入力シート!V1496="","",基本情報入力シート!V1496)</f>
        <v/>
      </c>
      <c r="J1468" s="536" t="str">
        <f>IF(基本情報入力シート!W1496="","",基本情報入力シート!W1496)</f>
        <v/>
      </c>
      <c r="K1468" s="536" t="str">
        <f>IF(基本情報入力シート!Z1496="","",基本情報入力シート!Z1496)</f>
        <v/>
      </c>
      <c r="L1468" s="555" t="str">
        <f>IF(基本情報入力シート!AF1496=0,"",基本情報入力シート!AF1496)</f>
        <v/>
      </c>
      <c r="M1468" s="563" t="str">
        <f>IF(AND(基本情報入力シート!AG1496="",基本情報入力シート!AG1496=""),"",基本情報入力シート!AG1496)</f>
        <v/>
      </c>
      <c r="N1468" s="570"/>
      <c r="O1468" s="575" t="str">
        <f>IFERROR(VLOOKUP(K1468,'【参考】数式用'!$A$2:$M$57,MATCH(N1468,'【参考】数式用'!$G$3:$M$3,0)+6,0),"")</f>
        <v/>
      </c>
      <c r="P1468" s="583" t="s">
        <v>549</v>
      </c>
      <c r="Q1468" s="587"/>
      <c r="R1468" s="590" t="s">
        <v>71</v>
      </c>
      <c r="S1468" s="587"/>
      <c r="T1468" s="590" t="s">
        <v>743</v>
      </c>
      <c r="U1468" s="587"/>
      <c r="V1468" s="590" t="s">
        <v>71</v>
      </c>
      <c r="W1468" s="587"/>
      <c r="X1468" s="590" t="s">
        <v>560</v>
      </c>
      <c r="Y1468" s="590" t="s">
        <v>763</v>
      </c>
      <c r="Z1468" s="589" t="str">
        <f t="shared" si="506"/>
        <v/>
      </c>
      <c r="AA1468" s="594" t="s">
        <v>127</v>
      </c>
      <c r="AB1468" s="598" t="str">
        <f t="shared" si="507"/>
        <v/>
      </c>
      <c r="AC1468" s="603" t="str">
        <f>IFERROR(ROUNDDOWN(ROUNDDOWN(ROUND(L1468*VLOOKUP(K1468,'【参考】数式用'!$A$2:$M$57,MATCH("処遇改善加算Ⅳ",'【参考】数式用'!$G$3:$M$3,0)+6,0),0)*M1468,0)*Z1468*0.5,0),"")</f>
        <v/>
      </c>
      <c r="AD1468" s="609"/>
      <c r="AE1468" s="617"/>
      <c r="AF1468" s="617"/>
      <c r="AG1468" s="623"/>
      <c r="AH1468" s="627"/>
      <c r="AI1468" s="708"/>
      <c r="AJ1468" s="634"/>
      <c r="AK1468" s="648" t="str">
        <f t="shared" si="508"/>
        <v/>
      </c>
      <c r="AL1468" s="651" t="str">
        <f t="shared" si="509"/>
        <v/>
      </c>
      <c r="AM1468" s="654"/>
      <c r="AN1468" s="657" t="str">
        <f>IFERROR(VLOOKUP(K1468,'【参考】数式用'!$A$2:$N$57,14,FALSE),"")</f>
        <v/>
      </c>
      <c r="AO1468" s="657" t="str">
        <f t="shared" si="510"/>
        <v/>
      </c>
      <c r="AP1468" s="711" t="str">
        <f t="shared" si="511"/>
        <v/>
      </c>
      <c r="AQ1468" s="711" t="str">
        <f t="shared" si="512"/>
        <v>キャリアパス要件Ⅰ・Ⅱ_</v>
      </c>
      <c r="AR1468" s="662" t="str">
        <f t="shared" si="513"/>
        <v>入力済</v>
      </c>
      <c r="AS1468" s="657" t="str">
        <f t="shared" si="514"/>
        <v/>
      </c>
      <c r="AT1468" s="662" t="str">
        <f t="shared" si="515"/>
        <v>入力済</v>
      </c>
      <c r="AU1468" s="662" t="str">
        <f t="shared" si="516"/>
        <v/>
      </c>
      <c r="AV1468" s="662" t="str">
        <f t="shared" si="517"/>
        <v/>
      </c>
      <c r="AW1468" s="657" t="str">
        <f t="shared" si="518"/>
        <v/>
      </c>
      <c r="AX1468" s="657" t="str">
        <f t="shared" si="519"/>
        <v>入力済</v>
      </c>
      <c r="AY1468" s="662" t="str">
        <f>IFERROR(VLOOKUP(K1468,'【参考】数式用'!$AR$3:$AS$49,2,FALSE),"")</f>
        <v/>
      </c>
      <c r="AZ1468" s="657" t="str">
        <f t="shared" si="520"/>
        <v/>
      </c>
      <c r="BA1468" s="657" t="str">
        <f t="shared" si="521"/>
        <v>入力済</v>
      </c>
      <c r="BB1468" s="662" t="str">
        <f>IFERROR(VLOOKUP(K1468,'【参考】数式用'!$AX$3:$AY$56,2,FALSE),"")</f>
        <v/>
      </c>
      <c r="BC1468" s="657" t="str">
        <f t="shared" si="522"/>
        <v/>
      </c>
      <c r="BD1468" s="657" t="str">
        <f t="shared" si="523"/>
        <v>入力済</v>
      </c>
      <c r="BE1468" s="657" t="str">
        <f t="shared" si="524"/>
        <v/>
      </c>
      <c r="BF1468" s="657" t="str">
        <f t="shared" si="525"/>
        <v/>
      </c>
      <c r="BG1468" s="657" t="str">
        <f t="shared" si="526"/>
        <v/>
      </c>
      <c r="BH1468" s="657" t="str">
        <f t="shared" si="527"/>
        <v/>
      </c>
      <c r="BI1468" s="657" t="str">
        <f t="shared" si="528"/>
        <v/>
      </c>
      <c r="BM1468" s="681" t="e">
        <f>VLOOKUP(K1468,'【参考】数式用'!$A$2:$O$57,15,FALSE)</f>
        <v>#N/A</v>
      </c>
    </row>
    <row r="1469" spans="1:65" ht="109.9" customHeight="1">
      <c r="A1469" s="506">
        <v>1458</v>
      </c>
      <c r="B1469" s="517" t="str">
        <f>IF(基本情報入力シート!B1497="","",基本情報入力シート!B1497)</f>
        <v/>
      </c>
      <c r="C1469" s="523"/>
      <c r="D1469" s="523"/>
      <c r="E1469" s="523"/>
      <c r="F1469" s="530"/>
      <c r="G1469" s="536" t="str">
        <f>IF(基本情報入力シート!L1497="","",基本情報入力シート!L1497)</f>
        <v/>
      </c>
      <c r="H1469" s="536" t="str">
        <f>IF(基本情報入力シート!Q1497="","",基本情報入力シート!Q1497)</f>
        <v/>
      </c>
      <c r="I1469" s="536" t="str">
        <f>IF(基本情報入力シート!V1497="","",基本情報入力シート!V1497)</f>
        <v/>
      </c>
      <c r="J1469" s="536" t="str">
        <f>IF(基本情報入力シート!W1497="","",基本情報入力シート!W1497)</f>
        <v/>
      </c>
      <c r="K1469" s="536" t="str">
        <f>IF(基本情報入力シート!Z1497="","",基本情報入力シート!Z1497)</f>
        <v/>
      </c>
      <c r="L1469" s="555" t="str">
        <f>IF(基本情報入力シート!AF1497=0,"",基本情報入力シート!AF1497)</f>
        <v/>
      </c>
      <c r="M1469" s="563" t="str">
        <f>IF(AND(基本情報入力シート!AG1497="",基本情報入力シート!AG1497=""),"",基本情報入力シート!AG1497)</f>
        <v/>
      </c>
      <c r="N1469" s="570"/>
      <c r="O1469" s="575" t="str">
        <f>IFERROR(VLOOKUP(K1469,'【参考】数式用'!$A$2:$M$57,MATCH(N1469,'【参考】数式用'!$G$3:$M$3,0)+6,0),"")</f>
        <v/>
      </c>
      <c r="P1469" s="583" t="s">
        <v>549</v>
      </c>
      <c r="Q1469" s="587"/>
      <c r="R1469" s="590" t="s">
        <v>71</v>
      </c>
      <c r="S1469" s="587"/>
      <c r="T1469" s="590" t="s">
        <v>743</v>
      </c>
      <c r="U1469" s="587"/>
      <c r="V1469" s="590" t="s">
        <v>71</v>
      </c>
      <c r="W1469" s="587"/>
      <c r="X1469" s="590" t="s">
        <v>560</v>
      </c>
      <c r="Y1469" s="590" t="s">
        <v>763</v>
      </c>
      <c r="Z1469" s="589" t="str">
        <f t="shared" si="506"/>
        <v/>
      </c>
      <c r="AA1469" s="594" t="s">
        <v>127</v>
      </c>
      <c r="AB1469" s="598" t="str">
        <f t="shared" si="507"/>
        <v/>
      </c>
      <c r="AC1469" s="603" t="str">
        <f>IFERROR(ROUNDDOWN(ROUNDDOWN(ROUND(L1469*VLOOKUP(K1469,'【参考】数式用'!$A$2:$M$57,MATCH("処遇改善加算Ⅳ",'【参考】数式用'!$G$3:$M$3,0)+6,0),0)*M1469,0)*Z1469*0.5,0),"")</f>
        <v/>
      </c>
      <c r="AD1469" s="609"/>
      <c r="AE1469" s="617"/>
      <c r="AF1469" s="617"/>
      <c r="AG1469" s="623"/>
      <c r="AH1469" s="627"/>
      <c r="AI1469" s="708"/>
      <c r="AJ1469" s="634"/>
      <c r="AK1469" s="648" t="str">
        <f t="shared" si="508"/>
        <v/>
      </c>
      <c r="AL1469" s="651" t="str">
        <f t="shared" si="509"/>
        <v/>
      </c>
      <c r="AM1469" s="654"/>
      <c r="AN1469" s="657" t="str">
        <f>IFERROR(VLOOKUP(K1469,'【参考】数式用'!$A$2:$N$57,14,FALSE),"")</f>
        <v/>
      </c>
      <c r="AO1469" s="657" t="str">
        <f t="shared" si="510"/>
        <v/>
      </c>
      <c r="AP1469" s="711" t="str">
        <f t="shared" si="511"/>
        <v/>
      </c>
      <c r="AQ1469" s="711" t="str">
        <f t="shared" si="512"/>
        <v>キャリアパス要件Ⅰ・Ⅱ_</v>
      </c>
      <c r="AR1469" s="662" t="str">
        <f t="shared" si="513"/>
        <v>入力済</v>
      </c>
      <c r="AS1469" s="657" t="str">
        <f t="shared" si="514"/>
        <v/>
      </c>
      <c r="AT1469" s="662" t="str">
        <f t="shared" si="515"/>
        <v>入力済</v>
      </c>
      <c r="AU1469" s="662" t="str">
        <f t="shared" si="516"/>
        <v/>
      </c>
      <c r="AV1469" s="662" t="str">
        <f t="shared" si="517"/>
        <v/>
      </c>
      <c r="AW1469" s="657" t="str">
        <f t="shared" si="518"/>
        <v/>
      </c>
      <c r="AX1469" s="657" t="str">
        <f t="shared" si="519"/>
        <v>入力済</v>
      </c>
      <c r="AY1469" s="662" t="str">
        <f>IFERROR(VLOOKUP(K1469,'【参考】数式用'!$AR$3:$AS$49,2,FALSE),"")</f>
        <v/>
      </c>
      <c r="AZ1469" s="657" t="str">
        <f t="shared" si="520"/>
        <v/>
      </c>
      <c r="BA1469" s="657" t="str">
        <f t="shared" si="521"/>
        <v>入力済</v>
      </c>
      <c r="BB1469" s="662" t="str">
        <f>IFERROR(VLOOKUP(K1469,'【参考】数式用'!$AX$3:$AY$56,2,FALSE),"")</f>
        <v/>
      </c>
      <c r="BC1469" s="657" t="str">
        <f t="shared" si="522"/>
        <v/>
      </c>
      <c r="BD1469" s="657" t="str">
        <f t="shared" si="523"/>
        <v>入力済</v>
      </c>
      <c r="BE1469" s="657" t="str">
        <f t="shared" si="524"/>
        <v/>
      </c>
      <c r="BF1469" s="657" t="str">
        <f t="shared" si="525"/>
        <v/>
      </c>
      <c r="BG1469" s="657" t="str">
        <f t="shared" si="526"/>
        <v/>
      </c>
      <c r="BH1469" s="657" t="str">
        <f t="shared" si="527"/>
        <v/>
      </c>
      <c r="BI1469" s="657" t="str">
        <f t="shared" si="528"/>
        <v/>
      </c>
      <c r="BM1469" s="681" t="e">
        <f>VLOOKUP(K1469,'【参考】数式用'!$A$2:$O$57,15,FALSE)</f>
        <v>#N/A</v>
      </c>
    </row>
    <row r="1470" spans="1:65" ht="109.9" customHeight="1">
      <c r="A1470" s="506">
        <v>1459</v>
      </c>
      <c r="B1470" s="517" t="str">
        <f>IF(基本情報入力シート!B1498="","",基本情報入力シート!B1498)</f>
        <v/>
      </c>
      <c r="C1470" s="523"/>
      <c r="D1470" s="523"/>
      <c r="E1470" s="523"/>
      <c r="F1470" s="530"/>
      <c r="G1470" s="536" t="str">
        <f>IF(基本情報入力シート!L1498="","",基本情報入力シート!L1498)</f>
        <v/>
      </c>
      <c r="H1470" s="536" t="str">
        <f>IF(基本情報入力シート!Q1498="","",基本情報入力シート!Q1498)</f>
        <v/>
      </c>
      <c r="I1470" s="536" t="str">
        <f>IF(基本情報入力シート!V1498="","",基本情報入力シート!V1498)</f>
        <v/>
      </c>
      <c r="J1470" s="536" t="str">
        <f>IF(基本情報入力シート!W1498="","",基本情報入力シート!W1498)</f>
        <v/>
      </c>
      <c r="K1470" s="536" t="str">
        <f>IF(基本情報入力シート!Z1498="","",基本情報入力シート!Z1498)</f>
        <v/>
      </c>
      <c r="L1470" s="555" t="str">
        <f>IF(基本情報入力シート!AF1498=0,"",基本情報入力シート!AF1498)</f>
        <v/>
      </c>
      <c r="M1470" s="563" t="str">
        <f>IF(AND(基本情報入力シート!AG1498="",基本情報入力シート!AG1498=""),"",基本情報入力シート!AG1498)</f>
        <v/>
      </c>
      <c r="N1470" s="570"/>
      <c r="O1470" s="575" t="str">
        <f>IFERROR(VLOOKUP(K1470,'【参考】数式用'!$A$2:$M$57,MATCH(N1470,'【参考】数式用'!$G$3:$M$3,0)+6,0),"")</f>
        <v/>
      </c>
      <c r="P1470" s="583" t="s">
        <v>549</v>
      </c>
      <c r="Q1470" s="587"/>
      <c r="R1470" s="590" t="s">
        <v>71</v>
      </c>
      <c r="S1470" s="587"/>
      <c r="T1470" s="590" t="s">
        <v>743</v>
      </c>
      <c r="U1470" s="587"/>
      <c r="V1470" s="590" t="s">
        <v>71</v>
      </c>
      <c r="W1470" s="587"/>
      <c r="X1470" s="590" t="s">
        <v>560</v>
      </c>
      <c r="Y1470" s="590" t="s">
        <v>763</v>
      </c>
      <c r="Z1470" s="589" t="str">
        <f t="shared" si="506"/>
        <v/>
      </c>
      <c r="AA1470" s="594" t="s">
        <v>127</v>
      </c>
      <c r="AB1470" s="598" t="str">
        <f t="shared" si="507"/>
        <v/>
      </c>
      <c r="AC1470" s="603" t="str">
        <f>IFERROR(ROUNDDOWN(ROUNDDOWN(ROUND(L1470*VLOOKUP(K1470,'【参考】数式用'!$A$2:$M$57,MATCH("処遇改善加算Ⅳ",'【参考】数式用'!$G$3:$M$3,0)+6,0),0)*M1470,0)*Z1470*0.5,0),"")</f>
        <v/>
      </c>
      <c r="AD1470" s="609"/>
      <c r="AE1470" s="617"/>
      <c r="AF1470" s="617"/>
      <c r="AG1470" s="623"/>
      <c r="AH1470" s="627"/>
      <c r="AI1470" s="708"/>
      <c r="AJ1470" s="634"/>
      <c r="AK1470" s="648" t="str">
        <f t="shared" si="508"/>
        <v/>
      </c>
      <c r="AL1470" s="651" t="str">
        <f t="shared" si="509"/>
        <v/>
      </c>
      <c r="AM1470" s="654"/>
      <c r="AN1470" s="657" t="str">
        <f>IFERROR(VLOOKUP(K1470,'【参考】数式用'!$A$2:$N$57,14,FALSE),"")</f>
        <v/>
      </c>
      <c r="AO1470" s="657" t="str">
        <f t="shared" si="510"/>
        <v/>
      </c>
      <c r="AP1470" s="711" t="str">
        <f t="shared" si="511"/>
        <v/>
      </c>
      <c r="AQ1470" s="711" t="str">
        <f t="shared" si="512"/>
        <v>キャリアパス要件Ⅰ・Ⅱ_</v>
      </c>
      <c r="AR1470" s="662" t="str">
        <f t="shared" si="513"/>
        <v>入力済</v>
      </c>
      <c r="AS1470" s="657" t="str">
        <f t="shared" si="514"/>
        <v/>
      </c>
      <c r="AT1470" s="662" t="str">
        <f t="shared" si="515"/>
        <v>入力済</v>
      </c>
      <c r="AU1470" s="662" t="str">
        <f t="shared" si="516"/>
        <v/>
      </c>
      <c r="AV1470" s="662" t="str">
        <f t="shared" si="517"/>
        <v/>
      </c>
      <c r="AW1470" s="657" t="str">
        <f t="shared" si="518"/>
        <v/>
      </c>
      <c r="AX1470" s="657" t="str">
        <f t="shared" si="519"/>
        <v>入力済</v>
      </c>
      <c r="AY1470" s="662" t="str">
        <f>IFERROR(VLOOKUP(K1470,'【参考】数式用'!$AR$3:$AS$49,2,FALSE),"")</f>
        <v/>
      </c>
      <c r="AZ1470" s="657" t="str">
        <f t="shared" si="520"/>
        <v/>
      </c>
      <c r="BA1470" s="657" t="str">
        <f t="shared" si="521"/>
        <v>入力済</v>
      </c>
      <c r="BB1470" s="662" t="str">
        <f>IFERROR(VLOOKUP(K1470,'【参考】数式用'!$AX$3:$AY$56,2,FALSE),"")</f>
        <v/>
      </c>
      <c r="BC1470" s="657" t="str">
        <f t="shared" si="522"/>
        <v/>
      </c>
      <c r="BD1470" s="657" t="str">
        <f t="shared" si="523"/>
        <v>入力済</v>
      </c>
      <c r="BE1470" s="657" t="str">
        <f t="shared" si="524"/>
        <v/>
      </c>
      <c r="BF1470" s="657" t="str">
        <f t="shared" si="525"/>
        <v/>
      </c>
      <c r="BG1470" s="657" t="str">
        <f t="shared" si="526"/>
        <v/>
      </c>
      <c r="BH1470" s="657" t="str">
        <f t="shared" si="527"/>
        <v/>
      </c>
      <c r="BI1470" s="657" t="str">
        <f t="shared" si="528"/>
        <v/>
      </c>
      <c r="BM1470" s="681" t="e">
        <f>VLOOKUP(K1470,'【参考】数式用'!$A$2:$O$57,15,FALSE)</f>
        <v>#N/A</v>
      </c>
    </row>
    <row r="1471" spans="1:65" ht="109.9" customHeight="1">
      <c r="A1471" s="506">
        <v>1460</v>
      </c>
      <c r="B1471" s="517" t="str">
        <f>IF(基本情報入力シート!B1499="","",基本情報入力シート!B1499)</f>
        <v/>
      </c>
      <c r="C1471" s="523"/>
      <c r="D1471" s="523"/>
      <c r="E1471" s="523"/>
      <c r="F1471" s="530"/>
      <c r="G1471" s="536" t="str">
        <f>IF(基本情報入力シート!L1499="","",基本情報入力シート!L1499)</f>
        <v/>
      </c>
      <c r="H1471" s="536" t="str">
        <f>IF(基本情報入力シート!Q1499="","",基本情報入力シート!Q1499)</f>
        <v/>
      </c>
      <c r="I1471" s="536" t="str">
        <f>IF(基本情報入力シート!V1499="","",基本情報入力シート!V1499)</f>
        <v/>
      </c>
      <c r="J1471" s="536" t="str">
        <f>IF(基本情報入力シート!W1499="","",基本情報入力シート!W1499)</f>
        <v/>
      </c>
      <c r="K1471" s="536" t="str">
        <f>IF(基本情報入力シート!Z1499="","",基本情報入力シート!Z1499)</f>
        <v/>
      </c>
      <c r="L1471" s="555" t="str">
        <f>IF(基本情報入力シート!AF1499=0,"",基本情報入力シート!AF1499)</f>
        <v/>
      </c>
      <c r="M1471" s="563" t="str">
        <f>IF(AND(基本情報入力シート!AG1499="",基本情報入力シート!AG1499=""),"",基本情報入力シート!AG1499)</f>
        <v/>
      </c>
      <c r="N1471" s="570"/>
      <c r="O1471" s="575" t="str">
        <f>IFERROR(VLOOKUP(K1471,'【参考】数式用'!$A$2:$M$57,MATCH(N1471,'【参考】数式用'!$G$3:$M$3,0)+6,0),"")</f>
        <v/>
      </c>
      <c r="P1471" s="583" t="s">
        <v>549</v>
      </c>
      <c r="Q1471" s="587"/>
      <c r="R1471" s="590" t="s">
        <v>71</v>
      </c>
      <c r="S1471" s="587"/>
      <c r="T1471" s="590" t="s">
        <v>743</v>
      </c>
      <c r="U1471" s="587"/>
      <c r="V1471" s="590" t="s">
        <v>71</v>
      </c>
      <c r="W1471" s="587"/>
      <c r="X1471" s="590" t="s">
        <v>560</v>
      </c>
      <c r="Y1471" s="590" t="s">
        <v>763</v>
      </c>
      <c r="Z1471" s="589" t="str">
        <f t="shared" si="506"/>
        <v/>
      </c>
      <c r="AA1471" s="594" t="s">
        <v>127</v>
      </c>
      <c r="AB1471" s="598" t="str">
        <f t="shared" si="507"/>
        <v/>
      </c>
      <c r="AC1471" s="603" t="str">
        <f>IFERROR(ROUNDDOWN(ROUNDDOWN(ROUND(L1471*VLOOKUP(K1471,'【参考】数式用'!$A$2:$M$57,MATCH("処遇改善加算Ⅳ",'【参考】数式用'!$G$3:$M$3,0)+6,0),0)*M1471,0)*Z1471*0.5,0),"")</f>
        <v/>
      </c>
      <c r="AD1471" s="609"/>
      <c r="AE1471" s="617"/>
      <c r="AF1471" s="617"/>
      <c r="AG1471" s="623"/>
      <c r="AH1471" s="627"/>
      <c r="AI1471" s="708"/>
      <c r="AJ1471" s="634"/>
      <c r="AK1471" s="648" t="str">
        <f t="shared" si="508"/>
        <v/>
      </c>
      <c r="AL1471" s="651" t="str">
        <f t="shared" si="509"/>
        <v/>
      </c>
      <c r="AM1471" s="654"/>
      <c r="AN1471" s="657" t="str">
        <f>IFERROR(VLOOKUP(K1471,'【参考】数式用'!$A$2:$N$57,14,FALSE),"")</f>
        <v/>
      </c>
      <c r="AO1471" s="657" t="str">
        <f t="shared" si="510"/>
        <v/>
      </c>
      <c r="AP1471" s="711" t="str">
        <f t="shared" si="511"/>
        <v/>
      </c>
      <c r="AQ1471" s="711" t="str">
        <f t="shared" si="512"/>
        <v>キャリアパス要件Ⅰ・Ⅱ_</v>
      </c>
      <c r="AR1471" s="662" t="str">
        <f t="shared" si="513"/>
        <v>入力済</v>
      </c>
      <c r="AS1471" s="657" t="str">
        <f t="shared" si="514"/>
        <v/>
      </c>
      <c r="AT1471" s="662" t="str">
        <f t="shared" si="515"/>
        <v>入力済</v>
      </c>
      <c r="AU1471" s="662" t="str">
        <f t="shared" si="516"/>
        <v/>
      </c>
      <c r="AV1471" s="662" t="str">
        <f t="shared" si="517"/>
        <v/>
      </c>
      <c r="AW1471" s="657" t="str">
        <f t="shared" si="518"/>
        <v/>
      </c>
      <c r="AX1471" s="657" t="str">
        <f t="shared" si="519"/>
        <v>入力済</v>
      </c>
      <c r="AY1471" s="662" t="str">
        <f>IFERROR(VLOOKUP(K1471,'【参考】数式用'!$AR$3:$AS$49,2,FALSE),"")</f>
        <v/>
      </c>
      <c r="AZ1471" s="657" t="str">
        <f t="shared" si="520"/>
        <v/>
      </c>
      <c r="BA1471" s="657" t="str">
        <f t="shared" si="521"/>
        <v>入力済</v>
      </c>
      <c r="BB1471" s="662" t="str">
        <f>IFERROR(VLOOKUP(K1471,'【参考】数式用'!$AX$3:$AY$56,2,FALSE),"")</f>
        <v/>
      </c>
      <c r="BC1471" s="657" t="str">
        <f t="shared" si="522"/>
        <v/>
      </c>
      <c r="BD1471" s="657" t="str">
        <f t="shared" si="523"/>
        <v>入力済</v>
      </c>
      <c r="BE1471" s="657" t="str">
        <f t="shared" si="524"/>
        <v/>
      </c>
      <c r="BF1471" s="657" t="str">
        <f t="shared" si="525"/>
        <v/>
      </c>
      <c r="BG1471" s="657" t="str">
        <f t="shared" si="526"/>
        <v/>
      </c>
      <c r="BH1471" s="657" t="str">
        <f t="shared" si="527"/>
        <v/>
      </c>
      <c r="BI1471" s="657" t="str">
        <f t="shared" si="528"/>
        <v/>
      </c>
      <c r="BM1471" s="681" t="e">
        <f>VLOOKUP(K1471,'【参考】数式用'!$A$2:$O$57,15,FALSE)</f>
        <v>#N/A</v>
      </c>
    </row>
    <row r="1472" spans="1:65" ht="109.9" customHeight="1">
      <c r="A1472" s="506">
        <v>1461</v>
      </c>
      <c r="B1472" s="517" t="str">
        <f>IF(基本情報入力シート!B1500="","",基本情報入力シート!B1500)</f>
        <v/>
      </c>
      <c r="C1472" s="523"/>
      <c r="D1472" s="523"/>
      <c r="E1472" s="523"/>
      <c r="F1472" s="530"/>
      <c r="G1472" s="536" t="str">
        <f>IF(基本情報入力シート!L1500="","",基本情報入力シート!L1500)</f>
        <v/>
      </c>
      <c r="H1472" s="536" t="str">
        <f>IF(基本情報入力シート!Q1500="","",基本情報入力シート!Q1500)</f>
        <v/>
      </c>
      <c r="I1472" s="536" t="str">
        <f>IF(基本情報入力シート!V1500="","",基本情報入力シート!V1500)</f>
        <v/>
      </c>
      <c r="J1472" s="536" t="str">
        <f>IF(基本情報入力シート!W1500="","",基本情報入力シート!W1500)</f>
        <v/>
      </c>
      <c r="K1472" s="536" t="str">
        <f>IF(基本情報入力シート!Z1500="","",基本情報入力シート!Z1500)</f>
        <v/>
      </c>
      <c r="L1472" s="555" t="str">
        <f>IF(基本情報入力シート!AF1500=0,"",基本情報入力シート!AF1500)</f>
        <v/>
      </c>
      <c r="M1472" s="563" t="str">
        <f>IF(AND(基本情報入力シート!AG1500="",基本情報入力シート!AG1500=""),"",基本情報入力シート!AG1500)</f>
        <v/>
      </c>
      <c r="N1472" s="570"/>
      <c r="O1472" s="575" t="str">
        <f>IFERROR(VLOOKUP(K1472,'【参考】数式用'!$A$2:$M$57,MATCH(N1472,'【参考】数式用'!$G$3:$M$3,0)+6,0),"")</f>
        <v/>
      </c>
      <c r="P1472" s="583" t="s">
        <v>549</v>
      </c>
      <c r="Q1472" s="587"/>
      <c r="R1472" s="590" t="s">
        <v>71</v>
      </c>
      <c r="S1472" s="587"/>
      <c r="T1472" s="590" t="s">
        <v>743</v>
      </c>
      <c r="U1472" s="587"/>
      <c r="V1472" s="590" t="s">
        <v>71</v>
      </c>
      <c r="W1472" s="587"/>
      <c r="X1472" s="590" t="s">
        <v>560</v>
      </c>
      <c r="Y1472" s="590" t="s">
        <v>763</v>
      </c>
      <c r="Z1472" s="589" t="str">
        <f t="shared" si="506"/>
        <v/>
      </c>
      <c r="AA1472" s="594" t="s">
        <v>127</v>
      </c>
      <c r="AB1472" s="598" t="str">
        <f t="shared" si="507"/>
        <v/>
      </c>
      <c r="AC1472" s="603" t="str">
        <f>IFERROR(ROUNDDOWN(ROUNDDOWN(ROUND(L1472*VLOOKUP(K1472,'【参考】数式用'!$A$2:$M$57,MATCH("処遇改善加算Ⅳ",'【参考】数式用'!$G$3:$M$3,0)+6,0),0)*M1472,0)*Z1472*0.5,0),"")</f>
        <v/>
      </c>
      <c r="AD1472" s="609"/>
      <c r="AE1472" s="617"/>
      <c r="AF1472" s="617"/>
      <c r="AG1472" s="623"/>
      <c r="AH1472" s="627"/>
      <c r="AI1472" s="708"/>
      <c r="AJ1472" s="634"/>
      <c r="AK1472" s="648" t="str">
        <f t="shared" si="508"/>
        <v/>
      </c>
      <c r="AL1472" s="651" t="str">
        <f t="shared" si="509"/>
        <v/>
      </c>
      <c r="AM1472" s="654"/>
      <c r="AN1472" s="657" t="str">
        <f>IFERROR(VLOOKUP(K1472,'【参考】数式用'!$A$2:$N$57,14,FALSE),"")</f>
        <v/>
      </c>
      <c r="AO1472" s="657" t="str">
        <f t="shared" si="510"/>
        <v/>
      </c>
      <c r="AP1472" s="711" t="str">
        <f t="shared" si="511"/>
        <v/>
      </c>
      <c r="AQ1472" s="711" t="str">
        <f t="shared" si="512"/>
        <v>キャリアパス要件Ⅰ・Ⅱ_</v>
      </c>
      <c r="AR1472" s="662" t="str">
        <f t="shared" si="513"/>
        <v>入力済</v>
      </c>
      <c r="AS1472" s="657" t="str">
        <f t="shared" si="514"/>
        <v/>
      </c>
      <c r="AT1472" s="662" t="str">
        <f t="shared" si="515"/>
        <v>入力済</v>
      </c>
      <c r="AU1472" s="662" t="str">
        <f t="shared" si="516"/>
        <v/>
      </c>
      <c r="AV1472" s="662" t="str">
        <f t="shared" si="517"/>
        <v/>
      </c>
      <c r="AW1472" s="657" t="str">
        <f t="shared" si="518"/>
        <v/>
      </c>
      <c r="AX1472" s="657" t="str">
        <f t="shared" si="519"/>
        <v>入力済</v>
      </c>
      <c r="AY1472" s="662" t="str">
        <f>IFERROR(VLOOKUP(K1472,'【参考】数式用'!$AR$3:$AS$49,2,FALSE),"")</f>
        <v/>
      </c>
      <c r="AZ1472" s="657" t="str">
        <f t="shared" si="520"/>
        <v/>
      </c>
      <c r="BA1472" s="657" t="str">
        <f t="shared" si="521"/>
        <v>入力済</v>
      </c>
      <c r="BB1472" s="662" t="str">
        <f>IFERROR(VLOOKUP(K1472,'【参考】数式用'!$AX$3:$AY$56,2,FALSE),"")</f>
        <v/>
      </c>
      <c r="BC1472" s="657" t="str">
        <f t="shared" si="522"/>
        <v/>
      </c>
      <c r="BD1472" s="657" t="str">
        <f t="shared" si="523"/>
        <v>入力済</v>
      </c>
      <c r="BE1472" s="657" t="str">
        <f t="shared" si="524"/>
        <v/>
      </c>
      <c r="BF1472" s="657" t="str">
        <f t="shared" si="525"/>
        <v/>
      </c>
      <c r="BG1472" s="657" t="str">
        <f t="shared" si="526"/>
        <v/>
      </c>
      <c r="BH1472" s="657" t="str">
        <f t="shared" si="527"/>
        <v/>
      </c>
      <c r="BI1472" s="657" t="str">
        <f t="shared" si="528"/>
        <v/>
      </c>
      <c r="BM1472" s="681" t="e">
        <f>VLOOKUP(K1472,'【参考】数式用'!$A$2:$O$57,15,FALSE)</f>
        <v>#N/A</v>
      </c>
    </row>
    <row r="1473" spans="1:65" ht="109.9" customHeight="1">
      <c r="A1473" s="506">
        <v>1462</v>
      </c>
      <c r="B1473" s="517" t="str">
        <f>IF(基本情報入力シート!B1501="","",基本情報入力シート!B1501)</f>
        <v/>
      </c>
      <c r="C1473" s="523"/>
      <c r="D1473" s="523"/>
      <c r="E1473" s="523"/>
      <c r="F1473" s="530"/>
      <c r="G1473" s="536" t="str">
        <f>IF(基本情報入力シート!L1501="","",基本情報入力シート!L1501)</f>
        <v/>
      </c>
      <c r="H1473" s="536" t="str">
        <f>IF(基本情報入力シート!Q1501="","",基本情報入力シート!Q1501)</f>
        <v/>
      </c>
      <c r="I1473" s="536" t="str">
        <f>IF(基本情報入力シート!V1501="","",基本情報入力シート!V1501)</f>
        <v/>
      </c>
      <c r="J1473" s="536" t="str">
        <f>IF(基本情報入力シート!W1501="","",基本情報入力シート!W1501)</f>
        <v/>
      </c>
      <c r="K1473" s="536" t="str">
        <f>IF(基本情報入力シート!Z1501="","",基本情報入力シート!Z1501)</f>
        <v/>
      </c>
      <c r="L1473" s="555" t="str">
        <f>IF(基本情報入力シート!AF1501=0,"",基本情報入力シート!AF1501)</f>
        <v/>
      </c>
      <c r="M1473" s="563" t="str">
        <f>IF(AND(基本情報入力シート!AG1501="",基本情報入力シート!AG1501=""),"",基本情報入力シート!AG1501)</f>
        <v/>
      </c>
      <c r="N1473" s="570"/>
      <c r="O1473" s="575" t="str">
        <f>IFERROR(VLOOKUP(K1473,'【参考】数式用'!$A$2:$M$57,MATCH(N1473,'【参考】数式用'!$G$3:$M$3,0)+6,0),"")</f>
        <v/>
      </c>
      <c r="P1473" s="583" t="s">
        <v>549</v>
      </c>
      <c r="Q1473" s="587"/>
      <c r="R1473" s="590" t="s">
        <v>71</v>
      </c>
      <c r="S1473" s="587"/>
      <c r="T1473" s="590" t="s">
        <v>743</v>
      </c>
      <c r="U1473" s="587"/>
      <c r="V1473" s="590" t="s">
        <v>71</v>
      </c>
      <c r="W1473" s="587"/>
      <c r="X1473" s="590" t="s">
        <v>560</v>
      </c>
      <c r="Y1473" s="590" t="s">
        <v>763</v>
      </c>
      <c r="Z1473" s="589" t="str">
        <f t="shared" si="506"/>
        <v/>
      </c>
      <c r="AA1473" s="594" t="s">
        <v>127</v>
      </c>
      <c r="AB1473" s="598" t="str">
        <f t="shared" si="507"/>
        <v/>
      </c>
      <c r="AC1473" s="603" t="str">
        <f>IFERROR(ROUNDDOWN(ROUNDDOWN(ROUND(L1473*VLOOKUP(K1473,'【参考】数式用'!$A$2:$M$57,MATCH("処遇改善加算Ⅳ",'【参考】数式用'!$G$3:$M$3,0)+6,0),0)*M1473,0)*Z1473*0.5,0),"")</f>
        <v/>
      </c>
      <c r="AD1473" s="609"/>
      <c r="AE1473" s="617"/>
      <c r="AF1473" s="617"/>
      <c r="AG1473" s="623"/>
      <c r="AH1473" s="627"/>
      <c r="AI1473" s="708"/>
      <c r="AJ1473" s="634"/>
      <c r="AK1473" s="648" t="str">
        <f t="shared" si="508"/>
        <v/>
      </c>
      <c r="AL1473" s="651" t="str">
        <f t="shared" si="509"/>
        <v/>
      </c>
      <c r="AM1473" s="654"/>
      <c r="AN1473" s="657" t="str">
        <f>IFERROR(VLOOKUP(K1473,'【参考】数式用'!$A$2:$N$57,14,FALSE),"")</f>
        <v/>
      </c>
      <c r="AO1473" s="657" t="str">
        <f t="shared" si="510"/>
        <v/>
      </c>
      <c r="AP1473" s="711" t="str">
        <f t="shared" si="511"/>
        <v/>
      </c>
      <c r="AQ1473" s="711" t="str">
        <f t="shared" si="512"/>
        <v>キャリアパス要件Ⅰ・Ⅱ_</v>
      </c>
      <c r="AR1473" s="662" t="str">
        <f t="shared" si="513"/>
        <v>入力済</v>
      </c>
      <c r="AS1473" s="657" t="str">
        <f t="shared" si="514"/>
        <v/>
      </c>
      <c r="AT1473" s="662" t="str">
        <f t="shared" si="515"/>
        <v>入力済</v>
      </c>
      <c r="AU1473" s="662" t="str">
        <f t="shared" si="516"/>
        <v/>
      </c>
      <c r="AV1473" s="662" t="str">
        <f t="shared" si="517"/>
        <v/>
      </c>
      <c r="AW1473" s="657" t="str">
        <f t="shared" si="518"/>
        <v/>
      </c>
      <c r="AX1473" s="657" t="str">
        <f t="shared" si="519"/>
        <v>入力済</v>
      </c>
      <c r="AY1473" s="662" t="str">
        <f>IFERROR(VLOOKUP(K1473,'【参考】数式用'!$AR$3:$AS$49,2,FALSE),"")</f>
        <v/>
      </c>
      <c r="AZ1473" s="657" t="str">
        <f t="shared" si="520"/>
        <v/>
      </c>
      <c r="BA1473" s="657" t="str">
        <f t="shared" si="521"/>
        <v>入力済</v>
      </c>
      <c r="BB1473" s="662" t="str">
        <f>IFERROR(VLOOKUP(K1473,'【参考】数式用'!$AX$3:$AY$56,2,FALSE),"")</f>
        <v/>
      </c>
      <c r="BC1473" s="657" t="str">
        <f t="shared" si="522"/>
        <v/>
      </c>
      <c r="BD1473" s="657" t="str">
        <f t="shared" si="523"/>
        <v>入力済</v>
      </c>
      <c r="BE1473" s="657" t="str">
        <f t="shared" si="524"/>
        <v/>
      </c>
      <c r="BF1473" s="657" t="str">
        <f t="shared" si="525"/>
        <v/>
      </c>
      <c r="BG1473" s="657" t="str">
        <f t="shared" si="526"/>
        <v/>
      </c>
      <c r="BH1473" s="657" t="str">
        <f t="shared" si="527"/>
        <v/>
      </c>
      <c r="BI1473" s="657" t="str">
        <f t="shared" si="528"/>
        <v/>
      </c>
      <c r="BM1473" s="681" t="e">
        <f>VLOOKUP(K1473,'【参考】数式用'!$A$2:$O$57,15,FALSE)</f>
        <v>#N/A</v>
      </c>
    </row>
    <row r="1474" spans="1:65" ht="109.9" customHeight="1">
      <c r="A1474" s="506">
        <v>1463</v>
      </c>
      <c r="B1474" s="517" t="str">
        <f>IF(基本情報入力シート!B1502="","",基本情報入力シート!B1502)</f>
        <v/>
      </c>
      <c r="C1474" s="523"/>
      <c r="D1474" s="523"/>
      <c r="E1474" s="523"/>
      <c r="F1474" s="530"/>
      <c r="G1474" s="536" t="str">
        <f>IF(基本情報入力シート!L1502="","",基本情報入力シート!L1502)</f>
        <v/>
      </c>
      <c r="H1474" s="536" t="str">
        <f>IF(基本情報入力シート!Q1502="","",基本情報入力シート!Q1502)</f>
        <v/>
      </c>
      <c r="I1474" s="536" t="str">
        <f>IF(基本情報入力シート!V1502="","",基本情報入力シート!V1502)</f>
        <v/>
      </c>
      <c r="J1474" s="536" t="str">
        <f>IF(基本情報入力シート!W1502="","",基本情報入力シート!W1502)</f>
        <v/>
      </c>
      <c r="K1474" s="536" t="str">
        <f>IF(基本情報入力シート!Z1502="","",基本情報入力シート!Z1502)</f>
        <v/>
      </c>
      <c r="L1474" s="555" t="str">
        <f>IF(基本情報入力シート!AF1502=0,"",基本情報入力シート!AF1502)</f>
        <v/>
      </c>
      <c r="M1474" s="563" t="str">
        <f>IF(AND(基本情報入力シート!AG1502="",基本情報入力シート!AG1502=""),"",基本情報入力シート!AG1502)</f>
        <v/>
      </c>
      <c r="N1474" s="570"/>
      <c r="O1474" s="575" t="str">
        <f>IFERROR(VLOOKUP(K1474,'【参考】数式用'!$A$2:$M$57,MATCH(N1474,'【参考】数式用'!$G$3:$M$3,0)+6,0),"")</f>
        <v/>
      </c>
      <c r="P1474" s="583" t="s">
        <v>549</v>
      </c>
      <c r="Q1474" s="587"/>
      <c r="R1474" s="590" t="s">
        <v>71</v>
      </c>
      <c r="S1474" s="587"/>
      <c r="T1474" s="590" t="s">
        <v>743</v>
      </c>
      <c r="U1474" s="587"/>
      <c r="V1474" s="590" t="s">
        <v>71</v>
      </c>
      <c r="W1474" s="587"/>
      <c r="X1474" s="590" t="s">
        <v>560</v>
      </c>
      <c r="Y1474" s="590" t="s">
        <v>763</v>
      </c>
      <c r="Z1474" s="589" t="str">
        <f t="shared" si="506"/>
        <v/>
      </c>
      <c r="AA1474" s="594" t="s">
        <v>127</v>
      </c>
      <c r="AB1474" s="598" t="str">
        <f t="shared" si="507"/>
        <v/>
      </c>
      <c r="AC1474" s="603" t="str">
        <f>IFERROR(ROUNDDOWN(ROUNDDOWN(ROUND(L1474*VLOOKUP(K1474,'【参考】数式用'!$A$2:$M$57,MATCH("処遇改善加算Ⅳ",'【参考】数式用'!$G$3:$M$3,0)+6,0),0)*M1474,0)*Z1474*0.5,0),"")</f>
        <v/>
      </c>
      <c r="AD1474" s="609"/>
      <c r="AE1474" s="617"/>
      <c r="AF1474" s="617"/>
      <c r="AG1474" s="623"/>
      <c r="AH1474" s="627"/>
      <c r="AI1474" s="708"/>
      <c r="AJ1474" s="634"/>
      <c r="AK1474" s="648" t="str">
        <f t="shared" si="508"/>
        <v/>
      </c>
      <c r="AL1474" s="651" t="str">
        <f t="shared" si="509"/>
        <v/>
      </c>
      <c r="AM1474" s="654"/>
      <c r="AN1474" s="657" t="str">
        <f>IFERROR(VLOOKUP(K1474,'【参考】数式用'!$A$2:$N$57,14,FALSE),"")</f>
        <v/>
      </c>
      <c r="AO1474" s="657" t="str">
        <f t="shared" si="510"/>
        <v/>
      </c>
      <c r="AP1474" s="711" t="str">
        <f t="shared" si="511"/>
        <v/>
      </c>
      <c r="AQ1474" s="711" t="str">
        <f t="shared" si="512"/>
        <v>キャリアパス要件Ⅰ・Ⅱ_</v>
      </c>
      <c r="AR1474" s="662" t="str">
        <f t="shared" si="513"/>
        <v>入力済</v>
      </c>
      <c r="AS1474" s="657" t="str">
        <f t="shared" si="514"/>
        <v/>
      </c>
      <c r="AT1474" s="662" t="str">
        <f t="shared" si="515"/>
        <v>入力済</v>
      </c>
      <c r="AU1474" s="662" t="str">
        <f t="shared" si="516"/>
        <v/>
      </c>
      <c r="AV1474" s="662" t="str">
        <f t="shared" si="517"/>
        <v/>
      </c>
      <c r="AW1474" s="657" t="str">
        <f t="shared" si="518"/>
        <v/>
      </c>
      <c r="AX1474" s="657" t="str">
        <f t="shared" si="519"/>
        <v>入力済</v>
      </c>
      <c r="AY1474" s="662" t="str">
        <f>IFERROR(VLOOKUP(K1474,'【参考】数式用'!$AR$3:$AS$49,2,FALSE),"")</f>
        <v/>
      </c>
      <c r="AZ1474" s="657" t="str">
        <f t="shared" si="520"/>
        <v/>
      </c>
      <c r="BA1474" s="657" t="str">
        <f t="shared" si="521"/>
        <v>入力済</v>
      </c>
      <c r="BB1474" s="662" t="str">
        <f>IFERROR(VLOOKUP(K1474,'【参考】数式用'!$AX$3:$AY$56,2,FALSE),"")</f>
        <v/>
      </c>
      <c r="BC1474" s="657" t="str">
        <f t="shared" si="522"/>
        <v/>
      </c>
      <c r="BD1474" s="657" t="str">
        <f t="shared" si="523"/>
        <v>入力済</v>
      </c>
      <c r="BE1474" s="657" t="str">
        <f t="shared" si="524"/>
        <v/>
      </c>
      <c r="BF1474" s="657" t="str">
        <f t="shared" si="525"/>
        <v/>
      </c>
      <c r="BG1474" s="657" t="str">
        <f t="shared" si="526"/>
        <v/>
      </c>
      <c r="BH1474" s="657" t="str">
        <f t="shared" si="527"/>
        <v/>
      </c>
      <c r="BI1474" s="657" t="str">
        <f t="shared" si="528"/>
        <v/>
      </c>
      <c r="BM1474" s="681" t="e">
        <f>VLOOKUP(K1474,'【参考】数式用'!$A$2:$O$57,15,FALSE)</f>
        <v>#N/A</v>
      </c>
    </row>
    <row r="1475" spans="1:65" ht="109.9" customHeight="1">
      <c r="A1475" s="506">
        <v>1464</v>
      </c>
      <c r="B1475" s="517" t="str">
        <f>IF(基本情報入力シート!B1503="","",基本情報入力シート!B1503)</f>
        <v/>
      </c>
      <c r="C1475" s="523"/>
      <c r="D1475" s="523"/>
      <c r="E1475" s="523"/>
      <c r="F1475" s="530"/>
      <c r="G1475" s="536" t="str">
        <f>IF(基本情報入力シート!L1503="","",基本情報入力シート!L1503)</f>
        <v/>
      </c>
      <c r="H1475" s="536" t="str">
        <f>IF(基本情報入力シート!Q1503="","",基本情報入力シート!Q1503)</f>
        <v/>
      </c>
      <c r="I1475" s="536" t="str">
        <f>IF(基本情報入力シート!V1503="","",基本情報入力シート!V1503)</f>
        <v/>
      </c>
      <c r="J1475" s="536" t="str">
        <f>IF(基本情報入力シート!W1503="","",基本情報入力シート!W1503)</f>
        <v/>
      </c>
      <c r="K1475" s="536" t="str">
        <f>IF(基本情報入力シート!Z1503="","",基本情報入力シート!Z1503)</f>
        <v/>
      </c>
      <c r="L1475" s="555" t="str">
        <f>IF(基本情報入力シート!AF1503=0,"",基本情報入力シート!AF1503)</f>
        <v/>
      </c>
      <c r="M1475" s="563" t="str">
        <f>IF(AND(基本情報入力シート!AG1503="",基本情報入力シート!AG1503=""),"",基本情報入力シート!AG1503)</f>
        <v/>
      </c>
      <c r="N1475" s="570"/>
      <c r="O1475" s="575" t="str">
        <f>IFERROR(VLOOKUP(K1475,'【参考】数式用'!$A$2:$M$57,MATCH(N1475,'【参考】数式用'!$G$3:$M$3,0)+6,0),"")</f>
        <v/>
      </c>
      <c r="P1475" s="583" t="s">
        <v>549</v>
      </c>
      <c r="Q1475" s="587"/>
      <c r="R1475" s="590" t="s">
        <v>71</v>
      </c>
      <c r="S1475" s="587"/>
      <c r="T1475" s="590" t="s">
        <v>743</v>
      </c>
      <c r="U1475" s="587"/>
      <c r="V1475" s="590" t="s">
        <v>71</v>
      </c>
      <c r="W1475" s="587"/>
      <c r="X1475" s="590" t="s">
        <v>560</v>
      </c>
      <c r="Y1475" s="590" t="s">
        <v>763</v>
      </c>
      <c r="Z1475" s="589" t="str">
        <f t="shared" si="506"/>
        <v/>
      </c>
      <c r="AA1475" s="594" t="s">
        <v>127</v>
      </c>
      <c r="AB1475" s="598" t="str">
        <f t="shared" si="507"/>
        <v/>
      </c>
      <c r="AC1475" s="603" t="str">
        <f>IFERROR(ROUNDDOWN(ROUNDDOWN(ROUND(L1475*VLOOKUP(K1475,'【参考】数式用'!$A$2:$M$57,MATCH("処遇改善加算Ⅳ",'【参考】数式用'!$G$3:$M$3,0)+6,0),0)*M1475,0)*Z1475*0.5,0),"")</f>
        <v/>
      </c>
      <c r="AD1475" s="609"/>
      <c r="AE1475" s="617"/>
      <c r="AF1475" s="617"/>
      <c r="AG1475" s="623"/>
      <c r="AH1475" s="627"/>
      <c r="AI1475" s="708"/>
      <c r="AJ1475" s="634"/>
      <c r="AK1475" s="648" t="str">
        <f t="shared" si="508"/>
        <v/>
      </c>
      <c r="AL1475" s="651" t="str">
        <f t="shared" si="509"/>
        <v/>
      </c>
      <c r="AM1475" s="654"/>
      <c r="AN1475" s="657" t="str">
        <f>IFERROR(VLOOKUP(K1475,'【参考】数式用'!$A$2:$N$57,14,FALSE),"")</f>
        <v/>
      </c>
      <c r="AO1475" s="657" t="str">
        <f t="shared" si="510"/>
        <v/>
      </c>
      <c r="AP1475" s="711" t="str">
        <f t="shared" si="511"/>
        <v/>
      </c>
      <c r="AQ1475" s="711" t="str">
        <f t="shared" si="512"/>
        <v>キャリアパス要件Ⅰ・Ⅱ_</v>
      </c>
      <c r="AR1475" s="662" t="str">
        <f t="shared" si="513"/>
        <v>入力済</v>
      </c>
      <c r="AS1475" s="657" t="str">
        <f t="shared" si="514"/>
        <v/>
      </c>
      <c r="AT1475" s="662" t="str">
        <f t="shared" si="515"/>
        <v>入力済</v>
      </c>
      <c r="AU1475" s="662" t="str">
        <f t="shared" si="516"/>
        <v/>
      </c>
      <c r="AV1475" s="662" t="str">
        <f t="shared" si="517"/>
        <v/>
      </c>
      <c r="AW1475" s="657" t="str">
        <f t="shared" si="518"/>
        <v/>
      </c>
      <c r="AX1475" s="657" t="str">
        <f t="shared" si="519"/>
        <v>入力済</v>
      </c>
      <c r="AY1475" s="662" t="str">
        <f>IFERROR(VLOOKUP(K1475,'【参考】数式用'!$AR$3:$AS$49,2,FALSE),"")</f>
        <v/>
      </c>
      <c r="AZ1475" s="657" t="str">
        <f t="shared" si="520"/>
        <v/>
      </c>
      <c r="BA1475" s="657" t="str">
        <f t="shared" si="521"/>
        <v>入力済</v>
      </c>
      <c r="BB1475" s="662" t="str">
        <f>IFERROR(VLOOKUP(K1475,'【参考】数式用'!$AX$3:$AY$56,2,FALSE),"")</f>
        <v/>
      </c>
      <c r="BC1475" s="657" t="str">
        <f t="shared" si="522"/>
        <v/>
      </c>
      <c r="BD1475" s="657" t="str">
        <f t="shared" si="523"/>
        <v>入力済</v>
      </c>
      <c r="BE1475" s="657" t="str">
        <f t="shared" si="524"/>
        <v/>
      </c>
      <c r="BF1475" s="657" t="str">
        <f t="shared" si="525"/>
        <v/>
      </c>
      <c r="BG1475" s="657" t="str">
        <f t="shared" si="526"/>
        <v/>
      </c>
      <c r="BH1475" s="657" t="str">
        <f t="shared" si="527"/>
        <v/>
      </c>
      <c r="BI1475" s="657" t="str">
        <f t="shared" si="528"/>
        <v/>
      </c>
      <c r="BM1475" s="681" t="e">
        <f>VLOOKUP(K1475,'【参考】数式用'!$A$2:$O$57,15,FALSE)</f>
        <v>#N/A</v>
      </c>
    </row>
    <row r="1476" spans="1:65" ht="109.9" customHeight="1">
      <c r="A1476" s="506">
        <v>1465</v>
      </c>
      <c r="B1476" s="517" t="str">
        <f>IF(基本情報入力シート!B1504="","",基本情報入力シート!B1504)</f>
        <v/>
      </c>
      <c r="C1476" s="523"/>
      <c r="D1476" s="523"/>
      <c r="E1476" s="523"/>
      <c r="F1476" s="530"/>
      <c r="G1476" s="536" t="str">
        <f>IF(基本情報入力シート!L1504="","",基本情報入力シート!L1504)</f>
        <v/>
      </c>
      <c r="H1476" s="536" t="str">
        <f>IF(基本情報入力シート!Q1504="","",基本情報入力シート!Q1504)</f>
        <v/>
      </c>
      <c r="I1476" s="536" t="str">
        <f>IF(基本情報入力シート!V1504="","",基本情報入力シート!V1504)</f>
        <v/>
      </c>
      <c r="J1476" s="536" t="str">
        <f>IF(基本情報入力シート!W1504="","",基本情報入力シート!W1504)</f>
        <v/>
      </c>
      <c r="K1476" s="536" t="str">
        <f>IF(基本情報入力シート!Z1504="","",基本情報入力シート!Z1504)</f>
        <v/>
      </c>
      <c r="L1476" s="555" t="str">
        <f>IF(基本情報入力シート!AF1504=0,"",基本情報入力シート!AF1504)</f>
        <v/>
      </c>
      <c r="M1476" s="563" t="str">
        <f>IF(AND(基本情報入力シート!AG1504="",基本情報入力シート!AG1504=""),"",基本情報入力シート!AG1504)</f>
        <v/>
      </c>
      <c r="N1476" s="570"/>
      <c r="O1476" s="575" t="str">
        <f>IFERROR(VLOOKUP(K1476,'【参考】数式用'!$A$2:$M$57,MATCH(N1476,'【参考】数式用'!$G$3:$M$3,0)+6,0),"")</f>
        <v/>
      </c>
      <c r="P1476" s="583" t="s">
        <v>549</v>
      </c>
      <c r="Q1476" s="587"/>
      <c r="R1476" s="590" t="s">
        <v>71</v>
      </c>
      <c r="S1476" s="587"/>
      <c r="T1476" s="590" t="s">
        <v>743</v>
      </c>
      <c r="U1476" s="587"/>
      <c r="V1476" s="590" t="s">
        <v>71</v>
      </c>
      <c r="W1476" s="587"/>
      <c r="X1476" s="590" t="s">
        <v>560</v>
      </c>
      <c r="Y1476" s="590" t="s">
        <v>763</v>
      </c>
      <c r="Z1476" s="589" t="str">
        <f t="shared" si="506"/>
        <v/>
      </c>
      <c r="AA1476" s="594" t="s">
        <v>127</v>
      </c>
      <c r="AB1476" s="598" t="str">
        <f t="shared" si="507"/>
        <v/>
      </c>
      <c r="AC1476" s="603" t="str">
        <f>IFERROR(ROUNDDOWN(ROUNDDOWN(ROUND(L1476*VLOOKUP(K1476,'【参考】数式用'!$A$2:$M$57,MATCH("処遇改善加算Ⅳ",'【参考】数式用'!$G$3:$M$3,0)+6,0),0)*M1476,0)*Z1476*0.5,0),"")</f>
        <v/>
      </c>
      <c r="AD1476" s="609"/>
      <c r="AE1476" s="617"/>
      <c r="AF1476" s="617"/>
      <c r="AG1476" s="623"/>
      <c r="AH1476" s="627"/>
      <c r="AI1476" s="708"/>
      <c r="AJ1476" s="634"/>
      <c r="AK1476" s="648" t="str">
        <f t="shared" si="508"/>
        <v/>
      </c>
      <c r="AL1476" s="651" t="str">
        <f t="shared" si="509"/>
        <v/>
      </c>
      <c r="AM1476" s="654"/>
      <c r="AN1476" s="657" t="str">
        <f>IFERROR(VLOOKUP(K1476,'【参考】数式用'!$A$2:$N$57,14,FALSE),"")</f>
        <v/>
      </c>
      <c r="AO1476" s="657" t="str">
        <f t="shared" si="510"/>
        <v/>
      </c>
      <c r="AP1476" s="711" t="str">
        <f t="shared" si="511"/>
        <v/>
      </c>
      <c r="AQ1476" s="711" t="str">
        <f t="shared" si="512"/>
        <v>キャリアパス要件Ⅰ・Ⅱ_</v>
      </c>
      <c r="AR1476" s="662" t="str">
        <f t="shared" si="513"/>
        <v>入力済</v>
      </c>
      <c r="AS1476" s="657" t="str">
        <f t="shared" si="514"/>
        <v/>
      </c>
      <c r="AT1476" s="662" t="str">
        <f t="shared" si="515"/>
        <v>入力済</v>
      </c>
      <c r="AU1476" s="662" t="str">
        <f t="shared" si="516"/>
        <v/>
      </c>
      <c r="AV1476" s="662" t="str">
        <f t="shared" si="517"/>
        <v/>
      </c>
      <c r="AW1476" s="657" t="str">
        <f t="shared" si="518"/>
        <v/>
      </c>
      <c r="AX1476" s="657" t="str">
        <f t="shared" si="519"/>
        <v>入力済</v>
      </c>
      <c r="AY1476" s="662" t="str">
        <f>IFERROR(VLOOKUP(K1476,'【参考】数式用'!$AR$3:$AS$49,2,FALSE),"")</f>
        <v/>
      </c>
      <c r="AZ1476" s="657" t="str">
        <f t="shared" si="520"/>
        <v/>
      </c>
      <c r="BA1476" s="657" t="str">
        <f t="shared" si="521"/>
        <v>入力済</v>
      </c>
      <c r="BB1476" s="662" t="str">
        <f>IFERROR(VLOOKUP(K1476,'【参考】数式用'!$AX$3:$AY$56,2,FALSE),"")</f>
        <v/>
      </c>
      <c r="BC1476" s="657" t="str">
        <f t="shared" si="522"/>
        <v/>
      </c>
      <c r="BD1476" s="657" t="str">
        <f t="shared" si="523"/>
        <v>入力済</v>
      </c>
      <c r="BE1476" s="657" t="str">
        <f t="shared" si="524"/>
        <v/>
      </c>
      <c r="BF1476" s="657" t="str">
        <f t="shared" si="525"/>
        <v/>
      </c>
      <c r="BG1476" s="657" t="str">
        <f t="shared" si="526"/>
        <v/>
      </c>
      <c r="BH1476" s="657" t="str">
        <f t="shared" si="527"/>
        <v/>
      </c>
      <c r="BI1476" s="657" t="str">
        <f t="shared" si="528"/>
        <v/>
      </c>
      <c r="BM1476" s="681" t="e">
        <f>VLOOKUP(K1476,'【参考】数式用'!$A$2:$O$57,15,FALSE)</f>
        <v>#N/A</v>
      </c>
    </row>
    <row r="1477" spans="1:65" ht="109.9" customHeight="1">
      <c r="A1477" s="506">
        <v>1466</v>
      </c>
      <c r="B1477" s="517" t="str">
        <f>IF(基本情報入力シート!B1505="","",基本情報入力シート!B1505)</f>
        <v/>
      </c>
      <c r="C1477" s="523"/>
      <c r="D1477" s="523"/>
      <c r="E1477" s="523"/>
      <c r="F1477" s="530"/>
      <c r="G1477" s="536" t="str">
        <f>IF(基本情報入力シート!L1505="","",基本情報入力シート!L1505)</f>
        <v/>
      </c>
      <c r="H1477" s="536" t="str">
        <f>IF(基本情報入力シート!Q1505="","",基本情報入力シート!Q1505)</f>
        <v/>
      </c>
      <c r="I1477" s="536" t="str">
        <f>IF(基本情報入力シート!V1505="","",基本情報入力シート!V1505)</f>
        <v/>
      </c>
      <c r="J1477" s="536" t="str">
        <f>IF(基本情報入力シート!W1505="","",基本情報入力シート!W1505)</f>
        <v/>
      </c>
      <c r="K1477" s="536" t="str">
        <f>IF(基本情報入力シート!Z1505="","",基本情報入力シート!Z1505)</f>
        <v/>
      </c>
      <c r="L1477" s="555" t="str">
        <f>IF(基本情報入力シート!AF1505=0,"",基本情報入力シート!AF1505)</f>
        <v/>
      </c>
      <c r="M1477" s="563" t="str">
        <f>IF(AND(基本情報入力シート!AG1505="",基本情報入力シート!AG1505=""),"",基本情報入力シート!AG1505)</f>
        <v/>
      </c>
      <c r="N1477" s="570"/>
      <c r="O1477" s="575" t="str">
        <f>IFERROR(VLOOKUP(K1477,'【参考】数式用'!$A$2:$M$57,MATCH(N1477,'【参考】数式用'!$G$3:$M$3,0)+6,0),"")</f>
        <v/>
      </c>
      <c r="P1477" s="583" t="s">
        <v>549</v>
      </c>
      <c r="Q1477" s="587"/>
      <c r="R1477" s="590" t="s">
        <v>71</v>
      </c>
      <c r="S1477" s="587"/>
      <c r="T1477" s="590" t="s">
        <v>743</v>
      </c>
      <c r="U1477" s="587"/>
      <c r="V1477" s="590" t="s">
        <v>71</v>
      </c>
      <c r="W1477" s="587"/>
      <c r="X1477" s="590" t="s">
        <v>560</v>
      </c>
      <c r="Y1477" s="590" t="s">
        <v>763</v>
      </c>
      <c r="Z1477" s="589" t="str">
        <f t="shared" si="506"/>
        <v/>
      </c>
      <c r="AA1477" s="594" t="s">
        <v>127</v>
      </c>
      <c r="AB1477" s="598" t="str">
        <f t="shared" si="507"/>
        <v/>
      </c>
      <c r="AC1477" s="603" t="str">
        <f>IFERROR(ROUNDDOWN(ROUNDDOWN(ROUND(L1477*VLOOKUP(K1477,'【参考】数式用'!$A$2:$M$57,MATCH("処遇改善加算Ⅳ",'【参考】数式用'!$G$3:$M$3,0)+6,0),0)*M1477,0)*Z1477*0.5,0),"")</f>
        <v/>
      </c>
      <c r="AD1477" s="609"/>
      <c r="AE1477" s="617"/>
      <c r="AF1477" s="617"/>
      <c r="AG1477" s="623"/>
      <c r="AH1477" s="627"/>
      <c r="AI1477" s="708"/>
      <c r="AJ1477" s="634"/>
      <c r="AK1477" s="648" t="str">
        <f t="shared" si="508"/>
        <v/>
      </c>
      <c r="AL1477" s="651" t="str">
        <f t="shared" si="509"/>
        <v/>
      </c>
      <c r="AM1477" s="654"/>
      <c r="AN1477" s="657" t="str">
        <f>IFERROR(VLOOKUP(K1477,'【参考】数式用'!$A$2:$N$57,14,FALSE),"")</f>
        <v/>
      </c>
      <c r="AO1477" s="657" t="str">
        <f t="shared" si="510"/>
        <v/>
      </c>
      <c r="AP1477" s="711" t="str">
        <f t="shared" si="511"/>
        <v/>
      </c>
      <c r="AQ1477" s="711" t="str">
        <f t="shared" si="512"/>
        <v>キャリアパス要件Ⅰ・Ⅱ_</v>
      </c>
      <c r="AR1477" s="662" t="str">
        <f t="shared" si="513"/>
        <v>入力済</v>
      </c>
      <c r="AS1477" s="657" t="str">
        <f t="shared" si="514"/>
        <v/>
      </c>
      <c r="AT1477" s="662" t="str">
        <f t="shared" si="515"/>
        <v>入力済</v>
      </c>
      <c r="AU1477" s="662" t="str">
        <f t="shared" si="516"/>
        <v/>
      </c>
      <c r="AV1477" s="662" t="str">
        <f t="shared" si="517"/>
        <v/>
      </c>
      <c r="AW1477" s="657" t="str">
        <f t="shared" si="518"/>
        <v/>
      </c>
      <c r="AX1477" s="657" t="str">
        <f t="shared" si="519"/>
        <v>入力済</v>
      </c>
      <c r="AY1477" s="662" t="str">
        <f>IFERROR(VLOOKUP(K1477,'【参考】数式用'!$AR$3:$AS$49,2,FALSE),"")</f>
        <v/>
      </c>
      <c r="AZ1477" s="657" t="str">
        <f t="shared" si="520"/>
        <v/>
      </c>
      <c r="BA1477" s="657" t="str">
        <f t="shared" si="521"/>
        <v>入力済</v>
      </c>
      <c r="BB1477" s="662" t="str">
        <f>IFERROR(VLOOKUP(K1477,'【参考】数式用'!$AX$3:$AY$56,2,FALSE),"")</f>
        <v/>
      </c>
      <c r="BC1477" s="657" t="str">
        <f t="shared" si="522"/>
        <v/>
      </c>
      <c r="BD1477" s="657" t="str">
        <f t="shared" si="523"/>
        <v>入力済</v>
      </c>
      <c r="BE1477" s="657" t="str">
        <f t="shared" si="524"/>
        <v/>
      </c>
      <c r="BF1477" s="657" t="str">
        <f t="shared" si="525"/>
        <v/>
      </c>
      <c r="BG1477" s="657" t="str">
        <f t="shared" si="526"/>
        <v/>
      </c>
      <c r="BH1477" s="657" t="str">
        <f t="shared" si="527"/>
        <v/>
      </c>
      <c r="BI1477" s="657" t="str">
        <f t="shared" si="528"/>
        <v/>
      </c>
      <c r="BM1477" s="681" t="e">
        <f>VLOOKUP(K1477,'【参考】数式用'!$A$2:$O$57,15,FALSE)</f>
        <v>#N/A</v>
      </c>
    </row>
    <row r="1478" spans="1:65" ht="109.9" customHeight="1">
      <c r="A1478" s="506">
        <v>1467</v>
      </c>
      <c r="B1478" s="517" t="str">
        <f>IF(基本情報入力シート!B1506="","",基本情報入力シート!B1506)</f>
        <v/>
      </c>
      <c r="C1478" s="523"/>
      <c r="D1478" s="523"/>
      <c r="E1478" s="523"/>
      <c r="F1478" s="530"/>
      <c r="G1478" s="536" t="str">
        <f>IF(基本情報入力シート!L1506="","",基本情報入力シート!L1506)</f>
        <v/>
      </c>
      <c r="H1478" s="536" t="str">
        <f>IF(基本情報入力シート!Q1506="","",基本情報入力シート!Q1506)</f>
        <v/>
      </c>
      <c r="I1478" s="536" t="str">
        <f>IF(基本情報入力シート!V1506="","",基本情報入力シート!V1506)</f>
        <v/>
      </c>
      <c r="J1478" s="536" t="str">
        <f>IF(基本情報入力シート!W1506="","",基本情報入力シート!W1506)</f>
        <v/>
      </c>
      <c r="K1478" s="536" t="str">
        <f>IF(基本情報入力シート!Z1506="","",基本情報入力シート!Z1506)</f>
        <v/>
      </c>
      <c r="L1478" s="555" t="str">
        <f>IF(基本情報入力シート!AF1506=0,"",基本情報入力シート!AF1506)</f>
        <v/>
      </c>
      <c r="M1478" s="563" t="str">
        <f>IF(AND(基本情報入力シート!AG1506="",基本情報入力シート!AG1506=""),"",基本情報入力シート!AG1506)</f>
        <v/>
      </c>
      <c r="N1478" s="570"/>
      <c r="O1478" s="575" t="str">
        <f>IFERROR(VLOOKUP(K1478,'【参考】数式用'!$A$2:$M$57,MATCH(N1478,'【参考】数式用'!$G$3:$M$3,0)+6,0),"")</f>
        <v/>
      </c>
      <c r="P1478" s="583" t="s">
        <v>549</v>
      </c>
      <c r="Q1478" s="587"/>
      <c r="R1478" s="590" t="s">
        <v>71</v>
      </c>
      <c r="S1478" s="587"/>
      <c r="T1478" s="590" t="s">
        <v>743</v>
      </c>
      <c r="U1478" s="587"/>
      <c r="V1478" s="590" t="s">
        <v>71</v>
      </c>
      <c r="W1478" s="587"/>
      <c r="X1478" s="590" t="s">
        <v>560</v>
      </c>
      <c r="Y1478" s="590" t="s">
        <v>763</v>
      </c>
      <c r="Z1478" s="589" t="str">
        <f t="shared" si="506"/>
        <v/>
      </c>
      <c r="AA1478" s="594" t="s">
        <v>127</v>
      </c>
      <c r="AB1478" s="598" t="str">
        <f t="shared" si="507"/>
        <v/>
      </c>
      <c r="AC1478" s="603" t="str">
        <f>IFERROR(ROUNDDOWN(ROUNDDOWN(ROUND(L1478*VLOOKUP(K1478,'【参考】数式用'!$A$2:$M$57,MATCH("処遇改善加算Ⅳ",'【参考】数式用'!$G$3:$M$3,0)+6,0),0)*M1478,0)*Z1478*0.5,0),"")</f>
        <v/>
      </c>
      <c r="AD1478" s="609"/>
      <c r="AE1478" s="617"/>
      <c r="AF1478" s="617"/>
      <c r="AG1478" s="623"/>
      <c r="AH1478" s="627"/>
      <c r="AI1478" s="708"/>
      <c r="AJ1478" s="634"/>
      <c r="AK1478" s="648" t="str">
        <f t="shared" si="508"/>
        <v/>
      </c>
      <c r="AL1478" s="651" t="str">
        <f t="shared" si="509"/>
        <v/>
      </c>
      <c r="AM1478" s="654"/>
      <c r="AN1478" s="657" t="str">
        <f>IFERROR(VLOOKUP(K1478,'【参考】数式用'!$A$2:$N$57,14,FALSE),"")</f>
        <v/>
      </c>
      <c r="AO1478" s="657" t="str">
        <f t="shared" si="510"/>
        <v/>
      </c>
      <c r="AP1478" s="711" t="str">
        <f t="shared" si="511"/>
        <v/>
      </c>
      <c r="AQ1478" s="711" t="str">
        <f t="shared" si="512"/>
        <v>キャリアパス要件Ⅰ・Ⅱ_</v>
      </c>
      <c r="AR1478" s="662" t="str">
        <f t="shared" si="513"/>
        <v>入力済</v>
      </c>
      <c r="AS1478" s="657" t="str">
        <f t="shared" si="514"/>
        <v/>
      </c>
      <c r="AT1478" s="662" t="str">
        <f t="shared" si="515"/>
        <v>入力済</v>
      </c>
      <c r="AU1478" s="662" t="str">
        <f t="shared" si="516"/>
        <v/>
      </c>
      <c r="AV1478" s="662" t="str">
        <f t="shared" si="517"/>
        <v/>
      </c>
      <c r="AW1478" s="657" t="str">
        <f t="shared" si="518"/>
        <v/>
      </c>
      <c r="AX1478" s="657" t="str">
        <f t="shared" si="519"/>
        <v>入力済</v>
      </c>
      <c r="AY1478" s="662" t="str">
        <f>IFERROR(VLOOKUP(K1478,'【参考】数式用'!$AR$3:$AS$49,2,FALSE),"")</f>
        <v/>
      </c>
      <c r="AZ1478" s="657" t="str">
        <f t="shared" si="520"/>
        <v/>
      </c>
      <c r="BA1478" s="657" t="str">
        <f t="shared" si="521"/>
        <v>入力済</v>
      </c>
      <c r="BB1478" s="662" t="str">
        <f>IFERROR(VLOOKUP(K1478,'【参考】数式用'!$AX$3:$AY$56,2,FALSE),"")</f>
        <v/>
      </c>
      <c r="BC1478" s="657" t="str">
        <f t="shared" si="522"/>
        <v/>
      </c>
      <c r="BD1478" s="657" t="str">
        <f t="shared" si="523"/>
        <v>入力済</v>
      </c>
      <c r="BE1478" s="657" t="str">
        <f t="shared" si="524"/>
        <v/>
      </c>
      <c r="BF1478" s="657" t="str">
        <f t="shared" si="525"/>
        <v/>
      </c>
      <c r="BG1478" s="657" t="str">
        <f t="shared" si="526"/>
        <v/>
      </c>
      <c r="BH1478" s="657" t="str">
        <f t="shared" si="527"/>
        <v/>
      </c>
      <c r="BI1478" s="657" t="str">
        <f t="shared" si="528"/>
        <v/>
      </c>
      <c r="BM1478" s="681" t="e">
        <f>VLOOKUP(K1478,'【参考】数式用'!$A$2:$O$57,15,FALSE)</f>
        <v>#N/A</v>
      </c>
    </row>
    <row r="1479" spans="1:65" ht="109.9" customHeight="1">
      <c r="A1479" s="506">
        <v>1468</v>
      </c>
      <c r="B1479" s="517" t="str">
        <f>IF(基本情報入力シート!B1507="","",基本情報入力シート!B1507)</f>
        <v/>
      </c>
      <c r="C1479" s="523"/>
      <c r="D1479" s="523"/>
      <c r="E1479" s="523"/>
      <c r="F1479" s="530"/>
      <c r="G1479" s="536" t="str">
        <f>IF(基本情報入力シート!L1507="","",基本情報入力シート!L1507)</f>
        <v/>
      </c>
      <c r="H1479" s="536" t="str">
        <f>IF(基本情報入力シート!Q1507="","",基本情報入力シート!Q1507)</f>
        <v/>
      </c>
      <c r="I1479" s="536" t="str">
        <f>IF(基本情報入力シート!V1507="","",基本情報入力シート!V1507)</f>
        <v/>
      </c>
      <c r="J1479" s="536" t="str">
        <f>IF(基本情報入力シート!W1507="","",基本情報入力シート!W1507)</f>
        <v/>
      </c>
      <c r="K1479" s="536" t="str">
        <f>IF(基本情報入力シート!Z1507="","",基本情報入力シート!Z1507)</f>
        <v/>
      </c>
      <c r="L1479" s="555" t="str">
        <f>IF(基本情報入力シート!AF1507=0,"",基本情報入力シート!AF1507)</f>
        <v/>
      </c>
      <c r="M1479" s="563" t="str">
        <f>IF(AND(基本情報入力シート!AG1507="",基本情報入力シート!AG1507=""),"",基本情報入力シート!AG1507)</f>
        <v/>
      </c>
      <c r="N1479" s="570"/>
      <c r="O1479" s="575" t="str">
        <f>IFERROR(VLOOKUP(K1479,'【参考】数式用'!$A$2:$M$57,MATCH(N1479,'【参考】数式用'!$G$3:$M$3,0)+6,0),"")</f>
        <v/>
      </c>
      <c r="P1479" s="583" t="s">
        <v>549</v>
      </c>
      <c r="Q1479" s="587"/>
      <c r="R1479" s="590" t="s">
        <v>71</v>
      </c>
      <c r="S1479" s="587"/>
      <c r="T1479" s="590" t="s">
        <v>743</v>
      </c>
      <c r="U1479" s="587"/>
      <c r="V1479" s="590" t="s">
        <v>71</v>
      </c>
      <c r="W1479" s="587"/>
      <c r="X1479" s="590" t="s">
        <v>560</v>
      </c>
      <c r="Y1479" s="590" t="s">
        <v>763</v>
      </c>
      <c r="Z1479" s="589" t="str">
        <f t="shared" si="506"/>
        <v/>
      </c>
      <c r="AA1479" s="594" t="s">
        <v>127</v>
      </c>
      <c r="AB1479" s="598" t="str">
        <f t="shared" si="507"/>
        <v/>
      </c>
      <c r="AC1479" s="603" t="str">
        <f>IFERROR(ROUNDDOWN(ROUNDDOWN(ROUND(L1479*VLOOKUP(K1479,'【参考】数式用'!$A$2:$M$57,MATCH("処遇改善加算Ⅳ",'【参考】数式用'!$G$3:$M$3,0)+6,0),0)*M1479,0)*Z1479*0.5,0),"")</f>
        <v/>
      </c>
      <c r="AD1479" s="609"/>
      <c r="AE1479" s="617"/>
      <c r="AF1479" s="617"/>
      <c r="AG1479" s="623"/>
      <c r="AH1479" s="627"/>
      <c r="AI1479" s="708"/>
      <c r="AJ1479" s="634"/>
      <c r="AK1479" s="648" t="str">
        <f t="shared" si="508"/>
        <v/>
      </c>
      <c r="AL1479" s="651" t="str">
        <f t="shared" si="509"/>
        <v/>
      </c>
      <c r="AM1479" s="654"/>
      <c r="AN1479" s="657" t="str">
        <f>IFERROR(VLOOKUP(K1479,'【参考】数式用'!$A$2:$N$57,14,FALSE),"")</f>
        <v/>
      </c>
      <c r="AO1479" s="657" t="str">
        <f t="shared" si="510"/>
        <v/>
      </c>
      <c r="AP1479" s="711" t="str">
        <f t="shared" si="511"/>
        <v/>
      </c>
      <c r="AQ1479" s="711" t="str">
        <f t="shared" si="512"/>
        <v>キャリアパス要件Ⅰ・Ⅱ_</v>
      </c>
      <c r="AR1479" s="662" t="str">
        <f t="shared" si="513"/>
        <v>入力済</v>
      </c>
      <c r="AS1479" s="657" t="str">
        <f t="shared" si="514"/>
        <v/>
      </c>
      <c r="AT1479" s="662" t="str">
        <f t="shared" si="515"/>
        <v>入力済</v>
      </c>
      <c r="AU1479" s="662" t="str">
        <f t="shared" si="516"/>
        <v/>
      </c>
      <c r="AV1479" s="662" t="str">
        <f t="shared" si="517"/>
        <v/>
      </c>
      <c r="AW1479" s="657" t="str">
        <f t="shared" si="518"/>
        <v/>
      </c>
      <c r="AX1479" s="657" t="str">
        <f t="shared" si="519"/>
        <v>入力済</v>
      </c>
      <c r="AY1479" s="662" t="str">
        <f>IFERROR(VLOOKUP(K1479,'【参考】数式用'!$AR$3:$AS$49,2,FALSE),"")</f>
        <v/>
      </c>
      <c r="AZ1479" s="657" t="str">
        <f t="shared" si="520"/>
        <v/>
      </c>
      <c r="BA1479" s="657" t="str">
        <f t="shared" si="521"/>
        <v>入力済</v>
      </c>
      <c r="BB1479" s="662" t="str">
        <f>IFERROR(VLOOKUP(K1479,'【参考】数式用'!$AX$3:$AY$56,2,FALSE),"")</f>
        <v/>
      </c>
      <c r="BC1479" s="657" t="str">
        <f t="shared" si="522"/>
        <v/>
      </c>
      <c r="BD1479" s="657" t="str">
        <f t="shared" si="523"/>
        <v>入力済</v>
      </c>
      <c r="BE1479" s="657" t="str">
        <f t="shared" si="524"/>
        <v/>
      </c>
      <c r="BF1479" s="657" t="str">
        <f t="shared" si="525"/>
        <v/>
      </c>
      <c r="BG1479" s="657" t="str">
        <f t="shared" si="526"/>
        <v/>
      </c>
      <c r="BH1479" s="657" t="str">
        <f t="shared" si="527"/>
        <v/>
      </c>
      <c r="BI1479" s="657" t="str">
        <f t="shared" si="528"/>
        <v/>
      </c>
      <c r="BM1479" s="681" t="e">
        <f>VLOOKUP(K1479,'【参考】数式用'!$A$2:$O$57,15,FALSE)</f>
        <v>#N/A</v>
      </c>
    </row>
    <row r="1480" spans="1:65" ht="109.9" customHeight="1">
      <c r="A1480" s="506">
        <v>1469</v>
      </c>
      <c r="B1480" s="517" t="str">
        <f>IF(基本情報入力シート!B1508="","",基本情報入力シート!B1508)</f>
        <v/>
      </c>
      <c r="C1480" s="523"/>
      <c r="D1480" s="523"/>
      <c r="E1480" s="523"/>
      <c r="F1480" s="530"/>
      <c r="G1480" s="536" t="str">
        <f>IF(基本情報入力シート!L1508="","",基本情報入力シート!L1508)</f>
        <v/>
      </c>
      <c r="H1480" s="536" t="str">
        <f>IF(基本情報入力シート!Q1508="","",基本情報入力シート!Q1508)</f>
        <v/>
      </c>
      <c r="I1480" s="536" t="str">
        <f>IF(基本情報入力シート!V1508="","",基本情報入力シート!V1508)</f>
        <v/>
      </c>
      <c r="J1480" s="536" t="str">
        <f>IF(基本情報入力シート!W1508="","",基本情報入力シート!W1508)</f>
        <v/>
      </c>
      <c r="K1480" s="536" t="str">
        <f>IF(基本情報入力シート!Z1508="","",基本情報入力シート!Z1508)</f>
        <v/>
      </c>
      <c r="L1480" s="555" t="str">
        <f>IF(基本情報入力シート!AF1508=0,"",基本情報入力シート!AF1508)</f>
        <v/>
      </c>
      <c r="M1480" s="563" t="str">
        <f>IF(AND(基本情報入力シート!AG1508="",基本情報入力シート!AG1508=""),"",基本情報入力シート!AG1508)</f>
        <v/>
      </c>
      <c r="N1480" s="570"/>
      <c r="O1480" s="575" t="str">
        <f>IFERROR(VLOOKUP(K1480,'【参考】数式用'!$A$2:$M$57,MATCH(N1480,'【参考】数式用'!$G$3:$M$3,0)+6,0),"")</f>
        <v/>
      </c>
      <c r="P1480" s="583" t="s">
        <v>549</v>
      </c>
      <c r="Q1480" s="587"/>
      <c r="R1480" s="590" t="s">
        <v>71</v>
      </c>
      <c r="S1480" s="587"/>
      <c r="T1480" s="590" t="s">
        <v>743</v>
      </c>
      <c r="U1480" s="587"/>
      <c r="V1480" s="590" t="s">
        <v>71</v>
      </c>
      <c r="W1480" s="587"/>
      <c r="X1480" s="590" t="s">
        <v>560</v>
      </c>
      <c r="Y1480" s="590" t="s">
        <v>763</v>
      </c>
      <c r="Z1480" s="589" t="str">
        <f t="shared" si="506"/>
        <v/>
      </c>
      <c r="AA1480" s="594" t="s">
        <v>127</v>
      </c>
      <c r="AB1480" s="598" t="str">
        <f t="shared" si="507"/>
        <v/>
      </c>
      <c r="AC1480" s="603" t="str">
        <f>IFERROR(ROUNDDOWN(ROUNDDOWN(ROUND(L1480*VLOOKUP(K1480,'【参考】数式用'!$A$2:$M$57,MATCH("処遇改善加算Ⅳ",'【参考】数式用'!$G$3:$M$3,0)+6,0),0)*M1480,0)*Z1480*0.5,0),"")</f>
        <v/>
      </c>
      <c r="AD1480" s="609"/>
      <c r="AE1480" s="617"/>
      <c r="AF1480" s="617"/>
      <c r="AG1480" s="623"/>
      <c r="AH1480" s="627"/>
      <c r="AI1480" s="708"/>
      <c r="AJ1480" s="634"/>
      <c r="AK1480" s="648" t="str">
        <f t="shared" si="508"/>
        <v/>
      </c>
      <c r="AL1480" s="651" t="str">
        <f t="shared" si="509"/>
        <v/>
      </c>
      <c r="AM1480" s="654"/>
      <c r="AN1480" s="657" t="str">
        <f>IFERROR(VLOOKUP(K1480,'【参考】数式用'!$A$2:$N$57,14,FALSE),"")</f>
        <v/>
      </c>
      <c r="AO1480" s="657" t="str">
        <f t="shared" si="510"/>
        <v/>
      </c>
      <c r="AP1480" s="711" t="str">
        <f t="shared" si="511"/>
        <v/>
      </c>
      <c r="AQ1480" s="711" t="str">
        <f t="shared" si="512"/>
        <v>キャリアパス要件Ⅰ・Ⅱ_</v>
      </c>
      <c r="AR1480" s="662" t="str">
        <f t="shared" si="513"/>
        <v>入力済</v>
      </c>
      <c r="AS1480" s="657" t="str">
        <f t="shared" si="514"/>
        <v/>
      </c>
      <c r="AT1480" s="662" t="str">
        <f t="shared" si="515"/>
        <v>入力済</v>
      </c>
      <c r="AU1480" s="662" t="str">
        <f t="shared" si="516"/>
        <v/>
      </c>
      <c r="AV1480" s="662" t="str">
        <f t="shared" si="517"/>
        <v/>
      </c>
      <c r="AW1480" s="657" t="str">
        <f t="shared" si="518"/>
        <v/>
      </c>
      <c r="AX1480" s="657" t="str">
        <f t="shared" si="519"/>
        <v>入力済</v>
      </c>
      <c r="AY1480" s="662" t="str">
        <f>IFERROR(VLOOKUP(K1480,'【参考】数式用'!$AR$3:$AS$49,2,FALSE),"")</f>
        <v/>
      </c>
      <c r="AZ1480" s="657" t="str">
        <f t="shared" si="520"/>
        <v/>
      </c>
      <c r="BA1480" s="657" t="str">
        <f t="shared" si="521"/>
        <v>入力済</v>
      </c>
      <c r="BB1480" s="662" t="str">
        <f>IFERROR(VLOOKUP(K1480,'【参考】数式用'!$AX$3:$AY$56,2,FALSE),"")</f>
        <v/>
      </c>
      <c r="BC1480" s="657" t="str">
        <f t="shared" si="522"/>
        <v/>
      </c>
      <c r="BD1480" s="657" t="str">
        <f t="shared" si="523"/>
        <v>入力済</v>
      </c>
      <c r="BE1480" s="657" t="str">
        <f t="shared" si="524"/>
        <v/>
      </c>
      <c r="BF1480" s="657" t="str">
        <f t="shared" si="525"/>
        <v/>
      </c>
      <c r="BG1480" s="657" t="str">
        <f t="shared" si="526"/>
        <v/>
      </c>
      <c r="BH1480" s="657" t="str">
        <f t="shared" si="527"/>
        <v/>
      </c>
      <c r="BI1480" s="657" t="str">
        <f t="shared" si="528"/>
        <v/>
      </c>
      <c r="BM1480" s="681" t="e">
        <f>VLOOKUP(K1480,'【参考】数式用'!$A$2:$O$57,15,FALSE)</f>
        <v>#N/A</v>
      </c>
    </row>
    <row r="1481" spans="1:65" ht="109.9" customHeight="1">
      <c r="A1481" s="506">
        <v>1470</v>
      </c>
      <c r="B1481" s="517" t="str">
        <f>IF(基本情報入力シート!B1509="","",基本情報入力シート!B1509)</f>
        <v/>
      </c>
      <c r="C1481" s="523"/>
      <c r="D1481" s="523"/>
      <c r="E1481" s="523"/>
      <c r="F1481" s="530"/>
      <c r="G1481" s="536" t="str">
        <f>IF(基本情報入力シート!L1509="","",基本情報入力シート!L1509)</f>
        <v/>
      </c>
      <c r="H1481" s="536" t="str">
        <f>IF(基本情報入力シート!Q1509="","",基本情報入力シート!Q1509)</f>
        <v/>
      </c>
      <c r="I1481" s="536" t="str">
        <f>IF(基本情報入力シート!V1509="","",基本情報入力シート!V1509)</f>
        <v/>
      </c>
      <c r="J1481" s="536" t="str">
        <f>IF(基本情報入力シート!W1509="","",基本情報入力シート!W1509)</f>
        <v/>
      </c>
      <c r="K1481" s="536" t="str">
        <f>IF(基本情報入力シート!Z1509="","",基本情報入力シート!Z1509)</f>
        <v/>
      </c>
      <c r="L1481" s="555" t="str">
        <f>IF(基本情報入力シート!AF1509=0,"",基本情報入力シート!AF1509)</f>
        <v/>
      </c>
      <c r="M1481" s="563" t="str">
        <f>IF(AND(基本情報入力シート!AG1509="",基本情報入力シート!AG1509=""),"",基本情報入力シート!AG1509)</f>
        <v/>
      </c>
      <c r="N1481" s="570"/>
      <c r="O1481" s="575" t="str">
        <f>IFERROR(VLOOKUP(K1481,'【参考】数式用'!$A$2:$M$57,MATCH(N1481,'【参考】数式用'!$G$3:$M$3,0)+6,0),"")</f>
        <v/>
      </c>
      <c r="P1481" s="583" t="s">
        <v>549</v>
      </c>
      <c r="Q1481" s="587"/>
      <c r="R1481" s="590" t="s">
        <v>71</v>
      </c>
      <c r="S1481" s="587"/>
      <c r="T1481" s="590" t="s">
        <v>743</v>
      </c>
      <c r="U1481" s="587"/>
      <c r="V1481" s="590" t="s">
        <v>71</v>
      </c>
      <c r="W1481" s="587"/>
      <c r="X1481" s="590" t="s">
        <v>560</v>
      </c>
      <c r="Y1481" s="590" t="s">
        <v>763</v>
      </c>
      <c r="Z1481" s="589" t="str">
        <f t="shared" si="506"/>
        <v/>
      </c>
      <c r="AA1481" s="594" t="s">
        <v>127</v>
      </c>
      <c r="AB1481" s="598" t="str">
        <f t="shared" si="507"/>
        <v/>
      </c>
      <c r="AC1481" s="603" t="str">
        <f>IFERROR(ROUNDDOWN(ROUNDDOWN(ROUND(L1481*VLOOKUP(K1481,'【参考】数式用'!$A$2:$M$57,MATCH("処遇改善加算Ⅳ",'【参考】数式用'!$G$3:$M$3,0)+6,0),0)*M1481,0)*Z1481*0.5,0),"")</f>
        <v/>
      </c>
      <c r="AD1481" s="609"/>
      <c r="AE1481" s="617"/>
      <c r="AF1481" s="617"/>
      <c r="AG1481" s="623"/>
      <c r="AH1481" s="627"/>
      <c r="AI1481" s="708"/>
      <c r="AJ1481" s="634"/>
      <c r="AK1481" s="648" t="str">
        <f t="shared" si="508"/>
        <v/>
      </c>
      <c r="AL1481" s="651" t="str">
        <f t="shared" si="509"/>
        <v/>
      </c>
      <c r="AM1481" s="654"/>
      <c r="AN1481" s="657" t="str">
        <f>IFERROR(VLOOKUP(K1481,'【参考】数式用'!$A$2:$N$57,14,FALSE),"")</f>
        <v/>
      </c>
      <c r="AO1481" s="657" t="str">
        <f t="shared" si="510"/>
        <v/>
      </c>
      <c r="AP1481" s="711" t="str">
        <f t="shared" si="511"/>
        <v/>
      </c>
      <c r="AQ1481" s="711" t="str">
        <f t="shared" si="512"/>
        <v>キャリアパス要件Ⅰ・Ⅱ_</v>
      </c>
      <c r="AR1481" s="662" t="str">
        <f t="shared" si="513"/>
        <v>入力済</v>
      </c>
      <c r="AS1481" s="657" t="str">
        <f t="shared" si="514"/>
        <v/>
      </c>
      <c r="AT1481" s="662" t="str">
        <f t="shared" si="515"/>
        <v>入力済</v>
      </c>
      <c r="AU1481" s="662" t="str">
        <f t="shared" si="516"/>
        <v/>
      </c>
      <c r="AV1481" s="662" t="str">
        <f t="shared" si="517"/>
        <v/>
      </c>
      <c r="AW1481" s="657" t="str">
        <f t="shared" si="518"/>
        <v/>
      </c>
      <c r="AX1481" s="657" t="str">
        <f t="shared" si="519"/>
        <v>入力済</v>
      </c>
      <c r="AY1481" s="662" t="str">
        <f>IFERROR(VLOOKUP(K1481,'【参考】数式用'!$AR$3:$AS$49,2,FALSE),"")</f>
        <v/>
      </c>
      <c r="AZ1481" s="657" t="str">
        <f t="shared" si="520"/>
        <v/>
      </c>
      <c r="BA1481" s="657" t="str">
        <f t="shared" si="521"/>
        <v>入力済</v>
      </c>
      <c r="BB1481" s="662" t="str">
        <f>IFERROR(VLOOKUP(K1481,'【参考】数式用'!$AX$3:$AY$56,2,FALSE),"")</f>
        <v/>
      </c>
      <c r="BC1481" s="657" t="str">
        <f t="shared" si="522"/>
        <v/>
      </c>
      <c r="BD1481" s="657" t="str">
        <f t="shared" si="523"/>
        <v>入力済</v>
      </c>
      <c r="BE1481" s="657" t="str">
        <f t="shared" si="524"/>
        <v/>
      </c>
      <c r="BF1481" s="657" t="str">
        <f t="shared" si="525"/>
        <v/>
      </c>
      <c r="BG1481" s="657" t="str">
        <f t="shared" si="526"/>
        <v/>
      </c>
      <c r="BH1481" s="657" t="str">
        <f t="shared" si="527"/>
        <v/>
      </c>
      <c r="BI1481" s="657" t="str">
        <f t="shared" si="528"/>
        <v/>
      </c>
      <c r="BM1481" s="681" t="e">
        <f>VLOOKUP(K1481,'【参考】数式用'!$A$2:$O$57,15,FALSE)</f>
        <v>#N/A</v>
      </c>
    </row>
    <row r="1482" spans="1:65" ht="109.9" customHeight="1">
      <c r="A1482" s="506">
        <v>1471</v>
      </c>
      <c r="B1482" s="517" t="str">
        <f>IF(基本情報入力シート!B1510="","",基本情報入力シート!B1510)</f>
        <v/>
      </c>
      <c r="C1482" s="523"/>
      <c r="D1482" s="523"/>
      <c r="E1482" s="523"/>
      <c r="F1482" s="530"/>
      <c r="G1482" s="536" t="str">
        <f>IF(基本情報入力シート!L1510="","",基本情報入力シート!L1510)</f>
        <v/>
      </c>
      <c r="H1482" s="536" t="str">
        <f>IF(基本情報入力シート!Q1510="","",基本情報入力シート!Q1510)</f>
        <v/>
      </c>
      <c r="I1482" s="536" t="str">
        <f>IF(基本情報入力シート!V1510="","",基本情報入力シート!V1510)</f>
        <v/>
      </c>
      <c r="J1482" s="536" t="str">
        <f>IF(基本情報入力シート!W1510="","",基本情報入力シート!W1510)</f>
        <v/>
      </c>
      <c r="K1482" s="536" t="str">
        <f>IF(基本情報入力シート!Z1510="","",基本情報入力シート!Z1510)</f>
        <v/>
      </c>
      <c r="L1482" s="555" t="str">
        <f>IF(基本情報入力シート!AF1510=0,"",基本情報入力シート!AF1510)</f>
        <v/>
      </c>
      <c r="M1482" s="563" t="str">
        <f>IF(AND(基本情報入力シート!AG1510="",基本情報入力シート!AG1510=""),"",基本情報入力シート!AG1510)</f>
        <v/>
      </c>
      <c r="N1482" s="570"/>
      <c r="O1482" s="575" t="str">
        <f>IFERROR(VLOOKUP(K1482,'【参考】数式用'!$A$2:$M$57,MATCH(N1482,'【参考】数式用'!$G$3:$M$3,0)+6,0),"")</f>
        <v/>
      </c>
      <c r="P1482" s="583" t="s">
        <v>549</v>
      </c>
      <c r="Q1482" s="587"/>
      <c r="R1482" s="590" t="s">
        <v>71</v>
      </c>
      <c r="S1482" s="587"/>
      <c r="T1482" s="590" t="s">
        <v>743</v>
      </c>
      <c r="U1482" s="587"/>
      <c r="V1482" s="590" t="s">
        <v>71</v>
      </c>
      <c r="W1482" s="587"/>
      <c r="X1482" s="590" t="s">
        <v>560</v>
      </c>
      <c r="Y1482" s="590" t="s">
        <v>763</v>
      </c>
      <c r="Z1482" s="589" t="str">
        <f t="shared" si="506"/>
        <v/>
      </c>
      <c r="AA1482" s="594" t="s">
        <v>127</v>
      </c>
      <c r="AB1482" s="598" t="str">
        <f t="shared" si="507"/>
        <v/>
      </c>
      <c r="AC1482" s="603" t="str">
        <f>IFERROR(ROUNDDOWN(ROUNDDOWN(ROUND(L1482*VLOOKUP(K1482,'【参考】数式用'!$A$2:$M$57,MATCH("処遇改善加算Ⅳ",'【参考】数式用'!$G$3:$M$3,0)+6,0),0)*M1482,0)*Z1482*0.5,0),"")</f>
        <v/>
      </c>
      <c r="AD1482" s="609"/>
      <c r="AE1482" s="617"/>
      <c r="AF1482" s="617"/>
      <c r="AG1482" s="623"/>
      <c r="AH1482" s="627"/>
      <c r="AI1482" s="708"/>
      <c r="AJ1482" s="634"/>
      <c r="AK1482" s="648" t="str">
        <f t="shared" si="508"/>
        <v/>
      </c>
      <c r="AL1482" s="651" t="str">
        <f t="shared" si="509"/>
        <v/>
      </c>
      <c r="AM1482" s="654"/>
      <c r="AN1482" s="657" t="str">
        <f>IFERROR(VLOOKUP(K1482,'【参考】数式用'!$A$2:$N$57,14,FALSE),"")</f>
        <v/>
      </c>
      <c r="AO1482" s="657" t="str">
        <f t="shared" si="510"/>
        <v/>
      </c>
      <c r="AP1482" s="711" t="str">
        <f t="shared" si="511"/>
        <v/>
      </c>
      <c r="AQ1482" s="711" t="str">
        <f t="shared" si="512"/>
        <v>キャリアパス要件Ⅰ・Ⅱ_</v>
      </c>
      <c r="AR1482" s="662" t="str">
        <f t="shared" si="513"/>
        <v>入力済</v>
      </c>
      <c r="AS1482" s="657" t="str">
        <f t="shared" si="514"/>
        <v/>
      </c>
      <c r="AT1482" s="662" t="str">
        <f t="shared" si="515"/>
        <v>入力済</v>
      </c>
      <c r="AU1482" s="662" t="str">
        <f t="shared" si="516"/>
        <v/>
      </c>
      <c r="AV1482" s="662" t="str">
        <f t="shared" si="517"/>
        <v/>
      </c>
      <c r="AW1482" s="657" t="str">
        <f t="shared" si="518"/>
        <v/>
      </c>
      <c r="AX1482" s="657" t="str">
        <f t="shared" si="519"/>
        <v>入力済</v>
      </c>
      <c r="AY1482" s="662" t="str">
        <f>IFERROR(VLOOKUP(K1482,'【参考】数式用'!$AR$3:$AS$49,2,FALSE),"")</f>
        <v/>
      </c>
      <c r="AZ1482" s="657" t="str">
        <f t="shared" si="520"/>
        <v/>
      </c>
      <c r="BA1482" s="657" t="str">
        <f t="shared" si="521"/>
        <v>入力済</v>
      </c>
      <c r="BB1482" s="662" t="str">
        <f>IFERROR(VLOOKUP(K1482,'【参考】数式用'!$AX$3:$AY$56,2,FALSE),"")</f>
        <v/>
      </c>
      <c r="BC1482" s="657" t="str">
        <f t="shared" si="522"/>
        <v/>
      </c>
      <c r="BD1482" s="657" t="str">
        <f t="shared" si="523"/>
        <v>入力済</v>
      </c>
      <c r="BE1482" s="657" t="str">
        <f t="shared" si="524"/>
        <v/>
      </c>
      <c r="BF1482" s="657" t="str">
        <f t="shared" si="525"/>
        <v/>
      </c>
      <c r="BG1482" s="657" t="str">
        <f t="shared" si="526"/>
        <v/>
      </c>
      <c r="BH1482" s="657" t="str">
        <f t="shared" si="527"/>
        <v/>
      </c>
      <c r="BI1482" s="657" t="str">
        <f t="shared" si="528"/>
        <v/>
      </c>
      <c r="BM1482" s="681" t="e">
        <f>VLOOKUP(K1482,'【参考】数式用'!$A$2:$O$57,15,FALSE)</f>
        <v>#N/A</v>
      </c>
    </row>
    <row r="1483" spans="1:65" ht="109.9" customHeight="1">
      <c r="A1483" s="506">
        <v>1472</v>
      </c>
      <c r="B1483" s="517" t="str">
        <f>IF(基本情報入力シート!B1511="","",基本情報入力シート!B1511)</f>
        <v/>
      </c>
      <c r="C1483" s="523"/>
      <c r="D1483" s="523"/>
      <c r="E1483" s="523"/>
      <c r="F1483" s="530"/>
      <c r="G1483" s="536" t="str">
        <f>IF(基本情報入力シート!L1511="","",基本情報入力シート!L1511)</f>
        <v/>
      </c>
      <c r="H1483" s="536" t="str">
        <f>IF(基本情報入力シート!Q1511="","",基本情報入力シート!Q1511)</f>
        <v/>
      </c>
      <c r="I1483" s="536" t="str">
        <f>IF(基本情報入力シート!V1511="","",基本情報入力シート!V1511)</f>
        <v/>
      </c>
      <c r="J1483" s="536" t="str">
        <f>IF(基本情報入力シート!W1511="","",基本情報入力シート!W1511)</f>
        <v/>
      </c>
      <c r="K1483" s="536" t="str">
        <f>IF(基本情報入力シート!Z1511="","",基本情報入力シート!Z1511)</f>
        <v/>
      </c>
      <c r="L1483" s="555" t="str">
        <f>IF(基本情報入力シート!AF1511=0,"",基本情報入力シート!AF1511)</f>
        <v/>
      </c>
      <c r="M1483" s="563" t="str">
        <f>IF(AND(基本情報入力シート!AG1511="",基本情報入力シート!AG1511=""),"",基本情報入力シート!AG1511)</f>
        <v/>
      </c>
      <c r="N1483" s="570"/>
      <c r="O1483" s="575" t="str">
        <f>IFERROR(VLOOKUP(K1483,'【参考】数式用'!$A$2:$M$57,MATCH(N1483,'【参考】数式用'!$G$3:$M$3,0)+6,0),"")</f>
        <v/>
      </c>
      <c r="P1483" s="583" t="s">
        <v>549</v>
      </c>
      <c r="Q1483" s="587"/>
      <c r="R1483" s="590" t="s">
        <v>71</v>
      </c>
      <c r="S1483" s="587"/>
      <c r="T1483" s="590" t="s">
        <v>743</v>
      </c>
      <c r="U1483" s="587"/>
      <c r="V1483" s="590" t="s">
        <v>71</v>
      </c>
      <c r="W1483" s="587"/>
      <c r="X1483" s="590" t="s">
        <v>560</v>
      </c>
      <c r="Y1483" s="590" t="s">
        <v>763</v>
      </c>
      <c r="Z1483" s="589" t="str">
        <f t="shared" si="506"/>
        <v/>
      </c>
      <c r="AA1483" s="594" t="s">
        <v>127</v>
      </c>
      <c r="AB1483" s="598" t="str">
        <f t="shared" si="507"/>
        <v/>
      </c>
      <c r="AC1483" s="603" t="str">
        <f>IFERROR(ROUNDDOWN(ROUNDDOWN(ROUND(L1483*VLOOKUP(K1483,'【参考】数式用'!$A$2:$M$57,MATCH("処遇改善加算Ⅳ",'【参考】数式用'!$G$3:$M$3,0)+6,0),0)*M1483,0)*Z1483*0.5,0),"")</f>
        <v/>
      </c>
      <c r="AD1483" s="609"/>
      <c r="AE1483" s="617"/>
      <c r="AF1483" s="617"/>
      <c r="AG1483" s="623"/>
      <c r="AH1483" s="627"/>
      <c r="AI1483" s="708"/>
      <c r="AJ1483" s="634"/>
      <c r="AK1483" s="648" t="str">
        <f t="shared" si="508"/>
        <v/>
      </c>
      <c r="AL1483" s="651" t="str">
        <f t="shared" si="509"/>
        <v/>
      </c>
      <c r="AM1483" s="654"/>
      <c r="AN1483" s="657" t="str">
        <f>IFERROR(VLOOKUP(K1483,'【参考】数式用'!$A$2:$N$57,14,FALSE),"")</f>
        <v/>
      </c>
      <c r="AO1483" s="657" t="str">
        <f t="shared" si="510"/>
        <v/>
      </c>
      <c r="AP1483" s="711" t="str">
        <f t="shared" si="511"/>
        <v/>
      </c>
      <c r="AQ1483" s="711" t="str">
        <f t="shared" si="512"/>
        <v>キャリアパス要件Ⅰ・Ⅱ_</v>
      </c>
      <c r="AR1483" s="662" t="str">
        <f t="shared" si="513"/>
        <v>入力済</v>
      </c>
      <c r="AS1483" s="657" t="str">
        <f t="shared" si="514"/>
        <v/>
      </c>
      <c r="AT1483" s="662" t="str">
        <f t="shared" si="515"/>
        <v>入力済</v>
      </c>
      <c r="AU1483" s="662" t="str">
        <f t="shared" si="516"/>
        <v/>
      </c>
      <c r="AV1483" s="662" t="str">
        <f t="shared" si="517"/>
        <v/>
      </c>
      <c r="AW1483" s="657" t="str">
        <f t="shared" si="518"/>
        <v/>
      </c>
      <c r="AX1483" s="657" t="str">
        <f t="shared" si="519"/>
        <v>入力済</v>
      </c>
      <c r="AY1483" s="662" t="str">
        <f>IFERROR(VLOOKUP(K1483,'【参考】数式用'!$AR$3:$AS$49,2,FALSE),"")</f>
        <v/>
      </c>
      <c r="AZ1483" s="657" t="str">
        <f t="shared" si="520"/>
        <v/>
      </c>
      <c r="BA1483" s="657" t="str">
        <f t="shared" si="521"/>
        <v>入力済</v>
      </c>
      <c r="BB1483" s="662" t="str">
        <f>IFERROR(VLOOKUP(K1483,'【参考】数式用'!$AX$3:$AY$56,2,FALSE),"")</f>
        <v/>
      </c>
      <c r="BC1483" s="657" t="str">
        <f t="shared" si="522"/>
        <v/>
      </c>
      <c r="BD1483" s="657" t="str">
        <f t="shared" si="523"/>
        <v>入力済</v>
      </c>
      <c r="BE1483" s="657" t="str">
        <f t="shared" si="524"/>
        <v/>
      </c>
      <c r="BF1483" s="657" t="str">
        <f t="shared" si="525"/>
        <v/>
      </c>
      <c r="BG1483" s="657" t="str">
        <f t="shared" si="526"/>
        <v/>
      </c>
      <c r="BH1483" s="657" t="str">
        <f t="shared" si="527"/>
        <v/>
      </c>
      <c r="BI1483" s="657" t="str">
        <f t="shared" si="528"/>
        <v/>
      </c>
      <c r="BM1483" s="681" t="e">
        <f>VLOOKUP(K1483,'【参考】数式用'!$A$2:$O$57,15,FALSE)</f>
        <v>#N/A</v>
      </c>
    </row>
    <row r="1484" spans="1:65" ht="109.9" customHeight="1">
      <c r="A1484" s="506">
        <v>1473</v>
      </c>
      <c r="B1484" s="517" t="str">
        <f>IF(基本情報入力シート!B1512="","",基本情報入力シート!B1512)</f>
        <v/>
      </c>
      <c r="C1484" s="523"/>
      <c r="D1484" s="523"/>
      <c r="E1484" s="523"/>
      <c r="F1484" s="530"/>
      <c r="G1484" s="536" t="str">
        <f>IF(基本情報入力シート!L1512="","",基本情報入力シート!L1512)</f>
        <v/>
      </c>
      <c r="H1484" s="536" t="str">
        <f>IF(基本情報入力シート!Q1512="","",基本情報入力シート!Q1512)</f>
        <v/>
      </c>
      <c r="I1484" s="536" t="str">
        <f>IF(基本情報入力シート!V1512="","",基本情報入力シート!V1512)</f>
        <v/>
      </c>
      <c r="J1484" s="536" t="str">
        <f>IF(基本情報入力シート!W1512="","",基本情報入力シート!W1512)</f>
        <v/>
      </c>
      <c r="K1484" s="536" t="str">
        <f>IF(基本情報入力シート!Z1512="","",基本情報入力シート!Z1512)</f>
        <v/>
      </c>
      <c r="L1484" s="555" t="str">
        <f>IF(基本情報入力シート!AF1512=0,"",基本情報入力シート!AF1512)</f>
        <v/>
      </c>
      <c r="M1484" s="563" t="str">
        <f>IF(AND(基本情報入力シート!AG1512="",基本情報入力シート!AG1512=""),"",基本情報入力シート!AG1512)</f>
        <v/>
      </c>
      <c r="N1484" s="570"/>
      <c r="O1484" s="575" t="str">
        <f>IFERROR(VLOOKUP(K1484,'【参考】数式用'!$A$2:$M$57,MATCH(N1484,'【参考】数式用'!$G$3:$M$3,0)+6,0),"")</f>
        <v/>
      </c>
      <c r="P1484" s="583" t="s">
        <v>549</v>
      </c>
      <c r="Q1484" s="587"/>
      <c r="R1484" s="590" t="s">
        <v>71</v>
      </c>
      <c r="S1484" s="587"/>
      <c r="T1484" s="590" t="s">
        <v>743</v>
      </c>
      <c r="U1484" s="587"/>
      <c r="V1484" s="590" t="s">
        <v>71</v>
      </c>
      <c r="W1484" s="587"/>
      <c r="X1484" s="590" t="s">
        <v>560</v>
      </c>
      <c r="Y1484" s="590" t="s">
        <v>763</v>
      </c>
      <c r="Z1484" s="589" t="str">
        <f t="shared" ref="Z1484:Z1547" si="529">IF(Q1484&gt;=1,(U1484*12+W1484)-(Q1484*12+S1484)+1,"")</f>
        <v/>
      </c>
      <c r="AA1484" s="594" t="s">
        <v>127</v>
      </c>
      <c r="AB1484" s="598" t="str">
        <f t="shared" ref="AB1484:AB1547" si="530">IFERROR(ROUNDDOWN(ROUND(L1484*O1484,0)*M1484,0)*Z1484,"")</f>
        <v/>
      </c>
      <c r="AC1484" s="603" t="str">
        <f>IFERROR(ROUNDDOWN(ROUNDDOWN(ROUND(L1484*VLOOKUP(K1484,'【参考】数式用'!$A$2:$M$57,MATCH("処遇改善加算Ⅳ",'【参考】数式用'!$G$3:$M$3,0)+6,0),0)*M1484,0)*Z1484*0.5,0),"")</f>
        <v/>
      </c>
      <c r="AD1484" s="609"/>
      <c r="AE1484" s="617"/>
      <c r="AF1484" s="617"/>
      <c r="AG1484" s="623"/>
      <c r="AH1484" s="627"/>
      <c r="AI1484" s="708"/>
      <c r="AJ1484" s="634"/>
      <c r="AK1484" s="648" t="str">
        <f t="shared" ref="AK1484:AK1547" si="531">IF(AND(N1484&lt;&gt;"",OR(U1484&lt;&gt;9,W1484&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1484="加算対象外",N1484&lt;&gt;"",AE1484="―",AJ1484="―"),"このサービスについては、キャリアパス要件Ⅰ・Ⅱか令和８年度特例要件のどちらかの要件を満たしている必要があります",""))</f>
        <v/>
      </c>
      <c r="AL1484" s="651" t="str">
        <f t="shared" ref="AL1484:AL1547" si="532">IF(N1484="","",IF(OR(AND(COUNTIF(AP1484,"未入力")&gt;0,AD1484=""),AND(COUNTBLANK(AP1484)&gt;0,AE1484=""),AND(COUNTIF(AN1484:BD1484,"AF列に色付け")&gt;0,AF1484=""),AND(COUNTIF(AN1484:BD1484,"AG列に色付け")&gt;0,OR(AG1484="",AG1484=0)),AND(COUNTIF(AN1484:BD1484,"AH列に色付け")&gt;0,AH1484=""),AND(COUNTIF(AN1484:BD1484,"AI列に色付け")&gt;0,AI1484=""),AND(COUNTIF(AN1484:BD1484,"AJ列に色付け")&gt;0,AJ1484="",NOT(OR(BE1484="AJ列色消し",BF1484="AJ列色消し")))),"！記入が必要な欄（オレンジ色のセル）に空欄があります。空欄を埋めてください。",""))</f>
        <v/>
      </c>
      <c r="AM1484" s="654"/>
      <c r="AN1484" s="657" t="str">
        <f>IFERROR(VLOOKUP(K1484,'【参考】数式用'!$A$2:$N$57,14,FALSE),"")</f>
        <v/>
      </c>
      <c r="AO1484" s="657" t="str">
        <f t="shared" ref="AO1484:AO1547" si="533">IF(AND(K1484&lt;&gt;""),"N列に色付け","")</f>
        <v/>
      </c>
      <c r="AP1484" s="711" t="str">
        <f t="shared" ref="AP1484:AP1547" si="534">IF(AND(AC1484&lt;&gt;0,AC1484&lt;&gt;"",AN1484="加算対象"),IF(AD1484="○","入力済","未入力"),"")</f>
        <v/>
      </c>
      <c r="AQ1484" s="711" t="str">
        <f t="shared" ref="AQ1484:AQ1547" si="535">"キャリアパス要件Ⅰ・Ⅱ_"&amp;AN1484</f>
        <v>キャリアパス要件Ⅰ・Ⅱ_</v>
      </c>
      <c r="AR1484" s="662" t="str">
        <f t="shared" ref="AR1484:AR1547" si="536">IF(AND(N1484&lt;&gt;"",AE1484=""),"未入力","入力済")</f>
        <v>入力済</v>
      </c>
      <c r="AS1484" s="657" t="str">
        <f t="shared" ref="AS1484:AS1547" si="537">IF(AND(N1484&lt;&gt;"",N1484&lt;&gt;"処遇改善加算Ⅳ",AN1484="加算対象"),"AF列に色付け","")</f>
        <v/>
      </c>
      <c r="AT1484" s="662" t="str">
        <f t="shared" ref="AT1484:AT1547" si="538">IF(AND(N1484&lt;&gt;"",N1484&lt;&gt;"処遇改善加算Ⅳ",N1484&lt;&gt;"処遇改善加算",AF1484=""),"未入力","入力済")</f>
        <v>入力済</v>
      </c>
      <c r="AU1484" s="662" t="str">
        <f t="shared" ref="AU1484:AU1547" si="539">IF(OR(ISNUMBER(SEARCH("処遇改善加算Ⅰ",N1484)),ISNUMBER(SEARCH("処遇改善加算Ⅱ",N1484))),"対象","")</f>
        <v/>
      </c>
      <c r="AV1484" s="662" t="str">
        <f t="shared" ref="AV1484:AV1547" si="540">IF(AND(AN1484="加算対象",N1484&lt;&gt;"処遇改善加算Ⅲ",N1484&lt;&gt;"処遇改善加算Ⅳ",N1484&lt;&gt;"",AU1484&lt;&gt;"対象外"),1,"")</f>
        <v/>
      </c>
      <c r="AW1484" s="657" t="str">
        <f t="shared" ref="AW1484:AW1547" si="541">IF(AND(AV1484=1,OR(AG1484=0,AG1484=""),AN1484="加算対象"),"AH列に色付け","")</f>
        <v/>
      </c>
      <c r="AX1484" s="657" t="str">
        <f t="shared" ref="AX1484:AX1547" si="542">IF(AND($AV1484=1,$AW1484="AH列に色付け",OR($AG1484="",$AH1484="")),"未入力",IF(AND($AV1484=1,$AW1484="",$AG1484=""),"未入力","入力済"))</f>
        <v>入力済</v>
      </c>
      <c r="AY1484" s="662" t="str">
        <f>IFERROR(VLOOKUP(K1484,'【参考】数式用'!$AR$3:$AS$49,2,FALSE),"")</f>
        <v/>
      </c>
      <c r="AZ1484" s="657" t="str">
        <f t="shared" ref="AZ1484:AZ1547" si="543">IF(AND(AN1484="加算対象",OR(N1484="処遇改善加算Ⅰイ",N1484="処遇改善加算Ⅰロ")),"AI列に色付け","")</f>
        <v/>
      </c>
      <c r="BA1484" s="657" t="str">
        <f t="shared" ref="BA1484:BA1547" si="544">IF(AND(OR(N1484="処遇改善加算Ⅰイ",N1484="処遇改善加算Ⅰロ"),AI1484=""),"未入力","入力済")</f>
        <v>入力済</v>
      </c>
      <c r="BB1484" s="662" t="str">
        <f>IFERROR(VLOOKUP(K1484,'【参考】数式用'!$AX$3:$AY$56,2,FALSE),"")</f>
        <v/>
      </c>
      <c r="BC1484" s="657" t="str">
        <f t="shared" ref="BC1484:BC1547" si="545">IF(OR(COUNTIF(AE1484:AH1484,"*令和８年度特例要件を*")&gt;0,ISNUMBER(SEARCH("処遇改善加算Ⅰロ",N1484)),ISNUMBER(SEARCH("処遇改善加算Ⅱロ",N1484)),AN1484="加算対象外"),"AJ列に色付け","")</f>
        <v/>
      </c>
      <c r="BD1484" s="657" t="str">
        <f t="shared" ref="BD1484:BD1547" si="546">IF(AND(COUNTIF(AE1484:AH1484,"*令和８年度特例要件を*")&gt;0,AJ1484=""),"未入力","入力済")</f>
        <v>入力済</v>
      </c>
      <c r="BE1484" s="657" t="str">
        <f t="shared" ref="BE1484:BE1547" si="547">IF(AH1484="*その他*","AJ列色消し",IF(OR(ISNUMBER(SEARCH("処遇改善加算Ⅰロ",N1484)),ISNUMBER(SEARCH("処遇改善加算Ⅱロ",N1484))),"",IF(AND(BC1484="AJ列に色付け",AE1484="○",AF1484="○",AG1484&gt;=1),"AJ列色消し","")))</f>
        <v/>
      </c>
      <c r="BF1484" s="657" t="str">
        <f t="shared" ref="BF1484:BF1547" si="548">IF(AND(N1484="処遇改善加算",AE1484="○"),"AJ列色消し","")</f>
        <v/>
      </c>
      <c r="BG1484" s="657" t="str">
        <f t="shared" ref="BG1484:BG1547" si="549">IF(OR(TRIM(BC1484)="",BE1484="AJ列色消し",BF1484="AJ列色消し"),"","入力必要")</f>
        <v/>
      </c>
      <c r="BH1484" s="657" t="str">
        <f t="shared" ref="BH1484:BH1547" si="550">IF(AND(BE1484="",BG1484="入力必要"),IF(AJ1484="","未入力","入力済"),"")</f>
        <v/>
      </c>
      <c r="BI1484" s="657" t="str">
        <f t="shared" ref="BI1484:BI1547" si="551">G1484</f>
        <v/>
      </c>
      <c r="BM1484" s="681" t="e">
        <f>VLOOKUP(K1484,'【参考】数式用'!$A$2:$O$57,15,FALSE)</f>
        <v>#N/A</v>
      </c>
    </row>
    <row r="1485" spans="1:65" ht="109.9" customHeight="1">
      <c r="A1485" s="506">
        <v>1474</v>
      </c>
      <c r="B1485" s="517" t="str">
        <f>IF(基本情報入力シート!B1513="","",基本情報入力シート!B1513)</f>
        <v/>
      </c>
      <c r="C1485" s="523"/>
      <c r="D1485" s="523"/>
      <c r="E1485" s="523"/>
      <c r="F1485" s="530"/>
      <c r="G1485" s="536" t="str">
        <f>IF(基本情報入力シート!L1513="","",基本情報入力シート!L1513)</f>
        <v/>
      </c>
      <c r="H1485" s="536" t="str">
        <f>IF(基本情報入力シート!Q1513="","",基本情報入力シート!Q1513)</f>
        <v/>
      </c>
      <c r="I1485" s="536" t="str">
        <f>IF(基本情報入力シート!V1513="","",基本情報入力シート!V1513)</f>
        <v/>
      </c>
      <c r="J1485" s="536" t="str">
        <f>IF(基本情報入力シート!W1513="","",基本情報入力シート!W1513)</f>
        <v/>
      </c>
      <c r="K1485" s="536" t="str">
        <f>IF(基本情報入力シート!Z1513="","",基本情報入力シート!Z1513)</f>
        <v/>
      </c>
      <c r="L1485" s="555" t="str">
        <f>IF(基本情報入力シート!AF1513=0,"",基本情報入力シート!AF1513)</f>
        <v/>
      </c>
      <c r="M1485" s="563" t="str">
        <f>IF(AND(基本情報入力シート!AG1513="",基本情報入力シート!AG1513=""),"",基本情報入力シート!AG1513)</f>
        <v/>
      </c>
      <c r="N1485" s="570"/>
      <c r="O1485" s="575" t="str">
        <f>IFERROR(VLOOKUP(K1485,'【参考】数式用'!$A$2:$M$57,MATCH(N1485,'【参考】数式用'!$G$3:$M$3,0)+6,0),"")</f>
        <v/>
      </c>
      <c r="P1485" s="583" t="s">
        <v>549</v>
      </c>
      <c r="Q1485" s="587"/>
      <c r="R1485" s="590" t="s">
        <v>71</v>
      </c>
      <c r="S1485" s="587"/>
      <c r="T1485" s="590" t="s">
        <v>743</v>
      </c>
      <c r="U1485" s="587"/>
      <c r="V1485" s="590" t="s">
        <v>71</v>
      </c>
      <c r="W1485" s="587"/>
      <c r="X1485" s="590" t="s">
        <v>560</v>
      </c>
      <c r="Y1485" s="590" t="s">
        <v>763</v>
      </c>
      <c r="Z1485" s="589" t="str">
        <f t="shared" si="529"/>
        <v/>
      </c>
      <c r="AA1485" s="594" t="s">
        <v>127</v>
      </c>
      <c r="AB1485" s="598" t="str">
        <f t="shared" si="530"/>
        <v/>
      </c>
      <c r="AC1485" s="603" t="str">
        <f>IFERROR(ROUNDDOWN(ROUNDDOWN(ROUND(L1485*VLOOKUP(K1485,'【参考】数式用'!$A$2:$M$57,MATCH("処遇改善加算Ⅳ",'【参考】数式用'!$G$3:$M$3,0)+6,0),0)*M1485,0)*Z1485*0.5,0),"")</f>
        <v/>
      </c>
      <c r="AD1485" s="609"/>
      <c r="AE1485" s="617"/>
      <c r="AF1485" s="617"/>
      <c r="AG1485" s="623"/>
      <c r="AH1485" s="627"/>
      <c r="AI1485" s="708"/>
      <c r="AJ1485" s="634"/>
      <c r="AK1485" s="648" t="str">
        <f t="shared" si="531"/>
        <v/>
      </c>
      <c r="AL1485" s="651" t="str">
        <f t="shared" si="532"/>
        <v/>
      </c>
      <c r="AM1485" s="654"/>
      <c r="AN1485" s="657" t="str">
        <f>IFERROR(VLOOKUP(K1485,'【参考】数式用'!$A$2:$N$57,14,FALSE),"")</f>
        <v/>
      </c>
      <c r="AO1485" s="657" t="str">
        <f t="shared" si="533"/>
        <v/>
      </c>
      <c r="AP1485" s="711" t="str">
        <f t="shared" si="534"/>
        <v/>
      </c>
      <c r="AQ1485" s="711" t="str">
        <f t="shared" si="535"/>
        <v>キャリアパス要件Ⅰ・Ⅱ_</v>
      </c>
      <c r="AR1485" s="662" t="str">
        <f t="shared" si="536"/>
        <v>入力済</v>
      </c>
      <c r="AS1485" s="657" t="str">
        <f t="shared" si="537"/>
        <v/>
      </c>
      <c r="AT1485" s="662" t="str">
        <f t="shared" si="538"/>
        <v>入力済</v>
      </c>
      <c r="AU1485" s="662" t="str">
        <f t="shared" si="539"/>
        <v/>
      </c>
      <c r="AV1485" s="662" t="str">
        <f t="shared" si="540"/>
        <v/>
      </c>
      <c r="AW1485" s="657" t="str">
        <f t="shared" si="541"/>
        <v/>
      </c>
      <c r="AX1485" s="657" t="str">
        <f t="shared" si="542"/>
        <v>入力済</v>
      </c>
      <c r="AY1485" s="662" t="str">
        <f>IFERROR(VLOOKUP(K1485,'【参考】数式用'!$AR$3:$AS$49,2,FALSE),"")</f>
        <v/>
      </c>
      <c r="AZ1485" s="657" t="str">
        <f t="shared" si="543"/>
        <v/>
      </c>
      <c r="BA1485" s="657" t="str">
        <f t="shared" si="544"/>
        <v>入力済</v>
      </c>
      <c r="BB1485" s="662" t="str">
        <f>IFERROR(VLOOKUP(K1485,'【参考】数式用'!$AX$3:$AY$56,2,FALSE),"")</f>
        <v/>
      </c>
      <c r="BC1485" s="657" t="str">
        <f t="shared" si="545"/>
        <v/>
      </c>
      <c r="BD1485" s="657" t="str">
        <f t="shared" si="546"/>
        <v>入力済</v>
      </c>
      <c r="BE1485" s="657" t="str">
        <f t="shared" si="547"/>
        <v/>
      </c>
      <c r="BF1485" s="657" t="str">
        <f t="shared" si="548"/>
        <v/>
      </c>
      <c r="BG1485" s="657" t="str">
        <f t="shared" si="549"/>
        <v/>
      </c>
      <c r="BH1485" s="657" t="str">
        <f t="shared" si="550"/>
        <v/>
      </c>
      <c r="BI1485" s="657" t="str">
        <f t="shared" si="551"/>
        <v/>
      </c>
      <c r="BM1485" s="681" t="e">
        <f>VLOOKUP(K1485,'【参考】数式用'!$A$2:$O$57,15,FALSE)</f>
        <v>#N/A</v>
      </c>
    </row>
    <row r="1486" spans="1:65" ht="109.9" customHeight="1">
      <c r="A1486" s="506">
        <v>1475</v>
      </c>
      <c r="B1486" s="517" t="str">
        <f>IF(基本情報入力シート!B1514="","",基本情報入力シート!B1514)</f>
        <v/>
      </c>
      <c r="C1486" s="523"/>
      <c r="D1486" s="523"/>
      <c r="E1486" s="523"/>
      <c r="F1486" s="530"/>
      <c r="G1486" s="536" t="str">
        <f>IF(基本情報入力シート!L1514="","",基本情報入力シート!L1514)</f>
        <v/>
      </c>
      <c r="H1486" s="536" t="str">
        <f>IF(基本情報入力シート!Q1514="","",基本情報入力シート!Q1514)</f>
        <v/>
      </c>
      <c r="I1486" s="536" t="str">
        <f>IF(基本情報入力シート!V1514="","",基本情報入力シート!V1514)</f>
        <v/>
      </c>
      <c r="J1486" s="536" t="str">
        <f>IF(基本情報入力シート!W1514="","",基本情報入力シート!W1514)</f>
        <v/>
      </c>
      <c r="K1486" s="536" t="str">
        <f>IF(基本情報入力シート!Z1514="","",基本情報入力シート!Z1514)</f>
        <v/>
      </c>
      <c r="L1486" s="555" t="str">
        <f>IF(基本情報入力シート!AF1514=0,"",基本情報入力シート!AF1514)</f>
        <v/>
      </c>
      <c r="M1486" s="563" t="str">
        <f>IF(AND(基本情報入力シート!AG1514="",基本情報入力シート!AG1514=""),"",基本情報入力シート!AG1514)</f>
        <v/>
      </c>
      <c r="N1486" s="570"/>
      <c r="O1486" s="575" t="str">
        <f>IFERROR(VLOOKUP(K1486,'【参考】数式用'!$A$2:$M$57,MATCH(N1486,'【参考】数式用'!$G$3:$M$3,0)+6,0),"")</f>
        <v/>
      </c>
      <c r="P1486" s="583" t="s">
        <v>549</v>
      </c>
      <c r="Q1486" s="587"/>
      <c r="R1486" s="590" t="s">
        <v>71</v>
      </c>
      <c r="S1486" s="587"/>
      <c r="T1486" s="590" t="s">
        <v>743</v>
      </c>
      <c r="U1486" s="587"/>
      <c r="V1486" s="590" t="s">
        <v>71</v>
      </c>
      <c r="W1486" s="587"/>
      <c r="X1486" s="590" t="s">
        <v>560</v>
      </c>
      <c r="Y1486" s="590" t="s">
        <v>763</v>
      </c>
      <c r="Z1486" s="589" t="str">
        <f t="shared" si="529"/>
        <v/>
      </c>
      <c r="AA1486" s="594" t="s">
        <v>127</v>
      </c>
      <c r="AB1486" s="598" t="str">
        <f t="shared" si="530"/>
        <v/>
      </c>
      <c r="AC1486" s="603" t="str">
        <f>IFERROR(ROUNDDOWN(ROUNDDOWN(ROUND(L1486*VLOOKUP(K1486,'【参考】数式用'!$A$2:$M$57,MATCH("処遇改善加算Ⅳ",'【参考】数式用'!$G$3:$M$3,0)+6,0),0)*M1486,0)*Z1486*0.5,0),"")</f>
        <v/>
      </c>
      <c r="AD1486" s="609"/>
      <c r="AE1486" s="617"/>
      <c r="AF1486" s="617"/>
      <c r="AG1486" s="623"/>
      <c r="AH1486" s="627"/>
      <c r="AI1486" s="708"/>
      <c r="AJ1486" s="634"/>
      <c r="AK1486" s="648" t="str">
        <f t="shared" si="531"/>
        <v/>
      </c>
      <c r="AL1486" s="651" t="str">
        <f t="shared" si="532"/>
        <v/>
      </c>
      <c r="AM1486" s="654"/>
      <c r="AN1486" s="657" t="str">
        <f>IFERROR(VLOOKUP(K1486,'【参考】数式用'!$A$2:$N$57,14,FALSE),"")</f>
        <v/>
      </c>
      <c r="AO1486" s="657" t="str">
        <f t="shared" si="533"/>
        <v/>
      </c>
      <c r="AP1486" s="711" t="str">
        <f t="shared" si="534"/>
        <v/>
      </c>
      <c r="AQ1486" s="711" t="str">
        <f t="shared" si="535"/>
        <v>キャリアパス要件Ⅰ・Ⅱ_</v>
      </c>
      <c r="AR1486" s="662" t="str">
        <f t="shared" si="536"/>
        <v>入力済</v>
      </c>
      <c r="AS1486" s="657" t="str">
        <f t="shared" si="537"/>
        <v/>
      </c>
      <c r="AT1486" s="662" t="str">
        <f t="shared" si="538"/>
        <v>入力済</v>
      </c>
      <c r="AU1486" s="662" t="str">
        <f t="shared" si="539"/>
        <v/>
      </c>
      <c r="AV1486" s="662" t="str">
        <f t="shared" si="540"/>
        <v/>
      </c>
      <c r="AW1486" s="657" t="str">
        <f t="shared" si="541"/>
        <v/>
      </c>
      <c r="AX1486" s="657" t="str">
        <f t="shared" si="542"/>
        <v>入力済</v>
      </c>
      <c r="AY1486" s="662" t="str">
        <f>IFERROR(VLOOKUP(K1486,'【参考】数式用'!$AR$3:$AS$49,2,FALSE),"")</f>
        <v/>
      </c>
      <c r="AZ1486" s="657" t="str">
        <f t="shared" si="543"/>
        <v/>
      </c>
      <c r="BA1486" s="657" t="str">
        <f t="shared" si="544"/>
        <v>入力済</v>
      </c>
      <c r="BB1486" s="662" t="str">
        <f>IFERROR(VLOOKUP(K1486,'【参考】数式用'!$AX$3:$AY$56,2,FALSE),"")</f>
        <v/>
      </c>
      <c r="BC1486" s="657" t="str">
        <f t="shared" si="545"/>
        <v/>
      </c>
      <c r="BD1486" s="657" t="str">
        <f t="shared" si="546"/>
        <v>入力済</v>
      </c>
      <c r="BE1486" s="657" t="str">
        <f t="shared" si="547"/>
        <v/>
      </c>
      <c r="BF1486" s="657" t="str">
        <f t="shared" si="548"/>
        <v/>
      </c>
      <c r="BG1486" s="657" t="str">
        <f t="shared" si="549"/>
        <v/>
      </c>
      <c r="BH1486" s="657" t="str">
        <f t="shared" si="550"/>
        <v/>
      </c>
      <c r="BI1486" s="657" t="str">
        <f t="shared" si="551"/>
        <v/>
      </c>
      <c r="BM1486" s="681" t="e">
        <f>VLOOKUP(K1486,'【参考】数式用'!$A$2:$O$57,15,FALSE)</f>
        <v>#N/A</v>
      </c>
    </row>
    <row r="1487" spans="1:65" ht="109.9" customHeight="1">
      <c r="A1487" s="506">
        <v>1476</v>
      </c>
      <c r="B1487" s="517" t="str">
        <f>IF(基本情報入力シート!B1515="","",基本情報入力シート!B1515)</f>
        <v/>
      </c>
      <c r="C1487" s="523"/>
      <c r="D1487" s="523"/>
      <c r="E1487" s="523"/>
      <c r="F1487" s="530"/>
      <c r="G1487" s="536" t="str">
        <f>IF(基本情報入力シート!L1515="","",基本情報入力シート!L1515)</f>
        <v/>
      </c>
      <c r="H1487" s="536" t="str">
        <f>IF(基本情報入力シート!Q1515="","",基本情報入力シート!Q1515)</f>
        <v/>
      </c>
      <c r="I1487" s="536" t="str">
        <f>IF(基本情報入力シート!V1515="","",基本情報入力シート!V1515)</f>
        <v/>
      </c>
      <c r="J1487" s="536" t="str">
        <f>IF(基本情報入力シート!W1515="","",基本情報入力シート!W1515)</f>
        <v/>
      </c>
      <c r="K1487" s="536" t="str">
        <f>IF(基本情報入力シート!Z1515="","",基本情報入力シート!Z1515)</f>
        <v/>
      </c>
      <c r="L1487" s="555" t="str">
        <f>IF(基本情報入力シート!AF1515=0,"",基本情報入力シート!AF1515)</f>
        <v/>
      </c>
      <c r="M1487" s="563" t="str">
        <f>IF(AND(基本情報入力シート!AG1515="",基本情報入力シート!AG1515=""),"",基本情報入力シート!AG1515)</f>
        <v/>
      </c>
      <c r="N1487" s="570"/>
      <c r="O1487" s="575" t="str">
        <f>IFERROR(VLOOKUP(K1487,'【参考】数式用'!$A$2:$M$57,MATCH(N1487,'【参考】数式用'!$G$3:$M$3,0)+6,0),"")</f>
        <v/>
      </c>
      <c r="P1487" s="583" t="s">
        <v>549</v>
      </c>
      <c r="Q1487" s="587"/>
      <c r="R1487" s="590" t="s">
        <v>71</v>
      </c>
      <c r="S1487" s="587"/>
      <c r="T1487" s="590" t="s">
        <v>743</v>
      </c>
      <c r="U1487" s="587"/>
      <c r="V1487" s="590" t="s">
        <v>71</v>
      </c>
      <c r="W1487" s="587"/>
      <c r="X1487" s="590" t="s">
        <v>560</v>
      </c>
      <c r="Y1487" s="590" t="s">
        <v>763</v>
      </c>
      <c r="Z1487" s="589" t="str">
        <f t="shared" si="529"/>
        <v/>
      </c>
      <c r="AA1487" s="594" t="s">
        <v>127</v>
      </c>
      <c r="AB1487" s="598" t="str">
        <f t="shared" si="530"/>
        <v/>
      </c>
      <c r="AC1487" s="603" t="str">
        <f>IFERROR(ROUNDDOWN(ROUNDDOWN(ROUND(L1487*VLOOKUP(K1487,'【参考】数式用'!$A$2:$M$57,MATCH("処遇改善加算Ⅳ",'【参考】数式用'!$G$3:$M$3,0)+6,0),0)*M1487,0)*Z1487*0.5,0),"")</f>
        <v/>
      </c>
      <c r="AD1487" s="609"/>
      <c r="AE1487" s="617"/>
      <c r="AF1487" s="617"/>
      <c r="AG1487" s="623"/>
      <c r="AH1487" s="627"/>
      <c r="AI1487" s="708"/>
      <c r="AJ1487" s="634"/>
      <c r="AK1487" s="648" t="str">
        <f t="shared" si="531"/>
        <v/>
      </c>
      <c r="AL1487" s="651" t="str">
        <f t="shared" si="532"/>
        <v/>
      </c>
      <c r="AM1487" s="654"/>
      <c r="AN1487" s="657" t="str">
        <f>IFERROR(VLOOKUP(K1487,'【参考】数式用'!$A$2:$N$57,14,FALSE),"")</f>
        <v/>
      </c>
      <c r="AO1487" s="657" t="str">
        <f t="shared" si="533"/>
        <v/>
      </c>
      <c r="AP1487" s="711" t="str">
        <f t="shared" si="534"/>
        <v/>
      </c>
      <c r="AQ1487" s="711" t="str">
        <f t="shared" si="535"/>
        <v>キャリアパス要件Ⅰ・Ⅱ_</v>
      </c>
      <c r="AR1487" s="662" t="str">
        <f t="shared" si="536"/>
        <v>入力済</v>
      </c>
      <c r="AS1487" s="657" t="str">
        <f t="shared" si="537"/>
        <v/>
      </c>
      <c r="AT1487" s="662" t="str">
        <f t="shared" si="538"/>
        <v>入力済</v>
      </c>
      <c r="AU1487" s="662" t="str">
        <f t="shared" si="539"/>
        <v/>
      </c>
      <c r="AV1487" s="662" t="str">
        <f t="shared" si="540"/>
        <v/>
      </c>
      <c r="AW1487" s="657" t="str">
        <f t="shared" si="541"/>
        <v/>
      </c>
      <c r="AX1487" s="657" t="str">
        <f t="shared" si="542"/>
        <v>入力済</v>
      </c>
      <c r="AY1487" s="662" t="str">
        <f>IFERROR(VLOOKUP(K1487,'【参考】数式用'!$AR$3:$AS$49,2,FALSE),"")</f>
        <v/>
      </c>
      <c r="AZ1487" s="657" t="str">
        <f t="shared" si="543"/>
        <v/>
      </c>
      <c r="BA1487" s="657" t="str">
        <f t="shared" si="544"/>
        <v>入力済</v>
      </c>
      <c r="BB1487" s="662" t="str">
        <f>IFERROR(VLOOKUP(K1487,'【参考】数式用'!$AX$3:$AY$56,2,FALSE),"")</f>
        <v/>
      </c>
      <c r="BC1487" s="657" t="str">
        <f t="shared" si="545"/>
        <v/>
      </c>
      <c r="BD1487" s="657" t="str">
        <f t="shared" si="546"/>
        <v>入力済</v>
      </c>
      <c r="BE1487" s="657" t="str">
        <f t="shared" si="547"/>
        <v/>
      </c>
      <c r="BF1487" s="657" t="str">
        <f t="shared" si="548"/>
        <v/>
      </c>
      <c r="BG1487" s="657" t="str">
        <f t="shared" si="549"/>
        <v/>
      </c>
      <c r="BH1487" s="657" t="str">
        <f t="shared" si="550"/>
        <v/>
      </c>
      <c r="BI1487" s="657" t="str">
        <f t="shared" si="551"/>
        <v/>
      </c>
      <c r="BM1487" s="681" t="e">
        <f>VLOOKUP(K1487,'【参考】数式用'!$A$2:$O$57,15,FALSE)</f>
        <v>#N/A</v>
      </c>
    </row>
    <row r="1488" spans="1:65" ht="109.9" customHeight="1">
      <c r="A1488" s="506">
        <v>1477</v>
      </c>
      <c r="B1488" s="517" t="str">
        <f>IF(基本情報入力シート!B1516="","",基本情報入力シート!B1516)</f>
        <v/>
      </c>
      <c r="C1488" s="523"/>
      <c r="D1488" s="523"/>
      <c r="E1488" s="523"/>
      <c r="F1488" s="530"/>
      <c r="G1488" s="536" t="str">
        <f>IF(基本情報入力シート!L1516="","",基本情報入力シート!L1516)</f>
        <v/>
      </c>
      <c r="H1488" s="536" t="str">
        <f>IF(基本情報入力シート!Q1516="","",基本情報入力シート!Q1516)</f>
        <v/>
      </c>
      <c r="I1488" s="536" t="str">
        <f>IF(基本情報入力シート!V1516="","",基本情報入力シート!V1516)</f>
        <v/>
      </c>
      <c r="J1488" s="536" t="str">
        <f>IF(基本情報入力シート!W1516="","",基本情報入力シート!W1516)</f>
        <v/>
      </c>
      <c r="K1488" s="536" t="str">
        <f>IF(基本情報入力シート!Z1516="","",基本情報入力シート!Z1516)</f>
        <v/>
      </c>
      <c r="L1488" s="555" t="str">
        <f>IF(基本情報入力シート!AF1516=0,"",基本情報入力シート!AF1516)</f>
        <v/>
      </c>
      <c r="M1488" s="563" t="str">
        <f>IF(AND(基本情報入力シート!AG1516="",基本情報入力シート!AG1516=""),"",基本情報入力シート!AG1516)</f>
        <v/>
      </c>
      <c r="N1488" s="570"/>
      <c r="O1488" s="575" t="str">
        <f>IFERROR(VLOOKUP(K1488,'【参考】数式用'!$A$2:$M$57,MATCH(N1488,'【参考】数式用'!$G$3:$M$3,0)+6,0),"")</f>
        <v/>
      </c>
      <c r="P1488" s="583" t="s">
        <v>549</v>
      </c>
      <c r="Q1488" s="587"/>
      <c r="R1488" s="590" t="s">
        <v>71</v>
      </c>
      <c r="S1488" s="587"/>
      <c r="T1488" s="590" t="s">
        <v>743</v>
      </c>
      <c r="U1488" s="587"/>
      <c r="V1488" s="590" t="s">
        <v>71</v>
      </c>
      <c r="W1488" s="587"/>
      <c r="X1488" s="590" t="s">
        <v>560</v>
      </c>
      <c r="Y1488" s="590" t="s">
        <v>763</v>
      </c>
      <c r="Z1488" s="589" t="str">
        <f t="shared" si="529"/>
        <v/>
      </c>
      <c r="AA1488" s="594" t="s">
        <v>127</v>
      </c>
      <c r="AB1488" s="598" t="str">
        <f t="shared" si="530"/>
        <v/>
      </c>
      <c r="AC1488" s="603" t="str">
        <f>IFERROR(ROUNDDOWN(ROUNDDOWN(ROUND(L1488*VLOOKUP(K1488,'【参考】数式用'!$A$2:$M$57,MATCH("処遇改善加算Ⅳ",'【参考】数式用'!$G$3:$M$3,0)+6,0),0)*M1488,0)*Z1488*0.5,0),"")</f>
        <v/>
      </c>
      <c r="AD1488" s="609"/>
      <c r="AE1488" s="617"/>
      <c r="AF1488" s="617"/>
      <c r="AG1488" s="623"/>
      <c r="AH1488" s="627"/>
      <c r="AI1488" s="708"/>
      <c r="AJ1488" s="634"/>
      <c r="AK1488" s="648" t="str">
        <f t="shared" si="531"/>
        <v/>
      </c>
      <c r="AL1488" s="651" t="str">
        <f t="shared" si="532"/>
        <v/>
      </c>
      <c r="AM1488" s="654"/>
      <c r="AN1488" s="657" t="str">
        <f>IFERROR(VLOOKUP(K1488,'【参考】数式用'!$A$2:$N$57,14,FALSE),"")</f>
        <v/>
      </c>
      <c r="AO1488" s="657" t="str">
        <f t="shared" si="533"/>
        <v/>
      </c>
      <c r="AP1488" s="711" t="str">
        <f t="shared" si="534"/>
        <v/>
      </c>
      <c r="AQ1488" s="711" t="str">
        <f t="shared" si="535"/>
        <v>キャリアパス要件Ⅰ・Ⅱ_</v>
      </c>
      <c r="AR1488" s="662" t="str">
        <f t="shared" si="536"/>
        <v>入力済</v>
      </c>
      <c r="AS1488" s="657" t="str">
        <f t="shared" si="537"/>
        <v/>
      </c>
      <c r="AT1488" s="662" t="str">
        <f t="shared" si="538"/>
        <v>入力済</v>
      </c>
      <c r="AU1488" s="662" t="str">
        <f t="shared" si="539"/>
        <v/>
      </c>
      <c r="AV1488" s="662" t="str">
        <f t="shared" si="540"/>
        <v/>
      </c>
      <c r="AW1488" s="657" t="str">
        <f t="shared" si="541"/>
        <v/>
      </c>
      <c r="AX1488" s="657" t="str">
        <f t="shared" si="542"/>
        <v>入力済</v>
      </c>
      <c r="AY1488" s="662" t="str">
        <f>IFERROR(VLOOKUP(K1488,'【参考】数式用'!$AR$3:$AS$49,2,FALSE),"")</f>
        <v/>
      </c>
      <c r="AZ1488" s="657" t="str">
        <f t="shared" si="543"/>
        <v/>
      </c>
      <c r="BA1488" s="657" t="str">
        <f t="shared" si="544"/>
        <v>入力済</v>
      </c>
      <c r="BB1488" s="662" t="str">
        <f>IFERROR(VLOOKUP(K1488,'【参考】数式用'!$AX$3:$AY$56,2,FALSE),"")</f>
        <v/>
      </c>
      <c r="BC1488" s="657" t="str">
        <f t="shared" si="545"/>
        <v/>
      </c>
      <c r="BD1488" s="657" t="str">
        <f t="shared" si="546"/>
        <v>入力済</v>
      </c>
      <c r="BE1488" s="657" t="str">
        <f t="shared" si="547"/>
        <v/>
      </c>
      <c r="BF1488" s="657" t="str">
        <f t="shared" si="548"/>
        <v/>
      </c>
      <c r="BG1488" s="657" t="str">
        <f t="shared" si="549"/>
        <v/>
      </c>
      <c r="BH1488" s="657" t="str">
        <f t="shared" si="550"/>
        <v/>
      </c>
      <c r="BI1488" s="657" t="str">
        <f t="shared" si="551"/>
        <v/>
      </c>
      <c r="BM1488" s="681" t="e">
        <f>VLOOKUP(K1488,'【参考】数式用'!$A$2:$O$57,15,FALSE)</f>
        <v>#N/A</v>
      </c>
    </row>
    <row r="1489" spans="1:65" ht="109.9" customHeight="1">
      <c r="A1489" s="506">
        <v>1478</v>
      </c>
      <c r="B1489" s="517" t="str">
        <f>IF(基本情報入力シート!B1517="","",基本情報入力シート!B1517)</f>
        <v/>
      </c>
      <c r="C1489" s="523"/>
      <c r="D1489" s="523"/>
      <c r="E1489" s="523"/>
      <c r="F1489" s="530"/>
      <c r="G1489" s="536" t="str">
        <f>IF(基本情報入力シート!L1517="","",基本情報入力シート!L1517)</f>
        <v/>
      </c>
      <c r="H1489" s="536" t="str">
        <f>IF(基本情報入力シート!Q1517="","",基本情報入力シート!Q1517)</f>
        <v/>
      </c>
      <c r="I1489" s="536" t="str">
        <f>IF(基本情報入力シート!V1517="","",基本情報入力シート!V1517)</f>
        <v/>
      </c>
      <c r="J1489" s="536" t="str">
        <f>IF(基本情報入力シート!W1517="","",基本情報入力シート!W1517)</f>
        <v/>
      </c>
      <c r="K1489" s="536" t="str">
        <f>IF(基本情報入力シート!Z1517="","",基本情報入力シート!Z1517)</f>
        <v/>
      </c>
      <c r="L1489" s="555" t="str">
        <f>IF(基本情報入力シート!AF1517=0,"",基本情報入力シート!AF1517)</f>
        <v/>
      </c>
      <c r="M1489" s="563" t="str">
        <f>IF(AND(基本情報入力シート!AG1517="",基本情報入力シート!AG1517=""),"",基本情報入力シート!AG1517)</f>
        <v/>
      </c>
      <c r="N1489" s="570"/>
      <c r="O1489" s="575" t="str">
        <f>IFERROR(VLOOKUP(K1489,'【参考】数式用'!$A$2:$M$57,MATCH(N1489,'【参考】数式用'!$G$3:$M$3,0)+6,0),"")</f>
        <v/>
      </c>
      <c r="P1489" s="583" t="s">
        <v>549</v>
      </c>
      <c r="Q1489" s="587"/>
      <c r="R1489" s="590" t="s">
        <v>71</v>
      </c>
      <c r="S1489" s="587"/>
      <c r="T1489" s="590" t="s">
        <v>743</v>
      </c>
      <c r="U1489" s="587"/>
      <c r="V1489" s="590" t="s">
        <v>71</v>
      </c>
      <c r="W1489" s="587"/>
      <c r="X1489" s="590" t="s">
        <v>560</v>
      </c>
      <c r="Y1489" s="590" t="s">
        <v>763</v>
      </c>
      <c r="Z1489" s="589" t="str">
        <f t="shared" si="529"/>
        <v/>
      </c>
      <c r="AA1489" s="594" t="s">
        <v>127</v>
      </c>
      <c r="AB1489" s="598" t="str">
        <f t="shared" si="530"/>
        <v/>
      </c>
      <c r="AC1489" s="603" t="str">
        <f>IFERROR(ROUNDDOWN(ROUNDDOWN(ROUND(L1489*VLOOKUP(K1489,'【参考】数式用'!$A$2:$M$57,MATCH("処遇改善加算Ⅳ",'【参考】数式用'!$G$3:$M$3,0)+6,0),0)*M1489,0)*Z1489*0.5,0),"")</f>
        <v/>
      </c>
      <c r="AD1489" s="609"/>
      <c r="AE1489" s="617"/>
      <c r="AF1489" s="617"/>
      <c r="AG1489" s="623"/>
      <c r="AH1489" s="627"/>
      <c r="AI1489" s="708"/>
      <c r="AJ1489" s="634"/>
      <c r="AK1489" s="648" t="str">
        <f t="shared" si="531"/>
        <v/>
      </c>
      <c r="AL1489" s="651" t="str">
        <f t="shared" si="532"/>
        <v/>
      </c>
      <c r="AM1489" s="654"/>
      <c r="AN1489" s="657" t="str">
        <f>IFERROR(VLOOKUP(K1489,'【参考】数式用'!$A$2:$N$57,14,FALSE),"")</f>
        <v/>
      </c>
      <c r="AO1489" s="657" t="str">
        <f t="shared" si="533"/>
        <v/>
      </c>
      <c r="AP1489" s="711" t="str">
        <f t="shared" si="534"/>
        <v/>
      </c>
      <c r="AQ1489" s="711" t="str">
        <f t="shared" si="535"/>
        <v>キャリアパス要件Ⅰ・Ⅱ_</v>
      </c>
      <c r="AR1489" s="662" t="str">
        <f t="shared" si="536"/>
        <v>入力済</v>
      </c>
      <c r="AS1489" s="657" t="str">
        <f t="shared" si="537"/>
        <v/>
      </c>
      <c r="AT1489" s="662" t="str">
        <f t="shared" si="538"/>
        <v>入力済</v>
      </c>
      <c r="AU1489" s="662" t="str">
        <f t="shared" si="539"/>
        <v/>
      </c>
      <c r="AV1489" s="662" t="str">
        <f t="shared" si="540"/>
        <v/>
      </c>
      <c r="AW1489" s="657" t="str">
        <f t="shared" si="541"/>
        <v/>
      </c>
      <c r="AX1489" s="657" t="str">
        <f t="shared" si="542"/>
        <v>入力済</v>
      </c>
      <c r="AY1489" s="662" t="str">
        <f>IFERROR(VLOOKUP(K1489,'【参考】数式用'!$AR$3:$AS$49,2,FALSE),"")</f>
        <v/>
      </c>
      <c r="AZ1489" s="657" t="str">
        <f t="shared" si="543"/>
        <v/>
      </c>
      <c r="BA1489" s="657" t="str">
        <f t="shared" si="544"/>
        <v>入力済</v>
      </c>
      <c r="BB1489" s="662" t="str">
        <f>IFERROR(VLOOKUP(K1489,'【参考】数式用'!$AX$3:$AY$56,2,FALSE),"")</f>
        <v/>
      </c>
      <c r="BC1489" s="657" t="str">
        <f t="shared" si="545"/>
        <v/>
      </c>
      <c r="BD1489" s="657" t="str">
        <f t="shared" si="546"/>
        <v>入力済</v>
      </c>
      <c r="BE1489" s="657" t="str">
        <f t="shared" si="547"/>
        <v/>
      </c>
      <c r="BF1489" s="657" t="str">
        <f t="shared" si="548"/>
        <v/>
      </c>
      <c r="BG1489" s="657" t="str">
        <f t="shared" si="549"/>
        <v/>
      </c>
      <c r="BH1489" s="657" t="str">
        <f t="shared" si="550"/>
        <v/>
      </c>
      <c r="BI1489" s="657" t="str">
        <f t="shared" si="551"/>
        <v/>
      </c>
      <c r="BM1489" s="681" t="e">
        <f>VLOOKUP(K1489,'【参考】数式用'!$A$2:$O$57,15,FALSE)</f>
        <v>#N/A</v>
      </c>
    </row>
    <row r="1490" spans="1:65" ht="109.9" customHeight="1">
      <c r="A1490" s="506">
        <v>1479</v>
      </c>
      <c r="B1490" s="517" t="str">
        <f>IF(基本情報入力シート!B1518="","",基本情報入力シート!B1518)</f>
        <v/>
      </c>
      <c r="C1490" s="523"/>
      <c r="D1490" s="523"/>
      <c r="E1490" s="523"/>
      <c r="F1490" s="530"/>
      <c r="G1490" s="536" t="str">
        <f>IF(基本情報入力シート!L1518="","",基本情報入力シート!L1518)</f>
        <v/>
      </c>
      <c r="H1490" s="536" t="str">
        <f>IF(基本情報入力シート!Q1518="","",基本情報入力シート!Q1518)</f>
        <v/>
      </c>
      <c r="I1490" s="536" t="str">
        <f>IF(基本情報入力シート!V1518="","",基本情報入力シート!V1518)</f>
        <v/>
      </c>
      <c r="J1490" s="536" t="str">
        <f>IF(基本情報入力シート!W1518="","",基本情報入力シート!W1518)</f>
        <v/>
      </c>
      <c r="K1490" s="536" t="str">
        <f>IF(基本情報入力シート!Z1518="","",基本情報入力シート!Z1518)</f>
        <v/>
      </c>
      <c r="L1490" s="555" t="str">
        <f>IF(基本情報入力シート!AF1518=0,"",基本情報入力シート!AF1518)</f>
        <v/>
      </c>
      <c r="M1490" s="563" t="str">
        <f>IF(AND(基本情報入力シート!AG1518="",基本情報入力シート!AG1518=""),"",基本情報入力シート!AG1518)</f>
        <v/>
      </c>
      <c r="N1490" s="570"/>
      <c r="O1490" s="575" t="str">
        <f>IFERROR(VLOOKUP(K1490,'【参考】数式用'!$A$2:$M$57,MATCH(N1490,'【参考】数式用'!$G$3:$M$3,0)+6,0),"")</f>
        <v/>
      </c>
      <c r="P1490" s="583" t="s">
        <v>549</v>
      </c>
      <c r="Q1490" s="587"/>
      <c r="R1490" s="590" t="s">
        <v>71</v>
      </c>
      <c r="S1490" s="587"/>
      <c r="T1490" s="590" t="s">
        <v>743</v>
      </c>
      <c r="U1490" s="587"/>
      <c r="V1490" s="590" t="s">
        <v>71</v>
      </c>
      <c r="W1490" s="587"/>
      <c r="X1490" s="590" t="s">
        <v>560</v>
      </c>
      <c r="Y1490" s="590" t="s">
        <v>763</v>
      </c>
      <c r="Z1490" s="589" t="str">
        <f t="shared" si="529"/>
        <v/>
      </c>
      <c r="AA1490" s="594" t="s">
        <v>127</v>
      </c>
      <c r="AB1490" s="598" t="str">
        <f t="shared" si="530"/>
        <v/>
      </c>
      <c r="AC1490" s="603" t="str">
        <f>IFERROR(ROUNDDOWN(ROUNDDOWN(ROUND(L1490*VLOOKUP(K1490,'【参考】数式用'!$A$2:$M$57,MATCH("処遇改善加算Ⅳ",'【参考】数式用'!$G$3:$M$3,0)+6,0),0)*M1490,0)*Z1490*0.5,0),"")</f>
        <v/>
      </c>
      <c r="AD1490" s="609"/>
      <c r="AE1490" s="617"/>
      <c r="AF1490" s="617"/>
      <c r="AG1490" s="623"/>
      <c r="AH1490" s="627"/>
      <c r="AI1490" s="708"/>
      <c r="AJ1490" s="634"/>
      <c r="AK1490" s="648" t="str">
        <f t="shared" si="531"/>
        <v/>
      </c>
      <c r="AL1490" s="651" t="str">
        <f t="shared" si="532"/>
        <v/>
      </c>
      <c r="AM1490" s="654"/>
      <c r="AN1490" s="657" t="str">
        <f>IFERROR(VLOOKUP(K1490,'【参考】数式用'!$A$2:$N$57,14,FALSE),"")</f>
        <v/>
      </c>
      <c r="AO1490" s="657" t="str">
        <f t="shared" si="533"/>
        <v/>
      </c>
      <c r="AP1490" s="711" t="str">
        <f t="shared" si="534"/>
        <v/>
      </c>
      <c r="AQ1490" s="711" t="str">
        <f t="shared" si="535"/>
        <v>キャリアパス要件Ⅰ・Ⅱ_</v>
      </c>
      <c r="AR1490" s="662" t="str">
        <f t="shared" si="536"/>
        <v>入力済</v>
      </c>
      <c r="AS1490" s="657" t="str">
        <f t="shared" si="537"/>
        <v/>
      </c>
      <c r="AT1490" s="662" t="str">
        <f t="shared" si="538"/>
        <v>入力済</v>
      </c>
      <c r="AU1490" s="662" t="str">
        <f t="shared" si="539"/>
        <v/>
      </c>
      <c r="AV1490" s="662" t="str">
        <f t="shared" si="540"/>
        <v/>
      </c>
      <c r="AW1490" s="657" t="str">
        <f t="shared" si="541"/>
        <v/>
      </c>
      <c r="AX1490" s="657" t="str">
        <f t="shared" si="542"/>
        <v>入力済</v>
      </c>
      <c r="AY1490" s="662" t="str">
        <f>IFERROR(VLOOKUP(K1490,'【参考】数式用'!$AR$3:$AS$49,2,FALSE),"")</f>
        <v/>
      </c>
      <c r="AZ1490" s="657" t="str">
        <f t="shared" si="543"/>
        <v/>
      </c>
      <c r="BA1490" s="657" t="str">
        <f t="shared" si="544"/>
        <v>入力済</v>
      </c>
      <c r="BB1490" s="662" t="str">
        <f>IFERROR(VLOOKUP(K1490,'【参考】数式用'!$AX$3:$AY$56,2,FALSE),"")</f>
        <v/>
      </c>
      <c r="BC1490" s="657" t="str">
        <f t="shared" si="545"/>
        <v/>
      </c>
      <c r="BD1490" s="657" t="str">
        <f t="shared" si="546"/>
        <v>入力済</v>
      </c>
      <c r="BE1490" s="657" t="str">
        <f t="shared" si="547"/>
        <v/>
      </c>
      <c r="BF1490" s="657" t="str">
        <f t="shared" si="548"/>
        <v/>
      </c>
      <c r="BG1490" s="657" t="str">
        <f t="shared" si="549"/>
        <v/>
      </c>
      <c r="BH1490" s="657" t="str">
        <f t="shared" si="550"/>
        <v/>
      </c>
      <c r="BI1490" s="657" t="str">
        <f t="shared" si="551"/>
        <v/>
      </c>
      <c r="BM1490" s="681" t="e">
        <f>VLOOKUP(K1490,'【参考】数式用'!$A$2:$O$57,15,FALSE)</f>
        <v>#N/A</v>
      </c>
    </row>
    <row r="1491" spans="1:65" ht="109.9" customHeight="1">
      <c r="A1491" s="506">
        <v>1480</v>
      </c>
      <c r="B1491" s="517" t="str">
        <f>IF(基本情報入力シート!B1519="","",基本情報入力シート!B1519)</f>
        <v/>
      </c>
      <c r="C1491" s="523"/>
      <c r="D1491" s="523"/>
      <c r="E1491" s="523"/>
      <c r="F1491" s="530"/>
      <c r="G1491" s="536" t="str">
        <f>IF(基本情報入力シート!L1519="","",基本情報入力シート!L1519)</f>
        <v/>
      </c>
      <c r="H1491" s="536" t="str">
        <f>IF(基本情報入力シート!Q1519="","",基本情報入力シート!Q1519)</f>
        <v/>
      </c>
      <c r="I1491" s="536" t="str">
        <f>IF(基本情報入力シート!V1519="","",基本情報入力シート!V1519)</f>
        <v/>
      </c>
      <c r="J1491" s="536" t="str">
        <f>IF(基本情報入力シート!W1519="","",基本情報入力シート!W1519)</f>
        <v/>
      </c>
      <c r="K1491" s="536" t="str">
        <f>IF(基本情報入力シート!Z1519="","",基本情報入力シート!Z1519)</f>
        <v/>
      </c>
      <c r="L1491" s="555" t="str">
        <f>IF(基本情報入力シート!AF1519=0,"",基本情報入力シート!AF1519)</f>
        <v/>
      </c>
      <c r="M1491" s="563" t="str">
        <f>IF(AND(基本情報入力シート!AG1519="",基本情報入力シート!AG1519=""),"",基本情報入力シート!AG1519)</f>
        <v/>
      </c>
      <c r="N1491" s="570"/>
      <c r="O1491" s="575" t="str">
        <f>IFERROR(VLOOKUP(K1491,'【参考】数式用'!$A$2:$M$57,MATCH(N1491,'【参考】数式用'!$G$3:$M$3,0)+6,0),"")</f>
        <v/>
      </c>
      <c r="P1491" s="583" t="s">
        <v>549</v>
      </c>
      <c r="Q1491" s="587"/>
      <c r="R1491" s="590" t="s">
        <v>71</v>
      </c>
      <c r="S1491" s="587"/>
      <c r="T1491" s="590" t="s">
        <v>743</v>
      </c>
      <c r="U1491" s="587"/>
      <c r="V1491" s="590" t="s">
        <v>71</v>
      </c>
      <c r="W1491" s="587"/>
      <c r="X1491" s="590" t="s">
        <v>560</v>
      </c>
      <c r="Y1491" s="590" t="s">
        <v>763</v>
      </c>
      <c r="Z1491" s="589" t="str">
        <f t="shared" si="529"/>
        <v/>
      </c>
      <c r="AA1491" s="594" t="s">
        <v>127</v>
      </c>
      <c r="AB1491" s="598" t="str">
        <f t="shared" si="530"/>
        <v/>
      </c>
      <c r="AC1491" s="603" t="str">
        <f>IFERROR(ROUNDDOWN(ROUNDDOWN(ROUND(L1491*VLOOKUP(K1491,'【参考】数式用'!$A$2:$M$57,MATCH("処遇改善加算Ⅳ",'【参考】数式用'!$G$3:$M$3,0)+6,0),0)*M1491,0)*Z1491*0.5,0),"")</f>
        <v/>
      </c>
      <c r="AD1491" s="609"/>
      <c r="AE1491" s="617"/>
      <c r="AF1491" s="617"/>
      <c r="AG1491" s="623"/>
      <c r="AH1491" s="627"/>
      <c r="AI1491" s="708"/>
      <c r="AJ1491" s="634"/>
      <c r="AK1491" s="648" t="str">
        <f t="shared" si="531"/>
        <v/>
      </c>
      <c r="AL1491" s="651" t="str">
        <f t="shared" si="532"/>
        <v/>
      </c>
      <c r="AM1491" s="654"/>
      <c r="AN1491" s="657" t="str">
        <f>IFERROR(VLOOKUP(K1491,'【参考】数式用'!$A$2:$N$57,14,FALSE),"")</f>
        <v/>
      </c>
      <c r="AO1491" s="657" t="str">
        <f t="shared" si="533"/>
        <v/>
      </c>
      <c r="AP1491" s="711" t="str">
        <f t="shared" si="534"/>
        <v/>
      </c>
      <c r="AQ1491" s="711" t="str">
        <f t="shared" si="535"/>
        <v>キャリアパス要件Ⅰ・Ⅱ_</v>
      </c>
      <c r="AR1491" s="662" t="str">
        <f t="shared" si="536"/>
        <v>入力済</v>
      </c>
      <c r="AS1491" s="657" t="str">
        <f t="shared" si="537"/>
        <v/>
      </c>
      <c r="AT1491" s="662" t="str">
        <f t="shared" si="538"/>
        <v>入力済</v>
      </c>
      <c r="AU1491" s="662" t="str">
        <f t="shared" si="539"/>
        <v/>
      </c>
      <c r="AV1491" s="662" t="str">
        <f t="shared" si="540"/>
        <v/>
      </c>
      <c r="AW1491" s="657" t="str">
        <f t="shared" si="541"/>
        <v/>
      </c>
      <c r="AX1491" s="657" t="str">
        <f t="shared" si="542"/>
        <v>入力済</v>
      </c>
      <c r="AY1491" s="662" t="str">
        <f>IFERROR(VLOOKUP(K1491,'【参考】数式用'!$AR$3:$AS$49,2,FALSE),"")</f>
        <v/>
      </c>
      <c r="AZ1491" s="657" t="str">
        <f t="shared" si="543"/>
        <v/>
      </c>
      <c r="BA1491" s="657" t="str">
        <f t="shared" si="544"/>
        <v>入力済</v>
      </c>
      <c r="BB1491" s="662" t="str">
        <f>IFERROR(VLOOKUP(K1491,'【参考】数式用'!$AX$3:$AY$56,2,FALSE),"")</f>
        <v/>
      </c>
      <c r="BC1491" s="657" t="str">
        <f t="shared" si="545"/>
        <v/>
      </c>
      <c r="BD1491" s="657" t="str">
        <f t="shared" si="546"/>
        <v>入力済</v>
      </c>
      <c r="BE1491" s="657" t="str">
        <f t="shared" si="547"/>
        <v/>
      </c>
      <c r="BF1491" s="657" t="str">
        <f t="shared" si="548"/>
        <v/>
      </c>
      <c r="BG1491" s="657" t="str">
        <f t="shared" si="549"/>
        <v/>
      </c>
      <c r="BH1491" s="657" t="str">
        <f t="shared" si="550"/>
        <v/>
      </c>
      <c r="BI1491" s="657" t="str">
        <f t="shared" si="551"/>
        <v/>
      </c>
      <c r="BM1491" s="681" t="e">
        <f>VLOOKUP(K1491,'【参考】数式用'!$A$2:$O$57,15,FALSE)</f>
        <v>#N/A</v>
      </c>
    </row>
    <row r="1492" spans="1:65" ht="109.9" customHeight="1">
      <c r="A1492" s="506">
        <v>1481</v>
      </c>
      <c r="B1492" s="517" t="str">
        <f>IF(基本情報入力シート!B1520="","",基本情報入力シート!B1520)</f>
        <v/>
      </c>
      <c r="C1492" s="523"/>
      <c r="D1492" s="523"/>
      <c r="E1492" s="523"/>
      <c r="F1492" s="530"/>
      <c r="G1492" s="536" t="str">
        <f>IF(基本情報入力シート!L1520="","",基本情報入力シート!L1520)</f>
        <v/>
      </c>
      <c r="H1492" s="536" t="str">
        <f>IF(基本情報入力シート!Q1520="","",基本情報入力シート!Q1520)</f>
        <v/>
      </c>
      <c r="I1492" s="536" t="str">
        <f>IF(基本情報入力シート!V1520="","",基本情報入力シート!V1520)</f>
        <v/>
      </c>
      <c r="J1492" s="536" t="str">
        <f>IF(基本情報入力シート!W1520="","",基本情報入力シート!W1520)</f>
        <v/>
      </c>
      <c r="K1492" s="536" t="str">
        <f>IF(基本情報入力シート!Z1520="","",基本情報入力シート!Z1520)</f>
        <v/>
      </c>
      <c r="L1492" s="555" t="str">
        <f>IF(基本情報入力シート!AF1520=0,"",基本情報入力シート!AF1520)</f>
        <v/>
      </c>
      <c r="M1492" s="563" t="str">
        <f>IF(AND(基本情報入力シート!AG1520="",基本情報入力シート!AG1520=""),"",基本情報入力シート!AG1520)</f>
        <v/>
      </c>
      <c r="N1492" s="570"/>
      <c r="O1492" s="575" t="str">
        <f>IFERROR(VLOOKUP(K1492,'【参考】数式用'!$A$2:$M$57,MATCH(N1492,'【参考】数式用'!$G$3:$M$3,0)+6,0),"")</f>
        <v/>
      </c>
      <c r="P1492" s="583" t="s">
        <v>549</v>
      </c>
      <c r="Q1492" s="587"/>
      <c r="R1492" s="590" t="s">
        <v>71</v>
      </c>
      <c r="S1492" s="587"/>
      <c r="T1492" s="590" t="s">
        <v>743</v>
      </c>
      <c r="U1492" s="587"/>
      <c r="V1492" s="590" t="s">
        <v>71</v>
      </c>
      <c r="W1492" s="587"/>
      <c r="X1492" s="590" t="s">
        <v>560</v>
      </c>
      <c r="Y1492" s="590" t="s">
        <v>763</v>
      </c>
      <c r="Z1492" s="589" t="str">
        <f t="shared" si="529"/>
        <v/>
      </c>
      <c r="AA1492" s="594" t="s">
        <v>127</v>
      </c>
      <c r="AB1492" s="598" t="str">
        <f t="shared" si="530"/>
        <v/>
      </c>
      <c r="AC1492" s="603" t="str">
        <f>IFERROR(ROUNDDOWN(ROUNDDOWN(ROUND(L1492*VLOOKUP(K1492,'【参考】数式用'!$A$2:$M$57,MATCH("処遇改善加算Ⅳ",'【参考】数式用'!$G$3:$M$3,0)+6,0),0)*M1492,0)*Z1492*0.5,0),"")</f>
        <v/>
      </c>
      <c r="AD1492" s="609"/>
      <c r="AE1492" s="617"/>
      <c r="AF1492" s="617"/>
      <c r="AG1492" s="623"/>
      <c r="AH1492" s="627"/>
      <c r="AI1492" s="708"/>
      <c r="AJ1492" s="634"/>
      <c r="AK1492" s="648" t="str">
        <f t="shared" si="531"/>
        <v/>
      </c>
      <c r="AL1492" s="651" t="str">
        <f t="shared" si="532"/>
        <v/>
      </c>
      <c r="AM1492" s="654"/>
      <c r="AN1492" s="657" t="str">
        <f>IFERROR(VLOOKUP(K1492,'【参考】数式用'!$A$2:$N$57,14,FALSE),"")</f>
        <v/>
      </c>
      <c r="AO1492" s="657" t="str">
        <f t="shared" si="533"/>
        <v/>
      </c>
      <c r="AP1492" s="711" t="str">
        <f t="shared" si="534"/>
        <v/>
      </c>
      <c r="AQ1492" s="711" t="str">
        <f t="shared" si="535"/>
        <v>キャリアパス要件Ⅰ・Ⅱ_</v>
      </c>
      <c r="AR1492" s="662" t="str">
        <f t="shared" si="536"/>
        <v>入力済</v>
      </c>
      <c r="AS1492" s="657" t="str">
        <f t="shared" si="537"/>
        <v/>
      </c>
      <c r="AT1492" s="662" t="str">
        <f t="shared" si="538"/>
        <v>入力済</v>
      </c>
      <c r="AU1492" s="662" t="str">
        <f t="shared" si="539"/>
        <v/>
      </c>
      <c r="AV1492" s="662" t="str">
        <f t="shared" si="540"/>
        <v/>
      </c>
      <c r="AW1492" s="657" t="str">
        <f t="shared" si="541"/>
        <v/>
      </c>
      <c r="AX1492" s="657" t="str">
        <f t="shared" si="542"/>
        <v>入力済</v>
      </c>
      <c r="AY1492" s="662" t="str">
        <f>IFERROR(VLOOKUP(K1492,'【参考】数式用'!$AR$3:$AS$49,2,FALSE),"")</f>
        <v/>
      </c>
      <c r="AZ1492" s="657" t="str">
        <f t="shared" si="543"/>
        <v/>
      </c>
      <c r="BA1492" s="657" t="str">
        <f t="shared" si="544"/>
        <v>入力済</v>
      </c>
      <c r="BB1492" s="662" t="str">
        <f>IFERROR(VLOOKUP(K1492,'【参考】数式用'!$AX$3:$AY$56,2,FALSE),"")</f>
        <v/>
      </c>
      <c r="BC1492" s="657" t="str">
        <f t="shared" si="545"/>
        <v/>
      </c>
      <c r="BD1492" s="657" t="str">
        <f t="shared" si="546"/>
        <v>入力済</v>
      </c>
      <c r="BE1492" s="657" t="str">
        <f t="shared" si="547"/>
        <v/>
      </c>
      <c r="BF1492" s="657" t="str">
        <f t="shared" si="548"/>
        <v/>
      </c>
      <c r="BG1492" s="657" t="str">
        <f t="shared" si="549"/>
        <v/>
      </c>
      <c r="BH1492" s="657" t="str">
        <f t="shared" si="550"/>
        <v/>
      </c>
      <c r="BI1492" s="657" t="str">
        <f t="shared" si="551"/>
        <v/>
      </c>
      <c r="BM1492" s="681" t="e">
        <f>VLOOKUP(K1492,'【参考】数式用'!$A$2:$O$57,15,FALSE)</f>
        <v>#N/A</v>
      </c>
    </row>
    <row r="1493" spans="1:65" ht="109.9" customHeight="1">
      <c r="A1493" s="506">
        <v>1482</v>
      </c>
      <c r="B1493" s="517" t="str">
        <f>IF(基本情報入力シート!B1521="","",基本情報入力シート!B1521)</f>
        <v/>
      </c>
      <c r="C1493" s="523"/>
      <c r="D1493" s="523"/>
      <c r="E1493" s="523"/>
      <c r="F1493" s="530"/>
      <c r="G1493" s="536" t="str">
        <f>IF(基本情報入力シート!L1521="","",基本情報入力シート!L1521)</f>
        <v/>
      </c>
      <c r="H1493" s="536" t="str">
        <f>IF(基本情報入力シート!Q1521="","",基本情報入力シート!Q1521)</f>
        <v/>
      </c>
      <c r="I1493" s="536" t="str">
        <f>IF(基本情報入力シート!V1521="","",基本情報入力シート!V1521)</f>
        <v/>
      </c>
      <c r="J1493" s="536" t="str">
        <f>IF(基本情報入力シート!W1521="","",基本情報入力シート!W1521)</f>
        <v/>
      </c>
      <c r="K1493" s="536" t="str">
        <f>IF(基本情報入力シート!Z1521="","",基本情報入力シート!Z1521)</f>
        <v/>
      </c>
      <c r="L1493" s="555" t="str">
        <f>IF(基本情報入力シート!AF1521=0,"",基本情報入力シート!AF1521)</f>
        <v/>
      </c>
      <c r="M1493" s="563" t="str">
        <f>IF(AND(基本情報入力シート!AG1521="",基本情報入力シート!AG1521=""),"",基本情報入力シート!AG1521)</f>
        <v/>
      </c>
      <c r="N1493" s="570"/>
      <c r="O1493" s="575" t="str">
        <f>IFERROR(VLOOKUP(K1493,'【参考】数式用'!$A$2:$M$57,MATCH(N1493,'【参考】数式用'!$G$3:$M$3,0)+6,0),"")</f>
        <v/>
      </c>
      <c r="P1493" s="583" t="s">
        <v>549</v>
      </c>
      <c r="Q1493" s="587"/>
      <c r="R1493" s="590" t="s">
        <v>71</v>
      </c>
      <c r="S1493" s="587"/>
      <c r="T1493" s="590" t="s">
        <v>743</v>
      </c>
      <c r="U1493" s="587"/>
      <c r="V1493" s="590" t="s">
        <v>71</v>
      </c>
      <c r="W1493" s="587"/>
      <c r="X1493" s="590" t="s">
        <v>560</v>
      </c>
      <c r="Y1493" s="590" t="s">
        <v>763</v>
      </c>
      <c r="Z1493" s="589" t="str">
        <f t="shared" si="529"/>
        <v/>
      </c>
      <c r="AA1493" s="594" t="s">
        <v>127</v>
      </c>
      <c r="AB1493" s="598" t="str">
        <f t="shared" si="530"/>
        <v/>
      </c>
      <c r="AC1493" s="603" t="str">
        <f>IFERROR(ROUNDDOWN(ROUNDDOWN(ROUND(L1493*VLOOKUP(K1493,'【参考】数式用'!$A$2:$M$57,MATCH("処遇改善加算Ⅳ",'【参考】数式用'!$G$3:$M$3,0)+6,0),0)*M1493,0)*Z1493*0.5,0),"")</f>
        <v/>
      </c>
      <c r="AD1493" s="609"/>
      <c r="AE1493" s="617"/>
      <c r="AF1493" s="617"/>
      <c r="AG1493" s="623"/>
      <c r="AH1493" s="627"/>
      <c r="AI1493" s="708"/>
      <c r="AJ1493" s="634"/>
      <c r="AK1493" s="648" t="str">
        <f t="shared" si="531"/>
        <v/>
      </c>
      <c r="AL1493" s="651" t="str">
        <f t="shared" si="532"/>
        <v/>
      </c>
      <c r="AM1493" s="654"/>
      <c r="AN1493" s="657" t="str">
        <f>IFERROR(VLOOKUP(K1493,'【参考】数式用'!$A$2:$N$57,14,FALSE),"")</f>
        <v/>
      </c>
      <c r="AO1493" s="657" t="str">
        <f t="shared" si="533"/>
        <v/>
      </c>
      <c r="AP1493" s="711" t="str">
        <f t="shared" si="534"/>
        <v/>
      </c>
      <c r="AQ1493" s="711" t="str">
        <f t="shared" si="535"/>
        <v>キャリアパス要件Ⅰ・Ⅱ_</v>
      </c>
      <c r="AR1493" s="662" t="str">
        <f t="shared" si="536"/>
        <v>入力済</v>
      </c>
      <c r="AS1493" s="657" t="str">
        <f t="shared" si="537"/>
        <v/>
      </c>
      <c r="AT1493" s="662" t="str">
        <f t="shared" si="538"/>
        <v>入力済</v>
      </c>
      <c r="AU1493" s="662" t="str">
        <f t="shared" si="539"/>
        <v/>
      </c>
      <c r="AV1493" s="662" t="str">
        <f t="shared" si="540"/>
        <v/>
      </c>
      <c r="AW1493" s="657" t="str">
        <f t="shared" si="541"/>
        <v/>
      </c>
      <c r="AX1493" s="657" t="str">
        <f t="shared" si="542"/>
        <v>入力済</v>
      </c>
      <c r="AY1493" s="662" t="str">
        <f>IFERROR(VLOOKUP(K1493,'【参考】数式用'!$AR$3:$AS$49,2,FALSE),"")</f>
        <v/>
      </c>
      <c r="AZ1493" s="657" t="str">
        <f t="shared" si="543"/>
        <v/>
      </c>
      <c r="BA1493" s="657" t="str">
        <f t="shared" si="544"/>
        <v>入力済</v>
      </c>
      <c r="BB1493" s="662" t="str">
        <f>IFERROR(VLOOKUP(K1493,'【参考】数式用'!$AX$3:$AY$56,2,FALSE),"")</f>
        <v/>
      </c>
      <c r="BC1493" s="657" t="str">
        <f t="shared" si="545"/>
        <v/>
      </c>
      <c r="BD1493" s="657" t="str">
        <f t="shared" si="546"/>
        <v>入力済</v>
      </c>
      <c r="BE1493" s="657" t="str">
        <f t="shared" si="547"/>
        <v/>
      </c>
      <c r="BF1493" s="657" t="str">
        <f t="shared" si="548"/>
        <v/>
      </c>
      <c r="BG1493" s="657" t="str">
        <f t="shared" si="549"/>
        <v/>
      </c>
      <c r="BH1493" s="657" t="str">
        <f t="shared" si="550"/>
        <v/>
      </c>
      <c r="BI1493" s="657" t="str">
        <f t="shared" si="551"/>
        <v/>
      </c>
      <c r="BM1493" s="681" t="e">
        <f>VLOOKUP(K1493,'【参考】数式用'!$A$2:$O$57,15,FALSE)</f>
        <v>#N/A</v>
      </c>
    </row>
    <row r="1494" spans="1:65" ht="109.9" customHeight="1">
      <c r="A1494" s="506">
        <v>1483</v>
      </c>
      <c r="B1494" s="517" t="str">
        <f>IF(基本情報入力シート!B1522="","",基本情報入力シート!B1522)</f>
        <v/>
      </c>
      <c r="C1494" s="523"/>
      <c r="D1494" s="523"/>
      <c r="E1494" s="523"/>
      <c r="F1494" s="530"/>
      <c r="G1494" s="536" t="str">
        <f>IF(基本情報入力シート!L1522="","",基本情報入力シート!L1522)</f>
        <v/>
      </c>
      <c r="H1494" s="536" t="str">
        <f>IF(基本情報入力シート!Q1522="","",基本情報入力シート!Q1522)</f>
        <v/>
      </c>
      <c r="I1494" s="536" t="str">
        <f>IF(基本情報入力シート!V1522="","",基本情報入力シート!V1522)</f>
        <v/>
      </c>
      <c r="J1494" s="536" t="str">
        <f>IF(基本情報入力シート!W1522="","",基本情報入力シート!W1522)</f>
        <v/>
      </c>
      <c r="K1494" s="536" t="str">
        <f>IF(基本情報入力シート!Z1522="","",基本情報入力シート!Z1522)</f>
        <v/>
      </c>
      <c r="L1494" s="555" t="str">
        <f>IF(基本情報入力シート!AF1522=0,"",基本情報入力シート!AF1522)</f>
        <v/>
      </c>
      <c r="M1494" s="563" t="str">
        <f>IF(AND(基本情報入力シート!AG1522="",基本情報入力シート!AG1522=""),"",基本情報入力シート!AG1522)</f>
        <v/>
      </c>
      <c r="N1494" s="570"/>
      <c r="O1494" s="575" t="str">
        <f>IFERROR(VLOOKUP(K1494,'【参考】数式用'!$A$2:$M$57,MATCH(N1494,'【参考】数式用'!$G$3:$M$3,0)+6,0),"")</f>
        <v/>
      </c>
      <c r="P1494" s="583" t="s">
        <v>549</v>
      </c>
      <c r="Q1494" s="587"/>
      <c r="R1494" s="590" t="s">
        <v>71</v>
      </c>
      <c r="S1494" s="587"/>
      <c r="T1494" s="590" t="s">
        <v>743</v>
      </c>
      <c r="U1494" s="587"/>
      <c r="V1494" s="590" t="s">
        <v>71</v>
      </c>
      <c r="W1494" s="587"/>
      <c r="X1494" s="590" t="s">
        <v>560</v>
      </c>
      <c r="Y1494" s="590" t="s">
        <v>763</v>
      </c>
      <c r="Z1494" s="589" t="str">
        <f t="shared" si="529"/>
        <v/>
      </c>
      <c r="AA1494" s="594" t="s">
        <v>127</v>
      </c>
      <c r="AB1494" s="598" t="str">
        <f t="shared" si="530"/>
        <v/>
      </c>
      <c r="AC1494" s="603" t="str">
        <f>IFERROR(ROUNDDOWN(ROUNDDOWN(ROUND(L1494*VLOOKUP(K1494,'【参考】数式用'!$A$2:$M$57,MATCH("処遇改善加算Ⅳ",'【参考】数式用'!$G$3:$M$3,0)+6,0),0)*M1494,0)*Z1494*0.5,0),"")</f>
        <v/>
      </c>
      <c r="AD1494" s="609"/>
      <c r="AE1494" s="617"/>
      <c r="AF1494" s="617"/>
      <c r="AG1494" s="623"/>
      <c r="AH1494" s="627"/>
      <c r="AI1494" s="708"/>
      <c r="AJ1494" s="634"/>
      <c r="AK1494" s="648" t="str">
        <f t="shared" si="531"/>
        <v/>
      </c>
      <c r="AL1494" s="651" t="str">
        <f t="shared" si="532"/>
        <v/>
      </c>
      <c r="AM1494" s="654"/>
      <c r="AN1494" s="657" t="str">
        <f>IFERROR(VLOOKUP(K1494,'【参考】数式用'!$A$2:$N$57,14,FALSE),"")</f>
        <v/>
      </c>
      <c r="AO1494" s="657" t="str">
        <f t="shared" si="533"/>
        <v/>
      </c>
      <c r="AP1494" s="711" t="str">
        <f t="shared" si="534"/>
        <v/>
      </c>
      <c r="AQ1494" s="711" t="str">
        <f t="shared" si="535"/>
        <v>キャリアパス要件Ⅰ・Ⅱ_</v>
      </c>
      <c r="AR1494" s="662" t="str">
        <f t="shared" si="536"/>
        <v>入力済</v>
      </c>
      <c r="AS1494" s="657" t="str">
        <f t="shared" si="537"/>
        <v/>
      </c>
      <c r="AT1494" s="662" t="str">
        <f t="shared" si="538"/>
        <v>入力済</v>
      </c>
      <c r="AU1494" s="662" t="str">
        <f t="shared" si="539"/>
        <v/>
      </c>
      <c r="AV1494" s="662" t="str">
        <f t="shared" si="540"/>
        <v/>
      </c>
      <c r="AW1494" s="657" t="str">
        <f t="shared" si="541"/>
        <v/>
      </c>
      <c r="AX1494" s="657" t="str">
        <f t="shared" si="542"/>
        <v>入力済</v>
      </c>
      <c r="AY1494" s="662" t="str">
        <f>IFERROR(VLOOKUP(K1494,'【参考】数式用'!$AR$3:$AS$49,2,FALSE),"")</f>
        <v/>
      </c>
      <c r="AZ1494" s="657" t="str">
        <f t="shared" si="543"/>
        <v/>
      </c>
      <c r="BA1494" s="657" t="str">
        <f t="shared" si="544"/>
        <v>入力済</v>
      </c>
      <c r="BB1494" s="662" t="str">
        <f>IFERROR(VLOOKUP(K1494,'【参考】数式用'!$AX$3:$AY$56,2,FALSE),"")</f>
        <v/>
      </c>
      <c r="BC1494" s="657" t="str">
        <f t="shared" si="545"/>
        <v/>
      </c>
      <c r="BD1494" s="657" t="str">
        <f t="shared" si="546"/>
        <v>入力済</v>
      </c>
      <c r="BE1494" s="657" t="str">
        <f t="shared" si="547"/>
        <v/>
      </c>
      <c r="BF1494" s="657" t="str">
        <f t="shared" si="548"/>
        <v/>
      </c>
      <c r="BG1494" s="657" t="str">
        <f t="shared" si="549"/>
        <v/>
      </c>
      <c r="BH1494" s="657" t="str">
        <f t="shared" si="550"/>
        <v/>
      </c>
      <c r="BI1494" s="657" t="str">
        <f t="shared" si="551"/>
        <v/>
      </c>
      <c r="BM1494" s="681" t="e">
        <f>VLOOKUP(K1494,'【参考】数式用'!$A$2:$O$57,15,FALSE)</f>
        <v>#N/A</v>
      </c>
    </row>
    <row r="1495" spans="1:65" ht="109.9" customHeight="1">
      <c r="A1495" s="506">
        <v>1484</v>
      </c>
      <c r="B1495" s="517" t="str">
        <f>IF(基本情報入力シート!B1523="","",基本情報入力シート!B1523)</f>
        <v/>
      </c>
      <c r="C1495" s="523"/>
      <c r="D1495" s="523"/>
      <c r="E1495" s="523"/>
      <c r="F1495" s="530"/>
      <c r="G1495" s="536" t="str">
        <f>IF(基本情報入力シート!L1523="","",基本情報入力シート!L1523)</f>
        <v/>
      </c>
      <c r="H1495" s="536" t="str">
        <f>IF(基本情報入力シート!Q1523="","",基本情報入力シート!Q1523)</f>
        <v/>
      </c>
      <c r="I1495" s="536" t="str">
        <f>IF(基本情報入力シート!V1523="","",基本情報入力シート!V1523)</f>
        <v/>
      </c>
      <c r="J1495" s="536" t="str">
        <f>IF(基本情報入力シート!W1523="","",基本情報入力シート!W1523)</f>
        <v/>
      </c>
      <c r="K1495" s="536" t="str">
        <f>IF(基本情報入力シート!Z1523="","",基本情報入力シート!Z1523)</f>
        <v/>
      </c>
      <c r="L1495" s="555" t="str">
        <f>IF(基本情報入力シート!AF1523=0,"",基本情報入力シート!AF1523)</f>
        <v/>
      </c>
      <c r="M1495" s="563" t="str">
        <f>IF(AND(基本情報入力シート!AG1523="",基本情報入力シート!AG1523=""),"",基本情報入力シート!AG1523)</f>
        <v/>
      </c>
      <c r="N1495" s="570"/>
      <c r="O1495" s="575" t="str">
        <f>IFERROR(VLOOKUP(K1495,'【参考】数式用'!$A$2:$M$57,MATCH(N1495,'【参考】数式用'!$G$3:$M$3,0)+6,0),"")</f>
        <v/>
      </c>
      <c r="P1495" s="583" t="s">
        <v>549</v>
      </c>
      <c r="Q1495" s="587"/>
      <c r="R1495" s="590" t="s">
        <v>71</v>
      </c>
      <c r="S1495" s="587"/>
      <c r="T1495" s="590" t="s">
        <v>743</v>
      </c>
      <c r="U1495" s="587"/>
      <c r="V1495" s="590" t="s">
        <v>71</v>
      </c>
      <c r="W1495" s="587"/>
      <c r="X1495" s="590" t="s">
        <v>560</v>
      </c>
      <c r="Y1495" s="590" t="s">
        <v>763</v>
      </c>
      <c r="Z1495" s="589" t="str">
        <f t="shared" si="529"/>
        <v/>
      </c>
      <c r="AA1495" s="594" t="s">
        <v>127</v>
      </c>
      <c r="AB1495" s="598" t="str">
        <f t="shared" si="530"/>
        <v/>
      </c>
      <c r="AC1495" s="603" t="str">
        <f>IFERROR(ROUNDDOWN(ROUNDDOWN(ROUND(L1495*VLOOKUP(K1495,'【参考】数式用'!$A$2:$M$57,MATCH("処遇改善加算Ⅳ",'【参考】数式用'!$G$3:$M$3,0)+6,0),0)*M1495,0)*Z1495*0.5,0),"")</f>
        <v/>
      </c>
      <c r="AD1495" s="609"/>
      <c r="AE1495" s="617"/>
      <c r="AF1495" s="617"/>
      <c r="AG1495" s="623"/>
      <c r="AH1495" s="627"/>
      <c r="AI1495" s="708"/>
      <c r="AJ1495" s="634"/>
      <c r="AK1495" s="648" t="str">
        <f t="shared" si="531"/>
        <v/>
      </c>
      <c r="AL1495" s="651" t="str">
        <f t="shared" si="532"/>
        <v/>
      </c>
      <c r="AM1495" s="654"/>
      <c r="AN1495" s="657" t="str">
        <f>IFERROR(VLOOKUP(K1495,'【参考】数式用'!$A$2:$N$57,14,FALSE),"")</f>
        <v/>
      </c>
      <c r="AO1495" s="657" t="str">
        <f t="shared" si="533"/>
        <v/>
      </c>
      <c r="AP1495" s="711" t="str">
        <f t="shared" si="534"/>
        <v/>
      </c>
      <c r="AQ1495" s="711" t="str">
        <f t="shared" si="535"/>
        <v>キャリアパス要件Ⅰ・Ⅱ_</v>
      </c>
      <c r="AR1495" s="662" t="str">
        <f t="shared" si="536"/>
        <v>入力済</v>
      </c>
      <c r="AS1495" s="657" t="str">
        <f t="shared" si="537"/>
        <v/>
      </c>
      <c r="AT1495" s="662" t="str">
        <f t="shared" si="538"/>
        <v>入力済</v>
      </c>
      <c r="AU1495" s="662" t="str">
        <f t="shared" si="539"/>
        <v/>
      </c>
      <c r="AV1495" s="662" t="str">
        <f t="shared" si="540"/>
        <v/>
      </c>
      <c r="AW1495" s="657" t="str">
        <f t="shared" si="541"/>
        <v/>
      </c>
      <c r="AX1495" s="657" t="str">
        <f t="shared" si="542"/>
        <v>入力済</v>
      </c>
      <c r="AY1495" s="662" t="str">
        <f>IFERROR(VLOOKUP(K1495,'【参考】数式用'!$AR$3:$AS$49,2,FALSE),"")</f>
        <v/>
      </c>
      <c r="AZ1495" s="657" t="str">
        <f t="shared" si="543"/>
        <v/>
      </c>
      <c r="BA1495" s="657" t="str">
        <f t="shared" si="544"/>
        <v>入力済</v>
      </c>
      <c r="BB1495" s="662" t="str">
        <f>IFERROR(VLOOKUP(K1495,'【参考】数式用'!$AX$3:$AY$56,2,FALSE),"")</f>
        <v/>
      </c>
      <c r="BC1495" s="657" t="str">
        <f t="shared" si="545"/>
        <v/>
      </c>
      <c r="BD1495" s="657" t="str">
        <f t="shared" si="546"/>
        <v>入力済</v>
      </c>
      <c r="BE1495" s="657" t="str">
        <f t="shared" si="547"/>
        <v/>
      </c>
      <c r="BF1495" s="657" t="str">
        <f t="shared" si="548"/>
        <v/>
      </c>
      <c r="BG1495" s="657" t="str">
        <f t="shared" si="549"/>
        <v/>
      </c>
      <c r="BH1495" s="657" t="str">
        <f t="shared" si="550"/>
        <v/>
      </c>
      <c r="BI1495" s="657" t="str">
        <f t="shared" si="551"/>
        <v/>
      </c>
      <c r="BM1495" s="681" t="e">
        <f>VLOOKUP(K1495,'【参考】数式用'!$A$2:$O$57,15,FALSE)</f>
        <v>#N/A</v>
      </c>
    </row>
    <row r="1496" spans="1:65" ht="109.9" customHeight="1">
      <c r="A1496" s="506">
        <v>1485</v>
      </c>
      <c r="B1496" s="517" t="str">
        <f>IF(基本情報入力シート!B1524="","",基本情報入力シート!B1524)</f>
        <v/>
      </c>
      <c r="C1496" s="523"/>
      <c r="D1496" s="523"/>
      <c r="E1496" s="523"/>
      <c r="F1496" s="530"/>
      <c r="G1496" s="536" t="str">
        <f>IF(基本情報入力シート!L1524="","",基本情報入力シート!L1524)</f>
        <v/>
      </c>
      <c r="H1496" s="536" t="str">
        <f>IF(基本情報入力シート!Q1524="","",基本情報入力シート!Q1524)</f>
        <v/>
      </c>
      <c r="I1496" s="536" t="str">
        <f>IF(基本情報入力シート!V1524="","",基本情報入力シート!V1524)</f>
        <v/>
      </c>
      <c r="J1496" s="536" t="str">
        <f>IF(基本情報入力シート!W1524="","",基本情報入力シート!W1524)</f>
        <v/>
      </c>
      <c r="K1496" s="536" t="str">
        <f>IF(基本情報入力シート!Z1524="","",基本情報入力シート!Z1524)</f>
        <v/>
      </c>
      <c r="L1496" s="555" t="str">
        <f>IF(基本情報入力シート!AF1524=0,"",基本情報入力シート!AF1524)</f>
        <v/>
      </c>
      <c r="M1496" s="563" t="str">
        <f>IF(AND(基本情報入力シート!AG1524="",基本情報入力シート!AG1524=""),"",基本情報入力シート!AG1524)</f>
        <v/>
      </c>
      <c r="N1496" s="570"/>
      <c r="O1496" s="575" t="str">
        <f>IFERROR(VLOOKUP(K1496,'【参考】数式用'!$A$2:$M$57,MATCH(N1496,'【参考】数式用'!$G$3:$M$3,0)+6,0),"")</f>
        <v/>
      </c>
      <c r="P1496" s="583" t="s">
        <v>549</v>
      </c>
      <c r="Q1496" s="587"/>
      <c r="R1496" s="590" t="s">
        <v>71</v>
      </c>
      <c r="S1496" s="587"/>
      <c r="T1496" s="590" t="s">
        <v>743</v>
      </c>
      <c r="U1496" s="587"/>
      <c r="V1496" s="590" t="s">
        <v>71</v>
      </c>
      <c r="W1496" s="587"/>
      <c r="X1496" s="590" t="s">
        <v>560</v>
      </c>
      <c r="Y1496" s="590" t="s">
        <v>763</v>
      </c>
      <c r="Z1496" s="589" t="str">
        <f t="shared" si="529"/>
        <v/>
      </c>
      <c r="AA1496" s="594" t="s">
        <v>127</v>
      </c>
      <c r="AB1496" s="598" t="str">
        <f t="shared" si="530"/>
        <v/>
      </c>
      <c r="AC1496" s="603" t="str">
        <f>IFERROR(ROUNDDOWN(ROUNDDOWN(ROUND(L1496*VLOOKUP(K1496,'【参考】数式用'!$A$2:$M$57,MATCH("処遇改善加算Ⅳ",'【参考】数式用'!$G$3:$M$3,0)+6,0),0)*M1496,0)*Z1496*0.5,0),"")</f>
        <v/>
      </c>
      <c r="AD1496" s="609"/>
      <c r="AE1496" s="617"/>
      <c r="AF1496" s="617"/>
      <c r="AG1496" s="623"/>
      <c r="AH1496" s="627"/>
      <c r="AI1496" s="708"/>
      <c r="AJ1496" s="634"/>
      <c r="AK1496" s="648" t="str">
        <f t="shared" si="531"/>
        <v/>
      </c>
      <c r="AL1496" s="651" t="str">
        <f t="shared" si="532"/>
        <v/>
      </c>
      <c r="AM1496" s="654"/>
      <c r="AN1496" s="657" t="str">
        <f>IFERROR(VLOOKUP(K1496,'【参考】数式用'!$A$2:$N$57,14,FALSE),"")</f>
        <v/>
      </c>
      <c r="AO1496" s="657" t="str">
        <f t="shared" si="533"/>
        <v/>
      </c>
      <c r="AP1496" s="711" t="str">
        <f t="shared" si="534"/>
        <v/>
      </c>
      <c r="AQ1496" s="711" t="str">
        <f t="shared" si="535"/>
        <v>キャリアパス要件Ⅰ・Ⅱ_</v>
      </c>
      <c r="AR1496" s="662" t="str">
        <f t="shared" si="536"/>
        <v>入力済</v>
      </c>
      <c r="AS1496" s="657" t="str">
        <f t="shared" si="537"/>
        <v/>
      </c>
      <c r="AT1496" s="662" t="str">
        <f t="shared" si="538"/>
        <v>入力済</v>
      </c>
      <c r="AU1496" s="662" t="str">
        <f t="shared" si="539"/>
        <v/>
      </c>
      <c r="AV1496" s="662" t="str">
        <f t="shared" si="540"/>
        <v/>
      </c>
      <c r="AW1496" s="657" t="str">
        <f t="shared" si="541"/>
        <v/>
      </c>
      <c r="AX1496" s="657" t="str">
        <f t="shared" si="542"/>
        <v>入力済</v>
      </c>
      <c r="AY1496" s="662" t="str">
        <f>IFERROR(VLOOKUP(K1496,'【参考】数式用'!$AR$3:$AS$49,2,FALSE),"")</f>
        <v/>
      </c>
      <c r="AZ1496" s="657" t="str">
        <f t="shared" si="543"/>
        <v/>
      </c>
      <c r="BA1496" s="657" t="str">
        <f t="shared" si="544"/>
        <v>入力済</v>
      </c>
      <c r="BB1496" s="662" t="str">
        <f>IFERROR(VLOOKUP(K1496,'【参考】数式用'!$AX$3:$AY$56,2,FALSE),"")</f>
        <v/>
      </c>
      <c r="BC1496" s="657" t="str">
        <f t="shared" si="545"/>
        <v/>
      </c>
      <c r="BD1496" s="657" t="str">
        <f t="shared" si="546"/>
        <v>入力済</v>
      </c>
      <c r="BE1496" s="657" t="str">
        <f t="shared" si="547"/>
        <v/>
      </c>
      <c r="BF1496" s="657" t="str">
        <f t="shared" si="548"/>
        <v/>
      </c>
      <c r="BG1496" s="657" t="str">
        <f t="shared" si="549"/>
        <v/>
      </c>
      <c r="BH1496" s="657" t="str">
        <f t="shared" si="550"/>
        <v/>
      </c>
      <c r="BI1496" s="657" t="str">
        <f t="shared" si="551"/>
        <v/>
      </c>
      <c r="BM1496" s="681" t="e">
        <f>VLOOKUP(K1496,'【参考】数式用'!$A$2:$O$57,15,FALSE)</f>
        <v>#N/A</v>
      </c>
    </row>
    <row r="1497" spans="1:65" ht="109.9" customHeight="1">
      <c r="A1497" s="506">
        <v>1486</v>
      </c>
      <c r="B1497" s="517" t="str">
        <f>IF(基本情報入力シート!B1525="","",基本情報入力シート!B1525)</f>
        <v/>
      </c>
      <c r="C1497" s="523"/>
      <c r="D1497" s="523"/>
      <c r="E1497" s="523"/>
      <c r="F1497" s="530"/>
      <c r="G1497" s="536" t="str">
        <f>IF(基本情報入力シート!L1525="","",基本情報入力シート!L1525)</f>
        <v/>
      </c>
      <c r="H1497" s="536" t="str">
        <f>IF(基本情報入力シート!Q1525="","",基本情報入力シート!Q1525)</f>
        <v/>
      </c>
      <c r="I1497" s="536" t="str">
        <f>IF(基本情報入力シート!V1525="","",基本情報入力シート!V1525)</f>
        <v/>
      </c>
      <c r="J1497" s="536" t="str">
        <f>IF(基本情報入力シート!W1525="","",基本情報入力シート!W1525)</f>
        <v/>
      </c>
      <c r="K1497" s="536" t="str">
        <f>IF(基本情報入力シート!Z1525="","",基本情報入力シート!Z1525)</f>
        <v/>
      </c>
      <c r="L1497" s="555" t="str">
        <f>IF(基本情報入力シート!AF1525=0,"",基本情報入力シート!AF1525)</f>
        <v/>
      </c>
      <c r="M1497" s="563" t="str">
        <f>IF(AND(基本情報入力シート!AG1525="",基本情報入力シート!AG1525=""),"",基本情報入力シート!AG1525)</f>
        <v/>
      </c>
      <c r="N1497" s="570"/>
      <c r="O1497" s="575" t="str">
        <f>IFERROR(VLOOKUP(K1497,'【参考】数式用'!$A$2:$M$57,MATCH(N1497,'【参考】数式用'!$G$3:$M$3,0)+6,0),"")</f>
        <v/>
      </c>
      <c r="P1497" s="583" t="s">
        <v>549</v>
      </c>
      <c r="Q1497" s="587"/>
      <c r="R1497" s="590" t="s">
        <v>71</v>
      </c>
      <c r="S1497" s="587"/>
      <c r="T1497" s="590" t="s">
        <v>743</v>
      </c>
      <c r="U1497" s="587"/>
      <c r="V1497" s="590" t="s">
        <v>71</v>
      </c>
      <c r="W1497" s="587"/>
      <c r="X1497" s="590" t="s">
        <v>560</v>
      </c>
      <c r="Y1497" s="590" t="s">
        <v>763</v>
      </c>
      <c r="Z1497" s="589" t="str">
        <f t="shared" si="529"/>
        <v/>
      </c>
      <c r="AA1497" s="594" t="s">
        <v>127</v>
      </c>
      <c r="AB1497" s="598" t="str">
        <f t="shared" si="530"/>
        <v/>
      </c>
      <c r="AC1497" s="603" t="str">
        <f>IFERROR(ROUNDDOWN(ROUNDDOWN(ROUND(L1497*VLOOKUP(K1497,'【参考】数式用'!$A$2:$M$57,MATCH("処遇改善加算Ⅳ",'【参考】数式用'!$G$3:$M$3,0)+6,0),0)*M1497,0)*Z1497*0.5,0),"")</f>
        <v/>
      </c>
      <c r="AD1497" s="609"/>
      <c r="AE1497" s="617"/>
      <c r="AF1497" s="617"/>
      <c r="AG1497" s="623"/>
      <c r="AH1497" s="627"/>
      <c r="AI1497" s="708"/>
      <c r="AJ1497" s="634"/>
      <c r="AK1497" s="648" t="str">
        <f t="shared" si="531"/>
        <v/>
      </c>
      <c r="AL1497" s="651" t="str">
        <f t="shared" si="532"/>
        <v/>
      </c>
      <c r="AM1497" s="654"/>
      <c r="AN1497" s="657" t="str">
        <f>IFERROR(VLOOKUP(K1497,'【参考】数式用'!$A$2:$N$57,14,FALSE),"")</f>
        <v/>
      </c>
      <c r="AO1497" s="657" t="str">
        <f t="shared" si="533"/>
        <v/>
      </c>
      <c r="AP1497" s="711" t="str">
        <f t="shared" si="534"/>
        <v/>
      </c>
      <c r="AQ1497" s="711" t="str">
        <f t="shared" si="535"/>
        <v>キャリアパス要件Ⅰ・Ⅱ_</v>
      </c>
      <c r="AR1497" s="662" t="str">
        <f t="shared" si="536"/>
        <v>入力済</v>
      </c>
      <c r="AS1497" s="657" t="str">
        <f t="shared" si="537"/>
        <v/>
      </c>
      <c r="AT1497" s="662" t="str">
        <f t="shared" si="538"/>
        <v>入力済</v>
      </c>
      <c r="AU1497" s="662" t="str">
        <f t="shared" si="539"/>
        <v/>
      </c>
      <c r="AV1497" s="662" t="str">
        <f t="shared" si="540"/>
        <v/>
      </c>
      <c r="AW1497" s="657" t="str">
        <f t="shared" si="541"/>
        <v/>
      </c>
      <c r="AX1497" s="657" t="str">
        <f t="shared" si="542"/>
        <v>入力済</v>
      </c>
      <c r="AY1497" s="662" t="str">
        <f>IFERROR(VLOOKUP(K1497,'【参考】数式用'!$AR$3:$AS$49,2,FALSE),"")</f>
        <v/>
      </c>
      <c r="AZ1497" s="657" t="str">
        <f t="shared" si="543"/>
        <v/>
      </c>
      <c r="BA1497" s="657" t="str">
        <f t="shared" si="544"/>
        <v>入力済</v>
      </c>
      <c r="BB1497" s="662" t="str">
        <f>IFERROR(VLOOKUP(K1497,'【参考】数式用'!$AX$3:$AY$56,2,FALSE),"")</f>
        <v/>
      </c>
      <c r="BC1497" s="657" t="str">
        <f t="shared" si="545"/>
        <v/>
      </c>
      <c r="BD1497" s="657" t="str">
        <f t="shared" si="546"/>
        <v>入力済</v>
      </c>
      <c r="BE1497" s="657" t="str">
        <f t="shared" si="547"/>
        <v/>
      </c>
      <c r="BF1497" s="657" t="str">
        <f t="shared" si="548"/>
        <v/>
      </c>
      <c r="BG1497" s="657" t="str">
        <f t="shared" si="549"/>
        <v/>
      </c>
      <c r="BH1497" s="657" t="str">
        <f t="shared" si="550"/>
        <v/>
      </c>
      <c r="BI1497" s="657" t="str">
        <f t="shared" si="551"/>
        <v/>
      </c>
      <c r="BM1497" s="681" t="e">
        <f>VLOOKUP(K1497,'【参考】数式用'!$A$2:$O$57,15,FALSE)</f>
        <v>#N/A</v>
      </c>
    </row>
    <row r="1498" spans="1:65" ht="109.9" customHeight="1">
      <c r="A1498" s="506">
        <v>1487</v>
      </c>
      <c r="B1498" s="517" t="str">
        <f>IF(基本情報入力シート!B1526="","",基本情報入力シート!B1526)</f>
        <v/>
      </c>
      <c r="C1498" s="523"/>
      <c r="D1498" s="523"/>
      <c r="E1498" s="523"/>
      <c r="F1498" s="530"/>
      <c r="G1498" s="536" t="str">
        <f>IF(基本情報入力シート!L1526="","",基本情報入力シート!L1526)</f>
        <v/>
      </c>
      <c r="H1498" s="536" t="str">
        <f>IF(基本情報入力シート!Q1526="","",基本情報入力シート!Q1526)</f>
        <v/>
      </c>
      <c r="I1498" s="536" t="str">
        <f>IF(基本情報入力シート!V1526="","",基本情報入力シート!V1526)</f>
        <v/>
      </c>
      <c r="J1498" s="536" t="str">
        <f>IF(基本情報入力シート!W1526="","",基本情報入力シート!W1526)</f>
        <v/>
      </c>
      <c r="K1498" s="536" t="str">
        <f>IF(基本情報入力シート!Z1526="","",基本情報入力シート!Z1526)</f>
        <v/>
      </c>
      <c r="L1498" s="555" t="str">
        <f>IF(基本情報入力シート!AF1526=0,"",基本情報入力シート!AF1526)</f>
        <v/>
      </c>
      <c r="M1498" s="563" t="str">
        <f>IF(AND(基本情報入力シート!AG1526="",基本情報入力シート!AG1526=""),"",基本情報入力シート!AG1526)</f>
        <v/>
      </c>
      <c r="N1498" s="570"/>
      <c r="O1498" s="575" t="str">
        <f>IFERROR(VLOOKUP(K1498,'【参考】数式用'!$A$2:$M$57,MATCH(N1498,'【参考】数式用'!$G$3:$M$3,0)+6,0),"")</f>
        <v/>
      </c>
      <c r="P1498" s="583" t="s">
        <v>549</v>
      </c>
      <c r="Q1498" s="587"/>
      <c r="R1498" s="590" t="s">
        <v>71</v>
      </c>
      <c r="S1498" s="587"/>
      <c r="T1498" s="590" t="s">
        <v>743</v>
      </c>
      <c r="U1498" s="587"/>
      <c r="V1498" s="590" t="s">
        <v>71</v>
      </c>
      <c r="W1498" s="587"/>
      <c r="X1498" s="590" t="s">
        <v>560</v>
      </c>
      <c r="Y1498" s="590" t="s">
        <v>763</v>
      </c>
      <c r="Z1498" s="589" t="str">
        <f t="shared" si="529"/>
        <v/>
      </c>
      <c r="AA1498" s="594" t="s">
        <v>127</v>
      </c>
      <c r="AB1498" s="598" t="str">
        <f t="shared" si="530"/>
        <v/>
      </c>
      <c r="AC1498" s="603" t="str">
        <f>IFERROR(ROUNDDOWN(ROUNDDOWN(ROUND(L1498*VLOOKUP(K1498,'【参考】数式用'!$A$2:$M$57,MATCH("処遇改善加算Ⅳ",'【参考】数式用'!$G$3:$M$3,0)+6,0),0)*M1498,0)*Z1498*0.5,0),"")</f>
        <v/>
      </c>
      <c r="AD1498" s="609"/>
      <c r="AE1498" s="617"/>
      <c r="AF1498" s="617"/>
      <c r="AG1498" s="623"/>
      <c r="AH1498" s="627"/>
      <c r="AI1498" s="708"/>
      <c r="AJ1498" s="634"/>
      <c r="AK1498" s="648" t="str">
        <f t="shared" si="531"/>
        <v/>
      </c>
      <c r="AL1498" s="651" t="str">
        <f t="shared" si="532"/>
        <v/>
      </c>
      <c r="AM1498" s="654"/>
      <c r="AN1498" s="657" t="str">
        <f>IFERROR(VLOOKUP(K1498,'【参考】数式用'!$A$2:$N$57,14,FALSE),"")</f>
        <v/>
      </c>
      <c r="AO1498" s="657" t="str">
        <f t="shared" si="533"/>
        <v/>
      </c>
      <c r="AP1498" s="711" t="str">
        <f t="shared" si="534"/>
        <v/>
      </c>
      <c r="AQ1498" s="711" t="str">
        <f t="shared" si="535"/>
        <v>キャリアパス要件Ⅰ・Ⅱ_</v>
      </c>
      <c r="AR1498" s="662" t="str">
        <f t="shared" si="536"/>
        <v>入力済</v>
      </c>
      <c r="AS1498" s="657" t="str">
        <f t="shared" si="537"/>
        <v/>
      </c>
      <c r="AT1498" s="662" t="str">
        <f t="shared" si="538"/>
        <v>入力済</v>
      </c>
      <c r="AU1498" s="662" t="str">
        <f t="shared" si="539"/>
        <v/>
      </c>
      <c r="AV1498" s="662" t="str">
        <f t="shared" si="540"/>
        <v/>
      </c>
      <c r="AW1498" s="657" t="str">
        <f t="shared" si="541"/>
        <v/>
      </c>
      <c r="AX1498" s="657" t="str">
        <f t="shared" si="542"/>
        <v>入力済</v>
      </c>
      <c r="AY1498" s="662" t="str">
        <f>IFERROR(VLOOKUP(K1498,'【参考】数式用'!$AR$3:$AS$49,2,FALSE),"")</f>
        <v/>
      </c>
      <c r="AZ1498" s="657" t="str">
        <f t="shared" si="543"/>
        <v/>
      </c>
      <c r="BA1498" s="657" t="str">
        <f t="shared" si="544"/>
        <v>入力済</v>
      </c>
      <c r="BB1498" s="662" t="str">
        <f>IFERROR(VLOOKUP(K1498,'【参考】数式用'!$AX$3:$AY$56,2,FALSE),"")</f>
        <v/>
      </c>
      <c r="BC1498" s="657" t="str">
        <f t="shared" si="545"/>
        <v/>
      </c>
      <c r="BD1498" s="657" t="str">
        <f t="shared" si="546"/>
        <v>入力済</v>
      </c>
      <c r="BE1498" s="657" t="str">
        <f t="shared" si="547"/>
        <v/>
      </c>
      <c r="BF1498" s="657" t="str">
        <f t="shared" si="548"/>
        <v/>
      </c>
      <c r="BG1498" s="657" t="str">
        <f t="shared" si="549"/>
        <v/>
      </c>
      <c r="BH1498" s="657" t="str">
        <f t="shared" si="550"/>
        <v/>
      </c>
      <c r="BI1498" s="657" t="str">
        <f t="shared" si="551"/>
        <v/>
      </c>
      <c r="BM1498" s="681" t="e">
        <f>VLOOKUP(K1498,'【参考】数式用'!$A$2:$O$57,15,FALSE)</f>
        <v>#N/A</v>
      </c>
    </row>
    <row r="1499" spans="1:65" ht="109.9" customHeight="1">
      <c r="A1499" s="506">
        <v>1488</v>
      </c>
      <c r="B1499" s="517" t="str">
        <f>IF(基本情報入力シート!B1527="","",基本情報入力シート!B1527)</f>
        <v/>
      </c>
      <c r="C1499" s="523"/>
      <c r="D1499" s="523"/>
      <c r="E1499" s="523"/>
      <c r="F1499" s="530"/>
      <c r="G1499" s="536" t="str">
        <f>IF(基本情報入力シート!L1527="","",基本情報入力シート!L1527)</f>
        <v/>
      </c>
      <c r="H1499" s="536" t="str">
        <f>IF(基本情報入力シート!Q1527="","",基本情報入力シート!Q1527)</f>
        <v/>
      </c>
      <c r="I1499" s="536" t="str">
        <f>IF(基本情報入力シート!V1527="","",基本情報入力シート!V1527)</f>
        <v/>
      </c>
      <c r="J1499" s="536" t="str">
        <f>IF(基本情報入力シート!W1527="","",基本情報入力シート!W1527)</f>
        <v/>
      </c>
      <c r="K1499" s="536" t="str">
        <f>IF(基本情報入力シート!Z1527="","",基本情報入力シート!Z1527)</f>
        <v/>
      </c>
      <c r="L1499" s="555" t="str">
        <f>IF(基本情報入力シート!AF1527=0,"",基本情報入力シート!AF1527)</f>
        <v/>
      </c>
      <c r="M1499" s="563" t="str">
        <f>IF(AND(基本情報入力シート!AG1527="",基本情報入力シート!AG1527=""),"",基本情報入力シート!AG1527)</f>
        <v/>
      </c>
      <c r="N1499" s="570"/>
      <c r="O1499" s="575" t="str">
        <f>IFERROR(VLOOKUP(K1499,'【参考】数式用'!$A$2:$M$57,MATCH(N1499,'【参考】数式用'!$G$3:$M$3,0)+6,0),"")</f>
        <v/>
      </c>
      <c r="P1499" s="583" t="s">
        <v>549</v>
      </c>
      <c r="Q1499" s="587"/>
      <c r="R1499" s="590" t="s">
        <v>71</v>
      </c>
      <c r="S1499" s="587"/>
      <c r="T1499" s="590" t="s">
        <v>743</v>
      </c>
      <c r="U1499" s="587"/>
      <c r="V1499" s="590" t="s">
        <v>71</v>
      </c>
      <c r="W1499" s="587"/>
      <c r="X1499" s="590" t="s">
        <v>560</v>
      </c>
      <c r="Y1499" s="590" t="s">
        <v>763</v>
      </c>
      <c r="Z1499" s="589" t="str">
        <f t="shared" si="529"/>
        <v/>
      </c>
      <c r="AA1499" s="594" t="s">
        <v>127</v>
      </c>
      <c r="AB1499" s="598" t="str">
        <f t="shared" si="530"/>
        <v/>
      </c>
      <c r="AC1499" s="603" t="str">
        <f>IFERROR(ROUNDDOWN(ROUNDDOWN(ROUND(L1499*VLOOKUP(K1499,'【参考】数式用'!$A$2:$M$57,MATCH("処遇改善加算Ⅳ",'【参考】数式用'!$G$3:$M$3,0)+6,0),0)*M1499,0)*Z1499*0.5,0),"")</f>
        <v/>
      </c>
      <c r="AD1499" s="609"/>
      <c r="AE1499" s="617"/>
      <c r="AF1499" s="617"/>
      <c r="AG1499" s="623"/>
      <c r="AH1499" s="627"/>
      <c r="AI1499" s="708"/>
      <c r="AJ1499" s="634"/>
      <c r="AK1499" s="648" t="str">
        <f t="shared" si="531"/>
        <v/>
      </c>
      <c r="AL1499" s="651" t="str">
        <f t="shared" si="532"/>
        <v/>
      </c>
      <c r="AM1499" s="654"/>
      <c r="AN1499" s="657" t="str">
        <f>IFERROR(VLOOKUP(K1499,'【参考】数式用'!$A$2:$N$57,14,FALSE),"")</f>
        <v/>
      </c>
      <c r="AO1499" s="657" t="str">
        <f t="shared" si="533"/>
        <v/>
      </c>
      <c r="AP1499" s="711" t="str">
        <f t="shared" si="534"/>
        <v/>
      </c>
      <c r="AQ1499" s="711" t="str">
        <f t="shared" si="535"/>
        <v>キャリアパス要件Ⅰ・Ⅱ_</v>
      </c>
      <c r="AR1499" s="662" t="str">
        <f t="shared" si="536"/>
        <v>入力済</v>
      </c>
      <c r="AS1499" s="657" t="str">
        <f t="shared" si="537"/>
        <v/>
      </c>
      <c r="AT1499" s="662" t="str">
        <f t="shared" si="538"/>
        <v>入力済</v>
      </c>
      <c r="AU1499" s="662" t="str">
        <f t="shared" si="539"/>
        <v/>
      </c>
      <c r="AV1499" s="662" t="str">
        <f t="shared" si="540"/>
        <v/>
      </c>
      <c r="AW1499" s="657" t="str">
        <f t="shared" si="541"/>
        <v/>
      </c>
      <c r="AX1499" s="657" t="str">
        <f t="shared" si="542"/>
        <v>入力済</v>
      </c>
      <c r="AY1499" s="662" t="str">
        <f>IFERROR(VLOOKUP(K1499,'【参考】数式用'!$AR$3:$AS$49,2,FALSE),"")</f>
        <v/>
      </c>
      <c r="AZ1499" s="657" t="str">
        <f t="shared" si="543"/>
        <v/>
      </c>
      <c r="BA1499" s="657" t="str">
        <f t="shared" si="544"/>
        <v>入力済</v>
      </c>
      <c r="BB1499" s="662" t="str">
        <f>IFERROR(VLOOKUP(K1499,'【参考】数式用'!$AX$3:$AY$56,2,FALSE),"")</f>
        <v/>
      </c>
      <c r="BC1499" s="657" t="str">
        <f t="shared" si="545"/>
        <v/>
      </c>
      <c r="BD1499" s="657" t="str">
        <f t="shared" si="546"/>
        <v>入力済</v>
      </c>
      <c r="BE1499" s="657" t="str">
        <f t="shared" si="547"/>
        <v/>
      </c>
      <c r="BF1499" s="657" t="str">
        <f t="shared" si="548"/>
        <v/>
      </c>
      <c r="BG1499" s="657" t="str">
        <f t="shared" si="549"/>
        <v/>
      </c>
      <c r="BH1499" s="657" t="str">
        <f t="shared" si="550"/>
        <v/>
      </c>
      <c r="BI1499" s="657" t="str">
        <f t="shared" si="551"/>
        <v/>
      </c>
      <c r="BM1499" s="681" t="e">
        <f>VLOOKUP(K1499,'【参考】数式用'!$A$2:$O$57,15,FALSE)</f>
        <v>#N/A</v>
      </c>
    </row>
    <row r="1500" spans="1:65" ht="109.9" customHeight="1">
      <c r="A1500" s="506">
        <v>1489</v>
      </c>
      <c r="B1500" s="517" t="str">
        <f>IF(基本情報入力シート!B1528="","",基本情報入力シート!B1528)</f>
        <v/>
      </c>
      <c r="C1500" s="523"/>
      <c r="D1500" s="523"/>
      <c r="E1500" s="523"/>
      <c r="F1500" s="530"/>
      <c r="G1500" s="536" t="str">
        <f>IF(基本情報入力シート!L1528="","",基本情報入力シート!L1528)</f>
        <v/>
      </c>
      <c r="H1500" s="536" t="str">
        <f>IF(基本情報入力シート!Q1528="","",基本情報入力シート!Q1528)</f>
        <v/>
      </c>
      <c r="I1500" s="536" t="str">
        <f>IF(基本情報入力シート!V1528="","",基本情報入力シート!V1528)</f>
        <v/>
      </c>
      <c r="J1500" s="536" t="str">
        <f>IF(基本情報入力シート!W1528="","",基本情報入力シート!W1528)</f>
        <v/>
      </c>
      <c r="K1500" s="536" t="str">
        <f>IF(基本情報入力シート!Z1528="","",基本情報入力シート!Z1528)</f>
        <v/>
      </c>
      <c r="L1500" s="555" t="str">
        <f>IF(基本情報入力シート!AF1528=0,"",基本情報入力シート!AF1528)</f>
        <v/>
      </c>
      <c r="M1500" s="563" t="str">
        <f>IF(AND(基本情報入力シート!AG1528="",基本情報入力シート!AG1528=""),"",基本情報入力シート!AG1528)</f>
        <v/>
      </c>
      <c r="N1500" s="570"/>
      <c r="O1500" s="575" t="str">
        <f>IFERROR(VLOOKUP(K1500,'【参考】数式用'!$A$2:$M$57,MATCH(N1500,'【参考】数式用'!$G$3:$M$3,0)+6,0),"")</f>
        <v/>
      </c>
      <c r="P1500" s="583" t="s">
        <v>549</v>
      </c>
      <c r="Q1500" s="587"/>
      <c r="R1500" s="590" t="s">
        <v>71</v>
      </c>
      <c r="S1500" s="587"/>
      <c r="T1500" s="590" t="s">
        <v>743</v>
      </c>
      <c r="U1500" s="587"/>
      <c r="V1500" s="590" t="s">
        <v>71</v>
      </c>
      <c r="W1500" s="587"/>
      <c r="X1500" s="590" t="s">
        <v>560</v>
      </c>
      <c r="Y1500" s="590" t="s">
        <v>763</v>
      </c>
      <c r="Z1500" s="589" t="str">
        <f t="shared" si="529"/>
        <v/>
      </c>
      <c r="AA1500" s="594" t="s">
        <v>127</v>
      </c>
      <c r="AB1500" s="598" t="str">
        <f t="shared" si="530"/>
        <v/>
      </c>
      <c r="AC1500" s="603" t="str">
        <f>IFERROR(ROUNDDOWN(ROUNDDOWN(ROUND(L1500*VLOOKUP(K1500,'【参考】数式用'!$A$2:$M$57,MATCH("処遇改善加算Ⅳ",'【参考】数式用'!$G$3:$M$3,0)+6,0),0)*M1500,0)*Z1500*0.5,0),"")</f>
        <v/>
      </c>
      <c r="AD1500" s="609"/>
      <c r="AE1500" s="617"/>
      <c r="AF1500" s="617"/>
      <c r="AG1500" s="623"/>
      <c r="AH1500" s="627"/>
      <c r="AI1500" s="708"/>
      <c r="AJ1500" s="634"/>
      <c r="AK1500" s="648" t="str">
        <f t="shared" si="531"/>
        <v/>
      </c>
      <c r="AL1500" s="651" t="str">
        <f t="shared" si="532"/>
        <v/>
      </c>
      <c r="AM1500" s="654"/>
      <c r="AN1500" s="657" t="str">
        <f>IFERROR(VLOOKUP(K1500,'【参考】数式用'!$A$2:$N$57,14,FALSE),"")</f>
        <v/>
      </c>
      <c r="AO1500" s="657" t="str">
        <f t="shared" si="533"/>
        <v/>
      </c>
      <c r="AP1500" s="711" t="str">
        <f t="shared" si="534"/>
        <v/>
      </c>
      <c r="AQ1500" s="711" t="str">
        <f t="shared" si="535"/>
        <v>キャリアパス要件Ⅰ・Ⅱ_</v>
      </c>
      <c r="AR1500" s="662" t="str">
        <f t="shared" si="536"/>
        <v>入力済</v>
      </c>
      <c r="AS1500" s="657" t="str">
        <f t="shared" si="537"/>
        <v/>
      </c>
      <c r="AT1500" s="662" t="str">
        <f t="shared" si="538"/>
        <v>入力済</v>
      </c>
      <c r="AU1500" s="662" t="str">
        <f t="shared" si="539"/>
        <v/>
      </c>
      <c r="AV1500" s="662" t="str">
        <f t="shared" si="540"/>
        <v/>
      </c>
      <c r="AW1500" s="657" t="str">
        <f t="shared" si="541"/>
        <v/>
      </c>
      <c r="AX1500" s="657" t="str">
        <f t="shared" si="542"/>
        <v>入力済</v>
      </c>
      <c r="AY1500" s="662" t="str">
        <f>IFERROR(VLOOKUP(K1500,'【参考】数式用'!$AR$3:$AS$49,2,FALSE),"")</f>
        <v/>
      </c>
      <c r="AZ1500" s="657" t="str">
        <f t="shared" si="543"/>
        <v/>
      </c>
      <c r="BA1500" s="657" t="str">
        <f t="shared" si="544"/>
        <v>入力済</v>
      </c>
      <c r="BB1500" s="662" t="str">
        <f>IFERROR(VLOOKUP(K1500,'【参考】数式用'!$AX$3:$AY$56,2,FALSE),"")</f>
        <v/>
      </c>
      <c r="BC1500" s="657" t="str">
        <f t="shared" si="545"/>
        <v/>
      </c>
      <c r="BD1500" s="657" t="str">
        <f t="shared" si="546"/>
        <v>入力済</v>
      </c>
      <c r="BE1500" s="657" t="str">
        <f t="shared" si="547"/>
        <v/>
      </c>
      <c r="BF1500" s="657" t="str">
        <f t="shared" si="548"/>
        <v/>
      </c>
      <c r="BG1500" s="657" t="str">
        <f t="shared" si="549"/>
        <v/>
      </c>
      <c r="BH1500" s="657" t="str">
        <f t="shared" si="550"/>
        <v/>
      </c>
      <c r="BI1500" s="657" t="str">
        <f t="shared" si="551"/>
        <v/>
      </c>
      <c r="BM1500" s="681" t="e">
        <f>VLOOKUP(K1500,'【参考】数式用'!$A$2:$O$57,15,FALSE)</f>
        <v>#N/A</v>
      </c>
    </row>
    <row r="1501" spans="1:65" ht="109.9" customHeight="1">
      <c r="A1501" s="506">
        <v>1490</v>
      </c>
      <c r="B1501" s="517" t="str">
        <f>IF(基本情報入力シート!B1529="","",基本情報入力シート!B1529)</f>
        <v/>
      </c>
      <c r="C1501" s="523"/>
      <c r="D1501" s="523"/>
      <c r="E1501" s="523"/>
      <c r="F1501" s="530"/>
      <c r="G1501" s="536" t="str">
        <f>IF(基本情報入力シート!L1529="","",基本情報入力シート!L1529)</f>
        <v/>
      </c>
      <c r="H1501" s="536" t="str">
        <f>IF(基本情報入力シート!Q1529="","",基本情報入力シート!Q1529)</f>
        <v/>
      </c>
      <c r="I1501" s="536" t="str">
        <f>IF(基本情報入力シート!V1529="","",基本情報入力シート!V1529)</f>
        <v/>
      </c>
      <c r="J1501" s="536" t="str">
        <f>IF(基本情報入力シート!W1529="","",基本情報入力シート!W1529)</f>
        <v/>
      </c>
      <c r="K1501" s="536" t="str">
        <f>IF(基本情報入力シート!Z1529="","",基本情報入力シート!Z1529)</f>
        <v/>
      </c>
      <c r="L1501" s="555" t="str">
        <f>IF(基本情報入力シート!AF1529=0,"",基本情報入力シート!AF1529)</f>
        <v/>
      </c>
      <c r="M1501" s="563" t="str">
        <f>IF(AND(基本情報入力シート!AG1529="",基本情報入力シート!AG1529=""),"",基本情報入力シート!AG1529)</f>
        <v/>
      </c>
      <c r="N1501" s="570"/>
      <c r="O1501" s="575" t="str">
        <f>IFERROR(VLOOKUP(K1501,'【参考】数式用'!$A$2:$M$57,MATCH(N1501,'【参考】数式用'!$G$3:$M$3,0)+6,0),"")</f>
        <v/>
      </c>
      <c r="P1501" s="583" t="s">
        <v>549</v>
      </c>
      <c r="Q1501" s="587"/>
      <c r="R1501" s="590" t="s">
        <v>71</v>
      </c>
      <c r="S1501" s="587"/>
      <c r="T1501" s="590" t="s">
        <v>743</v>
      </c>
      <c r="U1501" s="587"/>
      <c r="V1501" s="590" t="s">
        <v>71</v>
      </c>
      <c r="W1501" s="587"/>
      <c r="X1501" s="590" t="s">
        <v>560</v>
      </c>
      <c r="Y1501" s="590" t="s">
        <v>763</v>
      </c>
      <c r="Z1501" s="589" t="str">
        <f t="shared" si="529"/>
        <v/>
      </c>
      <c r="AA1501" s="594" t="s">
        <v>127</v>
      </c>
      <c r="AB1501" s="598" t="str">
        <f t="shared" si="530"/>
        <v/>
      </c>
      <c r="AC1501" s="603" t="str">
        <f>IFERROR(ROUNDDOWN(ROUNDDOWN(ROUND(L1501*VLOOKUP(K1501,'【参考】数式用'!$A$2:$M$57,MATCH("処遇改善加算Ⅳ",'【参考】数式用'!$G$3:$M$3,0)+6,0),0)*M1501,0)*Z1501*0.5,0),"")</f>
        <v/>
      </c>
      <c r="AD1501" s="609"/>
      <c r="AE1501" s="617"/>
      <c r="AF1501" s="617"/>
      <c r="AG1501" s="623"/>
      <c r="AH1501" s="627"/>
      <c r="AI1501" s="708"/>
      <c r="AJ1501" s="634"/>
      <c r="AK1501" s="648" t="str">
        <f t="shared" si="531"/>
        <v/>
      </c>
      <c r="AL1501" s="651" t="str">
        <f t="shared" si="532"/>
        <v/>
      </c>
      <c r="AM1501" s="654"/>
      <c r="AN1501" s="657" t="str">
        <f>IFERROR(VLOOKUP(K1501,'【参考】数式用'!$A$2:$N$57,14,FALSE),"")</f>
        <v/>
      </c>
      <c r="AO1501" s="657" t="str">
        <f t="shared" si="533"/>
        <v/>
      </c>
      <c r="AP1501" s="711" t="str">
        <f t="shared" si="534"/>
        <v/>
      </c>
      <c r="AQ1501" s="711" t="str">
        <f t="shared" si="535"/>
        <v>キャリアパス要件Ⅰ・Ⅱ_</v>
      </c>
      <c r="AR1501" s="662" t="str">
        <f t="shared" si="536"/>
        <v>入力済</v>
      </c>
      <c r="AS1501" s="657" t="str">
        <f t="shared" si="537"/>
        <v/>
      </c>
      <c r="AT1501" s="662" t="str">
        <f t="shared" si="538"/>
        <v>入力済</v>
      </c>
      <c r="AU1501" s="662" t="str">
        <f t="shared" si="539"/>
        <v/>
      </c>
      <c r="AV1501" s="662" t="str">
        <f t="shared" si="540"/>
        <v/>
      </c>
      <c r="AW1501" s="657" t="str">
        <f t="shared" si="541"/>
        <v/>
      </c>
      <c r="AX1501" s="657" t="str">
        <f t="shared" si="542"/>
        <v>入力済</v>
      </c>
      <c r="AY1501" s="662" t="str">
        <f>IFERROR(VLOOKUP(K1501,'【参考】数式用'!$AR$3:$AS$49,2,FALSE),"")</f>
        <v/>
      </c>
      <c r="AZ1501" s="657" t="str">
        <f t="shared" si="543"/>
        <v/>
      </c>
      <c r="BA1501" s="657" t="str">
        <f t="shared" si="544"/>
        <v>入力済</v>
      </c>
      <c r="BB1501" s="662" t="str">
        <f>IFERROR(VLOOKUP(K1501,'【参考】数式用'!$AX$3:$AY$56,2,FALSE),"")</f>
        <v/>
      </c>
      <c r="BC1501" s="657" t="str">
        <f t="shared" si="545"/>
        <v/>
      </c>
      <c r="BD1501" s="657" t="str">
        <f t="shared" si="546"/>
        <v>入力済</v>
      </c>
      <c r="BE1501" s="657" t="str">
        <f t="shared" si="547"/>
        <v/>
      </c>
      <c r="BF1501" s="657" t="str">
        <f t="shared" si="548"/>
        <v/>
      </c>
      <c r="BG1501" s="657" t="str">
        <f t="shared" si="549"/>
        <v/>
      </c>
      <c r="BH1501" s="657" t="str">
        <f t="shared" si="550"/>
        <v/>
      </c>
      <c r="BI1501" s="657" t="str">
        <f t="shared" si="551"/>
        <v/>
      </c>
      <c r="BM1501" s="681" t="e">
        <f>VLOOKUP(K1501,'【参考】数式用'!$A$2:$O$57,15,FALSE)</f>
        <v>#N/A</v>
      </c>
    </row>
    <row r="1502" spans="1:65" ht="109.9" customHeight="1">
      <c r="A1502" s="506">
        <v>1491</v>
      </c>
      <c r="B1502" s="517" t="str">
        <f>IF(基本情報入力シート!B1530="","",基本情報入力シート!B1530)</f>
        <v/>
      </c>
      <c r="C1502" s="523"/>
      <c r="D1502" s="523"/>
      <c r="E1502" s="523"/>
      <c r="F1502" s="530"/>
      <c r="G1502" s="536" t="str">
        <f>IF(基本情報入力シート!L1530="","",基本情報入力シート!L1530)</f>
        <v/>
      </c>
      <c r="H1502" s="536" t="str">
        <f>IF(基本情報入力シート!Q1530="","",基本情報入力シート!Q1530)</f>
        <v/>
      </c>
      <c r="I1502" s="536" t="str">
        <f>IF(基本情報入力シート!V1530="","",基本情報入力シート!V1530)</f>
        <v/>
      </c>
      <c r="J1502" s="536" t="str">
        <f>IF(基本情報入力シート!W1530="","",基本情報入力シート!W1530)</f>
        <v/>
      </c>
      <c r="K1502" s="536" t="str">
        <f>IF(基本情報入力シート!Z1530="","",基本情報入力シート!Z1530)</f>
        <v/>
      </c>
      <c r="L1502" s="555" t="str">
        <f>IF(基本情報入力シート!AF1530=0,"",基本情報入力シート!AF1530)</f>
        <v/>
      </c>
      <c r="M1502" s="563" t="str">
        <f>IF(AND(基本情報入力シート!AG1530="",基本情報入力シート!AG1530=""),"",基本情報入力シート!AG1530)</f>
        <v/>
      </c>
      <c r="N1502" s="570"/>
      <c r="O1502" s="575" t="str">
        <f>IFERROR(VLOOKUP(K1502,'【参考】数式用'!$A$2:$M$57,MATCH(N1502,'【参考】数式用'!$G$3:$M$3,0)+6,0),"")</f>
        <v/>
      </c>
      <c r="P1502" s="583" t="s">
        <v>549</v>
      </c>
      <c r="Q1502" s="587"/>
      <c r="R1502" s="590" t="s">
        <v>71</v>
      </c>
      <c r="S1502" s="587"/>
      <c r="T1502" s="590" t="s">
        <v>743</v>
      </c>
      <c r="U1502" s="587"/>
      <c r="V1502" s="590" t="s">
        <v>71</v>
      </c>
      <c r="W1502" s="587"/>
      <c r="X1502" s="590" t="s">
        <v>560</v>
      </c>
      <c r="Y1502" s="590" t="s">
        <v>763</v>
      </c>
      <c r="Z1502" s="589" t="str">
        <f t="shared" si="529"/>
        <v/>
      </c>
      <c r="AA1502" s="594" t="s">
        <v>127</v>
      </c>
      <c r="AB1502" s="598" t="str">
        <f t="shared" si="530"/>
        <v/>
      </c>
      <c r="AC1502" s="603" t="str">
        <f>IFERROR(ROUNDDOWN(ROUNDDOWN(ROUND(L1502*VLOOKUP(K1502,'【参考】数式用'!$A$2:$M$57,MATCH("処遇改善加算Ⅳ",'【参考】数式用'!$G$3:$M$3,0)+6,0),0)*M1502,0)*Z1502*0.5,0),"")</f>
        <v/>
      </c>
      <c r="AD1502" s="609"/>
      <c r="AE1502" s="617"/>
      <c r="AF1502" s="617"/>
      <c r="AG1502" s="623"/>
      <c r="AH1502" s="627"/>
      <c r="AI1502" s="708"/>
      <c r="AJ1502" s="634"/>
      <c r="AK1502" s="648" t="str">
        <f t="shared" si="531"/>
        <v/>
      </c>
      <c r="AL1502" s="651" t="str">
        <f t="shared" si="532"/>
        <v/>
      </c>
      <c r="AM1502" s="654"/>
      <c r="AN1502" s="657" t="str">
        <f>IFERROR(VLOOKUP(K1502,'【参考】数式用'!$A$2:$N$57,14,FALSE),"")</f>
        <v/>
      </c>
      <c r="AO1502" s="657" t="str">
        <f t="shared" si="533"/>
        <v/>
      </c>
      <c r="AP1502" s="711" t="str">
        <f t="shared" si="534"/>
        <v/>
      </c>
      <c r="AQ1502" s="711" t="str">
        <f t="shared" si="535"/>
        <v>キャリアパス要件Ⅰ・Ⅱ_</v>
      </c>
      <c r="AR1502" s="662" t="str">
        <f t="shared" si="536"/>
        <v>入力済</v>
      </c>
      <c r="AS1502" s="657" t="str">
        <f t="shared" si="537"/>
        <v/>
      </c>
      <c r="AT1502" s="662" t="str">
        <f t="shared" si="538"/>
        <v>入力済</v>
      </c>
      <c r="AU1502" s="662" t="str">
        <f t="shared" si="539"/>
        <v/>
      </c>
      <c r="AV1502" s="662" t="str">
        <f t="shared" si="540"/>
        <v/>
      </c>
      <c r="AW1502" s="657" t="str">
        <f t="shared" si="541"/>
        <v/>
      </c>
      <c r="AX1502" s="657" t="str">
        <f t="shared" si="542"/>
        <v>入力済</v>
      </c>
      <c r="AY1502" s="662" t="str">
        <f>IFERROR(VLOOKUP(K1502,'【参考】数式用'!$AR$3:$AS$49,2,FALSE),"")</f>
        <v/>
      </c>
      <c r="AZ1502" s="657" t="str">
        <f t="shared" si="543"/>
        <v/>
      </c>
      <c r="BA1502" s="657" t="str">
        <f t="shared" si="544"/>
        <v>入力済</v>
      </c>
      <c r="BB1502" s="662" t="str">
        <f>IFERROR(VLOOKUP(K1502,'【参考】数式用'!$AX$3:$AY$56,2,FALSE),"")</f>
        <v/>
      </c>
      <c r="BC1502" s="657" t="str">
        <f t="shared" si="545"/>
        <v/>
      </c>
      <c r="BD1502" s="657" t="str">
        <f t="shared" si="546"/>
        <v>入力済</v>
      </c>
      <c r="BE1502" s="657" t="str">
        <f t="shared" si="547"/>
        <v/>
      </c>
      <c r="BF1502" s="657" t="str">
        <f t="shared" si="548"/>
        <v/>
      </c>
      <c r="BG1502" s="657" t="str">
        <f t="shared" si="549"/>
        <v/>
      </c>
      <c r="BH1502" s="657" t="str">
        <f t="shared" si="550"/>
        <v/>
      </c>
      <c r="BI1502" s="657" t="str">
        <f t="shared" si="551"/>
        <v/>
      </c>
      <c r="BM1502" s="681" t="e">
        <f>VLOOKUP(K1502,'【参考】数式用'!$A$2:$O$57,15,FALSE)</f>
        <v>#N/A</v>
      </c>
    </row>
    <row r="1503" spans="1:65" ht="109.9" customHeight="1">
      <c r="A1503" s="506">
        <v>1492</v>
      </c>
      <c r="B1503" s="517" t="str">
        <f>IF(基本情報入力シート!B1531="","",基本情報入力シート!B1531)</f>
        <v/>
      </c>
      <c r="C1503" s="523"/>
      <c r="D1503" s="523"/>
      <c r="E1503" s="523"/>
      <c r="F1503" s="530"/>
      <c r="G1503" s="536" t="str">
        <f>IF(基本情報入力シート!L1531="","",基本情報入力シート!L1531)</f>
        <v/>
      </c>
      <c r="H1503" s="536" t="str">
        <f>IF(基本情報入力シート!Q1531="","",基本情報入力シート!Q1531)</f>
        <v/>
      </c>
      <c r="I1503" s="536" t="str">
        <f>IF(基本情報入力シート!V1531="","",基本情報入力シート!V1531)</f>
        <v/>
      </c>
      <c r="J1503" s="536" t="str">
        <f>IF(基本情報入力シート!W1531="","",基本情報入力シート!W1531)</f>
        <v/>
      </c>
      <c r="K1503" s="536" t="str">
        <f>IF(基本情報入力シート!Z1531="","",基本情報入力シート!Z1531)</f>
        <v/>
      </c>
      <c r="L1503" s="555" t="str">
        <f>IF(基本情報入力シート!AF1531=0,"",基本情報入力シート!AF1531)</f>
        <v/>
      </c>
      <c r="M1503" s="563" t="str">
        <f>IF(AND(基本情報入力シート!AG1531="",基本情報入力シート!AG1531=""),"",基本情報入力シート!AG1531)</f>
        <v/>
      </c>
      <c r="N1503" s="570"/>
      <c r="O1503" s="575" t="str">
        <f>IFERROR(VLOOKUP(K1503,'【参考】数式用'!$A$2:$M$57,MATCH(N1503,'【参考】数式用'!$G$3:$M$3,0)+6,0),"")</f>
        <v/>
      </c>
      <c r="P1503" s="583" t="s">
        <v>549</v>
      </c>
      <c r="Q1503" s="587"/>
      <c r="R1503" s="590" t="s">
        <v>71</v>
      </c>
      <c r="S1503" s="587"/>
      <c r="T1503" s="590" t="s">
        <v>743</v>
      </c>
      <c r="U1503" s="587"/>
      <c r="V1503" s="590" t="s">
        <v>71</v>
      </c>
      <c r="W1503" s="587"/>
      <c r="X1503" s="590" t="s">
        <v>560</v>
      </c>
      <c r="Y1503" s="590" t="s">
        <v>763</v>
      </c>
      <c r="Z1503" s="589" t="str">
        <f t="shared" si="529"/>
        <v/>
      </c>
      <c r="AA1503" s="594" t="s">
        <v>127</v>
      </c>
      <c r="AB1503" s="598" t="str">
        <f t="shared" si="530"/>
        <v/>
      </c>
      <c r="AC1503" s="603" t="str">
        <f>IFERROR(ROUNDDOWN(ROUNDDOWN(ROUND(L1503*VLOOKUP(K1503,'【参考】数式用'!$A$2:$M$57,MATCH("処遇改善加算Ⅳ",'【参考】数式用'!$G$3:$M$3,0)+6,0),0)*M1503,0)*Z1503*0.5,0),"")</f>
        <v/>
      </c>
      <c r="AD1503" s="609"/>
      <c r="AE1503" s="617"/>
      <c r="AF1503" s="617"/>
      <c r="AG1503" s="623"/>
      <c r="AH1503" s="627"/>
      <c r="AI1503" s="708"/>
      <c r="AJ1503" s="634"/>
      <c r="AK1503" s="648" t="str">
        <f t="shared" si="531"/>
        <v/>
      </c>
      <c r="AL1503" s="651" t="str">
        <f t="shared" si="532"/>
        <v/>
      </c>
      <c r="AM1503" s="654"/>
      <c r="AN1503" s="657" t="str">
        <f>IFERROR(VLOOKUP(K1503,'【参考】数式用'!$A$2:$N$57,14,FALSE),"")</f>
        <v/>
      </c>
      <c r="AO1503" s="657" t="str">
        <f t="shared" si="533"/>
        <v/>
      </c>
      <c r="AP1503" s="711" t="str">
        <f t="shared" si="534"/>
        <v/>
      </c>
      <c r="AQ1503" s="711" t="str">
        <f t="shared" si="535"/>
        <v>キャリアパス要件Ⅰ・Ⅱ_</v>
      </c>
      <c r="AR1503" s="662" t="str">
        <f t="shared" si="536"/>
        <v>入力済</v>
      </c>
      <c r="AS1503" s="657" t="str">
        <f t="shared" si="537"/>
        <v/>
      </c>
      <c r="AT1503" s="662" t="str">
        <f t="shared" si="538"/>
        <v>入力済</v>
      </c>
      <c r="AU1503" s="662" t="str">
        <f t="shared" si="539"/>
        <v/>
      </c>
      <c r="AV1503" s="662" t="str">
        <f t="shared" si="540"/>
        <v/>
      </c>
      <c r="AW1503" s="657" t="str">
        <f t="shared" si="541"/>
        <v/>
      </c>
      <c r="AX1503" s="657" t="str">
        <f t="shared" si="542"/>
        <v>入力済</v>
      </c>
      <c r="AY1503" s="662" t="str">
        <f>IFERROR(VLOOKUP(K1503,'【参考】数式用'!$AR$3:$AS$49,2,FALSE),"")</f>
        <v/>
      </c>
      <c r="AZ1503" s="657" t="str">
        <f t="shared" si="543"/>
        <v/>
      </c>
      <c r="BA1503" s="657" t="str">
        <f t="shared" si="544"/>
        <v>入力済</v>
      </c>
      <c r="BB1503" s="662" t="str">
        <f>IFERROR(VLOOKUP(K1503,'【参考】数式用'!$AX$3:$AY$56,2,FALSE),"")</f>
        <v/>
      </c>
      <c r="BC1503" s="657" t="str">
        <f t="shared" si="545"/>
        <v/>
      </c>
      <c r="BD1503" s="657" t="str">
        <f t="shared" si="546"/>
        <v>入力済</v>
      </c>
      <c r="BE1503" s="657" t="str">
        <f t="shared" si="547"/>
        <v/>
      </c>
      <c r="BF1503" s="657" t="str">
        <f t="shared" si="548"/>
        <v/>
      </c>
      <c r="BG1503" s="657" t="str">
        <f t="shared" si="549"/>
        <v/>
      </c>
      <c r="BH1503" s="657" t="str">
        <f t="shared" si="550"/>
        <v/>
      </c>
      <c r="BI1503" s="657" t="str">
        <f t="shared" si="551"/>
        <v/>
      </c>
      <c r="BM1503" s="681" t="e">
        <f>VLOOKUP(K1503,'【参考】数式用'!$A$2:$O$57,15,FALSE)</f>
        <v>#N/A</v>
      </c>
    </row>
    <row r="1504" spans="1:65" ht="109.9" customHeight="1">
      <c r="A1504" s="506">
        <v>1493</v>
      </c>
      <c r="B1504" s="517" t="str">
        <f>IF(基本情報入力シート!B1532="","",基本情報入力シート!B1532)</f>
        <v/>
      </c>
      <c r="C1504" s="523"/>
      <c r="D1504" s="523"/>
      <c r="E1504" s="523"/>
      <c r="F1504" s="530"/>
      <c r="G1504" s="536" t="str">
        <f>IF(基本情報入力シート!L1532="","",基本情報入力シート!L1532)</f>
        <v/>
      </c>
      <c r="H1504" s="536" t="str">
        <f>IF(基本情報入力シート!Q1532="","",基本情報入力シート!Q1532)</f>
        <v/>
      </c>
      <c r="I1504" s="536" t="str">
        <f>IF(基本情報入力シート!V1532="","",基本情報入力シート!V1532)</f>
        <v/>
      </c>
      <c r="J1504" s="536" t="str">
        <f>IF(基本情報入力シート!W1532="","",基本情報入力シート!W1532)</f>
        <v/>
      </c>
      <c r="K1504" s="536" t="str">
        <f>IF(基本情報入力シート!Z1532="","",基本情報入力シート!Z1532)</f>
        <v/>
      </c>
      <c r="L1504" s="555" t="str">
        <f>IF(基本情報入力シート!AF1532=0,"",基本情報入力シート!AF1532)</f>
        <v/>
      </c>
      <c r="M1504" s="563" t="str">
        <f>IF(AND(基本情報入力シート!AG1532="",基本情報入力シート!AG1532=""),"",基本情報入力シート!AG1532)</f>
        <v/>
      </c>
      <c r="N1504" s="570"/>
      <c r="O1504" s="575" t="str">
        <f>IFERROR(VLOOKUP(K1504,'【参考】数式用'!$A$2:$M$57,MATCH(N1504,'【参考】数式用'!$G$3:$M$3,0)+6,0),"")</f>
        <v/>
      </c>
      <c r="P1504" s="583" t="s">
        <v>549</v>
      </c>
      <c r="Q1504" s="587"/>
      <c r="R1504" s="590" t="s">
        <v>71</v>
      </c>
      <c r="S1504" s="587"/>
      <c r="T1504" s="590" t="s">
        <v>743</v>
      </c>
      <c r="U1504" s="587"/>
      <c r="V1504" s="590" t="s">
        <v>71</v>
      </c>
      <c r="W1504" s="587"/>
      <c r="X1504" s="590" t="s">
        <v>560</v>
      </c>
      <c r="Y1504" s="590" t="s">
        <v>763</v>
      </c>
      <c r="Z1504" s="589" t="str">
        <f t="shared" si="529"/>
        <v/>
      </c>
      <c r="AA1504" s="594" t="s">
        <v>127</v>
      </c>
      <c r="AB1504" s="598" t="str">
        <f t="shared" si="530"/>
        <v/>
      </c>
      <c r="AC1504" s="603" t="str">
        <f>IFERROR(ROUNDDOWN(ROUNDDOWN(ROUND(L1504*VLOOKUP(K1504,'【参考】数式用'!$A$2:$M$57,MATCH("処遇改善加算Ⅳ",'【参考】数式用'!$G$3:$M$3,0)+6,0),0)*M1504,0)*Z1504*0.5,0),"")</f>
        <v/>
      </c>
      <c r="AD1504" s="609"/>
      <c r="AE1504" s="617"/>
      <c r="AF1504" s="617"/>
      <c r="AG1504" s="623"/>
      <c r="AH1504" s="627"/>
      <c r="AI1504" s="708"/>
      <c r="AJ1504" s="634"/>
      <c r="AK1504" s="648" t="str">
        <f t="shared" si="531"/>
        <v/>
      </c>
      <c r="AL1504" s="651" t="str">
        <f t="shared" si="532"/>
        <v/>
      </c>
      <c r="AM1504" s="654"/>
      <c r="AN1504" s="657" t="str">
        <f>IFERROR(VLOOKUP(K1504,'【参考】数式用'!$A$2:$N$57,14,FALSE),"")</f>
        <v/>
      </c>
      <c r="AO1504" s="657" t="str">
        <f t="shared" si="533"/>
        <v/>
      </c>
      <c r="AP1504" s="711" t="str">
        <f t="shared" si="534"/>
        <v/>
      </c>
      <c r="AQ1504" s="711" t="str">
        <f t="shared" si="535"/>
        <v>キャリアパス要件Ⅰ・Ⅱ_</v>
      </c>
      <c r="AR1504" s="662" t="str">
        <f t="shared" si="536"/>
        <v>入力済</v>
      </c>
      <c r="AS1504" s="657" t="str">
        <f t="shared" si="537"/>
        <v/>
      </c>
      <c r="AT1504" s="662" t="str">
        <f t="shared" si="538"/>
        <v>入力済</v>
      </c>
      <c r="AU1504" s="662" t="str">
        <f t="shared" si="539"/>
        <v/>
      </c>
      <c r="AV1504" s="662" t="str">
        <f t="shared" si="540"/>
        <v/>
      </c>
      <c r="AW1504" s="657" t="str">
        <f t="shared" si="541"/>
        <v/>
      </c>
      <c r="AX1504" s="657" t="str">
        <f t="shared" si="542"/>
        <v>入力済</v>
      </c>
      <c r="AY1504" s="662" t="str">
        <f>IFERROR(VLOOKUP(K1504,'【参考】数式用'!$AR$3:$AS$49,2,FALSE),"")</f>
        <v/>
      </c>
      <c r="AZ1504" s="657" t="str">
        <f t="shared" si="543"/>
        <v/>
      </c>
      <c r="BA1504" s="657" t="str">
        <f t="shared" si="544"/>
        <v>入力済</v>
      </c>
      <c r="BB1504" s="662" t="str">
        <f>IFERROR(VLOOKUP(K1504,'【参考】数式用'!$AX$3:$AY$56,2,FALSE),"")</f>
        <v/>
      </c>
      <c r="BC1504" s="657" t="str">
        <f t="shared" si="545"/>
        <v/>
      </c>
      <c r="BD1504" s="657" t="str">
        <f t="shared" si="546"/>
        <v>入力済</v>
      </c>
      <c r="BE1504" s="657" t="str">
        <f t="shared" si="547"/>
        <v/>
      </c>
      <c r="BF1504" s="657" t="str">
        <f t="shared" si="548"/>
        <v/>
      </c>
      <c r="BG1504" s="657" t="str">
        <f t="shared" si="549"/>
        <v/>
      </c>
      <c r="BH1504" s="657" t="str">
        <f t="shared" si="550"/>
        <v/>
      </c>
      <c r="BI1504" s="657" t="str">
        <f t="shared" si="551"/>
        <v/>
      </c>
      <c r="BM1504" s="681" t="e">
        <f>VLOOKUP(K1504,'【参考】数式用'!$A$2:$O$57,15,FALSE)</f>
        <v>#N/A</v>
      </c>
    </row>
    <row r="1505" spans="1:65" ht="109.9" customHeight="1">
      <c r="A1505" s="506">
        <v>1494</v>
      </c>
      <c r="B1505" s="517" t="str">
        <f>IF(基本情報入力シート!B1533="","",基本情報入力シート!B1533)</f>
        <v/>
      </c>
      <c r="C1505" s="523"/>
      <c r="D1505" s="523"/>
      <c r="E1505" s="523"/>
      <c r="F1505" s="530"/>
      <c r="G1505" s="536" t="str">
        <f>IF(基本情報入力シート!L1533="","",基本情報入力シート!L1533)</f>
        <v/>
      </c>
      <c r="H1505" s="536" t="str">
        <f>IF(基本情報入力シート!Q1533="","",基本情報入力シート!Q1533)</f>
        <v/>
      </c>
      <c r="I1505" s="536" t="str">
        <f>IF(基本情報入力シート!V1533="","",基本情報入力シート!V1533)</f>
        <v/>
      </c>
      <c r="J1505" s="536" t="str">
        <f>IF(基本情報入力シート!W1533="","",基本情報入力シート!W1533)</f>
        <v/>
      </c>
      <c r="K1505" s="536" t="str">
        <f>IF(基本情報入力シート!Z1533="","",基本情報入力シート!Z1533)</f>
        <v/>
      </c>
      <c r="L1505" s="555" t="str">
        <f>IF(基本情報入力シート!AF1533=0,"",基本情報入力シート!AF1533)</f>
        <v/>
      </c>
      <c r="M1505" s="563" t="str">
        <f>IF(AND(基本情報入力シート!AG1533="",基本情報入力シート!AG1533=""),"",基本情報入力シート!AG1533)</f>
        <v/>
      </c>
      <c r="N1505" s="570"/>
      <c r="O1505" s="575" t="str">
        <f>IFERROR(VLOOKUP(K1505,'【参考】数式用'!$A$2:$M$57,MATCH(N1505,'【参考】数式用'!$G$3:$M$3,0)+6,0),"")</f>
        <v/>
      </c>
      <c r="P1505" s="583" t="s">
        <v>549</v>
      </c>
      <c r="Q1505" s="587"/>
      <c r="R1505" s="590" t="s">
        <v>71</v>
      </c>
      <c r="S1505" s="587"/>
      <c r="T1505" s="590" t="s">
        <v>743</v>
      </c>
      <c r="U1505" s="587"/>
      <c r="V1505" s="590" t="s">
        <v>71</v>
      </c>
      <c r="W1505" s="587"/>
      <c r="X1505" s="590" t="s">
        <v>560</v>
      </c>
      <c r="Y1505" s="590" t="s">
        <v>763</v>
      </c>
      <c r="Z1505" s="589" t="str">
        <f t="shared" si="529"/>
        <v/>
      </c>
      <c r="AA1505" s="594" t="s">
        <v>127</v>
      </c>
      <c r="AB1505" s="598" t="str">
        <f t="shared" si="530"/>
        <v/>
      </c>
      <c r="AC1505" s="603" t="str">
        <f>IFERROR(ROUNDDOWN(ROUNDDOWN(ROUND(L1505*VLOOKUP(K1505,'【参考】数式用'!$A$2:$M$57,MATCH("処遇改善加算Ⅳ",'【参考】数式用'!$G$3:$M$3,0)+6,0),0)*M1505,0)*Z1505*0.5,0),"")</f>
        <v/>
      </c>
      <c r="AD1505" s="609"/>
      <c r="AE1505" s="617"/>
      <c r="AF1505" s="617"/>
      <c r="AG1505" s="623"/>
      <c r="AH1505" s="627"/>
      <c r="AI1505" s="708"/>
      <c r="AJ1505" s="634"/>
      <c r="AK1505" s="648" t="str">
        <f t="shared" si="531"/>
        <v/>
      </c>
      <c r="AL1505" s="651" t="str">
        <f t="shared" si="532"/>
        <v/>
      </c>
      <c r="AM1505" s="654"/>
      <c r="AN1505" s="657" t="str">
        <f>IFERROR(VLOOKUP(K1505,'【参考】数式用'!$A$2:$N$57,14,FALSE),"")</f>
        <v/>
      </c>
      <c r="AO1505" s="657" t="str">
        <f t="shared" si="533"/>
        <v/>
      </c>
      <c r="AP1505" s="711" t="str">
        <f t="shared" si="534"/>
        <v/>
      </c>
      <c r="AQ1505" s="711" t="str">
        <f t="shared" si="535"/>
        <v>キャリアパス要件Ⅰ・Ⅱ_</v>
      </c>
      <c r="AR1505" s="662" t="str">
        <f t="shared" si="536"/>
        <v>入力済</v>
      </c>
      <c r="AS1505" s="657" t="str">
        <f t="shared" si="537"/>
        <v/>
      </c>
      <c r="AT1505" s="662" t="str">
        <f t="shared" si="538"/>
        <v>入力済</v>
      </c>
      <c r="AU1505" s="662" t="str">
        <f t="shared" si="539"/>
        <v/>
      </c>
      <c r="AV1505" s="662" t="str">
        <f t="shared" si="540"/>
        <v/>
      </c>
      <c r="AW1505" s="657" t="str">
        <f t="shared" si="541"/>
        <v/>
      </c>
      <c r="AX1505" s="657" t="str">
        <f t="shared" si="542"/>
        <v>入力済</v>
      </c>
      <c r="AY1505" s="662" t="str">
        <f>IFERROR(VLOOKUP(K1505,'【参考】数式用'!$AR$3:$AS$49,2,FALSE),"")</f>
        <v/>
      </c>
      <c r="AZ1505" s="657" t="str">
        <f t="shared" si="543"/>
        <v/>
      </c>
      <c r="BA1505" s="657" t="str">
        <f t="shared" si="544"/>
        <v>入力済</v>
      </c>
      <c r="BB1505" s="662" t="str">
        <f>IFERROR(VLOOKUP(K1505,'【参考】数式用'!$AX$3:$AY$56,2,FALSE),"")</f>
        <v/>
      </c>
      <c r="BC1505" s="657" t="str">
        <f t="shared" si="545"/>
        <v/>
      </c>
      <c r="BD1505" s="657" t="str">
        <f t="shared" si="546"/>
        <v>入力済</v>
      </c>
      <c r="BE1505" s="657" t="str">
        <f t="shared" si="547"/>
        <v/>
      </c>
      <c r="BF1505" s="657" t="str">
        <f t="shared" si="548"/>
        <v/>
      </c>
      <c r="BG1505" s="657" t="str">
        <f t="shared" si="549"/>
        <v/>
      </c>
      <c r="BH1505" s="657" t="str">
        <f t="shared" si="550"/>
        <v/>
      </c>
      <c r="BI1505" s="657" t="str">
        <f t="shared" si="551"/>
        <v/>
      </c>
      <c r="BM1505" s="681" t="e">
        <f>VLOOKUP(K1505,'【参考】数式用'!$A$2:$O$57,15,FALSE)</f>
        <v>#N/A</v>
      </c>
    </row>
    <row r="1506" spans="1:65" ht="109.9" customHeight="1">
      <c r="A1506" s="506">
        <v>1495</v>
      </c>
      <c r="B1506" s="517" t="str">
        <f>IF(基本情報入力シート!B1534="","",基本情報入力シート!B1534)</f>
        <v/>
      </c>
      <c r="C1506" s="523"/>
      <c r="D1506" s="523"/>
      <c r="E1506" s="523"/>
      <c r="F1506" s="530"/>
      <c r="G1506" s="536" t="str">
        <f>IF(基本情報入力シート!L1534="","",基本情報入力シート!L1534)</f>
        <v/>
      </c>
      <c r="H1506" s="536" t="str">
        <f>IF(基本情報入力シート!Q1534="","",基本情報入力シート!Q1534)</f>
        <v/>
      </c>
      <c r="I1506" s="536" t="str">
        <f>IF(基本情報入力シート!V1534="","",基本情報入力シート!V1534)</f>
        <v/>
      </c>
      <c r="J1506" s="536" t="str">
        <f>IF(基本情報入力シート!W1534="","",基本情報入力シート!W1534)</f>
        <v/>
      </c>
      <c r="K1506" s="536" t="str">
        <f>IF(基本情報入力シート!Z1534="","",基本情報入力シート!Z1534)</f>
        <v/>
      </c>
      <c r="L1506" s="555" t="str">
        <f>IF(基本情報入力シート!AF1534=0,"",基本情報入力シート!AF1534)</f>
        <v/>
      </c>
      <c r="M1506" s="563" t="str">
        <f>IF(AND(基本情報入力シート!AG1534="",基本情報入力シート!AG1534=""),"",基本情報入力シート!AG1534)</f>
        <v/>
      </c>
      <c r="N1506" s="570"/>
      <c r="O1506" s="575" t="str">
        <f>IFERROR(VLOOKUP(K1506,'【参考】数式用'!$A$2:$M$57,MATCH(N1506,'【参考】数式用'!$G$3:$M$3,0)+6,0),"")</f>
        <v/>
      </c>
      <c r="P1506" s="583" t="s">
        <v>549</v>
      </c>
      <c r="Q1506" s="587"/>
      <c r="R1506" s="590" t="s">
        <v>71</v>
      </c>
      <c r="S1506" s="587"/>
      <c r="T1506" s="590" t="s">
        <v>743</v>
      </c>
      <c r="U1506" s="587"/>
      <c r="V1506" s="590" t="s">
        <v>71</v>
      </c>
      <c r="W1506" s="587"/>
      <c r="X1506" s="590" t="s">
        <v>560</v>
      </c>
      <c r="Y1506" s="590" t="s">
        <v>763</v>
      </c>
      <c r="Z1506" s="589" t="str">
        <f t="shared" si="529"/>
        <v/>
      </c>
      <c r="AA1506" s="594" t="s">
        <v>127</v>
      </c>
      <c r="AB1506" s="598" t="str">
        <f t="shared" si="530"/>
        <v/>
      </c>
      <c r="AC1506" s="603" t="str">
        <f>IFERROR(ROUNDDOWN(ROUNDDOWN(ROUND(L1506*VLOOKUP(K1506,'【参考】数式用'!$A$2:$M$57,MATCH("処遇改善加算Ⅳ",'【参考】数式用'!$G$3:$M$3,0)+6,0),0)*M1506,0)*Z1506*0.5,0),"")</f>
        <v/>
      </c>
      <c r="AD1506" s="609"/>
      <c r="AE1506" s="617"/>
      <c r="AF1506" s="617"/>
      <c r="AG1506" s="623"/>
      <c r="AH1506" s="627"/>
      <c r="AI1506" s="708"/>
      <c r="AJ1506" s="634"/>
      <c r="AK1506" s="648" t="str">
        <f t="shared" si="531"/>
        <v/>
      </c>
      <c r="AL1506" s="651" t="str">
        <f t="shared" si="532"/>
        <v/>
      </c>
      <c r="AM1506" s="654"/>
      <c r="AN1506" s="657" t="str">
        <f>IFERROR(VLOOKUP(K1506,'【参考】数式用'!$A$2:$N$57,14,FALSE),"")</f>
        <v/>
      </c>
      <c r="AO1506" s="657" t="str">
        <f t="shared" si="533"/>
        <v/>
      </c>
      <c r="AP1506" s="711" t="str">
        <f t="shared" si="534"/>
        <v/>
      </c>
      <c r="AQ1506" s="711" t="str">
        <f t="shared" si="535"/>
        <v>キャリアパス要件Ⅰ・Ⅱ_</v>
      </c>
      <c r="AR1506" s="662" t="str">
        <f t="shared" si="536"/>
        <v>入力済</v>
      </c>
      <c r="AS1506" s="657" t="str">
        <f t="shared" si="537"/>
        <v/>
      </c>
      <c r="AT1506" s="662" t="str">
        <f t="shared" si="538"/>
        <v>入力済</v>
      </c>
      <c r="AU1506" s="662" t="str">
        <f t="shared" si="539"/>
        <v/>
      </c>
      <c r="AV1506" s="662" t="str">
        <f t="shared" si="540"/>
        <v/>
      </c>
      <c r="AW1506" s="657" t="str">
        <f t="shared" si="541"/>
        <v/>
      </c>
      <c r="AX1506" s="657" t="str">
        <f t="shared" si="542"/>
        <v>入力済</v>
      </c>
      <c r="AY1506" s="662" t="str">
        <f>IFERROR(VLOOKUP(K1506,'【参考】数式用'!$AR$3:$AS$49,2,FALSE),"")</f>
        <v/>
      </c>
      <c r="AZ1506" s="657" t="str">
        <f t="shared" si="543"/>
        <v/>
      </c>
      <c r="BA1506" s="657" t="str">
        <f t="shared" si="544"/>
        <v>入力済</v>
      </c>
      <c r="BB1506" s="662" t="str">
        <f>IFERROR(VLOOKUP(K1506,'【参考】数式用'!$AX$3:$AY$56,2,FALSE),"")</f>
        <v/>
      </c>
      <c r="BC1506" s="657" t="str">
        <f t="shared" si="545"/>
        <v/>
      </c>
      <c r="BD1506" s="657" t="str">
        <f t="shared" si="546"/>
        <v>入力済</v>
      </c>
      <c r="BE1506" s="657" t="str">
        <f t="shared" si="547"/>
        <v/>
      </c>
      <c r="BF1506" s="657" t="str">
        <f t="shared" si="548"/>
        <v/>
      </c>
      <c r="BG1506" s="657" t="str">
        <f t="shared" si="549"/>
        <v/>
      </c>
      <c r="BH1506" s="657" t="str">
        <f t="shared" si="550"/>
        <v/>
      </c>
      <c r="BI1506" s="657" t="str">
        <f t="shared" si="551"/>
        <v/>
      </c>
      <c r="BM1506" s="681" t="e">
        <f>VLOOKUP(K1506,'【参考】数式用'!$A$2:$O$57,15,FALSE)</f>
        <v>#N/A</v>
      </c>
    </row>
    <row r="1507" spans="1:65" ht="109.9" customHeight="1">
      <c r="A1507" s="506">
        <v>1496</v>
      </c>
      <c r="B1507" s="517" t="str">
        <f>IF(基本情報入力シート!B1535="","",基本情報入力シート!B1535)</f>
        <v/>
      </c>
      <c r="C1507" s="523"/>
      <c r="D1507" s="523"/>
      <c r="E1507" s="523"/>
      <c r="F1507" s="530"/>
      <c r="G1507" s="536" t="str">
        <f>IF(基本情報入力シート!L1535="","",基本情報入力シート!L1535)</f>
        <v/>
      </c>
      <c r="H1507" s="536" t="str">
        <f>IF(基本情報入力シート!Q1535="","",基本情報入力シート!Q1535)</f>
        <v/>
      </c>
      <c r="I1507" s="536" t="str">
        <f>IF(基本情報入力シート!V1535="","",基本情報入力シート!V1535)</f>
        <v/>
      </c>
      <c r="J1507" s="536" t="str">
        <f>IF(基本情報入力シート!W1535="","",基本情報入力シート!W1535)</f>
        <v/>
      </c>
      <c r="K1507" s="536" t="str">
        <f>IF(基本情報入力シート!Z1535="","",基本情報入力シート!Z1535)</f>
        <v/>
      </c>
      <c r="L1507" s="555" t="str">
        <f>IF(基本情報入力シート!AF1535=0,"",基本情報入力シート!AF1535)</f>
        <v/>
      </c>
      <c r="M1507" s="563" t="str">
        <f>IF(AND(基本情報入力シート!AG1535="",基本情報入力シート!AG1535=""),"",基本情報入力シート!AG1535)</f>
        <v/>
      </c>
      <c r="N1507" s="570"/>
      <c r="O1507" s="575" t="str">
        <f>IFERROR(VLOOKUP(K1507,'【参考】数式用'!$A$2:$M$57,MATCH(N1507,'【参考】数式用'!$G$3:$M$3,0)+6,0),"")</f>
        <v/>
      </c>
      <c r="P1507" s="583" t="s">
        <v>549</v>
      </c>
      <c r="Q1507" s="587"/>
      <c r="R1507" s="590" t="s">
        <v>71</v>
      </c>
      <c r="S1507" s="587"/>
      <c r="T1507" s="590" t="s">
        <v>743</v>
      </c>
      <c r="U1507" s="587"/>
      <c r="V1507" s="590" t="s">
        <v>71</v>
      </c>
      <c r="W1507" s="587"/>
      <c r="X1507" s="590" t="s">
        <v>560</v>
      </c>
      <c r="Y1507" s="590" t="s">
        <v>763</v>
      </c>
      <c r="Z1507" s="589" t="str">
        <f t="shared" si="529"/>
        <v/>
      </c>
      <c r="AA1507" s="594" t="s">
        <v>127</v>
      </c>
      <c r="AB1507" s="598" t="str">
        <f t="shared" si="530"/>
        <v/>
      </c>
      <c r="AC1507" s="603" t="str">
        <f>IFERROR(ROUNDDOWN(ROUNDDOWN(ROUND(L1507*VLOOKUP(K1507,'【参考】数式用'!$A$2:$M$57,MATCH("処遇改善加算Ⅳ",'【参考】数式用'!$G$3:$M$3,0)+6,0),0)*M1507,0)*Z1507*0.5,0),"")</f>
        <v/>
      </c>
      <c r="AD1507" s="609"/>
      <c r="AE1507" s="617"/>
      <c r="AF1507" s="617"/>
      <c r="AG1507" s="623"/>
      <c r="AH1507" s="627"/>
      <c r="AI1507" s="708"/>
      <c r="AJ1507" s="634"/>
      <c r="AK1507" s="648" t="str">
        <f t="shared" si="531"/>
        <v/>
      </c>
      <c r="AL1507" s="651" t="str">
        <f t="shared" si="532"/>
        <v/>
      </c>
      <c r="AM1507" s="654"/>
      <c r="AN1507" s="657" t="str">
        <f>IFERROR(VLOOKUP(K1507,'【参考】数式用'!$A$2:$N$57,14,FALSE),"")</f>
        <v/>
      </c>
      <c r="AO1507" s="657" t="str">
        <f t="shared" si="533"/>
        <v/>
      </c>
      <c r="AP1507" s="711" t="str">
        <f t="shared" si="534"/>
        <v/>
      </c>
      <c r="AQ1507" s="711" t="str">
        <f t="shared" si="535"/>
        <v>キャリアパス要件Ⅰ・Ⅱ_</v>
      </c>
      <c r="AR1507" s="662" t="str">
        <f t="shared" si="536"/>
        <v>入力済</v>
      </c>
      <c r="AS1507" s="657" t="str">
        <f t="shared" si="537"/>
        <v/>
      </c>
      <c r="AT1507" s="662" t="str">
        <f t="shared" si="538"/>
        <v>入力済</v>
      </c>
      <c r="AU1507" s="662" t="str">
        <f t="shared" si="539"/>
        <v/>
      </c>
      <c r="AV1507" s="662" t="str">
        <f t="shared" si="540"/>
        <v/>
      </c>
      <c r="AW1507" s="657" t="str">
        <f t="shared" si="541"/>
        <v/>
      </c>
      <c r="AX1507" s="657" t="str">
        <f t="shared" si="542"/>
        <v>入力済</v>
      </c>
      <c r="AY1507" s="662" t="str">
        <f>IFERROR(VLOOKUP(K1507,'【参考】数式用'!$AR$3:$AS$49,2,FALSE),"")</f>
        <v/>
      </c>
      <c r="AZ1507" s="657" t="str">
        <f t="shared" si="543"/>
        <v/>
      </c>
      <c r="BA1507" s="657" t="str">
        <f t="shared" si="544"/>
        <v>入力済</v>
      </c>
      <c r="BB1507" s="662" t="str">
        <f>IFERROR(VLOOKUP(K1507,'【参考】数式用'!$AX$3:$AY$56,2,FALSE),"")</f>
        <v/>
      </c>
      <c r="BC1507" s="657" t="str">
        <f t="shared" si="545"/>
        <v/>
      </c>
      <c r="BD1507" s="657" t="str">
        <f t="shared" si="546"/>
        <v>入力済</v>
      </c>
      <c r="BE1507" s="657" t="str">
        <f t="shared" si="547"/>
        <v/>
      </c>
      <c r="BF1507" s="657" t="str">
        <f t="shared" si="548"/>
        <v/>
      </c>
      <c r="BG1507" s="657" t="str">
        <f t="shared" si="549"/>
        <v/>
      </c>
      <c r="BH1507" s="657" t="str">
        <f t="shared" si="550"/>
        <v/>
      </c>
      <c r="BI1507" s="657" t="str">
        <f t="shared" si="551"/>
        <v/>
      </c>
      <c r="BM1507" s="681" t="e">
        <f>VLOOKUP(K1507,'【参考】数式用'!$A$2:$O$57,15,FALSE)</f>
        <v>#N/A</v>
      </c>
    </row>
    <row r="1508" spans="1:65" ht="109.9" customHeight="1">
      <c r="A1508" s="506">
        <v>1497</v>
      </c>
      <c r="B1508" s="517" t="str">
        <f>IF(基本情報入力シート!B1536="","",基本情報入力シート!B1536)</f>
        <v/>
      </c>
      <c r="C1508" s="523"/>
      <c r="D1508" s="523"/>
      <c r="E1508" s="523"/>
      <c r="F1508" s="530"/>
      <c r="G1508" s="536" t="str">
        <f>IF(基本情報入力シート!L1536="","",基本情報入力シート!L1536)</f>
        <v/>
      </c>
      <c r="H1508" s="536" t="str">
        <f>IF(基本情報入力シート!Q1536="","",基本情報入力シート!Q1536)</f>
        <v/>
      </c>
      <c r="I1508" s="536" t="str">
        <f>IF(基本情報入力シート!V1536="","",基本情報入力シート!V1536)</f>
        <v/>
      </c>
      <c r="J1508" s="536" t="str">
        <f>IF(基本情報入力シート!W1536="","",基本情報入力シート!W1536)</f>
        <v/>
      </c>
      <c r="K1508" s="536" t="str">
        <f>IF(基本情報入力シート!Z1536="","",基本情報入力シート!Z1536)</f>
        <v/>
      </c>
      <c r="L1508" s="555" t="str">
        <f>IF(基本情報入力シート!AF1536=0,"",基本情報入力シート!AF1536)</f>
        <v/>
      </c>
      <c r="M1508" s="563" t="str">
        <f>IF(AND(基本情報入力シート!AG1536="",基本情報入力シート!AG1536=""),"",基本情報入力シート!AG1536)</f>
        <v/>
      </c>
      <c r="N1508" s="570"/>
      <c r="O1508" s="575" t="str">
        <f>IFERROR(VLOOKUP(K1508,'【参考】数式用'!$A$2:$M$57,MATCH(N1508,'【参考】数式用'!$G$3:$M$3,0)+6,0),"")</f>
        <v/>
      </c>
      <c r="P1508" s="583" t="s">
        <v>549</v>
      </c>
      <c r="Q1508" s="587"/>
      <c r="R1508" s="590" t="s">
        <v>71</v>
      </c>
      <c r="S1508" s="587"/>
      <c r="T1508" s="590" t="s">
        <v>743</v>
      </c>
      <c r="U1508" s="587"/>
      <c r="V1508" s="590" t="s">
        <v>71</v>
      </c>
      <c r="W1508" s="587"/>
      <c r="X1508" s="590" t="s">
        <v>560</v>
      </c>
      <c r="Y1508" s="590" t="s">
        <v>763</v>
      </c>
      <c r="Z1508" s="589" t="str">
        <f t="shared" si="529"/>
        <v/>
      </c>
      <c r="AA1508" s="594" t="s">
        <v>127</v>
      </c>
      <c r="AB1508" s="598" t="str">
        <f t="shared" si="530"/>
        <v/>
      </c>
      <c r="AC1508" s="603" t="str">
        <f>IFERROR(ROUNDDOWN(ROUNDDOWN(ROUND(L1508*VLOOKUP(K1508,'【参考】数式用'!$A$2:$M$57,MATCH("処遇改善加算Ⅳ",'【参考】数式用'!$G$3:$M$3,0)+6,0),0)*M1508,0)*Z1508*0.5,0),"")</f>
        <v/>
      </c>
      <c r="AD1508" s="609"/>
      <c r="AE1508" s="617"/>
      <c r="AF1508" s="617"/>
      <c r="AG1508" s="623"/>
      <c r="AH1508" s="627"/>
      <c r="AI1508" s="708"/>
      <c r="AJ1508" s="634"/>
      <c r="AK1508" s="648" t="str">
        <f t="shared" si="531"/>
        <v/>
      </c>
      <c r="AL1508" s="651" t="str">
        <f t="shared" si="532"/>
        <v/>
      </c>
      <c r="AM1508" s="654"/>
      <c r="AN1508" s="657" t="str">
        <f>IFERROR(VLOOKUP(K1508,'【参考】数式用'!$A$2:$N$57,14,FALSE),"")</f>
        <v/>
      </c>
      <c r="AO1508" s="657" t="str">
        <f t="shared" si="533"/>
        <v/>
      </c>
      <c r="AP1508" s="711" t="str">
        <f t="shared" si="534"/>
        <v/>
      </c>
      <c r="AQ1508" s="711" t="str">
        <f t="shared" si="535"/>
        <v>キャリアパス要件Ⅰ・Ⅱ_</v>
      </c>
      <c r="AR1508" s="662" t="str">
        <f t="shared" si="536"/>
        <v>入力済</v>
      </c>
      <c r="AS1508" s="657" t="str">
        <f t="shared" si="537"/>
        <v/>
      </c>
      <c r="AT1508" s="662" t="str">
        <f t="shared" si="538"/>
        <v>入力済</v>
      </c>
      <c r="AU1508" s="662" t="str">
        <f t="shared" si="539"/>
        <v/>
      </c>
      <c r="AV1508" s="662" t="str">
        <f t="shared" si="540"/>
        <v/>
      </c>
      <c r="AW1508" s="657" t="str">
        <f t="shared" si="541"/>
        <v/>
      </c>
      <c r="AX1508" s="657" t="str">
        <f t="shared" si="542"/>
        <v>入力済</v>
      </c>
      <c r="AY1508" s="662" t="str">
        <f>IFERROR(VLOOKUP(K1508,'【参考】数式用'!$AR$3:$AS$49,2,FALSE),"")</f>
        <v/>
      </c>
      <c r="AZ1508" s="657" t="str">
        <f t="shared" si="543"/>
        <v/>
      </c>
      <c r="BA1508" s="657" t="str">
        <f t="shared" si="544"/>
        <v>入力済</v>
      </c>
      <c r="BB1508" s="662" t="str">
        <f>IFERROR(VLOOKUP(K1508,'【参考】数式用'!$AX$3:$AY$56,2,FALSE),"")</f>
        <v/>
      </c>
      <c r="BC1508" s="657" t="str">
        <f t="shared" si="545"/>
        <v/>
      </c>
      <c r="BD1508" s="657" t="str">
        <f t="shared" si="546"/>
        <v>入力済</v>
      </c>
      <c r="BE1508" s="657" t="str">
        <f t="shared" si="547"/>
        <v/>
      </c>
      <c r="BF1508" s="657" t="str">
        <f t="shared" si="548"/>
        <v/>
      </c>
      <c r="BG1508" s="657" t="str">
        <f t="shared" si="549"/>
        <v/>
      </c>
      <c r="BH1508" s="657" t="str">
        <f t="shared" si="550"/>
        <v/>
      </c>
      <c r="BI1508" s="657" t="str">
        <f t="shared" si="551"/>
        <v/>
      </c>
      <c r="BM1508" s="681" t="e">
        <f>VLOOKUP(K1508,'【参考】数式用'!$A$2:$O$57,15,FALSE)</f>
        <v>#N/A</v>
      </c>
    </row>
    <row r="1509" spans="1:65" ht="109.9" customHeight="1">
      <c r="A1509" s="506">
        <v>1498</v>
      </c>
      <c r="B1509" s="517" t="str">
        <f>IF(基本情報入力シート!B1537="","",基本情報入力シート!B1537)</f>
        <v/>
      </c>
      <c r="C1509" s="523"/>
      <c r="D1509" s="523"/>
      <c r="E1509" s="523"/>
      <c r="F1509" s="530"/>
      <c r="G1509" s="536" t="str">
        <f>IF(基本情報入力シート!L1537="","",基本情報入力シート!L1537)</f>
        <v/>
      </c>
      <c r="H1509" s="536" t="str">
        <f>IF(基本情報入力シート!Q1537="","",基本情報入力シート!Q1537)</f>
        <v/>
      </c>
      <c r="I1509" s="536" t="str">
        <f>IF(基本情報入力シート!V1537="","",基本情報入力シート!V1537)</f>
        <v/>
      </c>
      <c r="J1509" s="536" t="str">
        <f>IF(基本情報入力シート!W1537="","",基本情報入力シート!W1537)</f>
        <v/>
      </c>
      <c r="K1509" s="536" t="str">
        <f>IF(基本情報入力シート!Z1537="","",基本情報入力シート!Z1537)</f>
        <v/>
      </c>
      <c r="L1509" s="555" t="str">
        <f>IF(基本情報入力シート!AF1537=0,"",基本情報入力シート!AF1537)</f>
        <v/>
      </c>
      <c r="M1509" s="563" t="str">
        <f>IF(AND(基本情報入力シート!AG1537="",基本情報入力シート!AG1537=""),"",基本情報入力シート!AG1537)</f>
        <v/>
      </c>
      <c r="N1509" s="570"/>
      <c r="O1509" s="575" t="str">
        <f>IFERROR(VLOOKUP(K1509,'【参考】数式用'!$A$2:$M$57,MATCH(N1509,'【参考】数式用'!$G$3:$M$3,0)+6,0),"")</f>
        <v/>
      </c>
      <c r="P1509" s="583" t="s">
        <v>549</v>
      </c>
      <c r="Q1509" s="587"/>
      <c r="R1509" s="590" t="s">
        <v>71</v>
      </c>
      <c r="S1509" s="587"/>
      <c r="T1509" s="590" t="s">
        <v>743</v>
      </c>
      <c r="U1509" s="587"/>
      <c r="V1509" s="590" t="s">
        <v>71</v>
      </c>
      <c r="W1509" s="587"/>
      <c r="X1509" s="590" t="s">
        <v>560</v>
      </c>
      <c r="Y1509" s="590" t="s">
        <v>763</v>
      </c>
      <c r="Z1509" s="589" t="str">
        <f t="shared" si="529"/>
        <v/>
      </c>
      <c r="AA1509" s="594" t="s">
        <v>127</v>
      </c>
      <c r="AB1509" s="598" t="str">
        <f t="shared" si="530"/>
        <v/>
      </c>
      <c r="AC1509" s="603" t="str">
        <f>IFERROR(ROUNDDOWN(ROUNDDOWN(ROUND(L1509*VLOOKUP(K1509,'【参考】数式用'!$A$2:$M$57,MATCH("処遇改善加算Ⅳ",'【参考】数式用'!$G$3:$M$3,0)+6,0),0)*M1509,0)*Z1509*0.5,0),"")</f>
        <v/>
      </c>
      <c r="AD1509" s="609"/>
      <c r="AE1509" s="617"/>
      <c r="AF1509" s="617"/>
      <c r="AG1509" s="623"/>
      <c r="AH1509" s="627"/>
      <c r="AI1509" s="708"/>
      <c r="AJ1509" s="634"/>
      <c r="AK1509" s="648" t="str">
        <f t="shared" si="531"/>
        <v/>
      </c>
      <c r="AL1509" s="651" t="str">
        <f t="shared" si="532"/>
        <v/>
      </c>
      <c r="AM1509" s="654"/>
      <c r="AN1509" s="657" t="str">
        <f>IFERROR(VLOOKUP(K1509,'【参考】数式用'!$A$2:$N$57,14,FALSE),"")</f>
        <v/>
      </c>
      <c r="AO1509" s="657" t="str">
        <f t="shared" si="533"/>
        <v/>
      </c>
      <c r="AP1509" s="711" t="str">
        <f t="shared" si="534"/>
        <v/>
      </c>
      <c r="AQ1509" s="711" t="str">
        <f t="shared" si="535"/>
        <v>キャリアパス要件Ⅰ・Ⅱ_</v>
      </c>
      <c r="AR1509" s="662" t="str">
        <f t="shared" si="536"/>
        <v>入力済</v>
      </c>
      <c r="AS1509" s="657" t="str">
        <f t="shared" si="537"/>
        <v/>
      </c>
      <c r="AT1509" s="662" t="str">
        <f t="shared" si="538"/>
        <v>入力済</v>
      </c>
      <c r="AU1509" s="662" t="str">
        <f t="shared" si="539"/>
        <v/>
      </c>
      <c r="AV1509" s="662" t="str">
        <f t="shared" si="540"/>
        <v/>
      </c>
      <c r="AW1509" s="657" t="str">
        <f t="shared" si="541"/>
        <v/>
      </c>
      <c r="AX1509" s="657" t="str">
        <f t="shared" si="542"/>
        <v>入力済</v>
      </c>
      <c r="AY1509" s="662" t="str">
        <f>IFERROR(VLOOKUP(K1509,'【参考】数式用'!$AR$3:$AS$49,2,FALSE),"")</f>
        <v/>
      </c>
      <c r="AZ1509" s="657" t="str">
        <f t="shared" si="543"/>
        <v/>
      </c>
      <c r="BA1509" s="657" t="str">
        <f t="shared" si="544"/>
        <v>入力済</v>
      </c>
      <c r="BB1509" s="662" t="str">
        <f>IFERROR(VLOOKUP(K1509,'【参考】数式用'!$AX$3:$AY$56,2,FALSE),"")</f>
        <v/>
      </c>
      <c r="BC1509" s="657" t="str">
        <f t="shared" si="545"/>
        <v/>
      </c>
      <c r="BD1509" s="657" t="str">
        <f t="shared" si="546"/>
        <v>入力済</v>
      </c>
      <c r="BE1509" s="657" t="str">
        <f t="shared" si="547"/>
        <v/>
      </c>
      <c r="BF1509" s="657" t="str">
        <f t="shared" si="548"/>
        <v/>
      </c>
      <c r="BG1509" s="657" t="str">
        <f t="shared" si="549"/>
        <v/>
      </c>
      <c r="BH1509" s="657" t="str">
        <f t="shared" si="550"/>
        <v/>
      </c>
      <c r="BI1509" s="657" t="str">
        <f t="shared" si="551"/>
        <v/>
      </c>
      <c r="BM1509" s="681" t="e">
        <f>VLOOKUP(K1509,'【参考】数式用'!$A$2:$O$57,15,FALSE)</f>
        <v>#N/A</v>
      </c>
    </row>
    <row r="1510" spans="1:65" ht="109.9" customHeight="1">
      <c r="A1510" s="506">
        <v>1499</v>
      </c>
      <c r="B1510" s="517" t="str">
        <f>IF(基本情報入力シート!B1538="","",基本情報入力シート!B1538)</f>
        <v/>
      </c>
      <c r="C1510" s="523"/>
      <c r="D1510" s="523"/>
      <c r="E1510" s="523"/>
      <c r="F1510" s="530"/>
      <c r="G1510" s="536" t="str">
        <f>IF(基本情報入力シート!L1538="","",基本情報入力シート!L1538)</f>
        <v/>
      </c>
      <c r="H1510" s="536" t="str">
        <f>IF(基本情報入力シート!Q1538="","",基本情報入力シート!Q1538)</f>
        <v/>
      </c>
      <c r="I1510" s="536" t="str">
        <f>IF(基本情報入力シート!V1538="","",基本情報入力シート!V1538)</f>
        <v/>
      </c>
      <c r="J1510" s="536" t="str">
        <f>IF(基本情報入力シート!W1538="","",基本情報入力シート!W1538)</f>
        <v/>
      </c>
      <c r="K1510" s="536" t="str">
        <f>IF(基本情報入力シート!Z1538="","",基本情報入力シート!Z1538)</f>
        <v/>
      </c>
      <c r="L1510" s="555" t="str">
        <f>IF(基本情報入力シート!AF1538=0,"",基本情報入力シート!AF1538)</f>
        <v/>
      </c>
      <c r="M1510" s="563" t="str">
        <f>IF(AND(基本情報入力シート!AG1538="",基本情報入力シート!AG1538=""),"",基本情報入力シート!AG1538)</f>
        <v/>
      </c>
      <c r="N1510" s="570"/>
      <c r="O1510" s="575" t="str">
        <f>IFERROR(VLOOKUP(K1510,'【参考】数式用'!$A$2:$M$57,MATCH(N1510,'【参考】数式用'!$G$3:$M$3,0)+6,0),"")</f>
        <v/>
      </c>
      <c r="P1510" s="583" t="s">
        <v>549</v>
      </c>
      <c r="Q1510" s="587"/>
      <c r="R1510" s="590" t="s">
        <v>71</v>
      </c>
      <c r="S1510" s="587"/>
      <c r="T1510" s="590" t="s">
        <v>743</v>
      </c>
      <c r="U1510" s="587"/>
      <c r="V1510" s="590" t="s">
        <v>71</v>
      </c>
      <c r="W1510" s="587"/>
      <c r="X1510" s="590" t="s">
        <v>560</v>
      </c>
      <c r="Y1510" s="590" t="s">
        <v>763</v>
      </c>
      <c r="Z1510" s="589" t="str">
        <f t="shared" si="529"/>
        <v/>
      </c>
      <c r="AA1510" s="594" t="s">
        <v>127</v>
      </c>
      <c r="AB1510" s="598" t="str">
        <f t="shared" si="530"/>
        <v/>
      </c>
      <c r="AC1510" s="603" t="str">
        <f>IFERROR(ROUNDDOWN(ROUNDDOWN(ROUND(L1510*VLOOKUP(K1510,'【参考】数式用'!$A$2:$M$57,MATCH("処遇改善加算Ⅳ",'【参考】数式用'!$G$3:$M$3,0)+6,0),0)*M1510,0)*Z1510*0.5,0),"")</f>
        <v/>
      </c>
      <c r="AD1510" s="609"/>
      <c r="AE1510" s="617"/>
      <c r="AF1510" s="617"/>
      <c r="AG1510" s="623"/>
      <c r="AH1510" s="627"/>
      <c r="AI1510" s="708"/>
      <c r="AJ1510" s="634"/>
      <c r="AK1510" s="648" t="str">
        <f t="shared" si="531"/>
        <v/>
      </c>
      <c r="AL1510" s="651" t="str">
        <f t="shared" si="532"/>
        <v/>
      </c>
      <c r="AM1510" s="654"/>
      <c r="AN1510" s="657" t="str">
        <f>IFERROR(VLOOKUP(K1510,'【参考】数式用'!$A$2:$N$57,14,FALSE),"")</f>
        <v/>
      </c>
      <c r="AO1510" s="657" t="str">
        <f t="shared" si="533"/>
        <v/>
      </c>
      <c r="AP1510" s="711" t="str">
        <f t="shared" si="534"/>
        <v/>
      </c>
      <c r="AQ1510" s="711" t="str">
        <f t="shared" si="535"/>
        <v>キャリアパス要件Ⅰ・Ⅱ_</v>
      </c>
      <c r="AR1510" s="662" t="str">
        <f t="shared" si="536"/>
        <v>入力済</v>
      </c>
      <c r="AS1510" s="657" t="str">
        <f t="shared" si="537"/>
        <v/>
      </c>
      <c r="AT1510" s="662" t="str">
        <f t="shared" si="538"/>
        <v>入力済</v>
      </c>
      <c r="AU1510" s="662" t="str">
        <f t="shared" si="539"/>
        <v/>
      </c>
      <c r="AV1510" s="662" t="str">
        <f t="shared" si="540"/>
        <v/>
      </c>
      <c r="AW1510" s="657" t="str">
        <f t="shared" si="541"/>
        <v/>
      </c>
      <c r="AX1510" s="657" t="str">
        <f t="shared" si="542"/>
        <v>入力済</v>
      </c>
      <c r="AY1510" s="662" t="str">
        <f>IFERROR(VLOOKUP(K1510,'【参考】数式用'!$AR$3:$AS$49,2,FALSE),"")</f>
        <v/>
      </c>
      <c r="AZ1510" s="657" t="str">
        <f t="shared" si="543"/>
        <v/>
      </c>
      <c r="BA1510" s="657" t="str">
        <f t="shared" si="544"/>
        <v>入力済</v>
      </c>
      <c r="BB1510" s="662" t="str">
        <f>IFERROR(VLOOKUP(K1510,'【参考】数式用'!$AX$3:$AY$56,2,FALSE),"")</f>
        <v/>
      </c>
      <c r="BC1510" s="657" t="str">
        <f t="shared" si="545"/>
        <v/>
      </c>
      <c r="BD1510" s="657" t="str">
        <f t="shared" si="546"/>
        <v>入力済</v>
      </c>
      <c r="BE1510" s="657" t="str">
        <f t="shared" si="547"/>
        <v/>
      </c>
      <c r="BF1510" s="657" t="str">
        <f t="shared" si="548"/>
        <v/>
      </c>
      <c r="BG1510" s="657" t="str">
        <f t="shared" si="549"/>
        <v/>
      </c>
      <c r="BH1510" s="657" t="str">
        <f t="shared" si="550"/>
        <v/>
      </c>
      <c r="BI1510" s="657" t="str">
        <f t="shared" si="551"/>
        <v/>
      </c>
      <c r="BM1510" s="681" t="e">
        <f>VLOOKUP(K1510,'【参考】数式用'!$A$2:$O$57,15,FALSE)</f>
        <v>#N/A</v>
      </c>
    </row>
    <row r="1511" spans="1:65" ht="109.9" customHeight="1">
      <c r="A1511" s="506">
        <v>1500</v>
      </c>
      <c r="B1511" s="517" t="str">
        <f>IF(基本情報入力シート!B1539="","",基本情報入力シート!B1539)</f>
        <v/>
      </c>
      <c r="C1511" s="523"/>
      <c r="D1511" s="523"/>
      <c r="E1511" s="523"/>
      <c r="F1511" s="530"/>
      <c r="G1511" s="536" t="str">
        <f>IF(基本情報入力シート!L1539="","",基本情報入力シート!L1539)</f>
        <v/>
      </c>
      <c r="H1511" s="536" t="str">
        <f>IF(基本情報入力シート!Q1539="","",基本情報入力シート!Q1539)</f>
        <v/>
      </c>
      <c r="I1511" s="536" t="str">
        <f>IF(基本情報入力シート!V1539="","",基本情報入力シート!V1539)</f>
        <v/>
      </c>
      <c r="J1511" s="536" t="str">
        <f>IF(基本情報入力シート!W1539="","",基本情報入力シート!W1539)</f>
        <v/>
      </c>
      <c r="K1511" s="536" t="str">
        <f>IF(基本情報入力シート!Z1539="","",基本情報入力シート!Z1539)</f>
        <v/>
      </c>
      <c r="L1511" s="555" t="str">
        <f>IF(基本情報入力シート!AF1539=0,"",基本情報入力シート!AF1539)</f>
        <v/>
      </c>
      <c r="M1511" s="563" t="str">
        <f>IF(AND(基本情報入力シート!AG1539="",基本情報入力シート!AG1539=""),"",基本情報入力シート!AG1539)</f>
        <v/>
      </c>
      <c r="N1511" s="570"/>
      <c r="O1511" s="575" t="str">
        <f>IFERROR(VLOOKUP(K1511,'【参考】数式用'!$A$2:$M$57,MATCH(N1511,'【参考】数式用'!$G$3:$M$3,0)+6,0),"")</f>
        <v/>
      </c>
      <c r="P1511" s="583" t="s">
        <v>549</v>
      </c>
      <c r="Q1511" s="587"/>
      <c r="R1511" s="590" t="s">
        <v>71</v>
      </c>
      <c r="S1511" s="587"/>
      <c r="T1511" s="590" t="s">
        <v>743</v>
      </c>
      <c r="U1511" s="587"/>
      <c r="V1511" s="590" t="s">
        <v>71</v>
      </c>
      <c r="W1511" s="587"/>
      <c r="X1511" s="590" t="s">
        <v>560</v>
      </c>
      <c r="Y1511" s="590" t="s">
        <v>763</v>
      </c>
      <c r="Z1511" s="589" t="str">
        <f t="shared" si="529"/>
        <v/>
      </c>
      <c r="AA1511" s="594" t="s">
        <v>127</v>
      </c>
      <c r="AB1511" s="598" t="str">
        <f t="shared" si="530"/>
        <v/>
      </c>
      <c r="AC1511" s="603" t="str">
        <f>IFERROR(ROUNDDOWN(ROUNDDOWN(ROUND(L1511*VLOOKUP(K1511,'【参考】数式用'!$A$2:$M$57,MATCH("処遇改善加算Ⅳ",'【参考】数式用'!$G$3:$M$3,0)+6,0),0)*M1511,0)*Z1511*0.5,0),"")</f>
        <v/>
      </c>
      <c r="AD1511" s="609"/>
      <c r="AE1511" s="617"/>
      <c r="AF1511" s="617"/>
      <c r="AG1511" s="623"/>
      <c r="AH1511" s="627"/>
      <c r="AI1511" s="708"/>
      <c r="AJ1511" s="634"/>
      <c r="AK1511" s="648" t="str">
        <f t="shared" si="531"/>
        <v/>
      </c>
      <c r="AL1511" s="651" t="str">
        <f t="shared" si="532"/>
        <v/>
      </c>
      <c r="AM1511" s="654"/>
      <c r="AN1511" s="657" t="str">
        <f>IFERROR(VLOOKUP(K1511,'【参考】数式用'!$A$2:$N$57,14,FALSE),"")</f>
        <v/>
      </c>
      <c r="AO1511" s="657" t="str">
        <f t="shared" si="533"/>
        <v/>
      </c>
      <c r="AP1511" s="711" t="str">
        <f t="shared" si="534"/>
        <v/>
      </c>
      <c r="AQ1511" s="711" t="str">
        <f t="shared" si="535"/>
        <v>キャリアパス要件Ⅰ・Ⅱ_</v>
      </c>
      <c r="AR1511" s="662" t="str">
        <f t="shared" si="536"/>
        <v>入力済</v>
      </c>
      <c r="AS1511" s="657" t="str">
        <f t="shared" si="537"/>
        <v/>
      </c>
      <c r="AT1511" s="662" t="str">
        <f t="shared" si="538"/>
        <v>入力済</v>
      </c>
      <c r="AU1511" s="662" t="str">
        <f t="shared" si="539"/>
        <v/>
      </c>
      <c r="AV1511" s="662" t="str">
        <f t="shared" si="540"/>
        <v/>
      </c>
      <c r="AW1511" s="657" t="str">
        <f t="shared" si="541"/>
        <v/>
      </c>
      <c r="AX1511" s="657" t="str">
        <f t="shared" si="542"/>
        <v>入力済</v>
      </c>
      <c r="AY1511" s="662" t="str">
        <f>IFERROR(VLOOKUP(K1511,'【参考】数式用'!$AR$3:$AS$49,2,FALSE),"")</f>
        <v/>
      </c>
      <c r="AZ1511" s="657" t="str">
        <f t="shared" si="543"/>
        <v/>
      </c>
      <c r="BA1511" s="657" t="str">
        <f t="shared" si="544"/>
        <v>入力済</v>
      </c>
      <c r="BB1511" s="662" t="str">
        <f>IFERROR(VLOOKUP(K1511,'【参考】数式用'!$AX$3:$AY$56,2,FALSE),"")</f>
        <v/>
      </c>
      <c r="BC1511" s="657" t="str">
        <f t="shared" si="545"/>
        <v/>
      </c>
      <c r="BD1511" s="657" t="str">
        <f t="shared" si="546"/>
        <v>入力済</v>
      </c>
      <c r="BE1511" s="657" t="str">
        <f t="shared" si="547"/>
        <v/>
      </c>
      <c r="BF1511" s="657" t="str">
        <f t="shared" si="548"/>
        <v/>
      </c>
      <c r="BG1511" s="657" t="str">
        <f t="shared" si="549"/>
        <v/>
      </c>
      <c r="BH1511" s="657" t="str">
        <f t="shared" si="550"/>
        <v/>
      </c>
      <c r="BI1511" s="657" t="str">
        <f t="shared" si="551"/>
        <v/>
      </c>
      <c r="BM1511" s="681" t="e">
        <f>VLOOKUP(K1511,'【参考】数式用'!$A$2:$O$57,15,FALSE)</f>
        <v>#N/A</v>
      </c>
    </row>
    <row r="1512" spans="1:65" ht="109.9" customHeight="1">
      <c r="A1512" s="506">
        <v>1501</v>
      </c>
      <c r="B1512" s="517" t="str">
        <f>IF(基本情報入力シート!B1540="","",基本情報入力シート!B1540)</f>
        <v/>
      </c>
      <c r="C1512" s="523"/>
      <c r="D1512" s="523"/>
      <c r="E1512" s="523"/>
      <c r="F1512" s="530"/>
      <c r="G1512" s="536" t="str">
        <f>IF(基本情報入力シート!L1540="","",基本情報入力シート!L1540)</f>
        <v/>
      </c>
      <c r="H1512" s="536" t="str">
        <f>IF(基本情報入力シート!Q1540="","",基本情報入力シート!Q1540)</f>
        <v/>
      </c>
      <c r="I1512" s="536" t="str">
        <f>IF(基本情報入力シート!V1540="","",基本情報入力シート!V1540)</f>
        <v/>
      </c>
      <c r="J1512" s="536" t="str">
        <f>IF(基本情報入力シート!W1540="","",基本情報入力シート!W1540)</f>
        <v/>
      </c>
      <c r="K1512" s="536" t="str">
        <f>IF(基本情報入力シート!Z1540="","",基本情報入力シート!Z1540)</f>
        <v/>
      </c>
      <c r="L1512" s="555" t="str">
        <f>IF(基本情報入力シート!AF1540=0,"",基本情報入力シート!AF1540)</f>
        <v/>
      </c>
      <c r="M1512" s="563" t="str">
        <f>IF(AND(基本情報入力シート!AG1540="",基本情報入力シート!AG1540=""),"",基本情報入力シート!AG1540)</f>
        <v/>
      </c>
      <c r="N1512" s="570"/>
      <c r="O1512" s="575" t="str">
        <f>IFERROR(VLOOKUP(K1512,'【参考】数式用'!$A$2:$M$57,MATCH(N1512,'【参考】数式用'!$G$3:$M$3,0)+6,0),"")</f>
        <v/>
      </c>
      <c r="P1512" s="583" t="s">
        <v>549</v>
      </c>
      <c r="Q1512" s="587"/>
      <c r="R1512" s="590" t="s">
        <v>71</v>
      </c>
      <c r="S1512" s="587"/>
      <c r="T1512" s="590" t="s">
        <v>743</v>
      </c>
      <c r="U1512" s="587"/>
      <c r="V1512" s="590" t="s">
        <v>71</v>
      </c>
      <c r="W1512" s="587"/>
      <c r="X1512" s="590" t="s">
        <v>560</v>
      </c>
      <c r="Y1512" s="590" t="s">
        <v>763</v>
      </c>
      <c r="Z1512" s="589" t="str">
        <f t="shared" si="529"/>
        <v/>
      </c>
      <c r="AA1512" s="594" t="s">
        <v>127</v>
      </c>
      <c r="AB1512" s="598" t="str">
        <f t="shared" si="530"/>
        <v/>
      </c>
      <c r="AC1512" s="603" t="str">
        <f>IFERROR(ROUNDDOWN(ROUNDDOWN(ROUND(L1512*VLOOKUP(K1512,'【参考】数式用'!$A$2:$M$57,MATCH("処遇改善加算Ⅳ",'【参考】数式用'!$G$3:$M$3,0)+6,0),0)*M1512,0)*Z1512*0.5,0),"")</f>
        <v/>
      </c>
      <c r="AD1512" s="609"/>
      <c r="AE1512" s="617"/>
      <c r="AF1512" s="617"/>
      <c r="AG1512" s="623"/>
      <c r="AH1512" s="627"/>
      <c r="AI1512" s="708"/>
      <c r="AJ1512" s="634"/>
      <c r="AK1512" s="648" t="str">
        <f t="shared" si="531"/>
        <v/>
      </c>
      <c r="AL1512" s="651" t="str">
        <f t="shared" si="532"/>
        <v/>
      </c>
      <c r="AM1512" s="654"/>
      <c r="AN1512" s="657" t="str">
        <f>IFERROR(VLOOKUP(K1512,'【参考】数式用'!$A$2:$N$57,14,FALSE),"")</f>
        <v/>
      </c>
      <c r="AO1512" s="657" t="str">
        <f t="shared" si="533"/>
        <v/>
      </c>
      <c r="AP1512" s="711" t="str">
        <f t="shared" si="534"/>
        <v/>
      </c>
      <c r="AQ1512" s="711" t="str">
        <f t="shared" si="535"/>
        <v>キャリアパス要件Ⅰ・Ⅱ_</v>
      </c>
      <c r="AR1512" s="662" t="str">
        <f t="shared" si="536"/>
        <v>入力済</v>
      </c>
      <c r="AS1512" s="657" t="str">
        <f t="shared" si="537"/>
        <v/>
      </c>
      <c r="AT1512" s="662" t="str">
        <f t="shared" si="538"/>
        <v>入力済</v>
      </c>
      <c r="AU1512" s="662" t="str">
        <f t="shared" si="539"/>
        <v/>
      </c>
      <c r="AV1512" s="662" t="str">
        <f t="shared" si="540"/>
        <v/>
      </c>
      <c r="AW1512" s="657" t="str">
        <f t="shared" si="541"/>
        <v/>
      </c>
      <c r="AX1512" s="657" t="str">
        <f t="shared" si="542"/>
        <v>入力済</v>
      </c>
      <c r="AY1512" s="662" t="str">
        <f>IFERROR(VLOOKUP(K1512,'【参考】数式用'!$AR$3:$AS$49,2,FALSE),"")</f>
        <v/>
      </c>
      <c r="AZ1512" s="657" t="str">
        <f t="shared" si="543"/>
        <v/>
      </c>
      <c r="BA1512" s="657" t="str">
        <f t="shared" si="544"/>
        <v>入力済</v>
      </c>
      <c r="BB1512" s="662" t="str">
        <f>IFERROR(VLOOKUP(K1512,'【参考】数式用'!$AX$3:$AY$56,2,FALSE),"")</f>
        <v/>
      </c>
      <c r="BC1512" s="657" t="str">
        <f t="shared" si="545"/>
        <v/>
      </c>
      <c r="BD1512" s="657" t="str">
        <f t="shared" si="546"/>
        <v>入力済</v>
      </c>
      <c r="BE1512" s="657" t="str">
        <f t="shared" si="547"/>
        <v/>
      </c>
      <c r="BF1512" s="657" t="str">
        <f t="shared" si="548"/>
        <v/>
      </c>
      <c r="BG1512" s="657" t="str">
        <f t="shared" si="549"/>
        <v/>
      </c>
      <c r="BH1512" s="657" t="str">
        <f t="shared" si="550"/>
        <v/>
      </c>
      <c r="BI1512" s="657" t="str">
        <f t="shared" si="551"/>
        <v/>
      </c>
      <c r="BM1512" s="681" t="e">
        <f>VLOOKUP(K1512,'【参考】数式用'!$A$2:$O$57,15,FALSE)</f>
        <v>#N/A</v>
      </c>
    </row>
    <row r="1513" spans="1:65" ht="109.9" customHeight="1">
      <c r="A1513" s="506">
        <v>1502</v>
      </c>
      <c r="B1513" s="517" t="str">
        <f>IF(基本情報入力シート!B1541="","",基本情報入力シート!B1541)</f>
        <v/>
      </c>
      <c r="C1513" s="523"/>
      <c r="D1513" s="523"/>
      <c r="E1513" s="523"/>
      <c r="F1513" s="530"/>
      <c r="G1513" s="536" t="str">
        <f>IF(基本情報入力シート!L1541="","",基本情報入力シート!L1541)</f>
        <v/>
      </c>
      <c r="H1513" s="536" t="str">
        <f>IF(基本情報入力シート!Q1541="","",基本情報入力シート!Q1541)</f>
        <v/>
      </c>
      <c r="I1513" s="536" t="str">
        <f>IF(基本情報入力シート!V1541="","",基本情報入力シート!V1541)</f>
        <v/>
      </c>
      <c r="J1513" s="536" t="str">
        <f>IF(基本情報入力シート!W1541="","",基本情報入力シート!W1541)</f>
        <v/>
      </c>
      <c r="K1513" s="536" t="str">
        <f>IF(基本情報入力シート!Z1541="","",基本情報入力シート!Z1541)</f>
        <v/>
      </c>
      <c r="L1513" s="555" t="str">
        <f>IF(基本情報入力シート!AF1541=0,"",基本情報入力シート!AF1541)</f>
        <v/>
      </c>
      <c r="M1513" s="563" t="str">
        <f>IF(AND(基本情報入力シート!AG1541="",基本情報入力シート!AG1541=""),"",基本情報入力シート!AG1541)</f>
        <v/>
      </c>
      <c r="N1513" s="570"/>
      <c r="O1513" s="575" t="str">
        <f>IFERROR(VLOOKUP(K1513,'【参考】数式用'!$A$2:$M$57,MATCH(N1513,'【参考】数式用'!$G$3:$M$3,0)+6,0),"")</f>
        <v/>
      </c>
      <c r="P1513" s="583" t="s">
        <v>549</v>
      </c>
      <c r="Q1513" s="587"/>
      <c r="R1513" s="590" t="s">
        <v>71</v>
      </c>
      <c r="S1513" s="587"/>
      <c r="T1513" s="590" t="s">
        <v>743</v>
      </c>
      <c r="U1513" s="587"/>
      <c r="V1513" s="590" t="s">
        <v>71</v>
      </c>
      <c r="W1513" s="587"/>
      <c r="X1513" s="590" t="s">
        <v>560</v>
      </c>
      <c r="Y1513" s="590" t="s">
        <v>763</v>
      </c>
      <c r="Z1513" s="589" t="str">
        <f t="shared" si="529"/>
        <v/>
      </c>
      <c r="AA1513" s="594" t="s">
        <v>127</v>
      </c>
      <c r="AB1513" s="598" t="str">
        <f t="shared" si="530"/>
        <v/>
      </c>
      <c r="AC1513" s="603" t="str">
        <f>IFERROR(ROUNDDOWN(ROUNDDOWN(ROUND(L1513*VLOOKUP(K1513,'【参考】数式用'!$A$2:$M$57,MATCH("処遇改善加算Ⅳ",'【参考】数式用'!$G$3:$M$3,0)+6,0),0)*M1513,0)*Z1513*0.5,0),"")</f>
        <v/>
      </c>
      <c r="AD1513" s="609"/>
      <c r="AE1513" s="617"/>
      <c r="AF1513" s="617"/>
      <c r="AG1513" s="623"/>
      <c r="AH1513" s="627"/>
      <c r="AI1513" s="708"/>
      <c r="AJ1513" s="634"/>
      <c r="AK1513" s="648" t="str">
        <f t="shared" si="531"/>
        <v/>
      </c>
      <c r="AL1513" s="651" t="str">
        <f t="shared" si="532"/>
        <v/>
      </c>
      <c r="AM1513" s="654"/>
      <c r="AN1513" s="657" t="str">
        <f>IFERROR(VLOOKUP(K1513,'【参考】数式用'!$A$2:$N$57,14,FALSE),"")</f>
        <v/>
      </c>
      <c r="AO1513" s="657" t="str">
        <f t="shared" si="533"/>
        <v/>
      </c>
      <c r="AP1513" s="711" t="str">
        <f t="shared" si="534"/>
        <v/>
      </c>
      <c r="AQ1513" s="711" t="str">
        <f t="shared" si="535"/>
        <v>キャリアパス要件Ⅰ・Ⅱ_</v>
      </c>
      <c r="AR1513" s="662" t="str">
        <f t="shared" si="536"/>
        <v>入力済</v>
      </c>
      <c r="AS1513" s="657" t="str">
        <f t="shared" si="537"/>
        <v/>
      </c>
      <c r="AT1513" s="662" t="str">
        <f t="shared" si="538"/>
        <v>入力済</v>
      </c>
      <c r="AU1513" s="662" t="str">
        <f t="shared" si="539"/>
        <v/>
      </c>
      <c r="AV1513" s="662" t="str">
        <f t="shared" si="540"/>
        <v/>
      </c>
      <c r="AW1513" s="657" t="str">
        <f t="shared" si="541"/>
        <v/>
      </c>
      <c r="AX1513" s="657" t="str">
        <f t="shared" si="542"/>
        <v>入力済</v>
      </c>
      <c r="AY1513" s="662" t="str">
        <f>IFERROR(VLOOKUP(K1513,'【参考】数式用'!$AR$3:$AS$49,2,FALSE),"")</f>
        <v/>
      </c>
      <c r="AZ1513" s="657" t="str">
        <f t="shared" si="543"/>
        <v/>
      </c>
      <c r="BA1513" s="657" t="str">
        <f t="shared" si="544"/>
        <v>入力済</v>
      </c>
      <c r="BB1513" s="662" t="str">
        <f>IFERROR(VLOOKUP(K1513,'【参考】数式用'!$AX$3:$AY$56,2,FALSE),"")</f>
        <v/>
      </c>
      <c r="BC1513" s="657" t="str">
        <f t="shared" si="545"/>
        <v/>
      </c>
      <c r="BD1513" s="657" t="str">
        <f t="shared" si="546"/>
        <v>入力済</v>
      </c>
      <c r="BE1513" s="657" t="str">
        <f t="shared" si="547"/>
        <v/>
      </c>
      <c r="BF1513" s="657" t="str">
        <f t="shared" si="548"/>
        <v/>
      </c>
      <c r="BG1513" s="657" t="str">
        <f t="shared" si="549"/>
        <v/>
      </c>
      <c r="BH1513" s="657" t="str">
        <f t="shared" si="550"/>
        <v/>
      </c>
      <c r="BI1513" s="657" t="str">
        <f t="shared" si="551"/>
        <v/>
      </c>
      <c r="BM1513" s="681" t="e">
        <f>VLOOKUP(K1513,'【参考】数式用'!$A$2:$O$57,15,FALSE)</f>
        <v>#N/A</v>
      </c>
    </row>
    <row r="1514" spans="1:65" ht="109.9" customHeight="1">
      <c r="A1514" s="506">
        <v>1503</v>
      </c>
      <c r="B1514" s="517" t="str">
        <f>IF(基本情報入力シート!B1542="","",基本情報入力シート!B1542)</f>
        <v/>
      </c>
      <c r="C1514" s="523"/>
      <c r="D1514" s="523"/>
      <c r="E1514" s="523"/>
      <c r="F1514" s="530"/>
      <c r="G1514" s="536" t="str">
        <f>IF(基本情報入力シート!L1542="","",基本情報入力シート!L1542)</f>
        <v/>
      </c>
      <c r="H1514" s="536" t="str">
        <f>IF(基本情報入力シート!Q1542="","",基本情報入力シート!Q1542)</f>
        <v/>
      </c>
      <c r="I1514" s="536" t="str">
        <f>IF(基本情報入力シート!V1542="","",基本情報入力シート!V1542)</f>
        <v/>
      </c>
      <c r="J1514" s="536" t="str">
        <f>IF(基本情報入力シート!W1542="","",基本情報入力シート!W1542)</f>
        <v/>
      </c>
      <c r="K1514" s="536" t="str">
        <f>IF(基本情報入力シート!Z1542="","",基本情報入力シート!Z1542)</f>
        <v/>
      </c>
      <c r="L1514" s="555" t="str">
        <f>IF(基本情報入力シート!AF1542=0,"",基本情報入力シート!AF1542)</f>
        <v/>
      </c>
      <c r="M1514" s="563" t="str">
        <f>IF(AND(基本情報入力シート!AG1542="",基本情報入力シート!AG1542=""),"",基本情報入力シート!AG1542)</f>
        <v/>
      </c>
      <c r="N1514" s="570"/>
      <c r="O1514" s="575" t="str">
        <f>IFERROR(VLOOKUP(K1514,'【参考】数式用'!$A$2:$M$57,MATCH(N1514,'【参考】数式用'!$G$3:$M$3,0)+6,0),"")</f>
        <v/>
      </c>
      <c r="P1514" s="583" t="s">
        <v>549</v>
      </c>
      <c r="Q1514" s="587"/>
      <c r="R1514" s="590" t="s">
        <v>71</v>
      </c>
      <c r="S1514" s="587"/>
      <c r="T1514" s="590" t="s">
        <v>743</v>
      </c>
      <c r="U1514" s="587"/>
      <c r="V1514" s="590" t="s">
        <v>71</v>
      </c>
      <c r="W1514" s="587"/>
      <c r="X1514" s="590" t="s">
        <v>560</v>
      </c>
      <c r="Y1514" s="590" t="s">
        <v>763</v>
      </c>
      <c r="Z1514" s="589" t="str">
        <f t="shared" si="529"/>
        <v/>
      </c>
      <c r="AA1514" s="594" t="s">
        <v>127</v>
      </c>
      <c r="AB1514" s="598" t="str">
        <f t="shared" si="530"/>
        <v/>
      </c>
      <c r="AC1514" s="603" t="str">
        <f>IFERROR(ROUNDDOWN(ROUNDDOWN(ROUND(L1514*VLOOKUP(K1514,'【参考】数式用'!$A$2:$M$57,MATCH("処遇改善加算Ⅳ",'【参考】数式用'!$G$3:$M$3,0)+6,0),0)*M1514,0)*Z1514*0.5,0),"")</f>
        <v/>
      </c>
      <c r="AD1514" s="609"/>
      <c r="AE1514" s="617"/>
      <c r="AF1514" s="617"/>
      <c r="AG1514" s="623"/>
      <c r="AH1514" s="627"/>
      <c r="AI1514" s="708"/>
      <c r="AJ1514" s="634"/>
      <c r="AK1514" s="648" t="str">
        <f t="shared" si="531"/>
        <v/>
      </c>
      <c r="AL1514" s="651" t="str">
        <f t="shared" si="532"/>
        <v/>
      </c>
      <c r="AM1514" s="654"/>
      <c r="AN1514" s="657" t="str">
        <f>IFERROR(VLOOKUP(K1514,'【参考】数式用'!$A$2:$N$57,14,FALSE),"")</f>
        <v/>
      </c>
      <c r="AO1514" s="657" t="str">
        <f t="shared" si="533"/>
        <v/>
      </c>
      <c r="AP1514" s="711" t="str">
        <f t="shared" si="534"/>
        <v/>
      </c>
      <c r="AQ1514" s="711" t="str">
        <f t="shared" si="535"/>
        <v>キャリアパス要件Ⅰ・Ⅱ_</v>
      </c>
      <c r="AR1514" s="662" t="str">
        <f t="shared" si="536"/>
        <v>入力済</v>
      </c>
      <c r="AS1514" s="657" t="str">
        <f t="shared" si="537"/>
        <v/>
      </c>
      <c r="AT1514" s="662" t="str">
        <f t="shared" si="538"/>
        <v>入力済</v>
      </c>
      <c r="AU1514" s="662" t="str">
        <f t="shared" si="539"/>
        <v/>
      </c>
      <c r="AV1514" s="662" t="str">
        <f t="shared" si="540"/>
        <v/>
      </c>
      <c r="AW1514" s="657" t="str">
        <f t="shared" si="541"/>
        <v/>
      </c>
      <c r="AX1514" s="657" t="str">
        <f t="shared" si="542"/>
        <v>入力済</v>
      </c>
      <c r="AY1514" s="662" t="str">
        <f>IFERROR(VLOOKUP(K1514,'【参考】数式用'!$AR$3:$AS$49,2,FALSE),"")</f>
        <v/>
      </c>
      <c r="AZ1514" s="657" t="str">
        <f t="shared" si="543"/>
        <v/>
      </c>
      <c r="BA1514" s="657" t="str">
        <f t="shared" si="544"/>
        <v>入力済</v>
      </c>
      <c r="BB1514" s="662" t="str">
        <f>IFERROR(VLOOKUP(K1514,'【参考】数式用'!$AX$3:$AY$56,2,FALSE),"")</f>
        <v/>
      </c>
      <c r="BC1514" s="657" t="str">
        <f t="shared" si="545"/>
        <v/>
      </c>
      <c r="BD1514" s="657" t="str">
        <f t="shared" si="546"/>
        <v>入力済</v>
      </c>
      <c r="BE1514" s="657" t="str">
        <f t="shared" si="547"/>
        <v/>
      </c>
      <c r="BF1514" s="657" t="str">
        <f t="shared" si="548"/>
        <v/>
      </c>
      <c r="BG1514" s="657" t="str">
        <f t="shared" si="549"/>
        <v/>
      </c>
      <c r="BH1514" s="657" t="str">
        <f t="shared" si="550"/>
        <v/>
      </c>
      <c r="BI1514" s="657" t="str">
        <f t="shared" si="551"/>
        <v/>
      </c>
      <c r="BM1514" s="681" t="e">
        <f>VLOOKUP(K1514,'【参考】数式用'!$A$2:$O$57,15,FALSE)</f>
        <v>#N/A</v>
      </c>
    </row>
    <row r="1515" spans="1:65" ht="109.9" customHeight="1">
      <c r="A1515" s="506">
        <v>1504</v>
      </c>
      <c r="B1515" s="517" t="str">
        <f>IF(基本情報入力シート!B1543="","",基本情報入力シート!B1543)</f>
        <v/>
      </c>
      <c r="C1515" s="523"/>
      <c r="D1515" s="523"/>
      <c r="E1515" s="523"/>
      <c r="F1515" s="530"/>
      <c r="G1515" s="536" t="str">
        <f>IF(基本情報入力シート!L1543="","",基本情報入力シート!L1543)</f>
        <v/>
      </c>
      <c r="H1515" s="536" t="str">
        <f>IF(基本情報入力シート!Q1543="","",基本情報入力シート!Q1543)</f>
        <v/>
      </c>
      <c r="I1515" s="536" t="str">
        <f>IF(基本情報入力シート!V1543="","",基本情報入力シート!V1543)</f>
        <v/>
      </c>
      <c r="J1515" s="536" t="str">
        <f>IF(基本情報入力シート!W1543="","",基本情報入力シート!W1543)</f>
        <v/>
      </c>
      <c r="K1515" s="536" t="str">
        <f>IF(基本情報入力シート!Z1543="","",基本情報入力シート!Z1543)</f>
        <v/>
      </c>
      <c r="L1515" s="555" t="str">
        <f>IF(基本情報入力シート!AF1543=0,"",基本情報入力シート!AF1543)</f>
        <v/>
      </c>
      <c r="M1515" s="563" t="str">
        <f>IF(AND(基本情報入力シート!AG1543="",基本情報入力シート!AG1543=""),"",基本情報入力シート!AG1543)</f>
        <v/>
      </c>
      <c r="N1515" s="570"/>
      <c r="O1515" s="575" t="str">
        <f>IFERROR(VLOOKUP(K1515,'【参考】数式用'!$A$2:$M$57,MATCH(N1515,'【参考】数式用'!$G$3:$M$3,0)+6,0),"")</f>
        <v/>
      </c>
      <c r="P1515" s="583" t="s">
        <v>549</v>
      </c>
      <c r="Q1515" s="587"/>
      <c r="R1515" s="590" t="s">
        <v>71</v>
      </c>
      <c r="S1515" s="587"/>
      <c r="T1515" s="590" t="s">
        <v>743</v>
      </c>
      <c r="U1515" s="587"/>
      <c r="V1515" s="590" t="s">
        <v>71</v>
      </c>
      <c r="W1515" s="587"/>
      <c r="X1515" s="590" t="s">
        <v>560</v>
      </c>
      <c r="Y1515" s="590" t="s">
        <v>763</v>
      </c>
      <c r="Z1515" s="589" t="str">
        <f t="shared" si="529"/>
        <v/>
      </c>
      <c r="AA1515" s="594" t="s">
        <v>127</v>
      </c>
      <c r="AB1515" s="598" t="str">
        <f t="shared" si="530"/>
        <v/>
      </c>
      <c r="AC1515" s="603" t="str">
        <f>IFERROR(ROUNDDOWN(ROUNDDOWN(ROUND(L1515*VLOOKUP(K1515,'【参考】数式用'!$A$2:$M$57,MATCH("処遇改善加算Ⅳ",'【参考】数式用'!$G$3:$M$3,0)+6,0),0)*M1515,0)*Z1515*0.5,0),"")</f>
        <v/>
      </c>
      <c r="AD1515" s="609"/>
      <c r="AE1515" s="617"/>
      <c r="AF1515" s="617"/>
      <c r="AG1515" s="623"/>
      <c r="AH1515" s="627"/>
      <c r="AI1515" s="708"/>
      <c r="AJ1515" s="634"/>
      <c r="AK1515" s="648" t="str">
        <f t="shared" si="531"/>
        <v/>
      </c>
      <c r="AL1515" s="651" t="str">
        <f t="shared" si="532"/>
        <v/>
      </c>
      <c r="AM1515" s="654"/>
      <c r="AN1515" s="657" t="str">
        <f>IFERROR(VLOOKUP(K1515,'【参考】数式用'!$A$2:$N$57,14,FALSE),"")</f>
        <v/>
      </c>
      <c r="AO1515" s="657" t="str">
        <f t="shared" si="533"/>
        <v/>
      </c>
      <c r="AP1515" s="711" t="str">
        <f t="shared" si="534"/>
        <v/>
      </c>
      <c r="AQ1515" s="711" t="str">
        <f t="shared" si="535"/>
        <v>キャリアパス要件Ⅰ・Ⅱ_</v>
      </c>
      <c r="AR1515" s="662" t="str">
        <f t="shared" si="536"/>
        <v>入力済</v>
      </c>
      <c r="AS1515" s="657" t="str">
        <f t="shared" si="537"/>
        <v/>
      </c>
      <c r="AT1515" s="662" t="str">
        <f t="shared" si="538"/>
        <v>入力済</v>
      </c>
      <c r="AU1515" s="662" t="str">
        <f t="shared" si="539"/>
        <v/>
      </c>
      <c r="AV1515" s="662" t="str">
        <f t="shared" si="540"/>
        <v/>
      </c>
      <c r="AW1515" s="657" t="str">
        <f t="shared" si="541"/>
        <v/>
      </c>
      <c r="AX1515" s="657" t="str">
        <f t="shared" si="542"/>
        <v>入力済</v>
      </c>
      <c r="AY1515" s="662" t="str">
        <f>IFERROR(VLOOKUP(K1515,'【参考】数式用'!$AR$3:$AS$49,2,FALSE),"")</f>
        <v/>
      </c>
      <c r="AZ1515" s="657" t="str">
        <f t="shared" si="543"/>
        <v/>
      </c>
      <c r="BA1515" s="657" t="str">
        <f t="shared" si="544"/>
        <v>入力済</v>
      </c>
      <c r="BB1515" s="662" t="str">
        <f>IFERROR(VLOOKUP(K1515,'【参考】数式用'!$AX$3:$AY$56,2,FALSE),"")</f>
        <v/>
      </c>
      <c r="BC1515" s="657" t="str">
        <f t="shared" si="545"/>
        <v/>
      </c>
      <c r="BD1515" s="657" t="str">
        <f t="shared" si="546"/>
        <v>入力済</v>
      </c>
      <c r="BE1515" s="657" t="str">
        <f t="shared" si="547"/>
        <v/>
      </c>
      <c r="BF1515" s="657" t="str">
        <f t="shared" si="548"/>
        <v/>
      </c>
      <c r="BG1515" s="657" t="str">
        <f t="shared" si="549"/>
        <v/>
      </c>
      <c r="BH1515" s="657" t="str">
        <f t="shared" si="550"/>
        <v/>
      </c>
      <c r="BI1515" s="657" t="str">
        <f t="shared" si="551"/>
        <v/>
      </c>
      <c r="BM1515" s="681" t="e">
        <f>VLOOKUP(K1515,'【参考】数式用'!$A$2:$O$57,15,FALSE)</f>
        <v>#N/A</v>
      </c>
    </row>
    <row r="1516" spans="1:65" ht="109.9" customHeight="1">
      <c r="A1516" s="506">
        <v>1505</v>
      </c>
      <c r="B1516" s="517" t="str">
        <f>IF(基本情報入力シート!B1544="","",基本情報入力シート!B1544)</f>
        <v/>
      </c>
      <c r="C1516" s="523"/>
      <c r="D1516" s="523"/>
      <c r="E1516" s="523"/>
      <c r="F1516" s="530"/>
      <c r="G1516" s="536" t="str">
        <f>IF(基本情報入力シート!L1544="","",基本情報入力シート!L1544)</f>
        <v/>
      </c>
      <c r="H1516" s="536" t="str">
        <f>IF(基本情報入力シート!Q1544="","",基本情報入力シート!Q1544)</f>
        <v/>
      </c>
      <c r="I1516" s="536" t="str">
        <f>IF(基本情報入力シート!V1544="","",基本情報入力シート!V1544)</f>
        <v/>
      </c>
      <c r="J1516" s="536" t="str">
        <f>IF(基本情報入力シート!W1544="","",基本情報入力シート!W1544)</f>
        <v/>
      </c>
      <c r="K1516" s="536" t="str">
        <f>IF(基本情報入力シート!Z1544="","",基本情報入力シート!Z1544)</f>
        <v/>
      </c>
      <c r="L1516" s="555" t="str">
        <f>IF(基本情報入力シート!AF1544=0,"",基本情報入力シート!AF1544)</f>
        <v/>
      </c>
      <c r="M1516" s="563" t="str">
        <f>IF(AND(基本情報入力シート!AG1544="",基本情報入力シート!AG1544=""),"",基本情報入力シート!AG1544)</f>
        <v/>
      </c>
      <c r="N1516" s="570"/>
      <c r="O1516" s="575" t="str">
        <f>IFERROR(VLOOKUP(K1516,'【参考】数式用'!$A$2:$M$57,MATCH(N1516,'【参考】数式用'!$G$3:$M$3,0)+6,0),"")</f>
        <v/>
      </c>
      <c r="P1516" s="583" t="s">
        <v>549</v>
      </c>
      <c r="Q1516" s="587"/>
      <c r="R1516" s="590" t="s">
        <v>71</v>
      </c>
      <c r="S1516" s="587"/>
      <c r="T1516" s="590" t="s">
        <v>743</v>
      </c>
      <c r="U1516" s="587"/>
      <c r="V1516" s="590" t="s">
        <v>71</v>
      </c>
      <c r="W1516" s="587"/>
      <c r="X1516" s="590" t="s">
        <v>560</v>
      </c>
      <c r="Y1516" s="590" t="s">
        <v>763</v>
      </c>
      <c r="Z1516" s="589" t="str">
        <f t="shared" si="529"/>
        <v/>
      </c>
      <c r="AA1516" s="594" t="s">
        <v>127</v>
      </c>
      <c r="AB1516" s="598" t="str">
        <f t="shared" si="530"/>
        <v/>
      </c>
      <c r="AC1516" s="603" t="str">
        <f>IFERROR(ROUNDDOWN(ROUNDDOWN(ROUND(L1516*VLOOKUP(K1516,'【参考】数式用'!$A$2:$M$57,MATCH("処遇改善加算Ⅳ",'【参考】数式用'!$G$3:$M$3,0)+6,0),0)*M1516,0)*Z1516*0.5,0),"")</f>
        <v/>
      </c>
      <c r="AD1516" s="609"/>
      <c r="AE1516" s="617"/>
      <c r="AF1516" s="617"/>
      <c r="AG1516" s="623"/>
      <c r="AH1516" s="627"/>
      <c r="AI1516" s="708"/>
      <c r="AJ1516" s="634"/>
      <c r="AK1516" s="648" t="str">
        <f t="shared" si="531"/>
        <v/>
      </c>
      <c r="AL1516" s="651" t="str">
        <f t="shared" si="532"/>
        <v/>
      </c>
      <c r="AM1516" s="654"/>
      <c r="AN1516" s="657" t="str">
        <f>IFERROR(VLOOKUP(K1516,'【参考】数式用'!$A$2:$N$57,14,FALSE),"")</f>
        <v/>
      </c>
      <c r="AO1516" s="657" t="str">
        <f t="shared" si="533"/>
        <v/>
      </c>
      <c r="AP1516" s="711" t="str">
        <f t="shared" si="534"/>
        <v/>
      </c>
      <c r="AQ1516" s="711" t="str">
        <f t="shared" si="535"/>
        <v>キャリアパス要件Ⅰ・Ⅱ_</v>
      </c>
      <c r="AR1516" s="662" t="str">
        <f t="shared" si="536"/>
        <v>入力済</v>
      </c>
      <c r="AS1516" s="657" t="str">
        <f t="shared" si="537"/>
        <v/>
      </c>
      <c r="AT1516" s="662" t="str">
        <f t="shared" si="538"/>
        <v>入力済</v>
      </c>
      <c r="AU1516" s="662" t="str">
        <f t="shared" si="539"/>
        <v/>
      </c>
      <c r="AV1516" s="662" t="str">
        <f t="shared" si="540"/>
        <v/>
      </c>
      <c r="AW1516" s="657" t="str">
        <f t="shared" si="541"/>
        <v/>
      </c>
      <c r="AX1516" s="657" t="str">
        <f t="shared" si="542"/>
        <v>入力済</v>
      </c>
      <c r="AY1516" s="662" t="str">
        <f>IFERROR(VLOOKUP(K1516,'【参考】数式用'!$AR$3:$AS$49,2,FALSE),"")</f>
        <v/>
      </c>
      <c r="AZ1516" s="657" t="str">
        <f t="shared" si="543"/>
        <v/>
      </c>
      <c r="BA1516" s="657" t="str">
        <f t="shared" si="544"/>
        <v>入力済</v>
      </c>
      <c r="BB1516" s="662" t="str">
        <f>IFERROR(VLOOKUP(K1516,'【参考】数式用'!$AX$3:$AY$56,2,FALSE),"")</f>
        <v/>
      </c>
      <c r="BC1516" s="657" t="str">
        <f t="shared" si="545"/>
        <v/>
      </c>
      <c r="BD1516" s="657" t="str">
        <f t="shared" si="546"/>
        <v>入力済</v>
      </c>
      <c r="BE1516" s="657" t="str">
        <f t="shared" si="547"/>
        <v/>
      </c>
      <c r="BF1516" s="657" t="str">
        <f t="shared" si="548"/>
        <v/>
      </c>
      <c r="BG1516" s="657" t="str">
        <f t="shared" si="549"/>
        <v/>
      </c>
      <c r="BH1516" s="657" t="str">
        <f t="shared" si="550"/>
        <v/>
      </c>
      <c r="BI1516" s="657" t="str">
        <f t="shared" si="551"/>
        <v/>
      </c>
      <c r="BM1516" s="681" t="e">
        <f>VLOOKUP(K1516,'【参考】数式用'!$A$2:$O$57,15,FALSE)</f>
        <v>#N/A</v>
      </c>
    </row>
    <row r="1517" spans="1:65" ht="109.9" customHeight="1">
      <c r="A1517" s="506">
        <v>1506</v>
      </c>
      <c r="B1517" s="517" t="str">
        <f>IF(基本情報入力シート!B1545="","",基本情報入力シート!B1545)</f>
        <v/>
      </c>
      <c r="C1517" s="523"/>
      <c r="D1517" s="523"/>
      <c r="E1517" s="523"/>
      <c r="F1517" s="530"/>
      <c r="G1517" s="536" t="str">
        <f>IF(基本情報入力シート!L1545="","",基本情報入力シート!L1545)</f>
        <v/>
      </c>
      <c r="H1517" s="536" t="str">
        <f>IF(基本情報入力シート!Q1545="","",基本情報入力シート!Q1545)</f>
        <v/>
      </c>
      <c r="I1517" s="536" t="str">
        <f>IF(基本情報入力シート!V1545="","",基本情報入力シート!V1545)</f>
        <v/>
      </c>
      <c r="J1517" s="536" t="str">
        <f>IF(基本情報入力シート!W1545="","",基本情報入力シート!W1545)</f>
        <v/>
      </c>
      <c r="K1517" s="536" t="str">
        <f>IF(基本情報入力シート!Z1545="","",基本情報入力シート!Z1545)</f>
        <v/>
      </c>
      <c r="L1517" s="555" t="str">
        <f>IF(基本情報入力シート!AF1545=0,"",基本情報入力シート!AF1545)</f>
        <v/>
      </c>
      <c r="M1517" s="563" t="str">
        <f>IF(AND(基本情報入力シート!AG1545="",基本情報入力シート!AG1545=""),"",基本情報入力シート!AG1545)</f>
        <v/>
      </c>
      <c r="N1517" s="570"/>
      <c r="O1517" s="575" t="str">
        <f>IFERROR(VLOOKUP(K1517,'【参考】数式用'!$A$2:$M$57,MATCH(N1517,'【参考】数式用'!$G$3:$M$3,0)+6,0),"")</f>
        <v/>
      </c>
      <c r="P1517" s="583" t="s">
        <v>549</v>
      </c>
      <c r="Q1517" s="587"/>
      <c r="R1517" s="590" t="s">
        <v>71</v>
      </c>
      <c r="S1517" s="587"/>
      <c r="T1517" s="590" t="s">
        <v>743</v>
      </c>
      <c r="U1517" s="587"/>
      <c r="V1517" s="590" t="s">
        <v>71</v>
      </c>
      <c r="W1517" s="587"/>
      <c r="X1517" s="590" t="s">
        <v>560</v>
      </c>
      <c r="Y1517" s="590" t="s">
        <v>763</v>
      </c>
      <c r="Z1517" s="589" t="str">
        <f t="shared" si="529"/>
        <v/>
      </c>
      <c r="AA1517" s="594" t="s">
        <v>127</v>
      </c>
      <c r="AB1517" s="598" t="str">
        <f t="shared" si="530"/>
        <v/>
      </c>
      <c r="AC1517" s="603" t="str">
        <f>IFERROR(ROUNDDOWN(ROUNDDOWN(ROUND(L1517*VLOOKUP(K1517,'【参考】数式用'!$A$2:$M$57,MATCH("処遇改善加算Ⅳ",'【参考】数式用'!$G$3:$M$3,0)+6,0),0)*M1517,0)*Z1517*0.5,0),"")</f>
        <v/>
      </c>
      <c r="AD1517" s="609"/>
      <c r="AE1517" s="617"/>
      <c r="AF1517" s="617"/>
      <c r="AG1517" s="623"/>
      <c r="AH1517" s="627"/>
      <c r="AI1517" s="708"/>
      <c r="AJ1517" s="634"/>
      <c r="AK1517" s="648" t="str">
        <f t="shared" si="531"/>
        <v/>
      </c>
      <c r="AL1517" s="651" t="str">
        <f t="shared" si="532"/>
        <v/>
      </c>
      <c r="AM1517" s="654"/>
      <c r="AN1517" s="657" t="str">
        <f>IFERROR(VLOOKUP(K1517,'【参考】数式用'!$A$2:$N$57,14,FALSE),"")</f>
        <v/>
      </c>
      <c r="AO1517" s="657" t="str">
        <f t="shared" si="533"/>
        <v/>
      </c>
      <c r="AP1517" s="711" t="str">
        <f t="shared" si="534"/>
        <v/>
      </c>
      <c r="AQ1517" s="711" t="str">
        <f t="shared" si="535"/>
        <v>キャリアパス要件Ⅰ・Ⅱ_</v>
      </c>
      <c r="AR1517" s="662" t="str">
        <f t="shared" si="536"/>
        <v>入力済</v>
      </c>
      <c r="AS1517" s="657" t="str">
        <f t="shared" si="537"/>
        <v/>
      </c>
      <c r="AT1517" s="662" t="str">
        <f t="shared" si="538"/>
        <v>入力済</v>
      </c>
      <c r="AU1517" s="662" t="str">
        <f t="shared" si="539"/>
        <v/>
      </c>
      <c r="AV1517" s="662" t="str">
        <f t="shared" si="540"/>
        <v/>
      </c>
      <c r="AW1517" s="657" t="str">
        <f t="shared" si="541"/>
        <v/>
      </c>
      <c r="AX1517" s="657" t="str">
        <f t="shared" si="542"/>
        <v>入力済</v>
      </c>
      <c r="AY1517" s="662" t="str">
        <f>IFERROR(VLOOKUP(K1517,'【参考】数式用'!$AR$3:$AS$49,2,FALSE),"")</f>
        <v/>
      </c>
      <c r="AZ1517" s="657" t="str">
        <f t="shared" si="543"/>
        <v/>
      </c>
      <c r="BA1517" s="657" t="str">
        <f t="shared" si="544"/>
        <v>入力済</v>
      </c>
      <c r="BB1517" s="662" t="str">
        <f>IFERROR(VLOOKUP(K1517,'【参考】数式用'!$AX$3:$AY$56,2,FALSE),"")</f>
        <v/>
      </c>
      <c r="BC1517" s="657" t="str">
        <f t="shared" si="545"/>
        <v/>
      </c>
      <c r="BD1517" s="657" t="str">
        <f t="shared" si="546"/>
        <v>入力済</v>
      </c>
      <c r="BE1517" s="657" t="str">
        <f t="shared" si="547"/>
        <v/>
      </c>
      <c r="BF1517" s="657" t="str">
        <f t="shared" si="548"/>
        <v/>
      </c>
      <c r="BG1517" s="657" t="str">
        <f t="shared" si="549"/>
        <v/>
      </c>
      <c r="BH1517" s="657" t="str">
        <f t="shared" si="550"/>
        <v/>
      </c>
      <c r="BI1517" s="657" t="str">
        <f t="shared" si="551"/>
        <v/>
      </c>
      <c r="BM1517" s="681" t="e">
        <f>VLOOKUP(K1517,'【参考】数式用'!$A$2:$O$57,15,FALSE)</f>
        <v>#N/A</v>
      </c>
    </row>
    <row r="1518" spans="1:65" ht="109.9" customHeight="1">
      <c r="A1518" s="506">
        <v>1507</v>
      </c>
      <c r="B1518" s="517" t="str">
        <f>IF(基本情報入力シート!B1546="","",基本情報入力シート!B1546)</f>
        <v/>
      </c>
      <c r="C1518" s="523"/>
      <c r="D1518" s="523"/>
      <c r="E1518" s="523"/>
      <c r="F1518" s="530"/>
      <c r="G1518" s="536" t="str">
        <f>IF(基本情報入力シート!L1546="","",基本情報入力シート!L1546)</f>
        <v/>
      </c>
      <c r="H1518" s="536" t="str">
        <f>IF(基本情報入力シート!Q1546="","",基本情報入力シート!Q1546)</f>
        <v/>
      </c>
      <c r="I1518" s="536" t="str">
        <f>IF(基本情報入力シート!V1546="","",基本情報入力シート!V1546)</f>
        <v/>
      </c>
      <c r="J1518" s="536" t="str">
        <f>IF(基本情報入力シート!W1546="","",基本情報入力シート!W1546)</f>
        <v/>
      </c>
      <c r="K1518" s="536" t="str">
        <f>IF(基本情報入力シート!Z1546="","",基本情報入力シート!Z1546)</f>
        <v/>
      </c>
      <c r="L1518" s="555" t="str">
        <f>IF(基本情報入力シート!AF1546=0,"",基本情報入力シート!AF1546)</f>
        <v/>
      </c>
      <c r="M1518" s="563" t="str">
        <f>IF(AND(基本情報入力シート!AG1546="",基本情報入力シート!AG1546=""),"",基本情報入力シート!AG1546)</f>
        <v/>
      </c>
      <c r="N1518" s="570"/>
      <c r="O1518" s="575" t="str">
        <f>IFERROR(VLOOKUP(K1518,'【参考】数式用'!$A$2:$M$57,MATCH(N1518,'【参考】数式用'!$G$3:$M$3,0)+6,0),"")</f>
        <v/>
      </c>
      <c r="P1518" s="583" t="s">
        <v>549</v>
      </c>
      <c r="Q1518" s="587"/>
      <c r="R1518" s="590" t="s">
        <v>71</v>
      </c>
      <c r="S1518" s="587"/>
      <c r="T1518" s="590" t="s">
        <v>743</v>
      </c>
      <c r="U1518" s="587"/>
      <c r="V1518" s="590" t="s">
        <v>71</v>
      </c>
      <c r="W1518" s="587"/>
      <c r="X1518" s="590" t="s">
        <v>560</v>
      </c>
      <c r="Y1518" s="590" t="s">
        <v>763</v>
      </c>
      <c r="Z1518" s="589" t="str">
        <f t="shared" si="529"/>
        <v/>
      </c>
      <c r="AA1518" s="594" t="s">
        <v>127</v>
      </c>
      <c r="AB1518" s="598" t="str">
        <f t="shared" si="530"/>
        <v/>
      </c>
      <c r="AC1518" s="603" t="str">
        <f>IFERROR(ROUNDDOWN(ROUNDDOWN(ROUND(L1518*VLOOKUP(K1518,'【参考】数式用'!$A$2:$M$57,MATCH("処遇改善加算Ⅳ",'【参考】数式用'!$G$3:$M$3,0)+6,0),0)*M1518,0)*Z1518*0.5,0),"")</f>
        <v/>
      </c>
      <c r="AD1518" s="609"/>
      <c r="AE1518" s="617"/>
      <c r="AF1518" s="617"/>
      <c r="AG1518" s="623"/>
      <c r="AH1518" s="627"/>
      <c r="AI1518" s="708"/>
      <c r="AJ1518" s="634"/>
      <c r="AK1518" s="648" t="str">
        <f t="shared" si="531"/>
        <v/>
      </c>
      <c r="AL1518" s="651" t="str">
        <f t="shared" si="532"/>
        <v/>
      </c>
      <c r="AM1518" s="654"/>
      <c r="AN1518" s="657" t="str">
        <f>IFERROR(VLOOKUP(K1518,'【参考】数式用'!$A$2:$N$57,14,FALSE),"")</f>
        <v/>
      </c>
      <c r="AO1518" s="657" t="str">
        <f t="shared" si="533"/>
        <v/>
      </c>
      <c r="AP1518" s="711" t="str">
        <f t="shared" si="534"/>
        <v/>
      </c>
      <c r="AQ1518" s="711" t="str">
        <f t="shared" si="535"/>
        <v>キャリアパス要件Ⅰ・Ⅱ_</v>
      </c>
      <c r="AR1518" s="662" t="str">
        <f t="shared" si="536"/>
        <v>入力済</v>
      </c>
      <c r="AS1518" s="657" t="str">
        <f t="shared" si="537"/>
        <v/>
      </c>
      <c r="AT1518" s="662" t="str">
        <f t="shared" si="538"/>
        <v>入力済</v>
      </c>
      <c r="AU1518" s="662" t="str">
        <f t="shared" si="539"/>
        <v/>
      </c>
      <c r="AV1518" s="662" t="str">
        <f t="shared" si="540"/>
        <v/>
      </c>
      <c r="AW1518" s="657" t="str">
        <f t="shared" si="541"/>
        <v/>
      </c>
      <c r="AX1518" s="657" t="str">
        <f t="shared" si="542"/>
        <v>入力済</v>
      </c>
      <c r="AY1518" s="662" t="str">
        <f>IFERROR(VLOOKUP(K1518,'【参考】数式用'!$AR$3:$AS$49,2,FALSE),"")</f>
        <v/>
      </c>
      <c r="AZ1518" s="657" t="str">
        <f t="shared" si="543"/>
        <v/>
      </c>
      <c r="BA1518" s="657" t="str">
        <f t="shared" si="544"/>
        <v>入力済</v>
      </c>
      <c r="BB1518" s="662" t="str">
        <f>IFERROR(VLOOKUP(K1518,'【参考】数式用'!$AX$3:$AY$56,2,FALSE),"")</f>
        <v/>
      </c>
      <c r="BC1518" s="657" t="str">
        <f t="shared" si="545"/>
        <v/>
      </c>
      <c r="BD1518" s="657" t="str">
        <f t="shared" si="546"/>
        <v>入力済</v>
      </c>
      <c r="BE1518" s="657" t="str">
        <f t="shared" si="547"/>
        <v/>
      </c>
      <c r="BF1518" s="657" t="str">
        <f t="shared" si="548"/>
        <v/>
      </c>
      <c r="BG1518" s="657" t="str">
        <f t="shared" si="549"/>
        <v/>
      </c>
      <c r="BH1518" s="657" t="str">
        <f t="shared" si="550"/>
        <v/>
      </c>
      <c r="BI1518" s="657" t="str">
        <f t="shared" si="551"/>
        <v/>
      </c>
      <c r="BM1518" s="681" t="e">
        <f>VLOOKUP(K1518,'【参考】数式用'!$A$2:$O$57,15,FALSE)</f>
        <v>#N/A</v>
      </c>
    </row>
    <row r="1519" spans="1:65" ht="109.9" customHeight="1">
      <c r="A1519" s="506">
        <v>1508</v>
      </c>
      <c r="B1519" s="517" t="str">
        <f>IF(基本情報入力シート!B1547="","",基本情報入力シート!B1547)</f>
        <v/>
      </c>
      <c r="C1519" s="523"/>
      <c r="D1519" s="523"/>
      <c r="E1519" s="523"/>
      <c r="F1519" s="530"/>
      <c r="G1519" s="536" t="str">
        <f>IF(基本情報入力シート!L1547="","",基本情報入力シート!L1547)</f>
        <v/>
      </c>
      <c r="H1519" s="536" t="str">
        <f>IF(基本情報入力シート!Q1547="","",基本情報入力シート!Q1547)</f>
        <v/>
      </c>
      <c r="I1519" s="536" t="str">
        <f>IF(基本情報入力シート!V1547="","",基本情報入力シート!V1547)</f>
        <v/>
      </c>
      <c r="J1519" s="536" t="str">
        <f>IF(基本情報入力シート!W1547="","",基本情報入力シート!W1547)</f>
        <v/>
      </c>
      <c r="K1519" s="536" t="str">
        <f>IF(基本情報入力シート!Z1547="","",基本情報入力シート!Z1547)</f>
        <v/>
      </c>
      <c r="L1519" s="555" t="str">
        <f>IF(基本情報入力シート!AF1547=0,"",基本情報入力シート!AF1547)</f>
        <v/>
      </c>
      <c r="M1519" s="563" t="str">
        <f>IF(AND(基本情報入力シート!AG1547="",基本情報入力シート!AG1547=""),"",基本情報入力シート!AG1547)</f>
        <v/>
      </c>
      <c r="N1519" s="570"/>
      <c r="O1519" s="575" t="str">
        <f>IFERROR(VLOOKUP(K1519,'【参考】数式用'!$A$2:$M$57,MATCH(N1519,'【参考】数式用'!$G$3:$M$3,0)+6,0),"")</f>
        <v/>
      </c>
      <c r="P1519" s="583" t="s">
        <v>549</v>
      </c>
      <c r="Q1519" s="587"/>
      <c r="R1519" s="590" t="s">
        <v>71</v>
      </c>
      <c r="S1519" s="587"/>
      <c r="T1519" s="590" t="s">
        <v>743</v>
      </c>
      <c r="U1519" s="587"/>
      <c r="V1519" s="590" t="s">
        <v>71</v>
      </c>
      <c r="W1519" s="587"/>
      <c r="X1519" s="590" t="s">
        <v>560</v>
      </c>
      <c r="Y1519" s="590" t="s">
        <v>763</v>
      </c>
      <c r="Z1519" s="589" t="str">
        <f t="shared" si="529"/>
        <v/>
      </c>
      <c r="AA1519" s="594" t="s">
        <v>127</v>
      </c>
      <c r="AB1519" s="598" t="str">
        <f t="shared" si="530"/>
        <v/>
      </c>
      <c r="AC1519" s="603" t="str">
        <f>IFERROR(ROUNDDOWN(ROUNDDOWN(ROUND(L1519*VLOOKUP(K1519,'【参考】数式用'!$A$2:$M$57,MATCH("処遇改善加算Ⅳ",'【参考】数式用'!$G$3:$M$3,0)+6,0),0)*M1519,0)*Z1519*0.5,0),"")</f>
        <v/>
      </c>
      <c r="AD1519" s="609"/>
      <c r="AE1519" s="617"/>
      <c r="AF1519" s="617"/>
      <c r="AG1519" s="623"/>
      <c r="AH1519" s="627"/>
      <c r="AI1519" s="708"/>
      <c r="AJ1519" s="634"/>
      <c r="AK1519" s="648" t="str">
        <f t="shared" si="531"/>
        <v/>
      </c>
      <c r="AL1519" s="651" t="str">
        <f t="shared" si="532"/>
        <v/>
      </c>
      <c r="AM1519" s="654"/>
      <c r="AN1519" s="657" t="str">
        <f>IFERROR(VLOOKUP(K1519,'【参考】数式用'!$A$2:$N$57,14,FALSE),"")</f>
        <v/>
      </c>
      <c r="AO1519" s="657" t="str">
        <f t="shared" si="533"/>
        <v/>
      </c>
      <c r="AP1519" s="711" t="str">
        <f t="shared" si="534"/>
        <v/>
      </c>
      <c r="AQ1519" s="711" t="str">
        <f t="shared" si="535"/>
        <v>キャリアパス要件Ⅰ・Ⅱ_</v>
      </c>
      <c r="AR1519" s="662" t="str">
        <f t="shared" si="536"/>
        <v>入力済</v>
      </c>
      <c r="AS1519" s="657" t="str">
        <f t="shared" si="537"/>
        <v/>
      </c>
      <c r="AT1519" s="662" t="str">
        <f t="shared" si="538"/>
        <v>入力済</v>
      </c>
      <c r="AU1519" s="662" t="str">
        <f t="shared" si="539"/>
        <v/>
      </c>
      <c r="AV1519" s="662" t="str">
        <f t="shared" si="540"/>
        <v/>
      </c>
      <c r="AW1519" s="657" t="str">
        <f t="shared" si="541"/>
        <v/>
      </c>
      <c r="AX1519" s="657" t="str">
        <f t="shared" si="542"/>
        <v>入力済</v>
      </c>
      <c r="AY1519" s="662" t="str">
        <f>IFERROR(VLOOKUP(K1519,'【参考】数式用'!$AR$3:$AS$49,2,FALSE),"")</f>
        <v/>
      </c>
      <c r="AZ1519" s="657" t="str">
        <f t="shared" si="543"/>
        <v/>
      </c>
      <c r="BA1519" s="657" t="str">
        <f t="shared" si="544"/>
        <v>入力済</v>
      </c>
      <c r="BB1519" s="662" t="str">
        <f>IFERROR(VLOOKUP(K1519,'【参考】数式用'!$AX$3:$AY$56,2,FALSE),"")</f>
        <v/>
      </c>
      <c r="BC1519" s="657" t="str">
        <f t="shared" si="545"/>
        <v/>
      </c>
      <c r="BD1519" s="657" t="str">
        <f t="shared" si="546"/>
        <v>入力済</v>
      </c>
      <c r="BE1519" s="657" t="str">
        <f t="shared" si="547"/>
        <v/>
      </c>
      <c r="BF1519" s="657" t="str">
        <f t="shared" si="548"/>
        <v/>
      </c>
      <c r="BG1519" s="657" t="str">
        <f t="shared" si="549"/>
        <v/>
      </c>
      <c r="BH1519" s="657" t="str">
        <f t="shared" si="550"/>
        <v/>
      </c>
      <c r="BI1519" s="657" t="str">
        <f t="shared" si="551"/>
        <v/>
      </c>
      <c r="BM1519" s="681" t="e">
        <f>VLOOKUP(K1519,'【参考】数式用'!$A$2:$O$57,15,FALSE)</f>
        <v>#N/A</v>
      </c>
    </row>
    <row r="1520" spans="1:65" ht="109.9" customHeight="1">
      <c r="A1520" s="506">
        <v>1509</v>
      </c>
      <c r="B1520" s="517" t="str">
        <f>IF(基本情報入力シート!B1548="","",基本情報入力シート!B1548)</f>
        <v/>
      </c>
      <c r="C1520" s="523"/>
      <c r="D1520" s="523"/>
      <c r="E1520" s="523"/>
      <c r="F1520" s="530"/>
      <c r="G1520" s="536" t="str">
        <f>IF(基本情報入力シート!L1548="","",基本情報入力シート!L1548)</f>
        <v/>
      </c>
      <c r="H1520" s="536" t="str">
        <f>IF(基本情報入力シート!Q1548="","",基本情報入力シート!Q1548)</f>
        <v/>
      </c>
      <c r="I1520" s="536" t="str">
        <f>IF(基本情報入力シート!V1548="","",基本情報入力シート!V1548)</f>
        <v/>
      </c>
      <c r="J1520" s="536" t="str">
        <f>IF(基本情報入力シート!W1548="","",基本情報入力シート!W1548)</f>
        <v/>
      </c>
      <c r="K1520" s="536" t="str">
        <f>IF(基本情報入力シート!Z1548="","",基本情報入力シート!Z1548)</f>
        <v/>
      </c>
      <c r="L1520" s="555" t="str">
        <f>IF(基本情報入力シート!AF1548=0,"",基本情報入力シート!AF1548)</f>
        <v/>
      </c>
      <c r="M1520" s="563" t="str">
        <f>IF(AND(基本情報入力シート!AG1548="",基本情報入力シート!AG1548=""),"",基本情報入力シート!AG1548)</f>
        <v/>
      </c>
      <c r="N1520" s="570"/>
      <c r="O1520" s="575" t="str">
        <f>IFERROR(VLOOKUP(K1520,'【参考】数式用'!$A$2:$M$57,MATCH(N1520,'【参考】数式用'!$G$3:$M$3,0)+6,0),"")</f>
        <v/>
      </c>
      <c r="P1520" s="583" t="s">
        <v>549</v>
      </c>
      <c r="Q1520" s="587"/>
      <c r="R1520" s="590" t="s">
        <v>71</v>
      </c>
      <c r="S1520" s="587"/>
      <c r="T1520" s="590" t="s">
        <v>743</v>
      </c>
      <c r="U1520" s="587"/>
      <c r="V1520" s="590" t="s">
        <v>71</v>
      </c>
      <c r="W1520" s="587"/>
      <c r="X1520" s="590" t="s">
        <v>560</v>
      </c>
      <c r="Y1520" s="590" t="s">
        <v>763</v>
      </c>
      <c r="Z1520" s="589" t="str">
        <f t="shared" si="529"/>
        <v/>
      </c>
      <c r="AA1520" s="594" t="s">
        <v>127</v>
      </c>
      <c r="AB1520" s="598" t="str">
        <f t="shared" si="530"/>
        <v/>
      </c>
      <c r="AC1520" s="603" t="str">
        <f>IFERROR(ROUNDDOWN(ROUNDDOWN(ROUND(L1520*VLOOKUP(K1520,'【参考】数式用'!$A$2:$M$57,MATCH("処遇改善加算Ⅳ",'【参考】数式用'!$G$3:$M$3,0)+6,0),0)*M1520,0)*Z1520*0.5,0),"")</f>
        <v/>
      </c>
      <c r="AD1520" s="609"/>
      <c r="AE1520" s="617"/>
      <c r="AF1520" s="617"/>
      <c r="AG1520" s="623"/>
      <c r="AH1520" s="627"/>
      <c r="AI1520" s="708"/>
      <c r="AJ1520" s="634"/>
      <c r="AK1520" s="648" t="str">
        <f t="shared" si="531"/>
        <v/>
      </c>
      <c r="AL1520" s="651" t="str">
        <f t="shared" si="532"/>
        <v/>
      </c>
      <c r="AM1520" s="654"/>
      <c r="AN1520" s="657" t="str">
        <f>IFERROR(VLOOKUP(K1520,'【参考】数式用'!$A$2:$N$57,14,FALSE),"")</f>
        <v/>
      </c>
      <c r="AO1520" s="657" t="str">
        <f t="shared" si="533"/>
        <v/>
      </c>
      <c r="AP1520" s="711" t="str">
        <f t="shared" si="534"/>
        <v/>
      </c>
      <c r="AQ1520" s="711" t="str">
        <f t="shared" si="535"/>
        <v>キャリアパス要件Ⅰ・Ⅱ_</v>
      </c>
      <c r="AR1520" s="662" t="str">
        <f t="shared" si="536"/>
        <v>入力済</v>
      </c>
      <c r="AS1520" s="657" t="str">
        <f t="shared" si="537"/>
        <v/>
      </c>
      <c r="AT1520" s="662" t="str">
        <f t="shared" si="538"/>
        <v>入力済</v>
      </c>
      <c r="AU1520" s="662" t="str">
        <f t="shared" si="539"/>
        <v/>
      </c>
      <c r="AV1520" s="662" t="str">
        <f t="shared" si="540"/>
        <v/>
      </c>
      <c r="AW1520" s="657" t="str">
        <f t="shared" si="541"/>
        <v/>
      </c>
      <c r="AX1520" s="657" t="str">
        <f t="shared" si="542"/>
        <v>入力済</v>
      </c>
      <c r="AY1520" s="662" t="str">
        <f>IFERROR(VLOOKUP(K1520,'【参考】数式用'!$AR$3:$AS$49,2,FALSE),"")</f>
        <v/>
      </c>
      <c r="AZ1520" s="657" t="str">
        <f t="shared" si="543"/>
        <v/>
      </c>
      <c r="BA1520" s="657" t="str">
        <f t="shared" si="544"/>
        <v>入力済</v>
      </c>
      <c r="BB1520" s="662" t="str">
        <f>IFERROR(VLOOKUP(K1520,'【参考】数式用'!$AX$3:$AY$56,2,FALSE),"")</f>
        <v/>
      </c>
      <c r="BC1520" s="657" t="str">
        <f t="shared" si="545"/>
        <v/>
      </c>
      <c r="BD1520" s="657" t="str">
        <f t="shared" si="546"/>
        <v>入力済</v>
      </c>
      <c r="BE1520" s="657" t="str">
        <f t="shared" si="547"/>
        <v/>
      </c>
      <c r="BF1520" s="657" t="str">
        <f t="shared" si="548"/>
        <v/>
      </c>
      <c r="BG1520" s="657" t="str">
        <f t="shared" si="549"/>
        <v/>
      </c>
      <c r="BH1520" s="657" t="str">
        <f t="shared" si="550"/>
        <v/>
      </c>
      <c r="BI1520" s="657" t="str">
        <f t="shared" si="551"/>
        <v/>
      </c>
      <c r="BM1520" s="681" t="e">
        <f>VLOOKUP(K1520,'【参考】数式用'!$A$2:$O$57,15,FALSE)</f>
        <v>#N/A</v>
      </c>
    </row>
    <row r="1521" spans="1:65" ht="109.9" customHeight="1">
      <c r="A1521" s="506">
        <v>1510</v>
      </c>
      <c r="B1521" s="517" t="str">
        <f>IF(基本情報入力シート!B1549="","",基本情報入力シート!B1549)</f>
        <v/>
      </c>
      <c r="C1521" s="523"/>
      <c r="D1521" s="523"/>
      <c r="E1521" s="523"/>
      <c r="F1521" s="530"/>
      <c r="G1521" s="536" t="str">
        <f>IF(基本情報入力シート!L1549="","",基本情報入力シート!L1549)</f>
        <v/>
      </c>
      <c r="H1521" s="536" t="str">
        <f>IF(基本情報入力シート!Q1549="","",基本情報入力シート!Q1549)</f>
        <v/>
      </c>
      <c r="I1521" s="536" t="str">
        <f>IF(基本情報入力シート!V1549="","",基本情報入力シート!V1549)</f>
        <v/>
      </c>
      <c r="J1521" s="536" t="str">
        <f>IF(基本情報入力シート!W1549="","",基本情報入力シート!W1549)</f>
        <v/>
      </c>
      <c r="K1521" s="536" t="str">
        <f>IF(基本情報入力シート!Z1549="","",基本情報入力シート!Z1549)</f>
        <v/>
      </c>
      <c r="L1521" s="555" t="str">
        <f>IF(基本情報入力シート!AF1549=0,"",基本情報入力シート!AF1549)</f>
        <v/>
      </c>
      <c r="M1521" s="563" t="str">
        <f>IF(AND(基本情報入力シート!AG1549="",基本情報入力シート!AG1549=""),"",基本情報入力シート!AG1549)</f>
        <v/>
      </c>
      <c r="N1521" s="570"/>
      <c r="O1521" s="575" t="str">
        <f>IFERROR(VLOOKUP(K1521,'【参考】数式用'!$A$2:$M$57,MATCH(N1521,'【参考】数式用'!$G$3:$M$3,0)+6,0),"")</f>
        <v/>
      </c>
      <c r="P1521" s="583" t="s">
        <v>549</v>
      </c>
      <c r="Q1521" s="587"/>
      <c r="R1521" s="590" t="s">
        <v>71</v>
      </c>
      <c r="S1521" s="587"/>
      <c r="T1521" s="590" t="s">
        <v>743</v>
      </c>
      <c r="U1521" s="587"/>
      <c r="V1521" s="590" t="s">
        <v>71</v>
      </c>
      <c r="W1521" s="587"/>
      <c r="X1521" s="590" t="s">
        <v>560</v>
      </c>
      <c r="Y1521" s="590" t="s">
        <v>763</v>
      </c>
      <c r="Z1521" s="589" t="str">
        <f t="shared" si="529"/>
        <v/>
      </c>
      <c r="AA1521" s="594" t="s">
        <v>127</v>
      </c>
      <c r="AB1521" s="598" t="str">
        <f t="shared" si="530"/>
        <v/>
      </c>
      <c r="AC1521" s="603" t="str">
        <f>IFERROR(ROUNDDOWN(ROUNDDOWN(ROUND(L1521*VLOOKUP(K1521,'【参考】数式用'!$A$2:$M$57,MATCH("処遇改善加算Ⅳ",'【参考】数式用'!$G$3:$M$3,0)+6,0),0)*M1521,0)*Z1521*0.5,0),"")</f>
        <v/>
      </c>
      <c r="AD1521" s="609"/>
      <c r="AE1521" s="617"/>
      <c r="AF1521" s="617"/>
      <c r="AG1521" s="623"/>
      <c r="AH1521" s="627"/>
      <c r="AI1521" s="708"/>
      <c r="AJ1521" s="634"/>
      <c r="AK1521" s="648" t="str">
        <f t="shared" si="531"/>
        <v/>
      </c>
      <c r="AL1521" s="651" t="str">
        <f t="shared" si="532"/>
        <v/>
      </c>
      <c r="AM1521" s="654"/>
      <c r="AN1521" s="657" t="str">
        <f>IFERROR(VLOOKUP(K1521,'【参考】数式用'!$A$2:$N$57,14,FALSE),"")</f>
        <v/>
      </c>
      <c r="AO1521" s="657" t="str">
        <f t="shared" si="533"/>
        <v/>
      </c>
      <c r="AP1521" s="711" t="str">
        <f t="shared" si="534"/>
        <v/>
      </c>
      <c r="AQ1521" s="711" t="str">
        <f t="shared" si="535"/>
        <v>キャリアパス要件Ⅰ・Ⅱ_</v>
      </c>
      <c r="AR1521" s="662" t="str">
        <f t="shared" si="536"/>
        <v>入力済</v>
      </c>
      <c r="AS1521" s="657" t="str">
        <f t="shared" si="537"/>
        <v/>
      </c>
      <c r="AT1521" s="662" t="str">
        <f t="shared" si="538"/>
        <v>入力済</v>
      </c>
      <c r="AU1521" s="662" t="str">
        <f t="shared" si="539"/>
        <v/>
      </c>
      <c r="AV1521" s="662" t="str">
        <f t="shared" si="540"/>
        <v/>
      </c>
      <c r="AW1521" s="657" t="str">
        <f t="shared" si="541"/>
        <v/>
      </c>
      <c r="AX1521" s="657" t="str">
        <f t="shared" si="542"/>
        <v>入力済</v>
      </c>
      <c r="AY1521" s="662" t="str">
        <f>IFERROR(VLOOKUP(K1521,'【参考】数式用'!$AR$3:$AS$49,2,FALSE),"")</f>
        <v/>
      </c>
      <c r="AZ1521" s="657" t="str">
        <f t="shared" si="543"/>
        <v/>
      </c>
      <c r="BA1521" s="657" t="str">
        <f t="shared" si="544"/>
        <v>入力済</v>
      </c>
      <c r="BB1521" s="662" t="str">
        <f>IFERROR(VLOOKUP(K1521,'【参考】数式用'!$AX$3:$AY$56,2,FALSE),"")</f>
        <v/>
      </c>
      <c r="BC1521" s="657" t="str">
        <f t="shared" si="545"/>
        <v/>
      </c>
      <c r="BD1521" s="657" t="str">
        <f t="shared" si="546"/>
        <v>入力済</v>
      </c>
      <c r="BE1521" s="657" t="str">
        <f t="shared" si="547"/>
        <v/>
      </c>
      <c r="BF1521" s="657" t="str">
        <f t="shared" si="548"/>
        <v/>
      </c>
      <c r="BG1521" s="657" t="str">
        <f t="shared" si="549"/>
        <v/>
      </c>
      <c r="BH1521" s="657" t="str">
        <f t="shared" si="550"/>
        <v/>
      </c>
      <c r="BI1521" s="657" t="str">
        <f t="shared" si="551"/>
        <v/>
      </c>
      <c r="BM1521" s="681" t="e">
        <f>VLOOKUP(K1521,'【参考】数式用'!$A$2:$O$57,15,FALSE)</f>
        <v>#N/A</v>
      </c>
    </row>
    <row r="1522" spans="1:65" ht="109.9" customHeight="1">
      <c r="A1522" s="506">
        <v>1511</v>
      </c>
      <c r="B1522" s="517" t="str">
        <f>IF(基本情報入力シート!B1550="","",基本情報入力シート!B1550)</f>
        <v/>
      </c>
      <c r="C1522" s="523"/>
      <c r="D1522" s="523"/>
      <c r="E1522" s="523"/>
      <c r="F1522" s="530"/>
      <c r="G1522" s="536" t="str">
        <f>IF(基本情報入力シート!L1550="","",基本情報入力シート!L1550)</f>
        <v/>
      </c>
      <c r="H1522" s="536" t="str">
        <f>IF(基本情報入力シート!Q1550="","",基本情報入力シート!Q1550)</f>
        <v/>
      </c>
      <c r="I1522" s="536" t="str">
        <f>IF(基本情報入力シート!V1550="","",基本情報入力シート!V1550)</f>
        <v/>
      </c>
      <c r="J1522" s="536" t="str">
        <f>IF(基本情報入力シート!W1550="","",基本情報入力シート!W1550)</f>
        <v/>
      </c>
      <c r="K1522" s="536" t="str">
        <f>IF(基本情報入力シート!Z1550="","",基本情報入力シート!Z1550)</f>
        <v/>
      </c>
      <c r="L1522" s="555" t="str">
        <f>IF(基本情報入力シート!AF1550=0,"",基本情報入力シート!AF1550)</f>
        <v/>
      </c>
      <c r="M1522" s="563" t="str">
        <f>IF(AND(基本情報入力シート!AG1550="",基本情報入力シート!AG1550=""),"",基本情報入力シート!AG1550)</f>
        <v/>
      </c>
      <c r="N1522" s="570"/>
      <c r="O1522" s="575" t="str">
        <f>IFERROR(VLOOKUP(K1522,'【参考】数式用'!$A$2:$M$57,MATCH(N1522,'【参考】数式用'!$G$3:$M$3,0)+6,0),"")</f>
        <v/>
      </c>
      <c r="P1522" s="583" t="s">
        <v>549</v>
      </c>
      <c r="Q1522" s="587"/>
      <c r="R1522" s="590" t="s">
        <v>71</v>
      </c>
      <c r="S1522" s="587"/>
      <c r="T1522" s="590" t="s">
        <v>743</v>
      </c>
      <c r="U1522" s="587"/>
      <c r="V1522" s="590" t="s">
        <v>71</v>
      </c>
      <c r="W1522" s="587"/>
      <c r="X1522" s="590" t="s">
        <v>560</v>
      </c>
      <c r="Y1522" s="590" t="s">
        <v>763</v>
      </c>
      <c r="Z1522" s="589" t="str">
        <f t="shared" si="529"/>
        <v/>
      </c>
      <c r="AA1522" s="594" t="s">
        <v>127</v>
      </c>
      <c r="AB1522" s="598" t="str">
        <f t="shared" si="530"/>
        <v/>
      </c>
      <c r="AC1522" s="603" t="str">
        <f>IFERROR(ROUNDDOWN(ROUNDDOWN(ROUND(L1522*VLOOKUP(K1522,'【参考】数式用'!$A$2:$M$57,MATCH("処遇改善加算Ⅳ",'【参考】数式用'!$G$3:$M$3,0)+6,0),0)*M1522,0)*Z1522*0.5,0),"")</f>
        <v/>
      </c>
      <c r="AD1522" s="609"/>
      <c r="AE1522" s="617"/>
      <c r="AF1522" s="617"/>
      <c r="AG1522" s="623"/>
      <c r="AH1522" s="627"/>
      <c r="AI1522" s="708"/>
      <c r="AJ1522" s="634"/>
      <c r="AK1522" s="648" t="str">
        <f t="shared" si="531"/>
        <v/>
      </c>
      <c r="AL1522" s="651" t="str">
        <f t="shared" si="532"/>
        <v/>
      </c>
      <c r="AM1522" s="654"/>
      <c r="AN1522" s="657" t="str">
        <f>IFERROR(VLOOKUP(K1522,'【参考】数式用'!$A$2:$N$57,14,FALSE),"")</f>
        <v/>
      </c>
      <c r="AO1522" s="657" t="str">
        <f t="shared" si="533"/>
        <v/>
      </c>
      <c r="AP1522" s="711" t="str">
        <f t="shared" si="534"/>
        <v/>
      </c>
      <c r="AQ1522" s="711" t="str">
        <f t="shared" si="535"/>
        <v>キャリアパス要件Ⅰ・Ⅱ_</v>
      </c>
      <c r="AR1522" s="662" t="str">
        <f t="shared" si="536"/>
        <v>入力済</v>
      </c>
      <c r="AS1522" s="657" t="str">
        <f t="shared" si="537"/>
        <v/>
      </c>
      <c r="AT1522" s="662" t="str">
        <f t="shared" si="538"/>
        <v>入力済</v>
      </c>
      <c r="AU1522" s="662" t="str">
        <f t="shared" si="539"/>
        <v/>
      </c>
      <c r="AV1522" s="662" t="str">
        <f t="shared" si="540"/>
        <v/>
      </c>
      <c r="AW1522" s="657" t="str">
        <f t="shared" si="541"/>
        <v/>
      </c>
      <c r="AX1522" s="657" t="str">
        <f t="shared" si="542"/>
        <v>入力済</v>
      </c>
      <c r="AY1522" s="662" t="str">
        <f>IFERROR(VLOOKUP(K1522,'【参考】数式用'!$AR$3:$AS$49,2,FALSE),"")</f>
        <v/>
      </c>
      <c r="AZ1522" s="657" t="str">
        <f t="shared" si="543"/>
        <v/>
      </c>
      <c r="BA1522" s="657" t="str">
        <f t="shared" si="544"/>
        <v>入力済</v>
      </c>
      <c r="BB1522" s="662" t="str">
        <f>IFERROR(VLOOKUP(K1522,'【参考】数式用'!$AX$3:$AY$56,2,FALSE),"")</f>
        <v/>
      </c>
      <c r="BC1522" s="657" t="str">
        <f t="shared" si="545"/>
        <v/>
      </c>
      <c r="BD1522" s="657" t="str">
        <f t="shared" si="546"/>
        <v>入力済</v>
      </c>
      <c r="BE1522" s="657" t="str">
        <f t="shared" si="547"/>
        <v/>
      </c>
      <c r="BF1522" s="657" t="str">
        <f t="shared" si="548"/>
        <v/>
      </c>
      <c r="BG1522" s="657" t="str">
        <f t="shared" si="549"/>
        <v/>
      </c>
      <c r="BH1522" s="657" t="str">
        <f t="shared" si="550"/>
        <v/>
      </c>
      <c r="BI1522" s="657" t="str">
        <f t="shared" si="551"/>
        <v/>
      </c>
      <c r="BM1522" s="681" t="e">
        <f>VLOOKUP(K1522,'【参考】数式用'!$A$2:$O$57,15,FALSE)</f>
        <v>#N/A</v>
      </c>
    </row>
    <row r="1523" spans="1:65" ht="109.9" customHeight="1">
      <c r="A1523" s="506">
        <v>1512</v>
      </c>
      <c r="B1523" s="517" t="str">
        <f>IF(基本情報入力シート!B1551="","",基本情報入力シート!B1551)</f>
        <v/>
      </c>
      <c r="C1523" s="523"/>
      <c r="D1523" s="523"/>
      <c r="E1523" s="523"/>
      <c r="F1523" s="530"/>
      <c r="G1523" s="536" t="str">
        <f>IF(基本情報入力シート!L1551="","",基本情報入力シート!L1551)</f>
        <v/>
      </c>
      <c r="H1523" s="536" t="str">
        <f>IF(基本情報入力シート!Q1551="","",基本情報入力シート!Q1551)</f>
        <v/>
      </c>
      <c r="I1523" s="536" t="str">
        <f>IF(基本情報入力シート!V1551="","",基本情報入力シート!V1551)</f>
        <v/>
      </c>
      <c r="J1523" s="536" t="str">
        <f>IF(基本情報入力シート!W1551="","",基本情報入力シート!W1551)</f>
        <v/>
      </c>
      <c r="K1523" s="536" t="str">
        <f>IF(基本情報入力シート!Z1551="","",基本情報入力シート!Z1551)</f>
        <v/>
      </c>
      <c r="L1523" s="555" t="str">
        <f>IF(基本情報入力シート!AF1551=0,"",基本情報入力シート!AF1551)</f>
        <v/>
      </c>
      <c r="M1523" s="563" t="str">
        <f>IF(AND(基本情報入力シート!AG1551="",基本情報入力シート!AG1551=""),"",基本情報入力シート!AG1551)</f>
        <v/>
      </c>
      <c r="N1523" s="570"/>
      <c r="O1523" s="575" t="str">
        <f>IFERROR(VLOOKUP(K1523,'【参考】数式用'!$A$2:$M$57,MATCH(N1523,'【参考】数式用'!$G$3:$M$3,0)+6,0),"")</f>
        <v/>
      </c>
      <c r="P1523" s="583" t="s">
        <v>549</v>
      </c>
      <c r="Q1523" s="587"/>
      <c r="R1523" s="590" t="s">
        <v>71</v>
      </c>
      <c r="S1523" s="587"/>
      <c r="T1523" s="590" t="s">
        <v>743</v>
      </c>
      <c r="U1523" s="587"/>
      <c r="V1523" s="590" t="s">
        <v>71</v>
      </c>
      <c r="W1523" s="587"/>
      <c r="X1523" s="590" t="s">
        <v>560</v>
      </c>
      <c r="Y1523" s="590" t="s">
        <v>763</v>
      </c>
      <c r="Z1523" s="589" t="str">
        <f t="shared" si="529"/>
        <v/>
      </c>
      <c r="AA1523" s="594" t="s">
        <v>127</v>
      </c>
      <c r="AB1523" s="598" t="str">
        <f t="shared" si="530"/>
        <v/>
      </c>
      <c r="AC1523" s="603" t="str">
        <f>IFERROR(ROUNDDOWN(ROUNDDOWN(ROUND(L1523*VLOOKUP(K1523,'【参考】数式用'!$A$2:$M$57,MATCH("処遇改善加算Ⅳ",'【参考】数式用'!$G$3:$M$3,0)+6,0),0)*M1523,0)*Z1523*0.5,0),"")</f>
        <v/>
      </c>
      <c r="AD1523" s="609"/>
      <c r="AE1523" s="617"/>
      <c r="AF1523" s="617"/>
      <c r="AG1523" s="623"/>
      <c r="AH1523" s="627"/>
      <c r="AI1523" s="708"/>
      <c r="AJ1523" s="634"/>
      <c r="AK1523" s="648" t="str">
        <f t="shared" si="531"/>
        <v/>
      </c>
      <c r="AL1523" s="651" t="str">
        <f t="shared" si="532"/>
        <v/>
      </c>
      <c r="AM1523" s="654"/>
      <c r="AN1523" s="657" t="str">
        <f>IFERROR(VLOOKUP(K1523,'【参考】数式用'!$A$2:$N$57,14,FALSE),"")</f>
        <v/>
      </c>
      <c r="AO1523" s="657" t="str">
        <f t="shared" si="533"/>
        <v/>
      </c>
      <c r="AP1523" s="711" t="str">
        <f t="shared" si="534"/>
        <v/>
      </c>
      <c r="AQ1523" s="711" t="str">
        <f t="shared" si="535"/>
        <v>キャリアパス要件Ⅰ・Ⅱ_</v>
      </c>
      <c r="AR1523" s="662" t="str">
        <f t="shared" si="536"/>
        <v>入力済</v>
      </c>
      <c r="AS1523" s="657" t="str">
        <f t="shared" si="537"/>
        <v/>
      </c>
      <c r="AT1523" s="662" t="str">
        <f t="shared" si="538"/>
        <v>入力済</v>
      </c>
      <c r="AU1523" s="662" t="str">
        <f t="shared" si="539"/>
        <v/>
      </c>
      <c r="AV1523" s="662" t="str">
        <f t="shared" si="540"/>
        <v/>
      </c>
      <c r="AW1523" s="657" t="str">
        <f t="shared" si="541"/>
        <v/>
      </c>
      <c r="AX1523" s="657" t="str">
        <f t="shared" si="542"/>
        <v>入力済</v>
      </c>
      <c r="AY1523" s="662" t="str">
        <f>IFERROR(VLOOKUP(K1523,'【参考】数式用'!$AR$3:$AS$49,2,FALSE),"")</f>
        <v/>
      </c>
      <c r="AZ1523" s="657" t="str">
        <f t="shared" si="543"/>
        <v/>
      </c>
      <c r="BA1523" s="657" t="str">
        <f t="shared" si="544"/>
        <v>入力済</v>
      </c>
      <c r="BB1523" s="662" t="str">
        <f>IFERROR(VLOOKUP(K1523,'【参考】数式用'!$AX$3:$AY$56,2,FALSE),"")</f>
        <v/>
      </c>
      <c r="BC1523" s="657" t="str">
        <f t="shared" si="545"/>
        <v/>
      </c>
      <c r="BD1523" s="657" t="str">
        <f t="shared" si="546"/>
        <v>入力済</v>
      </c>
      <c r="BE1523" s="657" t="str">
        <f t="shared" si="547"/>
        <v/>
      </c>
      <c r="BF1523" s="657" t="str">
        <f t="shared" si="548"/>
        <v/>
      </c>
      <c r="BG1523" s="657" t="str">
        <f t="shared" si="549"/>
        <v/>
      </c>
      <c r="BH1523" s="657" t="str">
        <f t="shared" si="550"/>
        <v/>
      </c>
      <c r="BI1523" s="657" t="str">
        <f t="shared" si="551"/>
        <v/>
      </c>
      <c r="BM1523" s="681" t="e">
        <f>VLOOKUP(K1523,'【参考】数式用'!$A$2:$O$57,15,FALSE)</f>
        <v>#N/A</v>
      </c>
    </row>
    <row r="1524" spans="1:65" ht="109.9" customHeight="1">
      <c r="A1524" s="506">
        <v>1513</v>
      </c>
      <c r="B1524" s="517" t="str">
        <f>IF(基本情報入力シート!B1552="","",基本情報入力シート!B1552)</f>
        <v/>
      </c>
      <c r="C1524" s="523"/>
      <c r="D1524" s="523"/>
      <c r="E1524" s="523"/>
      <c r="F1524" s="530"/>
      <c r="G1524" s="536" t="str">
        <f>IF(基本情報入力シート!L1552="","",基本情報入力シート!L1552)</f>
        <v/>
      </c>
      <c r="H1524" s="536" t="str">
        <f>IF(基本情報入力シート!Q1552="","",基本情報入力シート!Q1552)</f>
        <v/>
      </c>
      <c r="I1524" s="536" t="str">
        <f>IF(基本情報入力シート!V1552="","",基本情報入力シート!V1552)</f>
        <v/>
      </c>
      <c r="J1524" s="536" t="str">
        <f>IF(基本情報入力シート!W1552="","",基本情報入力シート!W1552)</f>
        <v/>
      </c>
      <c r="K1524" s="536" t="str">
        <f>IF(基本情報入力シート!Z1552="","",基本情報入力シート!Z1552)</f>
        <v/>
      </c>
      <c r="L1524" s="555" t="str">
        <f>IF(基本情報入力シート!AF1552=0,"",基本情報入力シート!AF1552)</f>
        <v/>
      </c>
      <c r="M1524" s="563" t="str">
        <f>IF(AND(基本情報入力シート!AG1552="",基本情報入力シート!AG1552=""),"",基本情報入力シート!AG1552)</f>
        <v/>
      </c>
      <c r="N1524" s="570"/>
      <c r="O1524" s="575" t="str">
        <f>IFERROR(VLOOKUP(K1524,'【参考】数式用'!$A$2:$M$57,MATCH(N1524,'【参考】数式用'!$G$3:$M$3,0)+6,0),"")</f>
        <v/>
      </c>
      <c r="P1524" s="583" t="s">
        <v>549</v>
      </c>
      <c r="Q1524" s="587"/>
      <c r="R1524" s="590" t="s">
        <v>71</v>
      </c>
      <c r="S1524" s="587"/>
      <c r="T1524" s="590" t="s">
        <v>743</v>
      </c>
      <c r="U1524" s="587"/>
      <c r="V1524" s="590" t="s">
        <v>71</v>
      </c>
      <c r="W1524" s="587"/>
      <c r="X1524" s="590" t="s">
        <v>560</v>
      </c>
      <c r="Y1524" s="590" t="s">
        <v>763</v>
      </c>
      <c r="Z1524" s="589" t="str">
        <f t="shared" si="529"/>
        <v/>
      </c>
      <c r="AA1524" s="594" t="s">
        <v>127</v>
      </c>
      <c r="AB1524" s="598" t="str">
        <f t="shared" si="530"/>
        <v/>
      </c>
      <c r="AC1524" s="603" t="str">
        <f>IFERROR(ROUNDDOWN(ROUNDDOWN(ROUND(L1524*VLOOKUP(K1524,'【参考】数式用'!$A$2:$M$57,MATCH("処遇改善加算Ⅳ",'【参考】数式用'!$G$3:$M$3,0)+6,0),0)*M1524,0)*Z1524*0.5,0),"")</f>
        <v/>
      </c>
      <c r="AD1524" s="609"/>
      <c r="AE1524" s="617"/>
      <c r="AF1524" s="617"/>
      <c r="AG1524" s="623"/>
      <c r="AH1524" s="627"/>
      <c r="AI1524" s="708"/>
      <c r="AJ1524" s="634"/>
      <c r="AK1524" s="648" t="str">
        <f t="shared" si="531"/>
        <v/>
      </c>
      <c r="AL1524" s="651" t="str">
        <f t="shared" si="532"/>
        <v/>
      </c>
      <c r="AM1524" s="654"/>
      <c r="AN1524" s="657" t="str">
        <f>IFERROR(VLOOKUP(K1524,'【参考】数式用'!$A$2:$N$57,14,FALSE),"")</f>
        <v/>
      </c>
      <c r="AO1524" s="657" t="str">
        <f t="shared" si="533"/>
        <v/>
      </c>
      <c r="AP1524" s="711" t="str">
        <f t="shared" si="534"/>
        <v/>
      </c>
      <c r="AQ1524" s="711" t="str">
        <f t="shared" si="535"/>
        <v>キャリアパス要件Ⅰ・Ⅱ_</v>
      </c>
      <c r="AR1524" s="662" t="str">
        <f t="shared" si="536"/>
        <v>入力済</v>
      </c>
      <c r="AS1524" s="657" t="str">
        <f t="shared" si="537"/>
        <v/>
      </c>
      <c r="AT1524" s="662" t="str">
        <f t="shared" si="538"/>
        <v>入力済</v>
      </c>
      <c r="AU1524" s="662" t="str">
        <f t="shared" si="539"/>
        <v/>
      </c>
      <c r="AV1524" s="662" t="str">
        <f t="shared" si="540"/>
        <v/>
      </c>
      <c r="AW1524" s="657" t="str">
        <f t="shared" si="541"/>
        <v/>
      </c>
      <c r="AX1524" s="657" t="str">
        <f t="shared" si="542"/>
        <v>入力済</v>
      </c>
      <c r="AY1524" s="662" t="str">
        <f>IFERROR(VLOOKUP(K1524,'【参考】数式用'!$AR$3:$AS$49,2,FALSE),"")</f>
        <v/>
      </c>
      <c r="AZ1524" s="657" t="str">
        <f t="shared" si="543"/>
        <v/>
      </c>
      <c r="BA1524" s="657" t="str">
        <f t="shared" si="544"/>
        <v>入力済</v>
      </c>
      <c r="BB1524" s="662" t="str">
        <f>IFERROR(VLOOKUP(K1524,'【参考】数式用'!$AX$3:$AY$56,2,FALSE),"")</f>
        <v/>
      </c>
      <c r="BC1524" s="657" t="str">
        <f t="shared" si="545"/>
        <v/>
      </c>
      <c r="BD1524" s="657" t="str">
        <f t="shared" si="546"/>
        <v>入力済</v>
      </c>
      <c r="BE1524" s="657" t="str">
        <f t="shared" si="547"/>
        <v/>
      </c>
      <c r="BF1524" s="657" t="str">
        <f t="shared" si="548"/>
        <v/>
      </c>
      <c r="BG1524" s="657" t="str">
        <f t="shared" si="549"/>
        <v/>
      </c>
      <c r="BH1524" s="657" t="str">
        <f t="shared" si="550"/>
        <v/>
      </c>
      <c r="BI1524" s="657" t="str">
        <f t="shared" si="551"/>
        <v/>
      </c>
      <c r="BM1524" s="681" t="e">
        <f>VLOOKUP(K1524,'【参考】数式用'!$A$2:$O$57,15,FALSE)</f>
        <v>#N/A</v>
      </c>
    </row>
    <row r="1525" spans="1:65" ht="109.9" customHeight="1">
      <c r="A1525" s="506">
        <v>1514</v>
      </c>
      <c r="B1525" s="517" t="str">
        <f>IF(基本情報入力シート!B1553="","",基本情報入力シート!B1553)</f>
        <v/>
      </c>
      <c r="C1525" s="523"/>
      <c r="D1525" s="523"/>
      <c r="E1525" s="523"/>
      <c r="F1525" s="530"/>
      <c r="G1525" s="536" t="str">
        <f>IF(基本情報入力シート!L1553="","",基本情報入力シート!L1553)</f>
        <v/>
      </c>
      <c r="H1525" s="536" t="str">
        <f>IF(基本情報入力シート!Q1553="","",基本情報入力シート!Q1553)</f>
        <v/>
      </c>
      <c r="I1525" s="536" t="str">
        <f>IF(基本情報入力シート!V1553="","",基本情報入力シート!V1553)</f>
        <v/>
      </c>
      <c r="J1525" s="536" t="str">
        <f>IF(基本情報入力シート!W1553="","",基本情報入力シート!W1553)</f>
        <v/>
      </c>
      <c r="K1525" s="536" t="str">
        <f>IF(基本情報入力シート!Z1553="","",基本情報入力シート!Z1553)</f>
        <v/>
      </c>
      <c r="L1525" s="555" t="str">
        <f>IF(基本情報入力シート!AF1553=0,"",基本情報入力シート!AF1553)</f>
        <v/>
      </c>
      <c r="M1525" s="563" t="str">
        <f>IF(AND(基本情報入力シート!AG1553="",基本情報入力シート!AG1553=""),"",基本情報入力シート!AG1553)</f>
        <v/>
      </c>
      <c r="N1525" s="570"/>
      <c r="O1525" s="575" t="str">
        <f>IFERROR(VLOOKUP(K1525,'【参考】数式用'!$A$2:$M$57,MATCH(N1525,'【参考】数式用'!$G$3:$M$3,0)+6,0),"")</f>
        <v/>
      </c>
      <c r="P1525" s="583" t="s">
        <v>549</v>
      </c>
      <c r="Q1525" s="587"/>
      <c r="R1525" s="590" t="s">
        <v>71</v>
      </c>
      <c r="S1525" s="587"/>
      <c r="T1525" s="590" t="s">
        <v>743</v>
      </c>
      <c r="U1525" s="587"/>
      <c r="V1525" s="590" t="s">
        <v>71</v>
      </c>
      <c r="W1525" s="587"/>
      <c r="X1525" s="590" t="s">
        <v>560</v>
      </c>
      <c r="Y1525" s="590" t="s">
        <v>763</v>
      </c>
      <c r="Z1525" s="589" t="str">
        <f t="shared" si="529"/>
        <v/>
      </c>
      <c r="AA1525" s="594" t="s">
        <v>127</v>
      </c>
      <c r="AB1525" s="598" t="str">
        <f t="shared" si="530"/>
        <v/>
      </c>
      <c r="AC1525" s="603" t="str">
        <f>IFERROR(ROUNDDOWN(ROUNDDOWN(ROUND(L1525*VLOOKUP(K1525,'【参考】数式用'!$A$2:$M$57,MATCH("処遇改善加算Ⅳ",'【参考】数式用'!$G$3:$M$3,0)+6,0),0)*M1525,0)*Z1525*0.5,0),"")</f>
        <v/>
      </c>
      <c r="AD1525" s="609"/>
      <c r="AE1525" s="617"/>
      <c r="AF1525" s="617"/>
      <c r="AG1525" s="623"/>
      <c r="AH1525" s="627"/>
      <c r="AI1525" s="708"/>
      <c r="AJ1525" s="634"/>
      <c r="AK1525" s="648" t="str">
        <f t="shared" si="531"/>
        <v/>
      </c>
      <c r="AL1525" s="651" t="str">
        <f t="shared" si="532"/>
        <v/>
      </c>
      <c r="AM1525" s="654"/>
      <c r="AN1525" s="657" t="str">
        <f>IFERROR(VLOOKUP(K1525,'【参考】数式用'!$A$2:$N$57,14,FALSE),"")</f>
        <v/>
      </c>
      <c r="AO1525" s="657" t="str">
        <f t="shared" si="533"/>
        <v/>
      </c>
      <c r="AP1525" s="711" t="str">
        <f t="shared" si="534"/>
        <v/>
      </c>
      <c r="AQ1525" s="711" t="str">
        <f t="shared" si="535"/>
        <v>キャリアパス要件Ⅰ・Ⅱ_</v>
      </c>
      <c r="AR1525" s="662" t="str">
        <f t="shared" si="536"/>
        <v>入力済</v>
      </c>
      <c r="AS1525" s="657" t="str">
        <f t="shared" si="537"/>
        <v/>
      </c>
      <c r="AT1525" s="662" t="str">
        <f t="shared" si="538"/>
        <v>入力済</v>
      </c>
      <c r="AU1525" s="662" t="str">
        <f t="shared" si="539"/>
        <v/>
      </c>
      <c r="AV1525" s="662" t="str">
        <f t="shared" si="540"/>
        <v/>
      </c>
      <c r="AW1525" s="657" t="str">
        <f t="shared" si="541"/>
        <v/>
      </c>
      <c r="AX1525" s="657" t="str">
        <f t="shared" si="542"/>
        <v>入力済</v>
      </c>
      <c r="AY1525" s="662" t="str">
        <f>IFERROR(VLOOKUP(K1525,'【参考】数式用'!$AR$3:$AS$49,2,FALSE),"")</f>
        <v/>
      </c>
      <c r="AZ1525" s="657" t="str">
        <f t="shared" si="543"/>
        <v/>
      </c>
      <c r="BA1525" s="657" t="str">
        <f t="shared" si="544"/>
        <v>入力済</v>
      </c>
      <c r="BB1525" s="662" t="str">
        <f>IFERROR(VLOOKUP(K1525,'【参考】数式用'!$AX$3:$AY$56,2,FALSE),"")</f>
        <v/>
      </c>
      <c r="BC1525" s="657" t="str">
        <f t="shared" si="545"/>
        <v/>
      </c>
      <c r="BD1525" s="657" t="str">
        <f t="shared" si="546"/>
        <v>入力済</v>
      </c>
      <c r="BE1525" s="657" t="str">
        <f t="shared" si="547"/>
        <v/>
      </c>
      <c r="BF1525" s="657" t="str">
        <f t="shared" si="548"/>
        <v/>
      </c>
      <c r="BG1525" s="657" t="str">
        <f t="shared" si="549"/>
        <v/>
      </c>
      <c r="BH1525" s="657" t="str">
        <f t="shared" si="550"/>
        <v/>
      </c>
      <c r="BI1525" s="657" t="str">
        <f t="shared" si="551"/>
        <v/>
      </c>
      <c r="BM1525" s="681" t="e">
        <f>VLOOKUP(K1525,'【参考】数式用'!$A$2:$O$57,15,FALSE)</f>
        <v>#N/A</v>
      </c>
    </row>
    <row r="1526" spans="1:65" ht="109.9" customHeight="1">
      <c r="A1526" s="506">
        <v>1515</v>
      </c>
      <c r="B1526" s="517" t="str">
        <f>IF(基本情報入力シート!B1554="","",基本情報入力シート!B1554)</f>
        <v/>
      </c>
      <c r="C1526" s="523"/>
      <c r="D1526" s="523"/>
      <c r="E1526" s="523"/>
      <c r="F1526" s="530"/>
      <c r="G1526" s="536" t="str">
        <f>IF(基本情報入力シート!L1554="","",基本情報入力シート!L1554)</f>
        <v/>
      </c>
      <c r="H1526" s="536" t="str">
        <f>IF(基本情報入力シート!Q1554="","",基本情報入力シート!Q1554)</f>
        <v/>
      </c>
      <c r="I1526" s="536" t="str">
        <f>IF(基本情報入力シート!V1554="","",基本情報入力シート!V1554)</f>
        <v/>
      </c>
      <c r="J1526" s="536" t="str">
        <f>IF(基本情報入力シート!W1554="","",基本情報入力シート!W1554)</f>
        <v/>
      </c>
      <c r="K1526" s="536" t="str">
        <f>IF(基本情報入力シート!Z1554="","",基本情報入力シート!Z1554)</f>
        <v/>
      </c>
      <c r="L1526" s="555" t="str">
        <f>IF(基本情報入力シート!AF1554=0,"",基本情報入力シート!AF1554)</f>
        <v/>
      </c>
      <c r="M1526" s="563" t="str">
        <f>IF(AND(基本情報入力シート!AG1554="",基本情報入力シート!AG1554=""),"",基本情報入力シート!AG1554)</f>
        <v/>
      </c>
      <c r="N1526" s="570"/>
      <c r="O1526" s="575" t="str">
        <f>IFERROR(VLOOKUP(K1526,'【参考】数式用'!$A$2:$M$57,MATCH(N1526,'【参考】数式用'!$G$3:$M$3,0)+6,0),"")</f>
        <v/>
      </c>
      <c r="P1526" s="583" t="s">
        <v>549</v>
      </c>
      <c r="Q1526" s="587"/>
      <c r="R1526" s="590" t="s">
        <v>71</v>
      </c>
      <c r="S1526" s="587"/>
      <c r="T1526" s="590" t="s">
        <v>743</v>
      </c>
      <c r="U1526" s="587"/>
      <c r="V1526" s="590" t="s">
        <v>71</v>
      </c>
      <c r="W1526" s="587"/>
      <c r="X1526" s="590" t="s">
        <v>560</v>
      </c>
      <c r="Y1526" s="590" t="s">
        <v>763</v>
      </c>
      <c r="Z1526" s="589" t="str">
        <f t="shared" si="529"/>
        <v/>
      </c>
      <c r="AA1526" s="594" t="s">
        <v>127</v>
      </c>
      <c r="AB1526" s="598" t="str">
        <f t="shared" si="530"/>
        <v/>
      </c>
      <c r="AC1526" s="603" t="str">
        <f>IFERROR(ROUNDDOWN(ROUNDDOWN(ROUND(L1526*VLOOKUP(K1526,'【参考】数式用'!$A$2:$M$57,MATCH("処遇改善加算Ⅳ",'【参考】数式用'!$G$3:$M$3,0)+6,0),0)*M1526,0)*Z1526*0.5,0),"")</f>
        <v/>
      </c>
      <c r="AD1526" s="609"/>
      <c r="AE1526" s="617"/>
      <c r="AF1526" s="617"/>
      <c r="AG1526" s="623"/>
      <c r="AH1526" s="627"/>
      <c r="AI1526" s="708"/>
      <c r="AJ1526" s="634"/>
      <c r="AK1526" s="648" t="str">
        <f t="shared" si="531"/>
        <v/>
      </c>
      <c r="AL1526" s="651" t="str">
        <f t="shared" si="532"/>
        <v/>
      </c>
      <c r="AM1526" s="654"/>
      <c r="AN1526" s="657" t="str">
        <f>IFERROR(VLOOKUP(K1526,'【参考】数式用'!$A$2:$N$57,14,FALSE),"")</f>
        <v/>
      </c>
      <c r="AO1526" s="657" t="str">
        <f t="shared" si="533"/>
        <v/>
      </c>
      <c r="AP1526" s="711" t="str">
        <f t="shared" si="534"/>
        <v/>
      </c>
      <c r="AQ1526" s="711" t="str">
        <f t="shared" si="535"/>
        <v>キャリアパス要件Ⅰ・Ⅱ_</v>
      </c>
      <c r="AR1526" s="662" t="str">
        <f t="shared" si="536"/>
        <v>入力済</v>
      </c>
      <c r="AS1526" s="657" t="str">
        <f t="shared" si="537"/>
        <v/>
      </c>
      <c r="AT1526" s="662" t="str">
        <f t="shared" si="538"/>
        <v>入力済</v>
      </c>
      <c r="AU1526" s="662" t="str">
        <f t="shared" si="539"/>
        <v/>
      </c>
      <c r="AV1526" s="662" t="str">
        <f t="shared" si="540"/>
        <v/>
      </c>
      <c r="AW1526" s="657" t="str">
        <f t="shared" si="541"/>
        <v/>
      </c>
      <c r="AX1526" s="657" t="str">
        <f t="shared" si="542"/>
        <v>入力済</v>
      </c>
      <c r="AY1526" s="662" t="str">
        <f>IFERROR(VLOOKUP(K1526,'【参考】数式用'!$AR$3:$AS$49,2,FALSE),"")</f>
        <v/>
      </c>
      <c r="AZ1526" s="657" t="str">
        <f t="shared" si="543"/>
        <v/>
      </c>
      <c r="BA1526" s="657" t="str">
        <f t="shared" si="544"/>
        <v>入力済</v>
      </c>
      <c r="BB1526" s="662" t="str">
        <f>IFERROR(VLOOKUP(K1526,'【参考】数式用'!$AX$3:$AY$56,2,FALSE),"")</f>
        <v/>
      </c>
      <c r="BC1526" s="657" t="str">
        <f t="shared" si="545"/>
        <v/>
      </c>
      <c r="BD1526" s="657" t="str">
        <f t="shared" si="546"/>
        <v>入力済</v>
      </c>
      <c r="BE1526" s="657" t="str">
        <f t="shared" si="547"/>
        <v/>
      </c>
      <c r="BF1526" s="657" t="str">
        <f t="shared" si="548"/>
        <v/>
      </c>
      <c r="BG1526" s="657" t="str">
        <f t="shared" si="549"/>
        <v/>
      </c>
      <c r="BH1526" s="657" t="str">
        <f t="shared" si="550"/>
        <v/>
      </c>
      <c r="BI1526" s="657" t="str">
        <f t="shared" si="551"/>
        <v/>
      </c>
      <c r="BM1526" s="681" t="e">
        <f>VLOOKUP(K1526,'【参考】数式用'!$A$2:$O$57,15,FALSE)</f>
        <v>#N/A</v>
      </c>
    </row>
    <row r="1527" spans="1:65" ht="109.9" customHeight="1">
      <c r="A1527" s="506">
        <v>1516</v>
      </c>
      <c r="B1527" s="517" t="str">
        <f>IF(基本情報入力シート!B1555="","",基本情報入力シート!B1555)</f>
        <v/>
      </c>
      <c r="C1527" s="523"/>
      <c r="D1527" s="523"/>
      <c r="E1527" s="523"/>
      <c r="F1527" s="530"/>
      <c r="G1527" s="536" t="str">
        <f>IF(基本情報入力シート!L1555="","",基本情報入力シート!L1555)</f>
        <v/>
      </c>
      <c r="H1527" s="536" t="str">
        <f>IF(基本情報入力シート!Q1555="","",基本情報入力シート!Q1555)</f>
        <v/>
      </c>
      <c r="I1527" s="536" t="str">
        <f>IF(基本情報入力シート!V1555="","",基本情報入力シート!V1555)</f>
        <v/>
      </c>
      <c r="J1527" s="536" t="str">
        <f>IF(基本情報入力シート!W1555="","",基本情報入力シート!W1555)</f>
        <v/>
      </c>
      <c r="K1527" s="536" t="str">
        <f>IF(基本情報入力シート!Z1555="","",基本情報入力シート!Z1555)</f>
        <v/>
      </c>
      <c r="L1527" s="555" t="str">
        <f>IF(基本情報入力シート!AF1555=0,"",基本情報入力シート!AF1555)</f>
        <v/>
      </c>
      <c r="M1527" s="563" t="str">
        <f>IF(AND(基本情報入力シート!AG1555="",基本情報入力シート!AG1555=""),"",基本情報入力シート!AG1555)</f>
        <v/>
      </c>
      <c r="N1527" s="570"/>
      <c r="O1527" s="575" t="str">
        <f>IFERROR(VLOOKUP(K1527,'【参考】数式用'!$A$2:$M$57,MATCH(N1527,'【参考】数式用'!$G$3:$M$3,0)+6,0),"")</f>
        <v/>
      </c>
      <c r="P1527" s="583" t="s">
        <v>549</v>
      </c>
      <c r="Q1527" s="587"/>
      <c r="R1527" s="590" t="s">
        <v>71</v>
      </c>
      <c r="S1527" s="587"/>
      <c r="T1527" s="590" t="s">
        <v>743</v>
      </c>
      <c r="U1527" s="587"/>
      <c r="V1527" s="590" t="s">
        <v>71</v>
      </c>
      <c r="W1527" s="587"/>
      <c r="X1527" s="590" t="s">
        <v>560</v>
      </c>
      <c r="Y1527" s="590" t="s">
        <v>763</v>
      </c>
      <c r="Z1527" s="589" t="str">
        <f t="shared" si="529"/>
        <v/>
      </c>
      <c r="AA1527" s="594" t="s">
        <v>127</v>
      </c>
      <c r="AB1527" s="598" t="str">
        <f t="shared" si="530"/>
        <v/>
      </c>
      <c r="AC1527" s="603" t="str">
        <f>IFERROR(ROUNDDOWN(ROUNDDOWN(ROUND(L1527*VLOOKUP(K1527,'【参考】数式用'!$A$2:$M$57,MATCH("処遇改善加算Ⅳ",'【参考】数式用'!$G$3:$M$3,0)+6,0),0)*M1527,0)*Z1527*0.5,0),"")</f>
        <v/>
      </c>
      <c r="AD1527" s="609"/>
      <c r="AE1527" s="617"/>
      <c r="AF1527" s="617"/>
      <c r="AG1527" s="623"/>
      <c r="AH1527" s="627"/>
      <c r="AI1527" s="708"/>
      <c r="AJ1527" s="634"/>
      <c r="AK1527" s="648" t="str">
        <f t="shared" si="531"/>
        <v/>
      </c>
      <c r="AL1527" s="651" t="str">
        <f t="shared" si="532"/>
        <v/>
      </c>
      <c r="AM1527" s="654"/>
      <c r="AN1527" s="657" t="str">
        <f>IFERROR(VLOOKUP(K1527,'【参考】数式用'!$A$2:$N$57,14,FALSE),"")</f>
        <v/>
      </c>
      <c r="AO1527" s="657" t="str">
        <f t="shared" si="533"/>
        <v/>
      </c>
      <c r="AP1527" s="711" t="str">
        <f t="shared" si="534"/>
        <v/>
      </c>
      <c r="AQ1527" s="711" t="str">
        <f t="shared" si="535"/>
        <v>キャリアパス要件Ⅰ・Ⅱ_</v>
      </c>
      <c r="AR1527" s="662" t="str">
        <f t="shared" si="536"/>
        <v>入力済</v>
      </c>
      <c r="AS1527" s="657" t="str">
        <f t="shared" si="537"/>
        <v/>
      </c>
      <c r="AT1527" s="662" t="str">
        <f t="shared" si="538"/>
        <v>入力済</v>
      </c>
      <c r="AU1527" s="662" t="str">
        <f t="shared" si="539"/>
        <v/>
      </c>
      <c r="AV1527" s="662" t="str">
        <f t="shared" si="540"/>
        <v/>
      </c>
      <c r="AW1527" s="657" t="str">
        <f t="shared" si="541"/>
        <v/>
      </c>
      <c r="AX1527" s="657" t="str">
        <f t="shared" si="542"/>
        <v>入力済</v>
      </c>
      <c r="AY1527" s="662" t="str">
        <f>IFERROR(VLOOKUP(K1527,'【参考】数式用'!$AR$3:$AS$49,2,FALSE),"")</f>
        <v/>
      </c>
      <c r="AZ1527" s="657" t="str">
        <f t="shared" si="543"/>
        <v/>
      </c>
      <c r="BA1527" s="657" t="str">
        <f t="shared" si="544"/>
        <v>入力済</v>
      </c>
      <c r="BB1527" s="662" t="str">
        <f>IFERROR(VLOOKUP(K1527,'【参考】数式用'!$AX$3:$AY$56,2,FALSE),"")</f>
        <v/>
      </c>
      <c r="BC1527" s="657" t="str">
        <f t="shared" si="545"/>
        <v/>
      </c>
      <c r="BD1527" s="657" t="str">
        <f t="shared" si="546"/>
        <v>入力済</v>
      </c>
      <c r="BE1527" s="657" t="str">
        <f t="shared" si="547"/>
        <v/>
      </c>
      <c r="BF1527" s="657" t="str">
        <f t="shared" si="548"/>
        <v/>
      </c>
      <c r="BG1527" s="657" t="str">
        <f t="shared" si="549"/>
        <v/>
      </c>
      <c r="BH1527" s="657" t="str">
        <f t="shared" si="550"/>
        <v/>
      </c>
      <c r="BI1527" s="657" t="str">
        <f t="shared" si="551"/>
        <v/>
      </c>
      <c r="BM1527" s="681" t="e">
        <f>VLOOKUP(K1527,'【参考】数式用'!$A$2:$O$57,15,FALSE)</f>
        <v>#N/A</v>
      </c>
    </row>
    <row r="1528" spans="1:65" ht="109.9" customHeight="1">
      <c r="A1528" s="506">
        <v>1517</v>
      </c>
      <c r="B1528" s="517" t="str">
        <f>IF(基本情報入力シート!B1556="","",基本情報入力シート!B1556)</f>
        <v/>
      </c>
      <c r="C1528" s="523"/>
      <c r="D1528" s="523"/>
      <c r="E1528" s="523"/>
      <c r="F1528" s="530"/>
      <c r="G1528" s="536" t="str">
        <f>IF(基本情報入力シート!L1556="","",基本情報入力シート!L1556)</f>
        <v/>
      </c>
      <c r="H1528" s="536" t="str">
        <f>IF(基本情報入力シート!Q1556="","",基本情報入力シート!Q1556)</f>
        <v/>
      </c>
      <c r="I1528" s="536" t="str">
        <f>IF(基本情報入力シート!V1556="","",基本情報入力シート!V1556)</f>
        <v/>
      </c>
      <c r="J1528" s="536" t="str">
        <f>IF(基本情報入力シート!W1556="","",基本情報入力シート!W1556)</f>
        <v/>
      </c>
      <c r="K1528" s="536" t="str">
        <f>IF(基本情報入力シート!Z1556="","",基本情報入力シート!Z1556)</f>
        <v/>
      </c>
      <c r="L1528" s="555" t="str">
        <f>IF(基本情報入力シート!AF1556=0,"",基本情報入力シート!AF1556)</f>
        <v/>
      </c>
      <c r="M1528" s="563" t="str">
        <f>IF(AND(基本情報入力シート!AG1556="",基本情報入力シート!AG1556=""),"",基本情報入力シート!AG1556)</f>
        <v/>
      </c>
      <c r="N1528" s="570"/>
      <c r="O1528" s="575" t="str">
        <f>IFERROR(VLOOKUP(K1528,'【参考】数式用'!$A$2:$M$57,MATCH(N1528,'【参考】数式用'!$G$3:$M$3,0)+6,0),"")</f>
        <v/>
      </c>
      <c r="P1528" s="583" t="s">
        <v>549</v>
      </c>
      <c r="Q1528" s="587"/>
      <c r="R1528" s="590" t="s">
        <v>71</v>
      </c>
      <c r="S1528" s="587"/>
      <c r="T1528" s="590" t="s">
        <v>743</v>
      </c>
      <c r="U1528" s="587"/>
      <c r="V1528" s="590" t="s">
        <v>71</v>
      </c>
      <c r="W1528" s="587"/>
      <c r="X1528" s="590" t="s">
        <v>560</v>
      </c>
      <c r="Y1528" s="590" t="s">
        <v>763</v>
      </c>
      <c r="Z1528" s="589" t="str">
        <f t="shared" si="529"/>
        <v/>
      </c>
      <c r="AA1528" s="594" t="s">
        <v>127</v>
      </c>
      <c r="AB1528" s="598" t="str">
        <f t="shared" si="530"/>
        <v/>
      </c>
      <c r="AC1528" s="603" t="str">
        <f>IFERROR(ROUNDDOWN(ROUNDDOWN(ROUND(L1528*VLOOKUP(K1528,'【参考】数式用'!$A$2:$M$57,MATCH("処遇改善加算Ⅳ",'【参考】数式用'!$G$3:$M$3,0)+6,0),0)*M1528,0)*Z1528*0.5,0),"")</f>
        <v/>
      </c>
      <c r="AD1528" s="609"/>
      <c r="AE1528" s="617"/>
      <c r="AF1528" s="617"/>
      <c r="AG1528" s="623"/>
      <c r="AH1528" s="627"/>
      <c r="AI1528" s="708"/>
      <c r="AJ1528" s="634"/>
      <c r="AK1528" s="648" t="str">
        <f t="shared" si="531"/>
        <v/>
      </c>
      <c r="AL1528" s="651" t="str">
        <f t="shared" si="532"/>
        <v/>
      </c>
      <c r="AM1528" s="654"/>
      <c r="AN1528" s="657" t="str">
        <f>IFERROR(VLOOKUP(K1528,'【参考】数式用'!$A$2:$N$57,14,FALSE),"")</f>
        <v/>
      </c>
      <c r="AO1528" s="657" t="str">
        <f t="shared" si="533"/>
        <v/>
      </c>
      <c r="AP1528" s="711" t="str">
        <f t="shared" si="534"/>
        <v/>
      </c>
      <c r="AQ1528" s="711" t="str">
        <f t="shared" si="535"/>
        <v>キャリアパス要件Ⅰ・Ⅱ_</v>
      </c>
      <c r="AR1528" s="662" t="str">
        <f t="shared" si="536"/>
        <v>入力済</v>
      </c>
      <c r="AS1528" s="657" t="str">
        <f t="shared" si="537"/>
        <v/>
      </c>
      <c r="AT1528" s="662" t="str">
        <f t="shared" si="538"/>
        <v>入力済</v>
      </c>
      <c r="AU1528" s="662" t="str">
        <f t="shared" si="539"/>
        <v/>
      </c>
      <c r="AV1528" s="662" t="str">
        <f t="shared" si="540"/>
        <v/>
      </c>
      <c r="AW1528" s="657" t="str">
        <f t="shared" si="541"/>
        <v/>
      </c>
      <c r="AX1528" s="657" t="str">
        <f t="shared" si="542"/>
        <v>入力済</v>
      </c>
      <c r="AY1528" s="662" t="str">
        <f>IFERROR(VLOOKUP(K1528,'【参考】数式用'!$AR$3:$AS$49,2,FALSE),"")</f>
        <v/>
      </c>
      <c r="AZ1528" s="657" t="str">
        <f t="shared" si="543"/>
        <v/>
      </c>
      <c r="BA1528" s="657" t="str">
        <f t="shared" si="544"/>
        <v>入力済</v>
      </c>
      <c r="BB1528" s="662" t="str">
        <f>IFERROR(VLOOKUP(K1528,'【参考】数式用'!$AX$3:$AY$56,2,FALSE),"")</f>
        <v/>
      </c>
      <c r="BC1528" s="657" t="str">
        <f t="shared" si="545"/>
        <v/>
      </c>
      <c r="BD1528" s="657" t="str">
        <f t="shared" si="546"/>
        <v>入力済</v>
      </c>
      <c r="BE1528" s="657" t="str">
        <f t="shared" si="547"/>
        <v/>
      </c>
      <c r="BF1528" s="657" t="str">
        <f t="shared" si="548"/>
        <v/>
      </c>
      <c r="BG1528" s="657" t="str">
        <f t="shared" si="549"/>
        <v/>
      </c>
      <c r="BH1528" s="657" t="str">
        <f t="shared" si="550"/>
        <v/>
      </c>
      <c r="BI1528" s="657" t="str">
        <f t="shared" si="551"/>
        <v/>
      </c>
      <c r="BM1528" s="681" t="e">
        <f>VLOOKUP(K1528,'【参考】数式用'!$A$2:$O$57,15,FALSE)</f>
        <v>#N/A</v>
      </c>
    </row>
    <row r="1529" spans="1:65" ht="109.9" customHeight="1">
      <c r="A1529" s="506">
        <v>1518</v>
      </c>
      <c r="B1529" s="517" t="str">
        <f>IF(基本情報入力シート!B1557="","",基本情報入力シート!B1557)</f>
        <v/>
      </c>
      <c r="C1529" s="523"/>
      <c r="D1529" s="523"/>
      <c r="E1529" s="523"/>
      <c r="F1529" s="530"/>
      <c r="G1529" s="536" t="str">
        <f>IF(基本情報入力シート!L1557="","",基本情報入力シート!L1557)</f>
        <v/>
      </c>
      <c r="H1529" s="536" t="str">
        <f>IF(基本情報入力シート!Q1557="","",基本情報入力シート!Q1557)</f>
        <v/>
      </c>
      <c r="I1529" s="536" t="str">
        <f>IF(基本情報入力シート!V1557="","",基本情報入力シート!V1557)</f>
        <v/>
      </c>
      <c r="J1529" s="536" t="str">
        <f>IF(基本情報入力シート!W1557="","",基本情報入力シート!W1557)</f>
        <v/>
      </c>
      <c r="K1529" s="536" t="str">
        <f>IF(基本情報入力シート!Z1557="","",基本情報入力シート!Z1557)</f>
        <v/>
      </c>
      <c r="L1529" s="555" t="str">
        <f>IF(基本情報入力シート!AF1557=0,"",基本情報入力シート!AF1557)</f>
        <v/>
      </c>
      <c r="M1529" s="563" t="str">
        <f>IF(AND(基本情報入力シート!AG1557="",基本情報入力シート!AG1557=""),"",基本情報入力シート!AG1557)</f>
        <v/>
      </c>
      <c r="N1529" s="570"/>
      <c r="O1529" s="575" t="str">
        <f>IFERROR(VLOOKUP(K1529,'【参考】数式用'!$A$2:$M$57,MATCH(N1529,'【参考】数式用'!$G$3:$M$3,0)+6,0),"")</f>
        <v/>
      </c>
      <c r="P1529" s="583" t="s">
        <v>549</v>
      </c>
      <c r="Q1529" s="587"/>
      <c r="R1529" s="590" t="s">
        <v>71</v>
      </c>
      <c r="S1529" s="587"/>
      <c r="T1529" s="590" t="s">
        <v>743</v>
      </c>
      <c r="U1529" s="587"/>
      <c r="V1529" s="590" t="s">
        <v>71</v>
      </c>
      <c r="W1529" s="587"/>
      <c r="X1529" s="590" t="s">
        <v>560</v>
      </c>
      <c r="Y1529" s="590" t="s">
        <v>763</v>
      </c>
      <c r="Z1529" s="589" t="str">
        <f t="shared" si="529"/>
        <v/>
      </c>
      <c r="AA1529" s="594" t="s">
        <v>127</v>
      </c>
      <c r="AB1529" s="598" t="str">
        <f t="shared" si="530"/>
        <v/>
      </c>
      <c r="AC1529" s="603" t="str">
        <f>IFERROR(ROUNDDOWN(ROUNDDOWN(ROUND(L1529*VLOOKUP(K1529,'【参考】数式用'!$A$2:$M$57,MATCH("処遇改善加算Ⅳ",'【参考】数式用'!$G$3:$M$3,0)+6,0),0)*M1529,0)*Z1529*0.5,0),"")</f>
        <v/>
      </c>
      <c r="AD1529" s="609"/>
      <c r="AE1529" s="617"/>
      <c r="AF1529" s="617"/>
      <c r="AG1529" s="623"/>
      <c r="AH1529" s="627"/>
      <c r="AI1529" s="708"/>
      <c r="AJ1529" s="634"/>
      <c r="AK1529" s="648" t="str">
        <f t="shared" si="531"/>
        <v/>
      </c>
      <c r="AL1529" s="651" t="str">
        <f t="shared" si="532"/>
        <v/>
      </c>
      <c r="AM1529" s="654"/>
      <c r="AN1529" s="657" t="str">
        <f>IFERROR(VLOOKUP(K1529,'【参考】数式用'!$A$2:$N$57,14,FALSE),"")</f>
        <v/>
      </c>
      <c r="AO1529" s="657" t="str">
        <f t="shared" si="533"/>
        <v/>
      </c>
      <c r="AP1529" s="711" t="str">
        <f t="shared" si="534"/>
        <v/>
      </c>
      <c r="AQ1529" s="711" t="str">
        <f t="shared" si="535"/>
        <v>キャリアパス要件Ⅰ・Ⅱ_</v>
      </c>
      <c r="AR1529" s="662" t="str">
        <f t="shared" si="536"/>
        <v>入力済</v>
      </c>
      <c r="AS1529" s="657" t="str">
        <f t="shared" si="537"/>
        <v/>
      </c>
      <c r="AT1529" s="662" t="str">
        <f t="shared" si="538"/>
        <v>入力済</v>
      </c>
      <c r="AU1529" s="662" t="str">
        <f t="shared" si="539"/>
        <v/>
      </c>
      <c r="AV1529" s="662" t="str">
        <f t="shared" si="540"/>
        <v/>
      </c>
      <c r="AW1529" s="657" t="str">
        <f t="shared" si="541"/>
        <v/>
      </c>
      <c r="AX1529" s="657" t="str">
        <f t="shared" si="542"/>
        <v>入力済</v>
      </c>
      <c r="AY1529" s="662" t="str">
        <f>IFERROR(VLOOKUP(K1529,'【参考】数式用'!$AR$3:$AS$49,2,FALSE),"")</f>
        <v/>
      </c>
      <c r="AZ1529" s="657" t="str">
        <f t="shared" si="543"/>
        <v/>
      </c>
      <c r="BA1529" s="657" t="str">
        <f t="shared" si="544"/>
        <v>入力済</v>
      </c>
      <c r="BB1529" s="662" t="str">
        <f>IFERROR(VLOOKUP(K1529,'【参考】数式用'!$AX$3:$AY$56,2,FALSE),"")</f>
        <v/>
      </c>
      <c r="BC1529" s="657" t="str">
        <f t="shared" si="545"/>
        <v/>
      </c>
      <c r="BD1529" s="657" t="str">
        <f t="shared" si="546"/>
        <v>入力済</v>
      </c>
      <c r="BE1529" s="657" t="str">
        <f t="shared" si="547"/>
        <v/>
      </c>
      <c r="BF1529" s="657" t="str">
        <f t="shared" si="548"/>
        <v/>
      </c>
      <c r="BG1529" s="657" t="str">
        <f t="shared" si="549"/>
        <v/>
      </c>
      <c r="BH1529" s="657" t="str">
        <f t="shared" si="550"/>
        <v/>
      </c>
      <c r="BI1529" s="657" t="str">
        <f t="shared" si="551"/>
        <v/>
      </c>
      <c r="BM1529" s="681" t="e">
        <f>VLOOKUP(K1529,'【参考】数式用'!$A$2:$O$57,15,FALSE)</f>
        <v>#N/A</v>
      </c>
    </row>
    <row r="1530" spans="1:65" ht="109.9" customHeight="1">
      <c r="A1530" s="506">
        <v>1519</v>
      </c>
      <c r="B1530" s="517" t="str">
        <f>IF(基本情報入力シート!B1558="","",基本情報入力シート!B1558)</f>
        <v/>
      </c>
      <c r="C1530" s="523"/>
      <c r="D1530" s="523"/>
      <c r="E1530" s="523"/>
      <c r="F1530" s="530"/>
      <c r="G1530" s="536" t="str">
        <f>IF(基本情報入力シート!L1558="","",基本情報入力シート!L1558)</f>
        <v/>
      </c>
      <c r="H1530" s="536" t="str">
        <f>IF(基本情報入力シート!Q1558="","",基本情報入力シート!Q1558)</f>
        <v/>
      </c>
      <c r="I1530" s="536" t="str">
        <f>IF(基本情報入力シート!V1558="","",基本情報入力シート!V1558)</f>
        <v/>
      </c>
      <c r="J1530" s="536" t="str">
        <f>IF(基本情報入力シート!W1558="","",基本情報入力シート!W1558)</f>
        <v/>
      </c>
      <c r="K1530" s="536" t="str">
        <f>IF(基本情報入力シート!Z1558="","",基本情報入力シート!Z1558)</f>
        <v/>
      </c>
      <c r="L1530" s="555" t="str">
        <f>IF(基本情報入力シート!AF1558=0,"",基本情報入力シート!AF1558)</f>
        <v/>
      </c>
      <c r="M1530" s="563" t="str">
        <f>IF(AND(基本情報入力シート!AG1558="",基本情報入力シート!AG1558=""),"",基本情報入力シート!AG1558)</f>
        <v/>
      </c>
      <c r="N1530" s="570"/>
      <c r="O1530" s="575" t="str">
        <f>IFERROR(VLOOKUP(K1530,'【参考】数式用'!$A$2:$M$57,MATCH(N1530,'【参考】数式用'!$G$3:$M$3,0)+6,0),"")</f>
        <v/>
      </c>
      <c r="P1530" s="583" t="s">
        <v>549</v>
      </c>
      <c r="Q1530" s="587"/>
      <c r="R1530" s="590" t="s">
        <v>71</v>
      </c>
      <c r="S1530" s="587"/>
      <c r="T1530" s="590" t="s">
        <v>743</v>
      </c>
      <c r="U1530" s="587"/>
      <c r="V1530" s="590" t="s">
        <v>71</v>
      </c>
      <c r="W1530" s="587"/>
      <c r="X1530" s="590" t="s">
        <v>560</v>
      </c>
      <c r="Y1530" s="590" t="s">
        <v>763</v>
      </c>
      <c r="Z1530" s="589" t="str">
        <f t="shared" si="529"/>
        <v/>
      </c>
      <c r="AA1530" s="594" t="s">
        <v>127</v>
      </c>
      <c r="AB1530" s="598" t="str">
        <f t="shared" si="530"/>
        <v/>
      </c>
      <c r="AC1530" s="603" t="str">
        <f>IFERROR(ROUNDDOWN(ROUNDDOWN(ROUND(L1530*VLOOKUP(K1530,'【参考】数式用'!$A$2:$M$57,MATCH("処遇改善加算Ⅳ",'【参考】数式用'!$G$3:$M$3,0)+6,0),0)*M1530,0)*Z1530*0.5,0),"")</f>
        <v/>
      </c>
      <c r="AD1530" s="609"/>
      <c r="AE1530" s="617"/>
      <c r="AF1530" s="617"/>
      <c r="AG1530" s="623"/>
      <c r="AH1530" s="627"/>
      <c r="AI1530" s="708"/>
      <c r="AJ1530" s="634"/>
      <c r="AK1530" s="648" t="str">
        <f t="shared" si="531"/>
        <v/>
      </c>
      <c r="AL1530" s="651" t="str">
        <f t="shared" si="532"/>
        <v/>
      </c>
      <c r="AM1530" s="654"/>
      <c r="AN1530" s="657" t="str">
        <f>IFERROR(VLOOKUP(K1530,'【参考】数式用'!$A$2:$N$57,14,FALSE),"")</f>
        <v/>
      </c>
      <c r="AO1530" s="657" t="str">
        <f t="shared" si="533"/>
        <v/>
      </c>
      <c r="AP1530" s="711" t="str">
        <f t="shared" si="534"/>
        <v/>
      </c>
      <c r="AQ1530" s="711" t="str">
        <f t="shared" si="535"/>
        <v>キャリアパス要件Ⅰ・Ⅱ_</v>
      </c>
      <c r="AR1530" s="662" t="str">
        <f t="shared" si="536"/>
        <v>入力済</v>
      </c>
      <c r="AS1530" s="657" t="str">
        <f t="shared" si="537"/>
        <v/>
      </c>
      <c r="AT1530" s="662" t="str">
        <f t="shared" si="538"/>
        <v>入力済</v>
      </c>
      <c r="AU1530" s="662" t="str">
        <f t="shared" si="539"/>
        <v/>
      </c>
      <c r="AV1530" s="662" t="str">
        <f t="shared" si="540"/>
        <v/>
      </c>
      <c r="AW1530" s="657" t="str">
        <f t="shared" si="541"/>
        <v/>
      </c>
      <c r="AX1530" s="657" t="str">
        <f t="shared" si="542"/>
        <v>入力済</v>
      </c>
      <c r="AY1530" s="662" t="str">
        <f>IFERROR(VLOOKUP(K1530,'【参考】数式用'!$AR$3:$AS$49,2,FALSE),"")</f>
        <v/>
      </c>
      <c r="AZ1530" s="657" t="str">
        <f t="shared" si="543"/>
        <v/>
      </c>
      <c r="BA1530" s="657" t="str">
        <f t="shared" si="544"/>
        <v>入力済</v>
      </c>
      <c r="BB1530" s="662" t="str">
        <f>IFERROR(VLOOKUP(K1530,'【参考】数式用'!$AX$3:$AY$56,2,FALSE),"")</f>
        <v/>
      </c>
      <c r="BC1530" s="657" t="str">
        <f t="shared" si="545"/>
        <v/>
      </c>
      <c r="BD1530" s="657" t="str">
        <f t="shared" si="546"/>
        <v>入力済</v>
      </c>
      <c r="BE1530" s="657" t="str">
        <f t="shared" si="547"/>
        <v/>
      </c>
      <c r="BF1530" s="657" t="str">
        <f t="shared" si="548"/>
        <v/>
      </c>
      <c r="BG1530" s="657" t="str">
        <f t="shared" si="549"/>
        <v/>
      </c>
      <c r="BH1530" s="657" t="str">
        <f t="shared" si="550"/>
        <v/>
      </c>
      <c r="BI1530" s="657" t="str">
        <f t="shared" si="551"/>
        <v/>
      </c>
      <c r="BM1530" s="681" t="e">
        <f>VLOOKUP(K1530,'【参考】数式用'!$A$2:$O$57,15,FALSE)</f>
        <v>#N/A</v>
      </c>
    </row>
    <row r="1531" spans="1:65" ht="109.9" customHeight="1">
      <c r="A1531" s="506">
        <v>1520</v>
      </c>
      <c r="B1531" s="517" t="str">
        <f>IF(基本情報入力シート!B1559="","",基本情報入力シート!B1559)</f>
        <v/>
      </c>
      <c r="C1531" s="523"/>
      <c r="D1531" s="523"/>
      <c r="E1531" s="523"/>
      <c r="F1531" s="530"/>
      <c r="G1531" s="536" t="str">
        <f>IF(基本情報入力シート!L1559="","",基本情報入力シート!L1559)</f>
        <v/>
      </c>
      <c r="H1531" s="536" t="str">
        <f>IF(基本情報入力シート!Q1559="","",基本情報入力シート!Q1559)</f>
        <v/>
      </c>
      <c r="I1531" s="536" t="str">
        <f>IF(基本情報入力シート!V1559="","",基本情報入力シート!V1559)</f>
        <v/>
      </c>
      <c r="J1531" s="536" t="str">
        <f>IF(基本情報入力シート!W1559="","",基本情報入力シート!W1559)</f>
        <v/>
      </c>
      <c r="K1531" s="536" t="str">
        <f>IF(基本情報入力シート!Z1559="","",基本情報入力シート!Z1559)</f>
        <v/>
      </c>
      <c r="L1531" s="555" t="str">
        <f>IF(基本情報入力シート!AF1559=0,"",基本情報入力シート!AF1559)</f>
        <v/>
      </c>
      <c r="M1531" s="563" t="str">
        <f>IF(AND(基本情報入力シート!AG1559="",基本情報入力シート!AG1559=""),"",基本情報入力シート!AG1559)</f>
        <v/>
      </c>
      <c r="N1531" s="570"/>
      <c r="O1531" s="575" t="str">
        <f>IFERROR(VLOOKUP(K1531,'【参考】数式用'!$A$2:$M$57,MATCH(N1531,'【参考】数式用'!$G$3:$M$3,0)+6,0),"")</f>
        <v/>
      </c>
      <c r="P1531" s="583" t="s">
        <v>549</v>
      </c>
      <c r="Q1531" s="587"/>
      <c r="R1531" s="590" t="s">
        <v>71</v>
      </c>
      <c r="S1531" s="587"/>
      <c r="T1531" s="590" t="s">
        <v>743</v>
      </c>
      <c r="U1531" s="587"/>
      <c r="V1531" s="590" t="s">
        <v>71</v>
      </c>
      <c r="W1531" s="587"/>
      <c r="X1531" s="590" t="s">
        <v>560</v>
      </c>
      <c r="Y1531" s="590" t="s">
        <v>763</v>
      </c>
      <c r="Z1531" s="589" t="str">
        <f t="shared" si="529"/>
        <v/>
      </c>
      <c r="AA1531" s="594" t="s">
        <v>127</v>
      </c>
      <c r="AB1531" s="598" t="str">
        <f t="shared" si="530"/>
        <v/>
      </c>
      <c r="AC1531" s="603" t="str">
        <f>IFERROR(ROUNDDOWN(ROUNDDOWN(ROUND(L1531*VLOOKUP(K1531,'【参考】数式用'!$A$2:$M$57,MATCH("処遇改善加算Ⅳ",'【参考】数式用'!$G$3:$M$3,0)+6,0),0)*M1531,0)*Z1531*0.5,0),"")</f>
        <v/>
      </c>
      <c r="AD1531" s="609"/>
      <c r="AE1531" s="617"/>
      <c r="AF1531" s="617"/>
      <c r="AG1531" s="623"/>
      <c r="AH1531" s="627"/>
      <c r="AI1531" s="708"/>
      <c r="AJ1531" s="634"/>
      <c r="AK1531" s="648" t="str">
        <f t="shared" si="531"/>
        <v/>
      </c>
      <c r="AL1531" s="651" t="str">
        <f t="shared" si="532"/>
        <v/>
      </c>
      <c r="AM1531" s="654"/>
      <c r="AN1531" s="657" t="str">
        <f>IFERROR(VLOOKUP(K1531,'【参考】数式用'!$A$2:$N$57,14,FALSE),"")</f>
        <v/>
      </c>
      <c r="AO1531" s="657" t="str">
        <f t="shared" si="533"/>
        <v/>
      </c>
      <c r="AP1531" s="711" t="str">
        <f t="shared" si="534"/>
        <v/>
      </c>
      <c r="AQ1531" s="711" t="str">
        <f t="shared" si="535"/>
        <v>キャリアパス要件Ⅰ・Ⅱ_</v>
      </c>
      <c r="AR1531" s="662" t="str">
        <f t="shared" si="536"/>
        <v>入力済</v>
      </c>
      <c r="AS1531" s="657" t="str">
        <f t="shared" si="537"/>
        <v/>
      </c>
      <c r="AT1531" s="662" t="str">
        <f t="shared" si="538"/>
        <v>入力済</v>
      </c>
      <c r="AU1531" s="662" t="str">
        <f t="shared" si="539"/>
        <v/>
      </c>
      <c r="AV1531" s="662" t="str">
        <f t="shared" si="540"/>
        <v/>
      </c>
      <c r="AW1531" s="657" t="str">
        <f t="shared" si="541"/>
        <v/>
      </c>
      <c r="AX1531" s="657" t="str">
        <f t="shared" si="542"/>
        <v>入力済</v>
      </c>
      <c r="AY1531" s="662" t="str">
        <f>IFERROR(VLOOKUP(K1531,'【参考】数式用'!$AR$3:$AS$49,2,FALSE),"")</f>
        <v/>
      </c>
      <c r="AZ1531" s="657" t="str">
        <f t="shared" si="543"/>
        <v/>
      </c>
      <c r="BA1531" s="657" t="str">
        <f t="shared" si="544"/>
        <v>入力済</v>
      </c>
      <c r="BB1531" s="662" t="str">
        <f>IFERROR(VLOOKUP(K1531,'【参考】数式用'!$AX$3:$AY$56,2,FALSE),"")</f>
        <v/>
      </c>
      <c r="BC1531" s="657" t="str">
        <f t="shared" si="545"/>
        <v/>
      </c>
      <c r="BD1531" s="657" t="str">
        <f t="shared" si="546"/>
        <v>入力済</v>
      </c>
      <c r="BE1531" s="657" t="str">
        <f t="shared" si="547"/>
        <v/>
      </c>
      <c r="BF1531" s="657" t="str">
        <f t="shared" si="548"/>
        <v/>
      </c>
      <c r="BG1531" s="657" t="str">
        <f t="shared" si="549"/>
        <v/>
      </c>
      <c r="BH1531" s="657" t="str">
        <f t="shared" si="550"/>
        <v/>
      </c>
      <c r="BI1531" s="657" t="str">
        <f t="shared" si="551"/>
        <v/>
      </c>
      <c r="BM1531" s="681" t="e">
        <f>VLOOKUP(K1531,'【参考】数式用'!$A$2:$O$57,15,FALSE)</f>
        <v>#N/A</v>
      </c>
    </row>
    <row r="1532" spans="1:65" ht="109.9" customHeight="1">
      <c r="A1532" s="506">
        <v>1521</v>
      </c>
      <c r="B1532" s="517" t="str">
        <f>IF(基本情報入力シート!B1560="","",基本情報入力シート!B1560)</f>
        <v/>
      </c>
      <c r="C1532" s="523"/>
      <c r="D1532" s="523"/>
      <c r="E1532" s="523"/>
      <c r="F1532" s="530"/>
      <c r="G1532" s="536" t="str">
        <f>IF(基本情報入力シート!L1560="","",基本情報入力シート!L1560)</f>
        <v/>
      </c>
      <c r="H1532" s="536" t="str">
        <f>IF(基本情報入力シート!Q1560="","",基本情報入力シート!Q1560)</f>
        <v/>
      </c>
      <c r="I1532" s="536" t="str">
        <f>IF(基本情報入力シート!V1560="","",基本情報入力シート!V1560)</f>
        <v/>
      </c>
      <c r="J1532" s="536" t="str">
        <f>IF(基本情報入力シート!W1560="","",基本情報入力シート!W1560)</f>
        <v/>
      </c>
      <c r="K1532" s="536" t="str">
        <f>IF(基本情報入力シート!Z1560="","",基本情報入力シート!Z1560)</f>
        <v/>
      </c>
      <c r="L1532" s="555" t="str">
        <f>IF(基本情報入力シート!AF1560=0,"",基本情報入力シート!AF1560)</f>
        <v/>
      </c>
      <c r="M1532" s="563" t="str">
        <f>IF(AND(基本情報入力シート!AG1560="",基本情報入力シート!AG1560=""),"",基本情報入力シート!AG1560)</f>
        <v/>
      </c>
      <c r="N1532" s="570"/>
      <c r="O1532" s="575" t="str">
        <f>IFERROR(VLOOKUP(K1532,'【参考】数式用'!$A$2:$M$57,MATCH(N1532,'【参考】数式用'!$G$3:$M$3,0)+6,0),"")</f>
        <v/>
      </c>
      <c r="P1532" s="583" t="s">
        <v>549</v>
      </c>
      <c r="Q1532" s="587"/>
      <c r="R1532" s="590" t="s">
        <v>71</v>
      </c>
      <c r="S1532" s="587"/>
      <c r="T1532" s="590" t="s">
        <v>743</v>
      </c>
      <c r="U1532" s="587"/>
      <c r="V1532" s="590" t="s">
        <v>71</v>
      </c>
      <c r="W1532" s="587"/>
      <c r="X1532" s="590" t="s">
        <v>560</v>
      </c>
      <c r="Y1532" s="590" t="s">
        <v>763</v>
      </c>
      <c r="Z1532" s="589" t="str">
        <f t="shared" si="529"/>
        <v/>
      </c>
      <c r="AA1532" s="594" t="s">
        <v>127</v>
      </c>
      <c r="AB1532" s="598" t="str">
        <f t="shared" si="530"/>
        <v/>
      </c>
      <c r="AC1532" s="603" t="str">
        <f>IFERROR(ROUNDDOWN(ROUNDDOWN(ROUND(L1532*VLOOKUP(K1532,'【参考】数式用'!$A$2:$M$57,MATCH("処遇改善加算Ⅳ",'【参考】数式用'!$G$3:$M$3,0)+6,0),0)*M1532,0)*Z1532*0.5,0),"")</f>
        <v/>
      </c>
      <c r="AD1532" s="609"/>
      <c r="AE1532" s="617"/>
      <c r="AF1532" s="617"/>
      <c r="AG1532" s="623"/>
      <c r="AH1532" s="627"/>
      <c r="AI1532" s="708"/>
      <c r="AJ1532" s="634"/>
      <c r="AK1532" s="648" t="str">
        <f t="shared" si="531"/>
        <v/>
      </c>
      <c r="AL1532" s="651" t="str">
        <f t="shared" si="532"/>
        <v/>
      </c>
      <c r="AM1532" s="654"/>
      <c r="AN1532" s="657" t="str">
        <f>IFERROR(VLOOKUP(K1532,'【参考】数式用'!$A$2:$N$57,14,FALSE),"")</f>
        <v/>
      </c>
      <c r="AO1532" s="657" t="str">
        <f t="shared" si="533"/>
        <v/>
      </c>
      <c r="AP1532" s="711" t="str">
        <f t="shared" si="534"/>
        <v/>
      </c>
      <c r="AQ1532" s="711" t="str">
        <f t="shared" si="535"/>
        <v>キャリアパス要件Ⅰ・Ⅱ_</v>
      </c>
      <c r="AR1532" s="662" t="str">
        <f t="shared" si="536"/>
        <v>入力済</v>
      </c>
      <c r="AS1532" s="657" t="str">
        <f t="shared" si="537"/>
        <v/>
      </c>
      <c r="AT1532" s="662" t="str">
        <f t="shared" si="538"/>
        <v>入力済</v>
      </c>
      <c r="AU1532" s="662" t="str">
        <f t="shared" si="539"/>
        <v/>
      </c>
      <c r="AV1532" s="662" t="str">
        <f t="shared" si="540"/>
        <v/>
      </c>
      <c r="AW1532" s="657" t="str">
        <f t="shared" si="541"/>
        <v/>
      </c>
      <c r="AX1532" s="657" t="str">
        <f t="shared" si="542"/>
        <v>入力済</v>
      </c>
      <c r="AY1532" s="662" t="str">
        <f>IFERROR(VLOOKUP(K1532,'【参考】数式用'!$AR$3:$AS$49,2,FALSE),"")</f>
        <v/>
      </c>
      <c r="AZ1532" s="657" t="str">
        <f t="shared" si="543"/>
        <v/>
      </c>
      <c r="BA1532" s="657" t="str">
        <f t="shared" si="544"/>
        <v>入力済</v>
      </c>
      <c r="BB1532" s="662" t="str">
        <f>IFERROR(VLOOKUP(K1532,'【参考】数式用'!$AX$3:$AY$56,2,FALSE),"")</f>
        <v/>
      </c>
      <c r="BC1532" s="657" t="str">
        <f t="shared" si="545"/>
        <v/>
      </c>
      <c r="BD1532" s="657" t="str">
        <f t="shared" si="546"/>
        <v>入力済</v>
      </c>
      <c r="BE1532" s="657" t="str">
        <f t="shared" si="547"/>
        <v/>
      </c>
      <c r="BF1532" s="657" t="str">
        <f t="shared" si="548"/>
        <v/>
      </c>
      <c r="BG1532" s="657" t="str">
        <f t="shared" si="549"/>
        <v/>
      </c>
      <c r="BH1532" s="657" t="str">
        <f t="shared" si="550"/>
        <v/>
      </c>
      <c r="BI1532" s="657" t="str">
        <f t="shared" si="551"/>
        <v/>
      </c>
      <c r="BM1532" s="681" t="e">
        <f>VLOOKUP(K1532,'【参考】数式用'!$A$2:$O$57,15,FALSE)</f>
        <v>#N/A</v>
      </c>
    </row>
    <row r="1533" spans="1:65" ht="109.9" customHeight="1">
      <c r="A1533" s="506">
        <v>1522</v>
      </c>
      <c r="B1533" s="517" t="str">
        <f>IF(基本情報入力シート!B1561="","",基本情報入力シート!B1561)</f>
        <v/>
      </c>
      <c r="C1533" s="523"/>
      <c r="D1533" s="523"/>
      <c r="E1533" s="523"/>
      <c r="F1533" s="530"/>
      <c r="G1533" s="536" t="str">
        <f>IF(基本情報入力シート!L1561="","",基本情報入力シート!L1561)</f>
        <v/>
      </c>
      <c r="H1533" s="536" t="str">
        <f>IF(基本情報入力シート!Q1561="","",基本情報入力シート!Q1561)</f>
        <v/>
      </c>
      <c r="I1533" s="536" t="str">
        <f>IF(基本情報入力シート!V1561="","",基本情報入力シート!V1561)</f>
        <v/>
      </c>
      <c r="J1533" s="536" t="str">
        <f>IF(基本情報入力シート!W1561="","",基本情報入力シート!W1561)</f>
        <v/>
      </c>
      <c r="K1533" s="536" t="str">
        <f>IF(基本情報入力シート!Z1561="","",基本情報入力シート!Z1561)</f>
        <v/>
      </c>
      <c r="L1533" s="555" t="str">
        <f>IF(基本情報入力シート!AF1561=0,"",基本情報入力シート!AF1561)</f>
        <v/>
      </c>
      <c r="M1533" s="563" t="str">
        <f>IF(AND(基本情報入力シート!AG1561="",基本情報入力シート!AG1561=""),"",基本情報入力シート!AG1561)</f>
        <v/>
      </c>
      <c r="N1533" s="570"/>
      <c r="O1533" s="575" t="str">
        <f>IFERROR(VLOOKUP(K1533,'【参考】数式用'!$A$2:$M$57,MATCH(N1533,'【参考】数式用'!$G$3:$M$3,0)+6,0),"")</f>
        <v/>
      </c>
      <c r="P1533" s="583" t="s">
        <v>549</v>
      </c>
      <c r="Q1533" s="587"/>
      <c r="R1533" s="590" t="s">
        <v>71</v>
      </c>
      <c r="S1533" s="587"/>
      <c r="T1533" s="590" t="s">
        <v>743</v>
      </c>
      <c r="U1533" s="587"/>
      <c r="V1533" s="590" t="s">
        <v>71</v>
      </c>
      <c r="W1533" s="587"/>
      <c r="X1533" s="590" t="s">
        <v>560</v>
      </c>
      <c r="Y1533" s="590" t="s">
        <v>763</v>
      </c>
      <c r="Z1533" s="589" t="str">
        <f t="shared" si="529"/>
        <v/>
      </c>
      <c r="AA1533" s="594" t="s">
        <v>127</v>
      </c>
      <c r="AB1533" s="598" t="str">
        <f t="shared" si="530"/>
        <v/>
      </c>
      <c r="AC1533" s="603" t="str">
        <f>IFERROR(ROUNDDOWN(ROUNDDOWN(ROUND(L1533*VLOOKUP(K1533,'【参考】数式用'!$A$2:$M$57,MATCH("処遇改善加算Ⅳ",'【参考】数式用'!$G$3:$M$3,0)+6,0),0)*M1533,0)*Z1533*0.5,0),"")</f>
        <v/>
      </c>
      <c r="AD1533" s="609"/>
      <c r="AE1533" s="617"/>
      <c r="AF1533" s="617"/>
      <c r="AG1533" s="623"/>
      <c r="AH1533" s="627"/>
      <c r="AI1533" s="708"/>
      <c r="AJ1533" s="634"/>
      <c r="AK1533" s="648" t="str">
        <f t="shared" si="531"/>
        <v/>
      </c>
      <c r="AL1533" s="651" t="str">
        <f t="shared" si="532"/>
        <v/>
      </c>
      <c r="AM1533" s="654"/>
      <c r="AN1533" s="657" t="str">
        <f>IFERROR(VLOOKUP(K1533,'【参考】数式用'!$A$2:$N$57,14,FALSE),"")</f>
        <v/>
      </c>
      <c r="AO1533" s="657" t="str">
        <f t="shared" si="533"/>
        <v/>
      </c>
      <c r="AP1533" s="711" t="str">
        <f t="shared" si="534"/>
        <v/>
      </c>
      <c r="AQ1533" s="711" t="str">
        <f t="shared" si="535"/>
        <v>キャリアパス要件Ⅰ・Ⅱ_</v>
      </c>
      <c r="AR1533" s="662" t="str">
        <f t="shared" si="536"/>
        <v>入力済</v>
      </c>
      <c r="AS1533" s="657" t="str">
        <f t="shared" si="537"/>
        <v/>
      </c>
      <c r="AT1533" s="662" t="str">
        <f t="shared" si="538"/>
        <v>入力済</v>
      </c>
      <c r="AU1533" s="662" t="str">
        <f t="shared" si="539"/>
        <v/>
      </c>
      <c r="AV1533" s="662" t="str">
        <f t="shared" si="540"/>
        <v/>
      </c>
      <c r="AW1533" s="657" t="str">
        <f t="shared" si="541"/>
        <v/>
      </c>
      <c r="AX1533" s="657" t="str">
        <f t="shared" si="542"/>
        <v>入力済</v>
      </c>
      <c r="AY1533" s="662" t="str">
        <f>IFERROR(VLOOKUP(K1533,'【参考】数式用'!$AR$3:$AS$49,2,FALSE),"")</f>
        <v/>
      </c>
      <c r="AZ1533" s="657" t="str">
        <f t="shared" si="543"/>
        <v/>
      </c>
      <c r="BA1533" s="657" t="str">
        <f t="shared" si="544"/>
        <v>入力済</v>
      </c>
      <c r="BB1533" s="662" t="str">
        <f>IFERROR(VLOOKUP(K1533,'【参考】数式用'!$AX$3:$AY$56,2,FALSE),"")</f>
        <v/>
      </c>
      <c r="BC1533" s="657" t="str">
        <f t="shared" si="545"/>
        <v/>
      </c>
      <c r="BD1533" s="657" t="str">
        <f t="shared" si="546"/>
        <v>入力済</v>
      </c>
      <c r="BE1533" s="657" t="str">
        <f t="shared" si="547"/>
        <v/>
      </c>
      <c r="BF1533" s="657" t="str">
        <f t="shared" si="548"/>
        <v/>
      </c>
      <c r="BG1533" s="657" t="str">
        <f t="shared" si="549"/>
        <v/>
      </c>
      <c r="BH1533" s="657" t="str">
        <f t="shared" si="550"/>
        <v/>
      </c>
      <c r="BI1533" s="657" t="str">
        <f t="shared" si="551"/>
        <v/>
      </c>
      <c r="BM1533" s="681" t="e">
        <f>VLOOKUP(K1533,'【参考】数式用'!$A$2:$O$57,15,FALSE)</f>
        <v>#N/A</v>
      </c>
    </row>
    <row r="1534" spans="1:65" ht="109.9" customHeight="1">
      <c r="A1534" s="506">
        <v>1523</v>
      </c>
      <c r="B1534" s="517" t="str">
        <f>IF(基本情報入力シート!B1562="","",基本情報入力シート!B1562)</f>
        <v/>
      </c>
      <c r="C1534" s="523"/>
      <c r="D1534" s="523"/>
      <c r="E1534" s="523"/>
      <c r="F1534" s="530"/>
      <c r="G1534" s="536" t="str">
        <f>IF(基本情報入力シート!L1562="","",基本情報入力シート!L1562)</f>
        <v/>
      </c>
      <c r="H1534" s="536" t="str">
        <f>IF(基本情報入力シート!Q1562="","",基本情報入力シート!Q1562)</f>
        <v/>
      </c>
      <c r="I1534" s="536" t="str">
        <f>IF(基本情報入力シート!V1562="","",基本情報入力シート!V1562)</f>
        <v/>
      </c>
      <c r="J1534" s="536" t="str">
        <f>IF(基本情報入力シート!W1562="","",基本情報入力シート!W1562)</f>
        <v/>
      </c>
      <c r="K1534" s="536" t="str">
        <f>IF(基本情報入力シート!Z1562="","",基本情報入力シート!Z1562)</f>
        <v/>
      </c>
      <c r="L1534" s="555" t="str">
        <f>IF(基本情報入力シート!AF1562=0,"",基本情報入力シート!AF1562)</f>
        <v/>
      </c>
      <c r="M1534" s="563" t="str">
        <f>IF(AND(基本情報入力シート!AG1562="",基本情報入力シート!AG1562=""),"",基本情報入力シート!AG1562)</f>
        <v/>
      </c>
      <c r="N1534" s="570"/>
      <c r="O1534" s="575" t="str">
        <f>IFERROR(VLOOKUP(K1534,'【参考】数式用'!$A$2:$M$57,MATCH(N1534,'【参考】数式用'!$G$3:$M$3,0)+6,0),"")</f>
        <v/>
      </c>
      <c r="P1534" s="583" t="s">
        <v>549</v>
      </c>
      <c r="Q1534" s="587"/>
      <c r="R1534" s="590" t="s">
        <v>71</v>
      </c>
      <c r="S1534" s="587"/>
      <c r="T1534" s="590" t="s">
        <v>743</v>
      </c>
      <c r="U1534" s="587"/>
      <c r="V1534" s="590" t="s">
        <v>71</v>
      </c>
      <c r="W1534" s="587"/>
      <c r="X1534" s="590" t="s">
        <v>560</v>
      </c>
      <c r="Y1534" s="590" t="s">
        <v>763</v>
      </c>
      <c r="Z1534" s="589" t="str">
        <f t="shared" si="529"/>
        <v/>
      </c>
      <c r="AA1534" s="594" t="s">
        <v>127</v>
      </c>
      <c r="AB1534" s="598" t="str">
        <f t="shared" si="530"/>
        <v/>
      </c>
      <c r="AC1534" s="603" t="str">
        <f>IFERROR(ROUNDDOWN(ROUNDDOWN(ROUND(L1534*VLOOKUP(K1534,'【参考】数式用'!$A$2:$M$57,MATCH("処遇改善加算Ⅳ",'【参考】数式用'!$G$3:$M$3,0)+6,0),0)*M1534,0)*Z1534*0.5,0),"")</f>
        <v/>
      </c>
      <c r="AD1534" s="609"/>
      <c r="AE1534" s="617"/>
      <c r="AF1534" s="617"/>
      <c r="AG1534" s="623"/>
      <c r="AH1534" s="627"/>
      <c r="AI1534" s="708"/>
      <c r="AJ1534" s="634"/>
      <c r="AK1534" s="648" t="str">
        <f t="shared" si="531"/>
        <v/>
      </c>
      <c r="AL1534" s="651" t="str">
        <f t="shared" si="532"/>
        <v/>
      </c>
      <c r="AM1534" s="654"/>
      <c r="AN1534" s="657" t="str">
        <f>IFERROR(VLOOKUP(K1534,'【参考】数式用'!$A$2:$N$57,14,FALSE),"")</f>
        <v/>
      </c>
      <c r="AO1534" s="657" t="str">
        <f t="shared" si="533"/>
        <v/>
      </c>
      <c r="AP1534" s="711" t="str">
        <f t="shared" si="534"/>
        <v/>
      </c>
      <c r="AQ1534" s="711" t="str">
        <f t="shared" si="535"/>
        <v>キャリアパス要件Ⅰ・Ⅱ_</v>
      </c>
      <c r="AR1534" s="662" t="str">
        <f t="shared" si="536"/>
        <v>入力済</v>
      </c>
      <c r="AS1534" s="657" t="str">
        <f t="shared" si="537"/>
        <v/>
      </c>
      <c r="AT1534" s="662" t="str">
        <f t="shared" si="538"/>
        <v>入力済</v>
      </c>
      <c r="AU1534" s="662" t="str">
        <f t="shared" si="539"/>
        <v/>
      </c>
      <c r="AV1534" s="662" t="str">
        <f t="shared" si="540"/>
        <v/>
      </c>
      <c r="AW1534" s="657" t="str">
        <f t="shared" si="541"/>
        <v/>
      </c>
      <c r="AX1534" s="657" t="str">
        <f t="shared" si="542"/>
        <v>入力済</v>
      </c>
      <c r="AY1534" s="662" t="str">
        <f>IFERROR(VLOOKUP(K1534,'【参考】数式用'!$AR$3:$AS$49,2,FALSE),"")</f>
        <v/>
      </c>
      <c r="AZ1534" s="657" t="str">
        <f t="shared" si="543"/>
        <v/>
      </c>
      <c r="BA1534" s="657" t="str">
        <f t="shared" si="544"/>
        <v>入力済</v>
      </c>
      <c r="BB1534" s="662" t="str">
        <f>IFERROR(VLOOKUP(K1534,'【参考】数式用'!$AX$3:$AY$56,2,FALSE),"")</f>
        <v/>
      </c>
      <c r="BC1534" s="657" t="str">
        <f t="shared" si="545"/>
        <v/>
      </c>
      <c r="BD1534" s="657" t="str">
        <f t="shared" si="546"/>
        <v>入力済</v>
      </c>
      <c r="BE1534" s="657" t="str">
        <f t="shared" si="547"/>
        <v/>
      </c>
      <c r="BF1534" s="657" t="str">
        <f t="shared" si="548"/>
        <v/>
      </c>
      <c r="BG1534" s="657" t="str">
        <f t="shared" si="549"/>
        <v/>
      </c>
      <c r="BH1534" s="657" t="str">
        <f t="shared" si="550"/>
        <v/>
      </c>
      <c r="BI1534" s="657" t="str">
        <f t="shared" si="551"/>
        <v/>
      </c>
      <c r="BM1534" s="681" t="e">
        <f>VLOOKUP(K1534,'【参考】数式用'!$A$2:$O$57,15,FALSE)</f>
        <v>#N/A</v>
      </c>
    </row>
    <row r="1535" spans="1:65" ht="109.9" customHeight="1">
      <c r="A1535" s="506">
        <v>1524</v>
      </c>
      <c r="B1535" s="517" t="str">
        <f>IF(基本情報入力シート!B1563="","",基本情報入力シート!B1563)</f>
        <v/>
      </c>
      <c r="C1535" s="523"/>
      <c r="D1535" s="523"/>
      <c r="E1535" s="523"/>
      <c r="F1535" s="530"/>
      <c r="G1535" s="536" t="str">
        <f>IF(基本情報入力シート!L1563="","",基本情報入力シート!L1563)</f>
        <v/>
      </c>
      <c r="H1535" s="536" t="str">
        <f>IF(基本情報入力シート!Q1563="","",基本情報入力シート!Q1563)</f>
        <v/>
      </c>
      <c r="I1535" s="536" t="str">
        <f>IF(基本情報入力シート!V1563="","",基本情報入力シート!V1563)</f>
        <v/>
      </c>
      <c r="J1535" s="536" t="str">
        <f>IF(基本情報入力シート!W1563="","",基本情報入力シート!W1563)</f>
        <v/>
      </c>
      <c r="K1535" s="536" t="str">
        <f>IF(基本情報入力シート!Z1563="","",基本情報入力シート!Z1563)</f>
        <v/>
      </c>
      <c r="L1535" s="555" t="str">
        <f>IF(基本情報入力シート!AF1563=0,"",基本情報入力シート!AF1563)</f>
        <v/>
      </c>
      <c r="M1535" s="563" t="str">
        <f>IF(AND(基本情報入力シート!AG1563="",基本情報入力シート!AG1563=""),"",基本情報入力シート!AG1563)</f>
        <v/>
      </c>
      <c r="N1535" s="570"/>
      <c r="O1535" s="575" t="str">
        <f>IFERROR(VLOOKUP(K1535,'【参考】数式用'!$A$2:$M$57,MATCH(N1535,'【参考】数式用'!$G$3:$M$3,0)+6,0),"")</f>
        <v/>
      </c>
      <c r="P1535" s="583" t="s">
        <v>549</v>
      </c>
      <c r="Q1535" s="587"/>
      <c r="R1535" s="590" t="s">
        <v>71</v>
      </c>
      <c r="S1535" s="587"/>
      <c r="T1535" s="590" t="s">
        <v>743</v>
      </c>
      <c r="U1535" s="587"/>
      <c r="V1535" s="590" t="s">
        <v>71</v>
      </c>
      <c r="W1535" s="587"/>
      <c r="X1535" s="590" t="s">
        <v>560</v>
      </c>
      <c r="Y1535" s="590" t="s">
        <v>763</v>
      </c>
      <c r="Z1535" s="589" t="str">
        <f t="shared" si="529"/>
        <v/>
      </c>
      <c r="AA1535" s="594" t="s">
        <v>127</v>
      </c>
      <c r="AB1535" s="598" t="str">
        <f t="shared" si="530"/>
        <v/>
      </c>
      <c r="AC1535" s="603" t="str">
        <f>IFERROR(ROUNDDOWN(ROUNDDOWN(ROUND(L1535*VLOOKUP(K1535,'【参考】数式用'!$A$2:$M$57,MATCH("処遇改善加算Ⅳ",'【参考】数式用'!$G$3:$M$3,0)+6,0),0)*M1535,0)*Z1535*0.5,0),"")</f>
        <v/>
      </c>
      <c r="AD1535" s="609"/>
      <c r="AE1535" s="617"/>
      <c r="AF1535" s="617"/>
      <c r="AG1535" s="623"/>
      <c r="AH1535" s="627"/>
      <c r="AI1535" s="708"/>
      <c r="AJ1535" s="634"/>
      <c r="AK1535" s="648" t="str">
        <f t="shared" si="531"/>
        <v/>
      </c>
      <c r="AL1535" s="651" t="str">
        <f t="shared" si="532"/>
        <v/>
      </c>
      <c r="AM1535" s="654"/>
      <c r="AN1535" s="657" t="str">
        <f>IFERROR(VLOOKUP(K1535,'【参考】数式用'!$A$2:$N$57,14,FALSE),"")</f>
        <v/>
      </c>
      <c r="AO1535" s="657" t="str">
        <f t="shared" si="533"/>
        <v/>
      </c>
      <c r="AP1535" s="711" t="str">
        <f t="shared" si="534"/>
        <v/>
      </c>
      <c r="AQ1535" s="711" t="str">
        <f t="shared" si="535"/>
        <v>キャリアパス要件Ⅰ・Ⅱ_</v>
      </c>
      <c r="AR1535" s="662" t="str">
        <f t="shared" si="536"/>
        <v>入力済</v>
      </c>
      <c r="AS1535" s="657" t="str">
        <f t="shared" si="537"/>
        <v/>
      </c>
      <c r="AT1535" s="662" t="str">
        <f t="shared" si="538"/>
        <v>入力済</v>
      </c>
      <c r="AU1535" s="662" t="str">
        <f t="shared" si="539"/>
        <v/>
      </c>
      <c r="AV1535" s="662" t="str">
        <f t="shared" si="540"/>
        <v/>
      </c>
      <c r="AW1535" s="657" t="str">
        <f t="shared" si="541"/>
        <v/>
      </c>
      <c r="AX1535" s="657" t="str">
        <f t="shared" si="542"/>
        <v>入力済</v>
      </c>
      <c r="AY1535" s="662" t="str">
        <f>IFERROR(VLOOKUP(K1535,'【参考】数式用'!$AR$3:$AS$49,2,FALSE),"")</f>
        <v/>
      </c>
      <c r="AZ1535" s="657" t="str">
        <f t="shared" si="543"/>
        <v/>
      </c>
      <c r="BA1535" s="657" t="str">
        <f t="shared" si="544"/>
        <v>入力済</v>
      </c>
      <c r="BB1535" s="662" t="str">
        <f>IFERROR(VLOOKUP(K1535,'【参考】数式用'!$AX$3:$AY$56,2,FALSE),"")</f>
        <v/>
      </c>
      <c r="BC1535" s="657" t="str">
        <f t="shared" si="545"/>
        <v/>
      </c>
      <c r="BD1535" s="657" t="str">
        <f t="shared" si="546"/>
        <v>入力済</v>
      </c>
      <c r="BE1535" s="657" t="str">
        <f t="shared" si="547"/>
        <v/>
      </c>
      <c r="BF1535" s="657" t="str">
        <f t="shared" si="548"/>
        <v/>
      </c>
      <c r="BG1535" s="657" t="str">
        <f t="shared" si="549"/>
        <v/>
      </c>
      <c r="BH1535" s="657" t="str">
        <f t="shared" si="550"/>
        <v/>
      </c>
      <c r="BI1535" s="657" t="str">
        <f t="shared" si="551"/>
        <v/>
      </c>
      <c r="BM1535" s="681" t="e">
        <f>VLOOKUP(K1535,'【参考】数式用'!$A$2:$O$57,15,FALSE)</f>
        <v>#N/A</v>
      </c>
    </row>
    <row r="1536" spans="1:65" ht="109.9" customHeight="1">
      <c r="A1536" s="506">
        <v>1525</v>
      </c>
      <c r="B1536" s="517" t="str">
        <f>IF(基本情報入力シート!B1564="","",基本情報入力シート!B1564)</f>
        <v/>
      </c>
      <c r="C1536" s="523"/>
      <c r="D1536" s="523"/>
      <c r="E1536" s="523"/>
      <c r="F1536" s="530"/>
      <c r="G1536" s="536" t="str">
        <f>IF(基本情報入力シート!L1564="","",基本情報入力シート!L1564)</f>
        <v/>
      </c>
      <c r="H1536" s="536" t="str">
        <f>IF(基本情報入力シート!Q1564="","",基本情報入力シート!Q1564)</f>
        <v/>
      </c>
      <c r="I1536" s="536" t="str">
        <f>IF(基本情報入力シート!V1564="","",基本情報入力シート!V1564)</f>
        <v/>
      </c>
      <c r="J1536" s="536" t="str">
        <f>IF(基本情報入力シート!W1564="","",基本情報入力シート!W1564)</f>
        <v/>
      </c>
      <c r="K1536" s="536" t="str">
        <f>IF(基本情報入力シート!Z1564="","",基本情報入力シート!Z1564)</f>
        <v/>
      </c>
      <c r="L1536" s="555" t="str">
        <f>IF(基本情報入力シート!AF1564=0,"",基本情報入力シート!AF1564)</f>
        <v/>
      </c>
      <c r="M1536" s="563" t="str">
        <f>IF(AND(基本情報入力シート!AG1564="",基本情報入力シート!AG1564=""),"",基本情報入力シート!AG1564)</f>
        <v/>
      </c>
      <c r="N1536" s="570"/>
      <c r="O1536" s="575" t="str">
        <f>IFERROR(VLOOKUP(K1536,'【参考】数式用'!$A$2:$M$57,MATCH(N1536,'【参考】数式用'!$G$3:$M$3,0)+6,0),"")</f>
        <v/>
      </c>
      <c r="P1536" s="583" t="s">
        <v>549</v>
      </c>
      <c r="Q1536" s="587"/>
      <c r="R1536" s="590" t="s">
        <v>71</v>
      </c>
      <c r="S1536" s="587"/>
      <c r="T1536" s="590" t="s">
        <v>743</v>
      </c>
      <c r="U1536" s="587"/>
      <c r="V1536" s="590" t="s">
        <v>71</v>
      </c>
      <c r="W1536" s="587"/>
      <c r="X1536" s="590" t="s">
        <v>560</v>
      </c>
      <c r="Y1536" s="590" t="s">
        <v>763</v>
      </c>
      <c r="Z1536" s="589" t="str">
        <f t="shared" si="529"/>
        <v/>
      </c>
      <c r="AA1536" s="594" t="s">
        <v>127</v>
      </c>
      <c r="AB1536" s="598" t="str">
        <f t="shared" si="530"/>
        <v/>
      </c>
      <c r="AC1536" s="603" t="str">
        <f>IFERROR(ROUNDDOWN(ROUNDDOWN(ROUND(L1536*VLOOKUP(K1536,'【参考】数式用'!$A$2:$M$57,MATCH("処遇改善加算Ⅳ",'【参考】数式用'!$G$3:$M$3,0)+6,0),0)*M1536,0)*Z1536*0.5,0),"")</f>
        <v/>
      </c>
      <c r="AD1536" s="609"/>
      <c r="AE1536" s="617"/>
      <c r="AF1536" s="617"/>
      <c r="AG1536" s="623"/>
      <c r="AH1536" s="627"/>
      <c r="AI1536" s="708"/>
      <c r="AJ1536" s="634"/>
      <c r="AK1536" s="648" t="str">
        <f t="shared" si="531"/>
        <v/>
      </c>
      <c r="AL1536" s="651" t="str">
        <f t="shared" si="532"/>
        <v/>
      </c>
      <c r="AM1536" s="654"/>
      <c r="AN1536" s="657" t="str">
        <f>IFERROR(VLOOKUP(K1536,'【参考】数式用'!$A$2:$N$57,14,FALSE),"")</f>
        <v/>
      </c>
      <c r="AO1536" s="657" t="str">
        <f t="shared" si="533"/>
        <v/>
      </c>
      <c r="AP1536" s="711" t="str">
        <f t="shared" si="534"/>
        <v/>
      </c>
      <c r="AQ1536" s="711" t="str">
        <f t="shared" si="535"/>
        <v>キャリアパス要件Ⅰ・Ⅱ_</v>
      </c>
      <c r="AR1536" s="662" t="str">
        <f t="shared" si="536"/>
        <v>入力済</v>
      </c>
      <c r="AS1536" s="657" t="str">
        <f t="shared" si="537"/>
        <v/>
      </c>
      <c r="AT1536" s="662" t="str">
        <f t="shared" si="538"/>
        <v>入力済</v>
      </c>
      <c r="AU1536" s="662" t="str">
        <f t="shared" si="539"/>
        <v/>
      </c>
      <c r="AV1536" s="662" t="str">
        <f t="shared" si="540"/>
        <v/>
      </c>
      <c r="AW1536" s="657" t="str">
        <f t="shared" si="541"/>
        <v/>
      </c>
      <c r="AX1536" s="657" t="str">
        <f t="shared" si="542"/>
        <v>入力済</v>
      </c>
      <c r="AY1536" s="662" t="str">
        <f>IFERROR(VLOOKUP(K1536,'【参考】数式用'!$AR$3:$AS$49,2,FALSE),"")</f>
        <v/>
      </c>
      <c r="AZ1536" s="657" t="str">
        <f t="shared" si="543"/>
        <v/>
      </c>
      <c r="BA1536" s="657" t="str">
        <f t="shared" si="544"/>
        <v>入力済</v>
      </c>
      <c r="BB1536" s="662" t="str">
        <f>IFERROR(VLOOKUP(K1536,'【参考】数式用'!$AX$3:$AY$56,2,FALSE),"")</f>
        <v/>
      </c>
      <c r="BC1536" s="657" t="str">
        <f t="shared" si="545"/>
        <v/>
      </c>
      <c r="BD1536" s="657" t="str">
        <f t="shared" si="546"/>
        <v>入力済</v>
      </c>
      <c r="BE1536" s="657" t="str">
        <f t="shared" si="547"/>
        <v/>
      </c>
      <c r="BF1536" s="657" t="str">
        <f t="shared" si="548"/>
        <v/>
      </c>
      <c r="BG1536" s="657" t="str">
        <f t="shared" si="549"/>
        <v/>
      </c>
      <c r="BH1536" s="657" t="str">
        <f t="shared" si="550"/>
        <v/>
      </c>
      <c r="BI1536" s="657" t="str">
        <f t="shared" si="551"/>
        <v/>
      </c>
      <c r="BM1536" s="681" t="e">
        <f>VLOOKUP(K1536,'【参考】数式用'!$A$2:$O$57,15,FALSE)</f>
        <v>#N/A</v>
      </c>
    </row>
    <row r="1537" spans="1:65" ht="109.9" customHeight="1">
      <c r="A1537" s="506">
        <v>1526</v>
      </c>
      <c r="B1537" s="517" t="str">
        <f>IF(基本情報入力シート!B1565="","",基本情報入力シート!B1565)</f>
        <v/>
      </c>
      <c r="C1537" s="523"/>
      <c r="D1537" s="523"/>
      <c r="E1537" s="523"/>
      <c r="F1537" s="530"/>
      <c r="G1537" s="536" t="str">
        <f>IF(基本情報入力シート!L1565="","",基本情報入力シート!L1565)</f>
        <v/>
      </c>
      <c r="H1537" s="536" t="str">
        <f>IF(基本情報入力シート!Q1565="","",基本情報入力シート!Q1565)</f>
        <v/>
      </c>
      <c r="I1537" s="536" t="str">
        <f>IF(基本情報入力シート!V1565="","",基本情報入力シート!V1565)</f>
        <v/>
      </c>
      <c r="J1537" s="536" t="str">
        <f>IF(基本情報入力シート!W1565="","",基本情報入力シート!W1565)</f>
        <v/>
      </c>
      <c r="K1537" s="536" t="str">
        <f>IF(基本情報入力シート!Z1565="","",基本情報入力シート!Z1565)</f>
        <v/>
      </c>
      <c r="L1537" s="555" t="str">
        <f>IF(基本情報入力シート!AF1565=0,"",基本情報入力シート!AF1565)</f>
        <v/>
      </c>
      <c r="M1537" s="563" t="str">
        <f>IF(AND(基本情報入力シート!AG1565="",基本情報入力シート!AG1565=""),"",基本情報入力シート!AG1565)</f>
        <v/>
      </c>
      <c r="N1537" s="570"/>
      <c r="O1537" s="575" t="str">
        <f>IFERROR(VLOOKUP(K1537,'【参考】数式用'!$A$2:$M$57,MATCH(N1537,'【参考】数式用'!$G$3:$M$3,0)+6,0),"")</f>
        <v/>
      </c>
      <c r="P1537" s="583" t="s">
        <v>549</v>
      </c>
      <c r="Q1537" s="587"/>
      <c r="R1537" s="590" t="s">
        <v>71</v>
      </c>
      <c r="S1537" s="587"/>
      <c r="T1537" s="590" t="s">
        <v>743</v>
      </c>
      <c r="U1537" s="587"/>
      <c r="V1537" s="590" t="s">
        <v>71</v>
      </c>
      <c r="W1537" s="587"/>
      <c r="X1537" s="590" t="s">
        <v>560</v>
      </c>
      <c r="Y1537" s="590" t="s">
        <v>763</v>
      </c>
      <c r="Z1537" s="589" t="str">
        <f t="shared" si="529"/>
        <v/>
      </c>
      <c r="AA1537" s="594" t="s">
        <v>127</v>
      </c>
      <c r="AB1537" s="598" t="str">
        <f t="shared" si="530"/>
        <v/>
      </c>
      <c r="AC1537" s="603" t="str">
        <f>IFERROR(ROUNDDOWN(ROUNDDOWN(ROUND(L1537*VLOOKUP(K1537,'【参考】数式用'!$A$2:$M$57,MATCH("処遇改善加算Ⅳ",'【参考】数式用'!$G$3:$M$3,0)+6,0),0)*M1537,0)*Z1537*0.5,0),"")</f>
        <v/>
      </c>
      <c r="AD1537" s="609"/>
      <c r="AE1537" s="617"/>
      <c r="AF1537" s="617"/>
      <c r="AG1537" s="623"/>
      <c r="AH1537" s="627"/>
      <c r="AI1537" s="708"/>
      <c r="AJ1537" s="634"/>
      <c r="AK1537" s="648" t="str">
        <f t="shared" si="531"/>
        <v/>
      </c>
      <c r="AL1537" s="651" t="str">
        <f t="shared" si="532"/>
        <v/>
      </c>
      <c r="AM1537" s="654"/>
      <c r="AN1537" s="657" t="str">
        <f>IFERROR(VLOOKUP(K1537,'【参考】数式用'!$A$2:$N$57,14,FALSE),"")</f>
        <v/>
      </c>
      <c r="AO1537" s="657" t="str">
        <f t="shared" si="533"/>
        <v/>
      </c>
      <c r="AP1537" s="711" t="str">
        <f t="shared" si="534"/>
        <v/>
      </c>
      <c r="AQ1537" s="711" t="str">
        <f t="shared" si="535"/>
        <v>キャリアパス要件Ⅰ・Ⅱ_</v>
      </c>
      <c r="AR1537" s="662" t="str">
        <f t="shared" si="536"/>
        <v>入力済</v>
      </c>
      <c r="AS1537" s="657" t="str">
        <f t="shared" si="537"/>
        <v/>
      </c>
      <c r="AT1537" s="662" t="str">
        <f t="shared" si="538"/>
        <v>入力済</v>
      </c>
      <c r="AU1537" s="662" t="str">
        <f t="shared" si="539"/>
        <v/>
      </c>
      <c r="AV1537" s="662" t="str">
        <f t="shared" si="540"/>
        <v/>
      </c>
      <c r="AW1537" s="657" t="str">
        <f t="shared" si="541"/>
        <v/>
      </c>
      <c r="AX1537" s="657" t="str">
        <f t="shared" si="542"/>
        <v>入力済</v>
      </c>
      <c r="AY1537" s="662" t="str">
        <f>IFERROR(VLOOKUP(K1537,'【参考】数式用'!$AR$3:$AS$49,2,FALSE),"")</f>
        <v/>
      </c>
      <c r="AZ1537" s="657" t="str">
        <f t="shared" si="543"/>
        <v/>
      </c>
      <c r="BA1537" s="657" t="str">
        <f t="shared" si="544"/>
        <v>入力済</v>
      </c>
      <c r="BB1537" s="662" t="str">
        <f>IFERROR(VLOOKUP(K1537,'【参考】数式用'!$AX$3:$AY$56,2,FALSE),"")</f>
        <v/>
      </c>
      <c r="BC1537" s="657" t="str">
        <f t="shared" si="545"/>
        <v/>
      </c>
      <c r="BD1537" s="657" t="str">
        <f t="shared" si="546"/>
        <v>入力済</v>
      </c>
      <c r="BE1537" s="657" t="str">
        <f t="shared" si="547"/>
        <v/>
      </c>
      <c r="BF1537" s="657" t="str">
        <f t="shared" si="548"/>
        <v/>
      </c>
      <c r="BG1537" s="657" t="str">
        <f t="shared" si="549"/>
        <v/>
      </c>
      <c r="BH1537" s="657" t="str">
        <f t="shared" si="550"/>
        <v/>
      </c>
      <c r="BI1537" s="657" t="str">
        <f t="shared" si="551"/>
        <v/>
      </c>
      <c r="BM1537" s="681" t="e">
        <f>VLOOKUP(K1537,'【参考】数式用'!$A$2:$O$57,15,FALSE)</f>
        <v>#N/A</v>
      </c>
    </row>
    <row r="1538" spans="1:65" ht="109.9" customHeight="1">
      <c r="A1538" s="506">
        <v>1527</v>
      </c>
      <c r="B1538" s="517" t="str">
        <f>IF(基本情報入力シート!B1566="","",基本情報入力シート!B1566)</f>
        <v/>
      </c>
      <c r="C1538" s="523"/>
      <c r="D1538" s="523"/>
      <c r="E1538" s="523"/>
      <c r="F1538" s="530"/>
      <c r="G1538" s="536" t="str">
        <f>IF(基本情報入力シート!L1566="","",基本情報入力シート!L1566)</f>
        <v/>
      </c>
      <c r="H1538" s="536" t="str">
        <f>IF(基本情報入力シート!Q1566="","",基本情報入力シート!Q1566)</f>
        <v/>
      </c>
      <c r="I1538" s="536" t="str">
        <f>IF(基本情報入力シート!V1566="","",基本情報入力シート!V1566)</f>
        <v/>
      </c>
      <c r="J1538" s="536" t="str">
        <f>IF(基本情報入力シート!W1566="","",基本情報入力シート!W1566)</f>
        <v/>
      </c>
      <c r="K1538" s="536" t="str">
        <f>IF(基本情報入力シート!Z1566="","",基本情報入力シート!Z1566)</f>
        <v/>
      </c>
      <c r="L1538" s="555" t="str">
        <f>IF(基本情報入力シート!AF1566=0,"",基本情報入力シート!AF1566)</f>
        <v/>
      </c>
      <c r="M1538" s="563" t="str">
        <f>IF(AND(基本情報入力シート!AG1566="",基本情報入力シート!AG1566=""),"",基本情報入力シート!AG1566)</f>
        <v/>
      </c>
      <c r="N1538" s="570"/>
      <c r="O1538" s="575" t="str">
        <f>IFERROR(VLOOKUP(K1538,'【参考】数式用'!$A$2:$M$57,MATCH(N1538,'【参考】数式用'!$G$3:$M$3,0)+6,0),"")</f>
        <v/>
      </c>
      <c r="P1538" s="583" t="s">
        <v>549</v>
      </c>
      <c r="Q1538" s="587"/>
      <c r="R1538" s="590" t="s">
        <v>71</v>
      </c>
      <c r="S1538" s="587"/>
      <c r="T1538" s="590" t="s">
        <v>743</v>
      </c>
      <c r="U1538" s="587"/>
      <c r="V1538" s="590" t="s">
        <v>71</v>
      </c>
      <c r="W1538" s="587"/>
      <c r="X1538" s="590" t="s">
        <v>560</v>
      </c>
      <c r="Y1538" s="590" t="s">
        <v>763</v>
      </c>
      <c r="Z1538" s="589" t="str">
        <f t="shared" si="529"/>
        <v/>
      </c>
      <c r="AA1538" s="594" t="s">
        <v>127</v>
      </c>
      <c r="AB1538" s="598" t="str">
        <f t="shared" si="530"/>
        <v/>
      </c>
      <c r="AC1538" s="603" t="str">
        <f>IFERROR(ROUNDDOWN(ROUNDDOWN(ROUND(L1538*VLOOKUP(K1538,'【参考】数式用'!$A$2:$M$57,MATCH("処遇改善加算Ⅳ",'【参考】数式用'!$G$3:$M$3,0)+6,0),0)*M1538,0)*Z1538*0.5,0),"")</f>
        <v/>
      </c>
      <c r="AD1538" s="609"/>
      <c r="AE1538" s="617"/>
      <c r="AF1538" s="617"/>
      <c r="AG1538" s="623"/>
      <c r="AH1538" s="627"/>
      <c r="AI1538" s="708"/>
      <c r="AJ1538" s="634"/>
      <c r="AK1538" s="648" t="str">
        <f t="shared" si="531"/>
        <v/>
      </c>
      <c r="AL1538" s="651" t="str">
        <f t="shared" si="532"/>
        <v/>
      </c>
      <c r="AM1538" s="654"/>
      <c r="AN1538" s="657" t="str">
        <f>IFERROR(VLOOKUP(K1538,'【参考】数式用'!$A$2:$N$57,14,FALSE),"")</f>
        <v/>
      </c>
      <c r="AO1538" s="657" t="str">
        <f t="shared" si="533"/>
        <v/>
      </c>
      <c r="AP1538" s="711" t="str">
        <f t="shared" si="534"/>
        <v/>
      </c>
      <c r="AQ1538" s="711" t="str">
        <f t="shared" si="535"/>
        <v>キャリアパス要件Ⅰ・Ⅱ_</v>
      </c>
      <c r="AR1538" s="662" t="str">
        <f t="shared" si="536"/>
        <v>入力済</v>
      </c>
      <c r="AS1538" s="657" t="str">
        <f t="shared" si="537"/>
        <v/>
      </c>
      <c r="AT1538" s="662" t="str">
        <f t="shared" si="538"/>
        <v>入力済</v>
      </c>
      <c r="AU1538" s="662" t="str">
        <f t="shared" si="539"/>
        <v/>
      </c>
      <c r="AV1538" s="662" t="str">
        <f t="shared" si="540"/>
        <v/>
      </c>
      <c r="AW1538" s="657" t="str">
        <f t="shared" si="541"/>
        <v/>
      </c>
      <c r="AX1538" s="657" t="str">
        <f t="shared" si="542"/>
        <v>入力済</v>
      </c>
      <c r="AY1538" s="662" t="str">
        <f>IFERROR(VLOOKUP(K1538,'【参考】数式用'!$AR$3:$AS$49,2,FALSE),"")</f>
        <v/>
      </c>
      <c r="AZ1538" s="657" t="str">
        <f t="shared" si="543"/>
        <v/>
      </c>
      <c r="BA1538" s="657" t="str">
        <f t="shared" si="544"/>
        <v>入力済</v>
      </c>
      <c r="BB1538" s="662" t="str">
        <f>IFERROR(VLOOKUP(K1538,'【参考】数式用'!$AX$3:$AY$56,2,FALSE),"")</f>
        <v/>
      </c>
      <c r="BC1538" s="657" t="str">
        <f t="shared" si="545"/>
        <v/>
      </c>
      <c r="BD1538" s="657" t="str">
        <f t="shared" si="546"/>
        <v>入力済</v>
      </c>
      <c r="BE1538" s="657" t="str">
        <f t="shared" si="547"/>
        <v/>
      </c>
      <c r="BF1538" s="657" t="str">
        <f t="shared" si="548"/>
        <v/>
      </c>
      <c r="BG1538" s="657" t="str">
        <f t="shared" si="549"/>
        <v/>
      </c>
      <c r="BH1538" s="657" t="str">
        <f t="shared" si="550"/>
        <v/>
      </c>
      <c r="BI1538" s="657" t="str">
        <f t="shared" si="551"/>
        <v/>
      </c>
      <c r="BM1538" s="681" t="e">
        <f>VLOOKUP(K1538,'【参考】数式用'!$A$2:$O$57,15,FALSE)</f>
        <v>#N/A</v>
      </c>
    </row>
    <row r="1539" spans="1:65" ht="109.9" customHeight="1">
      <c r="A1539" s="506">
        <v>1528</v>
      </c>
      <c r="B1539" s="517" t="str">
        <f>IF(基本情報入力シート!B1567="","",基本情報入力シート!B1567)</f>
        <v/>
      </c>
      <c r="C1539" s="523"/>
      <c r="D1539" s="523"/>
      <c r="E1539" s="523"/>
      <c r="F1539" s="530"/>
      <c r="G1539" s="536" t="str">
        <f>IF(基本情報入力シート!L1567="","",基本情報入力シート!L1567)</f>
        <v/>
      </c>
      <c r="H1539" s="536" t="str">
        <f>IF(基本情報入力シート!Q1567="","",基本情報入力シート!Q1567)</f>
        <v/>
      </c>
      <c r="I1539" s="536" t="str">
        <f>IF(基本情報入力シート!V1567="","",基本情報入力シート!V1567)</f>
        <v/>
      </c>
      <c r="J1539" s="536" t="str">
        <f>IF(基本情報入力シート!W1567="","",基本情報入力シート!W1567)</f>
        <v/>
      </c>
      <c r="K1539" s="536" t="str">
        <f>IF(基本情報入力シート!Z1567="","",基本情報入力シート!Z1567)</f>
        <v/>
      </c>
      <c r="L1539" s="555" t="str">
        <f>IF(基本情報入力シート!AF1567=0,"",基本情報入力シート!AF1567)</f>
        <v/>
      </c>
      <c r="M1539" s="563" t="str">
        <f>IF(AND(基本情報入力シート!AG1567="",基本情報入力シート!AG1567=""),"",基本情報入力シート!AG1567)</f>
        <v/>
      </c>
      <c r="N1539" s="570"/>
      <c r="O1539" s="575" t="str">
        <f>IFERROR(VLOOKUP(K1539,'【参考】数式用'!$A$2:$M$57,MATCH(N1539,'【参考】数式用'!$G$3:$M$3,0)+6,0),"")</f>
        <v/>
      </c>
      <c r="P1539" s="583" t="s">
        <v>549</v>
      </c>
      <c r="Q1539" s="587"/>
      <c r="R1539" s="590" t="s">
        <v>71</v>
      </c>
      <c r="S1539" s="587"/>
      <c r="T1539" s="590" t="s">
        <v>743</v>
      </c>
      <c r="U1539" s="587"/>
      <c r="V1539" s="590" t="s">
        <v>71</v>
      </c>
      <c r="W1539" s="587"/>
      <c r="X1539" s="590" t="s">
        <v>560</v>
      </c>
      <c r="Y1539" s="590" t="s">
        <v>763</v>
      </c>
      <c r="Z1539" s="589" t="str">
        <f t="shared" si="529"/>
        <v/>
      </c>
      <c r="AA1539" s="594" t="s">
        <v>127</v>
      </c>
      <c r="AB1539" s="598" t="str">
        <f t="shared" si="530"/>
        <v/>
      </c>
      <c r="AC1539" s="603" t="str">
        <f>IFERROR(ROUNDDOWN(ROUNDDOWN(ROUND(L1539*VLOOKUP(K1539,'【参考】数式用'!$A$2:$M$57,MATCH("処遇改善加算Ⅳ",'【参考】数式用'!$G$3:$M$3,0)+6,0),0)*M1539,0)*Z1539*0.5,0),"")</f>
        <v/>
      </c>
      <c r="AD1539" s="609"/>
      <c r="AE1539" s="617"/>
      <c r="AF1539" s="617"/>
      <c r="AG1539" s="623"/>
      <c r="AH1539" s="627"/>
      <c r="AI1539" s="708"/>
      <c r="AJ1539" s="634"/>
      <c r="AK1539" s="648" t="str">
        <f t="shared" si="531"/>
        <v/>
      </c>
      <c r="AL1539" s="651" t="str">
        <f t="shared" si="532"/>
        <v/>
      </c>
      <c r="AM1539" s="654"/>
      <c r="AN1539" s="657" t="str">
        <f>IFERROR(VLOOKUP(K1539,'【参考】数式用'!$A$2:$N$57,14,FALSE),"")</f>
        <v/>
      </c>
      <c r="AO1539" s="657" t="str">
        <f t="shared" si="533"/>
        <v/>
      </c>
      <c r="AP1539" s="711" t="str">
        <f t="shared" si="534"/>
        <v/>
      </c>
      <c r="AQ1539" s="711" t="str">
        <f t="shared" si="535"/>
        <v>キャリアパス要件Ⅰ・Ⅱ_</v>
      </c>
      <c r="AR1539" s="662" t="str">
        <f t="shared" si="536"/>
        <v>入力済</v>
      </c>
      <c r="AS1539" s="657" t="str">
        <f t="shared" si="537"/>
        <v/>
      </c>
      <c r="AT1539" s="662" t="str">
        <f t="shared" si="538"/>
        <v>入力済</v>
      </c>
      <c r="AU1539" s="662" t="str">
        <f t="shared" si="539"/>
        <v/>
      </c>
      <c r="AV1539" s="662" t="str">
        <f t="shared" si="540"/>
        <v/>
      </c>
      <c r="AW1539" s="657" t="str">
        <f t="shared" si="541"/>
        <v/>
      </c>
      <c r="AX1539" s="657" t="str">
        <f t="shared" si="542"/>
        <v>入力済</v>
      </c>
      <c r="AY1539" s="662" t="str">
        <f>IFERROR(VLOOKUP(K1539,'【参考】数式用'!$AR$3:$AS$49,2,FALSE),"")</f>
        <v/>
      </c>
      <c r="AZ1539" s="657" t="str">
        <f t="shared" si="543"/>
        <v/>
      </c>
      <c r="BA1539" s="657" t="str">
        <f t="shared" si="544"/>
        <v>入力済</v>
      </c>
      <c r="BB1539" s="662" t="str">
        <f>IFERROR(VLOOKUP(K1539,'【参考】数式用'!$AX$3:$AY$56,2,FALSE),"")</f>
        <v/>
      </c>
      <c r="BC1539" s="657" t="str">
        <f t="shared" si="545"/>
        <v/>
      </c>
      <c r="BD1539" s="657" t="str">
        <f t="shared" si="546"/>
        <v>入力済</v>
      </c>
      <c r="BE1539" s="657" t="str">
        <f t="shared" si="547"/>
        <v/>
      </c>
      <c r="BF1539" s="657" t="str">
        <f t="shared" si="548"/>
        <v/>
      </c>
      <c r="BG1539" s="657" t="str">
        <f t="shared" si="549"/>
        <v/>
      </c>
      <c r="BH1539" s="657" t="str">
        <f t="shared" si="550"/>
        <v/>
      </c>
      <c r="BI1539" s="657" t="str">
        <f t="shared" si="551"/>
        <v/>
      </c>
      <c r="BM1539" s="681" t="e">
        <f>VLOOKUP(K1539,'【参考】数式用'!$A$2:$O$57,15,FALSE)</f>
        <v>#N/A</v>
      </c>
    </row>
    <row r="1540" spans="1:65" ht="109.9" customHeight="1">
      <c r="A1540" s="506">
        <v>1529</v>
      </c>
      <c r="B1540" s="517" t="str">
        <f>IF(基本情報入力シート!B1568="","",基本情報入力シート!B1568)</f>
        <v/>
      </c>
      <c r="C1540" s="523"/>
      <c r="D1540" s="523"/>
      <c r="E1540" s="523"/>
      <c r="F1540" s="530"/>
      <c r="G1540" s="536" t="str">
        <f>IF(基本情報入力シート!L1568="","",基本情報入力シート!L1568)</f>
        <v/>
      </c>
      <c r="H1540" s="536" t="str">
        <f>IF(基本情報入力シート!Q1568="","",基本情報入力シート!Q1568)</f>
        <v/>
      </c>
      <c r="I1540" s="536" t="str">
        <f>IF(基本情報入力シート!V1568="","",基本情報入力シート!V1568)</f>
        <v/>
      </c>
      <c r="J1540" s="536" t="str">
        <f>IF(基本情報入力シート!W1568="","",基本情報入力シート!W1568)</f>
        <v/>
      </c>
      <c r="K1540" s="536" t="str">
        <f>IF(基本情報入力シート!Z1568="","",基本情報入力シート!Z1568)</f>
        <v/>
      </c>
      <c r="L1540" s="555" t="str">
        <f>IF(基本情報入力シート!AF1568=0,"",基本情報入力シート!AF1568)</f>
        <v/>
      </c>
      <c r="M1540" s="563" t="str">
        <f>IF(AND(基本情報入力シート!AG1568="",基本情報入力シート!AG1568=""),"",基本情報入力シート!AG1568)</f>
        <v/>
      </c>
      <c r="N1540" s="570"/>
      <c r="O1540" s="575" t="str">
        <f>IFERROR(VLOOKUP(K1540,'【参考】数式用'!$A$2:$M$57,MATCH(N1540,'【参考】数式用'!$G$3:$M$3,0)+6,0),"")</f>
        <v/>
      </c>
      <c r="P1540" s="583" t="s">
        <v>549</v>
      </c>
      <c r="Q1540" s="587"/>
      <c r="R1540" s="590" t="s">
        <v>71</v>
      </c>
      <c r="S1540" s="587"/>
      <c r="T1540" s="590" t="s">
        <v>743</v>
      </c>
      <c r="U1540" s="587"/>
      <c r="V1540" s="590" t="s">
        <v>71</v>
      </c>
      <c r="W1540" s="587"/>
      <c r="X1540" s="590" t="s">
        <v>560</v>
      </c>
      <c r="Y1540" s="590" t="s">
        <v>763</v>
      </c>
      <c r="Z1540" s="589" t="str">
        <f t="shared" si="529"/>
        <v/>
      </c>
      <c r="AA1540" s="594" t="s">
        <v>127</v>
      </c>
      <c r="AB1540" s="598" t="str">
        <f t="shared" si="530"/>
        <v/>
      </c>
      <c r="AC1540" s="603" t="str">
        <f>IFERROR(ROUNDDOWN(ROUNDDOWN(ROUND(L1540*VLOOKUP(K1540,'【参考】数式用'!$A$2:$M$57,MATCH("処遇改善加算Ⅳ",'【参考】数式用'!$G$3:$M$3,0)+6,0),0)*M1540,0)*Z1540*0.5,0),"")</f>
        <v/>
      </c>
      <c r="AD1540" s="609"/>
      <c r="AE1540" s="617"/>
      <c r="AF1540" s="617"/>
      <c r="AG1540" s="623"/>
      <c r="AH1540" s="627"/>
      <c r="AI1540" s="708"/>
      <c r="AJ1540" s="634"/>
      <c r="AK1540" s="648" t="str">
        <f t="shared" si="531"/>
        <v/>
      </c>
      <c r="AL1540" s="651" t="str">
        <f t="shared" si="532"/>
        <v/>
      </c>
      <c r="AM1540" s="654"/>
      <c r="AN1540" s="657" t="str">
        <f>IFERROR(VLOOKUP(K1540,'【参考】数式用'!$A$2:$N$57,14,FALSE),"")</f>
        <v/>
      </c>
      <c r="AO1540" s="657" t="str">
        <f t="shared" si="533"/>
        <v/>
      </c>
      <c r="AP1540" s="711" t="str">
        <f t="shared" si="534"/>
        <v/>
      </c>
      <c r="AQ1540" s="711" t="str">
        <f t="shared" si="535"/>
        <v>キャリアパス要件Ⅰ・Ⅱ_</v>
      </c>
      <c r="AR1540" s="662" t="str">
        <f t="shared" si="536"/>
        <v>入力済</v>
      </c>
      <c r="AS1540" s="657" t="str">
        <f t="shared" si="537"/>
        <v/>
      </c>
      <c r="AT1540" s="662" t="str">
        <f t="shared" si="538"/>
        <v>入力済</v>
      </c>
      <c r="AU1540" s="662" t="str">
        <f t="shared" si="539"/>
        <v/>
      </c>
      <c r="AV1540" s="662" t="str">
        <f t="shared" si="540"/>
        <v/>
      </c>
      <c r="AW1540" s="657" t="str">
        <f t="shared" si="541"/>
        <v/>
      </c>
      <c r="AX1540" s="657" t="str">
        <f t="shared" si="542"/>
        <v>入力済</v>
      </c>
      <c r="AY1540" s="662" t="str">
        <f>IFERROR(VLOOKUP(K1540,'【参考】数式用'!$AR$3:$AS$49,2,FALSE),"")</f>
        <v/>
      </c>
      <c r="AZ1540" s="657" t="str">
        <f t="shared" si="543"/>
        <v/>
      </c>
      <c r="BA1540" s="657" t="str">
        <f t="shared" si="544"/>
        <v>入力済</v>
      </c>
      <c r="BB1540" s="662" t="str">
        <f>IFERROR(VLOOKUP(K1540,'【参考】数式用'!$AX$3:$AY$56,2,FALSE),"")</f>
        <v/>
      </c>
      <c r="BC1540" s="657" t="str">
        <f t="shared" si="545"/>
        <v/>
      </c>
      <c r="BD1540" s="657" t="str">
        <f t="shared" si="546"/>
        <v>入力済</v>
      </c>
      <c r="BE1540" s="657" t="str">
        <f t="shared" si="547"/>
        <v/>
      </c>
      <c r="BF1540" s="657" t="str">
        <f t="shared" si="548"/>
        <v/>
      </c>
      <c r="BG1540" s="657" t="str">
        <f t="shared" si="549"/>
        <v/>
      </c>
      <c r="BH1540" s="657" t="str">
        <f t="shared" si="550"/>
        <v/>
      </c>
      <c r="BI1540" s="657" t="str">
        <f t="shared" si="551"/>
        <v/>
      </c>
      <c r="BM1540" s="681" t="e">
        <f>VLOOKUP(K1540,'【参考】数式用'!$A$2:$O$57,15,FALSE)</f>
        <v>#N/A</v>
      </c>
    </row>
    <row r="1541" spans="1:65" ht="109.9" customHeight="1">
      <c r="A1541" s="506">
        <v>1530</v>
      </c>
      <c r="B1541" s="517" t="str">
        <f>IF(基本情報入力シート!B1569="","",基本情報入力シート!B1569)</f>
        <v/>
      </c>
      <c r="C1541" s="523"/>
      <c r="D1541" s="523"/>
      <c r="E1541" s="523"/>
      <c r="F1541" s="530"/>
      <c r="G1541" s="536" t="str">
        <f>IF(基本情報入力シート!L1569="","",基本情報入力シート!L1569)</f>
        <v/>
      </c>
      <c r="H1541" s="536" t="str">
        <f>IF(基本情報入力シート!Q1569="","",基本情報入力シート!Q1569)</f>
        <v/>
      </c>
      <c r="I1541" s="536" t="str">
        <f>IF(基本情報入力シート!V1569="","",基本情報入力シート!V1569)</f>
        <v/>
      </c>
      <c r="J1541" s="536" t="str">
        <f>IF(基本情報入力シート!W1569="","",基本情報入力シート!W1569)</f>
        <v/>
      </c>
      <c r="K1541" s="536" t="str">
        <f>IF(基本情報入力シート!Z1569="","",基本情報入力シート!Z1569)</f>
        <v/>
      </c>
      <c r="L1541" s="555" t="str">
        <f>IF(基本情報入力シート!AF1569=0,"",基本情報入力シート!AF1569)</f>
        <v/>
      </c>
      <c r="M1541" s="563" t="str">
        <f>IF(AND(基本情報入力シート!AG1569="",基本情報入力シート!AG1569=""),"",基本情報入力シート!AG1569)</f>
        <v/>
      </c>
      <c r="N1541" s="570"/>
      <c r="O1541" s="575" t="str">
        <f>IFERROR(VLOOKUP(K1541,'【参考】数式用'!$A$2:$M$57,MATCH(N1541,'【参考】数式用'!$G$3:$M$3,0)+6,0),"")</f>
        <v/>
      </c>
      <c r="P1541" s="583" t="s">
        <v>549</v>
      </c>
      <c r="Q1541" s="587"/>
      <c r="R1541" s="590" t="s">
        <v>71</v>
      </c>
      <c r="S1541" s="587"/>
      <c r="T1541" s="590" t="s">
        <v>743</v>
      </c>
      <c r="U1541" s="587"/>
      <c r="V1541" s="590" t="s">
        <v>71</v>
      </c>
      <c r="W1541" s="587"/>
      <c r="X1541" s="590" t="s">
        <v>560</v>
      </c>
      <c r="Y1541" s="590" t="s">
        <v>763</v>
      </c>
      <c r="Z1541" s="589" t="str">
        <f t="shared" si="529"/>
        <v/>
      </c>
      <c r="AA1541" s="594" t="s">
        <v>127</v>
      </c>
      <c r="AB1541" s="598" t="str">
        <f t="shared" si="530"/>
        <v/>
      </c>
      <c r="AC1541" s="603" t="str">
        <f>IFERROR(ROUNDDOWN(ROUNDDOWN(ROUND(L1541*VLOOKUP(K1541,'【参考】数式用'!$A$2:$M$57,MATCH("処遇改善加算Ⅳ",'【参考】数式用'!$G$3:$M$3,0)+6,0),0)*M1541,0)*Z1541*0.5,0),"")</f>
        <v/>
      </c>
      <c r="AD1541" s="609"/>
      <c r="AE1541" s="617"/>
      <c r="AF1541" s="617"/>
      <c r="AG1541" s="623"/>
      <c r="AH1541" s="627"/>
      <c r="AI1541" s="708"/>
      <c r="AJ1541" s="634"/>
      <c r="AK1541" s="648" t="str">
        <f t="shared" si="531"/>
        <v/>
      </c>
      <c r="AL1541" s="651" t="str">
        <f t="shared" si="532"/>
        <v/>
      </c>
      <c r="AM1541" s="654"/>
      <c r="AN1541" s="657" t="str">
        <f>IFERROR(VLOOKUP(K1541,'【参考】数式用'!$A$2:$N$57,14,FALSE),"")</f>
        <v/>
      </c>
      <c r="AO1541" s="657" t="str">
        <f t="shared" si="533"/>
        <v/>
      </c>
      <c r="AP1541" s="711" t="str">
        <f t="shared" si="534"/>
        <v/>
      </c>
      <c r="AQ1541" s="711" t="str">
        <f t="shared" si="535"/>
        <v>キャリアパス要件Ⅰ・Ⅱ_</v>
      </c>
      <c r="AR1541" s="662" t="str">
        <f t="shared" si="536"/>
        <v>入力済</v>
      </c>
      <c r="AS1541" s="657" t="str">
        <f t="shared" si="537"/>
        <v/>
      </c>
      <c r="AT1541" s="662" t="str">
        <f t="shared" si="538"/>
        <v>入力済</v>
      </c>
      <c r="AU1541" s="662" t="str">
        <f t="shared" si="539"/>
        <v/>
      </c>
      <c r="AV1541" s="662" t="str">
        <f t="shared" si="540"/>
        <v/>
      </c>
      <c r="AW1541" s="657" t="str">
        <f t="shared" si="541"/>
        <v/>
      </c>
      <c r="AX1541" s="657" t="str">
        <f t="shared" si="542"/>
        <v>入力済</v>
      </c>
      <c r="AY1541" s="662" t="str">
        <f>IFERROR(VLOOKUP(K1541,'【参考】数式用'!$AR$3:$AS$49,2,FALSE),"")</f>
        <v/>
      </c>
      <c r="AZ1541" s="657" t="str">
        <f t="shared" si="543"/>
        <v/>
      </c>
      <c r="BA1541" s="657" t="str">
        <f t="shared" si="544"/>
        <v>入力済</v>
      </c>
      <c r="BB1541" s="662" t="str">
        <f>IFERROR(VLOOKUP(K1541,'【参考】数式用'!$AX$3:$AY$56,2,FALSE),"")</f>
        <v/>
      </c>
      <c r="BC1541" s="657" t="str">
        <f t="shared" si="545"/>
        <v/>
      </c>
      <c r="BD1541" s="657" t="str">
        <f t="shared" si="546"/>
        <v>入力済</v>
      </c>
      <c r="BE1541" s="657" t="str">
        <f t="shared" si="547"/>
        <v/>
      </c>
      <c r="BF1541" s="657" t="str">
        <f t="shared" si="548"/>
        <v/>
      </c>
      <c r="BG1541" s="657" t="str">
        <f t="shared" si="549"/>
        <v/>
      </c>
      <c r="BH1541" s="657" t="str">
        <f t="shared" si="550"/>
        <v/>
      </c>
      <c r="BI1541" s="657" t="str">
        <f t="shared" si="551"/>
        <v/>
      </c>
      <c r="BM1541" s="681" t="e">
        <f>VLOOKUP(K1541,'【参考】数式用'!$A$2:$O$57,15,FALSE)</f>
        <v>#N/A</v>
      </c>
    </row>
    <row r="1542" spans="1:65" ht="109.9" customHeight="1">
      <c r="A1542" s="506">
        <v>1531</v>
      </c>
      <c r="B1542" s="517" t="str">
        <f>IF(基本情報入力シート!B1570="","",基本情報入力シート!B1570)</f>
        <v/>
      </c>
      <c r="C1542" s="523"/>
      <c r="D1542" s="523"/>
      <c r="E1542" s="523"/>
      <c r="F1542" s="530"/>
      <c r="G1542" s="536" t="str">
        <f>IF(基本情報入力シート!L1570="","",基本情報入力シート!L1570)</f>
        <v/>
      </c>
      <c r="H1542" s="536" t="str">
        <f>IF(基本情報入力シート!Q1570="","",基本情報入力シート!Q1570)</f>
        <v/>
      </c>
      <c r="I1542" s="536" t="str">
        <f>IF(基本情報入力シート!V1570="","",基本情報入力シート!V1570)</f>
        <v/>
      </c>
      <c r="J1542" s="536" t="str">
        <f>IF(基本情報入力シート!W1570="","",基本情報入力シート!W1570)</f>
        <v/>
      </c>
      <c r="K1542" s="536" t="str">
        <f>IF(基本情報入力シート!Z1570="","",基本情報入力シート!Z1570)</f>
        <v/>
      </c>
      <c r="L1542" s="555" t="str">
        <f>IF(基本情報入力シート!AF1570=0,"",基本情報入力シート!AF1570)</f>
        <v/>
      </c>
      <c r="M1542" s="563" t="str">
        <f>IF(AND(基本情報入力シート!AG1570="",基本情報入力シート!AG1570=""),"",基本情報入力シート!AG1570)</f>
        <v/>
      </c>
      <c r="N1542" s="570"/>
      <c r="O1542" s="575" t="str">
        <f>IFERROR(VLOOKUP(K1542,'【参考】数式用'!$A$2:$M$57,MATCH(N1542,'【参考】数式用'!$G$3:$M$3,0)+6,0),"")</f>
        <v/>
      </c>
      <c r="P1542" s="583" t="s">
        <v>549</v>
      </c>
      <c r="Q1542" s="587"/>
      <c r="R1542" s="590" t="s">
        <v>71</v>
      </c>
      <c r="S1542" s="587"/>
      <c r="T1542" s="590" t="s">
        <v>743</v>
      </c>
      <c r="U1542" s="587"/>
      <c r="V1542" s="590" t="s">
        <v>71</v>
      </c>
      <c r="W1542" s="587"/>
      <c r="X1542" s="590" t="s">
        <v>560</v>
      </c>
      <c r="Y1542" s="590" t="s">
        <v>763</v>
      </c>
      <c r="Z1542" s="589" t="str">
        <f t="shared" si="529"/>
        <v/>
      </c>
      <c r="AA1542" s="594" t="s">
        <v>127</v>
      </c>
      <c r="AB1542" s="598" t="str">
        <f t="shared" si="530"/>
        <v/>
      </c>
      <c r="AC1542" s="603" t="str">
        <f>IFERROR(ROUNDDOWN(ROUNDDOWN(ROUND(L1542*VLOOKUP(K1542,'【参考】数式用'!$A$2:$M$57,MATCH("処遇改善加算Ⅳ",'【参考】数式用'!$G$3:$M$3,0)+6,0),0)*M1542,0)*Z1542*0.5,0),"")</f>
        <v/>
      </c>
      <c r="AD1542" s="609"/>
      <c r="AE1542" s="617"/>
      <c r="AF1542" s="617"/>
      <c r="AG1542" s="623"/>
      <c r="AH1542" s="627"/>
      <c r="AI1542" s="708"/>
      <c r="AJ1542" s="634"/>
      <c r="AK1542" s="648" t="str">
        <f t="shared" si="531"/>
        <v/>
      </c>
      <c r="AL1542" s="651" t="str">
        <f t="shared" si="532"/>
        <v/>
      </c>
      <c r="AM1542" s="654"/>
      <c r="AN1542" s="657" t="str">
        <f>IFERROR(VLOOKUP(K1542,'【参考】数式用'!$A$2:$N$57,14,FALSE),"")</f>
        <v/>
      </c>
      <c r="AO1542" s="657" t="str">
        <f t="shared" si="533"/>
        <v/>
      </c>
      <c r="AP1542" s="711" t="str">
        <f t="shared" si="534"/>
        <v/>
      </c>
      <c r="AQ1542" s="711" t="str">
        <f t="shared" si="535"/>
        <v>キャリアパス要件Ⅰ・Ⅱ_</v>
      </c>
      <c r="AR1542" s="662" t="str">
        <f t="shared" si="536"/>
        <v>入力済</v>
      </c>
      <c r="AS1542" s="657" t="str">
        <f t="shared" si="537"/>
        <v/>
      </c>
      <c r="AT1542" s="662" t="str">
        <f t="shared" si="538"/>
        <v>入力済</v>
      </c>
      <c r="AU1542" s="662" t="str">
        <f t="shared" si="539"/>
        <v/>
      </c>
      <c r="AV1542" s="662" t="str">
        <f t="shared" si="540"/>
        <v/>
      </c>
      <c r="AW1542" s="657" t="str">
        <f t="shared" si="541"/>
        <v/>
      </c>
      <c r="AX1542" s="657" t="str">
        <f t="shared" si="542"/>
        <v>入力済</v>
      </c>
      <c r="AY1542" s="662" t="str">
        <f>IFERROR(VLOOKUP(K1542,'【参考】数式用'!$AR$3:$AS$49,2,FALSE),"")</f>
        <v/>
      </c>
      <c r="AZ1542" s="657" t="str">
        <f t="shared" si="543"/>
        <v/>
      </c>
      <c r="BA1542" s="657" t="str">
        <f t="shared" si="544"/>
        <v>入力済</v>
      </c>
      <c r="BB1542" s="662" t="str">
        <f>IFERROR(VLOOKUP(K1542,'【参考】数式用'!$AX$3:$AY$56,2,FALSE),"")</f>
        <v/>
      </c>
      <c r="BC1542" s="657" t="str">
        <f t="shared" si="545"/>
        <v/>
      </c>
      <c r="BD1542" s="657" t="str">
        <f t="shared" si="546"/>
        <v>入力済</v>
      </c>
      <c r="BE1542" s="657" t="str">
        <f t="shared" si="547"/>
        <v/>
      </c>
      <c r="BF1542" s="657" t="str">
        <f t="shared" si="548"/>
        <v/>
      </c>
      <c r="BG1542" s="657" t="str">
        <f t="shared" si="549"/>
        <v/>
      </c>
      <c r="BH1542" s="657" t="str">
        <f t="shared" si="550"/>
        <v/>
      </c>
      <c r="BI1542" s="657" t="str">
        <f t="shared" si="551"/>
        <v/>
      </c>
      <c r="BM1542" s="681" t="e">
        <f>VLOOKUP(K1542,'【参考】数式用'!$A$2:$O$57,15,FALSE)</f>
        <v>#N/A</v>
      </c>
    </row>
    <row r="1543" spans="1:65" ht="109.9" customHeight="1">
      <c r="A1543" s="506">
        <v>1532</v>
      </c>
      <c r="B1543" s="517" t="str">
        <f>IF(基本情報入力シート!B1571="","",基本情報入力シート!B1571)</f>
        <v/>
      </c>
      <c r="C1543" s="523"/>
      <c r="D1543" s="523"/>
      <c r="E1543" s="523"/>
      <c r="F1543" s="530"/>
      <c r="G1543" s="536" t="str">
        <f>IF(基本情報入力シート!L1571="","",基本情報入力シート!L1571)</f>
        <v/>
      </c>
      <c r="H1543" s="536" t="str">
        <f>IF(基本情報入力シート!Q1571="","",基本情報入力シート!Q1571)</f>
        <v/>
      </c>
      <c r="I1543" s="536" t="str">
        <f>IF(基本情報入力シート!V1571="","",基本情報入力シート!V1571)</f>
        <v/>
      </c>
      <c r="J1543" s="536" t="str">
        <f>IF(基本情報入力シート!W1571="","",基本情報入力シート!W1571)</f>
        <v/>
      </c>
      <c r="K1543" s="536" t="str">
        <f>IF(基本情報入力シート!Z1571="","",基本情報入力シート!Z1571)</f>
        <v/>
      </c>
      <c r="L1543" s="555" t="str">
        <f>IF(基本情報入力シート!AF1571=0,"",基本情報入力シート!AF1571)</f>
        <v/>
      </c>
      <c r="M1543" s="563" t="str">
        <f>IF(AND(基本情報入力シート!AG1571="",基本情報入力シート!AG1571=""),"",基本情報入力シート!AG1571)</f>
        <v/>
      </c>
      <c r="N1543" s="570"/>
      <c r="O1543" s="575" t="str">
        <f>IFERROR(VLOOKUP(K1543,'【参考】数式用'!$A$2:$M$57,MATCH(N1543,'【参考】数式用'!$G$3:$M$3,0)+6,0),"")</f>
        <v/>
      </c>
      <c r="P1543" s="583" t="s">
        <v>549</v>
      </c>
      <c r="Q1543" s="587"/>
      <c r="R1543" s="590" t="s">
        <v>71</v>
      </c>
      <c r="S1543" s="587"/>
      <c r="T1543" s="590" t="s">
        <v>743</v>
      </c>
      <c r="U1543" s="587"/>
      <c r="V1543" s="590" t="s">
        <v>71</v>
      </c>
      <c r="W1543" s="587"/>
      <c r="X1543" s="590" t="s">
        <v>560</v>
      </c>
      <c r="Y1543" s="590" t="s">
        <v>763</v>
      </c>
      <c r="Z1543" s="589" t="str">
        <f t="shared" si="529"/>
        <v/>
      </c>
      <c r="AA1543" s="594" t="s">
        <v>127</v>
      </c>
      <c r="AB1543" s="598" t="str">
        <f t="shared" si="530"/>
        <v/>
      </c>
      <c r="AC1543" s="603" t="str">
        <f>IFERROR(ROUNDDOWN(ROUNDDOWN(ROUND(L1543*VLOOKUP(K1543,'【参考】数式用'!$A$2:$M$57,MATCH("処遇改善加算Ⅳ",'【参考】数式用'!$G$3:$M$3,0)+6,0),0)*M1543,0)*Z1543*0.5,0),"")</f>
        <v/>
      </c>
      <c r="AD1543" s="609"/>
      <c r="AE1543" s="617"/>
      <c r="AF1543" s="617"/>
      <c r="AG1543" s="623"/>
      <c r="AH1543" s="627"/>
      <c r="AI1543" s="708"/>
      <c r="AJ1543" s="634"/>
      <c r="AK1543" s="648" t="str">
        <f t="shared" si="531"/>
        <v/>
      </c>
      <c r="AL1543" s="651" t="str">
        <f t="shared" si="532"/>
        <v/>
      </c>
      <c r="AM1543" s="654"/>
      <c r="AN1543" s="657" t="str">
        <f>IFERROR(VLOOKUP(K1543,'【参考】数式用'!$A$2:$N$57,14,FALSE),"")</f>
        <v/>
      </c>
      <c r="AO1543" s="657" t="str">
        <f t="shared" si="533"/>
        <v/>
      </c>
      <c r="AP1543" s="711" t="str">
        <f t="shared" si="534"/>
        <v/>
      </c>
      <c r="AQ1543" s="711" t="str">
        <f t="shared" si="535"/>
        <v>キャリアパス要件Ⅰ・Ⅱ_</v>
      </c>
      <c r="AR1543" s="662" t="str">
        <f t="shared" si="536"/>
        <v>入力済</v>
      </c>
      <c r="AS1543" s="657" t="str">
        <f t="shared" si="537"/>
        <v/>
      </c>
      <c r="AT1543" s="662" t="str">
        <f t="shared" si="538"/>
        <v>入力済</v>
      </c>
      <c r="AU1543" s="662" t="str">
        <f t="shared" si="539"/>
        <v/>
      </c>
      <c r="AV1543" s="662" t="str">
        <f t="shared" si="540"/>
        <v/>
      </c>
      <c r="AW1543" s="657" t="str">
        <f t="shared" si="541"/>
        <v/>
      </c>
      <c r="AX1543" s="657" t="str">
        <f t="shared" si="542"/>
        <v>入力済</v>
      </c>
      <c r="AY1543" s="662" t="str">
        <f>IFERROR(VLOOKUP(K1543,'【参考】数式用'!$AR$3:$AS$49,2,FALSE),"")</f>
        <v/>
      </c>
      <c r="AZ1543" s="657" t="str">
        <f t="shared" si="543"/>
        <v/>
      </c>
      <c r="BA1543" s="657" t="str">
        <f t="shared" si="544"/>
        <v>入力済</v>
      </c>
      <c r="BB1543" s="662" t="str">
        <f>IFERROR(VLOOKUP(K1543,'【参考】数式用'!$AX$3:$AY$56,2,FALSE),"")</f>
        <v/>
      </c>
      <c r="BC1543" s="657" t="str">
        <f t="shared" si="545"/>
        <v/>
      </c>
      <c r="BD1543" s="657" t="str">
        <f t="shared" si="546"/>
        <v>入力済</v>
      </c>
      <c r="BE1543" s="657" t="str">
        <f t="shared" si="547"/>
        <v/>
      </c>
      <c r="BF1543" s="657" t="str">
        <f t="shared" si="548"/>
        <v/>
      </c>
      <c r="BG1543" s="657" t="str">
        <f t="shared" si="549"/>
        <v/>
      </c>
      <c r="BH1543" s="657" t="str">
        <f t="shared" si="550"/>
        <v/>
      </c>
      <c r="BI1543" s="657" t="str">
        <f t="shared" si="551"/>
        <v/>
      </c>
      <c r="BM1543" s="681" t="e">
        <f>VLOOKUP(K1543,'【参考】数式用'!$A$2:$O$57,15,FALSE)</f>
        <v>#N/A</v>
      </c>
    </row>
    <row r="1544" spans="1:65" ht="109.9" customHeight="1">
      <c r="A1544" s="506">
        <v>1533</v>
      </c>
      <c r="B1544" s="517" t="str">
        <f>IF(基本情報入力シート!B1572="","",基本情報入力シート!B1572)</f>
        <v/>
      </c>
      <c r="C1544" s="523"/>
      <c r="D1544" s="523"/>
      <c r="E1544" s="523"/>
      <c r="F1544" s="530"/>
      <c r="G1544" s="536" t="str">
        <f>IF(基本情報入力シート!L1572="","",基本情報入力シート!L1572)</f>
        <v/>
      </c>
      <c r="H1544" s="536" t="str">
        <f>IF(基本情報入力シート!Q1572="","",基本情報入力シート!Q1572)</f>
        <v/>
      </c>
      <c r="I1544" s="536" t="str">
        <f>IF(基本情報入力シート!V1572="","",基本情報入力シート!V1572)</f>
        <v/>
      </c>
      <c r="J1544" s="536" t="str">
        <f>IF(基本情報入力シート!W1572="","",基本情報入力シート!W1572)</f>
        <v/>
      </c>
      <c r="K1544" s="536" t="str">
        <f>IF(基本情報入力シート!Z1572="","",基本情報入力シート!Z1572)</f>
        <v/>
      </c>
      <c r="L1544" s="555" t="str">
        <f>IF(基本情報入力シート!AF1572=0,"",基本情報入力シート!AF1572)</f>
        <v/>
      </c>
      <c r="M1544" s="563" t="str">
        <f>IF(AND(基本情報入力シート!AG1572="",基本情報入力シート!AG1572=""),"",基本情報入力シート!AG1572)</f>
        <v/>
      </c>
      <c r="N1544" s="570"/>
      <c r="O1544" s="575" t="str">
        <f>IFERROR(VLOOKUP(K1544,'【参考】数式用'!$A$2:$M$57,MATCH(N1544,'【参考】数式用'!$G$3:$M$3,0)+6,0),"")</f>
        <v/>
      </c>
      <c r="P1544" s="583" t="s">
        <v>549</v>
      </c>
      <c r="Q1544" s="587"/>
      <c r="R1544" s="590" t="s">
        <v>71</v>
      </c>
      <c r="S1544" s="587"/>
      <c r="T1544" s="590" t="s">
        <v>743</v>
      </c>
      <c r="U1544" s="587"/>
      <c r="V1544" s="590" t="s">
        <v>71</v>
      </c>
      <c r="W1544" s="587"/>
      <c r="X1544" s="590" t="s">
        <v>560</v>
      </c>
      <c r="Y1544" s="590" t="s">
        <v>763</v>
      </c>
      <c r="Z1544" s="589" t="str">
        <f t="shared" si="529"/>
        <v/>
      </c>
      <c r="AA1544" s="594" t="s">
        <v>127</v>
      </c>
      <c r="AB1544" s="598" t="str">
        <f t="shared" si="530"/>
        <v/>
      </c>
      <c r="AC1544" s="603" t="str">
        <f>IFERROR(ROUNDDOWN(ROUNDDOWN(ROUND(L1544*VLOOKUP(K1544,'【参考】数式用'!$A$2:$M$57,MATCH("処遇改善加算Ⅳ",'【参考】数式用'!$G$3:$M$3,0)+6,0),0)*M1544,0)*Z1544*0.5,0),"")</f>
        <v/>
      </c>
      <c r="AD1544" s="609"/>
      <c r="AE1544" s="617"/>
      <c r="AF1544" s="617"/>
      <c r="AG1544" s="623"/>
      <c r="AH1544" s="627"/>
      <c r="AI1544" s="708"/>
      <c r="AJ1544" s="634"/>
      <c r="AK1544" s="648" t="str">
        <f t="shared" si="531"/>
        <v/>
      </c>
      <c r="AL1544" s="651" t="str">
        <f t="shared" si="532"/>
        <v/>
      </c>
      <c r="AM1544" s="654"/>
      <c r="AN1544" s="657" t="str">
        <f>IFERROR(VLOOKUP(K1544,'【参考】数式用'!$A$2:$N$57,14,FALSE),"")</f>
        <v/>
      </c>
      <c r="AO1544" s="657" t="str">
        <f t="shared" si="533"/>
        <v/>
      </c>
      <c r="AP1544" s="711" t="str">
        <f t="shared" si="534"/>
        <v/>
      </c>
      <c r="AQ1544" s="711" t="str">
        <f t="shared" si="535"/>
        <v>キャリアパス要件Ⅰ・Ⅱ_</v>
      </c>
      <c r="AR1544" s="662" t="str">
        <f t="shared" si="536"/>
        <v>入力済</v>
      </c>
      <c r="AS1544" s="657" t="str">
        <f t="shared" si="537"/>
        <v/>
      </c>
      <c r="AT1544" s="662" t="str">
        <f t="shared" si="538"/>
        <v>入力済</v>
      </c>
      <c r="AU1544" s="662" t="str">
        <f t="shared" si="539"/>
        <v/>
      </c>
      <c r="AV1544" s="662" t="str">
        <f t="shared" si="540"/>
        <v/>
      </c>
      <c r="AW1544" s="657" t="str">
        <f t="shared" si="541"/>
        <v/>
      </c>
      <c r="AX1544" s="657" t="str">
        <f t="shared" si="542"/>
        <v>入力済</v>
      </c>
      <c r="AY1544" s="662" t="str">
        <f>IFERROR(VLOOKUP(K1544,'【参考】数式用'!$AR$3:$AS$49,2,FALSE),"")</f>
        <v/>
      </c>
      <c r="AZ1544" s="657" t="str">
        <f t="shared" si="543"/>
        <v/>
      </c>
      <c r="BA1544" s="657" t="str">
        <f t="shared" si="544"/>
        <v>入力済</v>
      </c>
      <c r="BB1544" s="662" t="str">
        <f>IFERROR(VLOOKUP(K1544,'【参考】数式用'!$AX$3:$AY$56,2,FALSE),"")</f>
        <v/>
      </c>
      <c r="BC1544" s="657" t="str">
        <f t="shared" si="545"/>
        <v/>
      </c>
      <c r="BD1544" s="657" t="str">
        <f t="shared" si="546"/>
        <v>入力済</v>
      </c>
      <c r="BE1544" s="657" t="str">
        <f t="shared" si="547"/>
        <v/>
      </c>
      <c r="BF1544" s="657" t="str">
        <f t="shared" si="548"/>
        <v/>
      </c>
      <c r="BG1544" s="657" t="str">
        <f t="shared" si="549"/>
        <v/>
      </c>
      <c r="BH1544" s="657" t="str">
        <f t="shared" si="550"/>
        <v/>
      </c>
      <c r="BI1544" s="657" t="str">
        <f t="shared" si="551"/>
        <v/>
      </c>
      <c r="BM1544" s="681" t="e">
        <f>VLOOKUP(K1544,'【参考】数式用'!$A$2:$O$57,15,FALSE)</f>
        <v>#N/A</v>
      </c>
    </row>
    <row r="1545" spans="1:65" ht="109.9" customHeight="1">
      <c r="A1545" s="506">
        <v>1534</v>
      </c>
      <c r="B1545" s="517" t="str">
        <f>IF(基本情報入力シート!B1573="","",基本情報入力シート!B1573)</f>
        <v/>
      </c>
      <c r="C1545" s="523"/>
      <c r="D1545" s="523"/>
      <c r="E1545" s="523"/>
      <c r="F1545" s="530"/>
      <c r="G1545" s="536" t="str">
        <f>IF(基本情報入力シート!L1573="","",基本情報入力シート!L1573)</f>
        <v/>
      </c>
      <c r="H1545" s="536" t="str">
        <f>IF(基本情報入力シート!Q1573="","",基本情報入力シート!Q1573)</f>
        <v/>
      </c>
      <c r="I1545" s="536" t="str">
        <f>IF(基本情報入力シート!V1573="","",基本情報入力シート!V1573)</f>
        <v/>
      </c>
      <c r="J1545" s="536" t="str">
        <f>IF(基本情報入力シート!W1573="","",基本情報入力シート!W1573)</f>
        <v/>
      </c>
      <c r="K1545" s="536" t="str">
        <f>IF(基本情報入力シート!Z1573="","",基本情報入力シート!Z1573)</f>
        <v/>
      </c>
      <c r="L1545" s="555" t="str">
        <f>IF(基本情報入力シート!AF1573=0,"",基本情報入力シート!AF1573)</f>
        <v/>
      </c>
      <c r="M1545" s="563" t="str">
        <f>IF(AND(基本情報入力シート!AG1573="",基本情報入力シート!AG1573=""),"",基本情報入力シート!AG1573)</f>
        <v/>
      </c>
      <c r="N1545" s="570"/>
      <c r="O1545" s="575" t="str">
        <f>IFERROR(VLOOKUP(K1545,'【参考】数式用'!$A$2:$M$57,MATCH(N1545,'【参考】数式用'!$G$3:$M$3,0)+6,0),"")</f>
        <v/>
      </c>
      <c r="P1545" s="583" t="s">
        <v>549</v>
      </c>
      <c r="Q1545" s="587"/>
      <c r="R1545" s="590" t="s">
        <v>71</v>
      </c>
      <c r="S1545" s="587"/>
      <c r="T1545" s="590" t="s">
        <v>743</v>
      </c>
      <c r="U1545" s="587"/>
      <c r="V1545" s="590" t="s">
        <v>71</v>
      </c>
      <c r="W1545" s="587"/>
      <c r="X1545" s="590" t="s">
        <v>560</v>
      </c>
      <c r="Y1545" s="590" t="s">
        <v>763</v>
      </c>
      <c r="Z1545" s="589" t="str">
        <f t="shared" si="529"/>
        <v/>
      </c>
      <c r="AA1545" s="594" t="s">
        <v>127</v>
      </c>
      <c r="AB1545" s="598" t="str">
        <f t="shared" si="530"/>
        <v/>
      </c>
      <c r="AC1545" s="603" t="str">
        <f>IFERROR(ROUNDDOWN(ROUNDDOWN(ROUND(L1545*VLOOKUP(K1545,'【参考】数式用'!$A$2:$M$57,MATCH("処遇改善加算Ⅳ",'【参考】数式用'!$G$3:$M$3,0)+6,0),0)*M1545,0)*Z1545*0.5,0),"")</f>
        <v/>
      </c>
      <c r="AD1545" s="609"/>
      <c r="AE1545" s="617"/>
      <c r="AF1545" s="617"/>
      <c r="AG1545" s="623"/>
      <c r="AH1545" s="627"/>
      <c r="AI1545" s="708"/>
      <c r="AJ1545" s="634"/>
      <c r="AK1545" s="648" t="str">
        <f t="shared" si="531"/>
        <v/>
      </c>
      <c r="AL1545" s="651" t="str">
        <f t="shared" si="532"/>
        <v/>
      </c>
      <c r="AM1545" s="654"/>
      <c r="AN1545" s="657" t="str">
        <f>IFERROR(VLOOKUP(K1545,'【参考】数式用'!$A$2:$N$57,14,FALSE),"")</f>
        <v/>
      </c>
      <c r="AO1545" s="657" t="str">
        <f t="shared" si="533"/>
        <v/>
      </c>
      <c r="AP1545" s="711" t="str">
        <f t="shared" si="534"/>
        <v/>
      </c>
      <c r="AQ1545" s="711" t="str">
        <f t="shared" si="535"/>
        <v>キャリアパス要件Ⅰ・Ⅱ_</v>
      </c>
      <c r="AR1545" s="662" t="str">
        <f t="shared" si="536"/>
        <v>入力済</v>
      </c>
      <c r="AS1545" s="657" t="str">
        <f t="shared" si="537"/>
        <v/>
      </c>
      <c r="AT1545" s="662" t="str">
        <f t="shared" si="538"/>
        <v>入力済</v>
      </c>
      <c r="AU1545" s="662" t="str">
        <f t="shared" si="539"/>
        <v/>
      </c>
      <c r="AV1545" s="662" t="str">
        <f t="shared" si="540"/>
        <v/>
      </c>
      <c r="AW1545" s="657" t="str">
        <f t="shared" si="541"/>
        <v/>
      </c>
      <c r="AX1545" s="657" t="str">
        <f t="shared" si="542"/>
        <v>入力済</v>
      </c>
      <c r="AY1545" s="662" t="str">
        <f>IFERROR(VLOOKUP(K1545,'【参考】数式用'!$AR$3:$AS$49,2,FALSE),"")</f>
        <v/>
      </c>
      <c r="AZ1545" s="657" t="str">
        <f t="shared" si="543"/>
        <v/>
      </c>
      <c r="BA1545" s="657" t="str">
        <f t="shared" si="544"/>
        <v>入力済</v>
      </c>
      <c r="BB1545" s="662" t="str">
        <f>IFERROR(VLOOKUP(K1545,'【参考】数式用'!$AX$3:$AY$56,2,FALSE),"")</f>
        <v/>
      </c>
      <c r="BC1545" s="657" t="str">
        <f t="shared" si="545"/>
        <v/>
      </c>
      <c r="BD1545" s="657" t="str">
        <f t="shared" si="546"/>
        <v>入力済</v>
      </c>
      <c r="BE1545" s="657" t="str">
        <f t="shared" si="547"/>
        <v/>
      </c>
      <c r="BF1545" s="657" t="str">
        <f t="shared" si="548"/>
        <v/>
      </c>
      <c r="BG1545" s="657" t="str">
        <f t="shared" si="549"/>
        <v/>
      </c>
      <c r="BH1545" s="657" t="str">
        <f t="shared" si="550"/>
        <v/>
      </c>
      <c r="BI1545" s="657" t="str">
        <f t="shared" si="551"/>
        <v/>
      </c>
      <c r="BM1545" s="681" t="e">
        <f>VLOOKUP(K1545,'【参考】数式用'!$A$2:$O$57,15,FALSE)</f>
        <v>#N/A</v>
      </c>
    </row>
    <row r="1546" spans="1:65" ht="109.9" customHeight="1">
      <c r="A1546" s="506">
        <v>1535</v>
      </c>
      <c r="B1546" s="517" t="str">
        <f>IF(基本情報入力シート!B1574="","",基本情報入力シート!B1574)</f>
        <v/>
      </c>
      <c r="C1546" s="523"/>
      <c r="D1546" s="523"/>
      <c r="E1546" s="523"/>
      <c r="F1546" s="530"/>
      <c r="G1546" s="536" t="str">
        <f>IF(基本情報入力シート!L1574="","",基本情報入力シート!L1574)</f>
        <v/>
      </c>
      <c r="H1546" s="536" t="str">
        <f>IF(基本情報入力シート!Q1574="","",基本情報入力シート!Q1574)</f>
        <v/>
      </c>
      <c r="I1546" s="536" t="str">
        <f>IF(基本情報入力シート!V1574="","",基本情報入力シート!V1574)</f>
        <v/>
      </c>
      <c r="J1546" s="536" t="str">
        <f>IF(基本情報入力シート!W1574="","",基本情報入力シート!W1574)</f>
        <v/>
      </c>
      <c r="K1546" s="536" t="str">
        <f>IF(基本情報入力シート!Z1574="","",基本情報入力シート!Z1574)</f>
        <v/>
      </c>
      <c r="L1546" s="555" t="str">
        <f>IF(基本情報入力シート!AF1574=0,"",基本情報入力シート!AF1574)</f>
        <v/>
      </c>
      <c r="M1546" s="563" t="str">
        <f>IF(AND(基本情報入力シート!AG1574="",基本情報入力シート!AG1574=""),"",基本情報入力シート!AG1574)</f>
        <v/>
      </c>
      <c r="N1546" s="570"/>
      <c r="O1546" s="575" t="str">
        <f>IFERROR(VLOOKUP(K1546,'【参考】数式用'!$A$2:$M$57,MATCH(N1546,'【参考】数式用'!$G$3:$M$3,0)+6,0),"")</f>
        <v/>
      </c>
      <c r="P1546" s="583" t="s">
        <v>549</v>
      </c>
      <c r="Q1546" s="587"/>
      <c r="R1546" s="590" t="s">
        <v>71</v>
      </c>
      <c r="S1546" s="587"/>
      <c r="T1546" s="590" t="s">
        <v>743</v>
      </c>
      <c r="U1546" s="587"/>
      <c r="V1546" s="590" t="s">
        <v>71</v>
      </c>
      <c r="W1546" s="587"/>
      <c r="X1546" s="590" t="s">
        <v>560</v>
      </c>
      <c r="Y1546" s="590" t="s">
        <v>763</v>
      </c>
      <c r="Z1546" s="589" t="str">
        <f t="shared" si="529"/>
        <v/>
      </c>
      <c r="AA1546" s="594" t="s">
        <v>127</v>
      </c>
      <c r="AB1546" s="598" t="str">
        <f t="shared" si="530"/>
        <v/>
      </c>
      <c r="AC1546" s="603" t="str">
        <f>IFERROR(ROUNDDOWN(ROUNDDOWN(ROUND(L1546*VLOOKUP(K1546,'【参考】数式用'!$A$2:$M$57,MATCH("処遇改善加算Ⅳ",'【参考】数式用'!$G$3:$M$3,0)+6,0),0)*M1546,0)*Z1546*0.5,0),"")</f>
        <v/>
      </c>
      <c r="AD1546" s="609"/>
      <c r="AE1546" s="617"/>
      <c r="AF1546" s="617"/>
      <c r="AG1546" s="623"/>
      <c r="AH1546" s="627"/>
      <c r="AI1546" s="708"/>
      <c r="AJ1546" s="634"/>
      <c r="AK1546" s="648" t="str">
        <f t="shared" si="531"/>
        <v/>
      </c>
      <c r="AL1546" s="651" t="str">
        <f t="shared" si="532"/>
        <v/>
      </c>
      <c r="AM1546" s="654"/>
      <c r="AN1546" s="657" t="str">
        <f>IFERROR(VLOOKUP(K1546,'【参考】数式用'!$A$2:$N$57,14,FALSE),"")</f>
        <v/>
      </c>
      <c r="AO1546" s="657" t="str">
        <f t="shared" si="533"/>
        <v/>
      </c>
      <c r="AP1546" s="711" t="str">
        <f t="shared" si="534"/>
        <v/>
      </c>
      <c r="AQ1546" s="711" t="str">
        <f t="shared" si="535"/>
        <v>キャリアパス要件Ⅰ・Ⅱ_</v>
      </c>
      <c r="AR1546" s="662" t="str">
        <f t="shared" si="536"/>
        <v>入力済</v>
      </c>
      <c r="AS1546" s="657" t="str">
        <f t="shared" si="537"/>
        <v/>
      </c>
      <c r="AT1546" s="662" t="str">
        <f t="shared" si="538"/>
        <v>入力済</v>
      </c>
      <c r="AU1546" s="662" t="str">
        <f t="shared" si="539"/>
        <v/>
      </c>
      <c r="AV1546" s="662" t="str">
        <f t="shared" si="540"/>
        <v/>
      </c>
      <c r="AW1546" s="657" t="str">
        <f t="shared" si="541"/>
        <v/>
      </c>
      <c r="AX1546" s="657" t="str">
        <f t="shared" si="542"/>
        <v>入力済</v>
      </c>
      <c r="AY1546" s="662" t="str">
        <f>IFERROR(VLOOKUP(K1546,'【参考】数式用'!$AR$3:$AS$49,2,FALSE),"")</f>
        <v/>
      </c>
      <c r="AZ1546" s="657" t="str">
        <f t="shared" si="543"/>
        <v/>
      </c>
      <c r="BA1546" s="657" t="str">
        <f t="shared" si="544"/>
        <v>入力済</v>
      </c>
      <c r="BB1546" s="662" t="str">
        <f>IFERROR(VLOOKUP(K1546,'【参考】数式用'!$AX$3:$AY$56,2,FALSE),"")</f>
        <v/>
      </c>
      <c r="BC1546" s="657" t="str">
        <f t="shared" si="545"/>
        <v/>
      </c>
      <c r="BD1546" s="657" t="str">
        <f t="shared" si="546"/>
        <v>入力済</v>
      </c>
      <c r="BE1546" s="657" t="str">
        <f t="shared" si="547"/>
        <v/>
      </c>
      <c r="BF1546" s="657" t="str">
        <f t="shared" si="548"/>
        <v/>
      </c>
      <c r="BG1546" s="657" t="str">
        <f t="shared" si="549"/>
        <v/>
      </c>
      <c r="BH1546" s="657" t="str">
        <f t="shared" si="550"/>
        <v/>
      </c>
      <c r="BI1546" s="657" t="str">
        <f t="shared" si="551"/>
        <v/>
      </c>
      <c r="BM1546" s="681" t="e">
        <f>VLOOKUP(K1546,'【参考】数式用'!$A$2:$O$57,15,FALSE)</f>
        <v>#N/A</v>
      </c>
    </row>
    <row r="1547" spans="1:65" ht="109.9" customHeight="1">
      <c r="A1547" s="506">
        <v>1536</v>
      </c>
      <c r="B1547" s="517" t="str">
        <f>IF(基本情報入力シート!B1575="","",基本情報入力シート!B1575)</f>
        <v/>
      </c>
      <c r="C1547" s="523"/>
      <c r="D1547" s="523"/>
      <c r="E1547" s="523"/>
      <c r="F1547" s="530"/>
      <c r="G1547" s="536" t="str">
        <f>IF(基本情報入力シート!L1575="","",基本情報入力シート!L1575)</f>
        <v/>
      </c>
      <c r="H1547" s="536" t="str">
        <f>IF(基本情報入力シート!Q1575="","",基本情報入力シート!Q1575)</f>
        <v/>
      </c>
      <c r="I1547" s="536" t="str">
        <f>IF(基本情報入力シート!V1575="","",基本情報入力シート!V1575)</f>
        <v/>
      </c>
      <c r="J1547" s="536" t="str">
        <f>IF(基本情報入力シート!W1575="","",基本情報入力シート!W1575)</f>
        <v/>
      </c>
      <c r="K1547" s="536" t="str">
        <f>IF(基本情報入力シート!Z1575="","",基本情報入力シート!Z1575)</f>
        <v/>
      </c>
      <c r="L1547" s="555" t="str">
        <f>IF(基本情報入力シート!AF1575=0,"",基本情報入力シート!AF1575)</f>
        <v/>
      </c>
      <c r="M1547" s="563" t="str">
        <f>IF(AND(基本情報入力シート!AG1575="",基本情報入力シート!AG1575=""),"",基本情報入力シート!AG1575)</f>
        <v/>
      </c>
      <c r="N1547" s="570"/>
      <c r="O1547" s="575" t="str">
        <f>IFERROR(VLOOKUP(K1547,'【参考】数式用'!$A$2:$M$57,MATCH(N1547,'【参考】数式用'!$G$3:$M$3,0)+6,0),"")</f>
        <v/>
      </c>
      <c r="P1547" s="583" t="s">
        <v>549</v>
      </c>
      <c r="Q1547" s="587"/>
      <c r="R1547" s="590" t="s">
        <v>71</v>
      </c>
      <c r="S1547" s="587"/>
      <c r="T1547" s="590" t="s">
        <v>743</v>
      </c>
      <c r="U1547" s="587"/>
      <c r="V1547" s="590" t="s">
        <v>71</v>
      </c>
      <c r="W1547" s="587"/>
      <c r="X1547" s="590" t="s">
        <v>560</v>
      </c>
      <c r="Y1547" s="590" t="s">
        <v>763</v>
      </c>
      <c r="Z1547" s="589" t="str">
        <f t="shared" si="529"/>
        <v/>
      </c>
      <c r="AA1547" s="594" t="s">
        <v>127</v>
      </c>
      <c r="AB1547" s="598" t="str">
        <f t="shared" si="530"/>
        <v/>
      </c>
      <c r="AC1547" s="603" t="str">
        <f>IFERROR(ROUNDDOWN(ROUNDDOWN(ROUND(L1547*VLOOKUP(K1547,'【参考】数式用'!$A$2:$M$57,MATCH("処遇改善加算Ⅳ",'【参考】数式用'!$G$3:$M$3,0)+6,0),0)*M1547,0)*Z1547*0.5,0),"")</f>
        <v/>
      </c>
      <c r="AD1547" s="609"/>
      <c r="AE1547" s="617"/>
      <c r="AF1547" s="617"/>
      <c r="AG1547" s="623"/>
      <c r="AH1547" s="627"/>
      <c r="AI1547" s="708"/>
      <c r="AJ1547" s="634"/>
      <c r="AK1547" s="648" t="str">
        <f t="shared" si="531"/>
        <v/>
      </c>
      <c r="AL1547" s="651" t="str">
        <f t="shared" si="532"/>
        <v/>
      </c>
      <c r="AM1547" s="654"/>
      <c r="AN1547" s="657" t="str">
        <f>IFERROR(VLOOKUP(K1547,'【参考】数式用'!$A$2:$N$57,14,FALSE),"")</f>
        <v/>
      </c>
      <c r="AO1547" s="657" t="str">
        <f t="shared" si="533"/>
        <v/>
      </c>
      <c r="AP1547" s="711" t="str">
        <f t="shared" si="534"/>
        <v/>
      </c>
      <c r="AQ1547" s="711" t="str">
        <f t="shared" si="535"/>
        <v>キャリアパス要件Ⅰ・Ⅱ_</v>
      </c>
      <c r="AR1547" s="662" t="str">
        <f t="shared" si="536"/>
        <v>入力済</v>
      </c>
      <c r="AS1547" s="657" t="str">
        <f t="shared" si="537"/>
        <v/>
      </c>
      <c r="AT1547" s="662" t="str">
        <f t="shared" si="538"/>
        <v>入力済</v>
      </c>
      <c r="AU1547" s="662" t="str">
        <f t="shared" si="539"/>
        <v/>
      </c>
      <c r="AV1547" s="662" t="str">
        <f t="shared" si="540"/>
        <v/>
      </c>
      <c r="AW1547" s="657" t="str">
        <f t="shared" si="541"/>
        <v/>
      </c>
      <c r="AX1547" s="657" t="str">
        <f t="shared" si="542"/>
        <v>入力済</v>
      </c>
      <c r="AY1547" s="662" t="str">
        <f>IFERROR(VLOOKUP(K1547,'【参考】数式用'!$AR$3:$AS$49,2,FALSE),"")</f>
        <v/>
      </c>
      <c r="AZ1547" s="657" t="str">
        <f t="shared" si="543"/>
        <v/>
      </c>
      <c r="BA1547" s="657" t="str">
        <f t="shared" si="544"/>
        <v>入力済</v>
      </c>
      <c r="BB1547" s="662" t="str">
        <f>IFERROR(VLOOKUP(K1547,'【参考】数式用'!$AX$3:$AY$56,2,FALSE),"")</f>
        <v/>
      </c>
      <c r="BC1547" s="657" t="str">
        <f t="shared" si="545"/>
        <v/>
      </c>
      <c r="BD1547" s="657" t="str">
        <f t="shared" si="546"/>
        <v>入力済</v>
      </c>
      <c r="BE1547" s="657" t="str">
        <f t="shared" si="547"/>
        <v/>
      </c>
      <c r="BF1547" s="657" t="str">
        <f t="shared" si="548"/>
        <v/>
      </c>
      <c r="BG1547" s="657" t="str">
        <f t="shared" si="549"/>
        <v/>
      </c>
      <c r="BH1547" s="657" t="str">
        <f t="shared" si="550"/>
        <v/>
      </c>
      <c r="BI1547" s="657" t="str">
        <f t="shared" si="551"/>
        <v/>
      </c>
      <c r="BM1547" s="681" t="e">
        <f>VLOOKUP(K1547,'【参考】数式用'!$A$2:$O$57,15,FALSE)</f>
        <v>#N/A</v>
      </c>
    </row>
    <row r="1548" spans="1:65" ht="109.9" customHeight="1">
      <c r="A1548" s="506">
        <v>1537</v>
      </c>
      <c r="B1548" s="517" t="str">
        <f>IF(基本情報入力シート!B1576="","",基本情報入力シート!B1576)</f>
        <v/>
      </c>
      <c r="C1548" s="523"/>
      <c r="D1548" s="523"/>
      <c r="E1548" s="523"/>
      <c r="F1548" s="530"/>
      <c r="G1548" s="536" t="str">
        <f>IF(基本情報入力シート!L1576="","",基本情報入力シート!L1576)</f>
        <v/>
      </c>
      <c r="H1548" s="536" t="str">
        <f>IF(基本情報入力シート!Q1576="","",基本情報入力シート!Q1576)</f>
        <v/>
      </c>
      <c r="I1548" s="536" t="str">
        <f>IF(基本情報入力シート!V1576="","",基本情報入力シート!V1576)</f>
        <v/>
      </c>
      <c r="J1548" s="536" t="str">
        <f>IF(基本情報入力シート!W1576="","",基本情報入力シート!W1576)</f>
        <v/>
      </c>
      <c r="K1548" s="536" t="str">
        <f>IF(基本情報入力シート!Z1576="","",基本情報入力シート!Z1576)</f>
        <v/>
      </c>
      <c r="L1548" s="555" t="str">
        <f>IF(基本情報入力シート!AF1576=0,"",基本情報入力シート!AF1576)</f>
        <v/>
      </c>
      <c r="M1548" s="563" t="str">
        <f>IF(AND(基本情報入力シート!AG1576="",基本情報入力シート!AG1576=""),"",基本情報入力シート!AG1576)</f>
        <v/>
      </c>
      <c r="N1548" s="570"/>
      <c r="O1548" s="575" t="str">
        <f>IFERROR(VLOOKUP(K1548,'【参考】数式用'!$A$2:$M$57,MATCH(N1548,'【参考】数式用'!$G$3:$M$3,0)+6,0),"")</f>
        <v/>
      </c>
      <c r="P1548" s="583" t="s">
        <v>549</v>
      </c>
      <c r="Q1548" s="587"/>
      <c r="R1548" s="590" t="s">
        <v>71</v>
      </c>
      <c r="S1548" s="587"/>
      <c r="T1548" s="590" t="s">
        <v>743</v>
      </c>
      <c r="U1548" s="587"/>
      <c r="V1548" s="590" t="s">
        <v>71</v>
      </c>
      <c r="W1548" s="587"/>
      <c r="X1548" s="590" t="s">
        <v>560</v>
      </c>
      <c r="Y1548" s="590" t="s">
        <v>763</v>
      </c>
      <c r="Z1548" s="589" t="str">
        <f t="shared" ref="Z1548:Z1611" si="552">IF(Q1548&gt;=1,(U1548*12+W1548)-(Q1548*12+S1548)+1,"")</f>
        <v/>
      </c>
      <c r="AA1548" s="594" t="s">
        <v>127</v>
      </c>
      <c r="AB1548" s="598" t="str">
        <f t="shared" ref="AB1548:AB1611" si="553">IFERROR(ROUNDDOWN(ROUND(L1548*O1548,0)*M1548,0)*Z1548,"")</f>
        <v/>
      </c>
      <c r="AC1548" s="603" t="str">
        <f>IFERROR(ROUNDDOWN(ROUNDDOWN(ROUND(L1548*VLOOKUP(K1548,'【参考】数式用'!$A$2:$M$57,MATCH("処遇改善加算Ⅳ",'【参考】数式用'!$G$3:$M$3,0)+6,0),0)*M1548,0)*Z1548*0.5,0),"")</f>
        <v/>
      </c>
      <c r="AD1548" s="609"/>
      <c r="AE1548" s="617"/>
      <c r="AF1548" s="617"/>
      <c r="AG1548" s="623"/>
      <c r="AH1548" s="627"/>
      <c r="AI1548" s="708"/>
      <c r="AJ1548" s="634"/>
      <c r="AK1548" s="648" t="str">
        <f t="shared" ref="AK1548:AK1611" si="554">IF(AND(N1548&lt;&gt;"",OR(U1548&lt;&gt;9,W1548&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1548="加算対象外",N1548&lt;&gt;"",AE1548="―",AJ1548="―"),"このサービスについては、キャリアパス要件Ⅰ・Ⅱか令和８年度特例要件のどちらかの要件を満たしている必要があります",""))</f>
        <v/>
      </c>
      <c r="AL1548" s="651" t="str">
        <f t="shared" ref="AL1548:AL1611" si="555">IF(N1548="","",IF(OR(AND(COUNTIF(AP1548,"未入力")&gt;0,AD1548=""),AND(COUNTBLANK(AP1548)&gt;0,AE1548=""),AND(COUNTIF(AN1548:BD1548,"AF列に色付け")&gt;0,AF1548=""),AND(COUNTIF(AN1548:BD1548,"AG列に色付け")&gt;0,OR(AG1548="",AG1548=0)),AND(COUNTIF(AN1548:BD1548,"AH列に色付け")&gt;0,AH1548=""),AND(COUNTIF(AN1548:BD1548,"AI列に色付け")&gt;0,AI1548=""),AND(COUNTIF(AN1548:BD1548,"AJ列に色付け")&gt;0,AJ1548="",NOT(OR(BE1548="AJ列色消し",BF1548="AJ列色消し")))),"！記入が必要な欄（オレンジ色のセル）に空欄があります。空欄を埋めてください。",""))</f>
        <v/>
      </c>
      <c r="AM1548" s="654"/>
      <c r="AN1548" s="657" t="str">
        <f>IFERROR(VLOOKUP(K1548,'【参考】数式用'!$A$2:$N$57,14,FALSE),"")</f>
        <v/>
      </c>
      <c r="AO1548" s="657" t="str">
        <f t="shared" ref="AO1548:AO1611" si="556">IF(AND(K1548&lt;&gt;""),"N列に色付け","")</f>
        <v/>
      </c>
      <c r="AP1548" s="711" t="str">
        <f t="shared" ref="AP1548:AP1611" si="557">IF(AND(AC1548&lt;&gt;0,AC1548&lt;&gt;"",AN1548="加算対象"),IF(AD1548="○","入力済","未入力"),"")</f>
        <v/>
      </c>
      <c r="AQ1548" s="711" t="str">
        <f t="shared" ref="AQ1548:AQ1611" si="558">"キャリアパス要件Ⅰ・Ⅱ_"&amp;AN1548</f>
        <v>キャリアパス要件Ⅰ・Ⅱ_</v>
      </c>
      <c r="AR1548" s="662" t="str">
        <f t="shared" ref="AR1548:AR1611" si="559">IF(AND(N1548&lt;&gt;"",AE1548=""),"未入力","入力済")</f>
        <v>入力済</v>
      </c>
      <c r="AS1548" s="657" t="str">
        <f t="shared" ref="AS1548:AS1611" si="560">IF(AND(N1548&lt;&gt;"",N1548&lt;&gt;"処遇改善加算Ⅳ",AN1548="加算対象"),"AF列に色付け","")</f>
        <v/>
      </c>
      <c r="AT1548" s="662" t="str">
        <f t="shared" ref="AT1548:AT1611" si="561">IF(AND(N1548&lt;&gt;"",N1548&lt;&gt;"処遇改善加算Ⅳ",N1548&lt;&gt;"処遇改善加算",AF1548=""),"未入力","入力済")</f>
        <v>入力済</v>
      </c>
      <c r="AU1548" s="662" t="str">
        <f t="shared" ref="AU1548:AU1611" si="562">IF(OR(ISNUMBER(SEARCH("処遇改善加算Ⅰ",N1548)),ISNUMBER(SEARCH("処遇改善加算Ⅱ",N1548))),"対象","")</f>
        <v/>
      </c>
      <c r="AV1548" s="662" t="str">
        <f t="shared" ref="AV1548:AV1611" si="563">IF(AND(AN1548="加算対象",N1548&lt;&gt;"処遇改善加算Ⅲ",N1548&lt;&gt;"処遇改善加算Ⅳ",N1548&lt;&gt;"",AU1548&lt;&gt;"対象外"),1,"")</f>
        <v/>
      </c>
      <c r="AW1548" s="657" t="str">
        <f t="shared" ref="AW1548:AW1611" si="564">IF(AND(AV1548=1,OR(AG1548=0,AG1548=""),AN1548="加算対象"),"AH列に色付け","")</f>
        <v/>
      </c>
      <c r="AX1548" s="657" t="str">
        <f t="shared" ref="AX1548:AX1611" si="565">IF(AND($AV1548=1,$AW1548="AH列に色付け",OR($AG1548="",$AH1548="")),"未入力",IF(AND($AV1548=1,$AW1548="",$AG1548=""),"未入力","入力済"))</f>
        <v>入力済</v>
      </c>
      <c r="AY1548" s="662" t="str">
        <f>IFERROR(VLOOKUP(K1548,'【参考】数式用'!$AR$3:$AS$49,2,FALSE),"")</f>
        <v/>
      </c>
      <c r="AZ1548" s="657" t="str">
        <f t="shared" ref="AZ1548:AZ1611" si="566">IF(AND(AN1548="加算対象",OR(N1548="処遇改善加算Ⅰイ",N1548="処遇改善加算Ⅰロ")),"AI列に色付け","")</f>
        <v/>
      </c>
      <c r="BA1548" s="657" t="str">
        <f t="shared" ref="BA1548:BA1611" si="567">IF(AND(OR(N1548="処遇改善加算Ⅰイ",N1548="処遇改善加算Ⅰロ"),AI1548=""),"未入力","入力済")</f>
        <v>入力済</v>
      </c>
      <c r="BB1548" s="662" t="str">
        <f>IFERROR(VLOOKUP(K1548,'【参考】数式用'!$AX$3:$AY$56,2,FALSE),"")</f>
        <v/>
      </c>
      <c r="BC1548" s="657" t="str">
        <f t="shared" ref="BC1548:BC1611" si="568">IF(OR(COUNTIF(AE1548:AH1548,"*令和８年度特例要件を*")&gt;0,ISNUMBER(SEARCH("処遇改善加算Ⅰロ",N1548)),ISNUMBER(SEARCH("処遇改善加算Ⅱロ",N1548)),AN1548="加算対象外"),"AJ列に色付け","")</f>
        <v/>
      </c>
      <c r="BD1548" s="657" t="str">
        <f t="shared" ref="BD1548:BD1611" si="569">IF(AND(COUNTIF(AE1548:AH1548,"*令和８年度特例要件を*")&gt;0,AJ1548=""),"未入力","入力済")</f>
        <v>入力済</v>
      </c>
      <c r="BE1548" s="657" t="str">
        <f t="shared" ref="BE1548:BE1611" si="570">IF(AH1548="*その他*","AJ列色消し",IF(OR(ISNUMBER(SEARCH("処遇改善加算Ⅰロ",N1548)),ISNUMBER(SEARCH("処遇改善加算Ⅱロ",N1548))),"",IF(AND(BC1548="AJ列に色付け",AE1548="○",AF1548="○",AG1548&gt;=1),"AJ列色消し","")))</f>
        <v/>
      </c>
      <c r="BF1548" s="657" t="str">
        <f t="shared" ref="BF1548:BF1611" si="571">IF(AND(N1548="処遇改善加算",AE1548="○"),"AJ列色消し","")</f>
        <v/>
      </c>
      <c r="BG1548" s="657" t="str">
        <f t="shared" ref="BG1548:BG1611" si="572">IF(OR(TRIM(BC1548)="",BE1548="AJ列色消し",BF1548="AJ列色消し"),"","入力必要")</f>
        <v/>
      </c>
      <c r="BH1548" s="657" t="str">
        <f t="shared" ref="BH1548:BH1611" si="573">IF(AND(BE1548="",BG1548="入力必要"),IF(AJ1548="","未入力","入力済"),"")</f>
        <v/>
      </c>
      <c r="BI1548" s="657" t="str">
        <f t="shared" ref="BI1548:BI1611" si="574">G1548</f>
        <v/>
      </c>
      <c r="BM1548" s="681" t="e">
        <f>VLOOKUP(K1548,'【参考】数式用'!$A$2:$O$57,15,FALSE)</f>
        <v>#N/A</v>
      </c>
    </row>
    <row r="1549" spans="1:65" ht="109.9" customHeight="1">
      <c r="A1549" s="506">
        <v>1538</v>
      </c>
      <c r="B1549" s="517" t="str">
        <f>IF(基本情報入力シート!B1577="","",基本情報入力シート!B1577)</f>
        <v/>
      </c>
      <c r="C1549" s="523"/>
      <c r="D1549" s="523"/>
      <c r="E1549" s="523"/>
      <c r="F1549" s="530"/>
      <c r="G1549" s="536" t="str">
        <f>IF(基本情報入力シート!L1577="","",基本情報入力シート!L1577)</f>
        <v/>
      </c>
      <c r="H1549" s="536" t="str">
        <f>IF(基本情報入力シート!Q1577="","",基本情報入力シート!Q1577)</f>
        <v/>
      </c>
      <c r="I1549" s="536" t="str">
        <f>IF(基本情報入力シート!V1577="","",基本情報入力シート!V1577)</f>
        <v/>
      </c>
      <c r="J1549" s="536" t="str">
        <f>IF(基本情報入力シート!W1577="","",基本情報入力シート!W1577)</f>
        <v/>
      </c>
      <c r="K1549" s="536" t="str">
        <f>IF(基本情報入力シート!Z1577="","",基本情報入力シート!Z1577)</f>
        <v/>
      </c>
      <c r="L1549" s="555" t="str">
        <f>IF(基本情報入力シート!AF1577=0,"",基本情報入力シート!AF1577)</f>
        <v/>
      </c>
      <c r="M1549" s="563" t="str">
        <f>IF(AND(基本情報入力シート!AG1577="",基本情報入力シート!AG1577=""),"",基本情報入力シート!AG1577)</f>
        <v/>
      </c>
      <c r="N1549" s="570"/>
      <c r="O1549" s="575" t="str">
        <f>IFERROR(VLOOKUP(K1549,'【参考】数式用'!$A$2:$M$57,MATCH(N1549,'【参考】数式用'!$G$3:$M$3,0)+6,0),"")</f>
        <v/>
      </c>
      <c r="P1549" s="583" t="s">
        <v>549</v>
      </c>
      <c r="Q1549" s="587"/>
      <c r="R1549" s="590" t="s">
        <v>71</v>
      </c>
      <c r="S1549" s="587"/>
      <c r="T1549" s="590" t="s">
        <v>743</v>
      </c>
      <c r="U1549" s="587"/>
      <c r="V1549" s="590" t="s">
        <v>71</v>
      </c>
      <c r="W1549" s="587"/>
      <c r="X1549" s="590" t="s">
        <v>560</v>
      </c>
      <c r="Y1549" s="590" t="s">
        <v>763</v>
      </c>
      <c r="Z1549" s="589" t="str">
        <f t="shared" si="552"/>
        <v/>
      </c>
      <c r="AA1549" s="594" t="s">
        <v>127</v>
      </c>
      <c r="AB1549" s="598" t="str">
        <f t="shared" si="553"/>
        <v/>
      </c>
      <c r="AC1549" s="603" t="str">
        <f>IFERROR(ROUNDDOWN(ROUNDDOWN(ROUND(L1549*VLOOKUP(K1549,'【参考】数式用'!$A$2:$M$57,MATCH("処遇改善加算Ⅳ",'【参考】数式用'!$G$3:$M$3,0)+6,0),0)*M1549,0)*Z1549*0.5,0),"")</f>
        <v/>
      </c>
      <c r="AD1549" s="609"/>
      <c r="AE1549" s="617"/>
      <c r="AF1549" s="617"/>
      <c r="AG1549" s="623"/>
      <c r="AH1549" s="627"/>
      <c r="AI1549" s="708"/>
      <c r="AJ1549" s="634"/>
      <c r="AK1549" s="648" t="str">
        <f t="shared" si="554"/>
        <v/>
      </c>
      <c r="AL1549" s="651" t="str">
        <f t="shared" si="555"/>
        <v/>
      </c>
      <c r="AM1549" s="654"/>
      <c r="AN1549" s="657" t="str">
        <f>IFERROR(VLOOKUP(K1549,'【参考】数式用'!$A$2:$N$57,14,FALSE),"")</f>
        <v/>
      </c>
      <c r="AO1549" s="657" t="str">
        <f t="shared" si="556"/>
        <v/>
      </c>
      <c r="AP1549" s="711" t="str">
        <f t="shared" si="557"/>
        <v/>
      </c>
      <c r="AQ1549" s="711" t="str">
        <f t="shared" si="558"/>
        <v>キャリアパス要件Ⅰ・Ⅱ_</v>
      </c>
      <c r="AR1549" s="662" t="str">
        <f t="shared" si="559"/>
        <v>入力済</v>
      </c>
      <c r="AS1549" s="657" t="str">
        <f t="shared" si="560"/>
        <v/>
      </c>
      <c r="AT1549" s="662" t="str">
        <f t="shared" si="561"/>
        <v>入力済</v>
      </c>
      <c r="AU1549" s="662" t="str">
        <f t="shared" si="562"/>
        <v/>
      </c>
      <c r="AV1549" s="662" t="str">
        <f t="shared" si="563"/>
        <v/>
      </c>
      <c r="AW1549" s="657" t="str">
        <f t="shared" si="564"/>
        <v/>
      </c>
      <c r="AX1549" s="657" t="str">
        <f t="shared" si="565"/>
        <v>入力済</v>
      </c>
      <c r="AY1549" s="662" t="str">
        <f>IFERROR(VLOOKUP(K1549,'【参考】数式用'!$AR$3:$AS$49,2,FALSE),"")</f>
        <v/>
      </c>
      <c r="AZ1549" s="657" t="str">
        <f t="shared" si="566"/>
        <v/>
      </c>
      <c r="BA1549" s="657" t="str">
        <f t="shared" si="567"/>
        <v>入力済</v>
      </c>
      <c r="BB1549" s="662" t="str">
        <f>IFERROR(VLOOKUP(K1549,'【参考】数式用'!$AX$3:$AY$56,2,FALSE),"")</f>
        <v/>
      </c>
      <c r="BC1549" s="657" t="str">
        <f t="shared" si="568"/>
        <v/>
      </c>
      <c r="BD1549" s="657" t="str">
        <f t="shared" si="569"/>
        <v>入力済</v>
      </c>
      <c r="BE1549" s="657" t="str">
        <f t="shared" si="570"/>
        <v/>
      </c>
      <c r="BF1549" s="657" t="str">
        <f t="shared" si="571"/>
        <v/>
      </c>
      <c r="BG1549" s="657" t="str">
        <f t="shared" si="572"/>
        <v/>
      </c>
      <c r="BH1549" s="657" t="str">
        <f t="shared" si="573"/>
        <v/>
      </c>
      <c r="BI1549" s="657" t="str">
        <f t="shared" si="574"/>
        <v/>
      </c>
      <c r="BM1549" s="681" t="e">
        <f>VLOOKUP(K1549,'【参考】数式用'!$A$2:$O$57,15,FALSE)</f>
        <v>#N/A</v>
      </c>
    </row>
    <row r="1550" spans="1:65" ht="109.9" customHeight="1">
      <c r="A1550" s="506">
        <v>1539</v>
      </c>
      <c r="B1550" s="517" t="str">
        <f>IF(基本情報入力シート!B1578="","",基本情報入力シート!B1578)</f>
        <v/>
      </c>
      <c r="C1550" s="523"/>
      <c r="D1550" s="523"/>
      <c r="E1550" s="523"/>
      <c r="F1550" s="530"/>
      <c r="G1550" s="536" t="str">
        <f>IF(基本情報入力シート!L1578="","",基本情報入力シート!L1578)</f>
        <v/>
      </c>
      <c r="H1550" s="536" t="str">
        <f>IF(基本情報入力シート!Q1578="","",基本情報入力シート!Q1578)</f>
        <v/>
      </c>
      <c r="I1550" s="536" t="str">
        <f>IF(基本情報入力シート!V1578="","",基本情報入力シート!V1578)</f>
        <v/>
      </c>
      <c r="J1550" s="536" t="str">
        <f>IF(基本情報入力シート!W1578="","",基本情報入力シート!W1578)</f>
        <v/>
      </c>
      <c r="K1550" s="536" t="str">
        <f>IF(基本情報入力シート!Z1578="","",基本情報入力シート!Z1578)</f>
        <v/>
      </c>
      <c r="L1550" s="555" t="str">
        <f>IF(基本情報入力シート!AF1578=0,"",基本情報入力シート!AF1578)</f>
        <v/>
      </c>
      <c r="M1550" s="563" t="str">
        <f>IF(AND(基本情報入力シート!AG1578="",基本情報入力シート!AG1578=""),"",基本情報入力シート!AG1578)</f>
        <v/>
      </c>
      <c r="N1550" s="570"/>
      <c r="O1550" s="575" t="str">
        <f>IFERROR(VLOOKUP(K1550,'【参考】数式用'!$A$2:$M$57,MATCH(N1550,'【参考】数式用'!$G$3:$M$3,0)+6,0),"")</f>
        <v/>
      </c>
      <c r="P1550" s="583" t="s">
        <v>549</v>
      </c>
      <c r="Q1550" s="587"/>
      <c r="R1550" s="590" t="s">
        <v>71</v>
      </c>
      <c r="S1550" s="587"/>
      <c r="T1550" s="590" t="s">
        <v>743</v>
      </c>
      <c r="U1550" s="587"/>
      <c r="V1550" s="590" t="s">
        <v>71</v>
      </c>
      <c r="W1550" s="587"/>
      <c r="X1550" s="590" t="s">
        <v>560</v>
      </c>
      <c r="Y1550" s="590" t="s">
        <v>763</v>
      </c>
      <c r="Z1550" s="589" t="str">
        <f t="shared" si="552"/>
        <v/>
      </c>
      <c r="AA1550" s="594" t="s">
        <v>127</v>
      </c>
      <c r="AB1550" s="598" t="str">
        <f t="shared" si="553"/>
        <v/>
      </c>
      <c r="AC1550" s="603" t="str">
        <f>IFERROR(ROUNDDOWN(ROUNDDOWN(ROUND(L1550*VLOOKUP(K1550,'【参考】数式用'!$A$2:$M$57,MATCH("処遇改善加算Ⅳ",'【参考】数式用'!$G$3:$M$3,0)+6,0),0)*M1550,0)*Z1550*0.5,0),"")</f>
        <v/>
      </c>
      <c r="AD1550" s="609"/>
      <c r="AE1550" s="617"/>
      <c r="AF1550" s="617"/>
      <c r="AG1550" s="623"/>
      <c r="AH1550" s="627"/>
      <c r="AI1550" s="708"/>
      <c r="AJ1550" s="634"/>
      <c r="AK1550" s="648" t="str">
        <f t="shared" si="554"/>
        <v/>
      </c>
      <c r="AL1550" s="651" t="str">
        <f t="shared" si="555"/>
        <v/>
      </c>
      <c r="AM1550" s="654"/>
      <c r="AN1550" s="657" t="str">
        <f>IFERROR(VLOOKUP(K1550,'【参考】数式用'!$A$2:$N$57,14,FALSE),"")</f>
        <v/>
      </c>
      <c r="AO1550" s="657" t="str">
        <f t="shared" si="556"/>
        <v/>
      </c>
      <c r="AP1550" s="711" t="str">
        <f t="shared" si="557"/>
        <v/>
      </c>
      <c r="AQ1550" s="711" t="str">
        <f t="shared" si="558"/>
        <v>キャリアパス要件Ⅰ・Ⅱ_</v>
      </c>
      <c r="AR1550" s="662" t="str">
        <f t="shared" si="559"/>
        <v>入力済</v>
      </c>
      <c r="AS1550" s="657" t="str">
        <f t="shared" si="560"/>
        <v/>
      </c>
      <c r="AT1550" s="662" t="str">
        <f t="shared" si="561"/>
        <v>入力済</v>
      </c>
      <c r="AU1550" s="662" t="str">
        <f t="shared" si="562"/>
        <v/>
      </c>
      <c r="AV1550" s="662" t="str">
        <f t="shared" si="563"/>
        <v/>
      </c>
      <c r="AW1550" s="657" t="str">
        <f t="shared" si="564"/>
        <v/>
      </c>
      <c r="AX1550" s="657" t="str">
        <f t="shared" si="565"/>
        <v>入力済</v>
      </c>
      <c r="AY1550" s="662" t="str">
        <f>IFERROR(VLOOKUP(K1550,'【参考】数式用'!$AR$3:$AS$49,2,FALSE),"")</f>
        <v/>
      </c>
      <c r="AZ1550" s="657" t="str">
        <f t="shared" si="566"/>
        <v/>
      </c>
      <c r="BA1550" s="657" t="str">
        <f t="shared" si="567"/>
        <v>入力済</v>
      </c>
      <c r="BB1550" s="662" t="str">
        <f>IFERROR(VLOOKUP(K1550,'【参考】数式用'!$AX$3:$AY$56,2,FALSE),"")</f>
        <v/>
      </c>
      <c r="BC1550" s="657" t="str">
        <f t="shared" si="568"/>
        <v/>
      </c>
      <c r="BD1550" s="657" t="str">
        <f t="shared" si="569"/>
        <v>入力済</v>
      </c>
      <c r="BE1550" s="657" t="str">
        <f t="shared" si="570"/>
        <v/>
      </c>
      <c r="BF1550" s="657" t="str">
        <f t="shared" si="571"/>
        <v/>
      </c>
      <c r="BG1550" s="657" t="str">
        <f t="shared" si="572"/>
        <v/>
      </c>
      <c r="BH1550" s="657" t="str">
        <f t="shared" si="573"/>
        <v/>
      </c>
      <c r="BI1550" s="657" t="str">
        <f t="shared" si="574"/>
        <v/>
      </c>
      <c r="BM1550" s="681" t="e">
        <f>VLOOKUP(K1550,'【参考】数式用'!$A$2:$O$57,15,FALSE)</f>
        <v>#N/A</v>
      </c>
    </row>
    <row r="1551" spans="1:65" ht="109.9" customHeight="1">
      <c r="A1551" s="506">
        <v>1540</v>
      </c>
      <c r="B1551" s="517" t="str">
        <f>IF(基本情報入力シート!B1579="","",基本情報入力シート!B1579)</f>
        <v/>
      </c>
      <c r="C1551" s="523"/>
      <c r="D1551" s="523"/>
      <c r="E1551" s="523"/>
      <c r="F1551" s="530"/>
      <c r="G1551" s="536" t="str">
        <f>IF(基本情報入力シート!L1579="","",基本情報入力シート!L1579)</f>
        <v/>
      </c>
      <c r="H1551" s="536" t="str">
        <f>IF(基本情報入力シート!Q1579="","",基本情報入力シート!Q1579)</f>
        <v/>
      </c>
      <c r="I1551" s="536" t="str">
        <f>IF(基本情報入力シート!V1579="","",基本情報入力シート!V1579)</f>
        <v/>
      </c>
      <c r="J1551" s="536" t="str">
        <f>IF(基本情報入力シート!W1579="","",基本情報入力シート!W1579)</f>
        <v/>
      </c>
      <c r="K1551" s="536" t="str">
        <f>IF(基本情報入力シート!Z1579="","",基本情報入力シート!Z1579)</f>
        <v/>
      </c>
      <c r="L1551" s="555" t="str">
        <f>IF(基本情報入力シート!AF1579=0,"",基本情報入力シート!AF1579)</f>
        <v/>
      </c>
      <c r="M1551" s="563" t="str">
        <f>IF(AND(基本情報入力シート!AG1579="",基本情報入力シート!AG1579=""),"",基本情報入力シート!AG1579)</f>
        <v/>
      </c>
      <c r="N1551" s="570"/>
      <c r="O1551" s="575" t="str">
        <f>IFERROR(VLOOKUP(K1551,'【参考】数式用'!$A$2:$M$57,MATCH(N1551,'【参考】数式用'!$G$3:$M$3,0)+6,0),"")</f>
        <v/>
      </c>
      <c r="P1551" s="583" t="s">
        <v>549</v>
      </c>
      <c r="Q1551" s="587"/>
      <c r="R1551" s="590" t="s">
        <v>71</v>
      </c>
      <c r="S1551" s="587"/>
      <c r="T1551" s="590" t="s">
        <v>743</v>
      </c>
      <c r="U1551" s="587"/>
      <c r="V1551" s="590" t="s">
        <v>71</v>
      </c>
      <c r="W1551" s="587"/>
      <c r="X1551" s="590" t="s">
        <v>560</v>
      </c>
      <c r="Y1551" s="590" t="s">
        <v>763</v>
      </c>
      <c r="Z1551" s="589" t="str">
        <f t="shared" si="552"/>
        <v/>
      </c>
      <c r="AA1551" s="594" t="s">
        <v>127</v>
      </c>
      <c r="AB1551" s="598" t="str">
        <f t="shared" si="553"/>
        <v/>
      </c>
      <c r="AC1551" s="603" t="str">
        <f>IFERROR(ROUNDDOWN(ROUNDDOWN(ROUND(L1551*VLOOKUP(K1551,'【参考】数式用'!$A$2:$M$57,MATCH("処遇改善加算Ⅳ",'【参考】数式用'!$G$3:$M$3,0)+6,0),0)*M1551,0)*Z1551*0.5,0),"")</f>
        <v/>
      </c>
      <c r="AD1551" s="609"/>
      <c r="AE1551" s="617"/>
      <c r="AF1551" s="617"/>
      <c r="AG1551" s="623"/>
      <c r="AH1551" s="627"/>
      <c r="AI1551" s="708"/>
      <c r="AJ1551" s="634"/>
      <c r="AK1551" s="648" t="str">
        <f t="shared" si="554"/>
        <v/>
      </c>
      <c r="AL1551" s="651" t="str">
        <f t="shared" si="555"/>
        <v/>
      </c>
      <c r="AM1551" s="654"/>
      <c r="AN1551" s="657" t="str">
        <f>IFERROR(VLOOKUP(K1551,'【参考】数式用'!$A$2:$N$57,14,FALSE),"")</f>
        <v/>
      </c>
      <c r="AO1551" s="657" t="str">
        <f t="shared" si="556"/>
        <v/>
      </c>
      <c r="AP1551" s="711" t="str">
        <f t="shared" si="557"/>
        <v/>
      </c>
      <c r="AQ1551" s="711" t="str">
        <f t="shared" si="558"/>
        <v>キャリアパス要件Ⅰ・Ⅱ_</v>
      </c>
      <c r="AR1551" s="662" t="str">
        <f t="shared" si="559"/>
        <v>入力済</v>
      </c>
      <c r="AS1551" s="657" t="str">
        <f t="shared" si="560"/>
        <v/>
      </c>
      <c r="AT1551" s="662" t="str">
        <f t="shared" si="561"/>
        <v>入力済</v>
      </c>
      <c r="AU1551" s="662" t="str">
        <f t="shared" si="562"/>
        <v/>
      </c>
      <c r="AV1551" s="662" t="str">
        <f t="shared" si="563"/>
        <v/>
      </c>
      <c r="AW1551" s="657" t="str">
        <f t="shared" si="564"/>
        <v/>
      </c>
      <c r="AX1551" s="657" t="str">
        <f t="shared" si="565"/>
        <v>入力済</v>
      </c>
      <c r="AY1551" s="662" t="str">
        <f>IFERROR(VLOOKUP(K1551,'【参考】数式用'!$AR$3:$AS$49,2,FALSE),"")</f>
        <v/>
      </c>
      <c r="AZ1551" s="657" t="str">
        <f t="shared" si="566"/>
        <v/>
      </c>
      <c r="BA1551" s="657" t="str">
        <f t="shared" si="567"/>
        <v>入力済</v>
      </c>
      <c r="BB1551" s="662" t="str">
        <f>IFERROR(VLOOKUP(K1551,'【参考】数式用'!$AX$3:$AY$56,2,FALSE),"")</f>
        <v/>
      </c>
      <c r="BC1551" s="657" t="str">
        <f t="shared" si="568"/>
        <v/>
      </c>
      <c r="BD1551" s="657" t="str">
        <f t="shared" si="569"/>
        <v>入力済</v>
      </c>
      <c r="BE1551" s="657" t="str">
        <f t="shared" si="570"/>
        <v/>
      </c>
      <c r="BF1551" s="657" t="str">
        <f t="shared" si="571"/>
        <v/>
      </c>
      <c r="BG1551" s="657" t="str">
        <f t="shared" si="572"/>
        <v/>
      </c>
      <c r="BH1551" s="657" t="str">
        <f t="shared" si="573"/>
        <v/>
      </c>
      <c r="BI1551" s="657" t="str">
        <f t="shared" si="574"/>
        <v/>
      </c>
      <c r="BM1551" s="681" t="e">
        <f>VLOOKUP(K1551,'【参考】数式用'!$A$2:$O$57,15,FALSE)</f>
        <v>#N/A</v>
      </c>
    </row>
    <row r="1552" spans="1:65" ht="109.9" customHeight="1">
      <c r="A1552" s="506">
        <v>1541</v>
      </c>
      <c r="B1552" s="517" t="str">
        <f>IF(基本情報入力シート!B1580="","",基本情報入力シート!B1580)</f>
        <v/>
      </c>
      <c r="C1552" s="523"/>
      <c r="D1552" s="523"/>
      <c r="E1552" s="523"/>
      <c r="F1552" s="530"/>
      <c r="G1552" s="536" t="str">
        <f>IF(基本情報入力シート!L1580="","",基本情報入力シート!L1580)</f>
        <v/>
      </c>
      <c r="H1552" s="536" t="str">
        <f>IF(基本情報入力シート!Q1580="","",基本情報入力シート!Q1580)</f>
        <v/>
      </c>
      <c r="I1552" s="536" t="str">
        <f>IF(基本情報入力シート!V1580="","",基本情報入力シート!V1580)</f>
        <v/>
      </c>
      <c r="J1552" s="536" t="str">
        <f>IF(基本情報入力シート!W1580="","",基本情報入力シート!W1580)</f>
        <v/>
      </c>
      <c r="K1552" s="536" t="str">
        <f>IF(基本情報入力シート!Z1580="","",基本情報入力シート!Z1580)</f>
        <v/>
      </c>
      <c r="L1552" s="555" t="str">
        <f>IF(基本情報入力シート!AF1580=0,"",基本情報入力シート!AF1580)</f>
        <v/>
      </c>
      <c r="M1552" s="563" t="str">
        <f>IF(AND(基本情報入力シート!AG1580="",基本情報入力シート!AG1580=""),"",基本情報入力シート!AG1580)</f>
        <v/>
      </c>
      <c r="N1552" s="570"/>
      <c r="O1552" s="575" t="str">
        <f>IFERROR(VLOOKUP(K1552,'【参考】数式用'!$A$2:$M$57,MATCH(N1552,'【参考】数式用'!$G$3:$M$3,0)+6,0),"")</f>
        <v/>
      </c>
      <c r="P1552" s="583" t="s">
        <v>549</v>
      </c>
      <c r="Q1552" s="587"/>
      <c r="R1552" s="590" t="s">
        <v>71</v>
      </c>
      <c r="S1552" s="587"/>
      <c r="T1552" s="590" t="s">
        <v>743</v>
      </c>
      <c r="U1552" s="587"/>
      <c r="V1552" s="590" t="s">
        <v>71</v>
      </c>
      <c r="W1552" s="587"/>
      <c r="X1552" s="590" t="s">
        <v>560</v>
      </c>
      <c r="Y1552" s="590" t="s">
        <v>763</v>
      </c>
      <c r="Z1552" s="589" t="str">
        <f t="shared" si="552"/>
        <v/>
      </c>
      <c r="AA1552" s="594" t="s">
        <v>127</v>
      </c>
      <c r="AB1552" s="598" t="str">
        <f t="shared" si="553"/>
        <v/>
      </c>
      <c r="AC1552" s="603" t="str">
        <f>IFERROR(ROUNDDOWN(ROUNDDOWN(ROUND(L1552*VLOOKUP(K1552,'【参考】数式用'!$A$2:$M$57,MATCH("処遇改善加算Ⅳ",'【参考】数式用'!$G$3:$M$3,0)+6,0),0)*M1552,0)*Z1552*0.5,0),"")</f>
        <v/>
      </c>
      <c r="AD1552" s="609"/>
      <c r="AE1552" s="617"/>
      <c r="AF1552" s="617"/>
      <c r="AG1552" s="623"/>
      <c r="AH1552" s="627"/>
      <c r="AI1552" s="708"/>
      <c r="AJ1552" s="634"/>
      <c r="AK1552" s="648" t="str">
        <f t="shared" si="554"/>
        <v/>
      </c>
      <c r="AL1552" s="651" t="str">
        <f t="shared" si="555"/>
        <v/>
      </c>
      <c r="AM1552" s="654"/>
      <c r="AN1552" s="657" t="str">
        <f>IFERROR(VLOOKUP(K1552,'【参考】数式用'!$A$2:$N$57,14,FALSE),"")</f>
        <v/>
      </c>
      <c r="AO1552" s="657" t="str">
        <f t="shared" si="556"/>
        <v/>
      </c>
      <c r="AP1552" s="711" t="str">
        <f t="shared" si="557"/>
        <v/>
      </c>
      <c r="AQ1552" s="711" t="str">
        <f t="shared" si="558"/>
        <v>キャリアパス要件Ⅰ・Ⅱ_</v>
      </c>
      <c r="AR1552" s="662" t="str">
        <f t="shared" si="559"/>
        <v>入力済</v>
      </c>
      <c r="AS1552" s="657" t="str">
        <f t="shared" si="560"/>
        <v/>
      </c>
      <c r="AT1552" s="662" t="str">
        <f t="shared" si="561"/>
        <v>入力済</v>
      </c>
      <c r="AU1552" s="662" t="str">
        <f t="shared" si="562"/>
        <v/>
      </c>
      <c r="AV1552" s="662" t="str">
        <f t="shared" si="563"/>
        <v/>
      </c>
      <c r="AW1552" s="657" t="str">
        <f t="shared" si="564"/>
        <v/>
      </c>
      <c r="AX1552" s="657" t="str">
        <f t="shared" si="565"/>
        <v>入力済</v>
      </c>
      <c r="AY1552" s="662" t="str">
        <f>IFERROR(VLOOKUP(K1552,'【参考】数式用'!$AR$3:$AS$49,2,FALSE),"")</f>
        <v/>
      </c>
      <c r="AZ1552" s="657" t="str">
        <f t="shared" si="566"/>
        <v/>
      </c>
      <c r="BA1552" s="657" t="str">
        <f t="shared" si="567"/>
        <v>入力済</v>
      </c>
      <c r="BB1552" s="662" t="str">
        <f>IFERROR(VLOOKUP(K1552,'【参考】数式用'!$AX$3:$AY$56,2,FALSE),"")</f>
        <v/>
      </c>
      <c r="BC1552" s="657" t="str">
        <f t="shared" si="568"/>
        <v/>
      </c>
      <c r="BD1552" s="657" t="str">
        <f t="shared" si="569"/>
        <v>入力済</v>
      </c>
      <c r="BE1552" s="657" t="str">
        <f t="shared" si="570"/>
        <v/>
      </c>
      <c r="BF1552" s="657" t="str">
        <f t="shared" si="571"/>
        <v/>
      </c>
      <c r="BG1552" s="657" t="str">
        <f t="shared" si="572"/>
        <v/>
      </c>
      <c r="BH1552" s="657" t="str">
        <f t="shared" si="573"/>
        <v/>
      </c>
      <c r="BI1552" s="657" t="str">
        <f t="shared" si="574"/>
        <v/>
      </c>
      <c r="BM1552" s="681" t="e">
        <f>VLOOKUP(K1552,'【参考】数式用'!$A$2:$O$57,15,FALSE)</f>
        <v>#N/A</v>
      </c>
    </row>
    <row r="1553" spans="1:65" ht="109.9" customHeight="1">
      <c r="A1553" s="506">
        <v>1542</v>
      </c>
      <c r="B1553" s="517" t="str">
        <f>IF(基本情報入力シート!B1581="","",基本情報入力シート!B1581)</f>
        <v/>
      </c>
      <c r="C1553" s="523"/>
      <c r="D1553" s="523"/>
      <c r="E1553" s="523"/>
      <c r="F1553" s="530"/>
      <c r="G1553" s="536" t="str">
        <f>IF(基本情報入力シート!L1581="","",基本情報入力シート!L1581)</f>
        <v/>
      </c>
      <c r="H1553" s="536" t="str">
        <f>IF(基本情報入力シート!Q1581="","",基本情報入力シート!Q1581)</f>
        <v/>
      </c>
      <c r="I1553" s="536" t="str">
        <f>IF(基本情報入力シート!V1581="","",基本情報入力シート!V1581)</f>
        <v/>
      </c>
      <c r="J1553" s="536" t="str">
        <f>IF(基本情報入力シート!W1581="","",基本情報入力シート!W1581)</f>
        <v/>
      </c>
      <c r="K1553" s="536" t="str">
        <f>IF(基本情報入力シート!Z1581="","",基本情報入力シート!Z1581)</f>
        <v/>
      </c>
      <c r="L1553" s="555" t="str">
        <f>IF(基本情報入力シート!AF1581=0,"",基本情報入力シート!AF1581)</f>
        <v/>
      </c>
      <c r="M1553" s="563" t="str">
        <f>IF(AND(基本情報入力シート!AG1581="",基本情報入力シート!AG1581=""),"",基本情報入力シート!AG1581)</f>
        <v/>
      </c>
      <c r="N1553" s="570"/>
      <c r="O1553" s="575" t="str">
        <f>IFERROR(VLOOKUP(K1553,'【参考】数式用'!$A$2:$M$57,MATCH(N1553,'【参考】数式用'!$G$3:$M$3,0)+6,0),"")</f>
        <v/>
      </c>
      <c r="P1553" s="583" t="s">
        <v>549</v>
      </c>
      <c r="Q1553" s="587"/>
      <c r="R1553" s="590" t="s">
        <v>71</v>
      </c>
      <c r="S1553" s="587"/>
      <c r="T1553" s="590" t="s">
        <v>743</v>
      </c>
      <c r="U1553" s="587"/>
      <c r="V1553" s="590" t="s">
        <v>71</v>
      </c>
      <c r="W1553" s="587"/>
      <c r="X1553" s="590" t="s">
        <v>560</v>
      </c>
      <c r="Y1553" s="590" t="s">
        <v>763</v>
      </c>
      <c r="Z1553" s="589" t="str">
        <f t="shared" si="552"/>
        <v/>
      </c>
      <c r="AA1553" s="594" t="s">
        <v>127</v>
      </c>
      <c r="AB1553" s="598" t="str">
        <f t="shared" si="553"/>
        <v/>
      </c>
      <c r="AC1553" s="603" t="str">
        <f>IFERROR(ROUNDDOWN(ROUNDDOWN(ROUND(L1553*VLOOKUP(K1553,'【参考】数式用'!$A$2:$M$57,MATCH("処遇改善加算Ⅳ",'【参考】数式用'!$G$3:$M$3,0)+6,0),0)*M1553,0)*Z1553*0.5,0),"")</f>
        <v/>
      </c>
      <c r="AD1553" s="609"/>
      <c r="AE1553" s="617"/>
      <c r="AF1553" s="617"/>
      <c r="AG1553" s="623"/>
      <c r="AH1553" s="627"/>
      <c r="AI1553" s="708"/>
      <c r="AJ1553" s="634"/>
      <c r="AK1553" s="648" t="str">
        <f t="shared" si="554"/>
        <v/>
      </c>
      <c r="AL1553" s="651" t="str">
        <f t="shared" si="555"/>
        <v/>
      </c>
      <c r="AM1553" s="654"/>
      <c r="AN1553" s="657" t="str">
        <f>IFERROR(VLOOKUP(K1553,'【参考】数式用'!$A$2:$N$57,14,FALSE),"")</f>
        <v/>
      </c>
      <c r="AO1553" s="657" t="str">
        <f t="shared" si="556"/>
        <v/>
      </c>
      <c r="AP1553" s="711" t="str">
        <f t="shared" si="557"/>
        <v/>
      </c>
      <c r="AQ1553" s="711" t="str">
        <f t="shared" si="558"/>
        <v>キャリアパス要件Ⅰ・Ⅱ_</v>
      </c>
      <c r="AR1553" s="662" t="str">
        <f t="shared" si="559"/>
        <v>入力済</v>
      </c>
      <c r="AS1553" s="657" t="str">
        <f t="shared" si="560"/>
        <v/>
      </c>
      <c r="AT1553" s="662" t="str">
        <f t="shared" si="561"/>
        <v>入力済</v>
      </c>
      <c r="AU1553" s="662" t="str">
        <f t="shared" si="562"/>
        <v/>
      </c>
      <c r="AV1553" s="662" t="str">
        <f t="shared" si="563"/>
        <v/>
      </c>
      <c r="AW1553" s="657" t="str">
        <f t="shared" si="564"/>
        <v/>
      </c>
      <c r="AX1553" s="657" t="str">
        <f t="shared" si="565"/>
        <v>入力済</v>
      </c>
      <c r="AY1553" s="662" t="str">
        <f>IFERROR(VLOOKUP(K1553,'【参考】数式用'!$AR$3:$AS$49,2,FALSE),"")</f>
        <v/>
      </c>
      <c r="AZ1553" s="657" t="str">
        <f t="shared" si="566"/>
        <v/>
      </c>
      <c r="BA1553" s="657" t="str">
        <f t="shared" si="567"/>
        <v>入力済</v>
      </c>
      <c r="BB1553" s="662" t="str">
        <f>IFERROR(VLOOKUP(K1553,'【参考】数式用'!$AX$3:$AY$56,2,FALSE),"")</f>
        <v/>
      </c>
      <c r="BC1553" s="657" t="str">
        <f t="shared" si="568"/>
        <v/>
      </c>
      <c r="BD1553" s="657" t="str">
        <f t="shared" si="569"/>
        <v>入力済</v>
      </c>
      <c r="BE1553" s="657" t="str">
        <f t="shared" si="570"/>
        <v/>
      </c>
      <c r="BF1553" s="657" t="str">
        <f t="shared" si="571"/>
        <v/>
      </c>
      <c r="BG1553" s="657" t="str">
        <f t="shared" si="572"/>
        <v/>
      </c>
      <c r="BH1553" s="657" t="str">
        <f t="shared" si="573"/>
        <v/>
      </c>
      <c r="BI1553" s="657" t="str">
        <f t="shared" si="574"/>
        <v/>
      </c>
      <c r="BM1553" s="681" t="e">
        <f>VLOOKUP(K1553,'【参考】数式用'!$A$2:$O$57,15,FALSE)</f>
        <v>#N/A</v>
      </c>
    </row>
    <row r="1554" spans="1:65" ht="109.9" customHeight="1">
      <c r="A1554" s="506">
        <v>1543</v>
      </c>
      <c r="B1554" s="517" t="str">
        <f>IF(基本情報入力シート!B1582="","",基本情報入力シート!B1582)</f>
        <v/>
      </c>
      <c r="C1554" s="523"/>
      <c r="D1554" s="523"/>
      <c r="E1554" s="523"/>
      <c r="F1554" s="530"/>
      <c r="G1554" s="536" t="str">
        <f>IF(基本情報入力シート!L1582="","",基本情報入力シート!L1582)</f>
        <v/>
      </c>
      <c r="H1554" s="536" t="str">
        <f>IF(基本情報入力シート!Q1582="","",基本情報入力シート!Q1582)</f>
        <v/>
      </c>
      <c r="I1554" s="536" t="str">
        <f>IF(基本情報入力シート!V1582="","",基本情報入力シート!V1582)</f>
        <v/>
      </c>
      <c r="J1554" s="536" t="str">
        <f>IF(基本情報入力シート!W1582="","",基本情報入力シート!W1582)</f>
        <v/>
      </c>
      <c r="K1554" s="536" t="str">
        <f>IF(基本情報入力シート!Z1582="","",基本情報入力シート!Z1582)</f>
        <v/>
      </c>
      <c r="L1554" s="555" t="str">
        <f>IF(基本情報入力シート!AF1582=0,"",基本情報入力シート!AF1582)</f>
        <v/>
      </c>
      <c r="M1554" s="563" t="str">
        <f>IF(AND(基本情報入力シート!AG1582="",基本情報入力シート!AG1582=""),"",基本情報入力シート!AG1582)</f>
        <v/>
      </c>
      <c r="N1554" s="570"/>
      <c r="O1554" s="575" t="str">
        <f>IFERROR(VLOOKUP(K1554,'【参考】数式用'!$A$2:$M$57,MATCH(N1554,'【参考】数式用'!$G$3:$M$3,0)+6,0),"")</f>
        <v/>
      </c>
      <c r="P1554" s="583" t="s">
        <v>549</v>
      </c>
      <c r="Q1554" s="587"/>
      <c r="R1554" s="590" t="s">
        <v>71</v>
      </c>
      <c r="S1554" s="587"/>
      <c r="T1554" s="590" t="s">
        <v>743</v>
      </c>
      <c r="U1554" s="587"/>
      <c r="V1554" s="590" t="s">
        <v>71</v>
      </c>
      <c r="W1554" s="587"/>
      <c r="X1554" s="590" t="s">
        <v>560</v>
      </c>
      <c r="Y1554" s="590" t="s">
        <v>763</v>
      </c>
      <c r="Z1554" s="589" t="str">
        <f t="shared" si="552"/>
        <v/>
      </c>
      <c r="AA1554" s="594" t="s">
        <v>127</v>
      </c>
      <c r="AB1554" s="598" t="str">
        <f t="shared" si="553"/>
        <v/>
      </c>
      <c r="AC1554" s="603" t="str">
        <f>IFERROR(ROUNDDOWN(ROUNDDOWN(ROUND(L1554*VLOOKUP(K1554,'【参考】数式用'!$A$2:$M$57,MATCH("処遇改善加算Ⅳ",'【参考】数式用'!$G$3:$M$3,0)+6,0),0)*M1554,0)*Z1554*0.5,0),"")</f>
        <v/>
      </c>
      <c r="AD1554" s="609"/>
      <c r="AE1554" s="617"/>
      <c r="AF1554" s="617"/>
      <c r="AG1554" s="623"/>
      <c r="AH1554" s="627"/>
      <c r="AI1554" s="708"/>
      <c r="AJ1554" s="634"/>
      <c r="AK1554" s="648" t="str">
        <f t="shared" si="554"/>
        <v/>
      </c>
      <c r="AL1554" s="651" t="str">
        <f t="shared" si="555"/>
        <v/>
      </c>
      <c r="AM1554" s="654"/>
      <c r="AN1554" s="657" t="str">
        <f>IFERROR(VLOOKUP(K1554,'【参考】数式用'!$A$2:$N$57,14,FALSE),"")</f>
        <v/>
      </c>
      <c r="AO1554" s="657" t="str">
        <f t="shared" si="556"/>
        <v/>
      </c>
      <c r="AP1554" s="711" t="str">
        <f t="shared" si="557"/>
        <v/>
      </c>
      <c r="AQ1554" s="711" t="str">
        <f t="shared" si="558"/>
        <v>キャリアパス要件Ⅰ・Ⅱ_</v>
      </c>
      <c r="AR1554" s="662" t="str">
        <f t="shared" si="559"/>
        <v>入力済</v>
      </c>
      <c r="AS1554" s="657" t="str">
        <f t="shared" si="560"/>
        <v/>
      </c>
      <c r="AT1554" s="662" t="str">
        <f t="shared" si="561"/>
        <v>入力済</v>
      </c>
      <c r="AU1554" s="662" t="str">
        <f t="shared" si="562"/>
        <v/>
      </c>
      <c r="AV1554" s="662" t="str">
        <f t="shared" si="563"/>
        <v/>
      </c>
      <c r="AW1554" s="657" t="str">
        <f t="shared" si="564"/>
        <v/>
      </c>
      <c r="AX1554" s="657" t="str">
        <f t="shared" si="565"/>
        <v>入力済</v>
      </c>
      <c r="AY1554" s="662" t="str">
        <f>IFERROR(VLOOKUP(K1554,'【参考】数式用'!$AR$3:$AS$49,2,FALSE),"")</f>
        <v/>
      </c>
      <c r="AZ1554" s="657" t="str">
        <f t="shared" si="566"/>
        <v/>
      </c>
      <c r="BA1554" s="657" t="str">
        <f t="shared" si="567"/>
        <v>入力済</v>
      </c>
      <c r="BB1554" s="662" t="str">
        <f>IFERROR(VLOOKUP(K1554,'【参考】数式用'!$AX$3:$AY$56,2,FALSE),"")</f>
        <v/>
      </c>
      <c r="BC1554" s="657" t="str">
        <f t="shared" si="568"/>
        <v/>
      </c>
      <c r="BD1554" s="657" t="str">
        <f t="shared" si="569"/>
        <v>入力済</v>
      </c>
      <c r="BE1554" s="657" t="str">
        <f t="shared" si="570"/>
        <v/>
      </c>
      <c r="BF1554" s="657" t="str">
        <f t="shared" si="571"/>
        <v/>
      </c>
      <c r="BG1554" s="657" t="str">
        <f t="shared" si="572"/>
        <v/>
      </c>
      <c r="BH1554" s="657" t="str">
        <f t="shared" si="573"/>
        <v/>
      </c>
      <c r="BI1554" s="657" t="str">
        <f t="shared" si="574"/>
        <v/>
      </c>
      <c r="BM1554" s="681" t="e">
        <f>VLOOKUP(K1554,'【参考】数式用'!$A$2:$O$57,15,FALSE)</f>
        <v>#N/A</v>
      </c>
    </row>
    <row r="1555" spans="1:65" ht="109.9" customHeight="1">
      <c r="A1555" s="506">
        <v>1544</v>
      </c>
      <c r="B1555" s="517" t="str">
        <f>IF(基本情報入力シート!B1583="","",基本情報入力シート!B1583)</f>
        <v/>
      </c>
      <c r="C1555" s="523"/>
      <c r="D1555" s="523"/>
      <c r="E1555" s="523"/>
      <c r="F1555" s="530"/>
      <c r="G1555" s="536" t="str">
        <f>IF(基本情報入力シート!L1583="","",基本情報入力シート!L1583)</f>
        <v/>
      </c>
      <c r="H1555" s="536" t="str">
        <f>IF(基本情報入力シート!Q1583="","",基本情報入力シート!Q1583)</f>
        <v/>
      </c>
      <c r="I1555" s="536" t="str">
        <f>IF(基本情報入力シート!V1583="","",基本情報入力シート!V1583)</f>
        <v/>
      </c>
      <c r="J1555" s="536" t="str">
        <f>IF(基本情報入力シート!W1583="","",基本情報入力シート!W1583)</f>
        <v/>
      </c>
      <c r="K1555" s="536" t="str">
        <f>IF(基本情報入力シート!Z1583="","",基本情報入力シート!Z1583)</f>
        <v/>
      </c>
      <c r="L1555" s="555" t="str">
        <f>IF(基本情報入力シート!AF1583=0,"",基本情報入力シート!AF1583)</f>
        <v/>
      </c>
      <c r="M1555" s="563" t="str">
        <f>IF(AND(基本情報入力シート!AG1583="",基本情報入力シート!AG1583=""),"",基本情報入力シート!AG1583)</f>
        <v/>
      </c>
      <c r="N1555" s="570"/>
      <c r="O1555" s="575" t="str">
        <f>IFERROR(VLOOKUP(K1555,'【参考】数式用'!$A$2:$M$57,MATCH(N1555,'【参考】数式用'!$G$3:$M$3,0)+6,0),"")</f>
        <v/>
      </c>
      <c r="P1555" s="583" t="s">
        <v>549</v>
      </c>
      <c r="Q1555" s="587"/>
      <c r="R1555" s="590" t="s">
        <v>71</v>
      </c>
      <c r="S1555" s="587"/>
      <c r="T1555" s="590" t="s">
        <v>743</v>
      </c>
      <c r="U1555" s="587"/>
      <c r="V1555" s="590" t="s">
        <v>71</v>
      </c>
      <c r="W1555" s="587"/>
      <c r="X1555" s="590" t="s">
        <v>560</v>
      </c>
      <c r="Y1555" s="590" t="s">
        <v>763</v>
      </c>
      <c r="Z1555" s="589" t="str">
        <f t="shared" si="552"/>
        <v/>
      </c>
      <c r="AA1555" s="594" t="s">
        <v>127</v>
      </c>
      <c r="AB1555" s="598" t="str">
        <f t="shared" si="553"/>
        <v/>
      </c>
      <c r="AC1555" s="603" t="str">
        <f>IFERROR(ROUNDDOWN(ROUNDDOWN(ROUND(L1555*VLOOKUP(K1555,'【参考】数式用'!$A$2:$M$57,MATCH("処遇改善加算Ⅳ",'【参考】数式用'!$G$3:$M$3,0)+6,0),0)*M1555,0)*Z1555*0.5,0),"")</f>
        <v/>
      </c>
      <c r="AD1555" s="609"/>
      <c r="AE1555" s="617"/>
      <c r="AF1555" s="617"/>
      <c r="AG1555" s="623"/>
      <c r="AH1555" s="627"/>
      <c r="AI1555" s="708"/>
      <c r="AJ1555" s="634"/>
      <c r="AK1555" s="648" t="str">
        <f t="shared" si="554"/>
        <v/>
      </c>
      <c r="AL1555" s="651" t="str">
        <f t="shared" si="555"/>
        <v/>
      </c>
      <c r="AM1555" s="654"/>
      <c r="AN1555" s="657" t="str">
        <f>IFERROR(VLOOKUP(K1555,'【参考】数式用'!$A$2:$N$57,14,FALSE),"")</f>
        <v/>
      </c>
      <c r="AO1555" s="657" t="str">
        <f t="shared" si="556"/>
        <v/>
      </c>
      <c r="AP1555" s="711" t="str">
        <f t="shared" si="557"/>
        <v/>
      </c>
      <c r="AQ1555" s="711" t="str">
        <f t="shared" si="558"/>
        <v>キャリアパス要件Ⅰ・Ⅱ_</v>
      </c>
      <c r="AR1555" s="662" t="str">
        <f t="shared" si="559"/>
        <v>入力済</v>
      </c>
      <c r="AS1555" s="657" t="str">
        <f t="shared" si="560"/>
        <v/>
      </c>
      <c r="AT1555" s="662" t="str">
        <f t="shared" si="561"/>
        <v>入力済</v>
      </c>
      <c r="AU1555" s="662" t="str">
        <f t="shared" si="562"/>
        <v/>
      </c>
      <c r="AV1555" s="662" t="str">
        <f t="shared" si="563"/>
        <v/>
      </c>
      <c r="AW1555" s="657" t="str">
        <f t="shared" si="564"/>
        <v/>
      </c>
      <c r="AX1555" s="657" t="str">
        <f t="shared" si="565"/>
        <v>入力済</v>
      </c>
      <c r="AY1555" s="662" t="str">
        <f>IFERROR(VLOOKUP(K1555,'【参考】数式用'!$AR$3:$AS$49,2,FALSE),"")</f>
        <v/>
      </c>
      <c r="AZ1555" s="657" t="str">
        <f t="shared" si="566"/>
        <v/>
      </c>
      <c r="BA1555" s="657" t="str">
        <f t="shared" si="567"/>
        <v>入力済</v>
      </c>
      <c r="BB1555" s="662" t="str">
        <f>IFERROR(VLOOKUP(K1555,'【参考】数式用'!$AX$3:$AY$56,2,FALSE),"")</f>
        <v/>
      </c>
      <c r="BC1555" s="657" t="str">
        <f t="shared" si="568"/>
        <v/>
      </c>
      <c r="BD1555" s="657" t="str">
        <f t="shared" si="569"/>
        <v>入力済</v>
      </c>
      <c r="BE1555" s="657" t="str">
        <f t="shared" si="570"/>
        <v/>
      </c>
      <c r="BF1555" s="657" t="str">
        <f t="shared" si="571"/>
        <v/>
      </c>
      <c r="BG1555" s="657" t="str">
        <f t="shared" si="572"/>
        <v/>
      </c>
      <c r="BH1555" s="657" t="str">
        <f t="shared" si="573"/>
        <v/>
      </c>
      <c r="BI1555" s="657" t="str">
        <f t="shared" si="574"/>
        <v/>
      </c>
      <c r="BM1555" s="681" t="e">
        <f>VLOOKUP(K1555,'【参考】数式用'!$A$2:$O$57,15,FALSE)</f>
        <v>#N/A</v>
      </c>
    </row>
    <row r="1556" spans="1:65" ht="109.9" customHeight="1">
      <c r="A1556" s="506">
        <v>1545</v>
      </c>
      <c r="B1556" s="517" t="str">
        <f>IF(基本情報入力シート!B1584="","",基本情報入力シート!B1584)</f>
        <v/>
      </c>
      <c r="C1556" s="523"/>
      <c r="D1556" s="523"/>
      <c r="E1556" s="523"/>
      <c r="F1556" s="530"/>
      <c r="G1556" s="536" t="str">
        <f>IF(基本情報入力シート!L1584="","",基本情報入力シート!L1584)</f>
        <v/>
      </c>
      <c r="H1556" s="536" t="str">
        <f>IF(基本情報入力シート!Q1584="","",基本情報入力シート!Q1584)</f>
        <v/>
      </c>
      <c r="I1556" s="536" t="str">
        <f>IF(基本情報入力シート!V1584="","",基本情報入力シート!V1584)</f>
        <v/>
      </c>
      <c r="J1556" s="536" t="str">
        <f>IF(基本情報入力シート!W1584="","",基本情報入力シート!W1584)</f>
        <v/>
      </c>
      <c r="K1556" s="536" t="str">
        <f>IF(基本情報入力シート!Z1584="","",基本情報入力シート!Z1584)</f>
        <v/>
      </c>
      <c r="L1556" s="555" t="str">
        <f>IF(基本情報入力シート!AF1584=0,"",基本情報入力シート!AF1584)</f>
        <v/>
      </c>
      <c r="M1556" s="563" t="str">
        <f>IF(AND(基本情報入力シート!AG1584="",基本情報入力シート!AG1584=""),"",基本情報入力シート!AG1584)</f>
        <v/>
      </c>
      <c r="N1556" s="570"/>
      <c r="O1556" s="575" t="str">
        <f>IFERROR(VLOOKUP(K1556,'【参考】数式用'!$A$2:$M$57,MATCH(N1556,'【参考】数式用'!$G$3:$M$3,0)+6,0),"")</f>
        <v/>
      </c>
      <c r="P1556" s="583" t="s">
        <v>549</v>
      </c>
      <c r="Q1556" s="587"/>
      <c r="R1556" s="590" t="s">
        <v>71</v>
      </c>
      <c r="S1556" s="587"/>
      <c r="T1556" s="590" t="s">
        <v>743</v>
      </c>
      <c r="U1556" s="587"/>
      <c r="V1556" s="590" t="s">
        <v>71</v>
      </c>
      <c r="W1556" s="587"/>
      <c r="X1556" s="590" t="s">
        <v>560</v>
      </c>
      <c r="Y1556" s="590" t="s">
        <v>763</v>
      </c>
      <c r="Z1556" s="589" t="str">
        <f t="shared" si="552"/>
        <v/>
      </c>
      <c r="AA1556" s="594" t="s">
        <v>127</v>
      </c>
      <c r="AB1556" s="598" t="str">
        <f t="shared" si="553"/>
        <v/>
      </c>
      <c r="AC1556" s="603" t="str">
        <f>IFERROR(ROUNDDOWN(ROUNDDOWN(ROUND(L1556*VLOOKUP(K1556,'【参考】数式用'!$A$2:$M$57,MATCH("処遇改善加算Ⅳ",'【参考】数式用'!$G$3:$M$3,0)+6,0),0)*M1556,0)*Z1556*0.5,0),"")</f>
        <v/>
      </c>
      <c r="AD1556" s="609"/>
      <c r="AE1556" s="617"/>
      <c r="AF1556" s="617"/>
      <c r="AG1556" s="623"/>
      <c r="AH1556" s="627"/>
      <c r="AI1556" s="708"/>
      <c r="AJ1556" s="634"/>
      <c r="AK1556" s="648" t="str">
        <f t="shared" si="554"/>
        <v/>
      </c>
      <c r="AL1556" s="651" t="str">
        <f t="shared" si="555"/>
        <v/>
      </c>
      <c r="AM1556" s="654"/>
      <c r="AN1556" s="657" t="str">
        <f>IFERROR(VLOOKUP(K1556,'【参考】数式用'!$A$2:$N$57,14,FALSE),"")</f>
        <v/>
      </c>
      <c r="AO1556" s="657" t="str">
        <f t="shared" si="556"/>
        <v/>
      </c>
      <c r="AP1556" s="711" t="str">
        <f t="shared" si="557"/>
        <v/>
      </c>
      <c r="AQ1556" s="711" t="str">
        <f t="shared" si="558"/>
        <v>キャリアパス要件Ⅰ・Ⅱ_</v>
      </c>
      <c r="AR1556" s="662" t="str">
        <f t="shared" si="559"/>
        <v>入力済</v>
      </c>
      <c r="AS1556" s="657" t="str">
        <f t="shared" si="560"/>
        <v/>
      </c>
      <c r="AT1556" s="662" t="str">
        <f t="shared" si="561"/>
        <v>入力済</v>
      </c>
      <c r="AU1556" s="662" t="str">
        <f t="shared" si="562"/>
        <v/>
      </c>
      <c r="AV1556" s="662" t="str">
        <f t="shared" si="563"/>
        <v/>
      </c>
      <c r="AW1556" s="657" t="str">
        <f t="shared" si="564"/>
        <v/>
      </c>
      <c r="AX1556" s="657" t="str">
        <f t="shared" si="565"/>
        <v>入力済</v>
      </c>
      <c r="AY1556" s="662" t="str">
        <f>IFERROR(VLOOKUP(K1556,'【参考】数式用'!$AR$3:$AS$49,2,FALSE),"")</f>
        <v/>
      </c>
      <c r="AZ1556" s="657" t="str">
        <f t="shared" si="566"/>
        <v/>
      </c>
      <c r="BA1556" s="657" t="str">
        <f t="shared" si="567"/>
        <v>入力済</v>
      </c>
      <c r="BB1556" s="662" t="str">
        <f>IFERROR(VLOOKUP(K1556,'【参考】数式用'!$AX$3:$AY$56,2,FALSE),"")</f>
        <v/>
      </c>
      <c r="BC1556" s="657" t="str">
        <f t="shared" si="568"/>
        <v/>
      </c>
      <c r="BD1556" s="657" t="str">
        <f t="shared" si="569"/>
        <v>入力済</v>
      </c>
      <c r="BE1556" s="657" t="str">
        <f t="shared" si="570"/>
        <v/>
      </c>
      <c r="BF1556" s="657" t="str">
        <f t="shared" si="571"/>
        <v/>
      </c>
      <c r="BG1556" s="657" t="str">
        <f t="shared" si="572"/>
        <v/>
      </c>
      <c r="BH1556" s="657" t="str">
        <f t="shared" si="573"/>
        <v/>
      </c>
      <c r="BI1556" s="657" t="str">
        <f t="shared" si="574"/>
        <v/>
      </c>
      <c r="BM1556" s="681" t="e">
        <f>VLOOKUP(K1556,'【参考】数式用'!$A$2:$O$57,15,FALSE)</f>
        <v>#N/A</v>
      </c>
    </row>
    <row r="1557" spans="1:65" ht="109.9" customHeight="1">
      <c r="A1557" s="506">
        <v>1546</v>
      </c>
      <c r="B1557" s="517" t="str">
        <f>IF(基本情報入力シート!B1585="","",基本情報入力シート!B1585)</f>
        <v/>
      </c>
      <c r="C1557" s="523"/>
      <c r="D1557" s="523"/>
      <c r="E1557" s="523"/>
      <c r="F1557" s="530"/>
      <c r="G1557" s="536" t="str">
        <f>IF(基本情報入力シート!L1585="","",基本情報入力シート!L1585)</f>
        <v/>
      </c>
      <c r="H1557" s="536" t="str">
        <f>IF(基本情報入力シート!Q1585="","",基本情報入力シート!Q1585)</f>
        <v/>
      </c>
      <c r="I1557" s="536" t="str">
        <f>IF(基本情報入力シート!V1585="","",基本情報入力シート!V1585)</f>
        <v/>
      </c>
      <c r="J1557" s="536" t="str">
        <f>IF(基本情報入力シート!W1585="","",基本情報入力シート!W1585)</f>
        <v/>
      </c>
      <c r="K1557" s="536" t="str">
        <f>IF(基本情報入力シート!Z1585="","",基本情報入力シート!Z1585)</f>
        <v/>
      </c>
      <c r="L1557" s="555" t="str">
        <f>IF(基本情報入力シート!AF1585=0,"",基本情報入力シート!AF1585)</f>
        <v/>
      </c>
      <c r="M1557" s="563" t="str">
        <f>IF(AND(基本情報入力シート!AG1585="",基本情報入力シート!AG1585=""),"",基本情報入力シート!AG1585)</f>
        <v/>
      </c>
      <c r="N1557" s="570"/>
      <c r="O1557" s="575" t="str">
        <f>IFERROR(VLOOKUP(K1557,'【参考】数式用'!$A$2:$M$57,MATCH(N1557,'【参考】数式用'!$G$3:$M$3,0)+6,0),"")</f>
        <v/>
      </c>
      <c r="P1557" s="583" t="s">
        <v>549</v>
      </c>
      <c r="Q1557" s="587"/>
      <c r="R1557" s="590" t="s">
        <v>71</v>
      </c>
      <c r="S1557" s="587"/>
      <c r="T1557" s="590" t="s">
        <v>743</v>
      </c>
      <c r="U1557" s="587"/>
      <c r="V1557" s="590" t="s">
        <v>71</v>
      </c>
      <c r="W1557" s="587"/>
      <c r="X1557" s="590" t="s">
        <v>560</v>
      </c>
      <c r="Y1557" s="590" t="s">
        <v>763</v>
      </c>
      <c r="Z1557" s="589" t="str">
        <f t="shared" si="552"/>
        <v/>
      </c>
      <c r="AA1557" s="594" t="s">
        <v>127</v>
      </c>
      <c r="AB1557" s="598" t="str">
        <f t="shared" si="553"/>
        <v/>
      </c>
      <c r="AC1557" s="603" t="str">
        <f>IFERROR(ROUNDDOWN(ROUNDDOWN(ROUND(L1557*VLOOKUP(K1557,'【参考】数式用'!$A$2:$M$57,MATCH("処遇改善加算Ⅳ",'【参考】数式用'!$G$3:$M$3,0)+6,0),0)*M1557,0)*Z1557*0.5,0),"")</f>
        <v/>
      </c>
      <c r="AD1557" s="609"/>
      <c r="AE1557" s="617"/>
      <c r="AF1557" s="617"/>
      <c r="AG1557" s="623"/>
      <c r="AH1557" s="627"/>
      <c r="AI1557" s="708"/>
      <c r="AJ1557" s="634"/>
      <c r="AK1557" s="648" t="str">
        <f t="shared" si="554"/>
        <v/>
      </c>
      <c r="AL1557" s="651" t="str">
        <f t="shared" si="555"/>
        <v/>
      </c>
      <c r="AM1557" s="654"/>
      <c r="AN1557" s="657" t="str">
        <f>IFERROR(VLOOKUP(K1557,'【参考】数式用'!$A$2:$N$57,14,FALSE),"")</f>
        <v/>
      </c>
      <c r="AO1557" s="657" t="str">
        <f t="shared" si="556"/>
        <v/>
      </c>
      <c r="AP1557" s="711" t="str">
        <f t="shared" si="557"/>
        <v/>
      </c>
      <c r="AQ1557" s="711" t="str">
        <f t="shared" si="558"/>
        <v>キャリアパス要件Ⅰ・Ⅱ_</v>
      </c>
      <c r="AR1557" s="662" t="str">
        <f t="shared" si="559"/>
        <v>入力済</v>
      </c>
      <c r="AS1557" s="657" t="str">
        <f t="shared" si="560"/>
        <v/>
      </c>
      <c r="AT1557" s="662" t="str">
        <f t="shared" si="561"/>
        <v>入力済</v>
      </c>
      <c r="AU1557" s="662" t="str">
        <f t="shared" si="562"/>
        <v/>
      </c>
      <c r="AV1557" s="662" t="str">
        <f t="shared" si="563"/>
        <v/>
      </c>
      <c r="AW1557" s="657" t="str">
        <f t="shared" si="564"/>
        <v/>
      </c>
      <c r="AX1557" s="657" t="str">
        <f t="shared" si="565"/>
        <v>入力済</v>
      </c>
      <c r="AY1557" s="662" t="str">
        <f>IFERROR(VLOOKUP(K1557,'【参考】数式用'!$AR$3:$AS$49,2,FALSE),"")</f>
        <v/>
      </c>
      <c r="AZ1557" s="657" t="str">
        <f t="shared" si="566"/>
        <v/>
      </c>
      <c r="BA1557" s="657" t="str">
        <f t="shared" si="567"/>
        <v>入力済</v>
      </c>
      <c r="BB1557" s="662" t="str">
        <f>IFERROR(VLOOKUP(K1557,'【参考】数式用'!$AX$3:$AY$56,2,FALSE),"")</f>
        <v/>
      </c>
      <c r="BC1557" s="657" t="str">
        <f t="shared" si="568"/>
        <v/>
      </c>
      <c r="BD1557" s="657" t="str">
        <f t="shared" si="569"/>
        <v>入力済</v>
      </c>
      <c r="BE1557" s="657" t="str">
        <f t="shared" si="570"/>
        <v/>
      </c>
      <c r="BF1557" s="657" t="str">
        <f t="shared" si="571"/>
        <v/>
      </c>
      <c r="BG1557" s="657" t="str">
        <f t="shared" si="572"/>
        <v/>
      </c>
      <c r="BH1557" s="657" t="str">
        <f t="shared" si="573"/>
        <v/>
      </c>
      <c r="BI1557" s="657" t="str">
        <f t="shared" si="574"/>
        <v/>
      </c>
      <c r="BM1557" s="681" t="e">
        <f>VLOOKUP(K1557,'【参考】数式用'!$A$2:$O$57,15,FALSE)</f>
        <v>#N/A</v>
      </c>
    </row>
    <row r="1558" spans="1:65" ht="109.9" customHeight="1">
      <c r="A1558" s="506">
        <v>1547</v>
      </c>
      <c r="B1558" s="517" t="str">
        <f>IF(基本情報入力シート!B1586="","",基本情報入力シート!B1586)</f>
        <v/>
      </c>
      <c r="C1558" s="523"/>
      <c r="D1558" s="523"/>
      <c r="E1558" s="523"/>
      <c r="F1558" s="530"/>
      <c r="G1558" s="536" t="str">
        <f>IF(基本情報入力シート!L1586="","",基本情報入力シート!L1586)</f>
        <v/>
      </c>
      <c r="H1558" s="536" t="str">
        <f>IF(基本情報入力シート!Q1586="","",基本情報入力シート!Q1586)</f>
        <v/>
      </c>
      <c r="I1558" s="536" t="str">
        <f>IF(基本情報入力シート!V1586="","",基本情報入力シート!V1586)</f>
        <v/>
      </c>
      <c r="J1558" s="536" t="str">
        <f>IF(基本情報入力シート!W1586="","",基本情報入力シート!W1586)</f>
        <v/>
      </c>
      <c r="K1558" s="536" t="str">
        <f>IF(基本情報入力シート!Z1586="","",基本情報入力シート!Z1586)</f>
        <v/>
      </c>
      <c r="L1558" s="555" t="str">
        <f>IF(基本情報入力シート!AF1586=0,"",基本情報入力シート!AF1586)</f>
        <v/>
      </c>
      <c r="M1558" s="563" t="str">
        <f>IF(AND(基本情報入力シート!AG1586="",基本情報入力シート!AG1586=""),"",基本情報入力シート!AG1586)</f>
        <v/>
      </c>
      <c r="N1558" s="570"/>
      <c r="O1558" s="575" t="str">
        <f>IFERROR(VLOOKUP(K1558,'【参考】数式用'!$A$2:$M$57,MATCH(N1558,'【参考】数式用'!$G$3:$M$3,0)+6,0),"")</f>
        <v/>
      </c>
      <c r="P1558" s="583" t="s">
        <v>549</v>
      </c>
      <c r="Q1558" s="587"/>
      <c r="R1558" s="590" t="s">
        <v>71</v>
      </c>
      <c r="S1558" s="587"/>
      <c r="T1558" s="590" t="s">
        <v>743</v>
      </c>
      <c r="U1558" s="587"/>
      <c r="V1558" s="590" t="s">
        <v>71</v>
      </c>
      <c r="W1558" s="587"/>
      <c r="X1558" s="590" t="s">
        <v>560</v>
      </c>
      <c r="Y1558" s="590" t="s">
        <v>763</v>
      </c>
      <c r="Z1558" s="589" t="str">
        <f t="shared" si="552"/>
        <v/>
      </c>
      <c r="AA1558" s="594" t="s">
        <v>127</v>
      </c>
      <c r="AB1558" s="598" t="str">
        <f t="shared" si="553"/>
        <v/>
      </c>
      <c r="AC1558" s="603" t="str">
        <f>IFERROR(ROUNDDOWN(ROUNDDOWN(ROUND(L1558*VLOOKUP(K1558,'【参考】数式用'!$A$2:$M$57,MATCH("処遇改善加算Ⅳ",'【参考】数式用'!$G$3:$M$3,0)+6,0),0)*M1558,0)*Z1558*0.5,0),"")</f>
        <v/>
      </c>
      <c r="AD1558" s="609"/>
      <c r="AE1558" s="617"/>
      <c r="AF1558" s="617"/>
      <c r="AG1558" s="623"/>
      <c r="AH1558" s="627"/>
      <c r="AI1558" s="708"/>
      <c r="AJ1558" s="634"/>
      <c r="AK1558" s="648" t="str">
        <f t="shared" si="554"/>
        <v/>
      </c>
      <c r="AL1558" s="651" t="str">
        <f t="shared" si="555"/>
        <v/>
      </c>
      <c r="AM1558" s="654"/>
      <c r="AN1558" s="657" t="str">
        <f>IFERROR(VLOOKUP(K1558,'【参考】数式用'!$A$2:$N$57,14,FALSE),"")</f>
        <v/>
      </c>
      <c r="AO1558" s="657" t="str">
        <f t="shared" si="556"/>
        <v/>
      </c>
      <c r="AP1558" s="711" t="str">
        <f t="shared" si="557"/>
        <v/>
      </c>
      <c r="AQ1558" s="711" t="str">
        <f t="shared" si="558"/>
        <v>キャリアパス要件Ⅰ・Ⅱ_</v>
      </c>
      <c r="AR1558" s="662" t="str">
        <f t="shared" si="559"/>
        <v>入力済</v>
      </c>
      <c r="AS1558" s="657" t="str">
        <f t="shared" si="560"/>
        <v/>
      </c>
      <c r="AT1558" s="662" t="str">
        <f t="shared" si="561"/>
        <v>入力済</v>
      </c>
      <c r="AU1558" s="662" t="str">
        <f t="shared" si="562"/>
        <v/>
      </c>
      <c r="AV1558" s="662" t="str">
        <f t="shared" si="563"/>
        <v/>
      </c>
      <c r="AW1558" s="657" t="str">
        <f t="shared" si="564"/>
        <v/>
      </c>
      <c r="AX1558" s="657" t="str">
        <f t="shared" si="565"/>
        <v>入力済</v>
      </c>
      <c r="AY1558" s="662" t="str">
        <f>IFERROR(VLOOKUP(K1558,'【参考】数式用'!$AR$3:$AS$49,2,FALSE),"")</f>
        <v/>
      </c>
      <c r="AZ1558" s="657" t="str">
        <f t="shared" si="566"/>
        <v/>
      </c>
      <c r="BA1558" s="657" t="str">
        <f t="shared" si="567"/>
        <v>入力済</v>
      </c>
      <c r="BB1558" s="662" t="str">
        <f>IFERROR(VLOOKUP(K1558,'【参考】数式用'!$AX$3:$AY$56,2,FALSE),"")</f>
        <v/>
      </c>
      <c r="BC1558" s="657" t="str">
        <f t="shared" si="568"/>
        <v/>
      </c>
      <c r="BD1558" s="657" t="str">
        <f t="shared" si="569"/>
        <v>入力済</v>
      </c>
      <c r="BE1558" s="657" t="str">
        <f t="shared" si="570"/>
        <v/>
      </c>
      <c r="BF1558" s="657" t="str">
        <f t="shared" si="571"/>
        <v/>
      </c>
      <c r="BG1558" s="657" t="str">
        <f t="shared" si="572"/>
        <v/>
      </c>
      <c r="BH1558" s="657" t="str">
        <f t="shared" si="573"/>
        <v/>
      </c>
      <c r="BI1558" s="657" t="str">
        <f t="shared" si="574"/>
        <v/>
      </c>
      <c r="BM1558" s="681" t="e">
        <f>VLOOKUP(K1558,'【参考】数式用'!$A$2:$O$57,15,FALSE)</f>
        <v>#N/A</v>
      </c>
    </row>
    <row r="1559" spans="1:65" ht="109.9" customHeight="1">
      <c r="A1559" s="506">
        <v>1548</v>
      </c>
      <c r="B1559" s="517" t="str">
        <f>IF(基本情報入力シート!B1587="","",基本情報入力シート!B1587)</f>
        <v/>
      </c>
      <c r="C1559" s="523"/>
      <c r="D1559" s="523"/>
      <c r="E1559" s="523"/>
      <c r="F1559" s="530"/>
      <c r="G1559" s="536" t="str">
        <f>IF(基本情報入力シート!L1587="","",基本情報入力シート!L1587)</f>
        <v/>
      </c>
      <c r="H1559" s="536" t="str">
        <f>IF(基本情報入力シート!Q1587="","",基本情報入力シート!Q1587)</f>
        <v/>
      </c>
      <c r="I1559" s="536" t="str">
        <f>IF(基本情報入力シート!V1587="","",基本情報入力シート!V1587)</f>
        <v/>
      </c>
      <c r="J1559" s="536" t="str">
        <f>IF(基本情報入力シート!W1587="","",基本情報入力シート!W1587)</f>
        <v/>
      </c>
      <c r="K1559" s="536" t="str">
        <f>IF(基本情報入力シート!Z1587="","",基本情報入力シート!Z1587)</f>
        <v/>
      </c>
      <c r="L1559" s="555" t="str">
        <f>IF(基本情報入力シート!AF1587=0,"",基本情報入力シート!AF1587)</f>
        <v/>
      </c>
      <c r="M1559" s="563" t="str">
        <f>IF(AND(基本情報入力シート!AG1587="",基本情報入力シート!AG1587=""),"",基本情報入力シート!AG1587)</f>
        <v/>
      </c>
      <c r="N1559" s="570"/>
      <c r="O1559" s="575" t="str">
        <f>IFERROR(VLOOKUP(K1559,'【参考】数式用'!$A$2:$M$57,MATCH(N1559,'【参考】数式用'!$G$3:$M$3,0)+6,0),"")</f>
        <v/>
      </c>
      <c r="P1559" s="583" t="s">
        <v>549</v>
      </c>
      <c r="Q1559" s="587"/>
      <c r="R1559" s="590" t="s">
        <v>71</v>
      </c>
      <c r="S1559" s="587"/>
      <c r="T1559" s="590" t="s">
        <v>743</v>
      </c>
      <c r="U1559" s="587"/>
      <c r="V1559" s="590" t="s">
        <v>71</v>
      </c>
      <c r="W1559" s="587"/>
      <c r="X1559" s="590" t="s">
        <v>560</v>
      </c>
      <c r="Y1559" s="590" t="s">
        <v>763</v>
      </c>
      <c r="Z1559" s="589" t="str">
        <f t="shared" si="552"/>
        <v/>
      </c>
      <c r="AA1559" s="594" t="s">
        <v>127</v>
      </c>
      <c r="AB1559" s="598" t="str">
        <f t="shared" si="553"/>
        <v/>
      </c>
      <c r="AC1559" s="603" t="str">
        <f>IFERROR(ROUNDDOWN(ROUNDDOWN(ROUND(L1559*VLOOKUP(K1559,'【参考】数式用'!$A$2:$M$57,MATCH("処遇改善加算Ⅳ",'【参考】数式用'!$G$3:$M$3,0)+6,0),0)*M1559,0)*Z1559*0.5,0),"")</f>
        <v/>
      </c>
      <c r="AD1559" s="609"/>
      <c r="AE1559" s="617"/>
      <c r="AF1559" s="617"/>
      <c r="AG1559" s="623"/>
      <c r="AH1559" s="627"/>
      <c r="AI1559" s="708"/>
      <c r="AJ1559" s="634"/>
      <c r="AK1559" s="648" t="str">
        <f t="shared" si="554"/>
        <v/>
      </c>
      <c r="AL1559" s="651" t="str">
        <f t="shared" si="555"/>
        <v/>
      </c>
      <c r="AM1559" s="654"/>
      <c r="AN1559" s="657" t="str">
        <f>IFERROR(VLOOKUP(K1559,'【参考】数式用'!$A$2:$N$57,14,FALSE),"")</f>
        <v/>
      </c>
      <c r="AO1559" s="657" t="str">
        <f t="shared" si="556"/>
        <v/>
      </c>
      <c r="AP1559" s="711" t="str">
        <f t="shared" si="557"/>
        <v/>
      </c>
      <c r="AQ1559" s="711" t="str">
        <f t="shared" si="558"/>
        <v>キャリアパス要件Ⅰ・Ⅱ_</v>
      </c>
      <c r="AR1559" s="662" t="str">
        <f t="shared" si="559"/>
        <v>入力済</v>
      </c>
      <c r="AS1559" s="657" t="str">
        <f t="shared" si="560"/>
        <v/>
      </c>
      <c r="AT1559" s="662" t="str">
        <f t="shared" si="561"/>
        <v>入力済</v>
      </c>
      <c r="AU1559" s="662" t="str">
        <f t="shared" si="562"/>
        <v/>
      </c>
      <c r="AV1559" s="662" t="str">
        <f t="shared" si="563"/>
        <v/>
      </c>
      <c r="AW1559" s="657" t="str">
        <f t="shared" si="564"/>
        <v/>
      </c>
      <c r="AX1559" s="657" t="str">
        <f t="shared" si="565"/>
        <v>入力済</v>
      </c>
      <c r="AY1559" s="662" t="str">
        <f>IFERROR(VLOOKUP(K1559,'【参考】数式用'!$AR$3:$AS$49,2,FALSE),"")</f>
        <v/>
      </c>
      <c r="AZ1559" s="657" t="str">
        <f t="shared" si="566"/>
        <v/>
      </c>
      <c r="BA1559" s="657" t="str">
        <f t="shared" si="567"/>
        <v>入力済</v>
      </c>
      <c r="BB1559" s="662" t="str">
        <f>IFERROR(VLOOKUP(K1559,'【参考】数式用'!$AX$3:$AY$56,2,FALSE),"")</f>
        <v/>
      </c>
      <c r="BC1559" s="657" t="str">
        <f t="shared" si="568"/>
        <v/>
      </c>
      <c r="BD1559" s="657" t="str">
        <f t="shared" si="569"/>
        <v>入力済</v>
      </c>
      <c r="BE1559" s="657" t="str">
        <f t="shared" si="570"/>
        <v/>
      </c>
      <c r="BF1559" s="657" t="str">
        <f t="shared" si="571"/>
        <v/>
      </c>
      <c r="BG1559" s="657" t="str">
        <f t="shared" si="572"/>
        <v/>
      </c>
      <c r="BH1559" s="657" t="str">
        <f t="shared" si="573"/>
        <v/>
      </c>
      <c r="BI1559" s="657" t="str">
        <f t="shared" si="574"/>
        <v/>
      </c>
      <c r="BM1559" s="681" t="e">
        <f>VLOOKUP(K1559,'【参考】数式用'!$A$2:$O$57,15,FALSE)</f>
        <v>#N/A</v>
      </c>
    </row>
    <row r="1560" spans="1:65" ht="109.9" customHeight="1">
      <c r="A1560" s="506">
        <v>1549</v>
      </c>
      <c r="B1560" s="517" t="str">
        <f>IF(基本情報入力シート!B1588="","",基本情報入力シート!B1588)</f>
        <v/>
      </c>
      <c r="C1560" s="523"/>
      <c r="D1560" s="523"/>
      <c r="E1560" s="523"/>
      <c r="F1560" s="530"/>
      <c r="G1560" s="536" t="str">
        <f>IF(基本情報入力シート!L1588="","",基本情報入力シート!L1588)</f>
        <v/>
      </c>
      <c r="H1560" s="536" t="str">
        <f>IF(基本情報入力シート!Q1588="","",基本情報入力シート!Q1588)</f>
        <v/>
      </c>
      <c r="I1560" s="536" t="str">
        <f>IF(基本情報入力シート!V1588="","",基本情報入力シート!V1588)</f>
        <v/>
      </c>
      <c r="J1560" s="536" t="str">
        <f>IF(基本情報入力シート!W1588="","",基本情報入力シート!W1588)</f>
        <v/>
      </c>
      <c r="K1560" s="536" t="str">
        <f>IF(基本情報入力シート!Z1588="","",基本情報入力シート!Z1588)</f>
        <v/>
      </c>
      <c r="L1560" s="555" t="str">
        <f>IF(基本情報入力シート!AF1588=0,"",基本情報入力シート!AF1588)</f>
        <v/>
      </c>
      <c r="M1560" s="563" t="str">
        <f>IF(AND(基本情報入力シート!AG1588="",基本情報入力シート!AG1588=""),"",基本情報入力シート!AG1588)</f>
        <v/>
      </c>
      <c r="N1560" s="570"/>
      <c r="O1560" s="575" t="str">
        <f>IFERROR(VLOOKUP(K1560,'【参考】数式用'!$A$2:$M$57,MATCH(N1560,'【参考】数式用'!$G$3:$M$3,0)+6,0),"")</f>
        <v/>
      </c>
      <c r="P1560" s="583" t="s">
        <v>549</v>
      </c>
      <c r="Q1560" s="587"/>
      <c r="R1560" s="590" t="s">
        <v>71</v>
      </c>
      <c r="S1560" s="587"/>
      <c r="T1560" s="590" t="s">
        <v>743</v>
      </c>
      <c r="U1560" s="587"/>
      <c r="V1560" s="590" t="s">
        <v>71</v>
      </c>
      <c r="W1560" s="587"/>
      <c r="X1560" s="590" t="s">
        <v>560</v>
      </c>
      <c r="Y1560" s="590" t="s">
        <v>763</v>
      </c>
      <c r="Z1560" s="589" t="str">
        <f t="shared" si="552"/>
        <v/>
      </c>
      <c r="AA1560" s="594" t="s">
        <v>127</v>
      </c>
      <c r="AB1560" s="598" t="str">
        <f t="shared" si="553"/>
        <v/>
      </c>
      <c r="AC1560" s="603" t="str">
        <f>IFERROR(ROUNDDOWN(ROUNDDOWN(ROUND(L1560*VLOOKUP(K1560,'【参考】数式用'!$A$2:$M$57,MATCH("処遇改善加算Ⅳ",'【参考】数式用'!$G$3:$M$3,0)+6,0),0)*M1560,0)*Z1560*0.5,0),"")</f>
        <v/>
      </c>
      <c r="AD1560" s="609"/>
      <c r="AE1560" s="617"/>
      <c r="AF1560" s="617"/>
      <c r="AG1560" s="623"/>
      <c r="AH1560" s="627"/>
      <c r="AI1560" s="708"/>
      <c r="AJ1560" s="634"/>
      <c r="AK1560" s="648" t="str">
        <f t="shared" si="554"/>
        <v/>
      </c>
      <c r="AL1560" s="651" t="str">
        <f t="shared" si="555"/>
        <v/>
      </c>
      <c r="AM1560" s="654"/>
      <c r="AN1560" s="657" t="str">
        <f>IFERROR(VLOOKUP(K1560,'【参考】数式用'!$A$2:$N$57,14,FALSE),"")</f>
        <v/>
      </c>
      <c r="AO1560" s="657" t="str">
        <f t="shared" si="556"/>
        <v/>
      </c>
      <c r="AP1560" s="711" t="str">
        <f t="shared" si="557"/>
        <v/>
      </c>
      <c r="AQ1560" s="711" t="str">
        <f t="shared" si="558"/>
        <v>キャリアパス要件Ⅰ・Ⅱ_</v>
      </c>
      <c r="AR1560" s="662" t="str">
        <f t="shared" si="559"/>
        <v>入力済</v>
      </c>
      <c r="AS1560" s="657" t="str">
        <f t="shared" si="560"/>
        <v/>
      </c>
      <c r="AT1560" s="662" t="str">
        <f t="shared" si="561"/>
        <v>入力済</v>
      </c>
      <c r="AU1560" s="662" t="str">
        <f t="shared" si="562"/>
        <v/>
      </c>
      <c r="AV1560" s="662" t="str">
        <f t="shared" si="563"/>
        <v/>
      </c>
      <c r="AW1560" s="657" t="str">
        <f t="shared" si="564"/>
        <v/>
      </c>
      <c r="AX1560" s="657" t="str">
        <f t="shared" si="565"/>
        <v>入力済</v>
      </c>
      <c r="AY1560" s="662" t="str">
        <f>IFERROR(VLOOKUP(K1560,'【参考】数式用'!$AR$3:$AS$49,2,FALSE),"")</f>
        <v/>
      </c>
      <c r="AZ1560" s="657" t="str">
        <f t="shared" si="566"/>
        <v/>
      </c>
      <c r="BA1560" s="657" t="str">
        <f t="shared" si="567"/>
        <v>入力済</v>
      </c>
      <c r="BB1560" s="662" t="str">
        <f>IFERROR(VLOOKUP(K1560,'【参考】数式用'!$AX$3:$AY$56,2,FALSE),"")</f>
        <v/>
      </c>
      <c r="BC1560" s="657" t="str">
        <f t="shared" si="568"/>
        <v/>
      </c>
      <c r="BD1560" s="657" t="str">
        <f t="shared" si="569"/>
        <v>入力済</v>
      </c>
      <c r="BE1560" s="657" t="str">
        <f t="shared" si="570"/>
        <v/>
      </c>
      <c r="BF1560" s="657" t="str">
        <f t="shared" si="571"/>
        <v/>
      </c>
      <c r="BG1560" s="657" t="str">
        <f t="shared" si="572"/>
        <v/>
      </c>
      <c r="BH1560" s="657" t="str">
        <f t="shared" si="573"/>
        <v/>
      </c>
      <c r="BI1560" s="657" t="str">
        <f t="shared" si="574"/>
        <v/>
      </c>
      <c r="BM1560" s="681" t="e">
        <f>VLOOKUP(K1560,'【参考】数式用'!$A$2:$O$57,15,FALSE)</f>
        <v>#N/A</v>
      </c>
    </row>
    <row r="1561" spans="1:65" ht="109.9" customHeight="1">
      <c r="A1561" s="506">
        <v>1550</v>
      </c>
      <c r="B1561" s="517" t="str">
        <f>IF(基本情報入力シート!B1589="","",基本情報入力シート!B1589)</f>
        <v/>
      </c>
      <c r="C1561" s="523"/>
      <c r="D1561" s="523"/>
      <c r="E1561" s="523"/>
      <c r="F1561" s="530"/>
      <c r="G1561" s="536" t="str">
        <f>IF(基本情報入力シート!L1589="","",基本情報入力シート!L1589)</f>
        <v/>
      </c>
      <c r="H1561" s="536" t="str">
        <f>IF(基本情報入力シート!Q1589="","",基本情報入力シート!Q1589)</f>
        <v/>
      </c>
      <c r="I1561" s="536" t="str">
        <f>IF(基本情報入力シート!V1589="","",基本情報入力シート!V1589)</f>
        <v/>
      </c>
      <c r="J1561" s="536" t="str">
        <f>IF(基本情報入力シート!W1589="","",基本情報入力シート!W1589)</f>
        <v/>
      </c>
      <c r="K1561" s="536" t="str">
        <f>IF(基本情報入力シート!Z1589="","",基本情報入力シート!Z1589)</f>
        <v/>
      </c>
      <c r="L1561" s="555" t="str">
        <f>IF(基本情報入力シート!AF1589=0,"",基本情報入力シート!AF1589)</f>
        <v/>
      </c>
      <c r="M1561" s="563" t="str">
        <f>IF(AND(基本情報入力シート!AG1589="",基本情報入力シート!AG1589=""),"",基本情報入力シート!AG1589)</f>
        <v/>
      </c>
      <c r="N1561" s="570"/>
      <c r="O1561" s="575" t="str">
        <f>IFERROR(VLOOKUP(K1561,'【参考】数式用'!$A$2:$M$57,MATCH(N1561,'【参考】数式用'!$G$3:$M$3,0)+6,0),"")</f>
        <v/>
      </c>
      <c r="P1561" s="583" t="s">
        <v>549</v>
      </c>
      <c r="Q1561" s="587"/>
      <c r="R1561" s="590" t="s">
        <v>71</v>
      </c>
      <c r="S1561" s="587"/>
      <c r="T1561" s="590" t="s">
        <v>743</v>
      </c>
      <c r="U1561" s="587"/>
      <c r="V1561" s="590" t="s">
        <v>71</v>
      </c>
      <c r="W1561" s="587"/>
      <c r="X1561" s="590" t="s">
        <v>560</v>
      </c>
      <c r="Y1561" s="590" t="s">
        <v>763</v>
      </c>
      <c r="Z1561" s="589" t="str">
        <f t="shared" si="552"/>
        <v/>
      </c>
      <c r="AA1561" s="594" t="s">
        <v>127</v>
      </c>
      <c r="AB1561" s="598" t="str">
        <f t="shared" si="553"/>
        <v/>
      </c>
      <c r="AC1561" s="603" t="str">
        <f>IFERROR(ROUNDDOWN(ROUNDDOWN(ROUND(L1561*VLOOKUP(K1561,'【参考】数式用'!$A$2:$M$57,MATCH("処遇改善加算Ⅳ",'【参考】数式用'!$G$3:$M$3,0)+6,0),0)*M1561,0)*Z1561*0.5,0),"")</f>
        <v/>
      </c>
      <c r="AD1561" s="609"/>
      <c r="AE1561" s="617"/>
      <c r="AF1561" s="617"/>
      <c r="AG1561" s="623"/>
      <c r="AH1561" s="627"/>
      <c r="AI1561" s="708"/>
      <c r="AJ1561" s="634"/>
      <c r="AK1561" s="648" t="str">
        <f t="shared" si="554"/>
        <v/>
      </c>
      <c r="AL1561" s="651" t="str">
        <f t="shared" si="555"/>
        <v/>
      </c>
      <c r="AM1561" s="654"/>
      <c r="AN1561" s="657" t="str">
        <f>IFERROR(VLOOKUP(K1561,'【参考】数式用'!$A$2:$N$57,14,FALSE),"")</f>
        <v/>
      </c>
      <c r="AO1561" s="657" t="str">
        <f t="shared" si="556"/>
        <v/>
      </c>
      <c r="AP1561" s="711" t="str">
        <f t="shared" si="557"/>
        <v/>
      </c>
      <c r="AQ1561" s="711" t="str">
        <f t="shared" si="558"/>
        <v>キャリアパス要件Ⅰ・Ⅱ_</v>
      </c>
      <c r="AR1561" s="662" t="str">
        <f t="shared" si="559"/>
        <v>入力済</v>
      </c>
      <c r="AS1561" s="657" t="str">
        <f t="shared" si="560"/>
        <v/>
      </c>
      <c r="AT1561" s="662" t="str">
        <f t="shared" si="561"/>
        <v>入力済</v>
      </c>
      <c r="AU1561" s="662" t="str">
        <f t="shared" si="562"/>
        <v/>
      </c>
      <c r="AV1561" s="662" t="str">
        <f t="shared" si="563"/>
        <v/>
      </c>
      <c r="AW1561" s="657" t="str">
        <f t="shared" si="564"/>
        <v/>
      </c>
      <c r="AX1561" s="657" t="str">
        <f t="shared" si="565"/>
        <v>入力済</v>
      </c>
      <c r="AY1561" s="662" t="str">
        <f>IFERROR(VLOOKUP(K1561,'【参考】数式用'!$AR$3:$AS$49,2,FALSE),"")</f>
        <v/>
      </c>
      <c r="AZ1561" s="657" t="str">
        <f t="shared" si="566"/>
        <v/>
      </c>
      <c r="BA1561" s="657" t="str">
        <f t="shared" si="567"/>
        <v>入力済</v>
      </c>
      <c r="BB1561" s="662" t="str">
        <f>IFERROR(VLOOKUP(K1561,'【参考】数式用'!$AX$3:$AY$56,2,FALSE),"")</f>
        <v/>
      </c>
      <c r="BC1561" s="657" t="str">
        <f t="shared" si="568"/>
        <v/>
      </c>
      <c r="BD1561" s="657" t="str">
        <f t="shared" si="569"/>
        <v>入力済</v>
      </c>
      <c r="BE1561" s="657" t="str">
        <f t="shared" si="570"/>
        <v/>
      </c>
      <c r="BF1561" s="657" t="str">
        <f t="shared" si="571"/>
        <v/>
      </c>
      <c r="BG1561" s="657" t="str">
        <f t="shared" si="572"/>
        <v/>
      </c>
      <c r="BH1561" s="657" t="str">
        <f t="shared" si="573"/>
        <v/>
      </c>
      <c r="BI1561" s="657" t="str">
        <f t="shared" si="574"/>
        <v/>
      </c>
      <c r="BM1561" s="681" t="e">
        <f>VLOOKUP(K1561,'【参考】数式用'!$A$2:$O$57,15,FALSE)</f>
        <v>#N/A</v>
      </c>
    </row>
    <row r="1562" spans="1:65" ht="109.9" customHeight="1">
      <c r="A1562" s="506">
        <v>1551</v>
      </c>
      <c r="B1562" s="517" t="str">
        <f>IF(基本情報入力シート!B1590="","",基本情報入力シート!B1590)</f>
        <v/>
      </c>
      <c r="C1562" s="523"/>
      <c r="D1562" s="523"/>
      <c r="E1562" s="523"/>
      <c r="F1562" s="530"/>
      <c r="G1562" s="536" t="str">
        <f>IF(基本情報入力シート!L1590="","",基本情報入力シート!L1590)</f>
        <v/>
      </c>
      <c r="H1562" s="536" t="str">
        <f>IF(基本情報入力シート!Q1590="","",基本情報入力シート!Q1590)</f>
        <v/>
      </c>
      <c r="I1562" s="536" t="str">
        <f>IF(基本情報入力シート!V1590="","",基本情報入力シート!V1590)</f>
        <v/>
      </c>
      <c r="J1562" s="536" t="str">
        <f>IF(基本情報入力シート!W1590="","",基本情報入力シート!W1590)</f>
        <v/>
      </c>
      <c r="K1562" s="536" t="str">
        <f>IF(基本情報入力シート!Z1590="","",基本情報入力シート!Z1590)</f>
        <v/>
      </c>
      <c r="L1562" s="555" t="str">
        <f>IF(基本情報入力シート!AF1590=0,"",基本情報入力シート!AF1590)</f>
        <v/>
      </c>
      <c r="M1562" s="563" t="str">
        <f>IF(AND(基本情報入力シート!AG1590="",基本情報入力シート!AG1590=""),"",基本情報入力シート!AG1590)</f>
        <v/>
      </c>
      <c r="N1562" s="570"/>
      <c r="O1562" s="575" t="str">
        <f>IFERROR(VLOOKUP(K1562,'【参考】数式用'!$A$2:$M$57,MATCH(N1562,'【参考】数式用'!$G$3:$M$3,0)+6,0),"")</f>
        <v/>
      </c>
      <c r="P1562" s="583" t="s">
        <v>549</v>
      </c>
      <c r="Q1562" s="587"/>
      <c r="R1562" s="590" t="s">
        <v>71</v>
      </c>
      <c r="S1562" s="587"/>
      <c r="T1562" s="590" t="s">
        <v>743</v>
      </c>
      <c r="U1562" s="587"/>
      <c r="V1562" s="590" t="s">
        <v>71</v>
      </c>
      <c r="W1562" s="587"/>
      <c r="X1562" s="590" t="s">
        <v>560</v>
      </c>
      <c r="Y1562" s="590" t="s">
        <v>763</v>
      </c>
      <c r="Z1562" s="589" t="str">
        <f t="shared" si="552"/>
        <v/>
      </c>
      <c r="AA1562" s="594" t="s">
        <v>127</v>
      </c>
      <c r="AB1562" s="598" t="str">
        <f t="shared" si="553"/>
        <v/>
      </c>
      <c r="AC1562" s="603" t="str">
        <f>IFERROR(ROUNDDOWN(ROUNDDOWN(ROUND(L1562*VLOOKUP(K1562,'【参考】数式用'!$A$2:$M$57,MATCH("処遇改善加算Ⅳ",'【参考】数式用'!$G$3:$M$3,0)+6,0),0)*M1562,0)*Z1562*0.5,0),"")</f>
        <v/>
      </c>
      <c r="AD1562" s="609"/>
      <c r="AE1562" s="617"/>
      <c r="AF1562" s="617"/>
      <c r="AG1562" s="623"/>
      <c r="AH1562" s="627"/>
      <c r="AI1562" s="708"/>
      <c r="AJ1562" s="634"/>
      <c r="AK1562" s="648" t="str">
        <f t="shared" si="554"/>
        <v/>
      </c>
      <c r="AL1562" s="651" t="str">
        <f t="shared" si="555"/>
        <v/>
      </c>
      <c r="AM1562" s="654"/>
      <c r="AN1562" s="657" t="str">
        <f>IFERROR(VLOOKUP(K1562,'【参考】数式用'!$A$2:$N$57,14,FALSE),"")</f>
        <v/>
      </c>
      <c r="AO1562" s="657" t="str">
        <f t="shared" si="556"/>
        <v/>
      </c>
      <c r="AP1562" s="711" t="str">
        <f t="shared" si="557"/>
        <v/>
      </c>
      <c r="AQ1562" s="711" t="str">
        <f t="shared" si="558"/>
        <v>キャリアパス要件Ⅰ・Ⅱ_</v>
      </c>
      <c r="AR1562" s="662" t="str">
        <f t="shared" si="559"/>
        <v>入力済</v>
      </c>
      <c r="AS1562" s="657" t="str">
        <f t="shared" si="560"/>
        <v/>
      </c>
      <c r="AT1562" s="662" t="str">
        <f t="shared" si="561"/>
        <v>入力済</v>
      </c>
      <c r="AU1562" s="662" t="str">
        <f t="shared" si="562"/>
        <v/>
      </c>
      <c r="AV1562" s="662" t="str">
        <f t="shared" si="563"/>
        <v/>
      </c>
      <c r="AW1562" s="657" t="str">
        <f t="shared" si="564"/>
        <v/>
      </c>
      <c r="AX1562" s="657" t="str">
        <f t="shared" si="565"/>
        <v>入力済</v>
      </c>
      <c r="AY1562" s="662" t="str">
        <f>IFERROR(VLOOKUP(K1562,'【参考】数式用'!$AR$3:$AS$49,2,FALSE),"")</f>
        <v/>
      </c>
      <c r="AZ1562" s="657" t="str">
        <f t="shared" si="566"/>
        <v/>
      </c>
      <c r="BA1562" s="657" t="str">
        <f t="shared" si="567"/>
        <v>入力済</v>
      </c>
      <c r="BB1562" s="662" t="str">
        <f>IFERROR(VLOOKUP(K1562,'【参考】数式用'!$AX$3:$AY$56,2,FALSE),"")</f>
        <v/>
      </c>
      <c r="BC1562" s="657" t="str">
        <f t="shared" si="568"/>
        <v/>
      </c>
      <c r="BD1562" s="657" t="str">
        <f t="shared" si="569"/>
        <v>入力済</v>
      </c>
      <c r="BE1562" s="657" t="str">
        <f t="shared" si="570"/>
        <v/>
      </c>
      <c r="BF1562" s="657" t="str">
        <f t="shared" si="571"/>
        <v/>
      </c>
      <c r="BG1562" s="657" t="str">
        <f t="shared" si="572"/>
        <v/>
      </c>
      <c r="BH1562" s="657" t="str">
        <f t="shared" si="573"/>
        <v/>
      </c>
      <c r="BI1562" s="657" t="str">
        <f t="shared" si="574"/>
        <v/>
      </c>
      <c r="BM1562" s="681" t="e">
        <f>VLOOKUP(K1562,'【参考】数式用'!$A$2:$O$57,15,FALSE)</f>
        <v>#N/A</v>
      </c>
    </row>
    <row r="1563" spans="1:65" ht="109.9" customHeight="1">
      <c r="A1563" s="506">
        <v>1552</v>
      </c>
      <c r="B1563" s="517" t="str">
        <f>IF(基本情報入力シート!B1591="","",基本情報入力シート!B1591)</f>
        <v/>
      </c>
      <c r="C1563" s="523"/>
      <c r="D1563" s="523"/>
      <c r="E1563" s="523"/>
      <c r="F1563" s="530"/>
      <c r="G1563" s="536" t="str">
        <f>IF(基本情報入力シート!L1591="","",基本情報入力シート!L1591)</f>
        <v/>
      </c>
      <c r="H1563" s="536" t="str">
        <f>IF(基本情報入力シート!Q1591="","",基本情報入力シート!Q1591)</f>
        <v/>
      </c>
      <c r="I1563" s="536" t="str">
        <f>IF(基本情報入力シート!V1591="","",基本情報入力シート!V1591)</f>
        <v/>
      </c>
      <c r="J1563" s="536" t="str">
        <f>IF(基本情報入力シート!W1591="","",基本情報入力シート!W1591)</f>
        <v/>
      </c>
      <c r="K1563" s="536" t="str">
        <f>IF(基本情報入力シート!Z1591="","",基本情報入力シート!Z1591)</f>
        <v/>
      </c>
      <c r="L1563" s="555" t="str">
        <f>IF(基本情報入力シート!AF1591=0,"",基本情報入力シート!AF1591)</f>
        <v/>
      </c>
      <c r="M1563" s="563" t="str">
        <f>IF(AND(基本情報入力シート!AG1591="",基本情報入力シート!AG1591=""),"",基本情報入力シート!AG1591)</f>
        <v/>
      </c>
      <c r="N1563" s="570"/>
      <c r="O1563" s="575" t="str">
        <f>IFERROR(VLOOKUP(K1563,'【参考】数式用'!$A$2:$M$57,MATCH(N1563,'【参考】数式用'!$G$3:$M$3,0)+6,0),"")</f>
        <v/>
      </c>
      <c r="P1563" s="583" t="s">
        <v>549</v>
      </c>
      <c r="Q1563" s="587"/>
      <c r="R1563" s="590" t="s">
        <v>71</v>
      </c>
      <c r="S1563" s="587"/>
      <c r="T1563" s="590" t="s">
        <v>743</v>
      </c>
      <c r="U1563" s="587"/>
      <c r="V1563" s="590" t="s">
        <v>71</v>
      </c>
      <c r="W1563" s="587"/>
      <c r="X1563" s="590" t="s">
        <v>560</v>
      </c>
      <c r="Y1563" s="590" t="s">
        <v>763</v>
      </c>
      <c r="Z1563" s="589" t="str">
        <f t="shared" si="552"/>
        <v/>
      </c>
      <c r="AA1563" s="594" t="s">
        <v>127</v>
      </c>
      <c r="AB1563" s="598" t="str">
        <f t="shared" si="553"/>
        <v/>
      </c>
      <c r="AC1563" s="603" t="str">
        <f>IFERROR(ROUNDDOWN(ROUNDDOWN(ROUND(L1563*VLOOKUP(K1563,'【参考】数式用'!$A$2:$M$57,MATCH("処遇改善加算Ⅳ",'【参考】数式用'!$G$3:$M$3,0)+6,0),0)*M1563,0)*Z1563*0.5,0),"")</f>
        <v/>
      </c>
      <c r="AD1563" s="609"/>
      <c r="AE1563" s="617"/>
      <c r="AF1563" s="617"/>
      <c r="AG1563" s="623"/>
      <c r="AH1563" s="627"/>
      <c r="AI1563" s="708"/>
      <c r="AJ1563" s="634"/>
      <c r="AK1563" s="648" t="str">
        <f t="shared" si="554"/>
        <v/>
      </c>
      <c r="AL1563" s="651" t="str">
        <f t="shared" si="555"/>
        <v/>
      </c>
      <c r="AM1563" s="654"/>
      <c r="AN1563" s="657" t="str">
        <f>IFERROR(VLOOKUP(K1563,'【参考】数式用'!$A$2:$N$57,14,FALSE),"")</f>
        <v/>
      </c>
      <c r="AO1563" s="657" t="str">
        <f t="shared" si="556"/>
        <v/>
      </c>
      <c r="AP1563" s="711" t="str">
        <f t="shared" si="557"/>
        <v/>
      </c>
      <c r="AQ1563" s="711" t="str">
        <f t="shared" si="558"/>
        <v>キャリアパス要件Ⅰ・Ⅱ_</v>
      </c>
      <c r="AR1563" s="662" t="str">
        <f t="shared" si="559"/>
        <v>入力済</v>
      </c>
      <c r="AS1563" s="657" t="str">
        <f t="shared" si="560"/>
        <v/>
      </c>
      <c r="AT1563" s="662" t="str">
        <f t="shared" si="561"/>
        <v>入力済</v>
      </c>
      <c r="AU1563" s="662" t="str">
        <f t="shared" si="562"/>
        <v/>
      </c>
      <c r="AV1563" s="662" t="str">
        <f t="shared" si="563"/>
        <v/>
      </c>
      <c r="AW1563" s="657" t="str">
        <f t="shared" si="564"/>
        <v/>
      </c>
      <c r="AX1563" s="657" t="str">
        <f t="shared" si="565"/>
        <v>入力済</v>
      </c>
      <c r="AY1563" s="662" t="str">
        <f>IFERROR(VLOOKUP(K1563,'【参考】数式用'!$AR$3:$AS$49,2,FALSE),"")</f>
        <v/>
      </c>
      <c r="AZ1563" s="657" t="str">
        <f t="shared" si="566"/>
        <v/>
      </c>
      <c r="BA1563" s="657" t="str">
        <f t="shared" si="567"/>
        <v>入力済</v>
      </c>
      <c r="BB1563" s="662" t="str">
        <f>IFERROR(VLOOKUP(K1563,'【参考】数式用'!$AX$3:$AY$56,2,FALSE),"")</f>
        <v/>
      </c>
      <c r="BC1563" s="657" t="str">
        <f t="shared" si="568"/>
        <v/>
      </c>
      <c r="BD1563" s="657" t="str">
        <f t="shared" si="569"/>
        <v>入力済</v>
      </c>
      <c r="BE1563" s="657" t="str">
        <f t="shared" si="570"/>
        <v/>
      </c>
      <c r="BF1563" s="657" t="str">
        <f t="shared" si="571"/>
        <v/>
      </c>
      <c r="BG1563" s="657" t="str">
        <f t="shared" si="572"/>
        <v/>
      </c>
      <c r="BH1563" s="657" t="str">
        <f t="shared" si="573"/>
        <v/>
      </c>
      <c r="BI1563" s="657" t="str">
        <f t="shared" si="574"/>
        <v/>
      </c>
      <c r="BM1563" s="681" t="e">
        <f>VLOOKUP(K1563,'【参考】数式用'!$A$2:$O$57,15,FALSE)</f>
        <v>#N/A</v>
      </c>
    </row>
    <row r="1564" spans="1:65" ht="109.9" customHeight="1">
      <c r="A1564" s="506">
        <v>1553</v>
      </c>
      <c r="B1564" s="517" t="str">
        <f>IF(基本情報入力シート!B1592="","",基本情報入力シート!B1592)</f>
        <v/>
      </c>
      <c r="C1564" s="523"/>
      <c r="D1564" s="523"/>
      <c r="E1564" s="523"/>
      <c r="F1564" s="530"/>
      <c r="G1564" s="536" t="str">
        <f>IF(基本情報入力シート!L1592="","",基本情報入力シート!L1592)</f>
        <v/>
      </c>
      <c r="H1564" s="536" t="str">
        <f>IF(基本情報入力シート!Q1592="","",基本情報入力シート!Q1592)</f>
        <v/>
      </c>
      <c r="I1564" s="536" t="str">
        <f>IF(基本情報入力シート!V1592="","",基本情報入力シート!V1592)</f>
        <v/>
      </c>
      <c r="J1564" s="536" t="str">
        <f>IF(基本情報入力シート!W1592="","",基本情報入力シート!W1592)</f>
        <v/>
      </c>
      <c r="K1564" s="536" t="str">
        <f>IF(基本情報入力シート!Z1592="","",基本情報入力シート!Z1592)</f>
        <v/>
      </c>
      <c r="L1564" s="555" t="str">
        <f>IF(基本情報入力シート!AF1592=0,"",基本情報入力シート!AF1592)</f>
        <v/>
      </c>
      <c r="M1564" s="563" t="str">
        <f>IF(AND(基本情報入力シート!AG1592="",基本情報入力シート!AG1592=""),"",基本情報入力シート!AG1592)</f>
        <v/>
      </c>
      <c r="N1564" s="570"/>
      <c r="O1564" s="575" t="str">
        <f>IFERROR(VLOOKUP(K1564,'【参考】数式用'!$A$2:$M$57,MATCH(N1564,'【参考】数式用'!$G$3:$M$3,0)+6,0),"")</f>
        <v/>
      </c>
      <c r="P1564" s="583" t="s">
        <v>549</v>
      </c>
      <c r="Q1564" s="587"/>
      <c r="R1564" s="590" t="s">
        <v>71</v>
      </c>
      <c r="S1564" s="587"/>
      <c r="T1564" s="590" t="s">
        <v>743</v>
      </c>
      <c r="U1564" s="587"/>
      <c r="V1564" s="590" t="s">
        <v>71</v>
      </c>
      <c r="W1564" s="587"/>
      <c r="X1564" s="590" t="s">
        <v>560</v>
      </c>
      <c r="Y1564" s="590" t="s">
        <v>763</v>
      </c>
      <c r="Z1564" s="589" t="str">
        <f t="shared" si="552"/>
        <v/>
      </c>
      <c r="AA1564" s="594" t="s">
        <v>127</v>
      </c>
      <c r="AB1564" s="598" t="str">
        <f t="shared" si="553"/>
        <v/>
      </c>
      <c r="AC1564" s="603" t="str">
        <f>IFERROR(ROUNDDOWN(ROUNDDOWN(ROUND(L1564*VLOOKUP(K1564,'【参考】数式用'!$A$2:$M$57,MATCH("処遇改善加算Ⅳ",'【参考】数式用'!$G$3:$M$3,0)+6,0),0)*M1564,0)*Z1564*0.5,0),"")</f>
        <v/>
      </c>
      <c r="AD1564" s="609"/>
      <c r="AE1564" s="617"/>
      <c r="AF1564" s="617"/>
      <c r="AG1564" s="623"/>
      <c r="AH1564" s="627"/>
      <c r="AI1564" s="708"/>
      <c r="AJ1564" s="634"/>
      <c r="AK1564" s="648" t="str">
        <f t="shared" si="554"/>
        <v/>
      </c>
      <c r="AL1564" s="651" t="str">
        <f t="shared" si="555"/>
        <v/>
      </c>
      <c r="AM1564" s="654"/>
      <c r="AN1564" s="657" t="str">
        <f>IFERROR(VLOOKUP(K1564,'【参考】数式用'!$A$2:$N$57,14,FALSE),"")</f>
        <v/>
      </c>
      <c r="AO1564" s="657" t="str">
        <f t="shared" si="556"/>
        <v/>
      </c>
      <c r="AP1564" s="711" t="str">
        <f t="shared" si="557"/>
        <v/>
      </c>
      <c r="AQ1564" s="711" t="str">
        <f t="shared" si="558"/>
        <v>キャリアパス要件Ⅰ・Ⅱ_</v>
      </c>
      <c r="AR1564" s="662" t="str">
        <f t="shared" si="559"/>
        <v>入力済</v>
      </c>
      <c r="AS1564" s="657" t="str">
        <f t="shared" si="560"/>
        <v/>
      </c>
      <c r="AT1564" s="662" t="str">
        <f t="shared" si="561"/>
        <v>入力済</v>
      </c>
      <c r="AU1564" s="662" t="str">
        <f t="shared" si="562"/>
        <v/>
      </c>
      <c r="AV1564" s="662" t="str">
        <f t="shared" si="563"/>
        <v/>
      </c>
      <c r="AW1564" s="657" t="str">
        <f t="shared" si="564"/>
        <v/>
      </c>
      <c r="AX1564" s="657" t="str">
        <f t="shared" si="565"/>
        <v>入力済</v>
      </c>
      <c r="AY1564" s="662" t="str">
        <f>IFERROR(VLOOKUP(K1564,'【参考】数式用'!$AR$3:$AS$49,2,FALSE),"")</f>
        <v/>
      </c>
      <c r="AZ1564" s="657" t="str">
        <f t="shared" si="566"/>
        <v/>
      </c>
      <c r="BA1564" s="657" t="str">
        <f t="shared" si="567"/>
        <v>入力済</v>
      </c>
      <c r="BB1564" s="662" t="str">
        <f>IFERROR(VLOOKUP(K1564,'【参考】数式用'!$AX$3:$AY$56,2,FALSE),"")</f>
        <v/>
      </c>
      <c r="BC1564" s="657" t="str">
        <f t="shared" si="568"/>
        <v/>
      </c>
      <c r="BD1564" s="657" t="str">
        <f t="shared" si="569"/>
        <v>入力済</v>
      </c>
      <c r="BE1564" s="657" t="str">
        <f t="shared" si="570"/>
        <v/>
      </c>
      <c r="BF1564" s="657" t="str">
        <f t="shared" si="571"/>
        <v/>
      </c>
      <c r="BG1564" s="657" t="str">
        <f t="shared" si="572"/>
        <v/>
      </c>
      <c r="BH1564" s="657" t="str">
        <f t="shared" si="573"/>
        <v/>
      </c>
      <c r="BI1564" s="657" t="str">
        <f t="shared" si="574"/>
        <v/>
      </c>
      <c r="BM1564" s="681" t="e">
        <f>VLOOKUP(K1564,'【参考】数式用'!$A$2:$O$57,15,FALSE)</f>
        <v>#N/A</v>
      </c>
    </row>
    <row r="1565" spans="1:65" ht="109.9" customHeight="1">
      <c r="A1565" s="506">
        <v>1554</v>
      </c>
      <c r="B1565" s="517" t="str">
        <f>IF(基本情報入力シート!B1593="","",基本情報入力シート!B1593)</f>
        <v/>
      </c>
      <c r="C1565" s="523"/>
      <c r="D1565" s="523"/>
      <c r="E1565" s="523"/>
      <c r="F1565" s="530"/>
      <c r="G1565" s="536" t="str">
        <f>IF(基本情報入力シート!L1593="","",基本情報入力シート!L1593)</f>
        <v/>
      </c>
      <c r="H1565" s="536" t="str">
        <f>IF(基本情報入力シート!Q1593="","",基本情報入力シート!Q1593)</f>
        <v/>
      </c>
      <c r="I1565" s="536" t="str">
        <f>IF(基本情報入力シート!V1593="","",基本情報入力シート!V1593)</f>
        <v/>
      </c>
      <c r="J1565" s="536" t="str">
        <f>IF(基本情報入力シート!W1593="","",基本情報入力シート!W1593)</f>
        <v/>
      </c>
      <c r="K1565" s="536" t="str">
        <f>IF(基本情報入力シート!Z1593="","",基本情報入力シート!Z1593)</f>
        <v/>
      </c>
      <c r="L1565" s="555" t="str">
        <f>IF(基本情報入力シート!AF1593=0,"",基本情報入力シート!AF1593)</f>
        <v/>
      </c>
      <c r="M1565" s="563" t="str">
        <f>IF(AND(基本情報入力シート!AG1593="",基本情報入力シート!AG1593=""),"",基本情報入力シート!AG1593)</f>
        <v/>
      </c>
      <c r="N1565" s="570"/>
      <c r="O1565" s="575" t="str">
        <f>IFERROR(VLOOKUP(K1565,'【参考】数式用'!$A$2:$M$57,MATCH(N1565,'【参考】数式用'!$G$3:$M$3,0)+6,0),"")</f>
        <v/>
      </c>
      <c r="P1565" s="583" t="s">
        <v>549</v>
      </c>
      <c r="Q1565" s="587"/>
      <c r="R1565" s="590" t="s">
        <v>71</v>
      </c>
      <c r="S1565" s="587"/>
      <c r="T1565" s="590" t="s">
        <v>743</v>
      </c>
      <c r="U1565" s="587"/>
      <c r="V1565" s="590" t="s">
        <v>71</v>
      </c>
      <c r="W1565" s="587"/>
      <c r="X1565" s="590" t="s">
        <v>560</v>
      </c>
      <c r="Y1565" s="590" t="s">
        <v>763</v>
      </c>
      <c r="Z1565" s="589" t="str">
        <f t="shared" si="552"/>
        <v/>
      </c>
      <c r="AA1565" s="594" t="s">
        <v>127</v>
      </c>
      <c r="AB1565" s="598" t="str">
        <f t="shared" si="553"/>
        <v/>
      </c>
      <c r="AC1565" s="603" t="str">
        <f>IFERROR(ROUNDDOWN(ROUNDDOWN(ROUND(L1565*VLOOKUP(K1565,'【参考】数式用'!$A$2:$M$57,MATCH("処遇改善加算Ⅳ",'【参考】数式用'!$G$3:$M$3,0)+6,0),0)*M1565,0)*Z1565*0.5,0),"")</f>
        <v/>
      </c>
      <c r="AD1565" s="609"/>
      <c r="AE1565" s="617"/>
      <c r="AF1565" s="617"/>
      <c r="AG1565" s="623"/>
      <c r="AH1565" s="627"/>
      <c r="AI1565" s="708"/>
      <c r="AJ1565" s="634"/>
      <c r="AK1565" s="648" t="str">
        <f t="shared" si="554"/>
        <v/>
      </c>
      <c r="AL1565" s="651" t="str">
        <f t="shared" si="555"/>
        <v/>
      </c>
      <c r="AM1565" s="654"/>
      <c r="AN1565" s="657" t="str">
        <f>IFERROR(VLOOKUP(K1565,'【参考】数式用'!$A$2:$N$57,14,FALSE),"")</f>
        <v/>
      </c>
      <c r="AO1565" s="657" t="str">
        <f t="shared" si="556"/>
        <v/>
      </c>
      <c r="AP1565" s="711" t="str">
        <f t="shared" si="557"/>
        <v/>
      </c>
      <c r="AQ1565" s="711" t="str">
        <f t="shared" si="558"/>
        <v>キャリアパス要件Ⅰ・Ⅱ_</v>
      </c>
      <c r="AR1565" s="662" t="str">
        <f t="shared" si="559"/>
        <v>入力済</v>
      </c>
      <c r="AS1565" s="657" t="str">
        <f t="shared" si="560"/>
        <v/>
      </c>
      <c r="AT1565" s="662" t="str">
        <f t="shared" si="561"/>
        <v>入力済</v>
      </c>
      <c r="AU1565" s="662" t="str">
        <f t="shared" si="562"/>
        <v/>
      </c>
      <c r="AV1565" s="662" t="str">
        <f t="shared" si="563"/>
        <v/>
      </c>
      <c r="AW1565" s="657" t="str">
        <f t="shared" si="564"/>
        <v/>
      </c>
      <c r="AX1565" s="657" t="str">
        <f t="shared" si="565"/>
        <v>入力済</v>
      </c>
      <c r="AY1565" s="662" t="str">
        <f>IFERROR(VLOOKUP(K1565,'【参考】数式用'!$AR$3:$AS$49,2,FALSE),"")</f>
        <v/>
      </c>
      <c r="AZ1565" s="657" t="str">
        <f t="shared" si="566"/>
        <v/>
      </c>
      <c r="BA1565" s="657" t="str">
        <f t="shared" si="567"/>
        <v>入力済</v>
      </c>
      <c r="BB1565" s="662" t="str">
        <f>IFERROR(VLOOKUP(K1565,'【参考】数式用'!$AX$3:$AY$56,2,FALSE),"")</f>
        <v/>
      </c>
      <c r="BC1565" s="657" t="str">
        <f t="shared" si="568"/>
        <v/>
      </c>
      <c r="BD1565" s="657" t="str">
        <f t="shared" si="569"/>
        <v>入力済</v>
      </c>
      <c r="BE1565" s="657" t="str">
        <f t="shared" si="570"/>
        <v/>
      </c>
      <c r="BF1565" s="657" t="str">
        <f t="shared" si="571"/>
        <v/>
      </c>
      <c r="BG1565" s="657" t="str">
        <f t="shared" si="572"/>
        <v/>
      </c>
      <c r="BH1565" s="657" t="str">
        <f t="shared" si="573"/>
        <v/>
      </c>
      <c r="BI1565" s="657" t="str">
        <f t="shared" si="574"/>
        <v/>
      </c>
      <c r="BM1565" s="681" t="e">
        <f>VLOOKUP(K1565,'【参考】数式用'!$A$2:$O$57,15,FALSE)</f>
        <v>#N/A</v>
      </c>
    </row>
    <row r="1566" spans="1:65" ht="109.9" customHeight="1">
      <c r="A1566" s="506">
        <v>1555</v>
      </c>
      <c r="B1566" s="517" t="str">
        <f>IF(基本情報入力シート!B1594="","",基本情報入力シート!B1594)</f>
        <v/>
      </c>
      <c r="C1566" s="523"/>
      <c r="D1566" s="523"/>
      <c r="E1566" s="523"/>
      <c r="F1566" s="530"/>
      <c r="G1566" s="536" t="str">
        <f>IF(基本情報入力シート!L1594="","",基本情報入力シート!L1594)</f>
        <v/>
      </c>
      <c r="H1566" s="536" t="str">
        <f>IF(基本情報入力シート!Q1594="","",基本情報入力シート!Q1594)</f>
        <v/>
      </c>
      <c r="I1566" s="536" t="str">
        <f>IF(基本情報入力シート!V1594="","",基本情報入力シート!V1594)</f>
        <v/>
      </c>
      <c r="J1566" s="536" t="str">
        <f>IF(基本情報入力シート!W1594="","",基本情報入力シート!W1594)</f>
        <v/>
      </c>
      <c r="K1566" s="536" t="str">
        <f>IF(基本情報入力シート!Z1594="","",基本情報入力シート!Z1594)</f>
        <v/>
      </c>
      <c r="L1566" s="555" t="str">
        <f>IF(基本情報入力シート!AF1594=0,"",基本情報入力シート!AF1594)</f>
        <v/>
      </c>
      <c r="M1566" s="563" t="str">
        <f>IF(AND(基本情報入力シート!AG1594="",基本情報入力シート!AG1594=""),"",基本情報入力シート!AG1594)</f>
        <v/>
      </c>
      <c r="N1566" s="570"/>
      <c r="O1566" s="575" t="str">
        <f>IFERROR(VLOOKUP(K1566,'【参考】数式用'!$A$2:$M$57,MATCH(N1566,'【参考】数式用'!$G$3:$M$3,0)+6,0),"")</f>
        <v/>
      </c>
      <c r="P1566" s="583" t="s">
        <v>549</v>
      </c>
      <c r="Q1566" s="587"/>
      <c r="R1566" s="590" t="s">
        <v>71</v>
      </c>
      <c r="S1566" s="587"/>
      <c r="T1566" s="590" t="s">
        <v>743</v>
      </c>
      <c r="U1566" s="587"/>
      <c r="V1566" s="590" t="s">
        <v>71</v>
      </c>
      <c r="W1566" s="587"/>
      <c r="X1566" s="590" t="s">
        <v>560</v>
      </c>
      <c r="Y1566" s="590" t="s">
        <v>763</v>
      </c>
      <c r="Z1566" s="589" t="str">
        <f t="shared" si="552"/>
        <v/>
      </c>
      <c r="AA1566" s="594" t="s">
        <v>127</v>
      </c>
      <c r="AB1566" s="598" t="str">
        <f t="shared" si="553"/>
        <v/>
      </c>
      <c r="AC1566" s="603" t="str">
        <f>IFERROR(ROUNDDOWN(ROUNDDOWN(ROUND(L1566*VLOOKUP(K1566,'【参考】数式用'!$A$2:$M$57,MATCH("処遇改善加算Ⅳ",'【参考】数式用'!$G$3:$M$3,0)+6,0),0)*M1566,0)*Z1566*0.5,0),"")</f>
        <v/>
      </c>
      <c r="AD1566" s="609"/>
      <c r="AE1566" s="617"/>
      <c r="AF1566" s="617"/>
      <c r="AG1566" s="623"/>
      <c r="AH1566" s="627"/>
      <c r="AI1566" s="708"/>
      <c r="AJ1566" s="634"/>
      <c r="AK1566" s="648" t="str">
        <f t="shared" si="554"/>
        <v/>
      </c>
      <c r="AL1566" s="651" t="str">
        <f t="shared" si="555"/>
        <v/>
      </c>
      <c r="AM1566" s="654"/>
      <c r="AN1566" s="657" t="str">
        <f>IFERROR(VLOOKUP(K1566,'【参考】数式用'!$A$2:$N$57,14,FALSE),"")</f>
        <v/>
      </c>
      <c r="AO1566" s="657" t="str">
        <f t="shared" si="556"/>
        <v/>
      </c>
      <c r="AP1566" s="711" t="str">
        <f t="shared" si="557"/>
        <v/>
      </c>
      <c r="AQ1566" s="711" t="str">
        <f t="shared" si="558"/>
        <v>キャリアパス要件Ⅰ・Ⅱ_</v>
      </c>
      <c r="AR1566" s="662" t="str">
        <f t="shared" si="559"/>
        <v>入力済</v>
      </c>
      <c r="AS1566" s="657" t="str">
        <f t="shared" si="560"/>
        <v/>
      </c>
      <c r="AT1566" s="662" t="str">
        <f t="shared" si="561"/>
        <v>入力済</v>
      </c>
      <c r="AU1566" s="662" t="str">
        <f t="shared" si="562"/>
        <v/>
      </c>
      <c r="AV1566" s="662" t="str">
        <f t="shared" si="563"/>
        <v/>
      </c>
      <c r="AW1566" s="657" t="str">
        <f t="shared" si="564"/>
        <v/>
      </c>
      <c r="AX1566" s="657" t="str">
        <f t="shared" si="565"/>
        <v>入力済</v>
      </c>
      <c r="AY1566" s="662" t="str">
        <f>IFERROR(VLOOKUP(K1566,'【参考】数式用'!$AR$3:$AS$49,2,FALSE),"")</f>
        <v/>
      </c>
      <c r="AZ1566" s="657" t="str">
        <f t="shared" si="566"/>
        <v/>
      </c>
      <c r="BA1566" s="657" t="str">
        <f t="shared" si="567"/>
        <v>入力済</v>
      </c>
      <c r="BB1566" s="662" t="str">
        <f>IFERROR(VLOOKUP(K1566,'【参考】数式用'!$AX$3:$AY$56,2,FALSE),"")</f>
        <v/>
      </c>
      <c r="BC1566" s="657" t="str">
        <f t="shared" si="568"/>
        <v/>
      </c>
      <c r="BD1566" s="657" t="str">
        <f t="shared" si="569"/>
        <v>入力済</v>
      </c>
      <c r="BE1566" s="657" t="str">
        <f t="shared" si="570"/>
        <v/>
      </c>
      <c r="BF1566" s="657" t="str">
        <f t="shared" si="571"/>
        <v/>
      </c>
      <c r="BG1566" s="657" t="str">
        <f t="shared" si="572"/>
        <v/>
      </c>
      <c r="BH1566" s="657" t="str">
        <f t="shared" si="573"/>
        <v/>
      </c>
      <c r="BI1566" s="657" t="str">
        <f t="shared" si="574"/>
        <v/>
      </c>
      <c r="BM1566" s="681" t="e">
        <f>VLOOKUP(K1566,'【参考】数式用'!$A$2:$O$57,15,FALSE)</f>
        <v>#N/A</v>
      </c>
    </row>
    <row r="1567" spans="1:65" ht="109.9" customHeight="1">
      <c r="A1567" s="506">
        <v>1556</v>
      </c>
      <c r="B1567" s="517" t="str">
        <f>IF(基本情報入力シート!B1595="","",基本情報入力シート!B1595)</f>
        <v/>
      </c>
      <c r="C1567" s="523"/>
      <c r="D1567" s="523"/>
      <c r="E1567" s="523"/>
      <c r="F1567" s="530"/>
      <c r="G1567" s="536" t="str">
        <f>IF(基本情報入力シート!L1595="","",基本情報入力シート!L1595)</f>
        <v/>
      </c>
      <c r="H1567" s="536" t="str">
        <f>IF(基本情報入力シート!Q1595="","",基本情報入力シート!Q1595)</f>
        <v/>
      </c>
      <c r="I1567" s="536" t="str">
        <f>IF(基本情報入力シート!V1595="","",基本情報入力シート!V1595)</f>
        <v/>
      </c>
      <c r="J1567" s="536" t="str">
        <f>IF(基本情報入力シート!W1595="","",基本情報入力シート!W1595)</f>
        <v/>
      </c>
      <c r="K1567" s="536" t="str">
        <f>IF(基本情報入力シート!Z1595="","",基本情報入力シート!Z1595)</f>
        <v/>
      </c>
      <c r="L1567" s="555" t="str">
        <f>IF(基本情報入力シート!AF1595=0,"",基本情報入力シート!AF1595)</f>
        <v/>
      </c>
      <c r="M1567" s="563" t="str">
        <f>IF(AND(基本情報入力シート!AG1595="",基本情報入力シート!AG1595=""),"",基本情報入力シート!AG1595)</f>
        <v/>
      </c>
      <c r="N1567" s="570"/>
      <c r="O1567" s="575" t="str">
        <f>IFERROR(VLOOKUP(K1567,'【参考】数式用'!$A$2:$M$57,MATCH(N1567,'【参考】数式用'!$G$3:$M$3,0)+6,0),"")</f>
        <v/>
      </c>
      <c r="P1567" s="583" t="s">
        <v>549</v>
      </c>
      <c r="Q1567" s="587"/>
      <c r="R1567" s="590" t="s">
        <v>71</v>
      </c>
      <c r="S1567" s="587"/>
      <c r="T1567" s="590" t="s">
        <v>743</v>
      </c>
      <c r="U1567" s="587"/>
      <c r="V1567" s="590" t="s">
        <v>71</v>
      </c>
      <c r="W1567" s="587"/>
      <c r="X1567" s="590" t="s">
        <v>560</v>
      </c>
      <c r="Y1567" s="590" t="s">
        <v>763</v>
      </c>
      <c r="Z1567" s="589" t="str">
        <f t="shared" si="552"/>
        <v/>
      </c>
      <c r="AA1567" s="594" t="s">
        <v>127</v>
      </c>
      <c r="AB1567" s="598" t="str">
        <f t="shared" si="553"/>
        <v/>
      </c>
      <c r="AC1567" s="603" t="str">
        <f>IFERROR(ROUNDDOWN(ROUNDDOWN(ROUND(L1567*VLOOKUP(K1567,'【参考】数式用'!$A$2:$M$57,MATCH("処遇改善加算Ⅳ",'【参考】数式用'!$G$3:$M$3,0)+6,0),0)*M1567,0)*Z1567*0.5,0),"")</f>
        <v/>
      </c>
      <c r="AD1567" s="609"/>
      <c r="AE1567" s="617"/>
      <c r="AF1567" s="617"/>
      <c r="AG1567" s="623"/>
      <c r="AH1567" s="627"/>
      <c r="AI1567" s="708"/>
      <c r="AJ1567" s="634"/>
      <c r="AK1567" s="648" t="str">
        <f t="shared" si="554"/>
        <v/>
      </c>
      <c r="AL1567" s="651" t="str">
        <f t="shared" si="555"/>
        <v/>
      </c>
      <c r="AM1567" s="654"/>
      <c r="AN1567" s="657" t="str">
        <f>IFERROR(VLOOKUP(K1567,'【参考】数式用'!$A$2:$N$57,14,FALSE),"")</f>
        <v/>
      </c>
      <c r="AO1567" s="657" t="str">
        <f t="shared" si="556"/>
        <v/>
      </c>
      <c r="AP1567" s="711" t="str">
        <f t="shared" si="557"/>
        <v/>
      </c>
      <c r="AQ1567" s="711" t="str">
        <f t="shared" si="558"/>
        <v>キャリアパス要件Ⅰ・Ⅱ_</v>
      </c>
      <c r="AR1567" s="662" t="str">
        <f t="shared" si="559"/>
        <v>入力済</v>
      </c>
      <c r="AS1567" s="657" t="str">
        <f t="shared" si="560"/>
        <v/>
      </c>
      <c r="AT1567" s="662" t="str">
        <f t="shared" si="561"/>
        <v>入力済</v>
      </c>
      <c r="AU1567" s="662" t="str">
        <f t="shared" si="562"/>
        <v/>
      </c>
      <c r="AV1567" s="662" t="str">
        <f t="shared" si="563"/>
        <v/>
      </c>
      <c r="AW1567" s="657" t="str">
        <f t="shared" si="564"/>
        <v/>
      </c>
      <c r="AX1567" s="657" t="str">
        <f t="shared" si="565"/>
        <v>入力済</v>
      </c>
      <c r="AY1567" s="662" t="str">
        <f>IFERROR(VLOOKUP(K1567,'【参考】数式用'!$AR$3:$AS$49,2,FALSE),"")</f>
        <v/>
      </c>
      <c r="AZ1567" s="657" t="str">
        <f t="shared" si="566"/>
        <v/>
      </c>
      <c r="BA1567" s="657" t="str">
        <f t="shared" si="567"/>
        <v>入力済</v>
      </c>
      <c r="BB1567" s="662" t="str">
        <f>IFERROR(VLOOKUP(K1567,'【参考】数式用'!$AX$3:$AY$56,2,FALSE),"")</f>
        <v/>
      </c>
      <c r="BC1567" s="657" t="str">
        <f t="shared" si="568"/>
        <v/>
      </c>
      <c r="BD1567" s="657" t="str">
        <f t="shared" si="569"/>
        <v>入力済</v>
      </c>
      <c r="BE1567" s="657" t="str">
        <f t="shared" si="570"/>
        <v/>
      </c>
      <c r="BF1567" s="657" t="str">
        <f t="shared" si="571"/>
        <v/>
      </c>
      <c r="BG1567" s="657" t="str">
        <f t="shared" si="572"/>
        <v/>
      </c>
      <c r="BH1567" s="657" t="str">
        <f t="shared" si="573"/>
        <v/>
      </c>
      <c r="BI1567" s="657" t="str">
        <f t="shared" si="574"/>
        <v/>
      </c>
      <c r="BM1567" s="681" t="e">
        <f>VLOOKUP(K1567,'【参考】数式用'!$A$2:$O$57,15,FALSE)</f>
        <v>#N/A</v>
      </c>
    </row>
    <row r="1568" spans="1:65" ht="109.9" customHeight="1">
      <c r="A1568" s="506">
        <v>1557</v>
      </c>
      <c r="B1568" s="517" t="str">
        <f>IF(基本情報入力シート!B1596="","",基本情報入力シート!B1596)</f>
        <v/>
      </c>
      <c r="C1568" s="523"/>
      <c r="D1568" s="523"/>
      <c r="E1568" s="523"/>
      <c r="F1568" s="530"/>
      <c r="G1568" s="536" t="str">
        <f>IF(基本情報入力シート!L1596="","",基本情報入力シート!L1596)</f>
        <v/>
      </c>
      <c r="H1568" s="536" t="str">
        <f>IF(基本情報入力シート!Q1596="","",基本情報入力シート!Q1596)</f>
        <v/>
      </c>
      <c r="I1568" s="536" t="str">
        <f>IF(基本情報入力シート!V1596="","",基本情報入力シート!V1596)</f>
        <v/>
      </c>
      <c r="J1568" s="536" t="str">
        <f>IF(基本情報入力シート!W1596="","",基本情報入力シート!W1596)</f>
        <v/>
      </c>
      <c r="K1568" s="536" t="str">
        <f>IF(基本情報入力シート!Z1596="","",基本情報入力シート!Z1596)</f>
        <v/>
      </c>
      <c r="L1568" s="555" t="str">
        <f>IF(基本情報入力シート!AF1596=0,"",基本情報入力シート!AF1596)</f>
        <v/>
      </c>
      <c r="M1568" s="563" t="str">
        <f>IF(AND(基本情報入力シート!AG1596="",基本情報入力シート!AG1596=""),"",基本情報入力シート!AG1596)</f>
        <v/>
      </c>
      <c r="N1568" s="570"/>
      <c r="O1568" s="575" t="str">
        <f>IFERROR(VLOOKUP(K1568,'【参考】数式用'!$A$2:$M$57,MATCH(N1568,'【参考】数式用'!$G$3:$M$3,0)+6,0),"")</f>
        <v/>
      </c>
      <c r="P1568" s="583" t="s">
        <v>549</v>
      </c>
      <c r="Q1568" s="587"/>
      <c r="R1568" s="590" t="s">
        <v>71</v>
      </c>
      <c r="S1568" s="587"/>
      <c r="T1568" s="590" t="s">
        <v>743</v>
      </c>
      <c r="U1568" s="587"/>
      <c r="V1568" s="590" t="s">
        <v>71</v>
      </c>
      <c r="W1568" s="587"/>
      <c r="X1568" s="590" t="s">
        <v>560</v>
      </c>
      <c r="Y1568" s="590" t="s">
        <v>763</v>
      </c>
      <c r="Z1568" s="589" t="str">
        <f t="shared" si="552"/>
        <v/>
      </c>
      <c r="AA1568" s="594" t="s">
        <v>127</v>
      </c>
      <c r="AB1568" s="598" t="str">
        <f t="shared" si="553"/>
        <v/>
      </c>
      <c r="AC1568" s="603" t="str">
        <f>IFERROR(ROUNDDOWN(ROUNDDOWN(ROUND(L1568*VLOOKUP(K1568,'【参考】数式用'!$A$2:$M$57,MATCH("処遇改善加算Ⅳ",'【参考】数式用'!$G$3:$M$3,0)+6,0),0)*M1568,0)*Z1568*0.5,0),"")</f>
        <v/>
      </c>
      <c r="AD1568" s="609"/>
      <c r="AE1568" s="617"/>
      <c r="AF1568" s="617"/>
      <c r="AG1568" s="623"/>
      <c r="AH1568" s="627"/>
      <c r="AI1568" s="708"/>
      <c r="AJ1568" s="634"/>
      <c r="AK1568" s="648" t="str">
        <f t="shared" si="554"/>
        <v/>
      </c>
      <c r="AL1568" s="651" t="str">
        <f t="shared" si="555"/>
        <v/>
      </c>
      <c r="AM1568" s="654"/>
      <c r="AN1568" s="657" t="str">
        <f>IFERROR(VLOOKUP(K1568,'【参考】数式用'!$A$2:$N$57,14,FALSE),"")</f>
        <v/>
      </c>
      <c r="AO1568" s="657" t="str">
        <f t="shared" si="556"/>
        <v/>
      </c>
      <c r="AP1568" s="711" t="str">
        <f t="shared" si="557"/>
        <v/>
      </c>
      <c r="AQ1568" s="711" t="str">
        <f t="shared" si="558"/>
        <v>キャリアパス要件Ⅰ・Ⅱ_</v>
      </c>
      <c r="AR1568" s="662" t="str">
        <f t="shared" si="559"/>
        <v>入力済</v>
      </c>
      <c r="AS1568" s="657" t="str">
        <f t="shared" si="560"/>
        <v/>
      </c>
      <c r="AT1568" s="662" t="str">
        <f t="shared" si="561"/>
        <v>入力済</v>
      </c>
      <c r="AU1568" s="662" t="str">
        <f t="shared" si="562"/>
        <v/>
      </c>
      <c r="AV1568" s="662" t="str">
        <f t="shared" si="563"/>
        <v/>
      </c>
      <c r="AW1568" s="657" t="str">
        <f t="shared" si="564"/>
        <v/>
      </c>
      <c r="AX1568" s="657" t="str">
        <f t="shared" si="565"/>
        <v>入力済</v>
      </c>
      <c r="AY1568" s="662" t="str">
        <f>IFERROR(VLOOKUP(K1568,'【参考】数式用'!$AR$3:$AS$49,2,FALSE),"")</f>
        <v/>
      </c>
      <c r="AZ1568" s="657" t="str">
        <f t="shared" si="566"/>
        <v/>
      </c>
      <c r="BA1568" s="657" t="str">
        <f t="shared" si="567"/>
        <v>入力済</v>
      </c>
      <c r="BB1568" s="662" t="str">
        <f>IFERROR(VLOOKUP(K1568,'【参考】数式用'!$AX$3:$AY$56,2,FALSE),"")</f>
        <v/>
      </c>
      <c r="BC1568" s="657" t="str">
        <f t="shared" si="568"/>
        <v/>
      </c>
      <c r="BD1568" s="657" t="str">
        <f t="shared" si="569"/>
        <v>入力済</v>
      </c>
      <c r="BE1568" s="657" t="str">
        <f t="shared" si="570"/>
        <v/>
      </c>
      <c r="BF1568" s="657" t="str">
        <f t="shared" si="571"/>
        <v/>
      </c>
      <c r="BG1568" s="657" t="str">
        <f t="shared" si="572"/>
        <v/>
      </c>
      <c r="BH1568" s="657" t="str">
        <f t="shared" si="573"/>
        <v/>
      </c>
      <c r="BI1568" s="657" t="str">
        <f t="shared" si="574"/>
        <v/>
      </c>
      <c r="BM1568" s="681" t="e">
        <f>VLOOKUP(K1568,'【参考】数式用'!$A$2:$O$57,15,FALSE)</f>
        <v>#N/A</v>
      </c>
    </row>
    <row r="1569" spans="1:65" ht="109.9" customHeight="1">
      <c r="A1569" s="506">
        <v>1558</v>
      </c>
      <c r="B1569" s="517" t="str">
        <f>IF(基本情報入力シート!B1597="","",基本情報入力シート!B1597)</f>
        <v/>
      </c>
      <c r="C1569" s="523"/>
      <c r="D1569" s="523"/>
      <c r="E1569" s="523"/>
      <c r="F1569" s="530"/>
      <c r="G1569" s="536" t="str">
        <f>IF(基本情報入力シート!L1597="","",基本情報入力シート!L1597)</f>
        <v/>
      </c>
      <c r="H1569" s="536" t="str">
        <f>IF(基本情報入力シート!Q1597="","",基本情報入力シート!Q1597)</f>
        <v/>
      </c>
      <c r="I1569" s="536" t="str">
        <f>IF(基本情報入力シート!V1597="","",基本情報入力シート!V1597)</f>
        <v/>
      </c>
      <c r="J1569" s="536" t="str">
        <f>IF(基本情報入力シート!W1597="","",基本情報入力シート!W1597)</f>
        <v/>
      </c>
      <c r="K1569" s="536" t="str">
        <f>IF(基本情報入力シート!Z1597="","",基本情報入力シート!Z1597)</f>
        <v/>
      </c>
      <c r="L1569" s="555" t="str">
        <f>IF(基本情報入力シート!AF1597=0,"",基本情報入力シート!AF1597)</f>
        <v/>
      </c>
      <c r="M1569" s="563" t="str">
        <f>IF(AND(基本情報入力シート!AG1597="",基本情報入力シート!AG1597=""),"",基本情報入力シート!AG1597)</f>
        <v/>
      </c>
      <c r="N1569" s="570"/>
      <c r="O1569" s="575" t="str">
        <f>IFERROR(VLOOKUP(K1569,'【参考】数式用'!$A$2:$M$57,MATCH(N1569,'【参考】数式用'!$G$3:$M$3,0)+6,0),"")</f>
        <v/>
      </c>
      <c r="P1569" s="583" t="s">
        <v>549</v>
      </c>
      <c r="Q1569" s="587"/>
      <c r="R1569" s="590" t="s">
        <v>71</v>
      </c>
      <c r="S1569" s="587"/>
      <c r="T1569" s="590" t="s">
        <v>743</v>
      </c>
      <c r="U1569" s="587"/>
      <c r="V1569" s="590" t="s">
        <v>71</v>
      </c>
      <c r="W1569" s="587"/>
      <c r="X1569" s="590" t="s">
        <v>560</v>
      </c>
      <c r="Y1569" s="590" t="s">
        <v>763</v>
      </c>
      <c r="Z1569" s="589" t="str">
        <f t="shared" si="552"/>
        <v/>
      </c>
      <c r="AA1569" s="594" t="s">
        <v>127</v>
      </c>
      <c r="AB1569" s="598" t="str">
        <f t="shared" si="553"/>
        <v/>
      </c>
      <c r="AC1569" s="603" t="str">
        <f>IFERROR(ROUNDDOWN(ROUNDDOWN(ROUND(L1569*VLOOKUP(K1569,'【参考】数式用'!$A$2:$M$57,MATCH("処遇改善加算Ⅳ",'【参考】数式用'!$G$3:$M$3,0)+6,0),0)*M1569,0)*Z1569*0.5,0),"")</f>
        <v/>
      </c>
      <c r="AD1569" s="609"/>
      <c r="AE1569" s="617"/>
      <c r="AF1569" s="617"/>
      <c r="AG1569" s="623"/>
      <c r="AH1569" s="627"/>
      <c r="AI1569" s="708"/>
      <c r="AJ1569" s="634"/>
      <c r="AK1569" s="648" t="str">
        <f t="shared" si="554"/>
        <v/>
      </c>
      <c r="AL1569" s="651" t="str">
        <f t="shared" si="555"/>
        <v/>
      </c>
      <c r="AM1569" s="654"/>
      <c r="AN1569" s="657" t="str">
        <f>IFERROR(VLOOKUP(K1569,'【参考】数式用'!$A$2:$N$57,14,FALSE),"")</f>
        <v/>
      </c>
      <c r="AO1569" s="657" t="str">
        <f t="shared" si="556"/>
        <v/>
      </c>
      <c r="AP1569" s="711" t="str">
        <f t="shared" si="557"/>
        <v/>
      </c>
      <c r="AQ1569" s="711" t="str">
        <f t="shared" si="558"/>
        <v>キャリアパス要件Ⅰ・Ⅱ_</v>
      </c>
      <c r="AR1569" s="662" t="str">
        <f t="shared" si="559"/>
        <v>入力済</v>
      </c>
      <c r="AS1569" s="657" t="str">
        <f t="shared" si="560"/>
        <v/>
      </c>
      <c r="AT1569" s="662" t="str">
        <f t="shared" si="561"/>
        <v>入力済</v>
      </c>
      <c r="AU1569" s="662" t="str">
        <f t="shared" si="562"/>
        <v/>
      </c>
      <c r="AV1569" s="662" t="str">
        <f t="shared" si="563"/>
        <v/>
      </c>
      <c r="AW1569" s="657" t="str">
        <f t="shared" si="564"/>
        <v/>
      </c>
      <c r="AX1569" s="657" t="str">
        <f t="shared" si="565"/>
        <v>入力済</v>
      </c>
      <c r="AY1569" s="662" t="str">
        <f>IFERROR(VLOOKUP(K1569,'【参考】数式用'!$AR$3:$AS$49,2,FALSE),"")</f>
        <v/>
      </c>
      <c r="AZ1569" s="657" t="str">
        <f t="shared" si="566"/>
        <v/>
      </c>
      <c r="BA1569" s="657" t="str">
        <f t="shared" si="567"/>
        <v>入力済</v>
      </c>
      <c r="BB1569" s="662" t="str">
        <f>IFERROR(VLOOKUP(K1569,'【参考】数式用'!$AX$3:$AY$56,2,FALSE),"")</f>
        <v/>
      </c>
      <c r="BC1569" s="657" t="str">
        <f t="shared" si="568"/>
        <v/>
      </c>
      <c r="BD1569" s="657" t="str">
        <f t="shared" si="569"/>
        <v>入力済</v>
      </c>
      <c r="BE1569" s="657" t="str">
        <f t="shared" si="570"/>
        <v/>
      </c>
      <c r="BF1569" s="657" t="str">
        <f t="shared" si="571"/>
        <v/>
      </c>
      <c r="BG1569" s="657" t="str">
        <f t="shared" si="572"/>
        <v/>
      </c>
      <c r="BH1569" s="657" t="str">
        <f t="shared" si="573"/>
        <v/>
      </c>
      <c r="BI1569" s="657" t="str">
        <f t="shared" si="574"/>
        <v/>
      </c>
      <c r="BM1569" s="681" t="e">
        <f>VLOOKUP(K1569,'【参考】数式用'!$A$2:$O$57,15,FALSE)</f>
        <v>#N/A</v>
      </c>
    </row>
    <row r="1570" spans="1:65" ht="109.9" customHeight="1">
      <c r="A1570" s="506">
        <v>1559</v>
      </c>
      <c r="B1570" s="517" t="str">
        <f>IF(基本情報入力シート!B1598="","",基本情報入力シート!B1598)</f>
        <v/>
      </c>
      <c r="C1570" s="523"/>
      <c r="D1570" s="523"/>
      <c r="E1570" s="523"/>
      <c r="F1570" s="530"/>
      <c r="G1570" s="536" t="str">
        <f>IF(基本情報入力シート!L1598="","",基本情報入力シート!L1598)</f>
        <v/>
      </c>
      <c r="H1570" s="536" t="str">
        <f>IF(基本情報入力シート!Q1598="","",基本情報入力シート!Q1598)</f>
        <v/>
      </c>
      <c r="I1570" s="536" t="str">
        <f>IF(基本情報入力シート!V1598="","",基本情報入力シート!V1598)</f>
        <v/>
      </c>
      <c r="J1570" s="536" t="str">
        <f>IF(基本情報入力シート!W1598="","",基本情報入力シート!W1598)</f>
        <v/>
      </c>
      <c r="K1570" s="536" t="str">
        <f>IF(基本情報入力シート!Z1598="","",基本情報入力シート!Z1598)</f>
        <v/>
      </c>
      <c r="L1570" s="555" t="str">
        <f>IF(基本情報入力シート!AF1598=0,"",基本情報入力シート!AF1598)</f>
        <v/>
      </c>
      <c r="M1570" s="563" t="str">
        <f>IF(AND(基本情報入力シート!AG1598="",基本情報入力シート!AG1598=""),"",基本情報入力シート!AG1598)</f>
        <v/>
      </c>
      <c r="N1570" s="570"/>
      <c r="O1570" s="575" t="str">
        <f>IFERROR(VLOOKUP(K1570,'【参考】数式用'!$A$2:$M$57,MATCH(N1570,'【参考】数式用'!$G$3:$M$3,0)+6,0),"")</f>
        <v/>
      </c>
      <c r="P1570" s="583" t="s">
        <v>549</v>
      </c>
      <c r="Q1570" s="587"/>
      <c r="R1570" s="590" t="s">
        <v>71</v>
      </c>
      <c r="S1570" s="587"/>
      <c r="T1570" s="590" t="s">
        <v>743</v>
      </c>
      <c r="U1570" s="587"/>
      <c r="V1570" s="590" t="s">
        <v>71</v>
      </c>
      <c r="W1570" s="587"/>
      <c r="X1570" s="590" t="s">
        <v>560</v>
      </c>
      <c r="Y1570" s="590" t="s">
        <v>763</v>
      </c>
      <c r="Z1570" s="589" t="str">
        <f t="shared" si="552"/>
        <v/>
      </c>
      <c r="AA1570" s="594" t="s">
        <v>127</v>
      </c>
      <c r="AB1570" s="598" t="str">
        <f t="shared" si="553"/>
        <v/>
      </c>
      <c r="AC1570" s="603" t="str">
        <f>IFERROR(ROUNDDOWN(ROUNDDOWN(ROUND(L1570*VLOOKUP(K1570,'【参考】数式用'!$A$2:$M$57,MATCH("処遇改善加算Ⅳ",'【参考】数式用'!$G$3:$M$3,0)+6,0),0)*M1570,0)*Z1570*0.5,0),"")</f>
        <v/>
      </c>
      <c r="AD1570" s="609"/>
      <c r="AE1570" s="617"/>
      <c r="AF1570" s="617"/>
      <c r="AG1570" s="623"/>
      <c r="AH1570" s="627"/>
      <c r="AI1570" s="708"/>
      <c r="AJ1570" s="634"/>
      <c r="AK1570" s="648" t="str">
        <f t="shared" si="554"/>
        <v/>
      </c>
      <c r="AL1570" s="651" t="str">
        <f t="shared" si="555"/>
        <v/>
      </c>
      <c r="AM1570" s="654"/>
      <c r="AN1570" s="657" t="str">
        <f>IFERROR(VLOOKUP(K1570,'【参考】数式用'!$A$2:$N$57,14,FALSE),"")</f>
        <v/>
      </c>
      <c r="AO1570" s="657" t="str">
        <f t="shared" si="556"/>
        <v/>
      </c>
      <c r="AP1570" s="711" t="str">
        <f t="shared" si="557"/>
        <v/>
      </c>
      <c r="AQ1570" s="711" t="str">
        <f t="shared" si="558"/>
        <v>キャリアパス要件Ⅰ・Ⅱ_</v>
      </c>
      <c r="AR1570" s="662" t="str">
        <f t="shared" si="559"/>
        <v>入力済</v>
      </c>
      <c r="AS1570" s="657" t="str">
        <f t="shared" si="560"/>
        <v/>
      </c>
      <c r="AT1570" s="662" t="str">
        <f t="shared" si="561"/>
        <v>入力済</v>
      </c>
      <c r="AU1570" s="662" t="str">
        <f t="shared" si="562"/>
        <v/>
      </c>
      <c r="AV1570" s="662" t="str">
        <f t="shared" si="563"/>
        <v/>
      </c>
      <c r="AW1570" s="657" t="str">
        <f t="shared" si="564"/>
        <v/>
      </c>
      <c r="AX1570" s="657" t="str">
        <f t="shared" si="565"/>
        <v>入力済</v>
      </c>
      <c r="AY1570" s="662" t="str">
        <f>IFERROR(VLOOKUP(K1570,'【参考】数式用'!$AR$3:$AS$49,2,FALSE),"")</f>
        <v/>
      </c>
      <c r="AZ1570" s="657" t="str">
        <f t="shared" si="566"/>
        <v/>
      </c>
      <c r="BA1570" s="657" t="str">
        <f t="shared" si="567"/>
        <v>入力済</v>
      </c>
      <c r="BB1570" s="662" t="str">
        <f>IFERROR(VLOOKUP(K1570,'【参考】数式用'!$AX$3:$AY$56,2,FALSE),"")</f>
        <v/>
      </c>
      <c r="BC1570" s="657" t="str">
        <f t="shared" si="568"/>
        <v/>
      </c>
      <c r="BD1570" s="657" t="str">
        <f t="shared" si="569"/>
        <v>入力済</v>
      </c>
      <c r="BE1570" s="657" t="str">
        <f t="shared" si="570"/>
        <v/>
      </c>
      <c r="BF1570" s="657" t="str">
        <f t="shared" si="571"/>
        <v/>
      </c>
      <c r="BG1570" s="657" t="str">
        <f t="shared" si="572"/>
        <v/>
      </c>
      <c r="BH1570" s="657" t="str">
        <f t="shared" si="573"/>
        <v/>
      </c>
      <c r="BI1570" s="657" t="str">
        <f t="shared" si="574"/>
        <v/>
      </c>
      <c r="BM1570" s="681" t="e">
        <f>VLOOKUP(K1570,'【参考】数式用'!$A$2:$O$57,15,FALSE)</f>
        <v>#N/A</v>
      </c>
    </row>
    <row r="1571" spans="1:65" ht="109.9" customHeight="1">
      <c r="A1571" s="506">
        <v>1560</v>
      </c>
      <c r="B1571" s="517" t="str">
        <f>IF(基本情報入力シート!B1599="","",基本情報入力シート!B1599)</f>
        <v/>
      </c>
      <c r="C1571" s="523"/>
      <c r="D1571" s="523"/>
      <c r="E1571" s="523"/>
      <c r="F1571" s="530"/>
      <c r="G1571" s="536" t="str">
        <f>IF(基本情報入力シート!L1599="","",基本情報入力シート!L1599)</f>
        <v/>
      </c>
      <c r="H1571" s="536" t="str">
        <f>IF(基本情報入力シート!Q1599="","",基本情報入力シート!Q1599)</f>
        <v/>
      </c>
      <c r="I1571" s="536" t="str">
        <f>IF(基本情報入力シート!V1599="","",基本情報入力シート!V1599)</f>
        <v/>
      </c>
      <c r="J1571" s="536" t="str">
        <f>IF(基本情報入力シート!W1599="","",基本情報入力シート!W1599)</f>
        <v/>
      </c>
      <c r="K1571" s="536" t="str">
        <f>IF(基本情報入力シート!Z1599="","",基本情報入力シート!Z1599)</f>
        <v/>
      </c>
      <c r="L1571" s="555" t="str">
        <f>IF(基本情報入力シート!AF1599=0,"",基本情報入力シート!AF1599)</f>
        <v/>
      </c>
      <c r="M1571" s="563" t="str">
        <f>IF(AND(基本情報入力シート!AG1599="",基本情報入力シート!AG1599=""),"",基本情報入力シート!AG1599)</f>
        <v/>
      </c>
      <c r="N1571" s="570"/>
      <c r="O1571" s="575" t="str">
        <f>IFERROR(VLOOKUP(K1571,'【参考】数式用'!$A$2:$M$57,MATCH(N1571,'【参考】数式用'!$G$3:$M$3,0)+6,0),"")</f>
        <v/>
      </c>
      <c r="P1571" s="583" t="s">
        <v>549</v>
      </c>
      <c r="Q1571" s="587"/>
      <c r="R1571" s="590" t="s">
        <v>71</v>
      </c>
      <c r="S1571" s="587"/>
      <c r="T1571" s="590" t="s">
        <v>743</v>
      </c>
      <c r="U1571" s="587"/>
      <c r="V1571" s="590" t="s">
        <v>71</v>
      </c>
      <c r="W1571" s="587"/>
      <c r="X1571" s="590" t="s">
        <v>560</v>
      </c>
      <c r="Y1571" s="590" t="s">
        <v>763</v>
      </c>
      <c r="Z1571" s="589" t="str">
        <f t="shared" si="552"/>
        <v/>
      </c>
      <c r="AA1571" s="594" t="s">
        <v>127</v>
      </c>
      <c r="AB1571" s="598" t="str">
        <f t="shared" si="553"/>
        <v/>
      </c>
      <c r="AC1571" s="603" t="str">
        <f>IFERROR(ROUNDDOWN(ROUNDDOWN(ROUND(L1571*VLOOKUP(K1571,'【参考】数式用'!$A$2:$M$57,MATCH("処遇改善加算Ⅳ",'【参考】数式用'!$G$3:$M$3,0)+6,0),0)*M1571,0)*Z1571*0.5,0),"")</f>
        <v/>
      </c>
      <c r="AD1571" s="609"/>
      <c r="AE1571" s="617"/>
      <c r="AF1571" s="617"/>
      <c r="AG1571" s="623"/>
      <c r="AH1571" s="627"/>
      <c r="AI1571" s="708"/>
      <c r="AJ1571" s="634"/>
      <c r="AK1571" s="648" t="str">
        <f t="shared" si="554"/>
        <v/>
      </c>
      <c r="AL1571" s="651" t="str">
        <f t="shared" si="555"/>
        <v/>
      </c>
      <c r="AM1571" s="654"/>
      <c r="AN1571" s="657" t="str">
        <f>IFERROR(VLOOKUP(K1571,'【参考】数式用'!$A$2:$N$57,14,FALSE),"")</f>
        <v/>
      </c>
      <c r="AO1571" s="657" t="str">
        <f t="shared" si="556"/>
        <v/>
      </c>
      <c r="AP1571" s="711" t="str">
        <f t="shared" si="557"/>
        <v/>
      </c>
      <c r="AQ1571" s="711" t="str">
        <f t="shared" si="558"/>
        <v>キャリアパス要件Ⅰ・Ⅱ_</v>
      </c>
      <c r="AR1571" s="662" t="str">
        <f t="shared" si="559"/>
        <v>入力済</v>
      </c>
      <c r="AS1571" s="657" t="str">
        <f t="shared" si="560"/>
        <v/>
      </c>
      <c r="AT1571" s="662" t="str">
        <f t="shared" si="561"/>
        <v>入力済</v>
      </c>
      <c r="AU1571" s="662" t="str">
        <f t="shared" si="562"/>
        <v/>
      </c>
      <c r="AV1571" s="662" t="str">
        <f t="shared" si="563"/>
        <v/>
      </c>
      <c r="AW1571" s="657" t="str">
        <f t="shared" si="564"/>
        <v/>
      </c>
      <c r="AX1571" s="657" t="str">
        <f t="shared" si="565"/>
        <v>入力済</v>
      </c>
      <c r="AY1571" s="662" t="str">
        <f>IFERROR(VLOOKUP(K1571,'【参考】数式用'!$AR$3:$AS$49,2,FALSE),"")</f>
        <v/>
      </c>
      <c r="AZ1571" s="657" t="str">
        <f t="shared" si="566"/>
        <v/>
      </c>
      <c r="BA1571" s="657" t="str">
        <f t="shared" si="567"/>
        <v>入力済</v>
      </c>
      <c r="BB1571" s="662" t="str">
        <f>IFERROR(VLOOKUP(K1571,'【参考】数式用'!$AX$3:$AY$56,2,FALSE),"")</f>
        <v/>
      </c>
      <c r="BC1571" s="657" t="str">
        <f t="shared" si="568"/>
        <v/>
      </c>
      <c r="BD1571" s="657" t="str">
        <f t="shared" si="569"/>
        <v>入力済</v>
      </c>
      <c r="BE1571" s="657" t="str">
        <f t="shared" si="570"/>
        <v/>
      </c>
      <c r="BF1571" s="657" t="str">
        <f t="shared" si="571"/>
        <v/>
      </c>
      <c r="BG1571" s="657" t="str">
        <f t="shared" si="572"/>
        <v/>
      </c>
      <c r="BH1571" s="657" t="str">
        <f t="shared" si="573"/>
        <v/>
      </c>
      <c r="BI1571" s="657" t="str">
        <f t="shared" si="574"/>
        <v/>
      </c>
      <c r="BM1571" s="681" t="e">
        <f>VLOOKUP(K1571,'【参考】数式用'!$A$2:$O$57,15,FALSE)</f>
        <v>#N/A</v>
      </c>
    </row>
    <row r="1572" spans="1:65" ht="109.9" customHeight="1">
      <c r="A1572" s="506">
        <v>1561</v>
      </c>
      <c r="B1572" s="517" t="str">
        <f>IF(基本情報入力シート!B1600="","",基本情報入力シート!B1600)</f>
        <v/>
      </c>
      <c r="C1572" s="523"/>
      <c r="D1572" s="523"/>
      <c r="E1572" s="523"/>
      <c r="F1572" s="530"/>
      <c r="G1572" s="536" t="str">
        <f>IF(基本情報入力シート!L1600="","",基本情報入力シート!L1600)</f>
        <v/>
      </c>
      <c r="H1572" s="536" t="str">
        <f>IF(基本情報入力シート!Q1600="","",基本情報入力シート!Q1600)</f>
        <v/>
      </c>
      <c r="I1572" s="536" t="str">
        <f>IF(基本情報入力シート!V1600="","",基本情報入力シート!V1600)</f>
        <v/>
      </c>
      <c r="J1572" s="536" t="str">
        <f>IF(基本情報入力シート!W1600="","",基本情報入力シート!W1600)</f>
        <v/>
      </c>
      <c r="K1572" s="536" t="str">
        <f>IF(基本情報入力シート!Z1600="","",基本情報入力シート!Z1600)</f>
        <v/>
      </c>
      <c r="L1572" s="555" t="str">
        <f>IF(基本情報入力シート!AF1600=0,"",基本情報入力シート!AF1600)</f>
        <v/>
      </c>
      <c r="M1572" s="563" t="str">
        <f>IF(AND(基本情報入力シート!AG1600="",基本情報入力シート!AG1600=""),"",基本情報入力シート!AG1600)</f>
        <v/>
      </c>
      <c r="N1572" s="570"/>
      <c r="O1572" s="575" t="str">
        <f>IFERROR(VLOOKUP(K1572,'【参考】数式用'!$A$2:$M$57,MATCH(N1572,'【参考】数式用'!$G$3:$M$3,0)+6,0),"")</f>
        <v/>
      </c>
      <c r="P1572" s="583" t="s">
        <v>549</v>
      </c>
      <c r="Q1572" s="587"/>
      <c r="R1572" s="590" t="s">
        <v>71</v>
      </c>
      <c r="S1572" s="587"/>
      <c r="T1572" s="590" t="s">
        <v>743</v>
      </c>
      <c r="U1572" s="587"/>
      <c r="V1572" s="590" t="s">
        <v>71</v>
      </c>
      <c r="W1572" s="587"/>
      <c r="X1572" s="590" t="s">
        <v>560</v>
      </c>
      <c r="Y1572" s="590" t="s">
        <v>763</v>
      </c>
      <c r="Z1572" s="589" t="str">
        <f t="shared" si="552"/>
        <v/>
      </c>
      <c r="AA1572" s="594" t="s">
        <v>127</v>
      </c>
      <c r="AB1572" s="598" t="str">
        <f t="shared" si="553"/>
        <v/>
      </c>
      <c r="AC1572" s="603" t="str">
        <f>IFERROR(ROUNDDOWN(ROUNDDOWN(ROUND(L1572*VLOOKUP(K1572,'【参考】数式用'!$A$2:$M$57,MATCH("処遇改善加算Ⅳ",'【参考】数式用'!$G$3:$M$3,0)+6,0),0)*M1572,0)*Z1572*0.5,0),"")</f>
        <v/>
      </c>
      <c r="AD1572" s="609"/>
      <c r="AE1572" s="617"/>
      <c r="AF1572" s="617"/>
      <c r="AG1572" s="623"/>
      <c r="AH1572" s="627"/>
      <c r="AI1572" s="708"/>
      <c r="AJ1572" s="634"/>
      <c r="AK1572" s="648" t="str">
        <f t="shared" si="554"/>
        <v/>
      </c>
      <c r="AL1572" s="651" t="str">
        <f t="shared" si="555"/>
        <v/>
      </c>
      <c r="AM1572" s="654"/>
      <c r="AN1572" s="657" t="str">
        <f>IFERROR(VLOOKUP(K1572,'【参考】数式用'!$A$2:$N$57,14,FALSE),"")</f>
        <v/>
      </c>
      <c r="AO1572" s="657" t="str">
        <f t="shared" si="556"/>
        <v/>
      </c>
      <c r="AP1572" s="711" t="str">
        <f t="shared" si="557"/>
        <v/>
      </c>
      <c r="AQ1572" s="711" t="str">
        <f t="shared" si="558"/>
        <v>キャリアパス要件Ⅰ・Ⅱ_</v>
      </c>
      <c r="AR1572" s="662" t="str">
        <f t="shared" si="559"/>
        <v>入力済</v>
      </c>
      <c r="AS1572" s="657" t="str">
        <f t="shared" si="560"/>
        <v/>
      </c>
      <c r="AT1572" s="662" t="str">
        <f t="shared" si="561"/>
        <v>入力済</v>
      </c>
      <c r="AU1572" s="662" t="str">
        <f t="shared" si="562"/>
        <v/>
      </c>
      <c r="AV1572" s="662" t="str">
        <f t="shared" si="563"/>
        <v/>
      </c>
      <c r="AW1572" s="657" t="str">
        <f t="shared" si="564"/>
        <v/>
      </c>
      <c r="AX1572" s="657" t="str">
        <f t="shared" si="565"/>
        <v>入力済</v>
      </c>
      <c r="AY1572" s="662" t="str">
        <f>IFERROR(VLOOKUP(K1572,'【参考】数式用'!$AR$3:$AS$49,2,FALSE),"")</f>
        <v/>
      </c>
      <c r="AZ1572" s="657" t="str">
        <f t="shared" si="566"/>
        <v/>
      </c>
      <c r="BA1572" s="657" t="str">
        <f t="shared" si="567"/>
        <v>入力済</v>
      </c>
      <c r="BB1572" s="662" t="str">
        <f>IFERROR(VLOOKUP(K1572,'【参考】数式用'!$AX$3:$AY$56,2,FALSE),"")</f>
        <v/>
      </c>
      <c r="BC1572" s="657" t="str">
        <f t="shared" si="568"/>
        <v/>
      </c>
      <c r="BD1572" s="657" t="str">
        <f t="shared" si="569"/>
        <v>入力済</v>
      </c>
      <c r="BE1572" s="657" t="str">
        <f t="shared" si="570"/>
        <v/>
      </c>
      <c r="BF1572" s="657" t="str">
        <f t="shared" si="571"/>
        <v/>
      </c>
      <c r="BG1572" s="657" t="str">
        <f t="shared" si="572"/>
        <v/>
      </c>
      <c r="BH1572" s="657" t="str">
        <f t="shared" si="573"/>
        <v/>
      </c>
      <c r="BI1572" s="657" t="str">
        <f t="shared" si="574"/>
        <v/>
      </c>
      <c r="BM1572" s="681" t="e">
        <f>VLOOKUP(K1572,'【参考】数式用'!$A$2:$O$57,15,FALSE)</f>
        <v>#N/A</v>
      </c>
    </row>
    <row r="1573" spans="1:65" ht="109.9" customHeight="1">
      <c r="A1573" s="506">
        <v>1562</v>
      </c>
      <c r="B1573" s="517" t="str">
        <f>IF(基本情報入力シート!B1601="","",基本情報入力シート!B1601)</f>
        <v/>
      </c>
      <c r="C1573" s="523"/>
      <c r="D1573" s="523"/>
      <c r="E1573" s="523"/>
      <c r="F1573" s="530"/>
      <c r="G1573" s="536" t="str">
        <f>IF(基本情報入力シート!L1601="","",基本情報入力シート!L1601)</f>
        <v/>
      </c>
      <c r="H1573" s="536" t="str">
        <f>IF(基本情報入力シート!Q1601="","",基本情報入力シート!Q1601)</f>
        <v/>
      </c>
      <c r="I1573" s="536" t="str">
        <f>IF(基本情報入力シート!V1601="","",基本情報入力シート!V1601)</f>
        <v/>
      </c>
      <c r="J1573" s="536" t="str">
        <f>IF(基本情報入力シート!W1601="","",基本情報入力シート!W1601)</f>
        <v/>
      </c>
      <c r="K1573" s="536" t="str">
        <f>IF(基本情報入力シート!Z1601="","",基本情報入力シート!Z1601)</f>
        <v/>
      </c>
      <c r="L1573" s="555" t="str">
        <f>IF(基本情報入力シート!AF1601=0,"",基本情報入力シート!AF1601)</f>
        <v/>
      </c>
      <c r="M1573" s="563" t="str">
        <f>IF(AND(基本情報入力シート!AG1601="",基本情報入力シート!AG1601=""),"",基本情報入力シート!AG1601)</f>
        <v/>
      </c>
      <c r="N1573" s="570"/>
      <c r="O1573" s="575" t="str">
        <f>IFERROR(VLOOKUP(K1573,'【参考】数式用'!$A$2:$M$57,MATCH(N1573,'【参考】数式用'!$G$3:$M$3,0)+6,0),"")</f>
        <v/>
      </c>
      <c r="P1573" s="583" t="s">
        <v>549</v>
      </c>
      <c r="Q1573" s="587"/>
      <c r="R1573" s="590" t="s">
        <v>71</v>
      </c>
      <c r="S1573" s="587"/>
      <c r="T1573" s="590" t="s">
        <v>743</v>
      </c>
      <c r="U1573" s="587"/>
      <c r="V1573" s="590" t="s">
        <v>71</v>
      </c>
      <c r="W1573" s="587"/>
      <c r="X1573" s="590" t="s">
        <v>560</v>
      </c>
      <c r="Y1573" s="590" t="s">
        <v>763</v>
      </c>
      <c r="Z1573" s="589" t="str">
        <f t="shared" si="552"/>
        <v/>
      </c>
      <c r="AA1573" s="594" t="s">
        <v>127</v>
      </c>
      <c r="AB1573" s="598" t="str">
        <f t="shared" si="553"/>
        <v/>
      </c>
      <c r="AC1573" s="603" t="str">
        <f>IFERROR(ROUNDDOWN(ROUNDDOWN(ROUND(L1573*VLOOKUP(K1573,'【参考】数式用'!$A$2:$M$57,MATCH("処遇改善加算Ⅳ",'【参考】数式用'!$G$3:$M$3,0)+6,0),0)*M1573,0)*Z1573*0.5,0),"")</f>
        <v/>
      </c>
      <c r="AD1573" s="609"/>
      <c r="AE1573" s="617"/>
      <c r="AF1573" s="617"/>
      <c r="AG1573" s="623"/>
      <c r="AH1573" s="627"/>
      <c r="AI1573" s="708"/>
      <c r="AJ1573" s="634"/>
      <c r="AK1573" s="648" t="str">
        <f t="shared" si="554"/>
        <v/>
      </c>
      <c r="AL1573" s="651" t="str">
        <f t="shared" si="555"/>
        <v/>
      </c>
      <c r="AM1573" s="654"/>
      <c r="AN1573" s="657" t="str">
        <f>IFERROR(VLOOKUP(K1573,'【参考】数式用'!$A$2:$N$57,14,FALSE),"")</f>
        <v/>
      </c>
      <c r="AO1573" s="657" t="str">
        <f t="shared" si="556"/>
        <v/>
      </c>
      <c r="AP1573" s="711" t="str">
        <f t="shared" si="557"/>
        <v/>
      </c>
      <c r="AQ1573" s="711" t="str">
        <f t="shared" si="558"/>
        <v>キャリアパス要件Ⅰ・Ⅱ_</v>
      </c>
      <c r="AR1573" s="662" t="str">
        <f t="shared" si="559"/>
        <v>入力済</v>
      </c>
      <c r="AS1573" s="657" t="str">
        <f t="shared" si="560"/>
        <v/>
      </c>
      <c r="AT1573" s="662" t="str">
        <f t="shared" si="561"/>
        <v>入力済</v>
      </c>
      <c r="AU1573" s="662" t="str">
        <f t="shared" si="562"/>
        <v/>
      </c>
      <c r="AV1573" s="662" t="str">
        <f t="shared" si="563"/>
        <v/>
      </c>
      <c r="AW1573" s="657" t="str">
        <f t="shared" si="564"/>
        <v/>
      </c>
      <c r="AX1573" s="657" t="str">
        <f t="shared" si="565"/>
        <v>入力済</v>
      </c>
      <c r="AY1573" s="662" t="str">
        <f>IFERROR(VLOOKUP(K1573,'【参考】数式用'!$AR$3:$AS$49,2,FALSE),"")</f>
        <v/>
      </c>
      <c r="AZ1573" s="657" t="str">
        <f t="shared" si="566"/>
        <v/>
      </c>
      <c r="BA1573" s="657" t="str">
        <f t="shared" si="567"/>
        <v>入力済</v>
      </c>
      <c r="BB1573" s="662" t="str">
        <f>IFERROR(VLOOKUP(K1573,'【参考】数式用'!$AX$3:$AY$56,2,FALSE),"")</f>
        <v/>
      </c>
      <c r="BC1573" s="657" t="str">
        <f t="shared" si="568"/>
        <v/>
      </c>
      <c r="BD1573" s="657" t="str">
        <f t="shared" si="569"/>
        <v>入力済</v>
      </c>
      <c r="BE1573" s="657" t="str">
        <f t="shared" si="570"/>
        <v/>
      </c>
      <c r="BF1573" s="657" t="str">
        <f t="shared" si="571"/>
        <v/>
      </c>
      <c r="BG1573" s="657" t="str">
        <f t="shared" si="572"/>
        <v/>
      </c>
      <c r="BH1573" s="657" t="str">
        <f t="shared" si="573"/>
        <v/>
      </c>
      <c r="BI1573" s="657" t="str">
        <f t="shared" si="574"/>
        <v/>
      </c>
      <c r="BM1573" s="681" t="e">
        <f>VLOOKUP(K1573,'【参考】数式用'!$A$2:$O$57,15,FALSE)</f>
        <v>#N/A</v>
      </c>
    </row>
    <row r="1574" spans="1:65" ht="109.9" customHeight="1">
      <c r="A1574" s="506">
        <v>1563</v>
      </c>
      <c r="B1574" s="517" t="str">
        <f>IF(基本情報入力シート!B1602="","",基本情報入力シート!B1602)</f>
        <v/>
      </c>
      <c r="C1574" s="523"/>
      <c r="D1574" s="523"/>
      <c r="E1574" s="523"/>
      <c r="F1574" s="530"/>
      <c r="G1574" s="536" t="str">
        <f>IF(基本情報入力シート!L1602="","",基本情報入力シート!L1602)</f>
        <v/>
      </c>
      <c r="H1574" s="536" t="str">
        <f>IF(基本情報入力シート!Q1602="","",基本情報入力シート!Q1602)</f>
        <v/>
      </c>
      <c r="I1574" s="536" t="str">
        <f>IF(基本情報入力シート!V1602="","",基本情報入力シート!V1602)</f>
        <v/>
      </c>
      <c r="J1574" s="536" t="str">
        <f>IF(基本情報入力シート!W1602="","",基本情報入力シート!W1602)</f>
        <v/>
      </c>
      <c r="K1574" s="536" t="str">
        <f>IF(基本情報入力シート!Z1602="","",基本情報入力シート!Z1602)</f>
        <v/>
      </c>
      <c r="L1574" s="555" t="str">
        <f>IF(基本情報入力シート!AF1602=0,"",基本情報入力シート!AF1602)</f>
        <v/>
      </c>
      <c r="M1574" s="563" t="str">
        <f>IF(AND(基本情報入力シート!AG1602="",基本情報入力シート!AG1602=""),"",基本情報入力シート!AG1602)</f>
        <v/>
      </c>
      <c r="N1574" s="570"/>
      <c r="O1574" s="575" t="str">
        <f>IFERROR(VLOOKUP(K1574,'【参考】数式用'!$A$2:$M$57,MATCH(N1574,'【参考】数式用'!$G$3:$M$3,0)+6,0),"")</f>
        <v/>
      </c>
      <c r="P1574" s="583" t="s">
        <v>549</v>
      </c>
      <c r="Q1574" s="587"/>
      <c r="R1574" s="590" t="s">
        <v>71</v>
      </c>
      <c r="S1574" s="587"/>
      <c r="T1574" s="590" t="s">
        <v>743</v>
      </c>
      <c r="U1574" s="587"/>
      <c r="V1574" s="590" t="s">
        <v>71</v>
      </c>
      <c r="W1574" s="587"/>
      <c r="X1574" s="590" t="s">
        <v>560</v>
      </c>
      <c r="Y1574" s="590" t="s">
        <v>763</v>
      </c>
      <c r="Z1574" s="589" t="str">
        <f t="shared" si="552"/>
        <v/>
      </c>
      <c r="AA1574" s="594" t="s">
        <v>127</v>
      </c>
      <c r="AB1574" s="598" t="str">
        <f t="shared" si="553"/>
        <v/>
      </c>
      <c r="AC1574" s="603" t="str">
        <f>IFERROR(ROUNDDOWN(ROUNDDOWN(ROUND(L1574*VLOOKUP(K1574,'【参考】数式用'!$A$2:$M$57,MATCH("処遇改善加算Ⅳ",'【参考】数式用'!$G$3:$M$3,0)+6,0),0)*M1574,0)*Z1574*0.5,0),"")</f>
        <v/>
      </c>
      <c r="AD1574" s="609"/>
      <c r="AE1574" s="617"/>
      <c r="AF1574" s="617"/>
      <c r="AG1574" s="623"/>
      <c r="AH1574" s="627"/>
      <c r="AI1574" s="708"/>
      <c r="AJ1574" s="634"/>
      <c r="AK1574" s="648" t="str">
        <f t="shared" si="554"/>
        <v/>
      </c>
      <c r="AL1574" s="651" t="str">
        <f t="shared" si="555"/>
        <v/>
      </c>
      <c r="AM1574" s="654"/>
      <c r="AN1574" s="657" t="str">
        <f>IFERROR(VLOOKUP(K1574,'【参考】数式用'!$A$2:$N$57,14,FALSE),"")</f>
        <v/>
      </c>
      <c r="AO1574" s="657" t="str">
        <f t="shared" si="556"/>
        <v/>
      </c>
      <c r="AP1574" s="711" t="str">
        <f t="shared" si="557"/>
        <v/>
      </c>
      <c r="AQ1574" s="711" t="str">
        <f t="shared" si="558"/>
        <v>キャリアパス要件Ⅰ・Ⅱ_</v>
      </c>
      <c r="AR1574" s="662" t="str">
        <f t="shared" si="559"/>
        <v>入力済</v>
      </c>
      <c r="AS1574" s="657" t="str">
        <f t="shared" si="560"/>
        <v/>
      </c>
      <c r="AT1574" s="662" t="str">
        <f t="shared" si="561"/>
        <v>入力済</v>
      </c>
      <c r="AU1574" s="662" t="str">
        <f t="shared" si="562"/>
        <v/>
      </c>
      <c r="AV1574" s="662" t="str">
        <f t="shared" si="563"/>
        <v/>
      </c>
      <c r="AW1574" s="657" t="str">
        <f t="shared" si="564"/>
        <v/>
      </c>
      <c r="AX1574" s="657" t="str">
        <f t="shared" si="565"/>
        <v>入力済</v>
      </c>
      <c r="AY1574" s="662" t="str">
        <f>IFERROR(VLOOKUP(K1574,'【参考】数式用'!$AR$3:$AS$49,2,FALSE),"")</f>
        <v/>
      </c>
      <c r="AZ1574" s="657" t="str">
        <f t="shared" si="566"/>
        <v/>
      </c>
      <c r="BA1574" s="657" t="str">
        <f t="shared" si="567"/>
        <v>入力済</v>
      </c>
      <c r="BB1574" s="662" t="str">
        <f>IFERROR(VLOOKUP(K1574,'【参考】数式用'!$AX$3:$AY$56,2,FALSE),"")</f>
        <v/>
      </c>
      <c r="BC1574" s="657" t="str">
        <f t="shared" si="568"/>
        <v/>
      </c>
      <c r="BD1574" s="657" t="str">
        <f t="shared" si="569"/>
        <v>入力済</v>
      </c>
      <c r="BE1574" s="657" t="str">
        <f t="shared" si="570"/>
        <v/>
      </c>
      <c r="BF1574" s="657" t="str">
        <f t="shared" si="571"/>
        <v/>
      </c>
      <c r="BG1574" s="657" t="str">
        <f t="shared" si="572"/>
        <v/>
      </c>
      <c r="BH1574" s="657" t="str">
        <f t="shared" si="573"/>
        <v/>
      </c>
      <c r="BI1574" s="657" t="str">
        <f t="shared" si="574"/>
        <v/>
      </c>
      <c r="BM1574" s="681" t="e">
        <f>VLOOKUP(K1574,'【参考】数式用'!$A$2:$O$57,15,FALSE)</f>
        <v>#N/A</v>
      </c>
    </row>
    <row r="1575" spans="1:65" ht="109.9" customHeight="1">
      <c r="A1575" s="506">
        <v>1564</v>
      </c>
      <c r="B1575" s="517" t="str">
        <f>IF(基本情報入力シート!B1603="","",基本情報入力シート!B1603)</f>
        <v/>
      </c>
      <c r="C1575" s="523"/>
      <c r="D1575" s="523"/>
      <c r="E1575" s="523"/>
      <c r="F1575" s="530"/>
      <c r="G1575" s="536" t="str">
        <f>IF(基本情報入力シート!L1603="","",基本情報入力シート!L1603)</f>
        <v/>
      </c>
      <c r="H1575" s="536" t="str">
        <f>IF(基本情報入力シート!Q1603="","",基本情報入力シート!Q1603)</f>
        <v/>
      </c>
      <c r="I1575" s="536" t="str">
        <f>IF(基本情報入力シート!V1603="","",基本情報入力シート!V1603)</f>
        <v/>
      </c>
      <c r="J1575" s="536" t="str">
        <f>IF(基本情報入力シート!W1603="","",基本情報入力シート!W1603)</f>
        <v/>
      </c>
      <c r="K1575" s="536" t="str">
        <f>IF(基本情報入力シート!Z1603="","",基本情報入力シート!Z1603)</f>
        <v/>
      </c>
      <c r="L1575" s="555" t="str">
        <f>IF(基本情報入力シート!AF1603=0,"",基本情報入力シート!AF1603)</f>
        <v/>
      </c>
      <c r="M1575" s="563" t="str">
        <f>IF(AND(基本情報入力シート!AG1603="",基本情報入力シート!AG1603=""),"",基本情報入力シート!AG1603)</f>
        <v/>
      </c>
      <c r="N1575" s="570"/>
      <c r="O1575" s="575" t="str">
        <f>IFERROR(VLOOKUP(K1575,'【参考】数式用'!$A$2:$M$57,MATCH(N1575,'【参考】数式用'!$G$3:$M$3,0)+6,0),"")</f>
        <v/>
      </c>
      <c r="P1575" s="583" t="s">
        <v>549</v>
      </c>
      <c r="Q1575" s="587"/>
      <c r="R1575" s="590" t="s">
        <v>71</v>
      </c>
      <c r="S1575" s="587"/>
      <c r="T1575" s="590" t="s">
        <v>743</v>
      </c>
      <c r="U1575" s="587"/>
      <c r="V1575" s="590" t="s">
        <v>71</v>
      </c>
      <c r="W1575" s="587"/>
      <c r="X1575" s="590" t="s">
        <v>560</v>
      </c>
      <c r="Y1575" s="590" t="s">
        <v>763</v>
      </c>
      <c r="Z1575" s="589" t="str">
        <f t="shared" si="552"/>
        <v/>
      </c>
      <c r="AA1575" s="594" t="s">
        <v>127</v>
      </c>
      <c r="AB1575" s="598" t="str">
        <f t="shared" si="553"/>
        <v/>
      </c>
      <c r="AC1575" s="603" t="str">
        <f>IFERROR(ROUNDDOWN(ROUNDDOWN(ROUND(L1575*VLOOKUP(K1575,'【参考】数式用'!$A$2:$M$57,MATCH("処遇改善加算Ⅳ",'【参考】数式用'!$G$3:$M$3,0)+6,0),0)*M1575,0)*Z1575*0.5,0),"")</f>
        <v/>
      </c>
      <c r="AD1575" s="609"/>
      <c r="AE1575" s="617"/>
      <c r="AF1575" s="617"/>
      <c r="AG1575" s="623"/>
      <c r="AH1575" s="627"/>
      <c r="AI1575" s="708"/>
      <c r="AJ1575" s="634"/>
      <c r="AK1575" s="648" t="str">
        <f t="shared" si="554"/>
        <v/>
      </c>
      <c r="AL1575" s="651" t="str">
        <f t="shared" si="555"/>
        <v/>
      </c>
      <c r="AM1575" s="654"/>
      <c r="AN1575" s="657" t="str">
        <f>IFERROR(VLOOKUP(K1575,'【参考】数式用'!$A$2:$N$57,14,FALSE),"")</f>
        <v/>
      </c>
      <c r="AO1575" s="657" t="str">
        <f t="shared" si="556"/>
        <v/>
      </c>
      <c r="AP1575" s="711" t="str">
        <f t="shared" si="557"/>
        <v/>
      </c>
      <c r="AQ1575" s="711" t="str">
        <f t="shared" si="558"/>
        <v>キャリアパス要件Ⅰ・Ⅱ_</v>
      </c>
      <c r="AR1575" s="662" t="str">
        <f t="shared" si="559"/>
        <v>入力済</v>
      </c>
      <c r="AS1575" s="657" t="str">
        <f t="shared" si="560"/>
        <v/>
      </c>
      <c r="AT1575" s="662" t="str">
        <f t="shared" si="561"/>
        <v>入力済</v>
      </c>
      <c r="AU1575" s="662" t="str">
        <f t="shared" si="562"/>
        <v/>
      </c>
      <c r="AV1575" s="662" t="str">
        <f t="shared" si="563"/>
        <v/>
      </c>
      <c r="AW1575" s="657" t="str">
        <f t="shared" si="564"/>
        <v/>
      </c>
      <c r="AX1575" s="657" t="str">
        <f t="shared" si="565"/>
        <v>入力済</v>
      </c>
      <c r="AY1575" s="662" t="str">
        <f>IFERROR(VLOOKUP(K1575,'【参考】数式用'!$AR$3:$AS$49,2,FALSE),"")</f>
        <v/>
      </c>
      <c r="AZ1575" s="657" t="str">
        <f t="shared" si="566"/>
        <v/>
      </c>
      <c r="BA1575" s="657" t="str">
        <f t="shared" si="567"/>
        <v>入力済</v>
      </c>
      <c r="BB1575" s="662" t="str">
        <f>IFERROR(VLOOKUP(K1575,'【参考】数式用'!$AX$3:$AY$56,2,FALSE),"")</f>
        <v/>
      </c>
      <c r="BC1575" s="657" t="str">
        <f t="shared" si="568"/>
        <v/>
      </c>
      <c r="BD1575" s="657" t="str">
        <f t="shared" si="569"/>
        <v>入力済</v>
      </c>
      <c r="BE1575" s="657" t="str">
        <f t="shared" si="570"/>
        <v/>
      </c>
      <c r="BF1575" s="657" t="str">
        <f t="shared" si="571"/>
        <v/>
      </c>
      <c r="BG1575" s="657" t="str">
        <f t="shared" si="572"/>
        <v/>
      </c>
      <c r="BH1575" s="657" t="str">
        <f t="shared" si="573"/>
        <v/>
      </c>
      <c r="BI1575" s="657" t="str">
        <f t="shared" si="574"/>
        <v/>
      </c>
      <c r="BM1575" s="681" t="e">
        <f>VLOOKUP(K1575,'【参考】数式用'!$A$2:$O$57,15,FALSE)</f>
        <v>#N/A</v>
      </c>
    </row>
    <row r="1576" spans="1:65" ht="109.9" customHeight="1">
      <c r="A1576" s="506">
        <v>1565</v>
      </c>
      <c r="B1576" s="517" t="str">
        <f>IF(基本情報入力シート!B1604="","",基本情報入力シート!B1604)</f>
        <v/>
      </c>
      <c r="C1576" s="523"/>
      <c r="D1576" s="523"/>
      <c r="E1576" s="523"/>
      <c r="F1576" s="530"/>
      <c r="G1576" s="536" t="str">
        <f>IF(基本情報入力シート!L1604="","",基本情報入力シート!L1604)</f>
        <v/>
      </c>
      <c r="H1576" s="536" t="str">
        <f>IF(基本情報入力シート!Q1604="","",基本情報入力シート!Q1604)</f>
        <v/>
      </c>
      <c r="I1576" s="536" t="str">
        <f>IF(基本情報入力シート!V1604="","",基本情報入力シート!V1604)</f>
        <v/>
      </c>
      <c r="J1576" s="536" t="str">
        <f>IF(基本情報入力シート!W1604="","",基本情報入力シート!W1604)</f>
        <v/>
      </c>
      <c r="K1576" s="536" t="str">
        <f>IF(基本情報入力シート!Z1604="","",基本情報入力シート!Z1604)</f>
        <v/>
      </c>
      <c r="L1576" s="555" t="str">
        <f>IF(基本情報入力シート!AF1604=0,"",基本情報入力シート!AF1604)</f>
        <v/>
      </c>
      <c r="M1576" s="563" t="str">
        <f>IF(AND(基本情報入力シート!AG1604="",基本情報入力シート!AG1604=""),"",基本情報入力シート!AG1604)</f>
        <v/>
      </c>
      <c r="N1576" s="570"/>
      <c r="O1576" s="575" t="str">
        <f>IFERROR(VLOOKUP(K1576,'【参考】数式用'!$A$2:$M$57,MATCH(N1576,'【参考】数式用'!$G$3:$M$3,0)+6,0),"")</f>
        <v/>
      </c>
      <c r="P1576" s="583" t="s">
        <v>549</v>
      </c>
      <c r="Q1576" s="587"/>
      <c r="R1576" s="590" t="s">
        <v>71</v>
      </c>
      <c r="S1576" s="587"/>
      <c r="T1576" s="590" t="s">
        <v>743</v>
      </c>
      <c r="U1576" s="587"/>
      <c r="V1576" s="590" t="s">
        <v>71</v>
      </c>
      <c r="W1576" s="587"/>
      <c r="X1576" s="590" t="s">
        <v>560</v>
      </c>
      <c r="Y1576" s="590" t="s">
        <v>763</v>
      </c>
      <c r="Z1576" s="589" t="str">
        <f t="shared" si="552"/>
        <v/>
      </c>
      <c r="AA1576" s="594" t="s">
        <v>127</v>
      </c>
      <c r="AB1576" s="598" t="str">
        <f t="shared" si="553"/>
        <v/>
      </c>
      <c r="AC1576" s="603" t="str">
        <f>IFERROR(ROUNDDOWN(ROUNDDOWN(ROUND(L1576*VLOOKUP(K1576,'【参考】数式用'!$A$2:$M$57,MATCH("処遇改善加算Ⅳ",'【参考】数式用'!$G$3:$M$3,0)+6,0),0)*M1576,0)*Z1576*0.5,0),"")</f>
        <v/>
      </c>
      <c r="AD1576" s="609"/>
      <c r="AE1576" s="617"/>
      <c r="AF1576" s="617"/>
      <c r="AG1576" s="623"/>
      <c r="AH1576" s="627"/>
      <c r="AI1576" s="708"/>
      <c r="AJ1576" s="634"/>
      <c r="AK1576" s="648" t="str">
        <f t="shared" si="554"/>
        <v/>
      </c>
      <c r="AL1576" s="651" t="str">
        <f t="shared" si="555"/>
        <v/>
      </c>
      <c r="AM1576" s="654"/>
      <c r="AN1576" s="657" t="str">
        <f>IFERROR(VLOOKUP(K1576,'【参考】数式用'!$A$2:$N$57,14,FALSE),"")</f>
        <v/>
      </c>
      <c r="AO1576" s="657" t="str">
        <f t="shared" si="556"/>
        <v/>
      </c>
      <c r="AP1576" s="711" t="str">
        <f t="shared" si="557"/>
        <v/>
      </c>
      <c r="AQ1576" s="711" t="str">
        <f t="shared" si="558"/>
        <v>キャリアパス要件Ⅰ・Ⅱ_</v>
      </c>
      <c r="AR1576" s="662" t="str">
        <f t="shared" si="559"/>
        <v>入力済</v>
      </c>
      <c r="AS1576" s="657" t="str">
        <f t="shared" si="560"/>
        <v/>
      </c>
      <c r="AT1576" s="662" t="str">
        <f t="shared" si="561"/>
        <v>入力済</v>
      </c>
      <c r="AU1576" s="662" t="str">
        <f t="shared" si="562"/>
        <v/>
      </c>
      <c r="AV1576" s="662" t="str">
        <f t="shared" si="563"/>
        <v/>
      </c>
      <c r="AW1576" s="657" t="str">
        <f t="shared" si="564"/>
        <v/>
      </c>
      <c r="AX1576" s="657" t="str">
        <f t="shared" si="565"/>
        <v>入力済</v>
      </c>
      <c r="AY1576" s="662" t="str">
        <f>IFERROR(VLOOKUP(K1576,'【参考】数式用'!$AR$3:$AS$49,2,FALSE),"")</f>
        <v/>
      </c>
      <c r="AZ1576" s="657" t="str">
        <f t="shared" si="566"/>
        <v/>
      </c>
      <c r="BA1576" s="657" t="str">
        <f t="shared" si="567"/>
        <v>入力済</v>
      </c>
      <c r="BB1576" s="662" t="str">
        <f>IFERROR(VLOOKUP(K1576,'【参考】数式用'!$AX$3:$AY$56,2,FALSE),"")</f>
        <v/>
      </c>
      <c r="BC1576" s="657" t="str">
        <f t="shared" si="568"/>
        <v/>
      </c>
      <c r="BD1576" s="657" t="str">
        <f t="shared" si="569"/>
        <v>入力済</v>
      </c>
      <c r="BE1576" s="657" t="str">
        <f t="shared" si="570"/>
        <v/>
      </c>
      <c r="BF1576" s="657" t="str">
        <f t="shared" si="571"/>
        <v/>
      </c>
      <c r="BG1576" s="657" t="str">
        <f t="shared" si="572"/>
        <v/>
      </c>
      <c r="BH1576" s="657" t="str">
        <f t="shared" si="573"/>
        <v/>
      </c>
      <c r="BI1576" s="657" t="str">
        <f t="shared" si="574"/>
        <v/>
      </c>
      <c r="BM1576" s="681" t="e">
        <f>VLOOKUP(K1576,'【参考】数式用'!$A$2:$O$57,15,FALSE)</f>
        <v>#N/A</v>
      </c>
    </row>
    <row r="1577" spans="1:65" ht="109.9" customHeight="1">
      <c r="A1577" s="506">
        <v>1566</v>
      </c>
      <c r="B1577" s="517" t="str">
        <f>IF(基本情報入力シート!B1605="","",基本情報入力シート!B1605)</f>
        <v/>
      </c>
      <c r="C1577" s="523"/>
      <c r="D1577" s="523"/>
      <c r="E1577" s="523"/>
      <c r="F1577" s="530"/>
      <c r="G1577" s="536" t="str">
        <f>IF(基本情報入力シート!L1605="","",基本情報入力シート!L1605)</f>
        <v/>
      </c>
      <c r="H1577" s="536" t="str">
        <f>IF(基本情報入力シート!Q1605="","",基本情報入力シート!Q1605)</f>
        <v/>
      </c>
      <c r="I1577" s="536" t="str">
        <f>IF(基本情報入力シート!V1605="","",基本情報入力シート!V1605)</f>
        <v/>
      </c>
      <c r="J1577" s="536" t="str">
        <f>IF(基本情報入力シート!W1605="","",基本情報入力シート!W1605)</f>
        <v/>
      </c>
      <c r="K1577" s="536" t="str">
        <f>IF(基本情報入力シート!Z1605="","",基本情報入力シート!Z1605)</f>
        <v/>
      </c>
      <c r="L1577" s="555" t="str">
        <f>IF(基本情報入力シート!AF1605=0,"",基本情報入力シート!AF1605)</f>
        <v/>
      </c>
      <c r="M1577" s="563" t="str">
        <f>IF(AND(基本情報入力シート!AG1605="",基本情報入力シート!AG1605=""),"",基本情報入力シート!AG1605)</f>
        <v/>
      </c>
      <c r="N1577" s="570"/>
      <c r="O1577" s="575" t="str">
        <f>IFERROR(VLOOKUP(K1577,'【参考】数式用'!$A$2:$M$57,MATCH(N1577,'【参考】数式用'!$G$3:$M$3,0)+6,0),"")</f>
        <v/>
      </c>
      <c r="P1577" s="583" t="s">
        <v>549</v>
      </c>
      <c r="Q1577" s="587"/>
      <c r="R1577" s="590" t="s">
        <v>71</v>
      </c>
      <c r="S1577" s="587"/>
      <c r="T1577" s="590" t="s">
        <v>743</v>
      </c>
      <c r="U1577" s="587"/>
      <c r="V1577" s="590" t="s">
        <v>71</v>
      </c>
      <c r="W1577" s="587"/>
      <c r="X1577" s="590" t="s">
        <v>560</v>
      </c>
      <c r="Y1577" s="590" t="s">
        <v>763</v>
      </c>
      <c r="Z1577" s="589" t="str">
        <f t="shared" si="552"/>
        <v/>
      </c>
      <c r="AA1577" s="594" t="s">
        <v>127</v>
      </c>
      <c r="AB1577" s="598" t="str">
        <f t="shared" si="553"/>
        <v/>
      </c>
      <c r="AC1577" s="603" t="str">
        <f>IFERROR(ROUNDDOWN(ROUNDDOWN(ROUND(L1577*VLOOKUP(K1577,'【参考】数式用'!$A$2:$M$57,MATCH("処遇改善加算Ⅳ",'【参考】数式用'!$G$3:$M$3,0)+6,0),0)*M1577,0)*Z1577*0.5,0),"")</f>
        <v/>
      </c>
      <c r="AD1577" s="609"/>
      <c r="AE1577" s="617"/>
      <c r="AF1577" s="617"/>
      <c r="AG1577" s="623"/>
      <c r="AH1577" s="627"/>
      <c r="AI1577" s="708"/>
      <c r="AJ1577" s="634"/>
      <c r="AK1577" s="648" t="str">
        <f t="shared" si="554"/>
        <v/>
      </c>
      <c r="AL1577" s="651" t="str">
        <f t="shared" si="555"/>
        <v/>
      </c>
      <c r="AM1577" s="654"/>
      <c r="AN1577" s="657" t="str">
        <f>IFERROR(VLOOKUP(K1577,'【参考】数式用'!$A$2:$N$57,14,FALSE),"")</f>
        <v/>
      </c>
      <c r="AO1577" s="657" t="str">
        <f t="shared" si="556"/>
        <v/>
      </c>
      <c r="AP1577" s="711" t="str">
        <f t="shared" si="557"/>
        <v/>
      </c>
      <c r="AQ1577" s="711" t="str">
        <f t="shared" si="558"/>
        <v>キャリアパス要件Ⅰ・Ⅱ_</v>
      </c>
      <c r="AR1577" s="662" t="str">
        <f t="shared" si="559"/>
        <v>入力済</v>
      </c>
      <c r="AS1577" s="657" t="str">
        <f t="shared" si="560"/>
        <v/>
      </c>
      <c r="AT1577" s="662" t="str">
        <f t="shared" si="561"/>
        <v>入力済</v>
      </c>
      <c r="AU1577" s="662" t="str">
        <f t="shared" si="562"/>
        <v/>
      </c>
      <c r="AV1577" s="662" t="str">
        <f t="shared" si="563"/>
        <v/>
      </c>
      <c r="AW1577" s="657" t="str">
        <f t="shared" si="564"/>
        <v/>
      </c>
      <c r="AX1577" s="657" t="str">
        <f t="shared" si="565"/>
        <v>入力済</v>
      </c>
      <c r="AY1577" s="662" t="str">
        <f>IFERROR(VLOOKUP(K1577,'【参考】数式用'!$AR$3:$AS$49,2,FALSE),"")</f>
        <v/>
      </c>
      <c r="AZ1577" s="657" t="str">
        <f t="shared" si="566"/>
        <v/>
      </c>
      <c r="BA1577" s="657" t="str">
        <f t="shared" si="567"/>
        <v>入力済</v>
      </c>
      <c r="BB1577" s="662" t="str">
        <f>IFERROR(VLOOKUP(K1577,'【参考】数式用'!$AX$3:$AY$56,2,FALSE),"")</f>
        <v/>
      </c>
      <c r="BC1577" s="657" t="str">
        <f t="shared" si="568"/>
        <v/>
      </c>
      <c r="BD1577" s="657" t="str">
        <f t="shared" si="569"/>
        <v>入力済</v>
      </c>
      <c r="BE1577" s="657" t="str">
        <f t="shared" si="570"/>
        <v/>
      </c>
      <c r="BF1577" s="657" t="str">
        <f t="shared" si="571"/>
        <v/>
      </c>
      <c r="BG1577" s="657" t="str">
        <f t="shared" si="572"/>
        <v/>
      </c>
      <c r="BH1577" s="657" t="str">
        <f t="shared" si="573"/>
        <v/>
      </c>
      <c r="BI1577" s="657" t="str">
        <f t="shared" si="574"/>
        <v/>
      </c>
      <c r="BM1577" s="681" t="e">
        <f>VLOOKUP(K1577,'【参考】数式用'!$A$2:$O$57,15,FALSE)</f>
        <v>#N/A</v>
      </c>
    </row>
    <row r="1578" spans="1:65" ht="109.9" customHeight="1">
      <c r="A1578" s="506">
        <v>1567</v>
      </c>
      <c r="B1578" s="517" t="str">
        <f>IF(基本情報入力シート!B1606="","",基本情報入力シート!B1606)</f>
        <v/>
      </c>
      <c r="C1578" s="523"/>
      <c r="D1578" s="523"/>
      <c r="E1578" s="523"/>
      <c r="F1578" s="530"/>
      <c r="G1578" s="536" t="str">
        <f>IF(基本情報入力シート!L1606="","",基本情報入力シート!L1606)</f>
        <v/>
      </c>
      <c r="H1578" s="536" t="str">
        <f>IF(基本情報入力シート!Q1606="","",基本情報入力シート!Q1606)</f>
        <v/>
      </c>
      <c r="I1578" s="536" t="str">
        <f>IF(基本情報入力シート!V1606="","",基本情報入力シート!V1606)</f>
        <v/>
      </c>
      <c r="J1578" s="536" t="str">
        <f>IF(基本情報入力シート!W1606="","",基本情報入力シート!W1606)</f>
        <v/>
      </c>
      <c r="K1578" s="536" t="str">
        <f>IF(基本情報入力シート!Z1606="","",基本情報入力シート!Z1606)</f>
        <v/>
      </c>
      <c r="L1578" s="555" t="str">
        <f>IF(基本情報入力シート!AF1606=0,"",基本情報入力シート!AF1606)</f>
        <v/>
      </c>
      <c r="M1578" s="563" t="str">
        <f>IF(AND(基本情報入力シート!AG1606="",基本情報入力シート!AG1606=""),"",基本情報入力シート!AG1606)</f>
        <v/>
      </c>
      <c r="N1578" s="570"/>
      <c r="O1578" s="575" t="str">
        <f>IFERROR(VLOOKUP(K1578,'【参考】数式用'!$A$2:$M$57,MATCH(N1578,'【参考】数式用'!$G$3:$M$3,0)+6,0),"")</f>
        <v/>
      </c>
      <c r="P1578" s="583" t="s">
        <v>549</v>
      </c>
      <c r="Q1578" s="587"/>
      <c r="R1578" s="590" t="s">
        <v>71</v>
      </c>
      <c r="S1578" s="587"/>
      <c r="T1578" s="590" t="s">
        <v>743</v>
      </c>
      <c r="U1578" s="587"/>
      <c r="V1578" s="590" t="s">
        <v>71</v>
      </c>
      <c r="W1578" s="587"/>
      <c r="X1578" s="590" t="s">
        <v>560</v>
      </c>
      <c r="Y1578" s="590" t="s">
        <v>763</v>
      </c>
      <c r="Z1578" s="589" t="str">
        <f t="shared" si="552"/>
        <v/>
      </c>
      <c r="AA1578" s="594" t="s">
        <v>127</v>
      </c>
      <c r="AB1578" s="598" t="str">
        <f t="shared" si="553"/>
        <v/>
      </c>
      <c r="AC1578" s="603" t="str">
        <f>IFERROR(ROUNDDOWN(ROUNDDOWN(ROUND(L1578*VLOOKUP(K1578,'【参考】数式用'!$A$2:$M$57,MATCH("処遇改善加算Ⅳ",'【参考】数式用'!$G$3:$M$3,0)+6,0),0)*M1578,0)*Z1578*0.5,0),"")</f>
        <v/>
      </c>
      <c r="AD1578" s="609"/>
      <c r="AE1578" s="617"/>
      <c r="AF1578" s="617"/>
      <c r="AG1578" s="623"/>
      <c r="AH1578" s="627"/>
      <c r="AI1578" s="708"/>
      <c r="AJ1578" s="634"/>
      <c r="AK1578" s="648" t="str">
        <f t="shared" si="554"/>
        <v/>
      </c>
      <c r="AL1578" s="651" t="str">
        <f t="shared" si="555"/>
        <v/>
      </c>
      <c r="AM1578" s="654"/>
      <c r="AN1578" s="657" t="str">
        <f>IFERROR(VLOOKUP(K1578,'【参考】数式用'!$A$2:$N$57,14,FALSE),"")</f>
        <v/>
      </c>
      <c r="AO1578" s="657" t="str">
        <f t="shared" si="556"/>
        <v/>
      </c>
      <c r="AP1578" s="711" t="str">
        <f t="shared" si="557"/>
        <v/>
      </c>
      <c r="AQ1578" s="711" t="str">
        <f t="shared" si="558"/>
        <v>キャリアパス要件Ⅰ・Ⅱ_</v>
      </c>
      <c r="AR1578" s="662" t="str">
        <f t="shared" si="559"/>
        <v>入力済</v>
      </c>
      <c r="AS1578" s="657" t="str">
        <f t="shared" si="560"/>
        <v/>
      </c>
      <c r="AT1578" s="662" t="str">
        <f t="shared" si="561"/>
        <v>入力済</v>
      </c>
      <c r="AU1578" s="662" t="str">
        <f t="shared" si="562"/>
        <v/>
      </c>
      <c r="AV1578" s="662" t="str">
        <f t="shared" si="563"/>
        <v/>
      </c>
      <c r="AW1578" s="657" t="str">
        <f t="shared" si="564"/>
        <v/>
      </c>
      <c r="AX1578" s="657" t="str">
        <f t="shared" si="565"/>
        <v>入力済</v>
      </c>
      <c r="AY1578" s="662" t="str">
        <f>IFERROR(VLOOKUP(K1578,'【参考】数式用'!$AR$3:$AS$49,2,FALSE),"")</f>
        <v/>
      </c>
      <c r="AZ1578" s="657" t="str">
        <f t="shared" si="566"/>
        <v/>
      </c>
      <c r="BA1578" s="657" t="str">
        <f t="shared" si="567"/>
        <v>入力済</v>
      </c>
      <c r="BB1578" s="662" t="str">
        <f>IFERROR(VLOOKUP(K1578,'【参考】数式用'!$AX$3:$AY$56,2,FALSE),"")</f>
        <v/>
      </c>
      <c r="BC1578" s="657" t="str">
        <f t="shared" si="568"/>
        <v/>
      </c>
      <c r="BD1578" s="657" t="str">
        <f t="shared" si="569"/>
        <v>入力済</v>
      </c>
      <c r="BE1578" s="657" t="str">
        <f t="shared" si="570"/>
        <v/>
      </c>
      <c r="BF1578" s="657" t="str">
        <f t="shared" si="571"/>
        <v/>
      </c>
      <c r="BG1578" s="657" t="str">
        <f t="shared" si="572"/>
        <v/>
      </c>
      <c r="BH1578" s="657" t="str">
        <f t="shared" si="573"/>
        <v/>
      </c>
      <c r="BI1578" s="657" t="str">
        <f t="shared" si="574"/>
        <v/>
      </c>
      <c r="BM1578" s="681" t="e">
        <f>VLOOKUP(K1578,'【参考】数式用'!$A$2:$O$57,15,FALSE)</f>
        <v>#N/A</v>
      </c>
    </row>
    <row r="1579" spans="1:65" ht="109.9" customHeight="1">
      <c r="A1579" s="506">
        <v>1568</v>
      </c>
      <c r="B1579" s="517" t="str">
        <f>IF(基本情報入力シート!B1607="","",基本情報入力シート!B1607)</f>
        <v/>
      </c>
      <c r="C1579" s="523"/>
      <c r="D1579" s="523"/>
      <c r="E1579" s="523"/>
      <c r="F1579" s="530"/>
      <c r="G1579" s="536" t="str">
        <f>IF(基本情報入力シート!L1607="","",基本情報入力シート!L1607)</f>
        <v/>
      </c>
      <c r="H1579" s="536" t="str">
        <f>IF(基本情報入力シート!Q1607="","",基本情報入力シート!Q1607)</f>
        <v/>
      </c>
      <c r="I1579" s="536" t="str">
        <f>IF(基本情報入力シート!V1607="","",基本情報入力シート!V1607)</f>
        <v/>
      </c>
      <c r="J1579" s="536" t="str">
        <f>IF(基本情報入力シート!W1607="","",基本情報入力シート!W1607)</f>
        <v/>
      </c>
      <c r="K1579" s="536" t="str">
        <f>IF(基本情報入力シート!Z1607="","",基本情報入力シート!Z1607)</f>
        <v/>
      </c>
      <c r="L1579" s="555" t="str">
        <f>IF(基本情報入力シート!AF1607=0,"",基本情報入力シート!AF1607)</f>
        <v/>
      </c>
      <c r="M1579" s="563" t="str">
        <f>IF(AND(基本情報入力シート!AG1607="",基本情報入力シート!AG1607=""),"",基本情報入力シート!AG1607)</f>
        <v/>
      </c>
      <c r="N1579" s="570"/>
      <c r="O1579" s="575" t="str">
        <f>IFERROR(VLOOKUP(K1579,'【参考】数式用'!$A$2:$M$57,MATCH(N1579,'【参考】数式用'!$G$3:$M$3,0)+6,0),"")</f>
        <v/>
      </c>
      <c r="P1579" s="583" t="s">
        <v>549</v>
      </c>
      <c r="Q1579" s="587"/>
      <c r="R1579" s="590" t="s">
        <v>71</v>
      </c>
      <c r="S1579" s="587"/>
      <c r="T1579" s="590" t="s">
        <v>743</v>
      </c>
      <c r="U1579" s="587"/>
      <c r="V1579" s="590" t="s">
        <v>71</v>
      </c>
      <c r="W1579" s="587"/>
      <c r="X1579" s="590" t="s">
        <v>560</v>
      </c>
      <c r="Y1579" s="590" t="s">
        <v>763</v>
      </c>
      <c r="Z1579" s="589" t="str">
        <f t="shared" si="552"/>
        <v/>
      </c>
      <c r="AA1579" s="594" t="s">
        <v>127</v>
      </c>
      <c r="AB1579" s="598" t="str">
        <f t="shared" si="553"/>
        <v/>
      </c>
      <c r="AC1579" s="603" t="str">
        <f>IFERROR(ROUNDDOWN(ROUNDDOWN(ROUND(L1579*VLOOKUP(K1579,'【参考】数式用'!$A$2:$M$57,MATCH("処遇改善加算Ⅳ",'【参考】数式用'!$G$3:$M$3,0)+6,0),0)*M1579,0)*Z1579*0.5,0),"")</f>
        <v/>
      </c>
      <c r="AD1579" s="609"/>
      <c r="AE1579" s="617"/>
      <c r="AF1579" s="617"/>
      <c r="AG1579" s="623"/>
      <c r="AH1579" s="627"/>
      <c r="AI1579" s="708"/>
      <c r="AJ1579" s="634"/>
      <c r="AK1579" s="648" t="str">
        <f t="shared" si="554"/>
        <v/>
      </c>
      <c r="AL1579" s="651" t="str">
        <f t="shared" si="555"/>
        <v/>
      </c>
      <c r="AM1579" s="654"/>
      <c r="AN1579" s="657" t="str">
        <f>IFERROR(VLOOKUP(K1579,'【参考】数式用'!$A$2:$N$57,14,FALSE),"")</f>
        <v/>
      </c>
      <c r="AO1579" s="657" t="str">
        <f t="shared" si="556"/>
        <v/>
      </c>
      <c r="AP1579" s="711" t="str">
        <f t="shared" si="557"/>
        <v/>
      </c>
      <c r="AQ1579" s="711" t="str">
        <f t="shared" si="558"/>
        <v>キャリアパス要件Ⅰ・Ⅱ_</v>
      </c>
      <c r="AR1579" s="662" t="str">
        <f t="shared" si="559"/>
        <v>入力済</v>
      </c>
      <c r="AS1579" s="657" t="str">
        <f t="shared" si="560"/>
        <v/>
      </c>
      <c r="AT1579" s="662" t="str">
        <f t="shared" si="561"/>
        <v>入力済</v>
      </c>
      <c r="AU1579" s="662" t="str">
        <f t="shared" si="562"/>
        <v/>
      </c>
      <c r="AV1579" s="662" t="str">
        <f t="shared" si="563"/>
        <v/>
      </c>
      <c r="AW1579" s="657" t="str">
        <f t="shared" si="564"/>
        <v/>
      </c>
      <c r="AX1579" s="657" t="str">
        <f t="shared" si="565"/>
        <v>入力済</v>
      </c>
      <c r="AY1579" s="662" t="str">
        <f>IFERROR(VLOOKUP(K1579,'【参考】数式用'!$AR$3:$AS$49,2,FALSE),"")</f>
        <v/>
      </c>
      <c r="AZ1579" s="657" t="str">
        <f t="shared" si="566"/>
        <v/>
      </c>
      <c r="BA1579" s="657" t="str">
        <f t="shared" si="567"/>
        <v>入力済</v>
      </c>
      <c r="BB1579" s="662" t="str">
        <f>IFERROR(VLOOKUP(K1579,'【参考】数式用'!$AX$3:$AY$56,2,FALSE),"")</f>
        <v/>
      </c>
      <c r="BC1579" s="657" t="str">
        <f t="shared" si="568"/>
        <v/>
      </c>
      <c r="BD1579" s="657" t="str">
        <f t="shared" si="569"/>
        <v>入力済</v>
      </c>
      <c r="BE1579" s="657" t="str">
        <f t="shared" si="570"/>
        <v/>
      </c>
      <c r="BF1579" s="657" t="str">
        <f t="shared" si="571"/>
        <v/>
      </c>
      <c r="BG1579" s="657" t="str">
        <f t="shared" si="572"/>
        <v/>
      </c>
      <c r="BH1579" s="657" t="str">
        <f t="shared" si="573"/>
        <v/>
      </c>
      <c r="BI1579" s="657" t="str">
        <f t="shared" si="574"/>
        <v/>
      </c>
      <c r="BM1579" s="681" t="e">
        <f>VLOOKUP(K1579,'【参考】数式用'!$A$2:$O$57,15,FALSE)</f>
        <v>#N/A</v>
      </c>
    </row>
    <row r="1580" spans="1:65" ht="109.9" customHeight="1">
      <c r="A1580" s="506">
        <v>1569</v>
      </c>
      <c r="B1580" s="517" t="str">
        <f>IF(基本情報入力シート!B1608="","",基本情報入力シート!B1608)</f>
        <v/>
      </c>
      <c r="C1580" s="523"/>
      <c r="D1580" s="523"/>
      <c r="E1580" s="523"/>
      <c r="F1580" s="530"/>
      <c r="G1580" s="536" t="str">
        <f>IF(基本情報入力シート!L1608="","",基本情報入力シート!L1608)</f>
        <v/>
      </c>
      <c r="H1580" s="536" t="str">
        <f>IF(基本情報入力シート!Q1608="","",基本情報入力シート!Q1608)</f>
        <v/>
      </c>
      <c r="I1580" s="536" t="str">
        <f>IF(基本情報入力シート!V1608="","",基本情報入力シート!V1608)</f>
        <v/>
      </c>
      <c r="J1580" s="536" t="str">
        <f>IF(基本情報入力シート!W1608="","",基本情報入力シート!W1608)</f>
        <v/>
      </c>
      <c r="K1580" s="536" t="str">
        <f>IF(基本情報入力シート!Z1608="","",基本情報入力シート!Z1608)</f>
        <v/>
      </c>
      <c r="L1580" s="555" t="str">
        <f>IF(基本情報入力シート!AF1608=0,"",基本情報入力シート!AF1608)</f>
        <v/>
      </c>
      <c r="M1580" s="563" t="str">
        <f>IF(AND(基本情報入力シート!AG1608="",基本情報入力シート!AG1608=""),"",基本情報入力シート!AG1608)</f>
        <v/>
      </c>
      <c r="N1580" s="570"/>
      <c r="O1580" s="575" t="str">
        <f>IFERROR(VLOOKUP(K1580,'【参考】数式用'!$A$2:$M$57,MATCH(N1580,'【参考】数式用'!$G$3:$M$3,0)+6,0),"")</f>
        <v/>
      </c>
      <c r="P1580" s="583" t="s">
        <v>549</v>
      </c>
      <c r="Q1580" s="587"/>
      <c r="R1580" s="590" t="s">
        <v>71</v>
      </c>
      <c r="S1580" s="587"/>
      <c r="T1580" s="590" t="s">
        <v>743</v>
      </c>
      <c r="U1580" s="587"/>
      <c r="V1580" s="590" t="s">
        <v>71</v>
      </c>
      <c r="W1580" s="587"/>
      <c r="X1580" s="590" t="s">
        <v>560</v>
      </c>
      <c r="Y1580" s="590" t="s">
        <v>763</v>
      </c>
      <c r="Z1580" s="589" t="str">
        <f t="shared" si="552"/>
        <v/>
      </c>
      <c r="AA1580" s="594" t="s">
        <v>127</v>
      </c>
      <c r="AB1580" s="598" t="str">
        <f t="shared" si="553"/>
        <v/>
      </c>
      <c r="AC1580" s="603" t="str">
        <f>IFERROR(ROUNDDOWN(ROUNDDOWN(ROUND(L1580*VLOOKUP(K1580,'【参考】数式用'!$A$2:$M$57,MATCH("処遇改善加算Ⅳ",'【参考】数式用'!$G$3:$M$3,0)+6,0),0)*M1580,0)*Z1580*0.5,0),"")</f>
        <v/>
      </c>
      <c r="AD1580" s="609"/>
      <c r="AE1580" s="617"/>
      <c r="AF1580" s="617"/>
      <c r="AG1580" s="623"/>
      <c r="AH1580" s="627"/>
      <c r="AI1580" s="708"/>
      <c r="AJ1580" s="634"/>
      <c r="AK1580" s="648" t="str">
        <f t="shared" si="554"/>
        <v/>
      </c>
      <c r="AL1580" s="651" t="str">
        <f t="shared" si="555"/>
        <v/>
      </c>
      <c r="AM1580" s="654"/>
      <c r="AN1580" s="657" t="str">
        <f>IFERROR(VLOOKUP(K1580,'【参考】数式用'!$A$2:$N$57,14,FALSE),"")</f>
        <v/>
      </c>
      <c r="AO1580" s="657" t="str">
        <f t="shared" si="556"/>
        <v/>
      </c>
      <c r="AP1580" s="711" t="str">
        <f t="shared" si="557"/>
        <v/>
      </c>
      <c r="AQ1580" s="711" t="str">
        <f t="shared" si="558"/>
        <v>キャリアパス要件Ⅰ・Ⅱ_</v>
      </c>
      <c r="AR1580" s="662" t="str">
        <f t="shared" si="559"/>
        <v>入力済</v>
      </c>
      <c r="AS1580" s="657" t="str">
        <f t="shared" si="560"/>
        <v/>
      </c>
      <c r="AT1580" s="662" t="str">
        <f t="shared" si="561"/>
        <v>入力済</v>
      </c>
      <c r="AU1580" s="662" t="str">
        <f t="shared" si="562"/>
        <v/>
      </c>
      <c r="AV1580" s="662" t="str">
        <f t="shared" si="563"/>
        <v/>
      </c>
      <c r="AW1580" s="657" t="str">
        <f t="shared" si="564"/>
        <v/>
      </c>
      <c r="AX1580" s="657" t="str">
        <f t="shared" si="565"/>
        <v>入力済</v>
      </c>
      <c r="AY1580" s="662" t="str">
        <f>IFERROR(VLOOKUP(K1580,'【参考】数式用'!$AR$3:$AS$49,2,FALSE),"")</f>
        <v/>
      </c>
      <c r="AZ1580" s="657" t="str">
        <f t="shared" si="566"/>
        <v/>
      </c>
      <c r="BA1580" s="657" t="str">
        <f t="shared" si="567"/>
        <v>入力済</v>
      </c>
      <c r="BB1580" s="662" t="str">
        <f>IFERROR(VLOOKUP(K1580,'【参考】数式用'!$AX$3:$AY$56,2,FALSE),"")</f>
        <v/>
      </c>
      <c r="BC1580" s="657" t="str">
        <f t="shared" si="568"/>
        <v/>
      </c>
      <c r="BD1580" s="657" t="str">
        <f t="shared" si="569"/>
        <v>入力済</v>
      </c>
      <c r="BE1580" s="657" t="str">
        <f t="shared" si="570"/>
        <v/>
      </c>
      <c r="BF1580" s="657" t="str">
        <f t="shared" si="571"/>
        <v/>
      </c>
      <c r="BG1580" s="657" t="str">
        <f t="shared" si="572"/>
        <v/>
      </c>
      <c r="BH1580" s="657" t="str">
        <f t="shared" si="573"/>
        <v/>
      </c>
      <c r="BI1580" s="657" t="str">
        <f t="shared" si="574"/>
        <v/>
      </c>
      <c r="BM1580" s="681" t="e">
        <f>VLOOKUP(K1580,'【参考】数式用'!$A$2:$O$57,15,FALSE)</f>
        <v>#N/A</v>
      </c>
    </row>
    <row r="1581" spans="1:65" ht="109.9" customHeight="1">
      <c r="A1581" s="506">
        <v>1570</v>
      </c>
      <c r="B1581" s="517" t="str">
        <f>IF(基本情報入力シート!B1609="","",基本情報入力シート!B1609)</f>
        <v/>
      </c>
      <c r="C1581" s="523"/>
      <c r="D1581" s="523"/>
      <c r="E1581" s="523"/>
      <c r="F1581" s="530"/>
      <c r="G1581" s="536" t="str">
        <f>IF(基本情報入力シート!L1609="","",基本情報入力シート!L1609)</f>
        <v/>
      </c>
      <c r="H1581" s="536" t="str">
        <f>IF(基本情報入力シート!Q1609="","",基本情報入力シート!Q1609)</f>
        <v/>
      </c>
      <c r="I1581" s="536" t="str">
        <f>IF(基本情報入力シート!V1609="","",基本情報入力シート!V1609)</f>
        <v/>
      </c>
      <c r="J1581" s="536" t="str">
        <f>IF(基本情報入力シート!W1609="","",基本情報入力シート!W1609)</f>
        <v/>
      </c>
      <c r="K1581" s="536" t="str">
        <f>IF(基本情報入力シート!Z1609="","",基本情報入力シート!Z1609)</f>
        <v/>
      </c>
      <c r="L1581" s="555" t="str">
        <f>IF(基本情報入力シート!AF1609=0,"",基本情報入力シート!AF1609)</f>
        <v/>
      </c>
      <c r="M1581" s="563" t="str">
        <f>IF(AND(基本情報入力シート!AG1609="",基本情報入力シート!AG1609=""),"",基本情報入力シート!AG1609)</f>
        <v/>
      </c>
      <c r="N1581" s="570"/>
      <c r="O1581" s="575" t="str">
        <f>IFERROR(VLOOKUP(K1581,'【参考】数式用'!$A$2:$M$57,MATCH(N1581,'【参考】数式用'!$G$3:$M$3,0)+6,0),"")</f>
        <v/>
      </c>
      <c r="P1581" s="583" t="s">
        <v>549</v>
      </c>
      <c r="Q1581" s="587"/>
      <c r="R1581" s="590" t="s">
        <v>71</v>
      </c>
      <c r="S1581" s="587"/>
      <c r="T1581" s="590" t="s">
        <v>743</v>
      </c>
      <c r="U1581" s="587"/>
      <c r="V1581" s="590" t="s">
        <v>71</v>
      </c>
      <c r="W1581" s="587"/>
      <c r="X1581" s="590" t="s">
        <v>560</v>
      </c>
      <c r="Y1581" s="590" t="s">
        <v>763</v>
      </c>
      <c r="Z1581" s="589" t="str">
        <f t="shared" si="552"/>
        <v/>
      </c>
      <c r="AA1581" s="594" t="s">
        <v>127</v>
      </c>
      <c r="AB1581" s="598" t="str">
        <f t="shared" si="553"/>
        <v/>
      </c>
      <c r="AC1581" s="603" t="str">
        <f>IFERROR(ROUNDDOWN(ROUNDDOWN(ROUND(L1581*VLOOKUP(K1581,'【参考】数式用'!$A$2:$M$57,MATCH("処遇改善加算Ⅳ",'【参考】数式用'!$G$3:$M$3,0)+6,0),0)*M1581,0)*Z1581*0.5,0),"")</f>
        <v/>
      </c>
      <c r="AD1581" s="609"/>
      <c r="AE1581" s="617"/>
      <c r="AF1581" s="617"/>
      <c r="AG1581" s="623"/>
      <c r="AH1581" s="627"/>
      <c r="AI1581" s="708"/>
      <c r="AJ1581" s="634"/>
      <c r="AK1581" s="648" t="str">
        <f t="shared" si="554"/>
        <v/>
      </c>
      <c r="AL1581" s="651" t="str">
        <f t="shared" si="555"/>
        <v/>
      </c>
      <c r="AM1581" s="654"/>
      <c r="AN1581" s="657" t="str">
        <f>IFERROR(VLOOKUP(K1581,'【参考】数式用'!$A$2:$N$57,14,FALSE),"")</f>
        <v/>
      </c>
      <c r="AO1581" s="657" t="str">
        <f t="shared" si="556"/>
        <v/>
      </c>
      <c r="AP1581" s="711" t="str">
        <f t="shared" si="557"/>
        <v/>
      </c>
      <c r="AQ1581" s="711" t="str">
        <f t="shared" si="558"/>
        <v>キャリアパス要件Ⅰ・Ⅱ_</v>
      </c>
      <c r="AR1581" s="662" t="str">
        <f t="shared" si="559"/>
        <v>入力済</v>
      </c>
      <c r="AS1581" s="657" t="str">
        <f t="shared" si="560"/>
        <v/>
      </c>
      <c r="AT1581" s="662" t="str">
        <f t="shared" si="561"/>
        <v>入力済</v>
      </c>
      <c r="AU1581" s="662" t="str">
        <f t="shared" si="562"/>
        <v/>
      </c>
      <c r="AV1581" s="662" t="str">
        <f t="shared" si="563"/>
        <v/>
      </c>
      <c r="AW1581" s="657" t="str">
        <f t="shared" si="564"/>
        <v/>
      </c>
      <c r="AX1581" s="657" t="str">
        <f t="shared" si="565"/>
        <v>入力済</v>
      </c>
      <c r="AY1581" s="662" t="str">
        <f>IFERROR(VLOOKUP(K1581,'【参考】数式用'!$AR$3:$AS$49,2,FALSE),"")</f>
        <v/>
      </c>
      <c r="AZ1581" s="657" t="str">
        <f t="shared" si="566"/>
        <v/>
      </c>
      <c r="BA1581" s="657" t="str">
        <f t="shared" si="567"/>
        <v>入力済</v>
      </c>
      <c r="BB1581" s="662" t="str">
        <f>IFERROR(VLOOKUP(K1581,'【参考】数式用'!$AX$3:$AY$56,2,FALSE),"")</f>
        <v/>
      </c>
      <c r="BC1581" s="657" t="str">
        <f t="shared" si="568"/>
        <v/>
      </c>
      <c r="BD1581" s="657" t="str">
        <f t="shared" si="569"/>
        <v>入力済</v>
      </c>
      <c r="BE1581" s="657" t="str">
        <f t="shared" si="570"/>
        <v/>
      </c>
      <c r="BF1581" s="657" t="str">
        <f t="shared" si="571"/>
        <v/>
      </c>
      <c r="BG1581" s="657" t="str">
        <f t="shared" si="572"/>
        <v/>
      </c>
      <c r="BH1581" s="657" t="str">
        <f t="shared" si="573"/>
        <v/>
      </c>
      <c r="BI1581" s="657" t="str">
        <f t="shared" si="574"/>
        <v/>
      </c>
      <c r="BM1581" s="681" t="e">
        <f>VLOOKUP(K1581,'【参考】数式用'!$A$2:$O$57,15,FALSE)</f>
        <v>#N/A</v>
      </c>
    </row>
    <row r="1582" spans="1:65" ht="109.9" customHeight="1">
      <c r="A1582" s="506">
        <v>1571</v>
      </c>
      <c r="B1582" s="517" t="str">
        <f>IF(基本情報入力シート!B1610="","",基本情報入力シート!B1610)</f>
        <v/>
      </c>
      <c r="C1582" s="523"/>
      <c r="D1582" s="523"/>
      <c r="E1582" s="523"/>
      <c r="F1582" s="530"/>
      <c r="G1582" s="536" t="str">
        <f>IF(基本情報入力シート!L1610="","",基本情報入力シート!L1610)</f>
        <v/>
      </c>
      <c r="H1582" s="536" t="str">
        <f>IF(基本情報入力シート!Q1610="","",基本情報入力シート!Q1610)</f>
        <v/>
      </c>
      <c r="I1582" s="536" t="str">
        <f>IF(基本情報入力シート!V1610="","",基本情報入力シート!V1610)</f>
        <v/>
      </c>
      <c r="J1582" s="536" t="str">
        <f>IF(基本情報入力シート!W1610="","",基本情報入力シート!W1610)</f>
        <v/>
      </c>
      <c r="K1582" s="536" t="str">
        <f>IF(基本情報入力シート!Z1610="","",基本情報入力シート!Z1610)</f>
        <v/>
      </c>
      <c r="L1582" s="555" t="str">
        <f>IF(基本情報入力シート!AF1610=0,"",基本情報入力シート!AF1610)</f>
        <v/>
      </c>
      <c r="M1582" s="563" t="str">
        <f>IF(AND(基本情報入力シート!AG1610="",基本情報入力シート!AG1610=""),"",基本情報入力シート!AG1610)</f>
        <v/>
      </c>
      <c r="N1582" s="570"/>
      <c r="O1582" s="575" t="str">
        <f>IFERROR(VLOOKUP(K1582,'【参考】数式用'!$A$2:$M$57,MATCH(N1582,'【参考】数式用'!$G$3:$M$3,0)+6,0),"")</f>
        <v/>
      </c>
      <c r="P1582" s="583" t="s">
        <v>549</v>
      </c>
      <c r="Q1582" s="587"/>
      <c r="R1582" s="590" t="s">
        <v>71</v>
      </c>
      <c r="S1582" s="587"/>
      <c r="T1582" s="590" t="s">
        <v>743</v>
      </c>
      <c r="U1582" s="587"/>
      <c r="V1582" s="590" t="s">
        <v>71</v>
      </c>
      <c r="W1582" s="587"/>
      <c r="X1582" s="590" t="s">
        <v>560</v>
      </c>
      <c r="Y1582" s="590" t="s">
        <v>763</v>
      </c>
      <c r="Z1582" s="589" t="str">
        <f t="shared" si="552"/>
        <v/>
      </c>
      <c r="AA1582" s="594" t="s">
        <v>127</v>
      </c>
      <c r="AB1582" s="598" t="str">
        <f t="shared" si="553"/>
        <v/>
      </c>
      <c r="AC1582" s="603" t="str">
        <f>IFERROR(ROUNDDOWN(ROUNDDOWN(ROUND(L1582*VLOOKUP(K1582,'【参考】数式用'!$A$2:$M$57,MATCH("処遇改善加算Ⅳ",'【参考】数式用'!$G$3:$M$3,0)+6,0),0)*M1582,0)*Z1582*0.5,0),"")</f>
        <v/>
      </c>
      <c r="AD1582" s="609"/>
      <c r="AE1582" s="617"/>
      <c r="AF1582" s="617"/>
      <c r="AG1582" s="623"/>
      <c r="AH1582" s="627"/>
      <c r="AI1582" s="708"/>
      <c r="AJ1582" s="634"/>
      <c r="AK1582" s="648" t="str">
        <f t="shared" si="554"/>
        <v/>
      </c>
      <c r="AL1582" s="651" t="str">
        <f t="shared" si="555"/>
        <v/>
      </c>
      <c r="AM1582" s="654"/>
      <c r="AN1582" s="657" t="str">
        <f>IFERROR(VLOOKUP(K1582,'【参考】数式用'!$A$2:$N$57,14,FALSE),"")</f>
        <v/>
      </c>
      <c r="AO1582" s="657" t="str">
        <f t="shared" si="556"/>
        <v/>
      </c>
      <c r="AP1582" s="711" t="str">
        <f t="shared" si="557"/>
        <v/>
      </c>
      <c r="AQ1582" s="711" t="str">
        <f t="shared" si="558"/>
        <v>キャリアパス要件Ⅰ・Ⅱ_</v>
      </c>
      <c r="AR1582" s="662" t="str">
        <f t="shared" si="559"/>
        <v>入力済</v>
      </c>
      <c r="AS1582" s="657" t="str">
        <f t="shared" si="560"/>
        <v/>
      </c>
      <c r="AT1582" s="662" t="str">
        <f t="shared" si="561"/>
        <v>入力済</v>
      </c>
      <c r="AU1582" s="662" t="str">
        <f t="shared" si="562"/>
        <v/>
      </c>
      <c r="AV1582" s="662" t="str">
        <f t="shared" si="563"/>
        <v/>
      </c>
      <c r="AW1582" s="657" t="str">
        <f t="shared" si="564"/>
        <v/>
      </c>
      <c r="AX1582" s="657" t="str">
        <f t="shared" si="565"/>
        <v>入力済</v>
      </c>
      <c r="AY1582" s="662" t="str">
        <f>IFERROR(VLOOKUP(K1582,'【参考】数式用'!$AR$3:$AS$49,2,FALSE),"")</f>
        <v/>
      </c>
      <c r="AZ1582" s="657" t="str">
        <f t="shared" si="566"/>
        <v/>
      </c>
      <c r="BA1582" s="657" t="str">
        <f t="shared" si="567"/>
        <v>入力済</v>
      </c>
      <c r="BB1582" s="662" t="str">
        <f>IFERROR(VLOOKUP(K1582,'【参考】数式用'!$AX$3:$AY$56,2,FALSE),"")</f>
        <v/>
      </c>
      <c r="BC1582" s="657" t="str">
        <f t="shared" si="568"/>
        <v/>
      </c>
      <c r="BD1582" s="657" t="str">
        <f t="shared" si="569"/>
        <v>入力済</v>
      </c>
      <c r="BE1582" s="657" t="str">
        <f t="shared" si="570"/>
        <v/>
      </c>
      <c r="BF1582" s="657" t="str">
        <f t="shared" si="571"/>
        <v/>
      </c>
      <c r="BG1582" s="657" t="str">
        <f t="shared" si="572"/>
        <v/>
      </c>
      <c r="BH1582" s="657" t="str">
        <f t="shared" si="573"/>
        <v/>
      </c>
      <c r="BI1582" s="657" t="str">
        <f t="shared" si="574"/>
        <v/>
      </c>
      <c r="BM1582" s="681" t="e">
        <f>VLOOKUP(K1582,'【参考】数式用'!$A$2:$O$57,15,FALSE)</f>
        <v>#N/A</v>
      </c>
    </row>
    <row r="1583" spans="1:65" ht="109.9" customHeight="1">
      <c r="A1583" s="506">
        <v>1572</v>
      </c>
      <c r="B1583" s="517" t="str">
        <f>IF(基本情報入力シート!B1611="","",基本情報入力シート!B1611)</f>
        <v/>
      </c>
      <c r="C1583" s="523"/>
      <c r="D1583" s="523"/>
      <c r="E1583" s="523"/>
      <c r="F1583" s="530"/>
      <c r="G1583" s="536" t="str">
        <f>IF(基本情報入力シート!L1611="","",基本情報入力シート!L1611)</f>
        <v/>
      </c>
      <c r="H1583" s="536" t="str">
        <f>IF(基本情報入力シート!Q1611="","",基本情報入力シート!Q1611)</f>
        <v/>
      </c>
      <c r="I1583" s="536" t="str">
        <f>IF(基本情報入力シート!V1611="","",基本情報入力シート!V1611)</f>
        <v/>
      </c>
      <c r="J1583" s="536" t="str">
        <f>IF(基本情報入力シート!W1611="","",基本情報入力シート!W1611)</f>
        <v/>
      </c>
      <c r="K1583" s="536" t="str">
        <f>IF(基本情報入力シート!Z1611="","",基本情報入力シート!Z1611)</f>
        <v/>
      </c>
      <c r="L1583" s="555" t="str">
        <f>IF(基本情報入力シート!AF1611=0,"",基本情報入力シート!AF1611)</f>
        <v/>
      </c>
      <c r="M1583" s="563" t="str">
        <f>IF(AND(基本情報入力シート!AG1611="",基本情報入力シート!AG1611=""),"",基本情報入力シート!AG1611)</f>
        <v/>
      </c>
      <c r="N1583" s="570"/>
      <c r="O1583" s="575" t="str">
        <f>IFERROR(VLOOKUP(K1583,'【参考】数式用'!$A$2:$M$57,MATCH(N1583,'【参考】数式用'!$G$3:$M$3,0)+6,0),"")</f>
        <v/>
      </c>
      <c r="P1583" s="583" t="s">
        <v>549</v>
      </c>
      <c r="Q1583" s="587"/>
      <c r="R1583" s="590" t="s">
        <v>71</v>
      </c>
      <c r="S1583" s="587"/>
      <c r="T1583" s="590" t="s">
        <v>743</v>
      </c>
      <c r="U1583" s="587"/>
      <c r="V1583" s="590" t="s">
        <v>71</v>
      </c>
      <c r="W1583" s="587"/>
      <c r="X1583" s="590" t="s">
        <v>560</v>
      </c>
      <c r="Y1583" s="590" t="s">
        <v>763</v>
      </c>
      <c r="Z1583" s="589" t="str">
        <f t="shared" si="552"/>
        <v/>
      </c>
      <c r="AA1583" s="594" t="s">
        <v>127</v>
      </c>
      <c r="AB1583" s="598" t="str">
        <f t="shared" si="553"/>
        <v/>
      </c>
      <c r="AC1583" s="603" t="str">
        <f>IFERROR(ROUNDDOWN(ROUNDDOWN(ROUND(L1583*VLOOKUP(K1583,'【参考】数式用'!$A$2:$M$57,MATCH("処遇改善加算Ⅳ",'【参考】数式用'!$G$3:$M$3,0)+6,0),0)*M1583,0)*Z1583*0.5,0),"")</f>
        <v/>
      </c>
      <c r="AD1583" s="609"/>
      <c r="AE1583" s="617"/>
      <c r="AF1583" s="617"/>
      <c r="AG1583" s="623"/>
      <c r="AH1583" s="627"/>
      <c r="AI1583" s="708"/>
      <c r="AJ1583" s="634"/>
      <c r="AK1583" s="648" t="str">
        <f t="shared" si="554"/>
        <v/>
      </c>
      <c r="AL1583" s="651" t="str">
        <f t="shared" si="555"/>
        <v/>
      </c>
      <c r="AM1583" s="654"/>
      <c r="AN1583" s="657" t="str">
        <f>IFERROR(VLOOKUP(K1583,'【参考】数式用'!$A$2:$N$57,14,FALSE),"")</f>
        <v/>
      </c>
      <c r="AO1583" s="657" t="str">
        <f t="shared" si="556"/>
        <v/>
      </c>
      <c r="AP1583" s="711" t="str">
        <f t="shared" si="557"/>
        <v/>
      </c>
      <c r="AQ1583" s="711" t="str">
        <f t="shared" si="558"/>
        <v>キャリアパス要件Ⅰ・Ⅱ_</v>
      </c>
      <c r="AR1583" s="662" t="str">
        <f t="shared" si="559"/>
        <v>入力済</v>
      </c>
      <c r="AS1583" s="657" t="str">
        <f t="shared" si="560"/>
        <v/>
      </c>
      <c r="AT1583" s="662" t="str">
        <f t="shared" si="561"/>
        <v>入力済</v>
      </c>
      <c r="AU1583" s="662" t="str">
        <f t="shared" si="562"/>
        <v/>
      </c>
      <c r="AV1583" s="662" t="str">
        <f t="shared" si="563"/>
        <v/>
      </c>
      <c r="AW1583" s="657" t="str">
        <f t="shared" si="564"/>
        <v/>
      </c>
      <c r="AX1583" s="657" t="str">
        <f t="shared" si="565"/>
        <v>入力済</v>
      </c>
      <c r="AY1583" s="662" t="str">
        <f>IFERROR(VLOOKUP(K1583,'【参考】数式用'!$AR$3:$AS$49,2,FALSE),"")</f>
        <v/>
      </c>
      <c r="AZ1583" s="657" t="str">
        <f t="shared" si="566"/>
        <v/>
      </c>
      <c r="BA1583" s="657" t="str">
        <f t="shared" si="567"/>
        <v>入力済</v>
      </c>
      <c r="BB1583" s="662" t="str">
        <f>IFERROR(VLOOKUP(K1583,'【参考】数式用'!$AX$3:$AY$56,2,FALSE),"")</f>
        <v/>
      </c>
      <c r="BC1583" s="657" t="str">
        <f t="shared" si="568"/>
        <v/>
      </c>
      <c r="BD1583" s="657" t="str">
        <f t="shared" si="569"/>
        <v>入力済</v>
      </c>
      <c r="BE1583" s="657" t="str">
        <f t="shared" si="570"/>
        <v/>
      </c>
      <c r="BF1583" s="657" t="str">
        <f t="shared" si="571"/>
        <v/>
      </c>
      <c r="BG1583" s="657" t="str">
        <f t="shared" si="572"/>
        <v/>
      </c>
      <c r="BH1583" s="657" t="str">
        <f t="shared" si="573"/>
        <v/>
      </c>
      <c r="BI1583" s="657" t="str">
        <f t="shared" si="574"/>
        <v/>
      </c>
      <c r="BM1583" s="681" t="e">
        <f>VLOOKUP(K1583,'【参考】数式用'!$A$2:$O$57,15,FALSE)</f>
        <v>#N/A</v>
      </c>
    </row>
    <row r="1584" spans="1:65" ht="109.9" customHeight="1">
      <c r="A1584" s="506">
        <v>1573</v>
      </c>
      <c r="B1584" s="517" t="str">
        <f>IF(基本情報入力シート!B1612="","",基本情報入力シート!B1612)</f>
        <v/>
      </c>
      <c r="C1584" s="523"/>
      <c r="D1584" s="523"/>
      <c r="E1584" s="523"/>
      <c r="F1584" s="530"/>
      <c r="G1584" s="536" t="str">
        <f>IF(基本情報入力シート!L1612="","",基本情報入力シート!L1612)</f>
        <v/>
      </c>
      <c r="H1584" s="536" t="str">
        <f>IF(基本情報入力シート!Q1612="","",基本情報入力シート!Q1612)</f>
        <v/>
      </c>
      <c r="I1584" s="536" t="str">
        <f>IF(基本情報入力シート!V1612="","",基本情報入力シート!V1612)</f>
        <v/>
      </c>
      <c r="J1584" s="536" t="str">
        <f>IF(基本情報入力シート!W1612="","",基本情報入力シート!W1612)</f>
        <v/>
      </c>
      <c r="K1584" s="536" t="str">
        <f>IF(基本情報入力シート!Z1612="","",基本情報入力シート!Z1612)</f>
        <v/>
      </c>
      <c r="L1584" s="555" t="str">
        <f>IF(基本情報入力シート!AF1612=0,"",基本情報入力シート!AF1612)</f>
        <v/>
      </c>
      <c r="M1584" s="563" t="str">
        <f>IF(AND(基本情報入力シート!AG1612="",基本情報入力シート!AG1612=""),"",基本情報入力シート!AG1612)</f>
        <v/>
      </c>
      <c r="N1584" s="570"/>
      <c r="O1584" s="575" t="str">
        <f>IFERROR(VLOOKUP(K1584,'【参考】数式用'!$A$2:$M$57,MATCH(N1584,'【参考】数式用'!$G$3:$M$3,0)+6,0),"")</f>
        <v/>
      </c>
      <c r="P1584" s="583" t="s">
        <v>549</v>
      </c>
      <c r="Q1584" s="587"/>
      <c r="R1584" s="590" t="s">
        <v>71</v>
      </c>
      <c r="S1584" s="587"/>
      <c r="T1584" s="590" t="s">
        <v>743</v>
      </c>
      <c r="U1584" s="587"/>
      <c r="V1584" s="590" t="s">
        <v>71</v>
      </c>
      <c r="W1584" s="587"/>
      <c r="X1584" s="590" t="s">
        <v>560</v>
      </c>
      <c r="Y1584" s="590" t="s">
        <v>763</v>
      </c>
      <c r="Z1584" s="589" t="str">
        <f t="shared" si="552"/>
        <v/>
      </c>
      <c r="AA1584" s="594" t="s">
        <v>127</v>
      </c>
      <c r="AB1584" s="598" t="str">
        <f t="shared" si="553"/>
        <v/>
      </c>
      <c r="AC1584" s="603" t="str">
        <f>IFERROR(ROUNDDOWN(ROUNDDOWN(ROUND(L1584*VLOOKUP(K1584,'【参考】数式用'!$A$2:$M$57,MATCH("処遇改善加算Ⅳ",'【参考】数式用'!$G$3:$M$3,0)+6,0),0)*M1584,0)*Z1584*0.5,0),"")</f>
        <v/>
      </c>
      <c r="AD1584" s="609"/>
      <c r="AE1584" s="617"/>
      <c r="AF1584" s="617"/>
      <c r="AG1584" s="623"/>
      <c r="AH1584" s="627"/>
      <c r="AI1584" s="708"/>
      <c r="AJ1584" s="634"/>
      <c r="AK1584" s="648" t="str">
        <f t="shared" si="554"/>
        <v/>
      </c>
      <c r="AL1584" s="651" t="str">
        <f t="shared" si="555"/>
        <v/>
      </c>
      <c r="AM1584" s="654"/>
      <c r="AN1584" s="657" t="str">
        <f>IFERROR(VLOOKUP(K1584,'【参考】数式用'!$A$2:$N$57,14,FALSE),"")</f>
        <v/>
      </c>
      <c r="AO1584" s="657" t="str">
        <f t="shared" si="556"/>
        <v/>
      </c>
      <c r="AP1584" s="711" t="str">
        <f t="shared" si="557"/>
        <v/>
      </c>
      <c r="AQ1584" s="711" t="str">
        <f t="shared" si="558"/>
        <v>キャリアパス要件Ⅰ・Ⅱ_</v>
      </c>
      <c r="AR1584" s="662" t="str">
        <f t="shared" si="559"/>
        <v>入力済</v>
      </c>
      <c r="AS1584" s="657" t="str">
        <f t="shared" si="560"/>
        <v/>
      </c>
      <c r="AT1584" s="662" t="str">
        <f t="shared" si="561"/>
        <v>入力済</v>
      </c>
      <c r="AU1584" s="662" t="str">
        <f t="shared" si="562"/>
        <v/>
      </c>
      <c r="AV1584" s="662" t="str">
        <f t="shared" si="563"/>
        <v/>
      </c>
      <c r="AW1584" s="657" t="str">
        <f t="shared" si="564"/>
        <v/>
      </c>
      <c r="AX1584" s="657" t="str">
        <f t="shared" si="565"/>
        <v>入力済</v>
      </c>
      <c r="AY1584" s="662" t="str">
        <f>IFERROR(VLOOKUP(K1584,'【参考】数式用'!$AR$3:$AS$49,2,FALSE),"")</f>
        <v/>
      </c>
      <c r="AZ1584" s="657" t="str">
        <f t="shared" si="566"/>
        <v/>
      </c>
      <c r="BA1584" s="657" t="str">
        <f t="shared" si="567"/>
        <v>入力済</v>
      </c>
      <c r="BB1584" s="662" t="str">
        <f>IFERROR(VLOOKUP(K1584,'【参考】数式用'!$AX$3:$AY$56,2,FALSE),"")</f>
        <v/>
      </c>
      <c r="BC1584" s="657" t="str">
        <f t="shared" si="568"/>
        <v/>
      </c>
      <c r="BD1584" s="657" t="str">
        <f t="shared" si="569"/>
        <v>入力済</v>
      </c>
      <c r="BE1584" s="657" t="str">
        <f t="shared" si="570"/>
        <v/>
      </c>
      <c r="BF1584" s="657" t="str">
        <f t="shared" si="571"/>
        <v/>
      </c>
      <c r="BG1584" s="657" t="str">
        <f t="shared" si="572"/>
        <v/>
      </c>
      <c r="BH1584" s="657" t="str">
        <f t="shared" si="573"/>
        <v/>
      </c>
      <c r="BI1584" s="657" t="str">
        <f t="shared" si="574"/>
        <v/>
      </c>
      <c r="BM1584" s="681" t="e">
        <f>VLOOKUP(K1584,'【参考】数式用'!$A$2:$O$57,15,FALSE)</f>
        <v>#N/A</v>
      </c>
    </row>
    <row r="1585" spans="1:65" ht="109.9" customHeight="1">
      <c r="A1585" s="506">
        <v>1574</v>
      </c>
      <c r="B1585" s="517" t="str">
        <f>IF(基本情報入力シート!B1613="","",基本情報入力シート!B1613)</f>
        <v/>
      </c>
      <c r="C1585" s="523"/>
      <c r="D1585" s="523"/>
      <c r="E1585" s="523"/>
      <c r="F1585" s="530"/>
      <c r="G1585" s="536" t="str">
        <f>IF(基本情報入力シート!L1613="","",基本情報入力シート!L1613)</f>
        <v/>
      </c>
      <c r="H1585" s="536" t="str">
        <f>IF(基本情報入力シート!Q1613="","",基本情報入力シート!Q1613)</f>
        <v/>
      </c>
      <c r="I1585" s="536" t="str">
        <f>IF(基本情報入力シート!V1613="","",基本情報入力シート!V1613)</f>
        <v/>
      </c>
      <c r="J1585" s="536" t="str">
        <f>IF(基本情報入力シート!W1613="","",基本情報入力シート!W1613)</f>
        <v/>
      </c>
      <c r="K1585" s="536" t="str">
        <f>IF(基本情報入力シート!Z1613="","",基本情報入力シート!Z1613)</f>
        <v/>
      </c>
      <c r="L1585" s="555" t="str">
        <f>IF(基本情報入力シート!AF1613=0,"",基本情報入力シート!AF1613)</f>
        <v/>
      </c>
      <c r="M1585" s="563" t="str">
        <f>IF(AND(基本情報入力シート!AG1613="",基本情報入力シート!AG1613=""),"",基本情報入力シート!AG1613)</f>
        <v/>
      </c>
      <c r="N1585" s="570"/>
      <c r="O1585" s="575" t="str">
        <f>IFERROR(VLOOKUP(K1585,'【参考】数式用'!$A$2:$M$57,MATCH(N1585,'【参考】数式用'!$G$3:$M$3,0)+6,0),"")</f>
        <v/>
      </c>
      <c r="P1585" s="583" t="s">
        <v>549</v>
      </c>
      <c r="Q1585" s="587"/>
      <c r="R1585" s="590" t="s">
        <v>71</v>
      </c>
      <c r="S1585" s="587"/>
      <c r="T1585" s="590" t="s">
        <v>743</v>
      </c>
      <c r="U1585" s="587"/>
      <c r="V1585" s="590" t="s">
        <v>71</v>
      </c>
      <c r="W1585" s="587"/>
      <c r="X1585" s="590" t="s">
        <v>560</v>
      </c>
      <c r="Y1585" s="590" t="s">
        <v>763</v>
      </c>
      <c r="Z1585" s="589" t="str">
        <f t="shared" si="552"/>
        <v/>
      </c>
      <c r="AA1585" s="594" t="s">
        <v>127</v>
      </c>
      <c r="AB1585" s="598" t="str">
        <f t="shared" si="553"/>
        <v/>
      </c>
      <c r="AC1585" s="603" t="str">
        <f>IFERROR(ROUNDDOWN(ROUNDDOWN(ROUND(L1585*VLOOKUP(K1585,'【参考】数式用'!$A$2:$M$57,MATCH("処遇改善加算Ⅳ",'【参考】数式用'!$G$3:$M$3,0)+6,0),0)*M1585,0)*Z1585*0.5,0),"")</f>
        <v/>
      </c>
      <c r="AD1585" s="609"/>
      <c r="AE1585" s="617"/>
      <c r="AF1585" s="617"/>
      <c r="AG1585" s="623"/>
      <c r="AH1585" s="627"/>
      <c r="AI1585" s="708"/>
      <c r="AJ1585" s="634"/>
      <c r="AK1585" s="648" t="str">
        <f t="shared" si="554"/>
        <v/>
      </c>
      <c r="AL1585" s="651" t="str">
        <f t="shared" si="555"/>
        <v/>
      </c>
      <c r="AM1585" s="654"/>
      <c r="AN1585" s="657" t="str">
        <f>IFERROR(VLOOKUP(K1585,'【参考】数式用'!$A$2:$N$57,14,FALSE),"")</f>
        <v/>
      </c>
      <c r="AO1585" s="657" t="str">
        <f t="shared" si="556"/>
        <v/>
      </c>
      <c r="AP1585" s="711" t="str">
        <f t="shared" si="557"/>
        <v/>
      </c>
      <c r="AQ1585" s="711" t="str">
        <f t="shared" si="558"/>
        <v>キャリアパス要件Ⅰ・Ⅱ_</v>
      </c>
      <c r="AR1585" s="662" t="str">
        <f t="shared" si="559"/>
        <v>入力済</v>
      </c>
      <c r="AS1585" s="657" t="str">
        <f t="shared" si="560"/>
        <v/>
      </c>
      <c r="AT1585" s="662" t="str">
        <f t="shared" si="561"/>
        <v>入力済</v>
      </c>
      <c r="AU1585" s="662" t="str">
        <f t="shared" si="562"/>
        <v/>
      </c>
      <c r="AV1585" s="662" t="str">
        <f t="shared" si="563"/>
        <v/>
      </c>
      <c r="AW1585" s="657" t="str">
        <f t="shared" si="564"/>
        <v/>
      </c>
      <c r="AX1585" s="657" t="str">
        <f t="shared" si="565"/>
        <v>入力済</v>
      </c>
      <c r="AY1585" s="662" t="str">
        <f>IFERROR(VLOOKUP(K1585,'【参考】数式用'!$AR$3:$AS$49,2,FALSE),"")</f>
        <v/>
      </c>
      <c r="AZ1585" s="657" t="str">
        <f t="shared" si="566"/>
        <v/>
      </c>
      <c r="BA1585" s="657" t="str">
        <f t="shared" si="567"/>
        <v>入力済</v>
      </c>
      <c r="BB1585" s="662" t="str">
        <f>IFERROR(VLOOKUP(K1585,'【参考】数式用'!$AX$3:$AY$56,2,FALSE),"")</f>
        <v/>
      </c>
      <c r="BC1585" s="657" t="str">
        <f t="shared" si="568"/>
        <v/>
      </c>
      <c r="BD1585" s="657" t="str">
        <f t="shared" si="569"/>
        <v>入力済</v>
      </c>
      <c r="BE1585" s="657" t="str">
        <f t="shared" si="570"/>
        <v/>
      </c>
      <c r="BF1585" s="657" t="str">
        <f t="shared" si="571"/>
        <v/>
      </c>
      <c r="BG1585" s="657" t="str">
        <f t="shared" si="572"/>
        <v/>
      </c>
      <c r="BH1585" s="657" t="str">
        <f t="shared" si="573"/>
        <v/>
      </c>
      <c r="BI1585" s="657" t="str">
        <f t="shared" si="574"/>
        <v/>
      </c>
      <c r="BM1585" s="681" t="e">
        <f>VLOOKUP(K1585,'【参考】数式用'!$A$2:$O$57,15,FALSE)</f>
        <v>#N/A</v>
      </c>
    </row>
    <row r="1586" spans="1:65" ht="109.9" customHeight="1">
      <c r="A1586" s="506">
        <v>1575</v>
      </c>
      <c r="B1586" s="517" t="str">
        <f>IF(基本情報入力シート!B1614="","",基本情報入力シート!B1614)</f>
        <v/>
      </c>
      <c r="C1586" s="523"/>
      <c r="D1586" s="523"/>
      <c r="E1586" s="523"/>
      <c r="F1586" s="530"/>
      <c r="G1586" s="536" t="str">
        <f>IF(基本情報入力シート!L1614="","",基本情報入力シート!L1614)</f>
        <v/>
      </c>
      <c r="H1586" s="536" t="str">
        <f>IF(基本情報入力シート!Q1614="","",基本情報入力シート!Q1614)</f>
        <v/>
      </c>
      <c r="I1586" s="536" t="str">
        <f>IF(基本情報入力シート!V1614="","",基本情報入力シート!V1614)</f>
        <v/>
      </c>
      <c r="J1586" s="536" t="str">
        <f>IF(基本情報入力シート!W1614="","",基本情報入力シート!W1614)</f>
        <v/>
      </c>
      <c r="K1586" s="536" t="str">
        <f>IF(基本情報入力シート!Z1614="","",基本情報入力シート!Z1614)</f>
        <v/>
      </c>
      <c r="L1586" s="555" t="str">
        <f>IF(基本情報入力シート!AF1614=0,"",基本情報入力シート!AF1614)</f>
        <v/>
      </c>
      <c r="M1586" s="563" t="str">
        <f>IF(AND(基本情報入力シート!AG1614="",基本情報入力シート!AG1614=""),"",基本情報入力シート!AG1614)</f>
        <v/>
      </c>
      <c r="N1586" s="570"/>
      <c r="O1586" s="575" t="str">
        <f>IFERROR(VLOOKUP(K1586,'【参考】数式用'!$A$2:$M$57,MATCH(N1586,'【参考】数式用'!$G$3:$M$3,0)+6,0),"")</f>
        <v/>
      </c>
      <c r="P1586" s="583" t="s">
        <v>549</v>
      </c>
      <c r="Q1586" s="587"/>
      <c r="R1586" s="590" t="s">
        <v>71</v>
      </c>
      <c r="S1586" s="587"/>
      <c r="T1586" s="590" t="s">
        <v>743</v>
      </c>
      <c r="U1586" s="587"/>
      <c r="V1586" s="590" t="s">
        <v>71</v>
      </c>
      <c r="W1586" s="587"/>
      <c r="X1586" s="590" t="s">
        <v>560</v>
      </c>
      <c r="Y1586" s="590" t="s">
        <v>763</v>
      </c>
      <c r="Z1586" s="589" t="str">
        <f t="shared" si="552"/>
        <v/>
      </c>
      <c r="AA1586" s="594" t="s">
        <v>127</v>
      </c>
      <c r="AB1586" s="598" t="str">
        <f t="shared" si="553"/>
        <v/>
      </c>
      <c r="AC1586" s="603" t="str">
        <f>IFERROR(ROUNDDOWN(ROUNDDOWN(ROUND(L1586*VLOOKUP(K1586,'【参考】数式用'!$A$2:$M$57,MATCH("処遇改善加算Ⅳ",'【参考】数式用'!$G$3:$M$3,0)+6,0),0)*M1586,0)*Z1586*0.5,0),"")</f>
        <v/>
      </c>
      <c r="AD1586" s="609"/>
      <c r="AE1586" s="617"/>
      <c r="AF1586" s="617"/>
      <c r="AG1586" s="623"/>
      <c r="AH1586" s="627"/>
      <c r="AI1586" s="708"/>
      <c r="AJ1586" s="634"/>
      <c r="AK1586" s="648" t="str">
        <f t="shared" si="554"/>
        <v/>
      </c>
      <c r="AL1586" s="651" t="str">
        <f t="shared" si="555"/>
        <v/>
      </c>
      <c r="AM1586" s="654"/>
      <c r="AN1586" s="657" t="str">
        <f>IFERROR(VLOOKUP(K1586,'【参考】数式用'!$A$2:$N$57,14,FALSE),"")</f>
        <v/>
      </c>
      <c r="AO1586" s="657" t="str">
        <f t="shared" si="556"/>
        <v/>
      </c>
      <c r="AP1586" s="711" t="str">
        <f t="shared" si="557"/>
        <v/>
      </c>
      <c r="AQ1586" s="711" t="str">
        <f t="shared" si="558"/>
        <v>キャリアパス要件Ⅰ・Ⅱ_</v>
      </c>
      <c r="AR1586" s="662" t="str">
        <f t="shared" si="559"/>
        <v>入力済</v>
      </c>
      <c r="AS1586" s="657" t="str">
        <f t="shared" si="560"/>
        <v/>
      </c>
      <c r="AT1586" s="662" t="str">
        <f t="shared" si="561"/>
        <v>入力済</v>
      </c>
      <c r="AU1586" s="662" t="str">
        <f t="shared" si="562"/>
        <v/>
      </c>
      <c r="AV1586" s="662" t="str">
        <f t="shared" si="563"/>
        <v/>
      </c>
      <c r="AW1586" s="657" t="str">
        <f t="shared" si="564"/>
        <v/>
      </c>
      <c r="AX1586" s="657" t="str">
        <f t="shared" si="565"/>
        <v>入力済</v>
      </c>
      <c r="AY1586" s="662" t="str">
        <f>IFERROR(VLOOKUP(K1586,'【参考】数式用'!$AR$3:$AS$49,2,FALSE),"")</f>
        <v/>
      </c>
      <c r="AZ1586" s="657" t="str">
        <f t="shared" si="566"/>
        <v/>
      </c>
      <c r="BA1586" s="657" t="str">
        <f t="shared" si="567"/>
        <v>入力済</v>
      </c>
      <c r="BB1586" s="662" t="str">
        <f>IFERROR(VLOOKUP(K1586,'【参考】数式用'!$AX$3:$AY$56,2,FALSE),"")</f>
        <v/>
      </c>
      <c r="BC1586" s="657" t="str">
        <f t="shared" si="568"/>
        <v/>
      </c>
      <c r="BD1586" s="657" t="str">
        <f t="shared" si="569"/>
        <v>入力済</v>
      </c>
      <c r="BE1586" s="657" t="str">
        <f t="shared" si="570"/>
        <v/>
      </c>
      <c r="BF1586" s="657" t="str">
        <f t="shared" si="571"/>
        <v/>
      </c>
      <c r="BG1586" s="657" t="str">
        <f t="shared" si="572"/>
        <v/>
      </c>
      <c r="BH1586" s="657" t="str">
        <f t="shared" si="573"/>
        <v/>
      </c>
      <c r="BI1586" s="657" t="str">
        <f t="shared" si="574"/>
        <v/>
      </c>
      <c r="BM1586" s="681" t="e">
        <f>VLOOKUP(K1586,'【参考】数式用'!$A$2:$O$57,15,FALSE)</f>
        <v>#N/A</v>
      </c>
    </row>
    <row r="1587" spans="1:65" ht="109.9" customHeight="1">
      <c r="A1587" s="506">
        <v>1576</v>
      </c>
      <c r="B1587" s="517" t="str">
        <f>IF(基本情報入力シート!B1615="","",基本情報入力シート!B1615)</f>
        <v/>
      </c>
      <c r="C1587" s="523"/>
      <c r="D1587" s="523"/>
      <c r="E1587" s="523"/>
      <c r="F1587" s="530"/>
      <c r="G1587" s="536" t="str">
        <f>IF(基本情報入力シート!L1615="","",基本情報入力シート!L1615)</f>
        <v/>
      </c>
      <c r="H1587" s="536" t="str">
        <f>IF(基本情報入力シート!Q1615="","",基本情報入力シート!Q1615)</f>
        <v/>
      </c>
      <c r="I1587" s="536" t="str">
        <f>IF(基本情報入力シート!V1615="","",基本情報入力シート!V1615)</f>
        <v/>
      </c>
      <c r="J1587" s="536" t="str">
        <f>IF(基本情報入力シート!W1615="","",基本情報入力シート!W1615)</f>
        <v/>
      </c>
      <c r="K1587" s="536" t="str">
        <f>IF(基本情報入力シート!Z1615="","",基本情報入力シート!Z1615)</f>
        <v/>
      </c>
      <c r="L1587" s="555" t="str">
        <f>IF(基本情報入力シート!AF1615=0,"",基本情報入力シート!AF1615)</f>
        <v/>
      </c>
      <c r="M1587" s="563" t="str">
        <f>IF(AND(基本情報入力シート!AG1615="",基本情報入力シート!AG1615=""),"",基本情報入力シート!AG1615)</f>
        <v/>
      </c>
      <c r="N1587" s="570"/>
      <c r="O1587" s="575" t="str">
        <f>IFERROR(VLOOKUP(K1587,'【参考】数式用'!$A$2:$M$57,MATCH(N1587,'【参考】数式用'!$G$3:$M$3,0)+6,0),"")</f>
        <v/>
      </c>
      <c r="P1587" s="583" t="s">
        <v>549</v>
      </c>
      <c r="Q1587" s="587"/>
      <c r="R1587" s="590" t="s">
        <v>71</v>
      </c>
      <c r="S1587" s="587"/>
      <c r="T1587" s="590" t="s">
        <v>743</v>
      </c>
      <c r="U1587" s="587"/>
      <c r="V1587" s="590" t="s">
        <v>71</v>
      </c>
      <c r="W1587" s="587"/>
      <c r="X1587" s="590" t="s">
        <v>560</v>
      </c>
      <c r="Y1587" s="590" t="s">
        <v>763</v>
      </c>
      <c r="Z1587" s="589" t="str">
        <f t="shared" si="552"/>
        <v/>
      </c>
      <c r="AA1587" s="594" t="s">
        <v>127</v>
      </c>
      <c r="AB1587" s="598" t="str">
        <f t="shared" si="553"/>
        <v/>
      </c>
      <c r="AC1587" s="603" t="str">
        <f>IFERROR(ROUNDDOWN(ROUNDDOWN(ROUND(L1587*VLOOKUP(K1587,'【参考】数式用'!$A$2:$M$57,MATCH("処遇改善加算Ⅳ",'【参考】数式用'!$G$3:$M$3,0)+6,0),0)*M1587,0)*Z1587*0.5,0),"")</f>
        <v/>
      </c>
      <c r="AD1587" s="609"/>
      <c r="AE1587" s="617"/>
      <c r="AF1587" s="617"/>
      <c r="AG1587" s="623"/>
      <c r="AH1587" s="627"/>
      <c r="AI1587" s="708"/>
      <c r="AJ1587" s="634"/>
      <c r="AK1587" s="648" t="str">
        <f t="shared" si="554"/>
        <v/>
      </c>
      <c r="AL1587" s="651" t="str">
        <f t="shared" si="555"/>
        <v/>
      </c>
      <c r="AM1587" s="654"/>
      <c r="AN1587" s="657" t="str">
        <f>IFERROR(VLOOKUP(K1587,'【参考】数式用'!$A$2:$N$57,14,FALSE),"")</f>
        <v/>
      </c>
      <c r="AO1587" s="657" t="str">
        <f t="shared" si="556"/>
        <v/>
      </c>
      <c r="AP1587" s="711" t="str">
        <f t="shared" si="557"/>
        <v/>
      </c>
      <c r="AQ1587" s="711" t="str">
        <f t="shared" si="558"/>
        <v>キャリアパス要件Ⅰ・Ⅱ_</v>
      </c>
      <c r="AR1587" s="662" t="str">
        <f t="shared" si="559"/>
        <v>入力済</v>
      </c>
      <c r="AS1587" s="657" t="str">
        <f t="shared" si="560"/>
        <v/>
      </c>
      <c r="AT1587" s="662" t="str">
        <f t="shared" si="561"/>
        <v>入力済</v>
      </c>
      <c r="AU1587" s="662" t="str">
        <f t="shared" si="562"/>
        <v/>
      </c>
      <c r="AV1587" s="662" t="str">
        <f t="shared" si="563"/>
        <v/>
      </c>
      <c r="AW1587" s="657" t="str">
        <f t="shared" si="564"/>
        <v/>
      </c>
      <c r="AX1587" s="657" t="str">
        <f t="shared" si="565"/>
        <v>入力済</v>
      </c>
      <c r="AY1587" s="662" t="str">
        <f>IFERROR(VLOOKUP(K1587,'【参考】数式用'!$AR$3:$AS$49,2,FALSE),"")</f>
        <v/>
      </c>
      <c r="AZ1587" s="657" t="str">
        <f t="shared" si="566"/>
        <v/>
      </c>
      <c r="BA1587" s="657" t="str">
        <f t="shared" si="567"/>
        <v>入力済</v>
      </c>
      <c r="BB1587" s="662" t="str">
        <f>IFERROR(VLOOKUP(K1587,'【参考】数式用'!$AX$3:$AY$56,2,FALSE),"")</f>
        <v/>
      </c>
      <c r="BC1587" s="657" t="str">
        <f t="shared" si="568"/>
        <v/>
      </c>
      <c r="BD1587" s="657" t="str">
        <f t="shared" si="569"/>
        <v>入力済</v>
      </c>
      <c r="BE1587" s="657" t="str">
        <f t="shared" si="570"/>
        <v/>
      </c>
      <c r="BF1587" s="657" t="str">
        <f t="shared" si="571"/>
        <v/>
      </c>
      <c r="BG1587" s="657" t="str">
        <f t="shared" si="572"/>
        <v/>
      </c>
      <c r="BH1587" s="657" t="str">
        <f t="shared" si="573"/>
        <v/>
      </c>
      <c r="BI1587" s="657" t="str">
        <f t="shared" si="574"/>
        <v/>
      </c>
      <c r="BM1587" s="681" t="e">
        <f>VLOOKUP(K1587,'【参考】数式用'!$A$2:$O$57,15,FALSE)</f>
        <v>#N/A</v>
      </c>
    </row>
    <row r="1588" spans="1:65" ht="109.9" customHeight="1">
      <c r="A1588" s="506">
        <v>1577</v>
      </c>
      <c r="B1588" s="517" t="str">
        <f>IF(基本情報入力シート!B1616="","",基本情報入力シート!B1616)</f>
        <v/>
      </c>
      <c r="C1588" s="523"/>
      <c r="D1588" s="523"/>
      <c r="E1588" s="523"/>
      <c r="F1588" s="530"/>
      <c r="G1588" s="536" t="str">
        <f>IF(基本情報入力シート!L1616="","",基本情報入力シート!L1616)</f>
        <v/>
      </c>
      <c r="H1588" s="536" t="str">
        <f>IF(基本情報入力シート!Q1616="","",基本情報入力シート!Q1616)</f>
        <v/>
      </c>
      <c r="I1588" s="536" t="str">
        <f>IF(基本情報入力シート!V1616="","",基本情報入力シート!V1616)</f>
        <v/>
      </c>
      <c r="J1588" s="536" t="str">
        <f>IF(基本情報入力シート!W1616="","",基本情報入力シート!W1616)</f>
        <v/>
      </c>
      <c r="K1588" s="536" t="str">
        <f>IF(基本情報入力シート!Z1616="","",基本情報入力シート!Z1616)</f>
        <v/>
      </c>
      <c r="L1588" s="555" t="str">
        <f>IF(基本情報入力シート!AF1616=0,"",基本情報入力シート!AF1616)</f>
        <v/>
      </c>
      <c r="M1588" s="563" t="str">
        <f>IF(AND(基本情報入力シート!AG1616="",基本情報入力シート!AG1616=""),"",基本情報入力シート!AG1616)</f>
        <v/>
      </c>
      <c r="N1588" s="570"/>
      <c r="O1588" s="575" t="str">
        <f>IFERROR(VLOOKUP(K1588,'【参考】数式用'!$A$2:$M$57,MATCH(N1588,'【参考】数式用'!$G$3:$M$3,0)+6,0),"")</f>
        <v/>
      </c>
      <c r="P1588" s="583" t="s">
        <v>549</v>
      </c>
      <c r="Q1588" s="587"/>
      <c r="R1588" s="590" t="s">
        <v>71</v>
      </c>
      <c r="S1588" s="587"/>
      <c r="T1588" s="590" t="s">
        <v>743</v>
      </c>
      <c r="U1588" s="587"/>
      <c r="V1588" s="590" t="s">
        <v>71</v>
      </c>
      <c r="W1588" s="587"/>
      <c r="X1588" s="590" t="s">
        <v>560</v>
      </c>
      <c r="Y1588" s="590" t="s">
        <v>763</v>
      </c>
      <c r="Z1588" s="589" t="str">
        <f t="shared" si="552"/>
        <v/>
      </c>
      <c r="AA1588" s="594" t="s">
        <v>127</v>
      </c>
      <c r="AB1588" s="598" t="str">
        <f t="shared" si="553"/>
        <v/>
      </c>
      <c r="AC1588" s="603" t="str">
        <f>IFERROR(ROUNDDOWN(ROUNDDOWN(ROUND(L1588*VLOOKUP(K1588,'【参考】数式用'!$A$2:$M$57,MATCH("処遇改善加算Ⅳ",'【参考】数式用'!$G$3:$M$3,0)+6,0),0)*M1588,0)*Z1588*0.5,0),"")</f>
        <v/>
      </c>
      <c r="AD1588" s="609"/>
      <c r="AE1588" s="617"/>
      <c r="AF1588" s="617"/>
      <c r="AG1588" s="623"/>
      <c r="AH1588" s="627"/>
      <c r="AI1588" s="708"/>
      <c r="AJ1588" s="634"/>
      <c r="AK1588" s="648" t="str">
        <f t="shared" si="554"/>
        <v/>
      </c>
      <c r="AL1588" s="651" t="str">
        <f t="shared" si="555"/>
        <v/>
      </c>
      <c r="AM1588" s="654"/>
      <c r="AN1588" s="657" t="str">
        <f>IFERROR(VLOOKUP(K1588,'【参考】数式用'!$A$2:$N$57,14,FALSE),"")</f>
        <v/>
      </c>
      <c r="AO1588" s="657" t="str">
        <f t="shared" si="556"/>
        <v/>
      </c>
      <c r="AP1588" s="711" t="str">
        <f t="shared" si="557"/>
        <v/>
      </c>
      <c r="AQ1588" s="711" t="str">
        <f t="shared" si="558"/>
        <v>キャリアパス要件Ⅰ・Ⅱ_</v>
      </c>
      <c r="AR1588" s="662" t="str">
        <f t="shared" si="559"/>
        <v>入力済</v>
      </c>
      <c r="AS1588" s="657" t="str">
        <f t="shared" si="560"/>
        <v/>
      </c>
      <c r="AT1588" s="662" t="str">
        <f t="shared" si="561"/>
        <v>入力済</v>
      </c>
      <c r="AU1588" s="662" t="str">
        <f t="shared" si="562"/>
        <v/>
      </c>
      <c r="AV1588" s="662" t="str">
        <f t="shared" si="563"/>
        <v/>
      </c>
      <c r="AW1588" s="657" t="str">
        <f t="shared" si="564"/>
        <v/>
      </c>
      <c r="AX1588" s="657" t="str">
        <f t="shared" si="565"/>
        <v>入力済</v>
      </c>
      <c r="AY1588" s="662" t="str">
        <f>IFERROR(VLOOKUP(K1588,'【参考】数式用'!$AR$3:$AS$49,2,FALSE),"")</f>
        <v/>
      </c>
      <c r="AZ1588" s="657" t="str">
        <f t="shared" si="566"/>
        <v/>
      </c>
      <c r="BA1588" s="657" t="str">
        <f t="shared" si="567"/>
        <v>入力済</v>
      </c>
      <c r="BB1588" s="662" t="str">
        <f>IFERROR(VLOOKUP(K1588,'【参考】数式用'!$AX$3:$AY$56,2,FALSE),"")</f>
        <v/>
      </c>
      <c r="BC1588" s="657" t="str">
        <f t="shared" si="568"/>
        <v/>
      </c>
      <c r="BD1588" s="657" t="str">
        <f t="shared" si="569"/>
        <v>入力済</v>
      </c>
      <c r="BE1588" s="657" t="str">
        <f t="shared" si="570"/>
        <v/>
      </c>
      <c r="BF1588" s="657" t="str">
        <f t="shared" si="571"/>
        <v/>
      </c>
      <c r="BG1588" s="657" t="str">
        <f t="shared" si="572"/>
        <v/>
      </c>
      <c r="BH1588" s="657" t="str">
        <f t="shared" si="573"/>
        <v/>
      </c>
      <c r="BI1588" s="657" t="str">
        <f t="shared" si="574"/>
        <v/>
      </c>
      <c r="BM1588" s="681" t="e">
        <f>VLOOKUP(K1588,'【参考】数式用'!$A$2:$O$57,15,FALSE)</f>
        <v>#N/A</v>
      </c>
    </row>
    <row r="1589" spans="1:65" ht="109.9" customHeight="1">
      <c r="A1589" s="506">
        <v>1578</v>
      </c>
      <c r="B1589" s="517" t="str">
        <f>IF(基本情報入力シート!B1617="","",基本情報入力シート!B1617)</f>
        <v/>
      </c>
      <c r="C1589" s="523"/>
      <c r="D1589" s="523"/>
      <c r="E1589" s="523"/>
      <c r="F1589" s="530"/>
      <c r="G1589" s="536" t="str">
        <f>IF(基本情報入力シート!L1617="","",基本情報入力シート!L1617)</f>
        <v/>
      </c>
      <c r="H1589" s="536" t="str">
        <f>IF(基本情報入力シート!Q1617="","",基本情報入力シート!Q1617)</f>
        <v/>
      </c>
      <c r="I1589" s="536" t="str">
        <f>IF(基本情報入力シート!V1617="","",基本情報入力シート!V1617)</f>
        <v/>
      </c>
      <c r="J1589" s="536" t="str">
        <f>IF(基本情報入力シート!W1617="","",基本情報入力シート!W1617)</f>
        <v/>
      </c>
      <c r="K1589" s="536" t="str">
        <f>IF(基本情報入力シート!Z1617="","",基本情報入力シート!Z1617)</f>
        <v/>
      </c>
      <c r="L1589" s="555" t="str">
        <f>IF(基本情報入力シート!AF1617=0,"",基本情報入力シート!AF1617)</f>
        <v/>
      </c>
      <c r="M1589" s="563" t="str">
        <f>IF(AND(基本情報入力シート!AG1617="",基本情報入力シート!AG1617=""),"",基本情報入力シート!AG1617)</f>
        <v/>
      </c>
      <c r="N1589" s="570"/>
      <c r="O1589" s="575" t="str">
        <f>IFERROR(VLOOKUP(K1589,'【参考】数式用'!$A$2:$M$57,MATCH(N1589,'【参考】数式用'!$G$3:$M$3,0)+6,0),"")</f>
        <v/>
      </c>
      <c r="P1589" s="583" t="s">
        <v>549</v>
      </c>
      <c r="Q1589" s="587"/>
      <c r="R1589" s="590" t="s">
        <v>71</v>
      </c>
      <c r="S1589" s="587"/>
      <c r="T1589" s="590" t="s">
        <v>743</v>
      </c>
      <c r="U1589" s="587"/>
      <c r="V1589" s="590" t="s">
        <v>71</v>
      </c>
      <c r="W1589" s="587"/>
      <c r="X1589" s="590" t="s">
        <v>560</v>
      </c>
      <c r="Y1589" s="590" t="s">
        <v>763</v>
      </c>
      <c r="Z1589" s="589" t="str">
        <f t="shared" si="552"/>
        <v/>
      </c>
      <c r="AA1589" s="594" t="s">
        <v>127</v>
      </c>
      <c r="AB1589" s="598" t="str">
        <f t="shared" si="553"/>
        <v/>
      </c>
      <c r="AC1589" s="603" t="str">
        <f>IFERROR(ROUNDDOWN(ROUNDDOWN(ROUND(L1589*VLOOKUP(K1589,'【参考】数式用'!$A$2:$M$57,MATCH("処遇改善加算Ⅳ",'【参考】数式用'!$G$3:$M$3,0)+6,0),0)*M1589,0)*Z1589*0.5,0),"")</f>
        <v/>
      </c>
      <c r="AD1589" s="609"/>
      <c r="AE1589" s="617"/>
      <c r="AF1589" s="617"/>
      <c r="AG1589" s="623"/>
      <c r="AH1589" s="627"/>
      <c r="AI1589" s="708"/>
      <c r="AJ1589" s="634"/>
      <c r="AK1589" s="648" t="str">
        <f t="shared" si="554"/>
        <v/>
      </c>
      <c r="AL1589" s="651" t="str">
        <f t="shared" si="555"/>
        <v/>
      </c>
      <c r="AM1589" s="654"/>
      <c r="AN1589" s="657" t="str">
        <f>IFERROR(VLOOKUP(K1589,'【参考】数式用'!$A$2:$N$57,14,FALSE),"")</f>
        <v/>
      </c>
      <c r="AO1589" s="657" t="str">
        <f t="shared" si="556"/>
        <v/>
      </c>
      <c r="AP1589" s="711" t="str">
        <f t="shared" si="557"/>
        <v/>
      </c>
      <c r="AQ1589" s="711" t="str">
        <f t="shared" si="558"/>
        <v>キャリアパス要件Ⅰ・Ⅱ_</v>
      </c>
      <c r="AR1589" s="662" t="str">
        <f t="shared" si="559"/>
        <v>入力済</v>
      </c>
      <c r="AS1589" s="657" t="str">
        <f t="shared" si="560"/>
        <v/>
      </c>
      <c r="AT1589" s="662" t="str">
        <f t="shared" si="561"/>
        <v>入力済</v>
      </c>
      <c r="AU1589" s="662" t="str">
        <f t="shared" si="562"/>
        <v/>
      </c>
      <c r="AV1589" s="662" t="str">
        <f t="shared" si="563"/>
        <v/>
      </c>
      <c r="AW1589" s="657" t="str">
        <f t="shared" si="564"/>
        <v/>
      </c>
      <c r="AX1589" s="657" t="str">
        <f t="shared" si="565"/>
        <v>入力済</v>
      </c>
      <c r="AY1589" s="662" t="str">
        <f>IFERROR(VLOOKUP(K1589,'【参考】数式用'!$AR$3:$AS$49,2,FALSE),"")</f>
        <v/>
      </c>
      <c r="AZ1589" s="657" t="str">
        <f t="shared" si="566"/>
        <v/>
      </c>
      <c r="BA1589" s="657" t="str">
        <f t="shared" si="567"/>
        <v>入力済</v>
      </c>
      <c r="BB1589" s="662" t="str">
        <f>IFERROR(VLOOKUP(K1589,'【参考】数式用'!$AX$3:$AY$56,2,FALSE),"")</f>
        <v/>
      </c>
      <c r="BC1589" s="657" t="str">
        <f t="shared" si="568"/>
        <v/>
      </c>
      <c r="BD1589" s="657" t="str">
        <f t="shared" si="569"/>
        <v>入力済</v>
      </c>
      <c r="BE1589" s="657" t="str">
        <f t="shared" si="570"/>
        <v/>
      </c>
      <c r="BF1589" s="657" t="str">
        <f t="shared" si="571"/>
        <v/>
      </c>
      <c r="BG1589" s="657" t="str">
        <f t="shared" si="572"/>
        <v/>
      </c>
      <c r="BH1589" s="657" t="str">
        <f t="shared" si="573"/>
        <v/>
      </c>
      <c r="BI1589" s="657" t="str">
        <f t="shared" si="574"/>
        <v/>
      </c>
      <c r="BM1589" s="681" t="e">
        <f>VLOOKUP(K1589,'【参考】数式用'!$A$2:$O$57,15,FALSE)</f>
        <v>#N/A</v>
      </c>
    </row>
    <row r="1590" spans="1:65" ht="109.9" customHeight="1">
      <c r="A1590" s="506">
        <v>1579</v>
      </c>
      <c r="B1590" s="517" t="str">
        <f>IF(基本情報入力シート!B1618="","",基本情報入力シート!B1618)</f>
        <v/>
      </c>
      <c r="C1590" s="523"/>
      <c r="D1590" s="523"/>
      <c r="E1590" s="523"/>
      <c r="F1590" s="530"/>
      <c r="G1590" s="536" t="str">
        <f>IF(基本情報入力シート!L1618="","",基本情報入力シート!L1618)</f>
        <v/>
      </c>
      <c r="H1590" s="536" t="str">
        <f>IF(基本情報入力シート!Q1618="","",基本情報入力シート!Q1618)</f>
        <v/>
      </c>
      <c r="I1590" s="536" t="str">
        <f>IF(基本情報入力シート!V1618="","",基本情報入力シート!V1618)</f>
        <v/>
      </c>
      <c r="J1590" s="536" t="str">
        <f>IF(基本情報入力シート!W1618="","",基本情報入力シート!W1618)</f>
        <v/>
      </c>
      <c r="K1590" s="536" t="str">
        <f>IF(基本情報入力シート!Z1618="","",基本情報入力シート!Z1618)</f>
        <v/>
      </c>
      <c r="L1590" s="555" t="str">
        <f>IF(基本情報入力シート!AF1618=0,"",基本情報入力シート!AF1618)</f>
        <v/>
      </c>
      <c r="M1590" s="563" t="str">
        <f>IF(AND(基本情報入力シート!AG1618="",基本情報入力シート!AG1618=""),"",基本情報入力シート!AG1618)</f>
        <v/>
      </c>
      <c r="N1590" s="570"/>
      <c r="O1590" s="575" t="str">
        <f>IFERROR(VLOOKUP(K1590,'【参考】数式用'!$A$2:$M$57,MATCH(N1590,'【参考】数式用'!$G$3:$M$3,0)+6,0),"")</f>
        <v/>
      </c>
      <c r="P1590" s="583" t="s">
        <v>549</v>
      </c>
      <c r="Q1590" s="587"/>
      <c r="R1590" s="590" t="s">
        <v>71</v>
      </c>
      <c r="S1590" s="587"/>
      <c r="T1590" s="590" t="s">
        <v>743</v>
      </c>
      <c r="U1590" s="587"/>
      <c r="V1590" s="590" t="s">
        <v>71</v>
      </c>
      <c r="W1590" s="587"/>
      <c r="X1590" s="590" t="s">
        <v>560</v>
      </c>
      <c r="Y1590" s="590" t="s">
        <v>763</v>
      </c>
      <c r="Z1590" s="589" t="str">
        <f t="shared" si="552"/>
        <v/>
      </c>
      <c r="AA1590" s="594" t="s">
        <v>127</v>
      </c>
      <c r="AB1590" s="598" t="str">
        <f t="shared" si="553"/>
        <v/>
      </c>
      <c r="AC1590" s="603" t="str">
        <f>IFERROR(ROUNDDOWN(ROUNDDOWN(ROUND(L1590*VLOOKUP(K1590,'【参考】数式用'!$A$2:$M$57,MATCH("処遇改善加算Ⅳ",'【参考】数式用'!$G$3:$M$3,0)+6,0),0)*M1590,0)*Z1590*0.5,0),"")</f>
        <v/>
      </c>
      <c r="AD1590" s="609"/>
      <c r="AE1590" s="617"/>
      <c r="AF1590" s="617"/>
      <c r="AG1590" s="623"/>
      <c r="AH1590" s="627"/>
      <c r="AI1590" s="708"/>
      <c r="AJ1590" s="634"/>
      <c r="AK1590" s="648" t="str">
        <f t="shared" si="554"/>
        <v/>
      </c>
      <c r="AL1590" s="651" t="str">
        <f t="shared" si="555"/>
        <v/>
      </c>
      <c r="AM1590" s="654"/>
      <c r="AN1590" s="657" t="str">
        <f>IFERROR(VLOOKUP(K1590,'【参考】数式用'!$A$2:$N$57,14,FALSE),"")</f>
        <v/>
      </c>
      <c r="AO1590" s="657" t="str">
        <f t="shared" si="556"/>
        <v/>
      </c>
      <c r="AP1590" s="711" t="str">
        <f t="shared" si="557"/>
        <v/>
      </c>
      <c r="AQ1590" s="711" t="str">
        <f t="shared" si="558"/>
        <v>キャリアパス要件Ⅰ・Ⅱ_</v>
      </c>
      <c r="AR1590" s="662" t="str">
        <f t="shared" si="559"/>
        <v>入力済</v>
      </c>
      <c r="AS1590" s="657" t="str">
        <f t="shared" si="560"/>
        <v/>
      </c>
      <c r="AT1590" s="662" t="str">
        <f t="shared" si="561"/>
        <v>入力済</v>
      </c>
      <c r="AU1590" s="662" t="str">
        <f t="shared" si="562"/>
        <v/>
      </c>
      <c r="AV1590" s="662" t="str">
        <f t="shared" si="563"/>
        <v/>
      </c>
      <c r="AW1590" s="657" t="str">
        <f t="shared" si="564"/>
        <v/>
      </c>
      <c r="AX1590" s="657" t="str">
        <f t="shared" si="565"/>
        <v>入力済</v>
      </c>
      <c r="AY1590" s="662" t="str">
        <f>IFERROR(VLOOKUP(K1590,'【参考】数式用'!$AR$3:$AS$49,2,FALSE),"")</f>
        <v/>
      </c>
      <c r="AZ1590" s="657" t="str">
        <f t="shared" si="566"/>
        <v/>
      </c>
      <c r="BA1590" s="657" t="str">
        <f t="shared" si="567"/>
        <v>入力済</v>
      </c>
      <c r="BB1590" s="662" t="str">
        <f>IFERROR(VLOOKUP(K1590,'【参考】数式用'!$AX$3:$AY$56,2,FALSE),"")</f>
        <v/>
      </c>
      <c r="BC1590" s="657" t="str">
        <f t="shared" si="568"/>
        <v/>
      </c>
      <c r="BD1590" s="657" t="str">
        <f t="shared" si="569"/>
        <v>入力済</v>
      </c>
      <c r="BE1590" s="657" t="str">
        <f t="shared" si="570"/>
        <v/>
      </c>
      <c r="BF1590" s="657" t="str">
        <f t="shared" si="571"/>
        <v/>
      </c>
      <c r="BG1590" s="657" t="str">
        <f t="shared" si="572"/>
        <v/>
      </c>
      <c r="BH1590" s="657" t="str">
        <f t="shared" si="573"/>
        <v/>
      </c>
      <c r="BI1590" s="657" t="str">
        <f t="shared" si="574"/>
        <v/>
      </c>
      <c r="BM1590" s="681" t="e">
        <f>VLOOKUP(K1590,'【参考】数式用'!$A$2:$O$57,15,FALSE)</f>
        <v>#N/A</v>
      </c>
    </row>
    <row r="1591" spans="1:65" ht="109.9" customHeight="1">
      <c r="A1591" s="506">
        <v>1580</v>
      </c>
      <c r="B1591" s="517" t="str">
        <f>IF(基本情報入力シート!B1619="","",基本情報入力シート!B1619)</f>
        <v/>
      </c>
      <c r="C1591" s="523"/>
      <c r="D1591" s="523"/>
      <c r="E1591" s="523"/>
      <c r="F1591" s="530"/>
      <c r="G1591" s="536" t="str">
        <f>IF(基本情報入力シート!L1619="","",基本情報入力シート!L1619)</f>
        <v/>
      </c>
      <c r="H1591" s="536" t="str">
        <f>IF(基本情報入力シート!Q1619="","",基本情報入力シート!Q1619)</f>
        <v/>
      </c>
      <c r="I1591" s="536" t="str">
        <f>IF(基本情報入力シート!V1619="","",基本情報入力シート!V1619)</f>
        <v/>
      </c>
      <c r="J1591" s="536" t="str">
        <f>IF(基本情報入力シート!W1619="","",基本情報入力シート!W1619)</f>
        <v/>
      </c>
      <c r="K1591" s="536" t="str">
        <f>IF(基本情報入力シート!Z1619="","",基本情報入力シート!Z1619)</f>
        <v/>
      </c>
      <c r="L1591" s="555" t="str">
        <f>IF(基本情報入力シート!AF1619=0,"",基本情報入力シート!AF1619)</f>
        <v/>
      </c>
      <c r="M1591" s="563" t="str">
        <f>IF(AND(基本情報入力シート!AG1619="",基本情報入力シート!AG1619=""),"",基本情報入力シート!AG1619)</f>
        <v/>
      </c>
      <c r="N1591" s="570"/>
      <c r="O1591" s="575" t="str">
        <f>IFERROR(VLOOKUP(K1591,'【参考】数式用'!$A$2:$M$57,MATCH(N1591,'【参考】数式用'!$G$3:$M$3,0)+6,0),"")</f>
        <v/>
      </c>
      <c r="P1591" s="583" t="s">
        <v>549</v>
      </c>
      <c r="Q1591" s="587"/>
      <c r="R1591" s="590" t="s">
        <v>71</v>
      </c>
      <c r="S1591" s="587"/>
      <c r="T1591" s="590" t="s">
        <v>743</v>
      </c>
      <c r="U1591" s="587"/>
      <c r="V1591" s="590" t="s">
        <v>71</v>
      </c>
      <c r="W1591" s="587"/>
      <c r="X1591" s="590" t="s">
        <v>560</v>
      </c>
      <c r="Y1591" s="590" t="s">
        <v>763</v>
      </c>
      <c r="Z1591" s="589" t="str">
        <f t="shared" si="552"/>
        <v/>
      </c>
      <c r="AA1591" s="594" t="s">
        <v>127</v>
      </c>
      <c r="AB1591" s="598" t="str">
        <f t="shared" si="553"/>
        <v/>
      </c>
      <c r="AC1591" s="603" t="str">
        <f>IFERROR(ROUNDDOWN(ROUNDDOWN(ROUND(L1591*VLOOKUP(K1591,'【参考】数式用'!$A$2:$M$57,MATCH("処遇改善加算Ⅳ",'【参考】数式用'!$G$3:$M$3,0)+6,0),0)*M1591,0)*Z1591*0.5,0),"")</f>
        <v/>
      </c>
      <c r="AD1591" s="609"/>
      <c r="AE1591" s="617"/>
      <c r="AF1591" s="617"/>
      <c r="AG1591" s="623"/>
      <c r="AH1591" s="627"/>
      <c r="AI1591" s="708"/>
      <c r="AJ1591" s="634"/>
      <c r="AK1591" s="648" t="str">
        <f t="shared" si="554"/>
        <v/>
      </c>
      <c r="AL1591" s="651" t="str">
        <f t="shared" si="555"/>
        <v/>
      </c>
      <c r="AM1591" s="654"/>
      <c r="AN1591" s="657" t="str">
        <f>IFERROR(VLOOKUP(K1591,'【参考】数式用'!$A$2:$N$57,14,FALSE),"")</f>
        <v/>
      </c>
      <c r="AO1591" s="657" t="str">
        <f t="shared" si="556"/>
        <v/>
      </c>
      <c r="AP1591" s="711" t="str">
        <f t="shared" si="557"/>
        <v/>
      </c>
      <c r="AQ1591" s="711" t="str">
        <f t="shared" si="558"/>
        <v>キャリアパス要件Ⅰ・Ⅱ_</v>
      </c>
      <c r="AR1591" s="662" t="str">
        <f t="shared" si="559"/>
        <v>入力済</v>
      </c>
      <c r="AS1591" s="657" t="str">
        <f t="shared" si="560"/>
        <v/>
      </c>
      <c r="AT1591" s="662" t="str">
        <f t="shared" si="561"/>
        <v>入力済</v>
      </c>
      <c r="AU1591" s="662" t="str">
        <f t="shared" si="562"/>
        <v/>
      </c>
      <c r="AV1591" s="662" t="str">
        <f t="shared" si="563"/>
        <v/>
      </c>
      <c r="AW1591" s="657" t="str">
        <f t="shared" si="564"/>
        <v/>
      </c>
      <c r="AX1591" s="657" t="str">
        <f t="shared" si="565"/>
        <v>入力済</v>
      </c>
      <c r="AY1591" s="662" t="str">
        <f>IFERROR(VLOOKUP(K1591,'【参考】数式用'!$AR$3:$AS$49,2,FALSE),"")</f>
        <v/>
      </c>
      <c r="AZ1591" s="657" t="str">
        <f t="shared" si="566"/>
        <v/>
      </c>
      <c r="BA1591" s="657" t="str">
        <f t="shared" si="567"/>
        <v>入力済</v>
      </c>
      <c r="BB1591" s="662" t="str">
        <f>IFERROR(VLOOKUP(K1591,'【参考】数式用'!$AX$3:$AY$56,2,FALSE),"")</f>
        <v/>
      </c>
      <c r="BC1591" s="657" t="str">
        <f t="shared" si="568"/>
        <v/>
      </c>
      <c r="BD1591" s="657" t="str">
        <f t="shared" si="569"/>
        <v>入力済</v>
      </c>
      <c r="BE1591" s="657" t="str">
        <f t="shared" si="570"/>
        <v/>
      </c>
      <c r="BF1591" s="657" t="str">
        <f t="shared" si="571"/>
        <v/>
      </c>
      <c r="BG1591" s="657" t="str">
        <f t="shared" si="572"/>
        <v/>
      </c>
      <c r="BH1591" s="657" t="str">
        <f t="shared" si="573"/>
        <v/>
      </c>
      <c r="BI1591" s="657" t="str">
        <f t="shared" si="574"/>
        <v/>
      </c>
      <c r="BM1591" s="681" t="e">
        <f>VLOOKUP(K1591,'【参考】数式用'!$A$2:$O$57,15,FALSE)</f>
        <v>#N/A</v>
      </c>
    </row>
    <row r="1592" spans="1:65" ht="109.9" customHeight="1">
      <c r="A1592" s="506">
        <v>1581</v>
      </c>
      <c r="B1592" s="517" t="str">
        <f>IF(基本情報入力シート!B1620="","",基本情報入力シート!B1620)</f>
        <v/>
      </c>
      <c r="C1592" s="523"/>
      <c r="D1592" s="523"/>
      <c r="E1592" s="523"/>
      <c r="F1592" s="530"/>
      <c r="G1592" s="536" t="str">
        <f>IF(基本情報入力シート!L1620="","",基本情報入力シート!L1620)</f>
        <v/>
      </c>
      <c r="H1592" s="536" t="str">
        <f>IF(基本情報入力シート!Q1620="","",基本情報入力シート!Q1620)</f>
        <v/>
      </c>
      <c r="I1592" s="536" t="str">
        <f>IF(基本情報入力シート!V1620="","",基本情報入力シート!V1620)</f>
        <v/>
      </c>
      <c r="J1592" s="536" t="str">
        <f>IF(基本情報入力シート!W1620="","",基本情報入力シート!W1620)</f>
        <v/>
      </c>
      <c r="K1592" s="536" t="str">
        <f>IF(基本情報入力シート!Z1620="","",基本情報入力シート!Z1620)</f>
        <v/>
      </c>
      <c r="L1592" s="555" t="str">
        <f>IF(基本情報入力シート!AF1620=0,"",基本情報入力シート!AF1620)</f>
        <v/>
      </c>
      <c r="M1592" s="563" t="str">
        <f>IF(AND(基本情報入力シート!AG1620="",基本情報入力シート!AG1620=""),"",基本情報入力シート!AG1620)</f>
        <v/>
      </c>
      <c r="N1592" s="570"/>
      <c r="O1592" s="575" t="str">
        <f>IFERROR(VLOOKUP(K1592,'【参考】数式用'!$A$2:$M$57,MATCH(N1592,'【参考】数式用'!$G$3:$M$3,0)+6,0),"")</f>
        <v/>
      </c>
      <c r="P1592" s="583" t="s">
        <v>549</v>
      </c>
      <c r="Q1592" s="587"/>
      <c r="R1592" s="590" t="s">
        <v>71</v>
      </c>
      <c r="S1592" s="587"/>
      <c r="T1592" s="590" t="s">
        <v>743</v>
      </c>
      <c r="U1592" s="587"/>
      <c r="V1592" s="590" t="s">
        <v>71</v>
      </c>
      <c r="W1592" s="587"/>
      <c r="X1592" s="590" t="s">
        <v>560</v>
      </c>
      <c r="Y1592" s="590" t="s">
        <v>763</v>
      </c>
      <c r="Z1592" s="589" t="str">
        <f t="shared" si="552"/>
        <v/>
      </c>
      <c r="AA1592" s="594" t="s">
        <v>127</v>
      </c>
      <c r="AB1592" s="598" t="str">
        <f t="shared" si="553"/>
        <v/>
      </c>
      <c r="AC1592" s="603" t="str">
        <f>IFERROR(ROUNDDOWN(ROUNDDOWN(ROUND(L1592*VLOOKUP(K1592,'【参考】数式用'!$A$2:$M$57,MATCH("処遇改善加算Ⅳ",'【参考】数式用'!$G$3:$M$3,0)+6,0),0)*M1592,0)*Z1592*0.5,0),"")</f>
        <v/>
      </c>
      <c r="AD1592" s="609"/>
      <c r="AE1592" s="617"/>
      <c r="AF1592" s="617"/>
      <c r="AG1592" s="623"/>
      <c r="AH1592" s="627"/>
      <c r="AI1592" s="708"/>
      <c r="AJ1592" s="634"/>
      <c r="AK1592" s="648" t="str">
        <f t="shared" si="554"/>
        <v/>
      </c>
      <c r="AL1592" s="651" t="str">
        <f t="shared" si="555"/>
        <v/>
      </c>
      <c r="AM1592" s="654"/>
      <c r="AN1592" s="657" t="str">
        <f>IFERROR(VLOOKUP(K1592,'【参考】数式用'!$A$2:$N$57,14,FALSE),"")</f>
        <v/>
      </c>
      <c r="AO1592" s="657" t="str">
        <f t="shared" si="556"/>
        <v/>
      </c>
      <c r="AP1592" s="711" t="str">
        <f t="shared" si="557"/>
        <v/>
      </c>
      <c r="AQ1592" s="711" t="str">
        <f t="shared" si="558"/>
        <v>キャリアパス要件Ⅰ・Ⅱ_</v>
      </c>
      <c r="AR1592" s="662" t="str">
        <f t="shared" si="559"/>
        <v>入力済</v>
      </c>
      <c r="AS1592" s="657" t="str">
        <f t="shared" si="560"/>
        <v/>
      </c>
      <c r="AT1592" s="662" t="str">
        <f t="shared" si="561"/>
        <v>入力済</v>
      </c>
      <c r="AU1592" s="662" t="str">
        <f t="shared" si="562"/>
        <v/>
      </c>
      <c r="AV1592" s="662" t="str">
        <f t="shared" si="563"/>
        <v/>
      </c>
      <c r="AW1592" s="657" t="str">
        <f t="shared" si="564"/>
        <v/>
      </c>
      <c r="AX1592" s="657" t="str">
        <f t="shared" si="565"/>
        <v>入力済</v>
      </c>
      <c r="AY1592" s="662" t="str">
        <f>IFERROR(VLOOKUP(K1592,'【参考】数式用'!$AR$3:$AS$49,2,FALSE),"")</f>
        <v/>
      </c>
      <c r="AZ1592" s="657" t="str">
        <f t="shared" si="566"/>
        <v/>
      </c>
      <c r="BA1592" s="657" t="str">
        <f t="shared" si="567"/>
        <v>入力済</v>
      </c>
      <c r="BB1592" s="662" t="str">
        <f>IFERROR(VLOOKUP(K1592,'【参考】数式用'!$AX$3:$AY$56,2,FALSE),"")</f>
        <v/>
      </c>
      <c r="BC1592" s="657" t="str">
        <f t="shared" si="568"/>
        <v/>
      </c>
      <c r="BD1592" s="657" t="str">
        <f t="shared" si="569"/>
        <v>入力済</v>
      </c>
      <c r="BE1592" s="657" t="str">
        <f t="shared" si="570"/>
        <v/>
      </c>
      <c r="BF1592" s="657" t="str">
        <f t="shared" si="571"/>
        <v/>
      </c>
      <c r="BG1592" s="657" t="str">
        <f t="shared" si="572"/>
        <v/>
      </c>
      <c r="BH1592" s="657" t="str">
        <f t="shared" si="573"/>
        <v/>
      </c>
      <c r="BI1592" s="657" t="str">
        <f t="shared" si="574"/>
        <v/>
      </c>
      <c r="BM1592" s="681" t="e">
        <f>VLOOKUP(K1592,'【参考】数式用'!$A$2:$O$57,15,FALSE)</f>
        <v>#N/A</v>
      </c>
    </row>
    <row r="1593" spans="1:65" ht="109.9" customHeight="1">
      <c r="A1593" s="506">
        <v>1582</v>
      </c>
      <c r="B1593" s="517" t="str">
        <f>IF(基本情報入力シート!B1621="","",基本情報入力シート!B1621)</f>
        <v/>
      </c>
      <c r="C1593" s="523"/>
      <c r="D1593" s="523"/>
      <c r="E1593" s="523"/>
      <c r="F1593" s="530"/>
      <c r="G1593" s="536" t="str">
        <f>IF(基本情報入力シート!L1621="","",基本情報入力シート!L1621)</f>
        <v/>
      </c>
      <c r="H1593" s="536" t="str">
        <f>IF(基本情報入力シート!Q1621="","",基本情報入力シート!Q1621)</f>
        <v/>
      </c>
      <c r="I1593" s="536" t="str">
        <f>IF(基本情報入力シート!V1621="","",基本情報入力シート!V1621)</f>
        <v/>
      </c>
      <c r="J1593" s="536" t="str">
        <f>IF(基本情報入力シート!W1621="","",基本情報入力シート!W1621)</f>
        <v/>
      </c>
      <c r="K1593" s="536" t="str">
        <f>IF(基本情報入力シート!Z1621="","",基本情報入力シート!Z1621)</f>
        <v/>
      </c>
      <c r="L1593" s="555" t="str">
        <f>IF(基本情報入力シート!AF1621=0,"",基本情報入力シート!AF1621)</f>
        <v/>
      </c>
      <c r="M1593" s="563" t="str">
        <f>IF(AND(基本情報入力シート!AG1621="",基本情報入力シート!AG1621=""),"",基本情報入力シート!AG1621)</f>
        <v/>
      </c>
      <c r="N1593" s="570"/>
      <c r="O1593" s="575" t="str">
        <f>IFERROR(VLOOKUP(K1593,'【参考】数式用'!$A$2:$M$57,MATCH(N1593,'【参考】数式用'!$G$3:$M$3,0)+6,0),"")</f>
        <v/>
      </c>
      <c r="P1593" s="583" t="s">
        <v>549</v>
      </c>
      <c r="Q1593" s="587"/>
      <c r="R1593" s="590" t="s">
        <v>71</v>
      </c>
      <c r="S1593" s="587"/>
      <c r="T1593" s="590" t="s">
        <v>743</v>
      </c>
      <c r="U1593" s="587"/>
      <c r="V1593" s="590" t="s">
        <v>71</v>
      </c>
      <c r="W1593" s="587"/>
      <c r="X1593" s="590" t="s">
        <v>560</v>
      </c>
      <c r="Y1593" s="590" t="s">
        <v>763</v>
      </c>
      <c r="Z1593" s="589" t="str">
        <f t="shared" si="552"/>
        <v/>
      </c>
      <c r="AA1593" s="594" t="s">
        <v>127</v>
      </c>
      <c r="AB1593" s="598" t="str">
        <f t="shared" si="553"/>
        <v/>
      </c>
      <c r="AC1593" s="603" t="str">
        <f>IFERROR(ROUNDDOWN(ROUNDDOWN(ROUND(L1593*VLOOKUP(K1593,'【参考】数式用'!$A$2:$M$57,MATCH("処遇改善加算Ⅳ",'【参考】数式用'!$G$3:$M$3,0)+6,0),0)*M1593,0)*Z1593*0.5,0),"")</f>
        <v/>
      </c>
      <c r="AD1593" s="609"/>
      <c r="AE1593" s="617"/>
      <c r="AF1593" s="617"/>
      <c r="AG1593" s="623"/>
      <c r="AH1593" s="627"/>
      <c r="AI1593" s="708"/>
      <c r="AJ1593" s="634"/>
      <c r="AK1593" s="648" t="str">
        <f t="shared" si="554"/>
        <v/>
      </c>
      <c r="AL1593" s="651" t="str">
        <f t="shared" si="555"/>
        <v/>
      </c>
      <c r="AM1593" s="654"/>
      <c r="AN1593" s="657" t="str">
        <f>IFERROR(VLOOKUP(K1593,'【参考】数式用'!$A$2:$N$57,14,FALSE),"")</f>
        <v/>
      </c>
      <c r="AO1593" s="657" t="str">
        <f t="shared" si="556"/>
        <v/>
      </c>
      <c r="AP1593" s="711" t="str">
        <f t="shared" si="557"/>
        <v/>
      </c>
      <c r="AQ1593" s="711" t="str">
        <f t="shared" si="558"/>
        <v>キャリアパス要件Ⅰ・Ⅱ_</v>
      </c>
      <c r="AR1593" s="662" t="str">
        <f t="shared" si="559"/>
        <v>入力済</v>
      </c>
      <c r="AS1593" s="657" t="str">
        <f t="shared" si="560"/>
        <v/>
      </c>
      <c r="AT1593" s="662" t="str">
        <f t="shared" si="561"/>
        <v>入力済</v>
      </c>
      <c r="AU1593" s="662" t="str">
        <f t="shared" si="562"/>
        <v/>
      </c>
      <c r="AV1593" s="662" t="str">
        <f t="shared" si="563"/>
        <v/>
      </c>
      <c r="AW1593" s="657" t="str">
        <f t="shared" si="564"/>
        <v/>
      </c>
      <c r="AX1593" s="657" t="str">
        <f t="shared" si="565"/>
        <v>入力済</v>
      </c>
      <c r="AY1593" s="662" t="str">
        <f>IFERROR(VLOOKUP(K1593,'【参考】数式用'!$AR$3:$AS$49,2,FALSE),"")</f>
        <v/>
      </c>
      <c r="AZ1593" s="657" t="str">
        <f t="shared" si="566"/>
        <v/>
      </c>
      <c r="BA1593" s="657" t="str">
        <f t="shared" si="567"/>
        <v>入力済</v>
      </c>
      <c r="BB1593" s="662" t="str">
        <f>IFERROR(VLOOKUP(K1593,'【参考】数式用'!$AX$3:$AY$56,2,FALSE),"")</f>
        <v/>
      </c>
      <c r="BC1593" s="657" t="str">
        <f t="shared" si="568"/>
        <v/>
      </c>
      <c r="BD1593" s="657" t="str">
        <f t="shared" si="569"/>
        <v>入力済</v>
      </c>
      <c r="BE1593" s="657" t="str">
        <f t="shared" si="570"/>
        <v/>
      </c>
      <c r="BF1593" s="657" t="str">
        <f t="shared" si="571"/>
        <v/>
      </c>
      <c r="BG1593" s="657" t="str">
        <f t="shared" si="572"/>
        <v/>
      </c>
      <c r="BH1593" s="657" t="str">
        <f t="shared" si="573"/>
        <v/>
      </c>
      <c r="BI1593" s="657" t="str">
        <f t="shared" si="574"/>
        <v/>
      </c>
      <c r="BM1593" s="681" t="e">
        <f>VLOOKUP(K1593,'【参考】数式用'!$A$2:$O$57,15,FALSE)</f>
        <v>#N/A</v>
      </c>
    </row>
    <row r="1594" spans="1:65" ht="109.9" customHeight="1">
      <c r="A1594" s="506">
        <v>1583</v>
      </c>
      <c r="B1594" s="517" t="str">
        <f>IF(基本情報入力シート!B1622="","",基本情報入力シート!B1622)</f>
        <v/>
      </c>
      <c r="C1594" s="523"/>
      <c r="D1594" s="523"/>
      <c r="E1594" s="523"/>
      <c r="F1594" s="530"/>
      <c r="G1594" s="536" t="str">
        <f>IF(基本情報入力シート!L1622="","",基本情報入力シート!L1622)</f>
        <v/>
      </c>
      <c r="H1594" s="536" t="str">
        <f>IF(基本情報入力シート!Q1622="","",基本情報入力シート!Q1622)</f>
        <v/>
      </c>
      <c r="I1594" s="536" t="str">
        <f>IF(基本情報入力シート!V1622="","",基本情報入力シート!V1622)</f>
        <v/>
      </c>
      <c r="J1594" s="536" t="str">
        <f>IF(基本情報入力シート!W1622="","",基本情報入力シート!W1622)</f>
        <v/>
      </c>
      <c r="K1594" s="536" t="str">
        <f>IF(基本情報入力シート!Z1622="","",基本情報入力シート!Z1622)</f>
        <v/>
      </c>
      <c r="L1594" s="555" t="str">
        <f>IF(基本情報入力シート!AF1622=0,"",基本情報入力シート!AF1622)</f>
        <v/>
      </c>
      <c r="M1594" s="563" t="str">
        <f>IF(AND(基本情報入力シート!AG1622="",基本情報入力シート!AG1622=""),"",基本情報入力シート!AG1622)</f>
        <v/>
      </c>
      <c r="N1594" s="570"/>
      <c r="O1594" s="575" t="str">
        <f>IFERROR(VLOOKUP(K1594,'【参考】数式用'!$A$2:$M$57,MATCH(N1594,'【参考】数式用'!$G$3:$M$3,0)+6,0),"")</f>
        <v/>
      </c>
      <c r="P1594" s="583" t="s">
        <v>549</v>
      </c>
      <c r="Q1594" s="587"/>
      <c r="R1594" s="590" t="s">
        <v>71</v>
      </c>
      <c r="S1594" s="587"/>
      <c r="T1594" s="590" t="s">
        <v>743</v>
      </c>
      <c r="U1594" s="587"/>
      <c r="V1594" s="590" t="s">
        <v>71</v>
      </c>
      <c r="W1594" s="587"/>
      <c r="X1594" s="590" t="s">
        <v>560</v>
      </c>
      <c r="Y1594" s="590" t="s">
        <v>763</v>
      </c>
      <c r="Z1594" s="589" t="str">
        <f t="shared" si="552"/>
        <v/>
      </c>
      <c r="AA1594" s="594" t="s">
        <v>127</v>
      </c>
      <c r="AB1594" s="598" t="str">
        <f t="shared" si="553"/>
        <v/>
      </c>
      <c r="AC1594" s="603" t="str">
        <f>IFERROR(ROUNDDOWN(ROUNDDOWN(ROUND(L1594*VLOOKUP(K1594,'【参考】数式用'!$A$2:$M$57,MATCH("処遇改善加算Ⅳ",'【参考】数式用'!$G$3:$M$3,0)+6,0),0)*M1594,0)*Z1594*0.5,0),"")</f>
        <v/>
      </c>
      <c r="AD1594" s="609"/>
      <c r="AE1594" s="617"/>
      <c r="AF1594" s="617"/>
      <c r="AG1594" s="623"/>
      <c r="AH1594" s="627"/>
      <c r="AI1594" s="708"/>
      <c r="AJ1594" s="634"/>
      <c r="AK1594" s="648" t="str">
        <f t="shared" si="554"/>
        <v/>
      </c>
      <c r="AL1594" s="651" t="str">
        <f t="shared" si="555"/>
        <v/>
      </c>
      <c r="AM1594" s="654"/>
      <c r="AN1594" s="657" t="str">
        <f>IFERROR(VLOOKUP(K1594,'【参考】数式用'!$A$2:$N$57,14,FALSE),"")</f>
        <v/>
      </c>
      <c r="AO1594" s="657" t="str">
        <f t="shared" si="556"/>
        <v/>
      </c>
      <c r="AP1594" s="711" t="str">
        <f t="shared" si="557"/>
        <v/>
      </c>
      <c r="AQ1594" s="711" t="str">
        <f t="shared" si="558"/>
        <v>キャリアパス要件Ⅰ・Ⅱ_</v>
      </c>
      <c r="AR1594" s="662" t="str">
        <f t="shared" si="559"/>
        <v>入力済</v>
      </c>
      <c r="AS1594" s="657" t="str">
        <f t="shared" si="560"/>
        <v/>
      </c>
      <c r="AT1594" s="662" t="str">
        <f t="shared" si="561"/>
        <v>入力済</v>
      </c>
      <c r="AU1594" s="662" t="str">
        <f t="shared" si="562"/>
        <v/>
      </c>
      <c r="AV1594" s="662" t="str">
        <f t="shared" si="563"/>
        <v/>
      </c>
      <c r="AW1594" s="657" t="str">
        <f t="shared" si="564"/>
        <v/>
      </c>
      <c r="AX1594" s="657" t="str">
        <f t="shared" si="565"/>
        <v>入力済</v>
      </c>
      <c r="AY1594" s="662" t="str">
        <f>IFERROR(VLOOKUP(K1594,'【参考】数式用'!$AR$3:$AS$49,2,FALSE),"")</f>
        <v/>
      </c>
      <c r="AZ1594" s="657" t="str">
        <f t="shared" si="566"/>
        <v/>
      </c>
      <c r="BA1594" s="657" t="str">
        <f t="shared" si="567"/>
        <v>入力済</v>
      </c>
      <c r="BB1594" s="662" t="str">
        <f>IFERROR(VLOOKUP(K1594,'【参考】数式用'!$AX$3:$AY$56,2,FALSE),"")</f>
        <v/>
      </c>
      <c r="BC1594" s="657" t="str">
        <f t="shared" si="568"/>
        <v/>
      </c>
      <c r="BD1594" s="657" t="str">
        <f t="shared" si="569"/>
        <v>入力済</v>
      </c>
      <c r="BE1594" s="657" t="str">
        <f t="shared" si="570"/>
        <v/>
      </c>
      <c r="BF1594" s="657" t="str">
        <f t="shared" si="571"/>
        <v/>
      </c>
      <c r="BG1594" s="657" t="str">
        <f t="shared" si="572"/>
        <v/>
      </c>
      <c r="BH1594" s="657" t="str">
        <f t="shared" si="573"/>
        <v/>
      </c>
      <c r="BI1594" s="657" t="str">
        <f t="shared" si="574"/>
        <v/>
      </c>
      <c r="BM1594" s="681" t="e">
        <f>VLOOKUP(K1594,'【参考】数式用'!$A$2:$O$57,15,FALSE)</f>
        <v>#N/A</v>
      </c>
    </row>
    <row r="1595" spans="1:65" ht="109.9" customHeight="1">
      <c r="A1595" s="506">
        <v>1584</v>
      </c>
      <c r="B1595" s="517" t="str">
        <f>IF(基本情報入力シート!B1623="","",基本情報入力シート!B1623)</f>
        <v/>
      </c>
      <c r="C1595" s="523"/>
      <c r="D1595" s="523"/>
      <c r="E1595" s="523"/>
      <c r="F1595" s="530"/>
      <c r="G1595" s="536" t="str">
        <f>IF(基本情報入力シート!L1623="","",基本情報入力シート!L1623)</f>
        <v/>
      </c>
      <c r="H1595" s="536" t="str">
        <f>IF(基本情報入力シート!Q1623="","",基本情報入力シート!Q1623)</f>
        <v/>
      </c>
      <c r="I1595" s="536" t="str">
        <f>IF(基本情報入力シート!V1623="","",基本情報入力シート!V1623)</f>
        <v/>
      </c>
      <c r="J1595" s="536" t="str">
        <f>IF(基本情報入力シート!W1623="","",基本情報入力シート!W1623)</f>
        <v/>
      </c>
      <c r="K1595" s="536" t="str">
        <f>IF(基本情報入力シート!Z1623="","",基本情報入力シート!Z1623)</f>
        <v/>
      </c>
      <c r="L1595" s="555" t="str">
        <f>IF(基本情報入力シート!AF1623=0,"",基本情報入力シート!AF1623)</f>
        <v/>
      </c>
      <c r="M1595" s="563" t="str">
        <f>IF(AND(基本情報入力シート!AG1623="",基本情報入力シート!AG1623=""),"",基本情報入力シート!AG1623)</f>
        <v/>
      </c>
      <c r="N1595" s="570"/>
      <c r="O1595" s="575" t="str">
        <f>IFERROR(VLOOKUP(K1595,'【参考】数式用'!$A$2:$M$57,MATCH(N1595,'【参考】数式用'!$G$3:$M$3,0)+6,0),"")</f>
        <v/>
      </c>
      <c r="P1595" s="583" t="s">
        <v>549</v>
      </c>
      <c r="Q1595" s="587"/>
      <c r="R1595" s="590" t="s">
        <v>71</v>
      </c>
      <c r="S1595" s="587"/>
      <c r="T1595" s="590" t="s">
        <v>743</v>
      </c>
      <c r="U1595" s="587"/>
      <c r="V1595" s="590" t="s">
        <v>71</v>
      </c>
      <c r="W1595" s="587"/>
      <c r="X1595" s="590" t="s">
        <v>560</v>
      </c>
      <c r="Y1595" s="590" t="s">
        <v>763</v>
      </c>
      <c r="Z1595" s="589" t="str">
        <f t="shared" si="552"/>
        <v/>
      </c>
      <c r="AA1595" s="594" t="s">
        <v>127</v>
      </c>
      <c r="AB1595" s="598" t="str">
        <f t="shared" si="553"/>
        <v/>
      </c>
      <c r="AC1595" s="603" t="str">
        <f>IFERROR(ROUNDDOWN(ROUNDDOWN(ROUND(L1595*VLOOKUP(K1595,'【参考】数式用'!$A$2:$M$57,MATCH("処遇改善加算Ⅳ",'【参考】数式用'!$G$3:$M$3,0)+6,0),0)*M1595,0)*Z1595*0.5,0),"")</f>
        <v/>
      </c>
      <c r="AD1595" s="609"/>
      <c r="AE1595" s="617"/>
      <c r="AF1595" s="617"/>
      <c r="AG1595" s="623"/>
      <c r="AH1595" s="627"/>
      <c r="AI1595" s="708"/>
      <c r="AJ1595" s="634"/>
      <c r="AK1595" s="648" t="str">
        <f t="shared" si="554"/>
        <v/>
      </c>
      <c r="AL1595" s="651" t="str">
        <f t="shared" si="555"/>
        <v/>
      </c>
      <c r="AM1595" s="654"/>
      <c r="AN1595" s="657" t="str">
        <f>IFERROR(VLOOKUP(K1595,'【参考】数式用'!$A$2:$N$57,14,FALSE),"")</f>
        <v/>
      </c>
      <c r="AO1595" s="657" t="str">
        <f t="shared" si="556"/>
        <v/>
      </c>
      <c r="AP1595" s="711" t="str">
        <f t="shared" si="557"/>
        <v/>
      </c>
      <c r="AQ1595" s="711" t="str">
        <f t="shared" si="558"/>
        <v>キャリアパス要件Ⅰ・Ⅱ_</v>
      </c>
      <c r="AR1595" s="662" t="str">
        <f t="shared" si="559"/>
        <v>入力済</v>
      </c>
      <c r="AS1595" s="657" t="str">
        <f t="shared" si="560"/>
        <v/>
      </c>
      <c r="AT1595" s="662" t="str">
        <f t="shared" si="561"/>
        <v>入力済</v>
      </c>
      <c r="AU1595" s="662" t="str">
        <f t="shared" si="562"/>
        <v/>
      </c>
      <c r="AV1595" s="662" t="str">
        <f t="shared" si="563"/>
        <v/>
      </c>
      <c r="AW1595" s="657" t="str">
        <f t="shared" si="564"/>
        <v/>
      </c>
      <c r="AX1595" s="657" t="str">
        <f t="shared" si="565"/>
        <v>入力済</v>
      </c>
      <c r="AY1595" s="662" t="str">
        <f>IFERROR(VLOOKUP(K1595,'【参考】数式用'!$AR$3:$AS$49,2,FALSE),"")</f>
        <v/>
      </c>
      <c r="AZ1595" s="657" t="str">
        <f t="shared" si="566"/>
        <v/>
      </c>
      <c r="BA1595" s="657" t="str">
        <f t="shared" si="567"/>
        <v>入力済</v>
      </c>
      <c r="BB1595" s="662" t="str">
        <f>IFERROR(VLOOKUP(K1595,'【参考】数式用'!$AX$3:$AY$56,2,FALSE),"")</f>
        <v/>
      </c>
      <c r="BC1595" s="657" t="str">
        <f t="shared" si="568"/>
        <v/>
      </c>
      <c r="BD1595" s="657" t="str">
        <f t="shared" si="569"/>
        <v>入力済</v>
      </c>
      <c r="BE1595" s="657" t="str">
        <f t="shared" si="570"/>
        <v/>
      </c>
      <c r="BF1595" s="657" t="str">
        <f t="shared" si="571"/>
        <v/>
      </c>
      <c r="BG1595" s="657" t="str">
        <f t="shared" si="572"/>
        <v/>
      </c>
      <c r="BH1595" s="657" t="str">
        <f t="shared" si="573"/>
        <v/>
      </c>
      <c r="BI1595" s="657" t="str">
        <f t="shared" si="574"/>
        <v/>
      </c>
      <c r="BM1595" s="681" t="e">
        <f>VLOOKUP(K1595,'【参考】数式用'!$A$2:$O$57,15,FALSE)</f>
        <v>#N/A</v>
      </c>
    </row>
    <row r="1596" spans="1:65" ht="109.9" customHeight="1">
      <c r="A1596" s="506">
        <v>1585</v>
      </c>
      <c r="B1596" s="517" t="str">
        <f>IF(基本情報入力シート!B1624="","",基本情報入力シート!B1624)</f>
        <v/>
      </c>
      <c r="C1596" s="523"/>
      <c r="D1596" s="523"/>
      <c r="E1596" s="523"/>
      <c r="F1596" s="530"/>
      <c r="G1596" s="536" t="str">
        <f>IF(基本情報入力シート!L1624="","",基本情報入力シート!L1624)</f>
        <v/>
      </c>
      <c r="H1596" s="536" t="str">
        <f>IF(基本情報入力シート!Q1624="","",基本情報入力シート!Q1624)</f>
        <v/>
      </c>
      <c r="I1596" s="536" t="str">
        <f>IF(基本情報入力シート!V1624="","",基本情報入力シート!V1624)</f>
        <v/>
      </c>
      <c r="J1596" s="536" t="str">
        <f>IF(基本情報入力シート!W1624="","",基本情報入力シート!W1624)</f>
        <v/>
      </c>
      <c r="K1596" s="536" t="str">
        <f>IF(基本情報入力シート!Z1624="","",基本情報入力シート!Z1624)</f>
        <v/>
      </c>
      <c r="L1596" s="555" t="str">
        <f>IF(基本情報入力シート!AF1624=0,"",基本情報入力シート!AF1624)</f>
        <v/>
      </c>
      <c r="M1596" s="563" t="str">
        <f>IF(AND(基本情報入力シート!AG1624="",基本情報入力シート!AG1624=""),"",基本情報入力シート!AG1624)</f>
        <v/>
      </c>
      <c r="N1596" s="570"/>
      <c r="O1596" s="575" t="str">
        <f>IFERROR(VLOOKUP(K1596,'【参考】数式用'!$A$2:$M$57,MATCH(N1596,'【参考】数式用'!$G$3:$M$3,0)+6,0),"")</f>
        <v/>
      </c>
      <c r="P1596" s="583" t="s">
        <v>549</v>
      </c>
      <c r="Q1596" s="587"/>
      <c r="R1596" s="590" t="s">
        <v>71</v>
      </c>
      <c r="S1596" s="587"/>
      <c r="T1596" s="590" t="s">
        <v>743</v>
      </c>
      <c r="U1596" s="587"/>
      <c r="V1596" s="590" t="s">
        <v>71</v>
      </c>
      <c r="W1596" s="587"/>
      <c r="X1596" s="590" t="s">
        <v>560</v>
      </c>
      <c r="Y1596" s="590" t="s">
        <v>763</v>
      </c>
      <c r="Z1596" s="589" t="str">
        <f t="shared" si="552"/>
        <v/>
      </c>
      <c r="AA1596" s="594" t="s">
        <v>127</v>
      </c>
      <c r="AB1596" s="598" t="str">
        <f t="shared" si="553"/>
        <v/>
      </c>
      <c r="AC1596" s="603" t="str">
        <f>IFERROR(ROUNDDOWN(ROUNDDOWN(ROUND(L1596*VLOOKUP(K1596,'【参考】数式用'!$A$2:$M$57,MATCH("処遇改善加算Ⅳ",'【参考】数式用'!$G$3:$M$3,0)+6,0),0)*M1596,0)*Z1596*0.5,0),"")</f>
        <v/>
      </c>
      <c r="AD1596" s="609"/>
      <c r="AE1596" s="617"/>
      <c r="AF1596" s="617"/>
      <c r="AG1596" s="623"/>
      <c r="AH1596" s="627"/>
      <c r="AI1596" s="708"/>
      <c r="AJ1596" s="634"/>
      <c r="AK1596" s="648" t="str">
        <f t="shared" si="554"/>
        <v/>
      </c>
      <c r="AL1596" s="651" t="str">
        <f t="shared" si="555"/>
        <v/>
      </c>
      <c r="AM1596" s="654"/>
      <c r="AN1596" s="657" t="str">
        <f>IFERROR(VLOOKUP(K1596,'【参考】数式用'!$A$2:$N$57,14,FALSE),"")</f>
        <v/>
      </c>
      <c r="AO1596" s="657" t="str">
        <f t="shared" si="556"/>
        <v/>
      </c>
      <c r="AP1596" s="711" t="str">
        <f t="shared" si="557"/>
        <v/>
      </c>
      <c r="AQ1596" s="711" t="str">
        <f t="shared" si="558"/>
        <v>キャリアパス要件Ⅰ・Ⅱ_</v>
      </c>
      <c r="AR1596" s="662" t="str">
        <f t="shared" si="559"/>
        <v>入力済</v>
      </c>
      <c r="AS1596" s="657" t="str">
        <f t="shared" si="560"/>
        <v/>
      </c>
      <c r="AT1596" s="662" t="str">
        <f t="shared" si="561"/>
        <v>入力済</v>
      </c>
      <c r="AU1596" s="662" t="str">
        <f t="shared" si="562"/>
        <v/>
      </c>
      <c r="AV1596" s="662" t="str">
        <f t="shared" si="563"/>
        <v/>
      </c>
      <c r="AW1596" s="657" t="str">
        <f t="shared" si="564"/>
        <v/>
      </c>
      <c r="AX1596" s="657" t="str">
        <f t="shared" si="565"/>
        <v>入力済</v>
      </c>
      <c r="AY1596" s="662" t="str">
        <f>IFERROR(VLOOKUP(K1596,'【参考】数式用'!$AR$3:$AS$49,2,FALSE),"")</f>
        <v/>
      </c>
      <c r="AZ1596" s="657" t="str">
        <f t="shared" si="566"/>
        <v/>
      </c>
      <c r="BA1596" s="657" t="str">
        <f t="shared" si="567"/>
        <v>入力済</v>
      </c>
      <c r="BB1596" s="662" t="str">
        <f>IFERROR(VLOOKUP(K1596,'【参考】数式用'!$AX$3:$AY$56,2,FALSE),"")</f>
        <v/>
      </c>
      <c r="BC1596" s="657" t="str">
        <f t="shared" si="568"/>
        <v/>
      </c>
      <c r="BD1596" s="657" t="str">
        <f t="shared" si="569"/>
        <v>入力済</v>
      </c>
      <c r="BE1596" s="657" t="str">
        <f t="shared" si="570"/>
        <v/>
      </c>
      <c r="BF1596" s="657" t="str">
        <f t="shared" si="571"/>
        <v/>
      </c>
      <c r="BG1596" s="657" t="str">
        <f t="shared" si="572"/>
        <v/>
      </c>
      <c r="BH1596" s="657" t="str">
        <f t="shared" si="573"/>
        <v/>
      </c>
      <c r="BI1596" s="657" t="str">
        <f t="shared" si="574"/>
        <v/>
      </c>
      <c r="BM1596" s="681" t="e">
        <f>VLOOKUP(K1596,'【参考】数式用'!$A$2:$O$57,15,FALSE)</f>
        <v>#N/A</v>
      </c>
    </row>
    <row r="1597" spans="1:65" ht="109.9" customHeight="1">
      <c r="A1597" s="506">
        <v>1586</v>
      </c>
      <c r="B1597" s="517" t="str">
        <f>IF(基本情報入力シート!B1625="","",基本情報入力シート!B1625)</f>
        <v/>
      </c>
      <c r="C1597" s="523"/>
      <c r="D1597" s="523"/>
      <c r="E1597" s="523"/>
      <c r="F1597" s="530"/>
      <c r="G1597" s="536" t="str">
        <f>IF(基本情報入力シート!L1625="","",基本情報入力シート!L1625)</f>
        <v/>
      </c>
      <c r="H1597" s="536" t="str">
        <f>IF(基本情報入力シート!Q1625="","",基本情報入力シート!Q1625)</f>
        <v/>
      </c>
      <c r="I1597" s="536" t="str">
        <f>IF(基本情報入力シート!V1625="","",基本情報入力シート!V1625)</f>
        <v/>
      </c>
      <c r="J1597" s="536" t="str">
        <f>IF(基本情報入力シート!W1625="","",基本情報入力シート!W1625)</f>
        <v/>
      </c>
      <c r="K1597" s="536" t="str">
        <f>IF(基本情報入力シート!Z1625="","",基本情報入力シート!Z1625)</f>
        <v/>
      </c>
      <c r="L1597" s="555" t="str">
        <f>IF(基本情報入力シート!AF1625=0,"",基本情報入力シート!AF1625)</f>
        <v/>
      </c>
      <c r="M1597" s="563" t="str">
        <f>IF(AND(基本情報入力シート!AG1625="",基本情報入力シート!AG1625=""),"",基本情報入力シート!AG1625)</f>
        <v/>
      </c>
      <c r="N1597" s="570"/>
      <c r="O1597" s="575" t="str">
        <f>IFERROR(VLOOKUP(K1597,'【参考】数式用'!$A$2:$M$57,MATCH(N1597,'【参考】数式用'!$G$3:$M$3,0)+6,0),"")</f>
        <v/>
      </c>
      <c r="P1597" s="583" t="s">
        <v>549</v>
      </c>
      <c r="Q1597" s="587"/>
      <c r="R1597" s="590" t="s">
        <v>71</v>
      </c>
      <c r="S1597" s="587"/>
      <c r="T1597" s="590" t="s">
        <v>743</v>
      </c>
      <c r="U1597" s="587"/>
      <c r="V1597" s="590" t="s">
        <v>71</v>
      </c>
      <c r="W1597" s="587"/>
      <c r="X1597" s="590" t="s">
        <v>560</v>
      </c>
      <c r="Y1597" s="590" t="s">
        <v>763</v>
      </c>
      <c r="Z1597" s="589" t="str">
        <f t="shared" si="552"/>
        <v/>
      </c>
      <c r="AA1597" s="594" t="s">
        <v>127</v>
      </c>
      <c r="AB1597" s="598" t="str">
        <f t="shared" si="553"/>
        <v/>
      </c>
      <c r="AC1597" s="603" t="str">
        <f>IFERROR(ROUNDDOWN(ROUNDDOWN(ROUND(L1597*VLOOKUP(K1597,'【参考】数式用'!$A$2:$M$57,MATCH("処遇改善加算Ⅳ",'【参考】数式用'!$G$3:$M$3,0)+6,0),0)*M1597,0)*Z1597*0.5,0),"")</f>
        <v/>
      </c>
      <c r="AD1597" s="609"/>
      <c r="AE1597" s="617"/>
      <c r="AF1597" s="617"/>
      <c r="AG1597" s="623"/>
      <c r="AH1597" s="627"/>
      <c r="AI1597" s="708"/>
      <c r="AJ1597" s="634"/>
      <c r="AK1597" s="648" t="str">
        <f t="shared" si="554"/>
        <v/>
      </c>
      <c r="AL1597" s="651" t="str">
        <f t="shared" si="555"/>
        <v/>
      </c>
      <c r="AM1597" s="654"/>
      <c r="AN1597" s="657" t="str">
        <f>IFERROR(VLOOKUP(K1597,'【参考】数式用'!$A$2:$N$57,14,FALSE),"")</f>
        <v/>
      </c>
      <c r="AO1597" s="657" t="str">
        <f t="shared" si="556"/>
        <v/>
      </c>
      <c r="AP1597" s="711" t="str">
        <f t="shared" si="557"/>
        <v/>
      </c>
      <c r="AQ1597" s="711" t="str">
        <f t="shared" si="558"/>
        <v>キャリアパス要件Ⅰ・Ⅱ_</v>
      </c>
      <c r="AR1597" s="662" t="str">
        <f t="shared" si="559"/>
        <v>入力済</v>
      </c>
      <c r="AS1597" s="657" t="str">
        <f t="shared" si="560"/>
        <v/>
      </c>
      <c r="AT1597" s="662" t="str">
        <f t="shared" si="561"/>
        <v>入力済</v>
      </c>
      <c r="AU1597" s="662" t="str">
        <f t="shared" si="562"/>
        <v/>
      </c>
      <c r="AV1597" s="662" t="str">
        <f t="shared" si="563"/>
        <v/>
      </c>
      <c r="AW1597" s="657" t="str">
        <f t="shared" si="564"/>
        <v/>
      </c>
      <c r="AX1597" s="657" t="str">
        <f t="shared" si="565"/>
        <v>入力済</v>
      </c>
      <c r="AY1597" s="662" t="str">
        <f>IFERROR(VLOOKUP(K1597,'【参考】数式用'!$AR$3:$AS$49,2,FALSE),"")</f>
        <v/>
      </c>
      <c r="AZ1597" s="657" t="str">
        <f t="shared" si="566"/>
        <v/>
      </c>
      <c r="BA1597" s="657" t="str">
        <f t="shared" si="567"/>
        <v>入力済</v>
      </c>
      <c r="BB1597" s="662" t="str">
        <f>IFERROR(VLOOKUP(K1597,'【参考】数式用'!$AX$3:$AY$56,2,FALSE),"")</f>
        <v/>
      </c>
      <c r="BC1597" s="657" t="str">
        <f t="shared" si="568"/>
        <v/>
      </c>
      <c r="BD1597" s="657" t="str">
        <f t="shared" si="569"/>
        <v>入力済</v>
      </c>
      <c r="BE1597" s="657" t="str">
        <f t="shared" si="570"/>
        <v/>
      </c>
      <c r="BF1597" s="657" t="str">
        <f t="shared" si="571"/>
        <v/>
      </c>
      <c r="BG1597" s="657" t="str">
        <f t="shared" si="572"/>
        <v/>
      </c>
      <c r="BH1597" s="657" t="str">
        <f t="shared" si="573"/>
        <v/>
      </c>
      <c r="BI1597" s="657" t="str">
        <f t="shared" si="574"/>
        <v/>
      </c>
      <c r="BM1597" s="681" t="e">
        <f>VLOOKUP(K1597,'【参考】数式用'!$A$2:$O$57,15,FALSE)</f>
        <v>#N/A</v>
      </c>
    </row>
    <row r="1598" spans="1:65" ht="109.9" customHeight="1">
      <c r="A1598" s="506">
        <v>1587</v>
      </c>
      <c r="B1598" s="517" t="str">
        <f>IF(基本情報入力シート!B1626="","",基本情報入力シート!B1626)</f>
        <v/>
      </c>
      <c r="C1598" s="523"/>
      <c r="D1598" s="523"/>
      <c r="E1598" s="523"/>
      <c r="F1598" s="530"/>
      <c r="G1598" s="536" t="str">
        <f>IF(基本情報入力シート!L1626="","",基本情報入力シート!L1626)</f>
        <v/>
      </c>
      <c r="H1598" s="536" t="str">
        <f>IF(基本情報入力シート!Q1626="","",基本情報入力シート!Q1626)</f>
        <v/>
      </c>
      <c r="I1598" s="536" t="str">
        <f>IF(基本情報入力シート!V1626="","",基本情報入力シート!V1626)</f>
        <v/>
      </c>
      <c r="J1598" s="536" t="str">
        <f>IF(基本情報入力シート!W1626="","",基本情報入力シート!W1626)</f>
        <v/>
      </c>
      <c r="K1598" s="536" t="str">
        <f>IF(基本情報入力シート!Z1626="","",基本情報入力シート!Z1626)</f>
        <v/>
      </c>
      <c r="L1598" s="555" t="str">
        <f>IF(基本情報入力シート!AF1626=0,"",基本情報入力シート!AF1626)</f>
        <v/>
      </c>
      <c r="M1598" s="563" t="str">
        <f>IF(AND(基本情報入力シート!AG1626="",基本情報入力シート!AG1626=""),"",基本情報入力シート!AG1626)</f>
        <v/>
      </c>
      <c r="N1598" s="570"/>
      <c r="O1598" s="575" t="str">
        <f>IFERROR(VLOOKUP(K1598,'【参考】数式用'!$A$2:$M$57,MATCH(N1598,'【参考】数式用'!$G$3:$M$3,0)+6,0),"")</f>
        <v/>
      </c>
      <c r="P1598" s="583" t="s">
        <v>549</v>
      </c>
      <c r="Q1598" s="587"/>
      <c r="R1598" s="590" t="s">
        <v>71</v>
      </c>
      <c r="S1598" s="587"/>
      <c r="T1598" s="590" t="s">
        <v>743</v>
      </c>
      <c r="U1598" s="587"/>
      <c r="V1598" s="590" t="s">
        <v>71</v>
      </c>
      <c r="W1598" s="587"/>
      <c r="X1598" s="590" t="s">
        <v>560</v>
      </c>
      <c r="Y1598" s="590" t="s">
        <v>763</v>
      </c>
      <c r="Z1598" s="589" t="str">
        <f t="shared" si="552"/>
        <v/>
      </c>
      <c r="AA1598" s="594" t="s">
        <v>127</v>
      </c>
      <c r="AB1598" s="598" t="str">
        <f t="shared" si="553"/>
        <v/>
      </c>
      <c r="AC1598" s="603" t="str">
        <f>IFERROR(ROUNDDOWN(ROUNDDOWN(ROUND(L1598*VLOOKUP(K1598,'【参考】数式用'!$A$2:$M$57,MATCH("処遇改善加算Ⅳ",'【参考】数式用'!$G$3:$M$3,0)+6,0),0)*M1598,0)*Z1598*0.5,0),"")</f>
        <v/>
      </c>
      <c r="AD1598" s="609"/>
      <c r="AE1598" s="617"/>
      <c r="AF1598" s="617"/>
      <c r="AG1598" s="623"/>
      <c r="AH1598" s="627"/>
      <c r="AI1598" s="708"/>
      <c r="AJ1598" s="634"/>
      <c r="AK1598" s="648" t="str">
        <f t="shared" si="554"/>
        <v/>
      </c>
      <c r="AL1598" s="651" t="str">
        <f t="shared" si="555"/>
        <v/>
      </c>
      <c r="AM1598" s="654"/>
      <c r="AN1598" s="657" t="str">
        <f>IFERROR(VLOOKUP(K1598,'【参考】数式用'!$A$2:$N$57,14,FALSE),"")</f>
        <v/>
      </c>
      <c r="AO1598" s="657" t="str">
        <f t="shared" si="556"/>
        <v/>
      </c>
      <c r="AP1598" s="711" t="str">
        <f t="shared" si="557"/>
        <v/>
      </c>
      <c r="AQ1598" s="711" t="str">
        <f t="shared" si="558"/>
        <v>キャリアパス要件Ⅰ・Ⅱ_</v>
      </c>
      <c r="AR1598" s="662" t="str">
        <f t="shared" si="559"/>
        <v>入力済</v>
      </c>
      <c r="AS1598" s="657" t="str">
        <f t="shared" si="560"/>
        <v/>
      </c>
      <c r="AT1598" s="662" t="str">
        <f t="shared" si="561"/>
        <v>入力済</v>
      </c>
      <c r="AU1598" s="662" t="str">
        <f t="shared" si="562"/>
        <v/>
      </c>
      <c r="AV1598" s="662" t="str">
        <f t="shared" si="563"/>
        <v/>
      </c>
      <c r="AW1598" s="657" t="str">
        <f t="shared" si="564"/>
        <v/>
      </c>
      <c r="AX1598" s="657" t="str">
        <f t="shared" si="565"/>
        <v>入力済</v>
      </c>
      <c r="AY1598" s="662" t="str">
        <f>IFERROR(VLOOKUP(K1598,'【参考】数式用'!$AR$3:$AS$49,2,FALSE),"")</f>
        <v/>
      </c>
      <c r="AZ1598" s="657" t="str">
        <f t="shared" si="566"/>
        <v/>
      </c>
      <c r="BA1598" s="657" t="str">
        <f t="shared" si="567"/>
        <v>入力済</v>
      </c>
      <c r="BB1598" s="662" t="str">
        <f>IFERROR(VLOOKUP(K1598,'【参考】数式用'!$AX$3:$AY$56,2,FALSE),"")</f>
        <v/>
      </c>
      <c r="BC1598" s="657" t="str">
        <f t="shared" si="568"/>
        <v/>
      </c>
      <c r="BD1598" s="657" t="str">
        <f t="shared" si="569"/>
        <v>入力済</v>
      </c>
      <c r="BE1598" s="657" t="str">
        <f t="shared" si="570"/>
        <v/>
      </c>
      <c r="BF1598" s="657" t="str">
        <f t="shared" si="571"/>
        <v/>
      </c>
      <c r="BG1598" s="657" t="str">
        <f t="shared" si="572"/>
        <v/>
      </c>
      <c r="BH1598" s="657" t="str">
        <f t="shared" si="573"/>
        <v/>
      </c>
      <c r="BI1598" s="657" t="str">
        <f t="shared" si="574"/>
        <v/>
      </c>
      <c r="BM1598" s="681" t="e">
        <f>VLOOKUP(K1598,'【参考】数式用'!$A$2:$O$57,15,FALSE)</f>
        <v>#N/A</v>
      </c>
    </row>
    <row r="1599" spans="1:65" ht="109.9" customHeight="1">
      <c r="A1599" s="506">
        <v>1588</v>
      </c>
      <c r="B1599" s="517" t="str">
        <f>IF(基本情報入力シート!B1627="","",基本情報入力シート!B1627)</f>
        <v/>
      </c>
      <c r="C1599" s="523"/>
      <c r="D1599" s="523"/>
      <c r="E1599" s="523"/>
      <c r="F1599" s="530"/>
      <c r="G1599" s="536" t="str">
        <f>IF(基本情報入力シート!L1627="","",基本情報入力シート!L1627)</f>
        <v/>
      </c>
      <c r="H1599" s="536" t="str">
        <f>IF(基本情報入力シート!Q1627="","",基本情報入力シート!Q1627)</f>
        <v/>
      </c>
      <c r="I1599" s="536" t="str">
        <f>IF(基本情報入力シート!V1627="","",基本情報入力シート!V1627)</f>
        <v/>
      </c>
      <c r="J1599" s="536" t="str">
        <f>IF(基本情報入力シート!W1627="","",基本情報入力シート!W1627)</f>
        <v/>
      </c>
      <c r="K1599" s="536" t="str">
        <f>IF(基本情報入力シート!Z1627="","",基本情報入力シート!Z1627)</f>
        <v/>
      </c>
      <c r="L1599" s="555" t="str">
        <f>IF(基本情報入力シート!AF1627=0,"",基本情報入力シート!AF1627)</f>
        <v/>
      </c>
      <c r="M1599" s="563" t="str">
        <f>IF(AND(基本情報入力シート!AG1627="",基本情報入力シート!AG1627=""),"",基本情報入力シート!AG1627)</f>
        <v/>
      </c>
      <c r="N1599" s="570"/>
      <c r="O1599" s="575" t="str">
        <f>IFERROR(VLOOKUP(K1599,'【参考】数式用'!$A$2:$M$57,MATCH(N1599,'【参考】数式用'!$G$3:$M$3,0)+6,0),"")</f>
        <v/>
      </c>
      <c r="P1599" s="583" t="s">
        <v>549</v>
      </c>
      <c r="Q1599" s="587"/>
      <c r="R1599" s="590" t="s">
        <v>71</v>
      </c>
      <c r="S1599" s="587"/>
      <c r="T1599" s="590" t="s">
        <v>743</v>
      </c>
      <c r="U1599" s="587"/>
      <c r="V1599" s="590" t="s">
        <v>71</v>
      </c>
      <c r="W1599" s="587"/>
      <c r="X1599" s="590" t="s">
        <v>560</v>
      </c>
      <c r="Y1599" s="590" t="s">
        <v>763</v>
      </c>
      <c r="Z1599" s="589" t="str">
        <f t="shared" si="552"/>
        <v/>
      </c>
      <c r="AA1599" s="594" t="s">
        <v>127</v>
      </c>
      <c r="AB1599" s="598" t="str">
        <f t="shared" si="553"/>
        <v/>
      </c>
      <c r="AC1599" s="603" t="str">
        <f>IFERROR(ROUNDDOWN(ROUNDDOWN(ROUND(L1599*VLOOKUP(K1599,'【参考】数式用'!$A$2:$M$57,MATCH("処遇改善加算Ⅳ",'【参考】数式用'!$G$3:$M$3,0)+6,0),0)*M1599,0)*Z1599*0.5,0),"")</f>
        <v/>
      </c>
      <c r="AD1599" s="609"/>
      <c r="AE1599" s="617"/>
      <c r="AF1599" s="617"/>
      <c r="AG1599" s="623"/>
      <c r="AH1599" s="627"/>
      <c r="AI1599" s="708"/>
      <c r="AJ1599" s="634"/>
      <c r="AK1599" s="648" t="str">
        <f t="shared" si="554"/>
        <v/>
      </c>
      <c r="AL1599" s="651" t="str">
        <f t="shared" si="555"/>
        <v/>
      </c>
      <c r="AM1599" s="654"/>
      <c r="AN1599" s="657" t="str">
        <f>IFERROR(VLOOKUP(K1599,'【参考】数式用'!$A$2:$N$57,14,FALSE),"")</f>
        <v/>
      </c>
      <c r="AO1599" s="657" t="str">
        <f t="shared" si="556"/>
        <v/>
      </c>
      <c r="AP1599" s="711" t="str">
        <f t="shared" si="557"/>
        <v/>
      </c>
      <c r="AQ1599" s="711" t="str">
        <f t="shared" si="558"/>
        <v>キャリアパス要件Ⅰ・Ⅱ_</v>
      </c>
      <c r="AR1599" s="662" t="str">
        <f t="shared" si="559"/>
        <v>入力済</v>
      </c>
      <c r="AS1599" s="657" t="str">
        <f t="shared" si="560"/>
        <v/>
      </c>
      <c r="AT1599" s="662" t="str">
        <f t="shared" si="561"/>
        <v>入力済</v>
      </c>
      <c r="AU1599" s="662" t="str">
        <f t="shared" si="562"/>
        <v/>
      </c>
      <c r="AV1599" s="662" t="str">
        <f t="shared" si="563"/>
        <v/>
      </c>
      <c r="AW1599" s="657" t="str">
        <f t="shared" si="564"/>
        <v/>
      </c>
      <c r="AX1599" s="657" t="str">
        <f t="shared" si="565"/>
        <v>入力済</v>
      </c>
      <c r="AY1599" s="662" t="str">
        <f>IFERROR(VLOOKUP(K1599,'【参考】数式用'!$AR$3:$AS$49,2,FALSE),"")</f>
        <v/>
      </c>
      <c r="AZ1599" s="657" t="str">
        <f t="shared" si="566"/>
        <v/>
      </c>
      <c r="BA1599" s="657" t="str">
        <f t="shared" si="567"/>
        <v>入力済</v>
      </c>
      <c r="BB1599" s="662" t="str">
        <f>IFERROR(VLOOKUP(K1599,'【参考】数式用'!$AX$3:$AY$56,2,FALSE),"")</f>
        <v/>
      </c>
      <c r="BC1599" s="657" t="str">
        <f t="shared" si="568"/>
        <v/>
      </c>
      <c r="BD1599" s="657" t="str">
        <f t="shared" si="569"/>
        <v>入力済</v>
      </c>
      <c r="BE1599" s="657" t="str">
        <f t="shared" si="570"/>
        <v/>
      </c>
      <c r="BF1599" s="657" t="str">
        <f t="shared" si="571"/>
        <v/>
      </c>
      <c r="BG1599" s="657" t="str">
        <f t="shared" si="572"/>
        <v/>
      </c>
      <c r="BH1599" s="657" t="str">
        <f t="shared" si="573"/>
        <v/>
      </c>
      <c r="BI1599" s="657" t="str">
        <f t="shared" si="574"/>
        <v/>
      </c>
      <c r="BM1599" s="681" t="e">
        <f>VLOOKUP(K1599,'【参考】数式用'!$A$2:$O$57,15,FALSE)</f>
        <v>#N/A</v>
      </c>
    </row>
    <row r="1600" spans="1:65" ht="109.9" customHeight="1">
      <c r="A1600" s="506">
        <v>1589</v>
      </c>
      <c r="B1600" s="517" t="str">
        <f>IF(基本情報入力シート!B1628="","",基本情報入力シート!B1628)</f>
        <v/>
      </c>
      <c r="C1600" s="523"/>
      <c r="D1600" s="523"/>
      <c r="E1600" s="523"/>
      <c r="F1600" s="530"/>
      <c r="G1600" s="536" t="str">
        <f>IF(基本情報入力シート!L1628="","",基本情報入力シート!L1628)</f>
        <v/>
      </c>
      <c r="H1600" s="536" t="str">
        <f>IF(基本情報入力シート!Q1628="","",基本情報入力シート!Q1628)</f>
        <v/>
      </c>
      <c r="I1600" s="536" t="str">
        <f>IF(基本情報入力シート!V1628="","",基本情報入力シート!V1628)</f>
        <v/>
      </c>
      <c r="J1600" s="536" t="str">
        <f>IF(基本情報入力シート!W1628="","",基本情報入力シート!W1628)</f>
        <v/>
      </c>
      <c r="K1600" s="536" t="str">
        <f>IF(基本情報入力シート!Z1628="","",基本情報入力シート!Z1628)</f>
        <v/>
      </c>
      <c r="L1600" s="555" t="str">
        <f>IF(基本情報入力シート!AF1628=0,"",基本情報入力シート!AF1628)</f>
        <v/>
      </c>
      <c r="M1600" s="563" t="str">
        <f>IF(AND(基本情報入力シート!AG1628="",基本情報入力シート!AG1628=""),"",基本情報入力シート!AG1628)</f>
        <v/>
      </c>
      <c r="N1600" s="570"/>
      <c r="O1600" s="575" t="str">
        <f>IFERROR(VLOOKUP(K1600,'【参考】数式用'!$A$2:$M$57,MATCH(N1600,'【参考】数式用'!$G$3:$M$3,0)+6,0),"")</f>
        <v/>
      </c>
      <c r="P1600" s="583" t="s">
        <v>549</v>
      </c>
      <c r="Q1600" s="587"/>
      <c r="R1600" s="590" t="s">
        <v>71</v>
      </c>
      <c r="S1600" s="587"/>
      <c r="T1600" s="590" t="s">
        <v>743</v>
      </c>
      <c r="U1600" s="587"/>
      <c r="V1600" s="590" t="s">
        <v>71</v>
      </c>
      <c r="W1600" s="587"/>
      <c r="X1600" s="590" t="s">
        <v>560</v>
      </c>
      <c r="Y1600" s="590" t="s">
        <v>763</v>
      </c>
      <c r="Z1600" s="589" t="str">
        <f t="shared" si="552"/>
        <v/>
      </c>
      <c r="AA1600" s="594" t="s">
        <v>127</v>
      </c>
      <c r="AB1600" s="598" t="str">
        <f t="shared" si="553"/>
        <v/>
      </c>
      <c r="AC1600" s="603" t="str">
        <f>IFERROR(ROUNDDOWN(ROUNDDOWN(ROUND(L1600*VLOOKUP(K1600,'【参考】数式用'!$A$2:$M$57,MATCH("処遇改善加算Ⅳ",'【参考】数式用'!$G$3:$M$3,0)+6,0),0)*M1600,0)*Z1600*0.5,0),"")</f>
        <v/>
      </c>
      <c r="AD1600" s="609"/>
      <c r="AE1600" s="617"/>
      <c r="AF1600" s="617"/>
      <c r="AG1600" s="623"/>
      <c r="AH1600" s="627"/>
      <c r="AI1600" s="708"/>
      <c r="AJ1600" s="634"/>
      <c r="AK1600" s="648" t="str">
        <f t="shared" si="554"/>
        <v/>
      </c>
      <c r="AL1600" s="651" t="str">
        <f t="shared" si="555"/>
        <v/>
      </c>
      <c r="AM1600" s="654"/>
      <c r="AN1600" s="657" t="str">
        <f>IFERROR(VLOOKUP(K1600,'【参考】数式用'!$A$2:$N$57,14,FALSE),"")</f>
        <v/>
      </c>
      <c r="AO1600" s="657" t="str">
        <f t="shared" si="556"/>
        <v/>
      </c>
      <c r="AP1600" s="711" t="str">
        <f t="shared" si="557"/>
        <v/>
      </c>
      <c r="AQ1600" s="711" t="str">
        <f t="shared" si="558"/>
        <v>キャリアパス要件Ⅰ・Ⅱ_</v>
      </c>
      <c r="AR1600" s="662" t="str">
        <f t="shared" si="559"/>
        <v>入力済</v>
      </c>
      <c r="AS1600" s="657" t="str">
        <f t="shared" si="560"/>
        <v/>
      </c>
      <c r="AT1600" s="662" t="str">
        <f t="shared" si="561"/>
        <v>入力済</v>
      </c>
      <c r="AU1600" s="662" t="str">
        <f t="shared" si="562"/>
        <v/>
      </c>
      <c r="AV1600" s="662" t="str">
        <f t="shared" si="563"/>
        <v/>
      </c>
      <c r="AW1600" s="657" t="str">
        <f t="shared" si="564"/>
        <v/>
      </c>
      <c r="AX1600" s="657" t="str">
        <f t="shared" si="565"/>
        <v>入力済</v>
      </c>
      <c r="AY1600" s="662" t="str">
        <f>IFERROR(VLOOKUP(K1600,'【参考】数式用'!$AR$3:$AS$49,2,FALSE),"")</f>
        <v/>
      </c>
      <c r="AZ1600" s="657" t="str">
        <f t="shared" si="566"/>
        <v/>
      </c>
      <c r="BA1600" s="657" t="str">
        <f t="shared" si="567"/>
        <v>入力済</v>
      </c>
      <c r="BB1600" s="662" t="str">
        <f>IFERROR(VLOOKUP(K1600,'【参考】数式用'!$AX$3:$AY$56,2,FALSE),"")</f>
        <v/>
      </c>
      <c r="BC1600" s="657" t="str">
        <f t="shared" si="568"/>
        <v/>
      </c>
      <c r="BD1600" s="657" t="str">
        <f t="shared" si="569"/>
        <v>入力済</v>
      </c>
      <c r="BE1600" s="657" t="str">
        <f t="shared" si="570"/>
        <v/>
      </c>
      <c r="BF1600" s="657" t="str">
        <f t="shared" si="571"/>
        <v/>
      </c>
      <c r="BG1600" s="657" t="str">
        <f t="shared" si="572"/>
        <v/>
      </c>
      <c r="BH1600" s="657" t="str">
        <f t="shared" si="573"/>
        <v/>
      </c>
      <c r="BI1600" s="657" t="str">
        <f t="shared" si="574"/>
        <v/>
      </c>
      <c r="BM1600" s="681" t="e">
        <f>VLOOKUP(K1600,'【参考】数式用'!$A$2:$O$57,15,FALSE)</f>
        <v>#N/A</v>
      </c>
    </row>
    <row r="1601" spans="1:65" ht="109.9" customHeight="1">
      <c r="A1601" s="506">
        <v>1590</v>
      </c>
      <c r="B1601" s="517" t="str">
        <f>IF(基本情報入力シート!B1629="","",基本情報入力シート!B1629)</f>
        <v/>
      </c>
      <c r="C1601" s="523"/>
      <c r="D1601" s="523"/>
      <c r="E1601" s="523"/>
      <c r="F1601" s="530"/>
      <c r="G1601" s="536" t="str">
        <f>IF(基本情報入力シート!L1629="","",基本情報入力シート!L1629)</f>
        <v/>
      </c>
      <c r="H1601" s="536" t="str">
        <f>IF(基本情報入力シート!Q1629="","",基本情報入力シート!Q1629)</f>
        <v/>
      </c>
      <c r="I1601" s="536" t="str">
        <f>IF(基本情報入力シート!V1629="","",基本情報入力シート!V1629)</f>
        <v/>
      </c>
      <c r="J1601" s="536" t="str">
        <f>IF(基本情報入力シート!W1629="","",基本情報入力シート!W1629)</f>
        <v/>
      </c>
      <c r="K1601" s="536" t="str">
        <f>IF(基本情報入力シート!Z1629="","",基本情報入力シート!Z1629)</f>
        <v/>
      </c>
      <c r="L1601" s="555" t="str">
        <f>IF(基本情報入力シート!AF1629=0,"",基本情報入力シート!AF1629)</f>
        <v/>
      </c>
      <c r="M1601" s="563" t="str">
        <f>IF(AND(基本情報入力シート!AG1629="",基本情報入力シート!AG1629=""),"",基本情報入力シート!AG1629)</f>
        <v/>
      </c>
      <c r="N1601" s="570"/>
      <c r="O1601" s="575" t="str">
        <f>IFERROR(VLOOKUP(K1601,'【参考】数式用'!$A$2:$M$57,MATCH(N1601,'【参考】数式用'!$G$3:$M$3,0)+6,0),"")</f>
        <v/>
      </c>
      <c r="P1601" s="583" t="s">
        <v>549</v>
      </c>
      <c r="Q1601" s="587"/>
      <c r="R1601" s="590" t="s">
        <v>71</v>
      </c>
      <c r="S1601" s="587"/>
      <c r="T1601" s="590" t="s">
        <v>743</v>
      </c>
      <c r="U1601" s="587"/>
      <c r="V1601" s="590" t="s">
        <v>71</v>
      </c>
      <c r="W1601" s="587"/>
      <c r="X1601" s="590" t="s">
        <v>560</v>
      </c>
      <c r="Y1601" s="590" t="s">
        <v>763</v>
      </c>
      <c r="Z1601" s="589" t="str">
        <f t="shared" si="552"/>
        <v/>
      </c>
      <c r="AA1601" s="594" t="s">
        <v>127</v>
      </c>
      <c r="AB1601" s="598" t="str">
        <f t="shared" si="553"/>
        <v/>
      </c>
      <c r="AC1601" s="603" t="str">
        <f>IFERROR(ROUNDDOWN(ROUNDDOWN(ROUND(L1601*VLOOKUP(K1601,'【参考】数式用'!$A$2:$M$57,MATCH("処遇改善加算Ⅳ",'【参考】数式用'!$G$3:$M$3,0)+6,0),0)*M1601,0)*Z1601*0.5,0),"")</f>
        <v/>
      </c>
      <c r="AD1601" s="609"/>
      <c r="AE1601" s="617"/>
      <c r="AF1601" s="617"/>
      <c r="AG1601" s="623"/>
      <c r="AH1601" s="627"/>
      <c r="AI1601" s="708"/>
      <c r="AJ1601" s="634"/>
      <c r="AK1601" s="648" t="str">
        <f t="shared" si="554"/>
        <v/>
      </c>
      <c r="AL1601" s="651" t="str">
        <f t="shared" si="555"/>
        <v/>
      </c>
      <c r="AM1601" s="654"/>
      <c r="AN1601" s="657" t="str">
        <f>IFERROR(VLOOKUP(K1601,'【参考】数式用'!$A$2:$N$57,14,FALSE),"")</f>
        <v/>
      </c>
      <c r="AO1601" s="657" t="str">
        <f t="shared" si="556"/>
        <v/>
      </c>
      <c r="AP1601" s="711" t="str">
        <f t="shared" si="557"/>
        <v/>
      </c>
      <c r="AQ1601" s="711" t="str">
        <f t="shared" si="558"/>
        <v>キャリアパス要件Ⅰ・Ⅱ_</v>
      </c>
      <c r="AR1601" s="662" t="str">
        <f t="shared" si="559"/>
        <v>入力済</v>
      </c>
      <c r="AS1601" s="657" t="str">
        <f t="shared" si="560"/>
        <v/>
      </c>
      <c r="AT1601" s="662" t="str">
        <f t="shared" si="561"/>
        <v>入力済</v>
      </c>
      <c r="AU1601" s="662" t="str">
        <f t="shared" si="562"/>
        <v/>
      </c>
      <c r="AV1601" s="662" t="str">
        <f t="shared" si="563"/>
        <v/>
      </c>
      <c r="AW1601" s="657" t="str">
        <f t="shared" si="564"/>
        <v/>
      </c>
      <c r="AX1601" s="657" t="str">
        <f t="shared" si="565"/>
        <v>入力済</v>
      </c>
      <c r="AY1601" s="662" t="str">
        <f>IFERROR(VLOOKUP(K1601,'【参考】数式用'!$AR$3:$AS$49,2,FALSE),"")</f>
        <v/>
      </c>
      <c r="AZ1601" s="657" t="str">
        <f t="shared" si="566"/>
        <v/>
      </c>
      <c r="BA1601" s="657" t="str">
        <f t="shared" si="567"/>
        <v>入力済</v>
      </c>
      <c r="BB1601" s="662" t="str">
        <f>IFERROR(VLOOKUP(K1601,'【参考】数式用'!$AX$3:$AY$56,2,FALSE),"")</f>
        <v/>
      </c>
      <c r="BC1601" s="657" t="str">
        <f t="shared" si="568"/>
        <v/>
      </c>
      <c r="BD1601" s="657" t="str">
        <f t="shared" si="569"/>
        <v>入力済</v>
      </c>
      <c r="BE1601" s="657" t="str">
        <f t="shared" si="570"/>
        <v/>
      </c>
      <c r="BF1601" s="657" t="str">
        <f t="shared" si="571"/>
        <v/>
      </c>
      <c r="BG1601" s="657" t="str">
        <f t="shared" si="572"/>
        <v/>
      </c>
      <c r="BH1601" s="657" t="str">
        <f t="shared" si="573"/>
        <v/>
      </c>
      <c r="BI1601" s="657" t="str">
        <f t="shared" si="574"/>
        <v/>
      </c>
      <c r="BM1601" s="681" t="e">
        <f>VLOOKUP(K1601,'【参考】数式用'!$A$2:$O$57,15,FALSE)</f>
        <v>#N/A</v>
      </c>
    </row>
    <row r="1602" spans="1:65" ht="109.9" customHeight="1">
      <c r="A1602" s="506">
        <v>1591</v>
      </c>
      <c r="B1602" s="517" t="str">
        <f>IF(基本情報入力シート!B1630="","",基本情報入力シート!B1630)</f>
        <v/>
      </c>
      <c r="C1602" s="523"/>
      <c r="D1602" s="523"/>
      <c r="E1602" s="523"/>
      <c r="F1602" s="530"/>
      <c r="G1602" s="536" t="str">
        <f>IF(基本情報入力シート!L1630="","",基本情報入力シート!L1630)</f>
        <v/>
      </c>
      <c r="H1602" s="536" t="str">
        <f>IF(基本情報入力シート!Q1630="","",基本情報入力シート!Q1630)</f>
        <v/>
      </c>
      <c r="I1602" s="536" t="str">
        <f>IF(基本情報入力シート!V1630="","",基本情報入力シート!V1630)</f>
        <v/>
      </c>
      <c r="J1602" s="536" t="str">
        <f>IF(基本情報入力シート!W1630="","",基本情報入力シート!W1630)</f>
        <v/>
      </c>
      <c r="K1602" s="536" t="str">
        <f>IF(基本情報入力シート!Z1630="","",基本情報入力シート!Z1630)</f>
        <v/>
      </c>
      <c r="L1602" s="555" t="str">
        <f>IF(基本情報入力シート!AF1630=0,"",基本情報入力シート!AF1630)</f>
        <v/>
      </c>
      <c r="M1602" s="563" t="str">
        <f>IF(AND(基本情報入力シート!AG1630="",基本情報入力シート!AG1630=""),"",基本情報入力シート!AG1630)</f>
        <v/>
      </c>
      <c r="N1602" s="570"/>
      <c r="O1602" s="575" t="str">
        <f>IFERROR(VLOOKUP(K1602,'【参考】数式用'!$A$2:$M$57,MATCH(N1602,'【参考】数式用'!$G$3:$M$3,0)+6,0),"")</f>
        <v/>
      </c>
      <c r="P1602" s="583" t="s">
        <v>549</v>
      </c>
      <c r="Q1602" s="587"/>
      <c r="R1602" s="590" t="s">
        <v>71</v>
      </c>
      <c r="S1602" s="587"/>
      <c r="T1602" s="590" t="s">
        <v>743</v>
      </c>
      <c r="U1602" s="587"/>
      <c r="V1602" s="590" t="s">
        <v>71</v>
      </c>
      <c r="W1602" s="587"/>
      <c r="X1602" s="590" t="s">
        <v>560</v>
      </c>
      <c r="Y1602" s="590" t="s">
        <v>763</v>
      </c>
      <c r="Z1602" s="589" t="str">
        <f t="shared" si="552"/>
        <v/>
      </c>
      <c r="AA1602" s="594" t="s">
        <v>127</v>
      </c>
      <c r="AB1602" s="598" t="str">
        <f t="shared" si="553"/>
        <v/>
      </c>
      <c r="AC1602" s="603" t="str">
        <f>IFERROR(ROUNDDOWN(ROUNDDOWN(ROUND(L1602*VLOOKUP(K1602,'【参考】数式用'!$A$2:$M$57,MATCH("処遇改善加算Ⅳ",'【参考】数式用'!$G$3:$M$3,0)+6,0),0)*M1602,0)*Z1602*0.5,0),"")</f>
        <v/>
      </c>
      <c r="AD1602" s="609"/>
      <c r="AE1602" s="617"/>
      <c r="AF1602" s="617"/>
      <c r="AG1602" s="623"/>
      <c r="AH1602" s="627"/>
      <c r="AI1602" s="708"/>
      <c r="AJ1602" s="634"/>
      <c r="AK1602" s="648" t="str">
        <f t="shared" si="554"/>
        <v/>
      </c>
      <c r="AL1602" s="651" t="str">
        <f t="shared" si="555"/>
        <v/>
      </c>
      <c r="AM1602" s="654"/>
      <c r="AN1602" s="657" t="str">
        <f>IFERROR(VLOOKUP(K1602,'【参考】数式用'!$A$2:$N$57,14,FALSE),"")</f>
        <v/>
      </c>
      <c r="AO1602" s="657" t="str">
        <f t="shared" si="556"/>
        <v/>
      </c>
      <c r="AP1602" s="711" t="str">
        <f t="shared" si="557"/>
        <v/>
      </c>
      <c r="AQ1602" s="711" t="str">
        <f t="shared" si="558"/>
        <v>キャリアパス要件Ⅰ・Ⅱ_</v>
      </c>
      <c r="AR1602" s="662" t="str">
        <f t="shared" si="559"/>
        <v>入力済</v>
      </c>
      <c r="AS1602" s="657" t="str">
        <f t="shared" si="560"/>
        <v/>
      </c>
      <c r="AT1602" s="662" t="str">
        <f t="shared" si="561"/>
        <v>入力済</v>
      </c>
      <c r="AU1602" s="662" t="str">
        <f t="shared" si="562"/>
        <v/>
      </c>
      <c r="AV1602" s="662" t="str">
        <f t="shared" si="563"/>
        <v/>
      </c>
      <c r="AW1602" s="657" t="str">
        <f t="shared" si="564"/>
        <v/>
      </c>
      <c r="AX1602" s="657" t="str">
        <f t="shared" si="565"/>
        <v>入力済</v>
      </c>
      <c r="AY1602" s="662" t="str">
        <f>IFERROR(VLOOKUP(K1602,'【参考】数式用'!$AR$3:$AS$49,2,FALSE),"")</f>
        <v/>
      </c>
      <c r="AZ1602" s="657" t="str">
        <f t="shared" si="566"/>
        <v/>
      </c>
      <c r="BA1602" s="657" t="str">
        <f t="shared" si="567"/>
        <v>入力済</v>
      </c>
      <c r="BB1602" s="662" t="str">
        <f>IFERROR(VLOOKUP(K1602,'【参考】数式用'!$AX$3:$AY$56,2,FALSE),"")</f>
        <v/>
      </c>
      <c r="BC1602" s="657" t="str">
        <f t="shared" si="568"/>
        <v/>
      </c>
      <c r="BD1602" s="657" t="str">
        <f t="shared" si="569"/>
        <v>入力済</v>
      </c>
      <c r="BE1602" s="657" t="str">
        <f t="shared" si="570"/>
        <v/>
      </c>
      <c r="BF1602" s="657" t="str">
        <f t="shared" si="571"/>
        <v/>
      </c>
      <c r="BG1602" s="657" t="str">
        <f t="shared" si="572"/>
        <v/>
      </c>
      <c r="BH1602" s="657" t="str">
        <f t="shared" si="573"/>
        <v/>
      </c>
      <c r="BI1602" s="657" t="str">
        <f t="shared" si="574"/>
        <v/>
      </c>
      <c r="BM1602" s="681" t="e">
        <f>VLOOKUP(K1602,'【参考】数式用'!$A$2:$O$57,15,FALSE)</f>
        <v>#N/A</v>
      </c>
    </row>
    <row r="1603" spans="1:65" ht="109.9" customHeight="1">
      <c r="A1603" s="506">
        <v>1592</v>
      </c>
      <c r="B1603" s="517" t="str">
        <f>IF(基本情報入力シート!B1631="","",基本情報入力シート!B1631)</f>
        <v/>
      </c>
      <c r="C1603" s="523"/>
      <c r="D1603" s="523"/>
      <c r="E1603" s="523"/>
      <c r="F1603" s="530"/>
      <c r="G1603" s="536" t="str">
        <f>IF(基本情報入力シート!L1631="","",基本情報入力シート!L1631)</f>
        <v/>
      </c>
      <c r="H1603" s="536" t="str">
        <f>IF(基本情報入力シート!Q1631="","",基本情報入力シート!Q1631)</f>
        <v/>
      </c>
      <c r="I1603" s="536" t="str">
        <f>IF(基本情報入力シート!V1631="","",基本情報入力シート!V1631)</f>
        <v/>
      </c>
      <c r="J1603" s="536" t="str">
        <f>IF(基本情報入力シート!W1631="","",基本情報入力シート!W1631)</f>
        <v/>
      </c>
      <c r="K1603" s="536" t="str">
        <f>IF(基本情報入力シート!Z1631="","",基本情報入力シート!Z1631)</f>
        <v/>
      </c>
      <c r="L1603" s="555" t="str">
        <f>IF(基本情報入力シート!AF1631=0,"",基本情報入力シート!AF1631)</f>
        <v/>
      </c>
      <c r="M1603" s="563" t="str">
        <f>IF(AND(基本情報入力シート!AG1631="",基本情報入力シート!AG1631=""),"",基本情報入力シート!AG1631)</f>
        <v/>
      </c>
      <c r="N1603" s="570"/>
      <c r="O1603" s="575" t="str">
        <f>IFERROR(VLOOKUP(K1603,'【参考】数式用'!$A$2:$M$57,MATCH(N1603,'【参考】数式用'!$G$3:$M$3,0)+6,0),"")</f>
        <v/>
      </c>
      <c r="P1603" s="583" t="s">
        <v>549</v>
      </c>
      <c r="Q1603" s="587"/>
      <c r="R1603" s="590" t="s">
        <v>71</v>
      </c>
      <c r="S1603" s="587"/>
      <c r="T1603" s="590" t="s">
        <v>743</v>
      </c>
      <c r="U1603" s="587"/>
      <c r="V1603" s="590" t="s">
        <v>71</v>
      </c>
      <c r="W1603" s="587"/>
      <c r="X1603" s="590" t="s">
        <v>560</v>
      </c>
      <c r="Y1603" s="590" t="s">
        <v>763</v>
      </c>
      <c r="Z1603" s="589" t="str">
        <f t="shared" si="552"/>
        <v/>
      </c>
      <c r="AA1603" s="594" t="s">
        <v>127</v>
      </c>
      <c r="AB1603" s="598" t="str">
        <f t="shared" si="553"/>
        <v/>
      </c>
      <c r="AC1603" s="603" t="str">
        <f>IFERROR(ROUNDDOWN(ROUNDDOWN(ROUND(L1603*VLOOKUP(K1603,'【参考】数式用'!$A$2:$M$57,MATCH("処遇改善加算Ⅳ",'【参考】数式用'!$G$3:$M$3,0)+6,0),0)*M1603,0)*Z1603*0.5,0),"")</f>
        <v/>
      </c>
      <c r="AD1603" s="609"/>
      <c r="AE1603" s="617"/>
      <c r="AF1603" s="617"/>
      <c r="AG1603" s="623"/>
      <c r="AH1603" s="627"/>
      <c r="AI1603" s="708"/>
      <c r="AJ1603" s="634"/>
      <c r="AK1603" s="648" t="str">
        <f t="shared" si="554"/>
        <v/>
      </c>
      <c r="AL1603" s="651" t="str">
        <f t="shared" si="555"/>
        <v/>
      </c>
      <c r="AM1603" s="654"/>
      <c r="AN1603" s="657" t="str">
        <f>IFERROR(VLOOKUP(K1603,'【参考】数式用'!$A$2:$N$57,14,FALSE),"")</f>
        <v/>
      </c>
      <c r="AO1603" s="657" t="str">
        <f t="shared" si="556"/>
        <v/>
      </c>
      <c r="AP1603" s="711" t="str">
        <f t="shared" si="557"/>
        <v/>
      </c>
      <c r="AQ1603" s="711" t="str">
        <f t="shared" si="558"/>
        <v>キャリアパス要件Ⅰ・Ⅱ_</v>
      </c>
      <c r="AR1603" s="662" t="str">
        <f t="shared" si="559"/>
        <v>入力済</v>
      </c>
      <c r="AS1603" s="657" t="str">
        <f t="shared" si="560"/>
        <v/>
      </c>
      <c r="AT1603" s="662" t="str">
        <f t="shared" si="561"/>
        <v>入力済</v>
      </c>
      <c r="AU1603" s="662" t="str">
        <f t="shared" si="562"/>
        <v/>
      </c>
      <c r="AV1603" s="662" t="str">
        <f t="shared" si="563"/>
        <v/>
      </c>
      <c r="AW1603" s="657" t="str">
        <f t="shared" si="564"/>
        <v/>
      </c>
      <c r="AX1603" s="657" t="str">
        <f t="shared" si="565"/>
        <v>入力済</v>
      </c>
      <c r="AY1603" s="662" t="str">
        <f>IFERROR(VLOOKUP(K1603,'【参考】数式用'!$AR$3:$AS$49,2,FALSE),"")</f>
        <v/>
      </c>
      <c r="AZ1603" s="657" t="str">
        <f t="shared" si="566"/>
        <v/>
      </c>
      <c r="BA1603" s="657" t="str">
        <f t="shared" si="567"/>
        <v>入力済</v>
      </c>
      <c r="BB1603" s="662" t="str">
        <f>IFERROR(VLOOKUP(K1603,'【参考】数式用'!$AX$3:$AY$56,2,FALSE),"")</f>
        <v/>
      </c>
      <c r="BC1603" s="657" t="str">
        <f t="shared" si="568"/>
        <v/>
      </c>
      <c r="BD1603" s="657" t="str">
        <f t="shared" si="569"/>
        <v>入力済</v>
      </c>
      <c r="BE1603" s="657" t="str">
        <f t="shared" si="570"/>
        <v/>
      </c>
      <c r="BF1603" s="657" t="str">
        <f t="shared" si="571"/>
        <v/>
      </c>
      <c r="BG1603" s="657" t="str">
        <f t="shared" si="572"/>
        <v/>
      </c>
      <c r="BH1603" s="657" t="str">
        <f t="shared" si="573"/>
        <v/>
      </c>
      <c r="BI1603" s="657" t="str">
        <f t="shared" si="574"/>
        <v/>
      </c>
      <c r="BM1603" s="681" t="e">
        <f>VLOOKUP(K1603,'【参考】数式用'!$A$2:$O$57,15,FALSE)</f>
        <v>#N/A</v>
      </c>
    </row>
    <row r="1604" spans="1:65" ht="109.9" customHeight="1">
      <c r="A1604" s="506">
        <v>1593</v>
      </c>
      <c r="B1604" s="517" t="str">
        <f>IF(基本情報入力シート!B1632="","",基本情報入力シート!B1632)</f>
        <v/>
      </c>
      <c r="C1604" s="523"/>
      <c r="D1604" s="523"/>
      <c r="E1604" s="523"/>
      <c r="F1604" s="530"/>
      <c r="G1604" s="536" t="str">
        <f>IF(基本情報入力シート!L1632="","",基本情報入力シート!L1632)</f>
        <v/>
      </c>
      <c r="H1604" s="536" t="str">
        <f>IF(基本情報入力シート!Q1632="","",基本情報入力シート!Q1632)</f>
        <v/>
      </c>
      <c r="I1604" s="536" t="str">
        <f>IF(基本情報入力シート!V1632="","",基本情報入力シート!V1632)</f>
        <v/>
      </c>
      <c r="J1604" s="536" t="str">
        <f>IF(基本情報入力シート!W1632="","",基本情報入力シート!W1632)</f>
        <v/>
      </c>
      <c r="K1604" s="536" t="str">
        <f>IF(基本情報入力シート!Z1632="","",基本情報入力シート!Z1632)</f>
        <v/>
      </c>
      <c r="L1604" s="555" t="str">
        <f>IF(基本情報入力シート!AF1632=0,"",基本情報入力シート!AF1632)</f>
        <v/>
      </c>
      <c r="M1604" s="563" t="str">
        <f>IF(AND(基本情報入力シート!AG1632="",基本情報入力シート!AG1632=""),"",基本情報入力シート!AG1632)</f>
        <v/>
      </c>
      <c r="N1604" s="570"/>
      <c r="O1604" s="575" t="str">
        <f>IFERROR(VLOOKUP(K1604,'【参考】数式用'!$A$2:$M$57,MATCH(N1604,'【参考】数式用'!$G$3:$M$3,0)+6,0),"")</f>
        <v/>
      </c>
      <c r="P1604" s="583" t="s">
        <v>549</v>
      </c>
      <c r="Q1604" s="587"/>
      <c r="R1604" s="590" t="s">
        <v>71</v>
      </c>
      <c r="S1604" s="587"/>
      <c r="T1604" s="590" t="s">
        <v>743</v>
      </c>
      <c r="U1604" s="587"/>
      <c r="V1604" s="590" t="s">
        <v>71</v>
      </c>
      <c r="W1604" s="587"/>
      <c r="X1604" s="590" t="s">
        <v>560</v>
      </c>
      <c r="Y1604" s="590" t="s">
        <v>763</v>
      </c>
      <c r="Z1604" s="589" t="str">
        <f t="shared" si="552"/>
        <v/>
      </c>
      <c r="AA1604" s="594" t="s">
        <v>127</v>
      </c>
      <c r="AB1604" s="598" t="str">
        <f t="shared" si="553"/>
        <v/>
      </c>
      <c r="AC1604" s="603" t="str">
        <f>IFERROR(ROUNDDOWN(ROUNDDOWN(ROUND(L1604*VLOOKUP(K1604,'【参考】数式用'!$A$2:$M$57,MATCH("処遇改善加算Ⅳ",'【参考】数式用'!$G$3:$M$3,0)+6,0),0)*M1604,0)*Z1604*0.5,0),"")</f>
        <v/>
      </c>
      <c r="AD1604" s="609"/>
      <c r="AE1604" s="617"/>
      <c r="AF1604" s="617"/>
      <c r="AG1604" s="623"/>
      <c r="AH1604" s="627"/>
      <c r="AI1604" s="708"/>
      <c r="AJ1604" s="634"/>
      <c r="AK1604" s="648" t="str">
        <f t="shared" si="554"/>
        <v/>
      </c>
      <c r="AL1604" s="651" t="str">
        <f t="shared" si="555"/>
        <v/>
      </c>
      <c r="AM1604" s="654"/>
      <c r="AN1604" s="657" t="str">
        <f>IFERROR(VLOOKUP(K1604,'【参考】数式用'!$A$2:$N$57,14,FALSE),"")</f>
        <v/>
      </c>
      <c r="AO1604" s="657" t="str">
        <f t="shared" si="556"/>
        <v/>
      </c>
      <c r="AP1604" s="711" t="str">
        <f t="shared" si="557"/>
        <v/>
      </c>
      <c r="AQ1604" s="711" t="str">
        <f t="shared" si="558"/>
        <v>キャリアパス要件Ⅰ・Ⅱ_</v>
      </c>
      <c r="AR1604" s="662" t="str">
        <f t="shared" si="559"/>
        <v>入力済</v>
      </c>
      <c r="AS1604" s="657" t="str">
        <f t="shared" si="560"/>
        <v/>
      </c>
      <c r="AT1604" s="662" t="str">
        <f t="shared" si="561"/>
        <v>入力済</v>
      </c>
      <c r="AU1604" s="662" t="str">
        <f t="shared" si="562"/>
        <v/>
      </c>
      <c r="AV1604" s="662" t="str">
        <f t="shared" si="563"/>
        <v/>
      </c>
      <c r="AW1604" s="657" t="str">
        <f t="shared" si="564"/>
        <v/>
      </c>
      <c r="AX1604" s="657" t="str">
        <f t="shared" si="565"/>
        <v>入力済</v>
      </c>
      <c r="AY1604" s="662" t="str">
        <f>IFERROR(VLOOKUP(K1604,'【参考】数式用'!$AR$3:$AS$49,2,FALSE),"")</f>
        <v/>
      </c>
      <c r="AZ1604" s="657" t="str">
        <f t="shared" si="566"/>
        <v/>
      </c>
      <c r="BA1604" s="657" t="str">
        <f t="shared" si="567"/>
        <v>入力済</v>
      </c>
      <c r="BB1604" s="662" t="str">
        <f>IFERROR(VLOOKUP(K1604,'【参考】数式用'!$AX$3:$AY$56,2,FALSE),"")</f>
        <v/>
      </c>
      <c r="BC1604" s="657" t="str">
        <f t="shared" si="568"/>
        <v/>
      </c>
      <c r="BD1604" s="657" t="str">
        <f t="shared" si="569"/>
        <v>入力済</v>
      </c>
      <c r="BE1604" s="657" t="str">
        <f t="shared" si="570"/>
        <v/>
      </c>
      <c r="BF1604" s="657" t="str">
        <f t="shared" si="571"/>
        <v/>
      </c>
      <c r="BG1604" s="657" t="str">
        <f t="shared" si="572"/>
        <v/>
      </c>
      <c r="BH1604" s="657" t="str">
        <f t="shared" si="573"/>
        <v/>
      </c>
      <c r="BI1604" s="657" t="str">
        <f t="shared" si="574"/>
        <v/>
      </c>
      <c r="BM1604" s="681" t="e">
        <f>VLOOKUP(K1604,'【参考】数式用'!$A$2:$O$57,15,FALSE)</f>
        <v>#N/A</v>
      </c>
    </row>
    <row r="1605" spans="1:65" ht="109.9" customHeight="1">
      <c r="A1605" s="506">
        <v>1594</v>
      </c>
      <c r="B1605" s="517" t="str">
        <f>IF(基本情報入力シート!B1633="","",基本情報入力シート!B1633)</f>
        <v/>
      </c>
      <c r="C1605" s="523"/>
      <c r="D1605" s="523"/>
      <c r="E1605" s="523"/>
      <c r="F1605" s="530"/>
      <c r="G1605" s="536" t="str">
        <f>IF(基本情報入力シート!L1633="","",基本情報入力シート!L1633)</f>
        <v/>
      </c>
      <c r="H1605" s="536" t="str">
        <f>IF(基本情報入力シート!Q1633="","",基本情報入力シート!Q1633)</f>
        <v/>
      </c>
      <c r="I1605" s="536" t="str">
        <f>IF(基本情報入力シート!V1633="","",基本情報入力シート!V1633)</f>
        <v/>
      </c>
      <c r="J1605" s="536" t="str">
        <f>IF(基本情報入力シート!W1633="","",基本情報入力シート!W1633)</f>
        <v/>
      </c>
      <c r="K1605" s="536" t="str">
        <f>IF(基本情報入力シート!Z1633="","",基本情報入力シート!Z1633)</f>
        <v/>
      </c>
      <c r="L1605" s="555" t="str">
        <f>IF(基本情報入力シート!AF1633=0,"",基本情報入力シート!AF1633)</f>
        <v/>
      </c>
      <c r="M1605" s="563" t="str">
        <f>IF(AND(基本情報入力シート!AG1633="",基本情報入力シート!AG1633=""),"",基本情報入力シート!AG1633)</f>
        <v/>
      </c>
      <c r="N1605" s="570"/>
      <c r="O1605" s="575" t="str">
        <f>IFERROR(VLOOKUP(K1605,'【参考】数式用'!$A$2:$M$57,MATCH(N1605,'【参考】数式用'!$G$3:$M$3,0)+6,0),"")</f>
        <v/>
      </c>
      <c r="P1605" s="583" t="s">
        <v>549</v>
      </c>
      <c r="Q1605" s="587"/>
      <c r="R1605" s="590" t="s">
        <v>71</v>
      </c>
      <c r="S1605" s="587"/>
      <c r="T1605" s="590" t="s">
        <v>743</v>
      </c>
      <c r="U1605" s="587"/>
      <c r="V1605" s="590" t="s">
        <v>71</v>
      </c>
      <c r="W1605" s="587"/>
      <c r="X1605" s="590" t="s">
        <v>560</v>
      </c>
      <c r="Y1605" s="590" t="s">
        <v>763</v>
      </c>
      <c r="Z1605" s="589" t="str">
        <f t="shared" si="552"/>
        <v/>
      </c>
      <c r="AA1605" s="594" t="s">
        <v>127</v>
      </c>
      <c r="AB1605" s="598" t="str">
        <f t="shared" si="553"/>
        <v/>
      </c>
      <c r="AC1605" s="603" t="str">
        <f>IFERROR(ROUNDDOWN(ROUNDDOWN(ROUND(L1605*VLOOKUP(K1605,'【参考】数式用'!$A$2:$M$57,MATCH("処遇改善加算Ⅳ",'【参考】数式用'!$G$3:$M$3,0)+6,0),0)*M1605,0)*Z1605*0.5,0),"")</f>
        <v/>
      </c>
      <c r="AD1605" s="609"/>
      <c r="AE1605" s="617"/>
      <c r="AF1605" s="617"/>
      <c r="AG1605" s="623"/>
      <c r="AH1605" s="627"/>
      <c r="AI1605" s="708"/>
      <c r="AJ1605" s="634"/>
      <c r="AK1605" s="648" t="str">
        <f t="shared" si="554"/>
        <v/>
      </c>
      <c r="AL1605" s="651" t="str">
        <f t="shared" si="555"/>
        <v/>
      </c>
      <c r="AM1605" s="654"/>
      <c r="AN1605" s="657" t="str">
        <f>IFERROR(VLOOKUP(K1605,'【参考】数式用'!$A$2:$N$57,14,FALSE),"")</f>
        <v/>
      </c>
      <c r="AO1605" s="657" t="str">
        <f t="shared" si="556"/>
        <v/>
      </c>
      <c r="AP1605" s="711" t="str">
        <f t="shared" si="557"/>
        <v/>
      </c>
      <c r="AQ1605" s="711" t="str">
        <f t="shared" si="558"/>
        <v>キャリアパス要件Ⅰ・Ⅱ_</v>
      </c>
      <c r="AR1605" s="662" t="str">
        <f t="shared" si="559"/>
        <v>入力済</v>
      </c>
      <c r="AS1605" s="657" t="str">
        <f t="shared" si="560"/>
        <v/>
      </c>
      <c r="AT1605" s="662" t="str">
        <f t="shared" si="561"/>
        <v>入力済</v>
      </c>
      <c r="AU1605" s="662" t="str">
        <f t="shared" si="562"/>
        <v/>
      </c>
      <c r="AV1605" s="662" t="str">
        <f t="shared" si="563"/>
        <v/>
      </c>
      <c r="AW1605" s="657" t="str">
        <f t="shared" si="564"/>
        <v/>
      </c>
      <c r="AX1605" s="657" t="str">
        <f t="shared" si="565"/>
        <v>入力済</v>
      </c>
      <c r="AY1605" s="662" t="str">
        <f>IFERROR(VLOOKUP(K1605,'【参考】数式用'!$AR$3:$AS$49,2,FALSE),"")</f>
        <v/>
      </c>
      <c r="AZ1605" s="657" t="str">
        <f t="shared" si="566"/>
        <v/>
      </c>
      <c r="BA1605" s="657" t="str">
        <f t="shared" si="567"/>
        <v>入力済</v>
      </c>
      <c r="BB1605" s="662" t="str">
        <f>IFERROR(VLOOKUP(K1605,'【参考】数式用'!$AX$3:$AY$56,2,FALSE),"")</f>
        <v/>
      </c>
      <c r="BC1605" s="657" t="str">
        <f t="shared" si="568"/>
        <v/>
      </c>
      <c r="BD1605" s="657" t="str">
        <f t="shared" si="569"/>
        <v>入力済</v>
      </c>
      <c r="BE1605" s="657" t="str">
        <f t="shared" si="570"/>
        <v/>
      </c>
      <c r="BF1605" s="657" t="str">
        <f t="shared" si="571"/>
        <v/>
      </c>
      <c r="BG1605" s="657" t="str">
        <f t="shared" si="572"/>
        <v/>
      </c>
      <c r="BH1605" s="657" t="str">
        <f t="shared" si="573"/>
        <v/>
      </c>
      <c r="BI1605" s="657" t="str">
        <f t="shared" si="574"/>
        <v/>
      </c>
      <c r="BM1605" s="681" t="e">
        <f>VLOOKUP(K1605,'【参考】数式用'!$A$2:$O$57,15,FALSE)</f>
        <v>#N/A</v>
      </c>
    </row>
    <row r="1606" spans="1:65" ht="109.9" customHeight="1">
      <c r="A1606" s="506">
        <v>1595</v>
      </c>
      <c r="B1606" s="517" t="str">
        <f>IF(基本情報入力シート!B1634="","",基本情報入力シート!B1634)</f>
        <v/>
      </c>
      <c r="C1606" s="523"/>
      <c r="D1606" s="523"/>
      <c r="E1606" s="523"/>
      <c r="F1606" s="530"/>
      <c r="G1606" s="536" t="str">
        <f>IF(基本情報入力シート!L1634="","",基本情報入力シート!L1634)</f>
        <v/>
      </c>
      <c r="H1606" s="536" t="str">
        <f>IF(基本情報入力シート!Q1634="","",基本情報入力シート!Q1634)</f>
        <v/>
      </c>
      <c r="I1606" s="536" t="str">
        <f>IF(基本情報入力シート!V1634="","",基本情報入力シート!V1634)</f>
        <v/>
      </c>
      <c r="J1606" s="536" t="str">
        <f>IF(基本情報入力シート!W1634="","",基本情報入力シート!W1634)</f>
        <v/>
      </c>
      <c r="K1606" s="536" t="str">
        <f>IF(基本情報入力シート!Z1634="","",基本情報入力シート!Z1634)</f>
        <v/>
      </c>
      <c r="L1606" s="555" t="str">
        <f>IF(基本情報入力シート!AF1634=0,"",基本情報入力シート!AF1634)</f>
        <v/>
      </c>
      <c r="M1606" s="563" t="str">
        <f>IF(AND(基本情報入力シート!AG1634="",基本情報入力シート!AG1634=""),"",基本情報入力シート!AG1634)</f>
        <v/>
      </c>
      <c r="N1606" s="570"/>
      <c r="O1606" s="575" t="str">
        <f>IFERROR(VLOOKUP(K1606,'【参考】数式用'!$A$2:$M$57,MATCH(N1606,'【参考】数式用'!$G$3:$M$3,0)+6,0),"")</f>
        <v/>
      </c>
      <c r="P1606" s="583" t="s">
        <v>549</v>
      </c>
      <c r="Q1606" s="587"/>
      <c r="R1606" s="590" t="s">
        <v>71</v>
      </c>
      <c r="S1606" s="587"/>
      <c r="T1606" s="590" t="s">
        <v>743</v>
      </c>
      <c r="U1606" s="587"/>
      <c r="V1606" s="590" t="s">
        <v>71</v>
      </c>
      <c r="W1606" s="587"/>
      <c r="X1606" s="590" t="s">
        <v>560</v>
      </c>
      <c r="Y1606" s="590" t="s">
        <v>763</v>
      </c>
      <c r="Z1606" s="589" t="str">
        <f t="shared" si="552"/>
        <v/>
      </c>
      <c r="AA1606" s="594" t="s">
        <v>127</v>
      </c>
      <c r="AB1606" s="598" t="str">
        <f t="shared" si="553"/>
        <v/>
      </c>
      <c r="AC1606" s="603" t="str">
        <f>IFERROR(ROUNDDOWN(ROUNDDOWN(ROUND(L1606*VLOOKUP(K1606,'【参考】数式用'!$A$2:$M$57,MATCH("処遇改善加算Ⅳ",'【参考】数式用'!$G$3:$M$3,0)+6,0),0)*M1606,0)*Z1606*0.5,0),"")</f>
        <v/>
      </c>
      <c r="AD1606" s="609"/>
      <c r="AE1606" s="617"/>
      <c r="AF1606" s="617"/>
      <c r="AG1606" s="623"/>
      <c r="AH1606" s="627"/>
      <c r="AI1606" s="708"/>
      <c r="AJ1606" s="634"/>
      <c r="AK1606" s="648" t="str">
        <f t="shared" si="554"/>
        <v/>
      </c>
      <c r="AL1606" s="651" t="str">
        <f t="shared" si="555"/>
        <v/>
      </c>
      <c r="AM1606" s="654"/>
      <c r="AN1606" s="657" t="str">
        <f>IFERROR(VLOOKUP(K1606,'【参考】数式用'!$A$2:$N$57,14,FALSE),"")</f>
        <v/>
      </c>
      <c r="AO1606" s="657" t="str">
        <f t="shared" si="556"/>
        <v/>
      </c>
      <c r="AP1606" s="711" t="str">
        <f t="shared" si="557"/>
        <v/>
      </c>
      <c r="AQ1606" s="711" t="str">
        <f t="shared" si="558"/>
        <v>キャリアパス要件Ⅰ・Ⅱ_</v>
      </c>
      <c r="AR1606" s="662" t="str">
        <f t="shared" si="559"/>
        <v>入力済</v>
      </c>
      <c r="AS1606" s="657" t="str">
        <f t="shared" si="560"/>
        <v/>
      </c>
      <c r="AT1606" s="662" t="str">
        <f t="shared" si="561"/>
        <v>入力済</v>
      </c>
      <c r="AU1606" s="662" t="str">
        <f t="shared" si="562"/>
        <v/>
      </c>
      <c r="AV1606" s="662" t="str">
        <f t="shared" si="563"/>
        <v/>
      </c>
      <c r="AW1606" s="657" t="str">
        <f t="shared" si="564"/>
        <v/>
      </c>
      <c r="AX1606" s="657" t="str">
        <f t="shared" si="565"/>
        <v>入力済</v>
      </c>
      <c r="AY1606" s="662" t="str">
        <f>IFERROR(VLOOKUP(K1606,'【参考】数式用'!$AR$3:$AS$49,2,FALSE),"")</f>
        <v/>
      </c>
      <c r="AZ1606" s="657" t="str">
        <f t="shared" si="566"/>
        <v/>
      </c>
      <c r="BA1606" s="657" t="str">
        <f t="shared" si="567"/>
        <v>入力済</v>
      </c>
      <c r="BB1606" s="662" t="str">
        <f>IFERROR(VLOOKUP(K1606,'【参考】数式用'!$AX$3:$AY$56,2,FALSE),"")</f>
        <v/>
      </c>
      <c r="BC1606" s="657" t="str">
        <f t="shared" si="568"/>
        <v/>
      </c>
      <c r="BD1606" s="657" t="str">
        <f t="shared" si="569"/>
        <v>入力済</v>
      </c>
      <c r="BE1606" s="657" t="str">
        <f t="shared" si="570"/>
        <v/>
      </c>
      <c r="BF1606" s="657" t="str">
        <f t="shared" si="571"/>
        <v/>
      </c>
      <c r="BG1606" s="657" t="str">
        <f t="shared" si="572"/>
        <v/>
      </c>
      <c r="BH1606" s="657" t="str">
        <f t="shared" si="573"/>
        <v/>
      </c>
      <c r="BI1606" s="657" t="str">
        <f t="shared" si="574"/>
        <v/>
      </c>
      <c r="BM1606" s="681" t="e">
        <f>VLOOKUP(K1606,'【参考】数式用'!$A$2:$O$57,15,FALSE)</f>
        <v>#N/A</v>
      </c>
    </row>
    <row r="1607" spans="1:65" ht="109.9" customHeight="1">
      <c r="A1607" s="506">
        <v>1596</v>
      </c>
      <c r="B1607" s="517" t="str">
        <f>IF(基本情報入力シート!B1635="","",基本情報入力シート!B1635)</f>
        <v/>
      </c>
      <c r="C1607" s="523"/>
      <c r="D1607" s="523"/>
      <c r="E1607" s="523"/>
      <c r="F1607" s="530"/>
      <c r="G1607" s="536" t="str">
        <f>IF(基本情報入力シート!L1635="","",基本情報入力シート!L1635)</f>
        <v/>
      </c>
      <c r="H1607" s="536" t="str">
        <f>IF(基本情報入力シート!Q1635="","",基本情報入力シート!Q1635)</f>
        <v/>
      </c>
      <c r="I1607" s="536" t="str">
        <f>IF(基本情報入力シート!V1635="","",基本情報入力シート!V1635)</f>
        <v/>
      </c>
      <c r="J1607" s="536" t="str">
        <f>IF(基本情報入力シート!W1635="","",基本情報入力シート!W1635)</f>
        <v/>
      </c>
      <c r="K1607" s="536" t="str">
        <f>IF(基本情報入力シート!Z1635="","",基本情報入力シート!Z1635)</f>
        <v/>
      </c>
      <c r="L1607" s="555" t="str">
        <f>IF(基本情報入力シート!AF1635=0,"",基本情報入力シート!AF1635)</f>
        <v/>
      </c>
      <c r="M1607" s="563" t="str">
        <f>IF(AND(基本情報入力シート!AG1635="",基本情報入力シート!AG1635=""),"",基本情報入力シート!AG1635)</f>
        <v/>
      </c>
      <c r="N1607" s="570"/>
      <c r="O1607" s="575" t="str">
        <f>IFERROR(VLOOKUP(K1607,'【参考】数式用'!$A$2:$M$57,MATCH(N1607,'【参考】数式用'!$G$3:$M$3,0)+6,0),"")</f>
        <v/>
      </c>
      <c r="P1607" s="583" t="s">
        <v>549</v>
      </c>
      <c r="Q1607" s="587"/>
      <c r="R1607" s="590" t="s">
        <v>71</v>
      </c>
      <c r="S1607" s="587"/>
      <c r="T1607" s="590" t="s">
        <v>743</v>
      </c>
      <c r="U1607" s="587"/>
      <c r="V1607" s="590" t="s">
        <v>71</v>
      </c>
      <c r="W1607" s="587"/>
      <c r="X1607" s="590" t="s">
        <v>560</v>
      </c>
      <c r="Y1607" s="590" t="s">
        <v>763</v>
      </c>
      <c r="Z1607" s="589" t="str">
        <f t="shared" si="552"/>
        <v/>
      </c>
      <c r="AA1607" s="594" t="s">
        <v>127</v>
      </c>
      <c r="AB1607" s="598" t="str">
        <f t="shared" si="553"/>
        <v/>
      </c>
      <c r="AC1607" s="603" t="str">
        <f>IFERROR(ROUNDDOWN(ROUNDDOWN(ROUND(L1607*VLOOKUP(K1607,'【参考】数式用'!$A$2:$M$57,MATCH("処遇改善加算Ⅳ",'【参考】数式用'!$G$3:$M$3,0)+6,0),0)*M1607,0)*Z1607*0.5,0),"")</f>
        <v/>
      </c>
      <c r="AD1607" s="609"/>
      <c r="AE1607" s="617"/>
      <c r="AF1607" s="617"/>
      <c r="AG1607" s="623"/>
      <c r="AH1607" s="627"/>
      <c r="AI1607" s="708"/>
      <c r="AJ1607" s="634"/>
      <c r="AK1607" s="648" t="str">
        <f t="shared" si="554"/>
        <v/>
      </c>
      <c r="AL1607" s="651" t="str">
        <f t="shared" si="555"/>
        <v/>
      </c>
      <c r="AM1607" s="654"/>
      <c r="AN1607" s="657" t="str">
        <f>IFERROR(VLOOKUP(K1607,'【参考】数式用'!$A$2:$N$57,14,FALSE),"")</f>
        <v/>
      </c>
      <c r="AO1607" s="657" t="str">
        <f t="shared" si="556"/>
        <v/>
      </c>
      <c r="AP1607" s="711" t="str">
        <f t="shared" si="557"/>
        <v/>
      </c>
      <c r="AQ1607" s="711" t="str">
        <f t="shared" si="558"/>
        <v>キャリアパス要件Ⅰ・Ⅱ_</v>
      </c>
      <c r="AR1607" s="662" t="str">
        <f t="shared" si="559"/>
        <v>入力済</v>
      </c>
      <c r="AS1607" s="657" t="str">
        <f t="shared" si="560"/>
        <v/>
      </c>
      <c r="AT1607" s="662" t="str">
        <f t="shared" si="561"/>
        <v>入力済</v>
      </c>
      <c r="AU1607" s="662" t="str">
        <f t="shared" si="562"/>
        <v/>
      </c>
      <c r="AV1607" s="662" t="str">
        <f t="shared" si="563"/>
        <v/>
      </c>
      <c r="AW1607" s="657" t="str">
        <f t="shared" si="564"/>
        <v/>
      </c>
      <c r="AX1607" s="657" t="str">
        <f t="shared" si="565"/>
        <v>入力済</v>
      </c>
      <c r="AY1607" s="662" t="str">
        <f>IFERROR(VLOOKUP(K1607,'【参考】数式用'!$AR$3:$AS$49,2,FALSE),"")</f>
        <v/>
      </c>
      <c r="AZ1607" s="657" t="str">
        <f t="shared" si="566"/>
        <v/>
      </c>
      <c r="BA1607" s="657" t="str">
        <f t="shared" si="567"/>
        <v>入力済</v>
      </c>
      <c r="BB1607" s="662" t="str">
        <f>IFERROR(VLOOKUP(K1607,'【参考】数式用'!$AX$3:$AY$56,2,FALSE),"")</f>
        <v/>
      </c>
      <c r="BC1607" s="657" t="str">
        <f t="shared" si="568"/>
        <v/>
      </c>
      <c r="BD1607" s="657" t="str">
        <f t="shared" si="569"/>
        <v>入力済</v>
      </c>
      <c r="BE1607" s="657" t="str">
        <f t="shared" si="570"/>
        <v/>
      </c>
      <c r="BF1607" s="657" t="str">
        <f t="shared" si="571"/>
        <v/>
      </c>
      <c r="BG1607" s="657" t="str">
        <f t="shared" si="572"/>
        <v/>
      </c>
      <c r="BH1607" s="657" t="str">
        <f t="shared" si="573"/>
        <v/>
      </c>
      <c r="BI1607" s="657" t="str">
        <f t="shared" si="574"/>
        <v/>
      </c>
      <c r="BM1607" s="681" t="e">
        <f>VLOOKUP(K1607,'【参考】数式用'!$A$2:$O$57,15,FALSE)</f>
        <v>#N/A</v>
      </c>
    </row>
    <row r="1608" spans="1:65" ht="109.9" customHeight="1">
      <c r="A1608" s="506">
        <v>1597</v>
      </c>
      <c r="B1608" s="517" t="str">
        <f>IF(基本情報入力シート!B1636="","",基本情報入力シート!B1636)</f>
        <v/>
      </c>
      <c r="C1608" s="523"/>
      <c r="D1608" s="523"/>
      <c r="E1608" s="523"/>
      <c r="F1608" s="530"/>
      <c r="G1608" s="536" t="str">
        <f>IF(基本情報入力シート!L1636="","",基本情報入力シート!L1636)</f>
        <v/>
      </c>
      <c r="H1608" s="536" t="str">
        <f>IF(基本情報入力シート!Q1636="","",基本情報入力シート!Q1636)</f>
        <v/>
      </c>
      <c r="I1608" s="536" t="str">
        <f>IF(基本情報入力シート!V1636="","",基本情報入力シート!V1636)</f>
        <v/>
      </c>
      <c r="J1608" s="536" t="str">
        <f>IF(基本情報入力シート!W1636="","",基本情報入力シート!W1636)</f>
        <v/>
      </c>
      <c r="K1608" s="536" t="str">
        <f>IF(基本情報入力シート!Z1636="","",基本情報入力シート!Z1636)</f>
        <v/>
      </c>
      <c r="L1608" s="555" t="str">
        <f>IF(基本情報入力シート!AF1636=0,"",基本情報入力シート!AF1636)</f>
        <v/>
      </c>
      <c r="M1608" s="563" t="str">
        <f>IF(AND(基本情報入力シート!AG1636="",基本情報入力シート!AG1636=""),"",基本情報入力シート!AG1636)</f>
        <v/>
      </c>
      <c r="N1608" s="570"/>
      <c r="O1608" s="575" t="str">
        <f>IFERROR(VLOOKUP(K1608,'【参考】数式用'!$A$2:$M$57,MATCH(N1608,'【参考】数式用'!$G$3:$M$3,0)+6,0),"")</f>
        <v/>
      </c>
      <c r="P1608" s="583" t="s">
        <v>549</v>
      </c>
      <c r="Q1608" s="587"/>
      <c r="R1608" s="590" t="s">
        <v>71</v>
      </c>
      <c r="S1608" s="587"/>
      <c r="T1608" s="590" t="s">
        <v>743</v>
      </c>
      <c r="U1608" s="587"/>
      <c r="V1608" s="590" t="s">
        <v>71</v>
      </c>
      <c r="W1608" s="587"/>
      <c r="X1608" s="590" t="s">
        <v>560</v>
      </c>
      <c r="Y1608" s="590" t="s">
        <v>763</v>
      </c>
      <c r="Z1608" s="589" t="str">
        <f t="shared" si="552"/>
        <v/>
      </c>
      <c r="AA1608" s="594" t="s">
        <v>127</v>
      </c>
      <c r="AB1608" s="598" t="str">
        <f t="shared" si="553"/>
        <v/>
      </c>
      <c r="AC1608" s="603" t="str">
        <f>IFERROR(ROUNDDOWN(ROUNDDOWN(ROUND(L1608*VLOOKUP(K1608,'【参考】数式用'!$A$2:$M$57,MATCH("処遇改善加算Ⅳ",'【参考】数式用'!$G$3:$M$3,0)+6,0),0)*M1608,0)*Z1608*0.5,0),"")</f>
        <v/>
      </c>
      <c r="AD1608" s="609"/>
      <c r="AE1608" s="617"/>
      <c r="AF1608" s="617"/>
      <c r="AG1608" s="623"/>
      <c r="AH1608" s="627"/>
      <c r="AI1608" s="708"/>
      <c r="AJ1608" s="634"/>
      <c r="AK1608" s="648" t="str">
        <f t="shared" si="554"/>
        <v/>
      </c>
      <c r="AL1608" s="651" t="str">
        <f t="shared" si="555"/>
        <v/>
      </c>
      <c r="AM1608" s="654"/>
      <c r="AN1608" s="657" t="str">
        <f>IFERROR(VLOOKUP(K1608,'【参考】数式用'!$A$2:$N$57,14,FALSE),"")</f>
        <v/>
      </c>
      <c r="AO1608" s="657" t="str">
        <f t="shared" si="556"/>
        <v/>
      </c>
      <c r="AP1608" s="711" t="str">
        <f t="shared" si="557"/>
        <v/>
      </c>
      <c r="AQ1608" s="711" t="str">
        <f t="shared" si="558"/>
        <v>キャリアパス要件Ⅰ・Ⅱ_</v>
      </c>
      <c r="AR1608" s="662" t="str">
        <f t="shared" si="559"/>
        <v>入力済</v>
      </c>
      <c r="AS1608" s="657" t="str">
        <f t="shared" si="560"/>
        <v/>
      </c>
      <c r="AT1608" s="662" t="str">
        <f t="shared" si="561"/>
        <v>入力済</v>
      </c>
      <c r="AU1608" s="662" t="str">
        <f t="shared" si="562"/>
        <v/>
      </c>
      <c r="AV1608" s="662" t="str">
        <f t="shared" si="563"/>
        <v/>
      </c>
      <c r="AW1608" s="657" t="str">
        <f t="shared" si="564"/>
        <v/>
      </c>
      <c r="AX1608" s="657" t="str">
        <f t="shared" si="565"/>
        <v>入力済</v>
      </c>
      <c r="AY1608" s="662" t="str">
        <f>IFERROR(VLOOKUP(K1608,'【参考】数式用'!$AR$3:$AS$49,2,FALSE),"")</f>
        <v/>
      </c>
      <c r="AZ1608" s="657" t="str">
        <f t="shared" si="566"/>
        <v/>
      </c>
      <c r="BA1608" s="657" t="str">
        <f t="shared" si="567"/>
        <v>入力済</v>
      </c>
      <c r="BB1608" s="662" t="str">
        <f>IFERROR(VLOOKUP(K1608,'【参考】数式用'!$AX$3:$AY$56,2,FALSE),"")</f>
        <v/>
      </c>
      <c r="BC1608" s="657" t="str">
        <f t="shared" si="568"/>
        <v/>
      </c>
      <c r="BD1608" s="657" t="str">
        <f t="shared" si="569"/>
        <v>入力済</v>
      </c>
      <c r="BE1608" s="657" t="str">
        <f t="shared" si="570"/>
        <v/>
      </c>
      <c r="BF1608" s="657" t="str">
        <f t="shared" si="571"/>
        <v/>
      </c>
      <c r="BG1608" s="657" t="str">
        <f t="shared" si="572"/>
        <v/>
      </c>
      <c r="BH1608" s="657" t="str">
        <f t="shared" si="573"/>
        <v/>
      </c>
      <c r="BI1608" s="657" t="str">
        <f t="shared" si="574"/>
        <v/>
      </c>
      <c r="BM1608" s="681" t="e">
        <f>VLOOKUP(K1608,'【参考】数式用'!$A$2:$O$57,15,FALSE)</f>
        <v>#N/A</v>
      </c>
    </row>
    <row r="1609" spans="1:65" ht="109.9" customHeight="1">
      <c r="A1609" s="506">
        <v>1598</v>
      </c>
      <c r="B1609" s="517" t="str">
        <f>IF(基本情報入力シート!B1637="","",基本情報入力シート!B1637)</f>
        <v/>
      </c>
      <c r="C1609" s="523"/>
      <c r="D1609" s="523"/>
      <c r="E1609" s="523"/>
      <c r="F1609" s="530"/>
      <c r="G1609" s="536" t="str">
        <f>IF(基本情報入力シート!L1637="","",基本情報入力シート!L1637)</f>
        <v/>
      </c>
      <c r="H1609" s="536" t="str">
        <f>IF(基本情報入力シート!Q1637="","",基本情報入力シート!Q1637)</f>
        <v/>
      </c>
      <c r="I1609" s="536" t="str">
        <f>IF(基本情報入力シート!V1637="","",基本情報入力シート!V1637)</f>
        <v/>
      </c>
      <c r="J1609" s="536" t="str">
        <f>IF(基本情報入力シート!W1637="","",基本情報入力シート!W1637)</f>
        <v/>
      </c>
      <c r="K1609" s="536" t="str">
        <f>IF(基本情報入力シート!Z1637="","",基本情報入力シート!Z1637)</f>
        <v/>
      </c>
      <c r="L1609" s="555" t="str">
        <f>IF(基本情報入力シート!AF1637=0,"",基本情報入力シート!AF1637)</f>
        <v/>
      </c>
      <c r="M1609" s="563" t="str">
        <f>IF(AND(基本情報入力シート!AG1637="",基本情報入力シート!AG1637=""),"",基本情報入力シート!AG1637)</f>
        <v/>
      </c>
      <c r="N1609" s="570"/>
      <c r="O1609" s="575" t="str">
        <f>IFERROR(VLOOKUP(K1609,'【参考】数式用'!$A$2:$M$57,MATCH(N1609,'【参考】数式用'!$G$3:$M$3,0)+6,0),"")</f>
        <v/>
      </c>
      <c r="P1609" s="583" t="s">
        <v>549</v>
      </c>
      <c r="Q1609" s="587"/>
      <c r="R1609" s="590" t="s">
        <v>71</v>
      </c>
      <c r="S1609" s="587"/>
      <c r="T1609" s="590" t="s">
        <v>743</v>
      </c>
      <c r="U1609" s="587"/>
      <c r="V1609" s="590" t="s">
        <v>71</v>
      </c>
      <c r="W1609" s="587"/>
      <c r="X1609" s="590" t="s">
        <v>560</v>
      </c>
      <c r="Y1609" s="590" t="s">
        <v>763</v>
      </c>
      <c r="Z1609" s="589" t="str">
        <f t="shared" si="552"/>
        <v/>
      </c>
      <c r="AA1609" s="594" t="s">
        <v>127</v>
      </c>
      <c r="AB1609" s="598" t="str">
        <f t="shared" si="553"/>
        <v/>
      </c>
      <c r="AC1609" s="603" t="str">
        <f>IFERROR(ROUNDDOWN(ROUNDDOWN(ROUND(L1609*VLOOKUP(K1609,'【参考】数式用'!$A$2:$M$57,MATCH("処遇改善加算Ⅳ",'【参考】数式用'!$G$3:$M$3,0)+6,0),0)*M1609,0)*Z1609*0.5,0),"")</f>
        <v/>
      </c>
      <c r="AD1609" s="609"/>
      <c r="AE1609" s="617"/>
      <c r="AF1609" s="617"/>
      <c r="AG1609" s="623"/>
      <c r="AH1609" s="627"/>
      <c r="AI1609" s="708"/>
      <c r="AJ1609" s="634"/>
      <c r="AK1609" s="648" t="str">
        <f t="shared" si="554"/>
        <v/>
      </c>
      <c r="AL1609" s="651" t="str">
        <f t="shared" si="555"/>
        <v/>
      </c>
      <c r="AM1609" s="654"/>
      <c r="AN1609" s="657" t="str">
        <f>IFERROR(VLOOKUP(K1609,'【参考】数式用'!$A$2:$N$57,14,FALSE),"")</f>
        <v/>
      </c>
      <c r="AO1609" s="657" t="str">
        <f t="shared" si="556"/>
        <v/>
      </c>
      <c r="AP1609" s="711" t="str">
        <f t="shared" si="557"/>
        <v/>
      </c>
      <c r="AQ1609" s="711" t="str">
        <f t="shared" si="558"/>
        <v>キャリアパス要件Ⅰ・Ⅱ_</v>
      </c>
      <c r="AR1609" s="662" t="str">
        <f t="shared" si="559"/>
        <v>入力済</v>
      </c>
      <c r="AS1609" s="657" t="str">
        <f t="shared" si="560"/>
        <v/>
      </c>
      <c r="AT1609" s="662" t="str">
        <f t="shared" si="561"/>
        <v>入力済</v>
      </c>
      <c r="AU1609" s="662" t="str">
        <f t="shared" si="562"/>
        <v/>
      </c>
      <c r="AV1609" s="662" t="str">
        <f t="shared" si="563"/>
        <v/>
      </c>
      <c r="AW1609" s="657" t="str">
        <f t="shared" si="564"/>
        <v/>
      </c>
      <c r="AX1609" s="657" t="str">
        <f t="shared" si="565"/>
        <v>入力済</v>
      </c>
      <c r="AY1609" s="662" t="str">
        <f>IFERROR(VLOOKUP(K1609,'【参考】数式用'!$AR$3:$AS$49,2,FALSE),"")</f>
        <v/>
      </c>
      <c r="AZ1609" s="657" t="str">
        <f t="shared" si="566"/>
        <v/>
      </c>
      <c r="BA1609" s="657" t="str">
        <f t="shared" si="567"/>
        <v>入力済</v>
      </c>
      <c r="BB1609" s="662" t="str">
        <f>IFERROR(VLOOKUP(K1609,'【参考】数式用'!$AX$3:$AY$56,2,FALSE),"")</f>
        <v/>
      </c>
      <c r="BC1609" s="657" t="str">
        <f t="shared" si="568"/>
        <v/>
      </c>
      <c r="BD1609" s="657" t="str">
        <f t="shared" si="569"/>
        <v>入力済</v>
      </c>
      <c r="BE1609" s="657" t="str">
        <f t="shared" si="570"/>
        <v/>
      </c>
      <c r="BF1609" s="657" t="str">
        <f t="shared" si="571"/>
        <v/>
      </c>
      <c r="BG1609" s="657" t="str">
        <f t="shared" si="572"/>
        <v/>
      </c>
      <c r="BH1609" s="657" t="str">
        <f t="shared" si="573"/>
        <v/>
      </c>
      <c r="BI1609" s="657" t="str">
        <f t="shared" si="574"/>
        <v/>
      </c>
      <c r="BM1609" s="681" t="e">
        <f>VLOOKUP(K1609,'【参考】数式用'!$A$2:$O$57,15,FALSE)</f>
        <v>#N/A</v>
      </c>
    </row>
    <row r="1610" spans="1:65" ht="109.9" customHeight="1">
      <c r="A1610" s="506">
        <v>1599</v>
      </c>
      <c r="B1610" s="517" t="str">
        <f>IF(基本情報入力シート!B1638="","",基本情報入力シート!B1638)</f>
        <v/>
      </c>
      <c r="C1610" s="523"/>
      <c r="D1610" s="523"/>
      <c r="E1610" s="523"/>
      <c r="F1610" s="530"/>
      <c r="G1610" s="536" t="str">
        <f>IF(基本情報入力シート!L1638="","",基本情報入力シート!L1638)</f>
        <v/>
      </c>
      <c r="H1610" s="536" t="str">
        <f>IF(基本情報入力シート!Q1638="","",基本情報入力シート!Q1638)</f>
        <v/>
      </c>
      <c r="I1610" s="536" t="str">
        <f>IF(基本情報入力シート!V1638="","",基本情報入力シート!V1638)</f>
        <v/>
      </c>
      <c r="J1610" s="536" t="str">
        <f>IF(基本情報入力シート!W1638="","",基本情報入力シート!W1638)</f>
        <v/>
      </c>
      <c r="K1610" s="536" t="str">
        <f>IF(基本情報入力シート!Z1638="","",基本情報入力シート!Z1638)</f>
        <v/>
      </c>
      <c r="L1610" s="555" t="str">
        <f>IF(基本情報入力シート!AF1638=0,"",基本情報入力シート!AF1638)</f>
        <v/>
      </c>
      <c r="M1610" s="563" t="str">
        <f>IF(AND(基本情報入力シート!AG1638="",基本情報入力シート!AG1638=""),"",基本情報入力シート!AG1638)</f>
        <v/>
      </c>
      <c r="N1610" s="570"/>
      <c r="O1610" s="575" t="str">
        <f>IFERROR(VLOOKUP(K1610,'【参考】数式用'!$A$2:$M$57,MATCH(N1610,'【参考】数式用'!$G$3:$M$3,0)+6,0),"")</f>
        <v/>
      </c>
      <c r="P1610" s="583" t="s">
        <v>549</v>
      </c>
      <c r="Q1610" s="587"/>
      <c r="R1610" s="590" t="s">
        <v>71</v>
      </c>
      <c r="S1610" s="587"/>
      <c r="T1610" s="590" t="s">
        <v>743</v>
      </c>
      <c r="U1610" s="587"/>
      <c r="V1610" s="590" t="s">
        <v>71</v>
      </c>
      <c r="W1610" s="587"/>
      <c r="X1610" s="590" t="s">
        <v>560</v>
      </c>
      <c r="Y1610" s="590" t="s">
        <v>763</v>
      </c>
      <c r="Z1610" s="589" t="str">
        <f t="shared" si="552"/>
        <v/>
      </c>
      <c r="AA1610" s="594" t="s">
        <v>127</v>
      </c>
      <c r="AB1610" s="598" t="str">
        <f t="shared" si="553"/>
        <v/>
      </c>
      <c r="AC1610" s="603" t="str">
        <f>IFERROR(ROUNDDOWN(ROUNDDOWN(ROUND(L1610*VLOOKUP(K1610,'【参考】数式用'!$A$2:$M$57,MATCH("処遇改善加算Ⅳ",'【参考】数式用'!$G$3:$M$3,0)+6,0),0)*M1610,0)*Z1610*0.5,0),"")</f>
        <v/>
      </c>
      <c r="AD1610" s="609"/>
      <c r="AE1610" s="617"/>
      <c r="AF1610" s="617"/>
      <c r="AG1610" s="623"/>
      <c r="AH1610" s="627"/>
      <c r="AI1610" s="708"/>
      <c r="AJ1610" s="634"/>
      <c r="AK1610" s="648" t="str">
        <f t="shared" si="554"/>
        <v/>
      </c>
      <c r="AL1610" s="651" t="str">
        <f t="shared" si="555"/>
        <v/>
      </c>
      <c r="AM1610" s="654"/>
      <c r="AN1610" s="657" t="str">
        <f>IFERROR(VLOOKUP(K1610,'【参考】数式用'!$A$2:$N$57,14,FALSE),"")</f>
        <v/>
      </c>
      <c r="AO1610" s="657" t="str">
        <f t="shared" si="556"/>
        <v/>
      </c>
      <c r="AP1610" s="711" t="str">
        <f t="shared" si="557"/>
        <v/>
      </c>
      <c r="AQ1610" s="711" t="str">
        <f t="shared" si="558"/>
        <v>キャリアパス要件Ⅰ・Ⅱ_</v>
      </c>
      <c r="AR1610" s="662" t="str">
        <f t="shared" si="559"/>
        <v>入力済</v>
      </c>
      <c r="AS1610" s="657" t="str">
        <f t="shared" si="560"/>
        <v/>
      </c>
      <c r="AT1610" s="662" t="str">
        <f t="shared" si="561"/>
        <v>入力済</v>
      </c>
      <c r="AU1610" s="662" t="str">
        <f t="shared" si="562"/>
        <v/>
      </c>
      <c r="AV1610" s="662" t="str">
        <f t="shared" si="563"/>
        <v/>
      </c>
      <c r="AW1610" s="657" t="str">
        <f t="shared" si="564"/>
        <v/>
      </c>
      <c r="AX1610" s="657" t="str">
        <f t="shared" si="565"/>
        <v>入力済</v>
      </c>
      <c r="AY1610" s="662" t="str">
        <f>IFERROR(VLOOKUP(K1610,'【参考】数式用'!$AR$3:$AS$49,2,FALSE),"")</f>
        <v/>
      </c>
      <c r="AZ1610" s="657" t="str">
        <f t="shared" si="566"/>
        <v/>
      </c>
      <c r="BA1610" s="657" t="str">
        <f t="shared" si="567"/>
        <v>入力済</v>
      </c>
      <c r="BB1610" s="662" t="str">
        <f>IFERROR(VLOOKUP(K1610,'【参考】数式用'!$AX$3:$AY$56,2,FALSE),"")</f>
        <v/>
      </c>
      <c r="BC1610" s="657" t="str">
        <f t="shared" si="568"/>
        <v/>
      </c>
      <c r="BD1610" s="657" t="str">
        <f t="shared" si="569"/>
        <v>入力済</v>
      </c>
      <c r="BE1610" s="657" t="str">
        <f t="shared" si="570"/>
        <v/>
      </c>
      <c r="BF1610" s="657" t="str">
        <f t="shared" si="571"/>
        <v/>
      </c>
      <c r="BG1610" s="657" t="str">
        <f t="shared" si="572"/>
        <v/>
      </c>
      <c r="BH1610" s="657" t="str">
        <f t="shared" si="573"/>
        <v/>
      </c>
      <c r="BI1610" s="657" t="str">
        <f t="shared" si="574"/>
        <v/>
      </c>
      <c r="BM1610" s="681" t="e">
        <f>VLOOKUP(K1610,'【参考】数式用'!$A$2:$O$57,15,FALSE)</f>
        <v>#N/A</v>
      </c>
    </row>
    <row r="1611" spans="1:65" ht="109.9" customHeight="1">
      <c r="A1611" s="506">
        <v>1600</v>
      </c>
      <c r="B1611" s="517" t="str">
        <f>IF(基本情報入力シート!B1639="","",基本情報入力シート!B1639)</f>
        <v/>
      </c>
      <c r="C1611" s="523"/>
      <c r="D1611" s="523"/>
      <c r="E1611" s="523"/>
      <c r="F1611" s="530"/>
      <c r="G1611" s="536" t="str">
        <f>IF(基本情報入力シート!L1639="","",基本情報入力シート!L1639)</f>
        <v/>
      </c>
      <c r="H1611" s="536" t="str">
        <f>IF(基本情報入力シート!Q1639="","",基本情報入力シート!Q1639)</f>
        <v/>
      </c>
      <c r="I1611" s="536" t="str">
        <f>IF(基本情報入力シート!V1639="","",基本情報入力シート!V1639)</f>
        <v/>
      </c>
      <c r="J1611" s="536" t="str">
        <f>IF(基本情報入力シート!W1639="","",基本情報入力シート!W1639)</f>
        <v/>
      </c>
      <c r="K1611" s="536" t="str">
        <f>IF(基本情報入力シート!Z1639="","",基本情報入力シート!Z1639)</f>
        <v/>
      </c>
      <c r="L1611" s="555" t="str">
        <f>IF(基本情報入力シート!AF1639=0,"",基本情報入力シート!AF1639)</f>
        <v/>
      </c>
      <c r="M1611" s="563" t="str">
        <f>IF(AND(基本情報入力シート!AG1639="",基本情報入力シート!AG1639=""),"",基本情報入力シート!AG1639)</f>
        <v/>
      </c>
      <c r="N1611" s="570"/>
      <c r="O1611" s="575" t="str">
        <f>IFERROR(VLOOKUP(K1611,'【参考】数式用'!$A$2:$M$57,MATCH(N1611,'【参考】数式用'!$G$3:$M$3,0)+6,0),"")</f>
        <v/>
      </c>
      <c r="P1611" s="583" t="s">
        <v>549</v>
      </c>
      <c r="Q1611" s="587"/>
      <c r="R1611" s="590" t="s">
        <v>71</v>
      </c>
      <c r="S1611" s="587"/>
      <c r="T1611" s="590" t="s">
        <v>743</v>
      </c>
      <c r="U1611" s="587"/>
      <c r="V1611" s="590" t="s">
        <v>71</v>
      </c>
      <c r="W1611" s="587"/>
      <c r="X1611" s="590" t="s">
        <v>560</v>
      </c>
      <c r="Y1611" s="590" t="s">
        <v>763</v>
      </c>
      <c r="Z1611" s="589" t="str">
        <f t="shared" si="552"/>
        <v/>
      </c>
      <c r="AA1611" s="594" t="s">
        <v>127</v>
      </c>
      <c r="AB1611" s="598" t="str">
        <f t="shared" si="553"/>
        <v/>
      </c>
      <c r="AC1611" s="603" t="str">
        <f>IFERROR(ROUNDDOWN(ROUNDDOWN(ROUND(L1611*VLOOKUP(K1611,'【参考】数式用'!$A$2:$M$57,MATCH("処遇改善加算Ⅳ",'【参考】数式用'!$G$3:$M$3,0)+6,0),0)*M1611,0)*Z1611*0.5,0),"")</f>
        <v/>
      </c>
      <c r="AD1611" s="609"/>
      <c r="AE1611" s="617"/>
      <c r="AF1611" s="617"/>
      <c r="AG1611" s="623"/>
      <c r="AH1611" s="627"/>
      <c r="AI1611" s="708"/>
      <c r="AJ1611" s="634"/>
      <c r="AK1611" s="648" t="str">
        <f t="shared" si="554"/>
        <v/>
      </c>
      <c r="AL1611" s="651" t="str">
        <f t="shared" si="555"/>
        <v/>
      </c>
      <c r="AM1611" s="654"/>
      <c r="AN1611" s="657" t="str">
        <f>IFERROR(VLOOKUP(K1611,'【参考】数式用'!$A$2:$N$57,14,FALSE),"")</f>
        <v/>
      </c>
      <c r="AO1611" s="657" t="str">
        <f t="shared" si="556"/>
        <v/>
      </c>
      <c r="AP1611" s="711" t="str">
        <f t="shared" si="557"/>
        <v/>
      </c>
      <c r="AQ1611" s="711" t="str">
        <f t="shared" si="558"/>
        <v>キャリアパス要件Ⅰ・Ⅱ_</v>
      </c>
      <c r="AR1611" s="662" t="str">
        <f t="shared" si="559"/>
        <v>入力済</v>
      </c>
      <c r="AS1611" s="657" t="str">
        <f t="shared" si="560"/>
        <v/>
      </c>
      <c r="AT1611" s="662" t="str">
        <f t="shared" si="561"/>
        <v>入力済</v>
      </c>
      <c r="AU1611" s="662" t="str">
        <f t="shared" si="562"/>
        <v/>
      </c>
      <c r="AV1611" s="662" t="str">
        <f t="shared" si="563"/>
        <v/>
      </c>
      <c r="AW1611" s="657" t="str">
        <f t="shared" si="564"/>
        <v/>
      </c>
      <c r="AX1611" s="657" t="str">
        <f t="shared" si="565"/>
        <v>入力済</v>
      </c>
      <c r="AY1611" s="662" t="str">
        <f>IFERROR(VLOOKUP(K1611,'【参考】数式用'!$AR$3:$AS$49,2,FALSE),"")</f>
        <v/>
      </c>
      <c r="AZ1611" s="657" t="str">
        <f t="shared" si="566"/>
        <v/>
      </c>
      <c r="BA1611" s="657" t="str">
        <f t="shared" si="567"/>
        <v>入力済</v>
      </c>
      <c r="BB1611" s="662" t="str">
        <f>IFERROR(VLOOKUP(K1611,'【参考】数式用'!$AX$3:$AY$56,2,FALSE),"")</f>
        <v/>
      </c>
      <c r="BC1611" s="657" t="str">
        <f t="shared" si="568"/>
        <v/>
      </c>
      <c r="BD1611" s="657" t="str">
        <f t="shared" si="569"/>
        <v>入力済</v>
      </c>
      <c r="BE1611" s="657" t="str">
        <f t="shared" si="570"/>
        <v/>
      </c>
      <c r="BF1611" s="657" t="str">
        <f t="shared" si="571"/>
        <v/>
      </c>
      <c r="BG1611" s="657" t="str">
        <f t="shared" si="572"/>
        <v/>
      </c>
      <c r="BH1611" s="657" t="str">
        <f t="shared" si="573"/>
        <v/>
      </c>
      <c r="BI1611" s="657" t="str">
        <f t="shared" si="574"/>
        <v/>
      </c>
      <c r="BM1611" s="681" t="e">
        <f>VLOOKUP(K1611,'【参考】数式用'!$A$2:$O$57,15,FALSE)</f>
        <v>#N/A</v>
      </c>
    </row>
    <row r="1612" spans="1:65" ht="109.9" customHeight="1">
      <c r="A1612" s="506">
        <v>1601</v>
      </c>
      <c r="B1612" s="517" t="str">
        <f>IF(基本情報入力シート!B1640="","",基本情報入力シート!B1640)</f>
        <v/>
      </c>
      <c r="C1612" s="523"/>
      <c r="D1612" s="523"/>
      <c r="E1612" s="523"/>
      <c r="F1612" s="530"/>
      <c r="G1612" s="536" t="str">
        <f>IF(基本情報入力シート!L1640="","",基本情報入力シート!L1640)</f>
        <v/>
      </c>
      <c r="H1612" s="536" t="str">
        <f>IF(基本情報入力シート!Q1640="","",基本情報入力シート!Q1640)</f>
        <v/>
      </c>
      <c r="I1612" s="536" t="str">
        <f>IF(基本情報入力シート!V1640="","",基本情報入力シート!V1640)</f>
        <v/>
      </c>
      <c r="J1612" s="536" t="str">
        <f>IF(基本情報入力シート!W1640="","",基本情報入力シート!W1640)</f>
        <v/>
      </c>
      <c r="K1612" s="536" t="str">
        <f>IF(基本情報入力シート!Z1640="","",基本情報入力シート!Z1640)</f>
        <v/>
      </c>
      <c r="L1612" s="555" t="str">
        <f>IF(基本情報入力シート!AF1640=0,"",基本情報入力シート!AF1640)</f>
        <v/>
      </c>
      <c r="M1612" s="563" t="str">
        <f>IF(AND(基本情報入力シート!AG1640="",基本情報入力シート!AG1640=""),"",基本情報入力シート!AG1640)</f>
        <v/>
      </c>
      <c r="N1612" s="570"/>
      <c r="O1612" s="575" t="str">
        <f>IFERROR(VLOOKUP(K1612,'【参考】数式用'!$A$2:$M$57,MATCH(N1612,'【参考】数式用'!$G$3:$M$3,0)+6,0),"")</f>
        <v/>
      </c>
      <c r="P1612" s="583" t="s">
        <v>549</v>
      </c>
      <c r="Q1612" s="587"/>
      <c r="R1612" s="590" t="s">
        <v>71</v>
      </c>
      <c r="S1612" s="587"/>
      <c r="T1612" s="590" t="s">
        <v>743</v>
      </c>
      <c r="U1612" s="587"/>
      <c r="V1612" s="590" t="s">
        <v>71</v>
      </c>
      <c r="W1612" s="587"/>
      <c r="X1612" s="590" t="s">
        <v>560</v>
      </c>
      <c r="Y1612" s="590" t="s">
        <v>763</v>
      </c>
      <c r="Z1612" s="589" t="str">
        <f t="shared" ref="Z1612:Z1675" si="575">IF(Q1612&gt;=1,(U1612*12+W1612)-(Q1612*12+S1612)+1,"")</f>
        <v/>
      </c>
      <c r="AA1612" s="594" t="s">
        <v>127</v>
      </c>
      <c r="AB1612" s="598" t="str">
        <f t="shared" ref="AB1612:AB1675" si="576">IFERROR(ROUNDDOWN(ROUND(L1612*O1612,0)*M1612,0)*Z1612,"")</f>
        <v/>
      </c>
      <c r="AC1612" s="603" t="str">
        <f>IFERROR(ROUNDDOWN(ROUNDDOWN(ROUND(L1612*VLOOKUP(K1612,'【参考】数式用'!$A$2:$M$57,MATCH("処遇改善加算Ⅳ",'【参考】数式用'!$G$3:$M$3,0)+6,0),0)*M1612,0)*Z1612*0.5,0),"")</f>
        <v/>
      </c>
      <c r="AD1612" s="609"/>
      <c r="AE1612" s="617"/>
      <c r="AF1612" s="617"/>
      <c r="AG1612" s="623"/>
      <c r="AH1612" s="627"/>
      <c r="AI1612" s="708"/>
      <c r="AJ1612" s="634"/>
      <c r="AK1612" s="648" t="str">
        <f t="shared" ref="AK1612:AK1675" si="577">IF(AND(N1612&lt;&gt;"",OR(U1612&lt;&gt;9,W1612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1612="加算対象外",N1612&lt;&gt;"",AE1612="―",AJ1612="―"),"このサービスについては、キャリアパス要件Ⅰ・Ⅱか令和８年度特例要件のどちらかの要件を満たしている必要があります",""))</f>
        <v/>
      </c>
      <c r="AL1612" s="651" t="str">
        <f t="shared" ref="AL1612:AL1675" si="578">IF(N1612="","",IF(OR(AND(COUNTIF(AP1612,"未入力")&gt;0,AD1612=""),AND(COUNTBLANK(AP1612)&gt;0,AE1612=""),AND(COUNTIF(AN1612:BD1612,"AF列に色付け")&gt;0,AF1612=""),AND(COUNTIF(AN1612:BD1612,"AG列に色付け")&gt;0,OR(AG1612="",AG1612=0)),AND(COUNTIF(AN1612:BD1612,"AH列に色付け")&gt;0,AH1612=""),AND(COUNTIF(AN1612:BD1612,"AI列に色付け")&gt;0,AI1612=""),AND(COUNTIF(AN1612:BD1612,"AJ列に色付け")&gt;0,AJ1612="",NOT(OR(BE1612="AJ列色消し",BF1612="AJ列色消し")))),"！記入が必要な欄（オレンジ色のセル）に空欄があります。空欄を埋めてください。",""))</f>
        <v/>
      </c>
      <c r="AM1612" s="654"/>
      <c r="AN1612" s="657" t="str">
        <f>IFERROR(VLOOKUP(K1612,'【参考】数式用'!$A$2:$N$57,14,FALSE),"")</f>
        <v/>
      </c>
      <c r="AO1612" s="657" t="str">
        <f t="shared" ref="AO1612:AO1675" si="579">IF(AND(K1612&lt;&gt;""),"N列に色付け","")</f>
        <v/>
      </c>
      <c r="AP1612" s="711" t="str">
        <f t="shared" ref="AP1612:AP1675" si="580">IF(AND(AC1612&lt;&gt;0,AC1612&lt;&gt;"",AN1612="加算対象"),IF(AD1612="○","入力済","未入力"),"")</f>
        <v/>
      </c>
      <c r="AQ1612" s="711" t="str">
        <f t="shared" ref="AQ1612:AQ1675" si="581">"キャリアパス要件Ⅰ・Ⅱ_"&amp;AN1612</f>
        <v>キャリアパス要件Ⅰ・Ⅱ_</v>
      </c>
      <c r="AR1612" s="662" t="str">
        <f t="shared" ref="AR1612:AR1675" si="582">IF(AND(N1612&lt;&gt;"",AE1612=""),"未入力","入力済")</f>
        <v>入力済</v>
      </c>
      <c r="AS1612" s="657" t="str">
        <f t="shared" ref="AS1612:AS1675" si="583">IF(AND(N1612&lt;&gt;"",N1612&lt;&gt;"処遇改善加算Ⅳ",AN1612="加算対象"),"AF列に色付け","")</f>
        <v/>
      </c>
      <c r="AT1612" s="662" t="str">
        <f t="shared" ref="AT1612:AT1675" si="584">IF(AND(N1612&lt;&gt;"",N1612&lt;&gt;"処遇改善加算Ⅳ",N1612&lt;&gt;"処遇改善加算",AF1612=""),"未入力","入力済")</f>
        <v>入力済</v>
      </c>
      <c r="AU1612" s="662" t="str">
        <f t="shared" ref="AU1612:AU1675" si="585">IF(OR(ISNUMBER(SEARCH("処遇改善加算Ⅰ",N1612)),ISNUMBER(SEARCH("処遇改善加算Ⅱ",N1612))),"対象","")</f>
        <v/>
      </c>
      <c r="AV1612" s="662" t="str">
        <f t="shared" ref="AV1612:AV1675" si="586">IF(AND(AN1612="加算対象",N1612&lt;&gt;"処遇改善加算Ⅲ",N1612&lt;&gt;"処遇改善加算Ⅳ",N1612&lt;&gt;"",AU1612&lt;&gt;"対象外"),1,"")</f>
        <v/>
      </c>
      <c r="AW1612" s="657" t="str">
        <f t="shared" ref="AW1612:AW1675" si="587">IF(AND(AV1612=1,OR(AG1612=0,AG1612=""),AN1612="加算対象"),"AH列に色付け","")</f>
        <v/>
      </c>
      <c r="AX1612" s="657" t="str">
        <f t="shared" ref="AX1612:AX1675" si="588">IF(AND($AV1612=1,$AW1612="AH列に色付け",OR($AG1612="",$AH1612="")),"未入力",IF(AND($AV1612=1,$AW1612="",$AG1612=""),"未入力","入力済"))</f>
        <v>入力済</v>
      </c>
      <c r="AY1612" s="662" t="str">
        <f>IFERROR(VLOOKUP(K1612,'【参考】数式用'!$AR$3:$AS$49,2,FALSE),"")</f>
        <v/>
      </c>
      <c r="AZ1612" s="657" t="str">
        <f t="shared" ref="AZ1612:AZ1675" si="589">IF(AND(AN1612="加算対象",OR(N1612="処遇改善加算Ⅰイ",N1612="処遇改善加算Ⅰロ")),"AI列に色付け","")</f>
        <v/>
      </c>
      <c r="BA1612" s="657" t="str">
        <f t="shared" ref="BA1612:BA1675" si="590">IF(AND(OR(N1612="処遇改善加算Ⅰイ",N1612="処遇改善加算Ⅰロ"),AI1612=""),"未入力","入力済")</f>
        <v>入力済</v>
      </c>
      <c r="BB1612" s="662" t="str">
        <f>IFERROR(VLOOKUP(K1612,'【参考】数式用'!$AX$3:$AY$56,2,FALSE),"")</f>
        <v/>
      </c>
      <c r="BC1612" s="657" t="str">
        <f t="shared" ref="BC1612:BC1675" si="591">IF(OR(COUNTIF(AE1612:AH1612,"*令和８年度特例要件を*")&gt;0,ISNUMBER(SEARCH("処遇改善加算Ⅰロ",N1612)),ISNUMBER(SEARCH("処遇改善加算Ⅱロ",N1612)),AN1612="加算対象外"),"AJ列に色付け","")</f>
        <v/>
      </c>
      <c r="BD1612" s="657" t="str">
        <f t="shared" ref="BD1612:BD1675" si="592">IF(AND(COUNTIF(AE1612:AH1612,"*令和８年度特例要件を*")&gt;0,AJ1612=""),"未入力","入力済")</f>
        <v>入力済</v>
      </c>
      <c r="BE1612" s="657" t="str">
        <f t="shared" ref="BE1612:BE1675" si="593">IF(AH1612="*その他*","AJ列色消し",IF(OR(ISNUMBER(SEARCH("処遇改善加算Ⅰロ",N1612)),ISNUMBER(SEARCH("処遇改善加算Ⅱロ",N1612))),"",IF(AND(BC1612="AJ列に色付け",AE1612="○",AF1612="○",AG1612&gt;=1),"AJ列色消し","")))</f>
        <v/>
      </c>
      <c r="BF1612" s="657" t="str">
        <f t="shared" ref="BF1612:BF1675" si="594">IF(AND(N1612="処遇改善加算",AE1612="○"),"AJ列色消し","")</f>
        <v/>
      </c>
      <c r="BG1612" s="657" t="str">
        <f t="shared" ref="BG1612:BG1675" si="595">IF(OR(TRIM(BC1612)="",BE1612="AJ列色消し",BF1612="AJ列色消し"),"","入力必要")</f>
        <v/>
      </c>
      <c r="BH1612" s="657" t="str">
        <f t="shared" ref="BH1612:BH1675" si="596">IF(AND(BE1612="",BG1612="入力必要"),IF(AJ1612="","未入力","入力済"),"")</f>
        <v/>
      </c>
      <c r="BI1612" s="657" t="str">
        <f t="shared" ref="BI1612:BI1675" si="597">G1612</f>
        <v/>
      </c>
      <c r="BM1612" s="681" t="e">
        <f>VLOOKUP(K1612,'【参考】数式用'!$A$2:$O$57,15,FALSE)</f>
        <v>#N/A</v>
      </c>
    </row>
    <row r="1613" spans="1:65" ht="109.9" customHeight="1">
      <c r="A1613" s="506">
        <v>1602</v>
      </c>
      <c r="B1613" s="517" t="str">
        <f>IF(基本情報入力シート!B1641="","",基本情報入力シート!B1641)</f>
        <v/>
      </c>
      <c r="C1613" s="523"/>
      <c r="D1613" s="523"/>
      <c r="E1613" s="523"/>
      <c r="F1613" s="530"/>
      <c r="G1613" s="536" t="str">
        <f>IF(基本情報入力シート!L1641="","",基本情報入力シート!L1641)</f>
        <v/>
      </c>
      <c r="H1613" s="536" t="str">
        <f>IF(基本情報入力シート!Q1641="","",基本情報入力シート!Q1641)</f>
        <v/>
      </c>
      <c r="I1613" s="536" t="str">
        <f>IF(基本情報入力シート!V1641="","",基本情報入力シート!V1641)</f>
        <v/>
      </c>
      <c r="J1613" s="536" t="str">
        <f>IF(基本情報入力シート!W1641="","",基本情報入力シート!W1641)</f>
        <v/>
      </c>
      <c r="K1613" s="536" t="str">
        <f>IF(基本情報入力シート!Z1641="","",基本情報入力シート!Z1641)</f>
        <v/>
      </c>
      <c r="L1613" s="555" t="str">
        <f>IF(基本情報入力シート!AF1641=0,"",基本情報入力シート!AF1641)</f>
        <v/>
      </c>
      <c r="M1613" s="563" t="str">
        <f>IF(AND(基本情報入力シート!AG1641="",基本情報入力シート!AG1641=""),"",基本情報入力シート!AG1641)</f>
        <v/>
      </c>
      <c r="N1613" s="570"/>
      <c r="O1613" s="575" t="str">
        <f>IFERROR(VLOOKUP(K1613,'【参考】数式用'!$A$2:$M$57,MATCH(N1613,'【参考】数式用'!$G$3:$M$3,0)+6,0),"")</f>
        <v/>
      </c>
      <c r="P1613" s="583" t="s">
        <v>549</v>
      </c>
      <c r="Q1613" s="587"/>
      <c r="R1613" s="590" t="s">
        <v>71</v>
      </c>
      <c r="S1613" s="587"/>
      <c r="T1613" s="590" t="s">
        <v>743</v>
      </c>
      <c r="U1613" s="587"/>
      <c r="V1613" s="590" t="s">
        <v>71</v>
      </c>
      <c r="W1613" s="587"/>
      <c r="X1613" s="590" t="s">
        <v>560</v>
      </c>
      <c r="Y1613" s="590" t="s">
        <v>763</v>
      </c>
      <c r="Z1613" s="589" t="str">
        <f t="shared" si="575"/>
        <v/>
      </c>
      <c r="AA1613" s="594" t="s">
        <v>127</v>
      </c>
      <c r="AB1613" s="598" t="str">
        <f t="shared" si="576"/>
        <v/>
      </c>
      <c r="AC1613" s="603" t="str">
        <f>IFERROR(ROUNDDOWN(ROUNDDOWN(ROUND(L1613*VLOOKUP(K1613,'【参考】数式用'!$A$2:$M$57,MATCH("処遇改善加算Ⅳ",'【参考】数式用'!$G$3:$M$3,0)+6,0),0)*M1613,0)*Z1613*0.5,0),"")</f>
        <v/>
      </c>
      <c r="AD1613" s="609"/>
      <c r="AE1613" s="617"/>
      <c r="AF1613" s="617"/>
      <c r="AG1613" s="623"/>
      <c r="AH1613" s="627"/>
      <c r="AI1613" s="708"/>
      <c r="AJ1613" s="634"/>
      <c r="AK1613" s="648" t="str">
        <f t="shared" si="577"/>
        <v/>
      </c>
      <c r="AL1613" s="651" t="str">
        <f t="shared" si="578"/>
        <v/>
      </c>
      <c r="AM1613" s="654"/>
      <c r="AN1613" s="657" t="str">
        <f>IFERROR(VLOOKUP(K1613,'【参考】数式用'!$A$2:$N$57,14,FALSE),"")</f>
        <v/>
      </c>
      <c r="AO1613" s="657" t="str">
        <f t="shared" si="579"/>
        <v/>
      </c>
      <c r="AP1613" s="711" t="str">
        <f t="shared" si="580"/>
        <v/>
      </c>
      <c r="AQ1613" s="711" t="str">
        <f t="shared" si="581"/>
        <v>キャリアパス要件Ⅰ・Ⅱ_</v>
      </c>
      <c r="AR1613" s="662" t="str">
        <f t="shared" si="582"/>
        <v>入力済</v>
      </c>
      <c r="AS1613" s="657" t="str">
        <f t="shared" si="583"/>
        <v/>
      </c>
      <c r="AT1613" s="662" t="str">
        <f t="shared" si="584"/>
        <v>入力済</v>
      </c>
      <c r="AU1613" s="662" t="str">
        <f t="shared" si="585"/>
        <v/>
      </c>
      <c r="AV1613" s="662" t="str">
        <f t="shared" si="586"/>
        <v/>
      </c>
      <c r="AW1613" s="657" t="str">
        <f t="shared" si="587"/>
        <v/>
      </c>
      <c r="AX1613" s="657" t="str">
        <f t="shared" si="588"/>
        <v>入力済</v>
      </c>
      <c r="AY1613" s="662" t="str">
        <f>IFERROR(VLOOKUP(K1613,'【参考】数式用'!$AR$3:$AS$49,2,FALSE),"")</f>
        <v/>
      </c>
      <c r="AZ1613" s="657" t="str">
        <f t="shared" si="589"/>
        <v/>
      </c>
      <c r="BA1613" s="657" t="str">
        <f t="shared" si="590"/>
        <v>入力済</v>
      </c>
      <c r="BB1613" s="662" t="str">
        <f>IFERROR(VLOOKUP(K1613,'【参考】数式用'!$AX$3:$AY$56,2,FALSE),"")</f>
        <v/>
      </c>
      <c r="BC1613" s="657" t="str">
        <f t="shared" si="591"/>
        <v/>
      </c>
      <c r="BD1613" s="657" t="str">
        <f t="shared" si="592"/>
        <v>入力済</v>
      </c>
      <c r="BE1613" s="657" t="str">
        <f t="shared" si="593"/>
        <v/>
      </c>
      <c r="BF1613" s="657" t="str">
        <f t="shared" si="594"/>
        <v/>
      </c>
      <c r="BG1613" s="657" t="str">
        <f t="shared" si="595"/>
        <v/>
      </c>
      <c r="BH1613" s="657" t="str">
        <f t="shared" si="596"/>
        <v/>
      </c>
      <c r="BI1613" s="657" t="str">
        <f t="shared" si="597"/>
        <v/>
      </c>
      <c r="BM1613" s="681" t="e">
        <f>VLOOKUP(K1613,'【参考】数式用'!$A$2:$O$57,15,FALSE)</f>
        <v>#N/A</v>
      </c>
    </row>
    <row r="1614" spans="1:65" ht="109.9" customHeight="1">
      <c r="A1614" s="506">
        <v>1603</v>
      </c>
      <c r="B1614" s="517" t="str">
        <f>IF(基本情報入力シート!B1642="","",基本情報入力シート!B1642)</f>
        <v/>
      </c>
      <c r="C1614" s="523"/>
      <c r="D1614" s="523"/>
      <c r="E1614" s="523"/>
      <c r="F1614" s="530"/>
      <c r="G1614" s="536" t="str">
        <f>IF(基本情報入力シート!L1642="","",基本情報入力シート!L1642)</f>
        <v/>
      </c>
      <c r="H1614" s="536" t="str">
        <f>IF(基本情報入力シート!Q1642="","",基本情報入力シート!Q1642)</f>
        <v/>
      </c>
      <c r="I1614" s="536" t="str">
        <f>IF(基本情報入力シート!V1642="","",基本情報入力シート!V1642)</f>
        <v/>
      </c>
      <c r="J1614" s="536" t="str">
        <f>IF(基本情報入力シート!W1642="","",基本情報入力シート!W1642)</f>
        <v/>
      </c>
      <c r="K1614" s="536" t="str">
        <f>IF(基本情報入力シート!Z1642="","",基本情報入力シート!Z1642)</f>
        <v/>
      </c>
      <c r="L1614" s="555" t="str">
        <f>IF(基本情報入力シート!AF1642=0,"",基本情報入力シート!AF1642)</f>
        <v/>
      </c>
      <c r="M1614" s="563" t="str">
        <f>IF(AND(基本情報入力シート!AG1642="",基本情報入力シート!AG1642=""),"",基本情報入力シート!AG1642)</f>
        <v/>
      </c>
      <c r="N1614" s="570"/>
      <c r="O1614" s="575" t="str">
        <f>IFERROR(VLOOKUP(K1614,'【参考】数式用'!$A$2:$M$57,MATCH(N1614,'【参考】数式用'!$G$3:$M$3,0)+6,0),"")</f>
        <v/>
      </c>
      <c r="P1614" s="583" t="s">
        <v>549</v>
      </c>
      <c r="Q1614" s="587"/>
      <c r="R1614" s="590" t="s">
        <v>71</v>
      </c>
      <c r="S1614" s="587"/>
      <c r="T1614" s="590" t="s">
        <v>743</v>
      </c>
      <c r="U1614" s="587"/>
      <c r="V1614" s="590" t="s">
        <v>71</v>
      </c>
      <c r="W1614" s="587"/>
      <c r="X1614" s="590" t="s">
        <v>560</v>
      </c>
      <c r="Y1614" s="590" t="s">
        <v>763</v>
      </c>
      <c r="Z1614" s="589" t="str">
        <f t="shared" si="575"/>
        <v/>
      </c>
      <c r="AA1614" s="594" t="s">
        <v>127</v>
      </c>
      <c r="AB1614" s="598" t="str">
        <f t="shared" si="576"/>
        <v/>
      </c>
      <c r="AC1614" s="603" t="str">
        <f>IFERROR(ROUNDDOWN(ROUNDDOWN(ROUND(L1614*VLOOKUP(K1614,'【参考】数式用'!$A$2:$M$57,MATCH("処遇改善加算Ⅳ",'【参考】数式用'!$G$3:$M$3,0)+6,0),0)*M1614,0)*Z1614*0.5,0),"")</f>
        <v/>
      </c>
      <c r="AD1614" s="609"/>
      <c r="AE1614" s="617"/>
      <c r="AF1614" s="617"/>
      <c r="AG1614" s="623"/>
      <c r="AH1614" s="627"/>
      <c r="AI1614" s="708"/>
      <c r="AJ1614" s="634"/>
      <c r="AK1614" s="648" t="str">
        <f t="shared" si="577"/>
        <v/>
      </c>
      <c r="AL1614" s="651" t="str">
        <f t="shared" si="578"/>
        <v/>
      </c>
      <c r="AM1614" s="654"/>
      <c r="AN1614" s="657" t="str">
        <f>IFERROR(VLOOKUP(K1614,'【参考】数式用'!$A$2:$N$57,14,FALSE),"")</f>
        <v/>
      </c>
      <c r="AO1614" s="657" t="str">
        <f t="shared" si="579"/>
        <v/>
      </c>
      <c r="AP1614" s="711" t="str">
        <f t="shared" si="580"/>
        <v/>
      </c>
      <c r="AQ1614" s="711" t="str">
        <f t="shared" si="581"/>
        <v>キャリアパス要件Ⅰ・Ⅱ_</v>
      </c>
      <c r="AR1614" s="662" t="str">
        <f t="shared" si="582"/>
        <v>入力済</v>
      </c>
      <c r="AS1614" s="657" t="str">
        <f t="shared" si="583"/>
        <v/>
      </c>
      <c r="AT1614" s="662" t="str">
        <f t="shared" si="584"/>
        <v>入力済</v>
      </c>
      <c r="AU1614" s="662" t="str">
        <f t="shared" si="585"/>
        <v/>
      </c>
      <c r="AV1614" s="662" t="str">
        <f t="shared" si="586"/>
        <v/>
      </c>
      <c r="AW1614" s="657" t="str">
        <f t="shared" si="587"/>
        <v/>
      </c>
      <c r="AX1614" s="657" t="str">
        <f t="shared" si="588"/>
        <v>入力済</v>
      </c>
      <c r="AY1614" s="662" t="str">
        <f>IFERROR(VLOOKUP(K1614,'【参考】数式用'!$AR$3:$AS$49,2,FALSE),"")</f>
        <v/>
      </c>
      <c r="AZ1614" s="657" t="str">
        <f t="shared" si="589"/>
        <v/>
      </c>
      <c r="BA1614" s="657" t="str">
        <f t="shared" si="590"/>
        <v>入力済</v>
      </c>
      <c r="BB1614" s="662" t="str">
        <f>IFERROR(VLOOKUP(K1614,'【参考】数式用'!$AX$3:$AY$56,2,FALSE),"")</f>
        <v/>
      </c>
      <c r="BC1614" s="657" t="str">
        <f t="shared" si="591"/>
        <v/>
      </c>
      <c r="BD1614" s="657" t="str">
        <f t="shared" si="592"/>
        <v>入力済</v>
      </c>
      <c r="BE1614" s="657" t="str">
        <f t="shared" si="593"/>
        <v/>
      </c>
      <c r="BF1614" s="657" t="str">
        <f t="shared" si="594"/>
        <v/>
      </c>
      <c r="BG1614" s="657" t="str">
        <f t="shared" si="595"/>
        <v/>
      </c>
      <c r="BH1614" s="657" t="str">
        <f t="shared" si="596"/>
        <v/>
      </c>
      <c r="BI1614" s="657" t="str">
        <f t="shared" si="597"/>
        <v/>
      </c>
      <c r="BM1614" s="681" t="e">
        <f>VLOOKUP(K1614,'【参考】数式用'!$A$2:$O$57,15,FALSE)</f>
        <v>#N/A</v>
      </c>
    </row>
    <row r="1615" spans="1:65" ht="109.9" customHeight="1">
      <c r="A1615" s="506">
        <v>1604</v>
      </c>
      <c r="B1615" s="517" t="str">
        <f>IF(基本情報入力シート!B1643="","",基本情報入力シート!B1643)</f>
        <v/>
      </c>
      <c r="C1615" s="523"/>
      <c r="D1615" s="523"/>
      <c r="E1615" s="523"/>
      <c r="F1615" s="530"/>
      <c r="G1615" s="536" t="str">
        <f>IF(基本情報入力シート!L1643="","",基本情報入力シート!L1643)</f>
        <v/>
      </c>
      <c r="H1615" s="536" t="str">
        <f>IF(基本情報入力シート!Q1643="","",基本情報入力シート!Q1643)</f>
        <v/>
      </c>
      <c r="I1615" s="536" t="str">
        <f>IF(基本情報入力シート!V1643="","",基本情報入力シート!V1643)</f>
        <v/>
      </c>
      <c r="J1615" s="536" t="str">
        <f>IF(基本情報入力シート!W1643="","",基本情報入力シート!W1643)</f>
        <v/>
      </c>
      <c r="K1615" s="536" t="str">
        <f>IF(基本情報入力シート!Z1643="","",基本情報入力シート!Z1643)</f>
        <v/>
      </c>
      <c r="L1615" s="555" t="str">
        <f>IF(基本情報入力シート!AF1643=0,"",基本情報入力シート!AF1643)</f>
        <v/>
      </c>
      <c r="M1615" s="563" t="str">
        <f>IF(AND(基本情報入力シート!AG1643="",基本情報入力シート!AG1643=""),"",基本情報入力シート!AG1643)</f>
        <v/>
      </c>
      <c r="N1615" s="570"/>
      <c r="O1615" s="575" t="str">
        <f>IFERROR(VLOOKUP(K1615,'【参考】数式用'!$A$2:$M$57,MATCH(N1615,'【参考】数式用'!$G$3:$M$3,0)+6,0),"")</f>
        <v/>
      </c>
      <c r="P1615" s="583" t="s">
        <v>549</v>
      </c>
      <c r="Q1615" s="587"/>
      <c r="R1615" s="590" t="s">
        <v>71</v>
      </c>
      <c r="S1615" s="587"/>
      <c r="T1615" s="590" t="s">
        <v>743</v>
      </c>
      <c r="U1615" s="587"/>
      <c r="V1615" s="590" t="s">
        <v>71</v>
      </c>
      <c r="W1615" s="587"/>
      <c r="X1615" s="590" t="s">
        <v>560</v>
      </c>
      <c r="Y1615" s="590" t="s">
        <v>763</v>
      </c>
      <c r="Z1615" s="589" t="str">
        <f t="shared" si="575"/>
        <v/>
      </c>
      <c r="AA1615" s="594" t="s">
        <v>127</v>
      </c>
      <c r="AB1615" s="598" t="str">
        <f t="shared" si="576"/>
        <v/>
      </c>
      <c r="AC1615" s="603" t="str">
        <f>IFERROR(ROUNDDOWN(ROUNDDOWN(ROUND(L1615*VLOOKUP(K1615,'【参考】数式用'!$A$2:$M$57,MATCH("処遇改善加算Ⅳ",'【参考】数式用'!$G$3:$M$3,0)+6,0),0)*M1615,0)*Z1615*0.5,0),"")</f>
        <v/>
      </c>
      <c r="AD1615" s="609"/>
      <c r="AE1615" s="617"/>
      <c r="AF1615" s="617"/>
      <c r="AG1615" s="623"/>
      <c r="AH1615" s="627"/>
      <c r="AI1615" s="708"/>
      <c r="AJ1615" s="634"/>
      <c r="AK1615" s="648" t="str">
        <f t="shared" si="577"/>
        <v/>
      </c>
      <c r="AL1615" s="651" t="str">
        <f t="shared" si="578"/>
        <v/>
      </c>
      <c r="AM1615" s="654"/>
      <c r="AN1615" s="657" t="str">
        <f>IFERROR(VLOOKUP(K1615,'【参考】数式用'!$A$2:$N$57,14,FALSE),"")</f>
        <v/>
      </c>
      <c r="AO1615" s="657" t="str">
        <f t="shared" si="579"/>
        <v/>
      </c>
      <c r="AP1615" s="711" t="str">
        <f t="shared" si="580"/>
        <v/>
      </c>
      <c r="AQ1615" s="711" t="str">
        <f t="shared" si="581"/>
        <v>キャリアパス要件Ⅰ・Ⅱ_</v>
      </c>
      <c r="AR1615" s="662" t="str">
        <f t="shared" si="582"/>
        <v>入力済</v>
      </c>
      <c r="AS1615" s="657" t="str">
        <f t="shared" si="583"/>
        <v/>
      </c>
      <c r="AT1615" s="662" t="str">
        <f t="shared" si="584"/>
        <v>入力済</v>
      </c>
      <c r="AU1615" s="662" t="str">
        <f t="shared" si="585"/>
        <v/>
      </c>
      <c r="AV1615" s="662" t="str">
        <f t="shared" si="586"/>
        <v/>
      </c>
      <c r="AW1615" s="657" t="str">
        <f t="shared" si="587"/>
        <v/>
      </c>
      <c r="AX1615" s="657" t="str">
        <f t="shared" si="588"/>
        <v>入力済</v>
      </c>
      <c r="AY1615" s="662" t="str">
        <f>IFERROR(VLOOKUP(K1615,'【参考】数式用'!$AR$3:$AS$49,2,FALSE),"")</f>
        <v/>
      </c>
      <c r="AZ1615" s="657" t="str">
        <f t="shared" si="589"/>
        <v/>
      </c>
      <c r="BA1615" s="657" t="str">
        <f t="shared" si="590"/>
        <v>入力済</v>
      </c>
      <c r="BB1615" s="662" t="str">
        <f>IFERROR(VLOOKUP(K1615,'【参考】数式用'!$AX$3:$AY$56,2,FALSE),"")</f>
        <v/>
      </c>
      <c r="BC1615" s="657" t="str">
        <f t="shared" si="591"/>
        <v/>
      </c>
      <c r="BD1615" s="657" t="str">
        <f t="shared" si="592"/>
        <v>入力済</v>
      </c>
      <c r="BE1615" s="657" t="str">
        <f t="shared" si="593"/>
        <v/>
      </c>
      <c r="BF1615" s="657" t="str">
        <f t="shared" si="594"/>
        <v/>
      </c>
      <c r="BG1615" s="657" t="str">
        <f t="shared" si="595"/>
        <v/>
      </c>
      <c r="BH1615" s="657" t="str">
        <f t="shared" si="596"/>
        <v/>
      </c>
      <c r="BI1615" s="657" t="str">
        <f t="shared" si="597"/>
        <v/>
      </c>
      <c r="BM1615" s="681" t="e">
        <f>VLOOKUP(K1615,'【参考】数式用'!$A$2:$O$57,15,FALSE)</f>
        <v>#N/A</v>
      </c>
    </row>
    <row r="1616" spans="1:65" ht="109.9" customHeight="1">
      <c r="A1616" s="506">
        <v>1605</v>
      </c>
      <c r="B1616" s="517" t="str">
        <f>IF(基本情報入力シート!B1644="","",基本情報入力シート!B1644)</f>
        <v/>
      </c>
      <c r="C1616" s="523"/>
      <c r="D1616" s="523"/>
      <c r="E1616" s="523"/>
      <c r="F1616" s="530"/>
      <c r="G1616" s="536" t="str">
        <f>IF(基本情報入力シート!L1644="","",基本情報入力シート!L1644)</f>
        <v/>
      </c>
      <c r="H1616" s="536" t="str">
        <f>IF(基本情報入力シート!Q1644="","",基本情報入力シート!Q1644)</f>
        <v/>
      </c>
      <c r="I1616" s="536" t="str">
        <f>IF(基本情報入力シート!V1644="","",基本情報入力シート!V1644)</f>
        <v/>
      </c>
      <c r="J1616" s="536" t="str">
        <f>IF(基本情報入力シート!W1644="","",基本情報入力シート!W1644)</f>
        <v/>
      </c>
      <c r="K1616" s="536" t="str">
        <f>IF(基本情報入力シート!Z1644="","",基本情報入力シート!Z1644)</f>
        <v/>
      </c>
      <c r="L1616" s="555" t="str">
        <f>IF(基本情報入力シート!AF1644=0,"",基本情報入力シート!AF1644)</f>
        <v/>
      </c>
      <c r="M1616" s="563" t="str">
        <f>IF(AND(基本情報入力シート!AG1644="",基本情報入力シート!AG1644=""),"",基本情報入力シート!AG1644)</f>
        <v/>
      </c>
      <c r="N1616" s="570"/>
      <c r="O1616" s="575" t="str">
        <f>IFERROR(VLOOKUP(K1616,'【参考】数式用'!$A$2:$M$57,MATCH(N1616,'【参考】数式用'!$G$3:$M$3,0)+6,0),"")</f>
        <v/>
      </c>
      <c r="P1616" s="583" t="s">
        <v>549</v>
      </c>
      <c r="Q1616" s="587"/>
      <c r="R1616" s="590" t="s">
        <v>71</v>
      </c>
      <c r="S1616" s="587"/>
      <c r="T1616" s="590" t="s">
        <v>743</v>
      </c>
      <c r="U1616" s="587"/>
      <c r="V1616" s="590" t="s">
        <v>71</v>
      </c>
      <c r="W1616" s="587"/>
      <c r="X1616" s="590" t="s">
        <v>560</v>
      </c>
      <c r="Y1616" s="590" t="s">
        <v>763</v>
      </c>
      <c r="Z1616" s="589" t="str">
        <f t="shared" si="575"/>
        <v/>
      </c>
      <c r="AA1616" s="594" t="s">
        <v>127</v>
      </c>
      <c r="AB1616" s="598" t="str">
        <f t="shared" si="576"/>
        <v/>
      </c>
      <c r="AC1616" s="603" t="str">
        <f>IFERROR(ROUNDDOWN(ROUNDDOWN(ROUND(L1616*VLOOKUP(K1616,'【参考】数式用'!$A$2:$M$57,MATCH("処遇改善加算Ⅳ",'【参考】数式用'!$G$3:$M$3,0)+6,0),0)*M1616,0)*Z1616*0.5,0),"")</f>
        <v/>
      </c>
      <c r="AD1616" s="609"/>
      <c r="AE1616" s="617"/>
      <c r="AF1616" s="617"/>
      <c r="AG1616" s="623"/>
      <c r="AH1616" s="627"/>
      <c r="AI1616" s="708"/>
      <c r="AJ1616" s="634"/>
      <c r="AK1616" s="648" t="str">
        <f t="shared" si="577"/>
        <v/>
      </c>
      <c r="AL1616" s="651" t="str">
        <f t="shared" si="578"/>
        <v/>
      </c>
      <c r="AM1616" s="654"/>
      <c r="AN1616" s="657" t="str">
        <f>IFERROR(VLOOKUP(K1616,'【参考】数式用'!$A$2:$N$57,14,FALSE),"")</f>
        <v/>
      </c>
      <c r="AO1616" s="657" t="str">
        <f t="shared" si="579"/>
        <v/>
      </c>
      <c r="AP1616" s="711" t="str">
        <f t="shared" si="580"/>
        <v/>
      </c>
      <c r="AQ1616" s="711" t="str">
        <f t="shared" si="581"/>
        <v>キャリアパス要件Ⅰ・Ⅱ_</v>
      </c>
      <c r="AR1616" s="662" t="str">
        <f t="shared" si="582"/>
        <v>入力済</v>
      </c>
      <c r="AS1616" s="657" t="str">
        <f t="shared" si="583"/>
        <v/>
      </c>
      <c r="AT1616" s="662" t="str">
        <f t="shared" si="584"/>
        <v>入力済</v>
      </c>
      <c r="AU1616" s="662" t="str">
        <f t="shared" si="585"/>
        <v/>
      </c>
      <c r="AV1616" s="662" t="str">
        <f t="shared" si="586"/>
        <v/>
      </c>
      <c r="AW1616" s="657" t="str">
        <f t="shared" si="587"/>
        <v/>
      </c>
      <c r="AX1616" s="657" t="str">
        <f t="shared" si="588"/>
        <v>入力済</v>
      </c>
      <c r="AY1616" s="662" t="str">
        <f>IFERROR(VLOOKUP(K1616,'【参考】数式用'!$AR$3:$AS$49,2,FALSE),"")</f>
        <v/>
      </c>
      <c r="AZ1616" s="657" t="str">
        <f t="shared" si="589"/>
        <v/>
      </c>
      <c r="BA1616" s="657" t="str">
        <f t="shared" si="590"/>
        <v>入力済</v>
      </c>
      <c r="BB1616" s="662" t="str">
        <f>IFERROR(VLOOKUP(K1616,'【参考】数式用'!$AX$3:$AY$56,2,FALSE),"")</f>
        <v/>
      </c>
      <c r="BC1616" s="657" t="str">
        <f t="shared" si="591"/>
        <v/>
      </c>
      <c r="BD1616" s="657" t="str">
        <f t="shared" si="592"/>
        <v>入力済</v>
      </c>
      <c r="BE1616" s="657" t="str">
        <f t="shared" si="593"/>
        <v/>
      </c>
      <c r="BF1616" s="657" t="str">
        <f t="shared" si="594"/>
        <v/>
      </c>
      <c r="BG1616" s="657" t="str">
        <f t="shared" si="595"/>
        <v/>
      </c>
      <c r="BH1616" s="657" t="str">
        <f t="shared" si="596"/>
        <v/>
      </c>
      <c r="BI1616" s="657" t="str">
        <f t="shared" si="597"/>
        <v/>
      </c>
      <c r="BM1616" s="681" t="e">
        <f>VLOOKUP(K1616,'【参考】数式用'!$A$2:$O$57,15,FALSE)</f>
        <v>#N/A</v>
      </c>
    </row>
    <row r="1617" spans="1:65" ht="109.9" customHeight="1">
      <c r="A1617" s="506">
        <v>1606</v>
      </c>
      <c r="B1617" s="517" t="str">
        <f>IF(基本情報入力シート!B1645="","",基本情報入力シート!B1645)</f>
        <v/>
      </c>
      <c r="C1617" s="523"/>
      <c r="D1617" s="523"/>
      <c r="E1617" s="523"/>
      <c r="F1617" s="530"/>
      <c r="G1617" s="536" t="str">
        <f>IF(基本情報入力シート!L1645="","",基本情報入力シート!L1645)</f>
        <v/>
      </c>
      <c r="H1617" s="536" t="str">
        <f>IF(基本情報入力シート!Q1645="","",基本情報入力シート!Q1645)</f>
        <v/>
      </c>
      <c r="I1617" s="536" t="str">
        <f>IF(基本情報入力シート!V1645="","",基本情報入力シート!V1645)</f>
        <v/>
      </c>
      <c r="J1617" s="536" t="str">
        <f>IF(基本情報入力シート!W1645="","",基本情報入力シート!W1645)</f>
        <v/>
      </c>
      <c r="K1617" s="536" t="str">
        <f>IF(基本情報入力シート!Z1645="","",基本情報入力シート!Z1645)</f>
        <v/>
      </c>
      <c r="L1617" s="555" t="str">
        <f>IF(基本情報入力シート!AF1645=0,"",基本情報入力シート!AF1645)</f>
        <v/>
      </c>
      <c r="M1617" s="563" t="str">
        <f>IF(AND(基本情報入力シート!AG1645="",基本情報入力シート!AG1645=""),"",基本情報入力シート!AG1645)</f>
        <v/>
      </c>
      <c r="N1617" s="570"/>
      <c r="O1617" s="575" t="str">
        <f>IFERROR(VLOOKUP(K1617,'【参考】数式用'!$A$2:$M$57,MATCH(N1617,'【参考】数式用'!$G$3:$M$3,0)+6,0),"")</f>
        <v/>
      </c>
      <c r="P1617" s="583" t="s">
        <v>549</v>
      </c>
      <c r="Q1617" s="587"/>
      <c r="R1617" s="590" t="s">
        <v>71</v>
      </c>
      <c r="S1617" s="587"/>
      <c r="T1617" s="590" t="s">
        <v>743</v>
      </c>
      <c r="U1617" s="587"/>
      <c r="V1617" s="590" t="s">
        <v>71</v>
      </c>
      <c r="W1617" s="587"/>
      <c r="X1617" s="590" t="s">
        <v>560</v>
      </c>
      <c r="Y1617" s="590" t="s">
        <v>763</v>
      </c>
      <c r="Z1617" s="589" t="str">
        <f t="shared" si="575"/>
        <v/>
      </c>
      <c r="AA1617" s="594" t="s">
        <v>127</v>
      </c>
      <c r="AB1617" s="598" t="str">
        <f t="shared" si="576"/>
        <v/>
      </c>
      <c r="AC1617" s="603" t="str">
        <f>IFERROR(ROUNDDOWN(ROUNDDOWN(ROUND(L1617*VLOOKUP(K1617,'【参考】数式用'!$A$2:$M$57,MATCH("処遇改善加算Ⅳ",'【参考】数式用'!$G$3:$M$3,0)+6,0),0)*M1617,0)*Z1617*0.5,0),"")</f>
        <v/>
      </c>
      <c r="AD1617" s="609"/>
      <c r="AE1617" s="617"/>
      <c r="AF1617" s="617"/>
      <c r="AG1617" s="623"/>
      <c r="AH1617" s="627"/>
      <c r="AI1617" s="708"/>
      <c r="AJ1617" s="634"/>
      <c r="AK1617" s="648" t="str">
        <f t="shared" si="577"/>
        <v/>
      </c>
      <c r="AL1617" s="651" t="str">
        <f t="shared" si="578"/>
        <v/>
      </c>
      <c r="AM1617" s="654"/>
      <c r="AN1617" s="657" t="str">
        <f>IFERROR(VLOOKUP(K1617,'【参考】数式用'!$A$2:$N$57,14,FALSE),"")</f>
        <v/>
      </c>
      <c r="AO1617" s="657" t="str">
        <f t="shared" si="579"/>
        <v/>
      </c>
      <c r="AP1617" s="711" t="str">
        <f t="shared" si="580"/>
        <v/>
      </c>
      <c r="AQ1617" s="711" t="str">
        <f t="shared" si="581"/>
        <v>キャリアパス要件Ⅰ・Ⅱ_</v>
      </c>
      <c r="AR1617" s="662" t="str">
        <f t="shared" si="582"/>
        <v>入力済</v>
      </c>
      <c r="AS1617" s="657" t="str">
        <f t="shared" si="583"/>
        <v/>
      </c>
      <c r="AT1617" s="662" t="str">
        <f t="shared" si="584"/>
        <v>入力済</v>
      </c>
      <c r="AU1617" s="662" t="str">
        <f t="shared" si="585"/>
        <v/>
      </c>
      <c r="AV1617" s="662" t="str">
        <f t="shared" si="586"/>
        <v/>
      </c>
      <c r="AW1617" s="657" t="str">
        <f t="shared" si="587"/>
        <v/>
      </c>
      <c r="AX1617" s="657" t="str">
        <f t="shared" si="588"/>
        <v>入力済</v>
      </c>
      <c r="AY1617" s="662" t="str">
        <f>IFERROR(VLOOKUP(K1617,'【参考】数式用'!$AR$3:$AS$49,2,FALSE),"")</f>
        <v/>
      </c>
      <c r="AZ1617" s="657" t="str">
        <f t="shared" si="589"/>
        <v/>
      </c>
      <c r="BA1617" s="657" t="str">
        <f t="shared" si="590"/>
        <v>入力済</v>
      </c>
      <c r="BB1617" s="662" t="str">
        <f>IFERROR(VLOOKUP(K1617,'【参考】数式用'!$AX$3:$AY$56,2,FALSE),"")</f>
        <v/>
      </c>
      <c r="BC1617" s="657" t="str">
        <f t="shared" si="591"/>
        <v/>
      </c>
      <c r="BD1617" s="657" t="str">
        <f t="shared" si="592"/>
        <v>入力済</v>
      </c>
      <c r="BE1617" s="657" t="str">
        <f t="shared" si="593"/>
        <v/>
      </c>
      <c r="BF1617" s="657" t="str">
        <f t="shared" si="594"/>
        <v/>
      </c>
      <c r="BG1617" s="657" t="str">
        <f t="shared" si="595"/>
        <v/>
      </c>
      <c r="BH1617" s="657" t="str">
        <f t="shared" si="596"/>
        <v/>
      </c>
      <c r="BI1617" s="657" t="str">
        <f t="shared" si="597"/>
        <v/>
      </c>
      <c r="BM1617" s="681" t="e">
        <f>VLOOKUP(K1617,'【参考】数式用'!$A$2:$O$57,15,FALSE)</f>
        <v>#N/A</v>
      </c>
    </row>
    <row r="1618" spans="1:65" ht="109.9" customHeight="1">
      <c r="A1618" s="506">
        <v>1607</v>
      </c>
      <c r="B1618" s="517" t="str">
        <f>IF(基本情報入力シート!B1646="","",基本情報入力シート!B1646)</f>
        <v/>
      </c>
      <c r="C1618" s="523"/>
      <c r="D1618" s="523"/>
      <c r="E1618" s="523"/>
      <c r="F1618" s="530"/>
      <c r="G1618" s="536" t="str">
        <f>IF(基本情報入力シート!L1646="","",基本情報入力シート!L1646)</f>
        <v/>
      </c>
      <c r="H1618" s="536" t="str">
        <f>IF(基本情報入力シート!Q1646="","",基本情報入力シート!Q1646)</f>
        <v/>
      </c>
      <c r="I1618" s="536" t="str">
        <f>IF(基本情報入力シート!V1646="","",基本情報入力シート!V1646)</f>
        <v/>
      </c>
      <c r="J1618" s="536" t="str">
        <f>IF(基本情報入力シート!W1646="","",基本情報入力シート!W1646)</f>
        <v/>
      </c>
      <c r="K1618" s="536" t="str">
        <f>IF(基本情報入力シート!Z1646="","",基本情報入力シート!Z1646)</f>
        <v/>
      </c>
      <c r="L1618" s="555" t="str">
        <f>IF(基本情報入力シート!AF1646=0,"",基本情報入力シート!AF1646)</f>
        <v/>
      </c>
      <c r="M1618" s="563" t="str">
        <f>IF(AND(基本情報入力シート!AG1646="",基本情報入力シート!AG1646=""),"",基本情報入力シート!AG1646)</f>
        <v/>
      </c>
      <c r="N1618" s="570"/>
      <c r="O1618" s="575" t="str">
        <f>IFERROR(VLOOKUP(K1618,'【参考】数式用'!$A$2:$M$57,MATCH(N1618,'【参考】数式用'!$G$3:$M$3,0)+6,0),"")</f>
        <v/>
      </c>
      <c r="P1618" s="583" t="s">
        <v>549</v>
      </c>
      <c r="Q1618" s="587"/>
      <c r="R1618" s="590" t="s">
        <v>71</v>
      </c>
      <c r="S1618" s="587"/>
      <c r="T1618" s="590" t="s">
        <v>743</v>
      </c>
      <c r="U1618" s="587"/>
      <c r="V1618" s="590" t="s">
        <v>71</v>
      </c>
      <c r="W1618" s="587"/>
      <c r="X1618" s="590" t="s">
        <v>560</v>
      </c>
      <c r="Y1618" s="590" t="s">
        <v>763</v>
      </c>
      <c r="Z1618" s="589" t="str">
        <f t="shared" si="575"/>
        <v/>
      </c>
      <c r="AA1618" s="594" t="s">
        <v>127</v>
      </c>
      <c r="AB1618" s="598" t="str">
        <f t="shared" si="576"/>
        <v/>
      </c>
      <c r="AC1618" s="603" t="str">
        <f>IFERROR(ROUNDDOWN(ROUNDDOWN(ROUND(L1618*VLOOKUP(K1618,'【参考】数式用'!$A$2:$M$57,MATCH("処遇改善加算Ⅳ",'【参考】数式用'!$G$3:$M$3,0)+6,0),0)*M1618,0)*Z1618*0.5,0),"")</f>
        <v/>
      </c>
      <c r="AD1618" s="609"/>
      <c r="AE1618" s="617"/>
      <c r="AF1618" s="617"/>
      <c r="AG1618" s="623"/>
      <c r="AH1618" s="627"/>
      <c r="AI1618" s="708"/>
      <c r="AJ1618" s="634"/>
      <c r="AK1618" s="648" t="str">
        <f t="shared" si="577"/>
        <v/>
      </c>
      <c r="AL1618" s="651" t="str">
        <f t="shared" si="578"/>
        <v/>
      </c>
      <c r="AM1618" s="654"/>
      <c r="AN1618" s="657" t="str">
        <f>IFERROR(VLOOKUP(K1618,'【参考】数式用'!$A$2:$N$57,14,FALSE),"")</f>
        <v/>
      </c>
      <c r="AO1618" s="657" t="str">
        <f t="shared" si="579"/>
        <v/>
      </c>
      <c r="AP1618" s="711" t="str">
        <f t="shared" si="580"/>
        <v/>
      </c>
      <c r="AQ1618" s="711" t="str">
        <f t="shared" si="581"/>
        <v>キャリアパス要件Ⅰ・Ⅱ_</v>
      </c>
      <c r="AR1618" s="662" t="str">
        <f t="shared" si="582"/>
        <v>入力済</v>
      </c>
      <c r="AS1618" s="657" t="str">
        <f t="shared" si="583"/>
        <v/>
      </c>
      <c r="AT1618" s="662" t="str">
        <f t="shared" si="584"/>
        <v>入力済</v>
      </c>
      <c r="AU1618" s="662" t="str">
        <f t="shared" si="585"/>
        <v/>
      </c>
      <c r="AV1618" s="662" t="str">
        <f t="shared" si="586"/>
        <v/>
      </c>
      <c r="AW1618" s="657" t="str">
        <f t="shared" si="587"/>
        <v/>
      </c>
      <c r="AX1618" s="657" t="str">
        <f t="shared" si="588"/>
        <v>入力済</v>
      </c>
      <c r="AY1618" s="662" t="str">
        <f>IFERROR(VLOOKUP(K1618,'【参考】数式用'!$AR$3:$AS$49,2,FALSE),"")</f>
        <v/>
      </c>
      <c r="AZ1618" s="657" t="str">
        <f t="shared" si="589"/>
        <v/>
      </c>
      <c r="BA1618" s="657" t="str">
        <f t="shared" si="590"/>
        <v>入力済</v>
      </c>
      <c r="BB1618" s="662" t="str">
        <f>IFERROR(VLOOKUP(K1618,'【参考】数式用'!$AX$3:$AY$56,2,FALSE),"")</f>
        <v/>
      </c>
      <c r="BC1618" s="657" t="str">
        <f t="shared" si="591"/>
        <v/>
      </c>
      <c r="BD1618" s="657" t="str">
        <f t="shared" si="592"/>
        <v>入力済</v>
      </c>
      <c r="BE1618" s="657" t="str">
        <f t="shared" si="593"/>
        <v/>
      </c>
      <c r="BF1618" s="657" t="str">
        <f t="shared" si="594"/>
        <v/>
      </c>
      <c r="BG1618" s="657" t="str">
        <f t="shared" si="595"/>
        <v/>
      </c>
      <c r="BH1618" s="657" t="str">
        <f t="shared" si="596"/>
        <v/>
      </c>
      <c r="BI1618" s="657" t="str">
        <f t="shared" si="597"/>
        <v/>
      </c>
      <c r="BM1618" s="681" t="e">
        <f>VLOOKUP(K1618,'【参考】数式用'!$A$2:$O$57,15,FALSE)</f>
        <v>#N/A</v>
      </c>
    </row>
    <row r="1619" spans="1:65" ht="109.9" customHeight="1">
      <c r="A1619" s="506">
        <v>1608</v>
      </c>
      <c r="B1619" s="517" t="str">
        <f>IF(基本情報入力シート!B1647="","",基本情報入力シート!B1647)</f>
        <v/>
      </c>
      <c r="C1619" s="523"/>
      <c r="D1619" s="523"/>
      <c r="E1619" s="523"/>
      <c r="F1619" s="530"/>
      <c r="G1619" s="536" t="str">
        <f>IF(基本情報入力シート!L1647="","",基本情報入力シート!L1647)</f>
        <v/>
      </c>
      <c r="H1619" s="536" t="str">
        <f>IF(基本情報入力シート!Q1647="","",基本情報入力シート!Q1647)</f>
        <v/>
      </c>
      <c r="I1619" s="536" t="str">
        <f>IF(基本情報入力シート!V1647="","",基本情報入力シート!V1647)</f>
        <v/>
      </c>
      <c r="J1619" s="536" t="str">
        <f>IF(基本情報入力シート!W1647="","",基本情報入力シート!W1647)</f>
        <v/>
      </c>
      <c r="K1619" s="536" t="str">
        <f>IF(基本情報入力シート!Z1647="","",基本情報入力シート!Z1647)</f>
        <v/>
      </c>
      <c r="L1619" s="555" t="str">
        <f>IF(基本情報入力シート!AF1647=0,"",基本情報入力シート!AF1647)</f>
        <v/>
      </c>
      <c r="M1619" s="563" t="str">
        <f>IF(AND(基本情報入力シート!AG1647="",基本情報入力シート!AG1647=""),"",基本情報入力シート!AG1647)</f>
        <v/>
      </c>
      <c r="N1619" s="570"/>
      <c r="O1619" s="575" t="str">
        <f>IFERROR(VLOOKUP(K1619,'【参考】数式用'!$A$2:$M$57,MATCH(N1619,'【参考】数式用'!$G$3:$M$3,0)+6,0),"")</f>
        <v/>
      </c>
      <c r="P1619" s="583" t="s">
        <v>549</v>
      </c>
      <c r="Q1619" s="587"/>
      <c r="R1619" s="590" t="s">
        <v>71</v>
      </c>
      <c r="S1619" s="587"/>
      <c r="T1619" s="590" t="s">
        <v>743</v>
      </c>
      <c r="U1619" s="587"/>
      <c r="V1619" s="590" t="s">
        <v>71</v>
      </c>
      <c r="W1619" s="587"/>
      <c r="X1619" s="590" t="s">
        <v>560</v>
      </c>
      <c r="Y1619" s="590" t="s">
        <v>763</v>
      </c>
      <c r="Z1619" s="589" t="str">
        <f t="shared" si="575"/>
        <v/>
      </c>
      <c r="AA1619" s="594" t="s">
        <v>127</v>
      </c>
      <c r="AB1619" s="598" t="str">
        <f t="shared" si="576"/>
        <v/>
      </c>
      <c r="AC1619" s="603" t="str">
        <f>IFERROR(ROUNDDOWN(ROUNDDOWN(ROUND(L1619*VLOOKUP(K1619,'【参考】数式用'!$A$2:$M$57,MATCH("処遇改善加算Ⅳ",'【参考】数式用'!$G$3:$M$3,0)+6,0),0)*M1619,0)*Z1619*0.5,0),"")</f>
        <v/>
      </c>
      <c r="AD1619" s="609"/>
      <c r="AE1619" s="617"/>
      <c r="AF1619" s="617"/>
      <c r="AG1619" s="623"/>
      <c r="AH1619" s="627"/>
      <c r="AI1619" s="708"/>
      <c r="AJ1619" s="634"/>
      <c r="AK1619" s="648" t="str">
        <f t="shared" si="577"/>
        <v/>
      </c>
      <c r="AL1619" s="651" t="str">
        <f t="shared" si="578"/>
        <v/>
      </c>
      <c r="AM1619" s="654"/>
      <c r="AN1619" s="657" t="str">
        <f>IFERROR(VLOOKUP(K1619,'【参考】数式用'!$A$2:$N$57,14,FALSE),"")</f>
        <v/>
      </c>
      <c r="AO1619" s="657" t="str">
        <f t="shared" si="579"/>
        <v/>
      </c>
      <c r="AP1619" s="711" t="str">
        <f t="shared" si="580"/>
        <v/>
      </c>
      <c r="AQ1619" s="711" t="str">
        <f t="shared" si="581"/>
        <v>キャリアパス要件Ⅰ・Ⅱ_</v>
      </c>
      <c r="AR1619" s="662" t="str">
        <f t="shared" si="582"/>
        <v>入力済</v>
      </c>
      <c r="AS1619" s="657" t="str">
        <f t="shared" si="583"/>
        <v/>
      </c>
      <c r="AT1619" s="662" t="str">
        <f t="shared" si="584"/>
        <v>入力済</v>
      </c>
      <c r="AU1619" s="662" t="str">
        <f t="shared" si="585"/>
        <v/>
      </c>
      <c r="AV1619" s="662" t="str">
        <f t="shared" si="586"/>
        <v/>
      </c>
      <c r="AW1619" s="657" t="str">
        <f t="shared" si="587"/>
        <v/>
      </c>
      <c r="AX1619" s="657" t="str">
        <f t="shared" si="588"/>
        <v>入力済</v>
      </c>
      <c r="AY1619" s="662" t="str">
        <f>IFERROR(VLOOKUP(K1619,'【参考】数式用'!$AR$3:$AS$49,2,FALSE),"")</f>
        <v/>
      </c>
      <c r="AZ1619" s="657" t="str">
        <f t="shared" si="589"/>
        <v/>
      </c>
      <c r="BA1619" s="657" t="str">
        <f t="shared" si="590"/>
        <v>入力済</v>
      </c>
      <c r="BB1619" s="662" t="str">
        <f>IFERROR(VLOOKUP(K1619,'【参考】数式用'!$AX$3:$AY$56,2,FALSE),"")</f>
        <v/>
      </c>
      <c r="BC1619" s="657" t="str">
        <f t="shared" si="591"/>
        <v/>
      </c>
      <c r="BD1619" s="657" t="str">
        <f t="shared" si="592"/>
        <v>入力済</v>
      </c>
      <c r="BE1619" s="657" t="str">
        <f t="shared" si="593"/>
        <v/>
      </c>
      <c r="BF1619" s="657" t="str">
        <f t="shared" si="594"/>
        <v/>
      </c>
      <c r="BG1619" s="657" t="str">
        <f t="shared" si="595"/>
        <v/>
      </c>
      <c r="BH1619" s="657" t="str">
        <f t="shared" si="596"/>
        <v/>
      </c>
      <c r="BI1619" s="657" t="str">
        <f t="shared" si="597"/>
        <v/>
      </c>
      <c r="BM1619" s="681" t="e">
        <f>VLOOKUP(K1619,'【参考】数式用'!$A$2:$O$57,15,FALSE)</f>
        <v>#N/A</v>
      </c>
    </row>
    <row r="1620" spans="1:65" ht="109.9" customHeight="1">
      <c r="A1620" s="506">
        <v>1609</v>
      </c>
      <c r="B1620" s="517" t="str">
        <f>IF(基本情報入力シート!B1648="","",基本情報入力シート!B1648)</f>
        <v/>
      </c>
      <c r="C1620" s="523"/>
      <c r="D1620" s="523"/>
      <c r="E1620" s="523"/>
      <c r="F1620" s="530"/>
      <c r="G1620" s="536" t="str">
        <f>IF(基本情報入力シート!L1648="","",基本情報入力シート!L1648)</f>
        <v/>
      </c>
      <c r="H1620" s="536" t="str">
        <f>IF(基本情報入力シート!Q1648="","",基本情報入力シート!Q1648)</f>
        <v/>
      </c>
      <c r="I1620" s="536" t="str">
        <f>IF(基本情報入力シート!V1648="","",基本情報入力シート!V1648)</f>
        <v/>
      </c>
      <c r="J1620" s="536" t="str">
        <f>IF(基本情報入力シート!W1648="","",基本情報入力シート!W1648)</f>
        <v/>
      </c>
      <c r="K1620" s="536" t="str">
        <f>IF(基本情報入力シート!Z1648="","",基本情報入力シート!Z1648)</f>
        <v/>
      </c>
      <c r="L1620" s="555" t="str">
        <f>IF(基本情報入力シート!AF1648=0,"",基本情報入力シート!AF1648)</f>
        <v/>
      </c>
      <c r="M1620" s="563" t="str">
        <f>IF(AND(基本情報入力シート!AG1648="",基本情報入力シート!AG1648=""),"",基本情報入力シート!AG1648)</f>
        <v/>
      </c>
      <c r="N1620" s="570"/>
      <c r="O1620" s="575" t="str">
        <f>IFERROR(VLOOKUP(K1620,'【参考】数式用'!$A$2:$M$57,MATCH(N1620,'【参考】数式用'!$G$3:$M$3,0)+6,0),"")</f>
        <v/>
      </c>
      <c r="P1620" s="583" t="s">
        <v>549</v>
      </c>
      <c r="Q1620" s="587"/>
      <c r="R1620" s="590" t="s">
        <v>71</v>
      </c>
      <c r="S1620" s="587"/>
      <c r="T1620" s="590" t="s">
        <v>743</v>
      </c>
      <c r="U1620" s="587"/>
      <c r="V1620" s="590" t="s">
        <v>71</v>
      </c>
      <c r="W1620" s="587"/>
      <c r="X1620" s="590" t="s">
        <v>560</v>
      </c>
      <c r="Y1620" s="590" t="s">
        <v>763</v>
      </c>
      <c r="Z1620" s="589" t="str">
        <f t="shared" si="575"/>
        <v/>
      </c>
      <c r="AA1620" s="594" t="s">
        <v>127</v>
      </c>
      <c r="AB1620" s="598" t="str">
        <f t="shared" si="576"/>
        <v/>
      </c>
      <c r="AC1620" s="603" t="str">
        <f>IFERROR(ROUNDDOWN(ROUNDDOWN(ROUND(L1620*VLOOKUP(K1620,'【参考】数式用'!$A$2:$M$57,MATCH("処遇改善加算Ⅳ",'【参考】数式用'!$G$3:$M$3,0)+6,0),0)*M1620,0)*Z1620*0.5,0),"")</f>
        <v/>
      </c>
      <c r="AD1620" s="609"/>
      <c r="AE1620" s="617"/>
      <c r="AF1620" s="617"/>
      <c r="AG1620" s="623"/>
      <c r="AH1620" s="627"/>
      <c r="AI1620" s="708"/>
      <c r="AJ1620" s="634"/>
      <c r="AK1620" s="648" t="str">
        <f t="shared" si="577"/>
        <v/>
      </c>
      <c r="AL1620" s="651" t="str">
        <f t="shared" si="578"/>
        <v/>
      </c>
      <c r="AM1620" s="654"/>
      <c r="AN1620" s="657" t="str">
        <f>IFERROR(VLOOKUP(K1620,'【参考】数式用'!$A$2:$N$57,14,FALSE),"")</f>
        <v/>
      </c>
      <c r="AO1620" s="657" t="str">
        <f t="shared" si="579"/>
        <v/>
      </c>
      <c r="AP1620" s="711" t="str">
        <f t="shared" si="580"/>
        <v/>
      </c>
      <c r="AQ1620" s="711" t="str">
        <f t="shared" si="581"/>
        <v>キャリアパス要件Ⅰ・Ⅱ_</v>
      </c>
      <c r="AR1620" s="662" t="str">
        <f t="shared" si="582"/>
        <v>入力済</v>
      </c>
      <c r="AS1620" s="657" t="str">
        <f t="shared" si="583"/>
        <v/>
      </c>
      <c r="AT1620" s="662" t="str">
        <f t="shared" si="584"/>
        <v>入力済</v>
      </c>
      <c r="AU1620" s="662" t="str">
        <f t="shared" si="585"/>
        <v/>
      </c>
      <c r="AV1620" s="662" t="str">
        <f t="shared" si="586"/>
        <v/>
      </c>
      <c r="AW1620" s="657" t="str">
        <f t="shared" si="587"/>
        <v/>
      </c>
      <c r="AX1620" s="657" t="str">
        <f t="shared" si="588"/>
        <v>入力済</v>
      </c>
      <c r="AY1620" s="662" t="str">
        <f>IFERROR(VLOOKUP(K1620,'【参考】数式用'!$AR$3:$AS$49,2,FALSE),"")</f>
        <v/>
      </c>
      <c r="AZ1620" s="657" t="str">
        <f t="shared" si="589"/>
        <v/>
      </c>
      <c r="BA1620" s="657" t="str">
        <f t="shared" si="590"/>
        <v>入力済</v>
      </c>
      <c r="BB1620" s="662" t="str">
        <f>IFERROR(VLOOKUP(K1620,'【参考】数式用'!$AX$3:$AY$56,2,FALSE),"")</f>
        <v/>
      </c>
      <c r="BC1620" s="657" t="str">
        <f t="shared" si="591"/>
        <v/>
      </c>
      <c r="BD1620" s="657" t="str">
        <f t="shared" si="592"/>
        <v>入力済</v>
      </c>
      <c r="BE1620" s="657" t="str">
        <f t="shared" si="593"/>
        <v/>
      </c>
      <c r="BF1620" s="657" t="str">
        <f t="shared" si="594"/>
        <v/>
      </c>
      <c r="BG1620" s="657" t="str">
        <f t="shared" si="595"/>
        <v/>
      </c>
      <c r="BH1620" s="657" t="str">
        <f t="shared" si="596"/>
        <v/>
      </c>
      <c r="BI1620" s="657" t="str">
        <f t="shared" si="597"/>
        <v/>
      </c>
      <c r="BM1620" s="681" t="e">
        <f>VLOOKUP(K1620,'【参考】数式用'!$A$2:$O$57,15,FALSE)</f>
        <v>#N/A</v>
      </c>
    </row>
    <row r="1621" spans="1:65" ht="109.9" customHeight="1">
      <c r="A1621" s="506">
        <v>1610</v>
      </c>
      <c r="B1621" s="517" t="str">
        <f>IF(基本情報入力シート!B1649="","",基本情報入力シート!B1649)</f>
        <v/>
      </c>
      <c r="C1621" s="523"/>
      <c r="D1621" s="523"/>
      <c r="E1621" s="523"/>
      <c r="F1621" s="530"/>
      <c r="G1621" s="536" t="str">
        <f>IF(基本情報入力シート!L1649="","",基本情報入力シート!L1649)</f>
        <v/>
      </c>
      <c r="H1621" s="536" t="str">
        <f>IF(基本情報入力シート!Q1649="","",基本情報入力シート!Q1649)</f>
        <v/>
      </c>
      <c r="I1621" s="536" t="str">
        <f>IF(基本情報入力シート!V1649="","",基本情報入力シート!V1649)</f>
        <v/>
      </c>
      <c r="J1621" s="536" t="str">
        <f>IF(基本情報入力シート!W1649="","",基本情報入力シート!W1649)</f>
        <v/>
      </c>
      <c r="K1621" s="536" t="str">
        <f>IF(基本情報入力シート!Z1649="","",基本情報入力シート!Z1649)</f>
        <v/>
      </c>
      <c r="L1621" s="555" t="str">
        <f>IF(基本情報入力シート!AF1649=0,"",基本情報入力シート!AF1649)</f>
        <v/>
      </c>
      <c r="M1621" s="563" t="str">
        <f>IF(AND(基本情報入力シート!AG1649="",基本情報入力シート!AG1649=""),"",基本情報入力シート!AG1649)</f>
        <v/>
      </c>
      <c r="N1621" s="570"/>
      <c r="O1621" s="575" t="str">
        <f>IFERROR(VLOOKUP(K1621,'【参考】数式用'!$A$2:$M$57,MATCH(N1621,'【参考】数式用'!$G$3:$M$3,0)+6,0),"")</f>
        <v/>
      </c>
      <c r="P1621" s="583" t="s">
        <v>549</v>
      </c>
      <c r="Q1621" s="587"/>
      <c r="R1621" s="590" t="s">
        <v>71</v>
      </c>
      <c r="S1621" s="587"/>
      <c r="T1621" s="590" t="s">
        <v>743</v>
      </c>
      <c r="U1621" s="587"/>
      <c r="V1621" s="590" t="s">
        <v>71</v>
      </c>
      <c r="W1621" s="587"/>
      <c r="X1621" s="590" t="s">
        <v>560</v>
      </c>
      <c r="Y1621" s="590" t="s">
        <v>763</v>
      </c>
      <c r="Z1621" s="589" t="str">
        <f t="shared" si="575"/>
        <v/>
      </c>
      <c r="AA1621" s="594" t="s">
        <v>127</v>
      </c>
      <c r="AB1621" s="598" t="str">
        <f t="shared" si="576"/>
        <v/>
      </c>
      <c r="AC1621" s="603" t="str">
        <f>IFERROR(ROUNDDOWN(ROUNDDOWN(ROUND(L1621*VLOOKUP(K1621,'【参考】数式用'!$A$2:$M$57,MATCH("処遇改善加算Ⅳ",'【参考】数式用'!$G$3:$M$3,0)+6,0),0)*M1621,0)*Z1621*0.5,0),"")</f>
        <v/>
      </c>
      <c r="AD1621" s="609"/>
      <c r="AE1621" s="617"/>
      <c r="AF1621" s="617"/>
      <c r="AG1621" s="623"/>
      <c r="AH1621" s="627"/>
      <c r="AI1621" s="708"/>
      <c r="AJ1621" s="634"/>
      <c r="AK1621" s="648" t="str">
        <f t="shared" si="577"/>
        <v/>
      </c>
      <c r="AL1621" s="651" t="str">
        <f t="shared" si="578"/>
        <v/>
      </c>
      <c r="AM1621" s="654"/>
      <c r="AN1621" s="657" t="str">
        <f>IFERROR(VLOOKUP(K1621,'【参考】数式用'!$A$2:$N$57,14,FALSE),"")</f>
        <v/>
      </c>
      <c r="AO1621" s="657" t="str">
        <f t="shared" si="579"/>
        <v/>
      </c>
      <c r="AP1621" s="711" t="str">
        <f t="shared" si="580"/>
        <v/>
      </c>
      <c r="AQ1621" s="711" t="str">
        <f t="shared" si="581"/>
        <v>キャリアパス要件Ⅰ・Ⅱ_</v>
      </c>
      <c r="AR1621" s="662" t="str">
        <f t="shared" si="582"/>
        <v>入力済</v>
      </c>
      <c r="AS1621" s="657" t="str">
        <f t="shared" si="583"/>
        <v/>
      </c>
      <c r="AT1621" s="662" t="str">
        <f t="shared" si="584"/>
        <v>入力済</v>
      </c>
      <c r="AU1621" s="662" t="str">
        <f t="shared" si="585"/>
        <v/>
      </c>
      <c r="AV1621" s="662" t="str">
        <f t="shared" si="586"/>
        <v/>
      </c>
      <c r="AW1621" s="657" t="str">
        <f t="shared" si="587"/>
        <v/>
      </c>
      <c r="AX1621" s="657" t="str">
        <f t="shared" si="588"/>
        <v>入力済</v>
      </c>
      <c r="AY1621" s="662" t="str">
        <f>IFERROR(VLOOKUP(K1621,'【参考】数式用'!$AR$3:$AS$49,2,FALSE),"")</f>
        <v/>
      </c>
      <c r="AZ1621" s="657" t="str">
        <f t="shared" si="589"/>
        <v/>
      </c>
      <c r="BA1621" s="657" t="str">
        <f t="shared" si="590"/>
        <v>入力済</v>
      </c>
      <c r="BB1621" s="662" t="str">
        <f>IFERROR(VLOOKUP(K1621,'【参考】数式用'!$AX$3:$AY$56,2,FALSE),"")</f>
        <v/>
      </c>
      <c r="BC1621" s="657" t="str">
        <f t="shared" si="591"/>
        <v/>
      </c>
      <c r="BD1621" s="657" t="str">
        <f t="shared" si="592"/>
        <v>入力済</v>
      </c>
      <c r="BE1621" s="657" t="str">
        <f t="shared" si="593"/>
        <v/>
      </c>
      <c r="BF1621" s="657" t="str">
        <f t="shared" si="594"/>
        <v/>
      </c>
      <c r="BG1621" s="657" t="str">
        <f t="shared" si="595"/>
        <v/>
      </c>
      <c r="BH1621" s="657" t="str">
        <f t="shared" si="596"/>
        <v/>
      </c>
      <c r="BI1621" s="657" t="str">
        <f t="shared" si="597"/>
        <v/>
      </c>
      <c r="BM1621" s="681" t="e">
        <f>VLOOKUP(K1621,'【参考】数式用'!$A$2:$O$57,15,FALSE)</f>
        <v>#N/A</v>
      </c>
    </row>
    <row r="1622" spans="1:65" ht="109.9" customHeight="1">
      <c r="A1622" s="506">
        <v>1611</v>
      </c>
      <c r="B1622" s="517" t="str">
        <f>IF(基本情報入力シート!B1650="","",基本情報入力シート!B1650)</f>
        <v/>
      </c>
      <c r="C1622" s="523"/>
      <c r="D1622" s="523"/>
      <c r="E1622" s="523"/>
      <c r="F1622" s="530"/>
      <c r="G1622" s="536" t="str">
        <f>IF(基本情報入力シート!L1650="","",基本情報入力シート!L1650)</f>
        <v/>
      </c>
      <c r="H1622" s="536" t="str">
        <f>IF(基本情報入力シート!Q1650="","",基本情報入力シート!Q1650)</f>
        <v/>
      </c>
      <c r="I1622" s="536" t="str">
        <f>IF(基本情報入力シート!V1650="","",基本情報入力シート!V1650)</f>
        <v/>
      </c>
      <c r="J1622" s="536" t="str">
        <f>IF(基本情報入力シート!W1650="","",基本情報入力シート!W1650)</f>
        <v/>
      </c>
      <c r="K1622" s="536" t="str">
        <f>IF(基本情報入力シート!Z1650="","",基本情報入力シート!Z1650)</f>
        <v/>
      </c>
      <c r="L1622" s="555" t="str">
        <f>IF(基本情報入力シート!AF1650=0,"",基本情報入力シート!AF1650)</f>
        <v/>
      </c>
      <c r="M1622" s="563" t="str">
        <f>IF(AND(基本情報入力シート!AG1650="",基本情報入力シート!AG1650=""),"",基本情報入力シート!AG1650)</f>
        <v/>
      </c>
      <c r="N1622" s="570"/>
      <c r="O1622" s="575" t="str">
        <f>IFERROR(VLOOKUP(K1622,'【参考】数式用'!$A$2:$M$57,MATCH(N1622,'【参考】数式用'!$G$3:$M$3,0)+6,0),"")</f>
        <v/>
      </c>
      <c r="P1622" s="583" t="s">
        <v>549</v>
      </c>
      <c r="Q1622" s="587"/>
      <c r="R1622" s="590" t="s">
        <v>71</v>
      </c>
      <c r="S1622" s="587"/>
      <c r="T1622" s="590" t="s">
        <v>743</v>
      </c>
      <c r="U1622" s="587"/>
      <c r="V1622" s="590" t="s">
        <v>71</v>
      </c>
      <c r="W1622" s="587"/>
      <c r="X1622" s="590" t="s">
        <v>560</v>
      </c>
      <c r="Y1622" s="590" t="s">
        <v>763</v>
      </c>
      <c r="Z1622" s="589" t="str">
        <f t="shared" si="575"/>
        <v/>
      </c>
      <c r="AA1622" s="594" t="s">
        <v>127</v>
      </c>
      <c r="AB1622" s="598" t="str">
        <f t="shared" si="576"/>
        <v/>
      </c>
      <c r="AC1622" s="603" t="str">
        <f>IFERROR(ROUNDDOWN(ROUNDDOWN(ROUND(L1622*VLOOKUP(K1622,'【参考】数式用'!$A$2:$M$57,MATCH("処遇改善加算Ⅳ",'【参考】数式用'!$G$3:$M$3,0)+6,0),0)*M1622,0)*Z1622*0.5,0),"")</f>
        <v/>
      </c>
      <c r="AD1622" s="609"/>
      <c r="AE1622" s="617"/>
      <c r="AF1622" s="617"/>
      <c r="AG1622" s="623"/>
      <c r="AH1622" s="627"/>
      <c r="AI1622" s="708"/>
      <c r="AJ1622" s="634"/>
      <c r="AK1622" s="648" t="str">
        <f t="shared" si="577"/>
        <v/>
      </c>
      <c r="AL1622" s="651" t="str">
        <f t="shared" si="578"/>
        <v/>
      </c>
      <c r="AM1622" s="654"/>
      <c r="AN1622" s="657" t="str">
        <f>IFERROR(VLOOKUP(K1622,'【参考】数式用'!$A$2:$N$57,14,FALSE),"")</f>
        <v/>
      </c>
      <c r="AO1622" s="657" t="str">
        <f t="shared" si="579"/>
        <v/>
      </c>
      <c r="AP1622" s="711" t="str">
        <f t="shared" si="580"/>
        <v/>
      </c>
      <c r="AQ1622" s="711" t="str">
        <f t="shared" si="581"/>
        <v>キャリアパス要件Ⅰ・Ⅱ_</v>
      </c>
      <c r="AR1622" s="662" t="str">
        <f t="shared" si="582"/>
        <v>入力済</v>
      </c>
      <c r="AS1622" s="657" t="str">
        <f t="shared" si="583"/>
        <v/>
      </c>
      <c r="AT1622" s="662" t="str">
        <f t="shared" si="584"/>
        <v>入力済</v>
      </c>
      <c r="AU1622" s="662" t="str">
        <f t="shared" si="585"/>
        <v/>
      </c>
      <c r="AV1622" s="662" t="str">
        <f t="shared" si="586"/>
        <v/>
      </c>
      <c r="AW1622" s="657" t="str">
        <f t="shared" si="587"/>
        <v/>
      </c>
      <c r="AX1622" s="657" t="str">
        <f t="shared" si="588"/>
        <v>入力済</v>
      </c>
      <c r="AY1622" s="662" t="str">
        <f>IFERROR(VLOOKUP(K1622,'【参考】数式用'!$AR$3:$AS$49,2,FALSE),"")</f>
        <v/>
      </c>
      <c r="AZ1622" s="657" t="str">
        <f t="shared" si="589"/>
        <v/>
      </c>
      <c r="BA1622" s="657" t="str">
        <f t="shared" si="590"/>
        <v>入力済</v>
      </c>
      <c r="BB1622" s="662" t="str">
        <f>IFERROR(VLOOKUP(K1622,'【参考】数式用'!$AX$3:$AY$56,2,FALSE),"")</f>
        <v/>
      </c>
      <c r="BC1622" s="657" t="str">
        <f t="shared" si="591"/>
        <v/>
      </c>
      <c r="BD1622" s="657" t="str">
        <f t="shared" si="592"/>
        <v>入力済</v>
      </c>
      <c r="BE1622" s="657" t="str">
        <f t="shared" si="593"/>
        <v/>
      </c>
      <c r="BF1622" s="657" t="str">
        <f t="shared" si="594"/>
        <v/>
      </c>
      <c r="BG1622" s="657" t="str">
        <f t="shared" si="595"/>
        <v/>
      </c>
      <c r="BH1622" s="657" t="str">
        <f t="shared" si="596"/>
        <v/>
      </c>
      <c r="BI1622" s="657" t="str">
        <f t="shared" si="597"/>
        <v/>
      </c>
      <c r="BM1622" s="681" t="e">
        <f>VLOOKUP(K1622,'【参考】数式用'!$A$2:$O$57,15,FALSE)</f>
        <v>#N/A</v>
      </c>
    </row>
    <row r="1623" spans="1:65" ht="109.9" customHeight="1">
      <c r="A1623" s="506">
        <v>1612</v>
      </c>
      <c r="B1623" s="517" t="str">
        <f>IF(基本情報入力シート!B1651="","",基本情報入力シート!B1651)</f>
        <v/>
      </c>
      <c r="C1623" s="523"/>
      <c r="D1623" s="523"/>
      <c r="E1623" s="523"/>
      <c r="F1623" s="530"/>
      <c r="G1623" s="536" t="str">
        <f>IF(基本情報入力シート!L1651="","",基本情報入力シート!L1651)</f>
        <v/>
      </c>
      <c r="H1623" s="536" t="str">
        <f>IF(基本情報入力シート!Q1651="","",基本情報入力シート!Q1651)</f>
        <v/>
      </c>
      <c r="I1623" s="536" t="str">
        <f>IF(基本情報入力シート!V1651="","",基本情報入力シート!V1651)</f>
        <v/>
      </c>
      <c r="J1623" s="536" t="str">
        <f>IF(基本情報入力シート!W1651="","",基本情報入力シート!W1651)</f>
        <v/>
      </c>
      <c r="K1623" s="536" t="str">
        <f>IF(基本情報入力シート!Z1651="","",基本情報入力シート!Z1651)</f>
        <v/>
      </c>
      <c r="L1623" s="555" t="str">
        <f>IF(基本情報入力シート!AF1651=0,"",基本情報入力シート!AF1651)</f>
        <v/>
      </c>
      <c r="M1623" s="563" t="str">
        <f>IF(AND(基本情報入力シート!AG1651="",基本情報入力シート!AG1651=""),"",基本情報入力シート!AG1651)</f>
        <v/>
      </c>
      <c r="N1623" s="570"/>
      <c r="O1623" s="575" t="str">
        <f>IFERROR(VLOOKUP(K1623,'【参考】数式用'!$A$2:$M$57,MATCH(N1623,'【参考】数式用'!$G$3:$M$3,0)+6,0),"")</f>
        <v/>
      </c>
      <c r="P1623" s="583" t="s">
        <v>549</v>
      </c>
      <c r="Q1623" s="587"/>
      <c r="R1623" s="590" t="s">
        <v>71</v>
      </c>
      <c r="S1623" s="587"/>
      <c r="T1623" s="590" t="s">
        <v>743</v>
      </c>
      <c r="U1623" s="587"/>
      <c r="V1623" s="590" t="s">
        <v>71</v>
      </c>
      <c r="W1623" s="587"/>
      <c r="X1623" s="590" t="s">
        <v>560</v>
      </c>
      <c r="Y1623" s="590" t="s">
        <v>763</v>
      </c>
      <c r="Z1623" s="589" t="str">
        <f t="shared" si="575"/>
        <v/>
      </c>
      <c r="AA1623" s="594" t="s">
        <v>127</v>
      </c>
      <c r="AB1623" s="598" t="str">
        <f t="shared" si="576"/>
        <v/>
      </c>
      <c r="AC1623" s="603" t="str">
        <f>IFERROR(ROUNDDOWN(ROUNDDOWN(ROUND(L1623*VLOOKUP(K1623,'【参考】数式用'!$A$2:$M$57,MATCH("処遇改善加算Ⅳ",'【参考】数式用'!$G$3:$M$3,0)+6,0),0)*M1623,0)*Z1623*0.5,0),"")</f>
        <v/>
      </c>
      <c r="AD1623" s="609"/>
      <c r="AE1623" s="617"/>
      <c r="AF1623" s="617"/>
      <c r="AG1623" s="623"/>
      <c r="AH1623" s="627"/>
      <c r="AI1623" s="708"/>
      <c r="AJ1623" s="634"/>
      <c r="AK1623" s="648" t="str">
        <f t="shared" si="577"/>
        <v/>
      </c>
      <c r="AL1623" s="651" t="str">
        <f t="shared" si="578"/>
        <v/>
      </c>
      <c r="AM1623" s="654"/>
      <c r="AN1623" s="657" t="str">
        <f>IFERROR(VLOOKUP(K1623,'【参考】数式用'!$A$2:$N$57,14,FALSE),"")</f>
        <v/>
      </c>
      <c r="AO1623" s="657" t="str">
        <f t="shared" si="579"/>
        <v/>
      </c>
      <c r="AP1623" s="711" t="str">
        <f t="shared" si="580"/>
        <v/>
      </c>
      <c r="AQ1623" s="711" t="str">
        <f t="shared" si="581"/>
        <v>キャリアパス要件Ⅰ・Ⅱ_</v>
      </c>
      <c r="AR1623" s="662" t="str">
        <f t="shared" si="582"/>
        <v>入力済</v>
      </c>
      <c r="AS1623" s="657" t="str">
        <f t="shared" si="583"/>
        <v/>
      </c>
      <c r="AT1623" s="662" t="str">
        <f t="shared" si="584"/>
        <v>入力済</v>
      </c>
      <c r="AU1623" s="662" t="str">
        <f t="shared" si="585"/>
        <v/>
      </c>
      <c r="AV1623" s="662" t="str">
        <f t="shared" si="586"/>
        <v/>
      </c>
      <c r="AW1623" s="657" t="str">
        <f t="shared" si="587"/>
        <v/>
      </c>
      <c r="AX1623" s="657" t="str">
        <f t="shared" si="588"/>
        <v>入力済</v>
      </c>
      <c r="AY1623" s="662" t="str">
        <f>IFERROR(VLOOKUP(K1623,'【参考】数式用'!$AR$3:$AS$49,2,FALSE),"")</f>
        <v/>
      </c>
      <c r="AZ1623" s="657" t="str">
        <f t="shared" si="589"/>
        <v/>
      </c>
      <c r="BA1623" s="657" t="str">
        <f t="shared" si="590"/>
        <v>入力済</v>
      </c>
      <c r="BB1623" s="662" t="str">
        <f>IFERROR(VLOOKUP(K1623,'【参考】数式用'!$AX$3:$AY$56,2,FALSE),"")</f>
        <v/>
      </c>
      <c r="BC1623" s="657" t="str">
        <f t="shared" si="591"/>
        <v/>
      </c>
      <c r="BD1623" s="657" t="str">
        <f t="shared" si="592"/>
        <v>入力済</v>
      </c>
      <c r="BE1623" s="657" t="str">
        <f t="shared" si="593"/>
        <v/>
      </c>
      <c r="BF1623" s="657" t="str">
        <f t="shared" si="594"/>
        <v/>
      </c>
      <c r="BG1623" s="657" t="str">
        <f t="shared" si="595"/>
        <v/>
      </c>
      <c r="BH1623" s="657" t="str">
        <f t="shared" si="596"/>
        <v/>
      </c>
      <c r="BI1623" s="657" t="str">
        <f t="shared" si="597"/>
        <v/>
      </c>
      <c r="BM1623" s="681" t="e">
        <f>VLOOKUP(K1623,'【参考】数式用'!$A$2:$O$57,15,FALSE)</f>
        <v>#N/A</v>
      </c>
    </row>
    <row r="1624" spans="1:65" ht="109.9" customHeight="1">
      <c r="A1624" s="506">
        <v>1613</v>
      </c>
      <c r="B1624" s="517" t="str">
        <f>IF(基本情報入力シート!B1652="","",基本情報入力シート!B1652)</f>
        <v/>
      </c>
      <c r="C1624" s="523"/>
      <c r="D1624" s="523"/>
      <c r="E1624" s="523"/>
      <c r="F1624" s="530"/>
      <c r="G1624" s="536" t="str">
        <f>IF(基本情報入力シート!L1652="","",基本情報入力シート!L1652)</f>
        <v/>
      </c>
      <c r="H1624" s="536" t="str">
        <f>IF(基本情報入力シート!Q1652="","",基本情報入力シート!Q1652)</f>
        <v/>
      </c>
      <c r="I1624" s="536" t="str">
        <f>IF(基本情報入力シート!V1652="","",基本情報入力シート!V1652)</f>
        <v/>
      </c>
      <c r="J1624" s="536" t="str">
        <f>IF(基本情報入力シート!W1652="","",基本情報入力シート!W1652)</f>
        <v/>
      </c>
      <c r="K1624" s="536" t="str">
        <f>IF(基本情報入力シート!Z1652="","",基本情報入力シート!Z1652)</f>
        <v/>
      </c>
      <c r="L1624" s="555" t="str">
        <f>IF(基本情報入力シート!AF1652=0,"",基本情報入力シート!AF1652)</f>
        <v/>
      </c>
      <c r="M1624" s="563" t="str">
        <f>IF(AND(基本情報入力シート!AG1652="",基本情報入力シート!AG1652=""),"",基本情報入力シート!AG1652)</f>
        <v/>
      </c>
      <c r="N1624" s="570"/>
      <c r="O1624" s="575" t="str">
        <f>IFERROR(VLOOKUP(K1624,'【参考】数式用'!$A$2:$M$57,MATCH(N1624,'【参考】数式用'!$G$3:$M$3,0)+6,0),"")</f>
        <v/>
      </c>
      <c r="P1624" s="583" t="s">
        <v>549</v>
      </c>
      <c r="Q1624" s="587"/>
      <c r="R1624" s="590" t="s">
        <v>71</v>
      </c>
      <c r="S1624" s="587"/>
      <c r="T1624" s="590" t="s">
        <v>743</v>
      </c>
      <c r="U1624" s="587"/>
      <c r="V1624" s="590" t="s">
        <v>71</v>
      </c>
      <c r="W1624" s="587"/>
      <c r="X1624" s="590" t="s">
        <v>560</v>
      </c>
      <c r="Y1624" s="590" t="s">
        <v>763</v>
      </c>
      <c r="Z1624" s="589" t="str">
        <f t="shared" si="575"/>
        <v/>
      </c>
      <c r="AA1624" s="594" t="s">
        <v>127</v>
      </c>
      <c r="AB1624" s="598" t="str">
        <f t="shared" si="576"/>
        <v/>
      </c>
      <c r="AC1624" s="603" t="str">
        <f>IFERROR(ROUNDDOWN(ROUNDDOWN(ROUND(L1624*VLOOKUP(K1624,'【参考】数式用'!$A$2:$M$57,MATCH("処遇改善加算Ⅳ",'【参考】数式用'!$G$3:$M$3,0)+6,0),0)*M1624,0)*Z1624*0.5,0),"")</f>
        <v/>
      </c>
      <c r="AD1624" s="609"/>
      <c r="AE1624" s="617"/>
      <c r="AF1624" s="617"/>
      <c r="AG1624" s="623"/>
      <c r="AH1624" s="627"/>
      <c r="AI1624" s="708"/>
      <c r="AJ1624" s="634"/>
      <c r="AK1624" s="648" t="str">
        <f t="shared" si="577"/>
        <v/>
      </c>
      <c r="AL1624" s="651" t="str">
        <f t="shared" si="578"/>
        <v/>
      </c>
      <c r="AM1624" s="654"/>
      <c r="AN1624" s="657" t="str">
        <f>IFERROR(VLOOKUP(K1624,'【参考】数式用'!$A$2:$N$57,14,FALSE),"")</f>
        <v/>
      </c>
      <c r="AO1624" s="657" t="str">
        <f t="shared" si="579"/>
        <v/>
      </c>
      <c r="AP1624" s="711" t="str">
        <f t="shared" si="580"/>
        <v/>
      </c>
      <c r="AQ1624" s="711" t="str">
        <f t="shared" si="581"/>
        <v>キャリアパス要件Ⅰ・Ⅱ_</v>
      </c>
      <c r="AR1624" s="662" t="str">
        <f t="shared" si="582"/>
        <v>入力済</v>
      </c>
      <c r="AS1624" s="657" t="str">
        <f t="shared" si="583"/>
        <v/>
      </c>
      <c r="AT1624" s="662" t="str">
        <f t="shared" si="584"/>
        <v>入力済</v>
      </c>
      <c r="AU1624" s="662" t="str">
        <f t="shared" si="585"/>
        <v/>
      </c>
      <c r="AV1624" s="662" t="str">
        <f t="shared" si="586"/>
        <v/>
      </c>
      <c r="AW1624" s="657" t="str">
        <f t="shared" si="587"/>
        <v/>
      </c>
      <c r="AX1624" s="657" t="str">
        <f t="shared" si="588"/>
        <v>入力済</v>
      </c>
      <c r="AY1624" s="662" t="str">
        <f>IFERROR(VLOOKUP(K1624,'【参考】数式用'!$AR$3:$AS$49,2,FALSE),"")</f>
        <v/>
      </c>
      <c r="AZ1624" s="657" t="str">
        <f t="shared" si="589"/>
        <v/>
      </c>
      <c r="BA1624" s="657" t="str">
        <f t="shared" si="590"/>
        <v>入力済</v>
      </c>
      <c r="BB1624" s="662" t="str">
        <f>IFERROR(VLOOKUP(K1624,'【参考】数式用'!$AX$3:$AY$56,2,FALSE),"")</f>
        <v/>
      </c>
      <c r="BC1624" s="657" t="str">
        <f t="shared" si="591"/>
        <v/>
      </c>
      <c r="BD1624" s="657" t="str">
        <f t="shared" si="592"/>
        <v>入力済</v>
      </c>
      <c r="BE1624" s="657" t="str">
        <f t="shared" si="593"/>
        <v/>
      </c>
      <c r="BF1624" s="657" t="str">
        <f t="shared" si="594"/>
        <v/>
      </c>
      <c r="BG1624" s="657" t="str">
        <f t="shared" si="595"/>
        <v/>
      </c>
      <c r="BH1624" s="657" t="str">
        <f t="shared" si="596"/>
        <v/>
      </c>
      <c r="BI1624" s="657" t="str">
        <f t="shared" si="597"/>
        <v/>
      </c>
      <c r="BM1624" s="681" t="e">
        <f>VLOOKUP(K1624,'【参考】数式用'!$A$2:$O$57,15,FALSE)</f>
        <v>#N/A</v>
      </c>
    </row>
    <row r="1625" spans="1:65" ht="109.9" customHeight="1">
      <c r="A1625" s="506">
        <v>1614</v>
      </c>
      <c r="B1625" s="517" t="str">
        <f>IF(基本情報入力シート!B1653="","",基本情報入力シート!B1653)</f>
        <v/>
      </c>
      <c r="C1625" s="523"/>
      <c r="D1625" s="523"/>
      <c r="E1625" s="523"/>
      <c r="F1625" s="530"/>
      <c r="G1625" s="536" t="str">
        <f>IF(基本情報入力シート!L1653="","",基本情報入力シート!L1653)</f>
        <v/>
      </c>
      <c r="H1625" s="536" t="str">
        <f>IF(基本情報入力シート!Q1653="","",基本情報入力シート!Q1653)</f>
        <v/>
      </c>
      <c r="I1625" s="536" t="str">
        <f>IF(基本情報入力シート!V1653="","",基本情報入力シート!V1653)</f>
        <v/>
      </c>
      <c r="J1625" s="536" t="str">
        <f>IF(基本情報入力シート!W1653="","",基本情報入力シート!W1653)</f>
        <v/>
      </c>
      <c r="K1625" s="536" t="str">
        <f>IF(基本情報入力シート!Z1653="","",基本情報入力シート!Z1653)</f>
        <v/>
      </c>
      <c r="L1625" s="555" t="str">
        <f>IF(基本情報入力シート!AF1653=0,"",基本情報入力シート!AF1653)</f>
        <v/>
      </c>
      <c r="M1625" s="563" t="str">
        <f>IF(AND(基本情報入力シート!AG1653="",基本情報入力シート!AG1653=""),"",基本情報入力シート!AG1653)</f>
        <v/>
      </c>
      <c r="N1625" s="570"/>
      <c r="O1625" s="575" t="str">
        <f>IFERROR(VLOOKUP(K1625,'【参考】数式用'!$A$2:$M$57,MATCH(N1625,'【参考】数式用'!$G$3:$M$3,0)+6,0),"")</f>
        <v/>
      </c>
      <c r="P1625" s="583" t="s">
        <v>549</v>
      </c>
      <c r="Q1625" s="587"/>
      <c r="R1625" s="590" t="s">
        <v>71</v>
      </c>
      <c r="S1625" s="587"/>
      <c r="T1625" s="590" t="s">
        <v>743</v>
      </c>
      <c r="U1625" s="587"/>
      <c r="V1625" s="590" t="s">
        <v>71</v>
      </c>
      <c r="W1625" s="587"/>
      <c r="X1625" s="590" t="s">
        <v>560</v>
      </c>
      <c r="Y1625" s="590" t="s">
        <v>763</v>
      </c>
      <c r="Z1625" s="589" t="str">
        <f t="shared" si="575"/>
        <v/>
      </c>
      <c r="AA1625" s="594" t="s">
        <v>127</v>
      </c>
      <c r="AB1625" s="598" t="str">
        <f t="shared" si="576"/>
        <v/>
      </c>
      <c r="AC1625" s="603" t="str">
        <f>IFERROR(ROUNDDOWN(ROUNDDOWN(ROUND(L1625*VLOOKUP(K1625,'【参考】数式用'!$A$2:$M$57,MATCH("処遇改善加算Ⅳ",'【参考】数式用'!$G$3:$M$3,0)+6,0),0)*M1625,0)*Z1625*0.5,0),"")</f>
        <v/>
      </c>
      <c r="AD1625" s="609"/>
      <c r="AE1625" s="617"/>
      <c r="AF1625" s="617"/>
      <c r="AG1625" s="623"/>
      <c r="AH1625" s="627"/>
      <c r="AI1625" s="708"/>
      <c r="AJ1625" s="634"/>
      <c r="AK1625" s="648" t="str">
        <f t="shared" si="577"/>
        <v/>
      </c>
      <c r="AL1625" s="651" t="str">
        <f t="shared" si="578"/>
        <v/>
      </c>
      <c r="AM1625" s="654"/>
      <c r="AN1625" s="657" t="str">
        <f>IFERROR(VLOOKUP(K1625,'【参考】数式用'!$A$2:$N$57,14,FALSE),"")</f>
        <v/>
      </c>
      <c r="AO1625" s="657" t="str">
        <f t="shared" si="579"/>
        <v/>
      </c>
      <c r="AP1625" s="711" t="str">
        <f t="shared" si="580"/>
        <v/>
      </c>
      <c r="AQ1625" s="711" t="str">
        <f t="shared" si="581"/>
        <v>キャリアパス要件Ⅰ・Ⅱ_</v>
      </c>
      <c r="AR1625" s="662" t="str">
        <f t="shared" si="582"/>
        <v>入力済</v>
      </c>
      <c r="AS1625" s="657" t="str">
        <f t="shared" si="583"/>
        <v/>
      </c>
      <c r="AT1625" s="662" t="str">
        <f t="shared" si="584"/>
        <v>入力済</v>
      </c>
      <c r="AU1625" s="662" t="str">
        <f t="shared" si="585"/>
        <v/>
      </c>
      <c r="AV1625" s="662" t="str">
        <f t="shared" si="586"/>
        <v/>
      </c>
      <c r="AW1625" s="657" t="str">
        <f t="shared" si="587"/>
        <v/>
      </c>
      <c r="AX1625" s="657" t="str">
        <f t="shared" si="588"/>
        <v>入力済</v>
      </c>
      <c r="AY1625" s="662" t="str">
        <f>IFERROR(VLOOKUP(K1625,'【参考】数式用'!$AR$3:$AS$49,2,FALSE),"")</f>
        <v/>
      </c>
      <c r="AZ1625" s="657" t="str">
        <f t="shared" si="589"/>
        <v/>
      </c>
      <c r="BA1625" s="657" t="str">
        <f t="shared" si="590"/>
        <v>入力済</v>
      </c>
      <c r="BB1625" s="662" t="str">
        <f>IFERROR(VLOOKUP(K1625,'【参考】数式用'!$AX$3:$AY$56,2,FALSE),"")</f>
        <v/>
      </c>
      <c r="BC1625" s="657" t="str">
        <f t="shared" si="591"/>
        <v/>
      </c>
      <c r="BD1625" s="657" t="str">
        <f t="shared" si="592"/>
        <v>入力済</v>
      </c>
      <c r="BE1625" s="657" t="str">
        <f t="shared" si="593"/>
        <v/>
      </c>
      <c r="BF1625" s="657" t="str">
        <f t="shared" si="594"/>
        <v/>
      </c>
      <c r="BG1625" s="657" t="str">
        <f t="shared" si="595"/>
        <v/>
      </c>
      <c r="BH1625" s="657" t="str">
        <f t="shared" si="596"/>
        <v/>
      </c>
      <c r="BI1625" s="657" t="str">
        <f t="shared" si="597"/>
        <v/>
      </c>
      <c r="BM1625" s="681" t="e">
        <f>VLOOKUP(K1625,'【参考】数式用'!$A$2:$O$57,15,FALSE)</f>
        <v>#N/A</v>
      </c>
    </row>
    <row r="1626" spans="1:65" ht="109.9" customHeight="1">
      <c r="A1626" s="506">
        <v>1615</v>
      </c>
      <c r="B1626" s="517" t="str">
        <f>IF(基本情報入力シート!B1654="","",基本情報入力シート!B1654)</f>
        <v/>
      </c>
      <c r="C1626" s="523"/>
      <c r="D1626" s="523"/>
      <c r="E1626" s="523"/>
      <c r="F1626" s="530"/>
      <c r="G1626" s="536" t="str">
        <f>IF(基本情報入力シート!L1654="","",基本情報入力シート!L1654)</f>
        <v/>
      </c>
      <c r="H1626" s="536" t="str">
        <f>IF(基本情報入力シート!Q1654="","",基本情報入力シート!Q1654)</f>
        <v/>
      </c>
      <c r="I1626" s="536" t="str">
        <f>IF(基本情報入力シート!V1654="","",基本情報入力シート!V1654)</f>
        <v/>
      </c>
      <c r="J1626" s="536" t="str">
        <f>IF(基本情報入力シート!W1654="","",基本情報入力シート!W1654)</f>
        <v/>
      </c>
      <c r="K1626" s="536" t="str">
        <f>IF(基本情報入力シート!Z1654="","",基本情報入力シート!Z1654)</f>
        <v/>
      </c>
      <c r="L1626" s="555" t="str">
        <f>IF(基本情報入力シート!AF1654=0,"",基本情報入力シート!AF1654)</f>
        <v/>
      </c>
      <c r="M1626" s="563" t="str">
        <f>IF(AND(基本情報入力シート!AG1654="",基本情報入力シート!AG1654=""),"",基本情報入力シート!AG1654)</f>
        <v/>
      </c>
      <c r="N1626" s="570"/>
      <c r="O1626" s="575" t="str">
        <f>IFERROR(VLOOKUP(K1626,'【参考】数式用'!$A$2:$M$57,MATCH(N1626,'【参考】数式用'!$G$3:$M$3,0)+6,0),"")</f>
        <v/>
      </c>
      <c r="P1626" s="583" t="s">
        <v>549</v>
      </c>
      <c r="Q1626" s="587"/>
      <c r="R1626" s="590" t="s">
        <v>71</v>
      </c>
      <c r="S1626" s="587"/>
      <c r="T1626" s="590" t="s">
        <v>743</v>
      </c>
      <c r="U1626" s="587"/>
      <c r="V1626" s="590" t="s">
        <v>71</v>
      </c>
      <c r="W1626" s="587"/>
      <c r="X1626" s="590" t="s">
        <v>560</v>
      </c>
      <c r="Y1626" s="590" t="s">
        <v>763</v>
      </c>
      <c r="Z1626" s="589" t="str">
        <f t="shared" si="575"/>
        <v/>
      </c>
      <c r="AA1626" s="594" t="s">
        <v>127</v>
      </c>
      <c r="AB1626" s="598" t="str">
        <f t="shared" si="576"/>
        <v/>
      </c>
      <c r="AC1626" s="603" t="str">
        <f>IFERROR(ROUNDDOWN(ROUNDDOWN(ROUND(L1626*VLOOKUP(K1626,'【参考】数式用'!$A$2:$M$57,MATCH("処遇改善加算Ⅳ",'【参考】数式用'!$G$3:$M$3,0)+6,0),0)*M1626,0)*Z1626*0.5,0),"")</f>
        <v/>
      </c>
      <c r="AD1626" s="609"/>
      <c r="AE1626" s="617"/>
      <c r="AF1626" s="617"/>
      <c r="AG1626" s="623"/>
      <c r="AH1626" s="627"/>
      <c r="AI1626" s="708"/>
      <c r="AJ1626" s="634"/>
      <c r="AK1626" s="648" t="str">
        <f t="shared" si="577"/>
        <v/>
      </c>
      <c r="AL1626" s="651" t="str">
        <f t="shared" si="578"/>
        <v/>
      </c>
      <c r="AM1626" s="654"/>
      <c r="AN1626" s="657" t="str">
        <f>IFERROR(VLOOKUP(K1626,'【参考】数式用'!$A$2:$N$57,14,FALSE),"")</f>
        <v/>
      </c>
      <c r="AO1626" s="657" t="str">
        <f t="shared" si="579"/>
        <v/>
      </c>
      <c r="AP1626" s="711" t="str">
        <f t="shared" si="580"/>
        <v/>
      </c>
      <c r="AQ1626" s="711" t="str">
        <f t="shared" si="581"/>
        <v>キャリアパス要件Ⅰ・Ⅱ_</v>
      </c>
      <c r="AR1626" s="662" t="str">
        <f t="shared" si="582"/>
        <v>入力済</v>
      </c>
      <c r="AS1626" s="657" t="str">
        <f t="shared" si="583"/>
        <v/>
      </c>
      <c r="AT1626" s="662" t="str">
        <f t="shared" si="584"/>
        <v>入力済</v>
      </c>
      <c r="AU1626" s="662" t="str">
        <f t="shared" si="585"/>
        <v/>
      </c>
      <c r="AV1626" s="662" t="str">
        <f t="shared" si="586"/>
        <v/>
      </c>
      <c r="AW1626" s="657" t="str">
        <f t="shared" si="587"/>
        <v/>
      </c>
      <c r="AX1626" s="657" t="str">
        <f t="shared" si="588"/>
        <v>入力済</v>
      </c>
      <c r="AY1626" s="662" t="str">
        <f>IFERROR(VLOOKUP(K1626,'【参考】数式用'!$AR$3:$AS$49,2,FALSE),"")</f>
        <v/>
      </c>
      <c r="AZ1626" s="657" t="str">
        <f t="shared" si="589"/>
        <v/>
      </c>
      <c r="BA1626" s="657" t="str">
        <f t="shared" si="590"/>
        <v>入力済</v>
      </c>
      <c r="BB1626" s="662" t="str">
        <f>IFERROR(VLOOKUP(K1626,'【参考】数式用'!$AX$3:$AY$56,2,FALSE),"")</f>
        <v/>
      </c>
      <c r="BC1626" s="657" t="str">
        <f t="shared" si="591"/>
        <v/>
      </c>
      <c r="BD1626" s="657" t="str">
        <f t="shared" si="592"/>
        <v>入力済</v>
      </c>
      <c r="BE1626" s="657" t="str">
        <f t="shared" si="593"/>
        <v/>
      </c>
      <c r="BF1626" s="657" t="str">
        <f t="shared" si="594"/>
        <v/>
      </c>
      <c r="BG1626" s="657" t="str">
        <f t="shared" si="595"/>
        <v/>
      </c>
      <c r="BH1626" s="657" t="str">
        <f t="shared" si="596"/>
        <v/>
      </c>
      <c r="BI1626" s="657" t="str">
        <f t="shared" si="597"/>
        <v/>
      </c>
      <c r="BM1626" s="681" t="e">
        <f>VLOOKUP(K1626,'【参考】数式用'!$A$2:$O$57,15,FALSE)</f>
        <v>#N/A</v>
      </c>
    </row>
    <row r="1627" spans="1:65" ht="109.9" customHeight="1">
      <c r="A1627" s="506">
        <v>1616</v>
      </c>
      <c r="B1627" s="517" t="str">
        <f>IF(基本情報入力シート!B1655="","",基本情報入力シート!B1655)</f>
        <v/>
      </c>
      <c r="C1627" s="523"/>
      <c r="D1627" s="523"/>
      <c r="E1627" s="523"/>
      <c r="F1627" s="530"/>
      <c r="G1627" s="536" t="str">
        <f>IF(基本情報入力シート!L1655="","",基本情報入力シート!L1655)</f>
        <v/>
      </c>
      <c r="H1627" s="536" t="str">
        <f>IF(基本情報入力シート!Q1655="","",基本情報入力シート!Q1655)</f>
        <v/>
      </c>
      <c r="I1627" s="536" t="str">
        <f>IF(基本情報入力シート!V1655="","",基本情報入力シート!V1655)</f>
        <v/>
      </c>
      <c r="J1627" s="536" t="str">
        <f>IF(基本情報入力シート!W1655="","",基本情報入力シート!W1655)</f>
        <v/>
      </c>
      <c r="K1627" s="536" t="str">
        <f>IF(基本情報入力シート!Z1655="","",基本情報入力シート!Z1655)</f>
        <v/>
      </c>
      <c r="L1627" s="555" t="str">
        <f>IF(基本情報入力シート!AF1655=0,"",基本情報入力シート!AF1655)</f>
        <v/>
      </c>
      <c r="M1627" s="563" t="str">
        <f>IF(AND(基本情報入力シート!AG1655="",基本情報入力シート!AG1655=""),"",基本情報入力シート!AG1655)</f>
        <v/>
      </c>
      <c r="N1627" s="570"/>
      <c r="O1627" s="575" t="str">
        <f>IFERROR(VLOOKUP(K1627,'【参考】数式用'!$A$2:$M$57,MATCH(N1627,'【参考】数式用'!$G$3:$M$3,0)+6,0),"")</f>
        <v/>
      </c>
      <c r="P1627" s="583" t="s">
        <v>549</v>
      </c>
      <c r="Q1627" s="587"/>
      <c r="R1627" s="590" t="s">
        <v>71</v>
      </c>
      <c r="S1627" s="587"/>
      <c r="T1627" s="590" t="s">
        <v>743</v>
      </c>
      <c r="U1627" s="587"/>
      <c r="V1627" s="590" t="s">
        <v>71</v>
      </c>
      <c r="W1627" s="587"/>
      <c r="X1627" s="590" t="s">
        <v>560</v>
      </c>
      <c r="Y1627" s="590" t="s">
        <v>763</v>
      </c>
      <c r="Z1627" s="589" t="str">
        <f t="shared" si="575"/>
        <v/>
      </c>
      <c r="AA1627" s="594" t="s">
        <v>127</v>
      </c>
      <c r="AB1627" s="598" t="str">
        <f t="shared" si="576"/>
        <v/>
      </c>
      <c r="AC1627" s="603" t="str">
        <f>IFERROR(ROUNDDOWN(ROUNDDOWN(ROUND(L1627*VLOOKUP(K1627,'【参考】数式用'!$A$2:$M$57,MATCH("処遇改善加算Ⅳ",'【参考】数式用'!$G$3:$M$3,0)+6,0),0)*M1627,0)*Z1627*0.5,0),"")</f>
        <v/>
      </c>
      <c r="AD1627" s="609"/>
      <c r="AE1627" s="617"/>
      <c r="AF1627" s="617"/>
      <c r="AG1627" s="623"/>
      <c r="AH1627" s="627"/>
      <c r="AI1627" s="708"/>
      <c r="AJ1627" s="634"/>
      <c r="AK1627" s="648" t="str">
        <f t="shared" si="577"/>
        <v/>
      </c>
      <c r="AL1627" s="651" t="str">
        <f t="shared" si="578"/>
        <v/>
      </c>
      <c r="AM1627" s="654"/>
      <c r="AN1627" s="657" t="str">
        <f>IFERROR(VLOOKUP(K1627,'【参考】数式用'!$A$2:$N$57,14,FALSE),"")</f>
        <v/>
      </c>
      <c r="AO1627" s="657" t="str">
        <f t="shared" si="579"/>
        <v/>
      </c>
      <c r="AP1627" s="711" t="str">
        <f t="shared" si="580"/>
        <v/>
      </c>
      <c r="AQ1627" s="711" t="str">
        <f t="shared" si="581"/>
        <v>キャリアパス要件Ⅰ・Ⅱ_</v>
      </c>
      <c r="AR1627" s="662" t="str">
        <f t="shared" si="582"/>
        <v>入力済</v>
      </c>
      <c r="AS1627" s="657" t="str">
        <f t="shared" si="583"/>
        <v/>
      </c>
      <c r="AT1627" s="662" t="str">
        <f t="shared" si="584"/>
        <v>入力済</v>
      </c>
      <c r="AU1627" s="662" t="str">
        <f t="shared" si="585"/>
        <v/>
      </c>
      <c r="AV1627" s="662" t="str">
        <f t="shared" si="586"/>
        <v/>
      </c>
      <c r="AW1627" s="657" t="str">
        <f t="shared" si="587"/>
        <v/>
      </c>
      <c r="AX1627" s="657" t="str">
        <f t="shared" si="588"/>
        <v>入力済</v>
      </c>
      <c r="AY1627" s="662" t="str">
        <f>IFERROR(VLOOKUP(K1627,'【参考】数式用'!$AR$3:$AS$49,2,FALSE),"")</f>
        <v/>
      </c>
      <c r="AZ1627" s="657" t="str">
        <f t="shared" si="589"/>
        <v/>
      </c>
      <c r="BA1627" s="657" t="str">
        <f t="shared" si="590"/>
        <v>入力済</v>
      </c>
      <c r="BB1627" s="662" t="str">
        <f>IFERROR(VLOOKUP(K1627,'【参考】数式用'!$AX$3:$AY$56,2,FALSE),"")</f>
        <v/>
      </c>
      <c r="BC1627" s="657" t="str">
        <f t="shared" si="591"/>
        <v/>
      </c>
      <c r="BD1627" s="657" t="str">
        <f t="shared" si="592"/>
        <v>入力済</v>
      </c>
      <c r="BE1627" s="657" t="str">
        <f t="shared" si="593"/>
        <v/>
      </c>
      <c r="BF1627" s="657" t="str">
        <f t="shared" si="594"/>
        <v/>
      </c>
      <c r="BG1627" s="657" t="str">
        <f t="shared" si="595"/>
        <v/>
      </c>
      <c r="BH1627" s="657" t="str">
        <f t="shared" si="596"/>
        <v/>
      </c>
      <c r="BI1627" s="657" t="str">
        <f t="shared" si="597"/>
        <v/>
      </c>
      <c r="BM1627" s="681" t="e">
        <f>VLOOKUP(K1627,'【参考】数式用'!$A$2:$O$57,15,FALSE)</f>
        <v>#N/A</v>
      </c>
    </row>
    <row r="1628" spans="1:65" ht="109.9" customHeight="1">
      <c r="A1628" s="506">
        <v>1617</v>
      </c>
      <c r="B1628" s="517" t="str">
        <f>IF(基本情報入力シート!B1656="","",基本情報入力シート!B1656)</f>
        <v/>
      </c>
      <c r="C1628" s="523"/>
      <c r="D1628" s="523"/>
      <c r="E1628" s="523"/>
      <c r="F1628" s="530"/>
      <c r="G1628" s="536" t="str">
        <f>IF(基本情報入力シート!L1656="","",基本情報入力シート!L1656)</f>
        <v/>
      </c>
      <c r="H1628" s="536" t="str">
        <f>IF(基本情報入力シート!Q1656="","",基本情報入力シート!Q1656)</f>
        <v/>
      </c>
      <c r="I1628" s="536" t="str">
        <f>IF(基本情報入力シート!V1656="","",基本情報入力シート!V1656)</f>
        <v/>
      </c>
      <c r="J1628" s="536" t="str">
        <f>IF(基本情報入力シート!W1656="","",基本情報入力シート!W1656)</f>
        <v/>
      </c>
      <c r="K1628" s="536" t="str">
        <f>IF(基本情報入力シート!Z1656="","",基本情報入力シート!Z1656)</f>
        <v/>
      </c>
      <c r="L1628" s="555" t="str">
        <f>IF(基本情報入力シート!AF1656=0,"",基本情報入力シート!AF1656)</f>
        <v/>
      </c>
      <c r="M1628" s="563" t="str">
        <f>IF(AND(基本情報入力シート!AG1656="",基本情報入力シート!AG1656=""),"",基本情報入力シート!AG1656)</f>
        <v/>
      </c>
      <c r="N1628" s="570"/>
      <c r="O1628" s="575" t="str">
        <f>IFERROR(VLOOKUP(K1628,'【参考】数式用'!$A$2:$M$57,MATCH(N1628,'【参考】数式用'!$G$3:$M$3,0)+6,0),"")</f>
        <v/>
      </c>
      <c r="P1628" s="583" t="s">
        <v>549</v>
      </c>
      <c r="Q1628" s="587"/>
      <c r="R1628" s="590" t="s">
        <v>71</v>
      </c>
      <c r="S1628" s="587"/>
      <c r="T1628" s="590" t="s">
        <v>743</v>
      </c>
      <c r="U1628" s="587"/>
      <c r="V1628" s="590" t="s">
        <v>71</v>
      </c>
      <c r="W1628" s="587"/>
      <c r="X1628" s="590" t="s">
        <v>560</v>
      </c>
      <c r="Y1628" s="590" t="s">
        <v>763</v>
      </c>
      <c r="Z1628" s="589" t="str">
        <f t="shared" si="575"/>
        <v/>
      </c>
      <c r="AA1628" s="594" t="s">
        <v>127</v>
      </c>
      <c r="AB1628" s="598" t="str">
        <f t="shared" si="576"/>
        <v/>
      </c>
      <c r="AC1628" s="603" t="str">
        <f>IFERROR(ROUNDDOWN(ROUNDDOWN(ROUND(L1628*VLOOKUP(K1628,'【参考】数式用'!$A$2:$M$57,MATCH("処遇改善加算Ⅳ",'【参考】数式用'!$G$3:$M$3,0)+6,0),0)*M1628,0)*Z1628*0.5,0),"")</f>
        <v/>
      </c>
      <c r="AD1628" s="609"/>
      <c r="AE1628" s="617"/>
      <c r="AF1628" s="617"/>
      <c r="AG1628" s="623"/>
      <c r="AH1628" s="627"/>
      <c r="AI1628" s="708"/>
      <c r="AJ1628" s="634"/>
      <c r="AK1628" s="648" t="str">
        <f t="shared" si="577"/>
        <v/>
      </c>
      <c r="AL1628" s="651" t="str">
        <f t="shared" si="578"/>
        <v/>
      </c>
      <c r="AM1628" s="654"/>
      <c r="AN1628" s="657" t="str">
        <f>IFERROR(VLOOKUP(K1628,'【参考】数式用'!$A$2:$N$57,14,FALSE),"")</f>
        <v/>
      </c>
      <c r="AO1628" s="657" t="str">
        <f t="shared" si="579"/>
        <v/>
      </c>
      <c r="AP1628" s="711" t="str">
        <f t="shared" si="580"/>
        <v/>
      </c>
      <c r="AQ1628" s="711" t="str">
        <f t="shared" si="581"/>
        <v>キャリアパス要件Ⅰ・Ⅱ_</v>
      </c>
      <c r="AR1628" s="662" t="str">
        <f t="shared" si="582"/>
        <v>入力済</v>
      </c>
      <c r="AS1628" s="657" t="str">
        <f t="shared" si="583"/>
        <v/>
      </c>
      <c r="AT1628" s="662" t="str">
        <f t="shared" si="584"/>
        <v>入力済</v>
      </c>
      <c r="AU1628" s="662" t="str">
        <f t="shared" si="585"/>
        <v/>
      </c>
      <c r="AV1628" s="662" t="str">
        <f t="shared" si="586"/>
        <v/>
      </c>
      <c r="AW1628" s="657" t="str">
        <f t="shared" si="587"/>
        <v/>
      </c>
      <c r="AX1628" s="657" t="str">
        <f t="shared" si="588"/>
        <v>入力済</v>
      </c>
      <c r="AY1628" s="662" t="str">
        <f>IFERROR(VLOOKUP(K1628,'【参考】数式用'!$AR$3:$AS$49,2,FALSE),"")</f>
        <v/>
      </c>
      <c r="AZ1628" s="657" t="str">
        <f t="shared" si="589"/>
        <v/>
      </c>
      <c r="BA1628" s="657" t="str">
        <f t="shared" si="590"/>
        <v>入力済</v>
      </c>
      <c r="BB1628" s="662" t="str">
        <f>IFERROR(VLOOKUP(K1628,'【参考】数式用'!$AX$3:$AY$56,2,FALSE),"")</f>
        <v/>
      </c>
      <c r="BC1628" s="657" t="str">
        <f t="shared" si="591"/>
        <v/>
      </c>
      <c r="BD1628" s="657" t="str">
        <f t="shared" si="592"/>
        <v>入力済</v>
      </c>
      <c r="BE1628" s="657" t="str">
        <f t="shared" si="593"/>
        <v/>
      </c>
      <c r="BF1628" s="657" t="str">
        <f t="shared" si="594"/>
        <v/>
      </c>
      <c r="BG1628" s="657" t="str">
        <f t="shared" si="595"/>
        <v/>
      </c>
      <c r="BH1628" s="657" t="str">
        <f t="shared" si="596"/>
        <v/>
      </c>
      <c r="BI1628" s="657" t="str">
        <f t="shared" si="597"/>
        <v/>
      </c>
      <c r="BM1628" s="681" t="e">
        <f>VLOOKUP(K1628,'【参考】数式用'!$A$2:$O$57,15,FALSE)</f>
        <v>#N/A</v>
      </c>
    </row>
    <row r="1629" spans="1:65" ht="109.9" customHeight="1">
      <c r="A1629" s="506">
        <v>1618</v>
      </c>
      <c r="B1629" s="517" t="str">
        <f>IF(基本情報入力シート!B1657="","",基本情報入力シート!B1657)</f>
        <v/>
      </c>
      <c r="C1629" s="523"/>
      <c r="D1629" s="523"/>
      <c r="E1629" s="523"/>
      <c r="F1629" s="530"/>
      <c r="G1629" s="536" t="str">
        <f>IF(基本情報入力シート!L1657="","",基本情報入力シート!L1657)</f>
        <v/>
      </c>
      <c r="H1629" s="536" t="str">
        <f>IF(基本情報入力シート!Q1657="","",基本情報入力シート!Q1657)</f>
        <v/>
      </c>
      <c r="I1629" s="536" t="str">
        <f>IF(基本情報入力シート!V1657="","",基本情報入力シート!V1657)</f>
        <v/>
      </c>
      <c r="J1629" s="536" t="str">
        <f>IF(基本情報入力シート!W1657="","",基本情報入力シート!W1657)</f>
        <v/>
      </c>
      <c r="K1629" s="536" t="str">
        <f>IF(基本情報入力シート!Z1657="","",基本情報入力シート!Z1657)</f>
        <v/>
      </c>
      <c r="L1629" s="555" t="str">
        <f>IF(基本情報入力シート!AF1657=0,"",基本情報入力シート!AF1657)</f>
        <v/>
      </c>
      <c r="M1629" s="563" t="str">
        <f>IF(AND(基本情報入力シート!AG1657="",基本情報入力シート!AG1657=""),"",基本情報入力シート!AG1657)</f>
        <v/>
      </c>
      <c r="N1629" s="570"/>
      <c r="O1629" s="575" t="str">
        <f>IFERROR(VLOOKUP(K1629,'【参考】数式用'!$A$2:$M$57,MATCH(N1629,'【参考】数式用'!$G$3:$M$3,0)+6,0),"")</f>
        <v/>
      </c>
      <c r="P1629" s="583" t="s">
        <v>549</v>
      </c>
      <c r="Q1629" s="587"/>
      <c r="R1629" s="590" t="s">
        <v>71</v>
      </c>
      <c r="S1629" s="587"/>
      <c r="T1629" s="590" t="s">
        <v>743</v>
      </c>
      <c r="U1629" s="587"/>
      <c r="V1629" s="590" t="s">
        <v>71</v>
      </c>
      <c r="W1629" s="587"/>
      <c r="X1629" s="590" t="s">
        <v>560</v>
      </c>
      <c r="Y1629" s="590" t="s">
        <v>763</v>
      </c>
      <c r="Z1629" s="589" t="str">
        <f t="shared" si="575"/>
        <v/>
      </c>
      <c r="AA1629" s="594" t="s">
        <v>127</v>
      </c>
      <c r="AB1629" s="598" t="str">
        <f t="shared" si="576"/>
        <v/>
      </c>
      <c r="AC1629" s="603" t="str">
        <f>IFERROR(ROUNDDOWN(ROUNDDOWN(ROUND(L1629*VLOOKUP(K1629,'【参考】数式用'!$A$2:$M$57,MATCH("処遇改善加算Ⅳ",'【参考】数式用'!$G$3:$M$3,0)+6,0),0)*M1629,0)*Z1629*0.5,0),"")</f>
        <v/>
      </c>
      <c r="AD1629" s="609"/>
      <c r="AE1629" s="617"/>
      <c r="AF1629" s="617"/>
      <c r="AG1629" s="623"/>
      <c r="AH1629" s="627"/>
      <c r="AI1629" s="708"/>
      <c r="AJ1629" s="634"/>
      <c r="AK1629" s="648" t="str">
        <f t="shared" si="577"/>
        <v/>
      </c>
      <c r="AL1629" s="651" t="str">
        <f t="shared" si="578"/>
        <v/>
      </c>
      <c r="AM1629" s="654"/>
      <c r="AN1629" s="657" t="str">
        <f>IFERROR(VLOOKUP(K1629,'【参考】数式用'!$A$2:$N$57,14,FALSE),"")</f>
        <v/>
      </c>
      <c r="AO1629" s="657" t="str">
        <f t="shared" si="579"/>
        <v/>
      </c>
      <c r="AP1629" s="711" t="str">
        <f t="shared" si="580"/>
        <v/>
      </c>
      <c r="AQ1629" s="711" t="str">
        <f t="shared" si="581"/>
        <v>キャリアパス要件Ⅰ・Ⅱ_</v>
      </c>
      <c r="AR1629" s="662" t="str">
        <f t="shared" si="582"/>
        <v>入力済</v>
      </c>
      <c r="AS1629" s="657" t="str">
        <f t="shared" si="583"/>
        <v/>
      </c>
      <c r="AT1629" s="662" t="str">
        <f t="shared" si="584"/>
        <v>入力済</v>
      </c>
      <c r="AU1629" s="662" t="str">
        <f t="shared" si="585"/>
        <v/>
      </c>
      <c r="AV1629" s="662" t="str">
        <f t="shared" si="586"/>
        <v/>
      </c>
      <c r="AW1629" s="657" t="str">
        <f t="shared" si="587"/>
        <v/>
      </c>
      <c r="AX1629" s="657" t="str">
        <f t="shared" si="588"/>
        <v>入力済</v>
      </c>
      <c r="AY1629" s="662" t="str">
        <f>IFERROR(VLOOKUP(K1629,'【参考】数式用'!$AR$3:$AS$49,2,FALSE),"")</f>
        <v/>
      </c>
      <c r="AZ1629" s="657" t="str">
        <f t="shared" si="589"/>
        <v/>
      </c>
      <c r="BA1629" s="657" t="str">
        <f t="shared" si="590"/>
        <v>入力済</v>
      </c>
      <c r="BB1629" s="662" t="str">
        <f>IFERROR(VLOOKUP(K1629,'【参考】数式用'!$AX$3:$AY$56,2,FALSE),"")</f>
        <v/>
      </c>
      <c r="BC1629" s="657" t="str">
        <f t="shared" si="591"/>
        <v/>
      </c>
      <c r="BD1629" s="657" t="str">
        <f t="shared" si="592"/>
        <v>入力済</v>
      </c>
      <c r="BE1629" s="657" t="str">
        <f t="shared" si="593"/>
        <v/>
      </c>
      <c r="BF1629" s="657" t="str">
        <f t="shared" si="594"/>
        <v/>
      </c>
      <c r="BG1629" s="657" t="str">
        <f t="shared" si="595"/>
        <v/>
      </c>
      <c r="BH1629" s="657" t="str">
        <f t="shared" si="596"/>
        <v/>
      </c>
      <c r="BI1629" s="657" t="str">
        <f t="shared" si="597"/>
        <v/>
      </c>
      <c r="BM1629" s="681" t="e">
        <f>VLOOKUP(K1629,'【参考】数式用'!$A$2:$O$57,15,FALSE)</f>
        <v>#N/A</v>
      </c>
    </row>
    <row r="1630" spans="1:65" ht="109.9" customHeight="1">
      <c r="A1630" s="506">
        <v>1619</v>
      </c>
      <c r="B1630" s="517" t="str">
        <f>IF(基本情報入力シート!B1658="","",基本情報入力シート!B1658)</f>
        <v/>
      </c>
      <c r="C1630" s="523"/>
      <c r="D1630" s="523"/>
      <c r="E1630" s="523"/>
      <c r="F1630" s="530"/>
      <c r="G1630" s="536" t="str">
        <f>IF(基本情報入力シート!L1658="","",基本情報入力シート!L1658)</f>
        <v/>
      </c>
      <c r="H1630" s="536" t="str">
        <f>IF(基本情報入力シート!Q1658="","",基本情報入力シート!Q1658)</f>
        <v/>
      </c>
      <c r="I1630" s="536" t="str">
        <f>IF(基本情報入力シート!V1658="","",基本情報入力シート!V1658)</f>
        <v/>
      </c>
      <c r="J1630" s="536" t="str">
        <f>IF(基本情報入力シート!W1658="","",基本情報入力シート!W1658)</f>
        <v/>
      </c>
      <c r="K1630" s="536" t="str">
        <f>IF(基本情報入力シート!Z1658="","",基本情報入力シート!Z1658)</f>
        <v/>
      </c>
      <c r="L1630" s="555" t="str">
        <f>IF(基本情報入力シート!AF1658=0,"",基本情報入力シート!AF1658)</f>
        <v/>
      </c>
      <c r="M1630" s="563" t="str">
        <f>IF(AND(基本情報入力シート!AG1658="",基本情報入力シート!AG1658=""),"",基本情報入力シート!AG1658)</f>
        <v/>
      </c>
      <c r="N1630" s="570"/>
      <c r="O1630" s="575" t="str">
        <f>IFERROR(VLOOKUP(K1630,'【参考】数式用'!$A$2:$M$57,MATCH(N1630,'【参考】数式用'!$G$3:$M$3,0)+6,0),"")</f>
        <v/>
      </c>
      <c r="P1630" s="583" t="s">
        <v>549</v>
      </c>
      <c r="Q1630" s="587"/>
      <c r="R1630" s="590" t="s">
        <v>71</v>
      </c>
      <c r="S1630" s="587"/>
      <c r="T1630" s="590" t="s">
        <v>743</v>
      </c>
      <c r="U1630" s="587"/>
      <c r="V1630" s="590" t="s">
        <v>71</v>
      </c>
      <c r="W1630" s="587"/>
      <c r="X1630" s="590" t="s">
        <v>560</v>
      </c>
      <c r="Y1630" s="590" t="s">
        <v>763</v>
      </c>
      <c r="Z1630" s="589" t="str">
        <f t="shared" si="575"/>
        <v/>
      </c>
      <c r="AA1630" s="594" t="s">
        <v>127</v>
      </c>
      <c r="AB1630" s="598" t="str">
        <f t="shared" si="576"/>
        <v/>
      </c>
      <c r="AC1630" s="603" t="str">
        <f>IFERROR(ROUNDDOWN(ROUNDDOWN(ROUND(L1630*VLOOKUP(K1630,'【参考】数式用'!$A$2:$M$57,MATCH("処遇改善加算Ⅳ",'【参考】数式用'!$G$3:$M$3,0)+6,0),0)*M1630,0)*Z1630*0.5,0),"")</f>
        <v/>
      </c>
      <c r="AD1630" s="609"/>
      <c r="AE1630" s="617"/>
      <c r="AF1630" s="617"/>
      <c r="AG1630" s="623"/>
      <c r="AH1630" s="627"/>
      <c r="AI1630" s="708"/>
      <c r="AJ1630" s="634"/>
      <c r="AK1630" s="648" t="str">
        <f t="shared" si="577"/>
        <v/>
      </c>
      <c r="AL1630" s="651" t="str">
        <f t="shared" si="578"/>
        <v/>
      </c>
      <c r="AM1630" s="654"/>
      <c r="AN1630" s="657" t="str">
        <f>IFERROR(VLOOKUP(K1630,'【参考】数式用'!$A$2:$N$57,14,FALSE),"")</f>
        <v/>
      </c>
      <c r="AO1630" s="657" t="str">
        <f t="shared" si="579"/>
        <v/>
      </c>
      <c r="AP1630" s="711" t="str">
        <f t="shared" si="580"/>
        <v/>
      </c>
      <c r="AQ1630" s="711" t="str">
        <f t="shared" si="581"/>
        <v>キャリアパス要件Ⅰ・Ⅱ_</v>
      </c>
      <c r="AR1630" s="662" t="str">
        <f t="shared" si="582"/>
        <v>入力済</v>
      </c>
      <c r="AS1630" s="657" t="str">
        <f t="shared" si="583"/>
        <v/>
      </c>
      <c r="AT1630" s="662" t="str">
        <f t="shared" si="584"/>
        <v>入力済</v>
      </c>
      <c r="AU1630" s="662" t="str">
        <f t="shared" si="585"/>
        <v/>
      </c>
      <c r="AV1630" s="662" t="str">
        <f t="shared" si="586"/>
        <v/>
      </c>
      <c r="AW1630" s="657" t="str">
        <f t="shared" si="587"/>
        <v/>
      </c>
      <c r="AX1630" s="657" t="str">
        <f t="shared" si="588"/>
        <v>入力済</v>
      </c>
      <c r="AY1630" s="662" t="str">
        <f>IFERROR(VLOOKUP(K1630,'【参考】数式用'!$AR$3:$AS$49,2,FALSE),"")</f>
        <v/>
      </c>
      <c r="AZ1630" s="657" t="str">
        <f t="shared" si="589"/>
        <v/>
      </c>
      <c r="BA1630" s="657" t="str">
        <f t="shared" si="590"/>
        <v>入力済</v>
      </c>
      <c r="BB1630" s="662" t="str">
        <f>IFERROR(VLOOKUP(K1630,'【参考】数式用'!$AX$3:$AY$56,2,FALSE),"")</f>
        <v/>
      </c>
      <c r="BC1630" s="657" t="str">
        <f t="shared" si="591"/>
        <v/>
      </c>
      <c r="BD1630" s="657" t="str">
        <f t="shared" si="592"/>
        <v>入力済</v>
      </c>
      <c r="BE1630" s="657" t="str">
        <f t="shared" si="593"/>
        <v/>
      </c>
      <c r="BF1630" s="657" t="str">
        <f t="shared" si="594"/>
        <v/>
      </c>
      <c r="BG1630" s="657" t="str">
        <f t="shared" si="595"/>
        <v/>
      </c>
      <c r="BH1630" s="657" t="str">
        <f t="shared" si="596"/>
        <v/>
      </c>
      <c r="BI1630" s="657" t="str">
        <f t="shared" si="597"/>
        <v/>
      </c>
      <c r="BM1630" s="681" t="e">
        <f>VLOOKUP(K1630,'【参考】数式用'!$A$2:$O$57,15,FALSE)</f>
        <v>#N/A</v>
      </c>
    </row>
    <row r="1631" spans="1:65" ht="109.9" customHeight="1">
      <c r="A1631" s="506">
        <v>1620</v>
      </c>
      <c r="B1631" s="517" t="str">
        <f>IF(基本情報入力シート!B1659="","",基本情報入力シート!B1659)</f>
        <v/>
      </c>
      <c r="C1631" s="523"/>
      <c r="D1631" s="523"/>
      <c r="E1631" s="523"/>
      <c r="F1631" s="530"/>
      <c r="G1631" s="536" t="str">
        <f>IF(基本情報入力シート!L1659="","",基本情報入力シート!L1659)</f>
        <v/>
      </c>
      <c r="H1631" s="536" t="str">
        <f>IF(基本情報入力シート!Q1659="","",基本情報入力シート!Q1659)</f>
        <v/>
      </c>
      <c r="I1631" s="536" t="str">
        <f>IF(基本情報入力シート!V1659="","",基本情報入力シート!V1659)</f>
        <v/>
      </c>
      <c r="J1631" s="536" t="str">
        <f>IF(基本情報入力シート!W1659="","",基本情報入力シート!W1659)</f>
        <v/>
      </c>
      <c r="K1631" s="536" t="str">
        <f>IF(基本情報入力シート!Z1659="","",基本情報入力シート!Z1659)</f>
        <v/>
      </c>
      <c r="L1631" s="555" t="str">
        <f>IF(基本情報入力シート!AF1659=0,"",基本情報入力シート!AF1659)</f>
        <v/>
      </c>
      <c r="M1631" s="563" t="str">
        <f>IF(AND(基本情報入力シート!AG1659="",基本情報入力シート!AG1659=""),"",基本情報入力シート!AG1659)</f>
        <v/>
      </c>
      <c r="N1631" s="570"/>
      <c r="O1631" s="575" t="str">
        <f>IFERROR(VLOOKUP(K1631,'【参考】数式用'!$A$2:$M$57,MATCH(N1631,'【参考】数式用'!$G$3:$M$3,0)+6,0),"")</f>
        <v/>
      </c>
      <c r="P1631" s="583" t="s">
        <v>549</v>
      </c>
      <c r="Q1631" s="587"/>
      <c r="R1631" s="590" t="s">
        <v>71</v>
      </c>
      <c r="S1631" s="587"/>
      <c r="T1631" s="590" t="s">
        <v>743</v>
      </c>
      <c r="U1631" s="587"/>
      <c r="V1631" s="590" t="s">
        <v>71</v>
      </c>
      <c r="W1631" s="587"/>
      <c r="X1631" s="590" t="s">
        <v>560</v>
      </c>
      <c r="Y1631" s="590" t="s">
        <v>763</v>
      </c>
      <c r="Z1631" s="589" t="str">
        <f t="shared" si="575"/>
        <v/>
      </c>
      <c r="AA1631" s="594" t="s">
        <v>127</v>
      </c>
      <c r="AB1631" s="598" t="str">
        <f t="shared" si="576"/>
        <v/>
      </c>
      <c r="AC1631" s="603" t="str">
        <f>IFERROR(ROUNDDOWN(ROUNDDOWN(ROUND(L1631*VLOOKUP(K1631,'【参考】数式用'!$A$2:$M$57,MATCH("処遇改善加算Ⅳ",'【参考】数式用'!$G$3:$M$3,0)+6,0),0)*M1631,0)*Z1631*0.5,0),"")</f>
        <v/>
      </c>
      <c r="AD1631" s="609"/>
      <c r="AE1631" s="617"/>
      <c r="AF1631" s="617"/>
      <c r="AG1631" s="623"/>
      <c r="AH1631" s="627"/>
      <c r="AI1631" s="708"/>
      <c r="AJ1631" s="634"/>
      <c r="AK1631" s="648" t="str">
        <f t="shared" si="577"/>
        <v/>
      </c>
      <c r="AL1631" s="651" t="str">
        <f t="shared" si="578"/>
        <v/>
      </c>
      <c r="AM1631" s="654"/>
      <c r="AN1631" s="657" t="str">
        <f>IFERROR(VLOOKUP(K1631,'【参考】数式用'!$A$2:$N$57,14,FALSE),"")</f>
        <v/>
      </c>
      <c r="AO1631" s="657" t="str">
        <f t="shared" si="579"/>
        <v/>
      </c>
      <c r="AP1631" s="711" t="str">
        <f t="shared" si="580"/>
        <v/>
      </c>
      <c r="AQ1631" s="711" t="str">
        <f t="shared" si="581"/>
        <v>キャリアパス要件Ⅰ・Ⅱ_</v>
      </c>
      <c r="AR1631" s="662" t="str">
        <f t="shared" si="582"/>
        <v>入力済</v>
      </c>
      <c r="AS1631" s="657" t="str">
        <f t="shared" si="583"/>
        <v/>
      </c>
      <c r="AT1631" s="662" t="str">
        <f t="shared" si="584"/>
        <v>入力済</v>
      </c>
      <c r="AU1631" s="662" t="str">
        <f t="shared" si="585"/>
        <v/>
      </c>
      <c r="AV1631" s="662" t="str">
        <f t="shared" si="586"/>
        <v/>
      </c>
      <c r="AW1631" s="657" t="str">
        <f t="shared" si="587"/>
        <v/>
      </c>
      <c r="AX1631" s="657" t="str">
        <f t="shared" si="588"/>
        <v>入力済</v>
      </c>
      <c r="AY1631" s="662" t="str">
        <f>IFERROR(VLOOKUP(K1631,'【参考】数式用'!$AR$3:$AS$49,2,FALSE),"")</f>
        <v/>
      </c>
      <c r="AZ1631" s="657" t="str">
        <f t="shared" si="589"/>
        <v/>
      </c>
      <c r="BA1631" s="657" t="str">
        <f t="shared" si="590"/>
        <v>入力済</v>
      </c>
      <c r="BB1631" s="662" t="str">
        <f>IFERROR(VLOOKUP(K1631,'【参考】数式用'!$AX$3:$AY$56,2,FALSE),"")</f>
        <v/>
      </c>
      <c r="BC1631" s="657" t="str">
        <f t="shared" si="591"/>
        <v/>
      </c>
      <c r="BD1631" s="657" t="str">
        <f t="shared" si="592"/>
        <v>入力済</v>
      </c>
      <c r="BE1631" s="657" t="str">
        <f t="shared" si="593"/>
        <v/>
      </c>
      <c r="BF1631" s="657" t="str">
        <f t="shared" si="594"/>
        <v/>
      </c>
      <c r="BG1631" s="657" t="str">
        <f t="shared" si="595"/>
        <v/>
      </c>
      <c r="BH1631" s="657" t="str">
        <f t="shared" si="596"/>
        <v/>
      </c>
      <c r="BI1631" s="657" t="str">
        <f t="shared" si="597"/>
        <v/>
      </c>
      <c r="BM1631" s="681" t="e">
        <f>VLOOKUP(K1631,'【参考】数式用'!$A$2:$O$57,15,FALSE)</f>
        <v>#N/A</v>
      </c>
    </row>
    <row r="1632" spans="1:65" ht="109.9" customHeight="1">
      <c r="A1632" s="506">
        <v>1621</v>
      </c>
      <c r="B1632" s="517" t="str">
        <f>IF(基本情報入力シート!B1660="","",基本情報入力シート!B1660)</f>
        <v/>
      </c>
      <c r="C1632" s="523"/>
      <c r="D1632" s="523"/>
      <c r="E1632" s="523"/>
      <c r="F1632" s="530"/>
      <c r="G1632" s="536" t="str">
        <f>IF(基本情報入力シート!L1660="","",基本情報入力シート!L1660)</f>
        <v/>
      </c>
      <c r="H1632" s="536" t="str">
        <f>IF(基本情報入力シート!Q1660="","",基本情報入力シート!Q1660)</f>
        <v/>
      </c>
      <c r="I1632" s="536" t="str">
        <f>IF(基本情報入力シート!V1660="","",基本情報入力シート!V1660)</f>
        <v/>
      </c>
      <c r="J1632" s="536" t="str">
        <f>IF(基本情報入力シート!W1660="","",基本情報入力シート!W1660)</f>
        <v/>
      </c>
      <c r="K1632" s="536" t="str">
        <f>IF(基本情報入力シート!Z1660="","",基本情報入力シート!Z1660)</f>
        <v/>
      </c>
      <c r="L1632" s="555" t="str">
        <f>IF(基本情報入力シート!AF1660=0,"",基本情報入力シート!AF1660)</f>
        <v/>
      </c>
      <c r="M1632" s="563" t="str">
        <f>IF(AND(基本情報入力シート!AG1660="",基本情報入力シート!AG1660=""),"",基本情報入力シート!AG1660)</f>
        <v/>
      </c>
      <c r="N1632" s="570"/>
      <c r="O1632" s="575" t="str">
        <f>IFERROR(VLOOKUP(K1632,'【参考】数式用'!$A$2:$M$57,MATCH(N1632,'【参考】数式用'!$G$3:$M$3,0)+6,0),"")</f>
        <v/>
      </c>
      <c r="P1632" s="583" t="s">
        <v>549</v>
      </c>
      <c r="Q1632" s="587"/>
      <c r="R1632" s="590" t="s">
        <v>71</v>
      </c>
      <c r="S1632" s="587"/>
      <c r="T1632" s="590" t="s">
        <v>743</v>
      </c>
      <c r="U1632" s="587"/>
      <c r="V1632" s="590" t="s">
        <v>71</v>
      </c>
      <c r="W1632" s="587"/>
      <c r="X1632" s="590" t="s">
        <v>560</v>
      </c>
      <c r="Y1632" s="590" t="s">
        <v>763</v>
      </c>
      <c r="Z1632" s="589" t="str">
        <f t="shared" si="575"/>
        <v/>
      </c>
      <c r="AA1632" s="594" t="s">
        <v>127</v>
      </c>
      <c r="AB1632" s="598" t="str">
        <f t="shared" si="576"/>
        <v/>
      </c>
      <c r="AC1632" s="603" t="str">
        <f>IFERROR(ROUNDDOWN(ROUNDDOWN(ROUND(L1632*VLOOKUP(K1632,'【参考】数式用'!$A$2:$M$57,MATCH("処遇改善加算Ⅳ",'【参考】数式用'!$G$3:$M$3,0)+6,0),0)*M1632,0)*Z1632*0.5,0),"")</f>
        <v/>
      </c>
      <c r="AD1632" s="609"/>
      <c r="AE1632" s="617"/>
      <c r="AF1632" s="617"/>
      <c r="AG1632" s="623"/>
      <c r="AH1632" s="627"/>
      <c r="AI1632" s="708"/>
      <c r="AJ1632" s="634"/>
      <c r="AK1632" s="648" t="str">
        <f t="shared" si="577"/>
        <v/>
      </c>
      <c r="AL1632" s="651" t="str">
        <f t="shared" si="578"/>
        <v/>
      </c>
      <c r="AM1632" s="654"/>
      <c r="AN1632" s="657" t="str">
        <f>IFERROR(VLOOKUP(K1632,'【参考】数式用'!$A$2:$N$57,14,FALSE),"")</f>
        <v/>
      </c>
      <c r="AO1632" s="657" t="str">
        <f t="shared" si="579"/>
        <v/>
      </c>
      <c r="AP1632" s="711" t="str">
        <f t="shared" si="580"/>
        <v/>
      </c>
      <c r="AQ1632" s="711" t="str">
        <f t="shared" si="581"/>
        <v>キャリアパス要件Ⅰ・Ⅱ_</v>
      </c>
      <c r="AR1632" s="662" t="str">
        <f t="shared" si="582"/>
        <v>入力済</v>
      </c>
      <c r="AS1632" s="657" t="str">
        <f t="shared" si="583"/>
        <v/>
      </c>
      <c r="AT1632" s="662" t="str">
        <f t="shared" si="584"/>
        <v>入力済</v>
      </c>
      <c r="AU1632" s="662" t="str">
        <f t="shared" si="585"/>
        <v/>
      </c>
      <c r="AV1632" s="662" t="str">
        <f t="shared" si="586"/>
        <v/>
      </c>
      <c r="AW1632" s="657" t="str">
        <f t="shared" si="587"/>
        <v/>
      </c>
      <c r="AX1632" s="657" t="str">
        <f t="shared" si="588"/>
        <v>入力済</v>
      </c>
      <c r="AY1632" s="662" t="str">
        <f>IFERROR(VLOOKUP(K1632,'【参考】数式用'!$AR$3:$AS$49,2,FALSE),"")</f>
        <v/>
      </c>
      <c r="AZ1632" s="657" t="str">
        <f t="shared" si="589"/>
        <v/>
      </c>
      <c r="BA1632" s="657" t="str">
        <f t="shared" si="590"/>
        <v>入力済</v>
      </c>
      <c r="BB1632" s="662" t="str">
        <f>IFERROR(VLOOKUP(K1632,'【参考】数式用'!$AX$3:$AY$56,2,FALSE),"")</f>
        <v/>
      </c>
      <c r="BC1632" s="657" t="str">
        <f t="shared" si="591"/>
        <v/>
      </c>
      <c r="BD1632" s="657" t="str">
        <f t="shared" si="592"/>
        <v>入力済</v>
      </c>
      <c r="BE1632" s="657" t="str">
        <f t="shared" si="593"/>
        <v/>
      </c>
      <c r="BF1632" s="657" t="str">
        <f t="shared" si="594"/>
        <v/>
      </c>
      <c r="BG1632" s="657" t="str">
        <f t="shared" si="595"/>
        <v/>
      </c>
      <c r="BH1632" s="657" t="str">
        <f t="shared" si="596"/>
        <v/>
      </c>
      <c r="BI1632" s="657" t="str">
        <f t="shared" si="597"/>
        <v/>
      </c>
      <c r="BM1632" s="681" t="e">
        <f>VLOOKUP(K1632,'【参考】数式用'!$A$2:$O$57,15,FALSE)</f>
        <v>#N/A</v>
      </c>
    </row>
    <row r="1633" spans="1:65" ht="109.9" customHeight="1">
      <c r="A1633" s="506">
        <v>1622</v>
      </c>
      <c r="B1633" s="517" t="str">
        <f>IF(基本情報入力シート!B1661="","",基本情報入力シート!B1661)</f>
        <v/>
      </c>
      <c r="C1633" s="523"/>
      <c r="D1633" s="523"/>
      <c r="E1633" s="523"/>
      <c r="F1633" s="530"/>
      <c r="G1633" s="536" t="str">
        <f>IF(基本情報入力シート!L1661="","",基本情報入力シート!L1661)</f>
        <v/>
      </c>
      <c r="H1633" s="536" t="str">
        <f>IF(基本情報入力シート!Q1661="","",基本情報入力シート!Q1661)</f>
        <v/>
      </c>
      <c r="I1633" s="536" t="str">
        <f>IF(基本情報入力シート!V1661="","",基本情報入力シート!V1661)</f>
        <v/>
      </c>
      <c r="J1633" s="536" t="str">
        <f>IF(基本情報入力シート!W1661="","",基本情報入力シート!W1661)</f>
        <v/>
      </c>
      <c r="K1633" s="536" t="str">
        <f>IF(基本情報入力シート!Z1661="","",基本情報入力シート!Z1661)</f>
        <v/>
      </c>
      <c r="L1633" s="555" t="str">
        <f>IF(基本情報入力シート!AF1661=0,"",基本情報入力シート!AF1661)</f>
        <v/>
      </c>
      <c r="M1633" s="563" t="str">
        <f>IF(AND(基本情報入力シート!AG1661="",基本情報入力シート!AG1661=""),"",基本情報入力シート!AG1661)</f>
        <v/>
      </c>
      <c r="N1633" s="570"/>
      <c r="O1633" s="575" t="str">
        <f>IFERROR(VLOOKUP(K1633,'【参考】数式用'!$A$2:$M$57,MATCH(N1633,'【参考】数式用'!$G$3:$M$3,0)+6,0),"")</f>
        <v/>
      </c>
      <c r="P1633" s="583" t="s">
        <v>549</v>
      </c>
      <c r="Q1633" s="587"/>
      <c r="R1633" s="590" t="s">
        <v>71</v>
      </c>
      <c r="S1633" s="587"/>
      <c r="T1633" s="590" t="s">
        <v>743</v>
      </c>
      <c r="U1633" s="587"/>
      <c r="V1633" s="590" t="s">
        <v>71</v>
      </c>
      <c r="W1633" s="587"/>
      <c r="X1633" s="590" t="s">
        <v>560</v>
      </c>
      <c r="Y1633" s="590" t="s">
        <v>763</v>
      </c>
      <c r="Z1633" s="589" t="str">
        <f t="shared" si="575"/>
        <v/>
      </c>
      <c r="AA1633" s="594" t="s">
        <v>127</v>
      </c>
      <c r="AB1633" s="598" t="str">
        <f t="shared" si="576"/>
        <v/>
      </c>
      <c r="AC1633" s="603" t="str">
        <f>IFERROR(ROUNDDOWN(ROUNDDOWN(ROUND(L1633*VLOOKUP(K1633,'【参考】数式用'!$A$2:$M$57,MATCH("処遇改善加算Ⅳ",'【参考】数式用'!$G$3:$M$3,0)+6,0),0)*M1633,0)*Z1633*0.5,0),"")</f>
        <v/>
      </c>
      <c r="AD1633" s="609"/>
      <c r="AE1633" s="617"/>
      <c r="AF1633" s="617"/>
      <c r="AG1633" s="623"/>
      <c r="AH1633" s="627"/>
      <c r="AI1633" s="708"/>
      <c r="AJ1633" s="634"/>
      <c r="AK1633" s="648" t="str">
        <f t="shared" si="577"/>
        <v/>
      </c>
      <c r="AL1633" s="651" t="str">
        <f t="shared" si="578"/>
        <v/>
      </c>
      <c r="AM1633" s="654"/>
      <c r="AN1633" s="657" t="str">
        <f>IFERROR(VLOOKUP(K1633,'【参考】数式用'!$A$2:$N$57,14,FALSE),"")</f>
        <v/>
      </c>
      <c r="AO1633" s="657" t="str">
        <f t="shared" si="579"/>
        <v/>
      </c>
      <c r="AP1633" s="711" t="str">
        <f t="shared" si="580"/>
        <v/>
      </c>
      <c r="AQ1633" s="711" t="str">
        <f t="shared" si="581"/>
        <v>キャリアパス要件Ⅰ・Ⅱ_</v>
      </c>
      <c r="AR1633" s="662" t="str">
        <f t="shared" si="582"/>
        <v>入力済</v>
      </c>
      <c r="AS1633" s="657" t="str">
        <f t="shared" si="583"/>
        <v/>
      </c>
      <c r="AT1633" s="662" t="str">
        <f t="shared" si="584"/>
        <v>入力済</v>
      </c>
      <c r="AU1633" s="662" t="str">
        <f t="shared" si="585"/>
        <v/>
      </c>
      <c r="AV1633" s="662" t="str">
        <f t="shared" si="586"/>
        <v/>
      </c>
      <c r="AW1633" s="657" t="str">
        <f t="shared" si="587"/>
        <v/>
      </c>
      <c r="AX1633" s="657" t="str">
        <f t="shared" si="588"/>
        <v>入力済</v>
      </c>
      <c r="AY1633" s="662" t="str">
        <f>IFERROR(VLOOKUP(K1633,'【参考】数式用'!$AR$3:$AS$49,2,FALSE),"")</f>
        <v/>
      </c>
      <c r="AZ1633" s="657" t="str">
        <f t="shared" si="589"/>
        <v/>
      </c>
      <c r="BA1633" s="657" t="str">
        <f t="shared" si="590"/>
        <v>入力済</v>
      </c>
      <c r="BB1633" s="662" t="str">
        <f>IFERROR(VLOOKUP(K1633,'【参考】数式用'!$AX$3:$AY$56,2,FALSE),"")</f>
        <v/>
      </c>
      <c r="BC1633" s="657" t="str">
        <f t="shared" si="591"/>
        <v/>
      </c>
      <c r="BD1633" s="657" t="str">
        <f t="shared" si="592"/>
        <v>入力済</v>
      </c>
      <c r="BE1633" s="657" t="str">
        <f t="shared" si="593"/>
        <v/>
      </c>
      <c r="BF1633" s="657" t="str">
        <f t="shared" si="594"/>
        <v/>
      </c>
      <c r="BG1633" s="657" t="str">
        <f t="shared" si="595"/>
        <v/>
      </c>
      <c r="BH1633" s="657" t="str">
        <f t="shared" si="596"/>
        <v/>
      </c>
      <c r="BI1633" s="657" t="str">
        <f t="shared" si="597"/>
        <v/>
      </c>
      <c r="BM1633" s="681" t="e">
        <f>VLOOKUP(K1633,'【参考】数式用'!$A$2:$O$57,15,FALSE)</f>
        <v>#N/A</v>
      </c>
    </row>
    <row r="1634" spans="1:65" ht="109.9" customHeight="1">
      <c r="A1634" s="506">
        <v>1623</v>
      </c>
      <c r="B1634" s="517" t="str">
        <f>IF(基本情報入力シート!B1662="","",基本情報入力シート!B1662)</f>
        <v/>
      </c>
      <c r="C1634" s="523"/>
      <c r="D1634" s="523"/>
      <c r="E1634" s="523"/>
      <c r="F1634" s="530"/>
      <c r="G1634" s="536" t="str">
        <f>IF(基本情報入力シート!L1662="","",基本情報入力シート!L1662)</f>
        <v/>
      </c>
      <c r="H1634" s="536" t="str">
        <f>IF(基本情報入力シート!Q1662="","",基本情報入力シート!Q1662)</f>
        <v/>
      </c>
      <c r="I1634" s="536" t="str">
        <f>IF(基本情報入力シート!V1662="","",基本情報入力シート!V1662)</f>
        <v/>
      </c>
      <c r="J1634" s="536" t="str">
        <f>IF(基本情報入力シート!W1662="","",基本情報入力シート!W1662)</f>
        <v/>
      </c>
      <c r="K1634" s="536" t="str">
        <f>IF(基本情報入力シート!Z1662="","",基本情報入力シート!Z1662)</f>
        <v/>
      </c>
      <c r="L1634" s="555" t="str">
        <f>IF(基本情報入力シート!AF1662=0,"",基本情報入力シート!AF1662)</f>
        <v/>
      </c>
      <c r="M1634" s="563" t="str">
        <f>IF(AND(基本情報入力シート!AG1662="",基本情報入力シート!AG1662=""),"",基本情報入力シート!AG1662)</f>
        <v/>
      </c>
      <c r="N1634" s="570"/>
      <c r="O1634" s="575" t="str">
        <f>IFERROR(VLOOKUP(K1634,'【参考】数式用'!$A$2:$M$57,MATCH(N1634,'【参考】数式用'!$G$3:$M$3,0)+6,0),"")</f>
        <v/>
      </c>
      <c r="P1634" s="583" t="s">
        <v>549</v>
      </c>
      <c r="Q1634" s="587"/>
      <c r="R1634" s="590" t="s">
        <v>71</v>
      </c>
      <c r="S1634" s="587"/>
      <c r="T1634" s="590" t="s">
        <v>743</v>
      </c>
      <c r="U1634" s="587"/>
      <c r="V1634" s="590" t="s">
        <v>71</v>
      </c>
      <c r="W1634" s="587"/>
      <c r="X1634" s="590" t="s">
        <v>560</v>
      </c>
      <c r="Y1634" s="590" t="s">
        <v>763</v>
      </c>
      <c r="Z1634" s="589" t="str">
        <f t="shared" si="575"/>
        <v/>
      </c>
      <c r="AA1634" s="594" t="s">
        <v>127</v>
      </c>
      <c r="AB1634" s="598" t="str">
        <f t="shared" si="576"/>
        <v/>
      </c>
      <c r="AC1634" s="603" t="str">
        <f>IFERROR(ROUNDDOWN(ROUNDDOWN(ROUND(L1634*VLOOKUP(K1634,'【参考】数式用'!$A$2:$M$57,MATCH("処遇改善加算Ⅳ",'【参考】数式用'!$G$3:$M$3,0)+6,0),0)*M1634,0)*Z1634*0.5,0),"")</f>
        <v/>
      </c>
      <c r="AD1634" s="609"/>
      <c r="AE1634" s="617"/>
      <c r="AF1634" s="617"/>
      <c r="AG1634" s="623"/>
      <c r="AH1634" s="627"/>
      <c r="AI1634" s="708"/>
      <c r="AJ1634" s="634"/>
      <c r="AK1634" s="648" t="str">
        <f t="shared" si="577"/>
        <v/>
      </c>
      <c r="AL1634" s="651" t="str">
        <f t="shared" si="578"/>
        <v/>
      </c>
      <c r="AM1634" s="654"/>
      <c r="AN1634" s="657" t="str">
        <f>IFERROR(VLOOKUP(K1634,'【参考】数式用'!$A$2:$N$57,14,FALSE),"")</f>
        <v/>
      </c>
      <c r="AO1634" s="657" t="str">
        <f t="shared" si="579"/>
        <v/>
      </c>
      <c r="AP1634" s="711" t="str">
        <f t="shared" si="580"/>
        <v/>
      </c>
      <c r="AQ1634" s="711" t="str">
        <f t="shared" si="581"/>
        <v>キャリアパス要件Ⅰ・Ⅱ_</v>
      </c>
      <c r="AR1634" s="662" t="str">
        <f t="shared" si="582"/>
        <v>入力済</v>
      </c>
      <c r="AS1634" s="657" t="str">
        <f t="shared" si="583"/>
        <v/>
      </c>
      <c r="AT1634" s="662" t="str">
        <f t="shared" si="584"/>
        <v>入力済</v>
      </c>
      <c r="AU1634" s="662" t="str">
        <f t="shared" si="585"/>
        <v/>
      </c>
      <c r="AV1634" s="662" t="str">
        <f t="shared" si="586"/>
        <v/>
      </c>
      <c r="AW1634" s="657" t="str">
        <f t="shared" si="587"/>
        <v/>
      </c>
      <c r="AX1634" s="657" t="str">
        <f t="shared" si="588"/>
        <v>入力済</v>
      </c>
      <c r="AY1634" s="662" t="str">
        <f>IFERROR(VLOOKUP(K1634,'【参考】数式用'!$AR$3:$AS$49,2,FALSE),"")</f>
        <v/>
      </c>
      <c r="AZ1634" s="657" t="str">
        <f t="shared" si="589"/>
        <v/>
      </c>
      <c r="BA1634" s="657" t="str">
        <f t="shared" si="590"/>
        <v>入力済</v>
      </c>
      <c r="BB1634" s="662" t="str">
        <f>IFERROR(VLOOKUP(K1634,'【参考】数式用'!$AX$3:$AY$56,2,FALSE),"")</f>
        <v/>
      </c>
      <c r="BC1634" s="657" t="str">
        <f t="shared" si="591"/>
        <v/>
      </c>
      <c r="BD1634" s="657" t="str">
        <f t="shared" si="592"/>
        <v>入力済</v>
      </c>
      <c r="BE1634" s="657" t="str">
        <f t="shared" si="593"/>
        <v/>
      </c>
      <c r="BF1634" s="657" t="str">
        <f t="shared" si="594"/>
        <v/>
      </c>
      <c r="BG1634" s="657" t="str">
        <f t="shared" si="595"/>
        <v/>
      </c>
      <c r="BH1634" s="657" t="str">
        <f t="shared" si="596"/>
        <v/>
      </c>
      <c r="BI1634" s="657" t="str">
        <f t="shared" si="597"/>
        <v/>
      </c>
      <c r="BM1634" s="681" t="e">
        <f>VLOOKUP(K1634,'【参考】数式用'!$A$2:$O$57,15,FALSE)</f>
        <v>#N/A</v>
      </c>
    </row>
    <row r="1635" spans="1:65" ht="109.9" customHeight="1">
      <c r="A1635" s="506">
        <v>1624</v>
      </c>
      <c r="B1635" s="517" t="str">
        <f>IF(基本情報入力シート!B1663="","",基本情報入力シート!B1663)</f>
        <v/>
      </c>
      <c r="C1635" s="523"/>
      <c r="D1635" s="523"/>
      <c r="E1635" s="523"/>
      <c r="F1635" s="530"/>
      <c r="G1635" s="536" t="str">
        <f>IF(基本情報入力シート!L1663="","",基本情報入力シート!L1663)</f>
        <v/>
      </c>
      <c r="H1635" s="536" t="str">
        <f>IF(基本情報入力シート!Q1663="","",基本情報入力シート!Q1663)</f>
        <v/>
      </c>
      <c r="I1635" s="536" t="str">
        <f>IF(基本情報入力シート!V1663="","",基本情報入力シート!V1663)</f>
        <v/>
      </c>
      <c r="J1635" s="536" t="str">
        <f>IF(基本情報入力シート!W1663="","",基本情報入力シート!W1663)</f>
        <v/>
      </c>
      <c r="K1635" s="536" t="str">
        <f>IF(基本情報入力シート!Z1663="","",基本情報入力シート!Z1663)</f>
        <v/>
      </c>
      <c r="L1635" s="555" t="str">
        <f>IF(基本情報入力シート!AF1663=0,"",基本情報入力シート!AF1663)</f>
        <v/>
      </c>
      <c r="M1635" s="563" t="str">
        <f>IF(AND(基本情報入力シート!AG1663="",基本情報入力シート!AG1663=""),"",基本情報入力シート!AG1663)</f>
        <v/>
      </c>
      <c r="N1635" s="570"/>
      <c r="O1635" s="575" t="str">
        <f>IFERROR(VLOOKUP(K1635,'【参考】数式用'!$A$2:$M$57,MATCH(N1635,'【参考】数式用'!$G$3:$M$3,0)+6,0),"")</f>
        <v/>
      </c>
      <c r="P1635" s="583" t="s">
        <v>549</v>
      </c>
      <c r="Q1635" s="587"/>
      <c r="R1635" s="590" t="s">
        <v>71</v>
      </c>
      <c r="S1635" s="587"/>
      <c r="T1635" s="590" t="s">
        <v>743</v>
      </c>
      <c r="U1635" s="587"/>
      <c r="V1635" s="590" t="s">
        <v>71</v>
      </c>
      <c r="W1635" s="587"/>
      <c r="X1635" s="590" t="s">
        <v>560</v>
      </c>
      <c r="Y1635" s="590" t="s">
        <v>763</v>
      </c>
      <c r="Z1635" s="589" t="str">
        <f t="shared" si="575"/>
        <v/>
      </c>
      <c r="AA1635" s="594" t="s">
        <v>127</v>
      </c>
      <c r="AB1635" s="598" t="str">
        <f t="shared" si="576"/>
        <v/>
      </c>
      <c r="AC1635" s="603" t="str">
        <f>IFERROR(ROUNDDOWN(ROUNDDOWN(ROUND(L1635*VLOOKUP(K1635,'【参考】数式用'!$A$2:$M$57,MATCH("処遇改善加算Ⅳ",'【参考】数式用'!$G$3:$M$3,0)+6,0),0)*M1635,0)*Z1635*0.5,0),"")</f>
        <v/>
      </c>
      <c r="AD1635" s="609"/>
      <c r="AE1635" s="617"/>
      <c r="AF1635" s="617"/>
      <c r="AG1635" s="623"/>
      <c r="AH1635" s="627"/>
      <c r="AI1635" s="708"/>
      <c r="AJ1635" s="634"/>
      <c r="AK1635" s="648" t="str">
        <f t="shared" si="577"/>
        <v/>
      </c>
      <c r="AL1635" s="651" t="str">
        <f t="shared" si="578"/>
        <v/>
      </c>
      <c r="AM1635" s="654"/>
      <c r="AN1635" s="657" t="str">
        <f>IFERROR(VLOOKUP(K1635,'【参考】数式用'!$A$2:$N$57,14,FALSE),"")</f>
        <v/>
      </c>
      <c r="AO1635" s="657" t="str">
        <f t="shared" si="579"/>
        <v/>
      </c>
      <c r="AP1635" s="711" t="str">
        <f t="shared" si="580"/>
        <v/>
      </c>
      <c r="AQ1635" s="711" t="str">
        <f t="shared" si="581"/>
        <v>キャリアパス要件Ⅰ・Ⅱ_</v>
      </c>
      <c r="AR1635" s="662" t="str">
        <f t="shared" si="582"/>
        <v>入力済</v>
      </c>
      <c r="AS1635" s="657" t="str">
        <f t="shared" si="583"/>
        <v/>
      </c>
      <c r="AT1635" s="662" t="str">
        <f t="shared" si="584"/>
        <v>入力済</v>
      </c>
      <c r="AU1635" s="662" t="str">
        <f t="shared" si="585"/>
        <v/>
      </c>
      <c r="AV1635" s="662" t="str">
        <f t="shared" si="586"/>
        <v/>
      </c>
      <c r="AW1635" s="657" t="str">
        <f t="shared" si="587"/>
        <v/>
      </c>
      <c r="AX1635" s="657" t="str">
        <f t="shared" si="588"/>
        <v>入力済</v>
      </c>
      <c r="AY1635" s="662" t="str">
        <f>IFERROR(VLOOKUP(K1635,'【参考】数式用'!$AR$3:$AS$49,2,FALSE),"")</f>
        <v/>
      </c>
      <c r="AZ1635" s="657" t="str">
        <f t="shared" si="589"/>
        <v/>
      </c>
      <c r="BA1635" s="657" t="str">
        <f t="shared" si="590"/>
        <v>入力済</v>
      </c>
      <c r="BB1635" s="662" t="str">
        <f>IFERROR(VLOOKUP(K1635,'【参考】数式用'!$AX$3:$AY$56,2,FALSE),"")</f>
        <v/>
      </c>
      <c r="BC1635" s="657" t="str">
        <f t="shared" si="591"/>
        <v/>
      </c>
      <c r="BD1635" s="657" t="str">
        <f t="shared" si="592"/>
        <v>入力済</v>
      </c>
      <c r="BE1635" s="657" t="str">
        <f t="shared" si="593"/>
        <v/>
      </c>
      <c r="BF1635" s="657" t="str">
        <f t="shared" si="594"/>
        <v/>
      </c>
      <c r="BG1635" s="657" t="str">
        <f t="shared" si="595"/>
        <v/>
      </c>
      <c r="BH1635" s="657" t="str">
        <f t="shared" si="596"/>
        <v/>
      </c>
      <c r="BI1635" s="657" t="str">
        <f t="shared" si="597"/>
        <v/>
      </c>
      <c r="BM1635" s="681" t="e">
        <f>VLOOKUP(K1635,'【参考】数式用'!$A$2:$O$57,15,FALSE)</f>
        <v>#N/A</v>
      </c>
    </row>
    <row r="1636" spans="1:65" ht="109.9" customHeight="1">
      <c r="A1636" s="506">
        <v>1625</v>
      </c>
      <c r="B1636" s="517" t="str">
        <f>IF(基本情報入力シート!B1664="","",基本情報入力シート!B1664)</f>
        <v/>
      </c>
      <c r="C1636" s="523"/>
      <c r="D1636" s="523"/>
      <c r="E1636" s="523"/>
      <c r="F1636" s="530"/>
      <c r="G1636" s="536" t="str">
        <f>IF(基本情報入力シート!L1664="","",基本情報入力シート!L1664)</f>
        <v/>
      </c>
      <c r="H1636" s="536" t="str">
        <f>IF(基本情報入力シート!Q1664="","",基本情報入力シート!Q1664)</f>
        <v/>
      </c>
      <c r="I1636" s="536" t="str">
        <f>IF(基本情報入力シート!V1664="","",基本情報入力シート!V1664)</f>
        <v/>
      </c>
      <c r="J1636" s="536" t="str">
        <f>IF(基本情報入力シート!W1664="","",基本情報入力シート!W1664)</f>
        <v/>
      </c>
      <c r="K1636" s="536" t="str">
        <f>IF(基本情報入力シート!Z1664="","",基本情報入力シート!Z1664)</f>
        <v/>
      </c>
      <c r="L1636" s="555" t="str">
        <f>IF(基本情報入力シート!AF1664=0,"",基本情報入力シート!AF1664)</f>
        <v/>
      </c>
      <c r="M1636" s="563" t="str">
        <f>IF(AND(基本情報入力シート!AG1664="",基本情報入力シート!AG1664=""),"",基本情報入力シート!AG1664)</f>
        <v/>
      </c>
      <c r="N1636" s="570"/>
      <c r="O1636" s="575" t="str">
        <f>IFERROR(VLOOKUP(K1636,'【参考】数式用'!$A$2:$M$57,MATCH(N1636,'【参考】数式用'!$G$3:$M$3,0)+6,0),"")</f>
        <v/>
      </c>
      <c r="P1636" s="583" t="s">
        <v>549</v>
      </c>
      <c r="Q1636" s="587"/>
      <c r="R1636" s="590" t="s">
        <v>71</v>
      </c>
      <c r="S1636" s="587"/>
      <c r="T1636" s="590" t="s">
        <v>743</v>
      </c>
      <c r="U1636" s="587"/>
      <c r="V1636" s="590" t="s">
        <v>71</v>
      </c>
      <c r="W1636" s="587"/>
      <c r="X1636" s="590" t="s">
        <v>560</v>
      </c>
      <c r="Y1636" s="590" t="s">
        <v>763</v>
      </c>
      <c r="Z1636" s="589" t="str">
        <f t="shared" si="575"/>
        <v/>
      </c>
      <c r="AA1636" s="594" t="s">
        <v>127</v>
      </c>
      <c r="AB1636" s="598" t="str">
        <f t="shared" si="576"/>
        <v/>
      </c>
      <c r="AC1636" s="603" t="str">
        <f>IFERROR(ROUNDDOWN(ROUNDDOWN(ROUND(L1636*VLOOKUP(K1636,'【参考】数式用'!$A$2:$M$57,MATCH("処遇改善加算Ⅳ",'【参考】数式用'!$G$3:$M$3,0)+6,0),0)*M1636,0)*Z1636*0.5,0),"")</f>
        <v/>
      </c>
      <c r="AD1636" s="609"/>
      <c r="AE1636" s="617"/>
      <c r="AF1636" s="617"/>
      <c r="AG1636" s="623"/>
      <c r="AH1636" s="627"/>
      <c r="AI1636" s="708"/>
      <c r="AJ1636" s="634"/>
      <c r="AK1636" s="648" t="str">
        <f t="shared" si="577"/>
        <v/>
      </c>
      <c r="AL1636" s="651" t="str">
        <f t="shared" si="578"/>
        <v/>
      </c>
      <c r="AM1636" s="654"/>
      <c r="AN1636" s="657" t="str">
        <f>IFERROR(VLOOKUP(K1636,'【参考】数式用'!$A$2:$N$57,14,FALSE),"")</f>
        <v/>
      </c>
      <c r="AO1636" s="657" t="str">
        <f t="shared" si="579"/>
        <v/>
      </c>
      <c r="AP1636" s="711" t="str">
        <f t="shared" si="580"/>
        <v/>
      </c>
      <c r="AQ1636" s="711" t="str">
        <f t="shared" si="581"/>
        <v>キャリアパス要件Ⅰ・Ⅱ_</v>
      </c>
      <c r="AR1636" s="662" t="str">
        <f t="shared" si="582"/>
        <v>入力済</v>
      </c>
      <c r="AS1636" s="657" t="str">
        <f t="shared" si="583"/>
        <v/>
      </c>
      <c r="AT1636" s="662" t="str">
        <f t="shared" si="584"/>
        <v>入力済</v>
      </c>
      <c r="AU1636" s="662" t="str">
        <f t="shared" si="585"/>
        <v/>
      </c>
      <c r="AV1636" s="662" t="str">
        <f t="shared" si="586"/>
        <v/>
      </c>
      <c r="AW1636" s="657" t="str">
        <f t="shared" si="587"/>
        <v/>
      </c>
      <c r="AX1636" s="657" t="str">
        <f t="shared" si="588"/>
        <v>入力済</v>
      </c>
      <c r="AY1636" s="662" t="str">
        <f>IFERROR(VLOOKUP(K1636,'【参考】数式用'!$AR$3:$AS$49,2,FALSE),"")</f>
        <v/>
      </c>
      <c r="AZ1636" s="657" t="str">
        <f t="shared" si="589"/>
        <v/>
      </c>
      <c r="BA1636" s="657" t="str">
        <f t="shared" si="590"/>
        <v>入力済</v>
      </c>
      <c r="BB1636" s="662" t="str">
        <f>IFERROR(VLOOKUP(K1636,'【参考】数式用'!$AX$3:$AY$56,2,FALSE),"")</f>
        <v/>
      </c>
      <c r="BC1636" s="657" t="str">
        <f t="shared" si="591"/>
        <v/>
      </c>
      <c r="BD1636" s="657" t="str">
        <f t="shared" si="592"/>
        <v>入力済</v>
      </c>
      <c r="BE1636" s="657" t="str">
        <f t="shared" si="593"/>
        <v/>
      </c>
      <c r="BF1636" s="657" t="str">
        <f t="shared" si="594"/>
        <v/>
      </c>
      <c r="BG1636" s="657" t="str">
        <f t="shared" si="595"/>
        <v/>
      </c>
      <c r="BH1636" s="657" t="str">
        <f t="shared" si="596"/>
        <v/>
      </c>
      <c r="BI1636" s="657" t="str">
        <f t="shared" si="597"/>
        <v/>
      </c>
      <c r="BM1636" s="681" t="e">
        <f>VLOOKUP(K1636,'【参考】数式用'!$A$2:$O$57,15,FALSE)</f>
        <v>#N/A</v>
      </c>
    </row>
    <row r="1637" spans="1:65" ht="109.9" customHeight="1">
      <c r="A1637" s="506">
        <v>1626</v>
      </c>
      <c r="B1637" s="517" t="str">
        <f>IF(基本情報入力シート!B1665="","",基本情報入力シート!B1665)</f>
        <v/>
      </c>
      <c r="C1637" s="523"/>
      <c r="D1637" s="523"/>
      <c r="E1637" s="523"/>
      <c r="F1637" s="530"/>
      <c r="G1637" s="536" t="str">
        <f>IF(基本情報入力シート!L1665="","",基本情報入力シート!L1665)</f>
        <v/>
      </c>
      <c r="H1637" s="536" t="str">
        <f>IF(基本情報入力シート!Q1665="","",基本情報入力シート!Q1665)</f>
        <v/>
      </c>
      <c r="I1637" s="536" t="str">
        <f>IF(基本情報入力シート!V1665="","",基本情報入力シート!V1665)</f>
        <v/>
      </c>
      <c r="J1637" s="536" t="str">
        <f>IF(基本情報入力シート!W1665="","",基本情報入力シート!W1665)</f>
        <v/>
      </c>
      <c r="K1637" s="536" t="str">
        <f>IF(基本情報入力シート!Z1665="","",基本情報入力シート!Z1665)</f>
        <v/>
      </c>
      <c r="L1637" s="555" t="str">
        <f>IF(基本情報入力シート!AF1665=0,"",基本情報入力シート!AF1665)</f>
        <v/>
      </c>
      <c r="M1637" s="563" t="str">
        <f>IF(AND(基本情報入力シート!AG1665="",基本情報入力シート!AG1665=""),"",基本情報入力シート!AG1665)</f>
        <v/>
      </c>
      <c r="N1637" s="570"/>
      <c r="O1637" s="575" t="str">
        <f>IFERROR(VLOOKUP(K1637,'【参考】数式用'!$A$2:$M$57,MATCH(N1637,'【参考】数式用'!$G$3:$M$3,0)+6,0),"")</f>
        <v/>
      </c>
      <c r="P1637" s="583" t="s">
        <v>549</v>
      </c>
      <c r="Q1637" s="587"/>
      <c r="R1637" s="590" t="s">
        <v>71</v>
      </c>
      <c r="S1637" s="587"/>
      <c r="T1637" s="590" t="s">
        <v>743</v>
      </c>
      <c r="U1637" s="587"/>
      <c r="V1637" s="590" t="s">
        <v>71</v>
      </c>
      <c r="W1637" s="587"/>
      <c r="X1637" s="590" t="s">
        <v>560</v>
      </c>
      <c r="Y1637" s="590" t="s">
        <v>763</v>
      </c>
      <c r="Z1637" s="589" t="str">
        <f t="shared" si="575"/>
        <v/>
      </c>
      <c r="AA1637" s="594" t="s">
        <v>127</v>
      </c>
      <c r="AB1637" s="598" t="str">
        <f t="shared" si="576"/>
        <v/>
      </c>
      <c r="AC1637" s="603" t="str">
        <f>IFERROR(ROUNDDOWN(ROUNDDOWN(ROUND(L1637*VLOOKUP(K1637,'【参考】数式用'!$A$2:$M$57,MATCH("処遇改善加算Ⅳ",'【参考】数式用'!$G$3:$M$3,0)+6,0),0)*M1637,0)*Z1637*0.5,0),"")</f>
        <v/>
      </c>
      <c r="AD1637" s="609"/>
      <c r="AE1637" s="617"/>
      <c r="AF1637" s="617"/>
      <c r="AG1637" s="623"/>
      <c r="AH1637" s="627"/>
      <c r="AI1637" s="708"/>
      <c r="AJ1637" s="634"/>
      <c r="AK1637" s="648" t="str">
        <f t="shared" si="577"/>
        <v/>
      </c>
      <c r="AL1637" s="651" t="str">
        <f t="shared" si="578"/>
        <v/>
      </c>
      <c r="AM1637" s="654"/>
      <c r="AN1637" s="657" t="str">
        <f>IFERROR(VLOOKUP(K1637,'【参考】数式用'!$A$2:$N$57,14,FALSE),"")</f>
        <v/>
      </c>
      <c r="AO1637" s="657" t="str">
        <f t="shared" si="579"/>
        <v/>
      </c>
      <c r="AP1637" s="711" t="str">
        <f t="shared" si="580"/>
        <v/>
      </c>
      <c r="AQ1637" s="711" t="str">
        <f t="shared" si="581"/>
        <v>キャリアパス要件Ⅰ・Ⅱ_</v>
      </c>
      <c r="AR1637" s="662" t="str">
        <f t="shared" si="582"/>
        <v>入力済</v>
      </c>
      <c r="AS1637" s="657" t="str">
        <f t="shared" si="583"/>
        <v/>
      </c>
      <c r="AT1637" s="662" t="str">
        <f t="shared" si="584"/>
        <v>入力済</v>
      </c>
      <c r="AU1637" s="662" t="str">
        <f t="shared" si="585"/>
        <v/>
      </c>
      <c r="AV1637" s="662" t="str">
        <f t="shared" si="586"/>
        <v/>
      </c>
      <c r="AW1637" s="657" t="str">
        <f t="shared" si="587"/>
        <v/>
      </c>
      <c r="AX1637" s="657" t="str">
        <f t="shared" si="588"/>
        <v>入力済</v>
      </c>
      <c r="AY1637" s="662" t="str">
        <f>IFERROR(VLOOKUP(K1637,'【参考】数式用'!$AR$3:$AS$49,2,FALSE),"")</f>
        <v/>
      </c>
      <c r="AZ1637" s="657" t="str">
        <f t="shared" si="589"/>
        <v/>
      </c>
      <c r="BA1637" s="657" t="str">
        <f t="shared" si="590"/>
        <v>入力済</v>
      </c>
      <c r="BB1637" s="662" t="str">
        <f>IFERROR(VLOOKUP(K1637,'【参考】数式用'!$AX$3:$AY$56,2,FALSE),"")</f>
        <v/>
      </c>
      <c r="BC1637" s="657" t="str">
        <f t="shared" si="591"/>
        <v/>
      </c>
      <c r="BD1637" s="657" t="str">
        <f t="shared" si="592"/>
        <v>入力済</v>
      </c>
      <c r="BE1637" s="657" t="str">
        <f t="shared" si="593"/>
        <v/>
      </c>
      <c r="BF1637" s="657" t="str">
        <f t="shared" si="594"/>
        <v/>
      </c>
      <c r="BG1637" s="657" t="str">
        <f t="shared" si="595"/>
        <v/>
      </c>
      <c r="BH1637" s="657" t="str">
        <f t="shared" si="596"/>
        <v/>
      </c>
      <c r="BI1637" s="657" t="str">
        <f t="shared" si="597"/>
        <v/>
      </c>
      <c r="BM1637" s="681" t="e">
        <f>VLOOKUP(K1637,'【参考】数式用'!$A$2:$O$57,15,FALSE)</f>
        <v>#N/A</v>
      </c>
    </row>
    <row r="1638" spans="1:65" ht="109.9" customHeight="1">
      <c r="A1638" s="506">
        <v>1627</v>
      </c>
      <c r="B1638" s="517" t="str">
        <f>IF(基本情報入力シート!B1666="","",基本情報入力シート!B1666)</f>
        <v/>
      </c>
      <c r="C1638" s="523"/>
      <c r="D1638" s="523"/>
      <c r="E1638" s="523"/>
      <c r="F1638" s="530"/>
      <c r="G1638" s="536" t="str">
        <f>IF(基本情報入力シート!L1666="","",基本情報入力シート!L1666)</f>
        <v/>
      </c>
      <c r="H1638" s="536" t="str">
        <f>IF(基本情報入力シート!Q1666="","",基本情報入力シート!Q1666)</f>
        <v/>
      </c>
      <c r="I1638" s="536" t="str">
        <f>IF(基本情報入力シート!V1666="","",基本情報入力シート!V1666)</f>
        <v/>
      </c>
      <c r="J1638" s="536" t="str">
        <f>IF(基本情報入力シート!W1666="","",基本情報入力シート!W1666)</f>
        <v/>
      </c>
      <c r="K1638" s="536" t="str">
        <f>IF(基本情報入力シート!Z1666="","",基本情報入力シート!Z1666)</f>
        <v/>
      </c>
      <c r="L1638" s="555" t="str">
        <f>IF(基本情報入力シート!AF1666=0,"",基本情報入力シート!AF1666)</f>
        <v/>
      </c>
      <c r="M1638" s="563" t="str">
        <f>IF(AND(基本情報入力シート!AG1666="",基本情報入力シート!AG1666=""),"",基本情報入力シート!AG1666)</f>
        <v/>
      </c>
      <c r="N1638" s="570"/>
      <c r="O1638" s="575" t="str">
        <f>IFERROR(VLOOKUP(K1638,'【参考】数式用'!$A$2:$M$57,MATCH(N1638,'【参考】数式用'!$G$3:$M$3,0)+6,0),"")</f>
        <v/>
      </c>
      <c r="P1638" s="583" t="s">
        <v>549</v>
      </c>
      <c r="Q1638" s="587"/>
      <c r="R1638" s="590" t="s">
        <v>71</v>
      </c>
      <c r="S1638" s="587"/>
      <c r="T1638" s="590" t="s">
        <v>743</v>
      </c>
      <c r="U1638" s="587"/>
      <c r="V1638" s="590" t="s">
        <v>71</v>
      </c>
      <c r="W1638" s="587"/>
      <c r="X1638" s="590" t="s">
        <v>560</v>
      </c>
      <c r="Y1638" s="590" t="s">
        <v>763</v>
      </c>
      <c r="Z1638" s="589" t="str">
        <f t="shared" si="575"/>
        <v/>
      </c>
      <c r="AA1638" s="594" t="s">
        <v>127</v>
      </c>
      <c r="AB1638" s="598" t="str">
        <f t="shared" si="576"/>
        <v/>
      </c>
      <c r="AC1638" s="603" t="str">
        <f>IFERROR(ROUNDDOWN(ROUNDDOWN(ROUND(L1638*VLOOKUP(K1638,'【参考】数式用'!$A$2:$M$57,MATCH("処遇改善加算Ⅳ",'【参考】数式用'!$G$3:$M$3,0)+6,0),0)*M1638,0)*Z1638*0.5,0),"")</f>
        <v/>
      </c>
      <c r="AD1638" s="609"/>
      <c r="AE1638" s="617"/>
      <c r="AF1638" s="617"/>
      <c r="AG1638" s="623"/>
      <c r="AH1638" s="627"/>
      <c r="AI1638" s="708"/>
      <c r="AJ1638" s="634"/>
      <c r="AK1638" s="648" t="str">
        <f t="shared" si="577"/>
        <v/>
      </c>
      <c r="AL1638" s="651" t="str">
        <f t="shared" si="578"/>
        <v/>
      </c>
      <c r="AM1638" s="654"/>
      <c r="AN1638" s="657" t="str">
        <f>IFERROR(VLOOKUP(K1638,'【参考】数式用'!$A$2:$N$57,14,FALSE),"")</f>
        <v/>
      </c>
      <c r="AO1638" s="657" t="str">
        <f t="shared" si="579"/>
        <v/>
      </c>
      <c r="AP1638" s="711" t="str">
        <f t="shared" si="580"/>
        <v/>
      </c>
      <c r="AQ1638" s="711" t="str">
        <f t="shared" si="581"/>
        <v>キャリアパス要件Ⅰ・Ⅱ_</v>
      </c>
      <c r="AR1638" s="662" t="str">
        <f t="shared" si="582"/>
        <v>入力済</v>
      </c>
      <c r="AS1638" s="657" t="str">
        <f t="shared" si="583"/>
        <v/>
      </c>
      <c r="AT1638" s="662" t="str">
        <f t="shared" si="584"/>
        <v>入力済</v>
      </c>
      <c r="AU1638" s="662" t="str">
        <f t="shared" si="585"/>
        <v/>
      </c>
      <c r="AV1638" s="662" t="str">
        <f t="shared" si="586"/>
        <v/>
      </c>
      <c r="AW1638" s="657" t="str">
        <f t="shared" si="587"/>
        <v/>
      </c>
      <c r="AX1638" s="657" t="str">
        <f t="shared" si="588"/>
        <v>入力済</v>
      </c>
      <c r="AY1638" s="662" t="str">
        <f>IFERROR(VLOOKUP(K1638,'【参考】数式用'!$AR$3:$AS$49,2,FALSE),"")</f>
        <v/>
      </c>
      <c r="AZ1638" s="657" t="str">
        <f t="shared" si="589"/>
        <v/>
      </c>
      <c r="BA1638" s="657" t="str">
        <f t="shared" si="590"/>
        <v>入力済</v>
      </c>
      <c r="BB1638" s="662" t="str">
        <f>IFERROR(VLOOKUP(K1638,'【参考】数式用'!$AX$3:$AY$56,2,FALSE),"")</f>
        <v/>
      </c>
      <c r="BC1638" s="657" t="str">
        <f t="shared" si="591"/>
        <v/>
      </c>
      <c r="BD1638" s="657" t="str">
        <f t="shared" si="592"/>
        <v>入力済</v>
      </c>
      <c r="BE1638" s="657" t="str">
        <f t="shared" si="593"/>
        <v/>
      </c>
      <c r="BF1638" s="657" t="str">
        <f t="shared" si="594"/>
        <v/>
      </c>
      <c r="BG1638" s="657" t="str">
        <f t="shared" si="595"/>
        <v/>
      </c>
      <c r="BH1638" s="657" t="str">
        <f t="shared" si="596"/>
        <v/>
      </c>
      <c r="BI1638" s="657" t="str">
        <f t="shared" si="597"/>
        <v/>
      </c>
      <c r="BM1638" s="681" t="e">
        <f>VLOOKUP(K1638,'【参考】数式用'!$A$2:$O$57,15,FALSE)</f>
        <v>#N/A</v>
      </c>
    </row>
    <row r="1639" spans="1:65" ht="109.9" customHeight="1">
      <c r="A1639" s="506">
        <v>1628</v>
      </c>
      <c r="B1639" s="517" t="str">
        <f>IF(基本情報入力シート!B1667="","",基本情報入力シート!B1667)</f>
        <v/>
      </c>
      <c r="C1639" s="523"/>
      <c r="D1639" s="523"/>
      <c r="E1639" s="523"/>
      <c r="F1639" s="530"/>
      <c r="G1639" s="536" t="str">
        <f>IF(基本情報入力シート!L1667="","",基本情報入力シート!L1667)</f>
        <v/>
      </c>
      <c r="H1639" s="536" t="str">
        <f>IF(基本情報入力シート!Q1667="","",基本情報入力シート!Q1667)</f>
        <v/>
      </c>
      <c r="I1639" s="536" t="str">
        <f>IF(基本情報入力シート!V1667="","",基本情報入力シート!V1667)</f>
        <v/>
      </c>
      <c r="J1639" s="536" t="str">
        <f>IF(基本情報入力シート!W1667="","",基本情報入力シート!W1667)</f>
        <v/>
      </c>
      <c r="K1639" s="536" t="str">
        <f>IF(基本情報入力シート!Z1667="","",基本情報入力シート!Z1667)</f>
        <v/>
      </c>
      <c r="L1639" s="555" t="str">
        <f>IF(基本情報入力シート!AF1667=0,"",基本情報入力シート!AF1667)</f>
        <v/>
      </c>
      <c r="M1639" s="563" t="str">
        <f>IF(AND(基本情報入力シート!AG1667="",基本情報入力シート!AG1667=""),"",基本情報入力シート!AG1667)</f>
        <v/>
      </c>
      <c r="N1639" s="570"/>
      <c r="O1639" s="575" t="str">
        <f>IFERROR(VLOOKUP(K1639,'【参考】数式用'!$A$2:$M$57,MATCH(N1639,'【参考】数式用'!$G$3:$M$3,0)+6,0),"")</f>
        <v/>
      </c>
      <c r="P1639" s="583" t="s">
        <v>549</v>
      </c>
      <c r="Q1639" s="587"/>
      <c r="R1639" s="590" t="s">
        <v>71</v>
      </c>
      <c r="S1639" s="587"/>
      <c r="T1639" s="590" t="s">
        <v>743</v>
      </c>
      <c r="U1639" s="587"/>
      <c r="V1639" s="590" t="s">
        <v>71</v>
      </c>
      <c r="W1639" s="587"/>
      <c r="X1639" s="590" t="s">
        <v>560</v>
      </c>
      <c r="Y1639" s="590" t="s">
        <v>763</v>
      </c>
      <c r="Z1639" s="589" t="str">
        <f t="shared" si="575"/>
        <v/>
      </c>
      <c r="AA1639" s="594" t="s">
        <v>127</v>
      </c>
      <c r="AB1639" s="598" t="str">
        <f t="shared" si="576"/>
        <v/>
      </c>
      <c r="AC1639" s="603" t="str">
        <f>IFERROR(ROUNDDOWN(ROUNDDOWN(ROUND(L1639*VLOOKUP(K1639,'【参考】数式用'!$A$2:$M$57,MATCH("処遇改善加算Ⅳ",'【参考】数式用'!$G$3:$M$3,0)+6,0),0)*M1639,0)*Z1639*0.5,0),"")</f>
        <v/>
      </c>
      <c r="AD1639" s="609"/>
      <c r="AE1639" s="617"/>
      <c r="AF1639" s="617"/>
      <c r="AG1639" s="623"/>
      <c r="AH1639" s="627"/>
      <c r="AI1639" s="708"/>
      <c r="AJ1639" s="634"/>
      <c r="AK1639" s="648" t="str">
        <f t="shared" si="577"/>
        <v/>
      </c>
      <c r="AL1639" s="651" t="str">
        <f t="shared" si="578"/>
        <v/>
      </c>
      <c r="AM1639" s="654"/>
      <c r="AN1639" s="657" t="str">
        <f>IFERROR(VLOOKUP(K1639,'【参考】数式用'!$A$2:$N$57,14,FALSE),"")</f>
        <v/>
      </c>
      <c r="AO1639" s="657" t="str">
        <f t="shared" si="579"/>
        <v/>
      </c>
      <c r="AP1639" s="711" t="str">
        <f t="shared" si="580"/>
        <v/>
      </c>
      <c r="AQ1639" s="711" t="str">
        <f t="shared" si="581"/>
        <v>キャリアパス要件Ⅰ・Ⅱ_</v>
      </c>
      <c r="AR1639" s="662" t="str">
        <f t="shared" si="582"/>
        <v>入力済</v>
      </c>
      <c r="AS1639" s="657" t="str">
        <f t="shared" si="583"/>
        <v/>
      </c>
      <c r="AT1639" s="662" t="str">
        <f t="shared" si="584"/>
        <v>入力済</v>
      </c>
      <c r="AU1639" s="662" t="str">
        <f t="shared" si="585"/>
        <v/>
      </c>
      <c r="AV1639" s="662" t="str">
        <f t="shared" si="586"/>
        <v/>
      </c>
      <c r="AW1639" s="657" t="str">
        <f t="shared" si="587"/>
        <v/>
      </c>
      <c r="AX1639" s="657" t="str">
        <f t="shared" si="588"/>
        <v>入力済</v>
      </c>
      <c r="AY1639" s="662" t="str">
        <f>IFERROR(VLOOKUP(K1639,'【参考】数式用'!$AR$3:$AS$49,2,FALSE),"")</f>
        <v/>
      </c>
      <c r="AZ1639" s="657" t="str">
        <f t="shared" si="589"/>
        <v/>
      </c>
      <c r="BA1639" s="657" t="str">
        <f t="shared" si="590"/>
        <v>入力済</v>
      </c>
      <c r="BB1639" s="662" t="str">
        <f>IFERROR(VLOOKUP(K1639,'【参考】数式用'!$AX$3:$AY$56,2,FALSE),"")</f>
        <v/>
      </c>
      <c r="BC1639" s="657" t="str">
        <f t="shared" si="591"/>
        <v/>
      </c>
      <c r="BD1639" s="657" t="str">
        <f t="shared" si="592"/>
        <v>入力済</v>
      </c>
      <c r="BE1639" s="657" t="str">
        <f t="shared" si="593"/>
        <v/>
      </c>
      <c r="BF1639" s="657" t="str">
        <f t="shared" si="594"/>
        <v/>
      </c>
      <c r="BG1639" s="657" t="str">
        <f t="shared" si="595"/>
        <v/>
      </c>
      <c r="BH1639" s="657" t="str">
        <f t="shared" si="596"/>
        <v/>
      </c>
      <c r="BI1639" s="657" t="str">
        <f t="shared" si="597"/>
        <v/>
      </c>
      <c r="BM1639" s="681" t="e">
        <f>VLOOKUP(K1639,'【参考】数式用'!$A$2:$O$57,15,FALSE)</f>
        <v>#N/A</v>
      </c>
    </row>
    <row r="1640" spans="1:65" ht="109.9" customHeight="1">
      <c r="A1640" s="506">
        <v>1629</v>
      </c>
      <c r="B1640" s="517" t="str">
        <f>IF(基本情報入力シート!B1668="","",基本情報入力シート!B1668)</f>
        <v/>
      </c>
      <c r="C1640" s="523"/>
      <c r="D1640" s="523"/>
      <c r="E1640" s="523"/>
      <c r="F1640" s="530"/>
      <c r="G1640" s="536" t="str">
        <f>IF(基本情報入力シート!L1668="","",基本情報入力シート!L1668)</f>
        <v/>
      </c>
      <c r="H1640" s="536" t="str">
        <f>IF(基本情報入力シート!Q1668="","",基本情報入力シート!Q1668)</f>
        <v/>
      </c>
      <c r="I1640" s="536" t="str">
        <f>IF(基本情報入力シート!V1668="","",基本情報入力シート!V1668)</f>
        <v/>
      </c>
      <c r="J1640" s="536" t="str">
        <f>IF(基本情報入力シート!W1668="","",基本情報入力シート!W1668)</f>
        <v/>
      </c>
      <c r="K1640" s="536" t="str">
        <f>IF(基本情報入力シート!Z1668="","",基本情報入力シート!Z1668)</f>
        <v/>
      </c>
      <c r="L1640" s="555" t="str">
        <f>IF(基本情報入力シート!AF1668=0,"",基本情報入力シート!AF1668)</f>
        <v/>
      </c>
      <c r="M1640" s="563" t="str">
        <f>IF(AND(基本情報入力シート!AG1668="",基本情報入力シート!AG1668=""),"",基本情報入力シート!AG1668)</f>
        <v/>
      </c>
      <c r="N1640" s="570"/>
      <c r="O1640" s="575" t="str">
        <f>IFERROR(VLOOKUP(K1640,'【参考】数式用'!$A$2:$M$57,MATCH(N1640,'【参考】数式用'!$G$3:$M$3,0)+6,0),"")</f>
        <v/>
      </c>
      <c r="P1640" s="583" t="s">
        <v>549</v>
      </c>
      <c r="Q1640" s="587"/>
      <c r="R1640" s="590" t="s">
        <v>71</v>
      </c>
      <c r="S1640" s="587"/>
      <c r="T1640" s="590" t="s">
        <v>743</v>
      </c>
      <c r="U1640" s="587"/>
      <c r="V1640" s="590" t="s">
        <v>71</v>
      </c>
      <c r="W1640" s="587"/>
      <c r="X1640" s="590" t="s">
        <v>560</v>
      </c>
      <c r="Y1640" s="590" t="s">
        <v>763</v>
      </c>
      <c r="Z1640" s="589" t="str">
        <f t="shared" si="575"/>
        <v/>
      </c>
      <c r="AA1640" s="594" t="s">
        <v>127</v>
      </c>
      <c r="AB1640" s="598" t="str">
        <f t="shared" si="576"/>
        <v/>
      </c>
      <c r="AC1640" s="603" t="str">
        <f>IFERROR(ROUNDDOWN(ROUNDDOWN(ROUND(L1640*VLOOKUP(K1640,'【参考】数式用'!$A$2:$M$57,MATCH("処遇改善加算Ⅳ",'【参考】数式用'!$G$3:$M$3,0)+6,0),0)*M1640,0)*Z1640*0.5,0),"")</f>
        <v/>
      </c>
      <c r="AD1640" s="609"/>
      <c r="AE1640" s="617"/>
      <c r="AF1640" s="617"/>
      <c r="AG1640" s="623"/>
      <c r="AH1640" s="627"/>
      <c r="AI1640" s="708"/>
      <c r="AJ1640" s="634"/>
      <c r="AK1640" s="648" t="str">
        <f t="shared" si="577"/>
        <v/>
      </c>
      <c r="AL1640" s="651" t="str">
        <f t="shared" si="578"/>
        <v/>
      </c>
      <c r="AM1640" s="654"/>
      <c r="AN1640" s="657" t="str">
        <f>IFERROR(VLOOKUP(K1640,'【参考】数式用'!$A$2:$N$57,14,FALSE),"")</f>
        <v/>
      </c>
      <c r="AO1640" s="657" t="str">
        <f t="shared" si="579"/>
        <v/>
      </c>
      <c r="AP1640" s="711" t="str">
        <f t="shared" si="580"/>
        <v/>
      </c>
      <c r="AQ1640" s="711" t="str">
        <f t="shared" si="581"/>
        <v>キャリアパス要件Ⅰ・Ⅱ_</v>
      </c>
      <c r="AR1640" s="662" t="str">
        <f t="shared" si="582"/>
        <v>入力済</v>
      </c>
      <c r="AS1640" s="657" t="str">
        <f t="shared" si="583"/>
        <v/>
      </c>
      <c r="AT1640" s="662" t="str">
        <f t="shared" si="584"/>
        <v>入力済</v>
      </c>
      <c r="AU1640" s="662" t="str">
        <f t="shared" si="585"/>
        <v/>
      </c>
      <c r="AV1640" s="662" t="str">
        <f t="shared" si="586"/>
        <v/>
      </c>
      <c r="AW1640" s="657" t="str">
        <f t="shared" si="587"/>
        <v/>
      </c>
      <c r="AX1640" s="657" t="str">
        <f t="shared" si="588"/>
        <v>入力済</v>
      </c>
      <c r="AY1640" s="662" t="str">
        <f>IFERROR(VLOOKUP(K1640,'【参考】数式用'!$AR$3:$AS$49,2,FALSE),"")</f>
        <v/>
      </c>
      <c r="AZ1640" s="657" t="str">
        <f t="shared" si="589"/>
        <v/>
      </c>
      <c r="BA1640" s="657" t="str">
        <f t="shared" si="590"/>
        <v>入力済</v>
      </c>
      <c r="BB1640" s="662" t="str">
        <f>IFERROR(VLOOKUP(K1640,'【参考】数式用'!$AX$3:$AY$56,2,FALSE),"")</f>
        <v/>
      </c>
      <c r="BC1640" s="657" t="str">
        <f t="shared" si="591"/>
        <v/>
      </c>
      <c r="BD1640" s="657" t="str">
        <f t="shared" si="592"/>
        <v>入力済</v>
      </c>
      <c r="BE1640" s="657" t="str">
        <f t="shared" si="593"/>
        <v/>
      </c>
      <c r="BF1640" s="657" t="str">
        <f t="shared" si="594"/>
        <v/>
      </c>
      <c r="BG1640" s="657" t="str">
        <f t="shared" si="595"/>
        <v/>
      </c>
      <c r="BH1640" s="657" t="str">
        <f t="shared" si="596"/>
        <v/>
      </c>
      <c r="BI1640" s="657" t="str">
        <f t="shared" si="597"/>
        <v/>
      </c>
      <c r="BM1640" s="681" t="e">
        <f>VLOOKUP(K1640,'【参考】数式用'!$A$2:$O$57,15,FALSE)</f>
        <v>#N/A</v>
      </c>
    </row>
    <row r="1641" spans="1:65" ht="109.9" customHeight="1">
      <c r="A1641" s="506">
        <v>1630</v>
      </c>
      <c r="B1641" s="517" t="str">
        <f>IF(基本情報入力シート!B1669="","",基本情報入力シート!B1669)</f>
        <v/>
      </c>
      <c r="C1641" s="523"/>
      <c r="D1641" s="523"/>
      <c r="E1641" s="523"/>
      <c r="F1641" s="530"/>
      <c r="G1641" s="536" t="str">
        <f>IF(基本情報入力シート!L1669="","",基本情報入力シート!L1669)</f>
        <v/>
      </c>
      <c r="H1641" s="536" t="str">
        <f>IF(基本情報入力シート!Q1669="","",基本情報入力シート!Q1669)</f>
        <v/>
      </c>
      <c r="I1641" s="536" t="str">
        <f>IF(基本情報入力シート!V1669="","",基本情報入力シート!V1669)</f>
        <v/>
      </c>
      <c r="J1641" s="536" t="str">
        <f>IF(基本情報入力シート!W1669="","",基本情報入力シート!W1669)</f>
        <v/>
      </c>
      <c r="K1641" s="536" t="str">
        <f>IF(基本情報入力シート!Z1669="","",基本情報入力シート!Z1669)</f>
        <v/>
      </c>
      <c r="L1641" s="555" t="str">
        <f>IF(基本情報入力シート!AF1669=0,"",基本情報入力シート!AF1669)</f>
        <v/>
      </c>
      <c r="M1641" s="563" t="str">
        <f>IF(AND(基本情報入力シート!AG1669="",基本情報入力シート!AG1669=""),"",基本情報入力シート!AG1669)</f>
        <v/>
      </c>
      <c r="N1641" s="570"/>
      <c r="O1641" s="575" t="str">
        <f>IFERROR(VLOOKUP(K1641,'【参考】数式用'!$A$2:$M$57,MATCH(N1641,'【参考】数式用'!$G$3:$M$3,0)+6,0),"")</f>
        <v/>
      </c>
      <c r="P1641" s="583" t="s">
        <v>549</v>
      </c>
      <c r="Q1641" s="587"/>
      <c r="R1641" s="590" t="s">
        <v>71</v>
      </c>
      <c r="S1641" s="587"/>
      <c r="T1641" s="590" t="s">
        <v>743</v>
      </c>
      <c r="U1641" s="587"/>
      <c r="V1641" s="590" t="s">
        <v>71</v>
      </c>
      <c r="W1641" s="587"/>
      <c r="X1641" s="590" t="s">
        <v>560</v>
      </c>
      <c r="Y1641" s="590" t="s">
        <v>763</v>
      </c>
      <c r="Z1641" s="589" t="str">
        <f t="shared" si="575"/>
        <v/>
      </c>
      <c r="AA1641" s="594" t="s">
        <v>127</v>
      </c>
      <c r="AB1641" s="598" t="str">
        <f t="shared" si="576"/>
        <v/>
      </c>
      <c r="AC1641" s="603" t="str">
        <f>IFERROR(ROUNDDOWN(ROUNDDOWN(ROUND(L1641*VLOOKUP(K1641,'【参考】数式用'!$A$2:$M$57,MATCH("処遇改善加算Ⅳ",'【参考】数式用'!$G$3:$M$3,0)+6,0),0)*M1641,0)*Z1641*0.5,0),"")</f>
        <v/>
      </c>
      <c r="AD1641" s="609"/>
      <c r="AE1641" s="617"/>
      <c r="AF1641" s="617"/>
      <c r="AG1641" s="623"/>
      <c r="AH1641" s="627"/>
      <c r="AI1641" s="708"/>
      <c r="AJ1641" s="634"/>
      <c r="AK1641" s="648" t="str">
        <f t="shared" si="577"/>
        <v/>
      </c>
      <c r="AL1641" s="651" t="str">
        <f t="shared" si="578"/>
        <v/>
      </c>
      <c r="AM1641" s="654"/>
      <c r="AN1641" s="657" t="str">
        <f>IFERROR(VLOOKUP(K1641,'【参考】数式用'!$A$2:$N$57,14,FALSE),"")</f>
        <v/>
      </c>
      <c r="AO1641" s="657" t="str">
        <f t="shared" si="579"/>
        <v/>
      </c>
      <c r="AP1641" s="711" t="str">
        <f t="shared" si="580"/>
        <v/>
      </c>
      <c r="AQ1641" s="711" t="str">
        <f t="shared" si="581"/>
        <v>キャリアパス要件Ⅰ・Ⅱ_</v>
      </c>
      <c r="AR1641" s="662" t="str">
        <f t="shared" si="582"/>
        <v>入力済</v>
      </c>
      <c r="AS1641" s="657" t="str">
        <f t="shared" si="583"/>
        <v/>
      </c>
      <c r="AT1641" s="662" t="str">
        <f t="shared" si="584"/>
        <v>入力済</v>
      </c>
      <c r="AU1641" s="662" t="str">
        <f t="shared" si="585"/>
        <v/>
      </c>
      <c r="AV1641" s="662" t="str">
        <f t="shared" si="586"/>
        <v/>
      </c>
      <c r="AW1641" s="657" t="str">
        <f t="shared" si="587"/>
        <v/>
      </c>
      <c r="AX1641" s="657" t="str">
        <f t="shared" si="588"/>
        <v>入力済</v>
      </c>
      <c r="AY1641" s="662" t="str">
        <f>IFERROR(VLOOKUP(K1641,'【参考】数式用'!$AR$3:$AS$49,2,FALSE),"")</f>
        <v/>
      </c>
      <c r="AZ1641" s="657" t="str">
        <f t="shared" si="589"/>
        <v/>
      </c>
      <c r="BA1641" s="657" t="str">
        <f t="shared" si="590"/>
        <v>入力済</v>
      </c>
      <c r="BB1641" s="662" t="str">
        <f>IFERROR(VLOOKUP(K1641,'【参考】数式用'!$AX$3:$AY$56,2,FALSE),"")</f>
        <v/>
      </c>
      <c r="BC1641" s="657" t="str">
        <f t="shared" si="591"/>
        <v/>
      </c>
      <c r="BD1641" s="657" t="str">
        <f t="shared" si="592"/>
        <v>入力済</v>
      </c>
      <c r="BE1641" s="657" t="str">
        <f t="shared" si="593"/>
        <v/>
      </c>
      <c r="BF1641" s="657" t="str">
        <f t="shared" si="594"/>
        <v/>
      </c>
      <c r="BG1641" s="657" t="str">
        <f t="shared" si="595"/>
        <v/>
      </c>
      <c r="BH1641" s="657" t="str">
        <f t="shared" si="596"/>
        <v/>
      </c>
      <c r="BI1641" s="657" t="str">
        <f t="shared" si="597"/>
        <v/>
      </c>
      <c r="BM1641" s="681" t="e">
        <f>VLOOKUP(K1641,'【参考】数式用'!$A$2:$O$57,15,FALSE)</f>
        <v>#N/A</v>
      </c>
    </row>
    <row r="1642" spans="1:65" ht="109.9" customHeight="1">
      <c r="A1642" s="506">
        <v>1631</v>
      </c>
      <c r="B1642" s="517" t="str">
        <f>IF(基本情報入力シート!B1670="","",基本情報入力シート!B1670)</f>
        <v/>
      </c>
      <c r="C1642" s="523"/>
      <c r="D1642" s="523"/>
      <c r="E1642" s="523"/>
      <c r="F1642" s="530"/>
      <c r="G1642" s="536" t="str">
        <f>IF(基本情報入力シート!L1670="","",基本情報入力シート!L1670)</f>
        <v/>
      </c>
      <c r="H1642" s="536" t="str">
        <f>IF(基本情報入力シート!Q1670="","",基本情報入力シート!Q1670)</f>
        <v/>
      </c>
      <c r="I1642" s="536" t="str">
        <f>IF(基本情報入力シート!V1670="","",基本情報入力シート!V1670)</f>
        <v/>
      </c>
      <c r="J1642" s="536" t="str">
        <f>IF(基本情報入力シート!W1670="","",基本情報入力シート!W1670)</f>
        <v/>
      </c>
      <c r="K1642" s="536" t="str">
        <f>IF(基本情報入力シート!Z1670="","",基本情報入力シート!Z1670)</f>
        <v/>
      </c>
      <c r="L1642" s="555" t="str">
        <f>IF(基本情報入力シート!AF1670=0,"",基本情報入力シート!AF1670)</f>
        <v/>
      </c>
      <c r="M1642" s="563" t="str">
        <f>IF(AND(基本情報入力シート!AG1670="",基本情報入力シート!AG1670=""),"",基本情報入力シート!AG1670)</f>
        <v/>
      </c>
      <c r="N1642" s="570"/>
      <c r="O1642" s="575" t="str">
        <f>IFERROR(VLOOKUP(K1642,'【参考】数式用'!$A$2:$M$57,MATCH(N1642,'【参考】数式用'!$G$3:$M$3,0)+6,0),"")</f>
        <v/>
      </c>
      <c r="P1642" s="583" t="s">
        <v>549</v>
      </c>
      <c r="Q1642" s="587"/>
      <c r="R1642" s="590" t="s">
        <v>71</v>
      </c>
      <c r="S1642" s="587"/>
      <c r="T1642" s="590" t="s">
        <v>743</v>
      </c>
      <c r="U1642" s="587"/>
      <c r="V1642" s="590" t="s">
        <v>71</v>
      </c>
      <c r="W1642" s="587"/>
      <c r="X1642" s="590" t="s">
        <v>560</v>
      </c>
      <c r="Y1642" s="590" t="s">
        <v>763</v>
      </c>
      <c r="Z1642" s="589" t="str">
        <f t="shared" si="575"/>
        <v/>
      </c>
      <c r="AA1642" s="594" t="s">
        <v>127</v>
      </c>
      <c r="AB1642" s="598" t="str">
        <f t="shared" si="576"/>
        <v/>
      </c>
      <c r="AC1642" s="603" t="str">
        <f>IFERROR(ROUNDDOWN(ROUNDDOWN(ROUND(L1642*VLOOKUP(K1642,'【参考】数式用'!$A$2:$M$57,MATCH("処遇改善加算Ⅳ",'【参考】数式用'!$G$3:$M$3,0)+6,0),0)*M1642,0)*Z1642*0.5,0),"")</f>
        <v/>
      </c>
      <c r="AD1642" s="609"/>
      <c r="AE1642" s="617"/>
      <c r="AF1642" s="617"/>
      <c r="AG1642" s="623"/>
      <c r="AH1642" s="627"/>
      <c r="AI1642" s="708"/>
      <c r="AJ1642" s="634"/>
      <c r="AK1642" s="648" t="str">
        <f t="shared" si="577"/>
        <v/>
      </c>
      <c r="AL1642" s="651" t="str">
        <f t="shared" si="578"/>
        <v/>
      </c>
      <c r="AM1642" s="654"/>
      <c r="AN1642" s="657" t="str">
        <f>IFERROR(VLOOKUP(K1642,'【参考】数式用'!$A$2:$N$57,14,FALSE),"")</f>
        <v/>
      </c>
      <c r="AO1642" s="657" t="str">
        <f t="shared" si="579"/>
        <v/>
      </c>
      <c r="AP1642" s="711" t="str">
        <f t="shared" si="580"/>
        <v/>
      </c>
      <c r="AQ1642" s="711" t="str">
        <f t="shared" si="581"/>
        <v>キャリアパス要件Ⅰ・Ⅱ_</v>
      </c>
      <c r="AR1642" s="662" t="str">
        <f t="shared" si="582"/>
        <v>入力済</v>
      </c>
      <c r="AS1642" s="657" t="str">
        <f t="shared" si="583"/>
        <v/>
      </c>
      <c r="AT1642" s="662" t="str">
        <f t="shared" si="584"/>
        <v>入力済</v>
      </c>
      <c r="AU1642" s="662" t="str">
        <f t="shared" si="585"/>
        <v/>
      </c>
      <c r="AV1642" s="662" t="str">
        <f t="shared" si="586"/>
        <v/>
      </c>
      <c r="AW1642" s="657" t="str">
        <f t="shared" si="587"/>
        <v/>
      </c>
      <c r="AX1642" s="657" t="str">
        <f t="shared" si="588"/>
        <v>入力済</v>
      </c>
      <c r="AY1642" s="662" t="str">
        <f>IFERROR(VLOOKUP(K1642,'【参考】数式用'!$AR$3:$AS$49,2,FALSE),"")</f>
        <v/>
      </c>
      <c r="AZ1642" s="657" t="str">
        <f t="shared" si="589"/>
        <v/>
      </c>
      <c r="BA1642" s="657" t="str">
        <f t="shared" si="590"/>
        <v>入力済</v>
      </c>
      <c r="BB1642" s="662" t="str">
        <f>IFERROR(VLOOKUP(K1642,'【参考】数式用'!$AX$3:$AY$56,2,FALSE),"")</f>
        <v/>
      </c>
      <c r="BC1642" s="657" t="str">
        <f t="shared" si="591"/>
        <v/>
      </c>
      <c r="BD1642" s="657" t="str">
        <f t="shared" si="592"/>
        <v>入力済</v>
      </c>
      <c r="BE1642" s="657" t="str">
        <f t="shared" si="593"/>
        <v/>
      </c>
      <c r="BF1642" s="657" t="str">
        <f t="shared" si="594"/>
        <v/>
      </c>
      <c r="BG1642" s="657" t="str">
        <f t="shared" si="595"/>
        <v/>
      </c>
      <c r="BH1642" s="657" t="str">
        <f t="shared" si="596"/>
        <v/>
      </c>
      <c r="BI1642" s="657" t="str">
        <f t="shared" si="597"/>
        <v/>
      </c>
      <c r="BM1642" s="681" t="e">
        <f>VLOOKUP(K1642,'【参考】数式用'!$A$2:$O$57,15,FALSE)</f>
        <v>#N/A</v>
      </c>
    </row>
    <row r="1643" spans="1:65" ht="109.9" customHeight="1">
      <c r="A1643" s="506">
        <v>1632</v>
      </c>
      <c r="B1643" s="517" t="str">
        <f>IF(基本情報入力シート!B1671="","",基本情報入力シート!B1671)</f>
        <v/>
      </c>
      <c r="C1643" s="523"/>
      <c r="D1643" s="523"/>
      <c r="E1643" s="523"/>
      <c r="F1643" s="530"/>
      <c r="G1643" s="536" t="str">
        <f>IF(基本情報入力シート!L1671="","",基本情報入力シート!L1671)</f>
        <v/>
      </c>
      <c r="H1643" s="536" t="str">
        <f>IF(基本情報入力シート!Q1671="","",基本情報入力シート!Q1671)</f>
        <v/>
      </c>
      <c r="I1643" s="536" t="str">
        <f>IF(基本情報入力シート!V1671="","",基本情報入力シート!V1671)</f>
        <v/>
      </c>
      <c r="J1643" s="536" t="str">
        <f>IF(基本情報入力シート!W1671="","",基本情報入力シート!W1671)</f>
        <v/>
      </c>
      <c r="K1643" s="536" t="str">
        <f>IF(基本情報入力シート!Z1671="","",基本情報入力シート!Z1671)</f>
        <v/>
      </c>
      <c r="L1643" s="555" t="str">
        <f>IF(基本情報入力シート!AF1671=0,"",基本情報入力シート!AF1671)</f>
        <v/>
      </c>
      <c r="M1643" s="563" t="str">
        <f>IF(AND(基本情報入力シート!AG1671="",基本情報入力シート!AG1671=""),"",基本情報入力シート!AG1671)</f>
        <v/>
      </c>
      <c r="N1643" s="570"/>
      <c r="O1643" s="575" t="str">
        <f>IFERROR(VLOOKUP(K1643,'【参考】数式用'!$A$2:$M$57,MATCH(N1643,'【参考】数式用'!$G$3:$M$3,0)+6,0),"")</f>
        <v/>
      </c>
      <c r="P1643" s="583" t="s">
        <v>549</v>
      </c>
      <c r="Q1643" s="587"/>
      <c r="R1643" s="590" t="s">
        <v>71</v>
      </c>
      <c r="S1643" s="587"/>
      <c r="T1643" s="590" t="s">
        <v>743</v>
      </c>
      <c r="U1643" s="587"/>
      <c r="V1643" s="590" t="s">
        <v>71</v>
      </c>
      <c r="W1643" s="587"/>
      <c r="X1643" s="590" t="s">
        <v>560</v>
      </c>
      <c r="Y1643" s="590" t="s">
        <v>763</v>
      </c>
      <c r="Z1643" s="589" t="str">
        <f t="shared" si="575"/>
        <v/>
      </c>
      <c r="AA1643" s="594" t="s">
        <v>127</v>
      </c>
      <c r="AB1643" s="598" t="str">
        <f t="shared" si="576"/>
        <v/>
      </c>
      <c r="AC1643" s="603" t="str">
        <f>IFERROR(ROUNDDOWN(ROUNDDOWN(ROUND(L1643*VLOOKUP(K1643,'【参考】数式用'!$A$2:$M$57,MATCH("処遇改善加算Ⅳ",'【参考】数式用'!$G$3:$M$3,0)+6,0),0)*M1643,0)*Z1643*0.5,0),"")</f>
        <v/>
      </c>
      <c r="AD1643" s="609"/>
      <c r="AE1643" s="617"/>
      <c r="AF1643" s="617"/>
      <c r="AG1643" s="623"/>
      <c r="AH1643" s="627"/>
      <c r="AI1643" s="708"/>
      <c r="AJ1643" s="634"/>
      <c r="AK1643" s="648" t="str">
        <f t="shared" si="577"/>
        <v/>
      </c>
      <c r="AL1643" s="651" t="str">
        <f t="shared" si="578"/>
        <v/>
      </c>
      <c r="AM1643" s="654"/>
      <c r="AN1643" s="657" t="str">
        <f>IFERROR(VLOOKUP(K1643,'【参考】数式用'!$A$2:$N$57,14,FALSE),"")</f>
        <v/>
      </c>
      <c r="AO1643" s="657" t="str">
        <f t="shared" si="579"/>
        <v/>
      </c>
      <c r="AP1643" s="711" t="str">
        <f t="shared" si="580"/>
        <v/>
      </c>
      <c r="AQ1643" s="711" t="str">
        <f t="shared" si="581"/>
        <v>キャリアパス要件Ⅰ・Ⅱ_</v>
      </c>
      <c r="AR1643" s="662" t="str">
        <f t="shared" si="582"/>
        <v>入力済</v>
      </c>
      <c r="AS1643" s="657" t="str">
        <f t="shared" si="583"/>
        <v/>
      </c>
      <c r="AT1643" s="662" t="str">
        <f t="shared" si="584"/>
        <v>入力済</v>
      </c>
      <c r="AU1643" s="662" t="str">
        <f t="shared" si="585"/>
        <v/>
      </c>
      <c r="AV1643" s="662" t="str">
        <f t="shared" si="586"/>
        <v/>
      </c>
      <c r="AW1643" s="657" t="str">
        <f t="shared" si="587"/>
        <v/>
      </c>
      <c r="AX1643" s="657" t="str">
        <f t="shared" si="588"/>
        <v>入力済</v>
      </c>
      <c r="AY1643" s="662" t="str">
        <f>IFERROR(VLOOKUP(K1643,'【参考】数式用'!$AR$3:$AS$49,2,FALSE),"")</f>
        <v/>
      </c>
      <c r="AZ1643" s="657" t="str">
        <f t="shared" si="589"/>
        <v/>
      </c>
      <c r="BA1643" s="657" t="str">
        <f t="shared" si="590"/>
        <v>入力済</v>
      </c>
      <c r="BB1643" s="662" t="str">
        <f>IFERROR(VLOOKUP(K1643,'【参考】数式用'!$AX$3:$AY$56,2,FALSE),"")</f>
        <v/>
      </c>
      <c r="BC1643" s="657" t="str">
        <f t="shared" si="591"/>
        <v/>
      </c>
      <c r="BD1643" s="657" t="str">
        <f t="shared" si="592"/>
        <v>入力済</v>
      </c>
      <c r="BE1643" s="657" t="str">
        <f t="shared" si="593"/>
        <v/>
      </c>
      <c r="BF1643" s="657" t="str">
        <f t="shared" si="594"/>
        <v/>
      </c>
      <c r="BG1643" s="657" t="str">
        <f t="shared" si="595"/>
        <v/>
      </c>
      <c r="BH1643" s="657" t="str">
        <f t="shared" si="596"/>
        <v/>
      </c>
      <c r="BI1643" s="657" t="str">
        <f t="shared" si="597"/>
        <v/>
      </c>
      <c r="BM1643" s="681" t="e">
        <f>VLOOKUP(K1643,'【参考】数式用'!$A$2:$O$57,15,FALSE)</f>
        <v>#N/A</v>
      </c>
    </row>
    <row r="1644" spans="1:65" ht="109.9" customHeight="1">
      <c r="A1644" s="506">
        <v>1633</v>
      </c>
      <c r="B1644" s="517" t="str">
        <f>IF(基本情報入力シート!B1672="","",基本情報入力シート!B1672)</f>
        <v/>
      </c>
      <c r="C1644" s="523"/>
      <c r="D1644" s="523"/>
      <c r="E1644" s="523"/>
      <c r="F1644" s="530"/>
      <c r="G1644" s="536" t="str">
        <f>IF(基本情報入力シート!L1672="","",基本情報入力シート!L1672)</f>
        <v/>
      </c>
      <c r="H1644" s="536" t="str">
        <f>IF(基本情報入力シート!Q1672="","",基本情報入力シート!Q1672)</f>
        <v/>
      </c>
      <c r="I1644" s="536" t="str">
        <f>IF(基本情報入力シート!V1672="","",基本情報入力シート!V1672)</f>
        <v/>
      </c>
      <c r="J1644" s="536" t="str">
        <f>IF(基本情報入力シート!W1672="","",基本情報入力シート!W1672)</f>
        <v/>
      </c>
      <c r="K1644" s="536" t="str">
        <f>IF(基本情報入力シート!Z1672="","",基本情報入力シート!Z1672)</f>
        <v/>
      </c>
      <c r="L1644" s="555" t="str">
        <f>IF(基本情報入力シート!AF1672=0,"",基本情報入力シート!AF1672)</f>
        <v/>
      </c>
      <c r="M1644" s="563" t="str">
        <f>IF(AND(基本情報入力シート!AG1672="",基本情報入力シート!AG1672=""),"",基本情報入力シート!AG1672)</f>
        <v/>
      </c>
      <c r="N1644" s="570"/>
      <c r="O1644" s="575" t="str">
        <f>IFERROR(VLOOKUP(K1644,'【参考】数式用'!$A$2:$M$57,MATCH(N1644,'【参考】数式用'!$G$3:$M$3,0)+6,0),"")</f>
        <v/>
      </c>
      <c r="P1644" s="583" t="s">
        <v>549</v>
      </c>
      <c r="Q1644" s="587"/>
      <c r="R1644" s="590" t="s">
        <v>71</v>
      </c>
      <c r="S1644" s="587"/>
      <c r="T1644" s="590" t="s">
        <v>743</v>
      </c>
      <c r="U1644" s="587"/>
      <c r="V1644" s="590" t="s">
        <v>71</v>
      </c>
      <c r="W1644" s="587"/>
      <c r="X1644" s="590" t="s">
        <v>560</v>
      </c>
      <c r="Y1644" s="590" t="s">
        <v>763</v>
      </c>
      <c r="Z1644" s="589" t="str">
        <f t="shared" si="575"/>
        <v/>
      </c>
      <c r="AA1644" s="594" t="s">
        <v>127</v>
      </c>
      <c r="AB1644" s="598" t="str">
        <f t="shared" si="576"/>
        <v/>
      </c>
      <c r="AC1644" s="603" t="str">
        <f>IFERROR(ROUNDDOWN(ROUNDDOWN(ROUND(L1644*VLOOKUP(K1644,'【参考】数式用'!$A$2:$M$57,MATCH("処遇改善加算Ⅳ",'【参考】数式用'!$G$3:$M$3,0)+6,0),0)*M1644,0)*Z1644*0.5,0),"")</f>
        <v/>
      </c>
      <c r="AD1644" s="609"/>
      <c r="AE1644" s="617"/>
      <c r="AF1644" s="617"/>
      <c r="AG1644" s="623"/>
      <c r="AH1644" s="627"/>
      <c r="AI1644" s="708"/>
      <c r="AJ1644" s="634"/>
      <c r="AK1644" s="648" t="str">
        <f t="shared" si="577"/>
        <v/>
      </c>
      <c r="AL1644" s="651" t="str">
        <f t="shared" si="578"/>
        <v/>
      </c>
      <c r="AM1644" s="654"/>
      <c r="AN1644" s="657" t="str">
        <f>IFERROR(VLOOKUP(K1644,'【参考】数式用'!$A$2:$N$57,14,FALSE),"")</f>
        <v/>
      </c>
      <c r="AO1644" s="657" t="str">
        <f t="shared" si="579"/>
        <v/>
      </c>
      <c r="AP1644" s="711" t="str">
        <f t="shared" si="580"/>
        <v/>
      </c>
      <c r="AQ1644" s="711" t="str">
        <f t="shared" si="581"/>
        <v>キャリアパス要件Ⅰ・Ⅱ_</v>
      </c>
      <c r="AR1644" s="662" t="str">
        <f t="shared" si="582"/>
        <v>入力済</v>
      </c>
      <c r="AS1644" s="657" t="str">
        <f t="shared" si="583"/>
        <v/>
      </c>
      <c r="AT1644" s="662" t="str">
        <f t="shared" si="584"/>
        <v>入力済</v>
      </c>
      <c r="AU1644" s="662" t="str">
        <f t="shared" si="585"/>
        <v/>
      </c>
      <c r="AV1644" s="662" t="str">
        <f t="shared" si="586"/>
        <v/>
      </c>
      <c r="AW1644" s="657" t="str">
        <f t="shared" si="587"/>
        <v/>
      </c>
      <c r="AX1644" s="657" t="str">
        <f t="shared" si="588"/>
        <v>入力済</v>
      </c>
      <c r="AY1644" s="662" t="str">
        <f>IFERROR(VLOOKUP(K1644,'【参考】数式用'!$AR$3:$AS$49,2,FALSE),"")</f>
        <v/>
      </c>
      <c r="AZ1644" s="657" t="str">
        <f t="shared" si="589"/>
        <v/>
      </c>
      <c r="BA1644" s="657" t="str">
        <f t="shared" si="590"/>
        <v>入力済</v>
      </c>
      <c r="BB1644" s="662" t="str">
        <f>IFERROR(VLOOKUP(K1644,'【参考】数式用'!$AX$3:$AY$56,2,FALSE),"")</f>
        <v/>
      </c>
      <c r="BC1644" s="657" t="str">
        <f t="shared" si="591"/>
        <v/>
      </c>
      <c r="BD1644" s="657" t="str">
        <f t="shared" si="592"/>
        <v>入力済</v>
      </c>
      <c r="BE1644" s="657" t="str">
        <f t="shared" si="593"/>
        <v/>
      </c>
      <c r="BF1644" s="657" t="str">
        <f t="shared" si="594"/>
        <v/>
      </c>
      <c r="BG1644" s="657" t="str">
        <f t="shared" si="595"/>
        <v/>
      </c>
      <c r="BH1644" s="657" t="str">
        <f t="shared" si="596"/>
        <v/>
      </c>
      <c r="BI1644" s="657" t="str">
        <f t="shared" si="597"/>
        <v/>
      </c>
      <c r="BM1644" s="681" t="e">
        <f>VLOOKUP(K1644,'【参考】数式用'!$A$2:$O$57,15,FALSE)</f>
        <v>#N/A</v>
      </c>
    </row>
    <row r="1645" spans="1:65" ht="109.9" customHeight="1">
      <c r="A1645" s="506">
        <v>1634</v>
      </c>
      <c r="B1645" s="517" t="str">
        <f>IF(基本情報入力シート!B1673="","",基本情報入力シート!B1673)</f>
        <v/>
      </c>
      <c r="C1645" s="523"/>
      <c r="D1645" s="523"/>
      <c r="E1645" s="523"/>
      <c r="F1645" s="530"/>
      <c r="G1645" s="536" t="str">
        <f>IF(基本情報入力シート!L1673="","",基本情報入力シート!L1673)</f>
        <v/>
      </c>
      <c r="H1645" s="536" t="str">
        <f>IF(基本情報入力シート!Q1673="","",基本情報入力シート!Q1673)</f>
        <v/>
      </c>
      <c r="I1645" s="536" t="str">
        <f>IF(基本情報入力シート!V1673="","",基本情報入力シート!V1673)</f>
        <v/>
      </c>
      <c r="J1645" s="536" t="str">
        <f>IF(基本情報入力シート!W1673="","",基本情報入力シート!W1673)</f>
        <v/>
      </c>
      <c r="K1645" s="536" t="str">
        <f>IF(基本情報入力シート!Z1673="","",基本情報入力シート!Z1673)</f>
        <v/>
      </c>
      <c r="L1645" s="555" t="str">
        <f>IF(基本情報入力シート!AF1673=0,"",基本情報入力シート!AF1673)</f>
        <v/>
      </c>
      <c r="M1645" s="563" t="str">
        <f>IF(AND(基本情報入力シート!AG1673="",基本情報入力シート!AG1673=""),"",基本情報入力シート!AG1673)</f>
        <v/>
      </c>
      <c r="N1645" s="570"/>
      <c r="O1645" s="575" t="str">
        <f>IFERROR(VLOOKUP(K1645,'【参考】数式用'!$A$2:$M$57,MATCH(N1645,'【参考】数式用'!$G$3:$M$3,0)+6,0),"")</f>
        <v/>
      </c>
      <c r="P1645" s="583" t="s">
        <v>549</v>
      </c>
      <c r="Q1645" s="587"/>
      <c r="R1645" s="590" t="s">
        <v>71</v>
      </c>
      <c r="S1645" s="587"/>
      <c r="T1645" s="590" t="s">
        <v>743</v>
      </c>
      <c r="U1645" s="587"/>
      <c r="V1645" s="590" t="s">
        <v>71</v>
      </c>
      <c r="W1645" s="587"/>
      <c r="X1645" s="590" t="s">
        <v>560</v>
      </c>
      <c r="Y1645" s="590" t="s">
        <v>763</v>
      </c>
      <c r="Z1645" s="589" t="str">
        <f t="shared" si="575"/>
        <v/>
      </c>
      <c r="AA1645" s="594" t="s">
        <v>127</v>
      </c>
      <c r="AB1645" s="598" t="str">
        <f t="shared" si="576"/>
        <v/>
      </c>
      <c r="AC1645" s="603" t="str">
        <f>IFERROR(ROUNDDOWN(ROUNDDOWN(ROUND(L1645*VLOOKUP(K1645,'【参考】数式用'!$A$2:$M$57,MATCH("処遇改善加算Ⅳ",'【参考】数式用'!$G$3:$M$3,0)+6,0),0)*M1645,0)*Z1645*0.5,0),"")</f>
        <v/>
      </c>
      <c r="AD1645" s="609"/>
      <c r="AE1645" s="617"/>
      <c r="AF1645" s="617"/>
      <c r="AG1645" s="623"/>
      <c r="AH1645" s="627"/>
      <c r="AI1645" s="708"/>
      <c r="AJ1645" s="634"/>
      <c r="AK1645" s="648" t="str">
        <f t="shared" si="577"/>
        <v/>
      </c>
      <c r="AL1645" s="651" t="str">
        <f t="shared" si="578"/>
        <v/>
      </c>
      <c r="AM1645" s="654"/>
      <c r="AN1645" s="657" t="str">
        <f>IFERROR(VLOOKUP(K1645,'【参考】数式用'!$A$2:$N$57,14,FALSE),"")</f>
        <v/>
      </c>
      <c r="AO1645" s="657" t="str">
        <f t="shared" si="579"/>
        <v/>
      </c>
      <c r="AP1645" s="711" t="str">
        <f t="shared" si="580"/>
        <v/>
      </c>
      <c r="AQ1645" s="711" t="str">
        <f t="shared" si="581"/>
        <v>キャリアパス要件Ⅰ・Ⅱ_</v>
      </c>
      <c r="AR1645" s="662" t="str">
        <f t="shared" si="582"/>
        <v>入力済</v>
      </c>
      <c r="AS1645" s="657" t="str">
        <f t="shared" si="583"/>
        <v/>
      </c>
      <c r="AT1645" s="662" t="str">
        <f t="shared" si="584"/>
        <v>入力済</v>
      </c>
      <c r="AU1645" s="662" t="str">
        <f t="shared" si="585"/>
        <v/>
      </c>
      <c r="AV1645" s="662" t="str">
        <f t="shared" si="586"/>
        <v/>
      </c>
      <c r="AW1645" s="657" t="str">
        <f t="shared" si="587"/>
        <v/>
      </c>
      <c r="AX1645" s="657" t="str">
        <f t="shared" si="588"/>
        <v>入力済</v>
      </c>
      <c r="AY1645" s="662" t="str">
        <f>IFERROR(VLOOKUP(K1645,'【参考】数式用'!$AR$3:$AS$49,2,FALSE),"")</f>
        <v/>
      </c>
      <c r="AZ1645" s="657" t="str">
        <f t="shared" si="589"/>
        <v/>
      </c>
      <c r="BA1645" s="657" t="str">
        <f t="shared" si="590"/>
        <v>入力済</v>
      </c>
      <c r="BB1645" s="662" t="str">
        <f>IFERROR(VLOOKUP(K1645,'【参考】数式用'!$AX$3:$AY$56,2,FALSE),"")</f>
        <v/>
      </c>
      <c r="BC1645" s="657" t="str">
        <f t="shared" si="591"/>
        <v/>
      </c>
      <c r="BD1645" s="657" t="str">
        <f t="shared" si="592"/>
        <v>入力済</v>
      </c>
      <c r="BE1645" s="657" t="str">
        <f t="shared" si="593"/>
        <v/>
      </c>
      <c r="BF1645" s="657" t="str">
        <f t="shared" si="594"/>
        <v/>
      </c>
      <c r="BG1645" s="657" t="str">
        <f t="shared" si="595"/>
        <v/>
      </c>
      <c r="BH1645" s="657" t="str">
        <f t="shared" si="596"/>
        <v/>
      </c>
      <c r="BI1645" s="657" t="str">
        <f t="shared" si="597"/>
        <v/>
      </c>
      <c r="BM1645" s="681" t="e">
        <f>VLOOKUP(K1645,'【参考】数式用'!$A$2:$O$57,15,FALSE)</f>
        <v>#N/A</v>
      </c>
    </row>
    <row r="1646" spans="1:65" ht="109.9" customHeight="1">
      <c r="A1646" s="506">
        <v>1635</v>
      </c>
      <c r="B1646" s="517" t="str">
        <f>IF(基本情報入力シート!B1674="","",基本情報入力シート!B1674)</f>
        <v/>
      </c>
      <c r="C1646" s="523"/>
      <c r="D1646" s="523"/>
      <c r="E1646" s="523"/>
      <c r="F1646" s="530"/>
      <c r="G1646" s="536" t="str">
        <f>IF(基本情報入力シート!L1674="","",基本情報入力シート!L1674)</f>
        <v/>
      </c>
      <c r="H1646" s="536" t="str">
        <f>IF(基本情報入力シート!Q1674="","",基本情報入力シート!Q1674)</f>
        <v/>
      </c>
      <c r="I1646" s="536" t="str">
        <f>IF(基本情報入力シート!V1674="","",基本情報入力シート!V1674)</f>
        <v/>
      </c>
      <c r="J1646" s="536" t="str">
        <f>IF(基本情報入力シート!W1674="","",基本情報入力シート!W1674)</f>
        <v/>
      </c>
      <c r="K1646" s="536" t="str">
        <f>IF(基本情報入力シート!Z1674="","",基本情報入力シート!Z1674)</f>
        <v/>
      </c>
      <c r="L1646" s="555" t="str">
        <f>IF(基本情報入力シート!AF1674=0,"",基本情報入力シート!AF1674)</f>
        <v/>
      </c>
      <c r="M1646" s="563" t="str">
        <f>IF(AND(基本情報入力シート!AG1674="",基本情報入力シート!AG1674=""),"",基本情報入力シート!AG1674)</f>
        <v/>
      </c>
      <c r="N1646" s="570"/>
      <c r="O1646" s="575" t="str">
        <f>IFERROR(VLOOKUP(K1646,'【参考】数式用'!$A$2:$M$57,MATCH(N1646,'【参考】数式用'!$G$3:$M$3,0)+6,0),"")</f>
        <v/>
      </c>
      <c r="P1646" s="583" t="s">
        <v>549</v>
      </c>
      <c r="Q1646" s="587"/>
      <c r="R1646" s="590" t="s">
        <v>71</v>
      </c>
      <c r="S1646" s="587"/>
      <c r="T1646" s="590" t="s">
        <v>743</v>
      </c>
      <c r="U1646" s="587"/>
      <c r="V1646" s="590" t="s">
        <v>71</v>
      </c>
      <c r="W1646" s="587"/>
      <c r="X1646" s="590" t="s">
        <v>560</v>
      </c>
      <c r="Y1646" s="590" t="s">
        <v>763</v>
      </c>
      <c r="Z1646" s="589" t="str">
        <f t="shared" si="575"/>
        <v/>
      </c>
      <c r="AA1646" s="594" t="s">
        <v>127</v>
      </c>
      <c r="AB1646" s="598" t="str">
        <f t="shared" si="576"/>
        <v/>
      </c>
      <c r="AC1646" s="603" t="str">
        <f>IFERROR(ROUNDDOWN(ROUNDDOWN(ROUND(L1646*VLOOKUP(K1646,'【参考】数式用'!$A$2:$M$57,MATCH("処遇改善加算Ⅳ",'【参考】数式用'!$G$3:$M$3,0)+6,0),0)*M1646,0)*Z1646*0.5,0),"")</f>
        <v/>
      </c>
      <c r="AD1646" s="609"/>
      <c r="AE1646" s="617"/>
      <c r="AF1646" s="617"/>
      <c r="AG1646" s="623"/>
      <c r="AH1646" s="627"/>
      <c r="AI1646" s="708"/>
      <c r="AJ1646" s="634"/>
      <c r="AK1646" s="648" t="str">
        <f t="shared" si="577"/>
        <v/>
      </c>
      <c r="AL1646" s="651" t="str">
        <f t="shared" si="578"/>
        <v/>
      </c>
      <c r="AM1646" s="654"/>
      <c r="AN1646" s="657" t="str">
        <f>IFERROR(VLOOKUP(K1646,'【参考】数式用'!$A$2:$N$57,14,FALSE),"")</f>
        <v/>
      </c>
      <c r="AO1646" s="657" t="str">
        <f t="shared" si="579"/>
        <v/>
      </c>
      <c r="AP1646" s="711" t="str">
        <f t="shared" si="580"/>
        <v/>
      </c>
      <c r="AQ1646" s="711" t="str">
        <f t="shared" si="581"/>
        <v>キャリアパス要件Ⅰ・Ⅱ_</v>
      </c>
      <c r="AR1646" s="662" t="str">
        <f t="shared" si="582"/>
        <v>入力済</v>
      </c>
      <c r="AS1646" s="657" t="str">
        <f t="shared" si="583"/>
        <v/>
      </c>
      <c r="AT1646" s="662" t="str">
        <f t="shared" si="584"/>
        <v>入力済</v>
      </c>
      <c r="AU1646" s="662" t="str">
        <f t="shared" si="585"/>
        <v/>
      </c>
      <c r="AV1646" s="662" t="str">
        <f t="shared" si="586"/>
        <v/>
      </c>
      <c r="AW1646" s="657" t="str">
        <f t="shared" si="587"/>
        <v/>
      </c>
      <c r="AX1646" s="657" t="str">
        <f t="shared" si="588"/>
        <v>入力済</v>
      </c>
      <c r="AY1646" s="662" t="str">
        <f>IFERROR(VLOOKUP(K1646,'【参考】数式用'!$AR$3:$AS$49,2,FALSE),"")</f>
        <v/>
      </c>
      <c r="AZ1646" s="657" t="str">
        <f t="shared" si="589"/>
        <v/>
      </c>
      <c r="BA1646" s="657" t="str">
        <f t="shared" si="590"/>
        <v>入力済</v>
      </c>
      <c r="BB1646" s="662" t="str">
        <f>IFERROR(VLOOKUP(K1646,'【参考】数式用'!$AX$3:$AY$56,2,FALSE),"")</f>
        <v/>
      </c>
      <c r="BC1646" s="657" t="str">
        <f t="shared" si="591"/>
        <v/>
      </c>
      <c r="BD1646" s="657" t="str">
        <f t="shared" si="592"/>
        <v>入力済</v>
      </c>
      <c r="BE1646" s="657" t="str">
        <f t="shared" si="593"/>
        <v/>
      </c>
      <c r="BF1646" s="657" t="str">
        <f t="shared" si="594"/>
        <v/>
      </c>
      <c r="BG1646" s="657" t="str">
        <f t="shared" si="595"/>
        <v/>
      </c>
      <c r="BH1646" s="657" t="str">
        <f t="shared" si="596"/>
        <v/>
      </c>
      <c r="BI1646" s="657" t="str">
        <f t="shared" si="597"/>
        <v/>
      </c>
      <c r="BM1646" s="681" t="e">
        <f>VLOOKUP(K1646,'【参考】数式用'!$A$2:$O$57,15,FALSE)</f>
        <v>#N/A</v>
      </c>
    </row>
    <row r="1647" spans="1:65" ht="109.9" customHeight="1">
      <c r="A1647" s="506">
        <v>1636</v>
      </c>
      <c r="B1647" s="517" t="str">
        <f>IF(基本情報入力シート!B1675="","",基本情報入力シート!B1675)</f>
        <v/>
      </c>
      <c r="C1647" s="523"/>
      <c r="D1647" s="523"/>
      <c r="E1647" s="523"/>
      <c r="F1647" s="530"/>
      <c r="G1647" s="536" t="str">
        <f>IF(基本情報入力シート!L1675="","",基本情報入力シート!L1675)</f>
        <v/>
      </c>
      <c r="H1647" s="536" t="str">
        <f>IF(基本情報入力シート!Q1675="","",基本情報入力シート!Q1675)</f>
        <v/>
      </c>
      <c r="I1647" s="536" t="str">
        <f>IF(基本情報入力シート!V1675="","",基本情報入力シート!V1675)</f>
        <v/>
      </c>
      <c r="J1647" s="536" t="str">
        <f>IF(基本情報入力シート!W1675="","",基本情報入力シート!W1675)</f>
        <v/>
      </c>
      <c r="K1647" s="536" t="str">
        <f>IF(基本情報入力シート!Z1675="","",基本情報入力シート!Z1675)</f>
        <v/>
      </c>
      <c r="L1647" s="555" t="str">
        <f>IF(基本情報入力シート!AF1675=0,"",基本情報入力シート!AF1675)</f>
        <v/>
      </c>
      <c r="M1647" s="563" t="str">
        <f>IF(AND(基本情報入力シート!AG1675="",基本情報入力シート!AG1675=""),"",基本情報入力シート!AG1675)</f>
        <v/>
      </c>
      <c r="N1647" s="570"/>
      <c r="O1647" s="575" t="str">
        <f>IFERROR(VLOOKUP(K1647,'【参考】数式用'!$A$2:$M$57,MATCH(N1647,'【参考】数式用'!$G$3:$M$3,0)+6,0),"")</f>
        <v/>
      </c>
      <c r="P1647" s="583" t="s">
        <v>549</v>
      </c>
      <c r="Q1647" s="587"/>
      <c r="R1647" s="590" t="s">
        <v>71</v>
      </c>
      <c r="S1647" s="587"/>
      <c r="T1647" s="590" t="s">
        <v>743</v>
      </c>
      <c r="U1647" s="587"/>
      <c r="V1647" s="590" t="s">
        <v>71</v>
      </c>
      <c r="W1647" s="587"/>
      <c r="X1647" s="590" t="s">
        <v>560</v>
      </c>
      <c r="Y1647" s="590" t="s">
        <v>763</v>
      </c>
      <c r="Z1647" s="589" t="str">
        <f t="shared" si="575"/>
        <v/>
      </c>
      <c r="AA1647" s="594" t="s">
        <v>127</v>
      </c>
      <c r="AB1647" s="598" t="str">
        <f t="shared" si="576"/>
        <v/>
      </c>
      <c r="AC1647" s="603" t="str">
        <f>IFERROR(ROUNDDOWN(ROUNDDOWN(ROUND(L1647*VLOOKUP(K1647,'【参考】数式用'!$A$2:$M$57,MATCH("処遇改善加算Ⅳ",'【参考】数式用'!$G$3:$M$3,0)+6,0),0)*M1647,0)*Z1647*0.5,0),"")</f>
        <v/>
      </c>
      <c r="AD1647" s="609"/>
      <c r="AE1647" s="617"/>
      <c r="AF1647" s="617"/>
      <c r="AG1647" s="623"/>
      <c r="AH1647" s="627"/>
      <c r="AI1647" s="708"/>
      <c r="AJ1647" s="634"/>
      <c r="AK1647" s="648" t="str">
        <f t="shared" si="577"/>
        <v/>
      </c>
      <c r="AL1647" s="651" t="str">
        <f t="shared" si="578"/>
        <v/>
      </c>
      <c r="AM1647" s="654"/>
      <c r="AN1647" s="657" t="str">
        <f>IFERROR(VLOOKUP(K1647,'【参考】数式用'!$A$2:$N$57,14,FALSE),"")</f>
        <v/>
      </c>
      <c r="AO1647" s="657" t="str">
        <f t="shared" si="579"/>
        <v/>
      </c>
      <c r="AP1647" s="711" t="str">
        <f t="shared" si="580"/>
        <v/>
      </c>
      <c r="AQ1647" s="711" t="str">
        <f t="shared" si="581"/>
        <v>キャリアパス要件Ⅰ・Ⅱ_</v>
      </c>
      <c r="AR1647" s="662" t="str">
        <f t="shared" si="582"/>
        <v>入力済</v>
      </c>
      <c r="AS1647" s="657" t="str">
        <f t="shared" si="583"/>
        <v/>
      </c>
      <c r="AT1647" s="662" t="str">
        <f t="shared" si="584"/>
        <v>入力済</v>
      </c>
      <c r="AU1647" s="662" t="str">
        <f t="shared" si="585"/>
        <v/>
      </c>
      <c r="AV1647" s="662" t="str">
        <f t="shared" si="586"/>
        <v/>
      </c>
      <c r="AW1647" s="657" t="str">
        <f t="shared" si="587"/>
        <v/>
      </c>
      <c r="AX1647" s="657" t="str">
        <f t="shared" si="588"/>
        <v>入力済</v>
      </c>
      <c r="AY1647" s="662" t="str">
        <f>IFERROR(VLOOKUP(K1647,'【参考】数式用'!$AR$3:$AS$49,2,FALSE),"")</f>
        <v/>
      </c>
      <c r="AZ1647" s="657" t="str">
        <f t="shared" si="589"/>
        <v/>
      </c>
      <c r="BA1647" s="657" t="str">
        <f t="shared" si="590"/>
        <v>入力済</v>
      </c>
      <c r="BB1647" s="662" t="str">
        <f>IFERROR(VLOOKUP(K1647,'【参考】数式用'!$AX$3:$AY$56,2,FALSE),"")</f>
        <v/>
      </c>
      <c r="BC1647" s="657" t="str">
        <f t="shared" si="591"/>
        <v/>
      </c>
      <c r="BD1647" s="657" t="str">
        <f t="shared" si="592"/>
        <v>入力済</v>
      </c>
      <c r="BE1647" s="657" t="str">
        <f t="shared" si="593"/>
        <v/>
      </c>
      <c r="BF1647" s="657" t="str">
        <f t="shared" si="594"/>
        <v/>
      </c>
      <c r="BG1647" s="657" t="str">
        <f t="shared" si="595"/>
        <v/>
      </c>
      <c r="BH1647" s="657" t="str">
        <f t="shared" si="596"/>
        <v/>
      </c>
      <c r="BI1647" s="657" t="str">
        <f t="shared" si="597"/>
        <v/>
      </c>
      <c r="BM1647" s="681" t="e">
        <f>VLOOKUP(K1647,'【参考】数式用'!$A$2:$O$57,15,FALSE)</f>
        <v>#N/A</v>
      </c>
    </row>
    <row r="1648" spans="1:65" ht="109.9" customHeight="1">
      <c r="A1648" s="506">
        <v>1637</v>
      </c>
      <c r="B1648" s="517" t="str">
        <f>IF(基本情報入力シート!B1676="","",基本情報入力シート!B1676)</f>
        <v/>
      </c>
      <c r="C1648" s="523"/>
      <c r="D1648" s="523"/>
      <c r="E1648" s="523"/>
      <c r="F1648" s="530"/>
      <c r="G1648" s="536" t="str">
        <f>IF(基本情報入力シート!L1676="","",基本情報入力シート!L1676)</f>
        <v/>
      </c>
      <c r="H1648" s="536" t="str">
        <f>IF(基本情報入力シート!Q1676="","",基本情報入力シート!Q1676)</f>
        <v/>
      </c>
      <c r="I1648" s="536" t="str">
        <f>IF(基本情報入力シート!V1676="","",基本情報入力シート!V1676)</f>
        <v/>
      </c>
      <c r="J1648" s="536" t="str">
        <f>IF(基本情報入力シート!W1676="","",基本情報入力シート!W1676)</f>
        <v/>
      </c>
      <c r="K1648" s="536" t="str">
        <f>IF(基本情報入力シート!Z1676="","",基本情報入力シート!Z1676)</f>
        <v/>
      </c>
      <c r="L1648" s="555" t="str">
        <f>IF(基本情報入力シート!AF1676=0,"",基本情報入力シート!AF1676)</f>
        <v/>
      </c>
      <c r="M1648" s="563" t="str">
        <f>IF(AND(基本情報入力シート!AG1676="",基本情報入力シート!AG1676=""),"",基本情報入力シート!AG1676)</f>
        <v/>
      </c>
      <c r="N1648" s="570"/>
      <c r="O1648" s="575" t="str">
        <f>IFERROR(VLOOKUP(K1648,'【参考】数式用'!$A$2:$M$57,MATCH(N1648,'【参考】数式用'!$G$3:$M$3,0)+6,0),"")</f>
        <v/>
      </c>
      <c r="P1648" s="583" t="s">
        <v>549</v>
      </c>
      <c r="Q1648" s="587"/>
      <c r="R1648" s="590" t="s">
        <v>71</v>
      </c>
      <c r="S1648" s="587"/>
      <c r="T1648" s="590" t="s">
        <v>743</v>
      </c>
      <c r="U1648" s="587"/>
      <c r="V1648" s="590" t="s">
        <v>71</v>
      </c>
      <c r="W1648" s="587"/>
      <c r="X1648" s="590" t="s">
        <v>560</v>
      </c>
      <c r="Y1648" s="590" t="s">
        <v>763</v>
      </c>
      <c r="Z1648" s="589" t="str">
        <f t="shared" si="575"/>
        <v/>
      </c>
      <c r="AA1648" s="594" t="s">
        <v>127</v>
      </c>
      <c r="AB1648" s="598" t="str">
        <f t="shared" si="576"/>
        <v/>
      </c>
      <c r="AC1648" s="603" t="str">
        <f>IFERROR(ROUNDDOWN(ROUNDDOWN(ROUND(L1648*VLOOKUP(K1648,'【参考】数式用'!$A$2:$M$57,MATCH("処遇改善加算Ⅳ",'【参考】数式用'!$G$3:$M$3,0)+6,0),0)*M1648,0)*Z1648*0.5,0),"")</f>
        <v/>
      </c>
      <c r="AD1648" s="609"/>
      <c r="AE1648" s="617"/>
      <c r="AF1648" s="617"/>
      <c r="AG1648" s="623"/>
      <c r="AH1648" s="627"/>
      <c r="AI1648" s="708"/>
      <c r="AJ1648" s="634"/>
      <c r="AK1648" s="648" t="str">
        <f t="shared" si="577"/>
        <v/>
      </c>
      <c r="AL1648" s="651" t="str">
        <f t="shared" si="578"/>
        <v/>
      </c>
      <c r="AM1648" s="654"/>
      <c r="AN1648" s="657" t="str">
        <f>IFERROR(VLOOKUP(K1648,'【参考】数式用'!$A$2:$N$57,14,FALSE),"")</f>
        <v/>
      </c>
      <c r="AO1648" s="657" t="str">
        <f t="shared" si="579"/>
        <v/>
      </c>
      <c r="AP1648" s="711" t="str">
        <f t="shared" si="580"/>
        <v/>
      </c>
      <c r="AQ1648" s="711" t="str">
        <f t="shared" si="581"/>
        <v>キャリアパス要件Ⅰ・Ⅱ_</v>
      </c>
      <c r="AR1648" s="662" t="str">
        <f t="shared" si="582"/>
        <v>入力済</v>
      </c>
      <c r="AS1648" s="657" t="str">
        <f t="shared" si="583"/>
        <v/>
      </c>
      <c r="AT1648" s="662" t="str">
        <f t="shared" si="584"/>
        <v>入力済</v>
      </c>
      <c r="AU1648" s="662" t="str">
        <f t="shared" si="585"/>
        <v/>
      </c>
      <c r="AV1648" s="662" t="str">
        <f t="shared" si="586"/>
        <v/>
      </c>
      <c r="AW1648" s="657" t="str">
        <f t="shared" si="587"/>
        <v/>
      </c>
      <c r="AX1648" s="657" t="str">
        <f t="shared" si="588"/>
        <v>入力済</v>
      </c>
      <c r="AY1648" s="662" t="str">
        <f>IFERROR(VLOOKUP(K1648,'【参考】数式用'!$AR$3:$AS$49,2,FALSE),"")</f>
        <v/>
      </c>
      <c r="AZ1648" s="657" t="str">
        <f t="shared" si="589"/>
        <v/>
      </c>
      <c r="BA1648" s="657" t="str">
        <f t="shared" si="590"/>
        <v>入力済</v>
      </c>
      <c r="BB1648" s="662" t="str">
        <f>IFERROR(VLOOKUP(K1648,'【参考】数式用'!$AX$3:$AY$56,2,FALSE),"")</f>
        <v/>
      </c>
      <c r="BC1648" s="657" t="str">
        <f t="shared" si="591"/>
        <v/>
      </c>
      <c r="BD1648" s="657" t="str">
        <f t="shared" si="592"/>
        <v>入力済</v>
      </c>
      <c r="BE1648" s="657" t="str">
        <f t="shared" si="593"/>
        <v/>
      </c>
      <c r="BF1648" s="657" t="str">
        <f t="shared" si="594"/>
        <v/>
      </c>
      <c r="BG1648" s="657" t="str">
        <f t="shared" si="595"/>
        <v/>
      </c>
      <c r="BH1648" s="657" t="str">
        <f t="shared" si="596"/>
        <v/>
      </c>
      <c r="BI1648" s="657" t="str">
        <f t="shared" si="597"/>
        <v/>
      </c>
      <c r="BM1648" s="681" t="e">
        <f>VLOOKUP(K1648,'【参考】数式用'!$A$2:$O$57,15,FALSE)</f>
        <v>#N/A</v>
      </c>
    </row>
    <row r="1649" spans="1:65" ht="109.9" customHeight="1">
      <c r="A1649" s="506">
        <v>1638</v>
      </c>
      <c r="B1649" s="517" t="str">
        <f>IF(基本情報入力シート!B1677="","",基本情報入力シート!B1677)</f>
        <v/>
      </c>
      <c r="C1649" s="523"/>
      <c r="D1649" s="523"/>
      <c r="E1649" s="523"/>
      <c r="F1649" s="530"/>
      <c r="G1649" s="536" t="str">
        <f>IF(基本情報入力シート!L1677="","",基本情報入力シート!L1677)</f>
        <v/>
      </c>
      <c r="H1649" s="536" t="str">
        <f>IF(基本情報入力シート!Q1677="","",基本情報入力シート!Q1677)</f>
        <v/>
      </c>
      <c r="I1649" s="536" t="str">
        <f>IF(基本情報入力シート!V1677="","",基本情報入力シート!V1677)</f>
        <v/>
      </c>
      <c r="J1649" s="536" t="str">
        <f>IF(基本情報入力シート!W1677="","",基本情報入力シート!W1677)</f>
        <v/>
      </c>
      <c r="K1649" s="536" t="str">
        <f>IF(基本情報入力シート!Z1677="","",基本情報入力シート!Z1677)</f>
        <v/>
      </c>
      <c r="L1649" s="555" t="str">
        <f>IF(基本情報入力シート!AF1677=0,"",基本情報入力シート!AF1677)</f>
        <v/>
      </c>
      <c r="M1649" s="563" t="str">
        <f>IF(AND(基本情報入力シート!AG1677="",基本情報入力シート!AG1677=""),"",基本情報入力シート!AG1677)</f>
        <v/>
      </c>
      <c r="N1649" s="570"/>
      <c r="O1649" s="575" t="str">
        <f>IFERROR(VLOOKUP(K1649,'【参考】数式用'!$A$2:$M$57,MATCH(N1649,'【参考】数式用'!$G$3:$M$3,0)+6,0),"")</f>
        <v/>
      </c>
      <c r="P1649" s="583" t="s">
        <v>549</v>
      </c>
      <c r="Q1649" s="587"/>
      <c r="R1649" s="590" t="s">
        <v>71</v>
      </c>
      <c r="S1649" s="587"/>
      <c r="T1649" s="590" t="s">
        <v>743</v>
      </c>
      <c r="U1649" s="587"/>
      <c r="V1649" s="590" t="s">
        <v>71</v>
      </c>
      <c r="W1649" s="587"/>
      <c r="X1649" s="590" t="s">
        <v>560</v>
      </c>
      <c r="Y1649" s="590" t="s">
        <v>763</v>
      </c>
      <c r="Z1649" s="589" t="str">
        <f t="shared" si="575"/>
        <v/>
      </c>
      <c r="AA1649" s="594" t="s">
        <v>127</v>
      </c>
      <c r="AB1649" s="598" t="str">
        <f t="shared" si="576"/>
        <v/>
      </c>
      <c r="AC1649" s="603" t="str">
        <f>IFERROR(ROUNDDOWN(ROUNDDOWN(ROUND(L1649*VLOOKUP(K1649,'【参考】数式用'!$A$2:$M$57,MATCH("処遇改善加算Ⅳ",'【参考】数式用'!$G$3:$M$3,0)+6,0),0)*M1649,0)*Z1649*0.5,0),"")</f>
        <v/>
      </c>
      <c r="AD1649" s="609"/>
      <c r="AE1649" s="617"/>
      <c r="AF1649" s="617"/>
      <c r="AG1649" s="623"/>
      <c r="AH1649" s="627"/>
      <c r="AI1649" s="708"/>
      <c r="AJ1649" s="634"/>
      <c r="AK1649" s="648" t="str">
        <f t="shared" si="577"/>
        <v/>
      </c>
      <c r="AL1649" s="651" t="str">
        <f t="shared" si="578"/>
        <v/>
      </c>
      <c r="AM1649" s="654"/>
      <c r="AN1649" s="657" t="str">
        <f>IFERROR(VLOOKUP(K1649,'【参考】数式用'!$A$2:$N$57,14,FALSE),"")</f>
        <v/>
      </c>
      <c r="AO1649" s="657" t="str">
        <f t="shared" si="579"/>
        <v/>
      </c>
      <c r="AP1649" s="711" t="str">
        <f t="shared" si="580"/>
        <v/>
      </c>
      <c r="AQ1649" s="711" t="str">
        <f t="shared" si="581"/>
        <v>キャリアパス要件Ⅰ・Ⅱ_</v>
      </c>
      <c r="AR1649" s="662" t="str">
        <f t="shared" si="582"/>
        <v>入力済</v>
      </c>
      <c r="AS1649" s="657" t="str">
        <f t="shared" si="583"/>
        <v/>
      </c>
      <c r="AT1649" s="662" t="str">
        <f t="shared" si="584"/>
        <v>入力済</v>
      </c>
      <c r="AU1649" s="662" t="str">
        <f t="shared" si="585"/>
        <v/>
      </c>
      <c r="AV1649" s="662" t="str">
        <f t="shared" si="586"/>
        <v/>
      </c>
      <c r="AW1649" s="657" t="str">
        <f t="shared" si="587"/>
        <v/>
      </c>
      <c r="AX1649" s="657" t="str">
        <f t="shared" si="588"/>
        <v>入力済</v>
      </c>
      <c r="AY1649" s="662" t="str">
        <f>IFERROR(VLOOKUP(K1649,'【参考】数式用'!$AR$3:$AS$49,2,FALSE),"")</f>
        <v/>
      </c>
      <c r="AZ1649" s="657" t="str">
        <f t="shared" si="589"/>
        <v/>
      </c>
      <c r="BA1649" s="657" t="str">
        <f t="shared" si="590"/>
        <v>入力済</v>
      </c>
      <c r="BB1649" s="662" t="str">
        <f>IFERROR(VLOOKUP(K1649,'【参考】数式用'!$AX$3:$AY$56,2,FALSE),"")</f>
        <v/>
      </c>
      <c r="BC1649" s="657" t="str">
        <f t="shared" si="591"/>
        <v/>
      </c>
      <c r="BD1649" s="657" t="str">
        <f t="shared" si="592"/>
        <v>入力済</v>
      </c>
      <c r="BE1649" s="657" t="str">
        <f t="shared" si="593"/>
        <v/>
      </c>
      <c r="BF1649" s="657" t="str">
        <f t="shared" si="594"/>
        <v/>
      </c>
      <c r="BG1649" s="657" t="str">
        <f t="shared" si="595"/>
        <v/>
      </c>
      <c r="BH1649" s="657" t="str">
        <f t="shared" si="596"/>
        <v/>
      </c>
      <c r="BI1649" s="657" t="str">
        <f t="shared" si="597"/>
        <v/>
      </c>
      <c r="BM1649" s="681" t="e">
        <f>VLOOKUP(K1649,'【参考】数式用'!$A$2:$O$57,15,FALSE)</f>
        <v>#N/A</v>
      </c>
    </row>
    <row r="1650" spans="1:65" ht="109.9" customHeight="1">
      <c r="A1650" s="506">
        <v>1639</v>
      </c>
      <c r="B1650" s="517" t="str">
        <f>IF(基本情報入力シート!B1678="","",基本情報入力シート!B1678)</f>
        <v/>
      </c>
      <c r="C1650" s="523"/>
      <c r="D1650" s="523"/>
      <c r="E1650" s="523"/>
      <c r="F1650" s="530"/>
      <c r="G1650" s="536" t="str">
        <f>IF(基本情報入力シート!L1678="","",基本情報入力シート!L1678)</f>
        <v/>
      </c>
      <c r="H1650" s="536" t="str">
        <f>IF(基本情報入力シート!Q1678="","",基本情報入力シート!Q1678)</f>
        <v/>
      </c>
      <c r="I1650" s="536" t="str">
        <f>IF(基本情報入力シート!V1678="","",基本情報入力シート!V1678)</f>
        <v/>
      </c>
      <c r="J1650" s="536" t="str">
        <f>IF(基本情報入力シート!W1678="","",基本情報入力シート!W1678)</f>
        <v/>
      </c>
      <c r="K1650" s="536" t="str">
        <f>IF(基本情報入力シート!Z1678="","",基本情報入力シート!Z1678)</f>
        <v/>
      </c>
      <c r="L1650" s="555" t="str">
        <f>IF(基本情報入力シート!AF1678=0,"",基本情報入力シート!AF1678)</f>
        <v/>
      </c>
      <c r="M1650" s="563" t="str">
        <f>IF(AND(基本情報入力シート!AG1678="",基本情報入力シート!AG1678=""),"",基本情報入力シート!AG1678)</f>
        <v/>
      </c>
      <c r="N1650" s="570"/>
      <c r="O1650" s="575" t="str">
        <f>IFERROR(VLOOKUP(K1650,'【参考】数式用'!$A$2:$M$57,MATCH(N1650,'【参考】数式用'!$G$3:$M$3,0)+6,0),"")</f>
        <v/>
      </c>
      <c r="P1650" s="583" t="s">
        <v>549</v>
      </c>
      <c r="Q1650" s="587"/>
      <c r="R1650" s="590" t="s">
        <v>71</v>
      </c>
      <c r="S1650" s="587"/>
      <c r="T1650" s="590" t="s">
        <v>743</v>
      </c>
      <c r="U1650" s="587"/>
      <c r="V1650" s="590" t="s">
        <v>71</v>
      </c>
      <c r="W1650" s="587"/>
      <c r="X1650" s="590" t="s">
        <v>560</v>
      </c>
      <c r="Y1650" s="590" t="s">
        <v>763</v>
      </c>
      <c r="Z1650" s="589" t="str">
        <f t="shared" si="575"/>
        <v/>
      </c>
      <c r="AA1650" s="594" t="s">
        <v>127</v>
      </c>
      <c r="AB1650" s="598" t="str">
        <f t="shared" si="576"/>
        <v/>
      </c>
      <c r="AC1650" s="603" t="str">
        <f>IFERROR(ROUNDDOWN(ROUNDDOWN(ROUND(L1650*VLOOKUP(K1650,'【参考】数式用'!$A$2:$M$57,MATCH("処遇改善加算Ⅳ",'【参考】数式用'!$G$3:$M$3,0)+6,0),0)*M1650,0)*Z1650*0.5,0),"")</f>
        <v/>
      </c>
      <c r="AD1650" s="609"/>
      <c r="AE1650" s="617"/>
      <c r="AF1650" s="617"/>
      <c r="AG1650" s="623"/>
      <c r="AH1650" s="627"/>
      <c r="AI1650" s="708"/>
      <c r="AJ1650" s="634"/>
      <c r="AK1650" s="648" t="str">
        <f t="shared" si="577"/>
        <v/>
      </c>
      <c r="AL1650" s="651" t="str">
        <f t="shared" si="578"/>
        <v/>
      </c>
      <c r="AM1650" s="654"/>
      <c r="AN1650" s="657" t="str">
        <f>IFERROR(VLOOKUP(K1650,'【参考】数式用'!$A$2:$N$57,14,FALSE),"")</f>
        <v/>
      </c>
      <c r="AO1650" s="657" t="str">
        <f t="shared" si="579"/>
        <v/>
      </c>
      <c r="AP1650" s="711" t="str">
        <f t="shared" si="580"/>
        <v/>
      </c>
      <c r="AQ1650" s="711" t="str">
        <f t="shared" si="581"/>
        <v>キャリアパス要件Ⅰ・Ⅱ_</v>
      </c>
      <c r="AR1650" s="662" t="str">
        <f t="shared" si="582"/>
        <v>入力済</v>
      </c>
      <c r="AS1650" s="657" t="str">
        <f t="shared" si="583"/>
        <v/>
      </c>
      <c r="AT1650" s="662" t="str">
        <f t="shared" si="584"/>
        <v>入力済</v>
      </c>
      <c r="AU1650" s="662" t="str">
        <f t="shared" si="585"/>
        <v/>
      </c>
      <c r="AV1650" s="662" t="str">
        <f t="shared" si="586"/>
        <v/>
      </c>
      <c r="AW1650" s="657" t="str">
        <f t="shared" si="587"/>
        <v/>
      </c>
      <c r="AX1650" s="657" t="str">
        <f t="shared" si="588"/>
        <v>入力済</v>
      </c>
      <c r="AY1650" s="662" t="str">
        <f>IFERROR(VLOOKUP(K1650,'【参考】数式用'!$AR$3:$AS$49,2,FALSE),"")</f>
        <v/>
      </c>
      <c r="AZ1650" s="657" t="str">
        <f t="shared" si="589"/>
        <v/>
      </c>
      <c r="BA1650" s="657" t="str">
        <f t="shared" si="590"/>
        <v>入力済</v>
      </c>
      <c r="BB1650" s="662" t="str">
        <f>IFERROR(VLOOKUP(K1650,'【参考】数式用'!$AX$3:$AY$56,2,FALSE),"")</f>
        <v/>
      </c>
      <c r="BC1650" s="657" t="str">
        <f t="shared" si="591"/>
        <v/>
      </c>
      <c r="BD1650" s="657" t="str">
        <f t="shared" si="592"/>
        <v>入力済</v>
      </c>
      <c r="BE1650" s="657" t="str">
        <f t="shared" si="593"/>
        <v/>
      </c>
      <c r="BF1650" s="657" t="str">
        <f t="shared" si="594"/>
        <v/>
      </c>
      <c r="BG1650" s="657" t="str">
        <f t="shared" si="595"/>
        <v/>
      </c>
      <c r="BH1650" s="657" t="str">
        <f t="shared" si="596"/>
        <v/>
      </c>
      <c r="BI1650" s="657" t="str">
        <f t="shared" si="597"/>
        <v/>
      </c>
      <c r="BM1650" s="681" t="e">
        <f>VLOOKUP(K1650,'【参考】数式用'!$A$2:$O$57,15,FALSE)</f>
        <v>#N/A</v>
      </c>
    </row>
    <row r="1651" spans="1:65" ht="109.9" customHeight="1">
      <c r="A1651" s="506">
        <v>1640</v>
      </c>
      <c r="B1651" s="517" t="str">
        <f>IF(基本情報入力シート!B1679="","",基本情報入力シート!B1679)</f>
        <v/>
      </c>
      <c r="C1651" s="523"/>
      <c r="D1651" s="523"/>
      <c r="E1651" s="523"/>
      <c r="F1651" s="530"/>
      <c r="G1651" s="536" t="str">
        <f>IF(基本情報入力シート!L1679="","",基本情報入力シート!L1679)</f>
        <v/>
      </c>
      <c r="H1651" s="536" t="str">
        <f>IF(基本情報入力シート!Q1679="","",基本情報入力シート!Q1679)</f>
        <v/>
      </c>
      <c r="I1651" s="536" t="str">
        <f>IF(基本情報入力シート!V1679="","",基本情報入力シート!V1679)</f>
        <v/>
      </c>
      <c r="J1651" s="536" t="str">
        <f>IF(基本情報入力シート!W1679="","",基本情報入力シート!W1679)</f>
        <v/>
      </c>
      <c r="K1651" s="536" t="str">
        <f>IF(基本情報入力シート!Z1679="","",基本情報入力シート!Z1679)</f>
        <v/>
      </c>
      <c r="L1651" s="555" t="str">
        <f>IF(基本情報入力シート!AF1679=0,"",基本情報入力シート!AF1679)</f>
        <v/>
      </c>
      <c r="M1651" s="563" t="str">
        <f>IF(AND(基本情報入力シート!AG1679="",基本情報入力シート!AG1679=""),"",基本情報入力シート!AG1679)</f>
        <v/>
      </c>
      <c r="N1651" s="570"/>
      <c r="O1651" s="575" t="str">
        <f>IFERROR(VLOOKUP(K1651,'【参考】数式用'!$A$2:$M$57,MATCH(N1651,'【参考】数式用'!$G$3:$M$3,0)+6,0),"")</f>
        <v/>
      </c>
      <c r="P1651" s="583" t="s">
        <v>549</v>
      </c>
      <c r="Q1651" s="587"/>
      <c r="R1651" s="590" t="s">
        <v>71</v>
      </c>
      <c r="S1651" s="587"/>
      <c r="T1651" s="590" t="s">
        <v>743</v>
      </c>
      <c r="U1651" s="587"/>
      <c r="V1651" s="590" t="s">
        <v>71</v>
      </c>
      <c r="W1651" s="587"/>
      <c r="X1651" s="590" t="s">
        <v>560</v>
      </c>
      <c r="Y1651" s="590" t="s">
        <v>763</v>
      </c>
      <c r="Z1651" s="589" t="str">
        <f t="shared" si="575"/>
        <v/>
      </c>
      <c r="AA1651" s="594" t="s">
        <v>127</v>
      </c>
      <c r="AB1651" s="598" t="str">
        <f t="shared" si="576"/>
        <v/>
      </c>
      <c r="AC1651" s="603" t="str">
        <f>IFERROR(ROUNDDOWN(ROUNDDOWN(ROUND(L1651*VLOOKUP(K1651,'【参考】数式用'!$A$2:$M$57,MATCH("処遇改善加算Ⅳ",'【参考】数式用'!$G$3:$M$3,0)+6,0),0)*M1651,0)*Z1651*0.5,0),"")</f>
        <v/>
      </c>
      <c r="AD1651" s="609"/>
      <c r="AE1651" s="617"/>
      <c r="AF1651" s="617"/>
      <c r="AG1651" s="623"/>
      <c r="AH1651" s="627"/>
      <c r="AI1651" s="708"/>
      <c r="AJ1651" s="634"/>
      <c r="AK1651" s="648" t="str">
        <f t="shared" si="577"/>
        <v/>
      </c>
      <c r="AL1651" s="651" t="str">
        <f t="shared" si="578"/>
        <v/>
      </c>
      <c r="AM1651" s="654"/>
      <c r="AN1651" s="657" t="str">
        <f>IFERROR(VLOOKUP(K1651,'【参考】数式用'!$A$2:$N$57,14,FALSE),"")</f>
        <v/>
      </c>
      <c r="AO1651" s="657" t="str">
        <f t="shared" si="579"/>
        <v/>
      </c>
      <c r="AP1651" s="711" t="str">
        <f t="shared" si="580"/>
        <v/>
      </c>
      <c r="AQ1651" s="711" t="str">
        <f t="shared" si="581"/>
        <v>キャリアパス要件Ⅰ・Ⅱ_</v>
      </c>
      <c r="AR1651" s="662" t="str">
        <f t="shared" si="582"/>
        <v>入力済</v>
      </c>
      <c r="AS1651" s="657" t="str">
        <f t="shared" si="583"/>
        <v/>
      </c>
      <c r="AT1651" s="662" t="str">
        <f t="shared" si="584"/>
        <v>入力済</v>
      </c>
      <c r="AU1651" s="662" t="str">
        <f t="shared" si="585"/>
        <v/>
      </c>
      <c r="AV1651" s="662" t="str">
        <f t="shared" si="586"/>
        <v/>
      </c>
      <c r="AW1651" s="657" t="str">
        <f t="shared" si="587"/>
        <v/>
      </c>
      <c r="AX1651" s="657" t="str">
        <f t="shared" si="588"/>
        <v>入力済</v>
      </c>
      <c r="AY1651" s="662" t="str">
        <f>IFERROR(VLOOKUP(K1651,'【参考】数式用'!$AR$3:$AS$49,2,FALSE),"")</f>
        <v/>
      </c>
      <c r="AZ1651" s="657" t="str">
        <f t="shared" si="589"/>
        <v/>
      </c>
      <c r="BA1651" s="657" t="str">
        <f t="shared" si="590"/>
        <v>入力済</v>
      </c>
      <c r="BB1651" s="662" t="str">
        <f>IFERROR(VLOOKUP(K1651,'【参考】数式用'!$AX$3:$AY$56,2,FALSE),"")</f>
        <v/>
      </c>
      <c r="BC1651" s="657" t="str">
        <f t="shared" si="591"/>
        <v/>
      </c>
      <c r="BD1651" s="657" t="str">
        <f t="shared" si="592"/>
        <v>入力済</v>
      </c>
      <c r="BE1651" s="657" t="str">
        <f t="shared" si="593"/>
        <v/>
      </c>
      <c r="BF1651" s="657" t="str">
        <f t="shared" si="594"/>
        <v/>
      </c>
      <c r="BG1651" s="657" t="str">
        <f t="shared" si="595"/>
        <v/>
      </c>
      <c r="BH1651" s="657" t="str">
        <f t="shared" si="596"/>
        <v/>
      </c>
      <c r="BI1651" s="657" t="str">
        <f t="shared" si="597"/>
        <v/>
      </c>
      <c r="BM1651" s="681" t="e">
        <f>VLOOKUP(K1651,'【参考】数式用'!$A$2:$O$57,15,FALSE)</f>
        <v>#N/A</v>
      </c>
    </row>
    <row r="1652" spans="1:65" ht="109.9" customHeight="1">
      <c r="A1652" s="506">
        <v>1641</v>
      </c>
      <c r="B1652" s="517" t="str">
        <f>IF(基本情報入力シート!B1680="","",基本情報入力シート!B1680)</f>
        <v/>
      </c>
      <c r="C1652" s="523"/>
      <c r="D1652" s="523"/>
      <c r="E1652" s="523"/>
      <c r="F1652" s="530"/>
      <c r="G1652" s="536" t="str">
        <f>IF(基本情報入力シート!L1680="","",基本情報入力シート!L1680)</f>
        <v/>
      </c>
      <c r="H1652" s="536" t="str">
        <f>IF(基本情報入力シート!Q1680="","",基本情報入力シート!Q1680)</f>
        <v/>
      </c>
      <c r="I1652" s="536" t="str">
        <f>IF(基本情報入力シート!V1680="","",基本情報入力シート!V1680)</f>
        <v/>
      </c>
      <c r="J1652" s="536" t="str">
        <f>IF(基本情報入力シート!W1680="","",基本情報入力シート!W1680)</f>
        <v/>
      </c>
      <c r="K1652" s="536" t="str">
        <f>IF(基本情報入力シート!Z1680="","",基本情報入力シート!Z1680)</f>
        <v/>
      </c>
      <c r="L1652" s="555" t="str">
        <f>IF(基本情報入力シート!AF1680=0,"",基本情報入力シート!AF1680)</f>
        <v/>
      </c>
      <c r="M1652" s="563" t="str">
        <f>IF(AND(基本情報入力シート!AG1680="",基本情報入力シート!AG1680=""),"",基本情報入力シート!AG1680)</f>
        <v/>
      </c>
      <c r="N1652" s="570"/>
      <c r="O1652" s="575" t="str">
        <f>IFERROR(VLOOKUP(K1652,'【参考】数式用'!$A$2:$M$57,MATCH(N1652,'【参考】数式用'!$G$3:$M$3,0)+6,0),"")</f>
        <v/>
      </c>
      <c r="P1652" s="583" t="s">
        <v>549</v>
      </c>
      <c r="Q1652" s="587"/>
      <c r="R1652" s="590" t="s">
        <v>71</v>
      </c>
      <c r="S1652" s="587"/>
      <c r="T1652" s="590" t="s">
        <v>743</v>
      </c>
      <c r="U1652" s="587"/>
      <c r="V1652" s="590" t="s">
        <v>71</v>
      </c>
      <c r="W1652" s="587"/>
      <c r="X1652" s="590" t="s">
        <v>560</v>
      </c>
      <c r="Y1652" s="590" t="s">
        <v>763</v>
      </c>
      <c r="Z1652" s="589" t="str">
        <f t="shared" si="575"/>
        <v/>
      </c>
      <c r="AA1652" s="594" t="s">
        <v>127</v>
      </c>
      <c r="AB1652" s="598" t="str">
        <f t="shared" si="576"/>
        <v/>
      </c>
      <c r="AC1652" s="603" t="str">
        <f>IFERROR(ROUNDDOWN(ROUNDDOWN(ROUND(L1652*VLOOKUP(K1652,'【参考】数式用'!$A$2:$M$57,MATCH("処遇改善加算Ⅳ",'【参考】数式用'!$G$3:$M$3,0)+6,0),0)*M1652,0)*Z1652*0.5,0),"")</f>
        <v/>
      </c>
      <c r="AD1652" s="609"/>
      <c r="AE1652" s="617"/>
      <c r="AF1652" s="617"/>
      <c r="AG1652" s="623"/>
      <c r="AH1652" s="627"/>
      <c r="AI1652" s="708"/>
      <c r="AJ1652" s="634"/>
      <c r="AK1652" s="648" t="str">
        <f t="shared" si="577"/>
        <v/>
      </c>
      <c r="AL1652" s="651" t="str">
        <f t="shared" si="578"/>
        <v/>
      </c>
      <c r="AM1652" s="654"/>
      <c r="AN1652" s="657" t="str">
        <f>IFERROR(VLOOKUP(K1652,'【参考】数式用'!$A$2:$N$57,14,FALSE),"")</f>
        <v/>
      </c>
      <c r="AO1652" s="657" t="str">
        <f t="shared" si="579"/>
        <v/>
      </c>
      <c r="AP1652" s="711" t="str">
        <f t="shared" si="580"/>
        <v/>
      </c>
      <c r="AQ1652" s="711" t="str">
        <f t="shared" si="581"/>
        <v>キャリアパス要件Ⅰ・Ⅱ_</v>
      </c>
      <c r="AR1652" s="662" t="str">
        <f t="shared" si="582"/>
        <v>入力済</v>
      </c>
      <c r="AS1652" s="657" t="str">
        <f t="shared" si="583"/>
        <v/>
      </c>
      <c r="AT1652" s="662" t="str">
        <f t="shared" si="584"/>
        <v>入力済</v>
      </c>
      <c r="AU1652" s="662" t="str">
        <f t="shared" si="585"/>
        <v/>
      </c>
      <c r="AV1652" s="662" t="str">
        <f t="shared" si="586"/>
        <v/>
      </c>
      <c r="AW1652" s="657" t="str">
        <f t="shared" si="587"/>
        <v/>
      </c>
      <c r="AX1652" s="657" t="str">
        <f t="shared" si="588"/>
        <v>入力済</v>
      </c>
      <c r="AY1652" s="662" t="str">
        <f>IFERROR(VLOOKUP(K1652,'【参考】数式用'!$AR$3:$AS$49,2,FALSE),"")</f>
        <v/>
      </c>
      <c r="AZ1652" s="657" t="str">
        <f t="shared" si="589"/>
        <v/>
      </c>
      <c r="BA1652" s="657" t="str">
        <f t="shared" si="590"/>
        <v>入力済</v>
      </c>
      <c r="BB1652" s="662" t="str">
        <f>IFERROR(VLOOKUP(K1652,'【参考】数式用'!$AX$3:$AY$56,2,FALSE),"")</f>
        <v/>
      </c>
      <c r="BC1652" s="657" t="str">
        <f t="shared" si="591"/>
        <v/>
      </c>
      <c r="BD1652" s="657" t="str">
        <f t="shared" si="592"/>
        <v>入力済</v>
      </c>
      <c r="BE1652" s="657" t="str">
        <f t="shared" si="593"/>
        <v/>
      </c>
      <c r="BF1652" s="657" t="str">
        <f t="shared" si="594"/>
        <v/>
      </c>
      <c r="BG1652" s="657" t="str">
        <f t="shared" si="595"/>
        <v/>
      </c>
      <c r="BH1652" s="657" t="str">
        <f t="shared" si="596"/>
        <v/>
      </c>
      <c r="BI1652" s="657" t="str">
        <f t="shared" si="597"/>
        <v/>
      </c>
      <c r="BM1652" s="681" t="e">
        <f>VLOOKUP(K1652,'【参考】数式用'!$A$2:$O$57,15,FALSE)</f>
        <v>#N/A</v>
      </c>
    </row>
    <row r="1653" spans="1:65" ht="109.9" customHeight="1">
      <c r="A1653" s="506">
        <v>1642</v>
      </c>
      <c r="B1653" s="517" t="str">
        <f>IF(基本情報入力シート!B1681="","",基本情報入力シート!B1681)</f>
        <v/>
      </c>
      <c r="C1653" s="523"/>
      <c r="D1653" s="523"/>
      <c r="E1653" s="523"/>
      <c r="F1653" s="530"/>
      <c r="G1653" s="536" t="str">
        <f>IF(基本情報入力シート!L1681="","",基本情報入力シート!L1681)</f>
        <v/>
      </c>
      <c r="H1653" s="536" t="str">
        <f>IF(基本情報入力シート!Q1681="","",基本情報入力シート!Q1681)</f>
        <v/>
      </c>
      <c r="I1653" s="536" t="str">
        <f>IF(基本情報入力シート!V1681="","",基本情報入力シート!V1681)</f>
        <v/>
      </c>
      <c r="J1653" s="536" t="str">
        <f>IF(基本情報入力シート!W1681="","",基本情報入力シート!W1681)</f>
        <v/>
      </c>
      <c r="K1653" s="536" t="str">
        <f>IF(基本情報入力シート!Z1681="","",基本情報入力シート!Z1681)</f>
        <v/>
      </c>
      <c r="L1653" s="555" t="str">
        <f>IF(基本情報入力シート!AF1681=0,"",基本情報入力シート!AF1681)</f>
        <v/>
      </c>
      <c r="M1653" s="563" t="str">
        <f>IF(AND(基本情報入力シート!AG1681="",基本情報入力シート!AG1681=""),"",基本情報入力シート!AG1681)</f>
        <v/>
      </c>
      <c r="N1653" s="570"/>
      <c r="O1653" s="575" t="str">
        <f>IFERROR(VLOOKUP(K1653,'【参考】数式用'!$A$2:$M$57,MATCH(N1653,'【参考】数式用'!$G$3:$M$3,0)+6,0),"")</f>
        <v/>
      </c>
      <c r="P1653" s="583" t="s">
        <v>549</v>
      </c>
      <c r="Q1653" s="587"/>
      <c r="R1653" s="590" t="s">
        <v>71</v>
      </c>
      <c r="S1653" s="587"/>
      <c r="T1653" s="590" t="s">
        <v>743</v>
      </c>
      <c r="U1653" s="587"/>
      <c r="V1653" s="590" t="s">
        <v>71</v>
      </c>
      <c r="W1653" s="587"/>
      <c r="X1653" s="590" t="s">
        <v>560</v>
      </c>
      <c r="Y1653" s="590" t="s">
        <v>763</v>
      </c>
      <c r="Z1653" s="589" t="str">
        <f t="shared" si="575"/>
        <v/>
      </c>
      <c r="AA1653" s="594" t="s">
        <v>127</v>
      </c>
      <c r="AB1653" s="598" t="str">
        <f t="shared" si="576"/>
        <v/>
      </c>
      <c r="AC1653" s="603" t="str">
        <f>IFERROR(ROUNDDOWN(ROUNDDOWN(ROUND(L1653*VLOOKUP(K1653,'【参考】数式用'!$A$2:$M$57,MATCH("処遇改善加算Ⅳ",'【参考】数式用'!$G$3:$M$3,0)+6,0),0)*M1653,0)*Z1653*0.5,0),"")</f>
        <v/>
      </c>
      <c r="AD1653" s="609"/>
      <c r="AE1653" s="617"/>
      <c r="AF1653" s="617"/>
      <c r="AG1653" s="623"/>
      <c r="AH1653" s="627"/>
      <c r="AI1653" s="708"/>
      <c r="AJ1653" s="634"/>
      <c r="AK1653" s="648" t="str">
        <f t="shared" si="577"/>
        <v/>
      </c>
      <c r="AL1653" s="651" t="str">
        <f t="shared" si="578"/>
        <v/>
      </c>
      <c r="AM1653" s="654"/>
      <c r="AN1653" s="657" t="str">
        <f>IFERROR(VLOOKUP(K1653,'【参考】数式用'!$A$2:$N$57,14,FALSE),"")</f>
        <v/>
      </c>
      <c r="AO1653" s="657" t="str">
        <f t="shared" si="579"/>
        <v/>
      </c>
      <c r="AP1653" s="711" t="str">
        <f t="shared" si="580"/>
        <v/>
      </c>
      <c r="AQ1653" s="711" t="str">
        <f t="shared" si="581"/>
        <v>キャリアパス要件Ⅰ・Ⅱ_</v>
      </c>
      <c r="AR1653" s="662" t="str">
        <f t="shared" si="582"/>
        <v>入力済</v>
      </c>
      <c r="AS1653" s="657" t="str">
        <f t="shared" si="583"/>
        <v/>
      </c>
      <c r="AT1653" s="662" t="str">
        <f t="shared" si="584"/>
        <v>入力済</v>
      </c>
      <c r="AU1653" s="662" t="str">
        <f t="shared" si="585"/>
        <v/>
      </c>
      <c r="AV1653" s="662" t="str">
        <f t="shared" si="586"/>
        <v/>
      </c>
      <c r="AW1653" s="657" t="str">
        <f t="shared" si="587"/>
        <v/>
      </c>
      <c r="AX1653" s="657" t="str">
        <f t="shared" si="588"/>
        <v>入力済</v>
      </c>
      <c r="AY1653" s="662" t="str">
        <f>IFERROR(VLOOKUP(K1653,'【参考】数式用'!$AR$3:$AS$49,2,FALSE),"")</f>
        <v/>
      </c>
      <c r="AZ1653" s="657" t="str">
        <f t="shared" si="589"/>
        <v/>
      </c>
      <c r="BA1653" s="657" t="str">
        <f t="shared" si="590"/>
        <v>入力済</v>
      </c>
      <c r="BB1653" s="662" t="str">
        <f>IFERROR(VLOOKUP(K1653,'【参考】数式用'!$AX$3:$AY$56,2,FALSE),"")</f>
        <v/>
      </c>
      <c r="BC1653" s="657" t="str">
        <f t="shared" si="591"/>
        <v/>
      </c>
      <c r="BD1653" s="657" t="str">
        <f t="shared" si="592"/>
        <v>入力済</v>
      </c>
      <c r="BE1653" s="657" t="str">
        <f t="shared" si="593"/>
        <v/>
      </c>
      <c r="BF1653" s="657" t="str">
        <f t="shared" si="594"/>
        <v/>
      </c>
      <c r="BG1653" s="657" t="str">
        <f t="shared" si="595"/>
        <v/>
      </c>
      <c r="BH1653" s="657" t="str">
        <f t="shared" si="596"/>
        <v/>
      </c>
      <c r="BI1653" s="657" t="str">
        <f t="shared" si="597"/>
        <v/>
      </c>
      <c r="BM1653" s="681" t="e">
        <f>VLOOKUP(K1653,'【参考】数式用'!$A$2:$O$57,15,FALSE)</f>
        <v>#N/A</v>
      </c>
    </row>
    <row r="1654" spans="1:65" ht="109.9" customHeight="1">
      <c r="A1654" s="506">
        <v>1643</v>
      </c>
      <c r="B1654" s="517" t="str">
        <f>IF(基本情報入力シート!B1682="","",基本情報入力シート!B1682)</f>
        <v/>
      </c>
      <c r="C1654" s="523"/>
      <c r="D1654" s="523"/>
      <c r="E1654" s="523"/>
      <c r="F1654" s="530"/>
      <c r="G1654" s="536" t="str">
        <f>IF(基本情報入力シート!L1682="","",基本情報入力シート!L1682)</f>
        <v/>
      </c>
      <c r="H1654" s="536" t="str">
        <f>IF(基本情報入力シート!Q1682="","",基本情報入力シート!Q1682)</f>
        <v/>
      </c>
      <c r="I1654" s="536" t="str">
        <f>IF(基本情報入力シート!V1682="","",基本情報入力シート!V1682)</f>
        <v/>
      </c>
      <c r="J1654" s="536" t="str">
        <f>IF(基本情報入力シート!W1682="","",基本情報入力シート!W1682)</f>
        <v/>
      </c>
      <c r="K1654" s="536" t="str">
        <f>IF(基本情報入力シート!Z1682="","",基本情報入力シート!Z1682)</f>
        <v/>
      </c>
      <c r="L1654" s="555" t="str">
        <f>IF(基本情報入力シート!AF1682=0,"",基本情報入力シート!AF1682)</f>
        <v/>
      </c>
      <c r="M1654" s="563" t="str">
        <f>IF(AND(基本情報入力シート!AG1682="",基本情報入力シート!AG1682=""),"",基本情報入力シート!AG1682)</f>
        <v/>
      </c>
      <c r="N1654" s="570"/>
      <c r="O1654" s="575" t="str">
        <f>IFERROR(VLOOKUP(K1654,'【参考】数式用'!$A$2:$M$57,MATCH(N1654,'【参考】数式用'!$G$3:$M$3,0)+6,0),"")</f>
        <v/>
      </c>
      <c r="P1654" s="583" t="s">
        <v>549</v>
      </c>
      <c r="Q1654" s="587"/>
      <c r="R1654" s="590" t="s">
        <v>71</v>
      </c>
      <c r="S1654" s="587"/>
      <c r="T1654" s="590" t="s">
        <v>743</v>
      </c>
      <c r="U1654" s="587"/>
      <c r="V1654" s="590" t="s">
        <v>71</v>
      </c>
      <c r="W1654" s="587"/>
      <c r="X1654" s="590" t="s">
        <v>560</v>
      </c>
      <c r="Y1654" s="590" t="s">
        <v>763</v>
      </c>
      <c r="Z1654" s="589" t="str">
        <f t="shared" si="575"/>
        <v/>
      </c>
      <c r="AA1654" s="594" t="s">
        <v>127</v>
      </c>
      <c r="AB1654" s="598" t="str">
        <f t="shared" si="576"/>
        <v/>
      </c>
      <c r="AC1654" s="603" t="str">
        <f>IFERROR(ROUNDDOWN(ROUNDDOWN(ROUND(L1654*VLOOKUP(K1654,'【参考】数式用'!$A$2:$M$57,MATCH("処遇改善加算Ⅳ",'【参考】数式用'!$G$3:$M$3,0)+6,0),0)*M1654,0)*Z1654*0.5,0),"")</f>
        <v/>
      </c>
      <c r="AD1654" s="609"/>
      <c r="AE1654" s="617"/>
      <c r="AF1654" s="617"/>
      <c r="AG1654" s="623"/>
      <c r="AH1654" s="627"/>
      <c r="AI1654" s="708"/>
      <c r="AJ1654" s="634"/>
      <c r="AK1654" s="648" t="str">
        <f t="shared" si="577"/>
        <v/>
      </c>
      <c r="AL1654" s="651" t="str">
        <f t="shared" si="578"/>
        <v/>
      </c>
      <c r="AM1654" s="654"/>
      <c r="AN1654" s="657" t="str">
        <f>IFERROR(VLOOKUP(K1654,'【参考】数式用'!$A$2:$N$57,14,FALSE),"")</f>
        <v/>
      </c>
      <c r="AO1654" s="657" t="str">
        <f t="shared" si="579"/>
        <v/>
      </c>
      <c r="AP1654" s="711" t="str">
        <f t="shared" si="580"/>
        <v/>
      </c>
      <c r="AQ1654" s="711" t="str">
        <f t="shared" si="581"/>
        <v>キャリアパス要件Ⅰ・Ⅱ_</v>
      </c>
      <c r="AR1654" s="662" t="str">
        <f t="shared" si="582"/>
        <v>入力済</v>
      </c>
      <c r="AS1654" s="657" t="str">
        <f t="shared" si="583"/>
        <v/>
      </c>
      <c r="AT1654" s="662" t="str">
        <f t="shared" si="584"/>
        <v>入力済</v>
      </c>
      <c r="AU1654" s="662" t="str">
        <f t="shared" si="585"/>
        <v/>
      </c>
      <c r="AV1654" s="662" t="str">
        <f t="shared" si="586"/>
        <v/>
      </c>
      <c r="AW1654" s="657" t="str">
        <f t="shared" si="587"/>
        <v/>
      </c>
      <c r="AX1654" s="657" t="str">
        <f t="shared" si="588"/>
        <v>入力済</v>
      </c>
      <c r="AY1654" s="662" t="str">
        <f>IFERROR(VLOOKUP(K1654,'【参考】数式用'!$AR$3:$AS$49,2,FALSE),"")</f>
        <v/>
      </c>
      <c r="AZ1654" s="657" t="str">
        <f t="shared" si="589"/>
        <v/>
      </c>
      <c r="BA1654" s="657" t="str">
        <f t="shared" si="590"/>
        <v>入力済</v>
      </c>
      <c r="BB1654" s="662" t="str">
        <f>IFERROR(VLOOKUP(K1654,'【参考】数式用'!$AX$3:$AY$56,2,FALSE),"")</f>
        <v/>
      </c>
      <c r="BC1654" s="657" t="str">
        <f t="shared" si="591"/>
        <v/>
      </c>
      <c r="BD1654" s="657" t="str">
        <f t="shared" si="592"/>
        <v>入力済</v>
      </c>
      <c r="BE1654" s="657" t="str">
        <f t="shared" si="593"/>
        <v/>
      </c>
      <c r="BF1654" s="657" t="str">
        <f t="shared" si="594"/>
        <v/>
      </c>
      <c r="BG1654" s="657" t="str">
        <f t="shared" si="595"/>
        <v/>
      </c>
      <c r="BH1654" s="657" t="str">
        <f t="shared" si="596"/>
        <v/>
      </c>
      <c r="BI1654" s="657" t="str">
        <f t="shared" si="597"/>
        <v/>
      </c>
      <c r="BM1654" s="681" t="e">
        <f>VLOOKUP(K1654,'【参考】数式用'!$A$2:$O$57,15,FALSE)</f>
        <v>#N/A</v>
      </c>
    </row>
    <row r="1655" spans="1:65" ht="109.9" customHeight="1">
      <c r="A1655" s="506">
        <v>1644</v>
      </c>
      <c r="B1655" s="517" t="str">
        <f>IF(基本情報入力シート!B1683="","",基本情報入力シート!B1683)</f>
        <v/>
      </c>
      <c r="C1655" s="523"/>
      <c r="D1655" s="523"/>
      <c r="E1655" s="523"/>
      <c r="F1655" s="530"/>
      <c r="G1655" s="536" t="str">
        <f>IF(基本情報入力シート!L1683="","",基本情報入力シート!L1683)</f>
        <v/>
      </c>
      <c r="H1655" s="536" t="str">
        <f>IF(基本情報入力シート!Q1683="","",基本情報入力シート!Q1683)</f>
        <v/>
      </c>
      <c r="I1655" s="536" t="str">
        <f>IF(基本情報入力シート!V1683="","",基本情報入力シート!V1683)</f>
        <v/>
      </c>
      <c r="J1655" s="536" t="str">
        <f>IF(基本情報入力シート!W1683="","",基本情報入力シート!W1683)</f>
        <v/>
      </c>
      <c r="K1655" s="536" t="str">
        <f>IF(基本情報入力シート!Z1683="","",基本情報入力シート!Z1683)</f>
        <v/>
      </c>
      <c r="L1655" s="555" t="str">
        <f>IF(基本情報入力シート!AF1683=0,"",基本情報入力シート!AF1683)</f>
        <v/>
      </c>
      <c r="M1655" s="563" t="str">
        <f>IF(AND(基本情報入力シート!AG1683="",基本情報入力シート!AG1683=""),"",基本情報入力シート!AG1683)</f>
        <v/>
      </c>
      <c r="N1655" s="570"/>
      <c r="O1655" s="575" t="str">
        <f>IFERROR(VLOOKUP(K1655,'【参考】数式用'!$A$2:$M$57,MATCH(N1655,'【参考】数式用'!$G$3:$M$3,0)+6,0),"")</f>
        <v/>
      </c>
      <c r="P1655" s="583" t="s">
        <v>549</v>
      </c>
      <c r="Q1655" s="587"/>
      <c r="R1655" s="590" t="s">
        <v>71</v>
      </c>
      <c r="S1655" s="587"/>
      <c r="T1655" s="590" t="s">
        <v>743</v>
      </c>
      <c r="U1655" s="587"/>
      <c r="V1655" s="590" t="s">
        <v>71</v>
      </c>
      <c r="W1655" s="587"/>
      <c r="X1655" s="590" t="s">
        <v>560</v>
      </c>
      <c r="Y1655" s="590" t="s">
        <v>763</v>
      </c>
      <c r="Z1655" s="589" t="str">
        <f t="shared" si="575"/>
        <v/>
      </c>
      <c r="AA1655" s="594" t="s">
        <v>127</v>
      </c>
      <c r="AB1655" s="598" t="str">
        <f t="shared" si="576"/>
        <v/>
      </c>
      <c r="AC1655" s="603" t="str">
        <f>IFERROR(ROUNDDOWN(ROUNDDOWN(ROUND(L1655*VLOOKUP(K1655,'【参考】数式用'!$A$2:$M$57,MATCH("処遇改善加算Ⅳ",'【参考】数式用'!$G$3:$M$3,0)+6,0),0)*M1655,0)*Z1655*0.5,0),"")</f>
        <v/>
      </c>
      <c r="AD1655" s="609"/>
      <c r="AE1655" s="617"/>
      <c r="AF1655" s="617"/>
      <c r="AG1655" s="623"/>
      <c r="AH1655" s="627"/>
      <c r="AI1655" s="708"/>
      <c r="AJ1655" s="634"/>
      <c r="AK1655" s="648" t="str">
        <f t="shared" si="577"/>
        <v/>
      </c>
      <c r="AL1655" s="651" t="str">
        <f t="shared" si="578"/>
        <v/>
      </c>
      <c r="AM1655" s="654"/>
      <c r="AN1655" s="657" t="str">
        <f>IFERROR(VLOOKUP(K1655,'【参考】数式用'!$A$2:$N$57,14,FALSE),"")</f>
        <v/>
      </c>
      <c r="AO1655" s="657" t="str">
        <f t="shared" si="579"/>
        <v/>
      </c>
      <c r="AP1655" s="711" t="str">
        <f t="shared" si="580"/>
        <v/>
      </c>
      <c r="AQ1655" s="711" t="str">
        <f t="shared" si="581"/>
        <v>キャリアパス要件Ⅰ・Ⅱ_</v>
      </c>
      <c r="AR1655" s="662" t="str">
        <f t="shared" si="582"/>
        <v>入力済</v>
      </c>
      <c r="AS1655" s="657" t="str">
        <f t="shared" si="583"/>
        <v/>
      </c>
      <c r="AT1655" s="662" t="str">
        <f t="shared" si="584"/>
        <v>入力済</v>
      </c>
      <c r="AU1655" s="662" t="str">
        <f t="shared" si="585"/>
        <v/>
      </c>
      <c r="AV1655" s="662" t="str">
        <f t="shared" si="586"/>
        <v/>
      </c>
      <c r="AW1655" s="657" t="str">
        <f t="shared" si="587"/>
        <v/>
      </c>
      <c r="AX1655" s="657" t="str">
        <f t="shared" si="588"/>
        <v>入力済</v>
      </c>
      <c r="AY1655" s="662" t="str">
        <f>IFERROR(VLOOKUP(K1655,'【参考】数式用'!$AR$3:$AS$49,2,FALSE),"")</f>
        <v/>
      </c>
      <c r="AZ1655" s="657" t="str">
        <f t="shared" si="589"/>
        <v/>
      </c>
      <c r="BA1655" s="657" t="str">
        <f t="shared" si="590"/>
        <v>入力済</v>
      </c>
      <c r="BB1655" s="662" t="str">
        <f>IFERROR(VLOOKUP(K1655,'【参考】数式用'!$AX$3:$AY$56,2,FALSE),"")</f>
        <v/>
      </c>
      <c r="BC1655" s="657" t="str">
        <f t="shared" si="591"/>
        <v/>
      </c>
      <c r="BD1655" s="657" t="str">
        <f t="shared" si="592"/>
        <v>入力済</v>
      </c>
      <c r="BE1655" s="657" t="str">
        <f t="shared" si="593"/>
        <v/>
      </c>
      <c r="BF1655" s="657" t="str">
        <f t="shared" si="594"/>
        <v/>
      </c>
      <c r="BG1655" s="657" t="str">
        <f t="shared" si="595"/>
        <v/>
      </c>
      <c r="BH1655" s="657" t="str">
        <f t="shared" si="596"/>
        <v/>
      </c>
      <c r="BI1655" s="657" t="str">
        <f t="shared" si="597"/>
        <v/>
      </c>
      <c r="BM1655" s="681" t="e">
        <f>VLOOKUP(K1655,'【参考】数式用'!$A$2:$O$57,15,FALSE)</f>
        <v>#N/A</v>
      </c>
    </row>
    <row r="1656" spans="1:65" ht="109.9" customHeight="1">
      <c r="A1656" s="506">
        <v>1645</v>
      </c>
      <c r="B1656" s="517" t="str">
        <f>IF(基本情報入力シート!B1684="","",基本情報入力シート!B1684)</f>
        <v/>
      </c>
      <c r="C1656" s="523"/>
      <c r="D1656" s="523"/>
      <c r="E1656" s="523"/>
      <c r="F1656" s="530"/>
      <c r="G1656" s="536" t="str">
        <f>IF(基本情報入力シート!L1684="","",基本情報入力シート!L1684)</f>
        <v/>
      </c>
      <c r="H1656" s="536" t="str">
        <f>IF(基本情報入力シート!Q1684="","",基本情報入力シート!Q1684)</f>
        <v/>
      </c>
      <c r="I1656" s="536" t="str">
        <f>IF(基本情報入力シート!V1684="","",基本情報入力シート!V1684)</f>
        <v/>
      </c>
      <c r="J1656" s="536" t="str">
        <f>IF(基本情報入力シート!W1684="","",基本情報入力シート!W1684)</f>
        <v/>
      </c>
      <c r="K1656" s="536" t="str">
        <f>IF(基本情報入力シート!Z1684="","",基本情報入力シート!Z1684)</f>
        <v/>
      </c>
      <c r="L1656" s="555" t="str">
        <f>IF(基本情報入力シート!AF1684=0,"",基本情報入力シート!AF1684)</f>
        <v/>
      </c>
      <c r="M1656" s="563" t="str">
        <f>IF(AND(基本情報入力シート!AG1684="",基本情報入力シート!AG1684=""),"",基本情報入力シート!AG1684)</f>
        <v/>
      </c>
      <c r="N1656" s="570"/>
      <c r="O1656" s="575" t="str">
        <f>IFERROR(VLOOKUP(K1656,'【参考】数式用'!$A$2:$M$57,MATCH(N1656,'【参考】数式用'!$G$3:$M$3,0)+6,0),"")</f>
        <v/>
      </c>
      <c r="P1656" s="583" t="s">
        <v>549</v>
      </c>
      <c r="Q1656" s="587"/>
      <c r="R1656" s="590" t="s">
        <v>71</v>
      </c>
      <c r="S1656" s="587"/>
      <c r="T1656" s="590" t="s">
        <v>743</v>
      </c>
      <c r="U1656" s="587"/>
      <c r="V1656" s="590" t="s">
        <v>71</v>
      </c>
      <c r="W1656" s="587"/>
      <c r="X1656" s="590" t="s">
        <v>560</v>
      </c>
      <c r="Y1656" s="590" t="s">
        <v>763</v>
      </c>
      <c r="Z1656" s="589" t="str">
        <f t="shared" si="575"/>
        <v/>
      </c>
      <c r="AA1656" s="594" t="s">
        <v>127</v>
      </c>
      <c r="AB1656" s="598" t="str">
        <f t="shared" si="576"/>
        <v/>
      </c>
      <c r="AC1656" s="603" t="str">
        <f>IFERROR(ROUNDDOWN(ROUNDDOWN(ROUND(L1656*VLOOKUP(K1656,'【参考】数式用'!$A$2:$M$57,MATCH("処遇改善加算Ⅳ",'【参考】数式用'!$G$3:$M$3,0)+6,0),0)*M1656,0)*Z1656*0.5,0),"")</f>
        <v/>
      </c>
      <c r="AD1656" s="609"/>
      <c r="AE1656" s="617"/>
      <c r="AF1656" s="617"/>
      <c r="AG1656" s="623"/>
      <c r="AH1656" s="627"/>
      <c r="AI1656" s="708"/>
      <c r="AJ1656" s="634"/>
      <c r="AK1656" s="648" t="str">
        <f t="shared" si="577"/>
        <v/>
      </c>
      <c r="AL1656" s="651" t="str">
        <f t="shared" si="578"/>
        <v/>
      </c>
      <c r="AM1656" s="654"/>
      <c r="AN1656" s="657" t="str">
        <f>IFERROR(VLOOKUP(K1656,'【参考】数式用'!$A$2:$N$57,14,FALSE),"")</f>
        <v/>
      </c>
      <c r="AO1656" s="657" t="str">
        <f t="shared" si="579"/>
        <v/>
      </c>
      <c r="AP1656" s="711" t="str">
        <f t="shared" si="580"/>
        <v/>
      </c>
      <c r="AQ1656" s="711" t="str">
        <f t="shared" si="581"/>
        <v>キャリアパス要件Ⅰ・Ⅱ_</v>
      </c>
      <c r="AR1656" s="662" t="str">
        <f t="shared" si="582"/>
        <v>入力済</v>
      </c>
      <c r="AS1656" s="657" t="str">
        <f t="shared" si="583"/>
        <v/>
      </c>
      <c r="AT1656" s="662" t="str">
        <f t="shared" si="584"/>
        <v>入力済</v>
      </c>
      <c r="AU1656" s="662" t="str">
        <f t="shared" si="585"/>
        <v/>
      </c>
      <c r="AV1656" s="662" t="str">
        <f t="shared" si="586"/>
        <v/>
      </c>
      <c r="AW1656" s="657" t="str">
        <f t="shared" si="587"/>
        <v/>
      </c>
      <c r="AX1656" s="657" t="str">
        <f t="shared" si="588"/>
        <v>入力済</v>
      </c>
      <c r="AY1656" s="662" t="str">
        <f>IFERROR(VLOOKUP(K1656,'【参考】数式用'!$AR$3:$AS$49,2,FALSE),"")</f>
        <v/>
      </c>
      <c r="AZ1656" s="657" t="str">
        <f t="shared" si="589"/>
        <v/>
      </c>
      <c r="BA1656" s="657" t="str">
        <f t="shared" si="590"/>
        <v>入力済</v>
      </c>
      <c r="BB1656" s="662" t="str">
        <f>IFERROR(VLOOKUP(K1656,'【参考】数式用'!$AX$3:$AY$56,2,FALSE),"")</f>
        <v/>
      </c>
      <c r="BC1656" s="657" t="str">
        <f t="shared" si="591"/>
        <v/>
      </c>
      <c r="BD1656" s="657" t="str">
        <f t="shared" si="592"/>
        <v>入力済</v>
      </c>
      <c r="BE1656" s="657" t="str">
        <f t="shared" si="593"/>
        <v/>
      </c>
      <c r="BF1656" s="657" t="str">
        <f t="shared" si="594"/>
        <v/>
      </c>
      <c r="BG1656" s="657" t="str">
        <f t="shared" si="595"/>
        <v/>
      </c>
      <c r="BH1656" s="657" t="str">
        <f t="shared" si="596"/>
        <v/>
      </c>
      <c r="BI1656" s="657" t="str">
        <f t="shared" si="597"/>
        <v/>
      </c>
      <c r="BM1656" s="681" t="e">
        <f>VLOOKUP(K1656,'【参考】数式用'!$A$2:$O$57,15,FALSE)</f>
        <v>#N/A</v>
      </c>
    </row>
    <row r="1657" spans="1:65" ht="109.9" customHeight="1">
      <c r="A1657" s="506">
        <v>1646</v>
      </c>
      <c r="B1657" s="517" t="str">
        <f>IF(基本情報入力シート!B1685="","",基本情報入力シート!B1685)</f>
        <v/>
      </c>
      <c r="C1657" s="523"/>
      <c r="D1657" s="523"/>
      <c r="E1657" s="523"/>
      <c r="F1657" s="530"/>
      <c r="G1657" s="536" t="str">
        <f>IF(基本情報入力シート!L1685="","",基本情報入力シート!L1685)</f>
        <v/>
      </c>
      <c r="H1657" s="536" t="str">
        <f>IF(基本情報入力シート!Q1685="","",基本情報入力シート!Q1685)</f>
        <v/>
      </c>
      <c r="I1657" s="536" t="str">
        <f>IF(基本情報入力シート!V1685="","",基本情報入力シート!V1685)</f>
        <v/>
      </c>
      <c r="J1657" s="536" t="str">
        <f>IF(基本情報入力シート!W1685="","",基本情報入力シート!W1685)</f>
        <v/>
      </c>
      <c r="K1657" s="536" t="str">
        <f>IF(基本情報入力シート!Z1685="","",基本情報入力シート!Z1685)</f>
        <v/>
      </c>
      <c r="L1657" s="555" t="str">
        <f>IF(基本情報入力シート!AF1685=0,"",基本情報入力シート!AF1685)</f>
        <v/>
      </c>
      <c r="M1657" s="563" t="str">
        <f>IF(AND(基本情報入力シート!AG1685="",基本情報入力シート!AG1685=""),"",基本情報入力シート!AG1685)</f>
        <v/>
      </c>
      <c r="N1657" s="570"/>
      <c r="O1657" s="575" t="str">
        <f>IFERROR(VLOOKUP(K1657,'【参考】数式用'!$A$2:$M$57,MATCH(N1657,'【参考】数式用'!$G$3:$M$3,0)+6,0),"")</f>
        <v/>
      </c>
      <c r="P1657" s="583" t="s">
        <v>549</v>
      </c>
      <c r="Q1657" s="587"/>
      <c r="R1657" s="590" t="s">
        <v>71</v>
      </c>
      <c r="S1657" s="587"/>
      <c r="T1657" s="590" t="s">
        <v>743</v>
      </c>
      <c r="U1657" s="587"/>
      <c r="V1657" s="590" t="s">
        <v>71</v>
      </c>
      <c r="W1657" s="587"/>
      <c r="X1657" s="590" t="s">
        <v>560</v>
      </c>
      <c r="Y1657" s="590" t="s">
        <v>763</v>
      </c>
      <c r="Z1657" s="589" t="str">
        <f t="shared" si="575"/>
        <v/>
      </c>
      <c r="AA1657" s="594" t="s">
        <v>127</v>
      </c>
      <c r="AB1657" s="598" t="str">
        <f t="shared" si="576"/>
        <v/>
      </c>
      <c r="AC1657" s="603" t="str">
        <f>IFERROR(ROUNDDOWN(ROUNDDOWN(ROUND(L1657*VLOOKUP(K1657,'【参考】数式用'!$A$2:$M$57,MATCH("処遇改善加算Ⅳ",'【参考】数式用'!$G$3:$M$3,0)+6,0),0)*M1657,0)*Z1657*0.5,0),"")</f>
        <v/>
      </c>
      <c r="AD1657" s="609"/>
      <c r="AE1657" s="617"/>
      <c r="AF1657" s="617"/>
      <c r="AG1657" s="623"/>
      <c r="AH1657" s="627"/>
      <c r="AI1657" s="708"/>
      <c r="AJ1657" s="634"/>
      <c r="AK1657" s="648" t="str">
        <f t="shared" si="577"/>
        <v/>
      </c>
      <c r="AL1657" s="651" t="str">
        <f t="shared" si="578"/>
        <v/>
      </c>
      <c r="AM1657" s="654"/>
      <c r="AN1657" s="657" t="str">
        <f>IFERROR(VLOOKUP(K1657,'【参考】数式用'!$A$2:$N$57,14,FALSE),"")</f>
        <v/>
      </c>
      <c r="AO1657" s="657" t="str">
        <f t="shared" si="579"/>
        <v/>
      </c>
      <c r="AP1657" s="711" t="str">
        <f t="shared" si="580"/>
        <v/>
      </c>
      <c r="AQ1657" s="711" t="str">
        <f t="shared" si="581"/>
        <v>キャリアパス要件Ⅰ・Ⅱ_</v>
      </c>
      <c r="AR1657" s="662" t="str">
        <f t="shared" si="582"/>
        <v>入力済</v>
      </c>
      <c r="AS1657" s="657" t="str">
        <f t="shared" si="583"/>
        <v/>
      </c>
      <c r="AT1657" s="662" t="str">
        <f t="shared" si="584"/>
        <v>入力済</v>
      </c>
      <c r="AU1657" s="662" t="str">
        <f t="shared" si="585"/>
        <v/>
      </c>
      <c r="AV1657" s="662" t="str">
        <f t="shared" si="586"/>
        <v/>
      </c>
      <c r="AW1657" s="657" t="str">
        <f t="shared" si="587"/>
        <v/>
      </c>
      <c r="AX1657" s="657" t="str">
        <f t="shared" si="588"/>
        <v>入力済</v>
      </c>
      <c r="AY1657" s="662" t="str">
        <f>IFERROR(VLOOKUP(K1657,'【参考】数式用'!$AR$3:$AS$49,2,FALSE),"")</f>
        <v/>
      </c>
      <c r="AZ1657" s="657" t="str">
        <f t="shared" si="589"/>
        <v/>
      </c>
      <c r="BA1657" s="657" t="str">
        <f t="shared" si="590"/>
        <v>入力済</v>
      </c>
      <c r="BB1657" s="662" t="str">
        <f>IFERROR(VLOOKUP(K1657,'【参考】数式用'!$AX$3:$AY$56,2,FALSE),"")</f>
        <v/>
      </c>
      <c r="BC1657" s="657" t="str">
        <f t="shared" si="591"/>
        <v/>
      </c>
      <c r="BD1657" s="657" t="str">
        <f t="shared" si="592"/>
        <v>入力済</v>
      </c>
      <c r="BE1657" s="657" t="str">
        <f t="shared" si="593"/>
        <v/>
      </c>
      <c r="BF1657" s="657" t="str">
        <f t="shared" si="594"/>
        <v/>
      </c>
      <c r="BG1657" s="657" t="str">
        <f t="shared" si="595"/>
        <v/>
      </c>
      <c r="BH1657" s="657" t="str">
        <f t="shared" si="596"/>
        <v/>
      </c>
      <c r="BI1657" s="657" t="str">
        <f t="shared" si="597"/>
        <v/>
      </c>
      <c r="BM1657" s="681" t="e">
        <f>VLOOKUP(K1657,'【参考】数式用'!$A$2:$O$57,15,FALSE)</f>
        <v>#N/A</v>
      </c>
    </row>
    <row r="1658" spans="1:65" ht="109.9" customHeight="1">
      <c r="A1658" s="506">
        <v>1647</v>
      </c>
      <c r="B1658" s="517" t="str">
        <f>IF(基本情報入力シート!B1686="","",基本情報入力シート!B1686)</f>
        <v/>
      </c>
      <c r="C1658" s="523"/>
      <c r="D1658" s="523"/>
      <c r="E1658" s="523"/>
      <c r="F1658" s="530"/>
      <c r="G1658" s="536" t="str">
        <f>IF(基本情報入力シート!L1686="","",基本情報入力シート!L1686)</f>
        <v/>
      </c>
      <c r="H1658" s="536" t="str">
        <f>IF(基本情報入力シート!Q1686="","",基本情報入力シート!Q1686)</f>
        <v/>
      </c>
      <c r="I1658" s="536" t="str">
        <f>IF(基本情報入力シート!V1686="","",基本情報入力シート!V1686)</f>
        <v/>
      </c>
      <c r="J1658" s="536" t="str">
        <f>IF(基本情報入力シート!W1686="","",基本情報入力シート!W1686)</f>
        <v/>
      </c>
      <c r="K1658" s="536" t="str">
        <f>IF(基本情報入力シート!Z1686="","",基本情報入力シート!Z1686)</f>
        <v/>
      </c>
      <c r="L1658" s="555" t="str">
        <f>IF(基本情報入力シート!AF1686=0,"",基本情報入力シート!AF1686)</f>
        <v/>
      </c>
      <c r="M1658" s="563" t="str">
        <f>IF(AND(基本情報入力シート!AG1686="",基本情報入力シート!AG1686=""),"",基本情報入力シート!AG1686)</f>
        <v/>
      </c>
      <c r="N1658" s="570"/>
      <c r="O1658" s="575" t="str">
        <f>IFERROR(VLOOKUP(K1658,'【参考】数式用'!$A$2:$M$57,MATCH(N1658,'【参考】数式用'!$G$3:$M$3,0)+6,0),"")</f>
        <v/>
      </c>
      <c r="P1658" s="583" t="s">
        <v>549</v>
      </c>
      <c r="Q1658" s="587"/>
      <c r="R1658" s="590" t="s">
        <v>71</v>
      </c>
      <c r="S1658" s="587"/>
      <c r="T1658" s="590" t="s">
        <v>743</v>
      </c>
      <c r="U1658" s="587"/>
      <c r="V1658" s="590" t="s">
        <v>71</v>
      </c>
      <c r="W1658" s="587"/>
      <c r="X1658" s="590" t="s">
        <v>560</v>
      </c>
      <c r="Y1658" s="590" t="s">
        <v>763</v>
      </c>
      <c r="Z1658" s="589" t="str">
        <f t="shared" si="575"/>
        <v/>
      </c>
      <c r="AA1658" s="594" t="s">
        <v>127</v>
      </c>
      <c r="AB1658" s="598" t="str">
        <f t="shared" si="576"/>
        <v/>
      </c>
      <c r="AC1658" s="603" t="str">
        <f>IFERROR(ROUNDDOWN(ROUNDDOWN(ROUND(L1658*VLOOKUP(K1658,'【参考】数式用'!$A$2:$M$57,MATCH("処遇改善加算Ⅳ",'【参考】数式用'!$G$3:$M$3,0)+6,0),0)*M1658,0)*Z1658*0.5,0),"")</f>
        <v/>
      </c>
      <c r="AD1658" s="609"/>
      <c r="AE1658" s="617"/>
      <c r="AF1658" s="617"/>
      <c r="AG1658" s="623"/>
      <c r="AH1658" s="627"/>
      <c r="AI1658" s="708"/>
      <c r="AJ1658" s="634"/>
      <c r="AK1658" s="648" t="str">
        <f t="shared" si="577"/>
        <v/>
      </c>
      <c r="AL1658" s="651" t="str">
        <f t="shared" si="578"/>
        <v/>
      </c>
      <c r="AM1658" s="654"/>
      <c r="AN1658" s="657" t="str">
        <f>IFERROR(VLOOKUP(K1658,'【参考】数式用'!$A$2:$N$57,14,FALSE),"")</f>
        <v/>
      </c>
      <c r="AO1658" s="657" t="str">
        <f t="shared" si="579"/>
        <v/>
      </c>
      <c r="AP1658" s="711" t="str">
        <f t="shared" si="580"/>
        <v/>
      </c>
      <c r="AQ1658" s="711" t="str">
        <f t="shared" si="581"/>
        <v>キャリアパス要件Ⅰ・Ⅱ_</v>
      </c>
      <c r="AR1658" s="662" t="str">
        <f t="shared" si="582"/>
        <v>入力済</v>
      </c>
      <c r="AS1658" s="657" t="str">
        <f t="shared" si="583"/>
        <v/>
      </c>
      <c r="AT1658" s="662" t="str">
        <f t="shared" si="584"/>
        <v>入力済</v>
      </c>
      <c r="AU1658" s="662" t="str">
        <f t="shared" si="585"/>
        <v/>
      </c>
      <c r="AV1658" s="662" t="str">
        <f t="shared" si="586"/>
        <v/>
      </c>
      <c r="AW1658" s="657" t="str">
        <f t="shared" si="587"/>
        <v/>
      </c>
      <c r="AX1658" s="657" t="str">
        <f t="shared" si="588"/>
        <v>入力済</v>
      </c>
      <c r="AY1658" s="662" t="str">
        <f>IFERROR(VLOOKUP(K1658,'【参考】数式用'!$AR$3:$AS$49,2,FALSE),"")</f>
        <v/>
      </c>
      <c r="AZ1658" s="657" t="str">
        <f t="shared" si="589"/>
        <v/>
      </c>
      <c r="BA1658" s="657" t="str">
        <f t="shared" si="590"/>
        <v>入力済</v>
      </c>
      <c r="BB1658" s="662" t="str">
        <f>IFERROR(VLOOKUP(K1658,'【参考】数式用'!$AX$3:$AY$56,2,FALSE),"")</f>
        <v/>
      </c>
      <c r="BC1658" s="657" t="str">
        <f t="shared" si="591"/>
        <v/>
      </c>
      <c r="BD1658" s="657" t="str">
        <f t="shared" si="592"/>
        <v>入力済</v>
      </c>
      <c r="BE1658" s="657" t="str">
        <f t="shared" si="593"/>
        <v/>
      </c>
      <c r="BF1658" s="657" t="str">
        <f t="shared" si="594"/>
        <v/>
      </c>
      <c r="BG1658" s="657" t="str">
        <f t="shared" si="595"/>
        <v/>
      </c>
      <c r="BH1658" s="657" t="str">
        <f t="shared" si="596"/>
        <v/>
      </c>
      <c r="BI1658" s="657" t="str">
        <f t="shared" si="597"/>
        <v/>
      </c>
      <c r="BM1658" s="681" t="e">
        <f>VLOOKUP(K1658,'【参考】数式用'!$A$2:$O$57,15,FALSE)</f>
        <v>#N/A</v>
      </c>
    </row>
    <row r="1659" spans="1:65" ht="109.9" customHeight="1">
      <c r="A1659" s="506">
        <v>1648</v>
      </c>
      <c r="B1659" s="517" t="str">
        <f>IF(基本情報入力シート!B1687="","",基本情報入力シート!B1687)</f>
        <v/>
      </c>
      <c r="C1659" s="523"/>
      <c r="D1659" s="523"/>
      <c r="E1659" s="523"/>
      <c r="F1659" s="530"/>
      <c r="G1659" s="536" t="str">
        <f>IF(基本情報入力シート!L1687="","",基本情報入力シート!L1687)</f>
        <v/>
      </c>
      <c r="H1659" s="536" t="str">
        <f>IF(基本情報入力シート!Q1687="","",基本情報入力シート!Q1687)</f>
        <v/>
      </c>
      <c r="I1659" s="536" t="str">
        <f>IF(基本情報入力シート!V1687="","",基本情報入力シート!V1687)</f>
        <v/>
      </c>
      <c r="J1659" s="536" t="str">
        <f>IF(基本情報入力シート!W1687="","",基本情報入力シート!W1687)</f>
        <v/>
      </c>
      <c r="K1659" s="536" t="str">
        <f>IF(基本情報入力シート!Z1687="","",基本情報入力シート!Z1687)</f>
        <v/>
      </c>
      <c r="L1659" s="555" t="str">
        <f>IF(基本情報入力シート!AF1687=0,"",基本情報入力シート!AF1687)</f>
        <v/>
      </c>
      <c r="M1659" s="563" t="str">
        <f>IF(AND(基本情報入力シート!AG1687="",基本情報入力シート!AG1687=""),"",基本情報入力シート!AG1687)</f>
        <v/>
      </c>
      <c r="N1659" s="570"/>
      <c r="O1659" s="575" t="str">
        <f>IFERROR(VLOOKUP(K1659,'【参考】数式用'!$A$2:$M$57,MATCH(N1659,'【参考】数式用'!$G$3:$M$3,0)+6,0),"")</f>
        <v/>
      </c>
      <c r="P1659" s="583" t="s">
        <v>549</v>
      </c>
      <c r="Q1659" s="587"/>
      <c r="R1659" s="590" t="s">
        <v>71</v>
      </c>
      <c r="S1659" s="587"/>
      <c r="T1659" s="590" t="s">
        <v>743</v>
      </c>
      <c r="U1659" s="587"/>
      <c r="V1659" s="590" t="s">
        <v>71</v>
      </c>
      <c r="W1659" s="587"/>
      <c r="X1659" s="590" t="s">
        <v>560</v>
      </c>
      <c r="Y1659" s="590" t="s">
        <v>763</v>
      </c>
      <c r="Z1659" s="589" t="str">
        <f t="shared" si="575"/>
        <v/>
      </c>
      <c r="AA1659" s="594" t="s">
        <v>127</v>
      </c>
      <c r="AB1659" s="598" t="str">
        <f t="shared" si="576"/>
        <v/>
      </c>
      <c r="AC1659" s="603" t="str">
        <f>IFERROR(ROUNDDOWN(ROUNDDOWN(ROUND(L1659*VLOOKUP(K1659,'【参考】数式用'!$A$2:$M$57,MATCH("処遇改善加算Ⅳ",'【参考】数式用'!$G$3:$M$3,0)+6,0),0)*M1659,0)*Z1659*0.5,0),"")</f>
        <v/>
      </c>
      <c r="AD1659" s="609"/>
      <c r="AE1659" s="617"/>
      <c r="AF1659" s="617"/>
      <c r="AG1659" s="623"/>
      <c r="AH1659" s="627"/>
      <c r="AI1659" s="708"/>
      <c r="AJ1659" s="634"/>
      <c r="AK1659" s="648" t="str">
        <f t="shared" si="577"/>
        <v/>
      </c>
      <c r="AL1659" s="651" t="str">
        <f t="shared" si="578"/>
        <v/>
      </c>
      <c r="AM1659" s="654"/>
      <c r="AN1659" s="657" t="str">
        <f>IFERROR(VLOOKUP(K1659,'【参考】数式用'!$A$2:$N$57,14,FALSE),"")</f>
        <v/>
      </c>
      <c r="AO1659" s="657" t="str">
        <f t="shared" si="579"/>
        <v/>
      </c>
      <c r="AP1659" s="711" t="str">
        <f t="shared" si="580"/>
        <v/>
      </c>
      <c r="AQ1659" s="711" t="str">
        <f t="shared" si="581"/>
        <v>キャリアパス要件Ⅰ・Ⅱ_</v>
      </c>
      <c r="AR1659" s="662" t="str">
        <f t="shared" si="582"/>
        <v>入力済</v>
      </c>
      <c r="AS1659" s="657" t="str">
        <f t="shared" si="583"/>
        <v/>
      </c>
      <c r="AT1659" s="662" t="str">
        <f t="shared" si="584"/>
        <v>入力済</v>
      </c>
      <c r="AU1659" s="662" t="str">
        <f t="shared" si="585"/>
        <v/>
      </c>
      <c r="AV1659" s="662" t="str">
        <f t="shared" si="586"/>
        <v/>
      </c>
      <c r="AW1659" s="657" t="str">
        <f t="shared" si="587"/>
        <v/>
      </c>
      <c r="AX1659" s="657" t="str">
        <f t="shared" si="588"/>
        <v>入力済</v>
      </c>
      <c r="AY1659" s="662" t="str">
        <f>IFERROR(VLOOKUP(K1659,'【参考】数式用'!$AR$3:$AS$49,2,FALSE),"")</f>
        <v/>
      </c>
      <c r="AZ1659" s="657" t="str">
        <f t="shared" si="589"/>
        <v/>
      </c>
      <c r="BA1659" s="657" t="str">
        <f t="shared" si="590"/>
        <v>入力済</v>
      </c>
      <c r="BB1659" s="662" t="str">
        <f>IFERROR(VLOOKUP(K1659,'【参考】数式用'!$AX$3:$AY$56,2,FALSE),"")</f>
        <v/>
      </c>
      <c r="BC1659" s="657" t="str">
        <f t="shared" si="591"/>
        <v/>
      </c>
      <c r="BD1659" s="657" t="str">
        <f t="shared" si="592"/>
        <v>入力済</v>
      </c>
      <c r="BE1659" s="657" t="str">
        <f t="shared" si="593"/>
        <v/>
      </c>
      <c r="BF1659" s="657" t="str">
        <f t="shared" si="594"/>
        <v/>
      </c>
      <c r="BG1659" s="657" t="str">
        <f t="shared" si="595"/>
        <v/>
      </c>
      <c r="BH1659" s="657" t="str">
        <f t="shared" si="596"/>
        <v/>
      </c>
      <c r="BI1659" s="657" t="str">
        <f t="shared" si="597"/>
        <v/>
      </c>
      <c r="BM1659" s="681" t="e">
        <f>VLOOKUP(K1659,'【参考】数式用'!$A$2:$O$57,15,FALSE)</f>
        <v>#N/A</v>
      </c>
    </row>
    <row r="1660" spans="1:65" ht="109.9" customHeight="1">
      <c r="A1660" s="506">
        <v>1649</v>
      </c>
      <c r="B1660" s="517" t="str">
        <f>IF(基本情報入力シート!B1688="","",基本情報入力シート!B1688)</f>
        <v/>
      </c>
      <c r="C1660" s="523"/>
      <c r="D1660" s="523"/>
      <c r="E1660" s="523"/>
      <c r="F1660" s="530"/>
      <c r="G1660" s="536" t="str">
        <f>IF(基本情報入力シート!L1688="","",基本情報入力シート!L1688)</f>
        <v/>
      </c>
      <c r="H1660" s="536" t="str">
        <f>IF(基本情報入力シート!Q1688="","",基本情報入力シート!Q1688)</f>
        <v/>
      </c>
      <c r="I1660" s="536" t="str">
        <f>IF(基本情報入力シート!V1688="","",基本情報入力シート!V1688)</f>
        <v/>
      </c>
      <c r="J1660" s="536" t="str">
        <f>IF(基本情報入力シート!W1688="","",基本情報入力シート!W1688)</f>
        <v/>
      </c>
      <c r="K1660" s="536" t="str">
        <f>IF(基本情報入力シート!Z1688="","",基本情報入力シート!Z1688)</f>
        <v/>
      </c>
      <c r="L1660" s="555" t="str">
        <f>IF(基本情報入力シート!AF1688=0,"",基本情報入力シート!AF1688)</f>
        <v/>
      </c>
      <c r="M1660" s="563" t="str">
        <f>IF(AND(基本情報入力シート!AG1688="",基本情報入力シート!AG1688=""),"",基本情報入力シート!AG1688)</f>
        <v/>
      </c>
      <c r="N1660" s="570"/>
      <c r="O1660" s="575" t="str">
        <f>IFERROR(VLOOKUP(K1660,'【参考】数式用'!$A$2:$M$57,MATCH(N1660,'【参考】数式用'!$G$3:$M$3,0)+6,0),"")</f>
        <v/>
      </c>
      <c r="P1660" s="583" t="s">
        <v>549</v>
      </c>
      <c r="Q1660" s="587"/>
      <c r="R1660" s="590" t="s">
        <v>71</v>
      </c>
      <c r="S1660" s="587"/>
      <c r="T1660" s="590" t="s">
        <v>743</v>
      </c>
      <c r="U1660" s="587"/>
      <c r="V1660" s="590" t="s">
        <v>71</v>
      </c>
      <c r="W1660" s="587"/>
      <c r="X1660" s="590" t="s">
        <v>560</v>
      </c>
      <c r="Y1660" s="590" t="s">
        <v>763</v>
      </c>
      <c r="Z1660" s="589" t="str">
        <f t="shared" si="575"/>
        <v/>
      </c>
      <c r="AA1660" s="594" t="s">
        <v>127</v>
      </c>
      <c r="AB1660" s="598" t="str">
        <f t="shared" si="576"/>
        <v/>
      </c>
      <c r="AC1660" s="603" t="str">
        <f>IFERROR(ROUNDDOWN(ROUNDDOWN(ROUND(L1660*VLOOKUP(K1660,'【参考】数式用'!$A$2:$M$57,MATCH("処遇改善加算Ⅳ",'【参考】数式用'!$G$3:$M$3,0)+6,0),0)*M1660,0)*Z1660*0.5,0),"")</f>
        <v/>
      </c>
      <c r="AD1660" s="609"/>
      <c r="AE1660" s="617"/>
      <c r="AF1660" s="617"/>
      <c r="AG1660" s="623"/>
      <c r="AH1660" s="627"/>
      <c r="AI1660" s="708"/>
      <c r="AJ1660" s="634"/>
      <c r="AK1660" s="648" t="str">
        <f t="shared" si="577"/>
        <v/>
      </c>
      <c r="AL1660" s="651" t="str">
        <f t="shared" si="578"/>
        <v/>
      </c>
      <c r="AM1660" s="654"/>
      <c r="AN1660" s="657" t="str">
        <f>IFERROR(VLOOKUP(K1660,'【参考】数式用'!$A$2:$N$57,14,FALSE),"")</f>
        <v/>
      </c>
      <c r="AO1660" s="657" t="str">
        <f t="shared" si="579"/>
        <v/>
      </c>
      <c r="AP1660" s="711" t="str">
        <f t="shared" si="580"/>
        <v/>
      </c>
      <c r="AQ1660" s="711" t="str">
        <f t="shared" si="581"/>
        <v>キャリアパス要件Ⅰ・Ⅱ_</v>
      </c>
      <c r="AR1660" s="662" t="str">
        <f t="shared" si="582"/>
        <v>入力済</v>
      </c>
      <c r="AS1660" s="657" t="str">
        <f t="shared" si="583"/>
        <v/>
      </c>
      <c r="AT1660" s="662" t="str">
        <f t="shared" si="584"/>
        <v>入力済</v>
      </c>
      <c r="AU1660" s="662" t="str">
        <f t="shared" si="585"/>
        <v/>
      </c>
      <c r="AV1660" s="662" t="str">
        <f t="shared" si="586"/>
        <v/>
      </c>
      <c r="AW1660" s="657" t="str">
        <f t="shared" si="587"/>
        <v/>
      </c>
      <c r="AX1660" s="657" t="str">
        <f t="shared" si="588"/>
        <v>入力済</v>
      </c>
      <c r="AY1660" s="662" t="str">
        <f>IFERROR(VLOOKUP(K1660,'【参考】数式用'!$AR$3:$AS$49,2,FALSE),"")</f>
        <v/>
      </c>
      <c r="AZ1660" s="657" t="str">
        <f t="shared" si="589"/>
        <v/>
      </c>
      <c r="BA1660" s="657" t="str">
        <f t="shared" si="590"/>
        <v>入力済</v>
      </c>
      <c r="BB1660" s="662" t="str">
        <f>IFERROR(VLOOKUP(K1660,'【参考】数式用'!$AX$3:$AY$56,2,FALSE),"")</f>
        <v/>
      </c>
      <c r="BC1660" s="657" t="str">
        <f t="shared" si="591"/>
        <v/>
      </c>
      <c r="BD1660" s="657" t="str">
        <f t="shared" si="592"/>
        <v>入力済</v>
      </c>
      <c r="BE1660" s="657" t="str">
        <f t="shared" si="593"/>
        <v/>
      </c>
      <c r="BF1660" s="657" t="str">
        <f t="shared" si="594"/>
        <v/>
      </c>
      <c r="BG1660" s="657" t="str">
        <f t="shared" si="595"/>
        <v/>
      </c>
      <c r="BH1660" s="657" t="str">
        <f t="shared" si="596"/>
        <v/>
      </c>
      <c r="BI1660" s="657" t="str">
        <f t="shared" si="597"/>
        <v/>
      </c>
      <c r="BM1660" s="681" t="e">
        <f>VLOOKUP(K1660,'【参考】数式用'!$A$2:$O$57,15,FALSE)</f>
        <v>#N/A</v>
      </c>
    </row>
    <row r="1661" spans="1:65" ht="109.9" customHeight="1">
      <c r="A1661" s="506">
        <v>1650</v>
      </c>
      <c r="B1661" s="517" t="str">
        <f>IF(基本情報入力シート!B1689="","",基本情報入力シート!B1689)</f>
        <v/>
      </c>
      <c r="C1661" s="523"/>
      <c r="D1661" s="523"/>
      <c r="E1661" s="523"/>
      <c r="F1661" s="530"/>
      <c r="G1661" s="536" t="str">
        <f>IF(基本情報入力シート!L1689="","",基本情報入力シート!L1689)</f>
        <v/>
      </c>
      <c r="H1661" s="536" t="str">
        <f>IF(基本情報入力シート!Q1689="","",基本情報入力シート!Q1689)</f>
        <v/>
      </c>
      <c r="I1661" s="536" t="str">
        <f>IF(基本情報入力シート!V1689="","",基本情報入力シート!V1689)</f>
        <v/>
      </c>
      <c r="J1661" s="536" t="str">
        <f>IF(基本情報入力シート!W1689="","",基本情報入力シート!W1689)</f>
        <v/>
      </c>
      <c r="K1661" s="536" t="str">
        <f>IF(基本情報入力シート!Z1689="","",基本情報入力シート!Z1689)</f>
        <v/>
      </c>
      <c r="L1661" s="555" t="str">
        <f>IF(基本情報入力シート!AF1689=0,"",基本情報入力シート!AF1689)</f>
        <v/>
      </c>
      <c r="M1661" s="563" t="str">
        <f>IF(AND(基本情報入力シート!AG1689="",基本情報入力シート!AG1689=""),"",基本情報入力シート!AG1689)</f>
        <v/>
      </c>
      <c r="N1661" s="570"/>
      <c r="O1661" s="575" t="str">
        <f>IFERROR(VLOOKUP(K1661,'【参考】数式用'!$A$2:$M$57,MATCH(N1661,'【参考】数式用'!$G$3:$M$3,0)+6,0),"")</f>
        <v/>
      </c>
      <c r="P1661" s="583" t="s">
        <v>549</v>
      </c>
      <c r="Q1661" s="587"/>
      <c r="R1661" s="590" t="s">
        <v>71</v>
      </c>
      <c r="S1661" s="587"/>
      <c r="T1661" s="590" t="s">
        <v>743</v>
      </c>
      <c r="U1661" s="587"/>
      <c r="V1661" s="590" t="s">
        <v>71</v>
      </c>
      <c r="W1661" s="587"/>
      <c r="X1661" s="590" t="s">
        <v>560</v>
      </c>
      <c r="Y1661" s="590" t="s">
        <v>763</v>
      </c>
      <c r="Z1661" s="589" t="str">
        <f t="shared" si="575"/>
        <v/>
      </c>
      <c r="AA1661" s="594" t="s">
        <v>127</v>
      </c>
      <c r="AB1661" s="598" t="str">
        <f t="shared" si="576"/>
        <v/>
      </c>
      <c r="AC1661" s="603" t="str">
        <f>IFERROR(ROUNDDOWN(ROUNDDOWN(ROUND(L1661*VLOOKUP(K1661,'【参考】数式用'!$A$2:$M$57,MATCH("処遇改善加算Ⅳ",'【参考】数式用'!$G$3:$M$3,0)+6,0),0)*M1661,0)*Z1661*0.5,0),"")</f>
        <v/>
      </c>
      <c r="AD1661" s="609"/>
      <c r="AE1661" s="617"/>
      <c r="AF1661" s="617"/>
      <c r="AG1661" s="623"/>
      <c r="AH1661" s="627"/>
      <c r="AI1661" s="708"/>
      <c r="AJ1661" s="634"/>
      <c r="AK1661" s="648" t="str">
        <f t="shared" si="577"/>
        <v/>
      </c>
      <c r="AL1661" s="651" t="str">
        <f t="shared" si="578"/>
        <v/>
      </c>
      <c r="AM1661" s="654"/>
      <c r="AN1661" s="657" t="str">
        <f>IFERROR(VLOOKUP(K1661,'【参考】数式用'!$A$2:$N$57,14,FALSE),"")</f>
        <v/>
      </c>
      <c r="AO1661" s="657" t="str">
        <f t="shared" si="579"/>
        <v/>
      </c>
      <c r="AP1661" s="711" t="str">
        <f t="shared" si="580"/>
        <v/>
      </c>
      <c r="AQ1661" s="711" t="str">
        <f t="shared" si="581"/>
        <v>キャリアパス要件Ⅰ・Ⅱ_</v>
      </c>
      <c r="AR1661" s="662" t="str">
        <f t="shared" si="582"/>
        <v>入力済</v>
      </c>
      <c r="AS1661" s="657" t="str">
        <f t="shared" si="583"/>
        <v/>
      </c>
      <c r="AT1661" s="662" t="str">
        <f t="shared" si="584"/>
        <v>入力済</v>
      </c>
      <c r="AU1661" s="662" t="str">
        <f t="shared" si="585"/>
        <v/>
      </c>
      <c r="AV1661" s="662" t="str">
        <f t="shared" si="586"/>
        <v/>
      </c>
      <c r="AW1661" s="657" t="str">
        <f t="shared" si="587"/>
        <v/>
      </c>
      <c r="AX1661" s="657" t="str">
        <f t="shared" si="588"/>
        <v>入力済</v>
      </c>
      <c r="AY1661" s="662" t="str">
        <f>IFERROR(VLOOKUP(K1661,'【参考】数式用'!$AR$3:$AS$49,2,FALSE),"")</f>
        <v/>
      </c>
      <c r="AZ1661" s="657" t="str">
        <f t="shared" si="589"/>
        <v/>
      </c>
      <c r="BA1661" s="657" t="str">
        <f t="shared" si="590"/>
        <v>入力済</v>
      </c>
      <c r="BB1661" s="662" t="str">
        <f>IFERROR(VLOOKUP(K1661,'【参考】数式用'!$AX$3:$AY$56,2,FALSE),"")</f>
        <v/>
      </c>
      <c r="BC1661" s="657" t="str">
        <f t="shared" si="591"/>
        <v/>
      </c>
      <c r="BD1661" s="657" t="str">
        <f t="shared" si="592"/>
        <v>入力済</v>
      </c>
      <c r="BE1661" s="657" t="str">
        <f t="shared" si="593"/>
        <v/>
      </c>
      <c r="BF1661" s="657" t="str">
        <f t="shared" si="594"/>
        <v/>
      </c>
      <c r="BG1661" s="657" t="str">
        <f t="shared" si="595"/>
        <v/>
      </c>
      <c r="BH1661" s="657" t="str">
        <f t="shared" si="596"/>
        <v/>
      </c>
      <c r="BI1661" s="657" t="str">
        <f t="shared" si="597"/>
        <v/>
      </c>
      <c r="BM1661" s="681" t="e">
        <f>VLOOKUP(K1661,'【参考】数式用'!$A$2:$O$57,15,FALSE)</f>
        <v>#N/A</v>
      </c>
    </row>
    <row r="1662" spans="1:65" ht="109.9" customHeight="1">
      <c r="A1662" s="506">
        <v>1651</v>
      </c>
      <c r="B1662" s="517" t="str">
        <f>IF(基本情報入力シート!B1690="","",基本情報入力シート!B1690)</f>
        <v/>
      </c>
      <c r="C1662" s="523"/>
      <c r="D1662" s="523"/>
      <c r="E1662" s="523"/>
      <c r="F1662" s="530"/>
      <c r="G1662" s="536" t="str">
        <f>IF(基本情報入力シート!L1690="","",基本情報入力シート!L1690)</f>
        <v/>
      </c>
      <c r="H1662" s="536" t="str">
        <f>IF(基本情報入力シート!Q1690="","",基本情報入力シート!Q1690)</f>
        <v/>
      </c>
      <c r="I1662" s="536" t="str">
        <f>IF(基本情報入力シート!V1690="","",基本情報入力シート!V1690)</f>
        <v/>
      </c>
      <c r="J1662" s="536" t="str">
        <f>IF(基本情報入力シート!W1690="","",基本情報入力シート!W1690)</f>
        <v/>
      </c>
      <c r="K1662" s="536" t="str">
        <f>IF(基本情報入力シート!Z1690="","",基本情報入力シート!Z1690)</f>
        <v/>
      </c>
      <c r="L1662" s="555" t="str">
        <f>IF(基本情報入力シート!AF1690=0,"",基本情報入力シート!AF1690)</f>
        <v/>
      </c>
      <c r="M1662" s="563" t="str">
        <f>IF(AND(基本情報入力シート!AG1690="",基本情報入力シート!AG1690=""),"",基本情報入力シート!AG1690)</f>
        <v/>
      </c>
      <c r="N1662" s="570"/>
      <c r="O1662" s="575" t="str">
        <f>IFERROR(VLOOKUP(K1662,'【参考】数式用'!$A$2:$M$57,MATCH(N1662,'【参考】数式用'!$G$3:$M$3,0)+6,0),"")</f>
        <v/>
      </c>
      <c r="P1662" s="583" t="s">
        <v>549</v>
      </c>
      <c r="Q1662" s="587"/>
      <c r="R1662" s="590" t="s">
        <v>71</v>
      </c>
      <c r="S1662" s="587"/>
      <c r="T1662" s="590" t="s">
        <v>743</v>
      </c>
      <c r="U1662" s="587"/>
      <c r="V1662" s="590" t="s">
        <v>71</v>
      </c>
      <c r="W1662" s="587"/>
      <c r="X1662" s="590" t="s">
        <v>560</v>
      </c>
      <c r="Y1662" s="590" t="s">
        <v>763</v>
      </c>
      <c r="Z1662" s="589" t="str">
        <f t="shared" si="575"/>
        <v/>
      </c>
      <c r="AA1662" s="594" t="s">
        <v>127</v>
      </c>
      <c r="AB1662" s="598" t="str">
        <f t="shared" si="576"/>
        <v/>
      </c>
      <c r="AC1662" s="603" t="str">
        <f>IFERROR(ROUNDDOWN(ROUNDDOWN(ROUND(L1662*VLOOKUP(K1662,'【参考】数式用'!$A$2:$M$57,MATCH("処遇改善加算Ⅳ",'【参考】数式用'!$G$3:$M$3,0)+6,0),0)*M1662,0)*Z1662*0.5,0),"")</f>
        <v/>
      </c>
      <c r="AD1662" s="609"/>
      <c r="AE1662" s="617"/>
      <c r="AF1662" s="617"/>
      <c r="AG1662" s="623"/>
      <c r="AH1662" s="627"/>
      <c r="AI1662" s="708"/>
      <c r="AJ1662" s="634"/>
      <c r="AK1662" s="648" t="str">
        <f t="shared" si="577"/>
        <v/>
      </c>
      <c r="AL1662" s="651" t="str">
        <f t="shared" si="578"/>
        <v/>
      </c>
      <c r="AM1662" s="654"/>
      <c r="AN1662" s="657" t="str">
        <f>IFERROR(VLOOKUP(K1662,'【参考】数式用'!$A$2:$N$57,14,FALSE),"")</f>
        <v/>
      </c>
      <c r="AO1662" s="657" t="str">
        <f t="shared" si="579"/>
        <v/>
      </c>
      <c r="AP1662" s="711" t="str">
        <f t="shared" si="580"/>
        <v/>
      </c>
      <c r="AQ1662" s="711" t="str">
        <f t="shared" si="581"/>
        <v>キャリアパス要件Ⅰ・Ⅱ_</v>
      </c>
      <c r="AR1662" s="662" t="str">
        <f t="shared" si="582"/>
        <v>入力済</v>
      </c>
      <c r="AS1662" s="657" t="str">
        <f t="shared" si="583"/>
        <v/>
      </c>
      <c r="AT1662" s="662" t="str">
        <f t="shared" si="584"/>
        <v>入力済</v>
      </c>
      <c r="AU1662" s="662" t="str">
        <f t="shared" si="585"/>
        <v/>
      </c>
      <c r="AV1662" s="662" t="str">
        <f t="shared" si="586"/>
        <v/>
      </c>
      <c r="AW1662" s="657" t="str">
        <f t="shared" si="587"/>
        <v/>
      </c>
      <c r="AX1662" s="657" t="str">
        <f t="shared" si="588"/>
        <v>入力済</v>
      </c>
      <c r="AY1662" s="662" t="str">
        <f>IFERROR(VLOOKUP(K1662,'【参考】数式用'!$AR$3:$AS$49,2,FALSE),"")</f>
        <v/>
      </c>
      <c r="AZ1662" s="657" t="str">
        <f t="shared" si="589"/>
        <v/>
      </c>
      <c r="BA1662" s="657" t="str">
        <f t="shared" si="590"/>
        <v>入力済</v>
      </c>
      <c r="BB1662" s="662" t="str">
        <f>IFERROR(VLOOKUP(K1662,'【参考】数式用'!$AX$3:$AY$56,2,FALSE),"")</f>
        <v/>
      </c>
      <c r="BC1662" s="657" t="str">
        <f t="shared" si="591"/>
        <v/>
      </c>
      <c r="BD1662" s="657" t="str">
        <f t="shared" si="592"/>
        <v>入力済</v>
      </c>
      <c r="BE1662" s="657" t="str">
        <f t="shared" si="593"/>
        <v/>
      </c>
      <c r="BF1662" s="657" t="str">
        <f t="shared" si="594"/>
        <v/>
      </c>
      <c r="BG1662" s="657" t="str">
        <f t="shared" si="595"/>
        <v/>
      </c>
      <c r="BH1662" s="657" t="str">
        <f t="shared" si="596"/>
        <v/>
      </c>
      <c r="BI1662" s="657" t="str">
        <f t="shared" si="597"/>
        <v/>
      </c>
      <c r="BM1662" s="681" t="e">
        <f>VLOOKUP(K1662,'【参考】数式用'!$A$2:$O$57,15,FALSE)</f>
        <v>#N/A</v>
      </c>
    </row>
    <row r="1663" spans="1:65" ht="109.9" customHeight="1">
      <c r="A1663" s="506">
        <v>1652</v>
      </c>
      <c r="B1663" s="517" t="str">
        <f>IF(基本情報入力シート!B1691="","",基本情報入力シート!B1691)</f>
        <v/>
      </c>
      <c r="C1663" s="523"/>
      <c r="D1663" s="523"/>
      <c r="E1663" s="523"/>
      <c r="F1663" s="530"/>
      <c r="G1663" s="536" t="str">
        <f>IF(基本情報入力シート!L1691="","",基本情報入力シート!L1691)</f>
        <v/>
      </c>
      <c r="H1663" s="536" t="str">
        <f>IF(基本情報入力シート!Q1691="","",基本情報入力シート!Q1691)</f>
        <v/>
      </c>
      <c r="I1663" s="536" t="str">
        <f>IF(基本情報入力シート!V1691="","",基本情報入力シート!V1691)</f>
        <v/>
      </c>
      <c r="J1663" s="536" t="str">
        <f>IF(基本情報入力シート!W1691="","",基本情報入力シート!W1691)</f>
        <v/>
      </c>
      <c r="K1663" s="536" t="str">
        <f>IF(基本情報入力シート!Z1691="","",基本情報入力シート!Z1691)</f>
        <v/>
      </c>
      <c r="L1663" s="555" t="str">
        <f>IF(基本情報入力シート!AF1691=0,"",基本情報入力シート!AF1691)</f>
        <v/>
      </c>
      <c r="M1663" s="563" t="str">
        <f>IF(AND(基本情報入力シート!AG1691="",基本情報入力シート!AG1691=""),"",基本情報入力シート!AG1691)</f>
        <v/>
      </c>
      <c r="N1663" s="570"/>
      <c r="O1663" s="575" t="str">
        <f>IFERROR(VLOOKUP(K1663,'【参考】数式用'!$A$2:$M$57,MATCH(N1663,'【参考】数式用'!$G$3:$M$3,0)+6,0),"")</f>
        <v/>
      </c>
      <c r="P1663" s="583" t="s">
        <v>549</v>
      </c>
      <c r="Q1663" s="587"/>
      <c r="R1663" s="590" t="s">
        <v>71</v>
      </c>
      <c r="S1663" s="587"/>
      <c r="T1663" s="590" t="s">
        <v>743</v>
      </c>
      <c r="U1663" s="587"/>
      <c r="V1663" s="590" t="s">
        <v>71</v>
      </c>
      <c r="W1663" s="587"/>
      <c r="X1663" s="590" t="s">
        <v>560</v>
      </c>
      <c r="Y1663" s="590" t="s">
        <v>763</v>
      </c>
      <c r="Z1663" s="589" t="str">
        <f t="shared" si="575"/>
        <v/>
      </c>
      <c r="AA1663" s="594" t="s">
        <v>127</v>
      </c>
      <c r="AB1663" s="598" t="str">
        <f t="shared" si="576"/>
        <v/>
      </c>
      <c r="AC1663" s="603" t="str">
        <f>IFERROR(ROUNDDOWN(ROUNDDOWN(ROUND(L1663*VLOOKUP(K1663,'【参考】数式用'!$A$2:$M$57,MATCH("処遇改善加算Ⅳ",'【参考】数式用'!$G$3:$M$3,0)+6,0),0)*M1663,0)*Z1663*0.5,0),"")</f>
        <v/>
      </c>
      <c r="AD1663" s="609"/>
      <c r="AE1663" s="617"/>
      <c r="AF1663" s="617"/>
      <c r="AG1663" s="623"/>
      <c r="AH1663" s="627"/>
      <c r="AI1663" s="708"/>
      <c r="AJ1663" s="634"/>
      <c r="AK1663" s="648" t="str">
        <f t="shared" si="577"/>
        <v/>
      </c>
      <c r="AL1663" s="651" t="str">
        <f t="shared" si="578"/>
        <v/>
      </c>
      <c r="AM1663" s="654"/>
      <c r="AN1663" s="657" t="str">
        <f>IFERROR(VLOOKUP(K1663,'【参考】数式用'!$A$2:$N$57,14,FALSE),"")</f>
        <v/>
      </c>
      <c r="AO1663" s="657" t="str">
        <f t="shared" si="579"/>
        <v/>
      </c>
      <c r="AP1663" s="711" t="str">
        <f t="shared" si="580"/>
        <v/>
      </c>
      <c r="AQ1663" s="711" t="str">
        <f t="shared" si="581"/>
        <v>キャリアパス要件Ⅰ・Ⅱ_</v>
      </c>
      <c r="AR1663" s="662" t="str">
        <f t="shared" si="582"/>
        <v>入力済</v>
      </c>
      <c r="AS1663" s="657" t="str">
        <f t="shared" si="583"/>
        <v/>
      </c>
      <c r="AT1663" s="662" t="str">
        <f t="shared" si="584"/>
        <v>入力済</v>
      </c>
      <c r="AU1663" s="662" t="str">
        <f t="shared" si="585"/>
        <v/>
      </c>
      <c r="AV1663" s="662" t="str">
        <f t="shared" si="586"/>
        <v/>
      </c>
      <c r="AW1663" s="657" t="str">
        <f t="shared" si="587"/>
        <v/>
      </c>
      <c r="AX1663" s="657" t="str">
        <f t="shared" si="588"/>
        <v>入力済</v>
      </c>
      <c r="AY1663" s="662" t="str">
        <f>IFERROR(VLOOKUP(K1663,'【参考】数式用'!$AR$3:$AS$49,2,FALSE),"")</f>
        <v/>
      </c>
      <c r="AZ1663" s="657" t="str">
        <f t="shared" si="589"/>
        <v/>
      </c>
      <c r="BA1663" s="657" t="str">
        <f t="shared" si="590"/>
        <v>入力済</v>
      </c>
      <c r="BB1663" s="662" t="str">
        <f>IFERROR(VLOOKUP(K1663,'【参考】数式用'!$AX$3:$AY$56,2,FALSE),"")</f>
        <v/>
      </c>
      <c r="BC1663" s="657" t="str">
        <f t="shared" si="591"/>
        <v/>
      </c>
      <c r="BD1663" s="657" t="str">
        <f t="shared" si="592"/>
        <v>入力済</v>
      </c>
      <c r="BE1663" s="657" t="str">
        <f t="shared" si="593"/>
        <v/>
      </c>
      <c r="BF1663" s="657" t="str">
        <f t="shared" si="594"/>
        <v/>
      </c>
      <c r="BG1663" s="657" t="str">
        <f t="shared" si="595"/>
        <v/>
      </c>
      <c r="BH1663" s="657" t="str">
        <f t="shared" si="596"/>
        <v/>
      </c>
      <c r="BI1663" s="657" t="str">
        <f t="shared" si="597"/>
        <v/>
      </c>
      <c r="BM1663" s="681" t="e">
        <f>VLOOKUP(K1663,'【参考】数式用'!$A$2:$O$57,15,FALSE)</f>
        <v>#N/A</v>
      </c>
    </row>
    <row r="1664" spans="1:65" ht="109.9" customHeight="1">
      <c r="A1664" s="506">
        <v>1653</v>
      </c>
      <c r="B1664" s="517" t="str">
        <f>IF(基本情報入力シート!B1692="","",基本情報入力シート!B1692)</f>
        <v/>
      </c>
      <c r="C1664" s="523"/>
      <c r="D1664" s="523"/>
      <c r="E1664" s="523"/>
      <c r="F1664" s="530"/>
      <c r="G1664" s="536" t="str">
        <f>IF(基本情報入力シート!L1692="","",基本情報入力シート!L1692)</f>
        <v/>
      </c>
      <c r="H1664" s="536" t="str">
        <f>IF(基本情報入力シート!Q1692="","",基本情報入力シート!Q1692)</f>
        <v/>
      </c>
      <c r="I1664" s="536" t="str">
        <f>IF(基本情報入力シート!V1692="","",基本情報入力シート!V1692)</f>
        <v/>
      </c>
      <c r="J1664" s="536" t="str">
        <f>IF(基本情報入力シート!W1692="","",基本情報入力シート!W1692)</f>
        <v/>
      </c>
      <c r="K1664" s="536" t="str">
        <f>IF(基本情報入力シート!Z1692="","",基本情報入力シート!Z1692)</f>
        <v/>
      </c>
      <c r="L1664" s="555" t="str">
        <f>IF(基本情報入力シート!AF1692=0,"",基本情報入力シート!AF1692)</f>
        <v/>
      </c>
      <c r="M1664" s="563" t="str">
        <f>IF(AND(基本情報入力シート!AG1692="",基本情報入力シート!AG1692=""),"",基本情報入力シート!AG1692)</f>
        <v/>
      </c>
      <c r="N1664" s="570"/>
      <c r="O1664" s="575" t="str">
        <f>IFERROR(VLOOKUP(K1664,'【参考】数式用'!$A$2:$M$57,MATCH(N1664,'【参考】数式用'!$G$3:$M$3,0)+6,0),"")</f>
        <v/>
      </c>
      <c r="P1664" s="583" t="s">
        <v>549</v>
      </c>
      <c r="Q1664" s="587"/>
      <c r="R1664" s="590" t="s">
        <v>71</v>
      </c>
      <c r="S1664" s="587"/>
      <c r="T1664" s="590" t="s">
        <v>743</v>
      </c>
      <c r="U1664" s="587"/>
      <c r="V1664" s="590" t="s">
        <v>71</v>
      </c>
      <c r="W1664" s="587"/>
      <c r="X1664" s="590" t="s">
        <v>560</v>
      </c>
      <c r="Y1664" s="590" t="s">
        <v>763</v>
      </c>
      <c r="Z1664" s="589" t="str">
        <f t="shared" si="575"/>
        <v/>
      </c>
      <c r="AA1664" s="594" t="s">
        <v>127</v>
      </c>
      <c r="AB1664" s="598" t="str">
        <f t="shared" si="576"/>
        <v/>
      </c>
      <c r="AC1664" s="603" t="str">
        <f>IFERROR(ROUNDDOWN(ROUNDDOWN(ROUND(L1664*VLOOKUP(K1664,'【参考】数式用'!$A$2:$M$57,MATCH("処遇改善加算Ⅳ",'【参考】数式用'!$G$3:$M$3,0)+6,0),0)*M1664,0)*Z1664*0.5,0),"")</f>
        <v/>
      </c>
      <c r="AD1664" s="609"/>
      <c r="AE1664" s="617"/>
      <c r="AF1664" s="617"/>
      <c r="AG1664" s="623"/>
      <c r="AH1664" s="627"/>
      <c r="AI1664" s="708"/>
      <c r="AJ1664" s="634"/>
      <c r="AK1664" s="648" t="str">
        <f t="shared" si="577"/>
        <v/>
      </c>
      <c r="AL1664" s="651" t="str">
        <f t="shared" si="578"/>
        <v/>
      </c>
      <c r="AM1664" s="654"/>
      <c r="AN1664" s="657" t="str">
        <f>IFERROR(VLOOKUP(K1664,'【参考】数式用'!$A$2:$N$57,14,FALSE),"")</f>
        <v/>
      </c>
      <c r="AO1664" s="657" t="str">
        <f t="shared" si="579"/>
        <v/>
      </c>
      <c r="AP1664" s="711" t="str">
        <f t="shared" si="580"/>
        <v/>
      </c>
      <c r="AQ1664" s="711" t="str">
        <f t="shared" si="581"/>
        <v>キャリアパス要件Ⅰ・Ⅱ_</v>
      </c>
      <c r="AR1664" s="662" t="str">
        <f t="shared" si="582"/>
        <v>入力済</v>
      </c>
      <c r="AS1664" s="657" t="str">
        <f t="shared" si="583"/>
        <v/>
      </c>
      <c r="AT1664" s="662" t="str">
        <f t="shared" si="584"/>
        <v>入力済</v>
      </c>
      <c r="AU1664" s="662" t="str">
        <f t="shared" si="585"/>
        <v/>
      </c>
      <c r="AV1664" s="662" t="str">
        <f t="shared" si="586"/>
        <v/>
      </c>
      <c r="AW1664" s="657" t="str">
        <f t="shared" si="587"/>
        <v/>
      </c>
      <c r="AX1664" s="657" t="str">
        <f t="shared" si="588"/>
        <v>入力済</v>
      </c>
      <c r="AY1664" s="662" t="str">
        <f>IFERROR(VLOOKUP(K1664,'【参考】数式用'!$AR$3:$AS$49,2,FALSE),"")</f>
        <v/>
      </c>
      <c r="AZ1664" s="657" t="str">
        <f t="shared" si="589"/>
        <v/>
      </c>
      <c r="BA1664" s="657" t="str">
        <f t="shared" si="590"/>
        <v>入力済</v>
      </c>
      <c r="BB1664" s="662" t="str">
        <f>IFERROR(VLOOKUP(K1664,'【参考】数式用'!$AX$3:$AY$56,2,FALSE),"")</f>
        <v/>
      </c>
      <c r="BC1664" s="657" t="str">
        <f t="shared" si="591"/>
        <v/>
      </c>
      <c r="BD1664" s="657" t="str">
        <f t="shared" si="592"/>
        <v>入力済</v>
      </c>
      <c r="BE1664" s="657" t="str">
        <f t="shared" si="593"/>
        <v/>
      </c>
      <c r="BF1664" s="657" t="str">
        <f t="shared" si="594"/>
        <v/>
      </c>
      <c r="BG1664" s="657" t="str">
        <f t="shared" si="595"/>
        <v/>
      </c>
      <c r="BH1664" s="657" t="str">
        <f t="shared" si="596"/>
        <v/>
      </c>
      <c r="BI1664" s="657" t="str">
        <f t="shared" si="597"/>
        <v/>
      </c>
      <c r="BM1664" s="681" t="e">
        <f>VLOOKUP(K1664,'【参考】数式用'!$A$2:$O$57,15,FALSE)</f>
        <v>#N/A</v>
      </c>
    </row>
    <row r="1665" spans="1:65" ht="109.9" customHeight="1">
      <c r="A1665" s="506">
        <v>1654</v>
      </c>
      <c r="B1665" s="517" t="str">
        <f>IF(基本情報入力シート!B1693="","",基本情報入力シート!B1693)</f>
        <v/>
      </c>
      <c r="C1665" s="523"/>
      <c r="D1665" s="523"/>
      <c r="E1665" s="523"/>
      <c r="F1665" s="530"/>
      <c r="G1665" s="536" t="str">
        <f>IF(基本情報入力シート!L1693="","",基本情報入力シート!L1693)</f>
        <v/>
      </c>
      <c r="H1665" s="536" t="str">
        <f>IF(基本情報入力シート!Q1693="","",基本情報入力シート!Q1693)</f>
        <v/>
      </c>
      <c r="I1665" s="536" t="str">
        <f>IF(基本情報入力シート!V1693="","",基本情報入力シート!V1693)</f>
        <v/>
      </c>
      <c r="J1665" s="536" t="str">
        <f>IF(基本情報入力シート!W1693="","",基本情報入力シート!W1693)</f>
        <v/>
      </c>
      <c r="K1665" s="536" t="str">
        <f>IF(基本情報入力シート!Z1693="","",基本情報入力シート!Z1693)</f>
        <v/>
      </c>
      <c r="L1665" s="555" t="str">
        <f>IF(基本情報入力シート!AF1693=0,"",基本情報入力シート!AF1693)</f>
        <v/>
      </c>
      <c r="M1665" s="563" t="str">
        <f>IF(AND(基本情報入力シート!AG1693="",基本情報入力シート!AG1693=""),"",基本情報入力シート!AG1693)</f>
        <v/>
      </c>
      <c r="N1665" s="570"/>
      <c r="O1665" s="575" t="str">
        <f>IFERROR(VLOOKUP(K1665,'【参考】数式用'!$A$2:$M$57,MATCH(N1665,'【参考】数式用'!$G$3:$M$3,0)+6,0),"")</f>
        <v/>
      </c>
      <c r="P1665" s="583" t="s">
        <v>549</v>
      </c>
      <c r="Q1665" s="587"/>
      <c r="R1665" s="590" t="s">
        <v>71</v>
      </c>
      <c r="S1665" s="587"/>
      <c r="T1665" s="590" t="s">
        <v>743</v>
      </c>
      <c r="U1665" s="587"/>
      <c r="V1665" s="590" t="s">
        <v>71</v>
      </c>
      <c r="W1665" s="587"/>
      <c r="X1665" s="590" t="s">
        <v>560</v>
      </c>
      <c r="Y1665" s="590" t="s">
        <v>763</v>
      </c>
      <c r="Z1665" s="589" t="str">
        <f t="shared" si="575"/>
        <v/>
      </c>
      <c r="AA1665" s="594" t="s">
        <v>127</v>
      </c>
      <c r="AB1665" s="598" t="str">
        <f t="shared" si="576"/>
        <v/>
      </c>
      <c r="AC1665" s="603" t="str">
        <f>IFERROR(ROUNDDOWN(ROUNDDOWN(ROUND(L1665*VLOOKUP(K1665,'【参考】数式用'!$A$2:$M$57,MATCH("処遇改善加算Ⅳ",'【参考】数式用'!$G$3:$M$3,0)+6,0),0)*M1665,0)*Z1665*0.5,0),"")</f>
        <v/>
      </c>
      <c r="AD1665" s="609"/>
      <c r="AE1665" s="617"/>
      <c r="AF1665" s="617"/>
      <c r="AG1665" s="623"/>
      <c r="AH1665" s="627"/>
      <c r="AI1665" s="708"/>
      <c r="AJ1665" s="634"/>
      <c r="AK1665" s="648" t="str">
        <f t="shared" si="577"/>
        <v/>
      </c>
      <c r="AL1665" s="651" t="str">
        <f t="shared" si="578"/>
        <v/>
      </c>
      <c r="AM1665" s="654"/>
      <c r="AN1665" s="657" t="str">
        <f>IFERROR(VLOOKUP(K1665,'【参考】数式用'!$A$2:$N$57,14,FALSE),"")</f>
        <v/>
      </c>
      <c r="AO1665" s="657" t="str">
        <f t="shared" si="579"/>
        <v/>
      </c>
      <c r="AP1665" s="711" t="str">
        <f t="shared" si="580"/>
        <v/>
      </c>
      <c r="AQ1665" s="711" t="str">
        <f t="shared" si="581"/>
        <v>キャリアパス要件Ⅰ・Ⅱ_</v>
      </c>
      <c r="AR1665" s="662" t="str">
        <f t="shared" si="582"/>
        <v>入力済</v>
      </c>
      <c r="AS1665" s="657" t="str">
        <f t="shared" si="583"/>
        <v/>
      </c>
      <c r="AT1665" s="662" t="str">
        <f t="shared" si="584"/>
        <v>入力済</v>
      </c>
      <c r="AU1665" s="662" t="str">
        <f t="shared" si="585"/>
        <v/>
      </c>
      <c r="AV1665" s="662" t="str">
        <f t="shared" si="586"/>
        <v/>
      </c>
      <c r="AW1665" s="657" t="str">
        <f t="shared" si="587"/>
        <v/>
      </c>
      <c r="AX1665" s="657" t="str">
        <f t="shared" si="588"/>
        <v>入力済</v>
      </c>
      <c r="AY1665" s="662" t="str">
        <f>IFERROR(VLOOKUP(K1665,'【参考】数式用'!$AR$3:$AS$49,2,FALSE),"")</f>
        <v/>
      </c>
      <c r="AZ1665" s="657" t="str">
        <f t="shared" si="589"/>
        <v/>
      </c>
      <c r="BA1665" s="657" t="str">
        <f t="shared" si="590"/>
        <v>入力済</v>
      </c>
      <c r="BB1665" s="662" t="str">
        <f>IFERROR(VLOOKUP(K1665,'【参考】数式用'!$AX$3:$AY$56,2,FALSE),"")</f>
        <v/>
      </c>
      <c r="BC1665" s="657" t="str">
        <f t="shared" si="591"/>
        <v/>
      </c>
      <c r="BD1665" s="657" t="str">
        <f t="shared" si="592"/>
        <v>入力済</v>
      </c>
      <c r="BE1665" s="657" t="str">
        <f t="shared" si="593"/>
        <v/>
      </c>
      <c r="BF1665" s="657" t="str">
        <f t="shared" si="594"/>
        <v/>
      </c>
      <c r="BG1665" s="657" t="str">
        <f t="shared" si="595"/>
        <v/>
      </c>
      <c r="BH1665" s="657" t="str">
        <f t="shared" si="596"/>
        <v/>
      </c>
      <c r="BI1665" s="657" t="str">
        <f t="shared" si="597"/>
        <v/>
      </c>
      <c r="BM1665" s="681" t="e">
        <f>VLOOKUP(K1665,'【参考】数式用'!$A$2:$O$57,15,FALSE)</f>
        <v>#N/A</v>
      </c>
    </row>
    <row r="1666" spans="1:65" ht="109.9" customHeight="1">
      <c r="A1666" s="506">
        <v>1655</v>
      </c>
      <c r="B1666" s="517" t="str">
        <f>IF(基本情報入力シート!B1694="","",基本情報入力シート!B1694)</f>
        <v/>
      </c>
      <c r="C1666" s="523"/>
      <c r="D1666" s="523"/>
      <c r="E1666" s="523"/>
      <c r="F1666" s="530"/>
      <c r="G1666" s="536" t="str">
        <f>IF(基本情報入力シート!L1694="","",基本情報入力シート!L1694)</f>
        <v/>
      </c>
      <c r="H1666" s="536" t="str">
        <f>IF(基本情報入力シート!Q1694="","",基本情報入力シート!Q1694)</f>
        <v/>
      </c>
      <c r="I1666" s="536" t="str">
        <f>IF(基本情報入力シート!V1694="","",基本情報入力シート!V1694)</f>
        <v/>
      </c>
      <c r="J1666" s="536" t="str">
        <f>IF(基本情報入力シート!W1694="","",基本情報入力シート!W1694)</f>
        <v/>
      </c>
      <c r="K1666" s="536" t="str">
        <f>IF(基本情報入力シート!Z1694="","",基本情報入力シート!Z1694)</f>
        <v/>
      </c>
      <c r="L1666" s="555" t="str">
        <f>IF(基本情報入力シート!AF1694=0,"",基本情報入力シート!AF1694)</f>
        <v/>
      </c>
      <c r="M1666" s="563" t="str">
        <f>IF(AND(基本情報入力シート!AG1694="",基本情報入力シート!AG1694=""),"",基本情報入力シート!AG1694)</f>
        <v/>
      </c>
      <c r="N1666" s="570"/>
      <c r="O1666" s="575" t="str">
        <f>IFERROR(VLOOKUP(K1666,'【参考】数式用'!$A$2:$M$57,MATCH(N1666,'【参考】数式用'!$G$3:$M$3,0)+6,0),"")</f>
        <v/>
      </c>
      <c r="P1666" s="583" t="s">
        <v>549</v>
      </c>
      <c r="Q1666" s="587"/>
      <c r="R1666" s="590" t="s">
        <v>71</v>
      </c>
      <c r="S1666" s="587"/>
      <c r="T1666" s="590" t="s">
        <v>743</v>
      </c>
      <c r="U1666" s="587"/>
      <c r="V1666" s="590" t="s">
        <v>71</v>
      </c>
      <c r="W1666" s="587"/>
      <c r="X1666" s="590" t="s">
        <v>560</v>
      </c>
      <c r="Y1666" s="590" t="s">
        <v>763</v>
      </c>
      <c r="Z1666" s="589" t="str">
        <f t="shared" si="575"/>
        <v/>
      </c>
      <c r="AA1666" s="594" t="s">
        <v>127</v>
      </c>
      <c r="AB1666" s="598" t="str">
        <f t="shared" si="576"/>
        <v/>
      </c>
      <c r="AC1666" s="603" t="str">
        <f>IFERROR(ROUNDDOWN(ROUNDDOWN(ROUND(L1666*VLOOKUP(K1666,'【参考】数式用'!$A$2:$M$57,MATCH("処遇改善加算Ⅳ",'【参考】数式用'!$G$3:$M$3,0)+6,0),0)*M1666,0)*Z1666*0.5,0),"")</f>
        <v/>
      </c>
      <c r="AD1666" s="609"/>
      <c r="AE1666" s="617"/>
      <c r="AF1666" s="617"/>
      <c r="AG1666" s="623"/>
      <c r="AH1666" s="627"/>
      <c r="AI1666" s="708"/>
      <c r="AJ1666" s="634"/>
      <c r="AK1666" s="648" t="str">
        <f t="shared" si="577"/>
        <v/>
      </c>
      <c r="AL1666" s="651" t="str">
        <f t="shared" si="578"/>
        <v/>
      </c>
      <c r="AM1666" s="654"/>
      <c r="AN1666" s="657" t="str">
        <f>IFERROR(VLOOKUP(K1666,'【参考】数式用'!$A$2:$N$57,14,FALSE),"")</f>
        <v/>
      </c>
      <c r="AO1666" s="657" t="str">
        <f t="shared" si="579"/>
        <v/>
      </c>
      <c r="AP1666" s="711" t="str">
        <f t="shared" si="580"/>
        <v/>
      </c>
      <c r="AQ1666" s="711" t="str">
        <f t="shared" si="581"/>
        <v>キャリアパス要件Ⅰ・Ⅱ_</v>
      </c>
      <c r="AR1666" s="662" t="str">
        <f t="shared" si="582"/>
        <v>入力済</v>
      </c>
      <c r="AS1666" s="657" t="str">
        <f t="shared" si="583"/>
        <v/>
      </c>
      <c r="AT1666" s="662" t="str">
        <f t="shared" si="584"/>
        <v>入力済</v>
      </c>
      <c r="AU1666" s="662" t="str">
        <f t="shared" si="585"/>
        <v/>
      </c>
      <c r="AV1666" s="662" t="str">
        <f t="shared" si="586"/>
        <v/>
      </c>
      <c r="AW1666" s="657" t="str">
        <f t="shared" si="587"/>
        <v/>
      </c>
      <c r="AX1666" s="657" t="str">
        <f t="shared" si="588"/>
        <v>入力済</v>
      </c>
      <c r="AY1666" s="662" t="str">
        <f>IFERROR(VLOOKUP(K1666,'【参考】数式用'!$AR$3:$AS$49,2,FALSE),"")</f>
        <v/>
      </c>
      <c r="AZ1666" s="657" t="str">
        <f t="shared" si="589"/>
        <v/>
      </c>
      <c r="BA1666" s="657" t="str">
        <f t="shared" si="590"/>
        <v>入力済</v>
      </c>
      <c r="BB1666" s="662" t="str">
        <f>IFERROR(VLOOKUP(K1666,'【参考】数式用'!$AX$3:$AY$56,2,FALSE),"")</f>
        <v/>
      </c>
      <c r="BC1666" s="657" t="str">
        <f t="shared" si="591"/>
        <v/>
      </c>
      <c r="BD1666" s="657" t="str">
        <f t="shared" si="592"/>
        <v>入力済</v>
      </c>
      <c r="BE1666" s="657" t="str">
        <f t="shared" si="593"/>
        <v/>
      </c>
      <c r="BF1666" s="657" t="str">
        <f t="shared" si="594"/>
        <v/>
      </c>
      <c r="BG1666" s="657" t="str">
        <f t="shared" si="595"/>
        <v/>
      </c>
      <c r="BH1666" s="657" t="str">
        <f t="shared" si="596"/>
        <v/>
      </c>
      <c r="BI1666" s="657" t="str">
        <f t="shared" si="597"/>
        <v/>
      </c>
      <c r="BM1666" s="681" t="e">
        <f>VLOOKUP(K1666,'【参考】数式用'!$A$2:$O$57,15,FALSE)</f>
        <v>#N/A</v>
      </c>
    </row>
    <row r="1667" spans="1:65" ht="109.9" customHeight="1">
      <c r="A1667" s="506">
        <v>1656</v>
      </c>
      <c r="B1667" s="517" t="str">
        <f>IF(基本情報入力シート!B1695="","",基本情報入力シート!B1695)</f>
        <v/>
      </c>
      <c r="C1667" s="523"/>
      <c r="D1667" s="523"/>
      <c r="E1667" s="523"/>
      <c r="F1667" s="530"/>
      <c r="G1667" s="536" t="str">
        <f>IF(基本情報入力シート!L1695="","",基本情報入力シート!L1695)</f>
        <v/>
      </c>
      <c r="H1667" s="536" t="str">
        <f>IF(基本情報入力シート!Q1695="","",基本情報入力シート!Q1695)</f>
        <v/>
      </c>
      <c r="I1667" s="536" t="str">
        <f>IF(基本情報入力シート!V1695="","",基本情報入力シート!V1695)</f>
        <v/>
      </c>
      <c r="J1667" s="536" t="str">
        <f>IF(基本情報入力シート!W1695="","",基本情報入力シート!W1695)</f>
        <v/>
      </c>
      <c r="K1667" s="536" t="str">
        <f>IF(基本情報入力シート!Z1695="","",基本情報入力シート!Z1695)</f>
        <v/>
      </c>
      <c r="L1667" s="555" t="str">
        <f>IF(基本情報入力シート!AF1695=0,"",基本情報入力シート!AF1695)</f>
        <v/>
      </c>
      <c r="M1667" s="563" t="str">
        <f>IF(AND(基本情報入力シート!AG1695="",基本情報入力シート!AG1695=""),"",基本情報入力シート!AG1695)</f>
        <v/>
      </c>
      <c r="N1667" s="570"/>
      <c r="O1667" s="575" t="str">
        <f>IFERROR(VLOOKUP(K1667,'【参考】数式用'!$A$2:$M$57,MATCH(N1667,'【参考】数式用'!$G$3:$M$3,0)+6,0),"")</f>
        <v/>
      </c>
      <c r="P1667" s="583" t="s">
        <v>549</v>
      </c>
      <c r="Q1667" s="587"/>
      <c r="R1667" s="590" t="s">
        <v>71</v>
      </c>
      <c r="S1667" s="587"/>
      <c r="T1667" s="590" t="s">
        <v>743</v>
      </c>
      <c r="U1667" s="587"/>
      <c r="V1667" s="590" t="s">
        <v>71</v>
      </c>
      <c r="W1667" s="587"/>
      <c r="X1667" s="590" t="s">
        <v>560</v>
      </c>
      <c r="Y1667" s="590" t="s">
        <v>763</v>
      </c>
      <c r="Z1667" s="589" t="str">
        <f t="shared" si="575"/>
        <v/>
      </c>
      <c r="AA1667" s="594" t="s">
        <v>127</v>
      </c>
      <c r="AB1667" s="598" t="str">
        <f t="shared" si="576"/>
        <v/>
      </c>
      <c r="AC1667" s="603" t="str">
        <f>IFERROR(ROUNDDOWN(ROUNDDOWN(ROUND(L1667*VLOOKUP(K1667,'【参考】数式用'!$A$2:$M$57,MATCH("処遇改善加算Ⅳ",'【参考】数式用'!$G$3:$M$3,0)+6,0),0)*M1667,0)*Z1667*0.5,0),"")</f>
        <v/>
      </c>
      <c r="AD1667" s="609"/>
      <c r="AE1667" s="617"/>
      <c r="AF1667" s="617"/>
      <c r="AG1667" s="623"/>
      <c r="AH1667" s="627"/>
      <c r="AI1667" s="708"/>
      <c r="AJ1667" s="634"/>
      <c r="AK1667" s="648" t="str">
        <f t="shared" si="577"/>
        <v/>
      </c>
      <c r="AL1667" s="651" t="str">
        <f t="shared" si="578"/>
        <v/>
      </c>
      <c r="AM1667" s="654"/>
      <c r="AN1667" s="657" t="str">
        <f>IFERROR(VLOOKUP(K1667,'【参考】数式用'!$A$2:$N$57,14,FALSE),"")</f>
        <v/>
      </c>
      <c r="AO1667" s="657" t="str">
        <f t="shared" si="579"/>
        <v/>
      </c>
      <c r="AP1667" s="711" t="str">
        <f t="shared" si="580"/>
        <v/>
      </c>
      <c r="AQ1667" s="711" t="str">
        <f t="shared" si="581"/>
        <v>キャリアパス要件Ⅰ・Ⅱ_</v>
      </c>
      <c r="AR1667" s="662" t="str">
        <f t="shared" si="582"/>
        <v>入力済</v>
      </c>
      <c r="AS1667" s="657" t="str">
        <f t="shared" si="583"/>
        <v/>
      </c>
      <c r="AT1667" s="662" t="str">
        <f t="shared" si="584"/>
        <v>入力済</v>
      </c>
      <c r="AU1667" s="662" t="str">
        <f t="shared" si="585"/>
        <v/>
      </c>
      <c r="AV1667" s="662" t="str">
        <f t="shared" si="586"/>
        <v/>
      </c>
      <c r="AW1667" s="657" t="str">
        <f t="shared" si="587"/>
        <v/>
      </c>
      <c r="AX1667" s="657" t="str">
        <f t="shared" si="588"/>
        <v>入力済</v>
      </c>
      <c r="AY1667" s="662" t="str">
        <f>IFERROR(VLOOKUP(K1667,'【参考】数式用'!$AR$3:$AS$49,2,FALSE),"")</f>
        <v/>
      </c>
      <c r="AZ1667" s="657" t="str">
        <f t="shared" si="589"/>
        <v/>
      </c>
      <c r="BA1667" s="657" t="str">
        <f t="shared" si="590"/>
        <v>入力済</v>
      </c>
      <c r="BB1667" s="662" t="str">
        <f>IFERROR(VLOOKUP(K1667,'【参考】数式用'!$AX$3:$AY$56,2,FALSE),"")</f>
        <v/>
      </c>
      <c r="BC1667" s="657" t="str">
        <f t="shared" si="591"/>
        <v/>
      </c>
      <c r="BD1667" s="657" t="str">
        <f t="shared" si="592"/>
        <v>入力済</v>
      </c>
      <c r="BE1667" s="657" t="str">
        <f t="shared" si="593"/>
        <v/>
      </c>
      <c r="BF1667" s="657" t="str">
        <f t="shared" si="594"/>
        <v/>
      </c>
      <c r="BG1667" s="657" t="str">
        <f t="shared" si="595"/>
        <v/>
      </c>
      <c r="BH1667" s="657" t="str">
        <f t="shared" si="596"/>
        <v/>
      </c>
      <c r="BI1667" s="657" t="str">
        <f t="shared" si="597"/>
        <v/>
      </c>
      <c r="BM1667" s="681" t="e">
        <f>VLOOKUP(K1667,'【参考】数式用'!$A$2:$O$57,15,FALSE)</f>
        <v>#N/A</v>
      </c>
    </row>
    <row r="1668" spans="1:65" ht="109.9" customHeight="1">
      <c r="A1668" s="506">
        <v>1657</v>
      </c>
      <c r="B1668" s="517" t="str">
        <f>IF(基本情報入力シート!B1696="","",基本情報入力シート!B1696)</f>
        <v/>
      </c>
      <c r="C1668" s="523"/>
      <c r="D1668" s="523"/>
      <c r="E1668" s="523"/>
      <c r="F1668" s="530"/>
      <c r="G1668" s="536" t="str">
        <f>IF(基本情報入力シート!L1696="","",基本情報入力シート!L1696)</f>
        <v/>
      </c>
      <c r="H1668" s="536" t="str">
        <f>IF(基本情報入力シート!Q1696="","",基本情報入力シート!Q1696)</f>
        <v/>
      </c>
      <c r="I1668" s="536" t="str">
        <f>IF(基本情報入力シート!V1696="","",基本情報入力シート!V1696)</f>
        <v/>
      </c>
      <c r="J1668" s="536" t="str">
        <f>IF(基本情報入力シート!W1696="","",基本情報入力シート!W1696)</f>
        <v/>
      </c>
      <c r="K1668" s="536" t="str">
        <f>IF(基本情報入力シート!Z1696="","",基本情報入力シート!Z1696)</f>
        <v/>
      </c>
      <c r="L1668" s="555" t="str">
        <f>IF(基本情報入力シート!AF1696=0,"",基本情報入力シート!AF1696)</f>
        <v/>
      </c>
      <c r="M1668" s="563" t="str">
        <f>IF(AND(基本情報入力シート!AG1696="",基本情報入力シート!AG1696=""),"",基本情報入力シート!AG1696)</f>
        <v/>
      </c>
      <c r="N1668" s="570"/>
      <c r="O1668" s="575" t="str">
        <f>IFERROR(VLOOKUP(K1668,'【参考】数式用'!$A$2:$M$57,MATCH(N1668,'【参考】数式用'!$G$3:$M$3,0)+6,0),"")</f>
        <v/>
      </c>
      <c r="P1668" s="583" t="s">
        <v>549</v>
      </c>
      <c r="Q1668" s="587"/>
      <c r="R1668" s="590" t="s">
        <v>71</v>
      </c>
      <c r="S1668" s="587"/>
      <c r="T1668" s="590" t="s">
        <v>743</v>
      </c>
      <c r="U1668" s="587"/>
      <c r="V1668" s="590" t="s">
        <v>71</v>
      </c>
      <c r="W1668" s="587"/>
      <c r="X1668" s="590" t="s">
        <v>560</v>
      </c>
      <c r="Y1668" s="590" t="s">
        <v>763</v>
      </c>
      <c r="Z1668" s="589" t="str">
        <f t="shared" si="575"/>
        <v/>
      </c>
      <c r="AA1668" s="594" t="s">
        <v>127</v>
      </c>
      <c r="AB1668" s="598" t="str">
        <f t="shared" si="576"/>
        <v/>
      </c>
      <c r="AC1668" s="603" t="str">
        <f>IFERROR(ROUNDDOWN(ROUNDDOWN(ROUND(L1668*VLOOKUP(K1668,'【参考】数式用'!$A$2:$M$57,MATCH("処遇改善加算Ⅳ",'【参考】数式用'!$G$3:$M$3,0)+6,0),0)*M1668,0)*Z1668*0.5,0),"")</f>
        <v/>
      </c>
      <c r="AD1668" s="609"/>
      <c r="AE1668" s="617"/>
      <c r="AF1668" s="617"/>
      <c r="AG1668" s="623"/>
      <c r="AH1668" s="627"/>
      <c r="AI1668" s="708"/>
      <c r="AJ1668" s="634"/>
      <c r="AK1668" s="648" t="str">
        <f t="shared" si="577"/>
        <v/>
      </c>
      <c r="AL1668" s="651" t="str">
        <f t="shared" si="578"/>
        <v/>
      </c>
      <c r="AM1668" s="654"/>
      <c r="AN1668" s="657" t="str">
        <f>IFERROR(VLOOKUP(K1668,'【参考】数式用'!$A$2:$N$57,14,FALSE),"")</f>
        <v/>
      </c>
      <c r="AO1668" s="657" t="str">
        <f t="shared" si="579"/>
        <v/>
      </c>
      <c r="AP1668" s="711" t="str">
        <f t="shared" si="580"/>
        <v/>
      </c>
      <c r="AQ1668" s="711" t="str">
        <f t="shared" si="581"/>
        <v>キャリアパス要件Ⅰ・Ⅱ_</v>
      </c>
      <c r="AR1668" s="662" t="str">
        <f t="shared" si="582"/>
        <v>入力済</v>
      </c>
      <c r="AS1668" s="657" t="str">
        <f t="shared" si="583"/>
        <v/>
      </c>
      <c r="AT1668" s="662" t="str">
        <f t="shared" si="584"/>
        <v>入力済</v>
      </c>
      <c r="AU1668" s="662" t="str">
        <f t="shared" si="585"/>
        <v/>
      </c>
      <c r="AV1668" s="662" t="str">
        <f t="shared" si="586"/>
        <v/>
      </c>
      <c r="AW1668" s="657" t="str">
        <f t="shared" si="587"/>
        <v/>
      </c>
      <c r="AX1668" s="657" t="str">
        <f t="shared" si="588"/>
        <v>入力済</v>
      </c>
      <c r="AY1668" s="662" t="str">
        <f>IFERROR(VLOOKUP(K1668,'【参考】数式用'!$AR$3:$AS$49,2,FALSE),"")</f>
        <v/>
      </c>
      <c r="AZ1668" s="657" t="str">
        <f t="shared" si="589"/>
        <v/>
      </c>
      <c r="BA1668" s="657" t="str">
        <f t="shared" si="590"/>
        <v>入力済</v>
      </c>
      <c r="BB1668" s="662" t="str">
        <f>IFERROR(VLOOKUP(K1668,'【参考】数式用'!$AX$3:$AY$56,2,FALSE),"")</f>
        <v/>
      </c>
      <c r="BC1668" s="657" t="str">
        <f t="shared" si="591"/>
        <v/>
      </c>
      <c r="BD1668" s="657" t="str">
        <f t="shared" si="592"/>
        <v>入力済</v>
      </c>
      <c r="BE1668" s="657" t="str">
        <f t="shared" si="593"/>
        <v/>
      </c>
      <c r="BF1668" s="657" t="str">
        <f t="shared" si="594"/>
        <v/>
      </c>
      <c r="BG1668" s="657" t="str">
        <f t="shared" si="595"/>
        <v/>
      </c>
      <c r="BH1668" s="657" t="str">
        <f t="shared" si="596"/>
        <v/>
      </c>
      <c r="BI1668" s="657" t="str">
        <f t="shared" si="597"/>
        <v/>
      </c>
      <c r="BM1668" s="681" t="e">
        <f>VLOOKUP(K1668,'【参考】数式用'!$A$2:$O$57,15,FALSE)</f>
        <v>#N/A</v>
      </c>
    </row>
    <row r="1669" spans="1:65" ht="109.9" customHeight="1">
      <c r="A1669" s="506">
        <v>1658</v>
      </c>
      <c r="B1669" s="517" t="str">
        <f>IF(基本情報入力シート!B1697="","",基本情報入力シート!B1697)</f>
        <v/>
      </c>
      <c r="C1669" s="523"/>
      <c r="D1669" s="523"/>
      <c r="E1669" s="523"/>
      <c r="F1669" s="530"/>
      <c r="G1669" s="536" t="str">
        <f>IF(基本情報入力シート!L1697="","",基本情報入力シート!L1697)</f>
        <v/>
      </c>
      <c r="H1669" s="536" t="str">
        <f>IF(基本情報入力シート!Q1697="","",基本情報入力シート!Q1697)</f>
        <v/>
      </c>
      <c r="I1669" s="536" t="str">
        <f>IF(基本情報入力シート!V1697="","",基本情報入力シート!V1697)</f>
        <v/>
      </c>
      <c r="J1669" s="536" t="str">
        <f>IF(基本情報入力シート!W1697="","",基本情報入力シート!W1697)</f>
        <v/>
      </c>
      <c r="K1669" s="536" t="str">
        <f>IF(基本情報入力シート!Z1697="","",基本情報入力シート!Z1697)</f>
        <v/>
      </c>
      <c r="L1669" s="555" t="str">
        <f>IF(基本情報入力シート!AF1697=0,"",基本情報入力シート!AF1697)</f>
        <v/>
      </c>
      <c r="M1669" s="563" t="str">
        <f>IF(AND(基本情報入力シート!AG1697="",基本情報入力シート!AG1697=""),"",基本情報入力シート!AG1697)</f>
        <v/>
      </c>
      <c r="N1669" s="570"/>
      <c r="O1669" s="575" t="str">
        <f>IFERROR(VLOOKUP(K1669,'【参考】数式用'!$A$2:$M$57,MATCH(N1669,'【参考】数式用'!$G$3:$M$3,0)+6,0),"")</f>
        <v/>
      </c>
      <c r="P1669" s="583" t="s">
        <v>549</v>
      </c>
      <c r="Q1669" s="587"/>
      <c r="R1669" s="590" t="s">
        <v>71</v>
      </c>
      <c r="S1669" s="587"/>
      <c r="T1669" s="590" t="s">
        <v>743</v>
      </c>
      <c r="U1669" s="587"/>
      <c r="V1669" s="590" t="s">
        <v>71</v>
      </c>
      <c r="W1669" s="587"/>
      <c r="X1669" s="590" t="s">
        <v>560</v>
      </c>
      <c r="Y1669" s="590" t="s">
        <v>763</v>
      </c>
      <c r="Z1669" s="589" t="str">
        <f t="shared" si="575"/>
        <v/>
      </c>
      <c r="AA1669" s="594" t="s">
        <v>127</v>
      </c>
      <c r="AB1669" s="598" t="str">
        <f t="shared" si="576"/>
        <v/>
      </c>
      <c r="AC1669" s="603" t="str">
        <f>IFERROR(ROUNDDOWN(ROUNDDOWN(ROUND(L1669*VLOOKUP(K1669,'【参考】数式用'!$A$2:$M$57,MATCH("処遇改善加算Ⅳ",'【参考】数式用'!$G$3:$M$3,0)+6,0),0)*M1669,0)*Z1669*0.5,0),"")</f>
        <v/>
      </c>
      <c r="AD1669" s="609"/>
      <c r="AE1669" s="617"/>
      <c r="AF1669" s="617"/>
      <c r="AG1669" s="623"/>
      <c r="AH1669" s="627"/>
      <c r="AI1669" s="708"/>
      <c r="AJ1669" s="634"/>
      <c r="AK1669" s="648" t="str">
        <f t="shared" si="577"/>
        <v/>
      </c>
      <c r="AL1669" s="651" t="str">
        <f t="shared" si="578"/>
        <v/>
      </c>
      <c r="AM1669" s="654"/>
      <c r="AN1669" s="657" t="str">
        <f>IFERROR(VLOOKUP(K1669,'【参考】数式用'!$A$2:$N$57,14,FALSE),"")</f>
        <v/>
      </c>
      <c r="AO1669" s="657" t="str">
        <f t="shared" si="579"/>
        <v/>
      </c>
      <c r="AP1669" s="711" t="str">
        <f t="shared" si="580"/>
        <v/>
      </c>
      <c r="AQ1669" s="711" t="str">
        <f t="shared" si="581"/>
        <v>キャリアパス要件Ⅰ・Ⅱ_</v>
      </c>
      <c r="AR1669" s="662" t="str">
        <f t="shared" si="582"/>
        <v>入力済</v>
      </c>
      <c r="AS1669" s="657" t="str">
        <f t="shared" si="583"/>
        <v/>
      </c>
      <c r="AT1669" s="662" t="str">
        <f t="shared" si="584"/>
        <v>入力済</v>
      </c>
      <c r="AU1669" s="662" t="str">
        <f t="shared" si="585"/>
        <v/>
      </c>
      <c r="AV1669" s="662" t="str">
        <f t="shared" si="586"/>
        <v/>
      </c>
      <c r="AW1669" s="657" t="str">
        <f t="shared" si="587"/>
        <v/>
      </c>
      <c r="AX1669" s="657" t="str">
        <f t="shared" si="588"/>
        <v>入力済</v>
      </c>
      <c r="AY1669" s="662" t="str">
        <f>IFERROR(VLOOKUP(K1669,'【参考】数式用'!$AR$3:$AS$49,2,FALSE),"")</f>
        <v/>
      </c>
      <c r="AZ1669" s="657" t="str">
        <f t="shared" si="589"/>
        <v/>
      </c>
      <c r="BA1669" s="657" t="str">
        <f t="shared" si="590"/>
        <v>入力済</v>
      </c>
      <c r="BB1669" s="662" t="str">
        <f>IFERROR(VLOOKUP(K1669,'【参考】数式用'!$AX$3:$AY$56,2,FALSE),"")</f>
        <v/>
      </c>
      <c r="BC1669" s="657" t="str">
        <f t="shared" si="591"/>
        <v/>
      </c>
      <c r="BD1669" s="657" t="str">
        <f t="shared" si="592"/>
        <v>入力済</v>
      </c>
      <c r="BE1669" s="657" t="str">
        <f t="shared" si="593"/>
        <v/>
      </c>
      <c r="BF1669" s="657" t="str">
        <f t="shared" si="594"/>
        <v/>
      </c>
      <c r="BG1669" s="657" t="str">
        <f t="shared" si="595"/>
        <v/>
      </c>
      <c r="BH1669" s="657" t="str">
        <f t="shared" si="596"/>
        <v/>
      </c>
      <c r="BI1669" s="657" t="str">
        <f t="shared" si="597"/>
        <v/>
      </c>
      <c r="BM1669" s="681" t="e">
        <f>VLOOKUP(K1669,'【参考】数式用'!$A$2:$O$57,15,FALSE)</f>
        <v>#N/A</v>
      </c>
    </row>
    <row r="1670" spans="1:65" ht="109.9" customHeight="1">
      <c r="A1670" s="506">
        <v>1659</v>
      </c>
      <c r="B1670" s="517" t="str">
        <f>IF(基本情報入力シート!B1698="","",基本情報入力シート!B1698)</f>
        <v/>
      </c>
      <c r="C1670" s="523"/>
      <c r="D1670" s="523"/>
      <c r="E1670" s="523"/>
      <c r="F1670" s="530"/>
      <c r="G1670" s="536" t="str">
        <f>IF(基本情報入力シート!L1698="","",基本情報入力シート!L1698)</f>
        <v/>
      </c>
      <c r="H1670" s="536" t="str">
        <f>IF(基本情報入力シート!Q1698="","",基本情報入力シート!Q1698)</f>
        <v/>
      </c>
      <c r="I1670" s="536" t="str">
        <f>IF(基本情報入力シート!V1698="","",基本情報入力シート!V1698)</f>
        <v/>
      </c>
      <c r="J1670" s="536" t="str">
        <f>IF(基本情報入力シート!W1698="","",基本情報入力シート!W1698)</f>
        <v/>
      </c>
      <c r="K1670" s="536" t="str">
        <f>IF(基本情報入力シート!Z1698="","",基本情報入力シート!Z1698)</f>
        <v/>
      </c>
      <c r="L1670" s="555" t="str">
        <f>IF(基本情報入力シート!AF1698=0,"",基本情報入力シート!AF1698)</f>
        <v/>
      </c>
      <c r="M1670" s="563" t="str">
        <f>IF(AND(基本情報入力シート!AG1698="",基本情報入力シート!AG1698=""),"",基本情報入力シート!AG1698)</f>
        <v/>
      </c>
      <c r="N1670" s="570"/>
      <c r="O1670" s="575" t="str">
        <f>IFERROR(VLOOKUP(K1670,'【参考】数式用'!$A$2:$M$57,MATCH(N1670,'【参考】数式用'!$G$3:$M$3,0)+6,0),"")</f>
        <v/>
      </c>
      <c r="P1670" s="583" t="s">
        <v>549</v>
      </c>
      <c r="Q1670" s="587"/>
      <c r="R1670" s="590" t="s">
        <v>71</v>
      </c>
      <c r="S1670" s="587"/>
      <c r="T1670" s="590" t="s">
        <v>743</v>
      </c>
      <c r="U1670" s="587"/>
      <c r="V1670" s="590" t="s">
        <v>71</v>
      </c>
      <c r="W1670" s="587"/>
      <c r="X1670" s="590" t="s">
        <v>560</v>
      </c>
      <c r="Y1670" s="590" t="s">
        <v>763</v>
      </c>
      <c r="Z1670" s="589" t="str">
        <f t="shared" si="575"/>
        <v/>
      </c>
      <c r="AA1670" s="594" t="s">
        <v>127</v>
      </c>
      <c r="AB1670" s="598" t="str">
        <f t="shared" si="576"/>
        <v/>
      </c>
      <c r="AC1670" s="603" t="str">
        <f>IFERROR(ROUNDDOWN(ROUNDDOWN(ROUND(L1670*VLOOKUP(K1670,'【参考】数式用'!$A$2:$M$57,MATCH("処遇改善加算Ⅳ",'【参考】数式用'!$G$3:$M$3,0)+6,0),0)*M1670,0)*Z1670*0.5,0),"")</f>
        <v/>
      </c>
      <c r="AD1670" s="609"/>
      <c r="AE1670" s="617"/>
      <c r="AF1670" s="617"/>
      <c r="AG1670" s="623"/>
      <c r="AH1670" s="627"/>
      <c r="AI1670" s="708"/>
      <c r="AJ1670" s="634"/>
      <c r="AK1670" s="648" t="str">
        <f t="shared" si="577"/>
        <v/>
      </c>
      <c r="AL1670" s="651" t="str">
        <f t="shared" si="578"/>
        <v/>
      </c>
      <c r="AM1670" s="654"/>
      <c r="AN1670" s="657" t="str">
        <f>IFERROR(VLOOKUP(K1670,'【参考】数式用'!$A$2:$N$57,14,FALSE),"")</f>
        <v/>
      </c>
      <c r="AO1670" s="657" t="str">
        <f t="shared" si="579"/>
        <v/>
      </c>
      <c r="AP1670" s="711" t="str">
        <f t="shared" si="580"/>
        <v/>
      </c>
      <c r="AQ1670" s="711" t="str">
        <f t="shared" si="581"/>
        <v>キャリアパス要件Ⅰ・Ⅱ_</v>
      </c>
      <c r="AR1670" s="662" t="str">
        <f t="shared" si="582"/>
        <v>入力済</v>
      </c>
      <c r="AS1670" s="657" t="str">
        <f t="shared" si="583"/>
        <v/>
      </c>
      <c r="AT1670" s="662" t="str">
        <f t="shared" si="584"/>
        <v>入力済</v>
      </c>
      <c r="AU1670" s="662" t="str">
        <f t="shared" si="585"/>
        <v/>
      </c>
      <c r="AV1670" s="662" t="str">
        <f t="shared" si="586"/>
        <v/>
      </c>
      <c r="AW1670" s="657" t="str">
        <f t="shared" si="587"/>
        <v/>
      </c>
      <c r="AX1670" s="657" t="str">
        <f t="shared" si="588"/>
        <v>入力済</v>
      </c>
      <c r="AY1670" s="662" t="str">
        <f>IFERROR(VLOOKUP(K1670,'【参考】数式用'!$AR$3:$AS$49,2,FALSE),"")</f>
        <v/>
      </c>
      <c r="AZ1670" s="657" t="str">
        <f t="shared" si="589"/>
        <v/>
      </c>
      <c r="BA1670" s="657" t="str">
        <f t="shared" si="590"/>
        <v>入力済</v>
      </c>
      <c r="BB1670" s="662" t="str">
        <f>IFERROR(VLOOKUP(K1670,'【参考】数式用'!$AX$3:$AY$56,2,FALSE),"")</f>
        <v/>
      </c>
      <c r="BC1670" s="657" t="str">
        <f t="shared" si="591"/>
        <v/>
      </c>
      <c r="BD1670" s="657" t="str">
        <f t="shared" si="592"/>
        <v>入力済</v>
      </c>
      <c r="BE1670" s="657" t="str">
        <f t="shared" si="593"/>
        <v/>
      </c>
      <c r="BF1670" s="657" t="str">
        <f t="shared" si="594"/>
        <v/>
      </c>
      <c r="BG1670" s="657" t="str">
        <f t="shared" si="595"/>
        <v/>
      </c>
      <c r="BH1670" s="657" t="str">
        <f t="shared" si="596"/>
        <v/>
      </c>
      <c r="BI1670" s="657" t="str">
        <f t="shared" si="597"/>
        <v/>
      </c>
      <c r="BM1670" s="681" t="e">
        <f>VLOOKUP(K1670,'【参考】数式用'!$A$2:$O$57,15,FALSE)</f>
        <v>#N/A</v>
      </c>
    </row>
    <row r="1671" spans="1:65" ht="109.9" customHeight="1">
      <c r="A1671" s="506">
        <v>1660</v>
      </c>
      <c r="B1671" s="517" t="str">
        <f>IF(基本情報入力シート!B1699="","",基本情報入力シート!B1699)</f>
        <v/>
      </c>
      <c r="C1671" s="523"/>
      <c r="D1671" s="523"/>
      <c r="E1671" s="523"/>
      <c r="F1671" s="530"/>
      <c r="G1671" s="536" t="str">
        <f>IF(基本情報入力シート!L1699="","",基本情報入力シート!L1699)</f>
        <v/>
      </c>
      <c r="H1671" s="536" t="str">
        <f>IF(基本情報入力シート!Q1699="","",基本情報入力シート!Q1699)</f>
        <v/>
      </c>
      <c r="I1671" s="536" t="str">
        <f>IF(基本情報入力シート!V1699="","",基本情報入力シート!V1699)</f>
        <v/>
      </c>
      <c r="J1671" s="536" t="str">
        <f>IF(基本情報入力シート!W1699="","",基本情報入力シート!W1699)</f>
        <v/>
      </c>
      <c r="K1671" s="536" t="str">
        <f>IF(基本情報入力シート!Z1699="","",基本情報入力シート!Z1699)</f>
        <v/>
      </c>
      <c r="L1671" s="555" t="str">
        <f>IF(基本情報入力シート!AF1699=0,"",基本情報入力シート!AF1699)</f>
        <v/>
      </c>
      <c r="M1671" s="563" t="str">
        <f>IF(AND(基本情報入力シート!AG1699="",基本情報入力シート!AG1699=""),"",基本情報入力シート!AG1699)</f>
        <v/>
      </c>
      <c r="N1671" s="570"/>
      <c r="O1671" s="575" t="str">
        <f>IFERROR(VLOOKUP(K1671,'【参考】数式用'!$A$2:$M$57,MATCH(N1671,'【参考】数式用'!$G$3:$M$3,0)+6,0),"")</f>
        <v/>
      </c>
      <c r="P1671" s="583" t="s">
        <v>549</v>
      </c>
      <c r="Q1671" s="587"/>
      <c r="R1671" s="590" t="s">
        <v>71</v>
      </c>
      <c r="S1671" s="587"/>
      <c r="T1671" s="590" t="s">
        <v>743</v>
      </c>
      <c r="U1671" s="587"/>
      <c r="V1671" s="590" t="s">
        <v>71</v>
      </c>
      <c r="W1671" s="587"/>
      <c r="X1671" s="590" t="s">
        <v>560</v>
      </c>
      <c r="Y1671" s="590" t="s">
        <v>763</v>
      </c>
      <c r="Z1671" s="589" t="str">
        <f t="shared" si="575"/>
        <v/>
      </c>
      <c r="AA1671" s="594" t="s">
        <v>127</v>
      </c>
      <c r="AB1671" s="598" t="str">
        <f t="shared" si="576"/>
        <v/>
      </c>
      <c r="AC1671" s="603" t="str">
        <f>IFERROR(ROUNDDOWN(ROUNDDOWN(ROUND(L1671*VLOOKUP(K1671,'【参考】数式用'!$A$2:$M$57,MATCH("処遇改善加算Ⅳ",'【参考】数式用'!$G$3:$M$3,0)+6,0),0)*M1671,0)*Z1671*0.5,0),"")</f>
        <v/>
      </c>
      <c r="AD1671" s="609"/>
      <c r="AE1671" s="617"/>
      <c r="AF1671" s="617"/>
      <c r="AG1671" s="623"/>
      <c r="AH1671" s="627"/>
      <c r="AI1671" s="708"/>
      <c r="AJ1671" s="634"/>
      <c r="AK1671" s="648" t="str">
        <f t="shared" si="577"/>
        <v/>
      </c>
      <c r="AL1671" s="651" t="str">
        <f t="shared" si="578"/>
        <v/>
      </c>
      <c r="AM1671" s="654"/>
      <c r="AN1671" s="657" t="str">
        <f>IFERROR(VLOOKUP(K1671,'【参考】数式用'!$A$2:$N$57,14,FALSE),"")</f>
        <v/>
      </c>
      <c r="AO1671" s="657" t="str">
        <f t="shared" si="579"/>
        <v/>
      </c>
      <c r="AP1671" s="711" t="str">
        <f t="shared" si="580"/>
        <v/>
      </c>
      <c r="AQ1671" s="711" t="str">
        <f t="shared" si="581"/>
        <v>キャリアパス要件Ⅰ・Ⅱ_</v>
      </c>
      <c r="AR1671" s="662" t="str">
        <f t="shared" si="582"/>
        <v>入力済</v>
      </c>
      <c r="AS1671" s="657" t="str">
        <f t="shared" si="583"/>
        <v/>
      </c>
      <c r="AT1671" s="662" t="str">
        <f t="shared" si="584"/>
        <v>入力済</v>
      </c>
      <c r="AU1671" s="662" t="str">
        <f t="shared" si="585"/>
        <v/>
      </c>
      <c r="AV1671" s="662" t="str">
        <f t="shared" si="586"/>
        <v/>
      </c>
      <c r="AW1671" s="657" t="str">
        <f t="shared" si="587"/>
        <v/>
      </c>
      <c r="AX1671" s="657" t="str">
        <f t="shared" si="588"/>
        <v>入力済</v>
      </c>
      <c r="AY1671" s="662" t="str">
        <f>IFERROR(VLOOKUP(K1671,'【参考】数式用'!$AR$3:$AS$49,2,FALSE),"")</f>
        <v/>
      </c>
      <c r="AZ1671" s="657" t="str">
        <f t="shared" si="589"/>
        <v/>
      </c>
      <c r="BA1671" s="657" t="str">
        <f t="shared" si="590"/>
        <v>入力済</v>
      </c>
      <c r="BB1671" s="662" t="str">
        <f>IFERROR(VLOOKUP(K1671,'【参考】数式用'!$AX$3:$AY$56,2,FALSE),"")</f>
        <v/>
      </c>
      <c r="BC1671" s="657" t="str">
        <f t="shared" si="591"/>
        <v/>
      </c>
      <c r="BD1671" s="657" t="str">
        <f t="shared" si="592"/>
        <v>入力済</v>
      </c>
      <c r="BE1671" s="657" t="str">
        <f t="shared" si="593"/>
        <v/>
      </c>
      <c r="BF1671" s="657" t="str">
        <f t="shared" si="594"/>
        <v/>
      </c>
      <c r="BG1671" s="657" t="str">
        <f t="shared" si="595"/>
        <v/>
      </c>
      <c r="BH1671" s="657" t="str">
        <f t="shared" si="596"/>
        <v/>
      </c>
      <c r="BI1671" s="657" t="str">
        <f t="shared" si="597"/>
        <v/>
      </c>
      <c r="BM1671" s="681" t="e">
        <f>VLOOKUP(K1671,'【参考】数式用'!$A$2:$O$57,15,FALSE)</f>
        <v>#N/A</v>
      </c>
    </row>
    <row r="1672" spans="1:65" ht="109.9" customHeight="1">
      <c r="A1672" s="506">
        <v>1661</v>
      </c>
      <c r="B1672" s="517" t="str">
        <f>IF(基本情報入力シート!B1700="","",基本情報入力シート!B1700)</f>
        <v/>
      </c>
      <c r="C1672" s="523"/>
      <c r="D1672" s="523"/>
      <c r="E1672" s="523"/>
      <c r="F1672" s="530"/>
      <c r="G1672" s="536" t="str">
        <f>IF(基本情報入力シート!L1700="","",基本情報入力シート!L1700)</f>
        <v/>
      </c>
      <c r="H1672" s="536" t="str">
        <f>IF(基本情報入力シート!Q1700="","",基本情報入力シート!Q1700)</f>
        <v/>
      </c>
      <c r="I1672" s="536" t="str">
        <f>IF(基本情報入力シート!V1700="","",基本情報入力シート!V1700)</f>
        <v/>
      </c>
      <c r="J1672" s="536" t="str">
        <f>IF(基本情報入力シート!W1700="","",基本情報入力シート!W1700)</f>
        <v/>
      </c>
      <c r="K1672" s="536" t="str">
        <f>IF(基本情報入力シート!Z1700="","",基本情報入力シート!Z1700)</f>
        <v/>
      </c>
      <c r="L1672" s="555" t="str">
        <f>IF(基本情報入力シート!AF1700=0,"",基本情報入力シート!AF1700)</f>
        <v/>
      </c>
      <c r="M1672" s="563" t="str">
        <f>IF(AND(基本情報入力シート!AG1700="",基本情報入力シート!AG1700=""),"",基本情報入力シート!AG1700)</f>
        <v/>
      </c>
      <c r="N1672" s="570"/>
      <c r="O1672" s="575" t="str">
        <f>IFERROR(VLOOKUP(K1672,'【参考】数式用'!$A$2:$M$57,MATCH(N1672,'【参考】数式用'!$G$3:$M$3,0)+6,0),"")</f>
        <v/>
      </c>
      <c r="P1672" s="583" t="s">
        <v>549</v>
      </c>
      <c r="Q1672" s="587"/>
      <c r="R1672" s="590" t="s">
        <v>71</v>
      </c>
      <c r="S1672" s="587"/>
      <c r="T1672" s="590" t="s">
        <v>743</v>
      </c>
      <c r="U1672" s="587"/>
      <c r="V1672" s="590" t="s">
        <v>71</v>
      </c>
      <c r="W1672" s="587"/>
      <c r="X1672" s="590" t="s">
        <v>560</v>
      </c>
      <c r="Y1672" s="590" t="s">
        <v>763</v>
      </c>
      <c r="Z1672" s="589" t="str">
        <f t="shared" si="575"/>
        <v/>
      </c>
      <c r="AA1672" s="594" t="s">
        <v>127</v>
      </c>
      <c r="AB1672" s="598" t="str">
        <f t="shared" si="576"/>
        <v/>
      </c>
      <c r="AC1672" s="603" t="str">
        <f>IFERROR(ROUNDDOWN(ROUNDDOWN(ROUND(L1672*VLOOKUP(K1672,'【参考】数式用'!$A$2:$M$57,MATCH("処遇改善加算Ⅳ",'【参考】数式用'!$G$3:$M$3,0)+6,0),0)*M1672,0)*Z1672*0.5,0),"")</f>
        <v/>
      </c>
      <c r="AD1672" s="609"/>
      <c r="AE1672" s="617"/>
      <c r="AF1672" s="617"/>
      <c r="AG1672" s="623"/>
      <c r="AH1672" s="627"/>
      <c r="AI1672" s="708"/>
      <c r="AJ1672" s="634"/>
      <c r="AK1672" s="648" t="str">
        <f t="shared" si="577"/>
        <v/>
      </c>
      <c r="AL1672" s="651" t="str">
        <f t="shared" si="578"/>
        <v/>
      </c>
      <c r="AM1672" s="654"/>
      <c r="AN1672" s="657" t="str">
        <f>IFERROR(VLOOKUP(K1672,'【参考】数式用'!$A$2:$N$57,14,FALSE),"")</f>
        <v/>
      </c>
      <c r="AO1672" s="657" t="str">
        <f t="shared" si="579"/>
        <v/>
      </c>
      <c r="AP1672" s="711" t="str">
        <f t="shared" si="580"/>
        <v/>
      </c>
      <c r="AQ1672" s="711" t="str">
        <f t="shared" si="581"/>
        <v>キャリアパス要件Ⅰ・Ⅱ_</v>
      </c>
      <c r="AR1672" s="662" t="str">
        <f t="shared" si="582"/>
        <v>入力済</v>
      </c>
      <c r="AS1672" s="657" t="str">
        <f t="shared" si="583"/>
        <v/>
      </c>
      <c r="AT1672" s="662" t="str">
        <f t="shared" si="584"/>
        <v>入力済</v>
      </c>
      <c r="AU1672" s="662" t="str">
        <f t="shared" si="585"/>
        <v/>
      </c>
      <c r="AV1672" s="662" t="str">
        <f t="shared" si="586"/>
        <v/>
      </c>
      <c r="AW1672" s="657" t="str">
        <f t="shared" si="587"/>
        <v/>
      </c>
      <c r="AX1672" s="657" t="str">
        <f t="shared" si="588"/>
        <v>入力済</v>
      </c>
      <c r="AY1672" s="662" t="str">
        <f>IFERROR(VLOOKUP(K1672,'【参考】数式用'!$AR$3:$AS$49,2,FALSE),"")</f>
        <v/>
      </c>
      <c r="AZ1672" s="657" t="str">
        <f t="shared" si="589"/>
        <v/>
      </c>
      <c r="BA1672" s="657" t="str">
        <f t="shared" si="590"/>
        <v>入力済</v>
      </c>
      <c r="BB1672" s="662" t="str">
        <f>IFERROR(VLOOKUP(K1672,'【参考】数式用'!$AX$3:$AY$56,2,FALSE),"")</f>
        <v/>
      </c>
      <c r="BC1672" s="657" t="str">
        <f t="shared" si="591"/>
        <v/>
      </c>
      <c r="BD1672" s="657" t="str">
        <f t="shared" si="592"/>
        <v>入力済</v>
      </c>
      <c r="BE1672" s="657" t="str">
        <f t="shared" si="593"/>
        <v/>
      </c>
      <c r="BF1672" s="657" t="str">
        <f t="shared" si="594"/>
        <v/>
      </c>
      <c r="BG1672" s="657" t="str">
        <f t="shared" si="595"/>
        <v/>
      </c>
      <c r="BH1672" s="657" t="str">
        <f t="shared" si="596"/>
        <v/>
      </c>
      <c r="BI1672" s="657" t="str">
        <f t="shared" si="597"/>
        <v/>
      </c>
      <c r="BM1672" s="681" t="e">
        <f>VLOOKUP(K1672,'【参考】数式用'!$A$2:$O$57,15,FALSE)</f>
        <v>#N/A</v>
      </c>
    </row>
    <row r="1673" spans="1:65" ht="109.9" customHeight="1">
      <c r="A1673" s="506">
        <v>1662</v>
      </c>
      <c r="B1673" s="517" t="str">
        <f>IF(基本情報入力シート!B1701="","",基本情報入力シート!B1701)</f>
        <v/>
      </c>
      <c r="C1673" s="523"/>
      <c r="D1673" s="523"/>
      <c r="E1673" s="523"/>
      <c r="F1673" s="530"/>
      <c r="G1673" s="536" t="str">
        <f>IF(基本情報入力シート!L1701="","",基本情報入力シート!L1701)</f>
        <v/>
      </c>
      <c r="H1673" s="536" t="str">
        <f>IF(基本情報入力シート!Q1701="","",基本情報入力シート!Q1701)</f>
        <v/>
      </c>
      <c r="I1673" s="536" t="str">
        <f>IF(基本情報入力シート!V1701="","",基本情報入力シート!V1701)</f>
        <v/>
      </c>
      <c r="J1673" s="536" t="str">
        <f>IF(基本情報入力シート!W1701="","",基本情報入力シート!W1701)</f>
        <v/>
      </c>
      <c r="K1673" s="536" t="str">
        <f>IF(基本情報入力シート!Z1701="","",基本情報入力シート!Z1701)</f>
        <v/>
      </c>
      <c r="L1673" s="555" t="str">
        <f>IF(基本情報入力シート!AF1701=0,"",基本情報入力シート!AF1701)</f>
        <v/>
      </c>
      <c r="M1673" s="563" t="str">
        <f>IF(AND(基本情報入力シート!AG1701="",基本情報入力シート!AG1701=""),"",基本情報入力シート!AG1701)</f>
        <v/>
      </c>
      <c r="N1673" s="570"/>
      <c r="O1673" s="575" t="str">
        <f>IFERROR(VLOOKUP(K1673,'【参考】数式用'!$A$2:$M$57,MATCH(N1673,'【参考】数式用'!$G$3:$M$3,0)+6,0),"")</f>
        <v/>
      </c>
      <c r="P1673" s="583" t="s">
        <v>549</v>
      </c>
      <c r="Q1673" s="587"/>
      <c r="R1673" s="590" t="s">
        <v>71</v>
      </c>
      <c r="S1673" s="587"/>
      <c r="T1673" s="590" t="s">
        <v>743</v>
      </c>
      <c r="U1673" s="587"/>
      <c r="V1673" s="590" t="s">
        <v>71</v>
      </c>
      <c r="W1673" s="587"/>
      <c r="X1673" s="590" t="s">
        <v>560</v>
      </c>
      <c r="Y1673" s="590" t="s">
        <v>763</v>
      </c>
      <c r="Z1673" s="589" t="str">
        <f t="shared" si="575"/>
        <v/>
      </c>
      <c r="AA1673" s="594" t="s">
        <v>127</v>
      </c>
      <c r="AB1673" s="598" t="str">
        <f t="shared" si="576"/>
        <v/>
      </c>
      <c r="AC1673" s="603" t="str">
        <f>IFERROR(ROUNDDOWN(ROUNDDOWN(ROUND(L1673*VLOOKUP(K1673,'【参考】数式用'!$A$2:$M$57,MATCH("処遇改善加算Ⅳ",'【参考】数式用'!$G$3:$M$3,0)+6,0),0)*M1673,0)*Z1673*0.5,0),"")</f>
        <v/>
      </c>
      <c r="AD1673" s="609"/>
      <c r="AE1673" s="617"/>
      <c r="AF1673" s="617"/>
      <c r="AG1673" s="623"/>
      <c r="AH1673" s="627"/>
      <c r="AI1673" s="708"/>
      <c r="AJ1673" s="634"/>
      <c r="AK1673" s="648" t="str">
        <f t="shared" si="577"/>
        <v/>
      </c>
      <c r="AL1673" s="651" t="str">
        <f t="shared" si="578"/>
        <v/>
      </c>
      <c r="AM1673" s="654"/>
      <c r="AN1673" s="657" t="str">
        <f>IFERROR(VLOOKUP(K1673,'【参考】数式用'!$A$2:$N$57,14,FALSE),"")</f>
        <v/>
      </c>
      <c r="AO1673" s="657" t="str">
        <f t="shared" si="579"/>
        <v/>
      </c>
      <c r="AP1673" s="711" t="str">
        <f t="shared" si="580"/>
        <v/>
      </c>
      <c r="AQ1673" s="711" t="str">
        <f t="shared" si="581"/>
        <v>キャリアパス要件Ⅰ・Ⅱ_</v>
      </c>
      <c r="AR1673" s="662" t="str">
        <f t="shared" si="582"/>
        <v>入力済</v>
      </c>
      <c r="AS1673" s="657" t="str">
        <f t="shared" si="583"/>
        <v/>
      </c>
      <c r="AT1673" s="662" t="str">
        <f t="shared" si="584"/>
        <v>入力済</v>
      </c>
      <c r="AU1673" s="662" t="str">
        <f t="shared" si="585"/>
        <v/>
      </c>
      <c r="AV1673" s="662" t="str">
        <f t="shared" si="586"/>
        <v/>
      </c>
      <c r="AW1673" s="657" t="str">
        <f t="shared" si="587"/>
        <v/>
      </c>
      <c r="AX1673" s="657" t="str">
        <f t="shared" si="588"/>
        <v>入力済</v>
      </c>
      <c r="AY1673" s="662" t="str">
        <f>IFERROR(VLOOKUP(K1673,'【参考】数式用'!$AR$3:$AS$49,2,FALSE),"")</f>
        <v/>
      </c>
      <c r="AZ1673" s="657" t="str">
        <f t="shared" si="589"/>
        <v/>
      </c>
      <c r="BA1673" s="657" t="str">
        <f t="shared" si="590"/>
        <v>入力済</v>
      </c>
      <c r="BB1673" s="662" t="str">
        <f>IFERROR(VLOOKUP(K1673,'【参考】数式用'!$AX$3:$AY$56,2,FALSE),"")</f>
        <v/>
      </c>
      <c r="BC1673" s="657" t="str">
        <f t="shared" si="591"/>
        <v/>
      </c>
      <c r="BD1673" s="657" t="str">
        <f t="shared" si="592"/>
        <v>入力済</v>
      </c>
      <c r="BE1673" s="657" t="str">
        <f t="shared" si="593"/>
        <v/>
      </c>
      <c r="BF1673" s="657" t="str">
        <f t="shared" si="594"/>
        <v/>
      </c>
      <c r="BG1673" s="657" t="str">
        <f t="shared" si="595"/>
        <v/>
      </c>
      <c r="BH1673" s="657" t="str">
        <f t="shared" si="596"/>
        <v/>
      </c>
      <c r="BI1673" s="657" t="str">
        <f t="shared" si="597"/>
        <v/>
      </c>
      <c r="BM1673" s="681" t="e">
        <f>VLOOKUP(K1673,'【参考】数式用'!$A$2:$O$57,15,FALSE)</f>
        <v>#N/A</v>
      </c>
    </row>
    <row r="1674" spans="1:65" ht="109.9" customHeight="1">
      <c r="A1674" s="506">
        <v>1663</v>
      </c>
      <c r="B1674" s="517" t="str">
        <f>IF(基本情報入力シート!B1702="","",基本情報入力シート!B1702)</f>
        <v/>
      </c>
      <c r="C1674" s="523"/>
      <c r="D1674" s="523"/>
      <c r="E1674" s="523"/>
      <c r="F1674" s="530"/>
      <c r="G1674" s="536" t="str">
        <f>IF(基本情報入力シート!L1702="","",基本情報入力シート!L1702)</f>
        <v/>
      </c>
      <c r="H1674" s="536" t="str">
        <f>IF(基本情報入力シート!Q1702="","",基本情報入力シート!Q1702)</f>
        <v/>
      </c>
      <c r="I1674" s="536" t="str">
        <f>IF(基本情報入力シート!V1702="","",基本情報入力シート!V1702)</f>
        <v/>
      </c>
      <c r="J1674" s="536" t="str">
        <f>IF(基本情報入力シート!W1702="","",基本情報入力シート!W1702)</f>
        <v/>
      </c>
      <c r="K1674" s="536" t="str">
        <f>IF(基本情報入力シート!Z1702="","",基本情報入力シート!Z1702)</f>
        <v/>
      </c>
      <c r="L1674" s="555" t="str">
        <f>IF(基本情報入力シート!AF1702=0,"",基本情報入力シート!AF1702)</f>
        <v/>
      </c>
      <c r="M1674" s="563" t="str">
        <f>IF(AND(基本情報入力シート!AG1702="",基本情報入力シート!AG1702=""),"",基本情報入力シート!AG1702)</f>
        <v/>
      </c>
      <c r="N1674" s="570"/>
      <c r="O1674" s="575" t="str">
        <f>IFERROR(VLOOKUP(K1674,'【参考】数式用'!$A$2:$M$57,MATCH(N1674,'【参考】数式用'!$G$3:$M$3,0)+6,0),"")</f>
        <v/>
      </c>
      <c r="P1674" s="583" t="s">
        <v>549</v>
      </c>
      <c r="Q1674" s="587"/>
      <c r="R1674" s="590" t="s">
        <v>71</v>
      </c>
      <c r="S1674" s="587"/>
      <c r="T1674" s="590" t="s">
        <v>743</v>
      </c>
      <c r="U1674" s="587"/>
      <c r="V1674" s="590" t="s">
        <v>71</v>
      </c>
      <c r="W1674" s="587"/>
      <c r="X1674" s="590" t="s">
        <v>560</v>
      </c>
      <c r="Y1674" s="590" t="s">
        <v>763</v>
      </c>
      <c r="Z1674" s="589" t="str">
        <f t="shared" si="575"/>
        <v/>
      </c>
      <c r="AA1674" s="594" t="s">
        <v>127</v>
      </c>
      <c r="AB1674" s="598" t="str">
        <f t="shared" si="576"/>
        <v/>
      </c>
      <c r="AC1674" s="603" t="str">
        <f>IFERROR(ROUNDDOWN(ROUNDDOWN(ROUND(L1674*VLOOKUP(K1674,'【参考】数式用'!$A$2:$M$57,MATCH("処遇改善加算Ⅳ",'【参考】数式用'!$G$3:$M$3,0)+6,0),0)*M1674,0)*Z1674*0.5,0),"")</f>
        <v/>
      </c>
      <c r="AD1674" s="609"/>
      <c r="AE1674" s="617"/>
      <c r="AF1674" s="617"/>
      <c r="AG1674" s="623"/>
      <c r="AH1674" s="627"/>
      <c r="AI1674" s="708"/>
      <c r="AJ1674" s="634"/>
      <c r="AK1674" s="648" t="str">
        <f t="shared" si="577"/>
        <v/>
      </c>
      <c r="AL1674" s="651" t="str">
        <f t="shared" si="578"/>
        <v/>
      </c>
      <c r="AM1674" s="654"/>
      <c r="AN1674" s="657" t="str">
        <f>IFERROR(VLOOKUP(K1674,'【参考】数式用'!$A$2:$N$57,14,FALSE),"")</f>
        <v/>
      </c>
      <c r="AO1674" s="657" t="str">
        <f t="shared" si="579"/>
        <v/>
      </c>
      <c r="AP1674" s="711" t="str">
        <f t="shared" si="580"/>
        <v/>
      </c>
      <c r="AQ1674" s="711" t="str">
        <f t="shared" si="581"/>
        <v>キャリアパス要件Ⅰ・Ⅱ_</v>
      </c>
      <c r="AR1674" s="662" t="str">
        <f t="shared" si="582"/>
        <v>入力済</v>
      </c>
      <c r="AS1674" s="657" t="str">
        <f t="shared" si="583"/>
        <v/>
      </c>
      <c r="AT1674" s="662" t="str">
        <f t="shared" si="584"/>
        <v>入力済</v>
      </c>
      <c r="AU1674" s="662" t="str">
        <f t="shared" si="585"/>
        <v/>
      </c>
      <c r="AV1674" s="662" t="str">
        <f t="shared" si="586"/>
        <v/>
      </c>
      <c r="AW1674" s="657" t="str">
        <f t="shared" si="587"/>
        <v/>
      </c>
      <c r="AX1674" s="657" t="str">
        <f t="shared" si="588"/>
        <v>入力済</v>
      </c>
      <c r="AY1674" s="662" t="str">
        <f>IFERROR(VLOOKUP(K1674,'【参考】数式用'!$AR$3:$AS$49,2,FALSE),"")</f>
        <v/>
      </c>
      <c r="AZ1674" s="657" t="str">
        <f t="shared" si="589"/>
        <v/>
      </c>
      <c r="BA1674" s="657" t="str">
        <f t="shared" si="590"/>
        <v>入力済</v>
      </c>
      <c r="BB1674" s="662" t="str">
        <f>IFERROR(VLOOKUP(K1674,'【参考】数式用'!$AX$3:$AY$56,2,FALSE),"")</f>
        <v/>
      </c>
      <c r="BC1674" s="657" t="str">
        <f t="shared" si="591"/>
        <v/>
      </c>
      <c r="BD1674" s="657" t="str">
        <f t="shared" si="592"/>
        <v>入力済</v>
      </c>
      <c r="BE1674" s="657" t="str">
        <f t="shared" si="593"/>
        <v/>
      </c>
      <c r="BF1674" s="657" t="str">
        <f t="shared" si="594"/>
        <v/>
      </c>
      <c r="BG1674" s="657" t="str">
        <f t="shared" si="595"/>
        <v/>
      </c>
      <c r="BH1674" s="657" t="str">
        <f t="shared" si="596"/>
        <v/>
      </c>
      <c r="BI1674" s="657" t="str">
        <f t="shared" si="597"/>
        <v/>
      </c>
      <c r="BM1674" s="681" t="e">
        <f>VLOOKUP(K1674,'【参考】数式用'!$A$2:$O$57,15,FALSE)</f>
        <v>#N/A</v>
      </c>
    </row>
    <row r="1675" spans="1:65" ht="109.9" customHeight="1">
      <c r="A1675" s="506">
        <v>1664</v>
      </c>
      <c r="B1675" s="517" t="str">
        <f>IF(基本情報入力シート!B1703="","",基本情報入力シート!B1703)</f>
        <v/>
      </c>
      <c r="C1675" s="523"/>
      <c r="D1675" s="523"/>
      <c r="E1675" s="523"/>
      <c r="F1675" s="530"/>
      <c r="G1675" s="536" t="str">
        <f>IF(基本情報入力シート!L1703="","",基本情報入力シート!L1703)</f>
        <v/>
      </c>
      <c r="H1675" s="536" t="str">
        <f>IF(基本情報入力シート!Q1703="","",基本情報入力シート!Q1703)</f>
        <v/>
      </c>
      <c r="I1675" s="536" t="str">
        <f>IF(基本情報入力シート!V1703="","",基本情報入力シート!V1703)</f>
        <v/>
      </c>
      <c r="J1675" s="536" t="str">
        <f>IF(基本情報入力シート!W1703="","",基本情報入力シート!W1703)</f>
        <v/>
      </c>
      <c r="K1675" s="536" t="str">
        <f>IF(基本情報入力シート!Z1703="","",基本情報入力シート!Z1703)</f>
        <v/>
      </c>
      <c r="L1675" s="555" t="str">
        <f>IF(基本情報入力シート!AF1703=0,"",基本情報入力シート!AF1703)</f>
        <v/>
      </c>
      <c r="M1675" s="563" t="str">
        <f>IF(AND(基本情報入力シート!AG1703="",基本情報入力シート!AG1703=""),"",基本情報入力シート!AG1703)</f>
        <v/>
      </c>
      <c r="N1675" s="570"/>
      <c r="O1675" s="575" t="str">
        <f>IFERROR(VLOOKUP(K1675,'【参考】数式用'!$A$2:$M$57,MATCH(N1675,'【参考】数式用'!$G$3:$M$3,0)+6,0),"")</f>
        <v/>
      </c>
      <c r="P1675" s="583" t="s">
        <v>549</v>
      </c>
      <c r="Q1675" s="587"/>
      <c r="R1675" s="590" t="s">
        <v>71</v>
      </c>
      <c r="S1675" s="587"/>
      <c r="T1675" s="590" t="s">
        <v>743</v>
      </c>
      <c r="U1675" s="587"/>
      <c r="V1675" s="590" t="s">
        <v>71</v>
      </c>
      <c r="W1675" s="587"/>
      <c r="X1675" s="590" t="s">
        <v>560</v>
      </c>
      <c r="Y1675" s="590" t="s">
        <v>763</v>
      </c>
      <c r="Z1675" s="589" t="str">
        <f t="shared" si="575"/>
        <v/>
      </c>
      <c r="AA1675" s="594" t="s">
        <v>127</v>
      </c>
      <c r="AB1675" s="598" t="str">
        <f t="shared" si="576"/>
        <v/>
      </c>
      <c r="AC1675" s="603" t="str">
        <f>IFERROR(ROUNDDOWN(ROUNDDOWN(ROUND(L1675*VLOOKUP(K1675,'【参考】数式用'!$A$2:$M$57,MATCH("処遇改善加算Ⅳ",'【参考】数式用'!$G$3:$M$3,0)+6,0),0)*M1675,0)*Z1675*0.5,0),"")</f>
        <v/>
      </c>
      <c r="AD1675" s="609"/>
      <c r="AE1675" s="617"/>
      <c r="AF1675" s="617"/>
      <c r="AG1675" s="623"/>
      <c r="AH1675" s="627"/>
      <c r="AI1675" s="708"/>
      <c r="AJ1675" s="634"/>
      <c r="AK1675" s="648" t="str">
        <f t="shared" si="577"/>
        <v/>
      </c>
      <c r="AL1675" s="651" t="str">
        <f t="shared" si="578"/>
        <v/>
      </c>
      <c r="AM1675" s="654"/>
      <c r="AN1675" s="657" t="str">
        <f>IFERROR(VLOOKUP(K1675,'【参考】数式用'!$A$2:$N$57,14,FALSE),"")</f>
        <v/>
      </c>
      <c r="AO1675" s="657" t="str">
        <f t="shared" si="579"/>
        <v/>
      </c>
      <c r="AP1675" s="711" t="str">
        <f t="shared" si="580"/>
        <v/>
      </c>
      <c r="AQ1675" s="711" t="str">
        <f t="shared" si="581"/>
        <v>キャリアパス要件Ⅰ・Ⅱ_</v>
      </c>
      <c r="AR1675" s="662" t="str">
        <f t="shared" si="582"/>
        <v>入力済</v>
      </c>
      <c r="AS1675" s="657" t="str">
        <f t="shared" si="583"/>
        <v/>
      </c>
      <c r="AT1675" s="662" t="str">
        <f t="shared" si="584"/>
        <v>入力済</v>
      </c>
      <c r="AU1675" s="662" t="str">
        <f t="shared" si="585"/>
        <v/>
      </c>
      <c r="AV1675" s="662" t="str">
        <f t="shared" si="586"/>
        <v/>
      </c>
      <c r="AW1675" s="657" t="str">
        <f t="shared" si="587"/>
        <v/>
      </c>
      <c r="AX1675" s="657" t="str">
        <f t="shared" si="588"/>
        <v>入力済</v>
      </c>
      <c r="AY1675" s="662" t="str">
        <f>IFERROR(VLOOKUP(K1675,'【参考】数式用'!$AR$3:$AS$49,2,FALSE),"")</f>
        <v/>
      </c>
      <c r="AZ1675" s="657" t="str">
        <f t="shared" si="589"/>
        <v/>
      </c>
      <c r="BA1675" s="657" t="str">
        <f t="shared" si="590"/>
        <v>入力済</v>
      </c>
      <c r="BB1675" s="662" t="str">
        <f>IFERROR(VLOOKUP(K1675,'【参考】数式用'!$AX$3:$AY$56,2,FALSE),"")</f>
        <v/>
      </c>
      <c r="BC1675" s="657" t="str">
        <f t="shared" si="591"/>
        <v/>
      </c>
      <c r="BD1675" s="657" t="str">
        <f t="shared" si="592"/>
        <v>入力済</v>
      </c>
      <c r="BE1675" s="657" t="str">
        <f t="shared" si="593"/>
        <v/>
      </c>
      <c r="BF1675" s="657" t="str">
        <f t="shared" si="594"/>
        <v/>
      </c>
      <c r="BG1675" s="657" t="str">
        <f t="shared" si="595"/>
        <v/>
      </c>
      <c r="BH1675" s="657" t="str">
        <f t="shared" si="596"/>
        <v/>
      </c>
      <c r="BI1675" s="657" t="str">
        <f t="shared" si="597"/>
        <v/>
      </c>
      <c r="BM1675" s="681" t="e">
        <f>VLOOKUP(K1675,'【参考】数式用'!$A$2:$O$57,15,FALSE)</f>
        <v>#N/A</v>
      </c>
    </row>
    <row r="1676" spans="1:65" ht="109.9" customHeight="1">
      <c r="A1676" s="506">
        <v>1665</v>
      </c>
      <c r="B1676" s="517" t="str">
        <f>IF(基本情報入力シート!B1704="","",基本情報入力シート!B1704)</f>
        <v/>
      </c>
      <c r="C1676" s="523"/>
      <c r="D1676" s="523"/>
      <c r="E1676" s="523"/>
      <c r="F1676" s="530"/>
      <c r="G1676" s="536" t="str">
        <f>IF(基本情報入力シート!L1704="","",基本情報入力シート!L1704)</f>
        <v/>
      </c>
      <c r="H1676" s="536" t="str">
        <f>IF(基本情報入力シート!Q1704="","",基本情報入力シート!Q1704)</f>
        <v/>
      </c>
      <c r="I1676" s="536" t="str">
        <f>IF(基本情報入力シート!V1704="","",基本情報入力シート!V1704)</f>
        <v/>
      </c>
      <c r="J1676" s="536" t="str">
        <f>IF(基本情報入力シート!W1704="","",基本情報入力シート!W1704)</f>
        <v/>
      </c>
      <c r="K1676" s="536" t="str">
        <f>IF(基本情報入力シート!Z1704="","",基本情報入力シート!Z1704)</f>
        <v/>
      </c>
      <c r="L1676" s="555" t="str">
        <f>IF(基本情報入力シート!AF1704=0,"",基本情報入力シート!AF1704)</f>
        <v/>
      </c>
      <c r="M1676" s="563" t="str">
        <f>IF(AND(基本情報入力シート!AG1704="",基本情報入力シート!AG1704=""),"",基本情報入力シート!AG1704)</f>
        <v/>
      </c>
      <c r="N1676" s="570"/>
      <c r="O1676" s="575" t="str">
        <f>IFERROR(VLOOKUP(K1676,'【参考】数式用'!$A$2:$M$57,MATCH(N1676,'【参考】数式用'!$G$3:$M$3,0)+6,0),"")</f>
        <v/>
      </c>
      <c r="P1676" s="583" t="s">
        <v>549</v>
      </c>
      <c r="Q1676" s="587"/>
      <c r="R1676" s="590" t="s">
        <v>71</v>
      </c>
      <c r="S1676" s="587"/>
      <c r="T1676" s="590" t="s">
        <v>743</v>
      </c>
      <c r="U1676" s="587"/>
      <c r="V1676" s="590" t="s">
        <v>71</v>
      </c>
      <c r="W1676" s="587"/>
      <c r="X1676" s="590" t="s">
        <v>560</v>
      </c>
      <c r="Y1676" s="590" t="s">
        <v>763</v>
      </c>
      <c r="Z1676" s="589" t="str">
        <f t="shared" ref="Z1676:Z1739" si="598">IF(Q1676&gt;=1,(U1676*12+W1676)-(Q1676*12+S1676)+1,"")</f>
        <v/>
      </c>
      <c r="AA1676" s="594" t="s">
        <v>127</v>
      </c>
      <c r="AB1676" s="598" t="str">
        <f t="shared" ref="AB1676:AB1739" si="599">IFERROR(ROUNDDOWN(ROUND(L1676*O1676,0)*M1676,0)*Z1676,"")</f>
        <v/>
      </c>
      <c r="AC1676" s="603" t="str">
        <f>IFERROR(ROUNDDOWN(ROUNDDOWN(ROUND(L1676*VLOOKUP(K1676,'【参考】数式用'!$A$2:$M$57,MATCH("処遇改善加算Ⅳ",'【参考】数式用'!$G$3:$M$3,0)+6,0),0)*M1676,0)*Z1676*0.5,0),"")</f>
        <v/>
      </c>
      <c r="AD1676" s="609"/>
      <c r="AE1676" s="617"/>
      <c r="AF1676" s="617"/>
      <c r="AG1676" s="623"/>
      <c r="AH1676" s="627"/>
      <c r="AI1676" s="708"/>
      <c r="AJ1676" s="634"/>
      <c r="AK1676" s="648" t="str">
        <f t="shared" ref="AK1676:AK1739" si="600">IF(AND(N1676&lt;&gt;"",OR(U1676&lt;&gt;9,W1676&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1676="加算対象外",N1676&lt;&gt;"",AE1676="―",AJ1676="―"),"このサービスについては、キャリアパス要件Ⅰ・Ⅱか令和８年度特例要件のどちらかの要件を満たしている必要があります",""))</f>
        <v/>
      </c>
      <c r="AL1676" s="651" t="str">
        <f t="shared" ref="AL1676:AL1739" si="601">IF(N1676="","",IF(OR(AND(COUNTIF(AP1676,"未入力")&gt;0,AD1676=""),AND(COUNTBLANK(AP1676)&gt;0,AE1676=""),AND(COUNTIF(AN1676:BD1676,"AF列に色付け")&gt;0,AF1676=""),AND(COUNTIF(AN1676:BD1676,"AG列に色付け")&gt;0,OR(AG1676="",AG1676=0)),AND(COUNTIF(AN1676:BD1676,"AH列に色付け")&gt;0,AH1676=""),AND(COUNTIF(AN1676:BD1676,"AI列に色付け")&gt;0,AI1676=""),AND(COUNTIF(AN1676:BD1676,"AJ列に色付け")&gt;0,AJ1676="",NOT(OR(BE1676="AJ列色消し",BF1676="AJ列色消し")))),"！記入が必要な欄（オレンジ色のセル）に空欄があります。空欄を埋めてください。",""))</f>
        <v/>
      </c>
      <c r="AM1676" s="654"/>
      <c r="AN1676" s="657" t="str">
        <f>IFERROR(VLOOKUP(K1676,'【参考】数式用'!$A$2:$N$57,14,FALSE),"")</f>
        <v/>
      </c>
      <c r="AO1676" s="657" t="str">
        <f t="shared" ref="AO1676:AO1739" si="602">IF(AND(K1676&lt;&gt;""),"N列に色付け","")</f>
        <v/>
      </c>
      <c r="AP1676" s="711" t="str">
        <f t="shared" ref="AP1676:AP1739" si="603">IF(AND(AC1676&lt;&gt;0,AC1676&lt;&gt;"",AN1676="加算対象"),IF(AD1676="○","入力済","未入力"),"")</f>
        <v/>
      </c>
      <c r="AQ1676" s="711" t="str">
        <f t="shared" ref="AQ1676:AQ1739" si="604">"キャリアパス要件Ⅰ・Ⅱ_"&amp;AN1676</f>
        <v>キャリアパス要件Ⅰ・Ⅱ_</v>
      </c>
      <c r="AR1676" s="662" t="str">
        <f t="shared" ref="AR1676:AR1739" si="605">IF(AND(N1676&lt;&gt;"",AE1676=""),"未入力","入力済")</f>
        <v>入力済</v>
      </c>
      <c r="AS1676" s="657" t="str">
        <f t="shared" ref="AS1676:AS1739" si="606">IF(AND(N1676&lt;&gt;"",N1676&lt;&gt;"処遇改善加算Ⅳ",AN1676="加算対象"),"AF列に色付け","")</f>
        <v/>
      </c>
      <c r="AT1676" s="662" t="str">
        <f t="shared" ref="AT1676:AT1739" si="607">IF(AND(N1676&lt;&gt;"",N1676&lt;&gt;"処遇改善加算Ⅳ",N1676&lt;&gt;"処遇改善加算",AF1676=""),"未入力","入力済")</f>
        <v>入力済</v>
      </c>
      <c r="AU1676" s="662" t="str">
        <f t="shared" ref="AU1676:AU1739" si="608">IF(OR(ISNUMBER(SEARCH("処遇改善加算Ⅰ",N1676)),ISNUMBER(SEARCH("処遇改善加算Ⅱ",N1676))),"対象","")</f>
        <v/>
      </c>
      <c r="AV1676" s="662" t="str">
        <f t="shared" ref="AV1676:AV1739" si="609">IF(AND(AN1676="加算対象",N1676&lt;&gt;"処遇改善加算Ⅲ",N1676&lt;&gt;"処遇改善加算Ⅳ",N1676&lt;&gt;"",AU1676&lt;&gt;"対象外"),1,"")</f>
        <v/>
      </c>
      <c r="AW1676" s="657" t="str">
        <f t="shared" ref="AW1676:AW1739" si="610">IF(AND(AV1676=1,OR(AG1676=0,AG1676=""),AN1676="加算対象"),"AH列に色付け","")</f>
        <v/>
      </c>
      <c r="AX1676" s="657" t="str">
        <f t="shared" ref="AX1676:AX1739" si="611">IF(AND($AV1676=1,$AW1676="AH列に色付け",OR($AG1676="",$AH1676="")),"未入力",IF(AND($AV1676=1,$AW1676="",$AG1676=""),"未入力","入力済"))</f>
        <v>入力済</v>
      </c>
      <c r="AY1676" s="662" t="str">
        <f>IFERROR(VLOOKUP(K1676,'【参考】数式用'!$AR$3:$AS$49,2,FALSE),"")</f>
        <v/>
      </c>
      <c r="AZ1676" s="657" t="str">
        <f t="shared" ref="AZ1676:AZ1739" si="612">IF(AND(AN1676="加算対象",OR(N1676="処遇改善加算Ⅰイ",N1676="処遇改善加算Ⅰロ")),"AI列に色付け","")</f>
        <v/>
      </c>
      <c r="BA1676" s="657" t="str">
        <f t="shared" ref="BA1676:BA1739" si="613">IF(AND(OR(N1676="処遇改善加算Ⅰイ",N1676="処遇改善加算Ⅰロ"),AI1676=""),"未入力","入力済")</f>
        <v>入力済</v>
      </c>
      <c r="BB1676" s="662" t="str">
        <f>IFERROR(VLOOKUP(K1676,'【参考】数式用'!$AX$3:$AY$56,2,FALSE),"")</f>
        <v/>
      </c>
      <c r="BC1676" s="657" t="str">
        <f t="shared" ref="BC1676:BC1739" si="614">IF(OR(COUNTIF(AE1676:AH1676,"*令和８年度特例要件を*")&gt;0,ISNUMBER(SEARCH("処遇改善加算Ⅰロ",N1676)),ISNUMBER(SEARCH("処遇改善加算Ⅱロ",N1676)),AN1676="加算対象外"),"AJ列に色付け","")</f>
        <v/>
      </c>
      <c r="BD1676" s="657" t="str">
        <f t="shared" ref="BD1676:BD1739" si="615">IF(AND(COUNTIF(AE1676:AH1676,"*令和８年度特例要件を*")&gt;0,AJ1676=""),"未入力","入力済")</f>
        <v>入力済</v>
      </c>
      <c r="BE1676" s="657" t="str">
        <f t="shared" ref="BE1676:BE1739" si="616">IF(AH1676="*その他*","AJ列色消し",IF(OR(ISNUMBER(SEARCH("処遇改善加算Ⅰロ",N1676)),ISNUMBER(SEARCH("処遇改善加算Ⅱロ",N1676))),"",IF(AND(BC1676="AJ列に色付け",AE1676="○",AF1676="○",AG1676&gt;=1),"AJ列色消し","")))</f>
        <v/>
      </c>
      <c r="BF1676" s="657" t="str">
        <f t="shared" ref="BF1676:BF1739" si="617">IF(AND(N1676="処遇改善加算",AE1676="○"),"AJ列色消し","")</f>
        <v/>
      </c>
      <c r="BG1676" s="657" t="str">
        <f t="shared" ref="BG1676:BG1739" si="618">IF(OR(TRIM(BC1676)="",BE1676="AJ列色消し",BF1676="AJ列色消し"),"","入力必要")</f>
        <v/>
      </c>
      <c r="BH1676" s="657" t="str">
        <f t="shared" ref="BH1676:BH1739" si="619">IF(AND(BE1676="",BG1676="入力必要"),IF(AJ1676="","未入力","入力済"),"")</f>
        <v/>
      </c>
      <c r="BI1676" s="657" t="str">
        <f t="shared" ref="BI1676:BI1739" si="620">G1676</f>
        <v/>
      </c>
      <c r="BM1676" s="681" t="e">
        <f>VLOOKUP(K1676,'【参考】数式用'!$A$2:$O$57,15,FALSE)</f>
        <v>#N/A</v>
      </c>
    </row>
    <row r="1677" spans="1:65" ht="109.9" customHeight="1">
      <c r="A1677" s="506">
        <v>1666</v>
      </c>
      <c r="B1677" s="517" t="str">
        <f>IF(基本情報入力シート!B1705="","",基本情報入力シート!B1705)</f>
        <v/>
      </c>
      <c r="C1677" s="523"/>
      <c r="D1677" s="523"/>
      <c r="E1677" s="523"/>
      <c r="F1677" s="530"/>
      <c r="G1677" s="536" t="str">
        <f>IF(基本情報入力シート!L1705="","",基本情報入力シート!L1705)</f>
        <v/>
      </c>
      <c r="H1677" s="536" t="str">
        <f>IF(基本情報入力シート!Q1705="","",基本情報入力シート!Q1705)</f>
        <v/>
      </c>
      <c r="I1677" s="536" t="str">
        <f>IF(基本情報入力シート!V1705="","",基本情報入力シート!V1705)</f>
        <v/>
      </c>
      <c r="J1677" s="536" t="str">
        <f>IF(基本情報入力シート!W1705="","",基本情報入力シート!W1705)</f>
        <v/>
      </c>
      <c r="K1677" s="536" t="str">
        <f>IF(基本情報入力シート!Z1705="","",基本情報入力シート!Z1705)</f>
        <v/>
      </c>
      <c r="L1677" s="555" t="str">
        <f>IF(基本情報入力シート!AF1705=0,"",基本情報入力シート!AF1705)</f>
        <v/>
      </c>
      <c r="M1677" s="563" t="str">
        <f>IF(AND(基本情報入力シート!AG1705="",基本情報入力シート!AG1705=""),"",基本情報入力シート!AG1705)</f>
        <v/>
      </c>
      <c r="N1677" s="570"/>
      <c r="O1677" s="575" t="str">
        <f>IFERROR(VLOOKUP(K1677,'【参考】数式用'!$A$2:$M$57,MATCH(N1677,'【参考】数式用'!$G$3:$M$3,0)+6,0),"")</f>
        <v/>
      </c>
      <c r="P1677" s="583" t="s">
        <v>549</v>
      </c>
      <c r="Q1677" s="587"/>
      <c r="R1677" s="590" t="s">
        <v>71</v>
      </c>
      <c r="S1677" s="587"/>
      <c r="T1677" s="590" t="s">
        <v>743</v>
      </c>
      <c r="U1677" s="587"/>
      <c r="V1677" s="590" t="s">
        <v>71</v>
      </c>
      <c r="W1677" s="587"/>
      <c r="X1677" s="590" t="s">
        <v>560</v>
      </c>
      <c r="Y1677" s="590" t="s">
        <v>763</v>
      </c>
      <c r="Z1677" s="589" t="str">
        <f t="shared" si="598"/>
        <v/>
      </c>
      <c r="AA1677" s="594" t="s">
        <v>127</v>
      </c>
      <c r="AB1677" s="598" t="str">
        <f t="shared" si="599"/>
        <v/>
      </c>
      <c r="AC1677" s="603" t="str">
        <f>IFERROR(ROUNDDOWN(ROUNDDOWN(ROUND(L1677*VLOOKUP(K1677,'【参考】数式用'!$A$2:$M$57,MATCH("処遇改善加算Ⅳ",'【参考】数式用'!$G$3:$M$3,0)+6,0),0)*M1677,0)*Z1677*0.5,0),"")</f>
        <v/>
      </c>
      <c r="AD1677" s="609"/>
      <c r="AE1677" s="617"/>
      <c r="AF1677" s="617"/>
      <c r="AG1677" s="623"/>
      <c r="AH1677" s="627"/>
      <c r="AI1677" s="708"/>
      <c r="AJ1677" s="634"/>
      <c r="AK1677" s="648" t="str">
        <f t="shared" si="600"/>
        <v/>
      </c>
      <c r="AL1677" s="651" t="str">
        <f t="shared" si="601"/>
        <v/>
      </c>
      <c r="AM1677" s="654"/>
      <c r="AN1677" s="657" t="str">
        <f>IFERROR(VLOOKUP(K1677,'【参考】数式用'!$A$2:$N$57,14,FALSE),"")</f>
        <v/>
      </c>
      <c r="AO1677" s="657" t="str">
        <f t="shared" si="602"/>
        <v/>
      </c>
      <c r="AP1677" s="711" t="str">
        <f t="shared" si="603"/>
        <v/>
      </c>
      <c r="AQ1677" s="711" t="str">
        <f t="shared" si="604"/>
        <v>キャリアパス要件Ⅰ・Ⅱ_</v>
      </c>
      <c r="AR1677" s="662" t="str">
        <f t="shared" si="605"/>
        <v>入力済</v>
      </c>
      <c r="AS1677" s="657" t="str">
        <f t="shared" si="606"/>
        <v/>
      </c>
      <c r="AT1677" s="662" t="str">
        <f t="shared" si="607"/>
        <v>入力済</v>
      </c>
      <c r="AU1677" s="662" t="str">
        <f t="shared" si="608"/>
        <v/>
      </c>
      <c r="AV1677" s="662" t="str">
        <f t="shared" si="609"/>
        <v/>
      </c>
      <c r="AW1677" s="657" t="str">
        <f t="shared" si="610"/>
        <v/>
      </c>
      <c r="AX1677" s="657" t="str">
        <f t="shared" si="611"/>
        <v>入力済</v>
      </c>
      <c r="AY1677" s="662" t="str">
        <f>IFERROR(VLOOKUP(K1677,'【参考】数式用'!$AR$3:$AS$49,2,FALSE),"")</f>
        <v/>
      </c>
      <c r="AZ1677" s="657" t="str">
        <f t="shared" si="612"/>
        <v/>
      </c>
      <c r="BA1677" s="657" t="str">
        <f t="shared" si="613"/>
        <v>入力済</v>
      </c>
      <c r="BB1677" s="662" t="str">
        <f>IFERROR(VLOOKUP(K1677,'【参考】数式用'!$AX$3:$AY$56,2,FALSE),"")</f>
        <v/>
      </c>
      <c r="BC1677" s="657" t="str">
        <f t="shared" si="614"/>
        <v/>
      </c>
      <c r="BD1677" s="657" t="str">
        <f t="shared" si="615"/>
        <v>入力済</v>
      </c>
      <c r="BE1677" s="657" t="str">
        <f t="shared" si="616"/>
        <v/>
      </c>
      <c r="BF1677" s="657" t="str">
        <f t="shared" si="617"/>
        <v/>
      </c>
      <c r="BG1677" s="657" t="str">
        <f t="shared" si="618"/>
        <v/>
      </c>
      <c r="BH1677" s="657" t="str">
        <f t="shared" si="619"/>
        <v/>
      </c>
      <c r="BI1677" s="657" t="str">
        <f t="shared" si="620"/>
        <v/>
      </c>
      <c r="BM1677" s="681" t="e">
        <f>VLOOKUP(K1677,'【参考】数式用'!$A$2:$O$57,15,FALSE)</f>
        <v>#N/A</v>
      </c>
    </row>
    <row r="1678" spans="1:65" ht="109.9" customHeight="1">
      <c r="A1678" s="506">
        <v>1667</v>
      </c>
      <c r="B1678" s="517" t="str">
        <f>IF(基本情報入力シート!B1706="","",基本情報入力シート!B1706)</f>
        <v/>
      </c>
      <c r="C1678" s="523"/>
      <c r="D1678" s="523"/>
      <c r="E1678" s="523"/>
      <c r="F1678" s="530"/>
      <c r="G1678" s="536" t="str">
        <f>IF(基本情報入力シート!L1706="","",基本情報入力シート!L1706)</f>
        <v/>
      </c>
      <c r="H1678" s="536" t="str">
        <f>IF(基本情報入力シート!Q1706="","",基本情報入力シート!Q1706)</f>
        <v/>
      </c>
      <c r="I1678" s="536" t="str">
        <f>IF(基本情報入力シート!V1706="","",基本情報入力シート!V1706)</f>
        <v/>
      </c>
      <c r="J1678" s="536" t="str">
        <f>IF(基本情報入力シート!W1706="","",基本情報入力シート!W1706)</f>
        <v/>
      </c>
      <c r="K1678" s="536" t="str">
        <f>IF(基本情報入力シート!Z1706="","",基本情報入力シート!Z1706)</f>
        <v/>
      </c>
      <c r="L1678" s="555" t="str">
        <f>IF(基本情報入力シート!AF1706=0,"",基本情報入力シート!AF1706)</f>
        <v/>
      </c>
      <c r="M1678" s="563" t="str">
        <f>IF(AND(基本情報入力シート!AG1706="",基本情報入力シート!AG1706=""),"",基本情報入力シート!AG1706)</f>
        <v/>
      </c>
      <c r="N1678" s="570"/>
      <c r="O1678" s="575" t="str">
        <f>IFERROR(VLOOKUP(K1678,'【参考】数式用'!$A$2:$M$57,MATCH(N1678,'【参考】数式用'!$G$3:$M$3,0)+6,0),"")</f>
        <v/>
      </c>
      <c r="P1678" s="583" t="s">
        <v>549</v>
      </c>
      <c r="Q1678" s="587"/>
      <c r="R1678" s="590" t="s">
        <v>71</v>
      </c>
      <c r="S1678" s="587"/>
      <c r="T1678" s="590" t="s">
        <v>743</v>
      </c>
      <c r="U1678" s="587"/>
      <c r="V1678" s="590" t="s">
        <v>71</v>
      </c>
      <c r="W1678" s="587"/>
      <c r="X1678" s="590" t="s">
        <v>560</v>
      </c>
      <c r="Y1678" s="590" t="s">
        <v>763</v>
      </c>
      <c r="Z1678" s="589" t="str">
        <f t="shared" si="598"/>
        <v/>
      </c>
      <c r="AA1678" s="594" t="s">
        <v>127</v>
      </c>
      <c r="AB1678" s="598" t="str">
        <f t="shared" si="599"/>
        <v/>
      </c>
      <c r="AC1678" s="603" t="str">
        <f>IFERROR(ROUNDDOWN(ROUNDDOWN(ROUND(L1678*VLOOKUP(K1678,'【参考】数式用'!$A$2:$M$57,MATCH("処遇改善加算Ⅳ",'【参考】数式用'!$G$3:$M$3,0)+6,0),0)*M1678,0)*Z1678*0.5,0),"")</f>
        <v/>
      </c>
      <c r="AD1678" s="609"/>
      <c r="AE1678" s="617"/>
      <c r="AF1678" s="617"/>
      <c r="AG1678" s="623"/>
      <c r="AH1678" s="627"/>
      <c r="AI1678" s="708"/>
      <c r="AJ1678" s="634"/>
      <c r="AK1678" s="648" t="str">
        <f t="shared" si="600"/>
        <v/>
      </c>
      <c r="AL1678" s="651" t="str">
        <f t="shared" si="601"/>
        <v/>
      </c>
      <c r="AM1678" s="654"/>
      <c r="AN1678" s="657" t="str">
        <f>IFERROR(VLOOKUP(K1678,'【参考】数式用'!$A$2:$N$57,14,FALSE),"")</f>
        <v/>
      </c>
      <c r="AO1678" s="657" t="str">
        <f t="shared" si="602"/>
        <v/>
      </c>
      <c r="AP1678" s="711" t="str">
        <f t="shared" si="603"/>
        <v/>
      </c>
      <c r="AQ1678" s="711" t="str">
        <f t="shared" si="604"/>
        <v>キャリアパス要件Ⅰ・Ⅱ_</v>
      </c>
      <c r="AR1678" s="662" t="str">
        <f t="shared" si="605"/>
        <v>入力済</v>
      </c>
      <c r="AS1678" s="657" t="str">
        <f t="shared" si="606"/>
        <v/>
      </c>
      <c r="AT1678" s="662" t="str">
        <f t="shared" si="607"/>
        <v>入力済</v>
      </c>
      <c r="AU1678" s="662" t="str">
        <f t="shared" si="608"/>
        <v/>
      </c>
      <c r="AV1678" s="662" t="str">
        <f t="shared" si="609"/>
        <v/>
      </c>
      <c r="AW1678" s="657" t="str">
        <f t="shared" si="610"/>
        <v/>
      </c>
      <c r="AX1678" s="657" t="str">
        <f t="shared" si="611"/>
        <v>入力済</v>
      </c>
      <c r="AY1678" s="662" t="str">
        <f>IFERROR(VLOOKUP(K1678,'【参考】数式用'!$AR$3:$AS$49,2,FALSE),"")</f>
        <v/>
      </c>
      <c r="AZ1678" s="657" t="str">
        <f t="shared" si="612"/>
        <v/>
      </c>
      <c r="BA1678" s="657" t="str">
        <f t="shared" si="613"/>
        <v>入力済</v>
      </c>
      <c r="BB1678" s="662" t="str">
        <f>IFERROR(VLOOKUP(K1678,'【参考】数式用'!$AX$3:$AY$56,2,FALSE),"")</f>
        <v/>
      </c>
      <c r="BC1678" s="657" t="str">
        <f t="shared" si="614"/>
        <v/>
      </c>
      <c r="BD1678" s="657" t="str">
        <f t="shared" si="615"/>
        <v>入力済</v>
      </c>
      <c r="BE1678" s="657" t="str">
        <f t="shared" si="616"/>
        <v/>
      </c>
      <c r="BF1678" s="657" t="str">
        <f t="shared" si="617"/>
        <v/>
      </c>
      <c r="BG1678" s="657" t="str">
        <f t="shared" si="618"/>
        <v/>
      </c>
      <c r="BH1678" s="657" t="str">
        <f t="shared" si="619"/>
        <v/>
      </c>
      <c r="BI1678" s="657" t="str">
        <f t="shared" si="620"/>
        <v/>
      </c>
      <c r="BM1678" s="681" t="e">
        <f>VLOOKUP(K1678,'【参考】数式用'!$A$2:$O$57,15,FALSE)</f>
        <v>#N/A</v>
      </c>
    </row>
    <row r="1679" spans="1:65" ht="109.9" customHeight="1">
      <c r="A1679" s="506">
        <v>1668</v>
      </c>
      <c r="B1679" s="517" t="str">
        <f>IF(基本情報入力シート!B1707="","",基本情報入力シート!B1707)</f>
        <v/>
      </c>
      <c r="C1679" s="523"/>
      <c r="D1679" s="523"/>
      <c r="E1679" s="523"/>
      <c r="F1679" s="530"/>
      <c r="G1679" s="536" t="str">
        <f>IF(基本情報入力シート!L1707="","",基本情報入力シート!L1707)</f>
        <v/>
      </c>
      <c r="H1679" s="536" t="str">
        <f>IF(基本情報入力シート!Q1707="","",基本情報入力シート!Q1707)</f>
        <v/>
      </c>
      <c r="I1679" s="536" t="str">
        <f>IF(基本情報入力シート!V1707="","",基本情報入力シート!V1707)</f>
        <v/>
      </c>
      <c r="J1679" s="536" t="str">
        <f>IF(基本情報入力シート!W1707="","",基本情報入力シート!W1707)</f>
        <v/>
      </c>
      <c r="K1679" s="536" t="str">
        <f>IF(基本情報入力シート!Z1707="","",基本情報入力シート!Z1707)</f>
        <v/>
      </c>
      <c r="L1679" s="555" t="str">
        <f>IF(基本情報入力シート!AF1707=0,"",基本情報入力シート!AF1707)</f>
        <v/>
      </c>
      <c r="M1679" s="563" t="str">
        <f>IF(AND(基本情報入力シート!AG1707="",基本情報入力シート!AG1707=""),"",基本情報入力シート!AG1707)</f>
        <v/>
      </c>
      <c r="N1679" s="570"/>
      <c r="O1679" s="575" t="str">
        <f>IFERROR(VLOOKUP(K1679,'【参考】数式用'!$A$2:$M$57,MATCH(N1679,'【参考】数式用'!$G$3:$M$3,0)+6,0),"")</f>
        <v/>
      </c>
      <c r="P1679" s="583" t="s">
        <v>549</v>
      </c>
      <c r="Q1679" s="587"/>
      <c r="R1679" s="590" t="s">
        <v>71</v>
      </c>
      <c r="S1679" s="587"/>
      <c r="T1679" s="590" t="s">
        <v>743</v>
      </c>
      <c r="U1679" s="587"/>
      <c r="V1679" s="590" t="s">
        <v>71</v>
      </c>
      <c r="W1679" s="587"/>
      <c r="X1679" s="590" t="s">
        <v>560</v>
      </c>
      <c r="Y1679" s="590" t="s">
        <v>763</v>
      </c>
      <c r="Z1679" s="589" t="str">
        <f t="shared" si="598"/>
        <v/>
      </c>
      <c r="AA1679" s="594" t="s">
        <v>127</v>
      </c>
      <c r="AB1679" s="598" t="str">
        <f t="shared" si="599"/>
        <v/>
      </c>
      <c r="AC1679" s="603" t="str">
        <f>IFERROR(ROUNDDOWN(ROUNDDOWN(ROUND(L1679*VLOOKUP(K1679,'【参考】数式用'!$A$2:$M$57,MATCH("処遇改善加算Ⅳ",'【参考】数式用'!$G$3:$M$3,0)+6,0),0)*M1679,0)*Z1679*0.5,0),"")</f>
        <v/>
      </c>
      <c r="AD1679" s="609"/>
      <c r="AE1679" s="617"/>
      <c r="AF1679" s="617"/>
      <c r="AG1679" s="623"/>
      <c r="AH1679" s="627"/>
      <c r="AI1679" s="708"/>
      <c r="AJ1679" s="634"/>
      <c r="AK1679" s="648" t="str">
        <f t="shared" si="600"/>
        <v/>
      </c>
      <c r="AL1679" s="651" t="str">
        <f t="shared" si="601"/>
        <v/>
      </c>
      <c r="AM1679" s="654"/>
      <c r="AN1679" s="657" t="str">
        <f>IFERROR(VLOOKUP(K1679,'【参考】数式用'!$A$2:$N$57,14,FALSE),"")</f>
        <v/>
      </c>
      <c r="AO1679" s="657" t="str">
        <f t="shared" si="602"/>
        <v/>
      </c>
      <c r="AP1679" s="711" t="str">
        <f t="shared" si="603"/>
        <v/>
      </c>
      <c r="AQ1679" s="711" t="str">
        <f t="shared" si="604"/>
        <v>キャリアパス要件Ⅰ・Ⅱ_</v>
      </c>
      <c r="AR1679" s="662" t="str">
        <f t="shared" si="605"/>
        <v>入力済</v>
      </c>
      <c r="AS1679" s="657" t="str">
        <f t="shared" si="606"/>
        <v/>
      </c>
      <c r="AT1679" s="662" t="str">
        <f t="shared" si="607"/>
        <v>入力済</v>
      </c>
      <c r="AU1679" s="662" t="str">
        <f t="shared" si="608"/>
        <v/>
      </c>
      <c r="AV1679" s="662" t="str">
        <f t="shared" si="609"/>
        <v/>
      </c>
      <c r="AW1679" s="657" t="str">
        <f t="shared" si="610"/>
        <v/>
      </c>
      <c r="AX1679" s="657" t="str">
        <f t="shared" si="611"/>
        <v>入力済</v>
      </c>
      <c r="AY1679" s="662" t="str">
        <f>IFERROR(VLOOKUP(K1679,'【参考】数式用'!$AR$3:$AS$49,2,FALSE),"")</f>
        <v/>
      </c>
      <c r="AZ1679" s="657" t="str">
        <f t="shared" si="612"/>
        <v/>
      </c>
      <c r="BA1679" s="657" t="str">
        <f t="shared" si="613"/>
        <v>入力済</v>
      </c>
      <c r="BB1679" s="662" t="str">
        <f>IFERROR(VLOOKUP(K1679,'【参考】数式用'!$AX$3:$AY$56,2,FALSE),"")</f>
        <v/>
      </c>
      <c r="BC1679" s="657" t="str">
        <f t="shared" si="614"/>
        <v/>
      </c>
      <c r="BD1679" s="657" t="str">
        <f t="shared" si="615"/>
        <v>入力済</v>
      </c>
      <c r="BE1679" s="657" t="str">
        <f t="shared" si="616"/>
        <v/>
      </c>
      <c r="BF1679" s="657" t="str">
        <f t="shared" si="617"/>
        <v/>
      </c>
      <c r="BG1679" s="657" t="str">
        <f t="shared" si="618"/>
        <v/>
      </c>
      <c r="BH1679" s="657" t="str">
        <f t="shared" si="619"/>
        <v/>
      </c>
      <c r="BI1679" s="657" t="str">
        <f t="shared" si="620"/>
        <v/>
      </c>
      <c r="BM1679" s="681" t="e">
        <f>VLOOKUP(K1679,'【参考】数式用'!$A$2:$O$57,15,FALSE)</f>
        <v>#N/A</v>
      </c>
    </row>
    <row r="1680" spans="1:65" ht="109.9" customHeight="1">
      <c r="A1680" s="506">
        <v>1669</v>
      </c>
      <c r="B1680" s="517" t="str">
        <f>IF(基本情報入力シート!B1708="","",基本情報入力シート!B1708)</f>
        <v/>
      </c>
      <c r="C1680" s="523"/>
      <c r="D1680" s="523"/>
      <c r="E1680" s="523"/>
      <c r="F1680" s="530"/>
      <c r="G1680" s="536" t="str">
        <f>IF(基本情報入力シート!L1708="","",基本情報入力シート!L1708)</f>
        <v/>
      </c>
      <c r="H1680" s="536" t="str">
        <f>IF(基本情報入力シート!Q1708="","",基本情報入力シート!Q1708)</f>
        <v/>
      </c>
      <c r="I1680" s="536" t="str">
        <f>IF(基本情報入力シート!V1708="","",基本情報入力シート!V1708)</f>
        <v/>
      </c>
      <c r="J1680" s="536" t="str">
        <f>IF(基本情報入力シート!W1708="","",基本情報入力シート!W1708)</f>
        <v/>
      </c>
      <c r="K1680" s="536" t="str">
        <f>IF(基本情報入力シート!Z1708="","",基本情報入力シート!Z1708)</f>
        <v/>
      </c>
      <c r="L1680" s="555" t="str">
        <f>IF(基本情報入力シート!AF1708=0,"",基本情報入力シート!AF1708)</f>
        <v/>
      </c>
      <c r="M1680" s="563" t="str">
        <f>IF(AND(基本情報入力シート!AG1708="",基本情報入力シート!AG1708=""),"",基本情報入力シート!AG1708)</f>
        <v/>
      </c>
      <c r="N1680" s="570"/>
      <c r="O1680" s="575" t="str">
        <f>IFERROR(VLOOKUP(K1680,'【参考】数式用'!$A$2:$M$57,MATCH(N1680,'【参考】数式用'!$G$3:$M$3,0)+6,0),"")</f>
        <v/>
      </c>
      <c r="P1680" s="583" t="s">
        <v>549</v>
      </c>
      <c r="Q1680" s="587"/>
      <c r="R1680" s="590" t="s">
        <v>71</v>
      </c>
      <c r="S1680" s="587"/>
      <c r="T1680" s="590" t="s">
        <v>743</v>
      </c>
      <c r="U1680" s="587"/>
      <c r="V1680" s="590" t="s">
        <v>71</v>
      </c>
      <c r="W1680" s="587"/>
      <c r="X1680" s="590" t="s">
        <v>560</v>
      </c>
      <c r="Y1680" s="590" t="s">
        <v>763</v>
      </c>
      <c r="Z1680" s="589" t="str">
        <f t="shared" si="598"/>
        <v/>
      </c>
      <c r="AA1680" s="594" t="s">
        <v>127</v>
      </c>
      <c r="AB1680" s="598" t="str">
        <f t="shared" si="599"/>
        <v/>
      </c>
      <c r="AC1680" s="603" t="str">
        <f>IFERROR(ROUNDDOWN(ROUNDDOWN(ROUND(L1680*VLOOKUP(K1680,'【参考】数式用'!$A$2:$M$57,MATCH("処遇改善加算Ⅳ",'【参考】数式用'!$G$3:$M$3,0)+6,0),0)*M1680,0)*Z1680*0.5,0),"")</f>
        <v/>
      </c>
      <c r="AD1680" s="609"/>
      <c r="AE1680" s="617"/>
      <c r="AF1680" s="617"/>
      <c r="AG1680" s="623"/>
      <c r="AH1680" s="627"/>
      <c r="AI1680" s="708"/>
      <c r="AJ1680" s="634"/>
      <c r="AK1680" s="648" t="str">
        <f t="shared" si="600"/>
        <v/>
      </c>
      <c r="AL1680" s="651" t="str">
        <f t="shared" si="601"/>
        <v/>
      </c>
      <c r="AM1680" s="654"/>
      <c r="AN1680" s="657" t="str">
        <f>IFERROR(VLOOKUP(K1680,'【参考】数式用'!$A$2:$N$57,14,FALSE),"")</f>
        <v/>
      </c>
      <c r="AO1680" s="657" t="str">
        <f t="shared" si="602"/>
        <v/>
      </c>
      <c r="AP1680" s="711" t="str">
        <f t="shared" si="603"/>
        <v/>
      </c>
      <c r="AQ1680" s="711" t="str">
        <f t="shared" si="604"/>
        <v>キャリアパス要件Ⅰ・Ⅱ_</v>
      </c>
      <c r="AR1680" s="662" t="str">
        <f t="shared" si="605"/>
        <v>入力済</v>
      </c>
      <c r="AS1680" s="657" t="str">
        <f t="shared" si="606"/>
        <v/>
      </c>
      <c r="AT1680" s="662" t="str">
        <f t="shared" si="607"/>
        <v>入力済</v>
      </c>
      <c r="AU1680" s="662" t="str">
        <f t="shared" si="608"/>
        <v/>
      </c>
      <c r="AV1680" s="662" t="str">
        <f t="shared" si="609"/>
        <v/>
      </c>
      <c r="AW1680" s="657" t="str">
        <f t="shared" si="610"/>
        <v/>
      </c>
      <c r="AX1680" s="657" t="str">
        <f t="shared" si="611"/>
        <v>入力済</v>
      </c>
      <c r="AY1680" s="662" t="str">
        <f>IFERROR(VLOOKUP(K1680,'【参考】数式用'!$AR$3:$AS$49,2,FALSE),"")</f>
        <v/>
      </c>
      <c r="AZ1680" s="657" t="str">
        <f t="shared" si="612"/>
        <v/>
      </c>
      <c r="BA1680" s="657" t="str">
        <f t="shared" si="613"/>
        <v>入力済</v>
      </c>
      <c r="BB1680" s="662" t="str">
        <f>IFERROR(VLOOKUP(K1680,'【参考】数式用'!$AX$3:$AY$56,2,FALSE),"")</f>
        <v/>
      </c>
      <c r="BC1680" s="657" t="str">
        <f t="shared" si="614"/>
        <v/>
      </c>
      <c r="BD1680" s="657" t="str">
        <f t="shared" si="615"/>
        <v>入力済</v>
      </c>
      <c r="BE1680" s="657" t="str">
        <f t="shared" si="616"/>
        <v/>
      </c>
      <c r="BF1680" s="657" t="str">
        <f t="shared" si="617"/>
        <v/>
      </c>
      <c r="BG1680" s="657" t="str">
        <f t="shared" si="618"/>
        <v/>
      </c>
      <c r="BH1680" s="657" t="str">
        <f t="shared" si="619"/>
        <v/>
      </c>
      <c r="BI1680" s="657" t="str">
        <f t="shared" si="620"/>
        <v/>
      </c>
      <c r="BM1680" s="681" t="e">
        <f>VLOOKUP(K1680,'【参考】数式用'!$A$2:$O$57,15,FALSE)</f>
        <v>#N/A</v>
      </c>
    </row>
    <row r="1681" spans="1:65" ht="109.9" customHeight="1">
      <c r="A1681" s="506">
        <v>1670</v>
      </c>
      <c r="B1681" s="517" t="str">
        <f>IF(基本情報入力シート!B1709="","",基本情報入力シート!B1709)</f>
        <v/>
      </c>
      <c r="C1681" s="523"/>
      <c r="D1681" s="523"/>
      <c r="E1681" s="523"/>
      <c r="F1681" s="530"/>
      <c r="G1681" s="536" t="str">
        <f>IF(基本情報入力シート!L1709="","",基本情報入力シート!L1709)</f>
        <v/>
      </c>
      <c r="H1681" s="536" t="str">
        <f>IF(基本情報入力シート!Q1709="","",基本情報入力シート!Q1709)</f>
        <v/>
      </c>
      <c r="I1681" s="536" t="str">
        <f>IF(基本情報入力シート!V1709="","",基本情報入力シート!V1709)</f>
        <v/>
      </c>
      <c r="J1681" s="536" t="str">
        <f>IF(基本情報入力シート!W1709="","",基本情報入力シート!W1709)</f>
        <v/>
      </c>
      <c r="K1681" s="536" t="str">
        <f>IF(基本情報入力シート!Z1709="","",基本情報入力シート!Z1709)</f>
        <v/>
      </c>
      <c r="L1681" s="555" t="str">
        <f>IF(基本情報入力シート!AF1709=0,"",基本情報入力シート!AF1709)</f>
        <v/>
      </c>
      <c r="M1681" s="563" t="str">
        <f>IF(AND(基本情報入力シート!AG1709="",基本情報入力シート!AG1709=""),"",基本情報入力シート!AG1709)</f>
        <v/>
      </c>
      <c r="N1681" s="570"/>
      <c r="O1681" s="575" t="str">
        <f>IFERROR(VLOOKUP(K1681,'【参考】数式用'!$A$2:$M$57,MATCH(N1681,'【参考】数式用'!$G$3:$M$3,0)+6,0),"")</f>
        <v/>
      </c>
      <c r="P1681" s="583" t="s">
        <v>549</v>
      </c>
      <c r="Q1681" s="587"/>
      <c r="R1681" s="590" t="s">
        <v>71</v>
      </c>
      <c r="S1681" s="587"/>
      <c r="T1681" s="590" t="s">
        <v>743</v>
      </c>
      <c r="U1681" s="587"/>
      <c r="V1681" s="590" t="s">
        <v>71</v>
      </c>
      <c r="W1681" s="587"/>
      <c r="X1681" s="590" t="s">
        <v>560</v>
      </c>
      <c r="Y1681" s="590" t="s">
        <v>763</v>
      </c>
      <c r="Z1681" s="589" t="str">
        <f t="shared" si="598"/>
        <v/>
      </c>
      <c r="AA1681" s="594" t="s">
        <v>127</v>
      </c>
      <c r="AB1681" s="598" t="str">
        <f t="shared" si="599"/>
        <v/>
      </c>
      <c r="AC1681" s="603" t="str">
        <f>IFERROR(ROUNDDOWN(ROUNDDOWN(ROUND(L1681*VLOOKUP(K1681,'【参考】数式用'!$A$2:$M$57,MATCH("処遇改善加算Ⅳ",'【参考】数式用'!$G$3:$M$3,0)+6,0),0)*M1681,0)*Z1681*0.5,0),"")</f>
        <v/>
      </c>
      <c r="AD1681" s="609"/>
      <c r="AE1681" s="617"/>
      <c r="AF1681" s="617"/>
      <c r="AG1681" s="623"/>
      <c r="AH1681" s="627"/>
      <c r="AI1681" s="708"/>
      <c r="AJ1681" s="634"/>
      <c r="AK1681" s="648" t="str">
        <f t="shared" si="600"/>
        <v/>
      </c>
      <c r="AL1681" s="651" t="str">
        <f t="shared" si="601"/>
        <v/>
      </c>
      <c r="AM1681" s="654"/>
      <c r="AN1681" s="657" t="str">
        <f>IFERROR(VLOOKUP(K1681,'【参考】数式用'!$A$2:$N$57,14,FALSE),"")</f>
        <v/>
      </c>
      <c r="AO1681" s="657" t="str">
        <f t="shared" si="602"/>
        <v/>
      </c>
      <c r="AP1681" s="711" t="str">
        <f t="shared" si="603"/>
        <v/>
      </c>
      <c r="AQ1681" s="711" t="str">
        <f t="shared" si="604"/>
        <v>キャリアパス要件Ⅰ・Ⅱ_</v>
      </c>
      <c r="AR1681" s="662" t="str">
        <f t="shared" si="605"/>
        <v>入力済</v>
      </c>
      <c r="AS1681" s="657" t="str">
        <f t="shared" si="606"/>
        <v/>
      </c>
      <c r="AT1681" s="662" t="str">
        <f t="shared" si="607"/>
        <v>入力済</v>
      </c>
      <c r="AU1681" s="662" t="str">
        <f t="shared" si="608"/>
        <v/>
      </c>
      <c r="AV1681" s="662" t="str">
        <f t="shared" si="609"/>
        <v/>
      </c>
      <c r="AW1681" s="657" t="str">
        <f t="shared" si="610"/>
        <v/>
      </c>
      <c r="AX1681" s="657" t="str">
        <f t="shared" si="611"/>
        <v>入力済</v>
      </c>
      <c r="AY1681" s="662" t="str">
        <f>IFERROR(VLOOKUP(K1681,'【参考】数式用'!$AR$3:$AS$49,2,FALSE),"")</f>
        <v/>
      </c>
      <c r="AZ1681" s="657" t="str">
        <f t="shared" si="612"/>
        <v/>
      </c>
      <c r="BA1681" s="657" t="str">
        <f t="shared" si="613"/>
        <v>入力済</v>
      </c>
      <c r="BB1681" s="662" t="str">
        <f>IFERROR(VLOOKUP(K1681,'【参考】数式用'!$AX$3:$AY$56,2,FALSE),"")</f>
        <v/>
      </c>
      <c r="BC1681" s="657" t="str">
        <f t="shared" si="614"/>
        <v/>
      </c>
      <c r="BD1681" s="657" t="str">
        <f t="shared" si="615"/>
        <v>入力済</v>
      </c>
      <c r="BE1681" s="657" t="str">
        <f t="shared" si="616"/>
        <v/>
      </c>
      <c r="BF1681" s="657" t="str">
        <f t="shared" si="617"/>
        <v/>
      </c>
      <c r="BG1681" s="657" t="str">
        <f t="shared" si="618"/>
        <v/>
      </c>
      <c r="BH1681" s="657" t="str">
        <f t="shared" si="619"/>
        <v/>
      </c>
      <c r="BI1681" s="657" t="str">
        <f t="shared" si="620"/>
        <v/>
      </c>
      <c r="BM1681" s="681" t="e">
        <f>VLOOKUP(K1681,'【参考】数式用'!$A$2:$O$57,15,FALSE)</f>
        <v>#N/A</v>
      </c>
    </row>
    <row r="1682" spans="1:65" ht="109.9" customHeight="1">
      <c r="A1682" s="506">
        <v>1671</v>
      </c>
      <c r="B1682" s="517" t="str">
        <f>IF(基本情報入力シート!B1710="","",基本情報入力シート!B1710)</f>
        <v/>
      </c>
      <c r="C1682" s="523"/>
      <c r="D1682" s="523"/>
      <c r="E1682" s="523"/>
      <c r="F1682" s="530"/>
      <c r="G1682" s="536" t="str">
        <f>IF(基本情報入力シート!L1710="","",基本情報入力シート!L1710)</f>
        <v/>
      </c>
      <c r="H1682" s="536" t="str">
        <f>IF(基本情報入力シート!Q1710="","",基本情報入力シート!Q1710)</f>
        <v/>
      </c>
      <c r="I1682" s="536" t="str">
        <f>IF(基本情報入力シート!V1710="","",基本情報入力シート!V1710)</f>
        <v/>
      </c>
      <c r="J1682" s="536" t="str">
        <f>IF(基本情報入力シート!W1710="","",基本情報入力シート!W1710)</f>
        <v/>
      </c>
      <c r="K1682" s="536" t="str">
        <f>IF(基本情報入力シート!Z1710="","",基本情報入力シート!Z1710)</f>
        <v/>
      </c>
      <c r="L1682" s="555" t="str">
        <f>IF(基本情報入力シート!AF1710=0,"",基本情報入力シート!AF1710)</f>
        <v/>
      </c>
      <c r="M1682" s="563" t="str">
        <f>IF(AND(基本情報入力シート!AG1710="",基本情報入力シート!AG1710=""),"",基本情報入力シート!AG1710)</f>
        <v/>
      </c>
      <c r="N1682" s="570"/>
      <c r="O1682" s="575" t="str">
        <f>IFERROR(VLOOKUP(K1682,'【参考】数式用'!$A$2:$M$57,MATCH(N1682,'【参考】数式用'!$G$3:$M$3,0)+6,0),"")</f>
        <v/>
      </c>
      <c r="P1682" s="583" t="s">
        <v>549</v>
      </c>
      <c r="Q1682" s="587"/>
      <c r="R1682" s="590" t="s">
        <v>71</v>
      </c>
      <c r="S1682" s="587"/>
      <c r="T1682" s="590" t="s">
        <v>743</v>
      </c>
      <c r="U1682" s="587"/>
      <c r="V1682" s="590" t="s">
        <v>71</v>
      </c>
      <c r="W1682" s="587"/>
      <c r="X1682" s="590" t="s">
        <v>560</v>
      </c>
      <c r="Y1682" s="590" t="s">
        <v>763</v>
      </c>
      <c r="Z1682" s="589" t="str">
        <f t="shared" si="598"/>
        <v/>
      </c>
      <c r="AA1682" s="594" t="s">
        <v>127</v>
      </c>
      <c r="AB1682" s="598" t="str">
        <f t="shared" si="599"/>
        <v/>
      </c>
      <c r="AC1682" s="603" t="str">
        <f>IFERROR(ROUNDDOWN(ROUNDDOWN(ROUND(L1682*VLOOKUP(K1682,'【参考】数式用'!$A$2:$M$57,MATCH("処遇改善加算Ⅳ",'【参考】数式用'!$G$3:$M$3,0)+6,0),0)*M1682,0)*Z1682*0.5,0),"")</f>
        <v/>
      </c>
      <c r="AD1682" s="609"/>
      <c r="AE1682" s="617"/>
      <c r="AF1682" s="617"/>
      <c r="AG1682" s="623"/>
      <c r="AH1682" s="627"/>
      <c r="AI1682" s="708"/>
      <c r="AJ1682" s="634"/>
      <c r="AK1682" s="648" t="str">
        <f t="shared" si="600"/>
        <v/>
      </c>
      <c r="AL1682" s="651" t="str">
        <f t="shared" si="601"/>
        <v/>
      </c>
      <c r="AM1682" s="654"/>
      <c r="AN1682" s="657" t="str">
        <f>IFERROR(VLOOKUP(K1682,'【参考】数式用'!$A$2:$N$57,14,FALSE),"")</f>
        <v/>
      </c>
      <c r="AO1682" s="657" t="str">
        <f t="shared" si="602"/>
        <v/>
      </c>
      <c r="AP1682" s="711" t="str">
        <f t="shared" si="603"/>
        <v/>
      </c>
      <c r="AQ1682" s="711" t="str">
        <f t="shared" si="604"/>
        <v>キャリアパス要件Ⅰ・Ⅱ_</v>
      </c>
      <c r="AR1682" s="662" t="str">
        <f t="shared" si="605"/>
        <v>入力済</v>
      </c>
      <c r="AS1682" s="657" t="str">
        <f t="shared" si="606"/>
        <v/>
      </c>
      <c r="AT1682" s="662" t="str">
        <f t="shared" si="607"/>
        <v>入力済</v>
      </c>
      <c r="AU1682" s="662" t="str">
        <f t="shared" si="608"/>
        <v/>
      </c>
      <c r="AV1682" s="662" t="str">
        <f t="shared" si="609"/>
        <v/>
      </c>
      <c r="AW1682" s="657" t="str">
        <f t="shared" si="610"/>
        <v/>
      </c>
      <c r="AX1682" s="657" t="str">
        <f t="shared" si="611"/>
        <v>入力済</v>
      </c>
      <c r="AY1682" s="662" t="str">
        <f>IFERROR(VLOOKUP(K1682,'【参考】数式用'!$AR$3:$AS$49,2,FALSE),"")</f>
        <v/>
      </c>
      <c r="AZ1682" s="657" t="str">
        <f t="shared" si="612"/>
        <v/>
      </c>
      <c r="BA1682" s="657" t="str">
        <f t="shared" si="613"/>
        <v>入力済</v>
      </c>
      <c r="BB1682" s="662" t="str">
        <f>IFERROR(VLOOKUP(K1682,'【参考】数式用'!$AX$3:$AY$56,2,FALSE),"")</f>
        <v/>
      </c>
      <c r="BC1682" s="657" t="str">
        <f t="shared" si="614"/>
        <v/>
      </c>
      <c r="BD1682" s="657" t="str">
        <f t="shared" si="615"/>
        <v>入力済</v>
      </c>
      <c r="BE1682" s="657" t="str">
        <f t="shared" si="616"/>
        <v/>
      </c>
      <c r="BF1682" s="657" t="str">
        <f t="shared" si="617"/>
        <v/>
      </c>
      <c r="BG1682" s="657" t="str">
        <f t="shared" si="618"/>
        <v/>
      </c>
      <c r="BH1682" s="657" t="str">
        <f t="shared" si="619"/>
        <v/>
      </c>
      <c r="BI1682" s="657" t="str">
        <f t="shared" si="620"/>
        <v/>
      </c>
      <c r="BM1682" s="681" t="e">
        <f>VLOOKUP(K1682,'【参考】数式用'!$A$2:$O$57,15,FALSE)</f>
        <v>#N/A</v>
      </c>
    </row>
    <row r="1683" spans="1:65" ht="109.9" customHeight="1">
      <c r="A1683" s="506">
        <v>1672</v>
      </c>
      <c r="B1683" s="517" t="str">
        <f>IF(基本情報入力シート!B1711="","",基本情報入力シート!B1711)</f>
        <v/>
      </c>
      <c r="C1683" s="523"/>
      <c r="D1683" s="523"/>
      <c r="E1683" s="523"/>
      <c r="F1683" s="530"/>
      <c r="G1683" s="536" t="str">
        <f>IF(基本情報入力シート!L1711="","",基本情報入力シート!L1711)</f>
        <v/>
      </c>
      <c r="H1683" s="536" t="str">
        <f>IF(基本情報入力シート!Q1711="","",基本情報入力シート!Q1711)</f>
        <v/>
      </c>
      <c r="I1683" s="536" t="str">
        <f>IF(基本情報入力シート!V1711="","",基本情報入力シート!V1711)</f>
        <v/>
      </c>
      <c r="J1683" s="536" t="str">
        <f>IF(基本情報入力シート!W1711="","",基本情報入力シート!W1711)</f>
        <v/>
      </c>
      <c r="K1683" s="536" t="str">
        <f>IF(基本情報入力シート!Z1711="","",基本情報入力シート!Z1711)</f>
        <v/>
      </c>
      <c r="L1683" s="555" t="str">
        <f>IF(基本情報入力シート!AF1711=0,"",基本情報入力シート!AF1711)</f>
        <v/>
      </c>
      <c r="M1683" s="563" t="str">
        <f>IF(AND(基本情報入力シート!AG1711="",基本情報入力シート!AG1711=""),"",基本情報入力シート!AG1711)</f>
        <v/>
      </c>
      <c r="N1683" s="570"/>
      <c r="O1683" s="575" t="str">
        <f>IFERROR(VLOOKUP(K1683,'【参考】数式用'!$A$2:$M$57,MATCH(N1683,'【参考】数式用'!$G$3:$M$3,0)+6,0),"")</f>
        <v/>
      </c>
      <c r="P1683" s="583" t="s">
        <v>549</v>
      </c>
      <c r="Q1683" s="587"/>
      <c r="R1683" s="590" t="s">
        <v>71</v>
      </c>
      <c r="S1683" s="587"/>
      <c r="T1683" s="590" t="s">
        <v>743</v>
      </c>
      <c r="U1683" s="587"/>
      <c r="V1683" s="590" t="s">
        <v>71</v>
      </c>
      <c r="W1683" s="587"/>
      <c r="X1683" s="590" t="s">
        <v>560</v>
      </c>
      <c r="Y1683" s="590" t="s">
        <v>763</v>
      </c>
      <c r="Z1683" s="589" t="str">
        <f t="shared" si="598"/>
        <v/>
      </c>
      <c r="AA1683" s="594" t="s">
        <v>127</v>
      </c>
      <c r="AB1683" s="598" t="str">
        <f t="shared" si="599"/>
        <v/>
      </c>
      <c r="AC1683" s="603" t="str">
        <f>IFERROR(ROUNDDOWN(ROUNDDOWN(ROUND(L1683*VLOOKUP(K1683,'【参考】数式用'!$A$2:$M$57,MATCH("処遇改善加算Ⅳ",'【参考】数式用'!$G$3:$M$3,0)+6,0),0)*M1683,0)*Z1683*0.5,0),"")</f>
        <v/>
      </c>
      <c r="AD1683" s="609"/>
      <c r="AE1683" s="617"/>
      <c r="AF1683" s="617"/>
      <c r="AG1683" s="623"/>
      <c r="AH1683" s="627"/>
      <c r="AI1683" s="708"/>
      <c r="AJ1683" s="634"/>
      <c r="AK1683" s="648" t="str">
        <f t="shared" si="600"/>
        <v/>
      </c>
      <c r="AL1683" s="651" t="str">
        <f t="shared" si="601"/>
        <v/>
      </c>
      <c r="AM1683" s="654"/>
      <c r="AN1683" s="657" t="str">
        <f>IFERROR(VLOOKUP(K1683,'【参考】数式用'!$A$2:$N$57,14,FALSE),"")</f>
        <v/>
      </c>
      <c r="AO1683" s="657" t="str">
        <f t="shared" si="602"/>
        <v/>
      </c>
      <c r="AP1683" s="711" t="str">
        <f t="shared" si="603"/>
        <v/>
      </c>
      <c r="AQ1683" s="711" t="str">
        <f t="shared" si="604"/>
        <v>キャリアパス要件Ⅰ・Ⅱ_</v>
      </c>
      <c r="AR1683" s="662" t="str">
        <f t="shared" si="605"/>
        <v>入力済</v>
      </c>
      <c r="AS1683" s="657" t="str">
        <f t="shared" si="606"/>
        <v/>
      </c>
      <c r="AT1683" s="662" t="str">
        <f t="shared" si="607"/>
        <v>入力済</v>
      </c>
      <c r="AU1683" s="662" t="str">
        <f t="shared" si="608"/>
        <v/>
      </c>
      <c r="AV1683" s="662" t="str">
        <f t="shared" si="609"/>
        <v/>
      </c>
      <c r="AW1683" s="657" t="str">
        <f t="shared" si="610"/>
        <v/>
      </c>
      <c r="AX1683" s="657" t="str">
        <f t="shared" si="611"/>
        <v>入力済</v>
      </c>
      <c r="AY1683" s="662" t="str">
        <f>IFERROR(VLOOKUP(K1683,'【参考】数式用'!$AR$3:$AS$49,2,FALSE),"")</f>
        <v/>
      </c>
      <c r="AZ1683" s="657" t="str">
        <f t="shared" si="612"/>
        <v/>
      </c>
      <c r="BA1683" s="657" t="str">
        <f t="shared" si="613"/>
        <v>入力済</v>
      </c>
      <c r="BB1683" s="662" t="str">
        <f>IFERROR(VLOOKUP(K1683,'【参考】数式用'!$AX$3:$AY$56,2,FALSE),"")</f>
        <v/>
      </c>
      <c r="BC1683" s="657" t="str">
        <f t="shared" si="614"/>
        <v/>
      </c>
      <c r="BD1683" s="657" t="str">
        <f t="shared" si="615"/>
        <v>入力済</v>
      </c>
      <c r="BE1683" s="657" t="str">
        <f t="shared" si="616"/>
        <v/>
      </c>
      <c r="BF1683" s="657" t="str">
        <f t="shared" si="617"/>
        <v/>
      </c>
      <c r="BG1683" s="657" t="str">
        <f t="shared" si="618"/>
        <v/>
      </c>
      <c r="BH1683" s="657" t="str">
        <f t="shared" si="619"/>
        <v/>
      </c>
      <c r="BI1683" s="657" t="str">
        <f t="shared" si="620"/>
        <v/>
      </c>
      <c r="BM1683" s="681" t="e">
        <f>VLOOKUP(K1683,'【参考】数式用'!$A$2:$O$57,15,FALSE)</f>
        <v>#N/A</v>
      </c>
    </row>
    <row r="1684" spans="1:65" ht="109.9" customHeight="1">
      <c r="A1684" s="506">
        <v>1673</v>
      </c>
      <c r="B1684" s="517" t="str">
        <f>IF(基本情報入力シート!B1712="","",基本情報入力シート!B1712)</f>
        <v/>
      </c>
      <c r="C1684" s="523"/>
      <c r="D1684" s="523"/>
      <c r="E1684" s="523"/>
      <c r="F1684" s="530"/>
      <c r="G1684" s="536" t="str">
        <f>IF(基本情報入力シート!L1712="","",基本情報入力シート!L1712)</f>
        <v/>
      </c>
      <c r="H1684" s="536" t="str">
        <f>IF(基本情報入力シート!Q1712="","",基本情報入力シート!Q1712)</f>
        <v/>
      </c>
      <c r="I1684" s="536" t="str">
        <f>IF(基本情報入力シート!V1712="","",基本情報入力シート!V1712)</f>
        <v/>
      </c>
      <c r="J1684" s="536" t="str">
        <f>IF(基本情報入力シート!W1712="","",基本情報入力シート!W1712)</f>
        <v/>
      </c>
      <c r="K1684" s="536" t="str">
        <f>IF(基本情報入力シート!Z1712="","",基本情報入力シート!Z1712)</f>
        <v/>
      </c>
      <c r="L1684" s="555" t="str">
        <f>IF(基本情報入力シート!AF1712=0,"",基本情報入力シート!AF1712)</f>
        <v/>
      </c>
      <c r="M1684" s="563" t="str">
        <f>IF(AND(基本情報入力シート!AG1712="",基本情報入力シート!AG1712=""),"",基本情報入力シート!AG1712)</f>
        <v/>
      </c>
      <c r="N1684" s="570"/>
      <c r="O1684" s="575" t="str">
        <f>IFERROR(VLOOKUP(K1684,'【参考】数式用'!$A$2:$M$57,MATCH(N1684,'【参考】数式用'!$G$3:$M$3,0)+6,0),"")</f>
        <v/>
      </c>
      <c r="P1684" s="583" t="s">
        <v>549</v>
      </c>
      <c r="Q1684" s="587"/>
      <c r="R1684" s="590" t="s">
        <v>71</v>
      </c>
      <c r="S1684" s="587"/>
      <c r="T1684" s="590" t="s">
        <v>743</v>
      </c>
      <c r="U1684" s="587"/>
      <c r="V1684" s="590" t="s">
        <v>71</v>
      </c>
      <c r="W1684" s="587"/>
      <c r="X1684" s="590" t="s">
        <v>560</v>
      </c>
      <c r="Y1684" s="590" t="s">
        <v>763</v>
      </c>
      <c r="Z1684" s="589" t="str">
        <f t="shared" si="598"/>
        <v/>
      </c>
      <c r="AA1684" s="594" t="s">
        <v>127</v>
      </c>
      <c r="AB1684" s="598" t="str">
        <f t="shared" si="599"/>
        <v/>
      </c>
      <c r="AC1684" s="603" t="str">
        <f>IFERROR(ROUNDDOWN(ROUNDDOWN(ROUND(L1684*VLOOKUP(K1684,'【参考】数式用'!$A$2:$M$57,MATCH("処遇改善加算Ⅳ",'【参考】数式用'!$G$3:$M$3,0)+6,0),0)*M1684,0)*Z1684*0.5,0),"")</f>
        <v/>
      </c>
      <c r="AD1684" s="609"/>
      <c r="AE1684" s="617"/>
      <c r="AF1684" s="617"/>
      <c r="AG1684" s="623"/>
      <c r="AH1684" s="627"/>
      <c r="AI1684" s="708"/>
      <c r="AJ1684" s="634"/>
      <c r="AK1684" s="648" t="str">
        <f t="shared" si="600"/>
        <v/>
      </c>
      <c r="AL1684" s="651" t="str">
        <f t="shared" si="601"/>
        <v/>
      </c>
      <c r="AM1684" s="654"/>
      <c r="AN1684" s="657" t="str">
        <f>IFERROR(VLOOKUP(K1684,'【参考】数式用'!$A$2:$N$57,14,FALSE),"")</f>
        <v/>
      </c>
      <c r="AO1684" s="657" t="str">
        <f t="shared" si="602"/>
        <v/>
      </c>
      <c r="AP1684" s="711" t="str">
        <f t="shared" si="603"/>
        <v/>
      </c>
      <c r="AQ1684" s="711" t="str">
        <f t="shared" si="604"/>
        <v>キャリアパス要件Ⅰ・Ⅱ_</v>
      </c>
      <c r="AR1684" s="662" t="str">
        <f t="shared" si="605"/>
        <v>入力済</v>
      </c>
      <c r="AS1684" s="657" t="str">
        <f t="shared" si="606"/>
        <v/>
      </c>
      <c r="AT1684" s="662" t="str">
        <f t="shared" si="607"/>
        <v>入力済</v>
      </c>
      <c r="AU1684" s="662" t="str">
        <f t="shared" si="608"/>
        <v/>
      </c>
      <c r="AV1684" s="662" t="str">
        <f t="shared" si="609"/>
        <v/>
      </c>
      <c r="AW1684" s="657" t="str">
        <f t="shared" si="610"/>
        <v/>
      </c>
      <c r="AX1684" s="657" t="str">
        <f t="shared" si="611"/>
        <v>入力済</v>
      </c>
      <c r="AY1684" s="662" t="str">
        <f>IFERROR(VLOOKUP(K1684,'【参考】数式用'!$AR$3:$AS$49,2,FALSE),"")</f>
        <v/>
      </c>
      <c r="AZ1684" s="657" t="str">
        <f t="shared" si="612"/>
        <v/>
      </c>
      <c r="BA1684" s="657" t="str">
        <f t="shared" si="613"/>
        <v>入力済</v>
      </c>
      <c r="BB1684" s="662" t="str">
        <f>IFERROR(VLOOKUP(K1684,'【参考】数式用'!$AX$3:$AY$56,2,FALSE),"")</f>
        <v/>
      </c>
      <c r="BC1684" s="657" t="str">
        <f t="shared" si="614"/>
        <v/>
      </c>
      <c r="BD1684" s="657" t="str">
        <f t="shared" si="615"/>
        <v>入力済</v>
      </c>
      <c r="BE1684" s="657" t="str">
        <f t="shared" si="616"/>
        <v/>
      </c>
      <c r="BF1684" s="657" t="str">
        <f t="shared" si="617"/>
        <v/>
      </c>
      <c r="BG1684" s="657" t="str">
        <f t="shared" si="618"/>
        <v/>
      </c>
      <c r="BH1684" s="657" t="str">
        <f t="shared" si="619"/>
        <v/>
      </c>
      <c r="BI1684" s="657" t="str">
        <f t="shared" si="620"/>
        <v/>
      </c>
      <c r="BM1684" s="681" t="e">
        <f>VLOOKUP(K1684,'【参考】数式用'!$A$2:$O$57,15,FALSE)</f>
        <v>#N/A</v>
      </c>
    </row>
    <row r="1685" spans="1:65" ht="109.9" customHeight="1">
      <c r="A1685" s="506">
        <v>1674</v>
      </c>
      <c r="B1685" s="517" t="str">
        <f>IF(基本情報入力シート!B1713="","",基本情報入力シート!B1713)</f>
        <v/>
      </c>
      <c r="C1685" s="523"/>
      <c r="D1685" s="523"/>
      <c r="E1685" s="523"/>
      <c r="F1685" s="530"/>
      <c r="G1685" s="536" t="str">
        <f>IF(基本情報入力シート!L1713="","",基本情報入力シート!L1713)</f>
        <v/>
      </c>
      <c r="H1685" s="536" t="str">
        <f>IF(基本情報入力シート!Q1713="","",基本情報入力シート!Q1713)</f>
        <v/>
      </c>
      <c r="I1685" s="536" t="str">
        <f>IF(基本情報入力シート!V1713="","",基本情報入力シート!V1713)</f>
        <v/>
      </c>
      <c r="J1685" s="536" t="str">
        <f>IF(基本情報入力シート!W1713="","",基本情報入力シート!W1713)</f>
        <v/>
      </c>
      <c r="K1685" s="536" t="str">
        <f>IF(基本情報入力シート!Z1713="","",基本情報入力シート!Z1713)</f>
        <v/>
      </c>
      <c r="L1685" s="555" t="str">
        <f>IF(基本情報入力シート!AF1713=0,"",基本情報入力シート!AF1713)</f>
        <v/>
      </c>
      <c r="M1685" s="563" t="str">
        <f>IF(AND(基本情報入力シート!AG1713="",基本情報入力シート!AG1713=""),"",基本情報入力シート!AG1713)</f>
        <v/>
      </c>
      <c r="N1685" s="570"/>
      <c r="O1685" s="575" t="str">
        <f>IFERROR(VLOOKUP(K1685,'【参考】数式用'!$A$2:$M$57,MATCH(N1685,'【参考】数式用'!$G$3:$M$3,0)+6,0),"")</f>
        <v/>
      </c>
      <c r="P1685" s="583" t="s">
        <v>549</v>
      </c>
      <c r="Q1685" s="587"/>
      <c r="R1685" s="590" t="s">
        <v>71</v>
      </c>
      <c r="S1685" s="587"/>
      <c r="T1685" s="590" t="s">
        <v>743</v>
      </c>
      <c r="U1685" s="587"/>
      <c r="V1685" s="590" t="s">
        <v>71</v>
      </c>
      <c r="W1685" s="587"/>
      <c r="X1685" s="590" t="s">
        <v>560</v>
      </c>
      <c r="Y1685" s="590" t="s">
        <v>763</v>
      </c>
      <c r="Z1685" s="589" t="str">
        <f t="shared" si="598"/>
        <v/>
      </c>
      <c r="AA1685" s="594" t="s">
        <v>127</v>
      </c>
      <c r="AB1685" s="598" t="str">
        <f t="shared" si="599"/>
        <v/>
      </c>
      <c r="AC1685" s="603" t="str">
        <f>IFERROR(ROUNDDOWN(ROUNDDOWN(ROUND(L1685*VLOOKUP(K1685,'【参考】数式用'!$A$2:$M$57,MATCH("処遇改善加算Ⅳ",'【参考】数式用'!$G$3:$M$3,0)+6,0),0)*M1685,0)*Z1685*0.5,0),"")</f>
        <v/>
      </c>
      <c r="AD1685" s="609"/>
      <c r="AE1685" s="617"/>
      <c r="AF1685" s="617"/>
      <c r="AG1685" s="623"/>
      <c r="AH1685" s="627"/>
      <c r="AI1685" s="708"/>
      <c r="AJ1685" s="634"/>
      <c r="AK1685" s="648" t="str">
        <f t="shared" si="600"/>
        <v/>
      </c>
      <c r="AL1685" s="651" t="str">
        <f t="shared" si="601"/>
        <v/>
      </c>
      <c r="AM1685" s="654"/>
      <c r="AN1685" s="657" t="str">
        <f>IFERROR(VLOOKUP(K1685,'【参考】数式用'!$A$2:$N$57,14,FALSE),"")</f>
        <v/>
      </c>
      <c r="AO1685" s="657" t="str">
        <f t="shared" si="602"/>
        <v/>
      </c>
      <c r="AP1685" s="711" t="str">
        <f t="shared" si="603"/>
        <v/>
      </c>
      <c r="AQ1685" s="711" t="str">
        <f t="shared" si="604"/>
        <v>キャリアパス要件Ⅰ・Ⅱ_</v>
      </c>
      <c r="AR1685" s="662" t="str">
        <f t="shared" si="605"/>
        <v>入力済</v>
      </c>
      <c r="AS1685" s="657" t="str">
        <f t="shared" si="606"/>
        <v/>
      </c>
      <c r="AT1685" s="662" t="str">
        <f t="shared" si="607"/>
        <v>入力済</v>
      </c>
      <c r="AU1685" s="662" t="str">
        <f t="shared" si="608"/>
        <v/>
      </c>
      <c r="AV1685" s="662" t="str">
        <f t="shared" si="609"/>
        <v/>
      </c>
      <c r="AW1685" s="657" t="str">
        <f t="shared" si="610"/>
        <v/>
      </c>
      <c r="AX1685" s="657" t="str">
        <f t="shared" si="611"/>
        <v>入力済</v>
      </c>
      <c r="AY1685" s="662" t="str">
        <f>IFERROR(VLOOKUP(K1685,'【参考】数式用'!$AR$3:$AS$49,2,FALSE),"")</f>
        <v/>
      </c>
      <c r="AZ1685" s="657" t="str">
        <f t="shared" si="612"/>
        <v/>
      </c>
      <c r="BA1685" s="657" t="str">
        <f t="shared" si="613"/>
        <v>入力済</v>
      </c>
      <c r="BB1685" s="662" t="str">
        <f>IFERROR(VLOOKUP(K1685,'【参考】数式用'!$AX$3:$AY$56,2,FALSE),"")</f>
        <v/>
      </c>
      <c r="BC1685" s="657" t="str">
        <f t="shared" si="614"/>
        <v/>
      </c>
      <c r="BD1685" s="657" t="str">
        <f t="shared" si="615"/>
        <v>入力済</v>
      </c>
      <c r="BE1685" s="657" t="str">
        <f t="shared" si="616"/>
        <v/>
      </c>
      <c r="BF1685" s="657" t="str">
        <f t="shared" si="617"/>
        <v/>
      </c>
      <c r="BG1685" s="657" t="str">
        <f t="shared" si="618"/>
        <v/>
      </c>
      <c r="BH1685" s="657" t="str">
        <f t="shared" si="619"/>
        <v/>
      </c>
      <c r="BI1685" s="657" t="str">
        <f t="shared" si="620"/>
        <v/>
      </c>
      <c r="BM1685" s="681" t="e">
        <f>VLOOKUP(K1685,'【参考】数式用'!$A$2:$O$57,15,FALSE)</f>
        <v>#N/A</v>
      </c>
    </row>
    <row r="1686" spans="1:65" ht="109.9" customHeight="1">
      <c r="A1686" s="506">
        <v>1675</v>
      </c>
      <c r="B1686" s="517" t="str">
        <f>IF(基本情報入力シート!B1714="","",基本情報入力シート!B1714)</f>
        <v/>
      </c>
      <c r="C1686" s="523"/>
      <c r="D1686" s="523"/>
      <c r="E1686" s="523"/>
      <c r="F1686" s="530"/>
      <c r="G1686" s="536" t="str">
        <f>IF(基本情報入力シート!L1714="","",基本情報入力シート!L1714)</f>
        <v/>
      </c>
      <c r="H1686" s="536" t="str">
        <f>IF(基本情報入力シート!Q1714="","",基本情報入力シート!Q1714)</f>
        <v/>
      </c>
      <c r="I1686" s="536" t="str">
        <f>IF(基本情報入力シート!V1714="","",基本情報入力シート!V1714)</f>
        <v/>
      </c>
      <c r="J1686" s="536" t="str">
        <f>IF(基本情報入力シート!W1714="","",基本情報入力シート!W1714)</f>
        <v/>
      </c>
      <c r="K1686" s="536" t="str">
        <f>IF(基本情報入力シート!Z1714="","",基本情報入力シート!Z1714)</f>
        <v/>
      </c>
      <c r="L1686" s="555" t="str">
        <f>IF(基本情報入力シート!AF1714=0,"",基本情報入力シート!AF1714)</f>
        <v/>
      </c>
      <c r="M1686" s="563" t="str">
        <f>IF(AND(基本情報入力シート!AG1714="",基本情報入力シート!AG1714=""),"",基本情報入力シート!AG1714)</f>
        <v/>
      </c>
      <c r="N1686" s="570"/>
      <c r="O1686" s="575" t="str">
        <f>IFERROR(VLOOKUP(K1686,'【参考】数式用'!$A$2:$M$57,MATCH(N1686,'【参考】数式用'!$G$3:$M$3,0)+6,0),"")</f>
        <v/>
      </c>
      <c r="P1686" s="583" t="s">
        <v>549</v>
      </c>
      <c r="Q1686" s="587"/>
      <c r="R1686" s="590" t="s">
        <v>71</v>
      </c>
      <c r="S1686" s="587"/>
      <c r="T1686" s="590" t="s">
        <v>743</v>
      </c>
      <c r="U1686" s="587"/>
      <c r="V1686" s="590" t="s">
        <v>71</v>
      </c>
      <c r="W1686" s="587"/>
      <c r="X1686" s="590" t="s">
        <v>560</v>
      </c>
      <c r="Y1686" s="590" t="s">
        <v>763</v>
      </c>
      <c r="Z1686" s="589" t="str">
        <f t="shared" si="598"/>
        <v/>
      </c>
      <c r="AA1686" s="594" t="s">
        <v>127</v>
      </c>
      <c r="AB1686" s="598" t="str">
        <f t="shared" si="599"/>
        <v/>
      </c>
      <c r="AC1686" s="603" t="str">
        <f>IFERROR(ROUNDDOWN(ROUNDDOWN(ROUND(L1686*VLOOKUP(K1686,'【参考】数式用'!$A$2:$M$57,MATCH("処遇改善加算Ⅳ",'【参考】数式用'!$G$3:$M$3,0)+6,0),0)*M1686,0)*Z1686*0.5,0),"")</f>
        <v/>
      </c>
      <c r="AD1686" s="609"/>
      <c r="AE1686" s="617"/>
      <c r="AF1686" s="617"/>
      <c r="AG1686" s="623"/>
      <c r="AH1686" s="627"/>
      <c r="AI1686" s="708"/>
      <c r="AJ1686" s="634"/>
      <c r="AK1686" s="648" t="str">
        <f t="shared" si="600"/>
        <v/>
      </c>
      <c r="AL1686" s="651" t="str">
        <f t="shared" si="601"/>
        <v/>
      </c>
      <c r="AM1686" s="654"/>
      <c r="AN1686" s="657" t="str">
        <f>IFERROR(VLOOKUP(K1686,'【参考】数式用'!$A$2:$N$57,14,FALSE),"")</f>
        <v/>
      </c>
      <c r="AO1686" s="657" t="str">
        <f t="shared" si="602"/>
        <v/>
      </c>
      <c r="AP1686" s="711" t="str">
        <f t="shared" si="603"/>
        <v/>
      </c>
      <c r="AQ1686" s="711" t="str">
        <f t="shared" si="604"/>
        <v>キャリアパス要件Ⅰ・Ⅱ_</v>
      </c>
      <c r="AR1686" s="662" t="str">
        <f t="shared" si="605"/>
        <v>入力済</v>
      </c>
      <c r="AS1686" s="657" t="str">
        <f t="shared" si="606"/>
        <v/>
      </c>
      <c r="AT1686" s="662" t="str">
        <f t="shared" si="607"/>
        <v>入力済</v>
      </c>
      <c r="AU1686" s="662" t="str">
        <f t="shared" si="608"/>
        <v/>
      </c>
      <c r="AV1686" s="662" t="str">
        <f t="shared" si="609"/>
        <v/>
      </c>
      <c r="AW1686" s="657" t="str">
        <f t="shared" si="610"/>
        <v/>
      </c>
      <c r="AX1686" s="657" t="str">
        <f t="shared" si="611"/>
        <v>入力済</v>
      </c>
      <c r="AY1686" s="662" t="str">
        <f>IFERROR(VLOOKUP(K1686,'【参考】数式用'!$AR$3:$AS$49,2,FALSE),"")</f>
        <v/>
      </c>
      <c r="AZ1686" s="657" t="str">
        <f t="shared" si="612"/>
        <v/>
      </c>
      <c r="BA1686" s="657" t="str">
        <f t="shared" si="613"/>
        <v>入力済</v>
      </c>
      <c r="BB1686" s="662" t="str">
        <f>IFERROR(VLOOKUP(K1686,'【参考】数式用'!$AX$3:$AY$56,2,FALSE),"")</f>
        <v/>
      </c>
      <c r="BC1686" s="657" t="str">
        <f t="shared" si="614"/>
        <v/>
      </c>
      <c r="BD1686" s="657" t="str">
        <f t="shared" si="615"/>
        <v>入力済</v>
      </c>
      <c r="BE1686" s="657" t="str">
        <f t="shared" si="616"/>
        <v/>
      </c>
      <c r="BF1686" s="657" t="str">
        <f t="shared" si="617"/>
        <v/>
      </c>
      <c r="BG1686" s="657" t="str">
        <f t="shared" si="618"/>
        <v/>
      </c>
      <c r="BH1686" s="657" t="str">
        <f t="shared" si="619"/>
        <v/>
      </c>
      <c r="BI1686" s="657" t="str">
        <f t="shared" si="620"/>
        <v/>
      </c>
      <c r="BM1686" s="681" t="e">
        <f>VLOOKUP(K1686,'【参考】数式用'!$A$2:$O$57,15,FALSE)</f>
        <v>#N/A</v>
      </c>
    </row>
    <row r="1687" spans="1:65" ht="109.9" customHeight="1">
      <c r="A1687" s="506">
        <v>1676</v>
      </c>
      <c r="B1687" s="517" t="str">
        <f>IF(基本情報入力シート!B1715="","",基本情報入力シート!B1715)</f>
        <v/>
      </c>
      <c r="C1687" s="523"/>
      <c r="D1687" s="523"/>
      <c r="E1687" s="523"/>
      <c r="F1687" s="530"/>
      <c r="G1687" s="536" t="str">
        <f>IF(基本情報入力シート!L1715="","",基本情報入力シート!L1715)</f>
        <v/>
      </c>
      <c r="H1687" s="536" t="str">
        <f>IF(基本情報入力シート!Q1715="","",基本情報入力シート!Q1715)</f>
        <v/>
      </c>
      <c r="I1687" s="536" t="str">
        <f>IF(基本情報入力シート!V1715="","",基本情報入力シート!V1715)</f>
        <v/>
      </c>
      <c r="J1687" s="536" t="str">
        <f>IF(基本情報入力シート!W1715="","",基本情報入力シート!W1715)</f>
        <v/>
      </c>
      <c r="K1687" s="536" t="str">
        <f>IF(基本情報入力シート!Z1715="","",基本情報入力シート!Z1715)</f>
        <v/>
      </c>
      <c r="L1687" s="555" t="str">
        <f>IF(基本情報入力シート!AF1715=0,"",基本情報入力シート!AF1715)</f>
        <v/>
      </c>
      <c r="M1687" s="563" t="str">
        <f>IF(AND(基本情報入力シート!AG1715="",基本情報入力シート!AG1715=""),"",基本情報入力シート!AG1715)</f>
        <v/>
      </c>
      <c r="N1687" s="570"/>
      <c r="O1687" s="575" t="str">
        <f>IFERROR(VLOOKUP(K1687,'【参考】数式用'!$A$2:$M$57,MATCH(N1687,'【参考】数式用'!$G$3:$M$3,0)+6,0),"")</f>
        <v/>
      </c>
      <c r="P1687" s="583" t="s">
        <v>549</v>
      </c>
      <c r="Q1687" s="587"/>
      <c r="R1687" s="590" t="s">
        <v>71</v>
      </c>
      <c r="S1687" s="587"/>
      <c r="T1687" s="590" t="s">
        <v>743</v>
      </c>
      <c r="U1687" s="587"/>
      <c r="V1687" s="590" t="s">
        <v>71</v>
      </c>
      <c r="W1687" s="587"/>
      <c r="X1687" s="590" t="s">
        <v>560</v>
      </c>
      <c r="Y1687" s="590" t="s">
        <v>763</v>
      </c>
      <c r="Z1687" s="589" t="str">
        <f t="shared" si="598"/>
        <v/>
      </c>
      <c r="AA1687" s="594" t="s">
        <v>127</v>
      </c>
      <c r="AB1687" s="598" t="str">
        <f t="shared" si="599"/>
        <v/>
      </c>
      <c r="AC1687" s="603" t="str">
        <f>IFERROR(ROUNDDOWN(ROUNDDOWN(ROUND(L1687*VLOOKUP(K1687,'【参考】数式用'!$A$2:$M$57,MATCH("処遇改善加算Ⅳ",'【参考】数式用'!$G$3:$M$3,0)+6,0),0)*M1687,0)*Z1687*0.5,0),"")</f>
        <v/>
      </c>
      <c r="AD1687" s="609"/>
      <c r="AE1687" s="617"/>
      <c r="AF1687" s="617"/>
      <c r="AG1687" s="623"/>
      <c r="AH1687" s="627"/>
      <c r="AI1687" s="708"/>
      <c r="AJ1687" s="634"/>
      <c r="AK1687" s="648" t="str">
        <f t="shared" si="600"/>
        <v/>
      </c>
      <c r="AL1687" s="651" t="str">
        <f t="shared" si="601"/>
        <v/>
      </c>
      <c r="AM1687" s="654"/>
      <c r="AN1687" s="657" t="str">
        <f>IFERROR(VLOOKUP(K1687,'【参考】数式用'!$A$2:$N$57,14,FALSE),"")</f>
        <v/>
      </c>
      <c r="AO1687" s="657" t="str">
        <f t="shared" si="602"/>
        <v/>
      </c>
      <c r="AP1687" s="711" t="str">
        <f t="shared" si="603"/>
        <v/>
      </c>
      <c r="AQ1687" s="711" t="str">
        <f t="shared" si="604"/>
        <v>キャリアパス要件Ⅰ・Ⅱ_</v>
      </c>
      <c r="AR1687" s="662" t="str">
        <f t="shared" si="605"/>
        <v>入力済</v>
      </c>
      <c r="AS1687" s="657" t="str">
        <f t="shared" si="606"/>
        <v/>
      </c>
      <c r="AT1687" s="662" t="str">
        <f t="shared" si="607"/>
        <v>入力済</v>
      </c>
      <c r="AU1687" s="662" t="str">
        <f t="shared" si="608"/>
        <v/>
      </c>
      <c r="AV1687" s="662" t="str">
        <f t="shared" si="609"/>
        <v/>
      </c>
      <c r="AW1687" s="657" t="str">
        <f t="shared" si="610"/>
        <v/>
      </c>
      <c r="AX1687" s="657" t="str">
        <f t="shared" si="611"/>
        <v>入力済</v>
      </c>
      <c r="AY1687" s="662" t="str">
        <f>IFERROR(VLOOKUP(K1687,'【参考】数式用'!$AR$3:$AS$49,2,FALSE),"")</f>
        <v/>
      </c>
      <c r="AZ1687" s="657" t="str">
        <f t="shared" si="612"/>
        <v/>
      </c>
      <c r="BA1687" s="657" t="str">
        <f t="shared" si="613"/>
        <v>入力済</v>
      </c>
      <c r="BB1687" s="662" t="str">
        <f>IFERROR(VLOOKUP(K1687,'【参考】数式用'!$AX$3:$AY$56,2,FALSE),"")</f>
        <v/>
      </c>
      <c r="BC1687" s="657" t="str">
        <f t="shared" si="614"/>
        <v/>
      </c>
      <c r="BD1687" s="657" t="str">
        <f t="shared" si="615"/>
        <v>入力済</v>
      </c>
      <c r="BE1687" s="657" t="str">
        <f t="shared" si="616"/>
        <v/>
      </c>
      <c r="BF1687" s="657" t="str">
        <f t="shared" si="617"/>
        <v/>
      </c>
      <c r="BG1687" s="657" t="str">
        <f t="shared" si="618"/>
        <v/>
      </c>
      <c r="BH1687" s="657" t="str">
        <f t="shared" si="619"/>
        <v/>
      </c>
      <c r="BI1687" s="657" t="str">
        <f t="shared" si="620"/>
        <v/>
      </c>
      <c r="BM1687" s="681" t="e">
        <f>VLOOKUP(K1687,'【参考】数式用'!$A$2:$O$57,15,FALSE)</f>
        <v>#N/A</v>
      </c>
    </row>
    <row r="1688" spans="1:65" ht="109.9" customHeight="1">
      <c r="A1688" s="506">
        <v>1677</v>
      </c>
      <c r="B1688" s="517" t="str">
        <f>IF(基本情報入力シート!B1716="","",基本情報入力シート!B1716)</f>
        <v/>
      </c>
      <c r="C1688" s="523"/>
      <c r="D1688" s="523"/>
      <c r="E1688" s="523"/>
      <c r="F1688" s="530"/>
      <c r="G1688" s="536" t="str">
        <f>IF(基本情報入力シート!L1716="","",基本情報入力シート!L1716)</f>
        <v/>
      </c>
      <c r="H1688" s="536" t="str">
        <f>IF(基本情報入力シート!Q1716="","",基本情報入力シート!Q1716)</f>
        <v/>
      </c>
      <c r="I1688" s="536" t="str">
        <f>IF(基本情報入力シート!V1716="","",基本情報入力シート!V1716)</f>
        <v/>
      </c>
      <c r="J1688" s="536" t="str">
        <f>IF(基本情報入力シート!W1716="","",基本情報入力シート!W1716)</f>
        <v/>
      </c>
      <c r="K1688" s="536" t="str">
        <f>IF(基本情報入力シート!Z1716="","",基本情報入力シート!Z1716)</f>
        <v/>
      </c>
      <c r="L1688" s="555" t="str">
        <f>IF(基本情報入力シート!AF1716=0,"",基本情報入力シート!AF1716)</f>
        <v/>
      </c>
      <c r="M1688" s="563" t="str">
        <f>IF(AND(基本情報入力シート!AG1716="",基本情報入力シート!AG1716=""),"",基本情報入力シート!AG1716)</f>
        <v/>
      </c>
      <c r="N1688" s="570"/>
      <c r="O1688" s="575" t="str">
        <f>IFERROR(VLOOKUP(K1688,'【参考】数式用'!$A$2:$M$57,MATCH(N1688,'【参考】数式用'!$G$3:$M$3,0)+6,0),"")</f>
        <v/>
      </c>
      <c r="P1688" s="583" t="s">
        <v>549</v>
      </c>
      <c r="Q1688" s="587"/>
      <c r="R1688" s="590" t="s">
        <v>71</v>
      </c>
      <c r="S1688" s="587"/>
      <c r="T1688" s="590" t="s">
        <v>743</v>
      </c>
      <c r="U1688" s="587"/>
      <c r="V1688" s="590" t="s">
        <v>71</v>
      </c>
      <c r="W1688" s="587"/>
      <c r="X1688" s="590" t="s">
        <v>560</v>
      </c>
      <c r="Y1688" s="590" t="s">
        <v>763</v>
      </c>
      <c r="Z1688" s="589" t="str">
        <f t="shared" si="598"/>
        <v/>
      </c>
      <c r="AA1688" s="594" t="s">
        <v>127</v>
      </c>
      <c r="AB1688" s="598" t="str">
        <f t="shared" si="599"/>
        <v/>
      </c>
      <c r="AC1688" s="603" t="str">
        <f>IFERROR(ROUNDDOWN(ROUNDDOWN(ROUND(L1688*VLOOKUP(K1688,'【参考】数式用'!$A$2:$M$57,MATCH("処遇改善加算Ⅳ",'【参考】数式用'!$G$3:$M$3,0)+6,0),0)*M1688,0)*Z1688*0.5,0),"")</f>
        <v/>
      </c>
      <c r="AD1688" s="609"/>
      <c r="AE1688" s="617"/>
      <c r="AF1688" s="617"/>
      <c r="AG1688" s="623"/>
      <c r="AH1688" s="627"/>
      <c r="AI1688" s="708"/>
      <c r="AJ1688" s="634"/>
      <c r="AK1688" s="648" t="str">
        <f t="shared" si="600"/>
        <v/>
      </c>
      <c r="AL1688" s="651" t="str">
        <f t="shared" si="601"/>
        <v/>
      </c>
      <c r="AM1688" s="654"/>
      <c r="AN1688" s="657" t="str">
        <f>IFERROR(VLOOKUP(K1688,'【参考】数式用'!$A$2:$N$57,14,FALSE),"")</f>
        <v/>
      </c>
      <c r="AO1688" s="657" t="str">
        <f t="shared" si="602"/>
        <v/>
      </c>
      <c r="AP1688" s="711" t="str">
        <f t="shared" si="603"/>
        <v/>
      </c>
      <c r="AQ1688" s="711" t="str">
        <f t="shared" si="604"/>
        <v>キャリアパス要件Ⅰ・Ⅱ_</v>
      </c>
      <c r="AR1688" s="662" t="str">
        <f t="shared" si="605"/>
        <v>入力済</v>
      </c>
      <c r="AS1688" s="657" t="str">
        <f t="shared" si="606"/>
        <v/>
      </c>
      <c r="AT1688" s="662" t="str">
        <f t="shared" si="607"/>
        <v>入力済</v>
      </c>
      <c r="AU1688" s="662" t="str">
        <f t="shared" si="608"/>
        <v/>
      </c>
      <c r="AV1688" s="662" t="str">
        <f t="shared" si="609"/>
        <v/>
      </c>
      <c r="AW1688" s="657" t="str">
        <f t="shared" si="610"/>
        <v/>
      </c>
      <c r="AX1688" s="657" t="str">
        <f t="shared" si="611"/>
        <v>入力済</v>
      </c>
      <c r="AY1688" s="662" t="str">
        <f>IFERROR(VLOOKUP(K1688,'【参考】数式用'!$AR$3:$AS$49,2,FALSE),"")</f>
        <v/>
      </c>
      <c r="AZ1688" s="657" t="str">
        <f t="shared" si="612"/>
        <v/>
      </c>
      <c r="BA1688" s="657" t="str">
        <f t="shared" si="613"/>
        <v>入力済</v>
      </c>
      <c r="BB1688" s="662" t="str">
        <f>IFERROR(VLOOKUP(K1688,'【参考】数式用'!$AX$3:$AY$56,2,FALSE),"")</f>
        <v/>
      </c>
      <c r="BC1688" s="657" t="str">
        <f t="shared" si="614"/>
        <v/>
      </c>
      <c r="BD1688" s="657" t="str">
        <f t="shared" si="615"/>
        <v>入力済</v>
      </c>
      <c r="BE1688" s="657" t="str">
        <f t="shared" si="616"/>
        <v/>
      </c>
      <c r="BF1688" s="657" t="str">
        <f t="shared" si="617"/>
        <v/>
      </c>
      <c r="BG1688" s="657" t="str">
        <f t="shared" si="618"/>
        <v/>
      </c>
      <c r="BH1688" s="657" t="str">
        <f t="shared" si="619"/>
        <v/>
      </c>
      <c r="BI1688" s="657" t="str">
        <f t="shared" si="620"/>
        <v/>
      </c>
      <c r="BM1688" s="681" t="e">
        <f>VLOOKUP(K1688,'【参考】数式用'!$A$2:$O$57,15,FALSE)</f>
        <v>#N/A</v>
      </c>
    </row>
    <row r="1689" spans="1:65" ht="109.9" customHeight="1">
      <c r="A1689" s="506">
        <v>1678</v>
      </c>
      <c r="B1689" s="517" t="str">
        <f>IF(基本情報入力シート!B1717="","",基本情報入力シート!B1717)</f>
        <v/>
      </c>
      <c r="C1689" s="523"/>
      <c r="D1689" s="523"/>
      <c r="E1689" s="523"/>
      <c r="F1689" s="530"/>
      <c r="G1689" s="536" t="str">
        <f>IF(基本情報入力シート!L1717="","",基本情報入力シート!L1717)</f>
        <v/>
      </c>
      <c r="H1689" s="536" t="str">
        <f>IF(基本情報入力シート!Q1717="","",基本情報入力シート!Q1717)</f>
        <v/>
      </c>
      <c r="I1689" s="536" t="str">
        <f>IF(基本情報入力シート!V1717="","",基本情報入力シート!V1717)</f>
        <v/>
      </c>
      <c r="J1689" s="536" t="str">
        <f>IF(基本情報入力シート!W1717="","",基本情報入力シート!W1717)</f>
        <v/>
      </c>
      <c r="K1689" s="536" t="str">
        <f>IF(基本情報入力シート!Z1717="","",基本情報入力シート!Z1717)</f>
        <v/>
      </c>
      <c r="L1689" s="555" t="str">
        <f>IF(基本情報入力シート!AF1717=0,"",基本情報入力シート!AF1717)</f>
        <v/>
      </c>
      <c r="M1689" s="563" t="str">
        <f>IF(AND(基本情報入力シート!AG1717="",基本情報入力シート!AG1717=""),"",基本情報入力シート!AG1717)</f>
        <v/>
      </c>
      <c r="N1689" s="570"/>
      <c r="O1689" s="575" t="str">
        <f>IFERROR(VLOOKUP(K1689,'【参考】数式用'!$A$2:$M$57,MATCH(N1689,'【参考】数式用'!$G$3:$M$3,0)+6,0),"")</f>
        <v/>
      </c>
      <c r="P1689" s="583" t="s">
        <v>549</v>
      </c>
      <c r="Q1689" s="587"/>
      <c r="R1689" s="590" t="s">
        <v>71</v>
      </c>
      <c r="S1689" s="587"/>
      <c r="T1689" s="590" t="s">
        <v>743</v>
      </c>
      <c r="U1689" s="587"/>
      <c r="V1689" s="590" t="s">
        <v>71</v>
      </c>
      <c r="W1689" s="587"/>
      <c r="X1689" s="590" t="s">
        <v>560</v>
      </c>
      <c r="Y1689" s="590" t="s">
        <v>763</v>
      </c>
      <c r="Z1689" s="589" t="str">
        <f t="shared" si="598"/>
        <v/>
      </c>
      <c r="AA1689" s="594" t="s">
        <v>127</v>
      </c>
      <c r="AB1689" s="598" t="str">
        <f t="shared" si="599"/>
        <v/>
      </c>
      <c r="AC1689" s="603" t="str">
        <f>IFERROR(ROUNDDOWN(ROUNDDOWN(ROUND(L1689*VLOOKUP(K1689,'【参考】数式用'!$A$2:$M$57,MATCH("処遇改善加算Ⅳ",'【参考】数式用'!$G$3:$M$3,0)+6,0),0)*M1689,0)*Z1689*0.5,0),"")</f>
        <v/>
      </c>
      <c r="AD1689" s="609"/>
      <c r="AE1689" s="617"/>
      <c r="AF1689" s="617"/>
      <c r="AG1689" s="623"/>
      <c r="AH1689" s="627"/>
      <c r="AI1689" s="708"/>
      <c r="AJ1689" s="634"/>
      <c r="AK1689" s="648" t="str">
        <f t="shared" si="600"/>
        <v/>
      </c>
      <c r="AL1689" s="651" t="str">
        <f t="shared" si="601"/>
        <v/>
      </c>
      <c r="AM1689" s="654"/>
      <c r="AN1689" s="657" t="str">
        <f>IFERROR(VLOOKUP(K1689,'【参考】数式用'!$A$2:$N$57,14,FALSE),"")</f>
        <v/>
      </c>
      <c r="AO1689" s="657" t="str">
        <f t="shared" si="602"/>
        <v/>
      </c>
      <c r="AP1689" s="711" t="str">
        <f t="shared" si="603"/>
        <v/>
      </c>
      <c r="AQ1689" s="711" t="str">
        <f t="shared" si="604"/>
        <v>キャリアパス要件Ⅰ・Ⅱ_</v>
      </c>
      <c r="AR1689" s="662" t="str">
        <f t="shared" si="605"/>
        <v>入力済</v>
      </c>
      <c r="AS1689" s="657" t="str">
        <f t="shared" si="606"/>
        <v/>
      </c>
      <c r="AT1689" s="662" t="str">
        <f t="shared" si="607"/>
        <v>入力済</v>
      </c>
      <c r="AU1689" s="662" t="str">
        <f t="shared" si="608"/>
        <v/>
      </c>
      <c r="AV1689" s="662" t="str">
        <f t="shared" si="609"/>
        <v/>
      </c>
      <c r="AW1689" s="657" t="str">
        <f t="shared" si="610"/>
        <v/>
      </c>
      <c r="AX1689" s="657" t="str">
        <f t="shared" si="611"/>
        <v>入力済</v>
      </c>
      <c r="AY1689" s="662" t="str">
        <f>IFERROR(VLOOKUP(K1689,'【参考】数式用'!$AR$3:$AS$49,2,FALSE),"")</f>
        <v/>
      </c>
      <c r="AZ1689" s="657" t="str">
        <f t="shared" si="612"/>
        <v/>
      </c>
      <c r="BA1689" s="657" t="str">
        <f t="shared" si="613"/>
        <v>入力済</v>
      </c>
      <c r="BB1689" s="662" t="str">
        <f>IFERROR(VLOOKUP(K1689,'【参考】数式用'!$AX$3:$AY$56,2,FALSE),"")</f>
        <v/>
      </c>
      <c r="BC1689" s="657" t="str">
        <f t="shared" si="614"/>
        <v/>
      </c>
      <c r="BD1689" s="657" t="str">
        <f t="shared" si="615"/>
        <v>入力済</v>
      </c>
      <c r="BE1689" s="657" t="str">
        <f t="shared" si="616"/>
        <v/>
      </c>
      <c r="BF1689" s="657" t="str">
        <f t="shared" si="617"/>
        <v/>
      </c>
      <c r="BG1689" s="657" t="str">
        <f t="shared" si="618"/>
        <v/>
      </c>
      <c r="BH1689" s="657" t="str">
        <f t="shared" si="619"/>
        <v/>
      </c>
      <c r="BI1689" s="657" t="str">
        <f t="shared" si="620"/>
        <v/>
      </c>
      <c r="BM1689" s="681" t="e">
        <f>VLOOKUP(K1689,'【参考】数式用'!$A$2:$O$57,15,FALSE)</f>
        <v>#N/A</v>
      </c>
    </row>
    <row r="1690" spans="1:65" ht="109.9" customHeight="1">
      <c r="A1690" s="506">
        <v>1679</v>
      </c>
      <c r="B1690" s="517" t="str">
        <f>IF(基本情報入力シート!B1718="","",基本情報入力シート!B1718)</f>
        <v/>
      </c>
      <c r="C1690" s="523"/>
      <c r="D1690" s="523"/>
      <c r="E1690" s="523"/>
      <c r="F1690" s="530"/>
      <c r="G1690" s="536" t="str">
        <f>IF(基本情報入力シート!L1718="","",基本情報入力シート!L1718)</f>
        <v/>
      </c>
      <c r="H1690" s="536" t="str">
        <f>IF(基本情報入力シート!Q1718="","",基本情報入力シート!Q1718)</f>
        <v/>
      </c>
      <c r="I1690" s="536" t="str">
        <f>IF(基本情報入力シート!V1718="","",基本情報入力シート!V1718)</f>
        <v/>
      </c>
      <c r="J1690" s="536" t="str">
        <f>IF(基本情報入力シート!W1718="","",基本情報入力シート!W1718)</f>
        <v/>
      </c>
      <c r="K1690" s="536" t="str">
        <f>IF(基本情報入力シート!Z1718="","",基本情報入力シート!Z1718)</f>
        <v/>
      </c>
      <c r="L1690" s="555" t="str">
        <f>IF(基本情報入力シート!AF1718=0,"",基本情報入力シート!AF1718)</f>
        <v/>
      </c>
      <c r="M1690" s="563" t="str">
        <f>IF(AND(基本情報入力シート!AG1718="",基本情報入力シート!AG1718=""),"",基本情報入力シート!AG1718)</f>
        <v/>
      </c>
      <c r="N1690" s="570"/>
      <c r="O1690" s="575" t="str">
        <f>IFERROR(VLOOKUP(K1690,'【参考】数式用'!$A$2:$M$57,MATCH(N1690,'【参考】数式用'!$G$3:$M$3,0)+6,0),"")</f>
        <v/>
      </c>
      <c r="P1690" s="583" t="s">
        <v>549</v>
      </c>
      <c r="Q1690" s="587"/>
      <c r="R1690" s="590" t="s">
        <v>71</v>
      </c>
      <c r="S1690" s="587"/>
      <c r="T1690" s="590" t="s">
        <v>743</v>
      </c>
      <c r="U1690" s="587"/>
      <c r="V1690" s="590" t="s">
        <v>71</v>
      </c>
      <c r="W1690" s="587"/>
      <c r="X1690" s="590" t="s">
        <v>560</v>
      </c>
      <c r="Y1690" s="590" t="s">
        <v>763</v>
      </c>
      <c r="Z1690" s="589" t="str">
        <f t="shared" si="598"/>
        <v/>
      </c>
      <c r="AA1690" s="594" t="s">
        <v>127</v>
      </c>
      <c r="AB1690" s="598" t="str">
        <f t="shared" si="599"/>
        <v/>
      </c>
      <c r="AC1690" s="603" t="str">
        <f>IFERROR(ROUNDDOWN(ROUNDDOWN(ROUND(L1690*VLOOKUP(K1690,'【参考】数式用'!$A$2:$M$57,MATCH("処遇改善加算Ⅳ",'【参考】数式用'!$G$3:$M$3,0)+6,0),0)*M1690,0)*Z1690*0.5,0),"")</f>
        <v/>
      </c>
      <c r="AD1690" s="609"/>
      <c r="AE1690" s="617"/>
      <c r="AF1690" s="617"/>
      <c r="AG1690" s="623"/>
      <c r="AH1690" s="627"/>
      <c r="AI1690" s="708"/>
      <c r="AJ1690" s="634"/>
      <c r="AK1690" s="648" t="str">
        <f t="shared" si="600"/>
        <v/>
      </c>
      <c r="AL1690" s="651" t="str">
        <f t="shared" si="601"/>
        <v/>
      </c>
      <c r="AM1690" s="654"/>
      <c r="AN1690" s="657" t="str">
        <f>IFERROR(VLOOKUP(K1690,'【参考】数式用'!$A$2:$N$57,14,FALSE),"")</f>
        <v/>
      </c>
      <c r="AO1690" s="657" t="str">
        <f t="shared" si="602"/>
        <v/>
      </c>
      <c r="AP1690" s="711" t="str">
        <f t="shared" si="603"/>
        <v/>
      </c>
      <c r="AQ1690" s="711" t="str">
        <f t="shared" si="604"/>
        <v>キャリアパス要件Ⅰ・Ⅱ_</v>
      </c>
      <c r="AR1690" s="662" t="str">
        <f t="shared" si="605"/>
        <v>入力済</v>
      </c>
      <c r="AS1690" s="657" t="str">
        <f t="shared" si="606"/>
        <v/>
      </c>
      <c r="AT1690" s="662" t="str">
        <f t="shared" si="607"/>
        <v>入力済</v>
      </c>
      <c r="AU1690" s="662" t="str">
        <f t="shared" si="608"/>
        <v/>
      </c>
      <c r="AV1690" s="662" t="str">
        <f t="shared" si="609"/>
        <v/>
      </c>
      <c r="AW1690" s="657" t="str">
        <f t="shared" si="610"/>
        <v/>
      </c>
      <c r="AX1690" s="657" t="str">
        <f t="shared" si="611"/>
        <v>入力済</v>
      </c>
      <c r="AY1690" s="662" t="str">
        <f>IFERROR(VLOOKUP(K1690,'【参考】数式用'!$AR$3:$AS$49,2,FALSE),"")</f>
        <v/>
      </c>
      <c r="AZ1690" s="657" t="str">
        <f t="shared" si="612"/>
        <v/>
      </c>
      <c r="BA1690" s="657" t="str">
        <f t="shared" si="613"/>
        <v>入力済</v>
      </c>
      <c r="BB1690" s="662" t="str">
        <f>IFERROR(VLOOKUP(K1690,'【参考】数式用'!$AX$3:$AY$56,2,FALSE),"")</f>
        <v/>
      </c>
      <c r="BC1690" s="657" t="str">
        <f t="shared" si="614"/>
        <v/>
      </c>
      <c r="BD1690" s="657" t="str">
        <f t="shared" si="615"/>
        <v>入力済</v>
      </c>
      <c r="BE1690" s="657" t="str">
        <f t="shared" si="616"/>
        <v/>
      </c>
      <c r="BF1690" s="657" t="str">
        <f t="shared" si="617"/>
        <v/>
      </c>
      <c r="BG1690" s="657" t="str">
        <f t="shared" si="618"/>
        <v/>
      </c>
      <c r="BH1690" s="657" t="str">
        <f t="shared" si="619"/>
        <v/>
      </c>
      <c r="BI1690" s="657" t="str">
        <f t="shared" si="620"/>
        <v/>
      </c>
      <c r="BM1690" s="681" t="e">
        <f>VLOOKUP(K1690,'【参考】数式用'!$A$2:$O$57,15,FALSE)</f>
        <v>#N/A</v>
      </c>
    </row>
    <row r="1691" spans="1:65" ht="109.9" customHeight="1">
      <c r="A1691" s="506">
        <v>1680</v>
      </c>
      <c r="B1691" s="517" t="str">
        <f>IF(基本情報入力シート!B1719="","",基本情報入力シート!B1719)</f>
        <v/>
      </c>
      <c r="C1691" s="523"/>
      <c r="D1691" s="523"/>
      <c r="E1691" s="523"/>
      <c r="F1691" s="530"/>
      <c r="G1691" s="536" t="str">
        <f>IF(基本情報入力シート!L1719="","",基本情報入力シート!L1719)</f>
        <v/>
      </c>
      <c r="H1691" s="536" t="str">
        <f>IF(基本情報入力シート!Q1719="","",基本情報入力シート!Q1719)</f>
        <v/>
      </c>
      <c r="I1691" s="536" t="str">
        <f>IF(基本情報入力シート!V1719="","",基本情報入力シート!V1719)</f>
        <v/>
      </c>
      <c r="J1691" s="536" t="str">
        <f>IF(基本情報入力シート!W1719="","",基本情報入力シート!W1719)</f>
        <v/>
      </c>
      <c r="K1691" s="536" t="str">
        <f>IF(基本情報入力シート!Z1719="","",基本情報入力シート!Z1719)</f>
        <v/>
      </c>
      <c r="L1691" s="555" t="str">
        <f>IF(基本情報入力シート!AF1719=0,"",基本情報入力シート!AF1719)</f>
        <v/>
      </c>
      <c r="M1691" s="563" t="str">
        <f>IF(AND(基本情報入力シート!AG1719="",基本情報入力シート!AG1719=""),"",基本情報入力シート!AG1719)</f>
        <v/>
      </c>
      <c r="N1691" s="570"/>
      <c r="O1691" s="575" t="str">
        <f>IFERROR(VLOOKUP(K1691,'【参考】数式用'!$A$2:$M$57,MATCH(N1691,'【参考】数式用'!$G$3:$M$3,0)+6,0),"")</f>
        <v/>
      </c>
      <c r="P1691" s="583" t="s">
        <v>549</v>
      </c>
      <c r="Q1691" s="587"/>
      <c r="R1691" s="590" t="s">
        <v>71</v>
      </c>
      <c r="S1691" s="587"/>
      <c r="T1691" s="590" t="s">
        <v>743</v>
      </c>
      <c r="U1691" s="587"/>
      <c r="V1691" s="590" t="s">
        <v>71</v>
      </c>
      <c r="W1691" s="587"/>
      <c r="X1691" s="590" t="s">
        <v>560</v>
      </c>
      <c r="Y1691" s="590" t="s">
        <v>763</v>
      </c>
      <c r="Z1691" s="589" t="str">
        <f t="shared" si="598"/>
        <v/>
      </c>
      <c r="AA1691" s="594" t="s">
        <v>127</v>
      </c>
      <c r="AB1691" s="598" t="str">
        <f t="shared" si="599"/>
        <v/>
      </c>
      <c r="AC1691" s="603" t="str">
        <f>IFERROR(ROUNDDOWN(ROUNDDOWN(ROUND(L1691*VLOOKUP(K1691,'【参考】数式用'!$A$2:$M$57,MATCH("処遇改善加算Ⅳ",'【参考】数式用'!$G$3:$M$3,0)+6,0),0)*M1691,0)*Z1691*0.5,0),"")</f>
        <v/>
      </c>
      <c r="AD1691" s="609"/>
      <c r="AE1691" s="617"/>
      <c r="AF1691" s="617"/>
      <c r="AG1691" s="623"/>
      <c r="AH1691" s="627"/>
      <c r="AI1691" s="708"/>
      <c r="AJ1691" s="634"/>
      <c r="AK1691" s="648" t="str">
        <f t="shared" si="600"/>
        <v/>
      </c>
      <c r="AL1691" s="651" t="str">
        <f t="shared" si="601"/>
        <v/>
      </c>
      <c r="AM1691" s="654"/>
      <c r="AN1691" s="657" t="str">
        <f>IFERROR(VLOOKUP(K1691,'【参考】数式用'!$A$2:$N$57,14,FALSE),"")</f>
        <v/>
      </c>
      <c r="AO1691" s="657" t="str">
        <f t="shared" si="602"/>
        <v/>
      </c>
      <c r="AP1691" s="711" t="str">
        <f t="shared" si="603"/>
        <v/>
      </c>
      <c r="AQ1691" s="711" t="str">
        <f t="shared" si="604"/>
        <v>キャリアパス要件Ⅰ・Ⅱ_</v>
      </c>
      <c r="AR1691" s="662" t="str">
        <f t="shared" si="605"/>
        <v>入力済</v>
      </c>
      <c r="AS1691" s="657" t="str">
        <f t="shared" si="606"/>
        <v/>
      </c>
      <c r="AT1691" s="662" t="str">
        <f t="shared" si="607"/>
        <v>入力済</v>
      </c>
      <c r="AU1691" s="662" t="str">
        <f t="shared" si="608"/>
        <v/>
      </c>
      <c r="AV1691" s="662" t="str">
        <f t="shared" si="609"/>
        <v/>
      </c>
      <c r="AW1691" s="657" t="str">
        <f t="shared" si="610"/>
        <v/>
      </c>
      <c r="AX1691" s="657" t="str">
        <f t="shared" si="611"/>
        <v>入力済</v>
      </c>
      <c r="AY1691" s="662" t="str">
        <f>IFERROR(VLOOKUP(K1691,'【参考】数式用'!$AR$3:$AS$49,2,FALSE),"")</f>
        <v/>
      </c>
      <c r="AZ1691" s="657" t="str">
        <f t="shared" si="612"/>
        <v/>
      </c>
      <c r="BA1691" s="657" t="str">
        <f t="shared" si="613"/>
        <v>入力済</v>
      </c>
      <c r="BB1691" s="662" t="str">
        <f>IFERROR(VLOOKUP(K1691,'【参考】数式用'!$AX$3:$AY$56,2,FALSE),"")</f>
        <v/>
      </c>
      <c r="BC1691" s="657" t="str">
        <f t="shared" si="614"/>
        <v/>
      </c>
      <c r="BD1691" s="657" t="str">
        <f t="shared" si="615"/>
        <v>入力済</v>
      </c>
      <c r="BE1691" s="657" t="str">
        <f t="shared" si="616"/>
        <v/>
      </c>
      <c r="BF1691" s="657" t="str">
        <f t="shared" si="617"/>
        <v/>
      </c>
      <c r="BG1691" s="657" t="str">
        <f t="shared" si="618"/>
        <v/>
      </c>
      <c r="BH1691" s="657" t="str">
        <f t="shared" si="619"/>
        <v/>
      </c>
      <c r="BI1691" s="657" t="str">
        <f t="shared" si="620"/>
        <v/>
      </c>
      <c r="BM1691" s="681" t="e">
        <f>VLOOKUP(K1691,'【参考】数式用'!$A$2:$O$57,15,FALSE)</f>
        <v>#N/A</v>
      </c>
    </row>
    <row r="1692" spans="1:65" ht="109.9" customHeight="1">
      <c r="A1692" s="506">
        <v>1681</v>
      </c>
      <c r="B1692" s="517" t="str">
        <f>IF(基本情報入力シート!B1720="","",基本情報入力シート!B1720)</f>
        <v/>
      </c>
      <c r="C1692" s="523"/>
      <c r="D1692" s="523"/>
      <c r="E1692" s="523"/>
      <c r="F1692" s="530"/>
      <c r="G1692" s="536" t="str">
        <f>IF(基本情報入力シート!L1720="","",基本情報入力シート!L1720)</f>
        <v/>
      </c>
      <c r="H1692" s="536" t="str">
        <f>IF(基本情報入力シート!Q1720="","",基本情報入力シート!Q1720)</f>
        <v/>
      </c>
      <c r="I1692" s="536" t="str">
        <f>IF(基本情報入力シート!V1720="","",基本情報入力シート!V1720)</f>
        <v/>
      </c>
      <c r="J1692" s="536" t="str">
        <f>IF(基本情報入力シート!W1720="","",基本情報入力シート!W1720)</f>
        <v/>
      </c>
      <c r="K1692" s="536" t="str">
        <f>IF(基本情報入力シート!Z1720="","",基本情報入力シート!Z1720)</f>
        <v/>
      </c>
      <c r="L1692" s="555" t="str">
        <f>IF(基本情報入力シート!AF1720=0,"",基本情報入力シート!AF1720)</f>
        <v/>
      </c>
      <c r="M1692" s="563" t="str">
        <f>IF(AND(基本情報入力シート!AG1720="",基本情報入力シート!AG1720=""),"",基本情報入力シート!AG1720)</f>
        <v/>
      </c>
      <c r="N1692" s="570"/>
      <c r="O1692" s="575" t="str">
        <f>IFERROR(VLOOKUP(K1692,'【参考】数式用'!$A$2:$M$57,MATCH(N1692,'【参考】数式用'!$G$3:$M$3,0)+6,0),"")</f>
        <v/>
      </c>
      <c r="P1692" s="583" t="s">
        <v>549</v>
      </c>
      <c r="Q1692" s="587"/>
      <c r="R1692" s="590" t="s">
        <v>71</v>
      </c>
      <c r="S1692" s="587"/>
      <c r="T1692" s="590" t="s">
        <v>743</v>
      </c>
      <c r="U1692" s="587"/>
      <c r="V1692" s="590" t="s">
        <v>71</v>
      </c>
      <c r="W1692" s="587"/>
      <c r="X1692" s="590" t="s">
        <v>560</v>
      </c>
      <c r="Y1692" s="590" t="s">
        <v>763</v>
      </c>
      <c r="Z1692" s="589" t="str">
        <f t="shared" si="598"/>
        <v/>
      </c>
      <c r="AA1692" s="594" t="s">
        <v>127</v>
      </c>
      <c r="AB1692" s="598" t="str">
        <f t="shared" si="599"/>
        <v/>
      </c>
      <c r="AC1692" s="603" t="str">
        <f>IFERROR(ROUNDDOWN(ROUNDDOWN(ROUND(L1692*VLOOKUP(K1692,'【参考】数式用'!$A$2:$M$57,MATCH("処遇改善加算Ⅳ",'【参考】数式用'!$G$3:$M$3,0)+6,0),0)*M1692,0)*Z1692*0.5,0),"")</f>
        <v/>
      </c>
      <c r="AD1692" s="609"/>
      <c r="AE1692" s="617"/>
      <c r="AF1692" s="617"/>
      <c r="AG1692" s="623"/>
      <c r="AH1692" s="627"/>
      <c r="AI1692" s="708"/>
      <c r="AJ1692" s="634"/>
      <c r="AK1692" s="648" t="str">
        <f t="shared" si="600"/>
        <v/>
      </c>
      <c r="AL1692" s="651" t="str">
        <f t="shared" si="601"/>
        <v/>
      </c>
      <c r="AM1692" s="654"/>
      <c r="AN1692" s="657" t="str">
        <f>IFERROR(VLOOKUP(K1692,'【参考】数式用'!$A$2:$N$57,14,FALSE),"")</f>
        <v/>
      </c>
      <c r="AO1692" s="657" t="str">
        <f t="shared" si="602"/>
        <v/>
      </c>
      <c r="AP1692" s="711" t="str">
        <f t="shared" si="603"/>
        <v/>
      </c>
      <c r="AQ1692" s="711" t="str">
        <f t="shared" si="604"/>
        <v>キャリアパス要件Ⅰ・Ⅱ_</v>
      </c>
      <c r="AR1692" s="662" t="str">
        <f t="shared" si="605"/>
        <v>入力済</v>
      </c>
      <c r="AS1692" s="657" t="str">
        <f t="shared" si="606"/>
        <v/>
      </c>
      <c r="AT1692" s="662" t="str">
        <f t="shared" si="607"/>
        <v>入力済</v>
      </c>
      <c r="AU1692" s="662" t="str">
        <f t="shared" si="608"/>
        <v/>
      </c>
      <c r="AV1692" s="662" t="str">
        <f t="shared" si="609"/>
        <v/>
      </c>
      <c r="AW1692" s="657" t="str">
        <f t="shared" si="610"/>
        <v/>
      </c>
      <c r="AX1692" s="657" t="str">
        <f t="shared" si="611"/>
        <v>入力済</v>
      </c>
      <c r="AY1692" s="662" t="str">
        <f>IFERROR(VLOOKUP(K1692,'【参考】数式用'!$AR$3:$AS$49,2,FALSE),"")</f>
        <v/>
      </c>
      <c r="AZ1692" s="657" t="str">
        <f t="shared" si="612"/>
        <v/>
      </c>
      <c r="BA1692" s="657" t="str">
        <f t="shared" si="613"/>
        <v>入力済</v>
      </c>
      <c r="BB1692" s="662" t="str">
        <f>IFERROR(VLOOKUP(K1692,'【参考】数式用'!$AX$3:$AY$56,2,FALSE),"")</f>
        <v/>
      </c>
      <c r="BC1692" s="657" t="str">
        <f t="shared" si="614"/>
        <v/>
      </c>
      <c r="BD1692" s="657" t="str">
        <f t="shared" si="615"/>
        <v>入力済</v>
      </c>
      <c r="BE1692" s="657" t="str">
        <f t="shared" si="616"/>
        <v/>
      </c>
      <c r="BF1692" s="657" t="str">
        <f t="shared" si="617"/>
        <v/>
      </c>
      <c r="BG1692" s="657" t="str">
        <f t="shared" si="618"/>
        <v/>
      </c>
      <c r="BH1692" s="657" t="str">
        <f t="shared" si="619"/>
        <v/>
      </c>
      <c r="BI1692" s="657" t="str">
        <f t="shared" si="620"/>
        <v/>
      </c>
      <c r="BM1692" s="681" t="e">
        <f>VLOOKUP(K1692,'【参考】数式用'!$A$2:$O$57,15,FALSE)</f>
        <v>#N/A</v>
      </c>
    </row>
    <row r="1693" spans="1:65" ht="109.9" customHeight="1">
      <c r="A1693" s="506">
        <v>1682</v>
      </c>
      <c r="B1693" s="517" t="str">
        <f>IF(基本情報入力シート!B1721="","",基本情報入力シート!B1721)</f>
        <v/>
      </c>
      <c r="C1693" s="523"/>
      <c r="D1693" s="523"/>
      <c r="E1693" s="523"/>
      <c r="F1693" s="530"/>
      <c r="G1693" s="536" t="str">
        <f>IF(基本情報入力シート!L1721="","",基本情報入力シート!L1721)</f>
        <v/>
      </c>
      <c r="H1693" s="536" t="str">
        <f>IF(基本情報入力シート!Q1721="","",基本情報入力シート!Q1721)</f>
        <v/>
      </c>
      <c r="I1693" s="536" t="str">
        <f>IF(基本情報入力シート!V1721="","",基本情報入力シート!V1721)</f>
        <v/>
      </c>
      <c r="J1693" s="536" t="str">
        <f>IF(基本情報入力シート!W1721="","",基本情報入力シート!W1721)</f>
        <v/>
      </c>
      <c r="K1693" s="536" t="str">
        <f>IF(基本情報入力シート!Z1721="","",基本情報入力シート!Z1721)</f>
        <v/>
      </c>
      <c r="L1693" s="555" t="str">
        <f>IF(基本情報入力シート!AF1721=0,"",基本情報入力シート!AF1721)</f>
        <v/>
      </c>
      <c r="M1693" s="563" t="str">
        <f>IF(AND(基本情報入力シート!AG1721="",基本情報入力シート!AG1721=""),"",基本情報入力シート!AG1721)</f>
        <v/>
      </c>
      <c r="N1693" s="570"/>
      <c r="O1693" s="575" t="str">
        <f>IFERROR(VLOOKUP(K1693,'【参考】数式用'!$A$2:$M$57,MATCH(N1693,'【参考】数式用'!$G$3:$M$3,0)+6,0),"")</f>
        <v/>
      </c>
      <c r="P1693" s="583" t="s">
        <v>549</v>
      </c>
      <c r="Q1693" s="587"/>
      <c r="R1693" s="590" t="s">
        <v>71</v>
      </c>
      <c r="S1693" s="587"/>
      <c r="T1693" s="590" t="s">
        <v>743</v>
      </c>
      <c r="U1693" s="587"/>
      <c r="V1693" s="590" t="s">
        <v>71</v>
      </c>
      <c r="W1693" s="587"/>
      <c r="X1693" s="590" t="s">
        <v>560</v>
      </c>
      <c r="Y1693" s="590" t="s">
        <v>763</v>
      </c>
      <c r="Z1693" s="589" t="str">
        <f t="shared" si="598"/>
        <v/>
      </c>
      <c r="AA1693" s="594" t="s">
        <v>127</v>
      </c>
      <c r="AB1693" s="598" t="str">
        <f t="shared" si="599"/>
        <v/>
      </c>
      <c r="AC1693" s="603" t="str">
        <f>IFERROR(ROUNDDOWN(ROUNDDOWN(ROUND(L1693*VLOOKUP(K1693,'【参考】数式用'!$A$2:$M$57,MATCH("処遇改善加算Ⅳ",'【参考】数式用'!$G$3:$M$3,0)+6,0),0)*M1693,0)*Z1693*0.5,0),"")</f>
        <v/>
      </c>
      <c r="AD1693" s="609"/>
      <c r="AE1693" s="617"/>
      <c r="AF1693" s="617"/>
      <c r="AG1693" s="623"/>
      <c r="AH1693" s="627"/>
      <c r="AI1693" s="708"/>
      <c r="AJ1693" s="634"/>
      <c r="AK1693" s="648" t="str">
        <f t="shared" si="600"/>
        <v/>
      </c>
      <c r="AL1693" s="651" t="str">
        <f t="shared" si="601"/>
        <v/>
      </c>
      <c r="AM1693" s="654"/>
      <c r="AN1693" s="657" t="str">
        <f>IFERROR(VLOOKUP(K1693,'【参考】数式用'!$A$2:$N$57,14,FALSE),"")</f>
        <v/>
      </c>
      <c r="AO1693" s="657" t="str">
        <f t="shared" si="602"/>
        <v/>
      </c>
      <c r="AP1693" s="711" t="str">
        <f t="shared" si="603"/>
        <v/>
      </c>
      <c r="AQ1693" s="711" t="str">
        <f t="shared" si="604"/>
        <v>キャリアパス要件Ⅰ・Ⅱ_</v>
      </c>
      <c r="AR1693" s="662" t="str">
        <f t="shared" si="605"/>
        <v>入力済</v>
      </c>
      <c r="AS1693" s="657" t="str">
        <f t="shared" si="606"/>
        <v/>
      </c>
      <c r="AT1693" s="662" t="str">
        <f t="shared" si="607"/>
        <v>入力済</v>
      </c>
      <c r="AU1693" s="662" t="str">
        <f t="shared" si="608"/>
        <v/>
      </c>
      <c r="AV1693" s="662" t="str">
        <f t="shared" si="609"/>
        <v/>
      </c>
      <c r="AW1693" s="657" t="str">
        <f t="shared" si="610"/>
        <v/>
      </c>
      <c r="AX1693" s="657" t="str">
        <f t="shared" si="611"/>
        <v>入力済</v>
      </c>
      <c r="AY1693" s="662" t="str">
        <f>IFERROR(VLOOKUP(K1693,'【参考】数式用'!$AR$3:$AS$49,2,FALSE),"")</f>
        <v/>
      </c>
      <c r="AZ1693" s="657" t="str">
        <f t="shared" si="612"/>
        <v/>
      </c>
      <c r="BA1693" s="657" t="str">
        <f t="shared" si="613"/>
        <v>入力済</v>
      </c>
      <c r="BB1693" s="662" t="str">
        <f>IFERROR(VLOOKUP(K1693,'【参考】数式用'!$AX$3:$AY$56,2,FALSE),"")</f>
        <v/>
      </c>
      <c r="BC1693" s="657" t="str">
        <f t="shared" si="614"/>
        <v/>
      </c>
      <c r="BD1693" s="657" t="str">
        <f t="shared" si="615"/>
        <v>入力済</v>
      </c>
      <c r="BE1693" s="657" t="str">
        <f t="shared" si="616"/>
        <v/>
      </c>
      <c r="BF1693" s="657" t="str">
        <f t="shared" si="617"/>
        <v/>
      </c>
      <c r="BG1693" s="657" t="str">
        <f t="shared" si="618"/>
        <v/>
      </c>
      <c r="BH1693" s="657" t="str">
        <f t="shared" si="619"/>
        <v/>
      </c>
      <c r="BI1693" s="657" t="str">
        <f t="shared" si="620"/>
        <v/>
      </c>
      <c r="BM1693" s="681" t="e">
        <f>VLOOKUP(K1693,'【参考】数式用'!$A$2:$O$57,15,FALSE)</f>
        <v>#N/A</v>
      </c>
    </row>
    <row r="1694" spans="1:65" ht="109.9" customHeight="1">
      <c r="A1694" s="506">
        <v>1683</v>
      </c>
      <c r="B1694" s="517" t="str">
        <f>IF(基本情報入力シート!B1722="","",基本情報入力シート!B1722)</f>
        <v/>
      </c>
      <c r="C1694" s="523"/>
      <c r="D1694" s="523"/>
      <c r="E1694" s="523"/>
      <c r="F1694" s="530"/>
      <c r="G1694" s="536" t="str">
        <f>IF(基本情報入力シート!L1722="","",基本情報入力シート!L1722)</f>
        <v/>
      </c>
      <c r="H1694" s="536" t="str">
        <f>IF(基本情報入力シート!Q1722="","",基本情報入力シート!Q1722)</f>
        <v/>
      </c>
      <c r="I1694" s="536" t="str">
        <f>IF(基本情報入力シート!V1722="","",基本情報入力シート!V1722)</f>
        <v/>
      </c>
      <c r="J1694" s="536" t="str">
        <f>IF(基本情報入力シート!W1722="","",基本情報入力シート!W1722)</f>
        <v/>
      </c>
      <c r="K1694" s="536" t="str">
        <f>IF(基本情報入力シート!Z1722="","",基本情報入力シート!Z1722)</f>
        <v/>
      </c>
      <c r="L1694" s="555" t="str">
        <f>IF(基本情報入力シート!AF1722=0,"",基本情報入力シート!AF1722)</f>
        <v/>
      </c>
      <c r="M1694" s="563" t="str">
        <f>IF(AND(基本情報入力シート!AG1722="",基本情報入力シート!AG1722=""),"",基本情報入力シート!AG1722)</f>
        <v/>
      </c>
      <c r="N1694" s="570"/>
      <c r="O1694" s="575" t="str">
        <f>IFERROR(VLOOKUP(K1694,'【参考】数式用'!$A$2:$M$57,MATCH(N1694,'【参考】数式用'!$G$3:$M$3,0)+6,0),"")</f>
        <v/>
      </c>
      <c r="P1694" s="583" t="s">
        <v>549</v>
      </c>
      <c r="Q1694" s="587"/>
      <c r="R1694" s="590" t="s">
        <v>71</v>
      </c>
      <c r="S1694" s="587"/>
      <c r="T1694" s="590" t="s">
        <v>743</v>
      </c>
      <c r="U1694" s="587"/>
      <c r="V1694" s="590" t="s">
        <v>71</v>
      </c>
      <c r="W1694" s="587"/>
      <c r="X1694" s="590" t="s">
        <v>560</v>
      </c>
      <c r="Y1694" s="590" t="s">
        <v>763</v>
      </c>
      <c r="Z1694" s="589" t="str">
        <f t="shared" si="598"/>
        <v/>
      </c>
      <c r="AA1694" s="594" t="s">
        <v>127</v>
      </c>
      <c r="AB1694" s="598" t="str">
        <f t="shared" si="599"/>
        <v/>
      </c>
      <c r="AC1694" s="603" t="str">
        <f>IFERROR(ROUNDDOWN(ROUNDDOWN(ROUND(L1694*VLOOKUP(K1694,'【参考】数式用'!$A$2:$M$57,MATCH("処遇改善加算Ⅳ",'【参考】数式用'!$G$3:$M$3,0)+6,0),0)*M1694,0)*Z1694*0.5,0),"")</f>
        <v/>
      </c>
      <c r="AD1694" s="609"/>
      <c r="AE1694" s="617"/>
      <c r="AF1694" s="617"/>
      <c r="AG1694" s="623"/>
      <c r="AH1694" s="627"/>
      <c r="AI1694" s="708"/>
      <c r="AJ1694" s="634"/>
      <c r="AK1694" s="648" t="str">
        <f t="shared" si="600"/>
        <v/>
      </c>
      <c r="AL1694" s="651" t="str">
        <f t="shared" si="601"/>
        <v/>
      </c>
      <c r="AM1694" s="654"/>
      <c r="AN1694" s="657" t="str">
        <f>IFERROR(VLOOKUP(K1694,'【参考】数式用'!$A$2:$N$57,14,FALSE),"")</f>
        <v/>
      </c>
      <c r="AO1694" s="657" t="str">
        <f t="shared" si="602"/>
        <v/>
      </c>
      <c r="AP1694" s="711" t="str">
        <f t="shared" si="603"/>
        <v/>
      </c>
      <c r="AQ1694" s="711" t="str">
        <f t="shared" si="604"/>
        <v>キャリアパス要件Ⅰ・Ⅱ_</v>
      </c>
      <c r="AR1694" s="662" t="str">
        <f t="shared" si="605"/>
        <v>入力済</v>
      </c>
      <c r="AS1694" s="657" t="str">
        <f t="shared" si="606"/>
        <v/>
      </c>
      <c r="AT1694" s="662" t="str">
        <f t="shared" si="607"/>
        <v>入力済</v>
      </c>
      <c r="AU1694" s="662" t="str">
        <f t="shared" si="608"/>
        <v/>
      </c>
      <c r="AV1694" s="662" t="str">
        <f t="shared" si="609"/>
        <v/>
      </c>
      <c r="AW1694" s="657" t="str">
        <f t="shared" si="610"/>
        <v/>
      </c>
      <c r="AX1694" s="657" t="str">
        <f t="shared" si="611"/>
        <v>入力済</v>
      </c>
      <c r="AY1694" s="662" t="str">
        <f>IFERROR(VLOOKUP(K1694,'【参考】数式用'!$AR$3:$AS$49,2,FALSE),"")</f>
        <v/>
      </c>
      <c r="AZ1694" s="657" t="str">
        <f t="shared" si="612"/>
        <v/>
      </c>
      <c r="BA1694" s="657" t="str">
        <f t="shared" si="613"/>
        <v>入力済</v>
      </c>
      <c r="BB1694" s="662" t="str">
        <f>IFERROR(VLOOKUP(K1694,'【参考】数式用'!$AX$3:$AY$56,2,FALSE),"")</f>
        <v/>
      </c>
      <c r="BC1694" s="657" t="str">
        <f t="shared" si="614"/>
        <v/>
      </c>
      <c r="BD1694" s="657" t="str">
        <f t="shared" si="615"/>
        <v>入力済</v>
      </c>
      <c r="BE1694" s="657" t="str">
        <f t="shared" si="616"/>
        <v/>
      </c>
      <c r="BF1694" s="657" t="str">
        <f t="shared" si="617"/>
        <v/>
      </c>
      <c r="BG1694" s="657" t="str">
        <f t="shared" si="618"/>
        <v/>
      </c>
      <c r="BH1694" s="657" t="str">
        <f t="shared" si="619"/>
        <v/>
      </c>
      <c r="BI1694" s="657" t="str">
        <f t="shared" si="620"/>
        <v/>
      </c>
      <c r="BM1694" s="681" t="e">
        <f>VLOOKUP(K1694,'【参考】数式用'!$A$2:$O$57,15,FALSE)</f>
        <v>#N/A</v>
      </c>
    </row>
    <row r="1695" spans="1:65" ht="109.9" customHeight="1">
      <c r="A1695" s="506">
        <v>1684</v>
      </c>
      <c r="B1695" s="517" t="str">
        <f>IF(基本情報入力シート!B1723="","",基本情報入力シート!B1723)</f>
        <v/>
      </c>
      <c r="C1695" s="523"/>
      <c r="D1695" s="523"/>
      <c r="E1695" s="523"/>
      <c r="F1695" s="530"/>
      <c r="G1695" s="536" t="str">
        <f>IF(基本情報入力シート!L1723="","",基本情報入力シート!L1723)</f>
        <v/>
      </c>
      <c r="H1695" s="536" t="str">
        <f>IF(基本情報入力シート!Q1723="","",基本情報入力シート!Q1723)</f>
        <v/>
      </c>
      <c r="I1695" s="536" t="str">
        <f>IF(基本情報入力シート!V1723="","",基本情報入力シート!V1723)</f>
        <v/>
      </c>
      <c r="J1695" s="536" t="str">
        <f>IF(基本情報入力シート!W1723="","",基本情報入力シート!W1723)</f>
        <v/>
      </c>
      <c r="K1695" s="536" t="str">
        <f>IF(基本情報入力シート!Z1723="","",基本情報入力シート!Z1723)</f>
        <v/>
      </c>
      <c r="L1695" s="555" t="str">
        <f>IF(基本情報入力シート!AF1723=0,"",基本情報入力シート!AF1723)</f>
        <v/>
      </c>
      <c r="M1695" s="563" t="str">
        <f>IF(AND(基本情報入力シート!AG1723="",基本情報入力シート!AG1723=""),"",基本情報入力シート!AG1723)</f>
        <v/>
      </c>
      <c r="N1695" s="570"/>
      <c r="O1695" s="575" t="str">
        <f>IFERROR(VLOOKUP(K1695,'【参考】数式用'!$A$2:$M$57,MATCH(N1695,'【参考】数式用'!$G$3:$M$3,0)+6,0),"")</f>
        <v/>
      </c>
      <c r="P1695" s="583" t="s">
        <v>549</v>
      </c>
      <c r="Q1695" s="587"/>
      <c r="R1695" s="590" t="s">
        <v>71</v>
      </c>
      <c r="S1695" s="587"/>
      <c r="T1695" s="590" t="s">
        <v>743</v>
      </c>
      <c r="U1695" s="587"/>
      <c r="V1695" s="590" t="s">
        <v>71</v>
      </c>
      <c r="W1695" s="587"/>
      <c r="X1695" s="590" t="s">
        <v>560</v>
      </c>
      <c r="Y1695" s="590" t="s">
        <v>763</v>
      </c>
      <c r="Z1695" s="589" t="str">
        <f t="shared" si="598"/>
        <v/>
      </c>
      <c r="AA1695" s="594" t="s">
        <v>127</v>
      </c>
      <c r="AB1695" s="598" t="str">
        <f t="shared" si="599"/>
        <v/>
      </c>
      <c r="AC1695" s="603" t="str">
        <f>IFERROR(ROUNDDOWN(ROUNDDOWN(ROUND(L1695*VLOOKUP(K1695,'【参考】数式用'!$A$2:$M$57,MATCH("処遇改善加算Ⅳ",'【参考】数式用'!$G$3:$M$3,0)+6,0),0)*M1695,0)*Z1695*0.5,0),"")</f>
        <v/>
      </c>
      <c r="AD1695" s="609"/>
      <c r="AE1695" s="617"/>
      <c r="AF1695" s="617"/>
      <c r="AG1695" s="623"/>
      <c r="AH1695" s="627"/>
      <c r="AI1695" s="708"/>
      <c r="AJ1695" s="634"/>
      <c r="AK1695" s="648" t="str">
        <f t="shared" si="600"/>
        <v/>
      </c>
      <c r="AL1695" s="651" t="str">
        <f t="shared" si="601"/>
        <v/>
      </c>
      <c r="AM1695" s="654"/>
      <c r="AN1695" s="657" t="str">
        <f>IFERROR(VLOOKUP(K1695,'【参考】数式用'!$A$2:$N$57,14,FALSE),"")</f>
        <v/>
      </c>
      <c r="AO1695" s="657" t="str">
        <f t="shared" si="602"/>
        <v/>
      </c>
      <c r="AP1695" s="711" t="str">
        <f t="shared" si="603"/>
        <v/>
      </c>
      <c r="AQ1695" s="711" t="str">
        <f t="shared" si="604"/>
        <v>キャリアパス要件Ⅰ・Ⅱ_</v>
      </c>
      <c r="AR1695" s="662" t="str">
        <f t="shared" si="605"/>
        <v>入力済</v>
      </c>
      <c r="AS1695" s="657" t="str">
        <f t="shared" si="606"/>
        <v/>
      </c>
      <c r="AT1695" s="662" t="str">
        <f t="shared" si="607"/>
        <v>入力済</v>
      </c>
      <c r="AU1695" s="662" t="str">
        <f t="shared" si="608"/>
        <v/>
      </c>
      <c r="AV1695" s="662" t="str">
        <f t="shared" si="609"/>
        <v/>
      </c>
      <c r="AW1695" s="657" t="str">
        <f t="shared" si="610"/>
        <v/>
      </c>
      <c r="AX1695" s="657" t="str">
        <f t="shared" si="611"/>
        <v>入力済</v>
      </c>
      <c r="AY1695" s="662" t="str">
        <f>IFERROR(VLOOKUP(K1695,'【参考】数式用'!$AR$3:$AS$49,2,FALSE),"")</f>
        <v/>
      </c>
      <c r="AZ1695" s="657" t="str">
        <f t="shared" si="612"/>
        <v/>
      </c>
      <c r="BA1695" s="657" t="str">
        <f t="shared" si="613"/>
        <v>入力済</v>
      </c>
      <c r="BB1695" s="662" t="str">
        <f>IFERROR(VLOOKUP(K1695,'【参考】数式用'!$AX$3:$AY$56,2,FALSE),"")</f>
        <v/>
      </c>
      <c r="BC1695" s="657" t="str">
        <f t="shared" si="614"/>
        <v/>
      </c>
      <c r="BD1695" s="657" t="str">
        <f t="shared" si="615"/>
        <v>入力済</v>
      </c>
      <c r="BE1695" s="657" t="str">
        <f t="shared" si="616"/>
        <v/>
      </c>
      <c r="BF1695" s="657" t="str">
        <f t="shared" si="617"/>
        <v/>
      </c>
      <c r="BG1695" s="657" t="str">
        <f t="shared" si="618"/>
        <v/>
      </c>
      <c r="BH1695" s="657" t="str">
        <f t="shared" si="619"/>
        <v/>
      </c>
      <c r="BI1695" s="657" t="str">
        <f t="shared" si="620"/>
        <v/>
      </c>
      <c r="BM1695" s="681" t="e">
        <f>VLOOKUP(K1695,'【参考】数式用'!$A$2:$O$57,15,FALSE)</f>
        <v>#N/A</v>
      </c>
    </row>
    <row r="1696" spans="1:65" ht="109.9" customHeight="1">
      <c r="A1696" s="506">
        <v>1685</v>
      </c>
      <c r="B1696" s="517" t="str">
        <f>IF(基本情報入力シート!B1724="","",基本情報入力シート!B1724)</f>
        <v/>
      </c>
      <c r="C1696" s="523"/>
      <c r="D1696" s="523"/>
      <c r="E1696" s="523"/>
      <c r="F1696" s="530"/>
      <c r="G1696" s="536" t="str">
        <f>IF(基本情報入力シート!L1724="","",基本情報入力シート!L1724)</f>
        <v/>
      </c>
      <c r="H1696" s="536" t="str">
        <f>IF(基本情報入力シート!Q1724="","",基本情報入力シート!Q1724)</f>
        <v/>
      </c>
      <c r="I1696" s="536" t="str">
        <f>IF(基本情報入力シート!V1724="","",基本情報入力シート!V1724)</f>
        <v/>
      </c>
      <c r="J1696" s="536" t="str">
        <f>IF(基本情報入力シート!W1724="","",基本情報入力シート!W1724)</f>
        <v/>
      </c>
      <c r="K1696" s="536" t="str">
        <f>IF(基本情報入力シート!Z1724="","",基本情報入力シート!Z1724)</f>
        <v/>
      </c>
      <c r="L1696" s="555" t="str">
        <f>IF(基本情報入力シート!AF1724=0,"",基本情報入力シート!AF1724)</f>
        <v/>
      </c>
      <c r="M1696" s="563" t="str">
        <f>IF(AND(基本情報入力シート!AG1724="",基本情報入力シート!AG1724=""),"",基本情報入力シート!AG1724)</f>
        <v/>
      </c>
      <c r="N1696" s="570"/>
      <c r="O1696" s="575" t="str">
        <f>IFERROR(VLOOKUP(K1696,'【参考】数式用'!$A$2:$M$57,MATCH(N1696,'【参考】数式用'!$G$3:$M$3,0)+6,0),"")</f>
        <v/>
      </c>
      <c r="P1696" s="583" t="s">
        <v>549</v>
      </c>
      <c r="Q1696" s="587"/>
      <c r="R1696" s="590" t="s">
        <v>71</v>
      </c>
      <c r="S1696" s="587"/>
      <c r="T1696" s="590" t="s">
        <v>743</v>
      </c>
      <c r="U1696" s="587"/>
      <c r="V1696" s="590" t="s">
        <v>71</v>
      </c>
      <c r="W1696" s="587"/>
      <c r="X1696" s="590" t="s">
        <v>560</v>
      </c>
      <c r="Y1696" s="590" t="s">
        <v>763</v>
      </c>
      <c r="Z1696" s="589" t="str">
        <f t="shared" si="598"/>
        <v/>
      </c>
      <c r="AA1696" s="594" t="s">
        <v>127</v>
      </c>
      <c r="AB1696" s="598" t="str">
        <f t="shared" si="599"/>
        <v/>
      </c>
      <c r="AC1696" s="603" t="str">
        <f>IFERROR(ROUNDDOWN(ROUNDDOWN(ROUND(L1696*VLOOKUP(K1696,'【参考】数式用'!$A$2:$M$57,MATCH("処遇改善加算Ⅳ",'【参考】数式用'!$G$3:$M$3,0)+6,0),0)*M1696,0)*Z1696*0.5,0),"")</f>
        <v/>
      </c>
      <c r="AD1696" s="609"/>
      <c r="AE1696" s="617"/>
      <c r="AF1696" s="617"/>
      <c r="AG1696" s="623"/>
      <c r="AH1696" s="627"/>
      <c r="AI1696" s="708"/>
      <c r="AJ1696" s="634"/>
      <c r="AK1696" s="648" t="str">
        <f t="shared" si="600"/>
        <v/>
      </c>
      <c r="AL1696" s="651" t="str">
        <f t="shared" si="601"/>
        <v/>
      </c>
      <c r="AM1696" s="654"/>
      <c r="AN1696" s="657" t="str">
        <f>IFERROR(VLOOKUP(K1696,'【参考】数式用'!$A$2:$N$57,14,FALSE),"")</f>
        <v/>
      </c>
      <c r="AO1696" s="657" t="str">
        <f t="shared" si="602"/>
        <v/>
      </c>
      <c r="AP1696" s="711" t="str">
        <f t="shared" si="603"/>
        <v/>
      </c>
      <c r="AQ1696" s="711" t="str">
        <f t="shared" si="604"/>
        <v>キャリアパス要件Ⅰ・Ⅱ_</v>
      </c>
      <c r="AR1696" s="662" t="str">
        <f t="shared" si="605"/>
        <v>入力済</v>
      </c>
      <c r="AS1696" s="657" t="str">
        <f t="shared" si="606"/>
        <v/>
      </c>
      <c r="AT1696" s="662" t="str">
        <f t="shared" si="607"/>
        <v>入力済</v>
      </c>
      <c r="AU1696" s="662" t="str">
        <f t="shared" si="608"/>
        <v/>
      </c>
      <c r="AV1696" s="662" t="str">
        <f t="shared" si="609"/>
        <v/>
      </c>
      <c r="AW1696" s="657" t="str">
        <f t="shared" si="610"/>
        <v/>
      </c>
      <c r="AX1696" s="657" t="str">
        <f t="shared" si="611"/>
        <v>入力済</v>
      </c>
      <c r="AY1696" s="662" t="str">
        <f>IFERROR(VLOOKUP(K1696,'【参考】数式用'!$AR$3:$AS$49,2,FALSE),"")</f>
        <v/>
      </c>
      <c r="AZ1696" s="657" t="str">
        <f t="shared" si="612"/>
        <v/>
      </c>
      <c r="BA1696" s="657" t="str">
        <f t="shared" si="613"/>
        <v>入力済</v>
      </c>
      <c r="BB1696" s="662" t="str">
        <f>IFERROR(VLOOKUP(K1696,'【参考】数式用'!$AX$3:$AY$56,2,FALSE),"")</f>
        <v/>
      </c>
      <c r="BC1696" s="657" t="str">
        <f t="shared" si="614"/>
        <v/>
      </c>
      <c r="BD1696" s="657" t="str">
        <f t="shared" si="615"/>
        <v>入力済</v>
      </c>
      <c r="BE1696" s="657" t="str">
        <f t="shared" si="616"/>
        <v/>
      </c>
      <c r="BF1696" s="657" t="str">
        <f t="shared" si="617"/>
        <v/>
      </c>
      <c r="BG1696" s="657" t="str">
        <f t="shared" si="618"/>
        <v/>
      </c>
      <c r="BH1696" s="657" t="str">
        <f t="shared" si="619"/>
        <v/>
      </c>
      <c r="BI1696" s="657" t="str">
        <f t="shared" si="620"/>
        <v/>
      </c>
      <c r="BM1696" s="681" t="e">
        <f>VLOOKUP(K1696,'【参考】数式用'!$A$2:$O$57,15,FALSE)</f>
        <v>#N/A</v>
      </c>
    </row>
    <row r="1697" spans="1:65" ht="109.9" customHeight="1">
      <c r="A1697" s="506">
        <v>1686</v>
      </c>
      <c r="B1697" s="517" t="str">
        <f>IF(基本情報入力シート!B1725="","",基本情報入力シート!B1725)</f>
        <v/>
      </c>
      <c r="C1697" s="523"/>
      <c r="D1697" s="523"/>
      <c r="E1697" s="523"/>
      <c r="F1697" s="530"/>
      <c r="G1697" s="536" t="str">
        <f>IF(基本情報入力シート!L1725="","",基本情報入力シート!L1725)</f>
        <v/>
      </c>
      <c r="H1697" s="536" t="str">
        <f>IF(基本情報入力シート!Q1725="","",基本情報入力シート!Q1725)</f>
        <v/>
      </c>
      <c r="I1697" s="536" t="str">
        <f>IF(基本情報入力シート!V1725="","",基本情報入力シート!V1725)</f>
        <v/>
      </c>
      <c r="J1697" s="536" t="str">
        <f>IF(基本情報入力シート!W1725="","",基本情報入力シート!W1725)</f>
        <v/>
      </c>
      <c r="K1697" s="536" t="str">
        <f>IF(基本情報入力シート!Z1725="","",基本情報入力シート!Z1725)</f>
        <v/>
      </c>
      <c r="L1697" s="555" t="str">
        <f>IF(基本情報入力シート!AF1725=0,"",基本情報入力シート!AF1725)</f>
        <v/>
      </c>
      <c r="M1697" s="563" t="str">
        <f>IF(AND(基本情報入力シート!AG1725="",基本情報入力シート!AG1725=""),"",基本情報入力シート!AG1725)</f>
        <v/>
      </c>
      <c r="N1697" s="570"/>
      <c r="O1697" s="575" t="str">
        <f>IFERROR(VLOOKUP(K1697,'【参考】数式用'!$A$2:$M$57,MATCH(N1697,'【参考】数式用'!$G$3:$M$3,0)+6,0),"")</f>
        <v/>
      </c>
      <c r="P1697" s="583" t="s">
        <v>549</v>
      </c>
      <c r="Q1697" s="587"/>
      <c r="R1697" s="590" t="s">
        <v>71</v>
      </c>
      <c r="S1697" s="587"/>
      <c r="T1697" s="590" t="s">
        <v>743</v>
      </c>
      <c r="U1697" s="587"/>
      <c r="V1697" s="590" t="s">
        <v>71</v>
      </c>
      <c r="W1697" s="587"/>
      <c r="X1697" s="590" t="s">
        <v>560</v>
      </c>
      <c r="Y1697" s="590" t="s">
        <v>763</v>
      </c>
      <c r="Z1697" s="589" t="str">
        <f t="shared" si="598"/>
        <v/>
      </c>
      <c r="AA1697" s="594" t="s">
        <v>127</v>
      </c>
      <c r="AB1697" s="598" t="str">
        <f t="shared" si="599"/>
        <v/>
      </c>
      <c r="AC1697" s="603" t="str">
        <f>IFERROR(ROUNDDOWN(ROUNDDOWN(ROUND(L1697*VLOOKUP(K1697,'【参考】数式用'!$A$2:$M$57,MATCH("処遇改善加算Ⅳ",'【参考】数式用'!$G$3:$M$3,0)+6,0),0)*M1697,0)*Z1697*0.5,0),"")</f>
        <v/>
      </c>
      <c r="AD1697" s="609"/>
      <c r="AE1697" s="617"/>
      <c r="AF1697" s="617"/>
      <c r="AG1697" s="623"/>
      <c r="AH1697" s="627"/>
      <c r="AI1697" s="708"/>
      <c r="AJ1697" s="634"/>
      <c r="AK1697" s="648" t="str">
        <f t="shared" si="600"/>
        <v/>
      </c>
      <c r="AL1697" s="651" t="str">
        <f t="shared" si="601"/>
        <v/>
      </c>
      <c r="AM1697" s="654"/>
      <c r="AN1697" s="657" t="str">
        <f>IFERROR(VLOOKUP(K1697,'【参考】数式用'!$A$2:$N$57,14,FALSE),"")</f>
        <v/>
      </c>
      <c r="AO1697" s="657" t="str">
        <f t="shared" si="602"/>
        <v/>
      </c>
      <c r="AP1697" s="711" t="str">
        <f t="shared" si="603"/>
        <v/>
      </c>
      <c r="AQ1697" s="711" t="str">
        <f t="shared" si="604"/>
        <v>キャリアパス要件Ⅰ・Ⅱ_</v>
      </c>
      <c r="AR1697" s="662" t="str">
        <f t="shared" si="605"/>
        <v>入力済</v>
      </c>
      <c r="AS1697" s="657" t="str">
        <f t="shared" si="606"/>
        <v/>
      </c>
      <c r="AT1697" s="662" t="str">
        <f t="shared" si="607"/>
        <v>入力済</v>
      </c>
      <c r="AU1697" s="662" t="str">
        <f t="shared" si="608"/>
        <v/>
      </c>
      <c r="AV1697" s="662" t="str">
        <f t="shared" si="609"/>
        <v/>
      </c>
      <c r="AW1697" s="657" t="str">
        <f t="shared" si="610"/>
        <v/>
      </c>
      <c r="AX1697" s="657" t="str">
        <f t="shared" si="611"/>
        <v>入力済</v>
      </c>
      <c r="AY1697" s="662" t="str">
        <f>IFERROR(VLOOKUP(K1697,'【参考】数式用'!$AR$3:$AS$49,2,FALSE),"")</f>
        <v/>
      </c>
      <c r="AZ1697" s="657" t="str">
        <f t="shared" si="612"/>
        <v/>
      </c>
      <c r="BA1697" s="657" t="str">
        <f t="shared" si="613"/>
        <v>入力済</v>
      </c>
      <c r="BB1697" s="662" t="str">
        <f>IFERROR(VLOOKUP(K1697,'【参考】数式用'!$AX$3:$AY$56,2,FALSE),"")</f>
        <v/>
      </c>
      <c r="BC1697" s="657" t="str">
        <f t="shared" si="614"/>
        <v/>
      </c>
      <c r="BD1697" s="657" t="str">
        <f t="shared" si="615"/>
        <v>入力済</v>
      </c>
      <c r="BE1697" s="657" t="str">
        <f t="shared" si="616"/>
        <v/>
      </c>
      <c r="BF1697" s="657" t="str">
        <f t="shared" si="617"/>
        <v/>
      </c>
      <c r="BG1697" s="657" t="str">
        <f t="shared" si="618"/>
        <v/>
      </c>
      <c r="BH1697" s="657" t="str">
        <f t="shared" si="619"/>
        <v/>
      </c>
      <c r="BI1697" s="657" t="str">
        <f t="shared" si="620"/>
        <v/>
      </c>
      <c r="BM1697" s="681" t="e">
        <f>VLOOKUP(K1697,'【参考】数式用'!$A$2:$O$57,15,FALSE)</f>
        <v>#N/A</v>
      </c>
    </row>
    <row r="1698" spans="1:65" ht="109.9" customHeight="1">
      <c r="A1698" s="506">
        <v>1687</v>
      </c>
      <c r="B1698" s="517" t="str">
        <f>IF(基本情報入力シート!B1726="","",基本情報入力シート!B1726)</f>
        <v/>
      </c>
      <c r="C1698" s="523"/>
      <c r="D1698" s="523"/>
      <c r="E1698" s="523"/>
      <c r="F1698" s="530"/>
      <c r="G1698" s="536" t="str">
        <f>IF(基本情報入力シート!L1726="","",基本情報入力シート!L1726)</f>
        <v/>
      </c>
      <c r="H1698" s="536" t="str">
        <f>IF(基本情報入力シート!Q1726="","",基本情報入力シート!Q1726)</f>
        <v/>
      </c>
      <c r="I1698" s="536" t="str">
        <f>IF(基本情報入力シート!V1726="","",基本情報入力シート!V1726)</f>
        <v/>
      </c>
      <c r="J1698" s="536" t="str">
        <f>IF(基本情報入力シート!W1726="","",基本情報入力シート!W1726)</f>
        <v/>
      </c>
      <c r="K1698" s="536" t="str">
        <f>IF(基本情報入力シート!Z1726="","",基本情報入力シート!Z1726)</f>
        <v/>
      </c>
      <c r="L1698" s="555" t="str">
        <f>IF(基本情報入力シート!AF1726=0,"",基本情報入力シート!AF1726)</f>
        <v/>
      </c>
      <c r="M1698" s="563" t="str">
        <f>IF(AND(基本情報入力シート!AG1726="",基本情報入力シート!AG1726=""),"",基本情報入力シート!AG1726)</f>
        <v/>
      </c>
      <c r="N1698" s="570"/>
      <c r="O1698" s="575" t="str">
        <f>IFERROR(VLOOKUP(K1698,'【参考】数式用'!$A$2:$M$57,MATCH(N1698,'【参考】数式用'!$G$3:$M$3,0)+6,0),"")</f>
        <v/>
      </c>
      <c r="P1698" s="583" t="s">
        <v>549</v>
      </c>
      <c r="Q1698" s="587"/>
      <c r="R1698" s="590" t="s">
        <v>71</v>
      </c>
      <c r="S1698" s="587"/>
      <c r="T1698" s="590" t="s">
        <v>743</v>
      </c>
      <c r="U1698" s="587"/>
      <c r="V1698" s="590" t="s">
        <v>71</v>
      </c>
      <c r="W1698" s="587"/>
      <c r="X1698" s="590" t="s">
        <v>560</v>
      </c>
      <c r="Y1698" s="590" t="s">
        <v>763</v>
      </c>
      <c r="Z1698" s="589" t="str">
        <f t="shared" si="598"/>
        <v/>
      </c>
      <c r="AA1698" s="594" t="s">
        <v>127</v>
      </c>
      <c r="AB1698" s="598" t="str">
        <f t="shared" si="599"/>
        <v/>
      </c>
      <c r="AC1698" s="603" t="str">
        <f>IFERROR(ROUNDDOWN(ROUNDDOWN(ROUND(L1698*VLOOKUP(K1698,'【参考】数式用'!$A$2:$M$57,MATCH("処遇改善加算Ⅳ",'【参考】数式用'!$G$3:$M$3,0)+6,0),0)*M1698,0)*Z1698*0.5,0),"")</f>
        <v/>
      </c>
      <c r="AD1698" s="609"/>
      <c r="AE1698" s="617"/>
      <c r="AF1698" s="617"/>
      <c r="AG1698" s="623"/>
      <c r="AH1698" s="627"/>
      <c r="AI1698" s="708"/>
      <c r="AJ1698" s="634"/>
      <c r="AK1698" s="648" t="str">
        <f t="shared" si="600"/>
        <v/>
      </c>
      <c r="AL1698" s="651" t="str">
        <f t="shared" si="601"/>
        <v/>
      </c>
      <c r="AM1698" s="654"/>
      <c r="AN1698" s="657" t="str">
        <f>IFERROR(VLOOKUP(K1698,'【参考】数式用'!$A$2:$N$57,14,FALSE),"")</f>
        <v/>
      </c>
      <c r="AO1698" s="657" t="str">
        <f t="shared" si="602"/>
        <v/>
      </c>
      <c r="AP1698" s="711" t="str">
        <f t="shared" si="603"/>
        <v/>
      </c>
      <c r="AQ1698" s="711" t="str">
        <f t="shared" si="604"/>
        <v>キャリアパス要件Ⅰ・Ⅱ_</v>
      </c>
      <c r="AR1698" s="662" t="str">
        <f t="shared" si="605"/>
        <v>入力済</v>
      </c>
      <c r="AS1698" s="657" t="str">
        <f t="shared" si="606"/>
        <v/>
      </c>
      <c r="AT1698" s="662" t="str">
        <f t="shared" si="607"/>
        <v>入力済</v>
      </c>
      <c r="AU1698" s="662" t="str">
        <f t="shared" si="608"/>
        <v/>
      </c>
      <c r="AV1698" s="662" t="str">
        <f t="shared" si="609"/>
        <v/>
      </c>
      <c r="AW1698" s="657" t="str">
        <f t="shared" si="610"/>
        <v/>
      </c>
      <c r="AX1698" s="657" t="str">
        <f t="shared" si="611"/>
        <v>入力済</v>
      </c>
      <c r="AY1698" s="662" t="str">
        <f>IFERROR(VLOOKUP(K1698,'【参考】数式用'!$AR$3:$AS$49,2,FALSE),"")</f>
        <v/>
      </c>
      <c r="AZ1698" s="657" t="str">
        <f t="shared" si="612"/>
        <v/>
      </c>
      <c r="BA1698" s="657" t="str">
        <f t="shared" si="613"/>
        <v>入力済</v>
      </c>
      <c r="BB1698" s="662" t="str">
        <f>IFERROR(VLOOKUP(K1698,'【参考】数式用'!$AX$3:$AY$56,2,FALSE),"")</f>
        <v/>
      </c>
      <c r="BC1698" s="657" t="str">
        <f t="shared" si="614"/>
        <v/>
      </c>
      <c r="BD1698" s="657" t="str">
        <f t="shared" si="615"/>
        <v>入力済</v>
      </c>
      <c r="BE1698" s="657" t="str">
        <f t="shared" si="616"/>
        <v/>
      </c>
      <c r="BF1698" s="657" t="str">
        <f t="shared" si="617"/>
        <v/>
      </c>
      <c r="BG1698" s="657" t="str">
        <f t="shared" si="618"/>
        <v/>
      </c>
      <c r="BH1698" s="657" t="str">
        <f t="shared" si="619"/>
        <v/>
      </c>
      <c r="BI1698" s="657" t="str">
        <f t="shared" si="620"/>
        <v/>
      </c>
      <c r="BM1698" s="681" t="e">
        <f>VLOOKUP(K1698,'【参考】数式用'!$A$2:$O$57,15,FALSE)</f>
        <v>#N/A</v>
      </c>
    </row>
    <row r="1699" spans="1:65" ht="109.9" customHeight="1">
      <c r="A1699" s="506">
        <v>1688</v>
      </c>
      <c r="B1699" s="517" t="str">
        <f>IF(基本情報入力シート!B1727="","",基本情報入力シート!B1727)</f>
        <v/>
      </c>
      <c r="C1699" s="523"/>
      <c r="D1699" s="523"/>
      <c r="E1699" s="523"/>
      <c r="F1699" s="530"/>
      <c r="G1699" s="536" t="str">
        <f>IF(基本情報入力シート!L1727="","",基本情報入力シート!L1727)</f>
        <v/>
      </c>
      <c r="H1699" s="536" t="str">
        <f>IF(基本情報入力シート!Q1727="","",基本情報入力シート!Q1727)</f>
        <v/>
      </c>
      <c r="I1699" s="536" t="str">
        <f>IF(基本情報入力シート!V1727="","",基本情報入力シート!V1727)</f>
        <v/>
      </c>
      <c r="J1699" s="536" t="str">
        <f>IF(基本情報入力シート!W1727="","",基本情報入力シート!W1727)</f>
        <v/>
      </c>
      <c r="K1699" s="536" t="str">
        <f>IF(基本情報入力シート!Z1727="","",基本情報入力シート!Z1727)</f>
        <v/>
      </c>
      <c r="L1699" s="555" t="str">
        <f>IF(基本情報入力シート!AF1727=0,"",基本情報入力シート!AF1727)</f>
        <v/>
      </c>
      <c r="M1699" s="563" t="str">
        <f>IF(AND(基本情報入力シート!AG1727="",基本情報入力シート!AG1727=""),"",基本情報入力シート!AG1727)</f>
        <v/>
      </c>
      <c r="N1699" s="570"/>
      <c r="O1699" s="575" t="str">
        <f>IFERROR(VLOOKUP(K1699,'【参考】数式用'!$A$2:$M$57,MATCH(N1699,'【参考】数式用'!$G$3:$M$3,0)+6,0),"")</f>
        <v/>
      </c>
      <c r="P1699" s="583" t="s">
        <v>549</v>
      </c>
      <c r="Q1699" s="587"/>
      <c r="R1699" s="590" t="s">
        <v>71</v>
      </c>
      <c r="S1699" s="587"/>
      <c r="T1699" s="590" t="s">
        <v>743</v>
      </c>
      <c r="U1699" s="587"/>
      <c r="V1699" s="590" t="s">
        <v>71</v>
      </c>
      <c r="W1699" s="587"/>
      <c r="X1699" s="590" t="s">
        <v>560</v>
      </c>
      <c r="Y1699" s="590" t="s">
        <v>763</v>
      </c>
      <c r="Z1699" s="589" t="str">
        <f t="shared" si="598"/>
        <v/>
      </c>
      <c r="AA1699" s="594" t="s">
        <v>127</v>
      </c>
      <c r="AB1699" s="598" t="str">
        <f t="shared" si="599"/>
        <v/>
      </c>
      <c r="AC1699" s="603" t="str">
        <f>IFERROR(ROUNDDOWN(ROUNDDOWN(ROUND(L1699*VLOOKUP(K1699,'【参考】数式用'!$A$2:$M$57,MATCH("処遇改善加算Ⅳ",'【参考】数式用'!$G$3:$M$3,0)+6,0),0)*M1699,0)*Z1699*0.5,0),"")</f>
        <v/>
      </c>
      <c r="AD1699" s="609"/>
      <c r="AE1699" s="617"/>
      <c r="AF1699" s="617"/>
      <c r="AG1699" s="623"/>
      <c r="AH1699" s="627"/>
      <c r="AI1699" s="708"/>
      <c r="AJ1699" s="634"/>
      <c r="AK1699" s="648" t="str">
        <f t="shared" si="600"/>
        <v/>
      </c>
      <c r="AL1699" s="651" t="str">
        <f t="shared" si="601"/>
        <v/>
      </c>
      <c r="AM1699" s="654"/>
      <c r="AN1699" s="657" t="str">
        <f>IFERROR(VLOOKUP(K1699,'【参考】数式用'!$A$2:$N$57,14,FALSE),"")</f>
        <v/>
      </c>
      <c r="AO1699" s="657" t="str">
        <f t="shared" si="602"/>
        <v/>
      </c>
      <c r="AP1699" s="711" t="str">
        <f t="shared" si="603"/>
        <v/>
      </c>
      <c r="AQ1699" s="711" t="str">
        <f t="shared" si="604"/>
        <v>キャリアパス要件Ⅰ・Ⅱ_</v>
      </c>
      <c r="AR1699" s="662" t="str">
        <f t="shared" si="605"/>
        <v>入力済</v>
      </c>
      <c r="AS1699" s="657" t="str">
        <f t="shared" si="606"/>
        <v/>
      </c>
      <c r="AT1699" s="662" t="str">
        <f t="shared" si="607"/>
        <v>入力済</v>
      </c>
      <c r="AU1699" s="662" t="str">
        <f t="shared" si="608"/>
        <v/>
      </c>
      <c r="AV1699" s="662" t="str">
        <f t="shared" si="609"/>
        <v/>
      </c>
      <c r="AW1699" s="657" t="str">
        <f t="shared" si="610"/>
        <v/>
      </c>
      <c r="AX1699" s="657" t="str">
        <f t="shared" si="611"/>
        <v>入力済</v>
      </c>
      <c r="AY1699" s="662" t="str">
        <f>IFERROR(VLOOKUP(K1699,'【参考】数式用'!$AR$3:$AS$49,2,FALSE),"")</f>
        <v/>
      </c>
      <c r="AZ1699" s="657" t="str">
        <f t="shared" si="612"/>
        <v/>
      </c>
      <c r="BA1699" s="657" t="str">
        <f t="shared" si="613"/>
        <v>入力済</v>
      </c>
      <c r="BB1699" s="662" t="str">
        <f>IFERROR(VLOOKUP(K1699,'【参考】数式用'!$AX$3:$AY$56,2,FALSE),"")</f>
        <v/>
      </c>
      <c r="BC1699" s="657" t="str">
        <f t="shared" si="614"/>
        <v/>
      </c>
      <c r="BD1699" s="657" t="str">
        <f t="shared" si="615"/>
        <v>入力済</v>
      </c>
      <c r="BE1699" s="657" t="str">
        <f t="shared" si="616"/>
        <v/>
      </c>
      <c r="BF1699" s="657" t="str">
        <f t="shared" si="617"/>
        <v/>
      </c>
      <c r="BG1699" s="657" t="str">
        <f t="shared" si="618"/>
        <v/>
      </c>
      <c r="BH1699" s="657" t="str">
        <f t="shared" si="619"/>
        <v/>
      </c>
      <c r="BI1699" s="657" t="str">
        <f t="shared" si="620"/>
        <v/>
      </c>
      <c r="BM1699" s="681" t="e">
        <f>VLOOKUP(K1699,'【参考】数式用'!$A$2:$O$57,15,FALSE)</f>
        <v>#N/A</v>
      </c>
    </row>
    <row r="1700" spans="1:65" ht="109.9" customHeight="1">
      <c r="A1700" s="506">
        <v>1689</v>
      </c>
      <c r="B1700" s="517" t="str">
        <f>IF(基本情報入力シート!B1728="","",基本情報入力シート!B1728)</f>
        <v/>
      </c>
      <c r="C1700" s="523"/>
      <c r="D1700" s="523"/>
      <c r="E1700" s="523"/>
      <c r="F1700" s="530"/>
      <c r="G1700" s="536" t="str">
        <f>IF(基本情報入力シート!L1728="","",基本情報入力シート!L1728)</f>
        <v/>
      </c>
      <c r="H1700" s="536" t="str">
        <f>IF(基本情報入力シート!Q1728="","",基本情報入力シート!Q1728)</f>
        <v/>
      </c>
      <c r="I1700" s="536" t="str">
        <f>IF(基本情報入力シート!V1728="","",基本情報入力シート!V1728)</f>
        <v/>
      </c>
      <c r="J1700" s="536" t="str">
        <f>IF(基本情報入力シート!W1728="","",基本情報入力シート!W1728)</f>
        <v/>
      </c>
      <c r="K1700" s="536" t="str">
        <f>IF(基本情報入力シート!Z1728="","",基本情報入力シート!Z1728)</f>
        <v/>
      </c>
      <c r="L1700" s="555" t="str">
        <f>IF(基本情報入力シート!AF1728=0,"",基本情報入力シート!AF1728)</f>
        <v/>
      </c>
      <c r="M1700" s="563" t="str">
        <f>IF(AND(基本情報入力シート!AG1728="",基本情報入力シート!AG1728=""),"",基本情報入力シート!AG1728)</f>
        <v/>
      </c>
      <c r="N1700" s="570"/>
      <c r="O1700" s="575" t="str">
        <f>IFERROR(VLOOKUP(K1700,'【参考】数式用'!$A$2:$M$57,MATCH(N1700,'【参考】数式用'!$G$3:$M$3,0)+6,0),"")</f>
        <v/>
      </c>
      <c r="P1700" s="583" t="s">
        <v>549</v>
      </c>
      <c r="Q1700" s="587"/>
      <c r="R1700" s="590" t="s">
        <v>71</v>
      </c>
      <c r="S1700" s="587"/>
      <c r="T1700" s="590" t="s">
        <v>743</v>
      </c>
      <c r="U1700" s="587"/>
      <c r="V1700" s="590" t="s">
        <v>71</v>
      </c>
      <c r="W1700" s="587"/>
      <c r="X1700" s="590" t="s">
        <v>560</v>
      </c>
      <c r="Y1700" s="590" t="s">
        <v>763</v>
      </c>
      <c r="Z1700" s="589" t="str">
        <f t="shared" si="598"/>
        <v/>
      </c>
      <c r="AA1700" s="594" t="s">
        <v>127</v>
      </c>
      <c r="AB1700" s="598" t="str">
        <f t="shared" si="599"/>
        <v/>
      </c>
      <c r="AC1700" s="603" t="str">
        <f>IFERROR(ROUNDDOWN(ROUNDDOWN(ROUND(L1700*VLOOKUP(K1700,'【参考】数式用'!$A$2:$M$57,MATCH("処遇改善加算Ⅳ",'【参考】数式用'!$G$3:$M$3,0)+6,0),0)*M1700,0)*Z1700*0.5,0),"")</f>
        <v/>
      </c>
      <c r="AD1700" s="609"/>
      <c r="AE1700" s="617"/>
      <c r="AF1700" s="617"/>
      <c r="AG1700" s="623"/>
      <c r="AH1700" s="627"/>
      <c r="AI1700" s="708"/>
      <c r="AJ1700" s="634"/>
      <c r="AK1700" s="648" t="str">
        <f t="shared" si="600"/>
        <v/>
      </c>
      <c r="AL1700" s="651" t="str">
        <f t="shared" si="601"/>
        <v/>
      </c>
      <c r="AM1700" s="654"/>
      <c r="AN1700" s="657" t="str">
        <f>IFERROR(VLOOKUP(K1700,'【参考】数式用'!$A$2:$N$57,14,FALSE),"")</f>
        <v/>
      </c>
      <c r="AO1700" s="657" t="str">
        <f t="shared" si="602"/>
        <v/>
      </c>
      <c r="AP1700" s="711" t="str">
        <f t="shared" si="603"/>
        <v/>
      </c>
      <c r="AQ1700" s="711" t="str">
        <f t="shared" si="604"/>
        <v>キャリアパス要件Ⅰ・Ⅱ_</v>
      </c>
      <c r="AR1700" s="662" t="str">
        <f t="shared" si="605"/>
        <v>入力済</v>
      </c>
      <c r="AS1700" s="657" t="str">
        <f t="shared" si="606"/>
        <v/>
      </c>
      <c r="AT1700" s="662" t="str">
        <f t="shared" si="607"/>
        <v>入力済</v>
      </c>
      <c r="AU1700" s="662" t="str">
        <f t="shared" si="608"/>
        <v/>
      </c>
      <c r="AV1700" s="662" t="str">
        <f t="shared" si="609"/>
        <v/>
      </c>
      <c r="AW1700" s="657" t="str">
        <f t="shared" si="610"/>
        <v/>
      </c>
      <c r="AX1700" s="657" t="str">
        <f t="shared" si="611"/>
        <v>入力済</v>
      </c>
      <c r="AY1700" s="662" t="str">
        <f>IFERROR(VLOOKUP(K1700,'【参考】数式用'!$AR$3:$AS$49,2,FALSE),"")</f>
        <v/>
      </c>
      <c r="AZ1700" s="657" t="str">
        <f t="shared" si="612"/>
        <v/>
      </c>
      <c r="BA1700" s="657" t="str">
        <f t="shared" si="613"/>
        <v>入力済</v>
      </c>
      <c r="BB1700" s="662" t="str">
        <f>IFERROR(VLOOKUP(K1700,'【参考】数式用'!$AX$3:$AY$56,2,FALSE),"")</f>
        <v/>
      </c>
      <c r="BC1700" s="657" t="str">
        <f t="shared" si="614"/>
        <v/>
      </c>
      <c r="BD1700" s="657" t="str">
        <f t="shared" si="615"/>
        <v>入力済</v>
      </c>
      <c r="BE1700" s="657" t="str">
        <f t="shared" si="616"/>
        <v/>
      </c>
      <c r="BF1700" s="657" t="str">
        <f t="shared" si="617"/>
        <v/>
      </c>
      <c r="BG1700" s="657" t="str">
        <f t="shared" si="618"/>
        <v/>
      </c>
      <c r="BH1700" s="657" t="str">
        <f t="shared" si="619"/>
        <v/>
      </c>
      <c r="BI1700" s="657" t="str">
        <f t="shared" si="620"/>
        <v/>
      </c>
      <c r="BM1700" s="681" t="e">
        <f>VLOOKUP(K1700,'【参考】数式用'!$A$2:$O$57,15,FALSE)</f>
        <v>#N/A</v>
      </c>
    </row>
    <row r="1701" spans="1:65" ht="109.9" customHeight="1">
      <c r="A1701" s="506">
        <v>1690</v>
      </c>
      <c r="B1701" s="517" t="str">
        <f>IF(基本情報入力シート!B1729="","",基本情報入力シート!B1729)</f>
        <v/>
      </c>
      <c r="C1701" s="523"/>
      <c r="D1701" s="523"/>
      <c r="E1701" s="523"/>
      <c r="F1701" s="530"/>
      <c r="G1701" s="536" t="str">
        <f>IF(基本情報入力シート!L1729="","",基本情報入力シート!L1729)</f>
        <v/>
      </c>
      <c r="H1701" s="536" t="str">
        <f>IF(基本情報入力シート!Q1729="","",基本情報入力シート!Q1729)</f>
        <v/>
      </c>
      <c r="I1701" s="536" t="str">
        <f>IF(基本情報入力シート!V1729="","",基本情報入力シート!V1729)</f>
        <v/>
      </c>
      <c r="J1701" s="536" t="str">
        <f>IF(基本情報入力シート!W1729="","",基本情報入力シート!W1729)</f>
        <v/>
      </c>
      <c r="K1701" s="536" t="str">
        <f>IF(基本情報入力シート!Z1729="","",基本情報入力シート!Z1729)</f>
        <v/>
      </c>
      <c r="L1701" s="555" t="str">
        <f>IF(基本情報入力シート!AF1729=0,"",基本情報入力シート!AF1729)</f>
        <v/>
      </c>
      <c r="M1701" s="563" t="str">
        <f>IF(AND(基本情報入力シート!AG1729="",基本情報入力シート!AG1729=""),"",基本情報入力シート!AG1729)</f>
        <v/>
      </c>
      <c r="N1701" s="570"/>
      <c r="O1701" s="575" t="str">
        <f>IFERROR(VLOOKUP(K1701,'【参考】数式用'!$A$2:$M$57,MATCH(N1701,'【参考】数式用'!$G$3:$M$3,0)+6,0),"")</f>
        <v/>
      </c>
      <c r="P1701" s="583" t="s">
        <v>549</v>
      </c>
      <c r="Q1701" s="587"/>
      <c r="R1701" s="590" t="s">
        <v>71</v>
      </c>
      <c r="S1701" s="587"/>
      <c r="T1701" s="590" t="s">
        <v>743</v>
      </c>
      <c r="U1701" s="587"/>
      <c r="V1701" s="590" t="s">
        <v>71</v>
      </c>
      <c r="W1701" s="587"/>
      <c r="X1701" s="590" t="s">
        <v>560</v>
      </c>
      <c r="Y1701" s="590" t="s">
        <v>763</v>
      </c>
      <c r="Z1701" s="589" t="str">
        <f t="shared" si="598"/>
        <v/>
      </c>
      <c r="AA1701" s="594" t="s">
        <v>127</v>
      </c>
      <c r="AB1701" s="598" t="str">
        <f t="shared" si="599"/>
        <v/>
      </c>
      <c r="AC1701" s="603" t="str">
        <f>IFERROR(ROUNDDOWN(ROUNDDOWN(ROUND(L1701*VLOOKUP(K1701,'【参考】数式用'!$A$2:$M$57,MATCH("処遇改善加算Ⅳ",'【参考】数式用'!$G$3:$M$3,0)+6,0),0)*M1701,0)*Z1701*0.5,0),"")</f>
        <v/>
      </c>
      <c r="AD1701" s="609"/>
      <c r="AE1701" s="617"/>
      <c r="AF1701" s="617"/>
      <c r="AG1701" s="623"/>
      <c r="AH1701" s="627"/>
      <c r="AI1701" s="708"/>
      <c r="AJ1701" s="634"/>
      <c r="AK1701" s="648" t="str">
        <f t="shared" si="600"/>
        <v/>
      </c>
      <c r="AL1701" s="651" t="str">
        <f t="shared" si="601"/>
        <v/>
      </c>
      <c r="AM1701" s="654"/>
      <c r="AN1701" s="657" t="str">
        <f>IFERROR(VLOOKUP(K1701,'【参考】数式用'!$A$2:$N$57,14,FALSE),"")</f>
        <v/>
      </c>
      <c r="AO1701" s="657" t="str">
        <f t="shared" si="602"/>
        <v/>
      </c>
      <c r="AP1701" s="711" t="str">
        <f t="shared" si="603"/>
        <v/>
      </c>
      <c r="AQ1701" s="711" t="str">
        <f t="shared" si="604"/>
        <v>キャリアパス要件Ⅰ・Ⅱ_</v>
      </c>
      <c r="AR1701" s="662" t="str">
        <f t="shared" si="605"/>
        <v>入力済</v>
      </c>
      <c r="AS1701" s="657" t="str">
        <f t="shared" si="606"/>
        <v/>
      </c>
      <c r="AT1701" s="662" t="str">
        <f t="shared" si="607"/>
        <v>入力済</v>
      </c>
      <c r="AU1701" s="662" t="str">
        <f t="shared" si="608"/>
        <v/>
      </c>
      <c r="AV1701" s="662" t="str">
        <f t="shared" si="609"/>
        <v/>
      </c>
      <c r="AW1701" s="657" t="str">
        <f t="shared" si="610"/>
        <v/>
      </c>
      <c r="AX1701" s="657" t="str">
        <f t="shared" si="611"/>
        <v>入力済</v>
      </c>
      <c r="AY1701" s="662" t="str">
        <f>IFERROR(VLOOKUP(K1701,'【参考】数式用'!$AR$3:$AS$49,2,FALSE),"")</f>
        <v/>
      </c>
      <c r="AZ1701" s="657" t="str">
        <f t="shared" si="612"/>
        <v/>
      </c>
      <c r="BA1701" s="657" t="str">
        <f t="shared" si="613"/>
        <v>入力済</v>
      </c>
      <c r="BB1701" s="662" t="str">
        <f>IFERROR(VLOOKUP(K1701,'【参考】数式用'!$AX$3:$AY$56,2,FALSE),"")</f>
        <v/>
      </c>
      <c r="BC1701" s="657" t="str">
        <f t="shared" si="614"/>
        <v/>
      </c>
      <c r="BD1701" s="657" t="str">
        <f t="shared" si="615"/>
        <v>入力済</v>
      </c>
      <c r="BE1701" s="657" t="str">
        <f t="shared" si="616"/>
        <v/>
      </c>
      <c r="BF1701" s="657" t="str">
        <f t="shared" si="617"/>
        <v/>
      </c>
      <c r="BG1701" s="657" t="str">
        <f t="shared" si="618"/>
        <v/>
      </c>
      <c r="BH1701" s="657" t="str">
        <f t="shared" si="619"/>
        <v/>
      </c>
      <c r="BI1701" s="657" t="str">
        <f t="shared" si="620"/>
        <v/>
      </c>
      <c r="BM1701" s="681" t="e">
        <f>VLOOKUP(K1701,'【参考】数式用'!$A$2:$O$57,15,FALSE)</f>
        <v>#N/A</v>
      </c>
    </row>
    <row r="1702" spans="1:65" ht="109.9" customHeight="1">
      <c r="A1702" s="506">
        <v>1691</v>
      </c>
      <c r="B1702" s="517" t="str">
        <f>IF(基本情報入力シート!B1730="","",基本情報入力シート!B1730)</f>
        <v/>
      </c>
      <c r="C1702" s="523"/>
      <c r="D1702" s="523"/>
      <c r="E1702" s="523"/>
      <c r="F1702" s="530"/>
      <c r="G1702" s="536" t="str">
        <f>IF(基本情報入力シート!L1730="","",基本情報入力シート!L1730)</f>
        <v/>
      </c>
      <c r="H1702" s="536" t="str">
        <f>IF(基本情報入力シート!Q1730="","",基本情報入力シート!Q1730)</f>
        <v/>
      </c>
      <c r="I1702" s="536" t="str">
        <f>IF(基本情報入力シート!V1730="","",基本情報入力シート!V1730)</f>
        <v/>
      </c>
      <c r="J1702" s="536" t="str">
        <f>IF(基本情報入力シート!W1730="","",基本情報入力シート!W1730)</f>
        <v/>
      </c>
      <c r="K1702" s="536" t="str">
        <f>IF(基本情報入力シート!Z1730="","",基本情報入力シート!Z1730)</f>
        <v/>
      </c>
      <c r="L1702" s="555" t="str">
        <f>IF(基本情報入力シート!AF1730=0,"",基本情報入力シート!AF1730)</f>
        <v/>
      </c>
      <c r="M1702" s="563" t="str">
        <f>IF(AND(基本情報入力シート!AG1730="",基本情報入力シート!AG1730=""),"",基本情報入力シート!AG1730)</f>
        <v/>
      </c>
      <c r="N1702" s="570"/>
      <c r="O1702" s="575" t="str">
        <f>IFERROR(VLOOKUP(K1702,'【参考】数式用'!$A$2:$M$57,MATCH(N1702,'【参考】数式用'!$G$3:$M$3,0)+6,0),"")</f>
        <v/>
      </c>
      <c r="P1702" s="583" t="s">
        <v>549</v>
      </c>
      <c r="Q1702" s="587"/>
      <c r="R1702" s="590" t="s">
        <v>71</v>
      </c>
      <c r="S1702" s="587"/>
      <c r="T1702" s="590" t="s">
        <v>743</v>
      </c>
      <c r="U1702" s="587"/>
      <c r="V1702" s="590" t="s">
        <v>71</v>
      </c>
      <c r="W1702" s="587"/>
      <c r="X1702" s="590" t="s">
        <v>560</v>
      </c>
      <c r="Y1702" s="590" t="s">
        <v>763</v>
      </c>
      <c r="Z1702" s="589" t="str">
        <f t="shared" si="598"/>
        <v/>
      </c>
      <c r="AA1702" s="594" t="s">
        <v>127</v>
      </c>
      <c r="AB1702" s="598" t="str">
        <f t="shared" si="599"/>
        <v/>
      </c>
      <c r="AC1702" s="603" t="str">
        <f>IFERROR(ROUNDDOWN(ROUNDDOWN(ROUND(L1702*VLOOKUP(K1702,'【参考】数式用'!$A$2:$M$57,MATCH("処遇改善加算Ⅳ",'【参考】数式用'!$G$3:$M$3,0)+6,0),0)*M1702,0)*Z1702*0.5,0),"")</f>
        <v/>
      </c>
      <c r="AD1702" s="609"/>
      <c r="AE1702" s="617"/>
      <c r="AF1702" s="617"/>
      <c r="AG1702" s="623"/>
      <c r="AH1702" s="627"/>
      <c r="AI1702" s="708"/>
      <c r="AJ1702" s="634"/>
      <c r="AK1702" s="648" t="str">
        <f t="shared" si="600"/>
        <v/>
      </c>
      <c r="AL1702" s="651" t="str">
        <f t="shared" si="601"/>
        <v/>
      </c>
      <c r="AM1702" s="654"/>
      <c r="AN1702" s="657" t="str">
        <f>IFERROR(VLOOKUP(K1702,'【参考】数式用'!$A$2:$N$57,14,FALSE),"")</f>
        <v/>
      </c>
      <c r="AO1702" s="657" t="str">
        <f t="shared" si="602"/>
        <v/>
      </c>
      <c r="AP1702" s="711" t="str">
        <f t="shared" si="603"/>
        <v/>
      </c>
      <c r="AQ1702" s="711" t="str">
        <f t="shared" si="604"/>
        <v>キャリアパス要件Ⅰ・Ⅱ_</v>
      </c>
      <c r="AR1702" s="662" t="str">
        <f t="shared" si="605"/>
        <v>入力済</v>
      </c>
      <c r="AS1702" s="657" t="str">
        <f t="shared" si="606"/>
        <v/>
      </c>
      <c r="AT1702" s="662" t="str">
        <f t="shared" si="607"/>
        <v>入力済</v>
      </c>
      <c r="AU1702" s="662" t="str">
        <f t="shared" si="608"/>
        <v/>
      </c>
      <c r="AV1702" s="662" t="str">
        <f t="shared" si="609"/>
        <v/>
      </c>
      <c r="AW1702" s="657" t="str">
        <f t="shared" si="610"/>
        <v/>
      </c>
      <c r="AX1702" s="657" t="str">
        <f t="shared" si="611"/>
        <v>入力済</v>
      </c>
      <c r="AY1702" s="662" t="str">
        <f>IFERROR(VLOOKUP(K1702,'【参考】数式用'!$AR$3:$AS$49,2,FALSE),"")</f>
        <v/>
      </c>
      <c r="AZ1702" s="657" t="str">
        <f t="shared" si="612"/>
        <v/>
      </c>
      <c r="BA1702" s="657" t="str">
        <f t="shared" si="613"/>
        <v>入力済</v>
      </c>
      <c r="BB1702" s="662" t="str">
        <f>IFERROR(VLOOKUP(K1702,'【参考】数式用'!$AX$3:$AY$56,2,FALSE),"")</f>
        <v/>
      </c>
      <c r="BC1702" s="657" t="str">
        <f t="shared" si="614"/>
        <v/>
      </c>
      <c r="BD1702" s="657" t="str">
        <f t="shared" si="615"/>
        <v>入力済</v>
      </c>
      <c r="BE1702" s="657" t="str">
        <f t="shared" si="616"/>
        <v/>
      </c>
      <c r="BF1702" s="657" t="str">
        <f t="shared" si="617"/>
        <v/>
      </c>
      <c r="BG1702" s="657" t="str">
        <f t="shared" si="618"/>
        <v/>
      </c>
      <c r="BH1702" s="657" t="str">
        <f t="shared" si="619"/>
        <v/>
      </c>
      <c r="BI1702" s="657" t="str">
        <f t="shared" si="620"/>
        <v/>
      </c>
      <c r="BM1702" s="681" t="e">
        <f>VLOOKUP(K1702,'【参考】数式用'!$A$2:$O$57,15,FALSE)</f>
        <v>#N/A</v>
      </c>
    </row>
    <row r="1703" spans="1:65" ht="109.9" customHeight="1">
      <c r="A1703" s="506">
        <v>1692</v>
      </c>
      <c r="B1703" s="517" t="str">
        <f>IF(基本情報入力シート!B1731="","",基本情報入力シート!B1731)</f>
        <v/>
      </c>
      <c r="C1703" s="523"/>
      <c r="D1703" s="523"/>
      <c r="E1703" s="523"/>
      <c r="F1703" s="530"/>
      <c r="G1703" s="536" t="str">
        <f>IF(基本情報入力シート!L1731="","",基本情報入力シート!L1731)</f>
        <v/>
      </c>
      <c r="H1703" s="536" t="str">
        <f>IF(基本情報入力シート!Q1731="","",基本情報入力シート!Q1731)</f>
        <v/>
      </c>
      <c r="I1703" s="536" t="str">
        <f>IF(基本情報入力シート!V1731="","",基本情報入力シート!V1731)</f>
        <v/>
      </c>
      <c r="J1703" s="536" t="str">
        <f>IF(基本情報入力シート!W1731="","",基本情報入力シート!W1731)</f>
        <v/>
      </c>
      <c r="K1703" s="536" t="str">
        <f>IF(基本情報入力シート!Z1731="","",基本情報入力シート!Z1731)</f>
        <v/>
      </c>
      <c r="L1703" s="555" t="str">
        <f>IF(基本情報入力シート!AF1731=0,"",基本情報入力シート!AF1731)</f>
        <v/>
      </c>
      <c r="M1703" s="563" t="str">
        <f>IF(AND(基本情報入力シート!AG1731="",基本情報入力シート!AG1731=""),"",基本情報入力シート!AG1731)</f>
        <v/>
      </c>
      <c r="N1703" s="570"/>
      <c r="O1703" s="575" t="str">
        <f>IFERROR(VLOOKUP(K1703,'【参考】数式用'!$A$2:$M$57,MATCH(N1703,'【参考】数式用'!$G$3:$M$3,0)+6,0),"")</f>
        <v/>
      </c>
      <c r="P1703" s="583" t="s">
        <v>549</v>
      </c>
      <c r="Q1703" s="587"/>
      <c r="R1703" s="590" t="s">
        <v>71</v>
      </c>
      <c r="S1703" s="587"/>
      <c r="T1703" s="590" t="s">
        <v>743</v>
      </c>
      <c r="U1703" s="587"/>
      <c r="V1703" s="590" t="s">
        <v>71</v>
      </c>
      <c r="W1703" s="587"/>
      <c r="X1703" s="590" t="s">
        <v>560</v>
      </c>
      <c r="Y1703" s="590" t="s">
        <v>763</v>
      </c>
      <c r="Z1703" s="589" t="str">
        <f t="shared" si="598"/>
        <v/>
      </c>
      <c r="AA1703" s="594" t="s">
        <v>127</v>
      </c>
      <c r="AB1703" s="598" t="str">
        <f t="shared" si="599"/>
        <v/>
      </c>
      <c r="AC1703" s="603" t="str">
        <f>IFERROR(ROUNDDOWN(ROUNDDOWN(ROUND(L1703*VLOOKUP(K1703,'【参考】数式用'!$A$2:$M$57,MATCH("処遇改善加算Ⅳ",'【参考】数式用'!$G$3:$M$3,0)+6,0),0)*M1703,0)*Z1703*0.5,0),"")</f>
        <v/>
      </c>
      <c r="AD1703" s="609"/>
      <c r="AE1703" s="617"/>
      <c r="AF1703" s="617"/>
      <c r="AG1703" s="623"/>
      <c r="AH1703" s="627"/>
      <c r="AI1703" s="708"/>
      <c r="AJ1703" s="634"/>
      <c r="AK1703" s="648" t="str">
        <f t="shared" si="600"/>
        <v/>
      </c>
      <c r="AL1703" s="651" t="str">
        <f t="shared" si="601"/>
        <v/>
      </c>
      <c r="AM1703" s="654"/>
      <c r="AN1703" s="657" t="str">
        <f>IFERROR(VLOOKUP(K1703,'【参考】数式用'!$A$2:$N$57,14,FALSE),"")</f>
        <v/>
      </c>
      <c r="AO1703" s="657" t="str">
        <f t="shared" si="602"/>
        <v/>
      </c>
      <c r="AP1703" s="711" t="str">
        <f t="shared" si="603"/>
        <v/>
      </c>
      <c r="AQ1703" s="711" t="str">
        <f t="shared" si="604"/>
        <v>キャリアパス要件Ⅰ・Ⅱ_</v>
      </c>
      <c r="AR1703" s="662" t="str">
        <f t="shared" si="605"/>
        <v>入力済</v>
      </c>
      <c r="AS1703" s="657" t="str">
        <f t="shared" si="606"/>
        <v/>
      </c>
      <c r="AT1703" s="662" t="str">
        <f t="shared" si="607"/>
        <v>入力済</v>
      </c>
      <c r="AU1703" s="662" t="str">
        <f t="shared" si="608"/>
        <v/>
      </c>
      <c r="AV1703" s="662" t="str">
        <f t="shared" si="609"/>
        <v/>
      </c>
      <c r="AW1703" s="657" t="str">
        <f t="shared" si="610"/>
        <v/>
      </c>
      <c r="AX1703" s="657" t="str">
        <f t="shared" si="611"/>
        <v>入力済</v>
      </c>
      <c r="AY1703" s="662" t="str">
        <f>IFERROR(VLOOKUP(K1703,'【参考】数式用'!$AR$3:$AS$49,2,FALSE),"")</f>
        <v/>
      </c>
      <c r="AZ1703" s="657" t="str">
        <f t="shared" si="612"/>
        <v/>
      </c>
      <c r="BA1703" s="657" t="str">
        <f t="shared" si="613"/>
        <v>入力済</v>
      </c>
      <c r="BB1703" s="662" t="str">
        <f>IFERROR(VLOOKUP(K1703,'【参考】数式用'!$AX$3:$AY$56,2,FALSE),"")</f>
        <v/>
      </c>
      <c r="BC1703" s="657" t="str">
        <f t="shared" si="614"/>
        <v/>
      </c>
      <c r="BD1703" s="657" t="str">
        <f t="shared" si="615"/>
        <v>入力済</v>
      </c>
      <c r="BE1703" s="657" t="str">
        <f t="shared" si="616"/>
        <v/>
      </c>
      <c r="BF1703" s="657" t="str">
        <f t="shared" si="617"/>
        <v/>
      </c>
      <c r="BG1703" s="657" t="str">
        <f t="shared" si="618"/>
        <v/>
      </c>
      <c r="BH1703" s="657" t="str">
        <f t="shared" si="619"/>
        <v/>
      </c>
      <c r="BI1703" s="657" t="str">
        <f t="shared" si="620"/>
        <v/>
      </c>
      <c r="BM1703" s="681" t="e">
        <f>VLOOKUP(K1703,'【参考】数式用'!$A$2:$O$57,15,FALSE)</f>
        <v>#N/A</v>
      </c>
    </row>
    <row r="1704" spans="1:65" ht="109.9" customHeight="1">
      <c r="A1704" s="506">
        <v>1693</v>
      </c>
      <c r="B1704" s="517" t="str">
        <f>IF(基本情報入力シート!B1732="","",基本情報入力シート!B1732)</f>
        <v/>
      </c>
      <c r="C1704" s="523"/>
      <c r="D1704" s="523"/>
      <c r="E1704" s="523"/>
      <c r="F1704" s="530"/>
      <c r="G1704" s="536" t="str">
        <f>IF(基本情報入力シート!L1732="","",基本情報入力シート!L1732)</f>
        <v/>
      </c>
      <c r="H1704" s="536" t="str">
        <f>IF(基本情報入力シート!Q1732="","",基本情報入力シート!Q1732)</f>
        <v/>
      </c>
      <c r="I1704" s="536" t="str">
        <f>IF(基本情報入力シート!V1732="","",基本情報入力シート!V1732)</f>
        <v/>
      </c>
      <c r="J1704" s="536" t="str">
        <f>IF(基本情報入力シート!W1732="","",基本情報入力シート!W1732)</f>
        <v/>
      </c>
      <c r="K1704" s="536" t="str">
        <f>IF(基本情報入力シート!Z1732="","",基本情報入力シート!Z1732)</f>
        <v/>
      </c>
      <c r="L1704" s="555" t="str">
        <f>IF(基本情報入力シート!AF1732=0,"",基本情報入力シート!AF1732)</f>
        <v/>
      </c>
      <c r="M1704" s="563" t="str">
        <f>IF(AND(基本情報入力シート!AG1732="",基本情報入力シート!AG1732=""),"",基本情報入力シート!AG1732)</f>
        <v/>
      </c>
      <c r="N1704" s="570"/>
      <c r="O1704" s="575" t="str">
        <f>IFERROR(VLOOKUP(K1704,'【参考】数式用'!$A$2:$M$57,MATCH(N1704,'【参考】数式用'!$G$3:$M$3,0)+6,0),"")</f>
        <v/>
      </c>
      <c r="P1704" s="583" t="s">
        <v>549</v>
      </c>
      <c r="Q1704" s="587"/>
      <c r="R1704" s="590" t="s">
        <v>71</v>
      </c>
      <c r="S1704" s="587"/>
      <c r="T1704" s="590" t="s">
        <v>743</v>
      </c>
      <c r="U1704" s="587"/>
      <c r="V1704" s="590" t="s">
        <v>71</v>
      </c>
      <c r="W1704" s="587"/>
      <c r="X1704" s="590" t="s">
        <v>560</v>
      </c>
      <c r="Y1704" s="590" t="s">
        <v>763</v>
      </c>
      <c r="Z1704" s="589" t="str">
        <f t="shared" si="598"/>
        <v/>
      </c>
      <c r="AA1704" s="594" t="s">
        <v>127</v>
      </c>
      <c r="AB1704" s="598" t="str">
        <f t="shared" si="599"/>
        <v/>
      </c>
      <c r="AC1704" s="603" t="str">
        <f>IFERROR(ROUNDDOWN(ROUNDDOWN(ROUND(L1704*VLOOKUP(K1704,'【参考】数式用'!$A$2:$M$57,MATCH("処遇改善加算Ⅳ",'【参考】数式用'!$G$3:$M$3,0)+6,0),0)*M1704,0)*Z1704*0.5,0),"")</f>
        <v/>
      </c>
      <c r="AD1704" s="609"/>
      <c r="AE1704" s="617"/>
      <c r="AF1704" s="617"/>
      <c r="AG1704" s="623"/>
      <c r="AH1704" s="627"/>
      <c r="AI1704" s="708"/>
      <c r="AJ1704" s="634"/>
      <c r="AK1704" s="648" t="str">
        <f t="shared" si="600"/>
        <v/>
      </c>
      <c r="AL1704" s="651" t="str">
        <f t="shared" si="601"/>
        <v/>
      </c>
      <c r="AM1704" s="654"/>
      <c r="AN1704" s="657" t="str">
        <f>IFERROR(VLOOKUP(K1704,'【参考】数式用'!$A$2:$N$57,14,FALSE),"")</f>
        <v/>
      </c>
      <c r="AO1704" s="657" t="str">
        <f t="shared" si="602"/>
        <v/>
      </c>
      <c r="AP1704" s="711" t="str">
        <f t="shared" si="603"/>
        <v/>
      </c>
      <c r="AQ1704" s="711" t="str">
        <f t="shared" si="604"/>
        <v>キャリアパス要件Ⅰ・Ⅱ_</v>
      </c>
      <c r="AR1704" s="662" t="str">
        <f t="shared" si="605"/>
        <v>入力済</v>
      </c>
      <c r="AS1704" s="657" t="str">
        <f t="shared" si="606"/>
        <v/>
      </c>
      <c r="AT1704" s="662" t="str">
        <f t="shared" si="607"/>
        <v>入力済</v>
      </c>
      <c r="AU1704" s="662" t="str">
        <f t="shared" si="608"/>
        <v/>
      </c>
      <c r="AV1704" s="662" t="str">
        <f t="shared" si="609"/>
        <v/>
      </c>
      <c r="AW1704" s="657" t="str">
        <f t="shared" si="610"/>
        <v/>
      </c>
      <c r="AX1704" s="657" t="str">
        <f t="shared" si="611"/>
        <v>入力済</v>
      </c>
      <c r="AY1704" s="662" t="str">
        <f>IFERROR(VLOOKUP(K1704,'【参考】数式用'!$AR$3:$AS$49,2,FALSE),"")</f>
        <v/>
      </c>
      <c r="AZ1704" s="657" t="str">
        <f t="shared" si="612"/>
        <v/>
      </c>
      <c r="BA1704" s="657" t="str">
        <f t="shared" si="613"/>
        <v>入力済</v>
      </c>
      <c r="BB1704" s="662" t="str">
        <f>IFERROR(VLOOKUP(K1704,'【参考】数式用'!$AX$3:$AY$56,2,FALSE),"")</f>
        <v/>
      </c>
      <c r="BC1704" s="657" t="str">
        <f t="shared" si="614"/>
        <v/>
      </c>
      <c r="BD1704" s="657" t="str">
        <f t="shared" si="615"/>
        <v>入力済</v>
      </c>
      <c r="BE1704" s="657" t="str">
        <f t="shared" si="616"/>
        <v/>
      </c>
      <c r="BF1704" s="657" t="str">
        <f t="shared" si="617"/>
        <v/>
      </c>
      <c r="BG1704" s="657" t="str">
        <f t="shared" si="618"/>
        <v/>
      </c>
      <c r="BH1704" s="657" t="str">
        <f t="shared" si="619"/>
        <v/>
      </c>
      <c r="BI1704" s="657" t="str">
        <f t="shared" si="620"/>
        <v/>
      </c>
      <c r="BM1704" s="681" t="e">
        <f>VLOOKUP(K1704,'【参考】数式用'!$A$2:$O$57,15,FALSE)</f>
        <v>#N/A</v>
      </c>
    </row>
    <row r="1705" spans="1:65" ht="109.9" customHeight="1">
      <c r="A1705" s="506">
        <v>1694</v>
      </c>
      <c r="B1705" s="517" t="str">
        <f>IF(基本情報入力シート!B1733="","",基本情報入力シート!B1733)</f>
        <v/>
      </c>
      <c r="C1705" s="523"/>
      <c r="D1705" s="523"/>
      <c r="E1705" s="523"/>
      <c r="F1705" s="530"/>
      <c r="G1705" s="536" t="str">
        <f>IF(基本情報入力シート!L1733="","",基本情報入力シート!L1733)</f>
        <v/>
      </c>
      <c r="H1705" s="536" t="str">
        <f>IF(基本情報入力シート!Q1733="","",基本情報入力シート!Q1733)</f>
        <v/>
      </c>
      <c r="I1705" s="536" t="str">
        <f>IF(基本情報入力シート!V1733="","",基本情報入力シート!V1733)</f>
        <v/>
      </c>
      <c r="J1705" s="536" t="str">
        <f>IF(基本情報入力シート!W1733="","",基本情報入力シート!W1733)</f>
        <v/>
      </c>
      <c r="K1705" s="536" t="str">
        <f>IF(基本情報入力シート!Z1733="","",基本情報入力シート!Z1733)</f>
        <v/>
      </c>
      <c r="L1705" s="555" t="str">
        <f>IF(基本情報入力シート!AF1733=0,"",基本情報入力シート!AF1733)</f>
        <v/>
      </c>
      <c r="M1705" s="563" t="str">
        <f>IF(AND(基本情報入力シート!AG1733="",基本情報入力シート!AG1733=""),"",基本情報入力シート!AG1733)</f>
        <v/>
      </c>
      <c r="N1705" s="570"/>
      <c r="O1705" s="575" t="str">
        <f>IFERROR(VLOOKUP(K1705,'【参考】数式用'!$A$2:$M$57,MATCH(N1705,'【参考】数式用'!$G$3:$M$3,0)+6,0),"")</f>
        <v/>
      </c>
      <c r="P1705" s="583" t="s">
        <v>549</v>
      </c>
      <c r="Q1705" s="587"/>
      <c r="R1705" s="590" t="s">
        <v>71</v>
      </c>
      <c r="S1705" s="587"/>
      <c r="T1705" s="590" t="s">
        <v>743</v>
      </c>
      <c r="U1705" s="587"/>
      <c r="V1705" s="590" t="s">
        <v>71</v>
      </c>
      <c r="W1705" s="587"/>
      <c r="X1705" s="590" t="s">
        <v>560</v>
      </c>
      <c r="Y1705" s="590" t="s">
        <v>763</v>
      </c>
      <c r="Z1705" s="589" t="str">
        <f t="shared" si="598"/>
        <v/>
      </c>
      <c r="AA1705" s="594" t="s">
        <v>127</v>
      </c>
      <c r="AB1705" s="598" t="str">
        <f t="shared" si="599"/>
        <v/>
      </c>
      <c r="AC1705" s="603" t="str">
        <f>IFERROR(ROUNDDOWN(ROUNDDOWN(ROUND(L1705*VLOOKUP(K1705,'【参考】数式用'!$A$2:$M$57,MATCH("処遇改善加算Ⅳ",'【参考】数式用'!$G$3:$M$3,0)+6,0),0)*M1705,0)*Z1705*0.5,0),"")</f>
        <v/>
      </c>
      <c r="AD1705" s="609"/>
      <c r="AE1705" s="617"/>
      <c r="AF1705" s="617"/>
      <c r="AG1705" s="623"/>
      <c r="AH1705" s="627"/>
      <c r="AI1705" s="708"/>
      <c r="AJ1705" s="634"/>
      <c r="AK1705" s="648" t="str">
        <f t="shared" si="600"/>
        <v/>
      </c>
      <c r="AL1705" s="651" t="str">
        <f t="shared" si="601"/>
        <v/>
      </c>
      <c r="AM1705" s="654"/>
      <c r="AN1705" s="657" t="str">
        <f>IFERROR(VLOOKUP(K1705,'【参考】数式用'!$A$2:$N$57,14,FALSE),"")</f>
        <v/>
      </c>
      <c r="AO1705" s="657" t="str">
        <f t="shared" si="602"/>
        <v/>
      </c>
      <c r="AP1705" s="711" t="str">
        <f t="shared" si="603"/>
        <v/>
      </c>
      <c r="AQ1705" s="711" t="str">
        <f t="shared" si="604"/>
        <v>キャリアパス要件Ⅰ・Ⅱ_</v>
      </c>
      <c r="AR1705" s="662" t="str">
        <f t="shared" si="605"/>
        <v>入力済</v>
      </c>
      <c r="AS1705" s="657" t="str">
        <f t="shared" si="606"/>
        <v/>
      </c>
      <c r="AT1705" s="662" t="str">
        <f t="shared" si="607"/>
        <v>入力済</v>
      </c>
      <c r="AU1705" s="662" t="str">
        <f t="shared" si="608"/>
        <v/>
      </c>
      <c r="AV1705" s="662" t="str">
        <f t="shared" si="609"/>
        <v/>
      </c>
      <c r="AW1705" s="657" t="str">
        <f t="shared" si="610"/>
        <v/>
      </c>
      <c r="AX1705" s="657" t="str">
        <f t="shared" si="611"/>
        <v>入力済</v>
      </c>
      <c r="AY1705" s="662" t="str">
        <f>IFERROR(VLOOKUP(K1705,'【参考】数式用'!$AR$3:$AS$49,2,FALSE),"")</f>
        <v/>
      </c>
      <c r="AZ1705" s="657" t="str">
        <f t="shared" si="612"/>
        <v/>
      </c>
      <c r="BA1705" s="657" t="str">
        <f t="shared" si="613"/>
        <v>入力済</v>
      </c>
      <c r="BB1705" s="662" t="str">
        <f>IFERROR(VLOOKUP(K1705,'【参考】数式用'!$AX$3:$AY$56,2,FALSE),"")</f>
        <v/>
      </c>
      <c r="BC1705" s="657" t="str">
        <f t="shared" si="614"/>
        <v/>
      </c>
      <c r="BD1705" s="657" t="str">
        <f t="shared" si="615"/>
        <v>入力済</v>
      </c>
      <c r="BE1705" s="657" t="str">
        <f t="shared" si="616"/>
        <v/>
      </c>
      <c r="BF1705" s="657" t="str">
        <f t="shared" si="617"/>
        <v/>
      </c>
      <c r="BG1705" s="657" t="str">
        <f t="shared" si="618"/>
        <v/>
      </c>
      <c r="BH1705" s="657" t="str">
        <f t="shared" si="619"/>
        <v/>
      </c>
      <c r="BI1705" s="657" t="str">
        <f t="shared" si="620"/>
        <v/>
      </c>
      <c r="BM1705" s="681" t="e">
        <f>VLOOKUP(K1705,'【参考】数式用'!$A$2:$O$57,15,FALSE)</f>
        <v>#N/A</v>
      </c>
    </row>
    <row r="1706" spans="1:65" ht="109.9" customHeight="1">
      <c r="A1706" s="506">
        <v>1695</v>
      </c>
      <c r="B1706" s="517" t="str">
        <f>IF(基本情報入力シート!B1734="","",基本情報入力シート!B1734)</f>
        <v/>
      </c>
      <c r="C1706" s="523"/>
      <c r="D1706" s="523"/>
      <c r="E1706" s="523"/>
      <c r="F1706" s="530"/>
      <c r="G1706" s="536" t="str">
        <f>IF(基本情報入力シート!L1734="","",基本情報入力シート!L1734)</f>
        <v/>
      </c>
      <c r="H1706" s="536" t="str">
        <f>IF(基本情報入力シート!Q1734="","",基本情報入力シート!Q1734)</f>
        <v/>
      </c>
      <c r="I1706" s="536" t="str">
        <f>IF(基本情報入力シート!V1734="","",基本情報入力シート!V1734)</f>
        <v/>
      </c>
      <c r="J1706" s="536" t="str">
        <f>IF(基本情報入力シート!W1734="","",基本情報入力シート!W1734)</f>
        <v/>
      </c>
      <c r="K1706" s="536" t="str">
        <f>IF(基本情報入力シート!Z1734="","",基本情報入力シート!Z1734)</f>
        <v/>
      </c>
      <c r="L1706" s="555" t="str">
        <f>IF(基本情報入力シート!AF1734=0,"",基本情報入力シート!AF1734)</f>
        <v/>
      </c>
      <c r="M1706" s="563" t="str">
        <f>IF(AND(基本情報入力シート!AG1734="",基本情報入力シート!AG1734=""),"",基本情報入力シート!AG1734)</f>
        <v/>
      </c>
      <c r="N1706" s="570"/>
      <c r="O1706" s="575" t="str">
        <f>IFERROR(VLOOKUP(K1706,'【参考】数式用'!$A$2:$M$57,MATCH(N1706,'【参考】数式用'!$G$3:$M$3,0)+6,0),"")</f>
        <v/>
      </c>
      <c r="P1706" s="583" t="s">
        <v>549</v>
      </c>
      <c r="Q1706" s="587"/>
      <c r="R1706" s="590" t="s">
        <v>71</v>
      </c>
      <c r="S1706" s="587"/>
      <c r="T1706" s="590" t="s">
        <v>743</v>
      </c>
      <c r="U1706" s="587"/>
      <c r="V1706" s="590" t="s">
        <v>71</v>
      </c>
      <c r="W1706" s="587"/>
      <c r="X1706" s="590" t="s">
        <v>560</v>
      </c>
      <c r="Y1706" s="590" t="s">
        <v>763</v>
      </c>
      <c r="Z1706" s="589" t="str">
        <f t="shared" si="598"/>
        <v/>
      </c>
      <c r="AA1706" s="594" t="s">
        <v>127</v>
      </c>
      <c r="AB1706" s="598" t="str">
        <f t="shared" si="599"/>
        <v/>
      </c>
      <c r="AC1706" s="603" t="str">
        <f>IFERROR(ROUNDDOWN(ROUNDDOWN(ROUND(L1706*VLOOKUP(K1706,'【参考】数式用'!$A$2:$M$57,MATCH("処遇改善加算Ⅳ",'【参考】数式用'!$G$3:$M$3,0)+6,0),0)*M1706,0)*Z1706*0.5,0),"")</f>
        <v/>
      </c>
      <c r="AD1706" s="609"/>
      <c r="AE1706" s="617"/>
      <c r="AF1706" s="617"/>
      <c r="AG1706" s="623"/>
      <c r="AH1706" s="627"/>
      <c r="AI1706" s="708"/>
      <c r="AJ1706" s="634"/>
      <c r="AK1706" s="648" t="str">
        <f t="shared" si="600"/>
        <v/>
      </c>
      <c r="AL1706" s="651" t="str">
        <f t="shared" si="601"/>
        <v/>
      </c>
      <c r="AM1706" s="654"/>
      <c r="AN1706" s="657" t="str">
        <f>IFERROR(VLOOKUP(K1706,'【参考】数式用'!$A$2:$N$57,14,FALSE),"")</f>
        <v/>
      </c>
      <c r="AO1706" s="657" t="str">
        <f t="shared" si="602"/>
        <v/>
      </c>
      <c r="AP1706" s="711" t="str">
        <f t="shared" si="603"/>
        <v/>
      </c>
      <c r="AQ1706" s="711" t="str">
        <f t="shared" si="604"/>
        <v>キャリアパス要件Ⅰ・Ⅱ_</v>
      </c>
      <c r="AR1706" s="662" t="str">
        <f t="shared" si="605"/>
        <v>入力済</v>
      </c>
      <c r="AS1706" s="657" t="str">
        <f t="shared" si="606"/>
        <v/>
      </c>
      <c r="AT1706" s="662" t="str">
        <f t="shared" si="607"/>
        <v>入力済</v>
      </c>
      <c r="AU1706" s="662" t="str">
        <f t="shared" si="608"/>
        <v/>
      </c>
      <c r="AV1706" s="662" t="str">
        <f t="shared" si="609"/>
        <v/>
      </c>
      <c r="AW1706" s="657" t="str">
        <f t="shared" si="610"/>
        <v/>
      </c>
      <c r="AX1706" s="657" t="str">
        <f t="shared" si="611"/>
        <v>入力済</v>
      </c>
      <c r="AY1706" s="662" t="str">
        <f>IFERROR(VLOOKUP(K1706,'【参考】数式用'!$AR$3:$AS$49,2,FALSE),"")</f>
        <v/>
      </c>
      <c r="AZ1706" s="657" t="str">
        <f t="shared" si="612"/>
        <v/>
      </c>
      <c r="BA1706" s="657" t="str">
        <f t="shared" si="613"/>
        <v>入力済</v>
      </c>
      <c r="BB1706" s="662" t="str">
        <f>IFERROR(VLOOKUP(K1706,'【参考】数式用'!$AX$3:$AY$56,2,FALSE),"")</f>
        <v/>
      </c>
      <c r="BC1706" s="657" t="str">
        <f t="shared" si="614"/>
        <v/>
      </c>
      <c r="BD1706" s="657" t="str">
        <f t="shared" si="615"/>
        <v>入力済</v>
      </c>
      <c r="BE1706" s="657" t="str">
        <f t="shared" si="616"/>
        <v/>
      </c>
      <c r="BF1706" s="657" t="str">
        <f t="shared" si="617"/>
        <v/>
      </c>
      <c r="BG1706" s="657" t="str">
        <f t="shared" si="618"/>
        <v/>
      </c>
      <c r="BH1706" s="657" t="str">
        <f t="shared" si="619"/>
        <v/>
      </c>
      <c r="BI1706" s="657" t="str">
        <f t="shared" si="620"/>
        <v/>
      </c>
      <c r="BM1706" s="681" t="e">
        <f>VLOOKUP(K1706,'【参考】数式用'!$A$2:$O$57,15,FALSE)</f>
        <v>#N/A</v>
      </c>
    </row>
    <row r="1707" spans="1:65" ht="109.9" customHeight="1">
      <c r="A1707" s="506">
        <v>1696</v>
      </c>
      <c r="B1707" s="517" t="str">
        <f>IF(基本情報入力シート!B1735="","",基本情報入力シート!B1735)</f>
        <v/>
      </c>
      <c r="C1707" s="523"/>
      <c r="D1707" s="523"/>
      <c r="E1707" s="523"/>
      <c r="F1707" s="530"/>
      <c r="G1707" s="536" t="str">
        <f>IF(基本情報入力シート!L1735="","",基本情報入力シート!L1735)</f>
        <v/>
      </c>
      <c r="H1707" s="536" t="str">
        <f>IF(基本情報入力シート!Q1735="","",基本情報入力シート!Q1735)</f>
        <v/>
      </c>
      <c r="I1707" s="536" t="str">
        <f>IF(基本情報入力シート!V1735="","",基本情報入力シート!V1735)</f>
        <v/>
      </c>
      <c r="J1707" s="536" t="str">
        <f>IF(基本情報入力シート!W1735="","",基本情報入力シート!W1735)</f>
        <v/>
      </c>
      <c r="K1707" s="536" t="str">
        <f>IF(基本情報入力シート!Z1735="","",基本情報入力シート!Z1735)</f>
        <v/>
      </c>
      <c r="L1707" s="555" t="str">
        <f>IF(基本情報入力シート!AF1735=0,"",基本情報入力シート!AF1735)</f>
        <v/>
      </c>
      <c r="M1707" s="563" t="str">
        <f>IF(AND(基本情報入力シート!AG1735="",基本情報入力シート!AG1735=""),"",基本情報入力シート!AG1735)</f>
        <v/>
      </c>
      <c r="N1707" s="570"/>
      <c r="O1707" s="575" t="str">
        <f>IFERROR(VLOOKUP(K1707,'【参考】数式用'!$A$2:$M$57,MATCH(N1707,'【参考】数式用'!$G$3:$M$3,0)+6,0),"")</f>
        <v/>
      </c>
      <c r="P1707" s="583" t="s">
        <v>549</v>
      </c>
      <c r="Q1707" s="587"/>
      <c r="R1707" s="590" t="s">
        <v>71</v>
      </c>
      <c r="S1707" s="587"/>
      <c r="T1707" s="590" t="s">
        <v>743</v>
      </c>
      <c r="U1707" s="587"/>
      <c r="V1707" s="590" t="s">
        <v>71</v>
      </c>
      <c r="W1707" s="587"/>
      <c r="X1707" s="590" t="s">
        <v>560</v>
      </c>
      <c r="Y1707" s="590" t="s">
        <v>763</v>
      </c>
      <c r="Z1707" s="589" t="str">
        <f t="shared" si="598"/>
        <v/>
      </c>
      <c r="AA1707" s="594" t="s">
        <v>127</v>
      </c>
      <c r="AB1707" s="598" t="str">
        <f t="shared" si="599"/>
        <v/>
      </c>
      <c r="AC1707" s="603" t="str">
        <f>IFERROR(ROUNDDOWN(ROUNDDOWN(ROUND(L1707*VLOOKUP(K1707,'【参考】数式用'!$A$2:$M$57,MATCH("処遇改善加算Ⅳ",'【参考】数式用'!$G$3:$M$3,0)+6,0),0)*M1707,0)*Z1707*0.5,0),"")</f>
        <v/>
      </c>
      <c r="AD1707" s="609"/>
      <c r="AE1707" s="617"/>
      <c r="AF1707" s="617"/>
      <c r="AG1707" s="623"/>
      <c r="AH1707" s="627"/>
      <c r="AI1707" s="708"/>
      <c r="AJ1707" s="634"/>
      <c r="AK1707" s="648" t="str">
        <f t="shared" si="600"/>
        <v/>
      </c>
      <c r="AL1707" s="651" t="str">
        <f t="shared" si="601"/>
        <v/>
      </c>
      <c r="AM1707" s="654"/>
      <c r="AN1707" s="657" t="str">
        <f>IFERROR(VLOOKUP(K1707,'【参考】数式用'!$A$2:$N$57,14,FALSE),"")</f>
        <v/>
      </c>
      <c r="AO1707" s="657" t="str">
        <f t="shared" si="602"/>
        <v/>
      </c>
      <c r="AP1707" s="711" t="str">
        <f t="shared" si="603"/>
        <v/>
      </c>
      <c r="AQ1707" s="711" t="str">
        <f t="shared" si="604"/>
        <v>キャリアパス要件Ⅰ・Ⅱ_</v>
      </c>
      <c r="AR1707" s="662" t="str">
        <f t="shared" si="605"/>
        <v>入力済</v>
      </c>
      <c r="AS1707" s="657" t="str">
        <f t="shared" si="606"/>
        <v/>
      </c>
      <c r="AT1707" s="662" t="str">
        <f t="shared" si="607"/>
        <v>入力済</v>
      </c>
      <c r="AU1707" s="662" t="str">
        <f t="shared" si="608"/>
        <v/>
      </c>
      <c r="AV1707" s="662" t="str">
        <f t="shared" si="609"/>
        <v/>
      </c>
      <c r="AW1707" s="657" t="str">
        <f t="shared" si="610"/>
        <v/>
      </c>
      <c r="AX1707" s="657" t="str">
        <f t="shared" si="611"/>
        <v>入力済</v>
      </c>
      <c r="AY1707" s="662" t="str">
        <f>IFERROR(VLOOKUP(K1707,'【参考】数式用'!$AR$3:$AS$49,2,FALSE),"")</f>
        <v/>
      </c>
      <c r="AZ1707" s="657" t="str">
        <f t="shared" si="612"/>
        <v/>
      </c>
      <c r="BA1707" s="657" t="str">
        <f t="shared" si="613"/>
        <v>入力済</v>
      </c>
      <c r="BB1707" s="662" t="str">
        <f>IFERROR(VLOOKUP(K1707,'【参考】数式用'!$AX$3:$AY$56,2,FALSE),"")</f>
        <v/>
      </c>
      <c r="BC1707" s="657" t="str">
        <f t="shared" si="614"/>
        <v/>
      </c>
      <c r="BD1707" s="657" t="str">
        <f t="shared" si="615"/>
        <v>入力済</v>
      </c>
      <c r="BE1707" s="657" t="str">
        <f t="shared" si="616"/>
        <v/>
      </c>
      <c r="BF1707" s="657" t="str">
        <f t="shared" si="617"/>
        <v/>
      </c>
      <c r="BG1707" s="657" t="str">
        <f t="shared" si="618"/>
        <v/>
      </c>
      <c r="BH1707" s="657" t="str">
        <f t="shared" si="619"/>
        <v/>
      </c>
      <c r="BI1707" s="657" t="str">
        <f t="shared" si="620"/>
        <v/>
      </c>
      <c r="BM1707" s="681" t="e">
        <f>VLOOKUP(K1707,'【参考】数式用'!$A$2:$O$57,15,FALSE)</f>
        <v>#N/A</v>
      </c>
    </row>
    <row r="1708" spans="1:65" ht="109.9" customHeight="1">
      <c r="A1708" s="506">
        <v>1697</v>
      </c>
      <c r="B1708" s="517" t="str">
        <f>IF(基本情報入力シート!B1736="","",基本情報入力シート!B1736)</f>
        <v/>
      </c>
      <c r="C1708" s="523"/>
      <c r="D1708" s="523"/>
      <c r="E1708" s="523"/>
      <c r="F1708" s="530"/>
      <c r="G1708" s="536" t="str">
        <f>IF(基本情報入力シート!L1736="","",基本情報入力シート!L1736)</f>
        <v/>
      </c>
      <c r="H1708" s="536" t="str">
        <f>IF(基本情報入力シート!Q1736="","",基本情報入力シート!Q1736)</f>
        <v/>
      </c>
      <c r="I1708" s="536" t="str">
        <f>IF(基本情報入力シート!V1736="","",基本情報入力シート!V1736)</f>
        <v/>
      </c>
      <c r="J1708" s="536" t="str">
        <f>IF(基本情報入力シート!W1736="","",基本情報入力シート!W1736)</f>
        <v/>
      </c>
      <c r="K1708" s="536" t="str">
        <f>IF(基本情報入力シート!Z1736="","",基本情報入力シート!Z1736)</f>
        <v/>
      </c>
      <c r="L1708" s="555" t="str">
        <f>IF(基本情報入力シート!AF1736=0,"",基本情報入力シート!AF1736)</f>
        <v/>
      </c>
      <c r="M1708" s="563" t="str">
        <f>IF(AND(基本情報入力シート!AG1736="",基本情報入力シート!AG1736=""),"",基本情報入力シート!AG1736)</f>
        <v/>
      </c>
      <c r="N1708" s="570"/>
      <c r="O1708" s="575" t="str">
        <f>IFERROR(VLOOKUP(K1708,'【参考】数式用'!$A$2:$M$57,MATCH(N1708,'【参考】数式用'!$G$3:$M$3,0)+6,0),"")</f>
        <v/>
      </c>
      <c r="P1708" s="583" t="s">
        <v>549</v>
      </c>
      <c r="Q1708" s="587"/>
      <c r="R1708" s="590" t="s">
        <v>71</v>
      </c>
      <c r="S1708" s="587"/>
      <c r="T1708" s="590" t="s">
        <v>743</v>
      </c>
      <c r="U1708" s="587"/>
      <c r="V1708" s="590" t="s">
        <v>71</v>
      </c>
      <c r="W1708" s="587"/>
      <c r="X1708" s="590" t="s">
        <v>560</v>
      </c>
      <c r="Y1708" s="590" t="s">
        <v>763</v>
      </c>
      <c r="Z1708" s="589" t="str">
        <f t="shared" si="598"/>
        <v/>
      </c>
      <c r="AA1708" s="594" t="s">
        <v>127</v>
      </c>
      <c r="AB1708" s="598" t="str">
        <f t="shared" si="599"/>
        <v/>
      </c>
      <c r="AC1708" s="603" t="str">
        <f>IFERROR(ROUNDDOWN(ROUNDDOWN(ROUND(L1708*VLOOKUP(K1708,'【参考】数式用'!$A$2:$M$57,MATCH("処遇改善加算Ⅳ",'【参考】数式用'!$G$3:$M$3,0)+6,0),0)*M1708,0)*Z1708*0.5,0),"")</f>
        <v/>
      </c>
      <c r="AD1708" s="609"/>
      <c r="AE1708" s="617"/>
      <c r="AF1708" s="617"/>
      <c r="AG1708" s="623"/>
      <c r="AH1708" s="627"/>
      <c r="AI1708" s="708"/>
      <c r="AJ1708" s="634"/>
      <c r="AK1708" s="648" t="str">
        <f t="shared" si="600"/>
        <v/>
      </c>
      <c r="AL1708" s="651" t="str">
        <f t="shared" si="601"/>
        <v/>
      </c>
      <c r="AM1708" s="654"/>
      <c r="AN1708" s="657" t="str">
        <f>IFERROR(VLOOKUP(K1708,'【参考】数式用'!$A$2:$N$57,14,FALSE),"")</f>
        <v/>
      </c>
      <c r="AO1708" s="657" t="str">
        <f t="shared" si="602"/>
        <v/>
      </c>
      <c r="AP1708" s="711" t="str">
        <f t="shared" si="603"/>
        <v/>
      </c>
      <c r="AQ1708" s="711" t="str">
        <f t="shared" si="604"/>
        <v>キャリアパス要件Ⅰ・Ⅱ_</v>
      </c>
      <c r="AR1708" s="662" t="str">
        <f t="shared" si="605"/>
        <v>入力済</v>
      </c>
      <c r="AS1708" s="657" t="str">
        <f t="shared" si="606"/>
        <v/>
      </c>
      <c r="AT1708" s="662" t="str">
        <f t="shared" si="607"/>
        <v>入力済</v>
      </c>
      <c r="AU1708" s="662" t="str">
        <f t="shared" si="608"/>
        <v/>
      </c>
      <c r="AV1708" s="662" t="str">
        <f t="shared" si="609"/>
        <v/>
      </c>
      <c r="AW1708" s="657" t="str">
        <f t="shared" si="610"/>
        <v/>
      </c>
      <c r="AX1708" s="657" t="str">
        <f t="shared" si="611"/>
        <v>入力済</v>
      </c>
      <c r="AY1708" s="662" t="str">
        <f>IFERROR(VLOOKUP(K1708,'【参考】数式用'!$AR$3:$AS$49,2,FALSE),"")</f>
        <v/>
      </c>
      <c r="AZ1708" s="657" t="str">
        <f t="shared" si="612"/>
        <v/>
      </c>
      <c r="BA1708" s="657" t="str">
        <f t="shared" si="613"/>
        <v>入力済</v>
      </c>
      <c r="BB1708" s="662" t="str">
        <f>IFERROR(VLOOKUP(K1708,'【参考】数式用'!$AX$3:$AY$56,2,FALSE),"")</f>
        <v/>
      </c>
      <c r="BC1708" s="657" t="str">
        <f t="shared" si="614"/>
        <v/>
      </c>
      <c r="BD1708" s="657" t="str">
        <f t="shared" si="615"/>
        <v>入力済</v>
      </c>
      <c r="BE1708" s="657" t="str">
        <f t="shared" si="616"/>
        <v/>
      </c>
      <c r="BF1708" s="657" t="str">
        <f t="shared" si="617"/>
        <v/>
      </c>
      <c r="BG1708" s="657" t="str">
        <f t="shared" si="618"/>
        <v/>
      </c>
      <c r="BH1708" s="657" t="str">
        <f t="shared" si="619"/>
        <v/>
      </c>
      <c r="BI1708" s="657" t="str">
        <f t="shared" si="620"/>
        <v/>
      </c>
      <c r="BM1708" s="681" t="e">
        <f>VLOOKUP(K1708,'【参考】数式用'!$A$2:$O$57,15,FALSE)</f>
        <v>#N/A</v>
      </c>
    </row>
    <row r="1709" spans="1:65" ht="109.9" customHeight="1">
      <c r="A1709" s="506">
        <v>1698</v>
      </c>
      <c r="B1709" s="517" t="str">
        <f>IF(基本情報入力シート!B1737="","",基本情報入力シート!B1737)</f>
        <v/>
      </c>
      <c r="C1709" s="523"/>
      <c r="D1709" s="523"/>
      <c r="E1709" s="523"/>
      <c r="F1709" s="530"/>
      <c r="G1709" s="536" t="str">
        <f>IF(基本情報入力シート!L1737="","",基本情報入力シート!L1737)</f>
        <v/>
      </c>
      <c r="H1709" s="536" t="str">
        <f>IF(基本情報入力シート!Q1737="","",基本情報入力シート!Q1737)</f>
        <v/>
      </c>
      <c r="I1709" s="536" t="str">
        <f>IF(基本情報入力シート!V1737="","",基本情報入力シート!V1737)</f>
        <v/>
      </c>
      <c r="J1709" s="536" t="str">
        <f>IF(基本情報入力シート!W1737="","",基本情報入力シート!W1737)</f>
        <v/>
      </c>
      <c r="K1709" s="536" t="str">
        <f>IF(基本情報入力シート!Z1737="","",基本情報入力シート!Z1737)</f>
        <v/>
      </c>
      <c r="L1709" s="555" t="str">
        <f>IF(基本情報入力シート!AF1737=0,"",基本情報入力シート!AF1737)</f>
        <v/>
      </c>
      <c r="M1709" s="563" t="str">
        <f>IF(AND(基本情報入力シート!AG1737="",基本情報入力シート!AG1737=""),"",基本情報入力シート!AG1737)</f>
        <v/>
      </c>
      <c r="N1709" s="570"/>
      <c r="O1709" s="575" t="str">
        <f>IFERROR(VLOOKUP(K1709,'【参考】数式用'!$A$2:$M$57,MATCH(N1709,'【参考】数式用'!$G$3:$M$3,0)+6,0),"")</f>
        <v/>
      </c>
      <c r="P1709" s="583" t="s">
        <v>549</v>
      </c>
      <c r="Q1709" s="587"/>
      <c r="R1709" s="590" t="s">
        <v>71</v>
      </c>
      <c r="S1709" s="587"/>
      <c r="T1709" s="590" t="s">
        <v>743</v>
      </c>
      <c r="U1709" s="587"/>
      <c r="V1709" s="590" t="s">
        <v>71</v>
      </c>
      <c r="W1709" s="587"/>
      <c r="X1709" s="590" t="s">
        <v>560</v>
      </c>
      <c r="Y1709" s="590" t="s">
        <v>763</v>
      </c>
      <c r="Z1709" s="589" t="str">
        <f t="shared" si="598"/>
        <v/>
      </c>
      <c r="AA1709" s="594" t="s">
        <v>127</v>
      </c>
      <c r="AB1709" s="598" t="str">
        <f t="shared" si="599"/>
        <v/>
      </c>
      <c r="AC1709" s="603" t="str">
        <f>IFERROR(ROUNDDOWN(ROUNDDOWN(ROUND(L1709*VLOOKUP(K1709,'【参考】数式用'!$A$2:$M$57,MATCH("処遇改善加算Ⅳ",'【参考】数式用'!$G$3:$M$3,0)+6,0),0)*M1709,0)*Z1709*0.5,0),"")</f>
        <v/>
      </c>
      <c r="AD1709" s="609"/>
      <c r="AE1709" s="617"/>
      <c r="AF1709" s="617"/>
      <c r="AG1709" s="623"/>
      <c r="AH1709" s="627"/>
      <c r="AI1709" s="708"/>
      <c r="AJ1709" s="634"/>
      <c r="AK1709" s="648" t="str">
        <f t="shared" si="600"/>
        <v/>
      </c>
      <c r="AL1709" s="651" t="str">
        <f t="shared" si="601"/>
        <v/>
      </c>
      <c r="AM1709" s="654"/>
      <c r="AN1709" s="657" t="str">
        <f>IFERROR(VLOOKUP(K1709,'【参考】数式用'!$A$2:$N$57,14,FALSE),"")</f>
        <v/>
      </c>
      <c r="AO1709" s="657" t="str">
        <f t="shared" si="602"/>
        <v/>
      </c>
      <c r="AP1709" s="711" t="str">
        <f t="shared" si="603"/>
        <v/>
      </c>
      <c r="AQ1709" s="711" t="str">
        <f t="shared" si="604"/>
        <v>キャリアパス要件Ⅰ・Ⅱ_</v>
      </c>
      <c r="AR1709" s="662" t="str">
        <f t="shared" si="605"/>
        <v>入力済</v>
      </c>
      <c r="AS1709" s="657" t="str">
        <f t="shared" si="606"/>
        <v/>
      </c>
      <c r="AT1709" s="662" t="str">
        <f t="shared" si="607"/>
        <v>入力済</v>
      </c>
      <c r="AU1709" s="662" t="str">
        <f t="shared" si="608"/>
        <v/>
      </c>
      <c r="AV1709" s="662" t="str">
        <f t="shared" si="609"/>
        <v/>
      </c>
      <c r="AW1709" s="657" t="str">
        <f t="shared" si="610"/>
        <v/>
      </c>
      <c r="AX1709" s="657" t="str">
        <f t="shared" si="611"/>
        <v>入力済</v>
      </c>
      <c r="AY1709" s="662" t="str">
        <f>IFERROR(VLOOKUP(K1709,'【参考】数式用'!$AR$3:$AS$49,2,FALSE),"")</f>
        <v/>
      </c>
      <c r="AZ1709" s="657" t="str">
        <f t="shared" si="612"/>
        <v/>
      </c>
      <c r="BA1709" s="657" t="str">
        <f t="shared" si="613"/>
        <v>入力済</v>
      </c>
      <c r="BB1709" s="662" t="str">
        <f>IFERROR(VLOOKUP(K1709,'【参考】数式用'!$AX$3:$AY$56,2,FALSE),"")</f>
        <v/>
      </c>
      <c r="BC1709" s="657" t="str">
        <f t="shared" si="614"/>
        <v/>
      </c>
      <c r="BD1709" s="657" t="str">
        <f t="shared" si="615"/>
        <v>入力済</v>
      </c>
      <c r="BE1709" s="657" t="str">
        <f t="shared" si="616"/>
        <v/>
      </c>
      <c r="BF1709" s="657" t="str">
        <f t="shared" si="617"/>
        <v/>
      </c>
      <c r="BG1709" s="657" t="str">
        <f t="shared" si="618"/>
        <v/>
      </c>
      <c r="BH1709" s="657" t="str">
        <f t="shared" si="619"/>
        <v/>
      </c>
      <c r="BI1709" s="657" t="str">
        <f t="shared" si="620"/>
        <v/>
      </c>
      <c r="BM1709" s="681" t="e">
        <f>VLOOKUP(K1709,'【参考】数式用'!$A$2:$O$57,15,FALSE)</f>
        <v>#N/A</v>
      </c>
    </row>
    <row r="1710" spans="1:65" ht="109.9" customHeight="1">
      <c r="A1710" s="506">
        <v>1699</v>
      </c>
      <c r="B1710" s="517" t="str">
        <f>IF(基本情報入力シート!B1738="","",基本情報入力シート!B1738)</f>
        <v/>
      </c>
      <c r="C1710" s="523"/>
      <c r="D1710" s="523"/>
      <c r="E1710" s="523"/>
      <c r="F1710" s="530"/>
      <c r="G1710" s="536" t="str">
        <f>IF(基本情報入力シート!L1738="","",基本情報入力シート!L1738)</f>
        <v/>
      </c>
      <c r="H1710" s="536" t="str">
        <f>IF(基本情報入力シート!Q1738="","",基本情報入力シート!Q1738)</f>
        <v/>
      </c>
      <c r="I1710" s="536" t="str">
        <f>IF(基本情報入力シート!V1738="","",基本情報入力シート!V1738)</f>
        <v/>
      </c>
      <c r="J1710" s="536" t="str">
        <f>IF(基本情報入力シート!W1738="","",基本情報入力シート!W1738)</f>
        <v/>
      </c>
      <c r="K1710" s="536" t="str">
        <f>IF(基本情報入力シート!Z1738="","",基本情報入力シート!Z1738)</f>
        <v/>
      </c>
      <c r="L1710" s="555" t="str">
        <f>IF(基本情報入力シート!AF1738=0,"",基本情報入力シート!AF1738)</f>
        <v/>
      </c>
      <c r="M1710" s="563" t="str">
        <f>IF(AND(基本情報入力シート!AG1738="",基本情報入力シート!AG1738=""),"",基本情報入力シート!AG1738)</f>
        <v/>
      </c>
      <c r="N1710" s="570"/>
      <c r="O1710" s="575" t="str">
        <f>IFERROR(VLOOKUP(K1710,'【参考】数式用'!$A$2:$M$57,MATCH(N1710,'【参考】数式用'!$G$3:$M$3,0)+6,0),"")</f>
        <v/>
      </c>
      <c r="P1710" s="583" t="s">
        <v>549</v>
      </c>
      <c r="Q1710" s="587"/>
      <c r="R1710" s="590" t="s">
        <v>71</v>
      </c>
      <c r="S1710" s="587"/>
      <c r="T1710" s="590" t="s">
        <v>743</v>
      </c>
      <c r="U1710" s="587"/>
      <c r="V1710" s="590" t="s">
        <v>71</v>
      </c>
      <c r="W1710" s="587"/>
      <c r="X1710" s="590" t="s">
        <v>560</v>
      </c>
      <c r="Y1710" s="590" t="s">
        <v>763</v>
      </c>
      <c r="Z1710" s="589" t="str">
        <f t="shared" si="598"/>
        <v/>
      </c>
      <c r="AA1710" s="594" t="s">
        <v>127</v>
      </c>
      <c r="AB1710" s="598" t="str">
        <f t="shared" si="599"/>
        <v/>
      </c>
      <c r="AC1710" s="603" t="str">
        <f>IFERROR(ROUNDDOWN(ROUNDDOWN(ROUND(L1710*VLOOKUP(K1710,'【参考】数式用'!$A$2:$M$57,MATCH("処遇改善加算Ⅳ",'【参考】数式用'!$G$3:$M$3,0)+6,0),0)*M1710,0)*Z1710*0.5,0),"")</f>
        <v/>
      </c>
      <c r="AD1710" s="609"/>
      <c r="AE1710" s="617"/>
      <c r="AF1710" s="617"/>
      <c r="AG1710" s="623"/>
      <c r="AH1710" s="627"/>
      <c r="AI1710" s="708"/>
      <c r="AJ1710" s="634"/>
      <c r="AK1710" s="648" t="str">
        <f t="shared" si="600"/>
        <v/>
      </c>
      <c r="AL1710" s="651" t="str">
        <f t="shared" si="601"/>
        <v/>
      </c>
      <c r="AM1710" s="654"/>
      <c r="AN1710" s="657" t="str">
        <f>IFERROR(VLOOKUP(K1710,'【参考】数式用'!$A$2:$N$57,14,FALSE),"")</f>
        <v/>
      </c>
      <c r="AO1710" s="657" t="str">
        <f t="shared" si="602"/>
        <v/>
      </c>
      <c r="AP1710" s="711" t="str">
        <f t="shared" si="603"/>
        <v/>
      </c>
      <c r="AQ1710" s="711" t="str">
        <f t="shared" si="604"/>
        <v>キャリアパス要件Ⅰ・Ⅱ_</v>
      </c>
      <c r="AR1710" s="662" t="str">
        <f t="shared" si="605"/>
        <v>入力済</v>
      </c>
      <c r="AS1710" s="657" t="str">
        <f t="shared" si="606"/>
        <v/>
      </c>
      <c r="AT1710" s="662" t="str">
        <f t="shared" si="607"/>
        <v>入力済</v>
      </c>
      <c r="AU1710" s="662" t="str">
        <f t="shared" si="608"/>
        <v/>
      </c>
      <c r="AV1710" s="662" t="str">
        <f t="shared" si="609"/>
        <v/>
      </c>
      <c r="AW1710" s="657" t="str">
        <f t="shared" si="610"/>
        <v/>
      </c>
      <c r="AX1710" s="657" t="str">
        <f t="shared" si="611"/>
        <v>入力済</v>
      </c>
      <c r="AY1710" s="662" t="str">
        <f>IFERROR(VLOOKUP(K1710,'【参考】数式用'!$AR$3:$AS$49,2,FALSE),"")</f>
        <v/>
      </c>
      <c r="AZ1710" s="657" t="str">
        <f t="shared" si="612"/>
        <v/>
      </c>
      <c r="BA1710" s="657" t="str">
        <f t="shared" si="613"/>
        <v>入力済</v>
      </c>
      <c r="BB1710" s="662" t="str">
        <f>IFERROR(VLOOKUP(K1710,'【参考】数式用'!$AX$3:$AY$56,2,FALSE),"")</f>
        <v/>
      </c>
      <c r="BC1710" s="657" t="str">
        <f t="shared" si="614"/>
        <v/>
      </c>
      <c r="BD1710" s="657" t="str">
        <f t="shared" si="615"/>
        <v>入力済</v>
      </c>
      <c r="BE1710" s="657" t="str">
        <f t="shared" si="616"/>
        <v/>
      </c>
      <c r="BF1710" s="657" t="str">
        <f t="shared" si="617"/>
        <v/>
      </c>
      <c r="BG1710" s="657" t="str">
        <f t="shared" si="618"/>
        <v/>
      </c>
      <c r="BH1710" s="657" t="str">
        <f t="shared" si="619"/>
        <v/>
      </c>
      <c r="BI1710" s="657" t="str">
        <f t="shared" si="620"/>
        <v/>
      </c>
      <c r="BM1710" s="681" t="e">
        <f>VLOOKUP(K1710,'【参考】数式用'!$A$2:$O$57,15,FALSE)</f>
        <v>#N/A</v>
      </c>
    </row>
    <row r="1711" spans="1:65" ht="109.9" customHeight="1">
      <c r="A1711" s="506">
        <v>1700</v>
      </c>
      <c r="B1711" s="517" t="str">
        <f>IF(基本情報入力シート!B1739="","",基本情報入力シート!B1739)</f>
        <v/>
      </c>
      <c r="C1711" s="523"/>
      <c r="D1711" s="523"/>
      <c r="E1711" s="523"/>
      <c r="F1711" s="530"/>
      <c r="G1711" s="536" t="str">
        <f>IF(基本情報入力シート!L1739="","",基本情報入力シート!L1739)</f>
        <v/>
      </c>
      <c r="H1711" s="536" t="str">
        <f>IF(基本情報入力シート!Q1739="","",基本情報入力シート!Q1739)</f>
        <v/>
      </c>
      <c r="I1711" s="536" t="str">
        <f>IF(基本情報入力シート!V1739="","",基本情報入力シート!V1739)</f>
        <v/>
      </c>
      <c r="J1711" s="536" t="str">
        <f>IF(基本情報入力シート!W1739="","",基本情報入力シート!W1739)</f>
        <v/>
      </c>
      <c r="K1711" s="536" t="str">
        <f>IF(基本情報入力シート!Z1739="","",基本情報入力シート!Z1739)</f>
        <v/>
      </c>
      <c r="L1711" s="555" t="str">
        <f>IF(基本情報入力シート!AF1739=0,"",基本情報入力シート!AF1739)</f>
        <v/>
      </c>
      <c r="M1711" s="563" t="str">
        <f>IF(AND(基本情報入力シート!AG1739="",基本情報入力シート!AG1739=""),"",基本情報入力シート!AG1739)</f>
        <v/>
      </c>
      <c r="N1711" s="570"/>
      <c r="O1711" s="575" t="str">
        <f>IFERROR(VLOOKUP(K1711,'【参考】数式用'!$A$2:$M$57,MATCH(N1711,'【参考】数式用'!$G$3:$M$3,0)+6,0),"")</f>
        <v/>
      </c>
      <c r="P1711" s="583" t="s">
        <v>549</v>
      </c>
      <c r="Q1711" s="587"/>
      <c r="R1711" s="590" t="s">
        <v>71</v>
      </c>
      <c r="S1711" s="587"/>
      <c r="T1711" s="590" t="s">
        <v>743</v>
      </c>
      <c r="U1711" s="587"/>
      <c r="V1711" s="590" t="s">
        <v>71</v>
      </c>
      <c r="W1711" s="587"/>
      <c r="X1711" s="590" t="s">
        <v>560</v>
      </c>
      <c r="Y1711" s="590" t="s">
        <v>763</v>
      </c>
      <c r="Z1711" s="589" t="str">
        <f t="shared" si="598"/>
        <v/>
      </c>
      <c r="AA1711" s="594" t="s">
        <v>127</v>
      </c>
      <c r="AB1711" s="598" t="str">
        <f t="shared" si="599"/>
        <v/>
      </c>
      <c r="AC1711" s="603" t="str">
        <f>IFERROR(ROUNDDOWN(ROUNDDOWN(ROUND(L1711*VLOOKUP(K1711,'【参考】数式用'!$A$2:$M$57,MATCH("処遇改善加算Ⅳ",'【参考】数式用'!$G$3:$M$3,0)+6,0),0)*M1711,0)*Z1711*0.5,0),"")</f>
        <v/>
      </c>
      <c r="AD1711" s="609"/>
      <c r="AE1711" s="617"/>
      <c r="AF1711" s="617"/>
      <c r="AG1711" s="623"/>
      <c r="AH1711" s="627"/>
      <c r="AI1711" s="708"/>
      <c r="AJ1711" s="634"/>
      <c r="AK1711" s="648" t="str">
        <f t="shared" si="600"/>
        <v/>
      </c>
      <c r="AL1711" s="651" t="str">
        <f t="shared" si="601"/>
        <v/>
      </c>
      <c r="AM1711" s="654"/>
      <c r="AN1711" s="657" t="str">
        <f>IFERROR(VLOOKUP(K1711,'【参考】数式用'!$A$2:$N$57,14,FALSE),"")</f>
        <v/>
      </c>
      <c r="AO1711" s="657" t="str">
        <f t="shared" si="602"/>
        <v/>
      </c>
      <c r="AP1711" s="711" t="str">
        <f t="shared" si="603"/>
        <v/>
      </c>
      <c r="AQ1711" s="711" t="str">
        <f t="shared" si="604"/>
        <v>キャリアパス要件Ⅰ・Ⅱ_</v>
      </c>
      <c r="AR1711" s="662" t="str">
        <f t="shared" si="605"/>
        <v>入力済</v>
      </c>
      <c r="AS1711" s="657" t="str">
        <f t="shared" si="606"/>
        <v/>
      </c>
      <c r="AT1711" s="662" t="str">
        <f t="shared" si="607"/>
        <v>入力済</v>
      </c>
      <c r="AU1711" s="662" t="str">
        <f t="shared" si="608"/>
        <v/>
      </c>
      <c r="AV1711" s="662" t="str">
        <f t="shared" si="609"/>
        <v/>
      </c>
      <c r="AW1711" s="657" t="str">
        <f t="shared" si="610"/>
        <v/>
      </c>
      <c r="AX1711" s="657" t="str">
        <f t="shared" si="611"/>
        <v>入力済</v>
      </c>
      <c r="AY1711" s="662" t="str">
        <f>IFERROR(VLOOKUP(K1711,'【参考】数式用'!$AR$3:$AS$49,2,FALSE),"")</f>
        <v/>
      </c>
      <c r="AZ1711" s="657" t="str">
        <f t="shared" si="612"/>
        <v/>
      </c>
      <c r="BA1711" s="657" t="str">
        <f t="shared" si="613"/>
        <v>入力済</v>
      </c>
      <c r="BB1711" s="662" t="str">
        <f>IFERROR(VLOOKUP(K1711,'【参考】数式用'!$AX$3:$AY$56,2,FALSE),"")</f>
        <v/>
      </c>
      <c r="BC1711" s="657" t="str">
        <f t="shared" si="614"/>
        <v/>
      </c>
      <c r="BD1711" s="657" t="str">
        <f t="shared" si="615"/>
        <v>入力済</v>
      </c>
      <c r="BE1711" s="657" t="str">
        <f t="shared" si="616"/>
        <v/>
      </c>
      <c r="BF1711" s="657" t="str">
        <f t="shared" si="617"/>
        <v/>
      </c>
      <c r="BG1711" s="657" t="str">
        <f t="shared" si="618"/>
        <v/>
      </c>
      <c r="BH1711" s="657" t="str">
        <f t="shared" si="619"/>
        <v/>
      </c>
      <c r="BI1711" s="657" t="str">
        <f t="shared" si="620"/>
        <v/>
      </c>
      <c r="BM1711" s="681" t="e">
        <f>VLOOKUP(K1711,'【参考】数式用'!$A$2:$O$57,15,FALSE)</f>
        <v>#N/A</v>
      </c>
    </row>
    <row r="1712" spans="1:65" ht="109.9" customHeight="1">
      <c r="A1712" s="506">
        <v>1701</v>
      </c>
      <c r="B1712" s="517" t="str">
        <f>IF(基本情報入力シート!B1740="","",基本情報入力シート!B1740)</f>
        <v/>
      </c>
      <c r="C1712" s="523"/>
      <c r="D1712" s="523"/>
      <c r="E1712" s="523"/>
      <c r="F1712" s="530"/>
      <c r="G1712" s="536" t="str">
        <f>IF(基本情報入力シート!L1740="","",基本情報入力シート!L1740)</f>
        <v/>
      </c>
      <c r="H1712" s="536" t="str">
        <f>IF(基本情報入力シート!Q1740="","",基本情報入力シート!Q1740)</f>
        <v/>
      </c>
      <c r="I1712" s="536" t="str">
        <f>IF(基本情報入力シート!V1740="","",基本情報入力シート!V1740)</f>
        <v/>
      </c>
      <c r="J1712" s="536" t="str">
        <f>IF(基本情報入力シート!W1740="","",基本情報入力シート!W1740)</f>
        <v/>
      </c>
      <c r="K1712" s="536" t="str">
        <f>IF(基本情報入力シート!Z1740="","",基本情報入力シート!Z1740)</f>
        <v/>
      </c>
      <c r="L1712" s="555" t="str">
        <f>IF(基本情報入力シート!AF1740=0,"",基本情報入力シート!AF1740)</f>
        <v/>
      </c>
      <c r="M1712" s="563" t="str">
        <f>IF(AND(基本情報入力シート!AG1740="",基本情報入力シート!AG1740=""),"",基本情報入力シート!AG1740)</f>
        <v/>
      </c>
      <c r="N1712" s="570"/>
      <c r="O1712" s="575" t="str">
        <f>IFERROR(VLOOKUP(K1712,'【参考】数式用'!$A$2:$M$57,MATCH(N1712,'【参考】数式用'!$G$3:$M$3,0)+6,0),"")</f>
        <v/>
      </c>
      <c r="P1712" s="583" t="s">
        <v>549</v>
      </c>
      <c r="Q1712" s="587"/>
      <c r="R1712" s="590" t="s">
        <v>71</v>
      </c>
      <c r="S1712" s="587"/>
      <c r="T1712" s="590" t="s">
        <v>743</v>
      </c>
      <c r="U1712" s="587"/>
      <c r="V1712" s="590" t="s">
        <v>71</v>
      </c>
      <c r="W1712" s="587"/>
      <c r="X1712" s="590" t="s">
        <v>560</v>
      </c>
      <c r="Y1712" s="590" t="s">
        <v>763</v>
      </c>
      <c r="Z1712" s="589" t="str">
        <f t="shared" si="598"/>
        <v/>
      </c>
      <c r="AA1712" s="594" t="s">
        <v>127</v>
      </c>
      <c r="AB1712" s="598" t="str">
        <f t="shared" si="599"/>
        <v/>
      </c>
      <c r="AC1712" s="603" t="str">
        <f>IFERROR(ROUNDDOWN(ROUNDDOWN(ROUND(L1712*VLOOKUP(K1712,'【参考】数式用'!$A$2:$M$57,MATCH("処遇改善加算Ⅳ",'【参考】数式用'!$G$3:$M$3,0)+6,0),0)*M1712,0)*Z1712*0.5,0),"")</f>
        <v/>
      </c>
      <c r="AD1712" s="609"/>
      <c r="AE1712" s="617"/>
      <c r="AF1712" s="617"/>
      <c r="AG1712" s="623"/>
      <c r="AH1712" s="627"/>
      <c r="AI1712" s="708"/>
      <c r="AJ1712" s="634"/>
      <c r="AK1712" s="648" t="str">
        <f t="shared" si="600"/>
        <v/>
      </c>
      <c r="AL1712" s="651" t="str">
        <f t="shared" si="601"/>
        <v/>
      </c>
      <c r="AM1712" s="654"/>
      <c r="AN1712" s="657" t="str">
        <f>IFERROR(VLOOKUP(K1712,'【参考】数式用'!$A$2:$N$57,14,FALSE),"")</f>
        <v/>
      </c>
      <c r="AO1712" s="657" t="str">
        <f t="shared" si="602"/>
        <v/>
      </c>
      <c r="AP1712" s="711" t="str">
        <f t="shared" si="603"/>
        <v/>
      </c>
      <c r="AQ1712" s="711" t="str">
        <f t="shared" si="604"/>
        <v>キャリアパス要件Ⅰ・Ⅱ_</v>
      </c>
      <c r="AR1712" s="662" t="str">
        <f t="shared" si="605"/>
        <v>入力済</v>
      </c>
      <c r="AS1712" s="657" t="str">
        <f t="shared" si="606"/>
        <v/>
      </c>
      <c r="AT1712" s="662" t="str">
        <f t="shared" si="607"/>
        <v>入力済</v>
      </c>
      <c r="AU1712" s="662" t="str">
        <f t="shared" si="608"/>
        <v/>
      </c>
      <c r="AV1712" s="662" t="str">
        <f t="shared" si="609"/>
        <v/>
      </c>
      <c r="AW1712" s="657" t="str">
        <f t="shared" si="610"/>
        <v/>
      </c>
      <c r="AX1712" s="657" t="str">
        <f t="shared" si="611"/>
        <v>入力済</v>
      </c>
      <c r="AY1712" s="662" t="str">
        <f>IFERROR(VLOOKUP(K1712,'【参考】数式用'!$AR$3:$AS$49,2,FALSE),"")</f>
        <v/>
      </c>
      <c r="AZ1712" s="657" t="str">
        <f t="shared" si="612"/>
        <v/>
      </c>
      <c r="BA1712" s="657" t="str">
        <f t="shared" si="613"/>
        <v>入力済</v>
      </c>
      <c r="BB1712" s="662" t="str">
        <f>IFERROR(VLOOKUP(K1712,'【参考】数式用'!$AX$3:$AY$56,2,FALSE),"")</f>
        <v/>
      </c>
      <c r="BC1712" s="657" t="str">
        <f t="shared" si="614"/>
        <v/>
      </c>
      <c r="BD1712" s="657" t="str">
        <f t="shared" si="615"/>
        <v>入力済</v>
      </c>
      <c r="BE1712" s="657" t="str">
        <f t="shared" si="616"/>
        <v/>
      </c>
      <c r="BF1712" s="657" t="str">
        <f t="shared" si="617"/>
        <v/>
      </c>
      <c r="BG1712" s="657" t="str">
        <f t="shared" si="618"/>
        <v/>
      </c>
      <c r="BH1712" s="657" t="str">
        <f t="shared" si="619"/>
        <v/>
      </c>
      <c r="BI1712" s="657" t="str">
        <f t="shared" si="620"/>
        <v/>
      </c>
      <c r="BM1712" s="681" t="e">
        <f>VLOOKUP(K1712,'【参考】数式用'!$A$2:$O$57,15,FALSE)</f>
        <v>#N/A</v>
      </c>
    </row>
    <row r="1713" spans="1:65" ht="109.9" customHeight="1">
      <c r="A1713" s="506">
        <v>1702</v>
      </c>
      <c r="B1713" s="517" t="str">
        <f>IF(基本情報入力シート!B1741="","",基本情報入力シート!B1741)</f>
        <v/>
      </c>
      <c r="C1713" s="523"/>
      <c r="D1713" s="523"/>
      <c r="E1713" s="523"/>
      <c r="F1713" s="530"/>
      <c r="G1713" s="536" t="str">
        <f>IF(基本情報入力シート!L1741="","",基本情報入力シート!L1741)</f>
        <v/>
      </c>
      <c r="H1713" s="536" t="str">
        <f>IF(基本情報入力シート!Q1741="","",基本情報入力シート!Q1741)</f>
        <v/>
      </c>
      <c r="I1713" s="536" t="str">
        <f>IF(基本情報入力シート!V1741="","",基本情報入力シート!V1741)</f>
        <v/>
      </c>
      <c r="J1713" s="536" t="str">
        <f>IF(基本情報入力シート!W1741="","",基本情報入力シート!W1741)</f>
        <v/>
      </c>
      <c r="K1713" s="536" t="str">
        <f>IF(基本情報入力シート!Z1741="","",基本情報入力シート!Z1741)</f>
        <v/>
      </c>
      <c r="L1713" s="555" t="str">
        <f>IF(基本情報入力シート!AF1741=0,"",基本情報入力シート!AF1741)</f>
        <v/>
      </c>
      <c r="M1713" s="563" t="str">
        <f>IF(AND(基本情報入力シート!AG1741="",基本情報入力シート!AG1741=""),"",基本情報入力シート!AG1741)</f>
        <v/>
      </c>
      <c r="N1713" s="570"/>
      <c r="O1713" s="575" t="str">
        <f>IFERROR(VLOOKUP(K1713,'【参考】数式用'!$A$2:$M$57,MATCH(N1713,'【参考】数式用'!$G$3:$M$3,0)+6,0),"")</f>
        <v/>
      </c>
      <c r="P1713" s="583" t="s">
        <v>549</v>
      </c>
      <c r="Q1713" s="587"/>
      <c r="R1713" s="590" t="s">
        <v>71</v>
      </c>
      <c r="S1713" s="587"/>
      <c r="T1713" s="590" t="s">
        <v>743</v>
      </c>
      <c r="U1713" s="587"/>
      <c r="V1713" s="590" t="s">
        <v>71</v>
      </c>
      <c r="W1713" s="587"/>
      <c r="X1713" s="590" t="s">
        <v>560</v>
      </c>
      <c r="Y1713" s="590" t="s">
        <v>763</v>
      </c>
      <c r="Z1713" s="589" t="str">
        <f t="shared" si="598"/>
        <v/>
      </c>
      <c r="AA1713" s="594" t="s">
        <v>127</v>
      </c>
      <c r="AB1713" s="598" t="str">
        <f t="shared" si="599"/>
        <v/>
      </c>
      <c r="AC1713" s="603" t="str">
        <f>IFERROR(ROUNDDOWN(ROUNDDOWN(ROUND(L1713*VLOOKUP(K1713,'【参考】数式用'!$A$2:$M$57,MATCH("処遇改善加算Ⅳ",'【参考】数式用'!$G$3:$M$3,0)+6,0),0)*M1713,0)*Z1713*0.5,0),"")</f>
        <v/>
      </c>
      <c r="AD1713" s="609"/>
      <c r="AE1713" s="617"/>
      <c r="AF1713" s="617"/>
      <c r="AG1713" s="623"/>
      <c r="AH1713" s="627"/>
      <c r="AI1713" s="708"/>
      <c r="AJ1713" s="634"/>
      <c r="AK1713" s="648" t="str">
        <f t="shared" si="600"/>
        <v/>
      </c>
      <c r="AL1713" s="651" t="str">
        <f t="shared" si="601"/>
        <v/>
      </c>
      <c r="AM1713" s="654"/>
      <c r="AN1713" s="657" t="str">
        <f>IFERROR(VLOOKUP(K1713,'【参考】数式用'!$A$2:$N$57,14,FALSE),"")</f>
        <v/>
      </c>
      <c r="AO1713" s="657" t="str">
        <f t="shared" si="602"/>
        <v/>
      </c>
      <c r="AP1713" s="711" t="str">
        <f t="shared" si="603"/>
        <v/>
      </c>
      <c r="AQ1713" s="711" t="str">
        <f t="shared" si="604"/>
        <v>キャリアパス要件Ⅰ・Ⅱ_</v>
      </c>
      <c r="AR1713" s="662" t="str">
        <f t="shared" si="605"/>
        <v>入力済</v>
      </c>
      <c r="AS1713" s="657" t="str">
        <f t="shared" si="606"/>
        <v/>
      </c>
      <c r="AT1713" s="662" t="str">
        <f t="shared" si="607"/>
        <v>入力済</v>
      </c>
      <c r="AU1713" s="662" t="str">
        <f t="shared" si="608"/>
        <v/>
      </c>
      <c r="AV1713" s="662" t="str">
        <f t="shared" si="609"/>
        <v/>
      </c>
      <c r="AW1713" s="657" t="str">
        <f t="shared" si="610"/>
        <v/>
      </c>
      <c r="AX1713" s="657" t="str">
        <f t="shared" si="611"/>
        <v>入力済</v>
      </c>
      <c r="AY1713" s="662" t="str">
        <f>IFERROR(VLOOKUP(K1713,'【参考】数式用'!$AR$3:$AS$49,2,FALSE),"")</f>
        <v/>
      </c>
      <c r="AZ1713" s="657" t="str">
        <f t="shared" si="612"/>
        <v/>
      </c>
      <c r="BA1713" s="657" t="str">
        <f t="shared" si="613"/>
        <v>入力済</v>
      </c>
      <c r="BB1713" s="662" t="str">
        <f>IFERROR(VLOOKUP(K1713,'【参考】数式用'!$AX$3:$AY$56,2,FALSE),"")</f>
        <v/>
      </c>
      <c r="BC1713" s="657" t="str">
        <f t="shared" si="614"/>
        <v/>
      </c>
      <c r="BD1713" s="657" t="str">
        <f t="shared" si="615"/>
        <v>入力済</v>
      </c>
      <c r="BE1713" s="657" t="str">
        <f t="shared" si="616"/>
        <v/>
      </c>
      <c r="BF1713" s="657" t="str">
        <f t="shared" si="617"/>
        <v/>
      </c>
      <c r="BG1713" s="657" t="str">
        <f t="shared" si="618"/>
        <v/>
      </c>
      <c r="BH1713" s="657" t="str">
        <f t="shared" si="619"/>
        <v/>
      </c>
      <c r="BI1713" s="657" t="str">
        <f t="shared" si="620"/>
        <v/>
      </c>
      <c r="BM1713" s="681" t="e">
        <f>VLOOKUP(K1713,'【参考】数式用'!$A$2:$O$57,15,FALSE)</f>
        <v>#N/A</v>
      </c>
    </row>
    <row r="1714" spans="1:65" ht="109.9" customHeight="1">
      <c r="A1714" s="506">
        <v>1703</v>
      </c>
      <c r="B1714" s="517" t="str">
        <f>IF(基本情報入力シート!B1742="","",基本情報入力シート!B1742)</f>
        <v/>
      </c>
      <c r="C1714" s="523"/>
      <c r="D1714" s="523"/>
      <c r="E1714" s="523"/>
      <c r="F1714" s="530"/>
      <c r="G1714" s="536" t="str">
        <f>IF(基本情報入力シート!L1742="","",基本情報入力シート!L1742)</f>
        <v/>
      </c>
      <c r="H1714" s="536" t="str">
        <f>IF(基本情報入力シート!Q1742="","",基本情報入力シート!Q1742)</f>
        <v/>
      </c>
      <c r="I1714" s="536" t="str">
        <f>IF(基本情報入力シート!V1742="","",基本情報入力シート!V1742)</f>
        <v/>
      </c>
      <c r="J1714" s="536" t="str">
        <f>IF(基本情報入力シート!W1742="","",基本情報入力シート!W1742)</f>
        <v/>
      </c>
      <c r="K1714" s="536" t="str">
        <f>IF(基本情報入力シート!Z1742="","",基本情報入力シート!Z1742)</f>
        <v/>
      </c>
      <c r="L1714" s="555" t="str">
        <f>IF(基本情報入力シート!AF1742=0,"",基本情報入力シート!AF1742)</f>
        <v/>
      </c>
      <c r="M1714" s="563" t="str">
        <f>IF(AND(基本情報入力シート!AG1742="",基本情報入力シート!AG1742=""),"",基本情報入力シート!AG1742)</f>
        <v/>
      </c>
      <c r="N1714" s="570"/>
      <c r="O1714" s="575" t="str">
        <f>IFERROR(VLOOKUP(K1714,'【参考】数式用'!$A$2:$M$57,MATCH(N1714,'【参考】数式用'!$G$3:$M$3,0)+6,0),"")</f>
        <v/>
      </c>
      <c r="P1714" s="583" t="s">
        <v>549</v>
      </c>
      <c r="Q1714" s="587"/>
      <c r="R1714" s="590" t="s">
        <v>71</v>
      </c>
      <c r="S1714" s="587"/>
      <c r="T1714" s="590" t="s">
        <v>743</v>
      </c>
      <c r="U1714" s="587"/>
      <c r="V1714" s="590" t="s">
        <v>71</v>
      </c>
      <c r="W1714" s="587"/>
      <c r="X1714" s="590" t="s">
        <v>560</v>
      </c>
      <c r="Y1714" s="590" t="s">
        <v>763</v>
      </c>
      <c r="Z1714" s="589" t="str">
        <f t="shared" si="598"/>
        <v/>
      </c>
      <c r="AA1714" s="594" t="s">
        <v>127</v>
      </c>
      <c r="AB1714" s="598" t="str">
        <f t="shared" si="599"/>
        <v/>
      </c>
      <c r="AC1714" s="603" t="str">
        <f>IFERROR(ROUNDDOWN(ROUNDDOWN(ROUND(L1714*VLOOKUP(K1714,'【参考】数式用'!$A$2:$M$57,MATCH("処遇改善加算Ⅳ",'【参考】数式用'!$G$3:$M$3,0)+6,0),0)*M1714,0)*Z1714*0.5,0),"")</f>
        <v/>
      </c>
      <c r="AD1714" s="609"/>
      <c r="AE1714" s="617"/>
      <c r="AF1714" s="617"/>
      <c r="AG1714" s="623"/>
      <c r="AH1714" s="627"/>
      <c r="AI1714" s="708"/>
      <c r="AJ1714" s="634"/>
      <c r="AK1714" s="648" t="str">
        <f t="shared" si="600"/>
        <v/>
      </c>
      <c r="AL1714" s="651" t="str">
        <f t="shared" si="601"/>
        <v/>
      </c>
      <c r="AM1714" s="654"/>
      <c r="AN1714" s="657" t="str">
        <f>IFERROR(VLOOKUP(K1714,'【参考】数式用'!$A$2:$N$57,14,FALSE),"")</f>
        <v/>
      </c>
      <c r="AO1714" s="657" t="str">
        <f t="shared" si="602"/>
        <v/>
      </c>
      <c r="AP1714" s="711" t="str">
        <f t="shared" si="603"/>
        <v/>
      </c>
      <c r="AQ1714" s="711" t="str">
        <f t="shared" si="604"/>
        <v>キャリアパス要件Ⅰ・Ⅱ_</v>
      </c>
      <c r="AR1714" s="662" t="str">
        <f t="shared" si="605"/>
        <v>入力済</v>
      </c>
      <c r="AS1714" s="657" t="str">
        <f t="shared" si="606"/>
        <v/>
      </c>
      <c r="AT1714" s="662" t="str">
        <f t="shared" si="607"/>
        <v>入力済</v>
      </c>
      <c r="AU1714" s="662" t="str">
        <f t="shared" si="608"/>
        <v/>
      </c>
      <c r="AV1714" s="662" t="str">
        <f t="shared" si="609"/>
        <v/>
      </c>
      <c r="AW1714" s="657" t="str">
        <f t="shared" si="610"/>
        <v/>
      </c>
      <c r="AX1714" s="657" t="str">
        <f t="shared" si="611"/>
        <v>入力済</v>
      </c>
      <c r="AY1714" s="662" t="str">
        <f>IFERROR(VLOOKUP(K1714,'【参考】数式用'!$AR$3:$AS$49,2,FALSE),"")</f>
        <v/>
      </c>
      <c r="AZ1714" s="657" t="str">
        <f t="shared" si="612"/>
        <v/>
      </c>
      <c r="BA1714" s="657" t="str">
        <f t="shared" si="613"/>
        <v>入力済</v>
      </c>
      <c r="BB1714" s="662" t="str">
        <f>IFERROR(VLOOKUP(K1714,'【参考】数式用'!$AX$3:$AY$56,2,FALSE),"")</f>
        <v/>
      </c>
      <c r="BC1714" s="657" t="str">
        <f t="shared" si="614"/>
        <v/>
      </c>
      <c r="BD1714" s="657" t="str">
        <f t="shared" si="615"/>
        <v>入力済</v>
      </c>
      <c r="BE1714" s="657" t="str">
        <f t="shared" si="616"/>
        <v/>
      </c>
      <c r="BF1714" s="657" t="str">
        <f t="shared" si="617"/>
        <v/>
      </c>
      <c r="BG1714" s="657" t="str">
        <f t="shared" si="618"/>
        <v/>
      </c>
      <c r="BH1714" s="657" t="str">
        <f t="shared" si="619"/>
        <v/>
      </c>
      <c r="BI1714" s="657" t="str">
        <f t="shared" si="620"/>
        <v/>
      </c>
      <c r="BM1714" s="681" t="e">
        <f>VLOOKUP(K1714,'【参考】数式用'!$A$2:$O$57,15,FALSE)</f>
        <v>#N/A</v>
      </c>
    </row>
    <row r="1715" spans="1:65" ht="109.9" customHeight="1">
      <c r="A1715" s="506">
        <v>1704</v>
      </c>
      <c r="B1715" s="517" t="str">
        <f>IF(基本情報入力シート!B1743="","",基本情報入力シート!B1743)</f>
        <v/>
      </c>
      <c r="C1715" s="523"/>
      <c r="D1715" s="523"/>
      <c r="E1715" s="523"/>
      <c r="F1715" s="530"/>
      <c r="G1715" s="536" t="str">
        <f>IF(基本情報入力シート!L1743="","",基本情報入力シート!L1743)</f>
        <v/>
      </c>
      <c r="H1715" s="536" t="str">
        <f>IF(基本情報入力シート!Q1743="","",基本情報入力シート!Q1743)</f>
        <v/>
      </c>
      <c r="I1715" s="536" t="str">
        <f>IF(基本情報入力シート!V1743="","",基本情報入力シート!V1743)</f>
        <v/>
      </c>
      <c r="J1715" s="536" t="str">
        <f>IF(基本情報入力シート!W1743="","",基本情報入力シート!W1743)</f>
        <v/>
      </c>
      <c r="K1715" s="536" t="str">
        <f>IF(基本情報入力シート!Z1743="","",基本情報入力シート!Z1743)</f>
        <v/>
      </c>
      <c r="L1715" s="555" t="str">
        <f>IF(基本情報入力シート!AF1743=0,"",基本情報入力シート!AF1743)</f>
        <v/>
      </c>
      <c r="M1715" s="563" t="str">
        <f>IF(AND(基本情報入力シート!AG1743="",基本情報入力シート!AG1743=""),"",基本情報入力シート!AG1743)</f>
        <v/>
      </c>
      <c r="N1715" s="570"/>
      <c r="O1715" s="575" t="str">
        <f>IFERROR(VLOOKUP(K1715,'【参考】数式用'!$A$2:$M$57,MATCH(N1715,'【参考】数式用'!$G$3:$M$3,0)+6,0),"")</f>
        <v/>
      </c>
      <c r="P1715" s="583" t="s">
        <v>549</v>
      </c>
      <c r="Q1715" s="587"/>
      <c r="R1715" s="590" t="s">
        <v>71</v>
      </c>
      <c r="S1715" s="587"/>
      <c r="T1715" s="590" t="s">
        <v>743</v>
      </c>
      <c r="U1715" s="587"/>
      <c r="V1715" s="590" t="s">
        <v>71</v>
      </c>
      <c r="W1715" s="587"/>
      <c r="X1715" s="590" t="s">
        <v>560</v>
      </c>
      <c r="Y1715" s="590" t="s">
        <v>763</v>
      </c>
      <c r="Z1715" s="589" t="str">
        <f t="shared" si="598"/>
        <v/>
      </c>
      <c r="AA1715" s="594" t="s">
        <v>127</v>
      </c>
      <c r="AB1715" s="598" t="str">
        <f t="shared" si="599"/>
        <v/>
      </c>
      <c r="AC1715" s="603" t="str">
        <f>IFERROR(ROUNDDOWN(ROUNDDOWN(ROUND(L1715*VLOOKUP(K1715,'【参考】数式用'!$A$2:$M$57,MATCH("処遇改善加算Ⅳ",'【参考】数式用'!$G$3:$M$3,0)+6,0),0)*M1715,0)*Z1715*0.5,0),"")</f>
        <v/>
      </c>
      <c r="AD1715" s="609"/>
      <c r="AE1715" s="617"/>
      <c r="AF1715" s="617"/>
      <c r="AG1715" s="623"/>
      <c r="AH1715" s="627"/>
      <c r="AI1715" s="708"/>
      <c r="AJ1715" s="634"/>
      <c r="AK1715" s="648" t="str">
        <f t="shared" si="600"/>
        <v/>
      </c>
      <c r="AL1715" s="651" t="str">
        <f t="shared" si="601"/>
        <v/>
      </c>
      <c r="AM1715" s="654"/>
      <c r="AN1715" s="657" t="str">
        <f>IFERROR(VLOOKUP(K1715,'【参考】数式用'!$A$2:$N$57,14,FALSE),"")</f>
        <v/>
      </c>
      <c r="AO1715" s="657" t="str">
        <f t="shared" si="602"/>
        <v/>
      </c>
      <c r="AP1715" s="711" t="str">
        <f t="shared" si="603"/>
        <v/>
      </c>
      <c r="AQ1715" s="711" t="str">
        <f t="shared" si="604"/>
        <v>キャリアパス要件Ⅰ・Ⅱ_</v>
      </c>
      <c r="AR1715" s="662" t="str">
        <f t="shared" si="605"/>
        <v>入力済</v>
      </c>
      <c r="AS1715" s="657" t="str">
        <f t="shared" si="606"/>
        <v/>
      </c>
      <c r="AT1715" s="662" t="str">
        <f t="shared" si="607"/>
        <v>入力済</v>
      </c>
      <c r="AU1715" s="662" t="str">
        <f t="shared" si="608"/>
        <v/>
      </c>
      <c r="AV1715" s="662" t="str">
        <f t="shared" si="609"/>
        <v/>
      </c>
      <c r="AW1715" s="657" t="str">
        <f t="shared" si="610"/>
        <v/>
      </c>
      <c r="AX1715" s="657" t="str">
        <f t="shared" si="611"/>
        <v>入力済</v>
      </c>
      <c r="AY1715" s="662" t="str">
        <f>IFERROR(VLOOKUP(K1715,'【参考】数式用'!$AR$3:$AS$49,2,FALSE),"")</f>
        <v/>
      </c>
      <c r="AZ1715" s="657" t="str">
        <f t="shared" si="612"/>
        <v/>
      </c>
      <c r="BA1715" s="657" t="str">
        <f t="shared" si="613"/>
        <v>入力済</v>
      </c>
      <c r="BB1715" s="662" t="str">
        <f>IFERROR(VLOOKUP(K1715,'【参考】数式用'!$AX$3:$AY$56,2,FALSE),"")</f>
        <v/>
      </c>
      <c r="BC1715" s="657" t="str">
        <f t="shared" si="614"/>
        <v/>
      </c>
      <c r="BD1715" s="657" t="str">
        <f t="shared" si="615"/>
        <v>入力済</v>
      </c>
      <c r="BE1715" s="657" t="str">
        <f t="shared" si="616"/>
        <v/>
      </c>
      <c r="BF1715" s="657" t="str">
        <f t="shared" si="617"/>
        <v/>
      </c>
      <c r="BG1715" s="657" t="str">
        <f t="shared" si="618"/>
        <v/>
      </c>
      <c r="BH1715" s="657" t="str">
        <f t="shared" si="619"/>
        <v/>
      </c>
      <c r="BI1715" s="657" t="str">
        <f t="shared" si="620"/>
        <v/>
      </c>
      <c r="BM1715" s="681" t="e">
        <f>VLOOKUP(K1715,'【参考】数式用'!$A$2:$O$57,15,FALSE)</f>
        <v>#N/A</v>
      </c>
    </row>
    <row r="1716" spans="1:65" ht="109.9" customHeight="1">
      <c r="A1716" s="506">
        <v>1705</v>
      </c>
      <c r="B1716" s="517" t="str">
        <f>IF(基本情報入力シート!B1744="","",基本情報入力シート!B1744)</f>
        <v/>
      </c>
      <c r="C1716" s="523"/>
      <c r="D1716" s="523"/>
      <c r="E1716" s="523"/>
      <c r="F1716" s="530"/>
      <c r="G1716" s="536" t="str">
        <f>IF(基本情報入力シート!L1744="","",基本情報入力シート!L1744)</f>
        <v/>
      </c>
      <c r="H1716" s="536" t="str">
        <f>IF(基本情報入力シート!Q1744="","",基本情報入力シート!Q1744)</f>
        <v/>
      </c>
      <c r="I1716" s="536" t="str">
        <f>IF(基本情報入力シート!V1744="","",基本情報入力シート!V1744)</f>
        <v/>
      </c>
      <c r="J1716" s="536" t="str">
        <f>IF(基本情報入力シート!W1744="","",基本情報入力シート!W1744)</f>
        <v/>
      </c>
      <c r="K1716" s="536" t="str">
        <f>IF(基本情報入力シート!Z1744="","",基本情報入力シート!Z1744)</f>
        <v/>
      </c>
      <c r="L1716" s="555" t="str">
        <f>IF(基本情報入力シート!AF1744=0,"",基本情報入力シート!AF1744)</f>
        <v/>
      </c>
      <c r="M1716" s="563" t="str">
        <f>IF(AND(基本情報入力シート!AG1744="",基本情報入力シート!AG1744=""),"",基本情報入力シート!AG1744)</f>
        <v/>
      </c>
      <c r="N1716" s="570"/>
      <c r="O1716" s="575" t="str">
        <f>IFERROR(VLOOKUP(K1716,'【参考】数式用'!$A$2:$M$57,MATCH(N1716,'【参考】数式用'!$G$3:$M$3,0)+6,0),"")</f>
        <v/>
      </c>
      <c r="P1716" s="583" t="s">
        <v>549</v>
      </c>
      <c r="Q1716" s="587"/>
      <c r="R1716" s="590" t="s">
        <v>71</v>
      </c>
      <c r="S1716" s="587"/>
      <c r="T1716" s="590" t="s">
        <v>743</v>
      </c>
      <c r="U1716" s="587"/>
      <c r="V1716" s="590" t="s">
        <v>71</v>
      </c>
      <c r="W1716" s="587"/>
      <c r="X1716" s="590" t="s">
        <v>560</v>
      </c>
      <c r="Y1716" s="590" t="s">
        <v>763</v>
      </c>
      <c r="Z1716" s="589" t="str">
        <f t="shared" si="598"/>
        <v/>
      </c>
      <c r="AA1716" s="594" t="s">
        <v>127</v>
      </c>
      <c r="AB1716" s="598" t="str">
        <f t="shared" si="599"/>
        <v/>
      </c>
      <c r="AC1716" s="603" t="str">
        <f>IFERROR(ROUNDDOWN(ROUNDDOWN(ROUND(L1716*VLOOKUP(K1716,'【参考】数式用'!$A$2:$M$57,MATCH("処遇改善加算Ⅳ",'【参考】数式用'!$G$3:$M$3,0)+6,0),0)*M1716,0)*Z1716*0.5,0),"")</f>
        <v/>
      </c>
      <c r="AD1716" s="609"/>
      <c r="AE1716" s="617"/>
      <c r="AF1716" s="617"/>
      <c r="AG1716" s="623"/>
      <c r="AH1716" s="627"/>
      <c r="AI1716" s="708"/>
      <c r="AJ1716" s="634"/>
      <c r="AK1716" s="648" t="str">
        <f t="shared" si="600"/>
        <v/>
      </c>
      <c r="AL1716" s="651" t="str">
        <f t="shared" si="601"/>
        <v/>
      </c>
      <c r="AM1716" s="654"/>
      <c r="AN1716" s="657" t="str">
        <f>IFERROR(VLOOKUP(K1716,'【参考】数式用'!$A$2:$N$57,14,FALSE),"")</f>
        <v/>
      </c>
      <c r="AO1716" s="657" t="str">
        <f t="shared" si="602"/>
        <v/>
      </c>
      <c r="AP1716" s="711" t="str">
        <f t="shared" si="603"/>
        <v/>
      </c>
      <c r="AQ1716" s="711" t="str">
        <f t="shared" si="604"/>
        <v>キャリアパス要件Ⅰ・Ⅱ_</v>
      </c>
      <c r="AR1716" s="662" t="str">
        <f t="shared" si="605"/>
        <v>入力済</v>
      </c>
      <c r="AS1716" s="657" t="str">
        <f t="shared" si="606"/>
        <v/>
      </c>
      <c r="AT1716" s="662" t="str">
        <f t="shared" si="607"/>
        <v>入力済</v>
      </c>
      <c r="AU1716" s="662" t="str">
        <f t="shared" si="608"/>
        <v/>
      </c>
      <c r="AV1716" s="662" t="str">
        <f t="shared" si="609"/>
        <v/>
      </c>
      <c r="AW1716" s="657" t="str">
        <f t="shared" si="610"/>
        <v/>
      </c>
      <c r="AX1716" s="657" t="str">
        <f t="shared" si="611"/>
        <v>入力済</v>
      </c>
      <c r="AY1716" s="662" t="str">
        <f>IFERROR(VLOOKUP(K1716,'【参考】数式用'!$AR$3:$AS$49,2,FALSE),"")</f>
        <v/>
      </c>
      <c r="AZ1716" s="657" t="str">
        <f t="shared" si="612"/>
        <v/>
      </c>
      <c r="BA1716" s="657" t="str">
        <f t="shared" si="613"/>
        <v>入力済</v>
      </c>
      <c r="BB1716" s="662" t="str">
        <f>IFERROR(VLOOKUP(K1716,'【参考】数式用'!$AX$3:$AY$56,2,FALSE),"")</f>
        <v/>
      </c>
      <c r="BC1716" s="657" t="str">
        <f t="shared" si="614"/>
        <v/>
      </c>
      <c r="BD1716" s="657" t="str">
        <f t="shared" si="615"/>
        <v>入力済</v>
      </c>
      <c r="BE1716" s="657" t="str">
        <f t="shared" si="616"/>
        <v/>
      </c>
      <c r="BF1716" s="657" t="str">
        <f t="shared" si="617"/>
        <v/>
      </c>
      <c r="BG1716" s="657" t="str">
        <f t="shared" si="618"/>
        <v/>
      </c>
      <c r="BH1716" s="657" t="str">
        <f t="shared" si="619"/>
        <v/>
      </c>
      <c r="BI1716" s="657" t="str">
        <f t="shared" si="620"/>
        <v/>
      </c>
      <c r="BM1716" s="681" t="e">
        <f>VLOOKUP(K1716,'【参考】数式用'!$A$2:$O$57,15,FALSE)</f>
        <v>#N/A</v>
      </c>
    </row>
    <row r="1717" spans="1:65" ht="109.9" customHeight="1">
      <c r="A1717" s="506">
        <v>1706</v>
      </c>
      <c r="B1717" s="517" t="str">
        <f>IF(基本情報入力シート!B1745="","",基本情報入力シート!B1745)</f>
        <v/>
      </c>
      <c r="C1717" s="523"/>
      <c r="D1717" s="523"/>
      <c r="E1717" s="523"/>
      <c r="F1717" s="530"/>
      <c r="G1717" s="536" t="str">
        <f>IF(基本情報入力シート!L1745="","",基本情報入力シート!L1745)</f>
        <v/>
      </c>
      <c r="H1717" s="536" t="str">
        <f>IF(基本情報入力シート!Q1745="","",基本情報入力シート!Q1745)</f>
        <v/>
      </c>
      <c r="I1717" s="536" t="str">
        <f>IF(基本情報入力シート!V1745="","",基本情報入力シート!V1745)</f>
        <v/>
      </c>
      <c r="J1717" s="536" t="str">
        <f>IF(基本情報入力シート!W1745="","",基本情報入力シート!W1745)</f>
        <v/>
      </c>
      <c r="K1717" s="536" t="str">
        <f>IF(基本情報入力シート!Z1745="","",基本情報入力シート!Z1745)</f>
        <v/>
      </c>
      <c r="L1717" s="555" t="str">
        <f>IF(基本情報入力シート!AF1745=0,"",基本情報入力シート!AF1745)</f>
        <v/>
      </c>
      <c r="M1717" s="563" t="str">
        <f>IF(AND(基本情報入力シート!AG1745="",基本情報入力シート!AG1745=""),"",基本情報入力シート!AG1745)</f>
        <v/>
      </c>
      <c r="N1717" s="570"/>
      <c r="O1717" s="575" t="str">
        <f>IFERROR(VLOOKUP(K1717,'【参考】数式用'!$A$2:$M$57,MATCH(N1717,'【参考】数式用'!$G$3:$M$3,0)+6,0),"")</f>
        <v/>
      </c>
      <c r="P1717" s="583" t="s">
        <v>549</v>
      </c>
      <c r="Q1717" s="587"/>
      <c r="R1717" s="590" t="s">
        <v>71</v>
      </c>
      <c r="S1717" s="587"/>
      <c r="T1717" s="590" t="s">
        <v>743</v>
      </c>
      <c r="U1717" s="587"/>
      <c r="V1717" s="590" t="s">
        <v>71</v>
      </c>
      <c r="W1717" s="587"/>
      <c r="X1717" s="590" t="s">
        <v>560</v>
      </c>
      <c r="Y1717" s="590" t="s">
        <v>763</v>
      </c>
      <c r="Z1717" s="589" t="str">
        <f t="shared" si="598"/>
        <v/>
      </c>
      <c r="AA1717" s="594" t="s">
        <v>127</v>
      </c>
      <c r="AB1717" s="598" t="str">
        <f t="shared" si="599"/>
        <v/>
      </c>
      <c r="AC1717" s="603" t="str">
        <f>IFERROR(ROUNDDOWN(ROUNDDOWN(ROUND(L1717*VLOOKUP(K1717,'【参考】数式用'!$A$2:$M$57,MATCH("処遇改善加算Ⅳ",'【参考】数式用'!$G$3:$M$3,0)+6,0),0)*M1717,0)*Z1717*0.5,0),"")</f>
        <v/>
      </c>
      <c r="AD1717" s="609"/>
      <c r="AE1717" s="617"/>
      <c r="AF1717" s="617"/>
      <c r="AG1717" s="623"/>
      <c r="AH1717" s="627"/>
      <c r="AI1717" s="708"/>
      <c r="AJ1717" s="634"/>
      <c r="AK1717" s="648" t="str">
        <f t="shared" si="600"/>
        <v/>
      </c>
      <c r="AL1717" s="651" t="str">
        <f t="shared" si="601"/>
        <v/>
      </c>
      <c r="AM1717" s="654"/>
      <c r="AN1717" s="657" t="str">
        <f>IFERROR(VLOOKUP(K1717,'【参考】数式用'!$A$2:$N$57,14,FALSE),"")</f>
        <v/>
      </c>
      <c r="AO1717" s="657" t="str">
        <f t="shared" si="602"/>
        <v/>
      </c>
      <c r="AP1717" s="711" t="str">
        <f t="shared" si="603"/>
        <v/>
      </c>
      <c r="AQ1717" s="711" t="str">
        <f t="shared" si="604"/>
        <v>キャリアパス要件Ⅰ・Ⅱ_</v>
      </c>
      <c r="AR1717" s="662" t="str">
        <f t="shared" si="605"/>
        <v>入力済</v>
      </c>
      <c r="AS1717" s="657" t="str">
        <f t="shared" si="606"/>
        <v/>
      </c>
      <c r="AT1717" s="662" t="str">
        <f t="shared" si="607"/>
        <v>入力済</v>
      </c>
      <c r="AU1717" s="662" t="str">
        <f t="shared" si="608"/>
        <v/>
      </c>
      <c r="AV1717" s="662" t="str">
        <f t="shared" si="609"/>
        <v/>
      </c>
      <c r="AW1717" s="657" t="str">
        <f t="shared" si="610"/>
        <v/>
      </c>
      <c r="AX1717" s="657" t="str">
        <f t="shared" si="611"/>
        <v>入力済</v>
      </c>
      <c r="AY1717" s="662" t="str">
        <f>IFERROR(VLOOKUP(K1717,'【参考】数式用'!$AR$3:$AS$49,2,FALSE),"")</f>
        <v/>
      </c>
      <c r="AZ1717" s="657" t="str">
        <f t="shared" si="612"/>
        <v/>
      </c>
      <c r="BA1717" s="657" t="str">
        <f t="shared" si="613"/>
        <v>入力済</v>
      </c>
      <c r="BB1717" s="662" t="str">
        <f>IFERROR(VLOOKUP(K1717,'【参考】数式用'!$AX$3:$AY$56,2,FALSE),"")</f>
        <v/>
      </c>
      <c r="BC1717" s="657" t="str">
        <f t="shared" si="614"/>
        <v/>
      </c>
      <c r="BD1717" s="657" t="str">
        <f t="shared" si="615"/>
        <v>入力済</v>
      </c>
      <c r="BE1717" s="657" t="str">
        <f t="shared" si="616"/>
        <v/>
      </c>
      <c r="BF1717" s="657" t="str">
        <f t="shared" si="617"/>
        <v/>
      </c>
      <c r="BG1717" s="657" t="str">
        <f t="shared" si="618"/>
        <v/>
      </c>
      <c r="BH1717" s="657" t="str">
        <f t="shared" si="619"/>
        <v/>
      </c>
      <c r="BI1717" s="657" t="str">
        <f t="shared" si="620"/>
        <v/>
      </c>
      <c r="BM1717" s="681" t="e">
        <f>VLOOKUP(K1717,'【参考】数式用'!$A$2:$O$57,15,FALSE)</f>
        <v>#N/A</v>
      </c>
    </row>
    <row r="1718" spans="1:65" ht="109.9" customHeight="1">
      <c r="A1718" s="506">
        <v>1707</v>
      </c>
      <c r="B1718" s="517" t="str">
        <f>IF(基本情報入力シート!B1746="","",基本情報入力シート!B1746)</f>
        <v/>
      </c>
      <c r="C1718" s="523"/>
      <c r="D1718" s="523"/>
      <c r="E1718" s="523"/>
      <c r="F1718" s="530"/>
      <c r="G1718" s="536" t="str">
        <f>IF(基本情報入力シート!L1746="","",基本情報入力シート!L1746)</f>
        <v/>
      </c>
      <c r="H1718" s="536" t="str">
        <f>IF(基本情報入力シート!Q1746="","",基本情報入力シート!Q1746)</f>
        <v/>
      </c>
      <c r="I1718" s="536" t="str">
        <f>IF(基本情報入力シート!V1746="","",基本情報入力シート!V1746)</f>
        <v/>
      </c>
      <c r="J1718" s="536" t="str">
        <f>IF(基本情報入力シート!W1746="","",基本情報入力シート!W1746)</f>
        <v/>
      </c>
      <c r="K1718" s="536" t="str">
        <f>IF(基本情報入力シート!Z1746="","",基本情報入力シート!Z1746)</f>
        <v/>
      </c>
      <c r="L1718" s="555" t="str">
        <f>IF(基本情報入力シート!AF1746=0,"",基本情報入力シート!AF1746)</f>
        <v/>
      </c>
      <c r="M1718" s="563" t="str">
        <f>IF(AND(基本情報入力シート!AG1746="",基本情報入力シート!AG1746=""),"",基本情報入力シート!AG1746)</f>
        <v/>
      </c>
      <c r="N1718" s="570"/>
      <c r="O1718" s="575" t="str">
        <f>IFERROR(VLOOKUP(K1718,'【参考】数式用'!$A$2:$M$57,MATCH(N1718,'【参考】数式用'!$G$3:$M$3,0)+6,0),"")</f>
        <v/>
      </c>
      <c r="P1718" s="583" t="s">
        <v>549</v>
      </c>
      <c r="Q1718" s="587"/>
      <c r="R1718" s="590" t="s">
        <v>71</v>
      </c>
      <c r="S1718" s="587"/>
      <c r="T1718" s="590" t="s">
        <v>743</v>
      </c>
      <c r="U1718" s="587"/>
      <c r="V1718" s="590" t="s">
        <v>71</v>
      </c>
      <c r="W1718" s="587"/>
      <c r="X1718" s="590" t="s">
        <v>560</v>
      </c>
      <c r="Y1718" s="590" t="s">
        <v>763</v>
      </c>
      <c r="Z1718" s="589" t="str">
        <f t="shared" si="598"/>
        <v/>
      </c>
      <c r="AA1718" s="594" t="s">
        <v>127</v>
      </c>
      <c r="AB1718" s="598" t="str">
        <f t="shared" si="599"/>
        <v/>
      </c>
      <c r="AC1718" s="603" t="str">
        <f>IFERROR(ROUNDDOWN(ROUNDDOWN(ROUND(L1718*VLOOKUP(K1718,'【参考】数式用'!$A$2:$M$57,MATCH("処遇改善加算Ⅳ",'【参考】数式用'!$G$3:$M$3,0)+6,0),0)*M1718,0)*Z1718*0.5,0),"")</f>
        <v/>
      </c>
      <c r="AD1718" s="609"/>
      <c r="AE1718" s="617"/>
      <c r="AF1718" s="617"/>
      <c r="AG1718" s="623"/>
      <c r="AH1718" s="627"/>
      <c r="AI1718" s="708"/>
      <c r="AJ1718" s="634"/>
      <c r="AK1718" s="648" t="str">
        <f t="shared" si="600"/>
        <v/>
      </c>
      <c r="AL1718" s="651" t="str">
        <f t="shared" si="601"/>
        <v/>
      </c>
      <c r="AM1718" s="654"/>
      <c r="AN1718" s="657" t="str">
        <f>IFERROR(VLOOKUP(K1718,'【参考】数式用'!$A$2:$N$57,14,FALSE),"")</f>
        <v/>
      </c>
      <c r="AO1718" s="657" t="str">
        <f t="shared" si="602"/>
        <v/>
      </c>
      <c r="AP1718" s="711" t="str">
        <f t="shared" si="603"/>
        <v/>
      </c>
      <c r="AQ1718" s="711" t="str">
        <f t="shared" si="604"/>
        <v>キャリアパス要件Ⅰ・Ⅱ_</v>
      </c>
      <c r="AR1718" s="662" t="str">
        <f t="shared" si="605"/>
        <v>入力済</v>
      </c>
      <c r="AS1718" s="657" t="str">
        <f t="shared" si="606"/>
        <v/>
      </c>
      <c r="AT1718" s="662" t="str">
        <f t="shared" si="607"/>
        <v>入力済</v>
      </c>
      <c r="AU1718" s="662" t="str">
        <f t="shared" si="608"/>
        <v/>
      </c>
      <c r="AV1718" s="662" t="str">
        <f t="shared" si="609"/>
        <v/>
      </c>
      <c r="AW1718" s="657" t="str">
        <f t="shared" si="610"/>
        <v/>
      </c>
      <c r="AX1718" s="657" t="str">
        <f t="shared" si="611"/>
        <v>入力済</v>
      </c>
      <c r="AY1718" s="662" t="str">
        <f>IFERROR(VLOOKUP(K1718,'【参考】数式用'!$AR$3:$AS$49,2,FALSE),"")</f>
        <v/>
      </c>
      <c r="AZ1718" s="657" t="str">
        <f t="shared" si="612"/>
        <v/>
      </c>
      <c r="BA1718" s="657" t="str">
        <f t="shared" si="613"/>
        <v>入力済</v>
      </c>
      <c r="BB1718" s="662" t="str">
        <f>IFERROR(VLOOKUP(K1718,'【参考】数式用'!$AX$3:$AY$56,2,FALSE),"")</f>
        <v/>
      </c>
      <c r="BC1718" s="657" t="str">
        <f t="shared" si="614"/>
        <v/>
      </c>
      <c r="BD1718" s="657" t="str">
        <f t="shared" si="615"/>
        <v>入力済</v>
      </c>
      <c r="BE1718" s="657" t="str">
        <f t="shared" si="616"/>
        <v/>
      </c>
      <c r="BF1718" s="657" t="str">
        <f t="shared" si="617"/>
        <v/>
      </c>
      <c r="BG1718" s="657" t="str">
        <f t="shared" si="618"/>
        <v/>
      </c>
      <c r="BH1718" s="657" t="str">
        <f t="shared" si="619"/>
        <v/>
      </c>
      <c r="BI1718" s="657" t="str">
        <f t="shared" si="620"/>
        <v/>
      </c>
      <c r="BM1718" s="681" t="e">
        <f>VLOOKUP(K1718,'【参考】数式用'!$A$2:$O$57,15,FALSE)</f>
        <v>#N/A</v>
      </c>
    </row>
    <row r="1719" spans="1:65" ht="109.9" customHeight="1">
      <c r="A1719" s="506">
        <v>1708</v>
      </c>
      <c r="B1719" s="517" t="str">
        <f>IF(基本情報入力シート!B1747="","",基本情報入力シート!B1747)</f>
        <v/>
      </c>
      <c r="C1719" s="523"/>
      <c r="D1719" s="523"/>
      <c r="E1719" s="523"/>
      <c r="F1719" s="530"/>
      <c r="G1719" s="536" t="str">
        <f>IF(基本情報入力シート!L1747="","",基本情報入力シート!L1747)</f>
        <v/>
      </c>
      <c r="H1719" s="536" t="str">
        <f>IF(基本情報入力シート!Q1747="","",基本情報入力シート!Q1747)</f>
        <v/>
      </c>
      <c r="I1719" s="536" t="str">
        <f>IF(基本情報入力シート!V1747="","",基本情報入力シート!V1747)</f>
        <v/>
      </c>
      <c r="J1719" s="536" t="str">
        <f>IF(基本情報入力シート!W1747="","",基本情報入力シート!W1747)</f>
        <v/>
      </c>
      <c r="K1719" s="536" t="str">
        <f>IF(基本情報入力シート!Z1747="","",基本情報入力シート!Z1747)</f>
        <v/>
      </c>
      <c r="L1719" s="555" t="str">
        <f>IF(基本情報入力シート!AF1747=0,"",基本情報入力シート!AF1747)</f>
        <v/>
      </c>
      <c r="M1719" s="563" t="str">
        <f>IF(AND(基本情報入力シート!AG1747="",基本情報入力シート!AG1747=""),"",基本情報入力シート!AG1747)</f>
        <v/>
      </c>
      <c r="N1719" s="570"/>
      <c r="O1719" s="575" t="str">
        <f>IFERROR(VLOOKUP(K1719,'【参考】数式用'!$A$2:$M$57,MATCH(N1719,'【参考】数式用'!$G$3:$M$3,0)+6,0),"")</f>
        <v/>
      </c>
      <c r="P1719" s="583" t="s">
        <v>549</v>
      </c>
      <c r="Q1719" s="587"/>
      <c r="R1719" s="590" t="s">
        <v>71</v>
      </c>
      <c r="S1719" s="587"/>
      <c r="T1719" s="590" t="s">
        <v>743</v>
      </c>
      <c r="U1719" s="587"/>
      <c r="V1719" s="590" t="s">
        <v>71</v>
      </c>
      <c r="W1719" s="587"/>
      <c r="X1719" s="590" t="s">
        <v>560</v>
      </c>
      <c r="Y1719" s="590" t="s">
        <v>763</v>
      </c>
      <c r="Z1719" s="589" t="str">
        <f t="shared" si="598"/>
        <v/>
      </c>
      <c r="AA1719" s="594" t="s">
        <v>127</v>
      </c>
      <c r="AB1719" s="598" t="str">
        <f t="shared" si="599"/>
        <v/>
      </c>
      <c r="AC1719" s="603" t="str">
        <f>IFERROR(ROUNDDOWN(ROUNDDOWN(ROUND(L1719*VLOOKUP(K1719,'【参考】数式用'!$A$2:$M$57,MATCH("処遇改善加算Ⅳ",'【参考】数式用'!$G$3:$M$3,0)+6,0),0)*M1719,0)*Z1719*0.5,0),"")</f>
        <v/>
      </c>
      <c r="AD1719" s="609"/>
      <c r="AE1719" s="617"/>
      <c r="AF1719" s="617"/>
      <c r="AG1719" s="623"/>
      <c r="AH1719" s="627"/>
      <c r="AI1719" s="708"/>
      <c r="AJ1719" s="634"/>
      <c r="AK1719" s="648" t="str">
        <f t="shared" si="600"/>
        <v/>
      </c>
      <c r="AL1719" s="651" t="str">
        <f t="shared" si="601"/>
        <v/>
      </c>
      <c r="AM1719" s="654"/>
      <c r="AN1719" s="657" t="str">
        <f>IFERROR(VLOOKUP(K1719,'【参考】数式用'!$A$2:$N$57,14,FALSE),"")</f>
        <v/>
      </c>
      <c r="AO1719" s="657" t="str">
        <f t="shared" si="602"/>
        <v/>
      </c>
      <c r="AP1719" s="711" t="str">
        <f t="shared" si="603"/>
        <v/>
      </c>
      <c r="AQ1719" s="711" t="str">
        <f t="shared" si="604"/>
        <v>キャリアパス要件Ⅰ・Ⅱ_</v>
      </c>
      <c r="AR1719" s="662" t="str">
        <f t="shared" si="605"/>
        <v>入力済</v>
      </c>
      <c r="AS1719" s="657" t="str">
        <f t="shared" si="606"/>
        <v/>
      </c>
      <c r="AT1719" s="662" t="str">
        <f t="shared" si="607"/>
        <v>入力済</v>
      </c>
      <c r="AU1719" s="662" t="str">
        <f t="shared" si="608"/>
        <v/>
      </c>
      <c r="AV1719" s="662" t="str">
        <f t="shared" si="609"/>
        <v/>
      </c>
      <c r="AW1719" s="657" t="str">
        <f t="shared" si="610"/>
        <v/>
      </c>
      <c r="AX1719" s="657" t="str">
        <f t="shared" si="611"/>
        <v>入力済</v>
      </c>
      <c r="AY1719" s="662" t="str">
        <f>IFERROR(VLOOKUP(K1719,'【参考】数式用'!$AR$3:$AS$49,2,FALSE),"")</f>
        <v/>
      </c>
      <c r="AZ1719" s="657" t="str">
        <f t="shared" si="612"/>
        <v/>
      </c>
      <c r="BA1719" s="657" t="str">
        <f t="shared" si="613"/>
        <v>入力済</v>
      </c>
      <c r="BB1719" s="662" t="str">
        <f>IFERROR(VLOOKUP(K1719,'【参考】数式用'!$AX$3:$AY$56,2,FALSE),"")</f>
        <v/>
      </c>
      <c r="BC1719" s="657" t="str">
        <f t="shared" si="614"/>
        <v/>
      </c>
      <c r="BD1719" s="657" t="str">
        <f t="shared" si="615"/>
        <v>入力済</v>
      </c>
      <c r="BE1719" s="657" t="str">
        <f t="shared" si="616"/>
        <v/>
      </c>
      <c r="BF1719" s="657" t="str">
        <f t="shared" si="617"/>
        <v/>
      </c>
      <c r="BG1719" s="657" t="str">
        <f t="shared" si="618"/>
        <v/>
      </c>
      <c r="BH1719" s="657" t="str">
        <f t="shared" si="619"/>
        <v/>
      </c>
      <c r="BI1719" s="657" t="str">
        <f t="shared" si="620"/>
        <v/>
      </c>
      <c r="BM1719" s="681" t="e">
        <f>VLOOKUP(K1719,'【参考】数式用'!$A$2:$O$57,15,FALSE)</f>
        <v>#N/A</v>
      </c>
    </row>
    <row r="1720" spans="1:65" ht="109.9" customHeight="1">
      <c r="A1720" s="506">
        <v>1709</v>
      </c>
      <c r="B1720" s="517" t="str">
        <f>IF(基本情報入力シート!B1748="","",基本情報入力シート!B1748)</f>
        <v/>
      </c>
      <c r="C1720" s="523"/>
      <c r="D1720" s="523"/>
      <c r="E1720" s="523"/>
      <c r="F1720" s="530"/>
      <c r="G1720" s="536" t="str">
        <f>IF(基本情報入力シート!L1748="","",基本情報入力シート!L1748)</f>
        <v/>
      </c>
      <c r="H1720" s="536" t="str">
        <f>IF(基本情報入力シート!Q1748="","",基本情報入力シート!Q1748)</f>
        <v/>
      </c>
      <c r="I1720" s="536" t="str">
        <f>IF(基本情報入力シート!V1748="","",基本情報入力シート!V1748)</f>
        <v/>
      </c>
      <c r="J1720" s="536" t="str">
        <f>IF(基本情報入力シート!W1748="","",基本情報入力シート!W1748)</f>
        <v/>
      </c>
      <c r="K1720" s="536" t="str">
        <f>IF(基本情報入力シート!Z1748="","",基本情報入力シート!Z1748)</f>
        <v/>
      </c>
      <c r="L1720" s="555" t="str">
        <f>IF(基本情報入力シート!AF1748=0,"",基本情報入力シート!AF1748)</f>
        <v/>
      </c>
      <c r="M1720" s="563" t="str">
        <f>IF(AND(基本情報入力シート!AG1748="",基本情報入力シート!AG1748=""),"",基本情報入力シート!AG1748)</f>
        <v/>
      </c>
      <c r="N1720" s="570"/>
      <c r="O1720" s="575" t="str">
        <f>IFERROR(VLOOKUP(K1720,'【参考】数式用'!$A$2:$M$57,MATCH(N1720,'【参考】数式用'!$G$3:$M$3,0)+6,0),"")</f>
        <v/>
      </c>
      <c r="P1720" s="583" t="s">
        <v>549</v>
      </c>
      <c r="Q1720" s="587"/>
      <c r="R1720" s="590" t="s">
        <v>71</v>
      </c>
      <c r="S1720" s="587"/>
      <c r="T1720" s="590" t="s">
        <v>743</v>
      </c>
      <c r="U1720" s="587"/>
      <c r="V1720" s="590" t="s">
        <v>71</v>
      </c>
      <c r="W1720" s="587"/>
      <c r="X1720" s="590" t="s">
        <v>560</v>
      </c>
      <c r="Y1720" s="590" t="s">
        <v>763</v>
      </c>
      <c r="Z1720" s="589" t="str">
        <f t="shared" si="598"/>
        <v/>
      </c>
      <c r="AA1720" s="594" t="s">
        <v>127</v>
      </c>
      <c r="AB1720" s="598" t="str">
        <f t="shared" si="599"/>
        <v/>
      </c>
      <c r="AC1720" s="603" t="str">
        <f>IFERROR(ROUNDDOWN(ROUNDDOWN(ROUND(L1720*VLOOKUP(K1720,'【参考】数式用'!$A$2:$M$57,MATCH("処遇改善加算Ⅳ",'【参考】数式用'!$G$3:$M$3,0)+6,0),0)*M1720,0)*Z1720*0.5,0),"")</f>
        <v/>
      </c>
      <c r="AD1720" s="609"/>
      <c r="AE1720" s="617"/>
      <c r="AF1720" s="617"/>
      <c r="AG1720" s="623"/>
      <c r="AH1720" s="627"/>
      <c r="AI1720" s="708"/>
      <c r="AJ1720" s="634"/>
      <c r="AK1720" s="648" t="str">
        <f t="shared" si="600"/>
        <v/>
      </c>
      <c r="AL1720" s="651" t="str">
        <f t="shared" si="601"/>
        <v/>
      </c>
      <c r="AM1720" s="654"/>
      <c r="AN1720" s="657" t="str">
        <f>IFERROR(VLOOKUP(K1720,'【参考】数式用'!$A$2:$N$57,14,FALSE),"")</f>
        <v/>
      </c>
      <c r="AO1720" s="657" t="str">
        <f t="shared" si="602"/>
        <v/>
      </c>
      <c r="AP1720" s="711" t="str">
        <f t="shared" si="603"/>
        <v/>
      </c>
      <c r="AQ1720" s="711" t="str">
        <f t="shared" si="604"/>
        <v>キャリアパス要件Ⅰ・Ⅱ_</v>
      </c>
      <c r="AR1720" s="662" t="str">
        <f t="shared" si="605"/>
        <v>入力済</v>
      </c>
      <c r="AS1720" s="657" t="str">
        <f t="shared" si="606"/>
        <v/>
      </c>
      <c r="AT1720" s="662" t="str">
        <f t="shared" si="607"/>
        <v>入力済</v>
      </c>
      <c r="AU1720" s="662" t="str">
        <f t="shared" si="608"/>
        <v/>
      </c>
      <c r="AV1720" s="662" t="str">
        <f t="shared" si="609"/>
        <v/>
      </c>
      <c r="AW1720" s="657" t="str">
        <f t="shared" si="610"/>
        <v/>
      </c>
      <c r="AX1720" s="657" t="str">
        <f t="shared" si="611"/>
        <v>入力済</v>
      </c>
      <c r="AY1720" s="662" t="str">
        <f>IFERROR(VLOOKUP(K1720,'【参考】数式用'!$AR$3:$AS$49,2,FALSE),"")</f>
        <v/>
      </c>
      <c r="AZ1720" s="657" t="str">
        <f t="shared" si="612"/>
        <v/>
      </c>
      <c r="BA1720" s="657" t="str">
        <f t="shared" si="613"/>
        <v>入力済</v>
      </c>
      <c r="BB1720" s="662" t="str">
        <f>IFERROR(VLOOKUP(K1720,'【参考】数式用'!$AX$3:$AY$56,2,FALSE),"")</f>
        <v/>
      </c>
      <c r="BC1720" s="657" t="str">
        <f t="shared" si="614"/>
        <v/>
      </c>
      <c r="BD1720" s="657" t="str">
        <f t="shared" si="615"/>
        <v>入力済</v>
      </c>
      <c r="BE1720" s="657" t="str">
        <f t="shared" si="616"/>
        <v/>
      </c>
      <c r="BF1720" s="657" t="str">
        <f t="shared" si="617"/>
        <v/>
      </c>
      <c r="BG1720" s="657" t="str">
        <f t="shared" si="618"/>
        <v/>
      </c>
      <c r="BH1720" s="657" t="str">
        <f t="shared" si="619"/>
        <v/>
      </c>
      <c r="BI1720" s="657" t="str">
        <f t="shared" si="620"/>
        <v/>
      </c>
      <c r="BM1720" s="681" t="e">
        <f>VLOOKUP(K1720,'【参考】数式用'!$A$2:$O$57,15,FALSE)</f>
        <v>#N/A</v>
      </c>
    </row>
    <row r="1721" spans="1:65" ht="109.9" customHeight="1">
      <c r="A1721" s="506">
        <v>1710</v>
      </c>
      <c r="B1721" s="517" t="str">
        <f>IF(基本情報入力シート!B1749="","",基本情報入力シート!B1749)</f>
        <v/>
      </c>
      <c r="C1721" s="523"/>
      <c r="D1721" s="523"/>
      <c r="E1721" s="523"/>
      <c r="F1721" s="530"/>
      <c r="G1721" s="536" t="str">
        <f>IF(基本情報入力シート!L1749="","",基本情報入力シート!L1749)</f>
        <v/>
      </c>
      <c r="H1721" s="536" t="str">
        <f>IF(基本情報入力シート!Q1749="","",基本情報入力シート!Q1749)</f>
        <v/>
      </c>
      <c r="I1721" s="536" t="str">
        <f>IF(基本情報入力シート!V1749="","",基本情報入力シート!V1749)</f>
        <v/>
      </c>
      <c r="J1721" s="536" t="str">
        <f>IF(基本情報入力シート!W1749="","",基本情報入力シート!W1749)</f>
        <v/>
      </c>
      <c r="K1721" s="536" t="str">
        <f>IF(基本情報入力シート!Z1749="","",基本情報入力シート!Z1749)</f>
        <v/>
      </c>
      <c r="L1721" s="555" t="str">
        <f>IF(基本情報入力シート!AF1749=0,"",基本情報入力シート!AF1749)</f>
        <v/>
      </c>
      <c r="M1721" s="563" t="str">
        <f>IF(AND(基本情報入力シート!AG1749="",基本情報入力シート!AG1749=""),"",基本情報入力シート!AG1749)</f>
        <v/>
      </c>
      <c r="N1721" s="570"/>
      <c r="O1721" s="575" t="str">
        <f>IFERROR(VLOOKUP(K1721,'【参考】数式用'!$A$2:$M$57,MATCH(N1721,'【参考】数式用'!$G$3:$M$3,0)+6,0),"")</f>
        <v/>
      </c>
      <c r="P1721" s="583" t="s">
        <v>549</v>
      </c>
      <c r="Q1721" s="587"/>
      <c r="R1721" s="590" t="s">
        <v>71</v>
      </c>
      <c r="S1721" s="587"/>
      <c r="T1721" s="590" t="s">
        <v>743</v>
      </c>
      <c r="U1721" s="587"/>
      <c r="V1721" s="590" t="s">
        <v>71</v>
      </c>
      <c r="W1721" s="587"/>
      <c r="X1721" s="590" t="s">
        <v>560</v>
      </c>
      <c r="Y1721" s="590" t="s">
        <v>763</v>
      </c>
      <c r="Z1721" s="589" t="str">
        <f t="shared" si="598"/>
        <v/>
      </c>
      <c r="AA1721" s="594" t="s">
        <v>127</v>
      </c>
      <c r="AB1721" s="598" t="str">
        <f t="shared" si="599"/>
        <v/>
      </c>
      <c r="AC1721" s="603" t="str">
        <f>IFERROR(ROUNDDOWN(ROUNDDOWN(ROUND(L1721*VLOOKUP(K1721,'【参考】数式用'!$A$2:$M$57,MATCH("処遇改善加算Ⅳ",'【参考】数式用'!$G$3:$M$3,0)+6,0),0)*M1721,0)*Z1721*0.5,0),"")</f>
        <v/>
      </c>
      <c r="AD1721" s="609"/>
      <c r="AE1721" s="617"/>
      <c r="AF1721" s="617"/>
      <c r="AG1721" s="623"/>
      <c r="AH1721" s="627"/>
      <c r="AI1721" s="708"/>
      <c r="AJ1721" s="634"/>
      <c r="AK1721" s="648" t="str">
        <f t="shared" si="600"/>
        <v/>
      </c>
      <c r="AL1721" s="651" t="str">
        <f t="shared" si="601"/>
        <v/>
      </c>
      <c r="AM1721" s="654"/>
      <c r="AN1721" s="657" t="str">
        <f>IFERROR(VLOOKUP(K1721,'【参考】数式用'!$A$2:$N$57,14,FALSE),"")</f>
        <v/>
      </c>
      <c r="AO1721" s="657" t="str">
        <f t="shared" si="602"/>
        <v/>
      </c>
      <c r="AP1721" s="711" t="str">
        <f t="shared" si="603"/>
        <v/>
      </c>
      <c r="AQ1721" s="711" t="str">
        <f t="shared" si="604"/>
        <v>キャリアパス要件Ⅰ・Ⅱ_</v>
      </c>
      <c r="AR1721" s="662" t="str">
        <f t="shared" si="605"/>
        <v>入力済</v>
      </c>
      <c r="AS1721" s="657" t="str">
        <f t="shared" si="606"/>
        <v/>
      </c>
      <c r="AT1721" s="662" t="str">
        <f t="shared" si="607"/>
        <v>入力済</v>
      </c>
      <c r="AU1721" s="662" t="str">
        <f t="shared" si="608"/>
        <v/>
      </c>
      <c r="AV1721" s="662" t="str">
        <f t="shared" si="609"/>
        <v/>
      </c>
      <c r="AW1721" s="657" t="str">
        <f t="shared" si="610"/>
        <v/>
      </c>
      <c r="AX1721" s="657" t="str">
        <f t="shared" si="611"/>
        <v>入力済</v>
      </c>
      <c r="AY1721" s="662" t="str">
        <f>IFERROR(VLOOKUP(K1721,'【参考】数式用'!$AR$3:$AS$49,2,FALSE),"")</f>
        <v/>
      </c>
      <c r="AZ1721" s="657" t="str">
        <f t="shared" si="612"/>
        <v/>
      </c>
      <c r="BA1721" s="657" t="str">
        <f t="shared" si="613"/>
        <v>入力済</v>
      </c>
      <c r="BB1721" s="662" t="str">
        <f>IFERROR(VLOOKUP(K1721,'【参考】数式用'!$AX$3:$AY$56,2,FALSE),"")</f>
        <v/>
      </c>
      <c r="BC1721" s="657" t="str">
        <f t="shared" si="614"/>
        <v/>
      </c>
      <c r="BD1721" s="657" t="str">
        <f t="shared" si="615"/>
        <v>入力済</v>
      </c>
      <c r="BE1721" s="657" t="str">
        <f t="shared" si="616"/>
        <v/>
      </c>
      <c r="BF1721" s="657" t="str">
        <f t="shared" si="617"/>
        <v/>
      </c>
      <c r="BG1721" s="657" t="str">
        <f t="shared" si="618"/>
        <v/>
      </c>
      <c r="BH1721" s="657" t="str">
        <f t="shared" si="619"/>
        <v/>
      </c>
      <c r="BI1721" s="657" t="str">
        <f t="shared" si="620"/>
        <v/>
      </c>
      <c r="BM1721" s="681" t="e">
        <f>VLOOKUP(K1721,'【参考】数式用'!$A$2:$O$57,15,FALSE)</f>
        <v>#N/A</v>
      </c>
    </row>
    <row r="1722" spans="1:65" ht="109.9" customHeight="1">
      <c r="A1722" s="506">
        <v>1711</v>
      </c>
      <c r="B1722" s="517" t="str">
        <f>IF(基本情報入力シート!B1750="","",基本情報入力シート!B1750)</f>
        <v/>
      </c>
      <c r="C1722" s="523"/>
      <c r="D1722" s="523"/>
      <c r="E1722" s="523"/>
      <c r="F1722" s="530"/>
      <c r="G1722" s="536" t="str">
        <f>IF(基本情報入力シート!L1750="","",基本情報入力シート!L1750)</f>
        <v/>
      </c>
      <c r="H1722" s="536" t="str">
        <f>IF(基本情報入力シート!Q1750="","",基本情報入力シート!Q1750)</f>
        <v/>
      </c>
      <c r="I1722" s="536" t="str">
        <f>IF(基本情報入力シート!V1750="","",基本情報入力シート!V1750)</f>
        <v/>
      </c>
      <c r="J1722" s="536" t="str">
        <f>IF(基本情報入力シート!W1750="","",基本情報入力シート!W1750)</f>
        <v/>
      </c>
      <c r="K1722" s="536" t="str">
        <f>IF(基本情報入力シート!Z1750="","",基本情報入力シート!Z1750)</f>
        <v/>
      </c>
      <c r="L1722" s="555" t="str">
        <f>IF(基本情報入力シート!AF1750=0,"",基本情報入力シート!AF1750)</f>
        <v/>
      </c>
      <c r="M1722" s="563" t="str">
        <f>IF(AND(基本情報入力シート!AG1750="",基本情報入力シート!AG1750=""),"",基本情報入力シート!AG1750)</f>
        <v/>
      </c>
      <c r="N1722" s="570"/>
      <c r="O1722" s="575" t="str">
        <f>IFERROR(VLOOKUP(K1722,'【参考】数式用'!$A$2:$M$57,MATCH(N1722,'【参考】数式用'!$G$3:$M$3,0)+6,0),"")</f>
        <v/>
      </c>
      <c r="P1722" s="583" t="s">
        <v>549</v>
      </c>
      <c r="Q1722" s="587"/>
      <c r="R1722" s="590" t="s">
        <v>71</v>
      </c>
      <c r="S1722" s="587"/>
      <c r="T1722" s="590" t="s">
        <v>743</v>
      </c>
      <c r="U1722" s="587"/>
      <c r="V1722" s="590" t="s">
        <v>71</v>
      </c>
      <c r="W1722" s="587"/>
      <c r="X1722" s="590" t="s">
        <v>560</v>
      </c>
      <c r="Y1722" s="590" t="s">
        <v>763</v>
      </c>
      <c r="Z1722" s="589" t="str">
        <f t="shared" si="598"/>
        <v/>
      </c>
      <c r="AA1722" s="594" t="s">
        <v>127</v>
      </c>
      <c r="AB1722" s="598" t="str">
        <f t="shared" si="599"/>
        <v/>
      </c>
      <c r="AC1722" s="603" t="str">
        <f>IFERROR(ROUNDDOWN(ROUNDDOWN(ROUND(L1722*VLOOKUP(K1722,'【参考】数式用'!$A$2:$M$57,MATCH("処遇改善加算Ⅳ",'【参考】数式用'!$G$3:$M$3,0)+6,0),0)*M1722,0)*Z1722*0.5,0),"")</f>
        <v/>
      </c>
      <c r="AD1722" s="609"/>
      <c r="AE1722" s="617"/>
      <c r="AF1722" s="617"/>
      <c r="AG1722" s="623"/>
      <c r="AH1722" s="627"/>
      <c r="AI1722" s="708"/>
      <c r="AJ1722" s="634"/>
      <c r="AK1722" s="648" t="str">
        <f t="shared" si="600"/>
        <v/>
      </c>
      <c r="AL1722" s="651" t="str">
        <f t="shared" si="601"/>
        <v/>
      </c>
      <c r="AM1722" s="654"/>
      <c r="AN1722" s="657" t="str">
        <f>IFERROR(VLOOKUP(K1722,'【参考】数式用'!$A$2:$N$57,14,FALSE),"")</f>
        <v/>
      </c>
      <c r="AO1722" s="657" t="str">
        <f t="shared" si="602"/>
        <v/>
      </c>
      <c r="AP1722" s="711" t="str">
        <f t="shared" si="603"/>
        <v/>
      </c>
      <c r="AQ1722" s="711" t="str">
        <f t="shared" si="604"/>
        <v>キャリアパス要件Ⅰ・Ⅱ_</v>
      </c>
      <c r="AR1722" s="662" t="str">
        <f t="shared" si="605"/>
        <v>入力済</v>
      </c>
      <c r="AS1722" s="657" t="str">
        <f t="shared" si="606"/>
        <v/>
      </c>
      <c r="AT1722" s="662" t="str">
        <f t="shared" si="607"/>
        <v>入力済</v>
      </c>
      <c r="AU1722" s="662" t="str">
        <f t="shared" si="608"/>
        <v/>
      </c>
      <c r="AV1722" s="662" t="str">
        <f t="shared" si="609"/>
        <v/>
      </c>
      <c r="AW1722" s="657" t="str">
        <f t="shared" si="610"/>
        <v/>
      </c>
      <c r="AX1722" s="657" t="str">
        <f t="shared" si="611"/>
        <v>入力済</v>
      </c>
      <c r="AY1722" s="662" t="str">
        <f>IFERROR(VLOOKUP(K1722,'【参考】数式用'!$AR$3:$AS$49,2,FALSE),"")</f>
        <v/>
      </c>
      <c r="AZ1722" s="657" t="str">
        <f t="shared" si="612"/>
        <v/>
      </c>
      <c r="BA1722" s="657" t="str">
        <f t="shared" si="613"/>
        <v>入力済</v>
      </c>
      <c r="BB1722" s="662" t="str">
        <f>IFERROR(VLOOKUP(K1722,'【参考】数式用'!$AX$3:$AY$56,2,FALSE),"")</f>
        <v/>
      </c>
      <c r="BC1722" s="657" t="str">
        <f t="shared" si="614"/>
        <v/>
      </c>
      <c r="BD1722" s="657" t="str">
        <f t="shared" si="615"/>
        <v>入力済</v>
      </c>
      <c r="BE1722" s="657" t="str">
        <f t="shared" si="616"/>
        <v/>
      </c>
      <c r="BF1722" s="657" t="str">
        <f t="shared" si="617"/>
        <v/>
      </c>
      <c r="BG1722" s="657" t="str">
        <f t="shared" si="618"/>
        <v/>
      </c>
      <c r="BH1722" s="657" t="str">
        <f t="shared" si="619"/>
        <v/>
      </c>
      <c r="BI1722" s="657" t="str">
        <f t="shared" si="620"/>
        <v/>
      </c>
      <c r="BM1722" s="681" t="e">
        <f>VLOOKUP(K1722,'【参考】数式用'!$A$2:$O$57,15,FALSE)</f>
        <v>#N/A</v>
      </c>
    </row>
    <row r="1723" spans="1:65" ht="109.9" customHeight="1">
      <c r="A1723" s="506">
        <v>1712</v>
      </c>
      <c r="B1723" s="517" t="str">
        <f>IF(基本情報入力シート!B1751="","",基本情報入力シート!B1751)</f>
        <v/>
      </c>
      <c r="C1723" s="523"/>
      <c r="D1723" s="523"/>
      <c r="E1723" s="523"/>
      <c r="F1723" s="530"/>
      <c r="G1723" s="536" t="str">
        <f>IF(基本情報入力シート!L1751="","",基本情報入力シート!L1751)</f>
        <v/>
      </c>
      <c r="H1723" s="536" t="str">
        <f>IF(基本情報入力シート!Q1751="","",基本情報入力シート!Q1751)</f>
        <v/>
      </c>
      <c r="I1723" s="536" t="str">
        <f>IF(基本情報入力シート!V1751="","",基本情報入力シート!V1751)</f>
        <v/>
      </c>
      <c r="J1723" s="536" t="str">
        <f>IF(基本情報入力シート!W1751="","",基本情報入力シート!W1751)</f>
        <v/>
      </c>
      <c r="K1723" s="536" t="str">
        <f>IF(基本情報入力シート!Z1751="","",基本情報入力シート!Z1751)</f>
        <v/>
      </c>
      <c r="L1723" s="555" t="str">
        <f>IF(基本情報入力シート!AF1751=0,"",基本情報入力シート!AF1751)</f>
        <v/>
      </c>
      <c r="M1723" s="563" t="str">
        <f>IF(AND(基本情報入力シート!AG1751="",基本情報入力シート!AG1751=""),"",基本情報入力シート!AG1751)</f>
        <v/>
      </c>
      <c r="N1723" s="570"/>
      <c r="O1723" s="575" t="str">
        <f>IFERROR(VLOOKUP(K1723,'【参考】数式用'!$A$2:$M$57,MATCH(N1723,'【参考】数式用'!$G$3:$M$3,0)+6,0),"")</f>
        <v/>
      </c>
      <c r="P1723" s="583" t="s">
        <v>549</v>
      </c>
      <c r="Q1723" s="587"/>
      <c r="R1723" s="590" t="s">
        <v>71</v>
      </c>
      <c r="S1723" s="587"/>
      <c r="T1723" s="590" t="s">
        <v>743</v>
      </c>
      <c r="U1723" s="587"/>
      <c r="V1723" s="590" t="s">
        <v>71</v>
      </c>
      <c r="W1723" s="587"/>
      <c r="X1723" s="590" t="s">
        <v>560</v>
      </c>
      <c r="Y1723" s="590" t="s">
        <v>763</v>
      </c>
      <c r="Z1723" s="589" t="str">
        <f t="shared" si="598"/>
        <v/>
      </c>
      <c r="AA1723" s="594" t="s">
        <v>127</v>
      </c>
      <c r="AB1723" s="598" t="str">
        <f t="shared" si="599"/>
        <v/>
      </c>
      <c r="AC1723" s="603" t="str">
        <f>IFERROR(ROUNDDOWN(ROUNDDOWN(ROUND(L1723*VLOOKUP(K1723,'【参考】数式用'!$A$2:$M$57,MATCH("処遇改善加算Ⅳ",'【参考】数式用'!$G$3:$M$3,0)+6,0),0)*M1723,0)*Z1723*0.5,0),"")</f>
        <v/>
      </c>
      <c r="AD1723" s="609"/>
      <c r="AE1723" s="617"/>
      <c r="AF1723" s="617"/>
      <c r="AG1723" s="623"/>
      <c r="AH1723" s="627"/>
      <c r="AI1723" s="708"/>
      <c r="AJ1723" s="634"/>
      <c r="AK1723" s="648" t="str">
        <f t="shared" si="600"/>
        <v/>
      </c>
      <c r="AL1723" s="651" t="str">
        <f t="shared" si="601"/>
        <v/>
      </c>
      <c r="AM1723" s="654"/>
      <c r="AN1723" s="657" t="str">
        <f>IFERROR(VLOOKUP(K1723,'【参考】数式用'!$A$2:$N$57,14,FALSE),"")</f>
        <v/>
      </c>
      <c r="AO1723" s="657" t="str">
        <f t="shared" si="602"/>
        <v/>
      </c>
      <c r="AP1723" s="711" t="str">
        <f t="shared" si="603"/>
        <v/>
      </c>
      <c r="AQ1723" s="711" t="str">
        <f t="shared" si="604"/>
        <v>キャリアパス要件Ⅰ・Ⅱ_</v>
      </c>
      <c r="AR1723" s="662" t="str">
        <f t="shared" si="605"/>
        <v>入力済</v>
      </c>
      <c r="AS1723" s="657" t="str">
        <f t="shared" si="606"/>
        <v/>
      </c>
      <c r="AT1723" s="662" t="str">
        <f t="shared" si="607"/>
        <v>入力済</v>
      </c>
      <c r="AU1723" s="662" t="str">
        <f t="shared" si="608"/>
        <v/>
      </c>
      <c r="AV1723" s="662" t="str">
        <f t="shared" si="609"/>
        <v/>
      </c>
      <c r="AW1723" s="657" t="str">
        <f t="shared" si="610"/>
        <v/>
      </c>
      <c r="AX1723" s="657" t="str">
        <f t="shared" si="611"/>
        <v>入力済</v>
      </c>
      <c r="AY1723" s="662" t="str">
        <f>IFERROR(VLOOKUP(K1723,'【参考】数式用'!$AR$3:$AS$49,2,FALSE),"")</f>
        <v/>
      </c>
      <c r="AZ1723" s="657" t="str">
        <f t="shared" si="612"/>
        <v/>
      </c>
      <c r="BA1723" s="657" t="str">
        <f t="shared" si="613"/>
        <v>入力済</v>
      </c>
      <c r="BB1723" s="662" t="str">
        <f>IFERROR(VLOOKUP(K1723,'【参考】数式用'!$AX$3:$AY$56,2,FALSE),"")</f>
        <v/>
      </c>
      <c r="BC1723" s="657" t="str">
        <f t="shared" si="614"/>
        <v/>
      </c>
      <c r="BD1723" s="657" t="str">
        <f t="shared" si="615"/>
        <v>入力済</v>
      </c>
      <c r="BE1723" s="657" t="str">
        <f t="shared" si="616"/>
        <v/>
      </c>
      <c r="BF1723" s="657" t="str">
        <f t="shared" si="617"/>
        <v/>
      </c>
      <c r="BG1723" s="657" t="str">
        <f t="shared" si="618"/>
        <v/>
      </c>
      <c r="BH1723" s="657" t="str">
        <f t="shared" si="619"/>
        <v/>
      </c>
      <c r="BI1723" s="657" t="str">
        <f t="shared" si="620"/>
        <v/>
      </c>
      <c r="BM1723" s="681" t="e">
        <f>VLOOKUP(K1723,'【参考】数式用'!$A$2:$O$57,15,FALSE)</f>
        <v>#N/A</v>
      </c>
    </row>
    <row r="1724" spans="1:65" ht="109.9" customHeight="1">
      <c r="A1724" s="506">
        <v>1713</v>
      </c>
      <c r="B1724" s="517" t="str">
        <f>IF(基本情報入力シート!B1752="","",基本情報入力シート!B1752)</f>
        <v/>
      </c>
      <c r="C1724" s="523"/>
      <c r="D1724" s="523"/>
      <c r="E1724" s="523"/>
      <c r="F1724" s="530"/>
      <c r="G1724" s="536" t="str">
        <f>IF(基本情報入力シート!L1752="","",基本情報入力シート!L1752)</f>
        <v/>
      </c>
      <c r="H1724" s="536" t="str">
        <f>IF(基本情報入力シート!Q1752="","",基本情報入力シート!Q1752)</f>
        <v/>
      </c>
      <c r="I1724" s="536" t="str">
        <f>IF(基本情報入力シート!V1752="","",基本情報入力シート!V1752)</f>
        <v/>
      </c>
      <c r="J1724" s="536" t="str">
        <f>IF(基本情報入力シート!W1752="","",基本情報入力シート!W1752)</f>
        <v/>
      </c>
      <c r="K1724" s="536" t="str">
        <f>IF(基本情報入力シート!Z1752="","",基本情報入力シート!Z1752)</f>
        <v/>
      </c>
      <c r="L1724" s="555" t="str">
        <f>IF(基本情報入力シート!AF1752=0,"",基本情報入力シート!AF1752)</f>
        <v/>
      </c>
      <c r="M1724" s="563" t="str">
        <f>IF(AND(基本情報入力シート!AG1752="",基本情報入力シート!AG1752=""),"",基本情報入力シート!AG1752)</f>
        <v/>
      </c>
      <c r="N1724" s="570"/>
      <c r="O1724" s="575" t="str">
        <f>IFERROR(VLOOKUP(K1724,'【参考】数式用'!$A$2:$M$57,MATCH(N1724,'【参考】数式用'!$G$3:$M$3,0)+6,0),"")</f>
        <v/>
      </c>
      <c r="P1724" s="583" t="s">
        <v>549</v>
      </c>
      <c r="Q1724" s="587"/>
      <c r="R1724" s="590" t="s">
        <v>71</v>
      </c>
      <c r="S1724" s="587"/>
      <c r="T1724" s="590" t="s">
        <v>743</v>
      </c>
      <c r="U1724" s="587"/>
      <c r="V1724" s="590" t="s">
        <v>71</v>
      </c>
      <c r="W1724" s="587"/>
      <c r="X1724" s="590" t="s">
        <v>560</v>
      </c>
      <c r="Y1724" s="590" t="s">
        <v>763</v>
      </c>
      <c r="Z1724" s="589" t="str">
        <f t="shared" si="598"/>
        <v/>
      </c>
      <c r="AA1724" s="594" t="s">
        <v>127</v>
      </c>
      <c r="AB1724" s="598" t="str">
        <f t="shared" si="599"/>
        <v/>
      </c>
      <c r="AC1724" s="603" t="str">
        <f>IFERROR(ROUNDDOWN(ROUNDDOWN(ROUND(L1724*VLOOKUP(K1724,'【参考】数式用'!$A$2:$M$57,MATCH("処遇改善加算Ⅳ",'【参考】数式用'!$G$3:$M$3,0)+6,0),0)*M1724,0)*Z1724*0.5,0),"")</f>
        <v/>
      </c>
      <c r="AD1724" s="609"/>
      <c r="AE1724" s="617"/>
      <c r="AF1724" s="617"/>
      <c r="AG1724" s="623"/>
      <c r="AH1724" s="627"/>
      <c r="AI1724" s="708"/>
      <c r="AJ1724" s="634"/>
      <c r="AK1724" s="648" t="str">
        <f t="shared" si="600"/>
        <v/>
      </c>
      <c r="AL1724" s="651" t="str">
        <f t="shared" si="601"/>
        <v/>
      </c>
      <c r="AM1724" s="654"/>
      <c r="AN1724" s="657" t="str">
        <f>IFERROR(VLOOKUP(K1724,'【参考】数式用'!$A$2:$N$57,14,FALSE),"")</f>
        <v/>
      </c>
      <c r="AO1724" s="657" t="str">
        <f t="shared" si="602"/>
        <v/>
      </c>
      <c r="AP1724" s="711" t="str">
        <f t="shared" si="603"/>
        <v/>
      </c>
      <c r="AQ1724" s="711" t="str">
        <f t="shared" si="604"/>
        <v>キャリアパス要件Ⅰ・Ⅱ_</v>
      </c>
      <c r="AR1724" s="662" t="str">
        <f t="shared" si="605"/>
        <v>入力済</v>
      </c>
      <c r="AS1724" s="657" t="str">
        <f t="shared" si="606"/>
        <v/>
      </c>
      <c r="AT1724" s="662" t="str">
        <f t="shared" si="607"/>
        <v>入力済</v>
      </c>
      <c r="AU1724" s="662" t="str">
        <f t="shared" si="608"/>
        <v/>
      </c>
      <c r="AV1724" s="662" t="str">
        <f t="shared" si="609"/>
        <v/>
      </c>
      <c r="AW1724" s="657" t="str">
        <f t="shared" si="610"/>
        <v/>
      </c>
      <c r="AX1724" s="657" t="str">
        <f t="shared" si="611"/>
        <v>入力済</v>
      </c>
      <c r="AY1724" s="662" t="str">
        <f>IFERROR(VLOOKUP(K1724,'【参考】数式用'!$AR$3:$AS$49,2,FALSE),"")</f>
        <v/>
      </c>
      <c r="AZ1724" s="657" t="str">
        <f t="shared" si="612"/>
        <v/>
      </c>
      <c r="BA1724" s="657" t="str">
        <f t="shared" si="613"/>
        <v>入力済</v>
      </c>
      <c r="BB1724" s="662" t="str">
        <f>IFERROR(VLOOKUP(K1724,'【参考】数式用'!$AX$3:$AY$56,2,FALSE),"")</f>
        <v/>
      </c>
      <c r="BC1724" s="657" t="str">
        <f t="shared" si="614"/>
        <v/>
      </c>
      <c r="BD1724" s="657" t="str">
        <f t="shared" si="615"/>
        <v>入力済</v>
      </c>
      <c r="BE1724" s="657" t="str">
        <f t="shared" si="616"/>
        <v/>
      </c>
      <c r="BF1724" s="657" t="str">
        <f t="shared" si="617"/>
        <v/>
      </c>
      <c r="BG1724" s="657" t="str">
        <f t="shared" si="618"/>
        <v/>
      </c>
      <c r="BH1724" s="657" t="str">
        <f t="shared" si="619"/>
        <v/>
      </c>
      <c r="BI1724" s="657" t="str">
        <f t="shared" si="620"/>
        <v/>
      </c>
      <c r="BM1724" s="681" t="e">
        <f>VLOOKUP(K1724,'【参考】数式用'!$A$2:$O$57,15,FALSE)</f>
        <v>#N/A</v>
      </c>
    </row>
    <row r="1725" spans="1:65" ht="109.9" customHeight="1">
      <c r="A1725" s="506">
        <v>1714</v>
      </c>
      <c r="B1725" s="517" t="str">
        <f>IF(基本情報入力シート!B1753="","",基本情報入力シート!B1753)</f>
        <v/>
      </c>
      <c r="C1725" s="523"/>
      <c r="D1725" s="523"/>
      <c r="E1725" s="523"/>
      <c r="F1725" s="530"/>
      <c r="G1725" s="536" t="str">
        <f>IF(基本情報入力シート!L1753="","",基本情報入力シート!L1753)</f>
        <v/>
      </c>
      <c r="H1725" s="536" t="str">
        <f>IF(基本情報入力シート!Q1753="","",基本情報入力シート!Q1753)</f>
        <v/>
      </c>
      <c r="I1725" s="536" t="str">
        <f>IF(基本情報入力シート!V1753="","",基本情報入力シート!V1753)</f>
        <v/>
      </c>
      <c r="J1725" s="536" t="str">
        <f>IF(基本情報入力シート!W1753="","",基本情報入力シート!W1753)</f>
        <v/>
      </c>
      <c r="K1725" s="536" t="str">
        <f>IF(基本情報入力シート!Z1753="","",基本情報入力シート!Z1753)</f>
        <v/>
      </c>
      <c r="L1725" s="555" t="str">
        <f>IF(基本情報入力シート!AF1753=0,"",基本情報入力シート!AF1753)</f>
        <v/>
      </c>
      <c r="M1725" s="563" t="str">
        <f>IF(AND(基本情報入力シート!AG1753="",基本情報入力シート!AG1753=""),"",基本情報入力シート!AG1753)</f>
        <v/>
      </c>
      <c r="N1725" s="570"/>
      <c r="O1725" s="575" t="str">
        <f>IFERROR(VLOOKUP(K1725,'【参考】数式用'!$A$2:$M$57,MATCH(N1725,'【参考】数式用'!$G$3:$M$3,0)+6,0),"")</f>
        <v/>
      </c>
      <c r="P1725" s="583" t="s">
        <v>549</v>
      </c>
      <c r="Q1725" s="587"/>
      <c r="R1725" s="590" t="s">
        <v>71</v>
      </c>
      <c r="S1725" s="587"/>
      <c r="T1725" s="590" t="s">
        <v>743</v>
      </c>
      <c r="U1725" s="587"/>
      <c r="V1725" s="590" t="s">
        <v>71</v>
      </c>
      <c r="W1725" s="587"/>
      <c r="X1725" s="590" t="s">
        <v>560</v>
      </c>
      <c r="Y1725" s="590" t="s">
        <v>763</v>
      </c>
      <c r="Z1725" s="589" t="str">
        <f t="shared" si="598"/>
        <v/>
      </c>
      <c r="AA1725" s="594" t="s">
        <v>127</v>
      </c>
      <c r="AB1725" s="598" t="str">
        <f t="shared" si="599"/>
        <v/>
      </c>
      <c r="AC1725" s="603" t="str">
        <f>IFERROR(ROUNDDOWN(ROUNDDOWN(ROUND(L1725*VLOOKUP(K1725,'【参考】数式用'!$A$2:$M$57,MATCH("処遇改善加算Ⅳ",'【参考】数式用'!$G$3:$M$3,0)+6,0),0)*M1725,0)*Z1725*0.5,0),"")</f>
        <v/>
      </c>
      <c r="AD1725" s="609"/>
      <c r="AE1725" s="617"/>
      <c r="AF1725" s="617"/>
      <c r="AG1725" s="623"/>
      <c r="AH1725" s="627"/>
      <c r="AI1725" s="708"/>
      <c r="AJ1725" s="634"/>
      <c r="AK1725" s="648" t="str">
        <f t="shared" si="600"/>
        <v/>
      </c>
      <c r="AL1725" s="651" t="str">
        <f t="shared" si="601"/>
        <v/>
      </c>
      <c r="AM1725" s="654"/>
      <c r="AN1725" s="657" t="str">
        <f>IFERROR(VLOOKUP(K1725,'【参考】数式用'!$A$2:$N$57,14,FALSE),"")</f>
        <v/>
      </c>
      <c r="AO1725" s="657" t="str">
        <f t="shared" si="602"/>
        <v/>
      </c>
      <c r="AP1725" s="711" t="str">
        <f t="shared" si="603"/>
        <v/>
      </c>
      <c r="AQ1725" s="711" t="str">
        <f t="shared" si="604"/>
        <v>キャリアパス要件Ⅰ・Ⅱ_</v>
      </c>
      <c r="AR1725" s="662" t="str">
        <f t="shared" si="605"/>
        <v>入力済</v>
      </c>
      <c r="AS1725" s="657" t="str">
        <f t="shared" si="606"/>
        <v/>
      </c>
      <c r="AT1725" s="662" t="str">
        <f t="shared" si="607"/>
        <v>入力済</v>
      </c>
      <c r="AU1725" s="662" t="str">
        <f t="shared" si="608"/>
        <v/>
      </c>
      <c r="AV1725" s="662" t="str">
        <f t="shared" si="609"/>
        <v/>
      </c>
      <c r="AW1725" s="657" t="str">
        <f t="shared" si="610"/>
        <v/>
      </c>
      <c r="AX1725" s="657" t="str">
        <f t="shared" si="611"/>
        <v>入力済</v>
      </c>
      <c r="AY1725" s="662" t="str">
        <f>IFERROR(VLOOKUP(K1725,'【参考】数式用'!$AR$3:$AS$49,2,FALSE),"")</f>
        <v/>
      </c>
      <c r="AZ1725" s="657" t="str">
        <f t="shared" si="612"/>
        <v/>
      </c>
      <c r="BA1725" s="657" t="str">
        <f t="shared" si="613"/>
        <v>入力済</v>
      </c>
      <c r="BB1725" s="662" t="str">
        <f>IFERROR(VLOOKUP(K1725,'【参考】数式用'!$AX$3:$AY$56,2,FALSE),"")</f>
        <v/>
      </c>
      <c r="BC1725" s="657" t="str">
        <f t="shared" si="614"/>
        <v/>
      </c>
      <c r="BD1725" s="657" t="str">
        <f t="shared" si="615"/>
        <v>入力済</v>
      </c>
      <c r="BE1725" s="657" t="str">
        <f t="shared" si="616"/>
        <v/>
      </c>
      <c r="BF1725" s="657" t="str">
        <f t="shared" si="617"/>
        <v/>
      </c>
      <c r="BG1725" s="657" t="str">
        <f t="shared" si="618"/>
        <v/>
      </c>
      <c r="BH1725" s="657" t="str">
        <f t="shared" si="619"/>
        <v/>
      </c>
      <c r="BI1725" s="657" t="str">
        <f t="shared" si="620"/>
        <v/>
      </c>
      <c r="BM1725" s="681" t="e">
        <f>VLOOKUP(K1725,'【参考】数式用'!$A$2:$O$57,15,FALSE)</f>
        <v>#N/A</v>
      </c>
    </row>
    <row r="1726" spans="1:65" ht="109.9" customHeight="1">
      <c r="A1726" s="506">
        <v>1715</v>
      </c>
      <c r="B1726" s="517" t="str">
        <f>IF(基本情報入力シート!B1754="","",基本情報入力シート!B1754)</f>
        <v/>
      </c>
      <c r="C1726" s="523"/>
      <c r="D1726" s="523"/>
      <c r="E1726" s="523"/>
      <c r="F1726" s="530"/>
      <c r="G1726" s="536" t="str">
        <f>IF(基本情報入力シート!L1754="","",基本情報入力シート!L1754)</f>
        <v/>
      </c>
      <c r="H1726" s="536" t="str">
        <f>IF(基本情報入力シート!Q1754="","",基本情報入力シート!Q1754)</f>
        <v/>
      </c>
      <c r="I1726" s="536" t="str">
        <f>IF(基本情報入力シート!V1754="","",基本情報入力シート!V1754)</f>
        <v/>
      </c>
      <c r="J1726" s="536" t="str">
        <f>IF(基本情報入力シート!W1754="","",基本情報入力シート!W1754)</f>
        <v/>
      </c>
      <c r="K1726" s="536" t="str">
        <f>IF(基本情報入力シート!Z1754="","",基本情報入力シート!Z1754)</f>
        <v/>
      </c>
      <c r="L1726" s="555" t="str">
        <f>IF(基本情報入力シート!AF1754=0,"",基本情報入力シート!AF1754)</f>
        <v/>
      </c>
      <c r="M1726" s="563" t="str">
        <f>IF(AND(基本情報入力シート!AG1754="",基本情報入力シート!AG1754=""),"",基本情報入力シート!AG1754)</f>
        <v/>
      </c>
      <c r="N1726" s="570"/>
      <c r="O1726" s="575" t="str">
        <f>IFERROR(VLOOKUP(K1726,'【参考】数式用'!$A$2:$M$57,MATCH(N1726,'【参考】数式用'!$G$3:$M$3,0)+6,0),"")</f>
        <v/>
      </c>
      <c r="P1726" s="583" t="s">
        <v>549</v>
      </c>
      <c r="Q1726" s="587"/>
      <c r="R1726" s="590" t="s">
        <v>71</v>
      </c>
      <c r="S1726" s="587"/>
      <c r="T1726" s="590" t="s">
        <v>743</v>
      </c>
      <c r="U1726" s="587"/>
      <c r="V1726" s="590" t="s">
        <v>71</v>
      </c>
      <c r="W1726" s="587"/>
      <c r="X1726" s="590" t="s">
        <v>560</v>
      </c>
      <c r="Y1726" s="590" t="s">
        <v>763</v>
      </c>
      <c r="Z1726" s="589" t="str">
        <f t="shared" si="598"/>
        <v/>
      </c>
      <c r="AA1726" s="594" t="s">
        <v>127</v>
      </c>
      <c r="AB1726" s="598" t="str">
        <f t="shared" si="599"/>
        <v/>
      </c>
      <c r="AC1726" s="603" t="str">
        <f>IFERROR(ROUNDDOWN(ROUNDDOWN(ROUND(L1726*VLOOKUP(K1726,'【参考】数式用'!$A$2:$M$57,MATCH("処遇改善加算Ⅳ",'【参考】数式用'!$G$3:$M$3,0)+6,0),0)*M1726,0)*Z1726*0.5,0),"")</f>
        <v/>
      </c>
      <c r="AD1726" s="609"/>
      <c r="AE1726" s="617"/>
      <c r="AF1726" s="617"/>
      <c r="AG1726" s="623"/>
      <c r="AH1726" s="627"/>
      <c r="AI1726" s="708"/>
      <c r="AJ1726" s="634"/>
      <c r="AK1726" s="648" t="str">
        <f t="shared" si="600"/>
        <v/>
      </c>
      <c r="AL1726" s="651" t="str">
        <f t="shared" si="601"/>
        <v/>
      </c>
      <c r="AM1726" s="654"/>
      <c r="AN1726" s="657" t="str">
        <f>IFERROR(VLOOKUP(K1726,'【参考】数式用'!$A$2:$N$57,14,FALSE),"")</f>
        <v/>
      </c>
      <c r="AO1726" s="657" t="str">
        <f t="shared" si="602"/>
        <v/>
      </c>
      <c r="AP1726" s="711" t="str">
        <f t="shared" si="603"/>
        <v/>
      </c>
      <c r="AQ1726" s="711" t="str">
        <f t="shared" si="604"/>
        <v>キャリアパス要件Ⅰ・Ⅱ_</v>
      </c>
      <c r="AR1726" s="662" t="str">
        <f t="shared" si="605"/>
        <v>入力済</v>
      </c>
      <c r="AS1726" s="657" t="str">
        <f t="shared" si="606"/>
        <v/>
      </c>
      <c r="AT1726" s="662" t="str">
        <f t="shared" si="607"/>
        <v>入力済</v>
      </c>
      <c r="AU1726" s="662" t="str">
        <f t="shared" si="608"/>
        <v/>
      </c>
      <c r="AV1726" s="662" t="str">
        <f t="shared" si="609"/>
        <v/>
      </c>
      <c r="AW1726" s="657" t="str">
        <f t="shared" si="610"/>
        <v/>
      </c>
      <c r="AX1726" s="657" t="str">
        <f t="shared" si="611"/>
        <v>入力済</v>
      </c>
      <c r="AY1726" s="662" t="str">
        <f>IFERROR(VLOOKUP(K1726,'【参考】数式用'!$AR$3:$AS$49,2,FALSE),"")</f>
        <v/>
      </c>
      <c r="AZ1726" s="657" t="str">
        <f t="shared" si="612"/>
        <v/>
      </c>
      <c r="BA1726" s="657" t="str">
        <f t="shared" si="613"/>
        <v>入力済</v>
      </c>
      <c r="BB1726" s="662" t="str">
        <f>IFERROR(VLOOKUP(K1726,'【参考】数式用'!$AX$3:$AY$56,2,FALSE),"")</f>
        <v/>
      </c>
      <c r="BC1726" s="657" t="str">
        <f t="shared" si="614"/>
        <v/>
      </c>
      <c r="BD1726" s="657" t="str">
        <f t="shared" si="615"/>
        <v>入力済</v>
      </c>
      <c r="BE1726" s="657" t="str">
        <f t="shared" si="616"/>
        <v/>
      </c>
      <c r="BF1726" s="657" t="str">
        <f t="shared" si="617"/>
        <v/>
      </c>
      <c r="BG1726" s="657" t="str">
        <f t="shared" si="618"/>
        <v/>
      </c>
      <c r="BH1726" s="657" t="str">
        <f t="shared" si="619"/>
        <v/>
      </c>
      <c r="BI1726" s="657" t="str">
        <f t="shared" si="620"/>
        <v/>
      </c>
      <c r="BM1726" s="681" t="e">
        <f>VLOOKUP(K1726,'【参考】数式用'!$A$2:$O$57,15,FALSE)</f>
        <v>#N/A</v>
      </c>
    </row>
    <row r="1727" spans="1:65" ht="109.9" customHeight="1">
      <c r="A1727" s="506">
        <v>1716</v>
      </c>
      <c r="B1727" s="517" t="str">
        <f>IF(基本情報入力シート!B1755="","",基本情報入力シート!B1755)</f>
        <v/>
      </c>
      <c r="C1727" s="523"/>
      <c r="D1727" s="523"/>
      <c r="E1727" s="523"/>
      <c r="F1727" s="530"/>
      <c r="G1727" s="536" t="str">
        <f>IF(基本情報入力シート!L1755="","",基本情報入力シート!L1755)</f>
        <v/>
      </c>
      <c r="H1727" s="536" t="str">
        <f>IF(基本情報入力シート!Q1755="","",基本情報入力シート!Q1755)</f>
        <v/>
      </c>
      <c r="I1727" s="536" t="str">
        <f>IF(基本情報入力シート!V1755="","",基本情報入力シート!V1755)</f>
        <v/>
      </c>
      <c r="J1727" s="536" t="str">
        <f>IF(基本情報入力シート!W1755="","",基本情報入力シート!W1755)</f>
        <v/>
      </c>
      <c r="K1727" s="536" t="str">
        <f>IF(基本情報入力シート!Z1755="","",基本情報入力シート!Z1755)</f>
        <v/>
      </c>
      <c r="L1727" s="555" t="str">
        <f>IF(基本情報入力シート!AF1755=0,"",基本情報入力シート!AF1755)</f>
        <v/>
      </c>
      <c r="M1727" s="563" t="str">
        <f>IF(AND(基本情報入力シート!AG1755="",基本情報入力シート!AG1755=""),"",基本情報入力シート!AG1755)</f>
        <v/>
      </c>
      <c r="N1727" s="570"/>
      <c r="O1727" s="575" t="str">
        <f>IFERROR(VLOOKUP(K1727,'【参考】数式用'!$A$2:$M$57,MATCH(N1727,'【参考】数式用'!$G$3:$M$3,0)+6,0),"")</f>
        <v/>
      </c>
      <c r="P1727" s="583" t="s">
        <v>549</v>
      </c>
      <c r="Q1727" s="587"/>
      <c r="R1727" s="590" t="s">
        <v>71</v>
      </c>
      <c r="S1727" s="587"/>
      <c r="T1727" s="590" t="s">
        <v>743</v>
      </c>
      <c r="U1727" s="587"/>
      <c r="V1727" s="590" t="s">
        <v>71</v>
      </c>
      <c r="W1727" s="587"/>
      <c r="X1727" s="590" t="s">
        <v>560</v>
      </c>
      <c r="Y1727" s="590" t="s">
        <v>763</v>
      </c>
      <c r="Z1727" s="589" t="str">
        <f t="shared" si="598"/>
        <v/>
      </c>
      <c r="AA1727" s="594" t="s">
        <v>127</v>
      </c>
      <c r="AB1727" s="598" t="str">
        <f t="shared" si="599"/>
        <v/>
      </c>
      <c r="AC1727" s="603" t="str">
        <f>IFERROR(ROUNDDOWN(ROUNDDOWN(ROUND(L1727*VLOOKUP(K1727,'【参考】数式用'!$A$2:$M$57,MATCH("処遇改善加算Ⅳ",'【参考】数式用'!$G$3:$M$3,0)+6,0),0)*M1727,0)*Z1727*0.5,0),"")</f>
        <v/>
      </c>
      <c r="AD1727" s="609"/>
      <c r="AE1727" s="617"/>
      <c r="AF1727" s="617"/>
      <c r="AG1727" s="623"/>
      <c r="AH1727" s="627"/>
      <c r="AI1727" s="708"/>
      <c r="AJ1727" s="634"/>
      <c r="AK1727" s="648" t="str">
        <f t="shared" si="600"/>
        <v/>
      </c>
      <c r="AL1727" s="651" t="str">
        <f t="shared" si="601"/>
        <v/>
      </c>
      <c r="AM1727" s="654"/>
      <c r="AN1727" s="657" t="str">
        <f>IFERROR(VLOOKUP(K1727,'【参考】数式用'!$A$2:$N$57,14,FALSE),"")</f>
        <v/>
      </c>
      <c r="AO1727" s="657" t="str">
        <f t="shared" si="602"/>
        <v/>
      </c>
      <c r="AP1727" s="711" t="str">
        <f t="shared" si="603"/>
        <v/>
      </c>
      <c r="AQ1727" s="711" t="str">
        <f t="shared" si="604"/>
        <v>キャリアパス要件Ⅰ・Ⅱ_</v>
      </c>
      <c r="AR1727" s="662" t="str">
        <f t="shared" si="605"/>
        <v>入力済</v>
      </c>
      <c r="AS1727" s="657" t="str">
        <f t="shared" si="606"/>
        <v/>
      </c>
      <c r="AT1727" s="662" t="str">
        <f t="shared" si="607"/>
        <v>入力済</v>
      </c>
      <c r="AU1727" s="662" t="str">
        <f t="shared" si="608"/>
        <v/>
      </c>
      <c r="AV1727" s="662" t="str">
        <f t="shared" si="609"/>
        <v/>
      </c>
      <c r="AW1727" s="657" t="str">
        <f t="shared" si="610"/>
        <v/>
      </c>
      <c r="AX1727" s="657" t="str">
        <f t="shared" si="611"/>
        <v>入力済</v>
      </c>
      <c r="AY1727" s="662" t="str">
        <f>IFERROR(VLOOKUP(K1727,'【参考】数式用'!$AR$3:$AS$49,2,FALSE),"")</f>
        <v/>
      </c>
      <c r="AZ1727" s="657" t="str">
        <f t="shared" si="612"/>
        <v/>
      </c>
      <c r="BA1727" s="657" t="str">
        <f t="shared" si="613"/>
        <v>入力済</v>
      </c>
      <c r="BB1727" s="662" t="str">
        <f>IFERROR(VLOOKUP(K1727,'【参考】数式用'!$AX$3:$AY$56,2,FALSE),"")</f>
        <v/>
      </c>
      <c r="BC1727" s="657" t="str">
        <f t="shared" si="614"/>
        <v/>
      </c>
      <c r="BD1727" s="657" t="str">
        <f t="shared" si="615"/>
        <v>入力済</v>
      </c>
      <c r="BE1727" s="657" t="str">
        <f t="shared" si="616"/>
        <v/>
      </c>
      <c r="BF1727" s="657" t="str">
        <f t="shared" si="617"/>
        <v/>
      </c>
      <c r="BG1727" s="657" t="str">
        <f t="shared" si="618"/>
        <v/>
      </c>
      <c r="BH1727" s="657" t="str">
        <f t="shared" si="619"/>
        <v/>
      </c>
      <c r="BI1727" s="657" t="str">
        <f t="shared" si="620"/>
        <v/>
      </c>
      <c r="BM1727" s="681" t="e">
        <f>VLOOKUP(K1727,'【参考】数式用'!$A$2:$O$57,15,FALSE)</f>
        <v>#N/A</v>
      </c>
    </row>
    <row r="1728" spans="1:65" ht="109.9" customHeight="1">
      <c r="A1728" s="506">
        <v>1717</v>
      </c>
      <c r="B1728" s="517" t="str">
        <f>IF(基本情報入力シート!B1756="","",基本情報入力シート!B1756)</f>
        <v/>
      </c>
      <c r="C1728" s="523"/>
      <c r="D1728" s="523"/>
      <c r="E1728" s="523"/>
      <c r="F1728" s="530"/>
      <c r="G1728" s="536" t="str">
        <f>IF(基本情報入力シート!L1756="","",基本情報入力シート!L1756)</f>
        <v/>
      </c>
      <c r="H1728" s="536" t="str">
        <f>IF(基本情報入力シート!Q1756="","",基本情報入力シート!Q1756)</f>
        <v/>
      </c>
      <c r="I1728" s="536" t="str">
        <f>IF(基本情報入力シート!V1756="","",基本情報入力シート!V1756)</f>
        <v/>
      </c>
      <c r="J1728" s="536" t="str">
        <f>IF(基本情報入力シート!W1756="","",基本情報入力シート!W1756)</f>
        <v/>
      </c>
      <c r="K1728" s="536" t="str">
        <f>IF(基本情報入力シート!Z1756="","",基本情報入力シート!Z1756)</f>
        <v/>
      </c>
      <c r="L1728" s="555" t="str">
        <f>IF(基本情報入力シート!AF1756=0,"",基本情報入力シート!AF1756)</f>
        <v/>
      </c>
      <c r="M1728" s="563" t="str">
        <f>IF(AND(基本情報入力シート!AG1756="",基本情報入力シート!AG1756=""),"",基本情報入力シート!AG1756)</f>
        <v/>
      </c>
      <c r="N1728" s="570"/>
      <c r="O1728" s="575" t="str">
        <f>IFERROR(VLOOKUP(K1728,'【参考】数式用'!$A$2:$M$57,MATCH(N1728,'【参考】数式用'!$G$3:$M$3,0)+6,0),"")</f>
        <v/>
      </c>
      <c r="P1728" s="583" t="s">
        <v>549</v>
      </c>
      <c r="Q1728" s="587"/>
      <c r="R1728" s="590" t="s">
        <v>71</v>
      </c>
      <c r="S1728" s="587"/>
      <c r="T1728" s="590" t="s">
        <v>743</v>
      </c>
      <c r="U1728" s="587"/>
      <c r="V1728" s="590" t="s">
        <v>71</v>
      </c>
      <c r="W1728" s="587"/>
      <c r="X1728" s="590" t="s">
        <v>560</v>
      </c>
      <c r="Y1728" s="590" t="s">
        <v>763</v>
      </c>
      <c r="Z1728" s="589" t="str">
        <f t="shared" si="598"/>
        <v/>
      </c>
      <c r="AA1728" s="594" t="s">
        <v>127</v>
      </c>
      <c r="AB1728" s="598" t="str">
        <f t="shared" si="599"/>
        <v/>
      </c>
      <c r="AC1728" s="603" t="str">
        <f>IFERROR(ROUNDDOWN(ROUNDDOWN(ROUND(L1728*VLOOKUP(K1728,'【参考】数式用'!$A$2:$M$57,MATCH("処遇改善加算Ⅳ",'【参考】数式用'!$G$3:$M$3,0)+6,0),0)*M1728,0)*Z1728*0.5,0),"")</f>
        <v/>
      </c>
      <c r="AD1728" s="609"/>
      <c r="AE1728" s="617"/>
      <c r="AF1728" s="617"/>
      <c r="AG1728" s="623"/>
      <c r="AH1728" s="627"/>
      <c r="AI1728" s="708"/>
      <c r="AJ1728" s="634"/>
      <c r="AK1728" s="648" t="str">
        <f t="shared" si="600"/>
        <v/>
      </c>
      <c r="AL1728" s="651" t="str">
        <f t="shared" si="601"/>
        <v/>
      </c>
      <c r="AM1728" s="654"/>
      <c r="AN1728" s="657" t="str">
        <f>IFERROR(VLOOKUP(K1728,'【参考】数式用'!$A$2:$N$57,14,FALSE),"")</f>
        <v/>
      </c>
      <c r="AO1728" s="657" t="str">
        <f t="shared" si="602"/>
        <v/>
      </c>
      <c r="AP1728" s="711" t="str">
        <f t="shared" si="603"/>
        <v/>
      </c>
      <c r="AQ1728" s="711" t="str">
        <f t="shared" si="604"/>
        <v>キャリアパス要件Ⅰ・Ⅱ_</v>
      </c>
      <c r="AR1728" s="662" t="str">
        <f t="shared" si="605"/>
        <v>入力済</v>
      </c>
      <c r="AS1728" s="657" t="str">
        <f t="shared" si="606"/>
        <v/>
      </c>
      <c r="AT1728" s="662" t="str">
        <f t="shared" si="607"/>
        <v>入力済</v>
      </c>
      <c r="AU1728" s="662" t="str">
        <f t="shared" si="608"/>
        <v/>
      </c>
      <c r="AV1728" s="662" t="str">
        <f t="shared" si="609"/>
        <v/>
      </c>
      <c r="AW1728" s="657" t="str">
        <f t="shared" si="610"/>
        <v/>
      </c>
      <c r="AX1728" s="657" t="str">
        <f t="shared" si="611"/>
        <v>入力済</v>
      </c>
      <c r="AY1728" s="662" t="str">
        <f>IFERROR(VLOOKUP(K1728,'【参考】数式用'!$AR$3:$AS$49,2,FALSE),"")</f>
        <v/>
      </c>
      <c r="AZ1728" s="657" t="str">
        <f t="shared" si="612"/>
        <v/>
      </c>
      <c r="BA1728" s="657" t="str">
        <f t="shared" si="613"/>
        <v>入力済</v>
      </c>
      <c r="BB1728" s="662" t="str">
        <f>IFERROR(VLOOKUP(K1728,'【参考】数式用'!$AX$3:$AY$56,2,FALSE),"")</f>
        <v/>
      </c>
      <c r="BC1728" s="657" t="str">
        <f t="shared" si="614"/>
        <v/>
      </c>
      <c r="BD1728" s="657" t="str">
        <f t="shared" si="615"/>
        <v>入力済</v>
      </c>
      <c r="BE1728" s="657" t="str">
        <f t="shared" si="616"/>
        <v/>
      </c>
      <c r="BF1728" s="657" t="str">
        <f t="shared" si="617"/>
        <v/>
      </c>
      <c r="BG1728" s="657" t="str">
        <f t="shared" si="618"/>
        <v/>
      </c>
      <c r="BH1728" s="657" t="str">
        <f t="shared" si="619"/>
        <v/>
      </c>
      <c r="BI1728" s="657" t="str">
        <f t="shared" si="620"/>
        <v/>
      </c>
      <c r="BM1728" s="681" t="e">
        <f>VLOOKUP(K1728,'【参考】数式用'!$A$2:$O$57,15,FALSE)</f>
        <v>#N/A</v>
      </c>
    </row>
    <row r="1729" spans="1:65" ht="109.9" customHeight="1">
      <c r="A1729" s="506">
        <v>1718</v>
      </c>
      <c r="B1729" s="517" t="str">
        <f>IF(基本情報入力シート!B1757="","",基本情報入力シート!B1757)</f>
        <v/>
      </c>
      <c r="C1729" s="523"/>
      <c r="D1729" s="523"/>
      <c r="E1729" s="523"/>
      <c r="F1729" s="530"/>
      <c r="G1729" s="536" t="str">
        <f>IF(基本情報入力シート!L1757="","",基本情報入力シート!L1757)</f>
        <v/>
      </c>
      <c r="H1729" s="536" t="str">
        <f>IF(基本情報入力シート!Q1757="","",基本情報入力シート!Q1757)</f>
        <v/>
      </c>
      <c r="I1729" s="536" t="str">
        <f>IF(基本情報入力シート!V1757="","",基本情報入力シート!V1757)</f>
        <v/>
      </c>
      <c r="J1729" s="536" t="str">
        <f>IF(基本情報入力シート!W1757="","",基本情報入力シート!W1757)</f>
        <v/>
      </c>
      <c r="K1729" s="536" t="str">
        <f>IF(基本情報入力シート!Z1757="","",基本情報入力シート!Z1757)</f>
        <v/>
      </c>
      <c r="L1729" s="555" t="str">
        <f>IF(基本情報入力シート!AF1757=0,"",基本情報入力シート!AF1757)</f>
        <v/>
      </c>
      <c r="M1729" s="563" t="str">
        <f>IF(AND(基本情報入力シート!AG1757="",基本情報入力シート!AG1757=""),"",基本情報入力シート!AG1757)</f>
        <v/>
      </c>
      <c r="N1729" s="570"/>
      <c r="O1729" s="575" t="str">
        <f>IFERROR(VLOOKUP(K1729,'【参考】数式用'!$A$2:$M$57,MATCH(N1729,'【参考】数式用'!$G$3:$M$3,0)+6,0),"")</f>
        <v/>
      </c>
      <c r="P1729" s="583" t="s">
        <v>549</v>
      </c>
      <c r="Q1729" s="587"/>
      <c r="R1729" s="590" t="s">
        <v>71</v>
      </c>
      <c r="S1729" s="587"/>
      <c r="T1729" s="590" t="s">
        <v>743</v>
      </c>
      <c r="U1729" s="587"/>
      <c r="V1729" s="590" t="s">
        <v>71</v>
      </c>
      <c r="W1729" s="587"/>
      <c r="X1729" s="590" t="s">
        <v>560</v>
      </c>
      <c r="Y1729" s="590" t="s">
        <v>763</v>
      </c>
      <c r="Z1729" s="589" t="str">
        <f t="shared" si="598"/>
        <v/>
      </c>
      <c r="AA1729" s="594" t="s">
        <v>127</v>
      </c>
      <c r="AB1729" s="598" t="str">
        <f t="shared" si="599"/>
        <v/>
      </c>
      <c r="AC1729" s="603" t="str">
        <f>IFERROR(ROUNDDOWN(ROUNDDOWN(ROUND(L1729*VLOOKUP(K1729,'【参考】数式用'!$A$2:$M$57,MATCH("処遇改善加算Ⅳ",'【参考】数式用'!$G$3:$M$3,0)+6,0),0)*M1729,0)*Z1729*0.5,0),"")</f>
        <v/>
      </c>
      <c r="AD1729" s="609"/>
      <c r="AE1729" s="617"/>
      <c r="AF1729" s="617"/>
      <c r="AG1729" s="623"/>
      <c r="AH1729" s="627"/>
      <c r="AI1729" s="708"/>
      <c r="AJ1729" s="634"/>
      <c r="AK1729" s="648" t="str">
        <f t="shared" si="600"/>
        <v/>
      </c>
      <c r="AL1729" s="651" t="str">
        <f t="shared" si="601"/>
        <v/>
      </c>
      <c r="AM1729" s="654"/>
      <c r="AN1729" s="657" t="str">
        <f>IFERROR(VLOOKUP(K1729,'【参考】数式用'!$A$2:$N$57,14,FALSE),"")</f>
        <v/>
      </c>
      <c r="AO1729" s="657" t="str">
        <f t="shared" si="602"/>
        <v/>
      </c>
      <c r="AP1729" s="711" t="str">
        <f t="shared" si="603"/>
        <v/>
      </c>
      <c r="AQ1729" s="711" t="str">
        <f t="shared" si="604"/>
        <v>キャリアパス要件Ⅰ・Ⅱ_</v>
      </c>
      <c r="AR1729" s="662" t="str">
        <f t="shared" si="605"/>
        <v>入力済</v>
      </c>
      <c r="AS1729" s="657" t="str">
        <f t="shared" si="606"/>
        <v/>
      </c>
      <c r="AT1729" s="662" t="str">
        <f t="shared" si="607"/>
        <v>入力済</v>
      </c>
      <c r="AU1729" s="662" t="str">
        <f t="shared" si="608"/>
        <v/>
      </c>
      <c r="AV1729" s="662" t="str">
        <f t="shared" si="609"/>
        <v/>
      </c>
      <c r="AW1729" s="657" t="str">
        <f t="shared" si="610"/>
        <v/>
      </c>
      <c r="AX1729" s="657" t="str">
        <f t="shared" si="611"/>
        <v>入力済</v>
      </c>
      <c r="AY1729" s="662" t="str">
        <f>IFERROR(VLOOKUP(K1729,'【参考】数式用'!$AR$3:$AS$49,2,FALSE),"")</f>
        <v/>
      </c>
      <c r="AZ1729" s="657" t="str">
        <f t="shared" si="612"/>
        <v/>
      </c>
      <c r="BA1729" s="657" t="str">
        <f t="shared" si="613"/>
        <v>入力済</v>
      </c>
      <c r="BB1729" s="662" t="str">
        <f>IFERROR(VLOOKUP(K1729,'【参考】数式用'!$AX$3:$AY$56,2,FALSE),"")</f>
        <v/>
      </c>
      <c r="BC1729" s="657" t="str">
        <f t="shared" si="614"/>
        <v/>
      </c>
      <c r="BD1729" s="657" t="str">
        <f t="shared" si="615"/>
        <v>入力済</v>
      </c>
      <c r="BE1729" s="657" t="str">
        <f t="shared" si="616"/>
        <v/>
      </c>
      <c r="BF1729" s="657" t="str">
        <f t="shared" si="617"/>
        <v/>
      </c>
      <c r="BG1729" s="657" t="str">
        <f t="shared" si="618"/>
        <v/>
      </c>
      <c r="BH1729" s="657" t="str">
        <f t="shared" si="619"/>
        <v/>
      </c>
      <c r="BI1729" s="657" t="str">
        <f t="shared" si="620"/>
        <v/>
      </c>
      <c r="BM1729" s="681" t="e">
        <f>VLOOKUP(K1729,'【参考】数式用'!$A$2:$O$57,15,FALSE)</f>
        <v>#N/A</v>
      </c>
    </row>
    <row r="1730" spans="1:65" ht="109.9" customHeight="1">
      <c r="A1730" s="506">
        <v>1719</v>
      </c>
      <c r="B1730" s="517" t="str">
        <f>IF(基本情報入力シート!B1758="","",基本情報入力シート!B1758)</f>
        <v/>
      </c>
      <c r="C1730" s="523"/>
      <c r="D1730" s="523"/>
      <c r="E1730" s="523"/>
      <c r="F1730" s="530"/>
      <c r="G1730" s="536" t="str">
        <f>IF(基本情報入力シート!L1758="","",基本情報入力シート!L1758)</f>
        <v/>
      </c>
      <c r="H1730" s="536" t="str">
        <f>IF(基本情報入力シート!Q1758="","",基本情報入力シート!Q1758)</f>
        <v/>
      </c>
      <c r="I1730" s="536" t="str">
        <f>IF(基本情報入力シート!V1758="","",基本情報入力シート!V1758)</f>
        <v/>
      </c>
      <c r="J1730" s="536" t="str">
        <f>IF(基本情報入力シート!W1758="","",基本情報入力シート!W1758)</f>
        <v/>
      </c>
      <c r="K1730" s="536" t="str">
        <f>IF(基本情報入力シート!Z1758="","",基本情報入力シート!Z1758)</f>
        <v/>
      </c>
      <c r="L1730" s="555" t="str">
        <f>IF(基本情報入力シート!AF1758=0,"",基本情報入力シート!AF1758)</f>
        <v/>
      </c>
      <c r="M1730" s="563" t="str">
        <f>IF(AND(基本情報入力シート!AG1758="",基本情報入力シート!AG1758=""),"",基本情報入力シート!AG1758)</f>
        <v/>
      </c>
      <c r="N1730" s="570"/>
      <c r="O1730" s="575" t="str">
        <f>IFERROR(VLOOKUP(K1730,'【参考】数式用'!$A$2:$M$57,MATCH(N1730,'【参考】数式用'!$G$3:$M$3,0)+6,0),"")</f>
        <v/>
      </c>
      <c r="P1730" s="583" t="s">
        <v>549</v>
      </c>
      <c r="Q1730" s="587"/>
      <c r="R1730" s="590" t="s">
        <v>71</v>
      </c>
      <c r="S1730" s="587"/>
      <c r="T1730" s="590" t="s">
        <v>743</v>
      </c>
      <c r="U1730" s="587"/>
      <c r="V1730" s="590" t="s">
        <v>71</v>
      </c>
      <c r="W1730" s="587"/>
      <c r="X1730" s="590" t="s">
        <v>560</v>
      </c>
      <c r="Y1730" s="590" t="s">
        <v>763</v>
      </c>
      <c r="Z1730" s="589" t="str">
        <f t="shared" si="598"/>
        <v/>
      </c>
      <c r="AA1730" s="594" t="s">
        <v>127</v>
      </c>
      <c r="AB1730" s="598" t="str">
        <f t="shared" si="599"/>
        <v/>
      </c>
      <c r="AC1730" s="603" t="str">
        <f>IFERROR(ROUNDDOWN(ROUNDDOWN(ROUND(L1730*VLOOKUP(K1730,'【参考】数式用'!$A$2:$M$57,MATCH("処遇改善加算Ⅳ",'【参考】数式用'!$G$3:$M$3,0)+6,0),0)*M1730,0)*Z1730*0.5,0),"")</f>
        <v/>
      </c>
      <c r="AD1730" s="609"/>
      <c r="AE1730" s="617"/>
      <c r="AF1730" s="617"/>
      <c r="AG1730" s="623"/>
      <c r="AH1730" s="627"/>
      <c r="AI1730" s="708"/>
      <c r="AJ1730" s="634"/>
      <c r="AK1730" s="648" t="str">
        <f t="shared" si="600"/>
        <v/>
      </c>
      <c r="AL1730" s="651" t="str">
        <f t="shared" si="601"/>
        <v/>
      </c>
      <c r="AM1730" s="654"/>
      <c r="AN1730" s="657" t="str">
        <f>IFERROR(VLOOKUP(K1730,'【参考】数式用'!$A$2:$N$57,14,FALSE),"")</f>
        <v/>
      </c>
      <c r="AO1730" s="657" t="str">
        <f t="shared" si="602"/>
        <v/>
      </c>
      <c r="AP1730" s="711" t="str">
        <f t="shared" si="603"/>
        <v/>
      </c>
      <c r="AQ1730" s="711" t="str">
        <f t="shared" si="604"/>
        <v>キャリアパス要件Ⅰ・Ⅱ_</v>
      </c>
      <c r="AR1730" s="662" t="str">
        <f t="shared" si="605"/>
        <v>入力済</v>
      </c>
      <c r="AS1730" s="657" t="str">
        <f t="shared" si="606"/>
        <v/>
      </c>
      <c r="AT1730" s="662" t="str">
        <f t="shared" si="607"/>
        <v>入力済</v>
      </c>
      <c r="AU1730" s="662" t="str">
        <f t="shared" si="608"/>
        <v/>
      </c>
      <c r="AV1730" s="662" t="str">
        <f t="shared" si="609"/>
        <v/>
      </c>
      <c r="AW1730" s="657" t="str">
        <f t="shared" si="610"/>
        <v/>
      </c>
      <c r="AX1730" s="657" t="str">
        <f t="shared" si="611"/>
        <v>入力済</v>
      </c>
      <c r="AY1730" s="662" t="str">
        <f>IFERROR(VLOOKUP(K1730,'【参考】数式用'!$AR$3:$AS$49,2,FALSE),"")</f>
        <v/>
      </c>
      <c r="AZ1730" s="657" t="str">
        <f t="shared" si="612"/>
        <v/>
      </c>
      <c r="BA1730" s="657" t="str">
        <f t="shared" si="613"/>
        <v>入力済</v>
      </c>
      <c r="BB1730" s="662" t="str">
        <f>IFERROR(VLOOKUP(K1730,'【参考】数式用'!$AX$3:$AY$56,2,FALSE),"")</f>
        <v/>
      </c>
      <c r="BC1730" s="657" t="str">
        <f t="shared" si="614"/>
        <v/>
      </c>
      <c r="BD1730" s="657" t="str">
        <f t="shared" si="615"/>
        <v>入力済</v>
      </c>
      <c r="BE1730" s="657" t="str">
        <f t="shared" si="616"/>
        <v/>
      </c>
      <c r="BF1730" s="657" t="str">
        <f t="shared" si="617"/>
        <v/>
      </c>
      <c r="BG1730" s="657" t="str">
        <f t="shared" si="618"/>
        <v/>
      </c>
      <c r="BH1730" s="657" t="str">
        <f t="shared" si="619"/>
        <v/>
      </c>
      <c r="BI1730" s="657" t="str">
        <f t="shared" si="620"/>
        <v/>
      </c>
      <c r="BM1730" s="681" t="e">
        <f>VLOOKUP(K1730,'【参考】数式用'!$A$2:$O$57,15,FALSE)</f>
        <v>#N/A</v>
      </c>
    </row>
    <row r="1731" spans="1:65" ht="109.9" customHeight="1">
      <c r="A1731" s="506">
        <v>1720</v>
      </c>
      <c r="B1731" s="517" t="str">
        <f>IF(基本情報入力シート!B1759="","",基本情報入力シート!B1759)</f>
        <v/>
      </c>
      <c r="C1731" s="523"/>
      <c r="D1731" s="523"/>
      <c r="E1731" s="523"/>
      <c r="F1731" s="530"/>
      <c r="G1731" s="536" t="str">
        <f>IF(基本情報入力シート!L1759="","",基本情報入力シート!L1759)</f>
        <v/>
      </c>
      <c r="H1731" s="536" t="str">
        <f>IF(基本情報入力シート!Q1759="","",基本情報入力シート!Q1759)</f>
        <v/>
      </c>
      <c r="I1731" s="536" t="str">
        <f>IF(基本情報入力シート!V1759="","",基本情報入力シート!V1759)</f>
        <v/>
      </c>
      <c r="J1731" s="536" t="str">
        <f>IF(基本情報入力シート!W1759="","",基本情報入力シート!W1759)</f>
        <v/>
      </c>
      <c r="K1731" s="536" t="str">
        <f>IF(基本情報入力シート!Z1759="","",基本情報入力シート!Z1759)</f>
        <v/>
      </c>
      <c r="L1731" s="555" t="str">
        <f>IF(基本情報入力シート!AF1759=0,"",基本情報入力シート!AF1759)</f>
        <v/>
      </c>
      <c r="M1731" s="563" t="str">
        <f>IF(AND(基本情報入力シート!AG1759="",基本情報入力シート!AG1759=""),"",基本情報入力シート!AG1759)</f>
        <v/>
      </c>
      <c r="N1731" s="570"/>
      <c r="O1731" s="575" t="str">
        <f>IFERROR(VLOOKUP(K1731,'【参考】数式用'!$A$2:$M$57,MATCH(N1731,'【参考】数式用'!$G$3:$M$3,0)+6,0),"")</f>
        <v/>
      </c>
      <c r="P1731" s="583" t="s">
        <v>549</v>
      </c>
      <c r="Q1731" s="587"/>
      <c r="R1731" s="590" t="s">
        <v>71</v>
      </c>
      <c r="S1731" s="587"/>
      <c r="T1731" s="590" t="s">
        <v>743</v>
      </c>
      <c r="U1731" s="587"/>
      <c r="V1731" s="590" t="s">
        <v>71</v>
      </c>
      <c r="W1731" s="587"/>
      <c r="X1731" s="590" t="s">
        <v>560</v>
      </c>
      <c r="Y1731" s="590" t="s">
        <v>763</v>
      </c>
      <c r="Z1731" s="589" t="str">
        <f t="shared" si="598"/>
        <v/>
      </c>
      <c r="AA1731" s="594" t="s">
        <v>127</v>
      </c>
      <c r="AB1731" s="598" t="str">
        <f t="shared" si="599"/>
        <v/>
      </c>
      <c r="AC1731" s="603" t="str">
        <f>IFERROR(ROUNDDOWN(ROUNDDOWN(ROUND(L1731*VLOOKUP(K1731,'【参考】数式用'!$A$2:$M$57,MATCH("処遇改善加算Ⅳ",'【参考】数式用'!$G$3:$M$3,0)+6,0),0)*M1731,0)*Z1731*0.5,0),"")</f>
        <v/>
      </c>
      <c r="AD1731" s="609"/>
      <c r="AE1731" s="617"/>
      <c r="AF1731" s="617"/>
      <c r="AG1731" s="623"/>
      <c r="AH1731" s="627"/>
      <c r="AI1731" s="708"/>
      <c r="AJ1731" s="634"/>
      <c r="AK1731" s="648" t="str">
        <f t="shared" si="600"/>
        <v/>
      </c>
      <c r="AL1731" s="651" t="str">
        <f t="shared" si="601"/>
        <v/>
      </c>
      <c r="AM1731" s="654"/>
      <c r="AN1731" s="657" t="str">
        <f>IFERROR(VLOOKUP(K1731,'【参考】数式用'!$A$2:$N$57,14,FALSE),"")</f>
        <v/>
      </c>
      <c r="AO1731" s="657" t="str">
        <f t="shared" si="602"/>
        <v/>
      </c>
      <c r="AP1731" s="711" t="str">
        <f t="shared" si="603"/>
        <v/>
      </c>
      <c r="AQ1731" s="711" t="str">
        <f t="shared" si="604"/>
        <v>キャリアパス要件Ⅰ・Ⅱ_</v>
      </c>
      <c r="AR1731" s="662" t="str">
        <f t="shared" si="605"/>
        <v>入力済</v>
      </c>
      <c r="AS1731" s="657" t="str">
        <f t="shared" si="606"/>
        <v/>
      </c>
      <c r="AT1731" s="662" t="str">
        <f t="shared" si="607"/>
        <v>入力済</v>
      </c>
      <c r="AU1731" s="662" t="str">
        <f t="shared" si="608"/>
        <v/>
      </c>
      <c r="AV1731" s="662" t="str">
        <f t="shared" si="609"/>
        <v/>
      </c>
      <c r="AW1731" s="657" t="str">
        <f t="shared" si="610"/>
        <v/>
      </c>
      <c r="AX1731" s="657" t="str">
        <f t="shared" si="611"/>
        <v>入力済</v>
      </c>
      <c r="AY1731" s="662" t="str">
        <f>IFERROR(VLOOKUP(K1731,'【参考】数式用'!$AR$3:$AS$49,2,FALSE),"")</f>
        <v/>
      </c>
      <c r="AZ1731" s="657" t="str">
        <f t="shared" si="612"/>
        <v/>
      </c>
      <c r="BA1731" s="657" t="str">
        <f t="shared" si="613"/>
        <v>入力済</v>
      </c>
      <c r="BB1731" s="662" t="str">
        <f>IFERROR(VLOOKUP(K1731,'【参考】数式用'!$AX$3:$AY$56,2,FALSE),"")</f>
        <v/>
      </c>
      <c r="BC1731" s="657" t="str">
        <f t="shared" si="614"/>
        <v/>
      </c>
      <c r="BD1731" s="657" t="str">
        <f t="shared" si="615"/>
        <v>入力済</v>
      </c>
      <c r="BE1731" s="657" t="str">
        <f t="shared" si="616"/>
        <v/>
      </c>
      <c r="BF1731" s="657" t="str">
        <f t="shared" si="617"/>
        <v/>
      </c>
      <c r="BG1731" s="657" t="str">
        <f t="shared" si="618"/>
        <v/>
      </c>
      <c r="BH1731" s="657" t="str">
        <f t="shared" si="619"/>
        <v/>
      </c>
      <c r="BI1731" s="657" t="str">
        <f t="shared" si="620"/>
        <v/>
      </c>
      <c r="BM1731" s="681" t="e">
        <f>VLOOKUP(K1731,'【参考】数式用'!$A$2:$O$57,15,FALSE)</f>
        <v>#N/A</v>
      </c>
    </row>
    <row r="1732" spans="1:65" ht="109.9" customHeight="1">
      <c r="A1732" s="506">
        <v>1721</v>
      </c>
      <c r="B1732" s="517" t="str">
        <f>IF(基本情報入力シート!B1760="","",基本情報入力シート!B1760)</f>
        <v/>
      </c>
      <c r="C1732" s="523"/>
      <c r="D1732" s="523"/>
      <c r="E1732" s="523"/>
      <c r="F1732" s="530"/>
      <c r="G1732" s="536" t="str">
        <f>IF(基本情報入力シート!L1760="","",基本情報入力シート!L1760)</f>
        <v/>
      </c>
      <c r="H1732" s="536" t="str">
        <f>IF(基本情報入力シート!Q1760="","",基本情報入力シート!Q1760)</f>
        <v/>
      </c>
      <c r="I1732" s="536" t="str">
        <f>IF(基本情報入力シート!V1760="","",基本情報入力シート!V1760)</f>
        <v/>
      </c>
      <c r="J1732" s="536" t="str">
        <f>IF(基本情報入力シート!W1760="","",基本情報入力シート!W1760)</f>
        <v/>
      </c>
      <c r="K1732" s="536" t="str">
        <f>IF(基本情報入力シート!Z1760="","",基本情報入力シート!Z1760)</f>
        <v/>
      </c>
      <c r="L1732" s="555" t="str">
        <f>IF(基本情報入力シート!AF1760=0,"",基本情報入力シート!AF1760)</f>
        <v/>
      </c>
      <c r="M1732" s="563" t="str">
        <f>IF(AND(基本情報入力シート!AG1760="",基本情報入力シート!AG1760=""),"",基本情報入力シート!AG1760)</f>
        <v/>
      </c>
      <c r="N1732" s="570"/>
      <c r="O1732" s="575" t="str">
        <f>IFERROR(VLOOKUP(K1732,'【参考】数式用'!$A$2:$M$57,MATCH(N1732,'【参考】数式用'!$G$3:$M$3,0)+6,0),"")</f>
        <v/>
      </c>
      <c r="P1732" s="583" t="s">
        <v>549</v>
      </c>
      <c r="Q1732" s="587"/>
      <c r="R1732" s="590" t="s">
        <v>71</v>
      </c>
      <c r="S1732" s="587"/>
      <c r="T1732" s="590" t="s">
        <v>743</v>
      </c>
      <c r="U1732" s="587"/>
      <c r="V1732" s="590" t="s">
        <v>71</v>
      </c>
      <c r="W1732" s="587"/>
      <c r="X1732" s="590" t="s">
        <v>560</v>
      </c>
      <c r="Y1732" s="590" t="s">
        <v>763</v>
      </c>
      <c r="Z1732" s="589" t="str">
        <f t="shared" si="598"/>
        <v/>
      </c>
      <c r="AA1732" s="594" t="s">
        <v>127</v>
      </c>
      <c r="AB1732" s="598" t="str">
        <f t="shared" si="599"/>
        <v/>
      </c>
      <c r="AC1732" s="603" t="str">
        <f>IFERROR(ROUNDDOWN(ROUNDDOWN(ROUND(L1732*VLOOKUP(K1732,'【参考】数式用'!$A$2:$M$57,MATCH("処遇改善加算Ⅳ",'【参考】数式用'!$G$3:$M$3,0)+6,0),0)*M1732,0)*Z1732*0.5,0),"")</f>
        <v/>
      </c>
      <c r="AD1732" s="609"/>
      <c r="AE1732" s="617"/>
      <c r="AF1732" s="617"/>
      <c r="AG1732" s="623"/>
      <c r="AH1732" s="627"/>
      <c r="AI1732" s="708"/>
      <c r="AJ1732" s="634"/>
      <c r="AK1732" s="648" t="str">
        <f t="shared" si="600"/>
        <v/>
      </c>
      <c r="AL1732" s="651" t="str">
        <f t="shared" si="601"/>
        <v/>
      </c>
      <c r="AM1732" s="654"/>
      <c r="AN1732" s="657" t="str">
        <f>IFERROR(VLOOKUP(K1732,'【参考】数式用'!$A$2:$N$57,14,FALSE),"")</f>
        <v/>
      </c>
      <c r="AO1732" s="657" t="str">
        <f t="shared" si="602"/>
        <v/>
      </c>
      <c r="AP1732" s="711" t="str">
        <f t="shared" si="603"/>
        <v/>
      </c>
      <c r="AQ1732" s="711" t="str">
        <f t="shared" si="604"/>
        <v>キャリアパス要件Ⅰ・Ⅱ_</v>
      </c>
      <c r="AR1732" s="662" t="str">
        <f t="shared" si="605"/>
        <v>入力済</v>
      </c>
      <c r="AS1732" s="657" t="str">
        <f t="shared" si="606"/>
        <v/>
      </c>
      <c r="AT1732" s="662" t="str">
        <f t="shared" si="607"/>
        <v>入力済</v>
      </c>
      <c r="AU1732" s="662" t="str">
        <f t="shared" si="608"/>
        <v/>
      </c>
      <c r="AV1732" s="662" t="str">
        <f t="shared" si="609"/>
        <v/>
      </c>
      <c r="AW1732" s="657" t="str">
        <f t="shared" si="610"/>
        <v/>
      </c>
      <c r="AX1732" s="657" t="str">
        <f t="shared" si="611"/>
        <v>入力済</v>
      </c>
      <c r="AY1732" s="662" t="str">
        <f>IFERROR(VLOOKUP(K1732,'【参考】数式用'!$AR$3:$AS$49,2,FALSE),"")</f>
        <v/>
      </c>
      <c r="AZ1732" s="657" t="str">
        <f t="shared" si="612"/>
        <v/>
      </c>
      <c r="BA1732" s="657" t="str">
        <f t="shared" si="613"/>
        <v>入力済</v>
      </c>
      <c r="BB1732" s="662" t="str">
        <f>IFERROR(VLOOKUP(K1732,'【参考】数式用'!$AX$3:$AY$56,2,FALSE),"")</f>
        <v/>
      </c>
      <c r="BC1732" s="657" t="str">
        <f t="shared" si="614"/>
        <v/>
      </c>
      <c r="BD1732" s="657" t="str">
        <f t="shared" si="615"/>
        <v>入力済</v>
      </c>
      <c r="BE1732" s="657" t="str">
        <f t="shared" si="616"/>
        <v/>
      </c>
      <c r="BF1732" s="657" t="str">
        <f t="shared" si="617"/>
        <v/>
      </c>
      <c r="BG1732" s="657" t="str">
        <f t="shared" si="618"/>
        <v/>
      </c>
      <c r="BH1732" s="657" t="str">
        <f t="shared" si="619"/>
        <v/>
      </c>
      <c r="BI1732" s="657" t="str">
        <f t="shared" si="620"/>
        <v/>
      </c>
      <c r="BM1732" s="681" t="e">
        <f>VLOOKUP(K1732,'【参考】数式用'!$A$2:$O$57,15,FALSE)</f>
        <v>#N/A</v>
      </c>
    </row>
    <row r="1733" spans="1:65" ht="109.9" customHeight="1">
      <c r="A1733" s="506">
        <v>1722</v>
      </c>
      <c r="B1733" s="517" t="str">
        <f>IF(基本情報入力シート!B1761="","",基本情報入力シート!B1761)</f>
        <v/>
      </c>
      <c r="C1733" s="523"/>
      <c r="D1733" s="523"/>
      <c r="E1733" s="523"/>
      <c r="F1733" s="530"/>
      <c r="G1733" s="536" t="str">
        <f>IF(基本情報入力シート!L1761="","",基本情報入力シート!L1761)</f>
        <v/>
      </c>
      <c r="H1733" s="536" t="str">
        <f>IF(基本情報入力シート!Q1761="","",基本情報入力シート!Q1761)</f>
        <v/>
      </c>
      <c r="I1733" s="536" t="str">
        <f>IF(基本情報入力シート!V1761="","",基本情報入力シート!V1761)</f>
        <v/>
      </c>
      <c r="J1733" s="536" t="str">
        <f>IF(基本情報入力シート!W1761="","",基本情報入力シート!W1761)</f>
        <v/>
      </c>
      <c r="K1733" s="536" t="str">
        <f>IF(基本情報入力シート!Z1761="","",基本情報入力シート!Z1761)</f>
        <v/>
      </c>
      <c r="L1733" s="555" t="str">
        <f>IF(基本情報入力シート!AF1761=0,"",基本情報入力シート!AF1761)</f>
        <v/>
      </c>
      <c r="M1733" s="563" t="str">
        <f>IF(AND(基本情報入力シート!AG1761="",基本情報入力シート!AG1761=""),"",基本情報入力シート!AG1761)</f>
        <v/>
      </c>
      <c r="N1733" s="570"/>
      <c r="O1733" s="575" t="str">
        <f>IFERROR(VLOOKUP(K1733,'【参考】数式用'!$A$2:$M$57,MATCH(N1733,'【参考】数式用'!$G$3:$M$3,0)+6,0),"")</f>
        <v/>
      </c>
      <c r="P1733" s="583" t="s">
        <v>549</v>
      </c>
      <c r="Q1733" s="587"/>
      <c r="R1733" s="590" t="s">
        <v>71</v>
      </c>
      <c r="S1733" s="587"/>
      <c r="T1733" s="590" t="s">
        <v>743</v>
      </c>
      <c r="U1733" s="587"/>
      <c r="V1733" s="590" t="s">
        <v>71</v>
      </c>
      <c r="W1733" s="587"/>
      <c r="X1733" s="590" t="s">
        <v>560</v>
      </c>
      <c r="Y1733" s="590" t="s">
        <v>763</v>
      </c>
      <c r="Z1733" s="589" t="str">
        <f t="shared" si="598"/>
        <v/>
      </c>
      <c r="AA1733" s="594" t="s">
        <v>127</v>
      </c>
      <c r="AB1733" s="598" t="str">
        <f t="shared" si="599"/>
        <v/>
      </c>
      <c r="AC1733" s="603" t="str">
        <f>IFERROR(ROUNDDOWN(ROUNDDOWN(ROUND(L1733*VLOOKUP(K1733,'【参考】数式用'!$A$2:$M$57,MATCH("処遇改善加算Ⅳ",'【参考】数式用'!$G$3:$M$3,0)+6,0),0)*M1733,0)*Z1733*0.5,0),"")</f>
        <v/>
      </c>
      <c r="AD1733" s="609"/>
      <c r="AE1733" s="617"/>
      <c r="AF1733" s="617"/>
      <c r="AG1733" s="623"/>
      <c r="AH1733" s="627"/>
      <c r="AI1733" s="708"/>
      <c r="AJ1733" s="634"/>
      <c r="AK1733" s="648" t="str">
        <f t="shared" si="600"/>
        <v/>
      </c>
      <c r="AL1733" s="651" t="str">
        <f t="shared" si="601"/>
        <v/>
      </c>
      <c r="AM1733" s="654"/>
      <c r="AN1733" s="657" t="str">
        <f>IFERROR(VLOOKUP(K1733,'【参考】数式用'!$A$2:$N$57,14,FALSE),"")</f>
        <v/>
      </c>
      <c r="AO1733" s="657" t="str">
        <f t="shared" si="602"/>
        <v/>
      </c>
      <c r="AP1733" s="711" t="str">
        <f t="shared" si="603"/>
        <v/>
      </c>
      <c r="AQ1733" s="711" t="str">
        <f t="shared" si="604"/>
        <v>キャリアパス要件Ⅰ・Ⅱ_</v>
      </c>
      <c r="AR1733" s="662" t="str">
        <f t="shared" si="605"/>
        <v>入力済</v>
      </c>
      <c r="AS1733" s="657" t="str">
        <f t="shared" si="606"/>
        <v/>
      </c>
      <c r="AT1733" s="662" t="str">
        <f t="shared" si="607"/>
        <v>入力済</v>
      </c>
      <c r="AU1733" s="662" t="str">
        <f t="shared" si="608"/>
        <v/>
      </c>
      <c r="AV1733" s="662" t="str">
        <f t="shared" si="609"/>
        <v/>
      </c>
      <c r="AW1733" s="657" t="str">
        <f t="shared" si="610"/>
        <v/>
      </c>
      <c r="AX1733" s="657" t="str">
        <f t="shared" si="611"/>
        <v>入力済</v>
      </c>
      <c r="AY1733" s="662" t="str">
        <f>IFERROR(VLOOKUP(K1733,'【参考】数式用'!$AR$3:$AS$49,2,FALSE),"")</f>
        <v/>
      </c>
      <c r="AZ1733" s="657" t="str">
        <f t="shared" si="612"/>
        <v/>
      </c>
      <c r="BA1733" s="657" t="str">
        <f t="shared" si="613"/>
        <v>入力済</v>
      </c>
      <c r="BB1733" s="662" t="str">
        <f>IFERROR(VLOOKUP(K1733,'【参考】数式用'!$AX$3:$AY$56,2,FALSE),"")</f>
        <v/>
      </c>
      <c r="BC1733" s="657" t="str">
        <f t="shared" si="614"/>
        <v/>
      </c>
      <c r="BD1733" s="657" t="str">
        <f t="shared" si="615"/>
        <v>入力済</v>
      </c>
      <c r="BE1733" s="657" t="str">
        <f t="shared" si="616"/>
        <v/>
      </c>
      <c r="BF1733" s="657" t="str">
        <f t="shared" si="617"/>
        <v/>
      </c>
      <c r="BG1733" s="657" t="str">
        <f t="shared" si="618"/>
        <v/>
      </c>
      <c r="BH1733" s="657" t="str">
        <f t="shared" si="619"/>
        <v/>
      </c>
      <c r="BI1733" s="657" t="str">
        <f t="shared" si="620"/>
        <v/>
      </c>
      <c r="BM1733" s="681" t="e">
        <f>VLOOKUP(K1733,'【参考】数式用'!$A$2:$O$57,15,FALSE)</f>
        <v>#N/A</v>
      </c>
    </row>
    <row r="1734" spans="1:65" ht="109.9" customHeight="1">
      <c r="A1734" s="506">
        <v>1723</v>
      </c>
      <c r="B1734" s="517" t="str">
        <f>IF(基本情報入力シート!B1762="","",基本情報入力シート!B1762)</f>
        <v/>
      </c>
      <c r="C1734" s="523"/>
      <c r="D1734" s="523"/>
      <c r="E1734" s="523"/>
      <c r="F1734" s="530"/>
      <c r="G1734" s="536" t="str">
        <f>IF(基本情報入力シート!L1762="","",基本情報入力シート!L1762)</f>
        <v/>
      </c>
      <c r="H1734" s="536" t="str">
        <f>IF(基本情報入力シート!Q1762="","",基本情報入力シート!Q1762)</f>
        <v/>
      </c>
      <c r="I1734" s="536" t="str">
        <f>IF(基本情報入力シート!V1762="","",基本情報入力シート!V1762)</f>
        <v/>
      </c>
      <c r="J1734" s="536" t="str">
        <f>IF(基本情報入力シート!W1762="","",基本情報入力シート!W1762)</f>
        <v/>
      </c>
      <c r="K1734" s="536" t="str">
        <f>IF(基本情報入力シート!Z1762="","",基本情報入力シート!Z1762)</f>
        <v/>
      </c>
      <c r="L1734" s="555" t="str">
        <f>IF(基本情報入力シート!AF1762=0,"",基本情報入力シート!AF1762)</f>
        <v/>
      </c>
      <c r="M1734" s="563" t="str">
        <f>IF(AND(基本情報入力シート!AG1762="",基本情報入力シート!AG1762=""),"",基本情報入力シート!AG1762)</f>
        <v/>
      </c>
      <c r="N1734" s="570"/>
      <c r="O1734" s="575" t="str">
        <f>IFERROR(VLOOKUP(K1734,'【参考】数式用'!$A$2:$M$57,MATCH(N1734,'【参考】数式用'!$G$3:$M$3,0)+6,0),"")</f>
        <v/>
      </c>
      <c r="P1734" s="583" t="s">
        <v>549</v>
      </c>
      <c r="Q1734" s="587"/>
      <c r="R1734" s="590" t="s">
        <v>71</v>
      </c>
      <c r="S1734" s="587"/>
      <c r="T1734" s="590" t="s">
        <v>743</v>
      </c>
      <c r="U1734" s="587"/>
      <c r="V1734" s="590" t="s">
        <v>71</v>
      </c>
      <c r="W1734" s="587"/>
      <c r="X1734" s="590" t="s">
        <v>560</v>
      </c>
      <c r="Y1734" s="590" t="s">
        <v>763</v>
      </c>
      <c r="Z1734" s="589" t="str">
        <f t="shared" si="598"/>
        <v/>
      </c>
      <c r="AA1734" s="594" t="s">
        <v>127</v>
      </c>
      <c r="AB1734" s="598" t="str">
        <f t="shared" si="599"/>
        <v/>
      </c>
      <c r="AC1734" s="603" t="str">
        <f>IFERROR(ROUNDDOWN(ROUNDDOWN(ROUND(L1734*VLOOKUP(K1734,'【参考】数式用'!$A$2:$M$57,MATCH("処遇改善加算Ⅳ",'【参考】数式用'!$G$3:$M$3,0)+6,0),0)*M1734,0)*Z1734*0.5,0),"")</f>
        <v/>
      </c>
      <c r="AD1734" s="609"/>
      <c r="AE1734" s="617"/>
      <c r="AF1734" s="617"/>
      <c r="AG1734" s="623"/>
      <c r="AH1734" s="627"/>
      <c r="AI1734" s="708"/>
      <c r="AJ1734" s="634"/>
      <c r="AK1734" s="648" t="str">
        <f t="shared" si="600"/>
        <v/>
      </c>
      <c r="AL1734" s="651" t="str">
        <f t="shared" si="601"/>
        <v/>
      </c>
      <c r="AM1734" s="654"/>
      <c r="AN1734" s="657" t="str">
        <f>IFERROR(VLOOKUP(K1734,'【参考】数式用'!$A$2:$N$57,14,FALSE),"")</f>
        <v/>
      </c>
      <c r="AO1734" s="657" t="str">
        <f t="shared" si="602"/>
        <v/>
      </c>
      <c r="AP1734" s="711" t="str">
        <f t="shared" si="603"/>
        <v/>
      </c>
      <c r="AQ1734" s="711" t="str">
        <f t="shared" si="604"/>
        <v>キャリアパス要件Ⅰ・Ⅱ_</v>
      </c>
      <c r="AR1734" s="662" t="str">
        <f t="shared" si="605"/>
        <v>入力済</v>
      </c>
      <c r="AS1734" s="657" t="str">
        <f t="shared" si="606"/>
        <v/>
      </c>
      <c r="AT1734" s="662" t="str">
        <f t="shared" si="607"/>
        <v>入力済</v>
      </c>
      <c r="AU1734" s="662" t="str">
        <f t="shared" si="608"/>
        <v/>
      </c>
      <c r="AV1734" s="662" t="str">
        <f t="shared" si="609"/>
        <v/>
      </c>
      <c r="AW1734" s="657" t="str">
        <f t="shared" si="610"/>
        <v/>
      </c>
      <c r="AX1734" s="657" t="str">
        <f t="shared" si="611"/>
        <v>入力済</v>
      </c>
      <c r="AY1734" s="662" t="str">
        <f>IFERROR(VLOOKUP(K1734,'【参考】数式用'!$AR$3:$AS$49,2,FALSE),"")</f>
        <v/>
      </c>
      <c r="AZ1734" s="657" t="str">
        <f t="shared" si="612"/>
        <v/>
      </c>
      <c r="BA1734" s="657" t="str">
        <f t="shared" si="613"/>
        <v>入力済</v>
      </c>
      <c r="BB1734" s="662" t="str">
        <f>IFERROR(VLOOKUP(K1734,'【参考】数式用'!$AX$3:$AY$56,2,FALSE),"")</f>
        <v/>
      </c>
      <c r="BC1734" s="657" t="str">
        <f t="shared" si="614"/>
        <v/>
      </c>
      <c r="BD1734" s="657" t="str">
        <f t="shared" si="615"/>
        <v>入力済</v>
      </c>
      <c r="BE1734" s="657" t="str">
        <f t="shared" si="616"/>
        <v/>
      </c>
      <c r="BF1734" s="657" t="str">
        <f t="shared" si="617"/>
        <v/>
      </c>
      <c r="BG1734" s="657" t="str">
        <f t="shared" si="618"/>
        <v/>
      </c>
      <c r="BH1734" s="657" t="str">
        <f t="shared" si="619"/>
        <v/>
      </c>
      <c r="BI1734" s="657" t="str">
        <f t="shared" si="620"/>
        <v/>
      </c>
      <c r="BM1734" s="681" t="e">
        <f>VLOOKUP(K1734,'【参考】数式用'!$A$2:$O$57,15,FALSE)</f>
        <v>#N/A</v>
      </c>
    </row>
    <row r="1735" spans="1:65" ht="109.9" customHeight="1">
      <c r="A1735" s="506">
        <v>1724</v>
      </c>
      <c r="B1735" s="517" t="str">
        <f>IF(基本情報入力シート!B1763="","",基本情報入力シート!B1763)</f>
        <v/>
      </c>
      <c r="C1735" s="523"/>
      <c r="D1735" s="523"/>
      <c r="E1735" s="523"/>
      <c r="F1735" s="530"/>
      <c r="G1735" s="536" t="str">
        <f>IF(基本情報入力シート!L1763="","",基本情報入力シート!L1763)</f>
        <v/>
      </c>
      <c r="H1735" s="536" t="str">
        <f>IF(基本情報入力シート!Q1763="","",基本情報入力シート!Q1763)</f>
        <v/>
      </c>
      <c r="I1735" s="536" t="str">
        <f>IF(基本情報入力シート!V1763="","",基本情報入力シート!V1763)</f>
        <v/>
      </c>
      <c r="J1735" s="536" t="str">
        <f>IF(基本情報入力シート!W1763="","",基本情報入力シート!W1763)</f>
        <v/>
      </c>
      <c r="K1735" s="536" t="str">
        <f>IF(基本情報入力シート!Z1763="","",基本情報入力シート!Z1763)</f>
        <v/>
      </c>
      <c r="L1735" s="555" t="str">
        <f>IF(基本情報入力シート!AF1763=0,"",基本情報入力シート!AF1763)</f>
        <v/>
      </c>
      <c r="M1735" s="563" t="str">
        <f>IF(AND(基本情報入力シート!AG1763="",基本情報入力シート!AG1763=""),"",基本情報入力シート!AG1763)</f>
        <v/>
      </c>
      <c r="N1735" s="570"/>
      <c r="O1735" s="575" t="str">
        <f>IFERROR(VLOOKUP(K1735,'【参考】数式用'!$A$2:$M$57,MATCH(N1735,'【参考】数式用'!$G$3:$M$3,0)+6,0),"")</f>
        <v/>
      </c>
      <c r="P1735" s="583" t="s">
        <v>549</v>
      </c>
      <c r="Q1735" s="587"/>
      <c r="R1735" s="590" t="s">
        <v>71</v>
      </c>
      <c r="S1735" s="587"/>
      <c r="T1735" s="590" t="s">
        <v>743</v>
      </c>
      <c r="U1735" s="587"/>
      <c r="V1735" s="590" t="s">
        <v>71</v>
      </c>
      <c r="W1735" s="587"/>
      <c r="X1735" s="590" t="s">
        <v>560</v>
      </c>
      <c r="Y1735" s="590" t="s">
        <v>763</v>
      </c>
      <c r="Z1735" s="589" t="str">
        <f t="shared" si="598"/>
        <v/>
      </c>
      <c r="AA1735" s="594" t="s">
        <v>127</v>
      </c>
      <c r="AB1735" s="598" t="str">
        <f t="shared" si="599"/>
        <v/>
      </c>
      <c r="AC1735" s="603" t="str">
        <f>IFERROR(ROUNDDOWN(ROUNDDOWN(ROUND(L1735*VLOOKUP(K1735,'【参考】数式用'!$A$2:$M$57,MATCH("処遇改善加算Ⅳ",'【参考】数式用'!$G$3:$M$3,0)+6,0),0)*M1735,0)*Z1735*0.5,0),"")</f>
        <v/>
      </c>
      <c r="AD1735" s="609"/>
      <c r="AE1735" s="617"/>
      <c r="AF1735" s="617"/>
      <c r="AG1735" s="623"/>
      <c r="AH1735" s="627"/>
      <c r="AI1735" s="708"/>
      <c r="AJ1735" s="634"/>
      <c r="AK1735" s="648" t="str">
        <f t="shared" si="600"/>
        <v/>
      </c>
      <c r="AL1735" s="651" t="str">
        <f t="shared" si="601"/>
        <v/>
      </c>
      <c r="AM1735" s="654"/>
      <c r="AN1735" s="657" t="str">
        <f>IFERROR(VLOOKUP(K1735,'【参考】数式用'!$A$2:$N$57,14,FALSE),"")</f>
        <v/>
      </c>
      <c r="AO1735" s="657" t="str">
        <f t="shared" si="602"/>
        <v/>
      </c>
      <c r="AP1735" s="711" t="str">
        <f t="shared" si="603"/>
        <v/>
      </c>
      <c r="AQ1735" s="711" t="str">
        <f t="shared" si="604"/>
        <v>キャリアパス要件Ⅰ・Ⅱ_</v>
      </c>
      <c r="AR1735" s="662" t="str">
        <f t="shared" si="605"/>
        <v>入力済</v>
      </c>
      <c r="AS1735" s="657" t="str">
        <f t="shared" si="606"/>
        <v/>
      </c>
      <c r="AT1735" s="662" t="str">
        <f t="shared" si="607"/>
        <v>入力済</v>
      </c>
      <c r="AU1735" s="662" t="str">
        <f t="shared" si="608"/>
        <v/>
      </c>
      <c r="AV1735" s="662" t="str">
        <f t="shared" si="609"/>
        <v/>
      </c>
      <c r="AW1735" s="657" t="str">
        <f t="shared" si="610"/>
        <v/>
      </c>
      <c r="AX1735" s="657" t="str">
        <f t="shared" si="611"/>
        <v>入力済</v>
      </c>
      <c r="AY1735" s="662" t="str">
        <f>IFERROR(VLOOKUP(K1735,'【参考】数式用'!$AR$3:$AS$49,2,FALSE),"")</f>
        <v/>
      </c>
      <c r="AZ1735" s="657" t="str">
        <f t="shared" si="612"/>
        <v/>
      </c>
      <c r="BA1735" s="657" t="str">
        <f t="shared" si="613"/>
        <v>入力済</v>
      </c>
      <c r="BB1735" s="662" t="str">
        <f>IFERROR(VLOOKUP(K1735,'【参考】数式用'!$AX$3:$AY$56,2,FALSE),"")</f>
        <v/>
      </c>
      <c r="BC1735" s="657" t="str">
        <f t="shared" si="614"/>
        <v/>
      </c>
      <c r="BD1735" s="657" t="str">
        <f t="shared" si="615"/>
        <v>入力済</v>
      </c>
      <c r="BE1735" s="657" t="str">
        <f t="shared" si="616"/>
        <v/>
      </c>
      <c r="BF1735" s="657" t="str">
        <f t="shared" si="617"/>
        <v/>
      </c>
      <c r="BG1735" s="657" t="str">
        <f t="shared" si="618"/>
        <v/>
      </c>
      <c r="BH1735" s="657" t="str">
        <f t="shared" si="619"/>
        <v/>
      </c>
      <c r="BI1735" s="657" t="str">
        <f t="shared" si="620"/>
        <v/>
      </c>
      <c r="BM1735" s="681" t="e">
        <f>VLOOKUP(K1735,'【参考】数式用'!$A$2:$O$57,15,FALSE)</f>
        <v>#N/A</v>
      </c>
    </row>
    <row r="1736" spans="1:65" ht="109.9" customHeight="1">
      <c r="A1736" s="506">
        <v>1725</v>
      </c>
      <c r="B1736" s="517" t="str">
        <f>IF(基本情報入力シート!B1764="","",基本情報入力シート!B1764)</f>
        <v/>
      </c>
      <c r="C1736" s="523"/>
      <c r="D1736" s="523"/>
      <c r="E1736" s="523"/>
      <c r="F1736" s="530"/>
      <c r="G1736" s="536" t="str">
        <f>IF(基本情報入力シート!L1764="","",基本情報入力シート!L1764)</f>
        <v/>
      </c>
      <c r="H1736" s="536" t="str">
        <f>IF(基本情報入力シート!Q1764="","",基本情報入力シート!Q1764)</f>
        <v/>
      </c>
      <c r="I1736" s="536" t="str">
        <f>IF(基本情報入力シート!V1764="","",基本情報入力シート!V1764)</f>
        <v/>
      </c>
      <c r="J1736" s="536" t="str">
        <f>IF(基本情報入力シート!W1764="","",基本情報入力シート!W1764)</f>
        <v/>
      </c>
      <c r="K1736" s="536" t="str">
        <f>IF(基本情報入力シート!Z1764="","",基本情報入力シート!Z1764)</f>
        <v/>
      </c>
      <c r="L1736" s="555" t="str">
        <f>IF(基本情報入力シート!AF1764=0,"",基本情報入力シート!AF1764)</f>
        <v/>
      </c>
      <c r="M1736" s="563" t="str">
        <f>IF(AND(基本情報入力シート!AG1764="",基本情報入力シート!AG1764=""),"",基本情報入力シート!AG1764)</f>
        <v/>
      </c>
      <c r="N1736" s="570"/>
      <c r="O1736" s="575" t="str">
        <f>IFERROR(VLOOKUP(K1736,'【参考】数式用'!$A$2:$M$57,MATCH(N1736,'【参考】数式用'!$G$3:$M$3,0)+6,0),"")</f>
        <v/>
      </c>
      <c r="P1736" s="583" t="s">
        <v>549</v>
      </c>
      <c r="Q1736" s="587"/>
      <c r="R1736" s="590" t="s">
        <v>71</v>
      </c>
      <c r="S1736" s="587"/>
      <c r="T1736" s="590" t="s">
        <v>743</v>
      </c>
      <c r="U1736" s="587"/>
      <c r="V1736" s="590" t="s">
        <v>71</v>
      </c>
      <c r="W1736" s="587"/>
      <c r="X1736" s="590" t="s">
        <v>560</v>
      </c>
      <c r="Y1736" s="590" t="s">
        <v>763</v>
      </c>
      <c r="Z1736" s="589" t="str">
        <f t="shared" si="598"/>
        <v/>
      </c>
      <c r="AA1736" s="594" t="s">
        <v>127</v>
      </c>
      <c r="AB1736" s="598" t="str">
        <f t="shared" si="599"/>
        <v/>
      </c>
      <c r="AC1736" s="603" t="str">
        <f>IFERROR(ROUNDDOWN(ROUNDDOWN(ROUND(L1736*VLOOKUP(K1736,'【参考】数式用'!$A$2:$M$57,MATCH("処遇改善加算Ⅳ",'【参考】数式用'!$G$3:$M$3,0)+6,0),0)*M1736,0)*Z1736*0.5,0),"")</f>
        <v/>
      </c>
      <c r="AD1736" s="609"/>
      <c r="AE1736" s="617"/>
      <c r="AF1736" s="617"/>
      <c r="AG1736" s="623"/>
      <c r="AH1736" s="627"/>
      <c r="AI1736" s="708"/>
      <c r="AJ1736" s="634"/>
      <c r="AK1736" s="648" t="str">
        <f t="shared" si="600"/>
        <v/>
      </c>
      <c r="AL1736" s="651" t="str">
        <f t="shared" si="601"/>
        <v/>
      </c>
      <c r="AM1736" s="654"/>
      <c r="AN1736" s="657" t="str">
        <f>IFERROR(VLOOKUP(K1736,'【参考】数式用'!$A$2:$N$57,14,FALSE),"")</f>
        <v/>
      </c>
      <c r="AO1736" s="657" t="str">
        <f t="shared" si="602"/>
        <v/>
      </c>
      <c r="AP1736" s="711" t="str">
        <f t="shared" si="603"/>
        <v/>
      </c>
      <c r="AQ1736" s="711" t="str">
        <f t="shared" si="604"/>
        <v>キャリアパス要件Ⅰ・Ⅱ_</v>
      </c>
      <c r="AR1736" s="662" t="str">
        <f t="shared" si="605"/>
        <v>入力済</v>
      </c>
      <c r="AS1736" s="657" t="str">
        <f t="shared" si="606"/>
        <v/>
      </c>
      <c r="AT1736" s="662" t="str">
        <f t="shared" si="607"/>
        <v>入力済</v>
      </c>
      <c r="AU1736" s="662" t="str">
        <f t="shared" si="608"/>
        <v/>
      </c>
      <c r="AV1736" s="662" t="str">
        <f t="shared" si="609"/>
        <v/>
      </c>
      <c r="AW1736" s="657" t="str">
        <f t="shared" si="610"/>
        <v/>
      </c>
      <c r="AX1736" s="657" t="str">
        <f t="shared" si="611"/>
        <v>入力済</v>
      </c>
      <c r="AY1736" s="662" t="str">
        <f>IFERROR(VLOOKUP(K1736,'【参考】数式用'!$AR$3:$AS$49,2,FALSE),"")</f>
        <v/>
      </c>
      <c r="AZ1736" s="657" t="str">
        <f t="shared" si="612"/>
        <v/>
      </c>
      <c r="BA1736" s="657" t="str">
        <f t="shared" si="613"/>
        <v>入力済</v>
      </c>
      <c r="BB1736" s="662" t="str">
        <f>IFERROR(VLOOKUP(K1736,'【参考】数式用'!$AX$3:$AY$56,2,FALSE),"")</f>
        <v/>
      </c>
      <c r="BC1736" s="657" t="str">
        <f t="shared" si="614"/>
        <v/>
      </c>
      <c r="BD1736" s="657" t="str">
        <f t="shared" si="615"/>
        <v>入力済</v>
      </c>
      <c r="BE1736" s="657" t="str">
        <f t="shared" si="616"/>
        <v/>
      </c>
      <c r="BF1736" s="657" t="str">
        <f t="shared" si="617"/>
        <v/>
      </c>
      <c r="BG1736" s="657" t="str">
        <f t="shared" si="618"/>
        <v/>
      </c>
      <c r="BH1736" s="657" t="str">
        <f t="shared" si="619"/>
        <v/>
      </c>
      <c r="BI1736" s="657" t="str">
        <f t="shared" si="620"/>
        <v/>
      </c>
      <c r="BM1736" s="681" t="e">
        <f>VLOOKUP(K1736,'【参考】数式用'!$A$2:$O$57,15,FALSE)</f>
        <v>#N/A</v>
      </c>
    </row>
    <row r="1737" spans="1:65" ht="109.9" customHeight="1">
      <c r="A1737" s="506">
        <v>1726</v>
      </c>
      <c r="B1737" s="517" t="str">
        <f>IF(基本情報入力シート!B1765="","",基本情報入力シート!B1765)</f>
        <v/>
      </c>
      <c r="C1737" s="523"/>
      <c r="D1737" s="523"/>
      <c r="E1737" s="523"/>
      <c r="F1737" s="530"/>
      <c r="G1737" s="536" t="str">
        <f>IF(基本情報入力シート!L1765="","",基本情報入力シート!L1765)</f>
        <v/>
      </c>
      <c r="H1737" s="536" t="str">
        <f>IF(基本情報入力シート!Q1765="","",基本情報入力シート!Q1765)</f>
        <v/>
      </c>
      <c r="I1737" s="536" t="str">
        <f>IF(基本情報入力シート!V1765="","",基本情報入力シート!V1765)</f>
        <v/>
      </c>
      <c r="J1737" s="536" t="str">
        <f>IF(基本情報入力シート!W1765="","",基本情報入力シート!W1765)</f>
        <v/>
      </c>
      <c r="K1737" s="536" t="str">
        <f>IF(基本情報入力シート!Z1765="","",基本情報入力シート!Z1765)</f>
        <v/>
      </c>
      <c r="L1737" s="555" t="str">
        <f>IF(基本情報入力シート!AF1765=0,"",基本情報入力シート!AF1765)</f>
        <v/>
      </c>
      <c r="M1737" s="563" t="str">
        <f>IF(AND(基本情報入力シート!AG1765="",基本情報入力シート!AG1765=""),"",基本情報入力シート!AG1765)</f>
        <v/>
      </c>
      <c r="N1737" s="570"/>
      <c r="O1737" s="575" t="str">
        <f>IFERROR(VLOOKUP(K1737,'【参考】数式用'!$A$2:$M$57,MATCH(N1737,'【参考】数式用'!$G$3:$M$3,0)+6,0),"")</f>
        <v/>
      </c>
      <c r="P1737" s="583" t="s">
        <v>549</v>
      </c>
      <c r="Q1737" s="587"/>
      <c r="R1737" s="590" t="s">
        <v>71</v>
      </c>
      <c r="S1737" s="587"/>
      <c r="T1737" s="590" t="s">
        <v>743</v>
      </c>
      <c r="U1737" s="587"/>
      <c r="V1737" s="590" t="s">
        <v>71</v>
      </c>
      <c r="W1737" s="587"/>
      <c r="X1737" s="590" t="s">
        <v>560</v>
      </c>
      <c r="Y1737" s="590" t="s">
        <v>763</v>
      </c>
      <c r="Z1737" s="589" t="str">
        <f t="shared" si="598"/>
        <v/>
      </c>
      <c r="AA1737" s="594" t="s">
        <v>127</v>
      </c>
      <c r="AB1737" s="598" t="str">
        <f t="shared" si="599"/>
        <v/>
      </c>
      <c r="AC1737" s="603" t="str">
        <f>IFERROR(ROUNDDOWN(ROUNDDOWN(ROUND(L1737*VLOOKUP(K1737,'【参考】数式用'!$A$2:$M$57,MATCH("処遇改善加算Ⅳ",'【参考】数式用'!$G$3:$M$3,0)+6,0),0)*M1737,0)*Z1737*0.5,0),"")</f>
        <v/>
      </c>
      <c r="AD1737" s="609"/>
      <c r="AE1737" s="617"/>
      <c r="AF1737" s="617"/>
      <c r="AG1737" s="623"/>
      <c r="AH1737" s="627"/>
      <c r="AI1737" s="708"/>
      <c r="AJ1737" s="634"/>
      <c r="AK1737" s="648" t="str">
        <f t="shared" si="600"/>
        <v/>
      </c>
      <c r="AL1737" s="651" t="str">
        <f t="shared" si="601"/>
        <v/>
      </c>
      <c r="AM1737" s="654"/>
      <c r="AN1737" s="657" t="str">
        <f>IFERROR(VLOOKUP(K1737,'【参考】数式用'!$A$2:$N$57,14,FALSE),"")</f>
        <v/>
      </c>
      <c r="AO1737" s="657" t="str">
        <f t="shared" si="602"/>
        <v/>
      </c>
      <c r="AP1737" s="711" t="str">
        <f t="shared" si="603"/>
        <v/>
      </c>
      <c r="AQ1737" s="711" t="str">
        <f t="shared" si="604"/>
        <v>キャリアパス要件Ⅰ・Ⅱ_</v>
      </c>
      <c r="AR1737" s="662" t="str">
        <f t="shared" si="605"/>
        <v>入力済</v>
      </c>
      <c r="AS1737" s="657" t="str">
        <f t="shared" si="606"/>
        <v/>
      </c>
      <c r="AT1737" s="662" t="str">
        <f t="shared" si="607"/>
        <v>入力済</v>
      </c>
      <c r="AU1737" s="662" t="str">
        <f t="shared" si="608"/>
        <v/>
      </c>
      <c r="AV1737" s="662" t="str">
        <f t="shared" si="609"/>
        <v/>
      </c>
      <c r="AW1737" s="657" t="str">
        <f t="shared" si="610"/>
        <v/>
      </c>
      <c r="AX1737" s="657" t="str">
        <f t="shared" si="611"/>
        <v>入力済</v>
      </c>
      <c r="AY1737" s="662" t="str">
        <f>IFERROR(VLOOKUP(K1737,'【参考】数式用'!$AR$3:$AS$49,2,FALSE),"")</f>
        <v/>
      </c>
      <c r="AZ1737" s="657" t="str">
        <f t="shared" si="612"/>
        <v/>
      </c>
      <c r="BA1737" s="657" t="str">
        <f t="shared" si="613"/>
        <v>入力済</v>
      </c>
      <c r="BB1737" s="662" t="str">
        <f>IFERROR(VLOOKUP(K1737,'【参考】数式用'!$AX$3:$AY$56,2,FALSE),"")</f>
        <v/>
      </c>
      <c r="BC1737" s="657" t="str">
        <f t="shared" si="614"/>
        <v/>
      </c>
      <c r="BD1737" s="657" t="str">
        <f t="shared" si="615"/>
        <v>入力済</v>
      </c>
      <c r="BE1737" s="657" t="str">
        <f t="shared" si="616"/>
        <v/>
      </c>
      <c r="BF1737" s="657" t="str">
        <f t="shared" si="617"/>
        <v/>
      </c>
      <c r="BG1737" s="657" t="str">
        <f t="shared" si="618"/>
        <v/>
      </c>
      <c r="BH1737" s="657" t="str">
        <f t="shared" si="619"/>
        <v/>
      </c>
      <c r="BI1737" s="657" t="str">
        <f t="shared" si="620"/>
        <v/>
      </c>
      <c r="BM1737" s="681" t="e">
        <f>VLOOKUP(K1737,'【参考】数式用'!$A$2:$O$57,15,FALSE)</f>
        <v>#N/A</v>
      </c>
    </row>
    <row r="1738" spans="1:65" ht="109.9" customHeight="1">
      <c r="A1738" s="506">
        <v>1727</v>
      </c>
      <c r="B1738" s="517" t="str">
        <f>IF(基本情報入力シート!B1766="","",基本情報入力シート!B1766)</f>
        <v/>
      </c>
      <c r="C1738" s="523"/>
      <c r="D1738" s="523"/>
      <c r="E1738" s="523"/>
      <c r="F1738" s="530"/>
      <c r="G1738" s="536" t="str">
        <f>IF(基本情報入力シート!L1766="","",基本情報入力シート!L1766)</f>
        <v/>
      </c>
      <c r="H1738" s="536" t="str">
        <f>IF(基本情報入力シート!Q1766="","",基本情報入力シート!Q1766)</f>
        <v/>
      </c>
      <c r="I1738" s="536" t="str">
        <f>IF(基本情報入力シート!V1766="","",基本情報入力シート!V1766)</f>
        <v/>
      </c>
      <c r="J1738" s="536" t="str">
        <f>IF(基本情報入力シート!W1766="","",基本情報入力シート!W1766)</f>
        <v/>
      </c>
      <c r="K1738" s="536" t="str">
        <f>IF(基本情報入力シート!Z1766="","",基本情報入力シート!Z1766)</f>
        <v/>
      </c>
      <c r="L1738" s="555" t="str">
        <f>IF(基本情報入力シート!AF1766=0,"",基本情報入力シート!AF1766)</f>
        <v/>
      </c>
      <c r="M1738" s="563" t="str">
        <f>IF(AND(基本情報入力シート!AG1766="",基本情報入力シート!AG1766=""),"",基本情報入力シート!AG1766)</f>
        <v/>
      </c>
      <c r="N1738" s="570"/>
      <c r="O1738" s="575" t="str">
        <f>IFERROR(VLOOKUP(K1738,'【参考】数式用'!$A$2:$M$57,MATCH(N1738,'【参考】数式用'!$G$3:$M$3,0)+6,0),"")</f>
        <v/>
      </c>
      <c r="P1738" s="583" t="s">
        <v>549</v>
      </c>
      <c r="Q1738" s="587"/>
      <c r="R1738" s="590" t="s">
        <v>71</v>
      </c>
      <c r="S1738" s="587"/>
      <c r="T1738" s="590" t="s">
        <v>743</v>
      </c>
      <c r="U1738" s="587"/>
      <c r="V1738" s="590" t="s">
        <v>71</v>
      </c>
      <c r="W1738" s="587"/>
      <c r="X1738" s="590" t="s">
        <v>560</v>
      </c>
      <c r="Y1738" s="590" t="s">
        <v>763</v>
      </c>
      <c r="Z1738" s="589" t="str">
        <f t="shared" si="598"/>
        <v/>
      </c>
      <c r="AA1738" s="594" t="s">
        <v>127</v>
      </c>
      <c r="AB1738" s="598" t="str">
        <f t="shared" si="599"/>
        <v/>
      </c>
      <c r="AC1738" s="603" t="str">
        <f>IFERROR(ROUNDDOWN(ROUNDDOWN(ROUND(L1738*VLOOKUP(K1738,'【参考】数式用'!$A$2:$M$57,MATCH("処遇改善加算Ⅳ",'【参考】数式用'!$G$3:$M$3,0)+6,0),0)*M1738,0)*Z1738*0.5,0),"")</f>
        <v/>
      </c>
      <c r="AD1738" s="609"/>
      <c r="AE1738" s="617"/>
      <c r="AF1738" s="617"/>
      <c r="AG1738" s="623"/>
      <c r="AH1738" s="627"/>
      <c r="AI1738" s="708"/>
      <c r="AJ1738" s="634"/>
      <c r="AK1738" s="648" t="str">
        <f t="shared" si="600"/>
        <v/>
      </c>
      <c r="AL1738" s="651" t="str">
        <f t="shared" si="601"/>
        <v/>
      </c>
      <c r="AM1738" s="654"/>
      <c r="AN1738" s="657" t="str">
        <f>IFERROR(VLOOKUP(K1738,'【参考】数式用'!$A$2:$N$57,14,FALSE),"")</f>
        <v/>
      </c>
      <c r="AO1738" s="657" t="str">
        <f t="shared" si="602"/>
        <v/>
      </c>
      <c r="AP1738" s="711" t="str">
        <f t="shared" si="603"/>
        <v/>
      </c>
      <c r="AQ1738" s="711" t="str">
        <f t="shared" si="604"/>
        <v>キャリアパス要件Ⅰ・Ⅱ_</v>
      </c>
      <c r="AR1738" s="662" t="str">
        <f t="shared" si="605"/>
        <v>入力済</v>
      </c>
      <c r="AS1738" s="657" t="str">
        <f t="shared" si="606"/>
        <v/>
      </c>
      <c r="AT1738" s="662" t="str">
        <f t="shared" si="607"/>
        <v>入力済</v>
      </c>
      <c r="AU1738" s="662" t="str">
        <f t="shared" si="608"/>
        <v/>
      </c>
      <c r="AV1738" s="662" t="str">
        <f t="shared" si="609"/>
        <v/>
      </c>
      <c r="AW1738" s="657" t="str">
        <f t="shared" si="610"/>
        <v/>
      </c>
      <c r="AX1738" s="657" t="str">
        <f t="shared" si="611"/>
        <v>入力済</v>
      </c>
      <c r="AY1738" s="662" t="str">
        <f>IFERROR(VLOOKUP(K1738,'【参考】数式用'!$AR$3:$AS$49,2,FALSE),"")</f>
        <v/>
      </c>
      <c r="AZ1738" s="657" t="str">
        <f t="shared" si="612"/>
        <v/>
      </c>
      <c r="BA1738" s="657" t="str">
        <f t="shared" si="613"/>
        <v>入力済</v>
      </c>
      <c r="BB1738" s="662" t="str">
        <f>IFERROR(VLOOKUP(K1738,'【参考】数式用'!$AX$3:$AY$56,2,FALSE),"")</f>
        <v/>
      </c>
      <c r="BC1738" s="657" t="str">
        <f t="shared" si="614"/>
        <v/>
      </c>
      <c r="BD1738" s="657" t="str">
        <f t="shared" si="615"/>
        <v>入力済</v>
      </c>
      <c r="BE1738" s="657" t="str">
        <f t="shared" si="616"/>
        <v/>
      </c>
      <c r="BF1738" s="657" t="str">
        <f t="shared" si="617"/>
        <v/>
      </c>
      <c r="BG1738" s="657" t="str">
        <f t="shared" si="618"/>
        <v/>
      </c>
      <c r="BH1738" s="657" t="str">
        <f t="shared" si="619"/>
        <v/>
      </c>
      <c r="BI1738" s="657" t="str">
        <f t="shared" si="620"/>
        <v/>
      </c>
      <c r="BM1738" s="681" t="e">
        <f>VLOOKUP(K1738,'【参考】数式用'!$A$2:$O$57,15,FALSE)</f>
        <v>#N/A</v>
      </c>
    </row>
    <row r="1739" spans="1:65" ht="109.9" customHeight="1">
      <c r="A1739" s="506">
        <v>1728</v>
      </c>
      <c r="B1739" s="517" t="str">
        <f>IF(基本情報入力シート!B1767="","",基本情報入力シート!B1767)</f>
        <v/>
      </c>
      <c r="C1739" s="523"/>
      <c r="D1739" s="523"/>
      <c r="E1739" s="523"/>
      <c r="F1739" s="530"/>
      <c r="G1739" s="536" t="str">
        <f>IF(基本情報入力シート!L1767="","",基本情報入力シート!L1767)</f>
        <v/>
      </c>
      <c r="H1739" s="536" t="str">
        <f>IF(基本情報入力シート!Q1767="","",基本情報入力シート!Q1767)</f>
        <v/>
      </c>
      <c r="I1739" s="536" t="str">
        <f>IF(基本情報入力シート!V1767="","",基本情報入力シート!V1767)</f>
        <v/>
      </c>
      <c r="J1739" s="536" t="str">
        <f>IF(基本情報入力シート!W1767="","",基本情報入力シート!W1767)</f>
        <v/>
      </c>
      <c r="K1739" s="536" t="str">
        <f>IF(基本情報入力シート!Z1767="","",基本情報入力シート!Z1767)</f>
        <v/>
      </c>
      <c r="L1739" s="555" t="str">
        <f>IF(基本情報入力シート!AF1767=0,"",基本情報入力シート!AF1767)</f>
        <v/>
      </c>
      <c r="M1739" s="563" t="str">
        <f>IF(AND(基本情報入力シート!AG1767="",基本情報入力シート!AG1767=""),"",基本情報入力シート!AG1767)</f>
        <v/>
      </c>
      <c r="N1739" s="570"/>
      <c r="O1739" s="575" t="str">
        <f>IFERROR(VLOOKUP(K1739,'【参考】数式用'!$A$2:$M$57,MATCH(N1739,'【参考】数式用'!$G$3:$M$3,0)+6,0),"")</f>
        <v/>
      </c>
      <c r="P1739" s="583" t="s">
        <v>549</v>
      </c>
      <c r="Q1739" s="587"/>
      <c r="R1739" s="590" t="s">
        <v>71</v>
      </c>
      <c r="S1739" s="587"/>
      <c r="T1739" s="590" t="s">
        <v>743</v>
      </c>
      <c r="U1739" s="587"/>
      <c r="V1739" s="590" t="s">
        <v>71</v>
      </c>
      <c r="W1739" s="587"/>
      <c r="X1739" s="590" t="s">
        <v>560</v>
      </c>
      <c r="Y1739" s="590" t="s">
        <v>763</v>
      </c>
      <c r="Z1739" s="589" t="str">
        <f t="shared" si="598"/>
        <v/>
      </c>
      <c r="AA1739" s="594" t="s">
        <v>127</v>
      </c>
      <c r="AB1739" s="598" t="str">
        <f t="shared" si="599"/>
        <v/>
      </c>
      <c r="AC1739" s="603" t="str">
        <f>IFERROR(ROUNDDOWN(ROUNDDOWN(ROUND(L1739*VLOOKUP(K1739,'【参考】数式用'!$A$2:$M$57,MATCH("処遇改善加算Ⅳ",'【参考】数式用'!$G$3:$M$3,0)+6,0),0)*M1739,0)*Z1739*0.5,0),"")</f>
        <v/>
      </c>
      <c r="AD1739" s="609"/>
      <c r="AE1739" s="617"/>
      <c r="AF1739" s="617"/>
      <c r="AG1739" s="623"/>
      <c r="AH1739" s="627"/>
      <c r="AI1739" s="708"/>
      <c r="AJ1739" s="634"/>
      <c r="AK1739" s="648" t="str">
        <f t="shared" si="600"/>
        <v/>
      </c>
      <c r="AL1739" s="651" t="str">
        <f t="shared" si="601"/>
        <v/>
      </c>
      <c r="AM1739" s="654"/>
      <c r="AN1739" s="657" t="str">
        <f>IFERROR(VLOOKUP(K1739,'【参考】数式用'!$A$2:$N$57,14,FALSE),"")</f>
        <v/>
      </c>
      <c r="AO1739" s="657" t="str">
        <f t="shared" si="602"/>
        <v/>
      </c>
      <c r="AP1739" s="711" t="str">
        <f t="shared" si="603"/>
        <v/>
      </c>
      <c r="AQ1739" s="711" t="str">
        <f t="shared" si="604"/>
        <v>キャリアパス要件Ⅰ・Ⅱ_</v>
      </c>
      <c r="AR1739" s="662" t="str">
        <f t="shared" si="605"/>
        <v>入力済</v>
      </c>
      <c r="AS1739" s="657" t="str">
        <f t="shared" si="606"/>
        <v/>
      </c>
      <c r="AT1739" s="662" t="str">
        <f t="shared" si="607"/>
        <v>入力済</v>
      </c>
      <c r="AU1739" s="662" t="str">
        <f t="shared" si="608"/>
        <v/>
      </c>
      <c r="AV1739" s="662" t="str">
        <f t="shared" si="609"/>
        <v/>
      </c>
      <c r="AW1739" s="657" t="str">
        <f t="shared" si="610"/>
        <v/>
      </c>
      <c r="AX1739" s="657" t="str">
        <f t="shared" si="611"/>
        <v>入力済</v>
      </c>
      <c r="AY1739" s="662" t="str">
        <f>IFERROR(VLOOKUP(K1739,'【参考】数式用'!$AR$3:$AS$49,2,FALSE),"")</f>
        <v/>
      </c>
      <c r="AZ1739" s="657" t="str">
        <f t="shared" si="612"/>
        <v/>
      </c>
      <c r="BA1739" s="657" t="str">
        <f t="shared" si="613"/>
        <v>入力済</v>
      </c>
      <c r="BB1739" s="662" t="str">
        <f>IFERROR(VLOOKUP(K1739,'【参考】数式用'!$AX$3:$AY$56,2,FALSE),"")</f>
        <v/>
      </c>
      <c r="BC1739" s="657" t="str">
        <f t="shared" si="614"/>
        <v/>
      </c>
      <c r="BD1739" s="657" t="str">
        <f t="shared" si="615"/>
        <v>入力済</v>
      </c>
      <c r="BE1739" s="657" t="str">
        <f t="shared" si="616"/>
        <v/>
      </c>
      <c r="BF1739" s="657" t="str">
        <f t="shared" si="617"/>
        <v/>
      </c>
      <c r="BG1739" s="657" t="str">
        <f t="shared" si="618"/>
        <v/>
      </c>
      <c r="BH1739" s="657" t="str">
        <f t="shared" si="619"/>
        <v/>
      </c>
      <c r="BI1739" s="657" t="str">
        <f t="shared" si="620"/>
        <v/>
      </c>
      <c r="BM1739" s="681" t="e">
        <f>VLOOKUP(K1739,'【参考】数式用'!$A$2:$O$57,15,FALSE)</f>
        <v>#N/A</v>
      </c>
    </row>
    <row r="1740" spans="1:65" ht="109.9" customHeight="1">
      <c r="A1740" s="506">
        <v>1729</v>
      </c>
      <c r="B1740" s="517" t="str">
        <f>IF(基本情報入力シート!B1768="","",基本情報入力シート!B1768)</f>
        <v/>
      </c>
      <c r="C1740" s="523"/>
      <c r="D1740" s="523"/>
      <c r="E1740" s="523"/>
      <c r="F1740" s="530"/>
      <c r="G1740" s="536" t="str">
        <f>IF(基本情報入力シート!L1768="","",基本情報入力シート!L1768)</f>
        <v/>
      </c>
      <c r="H1740" s="536" t="str">
        <f>IF(基本情報入力シート!Q1768="","",基本情報入力シート!Q1768)</f>
        <v/>
      </c>
      <c r="I1740" s="536" t="str">
        <f>IF(基本情報入力シート!V1768="","",基本情報入力シート!V1768)</f>
        <v/>
      </c>
      <c r="J1740" s="536" t="str">
        <f>IF(基本情報入力シート!W1768="","",基本情報入力シート!W1768)</f>
        <v/>
      </c>
      <c r="K1740" s="536" t="str">
        <f>IF(基本情報入力シート!Z1768="","",基本情報入力シート!Z1768)</f>
        <v/>
      </c>
      <c r="L1740" s="555" t="str">
        <f>IF(基本情報入力シート!AF1768=0,"",基本情報入力シート!AF1768)</f>
        <v/>
      </c>
      <c r="M1740" s="563" t="str">
        <f>IF(AND(基本情報入力シート!AG1768="",基本情報入力シート!AG1768=""),"",基本情報入力シート!AG1768)</f>
        <v/>
      </c>
      <c r="N1740" s="570"/>
      <c r="O1740" s="575" t="str">
        <f>IFERROR(VLOOKUP(K1740,'【参考】数式用'!$A$2:$M$57,MATCH(N1740,'【参考】数式用'!$G$3:$M$3,0)+6,0),"")</f>
        <v/>
      </c>
      <c r="P1740" s="583" t="s">
        <v>549</v>
      </c>
      <c r="Q1740" s="587"/>
      <c r="R1740" s="590" t="s">
        <v>71</v>
      </c>
      <c r="S1740" s="587"/>
      <c r="T1740" s="590" t="s">
        <v>743</v>
      </c>
      <c r="U1740" s="587"/>
      <c r="V1740" s="590" t="s">
        <v>71</v>
      </c>
      <c r="W1740" s="587"/>
      <c r="X1740" s="590" t="s">
        <v>560</v>
      </c>
      <c r="Y1740" s="590" t="s">
        <v>763</v>
      </c>
      <c r="Z1740" s="589" t="str">
        <f t="shared" ref="Z1740:Z1803" si="621">IF(Q1740&gt;=1,(U1740*12+W1740)-(Q1740*12+S1740)+1,"")</f>
        <v/>
      </c>
      <c r="AA1740" s="594" t="s">
        <v>127</v>
      </c>
      <c r="AB1740" s="598" t="str">
        <f t="shared" ref="AB1740:AB1803" si="622">IFERROR(ROUNDDOWN(ROUND(L1740*O1740,0)*M1740,0)*Z1740,"")</f>
        <v/>
      </c>
      <c r="AC1740" s="603" t="str">
        <f>IFERROR(ROUNDDOWN(ROUNDDOWN(ROUND(L1740*VLOOKUP(K1740,'【参考】数式用'!$A$2:$M$57,MATCH("処遇改善加算Ⅳ",'【参考】数式用'!$G$3:$M$3,0)+6,0),0)*M1740,0)*Z1740*0.5,0),"")</f>
        <v/>
      </c>
      <c r="AD1740" s="609"/>
      <c r="AE1740" s="617"/>
      <c r="AF1740" s="617"/>
      <c r="AG1740" s="623"/>
      <c r="AH1740" s="627"/>
      <c r="AI1740" s="708"/>
      <c r="AJ1740" s="634"/>
      <c r="AK1740" s="648" t="str">
        <f t="shared" ref="AK1740:AK1803" si="623">IF(AND(N1740&lt;&gt;"",OR(U1740&lt;&gt;9,W1740&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1740="加算対象外",N1740&lt;&gt;"",AE1740="―",AJ1740="―"),"このサービスについては、キャリアパス要件Ⅰ・Ⅱか令和８年度特例要件のどちらかの要件を満たしている必要があります",""))</f>
        <v/>
      </c>
      <c r="AL1740" s="651" t="str">
        <f t="shared" ref="AL1740:AL1803" si="624">IF(N1740="","",IF(OR(AND(COUNTIF(AP1740,"未入力")&gt;0,AD1740=""),AND(COUNTBLANK(AP1740)&gt;0,AE1740=""),AND(COUNTIF(AN1740:BD1740,"AF列に色付け")&gt;0,AF1740=""),AND(COUNTIF(AN1740:BD1740,"AG列に色付け")&gt;0,OR(AG1740="",AG1740=0)),AND(COUNTIF(AN1740:BD1740,"AH列に色付け")&gt;0,AH1740=""),AND(COUNTIF(AN1740:BD1740,"AI列に色付け")&gt;0,AI1740=""),AND(COUNTIF(AN1740:BD1740,"AJ列に色付け")&gt;0,AJ1740="",NOT(OR(BE1740="AJ列色消し",BF1740="AJ列色消し")))),"！記入が必要な欄（オレンジ色のセル）に空欄があります。空欄を埋めてください。",""))</f>
        <v/>
      </c>
      <c r="AM1740" s="654"/>
      <c r="AN1740" s="657" t="str">
        <f>IFERROR(VLOOKUP(K1740,'【参考】数式用'!$A$2:$N$57,14,FALSE),"")</f>
        <v/>
      </c>
      <c r="AO1740" s="657" t="str">
        <f t="shared" ref="AO1740:AO1803" si="625">IF(AND(K1740&lt;&gt;""),"N列に色付け","")</f>
        <v/>
      </c>
      <c r="AP1740" s="711" t="str">
        <f t="shared" ref="AP1740:AP1803" si="626">IF(AND(AC1740&lt;&gt;0,AC1740&lt;&gt;"",AN1740="加算対象"),IF(AD1740="○","入力済","未入力"),"")</f>
        <v/>
      </c>
      <c r="AQ1740" s="711" t="str">
        <f t="shared" ref="AQ1740:AQ1803" si="627">"キャリアパス要件Ⅰ・Ⅱ_"&amp;AN1740</f>
        <v>キャリアパス要件Ⅰ・Ⅱ_</v>
      </c>
      <c r="AR1740" s="662" t="str">
        <f t="shared" ref="AR1740:AR1803" si="628">IF(AND(N1740&lt;&gt;"",AE1740=""),"未入力","入力済")</f>
        <v>入力済</v>
      </c>
      <c r="AS1740" s="657" t="str">
        <f t="shared" ref="AS1740:AS1803" si="629">IF(AND(N1740&lt;&gt;"",N1740&lt;&gt;"処遇改善加算Ⅳ",AN1740="加算対象"),"AF列に色付け","")</f>
        <v/>
      </c>
      <c r="AT1740" s="662" t="str">
        <f t="shared" ref="AT1740:AT1803" si="630">IF(AND(N1740&lt;&gt;"",N1740&lt;&gt;"処遇改善加算Ⅳ",N1740&lt;&gt;"処遇改善加算",AF1740=""),"未入力","入力済")</f>
        <v>入力済</v>
      </c>
      <c r="AU1740" s="662" t="str">
        <f t="shared" ref="AU1740:AU1803" si="631">IF(OR(ISNUMBER(SEARCH("処遇改善加算Ⅰ",N1740)),ISNUMBER(SEARCH("処遇改善加算Ⅱ",N1740))),"対象","")</f>
        <v/>
      </c>
      <c r="AV1740" s="662" t="str">
        <f t="shared" ref="AV1740:AV1803" si="632">IF(AND(AN1740="加算対象",N1740&lt;&gt;"処遇改善加算Ⅲ",N1740&lt;&gt;"処遇改善加算Ⅳ",N1740&lt;&gt;"",AU1740&lt;&gt;"対象外"),1,"")</f>
        <v/>
      </c>
      <c r="AW1740" s="657" t="str">
        <f t="shared" ref="AW1740:AW1803" si="633">IF(AND(AV1740=1,OR(AG1740=0,AG1740=""),AN1740="加算対象"),"AH列に色付け","")</f>
        <v/>
      </c>
      <c r="AX1740" s="657" t="str">
        <f t="shared" ref="AX1740:AX1803" si="634">IF(AND($AV1740=1,$AW1740="AH列に色付け",OR($AG1740="",$AH1740="")),"未入力",IF(AND($AV1740=1,$AW1740="",$AG1740=""),"未入力","入力済"))</f>
        <v>入力済</v>
      </c>
      <c r="AY1740" s="662" t="str">
        <f>IFERROR(VLOOKUP(K1740,'【参考】数式用'!$AR$3:$AS$49,2,FALSE),"")</f>
        <v/>
      </c>
      <c r="AZ1740" s="657" t="str">
        <f t="shared" ref="AZ1740:AZ1803" si="635">IF(AND(AN1740="加算対象",OR(N1740="処遇改善加算Ⅰイ",N1740="処遇改善加算Ⅰロ")),"AI列に色付け","")</f>
        <v/>
      </c>
      <c r="BA1740" s="657" t="str">
        <f t="shared" ref="BA1740:BA1803" si="636">IF(AND(OR(N1740="処遇改善加算Ⅰイ",N1740="処遇改善加算Ⅰロ"),AI1740=""),"未入力","入力済")</f>
        <v>入力済</v>
      </c>
      <c r="BB1740" s="662" t="str">
        <f>IFERROR(VLOOKUP(K1740,'【参考】数式用'!$AX$3:$AY$56,2,FALSE),"")</f>
        <v/>
      </c>
      <c r="BC1740" s="657" t="str">
        <f t="shared" ref="BC1740:BC1803" si="637">IF(OR(COUNTIF(AE1740:AH1740,"*令和８年度特例要件を*")&gt;0,ISNUMBER(SEARCH("処遇改善加算Ⅰロ",N1740)),ISNUMBER(SEARCH("処遇改善加算Ⅱロ",N1740)),AN1740="加算対象外"),"AJ列に色付け","")</f>
        <v/>
      </c>
      <c r="BD1740" s="657" t="str">
        <f t="shared" ref="BD1740:BD1803" si="638">IF(AND(COUNTIF(AE1740:AH1740,"*令和８年度特例要件を*")&gt;0,AJ1740=""),"未入力","入力済")</f>
        <v>入力済</v>
      </c>
      <c r="BE1740" s="657" t="str">
        <f t="shared" ref="BE1740:BE1803" si="639">IF(AH1740="*その他*","AJ列色消し",IF(OR(ISNUMBER(SEARCH("処遇改善加算Ⅰロ",N1740)),ISNUMBER(SEARCH("処遇改善加算Ⅱロ",N1740))),"",IF(AND(BC1740="AJ列に色付け",AE1740="○",AF1740="○",AG1740&gt;=1),"AJ列色消し","")))</f>
        <v/>
      </c>
      <c r="BF1740" s="657" t="str">
        <f t="shared" ref="BF1740:BF1803" si="640">IF(AND(N1740="処遇改善加算",AE1740="○"),"AJ列色消し","")</f>
        <v/>
      </c>
      <c r="BG1740" s="657" t="str">
        <f t="shared" ref="BG1740:BG1803" si="641">IF(OR(TRIM(BC1740)="",BE1740="AJ列色消し",BF1740="AJ列色消し"),"","入力必要")</f>
        <v/>
      </c>
      <c r="BH1740" s="657" t="str">
        <f t="shared" ref="BH1740:BH1803" si="642">IF(AND(BE1740="",BG1740="入力必要"),IF(AJ1740="","未入力","入力済"),"")</f>
        <v/>
      </c>
      <c r="BI1740" s="657" t="str">
        <f t="shared" ref="BI1740:BI1803" si="643">G1740</f>
        <v/>
      </c>
      <c r="BM1740" s="681" t="e">
        <f>VLOOKUP(K1740,'【参考】数式用'!$A$2:$O$57,15,FALSE)</f>
        <v>#N/A</v>
      </c>
    </row>
    <row r="1741" spans="1:65" ht="109.9" customHeight="1">
      <c r="A1741" s="506">
        <v>1730</v>
      </c>
      <c r="B1741" s="517" t="str">
        <f>IF(基本情報入力シート!B1769="","",基本情報入力シート!B1769)</f>
        <v/>
      </c>
      <c r="C1741" s="523"/>
      <c r="D1741" s="523"/>
      <c r="E1741" s="523"/>
      <c r="F1741" s="530"/>
      <c r="G1741" s="536" t="str">
        <f>IF(基本情報入力シート!L1769="","",基本情報入力シート!L1769)</f>
        <v/>
      </c>
      <c r="H1741" s="536" t="str">
        <f>IF(基本情報入力シート!Q1769="","",基本情報入力シート!Q1769)</f>
        <v/>
      </c>
      <c r="I1741" s="536" t="str">
        <f>IF(基本情報入力シート!V1769="","",基本情報入力シート!V1769)</f>
        <v/>
      </c>
      <c r="J1741" s="536" t="str">
        <f>IF(基本情報入力シート!W1769="","",基本情報入力シート!W1769)</f>
        <v/>
      </c>
      <c r="K1741" s="536" t="str">
        <f>IF(基本情報入力シート!Z1769="","",基本情報入力シート!Z1769)</f>
        <v/>
      </c>
      <c r="L1741" s="555" t="str">
        <f>IF(基本情報入力シート!AF1769=0,"",基本情報入力シート!AF1769)</f>
        <v/>
      </c>
      <c r="M1741" s="563" t="str">
        <f>IF(AND(基本情報入力シート!AG1769="",基本情報入力シート!AG1769=""),"",基本情報入力シート!AG1769)</f>
        <v/>
      </c>
      <c r="N1741" s="570"/>
      <c r="O1741" s="575" t="str">
        <f>IFERROR(VLOOKUP(K1741,'【参考】数式用'!$A$2:$M$57,MATCH(N1741,'【参考】数式用'!$G$3:$M$3,0)+6,0),"")</f>
        <v/>
      </c>
      <c r="P1741" s="583" t="s">
        <v>549</v>
      </c>
      <c r="Q1741" s="587"/>
      <c r="R1741" s="590" t="s">
        <v>71</v>
      </c>
      <c r="S1741" s="587"/>
      <c r="T1741" s="590" t="s">
        <v>743</v>
      </c>
      <c r="U1741" s="587"/>
      <c r="V1741" s="590" t="s">
        <v>71</v>
      </c>
      <c r="W1741" s="587"/>
      <c r="X1741" s="590" t="s">
        <v>560</v>
      </c>
      <c r="Y1741" s="590" t="s">
        <v>763</v>
      </c>
      <c r="Z1741" s="589" t="str">
        <f t="shared" si="621"/>
        <v/>
      </c>
      <c r="AA1741" s="594" t="s">
        <v>127</v>
      </c>
      <c r="AB1741" s="598" t="str">
        <f t="shared" si="622"/>
        <v/>
      </c>
      <c r="AC1741" s="603" t="str">
        <f>IFERROR(ROUNDDOWN(ROUNDDOWN(ROUND(L1741*VLOOKUP(K1741,'【参考】数式用'!$A$2:$M$57,MATCH("処遇改善加算Ⅳ",'【参考】数式用'!$G$3:$M$3,0)+6,0),0)*M1741,0)*Z1741*0.5,0),"")</f>
        <v/>
      </c>
      <c r="AD1741" s="609"/>
      <c r="AE1741" s="617"/>
      <c r="AF1741" s="617"/>
      <c r="AG1741" s="623"/>
      <c r="AH1741" s="627"/>
      <c r="AI1741" s="708"/>
      <c r="AJ1741" s="634"/>
      <c r="AK1741" s="648" t="str">
        <f t="shared" si="623"/>
        <v/>
      </c>
      <c r="AL1741" s="651" t="str">
        <f t="shared" si="624"/>
        <v/>
      </c>
      <c r="AM1741" s="654"/>
      <c r="AN1741" s="657" t="str">
        <f>IFERROR(VLOOKUP(K1741,'【参考】数式用'!$A$2:$N$57,14,FALSE),"")</f>
        <v/>
      </c>
      <c r="AO1741" s="657" t="str">
        <f t="shared" si="625"/>
        <v/>
      </c>
      <c r="AP1741" s="711" t="str">
        <f t="shared" si="626"/>
        <v/>
      </c>
      <c r="AQ1741" s="711" t="str">
        <f t="shared" si="627"/>
        <v>キャリアパス要件Ⅰ・Ⅱ_</v>
      </c>
      <c r="AR1741" s="662" t="str">
        <f t="shared" si="628"/>
        <v>入力済</v>
      </c>
      <c r="AS1741" s="657" t="str">
        <f t="shared" si="629"/>
        <v/>
      </c>
      <c r="AT1741" s="662" t="str">
        <f t="shared" si="630"/>
        <v>入力済</v>
      </c>
      <c r="AU1741" s="662" t="str">
        <f t="shared" si="631"/>
        <v/>
      </c>
      <c r="AV1741" s="662" t="str">
        <f t="shared" si="632"/>
        <v/>
      </c>
      <c r="AW1741" s="657" t="str">
        <f t="shared" si="633"/>
        <v/>
      </c>
      <c r="AX1741" s="657" t="str">
        <f t="shared" si="634"/>
        <v>入力済</v>
      </c>
      <c r="AY1741" s="662" t="str">
        <f>IFERROR(VLOOKUP(K1741,'【参考】数式用'!$AR$3:$AS$49,2,FALSE),"")</f>
        <v/>
      </c>
      <c r="AZ1741" s="657" t="str">
        <f t="shared" si="635"/>
        <v/>
      </c>
      <c r="BA1741" s="657" t="str">
        <f t="shared" si="636"/>
        <v>入力済</v>
      </c>
      <c r="BB1741" s="662" t="str">
        <f>IFERROR(VLOOKUP(K1741,'【参考】数式用'!$AX$3:$AY$56,2,FALSE),"")</f>
        <v/>
      </c>
      <c r="BC1741" s="657" t="str">
        <f t="shared" si="637"/>
        <v/>
      </c>
      <c r="BD1741" s="657" t="str">
        <f t="shared" si="638"/>
        <v>入力済</v>
      </c>
      <c r="BE1741" s="657" t="str">
        <f t="shared" si="639"/>
        <v/>
      </c>
      <c r="BF1741" s="657" t="str">
        <f t="shared" si="640"/>
        <v/>
      </c>
      <c r="BG1741" s="657" t="str">
        <f t="shared" si="641"/>
        <v/>
      </c>
      <c r="BH1741" s="657" t="str">
        <f t="shared" si="642"/>
        <v/>
      </c>
      <c r="BI1741" s="657" t="str">
        <f t="shared" si="643"/>
        <v/>
      </c>
      <c r="BM1741" s="681" t="e">
        <f>VLOOKUP(K1741,'【参考】数式用'!$A$2:$O$57,15,FALSE)</f>
        <v>#N/A</v>
      </c>
    </row>
    <row r="1742" spans="1:65" ht="109.9" customHeight="1">
      <c r="A1742" s="506">
        <v>1731</v>
      </c>
      <c r="B1742" s="517" t="str">
        <f>IF(基本情報入力シート!B1770="","",基本情報入力シート!B1770)</f>
        <v/>
      </c>
      <c r="C1742" s="523"/>
      <c r="D1742" s="523"/>
      <c r="E1742" s="523"/>
      <c r="F1742" s="530"/>
      <c r="G1742" s="536" t="str">
        <f>IF(基本情報入力シート!L1770="","",基本情報入力シート!L1770)</f>
        <v/>
      </c>
      <c r="H1742" s="536" t="str">
        <f>IF(基本情報入力シート!Q1770="","",基本情報入力シート!Q1770)</f>
        <v/>
      </c>
      <c r="I1742" s="536" t="str">
        <f>IF(基本情報入力シート!V1770="","",基本情報入力シート!V1770)</f>
        <v/>
      </c>
      <c r="J1742" s="536" t="str">
        <f>IF(基本情報入力シート!W1770="","",基本情報入力シート!W1770)</f>
        <v/>
      </c>
      <c r="K1742" s="536" t="str">
        <f>IF(基本情報入力シート!Z1770="","",基本情報入力シート!Z1770)</f>
        <v/>
      </c>
      <c r="L1742" s="555" t="str">
        <f>IF(基本情報入力シート!AF1770=0,"",基本情報入力シート!AF1770)</f>
        <v/>
      </c>
      <c r="M1742" s="563" t="str">
        <f>IF(AND(基本情報入力シート!AG1770="",基本情報入力シート!AG1770=""),"",基本情報入力シート!AG1770)</f>
        <v/>
      </c>
      <c r="N1742" s="570"/>
      <c r="O1742" s="575" t="str">
        <f>IFERROR(VLOOKUP(K1742,'【参考】数式用'!$A$2:$M$57,MATCH(N1742,'【参考】数式用'!$G$3:$M$3,0)+6,0),"")</f>
        <v/>
      </c>
      <c r="P1742" s="583" t="s">
        <v>549</v>
      </c>
      <c r="Q1742" s="587"/>
      <c r="R1742" s="590" t="s">
        <v>71</v>
      </c>
      <c r="S1742" s="587"/>
      <c r="T1742" s="590" t="s">
        <v>743</v>
      </c>
      <c r="U1742" s="587"/>
      <c r="V1742" s="590" t="s">
        <v>71</v>
      </c>
      <c r="W1742" s="587"/>
      <c r="X1742" s="590" t="s">
        <v>560</v>
      </c>
      <c r="Y1742" s="590" t="s">
        <v>763</v>
      </c>
      <c r="Z1742" s="589" t="str">
        <f t="shared" si="621"/>
        <v/>
      </c>
      <c r="AA1742" s="594" t="s">
        <v>127</v>
      </c>
      <c r="AB1742" s="598" t="str">
        <f t="shared" si="622"/>
        <v/>
      </c>
      <c r="AC1742" s="603" t="str">
        <f>IFERROR(ROUNDDOWN(ROUNDDOWN(ROUND(L1742*VLOOKUP(K1742,'【参考】数式用'!$A$2:$M$57,MATCH("処遇改善加算Ⅳ",'【参考】数式用'!$G$3:$M$3,0)+6,0),0)*M1742,0)*Z1742*0.5,0),"")</f>
        <v/>
      </c>
      <c r="AD1742" s="609"/>
      <c r="AE1742" s="617"/>
      <c r="AF1742" s="617"/>
      <c r="AG1742" s="623"/>
      <c r="AH1742" s="627"/>
      <c r="AI1742" s="708"/>
      <c r="AJ1742" s="634"/>
      <c r="AK1742" s="648" t="str">
        <f t="shared" si="623"/>
        <v/>
      </c>
      <c r="AL1742" s="651" t="str">
        <f t="shared" si="624"/>
        <v/>
      </c>
      <c r="AM1742" s="654"/>
      <c r="AN1742" s="657" t="str">
        <f>IFERROR(VLOOKUP(K1742,'【参考】数式用'!$A$2:$N$57,14,FALSE),"")</f>
        <v/>
      </c>
      <c r="AO1742" s="657" t="str">
        <f t="shared" si="625"/>
        <v/>
      </c>
      <c r="AP1742" s="711" t="str">
        <f t="shared" si="626"/>
        <v/>
      </c>
      <c r="AQ1742" s="711" t="str">
        <f t="shared" si="627"/>
        <v>キャリアパス要件Ⅰ・Ⅱ_</v>
      </c>
      <c r="AR1742" s="662" t="str">
        <f t="shared" si="628"/>
        <v>入力済</v>
      </c>
      <c r="AS1742" s="657" t="str">
        <f t="shared" si="629"/>
        <v/>
      </c>
      <c r="AT1742" s="662" t="str">
        <f t="shared" si="630"/>
        <v>入力済</v>
      </c>
      <c r="AU1742" s="662" t="str">
        <f t="shared" si="631"/>
        <v/>
      </c>
      <c r="AV1742" s="662" t="str">
        <f t="shared" si="632"/>
        <v/>
      </c>
      <c r="AW1742" s="657" t="str">
        <f t="shared" si="633"/>
        <v/>
      </c>
      <c r="AX1742" s="657" t="str">
        <f t="shared" si="634"/>
        <v>入力済</v>
      </c>
      <c r="AY1742" s="662" t="str">
        <f>IFERROR(VLOOKUP(K1742,'【参考】数式用'!$AR$3:$AS$49,2,FALSE),"")</f>
        <v/>
      </c>
      <c r="AZ1742" s="657" t="str">
        <f t="shared" si="635"/>
        <v/>
      </c>
      <c r="BA1742" s="657" t="str">
        <f t="shared" si="636"/>
        <v>入力済</v>
      </c>
      <c r="BB1742" s="662" t="str">
        <f>IFERROR(VLOOKUP(K1742,'【参考】数式用'!$AX$3:$AY$56,2,FALSE),"")</f>
        <v/>
      </c>
      <c r="BC1742" s="657" t="str">
        <f t="shared" si="637"/>
        <v/>
      </c>
      <c r="BD1742" s="657" t="str">
        <f t="shared" si="638"/>
        <v>入力済</v>
      </c>
      <c r="BE1742" s="657" t="str">
        <f t="shared" si="639"/>
        <v/>
      </c>
      <c r="BF1742" s="657" t="str">
        <f t="shared" si="640"/>
        <v/>
      </c>
      <c r="BG1742" s="657" t="str">
        <f t="shared" si="641"/>
        <v/>
      </c>
      <c r="BH1742" s="657" t="str">
        <f t="shared" si="642"/>
        <v/>
      </c>
      <c r="BI1742" s="657" t="str">
        <f t="shared" si="643"/>
        <v/>
      </c>
      <c r="BM1742" s="681" t="e">
        <f>VLOOKUP(K1742,'【参考】数式用'!$A$2:$O$57,15,FALSE)</f>
        <v>#N/A</v>
      </c>
    </row>
    <row r="1743" spans="1:65" ht="109.9" customHeight="1">
      <c r="A1743" s="506">
        <v>1732</v>
      </c>
      <c r="B1743" s="517" t="str">
        <f>IF(基本情報入力シート!B1771="","",基本情報入力シート!B1771)</f>
        <v/>
      </c>
      <c r="C1743" s="523"/>
      <c r="D1743" s="523"/>
      <c r="E1743" s="523"/>
      <c r="F1743" s="530"/>
      <c r="G1743" s="536" t="str">
        <f>IF(基本情報入力シート!L1771="","",基本情報入力シート!L1771)</f>
        <v/>
      </c>
      <c r="H1743" s="536" t="str">
        <f>IF(基本情報入力シート!Q1771="","",基本情報入力シート!Q1771)</f>
        <v/>
      </c>
      <c r="I1743" s="536" t="str">
        <f>IF(基本情報入力シート!V1771="","",基本情報入力シート!V1771)</f>
        <v/>
      </c>
      <c r="J1743" s="536" t="str">
        <f>IF(基本情報入力シート!W1771="","",基本情報入力シート!W1771)</f>
        <v/>
      </c>
      <c r="K1743" s="536" t="str">
        <f>IF(基本情報入力シート!Z1771="","",基本情報入力シート!Z1771)</f>
        <v/>
      </c>
      <c r="L1743" s="555" t="str">
        <f>IF(基本情報入力シート!AF1771=0,"",基本情報入力シート!AF1771)</f>
        <v/>
      </c>
      <c r="M1743" s="563" t="str">
        <f>IF(AND(基本情報入力シート!AG1771="",基本情報入力シート!AG1771=""),"",基本情報入力シート!AG1771)</f>
        <v/>
      </c>
      <c r="N1743" s="570"/>
      <c r="O1743" s="575" t="str">
        <f>IFERROR(VLOOKUP(K1743,'【参考】数式用'!$A$2:$M$57,MATCH(N1743,'【参考】数式用'!$G$3:$M$3,0)+6,0),"")</f>
        <v/>
      </c>
      <c r="P1743" s="583" t="s">
        <v>549</v>
      </c>
      <c r="Q1743" s="587"/>
      <c r="R1743" s="590" t="s">
        <v>71</v>
      </c>
      <c r="S1743" s="587"/>
      <c r="T1743" s="590" t="s">
        <v>743</v>
      </c>
      <c r="U1743" s="587"/>
      <c r="V1743" s="590" t="s">
        <v>71</v>
      </c>
      <c r="W1743" s="587"/>
      <c r="X1743" s="590" t="s">
        <v>560</v>
      </c>
      <c r="Y1743" s="590" t="s">
        <v>763</v>
      </c>
      <c r="Z1743" s="589" t="str">
        <f t="shared" si="621"/>
        <v/>
      </c>
      <c r="AA1743" s="594" t="s">
        <v>127</v>
      </c>
      <c r="AB1743" s="598" t="str">
        <f t="shared" si="622"/>
        <v/>
      </c>
      <c r="AC1743" s="603" t="str">
        <f>IFERROR(ROUNDDOWN(ROUNDDOWN(ROUND(L1743*VLOOKUP(K1743,'【参考】数式用'!$A$2:$M$57,MATCH("処遇改善加算Ⅳ",'【参考】数式用'!$G$3:$M$3,0)+6,0),0)*M1743,0)*Z1743*0.5,0),"")</f>
        <v/>
      </c>
      <c r="AD1743" s="609"/>
      <c r="AE1743" s="617"/>
      <c r="AF1743" s="617"/>
      <c r="AG1743" s="623"/>
      <c r="AH1743" s="627"/>
      <c r="AI1743" s="708"/>
      <c r="AJ1743" s="634"/>
      <c r="AK1743" s="648" t="str">
        <f t="shared" si="623"/>
        <v/>
      </c>
      <c r="AL1743" s="651" t="str">
        <f t="shared" si="624"/>
        <v/>
      </c>
      <c r="AM1743" s="654"/>
      <c r="AN1743" s="657" t="str">
        <f>IFERROR(VLOOKUP(K1743,'【参考】数式用'!$A$2:$N$57,14,FALSE),"")</f>
        <v/>
      </c>
      <c r="AO1743" s="657" t="str">
        <f t="shared" si="625"/>
        <v/>
      </c>
      <c r="AP1743" s="711" t="str">
        <f t="shared" si="626"/>
        <v/>
      </c>
      <c r="AQ1743" s="711" t="str">
        <f t="shared" si="627"/>
        <v>キャリアパス要件Ⅰ・Ⅱ_</v>
      </c>
      <c r="AR1743" s="662" t="str">
        <f t="shared" si="628"/>
        <v>入力済</v>
      </c>
      <c r="AS1743" s="657" t="str">
        <f t="shared" si="629"/>
        <v/>
      </c>
      <c r="AT1743" s="662" t="str">
        <f t="shared" si="630"/>
        <v>入力済</v>
      </c>
      <c r="AU1743" s="662" t="str">
        <f t="shared" si="631"/>
        <v/>
      </c>
      <c r="AV1743" s="662" t="str">
        <f t="shared" si="632"/>
        <v/>
      </c>
      <c r="AW1743" s="657" t="str">
        <f t="shared" si="633"/>
        <v/>
      </c>
      <c r="AX1743" s="657" t="str">
        <f t="shared" si="634"/>
        <v>入力済</v>
      </c>
      <c r="AY1743" s="662" t="str">
        <f>IFERROR(VLOOKUP(K1743,'【参考】数式用'!$AR$3:$AS$49,2,FALSE),"")</f>
        <v/>
      </c>
      <c r="AZ1743" s="657" t="str">
        <f t="shared" si="635"/>
        <v/>
      </c>
      <c r="BA1743" s="657" t="str">
        <f t="shared" si="636"/>
        <v>入力済</v>
      </c>
      <c r="BB1743" s="662" t="str">
        <f>IFERROR(VLOOKUP(K1743,'【参考】数式用'!$AX$3:$AY$56,2,FALSE),"")</f>
        <v/>
      </c>
      <c r="BC1743" s="657" t="str">
        <f t="shared" si="637"/>
        <v/>
      </c>
      <c r="BD1743" s="657" t="str">
        <f t="shared" si="638"/>
        <v>入力済</v>
      </c>
      <c r="BE1743" s="657" t="str">
        <f t="shared" si="639"/>
        <v/>
      </c>
      <c r="BF1743" s="657" t="str">
        <f t="shared" si="640"/>
        <v/>
      </c>
      <c r="BG1743" s="657" t="str">
        <f t="shared" si="641"/>
        <v/>
      </c>
      <c r="BH1743" s="657" t="str">
        <f t="shared" si="642"/>
        <v/>
      </c>
      <c r="BI1743" s="657" t="str">
        <f t="shared" si="643"/>
        <v/>
      </c>
      <c r="BM1743" s="681" t="e">
        <f>VLOOKUP(K1743,'【参考】数式用'!$A$2:$O$57,15,FALSE)</f>
        <v>#N/A</v>
      </c>
    </row>
    <row r="1744" spans="1:65" ht="109.9" customHeight="1">
      <c r="A1744" s="506">
        <v>1733</v>
      </c>
      <c r="B1744" s="517" t="str">
        <f>IF(基本情報入力シート!B1772="","",基本情報入力シート!B1772)</f>
        <v/>
      </c>
      <c r="C1744" s="523"/>
      <c r="D1744" s="523"/>
      <c r="E1744" s="523"/>
      <c r="F1744" s="530"/>
      <c r="G1744" s="536" t="str">
        <f>IF(基本情報入力シート!L1772="","",基本情報入力シート!L1772)</f>
        <v/>
      </c>
      <c r="H1744" s="536" t="str">
        <f>IF(基本情報入力シート!Q1772="","",基本情報入力シート!Q1772)</f>
        <v/>
      </c>
      <c r="I1744" s="536" t="str">
        <f>IF(基本情報入力シート!V1772="","",基本情報入力シート!V1772)</f>
        <v/>
      </c>
      <c r="J1744" s="536" t="str">
        <f>IF(基本情報入力シート!W1772="","",基本情報入力シート!W1772)</f>
        <v/>
      </c>
      <c r="K1744" s="536" t="str">
        <f>IF(基本情報入力シート!Z1772="","",基本情報入力シート!Z1772)</f>
        <v/>
      </c>
      <c r="L1744" s="555" t="str">
        <f>IF(基本情報入力シート!AF1772=0,"",基本情報入力シート!AF1772)</f>
        <v/>
      </c>
      <c r="M1744" s="563" t="str">
        <f>IF(AND(基本情報入力シート!AG1772="",基本情報入力シート!AG1772=""),"",基本情報入力シート!AG1772)</f>
        <v/>
      </c>
      <c r="N1744" s="570"/>
      <c r="O1744" s="575" t="str">
        <f>IFERROR(VLOOKUP(K1744,'【参考】数式用'!$A$2:$M$57,MATCH(N1744,'【参考】数式用'!$G$3:$M$3,0)+6,0),"")</f>
        <v/>
      </c>
      <c r="P1744" s="583" t="s">
        <v>549</v>
      </c>
      <c r="Q1744" s="587"/>
      <c r="R1744" s="590" t="s">
        <v>71</v>
      </c>
      <c r="S1744" s="587"/>
      <c r="T1744" s="590" t="s">
        <v>743</v>
      </c>
      <c r="U1744" s="587"/>
      <c r="V1744" s="590" t="s">
        <v>71</v>
      </c>
      <c r="W1744" s="587"/>
      <c r="X1744" s="590" t="s">
        <v>560</v>
      </c>
      <c r="Y1744" s="590" t="s">
        <v>763</v>
      </c>
      <c r="Z1744" s="589" t="str">
        <f t="shared" si="621"/>
        <v/>
      </c>
      <c r="AA1744" s="594" t="s">
        <v>127</v>
      </c>
      <c r="AB1744" s="598" t="str">
        <f t="shared" si="622"/>
        <v/>
      </c>
      <c r="AC1744" s="603" t="str">
        <f>IFERROR(ROUNDDOWN(ROUNDDOWN(ROUND(L1744*VLOOKUP(K1744,'【参考】数式用'!$A$2:$M$57,MATCH("処遇改善加算Ⅳ",'【参考】数式用'!$G$3:$M$3,0)+6,0),0)*M1744,0)*Z1744*0.5,0),"")</f>
        <v/>
      </c>
      <c r="AD1744" s="609"/>
      <c r="AE1744" s="617"/>
      <c r="AF1744" s="617"/>
      <c r="AG1744" s="623"/>
      <c r="AH1744" s="627"/>
      <c r="AI1744" s="708"/>
      <c r="AJ1744" s="634"/>
      <c r="AK1744" s="648" t="str">
        <f t="shared" si="623"/>
        <v/>
      </c>
      <c r="AL1744" s="651" t="str">
        <f t="shared" si="624"/>
        <v/>
      </c>
      <c r="AM1744" s="654"/>
      <c r="AN1744" s="657" t="str">
        <f>IFERROR(VLOOKUP(K1744,'【参考】数式用'!$A$2:$N$57,14,FALSE),"")</f>
        <v/>
      </c>
      <c r="AO1744" s="657" t="str">
        <f t="shared" si="625"/>
        <v/>
      </c>
      <c r="AP1744" s="711" t="str">
        <f t="shared" si="626"/>
        <v/>
      </c>
      <c r="AQ1744" s="711" t="str">
        <f t="shared" si="627"/>
        <v>キャリアパス要件Ⅰ・Ⅱ_</v>
      </c>
      <c r="AR1744" s="662" t="str">
        <f t="shared" si="628"/>
        <v>入力済</v>
      </c>
      <c r="AS1744" s="657" t="str">
        <f t="shared" si="629"/>
        <v/>
      </c>
      <c r="AT1744" s="662" t="str">
        <f t="shared" si="630"/>
        <v>入力済</v>
      </c>
      <c r="AU1744" s="662" t="str">
        <f t="shared" si="631"/>
        <v/>
      </c>
      <c r="AV1744" s="662" t="str">
        <f t="shared" si="632"/>
        <v/>
      </c>
      <c r="AW1744" s="657" t="str">
        <f t="shared" si="633"/>
        <v/>
      </c>
      <c r="AX1744" s="657" t="str">
        <f t="shared" si="634"/>
        <v>入力済</v>
      </c>
      <c r="AY1744" s="662" t="str">
        <f>IFERROR(VLOOKUP(K1744,'【参考】数式用'!$AR$3:$AS$49,2,FALSE),"")</f>
        <v/>
      </c>
      <c r="AZ1744" s="657" t="str">
        <f t="shared" si="635"/>
        <v/>
      </c>
      <c r="BA1744" s="657" t="str">
        <f t="shared" si="636"/>
        <v>入力済</v>
      </c>
      <c r="BB1744" s="662" t="str">
        <f>IFERROR(VLOOKUP(K1744,'【参考】数式用'!$AX$3:$AY$56,2,FALSE),"")</f>
        <v/>
      </c>
      <c r="BC1744" s="657" t="str">
        <f t="shared" si="637"/>
        <v/>
      </c>
      <c r="BD1744" s="657" t="str">
        <f t="shared" si="638"/>
        <v>入力済</v>
      </c>
      <c r="BE1744" s="657" t="str">
        <f t="shared" si="639"/>
        <v/>
      </c>
      <c r="BF1744" s="657" t="str">
        <f t="shared" si="640"/>
        <v/>
      </c>
      <c r="BG1744" s="657" t="str">
        <f t="shared" si="641"/>
        <v/>
      </c>
      <c r="BH1744" s="657" t="str">
        <f t="shared" si="642"/>
        <v/>
      </c>
      <c r="BI1744" s="657" t="str">
        <f t="shared" si="643"/>
        <v/>
      </c>
      <c r="BM1744" s="681" t="e">
        <f>VLOOKUP(K1744,'【参考】数式用'!$A$2:$O$57,15,FALSE)</f>
        <v>#N/A</v>
      </c>
    </row>
    <row r="1745" spans="1:65" ht="109.9" customHeight="1">
      <c r="A1745" s="506">
        <v>1734</v>
      </c>
      <c r="B1745" s="517" t="str">
        <f>IF(基本情報入力シート!B1773="","",基本情報入力シート!B1773)</f>
        <v/>
      </c>
      <c r="C1745" s="523"/>
      <c r="D1745" s="523"/>
      <c r="E1745" s="523"/>
      <c r="F1745" s="530"/>
      <c r="G1745" s="536" t="str">
        <f>IF(基本情報入力シート!L1773="","",基本情報入力シート!L1773)</f>
        <v/>
      </c>
      <c r="H1745" s="536" t="str">
        <f>IF(基本情報入力シート!Q1773="","",基本情報入力シート!Q1773)</f>
        <v/>
      </c>
      <c r="I1745" s="536" t="str">
        <f>IF(基本情報入力シート!V1773="","",基本情報入力シート!V1773)</f>
        <v/>
      </c>
      <c r="J1745" s="536" t="str">
        <f>IF(基本情報入力シート!W1773="","",基本情報入力シート!W1773)</f>
        <v/>
      </c>
      <c r="K1745" s="536" t="str">
        <f>IF(基本情報入力シート!Z1773="","",基本情報入力シート!Z1773)</f>
        <v/>
      </c>
      <c r="L1745" s="555" t="str">
        <f>IF(基本情報入力シート!AF1773=0,"",基本情報入力シート!AF1773)</f>
        <v/>
      </c>
      <c r="M1745" s="563" t="str">
        <f>IF(AND(基本情報入力シート!AG1773="",基本情報入力シート!AG1773=""),"",基本情報入力シート!AG1773)</f>
        <v/>
      </c>
      <c r="N1745" s="570"/>
      <c r="O1745" s="575" t="str">
        <f>IFERROR(VLOOKUP(K1745,'【参考】数式用'!$A$2:$M$57,MATCH(N1745,'【参考】数式用'!$G$3:$M$3,0)+6,0),"")</f>
        <v/>
      </c>
      <c r="P1745" s="583" t="s">
        <v>549</v>
      </c>
      <c r="Q1745" s="587"/>
      <c r="R1745" s="590" t="s">
        <v>71</v>
      </c>
      <c r="S1745" s="587"/>
      <c r="T1745" s="590" t="s">
        <v>743</v>
      </c>
      <c r="U1745" s="587"/>
      <c r="V1745" s="590" t="s">
        <v>71</v>
      </c>
      <c r="W1745" s="587"/>
      <c r="X1745" s="590" t="s">
        <v>560</v>
      </c>
      <c r="Y1745" s="590" t="s">
        <v>763</v>
      </c>
      <c r="Z1745" s="589" t="str">
        <f t="shared" si="621"/>
        <v/>
      </c>
      <c r="AA1745" s="594" t="s">
        <v>127</v>
      </c>
      <c r="AB1745" s="598" t="str">
        <f t="shared" si="622"/>
        <v/>
      </c>
      <c r="AC1745" s="603" t="str">
        <f>IFERROR(ROUNDDOWN(ROUNDDOWN(ROUND(L1745*VLOOKUP(K1745,'【参考】数式用'!$A$2:$M$57,MATCH("処遇改善加算Ⅳ",'【参考】数式用'!$G$3:$M$3,0)+6,0),0)*M1745,0)*Z1745*0.5,0),"")</f>
        <v/>
      </c>
      <c r="AD1745" s="609"/>
      <c r="AE1745" s="617"/>
      <c r="AF1745" s="617"/>
      <c r="AG1745" s="623"/>
      <c r="AH1745" s="627"/>
      <c r="AI1745" s="708"/>
      <c r="AJ1745" s="634"/>
      <c r="AK1745" s="648" t="str">
        <f t="shared" si="623"/>
        <v/>
      </c>
      <c r="AL1745" s="651" t="str">
        <f t="shared" si="624"/>
        <v/>
      </c>
      <c r="AM1745" s="654"/>
      <c r="AN1745" s="657" t="str">
        <f>IFERROR(VLOOKUP(K1745,'【参考】数式用'!$A$2:$N$57,14,FALSE),"")</f>
        <v/>
      </c>
      <c r="AO1745" s="657" t="str">
        <f t="shared" si="625"/>
        <v/>
      </c>
      <c r="AP1745" s="711" t="str">
        <f t="shared" si="626"/>
        <v/>
      </c>
      <c r="AQ1745" s="711" t="str">
        <f t="shared" si="627"/>
        <v>キャリアパス要件Ⅰ・Ⅱ_</v>
      </c>
      <c r="AR1745" s="662" t="str">
        <f t="shared" si="628"/>
        <v>入力済</v>
      </c>
      <c r="AS1745" s="657" t="str">
        <f t="shared" si="629"/>
        <v/>
      </c>
      <c r="AT1745" s="662" t="str">
        <f t="shared" si="630"/>
        <v>入力済</v>
      </c>
      <c r="AU1745" s="662" t="str">
        <f t="shared" si="631"/>
        <v/>
      </c>
      <c r="AV1745" s="662" t="str">
        <f t="shared" si="632"/>
        <v/>
      </c>
      <c r="AW1745" s="657" t="str">
        <f t="shared" si="633"/>
        <v/>
      </c>
      <c r="AX1745" s="657" t="str">
        <f t="shared" si="634"/>
        <v>入力済</v>
      </c>
      <c r="AY1745" s="662" t="str">
        <f>IFERROR(VLOOKUP(K1745,'【参考】数式用'!$AR$3:$AS$49,2,FALSE),"")</f>
        <v/>
      </c>
      <c r="AZ1745" s="657" t="str">
        <f t="shared" si="635"/>
        <v/>
      </c>
      <c r="BA1745" s="657" t="str">
        <f t="shared" si="636"/>
        <v>入力済</v>
      </c>
      <c r="BB1745" s="662" t="str">
        <f>IFERROR(VLOOKUP(K1745,'【参考】数式用'!$AX$3:$AY$56,2,FALSE),"")</f>
        <v/>
      </c>
      <c r="BC1745" s="657" t="str">
        <f t="shared" si="637"/>
        <v/>
      </c>
      <c r="BD1745" s="657" t="str">
        <f t="shared" si="638"/>
        <v>入力済</v>
      </c>
      <c r="BE1745" s="657" t="str">
        <f t="shared" si="639"/>
        <v/>
      </c>
      <c r="BF1745" s="657" t="str">
        <f t="shared" si="640"/>
        <v/>
      </c>
      <c r="BG1745" s="657" t="str">
        <f t="shared" si="641"/>
        <v/>
      </c>
      <c r="BH1745" s="657" t="str">
        <f t="shared" si="642"/>
        <v/>
      </c>
      <c r="BI1745" s="657" t="str">
        <f t="shared" si="643"/>
        <v/>
      </c>
      <c r="BM1745" s="681" t="e">
        <f>VLOOKUP(K1745,'【参考】数式用'!$A$2:$O$57,15,FALSE)</f>
        <v>#N/A</v>
      </c>
    </row>
    <row r="1746" spans="1:65" ht="109.9" customHeight="1">
      <c r="A1746" s="506">
        <v>1735</v>
      </c>
      <c r="B1746" s="517" t="str">
        <f>IF(基本情報入力シート!B1774="","",基本情報入力シート!B1774)</f>
        <v/>
      </c>
      <c r="C1746" s="523"/>
      <c r="D1746" s="523"/>
      <c r="E1746" s="523"/>
      <c r="F1746" s="530"/>
      <c r="G1746" s="536" t="str">
        <f>IF(基本情報入力シート!L1774="","",基本情報入力シート!L1774)</f>
        <v/>
      </c>
      <c r="H1746" s="536" t="str">
        <f>IF(基本情報入力シート!Q1774="","",基本情報入力シート!Q1774)</f>
        <v/>
      </c>
      <c r="I1746" s="536" t="str">
        <f>IF(基本情報入力シート!V1774="","",基本情報入力シート!V1774)</f>
        <v/>
      </c>
      <c r="J1746" s="536" t="str">
        <f>IF(基本情報入力シート!W1774="","",基本情報入力シート!W1774)</f>
        <v/>
      </c>
      <c r="K1746" s="536" t="str">
        <f>IF(基本情報入力シート!Z1774="","",基本情報入力シート!Z1774)</f>
        <v/>
      </c>
      <c r="L1746" s="555" t="str">
        <f>IF(基本情報入力シート!AF1774=0,"",基本情報入力シート!AF1774)</f>
        <v/>
      </c>
      <c r="M1746" s="563" t="str">
        <f>IF(AND(基本情報入力シート!AG1774="",基本情報入力シート!AG1774=""),"",基本情報入力シート!AG1774)</f>
        <v/>
      </c>
      <c r="N1746" s="570"/>
      <c r="O1746" s="575" t="str">
        <f>IFERROR(VLOOKUP(K1746,'【参考】数式用'!$A$2:$M$57,MATCH(N1746,'【参考】数式用'!$G$3:$M$3,0)+6,0),"")</f>
        <v/>
      </c>
      <c r="P1746" s="583" t="s">
        <v>549</v>
      </c>
      <c r="Q1746" s="587"/>
      <c r="R1746" s="590" t="s">
        <v>71</v>
      </c>
      <c r="S1746" s="587"/>
      <c r="T1746" s="590" t="s">
        <v>743</v>
      </c>
      <c r="U1746" s="587"/>
      <c r="V1746" s="590" t="s">
        <v>71</v>
      </c>
      <c r="W1746" s="587"/>
      <c r="X1746" s="590" t="s">
        <v>560</v>
      </c>
      <c r="Y1746" s="590" t="s">
        <v>763</v>
      </c>
      <c r="Z1746" s="589" t="str">
        <f t="shared" si="621"/>
        <v/>
      </c>
      <c r="AA1746" s="594" t="s">
        <v>127</v>
      </c>
      <c r="AB1746" s="598" t="str">
        <f t="shared" si="622"/>
        <v/>
      </c>
      <c r="AC1746" s="603" t="str">
        <f>IFERROR(ROUNDDOWN(ROUNDDOWN(ROUND(L1746*VLOOKUP(K1746,'【参考】数式用'!$A$2:$M$57,MATCH("処遇改善加算Ⅳ",'【参考】数式用'!$G$3:$M$3,0)+6,0),0)*M1746,0)*Z1746*0.5,0),"")</f>
        <v/>
      </c>
      <c r="AD1746" s="609"/>
      <c r="AE1746" s="617"/>
      <c r="AF1746" s="617"/>
      <c r="AG1746" s="623"/>
      <c r="AH1746" s="627"/>
      <c r="AI1746" s="708"/>
      <c r="AJ1746" s="634"/>
      <c r="AK1746" s="648" t="str">
        <f t="shared" si="623"/>
        <v/>
      </c>
      <c r="AL1746" s="651" t="str">
        <f t="shared" si="624"/>
        <v/>
      </c>
      <c r="AM1746" s="654"/>
      <c r="AN1746" s="657" t="str">
        <f>IFERROR(VLOOKUP(K1746,'【参考】数式用'!$A$2:$N$57,14,FALSE),"")</f>
        <v/>
      </c>
      <c r="AO1746" s="657" t="str">
        <f t="shared" si="625"/>
        <v/>
      </c>
      <c r="AP1746" s="711" t="str">
        <f t="shared" si="626"/>
        <v/>
      </c>
      <c r="AQ1746" s="711" t="str">
        <f t="shared" si="627"/>
        <v>キャリアパス要件Ⅰ・Ⅱ_</v>
      </c>
      <c r="AR1746" s="662" t="str">
        <f t="shared" si="628"/>
        <v>入力済</v>
      </c>
      <c r="AS1746" s="657" t="str">
        <f t="shared" si="629"/>
        <v/>
      </c>
      <c r="AT1746" s="662" t="str">
        <f t="shared" si="630"/>
        <v>入力済</v>
      </c>
      <c r="AU1746" s="662" t="str">
        <f t="shared" si="631"/>
        <v/>
      </c>
      <c r="AV1746" s="662" t="str">
        <f t="shared" si="632"/>
        <v/>
      </c>
      <c r="AW1746" s="657" t="str">
        <f t="shared" si="633"/>
        <v/>
      </c>
      <c r="AX1746" s="657" t="str">
        <f t="shared" si="634"/>
        <v>入力済</v>
      </c>
      <c r="AY1746" s="662" t="str">
        <f>IFERROR(VLOOKUP(K1746,'【参考】数式用'!$AR$3:$AS$49,2,FALSE),"")</f>
        <v/>
      </c>
      <c r="AZ1746" s="657" t="str">
        <f t="shared" si="635"/>
        <v/>
      </c>
      <c r="BA1746" s="657" t="str">
        <f t="shared" si="636"/>
        <v>入力済</v>
      </c>
      <c r="BB1746" s="662" t="str">
        <f>IFERROR(VLOOKUP(K1746,'【参考】数式用'!$AX$3:$AY$56,2,FALSE),"")</f>
        <v/>
      </c>
      <c r="BC1746" s="657" t="str">
        <f t="shared" si="637"/>
        <v/>
      </c>
      <c r="BD1746" s="657" t="str">
        <f t="shared" si="638"/>
        <v>入力済</v>
      </c>
      <c r="BE1746" s="657" t="str">
        <f t="shared" si="639"/>
        <v/>
      </c>
      <c r="BF1746" s="657" t="str">
        <f t="shared" si="640"/>
        <v/>
      </c>
      <c r="BG1746" s="657" t="str">
        <f t="shared" si="641"/>
        <v/>
      </c>
      <c r="BH1746" s="657" t="str">
        <f t="shared" si="642"/>
        <v/>
      </c>
      <c r="BI1746" s="657" t="str">
        <f t="shared" si="643"/>
        <v/>
      </c>
      <c r="BM1746" s="681" t="e">
        <f>VLOOKUP(K1746,'【参考】数式用'!$A$2:$O$57,15,FALSE)</f>
        <v>#N/A</v>
      </c>
    </row>
    <row r="1747" spans="1:65" ht="109.9" customHeight="1">
      <c r="A1747" s="506">
        <v>1736</v>
      </c>
      <c r="B1747" s="517" t="str">
        <f>IF(基本情報入力シート!B1775="","",基本情報入力シート!B1775)</f>
        <v/>
      </c>
      <c r="C1747" s="523"/>
      <c r="D1747" s="523"/>
      <c r="E1747" s="523"/>
      <c r="F1747" s="530"/>
      <c r="G1747" s="536" t="str">
        <f>IF(基本情報入力シート!L1775="","",基本情報入力シート!L1775)</f>
        <v/>
      </c>
      <c r="H1747" s="536" t="str">
        <f>IF(基本情報入力シート!Q1775="","",基本情報入力シート!Q1775)</f>
        <v/>
      </c>
      <c r="I1747" s="536" t="str">
        <f>IF(基本情報入力シート!V1775="","",基本情報入力シート!V1775)</f>
        <v/>
      </c>
      <c r="J1747" s="536" t="str">
        <f>IF(基本情報入力シート!W1775="","",基本情報入力シート!W1775)</f>
        <v/>
      </c>
      <c r="K1747" s="536" t="str">
        <f>IF(基本情報入力シート!Z1775="","",基本情報入力シート!Z1775)</f>
        <v/>
      </c>
      <c r="L1747" s="555" t="str">
        <f>IF(基本情報入力シート!AF1775=0,"",基本情報入力シート!AF1775)</f>
        <v/>
      </c>
      <c r="M1747" s="563" t="str">
        <f>IF(AND(基本情報入力シート!AG1775="",基本情報入力シート!AG1775=""),"",基本情報入力シート!AG1775)</f>
        <v/>
      </c>
      <c r="N1747" s="570"/>
      <c r="O1747" s="575" t="str">
        <f>IFERROR(VLOOKUP(K1747,'【参考】数式用'!$A$2:$M$57,MATCH(N1747,'【参考】数式用'!$G$3:$M$3,0)+6,0),"")</f>
        <v/>
      </c>
      <c r="P1747" s="583" t="s">
        <v>549</v>
      </c>
      <c r="Q1747" s="587"/>
      <c r="R1747" s="590" t="s">
        <v>71</v>
      </c>
      <c r="S1747" s="587"/>
      <c r="T1747" s="590" t="s">
        <v>743</v>
      </c>
      <c r="U1747" s="587"/>
      <c r="V1747" s="590" t="s">
        <v>71</v>
      </c>
      <c r="W1747" s="587"/>
      <c r="X1747" s="590" t="s">
        <v>560</v>
      </c>
      <c r="Y1747" s="590" t="s">
        <v>763</v>
      </c>
      <c r="Z1747" s="589" t="str">
        <f t="shared" si="621"/>
        <v/>
      </c>
      <c r="AA1747" s="594" t="s">
        <v>127</v>
      </c>
      <c r="AB1747" s="598" t="str">
        <f t="shared" si="622"/>
        <v/>
      </c>
      <c r="AC1747" s="603" t="str">
        <f>IFERROR(ROUNDDOWN(ROUNDDOWN(ROUND(L1747*VLOOKUP(K1747,'【参考】数式用'!$A$2:$M$57,MATCH("処遇改善加算Ⅳ",'【参考】数式用'!$G$3:$M$3,0)+6,0),0)*M1747,0)*Z1747*0.5,0),"")</f>
        <v/>
      </c>
      <c r="AD1747" s="609"/>
      <c r="AE1747" s="617"/>
      <c r="AF1747" s="617"/>
      <c r="AG1747" s="623"/>
      <c r="AH1747" s="627"/>
      <c r="AI1747" s="708"/>
      <c r="AJ1747" s="634"/>
      <c r="AK1747" s="648" t="str">
        <f t="shared" si="623"/>
        <v/>
      </c>
      <c r="AL1747" s="651" t="str">
        <f t="shared" si="624"/>
        <v/>
      </c>
      <c r="AM1747" s="654"/>
      <c r="AN1747" s="657" t="str">
        <f>IFERROR(VLOOKUP(K1747,'【参考】数式用'!$A$2:$N$57,14,FALSE),"")</f>
        <v/>
      </c>
      <c r="AO1747" s="657" t="str">
        <f t="shared" si="625"/>
        <v/>
      </c>
      <c r="AP1747" s="711" t="str">
        <f t="shared" si="626"/>
        <v/>
      </c>
      <c r="AQ1747" s="711" t="str">
        <f t="shared" si="627"/>
        <v>キャリアパス要件Ⅰ・Ⅱ_</v>
      </c>
      <c r="AR1747" s="662" t="str">
        <f t="shared" si="628"/>
        <v>入力済</v>
      </c>
      <c r="AS1747" s="657" t="str">
        <f t="shared" si="629"/>
        <v/>
      </c>
      <c r="AT1747" s="662" t="str">
        <f t="shared" si="630"/>
        <v>入力済</v>
      </c>
      <c r="AU1747" s="662" t="str">
        <f t="shared" si="631"/>
        <v/>
      </c>
      <c r="AV1747" s="662" t="str">
        <f t="shared" si="632"/>
        <v/>
      </c>
      <c r="AW1747" s="657" t="str">
        <f t="shared" si="633"/>
        <v/>
      </c>
      <c r="AX1747" s="657" t="str">
        <f t="shared" si="634"/>
        <v>入力済</v>
      </c>
      <c r="AY1747" s="662" t="str">
        <f>IFERROR(VLOOKUP(K1747,'【参考】数式用'!$AR$3:$AS$49,2,FALSE),"")</f>
        <v/>
      </c>
      <c r="AZ1747" s="657" t="str">
        <f t="shared" si="635"/>
        <v/>
      </c>
      <c r="BA1747" s="657" t="str">
        <f t="shared" si="636"/>
        <v>入力済</v>
      </c>
      <c r="BB1747" s="662" t="str">
        <f>IFERROR(VLOOKUP(K1747,'【参考】数式用'!$AX$3:$AY$56,2,FALSE),"")</f>
        <v/>
      </c>
      <c r="BC1747" s="657" t="str">
        <f t="shared" si="637"/>
        <v/>
      </c>
      <c r="BD1747" s="657" t="str">
        <f t="shared" si="638"/>
        <v>入力済</v>
      </c>
      <c r="BE1747" s="657" t="str">
        <f t="shared" si="639"/>
        <v/>
      </c>
      <c r="BF1747" s="657" t="str">
        <f t="shared" si="640"/>
        <v/>
      </c>
      <c r="BG1747" s="657" t="str">
        <f t="shared" si="641"/>
        <v/>
      </c>
      <c r="BH1747" s="657" t="str">
        <f t="shared" si="642"/>
        <v/>
      </c>
      <c r="BI1747" s="657" t="str">
        <f t="shared" si="643"/>
        <v/>
      </c>
      <c r="BM1747" s="681" t="e">
        <f>VLOOKUP(K1747,'【参考】数式用'!$A$2:$O$57,15,FALSE)</f>
        <v>#N/A</v>
      </c>
    </row>
    <row r="1748" spans="1:65" ht="109.9" customHeight="1">
      <c r="A1748" s="506">
        <v>1737</v>
      </c>
      <c r="B1748" s="517" t="str">
        <f>IF(基本情報入力シート!B1776="","",基本情報入力シート!B1776)</f>
        <v/>
      </c>
      <c r="C1748" s="523"/>
      <c r="D1748" s="523"/>
      <c r="E1748" s="523"/>
      <c r="F1748" s="530"/>
      <c r="G1748" s="536" t="str">
        <f>IF(基本情報入力シート!L1776="","",基本情報入力シート!L1776)</f>
        <v/>
      </c>
      <c r="H1748" s="536" t="str">
        <f>IF(基本情報入力シート!Q1776="","",基本情報入力シート!Q1776)</f>
        <v/>
      </c>
      <c r="I1748" s="536" t="str">
        <f>IF(基本情報入力シート!V1776="","",基本情報入力シート!V1776)</f>
        <v/>
      </c>
      <c r="J1748" s="536" t="str">
        <f>IF(基本情報入力シート!W1776="","",基本情報入力シート!W1776)</f>
        <v/>
      </c>
      <c r="K1748" s="536" t="str">
        <f>IF(基本情報入力シート!Z1776="","",基本情報入力シート!Z1776)</f>
        <v/>
      </c>
      <c r="L1748" s="555" t="str">
        <f>IF(基本情報入力シート!AF1776=0,"",基本情報入力シート!AF1776)</f>
        <v/>
      </c>
      <c r="M1748" s="563" t="str">
        <f>IF(AND(基本情報入力シート!AG1776="",基本情報入力シート!AG1776=""),"",基本情報入力シート!AG1776)</f>
        <v/>
      </c>
      <c r="N1748" s="570"/>
      <c r="O1748" s="575" t="str">
        <f>IFERROR(VLOOKUP(K1748,'【参考】数式用'!$A$2:$M$57,MATCH(N1748,'【参考】数式用'!$G$3:$M$3,0)+6,0),"")</f>
        <v/>
      </c>
      <c r="P1748" s="583" t="s">
        <v>549</v>
      </c>
      <c r="Q1748" s="587"/>
      <c r="R1748" s="590" t="s">
        <v>71</v>
      </c>
      <c r="S1748" s="587"/>
      <c r="T1748" s="590" t="s">
        <v>743</v>
      </c>
      <c r="U1748" s="587"/>
      <c r="V1748" s="590" t="s">
        <v>71</v>
      </c>
      <c r="W1748" s="587"/>
      <c r="X1748" s="590" t="s">
        <v>560</v>
      </c>
      <c r="Y1748" s="590" t="s">
        <v>763</v>
      </c>
      <c r="Z1748" s="589" t="str">
        <f t="shared" si="621"/>
        <v/>
      </c>
      <c r="AA1748" s="594" t="s">
        <v>127</v>
      </c>
      <c r="AB1748" s="598" t="str">
        <f t="shared" si="622"/>
        <v/>
      </c>
      <c r="AC1748" s="603" t="str">
        <f>IFERROR(ROUNDDOWN(ROUNDDOWN(ROUND(L1748*VLOOKUP(K1748,'【参考】数式用'!$A$2:$M$57,MATCH("処遇改善加算Ⅳ",'【参考】数式用'!$G$3:$M$3,0)+6,0),0)*M1748,0)*Z1748*0.5,0),"")</f>
        <v/>
      </c>
      <c r="AD1748" s="609"/>
      <c r="AE1748" s="617"/>
      <c r="AF1748" s="617"/>
      <c r="AG1748" s="623"/>
      <c r="AH1748" s="627"/>
      <c r="AI1748" s="708"/>
      <c r="AJ1748" s="634"/>
      <c r="AK1748" s="648" t="str">
        <f t="shared" si="623"/>
        <v/>
      </c>
      <c r="AL1748" s="651" t="str">
        <f t="shared" si="624"/>
        <v/>
      </c>
      <c r="AM1748" s="654"/>
      <c r="AN1748" s="657" t="str">
        <f>IFERROR(VLOOKUP(K1748,'【参考】数式用'!$A$2:$N$57,14,FALSE),"")</f>
        <v/>
      </c>
      <c r="AO1748" s="657" t="str">
        <f t="shared" si="625"/>
        <v/>
      </c>
      <c r="AP1748" s="711" t="str">
        <f t="shared" si="626"/>
        <v/>
      </c>
      <c r="AQ1748" s="711" t="str">
        <f t="shared" si="627"/>
        <v>キャリアパス要件Ⅰ・Ⅱ_</v>
      </c>
      <c r="AR1748" s="662" t="str">
        <f t="shared" si="628"/>
        <v>入力済</v>
      </c>
      <c r="AS1748" s="657" t="str">
        <f t="shared" si="629"/>
        <v/>
      </c>
      <c r="AT1748" s="662" t="str">
        <f t="shared" si="630"/>
        <v>入力済</v>
      </c>
      <c r="AU1748" s="662" t="str">
        <f t="shared" si="631"/>
        <v/>
      </c>
      <c r="AV1748" s="662" t="str">
        <f t="shared" si="632"/>
        <v/>
      </c>
      <c r="AW1748" s="657" t="str">
        <f t="shared" si="633"/>
        <v/>
      </c>
      <c r="AX1748" s="657" t="str">
        <f t="shared" si="634"/>
        <v>入力済</v>
      </c>
      <c r="AY1748" s="662" t="str">
        <f>IFERROR(VLOOKUP(K1748,'【参考】数式用'!$AR$3:$AS$49,2,FALSE),"")</f>
        <v/>
      </c>
      <c r="AZ1748" s="657" t="str">
        <f t="shared" si="635"/>
        <v/>
      </c>
      <c r="BA1748" s="657" t="str">
        <f t="shared" si="636"/>
        <v>入力済</v>
      </c>
      <c r="BB1748" s="662" t="str">
        <f>IFERROR(VLOOKUP(K1748,'【参考】数式用'!$AX$3:$AY$56,2,FALSE),"")</f>
        <v/>
      </c>
      <c r="BC1748" s="657" t="str">
        <f t="shared" si="637"/>
        <v/>
      </c>
      <c r="BD1748" s="657" t="str">
        <f t="shared" si="638"/>
        <v>入力済</v>
      </c>
      <c r="BE1748" s="657" t="str">
        <f t="shared" si="639"/>
        <v/>
      </c>
      <c r="BF1748" s="657" t="str">
        <f t="shared" si="640"/>
        <v/>
      </c>
      <c r="BG1748" s="657" t="str">
        <f t="shared" si="641"/>
        <v/>
      </c>
      <c r="BH1748" s="657" t="str">
        <f t="shared" si="642"/>
        <v/>
      </c>
      <c r="BI1748" s="657" t="str">
        <f t="shared" si="643"/>
        <v/>
      </c>
      <c r="BM1748" s="681" t="e">
        <f>VLOOKUP(K1748,'【参考】数式用'!$A$2:$O$57,15,FALSE)</f>
        <v>#N/A</v>
      </c>
    </row>
    <row r="1749" spans="1:65" ht="109.9" customHeight="1">
      <c r="A1749" s="506">
        <v>1738</v>
      </c>
      <c r="B1749" s="517" t="str">
        <f>IF(基本情報入力シート!B1777="","",基本情報入力シート!B1777)</f>
        <v/>
      </c>
      <c r="C1749" s="523"/>
      <c r="D1749" s="523"/>
      <c r="E1749" s="523"/>
      <c r="F1749" s="530"/>
      <c r="G1749" s="536" t="str">
        <f>IF(基本情報入力シート!L1777="","",基本情報入力シート!L1777)</f>
        <v/>
      </c>
      <c r="H1749" s="536" t="str">
        <f>IF(基本情報入力シート!Q1777="","",基本情報入力シート!Q1777)</f>
        <v/>
      </c>
      <c r="I1749" s="536" t="str">
        <f>IF(基本情報入力シート!V1777="","",基本情報入力シート!V1777)</f>
        <v/>
      </c>
      <c r="J1749" s="536" t="str">
        <f>IF(基本情報入力シート!W1777="","",基本情報入力シート!W1777)</f>
        <v/>
      </c>
      <c r="K1749" s="536" t="str">
        <f>IF(基本情報入力シート!Z1777="","",基本情報入力シート!Z1777)</f>
        <v/>
      </c>
      <c r="L1749" s="555" t="str">
        <f>IF(基本情報入力シート!AF1777=0,"",基本情報入力シート!AF1777)</f>
        <v/>
      </c>
      <c r="M1749" s="563" t="str">
        <f>IF(AND(基本情報入力シート!AG1777="",基本情報入力シート!AG1777=""),"",基本情報入力シート!AG1777)</f>
        <v/>
      </c>
      <c r="N1749" s="570"/>
      <c r="O1749" s="575" t="str">
        <f>IFERROR(VLOOKUP(K1749,'【参考】数式用'!$A$2:$M$57,MATCH(N1749,'【参考】数式用'!$G$3:$M$3,0)+6,0),"")</f>
        <v/>
      </c>
      <c r="P1749" s="583" t="s">
        <v>549</v>
      </c>
      <c r="Q1749" s="587"/>
      <c r="R1749" s="590" t="s">
        <v>71</v>
      </c>
      <c r="S1749" s="587"/>
      <c r="T1749" s="590" t="s">
        <v>743</v>
      </c>
      <c r="U1749" s="587"/>
      <c r="V1749" s="590" t="s">
        <v>71</v>
      </c>
      <c r="W1749" s="587"/>
      <c r="X1749" s="590" t="s">
        <v>560</v>
      </c>
      <c r="Y1749" s="590" t="s">
        <v>763</v>
      </c>
      <c r="Z1749" s="589" t="str">
        <f t="shared" si="621"/>
        <v/>
      </c>
      <c r="AA1749" s="594" t="s">
        <v>127</v>
      </c>
      <c r="AB1749" s="598" t="str">
        <f t="shared" si="622"/>
        <v/>
      </c>
      <c r="AC1749" s="603" t="str">
        <f>IFERROR(ROUNDDOWN(ROUNDDOWN(ROUND(L1749*VLOOKUP(K1749,'【参考】数式用'!$A$2:$M$57,MATCH("処遇改善加算Ⅳ",'【参考】数式用'!$G$3:$M$3,0)+6,0),0)*M1749,0)*Z1749*0.5,0),"")</f>
        <v/>
      </c>
      <c r="AD1749" s="609"/>
      <c r="AE1749" s="617"/>
      <c r="AF1749" s="617"/>
      <c r="AG1749" s="623"/>
      <c r="AH1749" s="627"/>
      <c r="AI1749" s="708"/>
      <c r="AJ1749" s="634"/>
      <c r="AK1749" s="648" t="str">
        <f t="shared" si="623"/>
        <v/>
      </c>
      <c r="AL1749" s="651" t="str">
        <f t="shared" si="624"/>
        <v/>
      </c>
      <c r="AM1749" s="654"/>
      <c r="AN1749" s="657" t="str">
        <f>IFERROR(VLOOKUP(K1749,'【参考】数式用'!$A$2:$N$57,14,FALSE),"")</f>
        <v/>
      </c>
      <c r="AO1749" s="657" t="str">
        <f t="shared" si="625"/>
        <v/>
      </c>
      <c r="AP1749" s="711" t="str">
        <f t="shared" si="626"/>
        <v/>
      </c>
      <c r="AQ1749" s="711" t="str">
        <f t="shared" si="627"/>
        <v>キャリアパス要件Ⅰ・Ⅱ_</v>
      </c>
      <c r="AR1749" s="662" t="str">
        <f t="shared" si="628"/>
        <v>入力済</v>
      </c>
      <c r="AS1749" s="657" t="str">
        <f t="shared" si="629"/>
        <v/>
      </c>
      <c r="AT1749" s="662" t="str">
        <f t="shared" si="630"/>
        <v>入力済</v>
      </c>
      <c r="AU1749" s="662" t="str">
        <f t="shared" si="631"/>
        <v/>
      </c>
      <c r="AV1749" s="662" t="str">
        <f t="shared" si="632"/>
        <v/>
      </c>
      <c r="AW1749" s="657" t="str">
        <f t="shared" si="633"/>
        <v/>
      </c>
      <c r="AX1749" s="657" t="str">
        <f t="shared" si="634"/>
        <v>入力済</v>
      </c>
      <c r="AY1749" s="662" t="str">
        <f>IFERROR(VLOOKUP(K1749,'【参考】数式用'!$AR$3:$AS$49,2,FALSE),"")</f>
        <v/>
      </c>
      <c r="AZ1749" s="657" t="str">
        <f t="shared" si="635"/>
        <v/>
      </c>
      <c r="BA1749" s="657" t="str">
        <f t="shared" si="636"/>
        <v>入力済</v>
      </c>
      <c r="BB1749" s="662" t="str">
        <f>IFERROR(VLOOKUP(K1749,'【参考】数式用'!$AX$3:$AY$56,2,FALSE),"")</f>
        <v/>
      </c>
      <c r="BC1749" s="657" t="str">
        <f t="shared" si="637"/>
        <v/>
      </c>
      <c r="BD1749" s="657" t="str">
        <f t="shared" si="638"/>
        <v>入力済</v>
      </c>
      <c r="BE1749" s="657" t="str">
        <f t="shared" si="639"/>
        <v/>
      </c>
      <c r="BF1749" s="657" t="str">
        <f t="shared" si="640"/>
        <v/>
      </c>
      <c r="BG1749" s="657" t="str">
        <f t="shared" si="641"/>
        <v/>
      </c>
      <c r="BH1749" s="657" t="str">
        <f t="shared" si="642"/>
        <v/>
      </c>
      <c r="BI1749" s="657" t="str">
        <f t="shared" si="643"/>
        <v/>
      </c>
      <c r="BM1749" s="681" t="e">
        <f>VLOOKUP(K1749,'【参考】数式用'!$A$2:$O$57,15,FALSE)</f>
        <v>#N/A</v>
      </c>
    </row>
    <row r="1750" spans="1:65" ht="109.9" customHeight="1">
      <c r="A1750" s="506">
        <v>1739</v>
      </c>
      <c r="B1750" s="517" t="str">
        <f>IF(基本情報入力シート!B1778="","",基本情報入力シート!B1778)</f>
        <v/>
      </c>
      <c r="C1750" s="523"/>
      <c r="D1750" s="523"/>
      <c r="E1750" s="523"/>
      <c r="F1750" s="530"/>
      <c r="G1750" s="536" t="str">
        <f>IF(基本情報入力シート!L1778="","",基本情報入力シート!L1778)</f>
        <v/>
      </c>
      <c r="H1750" s="536" t="str">
        <f>IF(基本情報入力シート!Q1778="","",基本情報入力シート!Q1778)</f>
        <v/>
      </c>
      <c r="I1750" s="536" t="str">
        <f>IF(基本情報入力シート!V1778="","",基本情報入力シート!V1778)</f>
        <v/>
      </c>
      <c r="J1750" s="536" t="str">
        <f>IF(基本情報入力シート!W1778="","",基本情報入力シート!W1778)</f>
        <v/>
      </c>
      <c r="K1750" s="536" t="str">
        <f>IF(基本情報入力シート!Z1778="","",基本情報入力シート!Z1778)</f>
        <v/>
      </c>
      <c r="L1750" s="555" t="str">
        <f>IF(基本情報入力シート!AF1778=0,"",基本情報入力シート!AF1778)</f>
        <v/>
      </c>
      <c r="M1750" s="563" t="str">
        <f>IF(AND(基本情報入力シート!AG1778="",基本情報入力シート!AG1778=""),"",基本情報入力シート!AG1778)</f>
        <v/>
      </c>
      <c r="N1750" s="570"/>
      <c r="O1750" s="575" t="str">
        <f>IFERROR(VLOOKUP(K1750,'【参考】数式用'!$A$2:$M$57,MATCH(N1750,'【参考】数式用'!$G$3:$M$3,0)+6,0),"")</f>
        <v/>
      </c>
      <c r="P1750" s="583" t="s">
        <v>549</v>
      </c>
      <c r="Q1750" s="587"/>
      <c r="R1750" s="590" t="s">
        <v>71</v>
      </c>
      <c r="S1750" s="587"/>
      <c r="T1750" s="590" t="s">
        <v>743</v>
      </c>
      <c r="U1750" s="587"/>
      <c r="V1750" s="590" t="s">
        <v>71</v>
      </c>
      <c r="W1750" s="587"/>
      <c r="X1750" s="590" t="s">
        <v>560</v>
      </c>
      <c r="Y1750" s="590" t="s">
        <v>763</v>
      </c>
      <c r="Z1750" s="589" t="str">
        <f t="shared" si="621"/>
        <v/>
      </c>
      <c r="AA1750" s="594" t="s">
        <v>127</v>
      </c>
      <c r="AB1750" s="598" t="str">
        <f t="shared" si="622"/>
        <v/>
      </c>
      <c r="AC1750" s="603" t="str">
        <f>IFERROR(ROUNDDOWN(ROUNDDOWN(ROUND(L1750*VLOOKUP(K1750,'【参考】数式用'!$A$2:$M$57,MATCH("処遇改善加算Ⅳ",'【参考】数式用'!$G$3:$M$3,0)+6,0),0)*M1750,0)*Z1750*0.5,0),"")</f>
        <v/>
      </c>
      <c r="AD1750" s="609"/>
      <c r="AE1750" s="617"/>
      <c r="AF1750" s="617"/>
      <c r="AG1750" s="623"/>
      <c r="AH1750" s="627"/>
      <c r="AI1750" s="708"/>
      <c r="AJ1750" s="634"/>
      <c r="AK1750" s="648" t="str">
        <f t="shared" si="623"/>
        <v/>
      </c>
      <c r="AL1750" s="651" t="str">
        <f t="shared" si="624"/>
        <v/>
      </c>
      <c r="AM1750" s="654"/>
      <c r="AN1750" s="657" t="str">
        <f>IFERROR(VLOOKUP(K1750,'【参考】数式用'!$A$2:$N$57,14,FALSE),"")</f>
        <v/>
      </c>
      <c r="AO1750" s="657" t="str">
        <f t="shared" si="625"/>
        <v/>
      </c>
      <c r="AP1750" s="711" t="str">
        <f t="shared" si="626"/>
        <v/>
      </c>
      <c r="AQ1750" s="711" t="str">
        <f t="shared" si="627"/>
        <v>キャリアパス要件Ⅰ・Ⅱ_</v>
      </c>
      <c r="AR1750" s="662" t="str">
        <f t="shared" si="628"/>
        <v>入力済</v>
      </c>
      <c r="AS1750" s="657" t="str">
        <f t="shared" si="629"/>
        <v/>
      </c>
      <c r="AT1750" s="662" t="str">
        <f t="shared" si="630"/>
        <v>入力済</v>
      </c>
      <c r="AU1750" s="662" t="str">
        <f t="shared" si="631"/>
        <v/>
      </c>
      <c r="AV1750" s="662" t="str">
        <f t="shared" si="632"/>
        <v/>
      </c>
      <c r="AW1750" s="657" t="str">
        <f t="shared" si="633"/>
        <v/>
      </c>
      <c r="AX1750" s="657" t="str">
        <f t="shared" si="634"/>
        <v>入力済</v>
      </c>
      <c r="AY1750" s="662" t="str">
        <f>IFERROR(VLOOKUP(K1750,'【参考】数式用'!$AR$3:$AS$49,2,FALSE),"")</f>
        <v/>
      </c>
      <c r="AZ1750" s="657" t="str">
        <f t="shared" si="635"/>
        <v/>
      </c>
      <c r="BA1750" s="657" t="str">
        <f t="shared" si="636"/>
        <v>入力済</v>
      </c>
      <c r="BB1750" s="662" t="str">
        <f>IFERROR(VLOOKUP(K1750,'【参考】数式用'!$AX$3:$AY$56,2,FALSE),"")</f>
        <v/>
      </c>
      <c r="BC1750" s="657" t="str">
        <f t="shared" si="637"/>
        <v/>
      </c>
      <c r="BD1750" s="657" t="str">
        <f t="shared" si="638"/>
        <v>入力済</v>
      </c>
      <c r="BE1750" s="657" t="str">
        <f t="shared" si="639"/>
        <v/>
      </c>
      <c r="BF1750" s="657" t="str">
        <f t="shared" si="640"/>
        <v/>
      </c>
      <c r="BG1750" s="657" t="str">
        <f t="shared" si="641"/>
        <v/>
      </c>
      <c r="BH1750" s="657" t="str">
        <f t="shared" si="642"/>
        <v/>
      </c>
      <c r="BI1750" s="657" t="str">
        <f t="shared" si="643"/>
        <v/>
      </c>
      <c r="BM1750" s="681" t="e">
        <f>VLOOKUP(K1750,'【参考】数式用'!$A$2:$O$57,15,FALSE)</f>
        <v>#N/A</v>
      </c>
    </row>
    <row r="1751" spans="1:65" ht="109.9" customHeight="1">
      <c r="A1751" s="506">
        <v>1740</v>
      </c>
      <c r="B1751" s="517" t="str">
        <f>IF(基本情報入力シート!B1779="","",基本情報入力シート!B1779)</f>
        <v/>
      </c>
      <c r="C1751" s="523"/>
      <c r="D1751" s="523"/>
      <c r="E1751" s="523"/>
      <c r="F1751" s="530"/>
      <c r="G1751" s="536" t="str">
        <f>IF(基本情報入力シート!L1779="","",基本情報入力シート!L1779)</f>
        <v/>
      </c>
      <c r="H1751" s="536" t="str">
        <f>IF(基本情報入力シート!Q1779="","",基本情報入力シート!Q1779)</f>
        <v/>
      </c>
      <c r="I1751" s="536" t="str">
        <f>IF(基本情報入力シート!V1779="","",基本情報入力シート!V1779)</f>
        <v/>
      </c>
      <c r="J1751" s="536" t="str">
        <f>IF(基本情報入力シート!W1779="","",基本情報入力シート!W1779)</f>
        <v/>
      </c>
      <c r="K1751" s="536" t="str">
        <f>IF(基本情報入力シート!Z1779="","",基本情報入力シート!Z1779)</f>
        <v/>
      </c>
      <c r="L1751" s="555" t="str">
        <f>IF(基本情報入力シート!AF1779=0,"",基本情報入力シート!AF1779)</f>
        <v/>
      </c>
      <c r="M1751" s="563" t="str">
        <f>IF(AND(基本情報入力シート!AG1779="",基本情報入力シート!AG1779=""),"",基本情報入力シート!AG1779)</f>
        <v/>
      </c>
      <c r="N1751" s="570"/>
      <c r="O1751" s="575" t="str">
        <f>IFERROR(VLOOKUP(K1751,'【参考】数式用'!$A$2:$M$57,MATCH(N1751,'【参考】数式用'!$G$3:$M$3,0)+6,0),"")</f>
        <v/>
      </c>
      <c r="P1751" s="583" t="s">
        <v>549</v>
      </c>
      <c r="Q1751" s="587"/>
      <c r="R1751" s="590" t="s">
        <v>71</v>
      </c>
      <c r="S1751" s="587"/>
      <c r="T1751" s="590" t="s">
        <v>743</v>
      </c>
      <c r="U1751" s="587"/>
      <c r="V1751" s="590" t="s">
        <v>71</v>
      </c>
      <c r="W1751" s="587"/>
      <c r="X1751" s="590" t="s">
        <v>560</v>
      </c>
      <c r="Y1751" s="590" t="s">
        <v>763</v>
      </c>
      <c r="Z1751" s="589" t="str">
        <f t="shared" si="621"/>
        <v/>
      </c>
      <c r="AA1751" s="594" t="s">
        <v>127</v>
      </c>
      <c r="AB1751" s="598" t="str">
        <f t="shared" si="622"/>
        <v/>
      </c>
      <c r="AC1751" s="603" t="str">
        <f>IFERROR(ROUNDDOWN(ROUNDDOWN(ROUND(L1751*VLOOKUP(K1751,'【参考】数式用'!$A$2:$M$57,MATCH("処遇改善加算Ⅳ",'【参考】数式用'!$G$3:$M$3,0)+6,0),0)*M1751,0)*Z1751*0.5,0),"")</f>
        <v/>
      </c>
      <c r="AD1751" s="609"/>
      <c r="AE1751" s="617"/>
      <c r="AF1751" s="617"/>
      <c r="AG1751" s="623"/>
      <c r="AH1751" s="627"/>
      <c r="AI1751" s="708"/>
      <c r="AJ1751" s="634"/>
      <c r="AK1751" s="648" t="str">
        <f t="shared" si="623"/>
        <v/>
      </c>
      <c r="AL1751" s="651" t="str">
        <f t="shared" si="624"/>
        <v/>
      </c>
      <c r="AM1751" s="654"/>
      <c r="AN1751" s="657" t="str">
        <f>IFERROR(VLOOKUP(K1751,'【参考】数式用'!$A$2:$N$57,14,FALSE),"")</f>
        <v/>
      </c>
      <c r="AO1751" s="657" t="str">
        <f t="shared" si="625"/>
        <v/>
      </c>
      <c r="AP1751" s="711" t="str">
        <f t="shared" si="626"/>
        <v/>
      </c>
      <c r="AQ1751" s="711" t="str">
        <f t="shared" si="627"/>
        <v>キャリアパス要件Ⅰ・Ⅱ_</v>
      </c>
      <c r="AR1751" s="662" t="str">
        <f t="shared" si="628"/>
        <v>入力済</v>
      </c>
      <c r="AS1751" s="657" t="str">
        <f t="shared" si="629"/>
        <v/>
      </c>
      <c r="AT1751" s="662" t="str">
        <f t="shared" si="630"/>
        <v>入力済</v>
      </c>
      <c r="AU1751" s="662" t="str">
        <f t="shared" si="631"/>
        <v/>
      </c>
      <c r="AV1751" s="662" t="str">
        <f t="shared" si="632"/>
        <v/>
      </c>
      <c r="AW1751" s="657" t="str">
        <f t="shared" si="633"/>
        <v/>
      </c>
      <c r="AX1751" s="657" t="str">
        <f t="shared" si="634"/>
        <v>入力済</v>
      </c>
      <c r="AY1751" s="662" t="str">
        <f>IFERROR(VLOOKUP(K1751,'【参考】数式用'!$AR$3:$AS$49,2,FALSE),"")</f>
        <v/>
      </c>
      <c r="AZ1751" s="657" t="str">
        <f t="shared" si="635"/>
        <v/>
      </c>
      <c r="BA1751" s="657" t="str">
        <f t="shared" si="636"/>
        <v>入力済</v>
      </c>
      <c r="BB1751" s="662" t="str">
        <f>IFERROR(VLOOKUP(K1751,'【参考】数式用'!$AX$3:$AY$56,2,FALSE),"")</f>
        <v/>
      </c>
      <c r="BC1751" s="657" t="str">
        <f t="shared" si="637"/>
        <v/>
      </c>
      <c r="BD1751" s="657" t="str">
        <f t="shared" si="638"/>
        <v>入力済</v>
      </c>
      <c r="BE1751" s="657" t="str">
        <f t="shared" si="639"/>
        <v/>
      </c>
      <c r="BF1751" s="657" t="str">
        <f t="shared" si="640"/>
        <v/>
      </c>
      <c r="BG1751" s="657" t="str">
        <f t="shared" si="641"/>
        <v/>
      </c>
      <c r="BH1751" s="657" t="str">
        <f t="shared" si="642"/>
        <v/>
      </c>
      <c r="BI1751" s="657" t="str">
        <f t="shared" si="643"/>
        <v/>
      </c>
      <c r="BM1751" s="681" t="e">
        <f>VLOOKUP(K1751,'【参考】数式用'!$A$2:$O$57,15,FALSE)</f>
        <v>#N/A</v>
      </c>
    </row>
    <row r="1752" spans="1:65" ht="109.9" customHeight="1">
      <c r="A1752" s="506">
        <v>1741</v>
      </c>
      <c r="B1752" s="517" t="str">
        <f>IF(基本情報入力シート!B1780="","",基本情報入力シート!B1780)</f>
        <v/>
      </c>
      <c r="C1752" s="523"/>
      <c r="D1752" s="523"/>
      <c r="E1752" s="523"/>
      <c r="F1752" s="530"/>
      <c r="G1752" s="536" t="str">
        <f>IF(基本情報入力シート!L1780="","",基本情報入力シート!L1780)</f>
        <v/>
      </c>
      <c r="H1752" s="536" t="str">
        <f>IF(基本情報入力シート!Q1780="","",基本情報入力シート!Q1780)</f>
        <v/>
      </c>
      <c r="I1752" s="536" t="str">
        <f>IF(基本情報入力シート!V1780="","",基本情報入力シート!V1780)</f>
        <v/>
      </c>
      <c r="J1752" s="536" t="str">
        <f>IF(基本情報入力シート!W1780="","",基本情報入力シート!W1780)</f>
        <v/>
      </c>
      <c r="K1752" s="536" t="str">
        <f>IF(基本情報入力シート!Z1780="","",基本情報入力シート!Z1780)</f>
        <v/>
      </c>
      <c r="L1752" s="555" t="str">
        <f>IF(基本情報入力シート!AF1780=0,"",基本情報入力シート!AF1780)</f>
        <v/>
      </c>
      <c r="M1752" s="563" t="str">
        <f>IF(AND(基本情報入力シート!AG1780="",基本情報入力シート!AG1780=""),"",基本情報入力シート!AG1780)</f>
        <v/>
      </c>
      <c r="N1752" s="570"/>
      <c r="O1752" s="575" t="str">
        <f>IFERROR(VLOOKUP(K1752,'【参考】数式用'!$A$2:$M$57,MATCH(N1752,'【参考】数式用'!$G$3:$M$3,0)+6,0),"")</f>
        <v/>
      </c>
      <c r="P1752" s="583" t="s">
        <v>549</v>
      </c>
      <c r="Q1752" s="587"/>
      <c r="R1752" s="590" t="s">
        <v>71</v>
      </c>
      <c r="S1752" s="587"/>
      <c r="T1752" s="590" t="s">
        <v>743</v>
      </c>
      <c r="U1752" s="587"/>
      <c r="V1752" s="590" t="s">
        <v>71</v>
      </c>
      <c r="W1752" s="587"/>
      <c r="X1752" s="590" t="s">
        <v>560</v>
      </c>
      <c r="Y1752" s="590" t="s">
        <v>763</v>
      </c>
      <c r="Z1752" s="589" t="str">
        <f t="shared" si="621"/>
        <v/>
      </c>
      <c r="AA1752" s="594" t="s">
        <v>127</v>
      </c>
      <c r="AB1752" s="598" t="str">
        <f t="shared" si="622"/>
        <v/>
      </c>
      <c r="AC1752" s="603" t="str">
        <f>IFERROR(ROUNDDOWN(ROUNDDOWN(ROUND(L1752*VLOOKUP(K1752,'【参考】数式用'!$A$2:$M$57,MATCH("処遇改善加算Ⅳ",'【参考】数式用'!$G$3:$M$3,0)+6,0),0)*M1752,0)*Z1752*0.5,0),"")</f>
        <v/>
      </c>
      <c r="AD1752" s="609"/>
      <c r="AE1752" s="617"/>
      <c r="AF1752" s="617"/>
      <c r="AG1752" s="623"/>
      <c r="AH1752" s="627"/>
      <c r="AI1752" s="708"/>
      <c r="AJ1752" s="634"/>
      <c r="AK1752" s="648" t="str">
        <f t="shared" si="623"/>
        <v/>
      </c>
      <c r="AL1752" s="651" t="str">
        <f t="shared" si="624"/>
        <v/>
      </c>
      <c r="AM1752" s="654"/>
      <c r="AN1752" s="657" t="str">
        <f>IFERROR(VLOOKUP(K1752,'【参考】数式用'!$A$2:$N$57,14,FALSE),"")</f>
        <v/>
      </c>
      <c r="AO1752" s="657" t="str">
        <f t="shared" si="625"/>
        <v/>
      </c>
      <c r="AP1752" s="711" t="str">
        <f t="shared" si="626"/>
        <v/>
      </c>
      <c r="AQ1752" s="711" t="str">
        <f t="shared" si="627"/>
        <v>キャリアパス要件Ⅰ・Ⅱ_</v>
      </c>
      <c r="AR1752" s="662" t="str">
        <f t="shared" si="628"/>
        <v>入力済</v>
      </c>
      <c r="AS1752" s="657" t="str">
        <f t="shared" si="629"/>
        <v/>
      </c>
      <c r="AT1752" s="662" t="str">
        <f t="shared" si="630"/>
        <v>入力済</v>
      </c>
      <c r="AU1752" s="662" t="str">
        <f t="shared" si="631"/>
        <v/>
      </c>
      <c r="AV1752" s="662" t="str">
        <f t="shared" si="632"/>
        <v/>
      </c>
      <c r="AW1752" s="657" t="str">
        <f t="shared" si="633"/>
        <v/>
      </c>
      <c r="AX1752" s="657" t="str">
        <f t="shared" si="634"/>
        <v>入力済</v>
      </c>
      <c r="AY1752" s="662" t="str">
        <f>IFERROR(VLOOKUP(K1752,'【参考】数式用'!$AR$3:$AS$49,2,FALSE),"")</f>
        <v/>
      </c>
      <c r="AZ1752" s="657" t="str">
        <f t="shared" si="635"/>
        <v/>
      </c>
      <c r="BA1752" s="657" t="str">
        <f t="shared" si="636"/>
        <v>入力済</v>
      </c>
      <c r="BB1752" s="662" t="str">
        <f>IFERROR(VLOOKUP(K1752,'【参考】数式用'!$AX$3:$AY$56,2,FALSE),"")</f>
        <v/>
      </c>
      <c r="BC1752" s="657" t="str">
        <f t="shared" si="637"/>
        <v/>
      </c>
      <c r="BD1752" s="657" t="str">
        <f t="shared" si="638"/>
        <v>入力済</v>
      </c>
      <c r="BE1752" s="657" t="str">
        <f t="shared" si="639"/>
        <v/>
      </c>
      <c r="BF1752" s="657" t="str">
        <f t="shared" si="640"/>
        <v/>
      </c>
      <c r="BG1752" s="657" t="str">
        <f t="shared" si="641"/>
        <v/>
      </c>
      <c r="BH1752" s="657" t="str">
        <f t="shared" si="642"/>
        <v/>
      </c>
      <c r="BI1752" s="657" t="str">
        <f t="shared" si="643"/>
        <v/>
      </c>
      <c r="BM1752" s="681" t="e">
        <f>VLOOKUP(K1752,'【参考】数式用'!$A$2:$O$57,15,FALSE)</f>
        <v>#N/A</v>
      </c>
    </row>
    <row r="1753" spans="1:65" ht="109.9" customHeight="1">
      <c r="A1753" s="506">
        <v>1742</v>
      </c>
      <c r="B1753" s="517" t="str">
        <f>IF(基本情報入力シート!B1781="","",基本情報入力シート!B1781)</f>
        <v/>
      </c>
      <c r="C1753" s="523"/>
      <c r="D1753" s="523"/>
      <c r="E1753" s="523"/>
      <c r="F1753" s="530"/>
      <c r="G1753" s="536" t="str">
        <f>IF(基本情報入力シート!L1781="","",基本情報入力シート!L1781)</f>
        <v/>
      </c>
      <c r="H1753" s="536" t="str">
        <f>IF(基本情報入力シート!Q1781="","",基本情報入力シート!Q1781)</f>
        <v/>
      </c>
      <c r="I1753" s="536" t="str">
        <f>IF(基本情報入力シート!V1781="","",基本情報入力シート!V1781)</f>
        <v/>
      </c>
      <c r="J1753" s="536" t="str">
        <f>IF(基本情報入力シート!W1781="","",基本情報入力シート!W1781)</f>
        <v/>
      </c>
      <c r="K1753" s="536" t="str">
        <f>IF(基本情報入力シート!Z1781="","",基本情報入力シート!Z1781)</f>
        <v/>
      </c>
      <c r="L1753" s="555" t="str">
        <f>IF(基本情報入力シート!AF1781=0,"",基本情報入力シート!AF1781)</f>
        <v/>
      </c>
      <c r="M1753" s="563" t="str">
        <f>IF(AND(基本情報入力シート!AG1781="",基本情報入力シート!AG1781=""),"",基本情報入力シート!AG1781)</f>
        <v/>
      </c>
      <c r="N1753" s="570"/>
      <c r="O1753" s="575" t="str">
        <f>IFERROR(VLOOKUP(K1753,'【参考】数式用'!$A$2:$M$57,MATCH(N1753,'【参考】数式用'!$G$3:$M$3,0)+6,0),"")</f>
        <v/>
      </c>
      <c r="P1753" s="583" t="s">
        <v>549</v>
      </c>
      <c r="Q1753" s="587"/>
      <c r="R1753" s="590" t="s">
        <v>71</v>
      </c>
      <c r="S1753" s="587"/>
      <c r="T1753" s="590" t="s">
        <v>743</v>
      </c>
      <c r="U1753" s="587"/>
      <c r="V1753" s="590" t="s">
        <v>71</v>
      </c>
      <c r="W1753" s="587"/>
      <c r="X1753" s="590" t="s">
        <v>560</v>
      </c>
      <c r="Y1753" s="590" t="s">
        <v>763</v>
      </c>
      <c r="Z1753" s="589" t="str">
        <f t="shared" si="621"/>
        <v/>
      </c>
      <c r="AA1753" s="594" t="s">
        <v>127</v>
      </c>
      <c r="AB1753" s="598" t="str">
        <f t="shared" si="622"/>
        <v/>
      </c>
      <c r="AC1753" s="603" t="str">
        <f>IFERROR(ROUNDDOWN(ROUNDDOWN(ROUND(L1753*VLOOKUP(K1753,'【参考】数式用'!$A$2:$M$57,MATCH("処遇改善加算Ⅳ",'【参考】数式用'!$G$3:$M$3,0)+6,0),0)*M1753,0)*Z1753*0.5,0),"")</f>
        <v/>
      </c>
      <c r="AD1753" s="609"/>
      <c r="AE1753" s="617"/>
      <c r="AF1753" s="617"/>
      <c r="AG1753" s="623"/>
      <c r="AH1753" s="627"/>
      <c r="AI1753" s="708"/>
      <c r="AJ1753" s="634"/>
      <c r="AK1753" s="648" t="str">
        <f t="shared" si="623"/>
        <v/>
      </c>
      <c r="AL1753" s="651" t="str">
        <f t="shared" si="624"/>
        <v/>
      </c>
      <c r="AM1753" s="654"/>
      <c r="AN1753" s="657" t="str">
        <f>IFERROR(VLOOKUP(K1753,'【参考】数式用'!$A$2:$N$57,14,FALSE),"")</f>
        <v/>
      </c>
      <c r="AO1753" s="657" t="str">
        <f t="shared" si="625"/>
        <v/>
      </c>
      <c r="AP1753" s="711" t="str">
        <f t="shared" si="626"/>
        <v/>
      </c>
      <c r="AQ1753" s="711" t="str">
        <f t="shared" si="627"/>
        <v>キャリアパス要件Ⅰ・Ⅱ_</v>
      </c>
      <c r="AR1753" s="662" t="str">
        <f t="shared" si="628"/>
        <v>入力済</v>
      </c>
      <c r="AS1753" s="657" t="str">
        <f t="shared" si="629"/>
        <v/>
      </c>
      <c r="AT1753" s="662" t="str">
        <f t="shared" si="630"/>
        <v>入力済</v>
      </c>
      <c r="AU1753" s="662" t="str">
        <f t="shared" si="631"/>
        <v/>
      </c>
      <c r="AV1753" s="662" t="str">
        <f t="shared" si="632"/>
        <v/>
      </c>
      <c r="AW1753" s="657" t="str">
        <f t="shared" si="633"/>
        <v/>
      </c>
      <c r="AX1753" s="657" t="str">
        <f t="shared" si="634"/>
        <v>入力済</v>
      </c>
      <c r="AY1753" s="662" t="str">
        <f>IFERROR(VLOOKUP(K1753,'【参考】数式用'!$AR$3:$AS$49,2,FALSE),"")</f>
        <v/>
      </c>
      <c r="AZ1753" s="657" t="str">
        <f t="shared" si="635"/>
        <v/>
      </c>
      <c r="BA1753" s="657" t="str">
        <f t="shared" si="636"/>
        <v>入力済</v>
      </c>
      <c r="BB1753" s="662" t="str">
        <f>IFERROR(VLOOKUP(K1753,'【参考】数式用'!$AX$3:$AY$56,2,FALSE),"")</f>
        <v/>
      </c>
      <c r="BC1753" s="657" t="str">
        <f t="shared" si="637"/>
        <v/>
      </c>
      <c r="BD1753" s="657" t="str">
        <f t="shared" si="638"/>
        <v>入力済</v>
      </c>
      <c r="BE1753" s="657" t="str">
        <f t="shared" si="639"/>
        <v/>
      </c>
      <c r="BF1753" s="657" t="str">
        <f t="shared" si="640"/>
        <v/>
      </c>
      <c r="BG1753" s="657" t="str">
        <f t="shared" si="641"/>
        <v/>
      </c>
      <c r="BH1753" s="657" t="str">
        <f t="shared" si="642"/>
        <v/>
      </c>
      <c r="BI1753" s="657" t="str">
        <f t="shared" si="643"/>
        <v/>
      </c>
      <c r="BM1753" s="681" t="e">
        <f>VLOOKUP(K1753,'【参考】数式用'!$A$2:$O$57,15,FALSE)</f>
        <v>#N/A</v>
      </c>
    </row>
    <row r="1754" spans="1:65" ht="109.9" customHeight="1">
      <c r="A1754" s="506">
        <v>1743</v>
      </c>
      <c r="B1754" s="517" t="str">
        <f>IF(基本情報入力シート!B1782="","",基本情報入力シート!B1782)</f>
        <v/>
      </c>
      <c r="C1754" s="523"/>
      <c r="D1754" s="523"/>
      <c r="E1754" s="523"/>
      <c r="F1754" s="530"/>
      <c r="G1754" s="536" t="str">
        <f>IF(基本情報入力シート!L1782="","",基本情報入力シート!L1782)</f>
        <v/>
      </c>
      <c r="H1754" s="536" t="str">
        <f>IF(基本情報入力シート!Q1782="","",基本情報入力シート!Q1782)</f>
        <v/>
      </c>
      <c r="I1754" s="536" t="str">
        <f>IF(基本情報入力シート!V1782="","",基本情報入力シート!V1782)</f>
        <v/>
      </c>
      <c r="J1754" s="536" t="str">
        <f>IF(基本情報入力シート!W1782="","",基本情報入力シート!W1782)</f>
        <v/>
      </c>
      <c r="K1754" s="536" t="str">
        <f>IF(基本情報入力シート!Z1782="","",基本情報入力シート!Z1782)</f>
        <v/>
      </c>
      <c r="L1754" s="555" t="str">
        <f>IF(基本情報入力シート!AF1782=0,"",基本情報入力シート!AF1782)</f>
        <v/>
      </c>
      <c r="M1754" s="563" t="str">
        <f>IF(AND(基本情報入力シート!AG1782="",基本情報入力シート!AG1782=""),"",基本情報入力シート!AG1782)</f>
        <v/>
      </c>
      <c r="N1754" s="570"/>
      <c r="O1754" s="575" t="str">
        <f>IFERROR(VLOOKUP(K1754,'【参考】数式用'!$A$2:$M$57,MATCH(N1754,'【参考】数式用'!$G$3:$M$3,0)+6,0),"")</f>
        <v/>
      </c>
      <c r="P1754" s="583" t="s">
        <v>549</v>
      </c>
      <c r="Q1754" s="587"/>
      <c r="R1754" s="590" t="s">
        <v>71</v>
      </c>
      <c r="S1754" s="587"/>
      <c r="T1754" s="590" t="s">
        <v>743</v>
      </c>
      <c r="U1754" s="587"/>
      <c r="V1754" s="590" t="s">
        <v>71</v>
      </c>
      <c r="W1754" s="587"/>
      <c r="X1754" s="590" t="s">
        <v>560</v>
      </c>
      <c r="Y1754" s="590" t="s">
        <v>763</v>
      </c>
      <c r="Z1754" s="589" t="str">
        <f t="shared" si="621"/>
        <v/>
      </c>
      <c r="AA1754" s="594" t="s">
        <v>127</v>
      </c>
      <c r="AB1754" s="598" t="str">
        <f t="shared" si="622"/>
        <v/>
      </c>
      <c r="AC1754" s="603" t="str">
        <f>IFERROR(ROUNDDOWN(ROUNDDOWN(ROUND(L1754*VLOOKUP(K1754,'【参考】数式用'!$A$2:$M$57,MATCH("処遇改善加算Ⅳ",'【参考】数式用'!$G$3:$M$3,0)+6,0),0)*M1754,0)*Z1754*0.5,0),"")</f>
        <v/>
      </c>
      <c r="AD1754" s="609"/>
      <c r="AE1754" s="617"/>
      <c r="AF1754" s="617"/>
      <c r="AG1754" s="623"/>
      <c r="AH1754" s="627"/>
      <c r="AI1754" s="708"/>
      <c r="AJ1754" s="634"/>
      <c r="AK1754" s="648" t="str">
        <f t="shared" si="623"/>
        <v/>
      </c>
      <c r="AL1754" s="651" t="str">
        <f t="shared" si="624"/>
        <v/>
      </c>
      <c r="AM1754" s="654"/>
      <c r="AN1754" s="657" t="str">
        <f>IFERROR(VLOOKUP(K1754,'【参考】数式用'!$A$2:$N$57,14,FALSE),"")</f>
        <v/>
      </c>
      <c r="AO1754" s="657" t="str">
        <f t="shared" si="625"/>
        <v/>
      </c>
      <c r="AP1754" s="711" t="str">
        <f t="shared" si="626"/>
        <v/>
      </c>
      <c r="AQ1754" s="711" t="str">
        <f t="shared" si="627"/>
        <v>キャリアパス要件Ⅰ・Ⅱ_</v>
      </c>
      <c r="AR1754" s="662" t="str">
        <f t="shared" si="628"/>
        <v>入力済</v>
      </c>
      <c r="AS1754" s="657" t="str">
        <f t="shared" si="629"/>
        <v/>
      </c>
      <c r="AT1754" s="662" t="str">
        <f t="shared" si="630"/>
        <v>入力済</v>
      </c>
      <c r="AU1754" s="662" t="str">
        <f t="shared" si="631"/>
        <v/>
      </c>
      <c r="AV1754" s="662" t="str">
        <f t="shared" si="632"/>
        <v/>
      </c>
      <c r="AW1754" s="657" t="str">
        <f t="shared" si="633"/>
        <v/>
      </c>
      <c r="AX1754" s="657" t="str">
        <f t="shared" si="634"/>
        <v>入力済</v>
      </c>
      <c r="AY1754" s="662" t="str">
        <f>IFERROR(VLOOKUP(K1754,'【参考】数式用'!$AR$3:$AS$49,2,FALSE),"")</f>
        <v/>
      </c>
      <c r="AZ1754" s="657" t="str">
        <f t="shared" si="635"/>
        <v/>
      </c>
      <c r="BA1754" s="657" t="str">
        <f t="shared" si="636"/>
        <v>入力済</v>
      </c>
      <c r="BB1754" s="662" t="str">
        <f>IFERROR(VLOOKUP(K1754,'【参考】数式用'!$AX$3:$AY$56,2,FALSE),"")</f>
        <v/>
      </c>
      <c r="BC1754" s="657" t="str">
        <f t="shared" si="637"/>
        <v/>
      </c>
      <c r="BD1754" s="657" t="str">
        <f t="shared" si="638"/>
        <v>入力済</v>
      </c>
      <c r="BE1754" s="657" t="str">
        <f t="shared" si="639"/>
        <v/>
      </c>
      <c r="BF1754" s="657" t="str">
        <f t="shared" si="640"/>
        <v/>
      </c>
      <c r="BG1754" s="657" t="str">
        <f t="shared" si="641"/>
        <v/>
      </c>
      <c r="BH1754" s="657" t="str">
        <f t="shared" si="642"/>
        <v/>
      </c>
      <c r="BI1754" s="657" t="str">
        <f t="shared" si="643"/>
        <v/>
      </c>
      <c r="BM1754" s="681" t="e">
        <f>VLOOKUP(K1754,'【参考】数式用'!$A$2:$O$57,15,FALSE)</f>
        <v>#N/A</v>
      </c>
    </row>
    <row r="1755" spans="1:65" ht="109.9" customHeight="1">
      <c r="A1755" s="506">
        <v>1744</v>
      </c>
      <c r="B1755" s="517" t="str">
        <f>IF(基本情報入力シート!B1783="","",基本情報入力シート!B1783)</f>
        <v/>
      </c>
      <c r="C1755" s="523"/>
      <c r="D1755" s="523"/>
      <c r="E1755" s="523"/>
      <c r="F1755" s="530"/>
      <c r="G1755" s="536" t="str">
        <f>IF(基本情報入力シート!L1783="","",基本情報入力シート!L1783)</f>
        <v/>
      </c>
      <c r="H1755" s="536" t="str">
        <f>IF(基本情報入力シート!Q1783="","",基本情報入力シート!Q1783)</f>
        <v/>
      </c>
      <c r="I1755" s="536" t="str">
        <f>IF(基本情報入力シート!V1783="","",基本情報入力シート!V1783)</f>
        <v/>
      </c>
      <c r="J1755" s="536" t="str">
        <f>IF(基本情報入力シート!W1783="","",基本情報入力シート!W1783)</f>
        <v/>
      </c>
      <c r="K1755" s="536" t="str">
        <f>IF(基本情報入力シート!Z1783="","",基本情報入力シート!Z1783)</f>
        <v/>
      </c>
      <c r="L1755" s="555" t="str">
        <f>IF(基本情報入力シート!AF1783=0,"",基本情報入力シート!AF1783)</f>
        <v/>
      </c>
      <c r="M1755" s="563" t="str">
        <f>IF(AND(基本情報入力シート!AG1783="",基本情報入力シート!AG1783=""),"",基本情報入力シート!AG1783)</f>
        <v/>
      </c>
      <c r="N1755" s="570"/>
      <c r="O1755" s="575" t="str">
        <f>IFERROR(VLOOKUP(K1755,'【参考】数式用'!$A$2:$M$57,MATCH(N1755,'【参考】数式用'!$G$3:$M$3,0)+6,0),"")</f>
        <v/>
      </c>
      <c r="P1755" s="583" t="s">
        <v>549</v>
      </c>
      <c r="Q1755" s="587"/>
      <c r="R1755" s="590" t="s">
        <v>71</v>
      </c>
      <c r="S1755" s="587"/>
      <c r="T1755" s="590" t="s">
        <v>743</v>
      </c>
      <c r="U1755" s="587"/>
      <c r="V1755" s="590" t="s">
        <v>71</v>
      </c>
      <c r="W1755" s="587"/>
      <c r="X1755" s="590" t="s">
        <v>560</v>
      </c>
      <c r="Y1755" s="590" t="s">
        <v>763</v>
      </c>
      <c r="Z1755" s="589" t="str">
        <f t="shared" si="621"/>
        <v/>
      </c>
      <c r="AA1755" s="594" t="s">
        <v>127</v>
      </c>
      <c r="AB1755" s="598" t="str">
        <f t="shared" si="622"/>
        <v/>
      </c>
      <c r="AC1755" s="603" t="str">
        <f>IFERROR(ROUNDDOWN(ROUNDDOWN(ROUND(L1755*VLOOKUP(K1755,'【参考】数式用'!$A$2:$M$57,MATCH("処遇改善加算Ⅳ",'【参考】数式用'!$G$3:$M$3,0)+6,0),0)*M1755,0)*Z1755*0.5,0),"")</f>
        <v/>
      </c>
      <c r="AD1755" s="609"/>
      <c r="AE1755" s="617"/>
      <c r="AF1755" s="617"/>
      <c r="AG1755" s="623"/>
      <c r="AH1755" s="627"/>
      <c r="AI1755" s="708"/>
      <c r="AJ1755" s="634"/>
      <c r="AK1755" s="648" t="str">
        <f t="shared" si="623"/>
        <v/>
      </c>
      <c r="AL1755" s="651" t="str">
        <f t="shared" si="624"/>
        <v/>
      </c>
      <c r="AM1755" s="654"/>
      <c r="AN1755" s="657" t="str">
        <f>IFERROR(VLOOKUP(K1755,'【参考】数式用'!$A$2:$N$57,14,FALSE),"")</f>
        <v/>
      </c>
      <c r="AO1755" s="657" t="str">
        <f t="shared" si="625"/>
        <v/>
      </c>
      <c r="AP1755" s="711" t="str">
        <f t="shared" si="626"/>
        <v/>
      </c>
      <c r="AQ1755" s="711" t="str">
        <f t="shared" si="627"/>
        <v>キャリアパス要件Ⅰ・Ⅱ_</v>
      </c>
      <c r="AR1755" s="662" t="str">
        <f t="shared" si="628"/>
        <v>入力済</v>
      </c>
      <c r="AS1755" s="657" t="str">
        <f t="shared" si="629"/>
        <v/>
      </c>
      <c r="AT1755" s="662" t="str">
        <f t="shared" si="630"/>
        <v>入力済</v>
      </c>
      <c r="AU1755" s="662" t="str">
        <f t="shared" si="631"/>
        <v/>
      </c>
      <c r="AV1755" s="662" t="str">
        <f t="shared" si="632"/>
        <v/>
      </c>
      <c r="AW1755" s="657" t="str">
        <f t="shared" si="633"/>
        <v/>
      </c>
      <c r="AX1755" s="657" t="str">
        <f t="shared" si="634"/>
        <v>入力済</v>
      </c>
      <c r="AY1755" s="662" t="str">
        <f>IFERROR(VLOOKUP(K1755,'【参考】数式用'!$AR$3:$AS$49,2,FALSE),"")</f>
        <v/>
      </c>
      <c r="AZ1755" s="657" t="str">
        <f t="shared" si="635"/>
        <v/>
      </c>
      <c r="BA1755" s="657" t="str">
        <f t="shared" si="636"/>
        <v>入力済</v>
      </c>
      <c r="BB1755" s="662" t="str">
        <f>IFERROR(VLOOKUP(K1755,'【参考】数式用'!$AX$3:$AY$56,2,FALSE),"")</f>
        <v/>
      </c>
      <c r="BC1755" s="657" t="str">
        <f t="shared" si="637"/>
        <v/>
      </c>
      <c r="BD1755" s="657" t="str">
        <f t="shared" si="638"/>
        <v>入力済</v>
      </c>
      <c r="BE1755" s="657" t="str">
        <f t="shared" si="639"/>
        <v/>
      </c>
      <c r="BF1755" s="657" t="str">
        <f t="shared" si="640"/>
        <v/>
      </c>
      <c r="BG1755" s="657" t="str">
        <f t="shared" si="641"/>
        <v/>
      </c>
      <c r="BH1755" s="657" t="str">
        <f t="shared" si="642"/>
        <v/>
      </c>
      <c r="BI1755" s="657" t="str">
        <f t="shared" si="643"/>
        <v/>
      </c>
      <c r="BM1755" s="681" t="e">
        <f>VLOOKUP(K1755,'【参考】数式用'!$A$2:$O$57,15,FALSE)</f>
        <v>#N/A</v>
      </c>
    </row>
    <row r="1756" spans="1:65" ht="109.9" customHeight="1">
      <c r="A1756" s="506">
        <v>1745</v>
      </c>
      <c r="B1756" s="517" t="str">
        <f>IF(基本情報入力シート!B1784="","",基本情報入力シート!B1784)</f>
        <v/>
      </c>
      <c r="C1756" s="523"/>
      <c r="D1756" s="523"/>
      <c r="E1756" s="523"/>
      <c r="F1756" s="530"/>
      <c r="G1756" s="536" t="str">
        <f>IF(基本情報入力シート!L1784="","",基本情報入力シート!L1784)</f>
        <v/>
      </c>
      <c r="H1756" s="536" t="str">
        <f>IF(基本情報入力シート!Q1784="","",基本情報入力シート!Q1784)</f>
        <v/>
      </c>
      <c r="I1756" s="536" t="str">
        <f>IF(基本情報入力シート!V1784="","",基本情報入力シート!V1784)</f>
        <v/>
      </c>
      <c r="J1756" s="536" t="str">
        <f>IF(基本情報入力シート!W1784="","",基本情報入力シート!W1784)</f>
        <v/>
      </c>
      <c r="K1756" s="536" t="str">
        <f>IF(基本情報入力シート!Z1784="","",基本情報入力シート!Z1784)</f>
        <v/>
      </c>
      <c r="L1756" s="555" t="str">
        <f>IF(基本情報入力シート!AF1784=0,"",基本情報入力シート!AF1784)</f>
        <v/>
      </c>
      <c r="M1756" s="563" t="str">
        <f>IF(AND(基本情報入力シート!AG1784="",基本情報入力シート!AG1784=""),"",基本情報入力シート!AG1784)</f>
        <v/>
      </c>
      <c r="N1756" s="570"/>
      <c r="O1756" s="575" t="str">
        <f>IFERROR(VLOOKUP(K1756,'【参考】数式用'!$A$2:$M$57,MATCH(N1756,'【参考】数式用'!$G$3:$M$3,0)+6,0),"")</f>
        <v/>
      </c>
      <c r="P1756" s="583" t="s">
        <v>549</v>
      </c>
      <c r="Q1756" s="587"/>
      <c r="R1756" s="590" t="s">
        <v>71</v>
      </c>
      <c r="S1756" s="587"/>
      <c r="T1756" s="590" t="s">
        <v>743</v>
      </c>
      <c r="U1756" s="587"/>
      <c r="V1756" s="590" t="s">
        <v>71</v>
      </c>
      <c r="W1756" s="587"/>
      <c r="X1756" s="590" t="s">
        <v>560</v>
      </c>
      <c r="Y1756" s="590" t="s">
        <v>763</v>
      </c>
      <c r="Z1756" s="589" t="str">
        <f t="shared" si="621"/>
        <v/>
      </c>
      <c r="AA1756" s="594" t="s">
        <v>127</v>
      </c>
      <c r="AB1756" s="598" t="str">
        <f t="shared" si="622"/>
        <v/>
      </c>
      <c r="AC1756" s="603" t="str">
        <f>IFERROR(ROUNDDOWN(ROUNDDOWN(ROUND(L1756*VLOOKUP(K1756,'【参考】数式用'!$A$2:$M$57,MATCH("処遇改善加算Ⅳ",'【参考】数式用'!$G$3:$M$3,0)+6,0),0)*M1756,0)*Z1756*0.5,0),"")</f>
        <v/>
      </c>
      <c r="AD1756" s="609"/>
      <c r="AE1756" s="617"/>
      <c r="AF1756" s="617"/>
      <c r="AG1756" s="623"/>
      <c r="AH1756" s="627"/>
      <c r="AI1756" s="708"/>
      <c r="AJ1756" s="634"/>
      <c r="AK1756" s="648" t="str">
        <f t="shared" si="623"/>
        <v/>
      </c>
      <c r="AL1756" s="651" t="str">
        <f t="shared" si="624"/>
        <v/>
      </c>
      <c r="AM1756" s="654"/>
      <c r="AN1756" s="657" t="str">
        <f>IFERROR(VLOOKUP(K1756,'【参考】数式用'!$A$2:$N$57,14,FALSE),"")</f>
        <v/>
      </c>
      <c r="AO1756" s="657" t="str">
        <f t="shared" si="625"/>
        <v/>
      </c>
      <c r="AP1756" s="711" t="str">
        <f t="shared" si="626"/>
        <v/>
      </c>
      <c r="AQ1756" s="711" t="str">
        <f t="shared" si="627"/>
        <v>キャリアパス要件Ⅰ・Ⅱ_</v>
      </c>
      <c r="AR1756" s="662" t="str">
        <f t="shared" si="628"/>
        <v>入力済</v>
      </c>
      <c r="AS1756" s="657" t="str">
        <f t="shared" si="629"/>
        <v/>
      </c>
      <c r="AT1756" s="662" t="str">
        <f t="shared" si="630"/>
        <v>入力済</v>
      </c>
      <c r="AU1756" s="662" t="str">
        <f t="shared" si="631"/>
        <v/>
      </c>
      <c r="AV1756" s="662" t="str">
        <f t="shared" si="632"/>
        <v/>
      </c>
      <c r="AW1756" s="657" t="str">
        <f t="shared" si="633"/>
        <v/>
      </c>
      <c r="AX1756" s="657" t="str">
        <f t="shared" si="634"/>
        <v>入力済</v>
      </c>
      <c r="AY1756" s="662" t="str">
        <f>IFERROR(VLOOKUP(K1756,'【参考】数式用'!$AR$3:$AS$49,2,FALSE),"")</f>
        <v/>
      </c>
      <c r="AZ1756" s="657" t="str">
        <f t="shared" si="635"/>
        <v/>
      </c>
      <c r="BA1756" s="657" t="str">
        <f t="shared" si="636"/>
        <v>入力済</v>
      </c>
      <c r="BB1756" s="662" t="str">
        <f>IFERROR(VLOOKUP(K1756,'【参考】数式用'!$AX$3:$AY$56,2,FALSE),"")</f>
        <v/>
      </c>
      <c r="BC1756" s="657" t="str">
        <f t="shared" si="637"/>
        <v/>
      </c>
      <c r="BD1756" s="657" t="str">
        <f t="shared" si="638"/>
        <v>入力済</v>
      </c>
      <c r="BE1756" s="657" t="str">
        <f t="shared" si="639"/>
        <v/>
      </c>
      <c r="BF1756" s="657" t="str">
        <f t="shared" si="640"/>
        <v/>
      </c>
      <c r="BG1756" s="657" t="str">
        <f t="shared" si="641"/>
        <v/>
      </c>
      <c r="BH1756" s="657" t="str">
        <f t="shared" si="642"/>
        <v/>
      </c>
      <c r="BI1756" s="657" t="str">
        <f t="shared" si="643"/>
        <v/>
      </c>
      <c r="BM1756" s="681" t="e">
        <f>VLOOKUP(K1756,'【参考】数式用'!$A$2:$O$57,15,FALSE)</f>
        <v>#N/A</v>
      </c>
    </row>
    <row r="1757" spans="1:65" ht="109.9" customHeight="1">
      <c r="A1757" s="506">
        <v>1746</v>
      </c>
      <c r="B1757" s="517" t="str">
        <f>IF(基本情報入力シート!B1785="","",基本情報入力シート!B1785)</f>
        <v/>
      </c>
      <c r="C1757" s="523"/>
      <c r="D1757" s="523"/>
      <c r="E1757" s="523"/>
      <c r="F1757" s="530"/>
      <c r="G1757" s="536" t="str">
        <f>IF(基本情報入力シート!L1785="","",基本情報入力シート!L1785)</f>
        <v/>
      </c>
      <c r="H1757" s="536" t="str">
        <f>IF(基本情報入力シート!Q1785="","",基本情報入力シート!Q1785)</f>
        <v/>
      </c>
      <c r="I1757" s="536" t="str">
        <f>IF(基本情報入力シート!V1785="","",基本情報入力シート!V1785)</f>
        <v/>
      </c>
      <c r="J1757" s="536" t="str">
        <f>IF(基本情報入力シート!W1785="","",基本情報入力シート!W1785)</f>
        <v/>
      </c>
      <c r="K1757" s="536" t="str">
        <f>IF(基本情報入力シート!Z1785="","",基本情報入力シート!Z1785)</f>
        <v/>
      </c>
      <c r="L1757" s="555" t="str">
        <f>IF(基本情報入力シート!AF1785=0,"",基本情報入力シート!AF1785)</f>
        <v/>
      </c>
      <c r="M1757" s="563" t="str">
        <f>IF(AND(基本情報入力シート!AG1785="",基本情報入力シート!AG1785=""),"",基本情報入力シート!AG1785)</f>
        <v/>
      </c>
      <c r="N1757" s="570"/>
      <c r="O1757" s="575" t="str">
        <f>IFERROR(VLOOKUP(K1757,'【参考】数式用'!$A$2:$M$57,MATCH(N1757,'【参考】数式用'!$G$3:$M$3,0)+6,0),"")</f>
        <v/>
      </c>
      <c r="P1757" s="583" t="s">
        <v>549</v>
      </c>
      <c r="Q1757" s="587"/>
      <c r="R1757" s="590" t="s">
        <v>71</v>
      </c>
      <c r="S1757" s="587"/>
      <c r="T1757" s="590" t="s">
        <v>743</v>
      </c>
      <c r="U1757" s="587"/>
      <c r="V1757" s="590" t="s">
        <v>71</v>
      </c>
      <c r="W1757" s="587"/>
      <c r="X1757" s="590" t="s">
        <v>560</v>
      </c>
      <c r="Y1757" s="590" t="s">
        <v>763</v>
      </c>
      <c r="Z1757" s="589" t="str">
        <f t="shared" si="621"/>
        <v/>
      </c>
      <c r="AA1757" s="594" t="s">
        <v>127</v>
      </c>
      <c r="AB1757" s="598" t="str">
        <f t="shared" si="622"/>
        <v/>
      </c>
      <c r="AC1757" s="603" t="str">
        <f>IFERROR(ROUNDDOWN(ROUNDDOWN(ROUND(L1757*VLOOKUP(K1757,'【参考】数式用'!$A$2:$M$57,MATCH("処遇改善加算Ⅳ",'【参考】数式用'!$G$3:$M$3,0)+6,0),0)*M1757,0)*Z1757*0.5,0),"")</f>
        <v/>
      </c>
      <c r="AD1757" s="609"/>
      <c r="AE1757" s="617"/>
      <c r="AF1757" s="617"/>
      <c r="AG1757" s="623"/>
      <c r="AH1757" s="627"/>
      <c r="AI1757" s="708"/>
      <c r="AJ1757" s="634"/>
      <c r="AK1757" s="648" t="str">
        <f t="shared" si="623"/>
        <v/>
      </c>
      <c r="AL1757" s="651" t="str">
        <f t="shared" si="624"/>
        <v/>
      </c>
      <c r="AM1757" s="654"/>
      <c r="AN1757" s="657" t="str">
        <f>IFERROR(VLOOKUP(K1757,'【参考】数式用'!$A$2:$N$57,14,FALSE),"")</f>
        <v/>
      </c>
      <c r="AO1757" s="657" t="str">
        <f t="shared" si="625"/>
        <v/>
      </c>
      <c r="AP1757" s="711" t="str">
        <f t="shared" si="626"/>
        <v/>
      </c>
      <c r="AQ1757" s="711" t="str">
        <f t="shared" si="627"/>
        <v>キャリアパス要件Ⅰ・Ⅱ_</v>
      </c>
      <c r="AR1757" s="662" t="str">
        <f t="shared" si="628"/>
        <v>入力済</v>
      </c>
      <c r="AS1757" s="657" t="str">
        <f t="shared" si="629"/>
        <v/>
      </c>
      <c r="AT1757" s="662" t="str">
        <f t="shared" si="630"/>
        <v>入力済</v>
      </c>
      <c r="AU1757" s="662" t="str">
        <f t="shared" si="631"/>
        <v/>
      </c>
      <c r="AV1757" s="662" t="str">
        <f t="shared" si="632"/>
        <v/>
      </c>
      <c r="AW1757" s="657" t="str">
        <f t="shared" si="633"/>
        <v/>
      </c>
      <c r="AX1757" s="657" t="str">
        <f t="shared" si="634"/>
        <v>入力済</v>
      </c>
      <c r="AY1757" s="662" t="str">
        <f>IFERROR(VLOOKUP(K1757,'【参考】数式用'!$AR$3:$AS$49,2,FALSE),"")</f>
        <v/>
      </c>
      <c r="AZ1757" s="657" t="str">
        <f t="shared" si="635"/>
        <v/>
      </c>
      <c r="BA1757" s="657" t="str">
        <f t="shared" si="636"/>
        <v>入力済</v>
      </c>
      <c r="BB1757" s="662" t="str">
        <f>IFERROR(VLOOKUP(K1757,'【参考】数式用'!$AX$3:$AY$56,2,FALSE),"")</f>
        <v/>
      </c>
      <c r="BC1757" s="657" t="str">
        <f t="shared" si="637"/>
        <v/>
      </c>
      <c r="BD1757" s="657" t="str">
        <f t="shared" si="638"/>
        <v>入力済</v>
      </c>
      <c r="BE1757" s="657" t="str">
        <f t="shared" si="639"/>
        <v/>
      </c>
      <c r="BF1757" s="657" t="str">
        <f t="shared" si="640"/>
        <v/>
      </c>
      <c r="BG1757" s="657" t="str">
        <f t="shared" si="641"/>
        <v/>
      </c>
      <c r="BH1757" s="657" t="str">
        <f t="shared" si="642"/>
        <v/>
      </c>
      <c r="BI1757" s="657" t="str">
        <f t="shared" si="643"/>
        <v/>
      </c>
      <c r="BM1757" s="681" t="e">
        <f>VLOOKUP(K1757,'【参考】数式用'!$A$2:$O$57,15,FALSE)</f>
        <v>#N/A</v>
      </c>
    </row>
    <row r="1758" spans="1:65" ht="109.9" customHeight="1">
      <c r="A1758" s="506">
        <v>1747</v>
      </c>
      <c r="B1758" s="517" t="str">
        <f>IF(基本情報入力シート!B1786="","",基本情報入力シート!B1786)</f>
        <v/>
      </c>
      <c r="C1758" s="523"/>
      <c r="D1758" s="523"/>
      <c r="E1758" s="523"/>
      <c r="F1758" s="530"/>
      <c r="G1758" s="536" t="str">
        <f>IF(基本情報入力シート!L1786="","",基本情報入力シート!L1786)</f>
        <v/>
      </c>
      <c r="H1758" s="536" t="str">
        <f>IF(基本情報入力シート!Q1786="","",基本情報入力シート!Q1786)</f>
        <v/>
      </c>
      <c r="I1758" s="536" t="str">
        <f>IF(基本情報入力シート!V1786="","",基本情報入力シート!V1786)</f>
        <v/>
      </c>
      <c r="J1758" s="536" t="str">
        <f>IF(基本情報入力シート!W1786="","",基本情報入力シート!W1786)</f>
        <v/>
      </c>
      <c r="K1758" s="536" t="str">
        <f>IF(基本情報入力シート!Z1786="","",基本情報入力シート!Z1786)</f>
        <v/>
      </c>
      <c r="L1758" s="555" t="str">
        <f>IF(基本情報入力シート!AF1786=0,"",基本情報入力シート!AF1786)</f>
        <v/>
      </c>
      <c r="M1758" s="563" t="str">
        <f>IF(AND(基本情報入力シート!AG1786="",基本情報入力シート!AG1786=""),"",基本情報入力シート!AG1786)</f>
        <v/>
      </c>
      <c r="N1758" s="570"/>
      <c r="O1758" s="575" t="str">
        <f>IFERROR(VLOOKUP(K1758,'【参考】数式用'!$A$2:$M$57,MATCH(N1758,'【参考】数式用'!$G$3:$M$3,0)+6,0),"")</f>
        <v/>
      </c>
      <c r="P1758" s="583" t="s">
        <v>549</v>
      </c>
      <c r="Q1758" s="587"/>
      <c r="R1758" s="590" t="s">
        <v>71</v>
      </c>
      <c r="S1758" s="587"/>
      <c r="T1758" s="590" t="s">
        <v>743</v>
      </c>
      <c r="U1758" s="587"/>
      <c r="V1758" s="590" t="s">
        <v>71</v>
      </c>
      <c r="W1758" s="587"/>
      <c r="X1758" s="590" t="s">
        <v>560</v>
      </c>
      <c r="Y1758" s="590" t="s">
        <v>763</v>
      </c>
      <c r="Z1758" s="589" t="str">
        <f t="shared" si="621"/>
        <v/>
      </c>
      <c r="AA1758" s="594" t="s">
        <v>127</v>
      </c>
      <c r="AB1758" s="598" t="str">
        <f t="shared" si="622"/>
        <v/>
      </c>
      <c r="AC1758" s="603" t="str">
        <f>IFERROR(ROUNDDOWN(ROUNDDOWN(ROUND(L1758*VLOOKUP(K1758,'【参考】数式用'!$A$2:$M$57,MATCH("処遇改善加算Ⅳ",'【参考】数式用'!$G$3:$M$3,0)+6,0),0)*M1758,0)*Z1758*0.5,0),"")</f>
        <v/>
      </c>
      <c r="AD1758" s="609"/>
      <c r="AE1758" s="617"/>
      <c r="AF1758" s="617"/>
      <c r="AG1758" s="623"/>
      <c r="AH1758" s="627"/>
      <c r="AI1758" s="708"/>
      <c r="AJ1758" s="634"/>
      <c r="AK1758" s="648" t="str">
        <f t="shared" si="623"/>
        <v/>
      </c>
      <c r="AL1758" s="651" t="str">
        <f t="shared" si="624"/>
        <v/>
      </c>
      <c r="AM1758" s="654"/>
      <c r="AN1758" s="657" t="str">
        <f>IFERROR(VLOOKUP(K1758,'【参考】数式用'!$A$2:$N$57,14,FALSE),"")</f>
        <v/>
      </c>
      <c r="AO1758" s="657" t="str">
        <f t="shared" si="625"/>
        <v/>
      </c>
      <c r="AP1758" s="711" t="str">
        <f t="shared" si="626"/>
        <v/>
      </c>
      <c r="AQ1758" s="711" t="str">
        <f t="shared" si="627"/>
        <v>キャリアパス要件Ⅰ・Ⅱ_</v>
      </c>
      <c r="AR1758" s="662" t="str">
        <f t="shared" si="628"/>
        <v>入力済</v>
      </c>
      <c r="AS1758" s="657" t="str">
        <f t="shared" si="629"/>
        <v/>
      </c>
      <c r="AT1758" s="662" t="str">
        <f t="shared" si="630"/>
        <v>入力済</v>
      </c>
      <c r="AU1758" s="662" t="str">
        <f t="shared" si="631"/>
        <v/>
      </c>
      <c r="AV1758" s="662" t="str">
        <f t="shared" si="632"/>
        <v/>
      </c>
      <c r="AW1758" s="657" t="str">
        <f t="shared" si="633"/>
        <v/>
      </c>
      <c r="AX1758" s="657" t="str">
        <f t="shared" si="634"/>
        <v>入力済</v>
      </c>
      <c r="AY1758" s="662" t="str">
        <f>IFERROR(VLOOKUP(K1758,'【参考】数式用'!$AR$3:$AS$49,2,FALSE),"")</f>
        <v/>
      </c>
      <c r="AZ1758" s="657" t="str">
        <f t="shared" si="635"/>
        <v/>
      </c>
      <c r="BA1758" s="657" t="str">
        <f t="shared" si="636"/>
        <v>入力済</v>
      </c>
      <c r="BB1758" s="662" t="str">
        <f>IFERROR(VLOOKUP(K1758,'【参考】数式用'!$AX$3:$AY$56,2,FALSE),"")</f>
        <v/>
      </c>
      <c r="BC1758" s="657" t="str">
        <f t="shared" si="637"/>
        <v/>
      </c>
      <c r="BD1758" s="657" t="str">
        <f t="shared" si="638"/>
        <v>入力済</v>
      </c>
      <c r="BE1758" s="657" t="str">
        <f t="shared" si="639"/>
        <v/>
      </c>
      <c r="BF1758" s="657" t="str">
        <f t="shared" si="640"/>
        <v/>
      </c>
      <c r="BG1758" s="657" t="str">
        <f t="shared" si="641"/>
        <v/>
      </c>
      <c r="BH1758" s="657" t="str">
        <f t="shared" si="642"/>
        <v/>
      </c>
      <c r="BI1758" s="657" t="str">
        <f t="shared" si="643"/>
        <v/>
      </c>
      <c r="BM1758" s="681" t="e">
        <f>VLOOKUP(K1758,'【参考】数式用'!$A$2:$O$57,15,FALSE)</f>
        <v>#N/A</v>
      </c>
    </row>
    <row r="1759" spans="1:65" ht="109.9" customHeight="1">
      <c r="A1759" s="506">
        <v>1748</v>
      </c>
      <c r="B1759" s="517" t="str">
        <f>IF(基本情報入力シート!B1787="","",基本情報入力シート!B1787)</f>
        <v/>
      </c>
      <c r="C1759" s="523"/>
      <c r="D1759" s="523"/>
      <c r="E1759" s="523"/>
      <c r="F1759" s="530"/>
      <c r="G1759" s="536" t="str">
        <f>IF(基本情報入力シート!L1787="","",基本情報入力シート!L1787)</f>
        <v/>
      </c>
      <c r="H1759" s="536" t="str">
        <f>IF(基本情報入力シート!Q1787="","",基本情報入力シート!Q1787)</f>
        <v/>
      </c>
      <c r="I1759" s="536" t="str">
        <f>IF(基本情報入力シート!V1787="","",基本情報入力シート!V1787)</f>
        <v/>
      </c>
      <c r="J1759" s="536" t="str">
        <f>IF(基本情報入力シート!W1787="","",基本情報入力シート!W1787)</f>
        <v/>
      </c>
      <c r="K1759" s="536" t="str">
        <f>IF(基本情報入力シート!Z1787="","",基本情報入力シート!Z1787)</f>
        <v/>
      </c>
      <c r="L1759" s="555" t="str">
        <f>IF(基本情報入力シート!AF1787=0,"",基本情報入力シート!AF1787)</f>
        <v/>
      </c>
      <c r="M1759" s="563" t="str">
        <f>IF(AND(基本情報入力シート!AG1787="",基本情報入力シート!AG1787=""),"",基本情報入力シート!AG1787)</f>
        <v/>
      </c>
      <c r="N1759" s="570"/>
      <c r="O1759" s="575" t="str">
        <f>IFERROR(VLOOKUP(K1759,'【参考】数式用'!$A$2:$M$57,MATCH(N1759,'【参考】数式用'!$G$3:$M$3,0)+6,0),"")</f>
        <v/>
      </c>
      <c r="P1759" s="583" t="s">
        <v>549</v>
      </c>
      <c r="Q1759" s="587"/>
      <c r="R1759" s="590" t="s">
        <v>71</v>
      </c>
      <c r="S1759" s="587"/>
      <c r="T1759" s="590" t="s">
        <v>743</v>
      </c>
      <c r="U1759" s="587"/>
      <c r="V1759" s="590" t="s">
        <v>71</v>
      </c>
      <c r="W1759" s="587"/>
      <c r="X1759" s="590" t="s">
        <v>560</v>
      </c>
      <c r="Y1759" s="590" t="s">
        <v>763</v>
      </c>
      <c r="Z1759" s="589" t="str">
        <f t="shared" si="621"/>
        <v/>
      </c>
      <c r="AA1759" s="594" t="s">
        <v>127</v>
      </c>
      <c r="AB1759" s="598" t="str">
        <f t="shared" si="622"/>
        <v/>
      </c>
      <c r="AC1759" s="603" t="str">
        <f>IFERROR(ROUNDDOWN(ROUNDDOWN(ROUND(L1759*VLOOKUP(K1759,'【参考】数式用'!$A$2:$M$57,MATCH("処遇改善加算Ⅳ",'【参考】数式用'!$G$3:$M$3,0)+6,0),0)*M1759,0)*Z1759*0.5,0),"")</f>
        <v/>
      </c>
      <c r="AD1759" s="609"/>
      <c r="AE1759" s="617"/>
      <c r="AF1759" s="617"/>
      <c r="AG1759" s="623"/>
      <c r="AH1759" s="627"/>
      <c r="AI1759" s="708"/>
      <c r="AJ1759" s="634"/>
      <c r="AK1759" s="648" t="str">
        <f t="shared" si="623"/>
        <v/>
      </c>
      <c r="AL1759" s="651" t="str">
        <f t="shared" si="624"/>
        <v/>
      </c>
      <c r="AM1759" s="654"/>
      <c r="AN1759" s="657" t="str">
        <f>IFERROR(VLOOKUP(K1759,'【参考】数式用'!$A$2:$N$57,14,FALSE),"")</f>
        <v/>
      </c>
      <c r="AO1759" s="657" t="str">
        <f t="shared" si="625"/>
        <v/>
      </c>
      <c r="AP1759" s="711" t="str">
        <f t="shared" si="626"/>
        <v/>
      </c>
      <c r="AQ1759" s="711" t="str">
        <f t="shared" si="627"/>
        <v>キャリアパス要件Ⅰ・Ⅱ_</v>
      </c>
      <c r="AR1759" s="662" t="str">
        <f t="shared" si="628"/>
        <v>入力済</v>
      </c>
      <c r="AS1759" s="657" t="str">
        <f t="shared" si="629"/>
        <v/>
      </c>
      <c r="AT1759" s="662" t="str">
        <f t="shared" si="630"/>
        <v>入力済</v>
      </c>
      <c r="AU1759" s="662" t="str">
        <f t="shared" si="631"/>
        <v/>
      </c>
      <c r="AV1759" s="662" t="str">
        <f t="shared" si="632"/>
        <v/>
      </c>
      <c r="AW1759" s="657" t="str">
        <f t="shared" si="633"/>
        <v/>
      </c>
      <c r="AX1759" s="657" t="str">
        <f t="shared" si="634"/>
        <v>入力済</v>
      </c>
      <c r="AY1759" s="662" t="str">
        <f>IFERROR(VLOOKUP(K1759,'【参考】数式用'!$AR$3:$AS$49,2,FALSE),"")</f>
        <v/>
      </c>
      <c r="AZ1759" s="657" t="str">
        <f t="shared" si="635"/>
        <v/>
      </c>
      <c r="BA1759" s="657" t="str">
        <f t="shared" si="636"/>
        <v>入力済</v>
      </c>
      <c r="BB1759" s="662" t="str">
        <f>IFERROR(VLOOKUP(K1759,'【参考】数式用'!$AX$3:$AY$56,2,FALSE),"")</f>
        <v/>
      </c>
      <c r="BC1759" s="657" t="str">
        <f t="shared" si="637"/>
        <v/>
      </c>
      <c r="BD1759" s="657" t="str">
        <f t="shared" si="638"/>
        <v>入力済</v>
      </c>
      <c r="BE1759" s="657" t="str">
        <f t="shared" si="639"/>
        <v/>
      </c>
      <c r="BF1759" s="657" t="str">
        <f t="shared" si="640"/>
        <v/>
      </c>
      <c r="BG1759" s="657" t="str">
        <f t="shared" si="641"/>
        <v/>
      </c>
      <c r="BH1759" s="657" t="str">
        <f t="shared" si="642"/>
        <v/>
      </c>
      <c r="BI1759" s="657" t="str">
        <f t="shared" si="643"/>
        <v/>
      </c>
      <c r="BM1759" s="681" t="e">
        <f>VLOOKUP(K1759,'【参考】数式用'!$A$2:$O$57,15,FALSE)</f>
        <v>#N/A</v>
      </c>
    </row>
    <row r="1760" spans="1:65" ht="109.9" customHeight="1">
      <c r="A1760" s="506">
        <v>1749</v>
      </c>
      <c r="B1760" s="517" t="str">
        <f>IF(基本情報入力シート!B1788="","",基本情報入力シート!B1788)</f>
        <v/>
      </c>
      <c r="C1760" s="523"/>
      <c r="D1760" s="523"/>
      <c r="E1760" s="523"/>
      <c r="F1760" s="530"/>
      <c r="G1760" s="536" t="str">
        <f>IF(基本情報入力シート!L1788="","",基本情報入力シート!L1788)</f>
        <v/>
      </c>
      <c r="H1760" s="536" t="str">
        <f>IF(基本情報入力シート!Q1788="","",基本情報入力シート!Q1788)</f>
        <v/>
      </c>
      <c r="I1760" s="536" t="str">
        <f>IF(基本情報入力シート!V1788="","",基本情報入力シート!V1788)</f>
        <v/>
      </c>
      <c r="J1760" s="536" t="str">
        <f>IF(基本情報入力シート!W1788="","",基本情報入力シート!W1788)</f>
        <v/>
      </c>
      <c r="K1760" s="536" t="str">
        <f>IF(基本情報入力シート!Z1788="","",基本情報入力シート!Z1788)</f>
        <v/>
      </c>
      <c r="L1760" s="555" t="str">
        <f>IF(基本情報入力シート!AF1788=0,"",基本情報入力シート!AF1788)</f>
        <v/>
      </c>
      <c r="M1760" s="563" t="str">
        <f>IF(AND(基本情報入力シート!AG1788="",基本情報入力シート!AG1788=""),"",基本情報入力シート!AG1788)</f>
        <v/>
      </c>
      <c r="N1760" s="570"/>
      <c r="O1760" s="575" t="str">
        <f>IFERROR(VLOOKUP(K1760,'【参考】数式用'!$A$2:$M$57,MATCH(N1760,'【参考】数式用'!$G$3:$M$3,0)+6,0),"")</f>
        <v/>
      </c>
      <c r="P1760" s="583" t="s">
        <v>549</v>
      </c>
      <c r="Q1760" s="587"/>
      <c r="R1760" s="590" t="s">
        <v>71</v>
      </c>
      <c r="S1760" s="587"/>
      <c r="T1760" s="590" t="s">
        <v>743</v>
      </c>
      <c r="U1760" s="587"/>
      <c r="V1760" s="590" t="s">
        <v>71</v>
      </c>
      <c r="W1760" s="587"/>
      <c r="X1760" s="590" t="s">
        <v>560</v>
      </c>
      <c r="Y1760" s="590" t="s">
        <v>763</v>
      </c>
      <c r="Z1760" s="589" t="str">
        <f t="shared" si="621"/>
        <v/>
      </c>
      <c r="AA1760" s="594" t="s">
        <v>127</v>
      </c>
      <c r="AB1760" s="598" t="str">
        <f t="shared" si="622"/>
        <v/>
      </c>
      <c r="AC1760" s="603" t="str">
        <f>IFERROR(ROUNDDOWN(ROUNDDOWN(ROUND(L1760*VLOOKUP(K1760,'【参考】数式用'!$A$2:$M$57,MATCH("処遇改善加算Ⅳ",'【参考】数式用'!$G$3:$M$3,0)+6,0),0)*M1760,0)*Z1760*0.5,0),"")</f>
        <v/>
      </c>
      <c r="AD1760" s="609"/>
      <c r="AE1760" s="617"/>
      <c r="AF1760" s="617"/>
      <c r="AG1760" s="623"/>
      <c r="AH1760" s="627"/>
      <c r="AI1760" s="708"/>
      <c r="AJ1760" s="634"/>
      <c r="AK1760" s="648" t="str">
        <f t="shared" si="623"/>
        <v/>
      </c>
      <c r="AL1760" s="651" t="str">
        <f t="shared" si="624"/>
        <v/>
      </c>
      <c r="AM1760" s="654"/>
      <c r="AN1760" s="657" t="str">
        <f>IFERROR(VLOOKUP(K1760,'【参考】数式用'!$A$2:$N$57,14,FALSE),"")</f>
        <v/>
      </c>
      <c r="AO1760" s="657" t="str">
        <f t="shared" si="625"/>
        <v/>
      </c>
      <c r="AP1760" s="711" t="str">
        <f t="shared" si="626"/>
        <v/>
      </c>
      <c r="AQ1760" s="711" t="str">
        <f t="shared" si="627"/>
        <v>キャリアパス要件Ⅰ・Ⅱ_</v>
      </c>
      <c r="AR1760" s="662" t="str">
        <f t="shared" si="628"/>
        <v>入力済</v>
      </c>
      <c r="AS1760" s="657" t="str">
        <f t="shared" si="629"/>
        <v/>
      </c>
      <c r="AT1760" s="662" t="str">
        <f t="shared" si="630"/>
        <v>入力済</v>
      </c>
      <c r="AU1760" s="662" t="str">
        <f t="shared" si="631"/>
        <v/>
      </c>
      <c r="AV1760" s="662" t="str">
        <f t="shared" si="632"/>
        <v/>
      </c>
      <c r="AW1760" s="657" t="str">
        <f t="shared" si="633"/>
        <v/>
      </c>
      <c r="AX1760" s="657" t="str">
        <f t="shared" si="634"/>
        <v>入力済</v>
      </c>
      <c r="AY1760" s="662" t="str">
        <f>IFERROR(VLOOKUP(K1760,'【参考】数式用'!$AR$3:$AS$49,2,FALSE),"")</f>
        <v/>
      </c>
      <c r="AZ1760" s="657" t="str">
        <f t="shared" si="635"/>
        <v/>
      </c>
      <c r="BA1760" s="657" t="str">
        <f t="shared" si="636"/>
        <v>入力済</v>
      </c>
      <c r="BB1760" s="662" t="str">
        <f>IFERROR(VLOOKUP(K1760,'【参考】数式用'!$AX$3:$AY$56,2,FALSE),"")</f>
        <v/>
      </c>
      <c r="BC1760" s="657" t="str">
        <f t="shared" si="637"/>
        <v/>
      </c>
      <c r="BD1760" s="657" t="str">
        <f t="shared" si="638"/>
        <v>入力済</v>
      </c>
      <c r="BE1760" s="657" t="str">
        <f t="shared" si="639"/>
        <v/>
      </c>
      <c r="BF1760" s="657" t="str">
        <f t="shared" si="640"/>
        <v/>
      </c>
      <c r="BG1760" s="657" t="str">
        <f t="shared" si="641"/>
        <v/>
      </c>
      <c r="BH1760" s="657" t="str">
        <f t="shared" si="642"/>
        <v/>
      </c>
      <c r="BI1760" s="657" t="str">
        <f t="shared" si="643"/>
        <v/>
      </c>
      <c r="BM1760" s="681" t="e">
        <f>VLOOKUP(K1760,'【参考】数式用'!$A$2:$O$57,15,FALSE)</f>
        <v>#N/A</v>
      </c>
    </row>
    <row r="1761" spans="1:65" ht="109.9" customHeight="1">
      <c r="A1761" s="506">
        <v>1750</v>
      </c>
      <c r="B1761" s="517" t="str">
        <f>IF(基本情報入力シート!B1789="","",基本情報入力シート!B1789)</f>
        <v/>
      </c>
      <c r="C1761" s="523"/>
      <c r="D1761" s="523"/>
      <c r="E1761" s="523"/>
      <c r="F1761" s="530"/>
      <c r="G1761" s="536" t="str">
        <f>IF(基本情報入力シート!L1789="","",基本情報入力シート!L1789)</f>
        <v/>
      </c>
      <c r="H1761" s="536" t="str">
        <f>IF(基本情報入力シート!Q1789="","",基本情報入力シート!Q1789)</f>
        <v/>
      </c>
      <c r="I1761" s="536" t="str">
        <f>IF(基本情報入力シート!V1789="","",基本情報入力シート!V1789)</f>
        <v/>
      </c>
      <c r="J1761" s="536" t="str">
        <f>IF(基本情報入力シート!W1789="","",基本情報入力シート!W1789)</f>
        <v/>
      </c>
      <c r="K1761" s="536" t="str">
        <f>IF(基本情報入力シート!Z1789="","",基本情報入力シート!Z1789)</f>
        <v/>
      </c>
      <c r="L1761" s="555" t="str">
        <f>IF(基本情報入力シート!AF1789=0,"",基本情報入力シート!AF1789)</f>
        <v/>
      </c>
      <c r="M1761" s="563" t="str">
        <f>IF(AND(基本情報入力シート!AG1789="",基本情報入力シート!AG1789=""),"",基本情報入力シート!AG1789)</f>
        <v/>
      </c>
      <c r="N1761" s="570"/>
      <c r="O1761" s="575" t="str">
        <f>IFERROR(VLOOKUP(K1761,'【参考】数式用'!$A$2:$M$57,MATCH(N1761,'【参考】数式用'!$G$3:$M$3,0)+6,0),"")</f>
        <v/>
      </c>
      <c r="P1761" s="583" t="s">
        <v>549</v>
      </c>
      <c r="Q1761" s="587"/>
      <c r="R1761" s="590" t="s">
        <v>71</v>
      </c>
      <c r="S1761" s="587"/>
      <c r="T1761" s="590" t="s">
        <v>743</v>
      </c>
      <c r="U1761" s="587"/>
      <c r="V1761" s="590" t="s">
        <v>71</v>
      </c>
      <c r="W1761" s="587"/>
      <c r="X1761" s="590" t="s">
        <v>560</v>
      </c>
      <c r="Y1761" s="590" t="s">
        <v>763</v>
      </c>
      <c r="Z1761" s="589" t="str">
        <f t="shared" si="621"/>
        <v/>
      </c>
      <c r="AA1761" s="594" t="s">
        <v>127</v>
      </c>
      <c r="AB1761" s="598" t="str">
        <f t="shared" si="622"/>
        <v/>
      </c>
      <c r="AC1761" s="603" t="str">
        <f>IFERROR(ROUNDDOWN(ROUNDDOWN(ROUND(L1761*VLOOKUP(K1761,'【参考】数式用'!$A$2:$M$57,MATCH("処遇改善加算Ⅳ",'【参考】数式用'!$G$3:$M$3,0)+6,0),0)*M1761,0)*Z1761*0.5,0),"")</f>
        <v/>
      </c>
      <c r="AD1761" s="609"/>
      <c r="AE1761" s="617"/>
      <c r="AF1761" s="617"/>
      <c r="AG1761" s="623"/>
      <c r="AH1761" s="627"/>
      <c r="AI1761" s="708"/>
      <c r="AJ1761" s="634"/>
      <c r="AK1761" s="648" t="str">
        <f t="shared" si="623"/>
        <v/>
      </c>
      <c r="AL1761" s="651" t="str">
        <f t="shared" si="624"/>
        <v/>
      </c>
      <c r="AM1761" s="654"/>
      <c r="AN1761" s="657" t="str">
        <f>IFERROR(VLOOKUP(K1761,'【参考】数式用'!$A$2:$N$57,14,FALSE),"")</f>
        <v/>
      </c>
      <c r="AO1761" s="657" t="str">
        <f t="shared" si="625"/>
        <v/>
      </c>
      <c r="AP1761" s="711" t="str">
        <f t="shared" si="626"/>
        <v/>
      </c>
      <c r="AQ1761" s="711" t="str">
        <f t="shared" si="627"/>
        <v>キャリアパス要件Ⅰ・Ⅱ_</v>
      </c>
      <c r="AR1761" s="662" t="str">
        <f t="shared" si="628"/>
        <v>入力済</v>
      </c>
      <c r="AS1761" s="657" t="str">
        <f t="shared" si="629"/>
        <v/>
      </c>
      <c r="AT1761" s="662" t="str">
        <f t="shared" si="630"/>
        <v>入力済</v>
      </c>
      <c r="AU1761" s="662" t="str">
        <f t="shared" si="631"/>
        <v/>
      </c>
      <c r="AV1761" s="662" t="str">
        <f t="shared" si="632"/>
        <v/>
      </c>
      <c r="AW1761" s="657" t="str">
        <f t="shared" si="633"/>
        <v/>
      </c>
      <c r="AX1761" s="657" t="str">
        <f t="shared" si="634"/>
        <v>入力済</v>
      </c>
      <c r="AY1761" s="662" t="str">
        <f>IFERROR(VLOOKUP(K1761,'【参考】数式用'!$AR$3:$AS$49,2,FALSE),"")</f>
        <v/>
      </c>
      <c r="AZ1761" s="657" t="str">
        <f t="shared" si="635"/>
        <v/>
      </c>
      <c r="BA1761" s="657" t="str">
        <f t="shared" si="636"/>
        <v>入力済</v>
      </c>
      <c r="BB1761" s="662" t="str">
        <f>IFERROR(VLOOKUP(K1761,'【参考】数式用'!$AX$3:$AY$56,2,FALSE),"")</f>
        <v/>
      </c>
      <c r="BC1761" s="657" t="str">
        <f t="shared" si="637"/>
        <v/>
      </c>
      <c r="BD1761" s="657" t="str">
        <f t="shared" si="638"/>
        <v>入力済</v>
      </c>
      <c r="BE1761" s="657" t="str">
        <f t="shared" si="639"/>
        <v/>
      </c>
      <c r="BF1761" s="657" t="str">
        <f t="shared" si="640"/>
        <v/>
      </c>
      <c r="BG1761" s="657" t="str">
        <f t="shared" si="641"/>
        <v/>
      </c>
      <c r="BH1761" s="657" t="str">
        <f t="shared" si="642"/>
        <v/>
      </c>
      <c r="BI1761" s="657" t="str">
        <f t="shared" si="643"/>
        <v/>
      </c>
      <c r="BM1761" s="681" t="e">
        <f>VLOOKUP(K1761,'【参考】数式用'!$A$2:$O$57,15,FALSE)</f>
        <v>#N/A</v>
      </c>
    </row>
    <row r="1762" spans="1:65" ht="109.9" customHeight="1">
      <c r="A1762" s="506">
        <v>1751</v>
      </c>
      <c r="B1762" s="517" t="str">
        <f>IF(基本情報入力シート!B1790="","",基本情報入力シート!B1790)</f>
        <v/>
      </c>
      <c r="C1762" s="523"/>
      <c r="D1762" s="523"/>
      <c r="E1762" s="523"/>
      <c r="F1762" s="530"/>
      <c r="G1762" s="536" t="str">
        <f>IF(基本情報入力シート!L1790="","",基本情報入力シート!L1790)</f>
        <v/>
      </c>
      <c r="H1762" s="536" t="str">
        <f>IF(基本情報入力シート!Q1790="","",基本情報入力シート!Q1790)</f>
        <v/>
      </c>
      <c r="I1762" s="536" t="str">
        <f>IF(基本情報入力シート!V1790="","",基本情報入力シート!V1790)</f>
        <v/>
      </c>
      <c r="J1762" s="536" t="str">
        <f>IF(基本情報入力シート!W1790="","",基本情報入力シート!W1790)</f>
        <v/>
      </c>
      <c r="K1762" s="536" t="str">
        <f>IF(基本情報入力シート!Z1790="","",基本情報入力シート!Z1790)</f>
        <v/>
      </c>
      <c r="L1762" s="555" t="str">
        <f>IF(基本情報入力シート!AF1790=0,"",基本情報入力シート!AF1790)</f>
        <v/>
      </c>
      <c r="M1762" s="563" t="str">
        <f>IF(AND(基本情報入力シート!AG1790="",基本情報入力シート!AG1790=""),"",基本情報入力シート!AG1790)</f>
        <v/>
      </c>
      <c r="N1762" s="570"/>
      <c r="O1762" s="575" t="str">
        <f>IFERROR(VLOOKUP(K1762,'【参考】数式用'!$A$2:$M$57,MATCH(N1762,'【参考】数式用'!$G$3:$M$3,0)+6,0),"")</f>
        <v/>
      </c>
      <c r="P1762" s="583" t="s">
        <v>549</v>
      </c>
      <c r="Q1762" s="587"/>
      <c r="R1762" s="590" t="s">
        <v>71</v>
      </c>
      <c r="S1762" s="587"/>
      <c r="T1762" s="590" t="s">
        <v>743</v>
      </c>
      <c r="U1762" s="587"/>
      <c r="V1762" s="590" t="s">
        <v>71</v>
      </c>
      <c r="W1762" s="587"/>
      <c r="X1762" s="590" t="s">
        <v>560</v>
      </c>
      <c r="Y1762" s="590" t="s">
        <v>763</v>
      </c>
      <c r="Z1762" s="589" t="str">
        <f t="shared" si="621"/>
        <v/>
      </c>
      <c r="AA1762" s="594" t="s">
        <v>127</v>
      </c>
      <c r="AB1762" s="598" t="str">
        <f t="shared" si="622"/>
        <v/>
      </c>
      <c r="AC1762" s="603" t="str">
        <f>IFERROR(ROUNDDOWN(ROUNDDOWN(ROUND(L1762*VLOOKUP(K1762,'【参考】数式用'!$A$2:$M$57,MATCH("処遇改善加算Ⅳ",'【参考】数式用'!$G$3:$M$3,0)+6,0),0)*M1762,0)*Z1762*0.5,0),"")</f>
        <v/>
      </c>
      <c r="AD1762" s="609"/>
      <c r="AE1762" s="617"/>
      <c r="AF1762" s="617"/>
      <c r="AG1762" s="623"/>
      <c r="AH1762" s="627"/>
      <c r="AI1762" s="708"/>
      <c r="AJ1762" s="634"/>
      <c r="AK1762" s="648" t="str">
        <f t="shared" si="623"/>
        <v/>
      </c>
      <c r="AL1762" s="651" t="str">
        <f t="shared" si="624"/>
        <v/>
      </c>
      <c r="AM1762" s="654"/>
      <c r="AN1762" s="657" t="str">
        <f>IFERROR(VLOOKUP(K1762,'【参考】数式用'!$A$2:$N$57,14,FALSE),"")</f>
        <v/>
      </c>
      <c r="AO1762" s="657" t="str">
        <f t="shared" si="625"/>
        <v/>
      </c>
      <c r="AP1762" s="711" t="str">
        <f t="shared" si="626"/>
        <v/>
      </c>
      <c r="AQ1762" s="711" t="str">
        <f t="shared" si="627"/>
        <v>キャリアパス要件Ⅰ・Ⅱ_</v>
      </c>
      <c r="AR1762" s="662" t="str">
        <f t="shared" si="628"/>
        <v>入力済</v>
      </c>
      <c r="AS1762" s="657" t="str">
        <f t="shared" si="629"/>
        <v/>
      </c>
      <c r="AT1762" s="662" t="str">
        <f t="shared" si="630"/>
        <v>入力済</v>
      </c>
      <c r="AU1762" s="662" t="str">
        <f t="shared" si="631"/>
        <v/>
      </c>
      <c r="AV1762" s="662" t="str">
        <f t="shared" si="632"/>
        <v/>
      </c>
      <c r="AW1762" s="657" t="str">
        <f t="shared" si="633"/>
        <v/>
      </c>
      <c r="AX1762" s="657" t="str">
        <f t="shared" si="634"/>
        <v>入力済</v>
      </c>
      <c r="AY1762" s="662" t="str">
        <f>IFERROR(VLOOKUP(K1762,'【参考】数式用'!$AR$3:$AS$49,2,FALSE),"")</f>
        <v/>
      </c>
      <c r="AZ1762" s="657" t="str">
        <f t="shared" si="635"/>
        <v/>
      </c>
      <c r="BA1762" s="657" t="str">
        <f t="shared" si="636"/>
        <v>入力済</v>
      </c>
      <c r="BB1762" s="662" t="str">
        <f>IFERROR(VLOOKUP(K1762,'【参考】数式用'!$AX$3:$AY$56,2,FALSE),"")</f>
        <v/>
      </c>
      <c r="BC1762" s="657" t="str">
        <f t="shared" si="637"/>
        <v/>
      </c>
      <c r="BD1762" s="657" t="str">
        <f t="shared" si="638"/>
        <v>入力済</v>
      </c>
      <c r="BE1762" s="657" t="str">
        <f t="shared" si="639"/>
        <v/>
      </c>
      <c r="BF1762" s="657" t="str">
        <f t="shared" si="640"/>
        <v/>
      </c>
      <c r="BG1762" s="657" t="str">
        <f t="shared" si="641"/>
        <v/>
      </c>
      <c r="BH1762" s="657" t="str">
        <f t="shared" si="642"/>
        <v/>
      </c>
      <c r="BI1762" s="657" t="str">
        <f t="shared" si="643"/>
        <v/>
      </c>
      <c r="BM1762" s="681" t="e">
        <f>VLOOKUP(K1762,'【参考】数式用'!$A$2:$O$57,15,FALSE)</f>
        <v>#N/A</v>
      </c>
    </row>
    <row r="1763" spans="1:65" ht="109.9" customHeight="1">
      <c r="A1763" s="506">
        <v>1752</v>
      </c>
      <c r="B1763" s="517" t="str">
        <f>IF(基本情報入力シート!B1791="","",基本情報入力シート!B1791)</f>
        <v/>
      </c>
      <c r="C1763" s="523"/>
      <c r="D1763" s="523"/>
      <c r="E1763" s="523"/>
      <c r="F1763" s="530"/>
      <c r="G1763" s="536" t="str">
        <f>IF(基本情報入力シート!L1791="","",基本情報入力シート!L1791)</f>
        <v/>
      </c>
      <c r="H1763" s="536" t="str">
        <f>IF(基本情報入力シート!Q1791="","",基本情報入力シート!Q1791)</f>
        <v/>
      </c>
      <c r="I1763" s="536" t="str">
        <f>IF(基本情報入力シート!V1791="","",基本情報入力シート!V1791)</f>
        <v/>
      </c>
      <c r="J1763" s="536" t="str">
        <f>IF(基本情報入力シート!W1791="","",基本情報入力シート!W1791)</f>
        <v/>
      </c>
      <c r="K1763" s="536" t="str">
        <f>IF(基本情報入力シート!Z1791="","",基本情報入力シート!Z1791)</f>
        <v/>
      </c>
      <c r="L1763" s="555" t="str">
        <f>IF(基本情報入力シート!AF1791=0,"",基本情報入力シート!AF1791)</f>
        <v/>
      </c>
      <c r="M1763" s="563" t="str">
        <f>IF(AND(基本情報入力シート!AG1791="",基本情報入力シート!AG1791=""),"",基本情報入力シート!AG1791)</f>
        <v/>
      </c>
      <c r="N1763" s="570"/>
      <c r="O1763" s="575" t="str">
        <f>IFERROR(VLOOKUP(K1763,'【参考】数式用'!$A$2:$M$57,MATCH(N1763,'【参考】数式用'!$G$3:$M$3,0)+6,0),"")</f>
        <v/>
      </c>
      <c r="P1763" s="583" t="s">
        <v>549</v>
      </c>
      <c r="Q1763" s="587"/>
      <c r="R1763" s="590" t="s">
        <v>71</v>
      </c>
      <c r="S1763" s="587"/>
      <c r="T1763" s="590" t="s">
        <v>743</v>
      </c>
      <c r="U1763" s="587"/>
      <c r="V1763" s="590" t="s">
        <v>71</v>
      </c>
      <c r="W1763" s="587"/>
      <c r="X1763" s="590" t="s">
        <v>560</v>
      </c>
      <c r="Y1763" s="590" t="s">
        <v>763</v>
      </c>
      <c r="Z1763" s="589" t="str">
        <f t="shared" si="621"/>
        <v/>
      </c>
      <c r="AA1763" s="594" t="s">
        <v>127</v>
      </c>
      <c r="AB1763" s="598" t="str">
        <f t="shared" si="622"/>
        <v/>
      </c>
      <c r="AC1763" s="603" t="str">
        <f>IFERROR(ROUNDDOWN(ROUNDDOWN(ROUND(L1763*VLOOKUP(K1763,'【参考】数式用'!$A$2:$M$57,MATCH("処遇改善加算Ⅳ",'【参考】数式用'!$G$3:$M$3,0)+6,0),0)*M1763,0)*Z1763*0.5,0),"")</f>
        <v/>
      </c>
      <c r="AD1763" s="609"/>
      <c r="AE1763" s="617"/>
      <c r="AF1763" s="617"/>
      <c r="AG1763" s="623"/>
      <c r="AH1763" s="627"/>
      <c r="AI1763" s="708"/>
      <c r="AJ1763" s="634"/>
      <c r="AK1763" s="648" t="str">
        <f t="shared" si="623"/>
        <v/>
      </c>
      <c r="AL1763" s="651" t="str">
        <f t="shared" si="624"/>
        <v/>
      </c>
      <c r="AM1763" s="654"/>
      <c r="AN1763" s="657" t="str">
        <f>IFERROR(VLOOKUP(K1763,'【参考】数式用'!$A$2:$N$57,14,FALSE),"")</f>
        <v/>
      </c>
      <c r="AO1763" s="657" t="str">
        <f t="shared" si="625"/>
        <v/>
      </c>
      <c r="AP1763" s="711" t="str">
        <f t="shared" si="626"/>
        <v/>
      </c>
      <c r="AQ1763" s="711" t="str">
        <f t="shared" si="627"/>
        <v>キャリアパス要件Ⅰ・Ⅱ_</v>
      </c>
      <c r="AR1763" s="662" t="str">
        <f t="shared" si="628"/>
        <v>入力済</v>
      </c>
      <c r="AS1763" s="657" t="str">
        <f t="shared" si="629"/>
        <v/>
      </c>
      <c r="AT1763" s="662" t="str">
        <f t="shared" si="630"/>
        <v>入力済</v>
      </c>
      <c r="AU1763" s="662" t="str">
        <f t="shared" si="631"/>
        <v/>
      </c>
      <c r="AV1763" s="662" t="str">
        <f t="shared" si="632"/>
        <v/>
      </c>
      <c r="AW1763" s="657" t="str">
        <f t="shared" si="633"/>
        <v/>
      </c>
      <c r="AX1763" s="657" t="str">
        <f t="shared" si="634"/>
        <v>入力済</v>
      </c>
      <c r="AY1763" s="662" t="str">
        <f>IFERROR(VLOOKUP(K1763,'【参考】数式用'!$AR$3:$AS$49,2,FALSE),"")</f>
        <v/>
      </c>
      <c r="AZ1763" s="657" t="str">
        <f t="shared" si="635"/>
        <v/>
      </c>
      <c r="BA1763" s="657" t="str">
        <f t="shared" si="636"/>
        <v>入力済</v>
      </c>
      <c r="BB1763" s="662" t="str">
        <f>IFERROR(VLOOKUP(K1763,'【参考】数式用'!$AX$3:$AY$56,2,FALSE),"")</f>
        <v/>
      </c>
      <c r="BC1763" s="657" t="str">
        <f t="shared" si="637"/>
        <v/>
      </c>
      <c r="BD1763" s="657" t="str">
        <f t="shared" si="638"/>
        <v>入力済</v>
      </c>
      <c r="BE1763" s="657" t="str">
        <f t="shared" si="639"/>
        <v/>
      </c>
      <c r="BF1763" s="657" t="str">
        <f t="shared" si="640"/>
        <v/>
      </c>
      <c r="BG1763" s="657" t="str">
        <f t="shared" si="641"/>
        <v/>
      </c>
      <c r="BH1763" s="657" t="str">
        <f t="shared" si="642"/>
        <v/>
      </c>
      <c r="BI1763" s="657" t="str">
        <f t="shared" si="643"/>
        <v/>
      </c>
      <c r="BM1763" s="681" t="e">
        <f>VLOOKUP(K1763,'【参考】数式用'!$A$2:$O$57,15,FALSE)</f>
        <v>#N/A</v>
      </c>
    </row>
    <row r="1764" spans="1:65" ht="109.9" customHeight="1">
      <c r="A1764" s="506">
        <v>1753</v>
      </c>
      <c r="B1764" s="517" t="str">
        <f>IF(基本情報入力シート!B1792="","",基本情報入力シート!B1792)</f>
        <v/>
      </c>
      <c r="C1764" s="523"/>
      <c r="D1764" s="523"/>
      <c r="E1764" s="523"/>
      <c r="F1764" s="530"/>
      <c r="G1764" s="536" t="str">
        <f>IF(基本情報入力シート!L1792="","",基本情報入力シート!L1792)</f>
        <v/>
      </c>
      <c r="H1764" s="536" t="str">
        <f>IF(基本情報入力シート!Q1792="","",基本情報入力シート!Q1792)</f>
        <v/>
      </c>
      <c r="I1764" s="536" t="str">
        <f>IF(基本情報入力シート!V1792="","",基本情報入力シート!V1792)</f>
        <v/>
      </c>
      <c r="J1764" s="536" t="str">
        <f>IF(基本情報入力シート!W1792="","",基本情報入力シート!W1792)</f>
        <v/>
      </c>
      <c r="K1764" s="536" t="str">
        <f>IF(基本情報入力シート!Z1792="","",基本情報入力シート!Z1792)</f>
        <v/>
      </c>
      <c r="L1764" s="555" t="str">
        <f>IF(基本情報入力シート!AF1792=0,"",基本情報入力シート!AF1792)</f>
        <v/>
      </c>
      <c r="M1764" s="563" t="str">
        <f>IF(AND(基本情報入力シート!AG1792="",基本情報入力シート!AG1792=""),"",基本情報入力シート!AG1792)</f>
        <v/>
      </c>
      <c r="N1764" s="570"/>
      <c r="O1764" s="575" t="str">
        <f>IFERROR(VLOOKUP(K1764,'【参考】数式用'!$A$2:$M$57,MATCH(N1764,'【参考】数式用'!$G$3:$M$3,0)+6,0),"")</f>
        <v/>
      </c>
      <c r="P1764" s="583" t="s">
        <v>549</v>
      </c>
      <c r="Q1764" s="587"/>
      <c r="R1764" s="590" t="s">
        <v>71</v>
      </c>
      <c r="S1764" s="587"/>
      <c r="T1764" s="590" t="s">
        <v>743</v>
      </c>
      <c r="U1764" s="587"/>
      <c r="V1764" s="590" t="s">
        <v>71</v>
      </c>
      <c r="W1764" s="587"/>
      <c r="X1764" s="590" t="s">
        <v>560</v>
      </c>
      <c r="Y1764" s="590" t="s">
        <v>763</v>
      </c>
      <c r="Z1764" s="589" t="str">
        <f t="shared" si="621"/>
        <v/>
      </c>
      <c r="AA1764" s="594" t="s">
        <v>127</v>
      </c>
      <c r="AB1764" s="598" t="str">
        <f t="shared" si="622"/>
        <v/>
      </c>
      <c r="AC1764" s="603" t="str">
        <f>IFERROR(ROUNDDOWN(ROUNDDOWN(ROUND(L1764*VLOOKUP(K1764,'【参考】数式用'!$A$2:$M$57,MATCH("処遇改善加算Ⅳ",'【参考】数式用'!$G$3:$M$3,0)+6,0),0)*M1764,0)*Z1764*0.5,0),"")</f>
        <v/>
      </c>
      <c r="AD1764" s="609"/>
      <c r="AE1764" s="617"/>
      <c r="AF1764" s="617"/>
      <c r="AG1764" s="623"/>
      <c r="AH1764" s="627"/>
      <c r="AI1764" s="708"/>
      <c r="AJ1764" s="634"/>
      <c r="AK1764" s="648" t="str">
        <f t="shared" si="623"/>
        <v/>
      </c>
      <c r="AL1764" s="651" t="str">
        <f t="shared" si="624"/>
        <v/>
      </c>
      <c r="AM1764" s="654"/>
      <c r="AN1764" s="657" t="str">
        <f>IFERROR(VLOOKUP(K1764,'【参考】数式用'!$A$2:$N$57,14,FALSE),"")</f>
        <v/>
      </c>
      <c r="AO1764" s="657" t="str">
        <f t="shared" si="625"/>
        <v/>
      </c>
      <c r="AP1764" s="711" t="str">
        <f t="shared" si="626"/>
        <v/>
      </c>
      <c r="AQ1764" s="711" t="str">
        <f t="shared" si="627"/>
        <v>キャリアパス要件Ⅰ・Ⅱ_</v>
      </c>
      <c r="AR1764" s="662" t="str">
        <f t="shared" si="628"/>
        <v>入力済</v>
      </c>
      <c r="AS1764" s="657" t="str">
        <f t="shared" si="629"/>
        <v/>
      </c>
      <c r="AT1764" s="662" t="str">
        <f t="shared" si="630"/>
        <v>入力済</v>
      </c>
      <c r="AU1764" s="662" t="str">
        <f t="shared" si="631"/>
        <v/>
      </c>
      <c r="AV1764" s="662" t="str">
        <f t="shared" si="632"/>
        <v/>
      </c>
      <c r="AW1764" s="657" t="str">
        <f t="shared" si="633"/>
        <v/>
      </c>
      <c r="AX1764" s="657" t="str">
        <f t="shared" si="634"/>
        <v>入力済</v>
      </c>
      <c r="AY1764" s="662" t="str">
        <f>IFERROR(VLOOKUP(K1764,'【参考】数式用'!$AR$3:$AS$49,2,FALSE),"")</f>
        <v/>
      </c>
      <c r="AZ1764" s="657" t="str">
        <f t="shared" si="635"/>
        <v/>
      </c>
      <c r="BA1764" s="657" t="str">
        <f t="shared" si="636"/>
        <v>入力済</v>
      </c>
      <c r="BB1764" s="662" t="str">
        <f>IFERROR(VLOOKUP(K1764,'【参考】数式用'!$AX$3:$AY$56,2,FALSE),"")</f>
        <v/>
      </c>
      <c r="BC1764" s="657" t="str">
        <f t="shared" si="637"/>
        <v/>
      </c>
      <c r="BD1764" s="657" t="str">
        <f t="shared" si="638"/>
        <v>入力済</v>
      </c>
      <c r="BE1764" s="657" t="str">
        <f t="shared" si="639"/>
        <v/>
      </c>
      <c r="BF1764" s="657" t="str">
        <f t="shared" si="640"/>
        <v/>
      </c>
      <c r="BG1764" s="657" t="str">
        <f t="shared" si="641"/>
        <v/>
      </c>
      <c r="BH1764" s="657" t="str">
        <f t="shared" si="642"/>
        <v/>
      </c>
      <c r="BI1764" s="657" t="str">
        <f t="shared" si="643"/>
        <v/>
      </c>
      <c r="BM1764" s="681" t="e">
        <f>VLOOKUP(K1764,'【参考】数式用'!$A$2:$O$57,15,FALSE)</f>
        <v>#N/A</v>
      </c>
    </row>
    <row r="1765" spans="1:65" ht="109.9" customHeight="1">
      <c r="A1765" s="506">
        <v>1754</v>
      </c>
      <c r="B1765" s="517" t="str">
        <f>IF(基本情報入力シート!B1793="","",基本情報入力シート!B1793)</f>
        <v/>
      </c>
      <c r="C1765" s="523"/>
      <c r="D1765" s="523"/>
      <c r="E1765" s="523"/>
      <c r="F1765" s="530"/>
      <c r="G1765" s="536" t="str">
        <f>IF(基本情報入力シート!L1793="","",基本情報入力シート!L1793)</f>
        <v/>
      </c>
      <c r="H1765" s="536" t="str">
        <f>IF(基本情報入力シート!Q1793="","",基本情報入力シート!Q1793)</f>
        <v/>
      </c>
      <c r="I1765" s="536" t="str">
        <f>IF(基本情報入力シート!V1793="","",基本情報入力シート!V1793)</f>
        <v/>
      </c>
      <c r="J1765" s="536" t="str">
        <f>IF(基本情報入力シート!W1793="","",基本情報入力シート!W1793)</f>
        <v/>
      </c>
      <c r="K1765" s="536" t="str">
        <f>IF(基本情報入力シート!Z1793="","",基本情報入力シート!Z1793)</f>
        <v/>
      </c>
      <c r="L1765" s="555" t="str">
        <f>IF(基本情報入力シート!AF1793=0,"",基本情報入力シート!AF1793)</f>
        <v/>
      </c>
      <c r="M1765" s="563" t="str">
        <f>IF(AND(基本情報入力シート!AG1793="",基本情報入力シート!AG1793=""),"",基本情報入力シート!AG1793)</f>
        <v/>
      </c>
      <c r="N1765" s="570"/>
      <c r="O1765" s="575" t="str">
        <f>IFERROR(VLOOKUP(K1765,'【参考】数式用'!$A$2:$M$57,MATCH(N1765,'【参考】数式用'!$G$3:$M$3,0)+6,0),"")</f>
        <v/>
      </c>
      <c r="P1765" s="583" t="s">
        <v>549</v>
      </c>
      <c r="Q1765" s="587"/>
      <c r="R1765" s="590" t="s">
        <v>71</v>
      </c>
      <c r="S1765" s="587"/>
      <c r="T1765" s="590" t="s">
        <v>743</v>
      </c>
      <c r="U1765" s="587"/>
      <c r="V1765" s="590" t="s">
        <v>71</v>
      </c>
      <c r="W1765" s="587"/>
      <c r="X1765" s="590" t="s">
        <v>560</v>
      </c>
      <c r="Y1765" s="590" t="s">
        <v>763</v>
      </c>
      <c r="Z1765" s="589" t="str">
        <f t="shared" si="621"/>
        <v/>
      </c>
      <c r="AA1765" s="594" t="s">
        <v>127</v>
      </c>
      <c r="AB1765" s="598" t="str">
        <f t="shared" si="622"/>
        <v/>
      </c>
      <c r="AC1765" s="603" t="str">
        <f>IFERROR(ROUNDDOWN(ROUNDDOWN(ROUND(L1765*VLOOKUP(K1765,'【参考】数式用'!$A$2:$M$57,MATCH("処遇改善加算Ⅳ",'【参考】数式用'!$G$3:$M$3,0)+6,0),0)*M1765,0)*Z1765*0.5,0),"")</f>
        <v/>
      </c>
      <c r="AD1765" s="609"/>
      <c r="AE1765" s="617"/>
      <c r="AF1765" s="617"/>
      <c r="AG1765" s="623"/>
      <c r="AH1765" s="627"/>
      <c r="AI1765" s="708"/>
      <c r="AJ1765" s="634"/>
      <c r="AK1765" s="648" t="str">
        <f t="shared" si="623"/>
        <v/>
      </c>
      <c r="AL1765" s="651" t="str">
        <f t="shared" si="624"/>
        <v/>
      </c>
      <c r="AM1765" s="654"/>
      <c r="AN1765" s="657" t="str">
        <f>IFERROR(VLOOKUP(K1765,'【参考】数式用'!$A$2:$N$57,14,FALSE),"")</f>
        <v/>
      </c>
      <c r="AO1765" s="657" t="str">
        <f t="shared" si="625"/>
        <v/>
      </c>
      <c r="AP1765" s="711" t="str">
        <f t="shared" si="626"/>
        <v/>
      </c>
      <c r="AQ1765" s="711" t="str">
        <f t="shared" si="627"/>
        <v>キャリアパス要件Ⅰ・Ⅱ_</v>
      </c>
      <c r="AR1765" s="662" t="str">
        <f t="shared" si="628"/>
        <v>入力済</v>
      </c>
      <c r="AS1765" s="657" t="str">
        <f t="shared" si="629"/>
        <v/>
      </c>
      <c r="AT1765" s="662" t="str">
        <f t="shared" si="630"/>
        <v>入力済</v>
      </c>
      <c r="AU1765" s="662" t="str">
        <f t="shared" si="631"/>
        <v/>
      </c>
      <c r="AV1765" s="662" t="str">
        <f t="shared" si="632"/>
        <v/>
      </c>
      <c r="AW1765" s="657" t="str">
        <f t="shared" si="633"/>
        <v/>
      </c>
      <c r="AX1765" s="657" t="str">
        <f t="shared" si="634"/>
        <v>入力済</v>
      </c>
      <c r="AY1765" s="662" t="str">
        <f>IFERROR(VLOOKUP(K1765,'【参考】数式用'!$AR$3:$AS$49,2,FALSE),"")</f>
        <v/>
      </c>
      <c r="AZ1765" s="657" t="str">
        <f t="shared" si="635"/>
        <v/>
      </c>
      <c r="BA1765" s="657" t="str">
        <f t="shared" si="636"/>
        <v>入力済</v>
      </c>
      <c r="BB1765" s="662" t="str">
        <f>IFERROR(VLOOKUP(K1765,'【参考】数式用'!$AX$3:$AY$56,2,FALSE),"")</f>
        <v/>
      </c>
      <c r="BC1765" s="657" t="str">
        <f t="shared" si="637"/>
        <v/>
      </c>
      <c r="BD1765" s="657" t="str">
        <f t="shared" si="638"/>
        <v>入力済</v>
      </c>
      <c r="BE1765" s="657" t="str">
        <f t="shared" si="639"/>
        <v/>
      </c>
      <c r="BF1765" s="657" t="str">
        <f t="shared" si="640"/>
        <v/>
      </c>
      <c r="BG1765" s="657" t="str">
        <f t="shared" si="641"/>
        <v/>
      </c>
      <c r="BH1765" s="657" t="str">
        <f t="shared" si="642"/>
        <v/>
      </c>
      <c r="BI1765" s="657" t="str">
        <f t="shared" si="643"/>
        <v/>
      </c>
      <c r="BM1765" s="681" t="e">
        <f>VLOOKUP(K1765,'【参考】数式用'!$A$2:$O$57,15,FALSE)</f>
        <v>#N/A</v>
      </c>
    </row>
    <row r="1766" spans="1:65" ht="109.9" customHeight="1">
      <c r="A1766" s="506">
        <v>1755</v>
      </c>
      <c r="B1766" s="517" t="str">
        <f>IF(基本情報入力シート!B1794="","",基本情報入力シート!B1794)</f>
        <v/>
      </c>
      <c r="C1766" s="523"/>
      <c r="D1766" s="523"/>
      <c r="E1766" s="523"/>
      <c r="F1766" s="530"/>
      <c r="G1766" s="536" t="str">
        <f>IF(基本情報入力シート!L1794="","",基本情報入力シート!L1794)</f>
        <v/>
      </c>
      <c r="H1766" s="536" t="str">
        <f>IF(基本情報入力シート!Q1794="","",基本情報入力シート!Q1794)</f>
        <v/>
      </c>
      <c r="I1766" s="536" t="str">
        <f>IF(基本情報入力シート!V1794="","",基本情報入力シート!V1794)</f>
        <v/>
      </c>
      <c r="J1766" s="536" t="str">
        <f>IF(基本情報入力シート!W1794="","",基本情報入力シート!W1794)</f>
        <v/>
      </c>
      <c r="K1766" s="536" t="str">
        <f>IF(基本情報入力シート!Z1794="","",基本情報入力シート!Z1794)</f>
        <v/>
      </c>
      <c r="L1766" s="555" t="str">
        <f>IF(基本情報入力シート!AF1794=0,"",基本情報入力シート!AF1794)</f>
        <v/>
      </c>
      <c r="M1766" s="563" t="str">
        <f>IF(AND(基本情報入力シート!AG1794="",基本情報入力シート!AG1794=""),"",基本情報入力シート!AG1794)</f>
        <v/>
      </c>
      <c r="N1766" s="570"/>
      <c r="O1766" s="575" t="str">
        <f>IFERROR(VLOOKUP(K1766,'【参考】数式用'!$A$2:$M$57,MATCH(N1766,'【参考】数式用'!$G$3:$M$3,0)+6,0),"")</f>
        <v/>
      </c>
      <c r="P1766" s="583" t="s">
        <v>549</v>
      </c>
      <c r="Q1766" s="587"/>
      <c r="R1766" s="590" t="s">
        <v>71</v>
      </c>
      <c r="S1766" s="587"/>
      <c r="T1766" s="590" t="s">
        <v>743</v>
      </c>
      <c r="U1766" s="587"/>
      <c r="V1766" s="590" t="s">
        <v>71</v>
      </c>
      <c r="W1766" s="587"/>
      <c r="X1766" s="590" t="s">
        <v>560</v>
      </c>
      <c r="Y1766" s="590" t="s">
        <v>763</v>
      </c>
      <c r="Z1766" s="589" t="str">
        <f t="shared" si="621"/>
        <v/>
      </c>
      <c r="AA1766" s="594" t="s">
        <v>127</v>
      </c>
      <c r="AB1766" s="598" t="str">
        <f t="shared" si="622"/>
        <v/>
      </c>
      <c r="AC1766" s="603" t="str">
        <f>IFERROR(ROUNDDOWN(ROUNDDOWN(ROUND(L1766*VLOOKUP(K1766,'【参考】数式用'!$A$2:$M$57,MATCH("処遇改善加算Ⅳ",'【参考】数式用'!$G$3:$M$3,0)+6,0),0)*M1766,0)*Z1766*0.5,0),"")</f>
        <v/>
      </c>
      <c r="AD1766" s="609"/>
      <c r="AE1766" s="617"/>
      <c r="AF1766" s="617"/>
      <c r="AG1766" s="623"/>
      <c r="AH1766" s="627"/>
      <c r="AI1766" s="708"/>
      <c r="AJ1766" s="634"/>
      <c r="AK1766" s="648" t="str">
        <f t="shared" si="623"/>
        <v/>
      </c>
      <c r="AL1766" s="651" t="str">
        <f t="shared" si="624"/>
        <v/>
      </c>
      <c r="AM1766" s="654"/>
      <c r="AN1766" s="657" t="str">
        <f>IFERROR(VLOOKUP(K1766,'【参考】数式用'!$A$2:$N$57,14,FALSE),"")</f>
        <v/>
      </c>
      <c r="AO1766" s="657" t="str">
        <f t="shared" si="625"/>
        <v/>
      </c>
      <c r="AP1766" s="711" t="str">
        <f t="shared" si="626"/>
        <v/>
      </c>
      <c r="AQ1766" s="711" t="str">
        <f t="shared" si="627"/>
        <v>キャリアパス要件Ⅰ・Ⅱ_</v>
      </c>
      <c r="AR1766" s="662" t="str">
        <f t="shared" si="628"/>
        <v>入力済</v>
      </c>
      <c r="AS1766" s="657" t="str">
        <f t="shared" si="629"/>
        <v/>
      </c>
      <c r="AT1766" s="662" t="str">
        <f t="shared" si="630"/>
        <v>入力済</v>
      </c>
      <c r="AU1766" s="662" t="str">
        <f t="shared" si="631"/>
        <v/>
      </c>
      <c r="AV1766" s="662" t="str">
        <f t="shared" si="632"/>
        <v/>
      </c>
      <c r="AW1766" s="657" t="str">
        <f t="shared" si="633"/>
        <v/>
      </c>
      <c r="AX1766" s="657" t="str">
        <f t="shared" si="634"/>
        <v>入力済</v>
      </c>
      <c r="AY1766" s="662" t="str">
        <f>IFERROR(VLOOKUP(K1766,'【参考】数式用'!$AR$3:$AS$49,2,FALSE),"")</f>
        <v/>
      </c>
      <c r="AZ1766" s="657" t="str">
        <f t="shared" si="635"/>
        <v/>
      </c>
      <c r="BA1766" s="657" t="str">
        <f t="shared" si="636"/>
        <v>入力済</v>
      </c>
      <c r="BB1766" s="662" t="str">
        <f>IFERROR(VLOOKUP(K1766,'【参考】数式用'!$AX$3:$AY$56,2,FALSE),"")</f>
        <v/>
      </c>
      <c r="BC1766" s="657" t="str">
        <f t="shared" si="637"/>
        <v/>
      </c>
      <c r="BD1766" s="657" t="str">
        <f t="shared" si="638"/>
        <v>入力済</v>
      </c>
      <c r="BE1766" s="657" t="str">
        <f t="shared" si="639"/>
        <v/>
      </c>
      <c r="BF1766" s="657" t="str">
        <f t="shared" si="640"/>
        <v/>
      </c>
      <c r="BG1766" s="657" t="str">
        <f t="shared" si="641"/>
        <v/>
      </c>
      <c r="BH1766" s="657" t="str">
        <f t="shared" si="642"/>
        <v/>
      </c>
      <c r="BI1766" s="657" t="str">
        <f t="shared" si="643"/>
        <v/>
      </c>
      <c r="BM1766" s="681" t="e">
        <f>VLOOKUP(K1766,'【参考】数式用'!$A$2:$O$57,15,FALSE)</f>
        <v>#N/A</v>
      </c>
    </row>
    <row r="1767" spans="1:65" ht="109.9" customHeight="1">
      <c r="A1767" s="506">
        <v>1756</v>
      </c>
      <c r="B1767" s="517" t="str">
        <f>IF(基本情報入力シート!B1795="","",基本情報入力シート!B1795)</f>
        <v/>
      </c>
      <c r="C1767" s="523"/>
      <c r="D1767" s="523"/>
      <c r="E1767" s="523"/>
      <c r="F1767" s="530"/>
      <c r="G1767" s="536" t="str">
        <f>IF(基本情報入力シート!L1795="","",基本情報入力シート!L1795)</f>
        <v/>
      </c>
      <c r="H1767" s="536" t="str">
        <f>IF(基本情報入力シート!Q1795="","",基本情報入力シート!Q1795)</f>
        <v/>
      </c>
      <c r="I1767" s="536" t="str">
        <f>IF(基本情報入力シート!V1795="","",基本情報入力シート!V1795)</f>
        <v/>
      </c>
      <c r="J1767" s="536" t="str">
        <f>IF(基本情報入力シート!W1795="","",基本情報入力シート!W1795)</f>
        <v/>
      </c>
      <c r="K1767" s="536" t="str">
        <f>IF(基本情報入力シート!Z1795="","",基本情報入力シート!Z1795)</f>
        <v/>
      </c>
      <c r="L1767" s="555" t="str">
        <f>IF(基本情報入力シート!AF1795=0,"",基本情報入力シート!AF1795)</f>
        <v/>
      </c>
      <c r="M1767" s="563" t="str">
        <f>IF(AND(基本情報入力シート!AG1795="",基本情報入力シート!AG1795=""),"",基本情報入力シート!AG1795)</f>
        <v/>
      </c>
      <c r="N1767" s="570"/>
      <c r="O1767" s="575" t="str">
        <f>IFERROR(VLOOKUP(K1767,'【参考】数式用'!$A$2:$M$57,MATCH(N1767,'【参考】数式用'!$G$3:$M$3,0)+6,0),"")</f>
        <v/>
      </c>
      <c r="P1767" s="583" t="s">
        <v>549</v>
      </c>
      <c r="Q1767" s="587"/>
      <c r="R1767" s="590" t="s">
        <v>71</v>
      </c>
      <c r="S1767" s="587"/>
      <c r="T1767" s="590" t="s">
        <v>743</v>
      </c>
      <c r="U1767" s="587"/>
      <c r="V1767" s="590" t="s">
        <v>71</v>
      </c>
      <c r="W1767" s="587"/>
      <c r="X1767" s="590" t="s">
        <v>560</v>
      </c>
      <c r="Y1767" s="590" t="s">
        <v>763</v>
      </c>
      <c r="Z1767" s="589" t="str">
        <f t="shared" si="621"/>
        <v/>
      </c>
      <c r="AA1767" s="594" t="s">
        <v>127</v>
      </c>
      <c r="AB1767" s="598" t="str">
        <f t="shared" si="622"/>
        <v/>
      </c>
      <c r="AC1767" s="603" t="str">
        <f>IFERROR(ROUNDDOWN(ROUNDDOWN(ROUND(L1767*VLOOKUP(K1767,'【参考】数式用'!$A$2:$M$57,MATCH("処遇改善加算Ⅳ",'【参考】数式用'!$G$3:$M$3,0)+6,0),0)*M1767,0)*Z1767*0.5,0),"")</f>
        <v/>
      </c>
      <c r="AD1767" s="609"/>
      <c r="AE1767" s="617"/>
      <c r="AF1767" s="617"/>
      <c r="AG1767" s="623"/>
      <c r="AH1767" s="627"/>
      <c r="AI1767" s="708"/>
      <c r="AJ1767" s="634"/>
      <c r="AK1767" s="648" t="str">
        <f t="shared" si="623"/>
        <v/>
      </c>
      <c r="AL1767" s="651" t="str">
        <f t="shared" si="624"/>
        <v/>
      </c>
      <c r="AM1767" s="654"/>
      <c r="AN1767" s="657" t="str">
        <f>IFERROR(VLOOKUP(K1767,'【参考】数式用'!$A$2:$N$57,14,FALSE),"")</f>
        <v/>
      </c>
      <c r="AO1767" s="657" t="str">
        <f t="shared" si="625"/>
        <v/>
      </c>
      <c r="AP1767" s="711" t="str">
        <f t="shared" si="626"/>
        <v/>
      </c>
      <c r="AQ1767" s="711" t="str">
        <f t="shared" si="627"/>
        <v>キャリアパス要件Ⅰ・Ⅱ_</v>
      </c>
      <c r="AR1767" s="662" t="str">
        <f t="shared" si="628"/>
        <v>入力済</v>
      </c>
      <c r="AS1767" s="657" t="str">
        <f t="shared" si="629"/>
        <v/>
      </c>
      <c r="AT1767" s="662" t="str">
        <f t="shared" si="630"/>
        <v>入力済</v>
      </c>
      <c r="AU1767" s="662" t="str">
        <f t="shared" si="631"/>
        <v/>
      </c>
      <c r="AV1767" s="662" t="str">
        <f t="shared" si="632"/>
        <v/>
      </c>
      <c r="AW1767" s="657" t="str">
        <f t="shared" si="633"/>
        <v/>
      </c>
      <c r="AX1767" s="657" t="str">
        <f t="shared" si="634"/>
        <v>入力済</v>
      </c>
      <c r="AY1767" s="662" t="str">
        <f>IFERROR(VLOOKUP(K1767,'【参考】数式用'!$AR$3:$AS$49,2,FALSE),"")</f>
        <v/>
      </c>
      <c r="AZ1767" s="657" t="str">
        <f t="shared" si="635"/>
        <v/>
      </c>
      <c r="BA1767" s="657" t="str">
        <f t="shared" si="636"/>
        <v>入力済</v>
      </c>
      <c r="BB1767" s="662" t="str">
        <f>IFERROR(VLOOKUP(K1767,'【参考】数式用'!$AX$3:$AY$56,2,FALSE),"")</f>
        <v/>
      </c>
      <c r="BC1767" s="657" t="str">
        <f t="shared" si="637"/>
        <v/>
      </c>
      <c r="BD1767" s="657" t="str">
        <f t="shared" si="638"/>
        <v>入力済</v>
      </c>
      <c r="BE1767" s="657" t="str">
        <f t="shared" si="639"/>
        <v/>
      </c>
      <c r="BF1767" s="657" t="str">
        <f t="shared" si="640"/>
        <v/>
      </c>
      <c r="BG1767" s="657" t="str">
        <f t="shared" si="641"/>
        <v/>
      </c>
      <c r="BH1767" s="657" t="str">
        <f t="shared" si="642"/>
        <v/>
      </c>
      <c r="BI1767" s="657" t="str">
        <f t="shared" si="643"/>
        <v/>
      </c>
      <c r="BM1767" s="681" t="e">
        <f>VLOOKUP(K1767,'【参考】数式用'!$A$2:$O$57,15,FALSE)</f>
        <v>#N/A</v>
      </c>
    </row>
    <row r="1768" spans="1:65" ht="109.9" customHeight="1">
      <c r="A1768" s="506">
        <v>1757</v>
      </c>
      <c r="B1768" s="517" t="str">
        <f>IF(基本情報入力シート!B1796="","",基本情報入力シート!B1796)</f>
        <v/>
      </c>
      <c r="C1768" s="523"/>
      <c r="D1768" s="523"/>
      <c r="E1768" s="523"/>
      <c r="F1768" s="530"/>
      <c r="G1768" s="536" t="str">
        <f>IF(基本情報入力シート!L1796="","",基本情報入力シート!L1796)</f>
        <v/>
      </c>
      <c r="H1768" s="536" t="str">
        <f>IF(基本情報入力シート!Q1796="","",基本情報入力シート!Q1796)</f>
        <v/>
      </c>
      <c r="I1768" s="536" t="str">
        <f>IF(基本情報入力シート!V1796="","",基本情報入力シート!V1796)</f>
        <v/>
      </c>
      <c r="J1768" s="536" t="str">
        <f>IF(基本情報入力シート!W1796="","",基本情報入力シート!W1796)</f>
        <v/>
      </c>
      <c r="K1768" s="536" t="str">
        <f>IF(基本情報入力シート!Z1796="","",基本情報入力シート!Z1796)</f>
        <v/>
      </c>
      <c r="L1768" s="555" t="str">
        <f>IF(基本情報入力シート!AF1796=0,"",基本情報入力シート!AF1796)</f>
        <v/>
      </c>
      <c r="M1768" s="563" t="str">
        <f>IF(AND(基本情報入力シート!AG1796="",基本情報入力シート!AG1796=""),"",基本情報入力シート!AG1796)</f>
        <v/>
      </c>
      <c r="N1768" s="570"/>
      <c r="O1768" s="575" t="str">
        <f>IFERROR(VLOOKUP(K1768,'【参考】数式用'!$A$2:$M$57,MATCH(N1768,'【参考】数式用'!$G$3:$M$3,0)+6,0),"")</f>
        <v/>
      </c>
      <c r="P1768" s="583" t="s">
        <v>549</v>
      </c>
      <c r="Q1768" s="587"/>
      <c r="R1768" s="590" t="s">
        <v>71</v>
      </c>
      <c r="S1768" s="587"/>
      <c r="T1768" s="590" t="s">
        <v>743</v>
      </c>
      <c r="U1768" s="587"/>
      <c r="V1768" s="590" t="s">
        <v>71</v>
      </c>
      <c r="W1768" s="587"/>
      <c r="X1768" s="590" t="s">
        <v>560</v>
      </c>
      <c r="Y1768" s="590" t="s">
        <v>763</v>
      </c>
      <c r="Z1768" s="589" t="str">
        <f t="shared" si="621"/>
        <v/>
      </c>
      <c r="AA1768" s="594" t="s">
        <v>127</v>
      </c>
      <c r="AB1768" s="598" t="str">
        <f t="shared" si="622"/>
        <v/>
      </c>
      <c r="AC1768" s="603" t="str">
        <f>IFERROR(ROUNDDOWN(ROUNDDOWN(ROUND(L1768*VLOOKUP(K1768,'【参考】数式用'!$A$2:$M$57,MATCH("処遇改善加算Ⅳ",'【参考】数式用'!$G$3:$M$3,0)+6,0),0)*M1768,0)*Z1768*0.5,0),"")</f>
        <v/>
      </c>
      <c r="AD1768" s="609"/>
      <c r="AE1768" s="617"/>
      <c r="AF1768" s="617"/>
      <c r="AG1768" s="623"/>
      <c r="AH1768" s="627"/>
      <c r="AI1768" s="708"/>
      <c r="AJ1768" s="634"/>
      <c r="AK1768" s="648" t="str">
        <f t="shared" si="623"/>
        <v/>
      </c>
      <c r="AL1768" s="651" t="str">
        <f t="shared" si="624"/>
        <v/>
      </c>
      <c r="AM1768" s="654"/>
      <c r="AN1768" s="657" t="str">
        <f>IFERROR(VLOOKUP(K1768,'【参考】数式用'!$A$2:$N$57,14,FALSE),"")</f>
        <v/>
      </c>
      <c r="AO1768" s="657" t="str">
        <f t="shared" si="625"/>
        <v/>
      </c>
      <c r="AP1768" s="711" t="str">
        <f t="shared" si="626"/>
        <v/>
      </c>
      <c r="AQ1768" s="711" t="str">
        <f t="shared" si="627"/>
        <v>キャリアパス要件Ⅰ・Ⅱ_</v>
      </c>
      <c r="AR1768" s="662" t="str">
        <f t="shared" si="628"/>
        <v>入力済</v>
      </c>
      <c r="AS1768" s="657" t="str">
        <f t="shared" si="629"/>
        <v/>
      </c>
      <c r="AT1768" s="662" t="str">
        <f t="shared" si="630"/>
        <v>入力済</v>
      </c>
      <c r="AU1768" s="662" t="str">
        <f t="shared" si="631"/>
        <v/>
      </c>
      <c r="AV1768" s="662" t="str">
        <f t="shared" si="632"/>
        <v/>
      </c>
      <c r="AW1768" s="657" t="str">
        <f t="shared" si="633"/>
        <v/>
      </c>
      <c r="AX1768" s="657" t="str">
        <f t="shared" si="634"/>
        <v>入力済</v>
      </c>
      <c r="AY1768" s="662" t="str">
        <f>IFERROR(VLOOKUP(K1768,'【参考】数式用'!$AR$3:$AS$49,2,FALSE),"")</f>
        <v/>
      </c>
      <c r="AZ1768" s="657" t="str">
        <f t="shared" si="635"/>
        <v/>
      </c>
      <c r="BA1768" s="657" t="str">
        <f t="shared" si="636"/>
        <v>入力済</v>
      </c>
      <c r="BB1768" s="662" t="str">
        <f>IFERROR(VLOOKUP(K1768,'【参考】数式用'!$AX$3:$AY$56,2,FALSE),"")</f>
        <v/>
      </c>
      <c r="BC1768" s="657" t="str">
        <f t="shared" si="637"/>
        <v/>
      </c>
      <c r="BD1768" s="657" t="str">
        <f t="shared" si="638"/>
        <v>入力済</v>
      </c>
      <c r="BE1768" s="657" t="str">
        <f t="shared" si="639"/>
        <v/>
      </c>
      <c r="BF1768" s="657" t="str">
        <f t="shared" si="640"/>
        <v/>
      </c>
      <c r="BG1768" s="657" t="str">
        <f t="shared" si="641"/>
        <v/>
      </c>
      <c r="BH1768" s="657" t="str">
        <f t="shared" si="642"/>
        <v/>
      </c>
      <c r="BI1768" s="657" t="str">
        <f t="shared" si="643"/>
        <v/>
      </c>
      <c r="BM1768" s="681" t="e">
        <f>VLOOKUP(K1768,'【参考】数式用'!$A$2:$O$57,15,FALSE)</f>
        <v>#N/A</v>
      </c>
    </row>
    <row r="1769" spans="1:65" ht="109.9" customHeight="1">
      <c r="A1769" s="506">
        <v>1758</v>
      </c>
      <c r="B1769" s="517" t="str">
        <f>IF(基本情報入力シート!B1797="","",基本情報入力シート!B1797)</f>
        <v/>
      </c>
      <c r="C1769" s="523"/>
      <c r="D1769" s="523"/>
      <c r="E1769" s="523"/>
      <c r="F1769" s="530"/>
      <c r="G1769" s="536" t="str">
        <f>IF(基本情報入力シート!L1797="","",基本情報入力シート!L1797)</f>
        <v/>
      </c>
      <c r="H1769" s="536" t="str">
        <f>IF(基本情報入力シート!Q1797="","",基本情報入力シート!Q1797)</f>
        <v/>
      </c>
      <c r="I1769" s="536" t="str">
        <f>IF(基本情報入力シート!V1797="","",基本情報入力シート!V1797)</f>
        <v/>
      </c>
      <c r="J1769" s="536" t="str">
        <f>IF(基本情報入力シート!W1797="","",基本情報入力シート!W1797)</f>
        <v/>
      </c>
      <c r="K1769" s="536" t="str">
        <f>IF(基本情報入力シート!Z1797="","",基本情報入力シート!Z1797)</f>
        <v/>
      </c>
      <c r="L1769" s="555" t="str">
        <f>IF(基本情報入力シート!AF1797=0,"",基本情報入力シート!AF1797)</f>
        <v/>
      </c>
      <c r="M1769" s="563" t="str">
        <f>IF(AND(基本情報入力シート!AG1797="",基本情報入力シート!AG1797=""),"",基本情報入力シート!AG1797)</f>
        <v/>
      </c>
      <c r="N1769" s="570"/>
      <c r="O1769" s="575" t="str">
        <f>IFERROR(VLOOKUP(K1769,'【参考】数式用'!$A$2:$M$57,MATCH(N1769,'【参考】数式用'!$G$3:$M$3,0)+6,0),"")</f>
        <v/>
      </c>
      <c r="P1769" s="583" t="s">
        <v>549</v>
      </c>
      <c r="Q1769" s="587"/>
      <c r="R1769" s="590" t="s">
        <v>71</v>
      </c>
      <c r="S1769" s="587"/>
      <c r="T1769" s="590" t="s">
        <v>743</v>
      </c>
      <c r="U1769" s="587"/>
      <c r="V1769" s="590" t="s">
        <v>71</v>
      </c>
      <c r="W1769" s="587"/>
      <c r="X1769" s="590" t="s">
        <v>560</v>
      </c>
      <c r="Y1769" s="590" t="s">
        <v>763</v>
      </c>
      <c r="Z1769" s="589" t="str">
        <f t="shared" si="621"/>
        <v/>
      </c>
      <c r="AA1769" s="594" t="s">
        <v>127</v>
      </c>
      <c r="AB1769" s="598" t="str">
        <f t="shared" si="622"/>
        <v/>
      </c>
      <c r="AC1769" s="603" t="str">
        <f>IFERROR(ROUNDDOWN(ROUNDDOWN(ROUND(L1769*VLOOKUP(K1769,'【参考】数式用'!$A$2:$M$57,MATCH("処遇改善加算Ⅳ",'【参考】数式用'!$G$3:$M$3,0)+6,0),0)*M1769,0)*Z1769*0.5,0),"")</f>
        <v/>
      </c>
      <c r="AD1769" s="609"/>
      <c r="AE1769" s="617"/>
      <c r="AF1769" s="617"/>
      <c r="AG1769" s="623"/>
      <c r="AH1769" s="627"/>
      <c r="AI1769" s="708"/>
      <c r="AJ1769" s="634"/>
      <c r="AK1769" s="648" t="str">
        <f t="shared" si="623"/>
        <v/>
      </c>
      <c r="AL1769" s="651" t="str">
        <f t="shared" si="624"/>
        <v/>
      </c>
      <c r="AM1769" s="654"/>
      <c r="AN1769" s="657" t="str">
        <f>IFERROR(VLOOKUP(K1769,'【参考】数式用'!$A$2:$N$57,14,FALSE),"")</f>
        <v/>
      </c>
      <c r="AO1769" s="657" t="str">
        <f t="shared" si="625"/>
        <v/>
      </c>
      <c r="AP1769" s="711" t="str">
        <f t="shared" si="626"/>
        <v/>
      </c>
      <c r="AQ1769" s="711" t="str">
        <f t="shared" si="627"/>
        <v>キャリアパス要件Ⅰ・Ⅱ_</v>
      </c>
      <c r="AR1769" s="662" t="str">
        <f t="shared" si="628"/>
        <v>入力済</v>
      </c>
      <c r="AS1769" s="657" t="str">
        <f t="shared" si="629"/>
        <v/>
      </c>
      <c r="AT1769" s="662" t="str">
        <f t="shared" si="630"/>
        <v>入力済</v>
      </c>
      <c r="AU1769" s="662" t="str">
        <f t="shared" si="631"/>
        <v/>
      </c>
      <c r="AV1769" s="662" t="str">
        <f t="shared" si="632"/>
        <v/>
      </c>
      <c r="AW1769" s="657" t="str">
        <f t="shared" si="633"/>
        <v/>
      </c>
      <c r="AX1769" s="657" t="str">
        <f t="shared" si="634"/>
        <v>入力済</v>
      </c>
      <c r="AY1769" s="662" t="str">
        <f>IFERROR(VLOOKUP(K1769,'【参考】数式用'!$AR$3:$AS$49,2,FALSE),"")</f>
        <v/>
      </c>
      <c r="AZ1769" s="657" t="str">
        <f t="shared" si="635"/>
        <v/>
      </c>
      <c r="BA1769" s="657" t="str">
        <f t="shared" si="636"/>
        <v>入力済</v>
      </c>
      <c r="BB1769" s="662" t="str">
        <f>IFERROR(VLOOKUP(K1769,'【参考】数式用'!$AX$3:$AY$56,2,FALSE),"")</f>
        <v/>
      </c>
      <c r="BC1769" s="657" t="str">
        <f t="shared" si="637"/>
        <v/>
      </c>
      <c r="BD1769" s="657" t="str">
        <f t="shared" si="638"/>
        <v>入力済</v>
      </c>
      <c r="BE1769" s="657" t="str">
        <f t="shared" si="639"/>
        <v/>
      </c>
      <c r="BF1769" s="657" t="str">
        <f t="shared" si="640"/>
        <v/>
      </c>
      <c r="BG1769" s="657" t="str">
        <f t="shared" si="641"/>
        <v/>
      </c>
      <c r="BH1769" s="657" t="str">
        <f t="shared" si="642"/>
        <v/>
      </c>
      <c r="BI1769" s="657" t="str">
        <f t="shared" si="643"/>
        <v/>
      </c>
      <c r="BM1769" s="681" t="e">
        <f>VLOOKUP(K1769,'【参考】数式用'!$A$2:$O$57,15,FALSE)</f>
        <v>#N/A</v>
      </c>
    </row>
    <row r="1770" spans="1:65" ht="109.9" customHeight="1">
      <c r="A1770" s="506">
        <v>1759</v>
      </c>
      <c r="B1770" s="517" t="str">
        <f>IF(基本情報入力シート!B1798="","",基本情報入力シート!B1798)</f>
        <v/>
      </c>
      <c r="C1770" s="523"/>
      <c r="D1770" s="523"/>
      <c r="E1770" s="523"/>
      <c r="F1770" s="530"/>
      <c r="G1770" s="536" t="str">
        <f>IF(基本情報入力シート!L1798="","",基本情報入力シート!L1798)</f>
        <v/>
      </c>
      <c r="H1770" s="536" t="str">
        <f>IF(基本情報入力シート!Q1798="","",基本情報入力シート!Q1798)</f>
        <v/>
      </c>
      <c r="I1770" s="536" t="str">
        <f>IF(基本情報入力シート!V1798="","",基本情報入力シート!V1798)</f>
        <v/>
      </c>
      <c r="J1770" s="536" t="str">
        <f>IF(基本情報入力シート!W1798="","",基本情報入力シート!W1798)</f>
        <v/>
      </c>
      <c r="K1770" s="536" t="str">
        <f>IF(基本情報入力シート!Z1798="","",基本情報入力シート!Z1798)</f>
        <v/>
      </c>
      <c r="L1770" s="555" t="str">
        <f>IF(基本情報入力シート!AF1798=0,"",基本情報入力シート!AF1798)</f>
        <v/>
      </c>
      <c r="M1770" s="563" t="str">
        <f>IF(AND(基本情報入力シート!AG1798="",基本情報入力シート!AG1798=""),"",基本情報入力シート!AG1798)</f>
        <v/>
      </c>
      <c r="N1770" s="570"/>
      <c r="O1770" s="575" t="str">
        <f>IFERROR(VLOOKUP(K1770,'【参考】数式用'!$A$2:$M$57,MATCH(N1770,'【参考】数式用'!$G$3:$M$3,0)+6,0),"")</f>
        <v/>
      </c>
      <c r="P1770" s="583" t="s">
        <v>549</v>
      </c>
      <c r="Q1770" s="587"/>
      <c r="R1770" s="590" t="s">
        <v>71</v>
      </c>
      <c r="S1770" s="587"/>
      <c r="T1770" s="590" t="s">
        <v>743</v>
      </c>
      <c r="U1770" s="587"/>
      <c r="V1770" s="590" t="s">
        <v>71</v>
      </c>
      <c r="W1770" s="587"/>
      <c r="X1770" s="590" t="s">
        <v>560</v>
      </c>
      <c r="Y1770" s="590" t="s">
        <v>763</v>
      </c>
      <c r="Z1770" s="589" t="str">
        <f t="shared" si="621"/>
        <v/>
      </c>
      <c r="AA1770" s="594" t="s">
        <v>127</v>
      </c>
      <c r="AB1770" s="598" t="str">
        <f t="shared" si="622"/>
        <v/>
      </c>
      <c r="AC1770" s="603" t="str">
        <f>IFERROR(ROUNDDOWN(ROUNDDOWN(ROUND(L1770*VLOOKUP(K1770,'【参考】数式用'!$A$2:$M$57,MATCH("処遇改善加算Ⅳ",'【参考】数式用'!$G$3:$M$3,0)+6,0),0)*M1770,0)*Z1770*0.5,0),"")</f>
        <v/>
      </c>
      <c r="AD1770" s="609"/>
      <c r="AE1770" s="617"/>
      <c r="AF1770" s="617"/>
      <c r="AG1770" s="623"/>
      <c r="AH1770" s="627"/>
      <c r="AI1770" s="708"/>
      <c r="AJ1770" s="634"/>
      <c r="AK1770" s="648" t="str">
        <f t="shared" si="623"/>
        <v/>
      </c>
      <c r="AL1770" s="651" t="str">
        <f t="shared" si="624"/>
        <v/>
      </c>
      <c r="AM1770" s="654"/>
      <c r="AN1770" s="657" t="str">
        <f>IFERROR(VLOOKUP(K1770,'【参考】数式用'!$A$2:$N$57,14,FALSE),"")</f>
        <v/>
      </c>
      <c r="AO1770" s="657" t="str">
        <f t="shared" si="625"/>
        <v/>
      </c>
      <c r="AP1770" s="711" t="str">
        <f t="shared" si="626"/>
        <v/>
      </c>
      <c r="AQ1770" s="711" t="str">
        <f t="shared" si="627"/>
        <v>キャリアパス要件Ⅰ・Ⅱ_</v>
      </c>
      <c r="AR1770" s="662" t="str">
        <f t="shared" si="628"/>
        <v>入力済</v>
      </c>
      <c r="AS1770" s="657" t="str">
        <f t="shared" si="629"/>
        <v/>
      </c>
      <c r="AT1770" s="662" t="str">
        <f t="shared" si="630"/>
        <v>入力済</v>
      </c>
      <c r="AU1770" s="662" t="str">
        <f t="shared" si="631"/>
        <v/>
      </c>
      <c r="AV1770" s="662" t="str">
        <f t="shared" si="632"/>
        <v/>
      </c>
      <c r="AW1770" s="657" t="str">
        <f t="shared" si="633"/>
        <v/>
      </c>
      <c r="AX1770" s="657" t="str">
        <f t="shared" si="634"/>
        <v>入力済</v>
      </c>
      <c r="AY1770" s="662" t="str">
        <f>IFERROR(VLOOKUP(K1770,'【参考】数式用'!$AR$3:$AS$49,2,FALSE),"")</f>
        <v/>
      </c>
      <c r="AZ1770" s="657" t="str">
        <f t="shared" si="635"/>
        <v/>
      </c>
      <c r="BA1770" s="657" t="str">
        <f t="shared" si="636"/>
        <v>入力済</v>
      </c>
      <c r="BB1770" s="662" t="str">
        <f>IFERROR(VLOOKUP(K1770,'【参考】数式用'!$AX$3:$AY$56,2,FALSE),"")</f>
        <v/>
      </c>
      <c r="BC1770" s="657" t="str">
        <f t="shared" si="637"/>
        <v/>
      </c>
      <c r="BD1770" s="657" t="str">
        <f t="shared" si="638"/>
        <v>入力済</v>
      </c>
      <c r="BE1770" s="657" t="str">
        <f t="shared" si="639"/>
        <v/>
      </c>
      <c r="BF1770" s="657" t="str">
        <f t="shared" si="640"/>
        <v/>
      </c>
      <c r="BG1770" s="657" t="str">
        <f t="shared" si="641"/>
        <v/>
      </c>
      <c r="BH1770" s="657" t="str">
        <f t="shared" si="642"/>
        <v/>
      </c>
      <c r="BI1770" s="657" t="str">
        <f t="shared" si="643"/>
        <v/>
      </c>
      <c r="BM1770" s="681" t="e">
        <f>VLOOKUP(K1770,'【参考】数式用'!$A$2:$O$57,15,FALSE)</f>
        <v>#N/A</v>
      </c>
    </row>
    <row r="1771" spans="1:65" ht="109.9" customHeight="1">
      <c r="A1771" s="506">
        <v>1760</v>
      </c>
      <c r="B1771" s="517" t="str">
        <f>IF(基本情報入力シート!B1799="","",基本情報入力シート!B1799)</f>
        <v/>
      </c>
      <c r="C1771" s="523"/>
      <c r="D1771" s="523"/>
      <c r="E1771" s="523"/>
      <c r="F1771" s="530"/>
      <c r="G1771" s="536" t="str">
        <f>IF(基本情報入力シート!L1799="","",基本情報入力シート!L1799)</f>
        <v/>
      </c>
      <c r="H1771" s="536" t="str">
        <f>IF(基本情報入力シート!Q1799="","",基本情報入力シート!Q1799)</f>
        <v/>
      </c>
      <c r="I1771" s="536" t="str">
        <f>IF(基本情報入力シート!V1799="","",基本情報入力シート!V1799)</f>
        <v/>
      </c>
      <c r="J1771" s="536" t="str">
        <f>IF(基本情報入力シート!W1799="","",基本情報入力シート!W1799)</f>
        <v/>
      </c>
      <c r="K1771" s="536" t="str">
        <f>IF(基本情報入力シート!Z1799="","",基本情報入力シート!Z1799)</f>
        <v/>
      </c>
      <c r="L1771" s="555" t="str">
        <f>IF(基本情報入力シート!AF1799=0,"",基本情報入力シート!AF1799)</f>
        <v/>
      </c>
      <c r="M1771" s="563" t="str">
        <f>IF(AND(基本情報入力シート!AG1799="",基本情報入力シート!AG1799=""),"",基本情報入力シート!AG1799)</f>
        <v/>
      </c>
      <c r="N1771" s="570"/>
      <c r="O1771" s="575" t="str">
        <f>IFERROR(VLOOKUP(K1771,'【参考】数式用'!$A$2:$M$57,MATCH(N1771,'【参考】数式用'!$G$3:$M$3,0)+6,0),"")</f>
        <v/>
      </c>
      <c r="P1771" s="583" t="s">
        <v>549</v>
      </c>
      <c r="Q1771" s="587"/>
      <c r="R1771" s="590" t="s">
        <v>71</v>
      </c>
      <c r="S1771" s="587"/>
      <c r="T1771" s="590" t="s">
        <v>743</v>
      </c>
      <c r="U1771" s="587"/>
      <c r="V1771" s="590" t="s">
        <v>71</v>
      </c>
      <c r="W1771" s="587"/>
      <c r="X1771" s="590" t="s">
        <v>560</v>
      </c>
      <c r="Y1771" s="590" t="s">
        <v>763</v>
      </c>
      <c r="Z1771" s="589" t="str">
        <f t="shared" si="621"/>
        <v/>
      </c>
      <c r="AA1771" s="594" t="s">
        <v>127</v>
      </c>
      <c r="AB1771" s="598" t="str">
        <f t="shared" si="622"/>
        <v/>
      </c>
      <c r="AC1771" s="603" t="str">
        <f>IFERROR(ROUNDDOWN(ROUNDDOWN(ROUND(L1771*VLOOKUP(K1771,'【参考】数式用'!$A$2:$M$57,MATCH("処遇改善加算Ⅳ",'【参考】数式用'!$G$3:$M$3,0)+6,0),0)*M1771,0)*Z1771*0.5,0),"")</f>
        <v/>
      </c>
      <c r="AD1771" s="609"/>
      <c r="AE1771" s="617"/>
      <c r="AF1771" s="617"/>
      <c r="AG1771" s="623"/>
      <c r="AH1771" s="627"/>
      <c r="AI1771" s="708"/>
      <c r="AJ1771" s="634"/>
      <c r="AK1771" s="648" t="str">
        <f t="shared" si="623"/>
        <v/>
      </c>
      <c r="AL1771" s="651" t="str">
        <f t="shared" si="624"/>
        <v/>
      </c>
      <c r="AM1771" s="654"/>
      <c r="AN1771" s="657" t="str">
        <f>IFERROR(VLOOKUP(K1771,'【参考】数式用'!$A$2:$N$57,14,FALSE),"")</f>
        <v/>
      </c>
      <c r="AO1771" s="657" t="str">
        <f t="shared" si="625"/>
        <v/>
      </c>
      <c r="AP1771" s="711" t="str">
        <f t="shared" si="626"/>
        <v/>
      </c>
      <c r="AQ1771" s="711" t="str">
        <f t="shared" si="627"/>
        <v>キャリアパス要件Ⅰ・Ⅱ_</v>
      </c>
      <c r="AR1771" s="662" t="str">
        <f t="shared" si="628"/>
        <v>入力済</v>
      </c>
      <c r="AS1771" s="657" t="str">
        <f t="shared" si="629"/>
        <v/>
      </c>
      <c r="AT1771" s="662" t="str">
        <f t="shared" si="630"/>
        <v>入力済</v>
      </c>
      <c r="AU1771" s="662" t="str">
        <f t="shared" si="631"/>
        <v/>
      </c>
      <c r="AV1771" s="662" t="str">
        <f t="shared" si="632"/>
        <v/>
      </c>
      <c r="AW1771" s="657" t="str">
        <f t="shared" si="633"/>
        <v/>
      </c>
      <c r="AX1771" s="657" t="str">
        <f t="shared" si="634"/>
        <v>入力済</v>
      </c>
      <c r="AY1771" s="662" t="str">
        <f>IFERROR(VLOOKUP(K1771,'【参考】数式用'!$AR$3:$AS$49,2,FALSE),"")</f>
        <v/>
      </c>
      <c r="AZ1771" s="657" t="str">
        <f t="shared" si="635"/>
        <v/>
      </c>
      <c r="BA1771" s="657" t="str">
        <f t="shared" si="636"/>
        <v>入力済</v>
      </c>
      <c r="BB1771" s="662" t="str">
        <f>IFERROR(VLOOKUP(K1771,'【参考】数式用'!$AX$3:$AY$56,2,FALSE),"")</f>
        <v/>
      </c>
      <c r="BC1771" s="657" t="str">
        <f t="shared" si="637"/>
        <v/>
      </c>
      <c r="BD1771" s="657" t="str">
        <f t="shared" si="638"/>
        <v>入力済</v>
      </c>
      <c r="BE1771" s="657" t="str">
        <f t="shared" si="639"/>
        <v/>
      </c>
      <c r="BF1771" s="657" t="str">
        <f t="shared" si="640"/>
        <v/>
      </c>
      <c r="BG1771" s="657" t="str">
        <f t="shared" si="641"/>
        <v/>
      </c>
      <c r="BH1771" s="657" t="str">
        <f t="shared" si="642"/>
        <v/>
      </c>
      <c r="BI1771" s="657" t="str">
        <f t="shared" si="643"/>
        <v/>
      </c>
      <c r="BM1771" s="681" t="e">
        <f>VLOOKUP(K1771,'【参考】数式用'!$A$2:$O$57,15,FALSE)</f>
        <v>#N/A</v>
      </c>
    </row>
    <row r="1772" spans="1:65" ht="109.9" customHeight="1">
      <c r="A1772" s="506">
        <v>1761</v>
      </c>
      <c r="B1772" s="517" t="str">
        <f>IF(基本情報入力シート!B1800="","",基本情報入力シート!B1800)</f>
        <v/>
      </c>
      <c r="C1772" s="523"/>
      <c r="D1772" s="523"/>
      <c r="E1772" s="523"/>
      <c r="F1772" s="530"/>
      <c r="G1772" s="536" t="str">
        <f>IF(基本情報入力シート!L1800="","",基本情報入力シート!L1800)</f>
        <v/>
      </c>
      <c r="H1772" s="536" t="str">
        <f>IF(基本情報入力シート!Q1800="","",基本情報入力シート!Q1800)</f>
        <v/>
      </c>
      <c r="I1772" s="536" t="str">
        <f>IF(基本情報入力シート!V1800="","",基本情報入力シート!V1800)</f>
        <v/>
      </c>
      <c r="J1772" s="536" t="str">
        <f>IF(基本情報入力シート!W1800="","",基本情報入力シート!W1800)</f>
        <v/>
      </c>
      <c r="K1772" s="536" t="str">
        <f>IF(基本情報入力シート!Z1800="","",基本情報入力シート!Z1800)</f>
        <v/>
      </c>
      <c r="L1772" s="555" t="str">
        <f>IF(基本情報入力シート!AF1800=0,"",基本情報入力シート!AF1800)</f>
        <v/>
      </c>
      <c r="M1772" s="563" t="str">
        <f>IF(AND(基本情報入力シート!AG1800="",基本情報入力シート!AG1800=""),"",基本情報入力シート!AG1800)</f>
        <v/>
      </c>
      <c r="N1772" s="570"/>
      <c r="O1772" s="575" t="str">
        <f>IFERROR(VLOOKUP(K1772,'【参考】数式用'!$A$2:$M$57,MATCH(N1772,'【参考】数式用'!$G$3:$M$3,0)+6,0),"")</f>
        <v/>
      </c>
      <c r="P1772" s="583" t="s">
        <v>549</v>
      </c>
      <c r="Q1772" s="587"/>
      <c r="R1772" s="590" t="s">
        <v>71</v>
      </c>
      <c r="S1772" s="587"/>
      <c r="T1772" s="590" t="s">
        <v>743</v>
      </c>
      <c r="U1772" s="587"/>
      <c r="V1772" s="590" t="s">
        <v>71</v>
      </c>
      <c r="W1772" s="587"/>
      <c r="X1772" s="590" t="s">
        <v>560</v>
      </c>
      <c r="Y1772" s="590" t="s">
        <v>763</v>
      </c>
      <c r="Z1772" s="589" t="str">
        <f t="shared" si="621"/>
        <v/>
      </c>
      <c r="AA1772" s="594" t="s">
        <v>127</v>
      </c>
      <c r="AB1772" s="598" t="str">
        <f t="shared" si="622"/>
        <v/>
      </c>
      <c r="AC1772" s="603" t="str">
        <f>IFERROR(ROUNDDOWN(ROUNDDOWN(ROUND(L1772*VLOOKUP(K1772,'【参考】数式用'!$A$2:$M$57,MATCH("処遇改善加算Ⅳ",'【参考】数式用'!$G$3:$M$3,0)+6,0),0)*M1772,0)*Z1772*0.5,0),"")</f>
        <v/>
      </c>
      <c r="AD1772" s="609"/>
      <c r="AE1772" s="617"/>
      <c r="AF1772" s="617"/>
      <c r="AG1772" s="623"/>
      <c r="AH1772" s="627"/>
      <c r="AI1772" s="708"/>
      <c r="AJ1772" s="634"/>
      <c r="AK1772" s="648" t="str">
        <f t="shared" si="623"/>
        <v/>
      </c>
      <c r="AL1772" s="651" t="str">
        <f t="shared" si="624"/>
        <v/>
      </c>
      <c r="AM1772" s="654"/>
      <c r="AN1772" s="657" t="str">
        <f>IFERROR(VLOOKUP(K1772,'【参考】数式用'!$A$2:$N$57,14,FALSE),"")</f>
        <v/>
      </c>
      <c r="AO1772" s="657" t="str">
        <f t="shared" si="625"/>
        <v/>
      </c>
      <c r="AP1772" s="711" t="str">
        <f t="shared" si="626"/>
        <v/>
      </c>
      <c r="AQ1772" s="711" t="str">
        <f t="shared" si="627"/>
        <v>キャリアパス要件Ⅰ・Ⅱ_</v>
      </c>
      <c r="AR1772" s="662" t="str">
        <f t="shared" si="628"/>
        <v>入力済</v>
      </c>
      <c r="AS1772" s="657" t="str">
        <f t="shared" si="629"/>
        <v/>
      </c>
      <c r="AT1772" s="662" t="str">
        <f t="shared" si="630"/>
        <v>入力済</v>
      </c>
      <c r="AU1772" s="662" t="str">
        <f t="shared" si="631"/>
        <v/>
      </c>
      <c r="AV1772" s="662" t="str">
        <f t="shared" si="632"/>
        <v/>
      </c>
      <c r="AW1772" s="657" t="str">
        <f t="shared" si="633"/>
        <v/>
      </c>
      <c r="AX1772" s="657" t="str">
        <f t="shared" si="634"/>
        <v>入力済</v>
      </c>
      <c r="AY1772" s="662" t="str">
        <f>IFERROR(VLOOKUP(K1772,'【参考】数式用'!$AR$3:$AS$49,2,FALSE),"")</f>
        <v/>
      </c>
      <c r="AZ1772" s="657" t="str">
        <f t="shared" si="635"/>
        <v/>
      </c>
      <c r="BA1772" s="657" t="str">
        <f t="shared" si="636"/>
        <v>入力済</v>
      </c>
      <c r="BB1772" s="662" t="str">
        <f>IFERROR(VLOOKUP(K1772,'【参考】数式用'!$AX$3:$AY$56,2,FALSE),"")</f>
        <v/>
      </c>
      <c r="BC1772" s="657" t="str">
        <f t="shared" si="637"/>
        <v/>
      </c>
      <c r="BD1772" s="657" t="str">
        <f t="shared" si="638"/>
        <v>入力済</v>
      </c>
      <c r="BE1772" s="657" t="str">
        <f t="shared" si="639"/>
        <v/>
      </c>
      <c r="BF1772" s="657" t="str">
        <f t="shared" si="640"/>
        <v/>
      </c>
      <c r="BG1772" s="657" t="str">
        <f t="shared" si="641"/>
        <v/>
      </c>
      <c r="BH1772" s="657" t="str">
        <f t="shared" si="642"/>
        <v/>
      </c>
      <c r="BI1772" s="657" t="str">
        <f t="shared" si="643"/>
        <v/>
      </c>
      <c r="BM1772" s="681" t="e">
        <f>VLOOKUP(K1772,'【参考】数式用'!$A$2:$O$57,15,FALSE)</f>
        <v>#N/A</v>
      </c>
    </row>
    <row r="1773" spans="1:65" ht="109.9" customHeight="1">
      <c r="A1773" s="506">
        <v>1762</v>
      </c>
      <c r="B1773" s="517" t="str">
        <f>IF(基本情報入力シート!B1801="","",基本情報入力シート!B1801)</f>
        <v/>
      </c>
      <c r="C1773" s="523"/>
      <c r="D1773" s="523"/>
      <c r="E1773" s="523"/>
      <c r="F1773" s="530"/>
      <c r="G1773" s="536" t="str">
        <f>IF(基本情報入力シート!L1801="","",基本情報入力シート!L1801)</f>
        <v/>
      </c>
      <c r="H1773" s="536" t="str">
        <f>IF(基本情報入力シート!Q1801="","",基本情報入力シート!Q1801)</f>
        <v/>
      </c>
      <c r="I1773" s="536" t="str">
        <f>IF(基本情報入力シート!V1801="","",基本情報入力シート!V1801)</f>
        <v/>
      </c>
      <c r="J1773" s="536" t="str">
        <f>IF(基本情報入力シート!W1801="","",基本情報入力シート!W1801)</f>
        <v/>
      </c>
      <c r="K1773" s="536" t="str">
        <f>IF(基本情報入力シート!Z1801="","",基本情報入力シート!Z1801)</f>
        <v/>
      </c>
      <c r="L1773" s="555" t="str">
        <f>IF(基本情報入力シート!AF1801=0,"",基本情報入力シート!AF1801)</f>
        <v/>
      </c>
      <c r="M1773" s="563" t="str">
        <f>IF(AND(基本情報入力シート!AG1801="",基本情報入力シート!AG1801=""),"",基本情報入力シート!AG1801)</f>
        <v/>
      </c>
      <c r="N1773" s="570"/>
      <c r="O1773" s="575" t="str">
        <f>IFERROR(VLOOKUP(K1773,'【参考】数式用'!$A$2:$M$57,MATCH(N1773,'【参考】数式用'!$G$3:$M$3,0)+6,0),"")</f>
        <v/>
      </c>
      <c r="P1773" s="583" t="s">
        <v>549</v>
      </c>
      <c r="Q1773" s="587"/>
      <c r="R1773" s="590" t="s">
        <v>71</v>
      </c>
      <c r="S1773" s="587"/>
      <c r="T1773" s="590" t="s">
        <v>743</v>
      </c>
      <c r="U1773" s="587"/>
      <c r="V1773" s="590" t="s">
        <v>71</v>
      </c>
      <c r="W1773" s="587"/>
      <c r="X1773" s="590" t="s">
        <v>560</v>
      </c>
      <c r="Y1773" s="590" t="s">
        <v>763</v>
      </c>
      <c r="Z1773" s="589" t="str">
        <f t="shared" si="621"/>
        <v/>
      </c>
      <c r="AA1773" s="594" t="s">
        <v>127</v>
      </c>
      <c r="AB1773" s="598" t="str">
        <f t="shared" si="622"/>
        <v/>
      </c>
      <c r="AC1773" s="603" t="str">
        <f>IFERROR(ROUNDDOWN(ROUNDDOWN(ROUND(L1773*VLOOKUP(K1773,'【参考】数式用'!$A$2:$M$57,MATCH("処遇改善加算Ⅳ",'【参考】数式用'!$G$3:$M$3,0)+6,0),0)*M1773,0)*Z1773*0.5,0),"")</f>
        <v/>
      </c>
      <c r="AD1773" s="609"/>
      <c r="AE1773" s="617"/>
      <c r="AF1773" s="617"/>
      <c r="AG1773" s="623"/>
      <c r="AH1773" s="627"/>
      <c r="AI1773" s="708"/>
      <c r="AJ1773" s="634"/>
      <c r="AK1773" s="648" t="str">
        <f t="shared" si="623"/>
        <v/>
      </c>
      <c r="AL1773" s="651" t="str">
        <f t="shared" si="624"/>
        <v/>
      </c>
      <c r="AM1773" s="654"/>
      <c r="AN1773" s="657" t="str">
        <f>IFERROR(VLOOKUP(K1773,'【参考】数式用'!$A$2:$N$57,14,FALSE),"")</f>
        <v/>
      </c>
      <c r="AO1773" s="657" t="str">
        <f t="shared" si="625"/>
        <v/>
      </c>
      <c r="AP1773" s="711" t="str">
        <f t="shared" si="626"/>
        <v/>
      </c>
      <c r="AQ1773" s="711" t="str">
        <f t="shared" si="627"/>
        <v>キャリアパス要件Ⅰ・Ⅱ_</v>
      </c>
      <c r="AR1773" s="662" t="str">
        <f t="shared" si="628"/>
        <v>入力済</v>
      </c>
      <c r="AS1773" s="657" t="str">
        <f t="shared" si="629"/>
        <v/>
      </c>
      <c r="AT1773" s="662" t="str">
        <f t="shared" si="630"/>
        <v>入力済</v>
      </c>
      <c r="AU1773" s="662" t="str">
        <f t="shared" si="631"/>
        <v/>
      </c>
      <c r="AV1773" s="662" t="str">
        <f t="shared" si="632"/>
        <v/>
      </c>
      <c r="AW1773" s="657" t="str">
        <f t="shared" si="633"/>
        <v/>
      </c>
      <c r="AX1773" s="657" t="str">
        <f t="shared" si="634"/>
        <v>入力済</v>
      </c>
      <c r="AY1773" s="662" t="str">
        <f>IFERROR(VLOOKUP(K1773,'【参考】数式用'!$AR$3:$AS$49,2,FALSE),"")</f>
        <v/>
      </c>
      <c r="AZ1773" s="657" t="str">
        <f t="shared" si="635"/>
        <v/>
      </c>
      <c r="BA1773" s="657" t="str">
        <f t="shared" si="636"/>
        <v>入力済</v>
      </c>
      <c r="BB1773" s="662" t="str">
        <f>IFERROR(VLOOKUP(K1773,'【参考】数式用'!$AX$3:$AY$56,2,FALSE),"")</f>
        <v/>
      </c>
      <c r="BC1773" s="657" t="str">
        <f t="shared" si="637"/>
        <v/>
      </c>
      <c r="BD1773" s="657" t="str">
        <f t="shared" si="638"/>
        <v>入力済</v>
      </c>
      <c r="BE1773" s="657" t="str">
        <f t="shared" si="639"/>
        <v/>
      </c>
      <c r="BF1773" s="657" t="str">
        <f t="shared" si="640"/>
        <v/>
      </c>
      <c r="BG1773" s="657" t="str">
        <f t="shared" si="641"/>
        <v/>
      </c>
      <c r="BH1773" s="657" t="str">
        <f t="shared" si="642"/>
        <v/>
      </c>
      <c r="BI1773" s="657" t="str">
        <f t="shared" si="643"/>
        <v/>
      </c>
      <c r="BM1773" s="681" t="e">
        <f>VLOOKUP(K1773,'【参考】数式用'!$A$2:$O$57,15,FALSE)</f>
        <v>#N/A</v>
      </c>
    </row>
    <row r="1774" spans="1:65" ht="109.9" customHeight="1">
      <c r="A1774" s="506">
        <v>1763</v>
      </c>
      <c r="B1774" s="517" t="str">
        <f>IF(基本情報入力シート!B1802="","",基本情報入力シート!B1802)</f>
        <v/>
      </c>
      <c r="C1774" s="523"/>
      <c r="D1774" s="523"/>
      <c r="E1774" s="523"/>
      <c r="F1774" s="530"/>
      <c r="G1774" s="536" t="str">
        <f>IF(基本情報入力シート!L1802="","",基本情報入力シート!L1802)</f>
        <v/>
      </c>
      <c r="H1774" s="536" t="str">
        <f>IF(基本情報入力シート!Q1802="","",基本情報入力シート!Q1802)</f>
        <v/>
      </c>
      <c r="I1774" s="536" t="str">
        <f>IF(基本情報入力シート!V1802="","",基本情報入力シート!V1802)</f>
        <v/>
      </c>
      <c r="J1774" s="536" t="str">
        <f>IF(基本情報入力シート!W1802="","",基本情報入力シート!W1802)</f>
        <v/>
      </c>
      <c r="K1774" s="536" t="str">
        <f>IF(基本情報入力シート!Z1802="","",基本情報入力シート!Z1802)</f>
        <v/>
      </c>
      <c r="L1774" s="555" t="str">
        <f>IF(基本情報入力シート!AF1802=0,"",基本情報入力シート!AF1802)</f>
        <v/>
      </c>
      <c r="M1774" s="563" t="str">
        <f>IF(AND(基本情報入力シート!AG1802="",基本情報入力シート!AG1802=""),"",基本情報入力シート!AG1802)</f>
        <v/>
      </c>
      <c r="N1774" s="570"/>
      <c r="O1774" s="575" t="str">
        <f>IFERROR(VLOOKUP(K1774,'【参考】数式用'!$A$2:$M$57,MATCH(N1774,'【参考】数式用'!$G$3:$M$3,0)+6,0),"")</f>
        <v/>
      </c>
      <c r="P1774" s="583" t="s">
        <v>549</v>
      </c>
      <c r="Q1774" s="587"/>
      <c r="R1774" s="590" t="s">
        <v>71</v>
      </c>
      <c r="S1774" s="587"/>
      <c r="T1774" s="590" t="s">
        <v>743</v>
      </c>
      <c r="U1774" s="587"/>
      <c r="V1774" s="590" t="s">
        <v>71</v>
      </c>
      <c r="W1774" s="587"/>
      <c r="X1774" s="590" t="s">
        <v>560</v>
      </c>
      <c r="Y1774" s="590" t="s">
        <v>763</v>
      </c>
      <c r="Z1774" s="589" t="str">
        <f t="shared" si="621"/>
        <v/>
      </c>
      <c r="AA1774" s="594" t="s">
        <v>127</v>
      </c>
      <c r="AB1774" s="598" t="str">
        <f t="shared" si="622"/>
        <v/>
      </c>
      <c r="AC1774" s="603" t="str">
        <f>IFERROR(ROUNDDOWN(ROUNDDOWN(ROUND(L1774*VLOOKUP(K1774,'【参考】数式用'!$A$2:$M$57,MATCH("処遇改善加算Ⅳ",'【参考】数式用'!$G$3:$M$3,0)+6,0),0)*M1774,0)*Z1774*0.5,0),"")</f>
        <v/>
      </c>
      <c r="AD1774" s="609"/>
      <c r="AE1774" s="617"/>
      <c r="AF1774" s="617"/>
      <c r="AG1774" s="623"/>
      <c r="AH1774" s="627"/>
      <c r="AI1774" s="708"/>
      <c r="AJ1774" s="634"/>
      <c r="AK1774" s="648" t="str">
        <f t="shared" si="623"/>
        <v/>
      </c>
      <c r="AL1774" s="651" t="str">
        <f t="shared" si="624"/>
        <v/>
      </c>
      <c r="AM1774" s="654"/>
      <c r="AN1774" s="657" t="str">
        <f>IFERROR(VLOOKUP(K1774,'【参考】数式用'!$A$2:$N$57,14,FALSE),"")</f>
        <v/>
      </c>
      <c r="AO1774" s="657" t="str">
        <f t="shared" si="625"/>
        <v/>
      </c>
      <c r="AP1774" s="711" t="str">
        <f t="shared" si="626"/>
        <v/>
      </c>
      <c r="AQ1774" s="711" t="str">
        <f t="shared" si="627"/>
        <v>キャリアパス要件Ⅰ・Ⅱ_</v>
      </c>
      <c r="AR1774" s="662" t="str">
        <f t="shared" si="628"/>
        <v>入力済</v>
      </c>
      <c r="AS1774" s="657" t="str">
        <f t="shared" si="629"/>
        <v/>
      </c>
      <c r="AT1774" s="662" t="str">
        <f t="shared" si="630"/>
        <v>入力済</v>
      </c>
      <c r="AU1774" s="662" t="str">
        <f t="shared" si="631"/>
        <v/>
      </c>
      <c r="AV1774" s="662" t="str">
        <f t="shared" si="632"/>
        <v/>
      </c>
      <c r="AW1774" s="657" t="str">
        <f t="shared" si="633"/>
        <v/>
      </c>
      <c r="AX1774" s="657" t="str">
        <f t="shared" si="634"/>
        <v>入力済</v>
      </c>
      <c r="AY1774" s="662" t="str">
        <f>IFERROR(VLOOKUP(K1774,'【参考】数式用'!$AR$3:$AS$49,2,FALSE),"")</f>
        <v/>
      </c>
      <c r="AZ1774" s="657" t="str">
        <f t="shared" si="635"/>
        <v/>
      </c>
      <c r="BA1774" s="657" t="str">
        <f t="shared" si="636"/>
        <v>入力済</v>
      </c>
      <c r="BB1774" s="662" t="str">
        <f>IFERROR(VLOOKUP(K1774,'【参考】数式用'!$AX$3:$AY$56,2,FALSE),"")</f>
        <v/>
      </c>
      <c r="BC1774" s="657" t="str">
        <f t="shared" si="637"/>
        <v/>
      </c>
      <c r="BD1774" s="657" t="str">
        <f t="shared" si="638"/>
        <v>入力済</v>
      </c>
      <c r="BE1774" s="657" t="str">
        <f t="shared" si="639"/>
        <v/>
      </c>
      <c r="BF1774" s="657" t="str">
        <f t="shared" si="640"/>
        <v/>
      </c>
      <c r="BG1774" s="657" t="str">
        <f t="shared" si="641"/>
        <v/>
      </c>
      <c r="BH1774" s="657" t="str">
        <f t="shared" si="642"/>
        <v/>
      </c>
      <c r="BI1774" s="657" t="str">
        <f t="shared" si="643"/>
        <v/>
      </c>
      <c r="BM1774" s="681" t="e">
        <f>VLOOKUP(K1774,'【参考】数式用'!$A$2:$O$57,15,FALSE)</f>
        <v>#N/A</v>
      </c>
    </row>
    <row r="1775" spans="1:65" ht="109.9" customHeight="1">
      <c r="A1775" s="506">
        <v>1764</v>
      </c>
      <c r="B1775" s="517" t="str">
        <f>IF(基本情報入力シート!B1803="","",基本情報入力シート!B1803)</f>
        <v/>
      </c>
      <c r="C1775" s="523"/>
      <c r="D1775" s="523"/>
      <c r="E1775" s="523"/>
      <c r="F1775" s="530"/>
      <c r="G1775" s="536" t="str">
        <f>IF(基本情報入力シート!L1803="","",基本情報入力シート!L1803)</f>
        <v/>
      </c>
      <c r="H1775" s="536" t="str">
        <f>IF(基本情報入力シート!Q1803="","",基本情報入力シート!Q1803)</f>
        <v/>
      </c>
      <c r="I1775" s="536" t="str">
        <f>IF(基本情報入力シート!V1803="","",基本情報入力シート!V1803)</f>
        <v/>
      </c>
      <c r="J1775" s="536" t="str">
        <f>IF(基本情報入力シート!W1803="","",基本情報入力シート!W1803)</f>
        <v/>
      </c>
      <c r="K1775" s="536" t="str">
        <f>IF(基本情報入力シート!Z1803="","",基本情報入力シート!Z1803)</f>
        <v/>
      </c>
      <c r="L1775" s="555" t="str">
        <f>IF(基本情報入力シート!AF1803=0,"",基本情報入力シート!AF1803)</f>
        <v/>
      </c>
      <c r="M1775" s="563" t="str">
        <f>IF(AND(基本情報入力シート!AG1803="",基本情報入力シート!AG1803=""),"",基本情報入力シート!AG1803)</f>
        <v/>
      </c>
      <c r="N1775" s="570"/>
      <c r="O1775" s="575" t="str">
        <f>IFERROR(VLOOKUP(K1775,'【参考】数式用'!$A$2:$M$57,MATCH(N1775,'【参考】数式用'!$G$3:$M$3,0)+6,0),"")</f>
        <v/>
      </c>
      <c r="P1775" s="583" t="s">
        <v>549</v>
      </c>
      <c r="Q1775" s="587"/>
      <c r="R1775" s="590" t="s">
        <v>71</v>
      </c>
      <c r="S1775" s="587"/>
      <c r="T1775" s="590" t="s">
        <v>743</v>
      </c>
      <c r="U1775" s="587"/>
      <c r="V1775" s="590" t="s">
        <v>71</v>
      </c>
      <c r="W1775" s="587"/>
      <c r="X1775" s="590" t="s">
        <v>560</v>
      </c>
      <c r="Y1775" s="590" t="s">
        <v>763</v>
      </c>
      <c r="Z1775" s="589" t="str">
        <f t="shared" si="621"/>
        <v/>
      </c>
      <c r="AA1775" s="594" t="s">
        <v>127</v>
      </c>
      <c r="AB1775" s="598" t="str">
        <f t="shared" si="622"/>
        <v/>
      </c>
      <c r="AC1775" s="603" t="str">
        <f>IFERROR(ROUNDDOWN(ROUNDDOWN(ROUND(L1775*VLOOKUP(K1775,'【参考】数式用'!$A$2:$M$57,MATCH("処遇改善加算Ⅳ",'【参考】数式用'!$G$3:$M$3,0)+6,0),0)*M1775,0)*Z1775*0.5,0),"")</f>
        <v/>
      </c>
      <c r="AD1775" s="609"/>
      <c r="AE1775" s="617"/>
      <c r="AF1775" s="617"/>
      <c r="AG1775" s="623"/>
      <c r="AH1775" s="627"/>
      <c r="AI1775" s="708"/>
      <c r="AJ1775" s="634"/>
      <c r="AK1775" s="648" t="str">
        <f t="shared" si="623"/>
        <v/>
      </c>
      <c r="AL1775" s="651" t="str">
        <f t="shared" si="624"/>
        <v/>
      </c>
      <c r="AM1775" s="654"/>
      <c r="AN1775" s="657" t="str">
        <f>IFERROR(VLOOKUP(K1775,'【参考】数式用'!$A$2:$N$57,14,FALSE),"")</f>
        <v/>
      </c>
      <c r="AO1775" s="657" t="str">
        <f t="shared" si="625"/>
        <v/>
      </c>
      <c r="AP1775" s="711" t="str">
        <f t="shared" si="626"/>
        <v/>
      </c>
      <c r="AQ1775" s="711" t="str">
        <f t="shared" si="627"/>
        <v>キャリアパス要件Ⅰ・Ⅱ_</v>
      </c>
      <c r="AR1775" s="662" t="str">
        <f t="shared" si="628"/>
        <v>入力済</v>
      </c>
      <c r="AS1775" s="657" t="str">
        <f t="shared" si="629"/>
        <v/>
      </c>
      <c r="AT1775" s="662" t="str">
        <f t="shared" si="630"/>
        <v>入力済</v>
      </c>
      <c r="AU1775" s="662" t="str">
        <f t="shared" si="631"/>
        <v/>
      </c>
      <c r="AV1775" s="662" t="str">
        <f t="shared" si="632"/>
        <v/>
      </c>
      <c r="AW1775" s="657" t="str">
        <f t="shared" si="633"/>
        <v/>
      </c>
      <c r="AX1775" s="657" t="str">
        <f t="shared" si="634"/>
        <v>入力済</v>
      </c>
      <c r="AY1775" s="662" t="str">
        <f>IFERROR(VLOOKUP(K1775,'【参考】数式用'!$AR$3:$AS$49,2,FALSE),"")</f>
        <v/>
      </c>
      <c r="AZ1775" s="657" t="str">
        <f t="shared" si="635"/>
        <v/>
      </c>
      <c r="BA1775" s="657" t="str">
        <f t="shared" si="636"/>
        <v>入力済</v>
      </c>
      <c r="BB1775" s="662" t="str">
        <f>IFERROR(VLOOKUP(K1775,'【参考】数式用'!$AX$3:$AY$56,2,FALSE),"")</f>
        <v/>
      </c>
      <c r="BC1775" s="657" t="str">
        <f t="shared" si="637"/>
        <v/>
      </c>
      <c r="BD1775" s="657" t="str">
        <f t="shared" si="638"/>
        <v>入力済</v>
      </c>
      <c r="BE1775" s="657" t="str">
        <f t="shared" si="639"/>
        <v/>
      </c>
      <c r="BF1775" s="657" t="str">
        <f t="shared" si="640"/>
        <v/>
      </c>
      <c r="BG1775" s="657" t="str">
        <f t="shared" si="641"/>
        <v/>
      </c>
      <c r="BH1775" s="657" t="str">
        <f t="shared" si="642"/>
        <v/>
      </c>
      <c r="BI1775" s="657" t="str">
        <f t="shared" si="643"/>
        <v/>
      </c>
      <c r="BM1775" s="681" t="e">
        <f>VLOOKUP(K1775,'【参考】数式用'!$A$2:$O$57,15,FALSE)</f>
        <v>#N/A</v>
      </c>
    </row>
    <row r="1776" spans="1:65" ht="109.9" customHeight="1">
      <c r="A1776" s="506">
        <v>1765</v>
      </c>
      <c r="B1776" s="517" t="str">
        <f>IF(基本情報入力シート!B1804="","",基本情報入力シート!B1804)</f>
        <v/>
      </c>
      <c r="C1776" s="523"/>
      <c r="D1776" s="523"/>
      <c r="E1776" s="523"/>
      <c r="F1776" s="530"/>
      <c r="G1776" s="536" t="str">
        <f>IF(基本情報入力シート!L1804="","",基本情報入力シート!L1804)</f>
        <v/>
      </c>
      <c r="H1776" s="536" t="str">
        <f>IF(基本情報入力シート!Q1804="","",基本情報入力シート!Q1804)</f>
        <v/>
      </c>
      <c r="I1776" s="536" t="str">
        <f>IF(基本情報入力シート!V1804="","",基本情報入力シート!V1804)</f>
        <v/>
      </c>
      <c r="J1776" s="536" t="str">
        <f>IF(基本情報入力シート!W1804="","",基本情報入力シート!W1804)</f>
        <v/>
      </c>
      <c r="K1776" s="536" t="str">
        <f>IF(基本情報入力シート!Z1804="","",基本情報入力シート!Z1804)</f>
        <v/>
      </c>
      <c r="L1776" s="555" t="str">
        <f>IF(基本情報入力シート!AF1804=0,"",基本情報入力シート!AF1804)</f>
        <v/>
      </c>
      <c r="M1776" s="563" t="str">
        <f>IF(AND(基本情報入力シート!AG1804="",基本情報入力シート!AG1804=""),"",基本情報入力シート!AG1804)</f>
        <v/>
      </c>
      <c r="N1776" s="570"/>
      <c r="O1776" s="575" t="str">
        <f>IFERROR(VLOOKUP(K1776,'【参考】数式用'!$A$2:$M$57,MATCH(N1776,'【参考】数式用'!$G$3:$M$3,0)+6,0),"")</f>
        <v/>
      </c>
      <c r="P1776" s="583" t="s">
        <v>549</v>
      </c>
      <c r="Q1776" s="587"/>
      <c r="R1776" s="590" t="s">
        <v>71</v>
      </c>
      <c r="S1776" s="587"/>
      <c r="T1776" s="590" t="s">
        <v>743</v>
      </c>
      <c r="U1776" s="587"/>
      <c r="V1776" s="590" t="s">
        <v>71</v>
      </c>
      <c r="W1776" s="587"/>
      <c r="X1776" s="590" t="s">
        <v>560</v>
      </c>
      <c r="Y1776" s="590" t="s">
        <v>763</v>
      </c>
      <c r="Z1776" s="589" t="str">
        <f t="shared" si="621"/>
        <v/>
      </c>
      <c r="AA1776" s="594" t="s">
        <v>127</v>
      </c>
      <c r="AB1776" s="598" t="str">
        <f t="shared" si="622"/>
        <v/>
      </c>
      <c r="AC1776" s="603" t="str">
        <f>IFERROR(ROUNDDOWN(ROUNDDOWN(ROUND(L1776*VLOOKUP(K1776,'【参考】数式用'!$A$2:$M$57,MATCH("処遇改善加算Ⅳ",'【参考】数式用'!$G$3:$M$3,0)+6,0),0)*M1776,0)*Z1776*0.5,0),"")</f>
        <v/>
      </c>
      <c r="AD1776" s="609"/>
      <c r="AE1776" s="617"/>
      <c r="AF1776" s="617"/>
      <c r="AG1776" s="623"/>
      <c r="AH1776" s="627"/>
      <c r="AI1776" s="708"/>
      <c r="AJ1776" s="634"/>
      <c r="AK1776" s="648" t="str">
        <f t="shared" si="623"/>
        <v/>
      </c>
      <c r="AL1776" s="651" t="str">
        <f t="shared" si="624"/>
        <v/>
      </c>
      <c r="AM1776" s="654"/>
      <c r="AN1776" s="657" t="str">
        <f>IFERROR(VLOOKUP(K1776,'【参考】数式用'!$A$2:$N$57,14,FALSE),"")</f>
        <v/>
      </c>
      <c r="AO1776" s="657" t="str">
        <f t="shared" si="625"/>
        <v/>
      </c>
      <c r="AP1776" s="711" t="str">
        <f t="shared" si="626"/>
        <v/>
      </c>
      <c r="AQ1776" s="711" t="str">
        <f t="shared" si="627"/>
        <v>キャリアパス要件Ⅰ・Ⅱ_</v>
      </c>
      <c r="AR1776" s="662" t="str">
        <f t="shared" si="628"/>
        <v>入力済</v>
      </c>
      <c r="AS1776" s="657" t="str">
        <f t="shared" si="629"/>
        <v/>
      </c>
      <c r="AT1776" s="662" t="str">
        <f t="shared" si="630"/>
        <v>入力済</v>
      </c>
      <c r="AU1776" s="662" t="str">
        <f t="shared" si="631"/>
        <v/>
      </c>
      <c r="AV1776" s="662" t="str">
        <f t="shared" si="632"/>
        <v/>
      </c>
      <c r="AW1776" s="657" t="str">
        <f t="shared" si="633"/>
        <v/>
      </c>
      <c r="AX1776" s="657" t="str">
        <f t="shared" si="634"/>
        <v>入力済</v>
      </c>
      <c r="AY1776" s="662" t="str">
        <f>IFERROR(VLOOKUP(K1776,'【参考】数式用'!$AR$3:$AS$49,2,FALSE),"")</f>
        <v/>
      </c>
      <c r="AZ1776" s="657" t="str">
        <f t="shared" si="635"/>
        <v/>
      </c>
      <c r="BA1776" s="657" t="str">
        <f t="shared" si="636"/>
        <v>入力済</v>
      </c>
      <c r="BB1776" s="662" t="str">
        <f>IFERROR(VLOOKUP(K1776,'【参考】数式用'!$AX$3:$AY$56,2,FALSE),"")</f>
        <v/>
      </c>
      <c r="BC1776" s="657" t="str">
        <f t="shared" si="637"/>
        <v/>
      </c>
      <c r="BD1776" s="657" t="str">
        <f t="shared" si="638"/>
        <v>入力済</v>
      </c>
      <c r="BE1776" s="657" t="str">
        <f t="shared" si="639"/>
        <v/>
      </c>
      <c r="BF1776" s="657" t="str">
        <f t="shared" si="640"/>
        <v/>
      </c>
      <c r="BG1776" s="657" t="str">
        <f t="shared" si="641"/>
        <v/>
      </c>
      <c r="BH1776" s="657" t="str">
        <f t="shared" si="642"/>
        <v/>
      </c>
      <c r="BI1776" s="657" t="str">
        <f t="shared" si="643"/>
        <v/>
      </c>
      <c r="BM1776" s="681" t="e">
        <f>VLOOKUP(K1776,'【参考】数式用'!$A$2:$O$57,15,FALSE)</f>
        <v>#N/A</v>
      </c>
    </row>
    <row r="1777" spans="1:65" ht="109.9" customHeight="1">
      <c r="A1777" s="506">
        <v>1766</v>
      </c>
      <c r="B1777" s="517" t="str">
        <f>IF(基本情報入力シート!B1805="","",基本情報入力シート!B1805)</f>
        <v/>
      </c>
      <c r="C1777" s="523"/>
      <c r="D1777" s="523"/>
      <c r="E1777" s="523"/>
      <c r="F1777" s="530"/>
      <c r="G1777" s="536" t="str">
        <f>IF(基本情報入力シート!L1805="","",基本情報入力シート!L1805)</f>
        <v/>
      </c>
      <c r="H1777" s="536" t="str">
        <f>IF(基本情報入力シート!Q1805="","",基本情報入力シート!Q1805)</f>
        <v/>
      </c>
      <c r="I1777" s="536" t="str">
        <f>IF(基本情報入力シート!V1805="","",基本情報入力シート!V1805)</f>
        <v/>
      </c>
      <c r="J1777" s="536" t="str">
        <f>IF(基本情報入力シート!W1805="","",基本情報入力シート!W1805)</f>
        <v/>
      </c>
      <c r="K1777" s="536" t="str">
        <f>IF(基本情報入力シート!Z1805="","",基本情報入力シート!Z1805)</f>
        <v/>
      </c>
      <c r="L1777" s="555" t="str">
        <f>IF(基本情報入力シート!AF1805=0,"",基本情報入力シート!AF1805)</f>
        <v/>
      </c>
      <c r="M1777" s="563" t="str">
        <f>IF(AND(基本情報入力シート!AG1805="",基本情報入力シート!AG1805=""),"",基本情報入力シート!AG1805)</f>
        <v/>
      </c>
      <c r="N1777" s="570"/>
      <c r="O1777" s="575" t="str">
        <f>IFERROR(VLOOKUP(K1777,'【参考】数式用'!$A$2:$M$57,MATCH(N1777,'【参考】数式用'!$G$3:$M$3,0)+6,0),"")</f>
        <v/>
      </c>
      <c r="P1777" s="583" t="s">
        <v>549</v>
      </c>
      <c r="Q1777" s="587"/>
      <c r="R1777" s="590" t="s">
        <v>71</v>
      </c>
      <c r="S1777" s="587"/>
      <c r="T1777" s="590" t="s">
        <v>743</v>
      </c>
      <c r="U1777" s="587"/>
      <c r="V1777" s="590" t="s">
        <v>71</v>
      </c>
      <c r="W1777" s="587"/>
      <c r="X1777" s="590" t="s">
        <v>560</v>
      </c>
      <c r="Y1777" s="590" t="s">
        <v>763</v>
      </c>
      <c r="Z1777" s="589" t="str">
        <f t="shared" si="621"/>
        <v/>
      </c>
      <c r="AA1777" s="594" t="s">
        <v>127</v>
      </c>
      <c r="AB1777" s="598" t="str">
        <f t="shared" si="622"/>
        <v/>
      </c>
      <c r="AC1777" s="603" t="str">
        <f>IFERROR(ROUNDDOWN(ROUNDDOWN(ROUND(L1777*VLOOKUP(K1777,'【参考】数式用'!$A$2:$M$57,MATCH("処遇改善加算Ⅳ",'【参考】数式用'!$G$3:$M$3,0)+6,0),0)*M1777,0)*Z1777*0.5,0),"")</f>
        <v/>
      </c>
      <c r="AD1777" s="609"/>
      <c r="AE1777" s="617"/>
      <c r="AF1777" s="617"/>
      <c r="AG1777" s="623"/>
      <c r="AH1777" s="627"/>
      <c r="AI1777" s="708"/>
      <c r="AJ1777" s="634"/>
      <c r="AK1777" s="648" t="str">
        <f t="shared" si="623"/>
        <v/>
      </c>
      <c r="AL1777" s="651" t="str">
        <f t="shared" si="624"/>
        <v/>
      </c>
      <c r="AM1777" s="654"/>
      <c r="AN1777" s="657" t="str">
        <f>IFERROR(VLOOKUP(K1777,'【参考】数式用'!$A$2:$N$57,14,FALSE),"")</f>
        <v/>
      </c>
      <c r="AO1777" s="657" t="str">
        <f t="shared" si="625"/>
        <v/>
      </c>
      <c r="AP1777" s="711" t="str">
        <f t="shared" si="626"/>
        <v/>
      </c>
      <c r="AQ1777" s="711" t="str">
        <f t="shared" si="627"/>
        <v>キャリアパス要件Ⅰ・Ⅱ_</v>
      </c>
      <c r="AR1777" s="662" t="str">
        <f t="shared" si="628"/>
        <v>入力済</v>
      </c>
      <c r="AS1777" s="657" t="str">
        <f t="shared" si="629"/>
        <v/>
      </c>
      <c r="AT1777" s="662" t="str">
        <f t="shared" si="630"/>
        <v>入力済</v>
      </c>
      <c r="AU1777" s="662" t="str">
        <f t="shared" si="631"/>
        <v/>
      </c>
      <c r="AV1777" s="662" t="str">
        <f t="shared" si="632"/>
        <v/>
      </c>
      <c r="AW1777" s="657" t="str">
        <f t="shared" si="633"/>
        <v/>
      </c>
      <c r="AX1777" s="657" t="str">
        <f t="shared" si="634"/>
        <v>入力済</v>
      </c>
      <c r="AY1777" s="662" t="str">
        <f>IFERROR(VLOOKUP(K1777,'【参考】数式用'!$AR$3:$AS$49,2,FALSE),"")</f>
        <v/>
      </c>
      <c r="AZ1777" s="657" t="str">
        <f t="shared" si="635"/>
        <v/>
      </c>
      <c r="BA1777" s="657" t="str">
        <f t="shared" si="636"/>
        <v>入力済</v>
      </c>
      <c r="BB1777" s="662" t="str">
        <f>IFERROR(VLOOKUP(K1777,'【参考】数式用'!$AX$3:$AY$56,2,FALSE),"")</f>
        <v/>
      </c>
      <c r="BC1777" s="657" t="str">
        <f t="shared" si="637"/>
        <v/>
      </c>
      <c r="BD1777" s="657" t="str">
        <f t="shared" si="638"/>
        <v>入力済</v>
      </c>
      <c r="BE1777" s="657" t="str">
        <f t="shared" si="639"/>
        <v/>
      </c>
      <c r="BF1777" s="657" t="str">
        <f t="shared" si="640"/>
        <v/>
      </c>
      <c r="BG1777" s="657" t="str">
        <f t="shared" si="641"/>
        <v/>
      </c>
      <c r="BH1777" s="657" t="str">
        <f t="shared" si="642"/>
        <v/>
      </c>
      <c r="BI1777" s="657" t="str">
        <f t="shared" si="643"/>
        <v/>
      </c>
      <c r="BM1777" s="681" t="e">
        <f>VLOOKUP(K1777,'【参考】数式用'!$A$2:$O$57,15,FALSE)</f>
        <v>#N/A</v>
      </c>
    </row>
    <row r="1778" spans="1:65" ht="109.9" customHeight="1">
      <c r="A1778" s="506">
        <v>1767</v>
      </c>
      <c r="B1778" s="517" t="str">
        <f>IF(基本情報入力シート!B1806="","",基本情報入力シート!B1806)</f>
        <v/>
      </c>
      <c r="C1778" s="523"/>
      <c r="D1778" s="523"/>
      <c r="E1778" s="523"/>
      <c r="F1778" s="530"/>
      <c r="G1778" s="536" t="str">
        <f>IF(基本情報入力シート!L1806="","",基本情報入力シート!L1806)</f>
        <v/>
      </c>
      <c r="H1778" s="536" t="str">
        <f>IF(基本情報入力シート!Q1806="","",基本情報入力シート!Q1806)</f>
        <v/>
      </c>
      <c r="I1778" s="536" t="str">
        <f>IF(基本情報入力シート!V1806="","",基本情報入力シート!V1806)</f>
        <v/>
      </c>
      <c r="J1778" s="536" t="str">
        <f>IF(基本情報入力シート!W1806="","",基本情報入力シート!W1806)</f>
        <v/>
      </c>
      <c r="K1778" s="536" t="str">
        <f>IF(基本情報入力シート!Z1806="","",基本情報入力シート!Z1806)</f>
        <v/>
      </c>
      <c r="L1778" s="555" t="str">
        <f>IF(基本情報入力シート!AF1806=0,"",基本情報入力シート!AF1806)</f>
        <v/>
      </c>
      <c r="M1778" s="563" t="str">
        <f>IF(AND(基本情報入力シート!AG1806="",基本情報入力シート!AG1806=""),"",基本情報入力シート!AG1806)</f>
        <v/>
      </c>
      <c r="N1778" s="570"/>
      <c r="O1778" s="575" t="str">
        <f>IFERROR(VLOOKUP(K1778,'【参考】数式用'!$A$2:$M$57,MATCH(N1778,'【参考】数式用'!$G$3:$M$3,0)+6,0),"")</f>
        <v/>
      </c>
      <c r="P1778" s="583" t="s">
        <v>549</v>
      </c>
      <c r="Q1778" s="587"/>
      <c r="R1778" s="590" t="s">
        <v>71</v>
      </c>
      <c r="S1778" s="587"/>
      <c r="T1778" s="590" t="s">
        <v>743</v>
      </c>
      <c r="U1778" s="587"/>
      <c r="V1778" s="590" t="s">
        <v>71</v>
      </c>
      <c r="W1778" s="587"/>
      <c r="X1778" s="590" t="s">
        <v>560</v>
      </c>
      <c r="Y1778" s="590" t="s">
        <v>763</v>
      </c>
      <c r="Z1778" s="589" t="str">
        <f t="shared" si="621"/>
        <v/>
      </c>
      <c r="AA1778" s="594" t="s">
        <v>127</v>
      </c>
      <c r="AB1778" s="598" t="str">
        <f t="shared" si="622"/>
        <v/>
      </c>
      <c r="AC1778" s="603" t="str">
        <f>IFERROR(ROUNDDOWN(ROUNDDOWN(ROUND(L1778*VLOOKUP(K1778,'【参考】数式用'!$A$2:$M$57,MATCH("処遇改善加算Ⅳ",'【参考】数式用'!$G$3:$M$3,0)+6,0),0)*M1778,0)*Z1778*0.5,0),"")</f>
        <v/>
      </c>
      <c r="AD1778" s="609"/>
      <c r="AE1778" s="617"/>
      <c r="AF1778" s="617"/>
      <c r="AG1778" s="623"/>
      <c r="AH1778" s="627"/>
      <c r="AI1778" s="708"/>
      <c r="AJ1778" s="634"/>
      <c r="AK1778" s="648" t="str">
        <f t="shared" si="623"/>
        <v/>
      </c>
      <c r="AL1778" s="651" t="str">
        <f t="shared" si="624"/>
        <v/>
      </c>
      <c r="AM1778" s="654"/>
      <c r="AN1778" s="657" t="str">
        <f>IFERROR(VLOOKUP(K1778,'【参考】数式用'!$A$2:$N$57,14,FALSE),"")</f>
        <v/>
      </c>
      <c r="AO1778" s="657" t="str">
        <f t="shared" si="625"/>
        <v/>
      </c>
      <c r="AP1778" s="711" t="str">
        <f t="shared" si="626"/>
        <v/>
      </c>
      <c r="AQ1778" s="711" t="str">
        <f t="shared" si="627"/>
        <v>キャリアパス要件Ⅰ・Ⅱ_</v>
      </c>
      <c r="AR1778" s="662" t="str">
        <f t="shared" si="628"/>
        <v>入力済</v>
      </c>
      <c r="AS1778" s="657" t="str">
        <f t="shared" si="629"/>
        <v/>
      </c>
      <c r="AT1778" s="662" t="str">
        <f t="shared" si="630"/>
        <v>入力済</v>
      </c>
      <c r="AU1778" s="662" t="str">
        <f t="shared" si="631"/>
        <v/>
      </c>
      <c r="AV1778" s="662" t="str">
        <f t="shared" si="632"/>
        <v/>
      </c>
      <c r="AW1778" s="657" t="str">
        <f t="shared" si="633"/>
        <v/>
      </c>
      <c r="AX1778" s="657" t="str">
        <f t="shared" si="634"/>
        <v>入力済</v>
      </c>
      <c r="AY1778" s="662" t="str">
        <f>IFERROR(VLOOKUP(K1778,'【参考】数式用'!$AR$3:$AS$49,2,FALSE),"")</f>
        <v/>
      </c>
      <c r="AZ1778" s="657" t="str">
        <f t="shared" si="635"/>
        <v/>
      </c>
      <c r="BA1778" s="657" t="str">
        <f t="shared" si="636"/>
        <v>入力済</v>
      </c>
      <c r="BB1778" s="662" t="str">
        <f>IFERROR(VLOOKUP(K1778,'【参考】数式用'!$AX$3:$AY$56,2,FALSE),"")</f>
        <v/>
      </c>
      <c r="BC1778" s="657" t="str">
        <f t="shared" si="637"/>
        <v/>
      </c>
      <c r="BD1778" s="657" t="str">
        <f t="shared" si="638"/>
        <v>入力済</v>
      </c>
      <c r="BE1778" s="657" t="str">
        <f t="shared" si="639"/>
        <v/>
      </c>
      <c r="BF1778" s="657" t="str">
        <f t="shared" si="640"/>
        <v/>
      </c>
      <c r="BG1778" s="657" t="str">
        <f t="shared" si="641"/>
        <v/>
      </c>
      <c r="BH1778" s="657" t="str">
        <f t="shared" si="642"/>
        <v/>
      </c>
      <c r="BI1778" s="657" t="str">
        <f t="shared" si="643"/>
        <v/>
      </c>
      <c r="BM1778" s="681" t="e">
        <f>VLOOKUP(K1778,'【参考】数式用'!$A$2:$O$57,15,FALSE)</f>
        <v>#N/A</v>
      </c>
    </row>
    <row r="1779" spans="1:65" ht="109.9" customHeight="1">
      <c r="A1779" s="506">
        <v>1768</v>
      </c>
      <c r="B1779" s="517" t="str">
        <f>IF(基本情報入力シート!B1807="","",基本情報入力シート!B1807)</f>
        <v/>
      </c>
      <c r="C1779" s="523"/>
      <c r="D1779" s="523"/>
      <c r="E1779" s="523"/>
      <c r="F1779" s="530"/>
      <c r="G1779" s="536" t="str">
        <f>IF(基本情報入力シート!L1807="","",基本情報入力シート!L1807)</f>
        <v/>
      </c>
      <c r="H1779" s="536" t="str">
        <f>IF(基本情報入力シート!Q1807="","",基本情報入力シート!Q1807)</f>
        <v/>
      </c>
      <c r="I1779" s="536" t="str">
        <f>IF(基本情報入力シート!V1807="","",基本情報入力シート!V1807)</f>
        <v/>
      </c>
      <c r="J1779" s="536" t="str">
        <f>IF(基本情報入力シート!W1807="","",基本情報入力シート!W1807)</f>
        <v/>
      </c>
      <c r="K1779" s="536" t="str">
        <f>IF(基本情報入力シート!Z1807="","",基本情報入力シート!Z1807)</f>
        <v/>
      </c>
      <c r="L1779" s="555" t="str">
        <f>IF(基本情報入力シート!AF1807=0,"",基本情報入力シート!AF1807)</f>
        <v/>
      </c>
      <c r="M1779" s="563" t="str">
        <f>IF(AND(基本情報入力シート!AG1807="",基本情報入力シート!AG1807=""),"",基本情報入力シート!AG1807)</f>
        <v/>
      </c>
      <c r="N1779" s="570"/>
      <c r="O1779" s="575" t="str">
        <f>IFERROR(VLOOKUP(K1779,'【参考】数式用'!$A$2:$M$57,MATCH(N1779,'【参考】数式用'!$G$3:$M$3,0)+6,0),"")</f>
        <v/>
      </c>
      <c r="P1779" s="583" t="s">
        <v>549</v>
      </c>
      <c r="Q1779" s="587"/>
      <c r="R1779" s="590" t="s">
        <v>71</v>
      </c>
      <c r="S1779" s="587"/>
      <c r="T1779" s="590" t="s">
        <v>743</v>
      </c>
      <c r="U1779" s="587"/>
      <c r="V1779" s="590" t="s">
        <v>71</v>
      </c>
      <c r="W1779" s="587"/>
      <c r="X1779" s="590" t="s">
        <v>560</v>
      </c>
      <c r="Y1779" s="590" t="s">
        <v>763</v>
      </c>
      <c r="Z1779" s="589" t="str">
        <f t="shared" si="621"/>
        <v/>
      </c>
      <c r="AA1779" s="594" t="s">
        <v>127</v>
      </c>
      <c r="AB1779" s="598" t="str">
        <f t="shared" si="622"/>
        <v/>
      </c>
      <c r="AC1779" s="603" t="str">
        <f>IFERROR(ROUNDDOWN(ROUNDDOWN(ROUND(L1779*VLOOKUP(K1779,'【参考】数式用'!$A$2:$M$57,MATCH("処遇改善加算Ⅳ",'【参考】数式用'!$G$3:$M$3,0)+6,0),0)*M1779,0)*Z1779*0.5,0),"")</f>
        <v/>
      </c>
      <c r="AD1779" s="609"/>
      <c r="AE1779" s="617"/>
      <c r="AF1779" s="617"/>
      <c r="AG1779" s="623"/>
      <c r="AH1779" s="627"/>
      <c r="AI1779" s="708"/>
      <c r="AJ1779" s="634"/>
      <c r="AK1779" s="648" t="str">
        <f t="shared" si="623"/>
        <v/>
      </c>
      <c r="AL1779" s="651" t="str">
        <f t="shared" si="624"/>
        <v/>
      </c>
      <c r="AM1779" s="654"/>
      <c r="AN1779" s="657" t="str">
        <f>IFERROR(VLOOKUP(K1779,'【参考】数式用'!$A$2:$N$57,14,FALSE),"")</f>
        <v/>
      </c>
      <c r="AO1779" s="657" t="str">
        <f t="shared" si="625"/>
        <v/>
      </c>
      <c r="AP1779" s="711" t="str">
        <f t="shared" si="626"/>
        <v/>
      </c>
      <c r="AQ1779" s="711" t="str">
        <f t="shared" si="627"/>
        <v>キャリアパス要件Ⅰ・Ⅱ_</v>
      </c>
      <c r="AR1779" s="662" t="str">
        <f t="shared" si="628"/>
        <v>入力済</v>
      </c>
      <c r="AS1779" s="657" t="str">
        <f t="shared" si="629"/>
        <v/>
      </c>
      <c r="AT1779" s="662" t="str">
        <f t="shared" si="630"/>
        <v>入力済</v>
      </c>
      <c r="AU1779" s="662" t="str">
        <f t="shared" si="631"/>
        <v/>
      </c>
      <c r="AV1779" s="662" t="str">
        <f t="shared" si="632"/>
        <v/>
      </c>
      <c r="AW1779" s="657" t="str">
        <f t="shared" si="633"/>
        <v/>
      </c>
      <c r="AX1779" s="657" t="str">
        <f t="shared" si="634"/>
        <v>入力済</v>
      </c>
      <c r="AY1779" s="662" t="str">
        <f>IFERROR(VLOOKUP(K1779,'【参考】数式用'!$AR$3:$AS$49,2,FALSE),"")</f>
        <v/>
      </c>
      <c r="AZ1779" s="657" t="str">
        <f t="shared" si="635"/>
        <v/>
      </c>
      <c r="BA1779" s="657" t="str">
        <f t="shared" si="636"/>
        <v>入力済</v>
      </c>
      <c r="BB1779" s="662" t="str">
        <f>IFERROR(VLOOKUP(K1779,'【参考】数式用'!$AX$3:$AY$56,2,FALSE),"")</f>
        <v/>
      </c>
      <c r="BC1779" s="657" t="str">
        <f t="shared" si="637"/>
        <v/>
      </c>
      <c r="BD1779" s="657" t="str">
        <f t="shared" si="638"/>
        <v>入力済</v>
      </c>
      <c r="BE1779" s="657" t="str">
        <f t="shared" si="639"/>
        <v/>
      </c>
      <c r="BF1779" s="657" t="str">
        <f t="shared" si="640"/>
        <v/>
      </c>
      <c r="BG1779" s="657" t="str">
        <f t="shared" si="641"/>
        <v/>
      </c>
      <c r="BH1779" s="657" t="str">
        <f t="shared" si="642"/>
        <v/>
      </c>
      <c r="BI1779" s="657" t="str">
        <f t="shared" si="643"/>
        <v/>
      </c>
      <c r="BM1779" s="681" t="e">
        <f>VLOOKUP(K1779,'【参考】数式用'!$A$2:$O$57,15,FALSE)</f>
        <v>#N/A</v>
      </c>
    </row>
    <row r="1780" spans="1:65" ht="109.9" customHeight="1">
      <c r="A1780" s="506">
        <v>1769</v>
      </c>
      <c r="B1780" s="517" t="str">
        <f>IF(基本情報入力シート!B1808="","",基本情報入力シート!B1808)</f>
        <v/>
      </c>
      <c r="C1780" s="523"/>
      <c r="D1780" s="523"/>
      <c r="E1780" s="523"/>
      <c r="F1780" s="530"/>
      <c r="G1780" s="536" t="str">
        <f>IF(基本情報入力シート!L1808="","",基本情報入力シート!L1808)</f>
        <v/>
      </c>
      <c r="H1780" s="536" t="str">
        <f>IF(基本情報入力シート!Q1808="","",基本情報入力シート!Q1808)</f>
        <v/>
      </c>
      <c r="I1780" s="536" t="str">
        <f>IF(基本情報入力シート!V1808="","",基本情報入力シート!V1808)</f>
        <v/>
      </c>
      <c r="J1780" s="536" t="str">
        <f>IF(基本情報入力シート!W1808="","",基本情報入力シート!W1808)</f>
        <v/>
      </c>
      <c r="K1780" s="536" t="str">
        <f>IF(基本情報入力シート!Z1808="","",基本情報入力シート!Z1808)</f>
        <v/>
      </c>
      <c r="L1780" s="555" t="str">
        <f>IF(基本情報入力シート!AF1808=0,"",基本情報入力シート!AF1808)</f>
        <v/>
      </c>
      <c r="M1780" s="563" t="str">
        <f>IF(AND(基本情報入力シート!AG1808="",基本情報入力シート!AG1808=""),"",基本情報入力シート!AG1808)</f>
        <v/>
      </c>
      <c r="N1780" s="570"/>
      <c r="O1780" s="575" t="str">
        <f>IFERROR(VLOOKUP(K1780,'【参考】数式用'!$A$2:$M$57,MATCH(N1780,'【参考】数式用'!$G$3:$M$3,0)+6,0),"")</f>
        <v/>
      </c>
      <c r="P1780" s="583" t="s">
        <v>549</v>
      </c>
      <c r="Q1780" s="587"/>
      <c r="R1780" s="590" t="s">
        <v>71</v>
      </c>
      <c r="S1780" s="587"/>
      <c r="T1780" s="590" t="s">
        <v>743</v>
      </c>
      <c r="U1780" s="587"/>
      <c r="V1780" s="590" t="s">
        <v>71</v>
      </c>
      <c r="W1780" s="587"/>
      <c r="X1780" s="590" t="s">
        <v>560</v>
      </c>
      <c r="Y1780" s="590" t="s">
        <v>763</v>
      </c>
      <c r="Z1780" s="589" t="str">
        <f t="shared" si="621"/>
        <v/>
      </c>
      <c r="AA1780" s="594" t="s">
        <v>127</v>
      </c>
      <c r="AB1780" s="598" t="str">
        <f t="shared" si="622"/>
        <v/>
      </c>
      <c r="AC1780" s="603" t="str">
        <f>IFERROR(ROUNDDOWN(ROUNDDOWN(ROUND(L1780*VLOOKUP(K1780,'【参考】数式用'!$A$2:$M$57,MATCH("処遇改善加算Ⅳ",'【参考】数式用'!$G$3:$M$3,0)+6,0),0)*M1780,0)*Z1780*0.5,0),"")</f>
        <v/>
      </c>
      <c r="AD1780" s="609"/>
      <c r="AE1780" s="617"/>
      <c r="AF1780" s="617"/>
      <c r="AG1780" s="623"/>
      <c r="AH1780" s="627"/>
      <c r="AI1780" s="708"/>
      <c r="AJ1780" s="634"/>
      <c r="AK1780" s="648" t="str">
        <f t="shared" si="623"/>
        <v/>
      </c>
      <c r="AL1780" s="651" t="str">
        <f t="shared" si="624"/>
        <v/>
      </c>
      <c r="AM1780" s="654"/>
      <c r="AN1780" s="657" t="str">
        <f>IFERROR(VLOOKUP(K1780,'【参考】数式用'!$A$2:$N$57,14,FALSE),"")</f>
        <v/>
      </c>
      <c r="AO1780" s="657" t="str">
        <f t="shared" si="625"/>
        <v/>
      </c>
      <c r="AP1780" s="711" t="str">
        <f t="shared" si="626"/>
        <v/>
      </c>
      <c r="AQ1780" s="711" t="str">
        <f t="shared" si="627"/>
        <v>キャリアパス要件Ⅰ・Ⅱ_</v>
      </c>
      <c r="AR1780" s="662" t="str">
        <f t="shared" si="628"/>
        <v>入力済</v>
      </c>
      <c r="AS1780" s="657" t="str">
        <f t="shared" si="629"/>
        <v/>
      </c>
      <c r="AT1780" s="662" t="str">
        <f t="shared" si="630"/>
        <v>入力済</v>
      </c>
      <c r="AU1780" s="662" t="str">
        <f t="shared" si="631"/>
        <v/>
      </c>
      <c r="AV1780" s="662" t="str">
        <f t="shared" si="632"/>
        <v/>
      </c>
      <c r="AW1780" s="657" t="str">
        <f t="shared" si="633"/>
        <v/>
      </c>
      <c r="AX1780" s="657" t="str">
        <f t="shared" si="634"/>
        <v>入力済</v>
      </c>
      <c r="AY1780" s="662" t="str">
        <f>IFERROR(VLOOKUP(K1780,'【参考】数式用'!$AR$3:$AS$49,2,FALSE),"")</f>
        <v/>
      </c>
      <c r="AZ1780" s="657" t="str">
        <f t="shared" si="635"/>
        <v/>
      </c>
      <c r="BA1780" s="657" t="str">
        <f t="shared" si="636"/>
        <v>入力済</v>
      </c>
      <c r="BB1780" s="662" t="str">
        <f>IFERROR(VLOOKUP(K1780,'【参考】数式用'!$AX$3:$AY$56,2,FALSE),"")</f>
        <v/>
      </c>
      <c r="BC1780" s="657" t="str">
        <f t="shared" si="637"/>
        <v/>
      </c>
      <c r="BD1780" s="657" t="str">
        <f t="shared" si="638"/>
        <v>入力済</v>
      </c>
      <c r="BE1780" s="657" t="str">
        <f t="shared" si="639"/>
        <v/>
      </c>
      <c r="BF1780" s="657" t="str">
        <f t="shared" si="640"/>
        <v/>
      </c>
      <c r="BG1780" s="657" t="str">
        <f t="shared" si="641"/>
        <v/>
      </c>
      <c r="BH1780" s="657" t="str">
        <f t="shared" si="642"/>
        <v/>
      </c>
      <c r="BI1780" s="657" t="str">
        <f t="shared" si="643"/>
        <v/>
      </c>
      <c r="BM1780" s="681" t="e">
        <f>VLOOKUP(K1780,'【参考】数式用'!$A$2:$O$57,15,FALSE)</f>
        <v>#N/A</v>
      </c>
    </row>
    <row r="1781" spans="1:65" ht="109.9" customHeight="1">
      <c r="A1781" s="506">
        <v>1770</v>
      </c>
      <c r="B1781" s="517" t="str">
        <f>IF(基本情報入力シート!B1809="","",基本情報入力シート!B1809)</f>
        <v/>
      </c>
      <c r="C1781" s="523"/>
      <c r="D1781" s="523"/>
      <c r="E1781" s="523"/>
      <c r="F1781" s="530"/>
      <c r="G1781" s="536" t="str">
        <f>IF(基本情報入力シート!L1809="","",基本情報入力シート!L1809)</f>
        <v/>
      </c>
      <c r="H1781" s="536" t="str">
        <f>IF(基本情報入力シート!Q1809="","",基本情報入力シート!Q1809)</f>
        <v/>
      </c>
      <c r="I1781" s="536" t="str">
        <f>IF(基本情報入力シート!V1809="","",基本情報入力シート!V1809)</f>
        <v/>
      </c>
      <c r="J1781" s="536" t="str">
        <f>IF(基本情報入力シート!W1809="","",基本情報入力シート!W1809)</f>
        <v/>
      </c>
      <c r="K1781" s="536" t="str">
        <f>IF(基本情報入力シート!Z1809="","",基本情報入力シート!Z1809)</f>
        <v/>
      </c>
      <c r="L1781" s="555" t="str">
        <f>IF(基本情報入力シート!AF1809=0,"",基本情報入力シート!AF1809)</f>
        <v/>
      </c>
      <c r="M1781" s="563" t="str">
        <f>IF(AND(基本情報入力シート!AG1809="",基本情報入力シート!AG1809=""),"",基本情報入力シート!AG1809)</f>
        <v/>
      </c>
      <c r="N1781" s="570"/>
      <c r="O1781" s="575" t="str">
        <f>IFERROR(VLOOKUP(K1781,'【参考】数式用'!$A$2:$M$57,MATCH(N1781,'【参考】数式用'!$G$3:$M$3,0)+6,0),"")</f>
        <v/>
      </c>
      <c r="P1781" s="583" t="s">
        <v>549</v>
      </c>
      <c r="Q1781" s="587"/>
      <c r="R1781" s="590" t="s">
        <v>71</v>
      </c>
      <c r="S1781" s="587"/>
      <c r="T1781" s="590" t="s">
        <v>743</v>
      </c>
      <c r="U1781" s="587"/>
      <c r="V1781" s="590" t="s">
        <v>71</v>
      </c>
      <c r="W1781" s="587"/>
      <c r="X1781" s="590" t="s">
        <v>560</v>
      </c>
      <c r="Y1781" s="590" t="s">
        <v>763</v>
      </c>
      <c r="Z1781" s="589" t="str">
        <f t="shared" si="621"/>
        <v/>
      </c>
      <c r="AA1781" s="594" t="s">
        <v>127</v>
      </c>
      <c r="AB1781" s="598" t="str">
        <f t="shared" si="622"/>
        <v/>
      </c>
      <c r="AC1781" s="603" t="str">
        <f>IFERROR(ROUNDDOWN(ROUNDDOWN(ROUND(L1781*VLOOKUP(K1781,'【参考】数式用'!$A$2:$M$57,MATCH("処遇改善加算Ⅳ",'【参考】数式用'!$G$3:$M$3,0)+6,0),0)*M1781,0)*Z1781*0.5,0),"")</f>
        <v/>
      </c>
      <c r="AD1781" s="609"/>
      <c r="AE1781" s="617"/>
      <c r="AF1781" s="617"/>
      <c r="AG1781" s="623"/>
      <c r="AH1781" s="627"/>
      <c r="AI1781" s="708"/>
      <c r="AJ1781" s="634"/>
      <c r="AK1781" s="648" t="str">
        <f t="shared" si="623"/>
        <v/>
      </c>
      <c r="AL1781" s="651" t="str">
        <f t="shared" si="624"/>
        <v/>
      </c>
      <c r="AM1781" s="654"/>
      <c r="AN1781" s="657" t="str">
        <f>IFERROR(VLOOKUP(K1781,'【参考】数式用'!$A$2:$N$57,14,FALSE),"")</f>
        <v/>
      </c>
      <c r="AO1781" s="657" t="str">
        <f t="shared" si="625"/>
        <v/>
      </c>
      <c r="AP1781" s="711" t="str">
        <f t="shared" si="626"/>
        <v/>
      </c>
      <c r="AQ1781" s="711" t="str">
        <f t="shared" si="627"/>
        <v>キャリアパス要件Ⅰ・Ⅱ_</v>
      </c>
      <c r="AR1781" s="662" t="str">
        <f t="shared" si="628"/>
        <v>入力済</v>
      </c>
      <c r="AS1781" s="657" t="str">
        <f t="shared" si="629"/>
        <v/>
      </c>
      <c r="AT1781" s="662" t="str">
        <f t="shared" si="630"/>
        <v>入力済</v>
      </c>
      <c r="AU1781" s="662" t="str">
        <f t="shared" si="631"/>
        <v/>
      </c>
      <c r="AV1781" s="662" t="str">
        <f t="shared" si="632"/>
        <v/>
      </c>
      <c r="AW1781" s="657" t="str">
        <f t="shared" si="633"/>
        <v/>
      </c>
      <c r="AX1781" s="657" t="str">
        <f t="shared" si="634"/>
        <v>入力済</v>
      </c>
      <c r="AY1781" s="662" t="str">
        <f>IFERROR(VLOOKUP(K1781,'【参考】数式用'!$AR$3:$AS$49,2,FALSE),"")</f>
        <v/>
      </c>
      <c r="AZ1781" s="657" t="str">
        <f t="shared" si="635"/>
        <v/>
      </c>
      <c r="BA1781" s="657" t="str">
        <f t="shared" si="636"/>
        <v>入力済</v>
      </c>
      <c r="BB1781" s="662" t="str">
        <f>IFERROR(VLOOKUP(K1781,'【参考】数式用'!$AX$3:$AY$56,2,FALSE),"")</f>
        <v/>
      </c>
      <c r="BC1781" s="657" t="str">
        <f t="shared" si="637"/>
        <v/>
      </c>
      <c r="BD1781" s="657" t="str">
        <f t="shared" si="638"/>
        <v>入力済</v>
      </c>
      <c r="BE1781" s="657" t="str">
        <f t="shared" si="639"/>
        <v/>
      </c>
      <c r="BF1781" s="657" t="str">
        <f t="shared" si="640"/>
        <v/>
      </c>
      <c r="BG1781" s="657" t="str">
        <f t="shared" si="641"/>
        <v/>
      </c>
      <c r="BH1781" s="657" t="str">
        <f t="shared" si="642"/>
        <v/>
      </c>
      <c r="BI1781" s="657" t="str">
        <f t="shared" si="643"/>
        <v/>
      </c>
      <c r="BM1781" s="681" t="e">
        <f>VLOOKUP(K1781,'【参考】数式用'!$A$2:$O$57,15,FALSE)</f>
        <v>#N/A</v>
      </c>
    </row>
    <row r="1782" spans="1:65" ht="109.9" customHeight="1">
      <c r="A1782" s="506">
        <v>1771</v>
      </c>
      <c r="B1782" s="517" t="str">
        <f>IF(基本情報入力シート!B1810="","",基本情報入力シート!B1810)</f>
        <v/>
      </c>
      <c r="C1782" s="523"/>
      <c r="D1782" s="523"/>
      <c r="E1782" s="523"/>
      <c r="F1782" s="530"/>
      <c r="G1782" s="536" t="str">
        <f>IF(基本情報入力シート!L1810="","",基本情報入力シート!L1810)</f>
        <v/>
      </c>
      <c r="H1782" s="536" t="str">
        <f>IF(基本情報入力シート!Q1810="","",基本情報入力シート!Q1810)</f>
        <v/>
      </c>
      <c r="I1782" s="536" t="str">
        <f>IF(基本情報入力シート!V1810="","",基本情報入力シート!V1810)</f>
        <v/>
      </c>
      <c r="J1782" s="536" t="str">
        <f>IF(基本情報入力シート!W1810="","",基本情報入力シート!W1810)</f>
        <v/>
      </c>
      <c r="K1782" s="536" t="str">
        <f>IF(基本情報入力シート!Z1810="","",基本情報入力シート!Z1810)</f>
        <v/>
      </c>
      <c r="L1782" s="555" t="str">
        <f>IF(基本情報入力シート!AF1810=0,"",基本情報入力シート!AF1810)</f>
        <v/>
      </c>
      <c r="M1782" s="563" t="str">
        <f>IF(AND(基本情報入力シート!AG1810="",基本情報入力シート!AG1810=""),"",基本情報入力シート!AG1810)</f>
        <v/>
      </c>
      <c r="N1782" s="570"/>
      <c r="O1782" s="575" t="str">
        <f>IFERROR(VLOOKUP(K1782,'【参考】数式用'!$A$2:$M$57,MATCH(N1782,'【参考】数式用'!$G$3:$M$3,0)+6,0),"")</f>
        <v/>
      </c>
      <c r="P1782" s="583" t="s">
        <v>549</v>
      </c>
      <c r="Q1782" s="587"/>
      <c r="R1782" s="590" t="s">
        <v>71</v>
      </c>
      <c r="S1782" s="587"/>
      <c r="T1782" s="590" t="s">
        <v>743</v>
      </c>
      <c r="U1782" s="587"/>
      <c r="V1782" s="590" t="s">
        <v>71</v>
      </c>
      <c r="W1782" s="587"/>
      <c r="X1782" s="590" t="s">
        <v>560</v>
      </c>
      <c r="Y1782" s="590" t="s">
        <v>763</v>
      </c>
      <c r="Z1782" s="589" t="str">
        <f t="shared" si="621"/>
        <v/>
      </c>
      <c r="AA1782" s="594" t="s">
        <v>127</v>
      </c>
      <c r="AB1782" s="598" t="str">
        <f t="shared" si="622"/>
        <v/>
      </c>
      <c r="AC1782" s="603" t="str">
        <f>IFERROR(ROUNDDOWN(ROUNDDOWN(ROUND(L1782*VLOOKUP(K1782,'【参考】数式用'!$A$2:$M$57,MATCH("処遇改善加算Ⅳ",'【参考】数式用'!$G$3:$M$3,0)+6,0),0)*M1782,0)*Z1782*0.5,0),"")</f>
        <v/>
      </c>
      <c r="AD1782" s="609"/>
      <c r="AE1782" s="617"/>
      <c r="AF1782" s="617"/>
      <c r="AG1782" s="623"/>
      <c r="AH1782" s="627"/>
      <c r="AI1782" s="708"/>
      <c r="AJ1782" s="634"/>
      <c r="AK1782" s="648" t="str">
        <f t="shared" si="623"/>
        <v/>
      </c>
      <c r="AL1782" s="651" t="str">
        <f t="shared" si="624"/>
        <v/>
      </c>
      <c r="AM1782" s="654"/>
      <c r="AN1782" s="657" t="str">
        <f>IFERROR(VLOOKUP(K1782,'【参考】数式用'!$A$2:$N$57,14,FALSE),"")</f>
        <v/>
      </c>
      <c r="AO1782" s="657" t="str">
        <f t="shared" si="625"/>
        <v/>
      </c>
      <c r="AP1782" s="711" t="str">
        <f t="shared" si="626"/>
        <v/>
      </c>
      <c r="AQ1782" s="711" t="str">
        <f t="shared" si="627"/>
        <v>キャリアパス要件Ⅰ・Ⅱ_</v>
      </c>
      <c r="AR1782" s="662" t="str">
        <f t="shared" si="628"/>
        <v>入力済</v>
      </c>
      <c r="AS1782" s="657" t="str">
        <f t="shared" si="629"/>
        <v/>
      </c>
      <c r="AT1782" s="662" t="str">
        <f t="shared" si="630"/>
        <v>入力済</v>
      </c>
      <c r="AU1782" s="662" t="str">
        <f t="shared" si="631"/>
        <v/>
      </c>
      <c r="AV1782" s="662" t="str">
        <f t="shared" si="632"/>
        <v/>
      </c>
      <c r="AW1782" s="657" t="str">
        <f t="shared" si="633"/>
        <v/>
      </c>
      <c r="AX1782" s="657" t="str">
        <f t="shared" si="634"/>
        <v>入力済</v>
      </c>
      <c r="AY1782" s="662" t="str">
        <f>IFERROR(VLOOKUP(K1782,'【参考】数式用'!$AR$3:$AS$49,2,FALSE),"")</f>
        <v/>
      </c>
      <c r="AZ1782" s="657" t="str">
        <f t="shared" si="635"/>
        <v/>
      </c>
      <c r="BA1782" s="657" t="str">
        <f t="shared" si="636"/>
        <v>入力済</v>
      </c>
      <c r="BB1782" s="662" t="str">
        <f>IFERROR(VLOOKUP(K1782,'【参考】数式用'!$AX$3:$AY$56,2,FALSE),"")</f>
        <v/>
      </c>
      <c r="BC1782" s="657" t="str">
        <f t="shared" si="637"/>
        <v/>
      </c>
      <c r="BD1782" s="657" t="str">
        <f t="shared" si="638"/>
        <v>入力済</v>
      </c>
      <c r="BE1782" s="657" t="str">
        <f t="shared" si="639"/>
        <v/>
      </c>
      <c r="BF1782" s="657" t="str">
        <f t="shared" si="640"/>
        <v/>
      </c>
      <c r="BG1782" s="657" t="str">
        <f t="shared" si="641"/>
        <v/>
      </c>
      <c r="BH1782" s="657" t="str">
        <f t="shared" si="642"/>
        <v/>
      </c>
      <c r="BI1782" s="657" t="str">
        <f t="shared" si="643"/>
        <v/>
      </c>
      <c r="BM1782" s="681" t="e">
        <f>VLOOKUP(K1782,'【参考】数式用'!$A$2:$O$57,15,FALSE)</f>
        <v>#N/A</v>
      </c>
    </row>
    <row r="1783" spans="1:65" ht="109.9" customHeight="1">
      <c r="A1783" s="506">
        <v>1772</v>
      </c>
      <c r="B1783" s="517" t="str">
        <f>IF(基本情報入力シート!B1811="","",基本情報入力シート!B1811)</f>
        <v/>
      </c>
      <c r="C1783" s="523"/>
      <c r="D1783" s="523"/>
      <c r="E1783" s="523"/>
      <c r="F1783" s="530"/>
      <c r="G1783" s="536" t="str">
        <f>IF(基本情報入力シート!L1811="","",基本情報入力シート!L1811)</f>
        <v/>
      </c>
      <c r="H1783" s="536" t="str">
        <f>IF(基本情報入力シート!Q1811="","",基本情報入力シート!Q1811)</f>
        <v/>
      </c>
      <c r="I1783" s="536" t="str">
        <f>IF(基本情報入力シート!V1811="","",基本情報入力シート!V1811)</f>
        <v/>
      </c>
      <c r="J1783" s="536" t="str">
        <f>IF(基本情報入力シート!W1811="","",基本情報入力シート!W1811)</f>
        <v/>
      </c>
      <c r="K1783" s="536" t="str">
        <f>IF(基本情報入力シート!Z1811="","",基本情報入力シート!Z1811)</f>
        <v/>
      </c>
      <c r="L1783" s="555" t="str">
        <f>IF(基本情報入力シート!AF1811=0,"",基本情報入力シート!AF1811)</f>
        <v/>
      </c>
      <c r="M1783" s="563" t="str">
        <f>IF(AND(基本情報入力シート!AG1811="",基本情報入力シート!AG1811=""),"",基本情報入力シート!AG1811)</f>
        <v/>
      </c>
      <c r="N1783" s="570"/>
      <c r="O1783" s="575" t="str">
        <f>IFERROR(VLOOKUP(K1783,'【参考】数式用'!$A$2:$M$57,MATCH(N1783,'【参考】数式用'!$G$3:$M$3,0)+6,0),"")</f>
        <v/>
      </c>
      <c r="P1783" s="583" t="s">
        <v>549</v>
      </c>
      <c r="Q1783" s="587"/>
      <c r="R1783" s="590" t="s">
        <v>71</v>
      </c>
      <c r="S1783" s="587"/>
      <c r="T1783" s="590" t="s">
        <v>743</v>
      </c>
      <c r="U1783" s="587"/>
      <c r="V1783" s="590" t="s">
        <v>71</v>
      </c>
      <c r="W1783" s="587"/>
      <c r="X1783" s="590" t="s">
        <v>560</v>
      </c>
      <c r="Y1783" s="590" t="s">
        <v>763</v>
      </c>
      <c r="Z1783" s="589" t="str">
        <f t="shared" si="621"/>
        <v/>
      </c>
      <c r="AA1783" s="594" t="s">
        <v>127</v>
      </c>
      <c r="AB1783" s="598" t="str">
        <f t="shared" si="622"/>
        <v/>
      </c>
      <c r="AC1783" s="603" t="str">
        <f>IFERROR(ROUNDDOWN(ROUNDDOWN(ROUND(L1783*VLOOKUP(K1783,'【参考】数式用'!$A$2:$M$57,MATCH("処遇改善加算Ⅳ",'【参考】数式用'!$G$3:$M$3,0)+6,0),0)*M1783,0)*Z1783*0.5,0),"")</f>
        <v/>
      </c>
      <c r="AD1783" s="609"/>
      <c r="AE1783" s="617"/>
      <c r="AF1783" s="617"/>
      <c r="AG1783" s="623"/>
      <c r="AH1783" s="627"/>
      <c r="AI1783" s="708"/>
      <c r="AJ1783" s="634"/>
      <c r="AK1783" s="648" t="str">
        <f t="shared" si="623"/>
        <v/>
      </c>
      <c r="AL1783" s="651" t="str">
        <f t="shared" si="624"/>
        <v/>
      </c>
      <c r="AM1783" s="654"/>
      <c r="AN1783" s="657" t="str">
        <f>IFERROR(VLOOKUP(K1783,'【参考】数式用'!$A$2:$N$57,14,FALSE),"")</f>
        <v/>
      </c>
      <c r="AO1783" s="657" t="str">
        <f t="shared" si="625"/>
        <v/>
      </c>
      <c r="AP1783" s="711" t="str">
        <f t="shared" si="626"/>
        <v/>
      </c>
      <c r="AQ1783" s="711" t="str">
        <f t="shared" si="627"/>
        <v>キャリアパス要件Ⅰ・Ⅱ_</v>
      </c>
      <c r="AR1783" s="662" t="str">
        <f t="shared" si="628"/>
        <v>入力済</v>
      </c>
      <c r="AS1783" s="657" t="str">
        <f t="shared" si="629"/>
        <v/>
      </c>
      <c r="AT1783" s="662" t="str">
        <f t="shared" si="630"/>
        <v>入力済</v>
      </c>
      <c r="AU1783" s="662" t="str">
        <f t="shared" si="631"/>
        <v/>
      </c>
      <c r="AV1783" s="662" t="str">
        <f t="shared" si="632"/>
        <v/>
      </c>
      <c r="AW1783" s="657" t="str">
        <f t="shared" si="633"/>
        <v/>
      </c>
      <c r="AX1783" s="657" t="str">
        <f t="shared" si="634"/>
        <v>入力済</v>
      </c>
      <c r="AY1783" s="662" t="str">
        <f>IFERROR(VLOOKUP(K1783,'【参考】数式用'!$AR$3:$AS$49,2,FALSE),"")</f>
        <v/>
      </c>
      <c r="AZ1783" s="657" t="str">
        <f t="shared" si="635"/>
        <v/>
      </c>
      <c r="BA1783" s="657" t="str">
        <f t="shared" si="636"/>
        <v>入力済</v>
      </c>
      <c r="BB1783" s="662" t="str">
        <f>IFERROR(VLOOKUP(K1783,'【参考】数式用'!$AX$3:$AY$56,2,FALSE),"")</f>
        <v/>
      </c>
      <c r="BC1783" s="657" t="str">
        <f t="shared" si="637"/>
        <v/>
      </c>
      <c r="BD1783" s="657" t="str">
        <f t="shared" si="638"/>
        <v>入力済</v>
      </c>
      <c r="BE1783" s="657" t="str">
        <f t="shared" si="639"/>
        <v/>
      </c>
      <c r="BF1783" s="657" t="str">
        <f t="shared" si="640"/>
        <v/>
      </c>
      <c r="BG1783" s="657" t="str">
        <f t="shared" si="641"/>
        <v/>
      </c>
      <c r="BH1783" s="657" t="str">
        <f t="shared" si="642"/>
        <v/>
      </c>
      <c r="BI1783" s="657" t="str">
        <f t="shared" si="643"/>
        <v/>
      </c>
      <c r="BM1783" s="681" t="e">
        <f>VLOOKUP(K1783,'【参考】数式用'!$A$2:$O$57,15,FALSE)</f>
        <v>#N/A</v>
      </c>
    </row>
    <row r="1784" spans="1:65" ht="109.9" customHeight="1">
      <c r="A1784" s="506">
        <v>1773</v>
      </c>
      <c r="B1784" s="517" t="str">
        <f>IF(基本情報入力シート!B1812="","",基本情報入力シート!B1812)</f>
        <v/>
      </c>
      <c r="C1784" s="523"/>
      <c r="D1784" s="523"/>
      <c r="E1784" s="523"/>
      <c r="F1784" s="530"/>
      <c r="G1784" s="536" t="str">
        <f>IF(基本情報入力シート!L1812="","",基本情報入力シート!L1812)</f>
        <v/>
      </c>
      <c r="H1784" s="536" t="str">
        <f>IF(基本情報入力シート!Q1812="","",基本情報入力シート!Q1812)</f>
        <v/>
      </c>
      <c r="I1784" s="536" t="str">
        <f>IF(基本情報入力シート!V1812="","",基本情報入力シート!V1812)</f>
        <v/>
      </c>
      <c r="J1784" s="536" t="str">
        <f>IF(基本情報入力シート!W1812="","",基本情報入力シート!W1812)</f>
        <v/>
      </c>
      <c r="K1784" s="536" t="str">
        <f>IF(基本情報入力シート!Z1812="","",基本情報入力シート!Z1812)</f>
        <v/>
      </c>
      <c r="L1784" s="555" t="str">
        <f>IF(基本情報入力シート!AF1812=0,"",基本情報入力シート!AF1812)</f>
        <v/>
      </c>
      <c r="M1784" s="563" t="str">
        <f>IF(AND(基本情報入力シート!AG1812="",基本情報入力シート!AG1812=""),"",基本情報入力シート!AG1812)</f>
        <v/>
      </c>
      <c r="N1784" s="570"/>
      <c r="O1784" s="575" t="str">
        <f>IFERROR(VLOOKUP(K1784,'【参考】数式用'!$A$2:$M$57,MATCH(N1784,'【参考】数式用'!$G$3:$M$3,0)+6,0),"")</f>
        <v/>
      </c>
      <c r="P1784" s="583" t="s">
        <v>549</v>
      </c>
      <c r="Q1784" s="587"/>
      <c r="R1784" s="590" t="s">
        <v>71</v>
      </c>
      <c r="S1784" s="587"/>
      <c r="T1784" s="590" t="s">
        <v>743</v>
      </c>
      <c r="U1784" s="587"/>
      <c r="V1784" s="590" t="s">
        <v>71</v>
      </c>
      <c r="W1784" s="587"/>
      <c r="X1784" s="590" t="s">
        <v>560</v>
      </c>
      <c r="Y1784" s="590" t="s">
        <v>763</v>
      </c>
      <c r="Z1784" s="589" t="str">
        <f t="shared" si="621"/>
        <v/>
      </c>
      <c r="AA1784" s="594" t="s">
        <v>127</v>
      </c>
      <c r="AB1784" s="598" t="str">
        <f t="shared" si="622"/>
        <v/>
      </c>
      <c r="AC1784" s="603" t="str">
        <f>IFERROR(ROUNDDOWN(ROUNDDOWN(ROUND(L1784*VLOOKUP(K1784,'【参考】数式用'!$A$2:$M$57,MATCH("処遇改善加算Ⅳ",'【参考】数式用'!$G$3:$M$3,0)+6,0),0)*M1784,0)*Z1784*0.5,0),"")</f>
        <v/>
      </c>
      <c r="AD1784" s="609"/>
      <c r="AE1784" s="617"/>
      <c r="AF1784" s="617"/>
      <c r="AG1784" s="623"/>
      <c r="AH1784" s="627"/>
      <c r="AI1784" s="708"/>
      <c r="AJ1784" s="634"/>
      <c r="AK1784" s="648" t="str">
        <f t="shared" si="623"/>
        <v/>
      </c>
      <c r="AL1784" s="651" t="str">
        <f t="shared" si="624"/>
        <v/>
      </c>
      <c r="AM1784" s="654"/>
      <c r="AN1784" s="657" t="str">
        <f>IFERROR(VLOOKUP(K1784,'【参考】数式用'!$A$2:$N$57,14,FALSE),"")</f>
        <v/>
      </c>
      <c r="AO1784" s="657" t="str">
        <f t="shared" si="625"/>
        <v/>
      </c>
      <c r="AP1784" s="711" t="str">
        <f t="shared" si="626"/>
        <v/>
      </c>
      <c r="AQ1784" s="711" t="str">
        <f t="shared" si="627"/>
        <v>キャリアパス要件Ⅰ・Ⅱ_</v>
      </c>
      <c r="AR1784" s="662" t="str">
        <f t="shared" si="628"/>
        <v>入力済</v>
      </c>
      <c r="AS1784" s="657" t="str">
        <f t="shared" si="629"/>
        <v/>
      </c>
      <c r="AT1784" s="662" t="str">
        <f t="shared" si="630"/>
        <v>入力済</v>
      </c>
      <c r="AU1784" s="662" t="str">
        <f t="shared" si="631"/>
        <v/>
      </c>
      <c r="AV1784" s="662" t="str">
        <f t="shared" si="632"/>
        <v/>
      </c>
      <c r="AW1784" s="657" t="str">
        <f t="shared" si="633"/>
        <v/>
      </c>
      <c r="AX1784" s="657" t="str">
        <f t="shared" si="634"/>
        <v>入力済</v>
      </c>
      <c r="AY1784" s="662" t="str">
        <f>IFERROR(VLOOKUP(K1784,'【参考】数式用'!$AR$3:$AS$49,2,FALSE),"")</f>
        <v/>
      </c>
      <c r="AZ1784" s="657" t="str">
        <f t="shared" si="635"/>
        <v/>
      </c>
      <c r="BA1784" s="657" t="str">
        <f t="shared" si="636"/>
        <v>入力済</v>
      </c>
      <c r="BB1784" s="662" t="str">
        <f>IFERROR(VLOOKUP(K1784,'【参考】数式用'!$AX$3:$AY$56,2,FALSE),"")</f>
        <v/>
      </c>
      <c r="BC1784" s="657" t="str">
        <f t="shared" si="637"/>
        <v/>
      </c>
      <c r="BD1784" s="657" t="str">
        <f t="shared" si="638"/>
        <v>入力済</v>
      </c>
      <c r="BE1784" s="657" t="str">
        <f t="shared" si="639"/>
        <v/>
      </c>
      <c r="BF1784" s="657" t="str">
        <f t="shared" si="640"/>
        <v/>
      </c>
      <c r="BG1784" s="657" t="str">
        <f t="shared" si="641"/>
        <v/>
      </c>
      <c r="BH1784" s="657" t="str">
        <f t="shared" si="642"/>
        <v/>
      </c>
      <c r="BI1784" s="657" t="str">
        <f t="shared" si="643"/>
        <v/>
      </c>
      <c r="BM1784" s="681" t="e">
        <f>VLOOKUP(K1784,'【参考】数式用'!$A$2:$O$57,15,FALSE)</f>
        <v>#N/A</v>
      </c>
    </row>
    <row r="1785" spans="1:65" ht="109.9" customHeight="1">
      <c r="A1785" s="506">
        <v>1774</v>
      </c>
      <c r="B1785" s="517" t="str">
        <f>IF(基本情報入力シート!B1813="","",基本情報入力シート!B1813)</f>
        <v/>
      </c>
      <c r="C1785" s="523"/>
      <c r="D1785" s="523"/>
      <c r="E1785" s="523"/>
      <c r="F1785" s="530"/>
      <c r="G1785" s="536" t="str">
        <f>IF(基本情報入力シート!L1813="","",基本情報入力シート!L1813)</f>
        <v/>
      </c>
      <c r="H1785" s="536" t="str">
        <f>IF(基本情報入力シート!Q1813="","",基本情報入力シート!Q1813)</f>
        <v/>
      </c>
      <c r="I1785" s="536" t="str">
        <f>IF(基本情報入力シート!V1813="","",基本情報入力シート!V1813)</f>
        <v/>
      </c>
      <c r="J1785" s="536" t="str">
        <f>IF(基本情報入力シート!W1813="","",基本情報入力シート!W1813)</f>
        <v/>
      </c>
      <c r="K1785" s="536" t="str">
        <f>IF(基本情報入力シート!Z1813="","",基本情報入力シート!Z1813)</f>
        <v/>
      </c>
      <c r="L1785" s="555" t="str">
        <f>IF(基本情報入力シート!AF1813=0,"",基本情報入力シート!AF1813)</f>
        <v/>
      </c>
      <c r="M1785" s="563" t="str">
        <f>IF(AND(基本情報入力シート!AG1813="",基本情報入力シート!AG1813=""),"",基本情報入力シート!AG1813)</f>
        <v/>
      </c>
      <c r="N1785" s="570"/>
      <c r="O1785" s="575" t="str">
        <f>IFERROR(VLOOKUP(K1785,'【参考】数式用'!$A$2:$M$57,MATCH(N1785,'【参考】数式用'!$G$3:$M$3,0)+6,0),"")</f>
        <v/>
      </c>
      <c r="P1785" s="583" t="s">
        <v>549</v>
      </c>
      <c r="Q1785" s="587"/>
      <c r="R1785" s="590" t="s">
        <v>71</v>
      </c>
      <c r="S1785" s="587"/>
      <c r="T1785" s="590" t="s">
        <v>743</v>
      </c>
      <c r="U1785" s="587"/>
      <c r="V1785" s="590" t="s">
        <v>71</v>
      </c>
      <c r="W1785" s="587"/>
      <c r="X1785" s="590" t="s">
        <v>560</v>
      </c>
      <c r="Y1785" s="590" t="s">
        <v>763</v>
      </c>
      <c r="Z1785" s="589" t="str">
        <f t="shared" si="621"/>
        <v/>
      </c>
      <c r="AA1785" s="594" t="s">
        <v>127</v>
      </c>
      <c r="AB1785" s="598" t="str">
        <f t="shared" si="622"/>
        <v/>
      </c>
      <c r="AC1785" s="603" t="str">
        <f>IFERROR(ROUNDDOWN(ROUNDDOWN(ROUND(L1785*VLOOKUP(K1785,'【参考】数式用'!$A$2:$M$57,MATCH("処遇改善加算Ⅳ",'【参考】数式用'!$G$3:$M$3,0)+6,0),0)*M1785,0)*Z1785*0.5,0),"")</f>
        <v/>
      </c>
      <c r="AD1785" s="609"/>
      <c r="AE1785" s="617"/>
      <c r="AF1785" s="617"/>
      <c r="AG1785" s="623"/>
      <c r="AH1785" s="627"/>
      <c r="AI1785" s="708"/>
      <c r="AJ1785" s="634"/>
      <c r="AK1785" s="648" t="str">
        <f t="shared" si="623"/>
        <v/>
      </c>
      <c r="AL1785" s="651" t="str">
        <f t="shared" si="624"/>
        <v/>
      </c>
      <c r="AM1785" s="654"/>
      <c r="AN1785" s="657" t="str">
        <f>IFERROR(VLOOKUP(K1785,'【参考】数式用'!$A$2:$N$57,14,FALSE),"")</f>
        <v/>
      </c>
      <c r="AO1785" s="657" t="str">
        <f t="shared" si="625"/>
        <v/>
      </c>
      <c r="AP1785" s="711" t="str">
        <f t="shared" si="626"/>
        <v/>
      </c>
      <c r="AQ1785" s="711" t="str">
        <f t="shared" si="627"/>
        <v>キャリアパス要件Ⅰ・Ⅱ_</v>
      </c>
      <c r="AR1785" s="662" t="str">
        <f t="shared" si="628"/>
        <v>入力済</v>
      </c>
      <c r="AS1785" s="657" t="str">
        <f t="shared" si="629"/>
        <v/>
      </c>
      <c r="AT1785" s="662" t="str">
        <f t="shared" si="630"/>
        <v>入力済</v>
      </c>
      <c r="AU1785" s="662" t="str">
        <f t="shared" si="631"/>
        <v/>
      </c>
      <c r="AV1785" s="662" t="str">
        <f t="shared" si="632"/>
        <v/>
      </c>
      <c r="AW1785" s="657" t="str">
        <f t="shared" si="633"/>
        <v/>
      </c>
      <c r="AX1785" s="657" t="str">
        <f t="shared" si="634"/>
        <v>入力済</v>
      </c>
      <c r="AY1785" s="662" t="str">
        <f>IFERROR(VLOOKUP(K1785,'【参考】数式用'!$AR$3:$AS$49,2,FALSE),"")</f>
        <v/>
      </c>
      <c r="AZ1785" s="657" t="str">
        <f t="shared" si="635"/>
        <v/>
      </c>
      <c r="BA1785" s="657" t="str">
        <f t="shared" si="636"/>
        <v>入力済</v>
      </c>
      <c r="BB1785" s="662" t="str">
        <f>IFERROR(VLOOKUP(K1785,'【参考】数式用'!$AX$3:$AY$56,2,FALSE),"")</f>
        <v/>
      </c>
      <c r="BC1785" s="657" t="str">
        <f t="shared" si="637"/>
        <v/>
      </c>
      <c r="BD1785" s="657" t="str">
        <f t="shared" si="638"/>
        <v>入力済</v>
      </c>
      <c r="BE1785" s="657" t="str">
        <f t="shared" si="639"/>
        <v/>
      </c>
      <c r="BF1785" s="657" t="str">
        <f t="shared" si="640"/>
        <v/>
      </c>
      <c r="BG1785" s="657" t="str">
        <f t="shared" si="641"/>
        <v/>
      </c>
      <c r="BH1785" s="657" t="str">
        <f t="shared" si="642"/>
        <v/>
      </c>
      <c r="BI1785" s="657" t="str">
        <f t="shared" si="643"/>
        <v/>
      </c>
      <c r="BM1785" s="681" t="e">
        <f>VLOOKUP(K1785,'【参考】数式用'!$A$2:$O$57,15,FALSE)</f>
        <v>#N/A</v>
      </c>
    </row>
    <row r="1786" spans="1:65" ht="109.9" customHeight="1">
      <c r="A1786" s="506">
        <v>1775</v>
      </c>
      <c r="B1786" s="517" t="str">
        <f>IF(基本情報入力シート!B1814="","",基本情報入力シート!B1814)</f>
        <v/>
      </c>
      <c r="C1786" s="523"/>
      <c r="D1786" s="523"/>
      <c r="E1786" s="523"/>
      <c r="F1786" s="530"/>
      <c r="G1786" s="536" t="str">
        <f>IF(基本情報入力シート!L1814="","",基本情報入力シート!L1814)</f>
        <v/>
      </c>
      <c r="H1786" s="536" t="str">
        <f>IF(基本情報入力シート!Q1814="","",基本情報入力シート!Q1814)</f>
        <v/>
      </c>
      <c r="I1786" s="536" t="str">
        <f>IF(基本情報入力シート!V1814="","",基本情報入力シート!V1814)</f>
        <v/>
      </c>
      <c r="J1786" s="536" t="str">
        <f>IF(基本情報入力シート!W1814="","",基本情報入力シート!W1814)</f>
        <v/>
      </c>
      <c r="K1786" s="536" t="str">
        <f>IF(基本情報入力シート!Z1814="","",基本情報入力シート!Z1814)</f>
        <v/>
      </c>
      <c r="L1786" s="555" t="str">
        <f>IF(基本情報入力シート!AF1814=0,"",基本情報入力シート!AF1814)</f>
        <v/>
      </c>
      <c r="M1786" s="563" t="str">
        <f>IF(AND(基本情報入力シート!AG1814="",基本情報入力シート!AG1814=""),"",基本情報入力シート!AG1814)</f>
        <v/>
      </c>
      <c r="N1786" s="570"/>
      <c r="O1786" s="575" t="str">
        <f>IFERROR(VLOOKUP(K1786,'【参考】数式用'!$A$2:$M$57,MATCH(N1786,'【参考】数式用'!$G$3:$M$3,0)+6,0),"")</f>
        <v/>
      </c>
      <c r="P1786" s="583" t="s">
        <v>549</v>
      </c>
      <c r="Q1786" s="587"/>
      <c r="R1786" s="590" t="s">
        <v>71</v>
      </c>
      <c r="S1786" s="587"/>
      <c r="T1786" s="590" t="s">
        <v>743</v>
      </c>
      <c r="U1786" s="587"/>
      <c r="V1786" s="590" t="s">
        <v>71</v>
      </c>
      <c r="W1786" s="587"/>
      <c r="X1786" s="590" t="s">
        <v>560</v>
      </c>
      <c r="Y1786" s="590" t="s">
        <v>763</v>
      </c>
      <c r="Z1786" s="589" t="str">
        <f t="shared" si="621"/>
        <v/>
      </c>
      <c r="AA1786" s="594" t="s">
        <v>127</v>
      </c>
      <c r="AB1786" s="598" t="str">
        <f t="shared" si="622"/>
        <v/>
      </c>
      <c r="AC1786" s="603" t="str">
        <f>IFERROR(ROUNDDOWN(ROUNDDOWN(ROUND(L1786*VLOOKUP(K1786,'【参考】数式用'!$A$2:$M$57,MATCH("処遇改善加算Ⅳ",'【参考】数式用'!$G$3:$M$3,0)+6,0),0)*M1786,0)*Z1786*0.5,0),"")</f>
        <v/>
      </c>
      <c r="AD1786" s="609"/>
      <c r="AE1786" s="617"/>
      <c r="AF1786" s="617"/>
      <c r="AG1786" s="623"/>
      <c r="AH1786" s="627"/>
      <c r="AI1786" s="708"/>
      <c r="AJ1786" s="634"/>
      <c r="AK1786" s="648" t="str">
        <f t="shared" si="623"/>
        <v/>
      </c>
      <c r="AL1786" s="651" t="str">
        <f t="shared" si="624"/>
        <v/>
      </c>
      <c r="AM1786" s="654"/>
      <c r="AN1786" s="657" t="str">
        <f>IFERROR(VLOOKUP(K1786,'【参考】数式用'!$A$2:$N$57,14,FALSE),"")</f>
        <v/>
      </c>
      <c r="AO1786" s="657" t="str">
        <f t="shared" si="625"/>
        <v/>
      </c>
      <c r="AP1786" s="711" t="str">
        <f t="shared" si="626"/>
        <v/>
      </c>
      <c r="AQ1786" s="711" t="str">
        <f t="shared" si="627"/>
        <v>キャリアパス要件Ⅰ・Ⅱ_</v>
      </c>
      <c r="AR1786" s="662" t="str">
        <f t="shared" si="628"/>
        <v>入力済</v>
      </c>
      <c r="AS1786" s="657" t="str">
        <f t="shared" si="629"/>
        <v/>
      </c>
      <c r="AT1786" s="662" t="str">
        <f t="shared" si="630"/>
        <v>入力済</v>
      </c>
      <c r="AU1786" s="662" t="str">
        <f t="shared" si="631"/>
        <v/>
      </c>
      <c r="AV1786" s="662" t="str">
        <f t="shared" si="632"/>
        <v/>
      </c>
      <c r="AW1786" s="657" t="str">
        <f t="shared" si="633"/>
        <v/>
      </c>
      <c r="AX1786" s="657" t="str">
        <f t="shared" si="634"/>
        <v>入力済</v>
      </c>
      <c r="AY1786" s="662" t="str">
        <f>IFERROR(VLOOKUP(K1786,'【参考】数式用'!$AR$3:$AS$49,2,FALSE),"")</f>
        <v/>
      </c>
      <c r="AZ1786" s="657" t="str">
        <f t="shared" si="635"/>
        <v/>
      </c>
      <c r="BA1786" s="657" t="str">
        <f t="shared" si="636"/>
        <v>入力済</v>
      </c>
      <c r="BB1786" s="662" t="str">
        <f>IFERROR(VLOOKUP(K1786,'【参考】数式用'!$AX$3:$AY$56,2,FALSE),"")</f>
        <v/>
      </c>
      <c r="BC1786" s="657" t="str">
        <f t="shared" si="637"/>
        <v/>
      </c>
      <c r="BD1786" s="657" t="str">
        <f t="shared" si="638"/>
        <v>入力済</v>
      </c>
      <c r="BE1786" s="657" t="str">
        <f t="shared" si="639"/>
        <v/>
      </c>
      <c r="BF1786" s="657" t="str">
        <f t="shared" si="640"/>
        <v/>
      </c>
      <c r="BG1786" s="657" t="str">
        <f t="shared" si="641"/>
        <v/>
      </c>
      <c r="BH1786" s="657" t="str">
        <f t="shared" si="642"/>
        <v/>
      </c>
      <c r="BI1786" s="657" t="str">
        <f t="shared" si="643"/>
        <v/>
      </c>
      <c r="BM1786" s="681" t="e">
        <f>VLOOKUP(K1786,'【参考】数式用'!$A$2:$O$57,15,FALSE)</f>
        <v>#N/A</v>
      </c>
    </row>
    <row r="1787" spans="1:65" ht="109.9" customHeight="1">
      <c r="A1787" s="506">
        <v>1776</v>
      </c>
      <c r="B1787" s="517" t="str">
        <f>IF(基本情報入力シート!B1815="","",基本情報入力シート!B1815)</f>
        <v/>
      </c>
      <c r="C1787" s="523"/>
      <c r="D1787" s="523"/>
      <c r="E1787" s="523"/>
      <c r="F1787" s="530"/>
      <c r="G1787" s="536" t="str">
        <f>IF(基本情報入力シート!L1815="","",基本情報入力シート!L1815)</f>
        <v/>
      </c>
      <c r="H1787" s="536" t="str">
        <f>IF(基本情報入力シート!Q1815="","",基本情報入力シート!Q1815)</f>
        <v/>
      </c>
      <c r="I1787" s="536" t="str">
        <f>IF(基本情報入力シート!V1815="","",基本情報入力シート!V1815)</f>
        <v/>
      </c>
      <c r="J1787" s="536" t="str">
        <f>IF(基本情報入力シート!W1815="","",基本情報入力シート!W1815)</f>
        <v/>
      </c>
      <c r="K1787" s="536" t="str">
        <f>IF(基本情報入力シート!Z1815="","",基本情報入力シート!Z1815)</f>
        <v/>
      </c>
      <c r="L1787" s="555" t="str">
        <f>IF(基本情報入力シート!AF1815=0,"",基本情報入力シート!AF1815)</f>
        <v/>
      </c>
      <c r="M1787" s="563" t="str">
        <f>IF(AND(基本情報入力シート!AG1815="",基本情報入力シート!AG1815=""),"",基本情報入力シート!AG1815)</f>
        <v/>
      </c>
      <c r="N1787" s="570"/>
      <c r="O1787" s="575" t="str">
        <f>IFERROR(VLOOKUP(K1787,'【参考】数式用'!$A$2:$M$57,MATCH(N1787,'【参考】数式用'!$G$3:$M$3,0)+6,0),"")</f>
        <v/>
      </c>
      <c r="P1787" s="583" t="s">
        <v>549</v>
      </c>
      <c r="Q1787" s="587"/>
      <c r="R1787" s="590" t="s">
        <v>71</v>
      </c>
      <c r="S1787" s="587"/>
      <c r="T1787" s="590" t="s">
        <v>743</v>
      </c>
      <c r="U1787" s="587"/>
      <c r="V1787" s="590" t="s">
        <v>71</v>
      </c>
      <c r="W1787" s="587"/>
      <c r="X1787" s="590" t="s">
        <v>560</v>
      </c>
      <c r="Y1787" s="590" t="s">
        <v>763</v>
      </c>
      <c r="Z1787" s="589" t="str">
        <f t="shared" si="621"/>
        <v/>
      </c>
      <c r="AA1787" s="594" t="s">
        <v>127</v>
      </c>
      <c r="AB1787" s="598" t="str">
        <f t="shared" si="622"/>
        <v/>
      </c>
      <c r="AC1787" s="603" t="str">
        <f>IFERROR(ROUNDDOWN(ROUNDDOWN(ROUND(L1787*VLOOKUP(K1787,'【参考】数式用'!$A$2:$M$57,MATCH("処遇改善加算Ⅳ",'【参考】数式用'!$G$3:$M$3,0)+6,0),0)*M1787,0)*Z1787*0.5,0),"")</f>
        <v/>
      </c>
      <c r="AD1787" s="609"/>
      <c r="AE1787" s="617"/>
      <c r="AF1787" s="617"/>
      <c r="AG1787" s="623"/>
      <c r="AH1787" s="627"/>
      <c r="AI1787" s="708"/>
      <c r="AJ1787" s="634"/>
      <c r="AK1787" s="648" t="str">
        <f t="shared" si="623"/>
        <v/>
      </c>
      <c r="AL1787" s="651" t="str">
        <f t="shared" si="624"/>
        <v/>
      </c>
      <c r="AM1787" s="654"/>
      <c r="AN1787" s="657" t="str">
        <f>IFERROR(VLOOKUP(K1787,'【参考】数式用'!$A$2:$N$57,14,FALSE),"")</f>
        <v/>
      </c>
      <c r="AO1787" s="657" t="str">
        <f t="shared" si="625"/>
        <v/>
      </c>
      <c r="AP1787" s="711" t="str">
        <f t="shared" si="626"/>
        <v/>
      </c>
      <c r="AQ1787" s="711" t="str">
        <f t="shared" si="627"/>
        <v>キャリアパス要件Ⅰ・Ⅱ_</v>
      </c>
      <c r="AR1787" s="662" t="str">
        <f t="shared" si="628"/>
        <v>入力済</v>
      </c>
      <c r="AS1787" s="657" t="str">
        <f t="shared" si="629"/>
        <v/>
      </c>
      <c r="AT1787" s="662" t="str">
        <f t="shared" si="630"/>
        <v>入力済</v>
      </c>
      <c r="AU1787" s="662" t="str">
        <f t="shared" si="631"/>
        <v/>
      </c>
      <c r="AV1787" s="662" t="str">
        <f t="shared" si="632"/>
        <v/>
      </c>
      <c r="AW1787" s="657" t="str">
        <f t="shared" si="633"/>
        <v/>
      </c>
      <c r="AX1787" s="657" t="str">
        <f t="shared" si="634"/>
        <v>入力済</v>
      </c>
      <c r="AY1787" s="662" t="str">
        <f>IFERROR(VLOOKUP(K1787,'【参考】数式用'!$AR$3:$AS$49,2,FALSE),"")</f>
        <v/>
      </c>
      <c r="AZ1787" s="657" t="str">
        <f t="shared" si="635"/>
        <v/>
      </c>
      <c r="BA1787" s="657" t="str">
        <f t="shared" si="636"/>
        <v>入力済</v>
      </c>
      <c r="BB1787" s="662" t="str">
        <f>IFERROR(VLOOKUP(K1787,'【参考】数式用'!$AX$3:$AY$56,2,FALSE),"")</f>
        <v/>
      </c>
      <c r="BC1787" s="657" t="str">
        <f t="shared" si="637"/>
        <v/>
      </c>
      <c r="BD1787" s="657" t="str">
        <f t="shared" si="638"/>
        <v>入力済</v>
      </c>
      <c r="BE1787" s="657" t="str">
        <f t="shared" si="639"/>
        <v/>
      </c>
      <c r="BF1787" s="657" t="str">
        <f t="shared" si="640"/>
        <v/>
      </c>
      <c r="BG1787" s="657" t="str">
        <f t="shared" si="641"/>
        <v/>
      </c>
      <c r="BH1787" s="657" t="str">
        <f t="shared" si="642"/>
        <v/>
      </c>
      <c r="BI1787" s="657" t="str">
        <f t="shared" si="643"/>
        <v/>
      </c>
      <c r="BM1787" s="681" t="e">
        <f>VLOOKUP(K1787,'【参考】数式用'!$A$2:$O$57,15,FALSE)</f>
        <v>#N/A</v>
      </c>
    </row>
    <row r="1788" spans="1:65" ht="109.9" customHeight="1">
      <c r="A1788" s="506">
        <v>1777</v>
      </c>
      <c r="B1788" s="517" t="str">
        <f>IF(基本情報入力シート!B1816="","",基本情報入力シート!B1816)</f>
        <v/>
      </c>
      <c r="C1788" s="523"/>
      <c r="D1788" s="523"/>
      <c r="E1788" s="523"/>
      <c r="F1788" s="530"/>
      <c r="G1788" s="536" t="str">
        <f>IF(基本情報入力シート!L1816="","",基本情報入力シート!L1816)</f>
        <v/>
      </c>
      <c r="H1788" s="536" t="str">
        <f>IF(基本情報入力シート!Q1816="","",基本情報入力シート!Q1816)</f>
        <v/>
      </c>
      <c r="I1788" s="536" t="str">
        <f>IF(基本情報入力シート!V1816="","",基本情報入力シート!V1816)</f>
        <v/>
      </c>
      <c r="J1788" s="536" t="str">
        <f>IF(基本情報入力シート!W1816="","",基本情報入力シート!W1816)</f>
        <v/>
      </c>
      <c r="K1788" s="536" t="str">
        <f>IF(基本情報入力シート!Z1816="","",基本情報入力シート!Z1816)</f>
        <v/>
      </c>
      <c r="L1788" s="555" t="str">
        <f>IF(基本情報入力シート!AF1816=0,"",基本情報入力シート!AF1816)</f>
        <v/>
      </c>
      <c r="M1788" s="563" t="str">
        <f>IF(AND(基本情報入力シート!AG1816="",基本情報入力シート!AG1816=""),"",基本情報入力シート!AG1816)</f>
        <v/>
      </c>
      <c r="N1788" s="570"/>
      <c r="O1788" s="575" t="str">
        <f>IFERROR(VLOOKUP(K1788,'【参考】数式用'!$A$2:$M$57,MATCH(N1788,'【参考】数式用'!$G$3:$M$3,0)+6,0),"")</f>
        <v/>
      </c>
      <c r="P1788" s="583" t="s">
        <v>549</v>
      </c>
      <c r="Q1788" s="587"/>
      <c r="R1788" s="590" t="s">
        <v>71</v>
      </c>
      <c r="S1788" s="587"/>
      <c r="T1788" s="590" t="s">
        <v>743</v>
      </c>
      <c r="U1788" s="587"/>
      <c r="V1788" s="590" t="s">
        <v>71</v>
      </c>
      <c r="W1788" s="587"/>
      <c r="X1788" s="590" t="s">
        <v>560</v>
      </c>
      <c r="Y1788" s="590" t="s">
        <v>763</v>
      </c>
      <c r="Z1788" s="589" t="str">
        <f t="shared" si="621"/>
        <v/>
      </c>
      <c r="AA1788" s="594" t="s">
        <v>127</v>
      </c>
      <c r="AB1788" s="598" t="str">
        <f t="shared" si="622"/>
        <v/>
      </c>
      <c r="AC1788" s="603" t="str">
        <f>IFERROR(ROUNDDOWN(ROUNDDOWN(ROUND(L1788*VLOOKUP(K1788,'【参考】数式用'!$A$2:$M$57,MATCH("処遇改善加算Ⅳ",'【参考】数式用'!$G$3:$M$3,0)+6,0),0)*M1788,0)*Z1788*0.5,0),"")</f>
        <v/>
      </c>
      <c r="AD1788" s="609"/>
      <c r="AE1788" s="617"/>
      <c r="AF1788" s="617"/>
      <c r="AG1788" s="623"/>
      <c r="AH1788" s="627"/>
      <c r="AI1788" s="708"/>
      <c r="AJ1788" s="634"/>
      <c r="AK1788" s="648" t="str">
        <f t="shared" si="623"/>
        <v/>
      </c>
      <c r="AL1788" s="651" t="str">
        <f t="shared" si="624"/>
        <v/>
      </c>
      <c r="AM1788" s="654"/>
      <c r="AN1788" s="657" t="str">
        <f>IFERROR(VLOOKUP(K1788,'【参考】数式用'!$A$2:$N$57,14,FALSE),"")</f>
        <v/>
      </c>
      <c r="AO1788" s="657" t="str">
        <f t="shared" si="625"/>
        <v/>
      </c>
      <c r="AP1788" s="711" t="str">
        <f t="shared" si="626"/>
        <v/>
      </c>
      <c r="AQ1788" s="711" t="str">
        <f t="shared" si="627"/>
        <v>キャリアパス要件Ⅰ・Ⅱ_</v>
      </c>
      <c r="AR1788" s="662" t="str">
        <f t="shared" si="628"/>
        <v>入力済</v>
      </c>
      <c r="AS1788" s="657" t="str">
        <f t="shared" si="629"/>
        <v/>
      </c>
      <c r="AT1788" s="662" t="str">
        <f t="shared" si="630"/>
        <v>入力済</v>
      </c>
      <c r="AU1788" s="662" t="str">
        <f t="shared" si="631"/>
        <v/>
      </c>
      <c r="AV1788" s="662" t="str">
        <f t="shared" si="632"/>
        <v/>
      </c>
      <c r="AW1788" s="657" t="str">
        <f t="shared" si="633"/>
        <v/>
      </c>
      <c r="AX1788" s="657" t="str">
        <f t="shared" si="634"/>
        <v>入力済</v>
      </c>
      <c r="AY1788" s="662" t="str">
        <f>IFERROR(VLOOKUP(K1788,'【参考】数式用'!$AR$3:$AS$49,2,FALSE),"")</f>
        <v/>
      </c>
      <c r="AZ1788" s="657" t="str">
        <f t="shared" si="635"/>
        <v/>
      </c>
      <c r="BA1788" s="657" t="str">
        <f t="shared" si="636"/>
        <v>入力済</v>
      </c>
      <c r="BB1788" s="662" t="str">
        <f>IFERROR(VLOOKUP(K1788,'【参考】数式用'!$AX$3:$AY$56,2,FALSE),"")</f>
        <v/>
      </c>
      <c r="BC1788" s="657" t="str">
        <f t="shared" si="637"/>
        <v/>
      </c>
      <c r="BD1788" s="657" t="str">
        <f t="shared" si="638"/>
        <v>入力済</v>
      </c>
      <c r="BE1788" s="657" t="str">
        <f t="shared" si="639"/>
        <v/>
      </c>
      <c r="BF1788" s="657" t="str">
        <f t="shared" si="640"/>
        <v/>
      </c>
      <c r="BG1788" s="657" t="str">
        <f t="shared" si="641"/>
        <v/>
      </c>
      <c r="BH1788" s="657" t="str">
        <f t="shared" si="642"/>
        <v/>
      </c>
      <c r="BI1788" s="657" t="str">
        <f t="shared" si="643"/>
        <v/>
      </c>
      <c r="BM1788" s="681" t="e">
        <f>VLOOKUP(K1788,'【参考】数式用'!$A$2:$O$57,15,FALSE)</f>
        <v>#N/A</v>
      </c>
    </row>
    <row r="1789" spans="1:65" ht="109.9" customHeight="1">
      <c r="A1789" s="506">
        <v>1778</v>
      </c>
      <c r="B1789" s="517" t="str">
        <f>IF(基本情報入力シート!B1817="","",基本情報入力シート!B1817)</f>
        <v/>
      </c>
      <c r="C1789" s="523"/>
      <c r="D1789" s="523"/>
      <c r="E1789" s="523"/>
      <c r="F1789" s="530"/>
      <c r="G1789" s="536" t="str">
        <f>IF(基本情報入力シート!L1817="","",基本情報入力シート!L1817)</f>
        <v/>
      </c>
      <c r="H1789" s="536" t="str">
        <f>IF(基本情報入力シート!Q1817="","",基本情報入力シート!Q1817)</f>
        <v/>
      </c>
      <c r="I1789" s="536" t="str">
        <f>IF(基本情報入力シート!V1817="","",基本情報入力シート!V1817)</f>
        <v/>
      </c>
      <c r="J1789" s="536" t="str">
        <f>IF(基本情報入力シート!W1817="","",基本情報入力シート!W1817)</f>
        <v/>
      </c>
      <c r="K1789" s="536" t="str">
        <f>IF(基本情報入力シート!Z1817="","",基本情報入力シート!Z1817)</f>
        <v/>
      </c>
      <c r="L1789" s="555" t="str">
        <f>IF(基本情報入力シート!AF1817=0,"",基本情報入力シート!AF1817)</f>
        <v/>
      </c>
      <c r="M1789" s="563" t="str">
        <f>IF(AND(基本情報入力シート!AG1817="",基本情報入力シート!AG1817=""),"",基本情報入力シート!AG1817)</f>
        <v/>
      </c>
      <c r="N1789" s="570"/>
      <c r="O1789" s="575" t="str">
        <f>IFERROR(VLOOKUP(K1789,'【参考】数式用'!$A$2:$M$57,MATCH(N1789,'【参考】数式用'!$G$3:$M$3,0)+6,0),"")</f>
        <v/>
      </c>
      <c r="P1789" s="583" t="s">
        <v>549</v>
      </c>
      <c r="Q1789" s="587"/>
      <c r="R1789" s="590" t="s">
        <v>71</v>
      </c>
      <c r="S1789" s="587"/>
      <c r="T1789" s="590" t="s">
        <v>743</v>
      </c>
      <c r="U1789" s="587"/>
      <c r="V1789" s="590" t="s">
        <v>71</v>
      </c>
      <c r="W1789" s="587"/>
      <c r="X1789" s="590" t="s">
        <v>560</v>
      </c>
      <c r="Y1789" s="590" t="s">
        <v>763</v>
      </c>
      <c r="Z1789" s="589" t="str">
        <f t="shared" si="621"/>
        <v/>
      </c>
      <c r="AA1789" s="594" t="s">
        <v>127</v>
      </c>
      <c r="AB1789" s="598" t="str">
        <f t="shared" si="622"/>
        <v/>
      </c>
      <c r="AC1789" s="603" t="str">
        <f>IFERROR(ROUNDDOWN(ROUNDDOWN(ROUND(L1789*VLOOKUP(K1789,'【参考】数式用'!$A$2:$M$57,MATCH("処遇改善加算Ⅳ",'【参考】数式用'!$G$3:$M$3,0)+6,0),0)*M1789,0)*Z1789*0.5,0),"")</f>
        <v/>
      </c>
      <c r="AD1789" s="609"/>
      <c r="AE1789" s="617"/>
      <c r="AF1789" s="617"/>
      <c r="AG1789" s="623"/>
      <c r="AH1789" s="627"/>
      <c r="AI1789" s="708"/>
      <c r="AJ1789" s="634"/>
      <c r="AK1789" s="648" t="str">
        <f t="shared" si="623"/>
        <v/>
      </c>
      <c r="AL1789" s="651" t="str">
        <f t="shared" si="624"/>
        <v/>
      </c>
      <c r="AM1789" s="654"/>
      <c r="AN1789" s="657" t="str">
        <f>IFERROR(VLOOKUP(K1789,'【参考】数式用'!$A$2:$N$57,14,FALSE),"")</f>
        <v/>
      </c>
      <c r="AO1789" s="657" t="str">
        <f t="shared" si="625"/>
        <v/>
      </c>
      <c r="AP1789" s="711" t="str">
        <f t="shared" si="626"/>
        <v/>
      </c>
      <c r="AQ1789" s="711" t="str">
        <f t="shared" si="627"/>
        <v>キャリアパス要件Ⅰ・Ⅱ_</v>
      </c>
      <c r="AR1789" s="662" t="str">
        <f t="shared" si="628"/>
        <v>入力済</v>
      </c>
      <c r="AS1789" s="657" t="str">
        <f t="shared" si="629"/>
        <v/>
      </c>
      <c r="AT1789" s="662" t="str">
        <f t="shared" si="630"/>
        <v>入力済</v>
      </c>
      <c r="AU1789" s="662" t="str">
        <f t="shared" si="631"/>
        <v/>
      </c>
      <c r="AV1789" s="662" t="str">
        <f t="shared" si="632"/>
        <v/>
      </c>
      <c r="AW1789" s="657" t="str">
        <f t="shared" si="633"/>
        <v/>
      </c>
      <c r="AX1789" s="657" t="str">
        <f t="shared" si="634"/>
        <v>入力済</v>
      </c>
      <c r="AY1789" s="662" t="str">
        <f>IFERROR(VLOOKUP(K1789,'【参考】数式用'!$AR$3:$AS$49,2,FALSE),"")</f>
        <v/>
      </c>
      <c r="AZ1789" s="657" t="str">
        <f t="shared" si="635"/>
        <v/>
      </c>
      <c r="BA1789" s="657" t="str">
        <f t="shared" si="636"/>
        <v>入力済</v>
      </c>
      <c r="BB1789" s="662" t="str">
        <f>IFERROR(VLOOKUP(K1789,'【参考】数式用'!$AX$3:$AY$56,2,FALSE),"")</f>
        <v/>
      </c>
      <c r="BC1789" s="657" t="str">
        <f t="shared" si="637"/>
        <v/>
      </c>
      <c r="BD1789" s="657" t="str">
        <f t="shared" si="638"/>
        <v>入力済</v>
      </c>
      <c r="BE1789" s="657" t="str">
        <f t="shared" si="639"/>
        <v/>
      </c>
      <c r="BF1789" s="657" t="str">
        <f t="shared" si="640"/>
        <v/>
      </c>
      <c r="BG1789" s="657" t="str">
        <f t="shared" si="641"/>
        <v/>
      </c>
      <c r="BH1789" s="657" t="str">
        <f t="shared" si="642"/>
        <v/>
      </c>
      <c r="BI1789" s="657" t="str">
        <f t="shared" si="643"/>
        <v/>
      </c>
      <c r="BM1789" s="681" t="e">
        <f>VLOOKUP(K1789,'【参考】数式用'!$A$2:$O$57,15,FALSE)</f>
        <v>#N/A</v>
      </c>
    </row>
    <row r="1790" spans="1:65" ht="109.9" customHeight="1">
      <c r="A1790" s="506">
        <v>1779</v>
      </c>
      <c r="B1790" s="517" t="str">
        <f>IF(基本情報入力シート!B1818="","",基本情報入力シート!B1818)</f>
        <v/>
      </c>
      <c r="C1790" s="523"/>
      <c r="D1790" s="523"/>
      <c r="E1790" s="523"/>
      <c r="F1790" s="530"/>
      <c r="G1790" s="536" t="str">
        <f>IF(基本情報入力シート!L1818="","",基本情報入力シート!L1818)</f>
        <v/>
      </c>
      <c r="H1790" s="536" t="str">
        <f>IF(基本情報入力シート!Q1818="","",基本情報入力シート!Q1818)</f>
        <v/>
      </c>
      <c r="I1790" s="536" t="str">
        <f>IF(基本情報入力シート!V1818="","",基本情報入力シート!V1818)</f>
        <v/>
      </c>
      <c r="J1790" s="536" t="str">
        <f>IF(基本情報入力シート!W1818="","",基本情報入力シート!W1818)</f>
        <v/>
      </c>
      <c r="K1790" s="536" t="str">
        <f>IF(基本情報入力シート!Z1818="","",基本情報入力シート!Z1818)</f>
        <v/>
      </c>
      <c r="L1790" s="555" t="str">
        <f>IF(基本情報入力シート!AF1818=0,"",基本情報入力シート!AF1818)</f>
        <v/>
      </c>
      <c r="M1790" s="563" t="str">
        <f>IF(AND(基本情報入力シート!AG1818="",基本情報入力シート!AG1818=""),"",基本情報入力シート!AG1818)</f>
        <v/>
      </c>
      <c r="N1790" s="570"/>
      <c r="O1790" s="575" t="str">
        <f>IFERROR(VLOOKUP(K1790,'【参考】数式用'!$A$2:$M$57,MATCH(N1790,'【参考】数式用'!$G$3:$M$3,0)+6,0),"")</f>
        <v/>
      </c>
      <c r="P1790" s="583" t="s">
        <v>549</v>
      </c>
      <c r="Q1790" s="587"/>
      <c r="R1790" s="590" t="s">
        <v>71</v>
      </c>
      <c r="S1790" s="587"/>
      <c r="T1790" s="590" t="s">
        <v>743</v>
      </c>
      <c r="U1790" s="587"/>
      <c r="V1790" s="590" t="s">
        <v>71</v>
      </c>
      <c r="W1790" s="587"/>
      <c r="X1790" s="590" t="s">
        <v>560</v>
      </c>
      <c r="Y1790" s="590" t="s">
        <v>763</v>
      </c>
      <c r="Z1790" s="589" t="str">
        <f t="shared" si="621"/>
        <v/>
      </c>
      <c r="AA1790" s="594" t="s">
        <v>127</v>
      </c>
      <c r="AB1790" s="598" t="str">
        <f t="shared" si="622"/>
        <v/>
      </c>
      <c r="AC1790" s="603" t="str">
        <f>IFERROR(ROUNDDOWN(ROUNDDOWN(ROUND(L1790*VLOOKUP(K1790,'【参考】数式用'!$A$2:$M$57,MATCH("処遇改善加算Ⅳ",'【参考】数式用'!$G$3:$M$3,0)+6,0),0)*M1790,0)*Z1790*0.5,0),"")</f>
        <v/>
      </c>
      <c r="AD1790" s="609"/>
      <c r="AE1790" s="617"/>
      <c r="AF1790" s="617"/>
      <c r="AG1790" s="623"/>
      <c r="AH1790" s="627"/>
      <c r="AI1790" s="708"/>
      <c r="AJ1790" s="634"/>
      <c r="AK1790" s="648" t="str">
        <f t="shared" si="623"/>
        <v/>
      </c>
      <c r="AL1790" s="651" t="str">
        <f t="shared" si="624"/>
        <v/>
      </c>
      <c r="AM1790" s="654"/>
      <c r="AN1790" s="657" t="str">
        <f>IFERROR(VLOOKUP(K1790,'【参考】数式用'!$A$2:$N$57,14,FALSE),"")</f>
        <v/>
      </c>
      <c r="AO1790" s="657" t="str">
        <f t="shared" si="625"/>
        <v/>
      </c>
      <c r="AP1790" s="711" t="str">
        <f t="shared" si="626"/>
        <v/>
      </c>
      <c r="AQ1790" s="711" t="str">
        <f t="shared" si="627"/>
        <v>キャリアパス要件Ⅰ・Ⅱ_</v>
      </c>
      <c r="AR1790" s="662" t="str">
        <f t="shared" si="628"/>
        <v>入力済</v>
      </c>
      <c r="AS1790" s="657" t="str">
        <f t="shared" si="629"/>
        <v/>
      </c>
      <c r="AT1790" s="662" t="str">
        <f t="shared" si="630"/>
        <v>入力済</v>
      </c>
      <c r="AU1790" s="662" t="str">
        <f t="shared" si="631"/>
        <v/>
      </c>
      <c r="AV1790" s="662" t="str">
        <f t="shared" si="632"/>
        <v/>
      </c>
      <c r="AW1790" s="657" t="str">
        <f t="shared" si="633"/>
        <v/>
      </c>
      <c r="AX1790" s="657" t="str">
        <f t="shared" si="634"/>
        <v>入力済</v>
      </c>
      <c r="AY1790" s="662" t="str">
        <f>IFERROR(VLOOKUP(K1790,'【参考】数式用'!$AR$3:$AS$49,2,FALSE),"")</f>
        <v/>
      </c>
      <c r="AZ1790" s="657" t="str">
        <f t="shared" si="635"/>
        <v/>
      </c>
      <c r="BA1790" s="657" t="str">
        <f t="shared" si="636"/>
        <v>入力済</v>
      </c>
      <c r="BB1790" s="662" t="str">
        <f>IFERROR(VLOOKUP(K1790,'【参考】数式用'!$AX$3:$AY$56,2,FALSE),"")</f>
        <v/>
      </c>
      <c r="BC1790" s="657" t="str">
        <f t="shared" si="637"/>
        <v/>
      </c>
      <c r="BD1790" s="657" t="str">
        <f t="shared" si="638"/>
        <v>入力済</v>
      </c>
      <c r="BE1790" s="657" t="str">
        <f t="shared" si="639"/>
        <v/>
      </c>
      <c r="BF1790" s="657" t="str">
        <f t="shared" si="640"/>
        <v/>
      </c>
      <c r="BG1790" s="657" t="str">
        <f t="shared" si="641"/>
        <v/>
      </c>
      <c r="BH1790" s="657" t="str">
        <f t="shared" si="642"/>
        <v/>
      </c>
      <c r="BI1790" s="657" t="str">
        <f t="shared" si="643"/>
        <v/>
      </c>
      <c r="BM1790" s="681" t="e">
        <f>VLOOKUP(K1790,'【参考】数式用'!$A$2:$O$57,15,FALSE)</f>
        <v>#N/A</v>
      </c>
    </row>
    <row r="1791" spans="1:65" ht="109.9" customHeight="1">
      <c r="A1791" s="506">
        <v>1780</v>
      </c>
      <c r="B1791" s="517" t="str">
        <f>IF(基本情報入力シート!B1819="","",基本情報入力シート!B1819)</f>
        <v/>
      </c>
      <c r="C1791" s="523"/>
      <c r="D1791" s="523"/>
      <c r="E1791" s="523"/>
      <c r="F1791" s="530"/>
      <c r="G1791" s="536" t="str">
        <f>IF(基本情報入力シート!L1819="","",基本情報入力シート!L1819)</f>
        <v/>
      </c>
      <c r="H1791" s="536" t="str">
        <f>IF(基本情報入力シート!Q1819="","",基本情報入力シート!Q1819)</f>
        <v/>
      </c>
      <c r="I1791" s="536" t="str">
        <f>IF(基本情報入力シート!V1819="","",基本情報入力シート!V1819)</f>
        <v/>
      </c>
      <c r="J1791" s="536" t="str">
        <f>IF(基本情報入力シート!W1819="","",基本情報入力シート!W1819)</f>
        <v/>
      </c>
      <c r="K1791" s="536" t="str">
        <f>IF(基本情報入力シート!Z1819="","",基本情報入力シート!Z1819)</f>
        <v/>
      </c>
      <c r="L1791" s="555" t="str">
        <f>IF(基本情報入力シート!AF1819=0,"",基本情報入力シート!AF1819)</f>
        <v/>
      </c>
      <c r="M1791" s="563" t="str">
        <f>IF(AND(基本情報入力シート!AG1819="",基本情報入力シート!AG1819=""),"",基本情報入力シート!AG1819)</f>
        <v/>
      </c>
      <c r="N1791" s="570"/>
      <c r="O1791" s="575" t="str">
        <f>IFERROR(VLOOKUP(K1791,'【参考】数式用'!$A$2:$M$57,MATCH(N1791,'【参考】数式用'!$G$3:$M$3,0)+6,0),"")</f>
        <v/>
      </c>
      <c r="P1791" s="583" t="s">
        <v>549</v>
      </c>
      <c r="Q1791" s="587"/>
      <c r="R1791" s="590" t="s">
        <v>71</v>
      </c>
      <c r="S1791" s="587"/>
      <c r="T1791" s="590" t="s">
        <v>743</v>
      </c>
      <c r="U1791" s="587"/>
      <c r="V1791" s="590" t="s">
        <v>71</v>
      </c>
      <c r="W1791" s="587"/>
      <c r="X1791" s="590" t="s">
        <v>560</v>
      </c>
      <c r="Y1791" s="590" t="s">
        <v>763</v>
      </c>
      <c r="Z1791" s="589" t="str">
        <f t="shared" si="621"/>
        <v/>
      </c>
      <c r="AA1791" s="594" t="s">
        <v>127</v>
      </c>
      <c r="AB1791" s="598" t="str">
        <f t="shared" si="622"/>
        <v/>
      </c>
      <c r="AC1791" s="603" t="str">
        <f>IFERROR(ROUNDDOWN(ROUNDDOWN(ROUND(L1791*VLOOKUP(K1791,'【参考】数式用'!$A$2:$M$57,MATCH("処遇改善加算Ⅳ",'【参考】数式用'!$G$3:$M$3,0)+6,0),0)*M1791,0)*Z1791*0.5,0),"")</f>
        <v/>
      </c>
      <c r="AD1791" s="609"/>
      <c r="AE1791" s="617"/>
      <c r="AF1791" s="617"/>
      <c r="AG1791" s="623"/>
      <c r="AH1791" s="627"/>
      <c r="AI1791" s="708"/>
      <c r="AJ1791" s="634"/>
      <c r="AK1791" s="648" t="str">
        <f t="shared" si="623"/>
        <v/>
      </c>
      <c r="AL1791" s="651" t="str">
        <f t="shared" si="624"/>
        <v/>
      </c>
      <c r="AM1791" s="654"/>
      <c r="AN1791" s="657" t="str">
        <f>IFERROR(VLOOKUP(K1791,'【参考】数式用'!$A$2:$N$57,14,FALSE),"")</f>
        <v/>
      </c>
      <c r="AO1791" s="657" t="str">
        <f t="shared" si="625"/>
        <v/>
      </c>
      <c r="AP1791" s="711" t="str">
        <f t="shared" si="626"/>
        <v/>
      </c>
      <c r="AQ1791" s="711" t="str">
        <f t="shared" si="627"/>
        <v>キャリアパス要件Ⅰ・Ⅱ_</v>
      </c>
      <c r="AR1791" s="662" t="str">
        <f t="shared" si="628"/>
        <v>入力済</v>
      </c>
      <c r="AS1791" s="657" t="str">
        <f t="shared" si="629"/>
        <v/>
      </c>
      <c r="AT1791" s="662" t="str">
        <f t="shared" si="630"/>
        <v>入力済</v>
      </c>
      <c r="AU1791" s="662" t="str">
        <f t="shared" si="631"/>
        <v/>
      </c>
      <c r="AV1791" s="662" t="str">
        <f t="shared" si="632"/>
        <v/>
      </c>
      <c r="AW1791" s="657" t="str">
        <f t="shared" si="633"/>
        <v/>
      </c>
      <c r="AX1791" s="657" t="str">
        <f t="shared" si="634"/>
        <v>入力済</v>
      </c>
      <c r="AY1791" s="662" t="str">
        <f>IFERROR(VLOOKUP(K1791,'【参考】数式用'!$AR$3:$AS$49,2,FALSE),"")</f>
        <v/>
      </c>
      <c r="AZ1791" s="657" t="str">
        <f t="shared" si="635"/>
        <v/>
      </c>
      <c r="BA1791" s="657" t="str">
        <f t="shared" si="636"/>
        <v>入力済</v>
      </c>
      <c r="BB1791" s="662" t="str">
        <f>IFERROR(VLOOKUP(K1791,'【参考】数式用'!$AX$3:$AY$56,2,FALSE),"")</f>
        <v/>
      </c>
      <c r="BC1791" s="657" t="str">
        <f t="shared" si="637"/>
        <v/>
      </c>
      <c r="BD1791" s="657" t="str">
        <f t="shared" si="638"/>
        <v>入力済</v>
      </c>
      <c r="BE1791" s="657" t="str">
        <f t="shared" si="639"/>
        <v/>
      </c>
      <c r="BF1791" s="657" t="str">
        <f t="shared" si="640"/>
        <v/>
      </c>
      <c r="BG1791" s="657" t="str">
        <f t="shared" si="641"/>
        <v/>
      </c>
      <c r="BH1791" s="657" t="str">
        <f t="shared" si="642"/>
        <v/>
      </c>
      <c r="BI1791" s="657" t="str">
        <f t="shared" si="643"/>
        <v/>
      </c>
      <c r="BM1791" s="681" t="e">
        <f>VLOOKUP(K1791,'【参考】数式用'!$A$2:$O$57,15,FALSE)</f>
        <v>#N/A</v>
      </c>
    </row>
    <row r="1792" spans="1:65" ht="109.9" customHeight="1">
      <c r="A1792" s="506">
        <v>1781</v>
      </c>
      <c r="B1792" s="517" t="str">
        <f>IF(基本情報入力シート!B1820="","",基本情報入力シート!B1820)</f>
        <v/>
      </c>
      <c r="C1792" s="523"/>
      <c r="D1792" s="523"/>
      <c r="E1792" s="523"/>
      <c r="F1792" s="530"/>
      <c r="G1792" s="536" t="str">
        <f>IF(基本情報入力シート!L1820="","",基本情報入力シート!L1820)</f>
        <v/>
      </c>
      <c r="H1792" s="536" t="str">
        <f>IF(基本情報入力シート!Q1820="","",基本情報入力シート!Q1820)</f>
        <v/>
      </c>
      <c r="I1792" s="536" t="str">
        <f>IF(基本情報入力シート!V1820="","",基本情報入力シート!V1820)</f>
        <v/>
      </c>
      <c r="J1792" s="536" t="str">
        <f>IF(基本情報入力シート!W1820="","",基本情報入力シート!W1820)</f>
        <v/>
      </c>
      <c r="K1792" s="536" t="str">
        <f>IF(基本情報入力シート!Z1820="","",基本情報入力シート!Z1820)</f>
        <v/>
      </c>
      <c r="L1792" s="555" t="str">
        <f>IF(基本情報入力シート!AF1820=0,"",基本情報入力シート!AF1820)</f>
        <v/>
      </c>
      <c r="M1792" s="563" t="str">
        <f>IF(AND(基本情報入力シート!AG1820="",基本情報入力シート!AG1820=""),"",基本情報入力シート!AG1820)</f>
        <v/>
      </c>
      <c r="N1792" s="570"/>
      <c r="O1792" s="575" t="str">
        <f>IFERROR(VLOOKUP(K1792,'【参考】数式用'!$A$2:$M$57,MATCH(N1792,'【参考】数式用'!$G$3:$M$3,0)+6,0),"")</f>
        <v/>
      </c>
      <c r="P1792" s="583" t="s">
        <v>549</v>
      </c>
      <c r="Q1792" s="587"/>
      <c r="R1792" s="590" t="s">
        <v>71</v>
      </c>
      <c r="S1792" s="587"/>
      <c r="T1792" s="590" t="s">
        <v>743</v>
      </c>
      <c r="U1792" s="587"/>
      <c r="V1792" s="590" t="s">
        <v>71</v>
      </c>
      <c r="W1792" s="587"/>
      <c r="X1792" s="590" t="s">
        <v>560</v>
      </c>
      <c r="Y1792" s="590" t="s">
        <v>763</v>
      </c>
      <c r="Z1792" s="589" t="str">
        <f t="shared" si="621"/>
        <v/>
      </c>
      <c r="AA1792" s="594" t="s">
        <v>127</v>
      </c>
      <c r="AB1792" s="598" t="str">
        <f t="shared" si="622"/>
        <v/>
      </c>
      <c r="AC1792" s="603" t="str">
        <f>IFERROR(ROUNDDOWN(ROUNDDOWN(ROUND(L1792*VLOOKUP(K1792,'【参考】数式用'!$A$2:$M$57,MATCH("処遇改善加算Ⅳ",'【参考】数式用'!$G$3:$M$3,0)+6,0),0)*M1792,0)*Z1792*0.5,0),"")</f>
        <v/>
      </c>
      <c r="AD1792" s="609"/>
      <c r="AE1792" s="617"/>
      <c r="AF1792" s="617"/>
      <c r="AG1792" s="623"/>
      <c r="AH1792" s="627"/>
      <c r="AI1792" s="708"/>
      <c r="AJ1792" s="634"/>
      <c r="AK1792" s="648" t="str">
        <f t="shared" si="623"/>
        <v/>
      </c>
      <c r="AL1792" s="651" t="str">
        <f t="shared" si="624"/>
        <v/>
      </c>
      <c r="AM1792" s="654"/>
      <c r="AN1792" s="657" t="str">
        <f>IFERROR(VLOOKUP(K1792,'【参考】数式用'!$A$2:$N$57,14,FALSE),"")</f>
        <v/>
      </c>
      <c r="AO1792" s="657" t="str">
        <f t="shared" si="625"/>
        <v/>
      </c>
      <c r="AP1792" s="711" t="str">
        <f t="shared" si="626"/>
        <v/>
      </c>
      <c r="AQ1792" s="711" t="str">
        <f t="shared" si="627"/>
        <v>キャリアパス要件Ⅰ・Ⅱ_</v>
      </c>
      <c r="AR1792" s="662" t="str">
        <f t="shared" si="628"/>
        <v>入力済</v>
      </c>
      <c r="AS1792" s="657" t="str">
        <f t="shared" si="629"/>
        <v/>
      </c>
      <c r="AT1792" s="662" t="str">
        <f t="shared" si="630"/>
        <v>入力済</v>
      </c>
      <c r="AU1792" s="662" t="str">
        <f t="shared" si="631"/>
        <v/>
      </c>
      <c r="AV1792" s="662" t="str">
        <f t="shared" si="632"/>
        <v/>
      </c>
      <c r="AW1792" s="657" t="str">
        <f t="shared" si="633"/>
        <v/>
      </c>
      <c r="AX1792" s="657" t="str">
        <f t="shared" si="634"/>
        <v>入力済</v>
      </c>
      <c r="AY1792" s="662" t="str">
        <f>IFERROR(VLOOKUP(K1792,'【参考】数式用'!$AR$3:$AS$49,2,FALSE),"")</f>
        <v/>
      </c>
      <c r="AZ1792" s="657" t="str">
        <f t="shared" si="635"/>
        <v/>
      </c>
      <c r="BA1792" s="657" t="str">
        <f t="shared" si="636"/>
        <v>入力済</v>
      </c>
      <c r="BB1792" s="662" t="str">
        <f>IFERROR(VLOOKUP(K1792,'【参考】数式用'!$AX$3:$AY$56,2,FALSE),"")</f>
        <v/>
      </c>
      <c r="BC1792" s="657" t="str">
        <f t="shared" si="637"/>
        <v/>
      </c>
      <c r="BD1792" s="657" t="str">
        <f t="shared" si="638"/>
        <v>入力済</v>
      </c>
      <c r="BE1792" s="657" t="str">
        <f t="shared" si="639"/>
        <v/>
      </c>
      <c r="BF1792" s="657" t="str">
        <f t="shared" si="640"/>
        <v/>
      </c>
      <c r="BG1792" s="657" t="str">
        <f t="shared" si="641"/>
        <v/>
      </c>
      <c r="BH1792" s="657" t="str">
        <f t="shared" si="642"/>
        <v/>
      </c>
      <c r="BI1792" s="657" t="str">
        <f t="shared" si="643"/>
        <v/>
      </c>
      <c r="BM1792" s="681" t="e">
        <f>VLOOKUP(K1792,'【参考】数式用'!$A$2:$O$57,15,FALSE)</f>
        <v>#N/A</v>
      </c>
    </row>
    <row r="1793" spans="1:65" ht="109.9" customHeight="1">
      <c r="A1793" s="506">
        <v>1782</v>
      </c>
      <c r="B1793" s="517" t="str">
        <f>IF(基本情報入力シート!B1821="","",基本情報入力シート!B1821)</f>
        <v/>
      </c>
      <c r="C1793" s="523"/>
      <c r="D1793" s="523"/>
      <c r="E1793" s="523"/>
      <c r="F1793" s="530"/>
      <c r="G1793" s="536" t="str">
        <f>IF(基本情報入力シート!L1821="","",基本情報入力シート!L1821)</f>
        <v/>
      </c>
      <c r="H1793" s="536" t="str">
        <f>IF(基本情報入力シート!Q1821="","",基本情報入力シート!Q1821)</f>
        <v/>
      </c>
      <c r="I1793" s="536" t="str">
        <f>IF(基本情報入力シート!V1821="","",基本情報入力シート!V1821)</f>
        <v/>
      </c>
      <c r="J1793" s="536" t="str">
        <f>IF(基本情報入力シート!W1821="","",基本情報入力シート!W1821)</f>
        <v/>
      </c>
      <c r="K1793" s="536" t="str">
        <f>IF(基本情報入力シート!Z1821="","",基本情報入力シート!Z1821)</f>
        <v/>
      </c>
      <c r="L1793" s="555" t="str">
        <f>IF(基本情報入力シート!AF1821=0,"",基本情報入力シート!AF1821)</f>
        <v/>
      </c>
      <c r="M1793" s="563" t="str">
        <f>IF(AND(基本情報入力シート!AG1821="",基本情報入力シート!AG1821=""),"",基本情報入力シート!AG1821)</f>
        <v/>
      </c>
      <c r="N1793" s="570"/>
      <c r="O1793" s="575" t="str">
        <f>IFERROR(VLOOKUP(K1793,'【参考】数式用'!$A$2:$M$57,MATCH(N1793,'【参考】数式用'!$G$3:$M$3,0)+6,0),"")</f>
        <v/>
      </c>
      <c r="P1793" s="583" t="s">
        <v>549</v>
      </c>
      <c r="Q1793" s="587"/>
      <c r="R1793" s="590" t="s">
        <v>71</v>
      </c>
      <c r="S1793" s="587"/>
      <c r="T1793" s="590" t="s">
        <v>743</v>
      </c>
      <c r="U1793" s="587"/>
      <c r="V1793" s="590" t="s">
        <v>71</v>
      </c>
      <c r="W1793" s="587"/>
      <c r="X1793" s="590" t="s">
        <v>560</v>
      </c>
      <c r="Y1793" s="590" t="s">
        <v>763</v>
      </c>
      <c r="Z1793" s="589" t="str">
        <f t="shared" si="621"/>
        <v/>
      </c>
      <c r="AA1793" s="594" t="s">
        <v>127</v>
      </c>
      <c r="AB1793" s="598" t="str">
        <f t="shared" si="622"/>
        <v/>
      </c>
      <c r="AC1793" s="603" t="str">
        <f>IFERROR(ROUNDDOWN(ROUNDDOWN(ROUND(L1793*VLOOKUP(K1793,'【参考】数式用'!$A$2:$M$57,MATCH("処遇改善加算Ⅳ",'【参考】数式用'!$G$3:$M$3,0)+6,0),0)*M1793,0)*Z1793*0.5,0),"")</f>
        <v/>
      </c>
      <c r="AD1793" s="609"/>
      <c r="AE1793" s="617"/>
      <c r="AF1793" s="617"/>
      <c r="AG1793" s="623"/>
      <c r="AH1793" s="627"/>
      <c r="AI1793" s="708"/>
      <c r="AJ1793" s="634"/>
      <c r="AK1793" s="648" t="str">
        <f t="shared" si="623"/>
        <v/>
      </c>
      <c r="AL1793" s="651" t="str">
        <f t="shared" si="624"/>
        <v/>
      </c>
      <c r="AM1793" s="654"/>
      <c r="AN1793" s="657" t="str">
        <f>IFERROR(VLOOKUP(K1793,'【参考】数式用'!$A$2:$N$57,14,FALSE),"")</f>
        <v/>
      </c>
      <c r="AO1793" s="657" t="str">
        <f t="shared" si="625"/>
        <v/>
      </c>
      <c r="AP1793" s="711" t="str">
        <f t="shared" si="626"/>
        <v/>
      </c>
      <c r="AQ1793" s="711" t="str">
        <f t="shared" si="627"/>
        <v>キャリアパス要件Ⅰ・Ⅱ_</v>
      </c>
      <c r="AR1793" s="662" t="str">
        <f t="shared" si="628"/>
        <v>入力済</v>
      </c>
      <c r="AS1793" s="657" t="str">
        <f t="shared" si="629"/>
        <v/>
      </c>
      <c r="AT1793" s="662" t="str">
        <f t="shared" si="630"/>
        <v>入力済</v>
      </c>
      <c r="AU1793" s="662" t="str">
        <f t="shared" si="631"/>
        <v/>
      </c>
      <c r="AV1793" s="662" t="str">
        <f t="shared" si="632"/>
        <v/>
      </c>
      <c r="AW1793" s="657" t="str">
        <f t="shared" si="633"/>
        <v/>
      </c>
      <c r="AX1793" s="657" t="str">
        <f t="shared" si="634"/>
        <v>入力済</v>
      </c>
      <c r="AY1793" s="662" t="str">
        <f>IFERROR(VLOOKUP(K1793,'【参考】数式用'!$AR$3:$AS$49,2,FALSE),"")</f>
        <v/>
      </c>
      <c r="AZ1793" s="657" t="str">
        <f t="shared" si="635"/>
        <v/>
      </c>
      <c r="BA1793" s="657" t="str">
        <f t="shared" si="636"/>
        <v>入力済</v>
      </c>
      <c r="BB1793" s="662" t="str">
        <f>IFERROR(VLOOKUP(K1793,'【参考】数式用'!$AX$3:$AY$56,2,FALSE),"")</f>
        <v/>
      </c>
      <c r="BC1793" s="657" t="str">
        <f t="shared" si="637"/>
        <v/>
      </c>
      <c r="BD1793" s="657" t="str">
        <f t="shared" si="638"/>
        <v>入力済</v>
      </c>
      <c r="BE1793" s="657" t="str">
        <f t="shared" si="639"/>
        <v/>
      </c>
      <c r="BF1793" s="657" t="str">
        <f t="shared" si="640"/>
        <v/>
      </c>
      <c r="BG1793" s="657" t="str">
        <f t="shared" si="641"/>
        <v/>
      </c>
      <c r="BH1793" s="657" t="str">
        <f t="shared" si="642"/>
        <v/>
      </c>
      <c r="BI1793" s="657" t="str">
        <f t="shared" si="643"/>
        <v/>
      </c>
      <c r="BM1793" s="681" t="e">
        <f>VLOOKUP(K1793,'【参考】数式用'!$A$2:$O$57,15,FALSE)</f>
        <v>#N/A</v>
      </c>
    </row>
    <row r="1794" spans="1:65" ht="109.9" customHeight="1">
      <c r="A1794" s="506">
        <v>1783</v>
      </c>
      <c r="B1794" s="517" t="str">
        <f>IF(基本情報入力シート!B1822="","",基本情報入力シート!B1822)</f>
        <v/>
      </c>
      <c r="C1794" s="523"/>
      <c r="D1794" s="523"/>
      <c r="E1794" s="523"/>
      <c r="F1794" s="530"/>
      <c r="G1794" s="536" t="str">
        <f>IF(基本情報入力シート!L1822="","",基本情報入力シート!L1822)</f>
        <v/>
      </c>
      <c r="H1794" s="536" t="str">
        <f>IF(基本情報入力シート!Q1822="","",基本情報入力シート!Q1822)</f>
        <v/>
      </c>
      <c r="I1794" s="536" t="str">
        <f>IF(基本情報入力シート!V1822="","",基本情報入力シート!V1822)</f>
        <v/>
      </c>
      <c r="J1794" s="536" t="str">
        <f>IF(基本情報入力シート!W1822="","",基本情報入力シート!W1822)</f>
        <v/>
      </c>
      <c r="K1794" s="536" t="str">
        <f>IF(基本情報入力シート!Z1822="","",基本情報入力シート!Z1822)</f>
        <v/>
      </c>
      <c r="L1794" s="555" t="str">
        <f>IF(基本情報入力シート!AF1822=0,"",基本情報入力シート!AF1822)</f>
        <v/>
      </c>
      <c r="M1794" s="563" t="str">
        <f>IF(AND(基本情報入力シート!AG1822="",基本情報入力シート!AG1822=""),"",基本情報入力シート!AG1822)</f>
        <v/>
      </c>
      <c r="N1794" s="570"/>
      <c r="O1794" s="575" t="str">
        <f>IFERROR(VLOOKUP(K1794,'【参考】数式用'!$A$2:$M$57,MATCH(N1794,'【参考】数式用'!$G$3:$M$3,0)+6,0),"")</f>
        <v/>
      </c>
      <c r="P1794" s="583" t="s">
        <v>549</v>
      </c>
      <c r="Q1794" s="587"/>
      <c r="R1794" s="590" t="s">
        <v>71</v>
      </c>
      <c r="S1794" s="587"/>
      <c r="T1794" s="590" t="s">
        <v>743</v>
      </c>
      <c r="U1794" s="587"/>
      <c r="V1794" s="590" t="s">
        <v>71</v>
      </c>
      <c r="W1794" s="587"/>
      <c r="X1794" s="590" t="s">
        <v>560</v>
      </c>
      <c r="Y1794" s="590" t="s">
        <v>763</v>
      </c>
      <c r="Z1794" s="589" t="str">
        <f t="shared" si="621"/>
        <v/>
      </c>
      <c r="AA1794" s="594" t="s">
        <v>127</v>
      </c>
      <c r="AB1794" s="598" t="str">
        <f t="shared" si="622"/>
        <v/>
      </c>
      <c r="AC1794" s="603" t="str">
        <f>IFERROR(ROUNDDOWN(ROUNDDOWN(ROUND(L1794*VLOOKUP(K1794,'【参考】数式用'!$A$2:$M$57,MATCH("処遇改善加算Ⅳ",'【参考】数式用'!$G$3:$M$3,0)+6,0),0)*M1794,0)*Z1794*0.5,0),"")</f>
        <v/>
      </c>
      <c r="AD1794" s="609"/>
      <c r="AE1794" s="617"/>
      <c r="AF1794" s="617"/>
      <c r="AG1794" s="623"/>
      <c r="AH1794" s="627"/>
      <c r="AI1794" s="708"/>
      <c r="AJ1794" s="634"/>
      <c r="AK1794" s="648" t="str">
        <f t="shared" si="623"/>
        <v/>
      </c>
      <c r="AL1794" s="651" t="str">
        <f t="shared" si="624"/>
        <v/>
      </c>
      <c r="AM1794" s="654"/>
      <c r="AN1794" s="657" t="str">
        <f>IFERROR(VLOOKUP(K1794,'【参考】数式用'!$A$2:$N$57,14,FALSE),"")</f>
        <v/>
      </c>
      <c r="AO1794" s="657" t="str">
        <f t="shared" si="625"/>
        <v/>
      </c>
      <c r="AP1794" s="711" t="str">
        <f t="shared" si="626"/>
        <v/>
      </c>
      <c r="AQ1794" s="711" t="str">
        <f t="shared" si="627"/>
        <v>キャリアパス要件Ⅰ・Ⅱ_</v>
      </c>
      <c r="AR1794" s="662" t="str">
        <f t="shared" si="628"/>
        <v>入力済</v>
      </c>
      <c r="AS1794" s="657" t="str">
        <f t="shared" si="629"/>
        <v/>
      </c>
      <c r="AT1794" s="662" t="str">
        <f t="shared" si="630"/>
        <v>入力済</v>
      </c>
      <c r="AU1794" s="662" t="str">
        <f t="shared" si="631"/>
        <v/>
      </c>
      <c r="AV1794" s="662" t="str">
        <f t="shared" si="632"/>
        <v/>
      </c>
      <c r="AW1794" s="657" t="str">
        <f t="shared" si="633"/>
        <v/>
      </c>
      <c r="AX1794" s="657" t="str">
        <f t="shared" si="634"/>
        <v>入力済</v>
      </c>
      <c r="AY1794" s="662" t="str">
        <f>IFERROR(VLOOKUP(K1794,'【参考】数式用'!$AR$3:$AS$49,2,FALSE),"")</f>
        <v/>
      </c>
      <c r="AZ1794" s="657" t="str">
        <f t="shared" si="635"/>
        <v/>
      </c>
      <c r="BA1794" s="657" t="str">
        <f t="shared" si="636"/>
        <v>入力済</v>
      </c>
      <c r="BB1794" s="662" t="str">
        <f>IFERROR(VLOOKUP(K1794,'【参考】数式用'!$AX$3:$AY$56,2,FALSE),"")</f>
        <v/>
      </c>
      <c r="BC1794" s="657" t="str">
        <f t="shared" si="637"/>
        <v/>
      </c>
      <c r="BD1794" s="657" t="str">
        <f t="shared" si="638"/>
        <v>入力済</v>
      </c>
      <c r="BE1794" s="657" t="str">
        <f t="shared" si="639"/>
        <v/>
      </c>
      <c r="BF1794" s="657" t="str">
        <f t="shared" si="640"/>
        <v/>
      </c>
      <c r="BG1794" s="657" t="str">
        <f t="shared" si="641"/>
        <v/>
      </c>
      <c r="BH1794" s="657" t="str">
        <f t="shared" si="642"/>
        <v/>
      </c>
      <c r="BI1794" s="657" t="str">
        <f t="shared" si="643"/>
        <v/>
      </c>
      <c r="BM1794" s="681" t="e">
        <f>VLOOKUP(K1794,'【参考】数式用'!$A$2:$O$57,15,FALSE)</f>
        <v>#N/A</v>
      </c>
    </row>
    <row r="1795" spans="1:65" ht="109.9" customHeight="1">
      <c r="A1795" s="506">
        <v>1784</v>
      </c>
      <c r="B1795" s="517" t="str">
        <f>IF(基本情報入力シート!B1823="","",基本情報入力シート!B1823)</f>
        <v/>
      </c>
      <c r="C1795" s="523"/>
      <c r="D1795" s="523"/>
      <c r="E1795" s="523"/>
      <c r="F1795" s="530"/>
      <c r="G1795" s="536" t="str">
        <f>IF(基本情報入力シート!L1823="","",基本情報入力シート!L1823)</f>
        <v/>
      </c>
      <c r="H1795" s="536" t="str">
        <f>IF(基本情報入力シート!Q1823="","",基本情報入力シート!Q1823)</f>
        <v/>
      </c>
      <c r="I1795" s="536" t="str">
        <f>IF(基本情報入力シート!V1823="","",基本情報入力シート!V1823)</f>
        <v/>
      </c>
      <c r="J1795" s="536" t="str">
        <f>IF(基本情報入力シート!W1823="","",基本情報入力シート!W1823)</f>
        <v/>
      </c>
      <c r="K1795" s="536" t="str">
        <f>IF(基本情報入力シート!Z1823="","",基本情報入力シート!Z1823)</f>
        <v/>
      </c>
      <c r="L1795" s="555" t="str">
        <f>IF(基本情報入力シート!AF1823=0,"",基本情報入力シート!AF1823)</f>
        <v/>
      </c>
      <c r="M1795" s="563" t="str">
        <f>IF(AND(基本情報入力シート!AG1823="",基本情報入力シート!AG1823=""),"",基本情報入力シート!AG1823)</f>
        <v/>
      </c>
      <c r="N1795" s="570"/>
      <c r="O1795" s="575" t="str">
        <f>IFERROR(VLOOKUP(K1795,'【参考】数式用'!$A$2:$M$57,MATCH(N1795,'【参考】数式用'!$G$3:$M$3,0)+6,0),"")</f>
        <v/>
      </c>
      <c r="P1795" s="583" t="s">
        <v>549</v>
      </c>
      <c r="Q1795" s="587"/>
      <c r="R1795" s="590" t="s">
        <v>71</v>
      </c>
      <c r="S1795" s="587"/>
      <c r="T1795" s="590" t="s">
        <v>743</v>
      </c>
      <c r="U1795" s="587"/>
      <c r="V1795" s="590" t="s">
        <v>71</v>
      </c>
      <c r="W1795" s="587"/>
      <c r="X1795" s="590" t="s">
        <v>560</v>
      </c>
      <c r="Y1795" s="590" t="s">
        <v>763</v>
      </c>
      <c r="Z1795" s="589" t="str">
        <f t="shared" si="621"/>
        <v/>
      </c>
      <c r="AA1795" s="594" t="s">
        <v>127</v>
      </c>
      <c r="AB1795" s="598" t="str">
        <f t="shared" si="622"/>
        <v/>
      </c>
      <c r="AC1795" s="603" t="str">
        <f>IFERROR(ROUNDDOWN(ROUNDDOWN(ROUND(L1795*VLOOKUP(K1795,'【参考】数式用'!$A$2:$M$57,MATCH("処遇改善加算Ⅳ",'【参考】数式用'!$G$3:$M$3,0)+6,0),0)*M1795,0)*Z1795*0.5,0),"")</f>
        <v/>
      </c>
      <c r="AD1795" s="609"/>
      <c r="AE1795" s="617"/>
      <c r="AF1795" s="617"/>
      <c r="AG1795" s="623"/>
      <c r="AH1795" s="627"/>
      <c r="AI1795" s="708"/>
      <c r="AJ1795" s="634"/>
      <c r="AK1795" s="648" t="str">
        <f t="shared" si="623"/>
        <v/>
      </c>
      <c r="AL1795" s="651" t="str">
        <f t="shared" si="624"/>
        <v/>
      </c>
      <c r="AM1795" s="654"/>
      <c r="AN1795" s="657" t="str">
        <f>IFERROR(VLOOKUP(K1795,'【参考】数式用'!$A$2:$N$57,14,FALSE),"")</f>
        <v/>
      </c>
      <c r="AO1795" s="657" t="str">
        <f t="shared" si="625"/>
        <v/>
      </c>
      <c r="AP1795" s="711" t="str">
        <f t="shared" si="626"/>
        <v/>
      </c>
      <c r="AQ1795" s="711" t="str">
        <f t="shared" si="627"/>
        <v>キャリアパス要件Ⅰ・Ⅱ_</v>
      </c>
      <c r="AR1795" s="662" t="str">
        <f t="shared" si="628"/>
        <v>入力済</v>
      </c>
      <c r="AS1795" s="657" t="str">
        <f t="shared" si="629"/>
        <v/>
      </c>
      <c r="AT1795" s="662" t="str">
        <f t="shared" si="630"/>
        <v>入力済</v>
      </c>
      <c r="AU1795" s="662" t="str">
        <f t="shared" si="631"/>
        <v/>
      </c>
      <c r="AV1795" s="662" t="str">
        <f t="shared" si="632"/>
        <v/>
      </c>
      <c r="AW1795" s="657" t="str">
        <f t="shared" si="633"/>
        <v/>
      </c>
      <c r="AX1795" s="657" t="str">
        <f t="shared" si="634"/>
        <v>入力済</v>
      </c>
      <c r="AY1795" s="662" t="str">
        <f>IFERROR(VLOOKUP(K1795,'【参考】数式用'!$AR$3:$AS$49,2,FALSE),"")</f>
        <v/>
      </c>
      <c r="AZ1795" s="657" t="str">
        <f t="shared" si="635"/>
        <v/>
      </c>
      <c r="BA1795" s="657" t="str">
        <f t="shared" si="636"/>
        <v>入力済</v>
      </c>
      <c r="BB1795" s="662" t="str">
        <f>IFERROR(VLOOKUP(K1795,'【参考】数式用'!$AX$3:$AY$56,2,FALSE),"")</f>
        <v/>
      </c>
      <c r="BC1795" s="657" t="str">
        <f t="shared" si="637"/>
        <v/>
      </c>
      <c r="BD1795" s="657" t="str">
        <f t="shared" si="638"/>
        <v>入力済</v>
      </c>
      <c r="BE1795" s="657" t="str">
        <f t="shared" si="639"/>
        <v/>
      </c>
      <c r="BF1795" s="657" t="str">
        <f t="shared" si="640"/>
        <v/>
      </c>
      <c r="BG1795" s="657" t="str">
        <f t="shared" si="641"/>
        <v/>
      </c>
      <c r="BH1795" s="657" t="str">
        <f t="shared" si="642"/>
        <v/>
      </c>
      <c r="BI1795" s="657" t="str">
        <f t="shared" si="643"/>
        <v/>
      </c>
      <c r="BM1795" s="681" t="e">
        <f>VLOOKUP(K1795,'【参考】数式用'!$A$2:$O$57,15,FALSE)</f>
        <v>#N/A</v>
      </c>
    </row>
    <row r="1796" spans="1:65" ht="109.9" customHeight="1">
      <c r="A1796" s="506">
        <v>1785</v>
      </c>
      <c r="B1796" s="517" t="str">
        <f>IF(基本情報入力シート!B1824="","",基本情報入力シート!B1824)</f>
        <v/>
      </c>
      <c r="C1796" s="523"/>
      <c r="D1796" s="523"/>
      <c r="E1796" s="523"/>
      <c r="F1796" s="530"/>
      <c r="G1796" s="536" t="str">
        <f>IF(基本情報入力シート!L1824="","",基本情報入力シート!L1824)</f>
        <v/>
      </c>
      <c r="H1796" s="536" t="str">
        <f>IF(基本情報入力シート!Q1824="","",基本情報入力シート!Q1824)</f>
        <v/>
      </c>
      <c r="I1796" s="536" t="str">
        <f>IF(基本情報入力シート!V1824="","",基本情報入力シート!V1824)</f>
        <v/>
      </c>
      <c r="J1796" s="536" t="str">
        <f>IF(基本情報入力シート!W1824="","",基本情報入力シート!W1824)</f>
        <v/>
      </c>
      <c r="K1796" s="536" t="str">
        <f>IF(基本情報入力シート!Z1824="","",基本情報入力シート!Z1824)</f>
        <v/>
      </c>
      <c r="L1796" s="555" t="str">
        <f>IF(基本情報入力シート!AF1824=0,"",基本情報入力シート!AF1824)</f>
        <v/>
      </c>
      <c r="M1796" s="563" t="str">
        <f>IF(AND(基本情報入力シート!AG1824="",基本情報入力シート!AG1824=""),"",基本情報入力シート!AG1824)</f>
        <v/>
      </c>
      <c r="N1796" s="570"/>
      <c r="O1796" s="575" t="str">
        <f>IFERROR(VLOOKUP(K1796,'【参考】数式用'!$A$2:$M$57,MATCH(N1796,'【参考】数式用'!$G$3:$M$3,0)+6,0),"")</f>
        <v/>
      </c>
      <c r="P1796" s="583" t="s">
        <v>549</v>
      </c>
      <c r="Q1796" s="587"/>
      <c r="R1796" s="590" t="s">
        <v>71</v>
      </c>
      <c r="S1796" s="587"/>
      <c r="T1796" s="590" t="s">
        <v>743</v>
      </c>
      <c r="U1796" s="587"/>
      <c r="V1796" s="590" t="s">
        <v>71</v>
      </c>
      <c r="W1796" s="587"/>
      <c r="X1796" s="590" t="s">
        <v>560</v>
      </c>
      <c r="Y1796" s="590" t="s">
        <v>763</v>
      </c>
      <c r="Z1796" s="589" t="str">
        <f t="shared" si="621"/>
        <v/>
      </c>
      <c r="AA1796" s="594" t="s">
        <v>127</v>
      </c>
      <c r="AB1796" s="598" t="str">
        <f t="shared" si="622"/>
        <v/>
      </c>
      <c r="AC1796" s="603" t="str">
        <f>IFERROR(ROUNDDOWN(ROUNDDOWN(ROUND(L1796*VLOOKUP(K1796,'【参考】数式用'!$A$2:$M$57,MATCH("処遇改善加算Ⅳ",'【参考】数式用'!$G$3:$M$3,0)+6,0),0)*M1796,0)*Z1796*0.5,0),"")</f>
        <v/>
      </c>
      <c r="AD1796" s="609"/>
      <c r="AE1796" s="617"/>
      <c r="AF1796" s="617"/>
      <c r="AG1796" s="623"/>
      <c r="AH1796" s="627"/>
      <c r="AI1796" s="708"/>
      <c r="AJ1796" s="634"/>
      <c r="AK1796" s="648" t="str">
        <f t="shared" si="623"/>
        <v/>
      </c>
      <c r="AL1796" s="651" t="str">
        <f t="shared" si="624"/>
        <v/>
      </c>
      <c r="AM1796" s="654"/>
      <c r="AN1796" s="657" t="str">
        <f>IFERROR(VLOOKUP(K1796,'【参考】数式用'!$A$2:$N$57,14,FALSE),"")</f>
        <v/>
      </c>
      <c r="AO1796" s="657" t="str">
        <f t="shared" si="625"/>
        <v/>
      </c>
      <c r="AP1796" s="711" t="str">
        <f t="shared" si="626"/>
        <v/>
      </c>
      <c r="AQ1796" s="711" t="str">
        <f t="shared" si="627"/>
        <v>キャリアパス要件Ⅰ・Ⅱ_</v>
      </c>
      <c r="AR1796" s="662" t="str">
        <f t="shared" si="628"/>
        <v>入力済</v>
      </c>
      <c r="AS1796" s="657" t="str">
        <f t="shared" si="629"/>
        <v/>
      </c>
      <c r="AT1796" s="662" t="str">
        <f t="shared" si="630"/>
        <v>入力済</v>
      </c>
      <c r="AU1796" s="662" t="str">
        <f t="shared" si="631"/>
        <v/>
      </c>
      <c r="AV1796" s="662" t="str">
        <f t="shared" si="632"/>
        <v/>
      </c>
      <c r="AW1796" s="657" t="str">
        <f t="shared" si="633"/>
        <v/>
      </c>
      <c r="AX1796" s="657" t="str">
        <f t="shared" si="634"/>
        <v>入力済</v>
      </c>
      <c r="AY1796" s="662" t="str">
        <f>IFERROR(VLOOKUP(K1796,'【参考】数式用'!$AR$3:$AS$49,2,FALSE),"")</f>
        <v/>
      </c>
      <c r="AZ1796" s="657" t="str">
        <f t="shared" si="635"/>
        <v/>
      </c>
      <c r="BA1796" s="657" t="str">
        <f t="shared" si="636"/>
        <v>入力済</v>
      </c>
      <c r="BB1796" s="662" t="str">
        <f>IFERROR(VLOOKUP(K1796,'【参考】数式用'!$AX$3:$AY$56,2,FALSE),"")</f>
        <v/>
      </c>
      <c r="BC1796" s="657" t="str">
        <f t="shared" si="637"/>
        <v/>
      </c>
      <c r="BD1796" s="657" t="str">
        <f t="shared" si="638"/>
        <v>入力済</v>
      </c>
      <c r="BE1796" s="657" t="str">
        <f t="shared" si="639"/>
        <v/>
      </c>
      <c r="BF1796" s="657" t="str">
        <f t="shared" si="640"/>
        <v/>
      </c>
      <c r="BG1796" s="657" t="str">
        <f t="shared" si="641"/>
        <v/>
      </c>
      <c r="BH1796" s="657" t="str">
        <f t="shared" si="642"/>
        <v/>
      </c>
      <c r="BI1796" s="657" t="str">
        <f t="shared" si="643"/>
        <v/>
      </c>
      <c r="BM1796" s="681" t="e">
        <f>VLOOKUP(K1796,'【参考】数式用'!$A$2:$O$57,15,FALSE)</f>
        <v>#N/A</v>
      </c>
    </row>
    <row r="1797" spans="1:65" ht="109.9" customHeight="1">
      <c r="A1797" s="506">
        <v>1786</v>
      </c>
      <c r="B1797" s="517" t="str">
        <f>IF(基本情報入力シート!B1825="","",基本情報入力シート!B1825)</f>
        <v/>
      </c>
      <c r="C1797" s="523"/>
      <c r="D1797" s="523"/>
      <c r="E1797" s="523"/>
      <c r="F1797" s="530"/>
      <c r="G1797" s="536" t="str">
        <f>IF(基本情報入力シート!L1825="","",基本情報入力シート!L1825)</f>
        <v/>
      </c>
      <c r="H1797" s="536" t="str">
        <f>IF(基本情報入力シート!Q1825="","",基本情報入力シート!Q1825)</f>
        <v/>
      </c>
      <c r="I1797" s="536" t="str">
        <f>IF(基本情報入力シート!V1825="","",基本情報入力シート!V1825)</f>
        <v/>
      </c>
      <c r="J1797" s="536" t="str">
        <f>IF(基本情報入力シート!W1825="","",基本情報入力シート!W1825)</f>
        <v/>
      </c>
      <c r="K1797" s="536" t="str">
        <f>IF(基本情報入力シート!Z1825="","",基本情報入力シート!Z1825)</f>
        <v/>
      </c>
      <c r="L1797" s="555" t="str">
        <f>IF(基本情報入力シート!AF1825=0,"",基本情報入力シート!AF1825)</f>
        <v/>
      </c>
      <c r="M1797" s="563" t="str">
        <f>IF(AND(基本情報入力シート!AG1825="",基本情報入力シート!AG1825=""),"",基本情報入力シート!AG1825)</f>
        <v/>
      </c>
      <c r="N1797" s="570"/>
      <c r="O1797" s="575" t="str">
        <f>IFERROR(VLOOKUP(K1797,'【参考】数式用'!$A$2:$M$57,MATCH(N1797,'【参考】数式用'!$G$3:$M$3,0)+6,0),"")</f>
        <v/>
      </c>
      <c r="P1797" s="583" t="s">
        <v>549</v>
      </c>
      <c r="Q1797" s="587"/>
      <c r="R1797" s="590" t="s">
        <v>71</v>
      </c>
      <c r="S1797" s="587"/>
      <c r="T1797" s="590" t="s">
        <v>743</v>
      </c>
      <c r="U1797" s="587"/>
      <c r="V1797" s="590" t="s">
        <v>71</v>
      </c>
      <c r="W1797" s="587"/>
      <c r="X1797" s="590" t="s">
        <v>560</v>
      </c>
      <c r="Y1797" s="590" t="s">
        <v>763</v>
      </c>
      <c r="Z1797" s="589" t="str">
        <f t="shared" si="621"/>
        <v/>
      </c>
      <c r="AA1797" s="594" t="s">
        <v>127</v>
      </c>
      <c r="AB1797" s="598" t="str">
        <f t="shared" si="622"/>
        <v/>
      </c>
      <c r="AC1797" s="603" t="str">
        <f>IFERROR(ROUNDDOWN(ROUNDDOWN(ROUND(L1797*VLOOKUP(K1797,'【参考】数式用'!$A$2:$M$57,MATCH("処遇改善加算Ⅳ",'【参考】数式用'!$G$3:$M$3,0)+6,0),0)*M1797,0)*Z1797*0.5,0),"")</f>
        <v/>
      </c>
      <c r="AD1797" s="609"/>
      <c r="AE1797" s="617"/>
      <c r="AF1797" s="617"/>
      <c r="AG1797" s="623"/>
      <c r="AH1797" s="627"/>
      <c r="AI1797" s="708"/>
      <c r="AJ1797" s="634"/>
      <c r="AK1797" s="648" t="str">
        <f t="shared" si="623"/>
        <v/>
      </c>
      <c r="AL1797" s="651" t="str">
        <f t="shared" si="624"/>
        <v/>
      </c>
      <c r="AM1797" s="654"/>
      <c r="AN1797" s="657" t="str">
        <f>IFERROR(VLOOKUP(K1797,'【参考】数式用'!$A$2:$N$57,14,FALSE),"")</f>
        <v/>
      </c>
      <c r="AO1797" s="657" t="str">
        <f t="shared" si="625"/>
        <v/>
      </c>
      <c r="AP1797" s="711" t="str">
        <f t="shared" si="626"/>
        <v/>
      </c>
      <c r="AQ1797" s="711" t="str">
        <f t="shared" si="627"/>
        <v>キャリアパス要件Ⅰ・Ⅱ_</v>
      </c>
      <c r="AR1797" s="662" t="str">
        <f t="shared" si="628"/>
        <v>入力済</v>
      </c>
      <c r="AS1797" s="657" t="str">
        <f t="shared" si="629"/>
        <v/>
      </c>
      <c r="AT1797" s="662" t="str">
        <f t="shared" si="630"/>
        <v>入力済</v>
      </c>
      <c r="AU1797" s="662" t="str">
        <f t="shared" si="631"/>
        <v/>
      </c>
      <c r="AV1797" s="662" t="str">
        <f t="shared" si="632"/>
        <v/>
      </c>
      <c r="AW1797" s="657" t="str">
        <f t="shared" si="633"/>
        <v/>
      </c>
      <c r="AX1797" s="657" t="str">
        <f t="shared" si="634"/>
        <v>入力済</v>
      </c>
      <c r="AY1797" s="662" t="str">
        <f>IFERROR(VLOOKUP(K1797,'【参考】数式用'!$AR$3:$AS$49,2,FALSE),"")</f>
        <v/>
      </c>
      <c r="AZ1797" s="657" t="str">
        <f t="shared" si="635"/>
        <v/>
      </c>
      <c r="BA1797" s="657" t="str">
        <f t="shared" si="636"/>
        <v>入力済</v>
      </c>
      <c r="BB1797" s="662" t="str">
        <f>IFERROR(VLOOKUP(K1797,'【参考】数式用'!$AX$3:$AY$56,2,FALSE),"")</f>
        <v/>
      </c>
      <c r="BC1797" s="657" t="str">
        <f t="shared" si="637"/>
        <v/>
      </c>
      <c r="BD1797" s="657" t="str">
        <f t="shared" si="638"/>
        <v>入力済</v>
      </c>
      <c r="BE1797" s="657" t="str">
        <f t="shared" si="639"/>
        <v/>
      </c>
      <c r="BF1797" s="657" t="str">
        <f t="shared" si="640"/>
        <v/>
      </c>
      <c r="BG1797" s="657" t="str">
        <f t="shared" si="641"/>
        <v/>
      </c>
      <c r="BH1797" s="657" t="str">
        <f t="shared" si="642"/>
        <v/>
      </c>
      <c r="BI1797" s="657" t="str">
        <f t="shared" si="643"/>
        <v/>
      </c>
      <c r="BM1797" s="681" t="e">
        <f>VLOOKUP(K1797,'【参考】数式用'!$A$2:$O$57,15,FALSE)</f>
        <v>#N/A</v>
      </c>
    </row>
    <row r="1798" spans="1:65" ht="109.9" customHeight="1">
      <c r="A1798" s="506">
        <v>1787</v>
      </c>
      <c r="B1798" s="517" t="str">
        <f>IF(基本情報入力シート!B1826="","",基本情報入力シート!B1826)</f>
        <v/>
      </c>
      <c r="C1798" s="523"/>
      <c r="D1798" s="523"/>
      <c r="E1798" s="523"/>
      <c r="F1798" s="530"/>
      <c r="G1798" s="536" t="str">
        <f>IF(基本情報入力シート!L1826="","",基本情報入力シート!L1826)</f>
        <v/>
      </c>
      <c r="H1798" s="536" t="str">
        <f>IF(基本情報入力シート!Q1826="","",基本情報入力シート!Q1826)</f>
        <v/>
      </c>
      <c r="I1798" s="536" t="str">
        <f>IF(基本情報入力シート!V1826="","",基本情報入力シート!V1826)</f>
        <v/>
      </c>
      <c r="J1798" s="536" t="str">
        <f>IF(基本情報入力シート!W1826="","",基本情報入力シート!W1826)</f>
        <v/>
      </c>
      <c r="K1798" s="536" t="str">
        <f>IF(基本情報入力シート!Z1826="","",基本情報入力シート!Z1826)</f>
        <v/>
      </c>
      <c r="L1798" s="555" t="str">
        <f>IF(基本情報入力シート!AF1826=0,"",基本情報入力シート!AF1826)</f>
        <v/>
      </c>
      <c r="M1798" s="563" t="str">
        <f>IF(AND(基本情報入力シート!AG1826="",基本情報入力シート!AG1826=""),"",基本情報入力シート!AG1826)</f>
        <v/>
      </c>
      <c r="N1798" s="570"/>
      <c r="O1798" s="575" t="str">
        <f>IFERROR(VLOOKUP(K1798,'【参考】数式用'!$A$2:$M$57,MATCH(N1798,'【参考】数式用'!$G$3:$M$3,0)+6,0),"")</f>
        <v/>
      </c>
      <c r="P1798" s="583" t="s">
        <v>549</v>
      </c>
      <c r="Q1798" s="587"/>
      <c r="R1798" s="590" t="s">
        <v>71</v>
      </c>
      <c r="S1798" s="587"/>
      <c r="T1798" s="590" t="s">
        <v>743</v>
      </c>
      <c r="U1798" s="587"/>
      <c r="V1798" s="590" t="s">
        <v>71</v>
      </c>
      <c r="W1798" s="587"/>
      <c r="X1798" s="590" t="s">
        <v>560</v>
      </c>
      <c r="Y1798" s="590" t="s">
        <v>763</v>
      </c>
      <c r="Z1798" s="589" t="str">
        <f t="shared" si="621"/>
        <v/>
      </c>
      <c r="AA1798" s="594" t="s">
        <v>127</v>
      </c>
      <c r="AB1798" s="598" t="str">
        <f t="shared" si="622"/>
        <v/>
      </c>
      <c r="AC1798" s="603" t="str">
        <f>IFERROR(ROUNDDOWN(ROUNDDOWN(ROUND(L1798*VLOOKUP(K1798,'【参考】数式用'!$A$2:$M$57,MATCH("処遇改善加算Ⅳ",'【参考】数式用'!$G$3:$M$3,0)+6,0),0)*M1798,0)*Z1798*0.5,0),"")</f>
        <v/>
      </c>
      <c r="AD1798" s="609"/>
      <c r="AE1798" s="617"/>
      <c r="AF1798" s="617"/>
      <c r="AG1798" s="623"/>
      <c r="AH1798" s="627"/>
      <c r="AI1798" s="708"/>
      <c r="AJ1798" s="634"/>
      <c r="AK1798" s="648" t="str">
        <f t="shared" si="623"/>
        <v/>
      </c>
      <c r="AL1798" s="651" t="str">
        <f t="shared" si="624"/>
        <v/>
      </c>
      <c r="AM1798" s="654"/>
      <c r="AN1798" s="657" t="str">
        <f>IFERROR(VLOOKUP(K1798,'【参考】数式用'!$A$2:$N$57,14,FALSE),"")</f>
        <v/>
      </c>
      <c r="AO1798" s="657" t="str">
        <f t="shared" si="625"/>
        <v/>
      </c>
      <c r="AP1798" s="711" t="str">
        <f t="shared" si="626"/>
        <v/>
      </c>
      <c r="AQ1798" s="711" t="str">
        <f t="shared" si="627"/>
        <v>キャリアパス要件Ⅰ・Ⅱ_</v>
      </c>
      <c r="AR1798" s="662" t="str">
        <f t="shared" si="628"/>
        <v>入力済</v>
      </c>
      <c r="AS1798" s="657" t="str">
        <f t="shared" si="629"/>
        <v/>
      </c>
      <c r="AT1798" s="662" t="str">
        <f t="shared" si="630"/>
        <v>入力済</v>
      </c>
      <c r="AU1798" s="662" t="str">
        <f t="shared" si="631"/>
        <v/>
      </c>
      <c r="AV1798" s="662" t="str">
        <f t="shared" si="632"/>
        <v/>
      </c>
      <c r="AW1798" s="657" t="str">
        <f t="shared" si="633"/>
        <v/>
      </c>
      <c r="AX1798" s="657" t="str">
        <f t="shared" si="634"/>
        <v>入力済</v>
      </c>
      <c r="AY1798" s="662" t="str">
        <f>IFERROR(VLOOKUP(K1798,'【参考】数式用'!$AR$3:$AS$49,2,FALSE),"")</f>
        <v/>
      </c>
      <c r="AZ1798" s="657" t="str">
        <f t="shared" si="635"/>
        <v/>
      </c>
      <c r="BA1798" s="657" t="str">
        <f t="shared" si="636"/>
        <v>入力済</v>
      </c>
      <c r="BB1798" s="662" t="str">
        <f>IFERROR(VLOOKUP(K1798,'【参考】数式用'!$AX$3:$AY$56,2,FALSE),"")</f>
        <v/>
      </c>
      <c r="BC1798" s="657" t="str">
        <f t="shared" si="637"/>
        <v/>
      </c>
      <c r="BD1798" s="657" t="str">
        <f t="shared" si="638"/>
        <v>入力済</v>
      </c>
      <c r="BE1798" s="657" t="str">
        <f t="shared" si="639"/>
        <v/>
      </c>
      <c r="BF1798" s="657" t="str">
        <f t="shared" si="640"/>
        <v/>
      </c>
      <c r="BG1798" s="657" t="str">
        <f t="shared" si="641"/>
        <v/>
      </c>
      <c r="BH1798" s="657" t="str">
        <f t="shared" si="642"/>
        <v/>
      </c>
      <c r="BI1798" s="657" t="str">
        <f t="shared" si="643"/>
        <v/>
      </c>
      <c r="BM1798" s="681" t="e">
        <f>VLOOKUP(K1798,'【参考】数式用'!$A$2:$O$57,15,FALSE)</f>
        <v>#N/A</v>
      </c>
    </row>
    <row r="1799" spans="1:65" ht="109.9" customHeight="1">
      <c r="A1799" s="506">
        <v>1788</v>
      </c>
      <c r="B1799" s="517" t="str">
        <f>IF(基本情報入力シート!B1827="","",基本情報入力シート!B1827)</f>
        <v/>
      </c>
      <c r="C1799" s="523"/>
      <c r="D1799" s="523"/>
      <c r="E1799" s="523"/>
      <c r="F1799" s="530"/>
      <c r="G1799" s="536" t="str">
        <f>IF(基本情報入力シート!L1827="","",基本情報入力シート!L1827)</f>
        <v/>
      </c>
      <c r="H1799" s="536" t="str">
        <f>IF(基本情報入力シート!Q1827="","",基本情報入力シート!Q1827)</f>
        <v/>
      </c>
      <c r="I1799" s="536" t="str">
        <f>IF(基本情報入力シート!V1827="","",基本情報入力シート!V1827)</f>
        <v/>
      </c>
      <c r="J1799" s="536" t="str">
        <f>IF(基本情報入力シート!W1827="","",基本情報入力シート!W1827)</f>
        <v/>
      </c>
      <c r="K1799" s="536" t="str">
        <f>IF(基本情報入力シート!Z1827="","",基本情報入力シート!Z1827)</f>
        <v/>
      </c>
      <c r="L1799" s="555" t="str">
        <f>IF(基本情報入力シート!AF1827=0,"",基本情報入力シート!AF1827)</f>
        <v/>
      </c>
      <c r="M1799" s="563" t="str">
        <f>IF(AND(基本情報入力シート!AG1827="",基本情報入力シート!AG1827=""),"",基本情報入力シート!AG1827)</f>
        <v/>
      </c>
      <c r="N1799" s="570"/>
      <c r="O1799" s="575" t="str">
        <f>IFERROR(VLOOKUP(K1799,'【参考】数式用'!$A$2:$M$57,MATCH(N1799,'【参考】数式用'!$G$3:$M$3,0)+6,0),"")</f>
        <v/>
      </c>
      <c r="P1799" s="583" t="s">
        <v>549</v>
      </c>
      <c r="Q1799" s="587"/>
      <c r="R1799" s="590" t="s">
        <v>71</v>
      </c>
      <c r="S1799" s="587"/>
      <c r="T1799" s="590" t="s">
        <v>743</v>
      </c>
      <c r="U1799" s="587"/>
      <c r="V1799" s="590" t="s">
        <v>71</v>
      </c>
      <c r="W1799" s="587"/>
      <c r="X1799" s="590" t="s">
        <v>560</v>
      </c>
      <c r="Y1799" s="590" t="s">
        <v>763</v>
      </c>
      <c r="Z1799" s="589" t="str">
        <f t="shared" si="621"/>
        <v/>
      </c>
      <c r="AA1799" s="594" t="s">
        <v>127</v>
      </c>
      <c r="AB1799" s="598" t="str">
        <f t="shared" si="622"/>
        <v/>
      </c>
      <c r="AC1799" s="603" t="str">
        <f>IFERROR(ROUNDDOWN(ROUNDDOWN(ROUND(L1799*VLOOKUP(K1799,'【参考】数式用'!$A$2:$M$57,MATCH("処遇改善加算Ⅳ",'【参考】数式用'!$G$3:$M$3,0)+6,0),0)*M1799,0)*Z1799*0.5,0),"")</f>
        <v/>
      </c>
      <c r="AD1799" s="609"/>
      <c r="AE1799" s="617"/>
      <c r="AF1799" s="617"/>
      <c r="AG1799" s="623"/>
      <c r="AH1799" s="627"/>
      <c r="AI1799" s="708"/>
      <c r="AJ1799" s="634"/>
      <c r="AK1799" s="648" t="str">
        <f t="shared" si="623"/>
        <v/>
      </c>
      <c r="AL1799" s="651" t="str">
        <f t="shared" si="624"/>
        <v/>
      </c>
      <c r="AM1799" s="654"/>
      <c r="AN1799" s="657" t="str">
        <f>IFERROR(VLOOKUP(K1799,'【参考】数式用'!$A$2:$N$57,14,FALSE),"")</f>
        <v/>
      </c>
      <c r="AO1799" s="657" t="str">
        <f t="shared" si="625"/>
        <v/>
      </c>
      <c r="AP1799" s="711" t="str">
        <f t="shared" si="626"/>
        <v/>
      </c>
      <c r="AQ1799" s="711" t="str">
        <f t="shared" si="627"/>
        <v>キャリアパス要件Ⅰ・Ⅱ_</v>
      </c>
      <c r="AR1799" s="662" t="str">
        <f t="shared" si="628"/>
        <v>入力済</v>
      </c>
      <c r="AS1799" s="657" t="str">
        <f t="shared" si="629"/>
        <v/>
      </c>
      <c r="AT1799" s="662" t="str">
        <f t="shared" si="630"/>
        <v>入力済</v>
      </c>
      <c r="AU1799" s="662" t="str">
        <f t="shared" si="631"/>
        <v/>
      </c>
      <c r="AV1799" s="662" t="str">
        <f t="shared" si="632"/>
        <v/>
      </c>
      <c r="AW1799" s="657" t="str">
        <f t="shared" si="633"/>
        <v/>
      </c>
      <c r="AX1799" s="657" t="str">
        <f t="shared" si="634"/>
        <v>入力済</v>
      </c>
      <c r="AY1799" s="662" t="str">
        <f>IFERROR(VLOOKUP(K1799,'【参考】数式用'!$AR$3:$AS$49,2,FALSE),"")</f>
        <v/>
      </c>
      <c r="AZ1799" s="657" t="str">
        <f t="shared" si="635"/>
        <v/>
      </c>
      <c r="BA1799" s="657" t="str">
        <f t="shared" si="636"/>
        <v>入力済</v>
      </c>
      <c r="BB1799" s="662" t="str">
        <f>IFERROR(VLOOKUP(K1799,'【参考】数式用'!$AX$3:$AY$56,2,FALSE),"")</f>
        <v/>
      </c>
      <c r="BC1799" s="657" t="str">
        <f t="shared" si="637"/>
        <v/>
      </c>
      <c r="BD1799" s="657" t="str">
        <f t="shared" si="638"/>
        <v>入力済</v>
      </c>
      <c r="BE1799" s="657" t="str">
        <f t="shared" si="639"/>
        <v/>
      </c>
      <c r="BF1799" s="657" t="str">
        <f t="shared" si="640"/>
        <v/>
      </c>
      <c r="BG1799" s="657" t="str">
        <f t="shared" si="641"/>
        <v/>
      </c>
      <c r="BH1799" s="657" t="str">
        <f t="shared" si="642"/>
        <v/>
      </c>
      <c r="BI1799" s="657" t="str">
        <f t="shared" si="643"/>
        <v/>
      </c>
      <c r="BM1799" s="681" t="e">
        <f>VLOOKUP(K1799,'【参考】数式用'!$A$2:$O$57,15,FALSE)</f>
        <v>#N/A</v>
      </c>
    </row>
    <row r="1800" spans="1:65" ht="109.9" customHeight="1">
      <c r="A1800" s="506">
        <v>1789</v>
      </c>
      <c r="B1800" s="517" t="str">
        <f>IF(基本情報入力シート!B1828="","",基本情報入力シート!B1828)</f>
        <v/>
      </c>
      <c r="C1800" s="523"/>
      <c r="D1800" s="523"/>
      <c r="E1800" s="523"/>
      <c r="F1800" s="530"/>
      <c r="G1800" s="536" t="str">
        <f>IF(基本情報入力シート!L1828="","",基本情報入力シート!L1828)</f>
        <v/>
      </c>
      <c r="H1800" s="536" t="str">
        <f>IF(基本情報入力シート!Q1828="","",基本情報入力シート!Q1828)</f>
        <v/>
      </c>
      <c r="I1800" s="536" t="str">
        <f>IF(基本情報入力シート!V1828="","",基本情報入力シート!V1828)</f>
        <v/>
      </c>
      <c r="J1800" s="536" t="str">
        <f>IF(基本情報入力シート!W1828="","",基本情報入力シート!W1828)</f>
        <v/>
      </c>
      <c r="K1800" s="536" t="str">
        <f>IF(基本情報入力シート!Z1828="","",基本情報入力シート!Z1828)</f>
        <v/>
      </c>
      <c r="L1800" s="555" t="str">
        <f>IF(基本情報入力シート!AF1828=0,"",基本情報入力シート!AF1828)</f>
        <v/>
      </c>
      <c r="M1800" s="563" t="str">
        <f>IF(AND(基本情報入力シート!AG1828="",基本情報入力シート!AG1828=""),"",基本情報入力シート!AG1828)</f>
        <v/>
      </c>
      <c r="N1800" s="570"/>
      <c r="O1800" s="575" t="str">
        <f>IFERROR(VLOOKUP(K1800,'【参考】数式用'!$A$2:$M$57,MATCH(N1800,'【参考】数式用'!$G$3:$M$3,0)+6,0),"")</f>
        <v/>
      </c>
      <c r="P1800" s="583" t="s">
        <v>549</v>
      </c>
      <c r="Q1800" s="587"/>
      <c r="R1800" s="590" t="s">
        <v>71</v>
      </c>
      <c r="S1800" s="587"/>
      <c r="T1800" s="590" t="s">
        <v>743</v>
      </c>
      <c r="U1800" s="587"/>
      <c r="V1800" s="590" t="s">
        <v>71</v>
      </c>
      <c r="W1800" s="587"/>
      <c r="X1800" s="590" t="s">
        <v>560</v>
      </c>
      <c r="Y1800" s="590" t="s">
        <v>763</v>
      </c>
      <c r="Z1800" s="589" t="str">
        <f t="shared" si="621"/>
        <v/>
      </c>
      <c r="AA1800" s="594" t="s">
        <v>127</v>
      </c>
      <c r="AB1800" s="598" t="str">
        <f t="shared" si="622"/>
        <v/>
      </c>
      <c r="AC1800" s="603" t="str">
        <f>IFERROR(ROUNDDOWN(ROUNDDOWN(ROUND(L1800*VLOOKUP(K1800,'【参考】数式用'!$A$2:$M$57,MATCH("処遇改善加算Ⅳ",'【参考】数式用'!$G$3:$M$3,0)+6,0),0)*M1800,0)*Z1800*0.5,0),"")</f>
        <v/>
      </c>
      <c r="AD1800" s="609"/>
      <c r="AE1800" s="617"/>
      <c r="AF1800" s="617"/>
      <c r="AG1800" s="623"/>
      <c r="AH1800" s="627"/>
      <c r="AI1800" s="708"/>
      <c r="AJ1800" s="634"/>
      <c r="AK1800" s="648" t="str">
        <f t="shared" si="623"/>
        <v/>
      </c>
      <c r="AL1800" s="651" t="str">
        <f t="shared" si="624"/>
        <v/>
      </c>
      <c r="AM1800" s="654"/>
      <c r="AN1800" s="657" t="str">
        <f>IFERROR(VLOOKUP(K1800,'【参考】数式用'!$A$2:$N$57,14,FALSE),"")</f>
        <v/>
      </c>
      <c r="AO1800" s="657" t="str">
        <f t="shared" si="625"/>
        <v/>
      </c>
      <c r="AP1800" s="711" t="str">
        <f t="shared" si="626"/>
        <v/>
      </c>
      <c r="AQ1800" s="711" t="str">
        <f t="shared" si="627"/>
        <v>キャリアパス要件Ⅰ・Ⅱ_</v>
      </c>
      <c r="AR1800" s="662" t="str">
        <f t="shared" si="628"/>
        <v>入力済</v>
      </c>
      <c r="AS1800" s="657" t="str">
        <f t="shared" si="629"/>
        <v/>
      </c>
      <c r="AT1800" s="662" t="str">
        <f t="shared" si="630"/>
        <v>入力済</v>
      </c>
      <c r="AU1800" s="662" t="str">
        <f t="shared" si="631"/>
        <v/>
      </c>
      <c r="AV1800" s="662" t="str">
        <f t="shared" si="632"/>
        <v/>
      </c>
      <c r="AW1800" s="657" t="str">
        <f t="shared" si="633"/>
        <v/>
      </c>
      <c r="AX1800" s="657" t="str">
        <f t="shared" si="634"/>
        <v>入力済</v>
      </c>
      <c r="AY1800" s="662" t="str">
        <f>IFERROR(VLOOKUP(K1800,'【参考】数式用'!$AR$3:$AS$49,2,FALSE),"")</f>
        <v/>
      </c>
      <c r="AZ1800" s="657" t="str">
        <f t="shared" si="635"/>
        <v/>
      </c>
      <c r="BA1800" s="657" t="str">
        <f t="shared" si="636"/>
        <v>入力済</v>
      </c>
      <c r="BB1800" s="662" t="str">
        <f>IFERROR(VLOOKUP(K1800,'【参考】数式用'!$AX$3:$AY$56,2,FALSE),"")</f>
        <v/>
      </c>
      <c r="BC1800" s="657" t="str">
        <f t="shared" si="637"/>
        <v/>
      </c>
      <c r="BD1800" s="657" t="str">
        <f t="shared" si="638"/>
        <v>入力済</v>
      </c>
      <c r="BE1800" s="657" t="str">
        <f t="shared" si="639"/>
        <v/>
      </c>
      <c r="BF1800" s="657" t="str">
        <f t="shared" si="640"/>
        <v/>
      </c>
      <c r="BG1800" s="657" t="str">
        <f t="shared" si="641"/>
        <v/>
      </c>
      <c r="BH1800" s="657" t="str">
        <f t="shared" si="642"/>
        <v/>
      </c>
      <c r="BI1800" s="657" t="str">
        <f t="shared" si="643"/>
        <v/>
      </c>
      <c r="BM1800" s="681" t="e">
        <f>VLOOKUP(K1800,'【参考】数式用'!$A$2:$O$57,15,FALSE)</f>
        <v>#N/A</v>
      </c>
    </row>
    <row r="1801" spans="1:65" ht="109.9" customHeight="1">
      <c r="A1801" s="506">
        <v>1790</v>
      </c>
      <c r="B1801" s="517" t="str">
        <f>IF(基本情報入力シート!B1829="","",基本情報入力シート!B1829)</f>
        <v/>
      </c>
      <c r="C1801" s="523"/>
      <c r="D1801" s="523"/>
      <c r="E1801" s="523"/>
      <c r="F1801" s="530"/>
      <c r="G1801" s="536" t="str">
        <f>IF(基本情報入力シート!L1829="","",基本情報入力シート!L1829)</f>
        <v/>
      </c>
      <c r="H1801" s="536" t="str">
        <f>IF(基本情報入力シート!Q1829="","",基本情報入力シート!Q1829)</f>
        <v/>
      </c>
      <c r="I1801" s="536" t="str">
        <f>IF(基本情報入力シート!V1829="","",基本情報入力シート!V1829)</f>
        <v/>
      </c>
      <c r="J1801" s="536" t="str">
        <f>IF(基本情報入力シート!W1829="","",基本情報入力シート!W1829)</f>
        <v/>
      </c>
      <c r="K1801" s="536" t="str">
        <f>IF(基本情報入力シート!Z1829="","",基本情報入力シート!Z1829)</f>
        <v/>
      </c>
      <c r="L1801" s="555" t="str">
        <f>IF(基本情報入力シート!AF1829=0,"",基本情報入力シート!AF1829)</f>
        <v/>
      </c>
      <c r="M1801" s="563" t="str">
        <f>IF(AND(基本情報入力シート!AG1829="",基本情報入力シート!AG1829=""),"",基本情報入力シート!AG1829)</f>
        <v/>
      </c>
      <c r="N1801" s="570"/>
      <c r="O1801" s="575" t="str">
        <f>IFERROR(VLOOKUP(K1801,'【参考】数式用'!$A$2:$M$57,MATCH(N1801,'【参考】数式用'!$G$3:$M$3,0)+6,0),"")</f>
        <v/>
      </c>
      <c r="P1801" s="583" t="s">
        <v>549</v>
      </c>
      <c r="Q1801" s="587"/>
      <c r="R1801" s="590" t="s">
        <v>71</v>
      </c>
      <c r="S1801" s="587"/>
      <c r="T1801" s="590" t="s">
        <v>743</v>
      </c>
      <c r="U1801" s="587"/>
      <c r="V1801" s="590" t="s">
        <v>71</v>
      </c>
      <c r="W1801" s="587"/>
      <c r="X1801" s="590" t="s">
        <v>560</v>
      </c>
      <c r="Y1801" s="590" t="s">
        <v>763</v>
      </c>
      <c r="Z1801" s="589" t="str">
        <f t="shared" si="621"/>
        <v/>
      </c>
      <c r="AA1801" s="594" t="s">
        <v>127</v>
      </c>
      <c r="AB1801" s="598" t="str">
        <f t="shared" si="622"/>
        <v/>
      </c>
      <c r="AC1801" s="603" t="str">
        <f>IFERROR(ROUNDDOWN(ROUNDDOWN(ROUND(L1801*VLOOKUP(K1801,'【参考】数式用'!$A$2:$M$57,MATCH("処遇改善加算Ⅳ",'【参考】数式用'!$G$3:$M$3,0)+6,0),0)*M1801,0)*Z1801*0.5,0),"")</f>
        <v/>
      </c>
      <c r="AD1801" s="609"/>
      <c r="AE1801" s="617"/>
      <c r="AF1801" s="617"/>
      <c r="AG1801" s="623"/>
      <c r="AH1801" s="627"/>
      <c r="AI1801" s="708"/>
      <c r="AJ1801" s="634"/>
      <c r="AK1801" s="648" t="str">
        <f t="shared" si="623"/>
        <v/>
      </c>
      <c r="AL1801" s="651" t="str">
        <f t="shared" si="624"/>
        <v/>
      </c>
      <c r="AM1801" s="654"/>
      <c r="AN1801" s="657" t="str">
        <f>IFERROR(VLOOKUP(K1801,'【参考】数式用'!$A$2:$N$57,14,FALSE),"")</f>
        <v/>
      </c>
      <c r="AO1801" s="657" t="str">
        <f t="shared" si="625"/>
        <v/>
      </c>
      <c r="AP1801" s="711" t="str">
        <f t="shared" si="626"/>
        <v/>
      </c>
      <c r="AQ1801" s="711" t="str">
        <f t="shared" si="627"/>
        <v>キャリアパス要件Ⅰ・Ⅱ_</v>
      </c>
      <c r="AR1801" s="662" t="str">
        <f t="shared" si="628"/>
        <v>入力済</v>
      </c>
      <c r="AS1801" s="657" t="str">
        <f t="shared" si="629"/>
        <v/>
      </c>
      <c r="AT1801" s="662" t="str">
        <f t="shared" si="630"/>
        <v>入力済</v>
      </c>
      <c r="AU1801" s="662" t="str">
        <f t="shared" si="631"/>
        <v/>
      </c>
      <c r="AV1801" s="662" t="str">
        <f t="shared" si="632"/>
        <v/>
      </c>
      <c r="AW1801" s="657" t="str">
        <f t="shared" si="633"/>
        <v/>
      </c>
      <c r="AX1801" s="657" t="str">
        <f t="shared" si="634"/>
        <v>入力済</v>
      </c>
      <c r="AY1801" s="662" t="str">
        <f>IFERROR(VLOOKUP(K1801,'【参考】数式用'!$AR$3:$AS$49,2,FALSE),"")</f>
        <v/>
      </c>
      <c r="AZ1801" s="657" t="str">
        <f t="shared" si="635"/>
        <v/>
      </c>
      <c r="BA1801" s="657" t="str">
        <f t="shared" si="636"/>
        <v>入力済</v>
      </c>
      <c r="BB1801" s="662" t="str">
        <f>IFERROR(VLOOKUP(K1801,'【参考】数式用'!$AX$3:$AY$56,2,FALSE),"")</f>
        <v/>
      </c>
      <c r="BC1801" s="657" t="str">
        <f t="shared" si="637"/>
        <v/>
      </c>
      <c r="BD1801" s="657" t="str">
        <f t="shared" si="638"/>
        <v>入力済</v>
      </c>
      <c r="BE1801" s="657" t="str">
        <f t="shared" si="639"/>
        <v/>
      </c>
      <c r="BF1801" s="657" t="str">
        <f t="shared" si="640"/>
        <v/>
      </c>
      <c r="BG1801" s="657" t="str">
        <f t="shared" si="641"/>
        <v/>
      </c>
      <c r="BH1801" s="657" t="str">
        <f t="shared" si="642"/>
        <v/>
      </c>
      <c r="BI1801" s="657" t="str">
        <f t="shared" si="643"/>
        <v/>
      </c>
      <c r="BM1801" s="681" t="e">
        <f>VLOOKUP(K1801,'【参考】数式用'!$A$2:$O$57,15,FALSE)</f>
        <v>#N/A</v>
      </c>
    </row>
    <row r="1802" spans="1:65" ht="109.9" customHeight="1">
      <c r="A1802" s="506">
        <v>1791</v>
      </c>
      <c r="B1802" s="517" t="str">
        <f>IF(基本情報入力シート!B1830="","",基本情報入力シート!B1830)</f>
        <v/>
      </c>
      <c r="C1802" s="523"/>
      <c r="D1802" s="523"/>
      <c r="E1802" s="523"/>
      <c r="F1802" s="530"/>
      <c r="G1802" s="536" t="str">
        <f>IF(基本情報入力シート!L1830="","",基本情報入力シート!L1830)</f>
        <v/>
      </c>
      <c r="H1802" s="536" t="str">
        <f>IF(基本情報入力シート!Q1830="","",基本情報入力シート!Q1830)</f>
        <v/>
      </c>
      <c r="I1802" s="536" t="str">
        <f>IF(基本情報入力シート!V1830="","",基本情報入力シート!V1830)</f>
        <v/>
      </c>
      <c r="J1802" s="536" t="str">
        <f>IF(基本情報入力シート!W1830="","",基本情報入力シート!W1830)</f>
        <v/>
      </c>
      <c r="K1802" s="536" t="str">
        <f>IF(基本情報入力シート!Z1830="","",基本情報入力シート!Z1830)</f>
        <v/>
      </c>
      <c r="L1802" s="555" t="str">
        <f>IF(基本情報入力シート!AF1830=0,"",基本情報入力シート!AF1830)</f>
        <v/>
      </c>
      <c r="M1802" s="563" t="str">
        <f>IF(AND(基本情報入力シート!AG1830="",基本情報入力シート!AG1830=""),"",基本情報入力シート!AG1830)</f>
        <v/>
      </c>
      <c r="N1802" s="570"/>
      <c r="O1802" s="575" t="str">
        <f>IFERROR(VLOOKUP(K1802,'【参考】数式用'!$A$2:$M$57,MATCH(N1802,'【参考】数式用'!$G$3:$M$3,0)+6,0),"")</f>
        <v/>
      </c>
      <c r="P1802" s="583" t="s">
        <v>549</v>
      </c>
      <c r="Q1802" s="587"/>
      <c r="R1802" s="590" t="s">
        <v>71</v>
      </c>
      <c r="S1802" s="587"/>
      <c r="T1802" s="590" t="s">
        <v>743</v>
      </c>
      <c r="U1802" s="587"/>
      <c r="V1802" s="590" t="s">
        <v>71</v>
      </c>
      <c r="W1802" s="587"/>
      <c r="X1802" s="590" t="s">
        <v>560</v>
      </c>
      <c r="Y1802" s="590" t="s">
        <v>763</v>
      </c>
      <c r="Z1802" s="589" t="str">
        <f t="shared" si="621"/>
        <v/>
      </c>
      <c r="AA1802" s="594" t="s">
        <v>127</v>
      </c>
      <c r="AB1802" s="598" t="str">
        <f t="shared" si="622"/>
        <v/>
      </c>
      <c r="AC1802" s="603" t="str">
        <f>IFERROR(ROUNDDOWN(ROUNDDOWN(ROUND(L1802*VLOOKUP(K1802,'【参考】数式用'!$A$2:$M$57,MATCH("処遇改善加算Ⅳ",'【参考】数式用'!$G$3:$M$3,0)+6,0),0)*M1802,0)*Z1802*0.5,0),"")</f>
        <v/>
      </c>
      <c r="AD1802" s="609"/>
      <c r="AE1802" s="617"/>
      <c r="AF1802" s="617"/>
      <c r="AG1802" s="623"/>
      <c r="AH1802" s="627"/>
      <c r="AI1802" s="708"/>
      <c r="AJ1802" s="634"/>
      <c r="AK1802" s="648" t="str">
        <f t="shared" si="623"/>
        <v/>
      </c>
      <c r="AL1802" s="651" t="str">
        <f t="shared" si="624"/>
        <v/>
      </c>
      <c r="AM1802" s="654"/>
      <c r="AN1802" s="657" t="str">
        <f>IFERROR(VLOOKUP(K1802,'【参考】数式用'!$A$2:$N$57,14,FALSE),"")</f>
        <v/>
      </c>
      <c r="AO1802" s="657" t="str">
        <f t="shared" si="625"/>
        <v/>
      </c>
      <c r="AP1802" s="711" t="str">
        <f t="shared" si="626"/>
        <v/>
      </c>
      <c r="AQ1802" s="711" t="str">
        <f t="shared" si="627"/>
        <v>キャリアパス要件Ⅰ・Ⅱ_</v>
      </c>
      <c r="AR1802" s="662" t="str">
        <f t="shared" si="628"/>
        <v>入力済</v>
      </c>
      <c r="AS1802" s="657" t="str">
        <f t="shared" si="629"/>
        <v/>
      </c>
      <c r="AT1802" s="662" t="str">
        <f t="shared" si="630"/>
        <v>入力済</v>
      </c>
      <c r="AU1802" s="662" t="str">
        <f t="shared" si="631"/>
        <v/>
      </c>
      <c r="AV1802" s="662" t="str">
        <f t="shared" si="632"/>
        <v/>
      </c>
      <c r="AW1802" s="657" t="str">
        <f t="shared" si="633"/>
        <v/>
      </c>
      <c r="AX1802" s="657" t="str">
        <f t="shared" si="634"/>
        <v>入力済</v>
      </c>
      <c r="AY1802" s="662" t="str">
        <f>IFERROR(VLOOKUP(K1802,'【参考】数式用'!$AR$3:$AS$49,2,FALSE),"")</f>
        <v/>
      </c>
      <c r="AZ1802" s="657" t="str">
        <f t="shared" si="635"/>
        <v/>
      </c>
      <c r="BA1802" s="657" t="str">
        <f t="shared" si="636"/>
        <v>入力済</v>
      </c>
      <c r="BB1802" s="662" t="str">
        <f>IFERROR(VLOOKUP(K1802,'【参考】数式用'!$AX$3:$AY$56,2,FALSE),"")</f>
        <v/>
      </c>
      <c r="BC1802" s="657" t="str">
        <f t="shared" si="637"/>
        <v/>
      </c>
      <c r="BD1802" s="657" t="str">
        <f t="shared" si="638"/>
        <v>入力済</v>
      </c>
      <c r="BE1802" s="657" t="str">
        <f t="shared" si="639"/>
        <v/>
      </c>
      <c r="BF1802" s="657" t="str">
        <f t="shared" si="640"/>
        <v/>
      </c>
      <c r="BG1802" s="657" t="str">
        <f t="shared" si="641"/>
        <v/>
      </c>
      <c r="BH1802" s="657" t="str">
        <f t="shared" si="642"/>
        <v/>
      </c>
      <c r="BI1802" s="657" t="str">
        <f t="shared" si="643"/>
        <v/>
      </c>
      <c r="BM1802" s="681" t="e">
        <f>VLOOKUP(K1802,'【参考】数式用'!$A$2:$O$57,15,FALSE)</f>
        <v>#N/A</v>
      </c>
    </row>
    <row r="1803" spans="1:65" ht="109.9" customHeight="1">
      <c r="A1803" s="506">
        <v>1792</v>
      </c>
      <c r="B1803" s="517" t="str">
        <f>IF(基本情報入力シート!B1831="","",基本情報入力シート!B1831)</f>
        <v/>
      </c>
      <c r="C1803" s="523"/>
      <c r="D1803" s="523"/>
      <c r="E1803" s="523"/>
      <c r="F1803" s="530"/>
      <c r="G1803" s="536" t="str">
        <f>IF(基本情報入力シート!L1831="","",基本情報入力シート!L1831)</f>
        <v/>
      </c>
      <c r="H1803" s="536" t="str">
        <f>IF(基本情報入力シート!Q1831="","",基本情報入力シート!Q1831)</f>
        <v/>
      </c>
      <c r="I1803" s="536" t="str">
        <f>IF(基本情報入力シート!V1831="","",基本情報入力シート!V1831)</f>
        <v/>
      </c>
      <c r="J1803" s="536" t="str">
        <f>IF(基本情報入力シート!W1831="","",基本情報入力シート!W1831)</f>
        <v/>
      </c>
      <c r="K1803" s="536" t="str">
        <f>IF(基本情報入力シート!Z1831="","",基本情報入力シート!Z1831)</f>
        <v/>
      </c>
      <c r="L1803" s="555" t="str">
        <f>IF(基本情報入力シート!AF1831=0,"",基本情報入力シート!AF1831)</f>
        <v/>
      </c>
      <c r="M1803" s="563" t="str">
        <f>IF(AND(基本情報入力シート!AG1831="",基本情報入力シート!AG1831=""),"",基本情報入力シート!AG1831)</f>
        <v/>
      </c>
      <c r="N1803" s="570"/>
      <c r="O1803" s="575" t="str">
        <f>IFERROR(VLOOKUP(K1803,'【参考】数式用'!$A$2:$M$57,MATCH(N1803,'【参考】数式用'!$G$3:$M$3,0)+6,0),"")</f>
        <v/>
      </c>
      <c r="P1803" s="583" t="s">
        <v>549</v>
      </c>
      <c r="Q1803" s="587"/>
      <c r="R1803" s="590" t="s">
        <v>71</v>
      </c>
      <c r="S1803" s="587"/>
      <c r="T1803" s="590" t="s">
        <v>743</v>
      </c>
      <c r="U1803" s="587"/>
      <c r="V1803" s="590" t="s">
        <v>71</v>
      </c>
      <c r="W1803" s="587"/>
      <c r="X1803" s="590" t="s">
        <v>560</v>
      </c>
      <c r="Y1803" s="590" t="s">
        <v>763</v>
      </c>
      <c r="Z1803" s="589" t="str">
        <f t="shared" si="621"/>
        <v/>
      </c>
      <c r="AA1803" s="594" t="s">
        <v>127</v>
      </c>
      <c r="AB1803" s="598" t="str">
        <f t="shared" si="622"/>
        <v/>
      </c>
      <c r="AC1803" s="603" t="str">
        <f>IFERROR(ROUNDDOWN(ROUNDDOWN(ROUND(L1803*VLOOKUP(K1803,'【参考】数式用'!$A$2:$M$57,MATCH("処遇改善加算Ⅳ",'【参考】数式用'!$G$3:$M$3,0)+6,0),0)*M1803,0)*Z1803*0.5,0),"")</f>
        <v/>
      </c>
      <c r="AD1803" s="609"/>
      <c r="AE1803" s="617"/>
      <c r="AF1803" s="617"/>
      <c r="AG1803" s="623"/>
      <c r="AH1803" s="627"/>
      <c r="AI1803" s="708"/>
      <c r="AJ1803" s="634"/>
      <c r="AK1803" s="648" t="str">
        <f t="shared" si="623"/>
        <v/>
      </c>
      <c r="AL1803" s="651" t="str">
        <f t="shared" si="624"/>
        <v/>
      </c>
      <c r="AM1803" s="654"/>
      <c r="AN1803" s="657" t="str">
        <f>IFERROR(VLOOKUP(K1803,'【参考】数式用'!$A$2:$N$57,14,FALSE),"")</f>
        <v/>
      </c>
      <c r="AO1803" s="657" t="str">
        <f t="shared" si="625"/>
        <v/>
      </c>
      <c r="AP1803" s="711" t="str">
        <f t="shared" si="626"/>
        <v/>
      </c>
      <c r="AQ1803" s="711" t="str">
        <f t="shared" si="627"/>
        <v>キャリアパス要件Ⅰ・Ⅱ_</v>
      </c>
      <c r="AR1803" s="662" t="str">
        <f t="shared" si="628"/>
        <v>入力済</v>
      </c>
      <c r="AS1803" s="657" t="str">
        <f t="shared" si="629"/>
        <v/>
      </c>
      <c r="AT1803" s="662" t="str">
        <f t="shared" si="630"/>
        <v>入力済</v>
      </c>
      <c r="AU1803" s="662" t="str">
        <f t="shared" si="631"/>
        <v/>
      </c>
      <c r="AV1803" s="662" t="str">
        <f t="shared" si="632"/>
        <v/>
      </c>
      <c r="AW1803" s="657" t="str">
        <f t="shared" si="633"/>
        <v/>
      </c>
      <c r="AX1803" s="657" t="str">
        <f t="shared" si="634"/>
        <v>入力済</v>
      </c>
      <c r="AY1803" s="662" t="str">
        <f>IFERROR(VLOOKUP(K1803,'【参考】数式用'!$AR$3:$AS$49,2,FALSE),"")</f>
        <v/>
      </c>
      <c r="AZ1803" s="657" t="str">
        <f t="shared" si="635"/>
        <v/>
      </c>
      <c r="BA1803" s="657" t="str">
        <f t="shared" si="636"/>
        <v>入力済</v>
      </c>
      <c r="BB1803" s="662" t="str">
        <f>IFERROR(VLOOKUP(K1803,'【参考】数式用'!$AX$3:$AY$56,2,FALSE),"")</f>
        <v/>
      </c>
      <c r="BC1803" s="657" t="str">
        <f t="shared" si="637"/>
        <v/>
      </c>
      <c r="BD1803" s="657" t="str">
        <f t="shared" si="638"/>
        <v>入力済</v>
      </c>
      <c r="BE1803" s="657" t="str">
        <f t="shared" si="639"/>
        <v/>
      </c>
      <c r="BF1803" s="657" t="str">
        <f t="shared" si="640"/>
        <v/>
      </c>
      <c r="BG1803" s="657" t="str">
        <f t="shared" si="641"/>
        <v/>
      </c>
      <c r="BH1803" s="657" t="str">
        <f t="shared" si="642"/>
        <v/>
      </c>
      <c r="BI1803" s="657" t="str">
        <f t="shared" si="643"/>
        <v/>
      </c>
      <c r="BM1803" s="681" t="e">
        <f>VLOOKUP(K1803,'【参考】数式用'!$A$2:$O$57,15,FALSE)</f>
        <v>#N/A</v>
      </c>
    </row>
    <row r="1804" spans="1:65" ht="109.9" customHeight="1">
      <c r="A1804" s="506">
        <v>1793</v>
      </c>
      <c r="B1804" s="517" t="str">
        <f>IF(基本情報入力シート!B1832="","",基本情報入力シート!B1832)</f>
        <v/>
      </c>
      <c r="C1804" s="523"/>
      <c r="D1804" s="523"/>
      <c r="E1804" s="523"/>
      <c r="F1804" s="530"/>
      <c r="G1804" s="536" t="str">
        <f>IF(基本情報入力シート!L1832="","",基本情報入力シート!L1832)</f>
        <v/>
      </c>
      <c r="H1804" s="536" t="str">
        <f>IF(基本情報入力シート!Q1832="","",基本情報入力シート!Q1832)</f>
        <v/>
      </c>
      <c r="I1804" s="536" t="str">
        <f>IF(基本情報入力シート!V1832="","",基本情報入力シート!V1832)</f>
        <v/>
      </c>
      <c r="J1804" s="536" t="str">
        <f>IF(基本情報入力シート!W1832="","",基本情報入力シート!W1832)</f>
        <v/>
      </c>
      <c r="K1804" s="536" t="str">
        <f>IF(基本情報入力シート!Z1832="","",基本情報入力シート!Z1832)</f>
        <v/>
      </c>
      <c r="L1804" s="555" t="str">
        <f>IF(基本情報入力シート!AF1832=0,"",基本情報入力シート!AF1832)</f>
        <v/>
      </c>
      <c r="M1804" s="563" t="str">
        <f>IF(AND(基本情報入力シート!AG1832="",基本情報入力シート!AG1832=""),"",基本情報入力シート!AG1832)</f>
        <v/>
      </c>
      <c r="N1804" s="570"/>
      <c r="O1804" s="575" t="str">
        <f>IFERROR(VLOOKUP(K1804,'【参考】数式用'!$A$2:$M$57,MATCH(N1804,'【参考】数式用'!$G$3:$M$3,0)+6,0),"")</f>
        <v/>
      </c>
      <c r="P1804" s="583" t="s">
        <v>549</v>
      </c>
      <c r="Q1804" s="587"/>
      <c r="R1804" s="590" t="s">
        <v>71</v>
      </c>
      <c r="S1804" s="587"/>
      <c r="T1804" s="590" t="s">
        <v>743</v>
      </c>
      <c r="U1804" s="587"/>
      <c r="V1804" s="590" t="s">
        <v>71</v>
      </c>
      <c r="W1804" s="587"/>
      <c r="X1804" s="590" t="s">
        <v>560</v>
      </c>
      <c r="Y1804" s="590" t="s">
        <v>763</v>
      </c>
      <c r="Z1804" s="589" t="str">
        <f t="shared" ref="Z1804:Z1867" si="644">IF(Q1804&gt;=1,(U1804*12+W1804)-(Q1804*12+S1804)+1,"")</f>
        <v/>
      </c>
      <c r="AA1804" s="594" t="s">
        <v>127</v>
      </c>
      <c r="AB1804" s="598" t="str">
        <f t="shared" ref="AB1804:AB1867" si="645">IFERROR(ROUNDDOWN(ROUND(L1804*O1804,0)*M1804,0)*Z1804,"")</f>
        <v/>
      </c>
      <c r="AC1804" s="603" t="str">
        <f>IFERROR(ROUNDDOWN(ROUNDDOWN(ROUND(L1804*VLOOKUP(K1804,'【参考】数式用'!$A$2:$M$57,MATCH("処遇改善加算Ⅳ",'【参考】数式用'!$G$3:$M$3,0)+6,0),0)*M1804,0)*Z1804*0.5,0),"")</f>
        <v/>
      </c>
      <c r="AD1804" s="609"/>
      <c r="AE1804" s="617"/>
      <c r="AF1804" s="617"/>
      <c r="AG1804" s="623"/>
      <c r="AH1804" s="627"/>
      <c r="AI1804" s="708"/>
      <c r="AJ1804" s="634"/>
      <c r="AK1804" s="648" t="str">
        <f t="shared" ref="AK1804:AK1867" si="646">IF(AND(N1804&lt;&gt;"",OR(U1804&lt;&gt;9,W1804&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1804="加算対象外",N1804&lt;&gt;"",AE1804="―",AJ1804="―"),"このサービスについては、キャリアパス要件Ⅰ・Ⅱか令和８年度特例要件のどちらかの要件を満たしている必要があります",""))</f>
        <v/>
      </c>
      <c r="AL1804" s="651" t="str">
        <f t="shared" ref="AL1804:AL1867" si="647">IF(N1804="","",IF(OR(AND(COUNTIF(AP1804,"未入力")&gt;0,AD1804=""),AND(COUNTBLANK(AP1804)&gt;0,AE1804=""),AND(COUNTIF(AN1804:BD1804,"AF列に色付け")&gt;0,AF1804=""),AND(COUNTIF(AN1804:BD1804,"AG列に色付け")&gt;0,OR(AG1804="",AG1804=0)),AND(COUNTIF(AN1804:BD1804,"AH列に色付け")&gt;0,AH1804=""),AND(COUNTIF(AN1804:BD1804,"AI列に色付け")&gt;0,AI1804=""),AND(COUNTIF(AN1804:BD1804,"AJ列に色付け")&gt;0,AJ1804="",NOT(OR(BE1804="AJ列色消し",BF1804="AJ列色消し")))),"！記入が必要な欄（オレンジ色のセル）に空欄があります。空欄を埋めてください。",""))</f>
        <v/>
      </c>
      <c r="AM1804" s="654"/>
      <c r="AN1804" s="657" t="str">
        <f>IFERROR(VLOOKUP(K1804,'【参考】数式用'!$A$2:$N$57,14,FALSE),"")</f>
        <v/>
      </c>
      <c r="AO1804" s="657" t="str">
        <f t="shared" ref="AO1804:AO1867" si="648">IF(AND(K1804&lt;&gt;""),"N列に色付け","")</f>
        <v/>
      </c>
      <c r="AP1804" s="711" t="str">
        <f t="shared" ref="AP1804:AP1867" si="649">IF(AND(AC1804&lt;&gt;0,AC1804&lt;&gt;"",AN1804="加算対象"),IF(AD1804="○","入力済","未入力"),"")</f>
        <v/>
      </c>
      <c r="AQ1804" s="711" t="str">
        <f t="shared" ref="AQ1804:AQ1867" si="650">"キャリアパス要件Ⅰ・Ⅱ_"&amp;AN1804</f>
        <v>キャリアパス要件Ⅰ・Ⅱ_</v>
      </c>
      <c r="AR1804" s="662" t="str">
        <f t="shared" ref="AR1804:AR1867" si="651">IF(AND(N1804&lt;&gt;"",AE1804=""),"未入力","入力済")</f>
        <v>入力済</v>
      </c>
      <c r="AS1804" s="657" t="str">
        <f t="shared" ref="AS1804:AS1867" si="652">IF(AND(N1804&lt;&gt;"",N1804&lt;&gt;"処遇改善加算Ⅳ",AN1804="加算対象"),"AF列に色付け","")</f>
        <v/>
      </c>
      <c r="AT1804" s="662" t="str">
        <f t="shared" ref="AT1804:AT1867" si="653">IF(AND(N1804&lt;&gt;"",N1804&lt;&gt;"処遇改善加算Ⅳ",N1804&lt;&gt;"処遇改善加算",AF1804=""),"未入力","入力済")</f>
        <v>入力済</v>
      </c>
      <c r="AU1804" s="662" t="str">
        <f t="shared" ref="AU1804:AU1867" si="654">IF(OR(ISNUMBER(SEARCH("処遇改善加算Ⅰ",N1804)),ISNUMBER(SEARCH("処遇改善加算Ⅱ",N1804))),"対象","")</f>
        <v/>
      </c>
      <c r="AV1804" s="662" t="str">
        <f t="shared" ref="AV1804:AV1867" si="655">IF(AND(AN1804="加算対象",N1804&lt;&gt;"処遇改善加算Ⅲ",N1804&lt;&gt;"処遇改善加算Ⅳ",N1804&lt;&gt;"",AU1804&lt;&gt;"対象外"),1,"")</f>
        <v/>
      </c>
      <c r="AW1804" s="657" t="str">
        <f t="shared" ref="AW1804:AW1867" si="656">IF(AND(AV1804=1,OR(AG1804=0,AG1804=""),AN1804="加算対象"),"AH列に色付け","")</f>
        <v/>
      </c>
      <c r="AX1804" s="657" t="str">
        <f t="shared" ref="AX1804:AX1867" si="657">IF(AND($AV1804=1,$AW1804="AH列に色付け",OR($AG1804="",$AH1804="")),"未入力",IF(AND($AV1804=1,$AW1804="",$AG1804=""),"未入力","入力済"))</f>
        <v>入力済</v>
      </c>
      <c r="AY1804" s="662" t="str">
        <f>IFERROR(VLOOKUP(K1804,'【参考】数式用'!$AR$3:$AS$49,2,FALSE),"")</f>
        <v/>
      </c>
      <c r="AZ1804" s="657" t="str">
        <f t="shared" ref="AZ1804:AZ1867" si="658">IF(AND(AN1804="加算対象",OR(N1804="処遇改善加算Ⅰイ",N1804="処遇改善加算Ⅰロ")),"AI列に色付け","")</f>
        <v/>
      </c>
      <c r="BA1804" s="657" t="str">
        <f t="shared" ref="BA1804:BA1867" si="659">IF(AND(OR(N1804="処遇改善加算Ⅰイ",N1804="処遇改善加算Ⅰロ"),AI1804=""),"未入力","入力済")</f>
        <v>入力済</v>
      </c>
      <c r="BB1804" s="662" t="str">
        <f>IFERROR(VLOOKUP(K1804,'【参考】数式用'!$AX$3:$AY$56,2,FALSE),"")</f>
        <v/>
      </c>
      <c r="BC1804" s="657" t="str">
        <f t="shared" ref="BC1804:BC1867" si="660">IF(OR(COUNTIF(AE1804:AH1804,"*令和８年度特例要件を*")&gt;0,ISNUMBER(SEARCH("処遇改善加算Ⅰロ",N1804)),ISNUMBER(SEARCH("処遇改善加算Ⅱロ",N1804)),AN1804="加算対象外"),"AJ列に色付け","")</f>
        <v/>
      </c>
      <c r="BD1804" s="657" t="str">
        <f t="shared" ref="BD1804:BD1867" si="661">IF(AND(COUNTIF(AE1804:AH1804,"*令和８年度特例要件を*")&gt;0,AJ1804=""),"未入力","入力済")</f>
        <v>入力済</v>
      </c>
      <c r="BE1804" s="657" t="str">
        <f t="shared" ref="BE1804:BE1867" si="662">IF(AH1804="*その他*","AJ列色消し",IF(OR(ISNUMBER(SEARCH("処遇改善加算Ⅰロ",N1804)),ISNUMBER(SEARCH("処遇改善加算Ⅱロ",N1804))),"",IF(AND(BC1804="AJ列に色付け",AE1804="○",AF1804="○",AG1804&gt;=1),"AJ列色消し","")))</f>
        <v/>
      </c>
      <c r="BF1804" s="657" t="str">
        <f t="shared" ref="BF1804:BF1867" si="663">IF(AND(N1804="処遇改善加算",AE1804="○"),"AJ列色消し","")</f>
        <v/>
      </c>
      <c r="BG1804" s="657" t="str">
        <f t="shared" ref="BG1804:BG1867" si="664">IF(OR(TRIM(BC1804)="",BE1804="AJ列色消し",BF1804="AJ列色消し"),"","入力必要")</f>
        <v/>
      </c>
      <c r="BH1804" s="657" t="str">
        <f t="shared" ref="BH1804:BH1867" si="665">IF(AND(BE1804="",BG1804="入力必要"),IF(AJ1804="","未入力","入力済"),"")</f>
        <v/>
      </c>
      <c r="BI1804" s="657" t="str">
        <f t="shared" ref="BI1804:BI1867" si="666">G1804</f>
        <v/>
      </c>
      <c r="BM1804" s="681" t="e">
        <f>VLOOKUP(K1804,'【参考】数式用'!$A$2:$O$57,15,FALSE)</f>
        <v>#N/A</v>
      </c>
    </row>
    <row r="1805" spans="1:65" ht="109.9" customHeight="1">
      <c r="A1805" s="506">
        <v>1794</v>
      </c>
      <c r="B1805" s="517" t="str">
        <f>IF(基本情報入力シート!B1833="","",基本情報入力シート!B1833)</f>
        <v/>
      </c>
      <c r="C1805" s="523"/>
      <c r="D1805" s="523"/>
      <c r="E1805" s="523"/>
      <c r="F1805" s="530"/>
      <c r="G1805" s="536" t="str">
        <f>IF(基本情報入力シート!L1833="","",基本情報入力シート!L1833)</f>
        <v/>
      </c>
      <c r="H1805" s="536" t="str">
        <f>IF(基本情報入力シート!Q1833="","",基本情報入力シート!Q1833)</f>
        <v/>
      </c>
      <c r="I1805" s="536" t="str">
        <f>IF(基本情報入力シート!V1833="","",基本情報入力シート!V1833)</f>
        <v/>
      </c>
      <c r="J1805" s="536" t="str">
        <f>IF(基本情報入力シート!W1833="","",基本情報入力シート!W1833)</f>
        <v/>
      </c>
      <c r="K1805" s="536" t="str">
        <f>IF(基本情報入力シート!Z1833="","",基本情報入力シート!Z1833)</f>
        <v/>
      </c>
      <c r="L1805" s="555" t="str">
        <f>IF(基本情報入力シート!AF1833=0,"",基本情報入力シート!AF1833)</f>
        <v/>
      </c>
      <c r="M1805" s="563" t="str">
        <f>IF(AND(基本情報入力シート!AG1833="",基本情報入力シート!AG1833=""),"",基本情報入力シート!AG1833)</f>
        <v/>
      </c>
      <c r="N1805" s="570"/>
      <c r="O1805" s="575" t="str">
        <f>IFERROR(VLOOKUP(K1805,'【参考】数式用'!$A$2:$M$57,MATCH(N1805,'【参考】数式用'!$G$3:$M$3,0)+6,0),"")</f>
        <v/>
      </c>
      <c r="P1805" s="583" t="s">
        <v>549</v>
      </c>
      <c r="Q1805" s="587"/>
      <c r="R1805" s="590" t="s">
        <v>71</v>
      </c>
      <c r="S1805" s="587"/>
      <c r="T1805" s="590" t="s">
        <v>743</v>
      </c>
      <c r="U1805" s="587"/>
      <c r="V1805" s="590" t="s">
        <v>71</v>
      </c>
      <c r="W1805" s="587"/>
      <c r="X1805" s="590" t="s">
        <v>560</v>
      </c>
      <c r="Y1805" s="590" t="s">
        <v>763</v>
      </c>
      <c r="Z1805" s="589" t="str">
        <f t="shared" si="644"/>
        <v/>
      </c>
      <c r="AA1805" s="594" t="s">
        <v>127</v>
      </c>
      <c r="AB1805" s="598" t="str">
        <f t="shared" si="645"/>
        <v/>
      </c>
      <c r="AC1805" s="603" t="str">
        <f>IFERROR(ROUNDDOWN(ROUNDDOWN(ROUND(L1805*VLOOKUP(K1805,'【参考】数式用'!$A$2:$M$57,MATCH("処遇改善加算Ⅳ",'【参考】数式用'!$G$3:$M$3,0)+6,0),0)*M1805,0)*Z1805*0.5,0),"")</f>
        <v/>
      </c>
      <c r="AD1805" s="609"/>
      <c r="AE1805" s="617"/>
      <c r="AF1805" s="617"/>
      <c r="AG1805" s="623"/>
      <c r="AH1805" s="627"/>
      <c r="AI1805" s="708"/>
      <c r="AJ1805" s="634"/>
      <c r="AK1805" s="648" t="str">
        <f t="shared" si="646"/>
        <v/>
      </c>
      <c r="AL1805" s="651" t="str">
        <f t="shared" si="647"/>
        <v/>
      </c>
      <c r="AM1805" s="654"/>
      <c r="AN1805" s="657" t="str">
        <f>IFERROR(VLOOKUP(K1805,'【参考】数式用'!$A$2:$N$57,14,FALSE),"")</f>
        <v/>
      </c>
      <c r="AO1805" s="657" t="str">
        <f t="shared" si="648"/>
        <v/>
      </c>
      <c r="AP1805" s="711" t="str">
        <f t="shared" si="649"/>
        <v/>
      </c>
      <c r="AQ1805" s="711" t="str">
        <f t="shared" si="650"/>
        <v>キャリアパス要件Ⅰ・Ⅱ_</v>
      </c>
      <c r="AR1805" s="662" t="str">
        <f t="shared" si="651"/>
        <v>入力済</v>
      </c>
      <c r="AS1805" s="657" t="str">
        <f t="shared" si="652"/>
        <v/>
      </c>
      <c r="AT1805" s="662" t="str">
        <f t="shared" si="653"/>
        <v>入力済</v>
      </c>
      <c r="AU1805" s="662" t="str">
        <f t="shared" si="654"/>
        <v/>
      </c>
      <c r="AV1805" s="662" t="str">
        <f t="shared" si="655"/>
        <v/>
      </c>
      <c r="AW1805" s="657" t="str">
        <f t="shared" si="656"/>
        <v/>
      </c>
      <c r="AX1805" s="657" t="str">
        <f t="shared" si="657"/>
        <v>入力済</v>
      </c>
      <c r="AY1805" s="662" t="str">
        <f>IFERROR(VLOOKUP(K1805,'【参考】数式用'!$AR$3:$AS$49,2,FALSE),"")</f>
        <v/>
      </c>
      <c r="AZ1805" s="657" t="str">
        <f t="shared" si="658"/>
        <v/>
      </c>
      <c r="BA1805" s="657" t="str">
        <f t="shared" si="659"/>
        <v>入力済</v>
      </c>
      <c r="BB1805" s="662" t="str">
        <f>IFERROR(VLOOKUP(K1805,'【参考】数式用'!$AX$3:$AY$56,2,FALSE),"")</f>
        <v/>
      </c>
      <c r="BC1805" s="657" t="str">
        <f t="shared" si="660"/>
        <v/>
      </c>
      <c r="BD1805" s="657" t="str">
        <f t="shared" si="661"/>
        <v>入力済</v>
      </c>
      <c r="BE1805" s="657" t="str">
        <f t="shared" si="662"/>
        <v/>
      </c>
      <c r="BF1805" s="657" t="str">
        <f t="shared" si="663"/>
        <v/>
      </c>
      <c r="BG1805" s="657" t="str">
        <f t="shared" si="664"/>
        <v/>
      </c>
      <c r="BH1805" s="657" t="str">
        <f t="shared" si="665"/>
        <v/>
      </c>
      <c r="BI1805" s="657" t="str">
        <f t="shared" si="666"/>
        <v/>
      </c>
      <c r="BM1805" s="681" t="e">
        <f>VLOOKUP(K1805,'【参考】数式用'!$A$2:$O$57,15,FALSE)</f>
        <v>#N/A</v>
      </c>
    </row>
    <row r="1806" spans="1:65" ht="109.9" customHeight="1">
      <c r="A1806" s="506">
        <v>1795</v>
      </c>
      <c r="B1806" s="517" t="str">
        <f>IF(基本情報入力シート!B1834="","",基本情報入力シート!B1834)</f>
        <v/>
      </c>
      <c r="C1806" s="523"/>
      <c r="D1806" s="523"/>
      <c r="E1806" s="523"/>
      <c r="F1806" s="530"/>
      <c r="G1806" s="536" t="str">
        <f>IF(基本情報入力シート!L1834="","",基本情報入力シート!L1834)</f>
        <v/>
      </c>
      <c r="H1806" s="536" t="str">
        <f>IF(基本情報入力シート!Q1834="","",基本情報入力シート!Q1834)</f>
        <v/>
      </c>
      <c r="I1806" s="536" t="str">
        <f>IF(基本情報入力シート!V1834="","",基本情報入力シート!V1834)</f>
        <v/>
      </c>
      <c r="J1806" s="536" t="str">
        <f>IF(基本情報入力シート!W1834="","",基本情報入力シート!W1834)</f>
        <v/>
      </c>
      <c r="K1806" s="536" t="str">
        <f>IF(基本情報入力シート!Z1834="","",基本情報入力シート!Z1834)</f>
        <v/>
      </c>
      <c r="L1806" s="555" t="str">
        <f>IF(基本情報入力シート!AF1834=0,"",基本情報入力シート!AF1834)</f>
        <v/>
      </c>
      <c r="M1806" s="563" t="str">
        <f>IF(AND(基本情報入力シート!AG1834="",基本情報入力シート!AG1834=""),"",基本情報入力シート!AG1834)</f>
        <v/>
      </c>
      <c r="N1806" s="570"/>
      <c r="O1806" s="575" t="str">
        <f>IFERROR(VLOOKUP(K1806,'【参考】数式用'!$A$2:$M$57,MATCH(N1806,'【参考】数式用'!$G$3:$M$3,0)+6,0),"")</f>
        <v/>
      </c>
      <c r="P1806" s="583" t="s">
        <v>549</v>
      </c>
      <c r="Q1806" s="587"/>
      <c r="R1806" s="590" t="s">
        <v>71</v>
      </c>
      <c r="S1806" s="587"/>
      <c r="T1806" s="590" t="s">
        <v>743</v>
      </c>
      <c r="U1806" s="587"/>
      <c r="V1806" s="590" t="s">
        <v>71</v>
      </c>
      <c r="W1806" s="587"/>
      <c r="X1806" s="590" t="s">
        <v>560</v>
      </c>
      <c r="Y1806" s="590" t="s">
        <v>763</v>
      </c>
      <c r="Z1806" s="589" t="str">
        <f t="shared" si="644"/>
        <v/>
      </c>
      <c r="AA1806" s="594" t="s">
        <v>127</v>
      </c>
      <c r="AB1806" s="598" t="str">
        <f t="shared" si="645"/>
        <v/>
      </c>
      <c r="AC1806" s="603" t="str">
        <f>IFERROR(ROUNDDOWN(ROUNDDOWN(ROUND(L1806*VLOOKUP(K1806,'【参考】数式用'!$A$2:$M$57,MATCH("処遇改善加算Ⅳ",'【参考】数式用'!$G$3:$M$3,0)+6,0),0)*M1806,0)*Z1806*0.5,0),"")</f>
        <v/>
      </c>
      <c r="AD1806" s="609"/>
      <c r="AE1806" s="617"/>
      <c r="AF1806" s="617"/>
      <c r="AG1806" s="623"/>
      <c r="AH1806" s="627"/>
      <c r="AI1806" s="708"/>
      <c r="AJ1806" s="634"/>
      <c r="AK1806" s="648" t="str">
        <f t="shared" si="646"/>
        <v/>
      </c>
      <c r="AL1806" s="651" t="str">
        <f t="shared" si="647"/>
        <v/>
      </c>
      <c r="AM1806" s="654"/>
      <c r="AN1806" s="657" t="str">
        <f>IFERROR(VLOOKUP(K1806,'【参考】数式用'!$A$2:$N$57,14,FALSE),"")</f>
        <v/>
      </c>
      <c r="AO1806" s="657" t="str">
        <f t="shared" si="648"/>
        <v/>
      </c>
      <c r="AP1806" s="711" t="str">
        <f t="shared" si="649"/>
        <v/>
      </c>
      <c r="AQ1806" s="711" t="str">
        <f t="shared" si="650"/>
        <v>キャリアパス要件Ⅰ・Ⅱ_</v>
      </c>
      <c r="AR1806" s="662" t="str">
        <f t="shared" si="651"/>
        <v>入力済</v>
      </c>
      <c r="AS1806" s="657" t="str">
        <f t="shared" si="652"/>
        <v/>
      </c>
      <c r="AT1806" s="662" t="str">
        <f t="shared" si="653"/>
        <v>入力済</v>
      </c>
      <c r="AU1806" s="662" t="str">
        <f t="shared" si="654"/>
        <v/>
      </c>
      <c r="AV1806" s="662" t="str">
        <f t="shared" si="655"/>
        <v/>
      </c>
      <c r="AW1806" s="657" t="str">
        <f t="shared" si="656"/>
        <v/>
      </c>
      <c r="AX1806" s="657" t="str">
        <f t="shared" si="657"/>
        <v>入力済</v>
      </c>
      <c r="AY1806" s="662" t="str">
        <f>IFERROR(VLOOKUP(K1806,'【参考】数式用'!$AR$3:$AS$49,2,FALSE),"")</f>
        <v/>
      </c>
      <c r="AZ1806" s="657" t="str">
        <f t="shared" si="658"/>
        <v/>
      </c>
      <c r="BA1806" s="657" t="str">
        <f t="shared" si="659"/>
        <v>入力済</v>
      </c>
      <c r="BB1806" s="662" t="str">
        <f>IFERROR(VLOOKUP(K1806,'【参考】数式用'!$AX$3:$AY$56,2,FALSE),"")</f>
        <v/>
      </c>
      <c r="BC1806" s="657" t="str">
        <f t="shared" si="660"/>
        <v/>
      </c>
      <c r="BD1806" s="657" t="str">
        <f t="shared" si="661"/>
        <v>入力済</v>
      </c>
      <c r="BE1806" s="657" t="str">
        <f t="shared" si="662"/>
        <v/>
      </c>
      <c r="BF1806" s="657" t="str">
        <f t="shared" si="663"/>
        <v/>
      </c>
      <c r="BG1806" s="657" t="str">
        <f t="shared" si="664"/>
        <v/>
      </c>
      <c r="BH1806" s="657" t="str">
        <f t="shared" si="665"/>
        <v/>
      </c>
      <c r="BI1806" s="657" t="str">
        <f t="shared" si="666"/>
        <v/>
      </c>
      <c r="BM1806" s="681" t="e">
        <f>VLOOKUP(K1806,'【参考】数式用'!$A$2:$O$57,15,FALSE)</f>
        <v>#N/A</v>
      </c>
    </row>
    <row r="1807" spans="1:65" ht="109.9" customHeight="1">
      <c r="A1807" s="506">
        <v>1796</v>
      </c>
      <c r="B1807" s="517" t="str">
        <f>IF(基本情報入力シート!B1835="","",基本情報入力シート!B1835)</f>
        <v/>
      </c>
      <c r="C1807" s="523"/>
      <c r="D1807" s="523"/>
      <c r="E1807" s="523"/>
      <c r="F1807" s="530"/>
      <c r="G1807" s="536" t="str">
        <f>IF(基本情報入力シート!L1835="","",基本情報入力シート!L1835)</f>
        <v/>
      </c>
      <c r="H1807" s="536" t="str">
        <f>IF(基本情報入力シート!Q1835="","",基本情報入力シート!Q1835)</f>
        <v/>
      </c>
      <c r="I1807" s="536" t="str">
        <f>IF(基本情報入力シート!V1835="","",基本情報入力シート!V1835)</f>
        <v/>
      </c>
      <c r="J1807" s="536" t="str">
        <f>IF(基本情報入力シート!W1835="","",基本情報入力シート!W1835)</f>
        <v/>
      </c>
      <c r="K1807" s="536" t="str">
        <f>IF(基本情報入力シート!Z1835="","",基本情報入力シート!Z1835)</f>
        <v/>
      </c>
      <c r="L1807" s="555" t="str">
        <f>IF(基本情報入力シート!AF1835=0,"",基本情報入力シート!AF1835)</f>
        <v/>
      </c>
      <c r="M1807" s="563" t="str">
        <f>IF(AND(基本情報入力シート!AG1835="",基本情報入力シート!AG1835=""),"",基本情報入力シート!AG1835)</f>
        <v/>
      </c>
      <c r="N1807" s="570"/>
      <c r="O1807" s="575" t="str">
        <f>IFERROR(VLOOKUP(K1807,'【参考】数式用'!$A$2:$M$57,MATCH(N1807,'【参考】数式用'!$G$3:$M$3,0)+6,0),"")</f>
        <v/>
      </c>
      <c r="P1807" s="583" t="s">
        <v>549</v>
      </c>
      <c r="Q1807" s="587"/>
      <c r="R1807" s="590" t="s">
        <v>71</v>
      </c>
      <c r="S1807" s="587"/>
      <c r="T1807" s="590" t="s">
        <v>743</v>
      </c>
      <c r="U1807" s="587"/>
      <c r="V1807" s="590" t="s">
        <v>71</v>
      </c>
      <c r="W1807" s="587"/>
      <c r="X1807" s="590" t="s">
        <v>560</v>
      </c>
      <c r="Y1807" s="590" t="s">
        <v>763</v>
      </c>
      <c r="Z1807" s="589" t="str">
        <f t="shared" si="644"/>
        <v/>
      </c>
      <c r="AA1807" s="594" t="s">
        <v>127</v>
      </c>
      <c r="AB1807" s="598" t="str">
        <f t="shared" si="645"/>
        <v/>
      </c>
      <c r="AC1807" s="603" t="str">
        <f>IFERROR(ROUNDDOWN(ROUNDDOWN(ROUND(L1807*VLOOKUP(K1807,'【参考】数式用'!$A$2:$M$57,MATCH("処遇改善加算Ⅳ",'【参考】数式用'!$G$3:$M$3,0)+6,0),0)*M1807,0)*Z1807*0.5,0),"")</f>
        <v/>
      </c>
      <c r="AD1807" s="609"/>
      <c r="AE1807" s="617"/>
      <c r="AF1807" s="617"/>
      <c r="AG1807" s="623"/>
      <c r="AH1807" s="627"/>
      <c r="AI1807" s="708"/>
      <c r="AJ1807" s="634"/>
      <c r="AK1807" s="648" t="str">
        <f t="shared" si="646"/>
        <v/>
      </c>
      <c r="AL1807" s="651" t="str">
        <f t="shared" si="647"/>
        <v/>
      </c>
      <c r="AM1807" s="654"/>
      <c r="AN1807" s="657" t="str">
        <f>IFERROR(VLOOKUP(K1807,'【参考】数式用'!$A$2:$N$57,14,FALSE),"")</f>
        <v/>
      </c>
      <c r="AO1807" s="657" t="str">
        <f t="shared" si="648"/>
        <v/>
      </c>
      <c r="AP1807" s="711" t="str">
        <f t="shared" si="649"/>
        <v/>
      </c>
      <c r="AQ1807" s="711" t="str">
        <f t="shared" si="650"/>
        <v>キャリアパス要件Ⅰ・Ⅱ_</v>
      </c>
      <c r="AR1807" s="662" t="str">
        <f t="shared" si="651"/>
        <v>入力済</v>
      </c>
      <c r="AS1807" s="657" t="str">
        <f t="shared" si="652"/>
        <v/>
      </c>
      <c r="AT1807" s="662" t="str">
        <f t="shared" si="653"/>
        <v>入力済</v>
      </c>
      <c r="AU1807" s="662" t="str">
        <f t="shared" si="654"/>
        <v/>
      </c>
      <c r="AV1807" s="662" t="str">
        <f t="shared" si="655"/>
        <v/>
      </c>
      <c r="AW1807" s="657" t="str">
        <f t="shared" si="656"/>
        <v/>
      </c>
      <c r="AX1807" s="657" t="str">
        <f t="shared" si="657"/>
        <v>入力済</v>
      </c>
      <c r="AY1807" s="662" t="str">
        <f>IFERROR(VLOOKUP(K1807,'【参考】数式用'!$AR$3:$AS$49,2,FALSE),"")</f>
        <v/>
      </c>
      <c r="AZ1807" s="657" t="str">
        <f t="shared" si="658"/>
        <v/>
      </c>
      <c r="BA1807" s="657" t="str">
        <f t="shared" si="659"/>
        <v>入力済</v>
      </c>
      <c r="BB1807" s="662" t="str">
        <f>IFERROR(VLOOKUP(K1807,'【参考】数式用'!$AX$3:$AY$56,2,FALSE),"")</f>
        <v/>
      </c>
      <c r="BC1807" s="657" t="str">
        <f t="shared" si="660"/>
        <v/>
      </c>
      <c r="BD1807" s="657" t="str">
        <f t="shared" si="661"/>
        <v>入力済</v>
      </c>
      <c r="BE1807" s="657" t="str">
        <f t="shared" si="662"/>
        <v/>
      </c>
      <c r="BF1807" s="657" t="str">
        <f t="shared" si="663"/>
        <v/>
      </c>
      <c r="BG1807" s="657" t="str">
        <f t="shared" si="664"/>
        <v/>
      </c>
      <c r="BH1807" s="657" t="str">
        <f t="shared" si="665"/>
        <v/>
      </c>
      <c r="BI1807" s="657" t="str">
        <f t="shared" si="666"/>
        <v/>
      </c>
      <c r="BM1807" s="681" t="e">
        <f>VLOOKUP(K1807,'【参考】数式用'!$A$2:$O$57,15,FALSE)</f>
        <v>#N/A</v>
      </c>
    </row>
    <row r="1808" spans="1:65" ht="109.9" customHeight="1">
      <c r="A1808" s="506">
        <v>1797</v>
      </c>
      <c r="B1808" s="517" t="str">
        <f>IF(基本情報入力シート!B1836="","",基本情報入力シート!B1836)</f>
        <v/>
      </c>
      <c r="C1808" s="523"/>
      <c r="D1808" s="523"/>
      <c r="E1808" s="523"/>
      <c r="F1808" s="530"/>
      <c r="G1808" s="536" t="str">
        <f>IF(基本情報入力シート!L1836="","",基本情報入力シート!L1836)</f>
        <v/>
      </c>
      <c r="H1808" s="536" t="str">
        <f>IF(基本情報入力シート!Q1836="","",基本情報入力シート!Q1836)</f>
        <v/>
      </c>
      <c r="I1808" s="536" t="str">
        <f>IF(基本情報入力シート!V1836="","",基本情報入力シート!V1836)</f>
        <v/>
      </c>
      <c r="J1808" s="536" t="str">
        <f>IF(基本情報入力シート!W1836="","",基本情報入力シート!W1836)</f>
        <v/>
      </c>
      <c r="K1808" s="536" t="str">
        <f>IF(基本情報入力シート!Z1836="","",基本情報入力シート!Z1836)</f>
        <v/>
      </c>
      <c r="L1808" s="555" t="str">
        <f>IF(基本情報入力シート!AF1836=0,"",基本情報入力シート!AF1836)</f>
        <v/>
      </c>
      <c r="M1808" s="563" t="str">
        <f>IF(AND(基本情報入力シート!AG1836="",基本情報入力シート!AG1836=""),"",基本情報入力シート!AG1836)</f>
        <v/>
      </c>
      <c r="N1808" s="570"/>
      <c r="O1808" s="575" t="str">
        <f>IFERROR(VLOOKUP(K1808,'【参考】数式用'!$A$2:$M$57,MATCH(N1808,'【参考】数式用'!$G$3:$M$3,0)+6,0),"")</f>
        <v/>
      </c>
      <c r="P1808" s="583" t="s">
        <v>549</v>
      </c>
      <c r="Q1808" s="587"/>
      <c r="R1808" s="590" t="s">
        <v>71</v>
      </c>
      <c r="S1808" s="587"/>
      <c r="T1808" s="590" t="s">
        <v>743</v>
      </c>
      <c r="U1808" s="587"/>
      <c r="V1808" s="590" t="s">
        <v>71</v>
      </c>
      <c r="W1808" s="587"/>
      <c r="X1808" s="590" t="s">
        <v>560</v>
      </c>
      <c r="Y1808" s="590" t="s">
        <v>763</v>
      </c>
      <c r="Z1808" s="589" t="str">
        <f t="shared" si="644"/>
        <v/>
      </c>
      <c r="AA1808" s="594" t="s">
        <v>127</v>
      </c>
      <c r="AB1808" s="598" t="str">
        <f t="shared" si="645"/>
        <v/>
      </c>
      <c r="AC1808" s="603" t="str">
        <f>IFERROR(ROUNDDOWN(ROUNDDOWN(ROUND(L1808*VLOOKUP(K1808,'【参考】数式用'!$A$2:$M$57,MATCH("処遇改善加算Ⅳ",'【参考】数式用'!$G$3:$M$3,0)+6,0),0)*M1808,0)*Z1808*0.5,0),"")</f>
        <v/>
      </c>
      <c r="AD1808" s="609"/>
      <c r="AE1808" s="617"/>
      <c r="AF1808" s="617"/>
      <c r="AG1808" s="623"/>
      <c r="AH1808" s="627"/>
      <c r="AI1808" s="708"/>
      <c r="AJ1808" s="634"/>
      <c r="AK1808" s="648" t="str">
        <f t="shared" si="646"/>
        <v/>
      </c>
      <c r="AL1808" s="651" t="str">
        <f t="shared" si="647"/>
        <v/>
      </c>
      <c r="AM1808" s="654"/>
      <c r="AN1808" s="657" t="str">
        <f>IFERROR(VLOOKUP(K1808,'【参考】数式用'!$A$2:$N$57,14,FALSE),"")</f>
        <v/>
      </c>
      <c r="AO1808" s="657" t="str">
        <f t="shared" si="648"/>
        <v/>
      </c>
      <c r="AP1808" s="711" t="str">
        <f t="shared" si="649"/>
        <v/>
      </c>
      <c r="AQ1808" s="711" t="str">
        <f t="shared" si="650"/>
        <v>キャリアパス要件Ⅰ・Ⅱ_</v>
      </c>
      <c r="AR1808" s="662" t="str">
        <f t="shared" si="651"/>
        <v>入力済</v>
      </c>
      <c r="AS1808" s="657" t="str">
        <f t="shared" si="652"/>
        <v/>
      </c>
      <c r="AT1808" s="662" t="str">
        <f t="shared" si="653"/>
        <v>入力済</v>
      </c>
      <c r="AU1808" s="662" t="str">
        <f t="shared" si="654"/>
        <v/>
      </c>
      <c r="AV1808" s="662" t="str">
        <f t="shared" si="655"/>
        <v/>
      </c>
      <c r="AW1808" s="657" t="str">
        <f t="shared" si="656"/>
        <v/>
      </c>
      <c r="AX1808" s="657" t="str">
        <f t="shared" si="657"/>
        <v>入力済</v>
      </c>
      <c r="AY1808" s="662" t="str">
        <f>IFERROR(VLOOKUP(K1808,'【参考】数式用'!$AR$3:$AS$49,2,FALSE),"")</f>
        <v/>
      </c>
      <c r="AZ1808" s="657" t="str">
        <f t="shared" si="658"/>
        <v/>
      </c>
      <c r="BA1808" s="657" t="str">
        <f t="shared" si="659"/>
        <v>入力済</v>
      </c>
      <c r="BB1808" s="662" t="str">
        <f>IFERROR(VLOOKUP(K1808,'【参考】数式用'!$AX$3:$AY$56,2,FALSE),"")</f>
        <v/>
      </c>
      <c r="BC1808" s="657" t="str">
        <f t="shared" si="660"/>
        <v/>
      </c>
      <c r="BD1808" s="657" t="str">
        <f t="shared" si="661"/>
        <v>入力済</v>
      </c>
      <c r="BE1808" s="657" t="str">
        <f t="shared" si="662"/>
        <v/>
      </c>
      <c r="BF1808" s="657" t="str">
        <f t="shared" si="663"/>
        <v/>
      </c>
      <c r="BG1808" s="657" t="str">
        <f t="shared" si="664"/>
        <v/>
      </c>
      <c r="BH1808" s="657" t="str">
        <f t="shared" si="665"/>
        <v/>
      </c>
      <c r="BI1808" s="657" t="str">
        <f t="shared" si="666"/>
        <v/>
      </c>
      <c r="BM1808" s="681" t="e">
        <f>VLOOKUP(K1808,'【参考】数式用'!$A$2:$O$57,15,FALSE)</f>
        <v>#N/A</v>
      </c>
    </row>
    <row r="1809" spans="1:65" ht="109.9" customHeight="1">
      <c r="A1809" s="506">
        <v>1798</v>
      </c>
      <c r="B1809" s="517" t="str">
        <f>IF(基本情報入力シート!B1837="","",基本情報入力シート!B1837)</f>
        <v/>
      </c>
      <c r="C1809" s="523"/>
      <c r="D1809" s="523"/>
      <c r="E1809" s="523"/>
      <c r="F1809" s="530"/>
      <c r="G1809" s="536" t="str">
        <f>IF(基本情報入力シート!L1837="","",基本情報入力シート!L1837)</f>
        <v/>
      </c>
      <c r="H1809" s="536" t="str">
        <f>IF(基本情報入力シート!Q1837="","",基本情報入力シート!Q1837)</f>
        <v/>
      </c>
      <c r="I1809" s="536" t="str">
        <f>IF(基本情報入力シート!V1837="","",基本情報入力シート!V1837)</f>
        <v/>
      </c>
      <c r="J1809" s="536" t="str">
        <f>IF(基本情報入力シート!W1837="","",基本情報入力シート!W1837)</f>
        <v/>
      </c>
      <c r="K1809" s="536" t="str">
        <f>IF(基本情報入力シート!Z1837="","",基本情報入力シート!Z1837)</f>
        <v/>
      </c>
      <c r="L1809" s="555" t="str">
        <f>IF(基本情報入力シート!AF1837=0,"",基本情報入力シート!AF1837)</f>
        <v/>
      </c>
      <c r="M1809" s="563" t="str">
        <f>IF(AND(基本情報入力シート!AG1837="",基本情報入力シート!AG1837=""),"",基本情報入力シート!AG1837)</f>
        <v/>
      </c>
      <c r="N1809" s="570"/>
      <c r="O1809" s="575" t="str">
        <f>IFERROR(VLOOKUP(K1809,'【参考】数式用'!$A$2:$M$57,MATCH(N1809,'【参考】数式用'!$G$3:$M$3,0)+6,0),"")</f>
        <v/>
      </c>
      <c r="P1809" s="583" t="s">
        <v>549</v>
      </c>
      <c r="Q1809" s="587"/>
      <c r="R1809" s="590" t="s">
        <v>71</v>
      </c>
      <c r="S1809" s="587"/>
      <c r="T1809" s="590" t="s">
        <v>743</v>
      </c>
      <c r="U1809" s="587"/>
      <c r="V1809" s="590" t="s">
        <v>71</v>
      </c>
      <c r="W1809" s="587"/>
      <c r="X1809" s="590" t="s">
        <v>560</v>
      </c>
      <c r="Y1809" s="590" t="s">
        <v>763</v>
      </c>
      <c r="Z1809" s="589" t="str">
        <f t="shared" si="644"/>
        <v/>
      </c>
      <c r="AA1809" s="594" t="s">
        <v>127</v>
      </c>
      <c r="AB1809" s="598" t="str">
        <f t="shared" si="645"/>
        <v/>
      </c>
      <c r="AC1809" s="603" t="str">
        <f>IFERROR(ROUNDDOWN(ROUNDDOWN(ROUND(L1809*VLOOKUP(K1809,'【参考】数式用'!$A$2:$M$57,MATCH("処遇改善加算Ⅳ",'【参考】数式用'!$G$3:$M$3,0)+6,0),0)*M1809,0)*Z1809*0.5,0),"")</f>
        <v/>
      </c>
      <c r="AD1809" s="609"/>
      <c r="AE1809" s="617"/>
      <c r="AF1809" s="617"/>
      <c r="AG1809" s="623"/>
      <c r="AH1809" s="627"/>
      <c r="AI1809" s="708"/>
      <c r="AJ1809" s="634"/>
      <c r="AK1809" s="648" t="str">
        <f t="shared" si="646"/>
        <v/>
      </c>
      <c r="AL1809" s="651" t="str">
        <f t="shared" si="647"/>
        <v/>
      </c>
      <c r="AM1809" s="654"/>
      <c r="AN1809" s="657" t="str">
        <f>IFERROR(VLOOKUP(K1809,'【参考】数式用'!$A$2:$N$57,14,FALSE),"")</f>
        <v/>
      </c>
      <c r="AO1809" s="657" t="str">
        <f t="shared" si="648"/>
        <v/>
      </c>
      <c r="AP1809" s="711" t="str">
        <f t="shared" si="649"/>
        <v/>
      </c>
      <c r="AQ1809" s="711" t="str">
        <f t="shared" si="650"/>
        <v>キャリアパス要件Ⅰ・Ⅱ_</v>
      </c>
      <c r="AR1809" s="662" t="str">
        <f t="shared" si="651"/>
        <v>入力済</v>
      </c>
      <c r="AS1809" s="657" t="str">
        <f t="shared" si="652"/>
        <v/>
      </c>
      <c r="AT1809" s="662" t="str">
        <f t="shared" si="653"/>
        <v>入力済</v>
      </c>
      <c r="AU1809" s="662" t="str">
        <f t="shared" si="654"/>
        <v/>
      </c>
      <c r="AV1809" s="662" t="str">
        <f t="shared" si="655"/>
        <v/>
      </c>
      <c r="AW1809" s="657" t="str">
        <f t="shared" si="656"/>
        <v/>
      </c>
      <c r="AX1809" s="657" t="str">
        <f t="shared" si="657"/>
        <v>入力済</v>
      </c>
      <c r="AY1809" s="662" t="str">
        <f>IFERROR(VLOOKUP(K1809,'【参考】数式用'!$AR$3:$AS$49,2,FALSE),"")</f>
        <v/>
      </c>
      <c r="AZ1809" s="657" t="str">
        <f t="shared" si="658"/>
        <v/>
      </c>
      <c r="BA1809" s="657" t="str">
        <f t="shared" si="659"/>
        <v>入力済</v>
      </c>
      <c r="BB1809" s="662" t="str">
        <f>IFERROR(VLOOKUP(K1809,'【参考】数式用'!$AX$3:$AY$56,2,FALSE),"")</f>
        <v/>
      </c>
      <c r="BC1809" s="657" t="str">
        <f t="shared" si="660"/>
        <v/>
      </c>
      <c r="BD1809" s="657" t="str">
        <f t="shared" si="661"/>
        <v>入力済</v>
      </c>
      <c r="BE1809" s="657" t="str">
        <f t="shared" si="662"/>
        <v/>
      </c>
      <c r="BF1809" s="657" t="str">
        <f t="shared" si="663"/>
        <v/>
      </c>
      <c r="BG1809" s="657" t="str">
        <f t="shared" si="664"/>
        <v/>
      </c>
      <c r="BH1809" s="657" t="str">
        <f t="shared" si="665"/>
        <v/>
      </c>
      <c r="BI1809" s="657" t="str">
        <f t="shared" si="666"/>
        <v/>
      </c>
      <c r="BM1809" s="681" t="e">
        <f>VLOOKUP(K1809,'【参考】数式用'!$A$2:$O$57,15,FALSE)</f>
        <v>#N/A</v>
      </c>
    </row>
    <row r="1810" spans="1:65" ht="109.9" customHeight="1">
      <c r="A1810" s="506">
        <v>1799</v>
      </c>
      <c r="B1810" s="517" t="str">
        <f>IF(基本情報入力シート!B1838="","",基本情報入力シート!B1838)</f>
        <v/>
      </c>
      <c r="C1810" s="523"/>
      <c r="D1810" s="523"/>
      <c r="E1810" s="523"/>
      <c r="F1810" s="530"/>
      <c r="G1810" s="536" t="str">
        <f>IF(基本情報入力シート!L1838="","",基本情報入力シート!L1838)</f>
        <v/>
      </c>
      <c r="H1810" s="536" t="str">
        <f>IF(基本情報入力シート!Q1838="","",基本情報入力シート!Q1838)</f>
        <v/>
      </c>
      <c r="I1810" s="536" t="str">
        <f>IF(基本情報入力シート!V1838="","",基本情報入力シート!V1838)</f>
        <v/>
      </c>
      <c r="J1810" s="536" t="str">
        <f>IF(基本情報入力シート!W1838="","",基本情報入力シート!W1838)</f>
        <v/>
      </c>
      <c r="K1810" s="536" t="str">
        <f>IF(基本情報入力シート!Z1838="","",基本情報入力シート!Z1838)</f>
        <v/>
      </c>
      <c r="L1810" s="555" t="str">
        <f>IF(基本情報入力シート!AF1838=0,"",基本情報入力シート!AF1838)</f>
        <v/>
      </c>
      <c r="M1810" s="563" t="str">
        <f>IF(AND(基本情報入力シート!AG1838="",基本情報入力シート!AG1838=""),"",基本情報入力シート!AG1838)</f>
        <v/>
      </c>
      <c r="N1810" s="570"/>
      <c r="O1810" s="575" t="str">
        <f>IFERROR(VLOOKUP(K1810,'【参考】数式用'!$A$2:$M$57,MATCH(N1810,'【参考】数式用'!$G$3:$M$3,0)+6,0),"")</f>
        <v/>
      </c>
      <c r="P1810" s="583" t="s">
        <v>549</v>
      </c>
      <c r="Q1810" s="587"/>
      <c r="R1810" s="590" t="s">
        <v>71</v>
      </c>
      <c r="S1810" s="587"/>
      <c r="T1810" s="590" t="s">
        <v>743</v>
      </c>
      <c r="U1810" s="587"/>
      <c r="V1810" s="590" t="s">
        <v>71</v>
      </c>
      <c r="W1810" s="587"/>
      <c r="X1810" s="590" t="s">
        <v>560</v>
      </c>
      <c r="Y1810" s="590" t="s">
        <v>763</v>
      </c>
      <c r="Z1810" s="589" t="str">
        <f t="shared" si="644"/>
        <v/>
      </c>
      <c r="AA1810" s="594" t="s">
        <v>127</v>
      </c>
      <c r="AB1810" s="598" t="str">
        <f t="shared" si="645"/>
        <v/>
      </c>
      <c r="AC1810" s="603" t="str">
        <f>IFERROR(ROUNDDOWN(ROUNDDOWN(ROUND(L1810*VLOOKUP(K1810,'【参考】数式用'!$A$2:$M$57,MATCH("処遇改善加算Ⅳ",'【参考】数式用'!$G$3:$M$3,0)+6,0),0)*M1810,0)*Z1810*0.5,0),"")</f>
        <v/>
      </c>
      <c r="AD1810" s="609"/>
      <c r="AE1810" s="617"/>
      <c r="AF1810" s="617"/>
      <c r="AG1810" s="623"/>
      <c r="AH1810" s="627"/>
      <c r="AI1810" s="708"/>
      <c r="AJ1810" s="634"/>
      <c r="AK1810" s="648" t="str">
        <f t="shared" si="646"/>
        <v/>
      </c>
      <c r="AL1810" s="651" t="str">
        <f t="shared" si="647"/>
        <v/>
      </c>
      <c r="AM1810" s="654"/>
      <c r="AN1810" s="657" t="str">
        <f>IFERROR(VLOOKUP(K1810,'【参考】数式用'!$A$2:$N$57,14,FALSE),"")</f>
        <v/>
      </c>
      <c r="AO1810" s="657" t="str">
        <f t="shared" si="648"/>
        <v/>
      </c>
      <c r="AP1810" s="711" t="str">
        <f t="shared" si="649"/>
        <v/>
      </c>
      <c r="AQ1810" s="711" t="str">
        <f t="shared" si="650"/>
        <v>キャリアパス要件Ⅰ・Ⅱ_</v>
      </c>
      <c r="AR1810" s="662" t="str">
        <f t="shared" si="651"/>
        <v>入力済</v>
      </c>
      <c r="AS1810" s="657" t="str">
        <f t="shared" si="652"/>
        <v/>
      </c>
      <c r="AT1810" s="662" t="str">
        <f t="shared" si="653"/>
        <v>入力済</v>
      </c>
      <c r="AU1810" s="662" t="str">
        <f t="shared" si="654"/>
        <v/>
      </c>
      <c r="AV1810" s="662" t="str">
        <f t="shared" si="655"/>
        <v/>
      </c>
      <c r="AW1810" s="657" t="str">
        <f t="shared" si="656"/>
        <v/>
      </c>
      <c r="AX1810" s="657" t="str">
        <f t="shared" si="657"/>
        <v>入力済</v>
      </c>
      <c r="AY1810" s="662" t="str">
        <f>IFERROR(VLOOKUP(K1810,'【参考】数式用'!$AR$3:$AS$49,2,FALSE),"")</f>
        <v/>
      </c>
      <c r="AZ1810" s="657" t="str">
        <f t="shared" si="658"/>
        <v/>
      </c>
      <c r="BA1810" s="657" t="str">
        <f t="shared" si="659"/>
        <v>入力済</v>
      </c>
      <c r="BB1810" s="662" t="str">
        <f>IFERROR(VLOOKUP(K1810,'【参考】数式用'!$AX$3:$AY$56,2,FALSE),"")</f>
        <v/>
      </c>
      <c r="BC1810" s="657" t="str">
        <f t="shared" si="660"/>
        <v/>
      </c>
      <c r="BD1810" s="657" t="str">
        <f t="shared" si="661"/>
        <v>入力済</v>
      </c>
      <c r="BE1810" s="657" t="str">
        <f t="shared" si="662"/>
        <v/>
      </c>
      <c r="BF1810" s="657" t="str">
        <f t="shared" si="663"/>
        <v/>
      </c>
      <c r="BG1810" s="657" t="str">
        <f t="shared" si="664"/>
        <v/>
      </c>
      <c r="BH1810" s="657" t="str">
        <f t="shared" si="665"/>
        <v/>
      </c>
      <c r="BI1810" s="657" t="str">
        <f t="shared" si="666"/>
        <v/>
      </c>
      <c r="BM1810" s="681" t="e">
        <f>VLOOKUP(K1810,'【参考】数式用'!$A$2:$O$57,15,FALSE)</f>
        <v>#N/A</v>
      </c>
    </row>
    <row r="1811" spans="1:65" ht="109.9" customHeight="1">
      <c r="A1811" s="506">
        <v>1800</v>
      </c>
      <c r="B1811" s="517" t="str">
        <f>IF(基本情報入力シート!B1839="","",基本情報入力シート!B1839)</f>
        <v/>
      </c>
      <c r="C1811" s="523"/>
      <c r="D1811" s="523"/>
      <c r="E1811" s="523"/>
      <c r="F1811" s="530"/>
      <c r="G1811" s="536" t="str">
        <f>IF(基本情報入力シート!L1839="","",基本情報入力シート!L1839)</f>
        <v/>
      </c>
      <c r="H1811" s="536" t="str">
        <f>IF(基本情報入力シート!Q1839="","",基本情報入力シート!Q1839)</f>
        <v/>
      </c>
      <c r="I1811" s="536" t="str">
        <f>IF(基本情報入力シート!V1839="","",基本情報入力シート!V1839)</f>
        <v/>
      </c>
      <c r="J1811" s="536" t="str">
        <f>IF(基本情報入力シート!W1839="","",基本情報入力シート!W1839)</f>
        <v/>
      </c>
      <c r="K1811" s="536" t="str">
        <f>IF(基本情報入力シート!Z1839="","",基本情報入力シート!Z1839)</f>
        <v/>
      </c>
      <c r="L1811" s="555" t="str">
        <f>IF(基本情報入力シート!AF1839=0,"",基本情報入力シート!AF1839)</f>
        <v/>
      </c>
      <c r="M1811" s="563" t="str">
        <f>IF(AND(基本情報入力シート!AG1839="",基本情報入力シート!AG1839=""),"",基本情報入力シート!AG1839)</f>
        <v/>
      </c>
      <c r="N1811" s="570"/>
      <c r="O1811" s="575" t="str">
        <f>IFERROR(VLOOKUP(K1811,'【参考】数式用'!$A$2:$M$57,MATCH(N1811,'【参考】数式用'!$G$3:$M$3,0)+6,0),"")</f>
        <v/>
      </c>
      <c r="P1811" s="583" t="s">
        <v>549</v>
      </c>
      <c r="Q1811" s="587"/>
      <c r="R1811" s="590" t="s">
        <v>71</v>
      </c>
      <c r="S1811" s="587"/>
      <c r="T1811" s="590" t="s">
        <v>743</v>
      </c>
      <c r="U1811" s="587"/>
      <c r="V1811" s="590" t="s">
        <v>71</v>
      </c>
      <c r="W1811" s="587"/>
      <c r="X1811" s="590" t="s">
        <v>560</v>
      </c>
      <c r="Y1811" s="590" t="s">
        <v>763</v>
      </c>
      <c r="Z1811" s="589" t="str">
        <f t="shared" si="644"/>
        <v/>
      </c>
      <c r="AA1811" s="594" t="s">
        <v>127</v>
      </c>
      <c r="AB1811" s="598" t="str">
        <f t="shared" si="645"/>
        <v/>
      </c>
      <c r="AC1811" s="603" t="str">
        <f>IFERROR(ROUNDDOWN(ROUNDDOWN(ROUND(L1811*VLOOKUP(K1811,'【参考】数式用'!$A$2:$M$57,MATCH("処遇改善加算Ⅳ",'【参考】数式用'!$G$3:$M$3,0)+6,0),0)*M1811,0)*Z1811*0.5,0),"")</f>
        <v/>
      </c>
      <c r="AD1811" s="609"/>
      <c r="AE1811" s="617"/>
      <c r="AF1811" s="617"/>
      <c r="AG1811" s="623"/>
      <c r="AH1811" s="627"/>
      <c r="AI1811" s="708"/>
      <c r="AJ1811" s="634"/>
      <c r="AK1811" s="648" t="str">
        <f t="shared" si="646"/>
        <v/>
      </c>
      <c r="AL1811" s="651" t="str">
        <f t="shared" si="647"/>
        <v/>
      </c>
      <c r="AM1811" s="654"/>
      <c r="AN1811" s="657" t="str">
        <f>IFERROR(VLOOKUP(K1811,'【参考】数式用'!$A$2:$N$57,14,FALSE),"")</f>
        <v/>
      </c>
      <c r="AO1811" s="657" t="str">
        <f t="shared" si="648"/>
        <v/>
      </c>
      <c r="AP1811" s="711" t="str">
        <f t="shared" si="649"/>
        <v/>
      </c>
      <c r="AQ1811" s="711" t="str">
        <f t="shared" si="650"/>
        <v>キャリアパス要件Ⅰ・Ⅱ_</v>
      </c>
      <c r="AR1811" s="662" t="str">
        <f t="shared" si="651"/>
        <v>入力済</v>
      </c>
      <c r="AS1811" s="657" t="str">
        <f t="shared" si="652"/>
        <v/>
      </c>
      <c r="AT1811" s="662" t="str">
        <f t="shared" si="653"/>
        <v>入力済</v>
      </c>
      <c r="AU1811" s="662" t="str">
        <f t="shared" si="654"/>
        <v/>
      </c>
      <c r="AV1811" s="662" t="str">
        <f t="shared" si="655"/>
        <v/>
      </c>
      <c r="AW1811" s="657" t="str">
        <f t="shared" si="656"/>
        <v/>
      </c>
      <c r="AX1811" s="657" t="str">
        <f t="shared" si="657"/>
        <v>入力済</v>
      </c>
      <c r="AY1811" s="662" t="str">
        <f>IFERROR(VLOOKUP(K1811,'【参考】数式用'!$AR$3:$AS$49,2,FALSE),"")</f>
        <v/>
      </c>
      <c r="AZ1811" s="657" t="str">
        <f t="shared" si="658"/>
        <v/>
      </c>
      <c r="BA1811" s="657" t="str">
        <f t="shared" si="659"/>
        <v>入力済</v>
      </c>
      <c r="BB1811" s="662" t="str">
        <f>IFERROR(VLOOKUP(K1811,'【参考】数式用'!$AX$3:$AY$56,2,FALSE),"")</f>
        <v/>
      </c>
      <c r="BC1811" s="657" t="str">
        <f t="shared" si="660"/>
        <v/>
      </c>
      <c r="BD1811" s="657" t="str">
        <f t="shared" si="661"/>
        <v>入力済</v>
      </c>
      <c r="BE1811" s="657" t="str">
        <f t="shared" si="662"/>
        <v/>
      </c>
      <c r="BF1811" s="657" t="str">
        <f t="shared" si="663"/>
        <v/>
      </c>
      <c r="BG1811" s="657" t="str">
        <f t="shared" si="664"/>
        <v/>
      </c>
      <c r="BH1811" s="657" t="str">
        <f t="shared" si="665"/>
        <v/>
      </c>
      <c r="BI1811" s="657" t="str">
        <f t="shared" si="666"/>
        <v/>
      </c>
      <c r="BM1811" s="681" t="e">
        <f>VLOOKUP(K1811,'【参考】数式用'!$A$2:$O$57,15,FALSE)</f>
        <v>#N/A</v>
      </c>
    </row>
    <row r="1812" spans="1:65" ht="109.9" customHeight="1">
      <c r="A1812" s="506">
        <v>1801</v>
      </c>
      <c r="B1812" s="517" t="str">
        <f>IF(基本情報入力シート!B1840="","",基本情報入力シート!B1840)</f>
        <v/>
      </c>
      <c r="C1812" s="523"/>
      <c r="D1812" s="523"/>
      <c r="E1812" s="523"/>
      <c r="F1812" s="530"/>
      <c r="G1812" s="536" t="str">
        <f>IF(基本情報入力シート!L1840="","",基本情報入力シート!L1840)</f>
        <v/>
      </c>
      <c r="H1812" s="536" t="str">
        <f>IF(基本情報入力シート!Q1840="","",基本情報入力シート!Q1840)</f>
        <v/>
      </c>
      <c r="I1812" s="536" t="str">
        <f>IF(基本情報入力シート!V1840="","",基本情報入力シート!V1840)</f>
        <v/>
      </c>
      <c r="J1812" s="536" t="str">
        <f>IF(基本情報入力シート!W1840="","",基本情報入力シート!W1840)</f>
        <v/>
      </c>
      <c r="K1812" s="536" t="str">
        <f>IF(基本情報入力シート!Z1840="","",基本情報入力シート!Z1840)</f>
        <v/>
      </c>
      <c r="L1812" s="555" t="str">
        <f>IF(基本情報入力シート!AF1840=0,"",基本情報入力シート!AF1840)</f>
        <v/>
      </c>
      <c r="M1812" s="563" t="str">
        <f>IF(AND(基本情報入力シート!AG1840="",基本情報入力シート!AG1840=""),"",基本情報入力シート!AG1840)</f>
        <v/>
      </c>
      <c r="N1812" s="570"/>
      <c r="O1812" s="575" t="str">
        <f>IFERROR(VLOOKUP(K1812,'【参考】数式用'!$A$2:$M$57,MATCH(N1812,'【参考】数式用'!$G$3:$M$3,0)+6,0),"")</f>
        <v/>
      </c>
      <c r="P1812" s="583" t="s">
        <v>549</v>
      </c>
      <c r="Q1812" s="587"/>
      <c r="R1812" s="590" t="s">
        <v>71</v>
      </c>
      <c r="S1812" s="587"/>
      <c r="T1812" s="590" t="s">
        <v>743</v>
      </c>
      <c r="U1812" s="587"/>
      <c r="V1812" s="590" t="s">
        <v>71</v>
      </c>
      <c r="W1812" s="587"/>
      <c r="X1812" s="590" t="s">
        <v>560</v>
      </c>
      <c r="Y1812" s="590" t="s">
        <v>763</v>
      </c>
      <c r="Z1812" s="589" t="str">
        <f t="shared" si="644"/>
        <v/>
      </c>
      <c r="AA1812" s="594" t="s">
        <v>127</v>
      </c>
      <c r="AB1812" s="598" t="str">
        <f t="shared" si="645"/>
        <v/>
      </c>
      <c r="AC1812" s="603" t="str">
        <f>IFERROR(ROUNDDOWN(ROUNDDOWN(ROUND(L1812*VLOOKUP(K1812,'【参考】数式用'!$A$2:$M$57,MATCH("処遇改善加算Ⅳ",'【参考】数式用'!$G$3:$M$3,0)+6,0),0)*M1812,0)*Z1812*0.5,0),"")</f>
        <v/>
      </c>
      <c r="AD1812" s="609"/>
      <c r="AE1812" s="617"/>
      <c r="AF1812" s="617"/>
      <c r="AG1812" s="623"/>
      <c r="AH1812" s="627"/>
      <c r="AI1812" s="708"/>
      <c r="AJ1812" s="634"/>
      <c r="AK1812" s="648" t="str">
        <f t="shared" si="646"/>
        <v/>
      </c>
      <c r="AL1812" s="651" t="str">
        <f t="shared" si="647"/>
        <v/>
      </c>
      <c r="AM1812" s="654"/>
      <c r="AN1812" s="657" t="str">
        <f>IFERROR(VLOOKUP(K1812,'【参考】数式用'!$A$2:$N$57,14,FALSE),"")</f>
        <v/>
      </c>
      <c r="AO1812" s="657" t="str">
        <f t="shared" si="648"/>
        <v/>
      </c>
      <c r="AP1812" s="711" t="str">
        <f t="shared" si="649"/>
        <v/>
      </c>
      <c r="AQ1812" s="711" t="str">
        <f t="shared" si="650"/>
        <v>キャリアパス要件Ⅰ・Ⅱ_</v>
      </c>
      <c r="AR1812" s="662" t="str">
        <f t="shared" si="651"/>
        <v>入力済</v>
      </c>
      <c r="AS1812" s="657" t="str">
        <f t="shared" si="652"/>
        <v/>
      </c>
      <c r="AT1812" s="662" t="str">
        <f t="shared" si="653"/>
        <v>入力済</v>
      </c>
      <c r="AU1812" s="662" t="str">
        <f t="shared" si="654"/>
        <v/>
      </c>
      <c r="AV1812" s="662" t="str">
        <f t="shared" si="655"/>
        <v/>
      </c>
      <c r="AW1812" s="657" t="str">
        <f t="shared" si="656"/>
        <v/>
      </c>
      <c r="AX1812" s="657" t="str">
        <f t="shared" si="657"/>
        <v>入力済</v>
      </c>
      <c r="AY1812" s="662" t="str">
        <f>IFERROR(VLOOKUP(K1812,'【参考】数式用'!$AR$3:$AS$49,2,FALSE),"")</f>
        <v/>
      </c>
      <c r="AZ1812" s="657" t="str">
        <f t="shared" si="658"/>
        <v/>
      </c>
      <c r="BA1812" s="657" t="str">
        <f t="shared" si="659"/>
        <v>入力済</v>
      </c>
      <c r="BB1812" s="662" t="str">
        <f>IFERROR(VLOOKUP(K1812,'【参考】数式用'!$AX$3:$AY$56,2,FALSE),"")</f>
        <v/>
      </c>
      <c r="BC1812" s="657" t="str">
        <f t="shared" si="660"/>
        <v/>
      </c>
      <c r="BD1812" s="657" t="str">
        <f t="shared" si="661"/>
        <v>入力済</v>
      </c>
      <c r="BE1812" s="657" t="str">
        <f t="shared" si="662"/>
        <v/>
      </c>
      <c r="BF1812" s="657" t="str">
        <f t="shared" si="663"/>
        <v/>
      </c>
      <c r="BG1812" s="657" t="str">
        <f t="shared" si="664"/>
        <v/>
      </c>
      <c r="BH1812" s="657" t="str">
        <f t="shared" si="665"/>
        <v/>
      </c>
      <c r="BI1812" s="657" t="str">
        <f t="shared" si="666"/>
        <v/>
      </c>
      <c r="BM1812" s="681" t="e">
        <f>VLOOKUP(K1812,'【参考】数式用'!$A$2:$O$57,15,FALSE)</f>
        <v>#N/A</v>
      </c>
    </row>
    <row r="1813" spans="1:65" ht="109.9" customHeight="1">
      <c r="A1813" s="506">
        <v>1802</v>
      </c>
      <c r="B1813" s="517" t="str">
        <f>IF(基本情報入力シート!B1841="","",基本情報入力シート!B1841)</f>
        <v/>
      </c>
      <c r="C1813" s="523"/>
      <c r="D1813" s="523"/>
      <c r="E1813" s="523"/>
      <c r="F1813" s="530"/>
      <c r="G1813" s="536" t="str">
        <f>IF(基本情報入力シート!L1841="","",基本情報入力シート!L1841)</f>
        <v/>
      </c>
      <c r="H1813" s="536" t="str">
        <f>IF(基本情報入力シート!Q1841="","",基本情報入力シート!Q1841)</f>
        <v/>
      </c>
      <c r="I1813" s="536" t="str">
        <f>IF(基本情報入力シート!V1841="","",基本情報入力シート!V1841)</f>
        <v/>
      </c>
      <c r="J1813" s="536" t="str">
        <f>IF(基本情報入力シート!W1841="","",基本情報入力シート!W1841)</f>
        <v/>
      </c>
      <c r="K1813" s="536" t="str">
        <f>IF(基本情報入力シート!Z1841="","",基本情報入力シート!Z1841)</f>
        <v/>
      </c>
      <c r="L1813" s="555" t="str">
        <f>IF(基本情報入力シート!AF1841=0,"",基本情報入力シート!AF1841)</f>
        <v/>
      </c>
      <c r="M1813" s="563" t="str">
        <f>IF(AND(基本情報入力シート!AG1841="",基本情報入力シート!AG1841=""),"",基本情報入力シート!AG1841)</f>
        <v/>
      </c>
      <c r="N1813" s="570"/>
      <c r="O1813" s="575" t="str">
        <f>IFERROR(VLOOKUP(K1813,'【参考】数式用'!$A$2:$M$57,MATCH(N1813,'【参考】数式用'!$G$3:$M$3,0)+6,0),"")</f>
        <v/>
      </c>
      <c r="P1813" s="583" t="s">
        <v>549</v>
      </c>
      <c r="Q1813" s="587"/>
      <c r="R1813" s="590" t="s">
        <v>71</v>
      </c>
      <c r="S1813" s="587"/>
      <c r="T1813" s="590" t="s">
        <v>743</v>
      </c>
      <c r="U1813" s="587"/>
      <c r="V1813" s="590" t="s">
        <v>71</v>
      </c>
      <c r="W1813" s="587"/>
      <c r="X1813" s="590" t="s">
        <v>560</v>
      </c>
      <c r="Y1813" s="590" t="s">
        <v>763</v>
      </c>
      <c r="Z1813" s="589" t="str">
        <f t="shared" si="644"/>
        <v/>
      </c>
      <c r="AA1813" s="594" t="s">
        <v>127</v>
      </c>
      <c r="AB1813" s="598" t="str">
        <f t="shared" si="645"/>
        <v/>
      </c>
      <c r="AC1813" s="603" t="str">
        <f>IFERROR(ROUNDDOWN(ROUNDDOWN(ROUND(L1813*VLOOKUP(K1813,'【参考】数式用'!$A$2:$M$57,MATCH("処遇改善加算Ⅳ",'【参考】数式用'!$G$3:$M$3,0)+6,0),0)*M1813,0)*Z1813*0.5,0),"")</f>
        <v/>
      </c>
      <c r="AD1813" s="609"/>
      <c r="AE1813" s="617"/>
      <c r="AF1813" s="617"/>
      <c r="AG1813" s="623"/>
      <c r="AH1813" s="627"/>
      <c r="AI1813" s="708"/>
      <c r="AJ1813" s="634"/>
      <c r="AK1813" s="648" t="str">
        <f t="shared" si="646"/>
        <v/>
      </c>
      <c r="AL1813" s="651" t="str">
        <f t="shared" si="647"/>
        <v/>
      </c>
      <c r="AM1813" s="654"/>
      <c r="AN1813" s="657" t="str">
        <f>IFERROR(VLOOKUP(K1813,'【参考】数式用'!$A$2:$N$57,14,FALSE),"")</f>
        <v/>
      </c>
      <c r="AO1813" s="657" t="str">
        <f t="shared" si="648"/>
        <v/>
      </c>
      <c r="AP1813" s="711" t="str">
        <f t="shared" si="649"/>
        <v/>
      </c>
      <c r="AQ1813" s="711" t="str">
        <f t="shared" si="650"/>
        <v>キャリアパス要件Ⅰ・Ⅱ_</v>
      </c>
      <c r="AR1813" s="662" t="str">
        <f t="shared" si="651"/>
        <v>入力済</v>
      </c>
      <c r="AS1813" s="657" t="str">
        <f t="shared" si="652"/>
        <v/>
      </c>
      <c r="AT1813" s="662" t="str">
        <f t="shared" si="653"/>
        <v>入力済</v>
      </c>
      <c r="AU1813" s="662" t="str">
        <f t="shared" si="654"/>
        <v/>
      </c>
      <c r="AV1813" s="662" t="str">
        <f t="shared" si="655"/>
        <v/>
      </c>
      <c r="AW1813" s="657" t="str">
        <f t="shared" si="656"/>
        <v/>
      </c>
      <c r="AX1813" s="657" t="str">
        <f t="shared" si="657"/>
        <v>入力済</v>
      </c>
      <c r="AY1813" s="662" t="str">
        <f>IFERROR(VLOOKUP(K1813,'【参考】数式用'!$AR$3:$AS$49,2,FALSE),"")</f>
        <v/>
      </c>
      <c r="AZ1813" s="657" t="str">
        <f t="shared" si="658"/>
        <v/>
      </c>
      <c r="BA1813" s="657" t="str">
        <f t="shared" si="659"/>
        <v>入力済</v>
      </c>
      <c r="BB1813" s="662" t="str">
        <f>IFERROR(VLOOKUP(K1813,'【参考】数式用'!$AX$3:$AY$56,2,FALSE),"")</f>
        <v/>
      </c>
      <c r="BC1813" s="657" t="str">
        <f t="shared" si="660"/>
        <v/>
      </c>
      <c r="BD1813" s="657" t="str">
        <f t="shared" si="661"/>
        <v>入力済</v>
      </c>
      <c r="BE1813" s="657" t="str">
        <f t="shared" si="662"/>
        <v/>
      </c>
      <c r="BF1813" s="657" t="str">
        <f t="shared" si="663"/>
        <v/>
      </c>
      <c r="BG1813" s="657" t="str">
        <f t="shared" si="664"/>
        <v/>
      </c>
      <c r="BH1813" s="657" t="str">
        <f t="shared" si="665"/>
        <v/>
      </c>
      <c r="BI1813" s="657" t="str">
        <f t="shared" si="666"/>
        <v/>
      </c>
      <c r="BM1813" s="681" t="e">
        <f>VLOOKUP(K1813,'【参考】数式用'!$A$2:$O$57,15,FALSE)</f>
        <v>#N/A</v>
      </c>
    </row>
    <row r="1814" spans="1:65" ht="109.9" customHeight="1">
      <c r="A1814" s="506">
        <v>1803</v>
      </c>
      <c r="B1814" s="517" t="str">
        <f>IF(基本情報入力シート!B1842="","",基本情報入力シート!B1842)</f>
        <v/>
      </c>
      <c r="C1814" s="523"/>
      <c r="D1814" s="523"/>
      <c r="E1814" s="523"/>
      <c r="F1814" s="530"/>
      <c r="G1814" s="536" t="str">
        <f>IF(基本情報入力シート!L1842="","",基本情報入力シート!L1842)</f>
        <v/>
      </c>
      <c r="H1814" s="536" t="str">
        <f>IF(基本情報入力シート!Q1842="","",基本情報入力シート!Q1842)</f>
        <v/>
      </c>
      <c r="I1814" s="536" t="str">
        <f>IF(基本情報入力シート!V1842="","",基本情報入力シート!V1842)</f>
        <v/>
      </c>
      <c r="J1814" s="536" t="str">
        <f>IF(基本情報入力シート!W1842="","",基本情報入力シート!W1842)</f>
        <v/>
      </c>
      <c r="K1814" s="536" t="str">
        <f>IF(基本情報入力シート!Z1842="","",基本情報入力シート!Z1842)</f>
        <v/>
      </c>
      <c r="L1814" s="555" t="str">
        <f>IF(基本情報入力シート!AF1842=0,"",基本情報入力シート!AF1842)</f>
        <v/>
      </c>
      <c r="M1814" s="563" t="str">
        <f>IF(AND(基本情報入力シート!AG1842="",基本情報入力シート!AG1842=""),"",基本情報入力シート!AG1842)</f>
        <v/>
      </c>
      <c r="N1814" s="570"/>
      <c r="O1814" s="575" t="str">
        <f>IFERROR(VLOOKUP(K1814,'【参考】数式用'!$A$2:$M$57,MATCH(N1814,'【参考】数式用'!$G$3:$M$3,0)+6,0),"")</f>
        <v/>
      </c>
      <c r="P1814" s="583" t="s">
        <v>549</v>
      </c>
      <c r="Q1814" s="587"/>
      <c r="R1814" s="590" t="s">
        <v>71</v>
      </c>
      <c r="S1814" s="587"/>
      <c r="T1814" s="590" t="s">
        <v>743</v>
      </c>
      <c r="U1814" s="587"/>
      <c r="V1814" s="590" t="s">
        <v>71</v>
      </c>
      <c r="W1814" s="587"/>
      <c r="X1814" s="590" t="s">
        <v>560</v>
      </c>
      <c r="Y1814" s="590" t="s">
        <v>763</v>
      </c>
      <c r="Z1814" s="589" t="str">
        <f t="shared" si="644"/>
        <v/>
      </c>
      <c r="AA1814" s="594" t="s">
        <v>127</v>
      </c>
      <c r="AB1814" s="598" t="str">
        <f t="shared" si="645"/>
        <v/>
      </c>
      <c r="AC1814" s="603" t="str">
        <f>IFERROR(ROUNDDOWN(ROUNDDOWN(ROUND(L1814*VLOOKUP(K1814,'【参考】数式用'!$A$2:$M$57,MATCH("処遇改善加算Ⅳ",'【参考】数式用'!$G$3:$M$3,0)+6,0),0)*M1814,0)*Z1814*0.5,0),"")</f>
        <v/>
      </c>
      <c r="AD1814" s="609"/>
      <c r="AE1814" s="617"/>
      <c r="AF1814" s="617"/>
      <c r="AG1814" s="623"/>
      <c r="AH1814" s="627"/>
      <c r="AI1814" s="708"/>
      <c r="AJ1814" s="634"/>
      <c r="AK1814" s="648" t="str">
        <f t="shared" si="646"/>
        <v/>
      </c>
      <c r="AL1814" s="651" t="str">
        <f t="shared" si="647"/>
        <v/>
      </c>
      <c r="AM1814" s="654"/>
      <c r="AN1814" s="657" t="str">
        <f>IFERROR(VLOOKUP(K1814,'【参考】数式用'!$A$2:$N$57,14,FALSE),"")</f>
        <v/>
      </c>
      <c r="AO1814" s="657" t="str">
        <f t="shared" si="648"/>
        <v/>
      </c>
      <c r="AP1814" s="711" t="str">
        <f t="shared" si="649"/>
        <v/>
      </c>
      <c r="AQ1814" s="711" t="str">
        <f t="shared" si="650"/>
        <v>キャリアパス要件Ⅰ・Ⅱ_</v>
      </c>
      <c r="AR1814" s="662" t="str">
        <f t="shared" si="651"/>
        <v>入力済</v>
      </c>
      <c r="AS1814" s="657" t="str">
        <f t="shared" si="652"/>
        <v/>
      </c>
      <c r="AT1814" s="662" t="str">
        <f t="shared" si="653"/>
        <v>入力済</v>
      </c>
      <c r="AU1814" s="662" t="str">
        <f t="shared" si="654"/>
        <v/>
      </c>
      <c r="AV1814" s="662" t="str">
        <f t="shared" si="655"/>
        <v/>
      </c>
      <c r="AW1814" s="657" t="str">
        <f t="shared" si="656"/>
        <v/>
      </c>
      <c r="AX1814" s="657" t="str">
        <f t="shared" si="657"/>
        <v>入力済</v>
      </c>
      <c r="AY1814" s="662" t="str">
        <f>IFERROR(VLOOKUP(K1814,'【参考】数式用'!$AR$3:$AS$49,2,FALSE),"")</f>
        <v/>
      </c>
      <c r="AZ1814" s="657" t="str">
        <f t="shared" si="658"/>
        <v/>
      </c>
      <c r="BA1814" s="657" t="str">
        <f t="shared" si="659"/>
        <v>入力済</v>
      </c>
      <c r="BB1814" s="662" t="str">
        <f>IFERROR(VLOOKUP(K1814,'【参考】数式用'!$AX$3:$AY$56,2,FALSE),"")</f>
        <v/>
      </c>
      <c r="BC1814" s="657" t="str">
        <f t="shared" si="660"/>
        <v/>
      </c>
      <c r="BD1814" s="657" t="str">
        <f t="shared" si="661"/>
        <v>入力済</v>
      </c>
      <c r="BE1814" s="657" t="str">
        <f t="shared" si="662"/>
        <v/>
      </c>
      <c r="BF1814" s="657" t="str">
        <f t="shared" si="663"/>
        <v/>
      </c>
      <c r="BG1814" s="657" t="str">
        <f t="shared" si="664"/>
        <v/>
      </c>
      <c r="BH1814" s="657" t="str">
        <f t="shared" si="665"/>
        <v/>
      </c>
      <c r="BI1814" s="657" t="str">
        <f t="shared" si="666"/>
        <v/>
      </c>
      <c r="BM1814" s="681" t="e">
        <f>VLOOKUP(K1814,'【参考】数式用'!$A$2:$O$57,15,FALSE)</f>
        <v>#N/A</v>
      </c>
    </row>
    <row r="1815" spans="1:65" ht="109.9" customHeight="1">
      <c r="A1815" s="506">
        <v>1804</v>
      </c>
      <c r="B1815" s="517" t="str">
        <f>IF(基本情報入力シート!B1843="","",基本情報入力シート!B1843)</f>
        <v/>
      </c>
      <c r="C1815" s="523"/>
      <c r="D1815" s="523"/>
      <c r="E1815" s="523"/>
      <c r="F1815" s="530"/>
      <c r="G1815" s="536" t="str">
        <f>IF(基本情報入力シート!L1843="","",基本情報入力シート!L1843)</f>
        <v/>
      </c>
      <c r="H1815" s="536" t="str">
        <f>IF(基本情報入力シート!Q1843="","",基本情報入力シート!Q1843)</f>
        <v/>
      </c>
      <c r="I1815" s="536" t="str">
        <f>IF(基本情報入力シート!V1843="","",基本情報入力シート!V1843)</f>
        <v/>
      </c>
      <c r="J1815" s="536" t="str">
        <f>IF(基本情報入力シート!W1843="","",基本情報入力シート!W1843)</f>
        <v/>
      </c>
      <c r="K1815" s="536" t="str">
        <f>IF(基本情報入力シート!Z1843="","",基本情報入力シート!Z1843)</f>
        <v/>
      </c>
      <c r="L1815" s="555" t="str">
        <f>IF(基本情報入力シート!AF1843=0,"",基本情報入力シート!AF1843)</f>
        <v/>
      </c>
      <c r="M1815" s="563" t="str">
        <f>IF(AND(基本情報入力シート!AG1843="",基本情報入力シート!AG1843=""),"",基本情報入力シート!AG1843)</f>
        <v/>
      </c>
      <c r="N1815" s="570"/>
      <c r="O1815" s="575" t="str">
        <f>IFERROR(VLOOKUP(K1815,'【参考】数式用'!$A$2:$M$57,MATCH(N1815,'【参考】数式用'!$G$3:$M$3,0)+6,0),"")</f>
        <v/>
      </c>
      <c r="P1815" s="583" t="s">
        <v>549</v>
      </c>
      <c r="Q1815" s="587"/>
      <c r="R1815" s="590" t="s">
        <v>71</v>
      </c>
      <c r="S1815" s="587"/>
      <c r="T1815" s="590" t="s">
        <v>743</v>
      </c>
      <c r="U1815" s="587"/>
      <c r="V1815" s="590" t="s">
        <v>71</v>
      </c>
      <c r="W1815" s="587"/>
      <c r="X1815" s="590" t="s">
        <v>560</v>
      </c>
      <c r="Y1815" s="590" t="s">
        <v>763</v>
      </c>
      <c r="Z1815" s="589" t="str">
        <f t="shared" si="644"/>
        <v/>
      </c>
      <c r="AA1815" s="594" t="s">
        <v>127</v>
      </c>
      <c r="AB1815" s="598" t="str">
        <f t="shared" si="645"/>
        <v/>
      </c>
      <c r="AC1815" s="603" t="str">
        <f>IFERROR(ROUNDDOWN(ROUNDDOWN(ROUND(L1815*VLOOKUP(K1815,'【参考】数式用'!$A$2:$M$57,MATCH("処遇改善加算Ⅳ",'【参考】数式用'!$G$3:$M$3,0)+6,0),0)*M1815,0)*Z1815*0.5,0),"")</f>
        <v/>
      </c>
      <c r="AD1815" s="609"/>
      <c r="AE1815" s="617"/>
      <c r="AF1815" s="617"/>
      <c r="AG1815" s="623"/>
      <c r="AH1815" s="627"/>
      <c r="AI1815" s="708"/>
      <c r="AJ1815" s="634"/>
      <c r="AK1815" s="648" t="str">
        <f t="shared" si="646"/>
        <v/>
      </c>
      <c r="AL1815" s="651" t="str">
        <f t="shared" si="647"/>
        <v/>
      </c>
      <c r="AM1815" s="654"/>
      <c r="AN1815" s="657" t="str">
        <f>IFERROR(VLOOKUP(K1815,'【参考】数式用'!$A$2:$N$57,14,FALSE),"")</f>
        <v/>
      </c>
      <c r="AO1815" s="657" t="str">
        <f t="shared" si="648"/>
        <v/>
      </c>
      <c r="AP1815" s="711" t="str">
        <f t="shared" si="649"/>
        <v/>
      </c>
      <c r="AQ1815" s="711" t="str">
        <f t="shared" si="650"/>
        <v>キャリアパス要件Ⅰ・Ⅱ_</v>
      </c>
      <c r="AR1815" s="662" t="str">
        <f t="shared" si="651"/>
        <v>入力済</v>
      </c>
      <c r="AS1815" s="657" t="str">
        <f t="shared" si="652"/>
        <v/>
      </c>
      <c r="AT1815" s="662" t="str">
        <f t="shared" si="653"/>
        <v>入力済</v>
      </c>
      <c r="AU1815" s="662" t="str">
        <f t="shared" si="654"/>
        <v/>
      </c>
      <c r="AV1815" s="662" t="str">
        <f t="shared" si="655"/>
        <v/>
      </c>
      <c r="AW1815" s="657" t="str">
        <f t="shared" si="656"/>
        <v/>
      </c>
      <c r="AX1815" s="657" t="str">
        <f t="shared" si="657"/>
        <v>入力済</v>
      </c>
      <c r="AY1815" s="662" t="str">
        <f>IFERROR(VLOOKUP(K1815,'【参考】数式用'!$AR$3:$AS$49,2,FALSE),"")</f>
        <v/>
      </c>
      <c r="AZ1815" s="657" t="str">
        <f t="shared" si="658"/>
        <v/>
      </c>
      <c r="BA1815" s="657" t="str">
        <f t="shared" si="659"/>
        <v>入力済</v>
      </c>
      <c r="BB1815" s="662" t="str">
        <f>IFERROR(VLOOKUP(K1815,'【参考】数式用'!$AX$3:$AY$56,2,FALSE),"")</f>
        <v/>
      </c>
      <c r="BC1815" s="657" t="str">
        <f t="shared" si="660"/>
        <v/>
      </c>
      <c r="BD1815" s="657" t="str">
        <f t="shared" si="661"/>
        <v>入力済</v>
      </c>
      <c r="BE1815" s="657" t="str">
        <f t="shared" si="662"/>
        <v/>
      </c>
      <c r="BF1815" s="657" t="str">
        <f t="shared" si="663"/>
        <v/>
      </c>
      <c r="BG1815" s="657" t="str">
        <f t="shared" si="664"/>
        <v/>
      </c>
      <c r="BH1815" s="657" t="str">
        <f t="shared" si="665"/>
        <v/>
      </c>
      <c r="BI1815" s="657" t="str">
        <f t="shared" si="666"/>
        <v/>
      </c>
      <c r="BM1815" s="681" t="e">
        <f>VLOOKUP(K1815,'【参考】数式用'!$A$2:$O$57,15,FALSE)</f>
        <v>#N/A</v>
      </c>
    </row>
    <row r="1816" spans="1:65" ht="109.9" customHeight="1">
      <c r="A1816" s="506">
        <v>1805</v>
      </c>
      <c r="B1816" s="517" t="str">
        <f>IF(基本情報入力シート!B1844="","",基本情報入力シート!B1844)</f>
        <v/>
      </c>
      <c r="C1816" s="523"/>
      <c r="D1816" s="523"/>
      <c r="E1816" s="523"/>
      <c r="F1816" s="530"/>
      <c r="G1816" s="536" t="str">
        <f>IF(基本情報入力シート!L1844="","",基本情報入力シート!L1844)</f>
        <v/>
      </c>
      <c r="H1816" s="536" t="str">
        <f>IF(基本情報入力シート!Q1844="","",基本情報入力シート!Q1844)</f>
        <v/>
      </c>
      <c r="I1816" s="536" t="str">
        <f>IF(基本情報入力シート!V1844="","",基本情報入力シート!V1844)</f>
        <v/>
      </c>
      <c r="J1816" s="536" t="str">
        <f>IF(基本情報入力シート!W1844="","",基本情報入力シート!W1844)</f>
        <v/>
      </c>
      <c r="K1816" s="536" t="str">
        <f>IF(基本情報入力シート!Z1844="","",基本情報入力シート!Z1844)</f>
        <v/>
      </c>
      <c r="L1816" s="555" t="str">
        <f>IF(基本情報入力シート!AF1844=0,"",基本情報入力シート!AF1844)</f>
        <v/>
      </c>
      <c r="M1816" s="563" t="str">
        <f>IF(AND(基本情報入力シート!AG1844="",基本情報入力シート!AG1844=""),"",基本情報入力シート!AG1844)</f>
        <v/>
      </c>
      <c r="N1816" s="570"/>
      <c r="O1816" s="575" t="str">
        <f>IFERROR(VLOOKUP(K1816,'【参考】数式用'!$A$2:$M$57,MATCH(N1816,'【参考】数式用'!$G$3:$M$3,0)+6,0),"")</f>
        <v/>
      </c>
      <c r="P1816" s="583" t="s">
        <v>549</v>
      </c>
      <c r="Q1816" s="587"/>
      <c r="R1816" s="590" t="s">
        <v>71</v>
      </c>
      <c r="S1816" s="587"/>
      <c r="T1816" s="590" t="s">
        <v>743</v>
      </c>
      <c r="U1816" s="587"/>
      <c r="V1816" s="590" t="s">
        <v>71</v>
      </c>
      <c r="W1816" s="587"/>
      <c r="X1816" s="590" t="s">
        <v>560</v>
      </c>
      <c r="Y1816" s="590" t="s">
        <v>763</v>
      </c>
      <c r="Z1816" s="589" t="str">
        <f t="shared" si="644"/>
        <v/>
      </c>
      <c r="AA1816" s="594" t="s">
        <v>127</v>
      </c>
      <c r="AB1816" s="598" t="str">
        <f t="shared" si="645"/>
        <v/>
      </c>
      <c r="AC1816" s="603" t="str">
        <f>IFERROR(ROUNDDOWN(ROUNDDOWN(ROUND(L1816*VLOOKUP(K1816,'【参考】数式用'!$A$2:$M$57,MATCH("処遇改善加算Ⅳ",'【参考】数式用'!$G$3:$M$3,0)+6,0),0)*M1816,0)*Z1816*0.5,0),"")</f>
        <v/>
      </c>
      <c r="AD1816" s="609"/>
      <c r="AE1816" s="617"/>
      <c r="AF1816" s="617"/>
      <c r="AG1816" s="623"/>
      <c r="AH1816" s="627"/>
      <c r="AI1816" s="708"/>
      <c r="AJ1816" s="634"/>
      <c r="AK1816" s="648" t="str">
        <f t="shared" si="646"/>
        <v/>
      </c>
      <c r="AL1816" s="651" t="str">
        <f t="shared" si="647"/>
        <v/>
      </c>
      <c r="AM1816" s="654"/>
      <c r="AN1816" s="657" t="str">
        <f>IFERROR(VLOOKUP(K1816,'【参考】数式用'!$A$2:$N$57,14,FALSE),"")</f>
        <v/>
      </c>
      <c r="AO1816" s="657" t="str">
        <f t="shared" si="648"/>
        <v/>
      </c>
      <c r="AP1816" s="711" t="str">
        <f t="shared" si="649"/>
        <v/>
      </c>
      <c r="AQ1816" s="711" t="str">
        <f t="shared" si="650"/>
        <v>キャリアパス要件Ⅰ・Ⅱ_</v>
      </c>
      <c r="AR1816" s="662" t="str">
        <f t="shared" si="651"/>
        <v>入力済</v>
      </c>
      <c r="AS1816" s="657" t="str">
        <f t="shared" si="652"/>
        <v/>
      </c>
      <c r="AT1816" s="662" t="str">
        <f t="shared" si="653"/>
        <v>入力済</v>
      </c>
      <c r="AU1816" s="662" t="str">
        <f t="shared" si="654"/>
        <v/>
      </c>
      <c r="AV1816" s="662" t="str">
        <f t="shared" si="655"/>
        <v/>
      </c>
      <c r="AW1816" s="657" t="str">
        <f t="shared" si="656"/>
        <v/>
      </c>
      <c r="AX1816" s="657" t="str">
        <f t="shared" si="657"/>
        <v>入力済</v>
      </c>
      <c r="AY1816" s="662" t="str">
        <f>IFERROR(VLOOKUP(K1816,'【参考】数式用'!$AR$3:$AS$49,2,FALSE),"")</f>
        <v/>
      </c>
      <c r="AZ1816" s="657" t="str">
        <f t="shared" si="658"/>
        <v/>
      </c>
      <c r="BA1816" s="657" t="str">
        <f t="shared" si="659"/>
        <v>入力済</v>
      </c>
      <c r="BB1816" s="662" t="str">
        <f>IFERROR(VLOOKUP(K1816,'【参考】数式用'!$AX$3:$AY$56,2,FALSE),"")</f>
        <v/>
      </c>
      <c r="BC1816" s="657" t="str">
        <f t="shared" si="660"/>
        <v/>
      </c>
      <c r="BD1816" s="657" t="str">
        <f t="shared" si="661"/>
        <v>入力済</v>
      </c>
      <c r="BE1816" s="657" t="str">
        <f t="shared" si="662"/>
        <v/>
      </c>
      <c r="BF1816" s="657" t="str">
        <f t="shared" si="663"/>
        <v/>
      </c>
      <c r="BG1816" s="657" t="str">
        <f t="shared" si="664"/>
        <v/>
      </c>
      <c r="BH1816" s="657" t="str">
        <f t="shared" si="665"/>
        <v/>
      </c>
      <c r="BI1816" s="657" t="str">
        <f t="shared" si="666"/>
        <v/>
      </c>
      <c r="BM1816" s="681" t="e">
        <f>VLOOKUP(K1816,'【参考】数式用'!$A$2:$O$57,15,FALSE)</f>
        <v>#N/A</v>
      </c>
    </row>
    <row r="1817" spans="1:65" ht="109.9" customHeight="1">
      <c r="A1817" s="506">
        <v>1806</v>
      </c>
      <c r="B1817" s="517" t="str">
        <f>IF(基本情報入力シート!B1845="","",基本情報入力シート!B1845)</f>
        <v/>
      </c>
      <c r="C1817" s="523"/>
      <c r="D1817" s="523"/>
      <c r="E1817" s="523"/>
      <c r="F1817" s="530"/>
      <c r="G1817" s="536" t="str">
        <f>IF(基本情報入力シート!L1845="","",基本情報入力シート!L1845)</f>
        <v/>
      </c>
      <c r="H1817" s="536" t="str">
        <f>IF(基本情報入力シート!Q1845="","",基本情報入力シート!Q1845)</f>
        <v/>
      </c>
      <c r="I1817" s="536" t="str">
        <f>IF(基本情報入力シート!V1845="","",基本情報入力シート!V1845)</f>
        <v/>
      </c>
      <c r="J1817" s="536" t="str">
        <f>IF(基本情報入力シート!W1845="","",基本情報入力シート!W1845)</f>
        <v/>
      </c>
      <c r="K1817" s="536" t="str">
        <f>IF(基本情報入力シート!Z1845="","",基本情報入力シート!Z1845)</f>
        <v/>
      </c>
      <c r="L1817" s="555" t="str">
        <f>IF(基本情報入力シート!AF1845=0,"",基本情報入力シート!AF1845)</f>
        <v/>
      </c>
      <c r="M1817" s="563" t="str">
        <f>IF(AND(基本情報入力シート!AG1845="",基本情報入力シート!AG1845=""),"",基本情報入力シート!AG1845)</f>
        <v/>
      </c>
      <c r="N1817" s="570"/>
      <c r="O1817" s="575" t="str">
        <f>IFERROR(VLOOKUP(K1817,'【参考】数式用'!$A$2:$M$57,MATCH(N1817,'【参考】数式用'!$G$3:$M$3,0)+6,0),"")</f>
        <v/>
      </c>
      <c r="P1817" s="583" t="s">
        <v>549</v>
      </c>
      <c r="Q1817" s="587"/>
      <c r="R1817" s="590" t="s">
        <v>71</v>
      </c>
      <c r="S1817" s="587"/>
      <c r="T1817" s="590" t="s">
        <v>743</v>
      </c>
      <c r="U1817" s="587"/>
      <c r="V1817" s="590" t="s">
        <v>71</v>
      </c>
      <c r="W1817" s="587"/>
      <c r="X1817" s="590" t="s">
        <v>560</v>
      </c>
      <c r="Y1817" s="590" t="s">
        <v>763</v>
      </c>
      <c r="Z1817" s="589" t="str">
        <f t="shared" si="644"/>
        <v/>
      </c>
      <c r="AA1817" s="594" t="s">
        <v>127</v>
      </c>
      <c r="AB1817" s="598" t="str">
        <f t="shared" si="645"/>
        <v/>
      </c>
      <c r="AC1817" s="603" t="str">
        <f>IFERROR(ROUNDDOWN(ROUNDDOWN(ROUND(L1817*VLOOKUP(K1817,'【参考】数式用'!$A$2:$M$57,MATCH("処遇改善加算Ⅳ",'【参考】数式用'!$G$3:$M$3,0)+6,0),0)*M1817,0)*Z1817*0.5,0),"")</f>
        <v/>
      </c>
      <c r="AD1817" s="609"/>
      <c r="AE1817" s="617"/>
      <c r="AF1817" s="617"/>
      <c r="AG1817" s="623"/>
      <c r="AH1817" s="627"/>
      <c r="AI1817" s="708"/>
      <c r="AJ1817" s="634"/>
      <c r="AK1817" s="648" t="str">
        <f t="shared" si="646"/>
        <v/>
      </c>
      <c r="AL1817" s="651" t="str">
        <f t="shared" si="647"/>
        <v/>
      </c>
      <c r="AM1817" s="654"/>
      <c r="AN1817" s="657" t="str">
        <f>IFERROR(VLOOKUP(K1817,'【参考】数式用'!$A$2:$N$57,14,FALSE),"")</f>
        <v/>
      </c>
      <c r="AO1817" s="657" t="str">
        <f t="shared" si="648"/>
        <v/>
      </c>
      <c r="AP1817" s="711" t="str">
        <f t="shared" si="649"/>
        <v/>
      </c>
      <c r="AQ1817" s="711" t="str">
        <f t="shared" si="650"/>
        <v>キャリアパス要件Ⅰ・Ⅱ_</v>
      </c>
      <c r="AR1817" s="662" t="str">
        <f t="shared" si="651"/>
        <v>入力済</v>
      </c>
      <c r="AS1817" s="657" t="str">
        <f t="shared" si="652"/>
        <v/>
      </c>
      <c r="AT1817" s="662" t="str">
        <f t="shared" si="653"/>
        <v>入力済</v>
      </c>
      <c r="AU1817" s="662" t="str">
        <f t="shared" si="654"/>
        <v/>
      </c>
      <c r="AV1817" s="662" t="str">
        <f t="shared" si="655"/>
        <v/>
      </c>
      <c r="AW1817" s="657" t="str">
        <f t="shared" si="656"/>
        <v/>
      </c>
      <c r="AX1817" s="657" t="str">
        <f t="shared" si="657"/>
        <v>入力済</v>
      </c>
      <c r="AY1817" s="662" t="str">
        <f>IFERROR(VLOOKUP(K1817,'【参考】数式用'!$AR$3:$AS$49,2,FALSE),"")</f>
        <v/>
      </c>
      <c r="AZ1817" s="657" t="str">
        <f t="shared" si="658"/>
        <v/>
      </c>
      <c r="BA1817" s="657" t="str">
        <f t="shared" si="659"/>
        <v>入力済</v>
      </c>
      <c r="BB1817" s="662" t="str">
        <f>IFERROR(VLOOKUP(K1817,'【参考】数式用'!$AX$3:$AY$56,2,FALSE),"")</f>
        <v/>
      </c>
      <c r="BC1817" s="657" t="str">
        <f t="shared" si="660"/>
        <v/>
      </c>
      <c r="BD1817" s="657" t="str">
        <f t="shared" si="661"/>
        <v>入力済</v>
      </c>
      <c r="BE1817" s="657" t="str">
        <f t="shared" si="662"/>
        <v/>
      </c>
      <c r="BF1817" s="657" t="str">
        <f t="shared" si="663"/>
        <v/>
      </c>
      <c r="BG1817" s="657" t="str">
        <f t="shared" si="664"/>
        <v/>
      </c>
      <c r="BH1817" s="657" t="str">
        <f t="shared" si="665"/>
        <v/>
      </c>
      <c r="BI1817" s="657" t="str">
        <f t="shared" si="666"/>
        <v/>
      </c>
      <c r="BM1817" s="681" t="e">
        <f>VLOOKUP(K1817,'【参考】数式用'!$A$2:$O$57,15,FALSE)</f>
        <v>#N/A</v>
      </c>
    </row>
    <row r="1818" spans="1:65" ht="109.9" customHeight="1">
      <c r="A1818" s="506">
        <v>1807</v>
      </c>
      <c r="B1818" s="517" t="str">
        <f>IF(基本情報入力シート!B1846="","",基本情報入力シート!B1846)</f>
        <v/>
      </c>
      <c r="C1818" s="523"/>
      <c r="D1818" s="523"/>
      <c r="E1818" s="523"/>
      <c r="F1818" s="530"/>
      <c r="G1818" s="536" t="str">
        <f>IF(基本情報入力シート!L1846="","",基本情報入力シート!L1846)</f>
        <v/>
      </c>
      <c r="H1818" s="536" t="str">
        <f>IF(基本情報入力シート!Q1846="","",基本情報入力シート!Q1846)</f>
        <v/>
      </c>
      <c r="I1818" s="536" t="str">
        <f>IF(基本情報入力シート!V1846="","",基本情報入力シート!V1846)</f>
        <v/>
      </c>
      <c r="J1818" s="536" t="str">
        <f>IF(基本情報入力シート!W1846="","",基本情報入力シート!W1846)</f>
        <v/>
      </c>
      <c r="K1818" s="536" t="str">
        <f>IF(基本情報入力シート!Z1846="","",基本情報入力シート!Z1846)</f>
        <v/>
      </c>
      <c r="L1818" s="555" t="str">
        <f>IF(基本情報入力シート!AF1846=0,"",基本情報入力シート!AF1846)</f>
        <v/>
      </c>
      <c r="M1818" s="563" t="str">
        <f>IF(AND(基本情報入力シート!AG1846="",基本情報入力シート!AG1846=""),"",基本情報入力シート!AG1846)</f>
        <v/>
      </c>
      <c r="N1818" s="570"/>
      <c r="O1818" s="575" t="str">
        <f>IFERROR(VLOOKUP(K1818,'【参考】数式用'!$A$2:$M$57,MATCH(N1818,'【参考】数式用'!$G$3:$M$3,0)+6,0),"")</f>
        <v/>
      </c>
      <c r="P1818" s="583" t="s">
        <v>549</v>
      </c>
      <c r="Q1818" s="587"/>
      <c r="R1818" s="590" t="s">
        <v>71</v>
      </c>
      <c r="S1818" s="587"/>
      <c r="T1818" s="590" t="s">
        <v>743</v>
      </c>
      <c r="U1818" s="587"/>
      <c r="V1818" s="590" t="s">
        <v>71</v>
      </c>
      <c r="W1818" s="587"/>
      <c r="X1818" s="590" t="s">
        <v>560</v>
      </c>
      <c r="Y1818" s="590" t="s">
        <v>763</v>
      </c>
      <c r="Z1818" s="589" t="str">
        <f t="shared" si="644"/>
        <v/>
      </c>
      <c r="AA1818" s="594" t="s">
        <v>127</v>
      </c>
      <c r="AB1818" s="598" t="str">
        <f t="shared" si="645"/>
        <v/>
      </c>
      <c r="AC1818" s="603" t="str">
        <f>IFERROR(ROUNDDOWN(ROUNDDOWN(ROUND(L1818*VLOOKUP(K1818,'【参考】数式用'!$A$2:$M$57,MATCH("処遇改善加算Ⅳ",'【参考】数式用'!$G$3:$M$3,0)+6,0),0)*M1818,0)*Z1818*0.5,0),"")</f>
        <v/>
      </c>
      <c r="AD1818" s="609"/>
      <c r="AE1818" s="617"/>
      <c r="AF1818" s="617"/>
      <c r="AG1818" s="623"/>
      <c r="AH1818" s="627"/>
      <c r="AI1818" s="708"/>
      <c r="AJ1818" s="634"/>
      <c r="AK1818" s="648" t="str">
        <f t="shared" si="646"/>
        <v/>
      </c>
      <c r="AL1818" s="651" t="str">
        <f t="shared" si="647"/>
        <v/>
      </c>
      <c r="AM1818" s="654"/>
      <c r="AN1818" s="657" t="str">
        <f>IFERROR(VLOOKUP(K1818,'【参考】数式用'!$A$2:$N$57,14,FALSE),"")</f>
        <v/>
      </c>
      <c r="AO1818" s="657" t="str">
        <f t="shared" si="648"/>
        <v/>
      </c>
      <c r="AP1818" s="711" t="str">
        <f t="shared" si="649"/>
        <v/>
      </c>
      <c r="AQ1818" s="711" t="str">
        <f t="shared" si="650"/>
        <v>キャリアパス要件Ⅰ・Ⅱ_</v>
      </c>
      <c r="AR1818" s="662" t="str">
        <f t="shared" si="651"/>
        <v>入力済</v>
      </c>
      <c r="AS1818" s="657" t="str">
        <f t="shared" si="652"/>
        <v/>
      </c>
      <c r="AT1818" s="662" t="str">
        <f t="shared" si="653"/>
        <v>入力済</v>
      </c>
      <c r="AU1818" s="662" t="str">
        <f t="shared" si="654"/>
        <v/>
      </c>
      <c r="AV1818" s="662" t="str">
        <f t="shared" si="655"/>
        <v/>
      </c>
      <c r="AW1818" s="657" t="str">
        <f t="shared" si="656"/>
        <v/>
      </c>
      <c r="AX1818" s="657" t="str">
        <f t="shared" si="657"/>
        <v>入力済</v>
      </c>
      <c r="AY1818" s="662" t="str">
        <f>IFERROR(VLOOKUP(K1818,'【参考】数式用'!$AR$3:$AS$49,2,FALSE),"")</f>
        <v/>
      </c>
      <c r="AZ1818" s="657" t="str">
        <f t="shared" si="658"/>
        <v/>
      </c>
      <c r="BA1818" s="657" t="str">
        <f t="shared" si="659"/>
        <v>入力済</v>
      </c>
      <c r="BB1818" s="662" t="str">
        <f>IFERROR(VLOOKUP(K1818,'【参考】数式用'!$AX$3:$AY$56,2,FALSE),"")</f>
        <v/>
      </c>
      <c r="BC1818" s="657" t="str">
        <f t="shared" si="660"/>
        <v/>
      </c>
      <c r="BD1818" s="657" t="str">
        <f t="shared" si="661"/>
        <v>入力済</v>
      </c>
      <c r="BE1818" s="657" t="str">
        <f t="shared" si="662"/>
        <v/>
      </c>
      <c r="BF1818" s="657" t="str">
        <f t="shared" si="663"/>
        <v/>
      </c>
      <c r="BG1818" s="657" t="str">
        <f t="shared" si="664"/>
        <v/>
      </c>
      <c r="BH1818" s="657" t="str">
        <f t="shared" si="665"/>
        <v/>
      </c>
      <c r="BI1818" s="657" t="str">
        <f t="shared" si="666"/>
        <v/>
      </c>
      <c r="BM1818" s="681" t="e">
        <f>VLOOKUP(K1818,'【参考】数式用'!$A$2:$O$57,15,FALSE)</f>
        <v>#N/A</v>
      </c>
    </row>
    <row r="1819" spans="1:65" ht="109.9" customHeight="1">
      <c r="A1819" s="506">
        <v>1808</v>
      </c>
      <c r="B1819" s="517" t="str">
        <f>IF(基本情報入力シート!B1847="","",基本情報入力シート!B1847)</f>
        <v/>
      </c>
      <c r="C1819" s="523"/>
      <c r="D1819" s="523"/>
      <c r="E1819" s="523"/>
      <c r="F1819" s="530"/>
      <c r="G1819" s="536" t="str">
        <f>IF(基本情報入力シート!L1847="","",基本情報入力シート!L1847)</f>
        <v/>
      </c>
      <c r="H1819" s="536" t="str">
        <f>IF(基本情報入力シート!Q1847="","",基本情報入力シート!Q1847)</f>
        <v/>
      </c>
      <c r="I1819" s="536" t="str">
        <f>IF(基本情報入力シート!V1847="","",基本情報入力シート!V1847)</f>
        <v/>
      </c>
      <c r="J1819" s="536" t="str">
        <f>IF(基本情報入力シート!W1847="","",基本情報入力シート!W1847)</f>
        <v/>
      </c>
      <c r="K1819" s="536" t="str">
        <f>IF(基本情報入力シート!Z1847="","",基本情報入力シート!Z1847)</f>
        <v/>
      </c>
      <c r="L1819" s="555" t="str">
        <f>IF(基本情報入力シート!AF1847=0,"",基本情報入力シート!AF1847)</f>
        <v/>
      </c>
      <c r="M1819" s="563" t="str">
        <f>IF(AND(基本情報入力シート!AG1847="",基本情報入力シート!AG1847=""),"",基本情報入力シート!AG1847)</f>
        <v/>
      </c>
      <c r="N1819" s="570"/>
      <c r="O1819" s="575" t="str">
        <f>IFERROR(VLOOKUP(K1819,'【参考】数式用'!$A$2:$M$57,MATCH(N1819,'【参考】数式用'!$G$3:$M$3,0)+6,0),"")</f>
        <v/>
      </c>
      <c r="P1819" s="583" t="s">
        <v>549</v>
      </c>
      <c r="Q1819" s="587"/>
      <c r="R1819" s="590" t="s">
        <v>71</v>
      </c>
      <c r="S1819" s="587"/>
      <c r="T1819" s="590" t="s">
        <v>743</v>
      </c>
      <c r="U1819" s="587"/>
      <c r="V1819" s="590" t="s">
        <v>71</v>
      </c>
      <c r="W1819" s="587"/>
      <c r="X1819" s="590" t="s">
        <v>560</v>
      </c>
      <c r="Y1819" s="590" t="s">
        <v>763</v>
      </c>
      <c r="Z1819" s="589" t="str">
        <f t="shared" si="644"/>
        <v/>
      </c>
      <c r="AA1819" s="594" t="s">
        <v>127</v>
      </c>
      <c r="AB1819" s="598" t="str">
        <f t="shared" si="645"/>
        <v/>
      </c>
      <c r="AC1819" s="603" t="str">
        <f>IFERROR(ROUNDDOWN(ROUNDDOWN(ROUND(L1819*VLOOKUP(K1819,'【参考】数式用'!$A$2:$M$57,MATCH("処遇改善加算Ⅳ",'【参考】数式用'!$G$3:$M$3,0)+6,0),0)*M1819,0)*Z1819*0.5,0),"")</f>
        <v/>
      </c>
      <c r="AD1819" s="609"/>
      <c r="AE1819" s="617"/>
      <c r="AF1819" s="617"/>
      <c r="AG1819" s="623"/>
      <c r="AH1819" s="627"/>
      <c r="AI1819" s="708"/>
      <c r="AJ1819" s="634"/>
      <c r="AK1819" s="648" t="str">
        <f t="shared" si="646"/>
        <v/>
      </c>
      <c r="AL1819" s="651" t="str">
        <f t="shared" si="647"/>
        <v/>
      </c>
      <c r="AM1819" s="654"/>
      <c r="AN1819" s="657" t="str">
        <f>IFERROR(VLOOKUP(K1819,'【参考】数式用'!$A$2:$N$57,14,FALSE),"")</f>
        <v/>
      </c>
      <c r="AO1819" s="657" t="str">
        <f t="shared" si="648"/>
        <v/>
      </c>
      <c r="AP1819" s="711" t="str">
        <f t="shared" si="649"/>
        <v/>
      </c>
      <c r="AQ1819" s="711" t="str">
        <f t="shared" si="650"/>
        <v>キャリアパス要件Ⅰ・Ⅱ_</v>
      </c>
      <c r="AR1819" s="662" t="str">
        <f t="shared" si="651"/>
        <v>入力済</v>
      </c>
      <c r="AS1819" s="657" t="str">
        <f t="shared" si="652"/>
        <v/>
      </c>
      <c r="AT1819" s="662" t="str">
        <f t="shared" si="653"/>
        <v>入力済</v>
      </c>
      <c r="AU1819" s="662" t="str">
        <f t="shared" si="654"/>
        <v/>
      </c>
      <c r="AV1819" s="662" t="str">
        <f t="shared" si="655"/>
        <v/>
      </c>
      <c r="AW1819" s="657" t="str">
        <f t="shared" si="656"/>
        <v/>
      </c>
      <c r="AX1819" s="657" t="str">
        <f t="shared" si="657"/>
        <v>入力済</v>
      </c>
      <c r="AY1819" s="662" t="str">
        <f>IFERROR(VLOOKUP(K1819,'【参考】数式用'!$AR$3:$AS$49,2,FALSE),"")</f>
        <v/>
      </c>
      <c r="AZ1819" s="657" t="str">
        <f t="shared" si="658"/>
        <v/>
      </c>
      <c r="BA1819" s="657" t="str">
        <f t="shared" si="659"/>
        <v>入力済</v>
      </c>
      <c r="BB1819" s="662" t="str">
        <f>IFERROR(VLOOKUP(K1819,'【参考】数式用'!$AX$3:$AY$56,2,FALSE),"")</f>
        <v/>
      </c>
      <c r="BC1819" s="657" t="str">
        <f t="shared" si="660"/>
        <v/>
      </c>
      <c r="BD1819" s="657" t="str">
        <f t="shared" si="661"/>
        <v>入力済</v>
      </c>
      <c r="BE1819" s="657" t="str">
        <f t="shared" si="662"/>
        <v/>
      </c>
      <c r="BF1819" s="657" t="str">
        <f t="shared" si="663"/>
        <v/>
      </c>
      <c r="BG1819" s="657" t="str">
        <f t="shared" si="664"/>
        <v/>
      </c>
      <c r="BH1819" s="657" t="str">
        <f t="shared" si="665"/>
        <v/>
      </c>
      <c r="BI1819" s="657" t="str">
        <f t="shared" si="666"/>
        <v/>
      </c>
      <c r="BM1819" s="681" t="e">
        <f>VLOOKUP(K1819,'【参考】数式用'!$A$2:$O$57,15,FALSE)</f>
        <v>#N/A</v>
      </c>
    </row>
    <row r="1820" spans="1:65" ht="109.9" customHeight="1">
      <c r="A1820" s="506">
        <v>1809</v>
      </c>
      <c r="B1820" s="517" t="str">
        <f>IF(基本情報入力シート!B1848="","",基本情報入力シート!B1848)</f>
        <v/>
      </c>
      <c r="C1820" s="523"/>
      <c r="D1820" s="523"/>
      <c r="E1820" s="523"/>
      <c r="F1820" s="530"/>
      <c r="G1820" s="536" t="str">
        <f>IF(基本情報入力シート!L1848="","",基本情報入力シート!L1848)</f>
        <v/>
      </c>
      <c r="H1820" s="536" t="str">
        <f>IF(基本情報入力シート!Q1848="","",基本情報入力シート!Q1848)</f>
        <v/>
      </c>
      <c r="I1820" s="536" t="str">
        <f>IF(基本情報入力シート!V1848="","",基本情報入力シート!V1848)</f>
        <v/>
      </c>
      <c r="J1820" s="536" t="str">
        <f>IF(基本情報入力シート!W1848="","",基本情報入力シート!W1848)</f>
        <v/>
      </c>
      <c r="K1820" s="536" t="str">
        <f>IF(基本情報入力シート!Z1848="","",基本情報入力シート!Z1848)</f>
        <v/>
      </c>
      <c r="L1820" s="555" t="str">
        <f>IF(基本情報入力シート!AF1848=0,"",基本情報入力シート!AF1848)</f>
        <v/>
      </c>
      <c r="M1820" s="563" t="str">
        <f>IF(AND(基本情報入力シート!AG1848="",基本情報入力シート!AG1848=""),"",基本情報入力シート!AG1848)</f>
        <v/>
      </c>
      <c r="N1820" s="570"/>
      <c r="O1820" s="575" t="str">
        <f>IFERROR(VLOOKUP(K1820,'【参考】数式用'!$A$2:$M$57,MATCH(N1820,'【参考】数式用'!$G$3:$M$3,0)+6,0),"")</f>
        <v/>
      </c>
      <c r="P1820" s="583" t="s">
        <v>549</v>
      </c>
      <c r="Q1820" s="587"/>
      <c r="R1820" s="590" t="s">
        <v>71</v>
      </c>
      <c r="S1820" s="587"/>
      <c r="T1820" s="590" t="s">
        <v>743</v>
      </c>
      <c r="U1820" s="587"/>
      <c r="V1820" s="590" t="s">
        <v>71</v>
      </c>
      <c r="W1820" s="587"/>
      <c r="X1820" s="590" t="s">
        <v>560</v>
      </c>
      <c r="Y1820" s="590" t="s">
        <v>763</v>
      </c>
      <c r="Z1820" s="589" t="str">
        <f t="shared" si="644"/>
        <v/>
      </c>
      <c r="AA1820" s="594" t="s">
        <v>127</v>
      </c>
      <c r="AB1820" s="598" t="str">
        <f t="shared" si="645"/>
        <v/>
      </c>
      <c r="AC1820" s="603" t="str">
        <f>IFERROR(ROUNDDOWN(ROUNDDOWN(ROUND(L1820*VLOOKUP(K1820,'【参考】数式用'!$A$2:$M$57,MATCH("処遇改善加算Ⅳ",'【参考】数式用'!$G$3:$M$3,0)+6,0),0)*M1820,0)*Z1820*0.5,0),"")</f>
        <v/>
      </c>
      <c r="AD1820" s="609"/>
      <c r="AE1820" s="617"/>
      <c r="AF1820" s="617"/>
      <c r="AG1820" s="623"/>
      <c r="AH1820" s="627"/>
      <c r="AI1820" s="708"/>
      <c r="AJ1820" s="634"/>
      <c r="AK1820" s="648" t="str">
        <f t="shared" si="646"/>
        <v/>
      </c>
      <c r="AL1820" s="651" t="str">
        <f t="shared" si="647"/>
        <v/>
      </c>
      <c r="AM1820" s="654"/>
      <c r="AN1820" s="657" t="str">
        <f>IFERROR(VLOOKUP(K1820,'【参考】数式用'!$A$2:$N$57,14,FALSE),"")</f>
        <v/>
      </c>
      <c r="AO1820" s="657" t="str">
        <f t="shared" si="648"/>
        <v/>
      </c>
      <c r="AP1820" s="711" t="str">
        <f t="shared" si="649"/>
        <v/>
      </c>
      <c r="AQ1820" s="711" t="str">
        <f t="shared" si="650"/>
        <v>キャリアパス要件Ⅰ・Ⅱ_</v>
      </c>
      <c r="AR1820" s="662" t="str">
        <f t="shared" si="651"/>
        <v>入力済</v>
      </c>
      <c r="AS1820" s="657" t="str">
        <f t="shared" si="652"/>
        <v/>
      </c>
      <c r="AT1820" s="662" t="str">
        <f t="shared" si="653"/>
        <v>入力済</v>
      </c>
      <c r="AU1820" s="662" t="str">
        <f t="shared" si="654"/>
        <v/>
      </c>
      <c r="AV1820" s="662" t="str">
        <f t="shared" si="655"/>
        <v/>
      </c>
      <c r="AW1820" s="657" t="str">
        <f t="shared" si="656"/>
        <v/>
      </c>
      <c r="AX1820" s="657" t="str">
        <f t="shared" si="657"/>
        <v>入力済</v>
      </c>
      <c r="AY1820" s="662" t="str">
        <f>IFERROR(VLOOKUP(K1820,'【参考】数式用'!$AR$3:$AS$49,2,FALSE),"")</f>
        <v/>
      </c>
      <c r="AZ1820" s="657" t="str">
        <f t="shared" si="658"/>
        <v/>
      </c>
      <c r="BA1820" s="657" t="str">
        <f t="shared" si="659"/>
        <v>入力済</v>
      </c>
      <c r="BB1820" s="662" t="str">
        <f>IFERROR(VLOOKUP(K1820,'【参考】数式用'!$AX$3:$AY$56,2,FALSE),"")</f>
        <v/>
      </c>
      <c r="BC1820" s="657" t="str">
        <f t="shared" si="660"/>
        <v/>
      </c>
      <c r="BD1820" s="657" t="str">
        <f t="shared" si="661"/>
        <v>入力済</v>
      </c>
      <c r="BE1820" s="657" t="str">
        <f t="shared" si="662"/>
        <v/>
      </c>
      <c r="BF1820" s="657" t="str">
        <f t="shared" si="663"/>
        <v/>
      </c>
      <c r="BG1820" s="657" t="str">
        <f t="shared" si="664"/>
        <v/>
      </c>
      <c r="BH1820" s="657" t="str">
        <f t="shared" si="665"/>
        <v/>
      </c>
      <c r="BI1820" s="657" t="str">
        <f t="shared" si="666"/>
        <v/>
      </c>
      <c r="BM1820" s="681" t="e">
        <f>VLOOKUP(K1820,'【参考】数式用'!$A$2:$O$57,15,FALSE)</f>
        <v>#N/A</v>
      </c>
    </row>
    <row r="1821" spans="1:65" ht="109.9" customHeight="1">
      <c r="A1821" s="506">
        <v>1810</v>
      </c>
      <c r="B1821" s="517" t="str">
        <f>IF(基本情報入力シート!B1849="","",基本情報入力シート!B1849)</f>
        <v/>
      </c>
      <c r="C1821" s="523"/>
      <c r="D1821" s="523"/>
      <c r="E1821" s="523"/>
      <c r="F1821" s="530"/>
      <c r="G1821" s="536" t="str">
        <f>IF(基本情報入力シート!L1849="","",基本情報入力シート!L1849)</f>
        <v/>
      </c>
      <c r="H1821" s="536" t="str">
        <f>IF(基本情報入力シート!Q1849="","",基本情報入力シート!Q1849)</f>
        <v/>
      </c>
      <c r="I1821" s="536" t="str">
        <f>IF(基本情報入力シート!V1849="","",基本情報入力シート!V1849)</f>
        <v/>
      </c>
      <c r="J1821" s="536" t="str">
        <f>IF(基本情報入力シート!W1849="","",基本情報入力シート!W1849)</f>
        <v/>
      </c>
      <c r="K1821" s="536" t="str">
        <f>IF(基本情報入力シート!Z1849="","",基本情報入力シート!Z1849)</f>
        <v/>
      </c>
      <c r="L1821" s="555" t="str">
        <f>IF(基本情報入力シート!AF1849=0,"",基本情報入力シート!AF1849)</f>
        <v/>
      </c>
      <c r="M1821" s="563" t="str">
        <f>IF(AND(基本情報入力シート!AG1849="",基本情報入力シート!AG1849=""),"",基本情報入力シート!AG1849)</f>
        <v/>
      </c>
      <c r="N1821" s="570"/>
      <c r="O1821" s="575" t="str">
        <f>IFERROR(VLOOKUP(K1821,'【参考】数式用'!$A$2:$M$57,MATCH(N1821,'【参考】数式用'!$G$3:$M$3,0)+6,0),"")</f>
        <v/>
      </c>
      <c r="P1821" s="583" t="s">
        <v>549</v>
      </c>
      <c r="Q1821" s="587"/>
      <c r="R1821" s="590" t="s">
        <v>71</v>
      </c>
      <c r="S1821" s="587"/>
      <c r="T1821" s="590" t="s">
        <v>743</v>
      </c>
      <c r="U1821" s="587"/>
      <c r="V1821" s="590" t="s">
        <v>71</v>
      </c>
      <c r="W1821" s="587"/>
      <c r="X1821" s="590" t="s">
        <v>560</v>
      </c>
      <c r="Y1821" s="590" t="s">
        <v>763</v>
      </c>
      <c r="Z1821" s="589" t="str">
        <f t="shared" si="644"/>
        <v/>
      </c>
      <c r="AA1821" s="594" t="s">
        <v>127</v>
      </c>
      <c r="AB1821" s="598" t="str">
        <f t="shared" si="645"/>
        <v/>
      </c>
      <c r="AC1821" s="603" t="str">
        <f>IFERROR(ROUNDDOWN(ROUNDDOWN(ROUND(L1821*VLOOKUP(K1821,'【参考】数式用'!$A$2:$M$57,MATCH("処遇改善加算Ⅳ",'【参考】数式用'!$G$3:$M$3,0)+6,0),0)*M1821,0)*Z1821*0.5,0),"")</f>
        <v/>
      </c>
      <c r="AD1821" s="609"/>
      <c r="AE1821" s="617"/>
      <c r="AF1821" s="617"/>
      <c r="AG1821" s="623"/>
      <c r="AH1821" s="627"/>
      <c r="AI1821" s="708"/>
      <c r="AJ1821" s="634"/>
      <c r="AK1821" s="648" t="str">
        <f t="shared" si="646"/>
        <v/>
      </c>
      <c r="AL1821" s="651" t="str">
        <f t="shared" si="647"/>
        <v/>
      </c>
      <c r="AM1821" s="654"/>
      <c r="AN1821" s="657" t="str">
        <f>IFERROR(VLOOKUP(K1821,'【参考】数式用'!$A$2:$N$57,14,FALSE),"")</f>
        <v/>
      </c>
      <c r="AO1821" s="657" t="str">
        <f t="shared" si="648"/>
        <v/>
      </c>
      <c r="AP1821" s="711" t="str">
        <f t="shared" si="649"/>
        <v/>
      </c>
      <c r="AQ1821" s="711" t="str">
        <f t="shared" si="650"/>
        <v>キャリアパス要件Ⅰ・Ⅱ_</v>
      </c>
      <c r="AR1821" s="662" t="str">
        <f t="shared" si="651"/>
        <v>入力済</v>
      </c>
      <c r="AS1821" s="657" t="str">
        <f t="shared" si="652"/>
        <v/>
      </c>
      <c r="AT1821" s="662" t="str">
        <f t="shared" si="653"/>
        <v>入力済</v>
      </c>
      <c r="AU1821" s="662" t="str">
        <f t="shared" si="654"/>
        <v/>
      </c>
      <c r="AV1821" s="662" t="str">
        <f t="shared" si="655"/>
        <v/>
      </c>
      <c r="AW1821" s="657" t="str">
        <f t="shared" si="656"/>
        <v/>
      </c>
      <c r="AX1821" s="657" t="str">
        <f t="shared" si="657"/>
        <v>入力済</v>
      </c>
      <c r="AY1821" s="662" t="str">
        <f>IFERROR(VLOOKUP(K1821,'【参考】数式用'!$AR$3:$AS$49,2,FALSE),"")</f>
        <v/>
      </c>
      <c r="AZ1821" s="657" t="str">
        <f t="shared" si="658"/>
        <v/>
      </c>
      <c r="BA1821" s="657" t="str">
        <f t="shared" si="659"/>
        <v>入力済</v>
      </c>
      <c r="BB1821" s="662" t="str">
        <f>IFERROR(VLOOKUP(K1821,'【参考】数式用'!$AX$3:$AY$56,2,FALSE),"")</f>
        <v/>
      </c>
      <c r="BC1821" s="657" t="str">
        <f t="shared" si="660"/>
        <v/>
      </c>
      <c r="BD1821" s="657" t="str">
        <f t="shared" si="661"/>
        <v>入力済</v>
      </c>
      <c r="BE1821" s="657" t="str">
        <f t="shared" si="662"/>
        <v/>
      </c>
      <c r="BF1821" s="657" t="str">
        <f t="shared" si="663"/>
        <v/>
      </c>
      <c r="BG1821" s="657" t="str">
        <f t="shared" si="664"/>
        <v/>
      </c>
      <c r="BH1821" s="657" t="str">
        <f t="shared" si="665"/>
        <v/>
      </c>
      <c r="BI1821" s="657" t="str">
        <f t="shared" si="666"/>
        <v/>
      </c>
      <c r="BM1821" s="681" t="e">
        <f>VLOOKUP(K1821,'【参考】数式用'!$A$2:$O$57,15,FALSE)</f>
        <v>#N/A</v>
      </c>
    </row>
    <row r="1822" spans="1:65" ht="109.9" customHeight="1">
      <c r="A1822" s="506">
        <v>1811</v>
      </c>
      <c r="B1822" s="517" t="str">
        <f>IF(基本情報入力シート!B1850="","",基本情報入力シート!B1850)</f>
        <v/>
      </c>
      <c r="C1822" s="523"/>
      <c r="D1822" s="523"/>
      <c r="E1822" s="523"/>
      <c r="F1822" s="530"/>
      <c r="G1822" s="536" t="str">
        <f>IF(基本情報入力シート!L1850="","",基本情報入力シート!L1850)</f>
        <v/>
      </c>
      <c r="H1822" s="536" t="str">
        <f>IF(基本情報入力シート!Q1850="","",基本情報入力シート!Q1850)</f>
        <v/>
      </c>
      <c r="I1822" s="536" t="str">
        <f>IF(基本情報入力シート!V1850="","",基本情報入力シート!V1850)</f>
        <v/>
      </c>
      <c r="J1822" s="536" t="str">
        <f>IF(基本情報入力シート!W1850="","",基本情報入力シート!W1850)</f>
        <v/>
      </c>
      <c r="K1822" s="536" t="str">
        <f>IF(基本情報入力シート!Z1850="","",基本情報入力シート!Z1850)</f>
        <v/>
      </c>
      <c r="L1822" s="555" t="str">
        <f>IF(基本情報入力シート!AF1850=0,"",基本情報入力シート!AF1850)</f>
        <v/>
      </c>
      <c r="M1822" s="563" t="str">
        <f>IF(AND(基本情報入力シート!AG1850="",基本情報入力シート!AG1850=""),"",基本情報入力シート!AG1850)</f>
        <v/>
      </c>
      <c r="N1822" s="570"/>
      <c r="O1822" s="575" t="str">
        <f>IFERROR(VLOOKUP(K1822,'【参考】数式用'!$A$2:$M$57,MATCH(N1822,'【参考】数式用'!$G$3:$M$3,0)+6,0),"")</f>
        <v/>
      </c>
      <c r="P1822" s="583" t="s">
        <v>549</v>
      </c>
      <c r="Q1822" s="587"/>
      <c r="R1822" s="590" t="s">
        <v>71</v>
      </c>
      <c r="S1822" s="587"/>
      <c r="T1822" s="590" t="s">
        <v>743</v>
      </c>
      <c r="U1822" s="587"/>
      <c r="V1822" s="590" t="s">
        <v>71</v>
      </c>
      <c r="W1822" s="587"/>
      <c r="X1822" s="590" t="s">
        <v>560</v>
      </c>
      <c r="Y1822" s="590" t="s">
        <v>763</v>
      </c>
      <c r="Z1822" s="589" t="str">
        <f t="shared" si="644"/>
        <v/>
      </c>
      <c r="AA1822" s="594" t="s">
        <v>127</v>
      </c>
      <c r="AB1822" s="598" t="str">
        <f t="shared" si="645"/>
        <v/>
      </c>
      <c r="AC1822" s="603" t="str">
        <f>IFERROR(ROUNDDOWN(ROUNDDOWN(ROUND(L1822*VLOOKUP(K1822,'【参考】数式用'!$A$2:$M$57,MATCH("処遇改善加算Ⅳ",'【参考】数式用'!$G$3:$M$3,0)+6,0),0)*M1822,0)*Z1822*0.5,0),"")</f>
        <v/>
      </c>
      <c r="AD1822" s="609"/>
      <c r="AE1822" s="617"/>
      <c r="AF1822" s="617"/>
      <c r="AG1822" s="623"/>
      <c r="AH1822" s="627"/>
      <c r="AI1822" s="708"/>
      <c r="AJ1822" s="634"/>
      <c r="AK1822" s="648" t="str">
        <f t="shared" si="646"/>
        <v/>
      </c>
      <c r="AL1822" s="651" t="str">
        <f t="shared" si="647"/>
        <v/>
      </c>
      <c r="AM1822" s="654"/>
      <c r="AN1822" s="657" t="str">
        <f>IFERROR(VLOOKUP(K1822,'【参考】数式用'!$A$2:$N$57,14,FALSE),"")</f>
        <v/>
      </c>
      <c r="AO1822" s="657" t="str">
        <f t="shared" si="648"/>
        <v/>
      </c>
      <c r="AP1822" s="711" t="str">
        <f t="shared" si="649"/>
        <v/>
      </c>
      <c r="AQ1822" s="711" t="str">
        <f t="shared" si="650"/>
        <v>キャリアパス要件Ⅰ・Ⅱ_</v>
      </c>
      <c r="AR1822" s="662" t="str">
        <f t="shared" si="651"/>
        <v>入力済</v>
      </c>
      <c r="AS1822" s="657" t="str">
        <f t="shared" si="652"/>
        <v/>
      </c>
      <c r="AT1822" s="662" t="str">
        <f t="shared" si="653"/>
        <v>入力済</v>
      </c>
      <c r="AU1822" s="662" t="str">
        <f t="shared" si="654"/>
        <v/>
      </c>
      <c r="AV1822" s="662" t="str">
        <f t="shared" si="655"/>
        <v/>
      </c>
      <c r="AW1822" s="657" t="str">
        <f t="shared" si="656"/>
        <v/>
      </c>
      <c r="AX1822" s="657" t="str">
        <f t="shared" si="657"/>
        <v>入力済</v>
      </c>
      <c r="AY1822" s="662" t="str">
        <f>IFERROR(VLOOKUP(K1822,'【参考】数式用'!$AR$3:$AS$49,2,FALSE),"")</f>
        <v/>
      </c>
      <c r="AZ1822" s="657" t="str">
        <f t="shared" si="658"/>
        <v/>
      </c>
      <c r="BA1822" s="657" t="str">
        <f t="shared" si="659"/>
        <v>入力済</v>
      </c>
      <c r="BB1822" s="662" t="str">
        <f>IFERROR(VLOOKUP(K1822,'【参考】数式用'!$AX$3:$AY$56,2,FALSE),"")</f>
        <v/>
      </c>
      <c r="BC1822" s="657" t="str">
        <f t="shared" si="660"/>
        <v/>
      </c>
      <c r="BD1822" s="657" t="str">
        <f t="shared" si="661"/>
        <v>入力済</v>
      </c>
      <c r="BE1822" s="657" t="str">
        <f t="shared" si="662"/>
        <v/>
      </c>
      <c r="BF1822" s="657" t="str">
        <f t="shared" si="663"/>
        <v/>
      </c>
      <c r="BG1822" s="657" t="str">
        <f t="shared" si="664"/>
        <v/>
      </c>
      <c r="BH1822" s="657" t="str">
        <f t="shared" si="665"/>
        <v/>
      </c>
      <c r="BI1822" s="657" t="str">
        <f t="shared" si="666"/>
        <v/>
      </c>
      <c r="BM1822" s="681" t="e">
        <f>VLOOKUP(K1822,'【参考】数式用'!$A$2:$O$57,15,FALSE)</f>
        <v>#N/A</v>
      </c>
    </row>
    <row r="1823" spans="1:65" ht="109.9" customHeight="1">
      <c r="A1823" s="506">
        <v>1812</v>
      </c>
      <c r="B1823" s="517" t="str">
        <f>IF(基本情報入力シート!B1851="","",基本情報入力シート!B1851)</f>
        <v/>
      </c>
      <c r="C1823" s="523"/>
      <c r="D1823" s="523"/>
      <c r="E1823" s="523"/>
      <c r="F1823" s="530"/>
      <c r="G1823" s="536" t="str">
        <f>IF(基本情報入力シート!L1851="","",基本情報入力シート!L1851)</f>
        <v/>
      </c>
      <c r="H1823" s="536" t="str">
        <f>IF(基本情報入力シート!Q1851="","",基本情報入力シート!Q1851)</f>
        <v/>
      </c>
      <c r="I1823" s="536" t="str">
        <f>IF(基本情報入力シート!V1851="","",基本情報入力シート!V1851)</f>
        <v/>
      </c>
      <c r="J1823" s="536" t="str">
        <f>IF(基本情報入力シート!W1851="","",基本情報入力シート!W1851)</f>
        <v/>
      </c>
      <c r="K1823" s="536" t="str">
        <f>IF(基本情報入力シート!Z1851="","",基本情報入力シート!Z1851)</f>
        <v/>
      </c>
      <c r="L1823" s="555" t="str">
        <f>IF(基本情報入力シート!AF1851=0,"",基本情報入力シート!AF1851)</f>
        <v/>
      </c>
      <c r="M1823" s="563" t="str">
        <f>IF(AND(基本情報入力シート!AG1851="",基本情報入力シート!AG1851=""),"",基本情報入力シート!AG1851)</f>
        <v/>
      </c>
      <c r="N1823" s="570"/>
      <c r="O1823" s="575" t="str">
        <f>IFERROR(VLOOKUP(K1823,'【参考】数式用'!$A$2:$M$57,MATCH(N1823,'【参考】数式用'!$G$3:$M$3,0)+6,0),"")</f>
        <v/>
      </c>
      <c r="P1823" s="583" t="s">
        <v>549</v>
      </c>
      <c r="Q1823" s="587"/>
      <c r="R1823" s="590" t="s">
        <v>71</v>
      </c>
      <c r="S1823" s="587"/>
      <c r="T1823" s="590" t="s">
        <v>743</v>
      </c>
      <c r="U1823" s="587"/>
      <c r="V1823" s="590" t="s">
        <v>71</v>
      </c>
      <c r="W1823" s="587"/>
      <c r="X1823" s="590" t="s">
        <v>560</v>
      </c>
      <c r="Y1823" s="590" t="s">
        <v>763</v>
      </c>
      <c r="Z1823" s="589" t="str">
        <f t="shared" si="644"/>
        <v/>
      </c>
      <c r="AA1823" s="594" t="s">
        <v>127</v>
      </c>
      <c r="AB1823" s="598" t="str">
        <f t="shared" si="645"/>
        <v/>
      </c>
      <c r="AC1823" s="603" t="str">
        <f>IFERROR(ROUNDDOWN(ROUNDDOWN(ROUND(L1823*VLOOKUP(K1823,'【参考】数式用'!$A$2:$M$57,MATCH("処遇改善加算Ⅳ",'【参考】数式用'!$G$3:$M$3,0)+6,0),0)*M1823,0)*Z1823*0.5,0),"")</f>
        <v/>
      </c>
      <c r="AD1823" s="609"/>
      <c r="AE1823" s="617"/>
      <c r="AF1823" s="617"/>
      <c r="AG1823" s="623"/>
      <c r="AH1823" s="627"/>
      <c r="AI1823" s="708"/>
      <c r="AJ1823" s="634"/>
      <c r="AK1823" s="648" t="str">
        <f t="shared" si="646"/>
        <v/>
      </c>
      <c r="AL1823" s="651" t="str">
        <f t="shared" si="647"/>
        <v/>
      </c>
      <c r="AM1823" s="654"/>
      <c r="AN1823" s="657" t="str">
        <f>IFERROR(VLOOKUP(K1823,'【参考】数式用'!$A$2:$N$57,14,FALSE),"")</f>
        <v/>
      </c>
      <c r="AO1823" s="657" t="str">
        <f t="shared" si="648"/>
        <v/>
      </c>
      <c r="AP1823" s="711" t="str">
        <f t="shared" si="649"/>
        <v/>
      </c>
      <c r="AQ1823" s="711" t="str">
        <f t="shared" si="650"/>
        <v>キャリアパス要件Ⅰ・Ⅱ_</v>
      </c>
      <c r="AR1823" s="662" t="str">
        <f t="shared" si="651"/>
        <v>入力済</v>
      </c>
      <c r="AS1823" s="657" t="str">
        <f t="shared" si="652"/>
        <v/>
      </c>
      <c r="AT1823" s="662" t="str">
        <f t="shared" si="653"/>
        <v>入力済</v>
      </c>
      <c r="AU1823" s="662" t="str">
        <f t="shared" si="654"/>
        <v/>
      </c>
      <c r="AV1823" s="662" t="str">
        <f t="shared" si="655"/>
        <v/>
      </c>
      <c r="AW1823" s="657" t="str">
        <f t="shared" si="656"/>
        <v/>
      </c>
      <c r="AX1823" s="657" t="str">
        <f t="shared" si="657"/>
        <v>入力済</v>
      </c>
      <c r="AY1823" s="662" t="str">
        <f>IFERROR(VLOOKUP(K1823,'【参考】数式用'!$AR$3:$AS$49,2,FALSE),"")</f>
        <v/>
      </c>
      <c r="AZ1823" s="657" t="str">
        <f t="shared" si="658"/>
        <v/>
      </c>
      <c r="BA1823" s="657" t="str">
        <f t="shared" si="659"/>
        <v>入力済</v>
      </c>
      <c r="BB1823" s="662" t="str">
        <f>IFERROR(VLOOKUP(K1823,'【参考】数式用'!$AX$3:$AY$56,2,FALSE),"")</f>
        <v/>
      </c>
      <c r="BC1823" s="657" t="str">
        <f t="shared" si="660"/>
        <v/>
      </c>
      <c r="BD1823" s="657" t="str">
        <f t="shared" si="661"/>
        <v>入力済</v>
      </c>
      <c r="BE1823" s="657" t="str">
        <f t="shared" si="662"/>
        <v/>
      </c>
      <c r="BF1823" s="657" t="str">
        <f t="shared" si="663"/>
        <v/>
      </c>
      <c r="BG1823" s="657" t="str">
        <f t="shared" si="664"/>
        <v/>
      </c>
      <c r="BH1823" s="657" t="str">
        <f t="shared" si="665"/>
        <v/>
      </c>
      <c r="BI1823" s="657" t="str">
        <f t="shared" si="666"/>
        <v/>
      </c>
      <c r="BM1823" s="681" t="e">
        <f>VLOOKUP(K1823,'【参考】数式用'!$A$2:$O$57,15,FALSE)</f>
        <v>#N/A</v>
      </c>
    </row>
    <row r="1824" spans="1:65" ht="109.9" customHeight="1">
      <c r="A1824" s="506">
        <v>1813</v>
      </c>
      <c r="B1824" s="517" t="str">
        <f>IF(基本情報入力シート!B1852="","",基本情報入力シート!B1852)</f>
        <v/>
      </c>
      <c r="C1824" s="523"/>
      <c r="D1824" s="523"/>
      <c r="E1824" s="523"/>
      <c r="F1824" s="530"/>
      <c r="G1824" s="536" t="str">
        <f>IF(基本情報入力シート!L1852="","",基本情報入力シート!L1852)</f>
        <v/>
      </c>
      <c r="H1824" s="536" t="str">
        <f>IF(基本情報入力シート!Q1852="","",基本情報入力シート!Q1852)</f>
        <v/>
      </c>
      <c r="I1824" s="536" t="str">
        <f>IF(基本情報入力シート!V1852="","",基本情報入力シート!V1852)</f>
        <v/>
      </c>
      <c r="J1824" s="536" t="str">
        <f>IF(基本情報入力シート!W1852="","",基本情報入力シート!W1852)</f>
        <v/>
      </c>
      <c r="K1824" s="536" t="str">
        <f>IF(基本情報入力シート!Z1852="","",基本情報入力シート!Z1852)</f>
        <v/>
      </c>
      <c r="L1824" s="555" t="str">
        <f>IF(基本情報入力シート!AF1852=0,"",基本情報入力シート!AF1852)</f>
        <v/>
      </c>
      <c r="M1824" s="563" t="str">
        <f>IF(AND(基本情報入力シート!AG1852="",基本情報入力シート!AG1852=""),"",基本情報入力シート!AG1852)</f>
        <v/>
      </c>
      <c r="N1824" s="570"/>
      <c r="O1824" s="575" t="str">
        <f>IFERROR(VLOOKUP(K1824,'【参考】数式用'!$A$2:$M$57,MATCH(N1824,'【参考】数式用'!$G$3:$M$3,0)+6,0),"")</f>
        <v/>
      </c>
      <c r="P1824" s="583" t="s">
        <v>549</v>
      </c>
      <c r="Q1824" s="587"/>
      <c r="R1824" s="590" t="s">
        <v>71</v>
      </c>
      <c r="S1824" s="587"/>
      <c r="T1824" s="590" t="s">
        <v>743</v>
      </c>
      <c r="U1824" s="587"/>
      <c r="V1824" s="590" t="s">
        <v>71</v>
      </c>
      <c r="W1824" s="587"/>
      <c r="X1824" s="590" t="s">
        <v>560</v>
      </c>
      <c r="Y1824" s="590" t="s">
        <v>763</v>
      </c>
      <c r="Z1824" s="589" t="str">
        <f t="shared" si="644"/>
        <v/>
      </c>
      <c r="AA1824" s="594" t="s">
        <v>127</v>
      </c>
      <c r="AB1824" s="598" t="str">
        <f t="shared" si="645"/>
        <v/>
      </c>
      <c r="AC1824" s="603" t="str">
        <f>IFERROR(ROUNDDOWN(ROUNDDOWN(ROUND(L1824*VLOOKUP(K1824,'【参考】数式用'!$A$2:$M$57,MATCH("処遇改善加算Ⅳ",'【参考】数式用'!$G$3:$M$3,0)+6,0),0)*M1824,0)*Z1824*0.5,0),"")</f>
        <v/>
      </c>
      <c r="AD1824" s="609"/>
      <c r="AE1824" s="617"/>
      <c r="AF1824" s="617"/>
      <c r="AG1824" s="623"/>
      <c r="AH1824" s="627"/>
      <c r="AI1824" s="708"/>
      <c r="AJ1824" s="634"/>
      <c r="AK1824" s="648" t="str">
        <f t="shared" si="646"/>
        <v/>
      </c>
      <c r="AL1824" s="651" t="str">
        <f t="shared" si="647"/>
        <v/>
      </c>
      <c r="AM1824" s="654"/>
      <c r="AN1824" s="657" t="str">
        <f>IFERROR(VLOOKUP(K1824,'【参考】数式用'!$A$2:$N$57,14,FALSE),"")</f>
        <v/>
      </c>
      <c r="AO1824" s="657" t="str">
        <f t="shared" si="648"/>
        <v/>
      </c>
      <c r="AP1824" s="711" t="str">
        <f t="shared" si="649"/>
        <v/>
      </c>
      <c r="AQ1824" s="711" t="str">
        <f t="shared" si="650"/>
        <v>キャリアパス要件Ⅰ・Ⅱ_</v>
      </c>
      <c r="AR1824" s="662" t="str">
        <f t="shared" si="651"/>
        <v>入力済</v>
      </c>
      <c r="AS1824" s="657" t="str">
        <f t="shared" si="652"/>
        <v/>
      </c>
      <c r="AT1824" s="662" t="str">
        <f t="shared" si="653"/>
        <v>入力済</v>
      </c>
      <c r="AU1824" s="662" t="str">
        <f t="shared" si="654"/>
        <v/>
      </c>
      <c r="AV1824" s="662" t="str">
        <f t="shared" si="655"/>
        <v/>
      </c>
      <c r="AW1824" s="657" t="str">
        <f t="shared" si="656"/>
        <v/>
      </c>
      <c r="AX1824" s="657" t="str">
        <f t="shared" si="657"/>
        <v>入力済</v>
      </c>
      <c r="AY1824" s="662" t="str">
        <f>IFERROR(VLOOKUP(K1824,'【参考】数式用'!$AR$3:$AS$49,2,FALSE),"")</f>
        <v/>
      </c>
      <c r="AZ1824" s="657" t="str">
        <f t="shared" si="658"/>
        <v/>
      </c>
      <c r="BA1824" s="657" t="str">
        <f t="shared" si="659"/>
        <v>入力済</v>
      </c>
      <c r="BB1824" s="662" t="str">
        <f>IFERROR(VLOOKUP(K1824,'【参考】数式用'!$AX$3:$AY$56,2,FALSE),"")</f>
        <v/>
      </c>
      <c r="BC1824" s="657" t="str">
        <f t="shared" si="660"/>
        <v/>
      </c>
      <c r="BD1824" s="657" t="str">
        <f t="shared" si="661"/>
        <v>入力済</v>
      </c>
      <c r="BE1824" s="657" t="str">
        <f t="shared" si="662"/>
        <v/>
      </c>
      <c r="BF1824" s="657" t="str">
        <f t="shared" si="663"/>
        <v/>
      </c>
      <c r="BG1824" s="657" t="str">
        <f t="shared" si="664"/>
        <v/>
      </c>
      <c r="BH1824" s="657" t="str">
        <f t="shared" si="665"/>
        <v/>
      </c>
      <c r="BI1824" s="657" t="str">
        <f t="shared" si="666"/>
        <v/>
      </c>
      <c r="BM1824" s="681" t="e">
        <f>VLOOKUP(K1824,'【参考】数式用'!$A$2:$O$57,15,FALSE)</f>
        <v>#N/A</v>
      </c>
    </row>
    <row r="1825" spans="1:65" ht="109.9" customHeight="1">
      <c r="A1825" s="506">
        <v>1814</v>
      </c>
      <c r="B1825" s="517" t="str">
        <f>IF(基本情報入力シート!B1853="","",基本情報入力シート!B1853)</f>
        <v/>
      </c>
      <c r="C1825" s="523"/>
      <c r="D1825" s="523"/>
      <c r="E1825" s="523"/>
      <c r="F1825" s="530"/>
      <c r="G1825" s="536" t="str">
        <f>IF(基本情報入力シート!L1853="","",基本情報入力シート!L1853)</f>
        <v/>
      </c>
      <c r="H1825" s="536" t="str">
        <f>IF(基本情報入力シート!Q1853="","",基本情報入力シート!Q1853)</f>
        <v/>
      </c>
      <c r="I1825" s="536" t="str">
        <f>IF(基本情報入力シート!V1853="","",基本情報入力シート!V1853)</f>
        <v/>
      </c>
      <c r="J1825" s="536" t="str">
        <f>IF(基本情報入力シート!W1853="","",基本情報入力シート!W1853)</f>
        <v/>
      </c>
      <c r="K1825" s="536" t="str">
        <f>IF(基本情報入力シート!Z1853="","",基本情報入力シート!Z1853)</f>
        <v/>
      </c>
      <c r="L1825" s="555" t="str">
        <f>IF(基本情報入力シート!AF1853=0,"",基本情報入力シート!AF1853)</f>
        <v/>
      </c>
      <c r="M1825" s="563" t="str">
        <f>IF(AND(基本情報入力シート!AG1853="",基本情報入力シート!AG1853=""),"",基本情報入力シート!AG1853)</f>
        <v/>
      </c>
      <c r="N1825" s="570"/>
      <c r="O1825" s="575" t="str">
        <f>IFERROR(VLOOKUP(K1825,'【参考】数式用'!$A$2:$M$57,MATCH(N1825,'【参考】数式用'!$G$3:$M$3,0)+6,0),"")</f>
        <v/>
      </c>
      <c r="P1825" s="583" t="s">
        <v>549</v>
      </c>
      <c r="Q1825" s="587"/>
      <c r="R1825" s="590" t="s">
        <v>71</v>
      </c>
      <c r="S1825" s="587"/>
      <c r="T1825" s="590" t="s">
        <v>743</v>
      </c>
      <c r="U1825" s="587"/>
      <c r="V1825" s="590" t="s">
        <v>71</v>
      </c>
      <c r="W1825" s="587"/>
      <c r="X1825" s="590" t="s">
        <v>560</v>
      </c>
      <c r="Y1825" s="590" t="s">
        <v>763</v>
      </c>
      <c r="Z1825" s="589" t="str">
        <f t="shared" si="644"/>
        <v/>
      </c>
      <c r="AA1825" s="594" t="s">
        <v>127</v>
      </c>
      <c r="AB1825" s="598" t="str">
        <f t="shared" si="645"/>
        <v/>
      </c>
      <c r="AC1825" s="603" t="str">
        <f>IFERROR(ROUNDDOWN(ROUNDDOWN(ROUND(L1825*VLOOKUP(K1825,'【参考】数式用'!$A$2:$M$57,MATCH("処遇改善加算Ⅳ",'【参考】数式用'!$G$3:$M$3,0)+6,0),0)*M1825,0)*Z1825*0.5,0),"")</f>
        <v/>
      </c>
      <c r="AD1825" s="609"/>
      <c r="AE1825" s="617"/>
      <c r="AF1825" s="617"/>
      <c r="AG1825" s="623"/>
      <c r="AH1825" s="627"/>
      <c r="AI1825" s="708"/>
      <c r="AJ1825" s="634"/>
      <c r="AK1825" s="648" t="str">
        <f t="shared" si="646"/>
        <v/>
      </c>
      <c r="AL1825" s="651" t="str">
        <f t="shared" si="647"/>
        <v/>
      </c>
      <c r="AM1825" s="654"/>
      <c r="AN1825" s="657" t="str">
        <f>IFERROR(VLOOKUP(K1825,'【参考】数式用'!$A$2:$N$57,14,FALSE),"")</f>
        <v/>
      </c>
      <c r="AO1825" s="657" t="str">
        <f t="shared" si="648"/>
        <v/>
      </c>
      <c r="AP1825" s="711" t="str">
        <f t="shared" si="649"/>
        <v/>
      </c>
      <c r="AQ1825" s="711" t="str">
        <f t="shared" si="650"/>
        <v>キャリアパス要件Ⅰ・Ⅱ_</v>
      </c>
      <c r="AR1825" s="662" t="str">
        <f t="shared" si="651"/>
        <v>入力済</v>
      </c>
      <c r="AS1825" s="657" t="str">
        <f t="shared" si="652"/>
        <v/>
      </c>
      <c r="AT1825" s="662" t="str">
        <f t="shared" si="653"/>
        <v>入力済</v>
      </c>
      <c r="AU1825" s="662" t="str">
        <f t="shared" si="654"/>
        <v/>
      </c>
      <c r="AV1825" s="662" t="str">
        <f t="shared" si="655"/>
        <v/>
      </c>
      <c r="AW1825" s="657" t="str">
        <f t="shared" si="656"/>
        <v/>
      </c>
      <c r="AX1825" s="657" t="str">
        <f t="shared" si="657"/>
        <v>入力済</v>
      </c>
      <c r="AY1825" s="662" t="str">
        <f>IFERROR(VLOOKUP(K1825,'【参考】数式用'!$AR$3:$AS$49,2,FALSE),"")</f>
        <v/>
      </c>
      <c r="AZ1825" s="657" t="str">
        <f t="shared" si="658"/>
        <v/>
      </c>
      <c r="BA1825" s="657" t="str">
        <f t="shared" si="659"/>
        <v>入力済</v>
      </c>
      <c r="BB1825" s="662" t="str">
        <f>IFERROR(VLOOKUP(K1825,'【参考】数式用'!$AX$3:$AY$56,2,FALSE),"")</f>
        <v/>
      </c>
      <c r="BC1825" s="657" t="str">
        <f t="shared" si="660"/>
        <v/>
      </c>
      <c r="BD1825" s="657" t="str">
        <f t="shared" si="661"/>
        <v>入力済</v>
      </c>
      <c r="BE1825" s="657" t="str">
        <f t="shared" si="662"/>
        <v/>
      </c>
      <c r="BF1825" s="657" t="str">
        <f t="shared" si="663"/>
        <v/>
      </c>
      <c r="BG1825" s="657" t="str">
        <f t="shared" si="664"/>
        <v/>
      </c>
      <c r="BH1825" s="657" t="str">
        <f t="shared" si="665"/>
        <v/>
      </c>
      <c r="BI1825" s="657" t="str">
        <f t="shared" si="666"/>
        <v/>
      </c>
      <c r="BM1825" s="681" t="e">
        <f>VLOOKUP(K1825,'【参考】数式用'!$A$2:$O$57,15,FALSE)</f>
        <v>#N/A</v>
      </c>
    </row>
    <row r="1826" spans="1:65" ht="109.9" customHeight="1">
      <c r="A1826" s="506">
        <v>1815</v>
      </c>
      <c r="B1826" s="517" t="str">
        <f>IF(基本情報入力シート!B1854="","",基本情報入力シート!B1854)</f>
        <v/>
      </c>
      <c r="C1826" s="523"/>
      <c r="D1826" s="523"/>
      <c r="E1826" s="523"/>
      <c r="F1826" s="530"/>
      <c r="G1826" s="536" t="str">
        <f>IF(基本情報入力シート!L1854="","",基本情報入力シート!L1854)</f>
        <v/>
      </c>
      <c r="H1826" s="536" t="str">
        <f>IF(基本情報入力シート!Q1854="","",基本情報入力シート!Q1854)</f>
        <v/>
      </c>
      <c r="I1826" s="536" t="str">
        <f>IF(基本情報入力シート!V1854="","",基本情報入力シート!V1854)</f>
        <v/>
      </c>
      <c r="J1826" s="536" t="str">
        <f>IF(基本情報入力シート!W1854="","",基本情報入力シート!W1854)</f>
        <v/>
      </c>
      <c r="K1826" s="536" t="str">
        <f>IF(基本情報入力シート!Z1854="","",基本情報入力シート!Z1854)</f>
        <v/>
      </c>
      <c r="L1826" s="555" t="str">
        <f>IF(基本情報入力シート!AF1854=0,"",基本情報入力シート!AF1854)</f>
        <v/>
      </c>
      <c r="M1826" s="563" t="str">
        <f>IF(AND(基本情報入力シート!AG1854="",基本情報入力シート!AG1854=""),"",基本情報入力シート!AG1854)</f>
        <v/>
      </c>
      <c r="N1826" s="570"/>
      <c r="O1826" s="575" t="str">
        <f>IFERROR(VLOOKUP(K1826,'【参考】数式用'!$A$2:$M$57,MATCH(N1826,'【参考】数式用'!$G$3:$M$3,0)+6,0),"")</f>
        <v/>
      </c>
      <c r="P1826" s="583" t="s">
        <v>549</v>
      </c>
      <c r="Q1826" s="587"/>
      <c r="R1826" s="590" t="s">
        <v>71</v>
      </c>
      <c r="S1826" s="587"/>
      <c r="T1826" s="590" t="s">
        <v>743</v>
      </c>
      <c r="U1826" s="587"/>
      <c r="V1826" s="590" t="s">
        <v>71</v>
      </c>
      <c r="W1826" s="587"/>
      <c r="X1826" s="590" t="s">
        <v>560</v>
      </c>
      <c r="Y1826" s="590" t="s">
        <v>763</v>
      </c>
      <c r="Z1826" s="589" t="str">
        <f t="shared" si="644"/>
        <v/>
      </c>
      <c r="AA1826" s="594" t="s">
        <v>127</v>
      </c>
      <c r="AB1826" s="598" t="str">
        <f t="shared" si="645"/>
        <v/>
      </c>
      <c r="AC1826" s="603" t="str">
        <f>IFERROR(ROUNDDOWN(ROUNDDOWN(ROUND(L1826*VLOOKUP(K1826,'【参考】数式用'!$A$2:$M$57,MATCH("処遇改善加算Ⅳ",'【参考】数式用'!$G$3:$M$3,0)+6,0),0)*M1826,0)*Z1826*0.5,0),"")</f>
        <v/>
      </c>
      <c r="AD1826" s="609"/>
      <c r="AE1826" s="617"/>
      <c r="AF1826" s="617"/>
      <c r="AG1826" s="623"/>
      <c r="AH1826" s="627"/>
      <c r="AI1826" s="708"/>
      <c r="AJ1826" s="634"/>
      <c r="AK1826" s="648" t="str">
        <f t="shared" si="646"/>
        <v/>
      </c>
      <c r="AL1826" s="651" t="str">
        <f t="shared" si="647"/>
        <v/>
      </c>
      <c r="AM1826" s="654"/>
      <c r="AN1826" s="657" t="str">
        <f>IFERROR(VLOOKUP(K1826,'【参考】数式用'!$A$2:$N$57,14,FALSE),"")</f>
        <v/>
      </c>
      <c r="AO1826" s="657" t="str">
        <f t="shared" si="648"/>
        <v/>
      </c>
      <c r="AP1826" s="711" t="str">
        <f t="shared" si="649"/>
        <v/>
      </c>
      <c r="AQ1826" s="711" t="str">
        <f t="shared" si="650"/>
        <v>キャリアパス要件Ⅰ・Ⅱ_</v>
      </c>
      <c r="AR1826" s="662" t="str">
        <f t="shared" si="651"/>
        <v>入力済</v>
      </c>
      <c r="AS1826" s="657" t="str">
        <f t="shared" si="652"/>
        <v/>
      </c>
      <c r="AT1826" s="662" t="str">
        <f t="shared" si="653"/>
        <v>入力済</v>
      </c>
      <c r="AU1826" s="662" t="str">
        <f t="shared" si="654"/>
        <v/>
      </c>
      <c r="AV1826" s="662" t="str">
        <f t="shared" si="655"/>
        <v/>
      </c>
      <c r="AW1826" s="657" t="str">
        <f t="shared" si="656"/>
        <v/>
      </c>
      <c r="AX1826" s="657" t="str">
        <f t="shared" si="657"/>
        <v>入力済</v>
      </c>
      <c r="AY1826" s="662" t="str">
        <f>IFERROR(VLOOKUP(K1826,'【参考】数式用'!$AR$3:$AS$49,2,FALSE),"")</f>
        <v/>
      </c>
      <c r="AZ1826" s="657" t="str">
        <f t="shared" si="658"/>
        <v/>
      </c>
      <c r="BA1826" s="657" t="str">
        <f t="shared" si="659"/>
        <v>入力済</v>
      </c>
      <c r="BB1826" s="662" t="str">
        <f>IFERROR(VLOOKUP(K1826,'【参考】数式用'!$AX$3:$AY$56,2,FALSE),"")</f>
        <v/>
      </c>
      <c r="BC1826" s="657" t="str">
        <f t="shared" si="660"/>
        <v/>
      </c>
      <c r="BD1826" s="657" t="str">
        <f t="shared" si="661"/>
        <v>入力済</v>
      </c>
      <c r="BE1826" s="657" t="str">
        <f t="shared" si="662"/>
        <v/>
      </c>
      <c r="BF1826" s="657" t="str">
        <f t="shared" si="663"/>
        <v/>
      </c>
      <c r="BG1826" s="657" t="str">
        <f t="shared" si="664"/>
        <v/>
      </c>
      <c r="BH1826" s="657" t="str">
        <f t="shared" si="665"/>
        <v/>
      </c>
      <c r="BI1826" s="657" t="str">
        <f t="shared" si="666"/>
        <v/>
      </c>
      <c r="BM1826" s="681" t="e">
        <f>VLOOKUP(K1826,'【参考】数式用'!$A$2:$O$57,15,FALSE)</f>
        <v>#N/A</v>
      </c>
    </row>
    <row r="1827" spans="1:65" ht="109.9" customHeight="1">
      <c r="A1827" s="506">
        <v>1816</v>
      </c>
      <c r="B1827" s="517" t="str">
        <f>IF(基本情報入力シート!B1855="","",基本情報入力シート!B1855)</f>
        <v/>
      </c>
      <c r="C1827" s="523"/>
      <c r="D1827" s="523"/>
      <c r="E1827" s="523"/>
      <c r="F1827" s="530"/>
      <c r="G1827" s="536" t="str">
        <f>IF(基本情報入力シート!L1855="","",基本情報入力シート!L1855)</f>
        <v/>
      </c>
      <c r="H1827" s="536" t="str">
        <f>IF(基本情報入力シート!Q1855="","",基本情報入力シート!Q1855)</f>
        <v/>
      </c>
      <c r="I1827" s="536" t="str">
        <f>IF(基本情報入力シート!V1855="","",基本情報入力シート!V1855)</f>
        <v/>
      </c>
      <c r="J1827" s="536" t="str">
        <f>IF(基本情報入力シート!W1855="","",基本情報入力シート!W1855)</f>
        <v/>
      </c>
      <c r="K1827" s="536" t="str">
        <f>IF(基本情報入力シート!Z1855="","",基本情報入力シート!Z1855)</f>
        <v/>
      </c>
      <c r="L1827" s="555" t="str">
        <f>IF(基本情報入力シート!AF1855=0,"",基本情報入力シート!AF1855)</f>
        <v/>
      </c>
      <c r="M1827" s="563" t="str">
        <f>IF(AND(基本情報入力シート!AG1855="",基本情報入力シート!AG1855=""),"",基本情報入力シート!AG1855)</f>
        <v/>
      </c>
      <c r="N1827" s="570"/>
      <c r="O1827" s="575" t="str">
        <f>IFERROR(VLOOKUP(K1827,'【参考】数式用'!$A$2:$M$57,MATCH(N1827,'【参考】数式用'!$G$3:$M$3,0)+6,0),"")</f>
        <v/>
      </c>
      <c r="P1827" s="583" t="s">
        <v>549</v>
      </c>
      <c r="Q1827" s="587"/>
      <c r="R1827" s="590" t="s">
        <v>71</v>
      </c>
      <c r="S1827" s="587"/>
      <c r="T1827" s="590" t="s">
        <v>743</v>
      </c>
      <c r="U1827" s="587"/>
      <c r="V1827" s="590" t="s">
        <v>71</v>
      </c>
      <c r="W1827" s="587"/>
      <c r="X1827" s="590" t="s">
        <v>560</v>
      </c>
      <c r="Y1827" s="590" t="s">
        <v>763</v>
      </c>
      <c r="Z1827" s="589" t="str">
        <f t="shared" si="644"/>
        <v/>
      </c>
      <c r="AA1827" s="594" t="s">
        <v>127</v>
      </c>
      <c r="AB1827" s="598" t="str">
        <f t="shared" si="645"/>
        <v/>
      </c>
      <c r="AC1827" s="603" t="str">
        <f>IFERROR(ROUNDDOWN(ROUNDDOWN(ROUND(L1827*VLOOKUP(K1827,'【参考】数式用'!$A$2:$M$57,MATCH("処遇改善加算Ⅳ",'【参考】数式用'!$G$3:$M$3,0)+6,0),0)*M1827,0)*Z1827*0.5,0),"")</f>
        <v/>
      </c>
      <c r="AD1827" s="609"/>
      <c r="AE1827" s="617"/>
      <c r="AF1827" s="617"/>
      <c r="AG1827" s="623"/>
      <c r="AH1827" s="627"/>
      <c r="AI1827" s="708"/>
      <c r="AJ1827" s="634"/>
      <c r="AK1827" s="648" t="str">
        <f t="shared" si="646"/>
        <v/>
      </c>
      <c r="AL1827" s="651" t="str">
        <f t="shared" si="647"/>
        <v/>
      </c>
      <c r="AM1827" s="654"/>
      <c r="AN1827" s="657" t="str">
        <f>IFERROR(VLOOKUP(K1827,'【参考】数式用'!$A$2:$N$57,14,FALSE),"")</f>
        <v/>
      </c>
      <c r="AO1827" s="657" t="str">
        <f t="shared" si="648"/>
        <v/>
      </c>
      <c r="AP1827" s="711" t="str">
        <f t="shared" si="649"/>
        <v/>
      </c>
      <c r="AQ1827" s="711" t="str">
        <f t="shared" si="650"/>
        <v>キャリアパス要件Ⅰ・Ⅱ_</v>
      </c>
      <c r="AR1827" s="662" t="str">
        <f t="shared" si="651"/>
        <v>入力済</v>
      </c>
      <c r="AS1827" s="657" t="str">
        <f t="shared" si="652"/>
        <v/>
      </c>
      <c r="AT1827" s="662" t="str">
        <f t="shared" si="653"/>
        <v>入力済</v>
      </c>
      <c r="AU1827" s="662" t="str">
        <f t="shared" si="654"/>
        <v/>
      </c>
      <c r="AV1827" s="662" t="str">
        <f t="shared" si="655"/>
        <v/>
      </c>
      <c r="AW1827" s="657" t="str">
        <f t="shared" si="656"/>
        <v/>
      </c>
      <c r="AX1827" s="657" t="str">
        <f t="shared" si="657"/>
        <v>入力済</v>
      </c>
      <c r="AY1827" s="662" t="str">
        <f>IFERROR(VLOOKUP(K1827,'【参考】数式用'!$AR$3:$AS$49,2,FALSE),"")</f>
        <v/>
      </c>
      <c r="AZ1827" s="657" t="str">
        <f t="shared" si="658"/>
        <v/>
      </c>
      <c r="BA1827" s="657" t="str">
        <f t="shared" si="659"/>
        <v>入力済</v>
      </c>
      <c r="BB1827" s="662" t="str">
        <f>IFERROR(VLOOKUP(K1827,'【参考】数式用'!$AX$3:$AY$56,2,FALSE),"")</f>
        <v/>
      </c>
      <c r="BC1827" s="657" t="str">
        <f t="shared" si="660"/>
        <v/>
      </c>
      <c r="BD1827" s="657" t="str">
        <f t="shared" si="661"/>
        <v>入力済</v>
      </c>
      <c r="BE1827" s="657" t="str">
        <f t="shared" si="662"/>
        <v/>
      </c>
      <c r="BF1827" s="657" t="str">
        <f t="shared" si="663"/>
        <v/>
      </c>
      <c r="BG1827" s="657" t="str">
        <f t="shared" si="664"/>
        <v/>
      </c>
      <c r="BH1827" s="657" t="str">
        <f t="shared" si="665"/>
        <v/>
      </c>
      <c r="BI1827" s="657" t="str">
        <f t="shared" si="666"/>
        <v/>
      </c>
      <c r="BM1827" s="681" t="e">
        <f>VLOOKUP(K1827,'【参考】数式用'!$A$2:$O$57,15,FALSE)</f>
        <v>#N/A</v>
      </c>
    </row>
    <row r="1828" spans="1:65" ht="109.9" customHeight="1">
      <c r="A1828" s="506">
        <v>1817</v>
      </c>
      <c r="B1828" s="517" t="str">
        <f>IF(基本情報入力シート!B1856="","",基本情報入力シート!B1856)</f>
        <v/>
      </c>
      <c r="C1828" s="523"/>
      <c r="D1828" s="523"/>
      <c r="E1828" s="523"/>
      <c r="F1828" s="530"/>
      <c r="G1828" s="536" t="str">
        <f>IF(基本情報入力シート!L1856="","",基本情報入力シート!L1856)</f>
        <v/>
      </c>
      <c r="H1828" s="536" t="str">
        <f>IF(基本情報入力シート!Q1856="","",基本情報入力シート!Q1856)</f>
        <v/>
      </c>
      <c r="I1828" s="536" t="str">
        <f>IF(基本情報入力シート!V1856="","",基本情報入力シート!V1856)</f>
        <v/>
      </c>
      <c r="J1828" s="536" t="str">
        <f>IF(基本情報入力シート!W1856="","",基本情報入力シート!W1856)</f>
        <v/>
      </c>
      <c r="K1828" s="536" t="str">
        <f>IF(基本情報入力シート!Z1856="","",基本情報入力シート!Z1856)</f>
        <v/>
      </c>
      <c r="L1828" s="555" t="str">
        <f>IF(基本情報入力シート!AF1856=0,"",基本情報入力シート!AF1856)</f>
        <v/>
      </c>
      <c r="M1828" s="563" t="str">
        <f>IF(AND(基本情報入力シート!AG1856="",基本情報入力シート!AG1856=""),"",基本情報入力シート!AG1856)</f>
        <v/>
      </c>
      <c r="N1828" s="570"/>
      <c r="O1828" s="575" t="str">
        <f>IFERROR(VLOOKUP(K1828,'【参考】数式用'!$A$2:$M$57,MATCH(N1828,'【参考】数式用'!$G$3:$M$3,0)+6,0),"")</f>
        <v/>
      </c>
      <c r="P1828" s="583" t="s">
        <v>549</v>
      </c>
      <c r="Q1828" s="587"/>
      <c r="R1828" s="590" t="s">
        <v>71</v>
      </c>
      <c r="S1828" s="587"/>
      <c r="T1828" s="590" t="s">
        <v>743</v>
      </c>
      <c r="U1828" s="587"/>
      <c r="V1828" s="590" t="s">
        <v>71</v>
      </c>
      <c r="W1828" s="587"/>
      <c r="X1828" s="590" t="s">
        <v>560</v>
      </c>
      <c r="Y1828" s="590" t="s">
        <v>763</v>
      </c>
      <c r="Z1828" s="589" t="str">
        <f t="shared" si="644"/>
        <v/>
      </c>
      <c r="AA1828" s="594" t="s">
        <v>127</v>
      </c>
      <c r="AB1828" s="598" t="str">
        <f t="shared" si="645"/>
        <v/>
      </c>
      <c r="AC1828" s="603" t="str">
        <f>IFERROR(ROUNDDOWN(ROUNDDOWN(ROUND(L1828*VLOOKUP(K1828,'【参考】数式用'!$A$2:$M$57,MATCH("処遇改善加算Ⅳ",'【参考】数式用'!$G$3:$M$3,0)+6,0),0)*M1828,0)*Z1828*0.5,0),"")</f>
        <v/>
      </c>
      <c r="AD1828" s="609"/>
      <c r="AE1828" s="617"/>
      <c r="AF1828" s="617"/>
      <c r="AG1828" s="623"/>
      <c r="AH1828" s="627"/>
      <c r="AI1828" s="708"/>
      <c r="AJ1828" s="634"/>
      <c r="AK1828" s="648" t="str">
        <f t="shared" si="646"/>
        <v/>
      </c>
      <c r="AL1828" s="651" t="str">
        <f t="shared" si="647"/>
        <v/>
      </c>
      <c r="AM1828" s="654"/>
      <c r="AN1828" s="657" t="str">
        <f>IFERROR(VLOOKUP(K1828,'【参考】数式用'!$A$2:$N$57,14,FALSE),"")</f>
        <v/>
      </c>
      <c r="AO1828" s="657" t="str">
        <f t="shared" si="648"/>
        <v/>
      </c>
      <c r="AP1828" s="711" t="str">
        <f t="shared" si="649"/>
        <v/>
      </c>
      <c r="AQ1828" s="711" t="str">
        <f t="shared" si="650"/>
        <v>キャリアパス要件Ⅰ・Ⅱ_</v>
      </c>
      <c r="AR1828" s="662" t="str">
        <f t="shared" si="651"/>
        <v>入力済</v>
      </c>
      <c r="AS1828" s="657" t="str">
        <f t="shared" si="652"/>
        <v/>
      </c>
      <c r="AT1828" s="662" t="str">
        <f t="shared" si="653"/>
        <v>入力済</v>
      </c>
      <c r="AU1828" s="662" t="str">
        <f t="shared" si="654"/>
        <v/>
      </c>
      <c r="AV1828" s="662" t="str">
        <f t="shared" si="655"/>
        <v/>
      </c>
      <c r="AW1828" s="657" t="str">
        <f t="shared" si="656"/>
        <v/>
      </c>
      <c r="AX1828" s="657" t="str">
        <f t="shared" si="657"/>
        <v>入力済</v>
      </c>
      <c r="AY1828" s="662" t="str">
        <f>IFERROR(VLOOKUP(K1828,'【参考】数式用'!$AR$3:$AS$49,2,FALSE),"")</f>
        <v/>
      </c>
      <c r="AZ1828" s="657" t="str">
        <f t="shared" si="658"/>
        <v/>
      </c>
      <c r="BA1828" s="657" t="str">
        <f t="shared" si="659"/>
        <v>入力済</v>
      </c>
      <c r="BB1828" s="662" t="str">
        <f>IFERROR(VLOOKUP(K1828,'【参考】数式用'!$AX$3:$AY$56,2,FALSE),"")</f>
        <v/>
      </c>
      <c r="BC1828" s="657" t="str">
        <f t="shared" si="660"/>
        <v/>
      </c>
      <c r="BD1828" s="657" t="str">
        <f t="shared" si="661"/>
        <v>入力済</v>
      </c>
      <c r="BE1828" s="657" t="str">
        <f t="shared" si="662"/>
        <v/>
      </c>
      <c r="BF1828" s="657" t="str">
        <f t="shared" si="663"/>
        <v/>
      </c>
      <c r="BG1828" s="657" t="str">
        <f t="shared" si="664"/>
        <v/>
      </c>
      <c r="BH1828" s="657" t="str">
        <f t="shared" si="665"/>
        <v/>
      </c>
      <c r="BI1828" s="657" t="str">
        <f t="shared" si="666"/>
        <v/>
      </c>
      <c r="BM1828" s="681" t="e">
        <f>VLOOKUP(K1828,'【参考】数式用'!$A$2:$O$57,15,FALSE)</f>
        <v>#N/A</v>
      </c>
    </row>
    <row r="1829" spans="1:65" ht="109.9" customHeight="1">
      <c r="A1829" s="506">
        <v>1818</v>
      </c>
      <c r="B1829" s="517" t="str">
        <f>IF(基本情報入力シート!B1857="","",基本情報入力シート!B1857)</f>
        <v/>
      </c>
      <c r="C1829" s="523"/>
      <c r="D1829" s="523"/>
      <c r="E1829" s="523"/>
      <c r="F1829" s="530"/>
      <c r="G1829" s="536" t="str">
        <f>IF(基本情報入力シート!L1857="","",基本情報入力シート!L1857)</f>
        <v/>
      </c>
      <c r="H1829" s="536" t="str">
        <f>IF(基本情報入力シート!Q1857="","",基本情報入力シート!Q1857)</f>
        <v/>
      </c>
      <c r="I1829" s="536" t="str">
        <f>IF(基本情報入力シート!V1857="","",基本情報入力シート!V1857)</f>
        <v/>
      </c>
      <c r="J1829" s="536" t="str">
        <f>IF(基本情報入力シート!W1857="","",基本情報入力シート!W1857)</f>
        <v/>
      </c>
      <c r="K1829" s="536" t="str">
        <f>IF(基本情報入力シート!Z1857="","",基本情報入力シート!Z1857)</f>
        <v/>
      </c>
      <c r="L1829" s="555" t="str">
        <f>IF(基本情報入力シート!AF1857=0,"",基本情報入力シート!AF1857)</f>
        <v/>
      </c>
      <c r="M1829" s="563" t="str">
        <f>IF(AND(基本情報入力シート!AG1857="",基本情報入力シート!AG1857=""),"",基本情報入力シート!AG1857)</f>
        <v/>
      </c>
      <c r="N1829" s="570"/>
      <c r="O1829" s="575" t="str">
        <f>IFERROR(VLOOKUP(K1829,'【参考】数式用'!$A$2:$M$57,MATCH(N1829,'【参考】数式用'!$G$3:$M$3,0)+6,0),"")</f>
        <v/>
      </c>
      <c r="P1829" s="583" t="s">
        <v>549</v>
      </c>
      <c r="Q1829" s="587"/>
      <c r="R1829" s="590" t="s">
        <v>71</v>
      </c>
      <c r="S1829" s="587"/>
      <c r="T1829" s="590" t="s">
        <v>743</v>
      </c>
      <c r="U1829" s="587"/>
      <c r="V1829" s="590" t="s">
        <v>71</v>
      </c>
      <c r="W1829" s="587"/>
      <c r="X1829" s="590" t="s">
        <v>560</v>
      </c>
      <c r="Y1829" s="590" t="s">
        <v>763</v>
      </c>
      <c r="Z1829" s="589" t="str">
        <f t="shared" si="644"/>
        <v/>
      </c>
      <c r="AA1829" s="594" t="s">
        <v>127</v>
      </c>
      <c r="AB1829" s="598" t="str">
        <f t="shared" si="645"/>
        <v/>
      </c>
      <c r="AC1829" s="603" t="str">
        <f>IFERROR(ROUNDDOWN(ROUNDDOWN(ROUND(L1829*VLOOKUP(K1829,'【参考】数式用'!$A$2:$M$57,MATCH("処遇改善加算Ⅳ",'【参考】数式用'!$G$3:$M$3,0)+6,0),0)*M1829,0)*Z1829*0.5,0),"")</f>
        <v/>
      </c>
      <c r="AD1829" s="609"/>
      <c r="AE1829" s="617"/>
      <c r="AF1829" s="617"/>
      <c r="AG1829" s="623"/>
      <c r="AH1829" s="627"/>
      <c r="AI1829" s="708"/>
      <c r="AJ1829" s="634"/>
      <c r="AK1829" s="648" t="str">
        <f t="shared" si="646"/>
        <v/>
      </c>
      <c r="AL1829" s="651" t="str">
        <f t="shared" si="647"/>
        <v/>
      </c>
      <c r="AM1829" s="654"/>
      <c r="AN1829" s="657" t="str">
        <f>IFERROR(VLOOKUP(K1829,'【参考】数式用'!$A$2:$N$57,14,FALSE),"")</f>
        <v/>
      </c>
      <c r="AO1829" s="657" t="str">
        <f t="shared" si="648"/>
        <v/>
      </c>
      <c r="AP1829" s="711" t="str">
        <f t="shared" si="649"/>
        <v/>
      </c>
      <c r="AQ1829" s="711" t="str">
        <f t="shared" si="650"/>
        <v>キャリアパス要件Ⅰ・Ⅱ_</v>
      </c>
      <c r="AR1829" s="662" t="str">
        <f t="shared" si="651"/>
        <v>入力済</v>
      </c>
      <c r="AS1829" s="657" t="str">
        <f t="shared" si="652"/>
        <v/>
      </c>
      <c r="AT1829" s="662" t="str">
        <f t="shared" si="653"/>
        <v>入力済</v>
      </c>
      <c r="AU1829" s="662" t="str">
        <f t="shared" si="654"/>
        <v/>
      </c>
      <c r="AV1829" s="662" t="str">
        <f t="shared" si="655"/>
        <v/>
      </c>
      <c r="AW1829" s="657" t="str">
        <f t="shared" si="656"/>
        <v/>
      </c>
      <c r="AX1829" s="657" t="str">
        <f t="shared" si="657"/>
        <v>入力済</v>
      </c>
      <c r="AY1829" s="662" t="str">
        <f>IFERROR(VLOOKUP(K1829,'【参考】数式用'!$AR$3:$AS$49,2,FALSE),"")</f>
        <v/>
      </c>
      <c r="AZ1829" s="657" t="str">
        <f t="shared" si="658"/>
        <v/>
      </c>
      <c r="BA1829" s="657" t="str">
        <f t="shared" si="659"/>
        <v>入力済</v>
      </c>
      <c r="BB1829" s="662" t="str">
        <f>IFERROR(VLOOKUP(K1829,'【参考】数式用'!$AX$3:$AY$56,2,FALSE),"")</f>
        <v/>
      </c>
      <c r="BC1829" s="657" t="str">
        <f t="shared" si="660"/>
        <v/>
      </c>
      <c r="BD1829" s="657" t="str">
        <f t="shared" si="661"/>
        <v>入力済</v>
      </c>
      <c r="BE1829" s="657" t="str">
        <f t="shared" si="662"/>
        <v/>
      </c>
      <c r="BF1829" s="657" t="str">
        <f t="shared" si="663"/>
        <v/>
      </c>
      <c r="BG1829" s="657" t="str">
        <f t="shared" si="664"/>
        <v/>
      </c>
      <c r="BH1829" s="657" t="str">
        <f t="shared" si="665"/>
        <v/>
      </c>
      <c r="BI1829" s="657" t="str">
        <f t="shared" si="666"/>
        <v/>
      </c>
      <c r="BM1829" s="681" t="e">
        <f>VLOOKUP(K1829,'【参考】数式用'!$A$2:$O$57,15,FALSE)</f>
        <v>#N/A</v>
      </c>
    </row>
    <row r="1830" spans="1:65" ht="109.9" customHeight="1">
      <c r="A1830" s="506">
        <v>1819</v>
      </c>
      <c r="B1830" s="517" t="str">
        <f>IF(基本情報入力シート!B1858="","",基本情報入力シート!B1858)</f>
        <v/>
      </c>
      <c r="C1830" s="523"/>
      <c r="D1830" s="523"/>
      <c r="E1830" s="523"/>
      <c r="F1830" s="530"/>
      <c r="G1830" s="536" t="str">
        <f>IF(基本情報入力シート!L1858="","",基本情報入力シート!L1858)</f>
        <v/>
      </c>
      <c r="H1830" s="536" t="str">
        <f>IF(基本情報入力シート!Q1858="","",基本情報入力シート!Q1858)</f>
        <v/>
      </c>
      <c r="I1830" s="536" t="str">
        <f>IF(基本情報入力シート!V1858="","",基本情報入力シート!V1858)</f>
        <v/>
      </c>
      <c r="J1830" s="536" t="str">
        <f>IF(基本情報入力シート!W1858="","",基本情報入力シート!W1858)</f>
        <v/>
      </c>
      <c r="K1830" s="536" t="str">
        <f>IF(基本情報入力シート!Z1858="","",基本情報入力シート!Z1858)</f>
        <v/>
      </c>
      <c r="L1830" s="555" t="str">
        <f>IF(基本情報入力シート!AF1858=0,"",基本情報入力シート!AF1858)</f>
        <v/>
      </c>
      <c r="M1830" s="563" t="str">
        <f>IF(AND(基本情報入力シート!AG1858="",基本情報入力シート!AG1858=""),"",基本情報入力シート!AG1858)</f>
        <v/>
      </c>
      <c r="N1830" s="570"/>
      <c r="O1830" s="575" t="str">
        <f>IFERROR(VLOOKUP(K1830,'【参考】数式用'!$A$2:$M$57,MATCH(N1830,'【参考】数式用'!$G$3:$M$3,0)+6,0),"")</f>
        <v/>
      </c>
      <c r="P1830" s="583" t="s">
        <v>549</v>
      </c>
      <c r="Q1830" s="587"/>
      <c r="R1830" s="590" t="s">
        <v>71</v>
      </c>
      <c r="S1830" s="587"/>
      <c r="T1830" s="590" t="s">
        <v>743</v>
      </c>
      <c r="U1830" s="587"/>
      <c r="V1830" s="590" t="s">
        <v>71</v>
      </c>
      <c r="W1830" s="587"/>
      <c r="X1830" s="590" t="s">
        <v>560</v>
      </c>
      <c r="Y1830" s="590" t="s">
        <v>763</v>
      </c>
      <c r="Z1830" s="589" t="str">
        <f t="shared" si="644"/>
        <v/>
      </c>
      <c r="AA1830" s="594" t="s">
        <v>127</v>
      </c>
      <c r="AB1830" s="598" t="str">
        <f t="shared" si="645"/>
        <v/>
      </c>
      <c r="AC1830" s="603" t="str">
        <f>IFERROR(ROUNDDOWN(ROUNDDOWN(ROUND(L1830*VLOOKUP(K1830,'【参考】数式用'!$A$2:$M$57,MATCH("処遇改善加算Ⅳ",'【参考】数式用'!$G$3:$M$3,0)+6,0),0)*M1830,0)*Z1830*0.5,0),"")</f>
        <v/>
      </c>
      <c r="AD1830" s="609"/>
      <c r="AE1830" s="617"/>
      <c r="AF1830" s="617"/>
      <c r="AG1830" s="623"/>
      <c r="AH1830" s="627"/>
      <c r="AI1830" s="708"/>
      <c r="AJ1830" s="634"/>
      <c r="AK1830" s="648" t="str">
        <f t="shared" si="646"/>
        <v/>
      </c>
      <c r="AL1830" s="651" t="str">
        <f t="shared" si="647"/>
        <v/>
      </c>
      <c r="AM1830" s="654"/>
      <c r="AN1830" s="657" t="str">
        <f>IFERROR(VLOOKUP(K1830,'【参考】数式用'!$A$2:$N$57,14,FALSE),"")</f>
        <v/>
      </c>
      <c r="AO1830" s="657" t="str">
        <f t="shared" si="648"/>
        <v/>
      </c>
      <c r="AP1830" s="711" t="str">
        <f t="shared" si="649"/>
        <v/>
      </c>
      <c r="AQ1830" s="711" t="str">
        <f t="shared" si="650"/>
        <v>キャリアパス要件Ⅰ・Ⅱ_</v>
      </c>
      <c r="AR1830" s="662" t="str">
        <f t="shared" si="651"/>
        <v>入力済</v>
      </c>
      <c r="AS1830" s="657" t="str">
        <f t="shared" si="652"/>
        <v/>
      </c>
      <c r="AT1830" s="662" t="str">
        <f t="shared" si="653"/>
        <v>入力済</v>
      </c>
      <c r="AU1830" s="662" t="str">
        <f t="shared" si="654"/>
        <v/>
      </c>
      <c r="AV1830" s="662" t="str">
        <f t="shared" si="655"/>
        <v/>
      </c>
      <c r="AW1830" s="657" t="str">
        <f t="shared" si="656"/>
        <v/>
      </c>
      <c r="AX1830" s="657" t="str">
        <f t="shared" si="657"/>
        <v>入力済</v>
      </c>
      <c r="AY1830" s="662" t="str">
        <f>IFERROR(VLOOKUP(K1830,'【参考】数式用'!$AR$3:$AS$49,2,FALSE),"")</f>
        <v/>
      </c>
      <c r="AZ1830" s="657" t="str">
        <f t="shared" si="658"/>
        <v/>
      </c>
      <c r="BA1830" s="657" t="str">
        <f t="shared" si="659"/>
        <v>入力済</v>
      </c>
      <c r="BB1830" s="662" t="str">
        <f>IFERROR(VLOOKUP(K1830,'【参考】数式用'!$AX$3:$AY$56,2,FALSE),"")</f>
        <v/>
      </c>
      <c r="BC1830" s="657" t="str">
        <f t="shared" si="660"/>
        <v/>
      </c>
      <c r="BD1830" s="657" t="str">
        <f t="shared" si="661"/>
        <v>入力済</v>
      </c>
      <c r="BE1830" s="657" t="str">
        <f t="shared" si="662"/>
        <v/>
      </c>
      <c r="BF1830" s="657" t="str">
        <f t="shared" si="663"/>
        <v/>
      </c>
      <c r="BG1830" s="657" t="str">
        <f t="shared" si="664"/>
        <v/>
      </c>
      <c r="BH1830" s="657" t="str">
        <f t="shared" si="665"/>
        <v/>
      </c>
      <c r="BI1830" s="657" t="str">
        <f t="shared" si="666"/>
        <v/>
      </c>
      <c r="BM1830" s="681" t="e">
        <f>VLOOKUP(K1830,'【参考】数式用'!$A$2:$O$57,15,FALSE)</f>
        <v>#N/A</v>
      </c>
    </row>
    <row r="1831" spans="1:65" ht="109.9" customHeight="1">
      <c r="A1831" s="506">
        <v>1820</v>
      </c>
      <c r="B1831" s="517" t="str">
        <f>IF(基本情報入力シート!B1859="","",基本情報入力シート!B1859)</f>
        <v/>
      </c>
      <c r="C1831" s="523"/>
      <c r="D1831" s="523"/>
      <c r="E1831" s="523"/>
      <c r="F1831" s="530"/>
      <c r="G1831" s="536" t="str">
        <f>IF(基本情報入力シート!L1859="","",基本情報入力シート!L1859)</f>
        <v/>
      </c>
      <c r="H1831" s="536" t="str">
        <f>IF(基本情報入力シート!Q1859="","",基本情報入力シート!Q1859)</f>
        <v/>
      </c>
      <c r="I1831" s="536" t="str">
        <f>IF(基本情報入力シート!V1859="","",基本情報入力シート!V1859)</f>
        <v/>
      </c>
      <c r="J1831" s="536" t="str">
        <f>IF(基本情報入力シート!W1859="","",基本情報入力シート!W1859)</f>
        <v/>
      </c>
      <c r="K1831" s="536" t="str">
        <f>IF(基本情報入力シート!Z1859="","",基本情報入力シート!Z1859)</f>
        <v/>
      </c>
      <c r="L1831" s="555" t="str">
        <f>IF(基本情報入力シート!AF1859=0,"",基本情報入力シート!AF1859)</f>
        <v/>
      </c>
      <c r="M1831" s="563" t="str">
        <f>IF(AND(基本情報入力シート!AG1859="",基本情報入力シート!AG1859=""),"",基本情報入力シート!AG1859)</f>
        <v/>
      </c>
      <c r="N1831" s="570"/>
      <c r="O1831" s="575" t="str">
        <f>IFERROR(VLOOKUP(K1831,'【参考】数式用'!$A$2:$M$57,MATCH(N1831,'【参考】数式用'!$G$3:$M$3,0)+6,0),"")</f>
        <v/>
      </c>
      <c r="P1831" s="583" t="s">
        <v>549</v>
      </c>
      <c r="Q1831" s="587"/>
      <c r="R1831" s="590" t="s">
        <v>71</v>
      </c>
      <c r="S1831" s="587"/>
      <c r="T1831" s="590" t="s">
        <v>743</v>
      </c>
      <c r="U1831" s="587"/>
      <c r="V1831" s="590" t="s">
        <v>71</v>
      </c>
      <c r="W1831" s="587"/>
      <c r="X1831" s="590" t="s">
        <v>560</v>
      </c>
      <c r="Y1831" s="590" t="s">
        <v>763</v>
      </c>
      <c r="Z1831" s="589" t="str">
        <f t="shared" si="644"/>
        <v/>
      </c>
      <c r="AA1831" s="594" t="s">
        <v>127</v>
      </c>
      <c r="AB1831" s="598" t="str">
        <f t="shared" si="645"/>
        <v/>
      </c>
      <c r="AC1831" s="603" t="str">
        <f>IFERROR(ROUNDDOWN(ROUNDDOWN(ROUND(L1831*VLOOKUP(K1831,'【参考】数式用'!$A$2:$M$57,MATCH("処遇改善加算Ⅳ",'【参考】数式用'!$G$3:$M$3,0)+6,0),0)*M1831,0)*Z1831*0.5,0),"")</f>
        <v/>
      </c>
      <c r="AD1831" s="609"/>
      <c r="AE1831" s="617"/>
      <c r="AF1831" s="617"/>
      <c r="AG1831" s="623"/>
      <c r="AH1831" s="627"/>
      <c r="AI1831" s="708"/>
      <c r="AJ1831" s="634"/>
      <c r="AK1831" s="648" t="str">
        <f t="shared" si="646"/>
        <v/>
      </c>
      <c r="AL1831" s="651" t="str">
        <f t="shared" si="647"/>
        <v/>
      </c>
      <c r="AM1831" s="654"/>
      <c r="AN1831" s="657" t="str">
        <f>IFERROR(VLOOKUP(K1831,'【参考】数式用'!$A$2:$N$57,14,FALSE),"")</f>
        <v/>
      </c>
      <c r="AO1831" s="657" t="str">
        <f t="shared" si="648"/>
        <v/>
      </c>
      <c r="AP1831" s="711" t="str">
        <f t="shared" si="649"/>
        <v/>
      </c>
      <c r="AQ1831" s="711" t="str">
        <f t="shared" si="650"/>
        <v>キャリアパス要件Ⅰ・Ⅱ_</v>
      </c>
      <c r="AR1831" s="662" t="str">
        <f t="shared" si="651"/>
        <v>入力済</v>
      </c>
      <c r="AS1831" s="657" t="str">
        <f t="shared" si="652"/>
        <v/>
      </c>
      <c r="AT1831" s="662" t="str">
        <f t="shared" si="653"/>
        <v>入力済</v>
      </c>
      <c r="AU1831" s="662" t="str">
        <f t="shared" si="654"/>
        <v/>
      </c>
      <c r="AV1831" s="662" t="str">
        <f t="shared" si="655"/>
        <v/>
      </c>
      <c r="AW1831" s="657" t="str">
        <f t="shared" si="656"/>
        <v/>
      </c>
      <c r="AX1831" s="657" t="str">
        <f t="shared" si="657"/>
        <v>入力済</v>
      </c>
      <c r="AY1831" s="662" t="str">
        <f>IFERROR(VLOOKUP(K1831,'【参考】数式用'!$AR$3:$AS$49,2,FALSE),"")</f>
        <v/>
      </c>
      <c r="AZ1831" s="657" t="str">
        <f t="shared" si="658"/>
        <v/>
      </c>
      <c r="BA1831" s="657" t="str">
        <f t="shared" si="659"/>
        <v>入力済</v>
      </c>
      <c r="BB1831" s="662" t="str">
        <f>IFERROR(VLOOKUP(K1831,'【参考】数式用'!$AX$3:$AY$56,2,FALSE),"")</f>
        <v/>
      </c>
      <c r="BC1831" s="657" t="str">
        <f t="shared" si="660"/>
        <v/>
      </c>
      <c r="BD1831" s="657" t="str">
        <f t="shared" si="661"/>
        <v>入力済</v>
      </c>
      <c r="BE1831" s="657" t="str">
        <f t="shared" si="662"/>
        <v/>
      </c>
      <c r="BF1831" s="657" t="str">
        <f t="shared" si="663"/>
        <v/>
      </c>
      <c r="BG1831" s="657" t="str">
        <f t="shared" si="664"/>
        <v/>
      </c>
      <c r="BH1831" s="657" t="str">
        <f t="shared" si="665"/>
        <v/>
      </c>
      <c r="BI1831" s="657" t="str">
        <f t="shared" si="666"/>
        <v/>
      </c>
      <c r="BM1831" s="681" t="e">
        <f>VLOOKUP(K1831,'【参考】数式用'!$A$2:$O$57,15,FALSE)</f>
        <v>#N/A</v>
      </c>
    </row>
    <row r="1832" spans="1:65" ht="109.9" customHeight="1">
      <c r="A1832" s="506">
        <v>1821</v>
      </c>
      <c r="B1832" s="517" t="str">
        <f>IF(基本情報入力シート!B1860="","",基本情報入力シート!B1860)</f>
        <v/>
      </c>
      <c r="C1832" s="523"/>
      <c r="D1832" s="523"/>
      <c r="E1832" s="523"/>
      <c r="F1832" s="530"/>
      <c r="G1832" s="536" t="str">
        <f>IF(基本情報入力シート!L1860="","",基本情報入力シート!L1860)</f>
        <v/>
      </c>
      <c r="H1832" s="536" t="str">
        <f>IF(基本情報入力シート!Q1860="","",基本情報入力シート!Q1860)</f>
        <v/>
      </c>
      <c r="I1832" s="536" t="str">
        <f>IF(基本情報入力シート!V1860="","",基本情報入力シート!V1860)</f>
        <v/>
      </c>
      <c r="J1832" s="536" t="str">
        <f>IF(基本情報入力シート!W1860="","",基本情報入力シート!W1860)</f>
        <v/>
      </c>
      <c r="K1832" s="536" t="str">
        <f>IF(基本情報入力シート!Z1860="","",基本情報入力シート!Z1860)</f>
        <v/>
      </c>
      <c r="L1832" s="555" t="str">
        <f>IF(基本情報入力シート!AF1860=0,"",基本情報入力シート!AF1860)</f>
        <v/>
      </c>
      <c r="M1832" s="563" t="str">
        <f>IF(AND(基本情報入力シート!AG1860="",基本情報入力シート!AG1860=""),"",基本情報入力シート!AG1860)</f>
        <v/>
      </c>
      <c r="N1832" s="570"/>
      <c r="O1832" s="575" t="str">
        <f>IFERROR(VLOOKUP(K1832,'【参考】数式用'!$A$2:$M$57,MATCH(N1832,'【参考】数式用'!$G$3:$M$3,0)+6,0),"")</f>
        <v/>
      </c>
      <c r="P1832" s="583" t="s">
        <v>549</v>
      </c>
      <c r="Q1832" s="587"/>
      <c r="R1832" s="590" t="s">
        <v>71</v>
      </c>
      <c r="S1832" s="587"/>
      <c r="T1832" s="590" t="s">
        <v>743</v>
      </c>
      <c r="U1832" s="587"/>
      <c r="V1832" s="590" t="s">
        <v>71</v>
      </c>
      <c r="W1832" s="587"/>
      <c r="X1832" s="590" t="s">
        <v>560</v>
      </c>
      <c r="Y1832" s="590" t="s">
        <v>763</v>
      </c>
      <c r="Z1832" s="589" t="str">
        <f t="shared" si="644"/>
        <v/>
      </c>
      <c r="AA1832" s="594" t="s">
        <v>127</v>
      </c>
      <c r="AB1832" s="598" t="str">
        <f t="shared" si="645"/>
        <v/>
      </c>
      <c r="AC1832" s="603" t="str">
        <f>IFERROR(ROUNDDOWN(ROUNDDOWN(ROUND(L1832*VLOOKUP(K1832,'【参考】数式用'!$A$2:$M$57,MATCH("処遇改善加算Ⅳ",'【参考】数式用'!$G$3:$M$3,0)+6,0),0)*M1832,0)*Z1832*0.5,0),"")</f>
        <v/>
      </c>
      <c r="AD1832" s="609"/>
      <c r="AE1832" s="617"/>
      <c r="AF1832" s="617"/>
      <c r="AG1832" s="623"/>
      <c r="AH1832" s="627"/>
      <c r="AI1832" s="708"/>
      <c r="AJ1832" s="634"/>
      <c r="AK1832" s="648" t="str">
        <f t="shared" si="646"/>
        <v/>
      </c>
      <c r="AL1832" s="651" t="str">
        <f t="shared" si="647"/>
        <v/>
      </c>
      <c r="AM1832" s="654"/>
      <c r="AN1832" s="657" t="str">
        <f>IFERROR(VLOOKUP(K1832,'【参考】数式用'!$A$2:$N$57,14,FALSE),"")</f>
        <v/>
      </c>
      <c r="AO1832" s="657" t="str">
        <f t="shared" si="648"/>
        <v/>
      </c>
      <c r="AP1832" s="711" t="str">
        <f t="shared" si="649"/>
        <v/>
      </c>
      <c r="AQ1832" s="711" t="str">
        <f t="shared" si="650"/>
        <v>キャリアパス要件Ⅰ・Ⅱ_</v>
      </c>
      <c r="AR1832" s="662" t="str">
        <f t="shared" si="651"/>
        <v>入力済</v>
      </c>
      <c r="AS1832" s="657" t="str">
        <f t="shared" si="652"/>
        <v/>
      </c>
      <c r="AT1832" s="662" t="str">
        <f t="shared" si="653"/>
        <v>入力済</v>
      </c>
      <c r="AU1832" s="662" t="str">
        <f t="shared" si="654"/>
        <v/>
      </c>
      <c r="AV1832" s="662" t="str">
        <f t="shared" si="655"/>
        <v/>
      </c>
      <c r="AW1832" s="657" t="str">
        <f t="shared" si="656"/>
        <v/>
      </c>
      <c r="AX1832" s="657" t="str">
        <f t="shared" si="657"/>
        <v>入力済</v>
      </c>
      <c r="AY1832" s="662" t="str">
        <f>IFERROR(VLOOKUP(K1832,'【参考】数式用'!$AR$3:$AS$49,2,FALSE),"")</f>
        <v/>
      </c>
      <c r="AZ1832" s="657" t="str">
        <f t="shared" si="658"/>
        <v/>
      </c>
      <c r="BA1832" s="657" t="str">
        <f t="shared" si="659"/>
        <v>入力済</v>
      </c>
      <c r="BB1832" s="662" t="str">
        <f>IFERROR(VLOOKUP(K1832,'【参考】数式用'!$AX$3:$AY$56,2,FALSE),"")</f>
        <v/>
      </c>
      <c r="BC1832" s="657" t="str">
        <f t="shared" si="660"/>
        <v/>
      </c>
      <c r="BD1832" s="657" t="str">
        <f t="shared" si="661"/>
        <v>入力済</v>
      </c>
      <c r="BE1832" s="657" t="str">
        <f t="shared" si="662"/>
        <v/>
      </c>
      <c r="BF1832" s="657" t="str">
        <f t="shared" si="663"/>
        <v/>
      </c>
      <c r="BG1832" s="657" t="str">
        <f t="shared" si="664"/>
        <v/>
      </c>
      <c r="BH1832" s="657" t="str">
        <f t="shared" si="665"/>
        <v/>
      </c>
      <c r="BI1832" s="657" t="str">
        <f t="shared" si="666"/>
        <v/>
      </c>
      <c r="BM1832" s="681" t="e">
        <f>VLOOKUP(K1832,'【参考】数式用'!$A$2:$O$57,15,FALSE)</f>
        <v>#N/A</v>
      </c>
    </row>
    <row r="1833" spans="1:65" ht="109.9" customHeight="1">
      <c r="A1833" s="506">
        <v>1822</v>
      </c>
      <c r="B1833" s="517" t="str">
        <f>IF(基本情報入力シート!B1861="","",基本情報入力シート!B1861)</f>
        <v/>
      </c>
      <c r="C1833" s="523"/>
      <c r="D1833" s="523"/>
      <c r="E1833" s="523"/>
      <c r="F1833" s="530"/>
      <c r="G1833" s="536" t="str">
        <f>IF(基本情報入力シート!L1861="","",基本情報入力シート!L1861)</f>
        <v/>
      </c>
      <c r="H1833" s="536" t="str">
        <f>IF(基本情報入力シート!Q1861="","",基本情報入力シート!Q1861)</f>
        <v/>
      </c>
      <c r="I1833" s="536" t="str">
        <f>IF(基本情報入力シート!V1861="","",基本情報入力シート!V1861)</f>
        <v/>
      </c>
      <c r="J1833" s="536" t="str">
        <f>IF(基本情報入力シート!W1861="","",基本情報入力シート!W1861)</f>
        <v/>
      </c>
      <c r="K1833" s="536" t="str">
        <f>IF(基本情報入力シート!Z1861="","",基本情報入力シート!Z1861)</f>
        <v/>
      </c>
      <c r="L1833" s="555" t="str">
        <f>IF(基本情報入力シート!AF1861=0,"",基本情報入力シート!AF1861)</f>
        <v/>
      </c>
      <c r="M1833" s="563" t="str">
        <f>IF(AND(基本情報入力シート!AG1861="",基本情報入力シート!AG1861=""),"",基本情報入力シート!AG1861)</f>
        <v/>
      </c>
      <c r="N1833" s="570"/>
      <c r="O1833" s="575" t="str">
        <f>IFERROR(VLOOKUP(K1833,'【参考】数式用'!$A$2:$M$57,MATCH(N1833,'【参考】数式用'!$G$3:$M$3,0)+6,0),"")</f>
        <v/>
      </c>
      <c r="P1833" s="583" t="s">
        <v>549</v>
      </c>
      <c r="Q1833" s="587"/>
      <c r="R1833" s="590" t="s">
        <v>71</v>
      </c>
      <c r="S1833" s="587"/>
      <c r="T1833" s="590" t="s">
        <v>743</v>
      </c>
      <c r="U1833" s="587"/>
      <c r="V1833" s="590" t="s">
        <v>71</v>
      </c>
      <c r="W1833" s="587"/>
      <c r="X1833" s="590" t="s">
        <v>560</v>
      </c>
      <c r="Y1833" s="590" t="s">
        <v>763</v>
      </c>
      <c r="Z1833" s="589" t="str">
        <f t="shared" si="644"/>
        <v/>
      </c>
      <c r="AA1833" s="594" t="s">
        <v>127</v>
      </c>
      <c r="AB1833" s="598" t="str">
        <f t="shared" si="645"/>
        <v/>
      </c>
      <c r="AC1833" s="603" t="str">
        <f>IFERROR(ROUNDDOWN(ROUNDDOWN(ROUND(L1833*VLOOKUP(K1833,'【参考】数式用'!$A$2:$M$57,MATCH("処遇改善加算Ⅳ",'【参考】数式用'!$G$3:$M$3,0)+6,0),0)*M1833,0)*Z1833*0.5,0),"")</f>
        <v/>
      </c>
      <c r="AD1833" s="609"/>
      <c r="AE1833" s="617"/>
      <c r="AF1833" s="617"/>
      <c r="AG1833" s="623"/>
      <c r="AH1833" s="627"/>
      <c r="AI1833" s="708"/>
      <c r="AJ1833" s="634"/>
      <c r="AK1833" s="648" t="str">
        <f t="shared" si="646"/>
        <v/>
      </c>
      <c r="AL1833" s="651" t="str">
        <f t="shared" si="647"/>
        <v/>
      </c>
      <c r="AM1833" s="654"/>
      <c r="AN1833" s="657" t="str">
        <f>IFERROR(VLOOKUP(K1833,'【参考】数式用'!$A$2:$N$57,14,FALSE),"")</f>
        <v/>
      </c>
      <c r="AO1833" s="657" t="str">
        <f t="shared" si="648"/>
        <v/>
      </c>
      <c r="AP1833" s="711" t="str">
        <f t="shared" si="649"/>
        <v/>
      </c>
      <c r="AQ1833" s="711" t="str">
        <f t="shared" si="650"/>
        <v>キャリアパス要件Ⅰ・Ⅱ_</v>
      </c>
      <c r="AR1833" s="662" t="str">
        <f t="shared" si="651"/>
        <v>入力済</v>
      </c>
      <c r="AS1833" s="657" t="str">
        <f t="shared" si="652"/>
        <v/>
      </c>
      <c r="AT1833" s="662" t="str">
        <f t="shared" si="653"/>
        <v>入力済</v>
      </c>
      <c r="AU1833" s="662" t="str">
        <f t="shared" si="654"/>
        <v/>
      </c>
      <c r="AV1833" s="662" t="str">
        <f t="shared" si="655"/>
        <v/>
      </c>
      <c r="AW1833" s="657" t="str">
        <f t="shared" si="656"/>
        <v/>
      </c>
      <c r="AX1833" s="657" t="str">
        <f t="shared" si="657"/>
        <v>入力済</v>
      </c>
      <c r="AY1833" s="662" t="str">
        <f>IFERROR(VLOOKUP(K1833,'【参考】数式用'!$AR$3:$AS$49,2,FALSE),"")</f>
        <v/>
      </c>
      <c r="AZ1833" s="657" t="str">
        <f t="shared" si="658"/>
        <v/>
      </c>
      <c r="BA1833" s="657" t="str">
        <f t="shared" si="659"/>
        <v>入力済</v>
      </c>
      <c r="BB1833" s="662" t="str">
        <f>IFERROR(VLOOKUP(K1833,'【参考】数式用'!$AX$3:$AY$56,2,FALSE),"")</f>
        <v/>
      </c>
      <c r="BC1833" s="657" t="str">
        <f t="shared" si="660"/>
        <v/>
      </c>
      <c r="BD1833" s="657" t="str">
        <f t="shared" si="661"/>
        <v>入力済</v>
      </c>
      <c r="BE1833" s="657" t="str">
        <f t="shared" si="662"/>
        <v/>
      </c>
      <c r="BF1833" s="657" t="str">
        <f t="shared" si="663"/>
        <v/>
      </c>
      <c r="BG1833" s="657" t="str">
        <f t="shared" si="664"/>
        <v/>
      </c>
      <c r="BH1833" s="657" t="str">
        <f t="shared" si="665"/>
        <v/>
      </c>
      <c r="BI1833" s="657" t="str">
        <f t="shared" si="666"/>
        <v/>
      </c>
      <c r="BM1833" s="681" t="e">
        <f>VLOOKUP(K1833,'【参考】数式用'!$A$2:$O$57,15,FALSE)</f>
        <v>#N/A</v>
      </c>
    </row>
    <row r="1834" spans="1:65" ht="109.9" customHeight="1">
      <c r="A1834" s="506">
        <v>1823</v>
      </c>
      <c r="B1834" s="517" t="str">
        <f>IF(基本情報入力シート!B1862="","",基本情報入力シート!B1862)</f>
        <v/>
      </c>
      <c r="C1834" s="523"/>
      <c r="D1834" s="523"/>
      <c r="E1834" s="523"/>
      <c r="F1834" s="530"/>
      <c r="G1834" s="536" t="str">
        <f>IF(基本情報入力シート!L1862="","",基本情報入力シート!L1862)</f>
        <v/>
      </c>
      <c r="H1834" s="536" t="str">
        <f>IF(基本情報入力シート!Q1862="","",基本情報入力シート!Q1862)</f>
        <v/>
      </c>
      <c r="I1834" s="536" t="str">
        <f>IF(基本情報入力シート!V1862="","",基本情報入力シート!V1862)</f>
        <v/>
      </c>
      <c r="J1834" s="536" t="str">
        <f>IF(基本情報入力シート!W1862="","",基本情報入力シート!W1862)</f>
        <v/>
      </c>
      <c r="K1834" s="536" t="str">
        <f>IF(基本情報入力シート!Z1862="","",基本情報入力シート!Z1862)</f>
        <v/>
      </c>
      <c r="L1834" s="555" t="str">
        <f>IF(基本情報入力シート!AF1862=0,"",基本情報入力シート!AF1862)</f>
        <v/>
      </c>
      <c r="M1834" s="563" t="str">
        <f>IF(AND(基本情報入力シート!AG1862="",基本情報入力シート!AG1862=""),"",基本情報入力シート!AG1862)</f>
        <v/>
      </c>
      <c r="N1834" s="570"/>
      <c r="O1834" s="575" t="str">
        <f>IFERROR(VLOOKUP(K1834,'【参考】数式用'!$A$2:$M$57,MATCH(N1834,'【参考】数式用'!$G$3:$M$3,0)+6,0),"")</f>
        <v/>
      </c>
      <c r="P1834" s="583" t="s">
        <v>549</v>
      </c>
      <c r="Q1834" s="587"/>
      <c r="R1834" s="590" t="s">
        <v>71</v>
      </c>
      <c r="S1834" s="587"/>
      <c r="T1834" s="590" t="s">
        <v>743</v>
      </c>
      <c r="U1834" s="587"/>
      <c r="V1834" s="590" t="s">
        <v>71</v>
      </c>
      <c r="W1834" s="587"/>
      <c r="X1834" s="590" t="s">
        <v>560</v>
      </c>
      <c r="Y1834" s="590" t="s">
        <v>763</v>
      </c>
      <c r="Z1834" s="589" t="str">
        <f t="shared" si="644"/>
        <v/>
      </c>
      <c r="AA1834" s="594" t="s">
        <v>127</v>
      </c>
      <c r="AB1834" s="598" t="str">
        <f t="shared" si="645"/>
        <v/>
      </c>
      <c r="AC1834" s="603" t="str">
        <f>IFERROR(ROUNDDOWN(ROUNDDOWN(ROUND(L1834*VLOOKUP(K1834,'【参考】数式用'!$A$2:$M$57,MATCH("処遇改善加算Ⅳ",'【参考】数式用'!$G$3:$M$3,0)+6,0),0)*M1834,0)*Z1834*0.5,0),"")</f>
        <v/>
      </c>
      <c r="AD1834" s="609"/>
      <c r="AE1834" s="617"/>
      <c r="AF1834" s="617"/>
      <c r="AG1834" s="623"/>
      <c r="AH1834" s="627"/>
      <c r="AI1834" s="708"/>
      <c r="AJ1834" s="634"/>
      <c r="AK1834" s="648" t="str">
        <f t="shared" si="646"/>
        <v/>
      </c>
      <c r="AL1834" s="651" t="str">
        <f t="shared" si="647"/>
        <v/>
      </c>
      <c r="AM1834" s="654"/>
      <c r="AN1834" s="657" t="str">
        <f>IFERROR(VLOOKUP(K1834,'【参考】数式用'!$A$2:$N$57,14,FALSE),"")</f>
        <v/>
      </c>
      <c r="AO1834" s="657" t="str">
        <f t="shared" si="648"/>
        <v/>
      </c>
      <c r="AP1834" s="711" t="str">
        <f t="shared" si="649"/>
        <v/>
      </c>
      <c r="AQ1834" s="711" t="str">
        <f t="shared" si="650"/>
        <v>キャリアパス要件Ⅰ・Ⅱ_</v>
      </c>
      <c r="AR1834" s="662" t="str">
        <f t="shared" si="651"/>
        <v>入力済</v>
      </c>
      <c r="AS1834" s="657" t="str">
        <f t="shared" si="652"/>
        <v/>
      </c>
      <c r="AT1834" s="662" t="str">
        <f t="shared" si="653"/>
        <v>入力済</v>
      </c>
      <c r="AU1834" s="662" t="str">
        <f t="shared" si="654"/>
        <v/>
      </c>
      <c r="AV1834" s="662" t="str">
        <f t="shared" si="655"/>
        <v/>
      </c>
      <c r="AW1834" s="657" t="str">
        <f t="shared" si="656"/>
        <v/>
      </c>
      <c r="AX1834" s="657" t="str">
        <f t="shared" si="657"/>
        <v>入力済</v>
      </c>
      <c r="AY1834" s="662" t="str">
        <f>IFERROR(VLOOKUP(K1834,'【参考】数式用'!$AR$3:$AS$49,2,FALSE),"")</f>
        <v/>
      </c>
      <c r="AZ1834" s="657" t="str">
        <f t="shared" si="658"/>
        <v/>
      </c>
      <c r="BA1834" s="657" t="str">
        <f t="shared" si="659"/>
        <v>入力済</v>
      </c>
      <c r="BB1834" s="662" t="str">
        <f>IFERROR(VLOOKUP(K1834,'【参考】数式用'!$AX$3:$AY$56,2,FALSE),"")</f>
        <v/>
      </c>
      <c r="BC1834" s="657" t="str">
        <f t="shared" si="660"/>
        <v/>
      </c>
      <c r="BD1834" s="657" t="str">
        <f t="shared" si="661"/>
        <v>入力済</v>
      </c>
      <c r="BE1834" s="657" t="str">
        <f t="shared" si="662"/>
        <v/>
      </c>
      <c r="BF1834" s="657" t="str">
        <f t="shared" si="663"/>
        <v/>
      </c>
      <c r="BG1834" s="657" t="str">
        <f t="shared" si="664"/>
        <v/>
      </c>
      <c r="BH1834" s="657" t="str">
        <f t="shared" si="665"/>
        <v/>
      </c>
      <c r="BI1834" s="657" t="str">
        <f t="shared" si="666"/>
        <v/>
      </c>
      <c r="BM1834" s="681" t="e">
        <f>VLOOKUP(K1834,'【参考】数式用'!$A$2:$O$57,15,FALSE)</f>
        <v>#N/A</v>
      </c>
    </row>
    <row r="1835" spans="1:65" ht="109.9" customHeight="1">
      <c r="A1835" s="506">
        <v>1824</v>
      </c>
      <c r="B1835" s="517" t="str">
        <f>IF(基本情報入力シート!B1863="","",基本情報入力シート!B1863)</f>
        <v/>
      </c>
      <c r="C1835" s="523"/>
      <c r="D1835" s="523"/>
      <c r="E1835" s="523"/>
      <c r="F1835" s="530"/>
      <c r="G1835" s="536" t="str">
        <f>IF(基本情報入力シート!L1863="","",基本情報入力シート!L1863)</f>
        <v/>
      </c>
      <c r="H1835" s="536" t="str">
        <f>IF(基本情報入力シート!Q1863="","",基本情報入力シート!Q1863)</f>
        <v/>
      </c>
      <c r="I1835" s="536" t="str">
        <f>IF(基本情報入力シート!V1863="","",基本情報入力シート!V1863)</f>
        <v/>
      </c>
      <c r="J1835" s="536" t="str">
        <f>IF(基本情報入力シート!W1863="","",基本情報入力シート!W1863)</f>
        <v/>
      </c>
      <c r="K1835" s="536" t="str">
        <f>IF(基本情報入力シート!Z1863="","",基本情報入力シート!Z1863)</f>
        <v/>
      </c>
      <c r="L1835" s="555" t="str">
        <f>IF(基本情報入力シート!AF1863=0,"",基本情報入力シート!AF1863)</f>
        <v/>
      </c>
      <c r="M1835" s="563" t="str">
        <f>IF(AND(基本情報入力シート!AG1863="",基本情報入力シート!AG1863=""),"",基本情報入力シート!AG1863)</f>
        <v/>
      </c>
      <c r="N1835" s="570"/>
      <c r="O1835" s="575" t="str">
        <f>IFERROR(VLOOKUP(K1835,'【参考】数式用'!$A$2:$M$57,MATCH(N1835,'【参考】数式用'!$G$3:$M$3,0)+6,0),"")</f>
        <v/>
      </c>
      <c r="P1835" s="583" t="s">
        <v>549</v>
      </c>
      <c r="Q1835" s="587"/>
      <c r="R1835" s="590" t="s">
        <v>71</v>
      </c>
      <c r="S1835" s="587"/>
      <c r="T1835" s="590" t="s">
        <v>743</v>
      </c>
      <c r="U1835" s="587"/>
      <c r="V1835" s="590" t="s">
        <v>71</v>
      </c>
      <c r="W1835" s="587"/>
      <c r="X1835" s="590" t="s">
        <v>560</v>
      </c>
      <c r="Y1835" s="590" t="s">
        <v>763</v>
      </c>
      <c r="Z1835" s="589" t="str">
        <f t="shared" si="644"/>
        <v/>
      </c>
      <c r="AA1835" s="594" t="s">
        <v>127</v>
      </c>
      <c r="AB1835" s="598" t="str">
        <f t="shared" si="645"/>
        <v/>
      </c>
      <c r="AC1835" s="603" t="str">
        <f>IFERROR(ROUNDDOWN(ROUNDDOWN(ROUND(L1835*VLOOKUP(K1835,'【参考】数式用'!$A$2:$M$57,MATCH("処遇改善加算Ⅳ",'【参考】数式用'!$G$3:$M$3,0)+6,0),0)*M1835,0)*Z1835*0.5,0),"")</f>
        <v/>
      </c>
      <c r="AD1835" s="609"/>
      <c r="AE1835" s="617"/>
      <c r="AF1835" s="617"/>
      <c r="AG1835" s="623"/>
      <c r="AH1835" s="627"/>
      <c r="AI1835" s="708"/>
      <c r="AJ1835" s="634"/>
      <c r="AK1835" s="648" t="str">
        <f t="shared" si="646"/>
        <v/>
      </c>
      <c r="AL1835" s="651" t="str">
        <f t="shared" si="647"/>
        <v/>
      </c>
      <c r="AM1835" s="654"/>
      <c r="AN1835" s="657" t="str">
        <f>IFERROR(VLOOKUP(K1835,'【参考】数式用'!$A$2:$N$57,14,FALSE),"")</f>
        <v/>
      </c>
      <c r="AO1835" s="657" t="str">
        <f t="shared" si="648"/>
        <v/>
      </c>
      <c r="AP1835" s="711" t="str">
        <f t="shared" si="649"/>
        <v/>
      </c>
      <c r="AQ1835" s="711" t="str">
        <f t="shared" si="650"/>
        <v>キャリアパス要件Ⅰ・Ⅱ_</v>
      </c>
      <c r="AR1835" s="662" t="str">
        <f t="shared" si="651"/>
        <v>入力済</v>
      </c>
      <c r="AS1835" s="657" t="str">
        <f t="shared" si="652"/>
        <v/>
      </c>
      <c r="AT1835" s="662" t="str">
        <f t="shared" si="653"/>
        <v>入力済</v>
      </c>
      <c r="AU1835" s="662" t="str">
        <f t="shared" si="654"/>
        <v/>
      </c>
      <c r="AV1835" s="662" t="str">
        <f t="shared" si="655"/>
        <v/>
      </c>
      <c r="AW1835" s="657" t="str">
        <f t="shared" si="656"/>
        <v/>
      </c>
      <c r="AX1835" s="657" t="str">
        <f t="shared" si="657"/>
        <v>入力済</v>
      </c>
      <c r="AY1835" s="662" t="str">
        <f>IFERROR(VLOOKUP(K1835,'【参考】数式用'!$AR$3:$AS$49,2,FALSE),"")</f>
        <v/>
      </c>
      <c r="AZ1835" s="657" t="str">
        <f t="shared" si="658"/>
        <v/>
      </c>
      <c r="BA1835" s="657" t="str">
        <f t="shared" si="659"/>
        <v>入力済</v>
      </c>
      <c r="BB1835" s="662" t="str">
        <f>IFERROR(VLOOKUP(K1835,'【参考】数式用'!$AX$3:$AY$56,2,FALSE),"")</f>
        <v/>
      </c>
      <c r="BC1835" s="657" t="str">
        <f t="shared" si="660"/>
        <v/>
      </c>
      <c r="BD1835" s="657" t="str">
        <f t="shared" si="661"/>
        <v>入力済</v>
      </c>
      <c r="BE1835" s="657" t="str">
        <f t="shared" si="662"/>
        <v/>
      </c>
      <c r="BF1835" s="657" t="str">
        <f t="shared" si="663"/>
        <v/>
      </c>
      <c r="BG1835" s="657" t="str">
        <f t="shared" si="664"/>
        <v/>
      </c>
      <c r="BH1835" s="657" t="str">
        <f t="shared" si="665"/>
        <v/>
      </c>
      <c r="BI1835" s="657" t="str">
        <f t="shared" si="666"/>
        <v/>
      </c>
      <c r="BM1835" s="681" t="e">
        <f>VLOOKUP(K1835,'【参考】数式用'!$A$2:$O$57,15,FALSE)</f>
        <v>#N/A</v>
      </c>
    </row>
    <row r="1836" spans="1:65" ht="109.9" customHeight="1">
      <c r="A1836" s="506">
        <v>1825</v>
      </c>
      <c r="B1836" s="517" t="str">
        <f>IF(基本情報入力シート!B1864="","",基本情報入力シート!B1864)</f>
        <v/>
      </c>
      <c r="C1836" s="523"/>
      <c r="D1836" s="523"/>
      <c r="E1836" s="523"/>
      <c r="F1836" s="530"/>
      <c r="G1836" s="536" t="str">
        <f>IF(基本情報入力シート!L1864="","",基本情報入力シート!L1864)</f>
        <v/>
      </c>
      <c r="H1836" s="536" t="str">
        <f>IF(基本情報入力シート!Q1864="","",基本情報入力シート!Q1864)</f>
        <v/>
      </c>
      <c r="I1836" s="536" t="str">
        <f>IF(基本情報入力シート!V1864="","",基本情報入力シート!V1864)</f>
        <v/>
      </c>
      <c r="J1836" s="536" t="str">
        <f>IF(基本情報入力シート!W1864="","",基本情報入力シート!W1864)</f>
        <v/>
      </c>
      <c r="K1836" s="536" t="str">
        <f>IF(基本情報入力シート!Z1864="","",基本情報入力シート!Z1864)</f>
        <v/>
      </c>
      <c r="L1836" s="555" t="str">
        <f>IF(基本情報入力シート!AF1864=0,"",基本情報入力シート!AF1864)</f>
        <v/>
      </c>
      <c r="M1836" s="563" t="str">
        <f>IF(AND(基本情報入力シート!AG1864="",基本情報入力シート!AG1864=""),"",基本情報入力シート!AG1864)</f>
        <v/>
      </c>
      <c r="N1836" s="570"/>
      <c r="O1836" s="575" t="str">
        <f>IFERROR(VLOOKUP(K1836,'【参考】数式用'!$A$2:$M$57,MATCH(N1836,'【参考】数式用'!$G$3:$M$3,0)+6,0),"")</f>
        <v/>
      </c>
      <c r="P1836" s="583" t="s">
        <v>549</v>
      </c>
      <c r="Q1836" s="587"/>
      <c r="R1836" s="590" t="s">
        <v>71</v>
      </c>
      <c r="S1836" s="587"/>
      <c r="T1836" s="590" t="s">
        <v>743</v>
      </c>
      <c r="U1836" s="587"/>
      <c r="V1836" s="590" t="s">
        <v>71</v>
      </c>
      <c r="W1836" s="587"/>
      <c r="X1836" s="590" t="s">
        <v>560</v>
      </c>
      <c r="Y1836" s="590" t="s">
        <v>763</v>
      </c>
      <c r="Z1836" s="589" t="str">
        <f t="shared" si="644"/>
        <v/>
      </c>
      <c r="AA1836" s="594" t="s">
        <v>127</v>
      </c>
      <c r="AB1836" s="598" t="str">
        <f t="shared" si="645"/>
        <v/>
      </c>
      <c r="AC1836" s="603" t="str">
        <f>IFERROR(ROUNDDOWN(ROUNDDOWN(ROUND(L1836*VLOOKUP(K1836,'【参考】数式用'!$A$2:$M$57,MATCH("処遇改善加算Ⅳ",'【参考】数式用'!$G$3:$M$3,0)+6,0),0)*M1836,0)*Z1836*0.5,0),"")</f>
        <v/>
      </c>
      <c r="AD1836" s="609"/>
      <c r="AE1836" s="617"/>
      <c r="AF1836" s="617"/>
      <c r="AG1836" s="623"/>
      <c r="AH1836" s="627"/>
      <c r="AI1836" s="708"/>
      <c r="AJ1836" s="634"/>
      <c r="AK1836" s="648" t="str">
        <f t="shared" si="646"/>
        <v/>
      </c>
      <c r="AL1836" s="651" t="str">
        <f t="shared" si="647"/>
        <v/>
      </c>
      <c r="AM1836" s="654"/>
      <c r="AN1836" s="657" t="str">
        <f>IFERROR(VLOOKUP(K1836,'【参考】数式用'!$A$2:$N$57,14,FALSE),"")</f>
        <v/>
      </c>
      <c r="AO1836" s="657" t="str">
        <f t="shared" si="648"/>
        <v/>
      </c>
      <c r="AP1836" s="711" t="str">
        <f t="shared" si="649"/>
        <v/>
      </c>
      <c r="AQ1836" s="711" t="str">
        <f t="shared" si="650"/>
        <v>キャリアパス要件Ⅰ・Ⅱ_</v>
      </c>
      <c r="AR1836" s="662" t="str">
        <f t="shared" si="651"/>
        <v>入力済</v>
      </c>
      <c r="AS1836" s="657" t="str">
        <f t="shared" si="652"/>
        <v/>
      </c>
      <c r="AT1836" s="662" t="str">
        <f t="shared" si="653"/>
        <v>入力済</v>
      </c>
      <c r="AU1836" s="662" t="str">
        <f t="shared" si="654"/>
        <v/>
      </c>
      <c r="AV1836" s="662" t="str">
        <f t="shared" si="655"/>
        <v/>
      </c>
      <c r="AW1836" s="657" t="str">
        <f t="shared" si="656"/>
        <v/>
      </c>
      <c r="AX1836" s="657" t="str">
        <f t="shared" si="657"/>
        <v>入力済</v>
      </c>
      <c r="AY1836" s="662" t="str">
        <f>IFERROR(VLOOKUP(K1836,'【参考】数式用'!$AR$3:$AS$49,2,FALSE),"")</f>
        <v/>
      </c>
      <c r="AZ1836" s="657" t="str">
        <f t="shared" si="658"/>
        <v/>
      </c>
      <c r="BA1836" s="657" t="str">
        <f t="shared" si="659"/>
        <v>入力済</v>
      </c>
      <c r="BB1836" s="662" t="str">
        <f>IFERROR(VLOOKUP(K1836,'【参考】数式用'!$AX$3:$AY$56,2,FALSE),"")</f>
        <v/>
      </c>
      <c r="BC1836" s="657" t="str">
        <f t="shared" si="660"/>
        <v/>
      </c>
      <c r="BD1836" s="657" t="str">
        <f t="shared" si="661"/>
        <v>入力済</v>
      </c>
      <c r="BE1836" s="657" t="str">
        <f t="shared" si="662"/>
        <v/>
      </c>
      <c r="BF1836" s="657" t="str">
        <f t="shared" si="663"/>
        <v/>
      </c>
      <c r="BG1836" s="657" t="str">
        <f t="shared" si="664"/>
        <v/>
      </c>
      <c r="BH1836" s="657" t="str">
        <f t="shared" si="665"/>
        <v/>
      </c>
      <c r="BI1836" s="657" t="str">
        <f t="shared" si="666"/>
        <v/>
      </c>
      <c r="BM1836" s="681" t="e">
        <f>VLOOKUP(K1836,'【参考】数式用'!$A$2:$O$57,15,FALSE)</f>
        <v>#N/A</v>
      </c>
    </row>
    <row r="1837" spans="1:65" ht="109.9" customHeight="1">
      <c r="A1837" s="506">
        <v>1826</v>
      </c>
      <c r="B1837" s="517" t="str">
        <f>IF(基本情報入力シート!B1865="","",基本情報入力シート!B1865)</f>
        <v/>
      </c>
      <c r="C1837" s="523"/>
      <c r="D1837" s="523"/>
      <c r="E1837" s="523"/>
      <c r="F1837" s="530"/>
      <c r="G1837" s="536" t="str">
        <f>IF(基本情報入力シート!L1865="","",基本情報入力シート!L1865)</f>
        <v/>
      </c>
      <c r="H1837" s="536" t="str">
        <f>IF(基本情報入力シート!Q1865="","",基本情報入力シート!Q1865)</f>
        <v/>
      </c>
      <c r="I1837" s="536" t="str">
        <f>IF(基本情報入力シート!V1865="","",基本情報入力シート!V1865)</f>
        <v/>
      </c>
      <c r="J1837" s="536" t="str">
        <f>IF(基本情報入力シート!W1865="","",基本情報入力シート!W1865)</f>
        <v/>
      </c>
      <c r="K1837" s="536" t="str">
        <f>IF(基本情報入力シート!Z1865="","",基本情報入力シート!Z1865)</f>
        <v/>
      </c>
      <c r="L1837" s="555" t="str">
        <f>IF(基本情報入力シート!AF1865=0,"",基本情報入力シート!AF1865)</f>
        <v/>
      </c>
      <c r="M1837" s="563" t="str">
        <f>IF(AND(基本情報入力シート!AG1865="",基本情報入力シート!AG1865=""),"",基本情報入力シート!AG1865)</f>
        <v/>
      </c>
      <c r="N1837" s="570"/>
      <c r="O1837" s="575" t="str">
        <f>IFERROR(VLOOKUP(K1837,'【参考】数式用'!$A$2:$M$57,MATCH(N1837,'【参考】数式用'!$G$3:$M$3,0)+6,0),"")</f>
        <v/>
      </c>
      <c r="P1837" s="583" t="s">
        <v>549</v>
      </c>
      <c r="Q1837" s="587"/>
      <c r="R1837" s="590" t="s">
        <v>71</v>
      </c>
      <c r="S1837" s="587"/>
      <c r="T1837" s="590" t="s">
        <v>743</v>
      </c>
      <c r="U1837" s="587"/>
      <c r="V1837" s="590" t="s">
        <v>71</v>
      </c>
      <c r="W1837" s="587"/>
      <c r="X1837" s="590" t="s">
        <v>560</v>
      </c>
      <c r="Y1837" s="590" t="s">
        <v>763</v>
      </c>
      <c r="Z1837" s="589" t="str">
        <f t="shared" si="644"/>
        <v/>
      </c>
      <c r="AA1837" s="594" t="s">
        <v>127</v>
      </c>
      <c r="AB1837" s="598" t="str">
        <f t="shared" si="645"/>
        <v/>
      </c>
      <c r="AC1837" s="603" t="str">
        <f>IFERROR(ROUNDDOWN(ROUNDDOWN(ROUND(L1837*VLOOKUP(K1837,'【参考】数式用'!$A$2:$M$57,MATCH("処遇改善加算Ⅳ",'【参考】数式用'!$G$3:$M$3,0)+6,0),0)*M1837,0)*Z1837*0.5,0),"")</f>
        <v/>
      </c>
      <c r="AD1837" s="609"/>
      <c r="AE1837" s="617"/>
      <c r="AF1837" s="617"/>
      <c r="AG1837" s="623"/>
      <c r="AH1837" s="627"/>
      <c r="AI1837" s="708"/>
      <c r="AJ1837" s="634"/>
      <c r="AK1837" s="648" t="str">
        <f t="shared" si="646"/>
        <v/>
      </c>
      <c r="AL1837" s="651" t="str">
        <f t="shared" si="647"/>
        <v/>
      </c>
      <c r="AM1837" s="654"/>
      <c r="AN1837" s="657" t="str">
        <f>IFERROR(VLOOKUP(K1837,'【参考】数式用'!$A$2:$N$57,14,FALSE),"")</f>
        <v/>
      </c>
      <c r="AO1837" s="657" t="str">
        <f t="shared" si="648"/>
        <v/>
      </c>
      <c r="AP1837" s="711" t="str">
        <f t="shared" si="649"/>
        <v/>
      </c>
      <c r="AQ1837" s="711" t="str">
        <f t="shared" si="650"/>
        <v>キャリアパス要件Ⅰ・Ⅱ_</v>
      </c>
      <c r="AR1837" s="662" t="str">
        <f t="shared" si="651"/>
        <v>入力済</v>
      </c>
      <c r="AS1837" s="657" t="str">
        <f t="shared" si="652"/>
        <v/>
      </c>
      <c r="AT1837" s="662" t="str">
        <f t="shared" si="653"/>
        <v>入力済</v>
      </c>
      <c r="AU1837" s="662" t="str">
        <f t="shared" si="654"/>
        <v/>
      </c>
      <c r="AV1837" s="662" t="str">
        <f t="shared" si="655"/>
        <v/>
      </c>
      <c r="AW1837" s="657" t="str">
        <f t="shared" si="656"/>
        <v/>
      </c>
      <c r="AX1837" s="657" t="str">
        <f t="shared" si="657"/>
        <v>入力済</v>
      </c>
      <c r="AY1837" s="662" t="str">
        <f>IFERROR(VLOOKUP(K1837,'【参考】数式用'!$AR$3:$AS$49,2,FALSE),"")</f>
        <v/>
      </c>
      <c r="AZ1837" s="657" t="str">
        <f t="shared" si="658"/>
        <v/>
      </c>
      <c r="BA1837" s="657" t="str">
        <f t="shared" si="659"/>
        <v>入力済</v>
      </c>
      <c r="BB1837" s="662" t="str">
        <f>IFERROR(VLOOKUP(K1837,'【参考】数式用'!$AX$3:$AY$56,2,FALSE),"")</f>
        <v/>
      </c>
      <c r="BC1837" s="657" t="str">
        <f t="shared" si="660"/>
        <v/>
      </c>
      <c r="BD1837" s="657" t="str">
        <f t="shared" si="661"/>
        <v>入力済</v>
      </c>
      <c r="BE1837" s="657" t="str">
        <f t="shared" si="662"/>
        <v/>
      </c>
      <c r="BF1837" s="657" t="str">
        <f t="shared" si="663"/>
        <v/>
      </c>
      <c r="BG1837" s="657" t="str">
        <f t="shared" si="664"/>
        <v/>
      </c>
      <c r="BH1837" s="657" t="str">
        <f t="shared" si="665"/>
        <v/>
      </c>
      <c r="BI1837" s="657" t="str">
        <f t="shared" si="666"/>
        <v/>
      </c>
      <c r="BM1837" s="681" t="e">
        <f>VLOOKUP(K1837,'【参考】数式用'!$A$2:$O$57,15,FALSE)</f>
        <v>#N/A</v>
      </c>
    </row>
    <row r="1838" spans="1:65" ht="109.9" customHeight="1">
      <c r="A1838" s="506">
        <v>1827</v>
      </c>
      <c r="B1838" s="517" t="str">
        <f>IF(基本情報入力シート!B1866="","",基本情報入力シート!B1866)</f>
        <v/>
      </c>
      <c r="C1838" s="523"/>
      <c r="D1838" s="523"/>
      <c r="E1838" s="523"/>
      <c r="F1838" s="530"/>
      <c r="G1838" s="536" t="str">
        <f>IF(基本情報入力シート!L1866="","",基本情報入力シート!L1866)</f>
        <v/>
      </c>
      <c r="H1838" s="536" t="str">
        <f>IF(基本情報入力シート!Q1866="","",基本情報入力シート!Q1866)</f>
        <v/>
      </c>
      <c r="I1838" s="536" t="str">
        <f>IF(基本情報入力シート!V1866="","",基本情報入力シート!V1866)</f>
        <v/>
      </c>
      <c r="J1838" s="536" t="str">
        <f>IF(基本情報入力シート!W1866="","",基本情報入力シート!W1866)</f>
        <v/>
      </c>
      <c r="K1838" s="536" t="str">
        <f>IF(基本情報入力シート!Z1866="","",基本情報入力シート!Z1866)</f>
        <v/>
      </c>
      <c r="L1838" s="555" t="str">
        <f>IF(基本情報入力シート!AF1866=0,"",基本情報入力シート!AF1866)</f>
        <v/>
      </c>
      <c r="M1838" s="563" t="str">
        <f>IF(AND(基本情報入力シート!AG1866="",基本情報入力シート!AG1866=""),"",基本情報入力シート!AG1866)</f>
        <v/>
      </c>
      <c r="N1838" s="570"/>
      <c r="O1838" s="575" t="str">
        <f>IFERROR(VLOOKUP(K1838,'【参考】数式用'!$A$2:$M$57,MATCH(N1838,'【参考】数式用'!$G$3:$M$3,0)+6,0),"")</f>
        <v/>
      </c>
      <c r="P1838" s="583" t="s">
        <v>549</v>
      </c>
      <c r="Q1838" s="587"/>
      <c r="R1838" s="590" t="s">
        <v>71</v>
      </c>
      <c r="S1838" s="587"/>
      <c r="T1838" s="590" t="s">
        <v>743</v>
      </c>
      <c r="U1838" s="587"/>
      <c r="V1838" s="590" t="s">
        <v>71</v>
      </c>
      <c r="W1838" s="587"/>
      <c r="X1838" s="590" t="s">
        <v>560</v>
      </c>
      <c r="Y1838" s="590" t="s">
        <v>763</v>
      </c>
      <c r="Z1838" s="589" t="str">
        <f t="shared" si="644"/>
        <v/>
      </c>
      <c r="AA1838" s="594" t="s">
        <v>127</v>
      </c>
      <c r="AB1838" s="598" t="str">
        <f t="shared" si="645"/>
        <v/>
      </c>
      <c r="AC1838" s="603" t="str">
        <f>IFERROR(ROUNDDOWN(ROUNDDOWN(ROUND(L1838*VLOOKUP(K1838,'【参考】数式用'!$A$2:$M$57,MATCH("処遇改善加算Ⅳ",'【参考】数式用'!$G$3:$M$3,0)+6,0),0)*M1838,0)*Z1838*0.5,0),"")</f>
        <v/>
      </c>
      <c r="AD1838" s="609"/>
      <c r="AE1838" s="617"/>
      <c r="AF1838" s="617"/>
      <c r="AG1838" s="623"/>
      <c r="AH1838" s="627"/>
      <c r="AI1838" s="708"/>
      <c r="AJ1838" s="634"/>
      <c r="AK1838" s="648" t="str">
        <f t="shared" si="646"/>
        <v/>
      </c>
      <c r="AL1838" s="651" t="str">
        <f t="shared" si="647"/>
        <v/>
      </c>
      <c r="AM1838" s="654"/>
      <c r="AN1838" s="657" t="str">
        <f>IFERROR(VLOOKUP(K1838,'【参考】数式用'!$A$2:$N$57,14,FALSE),"")</f>
        <v/>
      </c>
      <c r="AO1838" s="657" t="str">
        <f t="shared" si="648"/>
        <v/>
      </c>
      <c r="AP1838" s="711" t="str">
        <f t="shared" si="649"/>
        <v/>
      </c>
      <c r="AQ1838" s="711" t="str">
        <f t="shared" si="650"/>
        <v>キャリアパス要件Ⅰ・Ⅱ_</v>
      </c>
      <c r="AR1838" s="662" t="str">
        <f t="shared" si="651"/>
        <v>入力済</v>
      </c>
      <c r="AS1838" s="657" t="str">
        <f t="shared" si="652"/>
        <v/>
      </c>
      <c r="AT1838" s="662" t="str">
        <f t="shared" si="653"/>
        <v>入力済</v>
      </c>
      <c r="AU1838" s="662" t="str">
        <f t="shared" si="654"/>
        <v/>
      </c>
      <c r="AV1838" s="662" t="str">
        <f t="shared" si="655"/>
        <v/>
      </c>
      <c r="AW1838" s="657" t="str">
        <f t="shared" si="656"/>
        <v/>
      </c>
      <c r="AX1838" s="657" t="str">
        <f t="shared" si="657"/>
        <v>入力済</v>
      </c>
      <c r="AY1838" s="662" t="str">
        <f>IFERROR(VLOOKUP(K1838,'【参考】数式用'!$AR$3:$AS$49,2,FALSE),"")</f>
        <v/>
      </c>
      <c r="AZ1838" s="657" t="str">
        <f t="shared" si="658"/>
        <v/>
      </c>
      <c r="BA1838" s="657" t="str">
        <f t="shared" si="659"/>
        <v>入力済</v>
      </c>
      <c r="BB1838" s="662" t="str">
        <f>IFERROR(VLOOKUP(K1838,'【参考】数式用'!$AX$3:$AY$56,2,FALSE),"")</f>
        <v/>
      </c>
      <c r="BC1838" s="657" t="str">
        <f t="shared" si="660"/>
        <v/>
      </c>
      <c r="BD1838" s="657" t="str">
        <f t="shared" si="661"/>
        <v>入力済</v>
      </c>
      <c r="BE1838" s="657" t="str">
        <f t="shared" si="662"/>
        <v/>
      </c>
      <c r="BF1838" s="657" t="str">
        <f t="shared" si="663"/>
        <v/>
      </c>
      <c r="BG1838" s="657" t="str">
        <f t="shared" si="664"/>
        <v/>
      </c>
      <c r="BH1838" s="657" t="str">
        <f t="shared" si="665"/>
        <v/>
      </c>
      <c r="BI1838" s="657" t="str">
        <f t="shared" si="666"/>
        <v/>
      </c>
      <c r="BM1838" s="681" t="e">
        <f>VLOOKUP(K1838,'【参考】数式用'!$A$2:$O$57,15,FALSE)</f>
        <v>#N/A</v>
      </c>
    </row>
    <row r="1839" spans="1:65" ht="109.9" customHeight="1">
      <c r="A1839" s="506">
        <v>1828</v>
      </c>
      <c r="B1839" s="517" t="str">
        <f>IF(基本情報入力シート!B1867="","",基本情報入力シート!B1867)</f>
        <v/>
      </c>
      <c r="C1839" s="523"/>
      <c r="D1839" s="523"/>
      <c r="E1839" s="523"/>
      <c r="F1839" s="530"/>
      <c r="G1839" s="536" t="str">
        <f>IF(基本情報入力シート!L1867="","",基本情報入力シート!L1867)</f>
        <v/>
      </c>
      <c r="H1839" s="536" t="str">
        <f>IF(基本情報入力シート!Q1867="","",基本情報入力シート!Q1867)</f>
        <v/>
      </c>
      <c r="I1839" s="536" t="str">
        <f>IF(基本情報入力シート!V1867="","",基本情報入力シート!V1867)</f>
        <v/>
      </c>
      <c r="J1839" s="536" t="str">
        <f>IF(基本情報入力シート!W1867="","",基本情報入力シート!W1867)</f>
        <v/>
      </c>
      <c r="K1839" s="536" t="str">
        <f>IF(基本情報入力シート!Z1867="","",基本情報入力シート!Z1867)</f>
        <v/>
      </c>
      <c r="L1839" s="555" t="str">
        <f>IF(基本情報入力シート!AF1867=0,"",基本情報入力シート!AF1867)</f>
        <v/>
      </c>
      <c r="M1839" s="563" t="str">
        <f>IF(AND(基本情報入力シート!AG1867="",基本情報入力シート!AG1867=""),"",基本情報入力シート!AG1867)</f>
        <v/>
      </c>
      <c r="N1839" s="570"/>
      <c r="O1839" s="575" t="str">
        <f>IFERROR(VLOOKUP(K1839,'【参考】数式用'!$A$2:$M$57,MATCH(N1839,'【参考】数式用'!$G$3:$M$3,0)+6,0),"")</f>
        <v/>
      </c>
      <c r="P1839" s="583" t="s">
        <v>549</v>
      </c>
      <c r="Q1839" s="587"/>
      <c r="R1839" s="590" t="s">
        <v>71</v>
      </c>
      <c r="S1839" s="587"/>
      <c r="T1839" s="590" t="s">
        <v>743</v>
      </c>
      <c r="U1839" s="587"/>
      <c r="V1839" s="590" t="s">
        <v>71</v>
      </c>
      <c r="W1839" s="587"/>
      <c r="X1839" s="590" t="s">
        <v>560</v>
      </c>
      <c r="Y1839" s="590" t="s">
        <v>763</v>
      </c>
      <c r="Z1839" s="589" t="str">
        <f t="shared" si="644"/>
        <v/>
      </c>
      <c r="AA1839" s="594" t="s">
        <v>127</v>
      </c>
      <c r="AB1839" s="598" t="str">
        <f t="shared" si="645"/>
        <v/>
      </c>
      <c r="AC1839" s="603" t="str">
        <f>IFERROR(ROUNDDOWN(ROUNDDOWN(ROUND(L1839*VLOOKUP(K1839,'【参考】数式用'!$A$2:$M$57,MATCH("処遇改善加算Ⅳ",'【参考】数式用'!$G$3:$M$3,0)+6,0),0)*M1839,0)*Z1839*0.5,0),"")</f>
        <v/>
      </c>
      <c r="AD1839" s="609"/>
      <c r="AE1839" s="617"/>
      <c r="AF1839" s="617"/>
      <c r="AG1839" s="623"/>
      <c r="AH1839" s="627"/>
      <c r="AI1839" s="708"/>
      <c r="AJ1839" s="634"/>
      <c r="AK1839" s="648" t="str">
        <f t="shared" si="646"/>
        <v/>
      </c>
      <c r="AL1839" s="651" t="str">
        <f t="shared" si="647"/>
        <v/>
      </c>
      <c r="AM1839" s="654"/>
      <c r="AN1839" s="657" t="str">
        <f>IFERROR(VLOOKUP(K1839,'【参考】数式用'!$A$2:$N$57,14,FALSE),"")</f>
        <v/>
      </c>
      <c r="AO1839" s="657" t="str">
        <f t="shared" si="648"/>
        <v/>
      </c>
      <c r="AP1839" s="711" t="str">
        <f t="shared" si="649"/>
        <v/>
      </c>
      <c r="AQ1839" s="711" t="str">
        <f t="shared" si="650"/>
        <v>キャリアパス要件Ⅰ・Ⅱ_</v>
      </c>
      <c r="AR1839" s="662" t="str">
        <f t="shared" si="651"/>
        <v>入力済</v>
      </c>
      <c r="AS1839" s="657" t="str">
        <f t="shared" si="652"/>
        <v/>
      </c>
      <c r="AT1839" s="662" t="str">
        <f t="shared" si="653"/>
        <v>入力済</v>
      </c>
      <c r="AU1839" s="662" t="str">
        <f t="shared" si="654"/>
        <v/>
      </c>
      <c r="AV1839" s="662" t="str">
        <f t="shared" si="655"/>
        <v/>
      </c>
      <c r="AW1839" s="657" t="str">
        <f t="shared" si="656"/>
        <v/>
      </c>
      <c r="AX1839" s="657" t="str">
        <f t="shared" si="657"/>
        <v>入力済</v>
      </c>
      <c r="AY1839" s="662" t="str">
        <f>IFERROR(VLOOKUP(K1839,'【参考】数式用'!$AR$3:$AS$49,2,FALSE),"")</f>
        <v/>
      </c>
      <c r="AZ1839" s="657" t="str">
        <f t="shared" si="658"/>
        <v/>
      </c>
      <c r="BA1839" s="657" t="str">
        <f t="shared" si="659"/>
        <v>入力済</v>
      </c>
      <c r="BB1839" s="662" t="str">
        <f>IFERROR(VLOOKUP(K1839,'【参考】数式用'!$AX$3:$AY$56,2,FALSE),"")</f>
        <v/>
      </c>
      <c r="BC1839" s="657" t="str">
        <f t="shared" si="660"/>
        <v/>
      </c>
      <c r="BD1839" s="657" t="str">
        <f t="shared" si="661"/>
        <v>入力済</v>
      </c>
      <c r="BE1839" s="657" t="str">
        <f t="shared" si="662"/>
        <v/>
      </c>
      <c r="BF1839" s="657" t="str">
        <f t="shared" si="663"/>
        <v/>
      </c>
      <c r="BG1839" s="657" t="str">
        <f t="shared" si="664"/>
        <v/>
      </c>
      <c r="BH1839" s="657" t="str">
        <f t="shared" si="665"/>
        <v/>
      </c>
      <c r="BI1839" s="657" t="str">
        <f t="shared" si="666"/>
        <v/>
      </c>
      <c r="BM1839" s="681" t="e">
        <f>VLOOKUP(K1839,'【参考】数式用'!$A$2:$O$57,15,FALSE)</f>
        <v>#N/A</v>
      </c>
    </row>
    <row r="1840" spans="1:65" ht="109.9" customHeight="1">
      <c r="A1840" s="506">
        <v>1829</v>
      </c>
      <c r="B1840" s="517" t="str">
        <f>IF(基本情報入力シート!B1868="","",基本情報入力シート!B1868)</f>
        <v/>
      </c>
      <c r="C1840" s="523"/>
      <c r="D1840" s="523"/>
      <c r="E1840" s="523"/>
      <c r="F1840" s="530"/>
      <c r="G1840" s="536" t="str">
        <f>IF(基本情報入力シート!L1868="","",基本情報入力シート!L1868)</f>
        <v/>
      </c>
      <c r="H1840" s="536" t="str">
        <f>IF(基本情報入力シート!Q1868="","",基本情報入力シート!Q1868)</f>
        <v/>
      </c>
      <c r="I1840" s="536" t="str">
        <f>IF(基本情報入力シート!V1868="","",基本情報入力シート!V1868)</f>
        <v/>
      </c>
      <c r="J1840" s="536" t="str">
        <f>IF(基本情報入力シート!W1868="","",基本情報入力シート!W1868)</f>
        <v/>
      </c>
      <c r="K1840" s="536" t="str">
        <f>IF(基本情報入力シート!Z1868="","",基本情報入力シート!Z1868)</f>
        <v/>
      </c>
      <c r="L1840" s="555" t="str">
        <f>IF(基本情報入力シート!AF1868=0,"",基本情報入力シート!AF1868)</f>
        <v/>
      </c>
      <c r="M1840" s="563" t="str">
        <f>IF(AND(基本情報入力シート!AG1868="",基本情報入力シート!AG1868=""),"",基本情報入力シート!AG1868)</f>
        <v/>
      </c>
      <c r="N1840" s="570"/>
      <c r="O1840" s="575" t="str">
        <f>IFERROR(VLOOKUP(K1840,'【参考】数式用'!$A$2:$M$57,MATCH(N1840,'【参考】数式用'!$G$3:$M$3,0)+6,0),"")</f>
        <v/>
      </c>
      <c r="P1840" s="583" t="s">
        <v>549</v>
      </c>
      <c r="Q1840" s="587"/>
      <c r="R1840" s="590" t="s">
        <v>71</v>
      </c>
      <c r="S1840" s="587"/>
      <c r="T1840" s="590" t="s">
        <v>743</v>
      </c>
      <c r="U1840" s="587"/>
      <c r="V1840" s="590" t="s">
        <v>71</v>
      </c>
      <c r="W1840" s="587"/>
      <c r="X1840" s="590" t="s">
        <v>560</v>
      </c>
      <c r="Y1840" s="590" t="s">
        <v>763</v>
      </c>
      <c r="Z1840" s="589" t="str">
        <f t="shared" si="644"/>
        <v/>
      </c>
      <c r="AA1840" s="594" t="s">
        <v>127</v>
      </c>
      <c r="AB1840" s="598" t="str">
        <f t="shared" si="645"/>
        <v/>
      </c>
      <c r="AC1840" s="603" t="str">
        <f>IFERROR(ROUNDDOWN(ROUNDDOWN(ROUND(L1840*VLOOKUP(K1840,'【参考】数式用'!$A$2:$M$57,MATCH("処遇改善加算Ⅳ",'【参考】数式用'!$G$3:$M$3,0)+6,0),0)*M1840,0)*Z1840*0.5,0),"")</f>
        <v/>
      </c>
      <c r="AD1840" s="609"/>
      <c r="AE1840" s="617"/>
      <c r="AF1840" s="617"/>
      <c r="AG1840" s="623"/>
      <c r="AH1840" s="627"/>
      <c r="AI1840" s="708"/>
      <c r="AJ1840" s="634"/>
      <c r="AK1840" s="648" t="str">
        <f t="shared" si="646"/>
        <v/>
      </c>
      <c r="AL1840" s="651" t="str">
        <f t="shared" si="647"/>
        <v/>
      </c>
      <c r="AM1840" s="654"/>
      <c r="AN1840" s="657" t="str">
        <f>IFERROR(VLOOKUP(K1840,'【参考】数式用'!$A$2:$N$57,14,FALSE),"")</f>
        <v/>
      </c>
      <c r="AO1840" s="657" t="str">
        <f t="shared" si="648"/>
        <v/>
      </c>
      <c r="AP1840" s="711" t="str">
        <f t="shared" si="649"/>
        <v/>
      </c>
      <c r="AQ1840" s="711" t="str">
        <f t="shared" si="650"/>
        <v>キャリアパス要件Ⅰ・Ⅱ_</v>
      </c>
      <c r="AR1840" s="662" t="str">
        <f t="shared" si="651"/>
        <v>入力済</v>
      </c>
      <c r="AS1840" s="657" t="str">
        <f t="shared" si="652"/>
        <v/>
      </c>
      <c r="AT1840" s="662" t="str">
        <f t="shared" si="653"/>
        <v>入力済</v>
      </c>
      <c r="AU1840" s="662" t="str">
        <f t="shared" si="654"/>
        <v/>
      </c>
      <c r="AV1840" s="662" t="str">
        <f t="shared" si="655"/>
        <v/>
      </c>
      <c r="AW1840" s="657" t="str">
        <f t="shared" si="656"/>
        <v/>
      </c>
      <c r="AX1840" s="657" t="str">
        <f t="shared" si="657"/>
        <v>入力済</v>
      </c>
      <c r="AY1840" s="662" t="str">
        <f>IFERROR(VLOOKUP(K1840,'【参考】数式用'!$AR$3:$AS$49,2,FALSE),"")</f>
        <v/>
      </c>
      <c r="AZ1840" s="657" t="str">
        <f t="shared" si="658"/>
        <v/>
      </c>
      <c r="BA1840" s="657" t="str">
        <f t="shared" si="659"/>
        <v>入力済</v>
      </c>
      <c r="BB1840" s="662" t="str">
        <f>IFERROR(VLOOKUP(K1840,'【参考】数式用'!$AX$3:$AY$56,2,FALSE),"")</f>
        <v/>
      </c>
      <c r="BC1840" s="657" t="str">
        <f t="shared" si="660"/>
        <v/>
      </c>
      <c r="BD1840" s="657" t="str">
        <f t="shared" si="661"/>
        <v>入力済</v>
      </c>
      <c r="BE1840" s="657" t="str">
        <f t="shared" si="662"/>
        <v/>
      </c>
      <c r="BF1840" s="657" t="str">
        <f t="shared" si="663"/>
        <v/>
      </c>
      <c r="BG1840" s="657" t="str">
        <f t="shared" si="664"/>
        <v/>
      </c>
      <c r="BH1840" s="657" t="str">
        <f t="shared" si="665"/>
        <v/>
      </c>
      <c r="BI1840" s="657" t="str">
        <f t="shared" si="666"/>
        <v/>
      </c>
      <c r="BM1840" s="681" t="e">
        <f>VLOOKUP(K1840,'【参考】数式用'!$A$2:$O$57,15,FALSE)</f>
        <v>#N/A</v>
      </c>
    </row>
    <row r="1841" spans="1:65" ht="109.9" customHeight="1">
      <c r="A1841" s="506">
        <v>1830</v>
      </c>
      <c r="B1841" s="517" t="str">
        <f>IF(基本情報入力シート!B1869="","",基本情報入力シート!B1869)</f>
        <v/>
      </c>
      <c r="C1841" s="523"/>
      <c r="D1841" s="523"/>
      <c r="E1841" s="523"/>
      <c r="F1841" s="530"/>
      <c r="G1841" s="536" t="str">
        <f>IF(基本情報入力シート!L1869="","",基本情報入力シート!L1869)</f>
        <v/>
      </c>
      <c r="H1841" s="536" t="str">
        <f>IF(基本情報入力シート!Q1869="","",基本情報入力シート!Q1869)</f>
        <v/>
      </c>
      <c r="I1841" s="536" t="str">
        <f>IF(基本情報入力シート!V1869="","",基本情報入力シート!V1869)</f>
        <v/>
      </c>
      <c r="J1841" s="536" t="str">
        <f>IF(基本情報入力シート!W1869="","",基本情報入力シート!W1869)</f>
        <v/>
      </c>
      <c r="K1841" s="536" t="str">
        <f>IF(基本情報入力シート!Z1869="","",基本情報入力シート!Z1869)</f>
        <v/>
      </c>
      <c r="L1841" s="555" t="str">
        <f>IF(基本情報入力シート!AF1869=0,"",基本情報入力シート!AF1869)</f>
        <v/>
      </c>
      <c r="M1841" s="563" t="str">
        <f>IF(AND(基本情報入力シート!AG1869="",基本情報入力シート!AG1869=""),"",基本情報入力シート!AG1869)</f>
        <v/>
      </c>
      <c r="N1841" s="570"/>
      <c r="O1841" s="575" t="str">
        <f>IFERROR(VLOOKUP(K1841,'【参考】数式用'!$A$2:$M$57,MATCH(N1841,'【参考】数式用'!$G$3:$M$3,0)+6,0),"")</f>
        <v/>
      </c>
      <c r="P1841" s="583" t="s">
        <v>549</v>
      </c>
      <c r="Q1841" s="587"/>
      <c r="R1841" s="590" t="s">
        <v>71</v>
      </c>
      <c r="S1841" s="587"/>
      <c r="T1841" s="590" t="s">
        <v>743</v>
      </c>
      <c r="U1841" s="587"/>
      <c r="V1841" s="590" t="s">
        <v>71</v>
      </c>
      <c r="W1841" s="587"/>
      <c r="X1841" s="590" t="s">
        <v>560</v>
      </c>
      <c r="Y1841" s="590" t="s">
        <v>763</v>
      </c>
      <c r="Z1841" s="589" t="str">
        <f t="shared" si="644"/>
        <v/>
      </c>
      <c r="AA1841" s="594" t="s">
        <v>127</v>
      </c>
      <c r="AB1841" s="598" t="str">
        <f t="shared" si="645"/>
        <v/>
      </c>
      <c r="AC1841" s="603" t="str">
        <f>IFERROR(ROUNDDOWN(ROUNDDOWN(ROUND(L1841*VLOOKUP(K1841,'【参考】数式用'!$A$2:$M$57,MATCH("処遇改善加算Ⅳ",'【参考】数式用'!$G$3:$M$3,0)+6,0),0)*M1841,0)*Z1841*0.5,0),"")</f>
        <v/>
      </c>
      <c r="AD1841" s="609"/>
      <c r="AE1841" s="617"/>
      <c r="AF1841" s="617"/>
      <c r="AG1841" s="623"/>
      <c r="AH1841" s="627"/>
      <c r="AI1841" s="708"/>
      <c r="AJ1841" s="634"/>
      <c r="AK1841" s="648" t="str">
        <f t="shared" si="646"/>
        <v/>
      </c>
      <c r="AL1841" s="651" t="str">
        <f t="shared" si="647"/>
        <v/>
      </c>
      <c r="AM1841" s="654"/>
      <c r="AN1841" s="657" t="str">
        <f>IFERROR(VLOOKUP(K1841,'【参考】数式用'!$A$2:$N$57,14,FALSE),"")</f>
        <v/>
      </c>
      <c r="AO1841" s="657" t="str">
        <f t="shared" si="648"/>
        <v/>
      </c>
      <c r="AP1841" s="711" t="str">
        <f t="shared" si="649"/>
        <v/>
      </c>
      <c r="AQ1841" s="711" t="str">
        <f t="shared" si="650"/>
        <v>キャリアパス要件Ⅰ・Ⅱ_</v>
      </c>
      <c r="AR1841" s="662" t="str">
        <f t="shared" si="651"/>
        <v>入力済</v>
      </c>
      <c r="AS1841" s="657" t="str">
        <f t="shared" si="652"/>
        <v/>
      </c>
      <c r="AT1841" s="662" t="str">
        <f t="shared" si="653"/>
        <v>入力済</v>
      </c>
      <c r="AU1841" s="662" t="str">
        <f t="shared" si="654"/>
        <v/>
      </c>
      <c r="AV1841" s="662" t="str">
        <f t="shared" si="655"/>
        <v/>
      </c>
      <c r="AW1841" s="657" t="str">
        <f t="shared" si="656"/>
        <v/>
      </c>
      <c r="AX1841" s="657" t="str">
        <f t="shared" si="657"/>
        <v>入力済</v>
      </c>
      <c r="AY1841" s="662" t="str">
        <f>IFERROR(VLOOKUP(K1841,'【参考】数式用'!$AR$3:$AS$49,2,FALSE),"")</f>
        <v/>
      </c>
      <c r="AZ1841" s="657" t="str">
        <f t="shared" si="658"/>
        <v/>
      </c>
      <c r="BA1841" s="657" t="str">
        <f t="shared" si="659"/>
        <v>入力済</v>
      </c>
      <c r="BB1841" s="662" t="str">
        <f>IFERROR(VLOOKUP(K1841,'【参考】数式用'!$AX$3:$AY$56,2,FALSE),"")</f>
        <v/>
      </c>
      <c r="BC1841" s="657" t="str">
        <f t="shared" si="660"/>
        <v/>
      </c>
      <c r="BD1841" s="657" t="str">
        <f t="shared" si="661"/>
        <v>入力済</v>
      </c>
      <c r="BE1841" s="657" t="str">
        <f t="shared" si="662"/>
        <v/>
      </c>
      <c r="BF1841" s="657" t="str">
        <f t="shared" si="663"/>
        <v/>
      </c>
      <c r="BG1841" s="657" t="str">
        <f t="shared" si="664"/>
        <v/>
      </c>
      <c r="BH1841" s="657" t="str">
        <f t="shared" si="665"/>
        <v/>
      </c>
      <c r="BI1841" s="657" t="str">
        <f t="shared" si="666"/>
        <v/>
      </c>
      <c r="BM1841" s="681" t="e">
        <f>VLOOKUP(K1841,'【参考】数式用'!$A$2:$O$57,15,FALSE)</f>
        <v>#N/A</v>
      </c>
    </row>
    <row r="1842" spans="1:65" ht="109.9" customHeight="1">
      <c r="A1842" s="506">
        <v>1831</v>
      </c>
      <c r="B1842" s="517" t="str">
        <f>IF(基本情報入力シート!B1870="","",基本情報入力シート!B1870)</f>
        <v/>
      </c>
      <c r="C1842" s="523"/>
      <c r="D1842" s="523"/>
      <c r="E1842" s="523"/>
      <c r="F1842" s="530"/>
      <c r="G1842" s="536" t="str">
        <f>IF(基本情報入力シート!L1870="","",基本情報入力シート!L1870)</f>
        <v/>
      </c>
      <c r="H1842" s="536" t="str">
        <f>IF(基本情報入力シート!Q1870="","",基本情報入力シート!Q1870)</f>
        <v/>
      </c>
      <c r="I1842" s="536" t="str">
        <f>IF(基本情報入力シート!V1870="","",基本情報入力シート!V1870)</f>
        <v/>
      </c>
      <c r="J1842" s="536" t="str">
        <f>IF(基本情報入力シート!W1870="","",基本情報入力シート!W1870)</f>
        <v/>
      </c>
      <c r="K1842" s="536" t="str">
        <f>IF(基本情報入力シート!Z1870="","",基本情報入力シート!Z1870)</f>
        <v/>
      </c>
      <c r="L1842" s="555" t="str">
        <f>IF(基本情報入力シート!AF1870=0,"",基本情報入力シート!AF1870)</f>
        <v/>
      </c>
      <c r="M1842" s="563" t="str">
        <f>IF(AND(基本情報入力シート!AG1870="",基本情報入力シート!AG1870=""),"",基本情報入力シート!AG1870)</f>
        <v/>
      </c>
      <c r="N1842" s="570"/>
      <c r="O1842" s="575" t="str">
        <f>IFERROR(VLOOKUP(K1842,'【参考】数式用'!$A$2:$M$57,MATCH(N1842,'【参考】数式用'!$G$3:$M$3,0)+6,0),"")</f>
        <v/>
      </c>
      <c r="P1842" s="583" t="s">
        <v>549</v>
      </c>
      <c r="Q1842" s="587"/>
      <c r="R1842" s="590" t="s">
        <v>71</v>
      </c>
      <c r="S1842" s="587"/>
      <c r="T1842" s="590" t="s">
        <v>743</v>
      </c>
      <c r="U1842" s="587"/>
      <c r="V1842" s="590" t="s">
        <v>71</v>
      </c>
      <c r="W1842" s="587"/>
      <c r="X1842" s="590" t="s">
        <v>560</v>
      </c>
      <c r="Y1842" s="590" t="s">
        <v>763</v>
      </c>
      <c r="Z1842" s="589" t="str">
        <f t="shared" si="644"/>
        <v/>
      </c>
      <c r="AA1842" s="594" t="s">
        <v>127</v>
      </c>
      <c r="AB1842" s="598" t="str">
        <f t="shared" si="645"/>
        <v/>
      </c>
      <c r="AC1842" s="603" t="str">
        <f>IFERROR(ROUNDDOWN(ROUNDDOWN(ROUND(L1842*VLOOKUP(K1842,'【参考】数式用'!$A$2:$M$57,MATCH("処遇改善加算Ⅳ",'【参考】数式用'!$G$3:$M$3,0)+6,0),0)*M1842,0)*Z1842*0.5,0),"")</f>
        <v/>
      </c>
      <c r="AD1842" s="609"/>
      <c r="AE1842" s="617"/>
      <c r="AF1842" s="617"/>
      <c r="AG1842" s="623"/>
      <c r="AH1842" s="627"/>
      <c r="AI1842" s="708"/>
      <c r="AJ1842" s="634"/>
      <c r="AK1842" s="648" t="str">
        <f t="shared" si="646"/>
        <v/>
      </c>
      <c r="AL1842" s="651" t="str">
        <f t="shared" si="647"/>
        <v/>
      </c>
      <c r="AM1842" s="654"/>
      <c r="AN1842" s="657" t="str">
        <f>IFERROR(VLOOKUP(K1842,'【参考】数式用'!$A$2:$N$57,14,FALSE),"")</f>
        <v/>
      </c>
      <c r="AO1842" s="657" t="str">
        <f t="shared" si="648"/>
        <v/>
      </c>
      <c r="AP1842" s="711" t="str">
        <f t="shared" si="649"/>
        <v/>
      </c>
      <c r="AQ1842" s="711" t="str">
        <f t="shared" si="650"/>
        <v>キャリアパス要件Ⅰ・Ⅱ_</v>
      </c>
      <c r="AR1842" s="662" t="str">
        <f t="shared" si="651"/>
        <v>入力済</v>
      </c>
      <c r="AS1842" s="657" t="str">
        <f t="shared" si="652"/>
        <v/>
      </c>
      <c r="AT1842" s="662" t="str">
        <f t="shared" si="653"/>
        <v>入力済</v>
      </c>
      <c r="AU1842" s="662" t="str">
        <f t="shared" si="654"/>
        <v/>
      </c>
      <c r="AV1842" s="662" t="str">
        <f t="shared" si="655"/>
        <v/>
      </c>
      <c r="AW1842" s="657" t="str">
        <f t="shared" si="656"/>
        <v/>
      </c>
      <c r="AX1842" s="657" t="str">
        <f t="shared" si="657"/>
        <v>入力済</v>
      </c>
      <c r="AY1842" s="662" t="str">
        <f>IFERROR(VLOOKUP(K1842,'【参考】数式用'!$AR$3:$AS$49,2,FALSE),"")</f>
        <v/>
      </c>
      <c r="AZ1842" s="657" t="str">
        <f t="shared" si="658"/>
        <v/>
      </c>
      <c r="BA1842" s="657" t="str">
        <f t="shared" si="659"/>
        <v>入力済</v>
      </c>
      <c r="BB1842" s="662" t="str">
        <f>IFERROR(VLOOKUP(K1842,'【参考】数式用'!$AX$3:$AY$56,2,FALSE),"")</f>
        <v/>
      </c>
      <c r="BC1842" s="657" t="str">
        <f t="shared" si="660"/>
        <v/>
      </c>
      <c r="BD1842" s="657" t="str">
        <f t="shared" si="661"/>
        <v>入力済</v>
      </c>
      <c r="BE1842" s="657" t="str">
        <f t="shared" si="662"/>
        <v/>
      </c>
      <c r="BF1842" s="657" t="str">
        <f t="shared" si="663"/>
        <v/>
      </c>
      <c r="BG1842" s="657" t="str">
        <f t="shared" si="664"/>
        <v/>
      </c>
      <c r="BH1842" s="657" t="str">
        <f t="shared" si="665"/>
        <v/>
      </c>
      <c r="BI1842" s="657" t="str">
        <f t="shared" si="666"/>
        <v/>
      </c>
      <c r="BM1842" s="681" t="e">
        <f>VLOOKUP(K1842,'【参考】数式用'!$A$2:$O$57,15,FALSE)</f>
        <v>#N/A</v>
      </c>
    </row>
    <row r="1843" spans="1:65" ht="109.9" customHeight="1">
      <c r="A1843" s="506">
        <v>1832</v>
      </c>
      <c r="B1843" s="517" t="str">
        <f>IF(基本情報入力シート!B1871="","",基本情報入力シート!B1871)</f>
        <v/>
      </c>
      <c r="C1843" s="523"/>
      <c r="D1843" s="523"/>
      <c r="E1843" s="523"/>
      <c r="F1843" s="530"/>
      <c r="G1843" s="536" t="str">
        <f>IF(基本情報入力シート!L1871="","",基本情報入力シート!L1871)</f>
        <v/>
      </c>
      <c r="H1843" s="536" t="str">
        <f>IF(基本情報入力シート!Q1871="","",基本情報入力シート!Q1871)</f>
        <v/>
      </c>
      <c r="I1843" s="536" t="str">
        <f>IF(基本情報入力シート!V1871="","",基本情報入力シート!V1871)</f>
        <v/>
      </c>
      <c r="J1843" s="536" t="str">
        <f>IF(基本情報入力シート!W1871="","",基本情報入力シート!W1871)</f>
        <v/>
      </c>
      <c r="K1843" s="536" t="str">
        <f>IF(基本情報入力シート!Z1871="","",基本情報入力シート!Z1871)</f>
        <v/>
      </c>
      <c r="L1843" s="555" t="str">
        <f>IF(基本情報入力シート!AF1871=0,"",基本情報入力シート!AF1871)</f>
        <v/>
      </c>
      <c r="M1843" s="563" t="str">
        <f>IF(AND(基本情報入力シート!AG1871="",基本情報入力シート!AG1871=""),"",基本情報入力シート!AG1871)</f>
        <v/>
      </c>
      <c r="N1843" s="570"/>
      <c r="O1843" s="575" t="str">
        <f>IFERROR(VLOOKUP(K1843,'【参考】数式用'!$A$2:$M$57,MATCH(N1843,'【参考】数式用'!$G$3:$M$3,0)+6,0),"")</f>
        <v/>
      </c>
      <c r="P1843" s="583" t="s">
        <v>549</v>
      </c>
      <c r="Q1843" s="587"/>
      <c r="R1843" s="590" t="s">
        <v>71</v>
      </c>
      <c r="S1843" s="587"/>
      <c r="T1843" s="590" t="s">
        <v>743</v>
      </c>
      <c r="U1843" s="587"/>
      <c r="V1843" s="590" t="s">
        <v>71</v>
      </c>
      <c r="W1843" s="587"/>
      <c r="X1843" s="590" t="s">
        <v>560</v>
      </c>
      <c r="Y1843" s="590" t="s">
        <v>763</v>
      </c>
      <c r="Z1843" s="589" t="str">
        <f t="shared" si="644"/>
        <v/>
      </c>
      <c r="AA1843" s="594" t="s">
        <v>127</v>
      </c>
      <c r="AB1843" s="598" t="str">
        <f t="shared" si="645"/>
        <v/>
      </c>
      <c r="AC1843" s="603" t="str">
        <f>IFERROR(ROUNDDOWN(ROUNDDOWN(ROUND(L1843*VLOOKUP(K1843,'【参考】数式用'!$A$2:$M$57,MATCH("処遇改善加算Ⅳ",'【参考】数式用'!$G$3:$M$3,0)+6,0),0)*M1843,0)*Z1843*0.5,0),"")</f>
        <v/>
      </c>
      <c r="AD1843" s="609"/>
      <c r="AE1843" s="617"/>
      <c r="AF1843" s="617"/>
      <c r="AG1843" s="623"/>
      <c r="AH1843" s="627"/>
      <c r="AI1843" s="708"/>
      <c r="AJ1843" s="634"/>
      <c r="AK1843" s="648" t="str">
        <f t="shared" si="646"/>
        <v/>
      </c>
      <c r="AL1843" s="651" t="str">
        <f t="shared" si="647"/>
        <v/>
      </c>
      <c r="AM1843" s="654"/>
      <c r="AN1843" s="657" t="str">
        <f>IFERROR(VLOOKUP(K1843,'【参考】数式用'!$A$2:$N$57,14,FALSE),"")</f>
        <v/>
      </c>
      <c r="AO1843" s="657" t="str">
        <f t="shared" si="648"/>
        <v/>
      </c>
      <c r="AP1843" s="711" t="str">
        <f t="shared" si="649"/>
        <v/>
      </c>
      <c r="AQ1843" s="711" t="str">
        <f t="shared" si="650"/>
        <v>キャリアパス要件Ⅰ・Ⅱ_</v>
      </c>
      <c r="AR1843" s="662" t="str">
        <f t="shared" si="651"/>
        <v>入力済</v>
      </c>
      <c r="AS1843" s="657" t="str">
        <f t="shared" si="652"/>
        <v/>
      </c>
      <c r="AT1843" s="662" t="str">
        <f t="shared" si="653"/>
        <v>入力済</v>
      </c>
      <c r="AU1843" s="662" t="str">
        <f t="shared" si="654"/>
        <v/>
      </c>
      <c r="AV1843" s="662" t="str">
        <f t="shared" si="655"/>
        <v/>
      </c>
      <c r="AW1843" s="657" t="str">
        <f t="shared" si="656"/>
        <v/>
      </c>
      <c r="AX1843" s="657" t="str">
        <f t="shared" si="657"/>
        <v>入力済</v>
      </c>
      <c r="AY1843" s="662" t="str">
        <f>IFERROR(VLOOKUP(K1843,'【参考】数式用'!$AR$3:$AS$49,2,FALSE),"")</f>
        <v/>
      </c>
      <c r="AZ1843" s="657" t="str">
        <f t="shared" si="658"/>
        <v/>
      </c>
      <c r="BA1843" s="657" t="str">
        <f t="shared" si="659"/>
        <v>入力済</v>
      </c>
      <c r="BB1843" s="662" t="str">
        <f>IFERROR(VLOOKUP(K1843,'【参考】数式用'!$AX$3:$AY$56,2,FALSE),"")</f>
        <v/>
      </c>
      <c r="BC1843" s="657" t="str">
        <f t="shared" si="660"/>
        <v/>
      </c>
      <c r="BD1843" s="657" t="str">
        <f t="shared" si="661"/>
        <v>入力済</v>
      </c>
      <c r="BE1843" s="657" t="str">
        <f t="shared" si="662"/>
        <v/>
      </c>
      <c r="BF1843" s="657" t="str">
        <f t="shared" si="663"/>
        <v/>
      </c>
      <c r="BG1843" s="657" t="str">
        <f t="shared" si="664"/>
        <v/>
      </c>
      <c r="BH1843" s="657" t="str">
        <f t="shared" si="665"/>
        <v/>
      </c>
      <c r="BI1843" s="657" t="str">
        <f t="shared" si="666"/>
        <v/>
      </c>
      <c r="BM1843" s="681" t="e">
        <f>VLOOKUP(K1843,'【参考】数式用'!$A$2:$O$57,15,FALSE)</f>
        <v>#N/A</v>
      </c>
    </row>
    <row r="1844" spans="1:65" ht="109.9" customHeight="1">
      <c r="A1844" s="506">
        <v>1833</v>
      </c>
      <c r="B1844" s="517" t="str">
        <f>IF(基本情報入力シート!B1872="","",基本情報入力シート!B1872)</f>
        <v/>
      </c>
      <c r="C1844" s="523"/>
      <c r="D1844" s="523"/>
      <c r="E1844" s="523"/>
      <c r="F1844" s="530"/>
      <c r="G1844" s="536" t="str">
        <f>IF(基本情報入力シート!L1872="","",基本情報入力シート!L1872)</f>
        <v/>
      </c>
      <c r="H1844" s="536" t="str">
        <f>IF(基本情報入力シート!Q1872="","",基本情報入力シート!Q1872)</f>
        <v/>
      </c>
      <c r="I1844" s="536" t="str">
        <f>IF(基本情報入力シート!V1872="","",基本情報入力シート!V1872)</f>
        <v/>
      </c>
      <c r="J1844" s="536" t="str">
        <f>IF(基本情報入力シート!W1872="","",基本情報入力シート!W1872)</f>
        <v/>
      </c>
      <c r="K1844" s="536" t="str">
        <f>IF(基本情報入力シート!Z1872="","",基本情報入力シート!Z1872)</f>
        <v/>
      </c>
      <c r="L1844" s="555" t="str">
        <f>IF(基本情報入力シート!AF1872=0,"",基本情報入力シート!AF1872)</f>
        <v/>
      </c>
      <c r="M1844" s="563" t="str">
        <f>IF(AND(基本情報入力シート!AG1872="",基本情報入力シート!AG1872=""),"",基本情報入力シート!AG1872)</f>
        <v/>
      </c>
      <c r="N1844" s="570"/>
      <c r="O1844" s="575" t="str">
        <f>IFERROR(VLOOKUP(K1844,'【参考】数式用'!$A$2:$M$57,MATCH(N1844,'【参考】数式用'!$G$3:$M$3,0)+6,0),"")</f>
        <v/>
      </c>
      <c r="P1844" s="583" t="s">
        <v>549</v>
      </c>
      <c r="Q1844" s="587"/>
      <c r="R1844" s="590" t="s">
        <v>71</v>
      </c>
      <c r="S1844" s="587"/>
      <c r="T1844" s="590" t="s">
        <v>743</v>
      </c>
      <c r="U1844" s="587"/>
      <c r="V1844" s="590" t="s">
        <v>71</v>
      </c>
      <c r="W1844" s="587"/>
      <c r="X1844" s="590" t="s">
        <v>560</v>
      </c>
      <c r="Y1844" s="590" t="s">
        <v>763</v>
      </c>
      <c r="Z1844" s="589" t="str">
        <f t="shared" si="644"/>
        <v/>
      </c>
      <c r="AA1844" s="594" t="s">
        <v>127</v>
      </c>
      <c r="AB1844" s="598" t="str">
        <f t="shared" si="645"/>
        <v/>
      </c>
      <c r="AC1844" s="603" t="str">
        <f>IFERROR(ROUNDDOWN(ROUNDDOWN(ROUND(L1844*VLOOKUP(K1844,'【参考】数式用'!$A$2:$M$57,MATCH("処遇改善加算Ⅳ",'【参考】数式用'!$G$3:$M$3,0)+6,0),0)*M1844,0)*Z1844*0.5,0),"")</f>
        <v/>
      </c>
      <c r="AD1844" s="609"/>
      <c r="AE1844" s="617"/>
      <c r="AF1844" s="617"/>
      <c r="AG1844" s="623"/>
      <c r="AH1844" s="627"/>
      <c r="AI1844" s="708"/>
      <c r="AJ1844" s="634"/>
      <c r="AK1844" s="648" t="str">
        <f t="shared" si="646"/>
        <v/>
      </c>
      <c r="AL1844" s="651" t="str">
        <f t="shared" si="647"/>
        <v/>
      </c>
      <c r="AM1844" s="654"/>
      <c r="AN1844" s="657" t="str">
        <f>IFERROR(VLOOKUP(K1844,'【参考】数式用'!$A$2:$N$57,14,FALSE),"")</f>
        <v/>
      </c>
      <c r="AO1844" s="657" t="str">
        <f t="shared" si="648"/>
        <v/>
      </c>
      <c r="AP1844" s="711" t="str">
        <f t="shared" si="649"/>
        <v/>
      </c>
      <c r="AQ1844" s="711" t="str">
        <f t="shared" si="650"/>
        <v>キャリアパス要件Ⅰ・Ⅱ_</v>
      </c>
      <c r="AR1844" s="662" t="str">
        <f t="shared" si="651"/>
        <v>入力済</v>
      </c>
      <c r="AS1844" s="657" t="str">
        <f t="shared" si="652"/>
        <v/>
      </c>
      <c r="AT1844" s="662" t="str">
        <f t="shared" si="653"/>
        <v>入力済</v>
      </c>
      <c r="AU1844" s="662" t="str">
        <f t="shared" si="654"/>
        <v/>
      </c>
      <c r="AV1844" s="662" t="str">
        <f t="shared" si="655"/>
        <v/>
      </c>
      <c r="AW1844" s="657" t="str">
        <f t="shared" si="656"/>
        <v/>
      </c>
      <c r="AX1844" s="657" t="str">
        <f t="shared" si="657"/>
        <v>入力済</v>
      </c>
      <c r="AY1844" s="662" t="str">
        <f>IFERROR(VLOOKUP(K1844,'【参考】数式用'!$AR$3:$AS$49,2,FALSE),"")</f>
        <v/>
      </c>
      <c r="AZ1844" s="657" t="str">
        <f t="shared" si="658"/>
        <v/>
      </c>
      <c r="BA1844" s="657" t="str">
        <f t="shared" si="659"/>
        <v>入力済</v>
      </c>
      <c r="BB1844" s="662" t="str">
        <f>IFERROR(VLOOKUP(K1844,'【参考】数式用'!$AX$3:$AY$56,2,FALSE),"")</f>
        <v/>
      </c>
      <c r="BC1844" s="657" t="str">
        <f t="shared" si="660"/>
        <v/>
      </c>
      <c r="BD1844" s="657" t="str">
        <f t="shared" si="661"/>
        <v>入力済</v>
      </c>
      <c r="BE1844" s="657" t="str">
        <f t="shared" si="662"/>
        <v/>
      </c>
      <c r="BF1844" s="657" t="str">
        <f t="shared" si="663"/>
        <v/>
      </c>
      <c r="BG1844" s="657" t="str">
        <f t="shared" si="664"/>
        <v/>
      </c>
      <c r="BH1844" s="657" t="str">
        <f t="shared" si="665"/>
        <v/>
      </c>
      <c r="BI1844" s="657" t="str">
        <f t="shared" si="666"/>
        <v/>
      </c>
      <c r="BM1844" s="681" t="e">
        <f>VLOOKUP(K1844,'【参考】数式用'!$A$2:$O$57,15,FALSE)</f>
        <v>#N/A</v>
      </c>
    </row>
    <row r="1845" spans="1:65" ht="109.9" customHeight="1">
      <c r="A1845" s="506">
        <v>1834</v>
      </c>
      <c r="B1845" s="517" t="str">
        <f>IF(基本情報入力シート!B1873="","",基本情報入力シート!B1873)</f>
        <v/>
      </c>
      <c r="C1845" s="523"/>
      <c r="D1845" s="523"/>
      <c r="E1845" s="523"/>
      <c r="F1845" s="530"/>
      <c r="G1845" s="536" t="str">
        <f>IF(基本情報入力シート!L1873="","",基本情報入力シート!L1873)</f>
        <v/>
      </c>
      <c r="H1845" s="536" t="str">
        <f>IF(基本情報入力シート!Q1873="","",基本情報入力シート!Q1873)</f>
        <v/>
      </c>
      <c r="I1845" s="536" t="str">
        <f>IF(基本情報入力シート!V1873="","",基本情報入力シート!V1873)</f>
        <v/>
      </c>
      <c r="J1845" s="536" t="str">
        <f>IF(基本情報入力シート!W1873="","",基本情報入力シート!W1873)</f>
        <v/>
      </c>
      <c r="K1845" s="536" t="str">
        <f>IF(基本情報入力シート!Z1873="","",基本情報入力シート!Z1873)</f>
        <v/>
      </c>
      <c r="L1845" s="555" t="str">
        <f>IF(基本情報入力シート!AF1873=0,"",基本情報入力シート!AF1873)</f>
        <v/>
      </c>
      <c r="M1845" s="563" t="str">
        <f>IF(AND(基本情報入力シート!AG1873="",基本情報入力シート!AG1873=""),"",基本情報入力シート!AG1873)</f>
        <v/>
      </c>
      <c r="N1845" s="570"/>
      <c r="O1845" s="575" t="str">
        <f>IFERROR(VLOOKUP(K1845,'【参考】数式用'!$A$2:$M$57,MATCH(N1845,'【参考】数式用'!$G$3:$M$3,0)+6,0),"")</f>
        <v/>
      </c>
      <c r="P1845" s="583" t="s">
        <v>549</v>
      </c>
      <c r="Q1845" s="587"/>
      <c r="R1845" s="590" t="s">
        <v>71</v>
      </c>
      <c r="S1845" s="587"/>
      <c r="T1845" s="590" t="s">
        <v>743</v>
      </c>
      <c r="U1845" s="587"/>
      <c r="V1845" s="590" t="s">
        <v>71</v>
      </c>
      <c r="W1845" s="587"/>
      <c r="X1845" s="590" t="s">
        <v>560</v>
      </c>
      <c r="Y1845" s="590" t="s">
        <v>763</v>
      </c>
      <c r="Z1845" s="589" t="str">
        <f t="shared" si="644"/>
        <v/>
      </c>
      <c r="AA1845" s="594" t="s">
        <v>127</v>
      </c>
      <c r="AB1845" s="598" t="str">
        <f t="shared" si="645"/>
        <v/>
      </c>
      <c r="AC1845" s="603" t="str">
        <f>IFERROR(ROUNDDOWN(ROUNDDOWN(ROUND(L1845*VLOOKUP(K1845,'【参考】数式用'!$A$2:$M$57,MATCH("処遇改善加算Ⅳ",'【参考】数式用'!$G$3:$M$3,0)+6,0),0)*M1845,0)*Z1845*0.5,0),"")</f>
        <v/>
      </c>
      <c r="AD1845" s="609"/>
      <c r="AE1845" s="617"/>
      <c r="AF1845" s="617"/>
      <c r="AG1845" s="623"/>
      <c r="AH1845" s="627"/>
      <c r="AI1845" s="708"/>
      <c r="AJ1845" s="634"/>
      <c r="AK1845" s="648" t="str">
        <f t="shared" si="646"/>
        <v/>
      </c>
      <c r="AL1845" s="651" t="str">
        <f t="shared" si="647"/>
        <v/>
      </c>
      <c r="AM1845" s="654"/>
      <c r="AN1845" s="657" t="str">
        <f>IFERROR(VLOOKUP(K1845,'【参考】数式用'!$A$2:$N$57,14,FALSE),"")</f>
        <v/>
      </c>
      <c r="AO1845" s="657" t="str">
        <f t="shared" si="648"/>
        <v/>
      </c>
      <c r="AP1845" s="711" t="str">
        <f t="shared" si="649"/>
        <v/>
      </c>
      <c r="AQ1845" s="711" t="str">
        <f t="shared" si="650"/>
        <v>キャリアパス要件Ⅰ・Ⅱ_</v>
      </c>
      <c r="AR1845" s="662" t="str">
        <f t="shared" si="651"/>
        <v>入力済</v>
      </c>
      <c r="AS1845" s="657" t="str">
        <f t="shared" si="652"/>
        <v/>
      </c>
      <c r="AT1845" s="662" t="str">
        <f t="shared" si="653"/>
        <v>入力済</v>
      </c>
      <c r="AU1845" s="662" t="str">
        <f t="shared" si="654"/>
        <v/>
      </c>
      <c r="AV1845" s="662" t="str">
        <f t="shared" si="655"/>
        <v/>
      </c>
      <c r="AW1845" s="657" t="str">
        <f t="shared" si="656"/>
        <v/>
      </c>
      <c r="AX1845" s="657" t="str">
        <f t="shared" si="657"/>
        <v>入力済</v>
      </c>
      <c r="AY1845" s="662" t="str">
        <f>IFERROR(VLOOKUP(K1845,'【参考】数式用'!$AR$3:$AS$49,2,FALSE),"")</f>
        <v/>
      </c>
      <c r="AZ1845" s="657" t="str">
        <f t="shared" si="658"/>
        <v/>
      </c>
      <c r="BA1845" s="657" t="str">
        <f t="shared" si="659"/>
        <v>入力済</v>
      </c>
      <c r="BB1845" s="662" t="str">
        <f>IFERROR(VLOOKUP(K1845,'【参考】数式用'!$AX$3:$AY$56,2,FALSE),"")</f>
        <v/>
      </c>
      <c r="BC1845" s="657" t="str">
        <f t="shared" si="660"/>
        <v/>
      </c>
      <c r="BD1845" s="657" t="str">
        <f t="shared" si="661"/>
        <v>入力済</v>
      </c>
      <c r="BE1845" s="657" t="str">
        <f t="shared" si="662"/>
        <v/>
      </c>
      <c r="BF1845" s="657" t="str">
        <f t="shared" si="663"/>
        <v/>
      </c>
      <c r="BG1845" s="657" t="str">
        <f t="shared" si="664"/>
        <v/>
      </c>
      <c r="BH1845" s="657" t="str">
        <f t="shared" si="665"/>
        <v/>
      </c>
      <c r="BI1845" s="657" t="str">
        <f t="shared" si="666"/>
        <v/>
      </c>
      <c r="BM1845" s="681" t="e">
        <f>VLOOKUP(K1845,'【参考】数式用'!$A$2:$O$57,15,FALSE)</f>
        <v>#N/A</v>
      </c>
    </row>
    <row r="1846" spans="1:65" ht="109.9" customHeight="1">
      <c r="A1846" s="506">
        <v>1835</v>
      </c>
      <c r="B1846" s="517" t="str">
        <f>IF(基本情報入力シート!B1874="","",基本情報入力シート!B1874)</f>
        <v/>
      </c>
      <c r="C1846" s="523"/>
      <c r="D1846" s="523"/>
      <c r="E1846" s="523"/>
      <c r="F1846" s="530"/>
      <c r="G1846" s="536" t="str">
        <f>IF(基本情報入力シート!L1874="","",基本情報入力シート!L1874)</f>
        <v/>
      </c>
      <c r="H1846" s="536" t="str">
        <f>IF(基本情報入力シート!Q1874="","",基本情報入力シート!Q1874)</f>
        <v/>
      </c>
      <c r="I1846" s="536" t="str">
        <f>IF(基本情報入力シート!V1874="","",基本情報入力シート!V1874)</f>
        <v/>
      </c>
      <c r="J1846" s="536" t="str">
        <f>IF(基本情報入力シート!W1874="","",基本情報入力シート!W1874)</f>
        <v/>
      </c>
      <c r="K1846" s="536" t="str">
        <f>IF(基本情報入力シート!Z1874="","",基本情報入力シート!Z1874)</f>
        <v/>
      </c>
      <c r="L1846" s="555" t="str">
        <f>IF(基本情報入力シート!AF1874=0,"",基本情報入力シート!AF1874)</f>
        <v/>
      </c>
      <c r="M1846" s="563" t="str">
        <f>IF(AND(基本情報入力シート!AG1874="",基本情報入力シート!AG1874=""),"",基本情報入力シート!AG1874)</f>
        <v/>
      </c>
      <c r="N1846" s="570"/>
      <c r="O1846" s="575" t="str">
        <f>IFERROR(VLOOKUP(K1846,'【参考】数式用'!$A$2:$M$57,MATCH(N1846,'【参考】数式用'!$G$3:$M$3,0)+6,0),"")</f>
        <v/>
      </c>
      <c r="P1846" s="583" t="s">
        <v>549</v>
      </c>
      <c r="Q1846" s="587"/>
      <c r="R1846" s="590" t="s">
        <v>71</v>
      </c>
      <c r="S1846" s="587"/>
      <c r="T1846" s="590" t="s">
        <v>743</v>
      </c>
      <c r="U1846" s="587"/>
      <c r="V1846" s="590" t="s">
        <v>71</v>
      </c>
      <c r="W1846" s="587"/>
      <c r="X1846" s="590" t="s">
        <v>560</v>
      </c>
      <c r="Y1846" s="590" t="s">
        <v>763</v>
      </c>
      <c r="Z1846" s="589" t="str">
        <f t="shared" si="644"/>
        <v/>
      </c>
      <c r="AA1846" s="594" t="s">
        <v>127</v>
      </c>
      <c r="AB1846" s="598" t="str">
        <f t="shared" si="645"/>
        <v/>
      </c>
      <c r="AC1846" s="603" t="str">
        <f>IFERROR(ROUNDDOWN(ROUNDDOWN(ROUND(L1846*VLOOKUP(K1846,'【参考】数式用'!$A$2:$M$57,MATCH("処遇改善加算Ⅳ",'【参考】数式用'!$G$3:$M$3,0)+6,0),0)*M1846,0)*Z1846*0.5,0),"")</f>
        <v/>
      </c>
      <c r="AD1846" s="609"/>
      <c r="AE1846" s="617"/>
      <c r="AF1846" s="617"/>
      <c r="AG1846" s="623"/>
      <c r="AH1846" s="627"/>
      <c r="AI1846" s="708"/>
      <c r="AJ1846" s="634"/>
      <c r="AK1846" s="648" t="str">
        <f t="shared" si="646"/>
        <v/>
      </c>
      <c r="AL1846" s="651" t="str">
        <f t="shared" si="647"/>
        <v/>
      </c>
      <c r="AM1846" s="654"/>
      <c r="AN1846" s="657" t="str">
        <f>IFERROR(VLOOKUP(K1846,'【参考】数式用'!$A$2:$N$57,14,FALSE),"")</f>
        <v/>
      </c>
      <c r="AO1846" s="657" t="str">
        <f t="shared" si="648"/>
        <v/>
      </c>
      <c r="AP1846" s="711" t="str">
        <f t="shared" si="649"/>
        <v/>
      </c>
      <c r="AQ1846" s="711" t="str">
        <f t="shared" si="650"/>
        <v>キャリアパス要件Ⅰ・Ⅱ_</v>
      </c>
      <c r="AR1846" s="662" t="str">
        <f t="shared" si="651"/>
        <v>入力済</v>
      </c>
      <c r="AS1846" s="657" t="str">
        <f t="shared" si="652"/>
        <v/>
      </c>
      <c r="AT1846" s="662" t="str">
        <f t="shared" si="653"/>
        <v>入力済</v>
      </c>
      <c r="AU1846" s="662" t="str">
        <f t="shared" si="654"/>
        <v/>
      </c>
      <c r="AV1846" s="662" t="str">
        <f t="shared" si="655"/>
        <v/>
      </c>
      <c r="AW1846" s="657" t="str">
        <f t="shared" si="656"/>
        <v/>
      </c>
      <c r="AX1846" s="657" t="str">
        <f t="shared" si="657"/>
        <v>入力済</v>
      </c>
      <c r="AY1846" s="662" t="str">
        <f>IFERROR(VLOOKUP(K1846,'【参考】数式用'!$AR$3:$AS$49,2,FALSE),"")</f>
        <v/>
      </c>
      <c r="AZ1846" s="657" t="str">
        <f t="shared" si="658"/>
        <v/>
      </c>
      <c r="BA1846" s="657" t="str">
        <f t="shared" si="659"/>
        <v>入力済</v>
      </c>
      <c r="BB1846" s="662" t="str">
        <f>IFERROR(VLOOKUP(K1846,'【参考】数式用'!$AX$3:$AY$56,2,FALSE),"")</f>
        <v/>
      </c>
      <c r="BC1846" s="657" t="str">
        <f t="shared" si="660"/>
        <v/>
      </c>
      <c r="BD1846" s="657" t="str">
        <f t="shared" si="661"/>
        <v>入力済</v>
      </c>
      <c r="BE1846" s="657" t="str">
        <f t="shared" si="662"/>
        <v/>
      </c>
      <c r="BF1846" s="657" t="str">
        <f t="shared" si="663"/>
        <v/>
      </c>
      <c r="BG1846" s="657" t="str">
        <f t="shared" si="664"/>
        <v/>
      </c>
      <c r="BH1846" s="657" t="str">
        <f t="shared" si="665"/>
        <v/>
      </c>
      <c r="BI1846" s="657" t="str">
        <f t="shared" si="666"/>
        <v/>
      </c>
      <c r="BM1846" s="681" t="e">
        <f>VLOOKUP(K1846,'【参考】数式用'!$A$2:$O$57,15,FALSE)</f>
        <v>#N/A</v>
      </c>
    </row>
    <row r="1847" spans="1:65" ht="109.9" customHeight="1">
      <c r="A1847" s="506">
        <v>1836</v>
      </c>
      <c r="B1847" s="517" t="str">
        <f>IF(基本情報入力シート!B1875="","",基本情報入力シート!B1875)</f>
        <v/>
      </c>
      <c r="C1847" s="523"/>
      <c r="D1847" s="523"/>
      <c r="E1847" s="523"/>
      <c r="F1847" s="530"/>
      <c r="G1847" s="536" t="str">
        <f>IF(基本情報入力シート!L1875="","",基本情報入力シート!L1875)</f>
        <v/>
      </c>
      <c r="H1847" s="536" t="str">
        <f>IF(基本情報入力シート!Q1875="","",基本情報入力シート!Q1875)</f>
        <v/>
      </c>
      <c r="I1847" s="536" t="str">
        <f>IF(基本情報入力シート!V1875="","",基本情報入力シート!V1875)</f>
        <v/>
      </c>
      <c r="J1847" s="536" t="str">
        <f>IF(基本情報入力シート!W1875="","",基本情報入力シート!W1875)</f>
        <v/>
      </c>
      <c r="K1847" s="536" t="str">
        <f>IF(基本情報入力シート!Z1875="","",基本情報入力シート!Z1875)</f>
        <v/>
      </c>
      <c r="L1847" s="555" t="str">
        <f>IF(基本情報入力シート!AF1875=0,"",基本情報入力シート!AF1875)</f>
        <v/>
      </c>
      <c r="M1847" s="563" t="str">
        <f>IF(AND(基本情報入力シート!AG1875="",基本情報入力シート!AG1875=""),"",基本情報入力シート!AG1875)</f>
        <v/>
      </c>
      <c r="N1847" s="570"/>
      <c r="O1847" s="575" t="str">
        <f>IFERROR(VLOOKUP(K1847,'【参考】数式用'!$A$2:$M$57,MATCH(N1847,'【参考】数式用'!$G$3:$M$3,0)+6,0),"")</f>
        <v/>
      </c>
      <c r="P1847" s="583" t="s">
        <v>549</v>
      </c>
      <c r="Q1847" s="587"/>
      <c r="R1847" s="590" t="s">
        <v>71</v>
      </c>
      <c r="S1847" s="587"/>
      <c r="T1847" s="590" t="s">
        <v>743</v>
      </c>
      <c r="U1847" s="587"/>
      <c r="V1847" s="590" t="s">
        <v>71</v>
      </c>
      <c r="W1847" s="587"/>
      <c r="X1847" s="590" t="s">
        <v>560</v>
      </c>
      <c r="Y1847" s="590" t="s">
        <v>763</v>
      </c>
      <c r="Z1847" s="589" t="str">
        <f t="shared" si="644"/>
        <v/>
      </c>
      <c r="AA1847" s="594" t="s">
        <v>127</v>
      </c>
      <c r="AB1847" s="598" t="str">
        <f t="shared" si="645"/>
        <v/>
      </c>
      <c r="AC1847" s="603" t="str">
        <f>IFERROR(ROUNDDOWN(ROUNDDOWN(ROUND(L1847*VLOOKUP(K1847,'【参考】数式用'!$A$2:$M$57,MATCH("処遇改善加算Ⅳ",'【参考】数式用'!$G$3:$M$3,0)+6,0),0)*M1847,0)*Z1847*0.5,0),"")</f>
        <v/>
      </c>
      <c r="AD1847" s="609"/>
      <c r="AE1847" s="617"/>
      <c r="AF1847" s="617"/>
      <c r="AG1847" s="623"/>
      <c r="AH1847" s="627"/>
      <c r="AI1847" s="708"/>
      <c r="AJ1847" s="634"/>
      <c r="AK1847" s="648" t="str">
        <f t="shared" si="646"/>
        <v/>
      </c>
      <c r="AL1847" s="651" t="str">
        <f t="shared" si="647"/>
        <v/>
      </c>
      <c r="AM1847" s="654"/>
      <c r="AN1847" s="657" t="str">
        <f>IFERROR(VLOOKUP(K1847,'【参考】数式用'!$A$2:$N$57,14,FALSE),"")</f>
        <v/>
      </c>
      <c r="AO1847" s="657" t="str">
        <f t="shared" si="648"/>
        <v/>
      </c>
      <c r="AP1847" s="711" t="str">
        <f t="shared" si="649"/>
        <v/>
      </c>
      <c r="AQ1847" s="711" t="str">
        <f t="shared" si="650"/>
        <v>キャリアパス要件Ⅰ・Ⅱ_</v>
      </c>
      <c r="AR1847" s="662" t="str">
        <f t="shared" si="651"/>
        <v>入力済</v>
      </c>
      <c r="AS1847" s="657" t="str">
        <f t="shared" si="652"/>
        <v/>
      </c>
      <c r="AT1847" s="662" t="str">
        <f t="shared" si="653"/>
        <v>入力済</v>
      </c>
      <c r="AU1847" s="662" t="str">
        <f t="shared" si="654"/>
        <v/>
      </c>
      <c r="AV1847" s="662" t="str">
        <f t="shared" si="655"/>
        <v/>
      </c>
      <c r="AW1847" s="657" t="str">
        <f t="shared" si="656"/>
        <v/>
      </c>
      <c r="AX1847" s="657" t="str">
        <f t="shared" si="657"/>
        <v>入力済</v>
      </c>
      <c r="AY1847" s="662" t="str">
        <f>IFERROR(VLOOKUP(K1847,'【参考】数式用'!$AR$3:$AS$49,2,FALSE),"")</f>
        <v/>
      </c>
      <c r="AZ1847" s="657" t="str">
        <f t="shared" si="658"/>
        <v/>
      </c>
      <c r="BA1847" s="657" t="str">
        <f t="shared" si="659"/>
        <v>入力済</v>
      </c>
      <c r="BB1847" s="662" t="str">
        <f>IFERROR(VLOOKUP(K1847,'【参考】数式用'!$AX$3:$AY$56,2,FALSE),"")</f>
        <v/>
      </c>
      <c r="BC1847" s="657" t="str">
        <f t="shared" si="660"/>
        <v/>
      </c>
      <c r="BD1847" s="657" t="str">
        <f t="shared" si="661"/>
        <v>入力済</v>
      </c>
      <c r="BE1847" s="657" t="str">
        <f t="shared" si="662"/>
        <v/>
      </c>
      <c r="BF1847" s="657" t="str">
        <f t="shared" si="663"/>
        <v/>
      </c>
      <c r="BG1847" s="657" t="str">
        <f t="shared" si="664"/>
        <v/>
      </c>
      <c r="BH1847" s="657" t="str">
        <f t="shared" si="665"/>
        <v/>
      </c>
      <c r="BI1847" s="657" t="str">
        <f t="shared" si="666"/>
        <v/>
      </c>
      <c r="BM1847" s="681" t="e">
        <f>VLOOKUP(K1847,'【参考】数式用'!$A$2:$O$57,15,FALSE)</f>
        <v>#N/A</v>
      </c>
    </row>
    <row r="1848" spans="1:65" ht="109.9" customHeight="1">
      <c r="A1848" s="506">
        <v>1837</v>
      </c>
      <c r="B1848" s="517" t="str">
        <f>IF(基本情報入力シート!B1876="","",基本情報入力シート!B1876)</f>
        <v/>
      </c>
      <c r="C1848" s="523"/>
      <c r="D1848" s="523"/>
      <c r="E1848" s="523"/>
      <c r="F1848" s="530"/>
      <c r="G1848" s="536" t="str">
        <f>IF(基本情報入力シート!L1876="","",基本情報入力シート!L1876)</f>
        <v/>
      </c>
      <c r="H1848" s="536" t="str">
        <f>IF(基本情報入力シート!Q1876="","",基本情報入力シート!Q1876)</f>
        <v/>
      </c>
      <c r="I1848" s="536" t="str">
        <f>IF(基本情報入力シート!V1876="","",基本情報入力シート!V1876)</f>
        <v/>
      </c>
      <c r="J1848" s="536" t="str">
        <f>IF(基本情報入力シート!W1876="","",基本情報入力シート!W1876)</f>
        <v/>
      </c>
      <c r="K1848" s="536" t="str">
        <f>IF(基本情報入力シート!Z1876="","",基本情報入力シート!Z1876)</f>
        <v/>
      </c>
      <c r="L1848" s="555" t="str">
        <f>IF(基本情報入力シート!AF1876=0,"",基本情報入力シート!AF1876)</f>
        <v/>
      </c>
      <c r="M1848" s="563" t="str">
        <f>IF(AND(基本情報入力シート!AG1876="",基本情報入力シート!AG1876=""),"",基本情報入力シート!AG1876)</f>
        <v/>
      </c>
      <c r="N1848" s="570"/>
      <c r="O1848" s="575" t="str">
        <f>IFERROR(VLOOKUP(K1848,'【参考】数式用'!$A$2:$M$57,MATCH(N1848,'【参考】数式用'!$G$3:$M$3,0)+6,0),"")</f>
        <v/>
      </c>
      <c r="P1848" s="583" t="s">
        <v>549</v>
      </c>
      <c r="Q1848" s="587"/>
      <c r="R1848" s="590" t="s">
        <v>71</v>
      </c>
      <c r="S1848" s="587"/>
      <c r="T1848" s="590" t="s">
        <v>743</v>
      </c>
      <c r="U1848" s="587"/>
      <c r="V1848" s="590" t="s">
        <v>71</v>
      </c>
      <c r="W1848" s="587"/>
      <c r="X1848" s="590" t="s">
        <v>560</v>
      </c>
      <c r="Y1848" s="590" t="s">
        <v>763</v>
      </c>
      <c r="Z1848" s="589" t="str">
        <f t="shared" si="644"/>
        <v/>
      </c>
      <c r="AA1848" s="594" t="s">
        <v>127</v>
      </c>
      <c r="AB1848" s="598" t="str">
        <f t="shared" si="645"/>
        <v/>
      </c>
      <c r="AC1848" s="603" t="str">
        <f>IFERROR(ROUNDDOWN(ROUNDDOWN(ROUND(L1848*VLOOKUP(K1848,'【参考】数式用'!$A$2:$M$57,MATCH("処遇改善加算Ⅳ",'【参考】数式用'!$G$3:$M$3,0)+6,0),0)*M1848,0)*Z1848*0.5,0),"")</f>
        <v/>
      </c>
      <c r="AD1848" s="609"/>
      <c r="AE1848" s="617"/>
      <c r="AF1848" s="617"/>
      <c r="AG1848" s="623"/>
      <c r="AH1848" s="627"/>
      <c r="AI1848" s="708"/>
      <c r="AJ1848" s="634"/>
      <c r="AK1848" s="648" t="str">
        <f t="shared" si="646"/>
        <v/>
      </c>
      <c r="AL1848" s="651" t="str">
        <f t="shared" si="647"/>
        <v/>
      </c>
      <c r="AM1848" s="654"/>
      <c r="AN1848" s="657" t="str">
        <f>IFERROR(VLOOKUP(K1848,'【参考】数式用'!$A$2:$N$57,14,FALSE),"")</f>
        <v/>
      </c>
      <c r="AO1848" s="657" t="str">
        <f t="shared" si="648"/>
        <v/>
      </c>
      <c r="AP1848" s="711" t="str">
        <f t="shared" si="649"/>
        <v/>
      </c>
      <c r="AQ1848" s="711" t="str">
        <f t="shared" si="650"/>
        <v>キャリアパス要件Ⅰ・Ⅱ_</v>
      </c>
      <c r="AR1848" s="662" t="str">
        <f t="shared" si="651"/>
        <v>入力済</v>
      </c>
      <c r="AS1848" s="657" t="str">
        <f t="shared" si="652"/>
        <v/>
      </c>
      <c r="AT1848" s="662" t="str">
        <f t="shared" si="653"/>
        <v>入力済</v>
      </c>
      <c r="AU1848" s="662" t="str">
        <f t="shared" si="654"/>
        <v/>
      </c>
      <c r="AV1848" s="662" t="str">
        <f t="shared" si="655"/>
        <v/>
      </c>
      <c r="AW1848" s="657" t="str">
        <f t="shared" si="656"/>
        <v/>
      </c>
      <c r="AX1848" s="657" t="str">
        <f t="shared" si="657"/>
        <v>入力済</v>
      </c>
      <c r="AY1848" s="662" t="str">
        <f>IFERROR(VLOOKUP(K1848,'【参考】数式用'!$AR$3:$AS$49,2,FALSE),"")</f>
        <v/>
      </c>
      <c r="AZ1848" s="657" t="str">
        <f t="shared" si="658"/>
        <v/>
      </c>
      <c r="BA1848" s="657" t="str">
        <f t="shared" si="659"/>
        <v>入力済</v>
      </c>
      <c r="BB1848" s="662" t="str">
        <f>IFERROR(VLOOKUP(K1848,'【参考】数式用'!$AX$3:$AY$56,2,FALSE),"")</f>
        <v/>
      </c>
      <c r="BC1848" s="657" t="str">
        <f t="shared" si="660"/>
        <v/>
      </c>
      <c r="BD1848" s="657" t="str">
        <f t="shared" si="661"/>
        <v>入力済</v>
      </c>
      <c r="BE1848" s="657" t="str">
        <f t="shared" si="662"/>
        <v/>
      </c>
      <c r="BF1848" s="657" t="str">
        <f t="shared" si="663"/>
        <v/>
      </c>
      <c r="BG1848" s="657" t="str">
        <f t="shared" si="664"/>
        <v/>
      </c>
      <c r="BH1848" s="657" t="str">
        <f t="shared" si="665"/>
        <v/>
      </c>
      <c r="BI1848" s="657" t="str">
        <f t="shared" si="666"/>
        <v/>
      </c>
      <c r="BM1848" s="681" t="e">
        <f>VLOOKUP(K1848,'【参考】数式用'!$A$2:$O$57,15,FALSE)</f>
        <v>#N/A</v>
      </c>
    </row>
    <row r="1849" spans="1:65" ht="109.9" customHeight="1">
      <c r="A1849" s="506">
        <v>1838</v>
      </c>
      <c r="B1849" s="517" t="str">
        <f>IF(基本情報入力シート!B1877="","",基本情報入力シート!B1877)</f>
        <v/>
      </c>
      <c r="C1849" s="523"/>
      <c r="D1849" s="523"/>
      <c r="E1849" s="523"/>
      <c r="F1849" s="530"/>
      <c r="G1849" s="536" t="str">
        <f>IF(基本情報入力シート!L1877="","",基本情報入力シート!L1877)</f>
        <v/>
      </c>
      <c r="H1849" s="536" t="str">
        <f>IF(基本情報入力シート!Q1877="","",基本情報入力シート!Q1877)</f>
        <v/>
      </c>
      <c r="I1849" s="536" t="str">
        <f>IF(基本情報入力シート!V1877="","",基本情報入力シート!V1877)</f>
        <v/>
      </c>
      <c r="J1849" s="536" t="str">
        <f>IF(基本情報入力シート!W1877="","",基本情報入力シート!W1877)</f>
        <v/>
      </c>
      <c r="K1849" s="536" t="str">
        <f>IF(基本情報入力シート!Z1877="","",基本情報入力シート!Z1877)</f>
        <v/>
      </c>
      <c r="L1849" s="555" t="str">
        <f>IF(基本情報入力シート!AF1877=0,"",基本情報入力シート!AF1877)</f>
        <v/>
      </c>
      <c r="M1849" s="563" t="str">
        <f>IF(AND(基本情報入力シート!AG1877="",基本情報入力シート!AG1877=""),"",基本情報入力シート!AG1877)</f>
        <v/>
      </c>
      <c r="N1849" s="570"/>
      <c r="O1849" s="575" t="str">
        <f>IFERROR(VLOOKUP(K1849,'【参考】数式用'!$A$2:$M$57,MATCH(N1849,'【参考】数式用'!$G$3:$M$3,0)+6,0),"")</f>
        <v/>
      </c>
      <c r="P1849" s="583" t="s">
        <v>549</v>
      </c>
      <c r="Q1849" s="587"/>
      <c r="R1849" s="590" t="s">
        <v>71</v>
      </c>
      <c r="S1849" s="587"/>
      <c r="T1849" s="590" t="s">
        <v>743</v>
      </c>
      <c r="U1849" s="587"/>
      <c r="V1849" s="590" t="s">
        <v>71</v>
      </c>
      <c r="W1849" s="587"/>
      <c r="X1849" s="590" t="s">
        <v>560</v>
      </c>
      <c r="Y1849" s="590" t="s">
        <v>763</v>
      </c>
      <c r="Z1849" s="589" t="str">
        <f t="shared" si="644"/>
        <v/>
      </c>
      <c r="AA1849" s="594" t="s">
        <v>127</v>
      </c>
      <c r="AB1849" s="598" t="str">
        <f t="shared" si="645"/>
        <v/>
      </c>
      <c r="AC1849" s="603" t="str">
        <f>IFERROR(ROUNDDOWN(ROUNDDOWN(ROUND(L1849*VLOOKUP(K1849,'【参考】数式用'!$A$2:$M$57,MATCH("処遇改善加算Ⅳ",'【参考】数式用'!$G$3:$M$3,0)+6,0),0)*M1849,0)*Z1849*0.5,0),"")</f>
        <v/>
      </c>
      <c r="AD1849" s="609"/>
      <c r="AE1849" s="617"/>
      <c r="AF1849" s="617"/>
      <c r="AG1849" s="623"/>
      <c r="AH1849" s="627"/>
      <c r="AI1849" s="708"/>
      <c r="AJ1849" s="634"/>
      <c r="AK1849" s="648" t="str">
        <f t="shared" si="646"/>
        <v/>
      </c>
      <c r="AL1849" s="651" t="str">
        <f t="shared" si="647"/>
        <v/>
      </c>
      <c r="AM1849" s="654"/>
      <c r="AN1849" s="657" t="str">
        <f>IFERROR(VLOOKUP(K1849,'【参考】数式用'!$A$2:$N$57,14,FALSE),"")</f>
        <v/>
      </c>
      <c r="AO1849" s="657" t="str">
        <f t="shared" si="648"/>
        <v/>
      </c>
      <c r="AP1849" s="711" t="str">
        <f t="shared" si="649"/>
        <v/>
      </c>
      <c r="AQ1849" s="711" t="str">
        <f t="shared" si="650"/>
        <v>キャリアパス要件Ⅰ・Ⅱ_</v>
      </c>
      <c r="AR1849" s="662" t="str">
        <f t="shared" si="651"/>
        <v>入力済</v>
      </c>
      <c r="AS1849" s="657" t="str">
        <f t="shared" si="652"/>
        <v/>
      </c>
      <c r="AT1849" s="662" t="str">
        <f t="shared" si="653"/>
        <v>入力済</v>
      </c>
      <c r="AU1849" s="662" t="str">
        <f t="shared" si="654"/>
        <v/>
      </c>
      <c r="AV1849" s="662" t="str">
        <f t="shared" si="655"/>
        <v/>
      </c>
      <c r="AW1849" s="657" t="str">
        <f t="shared" si="656"/>
        <v/>
      </c>
      <c r="AX1849" s="657" t="str">
        <f t="shared" si="657"/>
        <v>入力済</v>
      </c>
      <c r="AY1849" s="662" t="str">
        <f>IFERROR(VLOOKUP(K1849,'【参考】数式用'!$AR$3:$AS$49,2,FALSE),"")</f>
        <v/>
      </c>
      <c r="AZ1849" s="657" t="str">
        <f t="shared" si="658"/>
        <v/>
      </c>
      <c r="BA1849" s="657" t="str">
        <f t="shared" si="659"/>
        <v>入力済</v>
      </c>
      <c r="BB1849" s="662" t="str">
        <f>IFERROR(VLOOKUP(K1849,'【参考】数式用'!$AX$3:$AY$56,2,FALSE),"")</f>
        <v/>
      </c>
      <c r="BC1849" s="657" t="str">
        <f t="shared" si="660"/>
        <v/>
      </c>
      <c r="BD1849" s="657" t="str">
        <f t="shared" si="661"/>
        <v>入力済</v>
      </c>
      <c r="BE1849" s="657" t="str">
        <f t="shared" si="662"/>
        <v/>
      </c>
      <c r="BF1849" s="657" t="str">
        <f t="shared" si="663"/>
        <v/>
      </c>
      <c r="BG1849" s="657" t="str">
        <f t="shared" si="664"/>
        <v/>
      </c>
      <c r="BH1849" s="657" t="str">
        <f t="shared" si="665"/>
        <v/>
      </c>
      <c r="BI1849" s="657" t="str">
        <f t="shared" si="666"/>
        <v/>
      </c>
      <c r="BM1849" s="681" t="e">
        <f>VLOOKUP(K1849,'【参考】数式用'!$A$2:$O$57,15,FALSE)</f>
        <v>#N/A</v>
      </c>
    </row>
    <row r="1850" spans="1:65" ht="109.9" customHeight="1">
      <c r="A1850" s="506">
        <v>1839</v>
      </c>
      <c r="B1850" s="517" t="str">
        <f>IF(基本情報入力シート!B1878="","",基本情報入力シート!B1878)</f>
        <v/>
      </c>
      <c r="C1850" s="523"/>
      <c r="D1850" s="523"/>
      <c r="E1850" s="523"/>
      <c r="F1850" s="530"/>
      <c r="G1850" s="536" t="str">
        <f>IF(基本情報入力シート!L1878="","",基本情報入力シート!L1878)</f>
        <v/>
      </c>
      <c r="H1850" s="536" t="str">
        <f>IF(基本情報入力シート!Q1878="","",基本情報入力シート!Q1878)</f>
        <v/>
      </c>
      <c r="I1850" s="536" t="str">
        <f>IF(基本情報入力シート!V1878="","",基本情報入力シート!V1878)</f>
        <v/>
      </c>
      <c r="J1850" s="536" t="str">
        <f>IF(基本情報入力シート!W1878="","",基本情報入力シート!W1878)</f>
        <v/>
      </c>
      <c r="K1850" s="536" t="str">
        <f>IF(基本情報入力シート!Z1878="","",基本情報入力シート!Z1878)</f>
        <v/>
      </c>
      <c r="L1850" s="555" t="str">
        <f>IF(基本情報入力シート!AF1878=0,"",基本情報入力シート!AF1878)</f>
        <v/>
      </c>
      <c r="M1850" s="563" t="str">
        <f>IF(AND(基本情報入力シート!AG1878="",基本情報入力シート!AG1878=""),"",基本情報入力シート!AG1878)</f>
        <v/>
      </c>
      <c r="N1850" s="570"/>
      <c r="O1850" s="575" t="str">
        <f>IFERROR(VLOOKUP(K1850,'【参考】数式用'!$A$2:$M$57,MATCH(N1850,'【参考】数式用'!$G$3:$M$3,0)+6,0),"")</f>
        <v/>
      </c>
      <c r="P1850" s="583" t="s">
        <v>549</v>
      </c>
      <c r="Q1850" s="587"/>
      <c r="R1850" s="590" t="s">
        <v>71</v>
      </c>
      <c r="S1850" s="587"/>
      <c r="T1850" s="590" t="s">
        <v>743</v>
      </c>
      <c r="U1850" s="587"/>
      <c r="V1850" s="590" t="s">
        <v>71</v>
      </c>
      <c r="W1850" s="587"/>
      <c r="X1850" s="590" t="s">
        <v>560</v>
      </c>
      <c r="Y1850" s="590" t="s">
        <v>763</v>
      </c>
      <c r="Z1850" s="589" t="str">
        <f t="shared" si="644"/>
        <v/>
      </c>
      <c r="AA1850" s="594" t="s">
        <v>127</v>
      </c>
      <c r="AB1850" s="598" t="str">
        <f t="shared" si="645"/>
        <v/>
      </c>
      <c r="AC1850" s="603" t="str">
        <f>IFERROR(ROUNDDOWN(ROUNDDOWN(ROUND(L1850*VLOOKUP(K1850,'【参考】数式用'!$A$2:$M$57,MATCH("処遇改善加算Ⅳ",'【参考】数式用'!$G$3:$M$3,0)+6,0),0)*M1850,0)*Z1850*0.5,0),"")</f>
        <v/>
      </c>
      <c r="AD1850" s="609"/>
      <c r="AE1850" s="617"/>
      <c r="AF1850" s="617"/>
      <c r="AG1850" s="623"/>
      <c r="AH1850" s="627"/>
      <c r="AI1850" s="708"/>
      <c r="AJ1850" s="634"/>
      <c r="AK1850" s="648" t="str">
        <f t="shared" si="646"/>
        <v/>
      </c>
      <c r="AL1850" s="651" t="str">
        <f t="shared" si="647"/>
        <v/>
      </c>
      <c r="AM1850" s="654"/>
      <c r="AN1850" s="657" t="str">
        <f>IFERROR(VLOOKUP(K1850,'【参考】数式用'!$A$2:$N$57,14,FALSE),"")</f>
        <v/>
      </c>
      <c r="AO1850" s="657" t="str">
        <f t="shared" si="648"/>
        <v/>
      </c>
      <c r="AP1850" s="711" t="str">
        <f t="shared" si="649"/>
        <v/>
      </c>
      <c r="AQ1850" s="711" t="str">
        <f t="shared" si="650"/>
        <v>キャリアパス要件Ⅰ・Ⅱ_</v>
      </c>
      <c r="AR1850" s="662" t="str">
        <f t="shared" si="651"/>
        <v>入力済</v>
      </c>
      <c r="AS1850" s="657" t="str">
        <f t="shared" si="652"/>
        <v/>
      </c>
      <c r="AT1850" s="662" t="str">
        <f t="shared" si="653"/>
        <v>入力済</v>
      </c>
      <c r="AU1850" s="662" t="str">
        <f t="shared" si="654"/>
        <v/>
      </c>
      <c r="AV1850" s="662" t="str">
        <f t="shared" si="655"/>
        <v/>
      </c>
      <c r="AW1850" s="657" t="str">
        <f t="shared" si="656"/>
        <v/>
      </c>
      <c r="AX1850" s="657" t="str">
        <f t="shared" si="657"/>
        <v>入力済</v>
      </c>
      <c r="AY1850" s="662" t="str">
        <f>IFERROR(VLOOKUP(K1850,'【参考】数式用'!$AR$3:$AS$49,2,FALSE),"")</f>
        <v/>
      </c>
      <c r="AZ1850" s="657" t="str">
        <f t="shared" si="658"/>
        <v/>
      </c>
      <c r="BA1850" s="657" t="str">
        <f t="shared" si="659"/>
        <v>入力済</v>
      </c>
      <c r="BB1850" s="662" t="str">
        <f>IFERROR(VLOOKUP(K1850,'【参考】数式用'!$AX$3:$AY$56,2,FALSE),"")</f>
        <v/>
      </c>
      <c r="BC1850" s="657" t="str">
        <f t="shared" si="660"/>
        <v/>
      </c>
      <c r="BD1850" s="657" t="str">
        <f t="shared" si="661"/>
        <v>入力済</v>
      </c>
      <c r="BE1850" s="657" t="str">
        <f t="shared" si="662"/>
        <v/>
      </c>
      <c r="BF1850" s="657" t="str">
        <f t="shared" si="663"/>
        <v/>
      </c>
      <c r="BG1850" s="657" t="str">
        <f t="shared" si="664"/>
        <v/>
      </c>
      <c r="BH1850" s="657" t="str">
        <f t="shared" si="665"/>
        <v/>
      </c>
      <c r="BI1850" s="657" t="str">
        <f t="shared" si="666"/>
        <v/>
      </c>
      <c r="BM1850" s="681" t="e">
        <f>VLOOKUP(K1850,'【参考】数式用'!$A$2:$O$57,15,FALSE)</f>
        <v>#N/A</v>
      </c>
    </row>
    <row r="1851" spans="1:65" ht="109.9" customHeight="1">
      <c r="A1851" s="506">
        <v>1840</v>
      </c>
      <c r="B1851" s="517" t="str">
        <f>IF(基本情報入力シート!B1879="","",基本情報入力シート!B1879)</f>
        <v/>
      </c>
      <c r="C1851" s="523"/>
      <c r="D1851" s="523"/>
      <c r="E1851" s="523"/>
      <c r="F1851" s="530"/>
      <c r="G1851" s="536" t="str">
        <f>IF(基本情報入力シート!L1879="","",基本情報入力シート!L1879)</f>
        <v/>
      </c>
      <c r="H1851" s="536" t="str">
        <f>IF(基本情報入力シート!Q1879="","",基本情報入力シート!Q1879)</f>
        <v/>
      </c>
      <c r="I1851" s="536" t="str">
        <f>IF(基本情報入力シート!V1879="","",基本情報入力シート!V1879)</f>
        <v/>
      </c>
      <c r="J1851" s="536" t="str">
        <f>IF(基本情報入力シート!W1879="","",基本情報入力シート!W1879)</f>
        <v/>
      </c>
      <c r="K1851" s="536" t="str">
        <f>IF(基本情報入力シート!Z1879="","",基本情報入力シート!Z1879)</f>
        <v/>
      </c>
      <c r="L1851" s="555" t="str">
        <f>IF(基本情報入力シート!AF1879=0,"",基本情報入力シート!AF1879)</f>
        <v/>
      </c>
      <c r="M1851" s="563" t="str">
        <f>IF(AND(基本情報入力シート!AG1879="",基本情報入力シート!AG1879=""),"",基本情報入力シート!AG1879)</f>
        <v/>
      </c>
      <c r="N1851" s="570"/>
      <c r="O1851" s="575" t="str">
        <f>IFERROR(VLOOKUP(K1851,'【参考】数式用'!$A$2:$M$57,MATCH(N1851,'【参考】数式用'!$G$3:$M$3,0)+6,0),"")</f>
        <v/>
      </c>
      <c r="P1851" s="583" t="s">
        <v>549</v>
      </c>
      <c r="Q1851" s="587"/>
      <c r="R1851" s="590" t="s">
        <v>71</v>
      </c>
      <c r="S1851" s="587"/>
      <c r="T1851" s="590" t="s">
        <v>743</v>
      </c>
      <c r="U1851" s="587"/>
      <c r="V1851" s="590" t="s">
        <v>71</v>
      </c>
      <c r="W1851" s="587"/>
      <c r="X1851" s="590" t="s">
        <v>560</v>
      </c>
      <c r="Y1851" s="590" t="s">
        <v>763</v>
      </c>
      <c r="Z1851" s="589" t="str">
        <f t="shared" si="644"/>
        <v/>
      </c>
      <c r="AA1851" s="594" t="s">
        <v>127</v>
      </c>
      <c r="AB1851" s="598" t="str">
        <f t="shared" si="645"/>
        <v/>
      </c>
      <c r="AC1851" s="603" t="str">
        <f>IFERROR(ROUNDDOWN(ROUNDDOWN(ROUND(L1851*VLOOKUP(K1851,'【参考】数式用'!$A$2:$M$57,MATCH("処遇改善加算Ⅳ",'【参考】数式用'!$G$3:$M$3,0)+6,0),0)*M1851,0)*Z1851*0.5,0),"")</f>
        <v/>
      </c>
      <c r="AD1851" s="609"/>
      <c r="AE1851" s="617"/>
      <c r="AF1851" s="617"/>
      <c r="AG1851" s="623"/>
      <c r="AH1851" s="627"/>
      <c r="AI1851" s="708"/>
      <c r="AJ1851" s="634"/>
      <c r="AK1851" s="648" t="str">
        <f t="shared" si="646"/>
        <v/>
      </c>
      <c r="AL1851" s="651" t="str">
        <f t="shared" si="647"/>
        <v/>
      </c>
      <c r="AM1851" s="654"/>
      <c r="AN1851" s="657" t="str">
        <f>IFERROR(VLOOKUP(K1851,'【参考】数式用'!$A$2:$N$57,14,FALSE),"")</f>
        <v/>
      </c>
      <c r="AO1851" s="657" t="str">
        <f t="shared" si="648"/>
        <v/>
      </c>
      <c r="AP1851" s="711" t="str">
        <f t="shared" si="649"/>
        <v/>
      </c>
      <c r="AQ1851" s="711" t="str">
        <f t="shared" si="650"/>
        <v>キャリアパス要件Ⅰ・Ⅱ_</v>
      </c>
      <c r="AR1851" s="662" t="str">
        <f t="shared" si="651"/>
        <v>入力済</v>
      </c>
      <c r="AS1851" s="657" t="str">
        <f t="shared" si="652"/>
        <v/>
      </c>
      <c r="AT1851" s="662" t="str">
        <f t="shared" si="653"/>
        <v>入力済</v>
      </c>
      <c r="AU1851" s="662" t="str">
        <f t="shared" si="654"/>
        <v/>
      </c>
      <c r="AV1851" s="662" t="str">
        <f t="shared" si="655"/>
        <v/>
      </c>
      <c r="AW1851" s="657" t="str">
        <f t="shared" si="656"/>
        <v/>
      </c>
      <c r="AX1851" s="657" t="str">
        <f t="shared" si="657"/>
        <v>入力済</v>
      </c>
      <c r="AY1851" s="662" t="str">
        <f>IFERROR(VLOOKUP(K1851,'【参考】数式用'!$AR$3:$AS$49,2,FALSE),"")</f>
        <v/>
      </c>
      <c r="AZ1851" s="657" t="str">
        <f t="shared" si="658"/>
        <v/>
      </c>
      <c r="BA1851" s="657" t="str">
        <f t="shared" si="659"/>
        <v>入力済</v>
      </c>
      <c r="BB1851" s="662" t="str">
        <f>IFERROR(VLOOKUP(K1851,'【参考】数式用'!$AX$3:$AY$56,2,FALSE),"")</f>
        <v/>
      </c>
      <c r="BC1851" s="657" t="str">
        <f t="shared" si="660"/>
        <v/>
      </c>
      <c r="BD1851" s="657" t="str">
        <f t="shared" si="661"/>
        <v>入力済</v>
      </c>
      <c r="BE1851" s="657" t="str">
        <f t="shared" si="662"/>
        <v/>
      </c>
      <c r="BF1851" s="657" t="str">
        <f t="shared" si="663"/>
        <v/>
      </c>
      <c r="BG1851" s="657" t="str">
        <f t="shared" si="664"/>
        <v/>
      </c>
      <c r="BH1851" s="657" t="str">
        <f t="shared" si="665"/>
        <v/>
      </c>
      <c r="BI1851" s="657" t="str">
        <f t="shared" si="666"/>
        <v/>
      </c>
      <c r="BM1851" s="681" t="e">
        <f>VLOOKUP(K1851,'【参考】数式用'!$A$2:$O$57,15,FALSE)</f>
        <v>#N/A</v>
      </c>
    </row>
    <row r="1852" spans="1:65" ht="109.9" customHeight="1">
      <c r="A1852" s="506">
        <v>1841</v>
      </c>
      <c r="B1852" s="517" t="str">
        <f>IF(基本情報入力シート!B1880="","",基本情報入力シート!B1880)</f>
        <v/>
      </c>
      <c r="C1852" s="523"/>
      <c r="D1852" s="523"/>
      <c r="E1852" s="523"/>
      <c r="F1852" s="530"/>
      <c r="G1852" s="536" t="str">
        <f>IF(基本情報入力シート!L1880="","",基本情報入力シート!L1880)</f>
        <v/>
      </c>
      <c r="H1852" s="536" t="str">
        <f>IF(基本情報入力シート!Q1880="","",基本情報入力シート!Q1880)</f>
        <v/>
      </c>
      <c r="I1852" s="536" t="str">
        <f>IF(基本情報入力シート!V1880="","",基本情報入力シート!V1880)</f>
        <v/>
      </c>
      <c r="J1852" s="536" t="str">
        <f>IF(基本情報入力シート!W1880="","",基本情報入力シート!W1880)</f>
        <v/>
      </c>
      <c r="K1852" s="536" t="str">
        <f>IF(基本情報入力シート!Z1880="","",基本情報入力シート!Z1880)</f>
        <v/>
      </c>
      <c r="L1852" s="555" t="str">
        <f>IF(基本情報入力シート!AF1880=0,"",基本情報入力シート!AF1880)</f>
        <v/>
      </c>
      <c r="M1852" s="563" t="str">
        <f>IF(AND(基本情報入力シート!AG1880="",基本情報入力シート!AG1880=""),"",基本情報入力シート!AG1880)</f>
        <v/>
      </c>
      <c r="N1852" s="570"/>
      <c r="O1852" s="575" t="str">
        <f>IFERROR(VLOOKUP(K1852,'【参考】数式用'!$A$2:$M$57,MATCH(N1852,'【参考】数式用'!$G$3:$M$3,0)+6,0),"")</f>
        <v/>
      </c>
      <c r="P1852" s="583" t="s">
        <v>549</v>
      </c>
      <c r="Q1852" s="587"/>
      <c r="R1852" s="590" t="s">
        <v>71</v>
      </c>
      <c r="S1852" s="587"/>
      <c r="T1852" s="590" t="s">
        <v>743</v>
      </c>
      <c r="U1852" s="587"/>
      <c r="V1852" s="590" t="s">
        <v>71</v>
      </c>
      <c r="W1852" s="587"/>
      <c r="X1852" s="590" t="s">
        <v>560</v>
      </c>
      <c r="Y1852" s="590" t="s">
        <v>763</v>
      </c>
      <c r="Z1852" s="589" t="str">
        <f t="shared" si="644"/>
        <v/>
      </c>
      <c r="AA1852" s="594" t="s">
        <v>127</v>
      </c>
      <c r="AB1852" s="598" t="str">
        <f t="shared" si="645"/>
        <v/>
      </c>
      <c r="AC1852" s="603" t="str">
        <f>IFERROR(ROUNDDOWN(ROUNDDOWN(ROUND(L1852*VLOOKUP(K1852,'【参考】数式用'!$A$2:$M$57,MATCH("処遇改善加算Ⅳ",'【参考】数式用'!$G$3:$M$3,0)+6,0),0)*M1852,0)*Z1852*0.5,0),"")</f>
        <v/>
      </c>
      <c r="AD1852" s="609"/>
      <c r="AE1852" s="617"/>
      <c r="AF1852" s="617"/>
      <c r="AG1852" s="623"/>
      <c r="AH1852" s="627"/>
      <c r="AI1852" s="708"/>
      <c r="AJ1852" s="634"/>
      <c r="AK1852" s="648" t="str">
        <f t="shared" si="646"/>
        <v/>
      </c>
      <c r="AL1852" s="651" t="str">
        <f t="shared" si="647"/>
        <v/>
      </c>
      <c r="AM1852" s="654"/>
      <c r="AN1852" s="657" t="str">
        <f>IFERROR(VLOOKUP(K1852,'【参考】数式用'!$A$2:$N$57,14,FALSE),"")</f>
        <v/>
      </c>
      <c r="AO1852" s="657" t="str">
        <f t="shared" si="648"/>
        <v/>
      </c>
      <c r="AP1852" s="711" t="str">
        <f t="shared" si="649"/>
        <v/>
      </c>
      <c r="AQ1852" s="711" t="str">
        <f t="shared" si="650"/>
        <v>キャリアパス要件Ⅰ・Ⅱ_</v>
      </c>
      <c r="AR1852" s="662" t="str">
        <f t="shared" si="651"/>
        <v>入力済</v>
      </c>
      <c r="AS1852" s="657" t="str">
        <f t="shared" si="652"/>
        <v/>
      </c>
      <c r="AT1852" s="662" t="str">
        <f t="shared" si="653"/>
        <v>入力済</v>
      </c>
      <c r="AU1852" s="662" t="str">
        <f t="shared" si="654"/>
        <v/>
      </c>
      <c r="AV1852" s="662" t="str">
        <f t="shared" si="655"/>
        <v/>
      </c>
      <c r="AW1852" s="657" t="str">
        <f t="shared" si="656"/>
        <v/>
      </c>
      <c r="AX1852" s="657" t="str">
        <f t="shared" si="657"/>
        <v>入力済</v>
      </c>
      <c r="AY1852" s="662" t="str">
        <f>IFERROR(VLOOKUP(K1852,'【参考】数式用'!$AR$3:$AS$49,2,FALSE),"")</f>
        <v/>
      </c>
      <c r="AZ1852" s="657" t="str">
        <f t="shared" si="658"/>
        <v/>
      </c>
      <c r="BA1852" s="657" t="str">
        <f t="shared" si="659"/>
        <v>入力済</v>
      </c>
      <c r="BB1852" s="662" t="str">
        <f>IFERROR(VLOOKUP(K1852,'【参考】数式用'!$AX$3:$AY$56,2,FALSE),"")</f>
        <v/>
      </c>
      <c r="BC1852" s="657" t="str">
        <f t="shared" si="660"/>
        <v/>
      </c>
      <c r="BD1852" s="657" t="str">
        <f t="shared" si="661"/>
        <v>入力済</v>
      </c>
      <c r="BE1852" s="657" t="str">
        <f t="shared" si="662"/>
        <v/>
      </c>
      <c r="BF1852" s="657" t="str">
        <f t="shared" si="663"/>
        <v/>
      </c>
      <c r="BG1852" s="657" t="str">
        <f t="shared" si="664"/>
        <v/>
      </c>
      <c r="BH1852" s="657" t="str">
        <f t="shared" si="665"/>
        <v/>
      </c>
      <c r="BI1852" s="657" t="str">
        <f t="shared" si="666"/>
        <v/>
      </c>
      <c r="BM1852" s="681" t="e">
        <f>VLOOKUP(K1852,'【参考】数式用'!$A$2:$O$57,15,FALSE)</f>
        <v>#N/A</v>
      </c>
    </row>
    <row r="1853" spans="1:65" ht="109.9" customHeight="1">
      <c r="A1853" s="506">
        <v>1842</v>
      </c>
      <c r="B1853" s="517" t="str">
        <f>IF(基本情報入力シート!B1881="","",基本情報入力シート!B1881)</f>
        <v/>
      </c>
      <c r="C1853" s="523"/>
      <c r="D1853" s="523"/>
      <c r="E1853" s="523"/>
      <c r="F1853" s="530"/>
      <c r="G1853" s="536" t="str">
        <f>IF(基本情報入力シート!L1881="","",基本情報入力シート!L1881)</f>
        <v/>
      </c>
      <c r="H1853" s="536" t="str">
        <f>IF(基本情報入力シート!Q1881="","",基本情報入力シート!Q1881)</f>
        <v/>
      </c>
      <c r="I1853" s="536" t="str">
        <f>IF(基本情報入力シート!V1881="","",基本情報入力シート!V1881)</f>
        <v/>
      </c>
      <c r="J1853" s="536" t="str">
        <f>IF(基本情報入力シート!W1881="","",基本情報入力シート!W1881)</f>
        <v/>
      </c>
      <c r="K1853" s="536" t="str">
        <f>IF(基本情報入力シート!Z1881="","",基本情報入力シート!Z1881)</f>
        <v/>
      </c>
      <c r="L1853" s="555" t="str">
        <f>IF(基本情報入力シート!AF1881=0,"",基本情報入力シート!AF1881)</f>
        <v/>
      </c>
      <c r="M1853" s="563" t="str">
        <f>IF(AND(基本情報入力シート!AG1881="",基本情報入力シート!AG1881=""),"",基本情報入力シート!AG1881)</f>
        <v/>
      </c>
      <c r="N1853" s="570"/>
      <c r="O1853" s="575" t="str">
        <f>IFERROR(VLOOKUP(K1853,'【参考】数式用'!$A$2:$M$57,MATCH(N1853,'【参考】数式用'!$G$3:$M$3,0)+6,0),"")</f>
        <v/>
      </c>
      <c r="P1853" s="583" t="s">
        <v>549</v>
      </c>
      <c r="Q1853" s="587"/>
      <c r="R1853" s="590" t="s">
        <v>71</v>
      </c>
      <c r="S1853" s="587"/>
      <c r="T1853" s="590" t="s">
        <v>743</v>
      </c>
      <c r="U1853" s="587"/>
      <c r="V1853" s="590" t="s">
        <v>71</v>
      </c>
      <c r="W1853" s="587"/>
      <c r="X1853" s="590" t="s">
        <v>560</v>
      </c>
      <c r="Y1853" s="590" t="s">
        <v>763</v>
      </c>
      <c r="Z1853" s="589" t="str">
        <f t="shared" si="644"/>
        <v/>
      </c>
      <c r="AA1853" s="594" t="s">
        <v>127</v>
      </c>
      <c r="AB1853" s="598" t="str">
        <f t="shared" si="645"/>
        <v/>
      </c>
      <c r="AC1853" s="603" t="str">
        <f>IFERROR(ROUNDDOWN(ROUNDDOWN(ROUND(L1853*VLOOKUP(K1853,'【参考】数式用'!$A$2:$M$57,MATCH("処遇改善加算Ⅳ",'【参考】数式用'!$G$3:$M$3,0)+6,0),0)*M1853,0)*Z1853*0.5,0),"")</f>
        <v/>
      </c>
      <c r="AD1853" s="609"/>
      <c r="AE1853" s="617"/>
      <c r="AF1853" s="617"/>
      <c r="AG1853" s="623"/>
      <c r="AH1853" s="627"/>
      <c r="AI1853" s="708"/>
      <c r="AJ1853" s="634"/>
      <c r="AK1853" s="648" t="str">
        <f t="shared" si="646"/>
        <v/>
      </c>
      <c r="AL1853" s="651" t="str">
        <f t="shared" si="647"/>
        <v/>
      </c>
      <c r="AM1853" s="654"/>
      <c r="AN1853" s="657" t="str">
        <f>IFERROR(VLOOKUP(K1853,'【参考】数式用'!$A$2:$N$57,14,FALSE),"")</f>
        <v/>
      </c>
      <c r="AO1853" s="657" t="str">
        <f t="shared" si="648"/>
        <v/>
      </c>
      <c r="AP1853" s="711" t="str">
        <f t="shared" si="649"/>
        <v/>
      </c>
      <c r="AQ1853" s="711" t="str">
        <f t="shared" si="650"/>
        <v>キャリアパス要件Ⅰ・Ⅱ_</v>
      </c>
      <c r="AR1853" s="662" t="str">
        <f t="shared" si="651"/>
        <v>入力済</v>
      </c>
      <c r="AS1853" s="657" t="str">
        <f t="shared" si="652"/>
        <v/>
      </c>
      <c r="AT1853" s="662" t="str">
        <f t="shared" si="653"/>
        <v>入力済</v>
      </c>
      <c r="AU1853" s="662" t="str">
        <f t="shared" si="654"/>
        <v/>
      </c>
      <c r="AV1853" s="662" t="str">
        <f t="shared" si="655"/>
        <v/>
      </c>
      <c r="AW1853" s="657" t="str">
        <f t="shared" si="656"/>
        <v/>
      </c>
      <c r="AX1853" s="657" t="str">
        <f t="shared" si="657"/>
        <v>入力済</v>
      </c>
      <c r="AY1853" s="662" t="str">
        <f>IFERROR(VLOOKUP(K1853,'【参考】数式用'!$AR$3:$AS$49,2,FALSE),"")</f>
        <v/>
      </c>
      <c r="AZ1853" s="657" t="str">
        <f t="shared" si="658"/>
        <v/>
      </c>
      <c r="BA1853" s="657" t="str">
        <f t="shared" si="659"/>
        <v>入力済</v>
      </c>
      <c r="BB1853" s="662" t="str">
        <f>IFERROR(VLOOKUP(K1853,'【参考】数式用'!$AX$3:$AY$56,2,FALSE),"")</f>
        <v/>
      </c>
      <c r="BC1853" s="657" t="str">
        <f t="shared" si="660"/>
        <v/>
      </c>
      <c r="BD1853" s="657" t="str">
        <f t="shared" si="661"/>
        <v>入力済</v>
      </c>
      <c r="BE1853" s="657" t="str">
        <f t="shared" si="662"/>
        <v/>
      </c>
      <c r="BF1853" s="657" t="str">
        <f t="shared" si="663"/>
        <v/>
      </c>
      <c r="BG1853" s="657" t="str">
        <f t="shared" si="664"/>
        <v/>
      </c>
      <c r="BH1853" s="657" t="str">
        <f t="shared" si="665"/>
        <v/>
      </c>
      <c r="BI1853" s="657" t="str">
        <f t="shared" si="666"/>
        <v/>
      </c>
      <c r="BM1853" s="681" t="e">
        <f>VLOOKUP(K1853,'【参考】数式用'!$A$2:$O$57,15,FALSE)</f>
        <v>#N/A</v>
      </c>
    </row>
    <row r="1854" spans="1:65" ht="109.9" customHeight="1">
      <c r="A1854" s="506">
        <v>1843</v>
      </c>
      <c r="B1854" s="517" t="str">
        <f>IF(基本情報入力シート!B1882="","",基本情報入力シート!B1882)</f>
        <v/>
      </c>
      <c r="C1854" s="523"/>
      <c r="D1854" s="523"/>
      <c r="E1854" s="523"/>
      <c r="F1854" s="530"/>
      <c r="G1854" s="536" t="str">
        <f>IF(基本情報入力シート!L1882="","",基本情報入力シート!L1882)</f>
        <v/>
      </c>
      <c r="H1854" s="536" t="str">
        <f>IF(基本情報入力シート!Q1882="","",基本情報入力シート!Q1882)</f>
        <v/>
      </c>
      <c r="I1854" s="536" t="str">
        <f>IF(基本情報入力シート!V1882="","",基本情報入力シート!V1882)</f>
        <v/>
      </c>
      <c r="J1854" s="536" t="str">
        <f>IF(基本情報入力シート!W1882="","",基本情報入力シート!W1882)</f>
        <v/>
      </c>
      <c r="K1854" s="536" t="str">
        <f>IF(基本情報入力シート!Z1882="","",基本情報入力シート!Z1882)</f>
        <v/>
      </c>
      <c r="L1854" s="555" t="str">
        <f>IF(基本情報入力シート!AF1882=0,"",基本情報入力シート!AF1882)</f>
        <v/>
      </c>
      <c r="M1854" s="563" t="str">
        <f>IF(AND(基本情報入力シート!AG1882="",基本情報入力シート!AG1882=""),"",基本情報入力シート!AG1882)</f>
        <v/>
      </c>
      <c r="N1854" s="570"/>
      <c r="O1854" s="575" t="str">
        <f>IFERROR(VLOOKUP(K1854,'【参考】数式用'!$A$2:$M$57,MATCH(N1854,'【参考】数式用'!$G$3:$M$3,0)+6,0),"")</f>
        <v/>
      </c>
      <c r="P1854" s="583" t="s">
        <v>549</v>
      </c>
      <c r="Q1854" s="587"/>
      <c r="R1854" s="590" t="s">
        <v>71</v>
      </c>
      <c r="S1854" s="587"/>
      <c r="T1854" s="590" t="s">
        <v>743</v>
      </c>
      <c r="U1854" s="587"/>
      <c r="V1854" s="590" t="s">
        <v>71</v>
      </c>
      <c r="W1854" s="587"/>
      <c r="X1854" s="590" t="s">
        <v>560</v>
      </c>
      <c r="Y1854" s="590" t="s">
        <v>763</v>
      </c>
      <c r="Z1854" s="589" t="str">
        <f t="shared" si="644"/>
        <v/>
      </c>
      <c r="AA1854" s="594" t="s">
        <v>127</v>
      </c>
      <c r="AB1854" s="598" t="str">
        <f t="shared" si="645"/>
        <v/>
      </c>
      <c r="AC1854" s="603" t="str">
        <f>IFERROR(ROUNDDOWN(ROUNDDOWN(ROUND(L1854*VLOOKUP(K1854,'【参考】数式用'!$A$2:$M$57,MATCH("処遇改善加算Ⅳ",'【参考】数式用'!$G$3:$M$3,0)+6,0),0)*M1854,0)*Z1854*0.5,0),"")</f>
        <v/>
      </c>
      <c r="AD1854" s="609"/>
      <c r="AE1854" s="617"/>
      <c r="AF1854" s="617"/>
      <c r="AG1854" s="623"/>
      <c r="AH1854" s="627"/>
      <c r="AI1854" s="708"/>
      <c r="AJ1854" s="634"/>
      <c r="AK1854" s="648" t="str">
        <f t="shared" si="646"/>
        <v/>
      </c>
      <c r="AL1854" s="651" t="str">
        <f t="shared" si="647"/>
        <v/>
      </c>
      <c r="AM1854" s="654"/>
      <c r="AN1854" s="657" t="str">
        <f>IFERROR(VLOOKUP(K1854,'【参考】数式用'!$A$2:$N$57,14,FALSE),"")</f>
        <v/>
      </c>
      <c r="AO1854" s="657" t="str">
        <f t="shared" si="648"/>
        <v/>
      </c>
      <c r="AP1854" s="711" t="str">
        <f t="shared" si="649"/>
        <v/>
      </c>
      <c r="AQ1854" s="711" t="str">
        <f t="shared" si="650"/>
        <v>キャリアパス要件Ⅰ・Ⅱ_</v>
      </c>
      <c r="AR1854" s="662" t="str">
        <f t="shared" si="651"/>
        <v>入力済</v>
      </c>
      <c r="AS1854" s="657" t="str">
        <f t="shared" si="652"/>
        <v/>
      </c>
      <c r="AT1854" s="662" t="str">
        <f t="shared" si="653"/>
        <v>入力済</v>
      </c>
      <c r="AU1854" s="662" t="str">
        <f t="shared" si="654"/>
        <v/>
      </c>
      <c r="AV1854" s="662" t="str">
        <f t="shared" si="655"/>
        <v/>
      </c>
      <c r="AW1854" s="657" t="str">
        <f t="shared" si="656"/>
        <v/>
      </c>
      <c r="AX1854" s="657" t="str">
        <f t="shared" si="657"/>
        <v>入力済</v>
      </c>
      <c r="AY1854" s="662" t="str">
        <f>IFERROR(VLOOKUP(K1854,'【参考】数式用'!$AR$3:$AS$49,2,FALSE),"")</f>
        <v/>
      </c>
      <c r="AZ1854" s="657" t="str">
        <f t="shared" si="658"/>
        <v/>
      </c>
      <c r="BA1854" s="657" t="str">
        <f t="shared" si="659"/>
        <v>入力済</v>
      </c>
      <c r="BB1854" s="662" t="str">
        <f>IFERROR(VLOOKUP(K1854,'【参考】数式用'!$AX$3:$AY$56,2,FALSE),"")</f>
        <v/>
      </c>
      <c r="BC1854" s="657" t="str">
        <f t="shared" si="660"/>
        <v/>
      </c>
      <c r="BD1854" s="657" t="str">
        <f t="shared" si="661"/>
        <v>入力済</v>
      </c>
      <c r="BE1854" s="657" t="str">
        <f t="shared" si="662"/>
        <v/>
      </c>
      <c r="BF1854" s="657" t="str">
        <f t="shared" si="663"/>
        <v/>
      </c>
      <c r="BG1854" s="657" t="str">
        <f t="shared" si="664"/>
        <v/>
      </c>
      <c r="BH1854" s="657" t="str">
        <f t="shared" si="665"/>
        <v/>
      </c>
      <c r="BI1854" s="657" t="str">
        <f t="shared" si="666"/>
        <v/>
      </c>
      <c r="BM1854" s="681" t="e">
        <f>VLOOKUP(K1854,'【参考】数式用'!$A$2:$O$57,15,FALSE)</f>
        <v>#N/A</v>
      </c>
    </row>
    <row r="1855" spans="1:65" ht="109.9" customHeight="1">
      <c r="A1855" s="506">
        <v>1844</v>
      </c>
      <c r="B1855" s="517" t="str">
        <f>IF(基本情報入力シート!B1883="","",基本情報入力シート!B1883)</f>
        <v/>
      </c>
      <c r="C1855" s="523"/>
      <c r="D1855" s="523"/>
      <c r="E1855" s="523"/>
      <c r="F1855" s="530"/>
      <c r="G1855" s="536" t="str">
        <f>IF(基本情報入力シート!L1883="","",基本情報入力シート!L1883)</f>
        <v/>
      </c>
      <c r="H1855" s="536" t="str">
        <f>IF(基本情報入力シート!Q1883="","",基本情報入力シート!Q1883)</f>
        <v/>
      </c>
      <c r="I1855" s="536" t="str">
        <f>IF(基本情報入力シート!V1883="","",基本情報入力シート!V1883)</f>
        <v/>
      </c>
      <c r="J1855" s="536" t="str">
        <f>IF(基本情報入力シート!W1883="","",基本情報入力シート!W1883)</f>
        <v/>
      </c>
      <c r="K1855" s="536" t="str">
        <f>IF(基本情報入力シート!Z1883="","",基本情報入力シート!Z1883)</f>
        <v/>
      </c>
      <c r="L1855" s="555" t="str">
        <f>IF(基本情報入力シート!AF1883=0,"",基本情報入力シート!AF1883)</f>
        <v/>
      </c>
      <c r="M1855" s="563" t="str">
        <f>IF(AND(基本情報入力シート!AG1883="",基本情報入力シート!AG1883=""),"",基本情報入力シート!AG1883)</f>
        <v/>
      </c>
      <c r="N1855" s="570"/>
      <c r="O1855" s="575" t="str">
        <f>IFERROR(VLOOKUP(K1855,'【参考】数式用'!$A$2:$M$57,MATCH(N1855,'【参考】数式用'!$G$3:$M$3,0)+6,0),"")</f>
        <v/>
      </c>
      <c r="P1855" s="583" t="s">
        <v>549</v>
      </c>
      <c r="Q1855" s="587"/>
      <c r="R1855" s="590" t="s">
        <v>71</v>
      </c>
      <c r="S1855" s="587"/>
      <c r="T1855" s="590" t="s">
        <v>743</v>
      </c>
      <c r="U1855" s="587"/>
      <c r="V1855" s="590" t="s">
        <v>71</v>
      </c>
      <c r="W1855" s="587"/>
      <c r="X1855" s="590" t="s">
        <v>560</v>
      </c>
      <c r="Y1855" s="590" t="s">
        <v>763</v>
      </c>
      <c r="Z1855" s="589" t="str">
        <f t="shared" si="644"/>
        <v/>
      </c>
      <c r="AA1855" s="594" t="s">
        <v>127</v>
      </c>
      <c r="AB1855" s="598" t="str">
        <f t="shared" si="645"/>
        <v/>
      </c>
      <c r="AC1855" s="603" t="str">
        <f>IFERROR(ROUNDDOWN(ROUNDDOWN(ROUND(L1855*VLOOKUP(K1855,'【参考】数式用'!$A$2:$M$57,MATCH("処遇改善加算Ⅳ",'【参考】数式用'!$G$3:$M$3,0)+6,0),0)*M1855,0)*Z1855*0.5,0),"")</f>
        <v/>
      </c>
      <c r="AD1855" s="609"/>
      <c r="AE1855" s="617"/>
      <c r="AF1855" s="617"/>
      <c r="AG1855" s="623"/>
      <c r="AH1855" s="627"/>
      <c r="AI1855" s="708"/>
      <c r="AJ1855" s="634"/>
      <c r="AK1855" s="648" t="str">
        <f t="shared" si="646"/>
        <v/>
      </c>
      <c r="AL1855" s="651" t="str">
        <f t="shared" si="647"/>
        <v/>
      </c>
      <c r="AM1855" s="654"/>
      <c r="AN1855" s="657" t="str">
        <f>IFERROR(VLOOKUP(K1855,'【参考】数式用'!$A$2:$N$57,14,FALSE),"")</f>
        <v/>
      </c>
      <c r="AO1855" s="657" t="str">
        <f t="shared" si="648"/>
        <v/>
      </c>
      <c r="AP1855" s="711" t="str">
        <f t="shared" si="649"/>
        <v/>
      </c>
      <c r="AQ1855" s="711" t="str">
        <f t="shared" si="650"/>
        <v>キャリアパス要件Ⅰ・Ⅱ_</v>
      </c>
      <c r="AR1855" s="662" t="str">
        <f t="shared" si="651"/>
        <v>入力済</v>
      </c>
      <c r="AS1855" s="657" t="str">
        <f t="shared" si="652"/>
        <v/>
      </c>
      <c r="AT1855" s="662" t="str">
        <f t="shared" si="653"/>
        <v>入力済</v>
      </c>
      <c r="AU1855" s="662" t="str">
        <f t="shared" si="654"/>
        <v/>
      </c>
      <c r="AV1855" s="662" t="str">
        <f t="shared" si="655"/>
        <v/>
      </c>
      <c r="AW1855" s="657" t="str">
        <f t="shared" si="656"/>
        <v/>
      </c>
      <c r="AX1855" s="657" t="str">
        <f t="shared" si="657"/>
        <v>入力済</v>
      </c>
      <c r="AY1855" s="662" t="str">
        <f>IFERROR(VLOOKUP(K1855,'【参考】数式用'!$AR$3:$AS$49,2,FALSE),"")</f>
        <v/>
      </c>
      <c r="AZ1855" s="657" t="str">
        <f t="shared" si="658"/>
        <v/>
      </c>
      <c r="BA1855" s="657" t="str">
        <f t="shared" si="659"/>
        <v>入力済</v>
      </c>
      <c r="BB1855" s="662" t="str">
        <f>IFERROR(VLOOKUP(K1855,'【参考】数式用'!$AX$3:$AY$56,2,FALSE),"")</f>
        <v/>
      </c>
      <c r="BC1855" s="657" t="str">
        <f t="shared" si="660"/>
        <v/>
      </c>
      <c r="BD1855" s="657" t="str">
        <f t="shared" si="661"/>
        <v>入力済</v>
      </c>
      <c r="BE1855" s="657" t="str">
        <f t="shared" si="662"/>
        <v/>
      </c>
      <c r="BF1855" s="657" t="str">
        <f t="shared" si="663"/>
        <v/>
      </c>
      <c r="BG1855" s="657" t="str">
        <f t="shared" si="664"/>
        <v/>
      </c>
      <c r="BH1855" s="657" t="str">
        <f t="shared" si="665"/>
        <v/>
      </c>
      <c r="BI1855" s="657" t="str">
        <f t="shared" si="666"/>
        <v/>
      </c>
      <c r="BM1855" s="681" t="e">
        <f>VLOOKUP(K1855,'【参考】数式用'!$A$2:$O$57,15,FALSE)</f>
        <v>#N/A</v>
      </c>
    </row>
    <row r="1856" spans="1:65" ht="109.9" customHeight="1">
      <c r="A1856" s="506">
        <v>1845</v>
      </c>
      <c r="B1856" s="517" t="str">
        <f>IF(基本情報入力シート!B1884="","",基本情報入力シート!B1884)</f>
        <v/>
      </c>
      <c r="C1856" s="523"/>
      <c r="D1856" s="523"/>
      <c r="E1856" s="523"/>
      <c r="F1856" s="530"/>
      <c r="G1856" s="536" t="str">
        <f>IF(基本情報入力シート!L1884="","",基本情報入力シート!L1884)</f>
        <v/>
      </c>
      <c r="H1856" s="536" t="str">
        <f>IF(基本情報入力シート!Q1884="","",基本情報入力シート!Q1884)</f>
        <v/>
      </c>
      <c r="I1856" s="536" t="str">
        <f>IF(基本情報入力シート!V1884="","",基本情報入力シート!V1884)</f>
        <v/>
      </c>
      <c r="J1856" s="536" t="str">
        <f>IF(基本情報入力シート!W1884="","",基本情報入力シート!W1884)</f>
        <v/>
      </c>
      <c r="K1856" s="536" t="str">
        <f>IF(基本情報入力シート!Z1884="","",基本情報入力シート!Z1884)</f>
        <v/>
      </c>
      <c r="L1856" s="555" t="str">
        <f>IF(基本情報入力シート!AF1884=0,"",基本情報入力シート!AF1884)</f>
        <v/>
      </c>
      <c r="M1856" s="563" t="str">
        <f>IF(AND(基本情報入力シート!AG1884="",基本情報入力シート!AG1884=""),"",基本情報入力シート!AG1884)</f>
        <v/>
      </c>
      <c r="N1856" s="570"/>
      <c r="O1856" s="575" t="str">
        <f>IFERROR(VLOOKUP(K1856,'【参考】数式用'!$A$2:$M$57,MATCH(N1856,'【参考】数式用'!$G$3:$M$3,0)+6,0),"")</f>
        <v/>
      </c>
      <c r="P1856" s="583" t="s">
        <v>549</v>
      </c>
      <c r="Q1856" s="587"/>
      <c r="R1856" s="590" t="s">
        <v>71</v>
      </c>
      <c r="S1856" s="587"/>
      <c r="T1856" s="590" t="s">
        <v>743</v>
      </c>
      <c r="U1856" s="587"/>
      <c r="V1856" s="590" t="s">
        <v>71</v>
      </c>
      <c r="W1856" s="587"/>
      <c r="X1856" s="590" t="s">
        <v>560</v>
      </c>
      <c r="Y1856" s="590" t="s">
        <v>763</v>
      </c>
      <c r="Z1856" s="589" t="str">
        <f t="shared" si="644"/>
        <v/>
      </c>
      <c r="AA1856" s="594" t="s">
        <v>127</v>
      </c>
      <c r="AB1856" s="598" t="str">
        <f t="shared" si="645"/>
        <v/>
      </c>
      <c r="AC1856" s="603" t="str">
        <f>IFERROR(ROUNDDOWN(ROUNDDOWN(ROUND(L1856*VLOOKUP(K1856,'【参考】数式用'!$A$2:$M$57,MATCH("処遇改善加算Ⅳ",'【参考】数式用'!$G$3:$M$3,0)+6,0),0)*M1856,0)*Z1856*0.5,0),"")</f>
        <v/>
      </c>
      <c r="AD1856" s="609"/>
      <c r="AE1856" s="617"/>
      <c r="AF1856" s="617"/>
      <c r="AG1856" s="623"/>
      <c r="AH1856" s="627"/>
      <c r="AI1856" s="708"/>
      <c r="AJ1856" s="634"/>
      <c r="AK1856" s="648" t="str">
        <f t="shared" si="646"/>
        <v/>
      </c>
      <c r="AL1856" s="651" t="str">
        <f t="shared" si="647"/>
        <v/>
      </c>
      <c r="AM1856" s="654"/>
      <c r="AN1856" s="657" t="str">
        <f>IFERROR(VLOOKUP(K1856,'【参考】数式用'!$A$2:$N$57,14,FALSE),"")</f>
        <v/>
      </c>
      <c r="AO1856" s="657" t="str">
        <f t="shared" si="648"/>
        <v/>
      </c>
      <c r="AP1856" s="711" t="str">
        <f t="shared" si="649"/>
        <v/>
      </c>
      <c r="AQ1856" s="711" t="str">
        <f t="shared" si="650"/>
        <v>キャリアパス要件Ⅰ・Ⅱ_</v>
      </c>
      <c r="AR1856" s="662" t="str">
        <f t="shared" si="651"/>
        <v>入力済</v>
      </c>
      <c r="AS1856" s="657" t="str">
        <f t="shared" si="652"/>
        <v/>
      </c>
      <c r="AT1856" s="662" t="str">
        <f t="shared" si="653"/>
        <v>入力済</v>
      </c>
      <c r="AU1856" s="662" t="str">
        <f t="shared" si="654"/>
        <v/>
      </c>
      <c r="AV1856" s="662" t="str">
        <f t="shared" si="655"/>
        <v/>
      </c>
      <c r="AW1856" s="657" t="str">
        <f t="shared" si="656"/>
        <v/>
      </c>
      <c r="AX1856" s="657" t="str">
        <f t="shared" si="657"/>
        <v>入力済</v>
      </c>
      <c r="AY1856" s="662" t="str">
        <f>IFERROR(VLOOKUP(K1856,'【参考】数式用'!$AR$3:$AS$49,2,FALSE),"")</f>
        <v/>
      </c>
      <c r="AZ1856" s="657" t="str">
        <f t="shared" si="658"/>
        <v/>
      </c>
      <c r="BA1856" s="657" t="str">
        <f t="shared" si="659"/>
        <v>入力済</v>
      </c>
      <c r="BB1856" s="662" t="str">
        <f>IFERROR(VLOOKUP(K1856,'【参考】数式用'!$AX$3:$AY$56,2,FALSE),"")</f>
        <v/>
      </c>
      <c r="BC1856" s="657" t="str">
        <f t="shared" si="660"/>
        <v/>
      </c>
      <c r="BD1856" s="657" t="str">
        <f t="shared" si="661"/>
        <v>入力済</v>
      </c>
      <c r="BE1856" s="657" t="str">
        <f t="shared" si="662"/>
        <v/>
      </c>
      <c r="BF1856" s="657" t="str">
        <f t="shared" si="663"/>
        <v/>
      </c>
      <c r="BG1856" s="657" t="str">
        <f t="shared" si="664"/>
        <v/>
      </c>
      <c r="BH1856" s="657" t="str">
        <f t="shared" si="665"/>
        <v/>
      </c>
      <c r="BI1856" s="657" t="str">
        <f t="shared" si="666"/>
        <v/>
      </c>
      <c r="BM1856" s="681" t="e">
        <f>VLOOKUP(K1856,'【参考】数式用'!$A$2:$O$57,15,FALSE)</f>
        <v>#N/A</v>
      </c>
    </row>
    <row r="1857" spans="1:65" ht="109.9" customHeight="1">
      <c r="A1857" s="506">
        <v>1846</v>
      </c>
      <c r="B1857" s="517" t="str">
        <f>IF(基本情報入力シート!B1885="","",基本情報入力シート!B1885)</f>
        <v/>
      </c>
      <c r="C1857" s="523"/>
      <c r="D1857" s="523"/>
      <c r="E1857" s="523"/>
      <c r="F1857" s="530"/>
      <c r="G1857" s="536" t="str">
        <f>IF(基本情報入力シート!L1885="","",基本情報入力シート!L1885)</f>
        <v/>
      </c>
      <c r="H1857" s="536" t="str">
        <f>IF(基本情報入力シート!Q1885="","",基本情報入力シート!Q1885)</f>
        <v/>
      </c>
      <c r="I1857" s="536" t="str">
        <f>IF(基本情報入力シート!V1885="","",基本情報入力シート!V1885)</f>
        <v/>
      </c>
      <c r="J1857" s="536" t="str">
        <f>IF(基本情報入力シート!W1885="","",基本情報入力シート!W1885)</f>
        <v/>
      </c>
      <c r="K1857" s="536" t="str">
        <f>IF(基本情報入力シート!Z1885="","",基本情報入力シート!Z1885)</f>
        <v/>
      </c>
      <c r="L1857" s="555" t="str">
        <f>IF(基本情報入力シート!AF1885=0,"",基本情報入力シート!AF1885)</f>
        <v/>
      </c>
      <c r="M1857" s="563" t="str">
        <f>IF(AND(基本情報入力シート!AG1885="",基本情報入力シート!AG1885=""),"",基本情報入力シート!AG1885)</f>
        <v/>
      </c>
      <c r="N1857" s="570"/>
      <c r="O1857" s="575" t="str">
        <f>IFERROR(VLOOKUP(K1857,'【参考】数式用'!$A$2:$M$57,MATCH(N1857,'【参考】数式用'!$G$3:$M$3,0)+6,0),"")</f>
        <v/>
      </c>
      <c r="P1857" s="583" t="s">
        <v>549</v>
      </c>
      <c r="Q1857" s="587"/>
      <c r="R1857" s="590" t="s">
        <v>71</v>
      </c>
      <c r="S1857" s="587"/>
      <c r="T1857" s="590" t="s">
        <v>743</v>
      </c>
      <c r="U1857" s="587"/>
      <c r="V1857" s="590" t="s">
        <v>71</v>
      </c>
      <c r="W1857" s="587"/>
      <c r="X1857" s="590" t="s">
        <v>560</v>
      </c>
      <c r="Y1857" s="590" t="s">
        <v>763</v>
      </c>
      <c r="Z1857" s="589" t="str">
        <f t="shared" si="644"/>
        <v/>
      </c>
      <c r="AA1857" s="594" t="s">
        <v>127</v>
      </c>
      <c r="AB1857" s="598" t="str">
        <f t="shared" si="645"/>
        <v/>
      </c>
      <c r="AC1857" s="603" t="str">
        <f>IFERROR(ROUNDDOWN(ROUNDDOWN(ROUND(L1857*VLOOKUP(K1857,'【参考】数式用'!$A$2:$M$57,MATCH("処遇改善加算Ⅳ",'【参考】数式用'!$G$3:$M$3,0)+6,0),0)*M1857,0)*Z1857*0.5,0),"")</f>
        <v/>
      </c>
      <c r="AD1857" s="609"/>
      <c r="AE1857" s="617"/>
      <c r="AF1857" s="617"/>
      <c r="AG1857" s="623"/>
      <c r="AH1857" s="627"/>
      <c r="AI1857" s="708"/>
      <c r="AJ1857" s="634"/>
      <c r="AK1857" s="648" t="str">
        <f t="shared" si="646"/>
        <v/>
      </c>
      <c r="AL1857" s="651" t="str">
        <f t="shared" si="647"/>
        <v/>
      </c>
      <c r="AM1857" s="654"/>
      <c r="AN1857" s="657" t="str">
        <f>IFERROR(VLOOKUP(K1857,'【参考】数式用'!$A$2:$N$57,14,FALSE),"")</f>
        <v/>
      </c>
      <c r="AO1857" s="657" t="str">
        <f t="shared" si="648"/>
        <v/>
      </c>
      <c r="AP1857" s="711" t="str">
        <f t="shared" si="649"/>
        <v/>
      </c>
      <c r="AQ1857" s="711" t="str">
        <f t="shared" si="650"/>
        <v>キャリアパス要件Ⅰ・Ⅱ_</v>
      </c>
      <c r="AR1857" s="662" t="str">
        <f t="shared" si="651"/>
        <v>入力済</v>
      </c>
      <c r="AS1857" s="657" t="str">
        <f t="shared" si="652"/>
        <v/>
      </c>
      <c r="AT1857" s="662" t="str">
        <f t="shared" si="653"/>
        <v>入力済</v>
      </c>
      <c r="AU1857" s="662" t="str">
        <f t="shared" si="654"/>
        <v/>
      </c>
      <c r="AV1857" s="662" t="str">
        <f t="shared" si="655"/>
        <v/>
      </c>
      <c r="AW1857" s="657" t="str">
        <f t="shared" si="656"/>
        <v/>
      </c>
      <c r="AX1857" s="657" t="str">
        <f t="shared" si="657"/>
        <v>入力済</v>
      </c>
      <c r="AY1857" s="662" t="str">
        <f>IFERROR(VLOOKUP(K1857,'【参考】数式用'!$AR$3:$AS$49,2,FALSE),"")</f>
        <v/>
      </c>
      <c r="AZ1857" s="657" t="str">
        <f t="shared" si="658"/>
        <v/>
      </c>
      <c r="BA1857" s="657" t="str">
        <f t="shared" si="659"/>
        <v>入力済</v>
      </c>
      <c r="BB1857" s="662" t="str">
        <f>IFERROR(VLOOKUP(K1857,'【参考】数式用'!$AX$3:$AY$56,2,FALSE),"")</f>
        <v/>
      </c>
      <c r="BC1857" s="657" t="str">
        <f t="shared" si="660"/>
        <v/>
      </c>
      <c r="BD1857" s="657" t="str">
        <f t="shared" si="661"/>
        <v>入力済</v>
      </c>
      <c r="BE1857" s="657" t="str">
        <f t="shared" si="662"/>
        <v/>
      </c>
      <c r="BF1857" s="657" t="str">
        <f t="shared" si="663"/>
        <v/>
      </c>
      <c r="BG1857" s="657" t="str">
        <f t="shared" si="664"/>
        <v/>
      </c>
      <c r="BH1857" s="657" t="str">
        <f t="shared" si="665"/>
        <v/>
      </c>
      <c r="BI1857" s="657" t="str">
        <f t="shared" si="666"/>
        <v/>
      </c>
      <c r="BM1857" s="681" t="e">
        <f>VLOOKUP(K1857,'【参考】数式用'!$A$2:$O$57,15,FALSE)</f>
        <v>#N/A</v>
      </c>
    </row>
    <row r="1858" spans="1:65" ht="109.9" customHeight="1">
      <c r="A1858" s="506">
        <v>1847</v>
      </c>
      <c r="B1858" s="517" t="str">
        <f>IF(基本情報入力シート!B1886="","",基本情報入力シート!B1886)</f>
        <v/>
      </c>
      <c r="C1858" s="523"/>
      <c r="D1858" s="523"/>
      <c r="E1858" s="523"/>
      <c r="F1858" s="530"/>
      <c r="G1858" s="536" t="str">
        <f>IF(基本情報入力シート!L1886="","",基本情報入力シート!L1886)</f>
        <v/>
      </c>
      <c r="H1858" s="536" t="str">
        <f>IF(基本情報入力シート!Q1886="","",基本情報入力シート!Q1886)</f>
        <v/>
      </c>
      <c r="I1858" s="536" t="str">
        <f>IF(基本情報入力シート!V1886="","",基本情報入力シート!V1886)</f>
        <v/>
      </c>
      <c r="J1858" s="536" t="str">
        <f>IF(基本情報入力シート!W1886="","",基本情報入力シート!W1886)</f>
        <v/>
      </c>
      <c r="K1858" s="536" t="str">
        <f>IF(基本情報入力シート!Z1886="","",基本情報入力シート!Z1886)</f>
        <v/>
      </c>
      <c r="L1858" s="555" t="str">
        <f>IF(基本情報入力シート!AF1886=0,"",基本情報入力シート!AF1886)</f>
        <v/>
      </c>
      <c r="M1858" s="563" t="str">
        <f>IF(AND(基本情報入力シート!AG1886="",基本情報入力シート!AG1886=""),"",基本情報入力シート!AG1886)</f>
        <v/>
      </c>
      <c r="N1858" s="570"/>
      <c r="O1858" s="575" t="str">
        <f>IFERROR(VLOOKUP(K1858,'【参考】数式用'!$A$2:$M$57,MATCH(N1858,'【参考】数式用'!$G$3:$M$3,0)+6,0),"")</f>
        <v/>
      </c>
      <c r="P1858" s="583" t="s">
        <v>549</v>
      </c>
      <c r="Q1858" s="587"/>
      <c r="R1858" s="590" t="s">
        <v>71</v>
      </c>
      <c r="S1858" s="587"/>
      <c r="T1858" s="590" t="s">
        <v>743</v>
      </c>
      <c r="U1858" s="587"/>
      <c r="V1858" s="590" t="s">
        <v>71</v>
      </c>
      <c r="W1858" s="587"/>
      <c r="X1858" s="590" t="s">
        <v>560</v>
      </c>
      <c r="Y1858" s="590" t="s">
        <v>763</v>
      </c>
      <c r="Z1858" s="589" t="str">
        <f t="shared" si="644"/>
        <v/>
      </c>
      <c r="AA1858" s="594" t="s">
        <v>127</v>
      </c>
      <c r="AB1858" s="598" t="str">
        <f t="shared" si="645"/>
        <v/>
      </c>
      <c r="AC1858" s="603" t="str">
        <f>IFERROR(ROUNDDOWN(ROUNDDOWN(ROUND(L1858*VLOOKUP(K1858,'【参考】数式用'!$A$2:$M$57,MATCH("処遇改善加算Ⅳ",'【参考】数式用'!$G$3:$M$3,0)+6,0),0)*M1858,0)*Z1858*0.5,0),"")</f>
        <v/>
      </c>
      <c r="AD1858" s="609"/>
      <c r="AE1858" s="617"/>
      <c r="AF1858" s="617"/>
      <c r="AG1858" s="623"/>
      <c r="AH1858" s="627"/>
      <c r="AI1858" s="708"/>
      <c r="AJ1858" s="634"/>
      <c r="AK1858" s="648" t="str">
        <f t="shared" si="646"/>
        <v/>
      </c>
      <c r="AL1858" s="651" t="str">
        <f t="shared" si="647"/>
        <v/>
      </c>
      <c r="AM1858" s="654"/>
      <c r="AN1858" s="657" t="str">
        <f>IFERROR(VLOOKUP(K1858,'【参考】数式用'!$A$2:$N$57,14,FALSE),"")</f>
        <v/>
      </c>
      <c r="AO1858" s="657" t="str">
        <f t="shared" si="648"/>
        <v/>
      </c>
      <c r="AP1858" s="711" t="str">
        <f t="shared" si="649"/>
        <v/>
      </c>
      <c r="AQ1858" s="711" t="str">
        <f t="shared" si="650"/>
        <v>キャリアパス要件Ⅰ・Ⅱ_</v>
      </c>
      <c r="AR1858" s="662" t="str">
        <f t="shared" si="651"/>
        <v>入力済</v>
      </c>
      <c r="AS1858" s="657" t="str">
        <f t="shared" si="652"/>
        <v/>
      </c>
      <c r="AT1858" s="662" t="str">
        <f t="shared" si="653"/>
        <v>入力済</v>
      </c>
      <c r="AU1858" s="662" t="str">
        <f t="shared" si="654"/>
        <v/>
      </c>
      <c r="AV1858" s="662" t="str">
        <f t="shared" si="655"/>
        <v/>
      </c>
      <c r="AW1858" s="657" t="str">
        <f t="shared" si="656"/>
        <v/>
      </c>
      <c r="AX1858" s="657" t="str">
        <f t="shared" si="657"/>
        <v>入力済</v>
      </c>
      <c r="AY1858" s="662" t="str">
        <f>IFERROR(VLOOKUP(K1858,'【参考】数式用'!$AR$3:$AS$49,2,FALSE),"")</f>
        <v/>
      </c>
      <c r="AZ1858" s="657" t="str">
        <f t="shared" si="658"/>
        <v/>
      </c>
      <c r="BA1858" s="657" t="str">
        <f t="shared" si="659"/>
        <v>入力済</v>
      </c>
      <c r="BB1858" s="662" t="str">
        <f>IFERROR(VLOOKUP(K1858,'【参考】数式用'!$AX$3:$AY$56,2,FALSE),"")</f>
        <v/>
      </c>
      <c r="BC1858" s="657" t="str">
        <f t="shared" si="660"/>
        <v/>
      </c>
      <c r="BD1858" s="657" t="str">
        <f t="shared" si="661"/>
        <v>入力済</v>
      </c>
      <c r="BE1858" s="657" t="str">
        <f t="shared" si="662"/>
        <v/>
      </c>
      <c r="BF1858" s="657" t="str">
        <f t="shared" si="663"/>
        <v/>
      </c>
      <c r="BG1858" s="657" t="str">
        <f t="shared" si="664"/>
        <v/>
      </c>
      <c r="BH1858" s="657" t="str">
        <f t="shared" si="665"/>
        <v/>
      </c>
      <c r="BI1858" s="657" t="str">
        <f t="shared" si="666"/>
        <v/>
      </c>
      <c r="BM1858" s="681" t="e">
        <f>VLOOKUP(K1858,'【参考】数式用'!$A$2:$O$57,15,FALSE)</f>
        <v>#N/A</v>
      </c>
    </row>
    <row r="1859" spans="1:65" ht="109.9" customHeight="1">
      <c r="A1859" s="506">
        <v>1848</v>
      </c>
      <c r="B1859" s="517" t="str">
        <f>IF(基本情報入力シート!B1887="","",基本情報入力シート!B1887)</f>
        <v/>
      </c>
      <c r="C1859" s="523"/>
      <c r="D1859" s="523"/>
      <c r="E1859" s="523"/>
      <c r="F1859" s="530"/>
      <c r="G1859" s="536" t="str">
        <f>IF(基本情報入力シート!L1887="","",基本情報入力シート!L1887)</f>
        <v/>
      </c>
      <c r="H1859" s="536" t="str">
        <f>IF(基本情報入力シート!Q1887="","",基本情報入力シート!Q1887)</f>
        <v/>
      </c>
      <c r="I1859" s="536" t="str">
        <f>IF(基本情報入力シート!V1887="","",基本情報入力シート!V1887)</f>
        <v/>
      </c>
      <c r="J1859" s="536" t="str">
        <f>IF(基本情報入力シート!W1887="","",基本情報入力シート!W1887)</f>
        <v/>
      </c>
      <c r="K1859" s="536" t="str">
        <f>IF(基本情報入力シート!Z1887="","",基本情報入力シート!Z1887)</f>
        <v/>
      </c>
      <c r="L1859" s="555" t="str">
        <f>IF(基本情報入力シート!AF1887=0,"",基本情報入力シート!AF1887)</f>
        <v/>
      </c>
      <c r="M1859" s="563" t="str">
        <f>IF(AND(基本情報入力シート!AG1887="",基本情報入力シート!AG1887=""),"",基本情報入力シート!AG1887)</f>
        <v/>
      </c>
      <c r="N1859" s="570"/>
      <c r="O1859" s="575" t="str">
        <f>IFERROR(VLOOKUP(K1859,'【参考】数式用'!$A$2:$M$57,MATCH(N1859,'【参考】数式用'!$G$3:$M$3,0)+6,0),"")</f>
        <v/>
      </c>
      <c r="P1859" s="583" t="s">
        <v>549</v>
      </c>
      <c r="Q1859" s="587"/>
      <c r="R1859" s="590" t="s">
        <v>71</v>
      </c>
      <c r="S1859" s="587"/>
      <c r="T1859" s="590" t="s">
        <v>743</v>
      </c>
      <c r="U1859" s="587"/>
      <c r="V1859" s="590" t="s">
        <v>71</v>
      </c>
      <c r="W1859" s="587"/>
      <c r="X1859" s="590" t="s">
        <v>560</v>
      </c>
      <c r="Y1859" s="590" t="s">
        <v>763</v>
      </c>
      <c r="Z1859" s="589" t="str">
        <f t="shared" si="644"/>
        <v/>
      </c>
      <c r="AA1859" s="594" t="s">
        <v>127</v>
      </c>
      <c r="AB1859" s="598" t="str">
        <f t="shared" si="645"/>
        <v/>
      </c>
      <c r="AC1859" s="603" t="str">
        <f>IFERROR(ROUNDDOWN(ROUNDDOWN(ROUND(L1859*VLOOKUP(K1859,'【参考】数式用'!$A$2:$M$57,MATCH("処遇改善加算Ⅳ",'【参考】数式用'!$G$3:$M$3,0)+6,0),0)*M1859,0)*Z1859*0.5,0),"")</f>
        <v/>
      </c>
      <c r="AD1859" s="609"/>
      <c r="AE1859" s="617"/>
      <c r="AF1859" s="617"/>
      <c r="AG1859" s="623"/>
      <c r="AH1859" s="627"/>
      <c r="AI1859" s="708"/>
      <c r="AJ1859" s="634"/>
      <c r="AK1859" s="648" t="str">
        <f t="shared" si="646"/>
        <v/>
      </c>
      <c r="AL1859" s="651" t="str">
        <f t="shared" si="647"/>
        <v/>
      </c>
      <c r="AM1859" s="654"/>
      <c r="AN1859" s="657" t="str">
        <f>IFERROR(VLOOKUP(K1859,'【参考】数式用'!$A$2:$N$57,14,FALSE),"")</f>
        <v/>
      </c>
      <c r="AO1859" s="657" t="str">
        <f t="shared" si="648"/>
        <v/>
      </c>
      <c r="AP1859" s="711" t="str">
        <f t="shared" si="649"/>
        <v/>
      </c>
      <c r="AQ1859" s="711" t="str">
        <f t="shared" si="650"/>
        <v>キャリアパス要件Ⅰ・Ⅱ_</v>
      </c>
      <c r="AR1859" s="662" t="str">
        <f t="shared" si="651"/>
        <v>入力済</v>
      </c>
      <c r="AS1859" s="657" t="str">
        <f t="shared" si="652"/>
        <v/>
      </c>
      <c r="AT1859" s="662" t="str">
        <f t="shared" si="653"/>
        <v>入力済</v>
      </c>
      <c r="AU1859" s="662" t="str">
        <f t="shared" si="654"/>
        <v/>
      </c>
      <c r="AV1859" s="662" t="str">
        <f t="shared" si="655"/>
        <v/>
      </c>
      <c r="AW1859" s="657" t="str">
        <f t="shared" si="656"/>
        <v/>
      </c>
      <c r="AX1859" s="657" t="str">
        <f t="shared" si="657"/>
        <v>入力済</v>
      </c>
      <c r="AY1859" s="662" t="str">
        <f>IFERROR(VLOOKUP(K1859,'【参考】数式用'!$AR$3:$AS$49,2,FALSE),"")</f>
        <v/>
      </c>
      <c r="AZ1859" s="657" t="str">
        <f t="shared" si="658"/>
        <v/>
      </c>
      <c r="BA1859" s="657" t="str">
        <f t="shared" si="659"/>
        <v>入力済</v>
      </c>
      <c r="BB1859" s="662" t="str">
        <f>IFERROR(VLOOKUP(K1859,'【参考】数式用'!$AX$3:$AY$56,2,FALSE),"")</f>
        <v/>
      </c>
      <c r="BC1859" s="657" t="str">
        <f t="shared" si="660"/>
        <v/>
      </c>
      <c r="BD1859" s="657" t="str">
        <f t="shared" si="661"/>
        <v>入力済</v>
      </c>
      <c r="BE1859" s="657" t="str">
        <f t="shared" si="662"/>
        <v/>
      </c>
      <c r="BF1859" s="657" t="str">
        <f t="shared" si="663"/>
        <v/>
      </c>
      <c r="BG1859" s="657" t="str">
        <f t="shared" si="664"/>
        <v/>
      </c>
      <c r="BH1859" s="657" t="str">
        <f t="shared" si="665"/>
        <v/>
      </c>
      <c r="BI1859" s="657" t="str">
        <f t="shared" si="666"/>
        <v/>
      </c>
      <c r="BM1859" s="681" t="e">
        <f>VLOOKUP(K1859,'【参考】数式用'!$A$2:$O$57,15,FALSE)</f>
        <v>#N/A</v>
      </c>
    </row>
    <row r="1860" spans="1:65" ht="109.9" customHeight="1">
      <c r="A1860" s="506">
        <v>1849</v>
      </c>
      <c r="B1860" s="517" t="str">
        <f>IF(基本情報入力シート!B1888="","",基本情報入力シート!B1888)</f>
        <v/>
      </c>
      <c r="C1860" s="523"/>
      <c r="D1860" s="523"/>
      <c r="E1860" s="523"/>
      <c r="F1860" s="530"/>
      <c r="G1860" s="536" t="str">
        <f>IF(基本情報入力シート!L1888="","",基本情報入力シート!L1888)</f>
        <v/>
      </c>
      <c r="H1860" s="536" t="str">
        <f>IF(基本情報入力シート!Q1888="","",基本情報入力シート!Q1888)</f>
        <v/>
      </c>
      <c r="I1860" s="536" t="str">
        <f>IF(基本情報入力シート!V1888="","",基本情報入力シート!V1888)</f>
        <v/>
      </c>
      <c r="J1860" s="536" t="str">
        <f>IF(基本情報入力シート!W1888="","",基本情報入力シート!W1888)</f>
        <v/>
      </c>
      <c r="K1860" s="536" t="str">
        <f>IF(基本情報入力シート!Z1888="","",基本情報入力シート!Z1888)</f>
        <v/>
      </c>
      <c r="L1860" s="555" t="str">
        <f>IF(基本情報入力シート!AF1888=0,"",基本情報入力シート!AF1888)</f>
        <v/>
      </c>
      <c r="M1860" s="563" t="str">
        <f>IF(AND(基本情報入力シート!AG1888="",基本情報入力シート!AG1888=""),"",基本情報入力シート!AG1888)</f>
        <v/>
      </c>
      <c r="N1860" s="570"/>
      <c r="O1860" s="575" t="str">
        <f>IFERROR(VLOOKUP(K1860,'【参考】数式用'!$A$2:$M$57,MATCH(N1860,'【参考】数式用'!$G$3:$M$3,0)+6,0),"")</f>
        <v/>
      </c>
      <c r="P1860" s="583" t="s">
        <v>549</v>
      </c>
      <c r="Q1860" s="587"/>
      <c r="R1860" s="590" t="s">
        <v>71</v>
      </c>
      <c r="S1860" s="587"/>
      <c r="T1860" s="590" t="s">
        <v>743</v>
      </c>
      <c r="U1860" s="587"/>
      <c r="V1860" s="590" t="s">
        <v>71</v>
      </c>
      <c r="W1860" s="587"/>
      <c r="X1860" s="590" t="s">
        <v>560</v>
      </c>
      <c r="Y1860" s="590" t="s">
        <v>763</v>
      </c>
      <c r="Z1860" s="589" t="str">
        <f t="shared" si="644"/>
        <v/>
      </c>
      <c r="AA1860" s="594" t="s">
        <v>127</v>
      </c>
      <c r="AB1860" s="598" t="str">
        <f t="shared" si="645"/>
        <v/>
      </c>
      <c r="AC1860" s="603" t="str">
        <f>IFERROR(ROUNDDOWN(ROUNDDOWN(ROUND(L1860*VLOOKUP(K1860,'【参考】数式用'!$A$2:$M$57,MATCH("処遇改善加算Ⅳ",'【参考】数式用'!$G$3:$M$3,0)+6,0),0)*M1860,0)*Z1860*0.5,0),"")</f>
        <v/>
      </c>
      <c r="AD1860" s="609"/>
      <c r="AE1860" s="617"/>
      <c r="AF1860" s="617"/>
      <c r="AG1860" s="623"/>
      <c r="AH1860" s="627"/>
      <c r="AI1860" s="708"/>
      <c r="AJ1860" s="634"/>
      <c r="AK1860" s="648" t="str">
        <f t="shared" si="646"/>
        <v/>
      </c>
      <c r="AL1860" s="651" t="str">
        <f t="shared" si="647"/>
        <v/>
      </c>
      <c r="AM1860" s="654"/>
      <c r="AN1860" s="657" t="str">
        <f>IFERROR(VLOOKUP(K1860,'【参考】数式用'!$A$2:$N$57,14,FALSE),"")</f>
        <v/>
      </c>
      <c r="AO1860" s="657" t="str">
        <f t="shared" si="648"/>
        <v/>
      </c>
      <c r="AP1860" s="711" t="str">
        <f t="shared" si="649"/>
        <v/>
      </c>
      <c r="AQ1860" s="711" t="str">
        <f t="shared" si="650"/>
        <v>キャリアパス要件Ⅰ・Ⅱ_</v>
      </c>
      <c r="AR1860" s="662" t="str">
        <f t="shared" si="651"/>
        <v>入力済</v>
      </c>
      <c r="AS1860" s="657" t="str">
        <f t="shared" si="652"/>
        <v/>
      </c>
      <c r="AT1860" s="662" t="str">
        <f t="shared" si="653"/>
        <v>入力済</v>
      </c>
      <c r="AU1860" s="662" t="str">
        <f t="shared" si="654"/>
        <v/>
      </c>
      <c r="AV1860" s="662" t="str">
        <f t="shared" si="655"/>
        <v/>
      </c>
      <c r="AW1860" s="657" t="str">
        <f t="shared" si="656"/>
        <v/>
      </c>
      <c r="AX1860" s="657" t="str">
        <f t="shared" si="657"/>
        <v>入力済</v>
      </c>
      <c r="AY1860" s="662" t="str">
        <f>IFERROR(VLOOKUP(K1860,'【参考】数式用'!$AR$3:$AS$49,2,FALSE),"")</f>
        <v/>
      </c>
      <c r="AZ1860" s="657" t="str">
        <f t="shared" si="658"/>
        <v/>
      </c>
      <c r="BA1860" s="657" t="str">
        <f t="shared" si="659"/>
        <v>入力済</v>
      </c>
      <c r="BB1860" s="662" t="str">
        <f>IFERROR(VLOOKUP(K1860,'【参考】数式用'!$AX$3:$AY$56,2,FALSE),"")</f>
        <v/>
      </c>
      <c r="BC1860" s="657" t="str">
        <f t="shared" si="660"/>
        <v/>
      </c>
      <c r="BD1860" s="657" t="str">
        <f t="shared" si="661"/>
        <v>入力済</v>
      </c>
      <c r="BE1860" s="657" t="str">
        <f t="shared" si="662"/>
        <v/>
      </c>
      <c r="BF1860" s="657" t="str">
        <f t="shared" si="663"/>
        <v/>
      </c>
      <c r="BG1860" s="657" t="str">
        <f t="shared" si="664"/>
        <v/>
      </c>
      <c r="BH1860" s="657" t="str">
        <f t="shared" si="665"/>
        <v/>
      </c>
      <c r="BI1860" s="657" t="str">
        <f t="shared" si="666"/>
        <v/>
      </c>
      <c r="BM1860" s="681" t="e">
        <f>VLOOKUP(K1860,'【参考】数式用'!$A$2:$O$57,15,FALSE)</f>
        <v>#N/A</v>
      </c>
    </row>
    <row r="1861" spans="1:65" ht="109.9" customHeight="1">
      <c r="A1861" s="506">
        <v>1850</v>
      </c>
      <c r="B1861" s="517" t="str">
        <f>IF(基本情報入力シート!B1889="","",基本情報入力シート!B1889)</f>
        <v/>
      </c>
      <c r="C1861" s="523"/>
      <c r="D1861" s="523"/>
      <c r="E1861" s="523"/>
      <c r="F1861" s="530"/>
      <c r="G1861" s="536" t="str">
        <f>IF(基本情報入力シート!L1889="","",基本情報入力シート!L1889)</f>
        <v/>
      </c>
      <c r="H1861" s="536" t="str">
        <f>IF(基本情報入力シート!Q1889="","",基本情報入力シート!Q1889)</f>
        <v/>
      </c>
      <c r="I1861" s="536" t="str">
        <f>IF(基本情報入力シート!V1889="","",基本情報入力シート!V1889)</f>
        <v/>
      </c>
      <c r="J1861" s="536" t="str">
        <f>IF(基本情報入力シート!W1889="","",基本情報入力シート!W1889)</f>
        <v/>
      </c>
      <c r="K1861" s="536" t="str">
        <f>IF(基本情報入力シート!Z1889="","",基本情報入力シート!Z1889)</f>
        <v/>
      </c>
      <c r="L1861" s="555" t="str">
        <f>IF(基本情報入力シート!AF1889=0,"",基本情報入力シート!AF1889)</f>
        <v/>
      </c>
      <c r="M1861" s="563" t="str">
        <f>IF(AND(基本情報入力シート!AG1889="",基本情報入力シート!AG1889=""),"",基本情報入力シート!AG1889)</f>
        <v/>
      </c>
      <c r="N1861" s="570"/>
      <c r="O1861" s="575" t="str">
        <f>IFERROR(VLOOKUP(K1861,'【参考】数式用'!$A$2:$M$57,MATCH(N1861,'【参考】数式用'!$G$3:$M$3,0)+6,0),"")</f>
        <v/>
      </c>
      <c r="P1861" s="583" t="s">
        <v>549</v>
      </c>
      <c r="Q1861" s="587"/>
      <c r="R1861" s="590" t="s">
        <v>71</v>
      </c>
      <c r="S1861" s="587"/>
      <c r="T1861" s="590" t="s">
        <v>743</v>
      </c>
      <c r="U1861" s="587"/>
      <c r="V1861" s="590" t="s">
        <v>71</v>
      </c>
      <c r="W1861" s="587"/>
      <c r="X1861" s="590" t="s">
        <v>560</v>
      </c>
      <c r="Y1861" s="590" t="s">
        <v>763</v>
      </c>
      <c r="Z1861" s="589" t="str">
        <f t="shared" si="644"/>
        <v/>
      </c>
      <c r="AA1861" s="594" t="s">
        <v>127</v>
      </c>
      <c r="AB1861" s="598" t="str">
        <f t="shared" si="645"/>
        <v/>
      </c>
      <c r="AC1861" s="603" t="str">
        <f>IFERROR(ROUNDDOWN(ROUNDDOWN(ROUND(L1861*VLOOKUP(K1861,'【参考】数式用'!$A$2:$M$57,MATCH("処遇改善加算Ⅳ",'【参考】数式用'!$G$3:$M$3,0)+6,0),0)*M1861,0)*Z1861*0.5,0),"")</f>
        <v/>
      </c>
      <c r="AD1861" s="609"/>
      <c r="AE1861" s="617"/>
      <c r="AF1861" s="617"/>
      <c r="AG1861" s="623"/>
      <c r="AH1861" s="627"/>
      <c r="AI1861" s="708"/>
      <c r="AJ1861" s="634"/>
      <c r="AK1861" s="648" t="str">
        <f t="shared" si="646"/>
        <v/>
      </c>
      <c r="AL1861" s="651" t="str">
        <f t="shared" si="647"/>
        <v/>
      </c>
      <c r="AM1861" s="654"/>
      <c r="AN1861" s="657" t="str">
        <f>IFERROR(VLOOKUP(K1861,'【参考】数式用'!$A$2:$N$57,14,FALSE),"")</f>
        <v/>
      </c>
      <c r="AO1861" s="657" t="str">
        <f t="shared" si="648"/>
        <v/>
      </c>
      <c r="AP1861" s="711" t="str">
        <f t="shared" si="649"/>
        <v/>
      </c>
      <c r="AQ1861" s="711" t="str">
        <f t="shared" si="650"/>
        <v>キャリアパス要件Ⅰ・Ⅱ_</v>
      </c>
      <c r="AR1861" s="662" t="str">
        <f t="shared" si="651"/>
        <v>入力済</v>
      </c>
      <c r="AS1861" s="657" t="str">
        <f t="shared" si="652"/>
        <v/>
      </c>
      <c r="AT1861" s="662" t="str">
        <f t="shared" si="653"/>
        <v>入力済</v>
      </c>
      <c r="AU1861" s="662" t="str">
        <f t="shared" si="654"/>
        <v/>
      </c>
      <c r="AV1861" s="662" t="str">
        <f t="shared" si="655"/>
        <v/>
      </c>
      <c r="AW1861" s="657" t="str">
        <f t="shared" si="656"/>
        <v/>
      </c>
      <c r="AX1861" s="657" t="str">
        <f t="shared" si="657"/>
        <v>入力済</v>
      </c>
      <c r="AY1861" s="662" t="str">
        <f>IFERROR(VLOOKUP(K1861,'【参考】数式用'!$AR$3:$AS$49,2,FALSE),"")</f>
        <v/>
      </c>
      <c r="AZ1861" s="657" t="str">
        <f t="shared" si="658"/>
        <v/>
      </c>
      <c r="BA1861" s="657" t="str">
        <f t="shared" si="659"/>
        <v>入力済</v>
      </c>
      <c r="BB1861" s="662" t="str">
        <f>IFERROR(VLOOKUP(K1861,'【参考】数式用'!$AX$3:$AY$56,2,FALSE),"")</f>
        <v/>
      </c>
      <c r="BC1861" s="657" t="str">
        <f t="shared" si="660"/>
        <v/>
      </c>
      <c r="BD1861" s="657" t="str">
        <f t="shared" si="661"/>
        <v>入力済</v>
      </c>
      <c r="BE1861" s="657" t="str">
        <f t="shared" si="662"/>
        <v/>
      </c>
      <c r="BF1861" s="657" t="str">
        <f t="shared" si="663"/>
        <v/>
      </c>
      <c r="BG1861" s="657" t="str">
        <f t="shared" si="664"/>
        <v/>
      </c>
      <c r="BH1861" s="657" t="str">
        <f t="shared" si="665"/>
        <v/>
      </c>
      <c r="BI1861" s="657" t="str">
        <f t="shared" si="666"/>
        <v/>
      </c>
      <c r="BM1861" s="681" t="e">
        <f>VLOOKUP(K1861,'【参考】数式用'!$A$2:$O$57,15,FALSE)</f>
        <v>#N/A</v>
      </c>
    </row>
    <row r="1862" spans="1:65" ht="109.9" customHeight="1">
      <c r="A1862" s="506">
        <v>1851</v>
      </c>
      <c r="B1862" s="517" t="str">
        <f>IF(基本情報入力シート!B1890="","",基本情報入力シート!B1890)</f>
        <v/>
      </c>
      <c r="C1862" s="523"/>
      <c r="D1862" s="523"/>
      <c r="E1862" s="523"/>
      <c r="F1862" s="530"/>
      <c r="G1862" s="536" t="str">
        <f>IF(基本情報入力シート!L1890="","",基本情報入力シート!L1890)</f>
        <v/>
      </c>
      <c r="H1862" s="536" t="str">
        <f>IF(基本情報入力シート!Q1890="","",基本情報入力シート!Q1890)</f>
        <v/>
      </c>
      <c r="I1862" s="536" t="str">
        <f>IF(基本情報入力シート!V1890="","",基本情報入力シート!V1890)</f>
        <v/>
      </c>
      <c r="J1862" s="536" t="str">
        <f>IF(基本情報入力シート!W1890="","",基本情報入力シート!W1890)</f>
        <v/>
      </c>
      <c r="K1862" s="536" t="str">
        <f>IF(基本情報入力シート!Z1890="","",基本情報入力シート!Z1890)</f>
        <v/>
      </c>
      <c r="L1862" s="555" t="str">
        <f>IF(基本情報入力シート!AF1890=0,"",基本情報入力シート!AF1890)</f>
        <v/>
      </c>
      <c r="M1862" s="563" t="str">
        <f>IF(AND(基本情報入力シート!AG1890="",基本情報入力シート!AG1890=""),"",基本情報入力シート!AG1890)</f>
        <v/>
      </c>
      <c r="N1862" s="570"/>
      <c r="O1862" s="575" t="str">
        <f>IFERROR(VLOOKUP(K1862,'【参考】数式用'!$A$2:$M$57,MATCH(N1862,'【参考】数式用'!$G$3:$M$3,0)+6,0),"")</f>
        <v/>
      </c>
      <c r="P1862" s="583" t="s">
        <v>549</v>
      </c>
      <c r="Q1862" s="587"/>
      <c r="R1862" s="590" t="s">
        <v>71</v>
      </c>
      <c r="S1862" s="587"/>
      <c r="T1862" s="590" t="s">
        <v>743</v>
      </c>
      <c r="U1862" s="587"/>
      <c r="V1862" s="590" t="s">
        <v>71</v>
      </c>
      <c r="W1862" s="587"/>
      <c r="X1862" s="590" t="s">
        <v>560</v>
      </c>
      <c r="Y1862" s="590" t="s">
        <v>763</v>
      </c>
      <c r="Z1862" s="589" t="str">
        <f t="shared" si="644"/>
        <v/>
      </c>
      <c r="AA1862" s="594" t="s">
        <v>127</v>
      </c>
      <c r="AB1862" s="598" t="str">
        <f t="shared" si="645"/>
        <v/>
      </c>
      <c r="AC1862" s="603" t="str">
        <f>IFERROR(ROUNDDOWN(ROUNDDOWN(ROUND(L1862*VLOOKUP(K1862,'【参考】数式用'!$A$2:$M$57,MATCH("処遇改善加算Ⅳ",'【参考】数式用'!$G$3:$M$3,0)+6,0),0)*M1862,0)*Z1862*0.5,0),"")</f>
        <v/>
      </c>
      <c r="AD1862" s="609"/>
      <c r="AE1862" s="617"/>
      <c r="AF1862" s="617"/>
      <c r="AG1862" s="623"/>
      <c r="AH1862" s="627"/>
      <c r="AI1862" s="708"/>
      <c r="AJ1862" s="634"/>
      <c r="AK1862" s="648" t="str">
        <f t="shared" si="646"/>
        <v/>
      </c>
      <c r="AL1862" s="651" t="str">
        <f t="shared" si="647"/>
        <v/>
      </c>
      <c r="AM1862" s="654"/>
      <c r="AN1862" s="657" t="str">
        <f>IFERROR(VLOOKUP(K1862,'【参考】数式用'!$A$2:$N$57,14,FALSE),"")</f>
        <v/>
      </c>
      <c r="AO1862" s="657" t="str">
        <f t="shared" si="648"/>
        <v/>
      </c>
      <c r="AP1862" s="711" t="str">
        <f t="shared" si="649"/>
        <v/>
      </c>
      <c r="AQ1862" s="711" t="str">
        <f t="shared" si="650"/>
        <v>キャリアパス要件Ⅰ・Ⅱ_</v>
      </c>
      <c r="AR1862" s="662" t="str">
        <f t="shared" si="651"/>
        <v>入力済</v>
      </c>
      <c r="AS1862" s="657" t="str">
        <f t="shared" si="652"/>
        <v/>
      </c>
      <c r="AT1862" s="662" t="str">
        <f t="shared" si="653"/>
        <v>入力済</v>
      </c>
      <c r="AU1862" s="662" t="str">
        <f t="shared" si="654"/>
        <v/>
      </c>
      <c r="AV1862" s="662" t="str">
        <f t="shared" si="655"/>
        <v/>
      </c>
      <c r="AW1862" s="657" t="str">
        <f t="shared" si="656"/>
        <v/>
      </c>
      <c r="AX1862" s="657" t="str">
        <f t="shared" si="657"/>
        <v>入力済</v>
      </c>
      <c r="AY1862" s="662" t="str">
        <f>IFERROR(VLOOKUP(K1862,'【参考】数式用'!$AR$3:$AS$49,2,FALSE),"")</f>
        <v/>
      </c>
      <c r="AZ1862" s="657" t="str">
        <f t="shared" si="658"/>
        <v/>
      </c>
      <c r="BA1862" s="657" t="str">
        <f t="shared" si="659"/>
        <v>入力済</v>
      </c>
      <c r="BB1862" s="662" t="str">
        <f>IFERROR(VLOOKUP(K1862,'【参考】数式用'!$AX$3:$AY$56,2,FALSE),"")</f>
        <v/>
      </c>
      <c r="BC1862" s="657" t="str">
        <f t="shared" si="660"/>
        <v/>
      </c>
      <c r="BD1862" s="657" t="str">
        <f t="shared" si="661"/>
        <v>入力済</v>
      </c>
      <c r="BE1862" s="657" t="str">
        <f t="shared" si="662"/>
        <v/>
      </c>
      <c r="BF1862" s="657" t="str">
        <f t="shared" si="663"/>
        <v/>
      </c>
      <c r="BG1862" s="657" t="str">
        <f t="shared" si="664"/>
        <v/>
      </c>
      <c r="BH1862" s="657" t="str">
        <f t="shared" si="665"/>
        <v/>
      </c>
      <c r="BI1862" s="657" t="str">
        <f t="shared" si="666"/>
        <v/>
      </c>
      <c r="BM1862" s="681" t="e">
        <f>VLOOKUP(K1862,'【参考】数式用'!$A$2:$O$57,15,FALSE)</f>
        <v>#N/A</v>
      </c>
    </row>
    <row r="1863" spans="1:65" ht="109.9" customHeight="1">
      <c r="A1863" s="506">
        <v>1852</v>
      </c>
      <c r="B1863" s="517" t="str">
        <f>IF(基本情報入力シート!B1891="","",基本情報入力シート!B1891)</f>
        <v/>
      </c>
      <c r="C1863" s="523"/>
      <c r="D1863" s="523"/>
      <c r="E1863" s="523"/>
      <c r="F1863" s="530"/>
      <c r="G1863" s="536" t="str">
        <f>IF(基本情報入力シート!L1891="","",基本情報入力シート!L1891)</f>
        <v/>
      </c>
      <c r="H1863" s="536" t="str">
        <f>IF(基本情報入力シート!Q1891="","",基本情報入力シート!Q1891)</f>
        <v/>
      </c>
      <c r="I1863" s="536" t="str">
        <f>IF(基本情報入力シート!V1891="","",基本情報入力シート!V1891)</f>
        <v/>
      </c>
      <c r="J1863" s="536" t="str">
        <f>IF(基本情報入力シート!W1891="","",基本情報入力シート!W1891)</f>
        <v/>
      </c>
      <c r="K1863" s="536" t="str">
        <f>IF(基本情報入力シート!Z1891="","",基本情報入力シート!Z1891)</f>
        <v/>
      </c>
      <c r="L1863" s="555" t="str">
        <f>IF(基本情報入力シート!AF1891=0,"",基本情報入力シート!AF1891)</f>
        <v/>
      </c>
      <c r="M1863" s="563" t="str">
        <f>IF(AND(基本情報入力シート!AG1891="",基本情報入力シート!AG1891=""),"",基本情報入力シート!AG1891)</f>
        <v/>
      </c>
      <c r="N1863" s="570"/>
      <c r="O1863" s="575" t="str">
        <f>IFERROR(VLOOKUP(K1863,'【参考】数式用'!$A$2:$M$57,MATCH(N1863,'【参考】数式用'!$G$3:$M$3,0)+6,0),"")</f>
        <v/>
      </c>
      <c r="P1863" s="583" t="s">
        <v>549</v>
      </c>
      <c r="Q1863" s="587"/>
      <c r="R1863" s="590" t="s">
        <v>71</v>
      </c>
      <c r="S1863" s="587"/>
      <c r="T1863" s="590" t="s">
        <v>743</v>
      </c>
      <c r="U1863" s="587"/>
      <c r="V1863" s="590" t="s">
        <v>71</v>
      </c>
      <c r="W1863" s="587"/>
      <c r="X1863" s="590" t="s">
        <v>560</v>
      </c>
      <c r="Y1863" s="590" t="s">
        <v>763</v>
      </c>
      <c r="Z1863" s="589" t="str">
        <f t="shared" si="644"/>
        <v/>
      </c>
      <c r="AA1863" s="594" t="s">
        <v>127</v>
      </c>
      <c r="AB1863" s="598" t="str">
        <f t="shared" si="645"/>
        <v/>
      </c>
      <c r="AC1863" s="603" t="str">
        <f>IFERROR(ROUNDDOWN(ROUNDDOWN(ROUND(L1863*VLOOKUP(K1863,'【参考】数式用'!$A$2:$M$57,MATCH("処遇改善加算Ⅳ",'【参考】数式用'!$G$3:$M$3,0)+6,0),0)*M1863,0)*Z1863*0.5,0),"")</f>
        <v/>
      </c>
      <c r="AD1863" s="609"/>
      <c r="AE1863" s="617"/>
      <c r="AF1863" s="617"/>
      <c r="AG1863" s="623"/>
      <c r="AH1863" s="627"/>
      <c r="AI1863" s="708"/>
      <c r="AJ1863" s="634"/>
      <c r="AK1863" s="648" t="str">
        <f t="shared" si="646"/>
        <v/>
      </c>
      <c r="AL1863" s="651" t="str">
        <f t="shared" si="647"/>
        <v/>
      </c>
      <c r="AM1863" s="654"/>
      <c r="AN1863" s="657" t="str">
        <f>IFERROR(VLOOKUP(K1863,'【参考】数式用'!$A$2:$N$57,14,FALSE),"")</f>
        <v/>
      </c>
      <c r="AO1863" s="657" t="str">
        <f t="shared" si="648"/>
        <v/>
      </c>
      <c r="AP1863" s="711" t="str">
        <f t="shared" si="649"/>
        <v/>
      </c>
      <c r="AQ1863" s="711" t="str">
        <f t="shared" si="650"/>
        <v>キャリアパス要件Ⅰ・Ⅱ_</v>
      </c>
      <c r="AR1863" s="662" t="str">
        <f t="shared" si="651"/>
        <v>入力済</v>
      </c>
      <c r="AS1863" s="657" t="str">
        <f t="shared" si="652"/>
        <v/>
      </c>
      <c r="AT1863" s="662" t="str">
        <f t="shared" si="653"/>
        <v>入力済</v>
      </c>
      <c r="AU1863" s="662" t="str">
        <f t="shared" si="654"/>
        <v/>
      </c>
      <c r="AV1863" s="662" t="str">
        <f t="shared" si="655"/>
        <v/>
      </c>
      <c r="AW1863" s="657" t="str">
        <f t="shared" si="656"/>
        <v/>
      </c>
      <c r="AX1863" s="657" t="str">
        <f t="shared" si="657"/>
        <v>入力済</v>
      </c>
      <c r="AY1863" s="662" t="str">
        <f>IFERROR(VLOOKUP(K1863,'【参考】数式用'!$AR$3:$AS$49,2,FALSE),"")</f>
        <v/>
      </c>
      <c r="AZ1863" s="657" t="str">
        <f t="shared" si="658"/>
        <v/>
      </c>
      <c r="BA1863" s="657" t="str">
        <f t="shared" si="659"/>
        <v>入力済</v>
      </c>
      <c r="BB1863" s="662" t="str">
        <f>IFERROR(VLOOKUP(K1863,'【参考】数式用'!$AX$3:$AY$56,2,FALSE),"")</f>
        <v/>
      </c>
      <c r="BC1863" s="657" t="str">
        <f t="shared" si="660"/>
        <v/>
      </c>
      <c r="BD1863" s="657" t="str">
        <f t="shared" si="661"/>
        <v>入力済</v>
      </c>
      <c r="BE1863" s="657" t="str">
        <f t="shared" si="662"/>
        <v/>
      </c>
      <c r="BF1863" s="657" t="str">
        <f t="shared" si="663"/>
        <v/>
      </c>
      <c r="BG1863" s="657" t="str">
        <f t="shared" si="664"/>
        <v/>
      </c>
      <c r="BH1863" s="657" t="str">
        <f t="shared" si="665"/>
        <v/>
      </c>
      <c r="BI1863" s="657" t="str">
        <f t="shared" si="666"/>
        <v/>
      </c>
      <c r="BM1863" s="681" t="e">
        <f>VLOOKUP(K1863,'【参考】数式用'!$A$2:$O$57,15,FALSE)</f>
        <v>#N/A</v>
      </c>
    </row>
    <row r="1864" spans="1:65" ht="109.9" customHeight="1">
      <c r="A1864" s="506">
        <v>1853</v>
      </c>
      <c r="B1864" s="517" t="str">
        <f>IF(基本情報入力シート!B1892="","",基本情報入力シート!B1892)</f>
        <v/>
      </c>
      <c r="C1864" s="523"/>
      <c r="D1864" s="523"/>
      <c r="E1864" s="523"/>
      <c r="F1864" s="530"/>
      <c r="G1864" s="536" t="str">
        <f>IF(基本情報入力シート!L1892="","",基本情報入力シート!L1892)</f>
        <v/>
      </c>
      <c r="H1864" s="536" t="str">
        <f>IF(基本情報入力シート!Q1892="","",基本情報入力シート!Q1892)</f>
        <v/>
      </c>
      <c r="I1864" s="536" t="str">
        <f>IF(基本情報入力シート!V1892="","",基本情報入力シート!V1892)</f>
        <v/>
      </c>
      <c r="J1864" s="536" t="str">
        <f>IF(基本情報入力シート!W1892="","",基本情報入力シート!W1892)</f>
        <v/>
      </c>
      <c r="K1864" s="536" t="str">
        <f>IF(基本情報入力シート!Z1892="","",基本情報入力シート!Z1892)</f>
        <v/>
      </c>
      <c r="L1864" s="555" t="str">
        <f>IF(基本情報入力シート!AF1892=0,"",基本情報入力シート!AF1892)</f>
        <v/>
      </c>
      <c r="M1864" s="563" t="str">
        <f>IF(AND(基本情報入力シート!AG1892="",基本情報入力シート!AG1892=""),"",基本情報入力シート!AG1892)</f>
        <v/>
      </c>
      <c r="N1864" s="570"/>
      <c r="O1864" s="575" t="str">
        <f>IFERROR(VLOOKUP(K1864,'【参考】数式用'!$A$2:$M$57,MATCH(N1864,'【参考】数式用'!$G$3:$M$3,0)+6,0),"")</f>
        <v/>
      </c>
      <c r="P1864" s="583" t="s">
        <v>549</v>
      </c>
      <c r="Q1864" s="587"/>
      <c r="R1864" s="590" t="s">
        <v>71</v>
      </c>
      <c r="S1864" s="587"/>
      <c r="T1864" s="590" t="s">
        <v>743</v>
      </c>
      <c r="U1864" s="587"/>
      <c r="V1864" s="590" t="s">
        <v>71</v>
      </c>
      <c r="W1864" s="587"/>
      <c r="X1864" s="590" t="s">
        <v>560</v>
      </c>
      <c r="Y1864" s="590" t="s">
        <v>763</v>
      </c>
      <c r="Z1864" s="589" t="str">
        <f t="shared" si="644"/>
        <v/>
      </c>
      <c r="AA1864" s="594" t="s">
        <v>127</v>
      </c>
      <c r="AB1864" s="598" t="str">
        <f t="shared" si="645"/>
        <v/>
      </c>
      <c r="AC1864" s="603" t="str">
        <f>IFERROR(ROUNDDOWN(ROUNDDOWN(ROUND(L1864*VLOOKUP(K1864,'【参考】数式用'!$A$2:$M$57,MATCH("処遇改善加算Ⅳ",'【参考】数式用'!$G$3:$M$3,0)+6,0),0)*M1864,0)*Z1864*0.5,0),"")</f>
        <v/>
      </c>
      <c r="AD1864" s="609"/>
      <c r="AE1864" s="617"/>
      <c r="AF1864" s="617"/>
      <c r="AG1864" s="623"/>
      <c r="AH1864" s="627"/>
      <c r="AI1864" s="708"/>
      <c r="AJ1864" s="634"/>
      <c r="AK1864" s="648" t="str">
        <f t="shared" si="646"/>
        <v/>
      </c>
      <c r="AL1864" s="651" t="str">
        <f t="shared" si="647"/>
        <v/>
      </c>
      <c r="AM1864" s="654"/>
      <c r="AN1864" s="657" t="str">
        <f>IFERROR(VLOOKUP(K1864,'【参考】数式用'!$A$2:$N$57,14,FALSE),"")</f>
        <v/>
      </c>
      <c r="AO1864" s="657" t="str">
        <f t="shared" si="648"/>
        <v/>
      </c>
      <c r="AP1864" s="711" t="str">
        <f t="shared" si="649"/>
        <v/>
      </c>
      <c r="AQ1864" s="711" t="str">
        <f t="shared" si="650"/>
        <v>キャリアパス要件Ⅰ・Ⅱ_</v>
      </c>
      <c r="AR1864" s="662" t="str">
        <f t="shared" si="651"/>
        <v>入力済</v>
      </c>
      <c r="AS1864" s="657" t="str">
        <f t="shared" si="652"/>
        <v/>
      </c>
      <c r="AT1864" s="662" t="str">
        <f t="shared" si="653"/>
        <v>入力済</v>
      </c>
      <c r="AU1864" s="662" t="str">
        <f t="shared" si="654"/>
        <v/>
      </c>
      <c r="AV1864" s="662" t="str">
        <f t="shared" si="655"/>
        <v/>
      </c>
      <c r="AW1864" s="657" t="str">
        <f t="shared" si="656"/>
        <v/>
      </c>
      <c r="AX1864" s="657" t="str">
        <f t="shared" si="657"/>
        <v>入力済</v>
      </c>
      <c r="AY1864" s="662" t="str">
        <f>IFERROR(VLOOKUP(K1864,'【参考】数式用'!$AR$3:$AS$49,2,FALSE),"")</f>
        <v/>
      </c>
      <c r="AZ1864" s="657" t="str">
        <f t="shared" si="658"/>
        <v/>
      </c>
      <c r="BA1864" s="657" t="str">
        <f t="shared" si="659"/>
        <v>入力済</v>
      </c>
      <c r="BB1864" s="662" t="str">
        <f>IFERROR(VLOOKUP(K1864,'【参考】数式用'!$AX$3:$AY$56,2,FALSE),"")</f>
        <v/>
      </c>
      <c r="BC1864" s="657" t="str">
        <f t="shared" si="660"/>
        <v/>
      </c>
      <c r="BD1864" s="657" t="str">
        <f t="shared" si="661"/>
        <v>入力済</v>
      </c>
      <c r="BE1864" s="657" t="str">
        <f t="shared" si="662"/>
        <v/>
      </c>
      <c r="BF1864" s="657" t="str">
        <f t="shared" si="663"/>
        <v/>
      </c>
      <c r="BG1864" s="657" t="str">
        <f t="shared" si="664"/>
        <v/>
      </c>
      <c r="BH1864" s="657" t="str">
        <f t="shared" si="665"/>
        <v/>
      </c>
      <c r="BI1864" s="657" t="str">
        <f t="shared" si="666"/>
        <v/>
      </c>
      <c r="BM1864" s="681" t="e">
        <f>VLOOKUP(K1864,'【参考】数式用'!$A$2:$O$57,15,FALSE)</f>
        <v>#N/A</v>
      </c>
    </row>
    <row r="1865" spans="1:65" ht="109.9" customHeight="1">
      <c r="A1865" s="506">
        <v>1854</v>
      </c>
      <c r="B1865" s="517" t="str">
        <f>IF(基本情報入力シート!B1893="","",基本情報入力シート!B1893)</f>
        <v/>
      </c>
      <c r="C1865" s="523"/>
      <c r="D1865" s="523"/>
      <c r="E1865" s="523"/>
      <c r="F1865" s="530"/>
      <c r="G1865" s="536" t="str">
        <f>IF(基本情報入力シート!L1893="","",基本情報入力シート!L1893)</f>
        <v/>
      </c>
      <c r="H1865" s="536" t="str">
        <f>IF(基本情報入力シート!Q1893="","",基本情報入力シート!Q1893)</f>
        <v/>
      </c>
      <c r="I1865" s="536" t="str">
        <f>IF(基本情報入力シート!V1893="","",基本情報入力シート!V1893)</f>
        <v/>
      </c>
      <c r="J1865" s="536" t="str">
        <f>IF(基本情報入力シート!W1893="","",基本情報入力シート!W1893)</f>
        <v/>
      </c>
      <c r="K1865" s="536" t="str">
        <f>IF(基本情報入力シート!Z1893="","",基本情報入力シート!Z1893)</f>
        <v/>
      </c>
      <c r="L1865" s="555" t="str">
        <f>IF(基本情報入力シート!AF1893=0,"",基本情報入力シート!AF1893)</f>
        <v/>
      </c>
      <c r="M1865" s="563" t="str">
        <f>IF(AND(基本情報入力シート!AG1893="",基本情報入力シート!AG1893=""),"",基本情報入力シート!AG1893)</f>
        <v/>
      </c>
      <c r="N1865" s="570"/>
      <c r="O1865" s="575" t="str">
        <f>IFERROR(VLOOKUP(K1865,'【参考】数式用'!$A$2:$M$57,MATCH(N1865,'【参考】数式用'!$G$3:$M$3,0)+6,0),"")</f>
        <v/>
      </c>
      <c r="P1865" s="583" t="s">
        <v>549</v>
      </c>
      <c r="Q1865" s="587"/>
      <c r="R1865" s="590" t="s">
        <v>71</v>
      </c>
      <c r="S1865" s="587"/>
      <c r="T1865" s="590" t="s">
        <v>743</v>
      </c>
      <c r="U1865" s="587"/>
      <c r="V1865" s="590" t="s">
        <v>71</v>
      </c>
      <c r="W1865" s="587"/>
      <c r="X1865" s="590" t="s">
        <v>560</v>
      </c>
      <c r="Y1865" s="590" t="s">
        <v>763</v>
      </c>
      <c r="Z1865" s="589" t="str">
        <f t="shared" si="644"/>
        <v/>
      </c>
      <c r="AA1865" s="594" t="s">
        <v>127</v>
      </c>
      <c r="AB1865" s="598" t="str">
        <f t="shared" si="645"/>
        <v/>
      </c>
      <c r="AC1865" s="603" t="str">
        <f>IFERROR(ROUNDDOWN(ROUNDDOWN(ROUND(L1865*VLOOKUP(K1865,'【参考】数式用'!$A$2:$M$57,MATCH("処遇改善加算Ⅳ",'【参考】数式用'!$G$3:$M$3,0)+6,0),0)*M1865,0)*Z1865*0.5,0),"")</f>
        <v/>
      </c>
      <c r="AD1865" s="609"/>
      <c r="AE1865" s="617"/>
      <c r="AF1865" s="617"/>
      <c r="AG1865" s="623"/>
      <c r="AH1865" s="627"/>
      <c r="AI1865" s="708"/>
      <c r="AJ1865" s="634"/>
      <c r="AK1865" s="648" t="str">
        <f t="shared" si="646"/>
        <v/>
      </c>
      <c r="AL1865" s="651" t="str">
        <f t="shared" si="647"/>
        <v/>
      </c>
      <c r="AM1865" s="654"/>
      <c r="AN1865" s="657" t="str">
        <f>IFERROR(VLOOKUP(K1865,'【参考】数式用'!$A$2:$N$57,14,FALSE),"")</f>
        <v/>
      </c>
      <c r="AO1865" s="657" t="str">
        <f t="shared" si="648"/>
        <v/>
      </c>
      <c r="AP1865" s="711" t="str">
        <f t="shared" si="649"/>
        <v/>
      </c>
      <c r="AQ1865" s="711" t="str">
        <f t="shared" si="650"/>
        <v>キャリアパス要件Ⅰ・Ⅱ_</v>
      </c>
      <c r="AR1865" s="662" t="str">
        <f t="shared" si="651"/>
        <v>入力済</v>
      </c>
      <c r="AS1865" s="657" t="str">
        <f t="shared" si="652"/>
        <v/>
      </c>
      <c r="AT1865" s="662" t="str">
        <f t="shared" si="653"/>
        <v>入力済</v>
      </c>
      <c r="AU1865" s="662" t="str">
        <f t="shared" si="654"/>
        <v/>
      </c>
      <c r="AV1865" s="662" t="str">
        <f t="shared" si="655"/>
        <v/>
      </c>
      <c r="AW1865" s="657" t="str">
        <f t="shared" si="656"/>
        <v/>
      </c>
      <c r="AX1865" s="657" t="str">
        <f t="shared" si="657"/>
        <v>入力済</v>
      </c>
      <c r="AY1865" s="662" t="str">
        <f>IFERROR(VLOOKUP(K1865,'【参考】数式用'!$AR$3:$AS$49,2,FALSE),"")</f>
        <v/>
      </c>
      <c r="AZ1865" s="657" t="str">
        <f t="shared" si="658"/>
        <v/>
      </c>
      <c r="BA1865" s="657" t="str">
        <f t="shared" si="659"/>
        <v>入力済</v>
      </c>
      <c r="BB1865" s="662" t="str">
        <f>IFERROR(VLOOKUP(K1865,'【参考】数式用'!$AX$3:$AY$56,2,FALSE),"")</f>
        <v/>
      </c>
      <c r="BC1865" s="657" t="str">
        <f t="shared" si="660"/>
        <v/>
      </c>
      <c r="BD1865" s="657" t="str">
        <f t="shared" si="661"/>
        <v>入力済</v>
      </c>
      <c r="BE1865" s="657" t="str">
        <f t="shared" si="662"/>
        <v/>
      </c>
      <c r="BF1865" s="657" t="str">
        <f t="shared" si="663"/>
        <v/>
      </c>
      <c r="BG1865" s="657" t="str">
        <f t="shared" si="664"/>
        <v/>
      </c>
      <c r="BH1865" s="657" t="str">
        <f t="shared" si="665"/>
        <v/>
      </c>
      <c r="BI1865" s="657" t="str">
        <f t="shared" si="666"/>
        <v/>
      </c>
      <c r="BM1865" s="681" t="e">
        <f>VLOOKUP(K1865,'【参考】数式用'!$A$2:$O$57,15,FALSE)</f>
        <v>#N/A</v>
      </c>
    </row>
    <row r="1866" spans="1:65" ht="109.9" customHeight="1">
      <c r="A1866" s="506">
        <v>1855</v>
      </c>
      <c r="B1866" s="517" t="str">
        <f>IF(基本情報入力シート!B1894="","",基本情報入力シート!B1894)</f>
        <v/>
      </c>
      <c r="C1866" s="523"/>
      <c r="D1866" s="523"/>
      <c r="E1866" s="523"/>
      <c r="F1866" s="530"/>
      <c r="G1866" s="536" t="str">
        <f>IF(基本情報入力シート!L1894="","",基本情報入力シート!L1894)</f>
        <v/>
      </c>
      <c r="H1866" s="536" t="str">
        <f>IF(基本情報入力シート!Q1894="","",基本情報入力シート!Q1894)</f>
        <v/>
      </c>
      <c r="I1866" s="536" t="str">
        <f>IF(基本情報入力シート!V1894="","",基本情報入力シート!V1894)</f>
        <v/>
      </c>
      <c r="J1866" s="536" t="str">
        <f>IF(基本情報入力シート!W1894="","",基本情報入力シート!W1894)</f>
        <v/>
      </c>
      <c r="K1866" s="536" t="str">
        <f>IF(基本情報入力シート!Z1894="","",基本情報入力シート!Z1894)</f>
        <v/>
      </c>
      <c r="L1866" s="555" t="str">
        <f>IF(基本情報入力シート!AF1894=0,"",基本情報入力シート!AF1894)</f>
        <v/>
      </c>
      <c r="M1866" s="563" t="str">
        <f>IF(AND(基本情報入力シート!AG1894="",基本情報入力シート!AG1894=""),"",基本情報入力シート!AG1894)</f>
        <v/>
      </c>
      <c r="N1866" s="570"/>
      <c r="O1866" s="575" t="str">
        <f>IFERROR(VLOOKUP(K1866,'【参考】数式用'!$A$2:$M$57,MATCH(N1866,'【参考】数式用'!$G$3:$M$3,0)+6,0),"")</f>
        <v/>
      </c>
      <c r="P1866" s="583" t="s">
        <v>549</v>
      </c>
      <c r="Q1866" s="587"/>
      <c r="R1866" s="590" t="s">
        <v>71</v>
      </c>
      <c r="S1866" s="587"/>
      <c r="T1866" s="590" t="s">
        <v>743</v>
      </c>
      <c r="U1866" s="587"/>
      <c r="V1866" s="590" t="s">
        <v>71</v>
      </c>
      <c r="W1866" s="587"/>
      <c r="X1866" s="590" t="s">
        <v>560</v>
      </c>
      <c r="Y1866" s="590" t="s">
        <v>763</v>
      </c>
      <c r="Z1866" s="589" t="str">
        <f t="shared" si="644"/>
        <v/>
      </c>
      <c r="AA1866" s="594" t="s">
        <v>127</v>
      </c>
      <c r="AB1866" s="598" t="str">
        <f t="shared" si="645"/>
        <v/>
      </c>
      <c r="AC1866" s="603" t="str">
        <f>IFERROR(ROUNDDOWN(ROUNDDOWN(ROUND(L1866*VLOOKUP(K1866,'【参考】数式用'!$A$2:$M$57,MATCH("処遇改善加算Ⅳ",'【参考】数式用'!$G$3:$M$3,0)+6,0),0)*M1866,0)*Z1866*0.5,0),"")</f>
        <v/>
      </c>
      <c r="AD1866" s="609"/>
      <c r="AE1866" s="617"/>
      <c r="AF1866" s="617"/>
      <c r="AG1866" s="623"/>
      <c r="AH1866" s="627"/>
      <c r="AI1866" s="708"/>
      <c r="AJ1866" s="634"/>
      <c r="AK1866" s="648" t="str">
        <f t="shared" si="646"/>
        <v/>
      </c>
      <c r="AL1866" s="651" t="str">
        <f t="shared" si="647"/>
        <v/>
      </c>
      <c r="AM1866" s="654"/>
      <c r="AN1866" s="657" t="str">
        <f>IFERROR(VLOOKUP(K1866,'【参考】数式用'!$A$2:$N$57,14,FALSE),"")</f>
        <v/>
      </c>
      <c r="AO1866" s="657" t="str">
        <f t="shared" si="648"/>
        <v/>
      </c>
      <c r="AP1866" s="711" t="str">
        <f t="shared" si="649"/>
        <v/>
      </c>
      <c r="AQ1866" s="711" t="str">
        <f t="shared" si="650"/>
        <v>キャリアパス要件Ⅰ・Ⅱ_</v>
      </c>
      <c r="AR1866" s="662" t="str">
        <f t="shared" si="651"/>
        <v>入力済</v>
      </c>
      <c r="AS1866" s="657" t="str">
        <f t="shared" si="652"/>
        <v/>
      </c>
      <c r="AT1866" s="662" t="str">
        <f t="shared" si="653"/>
        <v>入力済</v>
      </c>
      <c r="AU1866" s="662" t="str">
        <f t="shared" si="654"/>
        <v/>
      </c>
      <c r="AV1866" s="662" t="str">
        <f t="shared" si="655"/>
        <v/>
      </c>
      <c r="AW1866" s="657" t="str">
        <f t="shared" si="656"/>
        <v/>
      </c>
      <c r="AX1866" s="657" t="str">
        <f t="shared" si="657"/>
        <v>入力済</v>
      </c>
      <c r="AY1866" s="662" t="str">
        <f>IFERROR(VLOOKUP(K1866,'【参考】数式用'!$AR$3:$AS$49,2,FALSE),"")</f>
        <v/>
      </c>
      <c r="AZ1866" s="657" t="str">
        <f t="shared" si="658"/>
        <v/>
      </c>
      <c r="BA1866" s="657" t="str">
        <f t="shared" si="659"/>
        <v>入力済</v>
      </c>
      <c r="BB1866" s="662" t="str">
        <f>IFERROR(VLOOKUP(K1866,'【参考】数式用'!$AX$3:$AY$56,2,FALSE),"")</f>
        <v/>
      </c>
      <c r="BC1866" s="657" t="str">
        <f t="shared" si="660"/>
        <v/>
      </c>
      <c r="BD1866" s="657" t="str">
        <f t="shared" si="661"/>
        <v>入力済</v>
      </c>
      <c r="BE1866" s="657" t="str">
        <f t="shared" si="662"/>
        <v/>
      </c>
      <c r="BF1866" s="657" t="str">
        <f t="shared" si="663"/>
        <v/>
      </c>
      <c r="BG1866" s="657" t="str">
        <f t="shared" si="664"/>
        <v/>
      </c>
      <c r="BH1866" s="657" t="str">
        <f t="shared" si="665"/>
        <v/>
      </c>
      <c r="BI1866" s="657" t="str">
        <f t="shared" si="666"/>
        <v/>
      </c>
      <c r="BM1866" s="681" t="e">
        <f>VLOOKUP(K1866,'【参考】数式用'!$A$2:$O$57,15,FALSE)</f>
        <v>#N/A</v>
      </c>
    </row>
    <row r="1867" spans="1:65" ht="109.9" customHeight="1">
      <c r="A1867" s="506">
        <v>1856</v>
      </c>
      <c r="B1867" s="517" t="str">
        <f>IF(基本情報入力シート!B1895="","",基本情報入力シート!B1895)</f>
        <v/>
      </c>
      <c r="C1867" s="523"/>
      <c r="D1867" s="523"/>
      <c r="E1867" s="523"/>
      <c r="F1867" s="530"/>
      <c r="G1867" s="536" t="str">
        <f>IF(基本情報入力シート!L1895="","",基本情報入力シート!L1895)</f>
        <v/>
      </c>
      <c r="H1867" s="536" t="str">
        <f>IF(基本情報入力シート!Q1895="","",基本情報入力シート!Q1895)</f>
        <v/>
      </c>
      <c r="I1867" s="536" t="str">
        <f>IF(基本情報入力シート!V1895="","",基本情報入力シート!V1895)</f>
        <v/>
      </c>
      <c r="J1867" s="536" t="str">
        <f>IF(基本情報入力シート!W1895="","",基本情報入力シート!W1895)</f>
        <v/>
      </c>
      <c r="K1867" s="536" t="str">
        <f>IF(基本情報入力シート!Z1895="","",基本情報入力シート!Z1895)</f>
        <v/>
      </c>
      <c r="L1867" s="555" t="str">
        <f>IF(基本情報入力シート!AF1895=0,"",基本情報入力シート!AF1895)</f>
        <v/>
      </c>
      <c r="M1867" s="563" t="str">
        <f>IF(AND(基本情報入力シート!AG1895="",基本情報入力シート!AG1895=""),"",基本情報入力シート!AG1895)</f>
        <v/>
      </c>
      <c r="N1867" s="570"/>
      <c r="O1867" s="575" t="str">
        <f>IFERROR(VLOOKUP(K1867,'【参考】数式用'!$A$2:$M$57,MATCH(N1867,'【参考】数式用'!$G$3:$M$3,0)+6,0),"")</f>
        <v/>
      </c>
      <c r="P1867" s="583" t="s">
        <v>549</v>
      </c>
      <c r="Q1867" s="587"/>
      <c r="R1867" s="590" t="s">
        <v>71</v>
      </c>
      <c r="S1867" s="587"/>
      <c r="T1867" s="590" t="s">
        <v>743</v>
      </c>
      <c r="U1867" s="587"/>
      <c r="V1867" s="590" t="s">
        <v>71</v>
      </c>
      <c r="W1867" s="587"/>
      <c r="X1867" s="590" t="s">
        <v>560</v>
      </c>
      <c r="Y1867" s="590" t="s">
        <v>763</v>
      </c>
      <c r="Z1867" s="589" t="str">
        <f t="shared" si="644"/>
        <v/>
      </c>
      <c r="AA1867" s="594" t="s">
        <v>127</v>
      </c>
      <c r="AB1867" s="598" t="str">
        <f t="shared" si="645"/>
        <v/>
      </c>
      <c r="AC1867" s="603" t="str">
        <f>IFERROR(ROUNDDOWN(ROUNDDOWN(ROUND(L1867*VLOOKUP(K1867,'【参考】数式用'!$A$2:$M$57,MATCH("処遇改善加算Ⅳ",'【参考】数式用'!$G$3:$M$3,0)+6,0),0)*M1867,0)*Z1867*0.5,0),"")</f>
        <v/>
      </c>
      <c r="AD1867" s="609"/>
      <c r="AE1867" s="617"/>
      <c r="AF1867" s="617"/>
      <c r="AG1867" s="623"/>
      <c r="AH1867" s="627"/>
      <c r="AI1867" s="708"/>
      <c r="AJ1867" s="634"/>
      <c r="AK1867" s="648" t="str">
        <f t="shared" si="646"/>
        <v/>
      </c>
      <c r="AL1867" s="651" t="str">
        <f t="shared" si="647"/>
        <v/>
      </c>
      <c r="AM1867" s="654"/>
      <c r="AN1867" s="657" t="str">
        <f>IFERROR(VLOOKUP(K1867,'【参考】数式用'!$A$2:$N$57,14,FALSE),"")</f>
        <v/>
      </c>
      <c r="AO1867" s="657" t="str">
        <f t="shared" si="648"/>
        <v/>
      </c>
      <c r="AP1867" s="711" t="str">
        <f t="shared" si="649"/>
        <v/>
      </c>
      <c r="AQ1867" s="711" t="str">
        <f t="shared" si="650"/>
        <v>キャリアパス要件Ⅰ・Ⅱ_</v>
      </c>
      <c r="AR1867" s="662" t="str">
        <f t="shared" si="651"/>
        <v>入力済</v>
      </c>
      <c r="AS1867" s="657" t="str">
        <f t="shared" si="652"/>
        <v/>
      </c>
      <c r="AT1867" s="662" t="str">
        <f t="shared" si="653"/>
        <v>入力済</v>
      </c>
      <c r="AU1867" s="662" t="str">
        <f t="shared" si="654"/>
        <v/>
      </c>
      <c r="AV1867" s="662" t="str">
        <f t="shared" si="655"/>
        <v/>
      </c>
      <c r="AW1867" s="657" t="str">
        <f t="shared" si="656"/>
        <v/>
      </c>
      <c r="AX1867" s="657" t="str">
        <f t="shared" si="657"/>
        <v>入力済</v>
      </c>
      <c r="AY1867" s="662" t="str">
        <f>IFERROR(VLOOKUP(K1867,'【参考】数式用'!$AR$3:$AS$49,2,FALSE),"")</f>
        <v/>
      </c>
      <c r="AZ1867" s="657" t="str">
        <f t="shared" si="658"/>
        <v/>
      </c>
      <c r="BA1867" s="657" t="str">
        <f t="shared" si="659"/>
        <v>入力済</v>
      </c>
      <c r="BB1867" s="662" t="str">
        <f>IFERROR(VLOOKUP(K1867,'【参考】数式用'!$AX$3:$AY$56,2,FALSE),"")</f>
        <v/>
      </c>
      <c r="BC1867" s="657" t="str">
        <f t="shared" si="660"/>
        <v/>
      </c>
      <c r="BD1867" s="657" t="str">
        <f t="shared" si="661"/>
        <v>入力済</v>
      </c>
      <c r="BE1867" s="657" t="str">
        <f t="shared" si="662"/>
        <v/>
      </c>
      <c r="BF1867" s="657" t="str">
        <f t="shared" si="663"/>
        <v/>
      </c>
      <c r="BG1867" s="657" t="str">
        <f t="shared" si="664"/>
        <v/>
      </c>
      <c r="BH1867" s="657" t="str">
        <f t="shared" si="665"/>
        <v/>
      </c>
      <c r="BI1867" s="657" t="str">
        <f t="shared" si="666"/>
        <v/>
      </c>
      <c r="BM1867" s="681" t="e">
        <f>VLOOKUP(K1867,'【参考】数式用'!$A$2:$O$57,15,FALSE)</f>
        <v>#N/A</v>
      </c>
    </row>
    <row r="1868" spans="1:65" ht="109.9" customHeight="1">
      <c r="A1868" s="506">
        <v>1857</v>
      </c>
      <c r="B1868" s="517" t="str">
        <f>IF(基本情報入力シート!B1896="","",基本情報入力シート!B1896)</f>
        <v/>
      </c>
      <c r="C1868" s="523"/>
      <c r="D1868" s="523"/>
      <c r="E1868" s="523"/>
      <c r="F1868" s="530"/>
      <c r="G1868" s="536" t="str">
        <f>IF(基本情報入力シート!L1896="","",基本情報入力シート!L1896)</f>
        <v/>
      </c>
      <c r="H1868" s="536" t="str">
        <f>IF(基本情報入力シート!Q1896="","",基本情報入力シート!Q1896)</f>
        <v/>
      </c>
      <c r="I1868" s="536" t="str">
        <f>IF(基本情報入力シート!V1896="","",基本情報入力シート!V1896)</f>
        <v/>
      </c>
      <c r="J1868" s="536" t="str">
        <f>IF(基本情報入力シート!W1896="","",基本情報入力シート!W1896)</f>
        <v/>
      </c>
      <c r="K1868" s="536" t="str">
        <f>IF(基本情報入力シート!Z1896="","",基本情報入力シート!Z1896)</f>
        <v/>
      </c>
      <c r="L1868" s="555" t="str">
        <f>IF(基本情報入力シート!AF1896=0,"",基本情報入力シート!AF1896)</f>
        <v/>
      </c>
      <c r="M1868" s="563" t="str">
        <f>IF(AND(基本情報入力シート!AG1896="",基本情報入力シート!AG1896=""),"",基本情報入力シート!AG1896)</f>
        <v/>
      </c>
      <c r="N1868" s="570"/>
      <c r="O1868" s="575" t="str">
        <f>IFERROR(VLOOKUP(K1868,'【参考】数式用'!$A$2:$M$57,MATCH(N1868,'【参考】数式用'!$G$3:$M$3,0)+6,0),"")</f>
        <v/>
      </c>
      <c r="P1868" s="583" t="s">
        <v>549</v>
      </c>
      <c r="Q1868" s="587"/>
      <c r="R1868" s="590" t="s">
        <v>71</v>
      </c>
      <c r="S1868" s="587"/>
      <c r="T1868" s="590" t="s">
        <v>743</v>
      </c>
      <c r="U1868" s="587"/>
      <c r="V1868" s="590" t="s">
        <v>71</v>
      </c>
      <c r="W1868" s="587"/>
      <c r="X1868" s="590" t="s">
        <v>560</v>
      </c>
      <c r="Y1868" s="590" t="s">
        <v>763</v>
      </c>
      <c r="Z1868" s="589" t="str">
        <f t="shared" ref="Z1868:Z1931" si="667">IF(Q1868&gt;=1,(U1868*12+W1868)-(Q1868*12+S1868)+1,"")</f>
        <v/>
      </c>
      <c r="AA1868" s="594" t="s">
        <v>127</v>
      </c>
      <c r="AB1868" s="598" t="str">
        <f t="shared" ref="AB1868:AB1931" si="668">IFERROR(ROUNDDOWN(ROUND(L1868*O1868,0)*M1868,0)*Z1868,"")</f>
        <v/>
      </c>
      <c r="AC1868" s="603" t="str">
        <f>IFERROR(ROUNDDOWN(ROUNDDOWN(ROUND(L1868*VLOOKUP(K1868,'【参考】数式用'!$A$2:$M$57,MATCH("処遇改善加算Ⅳ",'【参考】数式用'!$G$3:$M$3,0)+6,0),0)*M1868,0)*Z1868*0.5,0),"")</f>
        <v/>
      </c>
      <c r="AD1868" s="609"/>
      <c r="AE1868" s="617"/>
      <c r="AF1868" s="617"/>
      <c r="AG1868" s="623"/>
      <c r="AH1868" s="627"/>
      <c r="AI1868" s="708"/>
      <c r="AJ1868" s="634"/>
      <c r="AK1868" s="648" t="str">
        <f t="shared" ref="AK1868:AK1931" si="669">IF(AND(N1868&lt;&gt;"",OR(U1868&lt;&gt;9,W1868&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1868="加算対象外",N1868&lt;&gt;"",AE1868="―",AJ1868="―"),"このサービスについては、キャリアパス要件Ⅰ・Ⅱか令和８年度特例要件のどちらかの要件を満たしている必要があります",""))</f>
        <v/>
      </c>
      <c r="AL1868" s="651" t="str">
        <f t="shared" ref="AL1868:AL1931" si="670">IF(N1868="","",IF(OR(AND(COUNTIF(AP1868,"未入力")&gt;0,AD1868=""),AND(COUNTBLANK(AP1868)&gt;0,AE1868=""),AND(COUNTIF(AN1868:BD1868,"AF列に色付け")&gt;0,AF1868=""),AND(COUNTIF(AN1868:BD1868,"AG列に色付け")&gt;0,OR(AG1868="",AG1868=0)),AND(COUNTIF(AN1868:BD1868,"AH列に色付け")&gt;0,AH1868=""),AND(COUNTIF(AN1868:BD1868,"AI列に色付け")&gt;0,AI1868=""),AND(COUNTIF(AN1868:BD1868,"AJ列に色付け")&gt;0,AJ1868="",NOT(OR(BE1868="AJ列色消し",BF1868="AJ列色消し")))),"！記入が必要な欄（オレンジ色のセル）に空欄があります。空欄を埋めてください。",""))</f>
        <v/>
      </c>
      <c r="AM1868" s="654"/>
      <c r="AN1868" s="657" t="str">
        <f>IFERROR(VLOOKUP(K1868,'【参考】数式用'!$A$2:$N$57,14,FALSE),"")</f>
        <v/>
      </c>
      <c r="AO1868" s="657" t="str">
        <f t="shared" ref="AO1868:AO1931" si="671">IF(AND(K1868&lt;&gt;""),"N列に色付け","")</f>
        <v/>
      </c>
      <c r="AP1868" s="711" t="str">
        <f t="shared" ref="AP1868:AP1931" si="672">IF(AND(AC1868&lt;&gt;0,AC1868&lt;&gt;"",AN1868="加算対象"),IF(AD1868="○","入力済","未入力"),"")</f>
        <v/>
      </c>
      <c r="AQ1868" s="711" t="str">
        <f t="shared" ref="AQ1868:AQ1931" si="673">"キャリアパス要件Ⅰ・Ⅱ_"&amp;AN1868</f>
        <v>キャリアパス要件Ⅰ・Ⅱ_</v>
      </c>
      <c r="AR1868" s="662" t="str">
        <f t="shared" ref="AR1868:AR1931" si="674">IF(AND(N1868&lt;&gt;"",AE1868=""),"未入力","入力済")</f>
        <v>入力済</v>
      </c>
      <c r="AS1868" s="657" t="str">
        <f t="shared" ref="AS1868:AS1931" si="675">IF(AND(N1868&lt;&gt;"",N1868&lt;&gt;"処遇改善加算Ⅳ",AN1868="加算対象"),"AF列に色付け","")</f>
        <v/>
      </c>
      <c r="AT1868" s="662" t="str">
        <f t="shared" ref="AT1868:AT1931" si="676">IF(AND(N1868&lt;&gt;"",N1868&lt;&gt;"処遇改善加算Ⅳ",N1868&lt;&gt;"処遇改善加算",AF1868=""),"未入力","入力済")</f>
        <v>入力済</v>
      </c>
      <c r="AU1868" s="662" t="str">
        <f t="shared" ref="AU1868:AU1931" si="677">IF(OR(ISNUMBER(SEARCH("処遇改善加算Ⅰ",N1868)),ISNUMBER(SEARCH("処遇改善加算Ⅱ",N1868))),"対象","")</f>
        <v/>
      </c>
      <c r="AV1868" s="662" t="str">
        <f t="shared" ref="AV1868:AV1931" si="678">IF(AND(AN1868="加算対象",N1868&lt;&gt;"処遇改善加算Ⅲ",N1868&lt;&gt;"処遇改善加算Ⅳ",N1868&lt;&gt;"",AU1868&lt;&gt;"対象外"),1,"")</f>
        <v/>
      </c>
      <c r="AW1868" s="657" t="str">
        <f t="shared" ref="AW1868:AW1931" si="679">IF(AND(AV1868=1,OR(AG1868=0,AG1868=""),AN1868="加算対象"),"AH列に色付け","")</f>
        <v/>
      </c>
      <c r="AX1868" s="657" t="str">
        <f t="shared" ref="AX1868:AX1931" si="680">IF(AND($AV1868=1,$AW1868="AH列に色付け",OR($AG1868="",$AH1868="")),"未入力",IF(AND($AV1868=1,$AW1868="",$AG1868=""),"未入力","入力済"))</f>
        <v>入力済</v>
      </c>
      <c r="AY1868" s="662" t="str">
        <f>IFERROR(VLOOKUP(K1868,'【参考】数式用'!$AR$3:$AS$49,2,FALSE),"")</f>
        <v/>
      </c>
      <c r="AZ1868" s="657" t="str">
        <f t="shared" ref="AZ1868:AZ1931" si="681">IF(AND(AN1868="加算対象",OR(N1868="処遇改善加算Ⅰイ",N1868="処遇改善加算Ⅰロ")),"AI列に色付け","")</f>
        <v/>
      </c>
      <c r="BA1868" s="657" t="str">
        <f t="shared" ref="BA1868:BA1931" si="682">IF(AND(OR(N1868="処遇改善加算Ⅰイ",N1868="処遇改善加算Ⅰロ"),AI1868=""),"未入力","入力済")</f>
        <v>入力済</v>
      </c>
      <c r="BB1868" s="662" t="str">
        <f>IFERROR(VLOOKUP(K1868,'【参考】数式用'!$AX$3:$AY$56,2,FALSE),"")</f>
        <v/>
      </c>
      <c r="BC1868" s="657" t="str">
        <f t="shared" ref="BC1868:BC1931" si="683">IF(OR(COUNTIF(AE1868:AH1868,"*令和８年度特例要件を*")&gt;0,ISNUMBER(SEARCH("処遇改善加算Ⅰロ",N1868)),ISNUMBER(SEARCH("処遇改善加算Ⅱロ",N1868)),AN1868="加算対象外"),"AJ列に色付け","")</f>
        <v/>
      </c>
      <c r="BD1868" s="657" t="str">
        <f t="shared" ref="BD1868:BD1931" si="684">IF(AND(COUNTIF(AE1868:AH1868,"*令和８年度特例要件を*")&gt;0,AJ1868=""),"未入力","入力済")</f>
        <v>入力済</v>
      </c>
      <c r="BE1868" s="657" t="str">
        <f t="shared" ref="BE1868:BE1931" si="685">IF(AH1868="*その他*","AJ列色消し",IF(OR(ISNUMBER(SEARCH("処遇改善加算Ⅰロ",N1868)),ISNUMBER(SEARCH("処遇改善加算Ⅱロ",N1868))),"",IF(AND(BC1868="AJ列に色付け",AE1868="○",AF1868="○",AG1868&gt;=1),"AJ列色消し","")))</f>
        <v/>
      </c>
      <c r="BF1868" s="657" t="str">
        <f t="shared" ref="BF1868:BF1931" si="686">IF(AND(N1868="処遇改善加算",AE1868="○"),"AJ列色消し","")</f>
        <v/>
      </c>
      <c r="BG1868" s="657" t="str">
        <f t="shared" ref="BG1868:BG1931" si="687">IF(OR(TRIM(BC1868)="",BE1868="AJ列色消し",BF1868="AJ列色消し"),"","入力必要")</f>
        <v/>
      </c>
      <c r="BH1868" s="657" t="str">
        <f t="shared" ref="BH1868:BH1931" si="688">IF(AND(BE1868="",BG1868="入力必要"),IF(AJ1868="","未入力","入力済"),"")</f>
        <v/>
      </c>
      <c r="BI1868" s="657" t="str">
        <f t="shared" ref="BI1868:BI1931" si="689">G1868</f>
        <v/>
      </c>
      <c r="BM1868" s="681" t="e">
        <f>VLOOKUP(K1868,'【参考】数式用'!$A$2:$O$57,15,FALSE)</f>
        <v>#N/A</v>
      </c>
    </row>
    <row r="1869" spans="1:65" ht="109.9" customHeight="1">
      <c r="A1869" s="506">
        <v>1858</v>
      </c>
      <c r="B1869" s="517" t="str">
        <f>IF(基本情報入力シート!B1897="","",基本情報入力シート!B1897)</f>
        <v/>
      </c>
      <c r="C1869" s="523"/>
      <c r="D1869" s="523"/>
      <c r="E1869" s="523"/>
      <c r="F1869" s="530"/>
      <c r="G1869" s="536" t="str">
        <f>IF(基本情報入力シート!L1897="","",基本情報入力シート!L1897)</f>
        <v/>
      </c>
      <c r="H1869" s="536" t="str">
        <f>IF(基本情報入力シート!Q1897="","",基本情報入力シート!Q1897)</f>
        <v/>
      </c>
      <c r="I1869" s="536" t="str">
        <f>IF(基本情報入力シート!V1897="","",基本情報入力シート!V1897)</f>
        <v/>
      </c>
      <c r="J1869" s="536" t="str">
        <f>IF(基本情報入力シート!W1897="","",基本情報入力シート!W1897)</f>
        <v/>
      </c>
      <c r="K1869" s="536" t="str">
        <f>IF(基本情報入力シート!Z1897="","",基本情報入力シート!Z1897)</f>
        <v/>
      </c>
      <c r="L1869" s="555" t="str">
        <f>IF(基本情報入力シート!AF1897=0,"",基本情報入力シート!AF1897)</f>
        <v/>
      </c>
      <c r="M1869" s="563" t="str">
        <f>IF(AND(基本情報入力シート!AG1897="",基本情報入力シート!AG1897=""),"",基本情報入力シート!AG1897)</f>
        <v/>
      </c>
      <c r="N1869" s="570"/>
      <c r="O1869" s="575" t="str">
        <f>IFERROR(VLOOKUP(K1869,'【参考】数式用'!$A$2:$M$57,MATCH(N1869,'【参考】数式用'!$G$3:$M$3,0)+6,0),"")</f>
        <v/>
      </c>
      <c r="P1869" s="583" t="s">
        <v>549</v>
      </c>
      <c r="Q1869" s="587"/>
      <c r="R1869" s="590" t="s">
        <v>71</v>
      </c>
      <c r="S1869" s="587"/>
      <c r="T1869" s="590" t="s">
        <v>743</v>
      </c>
      <c r="U1869" s="587"/>
      <c r="V1869" s="590" t="s">
        <v>71</v>
      </c>
      <c r="W1869" s="587"/>
      <c r="X1869" s="590" t="s">
        <v>560</v>
      </c>
      <c r="Y1869" s="590" t="s">
        <v>763</v>
      </c>
      <c r="Z1869" s="589" t="str">
        <f t="shared" si="667"/>
        <v/>
      </c>
      <c r="AA1869" s="594" t="s">
        <v>127</v>
      </c>
      <c r="AB1869" s="598" t="str">
        <f t="shared" si="668"/>
        <v/>
      </c>
      <c r="AC1869" s="603" t="str">
        <f>IFERROR(ROUNDDOWN(ROUNDDOWN(ROUND(L1869*VLOOKUP(K1869,'【参考】数式用'!$A$2:$M$57,MATCH("処遇改善加算Ⅳ",'【参考】数式用'!$G$3:$M$3,0)+6,0),0)*M1869,0)*Z1869*0.5,0),"")</f>
        <v/>
      </c>
      <c r="AD1869" s="609"/>
      <c r="AE1869" s="617"/>
      <c r="AF1869" s="617"/>
      <c r="AG1869" s="623"/>
      <c r="AH1869" s="627"/>
      <c r="AI1869" s="708"/>
      <c r="AJ1869" s="634"/>
      <c r="AK1869" s="648" t="str">
        <f t="shared" si="669"/>
        <v/>
      </c>
      <c r="AL1869" s="651" t="str">
        <f t="shared" si="670"/>
        <v/>
      </c>
      <c r="AM1869" s="654"/>
      <c r="AN1869" s="657" t="str">
        <f>IFERROR(VLOOKUP(K1869,'【参考】数式用'!$A$2:$N$57,14,FALSE),"")</f>
        <v/>
      </c>
      <c r="AO1869" s="657" t="str">
        <f t="shared" si="671"/>
        <v/>
      </c>
      <c r="AP1869" s="711" t="str">
        <f t="shared" si="672"/>
        <v/>
      </c>
      <c r="AQ1869" s="711" t="str">
        <f t="shared" si="673"/>
        <v>キャリアパス要件Ⅰ・Ⅱ_</v>
      </c>
      <c r="AR1869" s="662" t="str">
        <f t="shared" si="674"/>
        <v>入力済</v>
      </c>
      <c r="AS1869" s="657" t="str">
        <f t="shared" si="675"/>
        <v/>
      </c>
      <c r="AT1869" s="662" t="str">
        <f t="shared" si="676"/>
        <v>入力済</v>
      </c>
      <c r="AU1869" s="662" t="str">
        <f t="shared" si="677"/>
        <v/>
      </c>
      <c r="AV1869" s="662" t="str">
        <f t="shared" si="678"/>
        <v/>
      </c>
      <c r="AW1869" s="657" t="str">
        <f t="shared" si="679"/>
        <v/>
      </c>
      <c r="AX1869" s="657" t="str">
        <f t="shared" si="680"/>
        <v>入力済</v>
      </c>
      <c r="AY1869" s="662" t="str">
        <f>IFERROR(VLOOKUP(K1869,'【参考】数式用'!$AR$3:$AS$49,2,FALSE),"")</f>
        <v/>
      </c>
      <c r="AZ1869" s="657" t="str">
        <f t="shared" si="681"/>
        <v/>
      </c>
      <c r="BA1869" s="657" t="str">
        <f t="shared" si="682"/>
        <v>入力済</v>
      </c>
      <c r="BB1869" s="662" t="str">
        <f>IFERROR(VLOOKUP(K1869,'【参考】数式用'!$AX$3:$AY$56,2,FALSE),"")</f>
        <v/>
      </c>
      <c r="BC1869" s="657" t="str">
        <f t="shared" si="683"/>
        <v/>
      </c>
      <c r="BD1869" s="657" t="str">
        <f t="shared" si="684"/>
        <v>入力済</v>
      </c>
      <c r="BE1869" s="657" t="str">
        <f t="shared" si="685"/>
        <v/>
      </c>
      <c r="BF1869" s="657" t="str">
        <f t="shared" si="686"/>
        <v/>
      </c>
      <c r="BG1869" s="657" t="str">
        <f t="shared" si="687"/>
        <v/>
      </c>
      <c r="BH1869" s="657" t="str">
        <f t="shared" si="688"/>
        <v/>
      </c>
      <c r="BI1869" s="657" t="str">
        <f t="shared" si="689"/>
        <v/>
      </c>
      <c r="BM1869" s="681" t="e">
        <f>VLOOKUP(K1869,'【参考】数式用'!$A$2:$O$57,15,FALSE)</f>
        <v>#N/A</v>
      </c>
    </row>
    <row r="1870" spans="1:65" ht="109.9" customHeight="1">
      <c r="A1870" s="506">
        <v>1859</v>
      </c>
      <c r="B1870" s="517" t="str">
        <f>IF(基本情報入力シート!B1898="","",基本情報入力シート!B1898)</f>
        <v/>
      </c>
      <c r="C1870" s="523"/>
      <c r="D1870" s="523"/>
      <c r="E1870" s="523"/>
      <c r="F1870" s="530"/>
      <c r="G1870" s="536" t="str">
        <f>IF(基本情報入力シート!L1898="","",基本情報入力シート!L1898)</f>
        <v/>
      </c>
      <c r="H1870" s="536" t="str">
        <f>IF(基本情報入力シート!Q1898="","",基本情報入力シート!Q1898)</f>
        <v/>
      </c>
      <c r="I1870" s="536" t="str">
        <f>IF(基本情報入力シート!V1898="","",基本情報入力シート!V1898)</f>
        <v/>
      </c>
      <c r="J1870" s="536" t="str">
        <f>IF(基本情報入力シート!W1898="","",基本情報入力シート!W1898)</f>
        <v/>
      </c>
      <c r="K1870" s="536" t="str">
        <f>IF(基本情報入力シート!Z1898="","",基本情報入力シート!Z1898)</f>
        <v/>
      </c>
      <c r="L1870" s="555" t="str">
        <f>IF(基本情報入力シート!AF1898=0,"",基本情報入力シート!AF1898)</f>
        <v/>
      </c>
      <c r="M1870" s="563" t="str">
        <f>IF(AND(基本情報入力シート!AG1898="",基本情報入力シート!AG1898=""),"",基本情報入力シート!AG1898)</f>
        <v/>
      </c>
      <c r="N1870" s="570"/>
      <c r="O1870" s="575" t="str">
        <f>IFERROR(VLOOKUP(K1870,'【参考】数式用'!$A$2:$M$57,MATCH(N1870,'【参考】数式用'!$G$3:$M$3,0)+6,0),"")</f>
        <v/>
      </c>
      <c r="P1870" s="583" t="s">
        <v>549</v>
      </c>
      <c r="Q1870" s="587"/>
      <c r="R1870" s="590" t="s">
        <v>71</v>
      </c>
      <c r="S1870" s="587"/>
      <c r="T1870" s="590" t="s">
        <v>743</v>
      </c>
      <c r="U1870" s="587"/>
      <c r="V1870" s="590" t="s">
        <v>71</v>
      </c>
      <c r="W1870" s="587"/>
      <c r="X1870" s="590" t="s">
        <v>560</v>
      </c>
      <c r="Y1870" s="590" t="s">
        <v>763</v>
      </c>
      <c r="Z1870" s="589" t="str">
        <f t="shared" si="667"/>
        <v/>
      </c>
      <c r="AA1870" s="594" t="s">
        <v>127</v>
      </c>
      <c r="AB1870" s="598" t="str">
        <f t="shared" si="668"/>
        <v/>
      </c>
      <c r="AC1870" s="603" t="str">
        <f>IFERROR(ROUNDDOWN(ROUNDDOWN(ROUND(L1870*VLOOKUP(K1870,'【参考】数式用'!$A$2:$M$57,MATCH("処遇改善加算Ⅳ",'【参考】数式用'!$G$3:$M$3,0)+6,0),0)*M1870,0)*Z1870*0.5,0),"")</f>
        <v/>
      </c>
      <c r="AD1870" s="609"/>
      <c r="AE1870" s="617"/>
      <c r="AF1870" s="617"/>
      <c r="AG1870" s="623"/>
      <c r="AH1870" s="627"/>
      <c r="AI1870" s="708"/>
      <c r="AJ1870" s="634"/>
      <c r="AK1870" s="648" t="str">
        <f t="shared" si="669"/>
        <v/>
      </c>
      <c r="AL1870" s="651" t="str">
        <f t="shared" si="670"/>
        <v/>
      </c>
      <c r="AM1870" s="654"/>
      <c r="AN1870" s="657" t="str">
        <f>IFERROR(VLOOKUP(K1870,'【参考】数式用'!$A$2:$N$57,14,FALSE),"")</f>
        <v/>
      </c>
      <c r="AO1870" s="657" t="str">
        <f t="shared" si="671"/>
        <v/>
      </c>
      <c r="AP1870" s="711" t="str">
        <f t="shared" si="672"/>
        <v/>
      </c>
      <c r="AQ1870" s="711" t="str">
        <f t="shared" si="673"/>
        <v>キャリアパス要件Ⅰ・Ⅱ_</v>
      </c>
      <c r="AR1870" s="662" t="str">
        <f t="shared" si="674"/>
        <v>入力済</v>
      </c>
      <c r="AS1870" s="657" t="str">
        <f t="shared" si="675"/>
        <v/>
      </c>
      <c r="AT1870" s="662" t="str">
        <f t="shared" si="676"/>
        <v>入力済</v>
      </c>
      <c r="AU1870" s="662" t="str">
        <f t="shared" si="677"/>
        <v/>
      </c>
      <c r="AV1870" s="662" t="str">
        <f t="shared" si="678"/>
        <v/>
      </c>
      <c r="AW1870" s="657" t="str">
        <f t="shared" si="679"/>
        <v/>
      </c>
      <c r="AX1870" s="657" t="str">
        <f t="shared" si="680"/>
        <v>入力済</v>
      </c>
      <c r="AY1870" s="662" t="str">
        <f>IFERROR(VLOOKUP(K1870,'【参考】数式用'!$AR$3:$AS$49,2,FALSE),"")</f>
        <v/>
      </c>
      <c r="AZ1870" s="657" t="str">
        <f t="shared" si="681"/>
        <v/>
      </c>
      <c r="BA1870" s="657" t="str">
        <f t="shared" si="682"/>
        <v>入力済</v>
      </c>
      <c r="BB1870" s="662" t="str">
        <f>IFERROR(VLOOKUP(K1870,'【参考】数式用'!$AX$3:$AY$56,2,FALSE),"")</f>
        <v/>
      </c>
      <c r="BC1870" s="657" t="str">
        <f t="shared" si="683"/>
        <v/>
      </c>
      <c r="BD1870" s="657" t="str">
        <f t="shared" si="684"/>
        <v>入力済</v>
      </c>
      <c r="BE1870" s="657" t="str">
        <f t="shared" si="685"/>
        <v/>
      </c>
      <c r="BF1870" s="657" t="str">
        <f t="shared" si="686"/>
        <v/>
      </c>
      <c r="BG1870" s="657" t="str">
        <f t="shared" si="687"/>
        <v/>
      </c>
      <c r="BH1870" s="657" t="str">
        <f t="shared" si="688"/>
        <v/>
      </c>
      <c r="BI1870" s="657" t="str">
        <f t="shared" si="689"/>
        <v/>
      </c>
      <c r="BM1870" s="681" t="e">
        <f>VLOOKUP(K1870,'【参考】数式用'!$A$2:$O$57,15,FALSE)</f>
        <v>#N/A</v>
      </c>
    </row>
    <row r="1871" spans="1:65" ht="109.9" customHeight="1">
      <c r="A1871" s="506">
        <v>1860</v>
      </c>
      <c r="B1871" s="517" t="str">
        <f>IF(基本情報入力シート!B1899="","",基本情報入力シート!B1899)</f>
        <v/>
      </c>
      <c r="C1871" s="523"/>
      <c r="D1871" s="523"/>
      <c r="E1871" s="523"/>
      <c r="F1871" s="530"/>
      <c r="G1871" s="536" t="str">
        <f>IF(基本情報入力シート!L1899="","",基本情報入力シート!L1899)</f>
        <v/>
      </c>
      <c r="H1871" s="536" t="str">
        <f>IF(基本情報入力シート!Q1899="","",基本情報入力シート!Q1899)</f>
        <v/>
      </c>
      <c r="I1871" s="536" t="str">
        <f>IF(基本情報入力シート!V1899="","",基本情報入力シート!V1899)</f>
        <v/>
      </c>
      <c r="J1871" s="536" t="str">
        <f>IF(基本情報入力シート!W1899="","",基本情報入力シート!W1899)</f>
        <v/>
      </c>
      <c r="K1871" s="536" t="str">
        <f>IF(基本情報入力シート!Z1899="","",基本情報入力シート!Z1899)</f>
        <v/>
      </c>
      <c r="L1871" s="555" t="str">
        <f>IF(基本情報入力シート!AF1899=0,"",基本情報入力シート!AF1899)</f>
        <v/>
      </c>
      <c r="M1871" s="563" t="str">
        <f>IF(AND(基本情報入力シート!AG1899="",基本情報入力シート!AG1899=""),"",基本情報入力シート!AG1899)</f>
        <v/>
      </c>
      <c r="N1871" s="570"/>
      <c r="O1871" s="575" t="str">
        <f>IFERROR(VLOOKUP(K1871,'【参考】数式用'!$A$2:$M$57,MATCH(N1871,'【参考】数式用'!$G$3:$M$3,0)+6,0),"")</f>
        <v/>
      </c>
      <c r="P1871" s="583" t="s">
        <v>549</v>
      </c>
      <c r="Q1871" s="587"/>
      <c r="R1871" s="590" t="s">
        <v>71</v>
      </c>
      <c r="S1871" s="587"/>
      <c r="T1871" s="590" t="s">
        <v>743</v>
      </c>
      <c r="U1871" s="587"/>
      <c r="V1871" s="590" t="s">
        <v>71</v>
      </c>
      <c r="W1871" s="587"/>
      <c r="X1871" s="590" t="s">
        <v>560</v>
      </c>
      <c r="Y1871" s="590" t="s">
        <v>763</v>
      </c>
      <c r="Z1871" s="589" t="str">
        <f t="shared" si="667"/>
        <v/>
      </c>
      <c r="AA1871" s="594" t="s">
        <v>127</v>
      </c>
      <c r="AB1871" s="598" t="str">
        <f t="shared" si="668"/>
        <v/>
      </c>
      <c r="AC1871" s="603" t="str">
        <f>IFERROR(ROUNDDOWN(ROUNDDOWN(ROUND(L1871*VLOOKUP(K1871,'【参考】数式用'!$A$2:$M$57,MATCH("処遇改善加算Ⅳ",'【参考】数式用'!$G$3:$M$3,0)+6,0),0)*M1871,0)*Z1871*0.5,0),"")</f>
        <v/>
      </c>
      <c r="AD1871" s="609"/>
      <c r="AE1871" s="617"/>
      <c r="AF1871" s="617"/>
      <c r="AG1871" s="623"/>
      <c r="AH1871" s="627"/>
      <c r="AI1871" s="708"/>
      <c r="AJ1871" s="634"/>
      <c r="AK1871" s="648" t="str">
        <f t="shared" si="669"/>
        <v/>
      </c>
      <c r="AL1871" s="651" t="str">
        <f t="shared" si="670"/>
        <v/>
      </c>
      <c r="AM1871" s="654"/>
      <c r="AN1871" s="657" t="str">
        <f>IFERROR(VLOOKUP(K1871,'【参考】数式用'!$A$2:$N$57,14,FALSE),"")</f>
        <v/>
      </c>
      <c r="AO1871" s="657" t="str">
        <f t="shared" si="671"/>
        <v/>
      </c>
      <c r="AP1871" s="711" t="str">
        <f t="shared" si="672"/>
        <v/>
      </c>
      <c r="AQ1871" s="711" t="str">
        <f t="shared" si="673"/>
        <v>キャリアパス要件Ⅰ・Ⅱ_</v>
      </c>
      <c r="AR1871" s="662" t="str">
        <f t="shared" si="674"/>
        <v>入力済</v>
      </c>
      <c r="AS1871" s="657" t="str">
        <f t="shared" si="675"/>
        <v/>
      </c>
      <c r="AT1871" s="662" t="str">
        <f t="shared" si="676"/>
        <v>入力済</v>
      </c>
      <c r="AU1871" s="662" t="str">
        <f t="shared" si="677"/>
        <v/>
      </c>
      <c r="AV1871" s="662" t="str">
        <f t="shared" si="678"/>
        <v/>
      </c>
      <c r="AW1871" s="657" t="str">
        <f t="shared" si="679"/>
        <v/>
      </c>
      <c r="AX1871" s="657" t="str">
        <f t="shared" si="680"/>
        <v>入力済</v>
      </c>
      <c r="AY1871" s="662" t="str">
        <f>IFERROR(VLOOKUP(K1871,'【参考】数式用'!$AR$3:$AS$49,2,FALSE),"")</f>
        <v/>
      </c>
      <c r="AZ1871" s="657" t="str">
        <f t="shared" si="681"/>
        <v/>
      </c>
      <c r="BA1871" s="657" t="str">
        <f t="shared" si="682"/>
        <v>入力済</v>
      </c>
      <c r="BB1871" s="662" t="str">
        <f>IFERROR(VLOOKUP(K1871,'【参考】数式用'!$AX$3:$AY$56,2,FALSE),"")</f>
        <v/>
      </c>
      <c r="BC1871" s="657" t="str">
        <f t="shared" si="683"/>
        <v/>
      </c>
      <c r="BD1871" s="657" t="str">
        <f t="shared" si="684"/>
        <v>入力済</v>
      </c>
      <c r="BE1871" s="657" t="str">
        <f t="shared" si="685"/>
        <v/>
      </c>
      <c r="BF1871" s="657" t="str">
        <f t="shared" si="686"/>
        <v/>
      </c>
      <c r="BG1871" s="657" t="str">
        <f t="shared" si="687"/>
        <v/>
      </c>
      <c r="BH1871" s="657" t="str">
        <f t="shared" si="688"/>
        <v/>
      </c>
      <c r="BI1871" s="657" t="str">
        <f t="shared" si="689"/>
        <v/>
      </c>
      <c r="BM1871" s="681" t="e">
        <f>VLOOKUP(K1871,'【参考】数式用'!$A$2:$O$57,15,FALSE)</f>
        <v>#N/A</v>
      </c>
    </row>
    <row r="1872" spans="1:65" ht="109.9" customHeight="1">
      <c r="A1872" s="506">
        <v>1861</v>
      </c>
      <c r="B1872" s="517" t="str">
        <f>IF(基本情報入力シート!B1900="","",基本情報入力シート!B1900)</f>
        <v/>
      </c>
      <c r="C1872" s="523"/>
      <c r="D1872" s="523"/>
      <c r="E1872" s="523"/>
      <c r="F1872" s="530"/>
      <c r="G1872" s="536" t="str">
        <f>IF(基本情報入力シート!L1900="","",基本情報入力シート!L1900)</f>
        <v/>
      </c>
      <c r="H1872" s="536" t="str">
        <f>IF(基本情報入力シート!Q1900="","",基本情報入力シート!Q1900)</f>
        <v/>
      </c>
      <c r="I1872" s="536" t="str">
        <f>IF(基本情報入力シート!V1900="","",基本情報入力シート!V1900)</f>
        <v/>
      </c>
      <c r="J1872" s="536" t="str">
        <f>IF(基本情報入力シート!W1900="","",基本情報入力シート!W1900)</f>
        <v/>
      </c>
      <c r="K1872" s="536" t="str">
        <f>IF(基本情報入力シート!Z1900="","",基本情報入力シート!Z1900)</f>
        <v/>
      </c>
      <c r="L1872" s="555" t="str">
        <f>IF(基本情報入力シート!AF1900=0,"",基本情報入力シート!AF1900)</f>
        <v/>
      </c>
      <c r="M1872" s="563" t="str">
        <f>IF(AND(基本情報入力シート!AG1900="",基本情報入力シート!AG1900=""),"",基本情報入力シート!AG1900)</f>
        <v/>
      </c>
      <c r="N1872" s="570"/>
      <c r="O1872" s="575" t="str">
        <f>IFERROR(VLOOKUP(K1872,'【参考】数式用'!$A$2:$M$57,MATCH(N1872,'【参考】数式用'!$G$3:$M$3,0)+6,0),"")</f>
        <v/>
      </c>
      <c r="P1872" s="583" t="s">
        <v>549</v>
      </c>
      <c r="Q1872" s="587"/>
      <c r="R1872" s="590" t="s">
        <v>71</v>
      </c>
      <c r="S1872" s="587"/>
      <c r="T1872" s="590" t="s">
        <v>743</v>
      </c>
      <c r="U1872" s="587"/>
      <c r="V1872" s="590" t="s">
        <v>71</v>
      </c>
      <c r="W1872" s="587"/>
      <c r="X1872" s="590" t="s">
        <v>560</v>
      </c>
      <c r="Y1872" s="590" t="s">
        <v>763</v>
      </c>
      <c r="Z1872" s="589" t="str">
        <f t="shared" si="667"/>
        <v/>
      </c>
      <c r="AA1872" s="594" t="s">
        <v>127</v>
      </c>
      <c r="AB1872" s="598" t="str">
        <f t="shared" si="668"/>
        <v/>
      </c>
      <c r="AC1872" s="603" t="str">
        <f>IFERROR(ROUNDDOWN(ROUNDDOWN(ROUND(L1872*VLOOKUP(K1872,'【参考】数式用'!$A$2:$M$57,MATCH("処遇改善加算Ⅳ",'【参考】数式用'!$G$3:$M$3,0)+6,0),0)*M1872,0)*Z1872*0.5,0),"")</f>
        <v/>
      </c>
      <c r="AD1872" s="609"/>
      <c r="AE1872" s="617"/>
      <c r="AF1872" s="617"/>
      <c r="AG1872" s="623"/>
      <c r="AH1872" s="627"/>
      <c r="AI1872" s="708"/>
      <c r="AJ1872" s="634"/>
      <c r="AK1872" s="648" t="str">
        <f t="shared" si="669"/>
        <v/>
      </c>
      <c r="AL1872" s="651" t="str">
        <f t="shared" si="670"/>
        <v/>
      </c>
      <c r="AM1872" s="654"/>
      <c r="AN1872" s="657" t="str">
        <f>IFERROR(VLOOKUP(K1872,'【参考】数式用'!$A$2:$N$57,14,FALSE),"")</f>
        <v/>
      </c>
      <c r="AO1872" s="657" t="str">
        <f t="shared" si="671"/>
        <v/>
      </c>
      <c r="AP1872" s="711" t="str">
        <f t="shared" si="672"/>
        <v/>
      </c>
      <c r="AQ1872" s="711" t="str">
        <f t="shared" si="673"/>
        <v>キャリアパス要件Ⅰ・Ⅱ_</v>
      </c>
      <c r="AR1872" s="662" t="str">
        <f t="shared" si="674"/>
        <v>入力済</v>
      </c>
      <c r="AS1872" s="657" t="str">
        <f t="shared" si="675"/>
        <v/>
      </c>
      <c r="AT1872" s="662" t="str">
        <f t="shared" si="676"/>
        <v>入力済</v>
      </c>
      <c r="AU1872" s="662" t="str">
        <f t="shared" si="677"/>
        <v/>
      </c>
      <c r="AV1872" s="662" t="str">
        <f t="shared" si="678"/>
        <v/>
      </c>
      <c r="AW1872" s="657" t="str">
        <f t="shared" si="679"/>
        <v/>
      </c>
      <c r="AX1872" s="657" t="str">
        <f t="shared" si="680"/>
        <v>入力済</v>
      </c>
      <c r="AY1872" s="662" t="str">
        <f>IFERROR(VLOOKUP(K1872,'【参考】数式用'!$AR$3:$AS$49,2,FALSE),"")</f>
        <v/>
      </c>
      <c r="AZ1872" s="657" t="str">
        <f t="shared" si="681"/>
        <v/>
      </c>
      <c r="BA1872" s="657" t="str">
        <f t="shared" si="682"/>
        <v>入力済</v>
      </c>
      <c r="BB1872" s="662" t="str">
        <f>IFERROR(VLOOKUP(K1872,'【参考】数式用'!$AX$3:$AY$56,2,FALSE),"")</f>
        <v/>
      </c>
      <c r="BC1872" s="657" t="str">
        <f t="shared" si="683"/>
        <v/>
      </c>
      <c r="BD1872" s="657" t="str">
        <f t="shared" si="684"/>
        <v>入力済</v>
      </c>
      <c r="BE1872" s="657" t="str">
        <f t="shared" si="685"/>
        <v/>
      </c>
      <c r="BF1872" s="657" t="str">
        <f t="shared" si="686"/>
        <v/>
      </c>
      <c r="BG1872" s="657" t="str">
        <f t="shared" si="687"/>
        <v/>
      </c>
      <c r="BH1872" s="657" t="str">
        <f t="shared" si="688"/>
        <v/>
      </c>
      <c r="BI1872" s="657" t="str">
        <f t="shared" si="689"/>
        <v/>
      </c>
      <c r="BM1872" s="681" t="e">
        <f>VLOOKUP(K1872,'【参考】数式用'!$A$2:$O$57,15,FALSE)</f>
        <v>#N/A</v>
      </c>
    </row>
    <row r="1873" spans="1:65" ht="109.9" customHeight="1">
      <c r="A1873" s="506">
        <v>1862</v>
      </c>
      <c r="B1873" s="517" t="str">
        <f>IF(基本情報入力シート!B1901="","",基本情報入力シート!B1901)</f>
        <v/>
      </c>
      <c r="C1873" s="523"/>
      <c r="D1873" s="523"/>
      <c r="E1873" s="523"/>
      <c r="F1873" s="530"/>
      <c r="G1873" s="536" t="str">
        <f>IF(基本情報入力シート!L1901="","",基本情報入力シート!L1901)</f>
        <v/>
      </c>
      <c r="H1873" s="536" t="str">
        <f>IF(基本情報入力シート!Q1901="","",基本情報入力シート!Q1901)</f>
        <v/>
      </c>
      <c r="I1873" s="536" t="str">
        <f>IF(基本情報入力シート!V1901="","",基本情報入力シート!V1901)</f>
        <v/>
      </c>
      <c r="J1873" s="536" t="str">
        <f>IF(基本情報入力シート!W1901="","",基本情報入力シート!W1901)</f>
        <v/>
      </c>
      <c r="K1873" s="536" t="str">
        <f>IF(基本情報入力シート!Z1901="","",基本情報入力シート!Z1901)</f>
        <v/>
      </c>
      <c r="L1873" s="555" t="str">
        <f>IF(基本情報入力シート!AF1901=0,"",基本情報入力シート!AF1901)</f>
        <v/>
      </c>
      <c r="M1873" s="563" t="str">
        <f>IF(AND(基本情報入力シート!AG1901="",基本情報入力シート!AG1901=""),"",基本情報入力シート!AG1901)</f>
        <v/>
      </c>
      <c r="N1873" s="570"/>
      <c r="O1873" s="575" t="str">
        <f>IFERROR(VLOOKUP(K1873,'【参考】数式用'!$A$2:$M$57,MATCH(N1873,'【参考】数式用'!$G$3:$M$3,0)+6,0),"")</f>
        <v/>
      </c>
      <c r="P1873" s="583" t="s">
        <v>549</v>
      </c>
      <c r="Q1873" s="587"/>
      <c r="R1873" s="590" t="s">
        <v>71</v>
      </c>
      <c r="S1873" s="587"/>
      <c r="T1873" s="590" t="s">
        <v>743</v>
      </c>
      <c r="U1873" s="587"/>
      <c r="V1873" s="590" t="s">
        <v>71</v>
      </c>
      <c r="W1873" s="587"/>
      <c r="X1873" s="590" t="s">
        <v>560</v>
      </c>
      <c r="Y1873" s="590" t="s">
        <v>763</v>
      </c>
      <c r="Z1873" s="589" t="str">
        <f t="shared" si="667"/>
        <v/>
      </c>
      <c r="AA1873" s="594" t="s">
        <v>127</v>
      </c>
      <c r="AB1873" s="598" t="str">
        <f t="shared" si="668"/>
        <v/>
      </c>
      <c r="AC1873" s="603" t="str">
        <f>IFERROR(ROUNDDOWN(ROUNDDOWN(ROUND(L1873*VLOOKUP(K1873,'【参考】数式用'!$A$2:$M$57,MATCH("処遇改善加算Ⅳ",'【参考】数式用'!$G$3:$M$3,0)+6,0),0)*M1873,0)*Z1873*0.5,0),"")</f>
        <v/>
      </c>
      <c r="AD1873" s="609"/>
      <c r="AE1873" s="617"/>
      <c r="AF1873" s="617"/>
      <c r="AG1873" s="623"/>
      <c r="AH1873" s="627"/>
      <c r="AI1873" s="708"/>
      <c r="AJ1873" s="634"/>
      <c r="AK1873" s="648" t="str">
        <f t="shared" si="669"/>
        <v/>
      </c>
      <c r="AL1873" s="651" t="str">
        <f t="shared" si="670"/>
        <v/>
      </c>
      <c r="AM1873" s="654"/>
      <c r="AN1873" s="657" t="str">
        <f>IFERROR(VLOOKUP(K1873,'【参考】数式用'!$A$2:$N$57,14,FALSE),"")</f>
        <v/>
      </c>
      <c r="AO1873" s="657" t="str">
        <f t="shared" si="671"/>
        <v/>
      </c>
      <c r="AP1873" s="711" t="str">
        <f t="shared" si="672"/>
        <v/>
      </c>
      <c r="AQ1873" s="711" t="str">
        <f t="shared" si="673"/>
        <v>キャリアパス要件Ⅰ・Ⅱ_</v>
      </c>
      <c r="AR1873" s="662" t="str">
        <f t="shared" si="674"/>
        <v>入力済</v>
      </c>
      <c r="AS1873" s="657" t="str">
        <f t="shared" si="675"/>
        <v/>
      </c>
      <c r="AT1873" s="662" t="str">
        <f t="shared" si="676"/>
        <v>入力済</v>
      </c>
      <c r="AU1873" s="662" t="str">
        <f t="shared" si="677"/>
        <v/>
      </c>
      <c r="AV1873" s="662" t="str">
        <f t="shared" si="678"/>
        <v/>
      </c>
      <c r="AW1873" s="657" t="str">
        <f t="shared" si="679"/>
        <v/>
      </c>
      <c r="AX1873" s="657" t="str">
        <f t="shared" si="680"/>
        <v>入力済</v>
      </c>
      <c r="AY1873" s="662" t="str">
        <f>IFERROR(VLOOKUP(K1873,'【参考】数式用'!$AR$3:$AS$49,2,FALSE),"")</f>
        <v/>
      </c>
      <c r="AZ1873" s="657" t="str">
        <f t="shared" si="681"/>
        <v/>
      </c>
      <c r="BA1873" s="657" t="str">
        <f t="shared" si="682"/>
        <v>入力済</v>
      </c>
      <c r="BB1873" s="662" t="str">
        <f>IFERROR(VLOOKUP(K1873,'【参考】数式用'!$AX$3:$AY$56,2,FALSE),"")</f>
        <v/>
      </c>
      <c r="BC1873" s="657" t="str">
        <f t="shared" si="683"/>
        <v/>
      </c>
      <c r="BD1873" s="657" t="str">
        <f t="shared" si="684"/>
        <v>入力済</v>
      </c>
      <c r="BE1873" s="657" t="str">
        <f t="shared" si="685"/>
        <v/>
      </c>
      <c r="BF1873" s="657" t="str">
        <f t="shared" si="686"/>
        <v/>
      </c>
      <c r="BG1873" s="657" t="str">
        <f t="shared" si="687"/>
        <v/>
      </c>
      <c r="BH1873" s="657" t="str">
        <f t="shared" si="688"/>
        <v/>
      </c>
      <c r="BI1873" s="657" t="str">
        <f t="shared" si="689"/>
        <v/>
      </c>
      <c r="BM1873" s="681" t="e">
        <f>VLOOKUP(K1873,'【参考】数式用'!$A$2:$O$57,15,FALSE)</f>
        <v>#N/A</v>
      </c>
    </row>
    <row r="1874" spans="1:65" ht="109.9" customHeight="1">
      <c r="A1874" s="506">
        <v>1863</v>
      </c>
      <c r="B1874" s="517" t="str">
        <f>IF(基本情報入力シート!B1902="","",基本情報入力シート!B1902)</f>
        <v/>
      </c>
      <c r="C1874" s="523"/>
      <c r="D1874" s="523"/>
      <c r="E1874" s="523"/>
      <c r="F1874" s="530"/>
      <c r="G1874" s="536" t="str">
        <f>IF(基本情報入力シート!L1902="","",基本情報入力シート!L1902)</f>
        <v/>
      </c>
      <c r="H1874" s="536" t="str">
        <f>IF(基本情報入力シート!Q1902="","",基本情報入力シート!Q1902)</f>
        <v/>
      </c>
      <c r="I1874" s="536" t="str">
        <f>IF(基本情報入力シート!V1902="","",基本情報入力シート!V1902)</f>
        <v/>
      </c>
      <c r="J1874" s="536" t="str">
        <f>IF(基本情報入力シート!W1902="","",基本情報入力シート!W1902)</f>
        <v/>
      </c>
      <c r="K1874" s="536" t="str">
        <f>IF(基本情報入力シート!Z1902="","",基本情報入力シート!Z1902)</f>
        <v/>
      </c>
      <c r="L1874" s="555" t="str">
        <f>IF(基本情報入力シート!AF1902=0,"",基本情報入力シート!AF1902)</f>
        <v/>
      </c>
      <c r="M1874" s="563" t="str">
        <f>IF(AND(基本情報入力シート!AG1902="",基本情報入力シート!AG1902=""),"",基本情報入力シート!AG1902)</f>
        <v/>
      </c>
      <c r="N1874" s="570"/>
      <c r="O1874" s="575" t="str">
        <f>IFERROR(VLOOKUP(K1874,'【参考】数式用'!$A$2:$M$57,MATCH(N1874,'【参考】数式用'!$G$3:$M$3,0)+6,0),"")</f>
        <v/>
      </c>
      <c r="P1874" s="583" t="s">
        <v>549</v>
      </c>
      <c r="Q1874" s="587"/>
      <c r="R1874" s="590" t="s">
        <v>71</v>
      </c>
      <c r="S1874" s="587"/>
      <c r="T1874" s="590" t="s">
        <v>743</v>
      </c>
      <c r="U1874" s="587"/>
      <c r="V1874" s="590" t="s">
        <v>71</v>
      </c>
      <c r="W1874" s="587"/>
      <c r="X1874" s="590" t="s">
        <v>560</v>
      </c>
      <c r="Y1874" s="590" t="s">
        <v>763</v>
      </c>
      <c r="Z1874" s="589" t="str">
        <f t="shared" si="667"/>
        <v/>
      </c>
      <c r="AA1874" s="594" t="s">
        <v>127</v>
      </c>
      <c r="AB1874" s="598" t="str">
        <f t="shared" si="668"/>
        <v/>
      </c>
      <c r="AC1874" s="603" t="str">
        <f>IFERROR(ROUNDDOWN(ROUNDDOWN(ROUND(L1874*VLOOKUP(K1874,'【参考】数式用'!$A$2:$M$57,MATCH("処遇改善加算Ⅳ",'【参考】数式用'!$G$3:$M$3,0)+6,0),0)*M1874,0)*Z1874*0.5,0),"")</f>
        <v/>
      </c>
      <c r="AD1874" s="609"/>
      <c r="AE1874" s="617"/>
      <c r="AF1874" s="617"/>
      <c r="AG1874" s="623"/>
      <c r="AH1874" s="627"/>
      <c r="AI1874" s="708"/>
      <c r="AJ1874" s="634"/>
      <c r="AK1874" s="648" t="str">
        <f t="shared" si="669"/>
        <v/>
      </c>
      <c r="AL1874" s="651" t="str">
        <f t="shared" si="670"/>
        <v/>
      </c>
      <c r="AM1874" s="654"/>
      <c r="AN1874" s="657" t="str">
        <f>IFERROR(VLOOKUP(K1874,'【参考】数式用'!$A$2:$N$57,14,FALSE),"")</f>
        <v/>
      </c>
      <c r="AO1874" s="657" t="str">
        <f t="shared" si="671"/>
        <v/>
      </c>
      <c r="AP1874" s="711" t="str">
        <f t="shared" si="672"/>
        <v/>
      </c>
      <c r="AQ1874" s="711" t="str">
        <f t="shared" si="673"/>
        <v>キャリアパス要件Ⅰ・Ⅱ_</v>
      </c>
      <c r="AR1874" s="662" t="str">
        <f t="shared" si="674"/>
        <v>入力済</v>
      </c>
      <c r="AS1874" s="657" t="str">
        <f t="shared" si="675"/>
        <v/>
      </c>
      <c r="AT1874" s="662" t="str">
        <f t="shared" si="676"/>
        <v>入力済</v>
      </c>
      <c r="AU1874" s="662" t="str">
        <f t="shared" si="677"/>
        <v/>
      </c>
      <c r="AV1874" s="662" t="str">
        <f t="shared" si="678"/>
        <v/>
      </c>
      <c r="AW1874" s="657" t="str">
        <f t="shared" si="679"/>
        <v/>
      </c>
      <c r="AX1874" s="657" t="str">
        <f t="shared" si="680"/>
        <v>入力済</v>
      </c>
      <c r="AY1874" s="662" t="str">
        <f>IFERROR(VLOOKUP(K1874,'【参考】数式用'!$AR$3:$AS$49,2,FALSE),"")</f>
        <v/>
      </c>
      <c r="AZ1874" s="657" t="str">
        <f t="shared" si="681"/>
        <v/>
      </c>
      <c r="BA1874" s="657" t="str">
        <f t="shared" si="682"/>
        <v>入力済</v>
      </c>
      <c r="BB1874" s="662" t="str">
        <f>IFERROR(VLOOKUP(K1874,'【参考】数式用'!$AX$3:$AY$56,2,FALSE),"")</f>
        <v/>
      </c>
      <c r="BC1874" s="657" t="str">
        <f t="shared" si="683"/>
        <v/>
      </c>
      <c r="BD1874" s="657" t="str">
        <f t="shared" si="684"/>
        <v>入力済</v>
      </c>
      <c r="BE1874" s="657" t="str">
        <f t="shared" si="685"/>
        <v/>
      </c>
      <c r="BF1874" s="657" t="str">
        <f t="shared" si="686"/>
        <v/>
      </c>
      <c r="BG1874" s="657" t="str">
        <f t="shared" si="687"/>
        <v/>
      </c>
      <c r="BH1874" s="657" t="str">
        <f t="shared" si="688"/>
        <v/>
      </c>
      <c r="BI1874" s="657" t="str">
        <f t="shared" si="689"/>
        <v/>
      </c>
      <c r="BM1874" s="681" t="e">
        <f>VLOOKUP(K1874,'【参考】数式用'!$A$2:$O$57,15,FALSE)</f>
        <v>#N/A</v>
      </c>
    </row>
    <row r="1875" spans="1:65" ht="109.9" customHeight="1">
      <c r="A1875" s="506">
        <v>1864</v>
      </c>
      <c r="B1875" s="517" t="str">
        <f>IF(基本情報入力シート!B1903="","",基本情報入力シート!B1903)</f>
        <v/>
      </c>
      <c r="C1875" s="523"/>
      <c r="D1875" s="523"/>
      <c r="E1875" s="523"/>
      <c r="F1875" s="530"/>
      <c r="G1875" s="536" t="str">
        <f>IF(基本情報入力シート!L1903="","",基本情報入力シート!L1903)</f>
        <v/>
      </c>
      <c r="H1875" s="536" t="str">
        <f>IF(基本情報入力シート!Q1903="","",基本情報入力シート!Q1903)</f>
        <v/>
      </c>
      <c r="I1875" s="536" t="str">
        <f>IF(基本情報入力シート!V1903="","",基本情報入力シート!V1903)</f>
        <v/>
      </c>
      <c r="J1875" s="536" t="str">
        <f>IF(基本情報入力シート!W1903="","",基本情報入力シート!W1903)</f>
        <v/>
      </c>
      <c r="K1875" s="536" t="str">
        <f>IF(基本情報入力シート!Z1903="","",基本情報入力シート!Z1903)</f>
        <v/>
      </c>
      <c r="L1875" s="555" t="str">
        <f>IF(基本情報入力シート!AF1903=0,"",基本情報入力シート!AF1903)</f>
        <v/>
      </c>
      <c r="M1875" s="563" t="str">
        <f>IF(AND(基本情報入力シート!AG1903="",基本情報入力シート!AG1903=""),"",基本情報入力シート!AG1903)</f>
        <v/>
      </c>
      <c r="N1875" s="570"/>
      <c r="O1875" s="575" t="str">
        <f>IFERROR(VLOOKUP(K1875,'【参考】数式用'!$A$2:$M$57,MATCH(N1875,'【参考】数式用'!$G$3:$M$3,0)+6,0),"")</f>
        <v/>
      </c>
      <c r="P1875" s="583" t="s">
        <v>549</v>
      </c>
      <c r="Q1875" s="587"/>
      <c r="R1875" s="590" t="s">
        <v>71</v>
      </c>
      <c r="S1875" s="587"/>
      <c r="T1875" s="590" t="s">
        <v>743</v>
      </c>
      <c r="U1875" s="587"/>
      <c r="V1875" s="590" t="s">
        <v>71</v>
      </c>
      <c r="W1875" s="587"/>
      <c r="X1875" s="590" t="s">
        <v>560</v>
      </c>
      <c r="Y1875" s="590" t="s">
        <v>763</v>
      </c>
      <c r="Z1875" s="589" t="str">
        <f t="shared" si="667"/>
        <v/>
      </c>
      <c r="AA1875" s="594" t="s">
        <v>127</v>
      </c>
      <c r="AB1875" s="598" t="str">
        <f t="shared" si="668"/>
        <v/>
      </c>
      <c r="AC1875" s="603" t="str">
        <f>IFERROR(ROUNDDOWN(ROUNDDOWN(ROUND(L1875*VLOOKUP(K1875,'【参考】数式用'!$A$2:$M$57,MATCH("処遇改善加算Ⅳ",'【参考】数式用'!$G$3:$M$3,0)+6,0),0)*M1875,0)*Z1875*0.5,0),"")</f>
        <v/>
      </c>
      <c r="AD1875" s="609"/>
      <c r="AE1875" s="617"/>
      <c r="AF1875" s="617"/>
      <c r="AG1875" s="623"/>
      <c r="AH1875" s="627"/>
      <c r="AI1875" s="708"/>
      <c r="AJ1875" s="634"/>
      <c r="AK1875" s="648" t="str">
        <f t="shared" si="669"/>
        <v/>
      </c>
      <c r="AL1875" s="651" t="str">
        <f t="shared" si="670"/>
        <v/>
      </c>
      <c r="AM1875" s="654"/>
      <c r="AN1875" s="657" t="str">
        <f>IFERROR(VLOOKUP(K1875,'【参考】数式用'!$A$2:$N$57,14,FALSE),"")</f>
        <v/>
      </c>
      <c r="AO1875" s="657" t="str">
        <f t="shared" si="671"/>
        <v/>
      </c>
      <c r="AP1875" s="711" t="str">
        <f t="shared" si="672"/>
        <v/>
      </c>
      <c r="AQ1875" s="711" t="str">
        <f t="shared" si="673"/>
        <v>キャリアパス要件Ⅰ・Ⅱ_</v>
      </c>
      <c r="AR1875" s="662" t="str">
        <f t="shared" si="674"/>
        <v>入力済</v>
      </c>
      <c r="AS1875" s="657" t="str">
        <f t="shared" si="675"/>
        <v/>
      </c>
      <c r="AT1875" s="662" t="str">
        <f t="shared" si="676"/>
        <v>入力済</v>
      </c>
      <c r="AU1875" s="662" t="str">
        <f t="shared" si="677"/>
        <v/>
      </c>
      <c r="AV1875" s="662" t="str">
        <f t="shared" si="678"/>
        <v/>
      </c>
      <c r="AW1875" s="657" t="str">
        <f t="shared" si="679"/>
        <v/>
      </c>
      <c r="AX1875" s="657" t="str">
        <f t="shared" si="680"/>
        <v>入力済</v>
      </c>
      <c r="AY1875" s="662" t="str">
        <f>IFERROR(VLOOKUP(K1875,'【参考】数式用'!$AR$3:$AS$49,2,FALSE),"")</f>
        <v/>
      </c>
      <c r="AZ1875" s="657" t="str">
        <f t="shared" si="681"/>
        <v/>
      </c>
      <c r="BA1875" s="657" t="str">
        <f t="shared" si="682"/>
        <v>入力済</v>
      </c>
      <c r="BB1875" s="662" t="str">
        <f>IFERROR(VLOOKUP(K1875,'【参考】数式用'!$AX$3:$AY$56,2,FALSE),"")</f>
        <v/>
      </c>
      <c r="BC1875" s="657" t="str">
        <f t="shared" si="683"/>
        <v/>
      </c>
      <c r="BD1875" s="657" t="str">
        <f t="shared" si="684"/>
        <v>入力済</v>
      </c>
      <c r="BE1875" s="657" t="str">
        <f t="shared" si="685"/>
        <v/>
      </c>
      <c r="BF1875" s="657" t="str">
        <f t="shared" si="686"/>
        <v/>
      </c>
      <c r="BG1875" s="657" t="str">
        <f t="shared" si="687"/>
        <v/>
      </c>
      <c r="BH1875" s="657" t="str">
        <f t="shared" si="688"/>
        <v/>
      </c>
      <c r="BI1875" s="657" t="str">
        <f t="shared" si="689"/>
        <v/>
      </c>
      <c r="BM1875" s="681" t="e">
        <f>VLOOKUP(K1875,'【参考】数式用'!$A$2:$O$57,15,FALSE)</f>
        <v>#N/A</v>
      </c>
    </row>
    <row r="1876" spans="1:65" ht="109.9" customHeight="1">
      <c r="A1876" s="506">
        <v>1865</v>
      </c>
      <c r="B1876" s="517" t="str">
        <f>IF(基本情報入力シート!B1904="","",基本情報入力シート!B1904)</f>
        <v/>
      </c>
      <c r="C1876" s="523"/>
      <c r="D1876" s="523"/>
      <c r="E1876" s="523"/>
      <c r="F1876" s="530"/>
      <c r="G1876" s="536" t="str">
        <f>IF(基本情報入力シート!L1904="","",基本情報入力シート!L1904)</f>
        <v/>
      </c>
      <c r="H1876" s="536" t="str">
        <f>IF(基本情報入力シート!Q1904="","",基本情報入力シート!Q1904)</f>
        <v/>
      </c>
      <c r="I1876" s="536" t="str">
        <f>IF(基本情報入力シート!V1904="","",基本情報入力シート!V1904)</f>
        <v/>
      </c>
      <c r="J1876" s="536" t="str">
        <f>IF(基本情報入力シート!W1904="","",基本情報入力シート!W1904)</f>
        <v/>
      </c>
      <c r="K1876" s="536" t="str">
        <f>IF(基本情報入力シート!Z1904="","",基本情報入力シート!Z1904)</f>
        <v/>
      </c>
      <c r="L1876" s="555" t="str">
        <f>IF(基本情報入力シート!AF1904=0,"",基本情報入力シート!AF1904)</f>
        <v/>
      </c>
      <c r="M1876" s="563" t="str">
        <f>IF(AND(基本情報入力シート!AG1904="",基本情報入力シート!AG1904=""),"",基本情報入力シート!AG1904)</f>
        <v/>
      </c>
      <c r="N1876" s="570"/>
      <c r="O1876" s="575" t="str">
        <f>IFERROR(VLOOKUP(K1876,'【参考】数式用'!$A$2:$M$57,MATCH(N1876,'【参考】数式用'!$G$3:$M$3,0)+6,0),"")</f>
        <v/>
      </c>
      <c r="P1876" s="583" t="s">
        <v>549</v>
      </c>
      <c r="Q1876" s="587"/>
      <c r="R1876" s="590" t="s">
        <v>71</v>
      </c>
      <c r="S1876" s="587"/>
      <c r="T1876" s="590" t="s">
        <v>743</v>
      </c>
      <c r="U1876" s="587"/>
      <c r="V1876" s="590" t="s">
        <v>71</v>
      </c>
      <c r="W1876" s="587"/>
      <c r="X1876" s="590" t="s">
        <v>560</v>
      </c>
      <c r="Y1876" s="590" t="s">
        <v>763</v>
      </c>
      <c r="Z1876" s="589" t="str">
        <f t="shared" si="667"/>
        <v/>
      </c>
      <c r="AA1876" s="594" t="s">
        <v>127</v>
      </c>
      <c r="AB1876" s="598" t="str">
        <f t="shared" si="668"/>
        <v/>
      </c>
      <c r="AC1876" s="603" t="str">
        <f>IFERROR(ROUNDDOWN(ROUNDDOWN(ROUND(L1876*VLOOKUP(K1876,'【参考】数式用'!$A$2:$M$57,MATCH("処遇改善加算Ⅳ",'【参考】数式用'!$G$3:$M$3,0)+6,0),0)*M1876,0)*Z1876*0.5,0),"")</f>
        <v/>
      </c>
      <c r="AD1876" s="609"/>
      <c r="AE1876" s="617"/>
      <c r="AF1876" s="617"/>
      <c r="AG1876" s="623"/>
      <c r="AH1876" s="627"/>
      <c r="AI1876" s="708"/>
      <c r="AJ1876" s="634"/>
      <c r="AK1876" s="648" t="str">
        <f t="shared" si="669"/>
        <v/>
      </c>
      <c r="AL1876" s="651" t="str">
        <f t="shared" si="670"/>
        <v/>
      </c>
      <c r="AM1876" s="654"/>
      <c r="AN1876" s="657" t="str">
        <f>IFERROR(VLOOKUP(K1876,'【参考】数式用'!$A$2:$N$57,14,FALSE),"")</f>
        <v/>
      </c>
      <c r="AO1876" s="657" t="str">
        <f t="shared" si="671"/>
        <v/>
      </c>
      <c r="AP1876" s="711" t="str">
        <f t="shared" si="672"/>
        <v/>
      </c>
      <c r="AQ1876" s="711" t="str">
        <f t="shared" si="673"/>
        <v>キャリアパス要件Ⅰ・Ⅱ_</v>
      </c>
      <c r="AR1876" s="662" t="str">
        <f t="shared" si="674"/>
        <v>入力済</v>
      </c>
      <c r="AS1876" s="657" t="str">
        <f t="shared" si="675"/>
        <v/>
      </c>
      <c r="AT1876" s="662" t="str">
        <f t="shared" si="676"/>
        <v>入力済</v>
      </c>
      <c r="AU1876" s="662" t="str">
        <f t="shared" si="677"/>
        <v/>
      </c>
      <c r="AV1876" s="662" t="str">
        <f t="shared" si="678"/>
        <v/>
      </c>
      <c r="AW1876" s="657" t="str">
        <f t="shared" si="679"/>
        <v/>
      </c>
      <c r="AX1876" s="657" t="str">
        <f t="shared" si="680"/>
        <v>入力済</v>
      </c>
      <c r="AY1876" s="662" t="str">
        <f>IFERROR(VLOOKUP(K1876,'【参考】数式用'!$AR$3:$AS$49,2,FALSE),"")</f>
        <v/>
      </c>
      <c r="AZ1876" s="657" t="str">
        <f t="shared" si="681"/>
        <v/>
      </c>
      <c r="BA1876" s="657" t="str">
        <f t="shared" si="682"/>
        <v>入力済</v>
      </c>
      <c r="BB1876" s="662" t="str">
        <f>IFERROR(VLOOKUP(K1876,'【参考】数式用'!$AX$3:$AY$56,2,FALSE),"")</f>
        <v/>
      </c>
      <c r="BC1876" s="657" t="str">
        <f t="shared" si="683"/>
        <v/>
      </c>
      <c r="BD1876" s="657" t="str">
        <f t="shared" si="684"/>
        <v>入力済</v>
      </c>
      <c r="BE1876" s="657" t="str">
        <f t="shared" si="685"/>
        <v/>
      </c>
      <c r="BF1876" s="657" t="str">
        <f t="shared" si="686"/>
        <v/>
      </c>
      <c r="BG1876" s="657" t="str">
        <f t="shared" si="687"/>
        <v/>
      </c>
      <c r="BH1876" s="657" t="str">
        <f t="shared" si="688"/>
        <v/>
      </c>
      <c r="BI1876" s="657" t="str">
        <f t="shared" si="689"/>
        <v/>
      </c>
      <c r="BM1876" s="681" t="e">
        <f>VLOOKUP(K1876,'【参考】数式用'!$A$2:$O$57,15,FALSE)</f>
        <v>#N/A</v>
      </c>
    </row>
    <row r="1877" spans="1:65" ht="109.9" customHeight="1">
      <c r="A1877" s="506">
        <v>1866</v>
      </c>
      <c r="B1877" s="517" t="str">
        <f>IF(基本情報入力シート!B1905="","",基本情報入力シート!B1905)</f>
        <v/>
      </c>
      <c r="C1877" s="523"/>
      <c r="D1877" s="523"/>
      <c r="E1877" s="523"/>
      <c r="F1877" s="530"/>
      <c r="G1877" s="536" t="str">
        <f>IF(基本情報入力シート!L1905="","",基本情報入力シート!L1905)</f>
        <v/>
      </c>
      <c r="H1877" s="536" t="str">
        <f>IF(基本情報入力シート!Q1905="","",基本情報入力シート!Q1905)</f>
        <v/>
      </c>
      <c r="I1877" s="536" t="str">
        <f>IF(基本情報入力シート!V1905="","",基本情報入力シート!V1905)</f>
        <v/>
      </c>
      <c r="J1877" s="536" t="str">
        <f>IF(基本情報入力シート!W1905="","",基本情報入力シート!W1905)</f>
        <v/>
      </c>
      <c r="K1877" s="536" t="str">
        <f>IF(基本情報入力シート!Z1905="","",基本情報入力シート!Z1905)</f>
        <v/>
      </c>
      <c r="L1877" s="555" t="str">
        <f>IF(基本情報入力シート!AF1905=0,"",基本情報入力シート!AF1905)</f>
        <v/>
      </c>
      <c r="M1877" s="563" t="str">
        <f>IF(AND(基本情報入力シート!AG1905="",基本情報入力シート!AG1905=""),"",基本情報入力シート!AG1905)</f>
        <v/>
      </c>
      <c r="N1877" s="570"/>
      <c r="O1877" s="575" t="str">
        <f>IFERROR(VLOOKUP(K1877,'【参考】数式用'!$A$2:$M$57,MATCH(N1877,'【参考】数式用'!$G$3:$M$3,0)+6,0),"")</f>
        <v/>
      </c>
      <c r="P1877" s="583" t="s">
        <v>549</v>
      </c>
      <c r="Q1877" s="587"/>
      <c r="R1877" s="590" t="s">
        <v>71</v>
      </c>
      <c r="S1877" s="587"/>
      <c r="T1877" s="590" t="s">
        <v>743</v>
      </c>
      <c r="U1877" s="587"/>
      <c r="V1877" s="590" t="s">
        <v>71</v>
      </c>
      <c r="W1877" s="587"/>
      <c r="X1877" s="590" t="s">
        <v>560</v>
      </c>
      <c r="Y1877" s="590" t="s">
        <v>763</v>
      </c>
      <c r="Z1877" s="589" t="str">
        <f t="shared" si="667"/>
        <v/>
      </c>
      <c r="AA1877" s="594" t="s">
        <v>127</v>
      </c>
      <c r="AB1877" s="598" t="str">
        <f t="shared" si="668"/>
        <v/>
      </c>
      <c r="AC1877" s="603" t="str">
        <f>IFERROR(ROUNDDOWN(ROUNDDOWN(ROUND(L1877*VLOOKUP(K1877,'【参考】数式用'!$A$2:$M$57,MATCH("処遇改善加算Ⅳ",'【参考】数式用'!$G$3:$M$3,0)+6,0),0)*M1877,0)*Z1877*0.5,0),"")</f>
        <v/>
      </c>
      <c r="AD1877" s="609"/>
      <c r="AE1877" s="617"/>
      <c r="AF1877" s="617"/>
      <c r="AG1877" s="623"/>
      <c r="AH1877" s="627"/>
      <c r="AI1877" s="708"/>
      <c r="AJ1877" s="634"/>
      <c r="AK1877" s="648" t="str">
        <f t="shared" si="669"/>
        <v/>
      </c>
      <c r="AL1877" s="651" t="str">
        <f t="shared" si="670"/>
        <v/>
      </c>
      <c r="AM1877" s="654"/>
      <c r="AN1877" s="657" t="str">
        <f>IFERROR(VLOOKUP(K1877,'【参考】数式用'!$A$2:$N$57,14,FALSE),"")</f>
        <v/>
      </c>
      <c r="AO1877" s="657" t="str">
        <f t="shared" si="671"/>
        <v/>
      </c>
      <c r="AP1877" s="711" t="str">
        <f t="shared" si="672"/>
        <v/>
      </c>
      <c r="AQ1877" s="711" t="str">
        <f t="shared" si="673"/>
        <v>キャリアパス要件Ⅰ・Ⅱ_</v>
      </c>
      <c r="AR1877" s="662" t="str">
        <f t="shared" si="674"/>
        <v>入力済</v>
      </c>
      <c r="AS1877" s="657" t="str">
        <f t="shared" si="675"/>
        <v/>
      </c>
      <c r="AT1877" s="662" t="str">
        <f t="shared" si="676"/>
        <v>入力済</v>
      </c>
      <c r="AU1877" s="662" t="str">
        <f t="shared" si="677"/>
        <v/>
      </c>
      <c r="AV1877" s="662" t="str">
        <f t="shared" si="678"/>
        <v/>
      </c>
      <c r="AW1877" s="657" t="str">
        <f t="shared" si="679"/>
        <v/>
      </c>
      <c r="AX1877" s="657" t="str">
        <f t="shared" si="680"/>
        <v>入力済</v>
      </c>
      <c r="AY1877" s="662" t="str">
        <f>IFERROR(VLOOKUP(K1877,'【参考】数式用'!$AR$3:$AS$49,2,FALSE),"")</f>
        <v/>
      </c>
      <c r="AZ1877" s="657" t="str">
        <f t="shared" si="681"/>
        <v/>
      </c>
      <c r="BA1877" s="657" t="str">
        <f t="shared" si="682"/>
        <v>入力済</v>
      </c>
      <c r="BB1877" s="662" t="str">
        <f>IFERROR(VLOOKUP(K1877,'【参考】数式用'!$AX$3:$AY$56,2,FALSE),"")</f>
        <v/>
      </c>
      <c r="BC1877" s="657" t="str">
        <f t="shared" si="683"/>
        <v/>
      </c>
      <c r="BD1877" s="657" t="str">
        <f t="shared" si="684"/>
        <v>入力済</v>
      </c>
      <c r="BE1877" s="657" t="str">
        <f t="shared" si="685"/>
        <v/>
      </c>
      <c r="BF1877" s="657" t="str">
        <f t="shared" si="686"/>
        <v/>
      </c>
      <c r="BG1877" s="657" t="str">
        <f t="shared" si="687"/>
        <v/>
      </c>
      <c r="BH1877" s="657" t="str">
        <f t="shared" si="688"/>
        <v/>
      </c>
      <c r="BI1877" s="657" t="str">
        <f t="shared" si="689"/>
        <v/>
      </c>
      <c r="BM1877" s="681" t="e">
        <f>VLOOKUP(K1877,'【参考】数式用'!$A$2:$O$57,15,FALSE)</f>
        <v>#N/A</v>
      </c>
    </row>
    <row r="1878" spans="1:65" ht="109.9" customHeight="1">
      <c r="A1878" s="506">
        <v>1867</v>
      </c>
      <c r="B1878" s="517" t="str">
        <f>IF(基本情報入力シート!B1906="","",基本情報入力シート!B1906)</f>
        <v/>
      </c>
      <c r="C1878" s="523"/>
      <c r="D1878" s="523"/>
      <c r="E1878" s="523"/>
      <c r="F1878" s="530"/>
      <c r="G1878" s="536" t="str">
        <f>IF(基本情報入力シート!L1906="","",基本情報入力シート!L1906)</f>
        <v/>
      </c>
      <c r="H1878" s="536" t="str">
        <f>IF(基本情報入力シート!Q1906="","",基本情報入力シート!Q1906)</f>
        <v/>
      </c>
      <c r="I1878" s="536" t="str">
        <f>IF(基本情報入力シート!V1906="","",基本情報入力シート!V1906)</f>
        <v/>
      </c>
      <c r="J1878" s="536" t="str">
        <f>IF(基本情報入力シート!W1906="","",基本情報入力シート!W1906)</f>
        <v/>
      </c>
      <c r="K1878" s="536" t="str">
        <f>IF(基本情報入力シート!Z1906="","",基本情報入力シート!Z1906)</f>
        <v/>
      </c>
      <c r="L1878" s="555" t="str">
        <f>IF(基本情報入力シート!AF1906=0,"",基本情報入力シート!AF1906)</f>
        <v/>
      </c>
      <c r="M1878" s="563" t="str">
        <f>IF(AND(基本情報入力シート!AG1906="",基本情報入力シート!AG1906=""),"",基本情報入力シート!AG1906)</f>
        <v/>
      </c>
      <c r="N1878" s="570"/>
      <c r="O1878" s="575" t="str">
        <f>IFERROR(VLOOKUP(K1878,'【参考】数式用'!$A$2:$M$57,MATCH(N1878,'【参考】数式用'!$G$3:$M$3,0)+6,0),"")</f>
        <v/>
      </c>
      <c r="P1878" s="583" t="s">
        <v>549</v>
      </c>
      <c r="Q1878" s="587"/>
      <c r="R1878" s="590" t="s">
        <v>71</v>
      </c>
      <c r="S1878" s="587"/>
      <c r="T1878" s="590" t="s">
        <v>743</v>
      </c>
      <c r="U1878" s="587"/>
      <c r="V1878" s="590" t="s">
        <v>71</v>
      </c>
      <c r="W1878" s="587"/>
      <c r="X1878" s="590" t="s">
        <v>560</v>
      </c>
      <c r="Y1878" s="590" t="s">
        <v>763</v>
      </c>
      <c r="Z1878" s="589" t="str">
        <f t="shared" si="667"/>
        <v/>
      </c>
      <c r="AA1878" s="594" t="s">
        <v>127</v>
      </c>
      <c r="AB1878" s="598" t="str">
        <f t="shared" si="668"/>
        <v/>
      </c>
      <c r="AC1878" s="603" t="str">
        <f>IFERROR(ROUNDDOWN(ROUNDDOWN(ROUND(L1878*VLOOKUP(K1878,'【参考】数式用'!$A$2:$M$57,MATCH("処遇改善加算Ⅳ",'【参考】数式用'!$G$3:$M$3,0)+6,0),0)*M1878,0)*Z1878*0.5,0),"")</f>
        <v/>
      </c>
      <c r="AD1878" s="609"/>
      <c r="AE1878" s="617"/>
      <c r="AF1878" s="617"/>
      <c r="AG1878" s="623"/>
      <c r="AH1878" s="627"/>
      <c r="AI1878" s="708"/>
      <c r="AJ1878" s="634"/>
      <c r="AK1878" s="648" t="str">
        <f t="shared" si="669"/>
        <v/>
      </c>
      <c r="AL1878" s="651" t="str">
        <f t="shared" si="670"/>
        <v/>
      </c>
      <c r="AM1878" s="654"/>
      <c r="AN1878" s="657" t="str">
        <f>IFERROR(VLOOKUP(K1878,'【参考】数式用'!$A$2:$N$57,14,FALSE),"")</f>
        <v/>
      </c>
      <c r="AO1878" s="657" t="str">
        <f t="shared" si="671"/>
        <v/>
      </c>
      <c r="AP1878" s="711" t="str">
        <f t="shared" si="672"/>
        <v/>
      </c>
      <c r="AQ1878" s="711" t="str">
        <f t="shared" si="673"/>
        <v>キャリアパス要件Ⅰ・Ⅱ_</v>
      </c>
      <c r="AR1878" s="662" t="str">
        <f t="shared" si="674"/>
        <v>入力済</v>
      </c>
      <c r="AS1878" s="657" t="str">
        <f t="shared" si="675"/>
        <v/>
      </c>
      <c r="AT1878" s="662" t="str">
        <f t="shared" si="676"/>
        <v>入力済</v>
      </c>
      <c r="AU1878" s="662" t="str">
        <f t="shared" si="677"/>
        <v/>
      </c>
      <c r="AV1878" s="662" t="str">
        <f t="shared" si="678"/>
        <v/>
      </c>
      <c r="AW1878" s="657" t="str">
        <f t="shared" si="679"/>
        <v/>
      </c>
      <c r="AX1878" s="657" t="str">
        <f t="shared" si="680"/>
        <v>入力済</v>
      </c>
      <c r="AY1878" s="662" t="str">
        <f>IFERROR(VLOOKUP(K1878,'【参考】数式用'!$AR$3:$AS$49,2,FALSE),"")</f>
        <v/>
      </c>
      <c r="AZ1878" s="657" t="str">
        <f t="shared" si="681"/>
        <v/>
      </c>
      <c r="BA1878" s="657" t="str">
        <f t="shared" si="682"/>
        <v>入力済</v>
      </c>
      <c r="BB1878" s="662" t="str">
        <f>IFERROR(VLOOKUP(K1878,'【参考】数式用'!$AX$3:$AY$56,2,FALSE),"")</f>
        <v/>
      </c>
      <c r="BC1878" s="657" t="str">
        <f t="shared" si="683"/>
        <v/>
      </c>
      <c r="BD1878" s="657" t="str">
        <f t="shared" si="684"/>
        <v>入力済</v>
      </c>
      <c r="BE1878" s="657" t="str">
        <f t="shared" si="685"/>
        <v/>
      </c>
      <c r="BF1878" s="657" t="str">
        <f t="shared" si="686"/>
        <v/>
      </c>
      <c r="BG1878" s="657" t="str">
        <f t="shared" si="687"/>
        <v/>
      </c>
      <c r="BH1878" s="657" t="str">
        <f t="shared" si="688"/>
        <v/>
      </c>
      <c r="BI1878" s="657" t="str">
        <f t="shared" si="689"/>
        <v/>
      </c>
      <c r="BM1878" s="681" t="e">
        <f>VLOOKUP(K1878,'【参考】数式用'!$A$2:$O$57,15,FALSE)</f>
        <v>#N/A</v>
      </c>
    </row>
    <row r="1879" spans="1:65" ht="109.9" customHeight="1">
      <c r="A1879" s="506">
        <v>1868</v>
      </c>
      <c r="B1879" s="517" t="str">
        <f>IF(基本情報入力シート!B1907="","",基本情報入力シート!B1907)</f>
        <v/>
      </c>
      <c r="C1879" s="523"/>
      <c r="D1879" s="523"/>
      <c r="E1879" s="523"/>
      <c r="F1879" s="530"/>
      <c r="G1879" s="536" t="str">
        <f>IF(基本情報入力シート!L1907="","",基本情報入力シート!L1907)</f>
        <v/>
      </c>
      <c r="H1879" s="536" t="str">
        <f>IF(基本情報入力シート!Q1907="","",基本情報入力シート!Q1907)</f>
        <v/>
      </c>
      <c r="I1879" s="536" t="str">
        <f>IF(基本情報入力シート!V1907="","",基本情報入力シート!V1907)</f>
        <v/>
      </c>
      <c r="J1879" s="536" t="str">
        <f>IF(基本情報入力シート!W1907="","",基本情報入力シート!W1907)</f>
        <v/>
      </c>
      <c r="K1879" s="536" t="str">
        <f>IF(基本情報入力シート!Z1907="","",基本情報入力シート!Z1907)</f>
        <v/>
      </c>
      <c r="L1879" s="555" t="str">
        <f>IF(基本情報入力シート!AF1907=0,"",基本情報入力シート!AF1907)</f>
        <v/>
      </c>
      <c r="M1879" s="563" t="str">
        <f>IF(AND(基本情報入力シート!AG1907="",基本情報入力シート!AG1907=""),"",基本情報入力シート!AG1907)</f>
        <v/>
      </c>
      <c r="N1879" s="570"/>
      <c r="O1879" s="575" t="str">
        <f>IFERROR(VLOOKUP(K1879,'【参考】数式用'!$A$2:$M$57,MATCH(N1879,'【参考】数式用'!$G$3:$M$3,0)+6,0),"")</f>
        <v/>
      </c>
      <c r="P1879" s="583" t="s">
        <v>549</v>
      </c>
      <c r="Q1879" s="587"/>
      <c r="R1879" s="590" t="s">
        <v>71</v>
      </c>
      <c r="S1879" s="587"/>
      <c r="T1879" s="590" t="s">
        <v>743</v>
      </c>
      <c r="U1879" s="587"/>
      <c r="V1879" s="590" t="s">
        <v>71</v>
      </c>
      <c r="W1879" s="587"/>
      <c r="X1879" s="590" t="s">
        <v>560</v>
      </c>
      <c r="Y1879" s="590" t="s">
        <v>763</v>
      </c>
      <c r="Z1879" s="589" t="str">
        <f t="shared" si="667"/>
        <v/>
      </c>
      <c r="AA1879" s="594" t="s">
        <v>127</v>
      </c>
      <c r="AB1879" s="598" t="str">
        <f t="shared" si="668"/>
        <v/>
      </c>
      <c r="AC1879" s="603" t="str">
        <f>IFERROR(ROUNDDOWN(ROUNDDOWN(ROUND(L1879*VLOOKUP(K1879,'【参考】数式用'!$A$2:$M$57,MATCH("処遇改善加算Ⅳ",'【参考】数式用'!$G$3:$M$3,0)+6,0),0)*M1879,0)*Z1879*0.5,0),"")</f>
        <v/>
      </c>
      <c r="AD1879" s="609"/>
      <c r="AE1879" s="617"/>
      <c r="AF1879" s="617"/>
      <c r="AG1879" s="623"/>
      <c r="AH1879" s="627"/>
      <c r="AI1879" s="708"/>
      <c r="AJ1879" s="634"/>
      <c r="AK1879" s="648" t="str">
        <f t="shared" si="669"/>
        <v/>
      </c>
      <c r="AL1879" s="651" t="str">
        <f t="shared" si="670"/>
        <v/>
      </c>
      <c r="AM1879" s="654"/>
      <c r="AN1879" s="657" t="str">
        <f>IFERROR(VLOOKUP(K1879,'【参考】数式用'!$A$2:$N$57,14,FALSE),"")</f>
        <v/>
      </c>
      <c r="AO1879" s="657" t="str">
        <f t="shared" si="671"/>
        <v/>
      </c>
      <c r="AP1879" s="711" t="str">
        <f t="shared" si="672"/>
        <v/>
      </c>
      <c r="AQ1879" s="711" t="str">
        <f t="shared" si="673"/>
        <v>キャリアパス要件Ⅰ・Ⅱ_</v>
      </c>
      <c r="AR1879" s="662" t="str">
        <f t="shared" si="674"/>
        <v>入力済</v>
      </c>
      <c r="AS1879" s="657" t="str">
        <f t="shared" si="675"/>
        <v/>
      </c>
      <c r="AT1879" s="662" t="str">
        <f t="shared" si="676"/>
        <v>入力済</v>
      </c>
      <c r="AU1879" s="662" t="str">
        <f t="shared" si="677"/>
        <v/>
      </c>
      <c r="AV1879" s="662" t="str">
        <f t="shared" si="678"/>
        <v/>
      </c>
      <c r="AW1879" s="657" t="str">
        <f t="shared" si="679"/>
        <v/>
      </c>
      <c r="AX1879" s="657" t="str">
        <f t="shared" si="680"/>
        <v>入力済</v>
      </c>
      <c r="AY1879" s="662" t="str">
        <f>IFERROR(VLOOKUP(K1879,'【参考】数式用'!$AR$3:$AS$49,2,FALSE),"")</f>
        <v/>
      </c>
      <c r="AZ1879" s="657" t="str">
        <f t="shared" si="681"/>
        <v/>
      </c>
      <c r="BA1879" s="657" t="str">
        <f t="shared" si="682"/>
        <v>入力済</v>
      </c>
      <c r="BB1879" s="662" t="str">
        <f>IFERROR(VLOOKUP(K1879,'【参考】数式用'!$AX$3:$AY$56,2,FALSE),"")</f>
        <v/>
      </c>
      <c r="BC1879" s="657" t="str">
        <f t="shared" si="683"/>
        <v/>
      </c>
      <c r="BD1879" s="657" t="str">
        <f t="shared" si="684"/>
        <v>入力済</v>
      </c>
      <c r="BE1879" s="657" t="str">
        <f t="shared" si="685"/>
        <v/>
      </c>
      <c r="BF1879" s="657" t="str">
        <f t="shared" si="686"/>
        <v/>
      </c>
      <c r="BG1879" s="657" t="str">
        <f t="shared" si="687"/>
        <v/>
      </c>
      <c r="BH1879" s="657" t="str">
        <f t="shared" si="688"/>
        <v/>
      </c>
      <c r="BI1879" s="657" t="str">
        <f t="shared" si="689"/>
        <v/>
      </c>
      <c r="BM1879" s="681" t="e">
        <f>VLOOKUP(K1879,'【参考】数式用'!$A$2:$O$57,15,FALSE)</f>
        <v>#N/A</v>
      </c>
    </row>
    <row r="1880" spans="1:65" ht="109.9" customHeight="1">
      <c r="A1880" s="506">
        <v>1869</v>
      </c>
      <c r="B1880" s="517" t="str">
        <f>IF(基本情報入力シート!B1908="","",基本情報入力シート!B1908)</f>
        <v/>
      </c>
      <c r="C1880" s="523"/>
      <c r="D1880" s="523"/>
      <c r="E1880" s="523"/>
      <c r="F1880" s="530"/>
      <c r="G1880" s="536" t="str">
        <f>IF(基本情報入力シート!L1908="","",基本情報入力シート!L1908)</f>
        <v/>
      </c>
      <c r="H1880" s="536" t="str">
        <f>IF(基本情報入力シート!Q1908="","",基本情報入力シート!Q1908)</f>
        <v/>
      </c>
      <c r="I1880" s="536" t="str">
        <f>IF(基本情報入力シート!V1908="","",基本情報入力シート!V1908)</f>
        <v/>
      </c>
      <c r="J1880" s="536" t="str">
        <f>IF(基本情報入力シート!W1908="","",基本情報入力シート!W1908)</f>
        <v/>
      </c>
      <c r="K1880" s="536" t="str">
        <f>IF(基本情報入力シート!Z1908="","",基本情報入力シート!Z1908)</f>
        <v/>
      </c>
      <c r="L1880" s="555" t="str">
        <f>IF(基本情報入力シート!AF1908=0,"",基本情報入力シート!AF1908)</f>
        <v/>
      </c>
      <c r="M1880" s="563" t="str">
        <f>IF(AND(基本情報入力シート!AG1908="",基本情報入力シート!AG1908=""),"",基本情報入力シート!AG1908)</f>
        <v/>
      </c>
      <c r="N1880" s="570"/>
      <c r="O1880" s="575" t="str">
        <f>IFERROR(VLOOKUP(K1880,'【参考】数式用'!$A$2:$M$57,MATCH(N1880,'【参考】数式用'!$G$3:$M$3,0)+6,0),"")</f>
        <v/>
      </c>
      <c r="P1880" s="583" t="s">
        <v>549</v>
      </c>
      <c r="Q1880" s="587"/>
      <c r="R1880" s="590" t="s">
        <v>71</v>
      </c>
      <c r="S1880" s="587"/>
      <c r="T1880" s="590" t="s">
        <v>743</v>
      </c>
      <c r="U1880" s="587"/>
      <c r="V1880" s="590" t="s">
        <v>71</v>
      </c>
      <c r="W1880" s="587"/>
      <c r="X1880" s="590" t="s">
        <v>560</v>
      </c>
      <c r="Y1880" s="590" t="s">
        <v>763</v>
      </c>
      <c r="Z1880" s="589" t="str">
        <f t="shared" si="667"/>
        <v/>
      </c>
      <c r="AA1880" s="594" t="s">
        <v>127</v>
      </c>
      <c r="AB1880" s="598" t="str">
        <f t="shared" si="668"/>
        <v/>
      </c>
      <c r="AC1880" s="603" t="str">
        <f>IFERROR(ROUNDDOWN(ROUNDDOWN(ROUND(L1880*VLOOKUP(K1880,'【参考】数式用'!$A$2:$M$57,MATCH("処遇改善加算Ⅳ",'【参考】数式用'!$G$3:$M$3,0)+6,0),0)*M1880,0)*Z1880*0.5,0),"")</f>
        <v/>
      </c>
      <c r="AD1880" s="609"/>
      <c r="AE1880" s="617"/>
      <c r="AF1880" s="617"/>
      <c r="AG1880" s="623"/>
      <c r="AH1880" s="627"/>
      <c r="AI1880" s="708"/>
      <c r="AJ1880" s="634"/>
      <c r="AK1880" s="648" t="str">
        <f t="shared" si="669"/>
        <v/>
      </c>
      <c r="AL1880" s="651" t="str">
        <f t="shared" si="670"/>
        <v/>
      </c>
      <c r="AM1880" s="654"/>
      <c r="AN1880" s="657" t="str">
        <f>IFERROR(VLOOKUP(K1880,'【参考】数式用'!$A$2:$N$57,14,FALSE),"")</f>
        <v/>
      </c>
      <c r="AO1880" s="657" t="str">
        <f t="shared" si="671"/>
        <v/>
      </c>
      <c r="AP1880" s="711" t="str">
        <f t="shared" si="672"/>
        <v/>
      </c>
      <c r="AQ1880" s="711" t="str">
        <f t="shared" si="673"/>
        <v>キャリアパス要件Ⅰ・Ⅱ_</v>
      </c>
      <c r="AR1880" s="662" t="str">
        <f t="shared" si="674"/>
        <v>入力済</v>
      </c>
      <c r="AS1880" s="657" t="str">
        <f t="shared" si="675"/>
        <v/>
      </c>
      <c r="AT1880" s="662" t="str">
        <f t="shared" si="676"/>
        <v>入力済</v>
      </c>
      <c r="AU1880" s="662" t="str">
        <f t="shared" si="677"/>
        <v/>
      </c>
      <c r="AV1880" s="662" t="str">
        <f t="shared" si="678"/>
        <v/>
      </c>
      <c r="AW1880" s="657" t="str">
        <f t="shared" si="679"/>
        <v/>
      </c>
      <c r="AX1880" s="657" t="str">
        <f t="shared" si="680"/>
        <v>入力済</v>
      </c>
      <c r="AY1880" s="662" t="str">
        <f>IFERROR(VLOOKUP(K1880,'【参考】数式用'!$AR$3:$AS$49,2,FALSE),"")</f>
        <v/>
      </c>
      <c r="AZ1880" s="657" t="str">
        <f t="shared" si="681"/>
        <v/>
      </c>
      <c r="BA1880" s="657" t="str">
        <f t="shared" si="682"/>
        <v>入力済</v>
      </c>
      <c r="BB1880" s="662" t="str">
        <f>IFERROR(VLOOKUP(K1880,'【参考】数式用'!$AX$3:$AY$56,2,FALSE),"")</f>
        <v/>
      </c>
      <c r="BC1880" s="657" t="str">
        <f t="shared" si="683"/>
        <v/>
      </c>
      <c r="BD1880" s="657" t="str">
        <f t="shared" si="684"/>
        <v>入力済</v>
      </c>
      <c r="BE1880" s="657" t="str">
        <f t="shared" si="685"/>
        <v/>
      </c>
      <c r="BF1880" s="657" t="str">
        <f t="shared" si="686"/>
        <v/>
      </c>
      <c r="BG1880" s="657" t="str">
        <f t="shared" si="687"/>
        <v/>
      </c>
      <c r="BH1880" s="657" t="str">
        <f t="shared" si="688"/>
        <v/>
      </c>
      <c r="BI1880" s="657" t="str">
        <f t="shared" si="689"/>
        <v/>
      </c>
      <c r="BM1880" s="681" t="e">
        <f>VLOOKUP(K1880,'【参考】数式用'!$A$2:$O$57,15,FALSE)</f>
        <v>#N/A</v>
      </c>
    </row>
    <row r="1881" spans="1:65" ht="109.9" customHeight="1">
      <c r="A1881" s="506">
        <v>1870</v>
      </c>
      <c r="B1881" s="517" t="str">
        <f>IF(基本情報入力シート!B1909="","",基本情報入力シート!B1909)</f>
        <v/>
      </c>
      <c r="C1881" s="523"/>
      <c r="D1881" s="523"/>
      <c r="E1881" s="523"/>
      <c r="F1881" s="530"/>
      <c r="G1881" s="536" t="str">
        <f>IF(基本情報入力シート!L1909="","",基本情報入力シート!L1909)</f>
        <v/>
      </c>
      <c r="H1881" s="536" t="str">
        <f>IF(基本情報入力シート!Q1909="","",基本情報入力シート!Q1909)</f>
        <v/>
      </c>
      <c r="I1881" s="536" t="str">
        <f>IF(基本情報入力シート!V1909="","",基本情報入力シート!V1909)</f>
        <v/>
      </c>
      <c r="J1881" s="536" t="str">
        <f>IF(基本情報入力シート!W1909="","",基本情報入力シート!W1909)</f>
        <v/>
      </c>
      <c r="K1881" s="536" t="str">
        <f>IF(基本情報入力シート!Z1909="","",基本情報入力シート!Z1909)</f>
        <v/>
      </c>
      <c r="L1881" s="555" t="str">
        <f>IF(基本情報入力シート!AF1909=0,"",基本情報入力シート!AF1909)</f>
        <v/>
      </c>
      <c r="M1881" s="563" t="str">
        <f>IF(AND(基本情報入力シート!AG1909="",基本情報入力シート!AG1909=""),"",基本情報入力シート!AG1909)</f>
        <v/>
      </c>
      <c r="N1881" s="570"/>
      <c r="O1881" s="575" t="str">
        <f>IFERROR(VLOOKUP(K1881,'【参考】数式用'!$A$2:$M$57,MATCH(N1881,'【参考】数式用'!$G$3:$M$3,0)+6,0),"")</f>
        <v/>
      </c>
      <c r="P1881" s="583" t="s">
        <v>549</v>
      </c>
      <c r="Q1881" s="587"/>
      <c r="R1881" s="590" t="s">
        <v>71</v>
      </c>
      <c r="S1881" s="587"/>
      <c r="T1881" s="590" t="s">
        <v>743</v>
      </c>
      <c r="U1881" s="587"/>
      <c r="V1881" s="590" t="s">
        <v>71</v>
      </c>
      <c r="W1881" s="587"/>
      <c r="X1881" s="590" t="s">
        <v>560</v>
      </c>
      <c r="Y1881" s="590" t="s">
        <v>763</v>
      </c>
      <c r="Z1881" s="589" t="str">
        <f t="shared" si="667"/>
        <v/>
      </c>
      <c r="AA1881" s="594" t="s">
        <v>127</v>
      </c>
      <c r="AB1881" s="598" t="str">
        <f t="shared" si="668"/>
        <v/>
      </c>
      <c r="AC1881" s="603" t="str">
        <f>IFERROR(ROUNDDOWN(ROUNDDOWN(ROUND(L1881*VLOOKUP(K1881,'【参考】数式用'!$A$2:$M$57,MATCH("処遇改善加算Ⅳ",'【参考】数式用'!$G$3:$M$3,0)+6,0),0)*M1881,0)*Z1881*0.5,0),"")</f>
        <v/>
      </c>
      <c r="AD1881" s="609"/>
      <c r="AE1881" s="617"/>
      <c r="AF1881" s="617"/>
      <c r="AG1881" s="623"/>
      <c r="AH1881" s="627"/>
      <c r="AI1881" s="708"/>
      <c r="AJ1881" s="634"/>
      <c r="AK1881" s="648" t="str">
        <f t="shared" si="669"/>
        <v/>
      </c>
      <c r="AL1881" s="651" t="str">
        <f t="shared" si="670"/>
        <v/>
      </c>
      <c r="AM1881" s="654"/>
      <c r="AN1881" s="657" t="str">
        <f>IFERROR(VLOOKUP(K1881,'【参考】数式用'!$A$2:$N$57,14,FALSE),"")</f>
        <v/>
      </c>
      <c r="AO1881" s="657" t="str">
        <f t="shared" si="671"/>
        <v/>
      </c>
      <c r="AP1881" s="711" t="str">
        <f t="shared" si="672"/>
        <v/>
      </c>
      <c r="AQ1881" s="711" t="str">
        <f t="shared" si="673"/>
        <v>キャリアパス要件Ⅰ・Ⅱ_</v>
      </c>
      <c r="AR1881" s="662" t="str">
        <f t="shared" si="674"/>
        <v>入力済</v>
      </c>
      <c r="AS1881" s="657" t="str">
        <f t="shared" si="675"/>
        <v/>
      </c>
      <c r="AT1881" s="662" t="str">
        <f t="shared" si="676"/>
        <v>入力済</v>
      </c>
      <c r="AU1881" s="662" t="str">
        <f t="shared" si="677"/>
        <v/>
      </c>
      <c r="AV1881" s="662" t="str">
        <f t="shared" si="678"/>
        <v/>
      </c>
      <c r="AW1881" s="657" t="str">
        <f t="shared" si="679"/>
        <v/>
      </c>
      <c r="AX1881" s="657" t="str">
        <f t="shared" si="680"/>
        <v>入力済</v>
      </c>
      <c r="AY1881" s="662" t="str">
        <f>IFERROR(VLOOKUP(K1881,'【参考】数式用'!$AR$3:$AS$49,2,FALSE),"")</f>
        <v/>
      </c>
      <c r="AZ1881" s="657" t="str">
        <f t="shared" si="681"/>
        <v/>
      </c>
      <c r="BA1881" s="657" t="str">
        <f t="shared" si="682"/>
        <v>入力済</v>
      </c>
      <c r="BB1881" s="662" t="str">
        <f>IFERROR(VLOOKUP(K1881,'【参考】数式用'!$AX$3:$AY$56,2,FALSE),"")</f>
        <v/>
      </c>
      <c r="BC1881" s="657" t="str">
        <f t="shared" si="683"/>
        <v/>
      </c>
      <c r="BD1881" s="657" t="str">
        <f t="shared" si="684"/>
        <v>入力済</v>
      </c>
      <c r="BE1881" s="657" t="str">
        <f t="shared" si="685"/>
        <v/>
      </c>
      <c r="BF1881" s="657" t="str">
        <f t="shared" si="686"/>
        <v/>
      </c>
      <c r="BG1881" s="657" t="str">
        <f t="shared" si="687"/>
        <v/>
      </c>
      <c r="BH1881" s="657" t="str">
        <f t="shared" si="688"/>
        <v/>
      </c>
      <c r="BI1881" s="657" t="str">
        <f t="shared" si="689"/>
        <v/>
      </c>
      <c r="BM1881" s="681" t="e">
        <f>VLOOKUP(K1881,'【参考】数式用'!$A$2:$O$57,15,FALSE)</f>
        <v>#N/A</v>
      </c>
    </row>
    <row r="1882" spans="1:65" ht="109.9" customHeight="1">
      <c r="A1882" s="506">
        <v>1871</v>
      </c>
      <c r="B1882" s="517" t="str">
        <f>IF(基本情報入力シート!B1910="","",基本情報入力シート!B1910)</f>
        <v/>
      </c>
      <c r="C1882" s="523"/>
      <c r="D1882" s="523"/>
      <c r="E1882" s="523"/>
      <c r="F1882" s="530"/>
      <c r="G1882" s="536" t="str">
        <f>IF(基本情報入力シート!L1910="","",基本情報入力シート!L1910)</f>
        <v/>
      </c>
      <c r="H1882" s="536" t="str">
        <f>IF(基本情報入力シート!Q1910="","",基本情報入力シート!Q1910)</f>
        <v/>
      </c>
      <c r="I1882" s="536" t="str">
        <f>IF(基本情報入力シート!V1910="","",基本情報入力シート!V1910)</f>
        <v/>
      </c>
      <c r="J1882" s="536" t="str">
        <f>IF(基本情報入力シート!W1910="","",基本情報入力シート!W1910)</f>
        <v/>
      </c>
      <c r="K1882" s="536" t="str">
        <f>IF(基本情報入力シート!Z1910="","",基本情報入力シート!Z1910)</f>
        <v/>
      </c>
      <c r="L1882" s="555" t="str">
        <f>IF(基本情報入力シート!AF1910=0,"",基本情報入力シート!AF1910)</f>
        <v/>
      </c>
      <c r="M1882" s="563" t="str">
        <f>IF(AND(基本情報入力シート!AG1910="",基本情報入力シート!AG1910=""),"",基本情報入力シート!AG1910)</f>
        <v/>
      </c>
      <c r="N1882" s="570"/>
      <c r="O1882" s="575" t="str">
        <f>IFERROR(VLOOKUP(K1882,'【参考】数式用'!$A$2:$M$57,MATCH(N1882,'【参考】数式用'!$G$3:$M$3,0)+6,0),"")</f>
        <v/>
      </c>
      <c r="P1882" s="583" t="s">
        <v>549</v>
      </c>
      <c r="Q1882" s="587"/>
      <c r="R1882" s="590" t="s">
        <v>71</v>
      </c>
      <c r="S1882" s="587"/>
      <c r="T1882" s="590" t="s">
        <v>743</v>
      </c>
      <c r="U1882" s="587"/>
      <c r="V1882" s="590" t="s">
        <v>71</v>
      </c>
      <c r="W1882" s="587"/>
      <c r="X1882" s="590" t="s">
        <v>560</v>
      </c>
      <c r="Y1882" s="590" t="s">
        <v>763</v>
      </c>
      <c r="Z1882" s="589" t="str">
        <f t="shared" si="667"/>
        <v/>
      </c>
      <c r="AA1882" s="594" t="s">
        <v>127</v>
      </c>
      <c r="AB1882" s="598" t="str">
        <f t="shared" si="668"/>
        <v/>
      </c>
      <c r="AC1882" s="603" t="str">
        <f>IFERROR(ROUNDDOWN(ROUNDDOWN(ROUND(L1882*VLOOKUP(K1882,'【参考】数式用'!$A$2:$M$57,MATCH("処遇改善加算Ⅳ",'【参考】数式用'!$G$3:$M$3,0)+6,0),0)*M1882,0)*Z1882*0.5,0),"")</f>
        <v/>
      </c>
      <c r="AD1882" s="609"/>
      <c r="AE1882" s="617"/>
      <c r="AF1882" s="617"/>
      <c r="AG1882" s="623"/>
      <c r="AH1882" s="627"/>
      <c r="AI1882" s="708"/>
      <c r="AJ1882" s="634"/>
      <c r="AK1882" s="648" t="str">
        <f t="shared" si="669"/>
        <v/>
      </c>
      <c r="AL1882" s="651" t="str">
        <f t="shared" si="670"/>
        <v/>
      </c>
      <c r="AM1882" s="654"/>
      <c r="AN1882" s="657" t="str">
        <f>IFERROR(VLOOKUP(K1882,'【参考】数式用'!$A$2:$N$57,14,FALSE),"")</f>
        <v/>
      </c>
      <c r="AO1882" s="657" t="str">
        <f t="shared" si="671"/>
        <v/>
      </c>
      <c r="AP1882" s="711" t="str">
        <f t="shared" si="672"/>
        <v/>
      </c>
      <c r="AQ1882" s="711" t="str">
        <f t="shared" si="673"/>
        <v>キャリアパス要件Ⅰ・Ⅱ_</v>
      </c>
      <c r="AR1882" s="662" t="str">
        <f t="shared" si="674"/>
        <v>入力済</v>
      </c>
      <c r="AS1882" s="657" t="str">
        <f t="shared" si="675"/>
        <v/>
      </c>
      <c r="AT1882" s="662" t="str">
        <f t="shared" si="676"/>
        <v>入力済</v>
      </c>
      <c r="AU1882" s="662" t="str">
        <f t="shared" si="677"/>
        <v/>
      </c>
      <c r="AV1882" s="662" t="str">
        <f t="shared" si="678"/>
        <v/>
      </c>
      <c r="AW1882" s="657" t="str">
        <f t="shared" si="679"/>
        <v/>
      </c>
      <c r="AX1882" s="657" t="str">
        <f t="shared" si="680"/>
        <v>入力済</v>
      </c>
      <c r="AY1882" s="662" t="str">
        <f>IFERROR(VLOOKUP(K1882,'【参考】数式用'!$AR$3:$AS$49,2,FALSE),"")</f>
        <v/>
      </c>
      <c r="AZ1882" s="657" t="str">
        <f t="shared" si="681"/>
        <v/>
      </c>
      <c r="BA1882" s="657" t="str">
        <f t="shared" si="682"/>
        <v>入力済</v>
      </c>
      <c r="BB1882" s="662" t="str">
        <f>IFERROR(VLOOKUP(K1882,'【参考】数式用'!$AX$3:$AY$56,2,FALSE),"")</f>
        <v/>
      </c>
      <c r="BC1882" s="657" t="str">
        <f t="shared" si="683"/>
        <v/>
      </c>
      <c r="BD1882" s="657" t="str">
        <f t="shared" si="684"/>
        <v>入力済</v>
      </c>
      <c r="BE1882" s="657" t="str">
        <f t="shared" si="685"/>
        <v/>
      </c>
      <c r="BF1882" s="657" t="str">
        <f t="shared" si="686"/>
        <v/>
      </c>
      <c r="BG1882" s="657" t="str">
        <f t="shared" si="687"/>
        <v/>
      </c>
      <c r="BH1882" s="657" t="str">
        <f t="shared" si="688"/>
        <v/>
      </c>
      <c r="BI1882" s="657" t="str">
        <f t="shared" si="689"/>
        <v/>
      </c>
      <c r="BM1882" s="681" t="e">
        <f>VLOOKUP(K1882,'【参考】数式用'!$A$2:$O$57,15,FALSE)</f>
        <v>#N/A</v>
      </c>
    </row>
    <row r="1883" spans="1:65" ht="109.9" customHeight="1">
      <c r="A1883" s="506">
        <v>1872</v>
      </c>
      <c r="B1883" s="517" t="str">
        <f>IF(基本情報入力シート!B1911="","",基本情報入力シート!B1911)</f>
        <v/>
      </c>
      <c r="C1883" s="523"/>
      <c r="D1883" s="523"/>
      <c r="E1883" s="523"/>
      <c r="F1883" s="530"/>
      <c r="G1883" s="536" t="str">
        <f>IF(基本情報入力シート!L1911="","",基本情報入力シート!L1911)</f>
        <v/>
      </c>
      <c r="H1883" s="536" t="str">
        <f>IF(基本情報入力シート!Q1911="","",基本情報入力シート!Q1911)</f>
        <v/>
      </c>
      <c r="I1883" s="536" t="str">
        <f>IF(基本情報入力シート!V1911="","",基本情報入力シート!V1911)</f>
        <v/>
      </c>
      <c r="J1883" s="536" t="str">
        <f>IF(基本情報入力シート!W1911="","",基本情報入力シート!W1911)</f>
        <v/>
      </c>
      <c r="K1883" s="536" t="str">
        <f>IF(基本情報入力シート!Z1911="","",基本情報入力シート!Z1911)</f>
        <v/>
      </c>
      <c r="L1883" s="555" t="str">
        <f>IF(基本情報入力シート!AF1911=0,"",基本情報入力シート!AF1911)</f>
        <v/>
      </c>
      <c r="M1883" s="563" t="str">
        <f>IF(AND(基本情報入力シート!AG1911="",基本情報入力シート!AG1911=""),"",基本情報入力シート!AG1911)</f>
        <v/>
      </c>
      <c r="N1883" s="570"/>
      <c r="O1883" s="575" t="str">
        <f>IFERROR(VLOOKUP(K1883,'【参考】数式用'!$A$2:$M$57,MATCH(N1883,'【参考】数式用'!$G$3:$M$3,0)+6,0),"")</f>
        <v/>
      </c>
      <c r="P1883" s="583" t="s">
        <v>549</v>
      </c>
      <c r="Q1883" s="587"/>
      <c r="R1883" s="590" t="s">
        <v>71</v>
      </c>
      <c r="S1883" s="587"/>
      <c r="T1883" s="590" t="s">
        <v>743</v>
      </c>
      <c r="U1883" s="587"/>
      <c r="V1883" s="590" t="s">
        <v>71</v>
      </c>
      <c r="W1883" s="587"/>
      <c r="X1883" s="590" t="s">
        <v>560</v>
      </c>
      <c r="Y1883" s="590" t="s">
        <v>763</v>
      </c>
      <c r="Z1883" s="589" t="str">
        <f t="shared" si="667"/>
        <v/>
      </c>
      <c r="AA1883" s="594" t="s">
        <v>127</v>
      </c>
      <c r="AB1883" s="598" t="str">
        <f t="shared" si="668"/>
        <v/>
      </c>
      <c r="AC1883" s="603" t="str">
        <f>IFERROR(ROUNDDOWN(ROUNDDOWN(ROUND(L1883*VLOOKUP(K1883,'【参考】数式用'!$A$2:$M$57,MATCH("処遇改善加算Ⅳ",'【参考】数式用'!$G$3:$M$3,0)+6,0),0)*M1883,0)*Z1883*0.5,0),"")</f>
        <v/>
      </c>
      <c r="AD1883" s="609"/>
      <c r="AE1883" s="617"/>
      <c r="AF1883" s="617"/>
      <c r="AG1883" s="623"/>
      <c r="AH1883" s="627"/>
      <c r="AI1883" s="708"/>
      <c r="AJ1883" s="634"/>
      <c r="AK1883" s="648" t="str">
        <f t="shared" si="669"/>
        <v/>
      </c>
      <c r="AL1883" s="651" t="str">
        <f t="shared" si="670"/>
        <v/>
      </c>
      <c r="AM1883" s="654"/>
      <c r="AN1883" s="657" t="str">
        <f>IFERROR(VLOOKUP(K1883,'【参考】数式用'!$A$2:$N$57,14,FALSE),"")</f>
        <v/>
      </c>
      <c r="AO1883" s="657" t="str">
        <f t="shared" si="671"/>
        <v/>
      </c>
      <c r="AP1883" s="711" t="str">
        <f t="shared" si="672"/>
        <v/>
      </c>
      <c r="AQ1883" s="711" t="str">
        <f t="shared" si="673"/>
        <v>キャリアパス要件Ⅰ・Ⅱ_</v>
      </c>
      <c r="AR1883" s="662" t="str">
        <f t="shared" si="674"/>
        <v>入力済</v>
      </c>
      <c r="AS1883" s="657" t="str">
        <f t="shared" si="675"/>
        <v/>
      </c>
      <c r="AT1883" s="662" t="str">
        <f t="shared" si="676"/>
        <v>入力済</v>
      </c>
      <c r="AU1883" s="662" t="str">
        <f t="shared" si="677"/>
        <v/>
      </c>
      <c r="AV1883" s="662" t="str">
        <f t="shared" si="678"/>
        <v/>
      </c>
      <c r="AW1883" s="657" t="str">
        <f t="shared" si="679"/>
        <v/>
      </c>
      <c r="AX1883" s="657" t="str">
        <f t="shared" si="680"/>
        <v>入力済</v>
      </c>
      <c r="AY1883" s="662" t="str">
        <f>IFERROR(VLOOKUP(K1883,'【参考】数式用'!$AR$3:$AS$49,2,FALSE),"")</f>
        <v/>
      </c>
      <c r="AZ1883" s="657" t="str">
        <f t="shared" si="681"/>
        <v/>
      </c>
      <c r="BA1883" s="657" t="str">
        <f t="shared" si="682"/>
        <v>入力済</v>
      </c>
      <c r="BB1883" s="662" t="str">
        <f>IFERROR(VLOOKUP(K1883,'【参考】数式用'!$AX$3:$AY$56,2,FALSE),"")</f>
        <v/>
      </c>
      <c r="BC1883" s="657" t="str">
        <f t="shared" si="683"/>
        <v/>
      </c>
      <c r="BD1883" s="657" t="str">
        <f t="shared" si="684"/>
        <v>入力済</v>
      </c>
      <c r="BE1883" s="657" t="str">
        <f t="shared" si="685"/>
        <v/>
      </c>
      <c r="BF1883" s="657" t="str">
        <f t="shared" si="686"/>
        <v/>
      </c>
      <c r="BG1883" s="657" t="str">
        <f t="shared" si="687"/>
        <v/>
      </c>
      <c r="BH1883" s="657" t="str">
        <f t="shared" si="688"/>
        <v/>
      </c>
      <c r="BI1883" s="657" t="str">
        <f t="shared" si="689"/>
        <v/>
      </c>
      <c r="BM1883" s="681" t="e">
        <f>VLOOKUP(K1883,'【参考】数式用'!$A$2:$O$57,15,FALSE)</f>
        <v>#N/A</v>
      </c>
    </row>
    <row r="1884" spans="1:65" ht="109.9" customHeight="1">
      <c r="A1884" s="506">
        <v>1873</v>
      </c>
      <c r="B1884" s="517" t="str">
        <f>IF(基本情報入力シート!B1912="","",基本情報入力シート!B1912)</f>
        <v/>
      </c>
      <c r="C1884" s="523"/>
      <c r="D1884" s="523"/>
      <c r="E1884" s="523"/>
      <c r="F1884" s="530"/>
      <c r="G1884" s="536" t="str">
        <f>IF(基本情報入力シート!L1912="","",基本情報入力シート!L1912)</f>
        <v/>
      </c>
      <c r="H1884" s="536" t="str">
        <f>IF(基本情報入力シート!Q1912="","",基本情報入力シート!Q1912)</f>
        <v/>
      </c>
      <c r="I1884" s="536" t="str">
        <f>IF(基本情報入力シート!V1912="","",基本情報入力シート!V1912)</f>
        <v/>
      </c>
      <c r="J1884" s="536" t="str">
        <f>IF(基本情報入力シート!W1912="","",基本情報入力シート!W1912)</f>
        <v/>
      </c>
      <c r="K1884" s="536" t="str">
        <f>IF(基本情報入力シート!Z1912="","",基本情報入力シート!Z1912)</f>
        <v/>
      </c>
      <c r="L1884" s="555" t="str">
        <f>IF(基本情報入力シート!AF1912=0,"",基本情報入力シート!AF1912)</f>
        <v/>
      </c>
      <c r="M1884" s="563" t="str">
        <f>IF(AND(基本情報入力シート!AG1912="",基本情報入力シート!AG1912=""),"",基本情報入力シート!AG1912)</f>
        <v/>
      </c>
      <c r="N1884" s="570"/>
      <c r="O1884" s="575" t="str">
        <f>IFERROR(VLOOKUP(K1884,'【参考】数式用'!$A$2:$M$57,MATCH(N1884,'【参考】数式用'!$G$3:$M$3,0)+6,0),"")</f>
        <v/>
      </c>
      <c r="P1884" s="583" t="s">
        <v>549</v>
      </c>
      <c r="Q1884" s="587"/>
      <c r="R1884" s="590" t="s">
        <v>71</v>
      </c>
      <c r="S1884" s="587"/>
      <c r="T1884" s="590" t="s">
        <v>743</v>
      </c>
      <c r="U1884" s="587"/>
      <c r="V1884" s="590" t="s">
        <v>71</v>
      </c>
      <c r="W1884" s="587"/>
      <c r="X1884" s="590" t="s">
        <v>560</v>
      </c>
      <c r="Y1884" s="590" t="s">
        <v>763</v>
      </c>
      <c r="Z1884" s="589" t="str">
        <f t="shared" si="667"/>
        <v/>
      </c>
      <c r="AA1884" s="594" t="s">
        <v>127</v>
      </c>
      <c r="AB1884" s="598" t="str">
        <f t="shared" si="668"/>
        <v/>
      </c>
      <c r="AC1884" s="603" t="str">
        <f>IFERROR(ROUNDDOWN(ROUNDDOWN(ROUND(L1884*VLOOKUP(K1884,'【参考】数式用'!$A$2:$M$57,MATCH("処遇改善加算Ⅳ",'【参考】数式用'!$G$3:$M$3,0)+6,0),0)*M1884,0)*Z1884*0.5,0),"")</f>
        <v/>
      </c>
      <c r="AD1884" s="609"/>
      <c r="AE1884" s="617"/>
      <c r="AF1884" s="617"/>
      <c r="AG1884" s="623"/>
      <c r="AH1884" s="627"/>
      <c r="AI1884" s="708"/>
      <c r="AJ1884" s="634"/>
      <c r="AK1884" s="648" t="str">
        <f t="shared" si="669"/>
        <v/>
      </c>
      <c r="AL1884" s="651" t="str">
        <f t="shared" si="670"/>
        <v/>
      </c>
      <c r="AM1884" s="654"/>
      <c r="AN1884" s="657" t="str">
        <f>IFERROR(VLOOKUP(K1884,'【参考】数式用'!$A$2:$N$57,14,FALSE),"")</f>
        <v/>
      </c>
      <c r="AO1884" s="657" t="str">
        <f t="shared" si="671"/>
        <v/>
      </c>
      <c r="AP1884" s="711" t="str">
        <f t="shared" si="672"/>
        <v/>
      </c>
      <c r="AQ1884" s="711" t="str">
        <f t="shared" si="673"/>
        <v>キャリアパス要件Ⅰ・Ⅱ_</v>
      </c>
      <c r="AR1884" s="662" t="str">
        <f t="shared" si="674"/>
        <v>入力済</v>
      </c>
      <c r="AS1884" s="657" t="str">
        <f t="shared" si="675"/>
        <v/>
      </c>
      <c r="AT1884" s="662" t="str">
        <f t="shared" si="676"/>
        <v>入力済</v>
      </c>
      <c r="AU1884" s="662" t="str">
        <f t="shared" si="677"/>
        <v/>
      </c>
      <c r="AV1884" s="662" t="str">
        <f t="shared" si="678"/>
        <v/>
      </c>
      <c r="AW1884" s="657" t="str">
        <f t="shared" si="679"/>
        <v/>
      </c>
      <c r="AX1884" s="657" t="str">
        <f t="shared" si="680"/>
        <v>入力済</v>
      </c>
      <c r="AY1884" s="662" t="str">
        <f>IFERROR(VLOOKUP(K1884,'【参考】数式用'!$AR$3:$AS$49,2,FALSE),"")</f>
        <v/>
      </c>
      <c r="AZ1884" s="657" t="str">
        <f t="shared" si="681"/>
        <v/>
      </c>
      <c r="BA1884" s="657" t="str">
        <f t="shared" si="682"/>
        <v>入力済</v>
      </c>
      <c r="BB1884" s="662" t="str">
        <f>IFERROR(VLOOKUP(K1884,'【参考】数式用'!$AX$3:$AY$56,2,FALSE),"")</f>
        <v/>
      </c>
      <c r="BC1884" s="657" t="str">
        <f t="shared" si="683"/>
        <v/>
      </c>
      <c r="BD1884" s="657" t="str">
        <f t="shared" si="684"/>
        <v>入力済</v>
      </c>
      <c r="BE1884" s="657" t="str">
        <f t="shared" si="685"/>
        <v/>
      </c>
      <c r="BF1884" s="657" t="str">
        <f t="shared" si="686"/>
        <v/>
      </c>
      <c r="BG1884" s="657" t="str">
        <f t="shared" si="687"/>
        <v/>
      </c>
      <c r="BH1884" s="657" t="str">
        <f t="shared" si="688"/>
        <v/>
      </c>
      <c r="BI1884" s="657" t="str">
        <f t="shared" si="689"/>
        <v/>
      </c>
      <c r="BM1884" s="681" t="e">
        <f>VLOOKUP(K1884,'【参考】数式用'!$A$2:$O$57,15,FALSE)</f>
        <v>#N/A</v>
      </c>
    </row>
    <row r="1885" spans="1:65" ht="109.9" customHeight="1">
      <c r="A1885" s="506">
        <v>1874</v>
      </c>
      <c r="B1885" s="517" t="str">
        <f>IF(基本情報入力シート!B1913="","",基本情報入力シート!B1913)</f>
        <v/>
      </c>
      <c r="C1885" s="523"/>
      <c r="D1885" s="523"/>
      <c r="E1885" s="523"/>
      <c r="F1885" s="530"/>
      <c r="G1885" s="536" t="str">
        <f>IF(基本情報入力シート!L1913="","",基本情報入力シート!L1913)</f>
        <v/>
      </c>
      <c r="H1885" s="536" t="str">
        <f>IF(基本情報入力シート!Q1913="","",基本情報入力シート!Q1913)</f>
        <v/>
      </c>
      <c r="I1885" s="536" t="str">
        <f>IF(基本情報入力シート!V1913="","",基本情報入力シート!V1913)</f>
        <v/>
      </c>
      <c r="J1885" s="536" t="str">
        <f>IF(基本情報入力シート!W1913="","",基本情報入力シート!W1913)</f>
        <v/>
      </c>
      <c r="K1885" s="536" t="str">
        <f>IF(基本情報入力シート!Z1913="","",基本情報入力シート!Z1913)</f>
        <v/>
      </c>
      <c r="L1885" s="555" t="str">
        <f>IF(基本情報入力シート!AF1913=0,"",基本情報入力シート!AF1913)</f>
        <v/>
      </c>
      <c r="M1885" s="563" t="str">
        <f>IF(AND(基本情報入力シート!AG1913="",基本情報入力シート!AG1913=""),"",基本情報入力シート!AG1913)</f>
        <v/>
      </c>
      <c r="N1885" s="570"/>
      <c r="O1885" s="575" t="str">
        <f>IFERROR(VLOOKUP(K1885,'【参考】数式用'!$A$2:$M$57,MATCH(N1885,'【参考】数式用'!$G$3:$M$3,0)+6,0),"")</f>
        <v/>
      </c>
      <c r="P1885" s="583" t="s">
        <v>549</v>
      </c>
      <c r="Q1885" s="587"/>
      <c r="R1885" s="590" t="s">
        <v>71</v>
      </c>
      <c r="S1885" s="587"/>
      <c r="T1885" s="590" t="s">
        <v>743</v>
      </c>
      <c r="U1885" s="587"/>
      <c r="V1885" s="590" t="s">
        <v>71</v>
      </c>
      <c r="W1885" s="587"/>
      <c r="X1885" s="590" t="s">
        <v>560</v>
      </c>
      <c r="Y1885" s="590" t="s">
        <v>763</v>
      </c>
      <c r="Z1885" s="589" t="str">
        <f t="shared" si="667"/>
        <v/>
      </c>
      <c r="AA1885" s="594" t="s">
        <v>127</v>
      </c>
      <c r="AB1885" s="598" t="str">
        <f t="shared" si="668"/>
        <v/>
      </c>
      <c r="AC1885" s="603" t="str">
        <f>IFERROR(ROUNDDOWN(ROUNDDOWN(ROUND(L1885*VLOOKUP(K1885,'【参考】数式用'!$A$2:$M$57,MATCH("処遇改善加算Ⅳ",'【参考】数式用'!$G$3:$M$3,0)+6,0),0)*M1885,0)*Z1885*0.5,0),"")</f>
        <v/>
      </c>
      <c r="AD1885" s="609"/>
      <c r="AE1885" s="617"/>
      <c r="AF1885" s="617"/>
      <c r="AG1885" s="623"/>
      <c r="AH1885" s="627"/>
      <c r="AI1885" s="708"/>
      <c r="AJ1885" s="634"/>
      <c r="AK1885" s="648" t="str">
        <f t="shared" si="669"/>
        <v/>
      </c>
      <c r="AL1885" s="651" t="str">
        <f t="shared" si="670"/>
        <v/>
      </c>
      <c r="AM1885" s="654"/>
      <c r="AN1885" s="657" t="str">
        <f>IFERROR(VLOOKUP(K1885,'【参考】数式用'!$A$2:$N$57,14,FALSE),"")</f>
        <v/>
      </c>
      <c r="AO1885" s="657" t="str">
        <f t="shared" si="671"/>
        <v/>
      </c>
      <c r="AP1885" s="711" t="str">
        <f t="shared" si="672"/>
        <v/>
      </c>
      <c r="AQ1885" s="711" t="str">
        <f t="shared" si="673"/>
        <v>キャリアパス要件Ⅰ・Ⅱ_</v>
      </c>
      <c r="AR1885" s="662" t="str">
        <f t="shared" si="674"/>
        <v>入力済</v>
      </c>
      <c r="AS1885" s="657" t="str">
        <f t="shared" si="675"/>
        <v/>
      </c>
      <c r="AT1885" s="662" t="str">
        <f t="shared" si="676"/>
        <v>入力済</v>
      </c>
      <c r="AU1885" s="662" t="str">
        <f t="shared" si="677"/>
        <v/>
      </c>
      <c r="AV1885" s="662" t="str">
        <f t="shared" si="678"/>
        <v/>
      </c>
      <c r="AW1885" s="657" t="str">
        <f t="shared" si="679"/>
        <v/>
      </c>
      <c r="AX1885" s="657" t="str">
        <f t="shared" si="680"/>
        <v>入力済</v>
      </c>
      <c r="AY1885" s="662" t="str">
        <f>IFERROR(VLOOKUP(K1885,'【参考】数式用'!$AR$3:$AS$49,2,FALSE),"")</f>
        <v/>
      </c>
      <c r="AZ1885" s="657" t="str">
        <f t="shared" si="681"/>
        <v/>
      </c>
      <c r="BA1885" s="657" t="str">
        <f t="shared" si="682"/>
        <v>入力済</v>
      </c>
      <c r="BB1885" s="662" t="str">
        <f>IFERROR(VLOOKUP(K1885,'【参考】数式用'!$AX$3:$AY$56,2,FALSE),"")</f>
        <v/>
      </c>
      <c r="BC1885" s="657" t="str">
        <f t="shared" si="683"/>
        <v/>
      </c>
      <c r="BD1885" s="657" t="str">
        <f t="shared" si="684"/>
        <v>入力済</v>
      </c>
      <c r="BE1885" s="657" t="str">
        <f t="shared" si="685"/>
        <v/>
      </c>
      <c r="BF1885" s="657" t="str">
        <f t="shared" si="686"/>
        <v/>
      </c>
      <c r="BG1885" s="657" t="str">
        <f t="shared" si="687"/>
        <v/>
      </c>
      <c r="BH1885" s="657" t="str">
        <f t="shared" si="688"/>
        <v/>
      </c>
      <c r="BI1885" s="657" t="str">
        <f t="shared" si="689"/>
        <v/>
      </c>
      <c r="BM1885" s="681" t="e">
        <f>VLOOKUP(K1885,'【参考】数式用'!$A$2:$O$57,15,FALSE)</f>
        <v>#N/A</v>
      </c>
    </row>
    <row r="1886" spans="1:65" ht="109.9" customHeight="1">
      <c r="A1886" s="506">
        <v>1875</v>
      </c>
      <c r="B1886" s="517" t="str">
        <f>IF(基本情報入力シート!B1914="","",基本情報入力シート!B1914)</f>
        <v/>
      </c>
      <c r="C1886" s="523"/>
      <c r="D1886" s="523"/>
      <c r="E1886" s="523"/>
      <c r="F1886" s="530"/>
      <c r="G1886" s="536" t="str">
        <f>IF(基本情報入力シート!L1914="","",基本情報入力シート!L1914)</f>
        <v/>
      </c>
      <c r="H1886" s="536" t="str">
        <f>IF(基本情報入力シート!Q1914="","",基本情報入力シート!Q1914)</f>
        <v/>
      </c>
      <c r="I1886" s="536" t="str">
        <f>IF(基本情報入力シート!V1914="","",基本情報入力シート!V1914)</f>
        <v/>
      </c>
      <c r="J1886" s="536" t="str">
        <f>IF(基本情報入力シート!W1914="","",基本情報入力シート!W1914)</f>
        <v/>
      </c>
      <c r="K1886" s="536" t="str">
        <f>IF(基本情報入力シート!Z1914="","",基本情報入力シート!Z1914)</f>
        <v/>
      </c>
      <c r="L1886" s="555" t="str">
        <f>IF(基本情報入力シート!AF1914=0,"",基本情報入力シート!AF1914)</f>
        <v/>
      </c>
      <c r="M1886" s="563" t="str">
        <f>IF(AND(基本情報入力シート!AG1914="",基本情報入力シート!AG1914=""),"",基本情報入力シート!AG1914)</f>
        <v/>
      </c>
      <c r="N1886" s="570"/>
      <c r="O1886" s="575" t="str">
        <f>IFERROR(VLOOKUP(K1886,'【参考】数式用'!$A$2:$M$57,MATCH(N1886,'【参考】数式用'!$G$3:$M$3,0)+6,0),"")</f>
        <v/>
      </c>
      <c r="P1886" s="583" t="s">
        <v>549</v>
      </c>
      <c r="Q1886" s="587"/>
      <c r="R1886" s="590" t="s">
        <v>71</v>
      </c>
      <c r="S1886" s="587"/>
      <c r="T1886" s="590" t="s">
        <v>743</v>
      </c>
      <c r="U1886" s="587"/>
      <c r="V1886" s="590" t="s">
        <v>71</v>
      </c>
      <c r="W1886" s="587"/>
      <c r="X1886" s="590" t="s">
        <v>560</v>
      </c>
      <c r="Y1886" s="590" t="s">
        <v>763</v>
      </c>
      <c r="Z1886" s="589" t="str">
        <f t="shared" si="667"/>
        <v/>
      </c>
      <c r="AA1886" s="594" t="s">
        <v>127</v>
      </c>
      <c r="AB1886" s="598" t="str">
        <f t="shared" si="668"/>
        <v/>
      </c>
      <c r="AC1886" s="603" t="str">
        <f>IFERROR(ROUNDDOWN(ROUNDDOWN(ROUND(L1886*VLOOKUP(K1886,'【参考】数式用'!$A$2:$M$57,MATCH("処遇改善加算Ⅳ",'【参考】数式用'!$G$3:$M$3,0)+6,0),0)*M1886,0)*Z1886*0.5,0),"")</f>
        <v/>
      </c>
      <c r="AD1886" s="609"/>
      <c r="AE1886" s="617"/>
      <c r="AF1886" s="617"/>
      <c r="AG1886" s="623"/>
      <c r="AH1886" s="627"/>
      <c r="AI1886" s="708"/>
      <c r="AJ1886" s="634"/>
      <c r="AK1886" s="648" t="str">
        <f t="shared" si="669"/>
        <v/>
      </c>
      <c r="AL1886" s="651" t="str">
        <f t="shared" si="670"/>
        <v/>
      </c>
      <c r="AM1886" s="654"/>
      <c r="AN1886" s="657" t="str">
        <f>IFERROR(VLOOKUP(K1886,'【参考】数式用'!$A$2:$N$57,14,FALSE),"")</f>
        <v/>
      </c>
      <c r="AO1886" s="657" t="str">
        <f t="shared" si="671"/>
        <v/>
      </c>
      <c r="AP1886" s="711" t="str">
        <f t="shared" si="672"/>
        <v/>
      </c>
      <c r="AQ1886" s="711" t="str">
        <f t="shared" si="673"/>
        <v>キャリアパス要件Ⅰ・Ⅱ_</v>
      </c>
      <c r="AR1886" s="662" t="str">
        <f t="shared" si="674"/>
        <v>入力済</v>
      </c>
      <c r="AS1886" s="657" t="str">
        <f t="shared" si="675"/>
        <v/>
      </c>
      <c r="AT1886" s="662" t="str">
        <f t="shared" si="676"/>
        <v>入力済</v>
      </c>
      <c r="AU1886" s="662" t="str">
        <f t="shared" si="677"/>
        <v/>
      </c>
      <c r="AV1886" s="662" t="str">
        <f t="shared" si="678"/>
        <v/>
      </c>
      <c r="AW1886" s="657" t="str">
        <f t="shared" si="679"/>
        <v/>
      </c>
      <c r="AX1886" s="657" t="str">
        <f t="shared" si="680"/>
        <v>入力済</v>
      </c>
      <c r="AY1886" s="662" t="str">
        <f>IFERROR(VLOOKUP(K1886,'【参考】数式用'!$AR$3:$AS$49,2,FALSE),"")</f>
        <v/>
      </c>
      <c r="AZ1886" s="657" t="str">
        <f t="shared" si="681"/>
        <v/>
      </c>
      <c r="BA1886" s="657" t="str">
        <f t="shared" si="682"/>
        <v>入力済</v>
      </c>
      <c r="BB1886" s="662" t="str">
        <f>IFERROR(VLOOKUP(K1886,'【参考】数式用'!$AX$3:$AY$56,2,FALSE),"")</f>
        <v/>
      </c>
      <c r="BC1886" s="657" t="str">
        <f t="shared" si="683"/>
        <v/>
      </c>
      <c r="BD1886" s="657" t="str">
        <f t="shared" si="684"/>
        <v>入力済</v>
      </c>
      <c r="BE1886" s="657" t="str">
        <f t="shared" si="685"/>
        <v/>
      </c>
      <c r="BF1886" s="657" t="str">
        <f t="shared" si="686"/>
        <v/>
      </c>
      <c r="BG1886" s="657" t="str">
        <f t="shared" si="687"/>
        <v/>
      </c>
      <c r="BH1886" s="657" t="str">
        <f t="shared" si="688"/>
        <v/>
      </c>
      <c r="BI1886" s="657" t="str">
        <f t="shared" si="689"/>
        <v/>
      </c>
      <c r="BM1886" s="681" t="e">
        <f>VLOOKUP(K1886,'【参考】数式用'!$A$2:$O$57,15,FALSE)</f>
        <v>#N/A</v>
      </c>
    </row>
    <row r="1887" spans="1:65" ht="109.9" customHeight="1">
      <c r="A1887" s="506">
        <v>1876</v>
      </c>
      <c r="B1887" s="517" t="str">
        <f>IF(基本情報入力シート!B1915="","",基本情報入力シート!B1915)</f>
        <v/>
      </c>
      <c r="C1887" s="523"/>
      <c r="D1887" s="523"/>
      <c r="E1887" s="523"/>
      <c r="F1887" s="530"/>
      <c r="G1887" s="536" t="str">
        <f>IF(基本情報入力シート!L1915="","",基本情報入力シート!L1915)</f>
        <v/>
      </c>
      <c r="H1887" s="536" t="str">
        <f>IF(基本情報入力シート!Q1915="","",基本情報入力シート!Q1915)</f>
        <v/>
      </c>
      <c r="I1887" s="536" t="str">
        <f>IF(基本情報入力シート!V1915="","",基本情報入力シート!V1915)</f>
        <v/>
      </c>
      <c r="J1887" s="536" t="str">
        <f>IF(基本情報入力シート!W1915="","",基本情報入力シート!W1915)</f>
        <v/>
      </c>
      <c r="K1887" s="536" t="str">
        <f>IF(基本情報入力シート!Z1915="","",基本情報入力シート!Z1915)</f>
        <v/>
      </c>
      <c r="L1887" s="555" t="str">
        <f>IF(基本情報入力シート!AF1915=0,"",基本情報入力シート!AF1915)</f>
        <v/>
      </c>
      <c r="M1887" s="563" t="str">
        <f>IF(AND(基本情報入力シート!AG1915="",基本情報入力シート!AG1915=""),"",基本情報入力シート!AG1915)</f>
        <v/>
      </c>
      <c r="N1887" s="570"/>
      <c r="O1887" s="575" t="str">
        <f>IFERROR(VLOOKUP(K1887,'【参考】数式用'!$A$2:$M$57,MATCH(N1887,'【参考】数式用'!$G$3:$M$3,0)+6,0),"")</f>
        <v/>
      </c>
      <c r="P1887" s="583" t="s">
        <v>549</v>
      </c>
      <c r="Q1887" s="587"/>
      <c r="R1887" s="590" t="s">
        <v>71</v>
      </c>
      <c r="S1887" s="587"/>
      <c r="T1887" s="590" t="s">
        <v>743</v>
      </c>
      <c r="U1887" s="587"/>
      <c r="V1887" s="590" t="s">
        <v>71</v>
      </c>
      <c r="W1887" s="587"/>
      <c r="X1887" s="590" t="s">
        <v>560</v>
      </c>
      <c r="Y1887" s="590" t="s">
        <v>763</v>
      </c>
      <c r="Z1887" s="589" t="str">
        <f t="shared" si="667"/>
        <v/>
      </c>
      <c r="AA1887" s="594" t="s">
        <v>127</v>
      </c>
      <c r="AB1887" s="598" t="str">
        <f t="shared" si="668"/>
        <v/>
      </c>
      <c r="AC1887" s="603" t="str">
        <f>IFERROR(ROUNDDOWN(ROUNDDOWN(ROUND(L1887*VLOOKUP(K1887,'【参考】数式用'!$A$2:$M$57,MATCH("処遇改善加算Ⅳ",'【参考】数式用'!$G$3:$M$3,0)+6,0),0)*M1887,0)*Z1887*0.5,0),"")</f>
        <v/>
      </c>
      <c r="AD1887" s="609"/>
      <c r="AE1887" s="617"/>
      <c r="AF1887" s="617"/>
      <c r="AG1887" s="623"/>
      <c r="AH1887" s="627"/>
      <c r="AI1887" s="708"/>
      <c r="AJ1887" s="634"/>
      <c r="AK1887" s="648" t="str">
        <f t="shared" si="669"/>
        <v/>
      </c>
      <c r="AL1887" s="651" t="str">
        <f t="shared" si="670"/>
        <v/>
      </c>
      <c r="AM1887" s="654"/>
      <c r="AN1887" s="657" t="str">
        <f>IFERROR(VLOOKUP(K1887,'【参考】数式用'!$A$2:$N$57,14,FALSE),"")</f>
        <v/>
      </c>
      <c r="AO1887" s="657" t="str">
        <f t="shared" si="671"/>
        <v/>
      </c>
      <c r="AP1887" s="711" t="str">
        <f t="shared" si="672"/>
        <v/>
      </c>
      <c r="AQ1887" s="711" t="str">
        <f t="shared" si="673"/>
        <v>キャリアパス要件Ⅰ・Ⅱ_</v>
      </c>
      <c r="AR1887" s="662" t="str">
        <f t="shared" si="674"/>
        <v>入力済</v>
      </c>
      <c r="AS1887" s="657" t="str">
        <f t="shared" si="675"/>
        <v/>
      </c>
      <c r="AT1887" s="662" t="str">
        <f t="shared" si="676"/>
        <v>入力済</v>
      </c>
      <c r="AU1887" s="662" t="str">
        <f t="shared" si="677"/>
        <v/>
      </c>
      <c r="AV1887" s="662" t="str">
        <f t="shared" si="678"/>
        <v/>
      </c>
      <c r="AW1887" s="657" t="str">
        <f t="shared" si="679"/>
        <v/>
      </c>
      <c r="AX1887" s="657" t="str">
        <f t="shared" si="680"/>
        <v>入力済</v>
      </c>
      <c r="AY1887" s="662" t="str">
        <f>IFERROR(VLOOKUP(K1887,'【参考】数式用'!$AR$3:$AS$49,2,FALSE),"")</f>
        <v/>
      </c>
      <c r="AZ1887" s="657" t="str">
        <f t="shared" si="681"/>
        <v/>
      </c>
      <c r="BA1887" s="657" t="str">
        <f t="shared" si="682"/>
        <v>入力済</v>
      </c>
      <c r="BB1887" s="662" t="str">
        <f>IFERROR(VLOOKUP(K1887,'【参考】数式用'!$AX$3:$AY$56,2,FALSE),"")</f>
        <v/>
      </c>
      <c r="BC1887" s="657" t="str">
        <f t="shared" si="683"/>
        <v/>
      </c>
      <c r="BD1887" s="657" t="str">
        <f t="shared" si="684"/>
        <v>入力済</v>
      </c>
      <c r="BE1887" s="657" t="str">
        <f t="shared" si="685"/>
        <v/>
      </c>
      <c r="BF1887" s="657" t="str">
        <f t="shared" si="686"/>
        <v/>
      </c>
      <c r="BG1887" s="657" t="str">
        <f t="shared" si="687"/>
        <v/>
      </c>
      <c r="BH1887" s="657" t="str">
        <f t="shared" si="688"/>
        <v/>
      </c>
      <c r="BI1887" s="657" t="str">
        <f t="shared" si="689"/>
        <v/>
      </c>
      <c r="BM1887" s="681" t="e">
        <f>VLOOKUP(K1887,'【参考】数式用'!$A$2:$O$57,15,FALSE)</f>
        <v>#N/A</v>
      </c>
    </row>
    <row r="1888" spans="1:65" ht="109.9" customHeight="1">
      <c r="A1888" s="506">
        <v>1877</v>
      </c>
      <c r="B1888" s="517" t="str">
        <f>IF(基本情報入力シート!B1916="","",基本情報入力シート!B1916)</f>
        <v/>
      </c>
      <c r="C1888" s="523"/>
      <c r="D1888" s="523"/>
      <c r="E1888" s="523"/>
      <c r="F1888" s="530"/>
      <c r="G1888" s="536" t="str">
        <f>IF(基本情報入力シート!L1916="","",基本情報入力シート!L1916)</f>
        <v/>
      </c>
      <c r="H1888" s="536" t="str">
        <f>IF(基本情報入力シート!Q1916="","",基本情報入力シート!Q1916)</f>
        <v/>
      </c>
      <c r="I1888" s="536" t="str">
        <f>IF(基本情報入力シート!V1916="","",基本情報入力シート!V1916)</f>
        <v/>
      </c>
      <c r="J1888" s="536" t="str">
        <f>IF(基本情報入力シート!W1916="","",基本情報入力シート!W1916)</f>
        <v/>
      </c>
      <c r="K1888" s="536" t="str">
        <f>IF(基本情報入力シート!Z1916="","",基本情報入力シート!Z1916)</f>
        <v/>
      </c>
      <c r="L1888" s="555" t="str">
        <f>IF(基本情報入力シート!AF1916=0,"",基本情報入力シート!AF1916)</f>
        <v/>
      </c>
      <c r="M1888" s="563" t="str">
        <f>IF(AND(基本情報入力シート!AG1916="",基本情報入力シート!AG1916=""),"",基本情報入力シート!AG1916)</f>
        <v/>
      </c>
      <c r="N1888" s="570"/>
      <c r="O1888" s="575" t="str">
        <f>IFERROR(VLOOKUP(K1888,'【参考】数式用'!$A$2:$M$57,MATCH(N1888,'【参考】数式用'!$G$3:$M$3,0)+6,0),"")</f>
        <v/>
      </c>
      <c r="P1888" s="583" t="s">
        <v>549</v>
      </c>
      <c r="Q1888" s="587"/>
      <c r="R1888" s="590" t="s">
        <v>71</v>
      </c>
      <c r="S1888" s="587"/>
      <c r="T1888" s="590" t="s">
        <v>743</v>
      </c>
      <c r="U1888" s="587"/>
      <c r="V1888" s="590" t="s">
        <v>71</v>
      </c>
      <c r="W1888" s="587"/>
      <c r="X1888" s="590" t="s">
        <v>560</v>
      </c>
      <c r="Y1888" s="590" t="s">
        <v>763</v>
      </c>
      <c r="Z1888" s="589" t="str">
        <f t="shared" si="667"/>
        <v/>
      </c>
      <c r="AA1888" s="594" t="s">
        <v>127</v>
      </c>
      <c r="AB1888" s="598" t="str">
        <f t="shared" si="668"/>
        <v/>
      </c>
      <c r="AC1888" s="603" t="str">
        <f>IFERROR(ROUNDDOWN(ROUNDDOWN(ROUND(L1888*VLOOKUP(K1888,'【参考】数式用'!$A$2:$M$57,MATCH("処遇改善加算Ⅳ",'【参考】数式用'!$G$3:$M$3,0)+6,0),0)*M1888,0)*Z1888*0.5,0),"")</f>
        <v/>
      </c>
      <c r="AD1888" s="609"/>
      <c r="AE1888" s="617"/>
      <c r="AF1888" s="617"/>
      <c r="AG1888" s="623"/>
      <c r="AH1888" s="627"/>
      <c r="AI1888" s="708"/>
      <c r="AJ1888" s="634"/>
      <c r="AK1888" s="648" t="str">
        <f t="shared" si="669"/>
        <v/>
      </c>
      <c r="AL1888" s="651" t="str">
        <f t="shared" si="670"/>
        <v/>
      </c>
      <c r="AM1888" s="654"/>
      <c r="AN1888" s="657" t="str">
        <f>IFERROR(VLOOKUP(K1888,'【参考】数式用'!$A$2:$N$57,14,FALSE),"")</f>
        <v/>
      </c>
      <c r="AO1888" s="657" t="str">
        <f t="shared" si="671"/>
        <v/>
      </c>
      <c r="AP1888" s="711" t="str">
        <f t="shared" si="672"/>
        <v/>
      </c>
      <c r="AQ1888" s="711" t="str">
        <f t="shared" si="673"/>
        <v>キャリアパス要件Ⅰ・Ⅱ_</v>
      </c>
      <c r="AR1888" s="662" t="str">
        <f t="shared" si="674"/>
        <v>入力済</v>
      </c>
      <c r="AS1888" s="657" t="str">
        <f t="shared" si="675"/>
        <v/>
      </c>
      <c r="AT1888" s="662" t="str">
        <f t="shared" si="676"/>
        <v>入力済</v>
      </c>
      <c r="AU1888" s="662" t="str">
        <f t="shared" si="677"/>
        <v/>
      </c>
      <c r="AV1888" s="662" t="str">
        <f t="shared" si="678"/>
        <v/>
      </c>
      <c r="AW1888" s="657" t="str">
        <f t="shared" si="679"/>
        <v/>
      </c>
      <c r="AX1888" s="657" t="str">
        <f t="shared" si="680"/>
        <v>入力済</v>
      </c>
      <c r="AY1888" s="662" t="str">
        <f>IFERROR(VLOOKUP(K1888,'【参考】数式用'!$AR$3:$AS$49,2,FALSE),"")</f>
        <v/>
      </c>
      <c r="AZ1888" s="657" t="str">
        <f t="shared" si="681"/>
        <v/>
      </c>
      <c r="BA1888" s="657" t="str">
        <f t="shared" si="682"/>
        <v>入力済</v>
      </c>
      <c r="BB1888" s="662" t="str">
        <f>IFERROR(VLOOKUP(K1888,'【参考】数式用'!$AX$3:$AY$56,2,FALSE),"")</f>
        <v/>
      </c>
      <c r="BC1888" s="657" t="str">
        <f t="shared" si="683"/>
        <v/>
      </c>
      <c r="BD1888" s="657" t="str">
        <f t="shared" si="684"/>
        <v>入力済</v>
      </c>
      <c r="BE1888" s="657" t="str">
        <f t="shared" si="685"/>
        <v/>
      </c>
      <c r="BF1888" s="657" t="str">
        <f t="shared" si="686"/>
        <v/>
      </c>
      <c r="BG1888" s="657" t="str">
        <f t="shared" si="687"/>
        <v/>
      </c>
      <c r="BH1888" s="657" t="str">
        <f t="shared" si="688"/>
        <v/>
      </c>
      <c r="BI1888" s="657" t="str">
        <f t="shared" si="689"/>
        <v/>
      </c>
      <c r="BM1888" s="681" t="e">
        <f>VLOOKUP(K1888,'【参考】数式用'!$A$2:$O$57,15,FALSE)</f>
        <v>#N/A</v>
      </c>
    </row>
    <row r="1889" spans="1:65" ht="109.9" customHeight="1">
      <c r="A1889" s="506">
        <v>1878</v>
      </c>
      <c r="B1889" s="517" t="str">
        <f>IF(基本情報入力シート!B1917="","",基本情報入力シート!B1917)</f>
        <v/>
      </c>
      <c r="C1889" s="523"/>
      <c r="D1889" s="523"/>
      <c r="E1889" s="523"/>
      <c r="F1889" s="530"/>
      <c r="G1889" s="536" t="str">
        <f>IF(基本情報入力シート!L1917="","",基本情報入力シート!L1917)</f>
        <v/>
      </c>
      <c r="H1889" s="536" t="str">
        <f>IF(基本情報入力シート!Q1917="","",基本情報入力シート!Q1917)</f>
        <v/>
      </c>
      <c r="I1889" s="536" t="str">
        <f>IF(基本情報入力シート!V1917="","",基本情報入力シート!V1917)</f>
        <v/>
      </c>
      <c r="J1889" s="536" t="str">
        <f>IF(基本情報入力シート!W1917="","",基本情報入力シート!W1917)</f>
        <v/>
      </c>
      <c r="K1889" s="536" t="str">
        <f>IF(基本情報入力シート!Z1917="","",基本情報入力シート!Z1917)</f>
        <v/>
      </c>
      <c r="L1889" s="555" t="str">
        <f>IF(基本情報入力シート!AF1917=0,"",基本情報入力シート!AF1917)</f>
        <v/>
      </c>
      <c r="M1889" s="563" t="str">
        <f>IF(AND(基本情報入力シート!AG1917="",基本情報入力シート!AG1917=""),"",基本情報入力シート!AG1917)</f>
        <v/>
      </c>
      <c r="N1889" s="570"/>
      <c r="O1889" s="575" t="str">
        <f>IFERROR(VLOOKUP(K1889,'【参考】数式用'!$A$2:$M$57,MATCH(N1889,'【参考】数式用'!$G$3:$M$3,0)+6,0),"")</f>
        <v/>
      </c>
      <c r="P1889" s="583" t="s">
        <v>549</v>
      </c>
      <c r="Q1889" s="587"/>
      <c r="R1889" s="590" t="s">
        <v>71</v>
      </c>
      <c r="S1889" s="587"/>
      <c r="T1889" s="590" t="s">
        <v>743</v>
      </c>
      <c r="U1889" s="587"/>
      <c r="V1889" s="590" t="s">
        <v>71</v>
      </c>
      <c r="W1889" s="587"/>
      <c r="X1889" s="590" t="s">
        <v>560</v>
      </c>
      <c r="Y1889" s="590" t="s">
        <v>763</v>
      </c>
      <c r="Z1889" s="589" t="str">
        <f t="shared" si="667"/>
        <v/>
      </c>
      <c r="AA1889" s="594" t="s">
        <v>127</v>
      </c>
      <c r="AB1889" s="598" t="str">
        <f t="shared" si="668"/>
        <v/>
      </c>
      <c r="AC1889" s="603" t="str">
        <f>IFERROR(ROUNDDOWN(ROUNDDOWN(ROUND(L1889*VLOOKUP(K1889,'【参考】数式用'!$A$2:$M$57,MATCH("処遇改善加算Ⅳ",'【参考】数式用'!$G$3:$M$3,0)+6,0),0)*M1889,0)*Z1889*0.5,0),"")</f>
        <v/>
      </c>
      <c r="AD1889" s="609"/>
      <c r="AE1889" s="617"/>
      <c r="AF1889" s="617"/>
      <c r="AG1889" s="623"/>
      <c r="AH1889" s="627"/>
      <c r="AI1889" s="708"/>
      <c r="AJ1889" s="634"/>
      <c r="AK1889" s="648" t="str">
        <f t="shared" si="669"/>
        <v/>
      </c>
      <c r="AL1889" s="651" t="str">
        <f t="shared" si="670"/>
        <v/>
      </c>
      <c r="AM1889" s="654"/>
      <c r="AN1889" s="657" t="str">
        <f>IFERROR(VLOOKUP(K1889,'【参考】数式用'!$A$2:$N$57,14,FALSE),"")</f>
        <v/>
      </c>
      <c r="AO1889" s="657" t="str">
        <f t="shared" si="671"/>
        <v/>
      </c>
      <c r="AP1889" s="711" t="str">
        <f t="shared" si="672"/>
        <v/>
      </c>
      <c r="AQ1889" s="711" t="str">
        <f t="shared" si="673"/>
        <v>キャリアパス要件Ⅰ・Ⅱ_</v>
      </c>
      <c r="AR1889" s="662" t="str">
        <f t="shared" si="674"/>
        <v>入力済</v>
      </c>
      <c r="AS1889" s="657" t="str">
        <f t="shared" si="675"/>
        <v/>
      </c>
      <c r="AT1889" s="662" t="str">
        <f t="shared" si="676"/>
        <v>入力済</v>
      </c>
      <c r="AU1889" s="662" t="str">
        <f t="shared" si="677"/>
        <v/>
      </c>
      <c r="AV1889" s="662" t="str">
        <f t="shared" si="678"/>
        <v/>
      </c>
      <c r="AW1889" s="657" t="str">
        <f t="shared" si="679"/>
        <v/>
      </c>
      <c r="AX1889" s="657" t="str">
        <f t="shared" si="680"/>
        <v>入力済</v>
      </c>
      <c r="AY1889" s="662" t="str">
        <f>IFERROR(VLOOKUP(K1889,'【参考】数式用'!$AR$3:$AS$49,2,FALSE),"")</f>
        <v/>
      </c>
      <c r="AZ1889" s="657" t="str">
        <f t="shared" si="681"/>
        <v/>
      </c>
      <c r="BA1889" s="657" t="str">
        <f t="shared" si="682"/>
        <v>入力済</v>
      </c>
      <c r="BB1889" s="662" t="str">
        <f>IFERROR(VLOOKUP(K1889,'【参考】数式用'!$AX$3:$AY$56,2,FALSE),"")</f>
        <v/>
      </c>
      <c r="BC1889" s="657" t="str">
        <f t="shared" si="683"/>
        <v/>
      </c>
      <c r="BD1889" s="657" t="str">
        <f t="shared" si="684"/>
        <v>入力済</v>
      </c>
      <c r="BE1889" s="657" t="str">
        <f t="shared" si="685"/>
        <v/>
      </c>
      <c r="BF1889" s="657" t="str">
        <f t="shared" si="686"/>
        <v/>
      </c>
      <c r="BG1889" s="657" t="str">
        <f t="shared" si="687"/>
        <v/>
      </c>
      <c r="BH1889" s="657" t="str">
        <f t="shared" si="688"/>
        <v/>
      </c>
      <c r="BI1889" s="657" t="str">
        <f t="shared" si="689"/>
        <v/>
      </c>
      <c r="BM1889" s="681" t="e">
        <f>VLOOKUP(K1889,'【参考】数式用'!$A$2:$O$57,15,FALSE)</f>
        <v>#N/A</v>
      </c>
    </row>
    <row r="1890" spans="1:65" ht="109.9" customHeight="1">
      <c r="A1890" s="506">
        <v>1879</v>
      </c>
      <c r="B1890" s="517" t="str">
        <f>IF(基本情報入力シート!B1918="","",基本情報入力シート!B1918)</f>
        <v/>
      </c>
      <c r="C1890" s="523"/>
      <c r="D1890" s="523"/>
      <c r="E1890" s="523"/>
      <c r="F1890" s="530"/>
      <c r="G1890" s="536" t="str">
        <f>IF(基本情報入力シート!L1918="","",基本情報入力シート!L1918)</f>
        <v/>
      </c>
      <c r="H1890" s="536" t="str">
        <f>IF(基本情報入力シート!Q1918="","",基本情報入力シート!Q1918)</f>
        <v/>
      </c>
      <c r="I1890" s="536" t="str">
        <f>IF(基本情報入力シート!V1918="","",基本情報入力シート!V1918)</f>
        <v/>
      </c>
      <c r="J1890" s="536" t="str">
        <f>IF(基本情報入力シート!W1918="","",基本情報入力シート!W1918)</f>
        <v/>
      </c>
      <c r="K1890" s="536" t="str">
        <f>IF(基本情報入力シート!Z1918="","",基本情報入力シート!Z1918)</f>
        <v/>
      </c>
      <c r="L1890" s="555" t="str">
        <f>IF(基本情報入力シート!AF1918=0,"",基本情報入力シート!AF1918)</f>
        <v/>
      </c>
      <c r="M1890" s="563" t="str">
        <f>IF(AND(基本情報入力シート!AG1918="",基本情報入力シート!AG1918=""),"",基本情報入力シート!AG1918)</f>
        <v/>
      </c>
      <c r="N1890" s="570"/>
      <c r="O1890" s="575" t="str">
        <f>IFERROR(VLOOKUP(K1890,'【参考】数式用'!$A$2:$M$57,MATCH(N1890,'【参考】数式用'!$G$3:$M$3,0)+6,0),"")</f>
        <v/>
      </c>
      <c r="P1890" s="583" t="s">
        <v>549</v>
      </c>
      <c r="Q1890" s="587"/>
      <c r="R1890" s="590" t="s">
        <v>71</v>
      </c>
      <c r="S1890" s="587"/>
      <c r="T1890" s="590" t="s">
        <v>743</v>
      </c>
      <c r="U1890" s="587"/>
      <c r="V1890" s="590" t="s">
        <v>71</v>
      </c>
      <c r="W1890" s="587"/>
      <c r="X1890" s="590" t="s">
        <v>560</v>
      </c>
      <c r="Y1890" s="590" t="s">
        <v>763</v>
      </c>
      <c r="Z1890" s="589" t="str">
        <f t="shared" si="667"/>
        <v/>
      </c>
      <c r="AA1890" s="594" t="s">
        <v>127</v>
      </c>
      <c r="AB1890" s="598" t="str">
        <f t="shared" si="668"/>
        <v/>
      </c>
      <c r="AC1890" s="603" t="str">
        <f>IFERROR(ROUNDDOWN(ROUNDDOWN(ROUND(L1890*VLOOKUP(K1890,'【参考】数式用'!$A$2:$M$57,MATCH("処遇改善加算Ⅳ",'【参考】数式用'!$G$3:$M$3,0)+6,0),0)*M1890,0)*Z1890*0.5,0),"")</f>
        <v/>
      </c>
      <c r="AD1890" s="609"/>
      <c r="AE1890" s="617"/>
      <c r="AF1890" s="617"/>
      <c r="AG1890" s="623"/>
      <c r="AH1890" s="627"/>
      <c r="AI1890" s="708"/>
      <c r="AJ1890" s="634"/>
      <c r="AK1890" s="648" t="str">
        <f t="shared" si="669"/>
        <v/>
      </c>
      <c r="AL1890" s="651" t="str">
        <f t="shared" si="670"/>
        <v/>
      </c>
      <c r="AM1890" s="654"/>
      <c r="AN1890" s="657" t="str">
        <f>IFERROR(VLOOKUP(K1890,'【参考】数式用'!$A$2:$N$57,14,FALSE),"")</f>
        <v/>
      </c>
      <c r="AO1890" s="657" t="str">
        <f t="shared" si="671"/>
        <v/>
      </c>
      <c r="AP1890" s="711" t="str">
        <f t="shared" si="672"/>
        <v/>
      </c>
      <c r="AQ1890" s="711" t="str">
        <f t="shared" si="673"/>
        <v>キャリアパス要件Ⅰ・Ⅱ_</v>
      </c>
      <c r="AR1890" s="662" t="str">
        <f t="shared" si="674"/>
        <v>入力済</v>
      </c>
      <c r="AS1890" s="657" t="str">
        <f t="shared" si="675"/>
        <v/>
      </c>
      <c r="AT1890" s="662" t="str">
        <f t="shared" si="676"/>
        <v>入力済</v>
      </c>
      <c r="AU1890" s="662" t="str">
        <f t="shared" si="677"/>
        <v/>
      </c>
      <c r="AV1890" s="662" t="str">
        <f t="shared" si="678"/>
        <v/>
      </c>
      <c r="AW1890" s="657" t="str">
        <f t="shared" si="679"/>
        <v/>
      </c>
      <c r="AX1890" s="657" t="str">
        <f t="shared" si="680"/>
        <v>入力済</v>
      </c>
      <c r="AY1890" s="662" t="str">
        <f>IFERROR(VLOOKUP(K1890,'【参考】数式用'!$AR$3:$AS$49,2,FALSE),"")</f>
        <v/>
      </c>
      <c r="AZ1890" s="657" t="str">
        <f t="shared" si="681"/>
        <v/>
      </c>
      <c r="BA1890" s="657" t="str">
        <f t="shared" si="682"/>
        <v>入力済</v>
      </c>
      <c r="BB1890" s="662" t="str">
        <f>IFERROR(VLOOKUP(K1890,'【参考】数式用'!$AX$3:$AY$56,2,FALSE),"")</f>
        <v/>
      </c>
      <c r="BC1890" s="657" t="str">
        <f t="shared" si="683"/>
        <v/>
      </c>
      <c r="BD1890" s="657" t="str">
        <f t="shared" si="684"/>
        <v>入力済</v>
      </c>
      <c r="BE1890" s="657" t="str">
        <f t="shared" si="685"/>
        <v/>
      </c>
      <c r="BF1890" s="657" t="str">
        <f t="shared" si="686"/>
        <v/>
      </c>
      <c r="BG1890" s="657" t="str">
        <f t="shared" si="687"/>
        <v/>
      </c>
      <c r="BH1890" s="657" t="str">
        <f t="shared" si="688"/>
        <v/>
      </c>
      <c r="BI1890" s="657" t="str">
        <f t="shared" si="689"/>
        <v/>
      </c>
      <c r="BM1890" s="681" t="e">
        <f>VLOOKUP(K1890,'【参考】数式用'!$A$2:$O$57,15,FALSE)</f>
        <v>#N/A</v>
      </c>
    </row>
    <row r="1891" spans="1:65" ht="109.9" customHeight="1">
      <c r="A1891" s="506">
        <v>1880</v>
      </c>
      <c r="B1891" s="517" t="str">
        <f>IF(基本情報入力シート!B1919="","",基本情報入力シート!B1919)</f>
        <v/>
      </c>
      <c r="C1891" s="523"/>
      <c r="D1891" s="523"/>
      <c r="E1891" s="523"/>
      <c r="F1891" s="530"/>
      <c r="G1891" s="536" t="str">
        <f>IF(基本情報入力シート!L1919="","",基本情報入力シート!L1919)</f>
        <v/>
      </c>
      <c r="H1891" s="536" t="str">
        <f>IF(基本情報入力シート!Q1919="","",基本情報入力シート!Q1919)</f>
        <v/>
      </c>
      <c r="I1891" s="536" t="str">
        <f>IF(基本情報入力シート!V1919="","",基本情報入力シート!V1919)</f>
        <v/>
      </c>
      <c r="J1891" s="536" t="str">
        <f>IF(基本情報入力シート!W1919="","",基本情報入力シート!W1919)</f>
        <v/>
      </c>
      <c r="K1891" s="536" t="str">
        <f>IF(基本情報入力シート!Z1919="","",基本情報入力シート!Z1919)</f>
        <v/>
      </c>
      <c r="L1891" s="555" t="str">
        <f>IF(基本情報入力シート!AF1919=0,"",基本情報入力シート!AF1919)</f>
        <v/>
      </c>
      <c r="M1891" s="563" t="str">
        <f>IF(AND(基本情報入力シート!AG1919="",基本情報入力シート!AG1919=""),"",基本情報入力シート!AG1919)</f>
        <v/>
      </c>
      <c r="N1891" s="570"/>
      <c r="O1891" s="575" t="str">
        <f>IFERROR(VLOOKUP(K1891,'【参考】数式用'!$A$2:$M$57,MATCH(N1891,'【参考】数式用'!$G$3:$M$3,0)+6,0),"")</f>
        <v/>
      </c>
      <c r="P1891" s="583" t="s">
        <v>549</v>
      </c>
      <c r="Q1891" s="587"/>
      <c r="R1891" s="590" t="s">
        <v>71</v>
      </c>
      <c r="S1891" s="587"/>
      <c r="T1891" s="590" t="s">
        <v>743</v>
      </c>
      <c r="U1891" s="587"/>
      <c r="V1891" s="590" t="s">
        <v>71</v>
      </c>
      <c r="W1891" s="587"/>
      <c r="X1891" s="590" t="s">
        <v>560</v>
      </c>
      <c r="Y1891" s="590" t="s">
        <v>763</v>
      </c>
      <c r="Z1891" s="589" t="str">
        <f t="shared" si="667"/>
        <v/>
      </c>
      <c r="AA1891" s="594" t="s">
        <v>127</v>
      </c>
      <c r="AB1891" s="598" t="str">
        <f t="shared" si="668"/>
        <v/>
      </c>
      <c r="AC1891" s="603" t="str">
        <f>IFERROR(ROUNDDOWN(ROUNDDOWN(ROUND(L1891*VLOOKUP(K1891,'【参考】数式用'!$A$2:$M$57,MATCH("処遇改善加算Ⅳ",'【参考】数式用'!$G$3:$M$3,0)+6,0),0)*M1891,0)*Z1891*0.5,0),"")</f>
        <v/>
      </c>
      <c r="AD1891" s="609"/>
      <c r="AE1891" s="617"/>
      <c r="AF1891" s="617"/>
      <c r="AG1891" s="623"/>
      <c r="AH1891" s="627"/>
      <c r="AI1891" s="708"/>
      <c r="AJ1891" s="634"/>
      <c r="AK1891" s="648" t="str">
        <f t="shared" si="669"/>
        <v/>
      </c>
      <c r="AL1891" s="651" t="str">
        <f t="shared" si="670"/>
        <v/>
      </c>
      <c r="AM1891" s="654"/>
      <c r="AN1891" s="657" t="str">
        <f>IFERROR(VLOOKUP(K1891,'【参考】数式用'!$A$2:$N$57,14,FALSE),"")</f>
        <v/>
      </c>
      <c r="AO1891" s="657" t="str">
        <f t="shared" si="671"/>
        <v/>
      </c>
      <c r="AP1891" s="711" t="str">
        <f t="shared" si="672"/>
        <v/>
      </c>
      <c r="AQ1891" s="711" t="str">
        <f t="shared" si="673"/>
        <v>キャリアパス要件Ⅰ・Ⅱ_</v>
      </c>
      <c r="AR1891" s="662" t="str">
        <f t="shared" si="674"/>
        <v>入力済</v>
      </c>
      <c r="AS1891" s="657" t="str">
        <f t="shared" si="675"/>
        <v/>
      </c>
      <c r="AT1891" s="662" t="str">
        <f t="shared" si="676"/>
        <v>入力済</v>
      </c>
      <c r="AU1891" s="662" t="str">
        <f t="shared" si="677"/>
        <v/>
      </c>
      <c r="AV1891" s="662" t="str">
        <f t="shared" si="678"/>
        <v/>
      </c>
      <c r="AW1891" s="657" t="str">
        <f t="shared" si="679"/>
        <v/>
      </c>
      <c r="AX1891" s="657" t="str">
        <f t="shared" si="680"/>
        <v>入力済</v>
      </c>
      <c r="AY1891" s="662" t="str">
        <f>IFERROR(VLOOKUP(K1891,'【参考】数式用'!$AR$3:$AS$49,2,FALSE),"")</f>
        <v/>
      </c>
      <c r="AZ1891" s="657" t="str">
        <f t="shared" si="681"/>
        <v/>
      </c>
      <c r="BA1891" s="657" t="str">
        <f t="shared" si="682"/>
        <v>入力済</v>
      </c>
      <c r="BB1891" s="662" t="str">
        <f>IFERROR(VLOOKUP(K1891,'【参考】数式用'!$AX$3:$AY$56,2,FALSE),"")</f>
        <v/>
      </c>
      <c r="BC1891" s="657" t="str">
        <f t="shared" si="683"/>
        <v/>
      </c>
      <c r="BD1891" s="657" t="str">
        <f t="shared" si="684"/>
        <v>入力済</v>
      </c>
      <c r="BE1891" s="657" t="str">
        <f t="shared" si="685"/>
        <v/>
      </c>
      <c r="BF1891" s="657" t="str">
        <f t="shared" si="686"/>
        <v/>
      </c>
      <c r="BG1891" s="657" t="str">
        <f t="shared" si="687"/>
        <v/>
      </c>
      <c r="BH1891" s="657" t="str">
        <f t="shared" si="688"/>
        <v/>
      </c>
      <c r="BI1891" s="657" t="str">
        <f t="shared" si="689"/>
        <v/>
      </c>
      <c r="BM1891" s="681" t="e">
        <f>VLOOKUP(K1891,'【参考】数式用'!$A$2:$O$57,15,FALSE)</f>
        <v>#N/A</v>
      </c>
    </row>
    <row r="1892" spans="1:65" ht="109.9" customHeight="1">
      <c r="A1892" s="506">
        <v>1881</v>
      </c>
      <c r="B1892" s="517" t="str">
        <f>IF(基本情報入力シート!B1920="","",基本情報入力シート!B1920)</f>
        <v/>
      </c>
      <c r="C1892" s="523"/>
      <c r="D1892" s="523"/>
      <c r="E1892" s="523"/>
      <c r="F1892" s="530"/>
      <c r="G1892" s="536" t="str">
        <f>IF(基本情報入力シート!L1920="","",基本情報入力シート!L1920)</f>
        <v/>
      </c>
      <c r="H1892" s="536" t="str">
        <f>IF(基本情報入力シート!Q1920="","",基本情報入力シート!Q1920)</f>
        <v/>
      </c>
      <c r="I1892" s="536" t="str">
        <f>IF(基本情報入力シート!V1920="","",基本情報入力シート!V1920)</f>
        <v/>
      </c>
      <c r="J1892" s="536" t="str">
        <f>IF(基本情報入力シート!W1920="","",基本情報入力シート!W1920)</f>
        <v/>
      </c>
      <c r="K1892" s="536" t="str">
        <f>IF(基本情報入力シート!Z1920="","",基本情報入力シート!Z1920)</f>
        <v/>
      </c>
      <c r="L1892" s="555" t="str">
        <f>IF(基本情報入力シート!AF1920=0,"",基本情報入力シート!AF1920)</f>
        <v/>
      </c>
      <c r="M1892" s="563" t="str">
        <f>IF(AND(基本情報入力シート!AG1920="",基本情報入力シート!AG1920=""),"",基本情報入力シート!AG1920)</f>
        <v/>
      </c>
      <c r="N1892" s="570"/>
      <c r="O1892" s="575" t="str">
        <f>IFERROR(VLOOKUP(K1892,'【参考】数式用'!$A$2:$M$57,MATCH(N1892,'【参考】数式用'!$G$3:$M$3,0)+6,0),"")</f>
        <v/>
      </c>
      <c r="P1892" s="583" t="s">
        <v>549</v>
      </c>
      <c r="Q1892" s="587"/>
      <c r="R1892" s="590" t="s">
        <v>71</v>
      </c>
      <c r="S1892" s="587"/>
      <c r="T1892" s="590" t="s">
        <v>743</v>
      </c>
      <c r="U1892" s="587"/>
      <c r="V1892" s="590" t="s">
        <v>71</v>
      </c>
      <c r="W1892" s="587"/>
      <c r="X1892" s="590" t="s">
        <v>560</v>
      </c>
      <c r="Y1892" s="590" t="s">
        <v>763</v>
      </c>
      <c r="Z1892" s="589" t="str">
        <f t="shared" si="667"/>
        <v/>
      </c>
      <c r="AA1892" s="594" t="s">
        <v>127</v>
      </c>
      <c r="AB1892" s="598" t="str">
        <f t="shared" si="668"/>
        <v/>
      </c>
      <c r="AC1892" s="603" t="str">
        <f>IFERROR(ROUNDDOWN(ROUNDDOWN(ROUND(L1892*VLOOKUP(K1892,'【参考】数式用'!$A$2:$M$57,MATCH("処遇改善加算Ⅳ",'【参考】数式用'!$G$3:$M$3,0)+6,0),0)*M1892,0)*Z1892*0.5,0),"")</f>
        <v/>
      </c>
      <c r="AD1892" s="609"/>
      <c r="AE1892" s="617"/>
      <c r="AF1892" s="617"/>
      <c r="AG1892" s="623"/>
      <c r="AH1892" s="627"/>
      <c r="AI1892" s="708"/>
      <c r="AJ1892" s="634"/>
      <c r="AK1892" s="648" t="str">
        <f t="shared" si="669"/>
        <v/>
      </c>
      <c r="AL1892" s="651" t="str">
        <f t="shared" si="670"/>
        <v/>
      </c>
      <c r="AM1892" s="654"/>
      <c r="AN1892" s="657" t="str">
        <f>IFERROR(VLOOKUP(K1892,'【参考】数式用'!$A$2:$N$57,14,FALSE),"")</f>
        <v/>
      </c>
      <c r="AO1892" s="657" t="str">
        <f t="shared" si="671"/>
        <v/>
      </c>
      <c r="AP1892" s="711" t="str">
        <f t="shared" si="672"/>
        <v/>
      </c>
      <c r="AQ1892" s="711" t="str">
        <f t="shared" si="673"/>
        <v>キャリアパス要件Ⅰ・Ⅱ_</v>
      </c>
      <c r="AR1892" s="662" t="str">
        <f t="shared" si="674"/>
        <v>入力済</v>
      </c>
      <c r="AS1892" s="657" t="str">
        <f t="shared" si="675"/>
        <v/>
      </c>
      <c r="AT1892" s="662" t="str">
        <f t="shared" si="676"/>
        <v>入力済</v>
      </c>
      <c r="AU1892" s="662" t="str">
        <f t="shared" si="677"/>
        <v/>
      </c>
      <c r="AV1892" s="662" t="str">
        <f t="shared" si="678"/>
        <v/>
      </c>
      <c r="AW1892" s="657" t="str">
        <f t="shared" si="679"/>
        <v/>
      </c>
      <c r="AX1892" s="657" t="str">
        <f t="shared" si="680"/>
        <v>入力済</v>
      </c>
      <c r="AY1892" s="662" t="str">
        <f>IFERROR(VLOOKUP(K1892,'【参考】数式用'!$AR$3:$AS$49,2,FALSE),"")</f>
        <v/>
      </c>
      <c r="AZ1892" s="657" t="str">
        <f t="shared" si="681"/>
        <v/>
      </c>
      <c r="BA1892" s="657" t="str">
        <f t="shared" si="682"/>
        <v>入力済</v>
      </c>
      <c r="BB1892" s="662" t="str">
        <f>IFERROR(VLOOKUP(K1892,'【参考】数式用'!$AX$3:$AY$56,2,FALSE),"")</f>
        <v/>
      </c>
      <c r="BC1892" s="657" t="str">
        <f t="shared" si="683"/>
        <v/>
      </c>
      <c r="BD1892" s="657" t="str">
        <f t="shared" si="684"/>
        <v>入力済</v>
      </c>
      <c r="BE1892" s="657" t="str">
        <f t="shared" si="685"/>
        <v/>
      </c>
      <c r="BF1892" s="657" t="str">
        <f t="shared" si="686"/>
        <v/>
      </c>
      <c r="BG1892" s="657" t="str">
        <f t="shared" si="687"/>
        <v/>
      </c>
      <c r="BH1892" s="657" t="str">
        <f t="shared" si="688"/>
        <v/>
      </c>
      <c r="BI1892" s="657" t="str">
        <f t="shared" si="689"/>
        <v/>
      </c>
      <c r="BM1892" s="681" t="e">
        <f>VLOOKUP(K1892,'【参考】数式用'!$A$2:$O$57,15,FALSE)</f>
        <v>#N/A</v>
      </c>
    </row>
    <row r="1893" spans="1:65" ht="109.9" customHeight="1">
      <c r="A1893" s="506">
        <v>1882</v>
      </c>
      <c r="B1893" s="517" t="str">
        <f>IF(基本情報入力シート!B1921="","",基本情報入力シート!B1921)</f>
        <v/>
      </c>
      <c r="C1893" s="523"/>
      <c r="D1893" s="523"/>
      <c r="E1893" s="523"/>
      <c r="F1893" s="530"/>
      <c r="G1893" s="536" t="str">
        <f>IF(基本情報入力シート!L1921="","",基本情報入力シート!L1921)</f>
        <v/>
      </c>
      <c r="H1893" s="536" t="str">
        <f>IF(基本情報入力シート!Q1921="","",基本情報入力シート!Q1921)</f>
        <v/>
      </c>
      <c r="I1893" s="536" t="str">
        <f>IF(基本情報入力シート!V1921="","",基本情報入力シート!V1921)</f>
        <v/>
      </c>
      <c r="J1893" s="536" t="str">
        <f>IF(基本情報入力シート!W1921="","",基本情報入力シート!W1921)</f>
        <v/>
      </c>
      <c r="K1893" s="536" t="str">
        <f>IF(基本情報入力シート!Z1921="","",基本情報入力シート!Z1921)</f>
        <v/>
      </c>
      <c r="L1893" s="555" t="str">
        <f>IF(基本情報入力シート!AF1921=0,"",基本情報入力シート!AF1921)</f>
        <v/>
      </c>
      <c r="M1893" s="563" t="str">
        <f>IF(AND(基本情報入力シート!AG1921="",基本情報入力シート!AG1921=""),"",基本情報入力シート!AG1921)</f>
        <v/>
      </c>
      <c r="N1893" s="570"/>
      <c r="O1893" s="575" t="str">
        <f>IFERROR(VLOOKUP(K1893,'【参考】数式用'!$A$2:$M$57,MATCH(N1893,'【参考】数式用'!$G$3:$M$3,0)+6,0),"")</f>
        <v/>
      </c>
      <c r="P1893" s="583" t="s">
        <v>549</v>
      </c>
      <c r="Q1893" s="587"/>
      <c r="R1893" s="590" t="s">
        <v>71</v>
      </c>
      <c r="S1893" s="587"/>
      <c r="T1893" s="590" t="s">
        <v>743</v>
      </c>
      <c r="U1893" s="587"/>
      <c r="V1893" s="590" t="s">
        <v>71</v>
      </c>
      <c r="W1893" s="587"/>
      <c r="X1893" s="590" t="s">
        <v>560</v>
      </c>
      <c r="Y1893" s="590" t="s">
        <v>763</v>
      </c>
      <c r="Z1893" s="589" t="str">
        <f t="shared" si="667"/>
        <v/>
      </c>
      <c r="AA1893" s="594" t="s">
        <v>127</v>
      </c>
      <c r="AB1893" s="598" t="str">
        <f t="shared" si="668"/>
        <v/>
      </c>
      <c r="AC1893" s="603" t="str">
        <f>IFERROR(ROUNDDOWN(ROUNDDOWN(ROUND(L1893*VLOOKUP(K1893,'【参考】数式用'!$A$2:$M$57,MATCH("処遇改善加算Ⅳ",'【参考】数式用'!$G$3:$M$3,0)+6,0),0)*M1893,0)*Z1893*0.5,0),"")</f>
        <v/>
      </c>
      <c r="AD1893" s="609"/>
      <c r="AE1893" s="617"/>
      <c r="AF1893" s="617"/>
      <c r="AG1893" s="623"/>
      <c r="AH1893" s="627"/>
      <c r="AI1893" s="708"/>
      <c r="AJ1893" s="634"/>
      <c r="AK1893" s="648" t="str">
        <f t="shared" si="669"/>
        <v/>
      </c>
      <c r="AL1893" s="651" t="str">
        <f t="shared" si="670"/>
        <v/>
      </c>
      <c r="AM1893" s="654"/>
      <c r="AN1893" s="657" t="str">
        <f>IFERROR(VLOOKUP(K1893,'【参考】数式用'!$A$2:$N$57,14,FALSE),"")</f>
        <v/>
      </c>
      <c r="AO1893" s="657" t="str">
        <f t="shared" si="671"/>
        <v/>
      </c>
      <c r="AP1893" s="711" t="str">
        <f t="shared" si="672"/>
        <v/>
      </c>
      <c r="AQ1893" s="711" t="str">
        <f t="shared" si="673"/>
        <v>キャリアパス要件Ⅰ・Ⅱ_</v>
      </c>
      <c r="AR1893" s="662" t="str">
        <f t="shared" si="674"/>
        <v>入力済</v>
      </c>
      <c r="AS1893" s="657" t="str">
        <f t="shared" si="675"/>
        <v/>
      </c>
      <c r="AT1893" s="662" t="str">
        <f t="shared" si="676"/>
        <v>入力済</v>
      </c>
      <c r="AU1893" s="662" t="str">
        <f t="shared" si="677"/>
        <v/>
      </c>
      <c r="AV1893" s="662" t="str">
        <f t="shared" si="678"/>
        <v/>
      </c>
      <c r="AW1893" s="657" t="str">
        <f t="shared" si="679"/>
        <v/>
      </c>
      <c r="AX1893" s="657" t="str">
        <f t="shared" si="680"/>
        <v>入力済</v>
      </c>
      <c r="AY1893" s="662" t="str">
        <f>IFERROR(VLOOKUP(K1893,'【参考】数式用'!$AR$3:$AS$49,2,FALSE),"")</f>
        <v/>
      </c>
      <c r="AZ1893" s="657" t="str">
        <f t="shared" si="681"/>
        <v/>
      </c>
      <c r="BA1893" s="657" t="str">
        <f t="shared" si="682"/>
        <v>入力済</v>
      </c>
      <c r="BB1893" s="662" t="str">
        <f>IFERROR(VLOOKUP(K1893,'【参考】数式用'!$AX$3:$AY$56,2,FALSE),"")</f>
        <v/>
      </c>
      <c r="BC1893" s="657" t="str">
        <f t="shared" si="683"/>
        <v/>
      </c>
      <c r="BD1893" s="657" t="str">
        <f t="shared" si="684"/>
        <v>入力済</v>
      </c>
      <c r="BE1893" s="657" t="str">
        <f t="shared" si="685"/>
        <v/>
      </c>
      <c r="BF1893" s="657" t="str">
        <f t="shared" si="686"/>
        <v/>
      </c>
      <c r="BG1893" s="657" t="str">
        <f t="shared" si="687"/>
        <v/>
      </c>
      <c r="BH1893" s="657" t="str">
        <f t="shared" si="688"/>
        <v/>
      </c>
      <c r="BI1893" s="657" t="str">
        <f t="shared" si="689"/>
        <v/>
      </c>
      <c r="BM1893" s="681" t="e">
        <f>VLOOKUP(K1893,'【参考】数式用'!$A$2:$O$57,15,FALSE)</f>
        <v>#N/A</v>
      </c>
    </row>
    <row r="1894" spans="1:65" ht="109.9" customHeight="1">
      <c r="A1894" s="506">
        <v>1883</v>
      </c>
      <c r="B1894" s="517" t="str">
        <f>IF(基本情報入力シート!B1922="","",基本情報入力シート!B1922)</f>
        <v/>
      </c>
      <c r="C1894" s="523"/>
      <c r="D1894" s="523"/>
      <c r="E1894" s="523"/>
      <c r="F1894" s="530"/>
      <c r="G1894" s="536" t="str">
        <f>IF(基本情報入力シート!L1922="","",基本情報入力シート!L1922)</f>
        <v/>
      </c>
      <c r="H1894" s="536" t="str">
        <f>IF(基本情報入力シート!Q1922="","",基本情報入力シート!Q1922)</f>
        <v/>
      </c>
      <c r="I1894" s="536" t="str">
        <f>IF(基本情報入力シート!V1922="","",基本情報入力シート!V1922)</f>
        <v/>
      </c>
      <c r="J1894" s="536" t="str">
        <f>IF(基本情報入力シート!W1922="","",基本情報入力シート!W1922)</f>
        <v/>
      </c>
      <c r="K1894" s="536" t="str">
        <f>IF(基本情報入力シート!Z1922="","",基本情報入力シート!Z1922)</f>
        <v/>
      </c>
      <c r="L1894" s="555" t="str">
        <f>IF(基本情報入力シート!AF1922=0,"",基本情報入力シート!AF1922)</f>
        <v/>
      </c>
      <c r="M1894" s="563" t="str">
        <f>IF(AND(基本情報入力シート!AG1922="",基本情報入力シート!AG1922=""),"",基本情報入力シート!AG1922)</f>
        <v/>
      </c>
      <c r="N1894" s="570"/>
      <c r="O1894" s="575" t="str">
        <f>IFERROR(VLOOKUP(K1894,'【参考】数式用'!$A$2:$M$57,MATCH(N1894,'【参考】数式用'!$G$3:$M$3,0)+6,0),"")</f>
        <v/>
      </c>
      <c r="P1894" s="583" t="s">
        <v>549</v>
      </c>
      <c r="Q1894" s="587"/>
      <c r="R1894" s="590" t="s">
        <v>71</v>
      </c>
      <c r="S1894" s="587"/>
      <c r="T1894" s="590" t="s">
        <v>743</v>
      </c>
      <c r="U1894" s="587"/>
      <c r="V1894" s="590" t="s">
        <v>71</v>
      </c>
      <c r="W1894" s="587"/>
      <c r="X1894" s="590" t="s">
        <v>560</v>
      </c>
      <c r="Y1894" s="590" t="s">
        <v>763</v>
      </c>
      <c r="Z1894" s="589" t="str">
        <f t="shared" si="667"/>
        <v/>
      </c>
      <c r="AA1894" s="594" t="s">
        <v>127</v>
      </c>
      <c r="AB1894" s="598" t="str">
        <f t="shared" si="668"/>
        <v/>
      </c>
      <c r="AC1894" s="603" t="str">
        <f>IFERROR(ROUNDDOWN(ROUNDDOWN(ROUND(L1894*VLOOKUP(K1894,'【参考】数式用'!$A$2:$M$57,MATCH("処遇改善加算Ⅳ",'【参考】数式用'!$G$3:$M$3,0)+6,0),0)*M1894,0)*Z1894*0.5,0),"")</f>
        <v/>
      </c>
      <c r="AD1894" s="609"/>
      <c r="AE1894" s="617"/>
      <c r="AF1894" s="617"/>
      <c r="AG1894" s="623"/>
      <c r="AH1894" s="627"/>
      <c r="AI1894" s="708"/>
      <c r="AJ1894" s="634"/>
      <c r="AK1894" s="648" t="str">
        <f t="shared" si="669"/>
        <v/>
      </c>
      <c r="AL1894" s="651" t="str">
        <f t="shared" si="670"/>
        <v/>
      </c>
      <c r="AM1894" s="654"/>
      <c r="AN1894" s="657" t="str">
        <f>IFERROR(VLOOKUP(K1894,'【参考】数式用'!$A$2:$N$57,14,FALSE),"")</f>
        <v/>
      </c>
      <c r="AO1894" s="657" t="str">
        <f t="shared" si="671"/>
        <v/>
      </c>
      <c r="AP1894" s="711" t="str">
        <f t="shared" si="672"/>
        <v/>
      </c>
      <c r="AQ1894" s="711" t="str">
        <f t="shared" si="673"/>
        <v>キャリアパス要件Ⅰ・Ⅱ_</v>
      </c>
      <c r="AR1894" s="662" t="str">
        <f t="shared" si="674"/>
        <v>入力済</v>
      </c>
      <c r="AS1894" s="657" t="str">
        <f t="shared" si="675"/>
        <v/>
      </c>
      <c r="AT1894" s="662" t="str">
        <f t="shared" si="676"/>
        <v>入力済</v>
      </c>
      <c r="AU1894" s="662" t="str">
        <f t="shared" si="677"/>
        <v/>
      </c>
      <c r="AV1894" s="662" t="str">
        <f t="shared" si="678"/>
        <v/>
      </c>
      <c r="AW1894" s="657" t="str">
        <f t="shared" si="679"/>
        <v/>
      </c>
      <c r="AX1894" s="657" t="str">
        <f t="shared" si="680"/>
        <v>入力済</v>
      </c>
      <c r="AY1894" s="662" t="str">
        <f>IFERROR(VLOOKUP(K1894,'【参考】数式用'!$AR$3:$AS$49,2,FALSE),"")</f>
        <v/>
      </c>
      <c r="AZ1894" s="657" t="str">
        <f t="shared" si="681"/>
        <v/>
      </c>
      <c r="BA1894" s="657" t="str">
        <f t="shared" si="682"/>
        <v>入力済</v>
      </c>
      <c r="BB1894" s="662" t="str">
        <f>IFERROR(VLOOKUP(K1894,'【参考】数式用'!$AX$3:$AY$56,2,FALSE),"")</f>
        <v/>
      </c>
      <c r="BC1894" s="657" t="str">
        <f t="shared" si="683"/>
        <v/>
      </c>
      <c r="BD1894" s="657" t="str">
        <f t="shared" si="684"/>
        <v>入力済</v>
      </c>
      <c r="BE1894" s="657" t="str">
        <f t="shared" si="685"/>
        <v/>
      </c>
      <c r="BF1894" s="657" t="str">
        <f t="shared" si="686"/>
        <v/>
      </c>
      <c r="BG1894" s="657" t="str">
        <f t="shared" si="687"/>
        <v/>
      </c>
      <c r="BH1894" s="657" t="str">
        <f t="shared" si="688"/>
        <v/>
      </c>
      <c r="BI1894" s="657" t="str">
        <f t="shared" si="689"/>
        <v/>
      </c>
      <c r="BM1894" s="681" t="e">
        <f>VLOOKUP(K1894,'【参考】数式用'!$A$2:$O$57,15,FALSE)</f>
        <v>#N/A</v>
      </c>
    </row>
    <row r="1895" spans="1:65" ht="109.9" customHeight="1">
      <c r="A1895" s="506">
        <v>1884</v>
      </c>
      <c r="B1895" s="517" t="str">
        <f>IF(基本情報入力シート!B1923="","",基本情報入力シート!B1923)</f>
        <v/>
      </c>
      <c r="C1895" s="523"/>
      <c r="D1895" s="523"/>
      <c r="E1895" s="523"/>
      <c r="F1895" s="530"/>
      <c r="G1895" s="536" t="str">
        <f>IF(基本情報入力シート!L1923="","",基本情報入力シート!L1923)</f>
        <v/>
      </c>
      <c r="H1895" s="536" t="str">
        <f>IF(基本情報入力シート!Q1923="","",基本情報入力シート!Q1923)</f>
        <v/>
      </c>
      <c r="I1895" s="536" t="str">
        <f>IF(基本情報入力シート!V1923="","",基本情報入力シート!V1923)</f>
        <v/>
      </c>
      <c r="J1895" s="536" t="str">
        <f>IF(基本情報入力シート!W1923="","",基本情報入力シート!W1923)</f>
        <v/>
      </c>
      <c r="K1895" s="536" t="str">
        <f>IF(基本情報入力シート!Z1923="","",基本情報入力シート!Z1923)</f>
        <v/>
      </c>
      <c r="L1895" s="555" t="str">
        <f>IF(基本情報入力シート!AF1923=0,"",基本情報入力シート!AF1923)</f>
        <v/>
      </c>
      <c r="M1895" s="563" t="str">
        <f>IF(AND(基本情報入力シート!AG1923="",基本情報入力シート!AG1923=""),"",基本情報入力シート!AG1923)</f>
        <v/>
      </c>
      <c r="N1895" s="570"/>
      <c r="O1895" s="575" t="str">
        <f>IFERROR(VLOOKUP(K1895,'【参考】数式用'!$A$2:$M$57,MATCH(N1895,'【参考】数式用'!$G$3:$M$3,0)+6,0),"")</f>
        <v/>
      </c>
      <c r="P1895" s="583" t="s">
        <v>549</v>
      </c>
      <c r="Q1895" s="587"/>
      <c r="R1895" s="590" t="s">
        <v>71</v>
      </c>
      <c r="S1895" s="587"/>
      <c r="T1895" s="590" t="s">
        <v>743</v>
      </c>
      <c r="U1895" s="587"/>
      <c r="V1895" s="590" t="s">
        <v>71</v>
      </c>
      <c r="W1895" s="587"/>
      <c r="X1895" s="590" t="s">
        <v>560</v>
      </c>
      <c r="Y1895" s="590" t="s">
        <v>763</v>
      </c>
      <c r="Z1895" s="589" t="str">
        <f t="shared" si="667"/>
        <v/>
      </c>
      <c r="AA1895" s="594" t="s">
        <v>127</v>
      </c>
      <c r="AB1895" s="598" t="str">
        <f t="shared" si="668"/>
        <v/>
      </c>
      <c r="AC1895" s="603" t="str">
        <f>IFERROR(ROUNDDOWN(ROUNDDOWN(ROUND(L1895*VLOOKUP(K1895,'【参考】数式用'!$A$2:$M$57,MATCH("処遇改善加算Ⅳ",'【参考】数式用'!$G$3:$M$3,0)+6,0),0)*M1895,0)*Z1895*0.5,0),"")</f>
        <v/>
      </c>
      <c r="AD1895" s="609"/>
      <c r="AE1895" s="617"/>
      <c r="AF1895" s="617"/>
      <c r="AG1895" s="623"/>
      <c r="AH1895" s="627"/>
      <c r="AI1895" s="708"/>
      <c r="AJ1895" s="634"/>
      <c r="AK1895" s="648" t="str">
        <f t="shared" si="669"/>
        <v/>
      </c>
      <c r="AL1895" s="651" t="str">
        <f t="shared" si="670"/>
        <v/>
      </c>
      <c r="AM1895" s="654"/>
      <c r="AN1895" s="657" t="str">
        <f>IFERROR(VLOOKUP(K1895,'【参考】数式用'!$A$2:$N$57,14,FALSE),"")</f>
        <v/>
      </c>
      <c r="AO1895" s="657" t="str">
        <f t="shared" si="671"/>
        <v/>
      </c>
      <c r="AP1895" s="711" t="str">
        <f t="shared" si="672"/>
        <v/>
      </c>
      <c r="AQ1895" s="711" t="str">
        <f t="shared" si="673"/>
        <v>キャリアパス要件Ⅰ・Ⅱ_</v>
      </c>
      <c r="AR1895" s="662" t="str">
        <f t="shared" si="674"/>
        <v>入力済</v>
      </c>
      <c r="AS1895" s="657" t="str">
        <f t="shared" si="675"/>
        <v/>
      </c>
      <c r="AT1895" s="662" t="str">
        <f t="shared" si="676"/>
        <v>入力済</v>
      </c>
      <c r="AU1895" s="662" t="str">
        <f t="shared" si="677"/>
        <v/>
      </c>
      <c r="AV1895" s="662" t="str">
        <f t="shared" si="678"/>
        <v/>
      </c>
      <c r="AW1895" s="657" t="str">
        <f t="shared" si="679"/>
        <v/>
      </c>
      <c r="AX1895" s="657" t="str">
        <f t="shared" si="680"/>
        <v>入力済</v>
      </c>
      <c r="AY1895" s="662" t="str">
        <f>IFERROR(VLOOKUP(K1895,'【参考】数式用'!$AR$3:$AS$49,2,FALSE),"")</f>
        <v/>
      </c>
      <c r="AZ1895" s="657" t="str">
        <f t="shared" si="681"/>
        <v/>
      </c>
      <c r="BA1895" s="657" t="str">
        <f t="shared" si="682"/>
        <v>入力済</v>
      </c>
      <c r="BB1895" s="662" t="str">
        <f>IFERROR(VLOOKUP(K1895,'【参考】数式用'!$AX$3:$AY$56,2,FALSE),"")</f>
        <v/>
      </c>
      <c r="BC1895" s="657" t="str">
        <f t="shared" si="683"/>
        <v/>
      </c>
      <c r="BD1895" s="657" t="str">
        <f t="shared" si="684"/>
        <v>入力済</v>
      </c>
      <c r="BE1895" s="657" t="str">
        <f t="shared" si="685"/>
        <v/>
      </c>
      <c r="BF1895" s="657" t="str">
        <f t="shared" si="686"/>
        <v/>
      </c>
      <c r="BG1895" s="657" t="str">
        <f t="shared" si="687"/>
        <v/>
      </c>
      <c r="BH1895" s="657" t="str">
        <f t="shared" si="688"/>
        <v/>
      </c>
      <c r="BI1895" s="657" t="str">
        <f t="shared" si="689"/>
        <v/>
      </c>
      <c r="BM1895" s="681" t="e">
        <f>VLOOKUP(K1895,'【参考】数式用'!$A$2:$O$57,15,FALSE)</f>
        <v>#N/A</v>
      </c>
    </row>
    <row r="1896" spans="1:65" ht="109.9" customHeight="1">
      <c r="A1896" s="506">
        <v>1885</v>
      </c>
      <c r="B1896" s="517" t="str">
        <f>IF(基本情報入力シート!B1924="","",基本情報入力シート!B1924)</f>
        <v/>
      </c>
      <c r="C1896" s="523"/>
      <c r="D1896" s="523"/>
      <c r="E1896" s="523"/>
      <c r="F1896" s="530"/>
      <c r="G1896" s="536" t="str">
        <f>IF(基本情報入力シート!L1924="","",基本情報入力シート!L1924)</f>
        <v/>
      </c>
      <c r="H1896" s="536" t="str">
        <f>IF(基本情報入力シート!Q1924="","",基本情報入力シート!Q1924)</f>
        <v/>
      </c>
      <c r="I1896" s="536" t="str">
        <f>IF(基本情報入力シート!V1924="","",基本情報入力シート!V1924)</f>
        <v/>
      </c>
      <c r="J1896" s="536" t="str">
        <f>IF(基本情報入力シート!W1924="","",基本情報入力シート!W1924)</f>
        <v/>
      </c>
      <c r="K1896" s="536" t="str">
        <f>IF(基本情報入力シート!Z1924="","",基本情報入力シート!Z1924)</f>
        <v/>
      </c>
      <c r="L1896" s="555" t="str">
        <f>IF(基本情報入力シート!AF1924=0,"",基本情報入力シート!AF1924)</f>
        <v/>
      </c>
      <c r="M1896" s="563" t="str">
        <f>IF(AND(基本情報入力シート!AG1924="",基本情報入力シート!AG1924=""),"",基本情報入力シート!AG1924)</f>
        <v/>
      </c>
      <c r="N1896" s="570"/>
      <c r="O1896" s="575" t="str">
        <f>IFERROR(VLOOKUP(K1896,'【参考】数式用'!$A$2:$M$57,MATCH(N1896,'【参考】数式用'!$G$3:$M$3,0)+6,0),"")</f>
        <v/>
      </c>
      <c r="P1896" s="583" t="s">
        <v>549</v>
      </c>
      <c r="Q1896" s="587"/>
      <c r="R1896" s="590" t="s">
        <v>71</v>
      </c>
      <c r="S1896" s="587"/>
      <c r="T1896" s="590" t="s">
        <v>743</v>
      </c>
      <c r="U1896" s="587"/>
      <c r="V1896" s="590" t="s">
        <v>71</v>
      </c>
      <c r="W1896" s="587"/>
      <c r="X1896" s="590" t="s">
        <v>560</v>
      </c>
      <c r="Y1896" s="590" t="s">
        <v>763</v>
      </c>
      <c r="Z1896" s="589" t="str">
        <f t="shared" si="667"/>
        <v/>
      </c>
      <c r="AA1896" s="594" t="s">
        <v>127</v>
      </c>
      <c r="AB1896" s="598" t="str">
        <f t="shared" si="668"/>
        <v/>
      </c>
      <c r="AC1896" s="603" t="str">
        <f>IFERROR(ROUNDDOWN(ROUNDDOWN(ROUND(L1896*VLOOKUP(K1896,'【参考】数式用'!$A$2:$M$57,MATCH("処遇改善加算Ⅳ",'【参考】数式用'!$G$3:$M$3,0)+6,0),0)*M1896,0)*Z1896*0.5,0),"")</f>
        <v/>
      </c>
      <c r="AD1896" s="609"/>
      <c r="AE1896" s="617"/>
      <c r="AF1896" s="617"/>
      <c r="AG1896" s="623"/>
      <c r="AH1896" s="627"/>
      <c r="AI1896" s="708"/>
      <c r="AJ1896" s="634"/>
      <c r="AK1896" s="648" t="str">
        <f t="shared" si="669"/>
        <v/>
      </c>
      <c r="AL1896" s="651" t="str">
        <f t="shared" si="670"/>
        <v/>
      </c>
      <c r="AM1896" s="654"/>
      <c r="AN1896" s="657" t="str">
        <f>IFERROR(VLOOKUP(K1896,'【参考】数式用'!$A$2:$N$57,14,FALSE),"")</f>
        <v/>
      </c>
      <c r="AO1896" s="657" t="str">
        <f t="shared" si="671"/>
        <v/>
      </c>
      <c r="AP1896" s="711" t="str">
        <f t="shared" si="672"/>
        <v/>
      </c>
      <c r="AQ1896" s="711" t="str">
        <f t="shared" si="673"/>
        <v>キャリアパス要件Ⅰ・Ⅱ_</v>
      </c>
      <c r="AR1896" s="662" t="str">
        <f t="shared" si="674"/>
        <v>入力済</v>
      </c>
      <c r="AS1896" s="657" t="str">
        <f t="shared" si="675"/>
        <v/>
      </c>
      <c r="AT1896" s="662" t="str">
        <f t="shared" si="676"/>
        <v>入力済</v>
      </c>
      <c r="AU1896" s="662" t="str">
        <f t="shared" si="677"/>
        <v/>
      </c>
      <c r="AV1896" s="662" t="str">
        <f t="shared" si="678"/>
        <v/>
      </c>
      <c r="AW1896" s="657" t="str">
        <f t="shared" si="679"/>
        <v/>
      </c>
      <c r="AX1896" s="657" t="str">
        <f t="shared" si="680"/>
        <v>入力済</v>
      </c>
      <c r="AY1896" s="662" t="str">
        <f>IFERROR(VLOOKUP(K1896,'【参考】数式用'!$AR$3:$AS$49,2,FALSE),"")</f>
        <v/>
      </c>
      <c r="AZ1896" s="657" t="str">
        <f t="shared" si="681"/>
        <v/>
      </c>
      <c r="BA1896" s="657" t="str">
        <f t="shared" si="682"/>
        <v>入力済</v>
      </c>
      <c r="BB1896" s="662" t="str">
        <f>IFERROR(VLOOKUP(K1896,'【参考】数式用'!$AX$3:$AY$56,2,FALSE),"")</f>
        <v/>
      </c>
      <c r="BC1896" s="657" t="str">
        <f t="shared" si="683"/>
        <v/>
      </c>
      <c r="BD1896" s="657" t="str">
        <f t="shared" si="684"/>
        <v>入力済</v>
      </c>
      <c r="BE1896" s="657" t="str">
        <f t="shared" si="685"/>
        <v/>
      </c>
      <c r="BF1896" s="657" t="str">
        <f t="shared" si="686"/>
        <v/>
      </c>
      <c r="BG1896" s="657" t="str">
        <f t="shared" si="687"/>
        <v/>
      </c>
      <c r="BH1896" s="657" t="str">
        <f t="shared" si="688"/>
        <v/>
      </c>
      <c r="BI1896" s="657" t="str">
        <f t="shared" si="689"/>
        <v/>
      </c>
      <c r="BM1896" s="681" t="e">
        <f>VLOOKUP(K1896,'【参考】数式用'!$A$2:$O$57,15,FALSE)</f>
        <v>#N/A</v>
      </c>
    </row>
    <row r="1897" spans="1:65" ht="109.9" customHeight="1">
      <c r="A1897" s="506">
        <v>1886</v>
      </c>
      <c r="B1897" s="517" t="str">
        <f>IF(基本情報入力シート!B1925="","",基本情報入力シート!B1925)</f>
        <v/>
      </c>
      <c r="C1897" s="523"/>
      <c r="D1897" s="523"/>
      <c r="E1897" s="523"/>
      <c r="F1897" s="530"/>
      <c r="G1897" s="536" t="str">
        <f>IF(基本情報入力シート!L1925="","",基本情報入力シート!L1925)</f>
        <v/>
      </c>
      <c r="H1897" s="536" t="str">
        <f>IF(基本情報入力シート!Q1925="","",基本情報入力シート!Q1925)</f>
        <v/>
      </c>
      <c r="I1897" s="536" t="str">
        <f>IF(基本情報入力シート!V1925="","",基本情報入力シート!V1925)</f>
        <v/>
      </c>
      <c r="J1897" s="536" t="str">
        <f>IF(基本情報入力シート!W1925="","",基本情報入力シート!W1925)</f>
        <v/>
      </c>
      <c r="K1897" s="536" t="str">
        <f>IF(基本情報入力シート!Z1925="","",基本情報入力シート!Z1925)</f>
        <v/>
      </c>
      <c r="L1897" s="555" t="str">
        <f>IF(基本情報入力シート!AF1925=0,"",基本情報入力シート!AF1925)</f>
        <v/>
      </c>
      <c r="M1897" s="563" t="str">
        <f>IF(AND(基本情報入力シート!AG1925="",基本情報入力シート!AG1925=""),"",基本情報入力シート!AG1925)</f>
        <v/>
      </c>
      <c r="N1897" s="570"/>
      <c r="O1897" s="575" t="str">
        <f>IFERROR(VLOOKUP(K1897,'【参考】数式用'!$A$2:$M$57,MATCH(N1897,'【参考】数式用'!$G$3:$M$3,0)+6,0),"")</f>
        <v/>
      </c>
      <c r="P1897" s="583" t="s">
        <v>549</v>
      </c>
      <c r="Q1897" s="587"/>
      <c r="R1897" s="590" t="s">
        <v>71</v>
      </c>
      <c r="S1897" s="587"/>
      <c r="T1897" s="590" t="s">
        <v>743</v>
      </c>
      <c r="U1897" s="587"/>
      <c r="V1897" s="590" t="s">
        <v>71</v>
      </c>
      <c r="W1897" s="587"/>
      <c r="X1897" s="590" t="s">
        <v>560</v>
      </c>
      <c r="Y1897" s="590" t="s">
        <v>763</v>
      </c>
      <c r="Z1897" s="589" t="str">
        <f t="shared" si="667"/>
        <v/>
      </c>
      <c r="AA1897" s="594" t="s">
        <v>127</v>
      </c>
      <c r="AB1897" s="598" t="str">
        <f t="shared" si="668"/>
        <v/>
      </c>
      <c r="AC1897" s="603" t="str">
        <f>IFERROR(ROUNDDOWN(ROUNDDOWN(ROUND(L1897*VLOOKUP(K1897,'【参考】数式用'!$A$2:$M$57,MATCH("処遇改善加算Ⅳ",'【参考】数式用'!$G$3:$M$3,0)+6,0),0)*M1897,0)*Z1897*0.5,0),"")</f>
        <v/>
      </c>
      <c r="AD1897" s="609"/>
      <c r="AE1897" s="617"/>
      <c r="AF1897" s="617"/>
      <c r="AG1897" s="623"/>
      <c r="AH1897" s="627"/>
      <c r="AI1897" s="708"/>
      <c r="AJ1897" s="634"/>
      <c r="AK1897" s="648" t="str">
        <f t="shared" si="669"/>
        <v/>
      </c>
      <c r="AL1897" s="651" t="str">
        <f t="shared" si="670"/>
        <v/>
      </c>
      <c r="AM1897" s="654"/>
      <c r="AN1897" s="657" t="str">
        <f>IFERROR(VLOOKUP(K1897,'【参考】数式用'!$A$2:$N$57,14,FALSE),"")</f>
        <v/>
      </c>
      <c r="AO1897" s="657" t="str">
        <f t="shared" si="671"/>
        <v/>
      </c>
      <c r="AP1897" s="711" t="str">
        <f t="shared" si="672"/>
        <v/>
      </c>
      <c r="AQ1897" s="711" t="str">
        <f t="shared" si="673"/>
        <v>キャリアパス要件Ⅰ・Ⅱ_</v>
      </c>
      <c r="AR1897" s="662" t="str">
        <f t="shared" si="674"/>
        <v>入力済</v>
      </c>
      <c r="AS1897" s="657" t="str">
        <f t="shared" si="675"/>
        <v/>
      </c>
      <c r="AT1897" s="662" t="str">
        <f t="shared" si="676"/>
        <v>入力済</v>
      </c>
      <c r="AU1897" s="662" t="str">
        <f t="shared" si="677"/>
        <v/>
      </c>
      <c r="AV1897" s="662" t="str">
        <f t="shared" si="678"/>
        <v/>
      </c>
      <c r="AW1897" s="657" t="str">
        <f t="shared" si="679"/>
        <v/>
      </c>
      <c r="AX1897" s="657" t="str">
        <f t="shared" si="680"/>
        <v>入力済</v>
      </c>
      <c r="AY1897" s="662" t="str">
        <f>IFERROR(VLOOKUP(K1897,'【参考】数式用'!$AR$3:$AS$49,2,FALSE),"")</f>
        <v/>
      </c>
      <c r="AZ1897" s="657" t="str">
        <f t="shared" si="681"/>
        <v/>
      </c>
      <c r="BA1897" s="657" t="str">
        <f t="shared" si="682"/>
        <v>入力済</v>
      </c>
      <c r="BB1897" s="662" t="str">
        <f>IFERROR(VLOOKUP(K1897,'【参考】数式用'!$AX$3:$AY$56,2,FALSE),"")</f>
        <v/>
      </c>
      <c r="BC1897" s="657" t="str">
        <f t="shared" si="683"/>
        <v/>
      </c>
      <c r="BD1897" s="657" t="str">
        <f t="shared" si="684"/>
        <v>入力済</v>
      </c>
      <c r="BE1897" s="657" t="str">
        <f t="shared" si="685"/>
        <v/>
      </c>
      <c r="BF1897" s="657" t="str">
        <f t="shared" si="686"/>
        <v/>
      </c>
      <c r="BG1897" s="657" t="str">
        <f t="shared" si="687"/>
        <v/>
      </c>
      <c r="BH1897" s="657" t="str">
        <f t="shared" si="688"/>
        <v/>
      </c>
      <c r="BI1897" s="657" t="str">
        <f t="shared" si="689"/>
        <v/>
      </c>
      <c r="BM1897" s="681" t="e">
        <f>VLOOKUP(K1897,'【参考】数式用'!$A$2:$O$57,15,FALSE)</f>
        <v>#N/A</v>
      </c>
    </row>
    <row r="1898" spans="1:65" ht="109.9" customHeight="1">
      <c r="A1898" s="506">
        <v>1887</v>
      </c>
      <c r="B1898" s="517" t="str">
        <f>IF(基本情報入力シート!B1926="","",基本情報入力シート!B1926)</f>
        <v/>
      </c>
      <c r="C1898" s="523"/>
      <c r="D1898" s="523"/>
      <c r="E1898" s="523"/>
      <c r="F1898" s="530"/>
      <c r="G1898" s="536" t="str">
        <f>IF(基本情報入力シート!L1926="","",基本情報入力シート!L1926)</f>
        <v/>
      </c>
      <c r="H1898" s="536" t="str">
        <f>IF(基本情報入力シート!Q1926="","",基本情報入力シート!Q1926)</f>
        <v/>
      </c>
      <c r="I1898" s="536" t="str">
        <f>IF(基本情報入力シート!V1926="","",基本情報入力シート!V1926)</f>
        <v/>
      </c>
      <c r="J1898" s="536" t="str">
        <f>IF(基本情報入力シート!W1926="","",基本情報入力シート!W1926)</f>
        <v/>
      </c>
      <c r="K1898" s="536" t="str">
        <f>IF(基本情報入力シート!Z1926="","",基本情報入力シート!Z1926)</f>
        <v/>
      </c>
      <c r="L1898" s="555" t="str">
        <f>IF(基本情報入力シート!AF1926=0,"",基本情報入力シート!AF1926)</f>
        <v/>
      </c>
      <c r="M1898" s="563" t="str">
        <f>IF(AND(基本情報入力シート!AG1926="",基本情報入力シート!AG1926=""),"",基本情報入力シート!AG1926)</f>
        <v/>
      </c>
      <c r="N1898" s="570"/>
      <c r="O1898" s="575" t="str">
        <f>IFERROR(VLOOKUP(K1898,'【参考】数式用'!$A$2:$M$57,MATCH(N1898,'【参考】数式用'!$G$3:$M$3,0)+6,0),"")</f>
        <v/>
      </c>
      <c r="P1898" s="583" t="s">
        <v>549</v>
      </c>
      <c r="Q1898" s="587"/>
      <c r="R1898" s="590" t="s">
        <v>71</v>
      </c>
      <c r="S1898" s="587"/>
      <c r="T1898" s="590" t="s">
        <v>743</v>
      </c>
      <c r="U1898" s="587"/>
      <c r="V1898" s="590" t="s">
        <v>71</v>
      </c>
      <c r="W1898" s="587"/>
      <c r="X1898" s="590" t="s">
        <v>560</v>
      </c>
      <c r="Y1898" s="590" t="s">
        <v>763</v>
      </c>
      <c r="Z1898" s="589" t="str">
        <f t="shared" si="667"/>
        <v/>
      </c>
      <c r="AA1898" s="594" t="s">
        <v>127</v>
      </c>
      <c r="AB1898" s="598" t="str">
        <f t="shared" si="668"/>
        <v/>
      </c>
      <c r="AC1898" s="603" t="str">
        <f>IFERROR(ROUNDDOWN(ROUNDDOWN(ROUND(L1898*VLOOKUP(K1898,'【参考】数式用'!$A$2:$M$57,MATCH("処遇改善加算Ⅳ",'【参考】数式用'!$G$3:$M$3,0)+6,0),0)*M1898,0)*Z1898*0.5,0),"")</f>
        <v/>
      </c>
      <c r="AD1898" s="609"/>
      <c r="AE1898" s="617"/>
      <c r="AF1898" s="617"/>
      <c r="AG1898" s="623"/>
      <c r="AH1898" s="627"/>
      <c r="AI1898" s="708"/>
      <c r="AJ1898" s="634"/>
      <c r="AK1898" s="648" t="str">
        <f t="shared" si="669"/>
        <v/>
      </c>
      <c r="AL1898" s="651" t="str">
        <f t="shared" si="670"/>
        <v/>
      </c>
      <c r="AM1898" s="654"/>
      <c r="AN1898" s="657" t="str">
        <f>IFERROR(VLOOKUP(K1898,'【参考】数式用'!$A$2:$N$57,14,FALSE),"")</f>
        <v/>
      </c>
      <c r="AO1898" s="657" t="str">
        <f t="shared" si="671"/>
        <v/>
      </c>
      <c r="AP1898" s="711" t="str">
        <f t="shared" si="672"/>
        <v/>
      </c>
      <c r="AQ1898" s="711" t="str">
        <f t="shared" si="673"/>
        <v>キャリアパス要件Ⅰ・Ⅱ_</v>
      </c>
      <c r="AR1898" s="662" t="str">
        <f t="shared" si="674"/>
        <v>入力済</v>
      </c>
      <c r="AS1898" s="657" t="str">
        <f t="shared" si="675"/>
        <v/>
      </c>
      <c r="AT1898" s="662" t="str">
        <f t="shared" si="676"/>
        <v>入力済</v>
      </c>
      <c r="AU1898" s="662" t="str">
        <f t="shared" si="677"/>
        <v/>
      </c>
      <c r="AV1898" s="662" t="str">
        <f t="shared" si="678"/>
        <v/>
      </c>
      <c r="AW1898" s="657" t="str">
        <f t="shared" si="679"/>
        <v/>
      </c>
      <c r="AX1898" s="657" t="str">
        <f t="shared" si="680"/>
        <v>入力済</v>
      </c>
      <c r="AY1898" s="662" t="str">
        <f>IFERROR(VLOOKUP(K1898,'【参考】数式用'!$AR$3:$AS$49,2,FALSE),"")</f>
        <v/>
      </c>
      <c r="AZ1898" s="657" t="str">
        <f t="shared" si="681"/>
        <v/>
      </c>
      <c r="BA1898" s="657" t="str">
        <f t="shared" si="682"/>
        <v>入力済</v>
      </c>
      <c r="BB1898" s="662" t="str">
        <f>IFERROR(VLOOKUP(K1898,'【参考】数式用'!$AX$3:$AY$56,2,FALSE),"")</f>
        <v/>
      </c>
      <c r="BC1898" s="657" t="str">
        <f t="shared" si="683"/>
        <v/>
      </c>
      <c r="BD1898" s="657" t="str">
        <f t="shared" si="684"/>
        <v>入力済</v>
      </c>
      <c r="BE1898" s="657" t="str">
        <f t="shared" si="685"/>
        <v/>
      </c>
      <c r="BF1898" s="657" t="str">
        <f t="shared" si="686"/>
        <v/>
      </c>
      <c r="BG1898" s="657" t="str">
        <f t="shared" si="687"/>
        <v/>
      </c>
      <c r="BH1898" s="657" t="str">
        <f t="shared" si="688"/>
        <v/>
      </c>
      <c r="BI1898" s="657" t="str">
        <f t="shared" si="689"/>
        <v/>
      </c>
      <c r="BM1898" s="681" t="e">
        <f>VLOOKUP(K1898,'【参考】数式用'!$A$2:$O$57,15,FALSE)</f>
        <v>#N/A</v>
      </c>
    </row>
    <row r="1899" spans="1:65" ht="109.9" customHeight="1">
      <c r="A1899" s="506">
        <v>1888</v>
      </c>
      <c r="B1899" s="517" t="str">
        <f>IF(基本情報入力シート!B1927="","",基本情報入力シート!B1927)</f>
        <v/>
      </c>
      <c r="C1899" s="523"/>
      <c r="D1899" s="523"/>
      <c r="E1899" s="523"/>
      <c r="F1899" s="530"/>
      <c r="G1899" s="536" t="str">
        <f>IF(基本情報入力シート!L1927="","",基本情報入力シート!L1927)</f>
        <v/>
      </c>
      <c r="H1899" s="536" t="str">
        <f>IF(基本情報入力シート!Q1927="","",基本情報入力シート!Q1927)</f>
        <v/>
      </c>
      <c r="I1899" s="536" t="str">
        <f>IF(基本情報入力シート!V1927="","",基本情報入力シート!V1927)</f>
        <v/>
      </c>
      <c r="J1899" s="536" t="str">
        <f>IF(基本情報入力シート!W1927="","",基本情報入力シート!W1927)</f>
        <v/>
      </c>
      <c r="K1899" s="536" t="str">
        <f>IF(基本情報入力シート!Z1927="","",基本情報入力シート!Z1927)</f>
        <v/>
      </c>
      <c r="L1899" s="555" t="str">
        <f>IF(基本情報入力シート!AF1927=0,"",基本情報入力シート!AF1927)</f>
        <v/>
      </c>
      <c r="M1899" s="563" t="str">
        <f>IF(AND(基本情報入力シート!AG1927="",基本情報入力シート!AG1927=""),"",基本情報入力シート!AG1927)</f>
        <v/>
      </c>
      <c r="N1899" s="570"/>
      <c r="O1899" s="575" t="str">
        <f>IFERROR(VLOOKUP(K1899,'【参考】数式用'!$A$2:$M$57,MATCH(N1899,'【参考】数式用'!$G$3:$M$3,0)+6,0),"")</f>
        <v/>
      </c>
      <c r="P1899" s="583" t="s">
        <v>549</v>
      </c>
      <c r="Q1899" s="587"/>
      <c r="R1899" s="590" t="s">
        <v>71</v>
      </c>
      <c r="S1899" s="587"/>
      <c r="T1899" s="590" t="s">
        <v>743</v>
      </c>
      <c r="U1899" s="587"/>
      <c r="V1899" s="590" t="s">
        <v>71</v>
      </c>
      <c r="W1899" s="587"/>
      <c r="X1899" s="590" t="s">
        <v>560</v>
      </c>
      <c r="Y1899" s="590" t="s">
        <v>763</v>
      </c>
      <c r="Z1899" s="589" t="str">
        <f t="shared" si="667"/>
        <v/>
      </c>
      <c r="AA1899" s="594" t="s">
        <v>127</v>
      </c>
      <c r="AB1899" s="598" t="str">
        <f t="shared" si="668"/>
        <v/>
      </c>
      <c r="AC1899" s="603" t="str">
        <f>IFERROR(ROUNDDOWN(ROUNDDOWN(ROUND(L1899*VLOOKUP(K1899,'【参考】数式用'!$A$2:$M$57,MATCH("処遇改善加算Ⅳ",'【参考】数式用'!$G$3:$M$3,0)+6,0),0)*M1899,0)*Z1899*0.5,0),"")</f>
        <v/>
      </c>
      <c r="AD1899" s="609"/>
      <c r="AE1899" s="617"/>
      <c r="AF1899" s="617"/>
      <c r="AG1899" s="623"/>
      <c r="AH1899" s="627"/>
      <c r="AI1899" s="708"/>
      <c r="AJ1899" s="634"/>
      <c r="AK1899" s="648" t="str">
        <f t="shared" si="669"/>
        <v/>
      </c>
      <c r="AL1899" s="651" t="str">
        <f t="shared" si="670"/>
        <v/>
      </c>
      <c r="AM1899" s="654"/>
      <c r="AN1899" s="657" t="str">
        <f>IFERROR(VLOOKUP(K1899,'【参考】数式用'!$A$2:$N$57,14,FALSE),"")</f>
        <v/>
      </c>
      <c r="AO1899" s="657" t="str">
        <f t="shared" si="671"/>
        <v/>
      </c>
      <c r="AP1899" s="711" t="str">
        <f t="shared" si="672"/>
        <v/>
      </c>
      <c r="AQ1899" s="711" t="str">
        <f t="shared" si="673"/>
        <v>キャリアパス要件Ⅰ・Ⅱ_</v>
      </c>
      <c r="AR1899" s="662" t="str">
        <f t="shared" si="674"/>
        <v>入力済</v>
      </c>
      <c r="AS1899" s="657" t="str">
        <f t="shared" si="675"/>
        <v/>
      </c>
      <c r="AT1899" s="662" t="str">
        <f t="shared" si="676"/>
        <v>入力済</v>
      </c>
      <c r="AU1899" s="662" t="str">
        <f t="shared" si="677"/>
        <v/>
      </c>
      <c r="AV1899" s="662" t="str">
        <f t="shared" si="678"/>
        <v/>
      </c>
      <c r="AW1899" s="657" t="str">
        <f t="shared" si="679"/>
        <v/>
      </c>
      <c r="AX1899" s="657" t="str">
        <f t="shared" si="680"/>
        <v>入力済</v>
      </c>
      <c r="AY1899" s="662" t="str">
        <f>IFERROR(VLOOKUP(K1899,'【参考】数式用'!$AR$3:$AS$49,2,FALSE),"")</f>
        <v/>
      </c>
      <c r="AZ1899" s="657" t="str">
        <f t="shared" si="681"/>
        <v/>
      </c>
      <c r="BA1899" s="657" t="str">
        <f t="shared" si="682"/>
        <v>入力済</v>
      </c>
      <c r="BB1899" s="662" t="str">
        <f>IFERROR(VLOOKUP(K1899,'【参考】数式用'!$AX$3:$AY$56,2,FALSE),"")</f>
        <v/>
      </c>
      <c r="BC1899" s="657" t="str">
        <f t="shared" si="683"/>
        <v/>
      </c>
      <c r="BD1899" s="657" t="str">
        <f t="shared" si="684"/>
        <v>入力済</v>
      </c>
      <c r="BE1899" s="657" t="str">
        <f t="shared" si="685"/>
        <v/>
      </c>
      <c r="BF1899" s="657" t="str">
        <f t="shared" si="686"/>
        <v/>
      </c>
      <c r="BG1899" s="657" t="str">
        <f t="shared" si="687"/>
        <v/>
      </c>
      <c r="BH1899" s="657" t="str">
        <f t="shared" si="688"/>
        <v/>
      </c>
      <c r="BI1899" s="657" t="str">
        <f t="shared" si="689"/>
        <v/>
      </c>
      <c r="BM1899" s="681" t="e">
        <f>VLOOKUP(K1899,'【参考】数式用'!$A$2:$O$57,15,FALSE)</f>
        <v>#N/A</v>
      </c>
    </row>
    <row r="1900" spans="1:65" ht="109.9" customHeight="1">
      <c r="A1900" s="506">
        <v>1889</v>
      </c>
      <c r="B1900" s="517" t="str">
        <f>IF(基本情報入力シート!B1928="","",基本情報入力シート!B1928)</f>
        <v/>
      </c>
      <c r="C1900" s="523"/>
      <c r="D1900" s="523"/>
      <c r="E1900" s="523"/>
      <c r="F1900" s="530"/>
      <c r="G1900" s="536" t="str">
        <f>IF(基本情報入力シート!L1928="","",基本情報入力シート!L1928)</f>
        <v/>
      </c>
      <c r="H1900" s="536" t="str">
        <f>IF(基本情報入力シート!Q1928="","",基本情報入力シート!Q1928)</f>
        <v/>
      </c>
      <c r="I1900" s="536" t="str">
        <f>IF(基本情報入力シート!V1928="","",基本情報入力シート!V1928)</f>
        <v/>
      </c>
      <c r="J1900" s="536" t="str">
        <f>IF(基本情報入力シート!W1928="","",基本情報入力シート!W1928)</f>
        <v/>
      </c>
      <c r="K1900" s="536" t="str">
        <f>IF(基本情報入力シート!Z1928="","",基本情報入力シート!Z1928)</f>
        <v/>
      </c>
      <c r="L1900" s="555" t="str">
        <f>IF(基本情報入力シート!AF1928=0,"",基本情報入力シート!AF1928)</f>
        <v/>
      </c>
      <c r="M1900" s="563" t="str">
        <f>IF(AND(基本情報入力シート!AG1928="",基本情報入力シート!AG1928=""),"",基本情報入力シート!AG1928)</f>
        <v/>
      </c>
      <c r="N1900" s="570"/>
      <c r="O1900" s="575" t="str">
        <f>IFERROR(VLOOKUP(K1900,'【参考】数式用'!$A$2:$M$57,MATCH(N1900,'【参考】数式用'!$G$3:$M$3,0)+6,0),"")</f>
        <v/>
      </c>
      <c r="P1900" s="583" t="s">
        <v>549</v>
      </c>
      <c r="Q1900" s="587"/>
      <c r="R1900" s="590" t="s">
        <v>71</v>
      </c>
      <c r="S1900" s="587"/>
      <c r="T1900" s="590" t="s">
        <v>743</v>
      </c>
      <c r="U1900" s="587"/>
      <c r="V1900" s="590" t="s">
        <v>71</v>
      </c>
      <c r="W1900" s="587"/>
      <c r="X1900" s="590" t="s">
        <v>560</v>
      </c>
      <c r="Y1900" s="590" t="s">
        <v>763</v>
      </c>
      <c r="Z1900" s="589" t="str">
        <f t="shared" si="667"/>
        <v/>
      </c>
      <c r="AA1900" s="594" t="s">
        <v>127</v>
      </c>
      <c r="AB1900" s="598" t="str">
        <f t="shared" si="668"/>
        <v/>
      </c>
      <c r="AC1900" s="603" t="str">
        <f>IFERROR(ROUNDDOWN(ROUNDDOWN(ROUND(L1900*VLOOKUP(K1900,'【参考】数式用'!$A$2:$M$57,MATCH("処遇改善加算Ⅳ",'【参考】数式用'!$G$3:$M$3,0)+6,0),0)*M1900,0)*Z1900*0.5,0),"")</f>
        <v/>
      </c>
      <c r="AD1900" s="609"/>
      <c r="AE1900" s="617"/>
      <c r="AF1900" s="617"/>
      <c r="AG1900" s="623"/>
      <c r="AH1900" s="627"/>
      <c r="AI1900" s="708"/>
      <c r="AJ1900" s="634"/>
      <c r="AK1900" s="648" t="str">
        <f t="shared" si="669"/>
        <v/>
      </c>
      <c r="AL1900" s="651" t="str">
        <f t="shared" si="670"/>
        <v/>
      </c>
      <c r="AM1900" s="654"/>
      <c r="AN1900" s="657" t="str">
        <f>IFERROR(VLOOKUP(K1900,'【参考】数式用'!$A$2:$N$57,14,FALSE),"")</f>
        <v/>
      </c>
      <c r="AO1900" s="657" t="str">
        <f t="shared" si="671"/>
        <v/>
      </c>
      <c r="AP1900" s="711" t="str">
        <f t="shared" si="672"/>
        <v/>
      </c>
      <c r="AQ1900" s="711" t="str">
        <f t="shared" si="673"/>
        <v>キャリアパス要件Ⅰ・Ⅱ_</v>
      </c>
      <c r="AR1900" s="662" t="str">
        <f t="shared" si="674"/>
        <v>入力済</v>
      </c>
      <c r="AS1900" s="657" t="str">
        <f t="shared" si="675"/>
        <v/>
      </c>
      <c r="AT1900" s="662" t="str">
        <f t="shared" si="676"/>
        <v>入力済</v>
      </c>
      <c r="AU1900" s="662" t="str">
        <f t="shared" si="677"/>
        <v/>
      </c>
      <c r="AV1900" s="662" t="str">
        <f t="shared" si="678"/>
        <v/>
      </c>
      <c r="AW1900" s="657" t="str">
        <f t="shared" si="679"/>
        <v/>
      </c>
      <c r="AX1900" s="657" t="str">
        <f t="shared" si="680"/>
        <v>入力済</v>
      </c>
      <c r="AY1900" s="662" t="str">
        <f>IFERROR(VLOOKUP(K1900,'【参考】数式用'!$AR$3:$AS$49,2,FALSE),"")</f>
        <v/>
      </c>
      <c r="AZ1900" s="657" t="str">
        <f t="shared" si="681"/>
        <v/>
      </c>
      <c r="BA1900" s="657" t="str">
        <f t="shared" si="682"/>
        <v>入力済</v>
      </c>
      <c r="BB1900" s="662" t="str">
        <f>IFERROR(VLOOKUP(K1900,'【参考】数式用'!$AX$3:$AY$56,2,FALSE),"")</f>
        <v/>
      </c>
      <c r="BC1900" s="657" t="str">
        <f t="shared" si="683"/>
        <v/>
      </c>
      <c r="BD1900" s="657" t="str">
        <f t="shared" si="684"/>
        <v>入力済</v>
      </c>
      <c r="BE1900" s="657" t="str">
        <f t="shared" si="685"/>
        <v/>
      </c>
      <c r="BF1900" s="657" t="str">
        <f t="shared" si="686"/>
        <v/>
      </c>
      <c r="BG1900" s="657" t="str">
        <f t="shared" si="687"/>
        <v/>
      </c>
      <c r="BH1900" s="657" t="str">
        <f t="shared" si="688"/>
        <v/>
      </c>
      <c r="BI1900" s="657" t="str">
        <f t="shared" si="689"/>
        <v/>
      </c>
      <c r="BM1900" s="681" t="e">
        <f>VLOOKUP(K1900,'【参考】数式用'!$A$2:$O$57,15,FALSE)</f>
        <v>#N/A</v>
      </c>
    </row>
    <row r="1901" spans="1:65" ht="109.9" customHeight="1">
      <c r="A1901" s="506">
        <v>1890</v>
      </c>
      <c r="B1901" s="517" t="str">
        <f>IF(基本情報入力シート!B1929="","",基本情報入力シート!B1929)</f>
        <v/>
      </c>
      <c r="C1901" s="523"/>
      <c r="D1901" s="523"/>
      <c r="E1901" s="523"/>
      <c r="F1901" s="530"/>
      <c r="G1901" s="536" t="str">
        <f>IF(基本情報入力シート!L1929="","",基本情報入力シート!L1929)</f>
        <v/>
      </c>
      <c r="H1901" s="536" t="str">
        <f>IF(基本情報入力シート!Q1929="","",基本情報入力シート!Q1929)</f>
        <v/>
      </c>
      <c r="I1901" s="536" t="str">
        <f>IF(基本情報入力シート!V1929="","",基本情報入力シート!V1929)</f>
        <v/>
      </c>
      <c r="J1901" s="536" t="str">
        <f>IF(基本情報入力シート!W1929="","",基本情報入力シート!W1929)</f>
        <v/>
      </c>
      <c r="K1901" s="536" t="str">
        <f>IF(基本情報入力シート!Z1929="","",基本情報入力シート!Z1929)</f>
        <v/>
      </c>
      <c r="L1901" s="555" t="str">
        <f>IF(基本情報入力シート!AF1929=0,"",基本情報入力シート!AF1929)</f>
        <v/>
      </c>
      <c r="M1901" s="563" t="str">
        <f>IF(AND(基本情報入力シート!AG1929="",基本情報入力シート!AG1929=""),"",基本情報入力シート!AG1929)</f>
        <v/>
      </c>
      <c r="N1901" s="570"/>
      <c r="O1901" s="575" t="str">
        <f>IFERROR(VLOOKUP(K1901,'【参考】数式用'!$A$2:$M$57,MATCH(N1901,'【参考】数式用'!$G$3:$M$3,0)+6,0),"")</f>
        <v/>
      </c>
      <c r="P1901" s="583" t="s">
        <v>549</v>
      </c>
      <c r="Q1901" s="587"/>
      <c r="R1901" s="590" t="s">
        <v>71</v>
      </c>
      <c r="S1901" s="587"/>
      <c r="T1901" s="590" t="s">
        <v>743</v>
      </c>
      <c r="U1901" s="587"/>
      <c r="V1901" s="590" t="s">
        <v>71</v>
      </c>
      <c r="W1901" s="587"/>
      <c r="X1901" s="590" t="s">
        <v>560</v>
      </c>
      <c r="Y1901" s="590" t="s">
        <v>763</v>
      </c>
      <c r="Z1901" s="589" t="str">
        <f t="shared" si="667"/>
        <v/>
      </c>
      <c r="AA1901" s="594" t="s">
        <v>127</v>
      </c>
      <c r="AB1901" s="598" t="str">
        <f t="shared" si="668"/>
        <v/>
      </c>
      <c r="AC1901" s="603" t="str">
        <f>IFERROR(ROUNDDOWN(ROUNDDOWN(ROUND(L1901*VLOOKUP(K1901,'【参考】数式用'!$A$2:$M$57,MATCH("処遇改善加算Ⅳ",'【参考】数式用'!$G$3:$M$3,0)+6,0),0)*M1901,0)*Z1901*0.5,0),"")</f>
        <v/>
      </c>
      <c r="AD1901" s="609"/>
      <c r="AE1901" s="617"/>
      <c r="AF1901" s="617"/>
      <c r="AG1901" s="623"/>
      <c r="AH1901" s="627"/>
      <c r="AI1901" s="708"/>
      <c r="AJ1901" s="634"/>
      <c r="AK1901" s="648" t="str">
        <f t="shared" si="669"/>
        <v/>
      </c>
      <c r="AL1901" s="651" t="str">
        <f t="shared" si="670"/>
        <v/>
      </c>
      <c r="AM1901" s="654"/>
      <c r="AN1901" s="657" t="str">
        <f>IFERROR(VLOOKUP(K1901,'【参考】数式用'!$A$2:$N$57,14,FALSE),"")</f>
        <v/>
      </c>
      <c r="AO1901" s="657" t="str">
        <f t="shared" si="671"/>
        <v/>
      </c>
      <c r="AP1901" s="711" t="str">
        <f t="shared" si="672"/>
        <v/>
      </c>
      <c r="AQ1901" s="711" t="str">
        <f t="shared" si="673"/>
        <v>キャリアパス要件Ⅰ・Ⅱ_</v>
      </c>
      <c r="AR1901" s="662" t="str">
        <f t="shared" si="674"/>
        <v>入力済</v>
      </c>
      <c r="AS1901" s="657" t="str">
        <f t="shared" si="675"/>
        <v/>
      </c>
      <c r="AT1901" s="662" t="str">
        <f t="shared" si="676"/>
        <v>入力済</v>
      </c>
      <c r="AU1901" s="662" t="str">
        <f t="shared" si="677"/>
        <v/>
      </c>
      <c r="AV1901" s="662" t="str">
        <f t="shared" si="678"/>
        <v/>
      </c>
      <c r="AW1901" s="657" t="str">
        <f t="shared" si="679"/>
        <v/>
      </c>
      <c r="AX1901" s="657" t="str">
        <f t="shared" si="680"/>
        <v>入力済</v>
      </c>
      <c r="AY1901" s="662" t="str">
        <f>IFERROR(VLOOKUP(K1901,'【参考】数式用'!$AR$3:$AS$49,2,FALSE),"")</f>
        <v/>
      </c>
      <c r="AZ1901" s="657" t="str">
        <f t="shared" si="681"/>
        <v/>
      </c>
      <c r="BA1901" s="657" t="str">
        <f t="shared" si="682"/>
        <v>入力済</v>
      </c>
      <c r="BB1901" s="662" t="str">
        <f>IFERROR(VLOOKUP(K1901,'【参考】数式用'!$AX$3:$AY$56,2,FALSE),"")</f>
        <v/>
      </c>
      <c r="BC1901" s="657" t="str">
        <f t="shared" si="683"/>
        <v/>
      </c>
      <c r="BD1901" s="657" t="str">
        <f t="shared" si="684"/>
        <v>入力済</v>
      </c>
      <c r="BE1901" s="657" t="str">
        <f t="shared" si="685"/>
        <v/>
      </c>
      <c r="BF1901" s="657" t="str">
        <f t="shared" si="686"/>
        <v/>
      </c>
      <c r="BG1901" s="657" t="str">
        <f t="shared" si="687"/>
        <v/>
      </c>
      <c r="BH1901" s="657" t="str">
        <f t="shared" si="688"/>
        <v/>
      </c>
      <c r="BI1901" s="657" t="str">
        <f t="shared" si="689"/>
        <v/>
      </c>
      <c r="BM1901" s="681" t="e">
        <f>VLOOKUP(K1901,'【参考】数式用'!$A$2:$O$57,15,FALSE)</f>
        <v>#N/A</v>
      </c>
    </row>
    <row r="1902" spans="1:65" ht="109.9" customHeight="1">
      <c r="A1902" s="506">
        <v>1891</v>
      </c>
      <c r="B1902" s="517" t="str">
        <f>IF(基本情報入力シート!B1930="","",基本情報入力シート!B1930)</f>
        <v/>
      </c>
      <c r="C1902" s="523"/>
      <c r="D1902" s="523"/>
      <c r="E1902" s="523"/>
      <c r="F1902" s="530"/>
      <c r="G1902" s="536" t="str">
        <f>IF(基本情報入力シート!L1930="","",基本情報入力シート!L1930)</f>
        <v/>
      </c>
      <c r="H1902" s="536" t="str">
        <f>IF(基本情報入力シート!Q1930="","",基本情報入力シート!Q1930)</f>
        <v/>
      </c>
      <c r="I1902" s="536" t="str">
        <f>IF(基本情報入力シート!V1930="","",基本情報入力シート!V1930)</f>
        <v/>
      </c>
      <c r="J1902" s="536" t="str">
        <f>IF(基本情報入力シート!W1930="","",基本情報入力シート!W1930)</f>
        <v/>
      </c>
      <c r="K1902" s="536" t="str">
        <f>IF(基本情報入力シート!Z1930="","",基本情報入力シート!Z1930)</f>
        <v/>
      </c>
      <c r="L1902" s="555" t="str">
        <f>IF(基本情報入力シート!AF1930=0,"",基本情報入力シート!AF1930)</f>
        <v/>
      </c>
      <c r="M1902" s="563" t="str">
        <f>IF(AND(基本情報入力シート!AG1930="",基本情報入力シート!AG1930=""),"",基本情報入力シート!AG1930)</f>
        <v/>
      </c>
      <c r="N1902" s="570"/>
      <c r="O1902" s="575" t="str">
        <f>IFERROR(VLOOKUP(K1902,'【参考】数式用'!$A$2:$M$57,MATCH(N1902,'【参考】数式用'!$G$3:$M$3,0)+6,0),"")</f>
        <v/>
      </c>
      <c r="P1902" s="583" t="s">
        <v>549</v>
      </c>
      <c r="Q1902" s="587"/>
      <c r="R1902" s="590" t="s">
        <v>71</v>
      </c>
      <c r="S1902" s="587"/>
      <c r="T1902" s="590" t="s">
        <v>743</v>
      </c>
      <c r="U1902" s="587"/>
      <c r="V1902" s="590" t="s">
        <v>71</v>
      </c>
      <c r="W1902" s="587"/>
      <c r="X1902" s="590" t="s">
        <v>560</v>
      </c>
      <c r="Y1902" s="590" t="s">
        <v>763</v>
      </c>
      <c r="Z1902" s="589" t="str">
        <f t="shared" si="667"/>
        <v/>
      </c>
      <c r="AA1902" s="594" t="s">
        <v>127</v>
      </c>
      <c r="AB1902" s="598" t="str">
        <f t="shared" si="668"/>
        <v/>
      </c>
      <c r="AC1902" s="603" t="str">
        <f>IFERROR(ROUNDDOWN(ROUNDDOWN(ROUND(L1902*VLOOKUP(K1902,'【参考】数式用'!$A$2:$M$57,MATCH("処遇改善加算Ⅳ",'【参考】数式用'!$G$3:$M$3,0)+6,0),0)*M1902,0)*Z1902*0.5,0),"")</f>
        <v/>
      </c>
      <c r="AD1902" s="609"/>
      <c r="AE1902" s="617"/>
      <c r="AF1902" s="617"/>
      <c r="AG1902" s="623"/>
      <c r="AH1902" s="627"/>
      <c r="AI1902" s="708"/>
      <c r="AJ1902" s="634"/>
      <c r="AK1902" s="648" t="str">
        <f t="shared" si="669"/>
        <v/>
      </c>
      <c r="AL1902" s="651" t="str">
        <f t="shared" si="670"/>
        <v/>
      </c>
      <c r="AM1902" s="654"/>
      <c r="AN1902" s="657" t="str">
        <f>IFERROR(VLOOKUP(K1902,'【参考】数式用'!$A$2:$N$57,14,FALSE),"")</f>
        <v/>
      </c>
      <c r="AO1902" s="657" t="str">
        <f t="shared" si="671"/>
        <v/>
      </c>
      <c r="AP1902" s="711" t="str">
        <f t="shared" si="672"/>
        <v/>
      </c>
      <c r="AQ1902" s="711" t="str">
        <f t="shared" si="673"/>
        <v>キャリアパス要件Ⅰ・Ⅱ_</v>
      </c>
      <c r="AR1902" s="662" t="str">
        <f t="shared" si="674"/>
        <v>入力済</v>
      </c>
      <c r="AS1902" s="657" t="str">
        <f t="shared" si="675"/>
        <v/>
      </c>
      <c r="AT1902" s="662" t="str">
        <f t="shared" si="676"/>
        <v>入力済</v>
      </c>
      <c r="AU1902" s="662" t="str">
        <f t="shared" si="677"/>
        <v/>
      </c>
      <c r="AV1902" s="662" t="str">
        <f t="shared" si="678"/>
        <v/>
      </c>
      <c r="AW1902" s="657" t="str">
        <f t="shared" si="679"/>
        <v/>
      </c>
      <c r="AX1902" s="657" t="str">
        <f t="shared" si="680"/>
        <v>入力済</v>
      </c>
      <c r="AY1902" s="662" t="str">
        <f>IFERROR(VLOOKUP(K1902,'【参考】数式用'!$AR$3:$AS$49,2,FALSE),"")</f>
        <v/>
      </c>
      <c r="AZ1902" s="657" t="str">
        <f t="shared" si="681"/>
        <v/>
      </c>
      <c r="BA1902" s="657" t="str">
        <f t="shared" si="682"/>
        <v>入力済</v>
      </c>
      <c r="BB1902" s="662" t="str">
        <f>IFERROR(VLOOKUP(K1902,'【参考】数式用'!$AX$3:$AY$56,2,FALSE),"")</f>
        <v/>
      </c>
      <c r="BC1902" s="657" t="str">
        <f t="shared" si="683"/>
        <v/>
      </c>
      <c r="BD1902" s="657" t="str">
        <f t="shared" si="684"/>
        <v>入力済</v>
      </c>
      <c r="BE1902" s="657" t="str">
        <f t="shared" si="685"/>
        <v/>
      </c>
      <c r="BF1902" s="657" t="str">
        <f t="shared" si="686"/>
        <v/>
      </c>
      <c r="BG1902" s="657" t="str">
        <f t="shared" si="687"/>
        <v/>
      </c>
      <c r="BH1902" s="657" t="str">
        <f t="shared" si="688"/>
        <v/>
      </c>
      <c r="BI1902" s="657" t="str">
        <f t="shared" si="689"/>
        <v/>
      </c>
      <c r="BM1902" s="681" t="e">
        <f>VLOOKUP(K1902,'【参考】数式用'!$A$2:$O$57,15,FALSE)</f>
        <v>#N/A</v>
      </c>
    </row>
    <row r="1903" spans="1:65" ht="109.9" customHeight="1">
      <c r="A1903" s="506">
        <v>1892</v>
      </c>
      <c r="B1903" s="517" t="str">
        <f>IF(基本情報入力シート!B1931="","",基本情報入力シート!B1931)</f>
        <v/>
      </c>
      <c r="C1903" s="523"/>
      <c r="D1903" s="523"/>
      <c r="E1903" s="523"/>
      <c r="F1903" s="530"/>
      <c r="G1903" s="536" t="str">
        <f>IF(基本情報入力シート!L1931="","",基本情報入力シート!L1931)</f>
        <v/>
      </c>
      <c r="H1903" s="536" t="str">
        <f>IF(基本情報入力シート!Q1931="","",基本情報入力シート!Q1931)</f>
        <v/>
      </c>
      <c r="I1903" s="536" t="str">
        <f>IF(基本情報入力シート!V1931="","",基本情報入力シート!V1931)</f>
        <v/>
      </c>
      <c r="J1903" s="536" t="str">
        <f>IF(基本情報入力シート!W1931="","",基本情報入力シート!W1931)</f>
        <v/>
      </c>
      <c r="K1903" s="536" t="str">
        <f>IF(基本情報入力シート!Z1931="","",基本情報入力シート!Z1931)</f>
        <v/>
      </c>
      <c r="L1903" s="555" t="str">
        <f>IF(基本情報入力シート!AF1931=0,"",基本情報入力シート!AF1931)</f>
        <v/>
      </c>
      <c r="M1903" s="563" t="str">
        <f>IF(AND(基本情報入力シート!AG1931="",基本情報入力シート!AG1931=""),"",基本情報入力シート!AG1931)</f>
        <v/>
      </c>
      <c r="N1903" s="570"/>
      <c r="O1903" s="575" t="str">
        <f>IFERROR(VLOOKUP(K1903,'【参考】数式用'!$A$2:$M$57,MATCH(N1903,'【参考】数式用'!$G$3:$M$3,0)+6,0),"")</f>
        <v/>
      </c>
      <c r="P1903" s="583" t="s">
        <v>549</v>
      </c>
      <c r="Q1903" s="587"/>
      <c r="R1903" s="590" t="s">
        <v>71</v>
      </c>
      <c r="S1903" s="587"/>
      <c r="T1903" s="590" t="s">
        <v>743</v>
      </c>
      <c r="U1903" s="587"/>
      <c r="V1903" s="590" t="s">
        <v>71</v>
      </c>
      <c r="W1903" s="587"/>
      <c r="X1903" s="590" t="s">
        <v>560</v>
      </c>
      <c r="Y1903" s="590" t="s">
        <v>763</v>
      </c>
      <c r="Z1903" s="589" t="str">
        <f t="shared" si="667"/>
        <v/>
      </c>
      <c r="AA1903" s="594" t="s">
        <v>127</v>
      </c>
      <c r="AB1903" s="598" t="str">
        <f t="shared" si="668"/>
        <v/>
      </c>
      <c r="AC1903" s="603" t="str">
        <f>IFERROR(ROUNDDOWN(ROUNDDOWN(ROUND(L1903*VLOOKUP(K1903,'【参考】数式用'!$A$2:$M$57,MATCH("処遇改善加算Ⅳ",'【参考】数式用'!$G$3:$M$3,0)+6,0),0)*M1903,0)*Z1903*0.5,0),"")</f>
        <v/>
      </c>
      <c r="AD1903" s="609"/>
      <c r="AE1903" s="617"/>
      <c r="AF1903" s="617"/>
      <c r="AG1903" s="623"/>
      <c r="AH1903" s="627"/>
      <c r="AI1903" s="708"/>
      <c r="AJ1903" s="634"/>
      <c r="AK1903" s="648" t="str">
        <f t="shared" si="669"/>
        <v/>
      </c>
      <c r="AL1903" s="651" t="str">
        <f t="shared" si="670"/>
        <v/>
      </c>
      <c r="AM1903" s="654"/>
      <c r="AN1903" s="657" t="str">
        <f>IFERROR(VLOOKUP(K1903,'【参考】数式用'!$A$2:$N$57,14,FALSE),"")</f>
        <v/>
      </c>
      <c r="AO1903" s="657" t="str">
        <f t="shared" si="671"/>
        <v/>
      </c>
      <c r="AP1903" s="711" t="str">
        <f t="shared" si="672"/>
        <v/>
      </c>
      <c r="AQ1903" s="711" t="str">
        <f t="shared" si="673"/>
        <v>キャリアパス要件Ⅰ・Ⅱ_</v>
      </c>
      <c r="AR1903" s="662" t="str">
        <f t="shared" si="674"/>
        <v>入力済</v>
      </c>
      <c r="AS1903" s="657" t="str">
        <f t="shared" si="675"/>
        <v/>
      </c>
      <c r="AT1903" s="662" t="str">
        <f t="shared" si="676"/>
        <v>入力済</v>
      </c>
      <c r="AU1903" s="662" t="str">
        <f t="shared" si="677"/>
        <v/>
      </c>
      <c r="AV1903" s="662" t="str">
        <f t="shared" si="678"/>
        <v/>
      </c>
      <c r="AW1903" s="657" t="str">
        <f t="shared" si="679"/>
        <v/>
      </c>
      <c r="AX1903" s="657" t="str">
        <f t="shared" si="680"/>
        <v>入力済</v>
      </c>
      <c r="AY1903" s="662" t="str">
        <f>IFERROR(VLOOKUP(K1903,'【参考】数式用'!$AR$3:$AS$49,2,FALSE),"")</f>
        <v/>
      </c>
      <c r="AZ1903" s="657" t="str">
        <f t="shared" si="681"/>
        <v/>
      </c>
      <c r="BA1903" s="657" t="str">
        <f t="shared" si="682"/>
        <v>入力済</v>
      </c>
      <c r="BB1903" s="662" t="str">
        <f>IFERROR(VLOOKUP(K1903,'【参考】数式用'!$AX$3:$AY$56,2,FALSE),"")</f>
        <v/>
      </c>
      <c r="BC1903" s="657" t="str">
        <f t="shared" si="683"/>
        <v/>
      </c>
      <c r="BD1903" s="657" t="str">
        <f t="shared" si="684"/>
        <v>入力済</v>
      </c>
      <c r="BE1903" s="657" t="str">
        <f t="shared" si="685"/>
        <v/>
      </c>
      <c r="BF1903" s="657" t="str">
        <f t="shared" si="686"/>
        <v/>
      </c>
      <c r="BG1903" s="657" t="str">
        <f t="shared" si="687"/>
        <v/>
      </c>
      <c r="BH1903" s="657" t="str">
        <f t="shared" si="688"/>
        <v/>
      </c>
      <c r="BI1903" s="657" t="str">
        <f t="shared" si="689"/>
        <v/>
      </c>
      <c r="BM1903" s="681" t="e">
        <f>VLOOKUP(K1903,'【参考】数式用'!$A$2:$O$57,15,FALSE)</f>
        <v>#N/A</v>
      </c>
    </row>
    <row r="1904" spans="1:65" ht="109.9" customHeight="1">
      <c r="A1904" s="506">
        <v>1893</v>
      </c>
      <c r="B1904" s="517" t="str">
        <f>IF(基本情報入力シート!B1932="","",基本情報入力シート!B1932)</f>
        <v/>
      </c>
      <c r="C1904" s="523"/>
      <c r="D1904" s="523"/>
      <c r="E1904" s="523"/>
      <c r="F1904" s="530"/>
      <c r="G1904" s="536" t="str">
        <f>IF(基本情報入力シート!L1932="","",基本情報入力シート!L1932)</f>
        <v/>
      </c>
      <c r="H1904" s="536" t="str">
        <f>IF(基本情報入力シート!Q1932="","",基本情報入力シート!Q1932)</f>
        <v/>
      </c>
      <c r="I1904" s="536" t="str">
        <f>IF(基本情報入力シート!V1932="","",基本情報入力シート!V1932)</f>
        <v/>
      </c>
      <c r="J1904" s="536" t="str">
        <f>IF(基本情報入力シート!W1932="","",基本情報入力シート!W1932)</f>
        <v/>
      </c>
      <c r="K1904" s="536" t="str">
        <f>IF(基本情報入力シート!Z1932="","",基本情報入力シート!Z1932)</f>
        <v/>
      </c>
      <c r="L1904" s="555" t="str">
        <f>IF(基本情報入力シート!AF1932=0,"",基本情報入力シート!AF1932)</f>
        <v/>
      </c>
      <c r="M1904" s="563" t="str">
        <f>IF(AND(基本情報入力シート!AG1932="",基本情報入力シート!AG1932=""),"",基本情報入力シート!AG1932)</f>
        <v/>
      </c>
      <c r="N1904" s="570"/>
      <c r="O1904" s="575" t="str">
        <f>IFERROR(VLOOKUP(K1904,'【参考】数式用'!$A$2:$M$57,MATCH(N1904,'【参考】数式用'!$G$3:$M$3,0)+6,0),"")</f>
        <v/>
      </c>
      <c r="P1904" s="583" t="s">
        <v>549</v>
      </c>
      <c r="Q1904" s="587"/>
      <c r="R1904" s="590" t="s">
        <v>71</v>
      </c>
      <c r="S1904" s="587"/>
      <c r="T1904" s="590" t="s">
        <v>743</v>
      </c>
      <c r="U1904" s="587"/>
      <c r="V1904" s="590" t="s">
        <v>71</v>
      </c>
      <c r="W1904" s="587"/>
      <c r="X1904" s="590" t="s">
        <v>560</v>
      </c>
      <c r="Y1904" s="590" t="s">
        <v>763</v>
      </c>
      <c r="Z1904" s="589" t="str">
        <f t="shared" si="667"/>
        <v/>
      </c>
      <c r="AA1904" s="594" t="s">
        <v>127</v>
      </c>
      <c r="AB1904" s="598" t="str">
        <f t="shared" si="668"/>
        <v/>
      </c>
      <c r="AC1904" s="603" t="str">
        <f>IFERROR(ROUNDDOWN(ROUNDDOWN(ROUND(L1904*VLOOKUP(K1904,'【参考】数式用'!$A$2:$M$57,MATCH("処遇改善加算Ⅳ",'【参考】数式用'!$G$3:$M$3,0)+6,0),0)*M1904,0)*Z1904*0.5,0),"")</f>
        <v/>
      </c>
      <c r="AD1904" s="609"/>
      <c r="AE1904" s="617"/>
      <c r="AF1904" s="617"/>
      <c r="AG1904" s="623"/>
      <c r="AH1904" s="627"/>
      <c r="AI1904" s="708"/>
      <c r="AJ1904" s="634"/>
      <c r="AK1904" s="648" t="str">
        <f t="shared" si="669"/>
        <v/>
      </c>
      <c r="AL1904" s="651" t="str">
        <f t="shared" si="670"/>
        <v/>
      </c>
      <c r="AM1904" s="654"/>
      <c r="AN1904" s="657" t="str">
        <f>IFERROR(VLOOKUP(K1904,'【参考】数式用'!$A$2:$N$57,14,FALSE),"")</f>
        <v/>
      </c>
      <c r="AO1904" s="657" t="str">
        <f t="shared" si="671"/>
        <v/>
      </c>
      <c r="AP1904" s="711" t="str">
        <f t="shared" si="672"/>
        <v/>
      </c>
      <c r="AQ1904" s="711" t="str">
        <f t="shared" si="673"/>
        <v>キャリアパス要件Ⅰ・Ⅱ_</v>
      </c>
      <c r="AR1904" s="662" t="str">
        <f t="shared" si="674"/>
        <v>入力済</v>
      </c>
      <c r="AS1904" s="657" t="str">
        <f t="shared" si="675"/>
        <v/>
      </c>
      <c r="AT1904" s="662" t="str">
        <f t="shared" si="676"/>
        <v>入力済</v>
      </c>
      <c r="AU1904" s="662" t="str">
        <f t="shared" si="677"/>
        <v/>
      </c>
      <c r="AV1904" s="662" t="str">
        <f t="shared" si="678"/>
        <v/>
      </c>
      <c r="AW1904" s="657" t="str">
        <f t="shared" si="679"/>
        <v/>
      </c>
      <c r="AX1904" s="657" t="str">
        <f t="shared" si="680"/>
        <v>入力済</v>
      </c>
      <c r="AY1904" s="662" t="str">
        <f>IFERROR(VLOOKUP(K1904,'【参考】数式用'!$AR$3:$AS$49,2,FALSE),"")</f>
        <v/>
      </c>
      <c r="AZ1904" s="657" t="str">
        <f t="shared" si="681"/>
        <v/>
      </c>
      <c r="BA1904" s="657" t="str">
        <f t="shared" si="682"/>
        <v>入力済</v>
      </c>
      <c r="BB1904" s="662" t="str">
        <f>IFERROR(VLOOKUP(K1904,'【参考】数式用'!$AX$3:$AY$56,2,FALSE),"")</f>
        <v/>
      </c>
      <c r="BC1904" s="657" t="str">
        <f t="shared" si="683"/>
        <v/>
      </c>
      <c r="BD1904" s="657" t="str">
        <f t="shared" si="684"/>
        <v>入力済</v>
      </c>
      <c r="BE1904" s="657" t="str">
        <f t="shared" si="685"/>
        <v/>
      </c>
      <c r="BF1904" s="657" t="str">
        <f t="shared" si="686"/>
        <v/>
      </c>
      <c r="BG1904" s="657" t="str">
        <f t="shared" si="687"/>
        <v/>
      </c>
      <c r="BH1904" s="657" t="str">
        <f t="shared" si="688"/>
        <v/>
      </c>
      <c r="BI1904" s="657" t="str">
        <f t="shared" si="689"/>
        <v/>
      </c>
      <c r="BM1904" s="681" t="e">
        <f>VLOOKUP(K1904,'【参考】数式用'!$A$2:$O$57,15,FALSE)</f>
        <v>#N/A</v>
      </c>
    </row>
    <row r="1905" spans="1:65" ht="109.9" customHeight="1">
      <c r="A1905" s="506">
        <v>1894</v>
      </c>
      <c r="B1905" s="517" t="str">
        <f>IF(基本情報入力シート!B1933="","",基本情報入力シート!B1933)</f>
        <v/>
      </c>
      <c r="C1905" s="523"/>
      <c r="D1905" s="523"/>
      <c r="E1905" s="523"/>
      <c r="F1905" s="530"/>
      <c r="G1905" s="536" t="str">
        <f>IF(基本情報入力シート!L1933="","",基本情報入力シート!L1933)</f>
        <v/>
      </c>
      <c r="H1905" s="536" t="str">
        <f>IF(基本情報入力シート!Q1933="","",基本情報入力シート!Q1933)</f>
        <v/>
      </c>
      <c r="I1905" s="536" t="str">
        <f>IF(基本情報入力シート!V1933="","",基本情報入力シート!V1933)</f>
        <v/>
      </c>
      <c r="J1905" s="536" t="str">
        <f>IF(基本情報入力シート!W1933="","",基本情報入力シート!W1933)</f>
        <v/>
      </c>
      <c r="K1905" s="536" t="str">
        <f>IF(基本情報入力シート!Z1933="","",基本情報入力シート!Z1933)</f>
        <v/>
      </c>
      <c r="L1905" s="555" t="str">
        <f>IF(基本情報入力シート!AF1933=0,"",基本情報入力シート!AF1933)</f>
        <v/>
      </c>
      <c r="M1905" s="563" t="str">
        <f>IF(AND(基本情報入力シート!AG1933="",基本情報入力シート!AG1933=""),"",基本情報入力シート!AG1933)</f>
        <v/>
      </c>
      <c r="N1905" s="570"/>
      <c r="O1905" s="575" t="str">
        <f>IFERROR(VLOOKUP(K1905,'【参考】数式用'!$A$2:$M$57,MATCH(N1905,'【参考】数式用'!$G$3:$M$3,0)+6,0),"")</f>
        <v/>
      </c>
      <c r="P1905" s="583" t="s">
        <v>549</v>
      </c>
      <c r="Q1905" s="587"/>
      <c r="R1905" s="590" t="s">
        <v>71</v>
      </c>
      <c r="S1905" s="587"/>
      <c r="T1905" s="590" t="s">
        <v>743</v>
      </c>
      <c r="U1905" s="587"/>
      <c r="V1905" s="590" t="s">
        <v>71</v>
      </c>
      <c r="W1905" s="587"/>
      <c r="X1905" s="590" t="s">
        <v>560</v>
      </c>
      <c r="Y1905" s="590" t="s">
        <v>763</v>
      </c>
      <c r="Z1905" s="589" t="str">
        <f t="shared" si="667"/>
        <v/>
      </c>
      <c r="AA1905" s="594" t="s">
        <v>127</v>
      </c>
      <c r="AB1905" s="598" t="str">
        <f t="shared" si="668"/>
        <v/>
      </c>
      <c r="AC1905" s="603" t="str">
        <f>IFERROR(ROUNDDOWN(ROUNDDOWN(ROUND(L1905*VLOOKUP(K1905,'【参考】数式用'!$A$2:$M$57,MATCH("処遇改善加算Ⅳ",'【参考】数式用'!$G$3:$M$3,0)+6,0),0)*M1905,0)*Z1905*0.5,0),"")</f>
        <v/>
      </c>
      <c r="AD1905" s="609"/>
      <c r="AE1905" s="617"/>
      <c r="AF1905" s="617"/>
      <c r="AG1905" s="623"/>
      <c r="AH1905" s="627"/>
      <c r="AI1905" s="708"/>
      <c r="AJ1905" s="634"/>
      <c r="AK1905" s="648" t="str">
        <f t="shared" si="669"/>
        <v/>
      </c>
      <c r="AL1905" s="651" t="str">
        <f t="shared" si="670"/>
        <v/>
      </c>
      <c r="AM1905" s="654"/>
      <c r="AN1905" s="657" t="str">
        <f>IFERROR(VLOOKUP(K1905,'【参考】数式用'!$A$2:$N$57,14,FALSE),"")</f>
        <v/>
      </c>
      <c r="AO1905" s="657" t="str">
        <f t="shared" si="671"/>
        <v/>
      </c>
      <c r="AP1905" s="711" t="str">
        <f t="shared" si="672"/>
        <v/>
      </c>
      <c r="AQ1905" s="711" t="str">
        <f t="shared" si="673"/>
        <v>キャリアパス要件Ⅰ・Ⅱ_</v>
      </c>
      <c r="AR1905" s="662" t="str">
        <f t="shared" si="674"/>
        <v>入力済</v>
      </c>
      <c r="AS1905" s="657" t="str">
        <f t="shared" si="675"/>
        <v/>
      </c>
      <c r="AT1905" s="662" t="str">
        <f t="shared" si="676"/>
        <v>入力済</v>
      </c>
      <c r="AU1905" s="662" t="str">
        <f t="shared" si="677"/>
        <v/>
      </c>
      <c r="AV1905" s="662" t="str">
        <f t="shared" si="678"/>
        <v/>
      </c>
      <c r="AW1905" s="657" t="str">
        <f t="shared" si="679"/>
        <v/>
      </c>
      <c r="AX1905" s="657" t="str">
        <f t="shared" si="680"/>
        <v>入力済</v>
      </c>
      <c r="AY1905" s="662" t="str">
        <f>IFERROR(VLOOKUP(K1905,'【参考】数式用'!$AR$3:$AS$49,2,FALSE),"")</f>
        <v/>
      </c>
      <c r="AZ1905" s="657" t="str">
        <f t="shared" si="681"/>
        <v/>
      </c>
      <c r="BA1905" s="657" t="str">
        <f t="shared" si="682"/>
        <v>入力済</v>
      </c>
      <c r="BB1905" s="662" t="str">
        <f>IFERROR(VLOOKUP(K1905,'【参考】数式用'!$AX$3:$AY$56,2,FALSE),"")</f>
        <v/>
      </c>
      <c r="BC1905" s="657" t="str">
        <f t="shared" si="683"/>
        <v/>
      </c>
      <c r="BD1905" s="657" t="str">
        <f t="shared" si="684"/>
        <v>入力済</v>
      </c>
      <c r="BE1905" s="657" t="str">
        <f t="shared" si="685"/>
        <v/>
      </c>
      <c r="BF1905" s="657" t="str">
        <f t="shared" si="686"/>
        <v/>
      </c>
      <c r="BG1905" s="657" t="str">
        <f t="shared" si="687"/>
        <v/>
      </c>
      <c r="BH1905" s="657" t="str">
        <f t="shared" si="688"/>
        <v/>
      </c>
      <c r="BI1905" s="657" t="str">
        <f t="shared" si="689"/>
        <v/>
      </c>
      <c r="BM1905" s="681" t="e">
        <f>VLOOKUP(K1905,'【参考】数式用'!$A$2:$O$57,15,FALSE)</f>
        <v>#N/A</v>
      </c>
    </row>
    <row r="1906" spans="1:65" ht="109.9" customHeight="1">
      <c r="A1906" s="506">
        <v>1895</v>
      </c>
      <c r="B1906" s="517" t="str">
        <f>IF(基本情報入力シート!B1934="","",基本情報入力シート!B1934)</f>
        <v/>
      </c>
      <c r="C1906" s="523"/>
      <c r="D1906" s="523"/>
      <c r="E1906" s="523"/>
      <c r="F1906" s="530"/>
      <c r="G1906" s="536" t="str">
        <f>IF(基本情報入力シート!L1934="","",基本情報入力シート!L1934)</f>
        <v/>
      </c>
      <c r="H1906" s="536" t="str">
        <f>IF(基本情報入力シート!Q1934="","",基本情報入力シート!Q1934)</f>
        <v/>
      </c>
      <c r="I1906" s="536" t="str">
        <f>IF(基本情報入力シート!V1934="","",基本情報入力シート!V1934)</f>
        <v/>
      </c>
      <c r="J1906" s="536" t="str">
        <f>IF(基本情報入力シート!W1934="","",基本情報入力シート!W1934)</f>
        <v/>
      </c>
      <c r="K1906" s="536" t="str">
        <f>IF(基本情報入力シート!Z1934="","",基本情報入力シート!Z1934)</f>
        <v/>
      </c>
      <c r="L1906" s="555" t="str">
        <f>IF(基本情報入力シート!AF1934=0,"",基本情報入力シート!AF1934)</f>
        <v/>
      </c>
      <c r="M1906" s="563" t="str">
        <f>IF(AND(基本情報入力シート!AG1934="",基本情報入力シート!AG1934=""),"",基本情報入力シート!AG1934)</f>
        <v/>
      </c>
      <c r="N1906" s="570"/>
      <c r="O1906" s="575" t="str">
        <f>IFERROR(VLOOKUP(K1906,'【参考】数式用'!$A$2:$M$57,MATCH(N1906,'【参考】数式用'!$G$3:$M$3,0)+6,0),"")</f>
        <v/>
      </c>
      <c r="P1906" s="583" t="s">
        <v>549</v>
      </c>
      <c r="Q1906" s="587"/>
      <c r="R1906" s="590" t="s">
        <v>71</v>
      </c>
      <c r="S1906" s="587"/>
      <c r="T1906" s="590" t="s">
        <v>743</v>
      </c>
      <c r="U1906" s="587"/>
      <c r="V1906" s="590" t="s">
        <v>71</v>
      </c>
      <c r="W1906" s="587"/>
      <c r="X1906" s="590" t="s">
        <v>560</v>
      </c>
      <c r="Y1906" s="590" t="s">
        <v>763</v>
      </c>
      <c r="Z1906" s="589" t="str">
        <f t="shared" si="667"/>
        <v/>
      </c>
      <c r="AA1906" s="594" t="s">
        <v>127</v>
      </c>
      <c r="AB1906" s="598" t="str">
        <f t="shared" si="668"/>
        <v/>
      </c>
      <c r="AC1906" s="603" t="str">
        <f>IFERROR(ROUNDDOWN(ROUNDDOWN(ROUND(L1906*VLOOKUP(K1906,'【参考】数式用'!$A$2:$M$57,MATCH("処遇改善加算Ⅳ",'【参考】数式用'!$G$3:$M$3,0)+6,0),0)*M1906,0)*Z1906*0.5,0),"")</f>
        <v/>
      </c>
      <c r="AD1906" s="609"/>
      <c r="AE1906" s="617"/>
      <c r="AF1906" s="617"/>
      <c r="AG1906" s="623"/>
      <c r="AH1906" s="627"/>
      <c r="AI1906" s="708"/>
      <c r="AJ1906" s="634"/>
      <c r="AK1906" s="648" t="str">
        <f t="shared" si="669"/>
        <v/>
      </c>
      <c r="AL1906" s="651" t="str">
        <f t="shared" si="670"/>
        <v/>
      </c>
      <c r="AM1906" s="654"/>
      <c r="AN1906" s="657" t="str">
        <f>IFERROR(VLOOKUP(K1906,'【参考】数式用'!$A$2:$N$57,14,FALSE),"")</f>
        <v/>
      </c>
      <c r="AO1906" s="657" t="str">
        <f t="shared" si="671"/>
        <v/>
      </c>
      <c r="AP1906" s="711" t="str">
        <f t="shared" si="672"/>
        <v/>
      </c>
      <c r="AQ1906" s="711" t="str">
        <f t="shared" si="673"/>
        <v>キャリアパス要件Ⅰ・Ⅱ_</v>
      </c>
      <c r="AR1906" s="662" t="str">
        <f t="shared" si="674"/>
        <v>入力済</v>
      </c>
      <c r="AS1906" s="657" t="str">
        <f t="shared" si="675"/>
        <v/>
      </c>
      <c r="AT1906" s="662" t="str">
        <f t="shared" si="676"/>
        <v>入力済</v>
      </c>
      <c r="AU1906" s="662" t="str">
        <f t="shared" si="677"/>
        <v/>
      </c>
      <c r="AV1906" s="662" t="str">
        <f t="shared" si="678"/>
        <v/>
      </c>
      <c r="AW1906" s="657" t="str">
        <f t="shared" si="679"/>
        <v/>
      </c>
      <c r="AX1906" s="657" t="str">
        <f t="shared" si="680"/>
        <v>入力済</v>
      </c>
      <c r="AY1906" s="662" t="str">
        <f>IFERROR(VLOOKUP(K1906,'【参考】数式用'!$AR$3:$AS$49,2,FALSE),"")</f>
        <v/>
      </c>
      <c r="AZ1906" s="657" t="str">
        <f t="shared" si="681"/>
        <v/>
      </c>
      <c r="BA1906" s="657" t="str">
        <f t="shared" si="682"/>
        <v>入力済</v>
      </c>
      <c r="BB1906" s="662" t="str">
        <f>IFERROR(VLOOKUP(K1906,'【参考】数式用'!$AX$3:$AY$56,2,FALSE),"")</f>
        <v/>
      </c>
      <c r="BC1906" s="657" t="str">
        <f t="shared" si="683"/>
        <v/>
      </c>
      <c r="BD1906" s="657" t="str">
        <f t="shared" si="684"/>
        <v>入力済</v>
      </c>
      <c r="BE1906" s="657" t="str">
        <f t="shared" si="685"/>
        <v/>
      </c>
      <c r="BF1906" s="657" t="str">
        <f t="shared" si="686"/>
        <v/>
      </c>
      <c r="BG1906" s="657" t="str">
        <f t="shared" si="687"/>
        <v/>
      </c>
      <c r="BH1906" s="657" t="str">
        <f t="shared" si="688"/>
        <v/>
      </c>
      <c r="BI1906" s="657" t="str">
        <f t="shared" si="689"/>
        <v/>
      </c>
      <c r="BM1906" s="681" t="e">
        <f>VLOOKUP(K1906,'【参考】数式用'!$A$2:$O$57,15,FALSE)</f>
        <v>#N/A</v>
      </c>
    </row>
    <row r="1907" spans="1:65" ht="109.9" customHeight="1">
      <c r="A1907" s="506">
        <v>1896</v>
      </c>
      <c r="B1907" s="517" t="str">
        <f>IF(基本情報入力シート!B1935="","",基本情報入力シート!B1935)</f>
        <v/>
      </c>
      <c r="C1907" s="523"/>
      <c r="D1907" s="523"/>
      <c r="E1907" s="523"/>
      <c r="F1907" s="530"/>
      <c r="G1907" s="536" t="str">
        <f>IF(基本情報入力シート!L1935="","",基本情報入力シート!L1935)</f>
        <v/>
      </c>
      <c r="H1907" s="536" t="str">
        <f>IF(基本情報入力シート!Q1935="","",基本情報入力シート!Q1935)</f>
        <v/>
      </c>
      <c r="I1907" s="536" t="str">
        <f>IF(基本情報入力シート!V1935="","",基本情報入力シート!V1935)</f>
        <v/>
      </c>
      <c r="J1907" s="536" t="str">
        <f>IF(基本情報入力シート!W1935="","",基本情報入力シート!W1935)</f>
        <v/>
      </c>
      <c r="K1907" s="536" t="str">
        <f>IF(基本情報入力シート!Z1935="","",基本情報入力シート!Z1935)</f>
        <v/>
      </c>
      <c r="L1907" s="555" t="str">
        <f>IF(基本情報入力シート!AF1935=0,"",基本情報入力シート!AF1935)</f>
        <v/>
      </c>
      <c r="M1907" s="563" t="str">
        <f>IF(AND(基本情報入力シート!AG1935="",基本情報入力シート!AG1935=""),"",基本情報入力シート!AG1935)</f>
        <v/>
      </c>
      <c r="N1907" s="570"/>
      <c r="O1907" s="575" t="str">
        <f>IFERROR(VLOOKUP(K1907,'【参考】数式用'!$A$2:$M$57,MATCH(N1907,'【参考】数式用'!$G$3:$M$3,0)+6,0),"")</f>
        <v/>
      </c>
      <c r="P1907" s="583" t="s">
        <v>549</v>
      </c>
      <c r="Q1907" s="587"/>
      <c r="R1907" s="590" t="s">
        <v>71</v>
      </c>
      <c r="S1907" s="587"/>
      <c r="T1907" s="590" t="s">
        <v>743</v>
      </c>
      <c r="U1907" s="587"/>
      <c r="V1907" s="590" t="s">
        <v>71</v>
      </c>
      <c r="W1907" s="587"/>
      <c r="X1907" s="590" t="s">
        <v>560</v>
      </c>
      <c r="Y1907" s="590" t="s">
        <v>763</v>
      </c>
      <c r="Z1907" s="589" t="str">
        <f t="shared" si="667"/>
        <v/>
      </c>
      <c r="AA1907" s="594" t="s">
        <v>127</v>
      </c>
      <c r="AB1907" s="598" t="str">
        <f t="shared" si="668"/>
        <v/>
      </c>
      <c r="AC1907" s="603" t="str">
        <f>IFERROR(ROUNDDOWN(ROUNDDOWN(ROUND(L1907*VLOOKUP(K1907,'【参考】数式用'!$A$2:$M$57,MATCH("処遇改善加算Ⅳ",'【参考】数式用'!$G$3:$M$3,0)+6,0),0)*M1907,0)*Z1907*0.5,0),"")</f>
        <v/>
      </c>
      <c r="AD1907" s="609"/>
      <c r="AE1907" s="617"/>
      <c r="AF1907" s="617"/>
      <c r="AG1907" s="623"/>
      <c r="AH1907" s="627"/>
      <c r="AI1907" s="708"/>
      <c r="AJ1907" s="634"/>
      <c r="AK1907" s="648" t="str">
        <f t="shared" si="669"/>
        <v/>
      </c>
      <c r="AL1907" s="651" t="str">
        <f t="shared" si="670"/>
        <v/>
      </c>
      <c r="AM1907" s="654"/>
      <c r="AN1907" s="657" t="str">
        <f>IFERROR(VLOOKUP(K1907,'【参考】数式用'!$A$2:$N$57,14,FALSE),"")</f>
        <v/>
      </c>
      <c r="AO1907" s="657" t="str">
        <f t="shared" si="671"/>
        <v/>
      </c>
      <c r="AP1907" s="711" t="str">
        <f t="shared" si="672"/>
        <v/>
      </c>
      <c r="AQ1907" s="711" t="str">
        <f t="shared" si="673"/>
        <v>キャリアパス要件Ⅰ・Ⅱ_</v>
      </c>
      <c r="AR1907" s="662" t="str">
        <f t="shared" si="674"/>
        <v>入力済</v>
      </c>
      <c r="AS1907" s="657" t="str">
        <f t="shared" si="675"/>
        <v/>
      </c>
      <c r="AT1907" s="662" t="str">
        <f t="shared" si="676"/>
        <v>入力済</v>
      </c>
      <c r="AU1907" s="662" t="str">
        <f t="shared" si="677"/>
        <v/>
      </c>
      <c r="AV1907" s="662" t="str">
        <f t="shared" si="678"/>
        <v/>
      </c>
      <c r="AW1907" s="657" t="str">
        <f t="shared" si="679"/>
        <v/>
      </c>
      <c r="AX1907" s="657" t="str">
        <f t="shared" si="680"/>
        <v>入力済</v>
      </c>
      <c r="AY1907" s="662" t="str">
        <f>IFERROR(VLOOKUP(K1907,'【参考】数式用'!$AR$3:$AS$49,2,FALSE),"")</f>
        <v/>
      </c>
      <c r="AZ1907" s="657" t="str">
        <f t="shared" si="681"/>
        <v/>
      </c>
      <c r="BA1907" s="657" t="str">
        <f t="shared" si="682"/>
        <v>入力済</v>
      </c>
      <c r="BB1907" s="662" t="str">
        <f>IFERROR(VLOOKUP(K1907,'【参考】数式用'!$AX$3:$AY$56,2,FALSE),"")</f>
        <v/>
      </c>
      <c r="BC1907" s="657" t="str">
        <f t="shared" si="683"/>
        <v/>
      </c>
      <c r="BD1907" s="657" t="str">
        <f t="shared" si="684"/>
        <v>入力済</v>
      </c>
      <c r="BE1907" s="657" t="str">
        <f t="shared" si="685"/>
        <v/>
      </c>
      <c r="BF1907" s="657" t="str">
        <f t="shared" si="686"/>
        <v/>
      </c>
      <c r="BG1907" s="657" t="str">
        <f t="shared" si="687"/>
        <v/>
      </c>
      <c r="BH1907" s="657" t="str">
        <f t="shared" si="688"/>
        <v/>
      </c>
      <c r="BI1907" s="657" t="str">
        <f t="shared" si="689"/>
        <v/>
      </c>
      <c r="BM1907" s="681" t="e">
        <f>VLOOKUP(K1907,'【参考】数式用'!$A$2:$O$57,15,FALSE)</f>
        <v>#N/A</v>
      </c>
    </row>
    <row r="1908" spans="1:65" ht="109.9" customHeight="1">
      <c r="A1908" s="506">
        <v>1897</v>
      </c>
      <c r="B1908" s="517" t="str">
        <f>IF(基本情報入力シート!B1936="","",基本情報入力シート!B1936)</f>
        <v/>
      </c>
      <c r="C1908" s="523"/>
      <c r="D1908" s="523"/>
      <c r="E1908" s="523"/>
      <c r="F1908" s="530"/>
      <c r="G1908" s="536" t="str">
        <f>IF(基本情報入力シート!L1936="","",基本情報入力シート!L1936)</f>
        <v/>
      </c>
      <c r="H1908" s="536" t="str">
        <f>IF(基本情報入力シート!Q1936="","",基本情報入力シート!Q1936)</f>
        <v/>
      </c>
      <c r="I1908" s="536" t="str">
        <f>IF(基本情報入力シート!V1936="","",基本情報入力シート!V1936)</f>
        <v/>
      </c>
      <c r="J1908" s="536" t="str">
        <f>IF(基本情報入力シート!W1936="","",基本情報入力シート!W1936)</f>
        <v/>
      </c>
      <c r="K1908" s="536" t="str">
        <f>IF(基本情報入力シート!Z1936="","",基本情報入力シート!Z1936)</f>
        <v/>
      </c>
      <c r="L1908" s="555" t="str">
        <f>IF(基本情報入力シート!AF1936=0,"",基本情報入力シート!AF1936)</f>
        <v/>
      </c>
      <c r="M1908" s="563" t="str">
        <f>IF(AND(基本情報入力シート!AG1936="",基本情報入力シート!AG1936=""),"",基本情報入力シート!AG1936)</f>
        <v/>
      </c>
      <c r="N1908" s="570"/>
      <c r="O1908" s="575" t="str">
        <f>IFERROR(VLOOKUP(K1908,'【参考】数式用'!$A$2:$M$57,MATCH(N1908,'【参考】数式用'!$G$3:$M$3,0)+6,0),"")</f>
        <v/>
      </c>
      <c r="P1908" s="583" t="s">
        <v>549</v>
      </c>
      <c r="Q1908" s="587"/>
      <c r="R1908" s="590" t="s">
        <v>71</v>
      </c>
      <c r="S1908" s="587"/>
      <c r="T1908" s="590" t="s">
        <v>743</v>
      </c>
      <c r="U1908" s="587"/>
      <c r="V1908" s="590" t="s">
        <v>71</v>
      </c>
      <c r="W1908" s="587"/>
      <c r="X1908" s="590" t="s">
        <v>560</v>
      </c>
      <c r="Y1908" s="590" t="s">
        <v>763</v>
      </c>
      <c r="Z1908" s="589" t="str">
        <f t="shared" si="667"/>
        <v/>
      </c>
      <c r="AA1908" s="594" t="s">
        <v>127</v>
      </c>
      <c r="AB1908" s="598" t="str">
        <f t="shared" si="668"/>
        <v/>
      </c>
      <c r="AC1908" s="603" t="str">
        <f>IFERROR(ROUNDDOWN(ROUNDDOWN(ROUND(L1908*VLOOKUP(K1908,'【参考】数式用'!$A$2:$M$57,MATCH("処遇改善加算Ⅳ",'【参考】数式用'!$G$3:$M$3,0)+6,0),0)*M1908,0)*Z1908*0.5,0),"")</f>
        <v/>
      </c>
      <c r="AD1908" s="609"/>
      <c r="AE1908" s="617"/>
      <c r="AF1908" s="617"/>
      <c r="AG1908" s="623"/>
      <c r="AH1908" s="627"/>
      <c r="AI1908" s="708"/>
      <c r="AJ1908" s="634"/>
      <c r="AK1908" s="648" t="str">
        <f t="shared" si="669"/>
        <v/>
      </c>
      <c r="AL1908" s="651" t="str">
        <f t="shared" si="670"/>
        <v/>
      </c>
      <c r="AM1908" s="654"/>
      <c r="AN1908" s="657" t="str">
        <f>IFERROR(VLOOKUP(K1908,'【参考】数式用'!$A$2:$N$57,14,FALSE),"")</f>
        <v/>
      </c>
      <c r="AO1908" s="657" t="str">
        <f t="shared" si="671"/>
        <v/>
      </c>
      <c r="AP1908" s="711" t="str">
        <f t="shared" si="672"/>
        <v/>
      </c>
      <c r="AQ1908" s="711" t="str">
        <f t="shared" si="673"/>
        <v>キャリアパス要件Ⅰ・Ⅱ_</v>
      </c>
      <c r="AR1908" s="662" t="str">
        <f t="shared" si="674"/>
        <v>入力済</v>
      </c>
      <c r="AS1908" s="657" t="str">
        <f t="shared" si="675"/>
        <v/>
      </c>
      <c r="AT1908" s="662" t="str">
        <f t="shared" si="676"/>
        <v>入力済</v>
      </c>
      <c r="AU1908" s="662" t="str">
        <f t="shared" si="677"/>
        <v/>
      </c>
      <c r="AV1908" s="662" t="str">
        <f t="shared" si="678"/>
        <v/>
      </c>
      <c r="AW1908" s="657" t="str">
        <f t="shared" si="679"/>
        <v/>
      </c>
      <c r="AX1908" s="657" t="str">
        <f t="shared" si="680"/>
        <v>入力済</v>
      </c>
      <c r="AY1908" s="662" t="str">
        <f>IFERROR(VLOOKUP(K1908,'【参考】数式用'!$AR$3:$AS$49,2,FALSE),"")</f>
        <v/>
      </c>
      <c r="AZ1908" s="657" t="str">
        <f t="shared" si="681"/>
        <v/>
      </c>
      <c r="BA1908" s="657" t="str">
        <f t="shared" si="682"/>
        <v>入力済</v>
      </c>
      <c r="BB1908" s="662" t="str">
        <f>IFERROR(VLOOKUP(K1908,'【参考】数式用'!$AX$3:$AY$56,2,FALSE),"")</f>
        <v/>
      </c>
      <c r="BC1908" s="657" t="str">
        <f t="shared" si="683"/>
        <v/>
      </c>
      <c r="BD1908" s="657" t="str">
        <f t="shared" si="684"/>
        <v>入力済</v>
      </c>
      <c r="BE1908" s="657" t="str">
        <f t="shared" si="685"/>
        <v/>
      </c>
      <c r="BF1908" s="657" t="str">
        <f t="shared" si="686"/>
        <v/>
      </c>
      <c r="BG1908" s="657" t="str">
        <f t="shared" si="687"/>
        <v/>
      </c>
      <c r="BH1908" s="657" t="str">
        <f t="shared" si="688"/>
        <v/>
      </c>
      <c r="BI1908" s="657" t="str">
        <f t="shared" si="689"/>
        <v/>
      </c>
      <c r="BM1908" s="681" t="e">
        <f>VLOOKUP(K1908,'【参考】数式用'!$A$2:$O$57,15,FALSE)</f>
        <v>#N/A</v>
      </c>
    </row>
    <row r="1909" spans="1:65" ht="109.9" customHeight="1">
      <c r="A1909" s="506">
        <v>1898</v>
      </c>
      <c r="B1909" s="517" t="str">
        <f>IF(基本情報入力シート!B1937="","",基本情報入力シート!B1937)</f>
        <v/>
      </c>
      <c r="C1909" s="523"/>
      <c r="D1909" s="523"/>
      <c r="E1909" s="523"/>
      <c r="F1909" s="530"/>
      <c r="G1909" s="536" t="str">
        <f>IF(基本情報入力シート!L1937="","",基本情報入力シート!L1937)</f>
        <v/>
      </c>
      <c r="H1909" s="536" t="str">
        <f>IF(基本情報入力シート!Q1937="","",基本情報入力シート!Q1937)</f>
        <v/>
      </c>
      <c r="I1909" s="536" t="str">
        <f>IF(基本情報入力シート!V1937="","",基本情報入力シート!V1937)</f>
        <v/>
      </c>
      <c r="J1909" s="536" t="str">
        <f>IF(基本情報入力シート!W1937="","",基本情報入力シート!W1937)</f>
        <v/>
      </c>
      <c r="K1909" s="536" t="str">
        <f>IF(基本情報入力シート!Z1937="","",基本情報入力シート!Z1937)</f>
        <v/>
      </c>
      <c r="L1909" s="555" t="str">
        <f>IF(基本情報入力シート!AF1937=0,"",基本情報入力シート!AF1937)</f>
        <v/>
      </c>
      <c r="M1909" s="563" t="str">
        <f>IF(AND(基本情報入力シート!AG1937="",基本情報入力シート!AG1937=""),"",基本情報入力シート!AG1937)</f>
        <v/>
      </c>
      <c r="N1909" s="570"/>
      <c r="O1909" s="575" t="str">
        <f>IFERROR(VLOOKUP(K1909,'【参考】数式用'!$A$2:$M$57,MATCH(N1909,'【参考】数式用'!$G$3:$M$3,0)+6,0),"")</f>
        <v/>
      </c>
      <c r="P1909" s="583" t="s">
        <v>549</v>
      </c>
      <c r="Q1909" s="587"/>
      <c r="R1909" s="590" t="s">
        <v>71</v>
      </c>
      <c r="S1909" s="587"/>
      <c r="T1909" s="590" t="s">
        <v>743</v>
      </c>
      <c r="U1909" s="587"/>
      <c r="V1909" s="590" t="s">
        <v>71</v>
      </c>
      <c r="W1909" s="587"/>
      <c r="X1909" s="590" t="s">
        <v>560</v>
      </c>
      <c r="Y1909" s="590" t="s">
        <v>763</v>
      </c>
      <c r="Z1909" s="589" t="str">
        <f t="shared" si="667"/>
        <v/>
      </c>
      <c r="AA1909" s="594" t="s">
        <v>127</v>
      </c>
      <c r="AB1909" s="598" t="str">
        <f t="shared" si="668"/>
        <v/>
      </c>
      <c r="AC1909" s="603" t="str">
        <f>IFERROR(ROUNDDOWN(ROUNDDOWN(ROUND(L1909*VLOOKUP(K1909,'【参考】数式用'!$A$2:$M$57,MATCH("処遇改善加算Ⅳ",'【参考】数式用'!$G$3:$M$3,0)+6,0),0)*M1909,0)*Z1909*0.5,0),"")</f>
        <v/>
      </c>
      <c r="AD1909" s="609"/>
      <c r="AE1909" s="617"/>
      <c r="AF1909" s="617"/>
      <c r="AG1909" s="623"/>
      <c r="AH1909" s="627"/>
      <c r="AI1909" s="708"/>
      <c r="AJ1909" s="634"/>
      <c r="AK1909" s="648" t="str">
        <f t="shared" si="669"/>
        <v/>
      </c>
      <c r="AL1909" s="651" t="str">
        <f t="shared" si="670"/>
        <v/>
      </c>
      <c r="AM1909" s="654"/>
      <c r="AN1909" s="657" t="str">
        <f>IFERROR(VLOOKUP(K1909,'【参考】数式用'!$A$2:$N$57,14,FALSE),"")</f>
        <v/>
      </c>
      <c r="AO1909" s="657" t="str">
        <f t="shared" si="671"/>
        <v/>
      </c>
      <c r="AP1909" s="711" t="str">
        <f t="shared" si="672"/>
        <v/>
      </c>
      <c r="AQ1909" s="711" t="str">
        <f t="shared" si="673"/>
        <v>キャリアパス要件Ⅰ・Ⅱ_</v>
      </c>
      <c r="AR1909" s="662" t="str">
        <f t="shared" si="674"/>
        <v>入力済</v>
      </c>
      <c r="AS1909" s="657" t="str">
        <f t="shared" si="675"/>
        <v/>
      </c>
      <c r="AT1909" s="662" t="str">
        <f t="shared" si="676"/>
        <v>入力済</v>
      </c>
      <c r="AU1909" s="662" t="str">
        <f t="shared" si="677"/>
        <v/>
      </c>
      <c r="AV1909" s="662" t="str">
        <f t="shared" si="678"/>
        <v/>
      </c>
      <c r="AW1909" s="657" t="str">
        <f t="shared" si="679"/>
        <v/>
      </c>
      <c r="AX1909" s="657" t="str">
        <f t="shared" si="680"/>
        <v>入力済</v>
      </c>
      <c r="AY1909" s="662" t="str">
        <f>IFERROR(VLOOKUP(K1909,'【参考】数式用'!$AR$3:$AS$49,2,FALSE),"")</f>
        <v/>
      </c>
      <c r="AZ1909" s="657" t="str">
        <f t="shared" si="681"/>
        <v/>
      </c>
      <c r="BA1909" s="657" t="str">
        <f t="shared" si="682"/>
        <v>入力済</v>
      </c>
      <c r="BB1909" s="662" t="str">
        <f>IFERROR(VLOOKUP(K1909,'【参考】数式用'!$AX$3:$AY$56,2,FALSE),"")</f>
        <v/>
      </c>
      <c r="BC1909" s="657" t="str">
        <f t="shared" si="683"/>
        <v/>
      </c>
      <c r="BD1909" s="657" t="str">
        <f t="shared" si="684"/>
        <v>入力済</v>
      </c>
      <c r="BE1909" s="657" t="str">
        <f t="shared" si="685"/>
        <v/>
      </c>
      <c r="BF1909" s="657" t="str">
        <f t="shared" si="686"/>
        <v/>
      </c>
      <c r="BG1909" s="657" t="str">
        <f t="shared" si="687"/>
        <v/>
      </c>
      <c r="BH1909" s="657" t="str">
        <f t="shared" si="688"/>
        <v/>
      </c>
      <c r="BI1909" s="657" t="str">
        <f t="shared" si="689"/>
        <v/>
      </c>
      <c r="BM1909" s="681" t="e">
        <f>VLOOKUP(K1909,'【参考】数式用'!$A$2:$O$57,15,FALSE)</f>
        <v>#N/A</v>
      </c>
    </row>
    <row r="1910" spans="1:65" ht="109.9" customHeight="1">
      <c r="A1910" s="506">
        <v>1899</v>
      </c>
      <c r="B1910" s="517" t="str">
        <f>IF(基本情報入力シート!B1938="","",基本情報入力シート!B1938)</f>
        <v/>
      </c>
      <c r="C1910" s="523"/>
      <c r="D1910" s="523"/>
      <c r="E1910" s="523"/>
      <c r="F1910" s="530"/>
      <c r="G1910" s="536" t="str">
        <f>IF(基本情報入力シート!L1938="","",基本情報入力シート!L1938)</f>
        <v/>
      </c>
      <c r="H1910" s="536" t="str">
        <f>IF(基本情報入力シート!Q1938="","",基本情報入力シート!Q1938)</f>
        <v/>
      </c>
      <c r="I1910" s="536" t="str">
        <f>IF(基本情報入力シート!V1938="","",基本情報入力シート!V1938)</f>
        <v/>
      </c>
      <c r="J1910" s="536" t="str">
        <f>IF(基本情報入力シート!W1938="","",基本情報入力シート!W1938)</f>
        <v/>
      </c>
      <c r="K1910" s="536" t="str">
        <f>IF(基本情報入力シート!Z1938="","",基本情報入力シート!Z1938)</f>
        <v/>
      </c>
      <c r="L1910" s="555" t="str">
        <f>IF(基本情報入力シート!AF1938=0,"",基本情報入力シート!AF1938)</f>
        <v/>
      </c>
      <c r="M1910" s="563" t="str">
        <f>IF(AND(基本情報入力シート!AG1938="",基本情報入力シート!AG1938=""),"",基本情報入力シート!AG1938)</f>
        <v/>
      </c>
      <c r="N1910" s="570"/>
      <c r="O1910" s="575" t="str">
        <f>IFERROR(VLOOKUP(K1910,'【参考】数式用'!$A$2:$M$57,MATCH(N1910,'【参考】数式用'!$G$3:$M$3,0)+6,0),"")</f>
        <v/>
      </c>
      <c r="P1910" s="583" t="s">
        <v>549</v>
      </c>
      <c r="Q1910" s="587"/>
      <c r="R1910" s="590" t="s">
        <v>71</v>
      </c>
      <c r="S1910" s="587"/>
      <c r="T1910" s="590" t="s">
        <v>743</v>
      </c>
      <c r="U1910" s="587"/>
      <c r="V1910" s="590" t="s">
        <v>71</v>
      </c>
      <c r="W1910" s="587"/>
      <c r="X1910" s="590" t="s">
        <v>560</v>
      </c>
      <c r="Y1910" s="590" t="s">
        <v>763</v>
      </c>
      <c r="Z1910" s="589" t="str">
        <f t="shared" si="667"/>
        <v/>
      </c>
      <c r="AA1910" s="594" t="s">
        <v>127</v>
      </c>
      <c r="AB1910" s="598" t="str">
        <f t="shared" si="668"/>
        <v/>
      </c>
      <c r="AC1910" s="603" t="str">
        <f>IFERROR(ROUNDDOWN(ROUNDDOWN(ROUND(L1910*VLOOKUP(K1910,'【参考】数式用'!$A$2:$M$57,MATCH("処遇改善加算Ⅳ",'【参考】数式用'!$G$3:$M$3,0)+6,0),0)*M1910,0)*Z1910*0.5,0),"")</f>
        <v/>
      </c>
      <c r="AD1910" s="609"/>
      <c r="AE1910" s="617"/>
      <c r="AF1910" s="617"/>
      <c r="AG1910" s="623"/>
      <c r="AH1910" s="627"/>
      <c r="AI1910" s="708"/>
      <c r="AJ1910" s="634"/>
      <c r="AK1910" s="648" t="str">
        <f t="shared" si="669"/>
        <v/>
      </c>
      <c r="AL1910" s="651" t="str">
        <f t="shared" si="670"/>
        <v/>
      </c>
      <c r="AM1910" s="654"/>
      <c r="AN1910" s="657" t="str">
        <f>IFERROR(VLOOKUP(K1910,'【参考】数式用'!$A$2:$N$57,14,FALSE),"")</f>
        <v/>
      </c>
      <c r="AO1910" s="657" t="str">
        <f t="shared" si="671"/>
        <v/>
      </c>
      <c r="AP1910" s="711" t="str">
        <f t="shared" si="672"/>
        <v/>
      </c>
      <c r="AQ1910" s="711" t="str">
        <f t="shared" si="673"/>
        <v>キャリアパス要件Ⅰ・Ⅱ_</v>
      </c>
      <c r="AR1910" s="662" t="str">
        <f t="shared" si="674"/>
        <v>入力済</v>
      </c>
      <c r="AS1910" s="657" t="str">
        <f t="shared" si="675"/>
        <v/>
      </c>
      <c r="AT1910" s="662" t="str">
        <f t="shared" si="676"/>
        <v>入力済</v>
      </c>
      <c r="AU1910" s="662" t="str">
        <f t="shared" si="677"/>
        <v/>
      </c>
      <c r="AV1910" s="662" t="str">
        <f t="shared" si="678"/>
        <v/>
      </c>
      <c r="AW1910" s="657" t="str">
        <f t="shared" si="679"/>
        <v/>
      </c>
      <c r="AX1910" s="657" t="str">
        <f t="shared" si="680"/>
        <v>入力済</v>
      </c>
      <c r="AY1910" s="662" t="str">
        <f>IFERROR(VLOOKUP(K1910,'【参考】数式用'!$AR$3:$AS$49,2,FALSE),"")</f>
        <v/>
      </c>
      <c r="AZ1910" s="657" t="str">
        <f t="shared" si="681"/>
        <v/>
      </c>
      <c r="BA1910" s="657" t="str">
        <f t="shared" si="682"/>
        <v>入力済</v>
      </c>
      <c r="BB1910" s="662" t="str">
        <f>IFERROR(VLOOKUP(K1910,'【参考】数式用'!$AX$3:$AY$56,2,FALSE),"")</f>
        <v/>
      </c>
      <c r="BC1910" s="657" t="str">
        <f t="shared" si="683"/>
        <v/>
      </c>
      <c r="BD1910" s="657" t="str">
        <f t="shared" si="684"/>
        <v>入力済</v>
      </c>
      <c r="BE1910" s="657" t="str">
        <f t="shared" si="685"/>
        <v/>
      </c>
      <c r="BF1910" s="657" t="str">
        <f t="shared" si="686"/>
        <v/>
      </c>
      <c r="BG1910" s="657" t="str">
        <f t="shared" si="687"/>
        <v/>
      </c>
      <c r="BH1910" s="657" t="str">
        <f t="shared" si="688"/>
        <v/>
      </c>
      <c r="BI1910" s="657" t="str">
        <f t="shared" si="689"/>
        <v/>
      </c>
      <c r="BM1910" s="681" t="e">
        <f>VLOOKUP(K1910,'【参考】数式用'!$A$2:$O$57,15,FALSE)</f>
        <v>#N/A</v>
      </c>
    </row>
    <row r="1911" spans="1:65" ht="109.9" customHeight="1">
      <c r="A1911" s="506">
        <v>1900</v>
      </c>
      <c r="B1911" s="517" t="str">
        <f>IF(基本情報入力シート!B1939="","",基本情報入力シート!B1939)</f>
        <v/>
      </c>
      <c r="C1911" s="523"/>
      <c r="D1911" s="523"/>
      <c r="E1911" s="523"/>
      <c r="F1911" s="530"/>
      <c r="G1911" s="536" t="str">
        <f>IF(基本情報入力シート!L1939="","",基本情報入力シート!L1939)</f>
        <v/>
      </c>
      <c r="H1911" s="536" t="str">
        <f>IF(基本情報入力シート!Q1939="","",基本情報入力シート!Q1939)</f>
        <v/>
      </c>
      <c r="I1911" s="536" t="str">
        <f>IF(基本情報入力シート!V1939="","",基本情報入力シート!V1939)</f>
        <v/>
      </c>
      <c r="J1911" s="536" t="str">
        <f>IF(基本情報入力シート!W1939="","",基本情報入力シート!W1939)</f>
        <v/>
      </c>
      <c r="K1911" s="536" t="str">
        <f>IF(基本情報入力シート!Z1939="","",基本情報入力シート!Z1939)</f>
        <v/>
      </c>
      <c r="L1911" s="555" t="str">
        <f>IF(基本情報入力シート!AF1939=0,"",基本情報入力シート!AF1939)</f>
        <v/>
      </c>
      <c r="M1911" s="563" t="str">
        <f>IF(AND(基本情報入力シート!AG1939="",基本情報入力シート!AG1939=""),"",基本情報入力シート!AG1939)</f>
        <v/>
      </c>
      <c r="N1911" s="570"/>
      <c r="O1911" s="575" t="str">
        <f>IFERROR(VLOOKUP(K1911,'【参考】数式用'!$A$2:$M$57,MATCH(N1911,'【参考】数式用'!$G$3:$M$3,0)+6,0),"")</f>
        <v/>
      </c>
      <c r="P1911" s="583" t="s">
        <v>549</v>
      </c>
      <c r="Q1911" s="587"/>
      <c r="R1911" s="590" t="s">
        <v>71</v>
      </c>
      <c r="S1911" s="587"/>
      <c r="T1911" s="590" t="s">
        <v>743</v>
      </c>
      <c r="U1911" s="587"/>
      <c r="V1911" s="590" t="s">
        <v>71</v>
      </c>
      <c r="W1911" s="587"/>
      <c r="X1911" s="590" t="s">
        <v>560</v>
      </c>
      <c r="Y1911" s="590" t="s">
        <v>763</v>
      </c>
      <c r="Z1911" s="589" t="str">
        <f t="shared" si="667"/>
        <v/>
      </c>
      <c r="AA1911" s="594" t="s">
        <v>127</v>
      </c>
      <c r="AB1911" s="598" t="str">
        <f t="shared" si="668"/>
        <v/>
      </c>
      <c r="AC1911" s="603" t="str">
        <f>IFERROR(ROUNDDOWN(ROUNDDOWN(ROUND(L1911*VLOOKUP(K1911,'【参考】数式用'!$A$2:$M$57,MATCH("処遇改善加算Ⅳ",'【参考】数式用'!$G$3:$M$3,0)+6,0),0)*M1911,0)*Z1911*0.5,0),"")</f>
        <v/>
      </c>
      <c r="AD1911" s="609"/>
      <c r="AE1911" s="617"/>
      <c r="AF1911" s="617"/>
      <c r="AG1911" s="623"/>
      <c r="AH1911" s="627"/>
      <c r="AI1911" s="708"/>
      <c r="AJ1911" s="634"/>
      <c r="AK1911" s="648" t="str">
        <f t="shared" si="669"/>
        <v/>
      </c>
      <c r="AL1911" s="651" t="str">
        <f t="shared" si="670"/>
        <v/>
      </c>
      <c r="AM1911" s="654"/>
      <c r="AN1911" s="657" t="str">
        <f>IFERROR(VLOOKUP(K1911,'【参考】数式用'!$A$2:$N$57,14,FALSE),"")</f>
        <v/>
      </c>
      <c r="AO1911" s="657" t="str">
        <f t="shared" si="671"/>
        <v/>
      </c>
      <c r="AP1911" s="711" t="str">
        <f t="shared" si="672"/>
        <v/>
      </c>
      <c r="AQ1911" s="711" t="str">
        <f t="shared" si="673"/>
        <v>キャリアパス要件Ⅰ・Ⅱ_</v>
      </c>
      <c r="AR1911" s="662" t="str">
        <f t="shared" si="674"/>
        <v>入力済</v>
      </c>
      <c r="AS1911" s="657" t="str">
        <f t="shared" si="675"/>
        <v/>
      </c>
      <c r="AT1911" s="662" t="str">
        <f t="shared" si="676"/>
        <v>入力済</v>
      </c>
      <c r="AU1911" s="662" t="str">
        <f t="shared" si="677"/>
        <v/>
      </c>
      <c r="AV1911" s="662" t="str">
        <f t="shared" si="678"/>
        <v/>
      </c>
      <c r="AW1911" s="657" t="str">
        <f t="shared" si="679"/>
        <v/>
      </c>
      <c r="AX1911" s="657" t="str">
        <f t="shared" si="680"/>
        <v>入力済</v>
      </c>
      <c r="AY1911" s="662" t="str">
        <f>IFERROR(VLOOKUP(K1911,'【参考】数式用'!$AR$3:$AS$49,2,FALSE),"")</f>
        <v/>
      </c>
      <c r="AZ1911" s="657" t="str">
        <f t="shared" si="681"/>
        <v/>
      </c>
      <c r="BA1911" s="657" t="str">
        <f t="shared" si="682"/>
        <v>入力済</v>
      </c>
      <c r="BB1911" s="662" t="str">
        <f>IFERROR(VLOOKUP(K1911,'【参考】数式用'!$AX$3:$AY$56,2,FALSE),"")</f>
        <v/>
      </c>
      <c r="BC1911" s="657" t="str">
        <f t="shared" si="683"/>
        <v/>
      </c>
      <c r="BD1911" s="657" t="str">
        <f t="shared" si="684"/>
        <v>入力済</v>
      </c>
      <c r="BE1911" s="657" t="str">
        <f t="shared" si="685"/>
        <v/>
      </c>
      <c r="BF1911" s="657" t="str">
        <f t="shared" si="686"/>
        <v/>
      </c>
      <c r="BG1911" s="657" t="str">
        <f t="shared" si="687"/>
        <v/>
      </c>
      <c r="BH1911" s="657" t="str">
        <f t="shared" si="688"/>
        <v/>
      </c>
      <c r="BI1911" s="657" t="str">
        <f t="shared" si="689"/>
        <v/>
      </c>
      <c r="BM1911" s="681" t="e">
        <f>VLOOKUP(K1911,'【参考】数式用'!$A$2:$O$57,15,FALSE)</f>
        <v>#N/A</v>
      </c>
    </row>
    <row r="1912" spans="1:65" ht="109.9" customHeight="1">
      <c r="A1912" s="506">
        <v>1901</v>
      </c>
      <c r="B1912" s="517" t="str">
        <f>IF(基本情報入力シート!B1940="","",基本情報入力シート!B1940)</f>
        <v/>
      </c>
      <c r="C1912" s="523"/>
      <c r="D1912" s="523"/>
      <c r="E1912" s="523"/>
      <c r="F1912" s="530"/>
      <c r="G1912" s="536" t="str">
        <f>IF(基本情報入力シート!L1940="","",基本情報入力シート!L1940)</f>
        <v/>
      </c>
      <c r="H1912" s="536" t="str">
        <f>IF(基本情報入力シート!Q1940="","",基本情報入力シート!Q1940)</f>
        <v/>
      </c>
      <c r="I1912" s="536" t="str">
        <f>IF(基本情報入力シート!V1940="","",基本情報入力シート!V1940)</f>
        <v/>
      </c>
      <c r="J1912" s="536" t="str">
        <f>IF(基本情報入力シート!W1940="","",基本情報入力シート!W1940)</f>
        <v/>
      </c>
      <c r="K1912" s="536" t="str">
        <f>IF(基本情報入力シート!Z1940="","",基本情報入力シート!Z1940)</f>
        <v/>
      </c>
      <c r="L1912" s="555" t="str">
        <f>IF(基本情報入力シート!AF1940=0,"",基本情報入力シート!AF1940)</f>
        <v/>
      </c>
      <c r="M1912" s="563" t="str">
        <f>IF(AND(基本情報入力シート!AG1940="",基本情報入力シート!AG1940=""),"",基本情報入力シート!AG1940)</f>
        <v/>
      </c>
      <c r="N1912" s="570"/>
      <c r="O1912" s="575" t="str">
        <f>IFERROR(VLOOKUP(K1912,'【参考】数式用'!$A$2:$M$57,MATCH(N1912,'【参考】数式用'!$G$3:$M$3,0)+6,0),"")</f>
        <v/>
      </c>
      <c r="P1912" s="583" t="s">
        <v>549</v>
      </c>
      <c r="Q1912" s="587"/>
      <c r="R1912" s="590" t="s">
        <v>71</v>
      </c>
      <c r="S1912" s="587"/>
      <c r="T1912" s="590" t="s">
        <v>743</v>
      </c>
      <c r="U1912" s="587"/>
      <c r="V1912" s="590" t="s">
        <v>71</v>
      </c>
      <c r="W1912" s="587"/>
      <c r="X1912" s="590" t="s">
        <v>560</v>
      </c>
      <c r="Y1912" s="590" t="s">
        <v>763</v>
      </c>
      <c r="Z1912" s="589" t="str">
        <f t="shared" si="667"/>
        <v/>
      </c>
      <c r="AA1912" s="594" t="s">
        <v>127</v>
      </c>
      <c r="AB1912" s="598" t="str">
        <f t="shared" si="668"/>
        <v/>
      </c>
      <c r="AC1912" s="603" t="str">
        <f>IFERROR(ROUNDDOWN(ROUNDDOWN(ROUND(L1912*VLOOKUP(K1912,'【参考】数式用'!$A$2:$M$57,MATCH("処遇改善加算Ⅳ",'【参考】数式用'!$G$3:$M$3,0)+6,0),0)*M1912,0)*Z1912*0.5,0),"")</f>
        <v/>
      </c>
      <c r="AD1912" s="609"/>
      <c r="AE1912" s="617"/>
      <c r="AF1912" s="617"/>
      <c r="AG1912" s="623"/>
      <c r="AH1912" s="627"/>
      <c r="AI1912" s="708"/>
      <c r="AJ1912" s="634"/>
      <c r="AK1912" s="648" t="str">
        <f t="shared" si="669"/>
        <v/>
      </c>
      <c r="AL1912" s="651" t="str">
        <f t="shared" si="670"/>
        <v/>
      </c>
      <c r="AM1912" s="654"/>
      <c r="AN1912" s="657" t="str">
        <f>IFERROR(VLOOKUP(K1912,'【参考】数式用'!$A$2:$N$57,14,FALSE),"")</f>
        <v/>
      </c>
      <c r="AO1912" s="657" t="str">
        <f t="shared" si="671"/>
        <v/>
      </c>
      <c r="AP1912" s="711" t="str">
        <f t="shared" si="672"/>
        <v/>
      </c>
      <c r="AQ1912" s="711" t="str">
        <f t="shared" si="673"/>
        <v>キャリアパス要件Ⅰ・Ⅱ_</v>
      </c>
      <c r="AR1912" s="662" t="str">
        <f t="shared" si="674"/>
        <v>入力済</v>
      </c>
      <c r="AS1912" s="657" t="str">
        <f t="shared" si="675"/>
        <v/>
      </c>
      <c r="AT1912" s="662" t="str">
        <f t="shared" si="676"/>
        <v>入力済</v>
      </c>
      <c r="AU1912" s="662" t="str">
        <f t="shared" si="677"/>
        <v/>
      </c>
      <c r="AV1912" s="662" t="str">
        <f t="shared" si="678"/>
        <v/>
      </c>
      <c r="AW1912" s="657" t="str">
        <f t="shared" si="679"/>
        <v/>
      </c>
      <c r="AX1912" s="657" t="str">
        <f t="shared" si="680"/>
        <v>入力済</v>
      </c>
      <c r="AY1912" s="662" t="str">
        <f>IFERROR(VLOOKUP(K1912,'【参考】数式用'!$AR$3:$AS$49,2,FALSE),"")</f>
        <v/>
      </c>
      <c r="AZ1912" s="657" t="str">
        <f t="shared" si="681"/>
        <v/>
      </c>
      <c r="BA1912" s="657" t="str">
        <f t="shared" si="682"/>
        <v>入力済</v>
      </c>
      <c r="BB1912" s="662" t="str">
        <f>IFERROR(VLOOKUP(K1912,'【参考】数式用'!$AX$3:$AY$56,2,FALSE),"")</f>
        <v/>
      </c>
      <c r="BC1912" s="657" t="str">
        <f t="shared" si="683"/>
        <v/>
      </c>
      <c r="BD1912" s="657" t="str">
        <f t="shared" si="684"/>
        <v>入力済</v>
      </c>
      <c r="BE1912" s="657" t="str">
        <f t="shared" si="685"/>
        <v/>
      </c>
      <c r="BF1912" s="657" t="str">
        <f t="shared" si="686"/>
        <v/>
      </c>
      <c r="BG1912" s="657" t="str">
        <f t="shared" si="687"/>
        <v/>
      </c>
      <c r="BH1912" s="657" t="str">
        <f t="shared" si="688"/>
        <v/>
      </c>
      <c r="BI1912" s="657" t="str">
        <f t="shared" si="689"/>
        <v/>
      </c>
      <c r="BM1912" s="681" t="e">
        <f>VLOOKUP(K1912,'【参考】数式用'!$A$2:$O$57,15,FALSE)</f>
        <v>#N/A</v>
      </c>
    </row>
    <row r="1913" spans="1:65" ht="109.9" customHeight="1">
      <c r="A1913" s="506">
        <v>1902</v>
      </c>
      <c r="B1913" s="517" t="str">
        <f>IF(基本情報入力シート!B1941="","",基本情報入力シート!B1941)</f>
        <v/>
      </c>
      <c r="C1913" s="523"/>
      <c r="D1913" s="523"/>
      <c r="E1913" s="523"/>
      <c r="F1913" s="530"/>
      <c r="G1913" s="536" t="str">
        <f>IF(基本情報入力シート!L1941="","",基本情報入力シート!L1941)</f>
        <v/>
      </c>
      <c r="H1913" s="536" t="str">
        <f>IF(基本情報入力シート!Q1941="","",基本情報入力シート!Q1941)</f>
        <v/>
      </c>
      <c r="I1913" s="536" t="str">
        <f>IF(基本情報入力シート!V1941="","",基本情報入力シート!V1941)</f>
        <v/>
      </c>
      <c r="J1913" s="536" t="str">
        <f>IF(基本情報入力シート!W1941="","",基本情報入力シート!W1941)</f>
        <v/>
      </c>
      <c r="K1913" s="536" t="str">
        <f>IF(基本情報入力シート!Z1941="","",基本情報入力シート!Z1941)</f>
        <v/>
      </c>
      <c r="L1913" s="555" t="str">
        <f>IF(基本情報入力シート!AF1941=0,"",基本情報入力シート!AF1941)</f>
        <v/>
      </c>
      <c r="M1913" s="563" t="str">
        <f>IF(AND(基本情報入力シート!AG1941="",基本情報入力シート!AG1941=""),"",基本情報入力シート!AG1941)</f>
        <v/>
      </c>
      <c r="N1913" s="570"/>
      <c r="O1913" s="575" t="str">
        <f>IFERROR(VLOOKUP(K1913,'【参考】数式用'!$A$2:$M$57,MATCH(N1913,'【参考】数式用'!$G$3:$M$3,0)+6,0),"")</f>
        <v/>
      </c>
      <c r="P1913" s="583" t="s">
        <v>549</v>
      </c>
      <c r="Q1913" s="587"/>
      <c r="R1913" s="590" t="s">
        <v>71</v>
      </c>
      <c r="S1913" s="587"/>
      <c r="T1913" s="590" t="s">
        <v>743</v>
      </c>
      <c r="U1913" s="587"/>
      <c r="V1913" s="590" t="s">
        <v>71</v>
      </c>
      <c r="W1913" s="587"/>
      <c r="X1913" s="590" t="s">
        <v>560</v>
      </c>
      <c r="Y1913" s="590" t="s">
        <v>763</v>
      </c>
      <c r="Z1913" s="589" t="str">
        <f t="shared" si="667"/>
        <v/>
      </c>
      <c r="AA1913" s="594" t="s">
        <v>127</v>
      </c>
      <c r="AB1913" s="598" t="str">
        <f t="shared" si="668"/>
        <v/>
      </c>
      <c r="AC1913" s="603" t="str">
        <f>IFERROR(ROUNDDOWN(ROUNDDOWN(ROUND(L1913*VLOOKUP(K1913,'【参考】数式用'!$A$2:$M$57,MATCH("処遇改善加算Ⅳ",'【参考】数式用'!$G$3:$M$3,0)+6,0),0)*M1913,0)*Z1913*0.5,0),"")</f>
        <v/>
      </c>
      <c r="AD1913" s="609"/>
      <c r="AE1913" s="617"/>
      <c r="AF1913" s="617"/>
      <c r="AG1913" s="623"/>
      <c r="AH1913" s="627"/>
      <c r="AI1913" s="708"/>
      <c r="AJ1913" s="634"/>
      <c r="AK1913" s="648" t="str">
        <f t="shared" si="669"/>
        <v/>
      </c>
      <c r="AL1913" s="651" t="str">
        <f t="shared" si="670"/>
        <v/>
      </c>
      <c r="AM1913" s="654"/>
      <c r="AN1913" s="657" t="str">
        <f>IFERROR(VLOOKUP(K1913,'【参考】数式用'!$A$2:$N$57,14,FALSE),"")</f>
        <v/>
      </c>
      <c r="AO1913" s="657" t="str">
        <f t="shared" si="671"/>
        <v/>
      </c>
      <c r="AP1913" s="711" t="str">
        <f t="shared" si="672"/>
        <v/>
      </c>
      <c r="AQ1913" s="711" t="str">
        <f t="shared" si="673"/>
        <v>キャリアパス要件Ⅰ・Ⅱ_</v>
      </c>
      <c r="AR1913" s="662" t="str">
        <f t="shared" si="674"/>
        <v>入力済</v>
      </c>
      <c r="AS1913" s="657" t="str">
        <f t="shared" si="675"/>
        <v/>
      </c>
      <c r="AT1913" s="662" t="str">
        <f t="shared" si="676"/>
        <v>入力済</v>
      </c>
      <c r="AU1913" s="662" t="str">
        <f t="shared" si="677"/>
        <v/>
      </c>
      <c r="AV1913" s="662" t="str">
        <f t="shared" si="678"/>
        <v/>
      </c>
      <c r="AW1913" s="657" t="str">
        <f t="shared" si="679"/>
        <v/>
      </c>
      <c r="AX1913" s="657" t="str">
        <f t="shared" si="680"/>
        <v>入力済</v>
      </c>
      <c r="AY1913" s="662" t="str">
        <f>IFERROR(VLOOKUP(K1913,'【参考】数式用'!$AR$3:$AS$49,2,FALSE),"")</f>
        <v/>
      </c>
      <c r="AZ1913" s="657" t="str">
        <f t="shared" si="681"/>
        <v/>
      </c>
      <c r="BA1913" s="657" t="str">
        <f t="shared" si="682"/>
        <v>入力済</v>
      </c>
      <c r="BB1913" s="662" t="str">
        <f>IFERROR(VLOOKUP(K1913,'【参考】数式用'!$AX$3:$AY$56,2,FALSE),"")</f>
        <v/>
      </c>
      <c r="BC1913" s="657" t="str">
        <f t="shared" si="683"/>
        <v/>
      </c>
      <c r="BD1913" s="657" t="str">
        <f t="shared" si="684"/>
        <v>入力済</v>
      </c>
      <c r="BE1913" s="657" t="str">
        <f t="shared" si="685"/>
        <v/>
      </c>
      <c r="BF1913" s="657" t="str">
        <f t="shared" si="686"/>
        <v/>
      </c>
      <c r="BG1913" s="657" t="str">
        <f t="shared" si="687"/>
        <v/>
      </c>
      <c r="BH1913" s="657" t="str">
        <f t="shared" si="688"/>
        <v/>
      </c>
      <c r="BI1913" s="657" t="str">
        <f t="shared" si="689"/>
        <v/>
      </c>
      <c r="BM1913" s="681" t="e">
        <f>VLOOKUP(K1913,'【参考】数式用'!$A$2:$O$57,15,FALSE)</f>
        <v>#N/A</v>
      </c>
    </row>
    <row r="1914" spans="1:65" ht="109.9" customHeight="1">
      <c r="A1914" s="506">
        <v>1903</v>
      </c>
      <c r="B1914" s="517" t="str">
        <f>IF(基本情報入力シート!B1942="","",基本情報入力シート!B1942)</f>
        <v/>
      </c>
      <c r="C1914" s="523"/>
      <c r="D1914" s="523"/>
      <c r="E1914" s="523"/>
      <c r="F1914" s="530"/>
      <c r="G1914" s="536" t="str">
        <f>IF(基本情報入力シート!L1942="","",基本情報入力シート!L1942)</f>
        <v/>
      </c>
      <c r="H1914" s="536" t="str">
        <f>IF(基本情報入力シート!Q1942="","",基本情報入力シート!Q1942)</f>
        <v/>
      </c>
      <c r="I1914" s="536" t="str">
        <f>IF(基本情報入力シート!V1942="","",基本情報入力シート!V1942)</f>
        <v/>
      </c>
      <c r="J1914" s="536" t="str">
        <f>IF(基本情報入力シート!W1942="","",基本情報入力シート!W1942)</f>
        <v/>
      </c>
      <c r="K1914" s="536" t="str">
        <f>IF(基本情報入力シート!Z1942="","",基本情報入力シート!Z1942)</f>
        <v/>
      </c>
      <c r="L1914" s="555" t="str">
        <f>IF(基本情報入力シート!AF1942=0,"",基本情報入力シート!AF1942)</f>
        <v/>
      </c>
      <c r="M1914" s="563" t="str">
        <f>IF(AND(基本情報入力シート!AG1942="",基本情報入力シート!AG1942=""),"",基本情報入力シート!AG1942)</f>
        <v/>
      </c>
      <c r="N1914" s="570"/>
      <c r="O1914" s="575" t="str">
        <f>IFERROR(VLOOKUP(K1914,'【参考】数式用'!$A$2:$M$57,MATCH(N1914,'【参考】数式用'!$G$3:$M$3,0)+6,0),"")</f>
        <v/>
      </c>
      <c r="P1914" s="583" t="s">
        <v>549</v>
      </c>
      <c r="Q1914" s="587"/>
      <c r="R1914" s="590" t="s">
        <v>71</v>
      </c>
      <c r="S1914" s="587"/>
      <c r="T1914" s="590" t="s">
        <v>743</v>
      </c>
      <c r="U1914" s="587"/>
      <c r="V1914" s="590" t="s">
        <v>71</v>
      </c>
      <c r="W1914" s="587"/>
      <c r="X1914" s="590" t="s">
        <v>560</v>
      </c>
      <c r="Y1914" s="590" t="s">
        <v>763</v>
      </c>
      <c r="Z1914" s="589" t="str">
        <f t="shared" si="667"/>
        <v/>
      </c>
      <c r="AA1914" s="594" t="s">
        <v>127</v>
      </c>
      <c r="AB1914" s="598" t="str">
        <f t="shared" si="668"/>
        <v/>
      </c>
      <c r="AC1914" s="603" t="str">
        <f>IFERROR(ROUNDDOWN(ROUNDDOWN(ROUND(L1914*VLOOKUP(K1914,'【参考】数式用'!$A$2:$M$57,MATCH("処遇改善加算Ⅳ",'【参考】数式用'!$G$3:$M$3,0)+6,0),0)*M1914,0)*Z1914*0.5,0),"")</f>
        <v/>
      </c>
      <c r="AD1914" s="609"/>
      <c r="AE1914" s="617"/>
      <c r="AF1914" s="617"/>
      <c r="AG1914" s="623"/>
      <c r="AH1914" s="627"/>
      <c r="AI1914" s="708"/>
      <c r="AJ1914" s="634"/>
      <c r="AK1914" s="648" t="str">
        <f t="shared" si="669"/>
        <v/>
      </c>
      <c r="AL1914" s="651" t="str">
        <f t="shared" si="670"/>
        <v/>
      </c>
      <c r="AM1914" s="654"/>
      <c r="AN1914" s="657" t="str">
        <f>IFERROR(VLOOKUP(K1914,'【参考】数式用'!$A$2:$N$57,14,FALSE),"")</f>
        <v/>
      </c>
      <c r="AO1914" s="657" t="str">
        <f t="shared" si="671"/>
        <v/>
      </c>
      <c r="AP1914" s="711" t="str">
        <f t="shared" si="672"/>
        <v/>
      </c>
      <c r="AQ1914" s="711" t="str">
        <f t="shared" si="673"/>
        <v>キャリアパス要件Ⅰ・Ⅱ_</v>
      </c>
      <c r="AR1914" s="662" t="str">
        <f t="shared" si="674"/>
        <v>入力済</v>
      </c>
      <c r="AS1914" s="657" t="str">
        <f t="shared" si="675"/>
        <v/>
      </c>
      <c r="AT1914" s="662" t="str">
        <f t="shared" si="676"/>
        <v>入力済</v>
      </c>
      <c r="AU1914" s="662" t="str">
        <f t="shared" si="677"/>
        <v/>
      </c>
      <c r="AV1914" s="662" t="str">
        <f t="shared" si="678"/>
        <v/>
      </c>
      <c r="AW1914" s="657" t="str">
        <f t="shared" si="679"/>
        <v/>
      </c>
      <c r="AX1914" s="657" t="str">
        <f t="shared" si="680"/>
        <v>入力済</v>
      </c>
      <c r="AY1914" s="662" t="str">
        <f>IFERROR(VLOOKUP(K1914,'【参考】数式用'!$AR$3:$AS$49,2,FALSE),"")</f>
        <v/>
      </c>
      <c r="AZ1914" s="657" t="str">
        <f t="shared" si="681"/>
        <v/>
      </c>
      <c r="BA1914" s="657" t="str">
        <f t="shared" si="682"/>
        <v>入力済</v>
      </c>
      <c r="BB1914" s="662" t="str">
        <f>IFERROR(VLOOKUP(K1914,'【参考】数式用'!$AX$3:$AY$56,2,FALSE),"")</f>
        <v/>
      </c>
      <c r="BC1914" s="657" t="str">
        <f t="shared" si="683"/>
        <v/>
      </c>
      <c r="BD1914" s="657" t="str">
        <f t="shared" si="684"/>
        <v>入力済</v>
      </c>
      <c r="BE1914" s="657" t="str">
        <f t="shared" si="685"/>
        <v/>
      </c>
      <c r="BF1914" s="657" t="str">
        <f t="shared" si="686"/>
        <v/>
      </c>
      <c r="BG1914" s="657" t="str">
        <f t="shared" si="687"/>
        <v/>
      </c>
      <c r="BH1914" s="657" t="str">
        <f t="shared" si="688"/>
        <v/>
      </c>
      <c r="BI1914" s="657" t="str">
        <f t="shared" si="689"/>
        <v/>
      </c>
      <c r="BM1914" s="681" t="e">
        <f>VLOOKUP(K1914,'【参考】数式用'!$A$2:$O$57,15,FALSE)</f>
        <v>#N/A</v>
      </c>
    </row>
    <row r="1915" spans="1:65" ht="109.9" customHeight="1">
      <c r="A1915" s="506">
        <v>1904</v>
      </c>
      <c r="B1915" s="517" t="str">
        <f>IF(基本情報入力シート!B1943="","",基本情報入力シート!B1943)</f>
        <v/>
      </c>
      <c r="C1915" s="523"/>
      <c r="D1915" s="523"/>
      <c r="E1915" s="523"/>
      <c r="F1915" s="530"/>
      <c r="G1915" s="536" t="str">
        <f>IF(基本情報入力シート!L1943="","",基本情報入力シート!L1943)</f>
        <v/>
      </c>
      <c r="H1915" s="536" t="str">
        <f>IF(基本情報入力シート!Q1943="","",基本情報入力シート!Q1943)</f>
        <v/>
      </c>
      <c r="I1915" s="536" t="str">
        <f>IF(基本情報入力シート!V1943="","",基本情報入力シート!V1943)</f>
        <v/>
      </c>
      <c r="J1915" s="536" t="str">
        <f>IF(基本情報入力シート!W1943="","",基本情報入力シート!W1943)</f>
        <v/>
      </c>
      <c r="K1915" s="536" t="str">
        <f>IF(基本情報入力シート!Z1943="","",基本情報入力シート!Z1943)</f>
        <v/>
      </c>
      <c r="L1915" s="555" t="str">
        <f>IF(基本情報入力シート!AF1943=0,"",基本情報入力シート!AF1943)</f>
        <v/>
      </c>
      <c r="M1915" s="563" t="str">
        <f>IF(AND(基本情報入力シート!AG1943="",基本情報入力シート!AG1943=""),"",基本情報入力シート!AG1943)</f>
        <v/>
      </c>
      <c r="N1915" s="570"/>
      <c r="O1915" s="575" t="str">
        <f>IFERROR(VLOOKUP(K1915,'【参考】数式用'!$A$2:$M$57,MATCH(N1915,'【参考】数式用'!$G$3:$M$3,0)+6,0),"")</f>
        <v/>
      </c>
      <c r="P1915" s="583" t="s">
        <v>549</v>
      </c>
      <c r="Q1915" s="587"/>
      <c r="R1915" s="590" t="s">
        <v>71</v>
      </c>
      <c r="S1915" s="587"/>
      <c r="T1915" s="590" t="s">
        <v>743</v>
      </c>
      <c r="U1915" s="587"/>
      <c r="V1915" s="590" t="s">
        <v>71</v>
      </c>
      <c r="W1915" s="587"/>
      <c r="X1915" s="590" t="s">
        <v>560</v>
      </c>
      <c r="Y1915" s="590" t="s">
        <v>763</v>
      </c>
      <c r="Z1915" s="589" t="str">
        <f t="shared" si="667"/>
        <v/>
      </c>
      <c r="AA1915" s="594" t="s">
        <v>127</v>
      </c>
      <c r="AB1915" s="598" t="str">
        <f t="shared" si="668"/>
        <v/>
      </c>
      <c r="AC1915" s="603" t="str">
        <f>IFERROR(ROUNDDOWN(ROUNDDOWN(ROUND(L1915*VLOOKUP(K1915,'【参考】数式用'!$A$2:$M$57,MATCH("処遇改善加算Ⅳ",'【参考】数式用'!$G$3:$M$3,0)+6,0),0)*M1915,0)*Z1915*0.5,0),"")</f>
        <v/>
      </c>
      <c r="AD1915" s="609"/>
      <c r="AE1915" s="617"/>
      <c r="AF1915" s="617"/>
      <c r="AG1915" s="623"/>
      <c r="AH1915" s="627"/>
      <c r="AI1915" s="708"/>
      <c r="AJ1915" s="634"/>
      <c r="AK1915" s="648" t="str">
        <f t="shared" si="669"/>
        <v/>
      </c>
      <c r="AL1915" s="651" t="str">
        <f t="shared" si="670"/>
        <v/>
      </c>
      <c r="AM1915" s="654"/>
      <c r="AN1915" s="657" t="str">
        <f>IFERROR(VLOOKUP(K1915,'【参考】数式用'!$A$2:$N$57,14,FALSE),"")</f>
        <v/>
      </c>
      <c r="AO1915" s="657" t="str">
        <f t="shared" si="671"/>
        <v/>
      </c>
      <c r="AP1915" s="711" t="str">
        <f t="shared" si="672"/>
        <v/>
      </c>
      <c r="AQ1915" s="711" t="str">
        <f t="shared" si="673"/>
        <v>キャリアパス要件Ⅰ・Ⅱ_</v>
      </c>
      <c r="AR1915" s="662" t="str">
        <f t="shared" si="674"/>
        <v>入力済</v>
      </c>
      <c r="AS1915" s="657" t="str">
        <f t="shared" si="675"/>
        <v/>
      </c>
      <c r="AT1915" s="662" t="str">
        <f t="shared" si="676"/>
        <v>入力済</v>
      </c>
      <c r="AU1915" s="662" t="str">
        <f t="shared" si="677"/>
        <v/>
      </c>
      <c r="AV1915" s="662" t="str">
        <f t="shared" si="678"/>
        <v/>
      </c>
      <c r="AW1915" s="657" t="str">
        <f t="shared" si="679"/>
        <v/>
      </c>
      <c r="AX1915" s="657" t="str">
        <f t="shared" si="680"/>
        <v>入力済</v>
      </c>
      <c r="AY1915" s="662" t="str">
        <f>IFERROR(VLOOKUP(K1915,'【参考】数式用'!$AR$3:$AS$49,2,FALSE),"")</f>
        <v/>
      </c>
      <c r="AZ1915" s="657" t="str">
        <f t="shared" si="681"/>
        <v/>
      </c>
      <c r="BA1915" s="657" t="str">
        <f t="shared" si="682"/>
        <v>入力済</v>
      </c>
      <c r="BB1915" s="662" t="str">
        <f>IFERROR(VLOOKUP(K1915,'【参考】数式用'!$AX$3:$AY$56,2,FALSE),"")</f>
        <v/>
      </c>
      <c r="BC1915" s="657" t="str">
        <f t="shared" si="683"/>
        <v/>
      </c>
      <c r="BD1915" s="657" t="str">
        <f t="shared" si="684"/>
        <v>入力済</v>
      </c>
      <c r="BE1915" s="657" t="str">
        <f t="shared" si="685"/>
        <v/>
      </c>
      <c r="BF1915" s="657" t="str">
        <f t="shared" si="686"/>
        <v/>
      </c>
      <c r="BG1915" s="657" t="str">
        <f t="shared" si="687"/>
        <v/>
      </c>
      <c r="BH1915" s="657" t="str">
        <f t="shared" si="688"/>
        <v/>
      </c>
      <c r="BI1915" s="657" t="str">
        <f t="shared" si="689"/>
        <v/>
      </c>
      <c r="BM1915" s="681" t="e">
        <f>VLOOKUP(K1915,'【参考】数式用'!$A$2:$O$57,15,FALSE)</f>
        <v>#N/A</v>
      </c>
    </row>
    <row r="1916" spans="1:65" ht="109.9" customHeight="1">
      <c r="A1916" s="506">
        <v>1905</v>
      </c>
      <c r="B1916" s="517" t="str">
        <f>IF(基本情報入力シート!B1944="","",基本情報入力シート!B1944)</f>
        <v/>
      </c>
      <c r="C1916" s="523"/>
      <c r="D1916" s="523"/>
      <c r="E1916" s="523"/>
      <c r="F1916" s="530"/>
      <c r="G1916" s="536" t="str">
        <f>IF(基本情報入力シート!L1944="","",基本情報入力シート!L1944)</f>
        <v/>
      </c>
      <c r="H1916" s="536" t="str">
        <f>IF(基本情報入力シート!Q1944="","",基本情報入力シート!Q1944)</f>
        <v/>
      </c>
      <c r="I1916" s="536" t="str">
        <f>IF(基本情報入力シート!V1944="","",基本情報入力シート!V1944)</f>
        <v/>
      </c>
      <c r="J1916" s="536" t="str">
        <f>IF(基本情報入力シート!W1944="","",基本情報入力シート!W1944)</f>
        <v/>
      </c>
      <c r="K1916" s="536" t="str">
        <f>IF(基本情報入力シート!Z1944="","",基本情報入力シート!Z1944)</f>
        <v/>
      </c>
      <c r="L1916" s="555" t="str">
        <f>IF(基本情報入力シート!AF1944=0,"",基本情報入力シート!AF1944)</f>
        <v/>
      </c>
      <c r="M1916" s="563" t="str">
        <f>IF(AND(基本情報入力シート!AG1944="",基本情報入力シート!AG1944=""),"",基本情報入力シート!AG1944)</f>
        <v/>
      </c>
      <c r="N1916" s="570"/>
      <c r="O1916" s="575" t="str">
        <f>IFERROR(VLOOKUP(K1916,'【参考】数式用'!$A$2:$M$57,MATCH(N1916,'【参考】数式用'!$G$3:$M$3,0)+6,0),"")</f>
        <v/>
      </c>
      <c r="P1916" s="583" t="s">
        <v>549</v>
      </c>
      <c r="Q1916" s="587"/>
      <c r="R1916" s="590" t="s">
        <v>71</v>
      </c>
      <c r="S1916" s="587"/>
      <c r="T1916" s="590" t="s">
        <v>743</v>
      </c>
      <c r="U1916" s="587"/>
      <c r="V1916" s="590" t="s">
        <v>71</v>
      </c>
      <c r="W1916" s="587"/>
      <c r="X1916" s="590" t="s">
        <v>560</v>
      </c>
      <c r="Y1916" s="590" t="s">
        <v>763</v>
      </c>
      <c r="Z1916" s="589" t="str">
        <f t="shared" si="667"/>
        <v/>
      </c>
      <c r="AA1916" s="594" t="s">
        <v>127</v>
      </c>
      <c r="AB1916" s="598" t="str">
        <f t="shared" si="668"/>
        <v/>
      </c>
      <c r="AC1916" s="603" t="str">
        <f>IFERROR(ROUNDDOWN(ROUNDDOWN(ROUND(L1916*VLOOKUP(K1916,'【参考】数式用'!$A$2:$M$57,MATCH("処遇改善加算Ⅳ",'【参考】数式用'!$G$3:$M$3,0)+6,0),0)*M1916,0)*Z1916*0.5,0),"")</f>
        <v/>
      </c>
      <c r="AD1916" s="609"/>
      <c r="AE1916" s="617"/>
      <c r="AF1916" s="617"/>
      <c r="AG1916" s="623"/>
      <c r="AH1916" s="627"/>
      <c r="AI1916" s="708"/>
      <c r="AJ1916" s="634"/>
      <c r="AK1916" s="648" t="str">
        <f t="shared" si="669"/>
        <v/>
      </c>
      <c r="AL1916" s="651" t="str">
        <f t="shared" si="670"/>
        <v/>
      </c>
      <c r="AM1916" s="654"/>
      <c r="AN1916" s="657" t="str">
        <f>IFERROR(VLOOKUP(K1916,'【参考】数式用'!$A$2:$N$57,14,FALSE),"")</f>
        <v/>
      </c>
      <c r="AO1916" s="657" t="str">
        <f t="shared" si="671"/>
        <v/>
      </c>
      <c r="AP1916" s="711" t="str">
        <f t="shared" si="672"/>
        <v/>
      </c>
      <c r="AQ1916" s="711" t="str">
        <f t="shared" si="673"/>
        <v>キャリアパス要件Ⅰ・Ⅱ_</v>
      </c>
      <c r="AR1916" s="662" t="str">
        <f t="shared" si="674"/>
        <v>入力済</v>
      </c>
      <c r="AS1916" s="657" t="str">
        <f t="shared" si="675"/>
        <v/>
      </c>
      <c r="AT1916" s="662" t="str">
        <f t="shared" si="676"/>
        <v>入力済</v>
      </c>
      <c r="AU1916" s="662" t="str">
        <f t="shared" si="677"/>
        <v/>
      </c>
      <c r="AV1916" s="662" t="str">
        <f t="shared" si="678"/>
        <v/>
      </c>
      <c r="AW1916" s="657" t="str">
        <f t="shared" si="679"/>
        <v/>
      </c>
      <c r="AX1916" s="657" t="str">
        <f t="shared" si="680"/>
        <v>入力済</v>
      </c>
      <c r="AY1916" s="662" t="str">
        <f>IFERROR(VLOOKUP(K1916,'【参考】数式用'!$AR$3:$AS$49,2,FALSE),"")</f>
        <v/>
      </c>
      <c r="AZ1916" s="657" t="str">
        <f t="shared" si="681"/>
        <v/>
      </c>
      <c r="BA1916" s="657" t="str">
        <f t="shared" si="682"/>
        <v>入力済</v>
      </c>
      <c r="BB1916" s="662" t="str">
        <f>IFERROR(VLOOKUP(K1916,'【参考】数式用'!$AX$3:$AY$56,2,FALSE),"")</f>
        <v/>
      </c>
      <c r="BC1916" s="657" t="str">
        <f t="shared" si="683"/>
        <v/>
      </c>
      <c r="BD1916" s="657" t="str">
        <f t="shared" si="684"/>
        <v>入力済</v>
      </c>
      <c r="BE1916" s="657" t="str">
        <f t="shared" si="685"/>
        <v/>
      </c>
      <c r="BF1916" s="657" t="str">
        <f t="shared" si="686"/>
        <v/>
      </c>
      <c r="BG1916" s="657" t="str">
        <f t="shared" si="687"/>
        <v/>
      </c>
      <c r="BH1916" s="657" t="str">
        <f t="shared" si="688"/>
        <v/>
      </c>
      <c r="BI1916" s="657" t="str">
        <f t="shared" si="689"/>
        <v/>
      </c>
      <c r="BM1916" s="681" t="e">
        <f>VLOOKUP(K1916,'【参考】数式用'!$A$2:$O$57,15,FALSE)</f>
        <v>#N/A</v>
      </c>
    </row>
    <row r="1917" spans="1:65" ht="109.9" customHeight="1">
      <c r="A1917" s="506">
        <v>1906</v>
      </c>
      <c r="B1917" s="517" t="str">
        <f>IF(基本情報入力シート!B1945="","",基本情報入力シート!B1945)</f>
        <v/>
      </c>
      <c r="C1917" s="523"/>
      <c r="D1917" s="523"/>
      <c r="E1917" s="523"/>
      <c r="F1917" s="530"/>
      <c r="G1917" s="536" t="str">
        <f>IF(基本情報入力シート!L1945="","",基本情報入力シート!L1945)</f>
        <v/>
      </c>
      <c r="H1917" s="536" t="str">
        <f>IF(基本情報入力シート!Q1945="","",基本情報入力シート!Q1945)</f>
        <v/>
      </c>
      <c r="I1917" s="536" t="str">
        <f>IF(基本情報入力シート!V1945="","",基本情報入力シート!V1945)</f>
        <v/>
      </c>
      <c r="J1917" s="536" t="str">
        <f>IF(基本情報入力シート!W1945="","",基本情報入力シート!W1945)</f>
        <v/>
      </c>
      <c r="K1917" s="536" t="str">
        <f>IF(基本情報入力シート!Z1945="","",基本情報入力シート!Z1945)</f>
        <v/>
      </c>
      <c r="L1917" s="555" t="str">
        <f>IF(基本情報入力シート!AF1945=0,"",基本情報入力シート!AF1945)</f>
        <v/>
      </c>
      <c r="M1917" s="563" t="str">
        <f>IF(AND(基本情報入力シート!AG1945="",基本情報入力シート!AG1945=""),"",基本情報入力シート!AG1945)</f>
        <v/>
      </c>
      <c r="N1917" s="570"/>
      <c r="O1917" s="575" t="str">
        <f>IFERROR(VLOOKUP(K1917,'【参考】数式用'!$A$2:$M$57,MATCH(N1917,'【参考】数式用'!$G$3:$M$3,0)+6,0),"")</f>
        <v/>
      </c>
      <c r="P1917" s="583" t="s">
        <v>549</v>
      </c>
      <c r="Q1917" s="587"/>
      <c r="R1917" s="590" t="s">
        <v>71</v>
      </c>
      <c r="S1917" s="587"/>
      <c r="T1917" s="590" t="s">
        <v>743</v>
      </c>
      <c r="U1917" s="587"/>
      <c r="V1917" s="590" t="s">
        <v>71</v>
      </c>
      <c r="W1917" s="587"/>
      <c r="X1917" s="590" t="s">
        <v>560</v>
      </c>
      <c r="Y1917" s="590" t="s">
        <v>763</v>
      </c>
      <c r="Z1917" s="589" t="str">
        <f t="shared" si="667"/>
        <v/>
      </c>
      <c r="AA1917" s="594" t="s">
        <v>127</v>
      </c>
      <c r="AB1917" s="598" t="str">
        <f t="shared" si="668"/>
        <v/>
      </c>
      <c r="AC1917" s="603" t="str">
        <f>IFERROR(ROUNDDOWN(ROUNDDOWN(ROUND(L1917*VLOOKUP(K1917,'【参考】数式用'!$A$2:$M$57,MATCH("処遇改善加算Ⅳ",'【参考】数式用'!$G$3:$M$3,0)+6,0),0)*M1917,0)*Z1917*0.5,0),"")</f>
        <v/>
      </c>
      <c r="AD1917" s="609"/>
      <c r="AE1917" s="617"/>
      <c r="AF1917" s="617"/>
      <c r="AG1917" s="623"/>
      <c r="AH1917" s="627"/>
      <c r="AI1917" s="708"/>
      <c r="AJ1917" s="634"/>
      <c r="AK1917" s="648" t="str">
        <f t="shared" si="669"/>
        <v/>
      </c>
      <c r="AL1917" s="651" t="str">
        <f t="shared" si="670"/>
        <v/>
      </c>
      <c r="AM1917" s="654"/>
      <c r="AN1917" s="657" t="str">
        <f>IFERROR(VLOOKUP(K1917,'【参考】数式用'!$A$2:$N$57,14,FALSE),"")</f>
        <v/>
      </c>
      <c r="AO1917" s="657" t="str">
        <f t="shared" si="671"/>
        <v/>
      </c>
      <c r="AP1917" s="711" t="str">
        <f t="shared" si="672"/>
        <v/>
      </c>
      <c r="AQ1917" s="711" t="str">
        <f t="shared" si="673"/>
        <v>キャリアパス要件Ⅰ・Ⅱ_</v>
      </c>
      <c r="AR1917" s="662" t="str">
        <f t="shared" si="674"/>
        <v>入力済</v>
      </c>
      <c r="AS1917" s="657" t="str">
        <f t="shared" si="675"/>
        <v/>
      </c>
      <c r="AT1917" s="662" t="str">
        <f t="shared" si="676"/>
        <v>入力済</v>
      </c>
      <c r="AU1917" s="662" t="str">
        <f t="shared" si="677"/>
        <v/>
      </c>
      <c r="AV1917" s="662" t="str">
        <f t="shared" si="678"/>
        <v/>
      </c>
      <c r="AW1917" s="657" t="str">
        <f t="shared" si="679"/>
        <v/>
      </c>
      <c r="AX1917" s="657" t="str">
        <f t="shared" si="680"/>
        <v>入力済</v>
      </c>
      <c r="AY1917" s="662" t="str">
        <f>IFERROR(VLOOKUP(K1917,'【参考】数式用'!$AR$3:$AS$49,2,FALSE),"")</f>
        <v/>
      </c>
      <c r="AZ1917" s="657" t="str">
        <f t="shared" si="681"/>
        <v/>
      </c>
      <c r="BA1917" s="657" t="str">
        <f t="shared" si="682"/>
        <v>入力済</v>
      </c>
      <c r="BB1917" s="662" t="str">
        <f>IFERROR(VLOOKUP(K1917,'【参考】数式用'!$AX$3:$AY$56,2,FALSE),"")</f>
        <v/>
      </c>
      <c r="BC1917" s="657" t="str">
        <f t="shared" si="683"/>
        <v/>
      </c>
      <c r="BD1917" s="657" t="str">
        <f t="shared" si="684"/>
        <v>入力済</v>
      </c>
      <c r="BE1917" s="657" t="str">
        <f t="shared" si="685"/>
        <v/>
      </c>
      <c r="BF1917" s="657" t="str">
        <f t="shared" si="686"/>
        <v/>
      </c>
      <c r="BG1917" s="657" t="str">
        <f t="shared" si="687"/>
        <v/>
      </c>
      <c r="BH1917" s="657" t="str">
        <f t="shared" si="688"/>
        <v/>
      </c>
      <c r="BI1917" s="657" t="str">
        <f t="shared" si="689"/>
        <v/>
      </c>
      <c r="BM1917" s="681" t="e">
        <f>VLOOKUP(K1917,'【参考】数式用'!$A$2:$O$57,15,FALSE)</f>
        <v>#N/A</v>
      </c>
    </row>
    <row r="1918" spans="1:65" ht="109.9" customHeight="1">
      <c r="A1918" s="506">
        <v>1907</v>
      </c>
      <c r="B1918" s="517" t="str">
        <f>IF(基本情報入力シート!B1946="","",基本情報入力シート!B1946)</f>
        <v/>
      </c>
      <c r="C1918" s="523"/>
      <c r="D1918" s="523"/>
      <c r="E1918" s="523"/>
      <c r="F1918" s="530"/>
      <c r="G1918" s="536" t="str">
        <f>IF(基本情報入力シート!L1946="","",基本情報入力シート!L1946)</f>
        <v/>
      </c>
      <c r="H1918" s="536" t="str">
        <f>IF(基本情報入力シート!Q1946="","",基本情報入力シート!Q1946)</f>
        <v/>
      </c>
      <c r="I1918" s="536" t="str">
        <f>IF(基本情報入力シート!V1946="","",基本情報入力シート!V1946)</f>
        <v/>
      </c>
      <c r="J1918" s="536" t="str">
        <f>IF(基本情報入力シート!W1946="","",基本情報入力シート!W1946)</f>
        <v/>
      </c>
      <c r="K1918" s="536" t="str">
        <f>IF(基本情報入力シート!Z1946="","",基本情報入力シート!Z1946)</f>
        <v/>
      </c>
      <c r="L1918" s="555" t="str">
        <f>IF(基本情報入力シート!AF1946=0,"",基本情報入力シート!AF1946)</f>
        <v/>
      </c>
      <c r="M1918" s="563" t="str">
        <f>IF(AND(基本情報入力シート!AG1946="",基本情報入力シート!AG1946=""),"",基本情報入力シート!AG1946)</f>
        <v/>
      </c>
      <c r="N1918" s="570"/>
      <c r="O1918" s="575" t="str">
        <f>IFERROR(VLOOKUP(K1918,'【参考】数式用'!$A$2:$M$57,MATCH(N1918,'【参考】数式用'!$G$3:$M$3,0)+6,0),"")</f>
        <v/>
      </c>
      <c r="P1918" s="583" t="s">
        <v>549</v>
      </c>
      <c r="Q1918" s="587"/>
      <c r="R1918" s="590" t="s">
        <v>71</v>
      </c>
      <c r="S1918" s="587"/>
      <c r="T1918" s="590" t="s">
        <v>743</v>
      </c>
      <c r="U1918" s="587"/>
      <c r="V1918" s="590" t="s">
        <v>71</v>
      </c>
      <c r="W1918" s="587"/>
      <c r="X1918" s="590" t="s">
        <v>560</v>
      </c>
      <c r="Y1918" s="590" t="s">
        <v>763</v>
      </c>
      <c r="Z1918" s="589" t="str">
        <f t="shared" si="667"/>
        <v/>
      </c>
      <c r="AA1918" s="594" t="s">
        <v>127</v>
      </c>
      <c r="AB1918" s="598" t="str">
        <f t="shared" si="668"/>
        <v/>
      </c>
      <c r="AC1918" s="603" t="str">
        <f>IFERROR(ROUNDDOWN(ROUNDDOWN(ROUND(L1918*VLOOKUP(K1918,'【参考】数式用'!$A$2:$M$57,MATCH("処遇改善加算Ⅳ",'【参考】数式用'!$G$3:$M$3,0)+6,0),0)*M1918,0)*Z1918*0.5,0),"")</f>
        <v/>
      </c>
      <c r="AD1918" s="609"/>
      <c r="AE1918" s="617"/>
      <c r="AF1918" s="617"/>
      <c r="AG1918" s="623"/>
      <c r="AH1918" s="627"/>
      <c r="AI1918" s="708"/>
      <c r="AJ1918" s="634"/>
      <c r="AK1918" s="648" t="str">
        <f t="shared" si="669"/>
        <v/>
      </c>
      <c r="AL1918" s="651" t="str">
        <f t="shared" si="670"/>
        <v/>
      </c>
      <c r="AM1918" s="654"/>
      <c r="AN1918" s="657" t="str">
        <f>IFERROR(VLOOKUP(K1918,'【参考】数式用'!$A$2:$N$57,14,FALSE),"")</f>
        <v/>
      </c>
      <c r="AO1918" s="657" t="str">
        <f t="shared" si="671"/>
        <v/>
      </c>
      <c r="AP1918" s="711" t="str">
        <f t="shared" si="672"/>
        <v/>
      </c>
      <c r="AQ1918" s="711" t="str">
        <f t="shared" si="673"/>
        <v>キャリアパス要件Ⅰ・Ⅱ_</v>
      </c>
      <c r="AR1918" s="662" t="str">
        <f t="shared" si="674"/>
        <v>入力済</v>
      </c>
      <c r="AS1918" s="657" t="str">
        <f t="shared" si="675"/>
        <v/>
      </c>
      <c r="AT1918" s="662" t="str">
        <f t="shared" si="676"/>
        <v>入力済</v>
      </c>
      <c r="AU1918" s="662" t="str">
        <f t="shared" si="677"/>
        <v/>
      </c>
      <c r="AV1918" s="662" t="str">
        <f t="shared" si="678"/>
        <v/>
      </c>
      <c r="AW1918" s="657" t="str">
        <f t="shared" si="679"/>
        <v/>
      </c>
      <c r="AX1918" s="657" t="str">
        <f t="shared" si="680"/>
        <v>入力済</v>
      </c>
      <c r="AY1918" s="662" t="str">
        <f>IFERROR(VLOOKUP(K1918,'【参考】数式用'!$AR$3:$AS$49,2,FALSE),"")</f>
        <v/>
      </c>
      <c r="AZ1918" s="657" t="str">
        <f t="shared" si="681"/>
        <v/>
      </c>
      <c r="BA1918" s="657" t="str">
        <f t="shared" si="682"/>
        <v>入力済</v>
      </c>
      <c r="BB1918" s="662" t="str">
        <f>IFERROR(VLOOKUP(K1918,'【参考】数式用'!$AX$3:$AY$56,2,FALSE),"")</f>
        <v/>
      </c>
      <c r="BC1918" s="657" t="str">
        <f t="shared" si="683"/>
        <v/>
      </c>
      <c r="BD1918" s="657" t="str">
        <f t="shared" si="684"/>
        <v>入力済</v>
      </c>
      <c r="BE1918" s="657" t="str">
        <f t="shared" si="685"/>
        <v/>
      </c>
      <c r="BF1918" s="657" t="str">
        <f t="shared" si="686"/>
        <v/>
      </c>
      <c r="BG1918" s="657" t="str">
        <f t="shared" si="687"/>
        <v/>
      </c>
      <c r="BH1918" s="657" t="str">
        <f t="shared" si="688"/>
        <v/>
      </c>
      <c r="BI1918" s="657" t="str">
        <f t="shared" si="689"/>
        <v/>
      </c>
      <c r="BM1918" s="681" t="e">
        <f>VLOOKUP(K1918,'【参考】数式用'!$A$2:$O$57,15,FALSE)</f>
        <v>#N/A</v>
      </c>
    </row>
    <row r="1919" spans="1:65" ht="109.9" customHeight="1">
      <c r="A1919" s="506">
        <v>1908</v>
      </c>
      <c r="B1919" s="517" t="str">
        <f>IF(基本情報入力シート!B1947="","",基本情報入力シート!B1947)</f>
        <v/>
      </c>
      <c r="C1919" s="523"/>
      <c r="D1919" s="523"/>
      <c r="E1919" s="523"/>
      <c r="F1919" s="530"/>
      <c r="G1919" s="536" t="str">
        <f>IF(基本情報入力シート!L1947="","",基本情報入力シート!L1947)</f>
        <v/>
      </c>
      <c r="H1919" s="536" t="str">
        <f>IF(基本情報入力シート!Q1947="","",基本情報入力シート!Q1947)</f>
        <v/>
      </c>
      <c r="I1919" s="536" t="str">
        <f>IF(基本情報入力シート!V1947="","",基本情報入力シート!V1947)</f>
        <v/>
      </c>
      <c r="J1919" s="536" t="str">
        <f>IF(基本情報入力シート!W1947="","",基本情報入力シート!W1947)</f>
        <v/>
      </c>
      <c r="K1919" s="536" t="str">
        <f>IF(基本情報入力シート!Z1947="","",基本情報入力シート!Z1947)</f>
        <v/>
      </c>
      <c r="L1919" s="555" t="str">
        <f>IF(基本情報入力シート!AF1947=0,"",基本情報入力シート!AF1947)</f>
        <v/>
      </c>
      <c r="M1919" s="563" t="str">
        <f>IF(AND(基本情報入力シート!AG1947="",基本情報入力シート!AG1947=""),"",基本情報入力シート!AG1947)</f>
        <v/>
      </c>
      <c r="N1919" s="570"/>
      <c r="O1919" s="575" t="str">
        <f>IFERROR(VLOOKUP(K1919,'【参考】数式用'!$A$2:$M$57,MATCH(N1919,'【参考】数式用'!$G$3:$M$3,0)+6,0),"")</f>
        <v/>
      </c>
      <c r="P1919" s="583" t="s">
        <v>549</v>
      </c>
      <c r="Q1919" s="587"/>
      <c r="R1919" s="590" t="s">
        <v>71</v>
      </c>
      <c r="S1919" s="587"/>
      <c r="T1919" s="590" t="s">
        <v>743</v>
      </c>
      <c r="U1919" s="587"/>
      <c r="V1919" s="590" t="s">
        <v>71</v>
      </c>
      <c r="W1919" s="587"/>
      <c r="X1919" s="590" t="s">
        <v>560</v>
      </c>
      <c r="Y1919" s="590" t="s">
        <v>763</v>
      </c>
      <c r="Z1919" s="589" t="str">
        <f t="shared" si="667"/>
        <v/>
      </c>
      <c r="AA1919" s="594" t="s">
        <v>127</v>
      </c>
      <c r="AB1919" s="598" t="str">
        <f t="shared" si="668"/>
        <v/>
      </c>
      <c r="AC1919" s="603" t="str">
        <f>IFERROR(ROUNDDOWN(ROUNDDOWN(ROUND(L1919*VLOOKUP(K1919,'【参考】数式用'!$A$2:$M$57,MATCH("処遇改善加算Ⅳ",'【参考】数式用'!$G$3:$M$3,0)+6,0),0)*M1919,0)*Z1919*0.5,0),"")</f>
        <v/>
      </c>
      <c r="AD1919" s="609"/>
      <c r="AE1919" s="617"/>
      <c r="AF1919" s="617"/>
      <c r="AG1919" s="623"/>
      <c r="AH1919" s="627"/>
      <c r="AI1919" s="708"/>
      <c r="AJ1919" s="634"/>
      <c r="AK1919" s="648" t="str">
        <f t="shared" si="669"/>
        <v/>
      </c>
      <c r="AL1919" s="651" t="str">
        <f t="shared" si="670"/>
        <v/>
      </c>
      <c r="AM1919" s="654"/>
      <c r="AN1919" s="657" t="str">
        <f>IFERROR(VLOOKUP(K1919,'【参考】数式用'!$A$2:$N$57,14,FALSE),"")</f>
        <v/>
      </c>
      <c r="AO1919" s="657" t="str">
        <f t="shared" si="671"/>
        <v/>
      </c>
      <c r="AP1919" s="711" t="str">
        <f t="shared" si="672"/>
        <v/>
      </c>
      <c r="AQ1919" s="711" t="str">
        <f t="shared" si="673"/>
        <v>キャリアパス要件Ⅰ・Ⅱ_</v>
      </c>
      <c r="AR1919" s="662" t="str">
        <f t="shared" si="674"/>
        <v>入力済</v>
      </c>
      <c r="AS1919" s="657" t="str">
        <f t="shared" si="675"/>
        <v/>
      </c>
      <c r="AT1919" s="662" t="str">
        <f t="shared" si="676"/>
        <v>入力済</v>
      </c>
      <c r="AU1919" s="662" t="str">
        <f t="shared" si="677"/>
        <v/>
      </c>
      <c r="AV1919" s="662" t="str">
        <f t="shared" si="678"/>
        <v/>
      </c>
      <c r="AW1919" s="657" t="str">
        <f t="shared" si="679"/>
        <v/>
      </c>
      <c r="AX1919" s="657" t="str">
        <f t="shared" si="680"/>
        <v>入力済</v>
      </c>
      <c r="AY1919" s="662" t="str">
        <f>IFERROR(VLOOKUP(K1919,'【参考】数式用'!$AR$3:$AS$49,2,FALSE),"")</f>
        <v/>
      </c>
      <c r="AZ1919" s="657" t="str">
        <f t="shared" si="681"/>
        <v/>
      </c>
      <c r="BA1919" s="657" t="str">
        <f t="shared" si="682"/>
        <v>入力済</v>
      </c>
      <c r="BB1919" s="662" t="str">
        <f>IFERROR(VLOOKUP(K1919,'【参考】数式用'!$AX$3:$AY$56,2,FALSE),"")</f>
        <v/>
      </c>
      <c r="BC1919" s="657" t="str">
        <f t="shared" si="683"/>
        <v/>
      </c>
      <c r="BD1919" s="657" t="str">
        <f t="shared" si="684"/>
        <v>入力済</v>
      </c>
      <c r="BE1919" s="657" t="str">
        <f t="shared" si="685"/>
        <v/>
      </c>
      <c r="BF1919" s="657" t="str">
        <f t="shared" si="686"/>
        <v/>
      </c>
      <c r="BG1919" s="657" t="str">
        <f t="shared" si="687"/>
        <v/>
      </c>
      <c r="BH1919" s="657" t="str">
        <f t="shared" si="688"/>
        <v/>
      </c>
      <c r="BI1919" s="657" t="str">
        <f t="shared" si="689"/>
        <v/>
      </c>
      <c r="BM1919" s="681" t="e">
        <f>VLOOKUP(K1919,'【参考】数式用'!$A$2:$O$57,15,FALSE)</f>
        <v>#N/A</v>
      </c>
    </row>
    <row r="1920" spans="1:65" ht="109.9" customHeight="1">
      <c r="A1920" s="506">
        <v>1909</v>
      </c>
      <c r="B1920" s="517" t="str">
        <f>IF(基本情報入力シート!B1948="","",基本情報入力シート!B1948)</f>
        <v/>
      </c>
      <c r="C1920" s="523"/>
      <c r="D1920" s="523"/>
      <c r="E1920" s="523"/>
      <c r="F1920" s="530"/>
      <c r="G1920" s="536" t="str">
        <f>IF(基本情報入力シート!L1948="","",基本情報入力シート!L1948)</f>
        <v/>
      </c>
      <c r="H1920" s="536" t="str">
        <f>IF(基本情報入力シート!Q1948="","",基本情報入力シート!Q1948)</f>
        <v/>
      </c>
      <c r="I1920" s="536" t="str">
        <f>IF(基本情報入力シート!V1948="","",基本情報入力シート!V1948)</f>
        <v/>
      </c>
      <c r="J1920" s="536" t="str">
        <f>IF(基本情報入力シート!W1948="","",基本情報入力シート!W1948)</f>
        <v/>
      </c>
      <c r="K1920" s="536" t="str">
        <f>IF(基本情報入力シート!Z1948="","",基本情報入力シート!Z1948)</f>
        <v/>
      </c>
      <c r="L1920" s="555" t="str">
        <f>IF(基本情報入力シート!AF1948=0,"",基本情報入力シート!AF1948)</f>
        <v/>
      </c>
      <c r="M1920" s="563" t="str">
        <f>IF(AND(基本情報入力シート!AG1948="",基本情報入力シート!AG1948=""),"",基本情報入力シート!AG1948)</f>
        <v/>
      </c>
      <c r="N1920" s="570"/>
      <c r="O1920" s="575" t="str">
        <f>IFERROR(VLOOKUP(K1920,'【参考】数式用'!$A$2:$M$57,MATCH(N1920,'【参考】数式用'!$G$3:$M$3,0)+6,0),"")</f>
        <v/>
      </c>
      <c r="P1920" s="583" t="s">
        <v>549</v>
      </c>
      <c r="Q1920" s="587"/>
      <c r="R1920" s="590" t="s">
        <v>71</v>
      </c>
      <c r="S1920" s="587"/>
      <c r="T1920" s="590" t="s">
        <v>743</v>
      </c>
      <c r="U1920" s="587"/>
      <c r="V1920" s="590" t="s">
        <v>71</v>
      </c>
      <c r="W1920" s="587"/>
      <c r="X1920" s="590" t="s">
        <v>560</v>
      </c>
      <c r="Y1920" s="590" t="s">
        <v>763</v>
      </c>
      <c r="Z1920" s="589" t="str">
        <f t="shared" si="667"/>
        <v/>
      </c>
      <c r="AA1920" s="594" t="s">
        <v>127</v>
      </c>
      <c r="AB1920" s="598" t="str">
        <f t="shared" si="668"/>
        <v/>
      </c>
      <c r="AC1920" s="603" t="str">
        <f>IFERROR(ROUNDDOWN(ROUNDDOWN(ROUND(L1920*VLOOKUP(K1920,'【参考】数式用'!$A$2:$M$57,MATCH("処遇改善加算Ⅳ",'【参考】数式用'!$G$3:$M$3,0)+6,0),0)*M1920,0)*Z1920*0.5,0),"")</f>
        <v/>
      </c>
      <c r="AD1920" s="609"/>
      <c r="AE1920" s="617"/>
      <c r="AF1920" s="617"/>
      <c r="AG1920" s="623"/>
      <c r="AH1920" s="627"/>
      <c r="AI1920" s="708"/>
      <c r="AJ1920" s="634"/>
      <c r="AK1920" s="648" t="str">
        <f t="shared" si="669"/>
        <v/>
      </c>
      <c r="AL1920" s="651" t="str">
        <f t="shared" si="670"/>
        <v/>
      </c>
      <c r="AM1920" s="654"/>
      <c r="AN1920" s="657" t="str">
        <f>IFERROR(VLOOKUP(K1920,'【参考】数式用'!$A$2:$N$57,14,FALSE),"")</f>
        <v/>
      </c>
      <c r="AO1920" s="657" t="str">
        <f t="shared" si="671"/>
        <v/>
      </c>
      <c r="AP1920" s="711" t="str">
        <f t="shared" si="672"/>
        <v/>
      </c>
      <c r="AQ1920" s="711" t="str">
        <f t="shared" si="673"/>
        <v>キャリアパス要件Ⅰ・Ⅱ_</v>
      </c>
      <c r="AR1920" s="662" t="str">
        <f t="shared" si="674"/>
        <v>入力済</v>
      </c>
      <c r="AS1920" s="657" t="str">
        <f t="shared" si="675"/>
        <v/>
      </c>
      <c r="AT1920" s="662" t="str">
        <f t="shared" si="676"/>
        <v>入力済</v>
      </c>
      <c r="AU1920" s="662" t="str">
        <f t="shared" si="677"/>
        <v/>
      </c>
      <c r="AV1920" s="662" t="str">
        <f t="shared" si="678"/>
        <v/>
      </c>
      <c r="AW1920" s="657" t="str">
        <f t="shared" si="679"/>
        <v/>
      </c>
      <c r="AX1920" s="657" t="str">
        <f t="shared" si="680"/>
        <v>入力済</v>
      </c>
      <c r="AY1920" s="662" t="str">
        <f>IFERROR(VLOOKUP(K1920,'【参考】数式用'!$AR$3:$AS$49,2,FALSE),"")</f>
        <v/>
      </c>
      <c r="AZ1920" s="657" t="str">
        <f t="shared" si="681"/>
        <v/>
      </c>
      <c r="BA1920" s="657" t="str">
        <f t="shared" si="682"/>
        <v>入力済</v>
      </c>
      <c r="BB1920" s="662" t="str">
        <f>IFERROR(VLOOKUP(K1920,'【参考】数式用'!$AX$3:$AY$56,2,FALSE),"")</f>
        <v/>
      </c>
      <c r="BC1920" s="657" t="str">
        <f t="shared" si="683"/>
        <v/>
      </c>
      <c r="BD1920" s="657" t="str">
        <f t="shared" si="684"/>
        <v>入力済</v>
      </c>
      <c r="BE1920" s="657" t="str">
        <f t="shared" si="685"/>
        <v/>
      </c>
      <c r="BF1920" s="657" t="str">
        <f t="shared" si="686"/>
        <v/>
      </c>
      <c r="BG1920" s="657" t="str">
        <f t="shared" si="687"/>
        <v/>
      </c>
      <c r="BH1920" s="657" t="str">
        <f t="shared" si="688"/>
        <v/>
      </c>
      <c r="BI1920" s="657" t="str">
        <f t="shared" si="689"/>
        <v/>
      </c>
      <c r="BM1920" s="681" t="e">
        <f>VLOOKUP(K1920,'【参考】数式用'!$A$2:$O$57,15,FALSE)</f>
        <v>#N/A</v>
      </c>
    </row>
    <row r="1921" spans="1:65" ht="109.9" customHeight="1">
      <c r="A1921" s="506">
        <v>1910</v>
      </c>
      <c r="B1921" s="517" t="str">
        <f>IF(基本情報入力シート!B1949="","",基本情報入力シート!B1949)</f>
        <v/>
      </c>
      <c r="C1921" s="523"/>
      <c r="D1921" s="523"/>
      <c r="E1921" s="523"/>
      <c r="F1921" s="530"/>
      <c r="G1921" s="536" t="str">
        <f>IF(基本情報入力シート!L1949="","",基本情報入力シート!L1949)</f>
        <v/>
      </c>
      <c r="H1921" s="536" t="str">
        <f>IF(基本情報入力シート!Q1949="","",基本情報入力シート!Q1949)</f>
        <v/>
      </c>
      <c r="I1921" s="536" t="str">
        <f>IF(基本情報入力シート!V1949="","",基本情報入力シート!V1949)</f>
        <v/>
      </c>
      <c r="J1921" s="536" t="str">
        <f>IF(基本情報入力シート!W1949="","",基本情報入力シート!W1949)</f>
        <v/>
      </c>
      <c r="K1921" s="536" t="str">
        <f>IF(基本情報入力シート!Z1949="","",基本情報入力シート!Z1949)</f>
        <v/>
      </c>
      <c r="L1921" s="555" t="str">
        <f>IF(基本情報入力シート!AF1949=0,"",基本情報入力シート!AF1949)</f>
        <v/>
      </c>
      <c r="M1921" s="563" t="str">
        <f>IF(AND(基本情報入力シート!AG1949="",基本情報入力シート!AG1949=""),"",基本情報入力シート!AG1949)</f>
        <v/>
      </c>
      <c r="N1921" s="570"/>
      <c r="O1921" s="575" t="str">
        <f>IFERROR(VLOOKUP(K1921,'【参考】数式用'!$A$2:$M$57,MATCH(N1921,'【参考】数式用'!$G$3:$M$3,0)+6,0),"")</f>
        <v/>
      </c>
      <c r="P1921" s="583" t="s">
        <v>549</v>
      </c>
      <c r="Q1921" s="587"/>
      <c r="R1921" s="590" t="s">
        <v>71</v>
      </c>
      <c r="S1921" s="587"/>
      <c r="T1921" s="590" t="s">
        <v>743</v>
      </c>
      <c r="U1921" s="587"/>
      <c r="V1921" s="590" t="s">
        <v>71</v>
      </c>
      <c r="W1921" s="587"/>
      <c r="X1921" s="590" t="s">
        <v>560</v>
      </c>
      <c r="Y1921" s="590" t="s">
        <v>763</v>
      </c>
      <c r="Z1921" s="589" t="str">
        <f t="shared" si="667"/>
        <v/>
      </c>
      <c r="AA1921" s="594" t="s">
        <v>127</v>
      </c>
      <c r="AB1921" s="598" t="str">
        <f t="shared" si="668"/>
        <v/>
      </c>
      <c r="AC1921" s="603" t="str">
        <f>IFERROR(ROUNDDOWN(ROUNDDOWN(ROUND(L1921*VLOOKUP(K1921,'【参考】数式用'!$A$2:$M$57,MATCH("処遇改善加算Ⅳ",'【参考】数式用'!$G$3:$M$3,0)+6,0),0)*M1921,0)*Z1921*0.5,0),"")</f>
        <v/>
      </c>
      <c r="AD1921" s="609"/>
      <c r="AE1921" s="617"/>
      <c r="AF1921" s="617"/>
      <c r="AG1921" s="623"/>
      <c r="AH1921" s="627"/>
      <c r="AI1921" s="708"/>
      <c r="AJ1921" s="634"/>
      <c r="AK1921" s="648" t="str">
        <f t="shared" si="669"/>
        <v/>
      </c>
      <c r="AL1921" s="651" t="str">
        <f t="shared" si="670"/>
        <v/>
      </c>
      <c r="AM1921" s="654"/>
      <c r="AN1921" s="657" t="str">
        <f>IFERROR(VLOOKUP(K1921,'【参考】数式用'!$A$2:$N$57,14,FALSE),"")</f>
        <v/>
      </c>
      <c r="AO1921" s="657" t="str">
        <f t="shared" si="671"/>
        <v/>
      </c>
      <c r="AP1921" s="711" t="str">
        <f t="shared" si="672"/>
        <v/>
      </c>
      <c r="AQ1921" s="711" t="str">
        <f t="shared" si="673"/>
        <v>キャリアパス要件Ⅰ・Ⅱ_</v>
      </c>
      <c r="AR1921" s="662" t="str">
        <f t="shared" si="674"/>
        <v>入力済</v>
      </c>
      <c r="AS1921" s="657" t="str">
        <f t="shared" si="675"/>
        <v/>
      </c>
      <c r="AT1921" s="662" t="str">
        <f t="shared" si="676"/>
        <v>入力済</v>
      </c>
      <c r="AU1921" s="662" t="str">
        <f t="shared" si="677"/>
        <v/>
      </c>
      <c r="AV1921" s="662" t="str">
        <f t="shared" si="678"/>
        <v/>
      </c>
      <c r="AW1921" s="657" t="str">
        <f t="shared" si="679"/>
        <v/>
      </c>
      <c r="AX1921" s="657" t="str">
        <f t="shared" si="680"/>
        <v>入力済</v>
      </c>
      <c r="AY1921" s="662" t="str">
        <f>IFERROR(VLOOKUP(K1921,'【参考】数式用'!$AR$3:$AS$49,2,FALSE),"")</f>
        <v/>
      </c>
      <c r="AZ1921" s="657" t="str">
        <f t="shared" si="681"/>
        <v/>
      </c>
      <c r="BA1921" s="657" t="str">
        <f t="shared" si="682"/>
        <v>入力済</v>
      </c>
      <c r="BB1921" s="662" t="str">
        <f>IFERROR(VLOOKUP(K1921,'【参考】数式用'!$AX$3:$AY$56,2,FALSE),"")</f>
        <v/>
      </c>
      <c r="BC1921" s="657" t="str">
        <f t="shared" si="683"/>
        <v/>
      </c>
      <c r="BD1921" s="657" t="str">
        <f t="shared" si="684"/>
        <v>入力済</v>
      </c>
      <c r="BE1921" s="657" t="str">
        <f t="shared" si="685"/>
        <v/>
      </c>
      <c r="BF1921" s="657" t="str">
        <f t="shared" si="686"/>
        <v/>
      </c>
      <c r="BG1921" s="657" t="str">
        <f t="shared" si="687"/>
        <v/>
      </c>
      <c r="BH1921" s="657" t="str">
        <f t="shared" si="688"/>
        <v/>
      </c>
      <c r="BI1921" s="657" t="str">
        <f t="shared" si="689"/>
        <v/>
      </c>
      <c r="BM1921" s="681" t="e">
        <f>VLOOKUP(K1921,'【参考】数式用'!$A$2:$O$57,15,FALSE)</f>
        <v>#N/A</v>
      </c>
    </row>
    <row r="1922" spans="1:65" ht="109.9" customHeight="1">
      <c r="A1922" s="506">
        <v>1911</v>
      </c>
      <c r="B1922" s="517" t="str">
        <f>IF(基本情報入力シート!B1950="","",基本情報入力シート!B1950)</f>
        <v/>
      </c>
      <c r="C1922" s="523"/>
      <c r="D1922" s="523"/>
      <c r="E1922" s="523"/>
      <c r="F1922" s="530"/>
      <c r="G1922" s="536" t="str">
        <f>IF(基本情報入力シート!L1950="","",基本情報入力シート!L1950)</f>
        <v/>
      </c>
      <c r="H1922" s="536" t="str">
        <f>IF(基本情報入力シート!Q1950="","",基本情報入力シート!Q1950)</f>
        <v/>
      </c>
      <c r="I1922" s="536" t="str">
        <f>IF(基本情報入力シート!V1950="","",基本情報入力シート!V1950)</f>
        <v/>
      </c>
      <c r="J1922" s="536" t="str">
        <f>IF(基本情報入力シート!W1950="","",基本情報入力シート!W1950)</f>
        <v/>
      </c>
      <c r="K1922" s="536" t="str">
        <f>IF(基本情報入力シート!Z1950="","",基本情報入力シート!Z1950)</f>
        <v/>
      </c>
      <c r="L1922" s="555" t="str">
        <f>IF(基本情報入力シート!AF1950=0,"",基本情報入力シート!AF1950)</f>
        <v/>
      </c>
      <c r="M1922" s="563" t="str">
        <f>IF(AND(基本情報入力シート!AG1950="",基本情報入力シート!AG1950=""),"",基本情報入力シート!AG1950)</f>
        <v/>
      </c>
      <c r="N1922" s="570"/>
      <c r="O1922" s="575" t="str">
        <f>IFERROR(VLOOKUP(K1922,'【参考】数式用'!$A$2:$M$57,MATCH(N1922,'【参考】数式用'!$G$3:$M$3,0)+6,0),"")</f>
        <v/>
      </c>
      <c r="P1922" s="583" t="s">
        <v>549</v>
      </c>
      <c r="Q1922" s="587"/>
      <c r="R1922" s="590" t="s">
        <v>71</v>
      </c>
      <c r="S1922" s="587"/>
      <c r="T1922" s="590" t="s">
        <v>743</v>
      </c>
      <c r="U1922" s="587"/>
      <c r="V1922" s="590" t="s">
        <v>71</v>
      </c>
      <c r="W1922" s="587"/>
      <c r="X1922" s="590" t="s">
        <v>560</v>
      </c>
      <c r="Y1922" s="590" t="s">
        <v>763</v>
      </c>
      <c r="Z1922" s="589" t="str">
        <f t="shared" si="667"/>
        <v/>
      </c>
      <c r="AA1922" s="594" t="s">
        <v>127</v>
      </c>
      <c r="AB1922" s="598" t="str">
        <f t="shared" si="668"/>
        <v/>
      </c>
      <c r="AC1922" s="603" t="str">
        <f>IFERROR(ROUNDDOWN(ROUNDDOWN(ROUND(L1922*VLOOKUP(K1922,'【参考】数式用'!$A$2:$M$57,MATCH("処遇改善加算Ⅳ",'【参考】数式用'!$G$3:$M$3,0)+6,0),0)*M1922,0)*Z1922*0.5,0),"")</f>
        <v/>
      </c>
      <c r="AD1922" s="609"/>
      <c r="AE1922" s="617"/>
      <c r="AF1922" s="617"/>
      <c r="AG1922" s="623"/>
      <c r="AH1922" s="627"/>
      <c r="AI1922" s="708"/>
      <c r="AJ1922" s="634"/>
      <c r="AK1922" s="648" t="str">
        <f t="shared" si="669"/>
        <v/>
      </c>
      <c r="AL1922" s="651" t="str">
        <f t="shared" si="670"/>
        <v/>
      </c>
      <c r="AM1922" s="654"/>
      <c r="AN1922" s="657" t="str">
        <f>IFERROR(VLOOKUP(K1922,'【参考】数式用'!$A$2:$N$57,14,FALSE),"")</f>
        <v/>
      </c>
      <c r="AO1922" s="657" t="str">
        <f t="shared" si="671"/>
        <v/>
      </c>
      <c r="AP1922" s="711" t="str">
        <f t="shared" si="672"/>
        <v/>
      </c>
      <c r="AQ1922" s="711" t="str">
        <f t="shared" si="673"/>
        <v>キャリアパス要件Ⅰ・Ⅱ_</v>
      </c>
      <c r="AR1922" s="662" t="str">
        <f t="shared" si="674"/>
        <v>入力済</v>
      </c>
      <c r="AS1922" s="657" t="str">
        <f t="shared" si="675"/>
        <v/>
      </c>
      <c r="AT1922" s="662" t="str">
        <f t="shared" si="676"/>
        <v>入力済</v>
      </c>
      <c r="AU1922" s="662" t="str">
        <f t="shared" si="677"/>
        <v/>
      </c>
      <c r="AV1922" s="662" t="str">
        <f t="shared" si="678"/>
        <v/>
      </c>
      <c r="AW1922" s="657" t="str">
        <f t="shared" si="679"/>
        <v/>
      </c>
      <c r="AX1922" s="657" t="str">
        <f t="shared" si="680"/>
        <v>入力済</v>
      </c>
      <c r="AY1922" s="662" t="str">
        <f>IFERROR(VLOOKUP(K1922,'【参考】数式用'!$AR$3:$AS$49,2,FALSE),"")</f>
        <v/>
      </c>
      <c r="AZ1922" s="657" t="str">
        <f t="shared" si="681"/>
        <v/>
      </c>
      <c r="BA1922" s="657" t="str">
        <f t="shared" si="682"/>
        <v>入力済</v>
      </c>
      <c r="BB1922" s="662" t="str">
        <f>IFERROR(VLOOKUP(K1922,'【参考】数式用'!$AX$3:$AY$56,2,FALSE),"")</f>
        <v/>
      </c>
      <c r="BC1922" s="657" t="str">
        <f t="shared" si="683"/>
        <v/>
      </c>
      <c r="BD1922" s="657" t="str">
        <f t="shared" si="684"/>
        <v>入力済</v>
      </c>
      <c r="BE1922" s="657" t="str">
        <f t="shared" si="685"/>
        <v/>
      </c>
      <c r="BF1922" s="657" t="str">
        <f t="shared" si="686"/>
        <v/>
      </c>
      <c r="BG1922" s="657" t="str">
        <f t="shared" si="687"/>
        <v/>
      </c>
      <c r="BH1922" s="657" t="str">
        <f t="shared" si="688"/>
        <v/>
      </c>
      <c r="BI1922" s="657" t="str">
        <f t="shared" si="689"/>
        <v/>
      </c>
      <c r="BM1922" s="681" t="e">
        <f>VLOOKUP(K1922,'【参考】数式用'!$A$2:$O$57,15,FALSE)</f>
        <v>#N/A</v>
      </c>
    </row>
    <row r="1923" spans="1:65" ht="109.9" customHeight="1">
      <c r="A1923" s="506">
        <v>1912</v>
      </c>
      <c r="B1923" s="517" t="str">
        <f>IF(基本情報入力シート!B1951="","",基本情報入力シート!B1951)</f>
        <v/>
      </c>
      <c r="C1923" s="523"/>
      <c r="D1923" s="523"/>
      <c r="E1923" s="523"/>
      <c r="F1923" s="530"/>
      <c r="G1923" s="536" t="str">
        <f>IF(基本情報入力シート!L1951="","",基本情報入力シート!L1951)</f>
        <v/>
      </c>
      <c r="H1923" s="536" t="str">
        <f>IF(基本情報入力シート!Q1951="","",基本情報入力シート!Q1951)</f>
        <v/>
      </c>
      <c r="I1923" s="536" t="str">
        <f>IF(基本情報入力シート!V1951="","",基本情報入力シート!V1951)</f>
        <v/>
      </c>
      <c r="J1923" s="536" t="str">
        <f>IF(基本情報入力シート!W1951="","",基本情報入力シート!W1951)</f>
        <v/>
      </c>
      <c r="K1923" s="536" t="str">
        <f>IF(基本情報入力シート!Z1951="","",基本情報入力シート!Z1951)</f>
        <v/>
      </c>
      <c r="L1923" s="555" t="str">
        <f>IF(基本情報入力シート!AF1951=0,"",基本情報入力シート!AF1951)</f>
        <v/>
      </c>
      <c r="M1923" s="563" t="str">
        <f>IF(AND(基本情報入力シート!AG1951="",基本情報入力シート!AG1951=""),"",基本情報入力シート!AG1951)</f>
        <v/>
      </c>
      <c r="N1923" s="570"/>
      <c r="O1923" s="575" t="str">
        <f>IFERROR(VLOOKUP(K1923,'【参考】数式用'!$A$2:$M$57,MATCH(N1923,'【参考】数式用'!$G$3:$M$3,0)+6,0),"")</f>
        <v/>
      </c>
      <c r="P1923" s="583" t="s">
        <v>549</v>
      </c>
      <c r="Q1923" s="587"/>
      <c r="R1923" s="590" t="s">
        <v>71</v>
      </c>
      <c r="S1923" s="587"/>
      <c r="T1923" s="590" t="s">
        <v>743</v>
      </c>
      <c r="U1923" s="587"/>
      <c r="V1923" s="590" t="s">
        <v>71</v>
      </c>
      <c r="W1923" s="587"/>
      <c r="X1923" s="590" t="s">
        <v>560</v>
      </c>
      <c r="Y1923" s="590" t="s">
        <v>763</v>
      </c>
      <c r="Z1923" s="589" t="str">
        <f t="shared" si="667"/>
        <v/>
      </c>
      <c r="AA1923" s="594" t="s">
        <v>127</v>
      </c>
      <c r="AB1923" s="598" t="str">
        <f t="shared" si="668"/>
        <v/>
      </c>
      <c r="AC1923" s="603" t="str">
        <f>IFERROR(ROUNDDOWN(ROUNDDOWN(ROUND(L1923*VLOOKUP(K1923,'【参考】数式用'!$A$2:$M$57,MATCH("処遇改善加算Ⅳ",'【参考】数式用'!$G$3:$M$3,0)+6,0),0)*M1923,0)*Z1923*0.5,0),"")</f>
        <v/>
      </c>
      <c r="AD1923" s="609"/>
      <c r="AE1923" s="617"/>
      <c r="AF1923" s="617"/>
      <c r="AG1923" s="623"/>
      <c r="AH1923" s="627"/>
      <c r="AI1923" s="708"/>
      <c r="AJ1923" s="634"/>
      <c r="AK1923" s="648" t="str">
        <f t="shared" si="669"/>
        <v/>
      </c>
      <c r="AL1923" s="651" t="str">
        <f t="shared" si="670"/>
        <v/>
      </c>
      <c r="AM1923" s="654"/>
      <c r="AN1923" s="657" t="str">
        <f>IFERROR(VLOOKUP(K1923,'【参考】数式用'!$A$2:$N$57,14,FALSE),"")</f>
        <v/>
      </c>
      <c r="AO1923" s="657" t="str">
        <f t="shared" si="671"/>
        <v/>
      </c>
      <c r="AP1923" s="711" t="str">
        <f t="shared" si="672"/>
        <v/>
      </c>
      <c r="AQ1923" s="711" t="str">
        <f t="shared" si="673"/>
        <v>キャリアパス要件Ⅰ・Ⅱ_</v>
      </c>
      <c r="AR1923" s="662" t="str">
        <f t="shared" si="674"/>
        <v>入力済</v>
      </c>
      <c r="AS1923" s="657" t="str">
        <f t="shared" si="675"/>
        <v/>
      </c>
      <c r="AT1923" s="662" t="str">
        <f t="shared" si="676"/>
        <v>入力済</v>
      </c>
      <c r="AU1923" s="662" t="str">
        <f t="shared" si="677"/>
        <v/>
      </c>
      <c r="AV1923" s="662" t="str">
        <f t="shared" si="678"/>
        <v/>
      </c>
      <c r="AW1923" s="657" t="str">
        <f t="shared" si="679"/>
        <v/>
      </c>
      <c r="AX1923" s="657" t="str">
        <f t="shared" si="680"/>
        <v>入力済</v>
      </c>
      <c r="AY1923" s="662" t="str">
        <f>IFERROR(VLOOKUP(K1923,'【参考】数式用'!$AR$3:$AS$49,2,FALSE),"")</f>
        <v/>
      </c>
      <c r="AZ1923" s="657" t="str">
        <f t="shared" si="681"/>
        <v/>
      </c>
      <c r="BA1923" s="657" t="str">
        <f t="shared" si="682"/>
        <v>入力済</v>
      </c>
      <c r="BB1923" s="662" t="str">
        <f>IFERROR(VLOOKUP(K1923,'【参考】数式用'!$AX$3:$AY$56,2,FALSE),"")</f>
        <v/>
      </c>
      <c r="BC1923" s="657" t="str">
        <f t="shared" si="683"/>
        <v/>
      </c>
      <c r="BD1923" s="657" t="str">
        <f t="shared" si="684"/>
        <v>入力済</v>
      </c>
      <c r="BE1923" s="657" t="str">
        <f t="shared" si="685"/>
        <v/>
      </c>
      <c r="BF1923" s="657" t="str">
        <f t="shared" si="686"/>
        <v/>
      </c>
      <c r="BG1923" s="657" t="str">
        <f t="shared" si="687"/>
        <v/>
      </c>
      <c r="BH1923" s="657" t="str">
        <f t="shared" si="688"/>
        <v/>
      </c>
      <c r="BI1923" s="657" t="str">
        <f t="shared" si="689"/>
        <v/>
      </c>
      <c r="BM1923" s="681" t="e">
        <f>VLOOKUP(K1923,'【参考】数式用'!$A$2:$O$57,15,FALSE)</f>
        <v>#N/A</v>
      </c>
    </row>
    <row r="1924" spans="1:65" ht="109.9" customHeight="1">
      <c r="A1924" s="506">
        <v>1913</v>
      </c>
      <c r="B1924" s="517" t="str">
        <f>IF(基本情報入力シート!B1952="","",基本情報入力シート!B1952)</f>
        <v/>
      </c>
      <c r="C1924" s="523"/>
      <c r="D1924" s="523"/>
      <c r="E1924" s="523"/>
      <c r="F1924" s="530"/>
      <c r="G1924" s="536" t="str">
        <f>IF(基本情報入力シート!L1952="","",基本情報入力シート!L1952)</f>
        <v/>
      </c>
      <c r="H1924" s="536" t="str">
        <f>IF(基本情報入力シート!Q1952="","",基本情報入力シート!Q1952)</f>
        <v/>
      </c>
      <c r="I1924" s="536" t="str">
        <f>IF(基本情報入力シート!V1952="","",基本情報入力シート!V1952)</f>
        <v/>
      </c>
      <c r="J1924" s="536" t="str">
        <f>IF(基本情報入力シート!W1952="","",基本情報入力シート!W1952)</f>
        <v/>
      </c>
      <c r="K1924" s="536" t="str">
        <f>IF(基本情報入力シート!Z1952="","",基本情報入力シート!Z1952)</f>
        <v/>
      </c>
      <c r="L1924" s="555" t="str">
        <f>IF(基本情報入力シート!AF1952=0,"",基本情報入力シート!AF1952)</f>
        <v/>
      </c>
      <c r="M1924" s="563" t="str">
        <f>IF(AND(基本情報入力シート!AG1952="",基本情報入力シート!AG1952=""),"",基本情報入力シート!AG1952)</f>
        <v/>
      </c>
      <c r="N1924" s="570"/>
      <c r="O1924" s="575" t="str">
        <f>IFERROR(VLOOKUP(K1924,'【参考】数式用'!$A$2:$M$57,MATCH(N1924,'【参考】数式用'!$G$3:$M$3,0)+6,0),"")</f>
        <v/>
      </c>
      <c r="P1924" s="583" t="s">
        <v>549</v>
      </c>
      <c r="Q1924" s="587"/>
      <c r="R1924" s="590" t="s">
        <v>71</v>
      </c>
      <c r="S1924" s="587"/>
      <c r="T1924" s="590" t="s">
        <v>743</v>
      </c>
      <c r="U1924" s="587"/>
      <c r="V1924" s="590" t="s">
        <v>71</v>
      </c>
      <c r="W1924" s="587"/>
      <c r="X1924" s="590" t="s">
        <v>560</v>
      </c>
      <c r="Y1924" s="590" t="s">
        <v>763</v>
      </c>
      <c r="Z1924" s="589" t="str">
        <f t="shared" si="667"/>
        <v/>
      </c>
      <c r="AA1924" s="594" t="s">
        <v>127</v>
      </c>
      <c r="AB1924" s="598" t="str">
        <f t="shared" si="668"/>
        <v/>
      </c>
      <c r="AC1924" s="603" t="str">
        <f>IFERROR(ROUNDDOWN(ROUNDDOWN(ROUND(L1924*VLOOKUP(K1924,'【参考】数式用'!$A$2:$M$57,MATCH("処遇改善加算Ⅳ",'【参考】数式用'!$G$3:$M$3,0)+6,0),0)*M1924,0)*Z1924*0.5,0),"")</f>
        <v/>
      </c>
      <c r="AD1924" s="609"/>
      <c r="AE1924" s="617"/>
      <c r="AF1924" s="617"/>
      <c r="AG1924" s="623"/>
      <c r="AH1924" s="627"/>
      <c r="AI1924" s="708"/>
      <c r="AJ1924" s="634"/>
      <c r="AK1924" s="648" t="str">
        <f t="shared" si="669"/>
        <v/>
      </c>
      <c r="AL1924" s="651" t="str">
        <f t="shared" si="670"/>
        <v/>
      </c>
      <c r="AM1924" s="654"/>
      <c r="AN1924" s="657" t="str">
        <f>IFERROR(VLOOKUP(K1924,'【参考】数式用'!$A$2:$N$57,14,FALSE),"")</f>
        <v/>
      </c>
      <c r="AO1924" s="657" t="str">
        <f t="shared" si="671"/>
        <v/>
      </c>
      <c r="AP1924" s="711" t="str">
        <f t="shared" si="672"/>
        <v/>
      </c>
      <c r="AQ1924" s="711" t="str">
        <f t="shared" si="673"/>
        <v>キャリアパス要件Ⅰ・Ⅱ_</v>
      </c>
      <c r="AR1924" s="662" t="str">
        <f t="shared" si="674"/>
        <v>入力済</v>
      </c>
      <c r="AS1924" s="657" t="str">
        <f t="shared" si="675"/>
        <v/>
      </c>
      <c r="AT1924" s="662" t="str">
        <f t="shared" si="676"/>
        <v>入力済</v>
      </c>
      <c r="AU1924" s="662" t="str">
        <f t="shared" si="677"/>
        <v/>
      </c>
      <c r="AV1924" s="662" t="str">
        <f t="shared" si="678"/>
        <v/>
      </c>
      <c r="AW1924" s="657" t="str">
        <f t="shared" si="679"/>
        <v/>
      </c>
      <c r="AX1924" s="657" t="str">
        <f t="shared" si="680"/>
        <v>入力済</v>
      </c>
      <c r="AY1924" s="662" t="str">
        <f>IFERROR(VLOOKUP(K1924,'【参考】数式用'!$AR$3:$AS$49,2,FALSE),"")</f>
        <v/>
      </c>
      <c r="AZ1924" s="657" t="str">
        <f t="shared" si="681"/>
        <v/>
      </c>
      <c r="BA1924" s="657" t="str">
        <f t="shared" si="682"/>
        <v>入力済</v>
      </c>
      <c r="BB1924" s="662" t="str">
        <f>IFERROR(VLOOKUP(K1924,'【参考】数式用'!$AX$3:$AY$56,2,FALSE),"")</f>
        <v/>
      </c>
      <c r="BC1924" s="657" t="str">
        <f t="shared" si="683"/>
        <v/>
      </c>
      <c r="BD1924" s="657" t="str">
        <f t="shared" si="684"/>
        <v>入力済</v>
      </c>
      <c r="BE1924" s="657" t="str">
        <f t="shared" si="685"/>
        <v/>
      </c>
      <c r="BF1924" s="657" t="str">
        <f t="shared" si="686"/>
        <v/>
      </c>
      <c r="BG1924" s="657" t="str">
        <f t="shared" si="687"/>
        <v/>
      </c>
      <c r="BH1924" s="657" t="str">
        <f t="shared" si="688"/>
        <v/>
      </c>
      <c r="BI1924" s="657" t="str">
        <f t="shared" si="689"/>
        <v/>
      </c>
      <c r="BM1924" s="681" t="e">
        <f>VLOOKUP(K1924,'【参考】数式用'!$A$2:$O$57,15,FALSE)</f>
        <v>#N/A</v>
      </c>
    </row>
    <row r="1925" spans="1:65" ht="109.9" customHeight="1">
      <c r="A1925" s="506">
        <v>1914</v>
      </c>
      <c r="B1925" s="517" t="str">
        <f>IF(基本情報入力シート!B1953="","",基本情報入力シート!B1953)</f>
        <v/>
      </c>
      <c r="C1925" s="523"/>
      <c r="D1925" s="523"/>
      <c r="E1925" s="523"/>
      <c r="F1925" s="530"/>
      <c r="G1925" s="536" t="str">
        <f>IF(基本情報入力シート!L1953="","",基本情報入力シート!L1953)</f>
        <v/>
      </c>
      <c r="H1925" s="536" t="str">
        <f>IF(基本情報入力シート!Q1953="","",基本情報入力シート!Q1953)</f>
        <v/>
      </c>
      <c r="I1925" s="536" t="str">
        <f>IF(基本情報入力シート!V1953="","",基本情報入力シート!V1953)</f>
        <v/>
      </c>
      <c r="J1925" s="536" t="str">
        <f>IF(基本情報入力シート!W1953="","",基本情報入力シート!W1953)</f>
        <v/>
      </c>
      <c r="K1925" s="536" t="str">
        <f>IF(基本情報入力シート!Z1953="","",基本情報入力シート!Z1953)</f>
        <v/>
      </c>
      <c r="L1925" s="555" t="str">
        <f>IF(基本情報入力シート!AF1953=0,"",基本情報入力シート!AF1953)</f>
        <v/>
      </c>
      <c r="M1925" s="563" t="str">
        <f>IF(AND(基本情報入力シート!AG1953="",基本情報入力シート!AG1953=""),"",基本情報入力シート!AG1953)</f>
        <v/>
      </c>
      <c r="N1925" s="570"/>
      <c r="O1925" s="575" t="str">
        <f>IFERROR(VLOOKUP(K1925,'【参考】数式用'!$A$2:$M$57,MATCH(N1925,'【参考】数式用'!$G$3:$M$3,0)+6,0),"")</f>
        <v/>
      </c>
      <c r="P1925" s="583" t="s">
        <v>549</v>
      </c>
      <c r="Q1925" s="587"/>
      <c r="R1925" s="590" t="s">
        <v>71</v>
      </c>
      <c r="S1925" s="587"/>
      <c r="T1925" s="590" t="s">
        <v>743</v>
      </c>
      <c r="U1925" s="587"/>
      <c r="V1925" s="590" t="s">
        <v>71</v>
      </c>
      <c r="W1925" s="587"/>
      <c r="X1925" s="590" t="s">
        <v>560</v>
      </c>
      <c r="Y1925" s="590" t="s">
        <v>763</v>
      </c>
      <c r="Z1925" s="589" t="str">
        <f t="shared" si="667"/>
        <v/>
      </c>
      <c r="AA1925" s="594" t="s">
        <v>127</v>
      </c>
      <c r="AB1925" s="598" t="str">
        <f t="shared" si="668"/>
        <v/>
      </c>
      <c r="AC1925" s="603" t="str">
        <f>IFERROR(ROUNDDOWN(ROUNDDOWN(ROUND(L1925*VLOOKUP(K1925,'【参考】数式用'!$A$2:$M$57,MATCH("処遇改善加算Ⅳ",'【参考】数式用'!$G$3:$M$3,0)+6,0),0)*M1925,0)*Z1925*0.5,0),"")</f>
        <v/>
      </c>
      <c r="AD1925" s="609"/>
      <c r="AE1925" s="617"/>
      <c r="AF1925" s="617"/>
      <c r="AG1925" s="623"/>
      <c r="AH1925" s="627"/>
      <c r="AI1925" s="708"/>
      <c r="AJ1925" s="634"/>
      <c r="AK1925" s="648" t="str">
        <f t="shared" si="669"/>
        <v/>
      </c>
      <c r="AL1925" s="651" t="str">
        <f t="shared" si="670"/>
        <v/>
      </c>
      <c r="AM1925" s="654"/>
      <c r="AN1925" s="657" t="str">
        <f>IFERROR(VLOOKUP(K1925,'【参考】数式用'!$A$2:$N$57,14,FALSE),"")</f>
        <v/>
      </c>
      <c r="AO1925" s="657" t="str">
        <f t="shared" si="671"/>
        <v/>
      </c>
      <c r="AP1925" s="711" t="str">
        <f t="shared" si="672"/>
        <v/>
      </c>
      <c r="AQ1925" s="711" t="str">
        <f t="shared" si="673"/>
        <v>キャリアパス要件Ⅰ・Ⅱ_</v>
      </c>
      <c r="AR1925" s="662" t="str">
        <f t="shared" si="674"/>
        <v>入力済</v>
      </c>
      <c r="AS1925" s="657" t="str">
        <f t="shared" si="675"/>
        <v/>
      </c>
      <c r="AT1925" s="662" t="str">
        <f t="shared" si="676"/>
        <v>入力済</v>
      </c>
      <c r="AU1925" s="662" t="str">
        <f t="shared" si="677"/>
        <v/>
      </c>
      <c r="AV1925" s="662" t="str">
        <f t="shared" si="678"/>
        <v/>
      </c>
      <c r="AW1925" s="657" t="str">
        <f t="shared" si="679"/>
        <v/>
      </c>
      <c r="AX1925" s="657" t="str">
        <f t="shared" si="680"/>
        <v>入力済</v>
      </c>
      <c r="AY1925" s="662" t="str">
        <f>IFERROR(VLOOKUP(K1925,'【参考】数式用'!$AR$3:$AS$49,2,FALSE),"")</f>
        <v/>
      </c>
      <c r="AZ1925" s="657" t="str">
        <f t="shared" si="681"/>
        <v/>
      </c>
      <c r="BA1925" s="657" t="str">
        <f t="shared" si="682"/>
        <v>入力済</v>
      </c>
      <c r="BB1925" s="662" t="str">
        <f>IFERROR(VLOOKUP(K1925,'【参考】数式用'!$AX$3:$AY$56,2,FALSE),"")</f>
        <v/>
      </c>
      <c r="BC1925" s="657" t="str">
        <f t="shared" si="683"/>
        <v/>
      </c>
      <c r="BD1925" s="657" t="str">
        <f t="shared" si="684"/>
        <v>入力済</v>
      </c>
      <c r="BE1925" s="657" t="str">
        <f t="shared" si="685"/>
        <v/>
      </c>
      <c r="BF1925" s="657" t="str">
        <f t="shared" si="686"/>
        <v/>
      </c>
      <c r="BG1925" s="657" t="str">
        <f t="shared" si="687"/>
        <v/>
      </c>
      <c r="BH1925" s="657" t="str">
        <f t="shared" si="688"/>
        <v/>
      </c>
      <c r="BI1925" s="657" t="str">
        <f t="shared" si="689"/>
        <v/>
      </c>
      <c r="BM1925" s="681" t="e">
        <f>VLOOKUP(K1925,'【参考】数式用'!$A$2:$O$57,15,FALSE)</f>
        <v>#N/A</v>
      </c>
    </row>
    <row r="1926" spans="1:65" ht="109.9" customHeight="1">
      <c r="A1926" s="506">
        <v>1915</v>
      </c>
      <c r="B1926" s="517" t="str">
        <f>IF(基本情報入力シート!B1954="","",基本情報入力シート!B1954)</f>
        <v/>
      </c>
      <c r="C1926" s="523"/>
      <c r="D1926" s="523"/>
      <c r="E1926" s="523"/>
      <c r="F1926" s="530"/>
      <c r="G1926" s="536" t="str">
        <f>IF(基本情報入力シート!L1954="","",基本情報入力シート!L1954)</f>
        <v/>
      </c>
      <c r="H1926" s="536" t="str">
        <f>IF(基本情報入力シート!Q1954="","",基本情報入力シート!Q1954)</f>
        <v/>
      </c>
      <c r="I1926" s="536" t="str">
        <f>IF(基本情報入力シート!V1954="","",基本情報入力シート!V1954)</f>
        <v/>
      </c>
      <c r="J1926" s="536" t="str">
        <f>IF(基本情報入力シート!W1954="","",基本情報入力シート!W1954)</f>
        <v/>
      </c>
      <c r="K1926" s="536" t="str">
        <f>IF(基本情報入力シート!Z1954="","",基本情報入力シート!Z1954)</f>
        <v/>
      </c>
      <c r="L1926" s="555" t="str">
        <f>IF(基本情報入力シート!AF1954=0,"",基本情報入力シート!AF1954)</f>
        <v/>
      </c>
      <c r="M1926" s="563" t="str">
        <f>IF(AND(基本情報入力シート!AG1954="",基本情報入力シート!AG1954=""),"",基本情報入力シート!AG1954)</f>
        <v/>
      </c>
      <c r="N1926" s="570"/>
      <c r="O1926" s="575" t="str">
        <f>IFERROR(VLOOKUP(K1926,'【参考】数式用'!$A$2:$M$57,MATCH(N1926,'【参考】数式用'!$G$3:$M$3,0)+6,0),"")</f>
        <v/>
      </c>
      <c r="P1926" s="583" t="s">
        <v>549</v>
      </c>
      <c r="Q1926" s="587"/>
      <c r="R1926" s="590" t="s">
        <v>71</v>
      </c>
      <c r="S1926" s="587"/>
      <c r="T1926" s="590" t="s">
        <v>743</v>
      </c>
      <c r="U1926" s="587"/>
      <c r="V1926" s="590" t="s">
        <v>71</v>
      </c>
      <c r="W1926" s="587"/>
      <c r="X1926" s="590" t="s">
        <v>560</v>
      </c>
      <c r="Y1926" s="590" t="s">
        <v>763</v>
      </c>
      <c r="Z1926" s="589" t="str">
        <f t="shared" si="667"/>
        <v/>
      </c>
      <c r="AA1926" s="594" t="s">
        <v>127</v>
      </c>
      <c r="AB1926" s="598" t="str">
        <f t="shared" si="668"/>
        <v/>
      </c>
      <c r="AC1926" s="603" t="str">
        <f>IFERROR(ROUNDDOWN(ROUNDDOWN(ROUND(L1926*VLOOKUP(K1926,'【参考】数式用'!$A$2:$M$57,MATCH("処遇改善加算Ⅳ",'【参考】数式用'!$G$3:$M$3,0)+6,0),0)*M1926,0)*Z1926*0.5,0),"")</f>
        <v/>
      </c>
      <c r="AD1926" s="609"/>
      <c r="AE1926" s="617"/>
      <c r="AF1926" s="617"/>
      <c r="AG1926" s="623"/>
      <c r="AH1926" s="627"/>
      <c r="AI1926" s="708"/>
      <c r="AJ1926" s="634"/>
      <c r="AK1926" s="648" t="str">
        <f t="shared" si="669"/>
        <v/>
      </c>
      <c r="AL1926" s="651" t="str">
        <f t="shared" si="670"/>
        <v/>
      </c>
      <c r="AM1926" s="654"/>
      <c r="AN1926" s="657" t="str">
        <f>IFERROR(VLOOKUP(K1926,'【参考】数式用'!$A$2:$N$57,14,FALSE),"")</f>
        <v/>
      </c>
      <c r="AO1926" s="657" t="str">
        <f t="shared" si="671"/>
        <v/>
      </c>
      <c r="AP1926" s="711" t="str">
        <f t="shared" si="672"/>
        <v/>
      </c>
      <c r="AQ1926" s="711" t="str">
        <f t="shared" si="673"/>
        <v>キャリアパス要件Ⅰ・Ⅱ_</v>
      </c>
      <c r="AR1926" s="662" t="str">
        <f t="shared" si="674"/>
        <v>入力済</v>
      </c>
      <c r="AS1926" s="657" t="str">
        <f t="shared" si="675"/>
        <v/>
      </c>
      <c r="AT1926" s="662" t="str">
        <f t="shared" si="676"/>
        <v>入力済</v>
      </c>
      <c r="AU1926" s="662" t="str">
        <f t="shared" si="677"/>
        <v/>
      </c>
      <c r="AV1926" s="662" t="str">
        <f t="shared" si="678"/>
        <v/>
      </c>
      <c r="AW1926" s="657" t="str">
        <f t="shared" si="679"/>
        <v/>
      </c>
      <c r="AX1926" s="657" t="str">
        <f t="shared" si="680"/>
        <v>入力済</v>
      </c>
      <c r="AY1926" s="662" t="str">
        <f>IFERROR(VLOOKUP(K1926,'【参考】数式用'!$AR$3:$AS$49,2,FALSE),"")</f>
        <v/>
      </c>
      <c r="AZ1926" s="657" t="str">
        <f t="shared" si="681"/>
        <v/>
      </c>
      <c r="BA1926" s="657" t="str">
        <f t="shared" si="682"/>
        <v>入力済</v>
      </c>
      <c r="BB1926" s="662" t="str">
        <f>IFERROR(VLOOKUP(K1926,'【参考】数式用'!$AX$3:$AY$56,2,FALSE),"")</f>
        <v/>
      </c>
      <c r="BC1926" s="657" t="str">
        <f t="shared" si="683"/>
        <v/>
      </c>
      <c r="BD1926" s="657" t="str">
        <f t="shared" si="684"/>
        <v>入力済</v>
      </c>
      <c r="BE1926" s="657" t="str">
        <f t="shared" si="685"/>
        <v/>
      </c>
      <c r="BF1926" s="657" t="str">
        <f t="shared" si="686"/>
        <v/>
      </c>
      <c r="BG1926" s="657" t="str">
        <f t="shared" si="687"/>
        <v/>
      </c>
      <c r="BH1926" s="657" t="str">
        <f t="shared" si="688"/>
        <v/>
      </c>
      <c r="BI1926" s="657" t="str">
        <f t="shared" si="689"/>
        <v/>
      </c>
      <c r="BM1926" s="681" t="e">
        <f>VLOOKUP(K1926,'【参考】数式用'!$A$2:$O$57,15,FALSE)</f>
        <v>#N/A</v>
      </c>
    </row>
    <row r="1927" spans="1:65" ht="109.9" customHeight="1">
      <c r="A1927" s="506">
        <v>1916</v>
      </c>
      <c r="B1927" s="517" t="str">
        <f>IF(基本情報入力シート!B1955="","",基本情報入力シート!B1955)</f>
        <v/>
      </c>
      <c r="C1927" s="523"/>
      <c r="D1927" s="523"/>
      <c r="E1927" s="523"/>
      <c r="F1927" s="530"/>
      <c r="G1927" s="536" t="str">
        <f>IF(基本情報入力シート!L1955="","",基本情報入力シート!L1955)</f>
        <v/>
      </c>
      <c r="H1927" s="536" t="str">
        <f>IF(基本情報入力シート!Q1955="","",基本情報入力シート!Q1955)</f>
        <v/>
      </c>
      <c r="I1927" s="536" t="str">
        <f>IF(基本情報入力シート!V1955="","",基本情報入力シート!V1955)</f>
        <v/>
      </c>
      <c r="J1927" s="536" t="str">
        <f>IF(基本情報入力シート!W1955="","",基本情報入力シート!W1955)</f>
        <v/>
      </c>
      <c r="K1927" s="536" t="str">
        <f>IF(基本情報入力シート!Z1955="","",基本情報入力シート!Z1955)</f>
        <v/>
      </c>
      <c r="L1927" s="555" t="str">
        <f>IF(基本情報入力シート!AF1955=0,"",基本情報入力シート!AF1955)</f>
        <v/>
      </c>
      <c r="M1927" s="563" t="str">
        <f>IF(AND(基本情報入力シート!AG1955="",基本情報入力シート!AG1955=""),"",基本情報入力シート!AG1955)</f>
        <v/>
      </c>
      <c r="N1927" s="570"/>
      <c r="O1927" s="575" t="str">
        <f>IFERROR(VLOOKUP(K1927,'【参考】数式用'!$A$2:$M$57,MATCH(N1927,'【参考】数式用'!$G$3:$M$3,0)+6,0),"")</f>
        <v/>
      </c>
      <c r="P1927" s="583" t="s">
        <v>549</v>
      </c>
      <c r="Q1927" s="587"/>
      <c r="R1927" s="590" t="s">
        <v>71</v>
      </c>
      <c r="S1927" s="587"/>
      <c r="T1927" s="590" t="s">
        <v>743</v>
      </c>
      <c r="U1927" s="587"/>
      <c r="V1927" s="590" t="s">
        <v>71</v>
      </c>
      <c r="W1927" s="587"/>
      <c r="X1927" s="590" t="s">
        <v>560</v>
      </c>
      <c r="Y1927" s="590" t="s">
        <v>763</v>
      </c>
      <c r="Z1927" s="589" t="str">
        <f t="shared" si="667"/>
        <v/>
      </c>
      <c r="AA1927" s="594" t="s">
        <v>127</v>
      </c>
      <c r="AB1927" s="598" t="str">
        <f t="shared" si="668"/>
        <v/>
      </c>
      <c r="AC1927" s="603" t="str">
        <f>IFERROR(ROUNDDOWN(ROUNDDOWN(ROUND(L1927*VLOOKUP(K1927,'【参考】数式用'!$A$2:$M$57,MATCH("処遇改善加算Ⅳ",'【参考】数式用'!$G$3:$M$3,0)+6,0),0)*M1927,0)*Z1927*0.5,0),"")</f>
        <v/>
      </c>
      <c r="AD1927" s="609"/>
      <c r="AE1927" s="617"/>
      <c r="AF1927" s="617"/>
      <c r="AG1927" s="623"/>
      <c r="AH1927" s="627"/>
      <c r="AI1927" s="708"/>
      <c r="AJ1927" s="634"/>
      <c r="AK1927" s="648" t="str">
        <f t="shared" si="669"/>
        <v/>
      </c>
      <c r="AL1927" s="651" t="str">
        <f t="shared" si="670"/>
        <v/>
      </c>
      <c r="AM1927" s="654"/>
      <c r="AN1927" s="657" t="str">
        <f>IFERROR(VLOOKUP(K1927,'【参考】数式用'!$A$2:$N$57,14,FALSE),"")</f>
        <v/>
      </c>
      <c r="AO1927" s="657" t="str">
        <f t="shared" si="671"/>
        <v/>
      </c>
      <c r="AP1927" s="711" t="str">
        <f t="shared" si="672"/>
        <v/>
      </c>
      <c r="AQ1927" s="711" t="str">
        <f t="shared" si="673"/>
        <v>キャリアパス要件Ⅰ・Ⅱ_</v>
      </c>
      <c r="AR1927" s="662" t="str">
        <f t="shared" si="674"/>
        <v>入力済</v>
      </c>
      <c r="AS1927" s="657" t="str">
        <f t="shared" si="675"/>
        <v/>
      </c>
      <c r="AT1927" s="662" t="str">
        <f t="shared" si="676"/>
        <v>入力済</v>
      </c>
      <c r="AU1927" s="662" t="str">
        <f t="shared" si="677"/>
        <v/>
      </c>
      <c r="AV1927" s="662" t="str">
        <f t="shared" si="678"/>
        <v/>
      </c>
      <c r="AW1927" s="657" t="str">
        <f t="shared" si="679"/>
        <v/>
      </c>
      <c r="AX1927" s="657" t="str">
        <f t="shared" si="680"/>
        <v>入力済</v>
      </c>
      <c r="AY1927" s="662" t="str">
        <f>IFERROR(VLOOKUP(K1927,'【参考】数式用'!$AR$3:$AS$49,2,FALSE),"")</f>
        <v/>
      </c>
      <c r="AZ1927" s="657" t="str">
        <f t="shared" si="681"/>
        <v/>
      </c>
      <c r="BA1927" s="657" t="str">
        <f t="shared" si="682"/>
        <v>入力済</v>
      </c>
      <c r="BB1927" s="662" t="str">
        <f>IFERROR(VLOOKUP(K1927,'【参考】数式用'!$AX$3:$AY$56,2,FALSE),"")</f>
        <v/>
      </c>
      <c r="BC1927" s="657" t="str">
        <f t="shared" si="683"/>
        <v/>
      </c>
      <c r="BD1927" s="657" t="str">
        <f t="shared" si="684"/>
        <v>入力済</v>
      </c>
      <c r="BE1927" s="657" t="str">
        <f t="shared" si="685"/>
        <v/>
      </c>
      <c r="BF1927" s="657" t="str">
        <f t="shared" si="686"/>
        <v/>
      </c>
      <c r="BG1927" s="657" t="str">
        <f t="shared" si="687"/>
        <v/>
      </c>
      <c r="BH1927" s="657" t="str">
        <f t="shared" si="688"/>
        <v/>
      </c>
      <c r="BI1927" s="657" t="str">
        <f t="shared" si="689"/>
        <v/>
      </c>
      <c r="BM1927" s="681" t="e">
        <f>VLOOKUP(K1927,'【参考】数式用'!$A$2:$O$57,15,FALSE)</f>
        <v>#N/A</v>
      </c>
    </row>
    <row r="1928" spans="1:65" ht="109.9" customHeight="1">
      <c r="A1928" s="506">
        <v>1917</v>
      </c>
      <c r="B1928" s="517" t="str">
        <f>IF(基本情報入力シート!B1956="","",基本情報入力シート!B1956)</f>
        <v/>
      </c>
      <c r="C1928" s="523"/>
      <c r="D1928" s="523"/>
      <c r="E1928" s="523"/>
      <c r="F1928" s="530"/>
      <c r="G1928" s="536" t="str">
        <f>IF(基本情報入力シート!L1956="","",基本情報入力シート!L1956)</f>
        <v/>
      </c>
      <c r="H1928" s="536" t="str">
        <f>IF(基本情報入力シート!Q1956="","",基本情報入力シート!Q1956)</f>
        <v/>
      </c>
      <c r="I1928" s="536" t="str">
        <f>IF(基本情報入力シート!V1956="","",基本情報入力シート!V1956)</f>
        <v/>
      </c>
      <c r="J1928" s="536" t="str">
        <f>IF(基本情報入力シート!W1956="","",基本情報入力シート!W1956)</f>
        <v/>
      </c>
      <c r="K1928" s="536" t="str">
        <f>IF(基本情報入力シート!Z1956="","",基本情報入力シート!Z1956)</f>
        <v/>
      </c>
      <c r="L1928" s="555" t="str">
        <f>IF(基本情報入力シート!AF1956=0,"",基本情報入力シート!AF1956)</f>
        <v/>
      </c>
      <c r="M1928" s="563" t="str">
        <f>IF(AND(基本情報入力シート!AG1956="",基本情報入力シート!AG1956=""),"",基本情報入力シート!AG1956)</f>
        <v/>
      </c>
      <c r="N1928" s="570"/>
      <c r="O1928" s="575" t="str">
        <f>IFERROR(VLOOKUP(K1928,'【参考】数式用'!$A$2:$M$57,MATCH(N1928,'【参考】数式用'!$G$3:$M$3,0)+6,0),"")</f>
        <v/>
      </c>
      <c r="P1928" s="583" t="s">
        <v>549</v>
      </c>
      <c r="Q1928" s="587"/>
      <c r="R1928" s="590" t="s">
        <v>71</v>
      </c>
      <c r="S1928" s="587"/>
      <c r="T1928" s="590" t="s">
        <v>743</v>
      </c>
      <c r="U1928" s="587"/>
      <c r="V1928" s="590" t="s">
        <v>71</v>
      </c>
      <c r="W1928" s="587"/>
      <c r="X1928" s="590" t="s">
        <v>560</v>
      </c>
      <c r="Y1928" s="590" t="s">
        <v>763</v>
      </c>
      <c r="Z1928" s="589" t="str">
        <f t="shared" si="667"/>
        <v/>
      </c>
      <c r="AA1928" s="594" t="s">
        <v>127</v>
      </c>
      <c r="AB1928" s="598" t="str">
        <f t="shared" si="668"/>
        <v/>
      </c>
      <c r="AC1928" s="603" t="str">
        <f>IFERROR(ROUNDDOWN(ROUNDDOWN(ROUND(L1928*VLOOKUP(K1928,'【参考】数式用'!$A$2:$M$57,MATCH("処遇改善加算Ⅳ",'【参考】数式用'!$G$3:$M$3,0)+6,0),0)*M1928,0)*Z1928*0.5,0),"")</f>
        <v/>
      </c>
      <c r="AD1928" s="609"/>
      <c r="AE1928" s="617"/>
      <c r="AF1928" s="617"/>
      <c r="AG1928" s="623"/>
      <c r="AH1928" s="627"/>
      <c r="AI1928" s="708"/>
      <c r="AJ1928" s="634"/>
      <c r="AK1928" s="648" t="str">
        <f t="shared" si="669"/>
        <v/>
      </c>
      <c r="AL1928" s="651" t="str">
        <f t="shared" si="670"/>
        <v/>
      </c>
      <c r="AM1928" s="654"/>
      <c r="AN1928" s="657" t="str">
        <f>IFERROR(VLOOKUP(K1928,'【参考】数式用'!$A$2:$N$57,14,FALSE),"")</f>
        <v/>
      </c>
      <c r="AO1928" s="657" t="str">
        <f t="shared" si="671"/>
        <v/>
      </c>
      <c r="AP1928" s="711" t="str">
        <f t="shared" si="672"/>
        <v/>
      </c>
      <c r="AQ1928" s="711" t="str">
        <f t="shared" si="673"/>
        <v>キャリアパス要件Ⅰ・Ⅱ_</v>
      </c>
      <c r="AR1928" s="662" t="str">
        <f t="shared" si="674"/>
        <v>入力済</v>
      </c>
      <c r="AS1928" s="657" t="str">
        <f t="shared" si="675"/>
        <v/>
      </c>
      <c r="AT1928" s="662" t="str">
        <f t="shared" si="676"/>
        <v>入力済</v>
      </c>
      <c r="AU1928" s="662" t="str">
        <f t="shared" si="677"/>
        <v/>
      </c>
      <c r="AV1928" s="662" t="str">
        <f t="shared" si="678"/>
        <v/>
      </c>
      <c r="AW1928" s="657" t="str">
        <f t="shared" si="679"/>
        <v/>
      </c>
      <c r="AX1928" s="657" t="str">
        <f t="shared" si="680"/>
        <v>入力済</v>
      </c>
      <c r="AY1928" s="662" t="str">
        <f>IFERROR(VLOOKUP(K1928,'【参考】数式用'!$AR$3:$AS$49,2,FALSE),"")</f>
        <v/>
      </c>
      <c r="AZ1928" s="657" t="str">
        <f t="shared" si="681"/>
        <v/>
      </c>
      <c r="BA1928" s="657" t="str">
        <f t="shared" si="682"/>
        <v>入力済</v>
      </c>
      <c r="BB1928" s="662" t="str">
        <f>IFERROR(VLOOKUP(K1928,'【参考】数式用'!$AX$3:$AY$56,2,FALSE),"")</f>
        <v/>
      </c>
      <c r="BC1928" s="657" t="str">
        <f t="shared" si="683"/>
        <v/>
      </c>
      <c r="BD1928" s="657" t="str">
        <f t="shared" si="684"/>
        <v>入力済</v>
      </c>
      <c r="BE1928" s="657" t="str">
        <f t="shared" si="685"/>
        <v/>
      </c>
      <c r="BF1928" s="657" t="str">
        <f t="shared" si="686"/>
        <v/>
      </c>
      <c r="BG1928" s="657" t="str">
        <f t="shared" si="687"/>
        <v/>
      </c>
      <c r="BH1928" s="657" t="str">
        <f t="shared" si="688"/>
        <v/>
      </c>
      <c r="BI1928" s="657" t="str">
        <f t="shared" si="689"/>
        <v/>
      </c>
      <c r="BM1928" s="681" t="e">
        <f>VLOOKUP(K1928,'【参考】数式用'!$A$2:$O$57,15,FALSE)</f>
        <v>#N/A</v>
      </c>
    </row>
    <row r="1929" spans="1:65" ht="109.9" customHeight="1">
      <c r="A1929" s="506">
        <v>1918</v>
      </c>
      <c r="B1929" s="517" t="str">
        <f>IF(基本情報入力シート!B1957="","",基本情報入力シート!B1957)</f>
        <v/>
      </c>
      <c r="C1929" s="523"/>
      <c r="D1929" s="523"/>
      <c r="E1929" s="523"/>
      <c r="F1929" s="530"/>
      <c r="G1929" s="536" t="str">
        <f>IF(基本情報入力シート!L1957="","",基本情報入力シート!L1957)</f>
        <v/>
      </c>
      <c r="H1929" s="536" t="str">
        <f>IF(基本情報入力シート!Q1957="","",基本情報入力シート!Q1957)</f>
        <v/>
      </c>
      <c r="I1929" s="536" t="str">
        <f>IF(基本情報入力シート!V1957="","",基本情報入力シート!V1957)</f>
        <v/>
      </c>
      <c r="J1929" s="536" t="str">
        <f>IF(基本情報入力シート!W1957="","",基本情報入力シート!W1957)</f>
        <v/>
      </c>
      <c r="K1929" s="536" t="str">
        <f>IF(基本情報入力シート!Z1957="","",基本情報入力シート!Z1957)</f>
        <v/>
      </c>
      <c r="L1929" s="555" t="str">
        <f>IF(基本情報入力シート!AF1957=0,"",基本情報入力シート!AF1957)</f>
        <v/>
      </c>
      <c r="M1929" s="563" t="str">
        <f>IF(AND(基本情報入力シート!AG1957="",基本情報入力シート!AG1957=""),"",基本情報入力シート!AG1957)</f>
        <v/>
      </c>
      <c r="N1929" s="570"/>
      <c r="O1929" s="575" t="str">
        <f>IFERROR(VLOOKUP(K1929,'【参考】数式用'!$A$2:$M$57,MATCH(N1929,'【参考】数式用'!$G$3:$M$3,0)+6,0),"")</f>
        <v/>
      </c>
      <c r="P1929" s="583" t="s">
        <v>549</v>
      </c>
      <c r="Q1929" s="587"/>
      <c r="R1929" s="590" t="s">
        <v>71</v>
      </c>
      <c r="S1929" s="587"/>
      <c r="T1929" s="590" t="s">
        <v>743</v>
      </c>
      <c r="U1929" s="587"/>
      <c r="V1929" s="590" t="s">
        <v>71</v>
      </c>
      <c r="W1929" s="587"/>
      <c r="X1929" s="590" t="s">
        <v>560</v>
      </c>
      <c r="Y1929" s="590" t="s">
        <v>763</v>
      </c>
      <c r="Z1929" s="589" t="str">
        <f t="shared" si="667"/>
        <v/>
      </c>
      <c r="AA1929" s="594" t="s">
        <v>127</v>
      </c>
      <c r="AB1929" s="598" t="str">
        <f t="shared" si="668"/>
        <v/>
      </c>
      <c r="AC1929" s="603" t="str">
        <f>IFERROR(ROUNDDOWN(ROUNDDOWN(ROUND(L1929*VLOOKUP(K1929,'【参考】数式用'!$A$2:$M$57,MATCH("処遇改善加算Ⅳ",'【参考】数式用'!$G$3:$M$3,0)+6,0),0)*M1929,0)*Z1929*0.5,0),"")</f>
        <v/>
      </c>
      <c r="AD1929" s="609"/>
      <c r="AE1929" s="617"/>
      <c r="AF1929" s="617"/>
      <c r="AG1929" s="623"/>
      <c r="AH1929" s="627"/>
      <c r="AI1929" s="708"/>
      <c r="AJ1929" s="634"/>
      <c r="AK1929" s="648" t="str">
        <f t="shared" si="669"/>
        <v/>
      </c>
      <c r="AL1929" s="651" t="str">
        <f t="shared" si="670"/>
        <v/>
      </c>
      <c r="AM1929" s="654"/>
      <c r="AN1929" s="657" t="str">
        <f>IFERROR(VLOOKUP(K1929,'【参考】数式用'!$A$2:$N$57,14,FALSE),"")</f>
        <v/>
      </c>
      <c r="AO1929" s="657" t="str">
        <f t="shared" si="671"/>
        <v/>
      </c>
      <c r="AP1929" s="711" t="str">
        <f t="shared" si="672"/>
        <v/>
      </c>
      <c r="AQ1929" s="711" t="str">
        <f t="shared" si="673"/>
        <v>キャリアパス要件Ⅰ・Ⅱ_</v>
      </c>
      <c r="AR1929" s="662" t="str">
        <f t="shared" si="674"/>
        <v>入力済</v>
      </c>
      <c r="AS1929" s="657" t="str">
        <f t="shared" si="675"/>
        <v/>
      </c>
      <c r="AT1929" s="662" t="str">
        <f t="shared" si="676"/>
        <v>入力済</v>
      </c>
      <c r="AU1929" s="662" t="str">
        <f t="shared" si="677"/>
        <v/>
      </c>
      <c r="AV1929" s="662" t="str">
        <f t="shared" si="678"/>
        <v/>
      </c>
      <c r="AW1929" s="657" t="str">
        <f t="shared" si="679"/>
        <v/>
      </c>
      <c r="AX1929" s="657" t="str">
        <f t="shared" si="680"/>
        <v>入力済</v>
      </c>
      <c r="AY1929" s="662" t="str">
        <f>IFERROR(VLOOKUP(K1929,'【参考】数式用'!$AR$3:$AS$49,2,FALSE),"")</f>
        <v/>
      </c>
      <c r="AZ1929" s="657" t="str">
        <f t="shared" si="681"/>
        <v/>
      </c>
      <c r="BA1929" s="657" t="str">
        <f t="shared" si="682"/>
        <v>入力済</v>
      </c>
      <c r="BB1929" s="662" t="str">
        <f>IFERROR(VLOOKUP(K1929,'【参考】数式用'!$AX$3:$AY$56,2,FALSE),"")</f>
        <v/>
      </c>
      <c r="BC1929" s="657" t="str">
        <f t="shared" si="683"/>
        <v/>
      </c>
      <c r="BD1929" s="657" t="str">
        <f t="shared" si="684"/>
        <v>入力済</v>
      </c>
      <c r="BE1929" s="657" t="str">
        <f t="shared" si="685"/>
        <v/>
      </c>
      <c r="BF1929" s="657" t="str">
        <f t="shared" si="686"/>
        <v/>
      </c>
      <c r="BG1929" s="657" t="str">
        <f t="shared" si="687"/>
        <v/>
      </c>
      <c r="BH1929" s="657" t="str">
        <f t="shared" si="688"/>
        <v/>
      </c>
      <c r="BI1929" s="657" t="str">
        <f t="shared" si="689"/>
        <v/>
      </c>
      <c r="BM1929" s="681" t="e">
        <f>VLOOKUP(K1929,'【参考】数式用'!$A$2:$O$57,15,FALSE)</f>
        <v>#N/A</v>
      </c>
    </row>
    <row r="1930" spans="1:65" ht="109.9" customHeight="1">
      <c r="A1930" s="506">
        <v>1919</v>
      </c>
      <c r="B1930" s="517" t="str">
        <f>IF(基本情報入力シート!B1958="","",基本情報入力シート!B1958)</f>
        <v/>
      </c>
      <c r="C1930" s="523"/>
      <c r="D1930" s="523"/>
      <c r="E1930" s="523"/>
      <c r="F1930" s="530"/>
      <c r="G1930" s="536" t="str">
        <f>IF(基本情報入力シート!L1958="","",基本情報入力シート!L1958)</f>
        <v/>
      </c>
      <c r="H1930" s="536" t="str">
        <f>IF(基本情報入力シート!Q1958="","",基本情報入力シート!Q1958)</f>
        <v/>
      </c>
      <c r="I1930" s="536" t="str">
        <f>IF(基本情報入力シート!V1958="","",基本情報入力シート!V1958)</f>
        <v/>
      </c>
      <c r="J1930" s="536" t="str">
        <f>IF(基本情報入力シート!W1958="","",基本情報入力シート!W1958)</f>
        <v/>
      </c>
      <c r="K1930" s="536" t="str">
        <f>IF(基本情報入力シート!Z1958="","",基本情報入力シート!Z1958)</f>
        <v/>
      </c>
      <c r="L1930" s="555" t="str">
        <f>IF(基本情報入力シート!AF1958=0,"",基本情報入力シート!AF1958)</f>
        <v/>
      </c>
      <c r="M1930" s="563" t="str">
        <f>IF(AND(基本情報入力シート!AG1958="",基本情報入力シート!AG1958=""),"",基本情報入力シート!AG1958)</f>
        <v/>
      </c>
      <c r="N1930" s="570"/>
      <c r="O1930" s="575" t="str">
        <f>IFERROR(VLOOKUP(K1930,'【参考】数式用'!$A$2:$M$57,MATCH(N1930,'【参考】数式用'!$G$3:$M$3,0)+6,0),"")</f>
        <v/>
      </c>
      <c r="P1930" s="583" t="s">
        <v>549</v>
      </c>
      <c r="Q1930" s="587"/>
      <c r="R1930" s="590" t="s">
        <v>71</v>
      </c>
      <c r="S1930" s="587"/>
      <c r="T1930" s="590" t="s">
        <v>743</v>
      </c>
      <c r="U1930" s="587"/>
      <c r="V1930" s="590" t="s">
        <v>71</v>
      </c>
      <c r="W1930" s="587"/>
      <c r="X1930" s="590" t="s">
        <v>560</v>
      </c>
      <c r="Y1930" s="590" t="s">
        <v>763</v>
      </c>
      <c r="Z1930" s="589" t="str">
        <f t="shared" si="667"/>
        <v/>
      </c>
      <c r="AA1930" s="594" t="s">
        <v>127</v>
      </c>
      <c r="AB1930" s="598" t="str">
        <f t="shared" si="668"/>
        <v/>
      </c>
      <c r="AC1930" s="603" t="str">
        <f>IFERROR(ROUNDDOWN(ROUNDDOWN(ROUND(L1930*VLOOKUP(K1930,'【参考】数式用'!$A$2:$M$57,MATCH("処遇改善加算Ⅳ",'【参考】数式用'!$G$3:$M$3,0)+6,0),0)*M1930,0)*Z1930*0.5,0),"")</f>
        <v/>
      </c>
      <c r="AD1930" s="609"/>
      <c r="AE1930" s="617"/>
      <c r="AF1930" s="617"/>
      <c r="AG1930" s="623"/>
      <c r="AH1930" s="627"/>
      <c r="AI1930" s="708"/>
      <c r="AJ1930" s="634"/>
      <c r="AK1930" s="648" t="str">
        <f t="shared" si="669"/>
        <v/>
      </c>
      <c r="AL1930" s="651" t="str">
        <f t="shared" si="670"/>
        <v/>
      </c>
      <c r="AM1930" s="654"/>
      <c r="AN1930" s="657" t="str">
        <f>IFERROR(VLOOKUP(K1930,'【参考】数式用'!$A$2:$N$57,14,FALSE),"")</f>
        <v/>
      </c>
      <c r="AO1930" s="657" t="str">
        <f t="shared" si="671"/>
        <v/>
      </c>
      <c r="AP1930" s="711" t="str">
        <f t="shared" si="672"/>
        <v/>
      </c>
      <c r="AQ1930" s="711" t="str">
        <f t="shared" si="673"/>
        <v>キャリアパス要件Ⅰ・Ⅱ_</v>
      </c>
      <c r="AR1930" s="662" t="str">
        <f t="shared" si="674"/>
        <v>入力済</v>
      </c>
      <c r="AS1930" s="657" t="str">
        <f t="shared" si="675"/>
        <v/>
      </c>
      <c r="AT1930" s="662" t="str">
        <f t="shared" si="676"/>
        <v>入力済</v>
      </c>
      <c r="AU1930" s="662" t="str">
        <f t="shared" si="677"/>
        <v/>
      </c>
      <c r="AV1930" s="662" t="str">
        <f t="shared" si="678"/>
        <v/>
      </c>
      <c r="AW1930" s="657" t="str">
        <f t="shared" si="679"/>
        <v/>
      </c>
      <c r="AX1930" s="657" t="str">
        <f t="shared" si="680"/>
        <v>入力済</v>
      </c>
      <c r="AY1930" s="662" t="str">
        <f>IFERROR(VLOOKUP(K1930,'【参考】数式用'!$AR$3:$AS$49,2,FALSE),"")</f>
        <v/>
      </c>
      <c r="AZ1930" s="657" t="str">
        <f t="shared" si="681"/>
        <v/>
      </c>
      <c r="BA1930" s="657" t="str">
        <f t="shared" si="682"/>
        <v>入力済</v>
      </c>
      <c r="BB1930" s="662" t="str">
        <f>IFERROR(VLOOKUP(K1930,'【参考】数式用'!$AX$3:$AY$56,2,FALSE),"")</f>
        <v/>
      </c>
      <c r="BC1930" s="657" t="str">
        <f t="shared" si="683"/>
        <v/>
      </c>
      <c r="BD1930" s="657" t="str">
        <f t="shared" si="684"/>
        <v>入力済</v>
      </c>
      <c r="BE1930" s="657" t="str">
        <f t="shared" si="685"/>
        <v/>
      </c>
      <c r="BF1930" s="657" t="str">
        <f t="shared" si="686"/>
        <v/>
      </c>
      <c r="BG1930" s="657" t="str">
        <f t="shared" si="687"/>
        <v/>
      </c>
      <c r="BH1930" s="657" t="str">
        <f t="shared" si="688"/>
        <v/>
      </c>
      <c r="BI1930" s="657" t="str">
        <f t="shared" si="689"/>
        <v/>
      </c>
      <c r="BM1930" s="681" t="e">
        <f>VLOOKUP(K1930,'【参考】数式用'!$A$2:$O$57,15,FALSE)</f>
        <v>#N/A</v>
      </c>
    </row>
    <row r="1931" spans="1:65" ht="109.9" customHeight="1">
      <c r="A1931" s="506">
        <v>1920</v>
      </c>
      <c r="B1931" s="517" t="str">
        <f>IF(基本情報入力シート!B1959="","",基本情報入力シート!B1959)</f>
        <v/>
      </c>
      <c r="C1931" s="523"/>
      <c r="D1931" s="523"/>
      <c r="E1931" s="523"/>
      <c r="F1931" s="530"/>
      <c r="G1931" s="536" t="str">
        <f>IF(基本情報入力シート!L1959="","",基本情報入力シート!L1959)</f>
        <v/>
      </c>
      <c r="H1931" s="536" t="str">
        <f>IF(基本情報入力シート!Q1959="","",基本情報入力シート!Q1959)</f>
        <v/>
      </c>
      <c r="I1931" s="536" t="str">
        <f>IF(基本情報入力シート!V1959="","",基本情報入力シート!V1959)</f>
        <v/>
      </c>
      <c r="J1931" s="536" t="str">
        <f>IF(基本情報入力シート!W1959="","",基本情報入力シート!W1959)</f>
        <v/>
      </c>
      <c r="K1931" s="536" t="str">
        <f>IF(基本情報入力シート!Z1959="","",基本情報入力シート!Z1959)</f>
        <v/>
      </c>
      <c r="L1931" s="555" t="str">
        <f>IF(基本情報入力シート!AF1959=0,"",基本情報入力シート!AF1959)</f>
        <v/>
      </c>
      <c r="M1931" s="563" t="str">
        <f>IF(AND(基本情報入力シート!AG1959="",基本情報入力シート!AG1959=""),"",基本情報入力シート!AG1959)</f>
        <v/>
      </c>
      <c r="N1931" s="570"/>
      <c r="O1931" s="575" t="str">
        <f>IFERROR(VLOOKUP(K1931,'【参考】数式用'!$A$2:$M$57,MATCH(N1931,'【参考】数式用'!$G$3:$M$3,0)+6,0),"")</f>
        <v/>
      </c>
      <c r="P1931" s="583" t="s">
        <v>549</v>
      </c>
      <c r="Q1931" s="587"/>
      <c r="R1931" s="590" t="s">
        <v>71</v>
      </c>
      <c r="S1931" s="587"/>
      <c r="T1931" s="590" t="s">
        <v>743</v>
      </c>
      <c r="U1931" s="587"/>
      <c r="V1931" s="590" t="s">
        <v>71</v>
      </c>
      <c r="W1931" s="587"/>
      <c r="X1931" s="590" t="s">
        <v>560</v>
      </c>
      <c r="Y1931" s="590" t="s">
        <v>763</v>
      </c>
      <c r="Z1931" s="589" t="str">
        <f t="shared" si="667"/>
        <v/>
      </c>
      <c r="AA1931" s="594" t="s">
        <v>127</v>
      </c>
      <c r="AB1931" s="598" t="str">
        <f t="shared" si="668"/>
        <v/>
      </c>
      <c r="AC1931" s="603" t="str">
        <f>IFERROR(ROUNDDOWN(ROUNDDOWN(ROUND(L1931*VLOOKUP(K1931,'【参考】数式用'!$A$2:$M$57,MATCH("処遇改善加算Ⅳ",'【参考】数式用'!$G$3:$M$3,0)+6,0),0)*M1931,0)*Z1931*0.5,0),"")</f>
        <v/>
      </c>
      <c r="AD1931" s="609"/>
      <c r="AE1931" s="617"/>
      <c r="AF1931" s="617"/>
      <c r="AG1931" s="623"/>
      <c r="AH1931" s="627"/>
      <c r="AI1931" s="708"/>
      <c r="AJ1931" s="634"/>
      <c r="AK1931" s="648" t="str">
        <f t="shared" si="669"/>
        <v/>
      </c>
      <c r="AL1931" s="651" t="str">
        <f t="shared" si="670"/>
        <v/>
      </c>
      <c r="AM1931" s="654"/>
      <c r="AN1931" s="657" t="str">
        <f>IFERROR(VLOOKUP(K1931,'【参考】数式用'!$A$2:$N$57,14,FALSE),"")</f>
        <v/>
      </c>
      <c r="AO1931" s="657" t="str">
        <f t="shared" si="671"/>
        <v/>
      </c>
      <c r="AP1931" s="711" t="str">
        <f t="shared" si="672"/>
        <v/>
      </c>
      <c r="AQ1931" s="711" t="str">
        <f t="shared" si="673"/>
        <v>キャリアパス要件Ⅰ・Ⅱ_</v>
      </c>
      <c r="AR1931" s="662" t="str">
        <f t="shared" si="674"/>
        <v>入力済</v>
      </c>
      <c r="AS1931" s="657" t="str">
        <f t="shared" si="675"/>
        <v/>
      </c>
      <c r="AT1931" s="662" t="str">
        <f t="shared" si="676"/>
        <v>入力済</v>
      </c>
      <c r="AU1931" s="662" t="str">
        <f t="shared" si="677"/>
        <v/>
      </c>
      <c r="AV1931" s="662" t="str">
        <f t="shared" si="678"/>
        <v/>
      </c>
      <c r="AW1931" s="657" t="str">
        <f t="shared" si="679"/>
        <v/>
      </c>
      <c r="AX1931" s="657" t="str">
        <f t="shared" si="680"/>
        <v>入力済</v>
      </c>
      <c r="AY1931" s="662" t="str">
        <f>IFERROR(VLOOKUP(K1931,'【参考】数式用'!$AR$3:$AS$49,2,FALSE),"")</f>
        <v/>
      </c>
      <c r="AZ1931" s="657" t="str">
        <f t="shared" si="681"/>
        <v/>
      </c>
      <c r="BA1931" s="657" t="str">
        <f t="shared" si="682"/>
        <v>入力済</v>
      </c>
      <c r="BB1931" s="662" t="str">
        <f>IFERROR(VLOOKUP(K1931,'【参考】数式用'!$AX$3:$AY$56,2,FALSE),"")</f>
        <v/>
      </c>
      <c r="BC1931" s="657" t="str">
        <f t="shared" si="683"/>
        <v/>
      </c>
      <c r="BD1931" s="657" t="str">
        <f t="shared" si="684"/>
        <v>入力済</v>
      </c>
      <c r="BE1931" s="657" t="str">
        <f t="shared" si="685"/>
        <v/>
      </c>
      <c r="BF1931" s="657" t="str">
        <f t="shared" si="686"/>
        <v/>
      </c>
      <c r="BG1931" s="657" t="str">
        <f t="shared" si="687"/>
        <v/>
      </c>
      <c r="BH1931" s="657" t="str">
        <f t="shared" si="688"/>
        <v/>
      </c>
      <c r="BI1931" s="657" t="str">
        <f t="shared" si="689"/>
        <v/>
      </c>
      <c r="BM1931" s="681" t="e">
        <f>VLOOKUP(K1931,'【参考】数式用'!$A$2:$O$57,15,FALSE)</f>
        <v>#N/A</v>
      </c>
    </row>
    <row r="1932" spans="1:65" ht="109.9" customHeight="1">
      <c r="A1932" s="506">
        <v>1921</v>
      </c>
      <c r="B1932" s="517" t="str">
        <f>IF(基本情報入力シート!B1960="","",基本情報入力シート!B1960)</f>
        <v/>
      </c>
      <c r="C1932" s="523"/>
      <c r="D1932" s="523"/>
      <c r="E1932" s="523"/>
      <c r="F1932" s="530"/>
      <c r="G1932" s="536" t="str">
        <f>IF(基本情報入力シート!L1960="","",基本情報入力シート!L1960)</f>
        <v/>
      </c>
      <c r="H1932" s="536" t="str">
        <f>IF(基本情報入力シート!Q1960="","",基本情報入力シート!Q1960)</f>
        <v/>
      </c>
      <c r="I1932" s="536" t="str">
        <f>IF(基本情報入力シート!V1960="","",基本情報入力シート!V1960)</f>
        <v/>
      </c>
      <c r="J1932" s="536" t="str">
        <f>IF(基本情報入力シート!W1960="","",基本情報入力シート!W1960)</f>
        <v/>
      </c>
      <c r="K1932" s="536" t="str">
        <f>IF(基本情報入力シート!Z1960="","",基本情報入力シート!Z1960)</f>
        <v/>
      </c>
      <c r="L1932" s="555" t="str">
        <f>IF(基本情報入力シート!AF1960=0,"",基本情報入力シート!AF1960)</f>
        <v/>
      </c>
      <c r="M1932" s="563" t="str">
        <f>IF(AND(基本情報入力シート!AG1960="",基本情報入力シート!AG1960=""),"",基本情報入力シート!AG1960)</f>
        <v/>
      </c>
      <c r="N1932" s="570"/>
      <c r="O1932" s="575" t="str">
        <f>IFERROR(VLOOKUP(K1932,'【参考】数式用'!$A$2:$M$57,MATCH(N1932,'【参考】数式用'!$G$3:$M$3,0)+6,0),"")</f>
        <v/>
      </c>
      <c r="P1932" s="583" t="s">
        <v>549</v>
      </c>
      <c r="Q1932" s="587"/>
      <c r="R1932" s="590" t="s">
        <v>71</v>
      </c>
      <c r="S1932" s="587"/>
      <c r="T1932" s="590" t="s">
        <v>743</v>
      </c>
      <c r="U1932" s="587"/>
      <c r="V1932" s="590" t="s">
        <v>71</v>
      </c>
      <c r="W1932" s="587"/>
      <c r="X1932" s="590" t="s">
        <v>560</v>
      </c>
      <c r="Y1932" s="590" t="s">
        <v>763</v>
      </c>
      <c r="Z1932" s="589" t="str">
        <f t="shared" ref="Z1932:Z1995" si="690">IF(Q1932&gt;=1,(U1932*12+W1932)-(Q1932*12+S1932)+1,"")</f>
        <v/>
      </c>
      <c r="AA1932" s="594" t="s">
        <v>127</v>
      </c>
      <c r="AB1932" s="598" t="str">
        <f t="shared" ref="AB1932:AB1995" si="691">IFERROR(ROUNDDOWN(ROUND(L1932*O1932,0)*M1932,0)*Z1932,"")</f>
        <v/>
      </c>
      <c r="AC1932" s="603" t="str">
        <f>IFERROR(ROUNDDOWN(ROUNDDOWN(ROUND(L1932*VLOOKUP(K1932,'【参考】数式用'!$A$2:$M$57,MATCH("処遇改善加算Ⅳ",'【参考】数式用'!$G$3:$M$3,0)+6,0),0)*M1932,0)*Z1932*0.5,0),"")</f>
        <v/>
      </c>
      <c r="AD1932" s="609"/>
      <c r="AE1932" s="617"/>
      <c r="AF1932" s="617"/>
      <c r="AG1932" s="623"/>
      <c r="AH1932" s="627"/>
      <c r="AI1932" s="708"/>
      <c r="AJ1932" s="634"/>
      <c r="AK1932" s="648" t="str">
        <f t="shared" ref="AK1932:AK1995" si="692">IF(AND(N1932&lt;&gt;"",OR(U1932&lt;&gt;9,W1932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1932="加算対象外",N1932&lt;&gt;"",AE1932="―",AJ1932="―"),"このサービスについては、キャリアパス要件Ⅰ・Ⅱか令和８年度特例要件のどちらかの要件を満たしている必要があります",""))</f>
        <v/>
      </c>
      <c r="AL1932" s="651" t="str">
        <f t="shared" ref="AL1932:AL1995" si="693">IF(N1932="","",IF(OR(AND(COUNTIF(AP1932,"未入力")&gt;0,AD1932=""),AND(COUNTBLANK(AP1932)&gt;0,AE1932=""),AND(COUNTIF(AN1932:BD1932,"AF列に色付け")&gt;0,AF1932=""),AND(COUNTIF(AN1932:BD1932,"AG列に色付け")&gt;0,OR(AG1932="",AG1932=0)),AND(COUNTIF(AN1932:BD1932,"AH列に色付け")&gt;0,AH1932=""),AND(COUNTIF(AN1932:BD1932,"AI列に色付け")&gt;0,AI1932=""),AND(COUNTIF(AN1932:BD1932,"AJ列に色付け")&gt;0,AJ1932="",NOT(OR(BE1932="AJ列色消し",BF1932="AJ列色消し")))),"！記入が必要な欄（オレンジ色のセル）に空欄があります。空欄を埋めてください。",""))</f>
        <v/>
      </c>
      <c r="AM1932" s="654"/>
      <c r="AN1932" s="657" t="str">
        <f>IFERROR(VLOOKUP(K1932,'【参考】数式用'!$A$2:$N$57,14,FALSE),"")</f>
        <v/>
      </c>
      <c r="AO1932" s="657" t="str">
        <f t="shared" ref="AO1932:AO1995" si="694">IF(AND(K1932&lt;&gt;""),"N列に色付け","")</f>
        <v/>
      </c>
      <c r="AP1932" s="711" t="str">
        <f t="shared" ref="AP1932:AP1995" si="695">IF(AND(AC1932&lt;&gt;0,AC1932&lt;&gt;"",AN1932="加算対象"),IF(AD1932="○","入力済","未入力"),"")</f>
        <v/>
      </c>
      <c r="AQ1932" s="711" t="str">
        <f t="shared" ref="AQ1932:AQ1995" si="696">"キャリアパス要件Ⅰ・Ⅱ_"&amp;AN1932</f>
        <v>キャリアパス要件Ⅰ・Ⅱ_</v>
      </c>
      <c r="AR1932" s="662" t="str">
        <f t="shared" ref="AR1932:AR1995" si="697">IF(AND(N1932&lt;&gt;"",AE1932=""),"未入力","入力済")</f>
        <v>入力済</v>
      </c>
      <c r="AS1932" s="657" t="str">
        <f t="shared" ref="AS1932:AS1995" si="698">IF(AND(N1932&lt;&gt;"",N1932&lt;&gt;"処遇改善加算Ⅳ",AN1932="加算対象"),"AF列に色付け","")</f>
        <v/>
      </c>
      <c r="AT1932" s="662" t="str">
        <f t="shared" ref="AT1932:AT1995" si="699">IF(AND(N1932&lt;&gt;"",N1932&lt;&gt;"処遇改善加算Ⅳ",N1932&lt;&gt;"処遇改善加算",AF1932=""),"未入力","入力済")</f>
        <v>入力済</v>
      </c>
      <c r="AU1932" s="662" t="str">
        <f t="shared" ref="AU1932:AU1995" si="700">IF(OR(ISNUMBER(SEARCH("処遇改善加算Ⅰ",N1932)),ISNUMBER(SEARCH("処遇改善加算Ⅱ",N1932))),"対象","")</f>
        <v/>
      </c>
      <c r="AV1932" s="662" t="str">
        <f t="shared" ref="AV1932:AV1995" si="701">IF(AND(AN1932="加算対象",N1932&lt;&gt;"処遇改善加算Ⅲ",N1932&lt;&gt;"処遇改善加算Ⅳ",N1932&lt;&gt;"",AU1932&lt;&gt;"対象外"),1,"")</f>
        <v/>
      </c>
      <c r="AW1932" s="657" t="str">
        <f t="shared" ref="AW1932:AW1995" si="702">IF(AND(AV1932=1,OR(AG1932=0,AG1932=""),AN1932="加算対象"),"AH列に色付け","")</f>
        <v/>
      </c>
      <c r="AX1932" s="657" t="str">
        <f t="shared" ref="AX1932:AX1995" si="703">IF(AND($AV1932=1,$AW1932="AH列に色付け",OR($AG1932="",$AH1932="")),"未入力",IF(AND($AV1932=1,$AW1932="",$AG1932=""),"未入力","入力済"))</f>
        <v>入力済</v>
      </c>
      <c r="AY1932" s="662" t="str">
        <f>IFERROR(VLOOKUP(K1932,'【参考】数式用'!$AR$3:$AS$49,2,FALSE),"")</f>
        <v/>
      </c>
      <c r="AZ1932" s="657" t="str">
        <f t="shared" ref="AZ1932:AZ1995" si="704">IF(AND(AN1932="加算対象",OR(N1932="処遇改善加算Ⅰイ",N1932="処遇改善加算Ⅰロ")),"AI列に色付け","")</f>
        <v/>
      </c>
      <c r="BA1932" s="657" t="str">
        <f t="shared" ref="BA1932:BA1995" si="705">IF(AND(OR(N1932="処遇改善加算Ⅰイ",N1932="処遇改善加算Ⅰロ"),AI1932=""),"未入力","入力済")</f>
        <v>入力済</v>
      </c>
      <c r="BB1932" s="662" t="str">
        <f>IFERROR(VLOOKUP(K1932,'【参考】数式用'!$AX$3:$AY$56,2,FALSE),"")</f>
        <v/>
      </c>
      <c r="BC1932" s="657" t="str">
        <f t="shared" ref="BC1932:BC1995" si="706">IF(OR(COUNTIF(AE1932:AH1932,"*令和８年度特例要件を*")&gt;0,ISNUMBER(SEARCH("処遇改善加算Ⅰロ",N1932)),ISNUMBER(SEARCH("処遇改善加算Ⅱロ",N1932)),AN1932="加算対象外"),"AJ列に色付け","")</f>
        <v/>
      </c>
      <c r="BD1932" s="657" t="str">
        <f t="shared" ref="BD1932:BD1995" si="707">IF(AND(COUNTIF(AE1932:AH1932,"*令和８年度特例要件を*")&gt;0,AJ1932=""),"未入力","入力済")</f>
        <v>入力済</v>
      </c>
      <c r="BE1932" s="657" t="str">
        <f t="shared" ref="BE1932:BE1995" si="708">IF(AH1932="*その他*","AJ列色消し",IF(OR(ISNUMBER(SEARCH("処遇改善加算Ⅰロ",N1932)),ISNUMBER(SEARCH("処遇改善加算Ⅱロ",N1932))),"",IF(AND(BC1932="AJ列に色付け",AE1932="○",AF1932="○",AG1932&gt;=1),"AJ列色消し","")))</f>
        <v/>
      </c>
      <c r="BF1932" s="657" t="str">
        <f t="shared" ref="BF1932:BF1995" si="709">IF(AND(N1932="処遇改善加算",AE1932="○"),"AJ列色消し","")</f>
        <v/>
      </c>
      <c r="BG1932" s="657" t="str">
        <f t="shared" ref="BG1932:BG1995" si="710">IF(OR(TRIM(BC1932)="",BE1932="AJ列色消し",BF1932="AJ列色消し"),"","入力必要")</f>
        <v/>
      </c>
      <c r="BH1932" s="657" t="str">
        <f t="shared" ref="BH1932:BH1995" si="711">IF(AND(BE1932="",BG1932="入力必要"),IF(AJ1932="","未入力","入力済"),"")</f>
        <v/>
      </c>
      <c r="BI1932" s="657" t="str">
        <f t="shared" ref="BI1932:BI1995" si="712">G1932</f>
        <v/>
      </c>
      <c r="BM1932" s="681" t="e">
        <f>VLOOKUP(K1932,'【参考】数式用'!$A$2:$O$57,15,FALSE)</f>
        <v>#N/A</v>
      </c>
    </row>
    <row r="1933" spans="1:65" ht="109.9" customHeight="1">
      <c r="A1933" s="506">
        <v>1922</v>
      </c>
      <c r="B1933" s="517" t="str">
        <f>IF(基本情報入力シート!B1961="","",基本情報入力シート!B1961)</f>
        <v/>
      </c>
      <c r="C1933" s="523"/>
      <c r="D1933" s="523"/>
      <c r="E1933" s="523"/>
      <c r="F1933" s="530"/>
      <c r="G1933" s="536" t="str">
        <f>IF(基本情報入力シート!L1961="","",基本情報入力シート!L1961)</f>
        <v/>
      </c>
      <c r="H1933" s="536" t="str">
        <f>IF(基本情報入力シート!Q1961="","",基本情報入力シート!Q1961)</f>
        <v/>
      </c>
      <c r="I1933" s="536" t="str">
        <f>IF(基本情報入力シート!V1961="","",基本情報入力シート!V1961)</f>
        <v/>
      </c>
      <c r="J1933" s="536" t="str">
        <f>IF(基本情報入力シート!W1961="","",基本情報入力シート!W1961)</f>
        <v/>
      </c>
      <c r="K1933" s="536" t="str">
        <f>IF(基本情報入力シート!Z1961="","",基本情報入力シート!Z1961)</f>
        <v/>
      </c>
      <c r="L1933" s="555" t="str">
        <f>IF(基本情報入力シート!AF1961=0,"",基本情報入力シート!AF1961)</f>
        <v/>
      </c>
      <c r="M1933" s="563" t="str">
        <f>IF(AND(基本情報入力シート!AG1961="",基本情報入力シート!AG1961=""),"",基本情報入力シート!AG1961)</f>
        <v/>
      </c>
      <c r="N1933" s="570"/>
      <c r="O1933" s="575" t="str">
        <f>IFERROR(VLOOKUP(K1933,'【参考】数式用'!$A$2:$M$57,MATCH(N1933,'【参考】数式用'!$G$3:$M$3,0)+6,0),"")</f>
        <v/>
      </c>
      <c r="P1933" s="583" t="s">
        <v>549</v>
      </c>
      <c r="Q1933" s="587"/>
      <c r="R1933" s="590" t="s">
        <v>71</v>
      </c>
      <c r="S1933" s="587"/>
      <c r="T1933" s="590" t="s">
        <v>743</v>
      </c>
      <c r="U1933" s="587"/>
      <c r="V1933" s="590" t="s">
        <v>71</v>
      </c>
      <c r="W1933" s="587"/>
      <c r="X1933" s="590" t="s">
        <v>560</v>
      </c>
      <c r="Y1933" s="590" t="s">
        <v>763</v>
      </c>
      <c r="Z1933" s="589" t="str">
        <f t="shared" si="690"/>
        <v/>
      </c>
      <c r="AA1933" s="594" t="s">
        <v>127</v>
      </c>
      <c r="AB1933" s="598" t="str">
        <f t="shared" si="691"/>
        <v/>
      </c>
      <c r="AC1933" s="603" t="str">
        <f>IFERROR(ROUNDDOWN(ROUNDDOWN(ROUND(L1933*VLOOKUP(K1933,'【参考】数式用'!$A$2:$M$57,MATCH("処遇改善加算Ⅳ",'【参考】数式用'!$G$3:$M$3,0)+6,0),0)*M1933,0)*Z1933*0.5,0),"")</f>
        <v/>
      </c>
      <c r="AD1933" s="609"/>
      <c r="AE1933" s="617"/>
      <c r="AF1933" s="617"/>
      <c r="AG1933" s="623"/>
      <c r="AH1933" s="627"/>
      <c r="AI1933" s="708"/>
      <c r="AJ1933" s="634"/>
      <c r="AK1933" s="648" t="str">
        <f t="shared" si="692"/>
        <v/>
      </c>
      <c r="AL1933" s="651" t="str">
        <f t="shared" si="693"/>
        <v/>
      </c>
      <c r="AM1933" s="654"/>
      <c r="AN1933" s="657" t="str">
        <f>IFERROR(VLOOKUP(K1933,'【参考】数式用'!$A$2:$N$57,14,FALSE),"")</f>
        <v/>
      </c>
      <c r="AO1933" s="657" t="str">
        <f t="shared" si="694"/>
        <v/>
      </c>
      <c r="AP1933" s="711" t="str">
        <f t="shared" si="695"/>
        <v/>
      </c>
      <c r="AQ1933" s="711" t="str">
        <f t="shared" si="696"/>
        <v>キャリアパス要件Ⅰ・Ⅱ_</v>
      </c>
      <c r="AR1933" s="662" t="str">
        <f t="shared" si="697"/>
        <v>入力済</v>
      </c>
      <c r="AS1933" s="657" t="str">
        <f t="shared" si="698"/>
        <v/>
      </c>
      <c r="AT1933" s="662" t="str">
        <f t="shared" si="699"/>
        <v>入力済</v>
      </c>
      <c r="AU1933" s="662" t="str">
        <f t="shared" si="700"/>
        <v/>
      </c>
      <c r="AV1933" s="662" t="str">
        <f t="shared" si="701"/>
        <v/>
      </c>
      <c r="AW1933" s="657" t="str">
        <f t="shared" si="702"/>
        <v/>
      </c>
      <c r="AX1933" s="657" t="str">
        <f t="shared" si="703"/>
        <v>入力済</v>
      </c>
      <c r="AY1933" s="662" t="str">
        <f>IFERROR(VLOOKUP(K1933,'【参考】数式用'!$AR$3:$AS$49,2,FALSE),"")</f>
        <v/>
      </c>
      <c r="AZ1933" s="657" t="str">
        <f t="shared" si="704"/>
        <v/>
      </c>
      <c r="BA1933" s="657" t="str">
        <f t="shared" si="705"/>
        <v>入力済</v>
      </c>
      <c r="BB1933" s="662" t="str">
        <f>IFERROR(VLOOKUP(K1933,'【参考】数式用'!$AX$3:$AY$56,2,FALSE),"")</f>
        <v/>
      </c>
      <c r="BC1933" s="657" t="str">
        <f t="shared" si="706"/>
        <v/>
      </c>
      <c r="BD1933" s="657" t="str">
        <f t="shared" si="707"/>
        <v>入力済</v>
      </c>
      <c r="BE1933" s="657" t="str">
        <f t="shared" si="708"/>
        <v/>
      </c>
      <c r="BF1933" s="657" t="str">
        <f t="shared" si="709"/>
        <v/>
      </c>
      <c r="BG1933" s="657" t="str">
        <f t="shared" si="710"/>
        <v/>
      </c>
      <c r="BH1933" s="657" t="str">
        <f t="shared" si="711"/>
        <v/>
      </c>
      <c r="BI1933" s="657" t="str">
        <f t="shared" si="712"/>
        <v/>
      </c>
      <c r="BM1933" s="681" t="e">
        <f>VLOOKUP(K1933,'【参考】数式用'!$A$2:$O$57,15,FALSE)</f>
        <v>#N/A</v>
      </c>
    </row>
    <row r="1934" spans="1:65" ht="109.9" customHeight="1">
      <c r="A1934" s="506">
        <v>1923</v>
      </c>
      <c r="B1934" s="517" t="str">
        <f>IF(基本情報入力シート!B1962="","",基本情報入力シート!B1962)</f>
        <v/>
      </c>
      <c r="C1934" s="523"/>
      <c r="D1934" s="523"/>
      <c r="E1934" s="523"/>
      <c r="F1934" s="530"/>
      <c r="G1934" s="536" t="str">
        <f>IF(基本情報入力シート!L1962="","",基本情報入力シート!L1962)</f>
        <v/>
      </c>
      <c r="H1934" s="536" t="str">
        <f>IF(基本情報入力シート!Q1962="","",基本情報入力シート!Q1962)</f>
        <v/>
      </c>
      <c r="I1934" s="536" t="str">
        <f>IF(基本情報入力シート!V1962="","",基本情報入力シート!V1962)</f>
        <v/>
      </c>
      <c r="J1934" s="536" t="str">
        <f>IF(基本情報入力シート!W1962="","",基本情報入力シート!W1962)</f>
        <v/>
      </c>
      <c r="K1934" s="536" t="str">
        <f>IF(基本情報入力シート!Z1962="","",基本情報入力シート!Z1962)</f>
        <v/>
      </c>
      <c r="L1934" s="555" t="str">
        <f>IF(基本情報入力シート!AF1962=0,"",基本情報入力シート!AF1962)</f>
        <v/>
      </c>
      <c r="M1934" s="563" t="str">
        <f>IF(AND(基本情報入力シート!AG1962="",基本情報入力シート!AG1962=""),"",基本情報入力シート!AG1962)</f>
        <v/>
      </c>
      <c r="N1934" s="570"/>
      <c r="O1934" s="575" t="str">
        <f>IFERROR(VLOOKUP(K1934,'【参考】数式用'!$A$2:$M$57,MATCH(N1934,'【参考】数式用'!$G$3:$M$3,0)+6,0),"")</f>
        <v/>
      </c>
      <c r="P1934" s="583" t="s">
        <v>549</v>
      </c>
      <c r="Q1934" s="587"/>
      <c r="R1934" s="590" t="s">
        <v>71</v>
      </c>
      <c r="S1934" s="587"/>
      <c r="T1934" s="590" t="s">
        <v>743</v>
      </c>
      <c r="U1934" s="587"/>
      <c r="V1934" s="590" t="s">
        <v>71</v>
      </c>
      <c r="W1934" s="587"/>
      <c r="X1934" s="590" t="s">
        <v>560</v>
      </c>
      <c r="Y1934" s="590" t="s">
        <v>763</v>
      </c>
      <c r="Z1934" s="589" t="str">
        <f t="shared" si="690"/>
        <v/>
      </c>
      <c r="AA1934" s="594" t="s">
        <v>127</v>
      </c>
      <c r="AB1934" s="598" t="str">
        <f t="shared" si="691"/>
        <v/>
      </c>
      <c r="AC1934" s="603" t="str">
        <f>IFERROR(ROUNDDOWN(ROUNDDOWN(ROUND(L1934*VLOOKUP(K1934,'【参考】数式用'!$A$2:$M$57,MATCH("処遇改善加算Ⅳ",'【参考】数式用'!$G$3:$M$3,0)+6,0),0)*M1934,0)*Z1934*0.5,0),"")</f>
        <v/>
      </c>
      <c r="AD1934" s="609"/>
      <c r="AE1934" s="617"/>
      <c r="AF1934" s="617"/>
      <c r="AG1934" s="623"/>
      <c r="AH1934" s="627"/>
      <c r="AI1934" s="708"/>
      <c r="AJ1934" s="634"/>
      <c r="AK1934" s="648" t="str">
        <f t="shared" si="692"/>
        <v/>
      </c>
      <c r="AL1934" s="651" t="str">
        <f t="shared" si="693"/>
        <v/>
      </c>
      <c r="AM1934" s="654"/>
      <c r="AN1934" s="657" t="str">
        <f>IFERROR(VLOOKUP(K1934,'【参考】数式用'!$A$2:$N$57,14,FALSE),"")</f>
        <v/>
      </c>
      <c r="AO1934" s="657" t="str">
        <f t="shared" si="694"/>
        <v/>
      </c>
      <c r="AP1934" s="711" t="str">
        <f t="shared" si="695"/>
        <v/>
      </c>
      <c r="AQ1934" s="711" t="str">
        <f t="shared" si="696"/>
        <v>キャリアパス要件Ⅰ・Ⅱ_</v>
      </c>
      <c r="AR1934" s="662" t="str">
        <f t="shared" si="697"/>
        <v>入力済</v>
      </c>
      <c r="AS1934" s="657" t="str">
        <f t="shared" si="698"/>
        <v/>
      </c>
      <c r="AT1934" s="662" t="str">
        <f t="shared" si="699"/>
        <v>入力済</v>
      </c>
      <c r="AU1934" s="662" t="str">
        <f t="shared" si="700"/>
        <v/>
      </c>
      <c r="AV1934" s="662" t="str">
        <f t="shared" si="701"/>
        <v/>
      </c>
      <c r="AW1934" s="657" t="str">
        <f t="shared" si="702"/>
        <v/>
      </c>
      <c r="AX1934" s="657" t="str">
        <f t="shared" si="703"/>
        <v>入力済</v>
      </c>
      <c r="AY1934" s="662" t="str">
        <f>IFERROR(VLOOKUP(K1934,'【参考】数式用'!$AR$3:$AS$49,2,FALSE),"")</f>
        <v/>
      </c>
      <c r="AZ1934" s="657" t="str">
        <f t="shared" si="704"/>
        <v/>
      </c>
      <c r="BA1934" s="657" t="str">
        <f t="shared" si="705"/>
        <v>入力済</v>
      </c>
      <c r="BB1934" s="662" t="str">
        <f>IFERROR(VLOOKUP(K1934,'【参考】数式用'!$AX$3:$AY$56,2,FALSE),"")</f>
        <v/>
      </c>
      <c r="BC1934" s="657" t="str">
        <f t="shared" si="706"/>
        <v/>
      </c>
      <c r="BD1934" s="657" t="str">
        <f t="shared" si="707"/>
        <v>入力済</v>
      </c>
      <c r="BE1934" s="657" t="str">
        <f t="shared" si="708"/>
        <v/>
      </c>
      <c r="BF1934" s="657" t="str">
        <f t="shared" si="709"/>
        <v/>
      </c>
      <c r="BG1934" s="657" t="str">
        <f t="shared" si="710"/>
        <v/>
      </c>
      <c r="BH1934" s="657" t="str">
        <f t="shared" si="711"/>
        <v/>
      </c>
      <c r="BI1934" s="657" t="str">
        <f t="shared" si="712"/>
        <v/>
      </c>
      <c r="BM1934" s="681" t="e">
        <f>VLOOKUP(K1934,'【参考】数式用'!$A$2:$O$57,15,FALSE)</f>
        <v>#N/A</v>
      </c>
    </row>
    <row r="1935" spans="1:65" ht="109.9" customHeight="1">
      <c r="A1935" s="506">
        <v>1924</v>
      </c>
      <c r="B1935" s="517" t="str">
        <f>IF(基本情報入力シート!B1963="","",基本情報入力シート!B1963)</f>
        <v/>
      </c>
      <c r="C1935" s="523"/>
      <c r="D1935" s="523"/>
      <c r="E1935" s="523"/>
      <c r="F1935" s="530"/>
      <c r="G1935" s="536" t="str">
        <f>IF(基本情報入力シート!L1963="","",基本情報入力シート!L1963)</f>
        <v/>
      </c>
      <c r="H1935" s="536" t="str">
        <f>IF(基本情報入力シート!Q1963="","",基本情報入力シート!Q1963)</f>
        <v/>
      </c>
      <c r="I1935" s="536" t="str">
        <f>IF(基本情報入力シート!V1963="","",基本情報入力シート!V1963)</f>
        <v/>
      </c>
      <c r="J1935" s="536" t="str">
        <f>IF(基本情報入力シート!W1963="","",基本情報入力シート!W1963)</f>
        <v/>
      </c>
      <c r="K1935" s="536" t="str">
        <f>IF(基本情報入力シート!Z1963="","",基本情報入力シート!Z1963)</f>
        <v/>
      </c>
      <c r="L1935" s="555" t="str">
        <f>IF(基本情報入力シート!AF1963=0,"",基本情報入力シート!AF1963)</f>
        <v/>
      </c>
      <c r="M1935" s="563" t="str">
        <f>IF(AND(基本情報入力シート!AG1963="",基本情報入力シート!AG1963=""),"",基本情報入力シート!AG1963)</f>
        <v/>
      </c>
      <c r="N1935" s="570"/>
      <c r="O1935" s="575" t="str">
        <f>IFERROR(VLOOKUP(K1935,'【参考】数式用'!$A$2:$M$57,MATCH(N1935,'【参考】数式用'!$G$3:$M$3,0)+6,0),"")</f>
        <v/>
      </c>
      <c r="P1935" s="583" t="s">
        <v>549</v>
      </c>
      <c r="Q1935" s="587"/>
      <c r="R1935" s="590" t="s">
        <v>71</v>
      </c>
      <c r="S1935" s="587"/>
      <c r="T1935" s="590" t="s">
        <v>743</v>
      </c>
      <c r="U1935" s="587"/>
      <c r="V1935" s="590" t="s">
        <v>71</v>
      </c>
      <c r="W1935" s="587"/>
      <c r="X1935" s="590" t="s">
        <v>560</v>
      </c>
      <c r="Y1935" s="590" t="s">
        <v>763</v>
      </c>
      <c r="Z1935" s="589" t="str">
        <f t="shared" si="690"/>
        <v/>
      </c>
      <c r="AA1935" s="594" t="s">
        <v>127</v>
      </c>
      <c r="AB1935" s="598" t="str">
        <f t="shared" si="691"/>
        <v/>
      </c>
      <c r="AC1935" s="603" t="str">
        <f>IFERROR(ROUNDDOWN(ROUNDDOWN(ROUND(L1935*VLOOKUP(K1935,'【参考】数式用'!$A$2:$M$57,MATCH("処遇改善加算Ⅳ",'【参考】数式用'!$G$3:$M$3,0)+6,0),0)*M1935,0)*Z1935*0.5,0),"")</f>
        <v/>
      </c>
      <c r="AD1935" s="609"/>
      <c r="AE1935" s="617"/>
      <c r="AF1935" s="617"/>
      <c r="AG1935" s="623"/>
      <c r="AH1935" s="627"/>
      <c r="AI1935" s="708"/>
      <c r="AJ1935" s="634"/>
      <c r="AK1935" s="648" t="str">
        <f t="shared" si="692"/>
        <v/>
      </c>
      <c r="AL1935" s="651" t="str">
        <f t="shared" si="693"/>
        <v/>
      </c>
      <c r="AM1935" s="654"/>
      <c r="AN1935" s="657" t="str">
        <f>IFERROR(VLOOKUP(K1935,'【参考】数式用'!$A$2:$N$57,14,FALSE),"")</f>
        <v/>
      </c>
      <c r="AO1935" s="657" t="str">
        <f t="shared" si="694"/>
        <v/>
      </c>
      <c r="AP1935" s="711" t="str">
        <f t="shared" si="695"/>
        <v/>
      </c>
      <c r="AQ1935" s="711" t="str">
        <f t="shared" si="696"/>
        <v>キャリアパス要件Ⅰ・Ⅱ_</v>
      </c>
      <c r="AR1935" s="662" t="str">
        <f t="shared" si="697"/>
        <v>入力済</v>
      </c>
      <c r="AS1935" s="657" t="str">
        <f t="shared" si="698"/>
        <v/>
      </c>
      <c r="AT1935" s="662" t="str">
        <f t="shared" si="699"/>
        <v>入力済</v>
      </c>
      <c r="AU1935" s="662" t="str">
        <f t="shared" si="700"/>
        <v/>
      </c>
      <c r="AV1935" s="662" t="str">
        <f t="shared" si="701"/>
        <v/>
      </c>
      <c r="AW1935" s="657" t="str">
        <f t="shared" si="702"/>
        <v/>
      </c>
      <c r="AX1935" s="657" t="str">
        <f t="shared" si="703"/>
        <v>入力済</v>
      </c>
      <c r="AY1935" s="662" t="str">
        <f>IFERROR(VLOOKUP(K1935,'【参考】数式用'!$AR$3:$AS$49,2,FALSE),"")</f>
        <v/>
      </c>
      <c r="AZ1935" s="657" t="str">
        <f t="shared" si="704"/>
        <v/>
      </c>
      <c r="BA1935" s="657" t="str">
        <f t="shared" si="705"/>
        <v>入力済</v>
      </c>
      <c r="BB1935" s="662" t="str">
        <f>IFERROR(VLOOKUP(K1935,'【参考】数式用'!$AX$3:$AY$56,2,FALSE),"")</f>
        <v/>
      </c>
      <c r="BC1935" s="657" t="str">
        <f t="shared" si="706"/>
        <v/>
      </c>
      <c r="BD1935" s="657" t="str">
        <f t="shared" si="707"/>
        <v>入力済</v>
      </c>
      <c r="BE1935" s="657" t="str">
        <f t="shared" si="708"/>
        <v/>
      </c>
      <c r="BF1935" s="657" t="str">
        <f t="shared" si="709"/>
        <v/>
      </c>
      <c r="BG1935" s="657" t="str">
        <f t="shared" si="710"/>
        <v/>
      </c>
      <c r="BH1935" s="657" t="str">
        <f t="shared" si="711"/>
        <v/>
      </c>
      <c r="BI1935" s="657" t="str">
        <f t="shared" si="712"/>
        <v/>
      </c>
      <c r="BM1935" s="681" t="e">
        <f>VLOOKUP(K1935,'【参考】数式用'!$A$2:$O$57,15,FALSE)</f>
        <v>#N/A</v>
      </c>
    </row>
    <row r="1936" spans="1:65" ht="109.9" customHeight="1">
      <c r="A1936" s="506">
        <v>1925</v>
      </c>
      <c r="B1936" s="517" t="str">
        <f>IF(基本情報入力シート!B1964="","",基本情報入力シート!B1964)</f>
        <v/>
      </c>
      <c r="C1936" s="523"/>
      <c r="D1936" s="523"/>
      <c r="E1936" s="523"/>
      <c r="F1936" s="530"/>
      <c r="G1936" s="536" t="str">
        <f>IF(基本情報入力シート!L1964="","",基本情報入力シート!L1964)</f>
        <v/>
      </c>
      <c r="H1936" s="536" t="str">
        <f>IF(基本情報入力シート!Q1964="","",基本情報入力シート!Q1964)</f>
        <v/>
      </c>
      <c r="I1936" s="536" t="str">
        <f>IF(基本情報入力シート!V1964="","",基本情報入力シート!V1964)</f>
        <v/>
      </c>
      <c r="J1936" s="536" t="str">
        <f>IF(基本情報入力シート!W1964="","",基本情報入力シート!W1964)</f>
        <v/>
      </c>
      <c r="K1936" s="536" t="str">
        <f>IF(基本情報入力シート!Z1964="","",基本情報入力シート!Z1964)</f>
        <v/>
      </c>
      <c r="L1936" s="555" t="str">
        <f>IF(基本情報入力シート!AF1964=0,"",基本情報入力シート!AF1964)</f>
        <v/>
      </c>
      <c r="M1936" s="563" t="str">
        <f>IF(AND(基本情報入力シート!AG1964="",基本情報入力シート!AG1964=""),"",基本情報入力シート!AG1964)</f>
        <v/>
      </c>
      <c r="N1936" s="570"/>
      <c r="O1936" s="575" t="str">
        <f>IFERROR(VLOOKUP(K1936,'【参考】数式用'!$A$2:$M$57,MATCH(N1936,'【参考】数式用'!$G$3:$M$3,0)+6,0),"")</f>
        <v/>
      </c>
      <c r="P1936" s="583" t="s">
        <v>549</v>
      </c>
      <c r="Q1936" s="587"/>
      <c r="R1936" s="590" t="s">
        <v>71</v>
      </c>
      <c r="S1936" s="587"/>
      <c r="T1936" s="590" t="s">
        <v>743</v>
      </c>
      <c r="U1936" s="587"/>
      <c r="V1936" s="590" t="s">
        <v>71</v>
      </c>
      <c r="W1936" s="587"/>
      <c r="X1936" s="590" t="s">
        <v>560</v>
      </c>
      <c r="Y1936" s="590" t="s">
        <v>763</v>
      </c>
      <c r="Z1936" s="589" t="str">
        <f t="shared" si="690"/>
        <v/>
      </c>
      <c r="AA1936" s="594" t="s">
        <v>127</v>
      </c>
      <c r="AB1936" s="598" t="str">
        <f t="shared" si="691"/>
        <v/>
      </c>
      <c r="AC1936" s="603" t="str">
        <f>IFERROR(ROUNDDOWN(ROUNDDOWN(ROUND(L1936*VLOOKUP(K1936,'【参考】数式用'!$A$2:$M$57,MATCH("処遇改善加算Ⅳ",'【参考】数式用'!$G$3:$M$3,0)+6,0),0)*M1936,0)*Z1936*0.5,0),"")</f>
        <v/>
      </c>
      <c r="AD1936" s="609"/>
      <c r="AE1936" s="617"/>
      <c r="AF1936" s="617"/>
      <c r="AG1936" s="623"/>
      <c r="AH1936" s="627"/>
      <c r="AI1936" s="708"/>
      <c r="AJ1936" s="634"/>
      <c r="AK1936" s="648" t="str">
        <f t="shared" si="692"/>
        <v/>
      </c>
      <c r="AL1936" s="651" t="str">
        <f t="shared" si="693"/>
        <v/>
      </c>
      <c r="AM1936" s="654"/>
      <c r="AN1936" s="657" t="str">
        <f>IFERROR(VLOOKUP(K1936,'【参考】数式用'!$A$2:$N$57,14,FALSE),"")</f>
        <v/>
      </c>
      <c r="AO1936" s="657" t="str">
        <f t="shared" si="694"/>
        <v/>
      </c>
      <c r="AP1936" s="711" t="str">
        <f t="shared" si="695"/>
        <v/>
      </c>
      <c r="AQ1936" s="711" t="str">
        <f t="shared" si="696"/>
        <v>キャリアパス要件Ⅰ・Ⅱ_</v>
      </c>
      <c r="AR1936" s="662" t="str">
        <f t="shared" si="697"/>
        <v>入力済</v>
      </c>
      <c r="AS1936" s="657" t="str">
        <f t="shared" si="698"/>
        <v/>
      </c>
      <c r="AT1936" s="662" t="str">
        <f t="shared" si="699"/>
        <v>入力済</v>
      </c>
      <c r="AU1936" s="662" t="str">
        <f t="shared" si="700"/>
        <v/>
      </c>
      <c r="AV1936" s="662" t="str">
        <f t="shared" si="701"/>
        <v/>
      </c>
      <c r="AW1936" s="657" t="str">
        <f t="shared" si="702"/>
        <v/>
      </c>
      <c r="AX1936" s="657" t="str">
        <f t="shared" si="703"/>
        <v>入力済</v>
      </c>
      <c r="AY1936" s="662" t="str">
        <f>IFERROR(VLOOKUP(K1936,'【参考】数式用'!$AR$3:$AS$49,2,FALSE),"")</f>
        <v/>
      </c>
      <c r="AZ1936" s="657" t="str">
        <f t="shared" si="704"/>
        <v/>
      </c>
      <c r="BA1936" s="657" t="str">
        <f t="shared" si="705"/>
        <v>入力済</v>
      </c>
      <c r="BB1936" s="662" t="str">
        <f>IFERROR(VLOOKUP(K1936,'【参考】数式用'!$AX$3:$AY$56,2,FALSE),"")</f>
        <v/>
      </c>
      <c r="BC1936" s="657" t="str">
        <f t="shared" si="706"/>
        <v/>
      </c>
      <c r="BD1936" s="657" t="str">
        <f t="shared" si="707"/>
        <v>入力済</v>
      </c>
      <c r="BE1936" s="657" t="str">
        <f t="shared" si="708"/>
        <v/>
      </c>
      <c r="BF1936" s="657" t="str">
        <f t="shared" si="709"/>
        <v/>
      </c>
      <c r="BG1936" s="657" t="str">
        <f t="shared" si="710"/>
        <v/>
      </c>
      <c r="BH1936" s="657" t="str">
        <f t="shared" si="711"/>
        <v/>
      </c>
      <c r="BI1936" s="657" t="str">
        <f t="shared" si="712"/>
        <v/>
      </c>
      <c r="BM1936" s="681" t="e">
        <f>VLOOKUP(K1936,'【参考】数式用'!$A$2:$O$57,15,FALSE)</f>
        <v>#N/A</v>
      </c>
    </row>
    <row r="1937" spans="1:65" ht="109.9" customHeight="1">
      <c r="A1937" s="506">
        <v>1926</v>
      </c>
      <c r="B1937" s="517" t="str">
        <f>IF(基本情報入力シート!B1965="","",基本情報入力シート!B1965)</f>
        <v/>
      </c>
      <c r="C1937" s="523"/>
      <c r="D1937" s="523"/>
      <c r="E1937" s="523"/>
      <c r="F1937" s="530"/>
      <c r="G1937" s="536" t="str">
        <f>IF(基本情報入力シート!L1965="","",基本情報入力シート!L1965)</f>
        <v/>
      </c>
      <c r="H1937" s="536" t="str">
        <f>IF(基本情報入力シート!Q1965="","",基本情報入力シート!Q1965)</f>
        <v/>
      </c>
      <c r="I1937" s="536" t="str">
        <f>IF(基本情報入力シート!V1965="","",基本情報入力シート!V1965)</f>
        <v/>
      </c>
      <c r="J1937" s="536" t="str">
        <f>IF(基本情報入力シート!W1965="","",基本情報入力シート!W1965)</f>
        <v/>
      </c>
      <c r="K1937" s="536" t="str">
        <f>IF(基本情報入力シート!Z1965="","",基本情報入力シート!Z1965)</f>
        <v/>
      </c>
      <c r="L1937" s="555" t="str">
        <f>IF(基本情報入力シート!AF1965=0,"",基本情報入力シート!AF1965)</f>
        <v/>
      </c>
      <c r="M1937" s="563" t="str">
        <f>IF(AND(基本情報入力シート!AG1965="",基本情報入力シート!AG1965=""),"",基本情報入力シート!AG1965)</f>
        <v/>
      </c>
      <c r="N1937" s="570"/>
      <c r="O1937" s="575" t="str">
        <f>IFERROR(VLOOKUP(K1937,'【参考】数式用'!$A$2:$M$57,MATCH(N1937,'【参考】数式用'!$G$3:$M$3,0)+6,0),"")</f>
        <v/>
      </c>
      <c r="P1937" s="583" t="s">
        <v>549</v>
      </c>
      <c r="Q1937" s="587"/>
      <c r="R1937" s="590" t="s">
        <v>71</v>
      </c>
      <c r="S1937" s="587"/>
      <c r="T1937" s="590" t="s">
        <v>743</v>
      </c>
      <c r="U1937" s="587"/>
      <c r="V1937" s="590" t="s">
        <v>71</v>
      </c>
      <c r="W1937" s="587"/>
      <c r="X1937" s="590" t="s">
        <v>560</v>
      </c>
      <c r="Y1937" s="590" t="s">
        <v>763</v>
      </c>
      <c r="Z1937" s="589" t="str">
        <f t="shared" si="690"/>
        <v/>
      </c>
      <c r="AA1937" s="594" t="s">
        <v>127</v>
      </c>
      <c r="AB1937" s="598" t="str">
        <f t="shared" si="691"/>
        <v/>
      </c>
      <c r="AC1937" s="603" t="str">
        <f>IFERROR(ROUNDDOWN(ROUNDDOWN(ROUND(L1937*VLOOKUP(K1937,'【参考】数式用'!$A$2:$M$57,MATCH("処遇改善加算Ⅳ",'【参考】数式用'!$G$3:$M$3,0)+6,0),0)*M1937,0)*Z1937*0.5,0),"")</f>
        <v/>
      </c>
      <c r="AD1937" s="609"/>
      <c r="AE1937" s="617"/>
      <c r="AF1937" s="617"/>
      <c r="AG1937" s="623"/>
      <c r="AH1937" s="627"/>
      <c r="AI1937" s="708"/>
      <c r="AJ1937" s="634"/>
      <c r="AK1937" s="648" t="str">
        <f t="shared" si="692"/>
        <v/>
      </c>
      <c r="AL1937" s="651" t="str">
        <f t="shared" si="693"/>
        <v/>
      </c>
      <c r="AM1937" s="654"/>
      <c r="AN1937" s="657" t="str">
        <f>IFERROR(VLOOKUP(K1937,'【参考】数式用'!$A$2:$N$57,14,FALSE),"")</f>
        <v/>
      </c>
      <c r="AO1937" s="657" t="str">
        <f t="shared" si="694"/>
        <v/>
      </c>
      <c r="AP1937" s="711" t="str">
        <f t="shared" si="695"/>
        <v/>
      </c>
      <c r="AQ1937" s="711" t="str">
        <f t="shared" si="696"/>
        <v>キャリアパス要件Ⅰ・Ⅱ_</v>
      </c>
      <c r="AR1937" s="662" t="str">
        <f t="shared" si="697"/>
        <v>入力済</v>
      </c>
      <c r="AS1937" s="657" t="str">
        <f t="shared" si="698"/>
        <v/>
      </c>
      <c r="AT1937" s="662" t="str">
        <f t="shared" si="699"/>
        <v>入力済</v>
      </c>
      <c r="AU1937" s="662" t="str">
        <f t="shared" si="700"/>
        <v/>
      </c>
      <c r="AV1937" s="662" t="str">
        <f t="shared" si="701"/>
        <v/>
      </c>
      <c r="AW1937" s="657" t="str">
        <f t="shared" si="702"/>
        <v/>
      </c>
      <c r="AX1937" s="657" t="str">
        <f t="shared" si="703"/>
        <v>入力済</v>
      </c>
      <c r="AY1937" s="662" t="str">
        <f>IFERROR(VLOOKUP(K1937,'【参考】数式用'!$AR$3:$AS$49,2,FALSE),"")</f>
        <v/>
      </c>
      <c r="AZ1937" s="657" t="str">
        <f t="shared" si="704"/>
        <v/>
      </c>
      <c r="BA1937" s="657" t="str">
        <f t="shared" si="705"/>
        <v>入力済</v>
      </c>
      <c r="BB1937" s="662" t="str">
        <f>IFERROR(VLOOKUP(K1937,'【参考】数式用'!$AX$3:$AY$56,2,FALSE),"")</f>
        <v/>
      </c>
      <c r="BC1937" s="657" t="str">
        <f t="shared" si="706"/>
        <v/>
      </c>
      <c r="BD1937" s="657" t="str">
        <f t="shared" si="707"/>
        <v>入力済</v>
      </c>
      <c r="BE1937" s="657" t="str">
        <f t="shared" si="708"/>
        <v/>
      </c>
      <c r="BF1937" s="657" t="str">
        <f t="shared" si="709"/>
        <v/>
      </c>
      <c r="BG1937" s="657" t="str">
        <f t="shared" si="710"/>
        <v/>
      </c>
      <c r="BH1937" s="657" t="str">
        <f t="shared" si="711"/>
        <v/>
      </c>
      <c r="BI1937" s="657" t="str">
        <f t="shared" si="712"/>
        <v/>
      </c>
      <c r="BM1937" s="681" t="e">
        <f>VLOOKUP(K1937,'【参考】数式用'!$A$2:$O$57,15,FALSE)</f>
        <v>#N/A</v>
      </c>
    </row>
    <row r="1938" spans="1:65" ht="109.9" customHeight="1">
      <c r="A1938" s="506">
        <v>1927</v>
      </c>
      <c r="B1938" s="517" t="str">
        <f>IF(基本情報入力シート!B1966="","",基本情報入力シート!B1966)</f>
        <v/>
      </c>
      <c r="C1938" s="523"/>
      <c r="D1938" s="523"/>
      <c r="E1938" s="523"/>
      <c r="F1938" s="530"/>
      <c r="G1938" s="536" t="str">
        <f>IF(基本情報入力シート!L1966="","",基本情報入力シート!L1966)</f>
        <v/>
      </c>
      <c r="H1938" s="536" t="str">
        <f>IF(基本情報入力シート!Q1966="","",基本情報入力シート!Q1966)</f>
        <v/>
      </c>
      <c r="I1938" s="536" t="str">
        <f>IF(基本情報入力シート!V1966="","",基本情報入力シート!V1966)</f>
        <v/>
      </c>
      <c r="J1938" s="536" t="str">
        <f>IF(基本情報入力シート!W1966="","",基本情報入力シート!W1966)</f>
        <v/>
      </c>
      <c r="K1938" s="536" t="str">
        <f>IF(基本情報入力シート!Z1966="","",基本情報入力シート!Z1966)</f>
        <v/>
      </c>
      <c r="L1938" s="555" t="str">
        <f>IF(基本情報入力シート!AF1966=0,"",基本情報入力シート!AF1966)</f>
        <v/>
      </c>
      <c r="M1938" s="563" t="str">
        <f>IF(AND(基本情報入力シート!AG1966="",基本情報入力シート!AG1966=""),"",基本情報入力シート!AG1966)</f>
        <v/>
      </c>
      <c r="N1938" s="570"/>
      <c r="O1938" s="575" t="str">
        <f>IFERROR(VLOOKUP(K1938,'【参考】数式用'!$A$2:$M$57,MATCH(N1938,'【参考】数式用'!$G$3:$M$3,0)+6,0),"")</f>
        <v/>
      </c>
      <c r="P1938" s="583" t="s">
        <v>549</v>
      </c>
      <c r="Q1938" s="587"/>
      <c r="R1938" s="590" t="s">
        <v>71</v>
      </c>
      <c r="S1938" s="587"/>
      <c r="T1938" s="590" t="s">
        <v>743</v>
      </c>
      <c r="U1938" s="587"/>
      <c r="V1938" s="590" t="s">
        <v>71</v>
      </c>
      <c r="W1938" s="587"/>
      <c r="X1938" s="590" t="s">
        <v>560</v>
      </c>
      <c r="Y1938" s="590" t="s">
        <v>763</v>
      </c>
      <c r="Z1938" s="589" t="str">
        <f t="shared" si="690"/>
        <v/>
      </c>
      <c r="AA1938" s="594" t="s">
        <v>127</v>
      </c>
      <c r="AB1938" s="598" t="str">
        <f t="shared" si="691"/>
        <v/>
      </c>
      <c r="AC1938" s="603" t="str">
        <f>IFERROR(ROUNDDOWN(ROUNDDOWN(ROUND(L1938*VLOOKUP(K1938,'【参考】数式用'!$A$2:$M$57,MATCH("処遇改善加算Ⅳ",'【参考】数式用'!$G$3:$M$3,0)+6,0),0)*M1938,0)*Z1938*0.5,0),"")</f>
        <v/>
      </c>
      <c r="AD1938" s="609"/>
      <c r="AE1938" s="617"/>
      <c r="AF1938" s="617"/>
      <c r="AG1938" s="623"/>
      <c r="AH1938" s="627"/>
      <c r="AI1938" s="708"/>
      <c r="AJ1938" s="634"/>
      <c r="AK1938" s="648" t="str">
        <f t="shared" si="692"/>
        <v/>
      </c>
      <c r="AL1938" s="651" t="str">
        <f t="shared" si="693"/>
        <v/>
      </c>
      <c r="AM1938" s="654"/>
      <c r="AN1938" s="657" t="str">
        <f>IFERROR(VLOOKUP(K1938,'【参考】数式用'!$A$2:$N$57,14,FALSE),"")</f>
        <v/>
      </c>
      <c r="AO1938" s="657" t="str">
        <f t="shared" si="694"/>
        <v/>
      </c>
      <c r="AP1938" s="711" t="str">
        <f t="shared" si="695"/>
        <v/>
      </c>
      <c r="AQ1938" s="711" t="str">
        <f t="shared" si="696"/>
        <v>キャリアパス要件Ⅰ・Ⅱ_</v>
      </c>
      <c r="AR1938" s="662" t="str">
        <f t="shared" si="697"/>
        <v>入力済</v>
      </c>
      <c r="AS1938" s="657" t="str">
        <f t="shared" si="698"/>
        <v/>
      </c>
      <c r="AT1938" s="662" t="str">
        <f t="shared" si="699"/>
        <v>入力済</v>
      </c>
      <c r="AU1938" s="662" t="str">
        <f t="shared" si="700"/>
        <v/>
      </c>
      <c r="AV1938" s="662" t="str">
        <f t="shared" si="701"/>
        <v/>
      </c>
      <c r="AW1938" s="657" t="str">
        <f t="shared" si="702"/>
        <v/>
      </c>
      <c r="AX1938" s="657" t="str">
        <f t="shared" si="703"/>
        <v>入力済</v>
      </c>
      <c r="AY1938" s="662" t="str">
        <f>IFERROR(VLOOKUP(K1938,'【参考】数式用'!$AR$3:$AS$49,2,FALSE),"")</f>
        <v/>
      </c>
      <c r="AZ1938" s="657" t="str">
        <f t="shared" si="704"/>
        <v/>
      </c>
      <c r="BA1938" s="657" t="str">
        <f t="shared" si="705"/>
        <v>入力済</v>
      </c>
      <c r="BB1938" s="662" t="str">
        <f>IFERROR(VLOOKUP(K1938,'【参考】数式用'!$AX$3:$AY$56,2,FALSE),"")</f>
        <v/>
      </c>
      <c r="BC1938" s="657" t="str">
        <f t="shared" si="706"/>
        <v/>
      </c>
      <c r="BD1938" s="657" t="str">
        <f t="shared" si="707"/>
        <v>入力済</v>
      </c>
      <c r="BE1938" s="657" t="str">
        <f t="shared" si="708"/>
        <v/>
      </c>
      <c r="BF1938" s="657" t="str">
        <f t="shared" si="709"/>
        <v/>
      </c>
      <c r="BG1938" s="657" t="str">
        <f t="shared" si="710"/>
        <v/>
      </c>
      <c r="BH1938" s="657" t="str">
        <f t="shared" si="711"/>
        <v/>
      </c>
      <c r="BI1938" s="657" t="str">
        <f t="shared" si="712"/>
        <v/>
      </c>
      <c r="BM1938" s="681" t="e">
        <f>VLOOKUP(K1938,'【参考】数式用'!$A$2:$O$57,15,FALSE)</f>
        <v>#N/A</v>
      </c>
    </row>
    <row r="1939" spans="1:65" ht="109.9" customHeight="1">
      <c r="A1939" s="506">
        <v>1928</v>
      </c>
      <c r="B1939" s="517" t="str">
        <f>IF(基本情報入力シート!B1967="","",基本情報入力シート!B1967)</f>
        <v/>
      </c>
      <c r="C1939" s="523"/>
      <c r="D1939" s="523"/>
      <c r="E1939" s="523"/>
      <c r="F1939" s="530"/>
      <c r="G1939" s="536" t="str">
        <f>IF(基本情報入力シート!L1967="","",基本情報入力シート!L1967)</f>
        <v/>
      </c>
      <c r="H1939" s="536" t="str">
        <f>IF(基本情報入力シート!Q1967="","",基本情報入力シート!Q1967)</f>
        <v/>
      </c>
      <c r="I1939" s="536" t="str">
        <f>IF(基本情報入力シート!V1967="","",基本情報入力シート!V1967)</f>
        <v/>
      </c>
      <c r="J1939" s="536" t="str">
        <f>IF(基本情報入力シート!W1967="","",基本情報入力シート!W1967)</f>
        <v/>
      </c>
      <c r="K1939" s="536" t="str">
        <f>IF(基本情報入力シート!Z1967="","",基本情報入力シート!Z1967)</f>
        <v/>
      </c>
      <c r="L1939" s="555" t="str">
        <f>IF(基本情報入力シート!AF1967=0,"",基本情報入力シート!AF1967)</f>
        <v/>
      </c>
      <c r="M1939" s="563" t="str">
        <f>IF(AND(基本情報入力シート!AG1967="",基本情報入力シート!AG1967=""),"",基本情報入力シート!AG1967)</f>
        <v/>
      </c>
      <c r="N1939" s="570"/>
      <c r="O1939" s="575" t="str">
        <f>IFERROR(VLOOKUP(K1939,'【参考】数式用'!$A$2:$M$57,MATCH(N1939,'【参考】数式用'!$G$3:$M$3,0)+6,0),"")</f>
        <v/>
      </c>
      <c r="P1939" s="583" t="s">
        <v>549</v>
      </c>
      <c r="Q1939" s="587"/>
      <c r="R1939" s="590" t="s">
        <v>71</v>
      </c>
      <c r="S1939" s="587"/>
      <c r="T1939" s="590" t="s">
        <v>743</v>
      </c>
      <c r="U1939" s="587"/>
      <c r="V1939" s="590" t="s">
        <v>71</v>
      </c>
      <c r="W1939" s="587"/>
      <c r="X1939" s="590" t="s">
        <v>560</v>
      </c>
      <c r="Y1939" s="590" t="s">
        <v>763</v>
      </c>
      <c r="Z1939" s="589" t="str">
        <f t="shared" si="690"/>
        <v/>
      </c>
      <c r="AA1939" s="594" t="s">
        <v>127</v>
      </c>
      <c r="AB1939" s="598" t="str">
        <f t="shared" si="691"/>
        <v/>
      </c>
      <c r="AC1939" s="603" t="str">
        <f>IFERROR(ROUNDDOWN(ROUNDDOWN(ROUND(L1939*VLOOKUP(K1939,'【参考】数式用'!$A$2:$M$57,MATCH("処遇改善加算Ⅳ",'【参考】数式用'!$G$3:$M$3,0)+6,0),0)*M1939,0)*Z1939*0.5,0),"")</f>
        <v/>
      </c>
      <c r="AD1939" s="609"/>
      <c r="AE1939" s="617"/>
      <c r="AF1939" s="617"/>
      <c r="AG1939" s="623"/>
      <c r="AH1939" s="627"/>
      <c r="AI1939" s="708"/>
      <c r="AJ1939" s="634"/>
      <c r="AK1939" s="648" t="str">
        <f t="shared" si="692"/>
        <v/>
      </c>
      <c r="AL1939" s="651" t="str">
        <f t="shared" si="693"/>
        <v/>
      </c>
      <c r="AM1939" s="654"/>
      <c r="AN1939" s="657" t="str">
        <f>IFERROR(VLOOKUP(K1939,'【参考】数式用'!$A$2:$N$57,14,FALSE),"")</f>
        <v/>
      </c>
      <c r="AO1939" s="657" t="str">
        <f t="shared" si="694"/>
        <v/>
      </c>
      <c r="AP1939" s="711" t="str">
        <f t="shared" si="695"/>
        <v/>
      </c>
      <c r="AQ1939" s="711" t="str">
        <f t="shared" si="696"/>
        <v>キャリアパス要件Ⅰ・Ⅱ_</v>
      </c>
      <c r="AR1939" s="662" t="str">
        <f t="shared" si="697"/>
        <v>入力済</v>
      </c>
      <c r="AS1939" s="657" t="str">
        <f t="shared" si="698"/>
        <v/>
      </c>
      <c r="AT1939" s="662" t="str">
        <f t="shared" si="699"/>
        <v>入力済</v>
      </c>
      <c r="AU1939" s="662" t="str">
        <f t="shared" si="700"/>
        <v/>
      </c>
      <c r="AV1939" s="662" t="str">
        <f t="shared" si="701"/>
        <v/>
      </c>
      <c r="AW1939" s="657" t="str">
        <f t="shared" si="702"/>
        <v/>
      </c>
      <c r="AX1939" s="657" t="str">
        <f t="shared" si="703"/>
        <v>入力済</v>
      </c>
      <c r="AY1939" s="662" t="str">
        <f>IFERROR(VLOOKUP(K1939,'【参考】数式用'!$AR$3:$AS$49,2,FALSE),"")</f>
        <v/>
      </c>
      <c r="AZ1939" s="657" t="str">
        <f t="shared" si="704"/>
        <v/>
      </c>
      <c r="BA1939" s="657" t="str">
        <f t="shared" si="705"/>
        <v>入力済</v>
      </c>
      <c r="BB1939" s="662" t="str">
        <f>IFERROR(VLOOKUP(K1939,'【参考】数式用'!$AX$3:$AY$56,2,FALSE),"")</f>
        <v/>
      </c>
      <c r="BC1939" s="657" t="str">
        <f t="shared" si="706"/>
        <v/>
      </c>
      <c r="BD1939" s="657" t="str">
        <f t="shared" si="707"/>
        <v>入力済</v>
      </c>
      <c r="BE1939" s="657" t="str">
        <f t="shared" si="708"/>
        <v/>
      </c>
      <c r="BF1939" s="657" t="str">
        <f t="shared" si="709"/>
        <v/>
      </c>
      <c r="BG1939" s="657" t="str">
        <f t="shared" si="710"/>
        <v/>
      </c>
      <c r="BH1939" s="657" t="str">
        <f t="shared" si="711"/>
        <v/>
      </c>
      <c r="BI1939" s="657" t="str">
        <f t="shared" si="712"/>
        <v/>
      </c>
      <c r="BM1939" s="681" t="e">
        <f>VLOOKUP(K1939,'【参考】数式用'!$A$2:$O$57,15,FALSE)</f>
        <v>#N/A</v>
      </c>
    </row>
    <row r="1940" spans="1:65" ht="109.9" customHeight="1">
      <c r="A1940" s="506">
        <v>1929</v>
      </c>
      <c r="B1940" s="517" t="str">
        <f>IF(基本情報入力シート!B1968="","",基本情報入力シート!B1968)</f>
        <v/>
      </c>
      <c r="C1940" s="523"/>
      <c r="D1940" s="523"/>
      <c r="E1940" s="523"/>
      <c r="F1940" s="530"/>
      <c r="G1940" s="536" t="str">
        <f>IF(基本情報入力シート!L1968="","",基本情報入力シート!L1968)</f>
        <v/>
      </c>
      <c r="H1940" s="536" t="str">
        <f>IF(基本情報入力シート!Q1968="","",基本情報入力シート!Q1968)</f>
        <v/>
      </c>
      <c r="I1940" s="536" t="str">
        <f>IF(基本情報入力シート!V1968="","",基本情報入力シート!V1968)</f>
        <v/>
      </c>
      <c r="J1940" s="536" t="str">
        <f>IF(基本情報入力シート!W1968="","",基本情報入力シート!W1968)</f>
        <v/>
      </c>
      <c r="K1940" s="536" t="str">
        <f>IF(基本情報入力シート!Z1968="","",基本情報入力シート!Z1968)</f>
        <v/>
      </c>
      <c r="L1940" s="555" t="str">
        <f>IF(基本情報入力シート!AF1968=0,"",基本情報入力シート!AF1968)</f>
        <v/>
      </c>
      <c r="M1940" s="563" t="str">
        <f>IF(AND(基本情報入力シート!AG1968="",基本情報入力シート!AG1968=""),"",基本情報入力シート!AG1968)</f>
        <v/>
      </c>
      <c r="N1940" s="570"/>
      <c r="O1940" s="575" t="str">
        <f>IFERROR(VLOOKUP(K1940,'【参考】数式用'!$A$2:$M$57,MATCH(N1940,'【参考】数式用'!$G$3:$M$3,0)+6,0),"")</f>
        <v/>
      </c>
      <c r="P1940" s="583" t="s">
        <v>549</v>
      </c>
      <c r="Q1940" s="587"/>
      <c r="R1940" s="590" t="s">
        <v>71</v>
      </c>
      <c r="S1940" s="587"/>
      <c r="T1940" s="590" t="s">
        <v>743</v>
      </c>
      <c r="U1940" s="587"/>
      <c r="V1940" s="590" t="s">
        <v>71</v>
      </c>
      <c r="W1940" s="587"/>
      <c r="X1940" s="590" t="s">
        <v>560</v>
      </c>
      <c r="Y1940" s="590" t="s">
        <v>763</v>
      </c>
      <c r="Z1940" s="589" t="str">
        <f t="shared" si="690"/>
        <v/>
      </c>
      <c r="AA1940" s="594" t="s">
        <v>127</v>
      </c>
      <c r="AB1940" s="598" t="str">
        <f t="shared" si="691"/>
        <v/>
      </c>
      <c r="AC1940" s="603" t="str">
        <f>IFERROR(ROUNDDOWN(ROUNDDOWN(ROUND(L1940*VLOOKUP(K1940,'【参考】数式用'!$A$2:$M$57,MATCH("処遇改善加算Ⅳ",'【参考】数式用'!$G$3:$M$3,0)+6,0),0)*M1940,0)*Z1940*0.5,0),"")</f>
        <v/>
      </c>
      <c r="AD1940" s="609"/>
      <c r="AE1940" s="617"/>
      <c r="AF1940" s="617"/>
      <c r="AG1940" s="623"/>
      <c r="AH1940" s="627"/>
      <c r="AI1940" s="708"/>
      <c r="AJ1940" s="634"/>
      <c r="AK1940" s="648" t="str">
        <f t="shared" si="692"/>
        <v/>
      </c>
      <c r="AL1940" s="651" t="str">
        <f t="shared" si="693"/>
        <v/>
      </c>
      <c r="AM1940" s="654"/>
      <c r="AN1940" s="657" t="str">
        <f>IFERROR(VLOOKUP(K1940,'【参考】数式用'!$A$2:$N$57,14,FALSE),"")</f>
        <v/>
      </c>
      <c r="AO1940" s="657" t="str">
        <f t="shared" si="694"/>
        <v/>
      </c>
      <c r="AP1940" s="711" t="str">
        <f t="shared" si="695"/>
        <v/>
      </c>
      <c r="AQ1940" s="711" t="str">
        <f t="shared" si="696"/>
        <v>キャリアパス要件Ⅰ・Ⅱ_</v>
      </c>
      <c r="AR1940" s="662" t="str">
        <f t="shared" si="697"/>
        <v>入力済</v>
      </c>
      <c r="AS1940" s="657" t="str">
        <f t="shared" si="698"/>
        <v/>
      </c>
      <c r="AT1940" s="662" t="str">
        <f t="shared" si="699"/>
        <v>入力済</v>
      </c>
      <c r="AU1940" s="662" t="str">
        <f t="shared" si="700"/>
        <v/>
      </c>
      <c r="AV1940" s="662" t="str">
        <f t="shared" si="701"/>
        <v/>
      </c>
      <c r="AW1940" s="657" t="str">
        <f t="shared" si="702"/>
        <v/>
      </c>
      <c r="AX1940" s="657" t="str">
        <f t="shared" si="703"/>
        <v>入力済</v>
      </c>
      <c r="AY1940" s="662" t="str">
        <f>IFERROR(VLOOKUP(K1940,'【参考】数式用'!$AR$3:$AS$49,2,FALSE),"")</f>
        <v/>
      </c>
      <c r="AZ1940" s="657" t="str">
        <f t="shared" si="704"/>
        <v/>
      </c>
      <c r="BA1940" s="657" t="str">
        <f t="shared" si="705"/>
        <v>入力済</v>
      </c>
      <c r="BB1940" s="662" t="str">
        <f>IFERROR(VLOOKUP(K1940,'【参考】数式用'!$AX$3:$AY$56,2,FALSE),"")</f>
        <v/>
      </c>
      <c r="BC1940" s="657" t="str">
        <f t="shared" si="706"/>
        <v/>
      </c>
      <c r="BD1940" s="657" t="str">
        <f t="shared" si="707"/>
        <v>入力済</v>
      </c>
      <c r="BE1940" s="657" t="str">
        <f t="shared" si="708"/>
        <v/>
      </c>
      <c r="BF1940" s="657" t="str">
        <f t="shared" si="709"/>
        <v/>
      </c>
      <c r="BG1940" s="657" t="str">
        <f t="shared" si="710"/>
        <v/>
      </c>
      <c r="BH1940" s="657" t="str">
        <f t="shared" si="711"/>
        <v/>
      </c>
      <c r="BI1940" s="657" t="str">
        <f t="shared" si="712"/>
        <v/>
      </c>
      <c r="BM1940" s="681" t="e">
        <f>VLOOKUP(K1940,'【参考】数式用'!$A$2:$O$57,15,FALSE)</f>
        <v>#N/A</v>
      </c>
    </row>
    <row r="1941" spans="1:65" ht="109.9" customHeight="1">
      <c r="A1941" s="506">
        <v>1930</v>
      </c>
      <c r="B1941" s="517" t="str">
        <f>IF(基本情報入力シート!B1969="","",基本情報入力シート!B1969)</f>
        <v/>
      </c>
      <c r="C1941" s="523"/>
      <c r="D1941" s="523"/>
      <c r="E1941" s="523"/>
      <c r="F1941" s="530"/>
      <c r="G1941" s="536" t="str">
        <f>IF(基本情報入力シート!L1969="","",基本情報入力シート!L1969)</f>
        <v/>
      </c>
      <c r="H1941" s="536" t="str">
        <f>IF(基本情報入力シート!Q1969="","",基本情報入力シート!Q1969)</f>
        <v/>
      </c>
      <c r="I1941" s="536" t="str">
        <f>IF(基本情報入力シート!V1969="","",基本情報入力シート!V1969)</f>
        <v/>
      </c>
      <c r="J1941" s="536" t="str">
        <f>IF(基本情報入力シート!W1969="","",基本情報入力シート!W1969)</f>
        <v/>
      </c>
      <c r="K1941" s="536" t="str">
        <f>IF(基本情報入力シート!Z1969="","",基本情報入力シート!Z1969)</f>
        <v/>
      </c>
      <c r="L1941" s="555" t="str">
        <f>IF(基本情報入力シート!AF1969=0,"",基本情報入力シート!AF1969)</f>
        <v/>
      </c>
      <c r="M1941" s="563" t="str">
        <f>IF(AND(基本情報入力シート!AG1969="",基本情報入力シート!AG1969=""),"",基本情報入力シート!AG1969)</f>
        <v/>
      </c>
      <c r="N1941" s="570"/>
      <c r="O1941" s="575" t="str">
        <f>IFERROR(VLOOKUP(K1941,'【参考】数式用'!$A$2:$M$57,MATCH(N1941,'【参考】数式用'!$G$3:$M$3,0)+6,0),"")</f>
        <v/>
      </c>
      <c r="P1941" s="583" t="s">
        <v>549</v>
      </c>
      <c r="Q1941" s="587"/>
      <c r="R1941" s="590" t="s">
        <v>71</v>
      </c>
      <c r="S1941" s="587"/>
      <c r="T1941" s="590" t="s">
        <v>743</v>
      </c>
      <c r="U1941" s="587"/>
      <c r="V1941" s="590" t="s">
        <v>71</v>
      </c>
      <c r="W1941" s="587"/>
      <c r="X1941" s="590" t="s">
        <v>560</v>
      </c>
      <c r="Y1941" s="590" t="s">
        <v>763</v>
      </c>
      <c r="Z1941" s="589" t="str">
        <f t="shared" si="690"/>
        <v/>
      </c>
      <c r="AA1941" s="594" t="s">
        <v>127</v>
      </c>
      <c r="AB1941" s="598" t="str">
        <f t="shared" si="691"/>
        <v/>
      </c>
      <c r="AC1941" s="603" t="str">
        <f>IFERROR(ROUNDDOWN(ROUNDDOWN(ROUND(L1941*VLOOKUP(K1941,'【参考】数式用'!$A$2:$M$57,MATCH("処遇改善加算Ⅳ",'【参考】数式用'!$G$3:$M$3,0)+6,0),0)*M1941,0)*Z1941*0.5,0),"")</f>
        <v/>
      </c>
      <c r="AD1941" s="609"/>
      <c r="AE1941" s="617"/>
      <c r="AF1941" s="617"/>
      <c r="AG1941" s="623"/>
      <c r="AH1941" s="627"/>
      <c r="AI1941" s="708"/>
      <c r="AJ1941" s="634"/>
      <c r="AK1941" s="648" t="str">
        <f t="shared" si="692"/>
        <v/>
      </c>
      <c r="AL1941" s="651" t="str">
        <f t="shared" si="693"/>
        <v/>
      </c>
      <c r="AM1941" s="654"/>
      <c r="AN1941" s="657" t="str">
        <f>IFERROR(VLOOKUP(K1941,'【参考】数式用'!$A$2:$N$57,14,FALSE),"")</f>
        <v/>
      </c>
      <c r="AO1941" s="657" t="str">
        <f t="shared" si="694"/>
        <v/>
      </c>
      <c r="AP1941" s="711" t="str">
        <f t="shared" si="695"/>
        <v/>
      </c>
      <c r="AQ1941" s="711" t="str">
        <f t="shared" si="696"/>
        <v>キャリアパス要件Ⅰ・Ⅱ_</v>
      </c>
      <c r="AR1941" s="662" t="str">
        <f t="shared" si="697"/>
        <v>入力済</v>
      </c>
      <c r="AS1941" s="657" t="str">
        <f t="shared" si="698"/>
        <v/>
      </c>
      <c r="AT1941" s="662" t="str">
        <f t="shared" si="699"/>
        <v>入力済</v>
      </c>
      <c r="AU1941" s="662" t="str">
        <f t="shared" si="700"/>
        <v/>
      </c>
      <c r="AV1941" s="662" t="str">
        <f t="shared" si="701"/>
        <v/>
      </c>
      <c r="AW1941" s="657" t="str">
        <f t="shared" si="702"/>
        <v/>
      </c>
      <c r="AX1941" s="657" t="str">
        <f t="shared" si="703"/>
        <v>入力済</v>
      </c>
      <c r="AY1941" s="662" t="str">
        <f>IFERROR(VLOOKUP(K1941,'【参考】数式用'!$AR$3:$AS$49,2,FALSE),"")</f>
        <v/>
      </c>
      <c r="AZ1941" s="657" t="str">
        <f t="shared" si="704"/>
        <v/>
      </c>
      <c r="BA1941" s="657" t="str">
        <f t="shared" si="705"/>
        <v>入力済</v>
      </c>
      <c r="BB1941" s="662" t="str">
        <f>IFERROR(VLOOKUP(K1941,'【参考】数式用'!$AX$3:$AY$56,2,FALSE),"")</f>
        <v/>
      </c>
      <c r="BC1941" s="657" t="str">
        <f t="shared" si="706"/>
        <v/>
      </c>
      <c r="BD1941" s="657" t="str">
        <f t="shared" si="707"/>
        <v>入力済</v>
      </c>
      <c r="BE1941" s="657" t="str">
        <f t="shared" si="708"/>
        <v/>
      </c>
      <c r="BF1941" s="657" t="str">
        <f t="shared" si="709"/>
        <v/>
      </c>
      <c r="BG1941" s="657" t="str">
        <f t="shared" si="710"/>
        <v/>
      </c>
      <c r="BH1941" s="657" t="str">
        <f t="shared" si="711"/>
        <v/>
      </c>
      <c r="BI1941" s="657" t="str">
        <f t="shared" si="712"/>
        <v/>
      </c>
      <c r="BM1941" s="681" t="e">
        <f>VLOOKUP(K1941,'【参考】数式用'!$A$2:$O$57,15,FALSE)</f>
        <v>#N/A</v>
      </c>
    </row>
    <row r="1942" spans="1:65" ht="109.9" customHeight="1">
      <c r="A1942" s="506">
        <v>1931</v>
      </c>
      <c r="B1942" s="517" t="str">
        <f>IF(基本情報入力シート!B1970="","",基本情報入力シート!B1970)</f>
        <v/>
      </c>
      <c r="C1942" s="523"/>
      <c r="D1942" s="523"/>
      <c r="E1942" s="523"/>
      <c r="F1942" s="530"/>
      <c r="G1942" s="536" t="str">
        <f>IF(基本情報入力シート!L1970="","",基本情報入力シート!L1970)</f>
        <v/>
      </c>
      <c r="H1942" s="536" t="str">
        <f>IF(基本情報入力シート!Q1970="","",基本情報入力シート!Q1970)</f>
        <v/>
      </c>
      <c r="I1942" s="536" t="str">
        <f>IF(基本情報入力シート!V1970="","",基本情報入力シート!V1970)</f>
        <v/>
      </c>
      <c r="J1942" s="536" t="str">
        <f>IF(基本情報入力シート!W1970="","",基本情報入力シート!W1970)</f>
        <v/>
      </c>
      <c r="K1942" s="536" t="str">
        <f>IF(基本情報入力シート!Z1970="","",基本情報入力シート!Z1970)</f>
        <v/>
      </c>
      <c r="L1942" s="555" t="str">
        <f>IF(基本情報入力シート!AF1970=0,"",基本情報入力シート!AF1970)</f>
        <v/>
      </c>
      <c r="M1942" s="563" t="str">
        <f>IF(AND(基本情報入力シート!AG1970="",基本情報入力シート!AG1970=""),"",基本情報入力シート!AG1970)</f>
        <v/>
      </c>
      <c r="N1942" s="570"/>
      <c r="O1942" s="575" t="str">
        <f>IFERROR(VLOOKUP(K1942,'【参考】数式用'!$A$2:$M$57,MATCH(N1942,'【参考】数式用'!$G$3:$M$3,0)+6,0),"")</f>
        <v/>
      </c>
      <c r="P1942" s="583" t="s">
        <v>549</v>
      </c>
      <c r="Q1942" s="587"/>
      <c r="R1942" s="590" t="s">
        <v>71</v>
      </c>
      <c r="S1942" s="587"/>
      <c r="T1942" s="590" t="s">
        <v>743</v>
      </c>
      <c r="U1942" s="587"/>
      <c r="V1942" s="590" t="s">
        <v>71</v>
      </c>
      <c r="W1942" s="587"/>
      <c r="X1942" s="590" t="s">
        <v>560</v>
      </c>
      <c r="Y1942" s="590" t="s">
        <v>763</v>
      </c>
      <c r="Z1942" s="589" t="str">
        <f t="shared" si="690"/>
        <v/>
      </c>
      <c r="AA1942" s="594" t="s">
        <v>127</v>
      </c>
      <c r="AB1942" s="598" t="str">
        <f t="shared" si="691"/>
        <v/>
      </c>
      <c r="AC1942" s="603" t="str">
        <f>IFERROR(ROUNDDOWN(ROUNDDOWN(ROUND(L1942*VLOOKUP(K1942,'【参考】数式用'!$A$2:$M$57,MATCH("処遇改善加算Ⅳ",'【参考】数式用'!$G$3:$M$3,0)+6,0),0)*M1942,0)*Z1942*0.5,0),"")</f>
        <v/>
      </c>
      <c r="AD1942" s="609"/>
      <c r="AE1942" s="617"/>
      <c r="AF1942" s="617"/>
      <c r="AG1942" s="623"/>
      <c r="AH1942" s="627"/>
      <c r="AI1942" s="708"/>
      <c r="AJ1942" s="634"/>
      <c r="AK1942" s="648" t="str">
        <f t="shared" si="692"/>
        <v/>
      </c>
      <c r="AL1942" s="651" t="str">
        <f t="shared" si="693"/>
        <v/>
      </c>
      <c r="AM1942" s="654"/>
      <c r="AN1942" s="657" t="str">
        <f>IFERROR(VLOOKUP(K1942,'【参考】数式用'!$A$2:$N$57,14,FALSE),"")</f>
        <v/>
      </c>
      <c r="AO1942" s="657" t="str">
        <f t="shared" si="694"/>
        <v/>
      </c>
      <c r="AP1942" s="711" t="str">
        <f t="shared" si="695"/>
        <v/>
      </c>
      <c r="AQ1942" s="711" t="str">
        <f t="shared" si="696"/>
        <v>キャリアパス要件Ⅰ・Ⅱ_</v>
      </c>
      <c r="AR1942" s="662" t="str">
        <f t="shared" si="697"/>
        <v>入力済</v>
      </c>
      <c r="AS1942" s="657" t="str">
        <f t="shared" si="698"/>
        <v/>
      </c>
      <c r="AT1942" s="662" t="str">
        <f t="shared" si="699"/>
        <v>入力済</v>
      </c>
      <c r="AU1942" s="662" t="str">
        <f t="shared" si="700"/>
        <v/>
      </c>
      <c r="AV1942" s="662" t="str">
        <f t="shared" si="701"/>
        <v/>
      </c>
      <c r="AW1942" s="657" t="str">
        <f t="shared" si="702"/>
        <v/>
      </c>
      <c r="AX1942" s="657" t="str">
        <f t="shared" si="703"/>
        <v>入力済</v>
      </c>
      <c r="AY1942" s="662" t="str">
        <f>IFERROR(VLOOKUP(K1942,'【参考】数式用'!$AR$3:$AS$49,2,FALSE),"")</f>
        <v/>
      </c>
      <c r="AZ1942" s="657" t="str">
        <f t="shared" si="704"/>
        <v/>
      </c>
      <c r="BA1942" s="657" t="str">
        <f t="shared" si="705"/>
        <v>入力済</v>
      </c>
      <c r="BB1942" s="662" t="str">
        <f>IFERROR(VLOOKUP(K1942,'【参考】数式用'!$AX$3:$AY$56,2,FALSE),"")</f>
        <v/>
      </c>
      <c r="BC1942" s="657" t="str">
        <f t="shared" si="706"/>
        <v/>
      </c>
      <c r="BD1942" s="657" t="str">
        <f t="shared" si="707"/>
        <v>入力済</v>
      </c>
      <c r="BE1942" s="657" t="str">
        <f t="shared" si="708"/>
        <v/>
      </c>
      <c r="BF1942" s="657" t="str">
        <f t="shared" si="709"/>
        <v/>
      </c>
      <c r="BG1942" s="657" t="str">
        <f t="shared" si="710"/>
        <v/>
      </c>
      <c r="BH1942" s="657" t="str">
        <f t="shared" si="711"/>
        <v/>
      </c>
      <c r="BI1942" s="657" t="str">
        <f t="shared" si="712"/>
        <v/>
      </c>
      <c r="BM1942" s="681" t="e">
        <f>VLOOKUP(K1942,'【参考】数式用'!$A$2:$O$57,15,FALSE)</f>
        <v>#N/A</v>
      </c>
    </row>
    <row r="1943" spans="1:65" ht="109.9" customHeight="1">
      <c r="A1943" s="506">
        <v>1932</v>
      </c>
      <c r="B1943" s="517" t="str">
        <f>IF(基本情報入力シート!B1971="","",基本情報入力シート!B1971)</f>
        <v/>
      </c>
      <c r="C1943" s="523"/>
      <c r="D1943" s="523"/>
      <c r="E1943" s="523"/>
      <c r="F1943" s="530"/>
      <c r="G1943" s="536" t="str">
        <f>IF(基本情報入力シート!L1971="","",基本情報入力シート!L1971)</f>
        <v/>
      </c>
      <c r="H1943" s="536" t="str">
        <f>IF(基本情報入力シート!Q1971="","",基本情報入力シート!Q1971)</f>
        <v/>
      </c>
      <c r="I1943" s="536" t="str">
        <f>IF(基本情報入力シート!V1971="","",基本情報入力シート!V1971)</f>
        <v/>
      </c>
      <c r="J1943" s="536" t="str">
        <f>IF(基本情報入力シート!W1971="","",基本情報入力シート!W1971)</f>
        <v/>
      </c>
      <c r="K1943" s="536" t="str">
        <f>IF(基本情報入力シート!Z1971="","",基本情報入力シート!Z1971)</f>
        <v/>
      </c>
      <c r="L1943" s="555" t="str">
        <f>IF(基本情報入力シート!AF1971=0,"",基本情報入力シート!AF1971)</f>
        <v/>
      </c>
      <c r="M1943" s="563" t="str">
        <f>IF(AND(基本情報入力シート!AG1971="",基本情報入力シート!AG1971=""),"",基本情報入力シート!AG1971)</f>
        <v/>
      </c>
      <c r="N1943" s="570"/>
      <c r="O1943" s="575" t="str">
        <f>IFERROR(VLOOKUP(K1943,'【参考】数式用'!$A$2:$M$57,MATCH(N1943,'【参考】数式用'!$G$3:$M$3,0)+6,0),"")</f>
        <v/>
      </c>
      <c r="P1943" s="583" t="s">
        <v>549</v>
      </c>
      <c r="Q1943" s="587"/>
      <c r="R1943" s="590" t="s">
        <v>71</v>
      </c>
      <c r="S1943" s="587"/>
      <c r="T1943" s="590" t="s">
        <v>743</v>
      </c>
      <c r="U1943" s="587"/>
      <c r="V1943" s="590" t="s">
        <v>71</v>
      </c>
      <c r="W1943" s="587"/>
      <c r="X1943" s="590" t="s">
        <v>560</v>
      </c>
      <c r="Y1943" s="590" t="s">
        <v>763</v>
      </c>
      <c r="Z1943" s="589" t="str">
        <f t="shared" si="690"/>
        <v/>
      </c>
      <c r="AA1943" s="594" t="s">
        <v>127</v>
      </c>
      <c r="AB1943" s="598" t="str">
        <f t="shared" si="691"/>
        <v/>
      </c>
      <c r="AC1943" s="603" t="str">
        <f>IFERROR(ROUNDDOWN(ROUNDDOWN(ROUND(L1943*VLOOKUP(K1943,'【参考】数式用'!$A$2:$M$57,MATCH("処遇改善加算Ⅳ",'【参考】数式用'!$G$3:$M$3,0)+6,0),0)*M1943,0)*Z1943*0.5,0),"")</f>
        <v/>
      </c>
      <c r="AD1943" s="609"/>
      <c r="AE1943" s="617"/>
      <c r="AF1943" s="617"/>
      <c r="AG1943" s="623"/>
      <c r="AH1943" s="627"/>
      <c r="AI1943" s="708"/>
      <c r="AJ1943" s="634"/>
      <c r="AK1943" s="648" t="str">
        <f t="shared" si="692"/>
        <v/>
      </c>
      <c r="AL1943" s="651" t="str">
        <f t="shared" si="693"/>
        <v/>
      </c>
      <c r="AM1943" s="654"/>
      <c r="AN1943" s="657" t="str">
        <f>IFERROR(VLOOKUP(K1943,'【参考】数式用'!$A$2:$N$57,14,FALSE),"")</f>
        <v/>
      </c>
      <c r="AO1943" s="657" t="str">
        <f t="shared" si="694"/>
        <v/>
      </c>
      <c r="AP1943" s="711" t="str">
        <f t="shared" si="695"/>
        <v/>
      </c>
      <c r="AQ1943" s="711" t="str">
        <f t="shared" si="696"/>
        <v>キャリアパス要件Ⅰ・Ⅱ_</v>
      </c>
      <c r="AR1943" s="662" t="str">
        <f t="shared" si="697"/>
        <v>入力済</v>
      </c>
      <c r="AS1943" s="657" t="str">
        <f t="shared" si="698"/>
        <v/>
      </c>
      <c r="AT1943" s="662" t="str">
        <f t="shared" si="699"/>
        <v>入力済</v>
      </c>
      <c r="AU1943" s="662" t="str">
        <f t="shared" si="700"/>
        <v/>
      </c>
      <c r="AV1943" s="662" t="str">
        <f t="shared" si="701"/>
        <v/>
      </c>
      <c r="AW1943" s="657" t="str">
        <f t="shared" si="702"/>
        <v/>
      </c>
      <c r="AX1943" s="657" t="str">
        <f t="shared" si="703"/>
        <v>入力済</v>
      </c>
      <c r="AY1943" s="662" t="str">
        <f>IFERROR(VLOOKUP(K1943,'【参考】数式用'!$AR$3:$AS$49,2,FALSE),"")</f>
        <v/>
      </c>
      <c r="AZ1943" s="657" t="str">
        <f t="shared" si="704"/>
        <v/>
      </c>
      <c r="BA1943" s="657" t="str">
        <f t="shared" si="705"/>
        <v>入力済</v>
      </c>
      <c r="BB1943" s="662" t="str">
        <f>IFERROR(VLOOKUP(K1943,'【参考】数式用'!$AX$3:$AY$56,2,FALSE),"")</f>
        <v/>
      </c>
      <c r="BC1943" s="657" t="str">
        <f t="shared" si="706"/>
        <v/>
      </c>
      <c r="BD1943" s="657" t="str">
        <f t="shared" si="707"/>
        <v>入力済</v>
      </c>
      <c r="BE1943" s="657" t="str">
        <f t="shared" si="708"/>
        <v/>
      </c>
      <c r="BF1943" s="657" t="str">
        <f t="shared" si="709"/>
        <v/>
      </c>
      <c r="BG1943" s="657" t="str">
        <f t="shared" si="710"/>
        <v/>
      </c>
      <c r="BH1943" s="657" t="str">
        <f t="shared" si="711"/>
        <v/>
      </c>
      <c r="BI1943" s="657" t="str">
        <f t="shared" si="712"/>
        <v/>
      </c>
      <c r="BM1943" s="681" t="e">
        <f>VLOOKUP(K1943,'【参考】数式用'!$A$2:$O$57,15,FALSE)</f>
        <v>#N/A</v>
      </c>
    </row>
    <row r="1944" spans="1:65" ht="109.9" customHeight="1">
      <c r="A1944" s="506">
        <v>1933</v>
      </c>
      <c r="B1944" s="517" t="str">
        <f>IF(基本情報入力シート!B1972="","",基本情報入力シート!B1972)</f>
        <v/>
      </c>
      <c r="C1944" s="523"/>
      <c r="D1944" s="523"/>
      <c r="E1944" s="523"/>
      <c r="F1944" s="530"/>
      <c r="G1944" s="536" t="str">
        <f>IF(基本情報入力シート!L1972="","",基本情報入力シート!L1972)</f>
        <v/>
      </c>
      <c r="H1944" s="536" t="str">
        <f>IF(基本情報入力シート!Q1972="","",基本情報入力シート!Q1972)</f>
        <v/>
      </c>
      <c r="I1944" s="536" t="str">
        <f>IF(基本情報入力シート!V1972="","",基本情報入力シート!V1972)</f>
        <v/>
      </c>
      <c r="J1944" s="536" t="str">
        <f>IF(基本情報入力シート!W1972="","",基本情報入力シート!W1972)</f>
        <v/>
      </c>
      <c r="K1944" s="536" t="str">
        <f>IF(基本情報入力シート!Z1972="","",基本情報入力シート!Z1972)</f>
        <v/>
      </c>
      <c r="L1944" s="555" t="str">
        <f>IF(基本情報入力シート!AF1972=0,"",基本情報入力シート!AF1972)</f>
        <v/>
      </c>
      <c r="M1944" s="563" t="str">
        <f>IF(AND(基本情報入力シート!AG1972="",基本情報入力シート!AG1972=""),"",基本情報入力シート!AG1972)</f>
        <v/>
      </c>
      <c r="N1944" s="570"/>
      <c r="O1944" s="575" t="str">
        <f>IFERROR(VLOOKUP(K1944,'【参考】数式用'!$A$2:$M$57,MATCH(N1944,'【参考】数式用'!$G$3:$M$3,0)+6,0),"")</f>
        <v/>
      </c>
      <c r="P1944" s="583" t="s">
        <v>549</v>
      </c>
      <c r="Q1944" s="587"/>
      <c r="R1944" s="590" t="s">
        <v>71</v>
      </c>
      <c r="S1944" s="587"/>
      <c r="T1944" s="590" t="s">
        <v>743</v>
      </c>
      <c r="U1944" s="587"/>
      <c r="V1944" s="590" t="s">
        <v>71</v>
      </c>
      <c r="W1944" s="587"/>
      <c r="X1944" s="590" t="s">
        <v>560</v>
      </c>
      <c r="Y1944" s="590" t="s">
        <v>763</v>
      </c>
      <c r="Z1944" s="589" t="str">
        <f t="shared" si="690"/>
        <v/>
      </c>
      <c r="AA1944" s="594" t="s">
        <v>127</v>
      </c>
      <c r="AB1944" s="598" t="str">
        <f t="shared" si="691"/>
        <v/>
      </c>
      <c r="AC1944" s="603" t="str">
        <f>IFERROR(ROUNDDOWN(ROUNDDOWN(ROUND(L1944*VLOOKUP(K1944,'【参考】数式用'!$A$2:$M$57,MATCH("処遇改善加算Ⅳ",'【参考】数式用'!$G$3:$M$3,0)+6,0),0)*M1944,0)*Z1944*0.5,0),"")</f>
        <v/>
      </c>
      <c r="AD1944" s="609"/>
      <c r="AE1944" s="617"/>
      <c r="AF1944" s="617"/>
      <c r="AG1944" s="623"/>
      <c r="AH1944" s="627"/>
      <c r="AI1944" s="708"/>
      <c r="AJ1944" s="634"/>
      <c r="AK1944" s="648" t="str">
        <f t="shared" si="692"/>
        <v/>
      </c>
      <c r="AL1944" s="651" t="str">
        <f t="shared" si="693"/>
        <v/>
      </c>
      <c r="AM1944" s="654"/>
      <c r="AN1944" s="657" t="str">
        <f>IFERROR(VLOOKUP(K1944,'【参考】数式用'!$A$2:$N$57,14,FALSE),"")</f>
        <v/>
      </c>
      <c r="AO1944" s="657" t="str">
        <f t="shared" si="694"/>
        <v/>
      </c>
      <c r="AP1944" s="711" t="str">
        <f t="shared" si="695"/>
        <v/>
      </c>
      <c r="AQ1944" s="711" t="str">
        <f t="shared" si="696"/>
        <v>キャリアパス要件Ⅰ・Ⅱ_</v>
      </c>
      <c r="AR1944" s="662" t="str">
        <f t="shared" si="697"/>
        <v>入力済</v>
      </c>
      <c r="AS1944" s="657" t="str">
        <f t="shared" si="698"/>
        <v/>
      </c>
      <c r="AT1944" s="662" t="str">
        <f t="shared" si="699"/>
        <v>入力済</v>
      </c>
      <c r="AU1944" s="662" t="str">
        <f t="shared" si="700"/>
        <v/>
      </c>
      <c r="AV1944" s="662" t="str">
        <f t="shared" si="701"/>
        <v/>
      </c>
      <c r="AW1944" s="657" t="str">
        <f t="shared" si="702"/>
        <v/>
      </c>
      <c r="AX1944" s="657" t="str">
        <f t="shared" si="703"/>
        <v>入力済</v>
      </c>
      <c r="AY1944" s="662" t="str">
        <f>IFERROR(VLOOKUP(K1944,'【参考】数式用'!$AR$3:$AS$49,2,FALSE),"")</f>
        <v/>
      </c>
      <c r="AZ1944" s="657" t="str">
        <f t="shared" si="704"/>
        <v/>
      </c>
      <c r="BA1944" s="657" t="str">
        <f t="shared" si="705"/>
        <v>入力済</v>
      </c>
      <c r="BB1944" s="662" t="str">
        <f>IFERROR(VLOOKUP(K1944,'【参考】数式用'!$AX$3:$AY$56,2,FALSE),"")</f>
        <v/>
      </c>
      <c r="BC1944" s="657" t="str">
        <f t="shared" si="706"/>
        <v/>
      </c>
      <c r="BD1944" s="657" t="str">
        <f t="shared" si="707"/>
        <v>入力済</v>
      </c>
      <c r="BE1944" s="657" t="str">
        <f t="shared" si="708"/>
        <v/>
      </c>
      <c r="BF1944" s="657" t="str">
        <f t="shared" si="709"/>
        <v/>
      </c>
      <c r="BG1944" s="657" t="str">
        <f t="shared" si="710"/>
        <v/>
      </c>
      <c r="BH1944" s="657" t="str">
        <f t="shared" si="711"/>
        <v/>
      </c>
      <c r="BI1944" s="657" t="str">
        <f t="shared" si="712"/>
        <v/>
      </c>
      <c r="BM1944" s="681" t="e">
        <f>VLOOKUP(K1944,'【参考】数式用'!$A$2:$O$57,15,FALSE)</f>
        <v>#N/A</v>
      </c>
    </row>
    <row r="1945" spans="1:65" ht="109.9" customHeight="1">
      <c r="A1945" s="506">
        <v>1934</v>
      </c>
      <c r="B1945" s="517" t="str">
        <f>IF(基本情報入力シート!B1973="","",基本情報入力シート!B1973)</f>
        <v/>
      </c>
      <c r="C1945" s="523"/>
      <c r="D1945" s="523"/>
      <c r="E1945" s="523"/>
      <c r="F1945" s="530"/>
      <c r="G1945" s="536" t="str">
        <f>IF(基本情報入力シート!L1973="","",基本情報入力シート!L1973)</f>
        <v/>
      </c>
      <c r="H1945" s="536" t="str">
        <f>IF(基本情報入力シート!Q1973="","",基本情報入力シート!Q1973)</f>
        <v/>
      </c>
      <c r="I1945" s="536" t="str">
        <f>IF(基本情報入力シート!V1973="","",基本情報入力シート!V1973)</f>
        <v/>
      </c>
      <c r="J1945" s="536" t="str">
        <f>IF(基本情報入力シート!W1973="","",基本情報入力シート!W1973)</f>
        <v/>
      </c>
      <c r="K1945" s="536" t="str">
        <f>IF(基本情報入力シート!Z1973="","",基本情報入力シート!Z1973)</f>
        <v/>
      </c>
      <c r="L1945" s="555" t="str">
        <f>IF(基本情報入力シート!AF1973=0,"",基本情報入力シート!AF1973)</f>
        <v/>
      </c>
      <c r="M1945" s="563" t="str">
        <f>IF(AND(基本情報入力シート!AG1973="",基本情報入力シート!AG1973=""),"",基本情報入力シート!AG1973)</f>
        <v/>
      </c>
      <c r="N1945" s="570"/>
      <c r="O1945" s="575" t="str">
        <f>IFERROR(VLOOKUP(K1945,'【参考】数式用'!$A$2:$M$57,MATCH(N1945,'【参考】数式用'!$G$3:$M$3,0)+6,0),"")</f>
        <v/>
      </c>
      <c r="P1945" s="583" t="s">
        <v>549</v>
      </c>
      <c r="Q1945" s="587"/>
      <c r="R1945" s="590" t="s">
        <v>71</v>
      </c>
      <c r="S1945" s="587"/>
      <c r="T1945" s="590" t="s">
        <v>743</v>
      </c>
      <c r="U1945" s="587"/>
      <c r="V1945" s="590" t="s">
        <v>71</v>
      </c>
      <c r="W1945" s="587"/>
      <c r="X1945" s="590" t="s">
        <v>560</v>
      </c>
      <c r="Y1945" s="590" t="s">
        <v>763</v>
      </c>
      <c r="Z1945" s="589" t="str">
        <f t="shared" si="690"/>
        <v/>
      </c>
      <c r="AA1945" s="594" t="s">
        <v>127</v>
      </c>
      <c r="AB1945" s="598" t="str">
        <f t="shared" si="691"/>
        <v/>
      </c>
      <c r="AC1945" s="603" t="str">
        <f>IFERROR(ROUNDDOWN(ROUNDDOWN(ROUND(L1945*VLOOKUP(K1945,'【参考】数式用'!$A$2:$M$57,MATCH("処遇改善加算Ⅳ",'【参考】数式用'!$G$3:$M$3,0)+6,0),0)*M1945,0)*Z1945*0.5,0),"")</f>
        <v/>
      </c>
      <c r="AD1945" s="609"/>
      <c r="AE1945" s="617"/>
      <c r="AF1945" s="617"/>
      <c r="AG1945" s="623"/>
      <c r="AH1945" s="627"/>
      <c r="AI1945" s="708"/>
      <c r="AJ1945" s="634"/>
      <c r="AK1945" s="648" t="str">
        <f t="shared" si="692"/>
        <v/>
      </c>
      <c r="AL1945" s="651" t="str">
        <f t="shared" si="693"/>
        <v/>
      </c>
      <c r="AM1945" s="654"/>
      <c r="AN1945" s="657" t="str">
        <f>IFERROR(VLOOKUP(K1945,'【参考】数式用'!$A$2:$N$57,14,FALSE),"")</f>
        <v/>
      </c>
      <c r="AO1945" s="657" t="str">
        <f t="shared" si="694"/>
        <v/>
      </c>
      <c r="AP1945" s="711" t="str">
        <f t="shared" si="695"/>
        <v/>
      </c>
      <c r="AQ1945" s="711" t="str">
        <f t="shared" si="696"/>
        <v>キャリアパス要件Ⅰ・Ⅱ_</v>
      </c>
      <c r="AR1945" s="662" t="str">
        <f t="shared" si="697"/>
        <v>入力済</v>
      </c>
      <c r="AS1945" s="657" t="str">
        <f t="shared" si="698"/>
        <v/>
      </c>
      <c r="AT1945" s="662" t="str">
        <f t="shared" si="699"/>
        <v>入力済</v>
      </c>
      <c r="AU1945" s="662" t="str">
        <f t="shared" si="700"/>
        <v/>
      </c>
      <c r="AV1945" s="662" t="str">
        <f t="shared" si="701"/>
        <v/>
      </c>
      <c r="AW1945" s="657" t="str">
        <f t="shared" si="702"/>
        <v/>
      </c>
      <c r="AX1945" s="657" t="str">
        <f t="shared" si="703"/>
        <v>入力済</v>
      </c>
      <c r="AY1945" s="662" t="str">
        <f>IFERROR(VLOOKUP(K1945,'【参考】数式用'!$AR$3:$AS$49,2,FALSE),"")</f>
        <v/>
      </c>
      <c r="AZ1945" s="657" t="str">
        <f t="shared" si="704"/>
        <v/>
      </c>
      <c r="BA1945" s="657" t="str">
        <f t="shared" si="705"/>
        <v>入力済</v>
      </c>
      <c r="BB1945" s="662" t="str">
        <f>IFERROR(VLOOKUP(K1945,'【参考】数式用'!$AX$3:$AY$56,2,FALSE),"")</f>
        <v/>
      </c>
      <c r="BC1945" s="657" t="str">
        <f t="shared" si="706"/>
        <v/>
      </c>
      <c r="BD1945" s="657" t="str">
        <f t="shared" si="707"/>
        <v>入力済</v>
      </c>
      <c r="BE1945" s="657" t="str">
        <f t="shared" si="708"/>
        <v/>
      </c>
      <c r="BF1945" s="657" t="str">
        <f t="shared" si="709"/>
        <v/>
      </c>
      <c r="BG1945" s="657" t="str">
        <f t="shared" si="710"/>
        <v/>
      </c>
      <c r="BH1945" s="657" t="str">
        <f t="shared" si="711"/>
        <v/>
      </c>
      <c r="BI1945" s="657" t="str">
        <f t="shared" si="712"/>
        <v/>
      </c>
      <c r="BM1945" s="681" t="e">
        <f>VLOOKUP(K1945,'【参考】数式用'!$A$2:$O$57,15,FALSE)</f>
        <v>#N/A</v>
      </c>
    </row>
    <row r="1946" spans="1:65" ht="109.9" customHeight="1">
      <c r="A1946" s="506">
        <v>1935</v>
      </c>
      <c r="B1946" s="517" t="str">
        <f>IF(基本情報入力シート!B1974="","",基本情報入力シート!B1974)</f>
        <v/>
      </c>
      <c r="C1946" s="523"/>
      <c r="D1946" s="523"/>
      <c r="E1946" s="523"/>
      <c r="F1946" s="530"/>
      <c r="G1946" s="536" t="str">
        <f>IF(基本情報入力シート!L1974="","",基本情報入力シート!L1974)</f>
        <v/>
      </c>
      <c r="H1946" s="536" t="str">
        <f>IF(基本情報入力シート!Q1974="","",基本情報入力シート!Q1974)</f>
        <v/>
      </c>
      <c r="I1946" s="536" t="str">
        <f>IF(基本情報入力シート!V1974="","",基本情報入力シート!V1974)</f>
        <v/>
      </c>
      <c r="J1946" s="536" t="str">
        <f>IF(基本情報入力シート!W1974="","",基本情報入力シート!W1974)</f>
        <v/>
      </c>
      <c r="K1946" s="536" t="str">
        <f>IF(基本情報入力シート!Z1974="","",基本情報入力シート!Z1974)</f>
        <v/>
      </c>
      <c r="L1946" s="555" t="str">
        <f>IF(基本情報入力シート!AF1974=0,"",基本情報入力シート!AF1974)</f>
        <v/>
      </c>
      <c r="M1946" s="563" t="str">
        <f>IF(AND(基本情報入力シート!AG1974="",基本情報入力シート!AG1974=""),"",基本情報入力シート!AG1974)</f>
        <v/>
      </c>
      <c r="N1946" s="570"/>
      <c r="O1946" s="575" t="str">
        <f>IFERROR(VLOOKUP(K1946,'【参考】数式用'!$A$2:$M$57,MATCH(N1946,'【参考】数式用'!$G$3:$M$3,0)+6,0),"")</f>
        <v/>
      </c>
      <c r="P1946" s="583" t="s">
        <v>549</v>
      </c>
      <c r="Q1946" s="587"/>
      <c r="R1946" s="590" t="s">
        <v>71</v>
      </c>
      <c r="S1946" s="587"/>
      <c r="T1946" s="590" t="s">
        <v>743</v>
      </c>
      <c r="U1946" s="587"/>
      <c r="V1946" s="590" t="s">
        <v>71</v>
      </c>
      <c r="W1946" s="587"/>
      <c r="X1946" s="590" t="s">
        <v>560</v>
      </c>
      <c r="Y1946" s="590" t="s">
        <v>763</v>
      </c>
      <c r="Z1946" s="589" t="str">
        <f t="shared" si="690"/>
        <v/>
      </c>
      <c r="AA1946" s="594" t="s">
        <v>127</v>
      </c>
      <c r="AB1946" s="598" t="str">
        <f t="shared" si="691"/>
        <v/>
      </c>
      <c r="AC1946" s="603" t="str">
        <f>IFERROR(ROUNDDOWN(ROUNDDOWN(ROUND(L1946*VLOOKUP(K1946,'【参考】数式用'!$A$2:$M$57,MATCH("処遇改善加算Ⅳ",'【参考】数式用'!$G$3:$M$3,0)+6,0),0)*M1946,0)*Z1946*0.5,0),"")</f>
        <v/>
      </c>
      <c r="AD1946" s="609"/>
      <c r="AE1946" s="617"/>
      <c r="AF1946" s="617"/>
      <c r="AG1946" s="623"/>
      <c r="AH1946" s="627"/>
      <c r="AI1946" s="708"/>
      <c r="AJ1946" s="634"/>
      <c r="AK1946" s="648" t="str">
        <f t="shared" si="692"/>
        <v/>
      </c>
      <c r="AL1946" s="651" t="str">
        <f t="shared" si="693"/>
        <v/>
      </c>
      <c r="AM1946" s="654"/>
      <c r="AN1946" s="657" t="str">
        <f>IFERROR(VLOOKUP(K1946,'【参考】数式用'!$A$2:$N$57,14,FALSE),"")</f>
        <v/>
      </c>
      <c r="AO1946" s="657" t="str">
        <f t="shared" si="694"/>
        <v/>
      </c>
      <c r="AP1946" s="711" t="str">
        <f t="shared" si="695"/>
        <v/>
      </c>
      <c r="AQ1946" s="711" t="str">
        <f t="shared" si="696"/>
        <v>キャリアパス要件Ⅰ・Ⅱ_</v>
      </c>
      <c r="AR1946" s="662" t="str">
        <f t="shared" si="697"/>
        <v>入力済</v>
      </c>
      <c r="AS1946" s="657" t="str">
        <f t="shared" si="698"/>
        <v/>
      </c>
      <c r="AT1946" s="662" t="str">
        <f t="shared" si="699"/>
        <v>入力済</v>
      </c>
      <c r="AU1946" s="662" t="str">
        <f t="shared" si="700"/>
        <v/>
      </c>
      <c r="AV1946" s="662" t="str">
        <f t="shared" si="701"/>
        <v/>
      </c>
      <c r="AW1946" s="657" t="str">
        <f t="shared" si="702"/>
        <v/>
      </c>
      <c r="AX1946" s="657" t="str">
        <f t="shared" si="703"/>
        <v>入力済</v>
      </c>
      <c r="AY1946" s="662" t="str">
        <f>IFERROR(VLOOKUP(K1946,'【参考】数式用'!$AR$3:$AS$49,2,FALSE),"")</f>
        <v/>
      </c>
      <c r="AZ1946" s="657" t="str">
        <f t="shared" si="704"/>
        <v/>
      </c>
      <c r="BA1946" s="657" t="str">
        <f t="shared" si="705"/>
        <v>入力済</v>
      </c>
      <c r="BB1946" s="662" t="str">
        <f>IFERROR(VLOOKUP(K1946,'【参考】数式用'!$AX$3:$AY$56,2,FALSE),"")</f>
        <v/>
      </c>
      <c r="BC1946" s="657" t="str">
        <f t="shared" si="706"/>
        <v/>
      </c>
      <c r="BD1946" s="657" t="str">
        <f t="shared" si="707"/>
        <v>入力済</v>
      </c>
      <c r="BE1946" s="657" t="str">
        <f t="shared" si="708"/>
        <v/>
      </c>
      <c r="BF1946" s="657" t="str">
        <f t="shared" si="709"/>
        <v/>
      </c>
      <c r="BG1946" s="657" t="str">
        <f t="shared" si="710"/>
        <v/>
      </c>
      <c r="BH1946" s="657" t="str">
        <f t="shared" si="711"/>
        <v/>
      </c>
      <c r="BI1946" s="657" t="str">
        <f t="shared" si="712"/>
        <v/>
      </c>
      <c r="BM1946" s="681" t="e">
        <f>VLOOKUP(K1946,'【参考】数式用'!$A$2:$O$57,15,FALSE)</f>
        <v>#N/A</v>
      </c>
    </row>
    <row r="1947" spans="1:65" ht="109.9" customHeight="1">
      <c r="A1947" s="506">
        <v>1936</v>
      </c>
      <c r="B1947" s="517" t="str">
        <f>IF(基本情報入力シート!B1975="","",基本情報入力シート!B1975)</f>
        <v/>
      </c>
      <c r="C1947" s="523"/>
      <c r="D1947" s="523"/>
      <c r="E1947" s="523"/>
      <c r="F1947" s="530"/>
      <c r="G1947" s="536" t="str">
        <f>IF(基本情報入力シート!L1975="","",基本情報入力シート!L1975)</f>
        <v/>
      </c>
      <c r="H1947" s="536" t="str">
        <f>IF(基本情報入力シート!Q1975="","",基本情報入力シート!Q1975)</f>
        <v/>
      </c>
      <c r="I1947" s="536" t="str">
        <f>IF(基本情報入力シート!V1975="","",基本情報入力シート!V1975)</f>
        <v/>
      </c>
      <c r="J1947" s="536" t="str">
        <f>IF(基本情報入力シート!W1975="","",基本情報入力シート!W1975)</f>
        <v/>
      </c>
      <c r="K1947" s="536" t="str">
        <f>IF(基本情報入力シート!Z1975="","",基本情報入力シート!Z1975)</f>
        <v/>
      </c>
      <c r="L1947" s="555" t="str">
        <f>IF(基本情報入力シート!AF1975=0,"",基本情報入力シート!AF1975)</f>
        <v/>
      </c>
      <c r="M1947" s="563" t="str">
        <f>IF(AND(基本情報入力シート!AG1975="",基本情報入力シート!AG1975=""),"",基本情報入力シート!AG1975)</f>
        <v/>
      </c>
      <c r="N1947" s="570"/>
      <c r="O1947" s="575" t="str">
        <f>IFERROR(VLOOKUP(K1947,'【参考】数式用'!$A$2:$M$57,MATCH(N1947,'【参考】数式用'!$G$3:$M$3,0)+6,0),"")</f>
        <v/>
      </c>
      <c r="P1947" s="583" t="s">
        <v>549</v>
      </c>
      <c r="Q1947" s="587"/>
      <c r="R1947" s="590" t="s">
        <v>71</v>
      </c>
      <c r="S1947" s="587"/>
      <c r="T1947" s="590" t="s">
        <v>743</v>
      </c>
      <c r="U1947" s="587"/>
      <c r="V1947" s="590" t="s">
        <v>71</v>
      </c>
      <c r="W1947" s="587"/>
      <c r="X1947" s="590" t="s">
        <v>560</v>
      </c>
      <c r="Y1947" s="590" t="s">
        <v>763</v>
      </c>
      <c r="Z1947" s="589" t="str">
        <f t="shared" si="690"/>
        <v/>
      </c>
      <c r="AA1947" s="594" t="s">
        <v>127</v>
      </c>
      <c r="AB1947" s="598" t="str">
        <f t="shared" si="691"/>
        <v/>
      </c>
      <c r="AC1947" s="603" t="str">
        <f>IFERROR(ROUNDDOWN(ROUNDDOWN(ROUND(L1947*VLOOKUP(K1947,'【参考】数式用'!$A$2:$M$57,MATCH("処遇改善加算Ⅳ",'【参考】数式用'!$G$3:$M$3,0)+6,0),0)*M1947,0)*Z1947*0.5,0),"")</f>
        <v/>
      </c>
      <c r="AD1947" s="609"/>
      <c r="AE1947" s="617"/>
      <c r="AF1947" s="617"/>
      <c r="AG1947" s="623"/>
      <c r="AH1947" s="627"/>
      <c r="AI1947" s="708"/>
      <c r="AJ1947" s="634"/>
      <c r="AK1947" s="648" t="str">
        <f t="shared" si="692"/>
        <v/>
      </c>
      <c r="AL1947" s="651" t="str">
        <f t="shared" si="693"/>
        <v/>
      </c>
      <c r="AM1947" s="654"/>
      <c r="AN1947" s="657" t="str">
        <f>IFERROR(VLOOKUP(K1947,'【参考】数式用'!$A$2:$N$57,14,FALSE),"")</f>
        <v/>
      </c>
      <c r="AO1947" s="657" t="str">
        <f t="shared" si="694"/>
        <v/>
      </c>
      <c r="AP1947" s="711" t="str">
        <f t="shared" si="695"/>
        <v/>
      </c>
      <c r="AQ1947" s="711" t="str">
        <f t="shared" si="696"/>
        <v>キャリアパス要件Ⅰ・Ⅱ_</v>
      </c>
      <c r="AR1947" s="662" t="str">
        <f t="shared" si="697"/>
        <v>入力済</v>
      </c>
      <c r="AS1947" s="657" t="str">
        <f t="shared" si="698"/>
        <v/>
      </c>
      <c r="AT1947" s="662" t="str">
        <f t="shared" si="699"/>
        <v>入力済</v>
      </c>
      <c r="AU1947" s="662" t="str">
        <f t="shared" si="700"/>
        <v/>
      </c>
      <c r="AV1947" s="662" t="str">
        <f t="shared" si="701"/>
        <v/>
      </c>
      <c r="AW1947" s="657" t="str">
        <f t="shared" si="702"/>
        <v/>
      </c>
      <c r="AX1947" s="657" t="str">
        <f t="shared" si="703"/>
        <v>入力済</v>
      </c>
      <c r="AY1947" s="662" t="str">
        <f>IFERROR(VLOOKUP(K1947,'【参考】数式用'!$AR$3:$AS$49,2,FALSE),"")</f>
        <v/>
      </c>
      <c r="AZ1947" s="657" t="str">
        <f t="shared" si="704"/>
        <v/>
      </c>
      <c r="BA1947" s="657" t="str">
        <f t="shared" si="705"/>
        <v>入力済</v>
      </c>
      <c r="BB1947" s="662" t="str">
        <f>IFERROR(VLOOKUP(K1947,'【参考】数式用'!$AX$3:$AY$56,2,FALSE),"")</f>
        <v/>
      </c>
      <c r="BC1947" s="657" t="str">
        <f t="shared" si="706"/>
        <v/>
      </c>
      <c r="BD1947" s="657" t="str">
        <f t="shared" si="707"/>
        <v>入力済</v>
      </c>
      <c r="BE1947" s="657" t="str">
        <f t="shared" si="708"/>
        <v/>
      </c>
      <c r="BF1947" s="657" t="str">
        <f t="shared" si="709"/>
        <v/>
      </c>
      <c r="BG1947" s="657" t="str">
        <f t="shared" si="710"/>
        <v/>
      </c>
      <c r="BH1947" s="657" t="str">
        <f t="shared" si="711"/>
        <v/>
      </c>
      <c r="BI1947" s="657" t="str">
        <f t="shared" si="712"/>
        <v/>
      </c>
      <c r="BM1947" s="681" t="e">
        <f>VLOOKUP(K1947,'【参考】数式用'!$A$2:$O$57,15,FALSE)</f>
        <v>#N/A</v>
      </c>
    </row>
    <row r="1948" spans="1:65" ht="109.9" customHeight="1">
      <c r="A1948" s="506">
        <v>1937</v>
      </c>
      <c r="B1948" s="517" t="str">
        <f>IF(基本情報入力シート!B1976="","",基本情報入力シート!B1976)</f>
        <v/>
      </c>
      <c r="C1948" s="523"/>
      <c r="D1948" s="523"/>
      <c r="E1948" s="523"/>
      <c r="F1948" s="530"/>
      <c r="G1948" s="536" t="str">
        <f>IF(基本情報入力シート!L1976="","",基本情報入力シート!L1976)</f>
        <v/>
      </c>
      <c r="H1948" s="536" t="str">
        <f>IF(基本情報入力シート!Q1976="","",基本情報入力シート!Q1976)</f>
        <v/>
      </c>
      <c r="I1948" s="536" t="str">
        <f>IF(基本情報入力シート!V1976="","",基本情報入力シート!V1976)</f>
        <v/>
      </c>
      <c r="J1948" s="536" t="str">
        <f>IF(基本情報入力シート!W1976="","",基本情報入力シート!W1976)</f>
        <v/>
      </c>
      <c r="K1948" s="536" t="str">
        <f>IF(基本情報入力シート!Z1976="","",基本情報入力シート!Z1976)</f>
        <v/>
      </c>
      <c r="L1948" s="555" t="str">
        <f>IF(基本情報入力シート!AF1976=0,"",基本情報入力シート!AF1976)</f>
        <v/>
      </c>
      <c r="M1948" s="563" t="str">
        <f>IF(AND(基本情報入力シート!AG1976="",基本情報入力シート!AG1976=""),"",基本情報入力シート!AG1976)</f>
        <v/>
      </c>
      <c r="N1948" s="570"/>
      <c r="O1948" s="575" t="str">
        <f>IFERROR(VLOOKUP(K1948,'【参考】数式用'!$A$2:$M$57,MATCH(N1948,'【参考】数式用'!$G$3:$M$3,0)+6,0),"")</f>
        <v/>
      </c>
      <c r="P1948" s="583" t="s">
        <v>549</v>
      </c>
      <c r="Q1948" s="587"/>
      <c r="R1948" s="590" t="s">
        <v>71</v>
      </c>
      <c r="S1948" s="587"/>
      <c r="T1948" s="590" t="s">
        <v>743</v>
      </c>
      <c r="U1948" s="587"/>
      <c r="V1948" s="590" t="s">
        <v>71</v>
      </c>
      <c r="W1948" s="587"/>
      <c r="X1948" s="590" t="s">
        <v>560</v>
      </c>
      <c r="Y1948" s="590" t="s">
        <v>763</v>
      </c>
      <c r="Z1948" s="589" t="str">
        <f t="shared" si="690"/>
        <v/>
      </c>
      <c r="AA1948" s="594" t="s">
        <v>127</v>
      </c>
      <c r="AB1948" s="598" t="str">
        <f t="shared" si="691"/>
        <v/>
      </c>
      <c r="AC1948" s="603" t="str">
        <f>IFERROR(ROUNDDOWN(ROUNDDOWN(ROUND(L1948*VLOOKUP(K1948,'【参考】数式用'!$A$2:$M$57,MATCH("処遇改善加算Ⅳ",'【参考】数式用'!$G$3:$M$3,0)+6,0),0)*M1948,0)*Z1948*0.5,0),"")</f>
        <v/>
      </c>
      <c r="AD1948" s="609"/>
      <c r="AE1948" s="617"/>
      <c r="AF1948" s="617"/>
      <c r="AG1948" s="623"/>
      <c r="AH1948" s="627"/>
      <c r="AI1948" s="708"/>
      <c r="AJ1948" s="634"/>
      <c r="AK1948" s="648" t="str">
        <f t="shared" si="692"/>
        <v/>
      </c>
      <c r="AL1948" s="651" t="str">
        <f t="shared" si="693"/>
        <v/>
      </c>
      <c r="AM1948" s="654"/>
      <c r="AN1948" s="657" t="str">
        <f>IFERROR(VLOOKUP(K1948,'【参考】数式用'!$A$2:$N$57,14,FALSE),"")</f>
        <v/>
      </c>
      <c r="AO1948" s="657" t="str">
        <f t="shared" si="694"/>
        <v/>
      </c>
      <c r="AP1948" s="711" t="str">
        <f t="shared" si="695"/>
        <v/>
      </c>
      <c r="AQ1948" s="711" t="str">
        <f t="shared" si="696"/>
        <v>キャリアパス要件Ⅰ・Ⅱ_</v>
      </c>
      <c r="AR1948" s="662" t="str">
        <f t="shared" si="697"/>
        <v>入力済</v>
      </c>
      <c r="AS1948" s="657" t="str">
        <f t="shared" si="698"/>
        <v/>
      </c>
      <c r="AT1948" s="662" t="str">
        <f t="shared" si="699"/>
        <v>入力済</v>
      </c>
      <c r="AU1948" s="662" t="str">
        <f t="shared" si="700"/>
        <v/>
      </c>
      <c r="AV1948" s="662" t="str">
        <f t="shared" si="701"/>
        <v/>
      </c>
      <c r="AW1948" s="657" t="str">
        <f t="shared" si="702"/>
        <v/>
      </c>
      <c r="AX1948" s="657" t="str">
        <f t="shared" si="703"/>
        <v>入力済</v>
      </c>
      <c r="AY1948" s="662" t="str">
        <f>IFERROR(VLOOKUP(K1948,'【参考】数式用'!$AR$3:$AS$49,2,FALSE),"")</f>
        <v/>
      </c>
      <c r="AZ1948" s="657" t="str">
        <f t="shared" si="704"/>
        <v/>
      </c>
      <c r="BA1948" s="657" t="str">
        <f t="shared" si="705"/>
        <v>入力済</v>
      </c>
      <c r="BB1948" s="662" t="str">
        <f>IFERROR(VLOOKUP(K1948,'【参考】数式用'!$AX$3:$AY$56,2,FALSE),"")</f>
        <v/>
      </c>
      <c r="BC1948" s="657" t="str">
        <f t="shared" si="706"/>
        <v/>
      </c>
      <c r="BD1948" s="657" t="str">
        <f t="shared" si="707"/>
        <v>入力済</v>
      </c>
      <c r="BE1948" s="657" t="str">
        <f t="shared" si="708"/>
        <v/>
      </c>
      <c r="BF1948" s="657" t="str">
        <f t="shared" si="709"/>
        <v/>
      </c>
      <c r="BG1948" s="657" t="str">
        <f t="shared" si="710"/>
        <v/>
      </c>
      <c r="BH1948" s="657" t="str">
        <f t="shared" si="711"/>
        <v/>
      </c>
      <c r="BI1948" s="657" t="str">
        <f t="shared" si="712"/>
        <v/>
      </c>
      <c r="BM1948" s="681" t="e">
        <f>VLOOKUP(K1948,'【参考】数式用'!$A$2:$O$57,15,FALSE)</f>
        <v>#N/A</v>
      </c>
    </row>
    <row r="1949" spans="1:65" ht="109.9" customHeight="1">
      <c r="A1949" s="506">
        <v>1938</v>
      </c>
      <c r="B1949" s="517" t="str">
        <f>IF(基本情報入力シート!B1977="","",基本情報入力シート!B1977)</f>
        <v/>
      </c>
      <c r="C1949" s="523"/>
      <c r="D1949" s="523"/>
      <c r="E1949" s="523"/>
      <c r="F1949" s="530"/>
      <c r="G1949" s="536" t="str">
        <f>IF(基本情報入力シート!L1977="","",基本情報入力シート!L1977)</f>
        <v/>
      </c>
      <c r="H1949" s="536" t="str">
        <f>IF(基本情報入力シート!Q1977="","",基本情報入力シート!Q1977)</f>
        <v/>
      </c>
      <c r="I1949" s="536" t="str">
        <f>IF(基本情報入力シート!V1977="","",基本情報入力シート!V1977)</f>
        <v/>
      </c>
      <c r="J1949" s="536" t="str">
        <f>IF(基本情報入力シート!W1977="","",基本情報入力シート!W1977)</f>
        <v/>
      </c>
      <c r="K1949" s="536" t="str">
        <f>IF(基本情報入力シート!Z1977="","",基本情報入力シート!Z1977)</f>
        <v/>
      </c>
      <c r="L1949" s="555" t="str">
        <f>IF(基本情報入力シート!AF1977=0,"",基本情報入力シート!AF1977)</f>
        <v/>
      </c>
      <c r="M1949" s="563" t="str">
        <f>IF(AND(基本情報入力シート!AG1977="",基本情報入力シート!AG1977=""),"",基本情報入力シート!AG1977)</f>
        <v/>
      </c>
      <c r="N1949" s="570"/>
      <c r="O1949" s="575" t="str">
        <f>IFERROR(VLOOKUP(K1949,'【参考】数式用'!$A$2:$M$57,MATCH(N1949,'【参考】数式用'!$G$3:$M$3,0)+6,0),"")</f>
        <v/>
      </c>
      <c r="P1949" s="583" t="s">
        <v>549</v>
      </c>
      <c r="Q1949" s="587"/>
      <c r="R1949" s="590" t="s">
        <v>71</v>
      </c>
      <c r="S1949" s="587"/>
      <c r="T1949" s="590" t="s">
        <v>743</v>
      </c>
      <c r="U1949" s="587"/>
      <c r="V1949" s="590" t="s">
        <v>71</v>
      </c>
      <c r="W1949" s="587"/>
      <c r="X1949" s="590" t="s">
        <v>560</v>
      </c>
      <c r="Y1949" s="590" t="s">
        <v>763</v>
      </c>
      <c r="Z1949" s="589" t="str">
        <f t="shared" si="690"/>
        <v/>
      </c>
      <c r="AA1949" s="594" t="s">
        <v>127</v>
      </c>
      <c r="AB1949" s="598" t="str">
        <f t="shared" si="691"/>
        <v/>
      </c>
      <c r="AC1949" s="603" t="str">
        <f>IFERROR(ROUNDDOWN(ROUNDDOWN(ROUND(L1949*VLOOKUP(K1949,'【参考】数式用'!$A$2:$M$57,MATCH("処遇改善加算Ⅳ",'【参考】数式用'!$G$3:$M$3,0)+6,0),0)*M1949,0)*Z1949*0.5,0),"")</f>
        <v/>
      </c>
      <c r="AD1949" s="609"/>
      <c r="AE1949" s="617"/>
      <c r="AF1949" s="617"/>
      <c r="AG1949" s="623"/>
      <c r="AH1949" s="627"/>
      <c r="AI1949" s="708"/>
      <c r="AJ1949" s="634"/>
      <c r="AK1949" s="648" t="str">
        <f t="shared" si="692"/>
        <v/>
      </c>
      <c r="AL1949" s="651" t="str">
        <f t="shared" si="693"/>
        <v/>
      </c>
      <c r="AM1949" s="654"/>
      <c r="AN1949" s="657" t="str">
        <f>IFERROR(VLOOKUP(K1949,'【参考】数式用'!$A$2:$N$57,14,FALSE),"")</f>
        <v/>
      </c>
      <c r="AO1949" s="657" t="str">
        <f t="shared" si="694"/>
        <v/>
      </c>
      <c r="AP1949" s="711" t="str">
        <f t="shared" si="695"/>
        <v/>
      </c>
      <c r="AQ1949" s="711" t="str">
        <f t="shared" si="696"/>
        <v>キャリアパス要件Ⅰ・Ⅱ_</v>
      </c>
      <c r="AR1949" s="662" t="str">
        <f t="shared" si="697"/>
        <v>入力済</v>
      </c>
      <c r="AS1949" s="657" t="str">
        <f t="shared" si="698"/>
        <v/>
      </c>
      <c r="AT1949" s="662" t="str">
        <f t="shared" si="699"/>
        <v>入力済</v>
      </c>
      <c r="AU1949" s="662" t="str">
        <f t="shared" si="700"/>
        <v/>
      </c>
      <c r="AV1949" s="662" t="str">
        <f t="shared" si="701"/>
        <v/>
      </c>
      <c r="AW1949" s="657" t="str">
        <f t="shared" si="702"/>
        <v/>
      </c>
      <c r="AX1949" s="657" t="str">
        <f t="shared" si="703"/>
        <v>入力済</v>
      </c>
      <c r="AY1949" s="662" t="str">
        <f>IFERROR(VLOOKUP(K1949,'【参考】数式用'!$AR$3:$AS$49,2,FALSE),"")</f>
        <v/>
      </c>
      <c r="AZ1949" s="657" t="str">
        <f t="shared" si="704"/>
        <v/>
      </c>
      <c r="BA1949" s="657" t="str">
        <f t="shared" si="705"/>
        <v>入力済</v>
      </c>
      <c r="BB1949" s="662" t="str">
        <f>IFERROR(VLOOKUP(K1949,'【参考】数式用'!$AX$3:$AY$56,2,FALSE),"")</f>
        <v/>
      </c>
      <c r="BC1949" s="657" t="str">
        <f t="shared" si="706"/>
        <v/>
      </c>
      <c r="BD1949" s="657" t="str">
        <f t="shared" si="707"/>
        <v>入力済</v>
      </c>
      <c r="BE1949" s="657" t="str">
        <f t="shared" si="708"/>
        <v/>
      </c>
      <c r="BF1949" s="657" t="str">
        <f t="shared" si="709"/>
        <v/>
      </c>
      <c r="BG1949" s="657" t="str">
        <f t="shared" si="710"/>
        <v/>
      </c>
      <c r="BH1949" s="657" t="str">
        <f t="shared" si="711"/>
        <v/>
      </c>
      <c r="BI1949" s="657" t="str">
        <f t="shared" si="712"/>
        <v/>
      </c>
      <c r="BM1949" s="681" t="e">
        <f>VLOOKUP(K1949,'【参考】数式用'!$A$2:$O$57,15,FALSE)</f>
        <v>#N/A</v>
      </c>
    </row>
    <row r="1950" spans="1:65" ht="109.9" customHeight="1">
      <c r="A1950" s="506">
        <v>1939</v>
      </c>
      <c r="B1950" s="517" t="str">
        <f>IF(基本情報入力シート!B1978="","",基本情報入力シート!B1978)</f>
        <v/>
      </c>
      <c r="C1950" s="523"/>
      <c r="D1950" s="523"/>
      <c r="E1950" s="523"/>
      <c r="F1950" s="530"/>
      <c r="G1950" s="536" t="str">
        <f>IF(基本情報入力シート!L1978="","",基本情報入力シート!L1978)</f>
        <v/>
      </c>
      <c r="H1950" s="536" t="str">
        <f>IF(基本情報入力シート!Q1978="","",基本情報入力シート!Q1978)</f>
        <v/>
      </c>
      <c r="I1950" s="536" t="str">
        <f>IF(基本情報入力シート!V1978="","",基本情報入力シート!V1978)</f>
        <v/>
      </c>
      <c r="J1950" s="536" t="str">
        <f>IF(基本情報入力シート!W1978="","",基本情報入力シート!W1978)</f>
        <v/>
      </c>
      <c r="K1950" s="536" t="str">
        <f>IF(基本情報入力シート!Z1978="","",基本情報入力シート!Z1978)</f>
        <v/>
      </c>
      <c r="L1950" s="555" t="str">
        <f>IF(基本情報入力シート!AF1978=0,"",基本情報入力シート!AF1978)</f>
        <v/>
      </c>
      <c r="M1950" s="563" t="str">
        <f>IF(AND(基本情報入力シート!AG1978="",基本情報入力シート!AG1978=""),"",基本情報入力シート!AG1978)</f>
        <v/>
      </c>
      <c r="N1950" s="570"/>
      <c r="O1950" s="575" t="str">
        <f>IFERROR(VLOOKUP(K1950,'【参考】数式用'!$A$2:$M$57,MATCH(N1950,'【参考】数式用'!$G$3:$M$3,0)+6,0),"")</f>
        <v/>
      </c>
      <c r="P1950" s="583" t="s">
        <v>549</v>
      </c>
      <c r="Q1950" s="587"/>
      <c r="R1950" s="590" t="s">
        <v>71</v>
      </c>
      <c r="S1950" s="587"/>
      <c r="T1950" s="590" t="s">
        <v>743</v>
      </c>
      <c r="U1950" s="587"/>
      <c r="V1950" s="590" t="s">
        <v>71</v>
      </c>
      <c r="W1950" s="587"/>
      <c r="X1950" s="590" t="s">
        <v>560</v>
      </c>
      <c r="Y1950" s="590" t="s">
        <v>763</v>
      </c>
      <c r="Z1950" s="589" t="str">
        <f t="shared" si="690"/>
        <v/>
      </c>
      <c r="AA1950" s="594" t="s">
        <v>127</v>
      </c>
      <c r="AB1950" s="598" t="str">
        <f t="shared" si="691"/>
        <v/>
      </c>
      <c r="AC1950" s="603" t="str">
        <f>IFERROR(ROUNDDOWN(ROUNDDOWN(ROUND(L1950*VLOOKUP(K1950,'【参考】数式用'!$A$2:$M$57,MATCH("処遇改善加算Ⅳ",'【参考】数式用'!$G$3:$M$3,0)+6,0),0)*M1950,0)*Z1950*0.5,0),"")</f>
        <v/>
      </c>
      <c r="AD1950" s="609"/>
      <c r="AE1950" s="617"/>
      <c r="AF1950" s="617"/>
      <c r="AG1950" s="623"/>
      <c r="AH1950" s="627"/>
      <c r="AI1950" s="708"/>
      <c r="AJ1950" s="634"/>
      <c r="AK1950" s="648" t="str">
        <f t="shared" si="692"/>
        <v/>
      </c>
      <c r="AL1950" s="651" t="str">
        <f t="shared" si="693"/>
        <v/>
      </c>
      <c r="AM1950" s="654"/>
      <c r="AN1950" s="657" t="str">
        <f>IFERROR(VLOOKUP(K1950,'【参考】数式用'!$A$2:$N$57,14,FALSE),"")</f>
        <v/>
      </c>
      <c r="AO1950" s="657" t="str">
        <f t="shared" si="694"/>
        <v/>
      </c>
      <c r="AP1950" s="711" t="str">
        <f t="shared" si="695"/>
        <v/>
      </c>
      <c r="AQ1950" s="711" t="str">
        <f t="shared" si="696"/>
        <v>キャリアパス要件Ⅰ・Ⅱ_</v>
      </c>
      <c r="AR1950" s="662" t="str">
        <f t="shared" si="697"/>
        <v>入力済</v>
      </c>
      <c r="AS1950" s="657" t="str">
        <f t="shared" si="698"/>
        <v/>
      </c>
      <c r="AT1950" s="662" t="str">
        <f t="shared" si="699"/>
        <v>入力済</v>
      </c>
      <c r="AU1950" s="662" t="str">
        <f t="shared" si="700"/>
        <v/>
      </c>
      <c r="AV1950" s="662" t="str">
        <f t="shared" si="701"/>
        <v/>
      </c>
      <c r="AW1950" s="657" t="str">
        <f t="shared" si="702"/>
        <v/>
      </c>
      <c r="AX1950" s="657" t="str">
        <f t="shared" si="703"/>
        <v>入力済</v>
      </c>
      <c r="AY1950" s="662" t="str">
        <f>IFERROR(VLOOKUP(K1950,'【参考】数式用'!$AR$3:$AS$49,2,FALSE),"")</f>
        <v/>
      </c>
      <c r="AZ1950" s="657" t="str">
        <f t="shared" si="704"/>
        <v/>
      </c>
      <c r="BA1950" s="657" t="str">
        <f t="shared" si="705"/>
        <v>入力済</v>
      </c>
      <c r="BB1950" s="662" t="str">
        <f>IFERROR(VLOOKUP(K1950,'【参考】数式用'!$AX$3:$AY$56,2,FALSE),"")</f>
        <v/>
      </c>
      <c r="BC1950" s="657" t="str">
        <f t="shared" si="706"/>
        <v/>
      </c>
      <c r="BD1950" s="657" t="str">
        <f t="shared" si="707"/>
        <v>入力済</v>
      </c>
      <c r="BE1950" s="657" t="str">
        <f t="shared" si="708"/>
        <v/>
      </c>
      <c r="BF1950" s="657" t="str">
        <f t="shared" si="709"/>
        <v/>
      </c>
      <c r="BG1950" s="657" t="str">
        <f t="shared" si="710"/>
        <v/>
      </c>
      <c r="BH1950" s="657" t="str">
        <f t="shared" si="711"/>
        <v/>
      </c>
      <c r="BI1950" s="657" t="str">
        <f t="shared" si="712"/>
        <v/>
      </c>
      <c r="BM1950" s="681" t="e">
        <f>VLOOKUP(K1950,'【参考】数式用'!$A$2:$O$57,15,FALSE)</f>
        <v>#N/A</v>
      </c>
    </row>
    <row r="1951" spans="1:65" ht="109.9" customHeight="1">
      <c r="A1951" s="506">
        <v>1940</v>
      </c>
      <c r="B1951" s="517" t="str">
        <f>IF(基本情報入力シート!B1979="","",基本情報入力シート!B1979)</f>
        <v/>
      </c>
      <c r="C1951" s="523"/>
      <c r="D1951" s="523"/>
      <c r="E1951" s="523"/>
      <c r="F1951" s="530"/>
      <c r="G1951" s="536" t="str">
        <f>IF(基本情報入力シート!L1979="","",基本情報入力シート!L1979)</f>
        <v/>
      </c>
      <c r="H1951" s="536" t="str">
        <f>IF(基本情報入力シート!Q1979="","",基本情報入力シート!Q1979)</f>
        <v/>
      </c>
      <c r="I1951" s="536" t="str">
        <f>IF(基本情報入力シート!V1979="","",基本情報入力シート!V1979)</f>
        <v/>
      </c>
      <c r="J1951" s="536" t="str">
        <f>IF(基本情報入力シート!W1979="","",基本情報入力シート!W1979)</f>
        <v/>
      </c>
      <c r="K1951" s="536" t="str">
        <f>IF(基本情報入力シート!Z1979="","",基本情報入力シート!Z1979)</f>
        <v/>
      </c>
      <c r="L1951" s="555" t="str">
        <f>IF(基本情報入力シート!AF1979=0,"",基本情報入力シート!AF1979)</f>
        <v/>
      </c>
      <c r="M1951" s="563" t="str">
        <f>IF(AND(基本情報入力シート!AG1979="",基本情報入力シート!AG1979=""),"",基本情報入力シート!AG1979)</f>
        <v/>
      </c>
      <c r="N1951" s="570"/>
      <c r="O1951" s="575" t="str">
        <f>IFERROR(VLOOKUP(K1951,'【参考】数式用'!$A$2:$M$57,MATCH(N1951,'【参考】数式用'!$G$3:$M$3,0)+6,0),"")</f>
        <v/>
      </c>
      <c r="P1951" s="583" t="s">
        <v>549</v>
      </c>
      <c r="Q1951" s="587"/>
      <c r="R1951" s="590" t="s">
        <v>71</v>
      </c>
      <c r="S1951" s="587"/>
      <c r="T1951" s="590" t="s">
        <v>743</v>
      </c>
      <c r="U1951" s="587"/>
      <c r="V1951" s="590" t="s">
        <v>71</v>
      </c>
      <c r="W1951" s="587"/>
      <c r="X1951" s="590" t="s">
        <v>560</v>
      </c>
      <c r="Y1951" s="590" t="s">
        <v>763</v>
      </c>
      <c r="Z1951" s="589" t="str">
        <f t="shared" si="690"/>
        <v/>
      </c>
      <c r="AA1951" s="594" t="s">
        <v>127</v>
      </c>
      <c r="AB1951" s="598" t="str">
        <f t="shared" si="691"/>
        <v/>
      </c>
      <c r="AC1951" s="603" t="str">
        <f>IFERROR(ROUNDDOWN(ROUNDDOWN(ROUND(L1951*VLOOKUP(K1951,'【参考】数式用'!$A$2:$M$57,MATCH("処遇改善加算Ⅳ",'【参考】数式用'!$G$3:$M$3,0)+6,0),0)*M1951,0)*Z1951*0.5,0),"")</f>
        <v/>
      </c>
      <c r="AD1951" s="609"/>
      <c r="AE1951" s="617"/>
      <c r="AF1951" s="617"/>
      <c r="AG1951" s="623"/>
      <c r="AH1951" s="627"/>
      <c r="AI1951" s="708"/>
      <c r="AJ1951" s="634"/>
      <c r="AK1951" s="648" t="str">
        <f t="shared" si="692"/>
        <v/>
      </c>
      <c r="AL1951" s="651" t="str">
        <f t="shared" si="693"/>
        <v/>
      </c>
      <c r="AM1951" s="654"/>
      <c r="AN1951" s="657" t="str">
        <f>IFERROR(VLOOKUP(K1951,'【参考】数式用'!$A$2:$N$57,14,FALSE),"")</f>
        <v/>
      </c>
      <c r="AO1951" s="657" t="str">
        <f t="shared" si="694"/>
        <v/>
      </c>
      <c r="AP1951" s="711" t="str">
        <f t="shared" si="695"/>
        <v/>
      </c>
      <c r="AQ1951" s="711" t="str">
        <f t="shared" si="696"/>
        <v>キャリアパス要件Ⅰ・Ⅱ_</v>
      </c>
      <c r="AR1951" s="662" t="str">
        <f t="shared" si="697"/>
        <v>入力済</v>
      </c>
      <c r="AS1951" s="657" t="str">
        <f t="shared" si="698"/>
        <v/>
      </c>
      <c r="AT1951" s="662" t="str">
        <f t="shared" si="699"/>
        <v>入力済</v>
      </c>
      <c r="AU1951" s="662" t="str">
        <f t="shared" si="700"/>
        <v/>
      </c>
      <c r="AV1951" s="662" t="str">
        <f t="shared" si="701"/>
        <v/>
      </c>
      <c r="AW1951" s="657" t="str">
        <f t="shared" si="702"/>
        <v/>
      </c>
      <c r="AX1951" s="657" t="str">
        <f t="shared" si="703"/>
        <v>入力済</v>
      </c>
      <c r="AY1951" s="662" t="str">
        <f>IFERROR(VLOOKUP(K1951,'【参考】数式用'!$AR$3:$AS$49,2,FALSE),"")</f>
        <v/>
      </c>
      <c r="AZ1951" s="657" t="str">
        <f t="shared" si="704"/>
        <v/>
      </c>
      <c r="BA1951" s="657" t="str">
        <f t="shared" si="705"/>
        <v>入力済</v>
      </c>
      <c r="BB1951" s="662" t="str">
        <f>IFERROR(VLOOKUP(K1951,'【参考】数式用'!$AX$3:$AY$56,2,FALSE),"")</f>
        <v/>
      </c>
      <c r="BC1951" s="657" t="str">
        <f t="shared" si="706"/>
        <v/>
      </c>
      <c r="BD1951" s="657" t="str">
        <f t="shared" si="707"/>
        <v>入力済</v>
      </c>
      <c r="BE1951" s="657" t="str">
        <f t="shared" si="708"/>
        <v/>
      </c>
      <c r="BF1951" s="657" t="str">
        <f t="shared" si="709"/>
        <v/>
      </c>
      <c r="BG1951" s="657" t="str">
        <f t="shared" si="710"/>
        <v/>
      </c>
      <c r="BH1951" s="657" t="str">
        <f t="shared" si="711"/>
        <v/>
      </c>
      <c r="BI1951" s="657" t="str">
        <f t="shared" si="712"/>
        <v/>
      </c>
      <c r="BM1951" s="681" t="e">
        <f>VLOOKUP(K1951,'【参考】数式用'!$A$2:$O$57,15,FALSE)</f>
        <v>#N/A</v>
      </c>
    </row>
    <row r="1952" spans="1:65" ht="109.9" customHeight="1">
      <c r="A1952" s="506">
        <v>1941</v>
      </c>
      <c r="B1952" s="517" t="str">
        <f>IF(基本情報入力シート!B1980="","",基本情報入力シート!B1980)</f>
        <v/>
      </c>
      <c r="C1952" s="523"/>
      <c r="D1952" s="523"/>
      <c r="E1952" s="523"/>
      <c r="F1952" s="530"/>
      <c r="G1952" s="536" t="str">
        <f>IF(基本情報入力シート!L1980="","",基本情報入力シート!L1980)</f>
        <v/>
      </c>
      <c r="H1952" s="536" t="str">
        <f>IF(基本情報入力シート!Q1980="","",基本情報入力シート!Q1980)</f>
        <v/>
      </c>
      <c r="I1952" s="536" t="str">
        <f>IF(基本情報入力シート!V1980="","",基本情報入力シート!V1980)</f>
        <v/>
      </c>
      <c r="J1952" s="536" t="str">
        <f>IF(基本情報入力シート!W1980="","",基本情報入力シート!W1980)</f>
        <v/>
      </c>
      <c r="K1952" s="536" t="str">
        <f>IF(基本情報入力シート!Z1980="","",基本情報入力シート!Z1980)</f>
        <v/>
      </c>
      <c r="L1952" s="555" t="str">
        <f>IF(基本情報入力シート!AF1980=0,"",基本情報入力シート!AF1980)</f>
        <v/>
      </c>
      <c r="M1952" s="563" t="str">
        <f>IF(AND(基本情報入力シート!AG1980="",基本情報入力シート!AG1980=""),"",基本情報入力シート!AG1980)</f>
        <v/>
      </c>
      <c r="N1952" s="570"/>
      <c r="O1952" s="575" t="str">
        <f>IFERROR(VLOOKUP(K1952,'【参考】数式用'!$A$2:$M$57,MATCH(N1952,'【参考】数式用'!$G$3:$M$3,0)+6,0),"")</f>
        <v/>
      </c>
      <c r="P1952" s="583" t="s">
        <v>549</v>
      </c>
      <c r="Q1952" s="587"/>
      <c r="R1952" s="590" t="s">
        <v>71</v>
      </c>
      <c r="S1952" s="587"/>
      <c r="T1952" s="590" t="s">
        <v>743</v>
      </c>
      <c r="U1952" s="587"/>
      <c r="V1952" s="590" t="s">
        <v>71</v>
      </c>
      <c r="W1952" s="587"/>
      <c r="X1952" s="590" t="s">
        <v>560</v>
      </c>
      <c r="Y1952" s="590" t="s">
        <v>763</v>
      </c>
      <c r="Z1952" s="589" t="str">
        <f t="shared" si="690"/>
        <v/>
      </c>
      <c r="AA1952" s="594" t="s">
        <v>127</v>
      </c>
      <c r="AB1952" s="598" t="str">
        <f t="shared" si="691"/>
        <v/>
      </c>
      <c r="AC1952" s="603" t="str">
        <f>IFERROR(ROUNDDOWN(ROUNDDOWN(ROUND(L1952*VLOOKUP(K1952,'【参考】数式用'!$A$2:$M$57,MATCH("処遇改善加算Ⅳ",'【参考】数式用'!$G$3:$M$3,0)+6,0),0)*M1952,0)*Z1952*0.5,0),"")</f>
        <v/>
      </c>
      <c r="AD1952" s="609"/>
      <c r="AE1952" s="617"/>
      <c r="AF1952" s="617"/>
      <c r="AG1952" s="623"/>
      <c r="AH1952" s="627"/>
      <c r="AI1952" s="708"/>
      <c r="AJ1952" s="634"/>
      <c r="AK1952" s="648" t="str">
        <f t="shared" si="692"/>
        <v/>
      </c>
      <c r="AL1952" s="651" t="str">
        <f t="shared" si="693"/>
        <v/>
      </c>
      <c r="AM1952" s="654"/>
      <c r="AN1952" s="657" t="str">
        <f>IFERROR(VLOOKUP(K1952,'【参考】数式用'!$A$2:$N$57,14,FALSE),"")</f>
        <v/>
      </c>
      <c r="AO1952" s="657" t="str">
        <f t="shared" si="694"/>
        <v/>
      </c>
      <c r="AP1952" s="711" t="str">
        <f t="shared" si="695"/>
        <v/>
      </c>
      <c r="AQ1952" s="711" t="str">
        <f t="shared" si="696"/>
        <v>キャリアパス要件Ⅰ・Ⅱ_</v>
      </c>
      <c r="AR1952" s="662" t="str">
        <f t="shared" si="697"/>
        <v>入力済</v>
      </c>
      <c r="AS1952" s="657" t="str">
        <f t="shared" si="698"/>
        <v/>
      </c>
      <c r="AT1952" s="662" t="str">
        <f t="shared" si="699"/>
        <v>入力済</v>
      </c>
      <c r="AU1952" s="662" t="str">
        <f t="shared" si="700"/>
        <v/>
      </c>
      <c r="AV1952" s="662" t="str">
        <f t="shared" si="701"/>
        <v/>
      </c>
      <c r="AW1952" s="657" t="str">
        <f t="shared" si="702"/>
        <v/>
      </c>
      <c r="AX1952" s="657" t="str">
        <f t="shared" si="703"/>
        <v>入力済</v>
      </c>
      <c r="AY1952" s="662" t="str">
        <f>IFERROR(VLOOKUP(K1952,'【参考】数式用'!$AR$3:$AS$49,2,FALSE),"")</f>
        <v/>
      </c>
      <c r="AZ1952" s="657" t="str">
        <f t="shared" si="704"/>
        <v/>
      </c>
      <c r="BA1952" s="657" t="str">
        <f t="shared" si="705"/>
        <v>入力済</v>
      </c>
      <c r="BB1952" s="662" t="str">
        <f>IFERROR(VLOOKUP(K1952,'【参考】数式用'!$AX$3:$AY$56,2,FALSE),"")</f>
        <v/>
      </c>
      <c r="BC1952" s="657" t="str">
        <f t="shared" si="706"/>
        <v/>
      </c>
      <c r="BD1952" s="657" t="str">
        <f t="shared" si="707"/>
        <v>入力済</v>
      </c>
      <c r="BE1952" s="657" t="str">
        <f t="shared" si="708"/>
        <v/>
      </c>
      <c r="BF1952" s="657" t="str">
        <f t="shared" si="709"/>
        <v/>
      </c>
      <c r="BG1952" s="657" t="str">
        <f t="shared" si="710"/>
        <v/>
      </c>
      <c r="BH1952" s="657" t="str">
        <f t="shared" si="711"/>
        <v/>
      </c>
      <c r="BI1952" s="657" t="str">
        <f t="shared" si="712"/>
        <v/>
      </c>
      <c r="BM1952" s="681" t="e">
        <f>VLOOKUP(K1952,'【参考】数式用'!$A$2:$O$57,15,FALSE)</f>
        <v>#N/A</v>
      </c>
    </row>
    <row r="1953" spans="1:65" ht="109.9" customHeight="1">
      <c r="A1953" s="506">
        <v>1942</v>
      </c>
      <c r="B1953" s="517" t="str">
        <f>IF(基本情報入力シート!B1981="","",基本情報入力シート!B1981)</f>
        <v/>
      </c>
      <c r="C1953" s="523"/>
      <c r="D1953" s="523"/>
      <c r="E1953" s="523"/>
      <c r="F1953" s="530"/>
      <c r="G1953" s="536" t="str">
        <f>IF(基本情報入力シート!L1981="","",基本情報入力シート!L1981)</f>
        <v/>
      </c>
      <c r="H1953" s="536" t="str">
        <f>IF(基本情報入力シート!Q1981="","",基本情報入力シート!Q1981)</f>
        <v/>
      </c>
      <c r="I1953" s="536" t="str">
        <f>IF(基本情報入力シート!V1981="","",基本情報入力シート!V1981)</f>
        <v/>
      </c>
      <c r="J1953" s="536" t="str">
        <f>IF(基本情報入力シート!W1981="","",基本情報入力シート!W1981)</f>
        <v/>
      </c>
      <c r="K1953" s="536" t="str">
        <f>IF(基本情報入力シート!Z1981="","",基本情報入力シート!Z1981)</f>
        <v/>
      </c>
      <c r="L1953" s="555" t="str">
        <f>IF(基本情報入力シート!AF1981=0,"",基本情報入力シート!AF1981)</f>
        <v/>
      </c>
      <c r="M1953" s="563" t="str">
        <f>IF(AND(基本情報入力シート!AG1981="",基本情報入力シート!AG1981=""),"",基本情報入力シート!AG1981)</f>
        <v/>
      </c>
      <c r="N1953" s="570"/>
      <c r="O1953" s="575" t="str">
        <f>IFERROR(VLOOKUP(K1953,'【参考】数式用'!$A$2:$M$57,MATCH(N1953,'【参考】数式用'!$G$3:$M$3,0)+6,0),"")</f>
        <v/>
      </c>
      <c r="P1953" s="583" t="s">
        <v>549</v>
      </c>
      <c r="Q1953" s="587"/>
      <c r="R1953" s="590" t="s">
        <v>71</v>
      </c>
      <c r="S1953" s="587"/>
      <c r="T1953" s="590" t="s">
        <v>743</v>
      </c>
      <c r="U1953" s="587"/>
      <c r="V1953" s="590" t="s">
        <v>71</v>
      </c>
      <c r="W1953" s="587"/>
      <c r="X1953" s="590" t="s">
        <v>560</v>
      </c>
      <c r="Y1953" s="590" t="s">
        <v>763</v>
      </c>
      <c r="Z1953" s="589" t="str">
        <f t="shared" si="690"/>
        <v/>
      </c>
      <c r="AA1953" s="594" t="s">
        <v>127</v>
      </c>
      <c r="AB1953" s="598" t="str">
        <f t="shared" si="691"/>
        <v/>
      </c>
      <c r="AC1953" s="603" t="str">
        <f>IFERROR(ROUNDDOWN(ROUNDDOWN(ROUND(L1953*VLOOKUP(K1953,'【参考】数式用'!$A$2:$M$57,MATCH("処遇改善加算Ⅳ",'【参考】数式用'!$G$3:$M$3,0)+6,0),0)*M1953,0)*Z1953*0.5,0),"")</f>
        <v/>
      </c>
      <c r="AD1953" s="609"/>
      <c r="AE1953" s="617"/>
      <c r="AF1953" s="617"/>
      <c r="AG1953" s="623"/>
      <c r="AH1953" s="627"/>
      <c r="AI1953" s="708"/>
      <c r="AJ1953" s="634"/>
      <c r="AK1953" s="648" t="str">
        <f t="shared" si="692"/>
        <v/>
      </c>
      <c r="AL1953" s="651" t="str">
        <f t="shared" si="693"/>
        <v/>
      </c>
      <c r="AM1953" s="654"/>
      <c r="AN1953" s="657" t="str">
        <f>IFERROR(VLOOKUP(K1953,'【参考】数式用'!$A$2:$N$57,14,FALSE),"")</f>
        <v/>
      </c>
      <c r="AO1953" s="657" t="str">
        <f t="shared" si="694"/>
        <v/>
      </c>
      <c r="AP1953" s="711" t="str">
        <f t="shared" si="695"/>
        <v/>
      </c>
      <c r="AQ1953" s="711" t="str">
        <f t="shared" si="696"/>
        <v>キャリアパス要件Ⅰ・Ⅱ_</v>
      </c>
      <c r="AR1953" s="662" t="str">
        <f t="shared" si="697"/>
        <v>入力済</v>
      </c>
      <c r="AS1953" s="657" t="str">
        <f t="shared" si="698"/>
        <v/>
      </c>
      <c r="AT1953" s="662" t="str">
        <f t="shared" si="699"/>
        <v>入力済</v>
      </c>
      <c r="AU1953" s="662" t="str">
        <f t="shared" si="700"/>
        <v/>
      </c>
      <c r="AV1953" s="662" t="str">
        <f t="shared" si="701"/>
        <v/>
      </c>
      <c r="AW1953" s="657" t="str">
        <f t="shared" si="702"/>
        <v/>
      </c>
      <c r="AX1953" s="657" t="str">
        <f t="shared" si="703"/>
        <v>入力済</v>
      </c>
      <c r="AY1953" s="662" t="str">
        <f>IFERROR(VLOOKUP(K1953,'【参考】数式用'!$AR$3:$AS$49,2,FALSE),"")</f>
        <v/>
      </c>
      <c r="AZ1953" s="657" t="str">
        <f t="shared" si="704"/>
        <v/>
      </c>
      <c r="BA1953" s="657" t="str">
        <f t="shared" si="705"/>
        <v>入力済</v>
      </c>
      <c r="BB1953" s="662" t="str">
        <f>IFERROR(VLOOKUP(K1953,'【参考】数式用'!$AX$3:$AY$56,2,FALSE),"")</f>
        <v/>
      </c>
      <c r="BC1953" s="657" t="str">
        <f t="shared" si="706"/>
        <v/>
      </c>
      <c r="BD1953" s="657" t="str">
        <f t="shared" si="707"/>
        <v>入力済</v>
      </c>
      <c r="BE1953" s="657" t="str">
        <f t="shared" si="708"/>
        <v/>
      </c>
      <c r="BF1953" s="657" t="str">
        <f t="shared" si="709"/>
        <v/>
      </c>
      <c r="BG1953" s="657" t="str">
        <f t="shared" si="710"/>
        <v/>
      </c>
      <c r="BH1953" s="657" t="str">
        <f t="shared" si="711"/>
        <v/>
      </c>
      <c r="BI1953" s="657" t="str">
        <f t="shared" si="712"/>
        <v/>
      </c>
      <c r="BM1953" s="681" t="e">
        <f>VLOOKUP(K1953,'【参考】数式用'!$A$2:$O$57,15,FALSE)</f>
        <v>#N/A</v>
      </c>
    </row>
    <row r="1954" spans="1:65" ht="109.9" customHeight="1">
      <c r="A1954" s="506">
        <v>1943</v>
      </c>
      <c r="B1954" s="517" t="str">
        <f>IF(基本情報入力シート!B1982="","",基本情報入力シート!B1982)</f>
        <v/>
      </c>
      <c r="C1954" s="523"/>
      <c r="D1954" s="523"/>
      <c r="E1954" s="523"/>
      <c r="F1954" s="530"/>
      <c r="G1954" s="536" t="str">
        <f>IF(基本情報入力シート!L1982="","",基本情報入力シート!L1982)</f>
        <v/>
      </c>
      <c r="H1954" s="536" t="str">
        <f>IF(基本情報入力シート!Q1982="","",基本情報入力シート!Q1982)</f>
        <v/>
      </c>
      <c r="I1954" s="536" t="str">
        <f>IF(基本情報入力シート!V1982="","",基本情報入力シート!V1982)</f>
        <v/>
      </c>
      <c r="J1954" s="536" t="str">
        <f>IF(基本情報入力シート!W1982="","",基本情報入力シート!W1982)</f>
        <v/>
      </c>
      <c r="K1954" s="536" t="str">
        <f>IF(基本情報入力シート!Z1982="","",基本情報入力シート!Z1982)</f>
        <v/>
      </c>
      <c r="L1954" s="555" t="str">
        <f>IF(基本情報入力シート!AF1982=0,"",基本情報入力シート!AF1982)</f>
        <v/>
      </c>
      <c r="M1954" s="563" t="str">
        <f>IF(AND(基本情報入力シート!AG1982="",基本情報入力シート!AG1982=""),"",基本情報入力シート!AG1982)</f>
        <v/>
      </c>
      <c r="N1954" s="570"/>
      <c r="O1954" s="575" t="str">
        <f>IFERROR(VLOOKUP(K1954,'【参考】数式用'!$A$2:$M$57,MATCH(N1954,'【参考】数式用'!$G$3:$M$3,0)+6,0),"")</f>
        <v/>
      </c>
      <c r="P1954" s="583" t="s">
        <v>549</v>
      </c>
      <c r="Q1954" s="587"/>
      <c r="R1954" s="590" t="s">
        <v>71</v>
      </c>
      <c r="S1954" s="587"/>
      <c r="T1954" s="590" t="s">
        <v>743</v>
      </c>
      <c r="U1954" s="587"/>
      <c r="V1954" s="590" t="s">
        <v>71</v>
      </c>
      <c r="W1954" s="587"/>
      <c r="X1954" s="590" t="s">
        <v>560</v>
      </c>
      <c r="Y1954" s="590" t="s">
        <v>763</v>
      </c>
      <c r="Z1954" s="589" t="str">
        <f t="shared" si="690"/>
        <v/>
      </c>
      <c r="AA1954" s="594" t="s">
        <v>127</v>
      </c>
      <c r="AB1954" s="598" t="str">
        <f t="shared" si="691"/>
        <v/>
      </c>
      <c r="AC1954" s="603" t="str">
        <f>IFERROR(ROUNDDOWN(ROUNDDOWN(ROUND(L1954*VLOOKUP(K1954,'【参考】数式用'!$A$2:$M$57,MATCH("処遇改善加算Ⅳ",'【参考】数式用'!$G$3:$M$3,0)+6,0),0)*M1954,0)*Z1954*0.5,0),"")</f>
        <v/>
      </c>
      <c r="AD1954" s="609"/>
      <c r="AE1954" s="617"/>
      <c r="AF1954" s="617"/>
      <c r="AG1954" s="623"/>
      <c r="AH1954" s="627"/>
      <c r="AI1954" s="708"/>
      <c r="AJ1954" s="634"/>
      <c r="AK1954" s="648" t="str">
        <f t="shared" si="692"/>
        <v/>
      </c>
      <c r="AL1954" s="651" t="str">
        <f t="shared" si="693"/>
        <v/>
      </c>
      <c r="AM1954" s="654"/>
      <c r="AN1954" s="657" t="str">
        <f>IFERROR(VLOOKUP(K1954,'【参考】数式用'!$A$2:$N$57,14,FALSE),"")</f>
        <v/>
      </c>
      <c r="AO1954" s="657" t="str">
        <f t="shared" si="694"/>
        <v/>
      </c>
      <c r="AP1954" s="711" t="str">
        <f t="shared" si="695"/>
        <v/>
      </c>
      <c r="AQ1954" s="711" t="str">
        <f t="shared" si="696"/>
        <v>キャリアパス要件Ⅰ・Ⅱ_</v>
      </c>
      <c r="AR1954" s="662" t="str">
        <f t="shared" si="697"/>
        <v>入力済</v>
      </c>
      <c r="AS1954" s="657" t="str">
        <f t="shared" si="698"/>
        <v/>
      </c>
      <c r="AT1954" s="662" t="str">
        <f t="shared" si="699"/>
        <v>入力済</v>
      </c>
      <c r="AU1954" s="662" t="str">
        <f t="shared" si="700"/>
        <v/>
      </c>
      <c r="AV1954" s="662" t="str">
        <f t="shared" si="701"/>
        <v/>
      </c>
      <c r="AW1954" s="657" t="str">
        <f t="shared" si="702"/>
        <v/>
      </c>
      <c r="AX1954" s="657" t="str">
        <f t="shared" si="703"/>
        <v>入力済</v>
      </c>
      <c r="AY1954" s="662" t="str">
        <f>IFERROR(VLOOKUP(K1954,'【参考】数式用'!$AR$3:$AS$49,2,FALSE),"")</f>
        <v/>
      </c>
      <c r="AZ1954" s="657" t="str">
        <f t="shared" si="704"/>
        <v/>
      </c>
      <c r="BA1954" s="657" t="str">
        <f t="shared" si="705"/>
        <v>入力済</v>
      </c>
      <c r="BB1954" s="662" t="str">
        <f>IFERROR(VLOOKUP(K1954,'【参考】数式用'!$AX$3:$AY$56,2,FALSE),"")</f>
        <v/>
      </c>
      <c r="BC1954" s="657" t="str">
        <f t="shared" si="706"/>
        <v/>
      </c>
      <c r="BD1954" s="657" t="str">
        <f t="shared" si="707"/>
        <v>入力済</v>
      </c>
      <c r="BE1954" s="657" t="str">
        <f t="shared" si="708"/>
        <v/>
      </c>
      <c r="BF1954" s="657" t="str">
        <f t="shared" si="709"/>
        <v/>
      </c>
      <c r="BG1954" s="657" t="str">
        <f t="shared" si="710"/>
        <v/>
      </c>
      <c r="BH1954" s="657" t="str">
        <f t="shared" si="711"/>
        <v/>
      </c>
      <c r="BI1954" s="657" t="str">
        <f t="shared" si="712"/>
        <v/>
      </c>
      <c r="BM1954" s="681" t="e">
        <f>VLOOKUP(K1954,'【参考】数式用'!$A$2:$O$57,15,FALSE)</f>
        <v>#N/A</v>
      </c>
    </row>
    <row r="1955" spans="1:65" ht="109.9" customHeight="1">
      <c r="A1955" s="506">
        <v>1944</v>
      </c>
      <c r="B1955" s="517" t="str">
        <f>IF(基本情報入力シート!B1983="","",基本情報入力シート!B1983)</f>
        <v/>
      </c>
      <c r="C1955" s="523"/>
      <c r="D1955" s="523"/>
      <c r="E1955" s="523"/>
      <c r="F1955" s="530"/>
      <c r="G1955" s="536" t="str">
        <f>IF(基本情報入力シート!L1983="","",基本情報入力シート!L1983)</f>
        <v/>
      </c>
      <c r="H1955" s="536" t="str">
        <f>IF(基本情報入力シート!Q1983="","",基本情報入力シート!Q1983)</f>
        <v/>
      </c>
      <c r="I1955" s="536" t="str">
        <f>IF(基本情報入力シート!V1983="","",基本情報入力シート!V1983)</f>
        <v/>
      </c>
      <c r="J1955" s="536" t="str">
        <f>IF(基本情報入力シート!W1983="","",基本情報入力シート!W1983)</f>
        <v/>
      </c>
      <c r="K1955" s="536" t="str">
        <f>IF(基本情報入力シート!Z1983="","",基本情報入力シート!Z1983)</f>
        <v/>
      </c>
      <c r="L1955" s="555" t="str">
        <f>IF(基本情報入力シート!AF1983=0,"",基本情報入力シート!AF1983)</f>
        <v/>
      </c>
      <c r="M1955" s="563" t="str">
        <f>IF(AND(基本情報入力シート!AG1983="",基本情報入力シート!AG1983=""),"",基本情報入力シート!AG1983)</f>
        <v/>
      </c>
      <c r="N1955" s="570"/>
      <c r="O1955" s="575" t="str">
        <f>IFERROR(VLOOKUP(K1955,'【参考】数式用'!$A$2:$M$57,MATCH(N1955,'【参考】数式用'!$G$3:$M$3,0)+6,0),"")</f>
        <v/>
      </c>
      <c r="P1955" s="583" t="s">
        <v>549</v>
      </c>
      <c r="Q1955" s="587"/>
      <c r="R1955" s="590" t="s">
        <v>71</v>
      </c>
      <c r="S1955" s="587"/>
      <c r="T1955" s="590" t="s">
        <v>743</v>
      </c>
      <c r="U1955" s="587"/>
      <c r="V1955" s="590" t="s">
        <v>71</v>
      </c>
      <c r="W1955" s="587"/>
      <c r="X1955" s="590" t="s">
        <v>560</v>
      </c>
      <c r="Y1955" s="590" t="s">
        <v>763</v>
      </c>
      <c r="Z1955" s="589" t="str">
        <f t="shared" si="690"/>
        <v/>
      </c>
      <c r="AA1955" s="594" t="s">
        <v>127</v>
      </c>
      <c r="AB1955" s="598" t="str">
        <f t="shared" si="691"/>
        <v/>
      </c>
      <c r="AC1955" s="603" t="str">
        <f>IFERROR(ROUNDDOWN(ROUNDDOWN(ROUND(L1955*VLOOKUP(K1955,'【参考】数式用'!$A$2:$M$57,MATCH("処遇改善加算Ⅳ",'【参考】数式用'!$G$3:$M$3,0)+6,0),0)*M1955,0)*Z1955*0.5,0),"")</f>
        <v/>
      </c>
      <c r="AD1955" s="609"/>
      <c r="AE1955" s="617"/>
      <c r="AF1955" s="617"/>
      <c r="AG1955" s="623"/>
      <c r="AH1955" s="627"/>
      <c r="AI1955" s="708"/>
      <c r="AJ1955" s="634"/>
      <c r="AK1955" s="648" t="str">
        <f t="shared" si="692"/>
        <v/>
      </c>
      <c r="AL1955" s="651" t="str">
        <f t="shared" si="693"/>
        <v/>
      </c>
      <c r="AM1955" s="654"/>
      <c r="AN1955" s="657" t="str">
        <f>IFERROR(VLOOKUP(K1955,'【参考】数式用'!$A$2:$N$57,14,FALSE),"")</f>
        <v/>
      </c>
      <c r="AO1955" s="657" t="str">
        <f t="shared" si="694"/>
        <v/>
      </c>
      <c r="AP1955" s="711" t="str">
        <f t="shared" si="695"/>
        <v/>
      </c>
      <c r="AQ1955" s="711" t="str">
        <f t="shared" si="696"/>
        <v>キャリアパス要件Ⅰ・Ⅱ_</v>
      </c>
      <c r="AR1955" s="662" t="str">
        <f t="shared" si="697"/>
        <v>入力済</v>
      </c>
      <c r="AS1955" s="657" t="str">
        <f t="shared" si="698"/>
        <v/>
      </c>
      <c r="AT1955" s="662" t="str">
        <f t="shared" si="699"/>
        <v>入力済</v>
      </c>
      <c r="AU1955" s="662" t="str">
        <f t="shared" si="700"/>
        <v/>
      </c>
      <c r="AV1955" s="662" t="str">
        <f t="shared" si="701"/>
        <v/>
      </c>
      <c r="AW1955" s="657" t="str">
        <f t="shared" si="702"/>
        <v/>
      </c>
      <c r="AX1955" s="657" t="str">
        <f t="shared" si="703"/>
        <v>入力済</v>
      </c>
      <c r="AY1955" s="662" t="str">
        <f>IFERROR(VLOOKUP(K1955,'【参考】数式用'!$AR$3:$AS$49,2,FALSE),"")</f>
        <v/>
      </c>
      <c r="AZ1955" s="657" t="str">
        <f t="shared" si="704"/>
        <v/>
      </c>
      <c r="BA1955" s="657" t="str">
        <f t="shared" si="705"/>
        <v>入力済</v>
      </c>
      <c r="BB1955" s="662" t="str">
        <f>IFERROR(VLOOKUP(K1955,'【参考】数式用'!$AX$3:$AY$56,2,FALSE),"")</f>
        <v/>
      </c>
      <c r="BC1955" s="657" t="str">
        <f t="shared" si="706"/>
        <v/>
      </c>
      <c r="BD1955" s="657" t="str">
        <f t="shared" si="707"/>
        <v>入力済</v>
      </c>
      <c r="BE1955" s="657" t="str">
        <f t="shared" si="708"/>
        <v/>
      </c>
      <c r="BF1955" s="657" t="str">
        <f t="shared" si="709"/>
        <v/>
      </c>
      <c r="BG1955" s="657" t="str">
        <f t="shared" si="710"/>
        <v/>
      </c>
      <c r="BH1955" s="657" t="str">
        <f t="shared" si="711"/>
        <v/>
      </c>
      <c r="BI1955" s="657" t="str">
        <f t="shared" si="712"/>
        <v/>
      </c>
      <c r="BM1955" s="681" t="e">
        <f>VLOOKUP(K1955,'【参考】数式用'!$A$2:$O$57,15,FALSE)</f>
        <v>#N/A</v>
      </c>
    </row>
    <row r="1956" spans="1:65" ht="109.9" customHeight="1">
      <c r="A1956" s="506">
        <v>1945</v>
      </c>
      <c r="B1956" s="517" t="str">
        <f>IF(基本情報入力シート!B1984="","",基本情報入力シート!B1984)</f>
        <v/>
      </c>
      <c r="C1956" s="523"/>
      <c r="D1956" s="523"/>
      <c r="E1956" s="523"/>
      <c r="F1956" s="530"/>
      <c r="G1956" s="536" t="str">
        <f>IF(基本情報入力シート!L1984="","",基本情報入力シート!L1984)</f>
        <v/>
      </c>
      <c r="H1956" s="536" t="str">
        <f>IF(基本情報入力シート!Q1984="","",基本情報入力シート!Q1984)</f>
        <v/>
      </c>
      <c r="I1956" s="536" t="str">
        <f>IF(基本情報入力シート!V1984="","",基本情報入力シート!V1984)</f>
        <v/>
      </c>
      <c r="J1956" s="536" t="str">
        <f>IF(基本情報入力シート!W1984="","",基本情報入力シート!W1984)</f>
        <v/>
      </c>
      <c r="K1956" s="536" t="str">
        <f>IF(基本情報入力シート!Z1984="","",基本情報入力シート!Z1984)</f>
        <v/>
      </c>
      <c r="L1956" s="555" t="str">
        <f>IF(基本情報入力シート!AF1984=0,"",基本情報入力シート!AF1984)</f>
        <v/>
      </c>
      <c r="M1956" s="563" t="str">
        <f>IF(AND(基本情報入力シート!AG1984="",基本情報入力シート!AG1984=""),"",基本情報入力シート!AG1984)</f>
        <v/>
      </c>
      <c r="N1956" s="570"/>
      <c r="O1956" s="575" t="str">
        <f>IFERROR(VLOOKUP(K1956,'【参考】数式用'!$A$2:$M$57,MATCH(N1956,'【参考】数式用'!$G$3:$M$3,0)+6,0),"")</f>
        <v/>
      </c>
      <c r="P1956" s="583" t="s">
        <v>549</v>
      </c>
      <c r="Q1956" s="587"/>
      <c r="R1956" s="590" t="s">
        <v>71</v>
      </c>
      <c r="S1956" s="587"/>
      <c r="T1956" s="590" t="s">
        <v>743</v>
      </c>
      <c r="U1956" s="587"/>
      <c r="V1956" s="590" t="s">
        <v>71</v>
      </c>
      <c r="W1956" s="587"/>
      <c r="X1956" s="590" t="s">
        <v>560</v>
      </c>
      <c r="Y1956" s="590" t="s">
        <v>763</v>
      </c>
      <c r="Z1956" s="589" t="str">
        <f t="shared" si="690"/>
        <v/>
      </c>
      <c r="AA1956" s="594" t="s">
        <v>127</v>
      </c>
      <c r="AB1956" s="598" t="str">
        <f t="shared" si="691"/>
        <v/>
      </c>
      <c r="AC1956" s="603" t="str">
        <f>IFERROR(ROUNDDOWN(ROUNDDOWN(ROUND(L1956*VLOOKUP(K1956,'【参考】数式用'!$A$2:$M$57,MATCH("処遇改善加算Ⅳ",'【参考】数式用'!$G$3:$M$3,0)+6,0),0)*M1956,0)*Z1956*0.5,0),"")</f>
        <v/>
      </c>
      <c r="AD1956" s="609"/>
      <c r="AE1956" s="617"/>
      <c r="AF1956" s="617"/>
      <c r="AG1956" s="623"/>
      <c r="AH1956" s="627"/>
      <c r="AI1956" s="708"/>
      <c r="AJ1956" s="634"/>
      <c r="AK1956" s="648" t="str">
        <f t="shared" si="692"/>
        <v/>
      </c>
      <c r="AL1956" s="651" t="str">
        <f t="shared" si="693"/>
        <v/>
      </c>
      <c r="AM1956" s="654"/>
      <c r="AN1956" s="657" t="str">
        <f>IFERROR(VLOOKUP(K1956,'【参考】数式用'!$A$2:$N$57,14,FALSE),"")</f>
        <v/>
      </c>
      <c r="AO1956" s="657" t="str">
        <f t="shared" si="694"/>
        <v/>
      </c>
      <c r="AP1956" s="711" t="str">
        <f t="shared" si="695"/>
        <v/>
      </c>
      <c r="AQ1956" s="711" t="str">
        <f t="shared" si="696"/>
        <v>キャリアパス要件Ⅰ・Ⅱ_</v>
      </c>
      <c r="AR1956" s="662" t="str">
        <f t="shared" si="697"/>
        <v>入力済</v>
      </c>
      <c r="AS1956" s="657" t="str">
        <f t="shared" si="698"/>
        <v/>
      </c>
      <c r="AT1956" s="662" t="str">
        <f t="shared" si="699"/>
        <v>入力済</v>
      </c>
      <c r="AU1956" s="662" t="str">
        <f t="shared" si="700"/>
        <v/>
      </c>
      <c r="AV1956" s="662" t="str">
        <f t="shared" si="701"/>
        <v/>
      </c>
      <c r="AW1956" s="657" t="str">
        <f t="shared" si="702"/>
        <v/>
      </c>
      <c r="AX1956" s="657" t="str">
        <f t="shared" si="703"/>
        <v>入力済</v>
      </c>
      <c r="AY1956" s="662" t="str">
        <f>IFERROR(VLOOKUP(K1956,'【参考】数式用'!$AR$3:$AS$49,2,FALSE),"")</f>
        <v/>
      </c>
      <c r="AZ1956" s="657" t="str">
        <f t="shared" si="704"/>
        <v/>
      </c>
      <c r="BA1956" s="657" t="str">
        <f t="shared" si="705"/>
        <v>入力済</v>
      </c>
      <c r="BB1956" s="662" t="str">
        <f>IFERROR(VLOOKUP(K1956,'【参考】数式用'!$AX$3:$AY$56,2,FALSE),"")</f>
        <v/>
      </c>
      <c r="BC1956" s="657" t="str">
        <f t="shared" si="706"/>
        <v/>
      </c>
      <c r="BD1956" s="657" t="str">
        <f t="shared" si="707"/>
        <v>入力済</v>
      </c>
      <c r="BE1956" s="657" t="str">
        <f t="shared" si="708"/>
        <v/>
      </c>
      <c r="BF1956" s="657" t="str">
        <f t="shared" si="709"/>
        <v/>
      </c>
      <c r="BG1956" s="657" t="str">
        <f t="shared" si="710"/>
        <v/>
      </c>
      <c r="BH1956" s="657" t="str">
        <f t="shared" si="711"/>
        <v/>
      </c>
      <c r="BI1956" s="657" t="str">
        <f t="shared" si="712"/>
        <v/>
      </c>
      <c r="BM1956" s="681" t="e">
        <f>VLOOKUP(K1956,'【参考】数式用'!$A$2:$O$57,15,FALSE)</f>
        <v>#N/A</v>
      </c>
    </row>
    <row r="1957" spans="1:65" ht="109.9" customHeight="1">
      <c r="A1957" s="506">
        <v>1946</v>
      </c>
      <c r="B1957" s="517" t="str">
        <f>IF(基本情報入力シート!B1985="","",基本情報入力シート!B1985)</f>
        <v/>
      </c>
      <c r="C1957" s="523"/>
      <c r="D1957" s="523"/>
      <c r="E1957" s="523"/>
      <c r="F1957" s="530"/>
      <c r="G1957" s="536" t="str">
        <f>IF(基本情報入力シート!L1985="","",基本情報入力シート!L1985)</f>
        <v/>
      </c>
      <c r="H1957" s="536" t="str">
        <f>IF(基本情報入力シート!Q1985="","",基本情報入力シート!Q1985)</f>
        <v/>
      </c>
      <c r="I1957" s="536" t="str">
        <f>IF(基本情報入力シート!V1985="","",基本情報入力シート!V1985)</f>
        <v/>
      </c>
      <c r="J1957" s="536" t="str">
        <f>IF(基本情報入力シート!W1985="","",基本情報入力シート!W1985)</f>
        <v/>
      </c>
      <c r="K1957" s="536" t="str">
        <f>IF(基本情報入力シート!Z1985="","",基本情報入力シート!Z1985)</f>
        <v/>
      </c>
      <c r="L1957" s="555" t="str">
        <f>IF(基本情報入力シート!AF1985=0,"",基本情報入力シート!AF1985)</f>
        <v/>
      </c>
      <c r="M1957" s="563" t="str">
        <f>IF(AND(基本情報入力シート!AG1985="",基本情報入力シート!AG1985=""),"",基本情報入力シート!AG1985)</f>
        <v/>
      </c>
      <c r="N1957" s="570"/>
      <c r="O1957" s="575" t="str">
        <f>IFERROR(VLOOKUP(K1957,'【参考】数式用'!$A$2:$M$57,MATCH(N1957,'【参考】数式用'!$G$3:$M$3,0)+6,0),"")</f>
        <v/>
      </c>
      <c r="P1957" s="583" t="s">
        <v>549</v>
      </c>
      <c r="Q1957" s="587"/>
      <c r="R1957" s="590" t="s">
        <v>71</v>
      </c>
      <c r="S1957" s="587"/>
      <c r="T1957" s="590" t="s">
        <v>743</v>
      </c>
      <c r="U1957" s="587"/>
      <c r="V1957" s="590" t="s">
        <v>71</v>
      </c>
      <c r="W1957" s="587"/>
      <c r="X1957" s="590" t="s">
        <v>560</v>
      </c>
      <c r="Y1957" s="590" t="s">
        <v>763</v>
      </c>
      <c r="Z1957" s="589" t="str">
        <f t="shared" si="690"/>
        <v/>
      </c>
      <c r="AA1957" s="594" t="s">
        <v>127</v>
      </c>
      <c r="AB1957" s="598" t="str">
        <f t="shared" si="691"/>
        <v/>
      </c>
      <c r="AC1957" s="603" t="str">
        <f>IFERROR(ROUNDDOWN(ROUNDDOWN(ROUND(L1957*VLOOKUP(K1957,'【参考】数式用'!$A$2:$M$57,MATCH("処遇改善加算Ⅳ",'【参考】数式用'!$G$3:$M$3,0)+6,0),0)*M1957,0)*Z1957*0.5,0),"")</f>
        <v/>
      </c>
      <c r="AD1957" s="609"/>
      <c r="AE1957" s="617"/>
      <c r="AF1957" s="617"/>
      <c r="AG1957" s="623"/>
      <c r="AH1957" s="627"/>
      <c r="AI1957" s="708"/>
      <c r="AJ1957" s="634"/>
      <c r="AK1957" s="648" t="str">
        <f t="shared" si="692"/>
        <v/>
      </c>
      <c r="AL1957" s="651" t="str">
        <f t="shared" si="693"/>
        <v/>
      </c>
      <c r="AM1957" s="654"/>
      <c r="AN1957" s="657" t="str">
        <f>IFERROR(VLOOKUP(K1957,'【参考】数式用'!$A$2:$N$57,14,FALSE),"")</f>
        <v/>
      </c>
      <c r="AO1957" s="657" t="str">
        <f t="shared" si="694"/>
        <v/>
      </c>
      <c r="AP1957" s="711" t="str">
        <f t="shared" si="695"/>
        <v/>
      </c>
      <c r="AQ1957" s="711" t="str">
        <f t="shared" si="696"/>
        <v>キャリアパス要件Ⅰ・Ⅱ_</v>
      </c>
      <c r="AR1957" s="662" t="str">
        <f t="shared" si="697"/>
        <v>入力済</v>
      </c>
      <c r="AS1957" s="657" t="str">
        <f t="shared" si="698"/>
        <v/>
      </c>
      <c r="AT1957" s="662" t="str">
        <f t="shared" si="699"/>
        <v>入力済</v>
      </c>
      <c r="AU1957" s="662" t="str">
        <f t="shared" si="700"/>
        <v/>
      </c>
      <c r="AV1957" s="662" t="str">
        <f t="shared" si="701"/>
        <v/>
      </c>
      <c r="AW1957" s="657" t="str">
        <f t="shared" si="702"/>
        <v/>
      </c>
      <c r="AX1957" s="657" t="str">
        <f t="shared" si="703"/>
        <v>入力済</v>
      </c>
      <c r="AY1957" s="662" t="str">
        <f>IFERROR(VLOOKUP(K1957,'【参考】数式用'!$AR$3:$AS$49,2,FALSE),"")</f>
        <v/>
      </c>
      <c r="AZ1957" s="657" t="str">
        <f t="shared" si="704"/>
        <v/>
      </c>
      <c r="BA1957" s="657" t="str">
        <f t="shared" si="705"/>
        <v>入力済</v>
      </c>
      <c r="BB1957" s="662" t="str">
        <f>IFERROR(VLOOKUP(K1957,'【参考】数式用'!$AX$3:$AY$56,2,FALSE),"")</f>
        <v/>
      </c>
      <c r="BC1957" s="657" t="str">
        <f t="shared" si="706"/>
        <v/>
      </c>
      <c r="BD1957" s="657" t="str">
        <f t="shared" si="707"/>
        <v>入力済</v>
      </c>
      <c r="BE1957" s="657" t="str">
        <f t="shared" si="708"/>
        <v/>
      </c>
      <c r="BF1957" s="657" t="str">
        <f t="shared" si="709"/>
        <v/>
      </c>
      <c r="BG1957" s="657" t="str">
        <f t="shared" si="710"/>
        <v/>
      </c>
      <c r="BH1957" s="657" t="str">
        <f t="shared" si="711"/>
        <v/>
      </c>
      <c r="BI1957" s="657" t="str">
        <f t="shared" si="712"/>
        <v/>
      </c>
      <c r="BM1957" s="681" t="e">
        <f>VLOOKUP(K1957,'【参考】数式用'!$A$2:$O$57,15,FALSE)</f>
        <v>#N/A</v>
      </c>
    </row>
    <row r="1958" spans="1:65" ht="109.9" customHeight="1">
      <c r="A1958" s="506">
        <v>1947</v>
      </c>
      <c r="B1958" s="517" t="str">
        <f>IF(基本情報入力シート!B1986="","",基本情報入力シート!B1986)</f>
        <v/>
      </c>
      <c r="C1958" s="523"/>
      <c r="D1958" s="523"/>
      <c r="E1958" s="523"/>
      <c r="F1958" s="530"/>
      <c r="G1958" s="536" t="str">
        <f>IF(基本情報入力シート!L1986="","",基本情報入力シート!L1986)</f>
        <v/>
      </c>
      <c r="H1958" s="536" t="str">
        <f>IF(基本情報入力シート!Q1986="","",基本情報入力シート!Q1986)</f>
        <v/>
      </c>
      <c r="I1958" s="536" t="str">
        <f>IF(基本情報入力シート!V1986="","",基本情報入力シート!V1986)</f>
        <v/>
      </c>
      <c r="J1958" s="536" t="str">
        <f>IF(基本情報入力シート!W1986="","",基本情報入力シート!W1986)</f>
        <v/>
      </c>
      <c r="K1958" s="536" t="str">
        <f>IF(基本情報入力シート!Z1986="","",基本情報入力シート!Z1986)</f>
        <v/>
      </c>
      <c r="L1958" s="555" t="str">
        <f>IF(基本情報入力シート!AF1986=0,"",基本情報入力シート!AF1986)</f>
        <v/>
      </c>
      <c r="M1958" s="563" t="str">
        <f>IF(AND(基本情報入力シート!AG1986="",基本情報入力シート!AG1986=""),"",基本情報入力シート!AG1986)</f>
        <v/>
      </c>
      <c r="N1958" s="570"/>
      <c r="O1958" s="575" t="str">
        <f>IFERROR(VLOOKUP(K1958,'【参考】数式用'!$A$2:$M$57,MATCH(N1958,'【参考】数式用'!$G$3:$M$3,0)+6,0),"")</f>
        <v/>
      </c>
      <c r="P1958" s="583" t="s">
        <v>549</v>
      </c>
      <c r="Q1958" s="587"/>
      <c r="R1958" s="590" t="s">
        <v>71</v>
      </c>
      <c r="S1958" s="587"/>
      <c r="T1958" s="590" t="s">
        <v>743</v>
      </c>
      <c r="U1958" s="587"/>
      <c r="V1958" s="590" t="s">
        <v>71</v>
      </c>
      <c r="W1958" s="587"/>
      <c r="X1958" s="590" t="s">
        <v>560</v>
      </c>
      <c r="Y1958" s="590" t="s">
        <v>763</v>
      </c>
      <c r="Z1958" s="589" t="str">
        <f t="shared" si="690"/>
        <v/>
      </c>
      <c r="AA1958" s="594" t="s">
        <v>127</v>
      </c>
      <c r="AB1958" s="598" t="str">
        <f t="shared" si="691"/>
        <v/>
      </c>
      <c r="AC1958" s="603" t="str">
        <f>IFERROR(ROUNDDOWN(ROUNDDOWN(ROUND(L1958*VLOOKUP(K1958,'【参考】数式用'!$A$2:$M$57,MATCH("処遇改善加算Ⅳ",'【参考】数式用'!$G$3:$M$3,0)+6,0),0)*M1958,0)*Z1958*0.5,0),"")</f>
        <v/>
      </c>
      <c r="AD1958" s="609"/>
      <c r="AE1958" s="617"/>
      <c r="AF1958" s="617"/>
      <c r="AG1958" s="623"/>
      <c r="AH1958" s="627"/>
      <c r="AI1958" s="708"/>
      <c r="AJ1958" s="634"/>
      <c r="AK1958" s="648" t="str">
        <f t="shared" si="692"/>
        <v/>
      </c>
      <c r="AL1958" s="651" t="str">
        <f t="shared" si="693"/>
        <v/>
      </c>
      <c r="AM1958" s="654"/>
      <c r="AN1958" s="657" t="str">
        <f>IFERROR(VLOOKUP(K1958,'【参考】数式用'!$A$2:$N$57,14,FALSE),"")</f>
        <v/>
      </c>
      <c r="AO1958" s="657" t="str">
        <f t="shared" si="694"/>
        <v/>
      </c>
      <c r="AP1958" s="711" t="str">
        <f t="shared" si="695"/>
        <v/>
      </c>
      <c r="AQ1958" s="711" t="str">
        <f t="shared" si="696"/>
        <v>キャリアパス要件Ⅰ・Ⅱ_</v>
      </c>
      <c r="AR1958" s="662" t="str">
        <f t="shared" si="697"/>
        <v>入力済</v>
      </c>
      <c r="AS1958" s="657" t="str">
        <f t="shared" si="698"/>
        <v/>
      </c>
      <c r="AT1958" s="662" t="str">
        <f t="shared" si="699"/>
        <v>入力済</v>
      </c>
      <c r="AU1958" s="662" t="str">
        <f t="shared" si="700"/>
        <v/>
      </c>
      <c r="AV1958" s="662" t="str">
        <f t="shared" si="701"/>
        <v/>
      </c>
      <c r="AW1958" s="657" t="str">
        <f t="shared" si="702"/>
        <v/>
      </c>
      <c r="AX1958" s="657" t="str">
        <f t="shared" si="703"/>
        <v>入力済</v>
      </c>
      <c r="AY1958" s="662" t="str">
        <f>IFERROR(VLOOKUP(K1958,'【参考】数式用'!$AR$3:$AS$49,2,FALSE),"")</f>
        <v/>
      </c>
      <c r="AZ1958" s="657" t="str">
        <f t="shared" si="704"/>
        <v/>
      </c>
      <c r="BA1958" s="657" t="str">
        <f t="shared" si="705"/>
        <v>入力済</v>
      </c>
      <c r="BB1958" s="662" t="str">
        <f>IFERROR(VLOOKUP(K1958,'【参考】数式用'!$AX$3:$AY$56,2,FALSE),"")</f>
        <v/>
      </c>
      <c r="BC1958" s="657" t="str">
        <f t="shared" si="706"/>
        <v/>
      </c>
      <c r="BD1958" s="657" t="str">
        <f t="shared" si="707"/>
        <v>入力済</v>
      </c>
      <c r="BE1958" s="657" t="str">
        <f t="shared" si="708"/>
        <v/>
      </c>
      <c r="BF1958" s="657" t="str">
        <f t="shared" si="709"/>
        <v/>
      </c>
      <c r="BG1958" s="657" t="str">
        <f t="shared" si="710"/>
        <v/>
      </c>
      <c r="BH1958" s="657" t="str">
        <f t="shared" si="711"/>
        <v/>
      </c>
      <c r="BI1958" s="657" t="str">
        <f t="shared" si="712"/>
        <v/>
      </c>
      <c r="BM1958" s="681" t="e">
        <f>VLOOKUP(K1958,'【参考】数式用'!$A$2:$O$57,15,FALSE)</f>
        <v>#N/A</v>
      </c>
    </row>
    <row r="1959" spans="1:65" ht="109.9" customHeight="1">
      <c r="A1959" s="506">
        <v>1948</v>
      </c>
      <c r="B1959" s="517" t="str">
        <f>IF(基本情報入力シート!B1987="","",基本情報入力シート!B1987)</f>
        <v/>
      </c>
      <c r="C1959" s="523"/>
      <c r="D1959" s="523"/>
      <c r="E1959" s="523"/>
      <c r="F1959" s="530"/>
      <c r="G1959" s="536" t="str">
        <f>IF(基本情報入力シート!L1987="","",基本情報入力シート!L1987)</f>
        <v/>
      </c>
      <c r="H1959" s="536" t="str">
        <f>IF(基本情報入力シート!Q1987="","",基本情報入力シート!Q1987)</f>
        <v/>
      </c>
      <c r="I1959" s="536" t="str">
        <f>IF(基本情報入力シート!V1987="","",基本情報入力シート!V1987)</f>
        <v/>
      </c>
      <c r="J1959" s="536" t="str">
        <f>IF(基本情報入力シート!W1987="","",基本情報入力シート!W1987)</f>
        <v/>
      </c>
      <c r="K1959" s="536" t="str">
        <f>IF(基本情報入力シート!Z1987="","",基本情報入力シート!Z1987)</f>
        <v/>
      </c>
      <c r="L1959" s="555" t="str">
        <f>IF(基本情報入力シート!AF1987=0,"",基本情報入力シート!AF1987)</f>
        <v/>
      </c>
      <c r="M1959" s="563" t="str">
        <f>IF(AND(基本情報入力シート!AG1987="",基本情報入力シート!AG1987=""),"",基本情報入力シート!AG1987)</f>
        <v/>
      </c>
      <c r="N1959" s="570"/>
      <c r="O1959" s="575" t="str">
        <f>IFERROR(VLOOKUP(K1959,'【参考】数式用'!$A$2:$M$57,MATCH(N1959,'【参考】数式用'!$G$3:$M$3,0)+6,0),"")</f>
        <v/>
      </c>
      <c r="P1959" s="583" t="s">
        <v>549</v>
      </c>
      <c r="Q1959" s="587"/>
      <c r="R1959" s="590" t="s">
        <v>71</v>
      </c>
      <c r="S1959" s="587"/>
      <c r="T1959" s="590" t="s">
        <v>743</v>
      </c>
      <c r="U1959" s="587"/>
      <c r="V1959" s="590" t="s">
        <v>71</v>
      </c>
      <c r="W1959" s="587"/>
      <c r="X1959" s="590" t="s">
        <v>560</v>
      </c>
      <c r="Y1959" s="590" t="s">
        <v>763</v>
      </c>
      <c r="Z1959" s="589" t="str">
        <f t="shared" si="690"/>
        <v/>
      </c>
      <c r="AA1959" s="594" t="s">
        <v>127</v>
      </c>
      <c r="AB1959" s="598" t="str">
        <f t="shared" si="691"/>
        <v/>
      </c>
      <c r="AC1959" s="603" t="str">
        <f>IFERROR(ROUNDDOWN(ROUNDDOWN(ROUND(L1959*VLOOKUP(K1959,'【参考】数式用'!$A$2:$M$57,MATCH("処遇改善加算Ⅳ",'【参考】数式用'!$G$3:$M$3,0)+6,0),0)*M1959,0)*Z1959*0.5,0),"")</f>
        <v/>
      </c>
      <c r="AD1959" s="609"/>
      <c r="AE1959" s="617"/>
      <c r="AF1959" s="617"/>
      <c r="AG1959" s="623"/>
      <c r="AH1959" s="627"/>
      <c r="AI1959" s="708"/>
      <c r="AJ1959" s="634"/>
      <c r="AK1959" s="648" t="str">
        <f t="shared" si="692"/>
        <v/>
      </c>
      <c r="AL1959" s="651" t="str">
        <f t="shared" si="693"/>
        <v/>
      </c>
      <c r="AM1959" s="654"/>
      <c r="AN1959" s="657" t="str">
        <f>IFERROR(VLOOKUP(K1959,'【参考】数式用'!$A$2:$N$57,14,FALSE),"")</f>
        <v/>
      </c>
      <c r="AO1959" s="657" t="str">
        <f t="shared" si="694"/>
        <v/>
      </c>
      <c r="AP1959" s="711" t="str">
        <f t="shared" si="695"/>
        <v/>
      </c>
      <c r="AQ1959" s="711" t="str">
        <f t="shared" si="696"/>
        <v>キャリアパス要件Ⅰ・Ⅱ_</v>
      </c>
      <c r="AR1959" s="662" t="str">
        <f t="shared" si="697"/>
        <v>入力済</v>
      </c>
      <c r="AS1959" s="657" t="str">
        <f t="shared" si="698"/>
        <v/>
      </c>
      <c r="AT1959" s="662" t="str">
        <f t="shared" si="699"/>
        <v>入力済</v>
      </c>
      <c r="AU1959" s="662" t="str">
        <f t="shared" si="700"/>
        <v/>
      </c>
      <c r="AV1959" s="662" t="str">
        <f t="shared" si="701"/>
        <v/>
      </c>
      <c r="AW1959" s="657" t="str">
        <f t="shared" si="702"/>
        <v/>
      </c>
      <c r="AX1959" s="657" t="str">
        <f t="shared" si="703"/>
        <v>入力済</v>
      </c>
      <c r="AY1959" s="662" t="str">
        <f>IFERROR(VLOOKUP(K1959,'【参考】数式用'!$AR$3:$AS$49,2,FALSE),"")</f>
        <v/>
      </c>
      <c r="AZ1959" s="657" t="str">
        <f t="shared" si="704"/>
        <v/>
      </c>
      <c r="BA1959" s="657" t="str">
        <f t="shared" si="705"/>
        <v>入力済</v>
      </c>
      <c r="BB1959" s="662" t="str">
        <f>IFERROR(VLOOKUP(K1959,'【参考】数式用'!$AX$3:$AY$56,2,FALSE),"")</f>
        <v/>
      </c>
      <c r="BC1959" s="657" t="str">
        <f t="shared" si="706"/>
        <v/>
      </c>
      <c r="BD1959" s="657" t="str">
        <f t="shared" si="707"/>
        <v>入力済</v>
      </c>
      <c r="BE1959" s="657" t="str">
        <f t="shared" si="708"/>
        <v/>
      </c>
      <c r="BF1959" s="657" t="str">
        <f t="shared" si="709"/>
        <v/>
      </c>
      <c r="BG1959" s="657" t="str">
        <f t="shared" si="710"/>
        <v/>
      </c>
      <c r="BH1959" s="657" t="str">
        <f t="shared" si="711"/>
        <v/>
      </c>
      <c r="BI1959" s="657" t="str">
        <f t="shared" si="712"/>
        <v/>
      </c>
      <c r="BM1959" s="681" t="e">
        <f>VLOOKUP(K1959,'【参考】数式用'!$A$2:$O$57,15,FALSE)</f>
        <v>#N/A</v>
      </c>
    </row>
    <row r="1960" spans="1:65" ht="109.9" customHeight="1">
      <c r="A1960" s="506">
        <v>1949</v>
      </c>
      <c r="B1960" s="517" t="str">
        <f>IF(基本情報入力シート!B1988="","",基本情報入力シート!B1988)</f>
        <v/>
      </c>
      <c r="C1960" s="523"/>
      <c r="D1960" s="523"/>
      <c r="E1960" s="523"/>
      <c r="F1960" s="530"/>
      <c r="G1960" s="536" t="str">
        <f>IF(基本情報入力シート!L1988="","",基本情報入力シート!L1988)</f>
        <v/>
      </c>
      <c r="H1960" s="536" t="str">
        <f>IF(基本情報入力シート!Q1988="","",基本情報入力シート!Q1988)</f>
        <v/>
      </c>
      <c r="I1960" s="536" t="str">
        <f>IF(基本情報入力シート!V1988="","",基本情報入力シート!V1988)</f>
        <v/>
      </c>
      <c r="J1960" s="536" t="str">
        <f>IF(基本情報入力シート!W1988="","",基本情報入力シート!W1988)</f>
        <v/>
      </c>
      <c r="K1960" s="536" t="str">
        <f>IF(基本情報入力シート!Z1988="","",基本情報入力シート!Z1988)</f>
        <v/>
      </c>
      <c r="L1960" s="555" t="str">
        <f>IF(基本情報入力シート!AF1988=0,"",基本情報入力シート!AF1988)</f>
        <v/>
      </c>
      <c r="M1960" s="563" t="str">
        <f>IF(AND(基本情報入力シート!AG1988="",基本情報入力シート!AG1988=""),"",基本情報入力シート!AG1988)</f>
        <v/>
      </c>
      <c r="N1960" s="570"/>
      <c r="O1960" s="575" t="str">
        <f>IFERROR(VLOOKUP(K1960,'【参考】数式用'!$A$2:$M$57,MATCH(N1960,'【参考】数式用'!$G$3:$M$3,0)+6,0),"")</f>
        <v/>
      </c>
      <c r="P1960" s="583" t="s">
        <v>549</v>
      </c>
      <c r="Q1960" s="587"/>
      <c r="R1960" s="590" t="s">
        <v>71</v>
      </c>
      <c r="S1960" s="587"/>
      <c r="T1960" s="590" t="s">
        <v>743</v>
      </c>
      <c r="U1960" s="587"/>
      <c r="V1960" s="590" t="s">
        <v>71</v>
      </c>
      <c r="W1960" s="587"/>
      <c r="X1960" s="590" t="s">
        <v>560</v>
      </c>
      <c r="Y1960" s="590" t="s">
        <v>763</v>
      </c>
      <c r="Z1960" s="589" t="str">
        <f t="shared" si="690"/>
        <v/>
      </c>
      <c r="AA1960" s="594" t="s">
        <v>127</v>
      </c>
      <c r="AB1960" s="598" t="str">
        <f t="shared" si="691"/>
        <v/>
      </c>
      <c r="AC1960" s="603" t="str">
        <f>IFERROR(ROUNDDOWN(ROUNDDOWN(ROUND(L1960*VLOOKUP(K1960,'【参考】数式用'!$A$2:$M$57,MATCH("処遇改善加算Ⅳ",'【参考】数式用'!$G$3:$M$3,0)+6,0),0)*M1960,0)*Z1960*0.5,0),"")</f>
        <v/>
      </c>
      <c r="AD1960" s="609"/>
      <c r="AE1960" s="617"/>
      <c r="AF1960" s="617"/>
      <c r="AG1960" s="623"/>
      <c r="AH1960" s="627"/>
      <c r="AI1960" s="708"/>
      <c r="AJ1960" s="634"/>
      <c r="AK1960" s="648" t="str">
        <f t="shared" si="692"/>
        <v/>
      </c>
      <c r="AL1960" s="651" t="str">
        <f t="shared" si="693"/>
        <v/>
      </c>
      <c r="AM1960" s="654"/>
      <c r="AN1960" s="657" t="str">
        <f>IFERROR(VLOOKUP(K1960,'【参考】数式用'!$A$2:$N$57,14,FALSE),"")</f>
        <v/>
      </c>
      <c r="AO1960" s="657" t="str">
        <f t="shared" si="694"/>
        <v/>
      </c>
      <c r="AP1960" s="711" t="str">
        <f t="shared" si="695"/>
        <v/>
      </c>
      <c r="AQ1960" s="711" t="str">
        <f t="shared" si="696"/>
        <v>キャリアパス要件Ⅰ・Ⅱ_</v>
      </c>
      <c r="AR1960" s="662" t="str">
        <f t="shared" si="697"/>
        <v>入力済</v>
      </c>
      <c r="AS1960" s="657" t="str">
        <f t="shared" si="698"/>
        <v/>
      </c>
      <c r="AT1960" s="662" t="str">
        <f t="shared" si="699"/>
        <v>入力済</v>
      </c>
      <c r="AU1960" s="662" t="str">
        <f t="shared" si="700"/>
        <v/>
      </c>
      <c r="AV1960" s="662" t="str">
        <f t="shared" si="701"/>
        <v/>
      </c>
      <c r="AW1960" s="657" t="str">
        <f t="shared" si="702"/>
        <v/>
      </c>
      <c r="AX1960" s="657" t="str">
        <f t="shared" si="703"/>
        <v>入力済</v>
      </c>
      <c r="AY1960" s="662" t="str">
        <f>IFERROR(VLOOKUP(K1960,'【参考】数式用'!$AR$3:$AS$49,2,FALSE),"")</f>
        <v/>
      </c>
      <c r="AZ1960" s="657" t="str">
        <f t="shared" si="704"/>
        <v/>
      </c>
      <c r="BA1960" s="657" t="str">
        <f t="shared" si="705"/>
        <v>入力済</v>
      </c>
      <c r="BB1960" s="662" t="str">
        <f>IFERROR(VLOOKUP(K1960,'【参考】数式用'!$AX$3:$AY$56,2,FALSE),"")</f>
        <v/>
      </c>
      <c r="BC1960" s="657" t="str">
        <f t="shared" si="706"/>
        <v/>
      </c>
      <c r="BD1960" s="657" t="str">
        <f t="shared" si="707"/>
        <v>入力済</v>
      </c>
      <c r="BE1960" s="657" t="str">
        <f t="shared" si="708"/>
        <v/>
      </c>
      <c r="BF1960" s="657" t="str">
        <f t="shared" si="709"/>
        <v/>
      </c>
      <c r="BG1960" s="657" t="str">
        <f t="shared" si="710"/>
        <v/>
      </c>
      <c r="BH1960" s="657" t="str">
        <f t="shared" si="711"/>
        <v/>
      </c>
      <c r="BI1960" s="657" t="str">
        <f t="shared" si="712"/>
        <v/>
      </c>
      <c r="BM1960" s="681" t="e">
        <f>VLOOKUP(K1960,'【参考】数式用'!$A$2:$O$57,15,FALSE)</f>
        <v>#N/A</v>
      </c>
    </row>
    <row r="1961" spans="1:65" ht="109.9" customHeight="1">
      <c r="A1961" s="506">
        <v>1950</v>
      </c>
      <c r="B1961" s="517" t="str">
        <f>IF(基本情報入力シート!B1989="","",基本情報入力シート!B1989)</f>
        <v/>
      </c>
      <c r="C1961" s="523"/>
      <c r="D1961" s="523"/>
      <c r="E1961" s="523"/>
      <c r="F1961" s="530"/>
      <c r="G1961" s="536" t="str">
        <f>IF(基本情報入力シート!L1989="","",基本情報入力シート!L1989)</f>
        <v/>
      </c>
      <c r="H1961" s="536" t="str">
        <f>IF(基本情報入力シート!Q1989="","",基本情報入力シート!Q1989)</f>
        <v/>
      </c>
      <c r="I1961" s="536" t="str">
        <f>IF(基本情報入力シート!V1989="","",基本情報入力シート!V1989)</f>
        <v/>
      </c>
      <c r="J1961" s="536" t="str">
        <f>IF(基本情報入力シート!W1989="","",基本情報入力シート!W1989)</f>
        <v/>
      </c>
      <c r="K1961" s="536" t="str">
        <f>IF(基本情報入力シート!Z1989="","",基本情報入力シート!Z1989)</f>
        <v/>
      </c>
      <c r="L1961" s="555" t="str">
        <f>IF(基本情報入力シート!AF1989=0,"",基本情報入力シート!AF1989)</f>
        <v/>
      </c>
      <c r="M1961" s="563" t="str">
        <f>IF(AND(基本情報入力シート!AG1989="",基本情報入力シート!AG1989=""),"",基本情報入力シート!AG1989)</f>
        <v/>
      </c>
      <c r="N1961" s="570"/>
      <c r="O1961" s="575" t="str">
        <f>IFERROR(VLOOKUP(K1961,'【参考】数式用'!$A$2:$M$57,MATCH(N1961,'【参考】数式用'!$G$3:$M$3,0)+6,0),"")</f>
        <v/>
      </c>
      <c r="P1961" s="583" t="s">
        <v>549</v>
      </c>
      <c r="Q1961" s="587"/>
      <c r="R1961" s="590" t="s">
        <v>71</v>
      </c>
      <c r="S1961" s="587"/>
      <c r="T1961" s="590" t="s">
        <v>743</v>
      </c>
      <c r="U1961" s="587"/>
      <c r="V1961" s="590" t="s">
        <v>71</v>
      </c>
      <c r="W1961" s="587"/>
      <c r="X1961" s="590" t="s">
        <v>560</v>
      </c>
      <c r="Y1961" s="590" t="s">
        <v>763</v>
      </c>
      <c r="Z1961" s="589" t="str">
        <f t="shared" si="690"/>
        <v/>
      </c>
      <c r="AA1961" s="594" t="s">
        <v>127</v>
      </c>
      <c r="AB1961" s="598" t="str">
        <f t="shared" si="691"/>
        <v/>
      </c>
      <c r="AC1961" s="603" t="str">
        <f>IFERROR(ROUNDDOWN(ROUNDDOWN(ROUND(L1961*VLOOKUP(K1961,'【参考】数式用'!$A$2:$M$57,MATCH("処遇改善加算Ⅳ",'【参考】数式用'!$G$3:$M$3,0)+6,0),0)*M1961,0)*Z1961*0.5,0),"")</f>
        <v/>
      </c>
      <c r="AD1961" s="609"/>
      <c r="AE1961" s="617"/>
      <c r="AF1961" s="617"/>
      <c r="AG1961" s="623"/>
      <c r="AH1961" s="627"/>
      <c r="AI1961" s="708"/>
      <c r="AJ1961" s="634"/>
      <c r="AK1961" s="648" t="str">
        <f t="shared" si="692"/>
        <v/>
      </c>
      <c r="AL1961" s="651" t="str">
        <f t="shared" si="693"/>
        <v/>
      </c>
      <c r="AM1961" s="654"/>
      <c r="AN1961" s="657" t="str">
        <f>IFERROR(VLOOKUP(K1961,'【参考】数式用'!$A$2:$N$57,14,FALSE),"")</f>
        <v/>
      </c>
      <c r="AO1961" s="657" t="str">
        <f t="shared" si="694"/>
        <v/>
      </c>
      <c r="AP1961" s="711" t="str">
        <f t="shared" si="695"/>
        <v/>
      </c>
      <c r="AQ1961" s="711" t="str">
        <f t="shared" si="696"/>
        <v>キャリアパス要件Ⅰ・Ⅱ_</v>
      </c>
      <c r="AR1961" s="662" t="str">
        <f t="shared" si="697"/>
        <v>入力済</v>
      </c>
      <c r="AS1961" s="657" t="str">
        <f t="shared" si="698"/>
        <v/>
      </c>
      <c r="AT1961" s="662" t="str">
        <f t="shared" si="699"/>
        <v>入力済</v>
      </c>
      <c r="AU1961" s="662" t="str">
        <f t="shared" si="700"/>
        <v/>
      </c>
      <c r="AV1961" s="662" t="str">
        <f t="shared" si="701"/>
        <v/>
      </c>
      <c r="AW1961" s="657" t="str">
        <f t="shared" si="702"/>
        <v/>
      </c>
      <c r="AX1961" s="657" t="str">
        <f t="shared" si="703"/>
        <v>入力済</v>
      </c>
      <c r="AY1961" s="662" t="str">
        <f>IFERROR(VLOOKUP(K1961,'【参考】数式用'!$AR$3:$AS$49,2,FALSE),"")</f>
        <v/>
      </c>
      <c r="AZ1961" s="657" t="str">
        <f t="shared" si="704"/>
        <v/>
      </c>
      <c r="BA1961" s="657" t="str">
        <f t="shared" si="705"/>
        <v>入力済</v>
      </c>
      <c r="BB1961" s="662" t="str">
        <f>IFERROR(VLOOKUP(K1961,'【参考】数式用'!$AX$3:$AY$56,2,FALSE),"")</f>
        <v/>
      </c>
      <c r="BC1961" s="657" t="str">
        <f t="shared" si="706"/>
        <v/>
      </c>
      <c r="BD1961" s="657" t="str">
        <f t="shared" si="707"/>
        <v>入力済</v>
      </c>
      <c r="BE1961" s="657" t="str">
        <f t="shared" si="708"/>
        <v/>
      </c>
      <c r="BF1961" s="657" t="str">
        <f t="shared" si="709"/>
        <v/>
      </c>
      <c r="BG1961" s="657" t="str">
        <f t="shared" si="710"/>
        <v/>
      </c>
      <c r="BH1961" s="657" t="str">
        <f t="shared" si="711"/>
        <v/>
      </c>
      <c r="BI1961" s="657" t="str">
        <f t="shared" si="712"/>
        <v/>
      </c>
      <c r="BM1961" s="681" t="e">
        <f>VLOOKUP(K1961,'【参考】数式用'!$A$2:$O$57,15,FALSE)</f>
        <v>#N/A</v>
      </c>
    </row>
    <row r="1962" spans="1:65" ht="109.9" customHeight="1">
      <c r="A1962" s="506">
        <v>1951</v>
      </c>
      <c r="B1962" s="517" t="str">
        <f>IF(基本情報入力シート!B1990="","",基本情報入力シート!B1990)</f>
        <v/>
      </c>
      <c r="C1962" s="523"/>
      <c r="D1962" s="523"/>
      <c r="E1962" s="523"/>
      <c r="F1962" s="530"/>
      <c r="G1962" s="536" t="str">
        <f>IF(基本情報入力シート!L1990="","",基本情報入力シート!L1990)</f>
        <v/>
      </c>
      <c r="H1962" s="536" t="str">
        <f>IF(基本情報入力シート!Q1990="","",基本情報入力シート!Q1990)</f>
        <v/>
      </c>
      <c r="I1962" s="536" t="str">
        <f>IF(基本情報入力シート!V1990="","",基本情報入力シート!V1990)</f>
        <v/>
      </c>
      <c r="J1962" s="536" t="str">
        <f>IF(基本情報入力シート!W1990="","",基本情報入力シート!W1990)</f>
        <v/>
      </c>
      <c r="K1962" s="536" t="str">
        <f>IF(基本情報入力シート!Z1990="","",基本情報入力シート!Z1990)</f>
        <v/>
      </c>
      <c r="L1962" s="555" t="str">
        <f>IF(基本情報入力シート!AF1990=0,"",基本情報入力シート!AF1990)</f>
        <v/>
      </c>
      <c r="M1962" s="563" t="str">
        <f>IF(AND(基本情報入力シート!AG1990="",基本情報入力シート!AG1990=""),"",基本情報入力シート!AG1990)</f>
        <v/>
      </c>
      <c r="N1962" s="570"/>
      <c r="O1962" s="575" t="str">
        <f>IFERROR(VLOOKUP(K1962,'【参考】数式用'!$A$2:$M$57,MATCH(N1962,'【参考】数式用'!$G$3:$M$3,0)+6,0),"")</f>
        <v/>
      </c>
      <c r="P1962" s="583" t="s">
        <v>549</v>
      </c>
      <c r="Q1962" s="587"/>
      <c r="R1962" s="590" t="s">
        <v>71</v>
      </c>
      <c r="S1962" s="587"/>
      <c r="T1962" s="590" t="s">
        <v>743</v>
      </c>
      <c r="U1962" s="587"/>
      <c r="V1962" s="590" t="s">
        <v>71</v>
      </c>
      <c r="W1962" s="587"/>
      <c r="X1962" s="590" t="s">
        <v>560</v>
      </c>
      <c r="Y1962" s="590" t="s">
        <v>763</v>
      </c>
      <c r="Z1962" s="589" t="str">
        <f t="shared" si="690"/>
        <v/>
      </c>
      <c r="AA1962" s="594" t="s">
        <v>127</v>
      </c>
      <c r="AB1962" s="598" t="str">
        <f t="shared" si="691"/>
        <v/>
      </c>
      <c r="AC1962" s="603" t="str">
        <f>IFERROR(ROUNDDOWN(ROUNDDOWN(ROUND(L1962*VLOOKUP(K1962,'【参考】数式用'!$A$2:$M$57,MATCH("処遇改善加算Ⅳ",'【参考】数式用'!$G$3:$M$3,0)+6,0),0)*M1962,0)*Z1962*0.5,0),"")</f>
        <v/>
      </c>
      <c r="AD1962" s="609"/>
      <c r="AE1962" s="617"/>
      <c r="AF1962" s="617"/>
      <c r="AG1962" s="623"/>
      <c r="AH1962" s="627"/>
      <c r="AI1962" s="708"/>
      <c r="AJ1962" s="634"/>
      <c r="AK1962" s="648" t="str">
        <f t="shared" si="692"/>
        <v/>
      </c>
      <c r="AL1962" s="651" t="str">
        <f t="shared" si="693"/>
        <v/>
      </c>
      <c r="AM1962" s="654"/>
      <c r="AN1962" s="657" t="str">
        <f>IFERROR(VLOOKUP(K1962,'【参考】数式用'!$A$2:$N$57,14,FALSE),"")</f>
        <v/>
      </c>
      <c r="AO1962" s="657" t="str">
        <f t="shared" si="694"/>
        <v/>
      </c>
      <c r="AP1962" s="711" t="str">
        <f t="shared" si="695"/>
        <v/>
      </c>
      <c r="AQ1962" s="711" t="str">
        <f t="shared" si="696"/>
        <v>キャリアパス要件Ⅰ・Ⅱ_</v>
      </c>
      <c r="AR1962" s="662" t="str">
        <f t="shared" si="697"/>
        <v>入力済</v>
      </c>
      <c r="AS1962" s="657" t="str">
        <f t="shared" si="698"/>
        <v/>
      </c>
      <c r="AT1962" s="662" t="str">
        <f t="shared" si="699"/>
        <v>入力済</v>
      </c>
      <c r="AU1962" s="662" t="str">
        <f t="shared" si="700"/>
        <v/>
      </c>
      <c r="AV1962" s="662" t="str">
        <f t="shared" si="701"/>
        <v/>
      </c>
      <c r="AW1962" s="657" t="str">
        <f t="shared" si="702"/>
        <v/>
      </c>
      <c r="AX1962" s="657" t="str">
        <f t="shared" si="703"/>
        <v>入力済</v>
      </c>
      <c r="AY1962" s="662" t="str">
        <f>IFERROR(VLOOKUP(K1962,'【参考】数式用'!$AR$3:$AS$49,2,FALSE),"")</f>
        <v/>
      </c>
      <c r="AZ1962" s="657" t="str">
        <f t="shared" si="704"/>
        <v/>
      </c>
      <c r="BA1962" s="657" t="str">
        <f t="shared" si="705"/>
        <v>入力済</v>
      </c>
      <c r="BB1962" s="662" t="str">
        <f>IFERROR(VLOOKUP(K1962,'【参考】数式用'!$AX$3:$AY$56,2,FALSE),"")</f>
        <v/>
      </c>
      <c r="BC1962" s="657" t="str">
        <f t="shared" si="706"/>
        <v/>
      </c>
      <c r="BD1962" s="657" t="str">
        <f t="shared" si="707"/>
        <v>入力済</v>
      </c>
      <c r="BE1962" s="657" t="str">
        <f t="shared" si="708"/>
        <v/>
      </c>
      <c r="BF1962" s="657" t="str">
        <f t="shared" si="709"/>
        <v/>
      </c>
      <c r="BG1962" s="657" t="str">
        <f t="shared" si="710"/>
        <v/>
      </c>
      <c r="BH1962" s="657" t="str">
        <f t="shared" si="711"/>
        <v/>
      </c>
      <c r="BI1962" s="657" t="str">
        <f t="shared" si="712"/>
        <v/>
      </c>
      <c r="BM1962" s="681" t="e">
        <f>VLOOKUP(K1962,'【参考】数式用'!$A$2:$O$57,15,FALSE)</f>
        <v>#N/A</v>
      </c>
    </row>
    <row r="1963" spans="1:65" ht="109.9" customHeight="1">
      <c r="A1963" s="506">
        <v>1952</v>
      </c>
      <c r="B1963" s="517" t="str">
        <f>IF(基本情報入力シート!B1991="","",基本情報入力シート!B1991)</f>
        <v/>
      </c>
      <c r="C1963" s="523"/>
      <c r="D1963" s="523"/>
      <c r="E1963" s="523"/>
      <c r="F1963" s="530"/>
      <c r="G1963" s="536" t="str">
        <f>IF(基本情報入力シート!L1991="","",基本情報入力シート!L1991)</f>
        <v/>
      </c>
      <c r="H1963" s="536" t="str">
        <f>IF(基本情報入力シート!Q1991="","",基本情報入力シート!Q1991)</f>
        <v/>
      </c>
      <c r="I1963" s="536" t="str">
        <f>IF(基本情報入力シート!V1991="","",基本情報入力シート!V1991)</f>
        <v/>
      </c>
      <c r="J1963" s="536" t="str">
        <f>IF(基本情報入力シート!W1991="","",基本情報入力シート!W1991)</f>
        <v/>
      </c>
      <c r="K1963" s="536" t="str">
        <f>IF(基本情報入力シート!Z1991="","",基本情報入力シート!Z1991)</f>
        <v/>
      </c>
      <c r="L1963" s="555" t="str">
        <f>IF(基本情報入力シート!AF1991=0,"",基本情報入力シート!AF1991)</f>
        <v/>
      </c>
      <c r="M1963" s="563" t="str">
        <f>IF(AND(基本情報入力シート!AG1991="",基本情報入力シート!AG1991=""),"",基本情報入力シート!AG1991)</f>
        <v/>
      </c>
      <c r="N1963" s="570"/>
      <c r="O1963" s="575" t="str">
        <f>IFERROR(VLOOKUP(K1963,'【参考】数式用'!$A$2:$M$57,MATCH(N1963,'【参考】数式用'!$G$3:$M$3,0)+6,0),"")</f>
        <v/>
      </c>
      <c r="P1963" s="583" t="s">
        <v>549</v>
      </c>
      <c r="Q1963" s="587"/>
      <c r="R1963" s="590" t="s">
        <v>71</v>
      </c>
      <c r="S1963" s="587"/>
      <c r="T1963" s="590" t="s">
        <v>743</v>
      </c>
      <c r="U1963" s="587"/>
      <c r="V1963" s="590" t="s">
        <v>71</v>
      </c>
      <c r="W1963" s="587"/>
      <c r="X1963" s="590" t="s">
        <v>560</v>
      </c>
      <c r="Y1963" s="590" t="s">
        <v>763</v>
      </c>
      <c r="Z1963" s="589" t="str">
        <f t="shared" si="690"/>
        <v/>
      </c>
      <c r="AA1963" s="594" t="s">
        <v>127</v>
      </c>
      <c r="AB1963" s="598" t="str">
        <f t="shared" si="691"/>
        <v/>
      </c>
      <c r="AC1963" s="603" t="str">
        <f>IFERROR(ROUNDDOWN(ROUNDDOWN(ROUND(L1963*VLOOKUP(K1963,'【参考】数式用'!$A$2:$M$57,MATCH("処遇改善加算Ⅳ",'【参考】数式用'!$G$3:$M$3,0)+6,0),0)*M1963,0)*Z1963*0.5,0),"")</f>
        <v/>
      </c>
      <c r="AD1963" s="609"/>
      <c r="AE1963" s="617"/>
      <c r="AF1963" s="617"/>
      <c r="AG1963" s="623"/>
      <c r="AH1963" s="627"/>
      <c r="AI1963" s="708"/>
      <c r="AJ1963" s="634"/>
      <c r="AK1963" s="648" t="str">
        <f t="shared" si="692"/>
        <v/>
      </c>
      <c r="AL1963" s="651" t="str">
        <f t="shared" si="693"/>
        <v/>
      </c>
      <c r="AM1963" s="654"/>
      <c r="AN1963" s="657" t="str">
        <f>IFERROR(VLOOKUP(K1963,'【参考】数式用'!$A$2:$N$57,14,FALSE),"")</f>
        <v/>
      </c>
      <c r="AO1963" s="657" t="str">
        <f t="shared" si="694"/>
        <v/>
      </c>
      <c r="AP1963" s="711" t="str">
        <f t="shared" si="695"/>
        <v/>
      </c>
      <c r="AQ1963" s="711" t="str">
        <f t="shared" si="696"/>
        <v>キャリアパス要件Ⅰ・Ⅱ_</v>
      </c>
      <c r="AR1963" s="662" t="str">
        <f t="shared" si="697"/>
        <v>入力済</v>
      </c>
      <c r="AS1963" s="657" t="str">
        <f t="shared" si="698"/>
        <v/>
      </c>
      <c r="AT1963" s="662" t="str">
        <f t="shared" si="699"/>
        <v>入力済</v>
      </c>
      <c r="AU1963" s="662" t="str">
        <f t="shared" si="700"/>
        <v/>
      </c>
      <c r="AV1963" s="662" t="str">
        <f t="shared" si="701"/>
        <v/>
      </c>
      <c r="AW1963" s="657" t="str">
        <f t="shared" si="702"/>
        <v/>
      </c>
      <c r="AX1963" s="657" t="str">
        <f t="shared" si="703"/>
        <v>入力済</v>
      </c>
      <c r="AY1963" s="662" t="str">
        <f>IFERROR(VLOOKUP(K1963,'【参考】数式用'!$AR$3:$AS$49,2,FALSE),"")</f>
        <v/>
      </c>
      <c r="AZ1963" s="657" t="str">
        <f t="shared" si="704"/>
        <v/>
      </c>
      <c r="BA1963" s="657" t="str">
        <f t="shared" si="705"/>
        <v>入力済</v>
      </c>
      <c r="BB1963" s="662" t="str">
        <f>IFERROR(VLOOKUP(K1963,'【参考】数式用'!$AX$3:$AY$56,2,FALSE),"")</f>
        <v/>
      </c>
      <c r="BC1963" s="657" t="str">
        <f t="shared" si="706"/>
        <v/>
      </c>
      <c r="BD1963" s="657" t="str">
        <f t="shared" si="707"/>
        <v>入力済</v>
      </c>
      <c r="BE1963" s="657" t="str">
        <f t="shared" si="708"/>
        <v/>
      </c>
      <c r="BF1963" s="657" t="str">
        <f t="shared" si="709"/>
        <v/>
      </c>
      <c r="BG1963" s="657" t="str">
        <f t="shared" si="710"/>
        <v/>
      </c>
      <c r="BH1963" s="657" t="str">
        <f t="shared" si="711"/>
        <v/>
      </c>
      <c r="BI1963" s="657" t="str">
        <f t="shared" si="712"/>
        <v/>
      </c>
      <c r="BM1963" s="681" t="e">
        <f>VLOOKUP(K1963,'【参考】数式用'!$A$2:$O$57,15,FALSE)</f>
        <v>#N/A</v>
      </c>
    </row>
    <row r="1964" spans="1:65" ht="109.9" customHeight="1">
      <c r="A1964" s="506">
        <v>1953</v>
      </c>
      <c r="B1964" s="517" t="str">
        <f>IF(基本情報入力シート!B1992="","",基本情報入力シート!B1992)</f>
        <v/>
      </c>
      <c r="C1964" s="523"/>
      <c r="D1964" s="523"/>
      <c r="E1964" s="523"/>
      <c r="F1964" s="530"/>
      <c r="G1964" s="536" t="str">
        <f>IF(基本情報入力シート!L1992="","",基本情報入力シート!L1992)</f>
        <v/>
      </c>
      <c r="H1964" s="536" t="str">
        <f>IF(基本情報入力シート!Q1992="","",基本情報入力シート!Q1992)</f>
        <v/>
      </c>
      <c r="I1964" s="536" t="str">
        <f>IF(基本情報入力シート!V1992="","",基本情報入力シート!V1992)</f>
        <v/>
      </c>
      <c r="J1964" s="536" t="str">
        <f>IF(基本情報入力シート!W1992="","",基本情報入力シート!W1992)</f>
        <v/>
      </c>
      <c r="K1964" s="536" t="str">
        <f>IF(基本情報入力シート!Z1992="","",基本情報入力シート!Z1992)</f>
        <v/>
      </c>
      <c r="L1964" s="555" t="str">
        <f>IF(基本情報入力シート!AF1992=0,"",基本情報入力シート!AF1992)</f>
        <v/>
      </c>
      <c r="M1964" s="563" t="str">
        <f>IF(AND(基本情報入力シート!AG1992="",基本情報入力シート!AG1992=""),"",基本情報入力シート!AG1992)</f>
        <v/>
      </c>
      <c r="N1964" s="570"/>
      <c r="O1964" s="575" t="str">
        <f>IFERROR(VLOOKUP(K1964,'【参考】数式用'!$A$2:$M$57,MATCH(N1964,'【参考】数式用'!$G$3:$M$3,0)+6,0),"")</f>
        <v/>
      </c>
      <c r="P1964" s="583" t="s">
        <v>549</v>
      </c>
      <c r="Q1964" s="587"/>
      <c r="R1964" s="590" t="s">
        <v>71</v>
      </c>
      <c r="S1964" s="587"/>
      <c r="T1964" s="590" t="s">
        <v>743</v>
      </c>
      <c r="U1964" s="587"/>
      <c r="V1964" s="590" t="s">
        <v>71</v>
      </c>
      <c r="W1964" s="587"/>
      <c r="X1964" s="590" t="s">
        <v>560</v>
      </c>
      <c r="Y1964" s="590" t="s">
        <v>763</v>
      </c>
      <c r="Z1964" s="589" t="str">
        <f t="shared" si="690"/>
        <v/>
      </c>
      <c r="AA1964" s="594" t="s">
        <v>127</v>
      </c>
      <c r="AB1964" s="598" t="str">
        <f t="shared" si="691"/>
        <v/>
      </c>
      <c r="AC1964" s="603" t="str">
        <f>IFERROR(ROUNDDOWN(ROUNDDOWN(ROUND(L1964*VLOOKUP(K1964,'【参考】数式用'!$A$2:$M$57,MATCH("処遇改善加算Ⅳ",'【参考】数式用'!$G$3:$M$3,0)+6,0),0)*M1964,0)*Z1964*0.5,0),"")</f>
        <v/>
      </c>
      <c r="AD1964" s="609"/>
      <c r="AE1964" s="617"/>
      <c r="AF1964" s="617"/>
      <c r="AG1964" s="623"/>
      <c r="AH1964" s="627"/>
      <c r="AI1964" s="708"/>
      <c r="AJ1964" s="634"/>
      <c r="AK1964" s="648" t="str">
        <f t="shared" si="692"/>
        <v/>
      </c>
      <c r="AL1964" s="651" t="str">
        <f t="shared" si="693"/>
        <v/>
      </c>
      <c r="AM1964" s="654"/>
      <c r="AN1964" s="657" t="str">
        <f>IFERROR(VLOOKUP(K1964,'【参考】数式用'!$A$2:$N$57,14,FALSE),"")</f>
        <v/>
      </c>
      <c r="AO1964" s="657" t="str">
        <f t="shared" si="694"/>
        <v/>
      </c>
      <c r="AP1964" s="711" t="str">
        <f t="shared" si="695"/>
        <v/>
      </c>
      <c r="AQ1964" s="711" t="str">
        <f t="shared" si="696"/>
        <v>キャリアパス要件Ⅰ・Ⅱ_</v>
      </c>
      <c r="AR1964" s="662" t="str">
        <f t="shared" si="697"/>
        <v>入力済</v>
      </c>
      <c r="AS1964" s="657" t="str">
        <f t="shared" si="698"/>
        <v/>
      </c>
      <c r="AT1964" s="662" t="str">
        <f t="shared" si="699"/>
        <v>入力済</v>
      </c>
      <c r="AU1964" s="662" t="str">
        <f t="shared" si="700"/>
        <v/>
      </c>
      <c r="AV1964" s="662" t="str">
        <f t="shared" si="701"/>
        <v/>
      </c>
      <c r="AW1964" s="657" t="str">
        <f t="shared" si="702"/>
        <v/>
      </c>
      <c r="AX1964" s="657" t="str">
        <f t="shared" si="703"/>
        <v>入力済</v>
      </c>
      <c r="AY1964" s="662" t="str">
        <f>IFERROR(VLOOKUP(K1964,'【参考】数式用'!$AR$3:$AS$49,2,FALSE),"")</f>
        <v/>
      </c>
      <c r="AZ1964" s="657" t="str">
        <f t="shared" si="704"/>
        <v/>
      </c>
      <c r="BA1964" s="657" t="str">
        <f t="shared" si="705"/>
        <v>入力済</v>
      </c>
      <c r="BB1964" s="662" t="str">
        <f>IFERROR(VLOOKUP(K1964,'【参考】数式用'!$AX$3:$AY$56,2,FALSE),"")</f>
        <v/>
      </c>
      <c r="BC1964" s="657" t="str">
        <f t="shared" si="706"/>
        <v/>
      </c>
      <c r="BD1964" s="657" t="str">
        <f t="shared" si="707"/>
        <v>入力済</v>
      </c>
      <c r="BE1964" s="657" t="str">
        <f t="shared" si="708"/>
        <v/>
      </c>
      <c r="BF1964" s="657" t="str">
        <f t="shared" si="709"/>
        <v/>
      </c>
      <c r="BG1964" s="657" t="str">
        <f t="shared" si="710"/>
        <v/>
      </c>
      <c r="BH1964" s="657" t="str">
        <f t="shared" si="711"/>
        <v/>
      </c>
      <c r="BI1964" s="657" t="str">
        <f t="shared" si="712"/>
        <v/>
      </c>
      <c r="BM1964" s="681" t="e">
        <f>VLOOKUP(K1964,'【参考】数式用'!$A$2:$O$57,15,FALSE)</f>
        <v>#N/A</v>
      </c>
    </row>
    <row r="1965" spans="1:65" ht="109.9" customHeight="1">
      <c r="A1965" s="506">
        <v>1954</v>
      </c>
      <c r="B1965" s="517" t="str">
        <f>IF(基本情報入力シート!B1993="","",基本情報入力シート!B1993)</f>
        <v/>
      </c>
      <c r="C1965" s="523"/>
      <c r="D1965" s="523"/>
      <c r="E1965" s="523"/>
      <c r="F1965" s="530"/>
      <c r="G1965" s="536" t="str">
        <f>IF(基本情報入力シート!L1993="","",基本情報入力シート!L1993)</f>
        <v/>
      </c>
      <c r="H1965" s="536" t="str">
        <f>IF(基本情報入力シート!Q1993="","",基本情報入力シート!Q1993)</f>
        <v/>
      </c>
      <c r="I1965" s="536" t="str">
        <f>IF(基本情報入力シート!V1993="","",基本情報入力シート!V1993)</f>
        <v/>
      </c>
      <c r="J1965" s="536" t="str">
        <f>IF(基本情報入力シート!W1993="","",基本情報入力シート!W1993)</f>
        <v/>
      </c>
      <c r="K1965" s="536" t="str">
        <f>IF(基本情報入力シート!Z1993="","",基本情報入力シート!Z1993)</f>
        <v/>
      </c>
      <c r="L1965" s="555" t="str">
        <f>IF(基本情報入力シート!AF1993=0,"",基本情報入力シート!AF1993)</f>
        <v/>
      </c>
      <c r="M1965" s="563" t="str">
        <f>IF(AND(基本情報入力シート!AG1993="",基本情報入力シート!AG1993=""),"",基本情報入力シート!AG1993)</f>
        <v/>
      </c>
      <c r="N1965" s="570"/>
      <c r="O1965" s="575" t="str">
        <f>IFERROR(VLOOKUP(K1965,'【参考】数式用'!$A$2:$M$57,MATCH(N1965,'【参考】数式用'!$G$3:$M$3,0)+6,0),"")</f>
        <v/>
      </c>
      <c r="P1965" s="583" t="s">
        <v>549</v>
      </c>
      <c r="Q1965" s="587"/>
      <c r="R1965" s="590" t="s">
        <v>71</v>
      </c>
      <c r="S1965" s="587"/>
      <c r="T1965" s="590" t="s">
        <v>743</v>
      </c>
      <c r="U1965" s="587"/>
      <c r="V1965" s="590" t="s">
        <v>71</v>
      </c>
      <c r="W1965" s="587"/>
      <c r="X1965" s="590" t="s">
        <v>560</v>
      </c>
      <c r="Y1965" s="590" t="s">
        <v>763</v>
      </c>
      <c r="Z1965" s="589" t="str">
        <f t="shared" si="690"/>
        <v/>
      </c>
      <c r="AA1965" s="594" t="s">
        <v>127</v>
      </c>
      <c r="AB1965" s="598" t="str">
        <f t="shared" si="691"/>
        <v/>
      </c>
      <c r="AC1965" s="603" t="str">
        <f>IFERROR(ROUNDDOWN(ROUNDDOWN(ROUND(L1965*VLOOKUP(K1965,'【参考】数式用'!$A$2:$M$57,MATCH("処遇改善加算Ⅳ",'【参考】数式用'!$G$3:$M$3,0)+6,0),0)*M1965,0)*Z1965*0.5,0),"")</f>
        <v/>
      </c>
      <c r="AD1965" s="609"/>
      <c r="AE1965" s="617"/>
      <c r="AF1965" s="617"/>
      <c r="AG1965" s="623"/>
      <c r="AH1965" s="627"/>
      <c r="AI1965" s="708"/>
      <c r="AJ1965" s="634"/>
      <c r="AK1965" s="648" t="str">
        <f t="shared" si="692"/>
        <v/>
      </c>
      <c r="AL1965" s="651" t="str">
        <f t="shared" si="693"/>
        <v/>
      </c>
      <c r="AM1965" s="654"/>
      <c r="AN1965" s="657" t="str">
        <f>IFERROR(VLOOKUP(K1965,'【参考】数式用'!$A$2:$N$57,14,FALSE),"")</f>
        <v/>
      </c>
      <c r="AO1965" s="657" t="str">
        <f t="shared" si="694"/>
        <v/>
      </c>
      <c r="AP1965" s="711" t="str">
        <f t="shared" si="695"/>
        <v/>
      </c>
      <c r="AQ1965" s="711" t="str">
        <f t="shared" si="696"/>
        <v>キャリアパス要件Ⅰ・Ⅱ_</v>
      </c>
      <c r="AR1965" s="662" t="str">
        <f t="shared" si="697"/>
        <v>入力済</v>
      </c>
      <c r="AS1965" s="657" t="str">
        <f t="shared" si="698"/>
        <v/>
      </c>
      <c r="AT1965" s="662" t="str">
        <f t="shared" si="699"/>
        <v>入力済</v>
      </c>
      <c r="AU1965" s="662" t="str">
        <f t="shared" si="700"/>
        <v/>
      </c>
      <c r="AV1965" s="662" t="str">
        <f t="shared" si="701"/>
        <v/>
      </c>
      <c r="AW1965" s="657" t="str">
        <f t="shared" si="702"/>
        <v/>
      </c>
      <c r="AX1965" s="657" t="str">
        <f t="shared" si="703"/>
        <v>入力済</v>
      </c>
      <c r="AY1965" s="662" t="str">
        <f>IFERROR(VLOOKUP(K1965,'【参考】数式用'!$AR$3:$AS$49,2,FALSE),"")</f>
        <v/>
      </c>
      <c r="AZ1965" s="657" t="str">
        <f t="shared" si="704"/>
        <v/>
      </c>
      <c r="BA1965" s="657" t="str">
        <f t="shared" si="705"/>
        <v>入力済</v>
      </c>
      <c r="BB1965" s="662" t="str">
        <f>IFERROR(VLOOKUP(K1965,'【参考】数式用'!$AX$3:$AY$56,2,FALSE),"")</f>
        <v/>
      </c>
      <c r="BC1965" s="657" t="str">
        <f t="shared" si="706"/>
        <v/>
      </c>
      <c r="BD1965" s="657" t="str">
        <f t="shared" si="707"/>
        <v>入力済</v>
      </c>
      <c r="BE1965" s="657" t="str">
        <f t="shared" si="708"/>
        <v/>
      </c>
      <c r="BF1965" s="657" t="str">
        <f t="shared" si="709"/>
        <v/>
      </c>
      <c r="BG1965" s="657" t="str">
        <f t="shared" si="710"/>
        <v/>
      </c>
      <c r="BH1965" s="657" t="str">
        <f t="shared" si="711"/>
        <v/>
      </c>
      <c r="BI1965" s="657" t="str">
        <f t="shared" si="712"/>
        <v/>
      </c>
      <c r="BM1965" s="681" t="e">
        <f>VLOOKUP(K1965,'【参考】数式用'!$A$2:$O$57,15,FALSE)</f>
        <v>#N/A</v>
      </c>
    </row>
    <row r="1966" spans="1:65" ht="109.9" customHeight="1">
      <c r="A1966" s="506">
        <v>1955</v>
      </c>
      <c r="B1966" s="517" t="str">
        <f>IF(基本情報入力シート!B1994="","",基本情報入力シート!B1994)</f>
        <v/>
      </c>
      <c r="C1966" s="523"/>
      <c r="D1966" s="523"/>
      <c r="E1966" s="523"/>
      <c r="F1966" s="530"/>
      <c r="G1966" s="536" t="str">
        <f>IF(基本情報入力シート!L1994="","",基本情報入力シート!L1994)</f>
        <v/>
      </c>
      <c r="H1966" s="536" t="str">
        <f>IF(基本情報入力シート!Q1994="","",基本情報入力シート!Q1994)</f>
        <v/>
      </c>
      <c r="I1966" s="536" t="str">
        <f>IF(基本情報入力シート!V1994="","",基本情報入力シート!V1994)</f>
        <v/>
      </c>
      <c r="J1966" s="536" t="str">
        <f>IF(基本情報入力シート!W1994="","",基本情報入力シート!W1994)</f>
        <v/>
      </c>
      <c r="K1966" s="536" t="str">
        <f>IF(基本情報入力シート!Z1994="","",基本情報入力シート!Z1994)</f>
        <v/>
      </c>
      <c r="L1966" s="555" t="str">
        <f>IF(基本情報入力シート!AF1994=0,"",基本情報入力シート!AF1994)</f>
        <v/>
      </c>
      <c r="M1966" s="563" t="str">
        <f>IF(AND(基本情報入力シート!AG1994="",基本情報入力シート!AG1994=""),"",基本情報入力シート!AG1994)</f>
        <v/>
      </c>
      <c r="N1966" s="570"/>
      <c r="O1966" s="575" t="str">
        <f>IFERROR(VLOOKUP(K1966,'【参考】数式用'!$A$2:$M$57,MATCH(N1966,'【参考】数式用'!$G$3:$M$3,0)+6,0),"")</f>
        <v/>
      </c>
      <c r="P1966" s="583" t="s">
        <v>549</v>
      </c>
      <c r="Q1966" s="587"/>
      <c r="R1966" s="590" t="s">
        <v>71</v>
      </c>
      <c r="S1966" s="587"/>
      <c r="T1966" s="590" t="s">
        <v>743</v>
      </c>
      <c r="U1966" s="587"/>
      <c r="V1966" s="590" t="s">
        <v>71</v>
      </c>
      <c r="W1966" s="587"/>
      <c r="X1966" s="590" t="s">
        <v>560</v>
      </c>
      <c r="Y1966" s="590" t="s">
        <v>763</v>
      </c>
      <c r="Z1966" s="589" t="str">
        <f t="shared" si="690"/>
        <v/>
      </c>
      <c r="AA1966" s="594" t="s">
        <v>127</v>
      </c>
      <c r="AB1966" s="598" t="str">
        <f t="shared" si="691"/>
        <v/>
      </c>
      <c r="AC1966" s="603" t="str">
        <f>IFERROR(ROUNDDOWN(ROUNDDOWN(ROUND(L1966*VLOOKUP(K1966,'【参考】数式用'!$A$2:$M$57,MATCH("処遇改善加算Ⅳ",'【参考】数式用'!$G$3:$M$3,0)+6,0),0)*M1966,0)*Z1966*0.5,0),"")</f>
        <v/>
      </c>
      <c r="AD1966" s="609"/>
      <c r="AE1966" s="617"/>
      <c r="AF1966" s="617"/>
      <c r="AG1966" s="623"/>
      <c r="AH1966" s="627"/>
      <c r="AI1966" s="708"/>
      <c r="AJ1966" s="634"/>
      <c r="AK1966" s="648" t="str">
        <f t="shared" si="692"/>
        <v/>
      </c>
      <c r="AL1966" s="651" t="str">
        <f t="shared" si="693"/>
        <v/>
      </c>
      <c r="AM1966" s="654"/>
      <c r="AN1966" s="657" t="str">
        <f>IFERROR(VLOOKUP(K1966,'【参考】数式用'!$A$2:$N$57,14,FALSE),"")</f>
        <v/>
      </c>
      <c r="AO1966" s="657" t="str">
        <f t="shared" si="694"/>
        <v/>
      </c>
      <c r="AP1966" s="711" t="str">
        <f t="shared" si="695"/>
        <v/>
      </c>
      <c r="AQ1966" s="711" t="str">
        <f t="shared" si="696"/>
        <v>キャリアパス要件Ⅰ・Ⅱ_</v>
      </c>
      <c r="AR1966" s="662" t="str">
        <f t="shared" si="697"/>
        <v>入力済</v>
      </c>
      <c r="AS1966" s="657" t="str">
        <f t="shared" si="698"/>
        <v/>
      </c>
      <c r="AT1966" s="662" t="str">
        <f t="shared" si="699"/>
        <v>入力済</v>
      </c>
      <c r="AU1966" s="662" t="str">
        <f t="shared" si="700"/>
        <v/>
      </c>
      <c r="AV1966" s="662" t="str">
        <f t="shared" si="701"/>
        <v/>
      </c>
      <c r="AW1966" s="657" t="str">
        <f t="shared" si="702"/>
        <v/>
      </c>
      <c r="AX1966" s="657" t="str">
        <f t="shared" si="703"/>
        <v>入力済</v>
      </c>
      <c r="AY1966" s="662" t="str">
        <f>IFERROR(VLOOKUP(K1966,'【参考】数式用'!$AR$3:$AS$49,2,FALSE),"")</f>
        <v/>
      </c>
      <c r="AZ1966" s="657" t="str">
        <f t="shared" si="704"/>
        <v/>
      </c>
      <c r="BA1966" s="657" t="str">
        <f t="shared" si="705"/>
        <v>入力済</v>
      </c>
      <c r="BB1966" s="662" t="str">
        <f>IFERROR(VLOOKUP(K1966,'【参考】数式用'!$AX$3:$AY$56,2,FALSE),"")</f>
        <v/>
      </c>
      <c r="BC1966" s="657" t="str">
        <f t="shared" si="706"/>
        <v/>
      </c>
      <c r="BD1966" s="657" t="str">
        <f t="shared" si="707"/>
        <v>入力済</v>
      </c>
      <c r="BE1966" s="657" t="str">
        <f t="shared" si="708"/>
        <v/>
      </c>
      <c r="BF1966" s="657" t="str">
        <f t="shared" si="709"/>
        <v/>
      </c>
      <c r="BG1966" s="657" t="str">
        <f t="shared" si="710"/>
        <v/>
      </c>
      <c r="BH1966" s="657" t="str">
        <f t="shared" si="711"/>
        <v/>
      </c>
      <c r="BI1966" s="657" t="str">
        <f t="shared" si="712"/>
        <v/>
      </c>
      <c r="BM1966" s="681" t="e">
        <f>VLOOKUP(K1966,'【参考】数式用'!$A$2:$O$57,15,FALSE)</f>
        <v>#N/A</v>
      </c>
    </row>
    <row r="1967" spans="1:65" ht="109.9" customHeight="1">
      <c r="A1967" s="506">
        <v>1956</v>
      </c>
      <c r="B1967" s="517" t="str">
        <f>IF(基本情報入力シート!B1995="","",基本情報入力シート!B1995)</f>
        <v/>
      </c>
      <c r="C1967" s="523"/>
      <c r="D1967" s="523"/>
      <c r="E1967" s="523"/>
      <c r="F1967" s="530"/>
      <c r="G1967" s="536" t="str">
        <f>IF(基本情報入力シート!L1995="","",基本情報入力シート!L1995)</f>
        <v/>
      </c>
      <c r="H1967" s="536" t="str">
        <f>IF(基本情報入力シート!Q1995="","",基本情報入力シート!Q1995)</f>
        <v/>
      </c>
      <c r="I1967" s="536" t="str">
        <f>IF(基本情報入力シート!V1995="","",基本情報入力シート!V1995)</f>
        <v/>
      </c>
      <c r="J1967" s="536" t="str">
        <f>IF(基本情報入力シート!W1995="","",基本情報入力シート!W1995)</f>
        <v/>
      </c>
      <c r="K1967" s="536" t="str">
        <f>IF(基本情報入力シート!Z1995="","",基本情報入力シート!Z1995)</f>
        <v/>
      </c>
      <c r="L1967" s="555" t="str">
        <f>IF(基本情報入力シート!AF1995=0,"",基本情報入力シート!AF1995)</f>
        <v/>
      </c>
      <c r="M1967" s="563" t="str">
        <f>IF(AND(基本情報入力シート!AG1995="",基本情報入力シート!AG1995=""),"",基本情報入力シート!AG1995)</f>
        <v/>
      </c>
      <c r="N1967" s="570"/>
      <c r="O1967" s="575" t="str">
        <f>IFERROR(VLOOKUP(K1967,'【参考】数式用'!$A$2:$M$57,MATCH(N1967,'【参考】数式用'!$G$3:$M$3,0)+6,0),"")</f>
        <v/>
      </c>
      <c r="P1967" s="583" t="s">
        <v>549</v>
      </c>
      <c r="Q1967" s="587"/>
      <c r="R1967" s="590" t="s">
        <v>71</v>
      </c>
      <c r="S1967" s="587"/>
      <c r="T1967" s="590" t="s">
        <v>743</v>
      </c>
      <c r="U1967" s="587"/>
      <c r="V1967" s="590" t="s">
        <v>71</v>
      </c>
      <c r="W1967" s="587"/>
      <c r="X1967" s="590" t="s">
        <v>560</v>
      </c>
      <c r="Y1967" s="590" t="s">
        <v>763</v>
      </c>
      <c r="Z1967" s="589" t="str">
        <f t="shared" si="690"/>
        <v/>
      </c>
      <c r="AA1967" s="594" t="s">
        <v>127</v>
      </c>
      <c r="AB1967" s="598" t="str">
        <f t="shared" si="691"/>
        <v/>
      </c>
      <c r="AC1967" s="603" t="str">
        <f>IFERROR(ROUNDDOWN(ROUNDDOWN(ROUND(L1967*VLOOKUP(K1967,'【参考】数式用'!$A$2:$M$57,MATCH("処遇改善加算Ⅳ",'【参考】数式用'!$G$3:$M$3,0)+6,0),0)*M1967,0)*Z1967*0.5,0),"")</f>
        <v/>
      </c>
      <c r="AD1967" s="609"/>
      <c r="AE1967" s="617"/>
      <c r="AF1967" s="617"/>
      <c r="AG1967" s="623"/>
      <c r="AH1967" s="627"/>
      <c r="AI1967" s="708"/>
      <c r="AJ1967" s="634"/>
      <c r="AK1967" s="648" t="str">
        <f t="shared" si="692"/>
        <v/>
      </c>
      <c r="AL1967" s="651" t="str">
        <f t="shared" si="693"/>
        <v/>
      </c>
      <c r="AM1967" s="654"/>
      <c r="AN1967" s="657" t="str">
        <f>IFERROR(VLOOKUP(K1967,'【参考】数式用'!$A$2:$N$57,14,FALSE),"")</f>
        <v/>
      </c>
      <c r="AO1967" s="657" t="str">
        <f t="shared" si="694"/>
        <v/>
      </c>
      <c r="AP1967" s="711" t="str">
        <f t="shared" si="695"/>
        <v/>
      </c>
      <c r="AQ1967" s="711" t="str">
        <f t="shared" si="696"/>
        <v>キャリアパス要件Ⅰ・Ⅱ_</v>
      </c>
      <c r="AR1967" s="662" t="str">
        <f t="shared" si="697"/>
        <v>入力済</v>
      </c>
      <c r="AS1967" s="657" t="str">
        <f t="shared" si="698"/>
        <v/>
      </c>
      <c r="AT1967" s="662" t="str">
        <f t="shared" si="699"/>
        <v>入力済</v>
      </c>
      <c r="AU1967" s="662" t="str">
        <f t="shared" si="700"/>
        <v/>
      </c>
      <c r="AV1967" s="662" t="str">
        <f t="shared" si="701"/>
        <v/>
      </c>
      <c r="AW1967" s="657" t="str">
        <f t="shared" si="702"/>
        <v/>
      </c>
      <c r="AX1967" s="657" t="str">
        <f t="shared" si="703"/>
        <v>入力済</v>
      </c>
      <c r="AY1967" s="662" t="str">
        <f>IFERROR(VLOOKUP(K1967,'【参考】数式用'!$AR$3:$AS$49,2,FALSE),"")</f>
        <v/>
      </c>
      <c r="AZ1967" s="657" t="str">
        <f t="shared" si="704"/>
        <v/>
      </c>
      <c r="BA1967" s="657" t="str">
        <f t="shared" si="705"/>
        <v>入力済</v>
      </c>
      <c r="BB1967" s="662" t="str">
        <f>IFERROR(VLOOKUP(K1967,'【参考】数式用'!$AX$3:$AY$56,2,FALSE),"")</f>
        <v/>
      </c>
      <c r="BC1967" s="657" t="str">
        <f t="shared" si="706"/>
        <v/>
      </c>
      <c r="BD1967" s="657" t="str">
        <f t="shared" si="707"/>
        <v>入力済</v>
      </c>
      <c r="BE1967" s="657" t="str">
        <f t="shared" si="708"/>
        <v/>
      </c>
      <c r="BF1967" s="657" t="str">
        <f t="shared" si="709"/>
        <v/>
      </c>
      <c r="BG1967" s="657" t="str">
        <f t="shared" si="710"/>
        <v/>
      </c>
      <c r="BH1967" s="657" t="str">
        <f t="shared" si="711"/>
        <v/>
      </c>
      <c r="BI1967" s="657" t="str">
        <f t="shared" si="712"/>
        <v/>
      </c>
      <c r="BM1967" s="681" t="e">
        <f>VLOOKUP(K1967,'【参考】数式用'!$A$2:$O$57,15,FALSE)</f>
        <v>#N/A</v>
      </c>
    </row>
    <row r="1968" spans="1:65" ht="109.9" customHeight="1">
      <c r="A1968" s="506">
        <v>1957</v>
      </c>
      <c r="B1968" s="517" t="str">
        <f>IF(基本情報入力シート!B1996="","",基本情報入力シート!B1996)</f>
        <v/>
      </c>
      <c r="C1968" s="523"/>
      <c r="D1968" s="523"/>
      <c r="E1968" s="523"/>
      <c r="F1968" s="530"/>
      <c r="G1968" s="536" t="str">
        <f>IF(基本情報入力シート!L1996="","",基本情報入力シート!L1996)</f>
        <v/>
      </c>
      <c r="H1968" s="536" t="str">
        <f>IF(基本情報入力シート!Q1996="","",基本情報入力シート!Q1996)</f>
        <v/>
      </c>
      <c r="I1968" s="536" t="str">
        <f>IF(基本情報入力シート!V1996="","",基本情報入力シート!V1996)</f>
        <v/>
      </c>
      <c r="J1968" s="536" t="str">
        <f>IF(基本情報入力シート!W1996="","",基本情報入力シート!W1996)</f>
        <v/>
      </c>
      <c r="K1968" s="536" t="str">
        <f>IF(基本情報入力シート!Z1996="","",基本情報入力シート!Z1996)</f>
        <v/>
      </c>
      <c r="L1968" s="555" t="str">
        <f>IF(基本情報入力シート!AF1996=0,"",基本情報入力シート!AF1996)</f>
        <v/>
      </c>
      <c r="M1968" s="563" t="str">
        <f>IF(AND(基本情報入力シート!AG1996="",基本情報入力シート!AG1996=""),"",基本情報入力シート!AG1996)</f>
        <v/>
      </c>
      <c r="N1968" s="570"/>
      <c r="O1968" s="575" t="str">
        <f>IFERROR(VLOOKUP(K1968,'【参考】数式用'!$A$2:$M$57,MATCH(N1968,'【参考】数式用'!$G$3:$M$3,0)+6,0),"")</f>
        <v/>
      </c>
      <c r="P1968" s="583" t="s">
        <v>549</v>
      </c>
      <c r="Q1968" s="587"/>
      <c r="R1968" s="590" t="s">
        <v>71</v>
      </c>
      <c r="S1968" s="587"/>
      <c r="T1968" s="590" t="s">
        <v>743</v>
      </c>
      <c r="U1968" s="587"/>
      <c r="V1968" s="590" t="s">
        <v>71</v>
      </c>
      <c r="W1968" s="587"/>
      <c r="X1968" s="590" t="s">
        <v>560</v>
      </c>
      <c r="Y1968" s="590" t="s">
        <v>763</v>
      </c>
      <c r="Z1968" s="589" t="str">
        <f t="shared" si="690"/>
        <v/>
      </c>
      <c r="AA1968" s="594" t="s">
        <v>127</v>
      </c>
      <c r="AB1968" s="598" t="str">
        <f t="shared" si="691"/>
        <v/>
      </c>
      <c r="AC1968" s="603" t="str">
        <f>IFERROR(ROUNDDOWN(ROUNDDOWN(ROUND(L1968*VLOOKUP(K1968,'【参考】数式用'!$A$2:$M$57,MATCH("処遇改善加算Ⅳ",'【参考】数式用'!$G$3:$M$3,0)+6,0),0)*M1968,0)*Z1968*0.5,0),"")</f>
        <v/>
      </c>
      <c r="AD1968" s="609"/>
      <c r="AE1968" s="617"/>
      <c r="AF1968" s="617"/>
      <c r="AG1968" s="623"/>
      <c r="AH1968" s="627"/>
      <c r="AI1968" s="708"/>
      <c r="AJ1968" s="634"/>
      <c r="AK1968" s="648" t="str">
        <f t="shared" si="692"/>
        <v/>
      </c>
      <c r="AL1968" s="651" t="str">
        <f t="shared" si="693"/>
        <v/>
      </c>
      <c r="AM1968" s="654"/>
      <c r="AN1968" s="657" t="str">
        <f>IFERROR(VLOOKUP(K1968,'【参考】数式用'!$A$2:$N$57,14,FALSE),"")</f>
        <v/>
      </c>
      <c r="AO1968" s="657" t="str">
        <f t="shared" si="694"/>
        <v/>
      </c>
      <c r="AP1968" s="711" t="str">
        <f t="shared" si="695"/>
        <v/>
      </c>
      <c r="AQ1968" s="711" t="str">
        <f t="shared" si="696"/>
        <v>キャリアパス要件Ⅰ・Ⅱ_</v>
      </c>
      <c r="AR1968" s="662" t="str">
        <f t="shared" si="697"/>
        <v>入力済</v>
      </c>
      <c r="AS1968" s="657" t="str">
        <f t="shared" si="698"/>
        <v/>
      </c>
      <c r="AT1968" s="662" t="str">
        <f t="shared" si="699"/>
        <v>入力済</v>
      </c>
      <c r="AU1968" s="662" t="str">
        <f t="shared" si="700"/>
        <v/>
      </c>
      <c r="AV1968" s="662" t="str">
        <f t="shared" si="701"/>
        <v/>
      </c>
      <c r="AW1968" s="657" t="str">
        <f t="shared" si="702"/>
        <v/>
      </c>
      <c r="AX1968" s="657" t="str">
        <f t="shared" si="703"/>
        <v>入力済</v>
      </c>
      <c r="AY1968" s="662" t="str">
        <f>IFERROR(VLOOKUP(K1968,'【参考】数式用'!$AR$3:$AS$49,2,FALSE),"")</f>
        <v/>
      </c>
      <c r="AZ1968" s="657" t="str">
        <f t="shared" si="704"/>
        <v/>
      </c>
      <c r="BA1968" s="657" t="str">
        <f t="shared" si="705"/>
        <v>入力済</v>
      </c>
      <c r="BB1968" s="662" t="str">
        <f>IFERROR(VLOOKUP(K1968,'【参考】数式用'!$AX$3:$AY$56,2,FALSE),"")</f>
        <v/>
      </c>
      <c r="BC1968" s="657" t="str">
        <f t="shared" si="706"/>
        <v/>
      </c>
      <c r="BD1968" s="657" t="str">
        <f t="shared" si="707"/>
        <v>入力済</v>
      </c>
      <c r="BE1968" s="657" t="str">
        <f t="shared" si="708"/>
        <v/>
      </c>
      <c r="BF1968" s="657" t="str">
        <f t="shared" si="709"/>
        <v/>
      </c>
      <c r="BG1968" s="657" t="str">
        <f t="shared" si="710"/>
        <v/>
      </c>
      <c r="BH1968" s="657" t="str">
        <f t="shared" si="711"/>
        <v/>
      </c>
      <c r="BI1968" s="657" t="str">
        <f t="shared" si="712"/>
        <v/>
      </c>
      <c r="BM1968" s="681" t="e">
        <f>VLOOKUP(K1968,'【参考】数式用'!$A$2:$O$57,15,FALSE)</f>
        <v>#N/A</v>
      </c>
    </row>
    <row r="1969" spans="1:65" ht="109.9" customHeight="1">
      <c r="A1969" s="506">
        <v>1958</v>
      </c>
      <c r="B1969" s="517" t="str">
        <f>IF(基本情報入力シート!B1997="","",基本情報入力シート!B1997)</f>
        <v/>
      </c>
      <c r="C1969" s="523"/>
      <c r="D1969" s="523"/>
      <c r="E1969" s="523"/>
      <c r="F1969" s="530"/>
      <c r="G1969" s="536" t="str">
        <f>IF(基本情報入力シート!L1997="","",基本情報入力シート!L1997)</f>
        <v/>
      </c>
      <c r="H1969" s="536" t="str">
        <f>IF(基本情報入力シート!Q1997="","",基本情報入力シート!Q1997)</f>
        <v/>
      </c>
      <c r="I1969" s="536" t="str">
        <f>IF(基本情報入力シート!V1997="","",基本情報入力シート!V1997)</f>
        <v/>
      </c>
      <c r="J1969" s="536" t="str">
        <f>IF(基本情報入力シート!W1997="","",基本情報入力シート!W1997)</f>
        <v/>
      </c>
      <c r="K1969" s="536" t="str">
        <f>IF(基本情報入力シート!Z1997="","",基本情報入力シート!Z1997)</f>
        <v/>
      </c>
      <c r="L1969" s="555" t="str">
        <f>IF(基本情報入力シート!AF1997=0,"",基本情報入力シート!AF1997)</f>
        <v/>
      </c>
      <c r="M1969" s="563" t="str">
        <f>IF(AND(基本情報入力シート!AG1997="",基本情報入力シート!AG1997=""),"",基本情報入力シート!AG1997)</f>
        <v/>
      </c>
      <c r="N1969" s="570"/>
      <c r="O1969" s="575" t="str">
        <f>IFERROR(VLOOKUP(K1969,'【参考】数式用'!$A$2:$M$57,MATCH(N1969,'【参考】数式用'!$G$3:$M$3,0)+6,0),"")</f>
        <v/>
      </c>
      <c r="P1969" s="583" t="s">
        <v>549</v>
      </c>
      <c r="Q1969" s="587"/>
      <c r="R1969" s="590" t="s">
        <v>71</v>
      </c>
      <c r="S1969" s="587"/>
      <c r="T1969" s="590" t="s">
        <v>743</v>
      </c>
      <c r="U1969" s="587"/>
      <c r="V1969" s="590" t="s">
        <v>71</v>
      </c>
      <c r="W1969" s="587"/>
      <c r="X1969" s="590" t="s">
        <v>560</v>
      </c>
      <c r="Y1969" s="590" t="s">
        <v>763</v>
      </c>
      <c r="Z1969" s="589" t="str">
        <f t="shared" si="690"/>
        <v/>
      </c>
      <c r="AA1969" s="594" t="s">
        <v>127</v>
      </c>
      <c r="AB1969" s="598" t="str">
        <f t="shared" si="691"/>
        <v/>
      </c>
      <c r="AC1969" s="603" t="str">
        <f>IFERROR(ROUNDDOWN(ROUNDDOWN(ROUND(L1969*VLOOKUP(K1969,'【参考】数式用'!$A$2:$M$57,MATCH("処遇改善加算Ⅳ",'【参考】数式用'!$G$3:$M$3,0)+6,0),0)*M1969,0)*Z1969*0.5,0),"")</f>
        <v/>
      </c>
      <c r="AD1969" s="609"/>
      <c r="AE1969" s="617"/>
      <c r="AF1969" s="617"/>
      <c r="AG1969" s="623"/>
      <c r="AH1969" s="627"/>
      <c r="AI1969" s="708"/>
      <c r="AJ1969" s="634"/>
      <c r="AK1969" s="648" t="str">
        <f t="shared" si="692"/>
        <v/>
      </c>
      <c r="AL1969" s="651" t="str">
        <f t="shared" si="693"/>
        <v/>
      </c>
      <c r="AM1969" s="654"/>
      <c r="AN1969" s="657" t="str">
        <f>IFERROR(VLOOKUP(K1969,'【参考】数式用'!$A$2:$N$57,14,FALSE),"")</f>
        <v/>
      </c>
      <c r="AO1969" s="657" t="str">
        <f t="shared" si="694"/>
        <v/>
      </c>
      <c r="AP1969" s="711" t="str">
        <f t="shared" si="695"/>
        <v/>
      </c>
      <c r="AQ1969" s="711" t="str">
        <f t="shared" si="696"/>
        <v>キャリアパス要件Ⅰ・Ⅱ_</v>
      </c>
      <c r="AR1969" s="662" t="str">
        <f t="shared" si="697"/>
        <v>入力済</v>
      </c>
      <c r="AS1969" s="657" t="str">
        <f t="shared" si="698"/>
        <v/>
      </c>
      <c r="AT1969" s="662" t="str">
        <f t="shared" si="699"/>
        <v>入力済</v>
      </c>
      <c r="AU1969" s="662" t="str">
        <f t="shared" si="700"/>
        <v/>
      </c>
      <c r="AV1969" s="662" t="str">
        <f t="shared" si="701"/>
        <v/>
      </c>
      <c r="AW1969" s="657" t="str">
        <f t="shared" si="702"/>
        <v/>
      </c>
      <c r="AX1969" s="657" t="str">
        <f t="shared" si="703"/>
        <v>入力済</v>
      </c>
      <c r="AY1969" s="662" t="str">
        <f>IFERROR(VLOOKUP(K1969,'【参考】数式用'!$AR$3:$AS$49,2,FALSE),"")</f>
        <v/>
      </c>
      <c r="AZ1969" s="657" t="str">
        <f t="shared" si="704"/>
        <v/>
      </c>
      <c r="BA1969" s="657" t="str">
        <f t="shared" si="705"/>
        <v>入力済</v>
      </c>
      <c r="BB1969" s="662" t="str">
        <f>IFERROR(VLOOKUP(K1969,'【参考】数式用'!$AX$3:$AY$56,2,FALSE),"")</f>
        <v/>
      </c>
      <c r="BC1969" s="657" t="str">
        <f t="shared" si="706"/>
        <v/>
      </c>
      <c r="BD1969" s="657" t="str">
        <f t="shared" si="707"/>
        <v>入力済</v>
      </c>
      <c r="BE1969" s="657" t="str">
        <f t="shared" si="708"/>
        <v/>
      </c>
      <c r="BF1969" s="657" t="str">
        <f t="shared" si="709"/>
        <v/>
      </c>
      <c r="BG1969" s="657" t="str">
        <f t="shared" si="710"/>
        <v/>
      </c>
      <c r="BH1969" s="657" t="str">
        <f t="shared" si="711"/>
        <v/>
      </c>
      <c r="BI1969" s="657" t="str">
        <f t="shared" si="712"/>
        <v/>
      </c>
      <c r="BM1969" s="681" t="e">
        <f>VLOOKUP(K1969,'【参考】数式用'!$A$2:$O$57,15,FALSE)</f>
        <v>#N/A</v>
      </c>
    </row>
    <row r="1970" spans="1:65" ht="109.9" customHeight="1">
      <c r="A1970" s="506">
        <v>1959</v>
      </c>
      <c r="B1970" s="517" t="str">
        <f>IF(基本情報入力シート!B1998="","",基本情報入力シート!B1998)</f>
        <v/>
      </c>
      <c r="C1970" s="523"/>
      <c r="D1970" s="523"/>
      <c r="E1970" s="523"/>
      <c r="F1970" s="530"/>
      <c r="G1970" s="536" t="str">
        <f>IF(基本情報入力シート!L1998="","",基本情報入力シート!L1998)</f>
        <v/>
      </c>
      <c r="H1970" s="536" t="str">
        <f>IF(基本情報入力シート!Q1998="","",基本情報入力シート!Q1998)</f>
        <v/>
      </c>
      <c r="I1970" s="536" t="str">
        <f>IF(基本情報入力シート!V1998="","",基本情報入力シート!V1998)</f>
        <v/>
      </c>
      <c r="J1970" s="536" t="str">
        <f>IF(基本情報入力シート!W1998="","",基本情報入力シート!W1998)</f>
        <v/>
      </c>
      <c r="K1970" s="536" t="str">
        <f>IF(基本情報入力シート!Z1998="","",基本情報入力シート!Z1998)</f>
        <v/>
      </c>
      <c r="L1970" s="555" t="str">
        <f>IF(基本情報入力シート!AF1998=0,"",基本情報入力シート!AF1998)</f>
        <v/>
      </c>
      <c r="M1970" s="563" t="str">
        <f>IF(AND(基本情報入力シート!AG1998="",基本情報入力シート!AG1998=""),"",基本情報入力シート!AG1998)</f>
        <v/>
      </c>
      <c r="N1970" s="570"/>
      <c r="O1970" s="575" t="str">
        <f>IFERROR(VLOOKUP(K1970,'【参考】数式用'!$A$2:$M$57,MATCH(N1970,'【参考】数式用'!$G$3:$M$3,0)+6,0),"")</f>
        <v/>
      </c>
      <c r="P1970" s="583" t="s">
        <v>549</v>
      </c>
      <c r="Q1970" s="587"/>
      <c r="R1970" s="590" t="s">
        <v>71</v>
      </c>
      <c r="S1970" s="587"/>
      <c r="T1970" s="590" t="s">
        <v>743</v>
      </c>
      <c r="U1970" s="587"/>
      <c r="V1970" s="590" t="s">
        <v>71</v>
      </c>
      <c r="W1970" s="587"/>
      <c r="X1970" s="590" t="s">
        <v>560</v>
      </c>
      <c r="Y1970" s="590" t="s">
        <v>763</v>
      </c>
      <c r="Z1970" s="589" t="str">
        <f t="shared" si="690"/>
        <v/>
      </c>
      <c r="AA1970" s="594" t="s">
        <v>127</v>
      </c>
      <c r="AB1970" s="598" t="str">
        <f t="shared" si="691"/>
        <v/>
      </c>
      <c r="AC1970" s="603" t="str">
        <f>IFERROR(ROUNDDOWN(ROUNDDOWN(ROUND(L1970*VLOOKUP(K1970,'【参考】数式用'!$A$2:$M$57,MATCH("処遇改善加算Ⅳ",'【参考】数式用'!$G$3:$M$3,0)+6,0),0)*M1970,0)*Z1970*0.5,0),"")</f>
        <v/>
      </c>
      <c r="AD1970" s="609"/>
      <c r="AE1970" s="617"/>
      <c r="AF1970" s="617"/>
      <c r="AG1970" s="623"/>
      <c r="AH1970" s="627"/>
      <c r="AI1970" s="708"/>
      <c r="AJ1970" s="634"/>
      <c r="AK1970" s="648" t="str">
        <f t="shared" si="692"/>
        <v/>
      </c>
      <c r="AL1970" s="651" t="str">
        <f t="shared" si="693"/>
        <v/>
      </c>
      <c r="AM1970" s="654"/>
      <c r="AN1970" s="657" t="str">
        <f>IFERROR(VLOOKUP(K1970,'【参考】数式用'!$A$2:$N$57,14,FALSE),"")</f>
        <v/>
      </c>
      <c r="AO1970" s="657" t="str">
        <f t="shared" si="694"/>
        <v/>
      </c>
      <c r="AP1970" s="711" t="str">
        <f t="shared" si="695"/>
        <v/>
      </c>
      <c r="AQ1970" s="711" t="str">
        <f t="shared" si="696"/>
        <v>キャリアパス要件Ⅰ・Ⅱ_</v>
      </c>
      <c r="AR1970" s="662" t="str">
        <f t="shared" si="697"/>
        <v>入力済</v>
      </c>
      <c r="AS1970" s="657" t="str">
        <f t="shared" si="698"/>
        <v/>
      </c>
      <c r="AT1970" s="662" t="str">
        <f t="shared" si="699"/>
        <v>入力済</v>
      </c>
      <c r="AU1970" s="662" t="str">
        <f t="shared" si="700"/>
        <v/>
      </c>
      <c r="AV1970" s="662" t="str">
        <f t="shared" si="701"/>
        <v/>
      </c>
      <c r="AW1970" s="657" t="str">
        <f t="shared" si="702"/>
        <v/>
      </c>
      <c r="AX1970" s="657" t="str">
        <f t="shared" si="703"/>
        <v>入力済</v>
      </c>
      <c r="AY1970" s="662" t="str">
        <f>IFERROR(VLOOKUP(K1970,'【参考】数式用'!$AR$3:$AS$49,2,FALSE),"")</f>
        <v/>
      </c>
      <c r="AZ1970" s="657" t="str">
        <f t="shared" si="704"/>
        <v/>
      </c>
      <c r="BA1970" s="657" t="str">
        <f t="shared" si="705"/>
        <v>入力済</v>
      </c>
      <c r="BB1970" s="662" t="str">
        <f>IFERROR(VLOOKUP(K1970,'【参考】数式用'!$AX$3:$AY$56,2,FALSE),"")</f>
        <v/>
      </c>
      <c r="BC1970" s="657" t="str">
        <f t="shared" si="706"/>
        <v/>
      </c>
      <c r="BD1970" s="657" t="str">
        <f t="shared" si="707"/>
        <v>入力済</v>
      </c>
      <c r="BE1970" s="657" t="str">
        <f t="shared" si="708"/>
        <v/>
      </c>
      <c r="BF1970" s="657" t="str">
        <f t="shared" si="709"/>
        <v/>
      </c>
      <c r="BG1970" s="657" t="str">
        <f t="shared" si="710"/>
        <v/>
      </c>
      <c r="BH1970" s="657" t="str">
        <f t="shared" si="711"/>
        <v/>
      </c>
      <c r="BI1970" s="657" t="str">
        <f t="shared" si="712"/>
        <v/>
      </c>
      <c r="BM1970" s="681" t="e">
        <f>VLOOKUP(K1970,'【参考】数式用'!$A$2:$O$57,15,FALSE)</f>
        <v>#N/A</v>
      </c>
    </row>
    <row r="1971" spans="1:65" ht="109.9" customHeight="1">
      <c r="A1971" s="506">
        <v>1960</v>
      </c>
      <c r="B1971" s="517" t="str">
        <f>IF(基本情報入力シート!B1999="","",基本情報入力シート!B1999)</f>
        <v/>
      </c>
      <c r="C1971" s="523"/>
      <c r="D1971" s="523"/>
      <c r="E1971" s="523"/>
      <c r="F1971" s="530"/>
      <c r="G1971" s="536" t="str">
        <f>IF(基本情報入力シート!L1999="","",基本情報入力シート!L1999)</f>
        <v/>
      </c>
      <c r="H1971" s="536" t="str">
        <f>IF(基本情報入力シート!Q1999="","",基本情報入力シート!Q1999)</f>
        <v/>
      </c>
      <c r="I1971" s="536" t="str">
        <f>IF(基本情報入力シート!V1999="","",基本情報入力シート!V1999)</f>
        <v/>
      </c>
      <c r="J1971" s="536" t="str">
        <f>IF(基本情報入力シート!W1999="","",基本情報入力シート!W1999)</f>
        <v/>
      </c>
      <c r="K1971" s="536" t="str">
        <f>IF(基本情報入力シート!Z1999="","",基本情報入力シート!Z1999)</f>
        <v/>
      </c>
      <c r="L1971" s="555" t="str">
        <f>IF(基本情報入力シート!AF1999=0,"",基本情報入力シート!AF1999)</f>
        <v/>
      </c>
      <c r="M1971" s="563" t="str">
        <f>IF(AND(基本情報入力シート!AG1999="",基本情報入力シート!AG1999=""),"",基本情報入力シート!AG1999)</f>
        <v/>
      </c>
      <c r="N1971" s="570"/>
      <c r="O1971" s="575" t="str">
        <f>IFERROR(VLOOKUP(K1971,'【参考】数式用'!$A$2:$M$57,MATCH(N1971,'【参考】数式用'!$G$3:$M$3,0)+6,0),"")</f>
        <v/>
      </c>
      <c r="P1971" s="583" t="s">
        <v>549</v>
      </c>
      <c r="Q1971" s="587"/>
      <c r="R1971" s="590" t="s">
        <v>71</v>
      </c>
      <c r="S1971" s="587"/>
      <c r="T1971" s="590" t="s">
        <v>743</v>
      </c>
      <c r="U1971" s="587"/>
      <c r="V1971" s="590" t="s">
        <v>71</v>
      </c>
      <c r="W1971" s="587"/>
      <c r="X1971" s="590" t="s">
        <v>560</v>
      </c>
      <c r="Y1971" s="590" t="s">
        <v>763</v>
      </c>
      <c r="Z1971" s="589" t="str">
        <f t="shared" si="690"/>
        <v/>
      </c>
      <c r="AA1971" s="594" t="s">
        <v>127</v>
      </c>
      <c r="AB1971" s="598" t="str">
        <f t="shared" si="691"/>
        <v/>
      </c>
      <c r="AC1971" s="603" t="str">
        <f>IFERROR(ROUNDDOWN(ROUNDDOWN(ROUND(L1971*VLOOKUP(K1971,'【参考】数式用'!$A$2:$M$57,MATCH("処遇改善加算Ⅳ",'【参考】数式用'!$G$3:$M$3,0)+6,0),0)*M1971,0)*Z1971*0.5,0),"")</f>
        <v/>
      </c>
      <c r="AD1971" s="609"/>
      <c r="AE1971" s="617"/>
      <c r="AF1971" s="617"/>
      <c r="AG1971" s="623"/>
      <c r="AH1971" s="627"/>
      <c r="AI1971" s="708"/>
      <c r="AJ1971" s="634"/>
      <c r="AK1971" s="648" t="str">
        <f t="shared" si="692"/>
        <v/>
      </c>
      <c r="AL1971" s="651" t="str">
        <f t="shared" si="693"/>
        <v/>
      </c>
      <c r="AM1971" s="654"/>
      <c r="AN1971" s="657" t="str">
        <f>IFERROR(VLOOKUP(K1971,'【参考】数式用'!$A$2:$N$57,14,FALSE),"")</f>
        <v/>
      </c>
      <c r="AO1971" s="657" t="str">
        <f t="shared" si="694"/>
        <v/>
      </c>
      <c r="AP1971" s="711" t="str">
        <f t="shared" si="695"/>
        <v/>
      </c>
      <c r="AQ1971" s="711" t="str">
        <f t="shared" si="696"/>
        <v>キャリアパス要件Ⅰ・Ⅱ_</v>
      </c>
      <c r="AR1971" s="662" t="str">
        <f t="shared" si="697"/>
        <v>入力済</v>
      </c>
      <c r="AS1971" s="657" t="str">
        <f t="shared" si="698"/>
        <v/>
      </c>
      <c r="AT1971" s="662" t="str">
        <f t="shared" si="699"/>
        <v>入力済</v>
      </c>
      <c r="AU1971" s="662" t="str">
        <f t="shared" si="700"/>
        <v/>
      </c>
      <c r="AV1971" s="662" t="str">
        <f t="shared" si="701"/>
        <v/>
      </c>
      <c r="AW1971" s="657" t="str">
        <f t="shared" si="702"/>
        <v/>
      </c>
      <c r="AX1971" s="657" t="str">
        <f t="shared" si="703"/>
        <v>入力済</v>
      </c>
      <c r="AY1971" s="662" t="str">
        <f>IFERROR(VLOOKUP(K1971,'【参考】数式用'!$AR$3:$AS$49,2,FALSE),"")</f>
        <v/>
      </c>
      <c r="AZ1971" s="657" t="str">
        <f t="shared" si="704"/>
        <v/>
      </c>
      <c r="BA1971" s="657" t="str">
        <f t="shared" si="705"/>
        <v>入力済</v>
      </c>
      <c r="BB1971" s="662" t="str">
        <f>IFERROR(VLOOKUP(K1971,'【参考】数式用'!$AX$3:$AY$56,2,FALSE),"")</f>
        <v/>
      </c>
      <c r="BC1971" s="657" t="str">
        <f t="shared" si="706"/>
        <v/>
      </c>
      <c r="BD1971" s="657" t="str">
        <f t="shared" si="707"/>
        <v>入力済</v>
      </c>
      <c r="BE1971" s="657" t="str">
        <f t="shared" si="708"/>
        <v/>
      </c>
      <c r="BF1971" s="657" t="str">
        <f t="shared" si="709"/>
        <v/>
      </c>
      <c r="BG1971" s="657" t="str">
        <f t="shared" si="710"/>
        <v/>
      </c>
      <c r="BH1971" s="657" t="str">
        <f t="shared" si="711"/>
        <v/>
      </c>
      <c r="BI1971" s="657" t="str">
        <f t="shared" si="712"/>
        <v/>
      </c>
      <c r="BM1971" s="681" t="e">
        <f>VLOOKUP(K1971,'【参考】数式用'!$A$2:$O$57,15,FALSE)</f>
        <v>#N/A</v>
      </c>
    </row>
    <row r="1972" spans="1:65" ht="109.9" customHeight="1">
      <c r="A1972" s="506">
        <v>1961</v>
      </c>
      <c r="B1972" s="517" t="str">
        <f>IF(基本情報入力シート!B2000="","",基本情報入力シート!B2000)</f>
        <v/>
      </c>
      <c r="C1972" s="523"/>
      <c r="D1972" s="523"/>
      <c r="E1972" s="523"/>
      <c r="F1972" s="530"/>
      <c r="G1972" s="536" t="str">
        <f>IF(基本情報入力シート!L2000="","",基本情報入力シート!L2000)</f>
        <v/>
      </c>
      <c r="H1972" s="536" t="str">
        <f>IF(基本情報入力シート!Q2000="","",基本情報入力シート!Q2000)</f>
        <v/>
      </c>
      <c r="I1972" s="536" t="str">
        <f>IF(基本情報入力シート!V2000="","",基本情報入力シート!V2000)</f>
        <v/>
      </c>
      <c r="J1972" s="536" t="str">
        <f>IF(基本情報入力シート!W2000="","",基本情報入力シート!W2000)</f>
        <v/>
      </c>
      <c r="K1972" s="536" t="str">
        <f>IF(基本情報入力シート!Z2000="","",基本情報入力シート!Z2000)</f>
        <v/>
      </c>
      <c r="L1972" s="555" t="str">
        <f>IF(基本情報入力シート!AF2000=0,"",基本情報入力シート!AF2000)</f>
        <v/>
      </c>
      <c r="M1972" s="563" t="str">
        <f>IF(AND(基本情報入力シート!AG2000="",基本情報入力シート!AG2000=""),"",基本情報入力シート!AG2000)</f>
        <v/>
      </c>
      <c r="N1972" s="570"/>
      <c r="O1972" s="575" t="str">
        <f>IFERROR(VLOOKUP(K1972,'【参考】数式用'!$A$2:$M$57,MATCH(N1972,'【参考】数式用'!$G$3:$M$3,0)+6,0),"")</f>
        <v/>
      </c>
      <c r="P1972" s="583" t="s">
        <v>549</v>
      </c>
      <c r="Q1972" s="587"/>
      <c r="R1972" s="590" t="s">
        <v>71</v>
      </c>
      <c r="S1972" s="587"/>
      <c r="T1972" s="590" t="s">
        <v>743</v>
      </c>
      <c r="U1972" s="587"/>
      <c r="V1972" s="590" t="s">
        <v>71</v>
      </c>
      <c r="W1972" s="587"/>
      <c r="X1972" s="590" t="s">
        <v>560</v>
      </c>
      <c r="Y1972" s="590" t="s">
        <v>763</v>
      </c>
      <c r="Z1972" s="589" t="str">
        <f t="shared" si="690"/>
        <v/>
      </c>
      <c r="AA1972" s="594" t="s">
        <v>127</v>
      </c>
      <c r="AB1972" s="598" t="str">
        <f t="shared" si="691"/>
        <v/>
      </c>
      <c r="AC1972" s="603" t="str">
        <f>IFERROR(ROUNDDOWN(ROUNDDOWN(ROUND(L1972*VLOOKUP(K1972,'【参考】数式用'!$A$2:$M$57,MATCH("処遇改善加算Ⅳ",'【参考】数式用'!$G$3:$M$3,0)+6,0),0)*M1972,0)*Z1972*0.5,0),"")</f>
        <v/>
      </c>
      <c r="AD1972" s="609"/>
      <c r="AE1972" s="617"/>
      <c r="AF1972" s="617"/>
      <c r="AG1972" s="623"/>
      <c r="AH1972" s="627"/>
      <c r="AI1972" s="708"/>
      <c r="AJ1972" s="634"/>
      <c r="AK1972" s="648" t="str">
        <f t="shared" si="692"/>
        <v/>
      </c>
      <c r="AL1972" s="651" t="str">
        <f t="shared" si="693"/>
        <v/>
      </c>
      <c r="AM1972" s="654"/>
      <c r="AN1972" s="657" t="str">
        <f>IFERROR(VLOOKUP(K1972,'【参考】数式用'!$A$2:$N$57,14,FALSE),"")</f>
        <v/>
      </c>
      <c r="AO1972" s="657" t="str">
        <f t="shared" si="694"/>
        <v/>
      </c>
      <c r="AP1972" s="711" t="str">
        <f t="shared" si="695"/>
        <v/>
      </c>
      <c r="AQ1972" s="711" t="str">
        <f t="shared" si="696"/>
        <v>キャリアパス要件Ⅰ・Ⅱ_</v>
      </c>
      <c r="AR1972" s="662" t="str">
        <f t="shared" si="697"/>
        <v>入力済</v>
      </c>
      <c r="AS1972" s="657" t="str">
        <f t="shared" si="698"/>
        <v/>
      </c>
      <c r="AT1972" s="662" t="str">
        <f t="shared" si="699"/>
        <v>入力済</v>
      </c>
      <c r="AU1972" s="662" t="str">
        <f t="shared" si="700"/>
        <v/>
      </c>
      <c r="AV1972" s="662" t="str">
        <f t="shared" si="701"/>
        <v/>
      </c>
      <c r="AW1972" s="657" t="str">
        <f t="shared" si="702"/>
        <v/>
      </c>
      <c r="AX1972" s="657" t="str">
        <f t="shared" si="703"/>
        <v>入力済</v>
      </c>
      <c r="AY1972" s="662" t="str">
        <f>IFERROR(VLOOKUP(K1972,'【参考】数式用'!$AR$3:$AS$49,2,FALSE),"")</f>
        <v/>
      </c>
      <c r="AZ1972" s="657" t="str">
        <f t="shared" si="704"/>
        <v/>
      </c>
      <c r="BA1972" s="657" t="str">
        <f t="shared" si="705"/>
        <v>入力済</v>
      </c>
      <c r="BB1972" s="662" t="str">
        <f>IFERROR(VLOOKUP(K1972,'【参考】数式用'!$AX$3:$AY$56,2,FALSE),"")</f>
        <v/>
      </c>
      <c r="BC1972" s="657" t="str">
        <f t="shared" si="706"/>
        <v/>
      </c>
      <c r="BD1972" s="657" t="str">
        <f t="shared" si="707"/>
        <v>入力済</v>
      </c>
      <c r="BE1972" s="657" t="str">
        <f t="shared" si="708"/>
        <v/>
      </c>
      <c r="BF1972" s="657" t="str">
        <f t="shared" si="709"/>
        <v/>
      </c>
      <c r="BG1972" s="657" t="str">
        <f t="shared" si="710"/>
        <v/>
      </c>
      <c r="BH1972" s="657" t="str">
        <f t="shared" si="711"/>
        <v/>
      </c>
      <c r="BI1972" s="657" t="str">
        <f t="shared" si="712"/>
        <v/>
      </c>
      <c r="BM1972" s="681" t="e">
        <f>VLOOKUP(K1972,'【参考】数式用'!$A$2:$O$57,15,FALSE)</f>
        <v>#N/A</v>
      </c>
    </row>
    <row r="1973" spans="1:65" ht="109.9" customHeight="1">
      <c r="A1973" s="506">
        <v>1962</v>
      </c>
      <c r="B1973" s="517" t="str">
        <f>IF(基本情報入力シート!B2001="","",基本情報入力シート!B2001)</f>
        <v/>
      </c>
      <c r="C1973" s="523"/>
      <c r="D1973" s="523"/>
      <c r="E1973" s="523"/>
      <c r="F1973" s="530"/>
      <c r="G1973" s="536" t="str">
        <f>IF(基本情報入力シート!L2001="","",基本情報入力シート!L2001)</f>
        <v/>
      </c>
      <c r="H1973" s="536" t="str">
        <f>IF(基本情報入力シート!Q2001="","",基本情報入力シート!Q2001)</f>
        <v/>
      </c>
      <c r="I1973" s="536" t="str">
        <f>IF(基本情報入力シート!V2001="","",基本情報入力シート!V2001)</f>
        <v/>
      </c>
      <c r="J1973" s="536" t="str">
        <f>IF(基本情報入力シート!W2001="","",基本情報入力シート!W2001)</f>
        <v/>
      </c>
      <c r="K1973" s="536" t="str">
        <f>IF(基本情報入力シート!Z2001="","",基本情報入力シート!Z2001)</f>
        <v/>
      </c>
      <c r="L1973" s="555" t="str">
        <f>IF(基本情報入力シート!AF2001=0,"",基本情報入力シート!AF2001)</f>
        <v/>
      </c>
      <c r="M1973" s="563" t="str">
        <f>IF(AND(基本情報入力シート!AG2001="",基本情報入力シート!AG2001=""),"",基本情報入力シート!AG2001)</f>
        <v/>
      </c>
      <c r="N1973" s="570"/>
      <c r="O1973" s="575" t="str">
        <f>IFERROR(VLOOKUP(K1973,'【参考】数式用'!$A$2:$M$57,MATCH(N1973,'【参考】数式用'!$G$3:$M$3,0)+6,0),"")</f>
        <v/>
      </c>
      <c r="P1973" s="583" t="s">
        <v>549</v>
      </c>
      <c r="Q1973" s="587"/>
      <c r="R1973" s="590" t="s">
        <v>71</v>
      </c>
      <c r="S1973" s="587"/>
      <c r="T1973" s="590" t="s">
        <v>743</v>
      </c>
      <c r="U1973" s="587"/>
      <c r="V1973" s="590" t="s">
        <v>71</v>
      </c>
      <c r="W1973" s="587"/>
      <c r="X1973" s="590" t="s">
        <v>560</v>
      </c>
      <c r="Y1973" s="590" t="s">
        <v>763</v>
      </c>
      <c r="Z1973" s="589" t="str">
        <f t="shared" si="690"/>
        <v/>
      </c>
      <c r="AA1973" s="594" t="s">
        <v>127</v>
      </c>
      <c r="AB1973" s="598" t="str">
        <f t="shared" si="691"/>
        <v/>
      </c>
      <c r="AC1973" s="603" t="str">
        <f>IFERROR(ROUNDDOWN(ROUNDDOWN(ROUND(L1973*VLOOKUP(K1973,'【参考】数式用'!$A$2:$M$57,MATCH("処遇改善加算Ⅳ",'【参考】数式用'!$G$3:$M$3,0)+6,0),0)*M1973,0)*Z1973*0.5,0),"")</f>
        <v/>
      </c>
      <c r="AD1973" s="609"/>
      <c r="AE1973" s="617"/>
      <c r="AF1973" s="617"/>
      <c r="AG1973" s="623"/>
      <c r="AH1973" s="627"/>
      <c r="AI1973" s="708"/>
      <c r="AJ1973" s="634"/>
      <c r="AK1973" s="648" t="str">
        <f t="shared" si="692"/>
        <v/>
      </c>
      <c r="AL1973" s="651" t="str">
        <f t="shared" si="693"/>
        <v/>
      </c>
      <c r="AM1973" s="654"/>
      <c r="AN1973" s="657" t="str">
        <f>IFERROR(VLOOKUP(K1973,'【参考】数式用'!$A$2:$N$57,14,FALSE),"")</f>
        <v/>
      </c>
      <c r="AO1973" s="657" t="str">
        <f t="shared" si="694"/>
        <v/>
      </c>
      <c r="AP1973" s="711" t="str">
        <f t="shared" si="695"/>
        <v/>
      </c>
      <c r="AQ1973" s="711" t="str">
        <f t="shared" si="696"/>
        <v>キャリアパス要件Ⅰ・Ⅱ_</v>
      </c>
      <c r="AR1973" s="662" t="str">
        <f t="shared" si="697"/>
        <v>入力済</v>
      </c>
      <c r="AS1973" s="657" t="str">
        <f t="shared" si="698"/>
        <v/>
      </c>
      <c r="AT1973" s="662" t="str">
        <f t="shared" si="699"/>
        <v>入力済</v>
      </c>
      <c r="AU1973" s="662" t="str">
        <f t="shared" si="700"/>
        <v/>
      </c>
      <c r="AV1973" s="662" t="str">
        <f t="shared" si="701"/>
        <v/>
      </c>
      <c r="AW1973" s="657" t="str">
        <f t="shared" si="702"/>
        <v/>
      </c>
      <c r="AX1973" s="657" t="str">
        <f t="shared" si="703"/>
        <v>入力済</v>
      </c>
      <c r="AY1973" s="662" t="str">
        <f>IFERROR(VLOOKUP(K1973,'【参考】数式用'!$AR$3:$AS$49,2,FALSE),"")</f>
        <v/>
      </c>
      <c r="AZ1973" s="657" t="str">
        <f t="shared" si="704"/>
        <v/>
      </c>
      <c r="BA1973" s="657" t="str">
        <f t="shared" si="705"/>
        <v>入力済</v>
      </c>
      <c r="BB1973" s="662" t="str">
        <f>IFERROR(VLOOKUP(K1973,'【参考】数式用'!$AX$3:$AY$56,2,FALSE),"")</f>
        <v/>
      </c>
      <c r="BC1973" s="657" t="str">
        <f t="shared" si="706"/>
        <v/>
      </c>
      <c r="BD1973" s="657" t="str">
        <f t="shared" si="707"/>
        <v>入力済</v>
      </c>
      <c r="BE1973" s="657" t="str">
        <f t="shared" si="708"/>
        <v/>
      </c>
      <c r="BF1973" s="657" t="str">
        <f t="shared" si="709"/>
        <v/>
      </c>
      <c r="BG1973" s="657" t="str">
        <f t="shared" si="710"/>
        <v/>
      </c>
      <c r="BH1973" s="657" t="str">
        <f t="shared" si="711"/>
        <v/>
      </c>
      <c r="BI1973" s="657" t="str">
        <f t="shared" si="712"/>
        <v/>
      </c>
      <c r="BM1973" s="681" t="e">
        <f>VLOOKUP(K1973,'【参考】数式用'!$A$2:$O$57,15,FALSE)</f>
        <v>#N/A</v>
      </c>
    </row>
    <row r="1974" spans="1:65" ht="109.9" customHeight="1">
      <c r="A1974" s="506">
        <v>1963</v>
      </c>
      <c r="B1974" s="517" t="str">
        <f>IF(基本情報入力シート!B2002="","",基本情報入力シート!B2002)</f>
        <v/>
      </c>
      <c r="C1974" s="523"/>
      <c r="D1974" s="523"/>
      <c r="E1974" s="523"/>
      <c r="F1974" s="530"/>
      <c r="G1974" s="536" t="str">
        <f>IF(基本情報入力シート!L2002="","",基本情報入力シート!L2002)</f>
        <v/>
      </c>
      <c r="H1974" s="536" t="str">
        <f>IF(基本情報入力シート!Q2002="","",基本情報入力シート!Q2002)</f>
        <v/>
      </c>
      <c r="I1974" s="536" t="str">
        <f>IF(基本情報入力シート!V2002="","",基本情報入力シート!V2002)</f>
        <v/>
      </c>
      <c r="J1974" s="536" t="str">
        <f>IF(基本情報入力シート!W2002="","",基本情報入力シート!W2002)</f>
        <v/>
      </c>
      <c r="K1974" s="536" t="str">
        <f>IF(基本情報入力シート!Z2002="","",基本情報入力シート!Z2002)</f>
        <v/>
      </c>
      <c r="L1974" s="555" t="str">
        <f>IF(基本情報入力シート!AF2002=0,"",基本情報入力シート!AF2002)</f>
        <v/>
      </c>
      <c r="M1974" s="563" t="str">
        <f>IF(AND(基本情報入力シート!AG2002="",基本情報入力シート!AG2002=""),"",基本情報入力シート!AG2002)</f>
        <v/>
      </c>
      <c r="N1974" s="570"/>
      <c r="O1974" s="575" t="str">
        <f>IFERROR(VLOOKUP(K1974,'【参考】数式用'!$A$2:$M$57,MATCH(N1974,'【参考】数式用'!$G$3:$M$3,0)+6,0),"")</f>
        <v/>
      </c>
      <c r="P1974" s="583" t="s">
        <v>549</v>
      </c>
      <c r="Q1974" s="587"/>
      <c r="R1974" s="590" t="s">
        <v>71</v>
      </c>
      <c r="S1974" s="587"/>
      <c r="T1974" s="590" t="s">
        <v>743</v>
      </c>
      <c r="U1974" s="587"/>
      <c r="V1974" s="590" t="s">
        <v>71</v>
      </c>
      <c r="W1974" s="587"/>
      <c r="X1974" s="590" t="s">
        <v>560</v>
      </c>
      <c r="Y1974" s="590" t="s">
        <v>763</v>
      </c>
      <c r="Z1974" s="589" t="str">
        <f t="shared" si="690"/>
        <v/>
      </c>
      <c r="AA1974" s="594" t="s">
        <v>127</v>
      </c>
      <c r="AB1974" s="598" t="str">
        <f t="shared" si="691"/>
        <v/>
      </c>
      <c r="AC1974" s="603" t="str">
        <f>IFERROR(ROUNDDOWN(ROUNDDOWN(ROUND(L1974*VLOOKUP(K1974,'【参考】数式用'!$A$2:$M$57,MATCH("処遇改善加算Ⅳ",'【参考】数式用'!$G$3:$M$3,0)+6,0),0)*M1974,0)*Z1974*0.5,0),"")</f>
        <v/>
      </c>
      <c r="AD1974" s="609"/>
      <c r="AE1974" s="617"/>
      <c r="AF1974" s="617"/>
      <c r="AG1974" s="623"/>
      <c r="AH1974" s="627"/>
      <c r="AI1974" s="708"/>
      <c r="AJ1974" s="634"/>
      <c r="AK1974" s="648" t="str">
        <f t="shared" si="692"/>
        <v/>
      </c>
      <c r="AL1974" s="651" t="str">
        <f t="shared" si="693"/>
        <v/>
      </c>
      <c r="AM1974" s="654"/>
      <c r="AN1974" s="657" t="str">
        <f>IFERROR(VLOOKUP(K1974,'【参考】数式用'!$A$2:$N$57,14,FALSE),"")</f>
        <v/>
      </c>
      <c r="AO1974" s="657" t="str">
        <f t="shared" si="694"/>
        <v/>
      </c>
      <c r="AP1974" s="711" t="str">
        <f t="shared" si="695"/>
        <v/>
      </c>
      <c r="AQ1974" s="711" t="str">
        <f t="shared" si="696"/>
        <v>キャリアパス要件Ⅰ・Ⅱ_</v>
      </c>
      <c r="AR1974" s="662" t="str">
        <f t="shared" si="697"/>
        <v>入力済</v>
      </c>
      <c r="AS1974" s="657" t="str">
        <f t="shared" si="698"/>
        <v/>
      </c>
      <c r="AT1974" s="662" t="str">
        <f t="shared" si="699"/>
        <v>入力済</v>
      </c>
      <c r="AU1974" s="662" t="str">
        <f t="shared" si="700"/>
        <v/>
      </c>
      <c r="AV1974" s="662" t="str">
        <f t="shared" si="701"/>
        <v/>
      </c>
      <c r="AW1974" s="657" t="str">
        <f t="shared" si="702"/>
        <v/>
      </c>
      <c r="AX1974" s="657" t="str">
        <f t="shared" si="703"/>
        <v>入力済</v>
      </c>
      <c r="AY1974" s="662" t="str">
        <f>IFERROR(VLOOKUP(K1974,'【参考】数式用'!$AR$3:$AS$49,2,FALSE),"")</f>
        <v/>
      </c>
      <c r="AZ1974" s="657" t="str">
        <f t="shared" si="704"/>
        <v/>
      </c>
      <c r="BA1974" s="657" t="str">
        <f t="shared" si="705"/>
        <v>入力済</v>
      </c>
      <c r="BB1974" s="662" t="str">
        <f>IFERROR(VLOOKUP(K1974,'【参考】数式用'!$AX$3:$AY$56,2,FALSE),"")</f>
        <v/>
      </c>
      <c r="BC1974" s="657" t="str">
        <f t="shared" si="706"/>
        <v/>
      </c>
      <c r="BD1974" s="657" t="str">
        <f t="shared" si="707"/>
        <v>入力済</v>
      </c>
      <c r="BE1974" s="657" t="str">
        <f t="shared" si="708"/>
        <v/>
      </c>
      <c r="BF1974" s="657" t="str">
        <f t="shared" si="709"/>
        <v/>
      </c>
      <c r="BG1974" s="657" t="str">
        <f t="shared" si="710"/>
        <v/>
      </c>
      <c r="BH1974" s="657" t="str">
        <f t="shared" si="711"/>
        <v/>
      </c>
      <c r="BI1974" s="657" t="str">
        <f t="shared" si="712"/>
        <v/>
      </c>
      <c r="BM1974" s="681" t="e">
        <f>VLOOKUP(K1974,'【参考】数式用'!$A$2:$O$57,15,FALSE)</f>
        <v>#N/A</v>
      </c>
    </row>
    <row r="1975" spans="1:65" ht="109.9" customHeight="1">
      <c r="A1975" s="506">
        <v>1964</v>
      </c>
      <c r="B1975" s="517" t="str">
        <f>IF(基本情報入力シート!B2003="","",基本情報入力シート!B2003)</f>
        <v/>
      </c>
      <c r="C1975" s="523"/>
      <c r="D1975" s="523"/>
      <c r="E1975" s="523"/>
      <c r="F1975" s="530"/>
      <c r="G1975" s="536" t="str">
        <f>IF(基本情報入力シート!L2003="","",基本情報入力シート!L2003)</f>
        <v/>
      </c>
      <c r="H1975" s="536" t="str">
        <f>IF(基本情報入力シート!Q2003="","",基本情報入力シート!Q2003)</f>
        <v/>
      </c>
      <c r="I1975" s="536" t="str">
        <f>IF(基本情報入力シート!V2003="","",基本情報入力シート!V2003)</f>
        <v/>
      </c>
      <c r="J1975" s="536" t="str">
        <f>IF(基本情報入力シート!W2003="","",基本情報入力シート!W2003)</f>
        <v/>
      </c>
      <c r="K1975" s="536" t="str">
        <f>IF(基本情報入力シート!Z2003="","",基本情報入力シート!Z2003)</f>
        <v/>
      </c>
      <c r="L1975" s="555" t="str">
        <f>IF(基本情報入力シート!AF2003=0,"",基本情報入力シート!AF2003)</f>
        <v/>
      </c>
      <c r="M1975" s="563" t="str">
        <f>IF(AND(基本情報入力シート!AG2003="",基本情報入力シート!AG2003=""),"",基本情報入力シート!AG2003)</f>
        <v/>
      </c>
      <c r="N1975" s="570"/>
      <c r="O1975" s="575" t="str">
        <f>IFERROR(VLOOKUP(K1975,'【参考】数式用'!$A$2:$M$57,MATCH(N1975,'【参考】数式用'!$G$3:$M$3,0)+6,0),"")</f>
        <v/>
      </c>
      <c r="P1975" s="583" t="s">
        <v>549</v>
      </c>
      <c r="Q1975" s="587"/>
      <c r="R1975" s="590" t="s">
        <v>71</v>
      </c>
      <c r="S1975" s="587"/>
      <c r="T1975" s="590" t="s">
        <v>743</v>
      </c>
      <c r="U1975" s="587"/>
      <c r="V1975" s="590" t="s">
        <v>71</v>
      </c>
      <c r="W1975" s="587"/>
      <c r="X1975" s="590" t="s">
        <v>560</v>
      </c>
      <c r="Y1975" s="590" t="s">
        <v>763</v>
      </c>
      <c r="Z1975" s="589" t="str">
        <f t="shared" si="690"/>
        <v/>
      </c>
      <c r="AA1975" s="594" t="s">
        <v>127</v>
      </c>
      <c r="AB1975" s="598" t="str">
        <f t="shared" si="691"/>
        <v/>
      </c>
      <c r="AC1975" s="603" t="str">
        <f>IFERROR(ROUNDDOWN(ROUNDDOWN(ROUND(L1975*VLOOKUP(K1975,'【参考】数式用'!$A$2:$M$57,MATCH("処遇改善加算Ⅳ",'【参考】数式用'!$G$3:$M$3,0)+6,0),0)*M1975,0)*Z1975*0.5,0),"")</f>
        <v/>
      </c>
      <c r="AD1975" s="609"/>
      <c r="AE1975" s="617"/>
      <c r="AF1975" s="617"/>
      <c r="AG1975" s="623"/>
      <c r="AH1975" s="627"/>
      <c r="AI1975" s="708"/>
      <c r="AJ1975" s="634"/>
      <c r="AK1975" s="648" t="str">
        <f t="shared" si="692"/>
        <v/>
      </c>
      <c r="AL1975" s="651" t="str">
        <f t="shared" si="693"/>
        <v/>
      </c>
      <c r="AM1975" s="654"/>
      <c r="AN1975" s="657" t="str">
        <f>IFERROR(VLOOKUP(K1975,'【参考】数式用'!$A$2:$N$57,14,FALSE),"")</f>
        <v/>
      </c>
      <c r="AO1975" s="657" t="str">
        <f t="shared" si="694"/>
        <v/>
      </c>
      <c r="AP1975" s="711" t="str">
        <f t="shared" si="695"/>
        <v/>
      </c>
      <c r="AQ1975" s="711" t="str">
        <f t="shared" si="696"/>
        <v>キャリアパス要件Ⅰ・Ⅱ_</v>
      </c>
      <c r="AR1975" s="662" t="str">
        <f t="shared" si="697"/>
        <v>入力済</v>
      </c>
      <c r="AS1975" s="657" t="str">
        <f t="shared" si="698"/>
        <v/>
      </c>
      <c r="AT1975" s="662" t="str">
        <f t="shared" si="699"/>
        <v>入力済</v>
      </c>
      <c r="AU1975" s="662" t="str">
        <f t="shared" si="700"/>
        <v/>
      </c>
      <c r="AV1975" s="662" t="str">
        <f t="shared" si="701"/>
        <v/>
      </c>
      <c r="AW1975" s="657" t="str">
        <f t="shared" si="702"/>
        <v/>
      </c>
      <c r="AX1975" s="657" t="str">
        <f t="shared" si="703"/>
        <v>入力済</v>
      </c>
      <c r="AY1975" s="662" t="str">
        <f>IFERROR(VLOOKUP(K1975,'【参考】数式用'!$AR$3:$AS$49,2,FALSE),"")</f>
        <v/>
      </c>
      <c r="AZ1975" s="657" t="str">
        <f t="shared" si="704"/>
        <v/>
      </c>
      <c r="BA1975" s="657" t="str">
        <f t="shared" si="705"/>
        <v>入力済</v>
      </c>
      <c r="BB1975" s="662" t="str">
        <f>IFERROR(VLOOKUP(K1975,'【参考】数式用'!$AX$3:$AY$56,2,FALSE),"")</f>
        <v/>
      </c>
      <c r="BC1975" s="657" t="str">
        <f t="shared" si="706"/>
        <v/>
      </c>
      <c r="BD1975" s="657" t="str">
        <f t="shared" si="707"/>
        <v>入力済</v>
      </c>
      <c r="BE1975" s="657" t="str">
        <f t="shared" si="708"/>
        <v/>
      </c>
      <c r="BF1975" s="657" t="str">
        <f t="shared" si="709"/>
        <v/>
      </c>
      <c r="BG1975" s="657" t="str">
        <f t="shared" si="710"/>
        <v/>
      </c>
      <c r="BH1975" s="657" t="str">
        <f t="shared" si="711"/>
        <v/>
      </c>
      <c r="BI1975" s="657" t="str">
        <f t="shared" si="712"/>
        <v/>
      </c>
      <c r="BM1975" s="681" t="e">
        <f>VLOOKUP(K1975,'【参考】数式用'!$A$2:$O$57,15,FALSE)</f>
        <v>#N/A</v>
      </c>
    </row>
    <row r="1976" spans="1:65" ht="109.9" customHeight="1">
      <c r="A1976" s="506">
        <v>1965</v>
      </c>
      <c r="B1976" s="517" t="str">
        <f>IF(基本情報入力シート!B2004="","",基本情報入力シート!B2004)</f>
        <v/>
      </c>
      <c r="C1976" s="523"/>
      <c r="D1976" s="523"/>
      <c r="E1976" s="523"/>
      <c r="F1976" s="530"/>
      <c r="G1976" s="536" t="str">
        <f>IF(基本情報入力シート!L2004="","",基本情報入力シート!L2004)</f>
        <v/>
      </c>
      <c r="H1976" s="536" t="str">
        <f>IF(基本情報入力シート!Q2004="","",基本情報入力シート!Q2004)</f>
        <v/>
      </c>
      <c r="I1976" s="536" t="str">
        <f>IF(基本情報入力シート!V2004="","",基本情報入力シート!V2004)</f>
        <v/>
      </c>
      <c r="J1976" s="536" t="str">
        <f>IF(基本情報入力シート!W2004="","",基本情報入力シート!W2004)</f>
        <v/>
      </c>
      <c r="K1976" s="536" t="str">
        <f>IF(基本情報入力シート!Z2004="","",基本情報入力シート!Z2004)</f>
        <v/>
      </c>
      <c r="L1976" s="555" t="str">
        <f>IF(基本情報入力シート!AF2004=0,"",基本情報入力シート!AF2004)</f>
        <v/>
      </c>
      <c r="M1976" s="563" t="str">
        <f>IF(AND(基本情報入力シート!AG2004="",基本情報入力シート!AG2004=""),"",基本情報入力シート!AG2004)</f>
        <v/>
      </c>
      <c r="N1976" s="570"/>
      <c r="O1976" s="575" t="str">
        <f>IFERROR(VLOOKUP(K1976,'【参考】数式用'!$A$2:$M$57,MATCH(N1976,'【参考】数式用'!$G$3:$M$3,0)+6,0),"")</f>
        <v/>
      </c>
      <c r="P1976" s="583" t="s">
        <v>549</v>
      </c>
      <c r="Q1976" s="587"/>
      <c r="R1976" s="590" t="s">
        <v>71</v>
      </c>
      <c r="S1976" s="587"/>
      <c r="T1976" s="590" t="s">
        <v>743</v>
      </c>
      <c r="U1976" s="587"/>
      <c r="V1976" s="590" t="s">
        <v>71</v>
      </c>
      <c r="W1976" s="587"/>
      <c r="X1976" s="590" t="s">
        <v>560</v>
      </c>
      <c r="Y1976" s="590" t="s">
        <v>763</v>
      </c>
      <c r="Z1976" s="589" t="str">
        <f t="shared" si="690"/>
        <v/>
      </c>
      <c r="AA1976" s="594" t="s">
        <v>127</v>
      </c>
      <c r="AB1976" s="598" t="str">
        <f t="shared" si="691"/>
        <v/>
      </c>
      <c r="AC1976" s="603" t="str">
        <f>IFERROR(ROUNDDOWN(ROUNDDOWN(ROUND(L1976*VLOOKUP(K1976,'【参考】数式用'!$A$2:$M$57,MATCH("処遇改善加算Ⅳ",'【参考】数式用'!$G$3:$M$3,0)+6,0),0)*M1976,0)*Z1976*0.5,0),"")</f>
        <v/>
      </c>
      <c r="AD1976" s="609"/>
      <c r="AE1976" s="617"/>
      <c r="AF1976" s="617"/>
      <c r="AG1976" s="623"/>
      <c r="AH1976" s="627"/>
      <c r="AI1976" s="708"/>
      <c r="AJ1976" s="634"/>
      <c r="AK1976" s="648" t="str">
        <f t="shared" si="692"/>
        <v/>
      </c>
      <c r="AL1976" s="651" t="str">
        <f t="shared" si="693"/>
        <v/>
      </c>
      <c r="AM1976" s="654"/>
      <c r="AN1976" s="657" t="str">
        <f>IFERROR(VLOOKUP(K1976,'【参考】数式用'!$A$2:$N$57,14,FALSE),"")</f>
        <v/>
      </c>
      <c r="AO1976" s="657" t="str">
        <f t="shared" si="694"/>
        <v/>
      </c>
      <c r="AP1976" s="711" t="str">
        <f t="shared" si="695"/>
        <v/>
      </c>
      <c r="AQ1976" s="711" t="str">
        <f t="shared" si="696"/>
        <v>キャリアパス要件Ⅰ・Ⅱ_</v>
      </c>
      <c r="AR1976" s="662" t="str">
        <f t="shared" si="697"/>
        <v>入力済</v>
      </c>
      <c r="AS1976" s="657" t="str">
        <f t="shared" si="698"/>
        <v/>
      </c>
      <c r="AT1976" s="662" t="str">
        <f t="shared" si="699"/>
        <v>入力済</v>
      </c>
      <c r="AU1976" s="662" t="str">
        <f t="shared" si="700"/>
        <v/>
      </c>
      <c r="AV1976" s="662" t="str">
        <f t="shared" si="701"/>
        <v/>
      </c>
      <c r="AW1976" s="657" t="str">
        <f t="shared" si="702"/>
        <v/>
      </c>
      <c r="AX1976" s="657" t="str">
        <f t="shared" si="703"/>
        <v>入力済</v>
      </c>
      <c r="AY1976" s="662" t="str">
        <f>IFERROR(VLOOKUP(K1976,'【参考】数式用'!$AR$3:$AS$49,2,FALSE),"")</f>
        <v/>
      </c>
      <c r="AZ1976" s="657" t="str">
        <f t="shared" si="704"/>
        <v/>
      </c>
      <c r="BA1976" s="657" t="str">
        <f t="shared" si="705"/>
        <v>入力済</v>
      </c>
      <c r="BB1976" s="662" t="str">
        <f>IFERROR(VLOOKUP(K1976,'【参考】数式用'!$AX$3:$AY$56,2,FALSE),"")</f>
        <v/>
      </c>
      <c r="BC1976" s="657" t="str">
        <f t="shared" si="706"/>
        <v/>
      </c>
      <c r="BD1976" s="657" t="str">
        <f t="shared" si="707"/>
        <v>入力済</v>
      </c>
      <c r="BE1976" s="657" t="str">
        <f t="shared" si="708"/>
        <v/>
      </c>
      <c r="BF1976" s="657" t="str">
        <f t="shared" si="709"/>
        <v/>
      </c>
      <c r="BG1976" s="657" t="str">
        <f t="shared" si="710"/>
        <v/>
      </c>
      <c r="BH1976" s="657" t="str">
        <f t="shared" si="711"/>
        <v/>
      </c>
      <c r="BI1976" s="657" t="str">
        <f t="shared" si="712"/>
        <v/>
      </c>
      <c r="BM1976" s="681" t="e">
        <f>VLOOKUP(K1976,'【参考】数式用'!$A$2:$O$57,15,FALSE)</f>
        <v>#N/A</v>
      </c>
    </row>
    <row r="1977" spans="1:65" ht="109.9" customHeight="1">
      <c r="A1977" s="506">
        <v>1966</v>
      </c>
      <c r="B1977" s="517" t="str">
        <f>IF(基本情報入力シート!B2005="","",基本情報入力シート!B2005)</f>
        <v/>
      </c>
      <c r="C1977" s="523"/>
      <c r="D1977" s="523"/>
      <c r="E1977" s="523"/>
      <c r="F1977" s="530"/>
      <c r="G1977" s="536" t="str">
        <f>IF(基本情報入力シート!L2005="","",基本情報入力シート!L2005)</f>
        <v/>
      </c>
      <c r="H1977" s="536" t="str">
        <f>IF(基本情報入力シート!Q2005="","",基本情報入力シート!Q2005)</f>
        <v/>
      </c>
      <c r="I1977" s="536" t="str">
        <f>IF(基本情報入力シート!V2005="","",基本情報入力シート!V2005)</f>
        <v/>
      </c>
      <c r="J1977" s="536" t="str">
        <f>IF(基本情報入力シート!W2005="","",基本情報入力シート!W2005)</f>
        <v/>
      </c>
      <c r="K1977" s="536" t="str">
        <f>IF(基本情報入力シート!Z2005="","",基本情報入力シート!Z2005)</f>
        <v/>
      </c>
      <c r="L1977" s="555" t="str">
        <f>IF(基本情報入力シート!AF2005=0,"",基本情報入力シート!AF2005)</f>
        <v/>
      </c>
      <c r="M1977" s="563" t="str">
        <f>IF(AND(基本情報入力シート!AG2005="",基本情報入力シート!AG2005=""),"",基本情報入力シート!AG2005)</f>
        <v/>
      </c>
      <c r="N1977" s="570"/>
      <c r="O1977" s="575" t="str">
        <f>IFERROR(VLOOKUP(K1977,'【参考】数式用'!$A$2:$M$57,MATCH(N1977,'【参考】数式用'!$G$3:$M$3,0)+6,0),"")</f>
        <v/>
      </c>
      <c r="P1977" s="583" t="s">
        <v>549</v>
      </c>
      <c r="Q1977" s="587"/>
      <c r="R1977" s="590" t="s">
        <v>71</v>
      </c>
      <c r="S1977" s="587"/>
      <c r="T1977" s="590" t="s">
        <v>743</v>
      </c>
      <c r="U1977" s="587"/>
      <c r="V1977" s="590" t="s">
        <v>71</v>
      </c>
      <c r="W1977" s="587"/>
      <c r="X1977" s="590" t="s">
        <v>560</v>
      </c>
      <c r="Y1977" s="590" t="s">
        <v>763</v>
      </c>
      <c r="Z1977" s="589" t="str">
        <f t="shared" si="690"/>
        <v/>
      </c>
      <c r="AA1977" s="594" t="s">
        <v>127</v>
      </c>
      <c r="AB1977" s="598" t="str">
        <f t="shared" si="691"/>
        <v/>
      </c>
      <c r="AC1977" s="603" t="str">
        <f>IFERROR(ROUNDDOWN(ROUNDDOWN(ROUND(L1977*VLOOKUP(K1977,'【参考】数式用'!$A$2:$M$57,MATCH("処遇改善加算Ⅳ",'【参考】数式用'!$G$3:$M$3,0)+6,0),0)*M1977,0)*Z1977*0.5,0),"")</f>
        <v/>
      </c>
      <c r="AD1977" s="609"/>
      <c r="AE1977" s="617"/>
      <c r="AF1977" s="617"/>
      <c r="AG1977" s="623"/>
      <c r="AH1977" s="627"/>
      <c r="AI1977" s="708"/>
      <c r="AJ1977" s="634"/>
      <c r="AK1977" s="648" t="str">
        <f t="shared" si="692"/>
        <v/>
      </c>
      <c r="AL1977" s="651" t="str">
        <f t="shared" si="693"/>
        <v/>
      </c>
      <c r="AM1977" s="654"/>
      <c r="AN1977" s="657" t="str">
        <f>IFERROR(VLOOKUP(K1977,'【参考】数式用'!$A$2:$N$57,14,FALSE),"")</f>
        <v/>
      </c>
      <c r="AO1977" s="657" t="str">
        <f t="shared" si="694"/>
        <v/>
      </c>
      <c r="AP1977" s="711" t="str">
        <f t="shared" si="695"/>
        <v/>
      </c>
      <c r="AQ1977" s="711" t="str">
        <f t="shared" si="696"/>
        <v>キャリアパス要件Ⅰ・Ⅱ_</v>
      </c>
      <c r="AR1977" s="662" t="str">
        <f t="shared" si="697"/>
        <v>入力済</v>
      </c>
      <c r="AS1977" s="657" t="str">
        <f t="shared" si="698"/>
        <v/>
      </c>
      <c r="AT1977" s="662" t="str">
        <f t="shared" si="699"/>
        <v>入力済</v>
      </c>
      <c r="AU1977" s="662" t="str">
        <f t="shared" si="700"/>
        <v/>
      </c>
      <c r="AV1977" s="662" t="str">
        <f t="shared" si="701"/>
        <v/>
      </c>
      <c r="AW1977" s="657" t="str">
        <f t="shared" si="702"/>
        <v/>
      </c>
      <c r="AX1977" s="657" t="str">
        <f t="shared" si="703"/>
        <v>入力済</v>
      </c>
      <c r="AY1977" s="662" t="str">
        <f>IFERROR(VLOOKUP(K1977,'【参考】数式用'!$AR$3:$AS$49,2,FALSE),"")</f>
        <v/>
      </c>
      <c r="AZ1977" s="657" t="str">
        <f t="shared" si="704"/>
        <v/>
      </c>
      <c r="BA1977" s="657" t="str">
        <f t="shared" si="705"/>
        <v>入力済</v>
      </c>
      <c r="BB1977" s="662" t="str">
        <f>IFERROR(VLOOKUP(K1977,'【参考】数式用'!$AX$3:$AY$56,2,FALSE),"")</f>
        <v/>
      </c>
      <c r="BC1977" s="657" t="str">
        <f t="shared" si="706"/>
        <v/>
      </c>
      <c r="BD1977" s="657" t="str">
        <f t="shared" si="707"/>
        <v>入力済</v>
      </c>
      <c r="BE1977" s="657" t="str">
        <f t="shared" si="708"/>
        <v/>
      </c>
      <c r="BF1977" s="657" t="str">
        <f t="shared" si="709"/>
        <v/>
      </c>
      <c r="BG1977" s="657" t="str">
        <f t="shared" si="710"/>
        <v/>
      </c>
      <c r="BH1977" s="657" t="str">
        <f t="shared" si="711"/>
        <v/>
      </c>
      <c r="BI1977" s="657" t="str">
        <f t="shared" si="712"/>
        <v/>
      </c>
      <c r="BM1977" s="681" t="e">
        <f>VLOOKUP(K1977,'【参考】数式用'!$A$2:$O$57,15,FALSE)</f>
        <v>#N/A</v>
      </c>
    </row>
    <row r="1978" spans="1:65" ht="109.9" customHeight="1">
      <c r="A1978" s="506">
        <v>1967</v>
      </c>
      <c r="B1978" s="517" t="str">
        <f>IF(基本情報入力シート!B2006="","",基本情報入力シート!B2006)</f>
        <v/>
      </c>
      <c r="C1978" s="523"/>
      <c r="D1978" s="523"/>
      <c r="E1978" s="523"/>
      <c r="F1978" s="530"/>
      <c r="G1978" s="536" t="str">
        <f>IF(基本情報入力シート!L2006="","",基本情報入力シート!L2006)</f>
        <v/>
      </c>
      <c r="H1978" s="536" t="str">
        <f>IF(基本情報入力シート!Q2006="","",基本情報入力シート!Q2006)</f>
        <v/>
      </c>
      <c r="I1978" s="536" t="str">
        <f>IF(基本情報入力シート!V2006="","",基本情報入力シート!V2006)</f>
        <v/>
      </c>
      <c r="J1978" s="536" t="str">
        <f>IF(基本情報入力シート!W2006="","",基本情報入力シート!W2006)</f>
        <v/>
      </c>
      <c r="K1978" s="536" t="str">
        <f>IF(基本情報入力シート!Z2006="","",基本情報入力シート!Z2006)</f>
        <v/>
      </c>
      <c r="L1978" s="555" t="str">
        <f>IF(基本情報入力シート!AF2006=0,"",基本情報入力シート!AF2006)</f>
        <v/>
      </c>
      <c r="M1978" s="563" t="str">
        <f>IF(AND(基本情報入力シート!AG2006="",基本情報入力シート!AG2006=""),"",基本情報入力シート!AG2006)</f>
        <v/>
      </c>
      <c r="N1978" s="570"/>
      <c r="O1978" s="575" t="str">
        <f>IFERROR(VLOOKUP(K1978,'【参考】数式用'!$A$2:$M$57,MATCH(N1978,'【参考】数式用'!$G$3:$M$3,0)+6,0),"")</f>
        <v/>
      </c>
      <c r="P1978" s="583" t="s">
        <v>549</v>
      </c>
      <c r="Q1978" s="587"/>
      <c r="R1978" s="590" t="s">
        <v>71</v>
      </c>
      <c r="S1978" s="587"/>
      <c r="T1978" s="590" t="s">
        <v>743</v>
      </c>
      <c r="U1978" s="587"/>
      <c r="V1978" s="590" t="s">
        <v>71</v>
      </c>
      <c r="W1978" s="587"/>
      <c r="X1978" s="590" t="s">
        <v>560</v>
      </c>
      <c r="Y1978" s="590" t="s">
        <v>763</v>
      </c>
      <c r="Z1978" s="589" t="str">
        <f t="shared" si="690"/>
        <v/>
      </c>
      <c r="AA1978" s="594" t="s">
        <v>127</v>
      </c>
      <c r="AB1978" s="598" t="str">
        <f t="shared" si="691"/>
        <v/>
      </c>
      <c r="AC1978" s="603" t="str">
        <f>IFERROR(ROUNDDOWN(ROUNDDOWN(ROUND(L1978*VLOOKUP(K1978,'【参考】数式用'!$A$2:$M$57,MATCH("処遇改善加算Ⅳ",'【参考】数式用'!$G$3:$M$3,0)+6,0),0)*M1978,0)*Z1978*0.5,0),"")</f>
        <v/>
      </c>
      <c r="AD1978" s="609"/>
      <c r="AE1978" s="617"/>
      <c r="AF1978" s="617"/>
      <c r="AG1978" s="623"/>
      <c r="AH1978" s="627"/>
      <c r="AI1978" s="708"/>
      <c r="AJ1978" s="634"/>
      <c r="AK1978" s="648" t="str">
        <f t="shared" si="692"/>
        <v/>
      </c>
      <c r="AL1978" s="651" t="str">
        <f t="shared" si="693"/>
        <v/>
      </c>
      <c r="AM1978" s="654"/>
      <c r="AN1978" s="657" t="str">
        <f>IFERROR(VLOOKUP(K1978,'【参考】数式用'!$A$2:$N$57,14,FALSE),"")</f>
        <v/>
      </c>
      <c r="AO1978" s="657" t="str">
        <f t="shared" si="694"/>
        <v/>
      </c>
      <c r="AP1978" s="711" t="str">
        <f t="shared" si="695"/>
        <v/>
      </c>
      <c r="AQ1978" s="711" t="str">
        <f t="shared" si="696"/>
        <v>キャリアパス要件Ⅰ・Ⅱ_</v>
      </c>
      <c r="AR1978" s="662" t="str">
        <f t="shared" si="697"/>
        <v>入力済</v>
      </c>
      <c r="AS1978" s="657" t="str">
        <f t="shared" si="698"/>
        <v/>
      </c>
      <c r="AT1978" s="662" t="str">
        <f t="shared" si="699"/>
        <v>入力済</v>
      </c>
      <c r="AU1978" s="662" t="str">
        <f t="shared" si="700"/>
        <v/>
      </c>
      <c r="AV1978" s="662" t="str">
        <f t="shared" si="701"/>
        <v/>
      </c>
      <c r="AW1978" s="657" t="str">
        <f t="shared" si="702"/>
        <v/>
      </c>
      <c r="AX1978" s="657" t="str">
        <f t="shared" si="703"/>
        <v>入力済</v>
      </c>
      <c r="AY1978" s="662" t="str">
        <f>IFERROR(VLOOKUP(K1978,'【参考】数式用'!$AR$3:$AS$49,2,FALSE),"")</f>
        <v/>
      </c>
      <c r="AZ1978" s="657" t="str">
        <f t="shared" si="704"/>
        <v/>
      </c>
      <c r="BA1978" s="657" t="str">
        <f t="shared" si="705"/>
        <v>入力済</v>
      </c>
      <c r="BB1978" s="662" t="str">
        <f>IFERROR(VLOOKUP(K1978,'【参考】数式用'!$AX$3:$AY$56,2,FALSE),"")</f>
        <v/>
      </c>
      <c r="BC1978" s="657" t="str">
        <f t="shared" si="706"/>
        <v/>
      </c>
      <c r="BD1978" s="657" t="str">
        <f t="shared" si="707"/>
        <v>入力済</v>
      </c>
      <c r="BE1978" s="657" t="str">
        <f t="shared" si="708"/>
        <v/>
      </c>
      <c r="BF1978" s="657" t="str">
        <f t="shared" si="709"/>
        <v/>
      </c>
      <c r="BG1978" s="657" t="str">
        <f t="shared" si="710"/>
        <v/>
      </c>
      <c r="BH1978" s="657" t="str">
        <f t="shared" si="711"/>
        <v/>
      </c>
      <c r="BI1978" s="657" t="str">
        <f t="shared" si="712"/>
        <v/>
      </c>
      <c r="BM1978" s="681" t="e">
        <f>VLOOKUP(K1978,'【参考】数式用'!$A$2:$O$57,15,FALSE)</f>
        <v>#N/A</v>
      </c>
    </row>
    <row r="1979" spans="1:65" ht="109.9" customHeight="1">
      <c r="A1979" s="506">
        <v>1968</v>
      </c>
      <c r="B1979" s="517" t="str">
        <f>IF(基本情報入力シート!B2007="","",基本情報入力シート!B2007)</f>
        <v/>
      </c>
      <c r="C1979" s="523"/>
      <c r="D1979" s="523"/>
      <c r="E1979" s="523"/>
      <c r="F1979" s="530"/>
      <c r="G1979" s="536" t="str">
        <f>IF(基本情報入力シート!L2007="","",基本情報入力シート!L2007)</f>
        <v/>
      </c>
      <c r="H1979" s="536" t="str">
        <f>IF(基本情報入力シート!Q2007="","",基本情報入力シート!Q2007)</f>
        <v/>
      </c>
      <c r="I1979" s="536" t="str">
        <f>IF(基本情報入力シート!V2007="","",基本情報入力シート!V2007)</f>
        <v/>
      </c>
      <c r="J1979" s="536" t="str">
        <f>IF(基本情報入力シート!W2007="","",基本情報入力シート!W2007)</f>
        <v/>
      </c>
      <c r="K1979" s="536" t="str">
        <f>IF(基本情報入力シート!Z2007="","",基本情報入力シート!Z2007)</f>
        <v/>
      </c>
      <c r="L1979" s="555" t="str">
        <f>IF(基本情報入力シート!AF2007=0,"",基本情報入力シート!AF2007)</f>
        <v/>
      </c>
      <c r="M1979" s="563" t="str">
        <f>IF(AND(基本情報入力シート!AG2007="",基本情報入力シート!AG2007=""),"",基本情報入力シート!AG2007)</f>
        <v/>
      </c>
      <c r="N1979" s="570"/>
      <c r="O1979" s="575" t="str">
        <f>IFERROR(VLOOKUP(K1979,'【参考】数式用'!$A$2:$M$57,MATCH(N1979,'【参考】数式用'!$G$3:$M$3,0)+6,0),"")</f>
        <v/>
      </c>
      <c r="P1979" s="583" t="s">
        <v>549</v>
      </c>
      <c r="Q1979" s="587"/>
      <c r="R1979" s="590" t="s">
        <v>71</v>
      </c>
      <c r="S1979" s="587"/>
      <c r="T1979" s="590" t="s">
        <v>743</v>
      </c>
      <c r="U1979" s="587"/>
      <c r="V1979" s="590" t="s">
        <v>71</v>
      </c>
      <c r="W1979" s="587"/>
      <c r="X1979" s="590" t="s">
        <v>560</v>
      </c>
      <c r="Y1979" s="590" t="s">
        <v>763</v>
      </c>
      <c r="Z1979" s="589" t="str">
        <f t="shared" si="690"/>
        <v/>
      </c>
      <c r="AA1979" s="594" t="s">
        <v>127</v>
      </c>
      <c r="AB1979" s="598" t="str">
        <f t="shared" si="691"/>
        <v/>
      </c>
      <c r="AC1979" s="603" t="str">
        <f>IFERROR(ROUNDDOWN(ROUNDDOWN(ROUND(L1979*VLOOKUP(K1979,'【参考】数式用'!$A$2:$M$57,MATCH("処遇改善加算Ⅳ",'【参考】数式用'!$G$3:$M$3,0)+6,0),0)*M1979,0)*Z1979*0.5,0),"")</f>
        <v/>
      </c>
      <c r="AD1979" s="609"/>
      <c r="AE1979" s="617"/>
      <c r="AF1979" s="617"/>
      <c r="AG1979" s="623"/>
      <c r="AH1979" s="627"/>
      <c r="AI1979" s="708"/>
      <c r="AJ1979" s="634"/>
      <c r="AK1979" s="648" t="str">
        <f t="shared" si="692"/>
        <v/>
      </c>
      <c r="AL1979" s="651" t="str">
        <f t="shared" si="693"/>
        <v/>
      </c>
      <c r="AM1979" s="654"/>
      <c r="AN1979" s="657" t="str">
        <f>IFERROR(VLOOKUP(K1979,'【参考】数式用'!$A$2:$N$57,14,FALSE),"")</f>
        <v/>
      </c>
      <c r="AO1979" s="657" t="str">
        <f t="shared" si="694"/>
        <v/>
      </c>
      <c r="AP1979" s="711" t="str">
        <f t="shared" si="695"/>
        <v/>
      </c>
      <c r="AQ1979" s="711" t="str">
        <f t="shared" si="696"/>
        <v>キャリアパス要件Ⅰ・Ⅱ_</v>
      </c>
      <c r="AR1979" s="662" t="str">
        <f t="shared" si="697"/>
        <v>入力済</v>
      </c>
      <c r="AS1979" s="657" t="str">
        <f t="shared" si="698"/>
        <v/>
      </c>
      <c r="AT1979" s="662" t="str">
        <f t="shared" si="699"/>
        <v>入力済</v>
      </c>
      <c r="AU1979" s="662" t="str">
        <f t="shared" si="700"/>
        <v/>
      </c>
      <c r="AV1979" s="662" t="str">
        <f t="shared" si="701"/>
        <v/>
      </c>
      <c r="AW1979" s="657" t="str">
        <f t="shared" si="702"/>
        <v/>
      </c>
      <c r="AX1979" s="657" t="str">
        <f t="shared" si="703"/>
        <v>入力済</v>
      </c>
      <c r="AY1979" s="662" t="str">
        <f>IFERROR(VLOOKUP(K1979,'【参考】数式用'!$AR$3:$AS$49,2,FALSE),"")</f>
        <v/>
      </c>
      <c r="AZ1979" s="657" t="str">
        <f t="shared" si="704"/>
        <v/>
      </c>
      <c r="BA1979" s="657" t="str">
        <f t="shared" si="705"/>
        <v>入力済</v>
      </c>
      <c r="BB1979" s="662" t="str">
        <f>IFERROR(VLOOKUP(K1979,'【参考】数式用'!$AX$3:$AY$56,2,FALSE),"")</f>
        <v/>
      </c>
      <c r="BC1979" s="657" t="str">
        <f t="shared" si="706"/>
        <v/>
      </c>
      <c r="BD1979" s="657" t="str">
        <f t="shared" si="707"/>
        <v>入力済</v>
      </c>
      <c r="BE1979" s="657" t="str">
        <f t="shared" si="708"/>
        <v/>
      </c>
      <c r="BF1979" s="657" t="str">
        <f t="shared" si="709"/>
        <v/>
      </c>
      <c r="BG1979" s="657" t="str">
        <f t="shared" si="710"/>
        <v/>
      </c>
      <c r="BH1979" s="657" t="str">
        <f t="shared" si="711"/>
        <v/>
      </c>
      <c r="BI1979" s="657" t="str">
        <f t="shared" si="712"/>
        <v/>
      </c>
      <c r="BM1979" s="681" t="e">
        <f>VLOOKUP(K1979,'【参考】数式用'!$A$2:$O$57,15,FALSE)</f>
        <v>#N/A</v>
      </c>
    </row>
    <row r="1980" spans="1:65" ht="109.9" customHeight="1">
      <c r="A1980" s="506">
        <v>1969</v>
      </c>
      <c r="B1980" s="517" t="str">
        <f>IF(基本情報入力シート!B2008="","",基本情報入力シート!B2008)</f>
        <v/>
      </c>
      <c r="C1980" s="523"/>
      <c r="D1980" s="523"/>
      <c r="E1980" s="523"/>
      <c r="F1980" s="530"/>
      <c r="G1980" s="536" t="str">
        <f>IF(基本情報入力シート!L2008="","",基本情報入力シート!L2008)</f>
        <v/>
      </c>
      <c r="H1980" s="536" t="str">
        <f>IF(基本情報入力シート!Q2008="","",基本情報入力シート!Q2008)</f>
        <v/>
      </c>
      <c r="I1980" s="536" t="str">
        <f>IF(基本情報入力シート!V2008="","",基本情報入力シート!V2008)</f>
        <v/>
      </c>
      <c r="J1980" s="536" t="str">
        <f>IF(基本情報入力シート!W2008="","",基本情報入力シート!W2008)</f>
        <v/>
      </c>
      <c r="K1980" s="536" t="str">
        <f>IF(基本情報入力シート!Z2008="","",基本情報入力シート!Z2008)</f>
        <v/>
      </c>
      <c r="L1980" s="555" t="str">
        <f>IF(基本情報入力シート!AF2008=0,"",基本情報入力シート!AF2008)</f>
        <v/>
      </c>
      <c r="M1980" s="563" t="str">
        <f>IF(AND(基本情報入力シート!AG2008="",基本情報入力シート!AG2008=""),"",基本情報入力シート!AG2008)</f>
        <v/>
      </c>
      <c r="N1980" s="570"/>
      <c r="O1980" s="575" t="str">
        <f>IFERROR(VLOOKUP(K1980,'【参考】数式用'!$A$2:$M$57,MATCH(N1980,'【参考】数式用'!$G$3:$M$3,0)+6,0),"")</f>
        <v/>
      </c>
      <c r="P1980" s="583" t="s">
        <v>549</v>
      </c>
      <c r="Q1980" s="587"/>
      <c r="R1980" s="590" t="s">
        <v>71</v>
      </c>
      <c r="S1980" s="587"/>
      <c r="T1980" s="590" t="s">
        <v>743</v>
      </c>
      <c r="U1980" s="587"/>
      <c r="V1980" s="590" t="s">
        <v>71</v>
      </c>
      <c r="W1980" s="587"/>
      <c r="X1980" s="590" t="s">
        <v>560</v>
      </c>
      <c r="Y1980" s="590" t="s">
        <v>763</v>
      </c>
      <c r="Z1980" s="589" t="str">
        <f t="shared" si="690"/>
        <v/>
      </c>
      <c r="AA1980" s="594" t="s">
        <v>127</v>
      </c>
      <c r="AB1980" s="598" t="str">
        <f t="shared" si="691"/>
        <v/>
      </c>
      <c r="AC1980" s="603" t="str">
        <f>IFERROR(ROUNDDOWN(ROUNDDOWN(ROUND(L1980*VLOOKUP(K1980,'【参考】数式用'!$A$2:$M$57,MATCH("処遇改善加算Ⅳ",'【参考】数式用'!$G$3:$M$3,0)+6,0),0)*M1980,0)*Z1980*0.5,0),"")</f>
        <v/>
      </c>
      <c r="AD1980" s="609"/>
      <c r="AE1980" s="617"/>
      <c r="AF1980" s="617"/>
      <c r="AG1980" s="623"/>
      <c r="AH1980" s="627"/>
      <c r="AI1980" s="708"/>
      <c r="AJ1980" s="634"/>
      <c r="AK1980" s="648" t="str">
        <f t="shared" si="692"/>
        <v/>
      </c>
      <c r="AL1980" s="651" t="str">
        <f t="shared" si="693"/>
        <v/>
      </c>
      <c r="AM1980" s="654"/>
      <c r="AN1980" s="657" t="str">
        <f>IFERROR(VLOOKUP(K1980,'【参考】数式用'!$A$2:$N$57,14,FALSE),"")</f>
        <v/>
      </c>
      <c r="AO1980" s="657" t="str">
        <f t="shared" si="694"/>
        <v/>
      </c>
      <c r="AP1980" s="711" t="str">
        <f t="shared" si="695"/>
        <v/>
      </c>
      <c r="AQ1980" s="711" t="str">
        <f t="shared" si="696"/>
        <v>キャリアパス要件Ⅰ・Ⅱ_</v>
      </c>
      <c r="AR1980" s="662" t="str">
        <f t="shared" si="697"/>
        <v>入力済</v>
      </c>
      <c r="AS1980" s="657" t="str">
        <f t="shared" si="698"/>
        <v/>
      </c>
      <c r="AT1980" s="662" t="str">
        <f t="shared" si="699"/>
        <v>入力済</v>
      </c>
      <c r="AU1980" s="662" t="str">
        <f t="shared" si="700"/>
        <v/>
      </c>
      <c r="AV1980" s="662" t="str">
        <f t="shared" si="701"/>
        <v/>
      </c>
      <c r="AW1980" s="657" t="str">
        <f t="shared" si="702"/>
        <v/>
      </c>
      <c r="AX1980" s="657" t="str">
        <f t="shared" si="703"/>
        <v>入力済</v>
      </c>
      <c r="AY1980" s="662" t="str">
        <f>IFERROR(VLOOKUP(K1980,'【参考】数式用'!$AR$3:$AS$49,2,FALSE),"")</f>
        <v/>
      </c>
      <c r="AZ1980" s="657" t="str">
        <f t="shared" si="704"/>
        <v/>
      </c>
      <c r="BA1980" s="657" t="str">
        <f t="shared" si="705"/>
        <v>入力済</v>
      </c>
      <c r="BB1980" s="662" t="str">
        <f>IFERROR(VLOOKUP(K1980,'【参考】数式用'!$AX$3:$AY$56,2,FALSE),"")</f>
        <v/>
      </c>
      <c r="BC1980" s="657" t="str">
        <f t="shared" si="706"/>
        <v/>
      </c>
      <c r="BD1980" s="657" t="str">
        <f t="shared" si="707"/>
        <v>入力済</v>
      </c>
      <c r="BE1980" s="657" t="str">
        <f t="shared" si="708"/>
        <v/>
      </c>
      <c r="BF1980" s="657" t="str">
        <f t="shared" si="709"/>
        <v/>
      </c>
      <c r="BG1980" s="657" t="str">
        <f t="shared" si="710"/>
        <v/>
      </c>
      <c r="BH1980" s="657" t="str">
        <f t="shared" si="711"/>
        <v/>
      </c>
      <c r="BI1980" s="657" t="str">
        <f t="shared" si="712"/>
        <v/>
      </c>
      <c r="BM1980" s="681" t="e">
        <f>VLOOKUP(K1980,'【参考】数式用'!$A$2:$O$57,15,FALSE)</f>
        <v>#N/A</v>
      </c>
    </row>
    <row r="1981" spans="1:65" ht="109.9" customHeight="1">
      <c r="A1981" s="506">
        <v>1970</v>
      </c>
      <c r="B1981" s="517" t="str">
        <f>IF(基本情報入力シート!B2009="","",基本情報入力シート!B2009)</f>
        <v/>
      </c>
      <c r="C1981" s="523"/>
      <c r="D1981" s="523"/>
      <c r="E1981" s="523"/>
      <c r="F1981" s="530"/>
      <c r="G1981" s="536" t="str">
        <f>IF(基本情報入力シート!L2009="","",基本情報入力シート!L2009)</f>
        <v/>
      </c>
      <c r="H1981" s="536" t="str">
        <f>IF(基本情報入力シート!Q2009="","",基本情報入力シート!Q2009)</f>
        <v/>
      </c>
      <c r="I1981" s="536" t="str">
        <f>IF(基本情報入力シート!V2009="","",基本情報入力シート!V2009)</f>
        <v/>
      </c>
      <c r="J1981" s="536" t="str">
        <f>IF(基本情報入力シート!W2009="","",基本情報入力シート!W2009)</f>
        <v/>
      </c>
      <c r="K1981" s="536" t="str">
        <f>IF(基本情報入力シート!Z2009="","",基本情報入力シート!Z2009)</f>
        <v/>
      </c>
      <c r="L1981" s="555" t="str">
        <f>IF(基本情報入力シート!AF2009=0,"",基本情報入力シート!AF2009)</f>
        <v/>
      </c>
      <c r="M1981" s="563" t="str">
        <f>IF(AND(基本情報入力シート!AG2009="",基本情報入力シート!AG2009=""),"",基本情報入力シート!AG2009)</f>
        <v/>
      </c>
      <c r="N1981" s="570"/>
      <c r="O1981" s="575" t="str">
        <f>IFERROR(VLOOKUP(K1981,'【参考】数式用'!$A$2:$M$57,MATCH(N1981,'【参考】数式用'!$G$3:$M$3,0)+6,0),"")</f>
        <v/>
      </c>
      <c r="P1981" s="583" t="s">
        <v>549</v>
      </c>
      <c r="Q1981" s="587"/>
      <c r="R1981" s="590" t="s">
        <v>71</v>
      </c>
      <c r="S1981" s="587"/>
      <c r="T1981" s="590" t="s">
        <v>743</v>
      </c>
      <c r="U1981" s="587"/>
      <c r="V1981" s="590" t="s">
        <v>71</v>
      </c>
      <c r="W1981" s="587"/>
      <c r="X1981" s="590" t="s">
        <v>560</v>
      </c>
      <c r="Y1981" s="590" t="s">
        <v>763</v>
      </c>
      <c r="Z1981" s="589" t="str">
        <f t="shared" si="690"/>
        <v/>
      </c>
      <c r="AA1981" s="594" t="s">
        <v>127</v>
      </c>
      <c r="AB1981" s="598" t="str">
        <f t="shared" si="691"/>
        <v/>
      </c>
      <c r="AC1981" s="603" t="str">
        <f>IFERROR(ROUNDDOWN(ROUNDDOWN(ROUND(L1981*VLOOKUP(K1981,'【参考】数式用'!$A$2:$M$57,MATCH("処遇改善加算Ⅳ",'【参考】数式用'!$G$3:$M$3,0)+6,0),0)*M1981,0)*Z1981*0.5,0),"")</f>
        <v/>
      </c>
      <c r="AD1981" s="609"/>
      <c r="AE1981" s="617"/>
      <c r="AF1981" s="617"/>
      <c r="AG1981" s="623"/>
      <c r="AH1981" s="627"/>
      <c r="AI1981" s="708"/>
      <c r="AJ1981" s="634"/>
      <c r="AK1981" s="648" t="str">
        <f t="shared" si="692"/>
        <v/>
      </c>
      <c r="AL1981" s="651" t="str">
        <f t="shared" si="693"/>
        <v/>
      </c>
      <c r="AM1981" s="654"/>
      <c r="AN1981" s="657" t="str">
        <f>IFERROR(VLOOKUP(K1981,'【参考】数式用'!$A$2:$N$57,14,FALSE),"")</f>
        <v/>
      </c>
      <c r="AO1981" s="657" t="str">
        <f t="shared" si="694"/>
        <v/>
      </c>
      <c r="AP1981" s="711" t="str">
        <f t="shared" si="695"/>
        <v/>
      </c>
      <c r="AQ1981" s="711" t="str">
        <f t="shared" si="696"/>
        <v>キャリアパス要件Ⅰ・Ⅱ_</v>
      </c>
      <c r="AR1981" s="662" t="str">
        <f t="shared" si="697"/>
        <v>入力済</v>
      </c>
      <c r="AS1981" s="657" t="str">
        <f t="shared" si="698"/>
        <v/>
      </c>
      <c r="AT1981" s="662" t="str">
        <f t="shared" si="699"/>
        <v>入力済</v>
      </c>
      <c r="AU1981" s="662" t="str">
        <f t="shared" si="700"/>
        <v/>
      </c>
      <c r="AV1981" s="662" t="str">
        <f t="shared" si="701"/>
        <v/>
      </c>
      <c r="AW1981" s="657" t="str">
        <f t="shared" si="702"/>
        <v/>
      </c>
      <c r="AX1981" s="657" t="str">
        <f t="shared" si="703"/>
        <v>入力済</v>
      </c>
      <c r="AY1981" s="662" t="str">
        <f>IFERROR(VLOOKUP(K1981,'【参考】数式用'!$AR$3:$AS$49,2,FALSE),"")</f>
        <v/>
      </c>
      <c r="AZ1981" s="657" t="str">
        <f t="shared" si="704"/>
        <v/>
      </c>
      <c r="BA1981" s="657" t="str">
        <f t="shared" si="705"/>
        <v>入力済</v>
      </c>
      <c r="BB1981" s="662" t="str">
        <f>IFERROR(VLOOKUP(K1981,'【参考】数式用'!$AX$3:$AY$56,2,FALSE),"")</f>
        <v/>
      </c>
      <c r="BC1981" s="657" t="str">
        <f t="shared" si="706"/>
        <v/>
      </c>
      <c r="BD1981" s="657" t="str">
        <f t="shared" si="707"/>
        <v>入力済</v>
      </c>
      <c r="BE1981" s="657" t="str">
        <f t="shared" si="708"/>
        <v/>
      </c>
      <c r="BF1981" s="657" t="str">
        <f t="shared" si="709"/>
        <v/>
      </c>
      <c r="BG1981" s="657" t="str">
        <f t="shared" si="710"/>
        <v/>
      </c>
      <c r="BH1981" s="657" t="str">
        <f t="shared" si="711"/>
        <v/>
      </c>
      <c r="BI1981" s="657" t="str">
        <f t="shared" si="712"/>
        <v/>
      </c>
      <c r="BM1981" s="681" t="e">
        <f>VLOOKUP(K1981,'【参考】数式用'!$A$2:$O$57,15,FALSE)</f>
        <v>#N/A</v>
      </c>
    </row>
    <row r="1982" spans="1:65" ht="109.9" customHeight="1">
      <c r="A1982" s="506">
        <v>1971</v>
      </c>
      <c r="B1982" s="517" t="str">
        <f>IF(基本情報入力シート!B2010="","",基本情報入力シート!B2010)</f>
        <v/>
      </c>
      <c r="C1982" s="523"/>
      <c r="D1982" s="523"/>
      <c r="E1982" s="523"/>
      <c r="F1982" s="530"/>
      <c r="G1982" s="536" t="str">
        <f>IF(基本情報入力シート!L2010="","",基本情報入力シート!L2010)</f>
        <v/>
      </c>
      <c r="H1982" s="536" t="str">
        <f>IF(基本情報入力シート!Q2010="","",基本情報入力シート!Q2010)</f>
        <v/>
      </c>
      <c r="I1982" s="536" t="str">
        <f>IF(基本情報入力シート!V2010="","",基本情報入力シート!V2010)</f>
        <v/>
      </c>
      <c r="J1982" s="536" t="str">
        <f>IF(基本情報入力シート!W2010="","",基本情報入力シート!W2010)</f>
        <v/>
      </c>
      <c r="K1982" s="536" t="str">
        <f>IF(基本情報入力シート!Z2010="","",基本情報入力シート!Z2010)</f>
        <v/>
      </c>
      <c r="L1982" s="555" t="str">
        <f>IF(基本情報入力シート!AF2010=0,"",基本情報入力シート!AF2010)</f>
        <v/>
      </c>
      <c r="M1982" s="563" t="str">
        <f>IF(AND(基本情報入力シート!AG2010="",基本情報入力シート!AG2010=""),"",基本情報入力シート!AG2010)</f>
        <v/>
      </c>
      <c r="N1982" s="570"/>
      <c r="O1982" s="575" t="str">
        <f>IFERROR(VLOOKUP(K1982,'【参考】数式用'!$A$2:$M$57,MATCH(N1982,'【参考】数式用'!$G$3:$M$3,0)+6,0),"")</f>
        <v/>
      </c>
      <c r="P1982" s="583" t="s">
        <v>549</v>
      </c>
      <c r="Q1982" s="587"/>
      <c r="R1982" s="590" t="s">
        <v>71</v>
      </c>
      <c r="S1982" s="587"/>
      <c r="T1982" s="590" t="s">
        <v>743</v>
      </c>
      <c r="U1982" s="587"/>
      <c r="V1982" s="590" t="s">
        <v>71</v>
      </c>
      <c r="W1982" s="587"/>
      <c r="X1982" s="590" t="s">
        <v>560</v>
      </c>
      <c r="Y1982" s="590" t="s">
        <v>763</v>
      </c>
      <c r="Z1982" s="589" t="str">
        <f t="shared" si="690"/>
        <v/>
      </c>
      <c r="AA1982" s="594" t="s">
        <v>127</v>
      </c>
      <c r="AB1982" s="598" t="str">
        <f t="shared" si="691"/>
        <v/>
      </c>
      <c r="AC1982" s="603" t="str">
        <f>IFERROR(ROUNDDOWN(ROUNDDOWN(ROUND(L1982*VLOOKUP(K1982,'【参考】数式用'!$A$2:$M$57,MATCH("処遇改善加算Ⅳ",'【参考】数式用'!$G$3:$M$3,0)+6,0),0)*M1982,0)*Z1982*0.5,0),"")</f>
        <v/>
      </c>
      <c r="AD1982" s="609"/>
      <c r="AE1982" s="617"/>
      <c r="AF1982" s="617"/>
      <c r="AG1982" s="623"/>
      <c r="AH1982" s="627"/>
      <c r="AI1982" s="708"/>
      <c r="AJ1982" s="634"/>
      <c r="AK1982" s="648" t="str">
        <f t="shared" si="692"/>
        <v/>
      </c>
      <c r="AL1982" s="651" t="str">
        <f t="shared" si="693"/>
        <v/>
      </c>
      <c r="AM1982" s="654"/>
      <c r="AN1982" s="657" t="str">
        <f>IFERROR(VLOOKUP(K1982,'【参考】数式用'!$A$2:$N$57,14,FALSE),"")</f>
        <v/>
      </c>
      <c r="AO1982" s="657" t="str">
        <f t="shared" si="694"/>
        <v/>
      </c>
      <c r="AP1982" s="711" t="str">
        <f t="shared" si="695"/>
        <v/>
      </c>
      <c r="AQ1982" s="711" t="str">
        <f t="shared" si="696"/>
        <v>キャリアパス要件Ⅰ・Ⅱ_</v>
      </c>
      <c r="AR1982" s="662" t="str">
        <f t="shared" si="697"/>
        <v>入力済</v>
      </c>
      <c r="AS1982" s="657" t="str">
        <f t="shared" si="698"/>
        <v/>
      </c>
      <c r="AT1982" s="662" t="str">
        <f t="shared" si="699"/>
        <v>入力済</v>
      </c>
      <c r="AU1982" s="662" t="str">
        <f t="shared" si="700"/>
        <v/>
      </c>
      <c r="AV1982" s="662" t="str">
        <f t="shared" si="701"/>
        <v/>
      </c>
      <c r="AW1982" s="657" t="str">
        <f t="shared" si="702"/>
        <v/>
      </c>
      <c r="AX1982" s="657" t="str">
        <f t="shared" si="703"/>
        <v>入力済</v>
      </c>
      <c r="AY1982" s="662" t="str">
        <f>IFERROR(VLOOKUP(K1982,'【参考】数式用'!$AR$3:$AS$49,2,FALSE),"")</f>
        <v/>
      </c>
      <c r="AZ1982" s="657" t="str">
        <f t="shared" si="704"/>
        <v/>
      </c>
      <c r="BA1982" s="657" t="str">
        <f t="shared" si="705"/>
        <v>入力済</v>
      </c>
      <c r="BB1982" s="662" t="str">
        <f>IFERROR(VLOOKUP(K1982,'【参考】数式用'!$AX$3:$AY$56,2,FALSE),"")</f>
        <v/>
      </c>
      <c r="BC1982" s="657" t="str">
        <f t="shared" si="706"/>
        <v/>
      </c>
      <c r="BD1982" s="657" t="str">
        <f t="shared" si="707"/>
        <v>入力済</v>
      </c>
      <c r="BE1982" s="657" t="str">
        <f t="shared" si="708"/>
        <v/>
      </c>
      <c r="BF1982" s="657" t="str">
        <f t="shared" si="709"/>
        <v/>
      </c>
      <c r="BG1982" s="657" t="str">
        <f t="shared" si="710"/>
        <v/>
      </c>
      <c r="BH1982" s="657" t="str">
        <f t="shared" si="711"/>
        <v/>
      </c>
      <c r="BI1982" s="657" t="str">
        <f t="shared" si="712"/>
        <v/>
      </c>
      <c r="BM1982" s="681" t="e">
        <f>VLOOKUP(K1982,'【参考】数式用'!$A$2:$O$57,15,FALSE)</f>
        <v>#N/A</v>
      </c>
    </row>
    <row r="1983" spans="1:65" ht="109.9" customHeight="1">
      <c r="A1983" s="506">
        <v>1972</v>
      </c>
      <c r="B1983" s="517" t="str">
        <f>IF(基本情報入力シート!B2011="","",基本情報入力シート!B2011)</f>
        <v/>
      </c>
      <c r="C1983" s="523"/>
      <c r="D1983" s="523"/>
      <c r="E1983" s="523"/>
      <c r="F1983" s="530"/>
      <c r="G1983" s="536" t="str">
        <f>IF(基本情報入力シート!L2011="","",基本情報入力シート!L2011)</f>
        <v/>
      </c>
      <c r="H1983" s="536" t="str">
        <f>IF(基本情報入力シート!Q2011="","",基本情報入力シート!Q2011)</f>
        <v/>
      </c>
      <c r="I1983" s="536" t="str">
        <f>IF(基本情報入力シート!V2011="","",基本情報入力シート!V2011)</f>
        <v/>
      </c>
      <c r="J1983" s="536" t="str">
        <f>IF(基本情報入力シート!W2011="","",基本情報入力シート!W2011)</f>
        <v/>
      </c>
      <c r="K1983" s="536" t="str">
        <f>IF(基本情報入力シート!Z2011="","",基本情報入力シート!Z2011)</f>
        <v/>
      </c>
      <c r="L1983" s="555" t="str">
        <f>IF(基本情報入力シート!AF2011=0,"",基本情報入力シート!AF2011)</f>
        <v/>
      </c>
      <c r="M1983" s="563" t="str">
        <f>IF(AND(基本情報入力シート!AG2011="",基本情報入力シート!AG2011=""),"",基本情報入力シート!AG2011)</f>
        <v/>
      </c>
      <c r="N1983" s="570"/>
      <c r="O1983" s="575" t="str">
        <f>IFERROR(VLOOKUP(K1983,'【参考】数式用'!$A$2:$M$57,MATCH(N1983,'【参考】数式用'!$G$3:$M$3,0)+6,0),"")</f>
        <v/>
      </c>
      <c r="P1983" s="583" t="s">
        <v>549</v>
      </c>
      <c r="Q1983" s="587"/>
      <c r="R1983" s="590" t="s">
        <v>71</v>
      </c>
      <c r="S1983" s="587"/>
      <c r="T1983" s="590" t="s">
        <v>743</v>
      </c>
      <c r="U1983" s="587"/>
      <c r="V1983" s="590" t="s">
        <v>71</v>
      </c>
      <c r="W1983" s="587"/>
      <c r="X1983" s="590" t="s">
        <v>560</v>
      </c>
      <c r="Y1983" s="590" t="s">
        <v>763</v>
      </c>
      <c r="Z1983" s="589" t="str">
        <f t="shared" si="690"/>
        <v/>
      </c>
      <c r="AA1983" s="594" t="s">
        <v>127</v>
      </c>
      <c r="AB1983" s="598" t="str">
        <f t="shared" si="691"/>
        <v/>
      </c>
      <c r="AC1983" s="603" t="str">
        <f>IFERROR(ROUNDDOWN(ROUNDDOWN(ROUND(L1983*VLOOKUP(K1983,'【参考】数式用'!$A$2:$M$57,MATCH("処遇改善加算Ⅳ",'【参考】数式用'!$G$3:$M$3,0)+6,0),0)*M1983,0)*Z1983*0.5,0),"")</f>
        <v/>
      </c>
      <c r="AD1983" s="609"/>
      <c r="AE1983" s="617"/>
      <c r="AF1983" s="617"/>
      <c r="AG1983" s="623"/>
      <c r="AH1983" s="627"/>
      <c r="AI1983" s="708"/>
      <c r="AJ1983" s="634"/>
      <c r="AK1983" s="648" t="str">
        <f t="shared" si="692"/>
        <v/>
      </c>
      <c r="AL1983" s="651" t="str">
        <f t="shared" si="693"/>
        <v/>
      </c>
      <c r="AM1983" s="654"/>
      <c r="AN1983" s="657" t="str">
        <f>IFERROR(VLOOKUP(K1983,'【参考】数式用'!$A$2:$N$57,14,FALSE),"")</f>
        <v/>
      </c>
      <c r="AO1983" s="657" t="str">
        <f t="shared" si="694"/>
        <v/>
      </c>
      <c r="AP1983" s="711" t="str">
        <f t="shared" si="695"/>
        <v/>
      </c>
      <c r="AQ1983" s="711" t="str">
        <f t="shared" si="696"/>
        <v>キャリアパス要件Ⅰ・Ⅱ_</v>
      </c>
      <c r="AR1983" s="662" t="str">
        <f t="shared" si="697"/>
        <v>入力済</v>
      </c>
      <c r="AS1983" s="657" t="str">
        <f t="shared" si="698"/>
        <v/>
      </c>
      <c r="AT1983" s="662" t="str">
        <f t="shared" si="699"/>
        <v>入力済</v>
      </c>
      <c r="AU1983" s="662" t="str">
        <f t="shared" si="700"/>
        <v/>
      </c>
      <c r="AV1983" s="662" t="str">
        <f t="shared" si="701"/>
        <v/>
      </c>
      <c r="AW1983" s="657" t="str">
        <f t="shared" si="702"/>
        <v/>
      </c>
      <c r="AX1983" s="657" t="str">
        <f t="shared" si="703"/>
        <v>入力済</v>
      </c>
      <c r="AY1983" s="662" t="str">
        <f>IFERROR(VLOOKUP(K1983,'【参考】数式用'!$AR$3:$AS$49,2,FALSE),"")</f>
        <v/>
      </c>
      <c r="AZ1983" s="657" t="str">
        <f t="shared" si="704"/>
        <v/>
      </c>
      <c r="BA1983" s="657" t="str">
        <f t="shared" si="705"/>
        <v>入力済</v>
      </c>
      <c r="BB1983" s="662" t="str">
        <f>IFERROR(VLOOKUP(K1983,'【参考】数式用'!$AX$3:$AY$56,2,FALSE),"")</f>
        <v/>
      </c>
      <c r="BC1983" s="657" t="str">
        <f t="shared" si="706"/>
        <v/>
      </c>
      <c r="BD1983" s="657" t="str">
        <f t="shared" si="707"/>
        <v>入力済</v>
      </c>
      <c r="BE1983" s="657" t="str">
        <f t="shared" si="708"/>
        <v/>
      </c>
      <c r="BF1983" s="657" t="str">
        <f t="shared" si="709"/>
        <v/>
      </c>
      <c r="BG1983" s="657" t="str">
        <f t="shared" si="710"/>
        <v/>
      </c>
      <c r="BH1983" s="657" t="str">
        <f t="shared" si="711"/>
        <v/>
      </c>
      <c r="BI1983" s="657" t="str">
        <f t="shared" si="712"/>
        <v/>
      </c>
      <c r="BM1983" s="681" t="e">
        <f>VLOOKUP(K1983,'【参考】数式用'!$A$2:$O$57,15,FALSE)</f>
        <v>#N/A</v>
      </c>
    </row>
    <row r="1984" spans="1:65" ht="109.9" customHeight="1">
      <c r="A1984" s="506">
        <v>1973</v>
      </c>
      <c r="B1984" s="517" t="str">
        <f>IF(基本情報入力シート!B2012="","",基本情報入力シート!B2012)</f>
        <v/>
      </c>
      <c r="C1984" s="523"/>
      <c r="D1984" s="523"/>
      <c r="E1984" s="523"/>
      <c r="F1984" s="530"/>
      <c r="G1984" s="536" t="str">
        <f>IF(基本情報入力シート!L2012="","",基本情報入力シート!L2012)</f>
        <v/>
      </c>
      <c r="H1984" s="536" t="str">
        <f>IF(基本情報入力シート!Q2012="","",基本情報入力シート!Q2012)</f>
        <v/>
      </c>
      <c r="I1984" s="536" t="str">
        <f>IF(基本情報入力シート!V2012="","",基本情報入力シート!V2012)</f>
        <v/>
      </c>
      <c r="J1984" s="536" t="str">
        <f>IF(基本情報入力シート!W2012="","",基本情報入力シート!W2012)</f>
        <v/>
      </c>
      <c r="K1984" s="536" t="str">
        <f>IF(基本情報入力シート!Z2012="","",基本情報入力シート!Z2012)</f>
        <v/>
      </c>
      <c r="L1984" s="555" t="str">
        <f>IF(基本情報入力シート!AF2012=0,"",基本情報入力シート!AF2012)</f>
        <v/>
      </c>
      <c r="M1984" s="563" t="str">
        <f>IF(AND(基本情報入力シート!AG2012="",基本情報入力シート!AG2012=""),"",基本情報入力シート!AG2012)</f>
        <v/>
      </c>
      <c r="N1984" s="570"/>
      <c r="O1984" s="575" t="str">
        <f>IFERROR(VLOOKUP(K1984,'【参考】数式用'!$A$2:$M$57,MATCH(N1984,'【参考】数式用'!$G$3:$M$3,0)+6,0),"")</f>
        <v/>
      </c>
      <c r="P1984" s="583" t="s">
        <v>549</v>
      </c>
      <c r="Q1984" s="587"/>
      <c r="R1984" s="590" t="s">
        <v>71</v>
      </c>
      <c r="S1984" s="587"/>
      <c r="T1984" s="590" t="s">
        <v>743</v>
      </c>
      <c r="U1984" s="587"/>
      <c r="V1984" s="590" t="s">
        <v>71</v>
      </c>
      <c r="W1984" s="587"/>
      <c r="X1984" s="590" t="s">
        <v>560</v>
      </c>
      <c r="Y1984" s="590" t="s">
        <v>763</v>
      </c>
      <c r="Z1984" s="589" t="str">
        <f t="shared" si="690"/>
        <v/>
      </c>
      <c r="AA1984" s="594" t="s">
        <v>127</v>
      </c>
      <c r="AB1984" s="598" t="str">
        <f t="shared" si="691"/>
        <v/>
      </c>
      <c r="AC1984" s="603" t="str">
        <f>IFERROR(ROUNDDOWN(ROUNDDOWN(ROUND(L1984*VLOOKUP(K1984,'【参考】数式用'!$A$2:$M$57,MATCH("処遇改善加算Ⅳ",'【参考】数式用'!$G$3:$M$3,0)+6,0),0)*M1984,0)*Z1984*0.5,0),"")</f>
        <v/>
      </c>
      <c r="AD1984" s="609"/>
      <c r="AE1984" s="617"/>
      <c r="AF1984" s="617"/>
      <c r="AG1984" s="623"/>
      <c r="AH1984" s="627"/>
      <c r="AI1984" s="708"/>
      <c r="AJ1984" s="634"/>
      <c r="AK1984" s="648" t="str">
        <f t="shared" si="692"/>
        <v/>
      </c>
      <c r="AL1984" s="651" t="str">
        <f t="shared" si="693"/>
        <v/>
      </c>
      <c r="AM1984" s="654"/>
      <c r="AN1984" s="657" t="str">
        <f>IFERROR(VLOOKUP(K1984,'【参考】数式用'!$A$2:$N$57,14,FALSE),"")</f>
        <v/>
      </c>
      <c r="AO1984" s="657" t="str">
        <f t="shared" si="694"/>
        <v/>
      </c>
      <c r="AP1984" s="711" t="str">
        <f t="shared" si="695"/>
        <v/>
      </c>
      <c r="AQ1984" s="711" t="str">
        <f t="shared" si="696"/>
        <v>キャリアパス要件Ⅰ・Ⅱ_</v>
      </c>
      <c r="AR1984" s="662" t="str">
        <f t="shared" si="697"/>
        <v>入力済</v>
      </c>
      <c r="AS1984" s="657" t="str">
        <f t="shared" si="698"/>
        <v/>
      </c>
      <c r="AT1984" s="662" t="str">
        <f t="shared" si="699"/>
        <v>入力済</v>
      </c>
      <c r="AU1984" s="662" t="str">
        <f t="shared" si="700"/>
        <v/>
      </c>
      <c r="AV1984" s="662" t="str">
        <f t="shared" si="701"/>
        <v/>
      </c>
      <c r="AW1984" s="657" t="str">
        <f t="shared" si="702"/>
        <v/>
      </c>
      <c r="AX1984" s="657" t="str">
        <f t="shared" si="703"/>
        <v>入力済</v>
      </c>
      <c r="AY1984" s="662" t="str">
        <f>IFERROR(VLOOKUP(K1984,'【参考】数式用'!$AR$3:$AS$49,2,FALSE),"")</f>
        <v/>
      </c>
      <c r="AZ1984" s="657" t="str">
        <f t="shared" si="704"/>
        <v/>
      </c>
      <c r="BA1984" s="657" t="str">
        <f t="shared" si="705"/>
        <v>入力済</v>
      </c>
      <c r="BB1984" s="662" t="str">
        <f>IFERROR(VLOOKUP(K1984,'【参考】数式用'!$AX$3:$AY$56,2,FALSE),"")</f>
        <v/>
      </c>
      <c r="BC1984" s="657" t="str">
        <f t="shared" si="706"/>
        <v/>
      </c>
      <c r="BD1984" s="657" t="str">
        <f t="shared" si="707"/>
        <v>入力済</v>
      </c>
      <c r="BE1984" s="657" t="str">
        <f t="shared" si="708"/>
        <v/>
      </c>
      <c r="BF1984" s="657" t="str">
        <f t="shared" si="709"/>
        <v/>
      </c>
      <c r="BG1984" s="657" t="str">
        <f t="shared" si="710"/>
        <v/>
      </c>
      <c r="BH1984" s="657" t="str">
        <f t="shared" si="711"/>
        <v/>
      </c>
      <c r="BI1984" s="657" t="str">
        <f t="shared" si="712"/>
        <v/>
      </c>
      <c r="BM1984" s="681" t="e">
        <f>VLOOKUP(K1984,'【参考】数式用'!$A$2:$O$57,15,FALSE)</f>
        <v>#N/A</v>
      </c>
    </row>
    <row r="1985" spans="1:65" ht="109.9" customHeight="1">
      <c r="A1985" s="506">
        <v>1974</v>
      </c>
      <c r="B1985" s="517" t="str">
        <f>IF(基本情報入力シート!B2013="","",基本情報入力シート!B2013)</f>
        <v/>
      </c>
      <c r="C1985" s="523"/>
      <c r="D1985" s="523"/>
      <c r="E1985" s="523"/>
      <c r="F1985" s="530"/>
      <c r="G1985" s="536" t="str">
        <f>IF(基本情報入力シート!L2013="","",基本情報入力シート!L2013)</f>
        <v/>
      </c>
      <c r="H1985" s="536" t="str">
        <f>IF(基本情報入力シート!Q2013="","",基本情報入力シート!Q2013)</f>
        <v/>
      </c>
      <c r="I1985" s="536" t="str">
        <f>IF(基本情報入力シート!V2013="","",基本情報入力シート!V2013)</f>
        <v/>
      </c>
      <c r="J1985" s="536" t="str">
        <f>IF(基本情報入力シート!W2013="","",基本情報入力シート!W2013)</f>
        <v/>
      </c>
      <c r="K1985" s="536" t="str">
        <f>IF(基本情報入力シート!Z2013="","",基本情報入力シート!Z2013)</f>
        <v/>
      </c>
      <c r="L1985" s="555" t="str">
        <f>IF(基本情報入力シート!AF2013=0,"",基本情報入力シート!AF2013)</f>
        <v/>
      </c>
      <c r="M1985" s="563" t="str">
        <f>IF(AND(基本情報入力シート!AG2013="",基本情報入力シート!AG2013=""),"",基本情報入力シート!AG2013)</f>
        <v/>
      </c>
      <c r="N1985" s="570"/>
      <c r="O1985" s="575" t="str">
        <f>IFERROR(VLOOKUP(K1985,'【参考】数式用'!$A$2:$M$57,MATCH(N1985,'【参考】数式用'!$G$3:$M$3,0)+6,0),"")</f>
        <v/>
      </c>
      <c r="P1985" s="583" t="s">
        <v>549</v>
      </c>
      <c r="Q1985" s="587"/>
      <c r="R1985" s="590" t="s">
        <v>71</v>
      </c>
      <c r="S1985" s="587"/>
      <c r="T1985" s="590" t="s">
        <v>743</v>
      </c>
      <c r="U1985" s="587"/>
      <c r="V1985" s="590" t="s">
        <v>71</v>
      </c>
      <c r="W1985" s="587"/>
      <c r="X1985" s="590" t="s">
        <v>560</v>
      </c>
      <c r="Y1985" s="590" t="s">
        <v>763</v>
      </c>
      <c r="Z1985" s="589" t="str">
        <f t="shared" si="690"/>
        <v/>
      </c>
      <c r="AA1985" s="594" t="s">
        <v>127</v>
      </c>
      <c r="AB1985" s="598" t="str">
        <f t="shared" si="691"/>
        <v/>
      </c>
      <c r="AC1985" s="603" t="str">
        <f>IFERROR(ROUNDDOWN(ROUNDDOWN(ROUND(L1985*VLOOKUP(K1985,'【参考】数式用'!$A$2:$M$57,MATCH("処遇改善加算Ⅳ",'【参考】数式用'!$G$3:$M$3,0)+6,0),0)*M1985,0)*Z1985*0.5,0),"")</f>
        <v/>
      </c>
      <c r="AD1985" s="609"/>
      <c r="AE1985" s="617"/>
      <c r="AF1985" s="617"/>
      <c r="AG1985" s="623"/>
      <c r="AH1985" s="627"/>
      <c r="AI1985" s="708"/>
      <c r="AJ1985" s="634"/>
      <c r="AK1985" s="648" t="str">
        <f t="shared" si="692"/>
        <v/>
      </c>
      <c r="AL1985" s="651" t="str">
        <f t="shared" si="693"/>
        <v/>
      </c>
      <c r="AM1985" s="654"/>
      <c r="AN1985" s="657" t="str">
        <f>IFERROR(VLOOKUP(K1985,'【参考】数式用'!$A$2:$N$57,14,FALSE),"")</f>
        <v/>
      </c>
      <c r="AO1985" s="657" t="str">
        <f t="shared" si="694"/>
        <v/>
      </c>
      <c r="AP1985" s="711" t="str">
        <f t="shared" si="695"/>
        <v/>
      </c>
      <c r="AQ1985" s="711" t="str">
        <f t="shared" si="696"/>
        <v>キャリアパス要件Ⅰ・Ⅱ_</v>
      </c>
      <c r="AR1985" s="662" t="str">
        <f t="shared" si="697"/>
        <v>入力済</v>
      </c>
      <c r="AS1985" s="657" t="str">
        <f t="shared" si="698"/>
        <v/>
      </c>
      <c r="AT1985" s="662" t="str">
        <f t="shared" si="699"/>
        <v>入力済</v>
      </c>
      <c r="AU1985" s="662" t="str">
        <f t="shared" si="700"/>
        <v/>
      </c>
      <c r="AV1985" s="662" t="str">
        <f t="shared" si="701"/>
        <v/>
      </c>
      <c r="AW1985" s="657" t="str">
        <f t="shared" si="702"/>
        <v/>
      </c>
      <c r="AX1985" s="657" t="str">
        <f t="shared" si="703"/>
        <v>入力済</v>
      </c>
      <c r="AY1985" s="662" t="str">
        <f>IFERROR(VLOOKUP(K1985,'【参考】数式用'!$AR$3:$AS$49,2,FALSE),"")</f>
        <v/>
      </c>
      <c r="AZ1985" s="657" t="str">
        <f t="shared" si="704"/>
        <v/>
      </c>
      <c r="BA1985" s="657" t="str">
        <f t="shared" si="705"/>
        <v>入力済</v>
      </c>
      <c r="BB1985" s="662" t="str">
        <f>IFERROR(VLOOKUP(K1985,'【参考】数式用'!$AX$3:$AY$56,2,FALSE),"")</f>
        <v/>
      </c>
      <c r="BC1985" s="657" t="str">
        <f t="shared" si="706"/>
        <v/>
      </c>
      <c r="BD1985" s="657" t="str">
        <f t="shared" si="707"/>
        <v>入力済</v>
      </c>
      <c r="BE1985" s="657" t="str">
        <f t="shared" si="708"/>
        <v/>
      </c>
      <c r="BF1985" s="657" t="str">
        <f t="shared" si="709"/>
        <v/>
      </c>
      <c r="BG1985" s="657" t="str">
        <f t="shared" si="710"/>
        <v/>
      </c>
      <c r="BH1985" s="657" t="str">
        <f t="shared" si="711"/>
        <v/>
      </c>
      <c r="BI1985" s="657" t="str">
        <f t="shared" si="712"/>
        <v/>
      </c>
      <c r="BM1985" s="681" t="e">
        <f>VLOOKUP(K1985,'【参考】数式用'!$A$2:$O$57,15,FALSE)</f>
        <v>#N/A</v>
      </c>
    </row>
    <row r="1986" spans="1:65" ht="109.9" customHeight="1">
      <c r="A1986" s="506">
        <v>1975</v>
      </c>
      <c r="B1986" s="517" t="str">
        <f>IF(基本情報入力シート!B2014="","",基本情報入力シート!B2014)</f>
        <v/>
      </c>
      <c r="C1986" s="523"/>
      <c r="D1986" s="523"/>
      <c r="E1986" s="523"/>
      <c r="F1986" s="530"/>
      <c r="G1986" s="536" t="str">
        <f>IF(基本情報入力シート!L2014="","",基本情報入力シート!L2014)</f>
        <v/>
      </c>
      <c r="H1986" s="536" t="str">
        <f>IF(基本情報入力シート!Q2014="","",基本情報入力シート!Q2014)</f>
        <v/>
      </c>
      <c r="I1986" s="536" t="str">
        <f>IF(基本情報入力シート!V2014="","",基本情報入力シート!V2014)</f>
        <v/>
      </c>
      <c r="J1986" s="536" t="str">
        <f>IF(基本情報入力シート!W2014="","",基本情報入力シート!W2014)</f>
        <v/>
      </c>
      <c r="K1986" s="536" t="str">
        <f>IF(基本情報入力シート!Z2014="","",基本情報入力シート!Z2014)</f>
        <v/>
      </c>
      <c r="L1986" s="555" t="str">
        <f>IF(基本情報入力シート!AF2014=0,"",基本情報入力シート!AF2014)</f>
        <v/>
      </c>
      <c r="M1986" s="563" t="str">
        <f>IF(AND(基本情報入力シート!AG2014="",基本情報入力シート!AG2014=""),"",基本情報入力シート!AG2014)</f>
        <v/>
      </c>
      <c r="N1986" s="570"/>
      <c r="O1986" s="575" t="str">
        <f>IFERROR(VLOOKUP(K1986,'【参考】数式用'!$A$2:$M$57,MATCH(N1986,'【参考】数式用'!$G$3:$M$3,0)+6,0),"")</f>
        <v/>
      </c>
      <c r="P1986" s="583" t="s">
        <v>549</v>
      </c>
      <c r="Q1986" s="587"/>
      <c r="R1986" s="590" t="s">
        <v>71</v>
      </c>
      <c r="S1986" s="587"/>
      <c r="T1986" s="590" t="s">
        <v>743</v>
      </c>
      <c r="U1986" s="587"/>
      <c r="V1986" s="590" t="s">
        <v>71</v>
      </c>
      <c r="W1986" s="587"/>
      <c r="X1986" s="590" t="s">
        <v>560</v>
      </c>
      <c r="Y1986" s="590" t="s">
        <v>763</v>
      </c>
      <c r="Z1986" s="589" t="str">
        <f t="shared" si="690"/>
        <v/>
      </c>
      <c r="AA1986" s="594" t="s">
        <v>127</v>
      </c>
      <c r="AB1986" s="598" t="str">
        <f t="shared" si="691"/>
        <v/>
      </c>
      <c r="AC1986" s="603" t="str">
        <f>IFERROR(ROUNDDOWN(ROUNDDOWN(ROUND(L1986*VLOOKUP(K1986,'【参考】数式用'!$A$2:$M$57,MATCH("処遇改善加算Ⅳ",'【参考】数式用'!$G$3:$M$3,0)+6,0),0)*M1986,0)*Z1986*0.5,0),"")</f>
        <v/>
      </c>
      <c r="AD1986" s="609"/>
      <c r="AE1986" s="617"/>
      <c r="AF1986" s="617"/>
      <c r="AG1986" s="623"/>
      <c r="AH1986" s="627"/>
      <c r="AI1986" s="708"/>
      <c r="AJ1986" s="634"/>
      <c r="AK1986" s="648" t="str">
        <f t="shared" si="692"/>
        <v/>
      </c>
      <c r="AL1986" s="651" t="str">
        <f t="shared" si="693"/>
        <v/>
      </c>
      <c r="AM1986" s="654"/>
      <c r="AN1986" s="657" t="str">
        <f>IFERROR(VLOOKUP(K1986,'【参考】数式用'!$A$2:$N$57,14,FALSE),"")</f>
        <v/>
      </c>
      <c r="AO1986" s="657" t="str">
        <f t="shared" si="694"/>
        <v/>
      </c>
      <c r="AP1986" s="711" t="str">
        <f t="shared" si="695"/>
        <v/>
      </c>
      <c r="AQ1986" s="711" t="str">
        <f t="shared" si="696"/>
        <v>キャリアパス要件Ⅰ・Ⅱ_</v>
      </c>
      <c r="AR1986" s="662" t="str">
        <f t="shared" si="697"/>
        <v>入力済</v>
      </c>
      <c r="AS1986" s="657" t="str">
        <f t="shared" si="698"/>
        <v/>
      </c>
      <c r="AT1986" s="662" t="str">
        <f t="shared" si="699"/>
        <v>入力済</v>
      </c>
      <c r="AU1986" s="662" t="str">
        <f t="shared" si="700"/>
        <v/>
      </c>
      <c r="AV1986" s="662" t="str">
        <f t="shared" si="701"/>
        <v/>
      </c>
      <c r="AW1986" s="657" t="str">
        <f t="shared" si="702"/>
        <v/>
      </c>
      <c r="AX1986" s="657" t="str">
        <f t="shared" si="703"/>
        <v>入力済</v>
      </c>
      <c r="AY1986" s="662" t="str">
        <f>IFERROR(VLOOKUP(K1986,'【参考】数式用'!$AR$3:$AS$49,2,FALSE),"")</f>
        <v/>
      </c>
      <c r="AZ1986" s="657" t="str">
        <f t="shared" si="704"/>
        <v/>
      </c>
      <c r="BA1986" s="657" t="str">
        <f t="shared" si="705"/>
        <v>入力済</v>
      </c>
      <c r="BB1986" s="662" t="str">
        <f>IFERROR(VLOOKUP(K1986,'【参考】数式用'!$AX$3:$AY$56,2,FALSE),"")</f>
        <v/>
      </c>
      <c r="BC1986" s="657" t="str">
        <f t="shared" si="706"/>
        <v/>
      </c>
      <c r="BD1986" s="657" t="str">
        <f t="shared" si="707"/>
        <v>入力済</v>
      </c>
      <c r="BE1986" s="657" t="str">
        <f t="shared" si="708"/>
        <v/>
      </c>
      <c r="BF1986" s="657" t="str">
        <f t="shared" si="709"/>
        <v/>
      </c>
      <c r="BG1986" s="657" t="str">
        <f t="shared" si="710"/>
        <v/>
      </c>
      <c r="BH1986" s="657" t="str">
        <f t="shared" si="711"/>
        <v/>
      </c>
      <c r="BI1986" s="657" t="str">
        <f t="shared" si="712"/>
        <v/>
      </c>
      <c r="BM1986" s="681" t="e">
        <f>VLOOKUP(K1986,'【参考】数式用'!$A$2:$O$57,15,FALSE)</f>
        <v>#N/A</v>
      </c>
    </row>
    <row r="1987" spans="1:65" ht="109.9" customHeight="1">
      <c r="A1987" s="506">
        <v>1976</v>
      </c>
      <c r="B1987" s="517" t="str">
        <f>IF(基本情報入力シート!B2015="","",基本情報入力シート!B2015)</f>
        <v/>
      </c>
      <c r="C1987" s="523"/>
      <c r="D1987" s="523"/>
      <c r="E1987" s="523"/>
      <c r="F1987" s="530"/>
      <c r="G1987" s="536" t="str">
        <f>IF(基本情報入力シート!L2015="","",基本情報入力シート!L2015)</f>
        <v/>
      </c>
      <c r="H1987" s="536" t="str">
        <f>IF(基本情報入力シート!Q2015="","",基本情報入力シート!Q2015)</f>
        <v/>
      </c>
      <c r="I1987" s="536" t="str">
        <f>IF(基本情報入力シート!V2015="","",基本情報入力シート!V2015)</f>
        <v/>
      </c>
      <c r="J1987" s="536" t="str">
        <f>IF(基本情報入力シート!W2015="","",基本情報入力シート!W2015)</f>
        <v/>
      </c>
      <c r="K1987" s="536" t="str">
        <f>IF(基本情報入力シート!Z2015="","",基本情報入力シート!Z2015)</f>
        <v/>
      </c>
      <c r="L1987" s="555" t="str">
        <f>IF(基本情報入力シート!AF2015=0,"",基本情報入力シート!AF2015)</f>
        <v/>
      </c>
      <c r="M1987" s="563" t="str">
        <f>IF(AND(基本情報入力シート!AG2015="",基本情報入力シート!AG2015=""),"",基本情報入力シート!AG2015)</f>
        <v/>
      </c>
      <c r="N1987" s="570"/>
      <c r="O1987" s="575" t="str">
        <f>IFERROR(VLOOKUP(K1987,'【参考】数式用'!$A$2:$M$57,MATCH(N1987,'【参考】数式用'!$G$3:$M$3,0)+6,0),"")</f>
        <v/>
      </c>
      <c r="P1987" s="583" t="s">
        <v>549</v>
      </c>
      <c r="Q1987" s="587"/>
      <c r="R1987" s="590" t="s">
        <v>71</v>
      </c>
      <c r="S1987" s="587"/>
      <c r="T1987" s="590" t="s">
        <v>743</v>
      </c>
      <c r="U1987" s="587"/>
      <c r="V1987" s="590" t="s">
        <v>71</v>
      </c>
      <c r="W1987" s="587"/>
      <c r="X1987" s="590" t="s">
        <v>560</v>
      </c>
      <c r="Y1987" s="590" t="s">
        <v>763</v>
      </c>
      <c r="Z1987" s="589" t="str">
        <f t="shared" si="690"/>
        <v/>
      </c>
      <c r="AA1987" s="594" t="s">
        <v>127</v>
      </c>
      <c r="AB1987" s="598" t="str">
        <f t="shared" si="691"/>
        <v/>
      </c>
      <c r="AC1987" s="603" t="str">
        <f>IFERROR(ROUNDDOWN(ROUNDDOWN(ROUND(L1987*VLOOKUP(K1987,'【参考】数式用'!$A$2:$M$57,MATCH("処遇改善加算Ⅳ",'【参考】数式用'!$G$3:$M$3,0)+6,0),0)*M1987,0)*Z1987*0.5,0),"")</f>
        <v/>
      </c>
      <c r="AD1987" s="609"/>
      <c r="AE1987" s="617"/>
      <c r="AF1987" s="617"/>
      <c r="AG1987" s="623"/>
      <c r="AH1987" s="627"/>
      <c r="AI1987" s="708"/>
      <c r="AJ1987" s="634"/>
      <c r="AK1987" s="648" t="str">
        <f t="shared" si="692"/>
        <v/>
      </c>
      <c r="AL1987" s="651" t="str">
        <f t="shared" si="693"/>
        <v/>
      </c>
      <c r="AM1987" s="654"/>
      <c r="AN1987" s="657" t="str">
        <f>IFERROR(VLOOKUP(K1987,'【参考】数式用'!$A$2:$N$57,14,FALSE),"")</f>
        <v/>
      </c>
      <c r="AO1987" s="657" t="str">
        <f t="shared" si="694"/>
        <v/>
      </c>
      <c r="AP1987" s="711" t="str">
        <f t="shared" si="695"/>
        <v/>
      </c>
      <c r="AQ1987" s="711" t="str">
        <f t="shared" si="696"/>
        <v>キャリアパス要件Ⅰ・Ⅱ_</v>
      </c>
      <c r="AR1987" s="662" t="str">
        <f t="shared" si="697"/>
        <v>入力済</v>
      </c>
      <c r="AS1987" s="657" t="str">
        <f t="shared" si="698"/>
        <v/>
      </c>
      <c r="AT1987" s="662" t="str">
        <f t="shared" si="699"/>
        <v>入力済</v>
      </c>
      <c r="AU1987" s="662" t="str">
        <f t="shared" si="700"/>
        <v/>
      </c>
      <c r="AV1987" s="662" t="str">
        <f t="shared" si="701"/>
        <v/>
      </c>
      <c r="AW1987" s="657" t="str">
        <f t="shared" si="702"/>
        <v/>
      </c>
      <c r="AX1987" s="657" t="str">
        <f t="shared" si="703"/>
        <v>入力済</v>
      </c>
      <c r="AY1987" s="662" t="str">
        <f>IFERROR(VLOOKUP(K1987,'【参考】数式用'!$AR$3:$AS$49,2,FALSE),"")</f>
        <v/>
      </c>
      <c r="AZ1987" s="657" t="str">
        <f t="shared" si="704"/>
        <v/>
      </c>
      <c r="BA1987" s="657" t="str">
        <f t="shared" si="705"/>
        <v>入力済</v>
      </c>
      <c r="BB1987" s="662" t="str">
        <f>IFERROR(VLOOKUP(K1987,'【参考】数式用'!$AX$3:$AY$56,2,FALSE),"")</f>
        <v/>
      </c>
      <c r="BC1987" s="657" t="str">
        <f t="shared" si="706"/>
        <v/>
      </c>
      <c r="BD1987" s="657" t="str">
        <f t="shared" si="707"/>
        <v>入力済</v>
      </c>
      <c r="BE1987" s="657" t="str">
        <f t="shared" si="708"/>
        <v/>
      </c>
      <c r="BF1987" s="657" t="str">
        <f t="shared" si="709"/>
        <v/>
      </c>
      <c r="BG1987" s="657" t="str">
        <f t="shared" si="710"/>
        <v/>
      </c>
      <c r="BH1987" s="657" t="str">
        <f t="shared" si="711"/>
        <v/>
      </c>
      <c r="BI1987" s="657" t="str">
        <f t="shared" si="712"/>
        <v/>
      </c>
      <c r="BM1987" s="681" t="e">
        <f>VLOOKUP(K1987,'【参考】数式用'!$A$2:$O$57,15,FALSE)</f>
        <v>#N/A</v>
      </c>
    </row>
    <row r="1988" spans="1:65" ht="109.9" customHeight="1">
      <c r="A1988" s="506">
        <v>1977</v>
      </c>
      <c r="B1988" s="517" t="str">
        <f>IF(基本情報入力シート!B2016="","",基本情報入力シート!B2016)</f>
        <v/>
      </c>
      <c r="C1988" s="523"/>
      <c r="D1988" s="523"/>
      <c r="E1988" s="523"/>
      <c r="F1988" s="530"/>
      <c r="G1988" s="536" t="str">
        <f>IF(基本情報入力シート!L2016="","",基本情報入力シート!L2016)</f>
        <v/>
      </c>
      <c r="H1988" s="536" t="str">
        <f>IF(基本情報入力シート!Q2016="","",基本情報入力シート!Q2016)</f>
        <v/>
      </c>
      <c r="I1988" s="536" t="str">
        <f>IF(基本情報入力シート!V2016="","",基本情報入力シート!V2016)</f>
        <v/>
      </c>
      <c r="J1988" s="536" t="str">
        <f>IF(基本情報入力シート!W2016="","",基本情報入力シート!W2016)</f>
        <v/>
      </c>
      <c r="K1988" s="536" t="str">
        <f>IF(基本情報入力シート!Z2016="","",基本情報入力シート!Z2016)</f>
        <v/>
      </c>
      <c r="L1988" s="555" t="str">
        <f>IF(基本情報入力シート!AF2016=0,"",基本情報入力シート!AF2016)</f>
        <v/>
      </c>
      <c r="M1988" s="563" t="str">
        <f>IF(AND(基本情報入力シート!AG2016="",基本情報入力シート!AG2016=""),"",基本情報入力シート!AG2016)</f>
        <v/>
      </c>
      <c r="N1988" s="570"/>
      <c r="O1988" s="575" t="str">
        <f>IFERROR(VLOOKUP(K1988,'【参考】数式用'!$A$2:$M$57,MATCH(N1988,'【参考】数式用'!$G$3:$M$3,0)+6,0),"")</f>
        <v/>
      </c>
      <c r="P1988" s="583" t="s">
        <v>549</v>
      </c>
      <c r="Q1988" s="587"/>
      <c r="R1988" s="590" t="s">
        <v>71</v>
      </c>
      <c r="S1988" s="587"/>
      <c r="T1988" s="590" t="s">
        <v>743</v>
      </c>
      <c r="U1988" s="587"/>
      <c r="V1988" s="590" t="s">
        <v>71</v>
      </c>
      <c r="W1988" s="587"/>
      <c r="X1988" s="590" t="s">
        <v>560</v>
      </c>
      <c r="Y1988" s="590" t="s">
        <v>763</v>
      </c>
      <c r="Z1988" s="589" t="str">
        <f t="shared" si="690"/>
        <v/>
      </c>
      <c r="AA1988" s="594" t="s">
        <v>127</v>
      </c>
      <c r="AB1988" s="598" t="str">
        <f t="shared" si="691"/>
        <v/>
      </c>
      <c r="AC1988" s="603" t="str">
        <f>IFERROR(ROUNDDOWN(ROUNDDOWN(ROUND(L1988*VLOOKUP(K1988,'【参考】数式用'!$A$2:$M$57,MATCH("処遇改善加算Ⅳ",'【参考】数式用'!$G$3:$M$3,0)+6,0),0)*M1988,0)*Z1988*0.5,0),"")</f>
        <v/>
      </c>
      <c r="AD1988" s="609"/>
      <c r="AE1988" s="617"/>
      <c r="AF1988" s="617"/>
      <c r="AG1988" s="623"/>
      <c r="AH1988" s="627"/>
      <c r="AI1988" s="708"/>
      <c r="AJ1988" s="634"/>
      <c r="AK1988" s="648" t="str">
        <f t="shared" si="692"/>
        <v/>
      </c>
      <c r="AL1988" s="651" t="str">
        <f t="shared" si="693"/>
        <v/>
      </c>
      <c r="AM1988" s="654"/>
      <c r="AN1988" s="657" t="str">
        <f>IFERROR(VLOOKUP(K1988,'【参考】数式用'!$A$2:$N$57,14,FALSE),"")</f>
        <v/>
      </c>
      <c r="AO1988" s="657" t="str">
        <f t="shared" si="694"/>
        <v/>
      </c>
      <c r="AP1988" s="711" t="str">
        <f t="shared" si="695"/>
        <v/>
      </c>
      <c r="AQ1988" s="711" t="str">
        <f t="shared" si="696"/>
        <v>キャリアパス要件Ⅰ・Ⅱ_</v>
      </c>
      <c r="AR1988" s="662" t="str">
        <f t="shared" si="697"/>
        <v>入力済</v>
      </c>
      <c r="AS1988" s="657" t="str">
        <f t="shared" si="698"/>
        <v/>
      </c>
      <c r="AT1988" s="662" t="str">
        <f t="shared" si="699"/>
        <v>入力済</v>
      </c>
      <c r="AU1988" s="662" t="str">
        <f t="shared" si="700"/>
        <v/>
      </c>
      <c r="AV1988" s="662" t="str">
        <f t="shared" si="701"/>
        <v/>
      </c>
      <c r="AW1988" s="657" t="str">
        <f t="shared" si="702"/>
        <v/>
      </c>
      <c r="AX1988" s="657" t="str">
        <f t="shared" si="703"/>
        <v>入力済</v>
      </c>
      <c r="AY1988" s="662" t="str">
        <f>IFERROR(VLOOKUP(K1988,'【参考】数式用'!$AR$3:$AS$49,2,FALSE),"")</f>
        <v/>
      </c>
      <c r="AZ1988" s="657" t="str">
        <f t="shared" si="704"/>
        <v/>
      </c>
      <c r="BA1988" s="657" t="str">
        <f t="shared" si="705"/>
        <v>入力済</v>
      </c>
      <c r="BB1988" s="662" t="str">
        <f>IFERROR(VLOOKUP(K1988,'【参考】数式用'!$AX$3:$AY$56,2,FALSE),"")</f>
        <v/>
      </c>
      <c r="BC1988" s="657" t="str">
        <f t="shared" si="706"/>
        <v/>
      </c>
      <c r="BD1988" s="657" t="str">
        <f t="shared" si="707"/>
        <v>入力済</v>
      </c>
      <c r="BE1988" s="657" t="str">
        <f t="shared" si="708"/>
        <v/>
      </c>
      <c r="BF1988" s="657" t="str">
        <f t="shared" si="709"/>
        <v/>
      </c>
      <c r="BG1988" s="657" t="str">
        <f t="shared" si="710"/>
        <v/>
      </c>
      <c r="BH1988" s="657" t="str">
        <f t="shared" si="711"/>
        <v/>
      </c>
      <c r="BI1988" s="657" t="str">
        <f t="shared" si="712"/>
        <v/>
      </c>
      <c r="BM1988" s="681" t="e">
        <f>VLOOKUP(K1988,'【参考】数式用'!$A$2:$O$57,15,FALSE)</f>
        <v>#N/A</v>
      </c>
    </row>
    <row r="1989" spans="1:65" ht="109.9" customHeight="1">
      <c r="A1989" s="506">
        <v>1978</v>
      </c>
      <c r="B1989" s="517" t="str">
        <f>IF(基本情報入力シート!B2017="","",基本情報入力シート!B2017)</f>
        <v/>
      </c>
      <c r="C1989" s="523"/>
      <c r="D1989" s="523"/>
      <c r="E1989" s="523"/>
      <c r="F1989" s="530"/>
      <c r="G1989" s="536" t="str">
        <f>IF(基本情報入力シート!L2017="","",基本情報入力シート!L2017)</f>
        <v/>
      </c>
      <c r="H1989" s="536" t="str">
        <f>IF(基本情報入力シート!Q2017="","",基本情報入力シート!Q2017)</f>
        <v/>
      </c>
      <c r="I1989" s="536" t="str">
        <f>IF(基本情報入力シート!V2017="","",基本情報入力シート!V2017)</f>
        <v/>
      </c>
      <c r="J1989" s="536" t="str">
        <f>IF(基本情報入力シート!W2017="","",基本情報入力シート!W2017)</f>
        <v/>
      </c>
      <c r="K1989" s="536" t="str">
        <f>IF(基本情報入力シート!Z2017="","",基本情報入力シート!Z2017)</f>
        <v/>
      </c>
      <c r="L1989" s="555" t="str">
        <f>IF(基本情報入力シート!AF2017=0,"",基本情報入力シート!AF2017)</f>
        <v/>
      </c>
      <c r="M1989" s="563" t="str">
        <f>IF(AND(基本情報入力シート!AG2017="",基本情報入力シート!AG2017=""),"",基本情報入力シート!AG2017)</f>
        <v/>
      </c>
      <c r="N1989" s="570"/>
      <c r="O1989" s="575" t="str">
        <f>IFERROR(VLOOKUP(K1989,'【参考】数式用'!$A$2:$M$57,MATCH(N1989,'【参考】数式用'!$G$3:$M$3,0)+6,0),"")</f>
        <v/>
      </c>
      <c r="P1989" s="583" t="s">
        <v>549</v>
      </c>
      <c r="Q1989" s="587"/>
      <c r="R1989" s="590" t="s">
        <v>71</v>
      </c>
      <c r="S1989" s="587"/>
      <c r="T1989" s="590" t="s">
        <v>743</v>
      </c>
      <c r="U1989" s="587"/>
      <c r="V1989" s="590" t="s">
        <v>71</v>
      </c>
      <c r="W1989" s="587"/>
      <c r="X1989" s="590" t="s">
        <v>560</v>
      </c>
      <c r="Y1989" s="590" t="s">
        <v>763</v>
      </c>
      <c r="Z1989" s="589" t="str">
        <f t="shared" si="690"/>
        <v/>
      </c>
      <c r="AA1989" s="594" t="s">
        <v>127</v>
      </c>
      <c r="AB1989" s="598" t="str">
        <f t="shared" si="691"/>
        <v/>
      </c>
      <c r="AC1989" s="603" t="str">
        <f>IFERROR(ROUNDDOWN(ROUNDDOWN(ROUND(L1989*VLOOKUP(K1989,'【参考】数式用'!$A$2:$M$57,MATCH("処遇改善加算Ⅳ",'【参考】数式用'!$G$3:$M$3,0)+6,0),0)*M1989,0)*Z1989*0.5,0),"")</f>
        <v/>
      </c>
      <c r="AD1989" s="609"/>
      <c r="AE1989" s="617"/>
      <c r="AF1989" s="617"/>
      <c r="AG1989" s="623"/>
      <c r="AH1989" s="627"/>
      <c r="AI1989" s="708"/>
      <c r="AJ1989" s="634"/>
      <c r="AK1989" s="648" t="str">
        <f t="shared" si="692"/>
        <v/>
      </c>
      <c r="AL1989" s="651" t="str">
        <f t="shared" si="693"/>
        <v/>
      </c>
      <c r="AM1989" s="654"/>
      <c r="AN1989" s="657" t="str">
        <f>IFERROR(VLOOKUP(K1989,'【参考】数式用'!$A$2:$N$57,14,FALSE),"")</f>
        <v/>
      </c>
      <c r="AO1989" s="657" t="str">
        <f t="shared" si="694"/>
        <v/>
      </c>
      <c r="AP1989" s="711" t="str">
        <f t="shared" si="695"/>
        <v/>
      </c>
      <c r="AQ1989" s="711" t="str">
        <f t="shared" si="696"/>
        <v>キャリアパス要件Ⅰ・Ⅱ_</v>
      </c>
      <c r="AR1989" s="662" t="str">
        <f t="shared" si="697"/>
        <v>入力済</v>
      </c>
      <c r="AS1989" s="657" t="str">
        <f t="shared" si="698"/>
        <v/>
      </c>
      <c r="AT1989" s="662" t="str">
        <f t="shared" si="699"/>
        <v>入力済</v>
      </c>
      <c r="AU1989" s="662" t="str">
        <f t="shared" si="700"/>
        <v/>
      </c>
      <c r="AV1989" s="662" t="str">
        <f t="shared" si="701"/>
        <v/>
      </c>
      <c r="AW1989" s="657" t="str">
        <f t="shared" si="702"/>
        <v/>
      </c>
      <c r="AX1989" s="657" t="str">
        <f t="shared" si="703"/>
        <v>入力済</v>
      </c>
      <c r="AY1989" s="662" t="str">
        <f>IFERROR(VLOOKUP(K1989,'【参考】数式用'!$AR$3:$AS$49,2,FALSE),"")</f>
        <v/>
      </c>
      <c r="AZ1989" s="657" t="str">
        <f t="shared" si="704"/>
        <v/>
      </c>
      <c r="BA1989" s="657" t="str">
        <f t="shared" si="705"/>
        <v>入力済</v>
      </c>
      <c r="BB1989" s="662" t="str">
        <f>IFERROR(VLOOKUP(K1989,'【参考】数式用'!$AX$3:$AY$56,2,FALSE),"")</f>
        <v/>
      </c>
      <c r="BC1989" s="657" t="str">
        <f t="shared" si="706"/>
        <v/>
      </c>
      <c r="BD1989" s="657" t="str">
        <f t="shared" si="707"/>
        <v>入力済</v>
      </c>
      <c r="BE1989" s="657" t="str">
        <f t="shared" si="708"/>
        <v/>
      </c>
      <c r="BF1989" s="657" t="str">
        <f t="shared" si="709"/>
        <v/>
      </c>
      <c r="BG1989" s="657" t="str">
        <f t="shared" si="710"/>
        <v/>
      </c>
      <c r="BH1989" s="657" t="str">
        <f t="shared" si="711"/>
        <v/>
      </c>
      <c r="BI1989" s="657" t="str">
        <f t="shared" si="712"/>
        <v/>
      </c>
      <c r="BM1989" s="681" t="e">
        <f>VLOOKUP(K1989,'【参考】数式用'!$A$2:$O$57,15,FALSE)</f>
        <v>#N/A</v>
      </c>
    </row>
    <row r="1990" spans="1:65" ht="109.9" customHeight="1">
      <c r="A1990" s="506">
        <v>1979</v>
      </c>
      <c r="B1990" s="517" t="str">
        <f>IF(基本情報入力シート!B2018="","",基本情報入力シート!B2018)</f>
        <v/>
      </c>
      <c r="C1990" s="523"/>
      <c r="D1990" s="523"/>
      <c r="E1990" s="523"/>
      <c r="F1990" s="530"/>
      <c r="G1990" s="536" t="str">
        <f>IF(基本情報入力シート!L2018="","",基本情報入力シート!L2018)</f>
        <v/>
      </c>
      <c r="H1990" s="536" t="str">
        <f>IF(基本情報入力シート!Q2018="","",基本情報入力シート!Q2018)</f>
        <v/>
      </c>
      <c r="I1990" s="536" t="str">
        <f>IF(基本情報入力シート!V2018="","",基本情報入力シート!V2018)</f>
        <v/>
      </c>
      <c r="J1990" s="536" t="str">
        <f>IF(基本情報入力シート!W2018="","",基本情報入力シート!W2018)</f>
        <v/>
      </c>
      <c r="K1990" s="536" t="str">
        <f>IF(基本情報入力シート!Z2018="","",基本情報入力シート!Z2018)</f>
        <v/>
      </c>
      <c r="L1990" s="555" t="str">
        <f>IF(基本情報入力シート!AF2018=0,"",基本情報入力シート!AF2018)</f>
        <v/>
      </c>
      <c r="M1990" s="563" t="str">
        <f>IF(AND(基本情報入力シート!AG2018="",基本情報入力シート!AG2018=""),"",基本情報入力シート!AG2018)</f>
        <v/>
      </c>
      <c r="N1990" s="570"/>
      <c r="O1990" s="575" t="str">
        <f>IFERROR(VLOOKUP(K1990,'【参考】数式用'!$A$2:$M$57,MATCH(N1990,'【参考】数式用'!$G$3:$M$3,0)+6,0),"")</f>
        <v/>
      </c>
      <c r="P1990" s="583" t="s">
        <v>549</v>
      </c>
      <c r="Q1990" s="587"/>
      <c r="R1990" s="590" t="s">
        <v>71</v>
      </c>
      <c r="S1990" s="587"/>
      <c r="T1990" s="590" t="s">
        <v>743</v>
      </c>
      <c r="U1990" s="587"/>
      <c r="V1990" s="590" t="s">
        <v>71</v>
      </c>
      <c r="W1990" s="587"/>
      <c r="X1990" s="590" t="s">
        <v>560</v>
      </c>
      <c r="Y1990" s="590" t="s">
        <v>763</v>
      </c>
      <c r="Z1990" s="589" t="str">
        <f t="shared" si="690"/>
        <v/>
      </c>
      <c r="AA1990" s="594" t="s">
        <v>127</v>
      </c>
      <c r="AB1990" s="598" t="str">
        <f t="shared" si="691"/>
        <v/>
      </c>
      <c r="AC1990" s="603" t="str">
        <f>IFERROR(ROUNDDOWN(ROUNDDOWN(ROUND(L1990*VLOOKUP(K1990,'【参考】数式用'!$A$2:$M$57,MATCH("処遇改善加算Ⅳ",'【参考】数式用'!$G$3:$M$3,0)+6,0),0)*M1990,0)*Z1990*0.5,0),"")</f>
        <v/>
      </c>
      <c r="AD1990" s="609"/>
      <c r="AE1990" s="617"/>
      <c r="AF1990" s="617"/>
      <c r="AG1990" s="623"/>
      <c r="AH1990" s="627"/>
      <c r="AI1990" s="708"/>
      <c r="AJ1990" s="634"/>
      <c r="AK1990" s="648" t="str">
        <f t="shared" si="692"/>
        <v/>
      </c>
      <c r="AL1990" s="651" t="str">
        <f t="shared" si="693"/>
        <v/>
      </c>
      <c r="AM1990" s="654"/>
      <c r="AN1990" s="657" t="str">
        <f>IFERROR(VLOOKUP(K1990,'【参考】数式用'!$A$2:$N$57,14,FALSE),"")</f>
        <v/>
      </c>
      <c r="AO1990" s="657" t="str">
        <f t="shared" si="694"/>
        <v/>
      </c>
      <c r="AP1990" s="711" t="str">
        <f t="shared" si="695"/>
        <v/>
      </c>
      <c r="AQ1990" s="711" t="str">
        <f t="shared" si="696"/>
        <v>キャリアパス要件Ⅰ・Ⅱ_</v>
      </c>
      <c r="AR1990" s="662" t="str">
        <f t="shared" si="697"/>
        <v>入力済</v>
      </c>
      <c r="AS1990" s="657" t="str">
        <f t="shared" si="698"/>
        <v/>
      </c>
      <c r="AT1990" s="662" t="str">
        <f t="shared" si="699"/>
        <v>入力済</v>
      </c>
      <c r="AU1990" s="662" t="str">
        <f t="shared" si="700"/>
        <v/>
      </c>
      <c r="AV1990" s="662" t="str">
        <f t="shared" si="701"/>
        <v/>
      </c>
      <c r="AW1990" s="657" t="str">
        <f t="shared" si="702"/>
        <v/>
      </c>
      <c r="AX1990" s="657" t="str">
        <f t="shared" si="703"/>
        <v>入力済</v>
      </c>
      <c r="AY1990" s="662" t="str">
        <f>IFERROR(VLOOKUP(K1990,'【参考】数式用'!$AR$3:$AS$49,2,FALSE),"")</f>
        <v/>
      </c>
      <c r="AZ1990" s="657" t="str">
        <f t="shared" si="704"/>
        <v/>
      </c>
      <c r="BA1990" s="657" t="str">
        <f t="shared" si="705"/>
        <v>入力済</v>
      </c>
      <c r="BB1990" s="662" t="str">
        <f>IFERROR(VLOOKUP(K1990,'【参考】数式用'!$AX$3:$AY$56,2,FALSE),"")</f>
        <v/>
      </c>
      <c r="BC1990" s="657" t="str">
        <f t="shared" si="706"/>
        <v/>
      </c>
      <c r="BD1990" s="657" t="str">
        <f t="shared" si="707"/>
        <v>入力済</v>
      </c>
      <c r="BE1990" s="657" t="str">
        <f t="shared" si="708"/>
        <v/>
      </c>
      <c r="BF1990" s="657" t="str">
        <f t="shared" si="709"/>
        <v/>
      </c>
      <c r="BG1990" s="657" t="str">
        <f t="shared" si="710"/>
        <v/>
      </c>
      <c r="BH1990" s="657" t="str">
        <f t="shared" si="711"/>
        <v/>
      </c>
      <c r="BI1990" s="657" t="str">
        <f t="shared" si="712"/>
        <v/>
      </c>
      <c r="BM1990" s="681" t="e">
        <f>VLOOKUP(K1990,'【参考】数式用'!$A$2:$O$57,15,FALSE)</f>
        <v>#N/A</v>
      </c>
    </row>
    <row r="1991" spans="1:65" ht="109.9" customHeight="1">
      <c r="A1991" s="506">
        <v>1980</v>
      </c>
      <c r="B1991" s="517" t="str">
        <f>IF(基本情報入力シート!B2019="","",基本情報入力シート!B2019)</f>
        <v/>
      </c>
      <c r="C1991" s="523"/>
      <c r="D1991" s="523"/>
      <c r="E1991" s="523"/>
      <c r="F1991" s="530"/>
      <c r="G1991" s="536" t="str">
        <f>IF(基本情報入力シート!L2019="","",基本情報入力シート!L2019)</f>
        <v/>
      </c>
      <c r="H1991" s="536" t="str">
        <f>IF(基本情報入力シート!Q2019="","",基本情報入力シート!Q2019)</f>
        <v/>
      </c>
      <c r="I1991" s="536" t="str">
        <f>IF(基本情報入力シート!V2019="","",基本情報入力シート!V2019)</f>
        <v/>
      </c>
      <c r="J1991" s="536" t="str">
        <f>IF(基本情報入力シート!W2019="","",基本情報入力シート!W2019)</f>
        <v/>
      </c>
      <c r="K1991" s="536" t="str">
        <f>IF(基本情報入力シート!Z2019="","",基本情報入力シート!Z2019)</f>
        <v/>
      </c>
      <c r="L1991" s="555" t="str">
        <f>IF(基本情報入力シート!AF2019=0,"",基本情報入力シート!AF2019)</f>
        <v/>
      </c>
      <c r="M1991" s="563" t="str">
        <f>IF(AND(基本情報入力シート!AG2019="",基本情報入力シート!AG2019=""),"",基本情報入力シート!AG2019)</f>
        <v/>
      </c>
      <c r="N1991" s="570"/>
      <c r="O1991" s="575" t="str">
        <f>IFERROR(VLOOKUP(K1991,'【参考】数式用'!$A$2:$M$57,MATCH(N1991,'【参考】数式用'!$G$3:$M$3,0)+6,0),"")</f>
        <v/>
      </c>
      <c r="P1991" s="583" t="s">
        <v>549</v>
      </c>
      <c r="Q1991" s="587"/>
      <c r="R1991" s="590" t="s">
        <v>71</v>
      </c>
      <c r="S1991" s="587"/>
      <c r="T1991" s="590" t="s">
        <v>743</v>
      </c>
      <c r="U1991" s="587"/>
      <c r="V1991" s="590" t="s">
        <v>71</v>
      </c>
      <c r="W1991" s="587"/>
      <c r="X1991" s="590" t="s">
        <v>560</v>
      </c>
      <c r="Y1991" s="590" t="s">
        <v>763</v>
      </c>
      <c r="Z1991" s="589" t="str">
        <f t="shared" si="690"/>
        <v/>
      </c>
      <c r="AA1991" s="594" t="s">
        <v>127</v>
      </c>
      <c r="AB1991" s="598" t="str">
        <f t="shared" si="691"/>
        <v/>
      </c>
      <c r="AC1991" s="603" t="str">
        <f>IFERROR(ROUNDDOWN(ROUNDDOWN(ROUND(L1991*VLOOKUP(K1991,'【参考】数式用'!$A$2:$M$57,MATCH("処遇改善加算Ⅳ",'【参考】数式用'!$G$3:$M$3,0)+6,0),0)*M1991,0)*Z1991*0.5,0),"")</f>
        <v/>
      </c>
      <c r="AD1991" s="609"/>
      <c r="AE1991" s="617"/>
      <c r="AF1991" s="617"/>
      <c r="AG1991" s="623"/>
      <c r="AH1991" s="627"/>
      <c r="AI1991" s="708"/>
      <c r="AJ1991" s="634"/>
      <c r="AK1991" s="648" t="str">
        <f t="shared" si="692"/>
        <v/>
      </c>
      <c r="AL1991" s="651" t="str">
        <f t="shared" si="693"/>
        <v/>
      </c>
      <c r="AM1991" s="654"/>
      <c r="AN1991" s="657" t="str">
        <f>IFERROR(VLOOKUP(K1991,'【参考】数式用'!$A$2:$N$57,14,FALSE),"")</f>
        <v/>
      </c>
      <c r="AO1991" s="657" t="str">
        <f t="shared" si="694"/>
        <v/>
      </c>
      <c r="AP1991" s="711" t="str">
        <f t="shared" si="695"/>
        <v/>
      </c>
      <c r="AQ1991" s="711" t="str">
        <f t="shared" si="696"/>
        <v>キャリアパス要件Ⅰ・Ⅱ_</v>
      </c>
      <c r="AR1991" s="662" t="str">
        <f t="shared" si="697"/>
        <v>入力済</v>
      </c>
      <c r="AS1991" s="657" t="str">
        <f t="shared" si="698"/>
        <v/>
      </c>
      <c r="AT1991" s="662" t="str">
        <f t="shared" si="699"/>
        <v>入力済</v>
      </c>
      <c r="AU1991" s="662" t="str">
        <f t="shared" si="700"/>
        <v/>
      </c>
      <c r="AV1991" s="662" t="str">
        <f t="shared" si="701"/>
        <v/>
      </c>
      <c r="AW1991" s="657" t="str">
        <f t="shared" si="702"/>
        <v/>
      </c>
      <c r="AX1991" s="657" t="str">
        <f t="shared" si="703"/>
        <v>入力済</v>
      </c>
      <c r="AY1991" s="662" t="str">
        <f>IFERROR(VLOOKUP(K1991,'【参考】数式用'!$AR$3:$AS$49,2,FALSE),"")</f>
        <v/>
      </c>
      <c r="AZ1991" s="657" t="str">
        <f t="shared" si="704"/>
        <v/>
      </c>
      <c r="BA1991" s="657" t="str">
        <f t="shared" si="705"/>
        <v>入力済</v>
      </c>
      <c r="BB1991" s="662" t="str">
        <f>IFERROR(VLOOKUP(K1991,'【参考】数式用'!$AX$3:$AY$56,2,FALSE),"")</f>
        <v/>
      </c>
      <c r="BC1991" s="657" t="str">
        <f t="shared" si="706"/>
        <v/>
      </c>
      <c r="BD1991" s="657" t="str">
        <f t="shared" si="707"/>
        <v>入力済</v>
      </c>
      <c r="BE1991" s="657" t="str">
        <f t="shared" si="708"/>
        <v/>
      </c>
      <c r="BF1991" s="657" t="str">
        <f t="shared" si="709"/>
        <v/>
      </c>
      <c r="BG1991" s="657" t="str">
        <f t="shared" si="710"/>
        <v/>
      </c>
      <c r="BH1991" s="657" t="str">
        <f t="shared" si="711"/>
        <v/>
      </c>
      <c r="BI1991" s="657" t="str">
        <f t="shared" si="712"/>
        <v/>
      </c>
      <c r="BM1991" s="681" t="e">
        <f>VLOOKUP(K1991,'【参考】数式用'!$A$2:$O$57,15,FALSE)</f>
        <v>#N/A</v>
      </c>
    </row>
    <row r="1992" spans="1:65" ht="109.9" customHeight="1">
      <c r="A1992" s="506">
        <v>1981</v>
      </c>
      <c r="B1992" s="517" t="str">
        <f>IF(基本情報入力シート!B2020="","",基本情報入力シート!B2020)</f>
        <v/>
      </c>
      <c r="C1992" s="523"/>
      <c r="D1992" s="523"/>
      <c r="E1992" s="523"/>
      <c r="F1992" s="530"/>
      <c r="G1992" s="536" t="str">
        <f>IF(基本情報入力シート!L2020="","",基本情報入力シート!L2020)</f>
        <v/>
      </c>
      <c r="H1992" s="536" t="str">
        <f>IF(基本情報入力シート!Q2020="","",基本情報入力シート!Q2020)</f>
        <v/>
      </c>
      <c r="I1992" s="536" t="str">
        <f>IF(基本情報入力シート!V2020="","",基本情報入力シート!V2020)</f>
        <v/>
      </c>
      <c r="J1992" s="536" t="str">
        <f>IF(基本情報入力シート!W2020="","",基本情報入力シート!W2020)</f>
        <v/>
      </c>
      <c r="K1992" s="536" t="str">
        <f>IF(基本情報入力シート!Z2020="","",基本情報入力シート!Z2020)</f>
        <v/>
      </c>
      <c r="L1992" s="555" t="str">
        <f>IF(基本情報入力シート!AF2020=0,"",基本情報入力シート!AF2020)</f>
        <v/>
      </c>
      <c r="M1992" s="563" t="str">
        <f>IF(AND(基本情報入力シート!AG2020="",基本情報入力シート!AG2020=""),"",基本情報入力シート!AG2020)</f>
        <v/>
      </c>
      <c r="N1992" s="570"/>
      <c r="O1992" s="575" t="str">
        <f>IFERROR(VLOOKUP(K1992,'【参考】数式用'!$A$2:$M$57,MATCH(N1992,'【参考】数式用'!$G$3:$M$3,0)+6,0),"")</f>
        <v/>
      </c>
      <c r="P1992" s="583" t="s">
        <v>549</v>
      </c>
      <c r="Q1992" s="587"/>
      <c r="R1992" s="590" t="s">
        <v>71</v>
      </c>
      <c r="S1992" s="587"/>
      <c r="T1992" s="590" t="s">
        <v>743</v>
      </c>
      <c r="U1992" s="587"/>
      <c r="V1992" s="590" t="s">
        <v>71</v>
      </c>
      <c r="W1992" s="587"/>
      <c r="X1992" s="590" t="s">
        <v>560</v>
      </c>
      <c r="Y1992" s="590" t="s">
        <v>763</v>
      </c>
      <c r="Z1992" s="589" t="str">
        <f t="shared" si="690"/>
        <v/>
      </c>
      <c r="AA1992" s="594" t="s">
        <v>127</v>
      </c>
      <c r="AB1992" s="598" t="str">
        <f t="shared" si="691"/>
        <v/>
      </c>
      <c r="AC1992" s="603" t="str">
        <f>IFERROR(ROUNDDOWN(ROUNDDOWN(ROUND(L1992*VLOOKUP(K1992,'【参考】数式用'!$A$2:$M$57,MATCH("処遇改善加算Ⅳ",'【参考】数式用'!$G$3:$M$3,0)+6,0),0)*M1992,0)*Z1992*0.5,0),"")</f>
        <v/>
      </c>
      <c r="AD1992" s="609"/>
      <c r="AE1992" s="617"/>
      <c r="AF1992" s="617"/>
      <c r="AG1992" s="623"/>
      <c r="AH1992" s="627"/>
      <c r="AI1992" s="708"/>
      <c r="AJ1992" s="634"/>
      <c r="AK1992" s="648" t="str">
        <f t="shared" si="692"/>
        <v/>
      </c>
      <c r="AL1992" s="651" t="str">
        <f t="shared" si="693"/>
        <v/>
      </c>
      <c r="AM1992" s="654"/>
      <c r="AN1992" s="657" t="str">
        <f>IFERROR(VLOOKUP(K1992,'【参考】数式用'!$A$2:$N$57,14,FALSE),"")</f>
        <v/>
      </c>
      <c r="AO1992" s="657" t="str">
        <f t="shared" si="694"/>
        <v/>
      </c>
      <c r="AP1992" s="711" t="str">
        <f t="shared" si="695"/>
        <v/>
      </c>
      <c r="AQ1992" s="711" t="str">
        <f t="shared" si="696"/>
        <v>キャリアパス要件Ⅰ・Ⅱ_</v>
      </c>
      <c r="AR1992" s="662" t="str">
        <f t="shared" si="697"/>
        <v>入力済</v>
      </c>
      <c r="AS1992" s="657" t="str">
        <f t="shared" si="698"/>
        <v/>
      </c>
      <c r="AT1992" s="662" t="str">
        <f t="shared" si="699"/>
        <v>入力済</v>
      </c>
      <c r="AU1992" s="662" t="str">
        <f t="shared" si="700"/>
        <v/>
      </c>
      <c r="AV1992" s="662" t="str">
        <f t="shared" si="701"/>
        <v/>
      </c>
      <c r="AW1992" s="657" t="str">
        <f t="shared" si="702"/>
        <v/>
      </c>
      <c r="AX1992" s="657" t="str">
        <f t="shared" si="703"/>
        <v>入力済</v>
      </c>
      <c r="AY1992" s="662" t="str">
        <f>IFERROR(VLOOKUP(K1992,'【参考】数式用'!$AR$3:$AS$49,2,FALSE),"")</f>
        <v/>
      </c>
      <c r="AZ1992" s="657" t="str">
        <f t="shared" si="704"/>
        <v/>
      </c>
      <c r="BA1992" s="657" t="str">
        <f t="shared" si="705"/>
        <v>入力済</v>
      </c>
      <c r="BB1992" s="662" t="str">
        <f>IFERROR(VLOOKUP(K1992,'【参考】数式用'!$AX$3:$AY$56,2,FALSE),"")</f>
        <v/>
      </c>
      <c r="BC1992" s="657" t="str">
        <f t="shared" si="706"/>
        <v/>
      </c>
      <c r="BD1992" s="657" t="str">
        <f t="shared" si="707"/>
        <v>入力済</v>
      </c>
      <c r="BE1992" s="657" t="str">
        <f t="shared" si="708"/>
        <v/>
      </c>
      <c r="BF1992" s="657" t="str">
        <f t="shared" si="709"/>
        <v/>
      </c>
      <c r="BG1992" s="657" t="str">
        <f t="shared" si="710"/>
        <v/>
      </c>
      <c r="BH1992" s="657" t="str">
        <f t="shared" si="711"/>
        <v/>
      </c>
      <c r="BI1992" s="657" t="str">
        <f t="shared" si="712"/>
        <v/>
      </c>
      <c r="BM1992" s="681" t="e">
        <f>VLOOKUP(K1992,'【参考】数式用'!$A$2:$O$57,15,FALSE)</f>
        <v>#N/A</v>
      </c>
    </row>
    <row r="1993" spans="1:65" ht="109.9" customHeight="1">
      <c r="A1993" s="506">
        <v>1982</v>
      </c>
      <c r="B1993" s="517" t="str">
        <f>IF(基本情報入力シート!B2021="","",基本情報入力シート!B2021)</f>
        <v/>
      </c>
      <c r="C1993" s="523"/>
      <c r="D1993" s="523"/>
      <c r="E1993" s="523"/>
      <c r="F1993" s="530"/>
      <c r="G1993" s="536" t="str">
        <f>IF(基本情報入力シート!L2021="","",基本情報入力シート!L2021)</f>
        <v/>
      </c>
      <c r="H1993" s="536" t="str">
        <f>IF(基本情報入力シート!Q2021="","",基本情報入力シート!Q2021)</f>
        <v/>
      </c>
      <c r="I1993" s="536" t="str">
        <f>IF(基本情報入力シート!V2021="","",基本情報入力シート!V2021)</f>
        <v/>
      </c>
      <c r="J1993" s="536" t="str">
        <f>IF(基本情報入力シート!W2021="","",基本情報入力シート!W2021)</f>
        <v/>
      </c>
      <c r="K1993" s="536" t="str">
        <f>IF(基本情報入力シート!Z2021="","",基本情報入力シート!Z2021)</f>
        <v/>
      </c>
      <c r="L1993" s="555" t="str">
        <f>IF(基本情報入力シート!AF2021=0,"",基本情報入力シート!AF2021)</f>
        <v/>
      </c>
      <c r="M1993" s="563" t="str">
        <f>IF(AND(基本情報入力シート!AG2021="",基本情報入力シート!AG2021=""),"",基本情報入力シート!AG2021)</f>
        <v/>
      </c>
      <c r="N1993" s="570"/>
      <c r="O1993" s="575" t="str">
        <f>IFERROR(VLOOKUP(K1993,'【参考】数式用'!$A$2:$M$57,MATCH(N1993,'【参考】数式用'!$G$3:$M$3,0)+6,0),"")</f>
        <v/>
      </c>
      <c r="P1993" s="583" t="s">
        <v>549</v>
      </c>
      <c r="Q1993" s="587"/>
      <c r="R1993" s="590" t="s">
        <v>71</v>
      </c>
      <c r="S1993" s="587"/>
      <c r="T1993" s="590" t="s">
        <v>743</v>
      </c>
      <c r="U1993" s="587"/>
      <c r="V1993" s="590" t="s">
        <v>71</v>
      </c>
      <c r="W1993" s="587"/>
      <c r="X1993" s="590" t="s">
        <v>560</v>
      </c>
      <c r="Y1993" s="590" t="s">
        <v>763</v>
      </c>
      <c r="Z1993" s="589" t="str">
        <f t="shared" si="690"/>
        <v/>
      </c>
      <c r="AA1993" s="594" t="s">
        <v>127</v>
      </c>
      <c r="AB1993" s="598" t="str">
        <f t="shared" si="691"/>
        <v/>
      </c>
      <c r="AC1993" s="603" t="str">
        <f>IFERROR(ROUNDDOWN(ROUNDDOWN(ROUND(L1993*VLOOKUP(K1993,'【参考】数式用'!$A$2:$M$57,MATCH("処遇改善加算Ⅳ",'【参考】数式用'!$G$3:$M$3,0)+6,0),0)*M1993,0)*Z1993*0.5,0),"")</f>
        <v/>
      </c>
      <c r="AD1993" s="609"/>
      <c r="AE1993" s="617"/>
      <c r="AF1993" s="617"/>
      <c r="AG1993" s="623"/>
      <c r="AH1993" s="627"/>
      <c r="AI1993" s="708"/>
      <c r="AJ1993" s="634"/>
      <c r="AK1993" s="648" t="str">
        <f t="shared" si="692"/>
        <v/>
      </c>
      <c r="AL1993" s="651" t="str">
        <f t="shared" si="693"/>
        <v/>
      </c>
      <c r="AM1993" s="654"/>
      <c r="AN1993" s="657" t="str">
        <f>IFERROR(VLOOKUP(K1993,'【参考】数式用'!$A$2:$N$57,14,FALSE),"")</f>
        <v/>
      </c>
      <c r="AO1993" s="657" t="str">
        <f t="shared" si="694"/>
        <v/>
      </c>
      <c r="AP1993" s="711" t="str">
        <f t="shared" si="695"/>
        <v/>
      </c>
      <c r="AQ1993" s="711" t="str">
        <f t="shared" si="696"/>
        <v>キャリアパス要件Ⅰ・Ⅱ_</v>
      </c>
      <c r="AR1993" s="662" t="str">
        <f t="shared" si="697"/>
        <v>入力済</v>
      </c>
      <c r="AS1993" s="657" t="str">
        <f t="shared" si="698"/>
        <v/>
      </c>
      <c r="AT1993" s="662" t="str">
        <f t="shared" si="699"/>
        <v>入力済</v>
      </c>
      <c r="AU1993" s="662" t="str">
        <f t="shared" si="700"/>
        <v/>
      </c>
      <c r="AV1993" s="662" t="str">
        <f t="shared" si="701"/>
        <v/>
      </c>
      <c r="AW1993" s="657" t="str">
        <f t="shared" si="702"/>
        <v/>
      </c>
      <c r="AX1993" s="657" t="str">
        <f t="shared" si="703"/>
        <v>入力済</v>
      </c>
      <c r="AY1993" s="662" t="str">
        <f>IFERROR(VLOOKUP(K1993,'【参考】数式用'!$AR$3:$AS$49,2,FALSE),"")</f>
        <v/>
      </c>
      <c r="AZ1993" s="657" t="str">
        <f t="shared" si="704"/>
        <v/>
      </c>
      <c r="BA1993" s="657" t="str">
        <f t="shared" si="705"/>
        <v>入力済</v>
      </c>
      <c r="BB1993" s="662" t="str">
        <f>IFERROR(VLOOKUP(K1993,'【参考】数式用'!$AX$3:$AY$56,2,FALSE),"")</f>
        <v/>
      </c>
      <c r="BC1993" s="657" t="str">
        <f t="shared" si="706"/>
        <v/>
      </c>
      <c r="BD1993" s="657" t="str">
        <f t="shared" si="707"/>
        <v>入力済</v>
      </c>
      <c r="BE1993" s="657" t="str">
        <f t="shared" si="708"/>
        <v/>
      </c>
      <c r="BF1993" s="657" t="str">
        <f t="shared" si="709"/>
        <v/>
      </c>
      <c r="BG1993" s="657" t="str">
        <f t="shared" si="710"/>
        <v/>
      </c>
      <c r="BH1993" s="657" t="str">
        <f t="shared" si="711"/>
        <v/>
      </c>
      <c r="BI1993" s="657" t="str">
        <f t="shared" si="712"/>
        <v/>
      </c>
      <c r="BM1993" s="681" t="e">
        <f>VLOOKUP(K1993,'【参考】数式用'!$A$2:$O$57,15,FALSE)</f>
        <v>#N/A</v>
      </c>
    </row>
    <row r="1994" spans="1:65" ht="109.9" customHeight="1">
      <c r="A1994" s="506">
        <v>1983</v>
      </c>
      <c r="B1994" s="517" t="str">
        <f>IF(基本情報入力シート!B2022="","",基本情報入力シート!B2022)</f>
        <v/>
      </c>
      <c r="C1994" s="523"/>
      <c r="D1994" s="523"/>
      <c r="E1994" s="523"/>
      <c r="F1994" s="530"/>
      <c r="G1994" s="536" t="str">
        <f>IF(基本情報入力シート!L2022="","",基本情報入力シート!L2022)</f>
        <v/>
      </c>
      <c r="H1994" s="536" t="str">
        <f>IF(基本情報入力シート!Q2022="","",基本情報入力シート!Q2022)</f>
        <v/>
      </c>
      <c r="I1994" s="536" t="str">
        <f>IF(基本情報入力シート!V2022="","",基本情報入力シート!V2022)</f>
        <v/>
      </c>
      <c r="J1994" s="536" t="str">
        <f>IF(基本情報入力シート!W2022="","",基本情報入力シート!W2022)</f>
        <v/>
      </c>
      <c r="K1994" s="536" t="str">
        <f>IF(基本情報入力シート!Z2022="","",基本情報入力シート!Z2022)</f>
        <v/>
      </c>
      <c r="L1994" s="555" t="str">
        <f>IF(基本情報入力シート!AF2022=0,"",基本情報入力シート!AF2022)</f>
        <v/>
      </c>
      <c r="M1994" s="563" t="str">
        <f>IF(AND(基本情報入力シート!AG2022="",基本情報入力シート!AG2022=""),"",基本情報入力シート!AG2022)</f>
        <v/>
      </c>
      <c r="N1994" s="570"/>
      <c r="O1994" s="575" t="str">
        <f>IFERROR(VLOOKUP(K1994,'【参考】数式用'!$A$2:$M$57,MATCH(N1994,'【参考】数式用'!$G$3:$M$3,0)+6,0),"")</f>
        <v/>
      </c>
      <c r="P1994" s="583" t="s">
        <v>549</v>
      </c>
      <c r="Q1994" s="587"/>
      <c r="R1994" s="590" t="s">
        <v>71</v>
      </c>
      <c r="S1994" s="587"/>
      <c r="T1994" s="590" t="s">
        <v>743</v>
      </c>
      <c r="U1994" s="587"/>
      <c r="V1994" s="590" t="s">
        <v>71</v>
      </c>
      <c r="W1994" s="587"/>
      <c r="X1994" s="590" t="s">
        <v>560</v>
      </c>
      <c r="Y1994" s="590" t="s">
        <v>763</v>
      </c>
      <c r="Z1994" s="589" t="str">
        <f t="shared" si="690"/>
        <v/>
      </c>
      <c r="AA1994" s="594" t="s">
        <v>127</v>
      </c>
      <c r="AB1994" s="598" t="str">
        <f t="shared" si="691"/>
        <v/>
      </c>
      <c r="AC1994" s="603" t="str">
        <f>IFERROR(ROUNDDOWN(ROUNDDOWN(ROUND(L1994*VLOOKUP(K1994,'【参考】数式用'!$A$2:$M$57,MATCH("処遇改善加算Ⅳ",'【参考】数式用'!$G$3:$M$3,0)+6,0),0)*M1994,0)*Z1994*0.5,0),"")</f>
        <v/>
      </c>
      <c r="AD1994" s="609"/>
      <c r="AE1994" s="617"/>
      <c r="AF1994" s="617"/>
      <c r="AG1994" s="623"/>
      <c r="AH1994" s="627"/>
      <c r="AI1994" s="708"/>
      <c r="AJ1994" s="634"/>
      <c r="AK1994" s="648" t="str">
        <f t="shared" si="692"/>
        <v/>
      </c>
      <c r="AL1994" s="651" t="str">
        <f t="shared" si="693"/>
        <v/>
      </c>
      <c r="AM1994" s="654"/>
      <c r="AN1994" s="657" t="str">
        <f>IFERROR(VLOOKUP(K1994,'【参考】数式用'!$A$2:$N$57,14,FALSE),"")</f>
        <v/>
      </c>
      <c r="AO1994" s="657" t="str">
        <f t="shared" si="694"/>
        <v/>
      </c>
      <c r="AP1994" s="711" t="str">
        <f t="shared" si="695"/>
        <v/>
      </c>
      <c r="AQ1994" s="711" t="str">
        <f t="shared" si="696"/>
        <v>キャリアパス要件Ⅰ・Ⅱ_</v>
      </c>
      <c r="AR1994" s="662" t="str">
        <f t="shared" si="697"/>
        <v>入力済</v>
      </c>
      <c r="AS1994" s="657" t="str">
        <f t="shared" si="698"/>
        <v/>
      </c>
      <c r="AT1994" s="662" t="str">
        <f t="shared" si="699"/>
        <v>入力済</v>
      </c>
      <c r="AU1994" s="662" t="str">
        <f t="shared" si="700"/>
        <v/>
      </c>
      <c r="AV1994" s="662" t="str">
        <f t="shared" si="701"/>
        <v/>
      </c>
      <c r="AW1994" s="657" t="str">
        <f t="shared" si="702"/>
        <v/>
      </c>
      <c r="AX1994" s="657" t="str">
        <f t="shared" si="703"/>
        <v>入力済</v>
      </c>
      <c r="AY1994" s="662" t="str">
        <f>IFERROR(VLOOKUP(K1994,'【参考】数式用'!$AR$3:$AS$49,2,FALSE),"")</f>
        <v/>
      </c>
      <c r="AZ1994" s="657" t="str">
        <f t="shared" si="704"/>
        <v/>
      </c>
      <c r="BA1994" s="657" t="str">
        <f t="shared" si="705"/>
        <v>入力済</v>
      </c>
      <c r="BB1994" s="662" t="str">
        <f>IFERROR(VLOOKUP(K1994,'【参考】数式用'!$AX$3:$AY$56,2,FALSE),"")</f>
        <v/>
      </c>
      <c r="BC1994" s="657" t="str">
        <f t="shared" si="706"/>
        <v/>
      </c>
      <c r="BD1994" s="657" t="str">
        <f t="shared" si="707"/>
        <v>入力済</v>
      </c>
      <c r="BE1994" s="657" t="str">
        <f t="shared" si="708"/>
        <v/>
      </c>
      <c r="BF1994" s="657" t="str">
        <f t="shared" si="709"/>
        <v/>
      </c>
      <c r="BG1994" s="657" t="str">
        <f t="shared" si="710"/>
        <v/>
      </c>
      <c r="BH1994" s="657" t="str">
        <f t="shared" si="711"/>
        <v/>
      </c>
      <c r="BI1994" s="657" t="str">
        <f t="shared" si="712"/>
        <v/>
      </c>
      <c r="BM1994" s="681" t="e">
        <f>VLOOKUP(K1994,'【参考】数式用'!$A$2:$O$57,15,FALSE)</f>
        <v>#N/A</v>
      </c>
    </row>
    <row r="1995" spans="1:65" ht="109.9" customHeight="1">
      <c r="A1995" s="506">
        <v>1984</v>
      </c>
      <c r="B1995" s="517" t="str">
        <f>IF(基本情報入力シート!B2023="","",基本情報入力シート!B2023)</f>
        <v/>
      </c>
      <c r="C1995" s="523"/>
      <c r="D1995" s="523"/>
      <c r="E1995" s="523"/>
      <c r="F1995" s="530"/>
      <c r="G1995" s="536" t="str">
        <f>IF(基本情報入力シート!L2023="","",基本情報入力シート!L2023)</f>
        <v/>
      </c>
      <c r="H1995" s="536" t="str">
        <f>IF(基本情報入力シート!Q2023="","",基本情報入力シート!Q2023)</f>
        <v/>
      </c>
      <c r="I1995" s="536" t="str">
        <f>IF(基本情報入力シート!V2023="","",基本情報入力シート!V2023)</f>
        <v/>
      </c>
      <c r="J1995" s="536" t="str">
        <f>IF(基本情報入力シート!W2023="","",基本情報入力シート!W2023)</f>
        <v/>
      </c>
      <c r="K1995" s="536" t="str">
        <f>IF(基本情報入力シート!Z2023="","",基本情報入力シート!Z2023)</f>
        <v/>
      </c>
      <c r="L1995" s="555" t="str">
        <f>IF(基本情報入力シート!AF2023=0,"",基本情報入力シート!AF2023)</f>
        <v/>
      </c>
      <c r="M1995" s="563" t="str">
        <f>IF(AND(基本情報入力シート!AG2023="",基本情報入力シート!AG2023=""),"",基本情報入力シート!AG2023)</f>
        <v/>
      </c>
      <c r="N1995" s="570"/>
      <c r="O1995" s="575" t="str">
        <f>IFERROR(VLOOKUP(K1995,'【参考】数式用'!$A$2:$M$57,MATCH(N1995,'【参考】数式用'!$G$3:$M$3,0)+6,0),"")</f>
        <v/>
      </c>
      <c r="P1995" s="583" t="s">
        <v>549</v>
      </c>
      <c r="Q1995" s="587"/>
      <c r="R1995" s="590" t="s">
        <v>71</v>
      </c>
      <c r="S1995" s="587"/>
      <c r="T1995" s="590" t="s">
        <v>743</v>
      </c>
      <c r="U1995" s="587"/>
      <c r="V1995" s="590" t="s">
        <v>71</v>
      </c>
      <c r="W1995" s="587"/>
      <c r="X1995" s="590" t="s">
        <v>560</v>
      </c>
      <c r="Y1995" s="590" t="s">
        <v>763</v>
      </c>
      <c r="Z1995" s="589" t="str">
        <f t="shared" si="690"/>
        <v/>
      </c>
      <c r="AA1995" s="594" t="s">
        <v>127</v>
      </c>
      <c r="AB1995" s="598" t="str">
        <f t="shared" si="691"/>
        <v/>
      </c>
      <c r="AC1995" s="603" t="str">
        <f>IFERROR(ROUNDDOWN(ROUNDDOWN(ROUND(L1995*VLOOKUP(K1995,'【参考】数式用'!$A$2:$M$57,MATCH("処遇改善加算Ⅳ",'【参考】数式用'!$G$3:$M$3,0)+6,0),0)*M1995,0)*Z1995*0.5,0),"")</f>
        <v/>
      </c>
      <c r="AD1995" s="609"/>
      <c r="AE1995" s="617"/>
      <c r="AF1995" s="617"/>
      <c r="AG1995" s="623"/>
      <c r="AH1995" s="627"/>
      <c r="AI1995" s="708"/>
      <c r="AJ1995" s="634"/>
      <c r="AK1995" s="648" t="str">
        <f t="shared" si="692"/>
        <v/>
      </c>
      <c r="AL1995" s="651" t="str">
        <f t="shared" si="693"/>
        <v/>
      </c>
      <c r="AM1995" s="654"/>
      <c r="AN1995" s="657" t="str">
        <f>IFERROR(VLOOKUP(K1995,'【参考】数式用'!$A$2:$N$57,14,FALSE),"")</f>
        <v/>
      </c>
      <c r="AO1995" s="657" t="str">
        <f t="shared" si="694"/>
        <v/>
      </c>
      <c r="AP1995" s="711" t="str">
        <f t="shared" si="695"/>
        <v/>
      </c>
      <c r="AQ1995" s="711" t="str">
        <f t="shared" si="696"/>
        <v>キャリアパス要件Ⅰ・Ⅱ_</v>
      </c>
      <c r="AR1995" s="662" t="str">
        <f t="shared" si="697"/>
        <v>入力済</v>
      </c>
      <c r="AS1995" s="657" t="str">
        <f t="shared" si="698"/>
        <v/>
      </c>
      <c r="AT1995" s="662" t="str">
        <f t="shared" si="699"/>
        <v>入力済</v>
      </c>
      <c r="AU1995" s="662" t="str">
        <f t="shared" si="700"/>
        <v/>
      </c>
      <c r="AV1995" s="662" t="str">
        <f t="shared" si="701"/>
        <v/>
      </c>
      <c r="AW1995" s="657" t="str">
        <f t="shared" si="702"/>
        <v/>
      </c>
      <c r="AX1995" s="657" t="str">
        <f t="shared" si="703"/>
        <v>入力済</v>
      </c>
      <c r="AY1995" s="662" t="str">
        <f>IFERROR(VLOOKUP(K1995,'【参考】数式用'!$AR$3:$AS$49,2,FALSE),"")</f>
        <v/>
      </c>
      <c r="AZ1995" s="657" t="str">
        <f t="shared" si="704"/>
        <v/>
      </c>
      <c r="BA1995" s="657" t="str">
        <f t="shared" si="705"/>
        <v>入力済</v>
      </c>
      <c r="BB1995" s="662" t="str">
        <f>IFERROR(VLOOKUP(K1995,'【参考】数式用'!$AX$3:$AY$56,2,FALSE),"")</f>
        <v/>
      </c>
      <c r="BC1995" s="657" t="str">
        <f t="shared" si="706"/>
        <v/>
      </c>
      <c r="BD1995" s="657" t="str">
        <f t="shared" si="707"/>
        <v>入力済</v>
      </c>
      <c r="BE1995" s="657" t="str">
        <f t="shared" si="708"/>
        <v/>
      </c>
      <c r="BF1995" s="657" t="str">
        <f t="shared" si="709"/>
        <v/>
      </c>
      <c r="BG1995" s="657" t="str">
        <f t="shared" si="710"/>
        <v/>
      </c>
      <c r="BH1995" s="657" t="str">
        <f t="shared" si="711"/>
        <v/>
      </c>
      <c r="BI1995" s="657" t="str">
        <f t="shared" si="712"/>
        <v/>
      </c>
      <c r="BM1995" s="681" t="e">
        <f>VLOOKUP(K1995,'【参考】数式用'!$A$2:$O$57,15,FALSE)</f>
        <v>#N/A</v>
      </c>
    </row>
    <row r="1996" spans="1:65" ht="109.9" customHeight="1">
      <c r="A1996" s="506">
        <v>1985</v>
      </c>
      <c r="B1996" s="517" t="str">
        <f>IF(基本情報入力シート!B2024="","",基本情報入力シート!B2024)</f>
        <v/>
      </c>
      <c r="C1996" s="523"/>
      <c r="D1996" s="523"/>
      <c r="E1996" s="523"/>
      <c r="F1996" s="530"/>
      <c r="G1996" s="536" t="str">
        <f>IF(基本情報入力シート!L2024="","",基本情報入力シート!L2024)</f>
        <v/>
      </c>
      <c r="H1996" s="536" t="str">
        <f>IF(基本情報入力シート!Q2024="","",基本情報入力シート!Q2024)</f>
        <v/>
      </c>
      <c r="I1996" s="536" t="str">
        <f>IF(基本情報入力シート!V2024="","",基本情報入力シート!V2024)</f>
        <v/>
      </c>
      <c r="J1996" s="536" t="str">
        <f>IF(基本情報入力シート!W2024="","",基本情報入力シート!W2024)</f>
        <v/>
      </c>
      <c r="K1996" s="536" t="str">
        <f>IF(基本情報入力シート!Z2024="","",基本情報入力シート!Z2024)</f>
        <v/>
      </c>
      <c r="L1996" s="555" t="str">
        <f>IF(基本情報入力シート!AF2024=0,"",基本情報入力シート!AF2024)</f>
        <v/>
      </c>
      <c r="M1996" s="563" t="str">
        <f>IF(AND(基本情報入力シート!AG2024="",基本情報入力シート!AG2024=""),"",基本情報入力シート!AG2024)</f>
        <v/>
      </c>
      <c r="N1996" s="570"/>
      <c r="O1996" s="575" t="str">
        <f>IFERROR(VLOOKUP(K1996,'【参考】数式用'!$A$2:$M$57,MATCH(N1996,'【参考】数式用'!$G$3:$M$3,0)+6,0),"")</f>
        <v/>
      </c>
      <c r="P1996" s="583" t="s">
        <v>549</v>
      </c>
      <c r="Q1996" s="587"/>
      <c r="R1996" s="590" t="s">
        <v>71</v>
      </c>
      <c r="S1996" s="587"/>
      <c r="T1996" s="590" t="s">
        <v>743</v>
      </c>
      <c r="U1996" s="587"/>
      <c r="V1996" s="590" t="s">
        <v>71</v>
      </c>
      <c r="W1996" s="587"/>
      <c r="X1996" s="590" t="s">
        <v>560</v>
      </c>
      <c r="Y1996" s="590" t="s">
        <v>763</v>
      </c>
      <c r="Z1996" s="589" t="str">
        <f t="shared" ref="Z1996:Z2011" si="713">IF(Q1996&gt;=1,(U1996*12+W1996)-(Q1996*12+S1996)+1,"")</f>
        <v/>
      </c>
      <c r="AA1996" s="594" t="s">
        <v>127</v>
      </c>
      <c r="AB1996" s="598" t="str">
        <f t="shared" ref="AB1996:AB2011" si="714">IFERROR(ROUNDDOWN(ROUND(L1996*O1996,0)*M1996,0)*Z1996,"")</f>
        <v/>
      </c>
      <c r="AC1996" s="603" t="str">
        <f>IFERROR(ROUNDDOWN(ROUNDDOWN(ROUND(L1996*VLOOKUP(K1996,'【参考】数式用'!$A$2:$M$57,MATCH("処遇改善加算Ⅳ",'【参考】数式用'!$G$3:$M$3,0)+6,0),0)*M1996,0)*Z1996*0.5,0),"")</f>
        <v/>
      </c>
      <c r="AD1996" s="609"/>
      <c r="AE1996" s="617"/>
      <c r="AF1996" s="617"/>
      <c r="AG1996" s="623"/>
      <c r="AH1996" s="627"/>
      <c r="AI1996" s="708"/>
      <c r="AJ1996" s="634"/>
      <c r="AK1996" s="648" t="str">
        <f t="shared" ref="AK1996:AK2011" si="715">IF(AND(N1996&lt;&gt;"",OR(U1996&lt;&gt;9,W1996&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1996="加算対象外",N1996&lt;&gt;"",AE1996="―",AJ1996="―"),"このサービスについては、キャリアパス要件Ⅰ・Ⅱか令和８年度特例要件のどちらかの要件を満たしている必要があります",""))</f>
        <v/>
      </c>
      <c r="AL1996" s="651" t="str">
        <f t="shared" ref="AL1996:AL2011" si="716">IF(N1996="","",IF(OR(AND(COUNTIF(AP1996,"未入力")&gt;0,AD1996=""),AND(COUNTBLANK(AP1996)&gt;0,AE1996=""),AND(COUNTIF(AN1996:BD1996,"AF列に色付け")&gt;0,AF1996=""),AND(COUNTIF(AN1996:BD1996,"AG列に色付け")&gt;0,OR(AG1996="",AG1996=0)),AND(COUNTIF(AN1996:BD1996,"AH列に色付け")&gt;0,AH1996=""),AND(COUNTIF(AN1996:BD1996,"AI列に色付け")&gt;0,AI1996=""),AND(COUNTIF(AN1996:BD1996,"AJ列に色付け")&gt;0,AJ1996="",NOT(OR(BE1996="AJ列色消し",BF1996="AJ列色消し")))),"！記入が必要な欄（オレンジ色のセル）に空欄があります。空欄を埋めてください。",""))</f>
        <v/>
      </c>
      <c r="AM1996" s="654"/>
      <c r="AN1996" s="657" t="str">
        <f>IFERROR(VLOOKUP(K1996,'【参考】数式用'!$A$2:$N$57,14,FALSE),"")</f>
        <v/>
      </c>
      <c r="AO1996" s="657" t="str">
        <f t="shared" ref="AO1996:AO2011" si="717">IF(AND(K1996&lt;&gt;""),"N列に色付け","")</f>
        <v/>
      </c>
      <c r="AP1996" s="711" t="str">
        <f t="shared" ref="AP1996:AP2011" si="718">IF(AND(AC1996&lt;&gt;0,AC1996&lt;&gt;"",AN1996="加算対象"),IF(AD1996="○","入力済","未入力"),"")</f>
        <v/>
      </c>
      <c r="AQ1996" s="711" t="str">
        <f t="shared" ref="AQ1996:AQ2011" si="719">"キャリアパス要件Ⅰ・Ⅱ_"&amp;AN1996</f>
        <v>キャリアパス要件Ⅰ・Ⅱ_</v>
      </c>
      <c r="AR1996" s="662" t="str">
        <f t="shared" ref="AR1996:AR2011" si="720">IF(AND(N1996&lt;&gt;"",AE1996=""),"未入力","入力済")</f>
        <v>入力済</v>
      </c>
      <c r="AS1996" s="657" t="str">
        <f t="shared" ref="AS1996:AS2011" si="721">IF(AND(N1996&lt;&gt;"",N1996&lt;&gt;"処遇改善加算Ⅳ",AN1996="加算対象"),"AF列に色付け","")</f>
        <v/>
      </c>
      <c r="AT1996" s="662" t="str">
        <f t="shared" ref="AT1996:AT2011" si="722">IF(AND(N1996&lt;&gt;"",N1996&lt;&gt;"処遇改善加算Ⅳ",N1996&lt;&gt;"処遇改善加算",AF1996=""),"未入力","入力済")</f>
        <v>入力済</v>
      </c>
      <c r="AU1996" s="662" t="str">
        <f t="shared" ref="AU1996:AU2011" si="723">IF(OR(ISNUMBER(SEARCH("処遇改善加算Ⅰ",N1996)),ISNUMBER(SEARCH("処遇改善加算Ⅱ",N1996))),"対象","")</f>
        <v/>
      </c>
      <c r="AV1996" s="662" t="str">
        <f t="shared" ref="AV1996:AV2011" si="724">IF(AND(AN1996="加算対象",N1996&lt;&gt;"処遇改善加算Ⅲ",N1996&lt;&gt;"処遇改善加算Ⅳ",N1996&lt;&gt;"",AU1996&lt;&gt;"対象外"),1,"")</f>
        <v/>
      </c>
      <c r="AW1996" s="657" t="str">
        <f t="shared" ref="AW1996:AW2011" si="725">IF(AND(AV1996=1,OR(AG1996=0,AG1996=""),AN1996="加算対象"),"AH列に色付け","")</f>
        <v/>
      </c>
      <c r="AX1996" s="657" t="str">
        <f t="shared" ref="AX1996:AX2011" si="726">IF(AND($AV1996=1,$AW1996="AH列に色付け",OR($AG1996="",$AH1996="")),"未入力",IF(AND($AV1996=1,$AW1996="",$AG1996=""),"未入力","入力済"))</f>
        <v>入力済</v>
      </c>
      <c r="AY1996" s="662" t="str">
        <f>IFERROR(VLOOKUP(K1996,'【参考】数式用'!$AR$3:$AS$49,2,FALSE),"")</f>
        <v/>
      </c>
      <c r="AZ1996" s="657" t="str">
        <f t="shared" ref="AZ1996:AZ2011" si="727">IF(AND(AN1996="加算対象",OR(N1996="処遇改善加算Ⅰイ",N1996="処遇改善加算Ⅰロ")),"AI列に色付け","")</f>
        <v/>
      </c>
      <c r="BA1996" s="657" t="str">
        <f t="shared" ref="BA1996:BA2011" si="728">IF(AND(OR(N1996="処遇改善加算Ⅰイ",N1996="処遇改善加算Ⅰロ"),AI1996=""),"未入力","入力済")</f>
        <v>入力済</v>
      </c>
      <c r="BB1996" s="662" t="str">
        <f>IFERROR(VLOOKUP(K1996,'【参考】数式用'!$AX$3:$AY$56,2,FALSE),"")</f>
        <v/>
      </c>
      <c r="BC1996" s="657" t="str">
        <f t="shared" ref="BC1996:BC2011" si="729">IF(OR(COUNTIF(AE1996:AH1996,"*令和８年度特例要件を*")&gt;0,ISNUMBER(SEARCH("処遇改善加算Ⅰロ",N1996)),ISNUMBER(SEARCH("処遇改善加算Ⅱロ",N1996)),AN1996="加算対象外"),"AJ列に色付け","")</f>
        <v/>
      </c>
      <c r="BD1996" s="657" t="str">
        <f t="shared" ref="BD1996:BD2011" si="730">IF(AND(COUNTIF(AE1996:AH1996,"*令和８年度特例要件を*")&gt;0,AJ1996=""),"未入力","入力済")</f>
        <v>入力済</v>
      </c>
      <c r="BE1996" s="657" t="str">
        <f t="shared" ref="BE1996:BE2011" si="731">IF(AH1996="*その他*","AJ列色消し",IF(OR(ISNUMBER(SEARCH("処遇改善加算Ⅰロ",N1996)),ISNUMBER(SEARCH("処遇改善加算Ⅱロ",N1996))),"",IF(AND(BC1996="AJ列に色付け",AE1996="○",AF1996="○",AG1996&gt;=1),"AJ列色消し","")))</f>
        <v/>
      </c>
      <c r="BF1996" s="657" t="str">
        <f t="shared" ref="BF1996:BF2011" si="732">IF(AND(N1996="処遇改善加算",AE1996="○"),"AJ列色消し","")</f>
        <v/>
      </c>
      <c r="BG1996" s="657" t="str">
        <f t="shared" ref="BG1996:BG2011" si="733">IF(OR(TRIM(BC1996)="",BE1996="AJ列色消し",BF1996="AJ列色消し"),"","入力必要")</f>
        <v/>
      </c>
      <c r="BH1996" s="657" t="str">
        <f t="shared" ref="BH1996:BH2011" si="734">IF(AND(BE1996="",BG1996="入力必要"),IF(AJ1996="","未入力","入力済"),"")</f>
        <v/>
      </c>
      <c r="BI1996" s="657" t="str">
        <f t="shared" ref="BI1996:BI2011" si="735">G1996</f>
        <v/>
      </c>
      <c r="BM1996" s="681" t="e">
        <f>VLOOKUP(K1996,'【参考】数式用'!$A$2:$O$57,15,FALSE)</f>
        <v>#N/A</v>
      </c>
    </row>
    <row r="1997" spans="1:65" ht="109.9" customHeight="1">
      <c r="A1997" s="506">
        <v>1986</v>
      </c>
      <c r="B1997" s="517" t="str">
        <f>IF(基本情報入力シート!B2025="","",基本情報入力シート!B2025)</f>
        <v/>
      </c>
      <c r="C1997" s="523"/>
      <c r="D1997" s="523"/>
      <c r="E1997" s="523"/>
      <c r="F1997" s="530"/>
      <c r="G1997" s="536" t="str">
        <f>IF(基本情報入力シート!L2025="","",基本情報入力シート!L2025)</f>
        <v/>
      </c>
      <c r="H1997" s="536" t="str">
        <f>IF(基本情報入力シート!Q2025="","",基本情報入力シート!Q2025)</f>
        <v/>
      </c>
      <c r="I1997" s="536" t="str">
        <f>IF(基本情報入力シート!V2025="","",基本情報入力シート!V2025)</f>
        <v/>
      </c>
      <c r="J1997" s="536" t="str">
        <f>IF(基本情報入力シート!W2025="","",基本情報入力シート!W2025)</f>
        <v/>
      </c>
      <c r="K1997" s="536" t="str">
        <f>IF(基本情報入力シート!Z2025="","",基本情報入力シート!Z2025)</f>
        <v/>
      </c>
      <c r="L1997" s="555" t="str">
        <f>IF(基本情報入力シート!AF2025=0,"",基本情報入力シート!AF2025)</f>
        <v/>
      </c>
      <c r="M1997" s="563" t="str">
        <f>IF(AND(基本情報入力シート!AG2025="",基本情報入力シート!AG2025=""),"",基本情報入力シート!AG2025)</f>
        <v/>
      </c>
      <c r="N1997" s="570"/>
      <c r="O1997" s="575" t="str">
        <f>IFERROR(VLOOKUP(K1997,'【参考】数式用'!$A$2:$M$57,MATCH(N1997,'【参考】数式用'!$G$3:$M$3,0)+6,0),"")</f>
        <v/>
      </c>
      <c r="P1997" s="583" t="s">
        <v>549</v>
      </c>
      <c r="Q1997" s="587"/>
      <c r="R1997" s="590" t="s">
        <v>71</v>
      </c>
      <c r="S1997" s="587"/>
      <c r="T1997" s="590" t="s">
        <v>743</v>
      </c>
      <c r="U1997" s="587"/>
      <c r="V1997" s="590" t="s">
        <v>71</v>
      </c>
      <c r="W1997" s="587"/>
      <c r="X1997" s="590" t="s">
        <v>560</v>
      </c>
      <c r="Y1997" s="590" t="s">
        <v>763</v>
      </c>
      <c r="Z1997" s="589" t="str">
        <f t="shared" si="713"/>
        <v/>
      </c>
      <c r="AA1997" s="594" t="s">
        <v>127</v>
      </c>
      <c r="AB1997" s="598" t="str">
        <f t="shared" si="714"/>
        <v/>
      </c>
      <c r="AC1997" s="603" t="str">
        <f>IFERROR(ROUNDDOWN(ROUNDDOWN(ROUND(L1997*VLOOKUP(K1997,'【参考】数式用'!$A$2:$M$57,MATCH("処遇改善加算Ⅳ",'【参考】数式用'!$G$3:$M$3,0)+6,0),0)*M1997,0)*Z1997*0.5,0),"")</f>
        <v/>
      </c>
      <c r="AD1997" s="609"/>
      <c r="AE1997" s="617"/>
      <c r="AF1997" s="617"/>
      <c r="AG1997" s="623"/>
      <c r="AH1997" s="627"/>
      <c r="AI1997" s="708"/>
      <c r="AJ1997" s="634"/>
      <c r="AK1997" s="648" t="str">
        <f t="shared" si="715"/>
        <v/>
      </c>
      <c r="AL1997" s="651" t="str">
        <f t="shared" si="716"/>
        <v/>
      </c>
      <c r="AM1997" s="654"/>
      <c r="AN1997" s="657" t="str">
        <f>IFERROR(VLOOKUP(K1997,'【参考】数式用'!$A$2:$N$57,14,FALSE),"")</f>
        <v/>
      </c>
      <c r="AO1997" s="657" t="str">
        <f t="shared" si="717"/>
        <v/>
      </c>
      <c r="AP1997" s="711" t="str">
        <f t="shared" si="718"/>
        <v/>
      </c>
      <c r="AQ1997" s="711" t="str">
        <f t="shared" si="719"/>
        <v>キャリアパス要件Ⅰ・Ⅱ_</v>
      </c>
      <c r="AR1997" s="662" t="str">
        <f t="shared" si="720"/>
        <v>入力済</v>
      </c>
      <c r="AS1997" s="657" t="str">
        <f t="shared" si="721"/>
        <v/>
      </c>
      <c r="AT1997" s="662" t="str">
        <f t="shared" si="722"/>
        <v>入力済</v>
      </c>
      <c r="AU1997" s="662" t="str">
        <f t="shared" si="723"/>
        <v/>
      </c>
      <c r="AV1997" s="662" t="str">
        <f t="shared" si="724"/>
        <v/>
      </c>
      <c r="AW1997" s="657" t="str">
        <f t="shared" si="725"/>
        <v/>
      </c>
      <c r="AX1997" s="657" t="str">
        <f t="shared" si="726"/>
        <v>入力済</v>
      </c>
      <c r="AY1997" s="662" t="str">
        <f>IFERROR(VLOOKUP(K1997,'【参考】数式用'!$AR$3:$AS$49,2,FALSE),"")</f>
        <v/>
      </c>
      <c r="AZ1997" s="657" t="str">
        <f t="shared" si="727"/>
        <v/>
      </c>
      <c r="BA1997" s="657" t="str">
        <f t="shared" si="728"/>
        <v>入力済</v>
      </c>
      <c r="BB1997" s="662" t="str">
        <f>IFERROR(VLOOKUP(K1997,'【参考】数式用'!$AX$3:$AY$56,2,FALSE),"")</f>
        <v/>
      </c>
      <c r="BC1997" s="657" t="str">
        <f t="shared" si="729"/>
        <v/>
      </c>
      <c r="BD1997" s="657" t="str">
        <f t="shared" si="730"/>
        <v>入力済</v>
      </c>
      <c r="BE1997" s="657" t="str">
        <f t="shared" si="731"/>
        <v/>
      </c>
      <c r="BF1997" s="657" t="str">
        <f t="shared" si="732"/>
        <v/>
      </c>
      <c r="BG1997" s="657" t="str">
        <f t="shared" si="733"/>
        <v/>
      </c>
      <c r="BH1997" s="657" t="str">
        <f t="shared" si="734"/>
        <v/>
      </c>
      <c r="BI1997" s="657" t="str">
        <f t="shared" si="735"/>
        <v/>
      </c>
      <c r="BM1997" s="681" t="e">
        <f>VLOOKUP(K1997,'【参考】数式用'!$A$2:$O$57,15,FALSE)</f>
        <v>#N/A</v>
      </c>
    </row>
    <row r="1998" spans="1:65" ht="109.9" customHeight="1">
      <c r="A1998" s="506">
        <v>1987</v>
      </c>
      <c r="B1998" s="517" t="str">
        <f>IF(基本情報入力シート!B2026="","",基本情報入力シート!B2026)</f>
        <v/>
      </c>
      <c r="C1998" s="523"/>
      <c r="D1998" s="523"/>
      <c r="E1998" s="523"/>
      <c r="F1998" s="530"/>
      <c r="G1998" s="536" t="str">
        <f>IF(基本情報入力シート!L2026="","",基本情報入力シート!L2026)</f>
        <v/>
      </c>
      <c r="H1998" s="536" t="str">
        <f>IF(基本情報入力シート!Q2026="","",基本情報入力シート!Q2026)</f>
        <v/>
      </c>
      <c r="I1998" s="536" t="str">
        <f>IF(基本情報入力シート!V2026="","",基本情報入力シート!V2026)</f>
        <v/>
      </c>
      <c r="J1998" s="536" t="str">
        <f>IF(基本情報入力シート!W2026="","",基本情報入力シート!W2026)</f>
        <v/>
      </c>
      <c r="K1998" s="536" t="str">
        <f>IF(基本情報入力シート!Z2026="","",基本情報入力シート!Z2026)</f>
        <v/>
      </c>
      <c r="L1998" s="555" t="str">
        <f>IF(基本情報入力シート!AF2026=0,"",基本情報入力シート!AF2026)</f>
        <v/>
      </c>
      <c r="M1998" s="563" t="str">
        <f>IF(AND(基本情報入力シート!AG2026="",基本情報入力シート!AG2026=""),"",基本情報入力シート!AG2026)</f>
        <v/>
      </c>
      <c r="N1998" s="570"/>
      <c r="O1998" s="575" t="str">
        <f>IFERROR(VLOOKUP(K1998,'【参考】数式用'!$A$2:$M$57,MATCH(N1998,'【参考】数式用'!$G$3:$M$3,0)+6,0),"")</f>
        <v/>
      </c>
      <c r="P1998" s="583" t="s">
        <v>549</v>
      </c>
      <c r="Q1998" s="587"/>
      <c r="R1998" s="590" t="s">
        <v>71</v>
      </c>
      <c r="S1998" s="587"/>
      <c r="T1998" s="590" t="s">
        <v>743</v>
      </c>
      <c r="U1998" s="587"/>
      <c r="V1998" s="590" t="s">
        <v>71</v>
      </c>
      <c r="W1998" s="587"/>
      <c r="X1998" s="590" t="s">
        <v>560</v>
      </c>
      <c r="Y1998" s="590" t="s">
        <v>763</v>
      </c>
      <c r="Z1998" s="589" t="str">
        <f t="shared" si="713"/>
        <v/>
      </c>
      <c r="AA1998" s="594" t="s">
        <v>127</v>
      </c>
      <c r="AB1998" s="598" t="str">
        <f t="shared" si="714"/>
        <v/>
      </c>
      <c r="AC1998" s="603" t="str">
        <f>IFERROR(ROUNDDOWN(ROUNDDOWN(ROUND(L1998*VLOOKUP(K1998,'【参考】数式用'!$A$2:$M$57,MATCH("処遇改善加算Ⅳ",'【参考】数式用'!$G$3:$M$3,0)+6,0),0)*M1998,0)*Z1998*0.5,0),"")</f>
        <v/>
      </c>
      <c r="AD1998" s="609"/>
      <c r="AE1998" s="617"/>
      <c r="AF1998" s="617"/>
      <c r="AG1998" s="623"/>
      <c r="AH1998" s="627"/>
      <c r="AI1998" s="708"/>
      <c r="AJ1998" s="634"/>
      <c r="AK1998" s="648" t="str">
        <f t="shared" si="715"/>
        <v/>
      </c>
      <c r="AL1998" s="651" t="str">
        <f t="shared" si="716"/>
        <v/>
      </c>
      <c r="AM1998" s="654"/>
      <c r="AN1998" s="657" t="str">
        <f>IFERROR(VLOOKUP(K1998,'【参考】数式用'!$A$2:$N$57,14,FALSE),"")</f>
        <v/>
      </c>
      <c r="AO1998" s="657" t="str">
        <f t="shared" si="717"/>
        <v/>
      </c>
      <c r="AP1998" s="711" t="str">
        <f t="shared" si="718"/>
        <v/>
      </c>
      <c r="AQ1998" s="711" t="str">
        <f t="shared" si="719"/>
        <v>キャリアパス要件Ⅰ・Ⅱ_</v>
      </c>
      <c r="AR1998" s="662" t="str">
        <f t="shared" si="720"/>
        <v>入力済</v>
      </c>
      <c r="AS1998" s="657" t="str">
        <f t="shared" si="721"/>
        <v/>
      </c>
      <c r="AT1998" s="662" t="str">
        <f t="shared" si="722"/>
        <v>入力済</v>
      </c>
      <c r="AU1998" s="662" t="str">
        <f t="shared" si="723"/>
        <v/>
      </c>
      <c r="AV1998" s="662" t="str">
        <f t="shared" si="724"/>
        <v/>
      </c>
      <c r="AW1998" s="657" t="str">
        <f t="shared" si="725"/>
        <v/>
      </c>
      <c r="AX1998" s="657" t="str">
        <f t="shared" si="726"/>
        <v>入力済</v>
      </c>
      <c r="AY1998" s="662" t="str">
        <f>IFERROR(VLOOKUP(K1998,'【参考】数式用'!$AR$3:$AS$49,2,FALSE),"")</f>
        <v/>
      </c>
      <c r="AZ1998" s="657" t="str">
        <f t="shared" si="727"/>
        <v/>
      </c>
      <c r="BA1998" s="657" t="str">
        <f t="shared" si="728"/>
        <v>入力済</v>
      </c>
      <c r="BB1998" s="662" t="str">
        <f>IFERROR(VLOOKUP(K1998,'【参考】数式用'!$AX$3:$AY$56,2,FALSE),"")</f>
        <v/>
      </c>
      <c r="BC1998" s="657" t="str">
        <f t="shared" si="729"/>
        <v/>
      </c>
      <c r="BD1998" s="657" t="str">
        <f t="shared" si="730"/>
        <v>入力済</v>
      </c>
      <c r="BE1998" s="657" t="str">
        <f t="shared" si="731"/>
        <v/>
      </c>
      <c r="BF1998" s="657" t="str">
        <f t="shared" si="732"/>
        <v/>
      </c>
      <c r="BG1998" s="657" t="str">
        <f t="shared" si="733"/>
        <v/>
      </c>
      <c r="BH1998" s="657" t="str">
        <f t="shared" si="734"/>
        <v/>
      </c>
      <c r="BI1998" s="657" t="str">
        <f t="shared" si="735"/>
        <v/>
      </c>
      <c r="BM1998" s="681" t="e">
        <f>VLOOKUP(K1998,'【参考】数式用'!$A$2:$O$57,15,FALSE)</f>
        <v>#N/A</v>
      </c>
    </row>
    <row r="1999" spans="1:65" ht="109.9" customHeight="1">
      <c r="A1999" s="506">
        <v>1988</v>
      </c>
      <c r="B1999" s="517" t="str">
        <f>IF(基本情報入力シート!B2027="","",基本情報入力シート!B2027)</f>
        <v/>
      </c>
      <c r="C1999" s="523"/>
      <c r="D1999" s="523"/>
      <c r="E1999" s="523"/>
      <c r="F1999" s="530"/>
      <c r="G1999" s="536" t="str">
        <f>IF(基本情報入力シート!L2027="","",基本情報入力シート!L2027)</f>
        <v/>
      </c>
      <c r="H1999" s="536" t="str">
        <f>IF(基本情報入力シート!Q2027="","",基本情報入力シート!Q2027)</f>
        <v/>
      </c>
      <c r="I1999" s="536" t="str">
        <f>IF(基本情報入力シート!V2027="","",基本情報入力シート!V2027)</f>
        <v/>
      </c>
      <c r="J1999" s="536" t="str">
        <f>IF(基本情報入力シート!W2027="","",基本情報入力シート!W2027)</f>
        <v/>
      </c>
      <c r="K1999" s="536" t="str">
        <f>IF(基本情報入力シート!Z2027="","",基本情報入力シート!Z2027)</f>
        <v/>
      </c>
      <c r="L1999" s="555" t="str">
        <f>IF(基本情報入力シート!AF2027=0,"",基本情報入力シート!AF2027)</f>
        <v/>
      </c>
      <c r="M1999" s="563" t="str">
        <f>IF(AND(基本情報入力シート!AG2027="",基本情報入力シート!AG2027=""),"",基本情報入力シート!AG2027)</f>
        <v/>
      </c>
      <c r="N1999" s="570"/>
      <c r="O1999" s="575" t="str">
        <f>IFERROR(VLOOKUP(K1999,'【参考】数式用'!$A$2:$M$57,MATCH(N1999,'【参考】数式用'!$G$3:$M$3,0)+6,0),"")</f>
        <v/>
      </c>
      <c r="P1999" s="583" t="s">
        <v>549</v>
      </c>
      <c r="Q1999" s="587"/>
      <c r="R1999" s="590" t="s">
        <v>71</v>
      </c>
      <c r="S1999" s="587"/>
      <c r="T1999" s="590" t="s">
        <v>743</v>
      </c>
      <c r="U1999" s="587"/>
      <c r="V1999" s="590" t="s">
        <v>71</v>
      </c>
      <c r="W1999" s="587"/>
      <c r="X1999" s="590" t="s">
        <v>560</v>
      </c>
      <c r="Y1999" s="590" t="s">
        <v>763</v>
      </c>
      <c r="Z1999" s="589" t="str">
        <f t="shared" si="713"/>
        <v/>
      </c>
      <c r="AA1999" s="594" t="s">
        <v>127</v>
      </c>
      <c r="AB1999" s="598" t="str">
        <f t="shared" si="714"/>
        <v/>
      </c>
      <c r="AC1999" s="603" t="str">
        <f>IFERROR(ROUNDDOWN(ROUNDDOWN(ROUND(L1999*VLOOKUP(K1999,'【参考】数式用'!$A$2:$M$57,MATCH("処遇改善加算Ⅳ",'【参考】数式用'!$G$3:$M$3,0)+6,0),0)*M1999,0)*Z1999*0.5,0),"")</f>
        <v/>
      </c>
      <c r="AD1999" s="609"/>
      <c r="AE1999" s="617"/>
      <c r="AF1999" s="617"/>
      <c r="AG1999" s="623"/>
      <c r="AH1999" s="627"/>
      <c r="AI1999" s="708"/>
      <c r="AJ1999" s="634"/>
      <c r="AK1999" s="648" t="str">
        <f t="shared" si="715"/>
        <v/>
      </c>
      <c r="AL1999" s="651" t="str">
        <f t="shared" si="716"/>
        <v/>
      </c>
      <c r="AM1999" s="654"/>
      <c r="AN1999" s="657" t="str">
        <f>IFERROR(VLOOKUP(K1999,'【参考】数式用'!$A$2:$N$57,14,FALSE),"")</f>
        <v/>
      </c>
      <c r="AO1999" s="657" t="str">
        <f t="shared" si="717"/>
        <v/>
      </c>
      <c r="AP1999" s="711" t="str">
        <f t="shared" si="718"/>
        <v/>
      </c>
      <c r="AQ1999" s="711" t="str">
        <f t="shared" si="719"/>
        <v>キャリアパス要件Ⅰ・Ⅱ_</v>
      </c>
      <c r="AR1999" s="662" t="str">
        <f t="shared" si="720"/>
        <v>入力済</v>
      </c>
      <c r="AS1999" s="657" t="str">
        <f t="shared" si="721"/>
        <v/>
      </c>
      <c r="AT1999" s="662" t="str">
        <f t="shared" si="722"/>
        <v>入力済</v>
      </c>
      <c r="AU1999" s="662" t="str">
        <f t="shared" si="723"/>
        <v/>
      </c>
      <c r="AV1999" s="662" t="str">
        <f t="shared" si="724"/>
        <v/>
      </c>
      <c r="AW1999" s="657" t="str">
        <f t="shared" si="725"/>
        <v/>
      </c>
      <c r="AX1999" s="657" t="str">
        <f t="shared" si="726"/>
        <v>入力済</v>
      </c>
      <c r="AY1999" s="662" t="str">
        <f>IFERROR(VLOOKUP(K1999,'【参考】数式用'!$AR$3:$AS$49,2,FALSE),"")</f>
        <v/>
      </c>
      <c r="AZ1999" s="657" t="str">
        <f t="shared" si="727"/>
        <v/>
      </c>
      <c r="BA1999" s="657" t="str">
        <f t="shared" si="728"/>
        <v>入力済</v>
      </c>
      <c r="BB1999" s="662" t="str">
        <f>IFERROR(VLOOKUP(K1999,'【参考】数式用'!$AX$3:$AY$56,2,FALSE),"")</f>
        <v/>
      </c>
      <c r="BC1999" s="657" t="str">
        <f t="shared" si="729"/>
        <v/>
      </c>
      <c r="BD1999" s="657" t="str">
        <f t="shared" si="730"/>
        <v>入力済</v>
      </c>
      <c r="BE1999" s="657" t="str">
        <f t="shared" si="731"/>
        <v/>
      </c>
      <c r="BF1999" s="657" t="str">
        <f t="shared" si="732"/>
        <v/>
      </c>
      <c r="BG1999" s="657" t="str">
        <f t="shared" si="733"/>
        <v/>
      </c>
      <c r="BH1999" s="657" t="str">
        <f t="shared" si="734"/>
        <v/>
      </c>
      <c r="BI1999" s="657" t="str">
        <f t="shared" si="735"/>
        <v/>
      </c>
      <c r="BM1999" s="681" t="e">
        <f>VLOOKUP(K1999,'【参考】数式用'!$A$2:$O$57,15,FALSE)</f>
        <v>#N/A</v>
      </c>
    </row>
    <row r="2000" spans="1:65" ht="109.9" customHeight="1">
      <c r="A2000" s="506">
        <v>1989</v>
      </c>
      <c r="B2000" s="517" t="str">
        <f>IF(基本情報入力シート!B2028="","",基本情報入力シート!B2028)</f>
        <v/>
      </c>
      <c r="C2000" s="523"/>
      <c r="D2000" s="523"/>
      <c r="E2000" s="523"/>
      <c r="F2000" s="530"/>
      <c r="G2000" s="536" t="str">
        <f>IF(基本情報入力シート!L2028="","",基本情報入力シート!L2028)</f>
        <v/>
      </c>
      <c r="H2000" s="536" t="str">
        <f>IF(基本情報入力シート!Q2028="","",基本情報入力シート!Q2028)</f>
        <v/>
      </c>
      <c r="I2000" s="536" t="str">
        <f>IF(基本情報入力シート!V2028="","",基本情報入力シート!V2028)</f>
        <v/>
      </c>
      <c r="J2000" s="536" t="str">
        <f>IF(基本情報入力シート!W2028="","",基本情報入力シート!W2028)</f>
        <v/>
      </c>
      <c r="K2000" s="536" t="str">
        <f>IF(基本情報入力シート!Z2028="","",基本情報入力シート!Z2028)</f>
        <v/>
      </c>
      <c r="L2000" s="555" t="str">
        <f>IF(基本情報入力シート!AF2028=0,"",基本情報入力シート!AF2028)</f>
        <v/>
      </c>
      <c r="M2000" s="563" t="str">
        <f>IF(AND(基本情報入力シート!AG2028="",基本情報入力シート!AG2028=""),"",基本情報入力シート!AG2028)</f>
        <v/>
      </c>
      <c r="N2000" s="570"/>
      <c r="O2000" s="575" t="str">
        <f>IFERROR(VLOOKUP(K2000,'【参考】数式用'!$A$2:$M$57,MATCH(N2000,'【参考】数式用'!$G$3:$M$3,0)+6,0),"")</f>
        <v/>
      </c>
      <c r="P2000" s="583" t="s">
        <v>549</v>
      </c>
      <c r="Q2000" s="587"/>
      <c r="R2000" s="590" t="s">
        <v>71</v>
      </c>
      <c r="S2000" s="587"/>
      <c r="T2000" s="590" t="s">
        <v>743</v>
      </c>
      <c r="U2000" s="587"/>
      <c r="V2000" s="590" t="s">
        <v>71</v>
      </c>
      <c r="W2000" s="587"/>
      <c r="X2000" s="590" t="s">
        <v>560</v>
      </c>
      <c r="Y2000" s="590" t="s">
        <v>763</v>
      </c>
      <c r="Z2000" s="589" t="str">
        <f t="shared" si="713"/>
        <v/>
      </c>
      <c r="AA2000" s="594" t="s">
        <v>127</v>
      </c>
      <c r="AB2000" s="598" t="str">
        <f t="shared" si="714"/>
        <v/>
      </c>
      <c r="AC2000" s="603" t="str">
        <f>IFERROR(ROUNDDOWN(ROUNDDOWN(ROUND(L2000*VLOOKUP(K2000,'【参考】数式用'!$A$2:$M$57,MATCH("処遇改善加算Ⅳ",'【参考】数式用'!$G$3:$M$3,0)+6,0),0)*M2000,0)*Z2000*0.5,0),"")</f>
        <v/>
      </c>
      <c r="AD2000" s="609"/>
      <c r="AE2000" s="617"/>
      <c r="AF2000" s="617"/>
      <c r="AG2000" s="623"/>
      <c r="AH2000" s="627"/>
      <c r="AI2000" s="708"/>
      <c r="AJ2000" s="634"/>
      <c r="AK2000" s="648" t="str">
        <f t="shared" si="715"/>
        <v/>
      </c>
      <c r="AL2000" s="651" t="str">
        <f t="shared" si="716"/>
        <v/>
      </c>
      <c r="AM2000" s="654"/>
      <c r="AN2000" s="657" t="str">
        <f>IFERROR(VLOOKUP(K2000,'【参考】数式用'!$A$2:$N$57,14,FALSE),"")</f>
        <v/>
      </c>
      <c r="AO2000" s="657" t="str">
        <f t="shared" si="717"/>
        <v/>
      </c>
      <c r="AP2000" s="711" t="str">
        <f t="shared" si="718"/>
        <v/>
      </c>
      <c r="AQ2000" s="711" t="str">
        <f t="shared" si="719"/>
        <v>キャリアパス要件Ⅰ・Ⅱ_</v>
      </c>
      <c r="AR2000" s="662" t="str">
        <f t="shared" si="720"/>
        <v>入力済</v>
      </c>
      <c r="AS2000" s="657" t="str">
        <f t="shared" si="721"/>
        <v/>
      </c>
      <c r="AT2000" s="662" t="str">
        <f t="shared" si="722"/>
        <v>入力済</v>
      </c>
      <c r="AU2000" s="662" t="str">
        <f t="shared" si="723"/>
        <v/>
      </c>
      <c r="AV2000" s="662" t="str">
        <f t="shared" si="724"/>
        <v/>
      </c>
      <c r="AW2000" s="657" t="str">
        <f t="shared" si="725"/>
        <v/>
      </c>
      <c r="AX2000" s="657" t="str">
        <f t="shared" si="726"/>
        <v>入力済</v>
      </c>
      <c r="AY2000" s="662" t="str">
        <f>IFERROR(VLOOKUP(K2000,'【参考】数式用'!$AR$3:$AS$49,2,FALSE),"")</f>
        <v/>
      </c>
      <c r="AZ2000" s="657" t="str">
        <f t="shared" si="727"/>
        <v/>
      </c>
      <c r="BA2000" s="657" t="str">
        <f t="shared" si="728"/>
        <v>入力済</v>
      </c>
      <c r="BB2000" s="662" t="str">
        <f>IFERROR(VLOOKUP(K2000,'【参考】数式用'!$AX$3:$AY$56,2,FALSE),"")</f>
        <v/>
      </c>
      <c r="BC2000" s="657" t="str">
        <f t="shared" si="729"/>
        <v/>
      </c>
      <c r="BD2000" s="657" t="str">
        <f t="shared" si="730"/>
        <v>入力済</v>
      </c>
      <c r="BE2000" s="657" t="str">
        <f t="shared" si="731"/>
        <v/>
      </c>
      <c r="BF2000" s="657" t="str">
        <f t="shared" si="732"/>
        <v/>
      </c>
      <c r="BG2000" s="657" t="str">
        <f t="shared" si="733"/>
        <v/>
      </c>
      <c r="BH2000" s="657" t="str">
        <f t="shared" si="734"/>
        <v/>
      </c>
      <c r="BI2000" s="657" t="str">
        <f t="shared" si="735"/>
        <v/>
      </c>
      <c r="BM2000" s="681" t="e">
        <f>VLOOKUP(K2000,'【参考】数式用'!$A$2:$O$57,15,FALSE)</f>
        <v>#N/A</v>
      </c>
    </row>
    <row r="2001" spans="1:65" ht="109.9" customHeight="1">
      <c r="A2001" s="506">
        <v>1990</v>
      </c>
      <c r="B2001" s="517" t="str">
        <f>IF(基本情報入力シート!B2029="","",基本情報入力シート!B2029)</f>
        <v/>
      </c>
      <c r="C2001" s="523"/>
      <c r="D2001" s="523"/>
      <c r="E2001" s="523"/>
      <c r="F2001" s="530"/>
      <c r="G2001" s="536" t="str">
        <f>IF(基本情報入力シート!L2029="","",基本情報入力シート!L2029)</f>
        <v/>
      </c>
      <c r="H2001" s="536" t="str">
        <f>IF(基本情報入力シート!Q2029="","",基本情報入力シート!Q2029)</f>
        <v/>
      </c>
      <c r="I2001" s="536" t="str">
        <f>IF(基本情報入力シート!V2029="","",基本情報入力シート!V2029)</f>
        <v/>
      </c>
      <c r="J2001" s="536" t="str">
        <f>IF(基本情報入力シート!W2029="","",基本情報入力シート!W2029)</f>
        <v/>
      </c>
      <c r="K2001" s="536" t="str">
        <f>IF(基本情報入力シート!Z2029="","",基本情報入力シート!Z2029)</f>
        <v/>
      </c>
      <c r="L2001" s="555" t="str">
        <f>IF(基本情報入力シート!AF2029=0,"",基本情報入力シート!AF2029)</f>
        <v/>
      </c>
      <c r="M2001" s="563" t="str">
        <f>IF(AND(基本情報入力シート!AG2029="",基本情報入力シート!AG2029=""),"",基本情報入力シート!AG2029)</f>
        <v/>
      </c>
      <c r="N2001" s="570"/>
      <c r="O2001" s="575" t="str">
        <f>IFERROR(VLOOKUP(K2001,'【参考】数式用'!$A$2:$M$57,MATCH(N2001,'【参考】数式用'!$G$3:$M$3,0)+6,0),"")</f>
        <v/>
      </c>
      <c r="P2001" s="583" t="s">
        <v>549</v>
      </c>
      <c r="Q2001" s="587"/>
      <c r="R2001" s="590" t="s">
        <v>71</v>
      </c>
      <c r="S2001" s="587"/>
      <c r="T2001" s="590" t="s">
        <v>743</v>
      </c>
      <c r="U2001" s="587"/>
      <c r="V2001" s="590" t="s">
        <v>71</v>
      </c>
      <c r="W2001" s="587"/>
      <c r="X2001" s="590" t="s">
        <v>560</v>
      </c>
      <c r="Y2001" s="590" t="s">
        <v>763</v>
      </c>
      <c r="Z2001" s="589" t="str">
        <f t="shared" si="713"/>
        <v/>
      </c>
      <c r="AA2001" s="594" t="s">
        <v>127</v>
      </c>
      <c r="AB2001" s="598" t="str">
        <f t="shared" si="714"/>
        <v/>
      </c>
      <c r="AC2001" s="603" t="str">
        <f>IFERROR(ROUNDDOWN(ROUNDDOWN(ROUND(L2001*VLOOKUP(K2001,'【参考】数式用'!$A$2:$M$57,MATCH("処遇改善加算Ⅳ",'【参考】数式用'!$G$3:$M$3,0)+6,0),0)*M2001,0)*Z2001*0.5,0),"")</f>
        <v/>
      </c>
      <c r="AD2001" s="609"/>
      <c r="AE2001" s="617"/>
      <c r="AF2001" s="617"/>
      <c r="AG2001" s="623"/>
      <c r="AH2001" s="627"/>
      <c r="AI2001" s="708"/>
      <c r="AJ2001" s="634"/>
      <c r="AK2001" s="648" t="str">
        <f t="shared" si="715"/>
        <v/>
      </c>
      <c r="AL2001" s="651" t="str">
        <f t="shared" si="716"/>
        <v/>
      </c>
      <c r="AM2001" s="654"/>
      <c r="AN2001" s="657" t="str">
        <f>IFERROR(VLOOKUP(K2001,'【参考】数式用'!$A$2:$N$57,14,FALSE),"")</f>
        <v/>
      </c>
      <c r="AO2001" s="657" t="str">
        <f t="shared" si="717"/>
        <v/>
      </c>
      <c r="AP2001" s="711" t="str">
        <f t="shared" si="718"/>
        <v/>
      </c>
      <c r="AQ2001" s="711" t="str">
        <f t="shared" si="719"/>
        <v>キャリアパス要件Ⅰ・Ⅱ_</v>
      </c>
      <c r="AR2001" s="662" t="str">
        <f t="shared" si="720"/>
        <v>入力済</v>
      </c>
      <c r="AS2001" s="657" t="str">
        <f t="shared" si="721"/>
        <v/>
      </c>
      <c r="AT2001" s="662" t="str">
        <f t="shared" si="722"/>
        <v>入力済</v>
      </c>
      <c r="AU2001" s="662" t="str">
        <f t="shared" si="723"/>
        <v/>
      </c>
      <c r="AV2001" s="662" t="str">
        <f t="shared" si="724"/>
        <v/>
      </c>
      <c r="AW2001" s="657" t="str">
        <f t="shared" si="725"/>
        <v/>
      </c>
      <c r="AX2001" s="657" t="str">
        <f t="shared" si="726"/>
        <v>入力済</v>
      </c>
      <c r="AY2001" s="662" t="str">
        <f>IFERROR(VLOOKUP(K2001,'【参考】数式用'!$AR$3:$AS$49,2,FALSE),"")</f>
        <v/>
      </c>
      <c r="AZ2001" s="657" t="str">
        <f t="shared" si="727"/>
        <v/>
      </c>
      <c r="BA2001" s="657" t="str">
        <f t="shared" si="728"/>
        <v>入力済</v>
      </c>
      <c r="BB2001" s="662" t="str">
        <f>IFERROR(VLOOKUP(K2001,'【参考】数式用'!$AX$3:$AY$56,2,FALSE),"")</f>
        <v/>
      </c>
      <c r="BC2001" s="657" t="str">
        <f t="shared" si="729"/>
        <v/>
      </c>
      <c r="BD2001" s="657" t="str">
        <f t="shared" si="730"/>
        <v>入力済</v>
      </c>
      <c r="BE2001" s="657" t="str">
        <f t="shared" si="731"/>
        <v/>
      </c>
      <c r="BF2001" s="657" t="str">
        <f t="shared" si="732"/>
        <v/>
      </c>
      <c r="BG2001" s="657" t="str">
        <f t="shared" si="733"/>
        <v/>
      </c>
      <c r="BH2001" s="657" t="str">
        <f t="shared" si="734"/>
        <v/>
      </c>
      <c r="BI2001" s="657" t="str">
        <f t="shared" si="735"/>
        <v/>
      </c>
      <c r="BM2001" s="681" t="e">
        <f>VLOOKUP(K2001,'【参考】数式用'!$A$2:$O$57,15,FALSE)</f>
        <v>#N/A</v>
      </c>
    </row>
    <row r="2002" spans="1:65" ht="109.9" customHeight="1">
      <c r="A2002" s="506">
        <v>1991</v>
      </c>
      <c r="B2002" s="517" t="str">
        <f>IF(基本情報入力シート!B2030="","",基本情報入力シート!B2030)</f>
        <v/>
      </c>
      <c r="C2002" s="523"/>
      <c r="D2002" s="523"/>
      <c r="E2002" s="523"/>
      <c r="F2002" s="530"/>
      <c r="G2002" s="536" t="str">
        <f>IF(基本情報入力シート!L2030="","",基本情報入力シート!L2030)</f>
        <v/>
      </c>
      <c r="H2002" s="536" t="str">
        <f>IF(基本情報入力シート!Q2030="","",基本情報入力シート!Q2030)</f>
        <v/>
      </c>
      <c r="I2002" s="536" t="str">
        <f>IF(基本情報入力シート!V2030="","",基本情報入力シート!V2030)</f>
        <v/>
      </c>
      <c r="J2002" s="536" t="str">
        <f>IF(基本情報入力シート!W2030="","",基本情報入力シート!W2030)</f>
        <v/>
      </c>
      <c r="K2002" s="536" t="str">
        <f>IF(基本情報入力シート!Z2030="","",基本情報入力シート!Z2030)</f>
        <v/>
      </c>
      <c r="L2002" s="555" t="str">
        <f>IF(基本情報入力シート!AF2030=0,"",基本情報入力シート!AF2030)</f>
        <v/>
      </c>
      <c r="M2002" s="563" t="str">
        <f>IF(AND(基本情報入力シート!AG2030="",基本情報入力シート!AG2030=""),"",基本情報入力シート!AG2030)</f>
        <v/>
      </c>
      <c r="N2002" s="570"/>
      <c r="O2002" s="575" t="str">
        <f>IFERROR(VLOOKUP(K2002,'【参考】数式用'!$A$2:$M$57,MATCH(N2002,'【参考】数式用'!$G$3:$M$3,0)+6,0),"")</f>
        <v/>
      </c>
      <c r="P2002" s="583" t="s">
        <v>549</v>
      </c>
      <c r="Q2002" s="587"/>
      <c r="R2002" s="590" t="s">
        <v>71</v>
      </c>
      <c r="S2002" s="587"/>
      <c r="T2002" s="590" t="s">
        <v>743</v>
      </c>
      <c r="U2002" s="587"/>
      <c r="V2002" s="590" t="s">
        <v>71</v>
      </c>
      <c r="W2002" s="587"/>
      <c r="X2002" s="590" t="s">
        <v>560</v>
      </c>
      <c r="Y2002" s="590" t="s">
        <v>763</v>
      </c>
      <c r="Z2002" s="589" t="str">
        <f t="shared" si="713"/>
        <v/>
      </c>
      <c r="AA2002" s="594" t="s">
        <v>127</v>
      </c>
      <c r="AB2002" s="598" t="str">
        <f t="shared" si="714"/>
        <v/>
      </c>
      <c r="AC2002" s="603" t="str">
        <f>IFERROR(ROUNDDOWN(ROUNDDOWN(ROUND(L2002*VLOOKUP(K2002,'【参考】数式用'!$A$2:$M$57,MATCH("処遇改善加算Ⅳ",'【参考】数式用'!$G$3:$M$3,0)+6,0),0)*M2002,0)*Z2002*0.5,0),"")</f>
        <v/>
      </c>
      <c r="AD2002" s="609"/>
      <c r="AE2002" s="617"/>
      <c r="AF2002" s="617"/>
      <c r="AG2002" s="623"/>
      <c r="AH2002" s="627"/>
      <c r="AI2002" s="708"/>
      <c r="AJ2002" s="634"/>
      <c r="AK2002" s="648" t="str">
        <f t="shared" si="715"/>
        <v/>
      </c>
      <c r="AL2002" s="651" t="str">
        <f t="shared" si="716"/>
        <v/>
      </c>
      <c r="AM2002" s="654"/>
      <c r="AN2002" s="657" t="str">
        <f>IFERROR(VLOOKUP(K2002,'【参考】数式用'!$A$2:$N$57,14,FALSE),"")</f>
        <v/>
      </c>
      <c r="AO2002" s="657" t="str">
        <f t="shared" si="717"/>
        <v/>
      </c>
      <c r="AP2002" s="711" t="str">
        <f t="shared" si="718"/>
        <v/>
      </c>
      <c r="AQ2002" s="711" t="str">
        <f t="shared" si="719"/>
        <v>キャリアパス要件Ⅰ・Ⅱ_</v>
      </c>
      <c r="AR2002" s="662" t="str">
        <f t="shared" si="720"/>
        <v>入力済</v>
      </c>
      <c r="AS2002" s="657" t="str">
        <f t="shared" si="721"/>
        <v/>
      </c>
      <c r="AT2002" s="662" t="str">
        <f t="shared" si="722"/>
        <v>入力済</v>
      </c>
      <c r="AU2002" s="662" t="str">
        <f t="shared" si="723"/>
        <v/>
      </c>
      <c r="AV2002" s="662" t="str">
        <f t="shared" si="724"/>
        <v/>
      </c>
      <c r="AW2002" s="657" t="str">
        <f t="shared" si="725"/>
        <v/>
      </c>
      <c r="AX2002" s="657" t="str">
        <f t="shared" si="726"/>
        <v>入力済</v>
      </c>
      <c r="AY2002" s="662" t="str">
        <f>IFERROR(VLOOKUP(K2002,'【参考】数式用'!$AR$3:$AS$49,2,FALSE),"")</f>
        <v/>
      </c>
      <c r="AZ2002" s="657" t="str">
        <f t="shared" si="727"/>
        <v/>
      </c>
      <c r="BA2002" s="657" t="str">
        <f t="shared" si="728"/>
        <v>入力済</v>
      </c>
      <c r="BB2002" s="662" t="str">
        <f>IFERROR(VLOOKUP(K2002,'【参考】数式用'!$AX$3:$AY$56,2,FALSE),"")</f>
        <v/>
      </c>
      <c r="BC2002" s="657" t="str">
        <f t="shared" si="729"/>
        <v/>
      </c>
      <c r="BD2002" s="657" t="str">
        <f t="shared" si="730"/>
        <v>入力済</v>
      </c>
      <c r="BE2002" s="657" t="str">
        <f t="shared" si="731"/>
        <v/>
      </c>
      <c r="BF2002" s="657" t="str">
        <f t="shared" si="732"/>
        <v/>
      </c>
      <c r="BG2002" s="657" t="str">
        <f t="shared" si="733"/>
        <v/>
      </c>
      <c r="BH2002" s="657" t="str">
        <f t="shared" si="734"/>
        <v/>
      </c>
      <c r="BI2002" s="657" t="str">
        <f t="shared" si="735"/>
        <v/>
      </c>
      <c r="BM2002" s="681" t="e">
        <f>VLOOKUP(K2002,'【参考】数式用'!$A$2:$O$57,15,FALSE)</f>
        <v>#N/A</v>
      </c>
    </row>
    <row r="2003" spans="1:65" ht="109.9" customHeight="1">
      <c r="A2003" s="506">
        <v>1992</v>
      </c>
      <c r="B2003" s="517" t="str">
        <f>IF(基本情報入力シート!B2031="","",基本情報入力シート!B2031)</f>
        <v/>
      </c>
      <c r="C2003" s="523"/>
      <c r="D2003" s="523"/>
      <c r="E2003" s="523"/>
      <c r="F2003" s="530"/>
      <c r="G2003" s="536" t="str">
        <f>IF(基本情報入力シート!L2031="","",基本情報入力シート!L2031)</f>
        <v/>
      </c>
      <c r="H2003" s="536" t="str">
        <f>IF(基本情報入力シート!Q2031="","",基本情報入力シート!Q2031)</f>
        <v/>
      </c>
      <c r="I2003" s="536" t="str">
        <f>IF(基本情報入力シート!V2031="","",基本情報入力シート!V2031)</f>
        <v/>
      </c>
      <c r="J2003" s="536" t="str">
        <f>IF(基本情報入力シート!W2031="","",基本情報入力シート!W2031)</f>
        <v/>
      </c>
      <c r="K2003" s="536" t="str">
        <f>IF(基本情報入力シート!Z2031="","",基本情報入力シート!Z2031)</f>
        <v/>
      </c>
      <c r="L2003" s="555" t="str">
        <f>IF(基本情報入力シート!AF2031=0,"",基本情報入力シート!AF2031)</f>
        <v/>
      </c>
      <c r="M2003" s="563" t="str">
        <f>IF(AND(基本情報入力シート!AG2031="",基本情報入力シート!AG2031=""),"",基本情報入力シート!AG2031)</f>
        <v/>
      </c>
      <c r="N2003" s="570"/>
      <c r="O2003" s="575" t="str">
        <f>IFERROR(VLOOKUP(K2003,'【参考】数式用'!$A$2:$M$57,MATCH(N2003,'【参考】数式用'!$G$3:$M$3,0)+6,0),"")</f>
        <v/>
      </c>
      <c r="P2003" s="583" t="s">
        <v>549</v>
      </c>
      <c r="Q2003" s="587"/>
      <c r="R2003" s="590" t="s">
        <v>71</v>
      </c>
      <c r="S2003" s="587"/>
      <c r="T2003" s="590" t="s">
        <v>743</v>
      </c>
      <c r="U2003" s="587"/>
      <c r="V2003" s="590" t="s">
        <v>71</v>
      </c>
      <c r="W2003" s="587"/>
      <c r="X2003" s="590" t="s">
        <v>560</v>
      </c>
      <c r="Y2003" s="590" t="s">
        <v>763</v>
      </c>
      <c r="Z2003" s="589" t="str">
        <f t="shared" si="713"/>
        <v/>
      </c>
      <c r="AA2003" s="594" t="s">
        <v>127</v>
      </c>
      <c r="AB2003" s="598" t="str">
        <f t="shared" si="714"/>
        <v/>
      </c>
      <c r="AC2003" s="603" t="str">
        <f>IFERROR(ROUNDDOWN(ROUNDDOWN(ROUND(L2003*VLOOKUP(K2003,'【参考】数式用'!$A$2:$M$57,MATCH("処遇改善加算Ⅳ",'【参考】数式用'!$G$3:$M$3,0)+6,0),0)*M2003,0)*Z2003*0.5,0),"")</f>
        <v/>
      </c>
      <c r="AD2003" s="609"/>
      <c r="AE2003" s="617"/>
      <c r="AF2003" s="617"/>
      <c r="AG2003" s="623"/>
      <c r="AH2003" s="627"/>
      <c r="AI2003" s="708"/>
      <c r="AJ2003" s="634"/>
      <c r="AK2003" s="648" t="str">
        <f t="shared" si="715"/>
        <v/>
      </c>
      <c r="AL2003" s="651" t="str">
        <f t="shared" si="716"/>
        <v/>
      </c>
      <c r="AM2003" s="654"/>
      <c r="AN2003" s="657" t="str">
        <f>IFERROR(VLOOKUP(K2003,'【参考】数式用'!$A$2:$N$57,14,FALSE),"")</f>
        <v/>
      </c>
      <c r="AO2003" s="657" t="str">
        <f t="shared" si="717"/>
        <v/>
      </c>
      <c r="AP2003" s="711" t="str">
        <f t="shared" si="718"/>
        <v/>
      </c>
      <c r="AQ2003" s="711" t="str">
        <f t="shared" si="719"/>
        <v>キャリアパス要件Ⅰ・Ⅱ_</v>
      </c>
      <c r="AR2003" s="662" t="str">
        <f t="shared" si="720"/>
        <v>入力済</v>
      </c>
      <c r="AS2003" s="657" t="str">
        <f t="shared" si="721"/>
        <v/>
      </c>
      <c r="AT2003" s="662" t="str">
        <f t="shared" si="722"/>
        <v>入力済</v>
      </c>
      <c r="AU2003" s="662" t="str">
        <f t="shared" si="723"/>
        <v/>
      </c>
      <c r="AV2003" s="662" t="str">
        <f t="shared" si="724"/>
        <v/>
      </c>
      <c r="AW2003" s="657" t="str">
        <f t="shared" si="725"/>
        <v/>
      </c>
      <c r="AX2003" s="657" t="str">
        <f t="shared" si="726"/>
        <v>入力済</v>
      </c>
      <c r="AY2003" s="662" t="str">
        <f>IFERROR(VLOOKUP(K2003,'【参考】数式用'!$AR$3:$AS$49,2,FALSE),"")</f>
        <v/>
      </c>
      <c r="AZ2003" s="657" t="str">
        <f t="shared" si="727"/>
        <v/>
      </c>
      <c r="BA2003" s="657" t="str">
        <f t="shared" si="728"/>
        <v>入力済</v>
      </c>
      <c r="BB2003" s="662" t="str">
        <f>IFERROR(VLOOKUP(K2003,'【参考】数式用'!$AX$3:$AY$56,2,FALSE),"")</f>
        <v/>
      </c>
      <c r="BC2003" s="657" t="str">
        <f t="shared" si="729"/>
        <v/>
      </c>
      <c r="BD2003" s="657" t="str">
        <f t="shared" si="730"/>
        <v>入力済</v>
      </c>
      <c r="BE2003" s="657" t="str">
        <f t="shared" si="731"/>
        <v/>
      </c>
      <c r="BF2003" s="657" t="str">
        <f t="shared" si="732"/>
        <v/>
      </c>
      <c r="BG2003" s="657" t="str">
        <f t="shared" si="733"/>
        <v/>
      </c>
      <c r="BH2003" s="657" t="str">
        <f t="shared" si="734"/>
        <v/>
      </c>
      <c r="BI2003" s="657" t="str">
        <f t="shared" si="735"/>
        <v/>
      </c>
      <c r="BM2003" s="681" t="e">
        <f>VLOOKUP(K2003,'【参考】数式用'!$A$2:$O$57,15,FALSE)</f>
        <v>#N/A</v>
      </c>
    </row>
    <row r="2004" spans="1:65" ht="109.9" customHeight="1">
      <c r="A2004" s="506">
        <v>1993</v>
      </c>
      <c r="B2004" s="517" t="str">
        <f>IF(基本情報入力シート!B2032="","",基本情報入力シート!B2032)</f>
        <v/>
      </c>
      <c r="C2004" s="523"/>
      <c r="D2004" s="523"/>
      <c r="E2004" s="523"/>
      <c r="F2004" s="530"/>
      <c r="G2004" s="536" t="str">
        <f>IF(基本情報入力シート!L2032="","",基本情報入力シート!L2032)</f>
        <v/>
      </c>
      <c r="H2004" s="536" t="str">
        <f>IF(基本情報入力シート!Q2032="","",基本情報入力シート!Q2032)</f>
        <v/>
      </c>
      <c r="I2004" s="536" t="str">
        <f>IF(基本情報入力シート!V2032="","",基本情報入力シート!V2032)</f>
        <v/>
      </c>
      <c r="J2004" s="536" t="str">
        <f>IF(基本情報入力シート!W2032="","",基本情報入力シート!W2032)</f>
        <v/>
      </c>
      <c r="K2004" s="536" t="str">
        <f>IF(基本情報入力シート!Z2032="","",基本情報入力シート!Z2032)</f>
        <v/>
      </c>
      <c r="L2004" s="555" t="str">
        <f>IF(基本情報入力シート!AF2032=0,"",基本情報入力シート!AF2032)</f>
        <v/>
      </c>
      <c r="M2004" s="563" t="str">
        <f>IF(AND(基本情報入力シート!AG2032="",基本情報入力シート!AG2032=""),"",基本情報入力シート!AG2032)</f>
        <v/>
      </c>
      <c r="N2004" s="570"/>
      <c r="O2004" s="575" t="str">
        <f>IFERROR(VLOOKUP(K2004,'【参考】数式用'!$A$2:$M$57,MATCH(N2004,'【参考】数式用'!$G$3:$M$3,0)+6,0),"")</f>
        <v/>
      </c>
      <c r="P2004" s="583" t="s">
        <v>549</v>
      </c>
      <c r="Q2004" s="587"/>
      <c r="R2004" s="590" t="s">
        <v>71</v>
      </c>
      <c r="S2004" s="587"/>
      <c r="T2004" s="590" t="s">
        <v>743</v>
      </c>
      <c r="U2004" s="587"/>
      <c r="V2004" s="590" t="s">
        <v>71</v>
      </c>
      <c r="W2004" s="587"/>
      <c r="X2004" s="590" t="s">
        <v>560</v>
      </c>
      <c r="Y2004" s="590" t="s">
        <v>763</v>
      </c>
      <c r="Z2004" s="589" t="str">
        <f t="shared" si="713"/>
        <v/>
      </c>
      <c r="AA2004" s="594" t="s">
        <v>127</v>
      </c>
      <c r="AB2004" s="598" t="str">
        <f t="shared" si="714"/>
        <v/>
      </c>
      <c r="AC2004" s="603" t="str">
        <f>IFERROR(ROUNDDOWN(ROUNDDOWN(ROUND(L2004*VLOOKUP(K2004,'【参考】数式用'!$A$2:$M$57,MATCH("処遇改善加算Ⅳ",'【参考】数式用'!$G$3:$M$3,0)+6,0),0)*M2004,0)*Z2004*0.5,0),"")</f>
        <v/>
      </c>
      <c r="AD2004" s="609"/>
      <c r="AE2004" s="617"/>
      <c r="AF2004" s="617"/>
      <c r="AG2004" s="623"/>
      <c r="AH2004" s="627"/>
      <c r="AI2004" s="708"/>
      <c r="AJ2004" s="634"/>
      <c r="AK2004" s="648" t="str">
        <f t="shared" si="715"/>
        <v/>
      </c>
      <c r="AL2004" s="651" t="str">
        <f t="shared" si="716"/>
        <v/>
      </c>
      <c r="AM2004" s="654"/>
      <c r="AN2004" s="657" t="str">
        <f>IFERROR(VLOOKUP(K2004,'【参考】数式用'!$A$2:$N$57,14,FALSE),"")</f>
        <v/>
      </c>
      <c r="AO2004" s="657" t="str">
        <f t="shared" si="717"/>
        <v/>
      </c>
      <c r="AP2004" s="711" t="str">
        <f t="shared" si="718"/>
        <v/>
      </c>
      <c r="AQ2004" s="711" t="str">
        <f t="shared" si="719"/>
        <v>キャリアパス要件Ⅰ・Ⅱ_</v>
      </c>
      <c r="AR2004" s="662" t="str">
        <f t="shared" si="720"/>
        <v>入力済</v>
      </c>
      <c r="AS2004" s="657" t="str">
        <f t="shared" si="721"/>
        <v/>
      </c>
      <c r="AT2004" s="662" t="str">
        <f t="shared" si="722"/>
        <v>入力済</v>
      </c>
      <c r="AU2004" s="662" t="str">
        <f t="shared" si="723"/>
        <v/>
      </c>
      <c r="AV2004" s="662" t="str">
        <f t="shared" si="724"/>
        <v/>
      </c>
      <c r="AW2004" s="657" t="str">
        <f t="shared" si="725"/>
        <v/>
      </c>
      <c r="AX2004" s="657" t="str">
        <f t="shared" si="726"/>
        <v>入力済</v>
      </c>
      <c r="AY2004" s="662" t="str">
        <f>IFERROR(VLOOKUP(K2004,'【参考】数式用'!$AR$3:$AS$49,2,FALSE),"")</f>
        <v/>
      </c>
      <c r="AZ2004" s="657" t="str">
        <f t="shared" si="727"/>
        <v/>
      </c>
      <c r="BA2004" s="657" t="str">
        <f t="shared" si="728"/>
        <v>入力済</v>
      </c>
      <c r="BB2004" s="662" t="str">
        <f>IFERROR(VLOOKUP(K2004,'【参考】数式用'!$AX$3:$AY$56,2,FALSE),"")</f>
        <v/>
      </c>
      <c r="BC2004" s="657" t="str">
        <f t="shared" si="729"/>
        <v/>
      </c>
      <c r="BD2004" s="657" t="str">
        <f t="shared" si="730"/>
        <v>入力済</v>
      </c>
      <c r="BE2004" s="657" t="str">
        <f t="shared" si="731"/>
        <v/>
      </c>
      <c r="BF2004" s="657" t="str">
        <f t="shared" si="732"/>
        <v/>
      </c>
      <c r="BG2004" s="657" t="str">
        <f t="shared" si="733"/>
        <v/>
      </c>
      <c r="BH2004" s="657" t="str">
        <f t="shared" si="734"/>
        <v/>
      </c>
      <c r="BI2004" s="657" t="str">
        <f t="shared" si="735"/>
        <v/>
      </c>
      <c r="BM2004" s="681" t="e">
        <f>VLOOKUP(K2004,'【参考】数式用'!$A$2:$O$57,15,FALSE)</f>
        <v>#N/A</v>
      </c>
    </row>
    <row r="2005" spans="1:65" ht="109.9" customHeight="1">
      <c r="A2005" s="506">
        <v>1994</v>
      </c>
      <c r="B2005" s="517" t="str">
        <f>IF(基本情報入力シート!B2033="","",基本情報入力シート!B2033)</f>
        <v/>
      </c>
      <c r="C2005" s="523"/>
      <c r="D2005" s="523"/>
      <c r="E2005" s="523"/>
      <c r="F2005" s="530"/>
      <c r="G2005" s="536" t="str">
        <f>IF(基本情報入力シート!L2033="","",基本情報入力シート!L2033)</f>
        <v/>
      </c>
      <c r="H2005" s="536" t="str">
        <f>IF(基本情報入力シート!Q2033="","",基本情報入力シート!Q2033)</f>
        <v/>
      </c>
      <c r="I2005" s="536" t="str">
        <f>IF(基本情報入力シート!V2033="","",基本情報入力シート!V2033)</f>
        <v/>
      </c>
      <c r="J2005" s="536" t="str">
        <f>IF(基本情報入力シート!W2033="","",基本情報入力シート!W2033)</f>
        <v/>
      </c>
      <c r="K2005" s="536" t="str">
        <f>IF(基本情報入力シート!Z2033="","",基本情報入力シート!Z2033)</f>
        <v/>
      </c>
      <c r="L2005" s="555" t="str">
        <f>IF(基本情報入力シート!AF2033=0,"",基本情報入力シート!AF2033)</f>
        <v/>
      </c>
      <c r="M2005" s="563" t="str">
        <f>IF(AND(基本情報入力シート!AG2033="",基本情報入力シート!AG2033=""),"",基本情報入力シート!AG2033)</f>
        <v/>
      </c>
      <c r="N2005" s="570"/>
      <c r="O2005" s="575" t="str">
        <f>IFERROR(VLOOKUP(K2005,'【参考】数式用'!$A$2:$M$57,MATCH(N2005,'【参考】数式用'!$G$3:$M$3,0)+6,0),"")</f>
        <v/>
      </c>
      <c r="P2005" s="583" t="s">
        <v>549</v>
      </c>
      <c r="Q2005" s="587"/>
      <c r="R2005" s="590" t="s">
        <v>71</v>
      </c>
      <c r="S2005" s="587"/>
      <c r="T2005" s="590" t="s">
        <v>743</v>
      </c>
      <c r="U2005" s="587"/>
      <c r="V2005" s="590" t="s">
        <v>71</v>
      </c>
      <c r="W2005" s="587"/>
      <c r="X2005" s="590" t="s">
        <v>560</v>
      </c>
      <c r="Y2005" s="590" t="s">
        <v>763</v>
      </c>
      <c r="Z2005" s="589" t="str">
        <f t="shared" si="713"/>
        <v/>
      </c>
      <c r="AA2005" s="594" t="s">
        <v>127</v>
      </c>
      <c r="AB2005" s="598" t="str">
        <f t="shared" si="714"/>
        <v/>
      </c>
      <c r="AC2005" s="603" t="str">
        <f>IFERROR(ROUNDDOWN(ROUNDDOWN(ROUND(L2005*VLOOKUP(K2005,'【参考】数式用'!$A$2:$M$57,MATCH("処遇改善加算Ⅳ",'【参考】数式用'!$G$3:$M$3,0)+6,0),0)*M2005,0)*Z2005*0.5,0),"")</f>
        <v/>
      </c>
      <c r="AD2005" s="609"/>
      <c r="AE2005" s="617"/>
      <c r="AF2005" s="617"/>
      <c r="AG2005" s="623"/>
      <c r="AH2005" s="627"/>
      <c r="AI2005" s="708"/>
      <c r="AJ2005" s="634"/>
      <c r="AK2005" s="648" t="str">
        <f t="shared" si="715"/>
        <v/>
      </c>
      <c r="AL2005" s="651" t="str">
        <f t="shared" si="716"/>
        <v/>
      </c>
      <c r="AM2005" s="654"/>
      <c r="AN2005" s="657" t="str">
        <f>IFERROR(VLOOKUP(K2005,'【参考】数式用'!$A$2:$N$57,14,FALSE),"")</f>
        <v/>
      </c>
      <c r="AO2005" s="657" t="str">
        <f t="shared" si="717"/>
        <v/>
      </c>
      <c r="AP2005" s="711" t="str">
        <f t="shared" si="718"/>
        <v/>
      </c>
      <c r="AQ2005" s="711" t="str">
        <f t="shared" si="719"/>
        <v>キャリアパス要件Ⅰ・Ⅱ_</v>
      </c>
      <c r="AR2005" s="662" t="str">
        <f t="shared" si="720"/>
        <v>入力済</v>
      </c>
      <c r="AS2005" s="657" t="str">
        <f t="shared" si="721"/>
        <v/>
      </c>
      <c r="AT2005" s="662" t="str">
        <f t="shared" si="722"/>
        <v>入力済</v>
      </c>
      <c r="AU2005" s="662" t="str">
        <f t="shared" si="723"/>
        <v/>
      </c>
      <c r="AV2005" s="662" t="str">
        <f t="shared" si="724"/>
        <v/>
      </c>
      <c r="AW2005" s="657" t="str">
        <f t="shared" si="725"/>
        <v/>
      </c>
      <c r="AX2005" s="657" t="str">
        <f t="shared" si="726"/>
        <v>入力済</v>
      </c>
      <c r="AY2005" s="662" t="str">
        <f>IFERROR(VLOOKUP(K2005,'【参考】数式用'!$AR$3:$AS$49,2,FALSE),"")</f>
        <v/>
      </c>
      <c r="AZ2005" s="657" t="str">
        <f t="shared" si="727"/>
        <v/>
      </c>
      <c r="BA2005" s="657" t="str">
        <f t="shared" si="728"/>
        <v>入力済</v>
      </c>
      <c r="BB2005" s="662" t="str">
        <f>IFERROR(VLOOKUP(K2005,'【参考】数式用'!$AX$3:$AY$56,2,FALSE),"")</f>
        <v/>
      </c>
      <c r="BC2005" s="657" t="str">
        <f t="shared" si="729"/>
        <v/>
      </c>
      <c r="BD2005" s="657" t="str">
        <f t="shared" si="730"/>
        <v>入力済</v>
      </c>
      <c r="BE2005" s="657" t="str">
        <f t="shared" si="731"/>
        <v/>
      </c>
      <c r="BF2005" s="657" t="str">
        <f t="shared" si="732"/>
        <v/>
      </c>
      <c r="BG2005" s="657" t="str">
        <f t="shared" si="733"/>
        <v/>
      </c>
      <c r="BH2005" s="657" t="str">
        <f t="shared" si="734"/>
        <v/>
      </c>
      <c r="BI2005" s="657" t="str">
        <f t="shared" si="735"/>
        <v/>
      </c>
      <c r="BM2005" s="681" t="e">
        <f>VLOOKUP(K2005,'【参考】数式用'!$A$2:$O$57,15,FALSE)</f>
        <v>#N/A</v>
      </c>
    </row>
    <row r="2006" spans="1:65" ht="109.9" customHeight="1">
      <c r="A2006" s="506">
        <v>1995</v>
      </c>
      <c r="B2006" s="517" t="str">
        <f>IF(基本情報入力シート!B2034="","",基本情報入力シート!B2034)</f>
        <v/>
      </c>
      <c r="C2006" s="523"/>
      <c r="D2006" s="523"/>
      <c r="E2006" s="523"/>
      <c r="F2006" s="530"/>
      <c r="G2006" s="536" t="str">
        <f>IF(基本情報入力シート!L2034="","",基本情報入力シート!L2034)</f>
        <v/>
      </c>
      <c r="H2006" s="536" t="str">
        <f>IF(基本情報入力シート!Q2034="","",基本情報入力シート!Q2034)</f>
        <v/>
      </c>
      <c r="I2006" s="536" t="str">
        <f>IF(基本情報入力シート!V2034="","",基本情報入力シート!V2034)</f>
        <v/>
      </c>
      <c r="J2006" s="536" t="str">
        <f>IF(基本情報入力シート!W2034="","",基本情報入力シート!W2034)</f>
        <v/>
      </c>
      <c r="K2006" s="536" t="str">
        <f>IF(基本情報入力シート!Z2034="","",基本情報入力シート!Z2034)</f>
        <v/>
      </c>
      <c r="L2006" s="555" t="str">
        <f>IF(基本情報入力シート!AF2034=0,"",基本情報入力シート!AF2034)</f>
        <v/>
      </c>
      <c r="M2006" s="563" t="str">
        <f>IF(AND(基本情報入力シート!AG2034="",基本情報入力シート!AG2034=""),"",基本情報入力シート!AG2034)</f>
        <v/>
      </c>
      <c r="N2006" s="570"/>
      <c r="O2006" s="575" t="str">
        <f>IFERROR(VLOOKUP(K2006,'【参考】数式用'!$A$2:$M$57,MATCH(N2006,'【参考】数式用'!$G$3:$M$3,0)+6,0),"")</f>
        <v/>
      </c>
      <c r="P2006" s="583" t="s">
        <v>549</v>
      </c>
      <c r="Q2006" s="587"/>
      <c r="R2006" s="590" t="s">
        <v>71</v>
      </c>
      <c r="S2006" s="587"/>
      <c r="T2006" s="590" t="s">
        <v>743</v>
      </c>
      <c r="U2006" s="587"/>
      <c r="V2006" s="590" t="s">
        <v>71</v>
      </c>
      <c r="W2006" s="587"/>
      <c r="X2006" s="590" t="s">
        <v>560</v>
      </c>
      <c r="Y2006" s="590" t="s">
        <v>763</v>
      </c>
      <c r="Z2006" s="589" t="str">
        <f t="shared" si="713"/>
        <v/>
      </c>
      <c r="AA2006" s="594" t="s">
        <v>127</v>
      </c>
      <c r="AB2006" s="598" t="str">
        <f t="shared" si="714"/>
        <v/>
      </c>
      <c r="AC2006" s="603" t="str">
        <f>IFERROR(ROUNDDOWN(ROUNDDOWN(ROUND(L2006*VLOOKUP(K2006,'【参考】数式用'!$A$2:$M$57,MATCH("処遇改善加算Ⅳ",'【参考】数式用'!$G$3:$M$3,0)+6,0),0)*M2006,0)*Z2006*0.5,0),"")</f>
        <v/>
      </c>
      <c r="AD2006" s="609"/>
      <c r="AE2006" s="617"/>
      <c r="AF2006" s="617"/>
      <c r="AG2006" s="623"/>
      <c r="AH2006" s="627"/>
      <c r="AI2006" s="708"/>
      <c r="AJ2006" s="634"/>
      <c r="AK2006" s="648" t="str">
        <f t="shared" si="715"/>
        <v/>
      </c>
      <c r="AL2006" s="651" t="str">
        <f t="shared" si="716"/>
        <v/>
      </c>
      <c r="AM2006" s="654"/>
      <c r="AN2006" s="657" t="str">
        <f>IFERROR(VLOOKUP(K2006,'【参考】数式用'!$A$2:$N$57,14,FALSE),"")</f>
        <v/>
      </c>
      <c r="AO2006" s="657" t="str">
        <f t="shared" si="717"/>
        <v/>
      </c>
      <c r="AP2006" s="711" t="str">
        <f t="shared" si="718"/>
        <v/>
      </c>
      <c r="AQ2006" s="711" t="str">
        <f t="shared" si="719"/>
        <v>キャリアパス要件Ⅰ・Ⅱ_</v>
      </c>
      <c r="AR2006" s="662" t="str">
        <f t="shared" si="720"/>
        <v>入力済</v>
      </c>
      <c r="AS2006" s="657" t="str">
        <f t="shared" si="721"/>
        <v/>
      </c>
      <c r="AT2006" s="662" t="str">
        <f t="shared" si="722"/>
        <v>入力済</v>
      </c>
      <c r="AU2006" s="662" t="str">
        <f t="shared" si="723"/>
        <v/>
      </c>
      <c r="AV2006" s="662" t="str">
        <f t="shared" si="724"/>
        <v/>
      </c>
      <c r="AW2006" s="657" t="str">
        <f t="shared" si="725"/>
        <v/>
      </c>
      <c r="AX2006" s="657" t="str">
        <f t="shared" si="726"/>
        <v>入力済</v>
      </c>
      <c r="AY2006" s="662" t="str">
        <f>IFERROR(VLOOKUP(K2006,'【参考】数式用'!$AR$3:$AS$49,2,FALSE),"")</f>
        <v/>
      </c>
      <c r="AZ2006" s="657" t="str">
        <f t="shared" si="727"/>
        <v/>
      </c>
      <c r="BA2006" s="657" t="str">
        <f t="shared" si="728"/>
        <v>入力済</v>
      </c>
      <c r="BB2006" s="662" t="str">
        <f>IFERROR(VLOOKUP(K2006,'【参考】数式用'!$AX$3:$AY$56,2,FALSE),"")</f>
        <v/>
      </c>
      <c r="BC2006" s="657" t="str">
        <f t="shared" si="729"/>
        <v/>
      </c>
      <c r="BD2006" s="657" t="str">
        <f t="shared" si="730"/>
        <v>入力済</v>
      </c>
      <c r="BE2006" s="657" t="str">
        <f t="shared" si="731"/>
        <v/>
      </c>
      <c r="BF2006" s="657" t="str">
        <f t="shared" si="732"/>
        <v/>
      </c>
      <c r="BG2006" s="657" t="str">
        <f t="shared" si="733"/>
        <v/>
      </c>
      <c r="BH2006" s="657" t="str">
        <f t="shared" si="734"/>
        <v/>
      </c>
      <c r="BI2006" s="657" t="str">
        <f t="shared" si="735"/>
        <v/>
      </c>
      <c r="BM2006" s="681" t="e">
        <f>VLOOKUP(K2006,'【参考】数式用'!$A$2:$O$57,15,FALSE)</f>
        <v>#N/A</v>
      </c>
    </row>
    <row r="2007" spans="1:65" ht="109.9" customHeight="1">
      <c r="A2007" s="506">
        <v>1996</v>
      </c>
      <c r="B2007" s="517" t="str">
        <f>IF(基本情報入力シート!B2035="","",基本情報入力シート!B2035)</f>
        <v/>
      </c>
      <c r="C2007" s="523"/>
      <c r="D2007" s="523"/>
      <c r="E2007" s="523"/>
      <c r="F2007" s="530"/>
      <c r="G2007" s="536" t="str">
        <f>IF(基本情報入力シート!L2035="","",基本情報入力シート!L2035)</f>
        <v/>
      </c>
      <c r="H2007" s="536" t="str">
        <f>IF(基本情報入力シート!Q2035="","",基本情報入力シート!Q2035)</f>
        <v/>
      </c>
      <c r="I2007" s="536" t="str">
        <f>IF(基本情報入力シート!V2035="","",基本情報入力シート!V2035)</f>
        <v/>
      </c>
      <c r="J2007" s="536" t="str">
        <f>IF(基本情報入力シート!W2035="","",基本情報入力シート!W2035)</f>
        <v/>
      </c>
      <c r="K2007" s="536" t="str">
        <f>IF(基本情報入力シート!Z2035="","",基本情報入力シート!Z2035)</f>
        <v/>
      </c>
      <c r="L2007" s="555" t="str">
        <f>IF(基本情報入力シート!AF2035=0,"",基本情報入力シート!AF2035)</f>
        <v/>
      </c>
      <c r="M2007" s="563" t="str">
        <f>IF(AND(基本情報入力シート!AG2035="",基本情報入力シート!AG2035=""),"",基本情報入力シート!AG2035)</f>
        <v/>
      </c>
      <c r="N2007" s="570"/>
      <c r="O2007" s="575" t="str">
        <f>IFERROR(VLOOKUP(K2007,'【参考】数式用'!$A$2:$M$57,MATCH(N2007,'【参考】数式用'!$G$3:$M$3,0)+6,0),"")</f>
        <v/>
      </c>
      <c r="P2007" s="583" t="s">
        <v>549</v>
      </c>
      <c r="Q2007" s="587"/>
      <c r="R2007" s="590" t="s">
        <v>71</v>
      </c>
      <c r="S2007" s="587"/>
      <c r="T2007" s="590" t="s">
        <v>743</v>
      </c>
      <c r="U2007" s="587"/>
      <c r="V2007" s="590" t="s">
        <v>71</v>
      </c>
      <c r="W2007" s="587"/>
      <c r="X2007" s="590" t="s">
        <v>560</v>
      </c>
      <c r="Y2007" s="590" t="s">
        <v>763</v>
      </c>
      <c r="Z2007" s="589" t="str">
        <f t="shared" si="713"/>
        <v/>
      </c>
      <c r="AA2007" s="594" t="s">
        <v>127</v>
      </c>
      <c r="AB2007" s="598" t="str">
        <f t="shared" si="714"/>
        <v/>
      </c>
      <c r="AC2007" s="603" t="str">
        <f>IFERROR(ROUNDDOWN(ROUNDDOWN(ROUND(L2007*VLOOKUP(K2007,'【参考】数式用'!$A$2:$M$57,MATCH("処遇改善加算Ⅳ",'【参考】数式用'!$G$3:$M$3,0)+6,0),0)*M2007,0)*Z2007*0.5,0),"")</f>
        <v/>
      </c>
      <c r="AD2007" s="609"/>
      <c r="AE2007" s="617"/>
      <c r="AF2007" s="617"/>
      <c r="AG2007" s="623"/>
      <c r="AH2007" s="627"/>
      <c r="AI2007" s="708"/>
      <c r="AJ2007" s="634"/>
      <c r="AK2007" s="648" t="str">
        <f t="shared" si="715"/>
        <v/>
      </c>
      <c r="AL2007" s="651" t="str">
        <f t="shared" si="716"/>
        <v/>
      </c>
      <c r="AM2007" s="654"/>
      <c r="AN2007" s="657" t="str">
        <f>IFERROR(VLOOKUP(K2007,'【参考】数式用'!$A$2:$N$57,14,FALSE),"")</f>
        <v/>
      </c>
      <c r="AO2007" s="657" t="str">
        <f t="shared" si="717"/>
        <v/>
      </c>
      <c r="AP2007" s="711" t="str">
        <f t="shared" si="718"/>
        <v/>
      </c>
      <c r="AQ2007" s="711" t="str">
        <f t="shared" si="719"/>
        <v>キャリアパス要件Ⅰ・Ⅱ_</v>
      </c>
      <c r="AR2007" s="662" t="str">
        <f t="shared" si="720"/>
        <v>入力済</v>
      </c>
      <c r="AS2007" s="657" t="str">
        <f t="shared" si="721"/>
        <v/>
      </c>
      <c r="AT2007" s="662" t="str">
        <f t="shared" si="722"/>
        <v>入力済</v>
      </c>
      <c r="AU2007" s="662" t="str">
        <f t="shared" si="723"/>
        <v/>
      </c>
      <c r="AV2007" s="662" t="str">
        <f t="shared" si="724"/>
        <v/>
      </c>
      <c r="AW2007" s="657" t="str">
        <f t="shared" si="725"/>
        <v/>
      </c>
      <c r="AX2007" s="657" t="str">
        <f t="shared" si="726"/>
        <v>入力済</v>
      </c>
      <c r="AY2007" s="662" t="str">
        <f>IFERROR(VLOOKUP(K2007,'【参考】数式用'!$AR$3:$AS$49,2,FALSE),"")</f>
        <v/>
      </c>
      <c r="AZ2007" s="657" t="str">
        <f t="shared" si="727"/>
        <v/>
      </c>
      <c r="BA2007" s="657" t="str">
        <f t="shared" si="728"/>
        <v>入力済</v>
      </c>
      <c r="BB2007" s="662" t="str">
        <f>IFERROR(VLOOKUP(K2007,'【参考】数式用'!$AX$3:$AY$56,2,FALSE),"")</f>
        <v/>
      </c>
      <c r="BC2007" s="657" t="str">
        <f t="shared" si="729"/>
        <v/>
      </c>
      <c r="BD2007" s="657" t="str">
        <f t="shared" si="730"/>
        <v>入力済</v>
      </c>
      <c r="BE2007" s="657" t="str">
        <f t="shared" si="731"/>
        <v/>
      </c>
      <c r="BF2007" s="657" t="str">
        <f t="shared" si="732"/>
        <v/>
      </c>
      <c r="BG2007" s="657" t="str">
        <f t="shared" si="733"/>
        <v/>
      </c>
      <c r="BH2007" s="657" t="str">
        <f t="shared" si="734"/>
        <v/>
      </c>
      <c r="BI2007" s="657" t="str">
        <f t="shared" si="735"/>
        <v/>
      </c>
      <c r="BM2007" s="681" t="e">
        <f>VLOOKUP(K2007,'【参考】数式用'!$A$2:$O$57,15,FALSE)</f>
        <v>#N/A</v>
      </c>
    </row>
    <row r="2008" spans="1:65" ht="109.9" customHeight="1">
      <c r="A2008" s="506">
        <v>1997</v>
      </c>
      <c r="B2008" s="517" t="str">
        <f>IF(基本情報入力シート!B2036="","",基本情報入力シート!B2036)</f>
        <v/>
      </c>
      <c r="C2008" s="523"/>
      <c r="D2008" s="523"/>
      <c r="E2008" s="523"/>
      <c r="F2008" s="530"/>
      <c r="G2008" s="536" t="str">
        <f>IF(基本情報入力シート!L2036="","",基本情報入力シート!L2036)</f>
        <v/>
      </c>
      <c r="H2008" s="536" t="str">
        <f>IF(基本情報入力シート!Q2036="","",基本情報入力シート!Q2036)</f>
        <v/>
      </c>
      <c r="I2008" s="536" t="str">
        <f>IF(基本情報入力シート!V2036="","",基本情報入力シート!V2036)</f>
        <v/>
      </c>
      <c r="J2008" s="536" t="str">
        <f>IF(基本情報入力シート!W2036="","",基本情報入力シート!W2036)</f>
        <v/>
      </c>
      <c r="K2008" s="536" t="str">
        <f>IF(基本情報入力シート!Z2036="","",基本情報入力シート!Z2036)</f>
        <v/>
      </c>
      <c r="L2008" s="555" t="str">
        <f>IF(基本情報入力シート!AF2036=0,"",基本情報入力シート!AF2036)</f>
        <v/>
      </c>
      <c r="M2008" s="563" t="str">
        <f>IF(AND(基本情報入力シート!AG2036="",基本情報入力シート!AG2036=""),"",基本情報入力シート!AG2036)</f>
        <v/>
      </c>
      <c r="N2008" s="570"/>
      <c r="O2008" s="575" t="str">
        <f>IFERROR(VLOOKUP(K2008,'【参考】数式用'!$A$2:$M$57,MATCH(N2008,'【参考】数式用'!$G$3:$M$3,0)+6,0),"")</f>
        <v/>
      </c>
      <c r="P2008" s="583" t="s">
        <v>549</v>
      </c>
      <c r="Q2008" s="587"/>
      <c r="R2008" s="590" t="s">
        <v>71</v>
      </c>
      <c r="S2008" s="587"/>
      <c r="T2008" s="590" t="s">
        <v>743</v>
      </c>
      <c r="U2008" s="587"/>
      <c r="V2008" s="590" t="s">
        <v>71</v>
      </c>
      <c r="W2008" s="587"/>
      <c r="X2008" s="590" t="s">
        <v>560</v>
      </c>
      <c r="Y2008" s="590" t="s">
        <v>763</v>
      </c>
      <c r="Z2008" s="589" t="str">
        <f t="shared" si="713"/>
        <v/>
      </c>
      <c r="AA2008" s="594" t="s">
        <v>127</v>
      </c>
      <c r="AB2008" s="598" t="str">
        <f t="shared" si="714"/>
        <v/>
      </c>
      <c r="AC2008" s="603" t="str">
        <f>IFERROR(ROUNDDOWN(ROUNDDOWN(ROUND(L2008*VLOOKUP(K2008,'【参考】数式用'!$A$2:$M$57,MATCH("処遇改善加算Ⅳ",'【参考】数式用'!$G$3:$M$3,0)+6,0),0)*M2008,0)*Z2008*0.5,0),"")</f>
        <v/>
      </c>
      <c r="AD2008" s="609"/>
      <c r="AE2008" s="617"/>
      <c r="AF2008" s="617"/>
      <c r="AG2008" s="623"/>
      <c r="AH2008" s="627"/>
      <c r="AI2008" s="708"/>
      <c r="AJ2008" s="634"/>
      <c r="AK2008" s="648" t="str">
        <f t="shared" si="715"/>
        <v/>
      </c>
      <c r="AL2008" s="651" t="str">
        <f t="shared" si="716"/>
        <v/>
      </c>
      <c r="AM2008" s="654"/>
      <c r="AN2008" s="657" t="str">
        <f>IFERROR(VLOOKUP(K2008,'【参考】数式用'!$A$2:$N$57,14,FALSE),"")</f>
        <v/>
      </c>
      <c r="AO2008" s="657" t="str">
        <f t="shared" si="717"/>
        <v/>
      </c>
      <c r="AP2008" s="711" t="str">
        <f t="shared" si="718"/>
        <v/>
      </c>
      <c r="AQ2008" s="711" t="str">
        <f t="shared" si="719"/>
        <v>キャリアパス要件Ⅰ・Ⅱ_</v>
      </c>
      <c r="AR2008" s="662" t="str">
        <f t="shared" si="720"/>
        <v>入力済</v>
      </c>
      <c r="AS2008" s="657" t="str">
        <f t="shared" si="721"/>
        <v/>
      </c>
      <c r="AT2008" s="662" t="str">
        <f t="shared" si="722"/>
        <v>入力済</v>
      </c>
      <c r="AU2008" s="662" t="str">
        <f t="shared" si="723"/>
        <v/>
      </c>
      <c r="AV2008" s="662" t="str">
        <f t="shared" si="724"/>
        <v/>
      </c>
      <c r="AW2008" s="657" t="str">
        <f t="shared" si="725"/>
        <v/>
      </c>
      <c r="AX2008" s="657" t="str">
        <f t="shared" si="726"/>
        <v>入力済</v>
      </c>
      <c r="AY2008" s="662" t="str">
        <f>IFERROR(VLOOKUP(K2008,'【参考】数式用'!$AR$3:$AS$49,2,FALSE),"")</f>
        <v/>
      </c>
      <c r="AZ2008" s="657" t="str">
        <f t="shared" si="727"/>
        <v/>
      </c>
      <c r="BA2008" s="657" t="str">
        <f t="shared" si="728"/>
        <v>入力済</v>
      </c>
      <c r="BB2008" s="662" t="str">
        <f>IFERROR(VLOOKUP(K2008,'【参考】数式用'!$AX$3:$AY$56,2,FALSE),"")</f>
        <v/>
      </c>
      <c r="BC2008" s="657" t="str">
        <f t="shared" si="729"/>
        <v/>
      </c>
      <c r="BD2008" s="657" t="str">
        <f t="shared" si="730"/>
        <v>入力済</v>
      </c>
      <c r="BE2008" s="657" t="str">
        <f t="shared" si="731"/>
        <v/>
      </c>
      <c r="BF2008" s="657" t="str">
        <f t="shared" si="732"/>
        <v/>
      </c>
      <c r="BG2008" s="657" t="str">
        <f t="shared" si="733"/>
        <v/>
      </c>
      <c r="BH2008" s="657" t="str">
        <f t="shared" si="734"/>
        <v/>
      </c>
      <c r="BI2008" s="657" t="str">
        <f t="shared" si="735"/>
        <v/>
      </c>
      <c r="BM2008" s="681" t="e">
        <f>VLOOKUP(K2008,'【参考】数式用'!$A$2:$O$57,15,FALSE)</f>
        <v>#N/A</v>
      </c>
    </row>
    <row r="2009" spans="1:65" ht="109.9" customHeight="1">
      <c r="A2009" s="506">
        <v>1998</v>
      </c>
      <c r="B2009" s="517" t="str">
        <f>IF(基本情報入力シート!B2037="","",基本情報入力シート!B2037)</f>
        <v/>
      </c>
      <c r="C2009" s="523"/>
      <c r="D2009" s="523"/>
      <c r="E2009" s="523"/>
      <c r="F2009" s="530"/>
      <c r="G2009" s="536" t="str">
        <f>IF(基本情報入力シート!L2037="","",基本情報入力シート!L2037)</f>
        <v/>
      </c>
      <c r="H2009" s="536" t="str">
        <f>IF(基本情報入力シート!Q2037="","",基本情報入力シート!Q2037)</f>
        <v/>
      </c>
      <c r="I2009" s="536" t="str">
        <f>IF(基本情報入力シート!V2037="","",基本情報入力シート!V2037)</f>
        <v/>
      </c>
      <c r="J2009" s="536" t="str">
        <f>IF(基本情報入力シート!W2037="","",基本情報入力シート!W2037)</f>
        <v/>
      </c>
      <c r="K2009" s="536" t="str">
        <f>IF(基本情報入力シート!Z2037="","",基本情報入力シート!Z2037)</f>
        <v/>
      </c>
      <c r="L2009" s="555" t="str">
        <f>IF(基本情報入力シート!AF2037=0,"",基本情報入力シート!AF2037)</f>
        <v/>
      </c>
      <c r="M2009" s="563" t="str">
        <f>IF(AND(基本情報入力シート!AG2037="",基本情報入力シート!AG2037=""),"",基本情報入力シート!AG2037)</f>
        <v/>
      </c>
      <c r="N2009" s="570"/>
      <c r="O2009" s="575" t="str">
        <f>IFERROR(VLOOKUP(K2009,'【参考】数式用'!$A$2:$M$57,MATCH(N2009,'【参考】数式用'!$G$3:$M$3,0)+6,0),"")</f>
        <v/>
      </c>
      <c r="P2009" s="583" t="s">
        <v>549</v>
      </c>
      <c r="Q2009" s="587"/>
      <c r="R2009" s="590" t="s">
        <v>71</v>
      </c>
      <c r="S2009" s="587"/>
      <c r="T2009" s="590" t="s">
        <v>743</v>
      </c>
      <c r="U2009" s="587"/>
      <c r="V2009" s="590" t="s">
        <v>71</v>
      </c>
      <c r="W2009" s="587"/>
      <c r="X2009" s="590" t="s">
        <v>560</v>
      </c>
      <c r="Y2009" s="590" t="s">
        <v>763</v>
      </c>
      <c r="Z2009" s="589" t="str">
        <f t="shared" si="713"/>
        <v/>
      </c>
      <c r="AA2009" s="594" t="s">
        <v>127</v>
      </c>
      <c r="AB2009" s="598" t="str">
        <f t="shared" si="714"/>
        <v/>
      </c>
      <c r="AC2009" s="603" t="str">
        <f>IFERROR(ROUNDDOWN(ROUNDDOWN(ROUND(L2009*VLOOKUP(K2009,'【参考】数式用'!$A$2:$M$57,MATCH("処遇改善加算Ⅳ",'【参考】数式用'!$G$3:$M$3,0)+6,0),0)*M2009,0)*Z2009*0.5,0),"")</f>
        <v/>
      </c>
      <c r="AD2009" s="609"/>
      <c r="AE2009" s="617"/>
      <c r="AF2009" s="617"/>
      <c r="AG2009" s="623"/>
      <c r="AH2009" s="627"/>
      <c r="AI2009" s="708"/>
      <c r="AJ2009" s="634"/>
      <c r="AK2009" s="648" t="str">
        <f t="shared" si="715"/>
        <v/>
      </c>
      <c r="AL2009" s="651" t="str">
        <f t="shared" si="716"/>
        <v/>
      </c>
      <c r="AM2009" s="654"/>
      <c r="AN2009" s="657" t="str">
        <f>IFERROR(VLOOKUP(K2009,'【参考】数式用'!$A$2:$N$57,14,FALSE),"")</f>
        <v/>
      </c>
      <c r="AO2009" s="657" t="str">
        <f t="shared" si="717"/>
        <v/>
      </c>
      <c r="AP2009" s="711" t="str">
        <f t="shared" si="718"/>
        <v/>
      </c>
      <c r="AQ2009" s="711" t="str">
        <f t="shared" si="719"/>
        <v>キャリアパス要件Ⅰ・Ⅱ_</v>
      </c>
      <c r="AR2009" s="662" t="str">
        <f t="shared" si="720"/>
        <v>入力済</v>
      </c>
      <c r="AS2009" s="657" t="str">
        <f t="shared" si="721"/>
        <v/>
      </c>
      <c r="AT2009" s="662" t="str">
        <f t="shared" si="722"/>
        <v>入力済</v>
      </c>
      <c r="AU2009" s="662" t="str">
        <f t="shared" si="723"/>
        <v/>
      </c>
      <c r="AV2009" s="662" t="str">
        <f t="shared" si="724"/>
        <v/>
      </c>
      <c r="AW2009" s="657" t="str">
        <f t="shared" si="725"/>
        <v/>
      </c>
      <c r="AX2009" s="657" t="str">
        <f t="shared" si="726"/>
        <v>入力済</v>
      </c>
      <c r="AY2009" s="662" t="str">
        <f>IFERROR(VLOOKUP(K2009,'【参考】数式用'!$AR$3:$AS$49,2,FALSE),"")</f>
        <v/>
      </c>
      <c r="AZ2009" s="657" t="str">
        <f t="shared" si="727"/>
        <v/>
      </c>
      <c r="BA2009" s="657" t="str">
        <f t="shared" si="728"/>
        <v>入力済</v>
      </c>
      <c r="BB2009" s="662" t="str">
        <f>IFERROR(VLOOKUP(K2009,'【参考】数式用'!$AX$3:$AY$56,2,FALSE),"")</f>
        <v/>
      </c>
      <c r="BC2009" s="657" t="str">
        <f t="shared" si="729"/>
        <v/>
      </c>
      <c r="BD2009" s="657" t="str">
        <f t="shared" si="730"/>
        <v>入力済</v>
      </c>
      <c r="BE2009" s="657" t="str">
        <f t="shared" si="731"/>
        <v/>
      </c>
      <c r="BF2009" s="657" t="str">
        <f t="shared" si="732"/>
        <v/>
      </c>
      <c r="BG2009" s="657" t="str">
        <f t="shared" si="733"/>
        <v/>
      </c>
      <c r="BH2009" s="657" t="str">
        <f t="shared" si="734"/>
        <v/>
      </c>
      <c r="BI2009" s="657" t="str">
        <f t="shared" si="735"/>
        <v/>
      </c>
      <c r="BM2009" s="681" t="e">
        <f>VLOOKUP(K2009,'【参考】数式用'!$A$2:$O$57,15,FALSE)</f>
        <v>#N/A</v>
      </c>
    </row>
    <row r="2010" spans="1:65" ht="109.9" customHeight="1">
      <c r="A2010" s="506">
        <v>1999</v>
      </c>
      <c r="B2010" s="517" t="str">
        <f>IF(基本情報入力シート!B2038="","",基本情報入力シート!B2038)</f>
        <v/>
      </c>
      <c r="C2010" s="523"/>
      <c r="D2010" s="523"/>
      <c r="E2010" s="523"/>
      <c r="F2010" s="530"/>
      <c r="G2010" s="536" t="str">
        <f>IF(基本情報入力シート!L2038="","",基本情報入力シート!L2038)</f>
        <v/>
      </c>
      <c r="H2010" s="536" t="str">
        <f>IF(基本情報入力シート!Q2038="","",基本情報入力シート!Q2038)</f>
        <v/>
      </c>
      <c r="I2010" s="536" t="str">
        <f>IF(基本情報入力シート!V2038="","",基本情報入力シート!V2038)</f>
        <v/>
      </c>
      <c r="J2010" s="536" t="str">
        <f>IF(基本情報入力シート!W2038="","",基本情報入力シート!W2038)</f>
        <v/>
      </c>
      <c r="K2010" s="536" t="str">
        <f>IF(基本情報入力シート!Z2038="","",基本情報入力シート!Z2038)</f>
        <v/>
      </c>
      <c r="L2010" s="555" t="str">
        <f>IF(基本情報入力シート!AF2038=0,"",基本情報入力シート!AF2038)</f>
        <v/>
      </c>
      <c r="M2010" s="563" t="str">
        <f>IF(AND(基本情報入力シート!AG2038="",基本情報入力シート!AG2038=""),"",基本情報入力シート!AG2038)</f>
        <v/>
      </c>
      <c r="N2010" s="570"/>
      <c r="O2010" s="575" t="str">
        <f>IFERROR(VLOOKUP(K2010,'【参考】数式用'!$A$2:$M$57,MATCH(N2010,'【参考】数式用'!$G$3:$M$3,0)+6,0),"")</f>
        <v/>
      </c>
      <c r="P2010" s="583" t="s">
        <v>549</v>
      </c>
      <c r="Q2010" s="587"/>
      <c r="R2010" s="590" t="s">
        <v>71</v>
      </c>
      <c r="S2010" s="587"/>
      <c r="T2010" s="590" t="s">
        <v>743</v>
      </c>
      <c r="U2010" s="587"/>
      <c r="V2010" s="590" t="s">
        <v>71</v>
      </c>
      <c r="W2010" s="587"/>
      <c r="X2010" s="590" t="s">
        <v>560</v>
      </c>
      <c r="Y2010" s="590" t="s">
        <v>763</v>
      </c>
      <c r="Z2010" s="589" t="str">
        <f t="shared" si="713"/>
        <v/>
      </c>
      <c r="AA2010" s="594" t="s">
        <v>127</v>
      </c>
      <c r="AB2010" s="598" t="str">
        <f t="shared" si="714"/>
        <v/>
      </c>
      <c r="AC2010" s="603" t="str">
        <f>IFERROR(ROUNDDOWN(ROUNDDOWN(ROUND(L2010*VLOOKUP(K2010,'【参考】数式用'!$A$2:$M$57,MATCH("処遇改善加算Ⅳ",'【参考】数式用'!$G$3:$M$3,0)+6,0),0)*M2010,0)*Z2010*0.5,0),"")</f>
        <v/>
      </c>
      <c r="AD2010" s="609"/>
      <c r="AE2010" s="617"/>
      <c r="AF2010" s="617"/>
      <c r="AG2010" s="623"/>
      <c r="AH2010" s="627"/>
      <c r="AI2010" s="708"/>
      <c r="AJ2010" s="634"/>
      <c r="AK2010" s="648" t="str">
        <f t="shared" si="715"/>
        <v/>
      </c>
      <c r="AL2010" s="651" t="str">
        <f t="shared" si="716"/>
        <v/>
      </c>
      <c r="AM2010" s="654"/>
      <c r="AN2010" s="657" t="str">
        <f>IFERROR(VLOOKUP(K2010,'【参考】数式用'!$A$2:$N$57,14,FALSE),"")</f>
        <v/>
      </c>
      <c r="AO2010" s="657" t="str">
        <f t="shared" si="717"/>
        <v/>
      </c>
      <c r="AP2010" s="711" t="str">
        <f t="shared" si="718"/>
        <v/>
      </c>
      <c r="AQ2010" s="711" t="str">
        <f t="shared" si="719"/>
        <v>キャリアパス要件Ⅰ・Ⅱ_</v>
      </c>
      <c r="AR2010" s="662" t="str">
        <f t="shared" si="720"/>
        <v>入力済</v>
      </c>
      <c r="AS2010" s="657" t="str">
        <f t="shared" si="721"/>
        <v/>
      </c>
      <c r="AT2010" s="662" t="str">
        <f t="shared" si="722"/>
        <v>入力済</v>
      </c>
      <c r="AU2010" s="662" t="str">
        <f t="shared" si="723"/>
        <v/>
      </c>
      <c r="AV2010" s="662" t="str">
        <f t="shared" si="724"/>
        <v/>
      </c>
      <c r="AW2010" s="657" t="str">
        <f t="shared" si="725"/>
        <v/>
      </c>
      <c r="AX2010" s="657" t="str">
        <f t="shared" si="726"/>
        <v>入力済</v>
      </c>
      <c r="AY2010" s="662" t="str">
        <f>IFERROR(VLOOKUP(K2010,'【参考】数式用'!$AR$3:$AS$49,2,FALSE),"")</f>
        <v/>
      </c>
      <c r="AZ2010" s="657" t="str">
        <f t="shared" si="727"/>
        <v/>
      </c>
      <c r="BA2010" s="657" t="str">
        <f t="shared" si="728"/>
        <v>入力済</v>
      </c>
      <c r="BB2010" s="662" t="str">
        <f>IFERROR(VLOOKUP(K2010,'【参考】数式用'!$AX$3:$AY$56,2,FALSE),"")</f>
        <v/>
      </c>
      <c r="BC2010" s="657" t="str">
        <f t="shared" si="729"/>
        <v/>
      </c>
      <c r="BD2010" s="657" t="str">
        <f t="shared" si="730"/>
        <v>入力済</v>
      </c>
      <c r="BE2010" s="657" t="str">
        <f t="shared" si="731"/>
        <v/>
      </c>
      <c r="BF2010" s="657" t="str">
        <f t="shared" si="732"/>
        <v/>
      </c>
      <c r="BG2010" s="657" t="str">
        <f t="shared" si="733"/>
        <v/>
      </c>
      <c r="BH2010" s="657" t="str">
        <f t="shared" si="734"/>
        <v/>
      </c>
      <c r="BI2010" s="657" t="str">
        <f t="shared" si="735"/>
        <v/>
      </c>
      <c r="BM2010" s="681" t="e">
        <f>VLOOKUP(K2010,'【参考】数式用'!$A$2:$O$57,15,FALSE)</f>
        <v>#N/A</v>
      </c>
    </row>
    <row r="2011" spans="1:65" ht="109.9" customHeight="1">
      <c r="A2011" s="506">
        <v>2000</v>
      </c>
      <c r="B2011" s="517" t="str">
        <f>IF(基本情報入力シート!B2039="","",基本情報入力シート!B2039)</f>
        <v/>
      </c>
      <c r="C2011" s="523"/>
      <c r="D2011" s="523"/>
      <c r="E2011" s="523"/>
      <c r="F2011" s="530"/>
      <c r="G2011" s="536" t="str">
        <f>IF(基本情報入力シート!L2039="","",基本情報入力シート!L2039)</f>
        <v/>
      </c>
      <c r="H2011" s="536" t="str">
        <f>IF(基本情報入力シート!Q2039="","",基本情報入力シート!Q2039)</f>
        <v/>
      </c>
      <c r="I2011" s="536" t="str">
        <f>IF(基本情報入力シート!V2039="","",基本情報入力シート!V2039)</f>
        <v/>
      </c>
      <c r="J2011" s="536" t="str">
        <f>IF(基本情報入力シート!W2039="","",基本情報入力シート!W2039)</f>
        <v/>
      </c>
      <c r="K2011" s="536" t="str">
        <f>IF(基本情報入力シート!Z2039="","",基本情報入力シート!Z2039)</f>
        <v/>
      </c>
      <c r="L2011" s="555" t="str">
        <f>IF(基本情報入力シート!AF2039=0,"",基本情報入力シート!AF2039)</f>
        <v/>
      </c>
      <c r="M2011" s="563" t="str">
        <f>IF(AND(基本情報入力シート!AG2039="",基本情報入力シート!AG2039=""),"",基本情報入力シート!AG2039)</f>
        <v/>
      </c>
      <c r="N2011" s="570"/>
      <c r="O2011" s="575" t="str">
        <f>IFERROR(VLOOKUP(K2011,'【参考】数式用'!$A$2:$M$57,MATCH(N2011,'【参考】数式用'!$G$3:$M$3,0)+6,0),"")</f>
        <v/>
      </c>
      <c r="P2011" s="583" t="s">
        <v>549</v>
      </c>
      <c r="Q2011" s="587"/>
      <c r="R2011" s="590" t="s">
        <v>71</v>
      </c>
      <c r="S2011" s="587"/>
      <c r="T2011" s="590" t="s">
        <v>743</v>
      </c>
      <c r="U2011" s="587"/>
      <c r="V2011" s="590" t="s">
        <v>71</v>
      </c>
      <c r="W2011" s="587"/>
      <c r="X2011" s="590" t="s">
        <v>560</v>
      </c>
      <c r="Y2011" s="590" t="s">
        <v>763</v>
      </c>
      <c r="Z2011" s="589" t="str">
        <f t="shared" si="713"/>
        <v/>
      </c>
      <c r="AA2011" s="594" t="s">
        <v>127</v>
      </c>
      <c r="AB2011" s="598" t="str">
        <f t="shared" si="714"/>
        <v/>
      </c>
      <c r="AC2011" s="603" t="str">
        <f>IFERROR(ROUNDDOWN(ROUNDDOWN(ROUND(L2011*VLOOKUP(K2011,'【参考】数式用'!$A$2:$M$57,MATCH("処遇改善加算Ⅳ",'【参考】数式用'!$G$3:$M$3,0)+6,0),0)*M2011,0)*Z2011*0.5,0),"")</f>
        <v/>
      </c>
      <c r="AD2011" s="609"/>
      <c r="AE2011" s="617"/>
      <c r="AF2011" s="617"/>
      <c r="AG2011" s="623"/>
      <c r="AH2011" s="627"/>
      <c r="AI2011" s="708"/>
      <c r="AJ2011" s="634"/>
      <c r="AK2011" s="648" t="str">
        <f t="shared" si="715"/>
        <v/>
      </c>
      <c r="AL2011" s="651" t="str">
        <f t="shared" si="716"/>
        <v/>
      </c>
      <c r="AM2011" s="654"/>
      <c r="AN2011" s="657" t="str">
        <f>IFERROR(VLOOKUP(K2011,'【参考】数式用'!$A$2:$N$57,14,FALSE),"")</f>
        <v/>
      </c>
      <c r="AO2011" s="657" t="str">
        <f t="shared" si="717"/>
        <v/>
      </c>
      <c r="AP2011" s="711" t="str">
        <f t="shared" si="718"/>
        <v/>
      </c>
      <c r="AQ2011" s="711" t="str">
        <f t="shared" si="719"/>
        <v>キャリアパス要件Ⅰ・Ⅱ_</v>
      </c>
      <c r="AR2011" s="662" t="str">
        <f t="shared" si="720"/>
        <v>入力済</v>
      </c>
      <c r="AS2011" s="657" t="str">
        <f t="shared" si="721"/>
        <v/>
      </c>
      <c r="AT2011" s="662" t="str">
        <f t="shared" si="722"/>
        <v>入力済</v>
      </c>
      <c r="AU2011" s="662" t="str">
        <f t="shared" si="723"/>
        <v/>
      </c>
      <c r="AV2011" s="662" t="str">
        <f t="shared" si="724"/>
        <v/>
      </c>
      <c r="AW2011" s="657" t="str">
        <f t="shared" si="725"/>
        <v/>
      </c>
      <c r="AX2011" s="657" t="str">
        <f t="shared" si="726"/>
        <v>入力済</v>
      </c>
      <c r="AY2011" s="662" t="str">
        <f>IFERROR(VLOOKUP(K2011,'【参考】数式用'!$AR$3:$AS$49,2,FALSE),"")</f>
        <v/>
      </c>
      <c r="AZ2011" s="657" t="str">
        <f t="shared" si="727"/>
        <v/>
      </c>
      <c r="BA2011" s="657" t="str">
        <f t="shared" si="728"/>
        <v>入力済</v>
      </c>
      <c r="BB2011" s="662" t="str">
        <f>IFERROR(VLOOKUP(K2011,'【参考】数式用'!$AX$3:$AY$56,2,FALSE),"")</f>
        <v/>
      </c>
      <c r="BC2011" s="657" t="str">
        <f t="shared" si="729"/>
        <v/>
      </c>
      <c r="BD2011" s="657" t="str">
        <f t="shared" si="730"/>
        <v>入力済</v>
      </c>
      <c r="BE2011" s="657" t="str">
        <f t="shared" si="731"/>
        <v/>
      </c>
      <c r="BF2011" s="657" t="str">
        <f t="shared" si="732"/>
        <v/>
      </c>
      <c r="BG2011" s="657" t="str">
        <f t="shared" si="733"/>
        <v/>
      </c>
      <c r="BH2011" s="657" t="str">
        <f t="shared" si="734"/>
        <v/>
      </c>
      <c r="BI2011" s="657" t="str">
        <f t="shared" si="735"/>
        <v/>
      </c>
      <c r="BM2011" s="681" t="e">
        <f>VLOOKUP(K2011,'【参考】数式用'!$A$2:$O$57,15,FALSE)</f>
        <v>#N/A</v>
      </c>
    </row>
  </sheetData>
  <sheetProtection algorithmName="SHA-512" hashValue="DmLUpwnYzxdBFRO2U8S9Cq1M6qUPXE5JPETJV7BaRr0TFP6YYK8bsvL9RQJOqaD1VOez/awQqoMrfHPQhty7ew==" saltValue="EaN3mxwD4nF6M7j9IDemrg==" spinCount="100000" sheet="1" formatColumns="0" formatRows="0" sort="0" autoFilter="0"/>
  <mergeCells count="2037">
    <mergeCell ref="A3:C3"/>
    <mergeCell ref="D3:J3"/>
    <mergeCell ref="AE4:AJ4"/>
    <mergeCell ref="A5:J5"/>
    <mergeCell ref="L5:M5"/>
    <mergeCell ref="AE5:AI5"/>
    <mergeCell ref="A6:J6"/>
    <mergeCell ref="L6:M6"/>
    <mergeCell ref="AE6:AI6"/>
    <mergeCell ref="AY6:BI6"/>
    <mergeCell ref="BJ6:BM6"/>
    <mergeCell ref="BO6:BP6"/>
    <mergeCell ref="BQ6:BS6"/>
    <mergeCell ref="B7:J7"/>
    <mergeCell ref="L7:M7"/>
    <mergeCell ref="AE7:AI7"/>
    <mergeCell ref="AR8:AY8"/>
    <mergeCell ref="BA8:BI8"/>
    <mergeCell ref="BK8:BL8"/>
    <mergeCell ref="BM8:BO8"/>
    <mergeCell ref="AC9:AD9"/>
    <mergeCell ref="AG9:AH9"/>
    <mergeCell ref="H10:I10"/>
    <mergeCell ref="AC10:AD10"/>
    <mergeCell ref="AG10:AH10"/>
    <mergeCell ref="AK11:AL11"/>
    <mergeCell ref="B12:F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B43:F43"/>
    <mergeCell ref="B44:F44"/>
    <mergeCell ref="B45:F45"/>
    <mergeCell ref="B46:F46"/>
    <mergeCell ref="B47:F47"/>
    <mergeCell ref="B48:F48"/>
    <mergeCell ref="B49:F49"/>
    <mergeCell ref="B50:F50"/>
    <mergeCell ref="B51:F51"/>
    <mergeCell ref="B52:F52"/>
    <mergeCell ref="B53:F53"/>
    <mergeCell ref="B54:F54"/>
    <mergeCell ref="B55:F55"/>
    <mergeCell ref="B56:F56"/>
    <mergeCell ref="B57:F57"/>
    <mergeCell ref="B58:F58"/>
    <mergeCell ref="B59:F59"/>
    <mergeCell ref="B60:F60"/>
    <mergeCell ref="B61:F61"/>
    <mergeCell ref="B62:F62"/>
    <mergeCell ref="B63:F63"/>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19:F119"/>
    <mergeCell ref="B120:F120"/>
    <mergeCell ref="B121:F121"/>
    <mergeCell ref="B122:F122"/>
    <mergeCell ref="B123:F123"/>
    <mergeCell ref="B124:F124"/>
    <mergeCell ref="B125:F125"/>
    <mergeCell ref="B126:F126"/>
    <mergeCell ref="B127:F127"/>
    <mergeCell ref="B128:F128"/>
    <mergeCell ref="B129:F129"/>
    <mergeCell ref="B130:F130"/>
    <mergeCell ref="B131:F131"/>
    <mergeCell ref="B132:F132"/>
    <mergeCell ref="B133:F133"/>
    <mergeCell ref="B134:F134"/>
    <mergeCell ref="B135:F135"/>
    <mergeCell ref="B136:F136"/>
    <mergeCell ref="B137:F137"/>
    <mergeCell ref="B138:F138"/>
    <mergeCell ref="B139:F139"/>
    <mergeCell ref="B140:F140"/>
    <mergeCell ref="B141:F141"/>
    <mergeCell ref="B142:F142"/>
    <mergeCell ref="B143:F143"/>
    <mergeCell ref="B144:F144"/>
    <mergeCell ref="B145:F145"/>
    <mergeCell ref="B146:F146"/>
    <mergeCell ref="B147:F147"/>
    <mergeCell ref="B148:F148"/>
    <mergeCell ref="B149:F149"/>
    <mergeCell ref="B150:F150"/>
    <mergeCell ref="B151:F151"/>
    <mergeCell ref="B152:F152"/>
    <mergeCell ref="B153:F153"/>
    <mergeCell ref="B154:F154"/>
    <mergeCell ref="B155:F155"/>
    <mergeCell ref="B156:F156"/>
    <mergeCell ref="B157:F157"/>
    <mergeCell ref="B158:F158"/>
    <mergeCell ref="B159:F159"/>
    <mergeCell ref="B160:F160"/>
    <mergeCell ref="B161:F161"/>
    <mergeCell ref="B162:F162"/>
    <mergeCell ref="B163:F163"/>
    <mergeCell ref="B164:F164"/>
    <mergeCell ref="B165:F165"/>
    <mergeCell ref="B166:F166"/>
    <mergeCell ref="B167:F167"/>
    <mergeCell ref="B168:F168"/>
    <mergeCell ref="B169:F169"/>
    <mergeCell ref="B170:F170"/>
    <mergeCell ref="B171:F171"/>
    <mergeCell ref="B172:F172"/>
    <mergeCell ref="B173:F173"/>
    <mergeCell ref="B174:F174"/>
    <mergeCell ref="B175:F175"/>
    <mergeCell ref="B176:F176"/>
    <mergeCell ref="B177:F177"/>
    <mergeCell ref="B178:F178"/>
    <mergeCell ref="B179:F179"/>
    <mergeCell ref="B180:F180"/>
    <mergeCell ref="B181:F181"/>
    <mergeCell ref="B182:F182"/>
    <mergeCell ref="B183:F183"/>
    <mergeCell ref="B184:F184"/>
    <mergeCell ref="B185:F185"/>
    <mergeCell ref="B186:F186"/>
    <mergeCell ref="B187:F187"/>
    <mergeCell ref="B188:F188"/>
    <mergeCell ref="B189:F189"/>
    <mergeCell ref="B190:F190"/>
    <mergeCell ref="B191:F191"/>
    <mergeCell ref="B192:F192"/>
    <mergeCell ref="B193:F193"/>
    <mergeCell ref="B194:F194"/>
    <mergeCell ref="B195:F195"/>
    <mergeCell ref="B196:F196"/>
    <mergeCell ref="B197:F197"/>
    <mergeCell ref="B198:F198"/>
    <mergeCell ref="B199:F199"/>
    <mergeCell ref="B200:F200"/>
    <mergeCell ref="B201:F201"/>
    <mergeCell ref="B202:F202"/>
    <mergeCell ref="B203:F203"/>
    <mergeCell ref="B204:F204"/>
    <mergeCell ref="B205:F205"/>
    <mergeCell ref="B206:F206"/>
    <mergeCell ref="B207:F207"/>
    <mergeCell ref="B208:F208"/>
    <mergeCell ref="B209:F209"/>
    <mergeCell ref="B210:F210"/>
    <mergeCell ref="B211:F211"/>
    <mergeCell ref="B212:F212"/>
    <mergeCell ref="B213:F213"/>
    <mergeCell ref="B214:F214"/>
    <mergeCell ref="B215:F215"/>
    <mergeCell ref="B216:F216"/>
    <mergeCell ref="B217:F217"/>
    <mergeCell ref="B218:F218"/>
    <mergeCell ref="B219:F219"/>
    <mergeCell ref="B220:F220"/>
    <mergeCell ref="B221:F221"/>
    <mergeCell ref="B222:F222"/>
    <mergeCell ref="B223:F223"/>
    <mergeCell ref="B224:F224"/>
    <mergeCell ref="B225:F225"/>
    <mergeCell ref="B226:F226"/>
    <mergeCell ref="B227:F227"/>
    <mergeCell ref="B228:F228"/>
    <mergeCell ref="B229:F229"/>
    <mergeCell ref="B230:F230"/>
    <mergeCell ref="B231:F231"/>
    <mergeCell ref="B232:F232"/>
    <mergeCell ref="B233:F233"/>
    <mergeCell ref="B234:F234"/>
    <mergeCell ref="B235:F235"/>
    <mergeCell ref="B236:F236"/>
    <mergeCell ref="B237:F237"/>
    <mergeCell ref="B238:F238"/>
    <mergeCell ref="B239:F239"/>
    <mergeCell ref="B240:F240"/>
    <mergeCell ref="B241:F241"/>
    <mergeCell ref="B242:F242"/>
    <mergeCell ref="B243:F243"/>
    <mergeCell ref="B244:F244"/>
    <mergeCell ref="B245:F245"/>
    <mergeCell ref="B246:F246"/>
    <mergeCell ref="B247:F247"/>
    <mergeCell ref="B248:F248"/>
    <mergeCell ref="B249:F249"/>
    <mergeCell ref="B250:F250"/>
    <mergeCell ref="B251:F251"/>
    <mergeCell ref="B252:F252"/>
    <mergeCell ref="B253:F253"/>
    <mergeCell ref="B254:F254"/>
    <mergeCell ref="B255:F255"/>
    <mergeCell ref="B256:F256"/>
    <mergeCell ref="B257:F257"/>
    <mergeCell ref="B258:F258"/>
    <mergeCell ref="B259:F259"/>
    <mergeCell ref="B260:F260"/>
    <mergeCell ref="B261:F261"/>
    <mergeCell ref="B262:F262"/>
    <mergeCell ref="B263:F263"/>
    <mergeCell ref="B264:F264"/>
    <mergeCell ref="B265:F265"/>
    <mergeCell ref="B266:F266"/>
    <mergeCell ref="B267:F267"/>
    <mergeCell ref="B268:F268"/>
    <mergeCell ref="B269:F269"/>
    <mergeCell ref="B270:F270"/>
    <mergeCell ref="B271:F271"/>
    <mergeCell ref="B272:F272"/>
    <mergeCell ref="B273:F273"/>
    <mergeCell ref="B274:F274"/>
    <mergeCell ref="B275:F275"/>
    <mergeCell ref="B276:F276"/>
    <mergeCell ref="B277:F277"/>
    <mergeCell ref="B278:F278"/>
    <mergeCell ref="B279:F279"/>
    <mergeCell ref="B280:F280"/>
    <mergeCell ref="B281:F281"/>
    <mergeCell ref="B282:F282"/>
    <mergeCell ref="B283:F283"/>
    <mergeCell ref="B284:F284"/>
    <mergeCell ref="B285:F285"/>
    <mergeCell ref="B286:F286"/>
    <mergeCell ref="B287:F287"/>
    <mergeCell ref="B288:F288"/>
    <mergeCell ref="B289:F289"/>
    <mergeCell ref="B290:F290"/>
    <mergeCell ref="B291:F291"/>
    <mergeCell ref="B292:F292"/>
    <mergeCell ref="B293:F293"/>
    <mergeCell ref="B294:F294"/>
    <mergeCell ref="B295:F295"/>
    <mergeCell ref="B296:F296"/>
    <mergeCell ref="B297:F297"/>
    <mergeCell ref="B298:F298"/>
    <mergeCell ref="B299:F299"/>
    <mergeCell ref="B300:F300"/>
    <mergeCell ref="B301:F301"/>
    <mergeCell ref="B302:F302"/>
    <mergeCell ref="B303:F303"/>
    <mergeCell ref="B304:F304"/>
    <mergeCell ref="B305:F305"/>
    <mergeCell ref="B306:F306"/>
    <mergeCell ref="B307:F307"/>
    <mergeCell ref="B308:F308"/>
    <mergeCell ref="B309:F309"/>
    <mergeCell ref="B310:F310"/>
    <mergeCell ref="B311:F311"/>
    <mergeCell ref="B312:F312"/>
    <mergeCell ref="B313:F313"/>
    <mergeCell ref="B314:F314"/>
    <mergeCell ref="B315:F315"/>
    <mergeCell ref="B316:F316"/>
    <mergeCell ref="B317:F317"/>
    <mergeCell ref="B318:F318"/>
    <mergeCell ref="B319:F319"/>
    <mergeCell ref="B320:F320"/>
    <mergeCell ref="B321:F321"/>
    <mergeCell ref="B322:F322"/>
    <mergeCell ref="B323:F323"/>
    <mergeCell ref="B324:F324"/>
    <mergeCell ref="B325:F325"/>
    <mergeCell ref="B326:F326"/>
    <mergeCell ref="B327:F327"/>
    <mergeCell ref="B328:F328"/>
    <mergeCell ref="B329:F329"/>
    <mergeCell ref="B330:F330"/>
    <mergeCell ref="B331:F331"/>
    <mergeCell ref="B332:F332"/>
    <mergeCell ref="B333:F333"/>
    <mergeCell ref="B334:F334"/>
    <mergeCell ref="B335:F335"/>
    <mergeCell ref="B336:F336"/>
    <mergeCell ref="B337:F337"/>
    <mergeCell ref="B338:F338"/>
    <mergeCell ref="B339:F339"/>
    <mergeCell ref="B340:F340"/>
    <mergeCell ref="B341:F341"/>
    <mergeCell ref="B342:F342"/>
    <mergeCell ref="B343:F343"/>
    <mergeCell ref="B344:F344"/>
    <mergeCell ref="B345:F345"/>
    <mergeCell ref="B346:F346"/>
    <mergeCell ref="B347:F347"/>
    <mergeCell ref="B348:F348"/>
    <mergeCell ref="B349:F349"/>
    <mergeCell ref="B350:F350"/>
    <mergeCell ref="B351:F351"/>
    <mergeCell ref="B352:F352"/>
    <mergeCell ref="B353:F353"/>
    <mergeCell ref="B354:F354"/>
    <mergeCell ref="B355:F355"/>
    <mergeCell ref="B356:F356"/>
    <mergeCell ref="B357:F357"/>
    <mergeCell ref="B358:F358"/>
    <mergeCell ref="B359:F359"/>
    <mergeCell ref="B360:F360"/>
    <mergeCell ref="B361:F361"/>
    <mergeCell ref="B362:F362"/>
    <mergeCell ref="B363:F363"/>
    <mergeCell ref="B364:F364"/>
    <mergeCell ref="B365:F365"/>
    <mergeCell ref="B366:F366"/>
    <mergeCell ref="B367:F367"/>
    <mergeCell ref="B368:F368"/>
    <mergeCell ref="B369:F369"/>
    <mergeCell ref="B370:F370"/>
    <mergeCell ref="B371:F371"/>
    <mergeCell ref="B372:F372"/>
    <mergeCell ref="B373:F373"/>
    <mergeCell ref="B374:F374"/>
    <mergeCell ref="B375:F375"/>
    <mergeCell ref="B376:F376"/>
    <mergeCell ref="B377:F377"/>
    <mergeCell ref="B378:F378"/>
    <mergeCell ref="B379:F379"/>
    <mergeCell ref="B380:F380"/>
    <mergeCell ref="B381:F381"/>
    <mergeCell ref="B382:F382"/>
    <mergeCell ref="B383:F383"/>
    <mergeCell ref="B384:F384"/>
    <mergeCell ref="B385:F385"/>
    <mergeCell ref="B386:F386"/>
    <mergeCell ref="B387:F387"/>
    <mergeCell ref="B388:F388"/>
    <mergeCell ref="B389:F389"/>
    <mergeCell ref="B390:F390"/>
    <mergeCell ref="B391:F391"/>
    <mergeCell ref="B392:F392"/>
    <mergeCell ref="B393:F393"/>
    <mergeCell ref="B394:F394"/>
    <mergeCell ref="B395:F395"/>
    <mergeCell ref="B396:F396"/>
    <mergeCell ref="B397:F397"/>
    <mergeCell ref="B398:F398"/>
    <mergeCell ref="B399:F399"/>
    <mergeCell ref="B400:F400"/>
    <mergeCell ref="B401:F401"/>
    <mergeCell ref="B402:F402"/>
    <mergeCell ref="B403:F403"/>
    <mergeCell ref="B404:F404"/>
    <mergeCell ref="B405:F405"/>
    <mergeCell ref="B406:F406"/>
    <mergeCell ref="B407:F407"/>
    <mergeCell ref="B408:F408"/>
    <mergeCell ref="B409:F409"/>
    <mergeCell ref="B410:F410"/>
    <mergeCell ref="B411:F411"/>
    <mergeCell ref="B412:F412"/>
    <mergeCell ref="B413:F413"/>
    <mergeCell ref="B414:F414"/>
    <mergeCell ref="B415:F415"/>
    <mergeCell ref="B416:F416"/>
    <mergeCell ref="B417:F417"/>
    <mergeCell ref="B418:F418"/>
    <mergeCell ref="B419:F419"/>
    <mergeCell ref="B420:F420"/>
    <mergeCell ref="B421:F421"/>
    <mergeCell ref="B422:F422"/>
    <mergeCell ref="B423:F423"/>
    <mergeCell ref="B424:F424"/>
    <mergeCell ref="B425:F425"/>
    <mergeCell ref="B426:F426"/>
    <mergeCell ref="B427:F427"/>
    <mergeCell ref="B428:F428"/>
    <mergeCell ref="B429:F429"/>
    <mergeCell ref="B430:F430"/>
    <mergeCell ref="B431:F431"/>
    <mergeCell ref="B432:F432"/>
    <mergeCell ref="B433:F433"/>
    <mergeCell ref="B434:F434"/>
    <mergeCell ref="B435:F435"/>
    <mergeCell ref="B436:F436"/>
    <mergeCell ref="B437:F437"/>
    <mergeCell ref="B438:F438"/>
    <mergeCell ref="B439:F439"/>
    <mergeCell ref="B440:F440"/>
    <mergeCell ref="B441:F441"/>
    <mergeCell ref="B442:F442"/>
    <mergeCell ref="B443:F443"/>
    <mergeCell ref="B444:F444"/>
    <mergeCell ref="B445:F445"/>
    <mergeCell ref="B446:F446"/>
    <mergeCell ref="B447:F447"/>
    <mergeCell ref="B448:F448"/>
    <mergeCell ref="B449:F449"/>
    <mergeCell ref="B450:F450"/>
    <mergeCell ref="B451:F451"/>
    <mergeCell ref="B452:F452"/>
    <mergeCell ref="B453:F453"/>
    <mergeCell ref="B454:F454"/>
    <mergeCell ref="B455:F455"/>
    <mergeCell ref="B456:F456"/>
    <mergeCell ref="B457:F457"/>
    <mergeCell ref="B458:F458"/>
    <mergeCell ref="B459:F459"/>
    <mergeCell ref="B460:F460"/>
    <mergeCell ref="B461:F461"/>
    <mergeCell ref="B462:F462"/>
    <mergeCell ref="B463:F463"/>
    <mergeCell ref="B464:F464"/>
    <mergeCell ref="B465:F465"/>
    <mergeCell ref="B466:F466"/>
    <mergeCell ref="B467:F467"/>
    <mergeCell ref="B468:F468"/>
    <mergeCell ref="B469:F469"/>
    <mergeCell ref="B470:F470"/>
    <mergeCell ref="B471:F471"/>
    <mergeCell ref="B472:F472"/>
    <mergeCell ref="B473:F473"/>
    <mergeCell ref="B474:F474"/>
    <mergeCell ref="B475:F475"/>
    <mergeCell ref="B476:F476"/>
    <mergeCell ref="B477:F477"/>
    <mergeCell ref="B478:F478"/>
    <mergeCell ref="B479:F479"/>
    <mergeCell ref="B480:F480"/>
    <mergeCell ref="B481:F481"/>
    <mergeCell ref="B482:F482"/>
    <mergeCell ref="B483:F483"/>
    <mergeCell ref="B484:F484"/>
    <mergeCell ref="B485:F485"/>
    <mergeCell ref="B486:F486"/>
    <mergeCell ref="B487:F487"/>
    <mergeCell ref="B488:F488"/>
    <mergeCell ref="B489:F489"/>
    <mergeCell ref="B490:F490"/>
    <mergeCell ref="B491:F491"/>
    <mergeCell ref="B492:F492"/>
    <mergeCell ref="B493:F493"/>
    <mergeCell ref="B494:F494"/>
    <mergeCell ref="B495:F495"/>
    <mergeCell ref="B496:F496"/>
    <mergeCell ref="B497:F497"/>
    <mergeCell ref="B498:F498"/>
    <mergeCell ref="B499:F499"/>
    <mergeCell ref="B500:F500"/>
    <mergeCell ref="B501:F501"/>
    <mergeCell ref="B502:F502"/>
    <mergeCell ref="B503:F503"/>
    <mergeCell ref="B504:F504"/>
    <mergeCell ref="B505:F505"/>
    <mergeCell ref="B506:F506"/>
    <mergeCell ref="B507:F507"/>
    <mergeCell ref="B508:F508"/>
    <mergeCell ref="B509:F509"/>
    <mergeCell ref="B510:F510"/>
    <mergeCell ref="B511:F511"/>
    <mergeCell ref="B512:F512"/>
    <mergeCell ref="B513:F513"/>
    <mergeCell ref="B514:F514"/>
    <mergeCell ref="B515:F515"/>
    <mergeCell ref="B516:F516"/>
    <mergeCell ref="B517:F517"/>
    <mergeCell ref="B518:F518"/>
    <mergeCell ref="B519:F519"/>
    <mergeCell ref="B520:F520"/>
    <mergeCell ref="B521:F521"/>
    <mergeCell ref="B522:F522"/>
    <mergeCell ref="B523:F523"/>
    <mergeCell ref="B524:F524"/>
    <mergeCell ref="B525:F525"/>
    <mergeCell ref="B526:F526"/>
    <mergeCell ref="B527:F527"/>
    <mergeCell ref="B528:F528"/>
    <mergeCell ref="B529:F529"/>
    <mergeCell ref="B530:F530"/>
    <mergeCell ref="B531:F531"/>
    <mergeCell ref="B532:F532"/>
    <mergeCell ref="B533:F533"/>
    <mergeCell ref="B534:F534"/>
    <mergeCell ref="B535:F535"/>
    <mergeCell ref="B536:F536"/>
    <mergeCell ref="B537:F537"/>
    <mergeCell ref="B538:F538"/>
    <mergeCell ref="B539:F539"/>
    <mergeCell ref="B540:F540"/>
    <mergeCell ref="B541:F541"/>
    <mergeCell ref="B542:F542"/>
    <mergeCell ref="B543:F543"/>
    <mergeCell ref="B544:F544"/>
    <mergeCell ref="B545:F545"/>
    <mergeCell ref="B546:F546"/>
    <mergeCell ref="B547:F547"/>
    <mergeCell ref="B548:F548"/>
    <mergeCell ref="B549:F549"/>
    <mergeCell ref="B550:F550"/>
    <mergeCell ref="B551:F551"/>
    <mergeCell ref="B552:F552"/>
    <mergeCell ref="B553:F553"/>
    <mergeCell ref="B554:F554"/>
    <mergeCell ref="B555:F555"/>
    <mergeCell ref="B556:F556"/>
    <mergeCell ref="B557:F557"/>
    <mergeCell ref="B558:F558"/>
    <mergeCell ref="B559:F559"/>
    <mergeCell ref="B560:F560"/>
    <mergeCell ref="B561:F561"/>
    <mergeCell ref="B562:F562"/>
    <mergeCell ref="B563:F563"/>
    <mergeCell ref="B564:F564"/>
    <mergeCell ref="B565:F565"/>
    <mergeCell ref="B566:F566"/>
    <mergeCell ref="B567:F567"/>
    <mergeCell ref="B568:F568"/>
    <mergeCell ref="B569:F569"/>
    <mergeCell ref="B570:F570"/>
    <mergeCell ref="B571:F571"/>
    <mergeCell ref="B572:F572"/>
    <mergeCell ref="B573:F573"/>
    <mergeCell ref="B574:F574"/>
    <mergeCell ref="B575:F575"/>
    <mergeCell ref="B576:F576"/>
    <mergeCell ref="B577:F577"/>
    <mergeCell ref="B578:F578"/>
    <mergeCell ref="B579:F579"/>
    <mergeCell ref="B580:F580"/>
    <mergeCell ref="B581:F581"/>
    <mergeCell ref="B582:F582"/>
    <mergeCell ref="B583:F583"/>
    <mergeCell ref="B584:F584"/>
    <mergeCell ref="B585:F585"/>
    <mergeCell ref="B586:F586"/>
    <mergeCell ref="B587:F587"/>
    <mergeCell ref="B588:F588"/>
    <mergeCell ref="B589:F589"/>
    <mergeCell ref="B590:F590"/>
    <mergeCell ref="B591:F591"/>
    <mergeCell ref="B592:F592"/>
    <mergeCell ref="B593:F593"/>
    <mergeCell ref="B594:F594"/>
    <mergeCell ref="B595:F595"/>
    <mergeCell ref="B596:F596"/>
    <mergeCell ref="B597:F597"/>
    <mergeCell ref="B598:F598"/>
    <mergeCell ref="B599:F599"/>
    <mergeCell ref="B600:F600"/>
    <mergeCell ref="B601:F601"/>
    <mergeCell ref="B602:F602"/>
    <mergeCell ref="B603:F603"/>
    <mergeCell ref="B604:F604"/>
    <mergeCell ref="B605:F605"/>
    <mergeCell ref="B606:F606"/>
    <mergeCell ref="B607:F607"/>
    <mergeCell ref="B608:F608"/>
    <mergeCell ref="B609:F609"/>
    <mergeCell ref="B610:F610"/>
    <mergeCell ref="B611:F611"/>
    <mergeCell ref="B612:F612"/>
    <mergeCell ref="B613:F613"/>
    <mergeCell ref="B614:F614"/>
    <mergeCell ref="B615:F615"/>
    <mergeCell ref="B616:F616"/>
    <mergeCell ref="B617:F617"/>
    <mergeCell ref="B618:F618"/>
    <mergeCell ref="B619:F619"/>
    <mergeCell ref="B620:F620"/>
    <mergeCell ref="B621:F621"/>
    <mergeCell ref="B622:F622"/>
    <mergeCell ref="B623:F623"/>
    <mergeCell ref="B624:F624"/>
    <mergeCell ref="B625:F625"/>
    <mergeCell ref="B626:F626"/>
    <mergeCell ref="B627:F627"/>
    <mergeCell ref="B628:F628"/>
    <mergeCell ref="B629:F629"/>
    <mergeCell ref="B630:F630"/>
    <mergeCell ref="B631:F631"/>
    <mergeCell ref="B632:F632"/>
    <mergeCell ref="B633:F633"/>
    <mergeCell ref="B634:F634"/>
    <mergeCell ref="B635:F635"/>
    <mergeCell ref="B636:F636"/>
    <mergeCell ref="B637:F637"/>
    <mergeCell ref="B638:F638"/>
    <mergeCell ref="B639:F639"/>
    <mergeCell ref="B640:F640"/>
    <mergeCell ref="B641:F641"/>
    <mergeCell ref="B642:F642"/>
    <mergeCell ref="B643:F643"/>
    <mergeCell ref="B644:F644"/>
    <mergeCell ref="B645:F645"/>
    <mergeCell ref="B646:F646"/>
    <mergeCell ref="B647:F647"/>
    <mergeCell ref="B648:F648"/>
    <mergeCell ref="B649:F649"/>
    <mergeCell ref="B650:F650"/>
    <mergeCell ref="B651:F651"/>
    <mergeCell ref="B652:F652"/>
    <mergeCell ref="B653:F653"/>
    <mergeCell ref="B654:F654"/>
    <mergeCell ref="B655:F655"/>
    <mergeCell ref="B656:F656"/>
    <mergeCell ref="B657:F657"/>
    <mergeCell ref="B658:F658"/>
    <mergeCell ref="B659:F659"/>
    <mergeCell ref="B660:F660"/>
    <mergeCell ref="B661:F661"/>
    <mergeCell ref="B662:F662"/>
    <mergeCell ref="B663:F663"/>
    <mergeCell ref="B664:F664"/>
    <mergeCell ref="B665:F665"/>
    <mergeCell ref="B666:F666"/>
    <mergeCell ref="B667:F667"/>
    <mergeCell ref="B668:F668"/>
    <mergeCell ref="B669:F669"/>
    <mergeCell ref="B670:F670"/>
    <mergeCell ref="B671:F671"/>
    <mergeCell ref="B672:F672"/>
    <mergeCell ref="B673:F673"/>
    <mergeCell ref="B674:F674"/>
    <mergeCell ref="B675:F675"/>
    <mergeCell ref="B676:F676"/>
    <mergeCell ref="B677:F677"/>
    <mergeCell ref="B678:F678"/>
    <mergeCell ref="B679:F679"/>
    <mergeCell ref="B680:F680"/>
    <mergeCell ref="B681:F681"/>
    <mergeCell ref="B682:F682"/>
    <mergeCell ref="B683:F683"/>
    <mergeCell ref="B684:F684"/>
    <mergeCell ref="B685:F685"/>
    <mergeCell ref="B686:F686"/>
    <mergeCell ref="B687:F687"/>
    <mergeCell ref="B688:F688"/>
    <mergeCell ref="B689:F689"/>
    <mergeCell ref="B690:F690"/>
    <mergeCell ref="B691:F691"/>
    <mergeCell ref="B692:F692"/>
    <mergeCell ref="B693:F693"/>
    <mergeCell ref="B694:F694"/>
    <mergeCell ref="B695:F695"/>
    <mergeCell ref="B696:F696"/>
    <mergeCell ref="B697:F697"/>
    <mergeCell ref="B698:F698"/>
    <mergeCell ref="B699:F699"/>
    <mergeCell ref="B700:F700"/>
    <mergeCell ref="B701:F701"/>
    <mergeCell ref="B702:F702"/>
    <mergeCell ref="B703:F703"/>
    <mergeCell ref="B704:F704"/>
    <mergeCell ref="B705:F705"/>
    <mergeCell ref="B706:F706"/>
    <mergeCell ref="B707:F707"/>
    <mergeCell ref="B708:F708"/>
    <mergeCell ref="B709:F709"/>
    <mergeCell ref="B710:F710"/>
    <mergeCell ref="B711:F711"/>
    <mergeCell ref="B712:F712"/>
    <mergeCell ref="B713:F713"/>
    <mergeCell ref="B714:F714"/>
    <mergeCell ref="B715:F715"/>
    <mergeCell ref="B716:F716"/>
    <mergeCell ref="B717:F717"/>
    <mergeCell ref="B718:F718"/>
    <mergeCell ref="B719:F719"/>
    <mergeCell ref="B720:F720"/>
    <mergeCell ref="B721:F721"/>
    <mergeCell ref="B722:F722"/>
    <mergeCell ref="B723:F723"/>
    <mergeCell ref="B724:F724"/>
    <mergeCell ref="B725:F725"/>
    <mergeCell ref="B726:F726"/>
    <mergeCell ref="B727:F727"/>
    <mergeCell ref="B728:F728"/>
    <mergeCell ref="B729:F729"/>
    <mergeCell ref="B730:F730"/>
    <mergeCell ref="B731:F731"/>
    <mergeCell ref="B732:F732"/>
    <mergeCell ref="B733:F733"/>
    <mergeCell ref="B734:F734"/>
    <mergeCell ref="B735:F735"/>
    <mergeCell ref="B736:F736"/>
    <mergeCell ref="B737:F737"/>
    <mergeCell ref="B738:F738"/>
    <mergeCell ref="B739:F739"/>
    <mergeCell ref="B740:F740"/>
    <mergeCell ref="B741:F741"/>
    <mergeCell ref="B742:F742"/>
    <mergeCell ref="B743:F743"/>
    <mergeCell ref="B744:F744"/>
    <mergeCell ref="B745:F745"/>
    <mergeCell ref="B746:F746"/>
    <mergeCell ref="B747:F747"/>
    <mergeCell ref="B748:F748"/>
    <mergeCell ref="B749:F749"/>
    <mergeCell ref="B750:F750"/>
    <mergeCell ref="B751:F751"/>
    <mergeCell ref="B752:F752"/>
    <mergeCell ref="B753:F753"/>
    <mergeCell ref="B754:F754"/>
    <mergeCell ref="B755:F755"/>
    <mergeCell ref="B756:F756"/>
    <mergeCell ref="B757:F757"/>
    <mergeCell ref="B758:F758"/>
    <mergeCell ref="B759:F759"/>
    <mergeCell ref="B760:F760"/>
    <mergeCell ref="B761:F761"/>
    <mergeCell ref="B762:F762"/>
    <mergeCell ref="B763:F763"/>
    <mergeCell ref="B764:F764"/>
    <mergeCell ref="B765:F765"/>
    <mergeCell ref="B766:F766"/>
    <mergeCell ref="B767:F767"/>
    <mergeCell ref="B768:F768"/>
    <mergeCell ref="B769:F769"/>
    <mergeCell ref="B770:F770"/>
    <mergeCell ref="B771:F771"/>
    <mergeCell ref="B772:F772"/>
    <mergeCell ref="B773:F773"/>
    <mergeCell ref="B774:F774"/>
    <mergeCell ref="B775:F775"/>
    <mergeCell ref="B776:F776"/>
    <mergeCell ref="B777:F777"/>
    <mergeCell ref="B778:F778"/>
    <mergeCell ref="B779:F779"/>
    <mergeCell ref="B780:F780"/>
    <mergeCell ref="B781:F781"/>
    <mergeCell ref="B782:F782"/>
    <mergeCell ref="B783:F783"/>
    <mergeCell ref="B784:F784"/>
    <mergeCell ref="B785:F785"/>
    <mergeCell ref="B786:F786"/>
    <mergeCell ref="B787:F787"/>
    <mergeCell ref="B788:F788"/>
    <mergeCell ref="B789:F789"/>
    <mergeCell ref="B790:F790"/>
    <mergeCell ref="B791:F791"/>
    <mergeCell ref="B792:F792"/>
    <mergeCell ref="B793:F793"/>
    <mergeCell ref="B794:F794"/>
    <mergeCell ref="B795:F795"/>
    <mergeCell ref="B796:F796"/>
    <mergeCell ref="B797:F797"/>
    <mergeCell ref="B798:F798"/>
    <mergeCell ref="B799:F799"/>
    <mergeCell ref="B800:F800"/>
    <mergeCell ref="B801:F801"/>
    <mergeCell ref="B802:F802"/>
    <mergeCell ref="B803:F803"/>
    <mergeCell ref="B804:F804"/>
    <mergeCell ref="B805:F805"/>
    <mergeCell ref="B806:F806"/>
    <mergeCell ref="B807:F807"/>
    <mergeCell ref="B808:F808"/>
    <mergeCell ref="B809:F809"/>
    <mergeCell ref="B810:F810"/>
    <mergeCell ref="B811:F811"/>
    <mergeCell ref="B812:F812"/>
    <mergeCell ref="B813:F813"/>
    <mergeCell ref="B814:F814"/>
    <mergeCell ref="B815:F815"/>
    <mergeCell ref="B816:F816"/>
    <mergeCell ref="B817:F817"/>
    <mergeCell ref="B818:F818"/>
    <mergeCell ref="B819:F819"/>
    <mergeCell ref="B820:F820"/>
    <mergeCell ref="B821:F821"/>
    <mergeCell ref="B822:F822"/>
    <mergeCell ref="B823:F823"/>
    <mergeCell ref="B824:F824"/>
    <mergeCell ref="B825:F825"/>
    <mergeCell ref="B826:F826"/>
    <mergeCell ref="B827:F827"/>
    <mergeCell ref="B828:F828"/>
    <mergeCell ref="B829:F829"/>
    <mergeCell ref="B830:F830"/>
    <mergeCell ref="B831:F831"/>
    <mergeCell ref="B832:F832"/>
    <mergeCell ref="B833:F833"/>
    <mergeCell ref="B834:F834"/>
    <mergeCell ref="B835:F835"/>
    <mergeCell ref="B836:F836"/>
    <mergeCell ref="B837:F837"/>
    <mergeCell ref="B838:F838"/>
    <mergeCell ref="B839:F839"/>
    <mergeCell ref="B840:F840"/>
    <mergeCell ref="B841:F841"/>
    <mergeCell ref="B842:F842"/>
    <mergeCell ref="B843:F843"/>
    <mergeCell ref="B844:F844"/>
    <mergeCell ref="B845:F845"/>
    <mergeCell ref="B846:F846"/>
    <mergeCell ref="B847:F847"/>
    <mergeCell ref="B848:F848"/>
    <mergeCell ref="B849:F849"/>
    <mergeCell ref="B850:F850"/>
    <mergeCell ref="B851:F851"/>
    <mergeCell ref="B852:F852"/>
    <mergeCell ref="B853:F853"/>
    <mergeCell ref="B854:F854"/>
    <mergeCell ref="B855:F855"/>
    <mergeCell ref="B856:F856"/>
    <mergeCell ref="B857:F857"/>
    <mergeCell ref="B858:F858"/>
    <mergeCell ref="B859:F859"/>
    <mergeCell ref="B860:F860"/>
    <mergeCell ref="B861:F861"/>
    <mergeCell ref="B862:F862"/>
    <mergeCell ref="B863:F863"/>
    <mergeCell ref="B864:F864"/>
    <mergeCell ref="B865:F865"/>
    <mergeCell ref="B866:F866"/>
    <mergeCell ref="B867:F867"/>
    <mergeCell ref="B868:F868"/>
    <mergeCell ref="B869:F869"/>
    <mergeCell ref="B870:F870"/>
    <mergeCell ref="B871:F871"/>
    <mergeCell ref="B872:F872"/>
    <mergeCell ref="B873:F873"/>
    <mergeCell ref="B874:F874"/>
    <mergeCell ref="B875:F875"/>
    <mergeCell ref="B876:F876"/>
    <mergeCell ref="B877:F877"/>
    <mergeCell ref="B878:F878"/>
    <mergeCell ref="B879:F879"/>
    <mergeCell ref="B880:F880"/>
    <mergeCell ref="B881:F881"/>
    <mergeCell ref="B882:F882"/>
    <mergeCell ref="B883:F883"/>
    <mergeCell ref="B884:F884"/>
    <mergeCell ref="B885:F885"/>
    <mergeCell ref="B886:F886"/>
    <mergeCell ref="B887:F887"/>
    <mergeCell ref="B888:F888"/>
    <mergeCell ref="B889:F889"/>
    <mergeCell ref="B890:F890"/>
    <mergeCell ref="B891:F891"/>
    <mergeCell ref="B892:F892"/>
    <mergeCell ref="B893:F893"/>
    <mergeCell ref="B894:F894"/>
    <mergeCell ref="B895:F895"/>
    <mergeCell ref="B896:F896"/>
    <mergeCell ref="B897:F897"/>
    <mergeCell ref="B898:F898"/>
    <mergeCell ref="B899:F899"/>
    <mergeCell ref="B900:F900"/>
    <mergeCell ref="B901:F901"/>
    <mergeCell ref="B902:F902"/>
    <mergeCell ref="B903:F903"/>
    <mergeCell ref="B904:F904"/>
    <mergeCell ref="B905:F905"/>
    <mergeCell ref="B906:F906"/>
    <mergeCell ref="B907:F907"/>
    <mergeCell ref="B908:F908"/>
    <mergeCell ref="B909:F909"/>
    <mergeCell ref="B910:F910"/>
    <mergeCell ref="B911:F911"/>
    <mergeCell ref="B912:F912"/>
    <mergeCell ref="B913:F913"/>
    <mergeCell ref="B914:F914"/>
    <mergeCell ref="B915:F915"/>
    <mergeCell ref="B916:F916"/>
    <mergeCell ref="B917:F917"/>
    <mergeCell ref="B918:F918"/>
    <mergeCell ref="B919:F919"/>
    <mergeCell ref="B920:F920"/>
    <mergeCell ref="B921:F921"/>
    <mergeCell ref="B922:F922"/>
    <mergeCell ref="B923:F923"/>
    <mergeCell ref="B924:F924"/>
    <mergeCell ref="B925:F925"/>
    <mergeCell ref="B926:F926"/>
    <mergeCell ref="B927:F927"/>
    <mergeCell ref="B928:F928"/>
    <mergeCell ref="B929:F929"/>
    <mergeCell ref="B930:F930"/>
    <mergeCell ref="B931:F931"/>
    <mergeCell ref="B932:F932"/>
    <mergeCell ref="B933:F933"/>
    <mergeCell ref="B934:F934"/>
    <mergeCell ref="B935:F935"/>
    <mergeCell ref="B936:F936"/>
    <mergeCell ref="B937:F937"/>
    <mergeCell ref="B938:F938"/>
    <mergeCell ref="B939:F939"/>
    <mergeCell ref="B940:F940"/>
    <mergeCell ref="B941:F941"/>
    <mergeCell ref="B942:F942"/>
    <mergeCell ref="B943:F943"/>
    <mergeCell ref="B944:F944"/>
    <mergeCell ref="B945:F945"/>
    <mergeCell ref="B946:F946"/>
    <mergeCell ref="B947:F947"/>
    <mergeCell ref="B948:F948"/>
    <mergeCell ref="B949:F949"/>
    <mergeCell ref="B950:F950"/>
    <mergeCell ref="B951:F951"/>
    <mergeCell ref="B952:F952"/>
    <mergeCell ref="B953:F953"/>
    <mergeCell ref="B954:F954"/>
    <mergeCell ref="B955:F955"/>
    <mergeCell ref="B956:F956"/>
    <mergeCell ref="B957:F957"/>
    <mergeCell ref="B958:F958"/>
    <mergeCell ref="B959:F959"/>
    <mergeCell ref="B960:F960"/>
    <mergeCell ref="B961:F961"/>
    <mergeCell ref="B962:F962"/>
    <mergeCell ref="B963:F963"/>
    <mergeCell ref="B964:F964"/>
    <mergeCell ref="B965:F965"/>
    <mergeCell ref="B966:F966"/>
    <mergeCell ref="B967:F967"/>
    <mergeCell ref="B968:F968"/>
    <mergeCell ref="B969:F969"/>
    <mergeCell ref="B970:F970"/>
    <mergeCell ref="B971:F971"/>
    <mergeCell ref="B972:F972"/>
    <mergeCell ref="B973:F973"/>
    <mergeCell ref="B974:F974"/>
    <mergeCell ref="B975:F975"/>
    <mergeCell ref="B976:F976"/>
    <mergeCell ref="B977:F977"/>
    <mergeCell ref="B978:F978"/>
    <mergeCell ref="B979:F979"/>
    <mergeCell ref="B980:F980"/>
    <mergeCell ref="B981:F981"/>
    <mergeCell ref="B982:F982"/>
    <mergeCell ref="B983:F983"/>
    <mergeCell ref="B984:F984"/>
    <mergeCell ref="B985:F985"/>
    <mergeCell ref="B986:F986"/>
    <mergeCell ref="B987:F987"/>
    <mergeCell ref="B988:F988"/>
    <mergeCell ref="B989:F989"/>
    <mergeCell ref="B990:F990"/>
    <mergeCell ref="B991:F991"/>
    <mergeCell ref="B992:F992"/>
    <mergeCell ref="B993:F993"/>
    <mergeCell ref="B994:F994"/>
    <mergeCell ref="B995:F995"/>
    <mergeCell ref="B996:F996"/>
    <mergeCell ref="B997:F997"/>
    <mergeCell ref="B998:F998"/>
    <mergeCell ref="B999:F999"/>
    <mergeCell ref="B1000:F1000"/>
    <mergeCell ref="B1001:F1001"/>
    <mergeCell ref="B1002:F1002"/>
    <mergeCell ref="B1003:F1003"/>
    <mergeCell ref="B1004:F1004"/>
    <mergeCell ref="B1005:F1005"/>
    <mergeCell ref="B1006:F1006"/>
    <mergeCell ref="B1007:F1007"/>
    <mergeCell ref="B1008:F1008"/>
    <mergeCell ref="B1009:F1009"/>
    <mergeCell ref="B1010:F1010"/>
    <mergeCell ref="B1011:F1011"/>
    <mergeCell ref="B1012:F1012"/>
    <mergeCell ref="B1013:F1013"/>
    <mergeCell ref="B1014:F1014"/>
    <mergeCell ref="B1015:F1015"/>
    <mergeCell ref="B1016:F1016"/>
    <mergeCell ref="B1017:F1017"/>
    <mergeCell ref="B1018:F1018"/>
    <mergeCell ref="B1019:F1019"/>
    <mergeCell ref="B1020:F1020"/>
    <mergeCell ref="B1021:F1021"/>
    <mergeCell ref="B1022:F1022"/>
    <mergeCell ref="B1023:F1023"/>
    <mergeCell ref="B1024:F1024"/>
    <mergeCell ref="B1025:F1025"/>
    <mergeCell ref="B1026:F1026"/>
    <mergeCell ref="B1027:F1027"/>
    <mergeCell ref="B1028:F1028"/>
    <mergeCell ref="B1029:F1029"/>
    <mergeCell ref="B1030:F1030"/>
    <mergeCell ref="B1031:F1031"/>
    <mergeCell ref="B1032:F1032"/>
    <mergeCell ref="B1033:F1033"/>
    <mergeCell ref="B1034:F1034"/>
    <mergeCell ref="B1035:F1035"/>
    <mergeCell ref="B1036:F1036"/>
    <mergeCell ref="B1037:F1037"/>
    <mergeCell ref="B1038:F1038"/>
    <mergeCell ref="B1039:F1039"/>
    <mergeCell ref="B1040:F1040"/>
    <mergeCell ref="B1041:F1041"/>
    <mergeCell ref="B1042:F1042"/>
    <mergeCell ref="B1043:F1043"/>
    <mergeCell ref="B1044:F1044"/>
    <mergeCell ref="B1045:F1045"/>
    <mergeCell ref="B1046:F1046"/>
    <mergeCell ref="B1047:F1047"/>
    <mergeCell ref="B1048:F1048"/>
    <mergeCell ref="B1049:F1049"/>
    <mergeCell ref="B1050:F1050"/>
    <mergeCell ref="B1051:F1051"/>
    <mergeCell ref="B1052:F1052"/>
    <mergeCell ref="B1053:F1053"/>
    <mergeCell ref="B1054:F1054"/>
    <mergeCell ref="B1055:F1055"/>
    <mergeCell ref="B1056:F1056"/>
    <mergeCell ref="B1057:F1057"/>
    <mergeCell ref="B1058:F1058"/>
    <mergeCell ref="B1059:F1059"/>
    <mergeCell ref="B1060:F1060"/>
    <mergeCell ref="B1061:F1061"/>
    <mergeCell ref="B1062:F1062"/>
    <mergeCell ref="B1063:F1063"/>
    <mergeCell ref="B1064:F1064"/>
    <mergeCell ref="B1065:F1065"/>
    <mergeCell ref="B1066:F1066"/>
    <mergeCell ref="B1067:F1067"/>
    <mergeCell ref="B1068:F1068"/>
    <mergeCell ref="B1069:F1069"/>
    <mergeCell ref="B1070:F1070"/>
    <mergeCell ref="B1071:F1071"/>
    <mergeCell ref="B1072:F1072"/>
    <mergeCell ref="B1073:F1073"/>
    <mergeCell ref="B1074:F1074"/>
    <mergeCell ref="B1075:F1075"/>
    <mergeCell ref="B1076:F1076"/>
    <mergeCell ref="B1077:F1077"/>
    <mergeCell ref="B1078:F1078"/>
    <mergeCell ref="B1079:F1079"/>
    <mergeCell ref="B1080:F1080"/>
    <mergeCell ref="B1081:F1081"/>
    <mergeCell ref="B1082:F1082"/>
    <mergeCell ref="B1083:F1083"/>
    <mergeCell ref="B1084:F1084"/>
    <mergeCell ref="B1085:F1085"/>
    <mergeCell ref="B1086:F1086"/>
    <mergeCell ref="B1087:F1087"/>
    <mergeCell ref="B1088:F1088"/>
    <mergeCell ref="B1089:F1089"/>
    <mergeCell ref="B1090:F1090"/>
    <mergeCell ref="B1091:F1091"/>
    <mergeCell ref="B1092:F1092"/>
    <mergeCell ref="B1093:F1093"/>
    <mergeCell ref="B1094:F1094"/>
    <mergeCell ref="B1095:F1095"/>
    <mergeCell ref="B1096:F1096"/>
    <mergeCell ref="B1097:F1097"/>
    <mergeCell ref="B1098:F1098"/>
    <mergeCell ref="B1099:F1099"/>
    <mergeCell ref="B1100:F1100"/>
    <mergeCell ref="B1101:F1101"/>
    <mergeCell ref="B1102:F1102"/>
    <mergeCell ref="B1103:F1103"/>
    <mergeCell ref="B1104:F1104"/>
    <mergeCell ref="B1105:F1105"/>
    <mergeCell ref="B1106:F1106"/>
    <mergeCell ref="B1107:F1107"/>
    <mergeCell ref="B1108:F1108"/>
    <mergeCell ref="B1109:F1109"/>
    <mergeCell ref="B1110:F1110"/>
    <mergeCell ref="B1111:F1111"/>
    <mergeCell ref="B1112:F1112"/>
    <mergeCell ref="B1113:F1113"/>
    <mergeCell ref="B1114:F1114"/>
    <mergeCell ref="B1115:F1115"/>
    <mergeCell ref="B1116:F1116"/>
    <mergeCell ref="B1117:F1117"/>
    <mergeCell ref="B1118:F1118"/>
    <mergeCell ref="B1119:F1119"/>
    <mergeCell ref="B1120:F1120"/>
    <mergeCell ref="B1121:F1121"/>
    <mergeCell ref="B1122:F1122"/>
    <mergeCell ref="B1123:F1123"/>
    <mergeCell ref="B1124:F1124"/>
    <mergeCell ref="B1125:F1125"/>
    <mergeCell ref="B1126:F1126"/>
    <mergeCell ref="B1127:F1127"/>
    <mergeCell ref="B1128:F1128"/>
    <mergeCell ref="B1129:F1129"/>
    <mergeCell ref="B1130:F1130"/>
    <mergeCell ref="B1131:F1131"/>
    <mergeCell ref="B1132:F1132"/>
    <mergeCell ref="B1133:F1133"/>
    <mergeCell ref="B1134:F1134"/>
    <mergeCell ref="B1135:F1135"/>
    <mergeCell ref="B1136:F1136"/>
    <mergeCell ref="B1137:F1137"/>
    <mergeCell ref="B1138:F1138"/>
    <mergeCell ref="B1139:F1139"/>
    <mergeCell ref="B1140:F1140"/>
    <mergeCell ref="B1141:F1141"/>
    <mergeCell ref="B1142:F1142"/>
    <mergeCell ref="B1143:F1143"/>
    <mergeCell ref="B1144:F1144"/>
    <mergeCell ref="B1145:F1145"/>
    <mergeCell ref="B1146:F1146"/>
    <mergeCell ref="B1147:F1147"/>
    <mergeCell ref="B1148:F1148"/>
    <mergeCell ref="B1149:F1149"/>
    <mergeCell ref="B1150:F1150"/>
    <mergeCell ref="B1151:F1151"/>
    <mergeCell ref="B1152:F1152"/>
    <mergeCell ref="B1153:F1153"/>
    <mergeCell ref="B1154:F1154"/>
    <mergeCell ref="B1155:F1155"/>
    <mergeCell ref="B1156:F1156"/>
    <mergeCell ref="B1157:F1157"/>
    <mergeCell ref="B1158:F1158"/>
    <mergeCell ref="B1159:F1159"/>
    <mergeCell ref="B1160:F1160"/>
    <mergeCell ref="B1161:F1161"/>
    <mergeCell ref="B1162:F1162"/>
    <mergeCell ref="B1163:F1163"/>
    <mergeCell ref="B1164:F1164"/>
    <mergeCell ref="B1165:F1165"/>
    <mergeCell ref="B1166:F1166"/>
    <mergeCell ref="B1167:F1167"/>
    <mergeCell ref="B1168:F1168"/>
    <mergeCell ref="B1169:F1169"/>
    <mergeCell ref="B1170:F1170"/>
    <mergeCell ref="B1171:F1171"/>
    <mergeCell ref="B1172:F1172"/>
    <mergeCell ref="B1173:F1173"/>
    <mergeCell ref="B1174:F1174"/>
    <mergeCell ref="B1175:F1175"/>
    <mergeCell ref="B1176:F1176"/>
    <mergeCell ref="B1177:F1177"/>
    <mergeCell ref="B1178:F1178"/>
    <mergeCell ref="B1179:F1179"/>
    <mergeCell ref="B1180:F1180"/>
    <mergeCell ref="B1181:F1181"/>
    <mergeCell ref="B1182:F1182"/>
    <mergeCell ref="B1183:F1183"/>
    <mergeCell ref="B1184:F1184"/>
    <mergeCell ref="B1185:F1185"/>
    <mergeCell ref="B1186:F1186"/>
    <mergeCell ref="B1187:F1187"/>
    <mergeCell ref="B1188:F1188"/>
    <mergeCell ref="B1189:F1189"/>
    <mergeCell ref="B1190:F1190"/>
    <mergeCell ref="B1191:F1191"/>
    <mergeCell ref="B1192:F1192"/>
    <mergeCell ref="B1193:F1193"/>
    <mergeCell ref="B1194:F1194"/>
    <mergeCell ref="B1195:F1195"/>
    <mergeCell ref="B1196:F1196"/>
    <mergeCell ref="B1197:F1197"/>
    <mergeCell ref="B1198:F1198"/>
    <mergeCell ref="B1199:F1199"/>
    <mergeCell ref="B1200:F1200"/>
    <mergeCell ref="B1201:F1201"/>
    <mergeCell ref="B1202:F1202"/>
    <mergeCell ref="B1203:F1203"/>
    <mergeCell ref="B1204:F1204"/>
    <mergeCell ref="B1205:F1205"/>
    <mergeCell ref="B1206:F1206"/>
    <mergeCell ref="B1207:F1207"/>
    <mergeCell ref="B1208:F1208"/>
    <mergeCell ref="B1209:F1209"/>
    <mergeCell ref="B1210:F1210"/>
    <mergeCell ref="B1211:F1211"/>
    <mergeCell ref="B1212:F1212"/>
    <mergeCell ref="B1213:F1213"/>
    <mergeCell ref="B1214:F1214"/>
    <mergeCell ref="B1215:F1215"/>
    <mergeCell ref="B1216:F1216"/>
    <mergeCell ref="B1217:F1217"/>
    <mergeCell ref="B1218:F1218"/>
    <mergeCell ref="B1219:F1219"/>
    <mergeCell ref="B1220:F1220"/>
    <mergeCell ref="B1221:F1221"/>
    <mergeCell ref="B1222:F1222"/>
    <mergeCell ref="B1223:F1223"/>
    <mergeCell ref="B1224:F1224"/>
    <mergeCell ref="B1225:F1225"/>
    <mergeCell ref="B1226:F1226"/>
    <mergeCell ref="B1227:F1227"/>
    <mergeCell ref="B1228:F1228"/>
    <mergeCell ref="B1229:F1229"/>
    <mergeCell ref="B1230:F1230"/>
    <mergeCell ref="B1231:F1231"/>
    <mergeCell ref="B1232:F1232"/>
    <mergeCell ref="B1233:F1233"/>
    <mergeCell ref="B1234:F1234"/>
    <mergeCell ref="B1235:F1235"/>
    <mergeCell ref="B1236:F1236"/>
    <mergeCell ref="B1237:F1237"/>
    <mergeCell ref="B1238:F1238"/>
    <mergeCell ref="B1239:F1239"/>
    <mergeCell ref="B1240:F1240"/>
    <mergeCell ref="B1241:F1241"/>
    <mergeCell ref="B1242:F1242"/>
    <mergeCell ref="B1243:F1243"/>
    <mergeCell ref="B1244:F1244"/>
    <mergeCell ref="B1245:F1245"/>
    <mergeCell ref="B1246:F1246"/>
    <mergeCell ref="B1247:F1247"/>
    <mergeCell ref="B1248:F1248"/>
    <mergeCell ref="B1249:F1249"/>
    <mergeCell ref="B1250:F1250"/>
    <mergeCell ref="B1251:F1251"/>
    <mergeCell ref="B1252:F1252"/>
    <mergeCell ref="B1253:F1253"/>
    <mergeCell ref="B1254:F1254"/>
    <mergeCell ref="B1255:F1255"/>
    <mergeCell ref="B1256:F1256"/>
    <mergeCell ref="B1257:F1257"/>
    <mergeCell ref="B1258:F1258"/>
    <mergeCell ref="B1259:F1259"/>
    <mergeCell ref="B1260:F1260"/>
    <mergeCell ref="B1261:F1261"/>
    <mergeCell ref="B1262:F1262"/>
    <mergeCell ref="B1263:F1263"/>
    <mergeCell ref="B1264:F1264"/>
    <mergeCell ref="B1265:F1265"/>
    <mergeCell ref="B1266:F1266"/>
    <mergeCell ref="B1267:F1267"/>
    <mergeCell ref="B1268:F1268"/>
    <mergeCell ref="B1269:F1269"/>
    <mergeCell ref="B1270:F1270"/>
    <mergeCell ref="B1271:F1271"/>
    <mergeCell ref="B1272:F1272"/>
    <mergeCell ref="B1273:F1273"/>
    <mergeCell ref="B1274:F1274"/>
    <mergeCell ref="B1275:F1275"/>
    <mergeCell ref="B1276:F1276"/>
    <mergeCell ref="B1277:F1277"/>
    <mergeCell ref="B1278:F1278"/>
    <mergeCell ref="B1279:F1279"/>
    <mergeCell ref="B1280:F1280"/>
    <mergeCell ref="B1281:F1281"/>
    <mergeCell ref="B1282:F1282"/>
    <mergeCell ref="B1283:F1283"/>
    <mergeCell ref="B1284:F1284"/>
    <mergeCell ref="B1285:F1285"/>
    <mergeCell ref="B1286:F1286"/>
    <mergeCell ref="B1287:F1287"/>
    <mergeCell ref="B1288:F1288"/>
    <mergeCell ref="B1289:F1289"/>
    <mergeCell ref="B1290:F1290"/>
    <mergeCell ref="B1291:F1291"/>
    <mergeCell ref="B1292:F1292"/>
    <mergeCell ref="B1293:F1293"/>
    <mergeCell ref="B1294:F1294"/>
    <mergeCell ref="B1295:F1295"/>
    <mergeCell ref="B1296:F1296"/>
    <mergeCell ref="B1297:F1297"/>
    <mergeCell ref="B1298:F1298"/>
    <mergeCell ref="B1299:F1299"/>
    <mergeCell ref="B1300:F1300"/>
    <mergeCell ref="B1301:F1301"/>
    <mergeCell ref="B1302:F1302"/>
    <mergeCell ref="B1303:F1303"/>
    <mergeCell ref="B1304:F1304"/>
    <mergeCell ref="B1305:F1305"/>
    <mergeCell ref="B1306:F1306"/>
    <mergeCell ref="B1307:F1307"/>
    <mergeCell ref="B1308:F1308"/>
    <mergeCell ref="B1309:F1309"/>
    <mergeCell ref="B1310:F1310"/>
    <mergeCell ref="B1311:F1311"/>
    <mergeCell ref="B1312:F1312"/>
    <mergeCell ref="B1313:F1313"/>
    <mergeCell ref="B1314:F1314"/>
    <mergeCell ref="B1315:F1315"/>
    <mergeCell ref="B1316:F1316"/>
    <mergeCell ref="B1317:F1317"/>
    <mergeCell ref="B1318:F1318"/>
    <mergeCell ref="B1319:F1319"/>
    <mergeCell ref="B1320:F1320"/>
    <mergeCell ref="B1321:F1321"/>
    <mergeCell ref="B1322:F1322"/>
    <mergeCell ref="B1323:F1323"/>
    <mergeCell ref="B1324:F1324"/>
    <mergeCell ref="B1325:F1325"/>
    <mergeCell ref="B1326:F1326"/>
    <mergeCell ref="B1327:F1327"/>
    <mergeCell ref="B1328:F1328"/>
    <mergeCell ref="B1329:F1329"/>
    <mergeCell ref="B1330:F1330"/>
    <mergeCell ref="B1331:F1331"/>
    <mergeCell ref="B1332:F1332"/>
    <mergeCell ref="B1333:F1333"/>
    <mergeCell ref="B1334:F1334"/>
    <mergeCell ref="B1335:F1335"/>
    <mergeCell ref="B1336:F1336"/>
    <mergeCell ref="B1337:F1337"/>
    <mergeCell ref="B1338:F1338"/>
    <mergeCell ref="B1339:F1339"/>
    <mergeCell ref="B1340:F1340"/>
    <mergeCell ref="B1341:F1341"/>
    <mergeCell ref="B1342:F1342"/>
    <mergeCell ref="B1343:F1343"/>
    <mergeCell ref="B1344:F1344"/>
    <mergeCell ref="B1345:F1345"/>
    <mergeCell ref="B1346:F1346"/>
    <mergeCell ref="B1347:F1347"/>
    <mergeCell ref="B1348:F1348"/>
    <mergeCell ref="B1349:F1349"/>
    <mergeCell ref="B1350:F1350"/>
    <mergeCell ref="B1351:F1351"/>
    <mergeCell ref="B1352:F1352"/>
    <mergeCell ref="B1353:F1353"/>
    <mergeCell ref="B1354:F1354"/>
    <mergeCell ref="B1355:F1355"/>
    <mergeCell ref="B1356:F1356"/>
    <mergeCell ref="B1357:F1357"/>
    <mergeCell ref="B1358:F1358"/>
    <mergeCell ref="B1359:F1359"/>
    <mergeCell ref="B1360:F1360"/>
    <mergeCell ref="B1361:F1361"/>
    <mergeCell ref="B1362:F1362"/>
    <mergeCell ref="B1363:F1363"/>
    <mergeCell ref="B1364:F1364"/>
    <mergeCell ref="B1365:F1365"/>
    <mergeCell ref="B1366:F1366"/>
    <mergeCell ref="B1367:F1367"/>
    <mergeCell ref="B1368:F1368"/>
    <mergeCell ref="B1369:F1369"/>
    <mergeCell ref="B1370:F1370"/>
    <mergeCell ref="B1371:F1371"/>
    <mergeCell ref="B1372:F1372"/>
    <mergeCell ref="B1373:F1373"/>
    <mergeCell ref="B1374:F1374"/>
    <mergeCell ref="B1375:F1375"/>
    <mergeCell ref="B1376:F1376"/>
    <mergeCell ref="B1377:F1377"/>
    <mergeCell ref="B1378:F1378"/>
    <mergeCell ref="B1379:F1379"/>
    <mergeCell ref="B1380:F1380"/>
    <mergeCell ref="B1381:F1381"/>
    <mergeCell ref="B1382:F1382"/>
    <mergeCell ref="B1383:F1383"/>
    <mergeCell ref="B1384:F1384"/>
    <mergeCell ref="B1385:F1385"/>
    <mergeCell ref="B1386:F1386"/>
    <mergeCell ref="B1387:F1387"/>
    <mergeCell ref="B1388:F1388"/>
    <mergeCell ref="B1389:F1389"/>
    <mergeCell ref="B1390:F1390"/>
    <mergeCell ref="B1391:F1391"/>
    <mergeCell ref="B1392:F1392"/>
    <mergeCell ref="B1393:F1393"/>
    <mergeCell ref="B1394:F1394"/>
    <mergeCell ref="B1395:F1395"/>
    <mergeCell ref="B1396:F1396"/>
    <mergeCell ref="B1397:F1397"/>
    <mergeCell ref="B1398:F1398"/>
    <mergeCell ref="B1399:F1399"/>
    <mergeCell ref="B1400:F1400"/>
    <mergeCell ref="B1401:F1401"/>
    <mergeCell ref="B1402:F1402"/>
    <mergeCell ref="B1403:F1403"/>
    <mergeCell ref="B1404:F1404"/>
    <mergeCell ref="B1405:F1405"/>
    <mergeCell ref="B1406:F1406"/>
    <mergeCell ref="B1407:F1407"/>
    <mergeCell ref="B1408:F1408"/>
    <mergeCell ref="B1409:F1409"/>
    <mergeCell ref="B1410:F1410"/>
    <mergeCell ref="B1411:F1411"/>
    <mergeCell ref="B1412:F1412"/>
    <mergeCell ref="B1413:F1413"/>
    <mergeCell ref="B1414:F1414"/>
    <mergeCell ref="B1415:F1415"/>
    <mergeCell ref="B1416:F1416"/>
    <mergeCell ref="B1417:F1417"/>
    <mergeCell ref="B1418:F1418"/>
    <mergeCell ref="B1419:F1419"/>
    <mergeCell ref="B1420:F1420"/>
    <mergeCell ref="B1421:F1421"/>
    <mergeCell ref="B1422:F1422"/>
    <mergeCell ref="B1423:F1423"/>
    <mergeCell ref="B1424:F1424"/>
    <mergeCell ref="B1425:F1425"/>
    <mergeCell ref="B1426:F1426"/>
    <mergeCell ref="B1427:F1427"/>
    <mergeCell ref="B1428:F1428"/>
    <mergeCell ref="B1429:F1429"/>
    <mergeCell ref="B1430:F1430"/>
    <mergeCell ref="B1431:F1431"/>
    <mergeCell ref="B1432:F1432"/>
    <mergeCell ref="B1433:F1433"/>
    <mergeCell ref="B1434:F1434"/>
    <mergeCell ref="B1435:F1435"/>
    <mergeCell ref="B1436:F1436"/>
    <mergeCell ref="B1437:F1437"/>
    <mergeCell ref="B1438:F1438"/>
    <mergeCell ref="B1439:F1439"/>
    <mergeCell ref="B1440:F1440"/>
    <mergeCell ref="B1441:F1441"/>
    <mergeCell ref="B1442:F1442"/>
    <mergeCell ref="B1443:F1443"/>
    <mergeCell ref="B1444:F1444"/>
    <mergeCell ref="B1445:F1445"/>
    <mergeCell ref="B1446:F1446"/>
    <mergeCell ref="B1447:F1447"/>
    <mergeCell ref="B1448:F1448"/>
    <mergeCell ref="B1449:F1449"/>
    <mergeCell ref="B1450:F1450"/>
    <mergeCell ref="B1451:F1451"/>
    <mergeCell ref="B1452:F1452"/>
    <mergeCell ref="B1453:F1453"/>
    <mergeCell ref="B1454:F1454"/>
    <mergeCell ref="B1455:F1455"/>
    <mergeCell ref="B1456:F1456"/>
    <mergeCell ref="B1457:F1457"/>
    <mergeCell ref="B1458:F1458"/>
    <mergeCell ref="B1459:F1459"/>
    <mergeCell ref="B1460:F1460"/>
    <mergeCell ref="B1461:F1461"/>
    <mergeCell ref="B1462:F1462"/>
    <mergeCell ref="B1463:F1463"/>
    <mergeCell ref="B1464:F1464"/>
    <mergeCell ref="B1465:F1465"/>
    <mergeCell ref="B1466:F1466"/>
    <mergeCell ref="B1467:F1467"/>
    <mergeCell ref="B1468:F1468"/>
    <mergeCell ref="B1469:F1469"/>
    <mergeCell ref="B1470:F1470"/>
    <mergeCell ref="B1471:F1471"/>
    <mergeCell ref="B1472:F1472"/>
    <mergeCell ref="B1473:F1473"/>
    <mergeCell ref="B1474:F1474"/>
    <mergeCell ref="B1475:F1475"/>
    <mergeCell ref="B1476:F1476"/>
    <mergeCell ref="B1477:F1477"/>
    <mergeCell ref="B1478:F1478"/>
    <mergeCell ref="B1479:F1479"/>
    <mergeCell ref="B1480:F1480"/>
    <mergeCell ref="B1481:F1481"/>
    <mergeCell ref="B1482:F1482"/>
    <mergeCell ref="B1483:F1483"/>
    <mergeCell ref="B1484:F1484"/>
    <mergeCell ref="B1485:F1485"/>
    <mergeCell ref="B1486:F1486"/>
    <mergeCell ref="B1487:F1487"/>
    <mergeCell ref="B1488:F1488"/>
    <mergeCell ref="B1489:F1489"/>
    <mergeCell ref="B1490:F1490"/>
    <mergeCell ref="B1491:F1491"/>
    <mergeCell ref="B1492:F1492"/>
    <mergeCell ref="B1493:F1493"/>
    <mergeCell ref="B1494:F1494"/>
    <mergeCell ref="B1495:F1495"/>
    <mergeCell ref="B1496:F1496"/>
    <mergeCell ref="B1497:F1497"/>
    <mergeCell ref="B1498:F1498"/>
    <mergeCell ref="B1499:F1499"/>
    <mergeCell ref="B1500:F1500"/>
    <mergeCell ref="B1501:F1501"/>
    <mergeCell ref="B1502:F1502"/>
    <mergeCell ref="B1503:F1503"/>
    <mergeCell ref="B1504:F1504"/>
    <mergeCell ref="B1505:F1505"/>
    <mergeCell ref="B1506:F1506"/>
    <mergeCell ref="B1507:F1507"/>
    <mergeCell ref="B1508:F1508"/>
    <mergeCell ref="B1509:F1509"/>
    <mergeCell ref="B1510:F1510"/>
    <mergeCell ref="B1511:F1511"/>
    <mergeCell ref="B1512:F1512"/>
    <mergeCell ref="B1513:F1513"/>
    <mergeCell ref="B1514:F1514"/>
    <mergeCell ref="B1515:F1515"/>
    <mergeCell ref="B1516:F1516"/>
    <mergeCell ref="B1517:F1517"/>
    <mergeCell ref="B1518:F1518"/>
    <mergeCell ref="B1519:F1519"/>
    <mergeCell ref="B1520:F1520"/>
    <mergeCell ref="B1521:F1521"/>
    <mergeCell ref="B1522:F1522"/>
    <mergeCell ref="B1523:F1523"/>
    <mergeCell ref="B1524:F1524"/>
    <mergeCell ref="B1525:F1525"/>
    <mergeCell ref="B1526:F1526"/>
    <mergeCell ref="B1527:F1527"/>
    <mergeCell ref="B1528:F1528"/>
    <mergeCell ref="B1529:F1529"/>
    <mergeCell ref="B1530:F1530"/>
    <mergeCell ref="B1531:F1531"/>
    <mergeCell ref="B1532:F1532"/>
    <mergeCell ref="B1533:F1533"/>
    <mergeCell ref="B1534:F1534"/>
    <mergeCell ref="B1535:F1535"/>
    <mergeCell ref="B1536:F1536"/>
    <mergeCell ref="B1537:F1537"/>
    <mergeCell ref="B1538:F1538"/>
    <mergeCell ref="B1539:F1539"/>
    <mergeCell ref="B1540:F1540"/>
    <mergeCell ref="B1541:F1541"/>
    <mergeCell ref="B1542:F1542"/>
    <mergeCell ref="B1543:F1543"/>
    <mergeCell ref="B1544:F1544"/>
    <mergeCell ref="B1545:F1545"/>
    <mergeCell ref="B1546:F1546"/>
    <mergeCell ref="B1547:F1547"/>
    <mergeCell ref="B1548:F1548"/>
    <mergeCell ref="B1549:F1549"/>
    <mergeCell ref="B1550:F1550"/>
    <mergeCell ref="B1551:F1551"/>
    <mergeCell ref="B1552:F1552"/>
    <mergeCell ref="B1553:F1553"/>
    <mergeCell ref="B1554:F1554"/>
    <mergeCell ref="B1555:F1555"/>
    <mergeCell ref="B1556:F1556"/>
    <mergeCell ref="B1557:F1557"/>
    <mergeCell ref="B1558:F1558"/>
    <mergeCell ref="B1559:F1559"/>
    <mergeCell ref="B1560:F1560"/>
    <mergeCell ref="B1561:F1561"/>
    <mergeCell ref="B1562:F1562"/>
    <mergeCell ref="B1563:F1563"/>
    <mergeCell ref="B1564:F1564"/>
    <mergeCell ref="B1565:F1565"/>
    <mergeCell ref="B1566:F1566"/>
    <mergeCell ref="B1567:F1567"/>
    <mergeCell ref="B1568:F1568"/>
    <mergeCell ref="B1569:F1569"/>
    <mergeCell ref="B1570:F1570"/>
    <mergeCell ref="B1571:F1571"/>
    <mergeCell ref="B1572:F1572"/>
    <mergeCell ref="B1573:F1573"/>
    <mergeCell ref="B1574:F1574"/>
    <mergeCell ref="B1575:F1575"/>
    <mergeCell ref="B1576:F1576"/>
    <mergeCell ref="B1577:F1577"/>
    <mergeCell ref="B1578:F1578"/>
    <mergeCell ref="B1579:F1579"/>
    <mergeCell ref="B1580:F1580"/>
    <mergeCell ref="B1581:F1581"/>
    <mergeCell ref="B1582:F1582"/>
    <mergeCell ref="B1583:F1583"/>
    <mergeCell ref="B1584:F1584"/>
    <mergeCell ref="B1585:F1585"/>
    <mergeCell ref="B1586:F1586"/>
    <mergeCell ref="B1587:F1587"/>
    <mergeCell ref="B1588:F1588"/>
    <mergeCell ref="B1589:F1589"/>
    <mergeCell ref="B1590:F1590"/>
    <mergeCell ref="B1591:F1591"/>
    <mergeCell ref="B1592:F1592"/>
    <mergeCell ref="B1593:F1593"/>
    <mergeCell ref="B1594:F1594"/>
    <mergeCell ref="B1595:F1595"/>
    <mergeCell ref="B1596:F1596"/>
    <mergeCell ref="B1597:F1597"/>
    <mergeCell ref="B1598:F1598"/>
    <mergeCell ref="B1599:F1599"/>
    <mergeCell ref="B1600:F1600"/>
    <mergeCell ref="B1601:F1601"/>
    <mergeCell ref="B1602:F1602"/>
    <mergeCell ref="B1603:F1603"/>
    <mergeCell ref="B1604:F1604"/>
    <mergeCell ref="B1605:F1605"/>
    <mergeCell ref="B1606:F1606"/>
    <mergeCell ref="B1607:F1607"/>
    <mergeCell ref="B1608:F1608"/>
    <mergeCell ref="B1609:F1609"/>
    <mergeCell ref="B1610:F1610"/>
    <mergeCell ref="B1611:F1611"/>
    <mergeCell ref="B1612:F1612"/>
    <mergeCell ref="B1613:F1613"/>
    <mergeCell ref="B1614:F1614"/>
    <mergeCell ref="B1615:F1615"/>
    <mergeCell ref="B1616:F1616"/>
    <mergeCell ref="B1617:F1617"/>
    <mergeCell ref="B1618:F1618"/>
    <mergeCell ref="B1619:F1619"/>
    <mergeCell ref="B1620:F1620"/>
    <mergeCell ref="B1621:F1621"/>
    <mergeCell ref="B1622:F1622"/>
    <mergeCell ref="B1623:F1623"/>
    <mergeCell ref="B1624:F1624"/>
    <mergeCell ref="B1625:F1625"/>
    <mergeCell ref="B1626:F1626"/>
    <mergeCell ref="B1627:F1627"/>
    <mergeCell ref="B1628:F1628"/>
    <mergeCell ref="B1629:F1629"/>
    <mergeCell ref="B1630:F1630"/>
    <mergeCell ref="B1631:F1631"/>
    <mergeCell ref="B1632:F1632"/>
    <mergeCell ref="B1633:F1633"/>
    <mergeCell ref="B1634:F1634"/>
    <mergeCell ref="B1635:F1635"/>
    <mergeCell ref="B1636:F1636"/>
    <mergeCell ref="B1637:F1637"/>
    <mergeCell ref="B1638:F1638"/>
    <mergeCell ref="B1639:F1639"/>
    <mergeCell ref="B1640:F1640"/>
    <mergeCell ref="B1641:F1641"/>
    <mergeCell ref="B1642:F1642"/>
    <mergeCell ref="B1643:F1643"/>
    <mergeCell ref="B1644:F1644"/>
    <mergeCell ref="B1645:F1645"/>
    <mergeCell ref="B1646:F1646"/>
    <mergeCell ref="B1647:F1647"/>
    <mergeCell ref="B1648:F1648"/>
    <mergeCell ref="B1649:F1649"/>
    <mergeCell ref="B1650:F1650"/>
    <mergeCell ref="B1651:F1651"/>
    <mergeCell ref="B1652:F1652"/>
    <mergeCell ref="B1653:F1653"/>
    <mergeCell ref="B1654:F1654"/>
    <mergeCell ref="B1655:F1655"/>
    <mergeCell ref="B1656:F1656"/>
    <mergeCell ref="B1657:F1657"/>
    <mergeCell ref="B1658:F1658"/>
    <mergeCell ref="B1659:F1659"/>
    <mergeCell ref="B1660:F1660"/>
    <mergeCell ref="B1661:F1661"/>
    <mergeCell ref="B1662:F1662"/>
    <mergeCell ref="B1663:F1663"/>
    <mergeCell ref="B1664:F1664"/>
    <mergeCell ref="B1665:F1665"/>
    <mergeCell ref="B1666:F1666"/>
    <mergeCell ref="B1667:F1667"/>
    <mergeCell ref="B1668:F1668"/>
    <mergeCell ref="B1669:F1669"/>
    <mergeCell ref="B1670:F1670"/>
    <mergeCell ref="B1671:F1671"/>
    <mergeCell ref="B1672:F1672"/>
    <mergeCell ref="B1673:F1673"/>
    <mergeCell ref="B1674:F1674"/>
    <mergeCell ref="B1675:F1675"/>
    <mergeCell ref="B1676:F1676"/>
    <mergeCell ref="B1677:F1677"/>
    <mergeCell ref="B1678:F1678"/>
    <mergeCell ref="B1679:F1679"/>
    <mergeCell ref="B1680:F1680"/>
    <mergeCell ref="B1681:F1681"/>
    <mergeCell ref="B1682:F1682"/>
    <mergeCell ref="B1683:F1683"/>
    <mergeCell ref="B1684:F1684"/>
    <mergeCell ref="B1685:F1685"/>
    <mergeCell ref="B1686:F1686"/>
    <mergeCell ref="B1687:F1687"/>
    <mergeCell ref="B1688:F1688"/>
    <mergeCell ref="B1689:F1689"/>
    <mergeCell ref="B1690:F1690"/>
    <mergeCell ref="B1691:F1691"/>
    <mergeCell ref="B1692:F1692"/>
    <mergeCell ref="B1693:F1693"/>
    <mergeCell ref="B1694:F1694"/>
    <mergeCell ref="B1695:F1695"/>
    <mergeCell ref="B1696:F1696"/>
    <mergeCell ref="B1697:F1697"/>
    <mergeCell ref="B1698:F1698"/>
    <mergeCell ref="B1699:F1699"/>
    <mergeCell ref="B1700:F1700"/>
    <mergeCell ref="B1701:F1701"/>
    <mergeCell ref="B1702:F1702"/>
    <mergeCell ref="B1703:F1703"/>
    <mergeCell ref="B1704:F1704"/>
    <mergeCell ref="B1705:F1705"/>
    <mergeCell ref="B1706:F1706"/>
    <mergeCell ref="B1707:F1707"/>
    <mergeCell ref="B1708:F1708"/>
    <mergeCell ref="B1709:F1709"/>
    <mergeCell ref="B1710:F1710"/>
    <mergeCell ref="B1711:F1711"/>
    <mergeCell ref="B1712:F1712"/>
    <mergeCell ref="B1713:F1713"/>
    <mergeCell ref="B1714:F1714"/>
    <mergeCell ref="B1715:F1715"/>
    <mergeCell ref="B1716:F1716"/>
    <mergeCell ref="B1717:F1717"/>
    <mergeCell ref="B1718:F1718"/>
    <mergeCell ref="B1719:F1719"/>
    <mergeCell ref="B1720:F1720"/>
    <mergeCell ref="B1721:F1721"/>
    <mergeCell ref="B1722:F1722"/>
    <mergeCell ref="B1723:F1723"/>
    <mergeCell ref="B1724:F1724"/>
    <mergeCell ref="B1725:F1725"/>
    <mergeCell ref="B1726:F1726"/>
    <mergeCell ref="B1727:F1727"/>
    <mergeCell ref="B1728:F1728"/>
    <mergeCell ref="B1729:F1729"/>
    <mergeCell ref="B1730:F1730"/>
    <mergeCell ref="B1731:F1731"/>
    <mergeCell ref="B1732:F1732"/>
    <mergeCell ref="B1733:F1733"/>
    <mergeCell ref="B1734:F1734"/>
    <mergeCell ref="B1735:F1735"/>
    <mergeCell ref="B1736:F1736"/>
    <mergeCell ref="B1737:F1737"/>
    <mergeCell ref="B1738:F1738"/>
    <mergeCell ref="B1739:F1739"/>
    <mergeCell ref="B1740:F1740"/>
    <mergeCell ref="B1741:F1741"/>
    <mergeCell ref="B1742:F1742"/>
    <mergeCell ref="B1743:F1743"/>
    <mergeCell ref="B1744:F1744"/>
    <mergeCell ref="B1745:F1745"/>
    <mergeCell ref="B1746:F1746"/>
    <mergeCell ref="B1747:F1747"/>
    <mergeCell ref="B1748:F1748"/>
    <mergeCell ref="B1749:F1749"/>
    <mergeCell ref="B1750:F1750"/>
    <mergeCell ref="B1751:F1751"/>
    <mergeCell ref="B1752:F1752"/>
    <mergeCell ref="B1753:F1753"/>
    <mergeCell ref="B1754:F1754"/>
    <mergeCell ref="B1755:F1755"/>
    <mergeCell ref="B1756:F1756"/>
    <mergeCell ref="B1757:F1757"/>
    <mergeCell ref="B1758:F1758"/>
    <mergeCell ref="B1759:F1759"/>
    <mergeCell ref="B1760:F1760"/>
    <mergeCell ref="B1761:F1761"/>
    <mergeCell ref="B1762:F1762"/>
    <mergeCell ref="B1763:F1763"/>
    <mergeCell ref="B1764:F1764"/>
    <mergeCell ref="B1765:F1765"/>
    <mergeCell ref="B1766:F1766"/>
    <mergeCell ref="B1767:F1767"/>
    <mergeCell ref="B1768:F1768"/>
    <mergeCell ref="B1769:F1769"/>
    <mergeCell ref="B1770:F1770"/>
    <mergeCell ref="B1771:F1771"/>
    <mergeCell ref="B1772:F1772"/>
    <mergeCell ref="B1773:F1773"/>
    <mergeCell ref="B1774:F1774"/>
    <mergeCell ref="B1775:F1775"/>
    <mergeCell ref="B1776:F1776"/>
    <mergeCell ref="B1777:F1777"/>
    <mergeCell ref="B1778:F1778"/>
    <mergeCell ref="B1779:F1779"/>
    <mergeCell ref="B1780:F1780"/>
    <mergeCell ref="B1781:F1781"/>
    <mergeCell ref="B1782:F1782"/>
    <mergeCell ref="B1783:F1783"/>
    <mergeCell ref="B1784:F1784"/>
    <mergeCell ref="B1785:F1785"/>
    <mergeCell ref="B1786:F1786"/>
    <mergeCell ref="B1787:F1787"/>
    <mergeCell ref="B1788:F1788"/>
    <mergeCell ref="B1789:F1789"/>
    <mergeCell ref="B1790:F1790"/>
    <mergeCell ref="B1791:F1791"/>
    <mergeCell ref="B1792:F1792"/>
    <mergeCell ref="B1793:F1793"/>
    <mergeCell ref="B1794:F1794"/>
    <mergeCell ref="B1795:F1795"/>
    <mergeCell ref="B1796:F1796"/>
    <mergeCell ref="B1797:F1797"/>
    <mergeCell ref="B1798:F1798"/>
    <mergeCell ref="B1799:F1799"/>
    <mergeCell ref="B1800:F1800"/>
    <mergeCell ref="B1801:F1801"/>
    <mergeCell ref="B1802:F1802"/>
    <mergeCell ref="B1803:F1803"/>
    <mergeCell ref="B1804:F1804"/>
    <mergeCell ref="B1805:F1805"/>
    <mergeCell ref="B1806:F1806"/>
    <mergeCell ref="B1807:F1807"/>
    <mergeCell ref="B1808:F1808"/>
    <mergeCell ref="B1809:F1809"/>
    <mergeCell ref="B1810:F1810"/>
    <mergeCell ref="B1811:F1811"/>
    <mergeCell ref="B1812:F1812"/>
    <mergeCell ref="B1813:F1813"/>
    <mergeCell ref="B1814:F1814"/>
    <mergeCell ref="B1815:F1815"/>
    <mergeCell ref="B1816:F1816"/>
    <mergeCell ref="B1817:F1817"/>
    <mergeCell ref="B1818:F1818"/>
    <mergeCell ref="B1819:F1819"/>
    <mergeCell ref="B1820:F1820"/>
    <mergeCell ref="B1821:F1821"/>
    <mergeCell ref="B1822:F1822"/>
    <mergeCell ref="B1823:F1823"/>
    <mergeCell ref="B1824:F1824"/>
    <mergeCell ref="B1825:F1825"/>
    <mergeCell ref="B1826:F1826"/>
    <mergeCell ref="B1827:F1827"/>
    <mergeCell ref="B1828:F1828"/>
    <mergeCell ref="B1829:F1829"/>
    <mergeCell ref="B1830:F1830"/>
    <mergeCell ref="B1831:F1831"/>
    <mergeCell ref="B1832:F1832"/>
    <mergeCell ref="B1833:F1833"/>
    <mergeCell ref="B1834:F1834"/>
    <mergeCell ref="B1835:F1835"/>
    <mergeCell ref="B1836:F1836"/>
    <mergeCell ref="B1837:F1837"/>
    <mergeCell ref="B1838:F1838"/>
    <mergeCell ref="B1839:F1839"/>
    <mergeCell ref="B1840:F1840"/>
    <mergeCell ref="B1841:F1841"/>
    <mergeCell ref="B1842:F1842"/>
    <mergeCell ref="B1843:F1843"/>
    <mergeCell ref="B1844:F1844"/>
    <mergeCell ref="B1845:F1845"/>
    <mergeCell ref="B1846:F1846"/>
    <mergeCell ref="B1847:F1847"/>
    <mergeCell ref="B1848:F1848"/>
    <mergeCell ref="B1849:F1849"/>
    <mergeCell ref="B1850:F1850"/>
    <mergeCell ref="B1851:F1851"/>
    <mergeCell ref="B1852:F1852"/>
    <mergeCell ref="B1853:F1853"/>
    <mergeCell ref="B1854:F1854"/>
    <mergeCell ref="B1855:F1855"/>
    <mergeCell ref="B1856:F1856"/>
    <mergeCell ref="B1857:F1857"/>
    <mergeCell ref="B1858:F1858"/>
    <mergeCell ref="B1859:F1859"/>
    <mergeCell ref="B1860:F1860"/>
    <mergeCell ref="B1861:F1861"/>
    <mergeCell ref="B1862:F1862"/>
    <mergeCell ref="B1863:F1863"/>
    <mergeCell ref="B1864:F1864"/>
    <mergeCell ref="B1865:F1865"/>
    <mergeCell ref="B1866:F1866"/>
    <mergeCell ref="B1867:F1867"/>
    <mergeCell ref="B1868:F1868"/>
    <mergeCell ref="B1869:F1869"/>
    <mergeCell ref="B1870:F1870"/>
    <mergeCell ref="B1871:F1871"/>
    <mergeCell ref="B1872:F1872"/>
    <mergeCell ref="B1873:F1873"/>
    <mergeCell ref="B1874:F1874"/>
    <mergeCell ref="B1875:F1875"/>
    <mergeCell ref="B1876:F1876"/>
    <mergeCell ref="B1877:F1877"/>
    <mergeCell ref="B1878:F1878"/>
    <mergeCell ref="B1879:F1879"/>
    <mergeCell ref="B1880:F1880"/>
    <mergeCell ref="B1881:F1881"/>
    <mergeCell ref="B1882:F1882"/>
    <mergeCell ref="B1883:F1883"/>
    <mergeCell ref="B1884:F1884"/>
    <mergeCell ref="B1885:F1885"/>
    <mergeCell ref="B1886:F1886"/>
    <mergeCell ref="B1887:F1887"/>
    <mergeCell ref="B1888:F1888"/>
    <mergeCell ref="B1889:F1889"/>
    <mergeCell ref="B1890:F1890"/>
    <mergeCell ref="B1891:F1891"/>
    <mergeCell ref="B1892:F1892"/>
    <mergeCell ref="B1893:F1893"/>
    <mergeCell ref="B1894:F1894"/>
    <mergeCell ref="B1895:F1895"/>
    <mergeCell ref="B1896:F1896"/>
    <mergeCell ref="B1897:F1897"/>
    <mergeCell ref="B1898:F1898"/>
    <mergeCell ref="B1899:F1899"/>
    <mergeCell ref="B1900:F1900"/>
    <mergeCell ref="B1901:F1901"/>
    <mergeCell ref="B1902:F1902"/>
    <mergeCell ref="B1903:F1903"/>
    <mergeCell ref="B1904:F1904"/>
    <mergeCell ref="B1905:F1905"/>
    <mergeCell ref="B1906:F1906"/>
    <mergeCell ref="B1907:F1907"/>
    <mergeCell ref="B1908:F1908"/>
    <mergeCell ref="B1909:F1909"/>
    <mergeCell ref="B1910:F1910"/>
    <mergeCell ref="B1911:F1911"/>
    <mergeCell ref="B1912:F1912"/>
    <mergeCell ref="B1913:F1913"/>
    <mergeCell ref="B1914:F1914"/>
    <mergeCell ref="B1915:F1915"/>
    <mergeCell ref="B1916:F1916"/>
    <mergeCell ref="B1917:F1917"/>
    <mergeCell ref="B1918:F1918"/>
    <mergeCell ref="B1919:F1919"/>
    <mergeCell ref="B1920:F1920"/>
    <mergeCell ref="B1921:F1921"/>
    <mergeCell ref="B1922:F1922"/>
    <mergeCell ref="B1923:F1923"/>
    <mergeCell ref="B1924:F1924"/>
    <mergeCell ref="B1925:F1925"/>
    <mergeCell ref="B1926:F1926"/>
    <mergeCell ref="B1927:F1927"/>
    <mergeCell ref="B1928:F1928"/>
    <mergeCell ref="B1929:F1929"/>
    <mergeCell ref="B1930:F1930"/>
    <mergeCell ref="B1931:F1931"/>
    <mergeCell ref="B1932:F1932"/>
    <mergeCell ref="B1933:F1933"/>
    <mergeCell ref="B1934:F1934"/>
    <mergeCell ref="B1935:F1935"/>
    <mergeCell ref="B1936:F1936"/>
    <mergeCell ref="B1937:F1937"/>
    <mergeCell ref="B1938:F1938"/>
    <mergeCell ref="B1939:F1939"/>
    <mergeCell ref="B1940:F1940"/>
    <mergeCell ref="B1941:F1941"/>
    <mergeCell ref="B1942:F1942"/>
    <mergeCell ref="B1943:F1943"/>
    <mergeCell ref="B1944:F1944"/>
    <mergeCell ref="B1945:F1945"/>
    <mergeCell ref="B1946:F1946"/>
    <mergeCell ref="B1947:F1947"/>
    <mergeCell ref="B1948:F1948"/>
    <mergeCell ref="B1949:F1949"/>
    <mergeCell ref="B1950:F1950"/>
    <mergeCell ref="B1951:F1951"/>
    <mergeCell ref="B1952:F1952"/>
    <mergeCell ref="B1953:F1953"/>
    <mergeCell ref="B1954:F1954"/>
    <mergeCell ref="B1955:F1955"/>
    <mergeCell ref="B1956:F1956"/>
    <mergeCell ref="B1957:F1957"/>
    <mergeCell ref="B1958:F1958"/>
    <mergeCell ref="B1959:F1959"/>
    <mergeCell ref="B1960:F1960"/>
    <mergeCell ref="B1961:F1961"/>
    <mergeCell ref="B1962:F1962"/>
    <mergeCell ref="B1963:F1963"/>
    <mergeCell ref="B1964:F1964"/>
    <mergeCell ref="B1965:F1965"/>
    <mergeCell ref="B1966:F1966"/>
    <mergeCell ref="B1967:F1967"/>
    <mergeCell ref="B1968:F1968"/>
    <mergeCell ref="B1969:F1969"/>
    <mergeCell ref="B1970:F1970"/>
    <mergeCell ref="B1971:F1971"/>
    <mergeCell ref="B1972:F1972"/>
    <mergeCell ref="B1973:F1973"/>
    <mergeCell ref="B1974:F1974"/>
    <mergeCell ref="B1975:F1975"/>
    <mergeCell ref="B1976:F1976"/>
    <mergeCell ref="B1977:F1977"/>
    <mergeCell ref="B1978:F1978"/>
    <mergeCell ref="B1979:F1979"/>
    <mergeCell ref="B1980:F1980"/>
    <mergeCell ref="B1981:F1981"/>
    <mergeCell ref="B1982:F1982"/>
    <mergeCell ref="B1983:F1983"/>
    <mergeCell ref="B1984:F1984"/>
    <mergeCell ref="B1985:F1985"/>
    <mergeCell ref="B1986:F1986"/>
    <mergeCell ref="B1987:F1987"/>
    <mergeCell ref="B1988:F1988"/>
    <mergeCell ref="B1989:F1989"/>
    <mergeCell ref="B1990:F1990"/>
    <mergeCell ref="B1991:F1991"/>
    <mergeCell ref="B1992:F1992"/>
    <mergeCell ref="B1993:F1993"/>
    <mergeCell ref="B1994:F1994"/>
    <mergeCell ref="B1995:F1995"/>
    <mergeCell ref="B1996:F1996"/>
    <mergeCell ref="B1997:F1997"/>
    <mergeCell ref="B1998:F1998"/>
    <mergeCell ref="B1999:F1999"/>
    <mergeCell ref="B2000:F2000"/>
    <mergeCell ref="B2001:F2001"/>
    <mergeCell ref="B2002:F2002"/>
    <mergeCell ref="B2003:F2003"/>
    <mergeCell ref="B2004:F2004"/>
    <mergeCell ref="B2005:F2005"/>
    <mergeCell ref="B2006:F2006"/>
    <mergeCell ref="B2007:F2007"/>
    <mergeCell ref="B2008:F2008"/>
    <mergeCell ref="B2009:F2009"/>
    <mergeCell ref="B2010:F2010"/>
    <mergeCell ref="B2011:F2011"/>
    <mergeCell ref="A10:A11"/>
    <mergeCell ref="B10:F11"/>
    <mergeCell ref="G10:G11"/>
    <mergeCell ref="J10:J11"/>
    <mergeCell ref="K10:K11"/>
    <mergeCell ref="L10:L11"/>
    <mergeCell ref="M10:M11"/>
    <mergeCell ref="N10:N11"/>
    <mergeCell ref="O10:O11"/>
    <mergeCell ref="P10:AA11"/>
    <mergeCell ref="AB10:AB11"/>
  </mergeCells>
  <phoneticPr fontId="21"/>
  <conditionalFormatting sqref="N12:N2011">
    <cfRule type="expression" dxfId="12" priority="15">
      <formula>AO12=""</formula>
    </cfRule>
  </conditionalFormatting>
  <conditionalFormatting sqref="Q12:Q2013">
    <cfRule type="expression" dxfId="11" priority="14">
      <formula>N12&lt;&gt;""</formula>
    </cfRule>
  </conditionalFormatting>
  <conditionalFormatting sqref="S12:S2011">
    <cfRule type="expression" dxfId="10" priority="13">
      <formula>N12&lt;&gt;""</formula>
    </cfRule>
  </conditionalFormatting>
  <conditionalFormatting sqref="U12:U2011">
    <cfRule type="expression" dxfId="9" priority="8">
      <formula>N12&lt;&gt;""</formula>
    </cfRule>
  </conditionalFormatting>
  <conditionalFormatting sqref="W12:W2011">
    <cfRule type="expression" dxfId="8" priority="12">
      <formula>N12&lt;&gt;""</formula>
    </cfRule>
  </conditionalFormatting>
  <conditionalFormatting sqref="AD12:AD2011">
    <cfRule type="expression" dxfId="7" priority="11">
      <formula>AND($N12&lt;&gt;"",$AC12&lt;&gt;0,$AC12&lt;&gt;"")</formula>
    </cfRule>
  </conditionalFormatting>
  <conditionalFormatting sqref="AE12:AE2011">
    <cfRule type="expression" dxfId="6" priority="10">
      <formula>N12&lt;&gt;""</formula>
    </cfRule>
  </conditionalFormatting>
  <conditionalFormatting sqref="AF12:AF2011">
    <cfRule type="expression" dxfId="5" priority="9">
      <formula>AS12="AF列に色付け"</formula>
    </cfRule>
  </conditionalFormatting>
  <conditionalFormatting sqref="AG12:AH2011">
    <cfRule type="expression" dxfId="4" priority="17">
      <formula>AV12&lt;&gt;""</formula>
    </cfRule>
  </conditionalFormatting>
  <conditionalFormatting sqref="AI12:AI2011">
    <cfRule type="expression" dxfId="3" priority="7">
      <formula>AZ12&lt;&gt;""</formula>
    </cfRule>
  </conditionalFormatting>
  <conditionalFormatting sqref="AJ9">
    <cfRule type="expression" dxfId="2" priority="1">
      <formula>$BJ$12=0</formula>
    </cfRule>
  </conditionalFormatting>
  <conditionalFormatting sqref="AJ12:AJ2011">
    <cfRule type="expression" dxfId="1" priority="2">
      <formula>OR($BE12="AJ列色消し",$BF12="AJ列色消し")</formula>
    </cfRule>
    <cfRule type="expression" dxfId="0" priority="6">
      <formula>BC12&lt;&gt;""</formula>
    </cfRule>
  </conditionalFormatting>
  <dataValidations count="7">
    <dataValidation type="list" imeMode="halfAlpha" allowBlank="1" showDropDown="1" showInputMessage="1" showErrorMessage="1" error="このセルには１～３または６～12_x000a_の数字しか入力できません。" sqref="W12:W2011 S12:S2011">
      <formula1>"1,2,3,6,7,8,9,10,11,12"</formula1>
    </dataValidation>
    <dataValidation type="list" imeMode="halfAlpha" allowBlank="1" showDropDown="1" showInputMessage="1" showErrorMessage="1" error="このセルには８または９しか入力できません。" sqref="U12:U2011 Q12:Q2013">
      <formula1>"8,9"</formula1>
    </dataValidation>
    <dataValidation imeMode="halfAlpha" allowBlank="1" showDropDown="0" showInputMessage="1" showErrorMessage="1" sqref="G12:K2011 B12:B2011 M12:M2011"/>
    <dataValidation type="list" allowBlank="1" showDropDown="0" showInputMessage="1" showErrorMessage="1" sqref="AJ12:AJ2011">
      <formula1>INDIRECT(BB12)</formula1>
    </dataValidation>
    <dataValidation type="list" allowBlank="1" showDropDown="0" showInputMessage="1" showErrorMessage="1" sqref="AI12:AI2011">
      <formula1>INDIRECT(AY12)</formula1>
    </dataValidation>
    <dataValidation type="list" allowBlank="1" showDropDown="0" showInputMessage="1" showErrorMessage="1" sqref="N12:N2011">
      <formula1>INDIRECT(AN12)</formula1>
    </dataValidation>
    <dataValidation type="list" allowBlank="1" showDropDown="0" showInputMessage="1" showErrorMessage="1" sqref="AE12:AE2011">
      <formula1>INDIRECT(AQ12)</formula1>
    </dataValidation>
  </dataValidations>
  <pageMargins left="0.70866141732283472" right="0.70866141732283472" top="0.74803149606299213" bottom="0.74803149606299213" header="0.31496062992125984" footer="0.31496062992125984"/>
  <pageSetup paperSize="9" scale="31" fitToWidth="1" fitToHeight="0" orientation="landscape" usePrinterDefaults="1" r:id="rId1"/>
  <drawing r:id="rId2"/>
  <legacyDrawing r:id="rId3"/>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'【参考】数式用'!$BF$2:$BF$3</xm:f>
          </x14:formula1>
          <xm:sqref>AD12:AD2011</xm:sqref>
        </x14:dataValidation>
        <x14:dataValidation type="list" allowBlank="1" showDropDown="0" showInputMessage="1" showErrorMessage="1">
          <x14:formula1>
            <xm:f>'【参考】数式用'!$BF$5:$BF$8</xm:f>
          </x14:formula1>
          <xm:sqref>AF12:AF2011</xm:sqref>
        </x14:dataValidation>
        <x14:dataValidation type="list" allowBlank="1" showDropDown="0" showInputMessage="1" showErrorMessage="1">
          <x14:formula1>
            <xm:f>'【参考】数式用'!$BF$22:$BF$25</xm:f>
          </x14:formula1>
          <xm:sqref>AH12:AH2011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J29"/>
  <sheetViews>
    <sheetView view="pageBreakPreview" zoomScale="56" zoomScaleNormal="80" zoomScaleSheetLayoutView="56" workbookViewId="0">
      <selection activeCell="H22" sqref="H22"/>
    </sheetView>
  </sheetViews>
  <sheetFormatPr defaultColWidth="9.875" defaultRowHeight="13.5"/>
  <cols>
    <col min="1" max="1" width="7.5" style="719" customWidth="1"/>
    <col min="2" max="2" width="19.875" style="719" customWidth="1"/>
    <col min="3" max="3" width="37.5" style="719" customWidth="1"/>
    <col min="4" max="4" width="47.5" style="719" customWidth="1"/>
    <col min="5" max="5" width="42.5" style="719" customWidth="1"/>
    <col min="6" max="6" width="42.875" style="719" customWidth="1"/>
    <col min="7" max="7" width="16.5" style="719" customWidth="1"/>
    <col min="8" max="8" width="44.5" style="719" customWidth="1"/>
    <col min="9" max="9" width="40.5" style="719" customWidth="1"/>
    <col min="10" max="10" width="9.875" style="720"/>
    <col min="11" max="229" width="9.875" style="721"/>
    <col min="230" max="230" width="8.5" style="721" customWidth="1"/>
    <col min="231" max="231" width="14" style="721" customWidth="1"/>
    <col min="232" max="232" width="17.875" style="721" customWidth="1"/>
    <col min="233" max="233" width="45" style="721" bestFit="1" customWidth="1"/>
    <col min="234" max="234" width="61.5" style="721" customWidth="1"/>
    <col min="235" max="235" width="20.5" style="721" customWidth="1"/>
    <col min="236" max="236" width="22.875" style="721" customWidth="1"/>
    <col min="237" max="237" width="25.125" style="721" customWidth="1"/>
    <col min="238" max="485" width="9.875" style="721"/>
    <col min="486" max="486" width="8.5" style="721" customWidth="1"/>
    <col min="487" max="487" width="14" style="721" customWidth="1"/>
    <col min="488" max="488" width="17.875" style="721" customWidth="1"/>
    <col min="489" max="489" width="45" style="721" bestFit="1" customWidth="1"/>
    <col min="490" max="490" width="61.5" style="721" customWidth="1"/>
    <col min="491" max="491" width="20.5" style="721" customWidth="1"/>
    <col min="492" max="492" width="22.875" style="721" customWidth="1"/>
    <col min="493" max="493" width="25.125" style="721" customWidth="1"/>
    <col min="494" max="741" width="9.875" style="721"/>
    <col min="742" max="742" width="8.5" style="721" customWidth="1"/>
    <col min="743" max="743" width="14" style="721" customWidth="1"/>
    <col min="744" max="744" width="17.875" style="721" customWidth="1"/>
    <col min="745" max="745" width="45" style="721" bestFit="1" customWidth="1"/>
    <col min="746" max="746" width="61.5" style="721" customWidth="1"/>
    <col min="747" max="747" width="20.5" style="721" customWidth="1"/>
    <col min="748" max="748" width="22.875" style="721" customWidth="1"/>
    <col min="749" max="749" width="25.125" style="721" customWidth="1"/>
    <col min="750" max="997" width="9.875" style="721"/>
    <col min="998" max="998" width="8.5" style="721" customWidth="1"/>
    <col min="999" max="999" width="14" style="721" customWidth="1"/>
    <col min="1000" max="1000" width="17.875" style="721" customWidth="1"/>
    <col min="1001" max="1001" width="45" style="721" bestFit="1" customWidth="1"/>
    <col min="1002" max="1002" width="61.5" style="721" customWidth="1"/>
    <col min="1003" max="1003" width="20.5" style="721" customWidth="1"/>
    <col min="1004" max="1004" width="22.875" style="721" customWidth="1"/>
    <col min="1005" max="1005" width="25.125" style="721" customWidth="1"/>
    <col min="1006" max="1253" width="9.875" style="721"/>
    <col min="1254" max="1254" width="8.5" style="721" customWidth="1"/>
    <col min="1255" max="1255" width="14" style="721" customWidth="1"/>
    <col min="1256" max="1256" width="17.875" style="721" customWidth="1"/>
    <col min="1257" max="1257" width="45" style="721" bestFit="1" customWidth="1"/>
    <col min="1258" max="1258" width="61.5" style="721" customWidth="1"/>
    <col min="1259" max="1259" width="20.5" style="721" customWidth="1"/>
    <col min="1260" max="1260" width="22.875" style="721" customWidth="1"/>
    <col min="1261" max="1261" width="25.125" style="721" customWidth="1"/>
    <col min="1262" max="1509" width="9.875" style="721"/>
    <col min="1510" max="1510" width="8.5" style="721" customWidth="1"/>
    <col min="1511" max="1511" width="14" style="721" customWidth="1"/>
    <col min="1512" max="1512" width="17.875" style="721" customWidth="1"/>
    <col min="1513" max="1513" width="45" style="721" bestFit="1" customWidth="1"/>
    <col min="1514" max="1514" width="61.5" style="721" customWidth="1"/>
    <col min="1515" max="1515" width="20.5" style="721" customWidth="1"/>
    <col min="1516" max="1516" width="22.875" style="721" customWidth="1"/>
    <col min="1517" max="1517" width="25.125" style="721" customWidth="1"/>
    <col min="1518" max="1765" width="9.875" style="721"/>
    <col min="1766" max="1766" width="8.5" style="721" customWidth="1"/>
    <col min="1767" max="1767" width="14" style="721" customWidth="1"/>
    <col min="1768" max="1768" width="17.875" style="721" customWidth="1"/>
    <col min="1769" max="1769" width="45" style="721" bestFit="1" customWidth="1"/>
    <col min="1770" max="1770" width="61.5" style="721" customWidth="1"/>
    <col min="1771" max="1771" width="20.5" style="721" customWidth="1"/>
    <col min="1772" max="1772" width="22.875" style="721" customWidth="1"/>
    <col min="1773" max="1773" width="25.125" style="721" customWidth="1"/>
    <col min="1774" max="2021" width="9.875" style="721"/>
    <col min="2022" max="2022" width="8.5" style="721" customWidth="1"/>
    <col min="2023" max="2023" width="14" style="721" customWidth="1"/>
    <col min="2024" max="2024" width="17.875" style="721" customWidth="1"/>
    <col min="2025" max="2025" width="45" style="721" bestFit="1" customWidth="1"/>
    <col min="2026" max="2026" width="61.5" style="721" customWidth="1"/>
    <col min="2027" max="2027" width="20.5" style="721" customWidth="1"/>
    <col min="2028" max="2028" width="22.875" style="721" customWidth="1"/>
    <col min="2029" max="2029" width="25.125" style="721" customWidth="1"/>
    <col min="2030" max="2277" width="9.875" style="721"/>
    <col min="2278" max="2278" width="8.5" style="721" customWidth="1"/>
    <col min="2279" max="2279" width="14" style="721" customWidth="1"/>
    <col min="2280" max="2280" width="17.875" style="721" customWidth="1"/>
    <col min="2281" max="2281" width="45" style="721" bestFit="1" customWidth="1"/>
    <col min="2282" max="2282" width="61.5" style="721" customWidth="1"/>
    <col min="2283" max="2283" width="20.5" style="721" customWidth="1"/>
    <col min="2284" max="2284" width="22.875" style="721" customWidth="1"/>
    <col min="2285" max="2285" width="25.125" style="721" customWidth="1"/>
    <col min="2286" max="2533" width="9.875" style="721"/>
    <col min="2534" max="2534" width="8.5" style="721" customWidth="1"/>
    <col min="2535" max="2535" width="14" style="721" customWidth="1"/>
    <col min="2536" max="2536" width="17.875" style="721" customWidth="1"/>
    <col min="2537" max="2537" width="45" style="721" bestFit="1" customWidth="1"/>
    <col min="2538" max="2538" width="61.5" style="721" customWidth="1"/>
    <col min="2539" max="2539" width="20.5" style="721" customWidth="1"/>
    <col min="2540" max="2540" width="22.875" style="721" customWidth="1"/>
    <col min="2541" max="2541" width="25.125" style="721" customWidth="1"/>
    <col min="2542" max="2789" width="9.875" style="721"/>
    <col min="2790" max="2790" width="8.5" style="721" customWidth="1"/>
    <col min="2791" max="2791" width="14" style="721" customWidth="1"/>
    <col min="2792" max="2792" width="17.875" style="721" customWidth="1"/>
    <col min="2793" max="2793" width="45" style="721" bestFit="1" customWidth="1"/>
    <col min="2794" max="2794" width="61.5" style="721" customWidth="1"/>
    <col min="2795" max="2795" width="20.5" style="721" customWidth="1"/>
    <col min="2796" max="2796" width="22.875" style="721" customWidth="1"/>
    <col min="2797" max="2797" width="25.125" style="721" customWidth="1"/>
    <col min="2798" max="3045" width="9.875" style="721"/>
    <col min="3046" max="3046" width="8.5" style="721" customWidth="1"/>
    <col min="3047" max="3047" width="14" style="721" customWidth="1"/>
    <col min="3048" max="3048" width="17.875" style="721" customWidth="1"/>
    <col min="3049" max="3049" width="45" style="721" bestFit="1" customWidth="1"/>
    <col min="3050" max="3050" width="61.5" style="721" customWidth="1"/>
    <col min="3051" max="3051" width="20.5" style="721" customWidth="1"/>
    <col min="3052" max="3052" width="22.875" style="721" customWidth="1"/>
    <col min="3053" max="3053" width="25.125" style="721" customWidth="1"/>
    <col min="3054" max="3301" width="9.875" style="721"/>
    <col min="3302" max="3302" width="8.5" style="721" customWidth="1"/>
    <col min="3303" max="3303" width="14" style="721" customWidth="1"/>
    <col min="3304" max="3304" width="17.875" style="721" customWidth="1"/>
    <col min="3305" max="3305" width="45" style="721" bestFit="1" customWidth="1"/>
    <col min="3306" max="3306" width="61.5" style="721" customWidth="1"/>
    <col min="3307" max="3307" width="20.5" style="721" customWidth="1"/>
    <col min="3308" max="3308" width="22.875" style="721" customWidth="1"/>
    <col min="3309" max="3309" width="25.125" style="721" customWidth="1"/>
    <col min="3310" max="3557" width="9.875" style="721"/>
    <col min="3558" max="3558" width="8.5" style="721" customWidth="1"/>
    <col min="3559" max="3559" width="14" style="721" customWidth="1"/>
    <col min="3560" max="3560" width="17.875" style="721" customWidth="1"/>
    <col min="3561" max="3561" width="45" style="721" bestFit="1" customWidth="1"/>
    <col min="3562" max="3562" width="61.5" style="721" customWidth="1"/>
    <col min="3563" max="3563" width="20.5" style="721" customWidth="1"/>
    <col min="3564" max="3564" width="22.875" style="721" customWidth="1"/>
    <col min="3565" max="3565" width="25.125" style="721" customWidth="1"/>
    <col min="3566" max="3813" width="9.875" style="721"/>
    <col min="3814" max="3814" width="8.5" style="721" customWidth="1"/>
    <col min="3815" max="3815" width="14" style="721" customWidth="1"/>
    <col min="3816" max="3816" width="17.875" style="721" customWidth="1"/>
    <col min="3817" max="3817" width="45" style="721" bestFit="1" customWidth="1"/>
    <col min="3818" max="3818" width="61.5" style="721" customWidth="1"/>
    <col min="3819" max="3819" width="20.5" style="721" customWidth="1"/>
    <col min="3820" max="3820" width="22.875" style="721" customWidth="1"/>
    <col min="3821" max="3821" width="25.125" style="721" customWidth="1"/>
    <col min="3822" max="4069" width="9.875" style="721"/>
    <col min="4070" max="4070" width="8.5" style="721" customWidth="1"/>
    <col min="4071" max="4071" width="14" style="721" customWidth="1"/>
    <col min="4072" max="4072" width="17.875" style="721" customWidth="1"/>
    <col min="4073" max="4073" width="45" style="721" bestFit="1" customWidth="1"/>
    <col min="4074" max="4074" width="61.5" style="721" customWidth="1"/>
    <col min="4075" max="4075" width="20.5" style="721" customWidth="1"/>
    <col min="4076" max="4076" width="22.875" style="721" customWidth="1"/>
    <col min="4077" max="4077" width="25.125" style="721" customWidth="1"/>
    <col min="4078" max="4325" width="9.875" style="721"/>
    <col min="4326" max="4326" width="8.5" style="721" customWidth="1"/>
    <col min="4327" max="4327" width="14" style="721" customWidth="1"/>
    <col min="4328" max="4328" width="17.875" style="721" customWidth="1"/>
    <col min="4329" max="4329" width="45" style="721" bestFit="1" customWidth="1"/>
    <col min="4330" max="4330" width="61.5" style="721" customWidth="1"/>
    <col min="4331" max="4331" width="20.5" style="721" customWidth="1"/>
    <col min="4332" max="4332" width="22.875" style="721" customWidth="1"/>
    <col min="4333" max="4333" width="25.125" style="721" customWidth="1"/>
    <col min="4334" max="4581" width="9.875" style="721"/>
    <col min="4582" max="4582" width="8.5" style="721" customWidth="1"/>
    <col min="4583" max="4583" width="14" style="721" customWidth="1"/>
    <col min="4584" max="4584" width="17.875" style="721" customWidth="1"/>
    <col min="4585" max="4585" width="45" style="721" bestFit="1" customWidth="1"/>
    <col min="4586" max="4586" width="61.5" style="721" customWidth="1"/>
    <col min="4587" max="4587" width="20.5" style="721" customWidth="1"/>
    <col min="4588" max="4588" width="22.875" style="721" customWidth="1"/>
    <col min="4589" max="4589" width="25.125" style="721" customWidth="1"/>
    <col min="4590" max="4837" width="9.875" style="721"/>
    <col min="4838" max="4838" width="8.5" style="721" customWidth="1"/>
    <col min="4839" max="4839" width="14" style="721" customWidth="1"/>
    <col min="4840" max="4840" width="17.875" style="721" customWidth="1"/>
    <col min="4841" max="4841" width="45" style="721" bestFit="1" customWidth="1"/>
    <col min="4842" max="4842" width="61.5" style="721" customWidth="1"/>
    <col min="4843" max="4843" width="20.5" style="721" customWidth="1"/>
    <col min="4844" max="4844" width="22.875" style="721" customWidth="1"/>
    <col min="4845" max="4845" width="25.125" style="721" customWidth="1"/>
    <col min="4846" max="5093" width="9.875" style="721"/>
    <col min="5094" max="5094" width="8.5" style="721" customWidth="1"/>
    <col min="5095" max="5095" width="14" style="721" customWidth="1"/>
    <col min="5096" max="5096" width="17.875" style="721" customWidth="1"/>
    <col min="5097" max="5097" width="45" style="721" bestFit="1" customWidth="1"/>
    <col min="5098" max="5098" width="61.5" style="721" customWidth="1"/>
    <col min="5099" max="5099" width="20.5" style="721" customWidth="1"/>
    <col min="5100" max="5100" width="22.875" style="721" customWidth="1"/>
    <col min="5101" max="5101" width="25.125" style="721" customWidth="1"/>
    <col min="5102" max="5349" width="9.875" style="721"/>
    <col min="5350" max="5350" width="8.5" style="721" customWidth="1"/>
    <col min="5351" max="5351" width="14" style="721" customWidth="1"/>
    <col min="5352" max="5352" width="17.875" style="721" customWidth="1"/>
    <col min="5353" max="5353" width="45" style="721" bestFit="1" customWidth="1"/>
    <col min="5354" max="5354" width="61.5" style="721" customWidth="1"/>
    <col min="5355" max="5355" width="20.5" style="721" customWidth="1"/>
    <col min="5356" max="5356" width="22.875" style="721" customWidth="1"/>
    <col min="5357" max="5357" width="25.125" style="721" customWidth="1"/>
    <col min="5358" max="5605" width="9.875" style="721"/>
    <col min="5606" max="5606" width="8.5" style="721" customWidth="1"/>
    <col min="5607" max="5607" width="14" style="721" customWidth="1"/>
    <col min="5608" max="5608" width="17.875" style="721" customWidth="1"/>
    <col min="5609" max="5609" width="45" style="721" bestFit="1" customWidth="1"/>
    <col min="5610" max="5610" width="61.5" style="721" customWidth="1"/>
    <col min="5611" max="5611" width="20.5" style="721" customWidth="1"/>
    <col min="5612" max="5612" width="22.875" style="721" customWidth="1"/>
    <col min="5613" max="5613" width="25.125" style="721" customWidth="1"/>
    <col min="5614" max="5861" width="9.875" style="721"/>
    <col min="5862" max="5862" width="8.5" style="721" customWidth="1"/>
    <col min="5863" max="5863" width="14" style="721" customWidth="1"/>
    <col min="5864" max="5864" width="17.875" style="721" customWidth="1"/>
    <col min="5865" max="5865" width="45" style="721" bestFit="1" customWidth="1"/>
    <col min="5866" max="5866" width="61.5" style="721" customWidth="1"/>
    <col min="5867" max="5867" width="20.5" style="721" customWidth="1"/>
    <col min="5868" max="5868" width="22.875" style="721" customWidth="1"/>
    <col min="5869" max="5869" width="25.125" style="721" customWidth="1"/>
    <col min="5870" max="6117" width="9.875" style="721"/>
    <col min="6118" max="6118" width="8.5" style="721" customWidth="1"/>
    <col min="6119" max="6119" width="14" style="721" customWidth="1"/>
    <col min="6120" max="6120" width="17.875" style="721" customWidth="1"/>
    <col min="6121" max="6121" width="45" style="721" bestFit="1" customWidth="1"/>
    <col min="6122" max="6122" width="61.5" style="721" customWidth="1"/>
    <col min="6123" max="6123" width="20.5" style="721" customWidth="1"/>
    <col min="6124" max="6124" width="22.875" style="721" customWidth="1"/>
    <col min="6125" max="6125" width="25.125" style="721" customWidth="1"/>
    <col min="6126" max="6373" width="9.875" style="721"/>
    <col min="6374" max="6374" width="8.5" style="721" customWidth="1"/>
    <col min="6375" max="6375" width="14" style="721" customWidth="1"/>
    <col min="6376" max="6376" width="17.875" style="721" customWidth="1"/>
    <col min="6377" max="6377" width="45" style="721" bestFit="1" customWidth="1"/>
    <col min="6378" max="6378" width="61.5" style="721" customWidth="1"/>
    <col min="6379" max="6379" width="20.5" style="721" customWidth="1"/>
    <col min="6380" max="6380" width="22.875" style="721" customWidth="1"/>
    <col min="6381" max="6381" width="25.125" style="721" customWidth="1"/>
    <col min="6382" max="6629" width="9.875" style="721"/>
    <col min="6630" max="6630" width="8.5" style="721" customWidth="1"/>
    <col min="6631" max="6631" width="14" style="721" customWidth="1"/>
    <col min="6632" max="6632" width="17.875" style="721" customWidth="1"/>
    <col min="6633" max="6633" width="45" style="721" bestFit="1" customWidth="1"/>
    <col min="6634" max="6634" width="61.5" style="721" customWidth="1"/>
    <col min="6635" max="6635" width="20.5" style="721" customWidth="1"/>
    <col min="6636" max="6636" width="22.875" style="721" customWidth="1"/>
    <col min="6637" max="6637" width="25.125" style="721" customWidth="1"/>
    <col min="6638" max="6885" width="9.875" style="721"/>
    <col min="6886" max="6886" width="8.5" style="721" customWidth="1"/>
    <col min="6887" max="6887" width="14" style="721" customWidth="1"/>
    <col min="6888" max="6888" width="17.875" style="721" customWidth="1"/>
    <col min="6889" max="6889" width="45" style="721" bestFit="1" customWidth="1"/>
    <col min="6890" max="6890" width="61.5" style="721" customWidth="1"/>
    <col min="6891" max="6891" width="20.5" style="721" customWidth="1"/>
    <col min="6892" max="6892" width="22.875" style="721" customWidth="1"/>
    <col min="6893" max="6893" width="25.125" style="721" customWidth="1"/>
    <col min="6894" max="7141" width="9.875" style="721"/>
    <col min="7142" max="7142" width="8.5" style="721" customWidth="1"/>
    <col min="7143" max="7143" width="14" style="721" customWidth="1"/>
    <col min="7144" max="7144" width="17.875" style="721" customWidth="1"/>
    <col min="7145" max="7145" width="45" style="721" bestFit="1" customWidth="1"/>
    <col min="7146" max="7146" width="61.5" style="721" customWidth="1"/>
    <col min="7147" max="7147" width="20.5" style="721" customWidth="1"/>
    <col min="7148" max="7148" width="22.875" style="721" customWidth="1"/>
    <col min="7149" max="7149" width="25.125" style="721" customWidth="1"/>
    <col min="7150" max="7397" width="9.875" style="721"/>
    <col min="7398" max="7398" width="8.5" style="721" customWidth="1"/>
    <col min="7399" max="7399" width="14" style="721" customWidth="1"/>
    <col min="7400" max="7400" width="17.875" style="721" customWidth="1"/>
    <col min="7401" max="7401" width="45" style="721" bestFit="1" customWidth="1"/>
    <col min="7402" max="7402" width="61.5" style="721" customWidth="1"/>
    <col min="7403" max="7403" width="20.5" style="721" customWidth="1"/>
    <col min="7404" max="7404" width="22.875" style="721" customWidth="1"/>
    <col min="7405" max="7405" width="25.125" style="721" customWidth="1"/>
    <col min="7406" max="7653" width="9.875" style="721"/>
    <col min="7654" max="7654" width="8.5" style="721" customWidth="1"/>
    <col min="7655" max="7655" width="14" style="721" customWidth="1"/>
    <col min="7656" max="7656" width="17.875" style="721" customWidth="1"/>
    <col min="7657" max="7657" width="45" style="721" bestFit="1" customWidth="1"/>
    <col min="7658" max="7658" width="61.5" style="721" customWidth="1"/>
    <col min="7659" max="7659" width="20.5" style="721" customWidth="1"/>
    <col min="7660" max="7660" width="22.875" style="721" customWidth="1"/>
    <col min="7661" max="7661" width="25.125" style="721" customWidth="1"/>
    <col min="7662" max="7909" width="9.875" style="721"/>
    <col min="7910" max="7910" width="8.5" style="721" customWidth="1"/>
    <col min="7911" max="7911" width="14" style="721" customWidth="1"/>
    <col min="7912" max="7912" width="17.875" style="721" customWidth="1"/>
    <col min="7913" max="7913" width="45" style="721" bestFit="1" customWidth="1"/>
    <col min="7914" max="7914" width="61.5" style="721" customWidth="1"/>
    <col min="7915" max="7915" width="20.5" style="721" customWidth="1"/>
    <col min="7916" max="7916" width="22.875" style="721" customWidth="1"/>
    <col min="7917" max="7917" width="25.125" style="721" customWidth="1"/>
    <col min="7918" max="8165" width="9.875" style="721"/>
    <col min="8166" max="8166" width="8.5" style="721" customWidth="1"/>
    <col min="8167" max="8167" width="14" style="721" customWidth="1"/>
    <col min="8168" max="8168" width="17.875" style="721" customWidth="1"/>
    <col min="8169" max="8169" width="45" style="721" bestFit="1" customWidth="1"/>
    <col min="8170" max="8170" width="61.5" style="721" customWidth="1"/>
    <col min="8171" max="8171" width="20.5" style="721" customWidth="1"/>
    <col min="8172" max="8172" width="22.875" style="721" customWidth="1"/>
    <col min="8173" max="8173" width="25.125" style="721" customWidth="1"/>
    <col min="8174" max="8421" width="9.875" style="721"/>
    <col min="8422" max="8422" width="8.5" style="721" customWidth="1"/>
    <col min="8423" max="8423" width="14" style="721" customWidth="1"/>
    <col min="8424" max="8424" width="17.875" style="721" customWidth="1"/>
    <col min="8425" max="8425" width="45" style="721" bestFit="1" customWidth="1"/>
    <col min="8426" max="8426" width="61.5" style="721" customWidth="1"/>
    <col min="8427" max="8427" width="20.5" style="721" customWidth="1"/>
    <col min="8428" max="8428" width="22.875" style="721" customWidth="1"/>
    <col min="8429" max="8429" width="25.125" style="721" customWidth="1"/>
    <col min="8430" max="8677" width="9.875" style="721"/>
    <col min="8678" max="8678" width="8.5" style="721" customWidth="1"/>
    <col min="8679" max="8679" width="14" style="721" customWidth="1"/>
    <col min="8680" max="8680" width="17.875" style="721" customWidth="1"/>
    <col min="8681" max="8681" width="45" style="721" bestFit="1" customWidth="1"/>
    <col min="8682" max="8682" width="61.5" style="721" customWidth="1"/>
    <col min="8683" max="8683" width="20.5" style="721" customWidth="1"/>
    <col min="8684" max="8684" width="22.875" style="721" customWidth="1"/>
    <col min="8685" max="8685" width="25.125" style="721" customWidth="1"/>
    <col min="8686" max="8933" width="9.875" style="721"/>
    <col min="8934" max="8934" width="8.5" style="721" customWidth="1"/>
    <col min="8935" max="8935" width="14" style="721" customWidth="1"/>
    <col min="8936" max="8936" width="17.875" style="721" customWidth="1"/>
    <col min="8937" max="8937" width="45" style="721" bestFit="1" customWidth="1"/>
    <col min="8938" max="8938" width="61.5" style="721" customWidth="1"/>
    <col min="8939" max="8939" width="20.5" style="721" customWidth="1"/>
    <col min="8940" max="8940" width="22.875" style="721" customWidth="1"/>
    <col min="8941" max="8941" width="25.125" style="721" customWidth="1"/>
    <col min="8942" max="9189" width="9.875" style="721"/>
    <col min="9190" max="9190" width="8.5" style="721" customWidth="1"/>
    <col min="9191" max="9191" width="14" style="721" customWidth="1"/>
    <col min="9192" max="9192" width="17.875" style="721" customWidth="1"/>
    <col min="9193" max="9193" width="45" style="721" bestFit="1" customWidth="1"/>
    <col min="9194" max="9194" width="61.5" style="721" customWidth="1"/>
    <col min="9195" max="9195" width="20.5" style="721" customWidth="1"/>
    <col min="9196" max="9196" width="22.875" style="721" customWidth="1"/>
    <col min="9197" max="9197" width="25.125" style="721" customWidth="1"/>
    <col min="9198" max="9445" width="9.875" style="721"/>
    <col min="9446" max="9446" width="8.5" style="721" customWidth="1"/>
    <col min="9447" max="9447" width="14" style="721" customWidth="1"/>
    <col min="9448" max="9448" width="17.875" style="721" customWidth="1"/>
    <col min="9449" max="9449" width="45" style="721" bestFit="1" customWidth="1"/>
    <col min="9450" max="9450" width="61.5" style="721" customWidth="1"/>
    <col min="9451" max="9451" width="20.5" style="721" customWidth="1"/>
    <col min="9452" max="9452" width="22.875" style="721" customWidth="1"/>
    <col min="9453" max="9453" width="25.125" style="721" customWidth="1"/>
    <col min="9454" max="9701" width="9.875" style="721"/>
    <col min="9702" max="9702" width="8.5" style="721" customWidth="1"/>
    <col min="9703" max="9703" width="14" style="721" customWidth="1"/>
    <col min="9704" max="9704" width="17.875" style="721" customWidth="1"/>
    <col min="9705" max="9705" width="45" style="721" bestFit="1" customWidth="1"/>
    <col min="9706" max="9706" width="61.5" style="721" customWidth="1"/>
    <col min="9707" max="9707" width="20.5" style="721" customWidth="1"/>
    <col min="9708" max="9708" width="22.875" style="721" customWidth="1"/>
    <col min="9709" max="9709" width="25.125" style="721" customWidth="1"/>
    <col min="9710" max="9957" width="9.875" style="721"/>
    <col min="9958" max="9958" width="8.5" style="721" customWidth="1"/>
    <col min="9959" max="9959" width="14" style="721" customWidth="1"/>
    <col min="9960" max="9960" width="17.875" style="721" customWidth="1"/>
    <col min="9961" max="9961" width="45" style="721" bestFit="1" customWidth="1"/>
    <col min="9962" max="9962" width="61.5" style="721" customWidth="1"/>
    <col min="9963" max="9963" width="20.5" style="721" customWidth="1"/>
    <col min="9964" max="9964" width="22.875" style="721" customWidth="1"/>
    <col min="9965" max="9965" width="25.125" style="721" customWidth="1"/>
    <col min="9966" max="10213" width="9.875" style="721"/>
    <col min="10214" max="10214" width="8.5" style="721" customWidth="1"/>
    <col min="10215" max="10215" width="14" style="721" customWidth="1"/>
    <col min="10216" max="10216" width="17.875" style="721" customWidth="1"/>
    <col min="10217" max="10217" width="45" style="721" bestFit="1" customWidth="1"/>
    <col min="10218" max="10218" width="61.5" style="721" customWidth="1"/>
    <col min="10219" max="10219" width="20.5" style="721" customWidth="1"/>
    <col min="10220" max="10220" width="22.875" style="721" customWidth="1"/>
    <col min="10221" max="10221" width="25.125" style="721" customWidth="1"/>
    <col min="10222" max="10469" width="9.875" style="721"/>
    <col min="10470" max="10470" width="8.5" style="721" customWidth="1"/>
    <col min="10471" max="10471" width="14" style="721" customWidth="1"/>
    <col min="10472" max="10472" width="17.875" style="721" customWidth="1"/>
    <col min="10473" max="10473" width="45" style="721" bestFit="1" customWidth="1"/>
    <col min="10474" max="10474" width="61.5" style="721" customWidth="1"/>
    <col min="10475" max="10475" width="20.5" style="721" customWidth="1"/>
    <col min="10476" max="10476" width="22.875" style="721" customWidth="1"/>
    <col min="10477" max="10477" width="25.125" style="721" customWidth="1"/>
    <col min="10478" max="10725" width="9.875" style="721"/>
    <col min="10726" max="10726" width="8.5" style="721" customWidth="1"/>
    <col min="10727" max="10727" width="14" style="721" customWidth="1"/>
    <col min="10728" max="10728" width="17.875" style="721" customWidth="1"/>
    <col min="10729" max="10729" width="45" style="721" bestFit="1" customWidth="1"/>
    <col min="10730" max="10730" width="61.5" style="721" customWidth="1"/>
    <col min="10731" max="10731" width="20.5" style="721" customWidth="1"/>
    <col min="10732" max="10732" width="22.875" style="721" customWidth="1"/>
    <col min="10733" max="10733" width="25.125" style="721" customWidth="1"/>
    <col min="10734" max="10981" width="9.875" style="721"/>
    <col min="10982" max="10982" width="8.5" style="721" customWidth="1"/>
    <col min="10983" max="10983" width="14" style="721" customWidth="1"/>
    <col min="10984" max="10984" width="17.875" style="721" customWidth="1"/>
    <col min="10985" max="10985" width="45" style="721" bestFit="1" customWidth="1"/>
    <col min="10986" max="10986" width="61.5" style="721" customWidth="1"/>
    <col min="10987" max="10987" width="20.5" style="721" customWidth="1"/>
    <col min="10988" max="10988" width="22.875" style="721" customWidth="1"/>
    <col min="10989" max="10989" width="25.125" style="721" customWidth="1"/>
    <col min="10990" max="11237" width="9.875" style="721"/>
    <col min="11238" max="11238" width="8.5" style="721" customWidth="1"/>
    <col min="11239" max="11239" width="14" style="721" customWidth="1"/>
    <col min="11240" max="11240" width="17.875" style="721" customWidth="1"/>
    <col min="11241" max="11241" width="45" style="721" bestFit="1" customWidth="1"/>
    <col min="11242" max="11242" width="61.5" style="721" customWidth="1"/>
    <col min="11243" max="11243" width="20.5" style="721" customWidth="1"/>
    <col min="11244" max="11244" width="22.875" style="721" customWidth="1"/>
    <col min="11245" max="11245" width="25.125" style="721" customWidth="1"/>
    <col min="11246" max="11493" width="9.875" style="721"/>
    <col min="11494" max="11494" width="8.5" style="721" customWidth="1"/>
    <col min="11495" max="11495" width="14" style="721" customWidth="1"/>
    <col min="11496" max="11496" width="17.875" style="721" customWidth="1"/>
    <col min="11497" max="11497" width="45" style="721" bestFit="1" customWidth="1"/>
    <col min="11498" max="11498" width="61.5" style="721" customWidth="1"/>
    <col min="11499" max="11499" width="20.5" style="721" customWidth="1"/>
    <col min="11500" max="11500" width="22.875" style="721" customWidth="1"/>
    <col min="11501" max="11501" width="25.125" style="721" customWidth="1"/>
    <col min="11502" max="11749" width="9.875" style="721"/>
    <col min="11750" max="11750" width="8.5" style="721" customWidth="1"/>
    <col min="11751" max="11751" width="14" style="721" customWidth="1"/>
    <col min="11752" max="11752" width="17.875" style="721" customWidth="1"/>
    <col min="11753" max="11753" width="45" style="721" bestFit="1" customWidth="1"/>
    <col min="11754" max="11754" width="61.5" style="721" customWidth="1"/>
    <col min="11755" max="11755" width="20.5" style="721" customWidth="1"/>
    <col min="11756" max="11756" width="22.875" style="721" customWidth="1"/>
    <col min="11757" max="11757" width="25.125" style="721" customWidth="1"/>
    <col min="11758" max="12005" width="9.875" style="721"/>
    <col min="12006" max="12006" width="8.5" style="721" customWidth="1"/>
    <col min="12007" max="12007" width="14" style="721" customWidth="1"/>
    <col min="12008" max="12008" width="17.875" style="721" customWidth="1"/>
    <col min="12009" max="12009" width="45" style="721" bestFit="1" customWidth="1"/>
    <col min="12010" max="12010" width="61.5" style="721" customWidth="1"/>
    <col min="12011" max="12011" width="20.5" style="721" customWidth="1"/>
    <col min="12012" max="12012" width="22.875" style="721" customWidth="1"/>
    <col min="12013" max="12013" width="25.125" style="721" customWidth="1"/>
    <col min="12014" max="12261" width="9.875" style="721"/>
    <col min="12262" max="12262" width="8.5" style="721" customWidth="1"/>
    <col min="12263" max="12263" width="14" style="721" customWidth="1"/>
    <col min="12264" max="12264" width="17.875" style="721" customWidth="1"/>
    <col min="12265" max="12265" width="45" style="721" bestFit="1" customWidth="1"/>
    <col min="12266" max="12266" width="61.5" style="721" customWidth="1"/>
    <col min="12267" max="12267" width="20.5" style="721" customWidth="1"/>
    <col min="12268" max="12268" width="22.875" style="721" customWidth="1"/>
    <col min="12269" max="12269" width="25.125" style="721" customWidth="1"/>
    <col min="12270" max="12517" width="9.875" style="721"/>
    <col min="12518" max="12518" width="8.5" style="721" customWidth="1"/>
    <col min="12519" max="12519" width="14" style="721" customWidth="1"/>
    <col min="12520" max="12520" width="17.875" style="721" customWidth="1"/>
    <col min="12521" max="12521" width="45" style="721" bestFit="1" customWidth="1"/>
    <col min="12522" max="12522" width="61.5" style="721" customWidth="1"/>
    <col min="12523" max="12523" width="20.5" style="721" customWidth="1"/>
    <col min="12524" max="12524" width="22.875" style="721" customWidth="1"/>
    <col min="12525" max="12525" width="25.125" style="721" customWidth="1"/>
    <col min="12526" max="12773" width="9.875" style="721"/>
    <col min="12774" max="12774" width="8.5" style="721" customWidth="1"/>
    <col min="12775" max="12775" width="14" style="721" customWidth="1"/>
    <col min="12776" max="12776" width="17.875" style="721" customWidth="1"/>
    <col min="12777" max="12777" width="45" style="721" bestFit="1" customWidth="1"/>
    <col min="12778" max="12778" width="61.5" style="721" customWidth="1"/>
    <col min="12779" max="12779" width="20.5" style="721" customWidth="1"/>
    <col min="12780" max="12780" width="22.875" style="721" customWidth="1"/>
    <col min="12781" max="12781" width="25.125" style="721" customWidth="1"/>
    <col min="12782" max="13029" width="9.875" style="721"/>
    <col min="13030" max="13030" width="8.5" style="721" customWidth="1"/>
    <col min="13031" max="13031" width="14" style="721" customWidth="1"/>
    <col min="13032" max="13032" width="17.875" style="721" customWidth="1"/>
    <col min="13033" max="13033" width="45" style="721" bestFit="1" customWidth="1"/>
    <col min="13034" max="13034" width="61.5" style="721" customWidth="1"/>
    <col min="13035" max="13035" width="20.5" style="721" customWidth="1"/>
    <col min="13036" max="13036" width="22.875" style="721" customWidth="1"/>
    <col min="13037" max="13037" width="25.125" style="721" customWidth="1"/>
    <col min="13038" max="13285" width="9.875" style="721"/>
    <col min="13286" max="13286" width="8.5" style="721" customWidth="1"/>
    <col min="13287" max="13287" width="14" style="721" customWidth="1"/>
    <col min="13288" max="13288" width="17.875" style="721" customWidth="1"/>
    <col min="13289" max="13289" width="45" style="721" bestFit="1" customWidth="1"/>
    <col min="13290" max="13290" width="61.5" style="721" customWidth="1"/>
    <col min="13291" max="13291" width="20.5" style="721" customWidth="1"/>
    <col min="13292" max="13292" width="22.875" style="721" customWidth="1"/>
    <col min="13293" max="13293" width="25.125" style="721" customWidth="1"/>
    <col min="13294" max="13541" width="9.875" style="721"/>
    <col min="13542" max="13542" width="8.5" style="721" customWidth="1"/>
    <col min="13543" max="13543" width="14" style="721" customWidth="1"/>
    <col min="13544" max="13544" width="17.875" style="721" customWidth="1"/>
    <col min="13545" max="13545" width="45" style="721" bestFit="1" customWidth="1"/>
    <col min="13546" max="13546" width="61.5" style="721" customWidth="1"/>
    <col min="13547" max="13547" width="20.5" style="721" customWidth="1"/>
    <col min="13548" max="13548" width="22.875" style="721" customWidth="1"/>
    <col min="13549" max="13549" width="25.125" style="721" customWidth="1"/>
    <col min="13550" max="13797" width="9.875" style="721"/>
    <col min="13798" max="13798" width="8.5" style="721" customWidth="1"/>
    <col min="13799" max="13799" width="14" style="721" customWidth="1"/>
    <col min="13800" max="13800" width="17.875" style="721" customWidth="1"/>
    <col min="13801" max="13801" width="45" style="721" bestFit="1" customWidth="1"/>
    <col min="13802" max="13802" width="61.5" style="721" customWidth="1"/>
    <col min="13803" max="13803" width="20.5" style="721" customWidth="1"/>
    <col min="13804" max="13804" width="22.875" style="721" customWidth="1"/>
    <col min="13805" max="13805" width="25.125" style="721" customWidth="1"/>
    <col min="13806" max="14053" width="9.875" style="721"/>
    <col min="14054" max="14054" width="8.5" style="721" customWidth="1"/>
    <col min="14055" max="14055" width="14" style="721" customWidth="1"/>
    <col min="14056" max="14056" width="17.875" style="721" customWidth="1"/>
    <col min="14057" max="14057" width="45" style="721" bestFit="1" customWidth="1"/>
    <col min="14058" max="14058" width="61.5" style="721" customWidth="1"/>
    <col min="14059" max="14059" width="20.5" style="721" customWidth="1"/>
    <col min="14060" max="14060" width="22.875" style="721" customWidth="1"/>
    <col min="14061" max="14061" width="25.125" style="721" customWidth="1"/>
    <col min="14062" max="14309" width="9.875" style="721"/>
    <col min="14310" max="14310" width="8.5" style="721" customWidth="1"/>
    <col min="14311" max="14311" width="14" style="721" customWidth="1"/>
    <col min="14312" max="14312" width="17.875" style="721" customWidth="1"/>
    <col min="14313" max="14313" width="45" style="721" bestFit="1" customWidth="1"/>
    <col min="14314" max="14314" width="61.5" style="721" customWidth="1"/>
    <col min="14315" max="14315" width="20.5" style="721" customWidth="1"/>
    <col min="14316" max="14316" width="22.875" style="721" customWidth="1"/>
    <col min="14317" max="14317" width="25.125" style="721" customWidth="1"/>
    <col min="14318" max="14565" width="9.875" style="721"/>
    <col min="14566" max="14566" width="8.5" style="721" customWidth="1"/>
    <col min="14567" max="14567" width="14" style="721" customWidth="1"/>
    <col min="14568" max="14568" width="17.875" style="721" customWidth="1"/>
    <col min="14569" max="14569" width="45" style="721" bestFit="1" customWidth="1"/>
    <col min="14570" max="14570" width="61.5" style="721" customWidth="1"/>
    <col min="14571" max="14571" width="20.5" style="721" customWidth="1"/>
    <col min="14572" max="14572" width="22.875" style="721" customWidth="1"/>
    <col min="14573" max="14573" width="25.125" style="721" customWidth="1"/>
    <col min="14574" max="14821" width="9.875" style="721"/>
    <col min="14822" max="14822" width="8.5" style="721" customWidth="1"/>
    <col min="14823" max="14823" width="14" style="721" customWidth="1"/>
    <col min="14824" max="14824" width="17.875" style="721" customWidth="1"/>
    <col min="14825" max="14825" width="45" style="721" bestFit="1" customWidth="1"/>
    <col min="14826" max="14826" width="61.5" style="721" customWidth="1"/>
    <col min="14827" max="14827" width="20.5" style="721" customWidth="1"/>
    <col min="14828" max="14828" width="22.875" style="721" customWidth="1"/>
    <col min="14829" max="14829" width="25.125" style="721" customWidth="1"/>
    <col min="14830" max="15077" width="9.875" style="721"/>
    <col min="15078" max="15078" width="8.5" style="721" customWidth="1"/>
    <col min="15079" max="15079" width="14" style="721" customWidth="1"/>
    <col min="15080" max="15080" width="17.875" style="721" customWidth="1"/>
    <col min="15081" max="15081" width="45" style="721" bestFit="1" customWidth="1"/>
    <col min="15082" max="15082" width="61.5" style="721" customWidth="1"/>
    <col min="15083" max="15083" width="20.5" style="721" customWidth="1"/>
    <col min="15084" max="15084" width="22.875" style="721" customWidth="1"/>
    <col min="15085" max="15085" width="25.125" style="721" customWidth="1"/>
    <col min="15086" max="15333" width="9.875" style="721"/>
    <col min="15334" max="15334" width="8.5" style="721" customWidth="1"/>
    <col min="15335" max="15335" width="14" style="721" customWidth="1"/>
    <col min="15336" max="15336" width="17.875" style="721" customWidth="1"/>
    <col min="15337" max="15337" width="45" style="721" bestFit="1" customWidth="1"/>
    <col min="15338" max="15338" width="61.5" style="721" customWidth="1"/>
    <col min="15339" max="15339" width="20.5" style="721" customWidth="1"/>
    <col min="15340" max="15340" width="22.875" style="721" customWidth="1"/>
    <col min="15341" max="15341" width="25.125" style="721" customWidth="1"/>
    <col min="15342" max="15589" width="9.875" style="721"/>
    <col min="15590" max="15590" width="8.5" style="721" customWidth="1"/>
    <col min="15591" max="15591" width="14" style="721" customWidth="1"/>
    <col min="15592" max="15592" width="17.875" style="721" customWidth="1"/>
    <col min="15593" max="15593" width="45" style="721" bestFit="1" customWidth="1"/>
    <col min="15594" max="15594" width="61.5" style="721" customWidth="1"/>
    <col min="15595" max="15595" width="20.5" style="721" customWidth="1"/>
    <col min="15596" max="15596" width="22.875" style="721" customWidth="1"/>
    <col min="15597" max="15597" width="25.125" style="721" customWidth="1"/>
    <col min="15598" max="15845" width="9.875" style="721"/>
    <col min="15846" max="15846" width="8.5" style="721" customWidth="1"/>
    <col min="15847" max="15847" width="14" style="721" customWidth="1"/>
    <col min="15848" max="15848" width="17.875" style="721" customWidth="1"/>
    <col min="15849" max="15849" width="45" style="721" bestFit="1" customWidth="1"/>
    <col min="15850" max="15850" width="61.5" style="721" customWidth="1"/>
    <col min="15851" max="15851" width="20.5" style="721" customWidth="1"/>
    <col min="15852" max="15852" width="22.875" style="721" customWidth="1"/>
    <col min="15853" max="15853" width="25.125" style="721" customWidth="1"/>
    <col min="15854" max="16101" width="9.875" style="721"/>
    <col min="16102" max="16102" width="8.5" style="721" customWidth="1"/>
    <col min="16103" max="16103" width="14" style="721" customWidth="1"/>
    <col min="16104" max="16104" width="17.875" style="721" customWidth="1"/>
    <col min="16105" max="16105" width="45" style="721" bestFit="1" customWidth="1"/>
    <col min="16106" max="16106" width="61.5" style="721" customWidth="1"/>
    <col min="16107" max="16107" width="20.5" style="721" customWidth="1"/>
    <col min="16108" max="16108" width="22.875" style="721" customWidth="1"/>
    <col min="16109" max="16109" width="25.125" style="721" customWidth="1"/>
    <col min="16110" max="16384" width="9.875" style="721"/>
  </cols>
  <sheetData>
    <row r="1" spans="1:10" s="722" customFormat="1" ht="40.15" customHeight="1">
      <c r="A1" s="725" t="s">
        <v>705</v>
      </c>
      <c r="B1" s="725"/>
      <c r="C1" s="722"/>
      <c r="D1" s="722"/>
      <c r="E1" s="722"/>
      <c r="F1" s="722"/>
      <c r="G1" s="722"/>
      <c r="H1" s="722"/>
      <c r="I1" s="722"/>
      <c r="J1" s="722"/>
    </row>
    <row r="2" spans="1:10" s="723" customFormat="1" ht="19.899999999999999" customHeight="1">
      <c r="A2" s="725"/>
      <c r="B2" s="735"/>
      <c r="C2" s="722"/>
      <c r="D2" s="722"/>
      <c r="E2" s="722"/>
      <c r="F2" s="722"/>
      <c r="G2" s="722"/>
      <c r="H2" s="722"/>
      <c r="I2" s="722"/>
      <c r="J2" s="722"/>
    </row>
    <row r="3" spans="1:10" s="724" customFormat="1" ht="39.6" customHeight="1">
      <c r="A3" s="722"/>
      <c r="B3" s="736" t="s">
        <v>234</v>
      </c>
      <c r="C3" s="736"/>
      <c r="D3" s="736"/>
      <c r="E3" s="736"/>
      <c r="F3" s="736"/>
      <c r="G3" s="736"/>
      <c r="H3" s="736"/>
      <c r="I3" s="736"/>
      <c r="J3" s="722"/>
    </row>
    <row r="4" spans="1:10" s="723" customFormat="1" ht="25.15" customHeight="1">
      <c r="A4" s="722"/>
      <c r="B4" s="737" t="s">
        <v>200</v>
      </c>
      <c r="C4" s="743"/>
      <c r="D4" s="743"/>
      <c r="E4" s="743"/>
      <c r="F4" s="743"/>
      <c r="G4" s="743"/>
      <c r="H4" s="743"/>
      <c r="I4" s="754"/>
      <c r="J4" s="722"/>
    </row>
    <row r="5" spans="1:10" s="723" customFormat="1" ht="25.15" customHeight="1">
      <c r="A5" s="722"/>
      <c r="B5" s="738" t="s">
        <v>790</v>
      </c>
      <c r="C5" s="737" t="s">
        <v>629</v>
      </c>
      <c r="D5" s="743"/>
      <c r="E5" s="743"/>
      <c r="F5" s="743"/>
      <c r="G5" s="743"/>
      <c r="H5" s="743"/>
      <c r="I5" s="754"/>
      <c r="J5" s="722"/>
    </row>
    <row r="6" spans="1:10" s="723" customFormat="1" ht="25.15" customHeight="1">
      <c r="A6" s="722"/>
      <c r="B6" s="738" t="s">
        <v>792</v>
      </c>
      <c r="C6" s="737" t="s">
        <v>656</v>
      </c>
      <c r="D6" s="743"/>
      <c r="E6" s="743"/>
      <c r="F6" s="743"/>
      <c r="G6" s="743"/>
      <c r="H6" s="743"/>
      <c r="I6" s="754"/>
      <c r="J6" s="722"/>
    </row>
    <row r="7" spans="1:10" s="723" customFormat="1" ht="25.15" customHeight="1">
      <c r="A7" s="722"/>
      <c r="B7" s="738" t="s">
        <v>493</v>
      </c>
      <c r="C7" s="737" t="s">
        <v>795</v>
      </c>
      <c r="D7" s="743"/>
      <c r="E7" s="743"/>
      <c r="F7" s="743"/>
      <c r="G7" s="743"/>
      <c r="H7" s="743"/>
      <c r="I7" s="754"/>
      <c r="J7" s="722"/>
    </row>
    <row r="8" spans="1:10" s="723" customFormat="1" ht="25.15" customHeight="1">
      <c r="A8" s="722"/>
      <c r="B8" s="739"/>
      <c r="C8" s="722"/>
      <c r="D8" s="750"/>
      <c r="E8" s="750"/>
      <c r="F8" s="750"/>
      <c r="G8" s="750"/>
      <c r="H8" s="750"/>
      <c r="I8" s="750"/>
      <c r="J8" s="722"/>
    </row>
    <row r="9" spans="1:10" s="723" customFormat="1" ht="36" customHeight="1">
      <c r="A9" s="722"/>
      <c r="B9" s="736" t="s">
        <v>796</v>
      </c>
      <c r="C9" s="736"/>
      <c r="D9" s="736"/>
      <c r="E9" s="736"/>
      <c r="F9" s="736"/>
      <c r="G9" s="736"/>
      <c r="H9" s="736"/>
      <c r="I9" s="736"/>
      <c r="J9" s="722"/>
    </row>
    <row r="10" spans="1:10" s="723" customFormat="1" ht="25.15" customHeight="1">
      <c r="A10" s="722"/>
      <c r="B10" s="737" t="s">
        <v>800</v>
      </c>
      <c r="C10" s="743"/>
      <c r="D10" s="743"/>
      <c r="E10" s="743"/>
      <c r="F10" s="743"/>
      <c r="G10" s="743"/>
      <c r="H10" s="743"/>
      <c r="I10" s="754"/>
      <c r="J10" s="722"/>
    </row>
    <row r="11" spans="1:10" s="723" customFormat="1" ht="56.45" customHeight="1">
      <c r="A11" s="722"/>
      <c r="B11" s="738" t="s">
        <v>604</v>
      </c>
      <c r="C11" s="744" t="s">
        <v>802</v>
      </c>
      <c r="D11" s="751"/>
      <c r="E11" s="751"/>
      <c r="F11" s="751"/>
      <c r="G11" s="751"/>
      <c r="H11" s="751"/>
      <c r="I11" s="755"/>
      <c r="J11" s="722"/>
    </row>
    <row r="12" spans="1:10" s="723" customFormat="1" ht="54.6" customHeight="1">
      <c r="A12" s="722"/>
      <c r="B12" s="738"/>
      <c r="C12" s="745" t="s">
        <v>806</v>
      </c>
      <c r="D12" s="738" t="s">
        <v>813</v>
      </c>
      <c r="E12" s="744" t="s">
        <v>816</v>
      </c>
      <c r="F12" s="751"/>
      <c r="G12" s="751"/>
      <c r="H12" s="751"/>
      <c r="I12" s="755"/>
      <c r="J12" s="757"/>
    </row>
    <row r="13" spans="1:10" s="723" customFormat="1" ht="32.450000000000003" customHeight="1">
      <c r="A13" s="722"/>
      <c r="B13" s="738"/>
      <c r="C13" s="746"/>
      <c r="D13" s="738" t="s">
        <v>818</v>
      </c>
      <c r="E13" s="744" t="s">
        <v>815</v>
      </c>
      <c r="F13" s="751"/>
      <c r="G13" s="751"/>
      <c r="H13" s="751"/>
      <c r="I13" s="755"/>
      <c r="J13" s="757"/>
    </row>
    <row r="14" spans="1:10" s="723" customFormat="1" ht="25.15" customHeight="1">
      <c r="A14" s="722"/>
      <c r="B14" s="738" t="s">
        <v>21</v>
      </c>
      <c r="C14" s="737" t="s">
        <v>202</v>
      </c>
      <c r="D14" s="743"/>
      <c r="E14" s="743"/>
      <c r="F14" s="743"/>
      <c r="G14" s="743"/>
      <c r="H14" s="743"/>
      <c r="I14" s="754"/>
      <c r="J14" s="722"/>
    </row>
    <row r="15" spans="1:10" s="723" customFormat="1" ht="25.15" customHeight="1">
      <c r="A15" s="722"/>
      <c r="B15" s="722"/>
      <c r="C15" s="722"/>
      <c r="D15" s="722"/>
      <c r="E15" s="722"/>
      <c r="F15" s="722"/>
      <c r="G15" s="722"/>
      <c r="H15" s="722"/>
      <c r="I15" s="722"/>
      <c r="J15" s="722"/>
    </row>
    <row r="16" spans="1:10" ht="15.75" customHeight="1">
      <c r="A16" s="726"/>
      <c r="B16" s="726"/>
      <c r="C16" s="726"/>
      <c r="D16" s="726"/>
      <c r="E16" s="726"/>
      <c r="F16" s="726"/>
      <c r="G16" s="726"/>
      <c r="H16" s="726"/>
      <c r="I16" s="726"/>
      <c r="J16" s="726"/>
    </row>
    <row r="17" spans="1:10" ht="40.15" customHeight="1">
      <c r="A17" s="727" t="s">
        <v>822</v>
      </c>
      <c r="B17" s="740"/>
      <c r="C17" s="740"/>
      <c r="D17" s="740"/>
      <c r="E17" s="740"/>
      <c r="F17" s="740"/>
      <c r="G17" s="740"/>
      <c r="H17" s="740"/>
      <c r="I17" s="740"/>
      <c r="J17" s="758"/>
    </row>
    <row r="18" spans="1:10" ht="19.899999999999999" customHeight="1">
      <c r="A18" s="726"/>
      <c r="B18" s="731"/>
      <c r="C18" s="731"/>
      <c r="D18" s="731"/>
      <c r="E18" s="731"/>
      <c r="F18" s="731"/>
      <c r="G18" s="731"/>
      <c r="H18" s="731"/>
      <c r="I18" s="731"/>
    </row>
    <row r="19" spans="1:10" ht="40.15" customHeight="1">
      <c r="A19" s="728" t="s">
        <v>829</v>
      </c>
      <c r="B19" s="731"/>
      <c r="C19" s="747"/>
      <c r="D19" s="747"/>
      <c r="E19" s="731"/>
      <c r="F19" s="731"/>
      <c r="G19" s="731"/>
      <c r="H19" s="731"/>
      <c r="I19" s="731"/>
    </row>
    <row r="20" spans="1:10" ht="48">
      <c r="A20" s="729" t="s">
        <v>832</v>
      </c>
      <c r="B20" s="741"/>
      <c r="C20" s="748" t="s">
        <v>53</v>
      </c>
      <c r="D20" s="752" t="s">
        <v>838</v>
      </c>
      <c r="E20" s="752" t="s">
        <v>172</v>
      </c>
      <c r="F20" s="752" t="s">
        <v>844</v>
      </c>
      <c r="G20" s="720"/>
      <c r="H20" s="720"/>
      <c r="I20" s="720"/>
    </row>
    <row r="21" spans="1:10" ht="96">
      <c r="A21" s="730" t="s">
        <v>245</v>
      </c>
      <c r="B21" s="741"/>
      <c r="C21" s="749" t="s">
        <v>845</v>
      </c>
      <c r="D21" s="749" t="s">
        <v>711</v>
      </c>
      <c r="E21" s="749" t="s">
        <v>722</v>
      </c>
      <c r="F21" s="749" t="s">
        <v>828</v>
      </c>
      <c r="G21" s="720"/>
      <c r="H21" s="720"/>
      <c r="I21" s="720"/>
    </row>
    <row r="22" spans="1:10" ht="85.5">
      <c r="A22" s="730" t="s">
        <v>575</v>
      </c>
      <c r="B22" s="741"/>
      <c r="C22" s="749" t="s">
        <v>846</v>
      </c>
      <c r="D22" s="749" t="s">
        <v>213</v>
      </c>
      <c r="E22" s="749" t="s">
        <v>517</v>
      </c>
      <c r="F22" s="753" t="s">
        <v>760</v>
      </c>
      <c r="G22" s="731"/>
      <c r="H22" s="731"/>
      <c r="I22" s="731"/>
    </row>
    <row r="23" spans="1:10" ht="85.5">
      <c r="A23" s="730" t="s">
        <v>848</v>
      </c>
      <c r="B23" s="741"/>
      <c r="C23" s="749" t="s">
        <v>598</v>
      </c>
      <c r="D23" s="749" t="s">
        <v>615</v>
      </c>
      <c r="E23" s="749" t="s">
        <v>850</v>
      </c>
      <c r="F23" s="753" t="s">
        <v>229</v>
      </c>
      <c r="G23" s="731"/>
      <c r="H23" s="731"/>
      <c r="I23" s="731"/>
    </row>
    <row r="24" spans="1:10">
      <c r="A24" s="731"/>
      <c r="B24" s="731"/>
      <c r="C24" s="731"/>
      <c r="D24" s="731"/>
      <c r="E24" s="731"/>
      <c r="F24" s="731"/>
      <c r="G24" s="731"/>
      <c r="H24" s="731"/>
      <c r="I24" s="731"/>
    </row>
    <row r="25" spans="1:10" ht="24">
      <c r="A25" s="732" t="s">
        <v>851</v>
      </c>
      <c r="B25" s="732"/>
      <c r="C25" s="732"/>
      <c r="D25" s="732"/>
      <c r="E25" s="732"/>
      <c r="F25" s="732"/>
      <c r="G25" s="732"/>
      <c r="H25" s="732"/>
      <c r="I25" s="732"/>
    </row>
    <row r="26" spans="1:10" ht="24">
      <c r="A26" s="733" t="s">
        <v>812</v>
      </c>
      <c r="B26" s="733"/>
      <c r="C26" s="733"/>
      <c r="D26" s="733"/>
      <c r="E26" s="733"/>
      <c r="F26" s="733"/>
      <c r="G26" s="733"/>
      <c r="H26" s="733"/>
      <c r="I26" s="733"/>
    </row>
    <row r="27" spans="1:10" ht="24">
      <c r="A27" s="734" t="s">
        <v>853</v>
      </c>
      <c r="B27" s="742"/>
      <c r="C27" s="742"/>
      <c r="D27" s="742"/>
      <c r="E27" s="742"/>
      <c r="F27" s="742"/>
      <c r="G27" s="742"/>
      <c r="H27" s="742"/>
      <c r="I27" s="756"/>
    </row>
    <row r="28" spans="1:10">
      <c r="A28" s="731"/>
      <c r="B28" s="731"/>
      <c r="C28" s="731"/>
      <c r="D28" s="731"/>
      <c r="E28" s="731"/>
      <c r="F28" s="731"/>
      <c r="G28" s="731"/>
      <c r="H28" s="731"/>
      <c r="I28" s="731"/>
    </row>
    <row r="29" spans="1:10">
      <c r="A29" s="731"/>
      <c r="B29" s="731"/>
      <c r="C29" s="731"/>
      <c r="D29" s="731"/>
      <c r="E29" s="731"/>
      <c r="F29" s="731"/>
      <c r="G29" s="731"/>
      <c r="H29" s="731"/>
      <c r="I29" s="731"/>
    </row>
  </sheetData>
  <mergeCells count="19">
    <mergeCell ref="B3:I3"/>
    <mergeCell ref="B4:I4"/>
    <mergeCell ref="C5:I5"/>
    <mergeCell ref="C6:I6"/>
    <mergeCell ref="C7:I7"/>
    <mergeCell ref="B9:I9"/>
    <mergeCell ref="B10:I10"/>
    <mergeCell ref="C11:I11"/>
    <mergeCell ref="E12:I12"/>
    <mergeCell ref="E13:I13"/>
    <mergeCell ref="C14:I14"/>
    <mergeCell ref="A20:B20"/>
    <mergeCell ref="A21:B21"/>
    <mergeCell ref="A22:B22"/>
    <mergeCell ref="A23:B23"/>
    <mergeCell ref="A25:I25"/>
    <mergeCell ref="A27:I27"/>
    <mergeCell ref="B11:B13"/>
    <mergeCell ref="C12:C13"/>
  </mergeCells>
  <phoneticPr fontId="21"/>
  <printOptions horizontalCentered="1"/>
  <pageMargins left="0.59055118110236227" right="0.59055118110236227" top="0.86614173228346458" bottom="0.39370078740157483" header="0.39370078740157483" footer="0.39370078740157483"/>
  <pageSetup paperSize="9" scale="44" fitToWidth="1" fitToHeight="0" orientation="landscape" usePrinterDefaults="1" r:id="rId1"/>
  <rowBreaks count="1" manualBreakCount="1">
    <brk id="29"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sheetPr codeName="Sheet8">
    <pageSetUpPr fitToPage="1"/>
  </sheetPr>
  <dimension ref="A1:BH1749"/>
  <sheetViews>
    <sheetView zoomScale="85" zoomScaleNormal="85" zoomScaleSheetLayoutView="85" workbookViewId="0">
      <selection activeCell="BC15" sqref="BC15"/>
    </sheetView>
  </sheetViews>
  <sheetFormatPr defaultColWidth="9" defaultRowHeight="13.5"/>
  <cols>
    <col min="1" max="1" width="38.375" style="44" customWidth="1"/>
    <col min="2" max="2" width="3.875" style="44" customWidth="1"/>
    <col min="3" max="13" width="6.625" style="44" customWidth="1"/>
    <col min="14" max="14" width="7.875" style="44" customWidth="1"/>
    <col min="15" max="15" width="17.125" style="44" customWidth="1"/>
    <col min="16" max="16" width="2.5" style="44" customWidth="1"/>
    <col min="17" max="17" width="36.5" style="44" bestFit="1" customWidth="1"/>
    <col min="18" max="18" width="17.5" style="44" customWidth="1"/>
    <col min="19" max="19" width="2.625" style="44" customWidth="1"/>
    <col min="20" max="20" width="14.625" style="44" customWidth="1"/>
    <col min="21" max="21" width="2.875" style="44" customWidth="1"/>
    <col min="22" max="23" width="8.375" style="44" customWidth="1"/>
    <col min="24" max="24" width="1.75" style="44" customWidth="1"/>
    <col min="25" max="25" width="8.875" style="44" customWidth="1"/>
    <col min="26" max="26" width="13.5" style="44" customWidth="1"/>
    <col min="27" max="27" width="10.75" style="44" customWidth="1"/>
    <col min="28" max="28" width="18.125" style="44" customWidth="1"/>
    <col min="29" max="29" width="16.125" style="44" customWidth="1"/>
    <col min="30" max="30" width="12.125" style="44" customWidth="1"/>
    <col min="31" max="32" width="9" style="44"/>
    <col min="33" max="33" width="37.5" style="128" customWidth="1"/>
    <col min="34" max="34" width="9.25" style="44" customWidth="1"/>
    <col min="35" max="35" width="9" style="44"/>
    <col min="36" max="36" width="19.5" style="44" customWidth="1"/>
    <col min="37" max="38" width="9" style="44" hidden="1" customWidth="1"/>
    <col min="39" max="39" width="10.5" style="759" hidden="1" customWidth="1"/>
    <col min="40" max="40" width="10.5" style="759" customWidth="1"/>
    <col min="41" max="41" width="45.125" style="44" customWidth="1"/>
    <col min="42" max="42" width="9" style="44"/>
    <col min="43" max="43" width="3.125" style="44" customWidth="1"/>
    <col min="44" max="44" width="38.375" style="44" customWidth="1"/>
    <col min="45" max="45" width="46.125" style="44" customWidth="1"/>
    <col min="46" max="46" width="39.375" style="44" customWidth="1"/>
    <col min="47" max="47" width="39.625" style="44" customWidth="1"/>
    <col min="48" max="48" width="36.875" style="44" customWidth="1"/>
    <col min="49" max="49" width="2.25" style="44" customWidth="1"/>
    <col min="50" max="50" width="37.5" style="44" customWidth="1"/>
    <col min="51" max="51" width="47.375" style="44" customWidth="1"/>
    <col min="52" max="52" width="34.25" style="128" customWidth="1"/>
    <col min="53" max="53" width="36.875" style="44" customWidth="1"/>
    <col min="54" max="54" width="33.75" style="44" customWidth="1"/>
    <col min="55" max="55" width="32.5" style="44" customWidth="1"/>
    <col min="56" max="56" width="22.25" style="44" customWidth="1"/>
    <col min="57" max="57" width="9" style="44"/>
    <col min="58" max="58" width="88.5" style="44" customWidth="1"/>
    <col min="59" max="59" width="3.25" style="44" customWidth="1"/>
    <col min="60" max="60" width="13.125" style="44" bestFit="1" customWidth="1"/>
    <col min="61" max="16384" width="9" style="44"/>
  </cols>
  <sheetData>
    <row r="1" spans="1:60" ht="14.25">
      <c r="A1" s="128" t="s">
        <v>713</v>
      </c>
      <c r="B1" s="128"/>
      <c r="C1" s="128"/>
      <c r="D1" s="128"/>
      <c r="E1" s="128"/>
      <c r="F1" s="128"/>
      <c r="G1" s="128"/>
      <c r="H1" s="128"/>
      <c r="I1" s="128"/>
      <c r="J1" s="128"/>
      <c r="K1" s="128"/>
      <c r="L1" s="128"/>
      <c r="M1" s="128"/>
      <c r="N1" s="128"/>
      <c r="O1" s="128"/>
      <c r="Q1" s="44" t="s">
        <v>855</v>
      </c>
      <c r="T1" s="128" t="s">
        <v>823</v>
      </c>
      <c r="V1" s="128" t="s">
        <v>479</v>
      </c>
      <c r="Y1" s="759" t="s">
        <v>860</v>
      </c>
      <c r="Z1" s="44"/>
      <c r="AA1" s="44"/>
      <c r="AB1" s="44"/>
      <c r="AD1" s="44"/>
      <c r="AE1" s="759"/>
      <c r="AG1" s="44"/>
      <c r="AJ1" s="128" t="s">
        <v>862</v>
      </c>
      <c r="AK1" s="128" t="s">
        <v>863</v>
      </c>
      <c r="AL1" s="128"/>
      <c r="AM1" s="128"/>
      <c r="AN1" s="128"/>
      <c r="AO1" s="128" t="s">
        <v>866</v>
      </c>
      <c r="AP1" s="128"/>
      <c r="AQ1" s="128"/>
      <c r="AR1" s="128" t="s">
        <v>867</v>
      </c>
      <c r="AS1" s="128"/>
      <c r="AT1" s="128"/>
      <c r="AU1" s="128"/>
      <c r="AV1" s="128"/>
      <c r="AX1" s="128" t="s">
        <v>869</v>
      </c>
      <c r="AY1" s="128"/>
      <c r="BA1" s="128"/>
      <c r="BB1" s="128"/>
      <c r="BC1" s="128"/>
      <c r="BD1" s="128"/>
      <c r="BF1" s="128" t="s">
        <v>399</v>
      </c>
      <c r="BH1" s="128" t="s">
        <v>365</v>
      </c>
    </row>
    <row r="2" spans="1:60" ht="14.25">
      <c r="A2" s="760" t="s">
        <v>872</v>
      </c>
      <c r="B2" s="771" t="s">
        <v>663</v>
      </c>
      <c r="C2" s="779" t="s">
        <v>877</v>
      </c>
      <c r="D2" s="779"/>
      <c r="E2" s="779"/>
      <c r="F2" s="797"/>
      <c r="G2" s="798" t="s">
        <v>852</v>
      </c>
      <c r="H2" s="779"/>
      <c r="I2" s="779"/>
      <c r="J2" s="779"/>
      <c r="K2" s="779"/>
      <c r="L2" s="779"/>
      <c r="M2" s="797"/>
      <c r="N2" s="798" t="s">
        <v>750</v>
      </c>
      <c r="O2" s="821" t="s">
        <v>881</v>
      </c>
      <c r="Q2" s="828" t="s">
        <v>887</v>
      </c>
      <c r="R2" s="834"/>
      <c r="T2" s="840" t="s">
        <v>168</v>
      </c>
      <c r="V2" s="840" t="s">
        <v>168</v>
      </c>
      <c r="W2" s="840" t="s">
        <v>188</v>
      </c>
      <c r="Y2" s="842" t="s">
        <v>859</v>
      </c>
      <c r="Z2" s="848" t="s">
        <v>477</v>
      </c>
      <c r="AA2" s="855" t="s">
        <v>168</v>
      </c>
      <c r="AB2" s="864" t="s">
        <v>17</v>
      </c>
      <c r="AC2" s="871" t="s">
        <v>889</v>
      </c>
      <c r="AD2" s="880">
        <v>0.7</v>
      </c>
      <c r="AE2" s="889">
        <v>0.55000000000000004</v>
      </c>
      <c r="AF2" s="894">
        <v>0.45</v>
      </c>
      <c r="AG2" s="842" t="s">
        <v>879</v>
      </c>
      <c r="AH2" s="901" t="s">
        <v>719</v>
      </c>
      <c r="AJ2" s="904" t="s">
        <v>250</v>
      </c>
      <c r="AK2" s="908" t="s">
        <v>895</v>
      </c>
      <c r="AL2" s="44"/>
      <c r="AM2" s="44"/>
      <c r="AN2" s="44"/>
      <c r="AO2" s="911" t="s">
        <v>872</v>
      </c>
      <c r="AP2" s="913" t="s">
        <v>381</v>
      </c>
      <c r="AQ2" s="26"/>
      <c r="AR2" s="919" t="s">
        <v>872</v>
      </c>
      <c r="AS2" s="922"/>
      <c r="AT2" s="923" t="s">
        <v>896</v>
      </c>
      <c r="AU2" s="928"/>
      <c r="AV2" s="914"/>
      <c r="AX2" s="935" t="s">
        <v>872</v>
      </c>
      <c r="AY2" s="938" t="s">
        <v>897</v>
      </c>
      <c r="AZ2" s="938"/>
      <c r="BA2" s="938"/>
      <c r="BB2" s="938"/>
      <c r="BC2" s="938"/>
      <c r="BD2" s="955"/>
      <c r="BF2" s="965" t="s">
        <v>899</v>
      </c>
      <c r="BH2" s="904" t="s">
        <v>250</v>
      </c>
    </row>
    <row r="3" spans="1:60" ht="23.25">
      <c r="A3" s="761"/>
      <c r="B3" s="772"/>
      <c r="C3" s="780" t="s">
        <v>179</v>
      </c>
      <c r="D3" s="788" t="s">
        <v>902</v>
      </c>
      <c r="E3" s="788" t="s">
        <v>908</v>
      </c>
      <c r="F3" s="788" t="s">
        <v>700</v>
      </c>
      <c r="G3" s="780" t="s">
        <v>911</v>
      </c>
      <c r="H3" s="780" t="s">
        <v>593</v>
      </c>
      <c r="I3" s="788" t="s">
        <v>904</v>
      </c>
      <c r="J3" s="788" t="s">
        <v>912</v>
      </c>
      <c r="K3" s="788" t="s">
        <v>908</v>
      </c>
      <c r="L3" s="788" t="s">
        <v>700</v>
      </c>
      <c r="M3" s="804" t="s">
        <v>915</v>
      </c>
      <c r="N3" s="814"/>
      <c r="O3" s="822"/>
      <c r="P3" s="796"/>
      <c r="Q3" s="829" t="s">
        <v>54</v>
      </c>
      <c r="R3" s="835" t="s">
        <v>920</v>
      </c>
      <c r="S3" s="796"/>
      <c r="T3" s="841" t="s">
        <v>136</v>
      </c>
      <c r="V3" s="841" t="s">
        <v>136</v>
      </c>
      <c r="W3" s="841" t="s">
        <v>922</v>
      </c>
      <c r="Y3" s="843" t="s">
        <v>557</v>
      </c>
      <c r="Z3" s="849">
        <v>0.2</v>
      </c>
      <c r="AA3" s="856" t="s">
        <v>925</v>
      </c>
      <c r="AB3" s="865" t="s">
        <v>69</v>
      </c>
      <c r="AC3" s="872" t="str">
        <f t="shared" ref="AC3:AC66" si="0">AA3&amp;AB3</f>
        <v>東京都千代田区</v>
      </c>
      <c r="AD3" s="881">
        <v>11.4</v>
      </c>
      <c r="AE3" s="890">
        <v>11.1</v>
      </c>
      <c r="AF3" s="895">
        <v>10.9</v>
      </c>
      <c r="AG3" s="843" t="s">
        <v>926</v>
      </c>
      <c r="AH3" s="849">
        <v>0.7</v>
      </c>
      <c r="AI3" s="796"/>
      <c r="AJ3" s="905" t="s">
        <v>927</v>
      </c>
      <c r="AK3" s="909" t="s">
        <v>927</v>
      </c>
      <c r="AL3" s="44"/>
      <c r="AM3" s="44"/>
      <c r="AN3" s="44"/>
      <c r="AO3" s="762" t="s">
        <v>926</v>
      </c>
      <c r="AP3" s="914" t="s">
        <v>381</v>
      </c>
      <c r="AQ3" s="918"/>
      <c r="AR3" s="920" t="s">
        <v>926</v>
      </c>
      <c r="AS3" s="765" t="s">
        <v>155</v>
      </c>
      <c r="AT3" s="924" t="s">
        <v>930</v>
      </c>
      <c r="AU3" s="929" t="s">
        <v>539</v>
      </c>
      <c r="AV3" s="932"/>
      <c r="AX3" s="762" t="s">
        <v>926</v>
      </c>
      <c r="AY3" s="939" t="s">
        <v>931</v>
      </c>
      <c r="AZ3" s="823" t="s">
        <v>932</v>
      </c>
      <c r="BA3" s="823" t="s">
        <v>936</v>
      </c>
      <c r="BB3" s="948" t="s">
        <v>793</v>
      </c>
      <c r="BC3" s="950"/>
      <c r="BD3" s="909"/>
      <c r="BF3" s="966"/>
      <c r="BH3" s="905" t="s">
        <v>927</v>
      </c>
    </row>
    <row r="4" spans="1:60" ht="14.25" customHeight="1">
      <c r="A4" s="762" t="s">
        <v>926</v>
      </c>
      <c r="B4" s="773" t="s">
        <v>939</v>
      </c>
      <c r="C4" s="781">
        <v>0.245</v>
      </c>
      <c r="D4" s="789">
        <v>0.224</v>
      </c>
      <c r="E4" s="789">
        <v>0.182</v>
      </c>
      <c r="F4" s="789">
        <v>0.14499999999999999</v>
      </c>
      <c r="G4" s="799">
        <v>0.27</v>
      </c>
      <c r="H4" s="799">
        <v>0.28699999999999998</v>
      </c>
      <c r="I4" s="799">
        <v>0.249</v>
      </c>
      <c r="J4" s="799">
        <v>0.26600000000000001</v>
      </c>
      <c r="K4" s="799">
        <v>0.20699999999999999</v>
      </c>
      <c r="L4" s="799">
        <v>0.17</v>
      </c>
      <c r="M4" s="805"/>
      <c r="N4" s="815" t="s">
        <v>54</v>
      </c>
      <c r="O4" s="823" t="s">
        <v>653</v>
      </c>
      <c r="P4" s="827"/>
      <c r="Q4" s="830" t="s">
        <v>911</v>
      </c>
      <c r="R4" s="836" t="s">
        <v>750</v>
      </c>
      <c r="S4" s="827"/>
      <c r="T4" s="831" t="s">
        <v>142</v>
      </c>
      <c r="V4" s="841" t="s">
        <v>136</v>
      </c>
      <c r="W4" s="831" t="s">
        <v>942</v>
      </c>
      <c r="Y4" s="844" t="s">
        <v>557</v>
      </c>
      <c r="Z4" s="850">
        <v>0.2</v>
      </c>
      <c r="AA4" s="857" t="s">
        <v>925</v>
      </c>
      <c r="AB4" s="866" t="s">
        <v>416</v>
      </c>
      <c r="AC4" s="873" t="str">
        <f t="shared" si="0"/>
        <v>東京都中央区</v>
      </c>
      <c r="AD4" s="882">
        <v>11.4</v>
      </c>
      <c r="AE4" s="891">
        <v>11.1</v>
      </c>
      <c r="AF4" s="896">
        <v>10.9</v>
      </c>
      <c r="AG4" s="844" t="s">
        <v>944</v>
      </c>
      <c r="AH4" s="850">
        <v>0.7</v>
      </c>
      <c r="AI4" s="827"/>
      <c r="AJ4" s="906"/>
      <c r="AK4" s="910" t="s">
        <v>895</v>
      </c>
      <c r="AL4" s="44"/>
      <c r="AM4" s="44"/>
      <c r="AN4" s="44"/>
      <c r="AO4" s="763" t="s">
        <v>944</v>
      </c>
      <c r="AP4" s="915" t="s">
        <v>381</v>
      </c>
      <c r="AQ4" s="918"/>
      <c r="AR4" s="764" t="s">
        <v>944</v>
      </c>
      <c r="AS4" s="765" t="s">
        <v>36</v>
      </c>
      <c r="AT4" s="925" t="s">
        <v>946</v>
      </c>
      <c r="AU4" s="930" t="s">
        <v>101</v>
      </c>
      <c r="AV4" s="933"/>
      <c r="AX4" s="763" t="s">
        <v>944</v>
      </c>
      <c r="AY4" s="920" t="s">
        <v>870</v>
      </c>
      <c r="AZ4" s="824" t="s">
        <v>932</v>
      </c>
      <c r="BA4" s="824" t="s">
        <v>947</v>
      </c>
      <c r="BB4" s="374" t="s">
        <v>793</v>
      </c>
      <c r="BC4" s="951"/>
      <c r="BD4" s="910"/>
      <c r="BF4" s="128"/>
      <c r="BH4" s="973" t="s">
        <v>895</v>
      </c>
    </row>
    <row r="5" spans="1:60" ht="14.25" customHeight="1">
      <c r="A5" s="763" t="s">
        <v>944</v>
      </c>
      <c r="B5" s="774" t="s">
        <v>14</v>
      </c>
      <c r="C5" s="782">
        <v>0.245</v>
      </c>
      <c r="D5" s="790">
        <v>0.224</v>
      </c>
      <c r="E5" s="790">
        <v>0.182</v>
      </c>
      <c r="F5" s="790">
        <v>0.14499999999999999</v>
      </c>
      <c r="G5" s="800">
        <v>0.26700000000000002</v>
      </c>
      <c r="H5" s="800">
        <v>0.27800000000000002</v>
      </c>
      <c r="I5" s="800">
        <v>0.246</v>
      </c>
      <c r="J5" s="800">
        <v>0.25700000000000001</v>
      </c>
      <c r="K5" s="800">
        <v>0.20399999999999999</v>
      </c>
      <c r="L5" s="800">
        <v>0.16700000000000001</v>
      </c>
      <c r="M5" s="806"/>
      <c r="N5" s="816" t="s">
        <v>54</v>
      </c>
      <c r="O5" s="824" t="s">
        <v>653</v>
      </c>
      <c r="P5" s="827"/>
      <c r="Q5" s="831" t="s">
        <v>593</v>
      </c>
      <c r="R5" s="837"/>
      <c r="S5" s="827"/>
      <c r="T5" s="831" t="s">
        <v>950</v>
      </c>
      <c r="V5" s="841" t="s">
        <v>136</v>
      </c>
      <c r="W5" s="831" t="s">
        <v>434</v>
      </c>
      <c r="Y5" s="844" t="s">
        <v>557</v>
      </c>
      <c r="Z5" s="850">
        <v>0.2</v>
      </c>
      <c r="AA5" s="857" t="s">
        <v>925</v>
      </c>
      <c r="AB5" s="866" t="s">
        <v>446</v>
      </c>
      <c r="AC5" s="873" t="str">
        <f t="shared" si="0"/>
        <v>東京都港区</v>
      </c>
      <c r="AD5" s="882">
        <v>11.4</v>
      </c>
      <c r="AE5" s="891">
        <v>11.1</v>
      </c>
      <c r="AF5" s="896">
        <v>10.9</v>
      </c>
      <c r="AG5" s="763" t="s">
        <v>954</v>
      </c>
      <c r="AH5" s="850">
        <v>0.7</v>
      </c>
      <c r="AI5" s="827"/>
      <c r="AJ5" s="44"/>
      <c r="AK5" s="906"/>
      <c r="AL5" s="44"/>
      <c r="AM5" s="44"/>
      <c r="AN5" s="44"/>
      <c r="AO5" s="763" t="s">
        <v>954</v>
      </c>
      <c r="AP5" s="915" t="s">
        <v>381</v>
      </c>
      <c r="AQ5" s="918"/>
      <c r="AR5" s="764" t="s">
        <v>954</v>
      </c>
      <c r="AS5" s="765" t="s">
        <v>595</v>
      </c>
      <c r="AT5" s="925" t="s">
        <v>946</v>
      </c>
      <c r="AU5" s="930" t="s">
        <v>101</v>
      </c>
      <c r="AV5" s="933"/>
      <c r="AX5" s="763" t="s">
        <v>954</v>
      </c>
      <c r="AY5" s="920" t="s">
        <v>956</v>
      </c>
      <c r="AZ5" s="824" t="s">
        <v>932</v>
      </c>
      <c r="BA5" s="824" t="s">
        <v>947</v>
      </c>
      <c r="BB5" s="374" t="s">
        <v>793</v>
      </c>
      <c r="BC5" s="951"/>
      <c r="BD5" s="910"/>
      <c r="BF5" s="965" t="s">
        <v>899</v>
      </c>
      <c r="BH5" s="906"/>
    </row>
    <row r="6" spans="1:60" ht="14.25" customHeight="1">
      <c r="A6" s="763" t="s">
        <v>954</v>
      </c>
      <c r="B6" s="774" t="s">
        <v>958</v>
      </c>
      <c r="C6" s="782">
        <v>0.245</v>
      </c>
      <c r="D6" s="790">
        <v>0.224</v>
      </c>
      <c r="E6" s="790">
        <v>0.182</v>
      </c>
      <c r="F6" s="790">
        <v>0.14499999999999999</v>
      </c>
      <c r="G6" s="800">
        <v>0.26700000000000002</v>
      </c>
      <c r="H6" s="800">
        <v>0.27800000000000002</v>
      </c>
      <c r="I6" s="800">
        <v>0.246</v>
      </c>
      <c r="J6" s="800">
        <v>0.25700000000000001</v>
      </c>
      <c r="K6" s="800">
        <v>0.20399999999999999</v>
      </c>
      <c r="L6" s="800">
        <v>0.16700000000000001</v>
      </c>
      <c r="M6" s="806"/>
      <c r="N6" s="816" t="s">
        <v>54</v>
      </c>
      <c r="O6" s="824" t="s">
        <v>653</v>
      </c>
      <c r="P6" s="796"/>
      <c r="Q6" s="832" t="s">
        <v>904</v>
      </c>
      <c r="R6" s="838"/>
      <c r="S6" s="796"/>
      <c r="T6" s="831" t="s">
        <v>269</v>
      </c>
      <c r="V6" s="841" t="s">
        <v>136</v>
      </c>
      <c r="W6" s="831" t="s">
        <v>226</v>
      </c>
      <c r="Y6" s="844" t="s">
        <v>557</v>
      </c>
      <c r="Z6" s="850">
        <v>0.2</v>
      </c>
      <c r="AA6" s="857" t="s">
        <v>925</v>
      </c>
      <c r="AB6" s="866" t="s">
        <v>960</v>
      </c>
      <c r="AC6" s="873" t="str">
        <f t="shared" si="0"/>
        <v>東京都新宿区</v>
      </c>
      <c r="AD6" s="882">
        <v>11.4</v>
      </c>
      <c r="AE6" s="891">
        <v>11.1</v>
      </c>
      <c r="AF6" s="896">
        <v>10.9</v>
      </c>
      <c r="AG6" s="844" t="s">
        <v>961</v>
      </c>
      <c r="AH6" s="850">
        <v>0.7</v>
      </c>
      <c r="AI6" s="796"/>
      <c r="AJ6" s="907"/>
      <c r="AK6" s="44"/>
      <c r="AL6" s="44"/>
      <c r="AM6" s="44"/>
      <c r="AN6" s="44"/>
      <c r="AO6" s="763" t="s">
        <v>961</v>
      </c>
      <c r="AP6" s="915" t="s">
        <v>381</v>
      </c>
      <c r="AQ6" s="918"/>
      <c r="AR6" s="764" t="s">
        <v>961</v>
      </c>
      <c r="AS6" s="765" t="s">
        <v>965</v>
      </c>
      <c r="AT6" s="925" t="s">
        <v>946</v>
      </c>
      <c r="AU6" s="930" t="s">
        <v>101</v>
      </c>
      <c r="AV6" s="933"/>
      <c r="AX6" s="763" t="s">
        <v>961</v>
      </c>
      <c r="AY6" s="920" t="s">
        <v>510</v>
      </c>
      <c r="AZ6" s="824" t="s">
        <v>932</v>
      </c>
      <c r="BA6" s="824" t="s">
        <v>947</v>
      </c>
      <c r="BB6" s="374" t="s">
        <v>793</v>
      </c>
      <c r="BC6" s="951"/>
      <c r="BD6" s="910"/>
      <c r="BF6" s="967" t="s">
        <v>384</v>
      </c>
    </row>
    <row r="7" spans="1:60" ht="14.25" customHeight="1">
      <c r="A7" s="763" t="s">
        <v>961</v>
      </c>
      <c r="B7" s="774" t="s">
        <v>884</v>
      </c>
      <c r="C7" s="782">
        <v>1.e-001</v>
      </c>
      <c r="D7" s="790">
        <v>9.4e-002</v>
      </c>
      <c r="E7" s="790">
        <v>7.9000000000000001e-002</v>
      </c>
      <c r="F7" s="790">
        <v>6.3e-002</v>
      </c>
      <c r="G7" s="800">
        <v>0.122</v>
      </c>
      <c r="H7" s="800">
        <v>0.13300000000000001</v>
      </c>
      <c r="I7" s="800">
        <v>0.11600000000000001</v>
      </c>
      <c r="J7" s="800">
        <v>0.127</v>
      </c>
      <c r="K7" s="800">
        <v>0.10100000000000001</v>
      </c>
      <c r="L7" s="800">
        <v>8.5000000000000006e-002</v>
      </c>
      <c r="M7" s="806"/>
      <c r="N7" s="816" t="s">
        <v>54</v>
      </c>
      <c r="O7" s="824" t="s">
        <v>653</v>
      </c>
      <c r="P7" s="827"/>
      <c r="Q7" s="831" t="s">
        <v>912</v>
      </c>
      <c r="R7" s="837"/>
      <c r="S7" s="827"/>
      <c r="T7" s="831" t="s">
        <v>966</v>
      </c>
      <c r="V7" s="841" t="s">
        <v>136</v>
      </c>
      <c r="W7" s="831" t="s">
        <v>968</v>
      </c>
      <c r="Y7" s="844" t="s">
        <v>557</v>
      </c>
      <c r="Z7" s="850">
        <v>0.2</v>
      </c>
      <c r="AA7" s="857" t="s">
        <v>925</v>
      </c>
      <c r="AB7" s="866" t="s">
        <v>918</v>
      </c>
      <c r="AC7" s="873" t="str">
        <f t="shared" si="0"/>
        <v>東京都文京区</v>
      </c>
      <c r="AD7" s="882">
        <v>11.4</v>
      </c>
      <c r="AE7" s="891">
        <v>11.1</v>
      </c>
      <c r="AF7" s="896">
        <v>10.9</v>
      </c>
      <c r="AG7" s="844" t="s">
        <v>969</v>
      </c>
      <c r="AH7" s="850">
        <v>0.7</v>
      </c>
      <c r="AI7" s="827"/>
      <c r="AJ7" s="44"/>
      <c r="AK7" s="44"/>
      <c r="AL7" s="44"/>
      <c r="AM7" s="44"/>
      <c r="AN7" s="44"/>
      <c r="AO7" s="763" t="s">
        <v>969</v>
      </c>
      <c r="AP7" s="915" t="s">
        <v>972</v>
      </c>
      <c r="AQ7" s="918"/>
      <c r="AR7" s="764" t="s">
        <v>969</v>
      </c>
      <c r="AS7" s="765" t="s">
        <v>264</v>
      </c>
      <c r="AT7" s="925" t="s">
        <v>946</v>
      </c>
      <c r="AU7" s="930" t="s">
        <v>101</v>
      </c>
      <c r="AV7" s="933"/>
      <c r="AX7" s="763" t="s">
        <v>969</v>
      </c>
      <c r="AY7" s="920" t="s">
        <v>785</v>
      </c>
      <c r="AZ7" s="824" t="s">
        <v>932</v>
      </c>
      <c r="BA7" s="824" t="s">
        <v>947</v>
      </c>
      <c r="BB7" s="374" t="s">
        <v>793</v>
      </c>
      <c r="BC7" s="951"/>
      <c r="BD7" s="910"/>
      <c r="BF7" s="967" t="s">
        <v>975</v>
      </c>
    </row>
    <row r="8" spans="1:60" ht="14.25" customHeight="1">
      <c r="A8" s="763" t="s">
        <v>969</v>
      </c>
      <c r="B8" s="774" t="s">
        <v>564</v>
      </c>
      <c r="C8" s="782">
        <v>1.e-001</v>
      </c>
      <c r="D8" s="790">
        <v>9.4e-002</v>
      </c>
      <c r="E8" s="790">
        <v>7.9000000000000001e-002</v>
      </c>
      <c r="F8" s="790">
        <v>6.3e-002</v>
      </c>
      <c r="G8" s="800">
        <v>0.122</v>
      </c>
      <c r="H8" s="800">
        <v>0.13300000000000001</v>
      </c>
      <c r="I8" s="800">
        <v>0.11600000000000001</v>
      </c>
      <c r="J8" s="800">
        <v>0.127</v>
      </c>
      <c r="K8" s="800">
        <v>0.10100000000000001</v>
      </c>
      <c r="L8" s="800">
        <v>8.5000000000000006e-002</v>
      </c>
      <c r="M8" s="806"/>
      <c r="N8" s="816" t="s">
        <v>54</v>
      </c>
      <c r="O8" s="824" t="s">
        <v>976</v>
      </c>
      <c r="P8" s="827"/>
      <c r="Q8" s="831" t="s">
        <v>908</v>
      </c>
      <c r="R8" s="837"/>
      <c r="S8" s="827"/>
      <c r="T8" s="831" t="s">
        <v>582</v>
      </c>
      <c r="V8" s="841" t="s">
        <v>136</v>
      </c>
      <c r="W8" s="831" t="s">
        <v>310</v>
      </c>
      <c r="Y8" s="844" t="s">
        <v>557</v>
      </c>
      <c r="Z8" s="850">
        <v>0.2</v>
      </c>
      <c r="AA8" s="857" t="s">
        <v>925</v>
      </c>
      <c r="AB8" s="866" t="s">
        <v>808</v>
      </c>
      <c r="AC8" s="873" t="str">
        <f t="shared" si="0"/>
        <v>東京都台東区</v>
      </c>
      <c r="AD8" s="882">
        <v>11.4</v>
      </c>
      <c r="AE8" s="891">
        <v>11.1</v>
      </c>
      <c r="AF8" s="896">
        <v>10.9</v>
      </c>
      <c r="AG8" s="844" t="s">
        <v>116</v>
      </c>
      <c r="AH8" s="850">
        <v>0.45</v>
      </c>
      <c r="AI8" s="827"/>
      <c r="AJ8" s="44"/>
      <c r="AK8" s="44"/>
      <c r="AL8" s="44"/>
      <c r="AM8" s="44"/>
      <c r="AN8" s="44"/>
      <c r="AO8" s="763" t="s">
        <v>116</v>
      </c>
      <c r="AP8" s="915" t="s">
        <v>381</v>
      </c>
      <c r="AQ8" s="918"/>
      <c r="AR8" s="764" t="s">
        <v>116</v>
      </c>
      <c r="AS8" s="765" t="s">
        <v>981</v>
      </c>
      <c r="AT8" s="925" t="s">
        <v>946</v>
      </c>
      <c r="AU8" s="930" t="s">
        <v>101</v>
      </c>
      <c r="AV8" s="933"/>
      <c r="AX8" s="763" t="s">
        <v>116</v>
      </c>
      <c r="AY8" s="920" t="s">
        <v>963</v>
      </c>
      <c r="AZ8" s="824" t="s">
        <v>932</v>
      </c>
      <c r="BA8" s="824" t="s">
        <v>947</v>
      </c>
      <c r="BB8" s="374" t="s">
        <v>793</v>
      </c>
      <c r="BC8" s="951"/>
      <c r="BD8" s="910"/>
      <c r="BF8" s="966"/>
    </row>
    <row r="9" spans="1:60" ht="14.25" customHeight="1">
      <c r="A9" s="763" t="s">
        <v>116</v>
      </c>
      <c r="B9" s="774" t="s">
        <v>970</v>
      </c>
      <c r="C9" s="782">
        <v>9.1999999999999985e-002</v>
      </c>
      <c r="D9" s="790">
        <v>8.9999999999999983e-002</v>
      </c>
      <c r="E9" s="790">
        <v>7.9999999999999988e-002</v>
      </c>
      <c r="F9" s="790">
        <v>6.3999999999999987e-002</v>
      </c>
      <c r="G9" s="800">
        <v>0.111</v>
      </c>
      <c r="H9" s="800">
        <v>0.12</v>
      </c>
      <c r="I9" s="800">
        <v>0.109</v>
      </c>
      <c r="J9" s="800">
        <v>0.11799999999999999</v>
      </c>
      <c r="K9" s="800">
        <v>9.9000000000000005e-002</v>
      </c>
      <c r="L9" s="800">
        <v>8.3000000000000004e-002</v>
      </c>
      <c r="M9" s="806"/>
      <c r="N9" s="816" t="s">
        <v>54</v>
      </c>
      <c r="O9" s="824" t="s">
        <v>653</v>
      </c>
      <c r="P9" s="827"/>
      <c r="Q9" s="833" t="s">
        <v>700</v>
      </c>
      <c r="R9" s="839"/>
      <c r="S9" s="827"/>
      <c r="T9" s="831" t="s">
        <v>568</v>
      </c>
      <c r="V9" s="841" t="s">
        <v>136</v>
      </c>
      <c r="W9" s="831" t="s">
        <v>984</v>
      </c>
      <c r="Y9" s="844" t="s">
        <v>557</v>
      </c>
      <c r="Z9" s="850">
        <v>0.2</v>
      </c>
      <c r="AA9" s="857" t="s">
        <v>925</v>
      </c>
      <c r="AB9" s="866" t="s">
        <v>994</v>
      </c>
      <c r="AC9" s="873" t="str">
        <f t="shared" si="0"/>
        <v>東京都墨田区</v>
      </c>
      <c r="AD9" s="882">
        <v>11.4</v>
      </c>
      <c r="AE9" s="891">
        <v>11.1</v>
      </c>
      <c r="AF9" s="896">
        <v>10.9</v>
      </c>
      <c r="AG9" s="844" t="s">
        <v>873</v>
      </c>
      <c r="AH9" s="850">
        <v>0.45</v>
      </c>
      <c r="AI9" s="827"/>
      <c r="AJ9" s="44"/>
      <c r="AK9" s="44"/>
      <c r="AL9" s="44"/>
      <c r="AM9" s="44"/>
      <c r="AN9" s="44"/>
      <c r="AO9" s="763" t="s">
        <v>873</v>
      </c>
      <c r="AP9" s="915" t="s">
        <v>381</v>
      </c>
      <c r="AQ9" s="918"/>
      <c r="AR9" s="764" t="s">
        <v>873</v>
      </c>
      <c r="AS9" s="765" t="s">
        <v>462</v>
      </c>
      <c r="AT9" s="925" t="s">
        <v>946</v>
      </c>
      <c r="AU9" s="930" t="s">
        <v>101</v>
      </c>
      <c r="AV9" s="813" t="s">
        <v>251</v>
      </c>
      <c r="AX9" s="763" t="s">
        <v>873</v>
      </c>
      <c r="AY9" s="920" t="s">
        <v>208</v>
      </c>
      <c r="AZ9" s="824" t="s">
        <v>932</v>
      </c>
      <c r="BA9" s="824" t="s">
        <v>947</v>
      </c>
      <c r="BB9" s="374" t="s">
        <v>793</v>
      </c>
      <c r="BC9" s="951"/>
      <c r="BD9" s="910"/>
      <c r="BF9" s="128"/>
    </row>
    <row r="10" spans="1:60" ht="14.25" customHeight="1">
      <c r="A10" s="763" t="s">
        <v>873</v>
      </c>
      <c r="B10" s="774" t="s">
        <v>584</v>
      </c>
      <c r="C10" s="782">
        <v>9.1999999999999985e-002</v>
      </c>
      <c r="D10" s="790">
        <v>8.9999999999999983e-002</v>
      </c>
      <c r="E10" s="790">
        <v>7.9999999999999988e-002</v>
      </c>
      <c r="F10" s="790">
        <v>6.3999999999999987e-002</v>
      </c>
      <c r="G10" s="800">
        <v>0.11700000000000001</v>
      </c>
      <c r="H10" s="800">
        <v>0.127</v>
      </c>
      <c r="I10" s="800">
        <v>0.115</v>
      </c>
      <c r="J10" s="800">
        <v>0.125</v>
      </c>
      <c r="K10" s="800">
        <v>0.105</v>
      </c>
      <c r="L10" s="800">
        <v>8.8999999999999996e-002</v>
      </c>
      <c r="M10" s="806"/>
      <c r="N10" s="816" t="s">
        <v>54</v>
      </c>
      <c r="O10" s="824" t="s">
        <v>653</v>
      </c>
      <c r="P10" s="827"/>
      <c r="Q10" s="128"/>
      <c r="R10" s="128"/>
      <c r="S10" s="827"/>
      <c r="T10" s="831" t="s">
        <v>997</v>
      </c>
      <c r="V10" s="841" t="s">
        <v>136</v>
      </c>
      <c r="W10" s="831" t="s">
        <v>1000</v>
      </c>
      <c r="Y10" s="844" t="s">
        <v>557</v>
      </c>
      <c r="Z10" s="850">
        <v>0.2</v>
      </c>
      <c r="AA10" s="857" t="s">
        <v>925</v>
      </c>
      <c r="AB10" s="866" t="s">
        <v>1005</v>
      </c>
      <c r="AC10" s="873" t="str">
        <f t="shared" si="0"/>
        <v>東京都江東区</v>
      </c>
      <c r="AD10" s="882">
        <v>11.4</v>
      </c>
      <c r="AE10" s="891">
        <v>11.1</v>
      </c>
      <c r="AF10" s="896">
        <v>10.9</v>
      </c>
      <c r="AG10" s="844" t="s">
        <v>681</v>
      </c>
      <c r="AH10" s="850">
        <v>0.55000000000000004</v>
      </c>
      <c r="AI10" s="827"/>
      <c r="AJ10" s="44"/>
      <c r="AK10" s="44"/>
      <c r="AL10" s="44"/>
      <c r="AM10" s="44"/>
      <c r="AN10" s="44"/>
      <c r="AO10" s="763" t="s">
        <v>681</v>
      </c>
      <c r="AP10" s="915" t="s">
        <v>381</v>
      </c>
      <c r="AQ10" s="918"/>
      <c r="AR10" s="764" t="s">
        <v>681</v>
      </c>
      <c r="AS10" s="765" t="s">
        <v>581</v>
      </c>
      <c r="AT10" s="925" t="s">
        <v>946</v>
      </c>
      <c r="AU10" s="930" t="s">
        <v>101</v>
      </c>
      <c r="AV10" s="933"/>
      <c r="AX10" s="763" t="s">
        <v>681</v>
      </c>
      <c r="AY10" s="920" t="s">
        <v>274</v>
      </c>
      <c r="AZ10" s="824" t="s">
        <v>932</v>
      </c>
      <c r="BA10" s="824" t="s">
        <v>947</v>
      </c>
      <c r="BB10" s="374" t="s">
        <v>793</v>
      </c>
      <c r="BC10" s="951"/>
      <c r="BD10" s="910"/>
      <c r="BF10" s="968" t="s">
        <v>1009</v>
      </c>
    </row>
    <row r="11" spans="1:60" ht="14.25" customHeight="1">
      <c r="A11" s="763" t="s">
        <v>681</v>
      </c>
      <c r="B11" s="774" t="s">
        <v>1012</v>
      </c>
      <c r="C11" s="782">
        <v>8.5999999999999993e-002</v>
      </c>
      <c r="D11" s="790">
        <v>8.299999999999999e-002</v>
      </c>
      <c r="E11" s="790">
        <v>6.6000000000000003e-002</v>
      </c>
      <c r="F11" s="790">
        <v>5.3000000000000005e-002</v>
      </c>
      <c r="G11" s="800">
        <v>0.10299999999999999</v>
      </c>
      <c r="H11" s="800">
        <v>0.111</v>
      </c>
      <c r="I11" s="800">
        <v>0.1</v>
      </c>
      <c r="J11" s="800">
        <v>0.108</v>
      </c>
      <c r="K11" s="800">
        <v>8.3000000000000004e-002</v>
      </c>
      <c r="L11" s="800">
        <v>7.0000000000000007e-002</v>
      </c>
      <c r="M11" s="806"/>
      <c r="N11" s="816" t="s">
        <v>54</v>
      </c>
      <c r="O11" s="824" t="s">
        <v>653</v>
      </c>
      <c r="P11" s="827"/>
      <c r="Q11" s="128"/>
      <c r="R11" s="128"/>
      <c r="S11" s="827"/>
      <c r="T11" s="831" t="s">
        <v>428</v>
      </c>
      <c r="V11" s="841" t="s">
        <v>136</v>
      </c>
      <c r="W11" s="831" t="s">
        <v>720</v>
      </c>
      <c r="Y11" s="844" t="s">
        <v>557</v>
      </c>
      <c r="Z11" s="850">
        <v>0.2</v>
      </c>
      <c r="AA11" s="857" t="s">
        <v>925</v>
      </c>
      <c r="AB11" s="866" t="s">
        <v>1014</v>
      </c>
      <c r="AC11" s="873" t="str">
        <f t="shared" si="0"/>
        <v>東京都品川区</v>
      </c>
      <c r="AD11" s="882">
        <v>11.4</v>
      </c>
      <c r="AE11" s="891">
        <v>11.1</v>
      </c>
      <c r="AF11" s="896">
        <v>10.9</v>
      </c>
      <c r="AG11" s="844" t="s">
        <v>1018</v>
      </c>
      <c r="AH11" s="850">
        <v>0.55000000000000004</v>
      </c>
      <c r="AI11" s="827"/>
      <c r="AJ11" s="44"/>
      <c r="AK11" s="44"/>
      <c r="AL11" s="44"/>
      <c r="AM11" s="44"/>
      <c r="AN11" s="44"/>
      <c r="AO11" s="763" t="s">
        <v>1018</v>
      </c>
      <c r="AP11" s="915" t="s">
        <v>972</v>
      </c>
      <c r="AQ11" s="918"/>
      <c r="AR11" s="764" t="s">
        <v>1018</v>
      </c>
      <c r="AS11" s="765" t="s">
        <v>308</v>
      </c>
      <c r="AT11" s="925" t="s">
        <v>946</v>
      </c>
      <c r="AU11" s="930" t="s">
        <v>101</v>
      </c>
      <c r="AV11" s="933"/>
      <c r="AX11" s="763" t="s">
        <v>1018</v>
      </c>
      <c r="AY11" s="920" t="s">
        <v>1015</v>
      </c>
      <c r="AZ11" s="824" t="s">
        <v>932</v>
      </c>
      <c r="BA11" s="824" t="s">
        <v>947</v>
      </c>
      <c r="BB11" s="374" t="s">
        <v>793</v>
      </c>
      <c r="BC11" s="951"/>
      <c r="BD11" s="910"/>
      <c r="BF11" s="965" t="s">
        <v>899</v>
      </c>
    </row>
    <row r="12" spans="1:60" ht="14.25" customHeight="1">
      <c r="A12" s="763" t="s">
        <v>1018</v>
      </c>
      <c r="B12" s="774" t="s">
        <v>100</v>
      </c>
      <c r="C12" s="782">
        <v>8.5999999999999993e-002</v>
      </c>
      <c r="D12" s="790">
        <v>8.299999999999999e-002</v>
      </c>
      <c r="E12" s="790">
        <v>6.6000000000000003e-002</v>
      </c>
      <c r="F12" s="790">
        <v>5.3000000000000005e-002</v>
      </c>
      <c r="G12" s="800">
        <v>0.10299999999999999</v>
      </c>
      <c r="H12" s="800">
        <v>0.111</v>
      </c>
      <c r="I12" s="800">
        <v>0.1</v>
      </c>
      <c r="J12" s="800">
        <v>0.108</v>
      </c>
      <c r="K12" s="800">
        <v>8.3000000000000004e-002</v>
      </c>
      <c r="L12" s="800">
        <v>7.0000000000000007e-002</v>
      </c>
      <c r="M12" s="806"/>
      <c r="N12" s="816" t="s">
        <v>54</v>
      </c>
      <c r="O12" s="824" t="s">
        <v>976</v>
      </c>
      <c r="P12" s="827"/>
      <c r="Q12" s="827"/>
      <c r="R12" s="827"/>
      <c r="S12" s="827"/>
      <c r="T12" s="831" t="s">
        <v>871</v>
      </c>
      <c r="V12" s="841" t="s">
        <v>136</v>
      </c>
      <c r="W12" s="831" t="s">
        <v>1020</v>
      </c>
      <c r="Y12" s="844" t="s">
        <v>557</v>
      </c>
      <c r="Z12" s="850">
        <v>0.2</v>
      </c>
      <c r="AA12" s="857" t="s">
        <v>925</v>
      </c>
      <c r="AB12" s="866" t="s">
        <v>733</v>
      </c>
      <c r="AC12" s="873" t="str">
        <f t="shared" si="0"/>
        <v>東京都目黒区</v>
      </c>
      <c r="AD12" s="882">
        <v>11.4</v>
      </c>
      <c r="AE12" s="891">
        <v>11.1</v>
      </c>
      <c r="AF12" s="896">
        <v>10.9</v>
      </c>
      <c r="AG12" s="844" t="s">
        <v>1023</v>
      </c>
      <c r="AH12" s="850">
        <v>0.45</v>
      </c>
      <c r="AI12" s="827"/>
      <c r="AJ12" s="44"/>
      <c r="AK12" s="44"/>
      <c r="AL12" s="44"/>
      <c r="AM12" s="44"/>
      <c r="AN12" s="44"/>
      <c r="AO12" s="763" t="s">
        <v>1024</v>
      </c>
      <c r="AP12" s="915" t="s">
        <v>381</v>
      </c>
      <c r="AQ12" s="918"/>
      <c r="AR12" s="764" t="s">
        <v>1024</v>
      </c>
      <c r="AS12" s="765" t="s">
        <v>1028</v>
      </c>
      <c r="AT12" s="925" t="s">
        <v>946</v>
      </c>
      <c r="AU12" s="930" t="s">
        <v>101</v>
      </c>
      <c r="AV12" s="813" t="s">
        <v>378</v>
      </c>
      <c r="AX12" s="763" t="s">
        <v>1024</v>
      </c>
      <c r="AY12" s="920" t="s">
        <v>240</v>
      </c>
      <c r="AZ12" s="824" t="s">
        <v>648</v>
      </c>
      <c r="BA12" s="824" t="s">
        <v>1031</v>
      </c>
      <c r="BB12" s="374" t="s">
        <v>793</v>
      </c>
      <c r="BC12" s="951"/>
      <c r="BD12" s="910"/>
      <c r="BF12" s="969" t="s">
        <v>384</v>
      </c>
    </row>
    <row r="13" spans="1:60" ht="14.25" customHeight="1">
      <c r="A13" s="763" t="s">
        <v>1024</v>
      </c>
      <c r="B13" s="774" t="s">
        <v>120</v>
      </c>
      <c r="C13" s="782">
        <v>0.128</v>
      </c>
      <c r="D13" s="790">
        <v>0.122</v>
      </c>
      <c r="E13" s="790">
        <v>0.11</v>
      </c>
      <c r="F13" s="790">
        <v>8.7999999999999995e-002</v>
      </c>
      <c r="G13" s="800">
        <v>0.14799999999999999</v>
      </c>
      <c r="H13" s="800">
        <v>0.159</v>
      </c>
      <c r="I13" s="800">
        <v>0.14199999999999999</v>
      </c>
      <c r="J13" s="800">
        <v>0.153</v>
      </c>
      <c r="K13" s="800">
        <v>0.13</v>
      </c>
      <c r="L13" s="800">
        <v>0.108</v>
      </c>
      <c r="M13" s="806"/>
      <c r="N13" s="816" t="s">
        <v>54</v>
      </c>
      <c r="O13" s="824" t="s">
        <v>653</v>
      </c>
      <c r="P13" s="827"/>
      <c r="Q13" s="827"/>
      <c r="R13" s="827"/>
      <c r="S13" s="827"/>
      <c r="T13" s="831" t="s">
        <v>1032</v>
      </c>
      <c r="V13" s="841" t="s">
        <v>136</v>
      </c>
      <c r="W13" s="831" t="s">
        <v>1036</v>
      </c>
      <c r="Y13" s="844" t="s">
        <v>557</v>
      </c>
      <c r="Z13" s="850">
        <v>0.2</v>
      </c>
      <c r="AA13" s="857" t="s">
        <v>925</v>
      </c>
      <c r="AB13" s="866" t="s">
        <v>350</v>
      </c>
      <c r="AC13" s="873" t="str">
        <f t="shared" si="0"/>
        <v>東京都大田区</v>
      </c>
      <c r="AD13" s="882">
        <v>11.4</v>
      </c>
      <c r="AE13" s="891">
        <v>11.1</v>
      </c>
      <c r="AF13" s="896">
        <v>10.9</v>
      </c>
      <c r="AG13" s="844" t="s">
        <v>1024</v>
      </c>
      <c r="AH13" s="850">
        <v>0.45</v>
      </c>
      <c r="AI13" s="827"/>
      <c r="AJ13" s="44"/>
      <c r="AK13" s="44"/>
      <c r="AL13" s="44"/>
      <c r="AM13" s="44"/>
      <c r="AN13" s="44"/>
      <c r="AO13" s="763" t="s">
        <v>991</v>
      </c>
      <c r="AP13" s="915" t="s">
        <v>972</v>
      </c>
      <c r="AQ13" s="918"/>
      <c r="AR13" s="764" t="s">
        <v>991</v>
      </c>
      <c r="AS13" s="765" t="s">
        <v>782</v>
      </c>
      <c r="AT13" s="925" t="s">
        <v>946</v>
      </c>
      <c r="AU13" s="930" t="s">
        <v>101</v>
      </c>
      <c r="AV13" s="813"/>
      <c r="AX13" s="763" t="s">
        <v>980</v>
      </c>
      <c r="AY13" s="920" t="s">
        <v>697</v>
      </c>
      <c r="AZ13" s="824" t="s">
        <v>648</v>
      </c>
      <c r="BA13" s="824" t="s">
        <v>1031</v>
      </c>
      <c r="BB13" s="374" t="s">
        <v>793</v>
      </c>
      <c r="BC13" s="951"/>
      <c r="BD13" s="910"/>
      <c r="BF13" s="969" t="s">
        <v>975</v>
      </c>
    </row>
    <row r="14" spans="1:60" ht="14.25" customHeight="1">
      <c r="A14" s="763" t="s">
        <v>980</v>
      </c>
      <c r="B14" s="774" t="s">
        <v>1039</v>
      </c>
      <c r="C14" s="782">
        <v>0.128</v>
      </c>
      <c r="D14" s="790">
        <v>0.122</v>
      </c>
      <c r="E14" s="790">
        <v>0.11</v>
      </c>
      <c r="F14" s="790">
        <v>8.7999999999999995e-002</v>
      </c>
      <c r="G14" s="800">
        <v>0.14799999999999999</v>
      </c>
      <c r="H14" s="800">
        <v>0.159</v>
      </c>
      <c r="I14" s="800">
        <v>0.14199999999999999</v>
      </c>
      <c r="J14" s="800">
        <v>0.153</v>
      </c>
      <c r="K14" s="800">
        <v>0.13</v>
      </c>
      <c r="L14" s="800">
        <v>0.108</v>
      </c>
      <c r="M14" s="806"/>
      <c r="N14" s="816" t="s">
        <v>54</v>
      </c>
      <c r="O14" s="824" t="s">
        <v>1042</v>
      </c>
      <c r="P14" s="827"/>
      <c r="Q14" s="827"/>
      <c r="R14" s="827"/>
      <c r="S14" s="827"/>
      <c r="T14" s="831" t="s">
        <v>1044</v>
      </c>
      <c r="V14" s="841" t="s">
        <v>136</v>
      </c>
      <c r="W14" s="831" t="s">
        <v>1047</v>
      </c>
      <c r="Y14" s="844" t="s">
        <v>557</v>
      </c>
      <c r="Z14" s="850">
        <v>0.2</v>
      </c>
      <c r="AA14" s="857" t="s">
        <v>925</v>
      </c>
      <c r="AB14" s="866" t="s">
        <v>389</v>
      </c>
      <c r="AC14" s="873" t="str">
        <f t="shared" si="0"/>
        <v>東京都世田谷区</v>
      </c>
      <c r="AD14" s="882">
        <v>11.4</v>
      </c>
      <c r="AE14" s="891">
        <v>11.1</v>
      </c>
      <c r="AF14" s="896">
        <v>10.9</v>
      </c>
      <c r="AG14" s="844" t="s">
        <v>205</v>
      </c>
      <c r="AH14" s="850">
        <v>0.45</v>
      </c>
      <c r="AI14" s="827"/>
      <c r="AJ14" s="44"/>
      <c r="AK14" s="44"/>
      <c r="AL14" s="44"/>
      <c r="AM14" s="44"/>
      <c r="AN14" s="44"/>
      <c r="AO14" s="763" t="s">
        <v>205</v>
      </c>
      <c r="AP14" s="915" t="s">
        <v>972</v>
      </c>
      <c r="AQ14" s="918"/>
      <c r="AR14" s="764" t="s">
        <v>205</v>
      </c>
      <c r="AS14" s="765" t="s">
        <v>521</v>
      </c>
      <c r="AT14" s="925" t="s">
        <v>946</v>
      </c>
      <c r="AU14" s="930" t="s">
        <v>101</v>
      </c>
      <c r="AV14" s="813" t="s">
        <v>378</v>
      </c>
      <c r="AX14" s="763" t="s">
        <v>205</v>
      </c>
      <c r="AY14" s="920" t="s">
        <v>1007</v>
      </c>
      <c r="AZ14" s="824" t="s">
        <v>648</v>
      </c>
      <c r="BA14" s="824" t="s">
        <v>1031</v>
      </c>
      <c r="BB14" s="374" t="s">
        <v>793</v>
      </c>
      <c r="BC14" s="951"/>
      <c r="BD14" s="910"/>
      <c r="BF14" s="966"/>
    </row>
    <row r="15" spans="1:60" ht="14.25" customHeight="1">
      <c r="A15" s="763" t="s">
        <v>205</v>
      </c>
      <c r="B15" s="774" t="s">
        <v>18</v>
      </c>
      <c r="C15" s="782">
        <v>0.128</v>
      </c>
      <c r="D15" s="790">
        <v>0.122</v>
      </c>
      <c r="E15" s="790">
        <v>0.11</v>
      </c>
      <c r="F15" s="790">
        <v>8.7999999999999995e-002</v>
      </c>
      <c r="G15" s="800">
        <v>0.14799999999999999</v>
      </c>
      <c r="H15" s="800">
        <v>0.159</v>
      </c>
      <c r="I15" s="800">
        <v>0.14199999999999999</v>
      </c>
      <c r="J15" s="800">
        <v>0.153</v>
      </c>
      <c r="K15" s="800">
        <v>0.13</v>
      </c>
      <c r="L15" s="800">
        <v>0.108</v>
      </c>
      <c r="M15" s="806"/>
      <c r="N15" s="816" t="s">
        <v>54</v>
      </c>
      <c r="O15" s="824" t="s">
        <v>976</v>
      </c>
      <c r="P15" s="827"/>
      <c r="Q15" s="827"/>
      <c r="R15" s="827"/>
      <c r="S15" s="827"/>
      <c r="T15" s="831" t="s">
        <v>669</v>
      </c>
      <c r="V15" s="841" t="s">
        <v>136</v>
      </c>
      <c r="W15" s="831" t="s">
        <v>1049</v>
      </c>
      <c r="Y15" s="844" t="s">
        <v>557</v>
      </c>
      <c r="Z15" s="850">
        <v>0.2</v>
      </c>
      <c r="AA15" s="857" t="s">
        <v>925</v>
      </c>
      <c r="AB15" s="866" t="s">
        <v>893</v>
      </c>
      <c r="AC15" s="873" t="str">
        <f t="shared" si="0"/>
        <v>東京都渋谷区</v>
      </c>
      <c r="AD15" s="882">
        <v>11.4</v>
      </c>
      <c r="AE15" s="891">
        <v>11.1</v>
      </c>
      <c r="AF15" s="896">
        <v>10.9</v>
      </c>
      <c r="AG15" s="844" t="s">
        <v>336</v>
      </c>
      <c r="AH15" s="850">
        <v>0.45</v>
      </c>
      <c r="AI15" s="827"/>
      <c r="AJ15" s="44"/>
      <c r="AK15" s="44"/>
      <c r="AL15" s="44"/>
      <c r="AM15" s="44"/>
      <c r="AN15" s="44"/>
      <c r="AO15" s="763" t="s">
        <v>336</v>
      </c>
      <c r="AP15" s="915" t="s">
        <v>381</v>
      </c>
      <c r="AQ15" s="918"/>
      <c r="AR15" s="763" t="s">
        <v>336</v>
      </c>
      <c r="AS15" s="765" t="s">
        <v>2449</v>
      </c>
      <c r="AT15" s="925" t="s">
        <v>946</v>
      </c>
      <c r="AU15" s="930" t="s">
        <v>101</v>
      </c>
      <c r="AV15" s="813" t="s">
        <v>378</v>
      </c>
      <c r="AX15" s="763" t="s">
        <v>336</v>
      </c>
      <c r="AY15" s="920" t="s">
        <v>1052</v>
      </c>
      <c r="AZ15" s="824" t="s">
        <v>648</v>
      </c>
      <c r="BA15" s="824" t="s">
        <v>910</v>
      </c>
      <c r="BB15" s="374" t="s">
        <v>793</v>
      </c>
      <c r="BC15" s="951"/>
      <c r="BD15" s="910"/>
      <c r="BF15" s="970" t="s">
        <v>1055</v>
      </c>
    </row>
    <row r="16" spans="1:60" ht="14.25" customHeight="1">
      <c r="A16" s="763" t="s">
        <v>336</v>
      </c>
      <c r="B16" s="774" t="s">
        <v>900</v>
      </c>
      <c r="C16" s="782">
        <v>0.128</v>
      </c>
      <c r="D16" s="790">
        <v>0.122</v>
      </c>
      <c r="E16" s="790">
        <v>0.11</v>
      </c>
      <c r="F16" s="790">
        <v>8.7999999999999995e-002</v>
      </c>
      <c r="G16" s="800">
        <v>0.14799999999999999</v>
      </c>
      <c r="H16" s="800">
        <v>0.159</v>
      </c>
      <c r="I16" s="800">
        <v>0.14199999999999999</v>
      </c>
      <c r="J16" s="800">
        <v>0.153</v>
      </c>
      <c r="K16" s="800">
        <v>0.13</v>
      </c>
      <c r="L16" s="800">
        <v>0.108</v>
      </c>
      <c r="M16" s="806"/>
      <c r="N16" s="816" t="s">
        <v>54</v>
      </c>
      <c r="O16" s="824" t="s">
        <v>653</v>
      </c>
      <c r="P16" s="827"/>
      <c r="Q16" s="827"/>
      <c r="R16" s="827"/>
      <c r="S16" s="827"/>
      <c r="T16" s="831" t="s">
        <v>744</v>
      </c>
      <c r="V16" s="841" t="s">
        <v>136</v>
      </c>
      <c r="W16" s="831" t="s">
        <v>1056</v>
      </c>
      <c r="Y16" s="844" t="s">
        <v>557</v>
      </c>
      <c r="Z16" s="850">
        <v>0.2</v>
      </c>
      <c r="AA16" s="857" t="s">
        <v>925</v>
      </c>
      <c r="AB16" s="866" t="s">
        <v>1057</v>
      </c>
      <c r="AC16" s="873" t="str">
        <f t="shared" si="0"/>
        <v>東京都中野区</v>
      </c>
      <c r="AD16" s="882">
        <v>11.4</v>
      </c>
      <c r="AE16" s="891">
        <v>11.1</v>
      </c>
      <c r="AF16" s="896">
        <v>10.9</v>
      </c>
      <c r="AG16" s="844" t="s">
        <v>1058</v>
      </c>
      <c r="AH16" s="850">
        <v>0.45</v>
      </c>
      <c r="AI16" s="827"/>
      <c r="AJ16" s="44"/>
      <c r="AK16" s="44"/>
      <c r="AL16" s="44"/>
      <c r="AM16" s="44"/>
      <c r="AN16" s="44"/>
      <c r="AO16" s="763" t="s">
        <v>1058</v>
      </c>
      <c r="AP16" s="915" t="s">
        <v>972</v>
      </c>
      <c r="AQ16" s="918"/>
      <c r="AR16" s="764" t="s">
        <v>1058</v>
      </c>
      <c r="AS16" s="765" t="s">
        <v>2448</v>
      </c>
      <c r="AT16" s="925" t="s">
        <v>946</v>
      </c>
      <c r="AU16" s="930" t="s">
        <v>101</v>
      </c>
      <c r="AV16" s="813"/>
      <c r="AX16" s="763" t="s">
        <v>1061</v>
      </c>
      <c r="AY16" s="920" t="s">
        <v>820</v>
      </c>
      <c r="AZ16" s="824" t="s">
        <v>648</v>
      </c>
      <c r="BA16" s="824" t="s">
        <v>910</v>
      </c>
      <c r="BB16" s="374" t="s">
        <v>793</v>
      </c>
      <c r="BC16" s="951"/>
      <c r="BD16" s="910"/>
      <c r="BF16" s="831" t="s">
        <v>899</v>
      </c>
    </row>
    <row r="17" spans="1:58" ht="14.25" customHeight="1">
      <c r="A17" s="763" t="s">
        <v>1061</v>
      </c>
      <c r="B17" s="774" t="s">
        <v>194</v>
      </c>
      <c r="C17" s="782">
        <v>0.128</v>
      </c>
      <c r="D17" s="790">
        <v>0.122</v>
      </c>
      <c r="E17" s="790">
        <v>0.11</v>
      </c>
      <c r="F17" s="790">
        <v>8.7999999999999995e-002</v>
      </c>
      <c r="G17" s="800">
        <v>0.14799999999999999</v>
      </c>
      <c r="H17" s="800">
        <v>0.159</v>
      </c>
      <c r="I17" s="800">
        <v>0.14199999999999999</v>
      </c>
      <c r="J17" s="800">
        <v>0.153</v>
      </c>
      <c r="K17" s="800">
        <v>0.13</v>
      </c>
      <c r="L17" s="800">
        <v>0.108</v>
      </c>
      <c r="M17" s="806"/>
      <c r="N17" s="816" t="s">
        <v>54</v>
      </c>
      <c r="O17" s="824" t="s">
        <v>1042</v>
      </c>
      <c r="P17" s="827"/>
      <c r="Q17" s="827"/>
      <c r="R17" s="827"/>
      <c r="S17" s="827"/>
      <c r="T17" s="831" t="s">
        <v>562</v>
      </c>
      <c r="V17" s="841" t="s">
        <v>136</v>
      </c>
      <c r="W17" s="831" t="s">
        <v>1068</v>
      </c>
      <c r="Y17" s="844" t="s">
        <v>557</v>
      </c>
      <c r="Z17" s="850">
        <v>0.2</v>
      </c>
      <c r="AA17" s="857" t="s">
        <v>925</v>
      </c>
      <c r="AB17" s="866" t="s">
        <v>137</v>
      </c>
      <c r="AC17" s="873" t="str">
        <f t="shared" si="0"/>
        <v>東京都杉並区</v>
      </c>
      <c r="AD17" s="882">
        <v>11.4</v>
      </c>
      <c r="AE17" s="891">
        <v>11.1</v>
      </c>
      <c r="AF17" s="896">
        <v>10.9</v>
      </c>
      <c r="AG17" s="844" t="s">
        <v>383</v>
      </c>
      <c r="AH17" s="850">
        <v>0.55000000000000004</v>
      </c>
      <c r="AI17" s="827"/>
      <c r="AJ17" s="44"/>
      <c r="AK17" s="44"/>
      <c r="AL17" s="44"/>
      <c r="AM17" s="44"/>
      <c r="AN17" s="44"/>
      <c r="AO17" s="763" t="s">
        <v>383</v>
      </c>
      <c r="AP17" s="915" t="s">
        <v>381</v>
      </c>
      <c r="AQ17" s="918"/>
      <c r="AR17" s="764" t="s">
        <v>383</v>
      </c>
      <c r="AS17" s="765" t="s">
        <v>147</v>
      </c>
      <c r="AT17" s="925" t="s">
        <v>946</v>
      </c>
      <c r="AU17" s="930" t="s">
        <v>101</v>
      </c>
      <c r="AV17" s="933"/>
      <c r="AX17" s="763" t="s">
        <v>383</v>
      </c>
      <c r="AY17" s="920" t="s">
        <v>1070</v>
      </c>
      <c r="AZ17" s="824" t="s">
        <v>932</v>
      </c>
      <c r="BA17" s="824" t="s">
        <v>947</v>
      </c>
      <c r="BB17" s="374" t="s">
        <v>793</v>
      </c>
      <c r="BC17" s="951"/>
      <c r="BD17" s="910"/>
      <c r="BF17" s="967" t="s">
        <v>384</v>
      </c>
    </row>
    <row r="18" spans="1:58" ht="14.25" customHeight="1">
      <c r="A18" s="763" t="s">
        <v>383</v>
      </c>
      <c r="B18" s="774" t="s">
        <v>84</v>
      </c>
      <c r="C18" s="782">
        <v>0.18099999999999999</v>
      </c>
      <c r="D18" s="790">
        <v>0.17399999999999999</v>
      </c>
      <c r="E18" s="790">
        <v>0.15</v>
      </c>
      <c r="F18" s="790">
        <v>0.122</v>
      </c>
      <c r="G18" s="800">
        <v>0.216</v>
      </c>
      <c r="H18" s="800">
        <v>0.23599999999999999</v>
      </c>
      <c r="I18" s="800">
        <v>0.20899999999999999</v>
      </c>
      <c r="J18" s="800">
        <v>0.22900000000000001</v>
      </c>
      <c r="K18" s="800">
        <v>0.185</v>
      </c>
      <c r="L18" s="800">
        <v>0.157</v>
      </c>
      <c r="M18" s="806"/>
      <c r="N18" s="816" t="s">
        <v>54</v>
      </c>
      <c r="O18" s="824" t="s">
        <v>653</v>
      </c>
      <c r="P18" s="827"/>
      <c r="Q18" s="827"/>
      <c r="R18" s="827"/>
      <c r="S18" s="827"/>
      <c r="T18" s="831" t="s">
        <v>865</v>
      </c>
      <c r="V18" s="841" t="s">
        <v>136</v>
      </c>
      <c r="W18" s="831" t="s">
        <v>97</v>
      </c>
      <c r="Y18" s="844" t="s">
        <v>557</v>
      </c>
      <c r="Z18" s="850">
        <v>0.2</v>
      </c>
      <c r="AA18" s="857" t="s">
        <v>925</v>
      </c>
      <c r="AB18" s="866" t="s">
        <v>1071</v>
      </c>
      <c r="AC18" s="873" t="str">
        <f t="shared" si="0"/>
        <v>東京都豊島区</v>
      </c>
      <c r="AD18" s="882">
        <v>11.4</v>
      </c>
      <c r="AE18" s="891">
        <v>11.1</v>
      </c>
      <c r="AF18" s="896">
        <v>10.9</v>
      </c>
      <c r="AG18" s="844" t="s">
        <v>394</v>
      </c>
      <c r="AH18" s="850">
        <v>0.55000000000000004</v>
      </c>
      <c r="AI18" s="827"/>
      <c r="AJ18" s="44"/>
      <c r="AK18" s="44"/>
      <c r="AL18" s="44"/>
      <c r="AM18" s="44"/>
      <c r="AN18" s="44"/>
      <c r="AO18" s="763" t="s">
        <v>394</v>
      </c>
      <c r="AP18" s="915" t="s">
        <v>972</v>
      </c>
      <c r="AQ18" s="918"/>
      <c r="AR18" s="764" t="s">
        <v>394</v>
      </c>
      <c r="AS18" s="765" t="s">
        <v>1074</v>
      </c>
      <c r="AT18" s="925" t="s">
        <v>946</v>
      </c>
      <c r="AU18" s="930" t="s">
        <v>101</v>
      </c>
      <c r="AV18" s="933"/>
      <c r="AX18" s="763" t="s">
        <v>394</v>
      </c>
      <c r="AY18" s="920" t="s">
        <v>1079</v>
      </c>
      <c r="AZ18" s="824" t="s">
        <v>932</v>
      </c>
      <c r="BA18" s="824" t="s">
        <v>947</v>
      </c>
      <c r="BB18" s="374" t="s">
        <v>793</v>
      </c>
      <c r="BC18" s="951"/>
      <c r="BD18" s="910"/>
      <c r="BF18" s="967" t="s">
        <v>975</v>
      </c>
    </row>
    <row r="19" spans="1:58" ht="14.25" customHeight="1">
      <c r="A19" s="763" t="s">
        <v>394</v>
      </c>
      <c r="B19" s="774" t="s">
        <v>1080</v>
      </c>
      <c r="C19" s="782">
        <v>0.18099999999999999</v>
      </c>
      <c r="D19" s="790">
        <v>0.17399999999999999</v>
      </c>
      <c r="E19" s="790">
        <v>0.15</v>
      </c>
      <c r="F19" s="790">
        <v>0.122</v>
      </c>
      <c r="G19" s="800">
        <v>0.216</v>
      </c>
      <c r="H19" s="800">
        <v>0.23599999999999999</v>
      </c>
      <c r="I19" s="800">
        <v>0.20899999999999999</v>
      </c>
      <c r="J19" s="800">
        <v>0.22900000000000001</v>
      </c>
      <c r="K19" s="800">
        <v>0.185</v>
      </c>
      <c r="L19" s="800">
        <v>0.157</v>
      </c>
      <c r="M19" s="806"/>
      <c r="N19" s="816" t="s">
        <v>54</v>
      </c>
      <c r="O19" s="824" t="s">
        <v>976</v>
      </c>
      <c r="P19" s="827"/>
      <c r="Q19" s="827"/>
      <c r="R19" s="827"/>
      <c r="S19" s="827"/>
      <c r="T19" s="831" t="s">
        <v>1081</v>
      </c>
      <c r="V19" s="841" t="s">
        <v>136</v>
      </c>
      <c r="W19" s="831" t="s">
        <v>1083</v>
      </c>
      <c r="Y19" s="844" t="s">
        <v>557</v>
      </c>
      <c r="Z19" s="850">
        <v>0.2</v>
      </c>
      <c r="AA19" s="857" t="s">
        <v>925</v>
      </c>
      <c r="AB19" s="866" t="s">
        <v>1086</v>
      </c>
      <c r="AC19" s="873" t="str">
        <f t="shared" si="0"/>
        <v>東京都北区</v>
      </c>
      <c r="AD19" s="882">
        <v>11.4</v>
      </c>
      <c r="AE19" s="891">
        <v>11.1</v>
      </c>
      <c r="AF19" s="896">
        <v>10.9</v>
      </c>
      <c r="AG19" s="844" t="s">
        <v>1088</v>
      </c>
      <c r="AH19" s="850">
        <v>0.55000000000000004</v>
      </c>
      <c r="AI19" s="827"/>
      <c r="AJ19" s="44"/>
      <c r="AK19" s="44"/>
      <c r="AL19" s="44"/>
      <c r="AM19" s="44"/>
      <c r="AN19" s="44"/>
      <c r="AO19" s="763" t="s">
        <v>1088</v>
      </c>
      <c r="AP19" s="915" t="s">
        <v>381</v>
      </c>
      <c r="AQ19" s="918"/>
      <c r="AR19" s="764" t="s">
        <v>1088</v>
      </c>
      <c r="AS19" s="765" t="s">
        <v>1034</v>
      </c>
      <c r="AT19" s="925" t="s">
        <v>946</v>
      </c>
      <c r="AU19" s="930" t="s">
        <v>101</v>
      </c>
      <c r="AV19" s="933"/>
      <c r="AX19" s="763" t="s">
        <v>1088</v>
      </c>
      <c r="AY19" s="920" t="s">
        <v>1089</v>
      </c>
      <c r="AZ19" s="824" t="s">
        <v>648</v>
      </c>
      <c r="BA19" s="824" t="s">
        <v>910</v>
      </c>
      <c r="BB19" s="816" t="s">
        <v>932</v>
      </c>
      <c r="BC19" s="951" t="s">
        <v>947</v>
      </c>
      <c r="BD19" s="956" t="s">
        <v>793</v>
      </c>
      <c r="BF19" s="833" t="s">
        <v>543</v>
      </c>
    </row>
    <row r="20" spans="1:58" ht="14.25" customHeight="1">
      <c r="A20" s="763" t="s">
        <v>1088</v>
      </c>
      <c r="B20" s="774" t="s">
        <v>567</v>
      </c>
      <c r="C20" s="782">
        <v>0.14900000000000002</v>
      </c>
      <c r="D20" s="790">
        <v>0.14600000000000002</v>
      </c>
      <c r="E20" s="790">
        <v>0.13400000000000001</v>
      </c>
      <c r="F20" s="790">
        <v>0.106</v>
      </c>
      <c r="G20" s="800">
        <v>0.17100000000000001</v>
      </c>
      <c r="H20" s="800">
        <v>0.186</v>
      </c>
      <c r="I20" s="800">
        <v>0.16800000000000001</v>
      </c>
      <c r="J20" s="800">
        <v>0.183</v>
      </c>
      <c r="K20" s="800">
        <v>0.156</v>
      </c>
      <c r="L20" s="800">
        <v>0.128</v>
      </c>
      <c r="M20" s="806"/>
      <c r="N20" s="816" t="s">
        <v>54</v>
      </c>
      <c r="O20" s="824" t="s">
        <v>653</v>
      </c>
      <c r="P20" s="827"/>
      <c r="Q20" s="827"/>
      <c r="R20" s="827"/>
      <c r="S20" s="827"/>
      <c r="T20" s="831" t="s">
        <v>1090</v>
      </c>
      <c r="V20" s="841" t="s">
        <v>136</v>
      </c>
      <c r="W20" s="831" t="s">
        <v>476</v>
      </c>
      <c r="Y20" s="844" t="s">
        <v>557</v>
      </c>
      <c r="Z20" s="850">
        <v>0.2</v>
      </c>
      <c r="AA20" s="857" t="s">
        <v>925</v>
      </c>
      <c r="AB20" s="866" t="s">
        <v>1096</v>
      </c>
      <c r="AC20" s="873" t="str">
        <f t="shared" si="0"/>
        <v>東京都荒川区</v>
      </c>
      <c r="AD20" s="882">
        <v>11.4</v>
      </c>
      <c r="AE20" s="891">
        <v>11.1</v>
      </c>
      <c r="AF20" s="896">
        <v>10.9</v>
      </c>
      <c r="AG20" s="844" t="s">
        <v>128</v>
      </c>
      <c r="AH20" s="850">
        <v>0.55000000000000004</v>
      </c>
      <c r="AI20" s="827"/>
      <c r="AJ20" s="44"/>
      <c r="AK20" s="44"/>
      <c r="AL20" s="44"/>
      <c r="AM20" s="44"/>
      <c r="AN20" s="44"/>
      <c r="AO20" s="763" t="s">
        <v>128</v>
      </c>
      <c r="AP20" s="915" t="s">
        <v>972</v>
      </c>
      <c r="AQ20" s="918"/>
      <c r="AR20" s="764" t="s">
        <v>128</v>
      </c>
      <c r="AS20" s="765" t="s">
        <v>1097</v>
      </c>
      <c r="AT20" s="925" t="s">
        <v>946</v>
      </c>
      <c r="AU20" s="930" t="s">
        <v>101</v>
      </c>
      <c r="AV20" s="933"/>
      <c r="AX20" s="763" t="s">
        <v>123</v>
      </c>
      <c r="AY20" s="920" t="s">
        <v>712</v>
      </c>
      <c r="AZ20" s="824" t="s">
        <v>648</v>
      </c>
      <c r="BA20" s="824" t="s">
        <v>910</v>
      </c>
      <c r="BB20" s="816" t="s">
        <v>932</v>
      </c>
      <c r="BC20" s="951" t="s">
        <v>947</v>
      </c>
      <c r="BD20" s="957" t="s">
        <v>793</v>
      </c>
    </row>
    <row r="21" spans="1:58" ht="14.25" customHeight="1">
      <c r="A21" s="763" t="s">
        <v>123</v>
      </c>
      <c r="B21" s="774" t="s">
        <v>1099</v>
      </c>
      <c r="C21" s="782">
        <v>0.14900000000000002</v>
      </c>
      <c r="D21" s="790">
        <v>0.14600000000000002</v>
      </c>
      <c r="E21" s="790">
        <v>0.13400000000000001</v>
      </c>
      <c r="F21" s="790">
        <v>0.106</v>
      </c>
      <c r="G21" s="800">
        <v>0.17100000000000001</v>
      </c>
      <c r="H21" s="800">
        <v>0.186</v>
      </c>
      <c r="I21" s="800">
        <v>0.16800000000000001</v>
      </c>
      <c r="J21" s="800">
        <v>0.183</v>
      </c>
      <c r="K21" s="800">
        <v>0.156</v>
      </c>
      <c r="L21" s="800">
        <v>0.128</v>
      </c>
      <c r="M21" s="806"/>
      <c r="N21" s="816" t="s">
        <v>54</v>
      </c>
      <c r="O21" s="824" t="s">
        <v>921</v>
      </c>
      <c r="P21" s="827"/>
      <c r="Q21" s="827"/>
      <c r="R21" s="827"/>
      <c r="S21" s="827"/>
      <c r="T21" s="831" t="s">
        <v>1100</v>
      </c>
      <c r="V21" s="841" t="s">
        <v>136</v>
      </c>
      <c r="W21" s="831" t="s">
        <v>275</v>
      </c>
      <c r="Y21" s="844" t="s">
        <v>557</v>
      </c>
      <c r="Z21" s="850">
        <v>0.2</v>
      </c>
      <c r="AA21" s="857" t="s">
        <v>925</v>
      </c>
      <c r="AB21" s="866" t="s">
        <v>1102</v>
      </c>
      <c r="AC21" s="873" t="str">
        <f t="shared" si="0"/>
        <v>東京都板橋区</v>
      </c>
      <c r="AD21" s="882">
        <v>11.4</v>
      </c>
      <c r="AE21" s="891">
        <v>11.1</v>
      </c>
      <c r="AF21" s="896">
        <v>10.9</v>
      </c>
      <c r="AG21" s="844" t="s">
        <v>1103</v>
      </c>
      <c r="AH21" s="850">
        <v>0.55000000000000004</v>
      </c>
      <c r="AI21" s="827"/>
      <c r="AJ21" s="44"/>
      <c r="AK21" s="44"/>
      <c r="AL21" s="44"/>
      <c r="AM21" s="44"/>
      <c r="AN21" s="44"/>
      <c r="AO21" s="763" t="s">
        <v>1103</v>
      </c>
      <c r="AP21" s="915" t="s">
        <v>972</v>
      </c>
      <c r="AQ21" s="918"/>
      <c r="AR21" s="764" t="s">
        <v>1103</v>
      </c>
      <c r="AS21" s="765" t="s">
        <v>1105</v>
      </c>
      <c r="AT21" s="925" t="s">
        <v>946</v>
      </c>
      <c r="AU21" s="930" t="s">
        <v>101</v>
      </c>
      <c r="AV21" s="933"/>
      <c r="AX21" s="763" t="s">
        <v>1103</v>
      </c>
      <c r="AY21" s="920" t="s">
        <v>1107</v>
      </c>
      <c r="AZ21" s="824" t="s">
        <v>648</v>
      </c>
      <c r="BA21" s="824" t="s">
        <v>910</v>
      </c>
      <c r="BB21" s="816" t="s">
        <v>932</v>
      </c>
      <c r="BC21" s="951" t="s">
        <v>947</v>
      </c>
      <c r="BD21" s="957" t="s">
        <v>793</v>
      </c>
      <c r="BF21" s="971" t="s">
        <v>455</v>
      </c>
    </row>
    <row r="22" spans="1:58" ht="14.25" customHeight="1">
      <c r="A22" s="763" t="s">
        <v>1103</v>
      </c>
      <c r="B22" s="774" t="s">
        <v>344</v>
      </c>
      <c r="C22" s="782">
        <v>0.14900000000000002</v>
      </c>
      <c r="D22" s="790">
        <v>0.14600000000000002</v>
      </c>
      <c r="E22" s="790">
        <v>0.13400000000000001</v>
      </c>
      <c r="F22" s="790">
        <v>0.106</v>
      </c>
      <c r="G22" s="800">
        <v>0.17100000000000001</v>
      </c>
      <c r="H22" s="800">
        <v>0.186</v>
      </c>
      <c r="I22" s="800">
        <v>0.16800000000000001</v>
      </c>
      <c r="J22" s="800">
        <v>0.183</v>
      </c>
      <c r="K22" s="800">
        <v>0.156</v>
      </c>
      <c r="L22" s="800">
        <v>0.128</v>
      </c>
      <c r="M22" s="806"/>
      <c r="N22" s="816" t="s">
        <v>54</v>
      </c>
      <c r="O22" s="824" t="s">
        <v>976</v>
      </c>
      <c r="P22" s="827"/>
      <c r="Q22" s="827"/>
      <c r="R22" s="827"/>
      <c r="S22" s="827"/>
      <c r="T22" s="831" t="s">
        <v>1109</v>
      </c>
      <c r="V22" s="841" t="s">
        <v>136</v>
      </c>
      <c r="W22" s="831" t="s">
        <v>810</v>
      </c>
      <c r="Y22" s="844" t="s">
        <v>557</v>
      </c>
      <c r="Z22" s="850">
        <v>0.2</v>
      </c>
      <c r="AA22" s="857" t="s">
        <v>925</v>
      </c>
      <c r="AB22" s="866" t="s">
        <v>1112</v>
      </c>
      <c r="AC22" s="873" t="str">
        <f t="shared" si="0"/>
        <v>東京都練馬区</v>
      </c>
      <c r="AD22" s="882">
        <v>11.4</v>
      </c>
      <c r="AE22" s="891">
        <v>11.1</v>
      </c>
      <c r="AF22" s="896">
        <v>10.9</v>
      </c>
      <c r="AG22" s="844" t="s">
        <v>433</v>
      </c>
      <c r="AH22" s="850">
        <v>0.55000000000000004</v>
      </c>
      <c r="AI22" s="827"/>
      <c r="AJ22" s="44"/>
      <c r="AK22" s="44"/>
      <c r="AL22" s="44"/>
      <c r="AM22" s="44"/>
      <c r="AN22" s="44"/>
      <c r="AO22" s="763" t="s">
        <v>1113</v>
      </c>
      <c r="AP22" s="915" t="s">
        <v>972</v>
      </c>
      <c r="AQ22" s="918"/>
      <c r="AR22" s="764" t="s">
        <v>1113</v>
      </c>
      <c r="AS22" s="765" t="s">
        <v>1118</v>
      </c>
      <c r="AT22" s="925" t="s">
        <v>946</v>
      </c>
      <c r="AU22" s="930" t="s">
        <v>101</v>
      </c>
      <c r="AV22" s="933"/>
      <c r="AX22" s="763" t="s">
        <v>1113</v>
      </c>
      <c r="AY22" s="920" t="s">
        <v>689</v>
      </c>
      <c r="AZ22" s="824" t="s">
        <v>648</v>
      </c>
      <c r="BA22" s="824" t="s">
        <v>910</v>
      </c>
      <c r="BB22" s="816" t="s">
        <v>932</v>
      </c>
      <c r="BC22" s="951" t="s">
        <v>947</v>
      </c>
      <c r="BD22" s="957" t="s">
        <v>793</v>
      </c>
      <c r="BF22" s="972" t="s">
        <v>384</v>
      </c>
    </row>
    <row r="23" spans="1:58" ht="14.25" customHeight="1">
      <c r="A23" s="763" t="s">
        <v>1113</v>
      </c>
      <c r="B23" s="774" t="s">
        <v>1119</v>
      </c>
      <c r="C23" s="782">
        <v>0.14900000000000002</v>
      </c>
      <c r="D23" s="790">
        <v>0.14600000000000002</v>
      </c>
      <c r="E23" s="790">
        <v>0.13400000000000001</v>
      </c>
      <c r="F23" s="790">
        <v>0.106</v>
      </c>
      <c r="G23" s="800">
        <v>0.17100000000000001</v>
      </c>
      <c r="H23" s="800">
        <v>0.186</v>
      </c>
      <c r="I23" s="800">
        <v>0.16800000000000001</v>
      </c>
      <c r="J23" s="800">
        <v>0.183</v>
      </c>
      <c r="K23" s="800">
        <v>0.156</v>
      </c>
      <c r="L23" s="800">
        <v>0.128</v>
      </c>
      <c r="M23" s="806"/>
      <c r="N23" s="816" t="s">
        <v>54</v>
      </c>
      <c r="O23" s="824" t="s">
        <v>1120</v>
      </c>
      <c r="P23" s="827"/>
      <c r="Q23" s="827"/>
      <c r="R23" s="827"/>
      <c r="S23" s="827"/>
      <c r="T23" s="831" t="s">
        <v>1121</v>
      </c>
      <c r="V23" s="841" t="s">
        <v>136</v>
      </c>
      <c r="W23" s="831" t="s">
        <v>1125</v>
      </c>
      <c r="Y23" s="844" t="s">
        <v>557</v>
      </c>
      <c r="Z23" s="850">
        <v>0.2</v>
      </c>
      <c r="AA23" s="857" t="s">
        <v>925</v>
      </c>
      <c r="AB23" s="866" t="s">
        <v>651</v>
      </c>
      <c r="AC23" s="873" t="str">
        <f t="shared" si="0"/>
        <v>東京都足立区</v>
      </c>
      <c r="AD23" s="882">
        <v>11.4</v>
      </c>
      <c r="AE23" s="891">
        <v>11.1</v>
      </c>
      <c r="AF23" s="896">
        <v>10.9</v>
      </c>
      <c r="AG23" s="763" t="s">
        <v>511</v>
      </c>
      <c r="AH23" s="850">
        <v>0.55000000000000004</v>
      </c>
      <c r="AI23" s="827"/>
      <c r="AJ23" s="44"/>
      <c r="AK23" s="44"/>
      <c r="AL23" s="44"/>
      <c r="AM23" s="44"/>
      <c r="AN23" s="44"/>
      <c r="AO23" s="763" t="s">
        <v>511</v>
      </c>
      <c r="AP23" s="915" t="s">
        <v>381</v>
      </c>
      <c r="AQ23" s="918"/>
      <c r="AR23" s="763" t="s">
        <v>511</v>
      </c>
      <c r="AS23" s="765" t="s">
        <v>1127</v>
      </c>
      <c r="AT23" s="925" t="s">
        <v>946</v>
      </c>
      <c r="AU23" s="930" t="s">
        <v>101</v>
      </c>
      <c r="AV23" s="933"/>
      <c r="AX23" s="763" t="s">
        <v>511</v>
      </c>
      <c r="AY23" s="920" t="s">
        <v>1128</v>
      </c>
      <c r="AZ23" s="824" t="s">
        <v>648</v>
      </c>
      <c r="BA23" s="824" t="s">
        <v>910</v>
      </c>
      <c r="BB23" s="816" t="s">
        <v>932</v>
      </c>
      <c r="BC23" s="951" t="s">
        <v>947</v>
      </c>
      <c r="BD23" s="957" t="s">
        <v>793</v>
      </c>
      <c r="BF23" s="967" t="s">
        <v>975</v>
      </c>
    </row>
    <row r="24" spans="1:58" ht="14.25" customHeight="1">
      <c r="A24" s="763" t="s">
        <v>511</v>
      </c>
      <c r="B24" s="774" t="s">
        <v>640</v>
      </c>
      <c r="C24" s="782">
        <v>0.14900000000000002</v>
      </c>
      <c r="D24" s="790">
        <v>0.14600000000000002</v>
      </c>
      <c r="E24" s="790">
        <v>0.13400000000000001</v>
      </c>
      <c r="F24" s="790">
        <v>0.106</v>
      </c>
      <c r="G24" s="800">
        <v>0.16800000000000001</v>
      </c>
      <c r="H24" s="800">
        <v>0.17699999999999999</v>
      </c>
      <c r="I24" s="800">
        <v>0.16500000000000001</v>
      </c>
      <c r="J24" s="800">
        <v>0.17399999999999999</v>
      </c>
      <c r="K24" s="800">
        <v>0.153</v>
      </c>
      <c r="L24" s="800">
        <v>0.125</v>
      </c>
      <c r="M24" s="806"/>
      <c r="N24" s="816" t="s">
        <v>54</v>
      </c>
      <c r="O24" s="824" t="s">
        <v>653</v>
      </c>
      <c r="P24" s="827"/>
      <c r="Q24" s="827"/>
      <c r="R24" s="827"/>
      <c r="S24" s="827"/>
      <c r="T24" s="831" t="s">
        <v>95</v>
      </c>
      <c r="V24" s="841" t="s">
        <v>136</v>
      </c>
      <c r="W24" s="831" t="s">
        <v>1129</v>
      </c>
      <c r="Y24" s="844" t="s">
        <v>557</v>
      </c>
      <c r="Z24" s="850">
        <v>0.2</v>
      </c>
      <c r="AA24" s="857" t="s">
        <v>925</v>
      </c>
      <c r="AB24" s="866" t="s">
        <v>1132</v>
      </c>
      <c r="AC24" s="873" t="str">
        <f t="shared" si="0"/>
        <v>東京都葛飾区</v>
      </c>
      <c r="AD24" s="882">
        <v>11.4</v>
      </c>
      <c r="AE24" s="891">
        <v>11.1</v>
      </c>
      <c r="AF24" s="896">
        <v>10.9</v>
      </c>
      <c r="AG24" s="763" t="s">
        <v>1133</v>
      </c>
      <c r="AH24" s="850">
        <v>0.55000000000000004</v>
      </c>
      <c r="AI24" s="827"/>
      <c r="AJ24" s="44"/>
      <c r="AK24" s="44"/>
      <c r="AL24" s="44"/>
      <c r="AM24" s="44"/>
      <c r="AN24" s="44"/>
      <c r="AO24" s="763" t="s">
        <v>1133</v>
      </c>
      <c r="AP24" s="915" t="s">
        <v>972</v>
      </c>
      <c r="AQ24" s="918"/>
      <c r="AR24" s="763" t="s">
        <v>1133</v>
      </c>
      <c r="AS24" s="765" t="s">
        <v>1131</v>
      </c>
      <c r="AT24" s="925" t="s">
        <v>946</v>
      </c>
      <c r="AU24" s="930" t="s">
        <v>101</v>
      </c>
      <c r="AV24" s="933"/>
      <c r="AX24" s="763" t="s">
        <v>1133</v>
      </c>
      <c r="AY24" s="920" t="s">
        <v>311</v>
      </c>
      <c r="AZ24" s="824" t="s">
        <v>648</v>
      </c>
      <c r="BA24" s="824" t="s">
        <v>910</v>
      </c>
      <c r="BB24" s="816" t="s">
        <v>932</v>
      </c>
      <c r="BC24" s="951" t="s">
        <v>947</v>
      </c>
      <c r="BD24" s="957" t="s">
        <v>793</v>
      </c>
      <c r="BF24" s="967" t="s">
        <v>1134</v>
      </c>
    </row>
    <row r="25" spans="1:58" ht="14.25" customHeight="1">
      <c r="A25" s="763" t="s">
        <v>1133</v>
      </c>
      <c r="B25" s="774" t="s">
        <v>1138</v>
      </c>
      <c r="C25" s="782">
        <v>0.14900000000000002</v>
      </c>
      <c r="D25" s="790">
        <v>0.14600000000000002</v>
      </c>
      <c r="E25" s="790">
        <v>0.13400000000000001</v>
      </c>
      <c r="F25" s="790">
        <v>0.106</v>
      </c>
      <c r="G25" s="800">
        <v>0.16800000000000001</v>
      </c>
      <c r="H25" s="800">
        <v>0.17699999999999999</v>
      </c>
      <c r="I25" s="800">
        <v>0.16500000000000001</v>
      </c>
      <c r="J25" s="800">
        <v>0.17399999999999999</v>
      </c>
      <c r="K25" s="800">
        <v>0.153</v>
      </c>
      <c r="L25" s="800">
        <v>0.125</v>
      </c>
      <c r="M25" s="806"/>
      <c r="N25" s="816" t="s">
        <v>54</v>
      </c>
      <c r="O25" s="824" t="s">
        <v>1042</v>
      </c>
      <c r="P25" s="827"/>
      <c r="Q25" s="827"/>
      <c r="R25" s="827"/>
      <c r="S25" s="827"/>
      <c r="T25" s="831" t="s">
        <v>1141</v>
      </c>
      <c r="V25" s="841" t="s">
        <v>136</v>
      </c>
      <c r="W25" s="831" t="s">
        <v>610</v>
      </c>
      <c r="Y25" s="845" t="s">
        <v>557</v>
      </c>
      <c r="Z25" s="851">
        <v>0.2</v>
      </c>
      <c r="AA25" s="858" t="s">
        <v>925</v>
      </c>
      <c r="AB25" s="867" t="s">
        <v>1143</v>
      </c>
      <c r="AC25" s="874" t="str">
        <f t="shared" si="0"/>
        <v>東京都江戸川区</v>
      </c>
      <c r="AD25" s="883">
        <v>11.4</v>
      </c>
      <c r="AE25" s="892">
        <v>11.1</v>
      </c>
      <c r="AF25" s="897">
        <v>10.9</v>
      </c>
      <c r="AG25" s="844" t="s">
        <v>1144</v>
      </c>
      <c r="AH25" s="850">
        <v>0.45</v>
      </c>
      <c r="AI25" s="827"/>
      <c r="AJ25" s="44"/>
      <c r="AK25" s="44"/>
      <c r="AL25" s="44"/>
      <c r="AM25" s="44"/>
      <c r="AN25" s="44"/>
      <c r="AO25" s="763" t="s">
        <v>1144</v>
      </c>
      <c r="AP25" s="915" t="s">
        <v>381</v>
      </c>
      <c r="AQ25" s="918"/>
      <c r="AR25" s="764" t="s">
        <v>1144</v>
      </c>
      <c r="AS25" s="765" t="s">
        <v>1145</v>
      </c>
      <c r="AT25" s="925" t="s">
        <v>946</v>
      </c>
      <c r="AU25" s="930" t="s">
        <v>101</v>
      </c>
      <c r="AV25" s="933"/>
      <c r="AX25" s="763" t="s">
        <v>1144</v>
      </c>
      <c r="AY25" s="920" t="s">
        <v>1011</v>
      </c>
      <c r="AZ25" s="824" t="s">
        <v>648</v>
      </c>
      <c r="BA25" s="824" t="s">
        <v>910</v>
      </c>
      <c r="BB25" s="816" t="s">
        <v>793</v>
      </c>
      <c r="BC25" s="951"/>
      <c r="BD25" s="957"/>
      <c r="BF25" s="966"/>
    </row>
    <row r="26" spans="1:58" ht="14.25" customHeight="1">
      <c r="A26" s="763" t="s">
        <v>1144</v>
      </c>
      <c r="B26" s="774" t="s">
        <v>1146</v>
      </c>
      <c r="C26" s="782">
        <v>0.186</v>
      </c>
      <c r="D26" s="790">
        <v>0.17799999999999999</v>
      </c>
      <c r="E26" s="790">
        <v>0.155</v>
      </c>
      <c r="F26" s="790">
        <v>0.125</v>
      </c>
      <c r="G26" s="801">
        <v>0.21</v>
      </c>
      <c r="H26" s="801">
        <v>0.22800000000000001</v>
      </c>
      <c r="I26" s="801">
        <v>0.20200000000000001</v>
      </c>
      <c r="J26" s="801">
        <v>0.22</v>
      </c>
      <c r="K26" s="801">
        <v>0.17899999999999999</v>
      </c>
      <c r="L26" s="801">
        <v>0.14899999999999999</v>
      </c>
      <c r="M26" s="807"/>
      <c r="N26" s="816" t="s">
        <v>54</v>
      </c>
      <c r="O26" s="824" t="s">
        <v>653</v>
      </c>
      <c r="P26" s="827"/>
      <c r="Q26" s="827"/>
      <c r="R26" s="827"/>
      <c r="S26" s="827"/>
      <c r="T26" s="831" t="s">
        <v>1148</v>
      </c>
      <c r="V26" s="841" t="s">
        <v>136</v>
      </c>
      <c r="W26" s="831" t="s">
        <v>1149</v>
      </c>
      <c r="Y26" s="846" t="s">
        <v>1153</v>
      </c>
      <c r="Z26" s="852">
        <v>0.16</v>
      </c>
      <c r="AA26" s="859" t="s">
        <v>925</v>
      </c>
      <c r="AB26" s="868" t="s">
        <v>1154</v>
      </c>
      <c r="AC26" s="875" t="str">
        <f t="shared" si="0"/>
        <v>東京都調布市</v>
      </c>
      <c r="AD26" s="884">
        <v>11.12</v>
      </c>
      <c r="AE26" s="865">
        <v>10.88</v>
      </c>
      <c r="AF26" s="878">
        <v>10.72</v>
      </c>
      <c r="AG26" s="844" t="s">
        <v>480</v>
      </c>
      <c r="AH26" s="850">
        <v>0.45</v>
      </c>
      <c r="AI26" s="827"/>
      <c r="AJ26" s="44"/>
      <c r="AK26" s="44"/>
      <c r="AL26" s="44"/>
      <c r="AM26" s="44"/>
      <c r="AN26" s="44"/>
      <c r="AO26" s="763" t="s">
        <v>480</v>
      </c>
      <c r="AP26" s="915" t="s">
        <v>972</v>
      </c>
      <c r="AQ26" s="918"/>
      <c r="AR26" s="764" t="s">
        <v>480</v>
      </c>
      <c r="AS26" s="765" t="s">
        <v>566</v>
      </c>
      <c r="AT26" s="925" t="s">
        <v>946</v>
      </c>
      <c r="AU26" s="930" t="s">
        <v>101</v>
      </c>
      <c r="AV26" s="933"/>
      <c r="AX26" s="763" t="s">
        <v>480</v>
      </c>
      <c r="AY26" s="920" t="s">
        <v>175</v>
      </c>
      <c r="AZ26" s="824" t="s">
        <v>648</v>
      </c>
      <c r="BA26" s="824" t="s">
        <v>910</v>
      </c>
      <c r="BB26" s="816" t="s">
        <v>793</v>
      </c>
      <c r="BC26" s="951"/>
      <c r="BD26" s="957"/>
    </row>
    <row r="27" spans="1:58" ht="14.25" customHeight="1">
      <c r="A27" s="763" t="s">
        <v>480</v>
      </c>
      <c r="B27" s="774" t="s">
        <v>1155</v>
      </c>
      <c r="C27" s="782">
        <v>0.186</v>
      </c>
      <c r="D27" s="790">
        <v>0.17799999999999999</v>
      </c>
      <c r="E27" s="790">
        <v>0.155</v>
      </c>
      <c r="F27" s="790">
        <v>0.125</v>
      </c>
      <c r="G27" s="801">
        <v>0.21</v>
      </c>
      <c r="H27" s="801">
        <v>0.22800000000000001</v>
      </c>
      <c r="I27" s="801">
        <v>0.20200000000000001</v>
      </c>
      <c r="J27" s="801">
        <v>0.22</v>
      </c>
      <c r="K27" s="801">
        <v>0.17899999999999999</v>
      </c>
      <c r="L27" s="801">
        <v>0.14899999999999999</v>
      </c>
      <c r="M27" s="807"/>
      <c r="N27" s="816" t="s">
        <v>54</v>
      </c>
      <c r="O27" s="824" t="s">
        <v>1042</v>
      </c>
      <c r="P27" s="827"/>
      <c r="Q27" s="827"/>
      <c r="R27" s="827"/>
      <c r="S27" s="827"/>
      <c r="T27" s="831" t="s">
        <v>1156</v>
      </c>
      <c r="V27" s="841" t="s">
        <v>136</v>
      </c>
      <c r="W27" s="831" t="s">
        <v>1158</v>
      </c>
      <c r="Y27" s="844" t="s">
        <v>1153</v>
      </c>
      <c r="Z27" s="850">
        <v>0.16</v>
      </c>
      <c r="AA27" s="857" t="s">
        <v>925</v>
      </c>
      <c r="AB27" s="866" t="s">
        <v>781</v>
      </c>
      <c r="AC27" s="876" t="str">
        <f t="shared" si="0"/>
        <v>東京都町田市</v>
      </c>
      <c r="AD27" s="885">
        <v>11.12</v>
      </c>
      <c r="AE27" s="866">
        <v>10.88</v>
      </c>
      <c r="AF27" s="875">
        <v>10.72</v>
      </c>
      <c r="AG27" s="844" t="s">
        <v>528</v>
      </c>
      <c r="AH27" s="850">
        <v>0.45</v>
      </c>
      <c r="AI27" s="827"/>
      <c r="AJ27" s="44"/>
      <c r="AK27" s="44"/>
      <c r="AL27" s="44"/>
      <c r="AM27" s="44"/>
      <c r="AN27" s="44"/>
      <c r="AO27" s="763" t="s">
        <v>161</v>
      </c>
      <c r="AP27" s="915" t="s">
        <v>972</v>
      </c>
      <c r="AQ27" s="918"/>
      <c r="AR27" s="764" t="s">
        <v>161</v>
      </c>
      <c r="AS27" s="765" t="s">
        <v>1162</v>
      </c>
      <c r="AT27" s="925" t="s">
        <v>946</v>
      </c>
      <c r="AU27" s="930" t="s">
        <v>101</v>
      </c>
      <c r="AV27" s="933"/>
      <c r="AX27" s="763" t="s">
        <v>161</v>
      </c>
      <c r="AY27" s="920" t="s">
        <v>327</v>
      </c>
      <c r="AZ27" s="824" t="s">
        <v>648</v>
      </c>
      <c r="BA27" s="824" t="s">
        <v>910</v>
      </c>
      <c r="BB27" s="816" t="s">
        <v>793</v>
      </c>
      <c r="BC27" s="951"/>
      <c r="BD27" s="957"/>
    </row>
    <row r="28" spans="1:58" ht="14.25" customHeight="1">
      <c r="A28" s="763" t="s">
        <v>161</v>
      </c>
      <c r="B28" s="774" t="s">
        <v>313</v>
      </c>
      <c r="C28" s="782">
        <v>0.186</v>
      </c>
      <c r="D28" s="790">
        <v>0.17799999999999999</v>
      </c>
      <c r="E28" s="790">
        <v>0.155</v>
      </c>
      <c r="F28" s="790">
        <v>0.125</v>
      </c>
      <c r="G28" s="801">
        <v>0.21</v>
      </c>
      <c r="H28" s="801">
        <v>0.22800000000000001</v>
      </c>
      <c r="I28" s="801">
        <v>0.20200000000000001</v>
      </c>
      <c r="J28" s="801">
        <v>0.22</v>
      </c>
      <c r="K28" s="801">
        <v>0.17899999999999999</v>
      </c>
      <c r="L28" s="801">
        <v>0.14899999999999999</v>
      </c>
      <c r="M28" s="807"/>
      <c r="N28" s="816" t="s">
        <v>54</v>
      </c>
      <c r="O28" s="824" t="s">
        <v>976</v>
      </c>
      <c r="P28" s="827"/>
      <c r="Q28" s="827"/>
      <c r="R28" s="827"/>
      <c r="S28" s="827"/>
      <c r="T28" s="831" t="s">
        <v>1164</v>
      </c>
      <c r="V28" s="841" t="s">
        <v>136</v>
      </c>
      <c r="W28" s="831" t="s">
        <v>1166</v>
      </c>
      <c r="Y28" s="844" t="s">
        <v>1153</v>
      </c>
      <c r="Z28" s="850">
        <v>0.16</v>
      </c>
      <c r="AA28" s="857" t="s">
        <v>925</v>
      </c>
      <c r="AB28" s="866" t="s">
        <v>1167</v>
      </c>
      <c r="AC28" s="876" t="str">
        <f t="shared" si="0"/>
        <v>東京都狛江市</v>
      </c>
      <c r="AD28" s="885">
        <v>11.12</v>
      </c>
      <c r="AE28" s="866">
        <v>10.88</v>
      </c>
      <c r="AF28" s="876">
        <v>10.72</v>
      </c>
      <c r="AG28" s="844" t="s">
        <v>1169</v>
      </c>
      <c r="AH28" s="850">
        <v>0.45</v>
      </c>
      <c r="AI28" s="827"/>
      <c r="AJ28" s="44"/>
      <c r="AK28" s="44"/>
      <c r="AL28" s="44"/>
      <c r="AM28" s="44"/>
      <c r="AN28" s="44"/>
      <c r="AO28" s="763" t="s">
        <v>1171</v>
      </c>
      <c r="AP28" s="915" t="s">
        <v>1026</v>
      </c>
      <c r="AQ28" s="918"/>
      <c r="AR28" s="764" t="s">
        <v>1171</v>
      </c>
      <c r="AS28" s="765" t="s">
        <v>940</v>
      </c>
      <c r="AT28" s="925" t="s">
        <v>946</v>
      </c>
      <c r="AU28" s="930" t="s">
        <v>101</v>
      </c>
      <c r="AV28" s="933"/>
      <c r="AX28" s="763" t="s">
        <v>1171</v>
      </c>
      <c r="AY28" s="920" t="s">
        <v>1040</v>
      </c>
      <c r="AZ28" s="824" t="s">
        <v>648</v>
      </c>
      <c r="BA28" s="824" t="s">
        <v>910</v>
      </c>
      <c r="BB28" s="816" t="s">
        <v>793</v>
      </c>
      <c r="BC28" s="951"/>
      <c r="BD28" s="957"/>
    </row>
    <row r="29" spans="1:58" ht="14.25" customHeight="1">
      <c r="A29" s="763" t="s">
        <v>1171</v>
      </c>
      <c r="B29" s="774" t="s">
        <v>551</v>
      </c>
      <c r="C29" s="782">
        <v>0.186</v>
      </c>
      <c r="D29" s="790">
        <v>0.17799999999999999</v>
      </c>
      <c r="E29" s="790">
        <v>0.155</v>
      </c>
      <c r="F29" s="790">
        <v>0.125</v>
      </c>
      <c r="G29" s="801">
        <v>0.21</v>
      </c>
      <c r="H29" s="801">
        <v>0.22800000000000001</v>
      </c>
      <c r="I29" s="801">
        <v>0.20200000000000001</v>
      </c>
      <c r="J29" s="801">
        <v>0.22</v>
      </c>
      <c r="K29" s="801">
        <v>0.17899999999999999</v>
      </c>
      <c r="L29" s="801">
        <v>0.14899999999999999</v>
      </c>
      <c r="M29" s="807"/>
      <c r="N29" s="816" t="s">
        <v>54</v>
      </c>
      <c r="O29" s="824" t="s">
        <v>1120</v>
      </c>
      <c r="P29" s="827"/>
      <c r="Q29" s="827"/>
      <c r="R29" s="827"/>
      <c r="S29" s="827"/>
      <c r="T29" s="831" t="s">
        <v>766</v>
      </c>
      <c r="V29" s="841" t="s">
        <v>136</v>
      </c>
      <c r="W29" s="831" t="s">
        <v>1172</v>
      </c>
      <c r="Y29" s="844" t="s">
        <v>1153</v>
      </c>
      <c r="Z29" s="850">
        <v>0.16</v>
      </c>
      <c r="AA29" s="857" t="s">
        <v>925</v>
      </c>
      <c r="AB29" s="866" t="s">
        <v>739</v>
      </c>
      <c r="AC29" s="876" t="str">
        <f t="shared" si="0"/>
        <v>東京都多摩市</v>
      </c>
      <c r="AD29" s="885">
        <v>11.12</v>
      </c>
      <c r="AE29" s="866">
        <v>10.88</v>
      </c>
      <c r="AF29" s="876">
        <v>10.72</v>
      </c>
      <c r="AG29" s="844" t="s">
        <v>514</v>
      </c>
      <c r="AH29" s="850">
        <v>0.45</v>
      </c>
      <c r="AI29" s="827"/>
      <c r="AJ29" s="44"/>
      <c r="AK29" s="44"/>
      <c r="AL29" s="44"/>
      <c r="AM29" s="44"/>
      <c r="AN29" s="44"/>
      <c r="AO29" s="768" t="s">
        <v>1063</v>
      </c>
      <c r="AP29" s="915" t="s">
        <v>381</v>
      </c>
      <c r="AQ29" s="918"/>
      <c r="AR29" s="831" t="s">
        <v>1063</v>
      </c>
      <c r="AS29" s="765" t="s">
        <v>1174</v>
      </c>
      <c r="AT29" s="925" t="s">
        <v>946</v>
      </c>
      <c r="AU29" s="930" t="s">
        <v>101</v>
      </c>
      <c r="AV29" s="813" t="s">
        <v>1175</v>
      </c>
      <c r="AX29" s="763" t="s">
        <v>514</v>
      </c>
      <c r="AY29" s="920" t="s">
        <v>330</v>
      </c>
      <c r="AZ29" s="824" t="s">
        <v>648</v>
      </c>
      <c r="BA29" s="824" t="s">
        <v>910</v>
      </c>
      <c r="BB29" s="816" t="s">
        <v>793</v>
      </c>
      <c r="BC29" s="951"/>
      <c r="BD29" s="957"/>
    </row>
    <row r="30" spans="1:58" ht="14.25" customHeight="1">
      <c r="A30" s="763" t="s">
        <v>514</v>
      </c>
      <c r="B30" s="774" t="s">
        <v>1176</v>
      </c>
      <c r="C30" s="782">
        <v>0.14000000000000001</v>
      </c>
      <c r="D30" s="790">
        <v>0.13600000000000001</v>
      </c>
      <c r="E30" s="790">
        <v>0.113</v>
      </c>
      <c r="F30" s="790">
        <v>9.e-002</v>
      </c>
      <c r="G30" s="801">
        <v>0.16300000000000001</v>
      </c>
      <c r="H30" s="801">
        <v>0.17599999999999999</v>
      </c>
      <c r="I30" s="801">
        <v>0.159</v>
      </c>
      <c r="J30" s="801">
        <v>0.17199999999999999</v>
      </c>
      <c r="K30" s="800">
        <v>0.13600000000000001</v>
      </c>
      <c r="L30" s="800">
        <v>0.113</v>
      </c>
      <c r="M30" s="806"/>
      <c r="N30" s="816" t="s">
        <v>54</v>
      </c>
      <c r="O30" s="824" t="s">
        <v>653</v>
      </c>
      <c r="P30" s="827"/>
      <c r="Q30" s="827"/>
      <c r="R30" s="827"/>
      <c r="S30" s="827"/>
      <c r="T30" s="831" t="s">
        <v>1178</v>
      </c>
      <c r="V30" s="841" t="s">
        <v>136</v>
      </c>
      <c r="W30" s="831" t="s">
        <v>398</v>
      </c>
      <c r="Y30" s="844" t="s">
        <v>1153</v>
      </c>
      <c r="Z30" s="850">
        <v>0.16</v>
      </c>
      <c r="AA30" s="857" t="s">
        <v>1181</v>
      </c>
      <c r="AB30" s="866" t="s">
        <v>1095</v>
      </c>
      <c r="AC30" s="876" t="str">
        <f t="shared" si="0"/>
        <v>神奈川県横浜市</v>
      </c>
      <c r="AD30" s="885">
        <v>11.12</v>
      </c>
      <c r="AE30" s="866">
        <v>10.88</v>
      </c>
      <c r="AF30" s="876">
        <v>10.72</v>
      </c>
      <c r="AG30" s="844" t="s">
        <v>1182</v>
      </c>
      <c r="AH30" s="850">
        <v>0.45</v>
      </c>
      <c r="AI30" s="827"/>
      <c r="AJ30" s="44"/>
      <c r="AK30" s="44"/>
      <c r="AL30" s="44"/>
      <c r="AM30" s="44"/>
      <c r="AN30" s="44"/>
      <c r="AO30" s="763" t="s">
        <v>1182</v>
      </c>
      <c r="AP30" s="915" t="s">
        <v>381</v>
      </c>
      <c r="AQ30" s="918"/>
      <c r="AR30" s="764" t="s">
        <v>1182</v>
      </c>
      <c r="AS30" s="765" t="s">
        <v>1183</v>
      </c>
      <c r="AT30" s="925" t="s">
        <v>946</v>
      </c>
      <c r="AU30" s="930" t="s">
        <v>101</v>
      </c>
      <c r="AV30" s="813" t="s">
        <v>1175</v>
      </c>
      <c r="AX30" s="763" t="s">
        <v>1182</v>
      </c>
      <c r="AY30" s="920" t="s">
        <v>1184</v>
      </c>
      <c r="AZ30" s="824" t="s">
        <v>648</v>
      </c>
      <c r="BA30" s="824" t="s">
        <v>910</v>
      </c>
      <c r="BB30" s="816" t="s">
        <v>793</v>
      </c>
      <c r="BC30" s="951"/>
      <c r="BD30" s="957"/>
    </row>
    <row r="31" spans="1:58" ht="14.25" customHeight="1">
      <c r="A31" s="763" t="s">
        <v>1182</v>
      </c>
      <c r="B31" s="774" t="s">
        <v>1186</v>
      </c>
      <c r="C31" s="782">
        <v>0.14000000000000001</v>
      </c>
      <c r="D31" s="790">
        <v>0.13600000000000001</v>
      </c>
      <c r="E31" s="790">
        <v>0.113</v>
      </c>
      <c r="F31" s="790">
        <v>9.e-002</v>
      </c>
      <c r="G31" s="801">
        <v>0.16300000000000001</v>
      </c>
      <c r="H31" s="801">
        <v>0.17599999999999999</v>
      </c>
      <c r="I31" s="801">
        <v>0.159</v>
      </c>
      <c r="J31" s="801">
        <v>0.17199999999999999</v>
      </c>
      <c r="K31" s="800">
        <v>0.13600000000000001</v>
      </c>
      <c r="L31" s="800">
        <v>0.113</v>
      </c>
      <c r="M31" s="806"/>
      <c r="N31" s="816" t="s">
        <v>54</v>
      </c>
      <c r="O31" s="824" t="s">
        <v>653</v>
      </c>
      <c r="P31" s="827"/>
      <c r="Q31" s="827"/>
      <c r="R31" s="827"/>
      <c r="S31" s="827"/>
      <c r="T31" s="831" t="s">
        <v>611</v>
      </c>
      <c r="V31" s="841" t="s">
        <v>136</v>
      </c>
      <c r="W31" s="831" t="s">
        <v>375</v>
      </c>
      <c r="Y31" s="844" t="s">
        <v>1153</v>
      </c>
      <c r="Z31" s="850">
        <v>0.16</v>
      </c>
      <c r="AA31" s="857" t="s">
        <v>1181</v>
      </c>
      <c r="AB31" s="866" t="s">
        <v>1187</v>
      </c>
      <c r="AC31" s="876" t="str">
        <f t="shared" si="0"/>
        <v>神奈川県川崎市</v>
      </c>
      <c r="AD31" s="885">
        <v>11.12</v>
      </c>
      <c r="AE31" s="866">
        <v>10.88</v>
      </c>
      <c r="AF31" s="876">
        <v>10.72</v>
      </c>
      <c r="AG31" s="844" t="s">
        <v>971</v>
      </c>
      <c r="AH31" s="850">
        <v>0.55000000000000004</v>
      </c>
      <c r="AI31" s="827"/>
      <c r="AJ31" s="44"/>
      <c r="AK31" s="44"/>
      <c r="AL31" s="44"/>
      <c r="AM31" s="44"/>
      <c r="AN31" s="44"/>
      <c r="AO31" s="763" t="s">
        <v>971</v>
      </c>
      <c r="AP31" s="915" t="s">
        <v>972</v>
      </c>
      <c r="AQ31" s="918"/>
      <c r="AR31" s="764" t="s">
        <v>971</v>
      </c>
      <c r="AS31" s="765" t="s">
        <v>509</v>
      </c>
      <c r="AT31" s="925" t="s">
        <v>946</v>
      </c>
      <c r="AU31" s="930" t="s">
        <v>101</v>
      </c>
      <c r="AV31" s="813" t="s">
        <v>1190</v>
      </c>
      <c r="AX31" s="763" t="s">
        <v>971</v>
      </c>
      <c r="AY31" s="920" t="s">
        <v>1191</v>
      </c>
      <c r="AZ31" s="824" t="s">
        <v>648</v>
      </c>
      <c r="BA31" s="824" t="s">
        <v>910</v>
      </c>
      <c r="BB31" s="816" t="s">
        <v>932</v>
      </c>
      <c r="BC31" s="951" t="s">
        <v>947</v>
      </c>
      <c r="BD31" s="957" t="s">
        <v>793</v>
      </c>
    </row>
    <row r="32" spans="1:58" ht="14.25" customHeight="1">
      <c r="A32" s="763" t="s">
        <v>971</v>
      </c>
      <c r="B32" s="774" t="s">
        <v>1194</v>
      </c>
      <c r="C32" s="782">
        <v>0.14000000000000001</v>
      </c>
      <c r="D32" s="790">
        <v>0.13600000000000001</v>
      </c>
      <c r="E32" s="790">
        <v>0.113</v>
      </c>
      <c r="F32" s="790">
        <v>9.e-002</v>
      </c>
      <c r="G32" s="801">
        <v>0.16300000000000001</v>
      </c>
      <c r="H32" s="801">
        <v>0.17599999999999999</v>
      </c>
      <c r="I32" s="801">
        <v>0.159</v>
      </c>
      <c r="J32" s="801">
        <v>0.17199999999999999</v>
      </c>
      <c r="K32" s="801">
        <v>0.13600000000000001</v>
      </c>
      <c r="L32" s="801">
        <v>0.113</v>
      </c>
      <c r="M32" s="807"/>
      <c r="N32" s="816" t="s">
        <v>54</v>
      </c>
      <c r="O32" s="824" t="s">
        <v>653</v>
      </c>
      <c r="P32" s="827"/>
      <c r="Q32" s="827"/>
      <c r="R32" s="827"/>
      <c r="S32" s="827"/>
      <c r="T32" s="831" t="s">
        <v>536</v>
      </c>
      <c r="V32" s="841" t="s">
        <v>136</v>
      </c>
      <c r="W32" s="831" t="s">
        <v>1195</v>
      </c>
      <c r="Y32" s="847" t="s">
        <v>1153</v>
      </c>
      <c r="Z32" s="853">
        <v>0.16</v>
      </c>
      <c r="AA32" s="860" t="s">
        <v>1200</v>
      </c>
      <c r="AB32" s="869" t="s">
        <v>754</v>
      </c>
      <c r="AC32" s="877" t="str">
        <f t="shared" si="0"/>
        <v>大阪府大阪市</v>
      </c>
      <c r="AD32" s="886">
        <v>11.12</v>
      </c>
      <c r="AE32" s="867">
        <v>10.88</v>
      </c>
      <c r="AF32" s="879">
        <v>10.72</v>
      </c>
      <c r="AG32" s="844" t="s">
        <v>358</v>
      </c>
      <c r="AH32" s="850">
        <v>0.55000000000000004</v>
      </c>
      <c r="AI32" s="827"/>
      <c r="AJ32" s="44"/>
      <c r="AK32" s="44"/>
      <c r="AL32" s="44"/>
      <c r="AM32" s="44"/>
      <c r="AN32" s="44"/>
      <c r="AO32" s="763" t="s">
        <v>358</v>
      </c>
      <c r="AP32" s="915" t="s">
        <v>972</v>
      </c>
      <c r="AQ32" s="918"/>
      <c r="AR32" s="764" t="s">
        <v>358</v>
      </c>
      <c r="AS32" s="765" t="s">
        <v>842</v>
      </c>
      <c r="AT32" s="925" t="s">
        <v>946</v>
      </c>
      <c r="AU32" s="930" t="s">
        <v>101</v>
      </c>
      <c r="AV32" s="813" t="s">
        <v>1190</v>
      </c>
      <c r="AX32" s="763" t="s">
        <v>358</v>
      </c>
      <c r="AY32" s="920" t="s">
        <v>290</v>
      </c>
      <c r="AZ32" s="824" t="s">
        <v>648</v>
      </c>
      <c r="BA32" s="824" t="s">
        <v>910</v>
      </c>
      <c r="BB32" s="816" t="s">
        <v>932</v>
      </c>
      <c r="BC32" s="951" t="s">
        <v>947</v>
      </c>
      <c r="BD32" s="957" t="s">
        <v>793</v>
      </c>
    </row>
    <row r="33" spans="1:56" ht="14.25" customHeight="1">
      <c r="A33" s="763" t="s">
        <v>358</v>
      </c>
      <c r="B33" s="774" t="s">
        <v>777</v>
      </c>
      <c r="C33" s="782">
        <v>0.14000000000000001</v>
      </c>
      <c r="D33" s="790">
        <v>0.13600000000000001</v>
      </c>
      <c r="E33" s="790">
        <v>0.113</v>
      </c>
      <c r="F33" s="790">
        <v>9.e-002</v>
      </c>
      <c r="G33" s="801">
        <v>0.16300000000000001</v>
      </c>
      <c r="H33" s="801">
        <v>0.17599999999999999</v>
      </c>
      <c r="I33" s="801">
        <v>0.159</v>
      </c>
      <c r="J33" s="801">
        <v>0.17199999999999999</v>
      </c>
      <c r="K33" s="801">
        <v>0.13600000000000001</v>
      </c>
      <c r="L33" s="801">
        <v>0.113</v>
      </c>
      <c r="M33" s="807"/>
      <c r="N33" s="816" t="s">
        <v>54</v>
      </c>
      <c r="O33" s="824" t="s">
        <v>976</v>
      </c>
      <c r="P33" s="827"/>
      <c r="Q33" s="827"/>
      <c r="R33" s="827"/>
      <c r="S33" s="827"/>
      <c r="T33" s="831" t="s">
        <v>1202</v>
      </c>
      <c r="V33" s="841" t="s">
        <v>136</v>
      </c>
      <c r="W33" s="831" t="s">
        <v>607</v>
      </c>
      <c r="Y33" s="843" t="s">
        <v>65</v>
      </c>
      <c r="Z33" s="849">
        <v>0.15</v>
      </c>
      <c r="AA33" s="856" t="s">
        <v>955</v>
      </c>
      <c r="AB33" s="865" t="s">
        <v>1205</v>
      </c>
      <c r="AC33" s="872" t="str">
        <f t="shared" si="0"/>
        <v>埼玉県さいたま市</v>
      </c>
      <c r="AD33" s="884">
        <v>11.05</v>
      </c>
      <c r="AE33" s="865">
        <v>10.83</v>
      </c>
      <c r="AF33" s="878">
        <v>10.68</v>
      </c>
      <c r="AG33" s="844" t="s">
        <v>1206</v>
      </c>
      <c r="AH33" s="850">
        <v>0.45</v>
      </c>
      <c r="AJ33" s="44"/>
      <c r="AK33" s="44"/>
      <c r="AL33" s="44"/>
      <c r="AM33" s="44"/>
      <c r="AN33" s="44"/>
      <c r="AO33" s="763" t="s">
        <v>1206</v>
      </c>
      <c r="AP33" s="915" t="s">
        <v>381</v>
      </c>
      <c r="AQ33" s="918"/>
      <c r="AR33" s="763" t="s">
        <v>1206</v>
      </c>
      <c r="AS33" s="765" t="s">
        <v>138</v>
      </c>
      <c r="AT33" s="925" t="s">
        <v>946</v>
      </c>
      <c r="AU33" s="930" t="s">
        <v>101</v>
      </c>
      <c r="AV33" s="933"/>
      <c r="AX33" s="763" t="s">
        <v>1206</v>
      </c>
      <c r="AY33" s="920" t="s">
        <v>457</v>
      </c>
      <c r="AZ33" s="824" t="s">
        <v>648</v>
      </c>
      <c r="BA33" s="824" t="s">
        <v>910</v>
      </c>
      <c r="BB33" s="816" t="s">
        <v>793</v>
      </c>
      <c r="BC33" s="951"/>
      <c r="BD33" s="957"/>
    </row>
    <row r="34" spans="1:56" ht="14.25" customHeight="1">
      <c r="A34" s="763" t="s">
        <v>1206</v>
      </c>
      <c r="B34" s="774" t="s">
        <v>540</v>
      </c>
      <c r="C34" s="782">
        <v>7.5000000000000011e-002</v>
      </c>
      <c r="D34" s="790">
        <v>7.1000000000000008e-002</v>
      </c>
      <c r="E34" s="790">
        <v>5.3999999999999999e-002</v>
      </c>
      <c r="F34" s="790">
        <v>4.4000000000000004e-002</v>
      </c>
      <c r="G34" s="800">
        <v>9.e-002</v>
      </c>
      <c r="H34" s="800">
        <v>9.7000000000000003e-002</v>
      </c>
      <c r="I34" s="800">
        <v>8.5999999999999993e-002</v>
      </c>
      <c r="J34" s="800">
        <v>9.2999999999999999e-002</v>
      </c>
      <c r="K34" s="801">
        <v>6.9000000000000006e-002</v>
      </c>
      <c r="L34" s="801">
        <v>5.8999999999999997e-002</v>
      </c>
      <c r="M34" s="807"/>
      <c r="N34" s="816" t="s">
        <v>54</v>
      </c>
      <c r="O34" s="824" t="s">
        <v>653</v>
      </c>
      <c r="P34" s="827"/>
      <c r="Q34" s="827"/>
      <c r="R34" s="827"/>
      <c r="S34" s="827"/>
      <c r="T34" s="831" t="s">
        <v>1208</v>
      </c>
      <c r="V34" s="841" t="s">
        <v>136</v>
      </c>
      <c r="W34" s="831" t="s">
        <v>1210</v>
      </c>
      <c r="Y34" s="844" t="s">
        <v>65</v>
      </c>
      <c r="Z34" s="850">
        <v>0.15</v>
      </c>
      <c r="AA34" s="857" t="s">
        <v>746</v>
      </c>
      <c r="AB34" s="866" t="s">
        <v>1213</v>
      </c>
      <c r="AC34" s="873" t="str">
        <f t="shared" si="0"/>
        <v>千葉県千葉市</v>
      </c>
      <c r="AD34" s="885">
        <v>11.05</v>
      </c>
      <c r="AE34" s="866">
        <v>10.83</v>
      </c>
      <c r="AF34" s="876">
        <v>10.68</v>
      </c>
      <c r="AG34" s="844" t="s">
        <v>225</v>
      </c>
      <c r="AH34" s="850">
        <v>0.45</v>
      </c>
      <c r="AJ34" s="44"/>
      <c r="AK34" s="44"/>
      <c r="AL34" s="44"/>
      <c r="AM34" s="44"/>
      <c r="AN34" s="44"/>
      <c r="AO34" s="763" t="s">
        <v>225</v>
      </c>
      <c r="AP34" s="915" t="s">
        <v>972</v>
      </c>
      <c r="AQ34" s="918"/>
      <c r="AR34" s="763" t="s">
        <v>225</v>
      </c>
      <c r="AS34" s="765" t="s">
        <v>1214</v>
      </c>
      <c r="AT34" s="925" t="s">
        <v>946</v>
      </c>
      <c r="AU34" s="930" t="s">
        <v>101</v>
      </c>
      <c r="AV34" s="813" t="s">
        <v>758</v>
      </c>
      <c r="AX34" s="763" t="s">
        <v>225</v>
      </c>
      <c r="AY34" s="920" t="s">
        <v>167</v>
      </c>
      <c r="AZ34" s="824" t="s">
        <v>648</v>
      </c>
      <c r="BA34" s="824" t="s">
        <v>910</v>
      </c>
      <c r="BB34" s="816" t="s">
        <v>932</v>
      </c>
      <c r="BC34" s="951" t="s">
        <v>947</v>
      </c>
      <c r="BD34" s="957" t="s">
        <v>793</v>
      </c>
    </row>
    <row r="35" spans="1:56" ht="14.25" customHeight="1">
      <c r="A35" s="763" t="s">
        <v>225</v>
      </c>
      <c r="B35" s="774" t="s">
        <v>34</v>
      </c>
      <c r="C35" s="782">
        <v>7.5000000000000011e-002</v>
      </c>
      <c r="D35" s="790">
        <v>7.1000000000000008e-002</v>
      </c>
      <c r="E35" s="790">
        <v>5.3999999999999999e-002</v>
      </c>
      <c r="F35" s="790">
        <v>4.4000000000000004e-002</v>
      </c>
      <c r="G35" s="801">
        <v>9.e-002</v>
      </c>
      <c r="H35" s="801">
        <v>9.7000000000000003e-002</v>
      </c>
      <c r="I35" s="801">
        <v>8.5999999999999993e-002</v>
      </c>
      <c r="J35" s="801">
        <v>9.2999999999999999e-002</v>
      </c>
      <c r="K35" s="800">
        <v>6.9000000000000006e-002</v>
      </c>
      <c r="L35" s="800">
        <v>5.8999999999999997e-002</v>
      </c>
      <c r="M35" s="806"/>
      <c r="N35" s="816" t="s">
        <v>54</v>
      </c>
      <c r="O35" s="824" t="s">
        <v>653</v>
      </c>
      <c r="P35" s="827"/>
      <c r="Q35" s="827"/>
      <c r="R35" s="827"/>
      <c r="S35" s="827"/>
      <c r="T35" s="831" t="s">
        <v>1216</v>
      </c>
      <c r="V35" s="841" t="s">
        <v>136</v>
      </c>
      <c r="W35" s="831" t="s">
        <v>1217</v>
      </c>
      <c r="Y35" s="844" t="s">
        <v>65</v>
      </c>
      <c r="Z35" s="850">
        <v>0.15</v>
      </c>
      <c r="AA35" s="857" t="s">
        <v>746</v>
      </c>
      <c r="AB35" s="866" t="s">
        <v>377</v>
      </c>
      <c r="AC35" s="873" t="str">
        <f t="shared" si="0"/>
        <v>千葉県浦安市</v>
      </c>
      <c r="AD35" s="885">
        <v>11.05</v>
      </c>
      <c r="AE35" s="866">
        <v>10.83</v>
      </c>
      <c r="AF35" s="876">
        <v>10.68</v>
      </c>
      <c r="AG35" s="844" t="s">
        <v>1137</v>
      </c>
      <c r="AH35" s="850">
        <v>0.45</v>
      </c>
      <c r="AJ35" s="44"/>
      <c r="AK35" s="44"/>
      <c r="AL35" s="44"/>
      <c r="AM35" s="44"/>
      <c r="AN35" s="44"/>
      <c r="AO35" s="763" t="s">
        <v>1137</v>
      </c>
      <c r="AP35" s="915" t="s">
        <v>1026</v>
      </c>
      <c r="AQ35" s="918"/>
      <c r="AR35" s="763" t="s">
        <v>1137</v>
      </c>
      <c r="AS35" s="765" t="s">
        <v>2450</v>
      </c>
      <c r="AT35" s="925" t="s">
        <v>946</v>
      </c>
      <c r="AU35" s="930" t="s">
        <v>101</v>
      </c>
      <c r="AV35" s="813" t="s">
        <v>758</v>
      </c>
      <c r="AX35" s="763" t="s">
        <v>1137</v>
      </c>
      <c r="AY35" s="920" t="s">
        <v>1220</v>
      </c>
      <c r="AZ35" s="824" t="s">
        <v>648</v>
      </c>
      <c r="BA35" s="824" t="s">
        <v>910</v>
      </c>
      <c r="BB35" s="816" t="s">
        <v>932</v>
      </c>
      <c r="BC35" s="951" t="s">
        <v>947</v>
      </c>
      <c r="BD35" s="957" t="s">
        <v>793</v>
      </c>
    </row>
    <row r="36" spans="1:56" ht="14.25" customHeight="1">
      <c r="A36" s="763" t="s">
        <v>1137</v>
      </c>
      <c r="B36" s="774" t="s">
        <v>1221</v>
      </c>
      <c r="C36" s="782">
        <v>7.5000000000000011e-002</v>
      </c>
      <c r="D36" s="790">
        <v>7.1000000000000008e-002</v>
      </c>
      <c r="E36" s="790">
        <v>5.3999999999999999e-002</v>
      </c>
      <c r="F36" s="790">
        <v>4.4000000000000004e-002</v>
      </c>
      <c r="G36" s="801">
        <v>9.e-002</v>
      </c>
      <c r="H36" s="801">
        <v>9.7000000000000003e-002</v>
      </c>
      <c r="I36" s="801">
        <v>8.5999999999999993e-002</v>
      </c>
      <c r="J36" s="801">
        <v>9.2999999999999999e-002</v>
      </c>
      <c r="K36" s="800">
        <v>6.9000000000000006e-002</v>
      </c>
      <c r="L36" s="800">
        <v>5.8999999999999997e-002</v>
      </c>
      <c r="M36" s="806"/>
      <c r="N36" s="816" t="s">
        <v>54</v>
      </c>
      <c r="O36" s="824" t="s">
        <v>976</v>
      </c>
      <c r="P36" s="827"/>
      <c r="Q36" s="827"/>
      <c r="R36" s="827"/>
      <c r="S36" s="827"/>
      <c r="T36" s="831" t="s">
        <v>1223</v>
      </c>
      <c r="V36" s="841" t="s">
        <v>136</v>
      </c>
      <c r="W36" s="831" t="s">
        <v>1226</v>
      </c>
      <c r="Y36" s="844" t="s">
        <v>65</v>
      </c>
      <c r="Z36" s="850">
        <v>0.15</v>
      </c>
      <c r="AA36" s="857" t="s">
        <v>925</v>
      </c>
      <c r="AB36" s="866" t="s">
        <v>486</v>
      </c>
      <c r="AC36" s="873" t="str">
        <f t="shared" si="0"/>
        <v>東京都八王子市</v>
      </c>
      <c r="AD36" s="885">
        <v>11.05</v>
      </c>
      <c r="AE36" s="866">
        <v>10.83</v>
      </c>
      <c r="AF36" s="876">
        <v>10.68</v>
      </c>
      <c r="AG36" s="763" t="s">
        <v>67</v>
      </c>
      <c r="AH36" s="850">
        <v>0.45</v>
      </c>
      <c r="AJ36" s="44"/>
      <c r="AK36" s="44"/>
      <c r="AL36" s="44"/>
      <c r="AM36" s="44"/>
      <c r="AN36" s="44"/>
      <c r="AO36" s="763" t="s">
        <v>67</v>
      </c>
      <c r="AP36" s="915" t="s">
        <v>972</v>
      </c>
      <c r="AQ36" s="918"/>
      <c r="AR36" s="763" t="s">
        <v>67</v>
      </c>
      <c r="AS36" s="765" t="s">
        <v>2453</v>
      </c>
      <c r="AT36" s="925" t="s">
        <v>946</v>
      </c>
      <c r="AU36" s="930" t="s">
        <v>101</v>
      </c>
      <c r="AV36" s="813"/>
      <c r="AX36" s="763" t="s">
        <v>67</v>
      </c>
      <c r="AY36" s="920" t="s">
        <v>2452</v>
      </c>
      <c r="AZ36" s="824" t="s">
        <v>648</v>
      </c>
      <c r="BA36" s="824" t="s">
        <v>910</v>
      </c>
      <c r="BB36" s="816" t="s">
        <v>932</v>
      </c>
      <c r="BC36" s="951" t="s">
        <v>947</v>
      </c>
      <c r="BD36" s="957" t="s">
        <v>793</v>
      </c>
    </row>
    <row r="37" spans="1:56" ht="14.25" customHeight="1">
      <c r="A37" s="763" t="s">
        <v>67</v>
      </c>
      <c r="B37" s="774" t="s">
        <v>1227</v>
      </c>
      <c r="C37" s="782">
        <v>5.099999999999999e-002</v>
      </c>
      <c r="D37" s="790">
        <v>4.6999999999999993e-002</v>
      </c>
      <c r="E37" s="790">
        <v>3.5999999999999997e-002</v>
      </c>
      <c r="F37" s="790">
        <v>2.9000000000000001e-002</v>
      </c>
      <c r="G37" s="800">
        <v>6.2e-002</v>
      </c>
      <c r="H37" s="800">
        <v>6.6000000000000003e-002</v>
      </c>
      <c r="I37" s="800">
        <v>5.8000000000000003e-002</v>
      </c>
      <c r="J37" s="800">
        <v>6.2e-002</v>
      </c>
      <c r="K37" s="801">
        <v>4.7e-002</v>
      </c>
      <c r="L37" s="801">
        <v>4.e-002</v>
      </c>
      <c r="M37" s="807"/>
      <c r="N37" s="816" t="s">
        <v>54</v>
      </c>
      <c r="O37" s="824" t="s">
        <v>653</v>
      </c>
      <c r="P37" s="827"/>
      <c r="Q37" s="827"/>
      <c r="R37" s="827"/>
      <c r="S37" s="827"/>
      <c r="T37" s="831" t="s">
        <v>834</v>
      </c>
      <c r="V37" s="841" t="s">
        <v>136</v>
      </c>
      <c r="W37" s="831" t="s">
        <v>1229</v>
      </c>
      <c r="Y37" s="844" t="s">
        <v>65</v>
      </c>
      <c r="Z37" s="850">
        <v>0.15</v>
      </c>
      <c r="AA37" s="857" t="s">
        <v>925</v>
      </c>
      <c r="AB37" s="866" t="s">
        <v>945</v>
      </c>
      <c r="AC37" s="873" t="str">
        <f t="shared" si="0"/>
        <v>東京都武蔵野市</v>
      </c>
      <c r="AD37" s="885">
        <v>11.05</v>
      </c>
      <c r="AE37" s="866">
        <v>10.83</v>
      </c>
      <c r="AF37" s="876">
        <v>10.68</v>
      </c>
      <c r="AG37" s="763" t="s">
        <v>1230</v>
      </c>
      <c r="AH37" s="850">
        <v>0.45</v>
      </c>
      <c r="AJ37" s="44"/>
      <c r="AK37" s="44"/>
      <c r="AL37" s="44"/>
      <c r="AM37" s="44"/>
      <c r="AN37" s="44"/>
      <c r="AO37" s="763" t="s">
        <v>1230</v>
      </c>
      <c r="AP37" s="915" t="s">
        <v>1026</v>
      </c>
      <c r="AQ37" s="918"/>
      <c r="AR37" s="763" t="s">
        <v>1230</v>
      </c>
      <c r="AS37" s="765" t="s">
        <v>2454</v>
      </c>
      <c r="AT37" s="925" t="s">
        <v>946</v>
      </c>
      <c r="AU37" s="930" t="s">
        <v>101</v>
      </c>
      <c r="AV37" s="813"/>
      <c r="AX37" s="763" t="s">
        <v>1230</v>
      </c>
      <c r="AY37" s="920" t="s">
        <v>2320</v>
      </c>
      <c r="AZ37" s="824" t="s">
        <v>648</v>
      </c>
      <c r="BA37" s="824" t="s">
        <v>910</v>
      </c>
      <c r="BB37" s="816" t="s">
        <v>932</v>
      </c>
      <c r="BC37" s="951" t="s">
        <v>947</v>
      </c>
      <c r="BD37" s="957" t="s">
        <v>793</v>
      </c>
    </row>
    <row r="38" spans="1:56" ht="14.25" customHeight="1">
      <c r="A38" s="763" t="s">
        <v>1230</v>
      </c>
      <c r="B38" s="774" t="s">
        <v>1234</v>
      </c>
      <c r="C38" s="782">
        <v>5.099999999999999e-002</v>
      </c>
      <c r="D38" s="790">
        <v>4.6999999999999993e-002</v>
      </c>
      <c r="E38" s="790">
        <v>3.5999999999999997e-002</v>
      </c>
      <c r="F38" s="790">
        <v>2.9000000000000001e-002</v>
      </c>
      <c r="G38" s="800">
        <v>6.2e-002</v>
      </c>
      <c r="H38" s="800">
        <v>6.6000000000000003e-002</v>
      </c>
      <c r="I38" s="800">
        <v>5.8000000000000003e-002</v>
      </c>
      <c r="J38" s="800">
        <v>6.2e-002</v>
      </c>
      <c r="K38" s="801">
        <v>4.7e-002</v>
      </c>
      <c r="L38" s="801">
        <v>4.e-002</v>
      </c>
      <c r="M38" s="807"/>
      <c r="N38" s="816" t="s">
        <v>54</v>
      </c>
      <c r="O38" s="824" t="s">
        <v>976</v>
      </c>
      <c r="P38" s="827"/>
      <c r="Q38" s="827"/>
      <c r="R38" s="827"/>
      <c r="S38" s="827"/>
      <c r="T38" s="831" t="s">
        <v>1236</v>
      </c>
      <c r="V38" s="841" t="s">
        <v>136</v>
      </c>
      <c r="W38" s="831" t="s">
        <v>6</v>
      </c>
      <c r="Y38" s="844" t="s">
        <v>65</v>
      </c>
      <c r="Z38" s="850">
        <v>0.15</v>
      </c>
      <c r="AA38" s="857" t="s">
        <v>925</v>
      </c>
      <c r="AB38" s="866" t="s">
        <v>319</v>
      </c>
      <c r="AC38" s="873" t="str">
        <f t="shared" si="0"/>
        <v>東京都三鷹市</v>
      </c>
      <c r="AD38" s="885">
        <v>11.05</v>
      </c>
      <c r="AE38" s="866">
        <v>10.83</v>
      </c>
      <c r="AF38" s="876">
        <v>10.68</v>
      </c>
      <c r="AG38" s="844" t="s">
        <v>390</v>
      </c>
      <c r="AH38" s="850">
        <v>0.45</v>
      </c>
      <c r="AJ38" s="44"/>
      <c r="AK38" s="44"/>
      <c r="AL38" s="44"/>
      <c r="AM38" s="44"/>
      <c r="AN38" s="44"/>
      <c r="AO38" s="764" t="s">
        <v>432</v>
      </c>
      <c r="AP38" s="915" t="s">
        <v>381</v>
      </c>
      <c r="AQ38" s="918"/>
      <c r="AR38" s="764" t="s">
        <v>432</v>
      </c>
      <c r="AS38" s="765" t="s">
        <v>1237</v>
      </c>
      <c r="AT38" s="925" t="s">
        <v>946</v>
      </c>
      <c r="AU38" s="930" t="s">
        <v>101</v>
      </c>
      <c r="AV38" s="933"/>
      <c r="AX38" s="763" t="s">
        <v>432</v>
      </c>
      <c r="AY38" s="920" t="s">
        <v>9</v>
      </c>
      <c r="AZ38" s="825" t="s">
        <v>648</v>
      </c>
      <c r="BA38" s="825" t="s">
        <v>910</v>
      </c>
      <c r="BB38" s="818" t="s">
        <v>793</v>
      </c>
      <c r="BC38" s="952"/>
      <c r="BD38" s="958"/>
    </row>
    <row r="39" spans="1:56" ht="14.25" customHeight="1">
      <c r="A39" s="764" t="s">
        <v>432</v>
      </c>
      <c r="B39" s="774" t="s">
        <v>622</v>
      </c>
      <c r="C39" s="782">
        <v>5.099999999999999e-002</v>
      </c>
      <c r="D39" s="790">
        <v>4.6999999999999993e-002</v>
      </c>
      <c r="E39" s="790">
        <v>3.5999999999999997e-002</v>
      </c>
      <c r="F39" s="790">
        <v>2.9000000000000001e-002</v>
      </c>
      <c r="G39" s="800">
        <v>6.2e-002</v>
      </c>
      <c r="H39" s="800">
        <v>6.6000000000000003e-002</v>
      </c>
      <c r="I39" s="800">
        <v>5.8000000000000003e-002</v>
      </c>
      <c r="J39" s="800">
        <v>6.2e-002</v>
      </c>
      <c r="K39" s="800">
        <v>4.7e-002</v>
      </c>
      <c r="L39" s="800">
        <v>4.e-002</v>
      </c>
      <c r="M39" s="806"/>
      <c r="N39" s="816" t="s">
        <v>54</v>
      </c>
      <c r="O39" s="824" t="s">
        <v>653</v>
      </c>
      <c r="P39" s="827"/>
      <c r="Q39" s="827"/>
      <c r="R39" s="827"/>
      <c r="S39" s="827"/>
      <c r="T39" s="831" t="s">
        <v>1215</v>
      </c>
      <c r="V39" s="841" t="s">
        <v>136</v>
      </c>
      <c r="W39" s="831" t="s">
        <v>693</v>
      </c>
      <c r="Y39" s="844" t="s">
        <v>65</v>
      </c>
      <c r="Z39" s="850">
        <v>0.15</v>
      </c>
      <c r="AA39" s="857" t="s">
        <v>925</v>
      </c>
      <c r="AB39" s="866" t="s">
        <v>126</v>
      </c>
      <c r="AC39" s="873" t="str">
        <f t="shared" si="0"/>
        <v>東京都青梅市</v>
      </c>
      <c r="AD39" s="885">
        <v>11.05</v>
      </c>
      <c r="AE39" s="866">
        <v>10.83</v>
      </c>
      <c r="AF39" s="876">
        <v>10.68</v>
      </c>
      <c r="AG39" s="847" t="s">
        <v>675</v>
      </c>
      <c r="AH39" s="853">
        <v>0.45</v>
      </c>
      <c r="AJ39" s="44"/>
      <c r="AK39" s="44"/>
      <c r="AL39" s="44"/>
      <c r="AM39" s="44"/>
      <c r="AN39" s="44"/>
      <c r="AO39" s="765" t="s">
        <v>675</v>
      </c>
      <c r="AP39" s="915" t="s">
        <v>972</v>
      </c>
      <c r="AQ39" s="918"/>
      <c r="AR39" s="765" t="s">
        <v>675</v>
      </c>
      <c r="AS39" s="765" t="s">
        <v>1130</v>
      </c>
      <c r="AT39" s="925" t="s">
        <v>946</v>
      </c>
      <c r="AU39" s="930" t="s">
        <v>101</v>
      </c>
      <c r="AV39" s="813" t="s">
        <v>1190</v>
      </c>
      <c r="AX39" s="765" t="s">
        <v>675</v>
      </c>
      <c r="AY39" s="920" t="s">
        <v>2451</v>
      </c>
      <c r="AZ39" s="825" t="s">
        <v>648</v>
      </c>
      <c r="BA39" s="825" t="s">
        <v>910</v>
      </c>
      <c r="BB39" s="816" t="s">
        <v>932</v>
      </c>
      <c r="BC39" s="951" t="s">
        <v>947</v>
      </c>
      <c r="BD39" s="958" t="s">
        <v>793</v>
      </c>
    </row>
    <row r="40" spans="1:56" ht="14.25" customHeight="1">
      <c r="A40" s="765" t="s">
        <v>675</v>
      </c>
      <c r="B40" s="773" t="s">
        <v>347</v>
      </c>
      <c r="C40" s="782">
        <v>5.099999999999999e-002</v>
      </c>
      <c r="D40" s="790">
        <v>4.6999999999999993e-002</v>
      </c>
      <c r="E40" s="790">
        <v>3.5999999999999997e-002</v>
      </c>
      <c r="F40" s="790">
        <v>2.9000000000000001e-002</v>
      </c>
      <c r="G40" s="800">
        <v>6.2e-002</v>
      </c>
      <c r="H40" s="800">
        <v>6.6000000000000003e-002</v>
      </c>
      <c r="I40" s="800">
        <v>5.8000000000000003e-002</v>
      </c>
      <c r="J40" s="800">
        <v>6.2e-002</v>
      </c>
      <c r="K40" s="800">
        <v>4.7e-002</v>
      </c>
      <c r="L40" s="800">
        <v>4.e-002</v>
      </c>
      <c r="M40" s="806"/>
      <c r="N40" s="816" t="s">
        <v>54</v>
      </c>
      <c r="O40" s="824" t="s">
        <v>653</v>
      </c>
      <c r="P40" s="827"/>
      <c r="Q40" s="827"/>
      <c r="R40" s="827"/>
      <c r="S40" s="827"/>
      <c r="T40" s="831" t="s">
        <v>826</v>
      </c>
      <c r="V40" s="841" t="s">
        <v>136</v>
      </c>
      <c r="W40" s="831" t="s">
        <v>843</v>
      </c>
      <c r="Y40" s="844" t="s">
        <v>65</v>
      </c>
      <c r="Z40" s="850">
        <v>0.15</v>
      </c>
      <c r="AA40" s="857" t="s">
        <v>925</v>
      </c>
      <c r="AB40" s="866" t="s">
        <v>1050</v>
      </c>
      <c r="AC40" s="873" t="str">
        <f t="shared" si="0"/>
        <v>東京都府中市</v>
      </c>
      <c r="AD40" s="885">
        <v>11.05</v>
      </c>
      <c r="AE40" s="866">
        <v>10.83</v>
      </c>
      <c r="AF40" s="873">
        <v>10.68</v>
      </c>
      <c r="AG40" s="847" t="s">
        <v>825</v>
      </c>
      <c r="AH40" s="853">
        <v>0.45</v>
      </c>
      <c r="AJ40" s="44"/>
      <c r="AK40" s="44"/>
      <c r="AL40" s="44"/>
      <c r="AM40" s="44"/>
      <c r="AN40" s="44"/>
      <c r="AO40" s="766" t="s">
        <v>825</v>
      </c>
      <c r="AP40" s="916" t="s">
        <v>972</v>
      </c>
      <c r="AQ40" s="918"/>
      <c r="AR40" s="766" t="s">
        <v>825</v>
      </c>
      <c r="AS40" s="765" t="s">
        <v>662</v>
      </c>
      <c r="AT40" s="925" t="s">
        <v>946</v>
      </c>
      <c r="AU40" s="930" t="s">
        <v>101</v>
      </c>
      <c r="AV40" s="813" t="s">
        <v>1190</v>
      </c>
      <c r="AX40" s="770" t="s">
        <v>825</v>
      </c>
      <c r="AY40" s="940" t="s">
        <v>1239</v>
      </c>
      <c r="AZ40" s="826" t="s">
        <v>648</v>
      </c>
      <c r="BA40" s="826" t="s">
        <v>910</v>
      </c>
      <c r="BB40" s="820" t="s">
        <v>932</v>
      </c>
      <c r="BC40" s="953" t="s">
        <v>947</v>
      </c>
      <c r="BD40" s="959" t="s">
        <v>793</v>
      </c>
    </row>
    <row r="41" spans="1:56" ht="14.25" customHeight="1">
      <c r="A41" s="766" t="s">
        <v>825</v>
      </c>
      <c r="B41" s="775" t="s">
        <v>372</v>
      </c>
      <c r="C41" s="783">
        <v>5.099999999999999e-002</v>
      </c>
      <c r="D41" s="791">
        <v>4.6999999999999993e-002</v>
      </c>
      <c r="E41" s="791">
        <v>3.5999999999999997e-002</v>
      </c>
      <c r="F41" s="791">
        <v>2.9000000000000001e-002</v>
      </c>
      <c r="G41" s="802">
        <v>6.2e-002</v>
      </c>
      <c r="H41" s="802">
        <v>6.6000000000000003e-002</v>
      </c>
      <c r="I41" s="802">
        <v>5.8000000000000003e-002</v>
      </c>
      <c r="J41" s="802">
        <v>6.2e-002</v>
      </c>
      <c r="K41" s="802">
        <v>4.7e-002</v>
      </c>
      <c r="L41" s="802">
        <v>4.e-002</v>
      </c>
      <c r="M41" s="808"/>
      <c r="N41" s="803" t="s">
        <v>54</v>
      </c>
      <c r="O41" s="825" t="s">
        <v>976</v>
      </c>
      <c r="P41" s="827"/>
      <c r="Q41" s="827"/>
      <c r="R41" s="827"/>
      <c r="S41" s="827"/>
      <c r="T41" s="831" t="s">
        <v>294</v>
      </c>
      <c r="V41" s="841" t="s">
        <v>136</v>
      </c>
      <c r="W41" s="831" t="s">
        <v>418</v>
      </c>
      <c r="Y41" s="844" t="s">
        <v>65</v>
      </c>
      <c r="Z41" s="850">
        <v>0.15</v>
      </c>
      <c r="AA41" s="857" t="s">
        <v>925</v>
      </c>
      <c r="AB41" s="866" t="s">
        <v>1240</v>
      </c>
      <c r="AC41" s="873" t="str">
        <f t="shared" si="0"/>
        <v>東京都小金井市</v>
      </c>
      <c r="AD41" s="885">
        <v>11.05</v>
      </c>
      <c r="AE41" s="866">
        <v>10.83</v>
      </c>
      <c r="AF41" s="873">
        <v>10.68</v>
      </c>
      <c r="AG41" s="884" t="s">
        <v>1242</v>
      </c>
      <c r="AH41" s="902">
        <v>0.7</v>
      </c>
      <c r="AJ41" s="44"/>
      <c r="AK41" s="44"/>
      <c r="AL41" s="44"/>
      <c r="AM41" s="44"/>
      <c r="AN41" s="44"/>
      <c r="AO41" s="767" t="s">
        <v>1242</v>
      </c>
      <c r="AP41" s="914" t="s">
        <v>972</v>
      </c>
      <c r="AQ41" s="918"/>
      <c r="AR41" s="841" t="s">
        <v>1242</v>
      </c>
      <c r="AS41" s="765" t="s">
        <v>731</v>
      </c>
      <c r="AT41" s="926" t="s">
        <v>1060</v>
      </c>
      <c r="AU41" s="930" t="s">
        <v>1243</v>
      </c>
      <c r="AV41" s="933"/>
      <c r="AX41" s="841" t="s">
        <v>1242</v>
      </c>
      <c r="AY41" s="941" t="s">
        <v>672</v>
      </c>
      <c r="AZ41" s="785" t="s">
        <v>932</v>
      </c>
      <c r="BA41" s="793" t="s">
        <v>936</v>
      </c>
      <c r="BB41" s="949" t="s">
        <v>793</v>
      </c>
      <c r="BC41" s="954"/>
      <c r="BD41" s="960"/>
    </row>
    <row r="42" spans="1:56" ht="14.25" customHeight="1">
      <c r="A42" s="767" t="s">
        <v>1242</v>
      </c>
      <c r="B42" s="776" t="s">
        <v>218</v>
      </c>
      <c r="C42" s="781">
        <v>0.245</v>
      </c>
      <c r="D42" s="789">
        <v>0.224</v>
      </c>
      <c r="E42" s="789">
        <v>0.182</v>
      </c>
      <c r="F42" s="789">
        <v>0.14499999999999999</v>
      </c>
      <c r="G42" s="799">
        <v>0.27</v>
      </c>
      <c r="H42" s="799">
        <v>0.28699999999999998</v>
      </c>
      <c r="I42" s="799">
        <v>0.249</v>
      </c>
      <c r="J42" s="799">
        <v>0.26600000000000001</v>
      </c>
      <c r="K42" s="799">
        <v>0.20699999999999999</v>
      </c>
      <c r="L42" s="799">
        <v>0.17</v>
      </c>
      <c r="M42" s="805"/>
      <c r="N42" s="815" t="s">
        <v>54</v>
      </c>
      <c r="O42" s="823" t="s">
        <v>1245</v>
      </c>
      <c r="P42" s="827"/>
      <c r="Q42" s="827"/>
      <c r="R42" s="827"/>
      <c r="S42" s="827"/>
      <c r="T42" s="831" t="s">
        <v>1247</v>
      </c>
      <c r="V42" s="841" t="s">
        <v>136</v>
      </c>
      <c r="W42" s="831" t="s">
        <v>1249</v>
      </c>
      <c r="Y42" s="844" t="s">
        <v>65</v>
      </c>
      <c r="Z42" s="850">
        <v>0.15</v>
      </c>
      <c r="AA42" s="857" t="s">
        <v>925</v>
      </c>
      <c r="AB42" s="866" t="s">
        <v>1177</v>
      </c>
      <c r="AC42" s="873" t="str">
        <f t="shared" si="0"/>
        <v>東京都小平市</v>
      </c>
      <c r="AD42" s="885">
        <v>11.05</v>
      </c>
      <c r="AE42" s="866">
        <v>10.83</v>
      </c>
      <c r="AF42" s="873">
        <v>10.68</v>
      </c>
      <c r="AG42" s="768" t="s">
        <v>1250</v>
      </c>
      <c r="AH42" s="903">
        <v>0.7</v>
      </c>
      <c r="AJ42" s="44"/>
      <c r="AK42" s="44"/>
      <c r="AL42" s="44"/>
      <c r="AM42" s="44"/>
      <c r="AN42" s="44"/>
      <c r="AO42" s="768" t="s">
        <v>1250</v>
      </c>
      <c r="AP42" s="915" t="s">
        <v>972</v>
      </c>
      <c r="AQ42" s="918"/>
      <c r="AR42" s="831" t="s">
        <v>1250</v>
      </c>
      <c r="AS42" s="765" t="s">
        <v>2447</v>
      </c>
      <c r="AT42" s="926" t="s">
        <v>1060</v>
      </c>
      <c r="AU42" s="930" t="s">
        <v>1243</v>
      </c>
      <c r="AV42" s="933"/>
      <c r="AX42" s="831" t="s">
        <v>1250</v>
      </c>
      <c r="AY42" s="942" t="s">
        <v>2457</v>
      </c>
      <c r="AZ42" s="786" t="s">
        <v>932</v>
      </c>
      <c r="BA42" s="794" t="s">
        <v>936</v>
      </c>
      <c r="BB42" s="930" t="s">
        <v>793</v>
      </c>
      <c r="BC42" s="824"/>
      <c r="BD42" s="961"/>
    </row>
    <row r="43" spans="1:56" ht="14.25" customHeight="1">
      <c r="A43" s="768" t="s">
        <v>1250</v>
      </c>
      <c r="B43" s="774" t="s">
        <v>574</v>
      </c>
      <c r="C43" s="782">
        <v>0.245</v>
      </c>
      <c r="D43" s="790">
        <v>0.224</v>
      </c>
      <c r="E43" s="790">
        <v>0.182</v>
      </c>
      <c r="F43" s="790">
        <v>0.14499999999999999</v>
      </c>
      <c r="G43" s="800">
        <v>0.27</v>
      </c>
      <c r="H43" s="800">
        <v>0.28699999999999998</v>
      </c>
      <c r="I43" s="800">
        <v>0.249</v>
      </c>
      <c r="J43" s="800">
        <v>0.26600000000000001</v>
      </c>
      <c r="K43" s="800">
        <v>0.20699999999999999</v>
      </c>
      <c r="L43" s="800">
        <v>0.17</v>
      </c>
      <c r="M43" s="809"/>
      <c r="N43" s="817" t="s">
        <v>54</v>
      </c>
      <c r="O43" s="824" t="s">
        <v>1245</v>
      </c>
      <c r="P43" s="827"/>
      <c r="Q43" s="827"/>
      <c r="R43" s="827"/>
      <c r="S43" s="827"/>
      <c r="T43" s="831" t="s">
        <v>861</v>
      </c>
      <c r="V43" s="841" t="s">
        <v>136</v>
      </c>
      <c r="W43" s="831" t="s">
        <v>1252</v>
      </c>
      <c r="Y43" s="844" t="s">
        <v>65</v>
      </c>
      <c r="Z43" s="850">
        <v>0.15</v>
      </c>
      <c r="AA43" s="857" t="s">
        <v>925</v>
      </c>
      <c r="AB43" s="866" t="s">
        <v>1255</v>
      </c>
      <c r="AC43" s="873" t="str">
        <f t="shared" si="0"/>
        <v>東京都日野市</v>
      </c>
      <c r="AD43" s="885">
        <v>11.05</v>
      </c>
      <c r="AE43" s="866">
        <v>10.83</v>
      </c>
      <c r="AF43" s="873">
        <v>10.68</v>
      </c>
      <c r="AG43" s="768" t="s">
        <v>184</v>
      </c>
      <c r="AH43" s="903">
        <v>0.7</v>
      </c>
      <c r="AJ43" s="44"/>
      <c r="AK43" s="44"/>
      <c r="AL43" s="44"/>
      <c r="AM43" s="44"/>
      <c r="AN43" s="44"/>
      <c r="AO43" s="768" t="s">
        <v>184</v>
      </c>
      <c r="AP43" s="915" t="s">
        <v>972</v>
      </c>
      <c r="AQ43" s="918"/>
      <c r="AR43" s="831" t="s">
        <v>184</v>
      </c>
      <c r="AS43" s="765" t="s">
        <v>2014</v>
      </c>
      <c r="AT43" s="926" t="s">
        <v>1060</v>
      </c>
      <c r="AU43" s="930" t="s">
        <v>1243</v>
      </c>
      <c r="AV43" s="933"/>
      <c r="AX43" s="831" t="s">
        <v>184</v>
      </c>
      <c r="AY43" s="942" t="s">
        <v>2460</v>
      </c>
      <c r="AZ43" s="786" t="s">
        <v>932</v>
      </c>
      <c r="BA43" s="794" t="s">
        <v>936</v>
      </c>
      <c r="BB43" s="930" t="s">
        <v>793</v>
      </c>
      <c r="BC43" s="824"/>
      <c r="BD43" s="961"/>
    </row>
    <row r="44" spans="1:56" ht="14.25" customHeight="1">
      <c r="A44" s="768" t="s">
        <v>184</v>
      </c>
      <c r="B44" s="774" t="s">
        <v>794</v>
      </c>
      <c r="C44" s="782">
        <v>0.245</v>
      </c>
      <c r="D44" s="790">
        <v>0.224</v>
      </c>
      <c r="E44" s="790">
        <v>0.182</v>
      </c>
      <c r="F44" s="790">
        <v>0.14499999999999999</v>
      </c>
      <c r="G44" s="800">
        <v>0.27</v>
      </c>
      <c r="H44" s="800">
        <v>0.28699999999999998</v>
      </c>
      <c r="I44" s="800">
        <v>0.249</v>
      </c>
      <c r="J44" s="800">
        <v>0.26600000000000001</v>
      </c>
      <c r="K44" s="800">
        <v>0.20699999999999999</v>
      </c>
      <c r="L44" s="800">
        <v>0.17</v>
      </c>
      <c r="M44" s="809"/>
      <c r="N44" s="817" t="s">
        <v>54</v>
      </c>
      <c r="O44" s="824" t="s">
        <v>1245</v>
      </c>
      <c r="P44" s="827"/>
      <c r="Q44" s="827"/>
      <c r="R44" s="827"/>
      <c r="S44" s="827"/>
      <c r="T44" s="831" t="s">
        <v>1258</v>
      </c>
      <c r="V44" s="841" t="s">
        <v>136</v>
      </c>
      <c r="W44" s="831" t="s">
        <v>1260</v>
      </c>
      <c r="Y44" s="844" t="s">
        <v>65</v>
      </c>
      <c r="Z44" s="850">
        <v>0.15</v>
      </c>
      <c r="AA44" s="857" t="s">
        <v>925</v>
      </c>
      <c r="AB44" s="866" t="s">
        <v>868</v>
      </c>
      <c r="AC44" s="873" t="str">
        <f t="shared" si="0"/>
        <v>東京都東村山市</v>
      </c>
      <c r="AD44" s="885">
        <v>11.05</v>
      </c>
      <c r="AE44" s="866">
        <v>10.83</v>
      </c>
      <c r="AF44" s="873">
        <v>10.68</v>
      </c>
      <c r="AG44" s="768" t="s">
        <v>1262</v>
      </c>
      <c r="AH44" s="850">
        <v>0.45</v>
      </c>
      <c r="AJ44" s="44"/>
      <c r="AK44" s="44"/>
      <c r="AL44" s="44"/>
      <c r="AM44" s="44"/>
      <c r="AN44" s="44"/>
      <c r="AO44" s="768" t="s">
        <v>1262</v>
      </c>
      <c r="AP44" s="915" t="s">
        <v>972</v>
      </c>
      <c r="AQ44" s="918"/>
      <c r="AR44" s="831" t="s">
        <v>1262</v>
      </c>
      <c r="AS44" s="765" t="s">
        <v>2059</v>
      </c>
      <c r="AT44" s="925" t="s">
        <v>715</v>
      </c>
      <c r="AU44" s="930" t="s">
        <v>1003</v>
      </c>
      <c r="AV44" s="813" t="s">
        <v>1035</v>
      </c>
      <c r="AX44" s="831" t="s">
        <v>1262</v>
      </c>
      <c r="AY44" s="942" t="s">
        <v>2459</v>
      </c>
      <c r="AZ44" s="785" t="s">
        <v>932</v>
      </c>
      <c r="BA44" s="793" t="s">
        <v>936</v>
      </c>
      <c r="BB44" s="949" t="s">
        <v>793</v>
      </c>
      <c r="BC44" s="954"/>
      <c r="BD44" s="960"/>
    </row>
    <row r="45" spans="1:56" ht="14.25" customHeight="1">
      <c r="A45" s="768" t="s">
        <v>1262</v>
      </c>
      <c r="B45" s="774" t="s">
        <v>987</v>
      </c>
      <c r="C45" s="782">
        <v>9.1999999999999985e-002</v>
      </c>
      <c r="D45" s="790">
        <v>8.9999999999999983e-002</v>
      </c>
      <c r="E45" s="790">
        <v>7.9999999999999988e-002</v>
      </c>
      <c r="F45" s="790">
        <v>6.3999999999999987e-002</v>
      </c>
      <c r="G45" s="800">
        <v>0.111</v>
      </c>
      <c r="H45" s="800">
        <v>0.12</v>
      </c>
      <c r="I45" s="800">
        <v>0.109</v>
      </c>
      <c r="J45" s="800">
        <v>0.11799999999999999</v>
      </c>
      <c r="K45" s="800">
        <v>9.9000000000000005e-002</v>
      </c>
      <c r="L45" s="800">
        <v>8.3000000000000004e-002</v>
      </c>
      <c r="M45" s="810"/>
      <c r="N45" s="818" t="s">
        <v>54</v>
      </c>
      <c r="O45" s="824" t="s">
        <v>1245</v>
      </c>
      <c r="P45" s="827"/>
      <c r="Q45" s="827"/>
      <c r="R45" s="827"/>
      <c r="S45" s="827"/>
      <c r="T45" s="831" t="s">
        <v>1264</v>
      </c>
      <c r="V45" s="841" t="s">
        <v>136</v>
      </c>
      <c r="W45" s="831" t="s">
        <v>1265</v>
      </c>
      <c r="Y45" s="844" t="s">
        <v>65</v>
      </c>
      <c r="Z45" s="850">
        <v>0.15</v>
      </c>
      <c r="AA45" s="857" t="s">
        <v>925</v>
      </c>
      <c r="AB45" s="866" t="s">
        <v>1267</v>
      </c>
      <c r="AC45" s="873" t="str">
        <f t="shared" si="0"/>
        <v>東京都国分寺市</v>
      </c>
      <c r="AD45" s="885">
        <v>11.05</v>
      </c>
      <c r="AE45" s="866">
        <v>10.83</v>
      </c>
      <c r="AF45" s="873">
        <v>10.68</v>
      </c>
      <c r="AG45" s="768" t="s">
        <v>277</v>
      </c>
      <c r="AH45" s="850">
        <v>0.45</v>
      </c>
      <c r="AJ45" s="44"/>
      <c r="AK45" s="44"/>
      <c r="AL45" s="44"/>
      <c r="AM45" s="44"/>
      <c r="AN45" s="44"/>
      <c r="AO45" s="768" t="s">
        <v>277</v>
      </c>
      <c r="AP45" s="915" t="s">
        <v>972</v>
      </c>
      <c r="AQ45" s="918"/>
      <c r="AR45" s="831" t="s">
        <v>277</v>
      </c>
      <c r="AS45" s="765" t="s">
        <v>2446</v>
      </c>
      <c r="AT45" s="925" t="s">
        <v>715</v>
      </c>
      <c r="AU45" s="930" t="s">
        <v>1003</v>
      </c>
      <c r="AV45" s="813" t="s">
        <v>1035</v>
      </c>
      <c r="AX45" s="831" t="s">
        <v>277</v>
      </c>
      <c r="AY45" s="942" t="s">
        <v>2458</v>
      </c>
      <c r="AZ45" s="786" t="s">
        <v>932</v>
      </c>
      <c r="BA45" s="794" t="s">
        <v>936</v>
      </c>
      <c r="BB45" s="930" t="s">
        <v>793</v>
      </c>
      <c r="BC45" s="824"/>
      <c r="BD45" s="961"/>
    </row>
    <row r="46" spans="1:56" ht="14.25" customHeight="1">
      <c r="A46" s="768" t="s">
        <v>277</v>
      </c>
      <c r="B46" s="774" t="s">
        <v>527</v>
      </c>
      <c r="C46" s="782">
        <v>9.1999999999999985e-002</v>
      </c>
      <c r="D46" s="790">
        <v>8.9999999999999983e-002</v>
      </c>
      <c r="E46" s="790">
        <v>7.9999999999999988e-002</v>
      </c>
      <c r="F46" s="790">
        <v>6.3999999999999987e-002</v>
      </c>
      <c r="G46" s="800">
        <v>0.111</v>
      </c>
      <c r="H46" s="800">
        <v>0.12</v>
      </c>
      <c r="I46" s="800">
        <v>0.109</v>
      </c>
      <c r="J46" s="800">
        <v>0.11799999999999999</v>
      </c>
      <c r="K46" s="800">
        <v>9.9000000000000005e-002</v>
      </c>
      <c r="L46" s="800">
        <v>8.3000000000000004e-002</v>
      </c>
      <c r="M46" s="810"/>
      <c r="N46" s="818" t="s">
        <v>54</v>
      </c>
      <c r="O46" s="824" t="s">
        <v>1245</v>
      </c>
      <c r="P46" s="827"/>
      <c r="Q46" s="827"/>
      <c r="R46" s="827"/>
      <c r="S46" s="827"/>
      <c r="T46" s="831" t="s">
        <v>1064</v>
      </c>
      <c r="V46" s="841" t="s">
        <v>136</v>
      </c>
      <c r="W46" s="831" t="s">
        <v>1270</v>
      </c>
      <c r="Y46" s="844" t="s">
        <v>65</v>
      </c>
      <c r="Z46" s="850">
        <v>0.15</v>
      </c>
      <c r="AA46" s="857" t="s">
        <v>925</v>
      </c>
      <c r="AB46" s="866" t="s">
        <v>1272</v>
      </c>
      <c r="AC46" s="873" t="str">
        <f t="shared" si="0"/>
        <v>東京都国立市</v>
      </c>
      <c r="AD46" s="885">
        <v>11.05</v>
      </c>
      <c r="AE46" s="866">
        <v>10.83</v>
      </c>
      <c r="AF46" s="873">
        <v>10.68</v>
      </c>
      <c r="AG46" s="768" t="s">
        <v>1001</v>
      </c>
      <c r="AH46" s="850">
        <v>0.45</v>
      </c>
      <c r="AJ46" s="44"/>
      <c r="AK46" s="44"/>
      <c r="AL46" s="44"/>
      <c r="AM46" s="44"/>
      <c r="AN46" s="44"/>
      <c r="AO46" s="768" t="s">
        <v>1001</v>
      </c>
      <c r="AP46" s="917" t="s">
        <v>972</v>
      </c>
      <c r="AQ46" s="918"/>
      <c r="AR46" s="831" t="s">
        <v>1001</v>
      </c>
      <c r="AS46" s="763" t="s">
        <v>2043</v>
      </c>
      <c r="AT46" s="925" t="s">
        <v>715</v>
      </c>
      <c r="AU46" s="930" t="s">
        <v>1003</v>
      </c>
      <c r="AV46" s="813" t="s">
        <v>1035</v>
      </c>
      <c r="AX46" s="831" t="s">
        <v>1001</v>
      </c>
      <c r="AY46" s="942" t="s">
        <v>1946</v>
      </c>
      <c r="AZ46" s="786" t="s">
        <v>932</v>
      </c>
      <c r="BA46" s="794" t="s">
        <v>936</v>
      </c>
      <c r="BB46" s="930" t="s">
        <v>793</v>
      </c>
      <c r="BC46" s="824"/>
      <c r="BD46" s="961"/>
    </row>
    <row r="47" spans="1:56" ht="14.25" customHeight="1">
      <c r="A47" s="768" t="s">
        <v>1001</v>
      </c>
      <c r="B47" s="774" t="s">
        <v>325</v>
      </c>
      <c r="C47" s="782">
        <v>9.1999999999999985e-002</v>
      </c>
      <c r="D47" s="790">
        <v>8.9999999999999983e-002</v>
      </c>
      <c r="E47" s="790">
        <v>7.9999999999999988e-002</v>
      </c>
      <c r="F47" s="790">
        <v>6.3999999999999987e-002</v>
      </c>
      <c r="G47" s="800">
        <v>0.111</v>
      </c>
      <c r="H47" s="800">
        <v>0.12</v>
      </c>
      <c r="I47" s="800">
        <v>0.109</v>
      </c>
      <c r="J47" s="800">
        <v>0.11799999999999999</v>
      </c>
      <c r="K47" s="800">
        <v>9.9000000000000005e-002</v>
      </c>
      <c r="L47" s="800">
        <v>8.3000000000000004e-002</v>
      </c>
      <c r="M47" s="806"/>
      <c r="N47" s="816" t="s">
        <v>54</v>
      </c>
      <c r="O47" s="824" t="s">
        <v>1245</v>
      </c>
      <c r="P47" s="827"/>
      <c r="Q47" s="827"/>
      <c r="R47" s="827"/>
      <c r="S47" s="827"/>
      <c r="T47" s="831" t="s">
        <v>4</v>
      </c>
      <c r="V47" s="841" t="s">
        <v>136</v>
      </c>
      <c r="W47" s="831" t="s">
        <v>309</v>
      </c>
      <c r="Y47" s="844" t="s">
        <v>65</v>
      </c>
      <c r="Z47" s="850">
        <v>0.15</v>
      </c>
      <c r="AA47" s="857" t="s">
        <v>925</v>
      </c>
      <c r="AB47" s="866" t="s">
        <v>974</v>
      </c>
      <c r="AC47" s="873" t="str">
        <f t="shared" si="0"/>
        <v>東京都清瀬市</v>
      </c>
      <c r="AD47" s="885">
        <v>11.05</v>
      </c>
      <c r="AE47" s="866">
        <v>10.83</v>
      </c>
      <c r="AF47" s="873">
        <v>10.68</v>
      </c>
      <c r="AG47" s="768" t="s">
        <v>1275</v>
      </c>
      <c r="AH47" s="850">
        <v>0.45</v>
      </c>
      <c r="AJ47" s="44"/>
      <c r="AK47" s="44"/>
      <c r="AL47" s="44"/>
      <c r="AM47" s="44"/>
      <c r="AN47" s="44"/>
      <c r="AO47" s="768" t="s">
        <v>1275</v>
      </c>
      <c r="AP47" s="915" t="s">
        <v>972</v>
      </c>
      <c r="AQ47" s="128"/>
      <c r="AR47" s="831" t="s">
        <v>1275</v>
      </c>
      <c r="AS47" s="765" t="s">
        <v>2115</v>
      </c>
      <c r="AT47" s="924" t="s">
        <v>715</v>
      </c>
      <c r="AU47" s="929" t="s">
        <v>1003</v>
      </c>
      <c r="AV47" s="934" t="s">
        <v>1035</v>
      </c>
      <c r="AX47" s="831" t="s">
        <v>1275</v>
      </c>
      <c r="AY47" s="942" t="s">
        <v>1232</v>
      </c>
      <c r="AZ47" s="786" t="s">
        <v>932</v>
      </c>
      <c r="BA47" s="794" t="s">
        <v>947</v>
      </c>
      <c r="BB47" s="930" t="s">
        <v>793</v>
      </c>
      <c r="BC47" s="824"/>
      <c r="BD47" s="961"/>
    </row>
    <row r="48" spans="1:56" ht="14.25" customHeight="1">
      <c r="A48" s="768" t="s">
        <v>1275</v>
      </c>
      <c r="B48" s="774" t="s">
        <v>987</v>
      </c>
      <c r="C48" s="782">
        <v>9.1999999999999985e-002</v>
      </c>
      <c r="D48" s="790">
        <v>8.9999999999999983e-002</v>
      </c>
      <c r="E48" s="790">
        <v>7.9999999999999988e-002</v>
      </c>
      <c r="F48" s="790">
        <v>6.3999999999999987e-002</v>
      </c>
      <c r="G48" s="800">
        <v>0.11700000000000001</v>
      </c>
      <c r="H48" s="800">
        <v>0.127</v>
      </c>
      <c r="I48" s="800">
        <v>0.115</v>
      </c>
      <c r="J48" s="800">
        <v>0.125</v>
      </c>
      <c r="K48" s="800">
        <v>0.105</v>
      </c>
      <c r="L48" s="800">
        <v>8.8999999999999996e-002</v>
      </c>
      <c r="M48" s="810"/>
      <c r="N48" s="818" t="s">
        <v>54</v>
      </c>
      <c r="O48" s="824" t="s">
        <v>1245</v>
      </c>
      <c r="P48" s="827"/>
      <c r="Q48" s="827"/>
      <c r="R48" s="827"/>
      <c r="S48" s="827"/>
      <c r="T48" s="831" t="s">
        <v>1276</v>
      </c>
      <c r="V48" s="841" t="s">
        <v>136</v>
      </c>
      <c r="W48" s="831" t="s">
        <v>1277</v>
      </c>
      <c r="Y48" s="844" t="s">
        <v>65</v>
      </c>
      <c r="Z48" s="850">
        <v>0.15</v>
      </c>
      <c r="AA48" s="857" t="s">
        <v>925</v>
      </c>
      <c r="AB48" s="866" t="s">
        <v>1278</v>
      </c>
      <c r="AC48" s="873" t="str">
        <f t="shared" si="0"/>
        <v>東京都東久留米市</v>
      </c>
      <c r="AD48" s="885">
        <v>11.05</v>
      </c>
      <c r="AE48" s="866">
        <v>10.83</v>
      </c>
      <c r="AF48" s="873">
        <v>10.68</v>
      </c>
      <c r="AG48" s="768" t="s">
        <v>1282</v>
      </c>
      <c r="AH48" s="850">
        <v>0.45</v>
      </c>
      <c r="AJ48" s="44"/>
      <c r="AK48" s="44"/>
      <c r="AL48" s="44"/>
      <c r="AM48" s="44"/>
      <c r="AN48" s="44"/>
      <c r="AO48" s="768" t="s">
        <v>1282</v>
      </c>
      <c r="AP48" s="915" t="s">
        <v>972</v>
      </c>
      <c r="AQ48" s="128"/>
      <c r="AR48" s="831" t="s">
        <v>1282</v>
      </c>
      <c r="AS48" s="765" t="s">
        <v>1462</v>
      </c>
      <c r="AT48" s="925" t="s">
        <v>715</v>
      </c>
      <c r="AU48" s="930" t="s">
        <v>1003</v>
      </c>
      <c r="AV48" s="813" t="s">
        <v>1035</v>
      </c>
      <c r="AX48" s="831" t="s">
        <v>1282</v>
      </c>
      <c r="AY48" s="942" t="s">
        <v>2456</v>
      </c>
      <c r="AZ48" s="786" t="s">
        <v>932</v>
      </c>
      <c r="BA48" s="794" t="s">
        <v>947</v>
      </c>
      <c r="BB48" s="930" t="s">
        <v>793</v>
      </c>
      <c r="BC48" s="824"/>
      <c r="BD48" s="961"/>
    </row>
    <row r="49" spans="1:56" ht="14.25" customHeight="1">
      <c r="A49" s="768" t="s">
        <v>1282</v>
      </c>
      <c r="B49" s="774" t="s">
        <v>527</v>
      </c>
      <c r="C49" s="782">
        <v>9.1999999999999985e-002</v>
      </c>
      <c r="D49" s="790">
        <v>8.9999999999999983e-002</v>
      </c>
      <c r="E49" s="790">
        <v>7.9999999999999988e-002</v>
      </c>
      <c r="F49" s="790">
        <v>6.3999999999999987e-002</v>
      </c>
      <c r="G49" s="800">
        <v>0.11700000000000001</v>
      </c>
      <c r="H49" s="800">
        <v>0.127</v>
      </c>
      <c r="I49" s="800">
        <v>0.115</v>
      </c>
      <c r="J49" s="800">
        <v>0.125</v>
      </c>
      <c r="K49" s="800">
        <v>0.105</v>
      </c>
      <c r="L49" s="800">
        <v>8.8999999999999996e-002</v>
      </c>
      <c r="M49" s="810"/>
      <c r="N49" s="818" t="s">
        <v>54</v>
      </c>
      <c r="O49" s="824" t="s">
        <v>1245</v>
      </c>
      <c r="P49" s="827"/>
      <c r="Q49" s="827"/>
      <c r="R49" s="827"/>
      <c r="S49" s="827"/>
      <c r="T49" s="833" t="s">
        <v>618</v>
      </c>
      <c r="V49" s="841" t="s">
        <v>136</v>
      </c>
      <c r="W49" s="831" t="s">
        <v>1284</v>
      </c>
      <c r="Y49" s="844" t="s">
        <v>65</v>
      </c>
      <c r="Z49" s="850">
        <v>0.15</v>
      </c>
      <c r="AA49" s="857" t="s">
        <v>925</v>
      </c>
      <c r="AB49" s="866" t="s">
        <v>1287</v>
      </c>
      <c r="AC49" s="873" t="str">
        <f t="shared" si="0"/>
        <v>東京都稲城市</v>
      </c>
      <c r="AD49" s="885">
        <v>11.05</v>
      </c>
      <c r="AE49" s="866">
        <v>10.83</v>
      </c>
      <c r="AF49" s="873">
        <v>10.68</v>
      </c>
      <c r="AG49" s="768" t="s">
        <v>1292</v>
      </c>
      <c r="AH49" s="850">
        <v>0.45</v>
      </c>
      <c r="AJ49" s="44"/>
      <c r="AK49" s="44"/>
      <c r="AL49" s="44"/>
      <c r="AM49" s="44"/>
      <c r="AN49" s="44"/>
      <c r="AO49" s="912" t="s">
        <v>1292</v>
      </c>
      <c r="AP49" s="917" t="s">
        <v>972</v>
      </c>
      <c r="AQ49" s="128"/>
      <c r="AR49" s="833" t="s">
        <v>1292</v>
      </c>
      <c r="AS49" s="778" t="s">
        <v>1920</v>
      </c>
      <c r="AT49" s="927" t="s">
        <v>715</v>
      </c>
      <c r="AU49" s="931" t="s">
        <v>1003</v>
      </c>
      <c r="AV49" s="811" t="s">
        <v>1035</v>
      </c>
      <c r="AX49" s="831" t="s">
        <v>1292</v>
      </c>
      <c r="AY49" s="942" t="s">
        <v>2455</v>
      </c>
      <c r="AZ49" s="786" t="s">
        <v>932</v>
      </c>
      <c r="BA49" s="794" t="s">
        <v>947</v>
      </c>
      <c r="BB49" s="930" t="s">
        <v>793</v>
      </c>
      <c r="BC49" s="824"/>
      <c r="BD49" s="961"/>
    </row>
    <row r="50" spans="1:56" ht="14.25" customHeight="1">
      <c r="A50" s="768" t="s">
        <v>1292</v>
      </c>
      <c r="B50" s="774" t="s">
        <v>325</v>
      </c>
      <c r="C50" s="782">
        <v>9.1999999999999985e-002</v>
      </c>
      <c r="D50" s="790">
        <v>8.9999999999999983e-002</v>
      </c>
      <c r="E50" s="790">
        <v>7.9999999999999988e-002</v>
      </c>
      <c r="F50" s="790">
        <v>6.3999999999999987e-002</v>
      </c>
      <c r="G50" s="800">
        <v>0.11700000000000001</v>
      </c>
      <c r="H50" s="800">
        <v>0.127</v>
      </c>
      <c r="I50" s="800">
        <v>0.115</v>
      </c>
      <c r="J50" s="800">
        <v>0.125</v>
      </c>
      <c r="K50" s="800">
        <v>0.105</v>
      </c>
      <c r="L50" s="800">
        <v>8.8999999999999996e-002</v>
      </c>
      <c r="M50" s="806"/>
      <c r="N50" s="816" t="s">
        <v>54</v>
      </c>
      <c r="O50" s="824" t="s">
        <v>1245</v>
      </c>
      <c r="P50" s="827"/>
      <c r="Q50" s="827"/>
      <c r="R50" s="827"/>
      <c r="S50" s="827"/>
      <c r="T50" s="128"/>
      <c r="V50" s="841" t="s">
        <v>136</v>
      </c>
      <c r="W50" s="831" t="s">
        <v>1293</v>
      </c>
      <c r="Y50" s="844" t="s">
        <v>65</v>
      </c>
      <c r="Z50" s="850">
        <v>0.15</v>
      </c>
      <c r="AA50" s="857" t="s">
        <v>925</v>
      </c>
      <c r="AB50" s="866" t="s">
        <v>1295</v>
      </c>
      <c r="AC50" s="873" t="str">
        <f t="shared" si="0"/>
        <v>東京都西東京市</v>
      </c>
      <c r="AD50" s="885">
        <v>11.05</v>
      </c>
      <c r="AE50" s="866">
        <v>10.83</v>
      </c>
      <c r="AF50" s="873">
        <v>10.68</v>
      </c>
      <c r="AG50" s="847" t="s">
        <v>1273</v>
      </c>
      <c r="AH50" s="853">
        <v>0.7</v>
      </c>
      <c r="AJ50" s="44"/>
      <c r="AK50" s="44"/>
      <c r="AL50" s="44"/>
      <c r="AM50" s="44"/>
      <c r="AN50" s="44"/>
      <c r="AO50" s="128"/>
      <c r="AP50" s="128"/>
      <c r="AQ50" s="128"/>
      <c r="AR50" s="37"/>
      <c r="AS50" s="37"/>
      <c r="AT50" s="128"/>
      <c r="AU50" s="128"/>
      <c r="AV50" s="128"/>
      <c r="AX50" s="936" t="s">
        <v>1273</v>
      </c>
      <c r="AY50" s="943" t="str">
        <f t="shared" ref="AY50:AY56" si="1">AX50&amp;"R8"</f>
        <v>介護予防ケアマネジメントR8</v>
      </c>
      <c r="AZ50" s="792" t="s">
        <v>932</v>
      </c>
      <c r="BA50" s="947" t="s">
        <v>936</v>
      </c>
      <c r="BB50" s="947" t="s">
        <v>1299</v>
      </c>
      <c r="BC50" s="833" t="s">
        <v>543</v>
      </c>
      <c r="BD50" s="962"/>
    </row>
    <row r="51" spans="1:56" ht="14.25" customHeight="1">
      <c r="A51" s="769" t="s">
        <v>1273</v>
      </c>
      <c r="B51" s="777" t="s">
        <v>1256</v>
      </c>
      <c r="C51" s="784">
        <v>0</v>
      </c>
      <c r="D51" s="792">
        <v>0</v>
      </c>
      <c r="E51" s="792">
        <v>0</v>
      </c>
      <c r="F51" s="792">
        <v>0</v>
      </c>
      <c r="G51" s="795"/>
      <c r="H51" s="795"/>
      <c r="I51" s="795"/>
      <c r="J51" s="795"/>
      <c r="K51" s="795"/>
      <c r="L51" s="795"/>
      <c r="M51" s="811">
        <v>2.1000000000000001e-002</v>
      </c>
      <c r="N51" s="819" t="s">
        <v>1297</v>
      </c>
      <c r="O51" s="826" t="s">
        <v>1245</v>
      </c>
      <c r="P51" s="827"/>
      <c r="Q51" s="827"/>
      <c r="R51" s="827"/>
      <c r="S51" s="827"/>
      <c r="T51" s="128"/>
      <c r="V51" s="841" t="s">
        <v>136</v>
      </c>
      <c r="W51" s="831" t="s">
        <v>466</v>
      </c>
      <c r="Y51" s="844" t="s">
        <v>65</v>
      </c>
      <c r="Z51" s="850">
        <v>0.15</v>
      </c>
      <c r="AA51" s="857" t="s">
        <v>1181</v>
      </c>
      <c r="AB51" s="866" t="s">
        <v>811</v>
      </c>
      <c r="AC51" s="873" t="str">
        <f t="shared" si="0"/>
        <v>神奈川県鎌倉市</v>
      </c>
      <c r="AD51" s="885">
        <v>11.05</v>
      </c>
      <c r="AE51" s="866">
        <v>10.83</v>
      </c>
      <c r="AF51" s="873">
        <v>10.68</v>
      </c>
      <c r="AG51" s="884" t="s">
        <v>1241</v>
      </c>
      <c r="AH51" s="849">
        <v>0.7</v>
      </c>
      <c r="AJ51" s="44"/>
      <c r="AK51" s="44"/>
      <c r="AL51" s="44"/>
      <c r="AM51" s="44"/>
      <c r="AN51" s="44"/>
      <c r="AO51" s="128"/>
      <c r="AP51" s="128"/>
      <c r="AQ51" s="128"/>
      <c r="AR51" s="37" t="s">
        <v>1104</v>
      </c>
      <c r="AS51" s="37"/>
      <c r="AT51" s="37"/>
      <c r="AU51" s="37"/>
      <c r="AV51" s="128"/>
      <c r="AX51" s="841" t="s">
        <v>1241</v>
      </c>
      <c r="AY51" s="942" t="str">
        <f t="shared" si="1"/>
        <v>訪問看護R8</v>
      </c>
      <c r="AZ51" s="946" t="s">
        <v>932</v>
      </c>
      <c r="BA51" s="929" t="s">
        <v>936</v>
      </c>
      <c r="BB51" s="929" t="s">
        <v>1299</v>
      </c>
      <c r="BC51" s="830" t="s">
        <v>543</v>
      </c>
      <c r="BD51" s="963"/>
    </row>
    <row r="52" spans="1:56" ht="14.25" customHeight="1">
      <c r="A52" s="767" t="s">
        <v>1241</v>
      </c>
      <c r="B52" s="762">
        <v>13</v>
      </c>
      <c r="C52" s="785">
        <v>0</v>
      </c>
      <c r="D52" s="793">
        <v>0</v>
      </c>
      <c r="E52" s="793">
        <v>0</v>
      </c>
      <c r="F52" s="793">
        <v>0</v>
      </c>
      <c r="G52" s="793"/>
      <c r="H52" s="793"/>
      <c r="I52" s="793"/>
      <c r="J52" s="793"/>
      <c r="K52" s="793"/>
      <c r="L52" s="793"/>
      <c r="M52" s="812">
        <v>1.7999999999999999e-002</v>
      </c>
      <c r="N52" s="815" t="s">
        <v>920</v>
      </c>
      <c r="O52" s="823" t="s">
        <v>653</v>
      </c>
      <c r="P52" s="827"/>
      <c r="Q52" s="827"/>
      <c r="R52" s="827"/>
      <c r="S52" s="827"/>
      <c r="T52" s="128"/>
      <c r="V52" s="841" t="s">
        <v>136</v>
      </c>
      <c r="W52" s="831" t="s">
        <v>1298</v>
      </c>
      <c r="Y52" s="844" t="s">
        <v>65</v>
      </c>
      <c r="Z52" s="850">
        <v>0.15</v>
      </c>
      <c r="AA52" s="857" t="s">
        <v>1181</v>
      </c>
      <c r="AB52" s="866" t="s">
        <v>817</v>
      </c>
      <c r="AC52" s="873" t="str">
        <f t="shared" si="0"/>
        <v>神奈川県厚木市</v>
      </c>
      <c r="AD52" s="885">
        <v>11.05</v>
      </c>
      <c r="AE52" s="866">
        <v>10.83</v>
      </c>
      <c r="AF52" s="873">
        <v>10.68</v>
      </c>
      <c r="AG52" s="885" t="s">
        <v>1290</v>
      </c>
      <c r="AH52" s="850">
        <v>0.7</v>
      </c>
      <c r="AJ52" s="44"/>
      <c r="AK52" s="44"/>
      <c r="AL52" s="44"/>
      <c r="AM52" s="44"/>
      <c r="AN52" s="44"/>
      <c r="AO52" s="128"/>
      <c r="AP52" s="128"/>
      <c r="AQ52" s="128"/>
      <c r="AR52" s="921" t="s">
        <v>898</v>
      </c>
      <c r="AS52" s="921"/>
      <c r="AT52" s="921"/>
      <c r="AU52" s="921"/>
      <c r="AV52" s="128"/>
      <c r="AX52" s="831" t="s">
        <v>1290</v>
      </c>
      <c r="AY52" s="944" t="str">
        <f t="shared" si="1"/>
        <v>介護予防訪問看護R8</v>
      </c>
      <c r="AZ52" s="794" t="s">
        <v>932</v>
      </c>
      <c r="BA52" s="930" t="s">
        <v>936</v>
      </c>
      <c r="BB52" s="929" t="s">
        <v>1299</v>
      </c>
      <c r="BC52" s="831" t="s">
        <v>543</v>
      </c>
      <c r="BD52" s="964"/>
    </row>
    <row r="53" spans="1:56" ht="14.25" customHeight="1">
      <c r="A53" s="768" t="s">
        <v>1290</v>
      </c>
      <c r="B53" s="763">
        <v>63</v>
      </c>
      <c r="C53" s="786">
        <v>0</v>
      </c>
      <c r="D53" s="794">
        <v>0</v>
      </c>
      <c r="E53" s="794">
        <v>0</v>
      </c>
      <c r="F53" s="794">
        <v>0</v>
      </c>
      <c r="G53" s="794"/>
      <c r="H53" s="794"/>
      <c r="I53" s="794"/>
      <c r="J53" s="794"/>
      <c r="K53" s="794"/>
      <c r="L53" s="794"/>
      <c r="M53" s="813">
        <v>1.7999999999999999e-002</v>
      </c>
      <c r="N53" s="816" t="s">
        <v>920</v>
      </c>
      <c r="O53" s="824" t="s">
        <v>976</v>
      </c>
      <c r="P53" s="827"/>
      <c r="Q53" s="827"/>
      <c r="R53" s="827"/>
      <c r="S53" s="827"/>
      <c r="T53" s="128"/>
      <c r="V53" s="841" t="s">
        <v>136</v>
      </c>
      <c r="W53" s="831" t="s">
        <v>847</v>
      </c>
      <c r="Y53" s="844" t="s">
        <v>65</v>
      </c>
      <c r="Z53" s="850">
        <v>0.15</v>
      </c>
      <c r="AA53" s="857" t="s">
        <v>1163</v>
      </c>
      <c r="AB53" s="866" t="s">
        <v>589</v>
      </c>
      <c r="AC53" s="873" t="str">
        <f t="shared" si="0"/>
        <v>愛知県名古屋市</v>
      </c>
      <c r="AD53" s="885">
        <v>11.05</v>
      </c>
      <c r="AE53" s="866">
        <v>10.83</v>
      </c>
      <c r="AF53" s="876">
        <v>10.68</v>
      </c>
      <c r="AG53" s="899" t="s">
        <v>1271</v>
      </c>
      <c r="AH53" s="850">
        <v>0.55000000000000004</v>
      </c>
      <c r="AJ53" s="44"/>
      <c r="AK53" s="44"/>
      <c r="AL53" s="44"/>
      <c r="AM53" s="44"/>
      <c r="AN53" s="44"/>
      <c r="AO53" s="128"/>
      <c r="AP53" s="128"/>
      <c r="AR53" s="921"/>
      <c r="AS53" s="921"/>
      <c r="AT53" s="921"/>
      <c r="AU53" s="921"/>
      <c r="AV53" s="128"/>
      <c r="AX53" s="764" t="s">
        <v>1271</v>
      </c>
      <c r="AY53" s="944" t="str">
        <f t="shared" si="1"/>
        <v>訪問リハビリテーションR8</v>
      </c>
      <c r="AZ53" s="794" t="s">
        <v>932</v>
      </c>
      <c r="BA53" s="930" t="s">
        <v>936</v>
      </c>
      <c r="BB53" s="929" t="s">
        <v>1299</v>
      </c>
      <c r="BC53" s="831" t="s">
        <v>543</v>
      </c>
      <c r="BD53" s="964"/>
    </row>
    <row r="54" spans="1:56" ht="14.25" customHeight="1">
      <c r="A54" s="763" t="s">
        <v>1271</v>
      </c>
      <c r="B54" s="763">
        <v>14</v>
      </c>
      <c r="C54" s="786">
        <v>0</v>
      </c>
      <c r="D54" s="794">
        <v>0</v>
      </c>
      <c r="E54" s="794">
        <v>0</v>
      </c>
      <c r="F54" s="794">
        <v>0</v>
      </c>
      <c r="G54" s="794"/>
      <c r="H54" s="794"/>
      <c r="I54" s="794"/>
      <c r="J54" s="794"/>
      <c r="K54" s="794"/>
      <c r="L54" s="794"/>
      <c r="M54" s="813">
        <v>1.4999999999999999e-002</v>
      </c>
      <c r="N54" s="816" t="s">
        <v>1297</v>
      </c>
      <c r="O54" s="824" t="s">
        <v>653</v>
      </c>
      <c r="P54" s="827"/>
      <c r="Q54" s="827"/>
      <c r="R54" s="827"/>
      <c r="S54" s="827"/>
      <c r="T54" s="128"/>
      <c r="V54" s="841" t="s">
        <v>136</v>
      </c>
      <c r="W54" s="831" t="s">
        <v>979</v>
      </c>
      <c r="Y54" s="844" t="s">
        <v>65</v>
      </c>
      <c r="Z54" s="850">
        <v>0.15</v>
      </c>
      <c r="AA54" s="857" t="s">
        <v>1163</v>
      </c>
      <c r="AB54" s="866" t="s">
        <v>1305</v>
      </c>
      <c r="AC54" s="873" t="str">
        <f t="shared" si="0"/>
        <v>愛知県刈谷市</v>
      </c>
      <c r="AD54" s="885">
        <v>11.05</v>
      </c>
      <c r="AE54" s="866">
        <v>10.83</v>
      </c>
      <c r="AF54" s="876">
        <v>10.68</v>
      </c>
      <c r="AG54" s="899" t="s">
        <v>90</v>
      </c>
      <c r="AH54" s="850">
        <v>0.55000000000000004</v>
      </c>
      <c r="AJ54" s="44"/>
      <c r="AK54" s="44"/>
      <c r="AL54" s="44"/>
      <c r="AM54" s="44"/>
      <c r="AN54" s="44"/>
      <c r="AO54" s="128"/>
      <c r="AP54" s="128"/>
      <c r="AX54" s="764" t="s">
        <v>90</v>
      </c>
      <c r="AY54" s="944" t="str">
        <f t="shared" si="1"/>
        <v>介護予防訪問リハビリテーションR8</v>
      </c>
      <c r="AZ54" s="794" t="s">
        <v>932</v>
      </c>
      <c r="BA54" s="930" t="s">
        <v>936</v>
      </c>
      <c r="BB54" s="929" t="s">
        <v>1299</v>
      </c>
      <c r="BC54" s="831" t="s">
        <v>543</v>
      </c>
      <c r="BD54" s="964"/>
    </row>
    <row r="55" spans="1:56" ht="14.25" customHeight="1">
      <c r="A55" s="763" t="s">
        <v>90</v>
      </c>
      <c r="B55" s="763">
        <v>64</v>
      </c>
      <c r="C55" s="786">
        <v>0</v>
      </c>
      <c r="D55" s="794">
        <v>0</v>
      </c>
      <c r="E55" s="794">
        <v>0</v>
      </c>
      <c r="F55" s="794">
        <v>0</v>
      </c>
      <c r="G55" s="794"/>
      <c r="H55" s="794"/>
      <c r="I55" s="794"/>
      <c r="J55" s="794"/>
      <c r="K55" s="794"/>
      <c r="L55" s="794"/>
      <c r="M55" s="813">
        <v>1.4999999999999999e-002</v>
      </c>
      <c r="N55" s="816" t="s">
        <v>1297</v>
      </c>
      <c r="O55" s="824" t="s">
        <v>976</v>
      </c>
      <c r="P55" s="827"/>
      <c r="Q55" s="827"/>
      <c r="R55" s="827"/>
      <c r="S55" s="827"/>
      <c r="T55" s="44"/>
      <c r="U55" s="44"/>
      <c r="V55" s="841" t="s">
        <v>136</v>
      </c>
      <c r="W55" s="831" t="s">
        <v>1307</v>
      </c>
      <c r="X55" s="128"/>
      <c r="Y55" s="844" t="s">
        <v>65</v>
      </c>
      <c r="Z55" s="850">
        <v>0.15</v>
      </c>
      <c r="AA55" s="857" t="s">
        <v>1163</v>
      </c>
      <c r="AB55" s="866" t="s">
        <v>1309</v>
      </c>
      <c r="AC55" s="873" t="str">
        <f t="shared" si="0"/>
        <v>愛知県豊田市</v>
      </c>
      <c r="AD55" s="885">
        <v>11.05</v>
      </c>
      <c r="AE55" s="866">
        <v>10.83</v>
      </c>
      <c r="AF55" s="876">
        <v>10.68</v>
      </c>
      <c r="AG55" s="899" t="s">
        <v>776</v>
      </c>
      <c r="AH55" s="850">
        <v>0.7</v>
      </c>
      <c r="AJ55" s="44"/>
      <c r="AK55" s="44"/>
      <c r="AL55" s="44"/>
      <c r="AM55" s="44"/>
      <c r="AN55" s="44"/>
      <c r="AO55" s="128"/>
      <c r="AP55" s="128"/>
      <c r="AW55" s="44"/>
      <c r="AX55" s="764" t="s">
        <v>776</v>
      </c>
      <c r="AY55" s="944" t="str">
        <f t="shared" si="1"/>
        <v>居宅介護支援R8</v>
      </c>
      <c r="AZ55" s="794" t="s">
        <v>932</v>
      </c>
      <c r="BA55" s="930" t="s">
        <v>936</v>
      </c>
      <c r="BB55" s="929" t="s">
        <v>1299</v>
      </c>
      <c r="BC55" s="831" t="s">
        <v>543</v>
      </c>
      <c r="BD55" s="964"/>
    </row>
    <row r="56" spans="1:56" ht="14.25" customHeight="1">
      <c r="A56" s="763" t="s">
        <v>776</v>
      </c>
      <c r="B56" s="763">
        <v>43</v>
      </c>
      <c r="C56" s="786">
        <v>0</v>
      </c>
      <c r="D56" s="794">
        <v>0</v>
      </c>
      <c r="E56" s="794">
        <v>0</v>
      </c>
      <c r="F56" s="794">
        <v>0</v>
      </c>
      <c r="G56" s="794"/>
      <c r="H56" s="794"/>
      <c r="I56" s="794"/>
      <c r="J56" s="794"/>
      <c r="K56" s="794"/>
      <c r="L56" s="794"/>
      <c r="M56" s="813">
        <v>2.1000000000000001e-002</v>
      </c>
      <c r="N56" s="816" t="s">
        <v>1297</v>
      </c>
      <c r="O56" s="824" t="s">
        <v>653</v>
      </c>
      <c r="P56" s="827"/>
      <c r="Q56" s="827"/>
      <c r="R56" s="827"/>
      <c r="S56" s="827"/>
      <c r="T56" s="44"/>
      <c r="U56" s="44"/>
      <c r="V56" s="841" t="s">
        <v>136</v>
      </c>
      <c r="W56" s="831" t="s">
        <v>1312</v>
      </c>
      <c r="X56" s="128"/>
      <c r="Y56" s="844" t="s">
        <v>65</v>
      </c>
      <c r="Z56" s="850">
        <v>0.15</v>
      </c>
      <c r="AA56" s="857" t="s">
        <v>1200</v>
      </c>
      <c r="AB56" s="866" t="s">
        <v>1151</v>
      </c>
      <c r="AC56" s="873" t="str">
        <f t="shared" si="0"/>
        <v>大阪府守口市</v>
      </c>
      <c r="AD56" s="885">
        <v>11.05</v>
      </c>
      <c r="AE56" s="866">
        <v>10.83</v>
      </c>
      <c r="AF56" s="876">
        <v>10.68</v>
      </c>
      <c r="AG56" s="900" t="s">
        <v>1302</v>
      </c>
      <c r="AH56" s="851">
        <v>0.7</v>
      </c>
      <c r="AJ56" s="44"/>
      <c r="AK56" s="44"/>
      <c r="AL56" s="44"/>
      <c r="AM56" s="44"/>
      <c r="AN56" s="44"/>
      <c r="AW56" s="44"/>
      <c r="AX56" s="937" t="s">
        <v>1302</v>
      </c>
      <c r="AY56" s="945" t="str">
        <f t="shared" si="1"/>
        <v>介護予防支援R8</v>
      </c>
      <c r="AZ56" s="795" t="s">
        <v>932</v>
      </c>
      <c r="BA56" s="931" t="s">
        <v>936</v>
      </c>
      <c r="BB56" s="947" t="s">
        <v>1299</v>
      </c>
      <c r="BC56" s="833" t="s">
        <v>543</v>
      </c>
      <c r="BD56" s="962"/>
    </row>
    <row r="57" spans="1:56" ht="14.25" customHeight="1">
      <c r="A57" s="770" t="s">
        <v>1302</v>
      </c>
      <c r="B57" s="778">
        <v>46</v>
      </c>
      <c r="C57" s="787">
        <v>0</v>
      </c>
      <c r="D57" s="795">
        <v>0</v>
      </c>
      <c r="E57" s="795">
        <v>0</v>
      </c>
      <c r="F57" s="795">
        <v>0</v>
      </c>
      <c r="G57" s="795"/>
      <c r="H57" s="795"/>
      <c r="I57" s="795"/>
      <c r="J57" s="795"/>
      <c r="K57" s="795"/>
      <c r="L57" s="795"/>
      <c r="M57" s="811">
        <v>2.1000000000000001e-002</v>
      </c>
      <c r="N57" s="820" t="s">
        <v>1297</v>
      </c>
      <c r="O57" s="826" t="s">
        <v>976</v>
      </c>
      <c r="P57" s="827"/>
      <c r="Q57" s="827"/>
      <c r="R57" s="827"/>
      <c r="S57" s="827"/>
      <c r="T57" s="44"/>
      <c r="U57" s="44"/>
      <c r="V57" s="841" t="s">
        <v>136</v>
      </c>
      <c r="W57" s="831" t="s">
        <v>1313</v>
      </c>
      <c r="X57" s="128"/>
      <c r="Y57" s="844" t="s">
        <v>65</v>
      </c>
      <c r="Z57" s="850">
        <v>0.15</v>
      </c>
      <c r="AA57" s="857" t="s">
        <v>1200</v>
      </c>
      <c r="AB57" s="866" t="s">
        <v>1318</v>
      </c>
      <c r="AC57" s="873" t="str">
        <f t="shared" si="0"/>
        <v>大阪府大東市</v>
      </c>
      <c r="AD57" s="885">
        <v>11.05</v>
      </c>
      <c r="AE57" s="866">
        <v>10.83</v>
      </c>
      <c r="AF57" s="876">
        <v>10.68</v>
      </c>
      <c r="AG57" s="759"/>
      <c r="AH57" s="759"/>
      <c r="AJ57" s="44"/>
      <c r="AK57" s="44"/>
      <c r="AL57" s="44"/>
      <c r="AM57" s="44"/>
      <c r="AN57" s="44"/>
    </row>
    <row r="58" spans="1:56" ht="15">
      <c r="A58" s="44"/>
      <c r="B58" s="44"/>
      <c r="C58" s="44"/>
      <c r="D58" s="44"/>
      <c r="E58" s="44"/>
      <c r="F58" s="44"/>
      <c r="G58" s="44"/>
      <c r="H58" s="44"/>
      <c r="I58" s="44"/>
      <c r="J58" s="803"/>
      <c r="K58" s="44"/>
      <c r="L58" s="44"/>
      <c r="M58" s="44"/>
      <c r="N58" s="44"/>
      <c r="O58" s="44"/>
      <c r="P58" s="827"/>
      <c r="Q58" s="827"/>
      <c r="R58" s="827"/>
      <c r="S58" s="827"/>
      <c r="V58" s="841" t="s">
        <v>136</v>
      </c>
      <c r="W58" s="831" t="s">
        <v>52</v>
      </c>
      <c r="X58" s="128"/>
      <c r="Y58" s="844" t="s">
        <v>65</v>
      </c>
      <c r="Z58" s="850">
        <v>0.15</v>
      </c>
      <c r="AA58" s="857" t="s">
        <v>1200</v>
      </c>
      <c r="AB58" s="866" t="s">
        <v>1319</v>
      </c>
      <c r="AC58" s="873" t="str">
        <f t="shared" si="0"/>
        <v>大阪府門真市</v>
      </c>
      <c r="AD58" s="885">
        <v>11.05</v>
      </c>
      <c r="AE58" s="866">
        <v>10.83</v>
      </c>
      <c r="AF58" s="876">
        <v>10.68</v>
      </c>
      <c r="AG58" s="44"/>
      <c r="AJ58" s="44"/>
      <c r="AK58" s="44"/>
      <c r="AL58" s="44"/>
      <c r="AM58" s="44"/>
      <c r="AN58" s="44"/>
      <c r="AO58" s="44"/>
      <c r="AP58" s="44"/>
      <c r="AV58" s="44"/>
      <c r="AZ58" s="44"/>
    </row>
    <row r="59" spans="1:56" ht="15">
      <c r="A59" s="44"/>
      <c r="C59" s="44"/>
      <c r="D59" s="44"/>
      <c r="E59" s="44"/>
      <c r="F59" s="44"/>
      <c r="G59" s="44"/>
      <c r="H59" s="44"/>
      <c r="I59" s="44"/>
      <c r="J59" s="44"/>
      <c r="K59" s="44"/>
      <c r="L59" s="44"/>
      <c r="M59" s="44"/>
      <c r="N59" s="44"/>
      <c r="O59" s="44"/>
      <c r="P59" s="827"/>
      <c r="Q59" s="827"/>
      <c r="R59" s="827"/>
      <c r="S59" s="827"/>
      <c r="V59" s="841" t="s">
        <v>136</v>
      </c>
      <c r="W59" s="831" t="s">
        <v>1322</v>
      </c>
      <c r="X59" s="128"/>
      <c r="Y59" s="844" t="s">
        <v>65</v>
      </c>
      <c r="Z59" s="850">
        <v>0.15</v>
      </c>
      <c r="AA59" s="857" t="s">
        <v>88</v>
      </c>
      <c r="AB59" s="866" t="s">
        <v>263</v>
      </c>
      <c r="AC59" s="873" t="str">
        <f t="shared" si="0"/>
        <v>兵庫県西宮市</v>
      </c>
      <c r="AD59" s="885">
        <v>11.05</v>
      </c>
      <c r="AE59" s="866">
        <v>10.83</v>
      </c>
      <c r="AF59" s="876">
        <v>10.68</v>
      </c>
      <c r="AG59" s="44"/>
      <c r="AJ59" s="44"/>
      <c r="AK59" s="44"/>
      <c r="AL59" s="44"/>
      <c r="AM59" s="44"/>
      <c r="AN59" s="44"/>
      <c r="AO59" s="44"/>
      <c r="AP59" s="44"/>
      <c r="AV59" s="44"/>
      <c r="AZ59" s="44"/>
    </row>
    <row r="60" spans="1:56" ht="15">
      <c r="A60" s="44"/>
      <c r="C60" s="44"/>
      <c r="D60" s="44"/>
      <c r="E60" s="44"/>
      <c r="F60" s="44"/>
      <c r="G60" s="44"/>
      <c r="H60" s="44"/>
      <c r="I60" s="44"/>
      <c r="J60" s="44"/>
      <c r="K60" s="44"/>
      <c r="L60" s="44"/>
      <c r="M60" s="44"/>
      <c r="N60" s="44"/>
      <c r="O60" s="44"/>
      <c r="P60" s="827"/>
      <c r="Q60" s="827"/>
      <c r="R60" s="827"/>
      <c r="S60" s="827"/>
      <c r="V60" s="841" t="s">
        <v>136</v>
      </c>
      <c r="W60" s="831" t="s">
        <v>1323</v>
      </c>
      <c r="X60" s="128"/>
      <c r="Y60" s="844" t="s">
        <v>65</v>
      </c>
      <c r="Z60" s="850">
        <v>0.15</v>
      </c>
      <c r="AA60" s="857" t="s">
        <v>88</v>
      </c>
      <c r="AB60" s="866" t="s">
        <v>1324</v>
      </c>
      <c r="AC60" s="873" t="str">
        <f t="shared" si="0"/>
        <v>兵庫県芦屋市</v>
      </c>
      <c r="AD60" s="885">
        <v>11.05</v>
      </c>
      <c r="AE60" s="866">
        <v>10.83</v>
      </c>
      <c r="AF60" s="876">
        <v>10.68</v>
      </c>
      <c r="AG60" s="44"/>
      <c r="AJ60" s="44"/>
      <c r="AK60" s="44"/>
      <c r="AL60" s="44"/>
      <c r="AM60" s="44"/>
      <c r="AN60" s="44"/>
      <c r="AZ60" s="44"/>
    </row>
    <row r="61" spans="1:56" ht="15">
      <c r="E61" s="796"/>
      <c r="F61" s="796"/>
      <c r="G61" s="796"/>
      <c r="H61" s="796"/>
      <c r="I61" s="796"/>
      <c r="J61" s="44"/>
      <c r="K61" s="796"/>
      <c r="L61" s="796"/>
      <c r="M61" s="796"/>
      <c r="V61" s="841" t="s">
        <v>136</v>
      </c>
      <c r="W61" s="831" t="s">
        <v>1328</v>
      </c>
      <c r="X61" s="128"/>
      <c r="Y61" s="845" t="s">
        <v>65</v>
      </c>
      <c r="Z61" s="851">
        <v>0.15</v>
      </c>
      <c r="AA61" s="858" t="s">
        <v>88</v>
      </c>
      <c r="AB61" s="867" t="s">
        <v>1329</v>
      </c>
      <c r="AC61" s="874" t="str">
        <f t="shared" si="0"/>
        <v>兵庫県宝塚市</v>
      </c>
      <c r="AD61" s="886">
        <v>11.05</v>
      </c>
      <c r="AE61" s="867">
        <v>10.83</v>
      </c>
      <c r="AF61" s="879">
        <v>10.68</v>
      </c>
      <c r="AG61" s="44"/>
      <c r="AJ61" s="44"/>
      <c r="AK61" s="44"/>
      <c r="AL61" s="44"/>
      <c r="AM61" s="44"/>
      <c r="AN61" s="44"/>
      <c r="AZ61" s="44"/>
    </row>
    <row r="62" spans="1:56" ht="15">
      <c r="E62" s="796"/>
      <c r="F62" s="796"/>
      <c r="G62" s="796"/>
      <c r="H62" s="796"/>
      <c r="I62" s="796"/>
      <c r="J62" s="796"/>
      <c r="K62" s="796"/>
      <c r="L62" s="796"/>
      <c r="M62" s="796"/>
      <c r="V62" s="841" t="s">
        <v>136</v>
      </c>
      <c r="W62" s="831" t="s">
        <v>1331</v>
      </c>
      <c r="X62" s="128"/>
      <c r="Y62" s="843" t="s">
        <v>239</v>
      </c>
      <c r="Z62" s="849">
        <v>0.12</v>
      </c>
      <c r="AA62" s="856" t="s">
        <v>997</v>
      </c>
      <c r="AB62" s="865" t="s">
        <v>1332</v>
      </c>
      <c r="AC62" s="878" t="str">
        <f t="shared" si="0"/>
        <v>茨城県牛久市</v>
      </c>
      <c r="AD62" s="884">
        <v>10.84</v>
      </c>
      <c r="AE62" s="865">
        <v>10.66</v>
      </c>
      <c r="AF62" s="878">
        <v>10.54</v>
      </c>
      <c r="AG62" s="44"/>
      <c r="AJ62" s="44"/>
      <c r="AK62" s="44"/>
      <c r="AL62" s="44"/>
      <c r="AM62" s="44"/>
      <c r="AN62" s="44"/>
    </row>
    <row r="63" spans="1:56" ht="15">
      <c r="E63" s="796"/>
      <c r="F63" s="796"/>
      <c r="G63" s="796"/>
      <c r="H63" s="796"/>
      <c r="I63" s="796"/>
      <c r="J63" s="796"/>
      <c r="K63" s="796"/>
      <c r="L63" s="796"/>
      <c r="M63" s="796"/>
      <c r="V63" s="841" t="s">
        <v>136</v>
      </c>
      <c r="W63" s="831" t="s">
        <v>645</v>
      </c>
      <c r="X63" s="128"/>
      <c r="Y63" s="844" t="s">
        <v>239</v>
      </c>
      <c r="Z63" s="850">
        <v>0.12</v>
      </c>
      <c r="AA63" s="857" t="s">
        <v>1032</v>
      </c>
      <c r="AB63" s="866" t="s">
        <v>352</v>
      </c>
      <c r="AC63" s="876" t="str">
        <f t="shared" si="0"/>
        <v>埼玉県朝霞市</v>
      </c>
      <c r="AD63" s="885">
        <v>10.84</v>
      </c>
      <c r="AE63" s="866">
        <v>10.66</v>
      </c>
      <c r="AF63" s="876">
        <v>10.54</v>
      </c>
      <c r="AG63" s="44"/>
      <c r="AJ63" s="44"/>
      <c r="AK63" s="44"/>
      <c r="AL63" s="44"/>
      <c r="AM63" s="44"/>
      <c r="AN63" s="44"/>
    </row>
    <row r="64" spans="1:56" ht="15">
      <c r="E64" s="796"/>
      <c r="F64" s="796"/>
      <c r="G64" s="796"/>
      <c r="H64" s="796"/>
      <c r="I64" s="796"/>
      <c r="J64" s="796"/>
      <c r="K64" s="796"/>
      <c r="L64" s="796"/>
      <c r="M64" s="796"/>
      <c r="V64" s="841" t="s">
        <v>136</v>
      </c>
      <c r="W64" s="831" t="s">
        <v>28</v>
      </c>
      <c r="X64" s="128"/>
      <c r="Y64" s="844" t="s">
        <v>239</v>
      </c>
      <c r="Z64" s="850">
        <v>0.12</v>
      </c>
      <c r="AA64" s="857" t="s">
        <v>1032</v>
      </c>
      <c r="AB64" s="866" t="s">
        <v>1335</v>
      </c>
      <c r="AC64" s="876" t="str">
        <f t="shared" si="0"/>
        <v>埼玉県志木市</v>
      </c>
      <c r="AD64" s="885">
        <v>10.84</v>
      </c>
      <c r="AE64" s="866">
        <v>10.66</v>
      </c>
      <c r="AF64" s="876">
        <v>10.54</v>
      </c>
      <c r="AG64" s="44"/>
      <c r="AJ64" s="44"/>
      <c r="AK64" s="44"/>
      <c r="AL64" s="44"/>
      <c r="AM64" s="44"/>
      <c r="AN64" s="44"/>
    </row>
    <row r="65" spans="22:33" ht="14.25">
      <c r="V65" s="841" t="s">
        <v>136</v>
      </c>
      <c r="W65" s="831" t="s">
        <v>880</v>
      </c>
      <c r="X65" s="128"/>
      <c r="Y65" s="844" t="s">
        <v>239</v>
      </c>
      <c r="Z65" s="850">
        <v>0.12</v>
      </c>
      <c r="AA65" s="857" t="s">
        <v>1032</v>
      </c>
      <c r="AB65" s="866" t="s">
        <v>1337</v>
      </c>
      <c r="AC65" s="876" t="str">
        <f t="shared" si="0"/>
        <v>埼玉県和光市</v>
      </c>
      <c r="AD65" s="885">
        <v>10.84</v>
      </c>
      <c r="AE65" s="866">
        <v>10.66</v>
      </c>
      <c r="AF65" s="876">
        <v>10.54</v>
      </c>
      <c r="AG65" s="44"/>
    </row>
    <row r="66" spans="22:33" ht="14.25">
      <c r="V66" s="841" t="s">
        <v>136</v>
      </c>
      <c r="W66" s="831" t="s">
        <v>938</v>
      </c>
      <c r="X66" s="128"/>
      <c r="Y66" s="844" t="s">
        <v>239</v>
      </c>
      <c r="Z66" s="850">
        <v>0.12</v>
      </c>
      <c r="AA66" s="857" t="s">
        <v>1044</v>
      </c>
      <c r="AB66" s="866" t="s">
        <v>1339</v>
      </c>
      <c r="AC66" s="876" t="str">
        <f t="shared" si="0"/>
        <v>千葉県船橋市</v>
      </c>
      <c r="AD66" s="885">
        <v>10.84</v>
      </c>
      <c r="AE66" s="866">
        <v>10.66</v>
      </c>
      <c r="AF66" s="876">
        <v>10.54</v>
      </c>
      <c r="AG66" s="44"/>
    </row>
    <row r="67" spans="22:33" ht="14.25">
      <c r="V67" s="841" t="s">
        <v>136</v>
      </c>
      <c r="W67" s="831" t="s">
        <v>840</v>
      </c>
      <c r="X67" s="128"/>
      <c r="Y67" s="844" t="s">
        <v>239</v>
      </c>
      <c r="Z67" s="850">
        <v>0.12</v>
      </c>
      <c r="AA67" s="857" t="s">
        <v>1044</v>
      </c>
      <c r="AB67" s="866" t="s">
        <v>858</v>
      </c>
      <c r="AC67" s="876" t="str">
        <f t="shared" ref="AC67:AC130" si="2">AA67&amp;AB67</f>
        <v>千葉県成田市</v>
      </c>
      <c r="AD67" s="885">
        <v>10.84</v>
      </c>
      <c r="AE67" s="866">
        <v>10.66</v>
      </c>
      <c r="AF67" s="876">
        <v>10.54</v>
      </c>
      <c r="AG67" s="44"/>
    </row>
    <row r="68" spans="22:33" ht="14.25">
      <c r="V68" s="841" t="s">
        <v>136</v>
      </c>
      <c r="W68" s="831" t="s">
        <v>1196</v>
      </c>
      <c r="X68" s="128"/>
      <c r="Y68" s="844" t="s">
        <v>239</v>
      </c>
      <c r="Z68" s="850">
        <v>0.12</v>
      </c>
      <c r="AA68" s="857" t="s">
        <v>1044</v>
      </c>
      <c r="AB68" s="866" t="s">
        <v>1340</v>
      </c>
      <c r="AC68" s="876" t="str">
        <f t="shared" si="2"/>
        <v>千葉県習志野市</v>
      </c>
      <c r="AD68" s="885">
        <v>10.84</v>
      </c>
      <c r="AE68" s="866">
        <v>10.66</v>
      </c>
      <c r="AF68" s="876">
        <v>10.54</v>
      </c>
      <c r="AG68" s="44"/>
    </row>
    <row r="69" spans="22:33" ht="14.25">
      <c r="V69" s="841" t="s">
        <v>136</v>
      </c>
      <c r="W69" s="831" t="s">
        <v>217</v>
      </c>
      <c r="X69" s="128"/>
      <c r="Y69" s="844" t="s">
        <v>239</v>
      </c>
      <c r="Z69" s="850">
        <v>0.12</v>
      </c>
      <c r="AA69" s="857" t="s">
        <v>669</v>
      </c>
      <c r="AB69" s="866" t="s">
        <v>474</v>
      </c>
      <c r="AC69" s="876" t="str">
        <f t="shared" si="2"/>
        <v>東京都立川市</v>
      </c>
      <c r="AD69" s="885">
        <v>10.84</v>
      </c>
      <c r="AE69" s="866">
        <v>10.66</v>
      </c>
      <c r="AF69" s="876">
        <v>10.54</v>
      </c>
      <c r="AG69" s="44"/>
    </row>
    <row r="70" spans="22:33" ht="14.25">
      <c r="V70" s="841" t="s">
        <v>136</v>
      </c>
      <c r="W70" s="831" t="s">
        <v>1341</v>
      </c>
      <c r="X70" s="128"/>
      <c r="Y70" s="844" t="s">
        <v>239</v>
      </c>
      <c r="Z70" s="850">
        <v>0.12</v>
      </c>
      <c r="AA70" s="857" t="s">
        <v>669</v>
      </c>
      <c r="AB70" s="866" t="s">
        <v>1342</v>
      </c>
      <c r="AC70" s="876" t="str">
        <f t="shared" si="2"/>
        <v>東京都昭島市</v>
      </c>
      <c r="AD70" s="885">
        <v>10.84</v>
      </c>
      <c r="AE70" s="866">
        <v>10.66</v>
      </c>
      <c r="AF70" s="876">
        <v>10.54</v>
      </c>
      <c r="AG70" s="44"/>
    </row>
    <row r="71" spans="22:33" ht="14.25">
      <c r="V71" s="841" t="s">
        <v>136</v>
      </c>
      <c r="W71" s="831" t="s">
        <v>990</v>
      </c>
      <c r="X71" s="128"/>
      <c r="Y71" s="844" t="s">
        <v>239</v>
      </c>
      <c r="Z71" s="850">
        <v>0.12</v>
      </c>
      <c r="AA71" s="857" t="s">
        <v>669</v>
      </c>
      <c r="AB71" s="866" t="s">
        <v>1344</v>
      </c>
      <c r="AC71" s="876" t="str">
        <f t="shared" si="2"/>
        <v>東京都東大和市</v>
      </c>
      <c r="AD71" s="885">
        <v>10.84</v>
      </c>
      <c r="AE71" s="866">
        <v>10.66</v>
      </c>
      <c r="AF71" s="876">
        <v>10.54</v>
      </c>
      <c r="AG71" s="44"/>
    </row>
    <row r="72" spans="22:33" ht="14.25">
      <c r="V72" s="841" t="s">
        <v>136</v>
      </c>
      <c r="W72" s="831" t="s">
        <v>1345</v>
      </c>
      <c r="X72" s="128"/>
      <c r="Y72" s="844" t="s">
        <v>239</v>
      </c>
      <c r="Z72" s="850">
        <v>0.12</v>
      </c>
      <c r="AA72" s="857" t="s">
        <v>744</v>
      </c>
      <c r="AB72" s="866" t="s">
        <v>1348</v>
      </c>
      <c r="AC72" s="876" t="str">
        <f t="shared" si="2"/>
        <v>神奈川県相模原市</v>
      </c>
      <c r="AD72" s="885">
        <v>10.84</v>
      </c>
      <c r="AE72" s="866">
        <v>10.66</v>
      </c>
      <c r="AF72" s="876">
        <v>10.54</v>
      </c>
      <c r="AG72" s="44"/>
    </row>
    <row r="73" spans="22:33" ht="14.25">
      <c r="V73" s="841" t="s">
        <v>136</v>
      </c>
      <c r="W73" s="831" t="s">
        <v>1349</v>
      </c>
      <c r="X73" s="128"/>
      <c r="Y73" s="844" t="s">
        <v>239</v>
      </c>
      <c r="Z73" s="850">
        <v>0.12</v>
      </c>
      <c r="AA73" s="857" t="s">
        <v>744</v>
      </c>
      <c r="AB73" s="866" t="s">
        <v>241</v>
      </c>
      <c r="AC73" s="876" t="str">
        <f t="shared" si="2"/>
        <v>神奈川県横須賀市</v>
      </c>
      <c r="AD73" s="885">
        <v>10.84</v>
      </c>
      <c r="AE73" s="866">
        <v>10.66</v>
      </c>
      <c r="AF73" s="876">
        <v>10.54</v>
      </c>
      <c r="AG73" s="44"/>
    </row>
    <row r="74" spans="22:33" ht="14.25">
      <c r="V74" s="841" t="s">
        <v>136</v>
      </c>
      <c r="W74" s="831" t="s">
        <v>491</v>
      </c>
      <c r="X74" s="128"/>
      <c r="Y74" s="844" t="s">
        <v>239</v>
      </c>
      <c r="Z74" s="850">
        <v>0.12</v>
      </c>
      <c r="AA74" s="857" t="s">
        <v>744</v>
      </c>
      <c r="AB74" s="866" t="s">
        <v>729</v>
      </c>
      <c r="AC74" s="876" t="str">
        <f t="shared" si="2"/>
        <v>神奈川県藤沢市</v>
      </c>
      <c r="AD74" s="885">
        <v>10.84</v>
      </c>
      <c r="AE74" s="866">
        <v>10.66</v>
      </c>
      <c r="AF74" s="876">
        <v>10.54</v>
      </c>
      <c r="AG74" s="44"/>
    </row>
    <row r="75" spans="22:33" ht="14.25">
      <c r="V75" s="841" t="s">
        <v>136</v>
      </c>
      <c r="W75" s="831" t="s">
        <v>495</v>
      </c>
      <c r="X75" s="128"/>
      <c r="Y75" s="844" t="s">
        <v>239</v>
      </c>
      <c r="Z75" s="850">
        <v>0.12</v>
      </c>
      <c r="AA75" s="857" t="s">
        <v>744</v>
      </c>
      <c r="AB75" s="866" t="s">
        <v>757</v>
      </c>
      <c r="AC75" s="876" t="str">
        <f t="shared" si="2"/>
        <v>神奈川県逗子市</v>
      </c>
      <c r="AD75" s="885">
        <v>10.84</v>
      </c>
      <c r="AE75" s="866">
        <v>10.66</v>
      </c>
      <c r="AF75" s="876">
        <v>10.54</v>
      </c>
      <c r="AG75" s="44"/>
    </row>
    <row r="76" spans="22:33" ht="14.25">
      <c r="V76" s="841" t="s">
        <v>136</v>
      </c>
      <c r="W76" s="831" t="s">
        <v>1350</v>
      </c>
      <c r="X76" s="128"/>
      <c r="Y76" s="844" t="s">
        <v>239</v>
      </c>
      <c r="Z76" s="850">
        <v>0.12</v>
      </c>
      <c r="AA76" s="857" t="s">
        <v>744</v>
      </c>
      <c r="AB76" s="866" t="s">
        <v>1353</v>
      </c>
      <c r="AC76" s="876" t="str">
        <f t="shared" si="2"/>
        <v>神奈川県三浦市</v>
      </c>
      <c r="AD76" s="885">
        <v>10.84</v>
      </c>
      <c r="AE76" s="866">
        <v>10.66</v>
      </c>
      <c r="AF76" s="876">
        <v>10.54</v>
      </c>
      <c r="AG76" s="44"/>
    </row>
    <row r="77" spans="22:33" ht="14.25">
      <c r="V77" s="841" t="s">
        <v>136</v>
      </c>
      <c r="W77" s="831" t="s">
        <v>1355</v>
      </c>
      <c r="X77" s="128"/>
      <c r="Y77" s="844" t="s">
        <v>239</v>
      </c>
      <c r="Z77" s="850">
        <v>0.12</v>
      </c>
      <c r="AA77" s="857" t="s">
        <v>744</v>
      </c>
      <c r="AB77" s="866" t="s">
        <v>426</v>
      </c>
      <c r="AC77" s="876" t="str">
        <f t="shared" si="2"/>
        <v>神奈川県海老名市</v>
      </c>
      <c r="AD77" s="885">
        <v>10.84</v>
      </c>
      <c r="AE77" s="866">
        <v>10.66</v>
      </c>
      <c r="AF77" s="876">
        <v>10.54</v>
      </c>
      <c r="AG77" s="44"/>
    </row>
    <row r="78" spans="22:33" ht="14.25">
      <c r="V78" s="841" t="s">
        <v>136</v>
      </c>
      <c r="W78" s="831" t="s">
        <v>1356</v>
      </c>
      <c r="X78" s="128"/>
      <c r="Y78" s="844" t="s">
        <v>239</v>
      </c>
      <c r="Z78" s="850">
        <v>0.12</v>
      </c>
      <c r="AA78" s="857" t="s">
        <v>766</v>
      </c>
      <c r="AB78" s="866" t="s">
        <v>75</v>
      </c>
      <c r="AC78" s="876" t="str">
        <f t="shared" si="2"/>
        <v>大阪府豊中市</v>
      </c>
      <c r="AD78" s="885">
        <v>10.84</v>
      </c>
      <c r="AE78" s="866">
        <v>10.66</v>
      </c>
      <c r="AF78" s="876">
        <v>10.54</v>
      </c>
      <c r="AG78" s="44"/>
    </row>
    <row r="79" spans="22:33" ht="14.25">
      <c r="V79" s="841" t="s">
        <v>136</v>
      </c>
      <c r="W79" s="831" t="s">
        <v>819</v>
      </c>
      <c r="X79" s="128"/>
      <c r="Y79" s="844" t="s">
        <v>239</v>
      </c>
      <c r="Z79" s="850">
        <v>0.12</v>
      </c>
      <c r="AA79" s="857" t="s">
        <v>766</v>
      </c>
      <c r="AB79" s="866" t="s">
        <v>1347</v>
      </c>
      <c r="AC79" s="876" t="str">
        <f t="shared" si="2"/>
        <v>大阪府池田市</v>
      </c>
      <c r="AD79" s="885">
        <v>10.84</v>
      </c>
      <c r="AE79" s="866">
        <v>10.66</v>
      </c>
      <c r="AF79" s="876">
        <v>10.54</v>
      </c>
      <c r="AG79" s="44"/>
    </row>
    <row r="80" spans="22:33" ht="14.25">
      <c r="V80" s="841" t="s">
        <v>136</v>
      </c>
      <c r="W80" s="831" t="s">
        <v>1357</v>
      </c>
      <c r="X80" s="128"/>
      <c r="Y80" s="844" t="s">
        <v>239</v>
      </c>
      <c r="Z80" s="850">
        <v>0.12</v>
      </c>
      <c r="AA80" s="857" t="s">
        <v>766</v>
      </c>
      <c r="AB80" s="866" t="s">
        <v>1363</v>
      </c>
      <c r="AC80" s="876" t="str">
        <f t="shared" si="2"/>
        <v>大阪府吹田市</v>
      </c>
      <c r="AD80" s="885">
        <v>10.84</v>
      </c>
      <c r="AE80" s="866">
        <v>10.66</v>
      </c>
      <c r="AF80" s="876">
        <v>10.54</v>
      </c>
      <c r="AG80" s="44"/>
    </row>
    <row r="81" spans="22:33" ht="14.25">
      <c r="V81" s="841" t="s">
        <v>136</v>
      </c>
      <c r="W81" s="831" t="s">
        <v>1365</v>
      </c>
      <c r="X81" s="128"/>
      <c r="Y81" s="844" t="s">
        <v>239</v>
      </c>
      <c r="Z81" s="850">
        <v>0.12</v>
      </c>
      <c r="AA81" s="857" t="s">
        <v>766</v>
      </c>
      <c r="AB81" s="866" t="s">
        <v>1367</v>
      </c>
      <c r="AC81" s="876" t="str">
        <f t="shared" si="2"/>
        <v>大阪府高槻市</v>
      </c>
      <c r="AD81" s="885">
        <v>10.84</v>
      </c>
      <c r="AE81" s="866">
        <v>10.66</v>
      </c>
      <c r="AF81" s="876">
        <v>10.54</v>
      </c>
      <c r="AG81" s="44"/>
    </row>
    <row r="82" spans="22:33" ht="14.25">
      <c r="V82" s="841" t="s">
        <v>136</v>
      </c>
      <c r="W82" s="831" t="s">
        <v>414</v>
      </c>
      <c r="X82" s="128"/>
      <c r="Y82" s="844" t="s">
        <v>239</v>
      </c>
      <c r="Z82" s="850">
        <v>0.12</v>
      </c>
      <c r="AA82" s="857" t="s">
        <v>766</v>
      </c>
      <c r="AB82" s="866" t="s">
        <v>1369</v>
      </c>
      <c r="AC82" s="876" t="str">
        <f t="shared" si="2"/>
        <v>大阪府寝屋川市</v>
      </c>
      <c r="AD82" s="885">
        <v>10.84</v>
      </c>
      <c r="AE82" s="866">
        <v>10.66</v>
      </c>
      <c r="AF82" s="876">
        <v>10.54</v>
      </c>
      <c r="AG82" s="44"/>
    </row>
    <row r="83" spans="22:33" ht="14.25">
      <c r="V83" s="841" t="s">
        <v>136</v>
      </c>
      <c r="W83" s="831" t="s">
        <v>883</v>
      </c>
      <c r="X83" s="128"/>
      <c r="Y83" s="844" t="s">
        <v>239</v>
      </c>
      <c r="Z83" s="850">
        <v>0.12</v>
      </c>
      <c r="AA83" s="857" t="s">
        <v>766</v>
      </c>
      <c r="AB83" s="866" t="s">
        <v>1370</v>
      </c>
      <c r="AC83" s="876" t="str">
        <f t="shared" si="2"/>
        <v>大阪府箕面市</v>
      </c>
      <c r="AD83" s="885">
        <v>10.84</v>
      </c>
      <c r="AE83" s="866">
        <v>10.66</v>
      </c>
      <c r="AF83" s="876">
        <v>10.54</v>
      </c>
      <c r="AG83" s="44"/>
    </row>
    <row r="84" spans="22:33" ht="14.25">
      <c r="V84" s="841" t="s">
        <v>136</v>
      </c>
      <c r="W84" s="831" t="s">
        <v>1373</v>
      </c>
      <c r="X84" s="128"/>
      <c r="Y84" s="844" t="s">
        <v>239</v>
      </c>
      <c r="Z84" s="850">
        <v>0.12</v>
      </c>
      <c r="AA84" s="857" t="s">
        <v>766</v>
      </c>
      <c r="AB84" s="866" t="s">
        <v>1377</v>
      </c>
      <c r="AC84" s="876" t="str">
        <f t="shared" si="2"/>
        <v>大阪府四條畷市</v>
      </c>
      <c r="AD84" s="885">
        <v>10.84</v>
      </c>
      <c r="AE84" s="866">
        <v>10.66</v>
      </c>
      <c r="AF84" s="876">
        <v>10.54</v>
      </c>
      <c r="AG84" s="44"/>
    </row>
    <row r="85" spans="22:33" ht="14.25">
      <c r="V85" s="841" t="s">
        <v>136</v>
      </c>
      <c r="W85" s="831" t="s">
        <v>799</v>
      </c>
      <c r="X85" s="128"/>
      <c r="Y85" s="845" t="s">
        <v>239</v>
      </c>
      <c r="Z85" s="851">
        <v>0.12</v>
      </c>
      <c r="AA85" s="858" t="s">
        <v>1178</v>
      </c>
      <c r="AB85" s="867" t="s">
        <v>1378</v>
      </c>
      <c r="AC85" s="879" t="str">
        <f t="shared" si="2"/>
        <v>兵庫県神戸市</v>
      </c>
      <c r="AD85" s="886">
        <v>10.84</v>
      </c>
      <c r="AE85" s="867">
        <v>10.66</v>
      </c>
      <c r="AF85" s="879">
        <v>10.54</v>
      </c>
      <c r="AG85" s="44"/>
    </row>
    <row r="86" spans="22:33" ht="14.25">
      <c r="V86" s="841" t="s">
        <v>136</v>
      </c>
      <c r="W86" s="831" t="s">
        <v>625</v>
      </c>
      <c r="X86" s="128"/>
      <c r="Y86" s="843" t="s">
        <v>1380</v>
      </c>
      <c r="Z86" s="849">
        <v>0.1</v>
      </c>
      <c r="AA86" s="856" t="s">
        <v>997</v>
      </c>
      <c r="AB86" s="865" t="s">
        <v>1303</v>
      </c>
      <c r="AC86" s="872" t="str">
        <f t="shared" si="2"/>
        <v>茨城県水戸市</v>
      </c>
      <c r="AD86" s="887">
        <v>10.7</v>
      </c>
      <c r="AE86" s="868">
        <v>10.55</v>
      </c>
      <c r="AF86" s="875">
        <v>10.45</v>
      </c>
      <c r="AG86" s="44"/>
    </row>
    <row r="87" spans="22:33" ht="14.25">
      <c r="V87" s="841" t="s">
        <v>136</v>
      </c>
      <c r="W87" s="831" t="s">
        <v>1382</v>
      </c>
      <c r="X87" s="128"/>
      <c r="Y87" s="844" t="s">
        <v>1380</v>
      </c>
      <c r="Z87" s="850">
        <v>0.1</v>
      </c>
      <c r="AA87" s="857" t="s">
        <v>997</v>
      </c>
      <c r="AB87" s="866" t="s">
        <v>339</v>
      </c>
      <c r="AC87" s="873" t="str">
        <f t="shared" si="2"/>
        <v>茨城県日立市</v>
      </c>
      <c r="AD87" s="885">
        <v>10.7</v>
      </c>
      <c r="AE87" s="866">
        <v>10.55</v>
      </c>
      <c r="AF87" s="876">
        <v>10.45</v>
      </c>
      <c r="AG87" s="44"/>
    </row>
    <row r="88" spans="22:33" ht="14.25">
      <c r="V88" s="841" t="s">
        <v>136</v>
      </c>
      <c r="W88" s="831" t="s">
        <v>1385</v>
      </c>
      <c r="X88" s="128"/>
      <c r="Y88" s="844" t="s">
        <v>1380</v>
      </c>
      <c r="Z88" s="850">
        <v>0.1</v>
      </c>
      <c r="AA88" s="857" t="s">
        <v>997</v>
      </c>
      <c r="AB88" s="866" t="s">
        <v>1062</v>
      </c>
      <c r="AC88" s="873" t="str">
        <f t="shared" si="2"/>
        <v>茨城県龍ケ崎市</v>
      </c>
      <c r="AD88" s="885">
        <v>10.7</v>
      </c>
      <c r="AE88" s="866">
        <v>10.55</v>
      </c>
      <c r="AF88" s="876">
        <v>10.45</v>
      </c>
      <c r="AG88" s="44"/>
    </row>
    <row r="89" spans="22:33" ht="14.25">
      <c r="V89" s="841" t="s">
        <v>136</v>
      </c>
      <c r="W89" s="831" t="s">
        <v>905</v>
      </c>
      <c r="X89" s="128"/>
      <c r="Y89" s="844" t="s">
        <v>1380</v>
      </c>
      <c r="Z89" s="850">
        <v>0.1</v>
      </c>
      <c r="AA89" s="857" t="s">
        <v>997</v>
      </c>
      <c r="AB89" s="866" t="s">
        <v>1386</v>
      </c>
      <c r="AC89" s="873" t="str">
        <f t="shared" si="2"/>
        <v>茨城県取手市</v>
      </c>
      <c r="AD89" s="885">
        <v>10.7</v>
      </c>
      <c r="AE89" s="866">
        <v>10.55</v>
      </c>
      <c r="AF89" s="876">
        <v>10.45</v>
      </c>
      <c r="AG89" s="44"/>
    </row>
    <row r="90" spans="22:33" ht="14.25">
      <c r="V90" s="841" t="s">
        <v>136</v>
      </c>
      <c r="W90" s="831" t="s">
        <v>1359</v>
      </c>
      <c r="X90" s="128"/>
      <c r="Y90" s="844" t="s">
        <v>1380</v>
      </c>
      <c r="Z90" s="850">
        <v>0.1</v>
      </c>
      <c r="AA90" s="857" t="s">
        <v>997</v>
      </c>
      <c r="AB90" s="866" t="s">
        <v>1387</v>
      </c>
      <c r="AC90" s="873" t="str">
        <f t="shared" si="2"/>
        <v>茨城県つくば市</v>
      </c>
      <c r="AD90" s="885">
        <v>10.7</v>
      </c>
      <c r="AE90" s="866">
        <v>10.55</v>
      </c>
      <c r="AF90" s="876">
        <v>10.45</v>
      </c>
      <c r="AG90" s="44"/>
    </row>
    <row r="91" spans="22:33" ht="14.25">
      <c r="V91" s="841" t="s">
        <v>136</v>
      </c>
      <c r="W91" s="831" t="s">
        <v>1390</v>
      </c>
      <c r="X91" s="128"/>
      <c r="Y91" s="844" t="s">
        <v>1380</v>
      </c>
      <c r="Z91" s="850">
        <v>0.1</v>
      </c>
      <c r="AA91" s="857" t="s">
        <v>997</v>
      </c>
      <c r="AB91" s="866" t="s">
        <v>1391</v>
      </c>
      <c r="AC91" s="873" t="str">
        <f t="shared" si="2"/>
        <v>茨城県守谷市</v>
      </c>
      <c r="AD91" s="885">
        <v>10.7</v>
      </c>
      <c r="AE91" s="866">
        <v>10.55</v>
      </c>
      <c r="AF91" s="876">
        <v>10.45</v>
      </c>
      <c r="AG91" s="44"/>
    </row>
    <row r="92" spans="22:33" ht="14.25">
      <c r="V92" s="841" t="s">
        <v>136</v>
      </c>
      <c r="W92" s="831" t="s">
        <v>1150</v>
      </c>
      <c r="X92" s="128"/>
      <c r="Y92" s="844" t="s">
        <v>1380</v>
      </c>
      <c r="Z92" s="850">
        <v>0.1</v>
      </c>
      <c r="AA92" s="857" t="s">
        <v>1032</v>
      </c>
      <c r="AB92" s="866" t="s">
        <v>170</v>
      </c>
      <c r="AC92" s="873" t="str">
        <f t="shared" si="2"/>
        <v>埼玉県川口市</v>
      </c>
      <c r="AD92" s="885">
        <v>10.7</v>
      </c>
      <c r="AE92" s="866">
        <v>10.55</v>
      </c>
      <c r="AF92" s="876">
        <v>10.45</v>
      </c>
      <c r="AG92" s="44"/>
    </row>
    <row r="93" spans="22:33" ht="14.25">
      <c r="V93" s="841" t="s">
        <v>136</v>
      </c>
      <c r="W93" s="831" t="s">
        <v>1392</v>
      </c>
      <c r="X93" s="128"/>
      <c r="Y93" s="844" t="s">
        <v>1380</v>
      </c>
      <c r="Z93" s="850">
        <v>0.1</v>
      </c>
      <c r="AA93" s="857" t="s">
        <v>1032</v>
      </c>
      <c r="AB93" s="866" t="s">
        <v>1393</v>
      </c>
      <c r="AC93" s="873" t="str">
        <f t="shared" si="2"/>
        <v>埼玉県草加市</v>
      </c>
      <c r="AD93" s="885">
        <v>10.7</v>
      </c>
      <c r="AE93" s="866">
        <v>10.55</v>
      </c>
      <c r="AF93" s="876">
        <v>10.45</v>
      </c>
      <c r="AG93" s="44"/>
    </row>
    <row r="94" spans="22:33" ht="14.25">
      <c r="V94" s="841" t="s">
        <v>136</v>
      </c>
      <c r="W94" s="831" t="s">
        <v>210</v>
      </c>
      <c r="X94" s="128"/>
      <c r="Y94" s="844" t="s">
        <v>1380</v>
      </c>
      <c r="Z94" s="850">
        <v>0.1</v>
      </c>
      <c r="AA94" s="857" t="s">
        <v>1032</v>
      </c>
      <c r="AB94" s="866" t="s">
        <v>1233</v>
      </c>
      <c r="AC94" s="873" t="str">
        <f t="shared" si="2"/>
        <v>埼玉県戸田市</v>
      </c>
      <c r="AD94" s="885">
        <v>10.7</v>
      </c>
      <c r="AE94" s="866">
        <v>10.55</v>
      </c>
      <c r="AF94" s="876">
        <v>10.45</v>
      </c>
      <c r="AG94" s="44"/>
    </row>
    <row r="95" spans="22:33" ht="14.25">
      <c r="V95" s="841" t="s">
        <v>136</v>
      </c>
      <c r="W95" s="831" t="s">
        <v>31</v>
      </c>
      <c r="X95" s="128"/>
      <c r="Y95" s="844" t="s">
        <v>1380</v>
      </c>
      <c r="Z95" s="850">
        <v>0.1</v>
      </c>
      <c r="AA95" s="857" t="s">
        <v>1032</v>
      </c>
      <c r="AB95" s="866" t="s">
        <v>1398</v>
      </c>
      <c r="AC95" s="873" t="str">
        <f t="shared" si="2"/>
        <v>埼玉県新座市</v>
      </c>
      <c r="AD95" s="885">
        <v>10.7</v>
      </c>
      <c r="AE95" s="866">
        <v>10.55</v>
      </c>
      <c r="AF95" s="876">
        <v>10.45</v>
      </c>
      <c r="AG95" s="44"/>
    </row>
    <row r="96" spans="22:33" ht="14.25">
      <c r="V96" s="841" t="s">
        <v>136</v>
      </c>
      <c r="W96" s="831" t="s">
        <v>1399</v>
      </c>
      <c r="X96" s="128"/>
      <c r="Y96" s="844" t="s">
        <v>1380</v>
      </c>
      <c r="Z96" s="850">
        <v>0.1</v>
      </c>
      <c r="AA96" s="857" t="s">
        <v>1032</v>
      </c>
      <c r="AB96" s="866" t="s">
        <v>753</v>
      </c>
      <c r="AC96" s="873" t="str">
        <f t="shared" si="2"/>
        <v>埼玉県八潮市</v>
      </c>
      <c r="AD96" s="885">
        <v>10.7</v>
      </c>
      <c r="AE96" s="866">
        <v>10.55</v>
      </c>
      <c r="AF96" s="876">
        <v>10.45</v>
      </c>
      <c r="AG96" s="44"/>
    </row>
    <row r="97" spans="22:33" ht="14.25">
      <c r="V97" s="841" t="s">
        <v>136</v>
      </c>
      <c r="W97" s="831" t="s">
        <v>1400</v>
      </c>
      <c r="X97" s="128"/>
      <c r="Y97" s="844" t="s">
        <v>1380</v>
      </c>
      <c r="Z97" s="850">
        <v>0.1</v>
      </c>
      <c r="AA97" s="857" t="s">
        <v>1032</v>
      </c>
      <c r="AB97" s="866" t="s">
        <v>1038</v>
      </c>
      <c r="AC97" s="873" t="str">
        <f t="shared" si="2"/>
        <v>埼玉県ふじみ野市</v>
      </c>
      <c r="AD97" s="885">
        <v>10.7</v>
      </c>
      <c r="AE97" s="866">
        <v>10.55</v>
      </c>
      <c r="AF97" s="876">
        <v>10.45</v>
      </c>
      <c r="AG97" s="44"/>
    </row>
    <row r="98" spans="22:33" ht="14.25">
      <c r="V98" s="841" t="s">
        <v>136</v>
      </c>
      <c r="W98" s="831" t="s">
        <v>459</v>
      </c>
      <c r="X98" s="128"/>
      <c r="Y98" s="844" t="s">
        <v>1380</v>
      </c>
      <c r="Z98" s="850">
        <v>0.1</v>
      </c>
      <c r="AA98" s="857" t="s">
        <v>1044</v>
      </c>
      <c r="AB98" s="866" t="s">
        <v>708</v>
      </c>
      <c r="AC98" s="873" t="str">
        <f t="shared" si="2"/>
        <v>千葉県市川市</v>
      </c>
      <c r="AD98" s="885">
        <v>10.7</v>
      </c>
      <c r="AE98" s="866">
        <v>10.55</v>
      </c>
      <c r="AF98" s="876">
        <v>10.45</v>
      </c>
      <c r="AG98" s="44"/>
    </row>
    <row r="99" spans="22:33" ht="14.25">
      <c r="V99" s="841" t="s">
        <v>136</v>
      </c>
      <c r="W99" s="831" t="s">
        <v>1401</v>
      </c>
      <c r="X99" s="128"/>
      <c r="Y99" s="844" t="s">
        <v>1380</v>
      </c>
      <c r="Z99" s="850">
        <v>0.1</v>
      </c>
      <c r="AA99" s="857" t="s">
        <v>1044</v>
      </c>
      <c r="AB99" s="866" t="s">
        <v>1140</v>
      </c>
      <c r="AC99" s="873" t="str">
        <f t="shared" si="2"/>
        <v>千葉県松戸市</v>
      </c>
      <c r="AD99" s="885">
        <v>10.7</v>
      </c>
      <c r="AE99" s="866">
        <v>10.55</v>
      </c>
      <c r="AF99" s="876">
        <v>10.45</v>
      </c>
      <c r="AG99" s="44"/>
    </row>
    <row r="100" spans="22:33" ht="14.25">
      <c r="V100" s="841" t="s">
        <v>136</v>
      </c>
      <c r="W100" s="831" t="s">
        <v>1402</v>
      </c>
      <c r="X100" s="128"/>
      <c r="Y100" s="844" t="s">
        <v>1380</v>
      </c>
      <c r="Z100" s="850">
        <v>0.1</v>
      </c>
      <c r="AA100" s="857" t="s">
        <v>1044</v>
      </c>
      <c r="AB100" s="866" t="s">
        <v>874</v>
      </c>
      <c r="AC100" s="873" t="str">
        <f t="shared" si="2"/>
        <v>千葉県佐倉市</v>
      </c>
      <c r="AD100" s="885">
        <v>10.7</v>
      </c>
      <c r="AE100" s="866">
        <v>10.55</v>
      </c>
      <c r="AF100" s="876">
        <v>10.45</v>
      </c>
      <c r="AG100" s="44"/>
    </row>
    <row r="101" spans="22:33" ht="14.25">
      <c r="V101" s="841" t="s">
        <v>136</v>
      </c>
      <c r="W101" s="831" t="s">
        <v>1404</v>
      </c>
      <c r="X101" s="128"/>
      <c r="Y101" s="844" t="s">
        <v>1380</v>
      </c>
      <c r="Z101" s="850">
        <v>0.1</v>
      </c>
      <c r="AA101" s="857" t="s">
        <v>1044</v>
      </c>
      <c r="AB101" s="866" t="s">
        <v>1407</v>
      </c>
      <c r="AC101" s="873" t="str">
        <f t="shared" si="2"/>
        <v>千葉県市原市</v>
      </c>
      <c r="AD101" s="885">
        <v>10.7</v>
      </c>
      <c r="AE101" s="866">
        <v>10.55</v>
      </c>
      <c r="AF101" s="876">
        <v>10.45</v>
      </c>
      <c r="AG101" s="44"/>
    </row>
    <row r="102" spans="22:33" ht="14.25">
      <c r="V102" s="841" t="s">
        <v>136</v>
      </c>
      <c r="W102" s="831" t="s">
        <v>1198</v>
      </c>
      <c r="X102" s="128"/>
      <c r="Y102" s="844" t="s">
        <v>1380</v>
      </c>
      <c r="Z102" s="850">
        <v>0.1</v>
      </c>
      <c r="AA102" s="857" t="s">
        <v>1044</v>
      </c>
      <c r="AB102" s="866" t="s">
        <v>1411</v>
      </c>
      <c r="AC102" s="873" t="str">
        <f t="shared" si="2"/>
        <v>千葉県八千代市</v>
      </c>
      <c r="AD102" s="885">
        <v>10.7</v>
      </c>
      <c r="AE102" s="866">
        <v>10.55</v>
      </c>
      <c r="AF102" s="876">
        <v>10.45</v>
      </c>
      <c r="AG102" s="44"/>
    </row>
    <row r="103" spans="22:33" ht="14.25">
      <c r="V103" s="841" t="s">
        <v>136</v>
      </c>
      <c r="W103" s="831" t="s">
        <v>666</v>
      </c>
      <c r="X103" s="128"/>
      <c r="Y103" s="844" t="s">
        <v>1380</v>
      </c>
      <c r="Z103" s="850">
        <v>0.1</v>
      </c>
      <c r="AA103" s="857" t="s">
        <v>1044</v>
      </c>
      <c r="AB103" s="866" t="s">
        <v>3</v>
      </c>
      <c r="AC103" s="873" t="str">
        <f t="shared" si="2"/>
        <v>千葉県四街道市</v>
      </c>
      <c r="AD103" s="885">
        <v>10.7</v>
      </c>
      <c r="AE103" s="866">
        <v>10.55</v>
      </c>
      <c r="AF103" s="876">
        <v>10.45</v>
      </c>
      <c r="AG103" s="44"/>
    </row>
    <row r="104" spans="22:33" ht="14.25">
      <c r="V104" s="841" t="s">
        <v>136</v>
      </c>
      <c r="W104" s="831" t="s">
        <v>473</v>
      </c>
      <c r="X104" s="128"/>
      <c r="Y104" s="844" t="s">
        <v>1380</v>
      </c>
      <c r="Z104" s="850">
        <v>0.1</v>
      </c>
      <c r="AA104" s="857" t="s">
        <v>1044</v>
      </c>
      <c r="AB104" s="866" t="s">
        <v>177</v>
      </c>
      <c r="AC104" s="873" t="str">
        <f t="shared" si="2"/>
        <v>千葉県袖ケ浦市</v>
      </c>
      <c r="AD104" s="885">
        <v>10.7</v>
      </c>
      <c r="AE104" s="866">
        <v>10.55</v>
      </c>
      <c r="AF104" s="876">
        <v>10.45</v>
      </c>
      <c r="AG104" s="44"/>
    </row>
    <row r="105" spans="22:33" ht="14.25">
      <c r="V105" s="841" t="s">
        <v>136</v>
      </c>
      <c r="W105" s="831" t="s">
        <v>1413</v>
      </c>
      <c r="X105" s="128"/>
      <c r="Y105" s="844" t="s">
        <v>1380</v>
      </c>
      <c r="Z105" s="850">
        <v>0.1</v>
      </c>
      <c r="AA105" s="857" t="s">
        <v>1044</v>
      </c>
      <c r="AB105" s="866" t="s">
        <v>1101</v>
      </c>
      <c r="AC105" s="873" t="str">
        <f t="shared" si="2"/>
        <v>千葉県印西市</v>
      </c>
      <c r="AD105" s="885">
        <v>10.7</v>
      </c>
      <c r="AE105" s="866">
        <v>10.55</v>
      </c>
      <c r="AF105" s="876">
        <v>10.45</v>
      </c>
      <c r="AG105" s="44"/>
    </row>
    <row r="106" spans="22:33" ht="14.25">
      <c r="V106" s="841" t="s">
        <v>136</v>
      </c>
      <c r="W106" s="831" t="s">
        <v>989</v>
      </c>
      <c r="X106" s="128"/>
      <c r="Y106" s="844" t="s">
        <v>1380</v>
      </c>
      <c r="Z106" s="850">
        <v>0.1</v>
      </c>
      <c r="AA106" s="857" t="s">
        <v>1044</v>
      </c>
      <c r="AB106" s="866" t="s">
        <v>1017</v>
      </c>
      <c r="AC106" s="873" t="str">
        <f t="shared" si="2"/>
        <v>千葉県栄町</v>
      </c>
      <c r="AD106" s="885">
        <v>10.7</v>
      </c>
      <c r="AE106" s="866">
        <v>10.55</v>
      </c>
      <c r="AF106" s="876">
        <v>10.45</v>
      </c>
      <c r="AG106" s="44"/>
    </row>
    <row r="107" spans="22:33" ht="14.25">
      <c r="V107" s="841" t="s">
        <v>136</v>
      </c>
      <c r="W107" s="831" t="s">
        <v>452</v>
      </c>
      <c r="X107" s="128"/>
      <c r="Y107" s="844" t="s">
        <v>1380</v>
      </c>
      <c r="Z107" s="850">
        <v>0.1</v>
      </c>
      <c r="AA107" s="857" t="s">
        <v>669</v>
      </c>
      <c r="AB107" s="866" t="s">
        <v>964</v>
      </c>
      <c r="AC107" s="873" t="str">
        <f t="shared" si="2"/>
        <v>東京都福生市</v>
      </c>
      <c r="AD107" s="885">
        <v>10.7</v>
      </c>
      <c r="AE107" s="866">
        <v>10.55</v>
      </c>
      <c r="AF107" s="876">
        <v>10.45</v>
      </c>
      <c r="AG107" s="44"/>
    </row>
    <row r="108" spans="22:33" ht="14.25">
      <c r="V108" s="841" t="s">
        <v>136</v>
      </c>
      <c r="W108" s="831" t="s">
        <v>282</v>
      </c>
      <c r="X108" s="128"/>
      <c r="Y108" s="844" t="s">
        <v>1380</v>
      </c>
      <c r="Z108" s="850">
        <v>0.1</v>
      </c>
      <c r="AA108" s="857" t="s">
        <v>669</v>
      </c>
      <c r="AB108" s="866" t="s">
        <v>1415</v>
      </c>
      <c r="AC108" s="873" t="str">
        <f t="shared" si="2"/>
        <v>東京都あきる野市</v>
      </c>
      <c r="AD108" s="885">
        <v>10.7</v>
      </c>
      <c r="AE108" s="866">
        <v>10.55</v>
      </c>
      <c r="AF108" s="876">
        <v>10.45</v>
      </c>
      <c r="AG108" s="44"/>
    </row>
    <row r="109" spans="22:33" ht="14.25">
      <c r="V109" s="841" t="s">
        <v>136</v>
      </c>
      <c r="W109" s="831" t="s">
        <v>519</v>
      </c>
      <c r="X109" s="128"/>
      <c r="Y109" s="844" t="s">
        <v>1380</v>
      </c>
      <c r="Z109" s="850">
        <v>0.1</v>
      </c>
      <c r="AA109" s="857" t="s">
        <v>669</v>
      </c>
      <c r="AB109" s="866" t="s">
        <v>1008</v>
      </c>
      <c r="AC109" s="873" t="str">
        <f t="shared" si="2"/>
        <v>東京都日の出町</v>
      </c>
      <c r="AD109" s="885">
        <v>10.7</v>
      </c>
      <c r="AE109" s="866">
        <v>10.55</v>
      </c>
      <c r="AF109" s="876">
        <v>10.45</v>
      </c>
      <c r="AG109" s="44"/>
    </row>
    <row r="110" spans="22:33" ht="14.25">
      <c r="V110" s="841" t="s">
        <v>136</v>
      </c>
      <c r="W110" s="831" t="s">
        <v>682</v>
      </c>
      <c r="X110" s="128"/>
      <c r="Y110" s="844" t="s">
        <v>1380</v>
      </c>
      <c r="Z110" s="850">
        <v>0.1</v>
      </c>
      <c r="AA110" s="857" t="s">
        <v>744</v>
      </c>
      <c r="AB110" s="866" t="s">
        <v>1416</v>
      </c>
      <c r="AC110" s="873" t="str">
        <f t="shared" si="2"/>
        <v>神奈川県平塚市</v>
      </c>
      <c r="AD110" s="885">
        <v>10.7</v>
      </c>
      <c r="AE110" s="866">
        <v>10.55</v>
      </c>
      <c r="AF110" s="876">
        <v>10.45</v>
      </c>
      <c r="AG110" s="44"/>
    </row>
    <row r="111" spans="22:33" ht="14.25">
      <c r="V111" s="841" t="s">
        <v>136</v>
      </c>
      <c r="W111" s="831" t="s">
        <v>1417</v>
      </c>
      <c r="X111" s="128"/>
      <c r="Y111" s="844" t="s">
        <v>1380</v>
      </c>
      <c r="Z111" s="850">
        <v>0.1</v>
      </c>
      <c r="AA111" s="857" t="s">
        <v>744</v>
      </c>
      <c r="AB111" s="866" t="s">
        <v>1372</v>
      </c>
      <c r="AC111" s="873" t="str">
        <f t="shared" si="2"/>
        <v>神奈川県小田原市</v>
      </c>
      <c r="AD111" s="885">
        <v>10.7</v>
      </c>
      <c r="AE111" s="866">
        <v>10.55</v>
      </c>
      <c r="AF111" s="876">
        <v>10.45</v>
      </c>
      <c r="AG111" s="44"/>
    </row>
    <row r="112" spans="22:33" ht="14.25">
      <c r="V112" s="841" t="s">
        <v>136</v>
      </c>
      <c r="W112" s="831" t="s">
        <v>1418</v>
      </c>
      <c r="X112" s="128"/>
      <c r="Y112" s="844" t="s">
        <v>1380</v>
      </c>
      <c r="Z112" s="850">
        <v>0.1</v>
      </c>
      <c r="AA112" s="857" t="s">
        <v>744</v>
      </c>
      <c r="AB112" s="866" t="s">
        <v>412</v>
      </c>
      <c r="AC112" s="873" t="str">
        <f t="shared" si="2"/>
        <v>神奈川県茅ヶ崎市</v>
      </c>
      <c r="AD112" s="885">
        <v>10.7</v>
      </c>
      <c r="AE112" s="866">
        <v>10.55</v>
      </c>
      <c r="AF112" s="876">
        <v>10.45</v>
      </c>
      <c r="AG112" s="44"/>
    </row>
    <row r="113" spans="22:33" ht="14.25">
      <c r="V113" s="841" t="s">
        <v>136</v>
      </c>
      <c r="W113" s="831" t="s">
        <v>1419</v>
      </c>
      <c r="X113" s="128"/>
      <c r="Y113" s="844" t="s">
        <v>1380</v>
      </c>
      <c r="Z113" s="850">
        <v>0.1</v>
      </c>
      <c r="AA113" s="857" t="s">
        <v>744</v>
      </c>
      <c r="AB113" s="866" t="s">
        <v>1420</v>
      </c>
      <c r="AC113" s="873" t="str">
        <f t="shared" si="2"/>
        <v>神奈川県大和市</v>
      </c>
      <c r="AD113" s="885">
        <v>10.7</v>
      </c>
      <c r="AE113" s="866">
        <v>10.55</v>
      </c>
      <c r="AF113" s="876">
        <v>10.45</v>
      </c>
      <c r="AG113" s="44"/>
    </row>
    <row r="114" spans="22:33" ht="14.25">
      <c r="V114" s="841" t="s">
        <v>136</v>
      </c>
      <c r="W114" s="831" t="s">
        <v>1421</v>
      </c>
      <c r="X114" s="128"/>
      <c r="Y114" s="844" t="s">
        <v>1380</v>
      </c>
      <c r="Z114" s="850">
        <v>0.1</v>
      </c>
      <c r="AA114" s="857" t="s">
        <v>744</v>
      </c>
      <c r="AB114" s="866" t="s">
        <v>1116</v>
      </c>
      <c r="AC114" s="873" t="str">
        <f t="shared" si="2"/>
        <v>神奈川県伊勢原市</v>
      </c>
      <c r="AD114" s="885">
        <v>10.7</v>
      </c>
      <c r="AE114" s="866">
        <v>10.55</v>
      </c>
      <c r="AF114" s="876">
        <v>10.45</v>
      </c>
      <c r="AG114" s="44"/>
    </row>
    <row r="115" spans="22:33" ht="14.25">
      <c r="V115" s="841" t="s">
        <v>136</v>
      </c>
      <c r="W115" s="831" t="s">
        <v>1422</v>
      </c>
      <c r="X115" s="128"/>
      <c r="Y115" s="844" t="s">
        <v>1380</v>
      </c>
      <c r="Z115" s="850">
        <v>0.1</v>
      </c>
      <c r="AA115" s="857" t="s">
        <v>744</v>
      </c>
      <c r="AB115" s="866" t="s">
        <v>1212</v>
      </c>
      <c r="AC115" s="873" t="str">
        <f t="shared" si="2"/>
        <v>神奈川県座間市</v>
      </c>
      <c r="AD115" s="885">
        <v>10.7</v>
      </c>
      <c r="AE115" s="866">
        <v>10.55</v>
      </c>
      <c r="AF115" s="876">
        <v>10.45</v>
      </c>
      <c r="AG115" s="44"/>
    </row>
    <row r="116" spans="22:33" ht="14.25">
      <c r="V116" s="841" t="s">
        <v>136</v>
      </c>
      <c r="W116" s="831" t="s">
        <v>1426</v>
      </c>
      <c r="X116" s="128"/>
      <c r="Y116" s="844" t="s">
        <v>1380</v>
      </c>
      <c r="Z116" s="850">
        <v>0.1</v>
      </c>
      <c r="AA116" s="857" t="s">
        <v>744</v>
      </c>
      <c r="AB116" s="866" t="s">
        <v>1428</v>
      </c>
      <c r="AC116" s="873" t="str">
        <f t="shared" si="2"/>
        <v>神奈川県綾瀬市</v>
      </c>
      <c r="AD116" s="885">
        <v>10.7</v>
      </c>
      <c r="AE116" s="866">
        <v>10.55</v>
      </c>
      <c r="AF116" s="876">
        <v>10.45</v>
      </c>
      <c r="AG116" s="44"/>
    </row>
    <row r="117" spans="22:33" ht="14.25">
      <c r="V117" s="841" t="s">
        <v>136</v>
      </c>
      <c r="W117" s="831" t="s">
        <v>1430</v>
      </c>
      <c r="X117" s="128"/>
      <c r="Y117" s="844" t="s">
        <v>1380</v>
      </c>
      <c r="Z117" s="850">
        <v>0.1</v>
      </c>
      <c r="AA117" s="857" t="s">
        <v>744</v>
      </c>
      <c r="AB117" s="866" t="s">
        <v>635</v>
      </c>
      <c r="AC117" s="873" t="str">
        <f t="shared" si="2"/>
        <v>神奈川県葉山町</v>
      </c>
      <c r="AD117" s="885">
        <v>10.7</v>
      </c>
      <c r="AE117" s="866">
        <v>10.55</v>
      </c>
      <c r="AF117" s="876">
        <v>10.45</v>
      </c>
      <c r="AG117" s="44"/>
    </row>
    <row r="118" spans="22:33" ht="14.25">
      <c r="V118" s="841" t="s">
        <v>136</v>
      </c>
      <c r="W118" s="831" t="s">
        <v>639</v>
      </c>
      <c r="X118" s="128"/>
      <c r="Y118" s="844" t="s">
        <v>1380</v>
      </c>
      <c r="Z118" s="850">
        <v>0.1</v>
      </c>
      <c r="AA118" s="857" t="s">
        <v>744</v>
      </c>
      <c r="AB118" s="866" t="s">
        <v>1432</v>
      </c>
      <c r="AC118" s="873" t="str">
        <f t="shared" si="2"/>
        <v>神奈川県寒川町</v>
      </c>
      <c r="AD118" s="885">
        <v>10.7</v>
      </c>
      <c r="AE118" s="866">
        <v>10.55</v>
      </c>
      <c r="AF118" s="876">
        <v>10.45</v>
      </c>
      <c r="AG118" s="44"/>
    </row>
    <row r="119" spans="22:33" ht="14.25">
      <c r="V119" s="841" t="s">
        <v>136</v>
      </c>
      <c r="W119" s="831" t="s">
        <v>1434</v>
      </c>
      <c r="X119" s="128"/>
      <c r="Y119" s="844" t="s">
        <v>1380</v>
      </c>
      <c r="Z119" s="850">
        <v>0.1</v>
      </c>
      <c r="AA119" s="857" t="s">
        <v>744</v>
      </c>
      <c r="AB119" s="866" t="s">
        <v>1435</v>
      </c>
      <c r="AC119" s="873" t="str">
        <f t="shared" si="2"/>
        <v>神奈川県愛川町</v>
      </c>
      <c r="AD119" s="885">
        <v>10.7</v>
      </c>
      <c r="AE119" s="866">
        <v>10.55</v>
      </c>
      <c r="AF119" s="876">
        <v>10.45</v>
      </c>
      <c r="AG119" s="44"/>
    </row>
    <row r="120" spans="22:33" ht="14.25">
      <c r="V120" s="841" t="s">
        <v>136</v>
      </c>
      <c r="W120" s="831" t="s">
        <v>1437</v>
      </c>
      <c r="X120" s="128"/>
      <c r="Y120" s="844" t="s">
        <v>1380</v>
      </c>
      <c r="Z120" s="850">
        <v>0.1</v>
      </c>
      <c r="AA120" s="857" t="s">
        <v>1163</v>
      </c>
      <c r="AB120" s="866" t="s">
        <v>1087</v>
      </c>
      <c r="AC120" s="873" t="str">
        <f t="shared" si="2"/>
        <v>愛知県知立市</v>
      </c>
      <c r="AD120" s="885">
        <v>10.7</v>
      </c>
      <c r="AE120" s="866">
        <v>10.55</v>
      </c>
      <c r="AF120" s="876">
        <v>10.45</v>
      </c>
      <c r="AG120" s="44"/>
    </row>
    <row r="121" spans="22:33" ht="14.25">
      <c r="V121" s="841" t="s">
        <v>136</v>
      </c>
      <c r="W121" s="831" t="s">
        <v>983</v>
      </c>
      <c r="X121" s="128"/>
      <c r="Y121" s="844" t="s">
        <v>1380</v>
      </c>
      <c r="Z121" s="850">
        <v>0.1</v>
      </c>
      <c r="AA121" s="857" t="s">
        <v>1163</v>
      </c>
      <c r="AB121" s="866" t="s">
        <v>1438</v>
      </c>
      <c r="AC121" s="873" t="str">
        <f t="shared" si="2"/>
        <v>愛知県豊明市</v>
      </c>
      <c r="AD121" s="885">
        <v>10.7</v>
      </c>
      <c r="AE121" s="866">
        <v>10.55</v>
      </c>
      <c r="AF121" s="876">
        <v>10.45</v>
      </c>
      <c r="AG121" s="44"/>
    </row>
    <row r="122" spans="22:33" ht="14.25">
      <c r="V122" s="841" t="s">
        <v>136</v>
      </c>
      <c r="W122" s="831" t="s">
        <v>650</v>
      </c>
      <c r="X122" s="128"/>
      <c r="Y122" s="844" t="s">
        <v>1380</v>
      </c>
      <c r="Z122" s="850">
        <v>0.1</v>
      </c>
      <c r="AA122" s="857" t="s">
        <v>1163</v>
      </c>
      <c r="AB122" s="866" t="s">
        <v>1397</v>
      </c>
      <c r="AC122" s="873" t="str">
        <f t="shared" si="2"/>
        <v>愛知県みよし市</v>
      </c>
      <c r="AD122" s="885">
        <v>10.7</v>
      </c>
      <c r="AE122" s="866">
        <v>10.55</v>
      </c>
      <c r="AF122" s="876">
        <v>10.45</v>
      </c>
      <c r="AG122" s="44"/>
    </row>
    <row r="123" spans="22:33" ht="14.25">
      <c r="V123" s="841" t="s">
        <v>136</v>
      </c>
      <c r="W123" s="831" t="s">
        <v>1207</v>
      </c>
      <c r="X123" s="128"/>
      <c r="Y123" s="844" t="s">
        <v>1380</v>
      </c>
      <c r="Z123" s="850">
        <v>0.1</v>
      </c>
      <c r="AA123" s="857" t="s">
        <v>1156</v>
      </c>
      <c r="AB123" s="866" t="s">
        <v>555</v>
      </c>
      <c r="AC123" s="873" t="str">
        <f t="shared" si="2"/>
        <v>滋賀県大津市</v>
      </c>
      <c r="AD123" s="885">
        <v>10.7</v>
      </c>
      <c r="AE123" s="866">
        <v>10.55</v>
      </c>
      <c r="AF123" s="876">
        <v>10.45</v>
      </c>
      <c r="AG123" s="44"/>
    </row>
    <row r="124" spans="22:33" ht="14.25">
      <c r="V124" s="841" t="s">
        <v>136</v>
      </c>
      <c r="W124" s="831" t="s">
        <v>638</v>
      </c>
      <c r="X124" s="128"/>
      <c r="Y124" s="844" t="s">
        <v>1380</v>
      </c>
      <c r="Z124" s="850">
        <v>0.1</v>
      </c>
      <c r="AA124" s="857" t="s">
        <v>1156</v>
      </c>
      <c r="AB124" s="866" t="s">
        <v>1440</v>
      </c>
      <c r="AC124" s="873" t="str">
        <f t="shared" si="2"/>
        <v>滋賀県草津市</v>
      </c>
      <c r="AD124" s="885">
        <v>10.7</v>
      </c>
      <c r="AE124" s="866">
        <v>10.55</v>
      </c>
      <c r="AF124" s="876">
        <v>10.45</v>
      </c>
      <c r="AG124" s="44"/>
    </row>
    <row r="125" spans="22:33" ht="14.25">
      <c r="V125" s="841" t="s">
        <v>136</v>
      </c>
      <c r="W125" s="831" t="s">
        <v>1338</v>
      </c>
      <c r="X125" s="128"/>
      <c r="Y125" s="844" t="s">
        <v>1380</v>
      </c>
      <c r="Z125" s="850">
        <v>0.1</v>
      </c>
      <c r="AA125" s="857" t="s">
        <v>1156</v>
      </c>
      <c r="AB125" s="866" t="s">
        <v>1443</v>
      </c>
      <c r="AC125" s="873" t="str">
        <f t="shared" si="2"/>
        <v>滋賀県栗東市</v>
      </c>
      <c r="AD125" s="885">
        <v>10.7</v>
      </c>
      <c r="AE125" s="866">
        <v>10.55</v>
      </c>
      <c r="AF125" s="876">
        <v>10.45</v>
      </c>
      <c r="AG125" s="44"/>
    </row>
    <row r="126" spans="22:33" ht="14.25">
      <c r="V126" s="841" t="s">
        <v>136</v>
      </c>
      <c r="W126" s="831" t="s">
        <v>1445</v>
      </c>
      <c r="X126" s="128"/>
      <c r="Y126" s="844" t="s">
        <v>1380</v>
      </c>
      <c r="Z126" s="850">
        <v>0.1</v>
      </c>
      <c r="AA126" s="857" t="s">
        <v>1164</v>
      </c>
      <c r="AB126" s="866" t="s">
        <v>935</v>
      </c>
      <c r="AC126" s="873" t="str">
        <f t="shared" si="2"/>
        <v>京都府京都市</v>
      </c>
      <c r="AD126" s="885">
        <v>10.7</v>
      </c>
      <c r="AE126" s="866">
        <v>10.55</v>
      </c>
      <c r="AF126" s="876">
        <v>10.45</v>
      </c>
      <c r="AG126" s="44"/>
    </row>
    <row r="127" spans="22:33" ht="14.25">
      <c r="V127" s="841" t="s">
        <v>136</v>
      </c>
      <c r="W127" s="831" t="s">
        <v>1448</v>
      </c>
      <c r="X127" s="128"/>
      <c r="Y127" s="844" t="s">
        <v>1380</v>
      </c>
      <c r="Z127" s="850">
        <v>0.1</v>
      </c>
      <c r="AA127" s="857" t="s">
        <v>1164</v>
      </c>
      <c r="AB127" s="866" t="s">
        <v>1316</v>
      </c>
      <c r="AC127" s="873" t="str">
        <f t="shared" si="2"/>
        <v>京都府長岡京市</v>
      </c>
      <c r="AD127" s="885">
        <v>10.7</v>
      </c>
      <c r="AE127" s="866">
        <v>10.55</v>
      </c>
      <c r="AF127" s="876">
        <v>10.45</v>
      </c>
      <c r="AG127" s="44"/>
    </row>
    <row r="128" spans="22:33" ht="14.25">
      <c r="V128" s="841" t="s">
        <v>136</v>
      </c>
      <c r="W128" s="831" t="s">
        <v>427</v>
      </c>
      <c r="X128" s="128"/>
      <c r="Y128" s="844" t="s">
        <v>1380</v>
      </c>
      <c r="Z128" s="850">
        <v>0.1</v>
      </c>
      <c r="AA128" s="857" t="s">
        <v>766</v>
      </c>
      <c r="AB128" s="866" t="s">
        <v>1449</v>
      </c>
      <c r="AC128" s="873" t="str">
        <f t="shared" si="2"/>
        <v>大阪府堺市</v>
      </c>
      <c r="AD128" s="885">
        <v>10.7</v>
      </c>
      <c r="AE128" s="866">
        <v>10.55</v>
      </c>
      <c r="AF128" s="876">
        <v>10.45</v>
      </c>
      <c r="AG128" s="44"/>
    </row>
    <row r="129" spans="22:33" ht="14.25">
      <c r="V129" s="841" t="s">
        <v>136</v>
      </c>
      <c r="W129" s="831" t="s">
        <v>957</v>
      </c>
      <c r="X129" s="128"/>
      <c r="Y129" s="844" t="s">
        <v>1380</v>
      </c>
      <c r="Z129" s="850">
        <v>0.1</v>
      </c>
      <c r="AA129" s="857" t="s">
        <v>766</v>
      </c>
      <c r="AB129" s="866" t="s">
        <v>1450</v>
      </c>
      <c r="AC129" s="873" t="str">
        <f t="shared" si="2"/>
        <v>大阪府枚方市</v>
      </c>
      <c r="AD129" s="885">
        <v>10.7</v>
      </c>
      <c r="AE129" s="866">
        <v>10.55</v>
      </c>
      <c r="AF129" s="876">
        <v>10.45</v>
      </c>
      <c r="AG129" s="44"/>
    </row>
    <row r="130" spans="22:33" ht="14.25">
      <c r="V130" s="841" t="s">
        <v>136</v>
      </c>
      <c r="W130" s="831" t="s">
        <v>553</v>
      </c>
      <c r="X130" s="128"/>
      <c r="Y130" s="844" t="s">
        <v>1380</v>
      </c>
      <c r="Z130" s="850">
        <v>0.1</v>
      </c>
      <c r="AA130" s="857" t="s">
        <v>766</v>
      </c>
      <c r="AB130" s="866" t="s">
        <v>387</v>
      </c>
      <c r="AC130" s="873" t="str">
        <f t="shared" si="2"/>
        <v>大阪府茨木市</v>
      </c>
      <c r="AD130" s="885">
        <v>10.7</v>
      </c>
      <c r="AE130" s="866">
        <v>10.55</v>
      </c>
      <c r="AF130" s="876">
        <v>10.45</v>
      </c>
      <c r="AG130" s="44"/>
    </row>
    <row r="131" spans="22:33" ht="14.25">
      <c r="V131" s="841" t="s">
        <v>136</v>
      </c>
      <c r="W131" s="831" t="s">
        <v>1161</v>
      </c>
      <c r="X131" s="128"/>
      <c r="Y131" s="844" t="s">
        <v>1380</v>
      </c>
      <c r="Z131" s="850">
        <v>0.1</v>
      </c>
      <c r="AA131" s="857" t="s">
        <v>766</v>
      </c>
      <c r="AB131" s="866" t="s">
        <v>190</v>
      </c>
      <c r="AC131" s="873" t="str">
        <f t="shared" ref="AC131:AC194" si="3">AA131&amp;AB131</f>
        <v>大阪府八尾市</v>
      </c>
      <c r="AD131" s="885">
        <v>10.7</v>
      </c>
      <c r="AE131" s="866">
        <v>10.55</v>
      </c>
      <c r="AF131" s="876">
        <v>10.45</v>
      </c>
      <c r="AG131" s="44"/>
    </row>
    <row r="132" spans="22:33" ht="14.25">
      <c r="V132" s="841" t="s">
        <v>136</v>
      </c>
      <c r="W132" s="831" t="s">
        <v>201</v>
      </c>
      <c r="X132" s="128"/>
      <c r="Y132" s="844" t="s">
        <v>1380</v>
      </c>
      <c r="Z132" s="850">
        <v>0.1</v>
      </c>
      <c r="AA132" s="857" t="s">
        <v>766</v>
      </c>
      <c r="AB132" s="866" t="s">
        <v>1030</v>
      </c>
      <c r="AC132" s="873" t="str">
        <f t="shared" si="3"/>
        <v>大阪府松原市</v>
      </c>
      <c r="AD132" s="885">
        <v>10.7</v>
      </c>
      <c r="AE132" s="866">
        <v>10.55</v>
      </c>
      <c r="AF132" s="876">
        <v>10.45</v>
      </c>
      <c r="AG132" s="44"/>
    </row>
    <row r="133" spans="22:33" ht="14.25">
      <c r="V133" s="841" t="s">
        <v>136</v>
      </c>
      <c r="W133" s="831" t="s">
        <v>1451</v>
      </c>
      <c r="X133" s="128"/>
      <c r="Y133" s="844" t="s">
        <v>1380</v>
      </c>
      <c r="Z133" s="850">
        <v>0.1</v>
      </c>
      <c r="AA133" s="857" t="s">
        <v>766</v>
      </c>
      <c r="AB133" s="866" t="s">
        <v>602</v>
      </c>
      <c r="AC133" s="873" t="str">
        <f t="shared" si="3"/>
        <v>大阪府摂津市</v>
      </c>
      <c r="AD133" s="885">
        <v>10.7</v>
      </c>
      <c r="AE133" s="866">
        <v>10.55</v>
      </c>
      <c r="AF133" s="876">
        <v>10.45</v>
      </c>
      <c r="AG133" s="44"/>
    </row>
    <row r="134" spans="22:33" ht="14.25">
      <c r="V134" s="841" t="s">
        <v>136</v>
      </c>
      <c r="W134" s="831" t="s">
        <v>1452</v>
      </c>
      <c r="X134" s="128"/>
      <c r="Y134" s="844" t="s">
        <v>1380</v>
      </c>
      <c r="Z134" s="850">
        <v>0.1</v>
      </c>
      <c r="AA134" s="857" t="s">
        <v>766</v>
      </c>
      <c r="AB134" s="866" t="s">
        <v>1457</v>
      </c>
      <c r="AC134" s="873" t="str">
        <f t="shared" si="3"/>
        <v>大阪府高石市</v>
      </c>
      <c r="AD134" s="885">
        <v>10.7</v>
      </c>
      <c r="AE134" s="866">
        <v>10.55</v>
      </c>
      <c r="AF134" s="876">
        <v>10.45</v>
      </c>
      <c r="AG134" s="44"/>
    </row>
    <row r="135" spans="22:33" ht="14.25">
      <c r="V135" s="841" t="s">
        <v>136</v>
      </c>
      <c r="W135" s="831" t="s">
        <v>463</v>
      </c>
      <c r="X135" s="128"/>
      <c r="Y135" s="844" t="s">
        <v>1380</v>
      </c>
      <c r="Z135" s="850">
        <v>0.1</v>
      </c>
      <c r="AA135" s="857" t="s">
        <v>766</v>
      </c>
      <c r="AB135" s="866" t="s">
        <v>353</v>
      </c>
      <c r="AC135" s="873" t="str">
        <f t="shared" si="3"/>
        <v>大阪府東大阪市</v>
      </c>
      <c r="AD135" s="885">
        <v>10.7</v>
      </c>
      <c r="AE135" s="866">
        <v>10.55</v>
      </c>
      <c r="AF135" s="876">
        <v>10.45</v>
      </c>
      <c r="AG135" s="44"/>
    </row>
    <row r="136" spans="22:33" ht="14.25">
      <c r="V136" s="841" t="s">
        <v>136</v>
      </c>
      <c r="W136" s="831" t="s">
        <v>824</v>
      </c>
      <c r="X136" s="128"/>
      <c r="Y136" s="844" t="s">
        <v>1380</v>
      </c>
      <c r="Z136" s="850">
        <v>0.1</v>
      </c>
      <c r="AA136" s="857" t="s">
        <v>766</v>
      </c>
      <c r="AB136" s="866" t="s">
        <v>254</v>
      </c>
      <c r="AC136" s="873" t="str">
        <f t="shared" si="3"/>
        <v>大阪府交野市</v>
      </c>
      <c r="AD136" s="885">
        <v>10.7</v>
      </c>
      <c r="AE136" s="866">
        <v>10.55</v>
      </c>
      <c r="AF136" s="876">
        <v>10.45</v>
      </c>
      <c r="AG136" s="44"/>
    </row>
    <row r="137" spans="22:33" ht="14.25">
      <c r="V137" s="841" t="s">
        <v>136</v>
      </c>
      <c r="W137" s="831" t="s">
        <v>395</v>
      </c>
      <c r="X137" s="128"/>
      <c r="Y137" s="844" t="s">
        <v>1380</v>
      </c>
      <c r="Z137" s="850">
        <v>0.1</v>
      </c>
      <c r="AA137" s="857" t="s">
        <v>1178</v>
      </c>
      <c r="AB137" s="866" t="s">
        <v>804</v>
      </c>
      <c r="AC137" s="873" t="str">
        <f t="shared" si="3"/>
        <v>兵庫県尼崎市</v>
      </c>
      <c r="AD137" s="885">
        <v>10.7</v>
      </c>
      <c r="AE137" s="866">
        <v>10.55</v>
      </c>
      <c r="AF137" s="876">
        <v>10.45</v>
      </c>
      <c r="AG137" s="44"/>
    </row>
    <row r="138" spans="22:33" ht="14.25">
      <c r="V138" s="841" t="s">
        <v>136</v>
      </c>
      <c r="W138" s="831" t="s">
        <v>1310</v>
      </c>
      <c r="X138" s="128"/>
      <c r="Y138" s="844" t="s">
        <v>1380</v>
      </c>
      <c r="Z138" s="850">
        <v>0.1</v>
      </c>
      <c r="AA138" s="857" t="s">
        <v>1178</v>
      </c>
      <c r="AB138" s="866" t="s">
        <v>1458</v>
      </c>
      <c r="AC138" s="873" t="str">
        <f t="shared" si="3"/>
        <v>兵庫県伊丹市</v>
      </c>
      <c r="AD138" s="885">
        <v>10.7</v>
      </c>
      <c r="AE138" s="866">
        <v>10.55</v>
      </c>
      <c r="AF138" s="876">
        <v>10.45</v>
      </c>
      <c r="AG138" s="44"/>
    </row>
    <row r="139" spans="22:33" ht="14.25">
      <c r="V139" s="841" t="s">
        <v>136</v>
      </c>
      <c r="W139" s="831" t="s">
        <v>1246</v>
      </c>
      <c r="X139" s="128"/>
      <c r="Y139" s="844" t="s">
        <v>1380</v>
      </c>
      <c r="Z139" s="850">
        <v>0.1</v>
      </c>
      <c r="AA139" s="857" t="s">
        <v>1178</v>
      </c>
      <c r="AB139" s="866" t="s">
        <v>1433</v>
      </c>
      <c r="AC139" s="873" t="str">
        <f t="shared" si="3"/>
        <v>兵庫県川西市</v>
      </c>
      <c r="AD139" s="885">
        <v>10.7</v>
      </c>
      <c r="AE139" s="866">
        <v>10.55</v>
      </c>
      <c r="AF139" s="876">
        <v>10.45</v>
      </c>
      <c r="AG139" s="44"/>
    </row>
    <row r="140" spans="22:33" ht="14.25">
      <c r="V140" s="841" t="s">
        <v>136</v>
      </c>
      <c r="W140" s="831" t="s">
        <v>118</v>
      </c>
      <c r="X140" s="128"/>
      <c r="Y140" s="844" t="s">
        <v>1380</v>
      </c>
      <c r="Z140" s="850">
        <v>0.1</v>
      </c>
      <c r="AA140" s="857" t="s">
        <v>1178</v>
      </c>
      <c r="AB140" s="866" t="s">
        <v>1111</v>
      </c>
      <c r="AC140" s="873" t="str">
        <f t="shared" si="3"/>
        <v>兵庫県三田市</v>
      </c>
      <c r="AD140" s="885">
        <v>10.7</v>
      </c>
      <c r="AE140" s="866">
        <v>10.55</v>
      </c>
      <c r="AF140" s="876">
        <v>10.45</v>
      </c>
      <c r="AG140" s="44"/>
    </row>
    <row r="141" spans="22:33" ht="14.25">
      <c r="V141" s="841" t="s">
        <v>136</v>
      </c>
      <c r="W141" s="831" t="s">
        <v>107</v>
      </c>
      <c r="X141" s="128"/>
      <c r="Y141" s="844" t="s">
        <v>1380</v>
      </c>
      <c r="Z141" s="850">
        <v>0.1</v>
      </c>
      <c r="AA141" s="857" t="s">
        <v>1223</v>
      </c>
      <c r="AB141" s="866" t="s">
        <v>420</v>
      </c>
      <c r="AC141" s="873" t="str">
        <f t="shared" si="3"/>
        <v>広島県広島市</v>
      </c>
      <c r="AD141" s="885">
        <v>10.7</v>
      </c>
      <c r="AE141" s="866">
        <v>10.55</v>
      </c>
      <c r="AF141" s="876">
        <v>10.45</v>
      </c>
      <c r="AG141" s="44"/>
    </row>
    <row r="142" spans="22:33" ht="14.25">
      <c r="V142" s="841" t="s">
        <v>136</v>
      </c>
      <c r="W142" s="831" t="s">
        <v>692</v>
      </c>
      <c r="X142" s="128"/>
      <c r="Y142" s="844" t="s">
        <v>1380</v>
      </c>
      <c r="Z142" s="850">
        <v>0.1</v>
      </c>
      <c r="AA142" s="857" t="s">
        <v>1223</v>
      </c>
      <c r="AB142" s="866" t="s">
        <v>445</v>
      </c>
      <c r="AC142" s="873" t="str">
        <f t="shared" si="3"/>
        <v>広島県府中町</v>
      </c>
      <c r="AD142" s="885">
        <v>10.7</v>
      </c>
      <c r="AE142" s="866">
        <v>10.55</v>
      </c>
      <c r="AF142" s="876">
        <v>10.45</v>
      </c>
      <c r="AG142" s="44"/>
    </row>
    <row r="143" spans="22:33" ht="14.25">
      <c r="V143" s="841" t="s">
        <v>136</v>
      </c>
      <c r="W143" s="831" t="s">
        <v>266</v>
      </c>
      <c r="X143" s="128"/>
      <c r="Y143" s="844" t="s">
        <v>1380</v>
      </c>
      <c r="Z143" s="850">
        <v>0.1</v>
      </c>
      <c r="AA143" s="857" t="s">
        <v>1247</v>
      </c>
      <c r="AB143" s="866" t="s">
        <v>1406</v>
      </c>
      <c r="AC143" s="873" t="str">
        <f t="shared" si="3"/>
        <v>福岡県福岡市</v>
      </c>
      <c r="AD143" s="885">
        <v>10.7</v>
      </c>
      <c r="AE143" s="866">
        <v>10.55</v>
      </c>
      <c r="AF143" s="876">
        <v>10.45</v>
      </c>
      <c r="AG143" s="44"/>
    </row>
    <row r="144" spans="22:33" ht="14.25">
      <c r="V144" s="841" t="s">
        <v>136</v>
      </c>
      <c r="W144" s="831" t="s">
        <v>1464</v>
      </c>
      <c r="X144" s="128"/>
      <c r="Y144" s="845" t="s">
        <v>1380</v>
      </c>
      <c r="Z144" s="851">
        <v>0.1</v>
      </c>
      <c r="AA144" s="858" t="s">
        <v>1247</v>
      </c>
      <c r="AB144" s="867" t="s">
        <v>1466</v>
      </c>
      <c r="AC144" s="874" t="str">
        <f t="shared" si="3"/>
        <v>福岡県春日市</v>
      </c>
      <c r="AD144" s="886">
        <v>10.7</v>
      </c>
      <c r="AE144" s="867">
        <v>10.55</v>
      </c>
      <c r="AF144" s="879">
        <v>10.45</v>
      </c>
      <c r="AG144" s="44"/>
    </row>
    <row r="145" spans="22:33" ht="14.25">
      <c r="V145" s="841" t="s">
        <v>136</v>
      </c>
      <c r="W145" s="831" t="s">
        <v>1467</v>
      </c>
      <c r="X145" s="128"/>
      <c r="Y145" s="846" t="s">
        <v>1468</v>
      </c>
      <c r="Z145" s="852">
        <v>6.e-002</v>
      </c>
      <c r="AA145" s="859" t="s">
        <v>269</v>
      </c>
      <c r="AB145" s="868" t="s">
        <v>917</v>
      </c>
      <c r="AC145" s="875" t="str">
        <f t="shared" si="3"/>
        <v>宮城県仙台市</v>
      </c>
      <c r="AD145" s="887">
        <v>10.42</v>
      </c>
      <c r="AE145" s="868">
        <v>10.33</v>
      </c>
      <c r="AF145" s="875">
        <v>10.27</v>
      </c>
      <c r="AG145" s="44"/>
    </row>
    <row r="146" spans="22:33" ht="14.25">
      <c r="V146" s="841" t="s">
        <v>136</v>
      </c>
      <c r="W146" s="831" t="s">
        <v>1469</v>
      </c>
      <c r="X146" s="128"/>
      <c r="Y146" s="844" t="s">
        <v>1468</v>
      </c>
      <c r="Z146" s="850">
        <v>6.e-002</v>
      </c>
      <c r="AA146" s="857" t="s">
        <v>269</v>
      </c>
      <c r="AB146" s="866" t="s">
        <v>125</v>
      </c>
      <c r="AC146" s="876" t="str">
        <f t="shared" si="3"/>
        <v>宮城県多賀城市</v>
      </c>
      <c r="AD146" s="885">
        <v>10.42</v>
      </c>
      <c r="AE146" s="866">
        <v>10.33</v>
      </c>
      <c r="AF146" s="876">
        <v>10.27</v>
      </c>
      <c r="AG146" s="44"/>
    </row>
    <row r="147" spans="22:33" ht="14.25">
      <c r="V147" s="841" t="s">
        <v>136</v>
      </c>
      <c r="W147" s="831" t="s">
        <v>1470</v>
      </c>
      <c r="X147" s="128"/>
      <c r="Y147" s="844" t="s">
        <v>1468</v>
      </c>
      <c r="Z147" s="850">
        <v>6.e-002</v>
      </c>
      <c r="AA147" s="857" t="s">
        <v>997</v>
      </c>
      <c r="AB147" s="866" t="s">
        <v>166</v>
      </c>
      <c r="AC147" s="876" t="str">
        <f t="shared" si="3"/>
        <v>茨城県土浦市</v>
      </c>
      <c r="AD147" s="885">
        <v>10.42</v>
      </c>
      <c r="AE147" s="866">
        <v>10.33</v>
      </c>
      <c r="AF147" s="876">
        <v>10.27</v>
      </c>
      <c r="AG147" s="44"/>
    </row>
    <row r="148" spans="22:33" ht="14.25">
      <c r="V148" s="841" t="s">
        <v>136</v>
      </c>
      <c r="W148" s="831" t="s">
        <v>630</v>
      </c>
      <c r="X148" s="128"/>
      <c r="Y148" s="844" t="s">
        <v>1468</v>
      </c>
      <c r="Z148" s="850">
        <v>6.e-002</v>
      </c>
      <c r="AA148" s="857" t="s">
        <v>997</v>
      </c>
      <c r="AB148" s="866" t="s">
        <v>1459</v>
      </c>
      <c r="AC148" s="876" t="str">
        <f t="shared" si="3"/>
        <v>茨城県古河市</v>
      </c>
      <c r="AD148" s="885">
        <v>10.42</v>
      </c>
      <c r="AE148" s="866">
        <v>10.33</v>
      </c>
      <c r="AF148" s="876">
        <v>10.27</v>
      </c>
      <c r="AG148" s="44"/>
    </row>
    <row r="149" spans="22:33" ht="14.25">
      <c r="V149" s="841" t="s">
        <v>136</v>
      </c>
      <c r="W149" s="831" t="s">
        <v>1472</v>
      </c>
      <c r="X149" s="128"/>
      <c r="Y149" s="844" t="s">
        <v>1468</v>
      </c>
      <c r="Z149" s="850">
        <v>6.e-002</v>
      </c>
      <c r="AA149" s="857" t="s">
        <v>997</v>
      </c>
      <c r="AB149" s="866" t="s">
        <v>679</v>
      </c>
      <c r="AC149" s="876" t="str">
        <f t="shared" si="3"/>
        <v>茨城県利根町</v>
      </c>
      <c r="AD149" s="885">
        <v>10.42</v>
      </c>
      <c r="AE149" s="866">
        <v>10.33</v>
      </c>
      <c r="AF149" s="876">
        <v>10.27</v>
      </c>
      <c r="AG149" s="44"/>
    </row>
    <row r="150" spans="22:33" ht="14.25">
      <c r="V150" s="841" t="s">
        <v>136</v>
      </c>
      <c r="W150" s="831" t="s">
        <v>1389</v>
      </c>
      <c r="X150" s="128"/>
      <c r="Y150" s="844" t="s">
        <v>1468</v>
      </c>
      <c r="Z150" s="850">
        <v>6.e-002</v>
      </c>
      <c r="AA150" s="857" t="s">
        <v>428</v>
      </c>
      <c r="AB150" s="866" t="s">
        <v>1473</v>
      </c>
      <c r="AC150" s="876" t="str">
        <f t="shared" si="3"/>
        <v>栃木県宇都宮市</v>
      </c>
      <c r="AD150" s="885">
        <v>10.42</v>
      </c>
      <c r="AE150" s="866">
        <v>10.33</v>
      </c>
      <c r="AF150" s="876">
        <v>10.27</v>
      </c>
      <c r="AG150" s="44"/>
    </row>
    <row r="151" spans="22:33" ht="14.25">
      <c r="V151" s="841" t="s">
        <v>136</v>
      </c>
      <c r="W151" s="831" t="s">
        <v>741</v>
      </c>
      <c r="X151" s="128"/>
      <c r="Y151" s="844" t="s">
        <v>1468</v>
      </c>
      <c r="Z151" s="850">
        <v>6.e-002</v>
      </c>
      <c r="AA151" s="857" t="s">
        <v>428</v>
      </c>
      <c r="AB151" s="866" t="s">
        <v>1474</v>
      </c>
      <c r="AC151" s="876" t="str">
        <f t="shared" si="3"/>
        <v>栃木県野木町</v>
      </c>
      <c r="AD151" s="885">
        <v>10.42</v>
      </c>
      <c r="AE151" s="866">
        <v>10.33</v>
      </c>
      <c r="AF151" s="876">
        <v>10.27</v>
      </c>
      <c r="AG151" s="44"/>
    </row>
    <row r="152" spans="22:33" ht="14.25">
      <c r="V152" s="841" t="s">
        <v>136</v>
      </c>
      <c r="W152" s="831" t="s">
        <v>1475</v>
      </c>
      <c r="X152" s="128"/>
      <c r="Y152" s="844" t="s">
        <v>1468</v>
      </c>
      <c r="Z152" s="850">
        <v>6.e-002</v>
      </c>
      <c r="AA152" s="857" t="s">
        <v>871</v>
      </c>
      <c r="AB152" s="866" t="s">
        <v>1476</v>
      </c>
      <c r="AC152" s="876" t="str">
        <f t="shared" si="3"/>
        <v>群馬県高崎市</v>
      </c>
      <c r="AD152" s="885">
        <v>10.42</v>
      </c>
      <c r="AE152" s="866">
        <v>10.33</v>
      </c>
      <c r="AF152" s="876">
        <v>10.27</v>
      </c>
      <c r="AG152" s="44"/>
    </row>
    <row r="153" spans="22:33" ht="14.25">
      <c r="V153" s="841" t="s">
        <v>136</v>
      </c>
      <c r="W153" s="831" t="s">
        <v>1073</v>
      </c>
      <c r="X153" s="128"/>
      <c r="Y153" s="844" t="s">
        <v>1468</v>
      </c>
      <c r="Z153" s="850">
        <v>6.e-002</v>
      </c>
      <c r="AA153" s="857" t="s">
        <v>1032</v>
      </c>
      <c r="AB153" s="866" t="s">
        <v>1477</v>
      </c>
      <c r="AC153" s="876" t="str">
        <f t="shared" si="3"/>
        <v>埼玉県川越市</v>
      </c>
      <c r="AD153" s="885">
        <v>10.42</v>
      </c>
      <c r="AE153" s="866">
        <v>10.33</v>
      </c>
      <c r="AF153" s="876">
        <v>10.27</v>
      </c>
      <c r="AG153" s="44"/>
    </row>
    <row r="154" spans="22:33" ht="14.25">
      <c r="V154" s="841" t="s">
        <v>136</v>
      </c>
      <c r="W154" s="831" t="s">
        <v>1142</v>
      </c>
      <c r="X154" s="128"/>
      <c r="Y154" s="844" t="s">
        <v>1468</v>
      </c>
      <c r="Z154" s="850">
        <v>6.e-002</v>
      </c>
      <c r="AA154" s="857" t="s">
        <v>1032</v>
      </c>
      <c r="AB154" s="866" t="s">
        <v>1478</v>
      </c>
      <c r="AC154" s="876" t="str">
        <f t="shared" si="3"/>
        <v>埼玉県行田市</v>
      </c>
      <c r="AD154" s="885">
        <v>10.42</v>
      </c>
      <c r="AE154" s="866">
        <v>10.33</v>
      </c>
      <c r="AF154" s="876">
        <v>10.27</v>
      </c>
      <c r="AG154" s="44"/>
    </row>
    <row r="155" spans="22:33" ht="14.25">
      <c r="V155" s="841" t="s">
        <v>136</v>
      </c>
      <c r="W155" s="831" t="s">
        <v>1013</v>
      </c>
      <c r="X155" s="128"/>
      <c r="Y155" s="844" t="s">
        <v>1468</v>
      </c>
      <c r="Z155" s="850">
        <v>6.e-002</v>
      </c>
      <c r="AA155" s="857" t="s">
        <v>1032</v>
      </c>
      <c r="AB155" s="866" t="s">
        <v>1480</v>
      </c>
      <c r="AC155" s="876" t="str">
        <f t="shared" si="3"/>
        <v>埼玉県所沢市</v>
      </c>
      <c r="AD155" s="885">
        <v>10.42</v>
      </c>
      <c r="AE155" s="866">
        <v>10.33</v>
      </c>
      <c r="AF155" s="876">
        <v>10.27</v>
      </c>
      <c r="AG155" s="44"/>
    </row>
    <row r="156" spans="22:33" ht="14.25">
      <c r="V156" s="841" t="s">
        <v>136</v>
      </c>
      <c r="W156" s="831" t="s">
        <v>1481</v>
      </c>
      <c r="X156" s="128"/>
      <c r="Y156" s="844" t="s">
        <v>1468</v>
      </c>
      <c r="Z156" s="850">
        <v>6.e-002</v>
      </c>
      <c r="AA156" s="857" t="s">
        <v>1032</v>
      </c>
      <c r="AB156" s="866" t="s">
        <v>30</v>
      </c>
      <c r="AC156" s="876" t="str">
        <f t="shared" si="3"/>
        <v>埼玉県飯能市</v>
      </c>
      <c r="AD156" s="885">
        <v>10.42</v>
      </c>
      <c r="AE156" s="866">
        <v>10.33</v>
      </c>
      <c r="AF156" s="876">
        <v>10.27</v>
      </c>
      <c r="AG156" s="44"/>
    </row>
    <row r="157" spans="22:33" ht="14.25">
      <c r="V157" s="841" t="s">
        <v>136</v>
      </c>
      <c r="W157" s="831" t="s">
        <v>141</v>
      </c>
      <c r="X157" s="128"/>
      <c r="Y157" s="844" t="s">
        <v>1468</v>
      </c>
      <c r="Z157" s="850">
        <v>6.e-002</v>
      </c>
      <c r="AA157" s="857" t="s">
        <v>1032</v>
      </c>
      <c r="AB157" s="866" t="s">
        <v>594</v>
      </c>
      <c r="AC157" s="876" t="str">
        <f t="shared" si="3"/>
        <v>埼玉県加須市</v>
      </c>
      <c r="AD157" s="885">
        <v>10.42</v>
      </c>
      <c r="AE157" s="866">
        <v>10.33</v>
      </c>
      <c r="AF157" s="876">
        <v>10.27</v>
      </c>
      <c r="AG157" s="44"/>
    </row>
    <row r="158" spans="22:33" ht="14.25">
      <c r="V158" s="841" t="s">
        <v>136</v>
      </c>
      <c r="W158" s="831" t="s">
        <v>409</v>
      </c>
      <c r="X158" s="128"/>
      <c r="Y158" s="844" t="s">
        <v>1468</v>
      </c>
      <c r="Z158" s="850">
        <v>6.e-002</v>
      </c>
      <c r="AA158" s="857" t="s">
        <v>1032</v>
      </c>
      <c r="AB158" s="866" t="s">
        <v>1482</v>
      </c>
      <c r="AC158" s="876" t="str">
        <f t="shared" si="3"/>
        <v>埼玉県東松山市</v>
      </c>
      <c r="AD158" s="885">
        <v>10.42</v>
      </c>
      <c r="AE158" s="866">
        <v>10.33</v>
      </c>
      <c r="AF158" s="876">
        <v>10.27</v>
      </c>
      <c r="AG158" s="44"/>
    </row>
    <row r="159" spans="22:33" ht="14.25">
      <c r="V159" s="841" t="s">
        <v>136</v>
      </c>
      <c r="W159" s="831" t="s">
        <v>1069</v>
      </c>
      <c r="X159" s="128"/>
      <c r="Y159" s="844" t="s">
        <v>1468</v>
      </c>
      <c r="Z159" s="850">
        <v>6.e-002</v>
      </c>
      <c r="AA159" s="857" t="s">
        <v>1032</v>
      </c>
      <c r="AB159" s="866" t="s">
        <v>1269</v>
      </c>
      <c r="AC159" s="876" t="str">
        <f t="shared" si="3"/>
        <v>埼玉県春日部市</v>
      </c>
      <c r="AD159" s="885">
        <v>10.42</v>
      </c>
      <c r="AE159" s="866">
        <v>10.33</v>
      </c>
      <c r="AF159" s="876">
        <v>10.27</v>
      </c>
      <c r="AG159" s="44"/>
    </row>
    <row r="160" spans="22:33" ht="14.25">
      <c r="V160" s="841" t="s">
        <v>136</v>
      </c>
      <c r="W160" s="831" t="s">
        <v>725</v>
      </c>
      <c r="X160" s="128"/>
      <c r="Y160" s="844" t="s">
        <v>1468</v>
      </c>
      <c r="Z160" s="850">
        <v>6.e-002</v>
      </c>
      <c r="AA160" s="857" t="s">
        <v>1032</v>
      </c>
      <c r="AB160" s="866" t="s">
        <v>1022</v>
      </c>
      <c r="AC160" s="876" t="str">
        <f t="shared" si="3"/>
        <v>埼玉県狭山市</v>
      </c>
      <c r="AD160" s="885">
        <v>10.42</v>
      </c>
      <c r="AE160" s="866">
        <v>10.33</v>
      </c>
      <c r="AF160" s="876">
        <v>10.27</v>
      </c>
      <c r="AG160" s="44"/>
    </row>
    <row r="161" spans="22:33" ht="14.25">
      <c r="V161" s="841" t="s">
        <v>136</v>
      </c>
      <c r="W161" s="831" t="s">
        <v>1211</v>
      </c>
      <c r="X161" s="128"/>
      <c r="Y161" s="844" t="s">
        <v>1468</v>
      </c>
      <c r="Z161" s="850">
        <v>6.e-002</v>
      </c>
      <c r="AA161" s="857" t="s">
        <v>1032</v>
      </c>
      <c r="AB161" s="866" t="s">
        <v>1484</v>
      </c>
      <c r="AC161" s="876" t="str">
        <f t="shared" si="3"/>
        <v>埼玉県羽生市</v>
      </c>
      <c r="AD161" s="885">
        <v>10.42</v>
      </c>
      <c r="AE161" s="866">
        <v>10.33</v>
      </c>
      <c r="AF161" s="876">
        <v>10.27</v>
      </c>
      <c r="AG161" s="44"/>
    </row>
    <row r="162" spans="22:33" ht="14.25">
      <c r="V162" s="841" t="s">
        <v>136</v>
      </c>
      <c r="W162" s="831" t="s">
        <v>723</v>
      </c>
      <c r="X162" s="128"/>
      <c r="Y162" s="844" t="s">
        <v>1468</v>
      </c>
      <c r="Z162" s="850">
        <v>6.e-002</v>
      </c>
      <c r="AA162" s="857" t="s">
        <v>1032</v>
      </c>
      <c r="AB162" s="866" t="s">
        <v>1078</v>
      </c>
      <c r="AC162" s="876" t="str">
        <f t="shared" si="3"/>
        <v>埼玉県鴻巣市</v>
      </c>
      <c r="AD162" s="885">
        <v>10.42</v>
      </c>
      <c r="AE162" s="866">
        <v>10.33</v>
      </c>
      <c r="AF162" s="876">
        <v>10.27</v>
      </c>
      <c r="AG162" s="44"/>
    </row>
    <row r="163" spans="22:33" ht="14.25">
      <c r="V163" s="841" t="s">
        <v>136</v>
      </c>
      <c r="W163" s="831" t="s">
        <v>933</v>
      </c>
      <c r="X163" s="128"/>
      <c r="Y163" s="844" t="s">
        <v>1468</v>
      </c>
      <c r="Z163" s="850">
        <v>6.e-002</v>
      </c>
      <c r="AA163" s="857" t="s">
        <v>1032</v>
      </c>
      <c r="AB163" s="866" t="s">
        <v>1021</v>
      </c>
      <c r="AC163" s="876" t="str">
        <f t="shared" si="3"/>
        <v>埼玉県上尾市</v>
      </c>
      <c r="AD163" s="885">
        <v>10.42</v>
      </c>
      <c r="AE163" s="866">
        <v>10.33</v>
      </c>
      <c r="AF163" s="876">
        <v>10.27</v>
      </c>
      <c r="AG163" s="44"/>
    </row>
    <row r="164" spans="22:33" ht="14.25">
      <c r="V164" s="841" t="s">
        <v>136</v>
      </c>
      <c r="W164" s="831" t="s">
        <v>901</v>
      </c>
      <c r="X164" s="128"/>
      <c r="Y164" s="844" t="s">
        <v>1468</v>
      </c>
      <c r="Z164" s="850">
        <v>6.e-002</v>
      </c>
      <c r="AA164" s="857" t="s">
        <v>1032</v>
      </c>
      <c r="AB164" s="866" t="s">
        <v>1447</v>
      </c>
      <c r="AC164" s="876" t="str">
        <f t="shared" si="3"/>
        <v>埼玉県越谷市</v>
      </c>
      <c r="AD164" s="885">
        <v>10.42</v>
      </c>
      <c r="AE164" s="866">
        <v>10.33</v>
      </c>
      <c r="AF164" s="876">
        <v>10.27</v>
      </c>
      <c r="AG164" s="44"/>
    </row>
    <row r="165" spans="22:33" ht="14.25">
      <c r="V165" s="841" t="s">
        <v>136</v>
      </c>
      <c r="W165" s="831" t="s">
        <v>547</v>
      </c>
      <c r="X165" s="128"/>
      <c r="Y165" s="844" t="s">
        <v>1468</v>
      </c>
      <c r="Z165" s="850">
        <v>6.e-002</v>
      </c>
      <c r="AA165" s="857" t="s">
        <v>1032</v>
      </c>
      <c r="AB165" s="866" t="s">
        <v>1193</v>
      </c>
      <c r="AC165" s="876" t="str">
        <f t="shared" si="3"/>
        <v>埼玉県蕨市</v>
      </c>
      <c r="AD165" s="885">
        <v>10.42</v>
      </c>
      <c r="AE165" s="866">
        <v>10.33</v>
      </c>
      <c r="AF165" s="876">
        <v>10.27</v>
      </c>
      <c r="AG165" s="44"/>
    </row>
    <row r="166" spans="22:33" ht="14.25">
      <c r="V166" s="841" t="s">
        <v>136</v>
      </c>
      <c r="W166" s="831" t="s">
        <v>247</v>
      </c>
      <c r="X166" s="128"/>
      <c r="Y166" s="844" t="s">
        <v>1468</v>
      </c>
      <c r="Z166" s="850">
        <v>6.e-002</v>
      </c>
      <c r="AA166" s="857" t="s">
        <v>1032</v>
      </c>
      <c r="AB166" s="866" t="s">
        <v>1485</v>
      </c>
      <c r="AC166" s="876" t="str">
        <f t="shared" si="3"/>
        <v>埼玉県入間市</v>
      </c>
      <c r="AD166" s="885">
        <v>10.42</v>
      </c>
      <c r="AE166" s="866">
        <v>10.33</v>
      </c>
      <c r="AF166" s="876">
        <v>10.27</v>
      </c>
      <c r="AG166" s="44"/>
    </row>
    <row r="167" spans="22:33" ht="14.25">
      <c r="V167" s="841" t="s">
        <v>136</v>
      </c>
      <c r="W167" s="831" t="s">
        <v>1487</v>
      </c>
      <c r="X167" s="128"/>
      <c r="Y167" s="844" t="s">
        <v>1468</v>
      </c>
      <c r="Z167" s="850">
        <v>6.e-002</v>
      </c>
      <c r="AA167" s="857" t="s">
        <v>1032</v>
      </c>
      <c r="AB167" s="866" t="s">
        <v>1489</v>
      </c>
      <c r="AC167" s="876" t="str">
        <f t="shared" si="3"/>
        <v>埼玉県桶川市</v>
      </c>
      <c r="AD167" s="885">
        <v>10.42</v>
      </c>
      <c r="AE167" s="866">
        <v>10.33</v>
      </c>
      <c r="AF167" s="876">
        <v>10.27</v>
      </c>
      <c r="AG167" s="44"/>
    </row>
    <row r="168" spans="22:33" ht="14.25">
      <c r="V168" s="841" t="s">
        <v>136</v>
      </c>
      <c r="W168" s="831" t="s">
        <v>1491</v>
      </c>
      <c r="X168" s="128"/>
      <c r="Y168" s="844" t="s">
        <v>1468</v>
      </c>
      <c r="Z168" s="850">
        <v>6.e-002</v>
      </c>
      <c r="AA168" s="857" t="s">
        <v>1032</v>
      </c>
      <c r="AB168" s="866" t="s">
        <v>924</v>
      </c>
      <c r="AC168" s="876" t="str">
        <f t="shared" si="3"/>
        <v>埼玉県久喜市</v>
      </c>
      <c r="AD168" s="885">
        <v>10.42</v>
      </c>
      <c r="AE168" s="866">
        <v>10.33</v>
      </c>
      <c r="AF168" s="876">
        <v>10.27</v>
      </c>
      <c r="AG168" s="44"/>
    </row>
    <row r="169" spans="22:33" ht="14.25">
      <c r="V169" s="841" t="s">
        <v>136</v>
      </c>
      <c r="W169" s="831" t="s">
        <v>1495</v>
      </c>
      <c r="X169" s="128"/>
      <c r="Y169" s="844" t="s">
        <v>1468</v>
      </c>
      <c r="Z169" s="850">
        <v>6.e-002</v>
      </c>
      <c r="AA169" s="857" t="s">
        <v>1032</v>
      </c>
      <c r="AB169" s="866" t="s">
        <v>789</v>
      </c>
      <c r="AC169" s="876" t="str">
        <f t="shared" si="3"/>
        <v>埼玉県北本市</v>
      </c>
      <c r="AD169" s="885">
        <v>10.42</v>
      </c>
      <c r="AE169" s="866">
        <v>10.33</v>
      </c>
      <c r="AF169" s="876">
        <v>10.27</v>
      </c>
      <c r="AG169" s="44"/>
    </row>
    <row r="170" spans="22:33" ht="14.25">
      <c r="V170" s="841" t="s">
        <v>136</v>
      </c>
      <c r="W170" s="831" t="s">
        <v>1496</v>
      </c>
      <c r="X170" s="128"/>
      <c r="Y170" s="844" t="s">
        <v>1468</v>
      </c>
      <c r="Z170" s="850">
        <v>6.e-002</v>
      </c>
      <c r="AA170" s="857" t="s">
        <v>1032</v>
      </c>
      <c r="AB170" s="866" t="s">
        <v>1336</v>
      </c>
      <c r="AC170" s="876" t="str">
        <f t="shared" si="3"/>
        <v>埼玉県富士見市</v>
      </c>
      <c r="AD170" s="885">
        <v>10.42</v>
      </c>
      <c r="AE170" s="866">
        <v>10.33</v>
      </c>
      <c r="AF170" s="876">
        <v>10.27</v>
      </c>
      <c r="AG170" s="44"/>
    </row>
    <row r="171" spans="22:33" ht="14.25">
      <c r="V171" s="841" t="s">
        <v>136</v>
      </c>
      <c r="W171" s="831" t="s">
        <v>770</v>
      </c>
      <c r="X171" s="128"/>
      <c r="Y171" s="844" t="s">
        <v>1468</v>
      </c>
      <c r="Z171" s="850">
        <v>6.e-002</v>
      </c>
      <c r="AA171" s="857" t="s">
        <v>1032</v>
      </c>
      <c r="AB171" s="866" t="s">
        <v>761</v>
      </c>
      <c r="AC171" s="876" t="str">
        <f t="shared" si="3"/>
        <v>埼玉県三郷市</v>
      </c>
      <c r="AD171" s="885">
        <v>10.42</v>
      </c>
      <c r="AE171" s="866">
        <v>10.33</v>
      </c>
      <c r="AF171" s="876">
        <v>10.27</v>
      </c>
      <c r="AG171" s="44"/>
    </row>
    <row r="172" spans="22:33" ht="14.25">
      <c r="V172" s="841" t="s">
        <v>136</v>
      </c>
      <c r="W172" s="831" t="s">
        <v>1497</v>
      </c>
      <c r="X172" s="128"/>
      <c r="Y172" s="844" t="s">
        <v>1468</v>
      </c>
      <c r="Z172" s="850">
        <v>6.e-002</v>
      </c>
      <c r="AA172" s="857" t="s">
        <v>1032</v>
      </c>
      <c r="AB172" s="866" t="s">
        <v>1446</v>
      </c>
      <c r="AC172" s="876" t="str">
        <f t="shared" si="3"/>
        <v>埼玉県蓮田市</v>
      </c>
      <c r="AD172" s="885">
        <v>10.42</v>
      </c>
      <c r="AE172" s="866">
        <v>10.33</v>
      </c>
      <c r="AF172" s="876">
        <v>10.27</v>
      </c>
      <c r="AG172" s="44"/>
    </row>
    <row r="173" spans="22:33" ht="14.25">
      <c r="V173" s="841" t="s">
        <v>136</v>
      </c>
      <c r="W173" s="831" t="s">
        <v>1168</v>
      </c>
      <c r="X173" s="128"/>
      <c r="Y173" s="844" t="s">
        <v>1468</v>
      </c>
      <c r="Z173" s="850">
        <v>6.e-002</v>
      </c>
      <c r="AA173" s="857" t="s">
        <v>1032</v>
      </c>
      <c r="AB173" s="866" t="s">
        <v>745</v>
      </c>
      <c r="AC173" s="876" t="str">
        <f t="shared" si="3"/>
        <v>埼玉県坂戸市</v>
      </c>
      <c r="AD173" s="885">
        <v>10.42</v>
      </c>
      <c r="AE173" s="866">
        <v>10.33</v>
      </c>
      <c r="AF173" s="876">
        <v>10.27</v>
      </c>
      <c r="AG173" s="44"/>
    </row>
    <row r="174" spans="22:33" ht="14.25">
      <c r="V174" s="841" t="s">
        <v>136</v>
      </c>
      <c r="W174" s="831" t="s">
        <v>523</v>
      </c>
      <c r="X174" s="128"/>
      <c r="Y174" s="844" t="s">
        <v>1468</v>
      </c>
      <c r="Z174" s="850">
        <v>6.e-002</v>
      </c>
      <c r="AA174" s="857" t="s">
        <v>1032</v>
      </c>
      <c r="AB174" s="866" t="s">
        <v>1320</v>
      </c>
      <c r="AC174" s="876" t="str">
        <f t="shared" si="3"/>
        <v>埼玉県幸手市</v>
      </c>
      <c r="AD174" s="885">
        <v>10.42</v>
      </c>
      <c r="AE174" s="866">
        <v>10.33</v>
      </c>
      <c r="AF174" s="876">
        <v>10.27</v>
      </c>
      <c r="AG174" s="44"/>
    </row>
    <row r="175" spans="22:33" ht="14.25">
      <c r="V175" s="841" t="s">
        <v>136</v>
      </c>
      <c r="W175" s="831" t="s">
        <v>174</v>
      </c>
      <c r="X175" s="128"/>
      <c r="Y175" s="844" t="s">
        <v>1468</v>
      </c>
      <c r="Z175" s="850">
        <v>6.e-002</v>
      </c>
      <c r="AA175" s="857" t="s">
        <v>1032</v>
      </c>
      <c r="AB175" s="866" t="s">
        <v>1499</v>
      </c>
      <c r="AC175" s="876" t="str">
        <f t="shared" si="3"/>
        <v>埼玉県鶴ヶ島市</v>
      </c>
      <c r="AD175" s="885">
        <v>10.42</v>
      </c>
      <c r="AE175" s="866">
        <v>10.33</v>
      </c>
      <c r="AF175" s="876">
        <v>10.27</v>
      </c>
      <c r="AG175" s="44"/>
    </row>
    <row r="176" spans="22:33" ht="14.25">
      <c r="V176" s="841" t="s">
        <v>136</v>
      </c>
      <c r="W176" s="831" t="s">
        <v>1503</v>
      </c>
      <c r="X176" s="128"/>
      <c r="Y176" s="844" t="s">
        <v>1468</v>
      </c>
      <c r="Z176" s="850">
        <v>6.e-002</v>
      </c>
      <c r="AA176" s="857" t="s">
        <v>1032</v>
      </c>
      <c r="AB176" s="866" t="s">
        <v>603</v>
      </c>
      <c r="AC176" s="876" t="str">
        <f t="shared" si="3"/>
        <v>埼玉県吉川市</v>
      </c>
      <c r="AD176" s="885">
        <v>10.42</v>
      </c>
      <c r="AE176" s="866">
        <v>10.33</v>
      </c>
      <c r="AF176" s="876">
        <v>10.27</v>
      </c>
      <c r="AG176" s="44"/>
    </row>
    <row r="177" spans="22:33" ht="14.25">
      <c r="V177" s="841" t="s">
        <v>136</v>
      </c>
      <c r="W177" s="831" t="s">
        <v>550</v>
      </c>
      <c r="X177" s="128"/>
      <c r="Y177" s="844" t="s">
        <v>1468</v>
      </c>
      <c r="Z177" s="850">
        <v>6.e-002</v>
      </c>
      <c r="AA177" s="857" t="s">
        <v>1032</v>
      </c>
      <c r="AB177" s="866" t="s">
        <v>1504</v>
      </c>
      <c r="AC177" s="876" t="str">
        <f t="shared" si="3"/>
        <v>埼玉県白岡市</v>
      </c>
      <c r="AD177" s="885">
        <v>10.42</v>
      </c>
      <c r="AE177" s="866">
        <v>10.33</v>
      </c>
      <c r="AF177" s="876">
        <v>10.27</v>
      </c>
      <c r="AG177" s="44"/>
    </row>
    <row r="178" spans="22:33" ht="14.25">
      <c r="V178" s="841" t="s">
        <v>136</v>
      </c>
      <c r="W178" s="831" t="s">
        <v>996</v>
      </c>
      <c r="X178" s="128"/>
      <c r="Y178" s="844" t="s">
        <v>1468</v>
      </c>
      <c r="Z178" s="850">
        <v>6.e-002</v>
      </c>
      <c r="AA178" s="857" t="s">
        <v>1032</v>
      </c>
      <c r="AB178" s="866" t="s">
        <v>937</v>
      </c>
      <c r="AC178" s="876" t="str">
        <f t="shared" si="3"/>
        <v>埼玉県伊奈町</v>
      </c>
      <c r="AD178" s="885">
        <v>10.42</v>
      </c>
      <c r="AE178" s="866">
        <v>10.33</v>
      </c>
      <c r="AF178" s="876">
        <v>10.27</v>
      </c>
      <c r="AG178" s="44"/>
    </row>
    <row r="179" spans="22:33" ht="14.25">
      <c r="V179" s="841" t="s">
        <v>136</v>
      </c>
      <c r="W179" s="831" t="s">
        <v>1429</v>
      </c>
      <c r="X179" s="128"/>
      <c r="Y179" s="844" t="s">
        <v>1468</v>
      </c>
      <c r="Z179" s="850">
        <v>6.e-002</v>
      </c>
      <c r="AA179" s="857" t="s">
        <v>1032</v>
      </c>
      <c r="AB179" s="866" t="s">
        <v>1224</v>
      </c>
      <c r="AC179" s="876" t="str">
        <f t="shared" si="3"/>
        <v>埼玉県三芳町</v>
      </c>
      <c r="AD179" s="885">
        <v>10.42</v>
      </c>
      <c r="AE179" s="866">
        <v>10.33</v>
      </c>
      <c r="AF179" s="876">
        <v>10.27</v>
      </c>
      <c r="AG179" s="44"/>
    </row>
    <row r="180" spans="22:33" ht="14.25">
      <c r="V180" s="841" t="s">
        <v>136</v>
      </c>
      <c r="W180" s="831" t="s">
        <v>1505</v>
      </c>
      <c r="X180" s="128"/>
      <c r="Y180" s="844" t="s">
        <v>1468</v>
      </c>
      <c r="Z180" s="850">
        <v>6.e-002</v>
      </c>
      <c r="AA180" s="857" t="s">
        <v>1032</v>
      </c>
      <c r="AB180" s="866" t="s">
        <v>1048</v>
      </c>
      <c r="AC180" s="876" t="str">
        <f t="shared" si="3"/>
        <v>埼玉県宮代町</v>
      </c>
      <c r="AD180" s="885">
        <v>10.42</v>
      </c>
      <c r="AE180" s="866">
        <v>10.33</v>
      </c>
      <c r="AF180" s="876">
        <v>10.27</v>
      </c>
      <c r="AG180" s="44"/>
    </row>
    <row r="181" spans="22:33" ht="14.25">
      <c r="V181" s="841" t="s">
        <v>136</v>
      </c>
      <c r="W181" s="831" t="s">
        <v>548</v>
      </c>
      <c r="X181" s="128"/>
      <c r="Y181" s="844" t="s">
        <v>1468</v>
      </c>
      <c r="Z181" s="850">
        <v>6.e-002</v>
      </c>
      <c r="AA181" s="857" t="s">
        <v>1032</v>
      </c>
      <c r="AB181" s="866" t="s">
        <v>805</v>
      </c>
      <c r="AC181" s="876" t="str">
        <f t="shared" si="3"/>
        <v>埼玉県杉戸町</v>
      </c>
      <c r="AD181" s="885">
        <v>10.42</v>
      </c>
      <c r="AE181" s="866">
        <v>10.33</v>
      </c>
      <c r="AF181" s="876">
        <v>10.27</v>
      </c>
      <c r="AG181" s="44"/>
    </row>
    <row r="182" spans="22:33" ht="14.25">
      <c r="V182" s="841" t="s">
        <v>136</v>
      </c>
      <c r="W182" s="831" t="s">
        <v>1506</v>
      </c>
      <c r="X182" s="128"/>
      <c r="Y182" s="844" t="s">
        <v>1468</v>
      </c>
      <c r="Z182" s="850">
        <v>6.e-002</v>
      </c>
      <c r="AA182" s="857" t="s">
        <v>1032</v>
      </c>
      <c r="AB182" s="866" t="s">
        <v>1507</v>
      </c>
      <c r="AC182" s="876" t="str">
        <f t="shared" si="3"/>
        <v>埼玉県松伏町</v>
      </c>
      <c r="AD182" s="885">
        <v>10.42</v>
      </c>
      <c r="AE182" s="866">
        <v>10.33</v>
      </c>
      <c r="AF182" s="876">
        <v>10.27</v>
      </c>
      <c r="AG182" s="44"/>
    </row>
    <row r="183" spans="22:33" ht="14.25">
      <c r="V183" s="841" t="s">
        <v>136</v>
      </c>
      <c r="W183" s="831" t="s">
        <v>1173</v>
      </c>
      <c r="X183" s="128"/>
      <c r="Y183" s="844" t="s">
        <v>1468</v>
      </c>
      <c r="Z183" s="850">
        <v>6.e-002</v>
      </c>
      <c r="AA183" s="857" t="s">
        <v>1044</v>
      </c>
      <c r="AB183" s="866" t="s">
        <v>1510</v>
      </c>
      <c r="AC183" s="876" t="str">
        <f t="shared" si="3"/>
        <v>千葉県木更津市</v>
      </c>
      <c r="AD183" s="885">
        <v>10.42</v>
      </c>
      <c r="AE183" s="866">
        <v>10.33</v>
      </c>
      <c r="AF183" s="876">
        <v>10.27</v>
      </c>
      <c r="AG183" s="44"/>
    </row>
    <row r="184" spans="22:33" ht="14.25">
      <c r="V184" s="841" t="s">
        <v>136</v>
      </c>
      <c r="W184" s="831" t="s">
        <v>1511</v>
      </c>
      <c r="X184" s="128"/>
      <c r="Y184" s="844" t="s">
        <v>1468</v>
      </c>
      <c r="Z184" s="850">
        <v>6.e-002</v>
      </c>
      <c r="AA184" s="857" t="s">
        <v>1044</v>
      </c>
      <c r="AB184" s="866" t="s">
        <v>1512</v>
      </c>
      <c r="AC184" s="876" t="str">
        <f t="shared" si="3"/>
        <v>千葉県野田市</v>
      </c>
      <c r="AD184" s="885">
        <v>10.42</v>
      </c>
      <c r="AE184" s="866">
        <v>10.33</v>
      </c>
      <c r="AF184" s="876">
        <v>10.27</v>
      </c>
      <c r="AG184" s="44"/>
    </row>
    <row r="185" spans="22:33" ht="14.25">
      <c r="V185" s="841" t="s">
        <v>136</v>
      </c>
      <c r="W185" s="831" t="s">
        <v>1294</v>
      </c>
      <c r="X185" s="128"/>
      <c r="Y185" s="844" t="s">
        <v>1468</v>
      </c>
      <c r="Z185" s="850">
        <v>6.e-002</v>
      </c>
      <c r="AA185" s="857" t="s">
        <v>1044</v>
      </c>
      <c r="AB185" s="866" t="s">
        <v>1513</v>
      </c>
      <c r="AC185" s="876" t="str">
        <f t="shared" si="3"/>
        <v>千葉県茂原市</v>
      </c>
      <c r="AD185" s="885">
        <v>10.42</v>
      </c>
      <c r="AE185" s="866">
        <v>10.33</v>
      </c>
      <c r="AF185" s="876">
        <v>10.27</v>
      </c>
      <c r="AG185" s="44"/>
    </row>
    <row r="186" spans="22:33" ht="14.25">
      <c r="V186" s="841" t="s">
        <v>136</v>
      </c>
      <c r="W186" s="831" t="s">
        <v>1514</v>
      </c>
      <c r="X186" s="128"/>
      <c r="Y186" s="844" t="s">
        <v>1468</v>
      </c>
      <c r="Z186" s="850">
        <v>6.e-002</v>
      </c>
      <c r="AA186" s="857" t="s">
        <v>1044</v>
      </c>
      <c r="AB186" s="866" t="s">
        <v>1046</v>
      </c>
      <c r="AC186" s="876" t="str">
        <f t="shared" si="3"/>
        <v>千葉県柏市</v>
      </c>
      <c r="AD186" s="885">
        <v>10.42</v>
      </c>
      <c r="AE186" s="866">
        <v>10.33</v>
      </c>
      <c r="AF186" s="876">
        <v>10.27</v>
      </c>
      <c r="AG186" s="44"/>
    </row>
    <row r="187" spans="22:33">
      <c r="V187" s="841" t="s">
        <v>136</v>
      </c>
      <c r="W187" s="831" t="s">
        <v>1516</v>
      </c>
      <c r="X187" s="128"/>
      <c r="Y187" s="844" t="s">
        <v>1468</v>
      </c>
      <c r="Z187" s="850">
        <v>6.e-002</v>
      </c>
      <c r="AA187" s="857" t="s">
        <v>1044</v>
      </c>
      <c r="AB187" s="866" t="s">
        <v>1517</v>
      </c>
      <c r="AC187" s="876" t="str">
        <f t="shared" si="3"/>
        <v>千葉県流山市</v>
      </c>
      <c r="AD187" s="885">
        <v>10.42</v>
      </c>
      <c r="AE187" s="866">
        <v>10.33</v>
      </c>
      <c r="AF187" s="876">
        <v>10.27</v>
      </c>
      <c r="AG187" s="44"/>
    </row>
    <row r="188" spans="22:33">
      <c r="V188" s="831" t="s">
        <v>142</v>
      </c>
      <c r="W188" s="831" t="s">
        <v>1317</v>
      </c>
      <c r="X188" s="128"/>
      <c r="Y188" s="844" t="s">
        <v>1468</v>
      </c>
      <c r="Z188" s="850">
        <v>6.e-002</v>
      </c>
      <c r="AA188" s="857" t="s">
        <v>1044</v>
      </c>
      <c r="AB188" s="866" t="s">
        <v>952</v>
      </c>
      <c r="AC188" s="876" t="str">
        <f t="shared" si="3"/>
        <v>千葉県我孫子市</v>
      </c>
      <c r="AD188" s="885">
        <v>10.42</v>
      </c>
      <c r="AE188" s="866">
        <v>10.33</v>
      </c>
      <c r="AF188" s="876">
        <v>10.27</v>
      </c>
      <c r="AG188" s="44"/>
    </row>
    <row r="189" spans="22:33">
      <c r="V189" s="831" t="s">
        <v>142</v>
      </c>
      <c r="W189" s="831" t="s">
        <v>1518</v>
      </c>
      <c r="X189" s="128"/>
      <c r="Y189" s="844" t="s">
        <v>1468</v>
      </c>
      <c r="Z189" s="850">
        <v>6.e-002</v>
      </c>
      <c r="AA189" s="857" t="s">
        <v>1044</v>
      </c>
      <c r="AB189" s="866" t="s">
        <v>1520</v>
      </c>
      <c r="AC189" s="876" t="str">
        <f t="shared" si="3"/>
        <v>千葉県鎌ケ谷市</v>
      </c>
      <c r="AD189" s="885">
        <v>10.42</v>
      </c>
      <c r="AE189" s="866">
        <v>10.33</v>
      </c>
      <c r="AF189" s="876">
        <v>10.27</v>
      </c>
      <c r="AG189" s="44"/>
    </row>
    <row r="190" spans="22:33">
      <c r="V190" s="831" t="s">
        <v>142</v>
      </c>
      <c r="W190" s="831" t="s">
        <v>1522</v>
      </c>
      <c r="X190" s="128"/>
      <c r="Y190" s="844" t="s">
        <v>1468</v>
      </c>
      <c r="Z190" s="850">
        <v>6.e-002</v>
      </c>
      <c r="AA190" s="857" t="s">
        <v>1044</v>
      </c>
      <c r="AB190" s="866" t="s">
        <v>1524</v>
      </c>
      <c r="AC190" s="876" t="str">
        <f t="shared" si="3"/>
        <v>千葉県白井市</v>
      </c>
      <c r="AD190" s="885">
        <v>10.42</v>
      </c>
      <c r="AE190" s="866">
        <v>10.33</v>
      </c>
      <c r="AF190" s="876">
        <v>10.27</v>
      </c>
      <c r="AG190" s="44"/>
    </row>
    <row r="191" spans="22:33">
      <c r="V191" s="831" t="s">
        <v>142</v>
      </c>
      <c r="W191" s="831" t="s">
        <v>1525</v>
      </c>
      <c r="X191" s="128"/>
      <c r="Y191" s="844" t="s">
        <v>1468</v>
      </c>
      <c r="Z191" s="850">
        <v>6.e-002</v>
      </c>
      <c r="AA191" s="857" t="s">
        <v>1044</v>
      </c>
      <c r="AB191" s="866" t="s">
        <v>1528</v>
      </c>
      <c r="AC191" s="876" t="str">
        <f t="shared" si="3"/>
        <v>千葉県酒々井町</v>
      </c>
      <c r="AD191" s="885">
        <v>10.42</v>
      </c>
      <c r="AE191" s="866">
        <v>10.33</v>
      </c>
      <c r="AF191" s="876">
        <v>10.27</v>
      </c>
      <c r="AG191" s="44"/>
    </row>
    <row r="192" spans="22:33">
      <c r="V192" s="831" t="s">
        <v>142</v>
      </c>
      <c r="W192" s="831" t="s">
        <v>1530</v>
      </c>
      <c r="X192" s="128"/>
      <c r="Y192" s="844" t="s">
        <v>1468</v>
      </c>
      <c r="Z192" s="850">
        <v>6.e-002</v>
      </c>
      <c r="AA192" s="857" t="s">
        <v>669</v>
      </c>
      <c r="AB192" s="866" t="s">
        <v>1531</v>
      </c>
      <c r="AC192" s="876" t="str">
        <f t="shared" si="3"/>
        <v>東京都武蔵村山市</v>
      </c>
      <c r="AD192" s="885">
        <v>10.42</v>
      </c>
      <c r="AE192" s="866">
        <v>10.33</v>
      </c>
      <c r="AF192" s="876">
        <v>10.27</v>
      </c>
      <c r="AG192" s="44"/>
    </row>
    <row r="193" spans="22:33">
      <c r="V193" s="831" t="s">
        <v>142</v>
      </c>
      <c r="W193" s="831" t="s">
        <v>1532</v>
      </c>
      <c r="X193" s="128"/>
      <c r="Y193" s="844" t="s">
        <v>1468</v>
      </c>
      <c r="Z193" s="850">
        <v>6.e-002</v>
      </c>
      <c r="AA193" s="857" t="s">
        <v>669</v>
      </c>
      <c r="AB193" s="866" t="s">
        <v>1534</v>
      </c>
      <c r="AC193" s="876" t="str">
        <f t="shared" si="3"/>
        <v>東京都羽村市</v>
      </c>
      <c r="AD193" s="885">
        <v>10.42</v>
      </c>
      <c r="AE193" s="866">
        <v>10.33</v>
      </c>
      <c r="AF193" s="876">
        <v>10.27</v>
      </c>
      <c r="AG193" s="44"/>
    </row>
    <row r="194" spans="22:33">
      <c r="V194" s="831" t="s">
        <v>142</v>
      </c>
      <c r="W194" s="831" t="s">
        <v>1535</v>
      </c>
      <c r="X194" s="128"/>
      <c r="Y194" s="844" t="s">
        <v>1468</v>
      </c>
      <c r="Z194" s="850">
        <v>6.e-002</v>
      </c>
      <c r="AA194" s="857" t="s">
        <v>669</v>
      </c>
      <c r="AB194" s="866" t="s">
        <v>1536</v>
      </c>
      <c r="AC194" s="876" t="str">
        <f t="shared" si="3"/>
        <v>東京都瑞穂町</v>
      </c>
      <c r="AD194" s="885">
        <v>10.42</v>
      </c>
      <c r="AE194" s="866">
        <v>10.33</v>
      </c>
      <c r="AF194" s="876">
        <v>10.27</v>
      </c>
      <c r="AG194" s="44"/>
    </row>
    <row r="195" spans="22:33">
      <c r="V195" s="831" t="s">
        <v>142</v>
      </c>
      <c r="W195" s="831" t="s">
        <v>1537</v>
      </c>
      <c r="X195" s="128"/>
      <c r="Y195" s="844" t="s">
        <v>1468</v>
      </c>
      <c r="Z195" s="850">
        <v>6.e-002</v>
      </c>
      <c r="AA195" s="857" t="s">
        <v>669</v>
      </c>
      <c r="AB195" s="866" t="s">
        <v>1538</v>
      </c>
      <c r="AC195" s="876" t="str">
        <f t="shared" ref="AC195:AC258" si="4">AA195&amp;AB195</f>
        <v>東京都奥多摩町</v>
      </c>
      <c r="AD195" s="885">
        <v>10.42</v>
      </c>
      <c r="AE195" s="866">
        <v>10.33</v>
      </c>
      <c r="AF195" s="876">
        <v>10.27</v>
      </c>
      <c r="AG195" s="44"/>
    </row>
    <row r="196" spans="22:33">
      <c r="V196" s="831" t="s">
        <v>142</v>
      </c>
      <c r="W196" s="831" t="s">
        <v>1539</v>
      </c>
      <c r="X196" s="128"/>
      <c r="Y196" s="844" t="s">
        <v>1468</v>
      </c>
      <c r="Z196" s="850">
        <v>6.e-002</v>
      </c>
      <c r="AA196" s="857" t="s">
        <v>669</v>
      </c>
      <c r="AB196" s="866" t="s">
        <v>903</v>
      </c>
      <c r="AC196" s="876" t="str">
        <f t="shared" si="4"/>
        <v>東京都檜原村</v>
      </c>
      <c r="AD196" s="885">
        <v>10.42</v>
      </c>
      <c r="AE196" s="866">
        <v>10.33</v>
      </c>
      <c r="AF196" s="876">
        <v>10.27</v>
      </c>
      <c r="AG196" s="44"/>
    </row>
    <row r="197" spans="22:33">
      <c r="V197" s="831" t="s">
        <v>142</v>
      </c>
      <c r="W197" s="831" t="s">
        <v>1519</v>
      </c>
      <c r="X197" s="128"/>
      <c r="Y197" s="844" t="s">
        <v>1468</v>
      </c>
      <c r="Z197" s="850">
        <v>6.e-002</v>
      </c>
      <c r="AA197" s="857" t="s">
        <v>744</v>
      </c>
      <c r="AB197" s="866" t="s">
        <v>1540</v>
      </c>
      <c r="AC197" s="876" t="str">
        <f t="shared" si="4"/>
        <v>神奈川県秦野市</v>
      </c>
      <c r="AD197" s="885">
        <v>10.42</v>
      </c>
      <c r="AE197" s="866">
        <v>10.33</v>
      </c>
      <c r="AF197" s="876">
        <v>10.27</v>
      </c>
      <c r="AG197" s="44"/>
    </row>
    <row r="198" spans="22:33">
      <c r="V198" s="831" t="s">
        <v>142</v>
      </c>
      <c r="W198" s="831" t="s">
        <v>1541</v>
      </c>
      <c r="X198" s="128"/>
      <c r="Y198" s="844" t="s">
        <v>1468</v>
      </c>
      <c r="Z198" s="850">
        <v>6.e-002</v>
      </c>
      <c r="AA198" s="857" t="s">
        <v>744</v>
      </c>
      <c r="AB198" s="866" t="s">
        <v>1542</v>
      </c>
      <c r="AC198" s="876" t="str">
        <f t="shared" si="4"/>
        <v>神奈川県大磯町</v>
      </c>
      <c r="AD198" s="885">
        <v>10.42</v>
      </c>
      <c r="AE198" s="866">
        <v>10.33</v>
      </c>
      <c r="AF198" s="876">
        <v>10.27</v>
      </c>
      <c r="AG198" s="44"/>
    </row>
    <row r="199" spans="22:33">
      <c r="V199" s="831" t="s">
        <v>142</v>
      </c>
      <c r="W199" s="831" t="s">
        <v>1544</v>
      </c>
      <c r="X199" s="128"/>
      <c r="Y199" s="844" t="s">
        <v>1468</v>
      </c>
      <c r="Z199" s="850">
        <v>6.e-002</v>
      </c>
      <c r="AA199" s="857" t="s">
        <v>744</v>
      </c>
      <c r="AB199" s="866" t="s">
        <v>1548</v>
      </c>
      <c r="AC199" s="876" t="str">
        <f t="shared" si="4"/>
        <v>神奈川県二宮町</v>
      </c>
      <c r="AD199" s="885">
        <v>10.42</v>
      </c>
      <c r="AE199" s="866">
        <v>10.33</v>
      </c>
      <c r="AF199" s="876">
        <v>10.27</v>
      </c>
      <c r="AG199" s="44"/>
    </row>
    <row r="200" spans="22:33">
      <c r="V200" s="831" t="s">
        <v>142</v>
      </c>
      <c r="W200" s="831" t="s">
        <v>1065</v>
      </c>
      <c r="X200" s="128"/>
      <c r="Y200" s="844" t="s">
        <v>1468</v>
      </c>
      <c r="Z200" s="850">
        <v>6.e-002</v>
      </c>
      <c r="AA200" s="857" t="s">
        <v>744</v>
      </c>
      <c r="AB200" s="866" t="s">
        <v>1550</v>
      </c>
      <c r="AC200" s="876" t="str">
        <f t="shared" si="4"/>
        <v>神奈川県中井町</v>
      </c>
      <c r="AD200" s="885">
        <v>10.42</v>
      </c>
      <c r="AE200" s="866">
        <v>10.33</v>
      </c>
      <c r="AF200" s="876">
        <v>10.27</v>
      </c>
      <c r="AG200" s="44"/>
    </row>
    <row r="201" spans="22:33">
      <c r="V201" s="831" t="s">
        <v>142</v>
      </c>
      <c r="W201" s="831" t="s">
        <v>1552</v>
      </c>
      <c r="X201" s="128"/>
      <c r="Y201" s="844" t="s">
        <v>1468</v>
      </c>
      <c r="Z201" s="850">
        <v>6.e-002</v>
      </c>
      <c r="AA201" s="857" t="s">
        <v>744</v>
      </c>
      <c r="AB201" s="866" t="s">
        <v>1554</v>
      </c>
      <c r="AC201" s="876" t="str">
        <f t="shared" si="4"/>
        <v>神奈川県清川村</v>
      </c>
      <c r="AD201" s="885">
        <v>10.42</v>
      </c>
      <c r="AE201" s="866">
        <v>10.33</v>
      </c>
      <c r="AF201" s="876">
        <v>10.27</v>
      </c>
      <c r="AG201" s="44"/>
    </row>
    <row r="202" spans="22:33">
      <c r="V202" s="831" t="s">
        <v>142</v>
      </c>
      <c r="W202" s="831" t="s">
        <v>11</v>
      </c>
      <c r="X202" s="128"/>
      <c r="Y202" s="844" t="s">
        <v>1468</v>
      </c>
      <c r="Z202" s="850">
        <v>6.e-002</v>
      </c>
      <c r="AA202" s="857" t="s">
        <v>1121</v>
      </c>
      <c r="AB202" s="866" t="s">
        <v>1555</v>
      </c>
      <c r="AC202" s="876" t="str">
        <f t="shared" si="4"/>
        <v>岐阜県岐阜市</v>
      </c>
      <c r="AD202" s="885">
        <v>10.42</v>
      </c>
      <c r="AE202" s="866">
        <v>10.33</v>
      </c>
      <c r="AF202" s="876">
        <v>10.27</v>
      </c>
      <c r="AG202" s="44"/>
    </row>
    <row r="203" spans="22:33">
      <c r="V203" s="831" t="s">
        <v>142</v>
      </c>
      <c r="W203" s="831" t="s">
        <v>1556</v>
      </c>
      <c r="X203" s="128"/>
      <c r="Y203" s="844" t="s">
        <v>1468</v>
      </c>
      <c r="Z203" s="850">
        <v>6.e-002</v>
      </c>
      <c r="AA203" s="857" t="s">
        <v>95</v>
      </c>
      <c r="AB203" s="866" t="s">
        <v>1558</v>
      </c>
      <c r="AC203" s="876" t="str">
        <f t="shared" si="4"/>
        <v>静岡県静岡市</v>
      </c>
      <c r="AD203" s="885">
        <v>10.42</v>
      </c>
      <c r="AE203" s="866">
        <v>10.33</v>
      </c>
      <c r="AF203" s="876">
        <v>10.27</v>
      </c>
      <c r="AG203" s="44"/>
    </row>
    <row r="204" spans="22:33">
      <c r="V204" s="831" t="s">
        <v>142</v>
      </c>
      <c r="W204" s="831" t="s">
        <v>1559</v>
      </c>
      <c r="X204" s="128"/>
      <c r="Y204" s="844" t="s">
        <v>1468</v>
      </c>
      <c r="Z204" s="850">
        <v>6.e-002</v>
      </c>
      <c r="AA204" s="857" t="s">
        <v>1141</v>
      </c>
      <c r="AB204" s="866" t="s">
        <v>1561</v>
      </c>
      <c r="AC204" s="876" t="str">
        <f t="shared" si="4"/>
        <v>愛知県岡崎市</v>
      </c>
      <c r="AD204" s="885">
        <v>10.42</v>
      </c>
      <c r="AE204" s="866">
        <v>10.33</v>
      </c>
      <c r="AF204" s="876">
        <v>10.27</v>
      </c>
      <c r="AG204" s="44"/>
    </row>
    <row r="205" spans="22:33">
      <c r="V205" s="831" t="s">
        <v>142</v>
      </c>
      <c r="W205" s="831" t="s">
        <v>143</v>
      </c>
      <c r="X205" s="128"/>
      <c r="Y205" s="844" t="s">
        <v>1468</v>
      </c>
      <c r="Z205" s="850">
        <v>6.e-002</v>
      </c>
      <c r="AA205" s="857" t="s">
        <v>1141</v>
      </c>
      <c r="AB205" s="866" t="s">
        <v>189</v>
      </c>
      <c r="AC205" s="876" t="str">
        <f t="shared" si="4"/>
        <v>愛知県一宮市</v>
      </c>
      <c r="AD205" s="885">
        <v>10.42</v>
      </c>
      <c r="AE205" s="866">
        <v>10.33</v>
      </c>
      <c r="AF205" s="876">
        <v>10.27</v>
      </c>
      <c r="AG205" s="44"/>
    </row>
    <row r="206" spans="22:33">
      <c r="V206" s="831" t="s">
        <v>142</v>
      </c>
      <c r="W206" s="831" t="s">
        <v>1563</v>
      </c>
      <c r="X206" s="128"/>
      <c r="Y206" s="844" t="s">
        <v>1468</v>
      </c>
      <c r="Z206" s="850">
        <v>6.e-002</v>
      </c>
      <c r="AA206" s="857" t="s">
        <v>1141</v>
      </c>
      <c r="AB206" s="866" t="s">
        <v>1564</v>
      </c>
      <c r="AC206" s="876" t="str">
        <f t="shared" si="4"/>
        <v>愛知県瀬戸市</v>
      </c>
      <c r="AD206" s="885">
        <v>10.42</v>
      </c>
      <c r="AE206" s="866">
        <v>10.33</v>
      </c>
      <c r="AF206" s="876">
        <v>10.27</v>
      </c>
      <c r="AG206" s="44"/>
    </row>
    <row r="207" spans="22:33">
      <c r="V207" s="831" t="s">
        <v>142</v>
      </c>
      <c r="W207" s="831" t="s">
        <v>1465</v>
      </c>
      <c r="X207" s="128"/>
      <c r="Y207" s="844" t="s">
        <v>1468</v>
      </c>
      <c r="Z207" s="850">
        <v>6.e-002</v>
      </c>
      <c r="AA207" s="857" t="s">
        <v>1141</v>
      </c>
      <c r="AB207" s="866" t="s">
        <v>1381</v>
      </c>
      <c r="AC207" s="876" t="str">
        <f t="shared" si="4"/>
        <v>愛知県春日井市</v>
      </c>
      <c r="AD207" s="885">
        <v>10.42</v>
      </c>
      <c r="AE207" s="866">
        <v>10.33</v>
      </c>
      <c r="AF207" s="876">
        <v>10.27</v>
      </c>
      <c r="AG207" s="44"/>
    </row>
    <row r="208" spans="22:33">
      <c r="V208" s="831" t="s">
        <v>142</v>
      </c>
      <c r="W208" s="831" t="s">
        <v>1565</v>
      </c>
      <c r="X208" s="128"/>
      <c r="Y208" s="844" t="s">
        <v>1468</v>
      </c>
      <c r="Z208" s="850">
        <v>6.e-002</v>
      </c>
      <c r="AA208" s="857" t="s">
        <v>1141</v>
      </c>
      <c r="AB208" s="866" t="s">
        <v>280</v>
      </c>
      <c r="AC208" s="876" t="str">
        <f t="shared" si="4"/>
        <v>愛知県津島市</v>
      </c>
      <c r="AD208" s="885">
        <v>10.42</v>
      </c>
      <c r="AE208" s="866">
        <v>10.33</v>
      </c>
      <c r="AF208" s="876">
        <v>10.27</v>
      </c>
      <c r="AG208" s="44"/>
    </row>
    <row r="209" spans="22:33">
      <c r="V209" s="831" t="s">
        <v>142</v>
      </c>
      <c r="W209" s="831" t="s">
        <v>1566</v>
      </c>
      <c r="X209" s="128"/>
      <c r="Y209" s="844" t="s">
        <v>1468</v>
      </c>
      <c r="Z209" s="850">
        <v>6.e-002</v>
      </c>
      <c r="AA209" s="857" t="s">
        <v>1141</v>
      </c>
      <c r="AB209" s="866" t="s">
        <v>363</v>
      </c>
      <c r="AC209" s="876" t="str">
        <f t="shared" si="4"/>
        <v>愛知県碧南市</v>
      </c>
      <c r="AD209" s="885">
        <v>10.42</v>
      </c>
      <c r="AE209" s="866">
        <v>10.33</v>
      </c>
      <c r="AF209" s="876">
        <v>10.27</v>
      </c>
      <c r="AG209" s="44"/>
    </row>
    <row r="210" spans="22:33">
      <c r="V210" s="831" t="s">
        <v>142</v>
      </c>
      <c r="W210" s="831" t="s">
        <v>1567</v>
      </c>
      <c r="X210" s="128"/>
      <c r="Y210" s="844" t="s">
        <v>1468</v>
      </c>
      <c r="Z210" s="850">
        <v>6.e-002</v>
      </c>
      <c r="AA210" s="857" t="s">
        <v>1141</v>
      </c>
      <c r="AB210" s="866" t="s">
        <v>1405</v>
      </c>
      <c r="AC210" s="876" t="str">
        <f t="shared" si="4"/>
        <v>愛知県安城市</v>
      </c>
      <c r="AD210" s="885">
        <v>10.42</v>
      </c>
      <c r="AE210" s="866">
        <v>10.33</v>
      </c>
      <c r="AF210" s="876">
        <v>10.27</v>
      </c>
      <c r="AG210" s="44"/>
    </row>
    <row r="211" spans="22:33">
      <c r="V211" s="831" t="s">
        <v>142</v>
      </c>
      <c r="W211" s="831" t="s">
        <v>1569</v>
      </c>
      <c r="X211" s="128"/>
      <c r="Y211" s="844" t="s">
        <v>1468</v>
      </c>
      <c r="Z211" s="850">
        <v>6.e-002</v>
      </c>
      <c r="AA211" s="857" t="s">
        <v>1141</v>
      </c>
      <c r="AB211" s="866" t="s">
        <v>1360</v>
      </c>
      <c r="AC211" s="876" t="str">
        <f t="shared" si="4"/>
        <v>愛知県西尾市</v>
      </c>
      <c r="AD211" s="885">
        <v>10.42</v>
      </c>
      <c r="AE211" s="866">
        <v>10.33</v>
      </c>
      <c r="AF211" s="876">
        <v>10.27</v>
      </c>
      <c r="AG211" s="44"/>
    </row>
    <row r="212" spans="22:33">
      <c r="V212" s="831" t="s">
        <v>142</v>
      </c>
      <c r="W212" s="831" t="s">
        <v>1570</v>
      </c>
      <c r="X212" s="128"/>
      <c r="Y212" s="844" t="s">
        <v>1468</v>
      </c>
      <c r="Z212" s="850">
        <v>6.e-002</v>
      </c>
      <c r="AA212" s="857" t="s">
        <v>1141</v>
      </c>
      <c r="AB212" s="866" t="s">
        <v>1572</v>
      </c>
      <c r="AC212" s="876" t="str">
        <f t="shared" si="4"/>
        <v>愛知県犬山市</v>
      </c>
      <c r="AD212" s="885">
        <v>10.42</v>
      </c>
      <c r="AE212" s="866">
        <v>10.33</v>
      </c>
      <c r="AF212" s="876">
        <v>10.27</v>
      </c>
      <c r="AG212" s="44"/>
    </row>
    <row r="213" spans="22:33">
      <c r="V213" s="831" t="s">
        <v>142</v>
      </c>
      <c r="W213" s="831" t="s">
        <v>1573</v>
      </c>
      <c r="X213" s="128"/>
      <c r="Y213" s="844" t="s">
        <v>1468</v>
      </c>
      <c r="Z213" s="850">
        <v>6.e-002</v>
      </c>
      <c r="AA213" s="857" t="s">
        <v>1141</v>
      </c>
      <c r="AB213" s="866" t="s">
        <v>1576</v>
      </c>
      <c r="AC213" s="876" t="str">
        <f t="shared" si="4"/>
        <v>愛知県江南市</v>
      </c>
      <c r="AD213" s="885">
        <v>10.42</v>
      </c>
      <c r="AE213" s="866">
        <v>10.33</v>
      </c>
      <c r="AF213" s="876">
        <v>10.27</v>
      </c>
      <c r="AG213" s="44"/>
    </row>
    <row r="214" spans="22:33">
      <c r="V214" s="831" t="s">
        <v>142</v>
      </c>
      <c r="W214" s="831" t="s">
        <v>1578</v>
      </c>
      <c r="X214" s="128"/>
      <c r="Y214" s="844" t="s">
        <v>1468</v>
      </c>
      <c r="Z214" s="850">
        <v>6.e-002</v>
      </c>
      <c r="AA214" s="857" t="s">
        <v>1141</v>
      </c>
      <c r="AB214" s="866" t="s">
        <v>773</v>
      </c>
      <c r="AC214" s="876" t="str">
        <f t="shared" si="4"/>
        <v>愛知県稲沢市</v>
      </c>
      <c r="AD214" s="885">
        <v>10.42</v>
      </c>
      <c r="AE214" s="866">
        <v>10.33</v>
      </c>
      <c r="AF214" s="876">
        <v>10.27</v>
      </c>
      <c r="AG214" s="44"/>
    </row>
    <row r="215" spans="22:33">
      <c r="V215" s="831" t="s">
        <v>142</v>
      </c>
      <c r="W215" s="831" t="s">
        <v>1579</v>
      </c>
      <c r="X215" s="128"/>
      <c r="Y215" s="844" t="s">
        <v>1468</v>
      </c>
      <c r="Z215" s="850">
        <v>6.e-002</v>
      </c>
      <c r="AA215" s="857" t="s">
        <v>1141</v>
      </c>
      <c r="AB215" s="866" t="s">
        <v>561</v>
      </c>
      <c r="AC215" s="876" t="str">
        <f t="shared" si="4"/>
        <v>愛知県尾張旭市</v>
      </c>
      <c r="AD215" s="885">
        <v>10.42</v>
      </c>
      <c r="AE215" s="866">
        <v>10.33</v>
      </c>
      <c r="AF215" s="876">
        <v>10.27</v>
      </c>
      <c r="AG215" s="44"/>
    </row>
    <row r="216" spans="22:33">
      <c r="V216" s="831" t="s">
        <v>142</v>
      </c>
      <c r="W216" s="831" t="s">
        <v>1580</v>
      </c>
      <c r="X216" s="128"/>
      <c r="Y216" s="844" t="s">
        <v>1468</v>
      </c>
      <c r="Z216" s="850">
        <v>6.e-002</v>
      </c>
      <c r="AA216" s="857" t="s">
        <v>1141</v>
      </c>
      <c r="AB216" s="866" t="s">
        <v>1291</v>
      </c>
      <c r="AC216" s="876" t="str">
        <f t="shared" si="4"/>
        <v>愛知県岩倉市</v>
      </c>
      <c r="AD216" s="885">
        <v>10.42</v>
      </c>
      <c r="AE216" s="866">
        <v>10.33</v>
      </c>
      <c r="AF216" s="876">
        <v>10.27</v>
      </c>
      <c r="AG216" s="44"/>
    </row>
    <row r="217" spans="22:33">
      <c r="V217" s="831" t="s">
        <v>142</v>
      </c>
      <c r="W217" s="831" t="s">
        <v>1453</v>
      </c>
      <c r="X217" s="128"/>
      <c r="Y217" s="844" t="s">
        <v>1468</v>
      </c>
      <c r="Z217" s="850">
        <v>6.e-002</v>
      </c>
      <c r="AA217" s="857" t="s">
        <v>1141</v>
      </c>
      <c r="AB217" s="866" t="s">
        <v>1581</v>
      </c>
      <c r="AC217" s="876" t="str">
        <f t="shared" si="4"/>
        <v>愛知県日進市</v>
      </c>
      <c r="AD217" s="885">
        <v>10.42</v>
      </c>
      <c r="AE217" s="866">
        <v>10.33</v>
      </c>
      <c r="AF217" s="876">
        <v>10.27</v>
      </c>
      <c r="AG217" s="44"/>
    </row>
    <row r="218" spans="22:33">
      <c r="V218" s="831" t="s">
        <v>142</v>
      </c>
      <c r="W218" s="831" t="s">
        <v>1584</v>
      </c>
      <c r="X218" s="128"/>
      <c r="Y218" s="844" t="s">
        <v>1468</v>
      </c>
      <c r="Z218" s="850">
        <v>6.e-002</v>
      </c>
      <c r="AA218" s="857" t="s">
        <v>1141</v>
      </c>
      <c r="AB218" s="866" t="s">
        <v>791</v>
      </c>
      <c r="AC218" s="876" t="str">
        <f t="shared" si="4"/>
        <v>愛知県愛西市</v>
      </c>
      <c r="AD218" s="885">
        <v>10.42</v>
      </c>
      <c r="AE218" s="866">
        <v>10.33</v>
      </c>
      <c r="AF218" s="876">
        <v>10.27</v>
      </c>
      <c r="AG218" s="44"/>
    </row>
    <row r="219" spans="22:33">
      <c r="V219" s="831" t="s">
        <v>142</v>
      </c>
      <c r="W219" s="831" t="s">
        <v>1351</v>
      </c>
      <c r="X219" s="128"/>
      <c r="Y219" s="844" t="s">
        <v>1468</v>
      </c>
      <c r="Z219" s="850">
        <v>6.e-002</v>
      </c>
      <c r="AA219" s="857" t="s">
        <v>1141</v>
      </c>
      <c r="AB219" s="866" t="s">
        <v>814</v>
      </c>
      <c r="AC219" s="876" t="str">
        <f t="shared" si="4"/>
        <v>愛知県清須市</v>
      </c>
      <c r="AD219" s="885">
        <v>10.42</v>
      </c>
      <c r="AE219" s="866">
        <v>10.33</v>
      </c>
      <c r="AF219" s="876">
        <v>10.27</v>
      </c>
      <c r="AG219" s="44"/>
    </row>
    <row r="220" spans="22:33">
      <c r="V220" s="831" t="s">
        <v>142</v>
      </c>
      <c r="W220" s="831" t="s">
        <v>1549</v>
      </c>
      <c r="X220" s="128"/>
      <c r="Y220" s="844" t="s">
        <v>1468</v>
      </c>
      <c r="Z220" s="850">
        <v>6.e-002</v>
      </c>
      <c r="AA220" s="857" t="s">
        <v>1141</v>
      </c>
      <c r="AB220" s="866" t="s">
        <v>1585</v>
      </c>
      <c r="AC220" s="876" t="str">
        <f t="shared" si="4"/>
        <v>愛知県北名古屋市</v>
      </c>
      <c r="AD220" s="885">
        <v>10.42</v>
      </c>
      <c r="AE220" s="866">
        <v>10.33</v>
      </c>
      <c r="AF220" s="876">
        <v>10.27</v>
      </c>
      <c r="AG220" s="44"/>
    </row>
    <row r="221" spans="22:33">
      <c r="V221" s="831" t="s">
        <v>142</v>
      </c>
      <c r="W221" s="831" t="s">
        <v>1587</v>
      </c>
      <c r="X221" s="128"/>
      <c r="Y221" s="844" t="s">
        <v>1468</v>
      </c>
      <c r="Z221" s="850">
        <v>6.e-002</v>
      </c>
      <c r="AA221" s="857" t="s">
        <v>1141</v>
      </c>
      <c r="AB221" s="866" t="s">
        <v>1590</v>
      </c>
      <c r="AC221" s="876" t="str">
        <f t="shared" si="4"/>
        <v>愛知県弥富市</v>
      </c>
      <c r="AD221" s="885">
        <v>10.42</v>
      </c>
      <c r="AE221" s="866">
        <v>10.33</v>
      </c>
      <c r="AF221" s="876">
        <v>10.27</v>
      </c>
      <c r="AG221" s="44"/>
    </row>
    <row r="222" spans="22:33">
      <c r="V222" s="831" t="s">
        <v>142</v>
      </c>
      <c r="W222" s="831" t="s">
        <v>1591</v>
      </c>
      <c r="X222" s="128"/>
      <c r="Y222" s="844" t="s">
        <v>1468</v>
      </c>
      <c r="Z222" s="850">
        <v>6.e-002</v>
      </c>
      <c r="AA222" s="857" t="s">
        <v>1141</v>
      </c>
      <c r="AB222" s="866" t="s">
        <v>1593</v>
      </c>
      <c r="AC222" s="876" t="str">
        <f t="shared" si="4"/>
        <v>愛知県あま市</v>
      </c>
      <c r="AD222" s="885">
        <v>10.42</v>
      </c>
      <c r="AE222" s="866">
        <v>10.33</v>
      </c>
      <c r="AF222" s="876">
        <v>10.27</v>
      </c>
      <c r="AG222" s="44"/>
    </row>
    <row r="223" spans="22:33">
      <c r="V223" s="831" t="s">
        <v>142</v>
      </c>
      <c r="W223" s="831" t="s">
        <v>1595</v>
      </c>
      <c r="X223" s="128"/>
      <c r="Y223" s="844" t="s">
        <v>1468</v>
      </c>
      <c r="Z223" s="850">
        <v>6.e-002</v>
      </c>
      <c r="AA223" s="857" t="s">
        <v>1141</v>
      </c>
      <c r="AB223" s="866" t="s">
        <v>407</v>
      </c>
      <c r="AC223" s="876" t="str">
        <f t="shared" si="4"/>
        <v>愛知県長久手市</v>
      </c>
      <c r="AD223" s="885">
        <v>10.42</v>
      </c>
      <c r="AE223" s="866">
        <v>10.33</v>
      </c>
      <c r="AF223" s="876">
        <v>10.27</v>
      </c>
      <c r="AG223" s="44"/>
    </row>
    <row r="224" spans="22:33">
      <c r="V224" s="831" t="s">
        <v>142</v>
      </c>
      <c r="W224" s="831" t="s">
        <v>1557</v>
      </c>
      <c r="X224" s="128"/>
      <c r="Y224" s="844" t="s">
        <v>1468</v>
      </c>
      <c r="Z224" s="850">
        <v>6.e-002</v>
      </c>
      <c r="AA224" s="857" t="s">
        <v>1141</v>
      </c>
      <c r="AB224" s="866" t="s">
        <v>1598</v>
      </c>
      <c r="AC224" s="876" t="str">
        <f t="shared" si="4"/>
        <v>愛知県東郷町</v>
      </c>
      <c r="AD224" s="885">
        <v>10.42</v>
      </c>
      <c r="AE224" s="866">
        <v>10.33</v>
      </c>
      <c r="AF224" s="876">
        <v>10.27</v>
      </c>
      <c r="AG224" s="44"/>
    </row>
    <row r="225" spans="22:33">
      <c r="V225" s="831" t="s">
        <v>142</v>
      </c>
      <c r="W225" s="831" t="s">
        <v>1599</v>
      </c>
      <c r="X225" s="128"/>
      <c r="Y225" s="844" t="s">
        <v>1468</v>
      </c>
      <c r="Z225" s="850">
        <v>6.e-002</v>
      </c>
      <c r="AA225" s="857" t="s">
        <v>1141</v>
      </c>
      <c r="AB225" s="866" t="s">
        <v>772</v>
      </c>
      <c r="AC225" s="876" t="str">
        <f t="shared" si="4"/>
        <v>愛知県大治町</v>
      </c>
      <c r="AD225" s="885">
        <v>10.42</v>
      </c>
      <c r="AE225" s="866">
        <v>10.33</v>
      </c>
      <c r="AF225" s="876">
        <v>10.27</v>
      </c>
      <c r="AG225" s="44"/>
    </row>
    <row r="226" spans="22:33">
      <c r="V226" s="831" t="s">
        <v>142</v>
      </c>
      <c r="W226" s="831" t="s">
        <v>1601</v>
      </c>
      <c r="X226" s="128"/>
      <c r="Y226" s="844" t="s">
        <v>1468</v>
      </c>
      <c r="Z226" s="850">
        <v>6.e-002</v>
      </c>
      <c r="AA226" s="857" t="s">
        <v>1141</v>
      </c>
      <c r="AB226" s="866" t="s">
        <v>724</v>
      </c>
      <c r="AC226" s="876" t="str">
        <f t="shared" si="4"/>
        <v>愛知県蟹江町</v>
      </c>
      <c r="AD226" s="885">
        <v>10.42</v>
      </c>
      <c r="AE226" s="866">
        <v>10.33</v>
      </c>
      <c r="AF226" s="876">
        <v>10.27</v>
      </c>
      <c r="AG226" s="44"/>
    </row>
    <row r="227" spans="22:33">
      <c r="V227" s="831" t="s">
        <v>142</v>
      </c>
      <c r="W227" s="831" t="s">
        <v>382</v>
      </c>
      <c r="X227" s="128"/>
      <c r="Y227" s="844" t="s">
        <v>1468</v>
      </c>
      <c r="Z227" s="850">
        <v>6.e-002</v>
      </c>
      <c r="AA227" s="857" t="s">
        <v>1141</v>
      </c>
      <c r="AB227" s="866" t="s">
        <v>471</v>
      </c>
      <c r="AC227" s="876" t="str">
        <f t="shared" si="4"/>
        <v>愛知県豊山町</v>
      </c>
      <c r="AD227" s="885">
        <v>10.42</v>
      </c>
      <c r="AE227" s="866">
        <v>10.33</v>
      </c>
      <c r="AF227" s="876">
        <v>10.27</v>
      </c>
      <c r="AG227" s="44"/>
    </row>
    <row r="228" spans="22:33">
      <c r="V228" s="831" t="s">
        <v>950</v>
      </c>
      <c r="W228" s="831" t="s">
        <v>803</v>
      </c>
      <c r="X228" s="128"/>
      <c r="Y228" s="844" t="s">
        <v>1468</v>
      </c>
      <c r="Z228" s="850">
        <v>6.e-002</v>
      </c>
      <c r="AA228" s="857" t="s">
        <v>1141</v>
      </c>
      <c r="AB228" s="866" t="s">
        <v>1603</v>
      </c>
      <c r="AC228" s="876" t="str">
        <f t="shared" si="4"/>
        <v>愛知県飛島村</v>
      </c>
      <c r="AD228" s="885">
        <v>10.42</v>
      </c>
      <c r="AE228" s="866">
        <v>10.33</v>
      </c>
      <c r="AF228" s="876">
        <v>10.27</v>
      </c>
      <c r="AG228" s="44"/>
    </row>
    <row r="229" spans="22:33">
      <c r="V229" s="831" t="s">
        <v>950</v>
      </c>
      <c r="W229" s="831" t="s">
        <v>1606</v>
      </c>
      <c r="X229" s="128"/>
      <c r="Y229" s="844" t="s">
        <v>1468</v>
      </c>
      <c r="Z229" s="850">
        <v>6.e-002</v>
      </c>
      <c r="AA229" s="857" t="s">
        <v>1148</v>
      </c>
      <c r="AB229" s="866" t="s">
        <v>1607</v>
      </c>
      <c r="AC229" s="876" t="str">
        <f t="shared" si="4"/>
        <v>三重県津市</v>
      </c>
      <c r="AD229" s="885">
        <v>10.42</v>
      </c>
      <c r="AE229" s="866">
        <v>10.33</v>
      </c>
      <c r="AF229" s="876">
        <v>10.27</v>
      </c>
      <c r="AG229" s="44"/>
    </row>
    <row r="230" spans="22:33">
      <c r="V230" s="831" t="s">
        <v>950</v>
      </c>
      <c r="W230" s="831" t="s">
        <v>406</v>
      </c>
      <c r="X230" s="128"/>
      <c r="Y230" s="844" t="s">
        <v>1468</v>
      </c>
      <c r="Z230" s="850">
        <v>6.e-002</v>
      </c>
      <c r="AA230" s="857" t="s">
        <v>1148</v>
      </c>
      <c r="AB230" s="866" t="s">
        <v>149</v>
      </c>
      <c r="AC230" s="876" t="str">
        <f t="shared" si="4"/>
        <v>三重県四日市市</v>
      </c>
      <c r="AD230" s="885">
        <v>10.42</v>
      </c>
      <c r="AE230" s="866">
        <v>10.33</v>
      </c>
      <c r="AF230" s="876">
        <v>10.27</v>
      </c>
      <c r="AG230" s="44"/>
    </row>
    <row r="231" spans="22:33">
      <c r="V231" s="831" t="s">
        <v>950</v>
      </c>
      <c r="W231" s="831" t="s">
        <v>797</v>
      </c>
      <c r="X231" s="128"/>
      <c r="Y231" s="844" t="s">
        <v>1468</v>
      </c>
      <c r="Z231" s="850">
        <v>6.e-002</v>
      </c>
      <c r="AA231" s="857" t="s">
        <v>1148</v>
      </c>
      <c r="AB231" s="866" t="s">
        <v>1609</v>
      </c>
      <c r="AC231" s="876" t="str">
        <f t="shared" si="4"/>
        <v>三重県桑名市</v>
      </c>
      <c r="AD231" s="885">
        <v>10.42</v>
      </c>
      <c r="AE231" s="866">
        <v>10.33</v>
      </c>
      <c r="AF231" s="876">
        <v>10.27</v>
      </c>
      <c r="AG231" s="44"/>
    </row>
    <row r="232" spans="22:33">
      <c r="V232" s="831" t="s">
        <v>950</v>
      </c>
      <c r="W232" s="831" t="s">
        <v>1610</v>
      </c>
      <c r="X232" s="128"/>
      <c r="Y232" s="844" t="s">
        <v>1468</v>
      </c>
      <c r="Z232" s="850">
        <v>6.e-002</v>
      </c>
      <c r="AA232" s="857" t="s">
        <v>1148</v>
      </c>
      <c r="AB232" s="866" t="s">
        <v>1612</v>
      </c>
      <c r="AC232" s="876" t="str">
        <f t="shared" si="4"/>
        <v>三重県鈴鹿市</v>
      </c>
      <c r="AD232" s="885">
        <v>10.42</v>
      </c>
      <c r="AE232" s="866">
        <v>10.33</v>
      </c>
      <c r="AF232" s="876">
        <v>10.27</v>
      </c>
      <c r="AG232" s="44"/>
    </row>
    <row r="233" spans="22:33">
      <c r="V233" s="831" t="s">
        <v>950</v>
      </c>
      <c r="W233" s="831" t="s">
        <v>1613</v>
      </c>
      <c r="X233" s="128"/>
      <c r="Y233" s="844" t="s">
        <v>1468</v>
      </c>
      <c r="Z233" s="850">
        <v>6.e-002</v>
      </c>
      <c r="AA233" s="857" t="s">
        <v>1148</v>
      </c>
      <c r="AB233" s="866" t="s">
        <v>1615</v>
      </c>
      <c r="AC233" s="876" t="str">
        <f t="shared" si="4"/>
        <v>三重県亀山市</v>
      </c>
      <c r="AD233" s="885">
        <v>10.42</v>
      </c>
      <c r="AE233" s="866">
        <v>10.33</v>
      </c>
      <c r="AF233" s="876">
        <v>10.27</v>
      </c>
      <c r="AG233" s="44"/>
    </row>
    <row r="234" spans="22:33">
      <c r="V234" s="831" t="s">
        <v>950</v>
      </c>
      <c r="W234" s="831" t="s">
        <v>1616</v>
      </c>
      <c r="X234" s="128"/>
      <c r="Y234" s="844" t="s">
        <v>1468</v>
      </c>
      <c r="Z234" s="850">
        <v>6.e-002</v>
      </c>
      <c r="AA234" s="857" t="s">
        <v>1156</v>
      </c>
      <c r="AB234" s="866" t="s">
        <v>1618</v>
      </c>
      <c r="AC234" s="876" t="str">
        <f t="shared" si="4"/>
        <v>滋賀県彦根市</v>
      </c>
      <c r="AD234" s="885">
        <v>10.42</v>
      </c>
      <c r="AE234" s="866">
        <v>10.33</v>
      </c>
      <c r="AF234" s="876">
        <v>10.27</v>
      </c>
      <c r="AG234" s="44"/>
    </row>
    <row r="235" spans="22:33">
      <c r="V235" s="831" t="s">
        <v>950</v>
      </c>
      <c r="W235" s="831" t="s">
        <v>1619</v>
      </c>
      <c r="X235" s="128"/>
      <c r="Y235" s="844" t="s">
        <v>1468</v>
      </c>
      <c r="Z235" s="850">
        <v>6.e-002</v>
      </c>
      <c r="AA235" s="857" t="s">
        <v>1156</v>
      </c>
      <c r="AB235" s="866" t="s">
        <v>165</v>
      </c>
      <c r="AC235" s="876" t="str">
        <f t="shared" si="4"/>
        <v>滋賀県守山市</v>
      </c>
      <c r="AD235" s="885">
        <v>10.42</v>
      </c>
      <c r="AE235" s="866">
        <v>10.33</v>
      </c>
      <c r="AF235" s="876">
        <v>10.27</v>
      </c>
      <c r="AG235" s="44"/>
    </row>
    <row r="236" spans="22:33">
      <c r="V236" s="831" t="s">
        <v>950</v>
      </c>
      <c r="W236" s="831" t="s">
        <v>1621</v>
      </c>
      <c r="X236" s="128"/>
      <c r="Y236" s="844" t="s">
        <v>1468</v>
      </c>
      <c r="Z236" s="850">
        <v>6.e-002</v>
      </c>
      <c r="AA236" s="857" t="s">
        <v>1156</v>
      </c>
      <c r="AB236" s="866" t="s">
        <v>86</v>
      </c>
      <c r="AC236" s="876" t="str">
        <f t="shared" si="4"/>
        <v>滋賀県甲賀市</v>
      </c>
      <c r="AD236" s="885">
        <v>10.42</v>
      </c>
      <c r="AE236" s="866">
        <v>10.33</v>
      </c>
      <c r="AF236" s="876">
        <v>10.27</v>
      </c>
      <c r="AG236" s="44"/>
    </row>
    <row r="237" spans="22:33">
      <c r="V237" s="831" t="s">
        <v>950</v>
      </c>
      <c r="W237" s="831" t="s">
        <v>674</v>
      </c>
      <c r="X237" s="128"/>
      <c r="Y237" s="844" t="s">
        <v>1468</v>
      </c>
      <c r="Z237" s="850">
        <v>6.e-002</v>
      </c>
      <c r="AA237" s="857" t="s">
        <v>1164</v>
      </c>
      <c r="AB237" s="866" t="s">
        <v>1622</v>
      </c>
      <c r="AC237" s="876" t="str">
        <f t="shared" si="4"/>
        <v>京都府宇治市</v>
      </c>
      <c r="AD237" s="885">
        <v>10.42</v>
      </c>
      <c r="AE237" s="866">
        <v>10.33</v>
      </c>
      <c r="AF237" s="876">
        <v>10.27</v>
      </c>
      <c r="AG237" s="44"/>
    </row>
    <row r="238" spans="22:33">
      <c r="V238" s="831" t="s">
        <v>950</v>
      </c>
      <c r="W238" s="831" t="s">
        <v>77</v>
      </c>
      <c r="X238" s="128"/>
      <c r="Y238" s="844" t="s">
        <v>1468</v>
      </c>
      <c r="Z238" s="850">
        <v>6.e-002</v>
      </c>
      <c r="AA238" s="857" t="s">
        <v>1164</v>
      </c>
      <c r="AB238" s="866" t="s">
        <v>1343</v>
      </c>
      <c r="AC238" s="876" t="str">
        <f t="shared" si="4"/>
        <v>京都府亀岡市</v>
      </c>
      <c r="AD238" s="885">
        <v>10.42</v>
      </c>
      <c r="AE238" s="866">
        <v>10.33</v>
      </c>
      <c r="AF238" s="876">
        <v>10.27</v>
      </c>
      <c r="AG238" s="44"/>
    </row>
    <row r="239" spans="22:33">
      <c r="V239" s="831" t="s">
        <v>950</v>
      </c>
      <c r="W239" s="831" t="s">
        <v>1623</v>
      </c>
      <c r="X239" s="128"/>
      <c r="Y239" s="844" t="s">
        <v>1468</v>
      </c>
      <c r="Z239" s="850">
        <v>6.e-002</v>
      </c>
      <c r="AA239" s="857" t="s">
        <v>1164</v>
      </c>
      <c r="AB239" s="866" t="s">
        <v>1625</v>
      </c>
      <c r="AC239" s="876" t="str">
        <f t="shared" si="4"/>
        <v>京都府城陽市</v>
      </c>
      <c r="AD239" s="885">
        <v>10.42</v>
      </c>
      <c r="AE239" s="866">
        <v>10.33</v>
      </c>
      <c r="AF239" s="876">
        <v>10.27</v>
      </c>
      <c r="AG239" s="44"/>
    </row>
    <row r="240" spans="22:33">
      <c r="V240" s="831" t="s">
        <v>950</v>
      </c>
      <c r="W240" s="831" t="s">
        <v>1626</v>
      </c>
      <c r="X240" s="128"/>
      <c r="Y240" s="844" t="s">
        <v>1468</v>
      </c>
      <c r="Z240" s="850">
        <v>6.e-002</v>
      </c>
      <c r="AA240" s="857" t="s">
        <v>1164</v>
      </c>
      <c r="AB240" s="866" t="s">
        <v>1147</v>
      </c>
      <c r="AC240" s="876" t="str">
        <f t="shared" si="4"/>
        <v>京都府向日市</v>
      </c>
      <c r="AD240" s="885">
        <v>10.42</v>
      </c>
      <c r="AE240" s="866">
        <v>10.33</v>
      </c>
      <c r="AF240" s="876">
        <v>10.27</v>
      </c>
      <c r="AG240" s="44"/>
    </row>
    <row r="241" spans="22:33">
      <c r="V241" s="831" t="s">
        <v>950</v>
      </c>
      <c r="W241" s="831" t="s">
        <v>1170</v>
      </c>
      <c r="X241" s="128"/>
      <c r="Y241" s="844" t="s">
        <v>1468</v>
      </c>
      <c r="Z241" s="850">
        <v>6.e-002</v>
      </c>
      <c r="AA241" s="857" t="s">
        <v>1164</v>
      </c>
      <c r="AB241" s="866" t="s">
        <v>1628</v>
      </c>
      <c r="AC241" s="876" t="str">
        <f t="shared" si="4"/>
        <v>京都府八幡市</v>
      </c>
      <c r="AD241" s="885">
        <v>10.42</v>
      </c>
      <c r="AE241" s="866">
        <v>10.33</v>
      </c>
      <c r="AF241" s="876">
        <v>10.27</v>
      </c>
      <c r="AG241" s="44"/>
    </row>
    <row r="242" spans="22:33">
      <c r="V242" s="831" t="s">
        <v>950</v>
      </c>
      <c r="W242" s="831" t="s">
        <v>1630</v>
      </c>
      <c r="X242" s="128"/>
      <c r="Y242" s="844" t="s">
        <v>1468</v>
      </c>
      <c r="Z242" s="850">
        <v>6.e-002</v>
      </c>
      <c r="AA242" s="857" t="s">
        <v>1164</v>
      </c>
      <c r="AB242" s="866" t="s">
        <v>1632</v>
      </c>
      <c r="AC242" s="876" t="str">
        <f t="shared" si="4"/>
        <v>京都府京田辺市</v>
      </c>
      <c r="AD242" s="885">
        <v>10.42</v>
      </c>
      <c r="AE242" s="866">
        <v>10.33</v>
      </c>
      <c r="AF242" s="876">
        <v>10.27</v>
      </c>
      <c r="AG242" s="44"/>
    </row>
    <row r="243" spans="22:33">
      <c r="V243" s="831" t="s">
        <v>950</v>
      </c>
      <c r="W243" s="831" t="s">
        <v>124</v>
      </c>
      <c r="X243" s="128"/>
      <c r="Y243" s="844" t="s">
        <v>1468</v>
      </c>
      <c r="Z243" s="850">
        <v>6.e-002</v>
      </c>
      <c r="AA243" s="857" t="s">
        <v>1164</v>
      </c>
      <c r="AB243" s="866" t="s">
        <v>1633</v>
      </c>
      <c r="AC243" s="876" t="str">
        <f t="shared" si="4"/>
        <v>京都府木津川市</v>
      </c>
      <c r="AD243" s="885">
        <v>10.42</v>
      </c>
      <c r="AE243" s="866">
        <v>10.33</v>
      </c>
      <c r="AF243" s="876">
        <v>10.27</v>
      </c>
      <c r="AG243" s="44"/>
    </row>
    <row r="244" spans="22:33">
      <c r="V244" s="831" t="s">
        <v>950</v>
      </c>
      <c r="W244" s="831" t="s">
        <v>620</v>
      </c>
      <c r="X244" s="128"/>
      <c r="Y244" s="844" t="s">
        <v>1468</v>
      </c>
      <c r="Z244" s="850">
        <v>6.e-002</v>
      </c>
      <c r="AA244" s="857" t="s">
        <v>1164</v>
      </c>
      <c r="AB244" s="866" t="s">
        <v>1634</v>
      </c>
      <c r="AC244" s="876" t="str">
        <f t="shared" si="4"/>
        <v>京都府大山崎町</v>
      </c>
      <c r="AD244" s="885">
        <v>10.42</v>
      </c>
      <c r="AE244" s="866">
        <v>10.33</v>
      </c>
      <c r="AF244" s="876">
        <v>10.27</v>
      </c>
      <c r="AG244" s="44"/>
    </row>
    <row r="245" spans="22:33">
      <c r="V245" s="831" t="s">
        <v>950</v>
      </c>
      <c r="W245" s="831" t="s">
        <v>443</v>
      </c>
      <c r="X245" s="128"/>
      <c r="Y245" s="844" t="s">
        <v>1468</v>
      </c>
      <c r="Z245" s="850">
        <v>6.e-002</v>
      </c>
      <c r="AA245" s="857" t="s">
        <v>1164</v>
      </c>
      <c r="AB245" s="866" t="s">
        <v>1635</v>
      </c>
      <c r="AC245" s="876" t="str">
        <f t="shared" si="4"/>
        <v>京都府精華町</v>
      </c>
      <c r="AD245" s="885">
        <v>10.42</v>
      </c>
      <c r="AE245" s="866">
        <v>10.33</v>
      </c>
      <c r="AF245" s="876">
        <v>10.27</v>
      </c>
      <c r="AG245" s="44"/>
    </row>
    <row r="246" spans="22:33">
      <c r="V246" s="831" t="s">
        <v>950</v>
      </c>
      <c r="W246" s="831" t="s">
        <v>1636</v>
      </c>
      <c r="X246" s="128"/>
      <c r="Y246" s="844" t="s">
        <v>1468</v>
      </c>
      <c r="Z246" s="850">
        <v>6.e-002</v>
      </c>
      <c r="AA246" s="857" t="s">
        <v>766</v>
      </c>
      <c r="AB246" s="866" t="s">
        <v>1637</v>
      </c>
      <c r="AC246" s="876" t="str">
        <f t="shared" si="4"/>
        <v>大阪府岸和田市</v>
      </c>
      <c r="AD246" s="885">
        <v>10.42</v>
      </c>
      <c r="AE246" s="866">
        <v>10.33</v>
      </c>
      <c r="AF246" s="876">
        <v>10.27</v>
      </c>
      <c r="AG246" s="44"/>
    </row>
    <row r="247" spans="22:33">
      <c r="V247" s="831" t="s">
        <v>950</v>
      </c>
      <c r="W247" s="831" t="s">
        <v>585</v>
      </c>
      <c r="X247" s="128"/>
      <c r="Y247" s="844" t="s">
        <v>1468</v>
      </c>
      <c r="Z247" s="850">
        <v>6.e-002</v>
      </c>
      <c r="AA247" s="857" t="s">
        <v>766</v>
      </c>
      <c r="AB247" s="866" t="s">
        <v>1638</v>
      </c>
      <c r="AC247" s="876" t="str">
        <f t="shared" si="4"/>
        <v>大阪府泉大津市</v>
      </c>
      <c r="AD247" s="885">
        <v>10.42</v>
      </c>
      <c r="AE247" s="866">
        <v>10.33</v>
      </c>
      <c r="AF247" s="876">
        <v>10.27</v>
      </c>
      <c r="AG247" s="44"/>
    </row>
    <row r="248" spans="22:33">
      <c r="V248" s="831" t="s">
        <v>950</v>
      </c>
      <c r="W248" s="831" t="s">
        <v>1641</v>
      </c>
      <c r="X248" s="128"/>
      <c r="Y248" s="844" t="s">
        <v>1468</v>
      </c>
      <c r="Z248" s="850">
        <v>6.e-002</v>
      </c>
      <c r="AA248" s="857" t="s">
        <v>766</v>
      </c>
      <c r="AB248" s="866" t="s">
        <v>1643</v>
      </c>
      <c r="AC248" s="876" t="str">
        <f t="shared" si="4"/>
        <v>大阪府貝塚市</v>
      </c>
      <c r="AD248" s="885">
        <v>10.42</v>
      </c>
      <c r="AE248" s="866">
        <v>10.33</v>
      </c>
      <c r="AF248" s="876">
        <v>10.27</v>
      </c>
      <c r="AG248" s="44"/>
    </row>
    <row r="249" spans="22:33">
      <c r="V249" s="831" t="s">
        <v>950</v>
      </c>
      <c r="W249" s="831" t="s">
        <v>1375</v>
      </c>
      <c r="X249" s="128"/>
      <c r="Y249" s="844" t="s">
        <v>1468</v>
      </c>
      <c r="Z249" s="850">
        <v>6.e-002</v>
      </c>
      <c r="AA249" s="857" t="s">
        <v>766</v>
      </c>
      <c r="AB249" s="866" t="s">
        <v>1645</v>
      </c>
      <c r="AC249" s="876" t="str">
        <f t="shared" si="4"/>
        <v>大阪府泉佐野市</v>
      </c>
      <c r="AD249" s="885">
        <v>10.42</v>
      </c>
      <c r="AE249" s="866">
        <v>10.33</v>
      </c>
      <c r="AF249" s="876">
        <v>10.27</v>
      </c>
      <c r="AG249" s="44"/>
    </row>
    <row r="250" spans="22:33">
      <c r="V250" s="831" t="s">
        <v>950</v>
      </c>
      <c r="W250" s="831" t="s">
        <v>1646</v>
      </c>
      <c r="X250" s="128"/>
      <c r="Y250" s="844" t="s">
        <v>1468</v>
      </c>
      <c r="Z250" s="850">
        <v>6.e-002</v>
      </c>
      <c r="AA250" s="857" t="s">
        <v>766</v>
      </c>
      <c r="AB250" s="866" t="s">
        <v>242</v>
      </c>
      <c r="AC250" s="876" t="str">
        <f t="shared" si="4"/>
        <v>大阪府富田林市</v>
      </c>
      <c r="AD250" s="885">
        <v>10.42</v>
      </c>
      <c r="AE250" s="866">
        <v>10.33</v>
      </c>
      <c r="AF250" s="876">
        <v>10.27</v>
      </c>
      <c r="AG250" s="44"/>
    </row>
    <row r="251" spans="22:33">
      <c r="V251" s="831" t="s">
        <v>950</v>
      </c>
      <c r="W251" s="831" t="s">
        <v>1647</v>
      </c>
      <c r="X251" s="128"/>
      <c r="Y251" s="844" t="s">
        <v>1468</v>
      </c>
      <c r="Z251" s="850">
        <v>6.e-002</v>
      </c>
      <c r="AA251" s="857" t="s">
        <v>766</v>
      </c>
      <c r="AB251" s="866" t="s">
        <v>173</v>
      </c>
      <c r="AC251" s="876" t="str">
        <f t="shared" si="4"/>
        <v>大阪府河内長野市</v>
      </c>
      <c r="AD251" s="885">
        <v>10.42</v>
      </c>
      <c r="AE251" s="866">
        <v>10.33</v>
      </c>
      <c r="AF251" s="876">
        <v>10.27</v>
      </c>
      <c r="AG251" s="44"/>
    </row>
    <row r="252" spans="22:33">
      <c r="V252" s="831" t="s">
        <v>950</v>
      </c>
      <c r="W252" s="831" t="s">
        <v>1649</v>
      </c>
      <c r="X252" s="128"/>
      <c r="Y252" s="844" t="s">
        <v>1468</v>
      </c>
      <c r="Z252" s="850">
        <v>6.e-002</v>
      </c>
      <c r="AA252" s="857" t="s">
        <v>766</v>
      </c>
      <c r="AB252" s="866" t="s">
        <v>1651</v>
      </c>
      <c r="AC252" s="876" t="str">
        <f t="shared" si="4"/>
        <v>大阪府和泉市</v>
      </c>
      <c r="AD252" s="885">
        <v>10.42</v>
      </c>
      <c r="AE252" s="866">
        <v>10.33</v>
      </c>
      <c r="AF252" s="876">
        <v>10.27</v>
      </c>
      <c r="AG252" s="44"/>
    </row>
    <row r="253" spans="22:33">
      <c r="V253" s="831" t="s">
        <v>950</v>
      </c>
      <c r="W253" s="831" t="s">
        <v>1653</v>
      </c>
      <c r="X253" s="128"/>
      <c r="Y253" s="844" t="s">
        <v>1468</v>
      </c>
      <c r="Z253" s="850">
        <v>6.e-002</v>
      </c>
      <c r="AA253" s="857" t="s">
        <v>766</v>
      </c>
      <c r="AB253" s="866" t="s">
        <v>1304</v>
      </c>
      <c r="AC253" s="876" t="str">
        <f t="shared" si="4"/>
        <v>大阪府柏原市</v>
      </c>
      <c r="AD253" s="885">
        <v>10.42</v>
      </c>
      <c r="AE253" s="866">
        <v>10.33</v>
      </c>
      <c r="AF253" s="876">
        <v>10.27</v>
      </c>
      <c r="AG253" s="44"/>
    </row>
    <row r="254" spans="22:33">
      <c r="V254" s="831" t="s">
        <v>950</v>
      </c>
      <c r="W254" s="831" t="s">
        <v>1654</v>
      </c>
      <c r="X254" s="128"/>
      <c r="Y254" s="844" t="s">
        <v>1468</v>
      </c>
      <c r="Z254" s="850">
        <v>6.e-002</v>
      </c>
      <c r="AA254" s="857" t="s">
        <v>766</v>
      </c>
      <c r="AB254" s="866" t="s">
        <v>1655</v>
      </c>
      <c r="AC254" s="876" t="str">
        <f t="shared" si="4"/>
        <v>大阪府羽曳野市</v>
      </c>
      <c r="AD254" s="885">
        <v>10.42</v>
      </c>
      <c r="AE254" s="866">
        <v>10.33</v>
      </c>
      <c r="AF254" s="876">
        <v>10.27</v>
      </c>
      <c r="AG254" s="44"/>
    </row>
    <row r="255" spans="22:33">
      <c r="V255" s="831" t="s">
        <v>950</v>
      </c>
      <c r="W255" s="831" t="s">
        <v>1529</v>
      </c>
      <c r="X255" s="128"/>
      <c r="Y255" s="844" t="s">
        <v>1468</v>
      </c>
      <c r="Z255" s="850">
        <v>6.e-002</v>
      </c>
      <c r="AA255" s="857" t="s">
        <v>766</v>
      </c>
      <c r="AB255" s="866" t="s">
        <v>687</v>
      </c>
      <c r="AC255" s="876" t="str">
        <f t="shared" si="4"/>
        <v>大阪府藤井寺市</v>
      </c>
      <c r="AD255" s="885">
        <v>10.42</v>
      </c>
      <c r="AE255" s="866">
        <v>10.33</v>
      </c>
      <c r="AF255" s="876">
        <v>10.27</v>
      </c>
      <c r="AG255" s="44"/>
    </row>
    <row r="256" spans="22:33">
      <c r="V256" s="831" t="s">
        <v>950</v>
      </c>
      <c r="W256" s="831" t="s">
        <v>1656</v>
      </c>
      <c r="X256" s="128"/>
      <c r="Y256" s="844" t="s">
        <v>1468</v>
      </c>
      <c r="Z256" s="850">
        <v>6.e-002</v>
      </c>
      <c r="AA256" s="857" t="s">
        <v>766</v>
      </c>
      <c r="AB256" s="866" t="s">
        <v>1657</v>
      </c>
      <c r="AC256" s="876" t="str">
        <f t="shared" si="4"/>
        <v>大阪府泉南市</v>
      </c>
      <c r="AD256" s="885">
        <v>10.42</v>
      </c>
      <c r="AE256" s="866">
        <v>10.33</v>
      </c>
      <c r="AF256" s="876">
        <v>10.27</v>
      </c>
      <c r="AG256" s="44"/>
    </row>
    <row r="257" spans="22:33">
      <c r="V257" s="831" t="s">
        <v>950</v>
      </c>
      <c r="W257" s="831" t="s">
        <v>988</v>
      </c>
      <c r="X257" s="128"/>
      <c r="Y257" s="844" t="s">
        <v>1468</v>
      </c>
      <c r="Z257" s="850">
        <v>6.e-002</v>
      </c>
      <c r="AA257" s="857" t="s">
        <v>766</v>
      </c>
      <c r="AB257" s="866" t="s">
        <v>1629</v>
      </c>
      <c r="AC257" s="876" t="str">
        <f t="shared" si="4"/>
        <v>大阪府大阪狭山市</v>
      </c>
      <c r="AD257" s="885">
        <v>10.42</v>
      </c>
      <c r="AE257" s="866">
        <v>10.33</v>
      </c>
      <c r="AF257" s="876">
        <v>10.27</v>
      </c>
      <c r="AG257" s="44"/>
    </row>
    <row r="258" spans="22:33">
      <c r="V258" s="831" t="s">
        <v>950</v>
      </c>
      <c r="W258" s="831" t="s">
        <v>0</v>
      </c>
      <c r="X258" s="128"/>
      <c r="Y258" s="844" t="s">
        <v>1468</v>
      </c>
      <c r="Z258" s="850">
        <v>6.e-002</v>
      </c>
      <c r="AA258" s="857" t="s">
        <v>766</v>
      </c>
      <c r="AB258" s="866" t="s">
        <v>1658</v>
      </c>
      <c r="AC258" s="876" t="str">
        <f t="shared" si="4"/>
        <v>大阪府阪南市</v>
      </c>
      <c r="AD258" s="885">
        <v>10.42</v>
      </c>
      <c r="AE258" s="866">
        <v>10.33</v>
      </c>
      <c r="AF258" s="876">
        <v>10.27</v>
      </c>
      <c r="AG258" s="44"/>
    </row>
    <row r="259" spans="22:33">
      <c r="V259" s="831" t="s">
        <v>950</v>
      </c>
      <c r="W259" s="831" t="s">
        <v>1547</v>
      </c>
      <c r="X259" s="128"/>
      <c r="Y259" s="844" t="s">
        <v>1468</v>
      </c>
      <c r="Z259" s="850">
        <v>6.e-002</v>
      </c>
      <c r="AA259" s="857" t="s">
        <v>766</v>
      </c>
      <c r="AB259" s="866" t="s">
        <v>1084</v>
      </c>
      <c r="AC259" s="876" t="str">
        <f t="shared" ref="AC259:AC322" si="5">AA259&amp;AB259</f>
        <v>大阪府島本町</v>
      </c>
      <c r="AD259" s="885">
        <v>10.42</v>
      </c>
      <c r="AE259" s="866">
        <v>10.33</v>
      </c>
      <c r="AF259" s="876">
        <v>10.27</v>
      </c>
      <c r="AG259" s="44"/>
    </row>
    <row r="260" spans="22:33">
      <c r="V260" s="831" t="s">
        <v>950</v>
      </c>
      <c r="W260" s="831" t="s">
        <v>1660</v>
      </c>
      <c r="X260" s="128"/>
      <c r="Y260" s="844" t="s">
        <v>1468</v>
      </c>
      <c r="Z260" s="850">
        <v>6.e-002</v>
      </c>
      <c r="AA260" s="857" t="s">
        <v>766</v>
      </c>
      <c r="AB260" s="866" t="s">
        <v>1661</v>
      </c>
      <c r="AC260" s="876" t="str">
        <f t="shared" si="5"/>
        <v>大阪府豊能町</v>
      </c>
      <c r="AD260" s="885">
        <v>10.42</v>
      </c>
      <c r="AE260" s="866">
        <v>10.33</v>
      </c>
      <c r="AF260" s="876">
        <v>10.27</v>
      </c>
      <c r="AG260" s="44"/>
    </row>
    <row r="261" spans="22:33">
      <c r="V261" s="831" t="s">
        <v>269</v>
      </c>
      <c r="W261" s="831" t="s">
        <v>917</v>
      </c>
      <c r="X261" s="128"/>
      <c r="Y261" s="844" t="s">
        <v>1468</v>
      </c>
      <c r="Z261" s="850">
        <v>6.e-002</v>
      </c>
      <c r="AA261" s="857" t="s">
        <v>766</v>
      </c>
      <c r="AB261" s="866" t="s">
        <v>1663</v>
      </c>
      <c r="AC261" s="876" t="str">
        <f t="shared" si="5"/>
        <v>大阪府能勢町</v>
      </c>
      <c r="AD261" s="885">
        <v>10.42</v>
      </c>
      <c r="AE261" s="866">
        <v>10.33</v>
      </c>
      <c r="AF261" s="876">
        <v>10.27</v>
      </c>
      <c r="AG261" s="44"/>
    </row>
    <row r="262" spans="22:33">
      <c r="V262" s="831" t="s">
        <v>269</v>
      </c>
      <c r="W262" s="831" t="s">
        <v>1664</v>
      </c>
      <c r="X262" s="128"/>
      <c r="Y262" s="844" t="s">
        <v>1468</v>
      </c>
      <c r="Z262" s="850">
        <v>6.e-002</v>
      </c>
      <c r="AA262" s="857" t="s">
        <v>766</v>
      </c>
      <c r="AB262" s="866" t="s">
        <v>1259</v>
      </c>
      <c r="AC262" s="876" t="str">
        <f t="shared" si="5"/>
        <v>大阪府忠岡町</v>
      </c>
      <c r="AD262" s="885">
        <v>10.42</v>
      </c>
      <c r="AE262" s="866">
        <v>10.33</v>
      </c>
      <c r="AF262" s="876">
        <v>10.27</v>
      </c>
      <c r="AG262" s="44"/>
    </row>
    <row r="263" spans="22:33">
      <c r="V263" s="831" t="s">
        <v>269</v>
      </c>
      <c r="W263" s="831" t="s">
        <v>1611</v>
      </c>
      <c r="X263" s="128"/>
      <c r="Y263" s="844" t="s">
        <v>1468</v>
      </c>
      <c r="Z263" s="850">
        <v>6.e-002</v>
      </c>
      <c r="AA263" s="857" t="s">
        <v>766</v>
      </c>
      <c r="AB263" s="866" t="s">
        <v>198</v>
      </c>
      <c r="AC263" s="876" t="str">
        <f t="shared" si="5"/>
        <v>大阪府熊取町</v>
      </c>
      <c r="AD263" s="885">
        <v>10.42</v>
      </c>
      <c r="AE263" s="866">
        <v>10.33</v>
      </c>
      <c r="AF263" s="876">
        <v>10.27</v>
      </c>
      <c r="AG263" s="44"/>
    </row>
    <row r="264" spans="22:33">
      <c r="V264" s="831" t="s">
        <v>269</v>
      </c>
      <c r="W264" s="831" t="s">
        <v>1288</v>
      </c>
      <c r="X264" s="128"/>
      <c r="Y264" s="844" t="s">
        <v>1468</v>
      </c>
      <c r="Z264" s="850">
        <v>6.e-002</v>
      </c>
      <c r="AA264" s="857" t="s">
        <v>766</v>
      </c>
      <c r="AB264" s="866" t="s">
        <v>1665</v>
      </c>
      <c r="AC264" s="876" t="str">
        <f t="shared" si="5"/>
        <v>大阪府田尻町</v>
      </c>
      <c r="AD264" s="885">
        <v>10.42</v>
      </c>
      <c r="AE264" s="866">
        <v>10.33</v>
      </c>
      <c r="AF264" s="876">
        <v>10.27</v>
      </c>
      <c r="AG264" s="44"/>
    </row>
    <row r="265" spans="22:33">
      <c r="V265" s="831" t="s">
        <v>269</v>
      </c>
      <c r="W265" s="831" t="s">
        <v>1667</v>
      </c>
      <c r="X265" s="128"/>
      <c r="Y265" s="844" t="s">
        <v>1468</v>
      </c>
      <c r="Z265" s="850">
        <v>6.e-002</v>
      </c>
      <c r="AA265" s="857" t="s">
        <v>766</v>
      </c>
      <c r="AB265" s="866" t="s">
        <v>1289</v>
      </c>
      <c r="AC265" s="876" t="str">
        <f t="shared" si="5"/>
        <v>大阪府岬町</v>
      </c>
      <c r="AD265" s="885">
        <v>10.42</v>
      </c>
      <c r="AE265" s="866">
        <v>10.33</v>
      </c>
      <c r="AF265" s="876">
        <v>10.27</v>
      </c>
      <c r="AG265" s="44"/>
    </row>
    <row r="266" spans="22:33">
      <c r="V266" s="831" t="s">
        <v>269</v>
      </c>
      <c r="W266" s="831" t="s">
        <v>1136</v>
      </c>
      <c r="X266" s="128"/>
      <c r="Y266" s="844" t="s">
        <v>1468</v>
      </c>
      <c r="Z266" s="850">
        <v>6.e-002</v>
      </c>
      <c r="AA266" s="857" t="s">
        <v>766</v>
      </c>
      <c r="AB266" s="866" t="s">
        <v>1460</v>
      </c>
      <c r="AC266" s="876" t="str">
        <f t="shared" si="5"/>
        <v>大阪府太子町</v>
      </c>
      <c r="AD266" s="885">
        <v>10.42</v>
      </c>
      <c r="AE266" s="866">
        <v>10.33</v>
      </c>
      <c r="AF266" s="876">
        <v>10.27</v>
      </c>
      <c r="AG266" s="44"/>
    </row>
    <row r="267" spans="22:33">
      <c r="V267" s="831" t="s">
        <v>269</v>
      </c>
      <c r="W267" s="831" t="s">
        <v>490</v>
      </c>
      <c r="X267" s="128"/>
      <c r="Y267" s="844" t="s">
        <v>1468</v>
      </c>
      <c r="Z267" s="850">
        <v>6.e-002</v>
      </c>
      <c r="AA267" s="857" t="s">
        <v>766</v>
      </c>
      <c r="AB267" s="866" t="s">
        <v>1670</v>
      </c>
      <c r="AC267" s="876" t="str">
        <f t="shared" si="5"/>
        <v>大阪府河南町</v>
      </c>
      <c r="AD267" s="885">
        <v>10.42</v>
      </c>
      <c r="AE267" s="866">
        <v>10.33</v>
      </c>
      <c r="AF267" s="876">
        <v>10.27</v>
      </c>
      <c r="AG267" s="44"/>
    </row>
    <row r="268" spans="22:33">
      <c r="V268" s="831" t="s">
        <v>269</v>
      </c>
      <c r="W268" s="831" t="s">
        <v>341</v>
      </c>
      <c r="X268" s="128"/>
      <c r="Y268" s="844" t="s">
        <v>1468</v>
      </c>
      <c r="Z268" s="850">
        <v>6.e-002</v>
      </c>
      <c r="AA268" s="857" t="s">
        <v>766</v>
      </c>
      <c r="AB268" s="866" t="s">
        <v>1672</v>
      </c>
      <c r="AC268" s="876" t="str">
        <f t="shared" si="5"/>
        <v>大阪府千早赤阪村</v>
      </c>
      <c r="AD268" s="885">
        <v>10.42</v>
      </c>
      <c r="AE268" s="866">
        <v>10.33</v>
      </c>
      <c r="AF268" s="876">
        <v>10.27</v>
      </c>
      <c r="AG268" s="44"/>
    </row>
    <row r="269" spans="22:33">
      <c r="V269" s="831" t="s">
        <v>269</v>
      </c>
      <c r="W269" s="831" t="s">
        <v>982</v>
      </c>
      <c r="X269" s="128"/>
      <c r="Y269" s="844" t="s">
        <v>1468</v>
      </c>
      <c r="Z269" s="850">
        <v>6.e-002</v>
      </c>
      <c r="AA269" s="857" t="s">
        <v>1178</v>
      </c>
      <c r="AB269" s="866" t="s">
        <v>1425</v>
      </c>
      <c r="AC269" s="876" t="str">
        <f t="shared" si="5"/>
        <v>兵庫県明石市</v>
      </c>
      <c r="AD269" s="885">
        <v>10.42</v>
      </c>
      <c r="AE269" s="866">
        <v>10.33</v>
      </c>
      <c r="AF269" s="876">
        <v>10.27</v>
      </c>
      <c r="AG269" s="44"/>
    </row>
    <row r="270" spans="22:33">
      <c r="V270" s="831" t="s">
        <v>269</v>
      </c>
      <c r="W270" s="831" t="s">
        <v>1526</v>
      </c>
      <c r="X270" s="128"/>
      <c r="Y270" s="844" t="s">
        <v>1468</v>
      </c>
      <c r="Z270" s="850">
        <v>6.e-002</v>
      </c>
      <c r="AA270" s="857" t="s">
        <v>1178</v>
      </c>
      <c r="AB270" s="866" t="s">
        <v>1673</v>
      </c>
      <c r="AC270" s="876" t="str">
        <f t="shared" si="5"/>
        <v>兵庫県猪名川町</v>
      </c>
      <c r="AD270" s="885">
        <v>10.42</v>
      </c>
      <c r="AE270" s="866">
        <v>10.33</v>
      </c>
      <c r="AF270" s="876">
        <v>10.27</v>
      </c>
      <c r="AG270" s="44"/>
    </row>
    <row r="271" spans="22:33">
      <c r="V271" s="831" t="s">
        <v>269</v>
      </c>
      <c r="W271" s="831" t="s">
        <v>943</v>
      </c>
      <c r="X271" s="128"/>
      <c r="Y271" s="844" t="s">
        <v>1468</v>
      </c>
      <c r="Z271" s="850">
        <v>6.e-002</v>
      </c>
      <c r="AA271" s="857" t="s">
        <v>611</v>
      </c>
      <c r="AB271" s="866" t="s">
        <v>1617</v>
      </c>
      <c r="AC271" s="876" t="str">
        <f t="shared" si="5"/>
        <v>奈良県奈良市</v>
      </c>
      <c r="AD271" s="885">
        <v>10.42</v>
      </c>
      <c r="AE271" s="866">
        <v>10.33</v>
      </c>
      <c r="AF271" s="876">
        <v>10.27</v>
      </c>
      <c r="AG271" s="44"/>
    </row>
    <row r="272" spans="22:33">
      <c r="V272" s="831" t="s">
        <v>269</v>
      </c>
      <c r="W272" s="831" t="s">
        <v>1219</v>
      </c>
      <c r="X272" s="128"/>
      <c r="Y272" s="844" t="s">
        <v>1468</v>
      </c>
      <c r="Z272" s="850">
        <v>6.e-002</v>
      </c>
      <c r="AA272" s="857" t="s">
        <v>611</v>
      </c>
      <c r="AB272" s="866" t="s">
        <v>287</v>
      </c>
      <c r="AC272" s="876" t="str">
        <f t="shared" si="5"/>
        <v>奈良県大和郡山市</v>
      </c>
      <c r="AD272" s="885">
        <v>10.42</v>
      </c>
      <c r="AE272" s="866">
        <v>10.33</v>
      </c>
      <c r="AF272" s="876">
        <v>10.27</v>
      </c>
      <c r="AG272" s="44"/>
    </row>
    <row r="273" spans="22:33">
      <c r="V273" s="831" t="s">
        <v>269</v>
      </c>
      <c r="W273" s="831" t="s">
        <v>1675</v>
      </c>
      <c r="X273" s="128"/>
      <c r="Y273" s="844" t="s">
        <v>1468</v>
      </c>
      <c r="Z273" s="850">
        <v>6.e-002</v>
      </c>
      <c r="AA273" s="857" t="s">
        <v>611</v>
      </c>
      <c r="AB273" s="866" t="s">
        <v>1677</v>
      </c>
      <c r="AC273" s="876" t="str">
        <f t="shared" si="5"/>
        <v>奈良県生駒市</v>
      </c>
      <c r="AD273" s="885">
        <v>10.42</v>
      </c>
      <c r="AE273" s="866">
        <v>10.33</v>
      </c>
      <c r="AF273" s="876">
        <v>10.27</v>
      </c>
      <c r="AG273" s="44"/>
    </row>
    <row r="274" spans="22:33">
      <c r="V274" s="831" t="s">
        <v>269</v>
      </c>
      <c r="W274" s="831" t="s">
        <v>1679</v>
      </c>
      <c r="X274" s="128"/>
      <c r="Y274" s="844" t="s">
        <v>1468</v>
      </c>
      <c r="Z274" s="850">
        <v>6.e-002</v>
      </c>
      <c r="AA274" s="857" t="s">
        <v>536</v>
      </c>
      <c r="AB274" s="866" t="s">
        <v>520</v>
      </c>
      <c r="AC274" s="876" t="str">
        <f t="shared" si="5"/>
        <v>和歌山県和歌山市</v>
      </c>
      <c r="AD274" s="885">
        <v>10.42</v>
      </c>
      <c r="AE274" s="866">
        <v>10.33</v>
      </c>
      <c r="AF274" s="876">
        <v>10.27</v>
      </c>
      <c r="AG274" s="44"/>
    </row>
    <row r="275" spans="22:33">
      <c r="V275" s="831" t="s">
        <v>269</v>
      </c>
      <c r="W275" s="831" t="s">
        <v>1681</v>
      </c>
      <c r="X275" s="128"/>
      <c r="Y275" s="844" t="s">
        <v>1468</v>
      </c>
      <c r="Z275" s="850">
        <v>6.e-002</v>
      </c>
      <c r="AA275" s="857" t="s">
        <v>536</v>
      </c>
      <c r="AB275" s="866" t="s">
        <v>1085</v>
      </c>
      <c r="AC275" s="876" t="str">
        <f t="shared" si="5"/>
        <v>和歌山県橋本市</v>
      </c>
      <c r="AD275" s="885">
        <v>10.42</v>
      </c>
      <c r="AE275" s="866">
        <v>10.33</v>
      </c>
      <c r="AF275" s="876">
        <v>10.27</v>
      </c>
      <c r="AG275" s="44"/>
    </row>
    <row r="276" spans="22:33">
      <c r="V276" s="831" t="s">
        <v>269</v>
      </c>
      <c r="W276" s="831" t="s">
        <v>1682</v>
      </c>
      <c r="X276" s="128"/>
      <c r="Y276" s="844" t="s">
        <v>1468</v>
      </c>
      <c r="Z276" s="850">
        <v>6.e-002</v>
      </c>
      <c r="AA276" s="857" t="s">
        <v>1247</v>
      </c>
      <c r="AB276" s="866" t="s">
        <v>1683</v>
      </c>
      <c r="AC276" s="876" t="str">
        <f t="shared" si="5"/>
        <v>福岡県大野城市</v>
      </c>
      <c r="AD276" s="885">
        <v>10.42</v>
      </c>
      <c r="AE276" s="866">
        <v>10.33</v>
      </c>
      <c r="AF276" s="876">
        <v>10.27</v>
      </c>
      <c r="AG276" s="44"/>
    </row>
    <row r="277" spans="22:33">
      <c r="V277" s="831" t="s">
        <v>269</v>
      </c>
      <c r="W277" s="831" t="s">
        <v>1501</v>
      </c>
      <c r="X277" s="128"/>
      <c r="Y277" s="844" t="s">
        <v>1468</v>
      </c>
      <c r="Z277" s="850">
        <v>6.e-002</v>
      </c>
      <c r="AA277" s="857" t="s">
        <v>1247</v>
      </c>
      <c r="AB277" s="866" t="s">
        <v>1684</v>
      </c>
      <c r="AC277" s="876" t="str">
        <f t="shared" si="5"/>
        <v>福岡県太宰府市</v>
      </c>
      <c r="AD277" s="885">
        <v>10.42</v>
      </c>
      <c r="AE277" s="866">
        <v>10.33</v>
      </c>
      <c r="AF277" s="876">
        <v>10.27</v>
      </c>
      <c r="AG277" s="44"/>
    </row>
    <row r="278" spans="22:33">
      <c r="V278" s="831" t="s">
        <v>269</v>
      </c>
      <c r="W278" s="831" t="s">
        <v>1688</v>
      </c>
      <c r="X278" s="128"/>
      <c r="Y278" s="844" t="s">
        <v>1468</v>
      </c>
      <c r="Z278" s="850">
        <v>6.e-002</v>
      </c>
      <c r="AA278" s="857" t="s">
        <v>1247</v>
      </c>
      <c r="AB278" s="866" t="s">
        <v>1678</v>
      </c>
      <c r="AC278" s="876" t="str">
        <f t="shared" si="5"/>
        <v>福岡県福津市</v>
      </c>
      <c r="AD278" s="885">
        <v>10.42</v>
      </c>
      <c r="AE278" s="866">
        <v>10.33</v>
      </c>
      <c r="AF278" s="876">
        <v>10.27</v>
      </c>
      <c r="AG278" s="44"/>
    </row>
    <row r="279" spans="22:33">
      <c r="V279" s="831" t="s">
        <v>269</v>
      </c>
      <c r="W279" s="831" t="s">
        <v>1690</v>
      </c>
      <c r="X279" s="128"/>
      <c r="Y279" s="844" t="s">
        <v>1468</v>
      </c>
      <c r="Z279" s="850">
        <v>6.e-002</v>
      </c>
      <c r="AA279" s="857" t="s">
        <v>1247</v>
      </c>
      <c r="AB279" s="866" t="s">
        <v>1691</v>
      </c>
      <c r="AC279" s="876" t="str">
        <f t="shared" si="5"/>
        <v>福岡県糸島市</v>
      </c>
      <c r="AD279" s="885">
        <v>10.42</v>
      </c>
      <c r="AE279" s="866">
        <v>10.33</v>
      </c>
      <c r="AF279" s="876">
        <v>10.27</v>
      </c>
      <c r="AG279" s="44"/>
    </row>
    <row r="280" spans="22:33">
      <c r="V280" s="831" t="s">
        <v>269</v>
      </c>
      <c r="W280" s="831" t="s">
        <v>1283</v>
      </c>
      <c r="X280" s="128"/>
      <c r="Y280" s="844" t="s">
        <v>1468</v>
      </c>
      <c r="Z280" s="850">
        <v>6.e-002</v>
      </c>
      <c r="AA280" s="857" t="s">
        <v>1247</v>
      </c>
      <c r="AB280" s="866" t="s">
        <v>1692</v>
      </c>
      <c r="AC280" s="876" t="str">
        <f t="shared" si="5"/>
        <v>福岡県那珂川市</v>
      </c>
      <c r="AD280" s="885">
        <v>10.42</v>
      </c>
      <c r="AE280" s="866">
        <v>10.33</v>
      </c>
      <c r="AF280" s="876">
        <v>10.27</v>
      </c>
      <c r="AG280" s="44"/>
    </row>
    <row r="281" spans="22:33" ht="14.25">
      <c r="V281" s="831" t="s">
        <v>269</v>
      </c>
      <c r="W281" s="831" t="s">
        <v>728</v>
      </c>
      <c r="X281" s="128"/>
      <c r="Y281" s="847" t="s">
        <v>1468</v>
      </c>
      <c r="Z281" s="853">
        <v>6.e-002</v>
      </c>
      <c r="AA281" s="860" t="s">
        <v>1247</v>
      </c>
      <c r="AB281" s="869" t="s">
        <v>1225</v>
      </c>
      <c r="AC281" s="877" t="str">
        <f t="shared" si="5"/>
        <v>福岡県粕屋町</v>
      </c>
      <c r="AD281" s="888">
        <v>10.42</v>
      </c>
      <c r="AE281" s="869">
        <v>10.33</v>
      </c>
      <c r="AF281" s="879">
        <v>10.27</v>
      </c>
      <c r="AG281" s="44"/>
    </row>
    <row r="282" spans="22:33">
      <c r="V282" s="831" t="s">
        <v>269</v>
      </c>
      <c r="W282" s="831" t="s">
        <v>998</v>
      </c>
      <c r="X282" s="128"/>
      <c r="Y282" s="843" t="s">
        <v>1693</v>
      </c>
      <c r="Z282" s="849">
        <v>3.e-002</v>
      </c>
      <c r="AA282" s="856" t="s">
        <v>136</v>
      </c>
      <c r="AB282" s="865" t="s">
        <v>922</v>
      </c>
      <c r="AC282" s="872" t="str">
        <f t="shared" si="5"/>
        <v>北海道札幌市</v>
      </c>
      <c r="AD282" s="884">
        <v>10.210000000000001</v>
      </c>
      <c r="AE282" s="865">
        <v>10.17</v>
      </c>
      <c r="AF282" s="875">
        <v>10.14</v>
      </c>
      <c r="AG282" s="44"/>
    </row>
    <row r="283" spans="22:33">
      <c r="V283" s="831" t="s">
        <v>269</v>
      </c>
      <c r="W283" s="831" t="s">
        <v>1431</v>
      </c>
      <c r="X283" s="128"/>
      <c r="Y283" s="844" t="s">
        <v>1693</v>
      </c>
      <c r="Z283" s="850">
        <v>3.e-002</v>
      </c>
      <c r="AA283" s="861" t="s">
        <v>997</v>
      </c>
      <c r="AB283" s="866" t="s">
        <v>1694</v>
      </c>
      <c r="AC283" s="873" t="str">
        <f t="shared" si="5"/>
        <v>茨城県結城市</v>
      </c>
      <c r="AD283" s="885">
        <v>10.210000000000001</v>
      </c>
      <c r="AE283" s="866">
        <v>10.17</v>
      </c>
      <c r="AF283" s="876">
        <v>10.14</v>
      </c>
      <c r="AG283" s="44"/>
    </row>
    <row r="284" spans="22:33">
      <c r="V284" s="831" t="s">
        <v>269</v>
      </c>
      <c r="W284" s="831" t="s">
        <v>1444</v>
      </c>
      <c r="X284" s="128"/>
      <c r="Y284" s="844" t="s">
        <v>1693</v>
      </c>
      <c r="Z284" s="850">
        <v>3.e-002</v>
      </c>
      <c r="AA284" s="861" t="s">
        <v>997</v>
      </c>
      <c r="AB284" s="866" t="s">
        <v>1043</v>
      </c>
      <c r="AC284" s="873" t="str">
        <f t="shared" si="5"/>
        <v>茨城県下妻市</v>
      </c>
      <c r="AD284" s="885">
        <v>10.210000000000001</v>
      </c>
      <c r="AE284" s="866">
        <v>10.17</v>
      </c>
      <c r="AF284" s="876">
        <v>10.14</v>
      </c>
      <c r="AG284" s="44"/>
    </row>
    <row r="285" spans="22:33">
      <c r="V285" s="831" t="s">
        <v>269</v>
      </c>
      <c r="W285" s="831" t="s">
        <v>1695</v>
      </c>
      <c r="X285" s="128"/>
      <c r="Y285" s="844" t="s">
        <v>1693</v>
      </c>
      <c r="Z285" s="850">
        <v>3.e-002</v>
      </c>
      <c r="AA285" s="861" t="s">
        <v>997</v>
      </c>
      <c r="AB285" s="866" t="s">
        <v>1696</v>
      </c>
      <c r="AC285" s="873" t="str">
        <f t="shared" si="5"/>
        <v>茨城県常総市</v>
      </c>
      <c r="AD285" s="885">
        <v>10.210000000000001</v>
      </c>
      <c r="AE285" s="866">
        <v>10.17</v>
      </c>
      <c r="AF285" s="876">
        <v>10.14</v>
      </c>
      <c r="AG285" s="44"/>
    </row>
    <row r="286" spans="22:33">
      <c r="V286" s="831" t="s">
        <v>269</v>
      </c>
      <c r="W286" s="831" t="s">
        <v>1698</v>
      </c>
      <c r="X286" s="128"/>
      <c r="Y286" s="844" t="s">
        <v>1693</v>
      </c>
      <c r="Z286" s="850">
        <v>3.e-002</v>
      </c>
      <c r="AA286" s="861" t="s">
        <v>997</v>
      </c>
      <c r="AB286" s="866" t="s">
        <v>1699</v>
      </c>
      <c r="AC286" s="873" t="str">
        <f t="shared" si="5"/>
        <v>茨城県笠間市</v>
      </c>
      <c r="AD286" s="885">
        <v>10.210000000000001</v>
      </c>
      <c r="AE286" s="866">
        <v>10.17</v>
      </c>
      <c r="AF286" s="876">
        <v>10.14</v>
      </c>
      <c r="AG286" s="44"/>
    </row>
    <row r="287" spans="22:33">
      <c r="V287" s="831" t="s">
        <v>269</v>
      </c>
      <c r="W287" s="831" t="s">
        <v>1701</v>
      </c>
      <c r="X287" s="128"/>
      <c r="Y287" s="844" t="s">
        <v>1693</v>
      </c>
      <c r="Z287" s="850">
        <v>3.e-002</v>
      </c>
      <c r="AA287" s="861" t="s">
        <v>997</v>
      </c>
      <c r="AB287" s="866" t="s">
        <v>1704</v>
      </c>
      <c r="AC287" s="873" t="str">
        <f t="shared" si="5"/>
        <v>茨城県ひたちなか市</v>
      </c>
      <c r="AD287" s="885">
        <v>10.210000000000001</v>
      </c>
      <c r="AE287" s="866">
        <v>10.17</v>
      </c>
      <c r="AF287" s="876">
        <v>10.14</v>
      </c>
      <c r="AG287" s="44"/>
    </row>
    <row r="288" spans="22:33">
      <c r="V288" s="831" t="s">
        <v>269</v>
      </c>
      <c r="W288" s="831" t="s">
        <v>314</v>
      </c>
      <c r="X288" s="128"/>
      <c r="Y288" s="844" t="s">
        <v>1693</v>
      </c>
      <c r="Z288" s="850">
        <v>3.e-002</v>
      </c>
      <c r="AA288" s="861" t="s">
        <v>997</v>
      </c>
      <c r="AB288" s="866" t="s">
        <v>1705</v>
      </c>
      <c r="AC288" s="873" t="str">
        <f t="shared" si="5"/>
        <v>茨城県那珂市</v>
      </c>
      <c r="AD288" s="885">
        <v>10.210000000000001</v>
      </c>
      <c r="AE288" s="866">
        <v>10.17</v>
      </c>
      <c r="AF288" s="876">
        <v>10.14</v>
      </c>
      <c r="AG288" s="44"/>
    </row>
    <row r="289" spans="22:33">
      <c r="V289" s="831" t="s">
        <v>269</v>
      </c>
      <c r="W289" s="831" t="s">
        <v>1706</v>
      </c>
      <c r="X289" s="128"/>
      <c r="Y289" s="844" t="s">
        <v>1693</v>
      </c>
      <c r="Z289" s="850">
        <v>3.e-002</v>
      </c>
      <c r="AA289" s="861" t="s">
        <v>997</v>
      </c>
      <c r="AB289" s="866" t="s">
        <v>1306</v>
      </c>
      <c r="AC289" s="873" t="str">
        <f t="shared" si="5"/>
        <v>茨城県筑西市</v>
      </c>
      <c r="AD289" s="885">
        <v>10.210000000000001</v>
      </c>
      <c r="AE289" s="866">
        <v>10.17</v>
      </c>
      <c r="AF289" s="876">
        <v>10.14</v>
      </c>
      <c r="AG289" s="44"/>
    </row>
    <row r="290" spans="22:33">
      <c r="V290" s="831" t="s">
        <v>269</v>
      </c>
      <c r="W290" s="831" t="s">
        <v>1091</v>
      </c>
      <c r="X290" s="128"/>
      <c r="Y290" s="844" t="s">
        <v>1693</v>
      </c>
      <c r="Z290" s="850">
        <v>3.e-002</v>
      </c>
      <c r="AA290" s="861" t="s">
        <v>997</v>
      </c>
      <c r="AB290" s="866" t="s">
        <v>1708</v>
      </c>
      <c r="AC290" s="873" t="str">
        <f t="shared" si="5"/>
        <v>茨城県坂東市</v>
      </c>
      <c r="AD290" s="885">
        <v>10.210000000000001</v>
      </c>
      <c r="AE290" s="866">
        <v>10.17</v>
      </c>
      <c r="AF290" s="876">
        <v>10.14</v>
      </c>
      <c r="AG290" s="44"/>
    </row>
    <row r="291" spans="22:33">
      <c r="V291" s="831" t="s">
        <v>269</v>
      </c>
      <c r="W291" s="831" t="s">
        <v>1709</v>
      </c>
      <c r="X291" s="128"/>
      <c r="Y291" s="844" t="s">
        <v>1693</v>
      </c>
      <c r="Z291" s="850">
        <v>3.e-002</v>
      </c>
      <c r="AA291" s="861" t="s">
        <v>997</v>
      </c>
      <c r="AB291" s="866" t="s">
        <v>1710</v>
      </c>
      <c r="AC291" s="873" t="str">
        <f t="shared" si="5"/>
        <v>茨城県稲敷市</v>
      </c>
      <c r="AD291" s="885">
        <v>10.210000000000001</v>
      </c>
      <c r="AE291" s="866">
        <v>10.17</v>
      </c>
      <c r="AF291" s="876">
        <v>10.14</v>
      </c>
      <c r="AG291" s="44"/>
    </row>
    <row r="292" spans="22:33">
      <c r="V292" s="831" t="s">
        <v>269</v>
      </c>
      <c r="W292" s="831" t="s">
        <v>1680</v>
      </c>
      <c r="X292" s="128"/>
      <c r="Y292" s="844" t="s">
        <v>1693</v>
      </c>
      <c r="Z292" s="850">
        <v>3.e-002</v>
      </c>
      <c r="AA292" s="861" t="s">
        <v>997</v>
      </c>
      <c r="AB292" s="866" t="s">
        <v>1712</v>
      </c>
      <c r="AC292" s="873" t="str">
        <f t="shared" si="5"/>
        <v>茨城県つくばみらい市</v>
      </c>
      <c r="AD292" s="885">
        <v>10.210000000000001</v>
      </c>
      <c r="AE292" s="866">
        <v>10.17</v>
      </c>
      <c r="AF292" s="876">
        <v>10.14</v>
      </c>
      <c r="AG292" s="44"/>
    </row>
    <row r="293" spans="22:33">
      <c r="V293" s="831" t="s">
        <v>269</v>
      </c>
      <c r="W293" s="831" t="s">
        <v>1715</v>
      </c>
      <c r="X293" s="128"/>
      <c r="Y293" s="844" t="s">
        <v>1693</v>
      </c>
      <c r="Z293" s="850">
        <v>3.e-002</v>
      </c>
      <c r="AA293" s="861" t="s">
        <v>997</v>
      </c>
      <c r="AB293" s="866" t="s">
        <v>1718</v>
      </c>
      <c r="AC293" s="873" t="str">
        <f t="shared" si="5"/>
        <v>茨城県大洗町</v>
      </c>
      <c r="AD293" s="885">
        <v>10.210000000000001</v>
      </c>
      <c r="AE293" s="866">
        <v>10.17</v>
      </c>
      <c r="AF293" s="876">
        <v>10.14</v>
      </c>
      <c r="AG293" s="44"/>
    </row>
    <row r="294" spans="22:33">
      <c r="V294" s="831" t="s">
        <v>269</v>
      </c>
      <c r="W294" s="831" t="s">
        <v>503</v>
      </c>
      <c r="X294" s="128"/>
      <c r="Y294" s="844" t="s">
        <v>1693</v>
      </c>
      <c r="Z294" s="850">
        <v>3.e-002</v>
      </c>
      <c r="AA294" s="861" t="s">
        <v>997</v>
      </c>
      <c r="AB294" s="866" t="s">
        <v>1720</v>
      </c>
      <c r="AC294" s="873" t="str">
        <f t="shared" si="5"/>
        <v>茨城県阿見町</v>
      </c>
      <c r="AD294" s="885">
        <v>10.210000000000001</v>
      </c>
      <c r="AE294" s="866">
        <v>10.17</v>
      </c>
      <c r="AF294" s="876">
        <v>10.14</v>
      </c>
      <c r="AG294" s="44"/>
    </row>
    <row r="295" spans="22:33">
      <c r="V295" s="831" t="s">
        <v>269</v>
      </c>
      <c r="W295" s="831" t="s">
        <v>1394</v>
      </c>
      <c r="X295" s="128"/>
      <c r="Y295" s="844" t="s">
        <v>1693</v>
      </c>
      <c r="Z295" s="850">
        <v>3.e-002</v>
      </c>
      <c r="AA295" s="861" t="s">
        <v>997</v>
      </c>
      <c r="AB295" s="866" t="s">
        <v>465</v>
      </c>
      <c r="AC295" s="873" t="str">
        <f t="shared" si="5"/>
        <v>茨城県河内町</v>
      </c>
      <c r="AD295" s="885">
        <v>10.210000000000001</v>
      </c>
      <c r="AE295" s="866">
        <v>10.17</v>
      </c>
      <c r="AF295" s="876">
        <v>10.14</v>
      </c>
      <c r="AG295" s="44"/>
    </row>
    <row r="296" spans="22:33">
      <c r="V296" s="831" t="s">
        <v>966</v>
      </c>
      <c r="W296" s="831" t="s">
        <v>1721</v>
      </c>
      <c r="X296" s="128"/>
      <c r="Y296" s="844" t="s">
        <v>1693</v>
      </c>
      <c r="Z296" s="850">
        <v>3.e-002</v>
      </c>
      <c r="AA296" s="861" t="s">
        <v>997</v>
      </c>
      <c r="AB296" s="866" t="s">
        <v>1722</v>
      </c>
      <c r="AC296" s="873" t="str">
        <f t="shared" si="5"/>
        <v>茨城県八千代町</v>
      </c>
      <c r="AD296" s="885">
        <v>10.210000000000001</v>
      </c>
      <c r="AE296" s="866">
        <v>10.17</v>
      </c>
      <c r="AF296" s="876">
        <v>10.14</v>
      </c>
      <c r="AG296" s="44"/>
    </row>
    <row r="297" spans="22:33">
      <c r="V297" s="831" t="s">
        <v>966</v>
      </c>
      <c r="W297" s="831" t="s">
        <v>1723</v>
      </c>
      <c r="X297" s="128"/>
      <c r="Y297" s="844" t="s">
        <v>1693</v>
      </c>
      <c r="Z297" s="850">
        <v>3.e-002</v>
      </c>
      <c r="AA297" s="861" t="s">
        <v>997</v>
      </c>
      <c r="AB297" s="866" t="s">
        <v>1724</v>
      </c>
      <c r="AC297" s="873" t="str">
        <f t="shared" si="5"/>
        <v>茨城県五霞町</v>
      </c>
      <c r="AD297" s="885">
        <v>10.210000000000001</v>
      </c>
      <c r="AE297" s="866">
        <v>10.17</v>
      </c>
      <c r="AF297" s="876">
        <v>10.14</v>
      </c>
      <c r="AG297" s="44"/>
    </row>
    <row r="298" spans="22:33">
      <c r="V298" s="831" t="s">
        <v>966</v>
      </c>
      <c r="W298" s="831" t="s">
        <v>1075</v>
      </c>
      <c r="X298" s="128"/>
      <c r="Y298" s="844" t="s">
        <v>1693</v>
      </c>
      <c r="Z298" s="850">
        <v>3.e-002</v>
      </c>
      <c r="AA298" s="861" t="s">
        <v>997</v>
      </c>
      <c r="AB298" s="866" t="s">
        <v>1725</v>
      </c>
      <c r="AC298" s="873" t="str">
        <f t="shared" si="5"/>
        <v>茨城県境町</v>
      </c>
      <c r="AD298" s="885">
        <v>10.210000000000001</v>
      </c>
      <c r="AE298" s="866">
        <v>10.17</v>
      </c>
      <c r="AF298" s="876">
        <v>10.14</v>
      </c>
      <c r="AG298" s="44"/>
    </row>
    <row r="299" spans="22:33">
      <c r="V299" s="831" t="s">
        <v>966</v>
      </c>
      <c r="W299" s="831" t="s">
        <v>1726</v>
      </c>
      <c r="X299" s="128"/>
      <c r="Y299" s="844" t="s">
        <v>1693</v>
      </c>
      <c r="Z299" s="850">
        <v>3.e-002</v>
      </c>
      <c r="AA299" s="861" t="s">
        <v>428</v>
      </c>
      <c r="AB299" s="866" t="s">
        <v>1727</v>
      </c>
      <c r="AC299" s="873" t="str">
        <f t="shared" si="5"/>
        <v>栃木県栃木市</v>
      </c>
      <c r="AD299" s="885">
        <v>10.210000000000001</v>
      </c>
      <c r="AE299" s="866">
        <v>10.17</v>
      </c>
      <c r="AF299" s="876">
        <v>10.14</v>
      </c>
      <c r="AG299" s="44"/>
    </row>
    <row r="300" spans="22:33">
      <c r="V300" s="831" t="s">
        <v>966</v>
      </c>
      <c r="W300" s="831" t="s">
        <v>1728</v>
      </c>
      <c r="X300" s="128"/>
      <c r="Y300" s="844" t="s">
        <v>1693</v>
      </c>
      <c r="Z300" s="850">
        <v>3.e-002</v>
      </c>
      <c r="AA300" s="861" t="s">
        <v>428</v>
      </c>
      <c r="AB300" s="866" t="s">
        <v>1729</v>
      </c>
      <c r="AC300" s="873" t="str">
        <f t="shared" si="5"/>
        <v>栃木県鹿沼市</v>
      </c>
      <c r="AD300" s="885">
        <v>10.210000000000001</v>
      </c>
      <c r="AE300" s="866">
        <v>10.17</v>
      </c>
      <c r="AF300" s="876">
        <v>10.14</v>
      </c>
      <c r="AG300" s="44"/>
    </row>
    <row r="301" spans="22:33">
      <c r="V301" s="831" t="s">
        <v>966</v>
      </c>
      <c r="W301" s="831" t="s">
        <v>1498</v>
      </c>
      <c r="X301" s="128"/>
      <c r="Y301" s="844" t="s">
        <v>1693</v>
      </c>
      <c r="Z301" s="850">
        <v>3.e-002</v>
      </c>
      <c r="AA301" s="861" t="s">
        <v>428</v>
      </c>
      <c r="AB301" s="866" t="s">
        <v>875</v>
      </c>
      <c r="AC301" s="873" t="str">
        <f t="shared" si="5"/>
        <v>栃木県日光市</v>
      </c>
      <c r="AD301" s="885">
        <v>10.210000000000001</v>
      </c>
      <c r="AE301" s="866">
        <v>10.17</v>
      </c>
      <c r="AF301" s="876">
        <v>10.14</v>
      </c>
      <c r="AG301" s="44"/>
    </row>
    <row r="302" spans="22:33">
      <c r="V302" s="831" t="s">
        <v>966</v>
      </c>
      <c r="W302" s="831" t="s">
        <v>1730</v>
      </c>
      <c r="X302" s="128"/>
      <c r="Y302" s="844" t="s">
        <v>1693</v>
      </c>
      <c r="Z302" s="850">
        <v>3.e-002</v>
      </c>
      <c r="AA302" s="861" t="s">
        <v>428</v>
      </c>
      <c r="AB302" s="866" t="s">
        <v>1731</v>
      </c>
      <c r="AC302" s="873" t="str">
        <f t="shared" si="5"/>
        <v>栃木県小山市</v>
      </c>
      <c r="AD302" s="885">
        <v>10.210000000000001</v>
      </c>
      <c r="AE302" s="866">
        <v>10.17</v>
      </c>
      <c r="AF302" s="876">
        <v>10.14</v>
      </c>
      <c r="AG302" s="44"/>
    </row>
    <row r="303" spans="22:33">
      <c r="V303" s="831" t="s">
        <v>966</v>
      </c>
      <c r="W303" s="831" t="s">
        <v>1671</v>
      </c>
      <c r="X303" s="128"/>
      <c r="Y303" s="844" t="s">
        <v>1693</v>
      </c>
      <c r="Z303" s="850">
        <v>3.e-002</v>
      </c>
      <c r="AA303" s="861" t="s">
        <v>428</v>
      </c>
      <c r="AB303" s="866" t="s">
        <v>29</v>
      </c>
      <c r="AC303" s="873" t="str">
        <f t="shared" si="5"/>
        <v>栃木県真岡市</v>
      </c>
      <c r="AD303" s="885">
        <v>10.210000000000001</v>
      </c>
      <c r="AE303" s="866">
        <v>10.17</v>
      </c>
      <c r="AF303" s="876">
        <v>10.14</v>
      </c>
      <c r="AG303" s="44"/>
    </row>
    <row r="304" spans="22:33">
      <c r="V304" s="831" t="s">
        <v>966</v>
      </c>
      <c r="W304" s="831" t="s">
        <v>1733</v>
      </c>
      <c r="X304" s="128"/>
      <c r="Y304" s="844" t="s">
        <v>1693</v>
      </c>
      <c r="Z304" s="850">
        <v>3.e-002</v>
      </c>
      <c r="AA304" s="861" t="s">
        <v>428</v>
      </c>
      <c r="AB304" s="866" t="s">
        <v>255</v>
      </c>
      <c r="AC304" s="873" t="str">
        <f t="shared" si="5"/>
        <v>栃木県大田原市</v>
      </c>
      <c r="AD304" s="885">
        <v>10.210000000000001</v>
      </c>
      <c r="AE304" s="866">
        <v>10.17</v>
      </c>
      <c r="AF304" s="876">
        <v>10.14</v>
      </c>
      <c r="AG304" s="44"/>
    </row>
    <row r="305" spans="22:33">
      <c r="V305" s="831" t="s">
        <v>966</v>
      </c>
      <c r="W305" s="831" t="s">
        <v>1502</v>
      </c>
      <c r="X305" s="128"/>
      <c r="Y305" s="844" t="s">
        <v>1693</v>
      </c>
      <c r="Z305" s="850">
        <v>3.e-002</v>
      </c>
      <c r="AA305" s="861" t="s">
        <v>428</v>
      </c>
      <c r="AB305" s="866" t="s">
        <v>1735</v>
      </c>
      <c r="AC305" s="873" t="str">
        <f t="shared" si="5"/>
        <v>栃木県さくら市</v>
      </c>
      <c r="AD305" s="885">
        <v>10.210000000000001</v>
      </c>
      <c r="AE305" s="866">
        <v>10.17</v>
      </c>
      <c r="AF305" s="876">
        <v>10.14</v>
      </c>
      <c r="AG305" s="44"/>
    </row>
    <row r="306" spans="22:33">
      <c r="V306" s="831" t="s">
        <v>966</v>
      </c>
      <c r="W306" s="831" t="s">
        <v>1736</v>
      </c>
      <c r="X306" s="128"/>
      <c r="Y306" s="844" t="s">
        <v>1693</v>
      </c>
      <c r="Z306" s="850">
        <v>3.e-002</v>
      </c>
      <c r="AA306" s="861" t="s">
        <v>428</v>
      </c>
      <c r="AB306" s="866" t="s">
        <v>1737</v>
      </c>
      <c r="AC306" s="873" t="str">
        <f t="shared" si="5"/>
        <v>栃木県下野市</v>
      </c>
      <c r="AD306" s="885">
        <v>10.210000000000001</v>
      </c>
      <c r="AE306" s="866">
        <v>10.17</v>
      </c>
      <c r="AF306" s="876">
        <v>10.14</v>
      </c>
      <c r="AG306" s="44"/>
    </row>
    <row r="307" spans="22:33">
      <c r="V307" s="831" t="s">
        <v>966</v>
      </c>
      <c r="W307" s="831" t="s">
        <v>1739</v>
      </c>
      <c r="X307" s="128"/>
      <c r="Y307" s="844" t="s">
        <v>1693</v>
      </c>
      <c r="Z307" s="850">
        <v>3.e-002</v>
      </c>
      <c r="AA307" s="861" t="s">
        <v>428</v>
      </c>
      <c r="AB307" s="866" t="s">
        <v>1740</v>
      </c>
      <c r="AC307" s="873" t="str">
        <f t="shared" si="5"/>
        <v>栃木県壬生町</v>
      </c>
      <c r="AD307" s="885">
        <v>10.210000000000001</v>
      </c>
      <c r="AE307" s="866">
        <v>10.17</v>
      </c>
      <c r="AF307" s="876">
        <v>10.14</v>
      </c>
      <c r="AG307" s="44"/>
    </row>
    <row r="308" spans="22:33">
      <c r="V308" s="831" t="s">
        <v>966</v>
      </c>
      <c r="W308" s="831" t="s">
        <v>1741</v>
      </c>
      <c r="X308" s="128"/>
      <c r="Y308" s="844" t="s">
        <v>1693</v>
      </c>
      <c r="Z308" s="850">
        <v>3.e-002</v>
      </c>
      <c r="AA308" s="861" t="s">
        <v>871</v>
      </c>
      <c r="AB308" s="866" t="s">
        <v>429</v>
      </c>
      <c r="AC308" s="873" t="str">
        <f t="shared" si="5"/>
        <v>群馬県前橋市</v>
      </c>
      <c r="AD308" s="885">
        <v>10.210000000000001</v>
      </c>
      <c r="AE308" s="866">
        <v>10.17</v>
      </c>
      <c r="AF308" s="876">
        <v>10.14</v>
      </c>
      <c r="AG308" s="44"/>
    </row>
    <row r="309" spans="22:33">
      <c r="V309" s="831" t="s">
        <v>966</v>
      </c>
      <c r="W309" s="831" t="s">
        <v>1742</v>
      </c>
      <c r="X309" s="128"/>
      <c r="Y309" s="844" t="s">
        <v>1693</v>
      </c>
      <c r="Z309" s="850">
        <v>3.e-002</v>
      </c>
      <c r="AA309" s="861" t="s">
        <v>871</v>
      </c>
      <c r="AB309" s="866" t="s">
        <v>1743</v>
      </c>
      <c r="AC309" s="873" t="str">
        <f t="shared" si="5"/>
        <v>群馬県伊勢崎市</v>
      </c>
      <c r="AD309" s="885">
        <v>10.210000000000001</v>
      </c>
      <c r="AE309" s="866">
        <v>10.17</v>
      </c>
      <c r="AF309" s="876">
        <v>10.14</v>
      </c>
      <c r="AG309" s="44"/>
    </row>
    <row r="310" spans="22:33">
      <c r="V310" s="831" t="s">
        <v>966</v>
      </c>
      <c r="W310" s="831" t="s">
        <v>586</v>
      </c>
      <c r="X310" s="128"/>
      <c r="Y310" s="844" t="s">
        <v>1693</v>
      </c>
      <c r="Z310" s="850">
        <v>3.e-002</v>
      </c>
      <c r="AA310" s="861" t="s">
        <v>871</v>
      </c>
      <c r="AB310" s="866" t="s">
        <v>1508</v>
      </c>
      <c r="AC310" s="873" t="str">
        <f t="shared" si="5"/>
        <v>群馬県太田市</v>
      </c>
      <c r="AD310" s="885">
        <v>10.210000000000001</v>
      </c>
      <c r="AE310" s="866">
        <v>10.17</v>
      </c>
      <c r="AF310" s="876">
        <v>10.14</v>
      </c>
      <c r="AG310" s="44"/>
    </row>
    <row r="311" spans="22:33">
      <c r="V311" s="831" t="s">
        <v>966</v>
      </c>
      <c r="W311" s="831" t="s">
        <v>1745</v>
      </c>
      <c r="X311" s="128"/>
      <c r="Y311" s="844" t="s">
        <v>1693</v>
      </c>
      <c r="Z311" s="850">
        <v>3.e-002</v>
      </c>
      <c r="AA311" s="861" t="s">
        <v>871</v>
      </c>
      <c r="AB311" s="866" t="s">
        <v>1746</v>
      </c>
      <c r="AC311" s="873" t="str">
        <f t="shared" si="5"/>
        <v>群馬県渋川市</v>
      </c>
      <c r="AD311" s="885">
        <v>10.210000000000001</v>
      </c>
      <c r="AE311" s="866">
        <v>10.17</v>
      </c>
      <c r="AF311" s="876">
        <v>10.14</v>
      </c>
      <c r="AG311" s="44"/>
    </row>
    <row r="312" spans="22:33">
      <c r="V312" s="831" t="s">
        <v>966</v>
      </c>
      <c r="W312" s="831" t="s">
        <v>1747</v>
      </c>
      <c r="X312" s="128"/>
      <c r="Y312" s="844" t="s">
        <v>1693</v>
      </c>
      <c r="Z312" s="850">
        <v>3.e-002</v>
      </c>
      <c r="AA312" s="861" t="s">
        <v>871</v>
      </c>
      <c r="AB312" s="866" t="s">
        <v>104</v>
      </c>
      <c r="AC312" s="873" t="str">
        <f t="shared" si="5"/>
        <v>群馬県榛東村</v>
      </c>
      <c r="AD312" s="885">
        <v>10.210000000000001</v>
      </c>
      <c r="AE312" s="866">
        <v>10.17</v>
      </c>
      <c r="AF312" s="876">
        <v>10.14</v>
      </c>
      <c r="AG312" s="44"/>
    </row>
    <row r="313" spans="22:33">
      <c r="V313" s="831" t="s">
        <v>966</v>
      </c>
      <c r="W313" s="831" t="s">
        <v>1412</v>
      </c>
      <c r="X313" s="128"/>
      <c r="Y313" s="844" t="s">
        <v>1693</v>
      </c>
      <c r="Z313" s="850">
        <v>3.e-002</v>
      </c>
      <c r="AA313" s="861" t="s">
        <v>871</v>
      </c>
      <c r="AB313" s="866" t="s">
        <v>1750</v>
      </c>
      <c r="AC313" s="873" t="str">
        <f t="shared" si="5"/>
        <v>群馬県吉岡町</v>
      </c>
      <c r="AD313" s="885">
        <v>10.210000000000001</v>
      </c>
      <c r="AE313" s="866">
        <v>10.17</v>
      </c>
      <c r="AF313" s="876">
        <v>10.14</v>
      </c>
      <c r="AG313" s="44"/>
    </row>
    <row r="314" spans="22:33">
      <c r="V314" s="831" t="s">
        <v>966</v>
      </c>
      <c r="W314" s="831" t="s">
        <v>131</v>
      </c>
      <c r="X314" s="128"/>
      <c r="Y314" s="844" t="s">
        <v>1693</v>
      </c>
      <c r="Z314" s="850">
        <v>3.e-002</v>
      </c>
      <c r="AA314" s="861" t="s">
        <v>871</v>
      </c>
      <c r="AB314" s="866" t="s">
        <v>1751</v>
      </c>
      <c r="AC314" s="873" t="str">
        <f t="shared" si="5"/>
        <v>群馬県玉村町</v>
      </c>
      <c r="AD314" s="885">
        <v>10.210000000000001</v>
      </c>
      <c r="AE314" s="866">
        <v>10.17</v>
      </c>
      <c r="AF314" s="876">
        <v>10.14</v>
      </c>
      <c r="AG314" s="44"/>
    </row>
    <row r="315" spans="22:33">
      <c r="V315" s="831" t="s">
        <v>966</v>
      </c>
      <c r="W315" s="831" t="s">
        <v>117</v>
      </c>
      <c r="X315" s="128"/>
      <c r="Y315" s="844" t="s">
        <v>1693</v>
      </c>
      <c r="Z315" s="850">
        <v>3.e-002</v>
      </c>
      <c r="AA315" s="861" t="s">
        <v>1032</v>
      </c>
      <c r="AB315" s="866" t="s">
        <v>765</v>
      </c>
      <c r="AC315" s="873" t="str">
        <f t="shared" si="5"/>
        <v>埼玉県熊谷市</v>
      </c>
      <c r="AD315" s="885">
        <v>10.210000000000001</v>
      </c>
      <c r="AE315" s="866">
        <v>10.17</v>
      </c>
      <c r="AF315" s="876">
        <v>10.14</v>
      </c>
      <c r="AG315" s="44"/>
    </row>
    <row r="316" spans="22:33">
      <c r="V316" s="831" t="s">
        <v>966</v>
      </c>
      <c r="W316" s="831" t="s">
        <v>1754</v>
      </c>
      <c r="X316" s="128"/>
      <c r="Y316" s="844" t="s">
        <v>1693</v>
      </c>
      <c r="Z316" s="850">
        <v>3.e-002</v>
      </c>
      <c r="AA316" s="861" t="s">
        <v>1032</v>
      </c>
      <c r="AB316" s="866" t="s">
        <v>1755</v>
      </c>
      <c r="AC316" s="873" t="str">
        <f t="shared" si="5"/>
        <v>埼玉県深谷市</v>
      </c>
      <c r="AD316" s="885">
        <v>10.210000000000001</v>
      </c>
      <c r="AE316" s="866">
        <v>10.17</v>
      </c>
      <c r="AF316" s="876">
        <v>10.14</v>
      </c>
      <c r="AG316" s="44"/>
    </row>
    <row r="317" spans="22:33">
      <c r="V317" s="831" t="s">
        <v>966</v>
      </c>
      <c r="W317" s="831" t="s">
        <v>1756</v>
      </c>
      <c r="X317" s="128"/>
      <c r="Y317" s="844" t="s">
        <v>1693</v>
      </c>
      <c r="Z317" s="850">
        <v>3.e-002</v>
      </c>
      <c r="AA317" s="861" t="s">
        <v>1032</v>
      </c>
      <c r="AB317" s="866" t="s">
        <v>1758</v>
      </c>
      <c r="AC317" s="873" t="str">
        <f t="shared" si="5"/>
        <v>埼玉県日高市</v>
      </c>
      <c r="AD317" s="885">
        <v>10.210000000000001</v>
      </c>
      <c r="AE317" s="866">
        <v>10.17</v>
      </c>
      <c r="AF317" s="876">
        <v>10.14</v>
      </c>
      <c r="AG317" s="44"/>
    </row>
    <row r="318" spans="22:33">
      <c r="V318" s="831" t="s">
        <v>966</v>
      </c>
      <c r="W318" s="831" t="s">
        <v>1759</v>
      </c>
      <c r="X318" s="128"/>
      <c r="Y318" s="844" t="s">
        <v>1693</v>
      </c>
      <c r="Z318" s="850">
        <v>3.e-002</v>
      </c>
      <c r="AA318" s="861" t="s">
        <v>1032</v>
      </c>
      <c r="AB318" s="866" t="s">
        <v>1760</v>
      </c>
      <c r="AC318" s="873" t="str">
        <f t="shared" si="5"/>
        <v>埼玉県毛呂山町</v>
      </c>
      <c r="AD318" s="885">
        <v>10.210000000000001</v>
      </c>
      <c r="AE318" s="866">
        <v>10.17</v>
      </c>
      <c r="AF318" s="876">
        <v>10.14</v>
      </c>
      <c r="AG318" s="44"/>
    </row>
    <row r="319" spans="22:33">
      <c r="V319" s="831" t="s">
        <v>966</v>
      </c>
      <c r="W319" s="831" t="s">
        <v>1179</v>
      </c>
      <c r="X319" s="128"/>
      <c r="Y319" s="844" t="s">
        <v>1693</v>
      </c>
      <c r="Z319" s="850">
        <v>3.e-002</v>
      </c>
      <c r="AA319" s="861" t="s">
        <v>1032</v>
      </c>
      <c r="AB319" s="866" t="s">
        <v>1762</v>
      </c>
      <c r="AC319" s="873" t="str">
        <f t="shared" si="5"/>
        <v>埼玉県越生町</v>
      </c>
      <c r="AD319" s="885">
        <v>10.210000000000001</v>
      </c>
      <c r="AE319" s="866">
        <v>10.17</v>
      </c>
      <c r="AF319" s="876">
        <v>10.14</v>
      </c>
      <c r="AG319" s="44"/>
    </row>
    <row r="320" spans="22:33">
      <c r="V320" s="831" t="s">
        <v>966</v>
      </c>
      <c r="W320" s="831" t="s">
        <v>1376</v>
      </c>
      <c r="X320" s="128"/>
      <c r="Y320" s="844" t="s">
        <v>1693</v>
      </c>
      <c r="Z320" s="850">
        <v>3.e-002</v>
      </c>
      <c r="AA320" s="861" t="s">
        <v>1032</v>
      </c>
      <c r="AB320" s="866" t="s">
        <v>1763</v>
      </c>
      <c r="AC320" s="873" t="str">
        <f t="shared" si="5"/>
        <v>埼玉県滑川町</v>
      </c>
      <c r="AD320" s="885">
        <v>10.210000000000001</v>
      </c>
      <c r="AE320" s="866">
        <v>10.17</v>
      </c>
      <c r="AF320" s="876">
        <v>10.14</v>
      </c>
      <c r="AG320" s="44"/>
    </row>
    <row r="321" spans="22:33">
      <c r="V321" s="831" t="s">
        <v>582</v>
      </c>
      <c r="W321" s="831" t="s">
        <v>1765</v>
      </c>
      <c r="X321" s="128"/>
      <c r="Y321" s="844" t="s">
        <v>1693</v>
      </c>
      <c r="Z321" s="850">
        <v>3.e-002</v>
      </c>
      <c r="AA321" s="861" t="s">
        <v>1032</v>
      </c>
      <c r="AB321" s="866" t="s">
        <v>1766</v>
      </c>
      <c r="AC321" s="873" t="str">
        <f t="shared" si="5"/>
        <v>埼玉県川島町</v>
      </c>
      <c r="AD321" s="885">
        <v>10.210000000000001</v>
      </c>
      <c r="AE321" s="866">
        <v>10.17</v>
      </c>
      <c r="AF321" s="876">
        <v>10.14</v>
      </c>
      <c r="AG321" s="44"/>
    </row>
    <row r="322" spans="22:33">
      <c r="V322" s="831" t="s">
        <v>582</v>
      </c>
      <c r="W322" s="831" t="s">
        <v>1767</v>
      </c>
      <c r="X322" s="128"/>
      <c r="Y322" s="844" t="s">
        <v>1693</v>
      </c>
      <c r="Z322" s="850">
        <v>3.e-002</v>
      </c>
      <c r="AA322" s="861" t="s">
        <v>1032</v>
      </c>
      <c r="AB322" s="866" t="s">
        <v>1627</v>
      </c>
      <c r="AC322" s="873" t="str">
        <f t="shared" si="5"/>
        <v>埼玉県吉見町</v>
      </c>
      <c r="AD322" s="885">
        <v>10.210000000000001</v>
      </c>
      <c r="AE322" s="866">
        <v>10.17</v>
      </c>
      <c r="AF322" s="876">
        <v>10.14</v>
      </c>
      <c r="AG322" s="44"/>
    </row>
    <row r="323" spans="22:33">
      <c r="V323" s="831" t="s">
        <v>582</v>
      </c>
      <c r="W323" s="831" t="s">
        <v>1586</v>
      </c>
      <c r="X323" s="128"/>
      <c r="Y323" s="844" t="s">
        <v>1693</v>
      </c>
      <c r="Z323" s="850">
        <v>3.e-002</v>
      </c>
      <c r="AA323" s="861" t="s">
        <v>1032</v>
      </c>
      <c r="AB323" s="866" t="s">
        <v>1770</v>
      </c>
      <c r="AC323" s="873" t="str">
        <f t="shared" ref="AC323:AC386" si="6">AA323&amp;AB323</f>
        <v>埼玉県鳩山町</v>
      </c>
      <c r="AD323" s="885">
        <v>10.210000000000001</v>
      </c>
      <c r="AE323" s="866">
        <v>10.17</v>
      </c>
      <c r="AF323" s="876">
        <v>10.14</v>
      </c>
      <c r="AG323" s="44"/>
    </row>
    <row r="324" spans="22:33">
      <c r="V324" s="831" t="s">
        <v>582</v>
      </c>
      <c r="W324" s="831" t="s">
        <v>1771</v>
      </c>
      <c r="X324" s="128"/>
      <c r="Y324" s="844" t="s">
        <v>1693</v>
      </c>
      <c r="Z324" s="850">
        <v>3.e-002</v>
      </c>
      <c r="AA324" s="861" t="s">
        <v>1032</v>
      </c>
      <c r="AB324" s="866" t="s">
        <v>890</v>
      </c>
      <c r="AC324" s="873" t="str">
        <f t="shared" si="6"/>
        <v>埼玉県寄居町</v>
      </c>
      <c r="AD324" s="885">
        <v>10.210000000000001</v>
      </c>
      <c r="AE324" s="866">
        <v>10.17</v>
      </c>
      <c r="AF324" s="876">
        <v>10.14</v>
      </c>
      <c r="AG324" s="44"/>
    </row>
    <row r="325" spans="22:33">
      <c r="V325" s="831" t="s">
        <v>582</v>
      </c>
      <c r="W325" s="831" t="s">
        <v>57</v>
      </c>
      <c r="X325" s="128"/>
      <c r="Y325" s="844" t="s">
        <v>1693</v>
      </c>
      <c r="Z325" s="850">
        <v>3.e-002</v>
      </c>
      <c r="AA325" s="861" t="s">
        <v>1044</v>
      </c>
      <c r="AB325" s="866" t="s">
        <v>655</v>
      </c>
      <c r="AC325" s="873" t="str">
        <f t="shared" si="6"/>
        <v>千葉県東金市</v>
      </c>
      <c r="AD325" s="885">
        <v>10.210000000000001</v>
      </c>
      <c r="AE325" s="866">
        <v>10.17</v>
      </c>
      <c r="AF325" s="876">
        <v>10.14</v>
      </c>
      <c r="AG325" s="44"/>
    </row>
    <row r="326" spans="22:33">
      <c r="V326" s="831" t="s">
        <v>582</v>
      </c>
      <c r="W326" s="831" t="s">
        <v>51</v>
      </c>
      <c r="X326" s="128"/>
      <c r="Y326" s="844" t="s">
        <v>1693</v>
      </c>
      <c r="Z326" s="850">
        <v>3.e-002</v>
      </c>
      <c r="AA326" s="861" t="s">
        <v>1044</v>
      </c>
      <c r="AB326" s="866" t="s">
        <v>1773</v>
      </c>
      <c r="AC326" s="873" t="str">
        <f t="shared" si="6"/>
        <v>千葉県君津市</v>
      </c>
      <c r="AD326" s="885">
        <v>10.210000000000001</v>
      </c>
      <c r="AE326" s="866">
        <v>10.17</v>
      </c>
      <c r="AF326" s="876">
        <v>10.14</v>
      </c>
      <c r="AG326" s="44"/>
    </row>
    <row r="327" spans="22:33">
      <c r="V327" s="831" t="s">
        <v>582</v>
      </c>
      <c r="W327" s="831" t="s">
        <v>1775</v>
      </c>
      <c r="X327" s="128"/>
      <c r="Y327" s="844" t="s">
        <v>1693</v>
      </c>
      <c r="Z327" s="850">
        <v>3.e-002</v>
      </c>
      <c r="AA327" s="861" t="s">
        <v>1044</v>
      </c>
      <c r="AB327" s="866" t="s">
        <v>1776</v>
      </c>
      <c r="AC327" s="873" t="str">
        <f t="shared" si="6"/>
        <v>千葉県富津市</v>
      </c>
      <c r="AD327" s="885">
        <v>10.210000000000001</v>
      </c>
      <c r="AE327" s="866">
        <v>10.17</v>
      </c>
      <c r="AF327" s="876">
        <v>10.14</v>
      </c>
      <c r="AG327" s="44"/>
    </row>
    <row r="328" spans="22:33">
      <c r="V328" s="831" t="s">
        <v>582</v>
      </c>
      <c r="W328" s="831" t="s">
        <v>261</v>
      </c>
      <c r="X328" s="128"/>
      <c r="Y328" s="844" t="s">
        <v>1693</v>
      </c>
      <c r="Z328" s="850">
        <v>3.e-002</v>
      </c>
      <c r="AA328" s="861" t="s">
        <v>1044</v>
      </c>
      <c r="AB328" s="866" t="s">
        <v>1778</v>
      </c>
      <c r="AC328" s="873" t="str">
        <f t="shared" si="6"/>
        <v>千葉県八街市</v>
      </c>
      <c r="AD328" s="885">
        <v>10.210000000000001</v>
      </c>
      <c r="AE328" s="866">
        <v>10.17</v>
      </c>
      <c r="AF328" s="876">
        <v>10.14</v>
      </c>
      <c r="AG328" s="44"/>
    </row>
    <row r="329" spans="22:33">
      <c r="V329" s="831" t="s">
        <v>582</v>
      </c>
      <c r="W329" s="831" t="s">
        <v>1596</v>
      </c>
      <c r="X329" s="128"/>
      <c r="Y329" s="844" t="s">
        <v>1693</v>
      </c>
      <c r="Z329" s="850">
        <v>3.e-002</v>
      </c>
      <c r="AA329" s="861" t="s">
        <v>1044</v>
      </c>
      <c r="AB329" s="866" t="s">
        <v>1780</v>
      </c>
      <c r="AC329" s="873" t="str">
        <f t="shared" si="6"/>
        <v>千葉県富里市</v>
      </c>
      <c r="AD329" s="885">
        <v>10.210000000000001</v>
      </c>
      <c r="AE329" s="866">
        <v>10.17</v>
      </c>
      <c r="AF329" s="876">
        <v>10.14</v>
      </c>
      <c r="AG329" s="44"/>
    </row>
    <row r="330" spans="22:33">
      <c r="V330" s="831" t="s">
        <v>582</v>
      </c>
      <c r="W330" s="831" t="s">
        <v>1781</v>
      </c>
      <c r="X330" s="128"/>
      <c r="Y330" s="844" t="s">
        <v>1693</v>
      </c>
      <c r="Z330" s="850">
        <v>3.e-002</v>
      </c>
      <c r="AA330" s="861" t="s">
        <v>1044</v>
      </c>
      <c r="AB330" s="866" t="s">
        <v>1002</v>
      </c>
      <c r="AC330" s="873" t="str">
        <f t="shared" si="6"/>
        <v>千葉県山武市</v>
      </c>
      <c r="AD330" s="885">
        <v>10.210000000000001</v>
      </c>
      <c r="AE330" s="866">
        <v>10.17</v>
      </c>
      <c r="AF330" s="876">
        <v>10.14</v>
      </c>
      <c r="AG330" s="44"/>
    </row>
    <row r="331" spans="22:33">
      <c r="V331" s="831" t="s">
        <v>582</v>
      </c>
      <c r="W331" s="831" t="s">
        <v>1106</v>
      </c>
      <c r="X331" s="128"/>
      <c r="Y331" s="844" t="s">
        <v>1693</v>
      </c>
      <c r="Z331" s="850">
        <v>3.e-002</v>
      </c>
      <c r="AA331" s="861" t="s">
        <v>1044</v>
      </c>
      <c r="AB331" s="866" t="s">
        <v>1782</v>
      </c>
      <c r="AC331" s="873" t="str">
        <f t="shared" si="6"/>
        <v>千葉県大網白里市</v>
      </c>
      <c r="AD331" s="885">
        <v>10.210000000000001</v>
      </c>
      <c r="AE331" s="866">
        <v>10.17</v>
      </c>
      <c r="AF331" s="876">
        <v>10.14</v>
      </c>
      <c r="AG331" s="44"/>
    </row>
    <row r="332" spans="22:33">
      <c r="V332" s="831" t="s">
        <v>582</v>
      </c>
      <c r="W332" s="831" t="s">
        <v>1783</v>
      </c>
      <c r="X332" s="128"/>
      <c r="Y332" s="844" t="s">
        <v>1693</v>
      </c>
      <c r="Z332" s="850">
        <v>3.e-002</v>
      </c>
      <c r="AA332" s="861" t="s">
        <v>1044</v>
      </c>
      <c r="AB332" s="866" t="s">
        <v>1784</v>
      </c>
      <c r="AC332" s="873" t="str">
        <f t="shared" si="6"/>
        <v>千葉県長柄町</v>
      </c>
      <c r="AD332" s="885">
        <v>10.210000000000001</v>
      </c>
      <c r="AE332" s="866">
        <v>10.17</v>
      </c>
      <c r="AF332" s="876">
        <v>10.14</v>
      </c>
      <c r="AG332" s="44"/>
    </row>
    <row r="333" spans="22:33">
      <c r="V333" s="831" t="s">
        <v>582</v>
      </c>
      <c r="W333" s="831" t="s">
        <v>157</v>
      </c>
      <c r="X333" s="128"/>
      <c r="Y333" s="844" t="s">
        <v>1693</v>
      </c>
      <c r="Z333" s="850">
        <v>3.e-002</v>
      </c>
      <c r="AA333" s="861" t="s">
        <v>1044</v>
      </c>
      <c r="AB333" s="866" t="s">
        <v>1785</v>
      </c>
      <c r="AC333" s="873" t="str">
        <f t="shared" si="6"/>
        <v>千葉県長南町</v>
      </c>
      <c r="AD333" s="885">
        <v>10.210000000000001</v>
      </c>
      <c r="AE333" s="866">
        <v>10.17</v>
      </c>
      <c r="AF333" s="876">
        <v>10.14</v>
      </c>
      <c r="AG333" s="44"/>
    </row>
    <row r="334" spans="22:33">
      <c r="V334" s="831" t="s">
        <v>582</v>
      </c>
      <c r="W334" s="831" t="s">
        <v>821</v>
      </c>
      <c r="X334" s="128"/>
      <c r="Y334" s="844" t="s">
        <v>1693</v>
      </c>
      <c r="Z334" s="850">
        <v>3.e-002</v>
      </c>
      <c r="AA334" s="861" t="s">
        <v>744</v>
      </c>
      <c r="AB334" s="866" t="s">
        <v>1787</v>
      </c>
      <c r="AC334" s="873" t="str">
        <f t="shared" si="6"/>
        <v>神奈川県南足柄市</v>
      </c>
      <c r="AD334" s="885">
        <v>10.210000000000001</v>
      </c>
      <c r="AE334" s="866">
        <v>10.17</v>
      </c>
      <c r="AF334" s="876">
        <v>10.14</v>
      </c>
      <c r="AG334" s="44"/>
    </row>
    <row r="335" spans="22:33">
      <c r="V335" s="831" t="s">
        <v>582</v>
      </c>
      <c r="W335" s="831" t="s">
        <v>1789</v>
      </c>
      <c r="X335" s="128"/>
      <c r="Y335" s="844" t="s">
        <v>1693</v>
      </c>
      <c r="Z335" s="850">
        <v>3.e-002</v>
      </c>
      <c r="AA335" s="861" t="s">
        <v>744</v>
      </c>
      <c r="AB335" s="866" t="s">
        <v>1123</v>
      </c>
      <c r="AC335" s="873" t="str">
        <f t="shared" si="6"/>
        <v>神奈川県山北町</v>
      </c>
      <c r="AD335" s="885">
        <v>10.210000000000001</v>
      </c>
      <c r="AE335" s="866">
        <v>10.17</v>
      </c>
      <c r="AF335" s="876">
        <v>10.14</v>
      </c>
      <c r="AG335" s="44"/>
    </row>
    <row r="336" spans="22:33">
      <c r="V336" s="831" t="s">
        <v>582</v>
      </c>
      <c r="W336" s="831" t="s">
        <v>1602</v>
      </c>
      <c r="X336" s="128"/>
      <c r="Y336" s="844" t="s">
        <v>1693</v>
      </c>
      <c r="Z336" s="850">
        <v>3.e-002</v>
      </c>
      <c r="AA336" s="861" t="s">
        <v>744</v>
      </c>
      <c r="AB336" s="866" t="s">
        <v>1066</v>
      </c>
      <c r="AC336" s="873" t="str">
        <f t="shared" si="6"/>
        <v>神奈川県箱根町</v>
      </c>
      <c r="AD336" s="885">
        <v>10.210000000000001</v>
      </c>
      <c r="AE336" s="866">
        <v>10.17</v>
      </c>
      <c r="AF336" s="876">
        <v>10.14</v>
      </c>
      <c r="AG336" s="44"/>
    </row>
    <row r="337" spans="22:33">
      <c r="V337" s="831" t="s">
        <v>582</v>
      </c>
      <c r="W337" s="831" t="s">
        <v>1791</v>
      </c>
      <c r="X337" s="128"/>
      <c r="Y337" s="844" t="s">
        <v>1693</v>
      </c>
      <c r="Z337" s="850">
        <v>3.e-002</v>
      </c>
      <c r="AA337" s="861" t="s">
        <v>562</v>
      </c>
      <c r="AB337" s="866" t="s">
        <v>1793</v>
      </c>
      <c r="AC337" s="873" t="str">
        <f t="shared" si="6"/>
        <v>新潟県新潟市</v>
      </c>
      <c r="AD337" s="885">
        <v>10.210000000000001</v>
      </c>
      <c r="AE337" s="866">
        <v>10.17</v>
      </c>
      <c r="AF337" s="876">
        <v>10.14</v>
      </c>
      <c r="AG337" s="44"/>
    </row>
    <row r="338" spans="22:33">
      <c r="V338" s="831" t="s">
        <v>582</v>
      </c>
      <c r="W338" s="831" t="s">
        <v>1795</v>
      </c>
      <c r="X338" s="128"/>
      <c r="Y338" s="844" t="s">
        <v>1693</v>
      </c>
      <c r="Z338" s="850">
        <v>3.e-002</v>
      </c>
      <c r="AA338" s="861" t="s">
        <v>865</v>
      </c>
      <c r="AB338" s="866" t="s">
        <v>1796</v>
      </c>
      <c r="AC338" s="873" t="str">
        <f t="shared" si="6"/>
        <v>富山県富山市</v>
      </c>
      <c r="AD338" s="885">
        <v>10.210000000000001</v>
      </c>
      <c r="AE338" s="866">
        <v>10.17</v>
      </c>
      <c r="AF338" s="876">
        <v>10.14</v>
      </c>
      <c r="AG338" s="44"/>
    </row>
    <row r="339" spans="22:33">
      <c r="V339" s="831" t="s">
        <v>582</v>
      </c>
      <c r="W339" s="831" t="s">
        <v>87</v>
      </c>
      <c r="X339" s="128"/>
      <c r="Y339" s="844" t="s">
        <v>1693</v>
      </c>
      <c r="Z339" s="850">
        <v>3.e-002</v>
      </c>
      <c r="AA339" s="861" t="s">
        <v>1081</v>
      </c>
      <c r="AB339" s="866" t="s">
        <v>1797</v>
      </c>
      <c r="AC339" s="873" t="str">
        <f t="shared" si="6"/>
        <v>石川県金沢市</v>
      </c>
      <c r="AD339" s="885">
        <v>10.210000000000001</v>
      </c>
      <c r="AE339" s="866">
        <v>10.17</v>
      </c>
      <c r="AF339" s="876">
        <v>10.14</v>
      </c>
      <c r="AG339" s="44"/>
    </row>
    <row r="340" spans="22:33">
      <c r="V340" s="831" t="s">
        <v>582</v>
      </c>
      <c r="W340" s="831" t="s">
        <v>1800</v>
      </c>
      <c r="X340" s="128"/>
      <c r="Y340" s="844" t="s">
        <v>1693</v>
      </c>
      <c r="Z340" s="850">
        <v>3.e-002</v>
      </c>
      <c r="AA340" s="861" t="s">
        <v>1081</v>
      </c>
      <c r="AB340" s="866" t="s">
        <v>1685</v>
      </c>
      <c r="AC340" s="873" t="str">
        <f t="shared" si="6"/>
        <v>石川県内灘町</v>
      </c>
      <c r="AD340" s="885">
        <v>10.210000000000001</v>
      </c>
      <c r="AE340" s="866">
        <v>10.17</v>
      </c>
      <c r="AF340" s="876">
        <v>10.14</v>
      </c>
      <c r="AG340" s="44"/>
    </row>
    <row r="341" spans="22:33">
      <c r="V341" s="831" t="s">
        <v>582</v>
      </c>
      <c r="W341" s="831" t="s">
        <v>1801</v>
      </c>
      <c r="X341" s="128"/>
      <c r="Y341" s="844" t="s">
        <v>1693</v>
      </c>
      <c r="Z341" s="850">
        <v>3.e-002</v>
      </c>
      <c r="AA341" s="861" t="s">
        <v>1090</v>
      </c>
      <c r="AB341" s="866" t="s">
        <v>1803</v>
      </c>
      <c r="AC341" s="873" t="str">
        <f t="shared" si="6"/>
        <v>福井県福井市</v>
      </c>
      <c r="AD341" s="885">
        <v>10.210000000000001</v>
      </c>
      <c r="AE341" s="866">
        <v>10.17</v>
      </c>
      <c r="AF341" s="876">
        <v>10.14</v>
      </c>
      <c r="AG341" s="44"/>
    </row>
    <row r="342" spans="22:33">
      <c r="V342" s="831" t="s">
        <v>582</v>
      </c>
      <c r="W342" s="831" t="s">
        <v>1804</v>
      </c>
      <c r="X342" s="128"/>
      <c r="Y342" s="844" t="s">
        <v>1693</v>
      </c>
      <c r="Z342" s="850">
        <v>3.e-002</v>
      </c>
      <c r="AA342" s="861" t="s">
        <v>1100</v>
      </c>
      <c r="AB342" s="866" t="s">
        <v>649</v>
      </c>
      <c r="AC342" s="873" t="str">
        <f t="shared" si="6"/>
        <v>山梨県甲府市</v>
      </c>
      <c r="AD342" s="885">
        <v>10.210000000000001</v>
      </c>
      <c r="AE342" s="866">
        <v>10.17</v>
      </c>
      <c r="AF342" s="876">
        <v>10.14</v>
      </c>
      <c r="AG342" s="44"/>
    </row>
    <row r="343" spans="22:33">
      <c r="V343" s="831" t="s">
        <v>582</v>
      </c>
      <c r="W343" s="831" t="s">
        <v>627</v>
      </c>
      <c r="X343" s="128"/>
      <c r="Y343" s="844" t="s">
        <v>1693</v>
      </c>
      <c r="Z343" s="850">
        <v>3.e-002</v>
      </c>
      <c r="AA343" s="861" t="s">
        <v>1100</v>
      </c>
      <c r="AB343" s="866" t="s">
        <v>1805</v>
      </c>
      <c r="AC343" s="873" t="str">
        <f t="shared" si="6"/>
        <v>山梨県南アルプス市</v>
      </c>
      <c r="AD343" s="885">
        <v>10.210000000000001</v>
      </c>
      <c r="AE343" s="866">
        <v>10.17</v>
      </c>
      <c r="AF343" s="876">
        <v>10.14</v>
      </c>
      <c r="AG343" s="44"/>
    </row>
    <row r="344" spans="22:33">
      <c r="V344" s="831" t="s">
        <v>582</v>
      </c>
      <c r="W344" s="831" t="s">
        <v>1806</v>
      </c>
      <c r="X344" s="128"/>
      <c r="Y344" s="844" t="s">
        <v>1693</v>
      </c>
      <c r="Z344" s="850">
        <v>3.e-002</v>
      </c>
      <c r="AA344" s="861" t="s">
        <v>1100</v>
      </c>
      <c r="AB344" s="866" t="s">
        <v>1808</v>
      </c>
      <c r="AC344" s="873" t="str">
        <f t="shared" si="6"/>
        <v>山梨県南部町</v>
      </c>
      <c r="AD344" s="885">
        <v>10.210000000000001</v>
      </c>
      <c r="AE344" s="866">
        <v>10.17</v>
      </c>
      <c r="AF344" s="876">
        <v>10.14</v>
      </c>
      <c r="AG344" s="44"/>
    </row>
    <row r="345" spans="22:33">
      <c r="V345" s="831" t="s">
        <v>582</v>
      </c>
      <c r="W345" s="831" t="s">
        <v>1810</v>
      </c>
      <c r="X345" s="128"/>
      <c r="Y345" s="844" t="s">
        <v>1693</v>
      </c>
      <c r="Z345" s="850">
        <v>3.e-002</v>
      </c>
      <c r="AA345" s="861" t="s">
        <v>1109</v>
      </c>
      <c r="AB345" s="866" t="s">
        <v>1583</v>
      </c>
      <c r="AC345" s="873" t="str">
        <f t="shared" si="6"/>
        <v>長野県長野市</v>
      </c>
      <c r="AD345" s="885">
        <v>10.210000000000001</v>
      </c>
      <c r="AE345" s="866">
        <v>10.17</v>
      </c>
      <c r="AF345" s="876">
        <v>10.14</v>
      </c>
      <c r="AG345" s="44"/>
    </row>
    <row r="346" spans="22:33">
      <c r="V346" s="831" t="s">
        <v>582</v>
      </c>
      <c r="W346" s="831" t="s">
        <v>304</v>
      </c>
      <c r="X346" s="128"/>
      <c r="Y346" s="844" t="s">
        <v>1693</v>
      </c>
      <c r="Z346" s="850">
        <v>3.e-002</v>
      </c>
      <c r="AA346" s="861" t="s">
        <v>1109</v>
      </c>
      <c r="AB346" s="866" t="s">
        <v>1774</v>
      </c>
      <c r="AC346" s="873" t="str">
        <f t="shared" si="6"/>
        <v>長野県松本市</v>
      </c>
      <c r="AD346" s="885">
        <v>10.210000000000001</v>
      </c>
      <c r="AE346" s="866">
        <v>10.17</v>
      </c>
      <c r="AF346" s="876">
        <v>10.14</v>
      </c>
      <c r="AG346" s="44"/>
    </row>
    <row r="347" spans="22:33">
      <c r="V347" s="831" t="s">
        <v>582</v>
      </c>
      <c r="W347" s="831" t="s">
        <v>238</v>
      </c>
      <c r="X347" s="128"/>
      <c r="Y347" s="844" t="s">
        <v>1693</v>
      </c>
      <c r="Z347" s="850">
        <v>3.e-002</v>
      </c>
      <c r="AA347" s="861" t="s">
        <v>1109</v>
      </c>
      <c r="AB347" s="866" t="s">
        <v>58</v>
      </c>
      <c r="AC347" s="873" t="str">
        <f t="shared" si="6"/>
        <v>長野県塩尻市</v>
      </c>
      <c r="AD347" s="885">
        <v>10.210000000000001</v>
      </c>
      <c r="AE347" s="866">
        <v>10.17</v>
      </c>
      <c r="AF347" s="876">
        <v>10.14</v>
      </c>
      <c r="AG347" s="44"/>
    </row>
    <row r="348" spans="22:33">
      <c r="V348" s="831" t="s">
        <v>582</v>
      </c>
      <c r="W348" s="831" t="s">
        <v>1811</v>
      </c>
      <c r="X348" s="128"/>
      <c r="Y348" s="844" t="s">
        <v>1693</v>
      </c>
      <c r="Z348" s="850">
        <v>3.e-002</v>
      </c>
      <c r="AA348" s="861" t="s">
        <v>1121</v>
      </c>
      <c r="AB348" s="866" t="s">
        <v>644</v>
      </c>
      <c r="AC348" s="873" t="str">
        <f t="shared" si="6"/>
        <v>岐阜県大垣市</v>
      </c>
      <c r="AD348" s="885">
        <v>10.210000000000001</v>
      </c>
      <c r="AE348" s="866">
        <v>10.17</v>
      </c>
      <c r="AF348" s="876">
        <v>10.14</v>
      </c>
      <c r="AG348" s="44"/>
    </row>
    <row r="349" spans="22:33">
      <c r="V349" s="831" t="s">
        <v>582</v>
      </c>
      <c r="W349" s="831" t="s">
        <v>839</v>
      </c>
      <c r="X349" s="128"/>
      <c r="Y349" s="844" t="s">
        <v>1693</v>
      </c>
      <c r="Z349" s="850">
        <v>3.e-002</v>
      </c>
      <c r="AA349" s="861" t="s">
        <v>1121</v>
      </c>
      <c r="AB349" s="866" t="s">
        <v>1812</v>
      </c>
      <c r="AC349" s="873" t="str">
        <f t="shared" si="6"/>
        <v>岐阜県多治見市</v>
      </c>
      <c r="AD349" s="885">
        <v>10.210000000000001</v>
      </c>
      <c r="AE349" s="866">
        <v>10.17</v>
      </c>
      <c r="AF349" s="876">
        <v>10.14</v>
      </c>
      <c r="AG349" s="44"/>
    </row>
    <row r="350" spans="22:33">
      <c r="V350" s="831" t="s">
        <v>582</v>
      </c>
      <c r="W350" s="831" t="s">
        <v>1813</v>
      </c>
      <c r="X350" s="128"/>
      <c r="Y350" s="844" t="s">
        <v>1693</v>
      </c>
      <c r="Z350" s="850">
        <v>3.e-002</v>
      </c>
      <c r="AA350" s="861" t="s">
        <v>1121</v>
      </c>
      <c r="AB350" s="866" t="s">
        <v>1409</v>
      </c>
      <c r="AC350" s="873" t="str">
        <f t="shared" si="6"/>
        <v>岐阜県美濃加茂市</v>
      </c>
      <c r="AD350" s="885">
        <v>10.210000000000001</v>
      </c>
      <c r="AE350" s="866">
        <v>10.17</v>
      </c>
      <c r="AF350" s="876">
        <v>10.14</v>
      </c>
      <c r="AG350" s="44"/>
    </row>
    <row r="351" spans="22:33">
      <c r="V351" s="831" t="s">
        <v>582</v>
      </c>
      <c r="W351" s="831" t="s">
        <v>710</v>
      </c>
      <c r="X351" s="128"/>
      <c r="Y351" s="844" t="s">
        <v>1693</v>
      </c>
      <c r="Z351" s="850">
        <v>3.e-002</v>
      </c>
      <c r="AA351" s="861" t="s">
        <v>1121</v>
      </c>
      <c r="AB351" s="866" t="s">
        <v>1815</v>
      </c>
      <c r="AC351" s="873" t="str">
        <f t="shared" si="6"/>
        <v>岐阜県各務原市</v>
      </c>
      <c r="AD351" s="885">
        <v>10.210000000000001</v>
      </c>
      <c r="AE351" s="866">
        <v>10.17</v>
      </c>
      <c r="AF351" s="876">
        <v>10.14</v>
      </c>
      <c r="AG351" s="44"/>
    </row>
    <row r="352" spans="22:33">
      <c r="V352" s="831" t="s">
        <v>582</v>
      </c>
      <c r="W352" s="831" t="s">
        <v>1666</v>
      </c>
      <c r="X352" s="128"/>
      <c r="Y352" s="844" t="s">
        <v>1693</v>
      </c>
      <c r="Z352" s="850">
        <v>3.e-002</v>
      </c>
      <c r="AA352" s="861" t="s">
        <v>1121</v>
      </c>
      <c r="AB352" s="866" t="s">
        <v>1816</v>
      </c>
      <c r="AC352" s="873" t="str">
        <f t="shared" si="6"/>
        <v>岐阜県可児市</v>
      </c>
      <c r="AD352" s="885">
        <v>10.210000000000001</v>
      </c>
      <c r="AE352" s="866">
        <v>10.17</v>
      </c>
      <c r="AF352" s="876">
        <v>10.14</v>
      </c>
      <c r="AG352" s="44"/>
    </row>
    <row r="353" spans="22:33">
      <c r="V353" s="831" t="s">
        <v>582</v>
      </c>
      <c r="W353" s="831" t="s">
        <v>1527</v>
      </c>
      <c r="X353" s="128"/>
      <c r="Y353" s="844" t="s">
        <v>1693</v>
      </c>
      <c r="Z353" s="850">
        <v>3.e-002</v>
      </c>
      <c r="AA353" s="861" t="s">
        <v>95</v>
      </c>
      <c r="AB353" s="866" t="s">
        <v>591</v>
      </c>
      <c r="AC353" s="873" t="str">
        <f t="shared" si="6"/>
        <v>静岡県浜松市</v>
      </c>
      <c r="AD353" s="885">
        <v>10.210000000000001</v>
      </c>
      <c r="AE353" s="866">
        <v>10.17</v>
      </c>
      <c r="AF353" s="876">
        <v>10.14</v>
      </c>
      <c r="AG353" s="44"/>
    </row>
    <row r="354" spans="22:33">
      <c r="V354" s="831" t="s">
        <v>582</v>
      </c>
      <c r="W354" s="831" t="s">
        <v>646</v>
      </c>
      <c r="X354" s="128"/>
      <c r="Y354" s="844" t="s">
        <v>1693</v>
      </c>
      <c r="Z354" s="850">
        <v>3.e-002</v>
      </c>
      <c r="AA354" s="861" t="s">
        <v>95</v>
      </c>
      <c r="AB354" s="866" t="s">
        <v>1817</v>
      </c>
      <c r="AC354" s="873" t="str">
        <f t="shared" si="6"/>
        <v>静岡県沼津市</v>
      </c>
      <c r="AD354" s="885">
        <v>10.210000000000001</v>
      </c>
      <c r="AE354" s="866">
        <v>10.17</v>
      </c>
      <c r="AF354" s="876">
        <v>10.14</v>
      </c>
      <c r="AG354" s="44"/>
    </row>
    <row r="355" spans="22:33">
      <c r="V355" s="831" t="s">
        <v>582</v>
      </c>
      <c r="W355" s="831" t="s">
        <v>1819</v>
      </c>
      <c r="X355" s="128"/>
      <c r="Y355" s="844" t="s">
        <v>1693</v>
      </c>
      <c r="Z355" s="850">
        <v>3.e-002</v>
      </c>
      <c r="AA355" s="861" t="s">
        <v>95</v>
      </c>
      <c r="AB355" s="866" t="s">
        <v>1702</v>
      </c>
      <c r="AC355" s="873" t="str">
        <f t="shared" si="6"/>
        <v>静岡県三島市</v>
      </c>
      <c r="AD355" s="885">
        <v>10.210000000000001</v>
      </c>
      <c r="AE355" s="866">
        <v>10.17</v>
      </c>
      <c r="AF355" s="876">
        <v>10.14</v>
      </c>
      <c r="AG355" s="44"/>
    </row>
    <row r="356" spans="22:33">
      <c r="V356" s="831" t="s">
        <v>568</v>
      </c>
      <c r="W356" s="831" t="s">
        <v>1821</v>
      </c>
      <c r="X356" s="128"/>
      <c r="Y356" s="844" t="s">
        <v>1693</v>
      </c>
      <c r="Z356" s="850">
        <v>3.e-002</v>
      </c>
      <c r="AA356" s="861" t="s">
        <v>95</v>
      </c>
      <c r="AB356" s="866" t="s">
        <v>962</v>
      </c>
      <c r="AC356" s="873" t="str">
        <f t="shared" si="6"/>
        <v>静岡県富士宮市</v>
      </c>
      <c r="AD356" s="885">
        <v>10.210000000000001</v>
      </c>
      <c r="AE356" s="866">
        <v>10.17</v>
      </c>
      <c r="AF356" s="876">
        <v>10.14</v>
      </c>
      <c r="AG356" s="44"/>
    </row>
    <row r="357" spans="22:33">
      <c r="V357" s="831" t="s">
        <v>568</v>
      </c>
      <c r="W357" s="831" t="s">
        <v>134</v>
      </c>
      <c r="X357" s="128"/>
      <c r="Y357" s="844" t="s">
        <v>1693</v>
      </c>
      <c r="Z357" s="850">
        <v>3.e-002</v>
      </c>
      <c r="AA357" s="861" t="s">
        <v>95</v>
      </c>
      <c r="AB357" s="866" t="s">
        <v>1822</v>
      </c>
      <c r="AC357" s="873" t="str">
        <f t="shared" si="6"/>
        <v>静岡県島田市</v>
      </c>
      <c r="AD357" s="885">
        <v>10.210000000000001</v>
      </c>
      <c r="AE357" s="866">
        <v>10.17</v>
      </c>
      <c r="AF357" s="876">
        <v>10.14</v>
      </c>
      <c r="AG357" s="44"/>
    </row>
    <row r="358" spans="22:33">
      <c r="V358" s="831" t="s">
        <v>568</v>
      </c>
      <c r="W358" s="831" t="s">
        <v>1825</v>
      </c>
      <c r="X358" s="128"/>
      <c r="Y358" s="844" t="s">
        <v>1693</v>
      </c>
      <c r="Z358" s="850">
        <v>3.e-002</v>
      </c>
      <c r="AA358" s="861" t="s">
        <v>95</v>
      </c>
      <c r="AB358" s="866" t="s">
        <v>144</v>
      </c>
      <c r="AC358" s="873" t="str">
        <f t="shared" si="6"/>
        <v>静岡県富士市</v>
      </c>
      <c r="AD358" s="885">
        <v>10.210000000000001</v>
      </c>
      <c r="AE358" s="866">
        <v>10.17</v>
      </c>
      <c r="AF358" s="876">
        <v>10.14</v>
      </c>
      <c r="AG358" s="44"/>
    </row>
    <row r="359" spans="22:33">
      <c r="V359" s="831" t="s">
        <v>568</v>
      </c>
      <c r="W359" s="831" t="s">
        <v>1826</v>
      </c>
      <c r="X359" s="128"/>
      <c r="Y359" s="844" t="s">
        <v>1693</v>
      </c>
      <c r="Z359" s="850">
        <v>3.e-002</v>
      </c>
      <c r="AA359" s="861" t="s">
        <v>95</v>
      </c>
      <c r="AB359" s="866" t="s">
        <v>1827</v>
      </c>
      <c r="AC359" s="873" t="str">
        <f t="shared" si="6"/>
        <v>静岡県磐田市</v>
      </c>
      <c r="AD359" s="885">
        <v>10.210000000000001</v>
      </c>
      <c r="AE359" s="866">
        <v>10.17</v>
      </c>
      <c r="AF359" s="876">
        <v>10.14</v>
      </c>
      <c r="AG359" s="44"/>
    </row>
    <row r="360" spans="22:33">
      <c r="V360" s="831" t="s">
        <v>568</v>
      </c>
      <c r="W360" s="831" t="s">
        <v>1829</v>
      </c>
      <c r="X360" s="128"/>
      <c r="Y360" s="844" t="s">
        <v>1693</v>
      </c>
      <c r="Z360" s="850">
        <v>3.e-002</v>
      </c>
      <c r="AA360" s="861" t="s">
        <v>95</v>
      </c>
      <c r="AB360" s="866" t="s">
        <v>1830</v>
      </c>
      <c r="AC360" s="873" t="str">
        <f t="shared" si="6"/>
        <v>静岡県焼津市</v>
      </c>
      <c r="AD360" s="885">
        <v>10.210000000000001</v>
      </c>
      <c r="AE360" s="866">
        <v>10.17</v>
      </c>
      <c r="AF360" s="876">
        <v>10.14</v>
      </c>
      <c r="AG360" s="44"/>
    </row>
    <row r="361" spans="22:33">
      <c r="V361" s="831" t="s">
        <v>568</v>
      </c>
      <c r="W361" s="831" t="s">
        <v>1582</v>
      </c>
      <c r="X361" s="128"/>
      <c r="Y361" s="844" t="s">
        <v>1693</v>
      </c>
      <c r="Z361" s="850">
        <v>3.e-002</v>
      </c>
      <c r="AA361" s="861" t="s">
        <v>95</v>
      </c>
      <c r="AB361" s="866" t="s">
        <v>1749</v>
      </c>
      <c r="AC361" s="873" t="str">
        <f t="shared" si="6"/>
        <v>静岡県掛川市</v>
      </c>
      <c r="AD361" s="885">
        <v>10.210000000000001</v>
      </c>
      <c r="AE361" s="866">
        <v>10.17</v>
      </c>
      <c r="AF361" s="876">
        <v>10.14</v>
      </c>
      <c r="AG361" s="44"/>
    </row>
    <row r="362" spans="22:33">
      <c r="V362" s="831" t="s">
        <v>568</v>
      </c>
      <c r="W362" s="831" t="s">
        <v>1832</v>
      </c>
      <c r="X362" s="128"/>
      <c r="Y362" s="844" t="s">
        <v>1693</v>
      </c>
      <c r="Z362" s="850">
        <v>3.e-002</v>
      </c>
      <c r="AA362" s="861" t="s">
        <v>95</v>
      </c>
      <c r="AB362" s="866" t="s">
        <v>1834</v>
      </c>
      <c r="AC362" s="873" t="str">
        <f t="shared" si="6"/>
        <v>静岡県藤枝市</v>
      </c>
      <c r="AD362" s="885">
        <v>10.210000000000001</v>
      </c>
      <c r="AE362" s="866">
        <v>10.17</v>
      </c>
      <c r="AF362" s="876">
        <v>10.14</v>
      </c>
      <c r="AG362" s="44"/>
    </row>
    <row r="363" spans="22:33">
      <c r="V363" s="831" t="s">
        <v>568</v>
      </c>
      <c r="W363" s="831" t="s">
        <v>1110</v>
      </c>
      <c r="X363" s="128"/>
      <c r="Y363" s="844" t="s">
        <v>1693</v>
      </c>
      <c r="Z363" s="850">
        <v>3.e-002</v>
      </c>
      <c r="AA363" s="861" t="s">
        <v>95</v>
      </c>
      <c r="AB363" s="866" t="s">
        <v>1082</v>
      </c>
      <c r="AC363" s="873" t="str">
        <f t="shared" si="6"/>
        <v>静岡県御殿場市</v>
      </c>
      <c r="AD363" s="885">
        <v>10.210000000000001</v>
      </c>
      <c r="AE363" s="866">
        <v>10.17</v>
      </c>
      <c r="AF363" s="876">
        <v>10.14</v>
      </c>
      <c r="AG363" s="44"/>
    </row>
    <row r="364" spans="22:33">
      <c r="V364" s="831" t="s">
        <v>568</v>
      </c>
      <c r="W364" s="831" t="s">
        <v>1835</v>
      </c>
      <c r="X364" s="128"/>
      <c r="Y364" s="844" t="s">
        <v>1693</v>
      </c>
      <c r="Z364" s="850">
        <v>3.e-002</v>
      </c>
      <c r="AA364" s="861" t="s">
        <v>95</v>
      </c>
      <c r="AB364" s="866" t="s">
        <v>633</v>
      </c>
      <c r="AC364" s="873" t="str">
        <f t="shared" si="6"/>
        <v>静岡県袋井市</v>
      </c>
      <c r="AD364" s="885">
        <v>10.210000000000001</v>
      </c>
      <c r="AE364" s="866">
        <v>10.17</v>
      </c>
      <c r="AF364" s="876">
        <v>10.14</v>
      </c>
      <c r="AG364" s="44"/>
    </row>
    <row r="365" spans="22:33">
      <c r="V365" s="831" t="s">
        <v>568</v>
      </c>
      <c r="W365" s="831" t="s">
        <v>1837</v>
      </c>
      <c r="X365" s="128"/>
      <c r="Y365" s="844" t="s">
        <v>1693</v>
      </c>
      <c r="Z365" s="850">
        <v>3.e-002</v>
      </c>
      <c r="AA365" s="861" t="s">
        <v>95</v>
      </c>
      <c r="AB365" s="866" t="s">
        <v>684</v>
      </c>
      <c r="AC365" s="873" t="str">
        <f t="shared" si="6"/>
        <v>静岡県裾野市</v>
      </c>
      <c r="AD365" s="885">
        <v>10.210000000000001</v>
      </c>
      <c r="AE365" s="866">
        <v>10.17</v>
      </c>
      <c r="AF365" s="876">
        <v>10.14</v>
      </c>
      <c r="AG365" s="44"/>
    </row>
    <row r="366" spans="22:33">
      <c r="V366" s="831" t="s">
        <v>568</v>
      </c>
      <c r="W366" s="831" t="s">
        <v>1838</v>
      </c>
      <c r="X366" s="128"/>
      <c r="Y366" s="844" t="s">
        <v>1693</v>
      </c>
      <c r="Z366" s="850">
        <v>3.e-002</v>
      </c>
      <c r="AA366" s="861" t="s">
        <v>95</v>
      </c>
      <c r="AB366" s="866" t="s">
        <v>1197</v>
      </c>
      <c r="AC366" s="873" t="str">
        <f t="shared" si="6"/>
        <v>静岡県函南町</v>
      </c>
      <c r="AD366" s="885">
        <v>10.210000000000001</v>
      </c>
      <c r="AE366" s="866">
        <v>10.17</v>
      </c>
      <c r="AF366" s="876">
        <v>10.14</v>
      </c>
      <c r="AG366" s="44"/>
    </row>
    <row r="367" spans="22:33">
      <c r="V367" s="831" t="s">
        <v>568</v>
      </c>
      <c r="W367" s="831" t="s">
        <v>1210</v>
      </c>
      <c r="X367" s="128"/>
      <c r="Y367" s="844" t="s">
        <v>1693</v>
      </c>
      <c r="Z367" s="850">
        <v>3.e-002</v>
      </c>
      <c r="AA367" s="861" t="s">
        <v>95</v>
      </c>
      <c r="AB367" s="866" t="s">
        <v>409</v>
      </c>
      <c r="AC367" s="873" t="str">
        <f t="shared" si="6"/>
        <v>静岡県清水町</v>
      </c>
      <c r="AD367" s="885">
        <v>10.210000000000001</v>
      </c>
      <c r="AE367" s="866">
        <v>10.17</v>
      </c>
      <c r="AF367" s="876">
        <v>10.14</v>
      </c>
      <c r="AG367" s="44"/>
    </row>
    <row r="368" spans="22:33">
      <c r="V368" s="831" t="s">
        <v>568</v>
      </c>
      <c r="W368" s="831" t="s">
        <v>1839</v>
      </c>
      <c r="X368" s="128"/>
      <c r="Y368" s="844" t="s">
        <v>1693</v>
      </c>
      <c r="Z368" s="850">
        <v>3.e-002</v>
      </c>
      <c r="AA368" s="861" t="s">
        <v>95</v>
      </c>
      <c r="AB368" s="866" t="s">
        <v>580</v>
      </c>
      <c r="AC368" s="873" t="str">
        <f t="shared" si="6"/>
        <v>静岡県長泉町</v>
      </c>
      <c r="AD368" s="885">
        <v>10.210000000000001</v>
      </c>
      <c r="AE368" s="866">
        <v>10.17</v>
      </c>
      <c r="AF368" s="876">
        <v>10.14</v>
      </c>
      <c r="AG368" s="44"/>
    </row>
    <row r="369" spans="22:33">
      <c r="V369" s="831" t="s">
        <v>568</v>
      </c>
      <c r="W369" s="831" t="s">
        <v>1600</v>
      </c>
      <c r="X369" s="128"/>
      <c r="Y369" s="844" t="s">
        <v>1693</v>
      </c>
      <c r="Z369" s="850">
        <v>3.e-002</v>
      </c>
      <c r="AA369" s="861" t="s">
        <v>95</v>
      </c>
      <c r="AB369" s="866" t="s">
        <v>1840</v>
      </c>
      <c r="AC369" s="873" t="str">
        <f t="shared" si="6"/>
        <v>静岡県小山町</v>
      </c>
      <c r="AD369" s="885">
        <v>10.210000000000001</v>
      </c>
      <c r="AE369" s="866">
        <v>10.17</v>
      </c>
      <c r="AF369" s="876">
        <v>10.14</v>
      </c>
      <c r="AG369" s="44"/>
    </row>
    <row r="370" spans="22:33">
      <c r="V370" s="831" t="s">
        <v>568</v>
      </c>
      <c r="W370" s="831" t="s">
        <v>235</v>
      </c>
      <c r="X370" s="128"/>
      <c r="Y370" s="844" t="s">
        <v>1693</v>
      </c>
      <c r="Z370" s="850">
        <v>3.e-002</v>
      </c>
      <c r="AA370" s="861" t="s">
        <v>95</v>
      </c>
      <c r="AB370" s="866" t="s">
        <v>1841</v>
      </c>
      <c r="AC370" s="873" t="str">
        <f t="shared" si="6"/>
        <v>静岡県川根本町</v>
      </c>
      <c r="AD370" s="885">
        <v>10.210000000000001</v>
      </c>
      <c r="AE370" s="866">
        <v>10.17</v>
      </c>
      <c r="AF370" s="876">
        <v>10.14</v>
      </c>
      <c r="AG370" s="44"/>
    </row>
    <row r="371" spans="22:33">
      <c r="V371" s="831" t="s">
        <v>568</v>
      </c>
      <c r="W371" s="831" t="s">
        <v>1842</v>
      </c>
      <c r="X371" s="128"/>
      <c r="Y371" s="844" t="s">
        <v>1693</v>
      </c>
      <c r="Z371" s="850">
        <v>3.e-002</v>
      </c>
      <c r="AA371" s="861" t="s">
        <v>95</v>
      </c>
      <c r="AB371" s="866" t="s">
        <v>1270</v>
      </c>
      <c r="AC371" s="873" t="str">
        <f t="shared" si="6"/>
        <v>静岡県森町</v>
      </c>
      <c r="AD371" s="885">
        <v>10.210000000000001</v>
      </c>
      <c r="AE371" s="866">
        <v>10.17</v>
      </c>
      <c r="AF371" s="876">
        <v>10.14</v>
      </c>
      <c r="AG371" s="44"/>
    </row>
    <row r="372" spans="22:33">
      <c r="V372" s="831" t="s">
        <v>568</v>
      </c>
      <c r="W372" s="831" t="s">
        <v>1752</v>
      </c>
      <c r="X372" s="128"/>
      <c r="Y372" s="844" t="s">
        <v>1693</v>
      </c>
      <c r="Z372" s="850">
        <v>3.e-002</v>
      </c>
      <c r="AA372" s="861" t="s">
        <v>1141</v>
      </c>
      <c r="AB372" s="866" t="s">
        <v>318</v>
      </c>
      <c r="AC372" s="873" t="str">
        <f t="shared" si="6"/>
        <v>愛知県豊橋市</v>
      </c>
      <c r="AD372" s="885">
        <v>10.210000000000001</v>
      </c>
      <c r="AE372" s="866">
        <v>10.17</v>
      </c>
      <c r="AF372" s="876">
        <v>10.14</v>
      </c>
      <c r="AG372" s="44"/>
    </row>
    <row r="373" spans="22:33">
      <c r="V373" s="831" t="s">
        <v>568</v>
      </c>
      <c r="W373" s="831" t="s">
        <v>214</v>
      </c>
      <c r="X373" s="128"/>
      <c r="Y373" s="844" t="s">
        <v>1693</v>
      </c>
      <c r="Z373" s="850">
        <v>3.e-002</v>
      </c>
      <c r="AA373" s="861" t="s">
        <v>1141</v>
      </c>
      <c r="AB373" s="866" t="s">
        <v>1139</v>
      </c>
      <c r="AC373" s="873" t="str">
        <f t="shared" si="6"/>
        <v>愛知県半田市</v>
      </c>
      <c r="AD373" s="885">
        <v>10.210000000000001</v>
      </c>
      <c r="AE373" s="866">
        <v>10.17</v>
      </c>
      <c r="AF373" s="876">
        <v>10.14</v>
      </c>
      <c r="AG373" s="44"/>
    </row>
    <row r="374" spans="22:33">
      <c r="V374" s="831" t="s">
        <v>568</v>
      </c>
      <c r="W374" s="831" t="s">
        <v>1423</v>
      </c>
      <c r="X374" s="128"/>
      <c r="Y374" s="844" t="s">
        <v>1693</v>
      </c>
      <c r="Z374" s="850">
        <v>3.e-002</v>
      </c>
      <c r="AA374" s="861" t="s">
        <v>1141</v>
      </c>
      <c r="AB374" s="866" t="s">
        <v>1844</v>
      </c>
      <c r="AC374" s="873" t="str">
        <f t="shared" si="6"/>
        <v>愛知県豊川市</v>
      </c>
      <c r="AD374" s="885">
        <v>10.210000000000001</v>
      </c>
      <c r="AE374" s="866">
        <v>10.17</v>
      </c>
      <c r="AF374" s="876">
        <v>10.14</v>
      </c>
      <c r="AG374" s="44"/>
    </row>
    <row r="375" spans="22:33">
      <c r="V375" s="831" t="s">
        <v>568</v>
      </c>
      <c r="W375" s="831" t="s">
        <v>1845</v>
      </c>
      <c r="X375" s="128"/>
      <c r="Y375" s="844" t="s">
        <v>1693</v>
      </c>
      <c r="Z375" s="850">
        <v>3.e-002</v>
      </c>
      <c r="AA375" s="861" t="s">
        <v>1141</v>
      </c>
      <c r="AB375" s="866" t="s">
        <v>1846</v>
      </c>
      <c r="AC375" s="873" t="str">
        <f t="shared" si="6"/>
        <v>愛知県蒲郡市</v>
      </c>
      <c r="AD375" s="885">
        <v>10.210000000000001</v>
      </c>
      <c r="AE375" s="866">
        <v>10.17</v>
      </c>
      <c r="AF375" s="876">
        <v>10.14</v>
      </c>
      <c r="AG375" s="44"/>
    </row>
    <row r="376" spans="22:33">
      <c r="V376" s="831" t="s">
        <v>568</v>
      </c>
      <c r="W376" s="831" t="s">
        <v>1847</v>
      </c>
      <c r="X376" s="128"/>
      <c r="Y376" s="844" t="s">
        <v>1693</v>
      </c>
      <c r="Z376" s="850">
        <v>3.e-002</v>
      </c>
      <c r="AA376" s="861" t="s">
        <v>1141</v>
      </c>
      <c r="AB376" s="866" t="s">
        <v>1849</v>
      </c>
      <c r="AC376" s="873" t="str">
        <f t="shared" si="6"/>
        <v>愛知県常滑市</v>
      </c>
      <c r="AD376" s="885">
        <v>10.210000000000001</v>
      </c>
      <c r="AE376" s="866">
        <v>10.17</v>
      </c>
      <c r="AF376" s="876">
        <v>10.14</v>
      </c>
      <c r="AG376" s="44"/>
    </row>
    <row r="377" spans="22:33">
      <c r="V377" s="831" t="s">
        <v>568</v>
      </c>
      <c r="W377" s="831" t="s">
        <v>1850</v>
      </c>
      <c r="X377" s="128"/>
      <c r="Y377" s="844" t="s">
        <v>1693</v>
      </c>
      <c r="Z377" s="850">
        <v>3.e-002</v>
      </c>
      <c r="AA377" s="861" t="s">
        <v>1141</v>
      </c>
      <c r="AB377" s="866" t="s">
        <v>948</v>
      </c>
      <c r="AC377" s="873" t="str">
        <f t="shared" si="6"/>
        <v>愛知県小牧市</v>
      </c>
      <c r="AD377" s="885">
        <v>10.210000000000001</v>
      </c>
      <c r="AE377" s="866">
        <v>10.17</v>
      </c>
      <c r="AF377" s="876">
        <v>10.14</v>
      </c>
      <c r="AG377" s="44"/>
    </row>
    <row r="378" spans="22:33">
      <c r="V378" s="831" t="s">
        <v>568</v>
      </c>
      <c r="W378" s="831" t="s">
        <v>1852</v>
      </c>
      <c r="X378" s="128"/>
      <c r="Y378" s="844" t="s">
        <v>1693</v>
      </c>
      <c r="Z378" s="850">
        <v>3.e-002</v>
      </c>
      <c r="AA378" s="861" t="s">
        <v>1141</v>
      </c>
      <c r="AB378" s="866" t="s">
        <v>1199</v>
      </c>
      <c r="AC378" s="873" t="str">
        <f t="shared" si="6"/>
        <v>愛知県新城市</v>
      </c>
      <c r="AD378" s="885">
        <v>10.210000000000001</v>
      </c>
      <c r="AE378" s="866">
        <v>10.17</v>
      </c>
      <c r="AF378" s="876">
        <v>10.14</v>
      </c>
      <c r="AG378" s="44"/>
    </row>
    <row r="379" spans="22:33">
      <c r="V379" s="831" t="s">
        <v>568</v>
      </c>
      <c r="W379" s="831" t="s">
        <v>676</v>
      </c>
      <c r="X379" s="128"/>
      <c r="Y379" s="844" t="s">
        <v>1693</v>
      </c>
      <c r="Z379" s="850">
        <v>3.e-002</v>
      </c>
      <c r="AA379" s="861" t="s">
        <v>1141</v>
      </c>
      <c r="AB379" s="866" t="s">
        <v>1383</v>
      </c>
      <c r="AC379" s="873" t="str">
        <f t="shared" si="6"/>
        <v>愛知県東海市</v>
      </c>
      <c r="AD379" s="885">
        <v>10.210000000000001</v>
      </c>
      <c r="AE379" s="866">
        <v>10.17</v>
      </c>
      <c r="AF379" s="876">
        <v>10.14</v>
      </c>
      <c r="AG379" s="44"/>
    </row>
    <row r="380" spans="22:33">
      <c r="V380" s="831" t="s">
        <v>568</v>
      </c>
      <c r="W380" s="831" t="s">
        <v>1779</v>
      </c>
      <c r="X380" s="128"/>
      <c r="Y380" s="844" t="s">
        <v>1693</v>
      </c>
      <c r="Z380" s="850">
        <v>3.e-002</v>
      </c>
      <c r="AA380" s="861" t="s">
        <v>1141</v>
      </c>
      <c r="AB380" s="866" t="s">
        <v>1853</v>
      </c>
      <c r="AC380" s="873" t="str">
        <f t="shared" si="6"/>
        <v>愛知県大府市</v>
      </c>
      <c r="AD380" s="885">
        <v>10.210000000000001</v>
      </c>
      <c r="AE380" s="866">
        <v>10.17</v>
      </c>
      <c r="AF380" s="876">
        <v>10.14</v>
      </c>
      <c r="AG380" s="44"/>
    </row>
    <row r="381" spans="22:33">
      <c r="V381" s="831" t="s">
        <v>568</v>
      </c>
      <c r="W381" s="831" t="s">
        <v>1854</v>
      </c>
      <c r="X381" s="128"/>
      <c r="Y381" s="844" t="s">
        <v>1693</v>
      </c>
      <c r="Z381" s="850">
        <v>3.e-002</v>
      </c>
      <c r="AA381" s="861" t="s">
        <v>1141</v>
      </c>
      <c r="AB381" s="866" t="s">
        <v>1523</v>
      </c>
      <c r="AC381" s="873" t="str">
        <f t="shared" si="6"/>
        <v>愛知県知多市</v>
      </c>
      <c r="AD381" s="885">
        <v>10.210000000000001</v>
      </c>
      <c r="AE381" s="866">
        <v>10.17</v>
      </c>
      <c r="AF381" s="876">
        <v>10.14</v>
      </c>
      <c r="AG381" s="44"/>
    </row>
    <row r="382" spans="22:33">
      <c r="V382" s="831" t="s">
        <v>568</v>
      </c>
      <c r="W382" s="831" t="s">
        <v>894</v>
      </c>
      <c r="X382" s="128"/>
      <c r="Y382" s="844" t="s">
        <v>1693</v>
      </c>
      <c r="Z382" s="850">
        <v>3.e-002</v>
      </c>
      <c r="AA382" s="861" t="s">
        <v>1141</v>
      </c>
      <c r="AB382" s="866" t="s">
        <v>1856</v>
      </c>
      <c r="AC382" s="873" t="str">
        <f t="shared" si="6"/>
        <v>愛知県高浜市</v>
      </c>
      <c r="AD382" s="885">
        <v>10.210000000000001</v>
      </c>
      <c r="AE382" s="866">
        <v>10.17</v>
      </c>
      <c r="AF382" s="876">
        <v>10.14</v>
      </c>
      <c r="AG382" s="44"/>
    </row>
    <row r="383" spans="22:33">
      <c r="V383" s="831" t="s">
        <v>568</v>
      </c>
      <c r="W383" s="831" t="s">
        <v>606</v>
      </c>
      <c r="X383" s="128"/>
      <c r="Y383" s="844" t="s">
        <v>1693</v>
      </c>
      <c r="Z383" s="850">
        <v>3.e-002</v>
      </c>
      <c r="AA383" s="861" t="s">
        <v>1141</v>
      </c>
      <c r="AB383" s="866" t="s">
        <v>497</v>
      </c>
      <c r="AC383" s="873" t="str">
        <f t="shared" si="6"/>
        <v>愛知県田原市</v>
      </c>
      <c r="AD383" s="885">
        <v>10.210000000000001</v>
      </c>
      <c r="AE383" s="866">
        <v>10.17</v>
      </c>
      <c r="AF383" s="876">
        <v>10.14</v>
      </c>
      <c r="AG383" s="44"/>
    </row>
    <row r="384" spans="22:33">
      <c r="V384" s="831" t="s">
        <v>568</v>
      </c>
      <c r="W384" s="831" t="s">
        <v>1857</v>
      </c>
      <c r="X384" s="128"/>
      <c r="Y384" s="844" t="s">
        <v>1693</v>
      </c>
      <c r="Z384" s="850">
        <v>3.e-002</v>
      </c>
      <c r="AA384" s="861" t="s">
        <v>1141</v>
      </c>
      <c r="AB384" s="866" t="s">
        <v>62</v>
      </c>
      <c r="AC384" s="873" t="str">
        <f t="shared" si="6"/>
        <v>愛知県大口町</v>
      </c>
      <c r="AD384" s="885">
        <v>10.210000000000001</v>
      </c>
      <c r="AE384" s="866">
        <v>10.17</v>
      </c>
      <c r="AF384" s="876">
        <v>10.14</v>
      </c>
      <c r="AG384" s="44"/>
    </row>
    <row r="385" spans="22:33">
      <c r="V385" s="831" t="s">
        <v>568</v>
      </c>
      <c r="W385" s="831" t="s">
        <v>1848</v>
      </c>
      <c r="X385" s="128"/>
      <c r="Y385" s="844" t="s">
        <v>1693</v>
      </c>
      <c r="Z385" s="850">
        <v>3.e-002</v>
      </c>
      <c r="AA385" s="861" t="s">
        <v>1141</v>
      </c>
      <c r="AB385" s="866" t="s">
        <v>1858</v>
      </c>
      <c r="AC385" s="873" t="str">
        <f t="shared" si="6"/>
        <v>愛知県扶桑町</v>
      </c>
      <c r="AD385" s="885">
        <v>10.210000000000001</v>
      </c>
      <c r="AE385" s="866">
        <v>10.17</v>
      </c>
      <c r="AF385" s="876">
        <v>10.14</v>
      </c>
      <c r="AG385" s="44"/>
    </row>
    <row r="386" spans="22:33">
      <c r="V386" s="831" t="s">
        <v>568</v>
      </c>
      <c r="W386" s="831" t="s">
        <v>914</v>
      </c>
      <c r="X386" s="128"/>
      <c r="Y386" s="844" t="s">
        <v>1693</v>
      </c>
      <c r="Z386" s="850">
        <v>3.e-002</v>
      </c>
      <c r="AA386" s="861" t="s">
        <v>1141</v>
      </c>
      <c r="AB386" s="866" t="s">
        <v>854</v>
      </c>
      <c r="AC386" s="873" t="str">
        <f t="shared" si="6"/>
        <v>愛知県阿久比町</v>
      </c>
      <c r="AD386" s="885">
        <v>10.210000000000001</v>
      </c>
      <c r="AE386" s="866">
        <v>10.17</v>
      </c>
      <c r="AF386" s="876">
        <v>10.14</v>
      </c>
      <c r="AG386" s="44"/>
    </row>
    <row r="387" spans="22:33">
      <c r="V387" s="831" t="s">
        <v>568</v>
      </c>
      <c r="W387" s="831" t="s">
        <v>1801</v>
      </c>
      <c r="X387" s="128"/>
      <c r="Y387" s="844" t="s">
        <v>1693</v>
      </c>
      <c r="Z387" s="850">
        <v>3.e-002</v>
      </c>
      <c r="AA387" s="861" t="s">
        <v>1141</v>
      </c>
      <c r="AB387" s="866" t="s">
        <v>60</v>
      </c>
      <c r="AC387" s="873" t="str">
        <f t="shared" ref="AC387:AC450" si="7">AA387&amp;AB387</f>
        <v>愛知県東浦町</v>
      </c>
      <c r="AD387" s="885">
        <v>10.210000000000001</v>
      </c>
      <c r="AE387" s="866">
        <v>10.17</v>
      </c>
      <c r="AF387" s="876">
        <v>10.14</v>
      </c>
      <c r="AG387" s="44"/>
    </row>
    <row r="388" spans="22:33">
      <c r="V388" s="831" t="s">
        <v>568</v>
      </c>
      <c r="W388" s="831" t="s">
        <v>1668</v>
      </c>
      <c r="X388" s="128"/>
      <c r="Y388" s="844" t="s">
        <v>1693</v>
      </c>
      <c r="Z388" s="850">
        <v>3.e-002</v>
      </c>
      <c r="AA388" s="861" t="s">
        <v>1141</v>
      </c>
      <c r="AB388" s="866" t="s">
        <v>504</v>
      </c>
      <c r="AC388" s="873" t="str">
        <f t="shared" si="7"/>
        <v>愛知県武豊町</v>
      </c>
      <c r="AD388" s="885">
        <v>10.210000000000001</v>
      </c>
      <c r="AE388" s="866">
        <v>10.17</v>
      </c>
      <c r="AF388" s="876">
        <v>10.14</v>
      </c>
      <c r="AG388" s="44"/>
    </row>
    <row r="389" spans="22:33">
      <c r="V389" s="831" t="s">
        <v>568</v>
      </c>
      <c r="W389" s="831" t="s">
        <v>1545</v>
      </c>
      <c r="X389" s="128"/>
      <c r="Y389" s="844" t="s">
        <v>1693</v>
      </c>
      <c r="Z389" s="850">
        <v>3.e-002</v>
      </c>
      <c r="AA389" s="861" t="s">
        <v>1141</v>
      </c>
      <c r="AB389" s="866" t="s">
        <v>1261</v>
      </c>
      <c r="AC389" s="873" t="str">
        <f t="shared" si="7"/>
        <v>愛知県幸田町</v>
      </c>
      <c r="AD389" s="885">
        <v>10.210000000000001</v>
      </c>
      <c r="AE389" s="866">
        <v>10.17</v>
      </c>
      <c r="AF389" s="876">
        <v>10.14</v>
      </c>
      <c r="AG389" s="44"/>
    </row>
    <row r="390" spans="22:33">
      <c r="V390" s="831" t="s">
        <v>568</v>
      </c>
      <c r="W390" s="831" t="s">
        <v>1860</v>
      </c>
      <c r="X390" s="128"/>
      <c r="Y390" s="844" t="s">
        <v>1693</v>
      </c>
      <c r="Z390" s="850">
        <v>3.e-002</v>
      </c>
      <c r="AA390" s="861" t="s">
        <v>1141</v>
      </c>
      <c r="AB390" s="866" t="s">
        <v>1861</v>
      </c>
      <c r="AC390" s="873" t="str">
        <f t="shared" si="7"/>
        <v>愛知県設楽町</v>
      </c>
      <c r="AD390" s="885">
        <v>10.210000000000001</v>
      </c>
      <c r="AE390" s="866">
        <v>10.17</v>
      </c>
      <c r="AF390" s="876">
        <v>10.14</v>
      </c>
      <c r="AG390" s="44"/>
    </row>
    <row r="391" spans="22:33">
      <c r="V391" s="831" t="s">
        <v>568</v>
      </c>
      <c r="W391" s="831" t="s">
        <v>55</v>
      </c>
      <c r="X391" s="128"/>
      <c r="Y391" s="844" t="s">
        <v>1693</v>
      </c>
      <c r="Z391" s="850">
        <v>3.e-002</v>
      </c>
      <c r="AA391" s="861" t="s">
        <v>1141</v>
      </c>
      <c r="AB391" s="866" t="s">
        <v>1707</v>
      </c>
      <c r="AC391" s="873" t="str">
        <f t="shared" si="7"/>
        <v>愛知県東栄町</v>
      </c>
      <c r="AD391" s="885">
        <v>10.210000000000001</v>
      </c>
      <c r="AE391" s="866">
        <v>10.17</v>
      </c>
      <c r="AF391" s="876">
        <v>10.14</v>
      </c>
      <c r="AG391" s="44"/>
    </row>
    <row r="392" spans="22:33">
      <c r="V392" s="831" t="s">
        <v>568</v>
      </c>
      <c r="W392" s="831" t="s">
        <v>612</v>
      </c>
      <c r="X392" s="128"/>
      <c r="Y392" s="844" t="s">
        <v>1693</v>
      </c>
      <c r="Z392" s="850">
        <v>3.e-002</v>
      </c>
      <c r="AA392" s="861" t="s">
        <v>1141</v>
      </c>
      <c r="AB392" s="866" t="s">
        <v>1862</v>
      </c>
      <c r="AC392" s="873" t="str">
        <f t="shared" si="7"/>
        <v>愛知県豊根村</v>
      </c>
      <c r="AD392" s="885">
        <v>10.210000000000001</v>
      </c>
      <c r="AE392" s="866">
        <v>10.17</v>
      </c>
      <c r="AF392" s="876">
        <v>10.14</v>
      </c>
      <c r="AG392" s="44"/>
    </row>
    <row r="393" spans="22:33">
      <c r="V393" s="831" t="s">
        <v>568</v>
      </c>
      <c r="W393" s="831" t="s">
        <v>1863</v>
      </c>
      <c r="X393" s="128"/>
      <c r="Y393" s="844" t="s">
        <v>1693</v>
      </c>
      <c r="Z393" s="850">
        <v>3.e-002</v>
      </c>
      <c r="AA393" s="861" t="s">
        <v>1148</v>
      </c>
      <c r="AB393" s="866" t="s">
        <v>1866</v>
      </c>
      <c r="AC393" s="873" t="str">
        <f t="shared" si="7"/>
        <v>三重県名張市</v>
      </c>
      <c r="AD393" s="885">
        <v>10.210000000000001</v>
      </c>
      <c r="AE393" s="866">
        <v>10.17</v>
      </c>
      <c r="AF393" s="876">
        <v>10.14</v>
      </c>
      <c r="AG393" s="44"/>
    </row>
    <row r="394" spans="22:33">
      <c r="V394" s="831" t="s">
        <v>568</v>
      </c>
      <c r="W394" s="831" t="s">
        <v>1867</v>
      </c>
      <c r="X394" s="128"/>
      <c r="Y394" s="844" t="s">
        <v>1693</v>
      </c>
      <c r="Z394" s="850">
        <v>3.e-002</v>
      </c>
      <c r="AA394" s="861" t="s">
        <v>1148</v>
      </c>
      <c r="AB394" s="866" t="s">
        <v>1868</v>
      </c>
      <c r="AC394" s="873" t="str">
        <f t="shared" si="7"/>
        <v>三重県いなべ市</v>
      </c>
      <c r="AD394" s="885">
        <v>10.210000000000001</v>
      </c>
      <c r="AE394" s="866">
        <v>10.17</v>
      </c>
      <c r="AF394" s="876">
        <v>10.14</v>
      </c>
      <c r="AG394" s="44"/>
    </row>
    <row r="395" spans="22:33">
      <c r="V395" s="831" t="s">
        <v>568</v>
      </c>
      <c r="W395" s="831" t="s">
        <v>1869</v>
      </c>
      <c r="X395" s="128"/>
      <c r="Y395" s="844" t="s">
        <v>1693</v>
      </c>
      <c r="Z395" s="850">
        <v>3.e-002</v>
      </c>
      <c r="AA395" s="861" t="s">
        <v>1148</v>
      </c>
      <c r="AB395" s="866" t="s">
        <v>1870</v>
      </c>
      <c r="AC395" s="873" t="str">
        <f t="shared" si="7"/>
        <v>三重県伊賀市</v>
      </c>
      <c r="AD395" s="885">
        <v>10.210000000000001</v>
      </c>
      <c r="AE395" s="866">
        <v>10.17</v>
      </c>
      <c r="AF395" s="876">
        <v>10.14</v>
      </c>
      <c r="AG395" s="44"/>
    </row>
    <row r="396" spans="22:33">
      <c r="V396" s="831" t="s">
        <v>568</v>
      </c>
      <c r="W396" s="831" t="s">
        <v>1799</v>
      </c>
      <c r="X396" s="128"/>
      <c r="Y396" s="844" t="s">
        <v>1693</v>
      </c>
      <c r="Z396" s="850">
        <v>3.e-002</v>
      </c>
      <c r="AA396" s="861" t="s">
        <v>1148</v>
      </c>
      <c r="AB396" s="866" t="s">
        <v>1871</v>
      </c>
      <c r="AC396" s="873" t="str">
        <f t="shared" si="7"/>
        <v>三重県木曽岬町</v>
      </c>
      <c r="AD396" s="885">
        <v>10.210000000000001</v>
      </c>
      <c r="AE396" s="866">
        <v>10.17</v>
      </c>
      <c r="AF396" s="876">
        <v>10.14</v>
      </c>
      <c r="AG396" s="44"/>
    </row>
    <row r="397" spans="22:33">
      <c r="V397" s="831" t="s">
        <v>568</v>
      </c>
      <c r="W397" s="831" t="s">
        <v>1875</v>
      </c>
      <c r="X397" s="128"/>
      <c r="Y397" s="844" t="s">
        <v>1693</v>
      </c>
      <c r="Z397" s="850">
        <v>3.e-002</v>
      </c>
      <c r="AA397" s="861" t="s">
        <v>1148</v>
      </c>
      <c r="AB397" s="866" t="s">
        <v>236</v>
      </c>
      <c r="AC397" s="873" t="str">
        <f t="shared" si="7"/>
        <v>三重県東員町</v>
      </c>
      <c r="AD397" s="885">
        <v>10.210000000000001</v>
      </c>
      <c r="AE397" s="866">
        <v>10.17</v>
      </c>
      <c r="AF397" s="876">
        <v>10.14</v>
      </c>
      <c r="AG397" s="44"/>
    </row>
    <row r="398" spans="22:33">
      <c r="V398" s="831" t="s">
        <v>568</v>
      </c>
      <c r="W398" s="831" t="s">
        <v>1346</v>
      </c>
      <c r="X398" s="128"/>
      <c r="Y398" s="844" t="s">
        <v>1693</v>
      </c>
      <c r="Z398" s="850">
        <v>3.e-002</v>
      </c>
      <c r="AA398" s="861" t="s">
        <v>1148</v>
      </c>
      <c r="AB398" s="866" t="s">
        <v>1659</v>
      </c>
      <c r="AC398" s="873" t="str">
        <f t="shared" si="7"/>
        <v>三重県菰野町</v>
      </c>
      <c r="AD398" s="885">
        <v>10.210000000000001</v>
      </c>
      <c r="AE398" s="866">
        <v>10.17</v>
      </c>
      <c r="AF398" s="876">
        <v>10.14</v>
      </c>
      <c r="AG398" s="44"/>
    </row>
    <row r="399" spans="22:33">
      <c r="V399" s="831" t="s">
        <v>568</v>
      </c>
      <c r="W399" s="831" t="s">
        <v>1877</v>
      </c>
      <c r="X399" s="128"/>
      <c r="Y399" s="844" t="s">
        <v>1693</v>
      </c>
      <c r="Z399" s="850">
        <v>3.e-002</v>
      </c>
      <c r="AA399" s="861" t="s">
        <v>1148</v>
      </c>
      <c r="AB399" s="866" t="s">
        <v>1795</v>
      </c>
      <c r="AC399" s="873" t="str">
        <f t="shared" si="7"/>
        <v>三重県朝日町</v>
      </c>
      <c r="AD399" s="885">
        <v>10.210000000000001</v>
      </c>
      <c r="AE399" s="866">
        <v>10.17</v>
      </c>
      <c r="AF399" s="876">
        <v>10.14</v>
      </c>
      <c r="AG399" s="44"/>
    </row>
    <row r="400" spans="22:33">
      <c r="V400" s="831" t="s">
        <v>568</v>
      </c>
      <c r="W400" s="831" t="s">
        <v>830</v>
      </c>
      <c r="X400" s="128"/>
      <c r="Y400" s="844" t="s">
        <v>1693</v>
      </c>
      <c r="Z400" s="850">
        <v>3.e-002</v>
      </c>
      <c r="AA400" s="861" t="s">
        <v>1148</v>
      </c>
      <c r="AB400" s="866" t="s">
        <v>1879</v>
      </c>
      <c r="AC400" s="873" t="str">
        <f t="shared" si="7"/>
        <v>三重県川越町</v>
      </c>
      <c r="AD400" s="885">
        <v>10.210000000000001</v>
      </c>
      <c r="AE400" s="866">
        <v>10.17</v>
      </c>
      <c r="AF400" s="876">
        <v>10.14</v>
      </c>
      <c r="AG400" s="44"/>
    </row>
    <row r="401" spans="22:33">
      <c r="V401" s="831" t="s">
        <v>568</v>
      </c>
      <c r="W401" s="831" t="s">
        <v>856</v>
      </c>
      <c r="X401" s="128"/>
      <c r="Y401" s="844" t="s">
        <v>1693</v>
      </c>
      <c r="Z401" s="850">
        <v>3.e-002</v>
      </c>
      <c r="AA401" s="861" t="s">
        <v>1156</v>
      </c>
      <c r="AB401" s="866" t="s">
        <v>1279</v>
      </c>
      <c r="AC401" s="873" t="str">
        <f t="shared" si="7"/>
        <v>滋賀県長浜市</v>
      </c>
      <c r="AD401" s="885">
        <v>10.210000000000001</v>
      </c>
      <c r="AE401" s="866">
        <v>10.17</v>
      </c>
      <c r="AF401" s="876">
        <v>10.14</v>
      </c>
      <c r="AG401" s="44"/>
    </row>
    <row r="402" spans="22:33">
      <c r="V402" s="831" t="s">
        <v>568</v>
      </c>
      <c r="W402" s="831" t="s">
        <v>1296</v>
      </c>
      <c r="X402" s="128"/>
      <c r="Y402" s="844" t="s">
        <v>1693</v>
      </c>
      <c r="Z402" s="850">
        <v>3.e-002</v>
      </c>
      <c r="AA402" s="861" t="s">
        <v>1156</v>
      </c>
      <c r="AB402" s="866" t="s">
        <v>468</v>
      </c>
      <c r="AC402" s="873" t="str">
        <f t="shared" si="7"/>
        <v>滋賀県近江八幡市</v>
      </c>
      <c r="AD402" s="885">
        <v>10.210000000000001</v>
      </c>
      <c r="AE402" s="866">
        <v>10.17</v>
      </c>
      <c r="AF402" s="876">
        <v>10.14</v>
      </c>
      <c r="AG402" s="44"/>
    </row>
    <row r="403" spans="22:33">
      <c r="V403" s="831" t="s">
        <v>568</v>
      </c>
      <c r="W403" s="831" t="s">
        <v>587</v>
      </c>
      <c r="X403" s="128"/>
      <c r="Y403" s="844" t="s">
        <v>1693</v>
      </c>
      <c r="Z403" s="850">
        <v>3.e-002</v>
      </c>
      <c r="AA403" s="861" t="s">
        <v>1156</v>
      </c>
      <c r="AB403" s="866" t="s">
        <v>1881</v>
      </c>
      <c r="AC403" s="873" t="str">
        <f t="shared" si="7"/>
        <v>滋賀県野洲市</v>
      </c>
      <c r="AD403" s="885">
        <v>10.210000000000001</v>
      </c>
      <c r="AE403" s="866">
        <v>10.17</v>
      </c>
      <c r="AF403" s="876">
        <v>10.14</v>
      </c>
      <c r="AG403" s="44"/>
    </row>
    <row r="404" spans="22:33">
      <c r="V404" s="831" t="s">
        <v>568</v>
      </c>
      <c r="W404" s="831" t="s">
        <v>949</v>
      </c>
      <c r="X404" s="128"/>
      <c r="Y404" s="844" t="s">
        <v>1693</v>
      </c>
      <c r="Z404" s="850">
        <v>3.e-002</v>
      </c>
      <c r="AA404" s="861" t="s">
        <v>1156</v>
      </c>
      <c r="AB404" s="866" t="s">
        <v>1883</v>
      </c>
      <c r="AC404" s="873" t="str">
        <f t="shared" si="7"/>
        <v>滋賀県湖南市</v>
      </c>
      <c r="AD404" s="885">
        <v>10.210000000000001</v>
      </c>
      <c r="AE404" s="866">
        <v>10.17</v>
      </c>
      <c r="AF404" s="876">
        <v>10.14</v>
      </c>
      <c r="AG404" s="44"/>
    </row>
    <row r="405" spans="22:33">
      <c r="V405" s="831" t="s">
        <v>568</v>
      </c>
      <c r="W405" s="831" t="s">
        <v>1884</v>
      </c>
      <c r="X405" s="128"/>
      <c r="Y405" s="844" t="s">
        <v>1693</v>
      </c>
      <c r="Z405" s="850">
        <v>3.e-002</v>
      </c>
      <c r="AA405" s="861" t="s">
        <v>1156</v>
      </c>
      <c r="AB405" s="866" t="s">
        <v>1886</v>
      </c>
      <c r="AC405" s="873" t="str">
        <f t="shared" si="7"/>
        <v>滋賀県高島市</v>
      </c>
      <c r="AD405" s="885">
        <v>10.210000000000001</v>
      </c>
      <c r="AE405" s="866">
        <v>10.17</v>
      </c>
      <c r="AF405" s="876">
        <v>10.14</v>
      </c>
      <c r="AG405" s="44"/>
    </row>
    <row r="406" spans="22:33">
      <c r="V406" s="831" t="s">
        <v>568</v>
      </c>
      <c r="W406" s="831" t="s">
        <v>1786</v>
      </c>
      <c r="X406" s="128"/>
      <c r="Y406" s="844" t="s">
        <v>1693</v>
      </c>
      <c r="Z406" s="850">
        <v>3.e-002</v>
      </c>
      <c r="AA406" s="861" t="s">
        <v>1156</v>
      </c>
      <c r="AB406" s="866" t="s">
        <v>1887</v>
      </c>
      <c r="AC406" s="873" t="str">
        <f t="shared" si="7"/>
        <v>滋賀県東近江市</v>
      </c>
      <c r="AD406" s="885">
        <v>10.210000000000001</v>
      </c>
      <c r="AE406" s="866">
        <v>10.17</v>
      </c>
      <c r="AF406" s="876">
        <v>10.14</v>
      </c>
      <c r="AG406" s="44"/>
    </row>
    <row r="407" spans="22:33">
      <c r="V407" s="831" t="s">
        <v>568</v>
      </c>
      <c r="W407" s="831" t="s">
        <v>1648</v>
      </c>
      <c r="X407" s="128"/>
      <c r="Y407" s="844" t="s">
        <v>1693</v>
      </c>
      <c r="Z407" s="850">
        <v>3.e-002</v>
      </c>
      <c r="AA407" s="861" t="s">
        <v>1156</v>
      </c>
      <c r="AB407" s="866" t="s">
        <v>1889</v>
      </c>
      <c r="AC407" s="873" t="str">
        <f t="shared" si="7"/>
        <v>滋賀県日野町</v>
      </c>
      <c r="AD407" s="885">
        <v>10.210000000000001</v>
      </c>
      <c r="AE407" s="866">
        <v>10.17</v>
      </c>
      <c r="AF407" s="876">
        <v>10.14</v>
      </c>
      <c r="AG407" s="44"/>
    </row>
    <row r="408" spans="22:33">
      <c r="V408" s="831" t="s">
        <v>568</v>
      </c>
      <c r="W408" s="831" t="s">
        <v>422</v>
      </c>
      <c r="X408" s="128"/>
      <c r="Y408" s="844" t="s">
        <v>1693</v>
      </c>
      <c r="Z408" s="850">
        <v>3.e-002</v>
      </c>
      <c r="AA408" s="861" t="s">
        <v>1156</v>
      </c>
      <c r="AB408" s="866" t="s">
        <v>1605</v>
      </c>
      <c r="AC408" s="873" t="str">
        <f t="shared" si="7"/>
        <v>滋賀県竜王町</v>
      </c>
      <c r="AD408" s="885">
        <v>10.210000000000001</v>
      </c>
      <c r="AE408" s="866">
        <v>10.17</v>
      </c>
      <c r="AF408" s="876">
        <v>10.14</v>
      </c>
      <c r="AG408" s="44"/>
    </row>
    <row r="409" spans="22:33">
      <c r="V409" s="831" t="s">
        <v>568</v>
      </c>
      <c r="W409" s="831" t="s">
        <v>1893</v>
      </c>
      <c r="X409" s="128"/>
      <c r="Y409" s="844" t="s">
        <v>1693</v>
      </c>
      <c r="Z409" s="850">
        <v>3.e-002</v>
      </c>
      <c r="AA409" s="861" t="s">
        <v>1164</v>
      </c>
      <c r="AB409" s="866" t="s">
        <v>1894</v>
      </c>
      <c r="AC409" s="873" t="str">
        <f t="shared" si="7"/>
        <v>京都府久御山町</v>
      </c>
      <c r="AD409" s="885">
        <v>10.210000000000001</v>
      </c>
      <c r="AE409" s="866">
        <v>10.17</v>
      </c>
      <c r="AF409" s="876">
        <v>10.14</v>
      </c>
      <c r="AG409" s="44"/>
    </row>
    <row r="410" spans="22:33">
      <c r="V410" s="831" t="s">
        <v>568</v>
      </c>
      <c r="W410" s="831" t="s">
        <v>1896</v>
      </c>
      <c r="X410" s="128"/>
      <c r="Y410" s="844" t="s">
        <v>1693</v>
      </c>
      <c r="Z410" s="850">
        <v>3.e-002</v>
      </c>
      <c r="AA410" s="861" t="s">
        <v>1178</v>
      </c>
      <c r="AB410" s="866" t="s">
        <v>1</v>
      </c>
      <c r="AC410" s="873" t="str">
        <f t="shared" si="7"/>
        <v>兵庫県姫路市</v>
      </c>
      <c r="AD410" s="885">
        <v>10.210000000000001</v>
      </c>
      <c r="AE410" s="866">
        <v>10.17</v>
      </c>
      <c r="AF410" s="876">
        <v>10.14</v>
      </c>
      <c r="AG410" s="44"/>
    </row>
    <row r="411" spans="22:33">
      <c r="V411" s="831" t="s">
        <v>568</v>
      </c>
      <c r="W411" s="831" t="s">
        <v>1880</v>
      </c>
      <c r="X411" s="128"/>
      <c r="Y411" s="844" t="s">
        <v>1693</v>
      </c>
      <c r="Z411" s="850">
        <v>3.e-002</v>
      </c>
      <c r="AA411" s="861" t="s">
        <v>1178</v>
      </c>
      <c r="AB411" s="866" t="s">
        <v>1897</v>
      </c>
      <c r="AC411" s="873" t="str">
        <f t="shared" si="7"/>
        <v>兵庫県加古川市</v>
      </c>
      <c r="AD411" s="885">
        <v>10.210000000000001</v>
      </c>
      <c r="AE411" s="866">
        <v>10.17</v>
      </c>
      <c r="AF411" s="876">
        <v>10.14</v>
      </c>
      <c r="AG411" s="44"/>
    </row>
    <row r="412" spans="22:33">
      <c r="V412" s="831" t="s">
        <v>568</v>
      </c>
      <c r="W412" s="831" t="s">
        <v>207</v>
      </c>
      <c r="X412" s="128"/>
      <c r="Y412" s="844" t="s">
        <v>1693</v>
      </c>
      <c r="Z412" s="850">
        <v>3.e-002</v>
      </c>
      <c r="AA412" s="861" t="s">
        <v>1178</v>
      </c>
      <c r="AB412" s="866" t="s">
        <v>1509</v>
      </c>
      <c r="AC412" s="873" t="str">
        <f t="shared" si="7"/>
        <v>兵庫県三木市</v>
      </c>
      <c r="AD412" s="885">
        <v>10.210000000000001</v>
      </c>
      <c r="AE412" s="866">
        <v>10.17</v>
      </c>
      <c r="AF412" s="876">
        <v>10.14</v>
      </c>
      <c r="AG412" s="44"/>
    </row>
    <row r="413" spans="22:33">
      <c r="V413" s="831" t="s">
        <v>568</v>
      </c>
      <c r="W413" s="831" t="s">
        <v>556</v>
      </c>
      <c r="X413" s="128"/>
      <c r="Y413" s="844" t="s">
        <v>1693</v>
      </c>
      <c r="Z413" s="850">
        <v>3.e-002</v>
      </c>
      <c r="AA413" s="861" t="s">
        <v>1178</v>
      </c>
      <c r="AB413" s="866" t="s">
        <v>1204</v>
      </c>
      <c r="AC413" s="873" t="str">
        <f t="shared" si="7"/>
        <v>兵庫県高砂市</v>
      </c>
      <c r="AD413" s="885">
        <v>10.210000000000001</v>
      </c>
      <c r="AE413" s="866">
        <v>10.17</v>
      </c>
      <c r="AF413" s="876">
        <v>10.14</v>
      </c>
      <c r="AG413" s="44"/>
    </row>
    <row r="414" spans="22:33">
      <c r="V414" s="831" t="s">
        <v>568</v>
      </c>
      <c r="W414" s="831" t="s">
        <v>1280</v>
      </c>
      <c r="X414" s="128"/>
      <c r="Y414" s="844" t="s">
        <v>1693</v>
      </c>
      <c r="Z414" s="850">
        <v>3.e-002</v>
      </c>
      <c r="AA414" s="861" t="s">
        <v>1178</v>
      </c>
      <c r="AB414" s="866" t="s">
        <v>1899</v>
      </c>
      <c r="AC414" s="873" t="str">
        <f t="shared" si="7"/>
        <v>兵庫県稲美町</v>
      </c>
      <c r="AD414" s="885">
        <v>10.210000000000001</v>
      </c>
      <c r="AE414" s="866">
        <v>10.17</v>
      </c>
      <c r="AF414" s="876">
        <v>10.14</v>
      </c>
      <c r="AG414" s="44"/>
    </row>
    <row r="415" spans="22:33">
      <c r="V415" s="831" t="s">
        <v>997</v>
      </c>
      <c r="W415" s="831" t="s">
        <v>1303</v>
      </c>
      <c r="X415" s="128"/>
      <c r="Y415" s="844" t="s">
        <v>1693</v>
      </c>
      <c r="Z415" s="850">
        <v>3.e-002</v>
      </c>
      <c r="AA415" s="861" t="s">
        <v>1178</v>
      </c>
      <c r="AB415" s="866" t="s">
        <v>1885</v>
      </c>
      <c r="AC415" s="873" t="str">
        <f t="shared" si="7"/>
        <v>兵庫県播磨町</v>
      </c>
      <c r="AD415" s="885">
        <v>10.210000000000001</v>
      </c>
      <c r="AE415" s="866">
        <v>10.17</v>
      </c>
      <c r="AF415" s="876">
        <v>10.14</v>
      </c>
      <c r="AG415" s="44"/>
    </row>
    <row r="416" spans="22:33">
      <c r="V416" s="831" t="s">
        <v>997</v>
      </c>
      <c r="W416" s="831" t="s">
        <v>339</v>
      </c>
      <c r="X416" s="128"/>
      <c r="Y416" s="844" t="s">
        <v>1693</v>
      </c>
      <c r="Z416" s="850">
        <v>3.e-002</v>
      </c>
      <c r="AA416" s="861" t="s">
        <v>611</v>
      </c>
      <c r="AB416" s="866" t="s">
        <v>1748</v>
      </c>
      <c r="AC416" s="873" t="str">
        <f t="shared" si="7"/>
        <v>奈良県大和高田市</v>
      </c>
      <c r="AD416" s="885">
        <v>10.210000000000001</v>
      </c>
      <c r="AE416" s="866">
        <v>10.17</v>
      </c>
      <c r="AF416" s="876">
        <v>10.14</v>
      </c>
      <c r="AG416" s="44"/>
    </row>
    <row r="417" spans="22:33">
      <c r="V417" s="831" t="s">
        <v>997</v>
      </c>
      <c r="W417" s="831" t="s">
        <v>166</v>
      </c>
      <c r="X417" s="128"/>
      <c r="Y417" s="844" t="s">
        <v>1693</v>
      </c>
      <c r="Z417" s="850">
        <v>3.e-002</v>
      </c>
      <c r="AA417" s="861" t="s">
        <v>611</v>
      </c>
      <c r="AB417" s="866" t="s">
        <v>1764</v>
      </c>
      <c r="AC417" s="873" t="str">
        <f t="shared" si="7"/>
        <v>奈良県天理市</v>
      </c>
      <c r="AD417" s="885">
        <v>10.210000000000001</v>
      </c>
      <c r="AE417" s="866">
        <v>10.17</v>
      </c>
      <c r="AF417" s="876">
        <v>10.14</v>
      </c>
      <c r="AG417" s="44"/>
    </row>
    <row r="418" spans="22:33">
      <c r="V418" s="831" t="s">
        <v>997</v>
      </c>
      <c r="W418" s="831" t="s">
        <v>1459</v>
      </c>
      <c r="X418" s="128"/>
      <c r="Y418" s="844" t="s">
        <v>1693</v>
      </c>
      <c r="Z418" s="850">
        <v>3.e-002</v>
      </c>
      <c r="AA418" s="861" t="s">
        <v>611</v>
      </c>
      <c r="AB418" s="866" t="s">
        <v>1901</v>
      </c>
      <c r="AC418" s="873" t="str">
        <f t="shared" si="7"/>
        <v>奈良県橿原市</v>
      </c>
      <c r="AD418" s="885">
        <v>10.210000000000001</v>
      </c>
      <c r="AE418" s="866">
        <v>10.17</v>
      </c>
      <c r="AF418" s="876">
        <v>10.14</v>
      </c>
      <c r="AG418" s="44"/>
    </row>
    <row r="419" spans="22:33">
      <c r="V419" s="831" t="s">
        <v>997</v>
      </c>
      <c r="W419" s="831" t="s">
        <v>1902</v>
      </c>
      <c r="X419" s="128"/>
      <c r="Y419" s="844" t="s">
        <v>1693</v>
      </c>
      <c r="Z419" s="850">
        <v>3.e-002</v>
      </c>
      <c r="AA419" s="861" t="s">
        <v>611</v>
      </c>
      <c r="AB419" s="866" t="s">
        <v>417</v>
      </c>
      <c r="AC419" s="873" t="str">
        <f t="shared" si="7"/>
        <v>奈良県桜井市</v>
      </c>
      <c r="AD419" s="885">
        <v>10.210000000000001</v>
      </c>
      <c r="AE419" s="866">
        <v>10.17</v>
      </c>
      <c r="AF419" s="876">
        <v>10.14</v>
      </c>
      <c r="AG419" s="44"/>
    </row>
    <row r="420" spans="22:33">
      <c r="V420" s="831" t="s">
        <v>997</v>
      </c>
      <c r="W420" s="831" t="s">
        <v>1694</v>
      </c>
      <c r="X420" s="128"/>
      <c r="Y420" s="844" t="s">
        <v>1693</v>
      </c>
      <c r="Z420" s="850">
        <v>3.e-002</v>
      </c>
      <c r="AA420" s="861" t="s">
        <v>611</v>
      </c>
      <c r="AB420" s="866" t="s">
        <v>516</v>
      </c>
      <c r="AC420" s="873" t="str">
        <f t="shared" si="7"/>
        <v>奈良県御所市</v>
      </c>
      <c r="AD420" s="885">
        <v>10.210000000000001</v>
      </c>
      <c r="AE420" s="866">
        <v>10.17</v>
      </c>
      <c r="AF420" s="876">
        <v>10.14</v>
      </c>
      <c r="AG420" s="44"/>
    </row>
    <row r="421" spans="22:33">
      <c r="V421" s="831" t="s">
        <v>997</v>
      </c>
      <c r="W421" s="831" t="s">
        <v>1062</v>
      </c>
      <c r="X421" s="128"/>
      <c r="Y421" s="844" t="s">
        <v>1693</v>
      </c>
      <c r="Z421" s="850">
        <v>3.e-002</v>
      </c>
      <c r="AA421" s="861" t="s">
        <v>611</v>
      </c>
      <c r="AB421" s="866" t="s">
        <v>273</v>
      </c>
      <c r="AC421" s="873" t="str">
        <f t="shared" si="7"/>
        <v>奈良県香芝市</v>
      </c>
      <c r="AD421" s="885">
        <v>10.210000000000001</v>
      </c>
      <c r="AE421" s="866">
        <v>10.17</v>
      </c>
      <c r="AF421" s="876">
        <v>10.14</v>
      </c>
      <c r="AG421" s="44"/>
    </row>
    <row r="422" spans="22:33">
      <c r="V422" s="831" t="s">
        <v>997</v>
      </c>
      <c r="W422" s="831" t="s">
        <v>1043</v>
      </c>
      <c r="X422" s="128"/>
      <c r="Y422" s="844" t="s">
        <v>1693</v>
      </c>
      <c r="Z422" s="850">
        <v>3.e-002</v>
      </c>
      <c r="AA422" s="861" t="s">
        <v>611</v>
      </c>
      <c r="AB422" s="866" t="s">
        <v>544</v>
      </c>
      <c r="AC422" s="873" t="str">
        <f t="shared" si="7"/>
        <v>奈良県葛城市</v>
      </c>
      <c r="AD422" s="885">
        <v>10.210000000000001</v>
      </c>
      <c r="AE422" s="866">
        <v>10.17</v>
      </c>
      <c r="AF422" s="876">
        <v>10.14</v>
      </c>
      <c r="AG422" s="44"/>
    </row>
    <row r="423" spans="22:33">
      <c r="V423" s="831" t="s">
        <v>997</v>
      </c>
      <c r="W423" s="831" t="s">
        <v>1696</v>
      </c>
      <c r="X423" s="128"/>
      <c r="Y423" s="844" t="s">
        <v>1693</v>
      </c>
      <c r="Z423" s="850">
        <v>3.e-002</v>
      </c>
      <c r="AA423" s="861" t="s">
        <v>611</v>
      </c>
      <c r="AB423" s="866" t="s">
        <v>1903</v>
      </c>
      <c r="AC423" s="873" t="str">
        <f t="shared" si="7"/>
        <v>奈良県宇陀市</v>
      </c>
      <c r="AD423" s="885">
        <v>10.210000000000001</v>
      </c>
      <c r="AE423" s="866">
        <v>10.17</v>
      </c>
      <c r="AF423" s="876">
        <v>10.14</v>
      </c>
      <c r="AG423" s="44"/>
    </row>
    <row r="424" spans="22:33">
      <c r="V424" s="831" t="s">
        <v>997</v>
      </c>
      <c r="W424" s="831" t="s">
        <v>1592</v>
      </c>
      <c r="X424" s="128"/>
      <c r="Y424" s="844" t="s">
        <v>1693</v>
      </c>
      <c r="Z424" s="850">
        <v>3.e-002</v>
      </c>
      <c r="AA424" s="861" t="s">
        <v>611</v>
      </c>
      <c r="AB424" s="866" t="s">
        <v>121</v>
      </c>
      <c r="AC424" s="873" t="str">
        <f t="shared" si="7"/>
        <v>奈良県山添村</v>
      </c>
      <c r="AD424" s="885">
        <v>10.210000000000001</v>
      </c>
      <c r="AE424" s="866">
        <v>10.17</v>
      </c>
      <c r="AF424" s="876">
        <v>10.14</v>
      </c>
      <c r="AG424" s="44"/>
    </row>
    <row r="425" spans="22:33">
      <c r="V425" s="831" t="s">
        <v>997</v>
      </c>
      <c r="W425" s="831" t="s">
        <v>1906</v>
      </c>
      <c r="X425" s="128"/>
      <c r="Y425" s="844" t="s">
        <v>1693</v>
      </c>
      <c r="Z425" s="850">
        <v>3.e-002</v>
      </c>
      <c r="AA425" s="861" t="s">
        <v>611</v>
      </c>
      <c r="AB425" s="866" t="s">
        <v>1286</v>
      </c>
      <c r="AC425" s="873" t="str">
        <f t="shared" si="7"/>
        <v>奈良県平群町</v>
      </c>
      <c r="AD425" s="885">
        <v>10.210000000000001</v>
      </c>
      <c r="AE425" s="866">
        <v>10.17</v>
      </c>
      <c r="AF425" s="876">
        <v>10.14</v>
      </c>
      <c r="AG425" s="44"/>
    </row>
    <row r="426" spans="22:33">
      <c r="V426" s="831" t="s">
        <v>997</v>
      </c>
      <c r="W426" s="831" t="s">
        <v>1910</v>
      </c>
      <c r="X426" s="128"/>
      <c r="Y426" s="844" t="s">
        <v>1693</v>
      </c>
      <c r="Z426" s="850">
        <v>3.e-002</v>
      </c>
      <c r="AA426" s="861" t="s">
        <v>611</v>
      </c>
      <c r="AB426" s="866" t="s">
        <v>1308</v>
      </c>
      <c r="AC426" s="873" t="str">
        <f t="shared" si="7"/>
        <v>奈良県三郷町</v>
      </c>
      <c r="AD426" s="885">
        <v>10.210000000000001</v>
      </c>
      <c r="AE426" s="866">
        <v>10.17</v>
      </c>
      <c r="AF426" s="876">
        <v>10.14</v>
      </c>
      <c r="AG426" s="44"/>
    </row>
    <row r="427" spans="22:33">
      <c r="V427" s="831" t="s">
        <v>997</v>
      </c>
      <c r="W427" s="831" t="s">
        <v>1699</v>
      </c>
      <c r="X427" s="128"/>
      <c r="Y427" s="844" t="s">
        <v>1693</v>
      </c>
      <c r="Z427" s="850">
        <v>3.e-002</v>
      </c>
      <c r="AA427" s="861" t="s">
        <v>611</v>
      </c>
      <c r="AB427" s="866" t="s">
        <v>1072</v>
      </c>
      <c r="AC427" s="873" t="str">
        <f t="shared" si="7"/>
        <v>奈良県斑鳩町</v>
      </c>
      <c r="AD427" s="885">
        <v>10.210000000000001</v>
      </c>
      <c r="AE427" s="866">
        <v>10.17</v>
      </c>
      <c r="AF427" s="876">
        <v>10.14</v>
      </c>
      <c r="AG427" s="44"/>
    </row>
    <row r="428" spans="22:33">
      <c r="V428" s="831" t="s">
        <v>997</v>
      </c>
      <c r="W428" s="831" t="s">
        <v>1386</v>
      </c>
      <c r="X428" s="128"/>
      <c r="Y428" s="844" t="s">
        <v>1693</v>
      </c>
      <c r="Z428" s="850">
        <v>3.e-002</v>
      </c>
      <c r="AA428" s="861" t="s">
        <v>611</v>
      </c>
      <c r="AB428" s="866" t="s">
        <v>1076</v>
      </c>
      <c r="AC428" s="873" t="str">
        <f t="shared" si="7"/>
        <v>奈良県安堵町</v>
      </c>
      <c r="AD428" s="885">
        <v>10.210000000000001</v>
      </c>
      <c r="AE428" s="866">
        <v>10.17</v>
      </c>
      <c r="AF428" s="876">
        <v>10.14</v>
      </c>
      <c r="AG428" s="44"/>
    </row>
    <row r="429" spans="22:33">
      <c r="V429" s="831" t="s">
        <v>997</v>
      </c>
      <c r="W429" s="831" t="s">
        <v>1332</v>
      </c>
      <c r="X429" s="128"/>
      <c r="Y429" s="844" t="s">
        <v>1693</v>
      </c>
      <c r="Z429" s="850">
        <v>3.e-002</v>
      </c>
      <c r="AA429" s="861" t="s">
        <v>611</v>
      </c>
      <c r="AB429" s="866" t="s">
        <v>839</v>
      </c>
      <c r="AC429" s="873" t="str">
        <f t="shared" si="7"/>
        <v>奈良県川西町</v>
      </c>
      <c r="AD429" s="885">
        <v>10.210000000000001</v>
      </c>
      <c r="AE429" s="866">
        <v>10.17</v>
      </c>
      <c r="AF429" s="876">
        <v>10.14</v>
      </c>
      <c r="AG429" s="44"/>
    </row>
    <row r="430" spans="22:33">
      <c r="V430" s="831" t="s">
        <v>997</v>
      </c>
      <c r="W430" s="831" t="s">
        <v>1387</v>
      </c>
      <c r="X430" s="128"/>
      <c r="Y430" s="844" t="s">
        <v>1693</v>
      </c>
      <c r="Z430" s="850">
        <v>3.e-002</v>
      </c>
      <c r="AA430" s="861" t="s">
        <v>611</v>
      </c>
      <c r="AB430" s="866" t="s">
        <v>425</v>
      </c>
      <c r="AC430" s="873" t="str">
        <f t="shared" si="7"/>
        <v>奈良県三宅町</v>
      </c>
      <c r="AD430" s="885">
        <v>10.210000000000001</v>
      </c>
      <c r="AE430" s="866">
        <v>10.17</v>
      </c>
      <c r="AF430" s="876">
        <v>10.14</v>
      </c>
      <c r="AG430" s="44"/>
    </row>
    <row r="431" spans="22:33">
      <c r="V431" s="831" t="s">
        <v>997</v>
      </c>
      <c r="W431" s="831" t="s">
        <v>1704</v>
      </c>
      <c r="X431" s="128"/>
      <c r="Y431" s="844" t="s">
        <v>1693</v>
      </c>
      <c r="Z431" s="850">
        <v>3.e-002</v>
      </c>
      <c r="AA431" s="861" t="s">
        <v>611</v>
      </c>
      <c r="AB431" s="866" t="s">
        <v>857</v>
      </c>
      <c r="AC431" s="873" t="str">
        <f t="shared" si="7"/>
        <v>奈良県田原本町</v>
      </c>
      <c r="AD431" s="885">
        <v>10.210000000000001</v>
      </c>
      <c r="AE431" s="866">
        <v>10.17</v>
      </c>
      <c r="AF431" s="876">
        <v>10.14</v>
      </c>
      <c r="AG431" s="44"/>
    </row>
    <row r="432" spans="22:33">
      <c r="V432" s="831" t="s">
        <v>997</v>
      </c>
      <c r="W432" s="831" t="s">
        <v>1865</v>
      </c>
      <c r="X432" s="128"/>
      <c r="Y432" s="844" t="s">
        <v>1693</v>
      </c>
      <c r="Z432" s="850">
        <v>3.e-002</v>
      </c>
      <c r="AA432" s="861" t="s">
        <v>611</v>
      </c>
      <c r="AB432" s="866" t="s">
        <v>1222</v>
      </c>
      <c r="AC432" s="873" t="str">
        <f t="shared" si="7"/>
        <v>奈良県曽爾村</v>
      </c>
      <c r="AD432" s="885">
        <v>10.210000000000001</v>
      </c>
      <c r="AE432" s="866">
        <v>10.17</v>
      </c>
      <c r="AF432" s="876">
        <v>10.14</v>
      </c>
      <c r="AG432" s="44"/>
    </row>
    <row r="433" spans="22:33">
      <c r="V433" s="831" t="s">
        <v>997</v>
      </c>
      <c r="W433" s="831" t="s">
        <v>449</v>
      </c>
      <c r="X433" s="128"/>
      <c r="Y433" s="844" t="s">
        <v>1693</v>
      </c>
      <c r="Z433" s="850">
        <v>3.e-002</v>
      </c>
      <c r="AA433" s="861" t="s">
        <v>611</v>
      </c>
      <c r="AB433" s="866" t="s">
        <v>1913</v>
      </c>
      <c r="AC433" s="873" t="str">
        <f t="shared" si="7"/>
        <v>奈良県明日香村</v>
      </c>
      <c r="AD433" s="885">
        <v>10.210000000000001</v>
      </c>
      <c r="AE433" s="866">
        <v>10.17</v>
      </c>
      <c r="AF433" s="876">
        <v>10.14</v>
      </c>
      <c r="AG433" s="44"/>
    </row>
    <row r="434" spans="22:33">
      <c r="V434" s="831" t="s">
        <v>997</v>
      </c>
      <c r="W434" s="831" t="s">
        <v>1391</v>
      </c>
      <c r="X434" s="128"/>
      <c r="Y434" s="844" t="s">
        <v>1693</v>
      </c>
      <c r="Z434" s="850">
        <v>3.e-002</v>
      </c>
      <c r="AA434" s="861" t="s">
        <v>611</v>
      </c>
      <c r="AB434" s="866" t="s">
        <v>1914</v>
      </c>
      <c r="AC434" s="873" t="str">
        <f t="shared" si="7"/>
        <v>奈良県上牧町</v>
      </c>
      <c r="AD434" s="885">
        <v>10.210000000000001</v>
      </c>
      <c r="AE434" s="866">
        <v>10.17</v>
      </c>
      <c r="AF434" s="876">
        <v>10.14</v>
      </c>
      <c r="AG434" s="44"/>
    </row>
    <row r="435" spans="22:33">
      <c r="V435" s="831" t="s">
        <v>997</v>
      </c>
      <c r="W435" s="831" t="s">
        <v>1916</v>
      </c>
      <c r="X435" s="128"/>
      <c r="Y435" s="844" t="s">
        <v>1693</v>
      </c>
      <c r="Z435" s="850">
        <v>3.e-002</v>
      </c>
      <c r="AA435" s="861" t="s">
        <v>611</v>
      </c>
      <c r="AB435" s="866" t="s">
        <v>1454</v>
      </c>
      <c r="AC435" s="873" t="str">
        <f t="shared" si="7"/>
        <v>奈良県王寺町</v>
      </c>
      <c r="AD435" s="885">
        <v>10.210000000000001</v>
      </c>
      <c r="AE435" s="866">
        <v>10.17</v>
      </c>
      <c r="AF435" s="876">
        <v>10.14</v>
      </c>
      <c r="AG435" s="44"/>
    </row>
    <row r="436" spans="22:33">
      <c r="V436" s="831" t="s">
        <v>997</v>
      </c>
      <c r="W436" s="831" t="s">
        <v>1705</v>
      </c>
      <c r="X436" s="128"/>
      <c r="Y436" s="844" t="s">
        <v>1693</v>
      </c>
      <c r="Z436" s="850">
        <v>3.e-002</v>
      </c>
      <c r="AA436" s="861" t="s">
        <v>611</v>
      </c>
      <c r="AB436" s="866" t="s">
        <v>1792</v>
      </c>
      <c r="AC436" s="873" t="str">
        <f t="shared" si="7"/>
        <v>奈良県広陵町</v>
      </c>
      <c r="AD436" s="885">
        <v>10.210000000000001</v>
      </c>
      <c r="AE436" s="866">
        <v>10.17</v>
      </c>
      <c r="AF436" s="876">
        <v>10.14</v>
      </c>
      <c r="AG436" s="44"/>
    </row>
    <row r="437" spans="22:33">
      <c r="V437" s="831" t="s">
        <v>997</v>
      </c>
      <c r="W437" s="831" t="s">
        <v>1306</v>
      </c>
      <c r="X437" s="128"/>
      <c r="Y437" s="844" t="s">
        <v>1693</v>
      </c>
      <c r="Z437" s="850">
        <v>3.e-002</v>
      </c>
      <c r="AA437" s="861" t="s">
        <v>611</v>
      </c>
      <c r="AB437" s="866" t="s">
        <v>1918</v>
      </c>
      <c r="AC437" s="873" t="str">
        <f t="shared" si="7"/>
        <v>奈良県河合町</v>
      </c>
      <c r="AD437" s="885">
        <v>10.210000000000001</v>
      </c>
      <c r="AE437" s="866">
        <v>10.17</v>
      </c>
      <c r="AF437" s="876">
        <v>10.14</v>
      </c>
      <c r="AG437" s="44"/>
    </row>
    <row r="438" spans="22:33">
      <c r="V438" s="831" t="s">
        <v>997</v>
      </c>
      <c r="W438" s="831" t="s">
        <v>1708</v>
      </c>
      <c r="X438" s="128"/>
      <c r="Y438" s="844" t="s">
        <v>1693</v>
      </c>
      <c r="Z438" s="850">
        <v>3.e-002</v>
      </c>
      <c r="AA438" s="861" t="s">
        <v>1216</v>
      </c>
      <c r="AB438" s="866" t="s">
        <v>959</v>
      </c>
      <c r="AC438" s="873" t="str">
        <f t="shared" si="7"/>
        <v>岡山県岡山市</v>
      </c>
      <c r="AD438" s="885">
        <v>10.210000000000001</v>
      </c>
      <c r="AE438" s="866">
        <v>10.17</v>
      </c>
      <c r="AF438" s="876">
        <v>10.14</v>
      </c>
      <c r="AG438" s="44"/>
    </row>
    <row r="439" spans="22:33">
      <c r="V439" s="831" t="s">
        <v>997</v>
      </c>
      <c r="W439" s="831" t="s">
        <v>1710</v>
      </c>
      <c r="X439" s="128"/>
      <c r="Y439" s="844" t="s">
        <v>1693</v>
      </c>
      <c r="Z439" s="850">
        <v>3.e-002</v>
      </c>
      <c r="AA439" s="861" t="s">
        <v>1223</v>
      </c>
      <c r="AB439" s="866" t="s">
        <v>1919</v>
      </c>
      <c r="AC439" s="873" t="str">
        <f t="shared" si="7"/>
        <v>広島県東広島市</v>
      </c>
      <c r="AD439" s="885">
        <v>10.210000000000001</v>
      </c>
      <c r="AE439" s="866">
        <v>10.17</v>
      </c>
      <c r="AF439" s="876">
        <v>10.14</v>
      </c>
      <c r="AG439" s="44"/>
    </row>
    <row r="440" spans="22:33">
      <c r="V440" s="831" t="s">
        <v>997</v>
      </c>
      <c r="W440" s="831" t="s">
        <v>1455</v>
      </c>
      <c r="X440" s="128"/>
      <c r="Y440" s="844" t="s">
        <v>1693</v>
      </c>
      <c r="Z440" s="850">
        <v>3.e-002</v>
      </c>
      <c r="AA440" s="861" t="s">
        <v>1223</v>
      </c>
      <c r="AB440" s="866" t="s">
        <v>1676</v>
      </c>
      <c r="AC440" s="873" t="str">
        <f t="shared" si="7"/>
        <v>広島県廿日市市</v>
      </c>
      <c r="AD440" s="885">
        <v>10.210000000000001</v>
      </c>
      <c r="AE440" s="866">
        <v>10.17</v>
      </c>
      <c r="AF440" s="876">
        <v>10.14</v>
      </c>
      <c r="AG440" s="44"/>
    </row>
    <row r="441" spans="22:33">
      <c r="V441" s="831" t="s">
        <v>997</v>
      </c>
      <c r="W441" s="831" t="s">
        <v>1921</v>
      </c>
      <c r="X441" s="128"/>
      <c r="Y441" s="844" t="s">
        <v>1693</v>
      </c>
      <c r="Z441" s="850">
        <v>3.e-002</v>
      </c>
      <c r="AA441" s="861" t="s">
        <v>1223</v>
      </c>
      <c r="AB441" s="866" t="s">
        <v>941</v>
      </c>
      <c r="AC441" s="873" t="str">
        <f t="shared" si="7"/>
        <v>広島県海田町</v>
      </c>
      <c r="AD441" s="885">
        <v>10.210000000000001</v>
      </c>
      <c r="AE441" s="866">
        <v>10.17</v>
      </c>
      <c r="AF441" s="876">
        <v>10.14</v>
      </c>
      <c r="AG441" s="44"/>
    </row>
    <row r="442" spans="22:33">
      <c r="V442" s="831" t="s">
        <v>997</v>
      </c>
      <c r="W442" s="831" t="s">
        <v>1738</v>
      </c>
      <c r="X442" s="128"/>
      <c r="Y442" s="844" t="s">
        <v>1693</v>
      </c>
      <c r="Z442" s="850">
        <v>3.e-002</v>
      </c>
      <c r="AA442" s="861" t="s">
        <v>1223</v>
      </c>
      <c r="AB442" s="866" t="s">
        <v>798</v>
      </c>
      <c r="AC442" s="873" t="str">
        <f t="shared" si="7"/>
        <v>広島県熊野町</v>
      </c>
      <c r="AD442" s="885">
        <v>10.210000000000001</v>
      </c>
      <c r="AE442" s="866">
        <v>10.17</v>
      </c>
      <c r="AF442" s="876">
        <v>10.14</v>
      </c>
      <c r="AG442" s="44"/>
    </row>
    <row r="443" spans="22:33">
      <c r="V443" s="831" t="s">
        <v>997</v>
      </c>
      <c r="W443" s="831" t="s">
        <v>1923</v>
      </c>
      <c r="X443" s="128"/>
      <c r="Y443" s="844" t="s">
        <v>1693</v>
      </c>
      <c r="Z443" s="850">
        <v>3.e-002</v>
      </c>
      <c r="AA443" s="861" t="s">
        <v>1223</v>
      </c>
      <c r="AB443" s="866" t="s">
        <v>1924</v>
      </c>
      <c r="AC443" s="873" t="str">
        <f t="shared" si="7"/>
        <v>広島県坂町</v>
      </c>
      <c r="AD443" s="885">
        <v>10.210000000000001</v>
      </c>
      <c r="AE443" s="866">
        <v>10.17</v>
      </c>
      <c r="AF443" s="876">
        <v>10.14</v>
      </c>
      <c r="AG443" s="44"/>
    </row>
    <row r="444" spans="22:33">
      <c r="V444" s="831" t="s">
        <v>997</v>
      </c>
      <c r="W444" s="831" t="s">
        <v>1361</v>
      </c>
      <c r="X444" s="128"/>
      <c r="Y444" s="844" t="s">
        <v>1693</v>
      </c>
      <c r="Z444" s="850">
        <v>3.e-002</v>
      </c>
      <c r="AA444" s="861" t="s">
        <v>834</v>
      </c>
      <c r="AB444" s="866" t="s">
        <v>885</v>
      </c>
      <c r="AC444" s="873" t="str">
        <f t="shared" si="7"/>
        <v>山口県周南市</v>
      </c>
      <c r="AD444" s="885">
        <v>10.210000000000001</v>
      </c>
      <c r="AE444" s="866">
        <v>10.17</v>
      </c>
      <c r="AF444" s="876">
        <v>10.14</v>
      </c>
      <c r="AG444" s="44"/>
    </row>
    <row r="445" spans="22:33">
      <c r="V445" s="831" t="s">
        <v>997</v>
      </c>
      <c r="W445" s="831" t="s">
        <v>1712</v>
      </c>
      <c r="X445" s="128"/>
      <c r="Y445" s="844" t="s">
        <v>1693</v>
      </c>
      <c r="Z445" s="850">
        <v>3.e-002</v>
      </c>
      <c r="AA445" s="861" t="s">
        <v>1236</v>
      </c>
      <c r="AB445" s="866" t="s">
        <v>1492</v>
      </c>
      <c r="AC445" s="873" t="str">
        <f t="shared" si="7"/>
        <v>徳島県徳島市</v>
      </c>
      <c r="AD445" s="885">
        <v>10.210000000000001</v>
      </c>
      <c r="AE445" s="866">
        <v>10.17</v>
      </c>
      <c r="AF445" s="876">
        <v>10.14</v>
      </c>
      <c r="AG445" s="44"/>
    </row>
    <row r="446" spans="22:33">
      <c r="V446" s="831" t="s">
        <v>997</v>
      </c>
      <c r="W446" s="831" t="s">
        <v>1925</v>
      </c>
      <c r="X446" s="128"/>
      <c r="Y446" s="844" t="s">
        <v>1693</v>
      </c>
      <c r="Z446" s="850">
        <v>3.e-002</v>
      </c>
      <c r="AA446" s="861" t="s">
        <v>1215</v>
      </c>
      <c r="AB446" s="866" t="s">
        <v>295</v>
      </c>
      <c r="AC446" s="873" t="str">
        <f t="shared" si="7"/>
        <v>香川県高松市</v>
      </c>
      <c r="AD446" s="885">
        <v>10.210000000000001</v>
      </c>
      <c r="AE446" s="866">
        <v>10.17</v>
      </c>
      <c r="AF446" s="876">
        <v>10.14</v>
      </c>
      <c r="AG446" s="44"/>
    </row>
    <row r="447" spans="22:33">
      <c r="V447" s="831" t="s">
        <v>997</v>
      </c>
      <c r="W447" s="831" t="s">
        <v>526</v>
      </c>
      <c r="X447" s="128"/>
      <c r="Y447" s="844" t="s">
        <v>1693</v>
      </c>
      <c r="Z447" s="850">
        <v>3.e-002</v>
      </c>
      <c r="AA447" s="861" t="s">
        <v>1247</v>
      </c>
      <c r="AB447" s="866" t="s">
        <v>1926</v>
      </c>
      <c r="AC447" s="873" t="str">
        <f t="shared" si="7"/>
        <v>福岡県北九州市</v>
      </c>
      <c r="AD447" s="885">
        <v>10.210000000000001</v>
      </c>
      <c r="AE447" s="866">
        <v>10.17</v>
      </c>
      <c r="AF447" s="876">
        <v>10.14</v>
      </c>
      <c r="AG447" s="44"/>
    </row>
    <row r="448" spans="22:33">
      <c r="V448" s="831" t="s">
        <v>997</v>
      </c>
      <c r="W448" s="831" t="s">
        <v>1718</v>
      </c>
      <c r="X448" s="128"/>
      <c r="Y448" s="844" t="s">
        <v>1693</v>
      </c>
      <c r="Z448" s="850">
        <v>3.e-002</v>
      </c>
      <c r="AA448" s="861" t="s">
        <v>1247</v>
      </c>
      <c r="AB448" s="866" t="s">
        <v>1927</v>
      </c>
      <c r="AC448" s="873" t="str">
        <f t="shared" si="7"/>
        <v>福岡県飯塚市</v>
      </c>
      <c r="AD448" s="885">
        <v>10.210000000000001</v>
      </c>
      <c r="AE448" s="866">
        <v>10.17</v>
      </c>
      <c r="AF448" s="876">
        <v>10.14</v>
      </c>
      <c r="AG448" s="44"/>
    </row>
    <row r="449" spans="22:33">
      <c r="V449" s="831" t="s">
        <v>997</v>
      </c>
      <c r="W449" s="831" t="s">
        <v>1928</v>
      </c>
      <c r="X449" s="128"/>
      <c r="Y449" s="844" t="s">
        <v>1693</v>
      </c>
      <c r="Z449" s="850">
        <v>3.e-002</v>
      </c>
      <c r="AA449" s="861" t="s">
        <v>1247</v>
      </c>
      <c r="AB449" s="866" t="s">
        <v>1358</v>
      </c>
      <c r="AC449" s="873" t="str">
        <f t="shared" si="7"/>
        <v>福岡県筑紫野市</v>
      </c>
      <c r="AD449" s="885">
        <v>10.210000000000001</v>
      </c>
      <c r="AE449" s="866">
        <v>10.17</v>
      </c>
      <c r="AF449" s="876">
        <v>10.14</v>
      </c>
      <c r="AG449" s="44"/>
    </row>
    <row r="450" spans="22:33">
      <c r="V450" s="831" t="s">
        <v>997</v>
      </c>
      <c r="W450" s="831" t="s">
        <v>1251</v>
      </c>
      <c r="X450" s="128"/>
      <c r="Y450" s="844" t="s">
        <v>1693</v>
      </c>
      <c r="Z450" s="850">
        <v>3.e-002</v>
      </c>
      <c r="AA450" s="861" t="s">
        <v>1247</v>
      </c>
      <c r="AB450" s="866" t="s">
        <v>1790</v>
      </c>
      <c r="AC450" s="873" t="str">
        <f t="shared" si="7"/>
        <v>福岡県古賀市</v>
      </c>
      <c r="AD450" s="885">
        <v>10.210000000000001</v>
      </c>
      <c r="AE450" s="866">
        <v>10.17</v>
      </c>
      <c r="AF450" s="876">
        <v>10.14</v>
      </c>
      <c r="AG450" s="44"/>
    </row>
    <row r="451" spans="22:33" ht="14.25">
      <c r="V451" s="831" t="s">
        <v>997</v>
      </c>
      <c r="W451" s="831" t="s">
        <v>1929</v>
      </c>
      <c r="X451" s="128"/>
      <c r="Y451" s="845" t="s">
        <v>1693</v>
      </c>
      <c r="Z451" s="851">
        <v>3.e-002</v>
      </c>
      <c r="AA451" s="862" t="s">
        <v>1258</v>
      </c>
      <c r="AB451" s="867" t="s">
        <v>667</v>
      </c>
      <c r="AC451" s="874" t="str">
        <f>AA451&amp;AB451</f>
        <v>長崎県長崎市</v>
      </c>
      <c r="AD451" s="886">
        <v>10.210000000000001</v>
      </c>
      <c r="AE451" s="867">
        <v>10.17</v>
      </c>
      <c r="AF451" s="879">
        <v>10.14</v>
      </c>
      <c r="AG451" s="44"/>
    </row>
    <row r="452" spans="22:33" ht="14.25">
      <c r="V452" s="831" t="s">
        <v>997</v>
      </c>
      <c r="W452" s="831" t="s">
        <v>1824</v>
      </c>
      <c r="X452" s="128"/>
      <c r="Y452" s="842" t="s">
        <v>597</v>
      </c>
      <c r="Z452" s="854">
        <v>0</v>
      </c>
      <c r="AA452" s="863"/>
      <c r="AB452" s="870"/>
      <c r="AC452" s="871" t="str">
        <f>AA452&amp;AB452</f>
        <v/>
      </c>
      <c r="AD452" s="842" t="str">
        <f>AA452&amp;AB452</f>
        <v/>
      </c>
      <c r="AE452" s="893"/>
      <c r="AF452" s="898"/>
      <c r="AG452" s="44"/>
    </row>
    <row r="453" spans="22:33">
      <c r="V453" s="831" t="s">
        <v>997</v>
      </c>
      <c r="W453" s="831" t="s">
        <v>1720</v>
      </c>
      <c r="X453" s="128"/>
      <c r="Z453" s="44"/>
      <c r="AA453" s="44"/>
      <c r="AB453" s="44"/>
      <c r="AD453" s="44"/>
      <c r="AE453" s="759"/>
      <c r="AF453" s="759"/>
      <c r="AG453" s="44"/>
    </row>
    <row r="454" spans="22:33">
      <c r="V454" s="831" t="s">
        <v>997</v>
      </c>
      <c r="W454" s="831" t="s">
        <v>465</v>
      </c>
      <c r="X454" s="128"/>
      <c r="Z454" s="44"/>
      <c r="AA454" s="44"/>
      <c r="AB454" s="44"/>
      <c r="AD454" s="44"/>
      <c r="AE454" s="759"/>
      <c r="AF454" s="759"/>
      <c r="AG454" s="44"/>
    </row>
    <row r="455" spans="22:33">
      <c r="V455" s="831" t="s">
        <v>997</v>
      </c>
      <c r="W455" s="831" t="s">
        <v>1722</v>
      </c>
      <c r="X455" s="128"/>
      <c r="Z455" s="44"/>
      <c r="AA455" s="44"/>
      <c r="AB455" s="44"/>
      <c r="AD455" s="44"/>
      <c r="AE455" s="759"/>
      <c r="AF455" s="759"/>
      <c r="AG455" s="44"/>
    </row>
    <row r="456" spans="22:33">
      <c r="V456" s="831" t="s">
        <v>997</v>
      </c>
      <c r="W456" s="831" t="s">
        <v>1724</v>
      </c>
      <c r="X456" s="128"/>
      <c r="Z456" s="44"/>
      <c r="AA456" s="44"/>
      <c r="AB456" s="44"/>
      <c r="AD456" s="44"/>
      <c r="AE456" s="759"/>
      <c r="AF456" s="759"/>
      <c r="AG456" s="44"/>
    </row>
    <row r="457" spans="22:33">
      <c r="V457" s="831" t="s">
        <v>997</v>
      </c>
      <c r="W457" s="831" t="s">
        <v>1725</v>
      </c>
      <c r="X457" s="128"/>
      <c r="Z457" s="44"/>
      <c r="AA457" s="44"/>
      <c r="AB457" s="44"/>
      <c r="AD457" s="44"/>
      <c r="AE457" s="759"/>
      <c r="AF457" s="759"/>
      <c r="AG457" s="44"/>
    </row>
    <row r="458" spans="22:33">
      <c r="V458" s="831" t="s">
        <v>997</v>
      </c>
      <c r="W458" s="831" t="s">
        <v>679</v>
      </c>
      <c r="X458" s="128"/>
      <c r="Z458" s="44"/>
      <c r="AA458" s="44"/>
      <c r="AB458" s="44"/>
      <c r="AD458" s="44"/>
      <c r="AE458" s="759"/>
      <c r="AF458" s="759"/>
      <c r="AG458" s="44"/>
    </row>
    <row r="459" spans="22:33">
      <c r="V459" s="831" t="s">
        <v>428</v>
      </c>
      <c r="W459" s="831" t="s">
        <v>1473</v>
      </c>
      <c r="X459" s="128"/>
      <c r="Z459" s="44"/>
      <c r="AA459" s="44"/>
      <c r="AB459" s="44"/>
      <c r="AD459" s="44"/>
      <c r="AE459" s="759"/>
      <c r="AF459" s="759"/>
      <c r="AG459" s="44"/>
    </row>
    <row r="460" spans="22:33">
      <c r="V460" s="831" t="s">
        <v>428</v>
      </c>
      <c r="W460" s="831" t="s">
        <v>1639</v>
      </c>
      <c r="X460" s="128"/>
      <c r="Z460" s="44"/>
      <c r="AA460" s="44"/>
      <c r="AB460" s="44"/>
      <c r="AD460" s="44"/>
      <c r="AE460" s="759"/>
      <c r="AF460" s="759"/>
      <c r="AG460" s="44"/>
    </row>
    <row r="461" spans="22:33">
      <c r="V461" s="831" t="s">
        <v>428</v>
      </c>
      <c r="W461" s="831" t="s">
        <v>1727</v>
      </c>
      <c r="X461" s="128"/>
      <c r="Z461" s="44"/>
      <c r="AA461" s="44"/>
      <c r="AB461" s="44"/>
      <c r="AD461" s="44"/>
      <c r="AE461" s="759"/>
      <c r="AF461" s="759"/>
      <c r="AG461" s="44"/>
    </row>
    <row r="462" spans="22:33">
      <c r="V462" s="831" t="s">
        <v>428</v>
      </c>
      <c r="W462" s="831" t="s">
        <v>1930</v>
      </c>
      <c r="X462" s="128"/>
      <c r="Z462" s="44"/>
      <c r="AA462" s="44"/>
      <c r="AB462" s="44"/>
      <c r="AD462" s="44"/>
      <c r="AE462" s="759"/>
      <c r="AF462" s="759"/>
      <c r="AG462" s="44"/>
    </row>
    <row r="463" spans="22:33">
      <c r="V463" s="831" t="s">
        <v>428</v>
      </c>
      <c r="W463" s="831" t="s">
        <v>1729</v>
      </c>
      <c r="X463" s="128"/>
      <c r="Z463" s="44"/>
      <c r="AA463" s="44"/>
      <c r="AB463" s="44"/>
      <c r="AD463" s="44"/>
      <c r="AE463" s="759"/>
      <c r="AF463" s="759"/>
      <c r="AG463" s="44"/>
    </row>
    <row r="464" spans="22:33">
      <c r="V464" s="831" t="s">
        <v>428</v>
      </c>
      <c r="W464" s="831" t="s">
        <v>875</v>
      </c>
      <c r="X464" s="128"/>
      <c r="Z464" s="44"/>
      <c r="AA464" s="44"/>
      <c r="AB464" s="44"/>
      <c r="AD464" s="44"/>
      <c r="AE464" s="759"/>
      <c r="AF464" s="759"/>
      <c r="AG464" s="44"/>
    </row>
    <row r="465" spans="22:33">
      <c r="V465" s="831" t="s">
        <v>428</v>
      </c>
      <c r="W465" s="831" t="s">
        <v>1731</v>
      </c>
      <c r="AG465" s="44"/>
    </row>
    <row r="466" spans="22:33">
      <c r="V466" s="831" t="s">
        <v>428</v>
      </c>
      <c r="W466" s="831" t="s">
        <v>29</v>
      </c>
      <c r="AG466" s="44"/>
    </row>
    <row r="467" spans="22:33">
      <c r="V467" s="831" t="s">
        <v>428</v>
      </c>
      <c r="W467" s="831" t="s">
        <v>255</v>
      </c>
      <c r="AG467" s="44"/>
    </row>
    <row r="468" spans="22:33">
      <c r="V468" s="831" t="s">
        <v>428</v>
      </c>
      <c r="W468" s="831" t="s">
        <v>1931</v>
      </c>
    </row>
    <row r="469" spans="22:33">
      <c r="V469" s="831" t="s">
        <v>428</v>
      </c>
      <c r="W469" s="831" t="s">
        <v>1933</v>
      </c>
    </row>
    <row r="470" spans="22:33">
      <c r="V470" s="831" t="s">
        <v>428</v>
      </c>
      <c r="W470" s="831" t="s">
        <v>1735</v>
      </c>
    </row>
    <row r="471" spans="22:33">
      <c r="V471" s="831" t="s">
        <v>428</v>
      </c>
      <c r="W471" s="831" t="s">
        <v>1934</v>
      </c>
    </row>
    <row r="472" spans="22:33">
      <c r="V472" s="831" t="s">
        <v>428</v>
      </c>
      <c r="W472" s="831" t="s">
        <v>1737</v>
      </c>
    </row>
    <row r="473" spans="22:33">
      <c r="V473" s="831" t="s">
        <v>428</v>
      </c>
      <c r="W473" s="831" t="s">
        <v>1936</v>
      </c>
    </row>
    <row r="474" spans="22:33">
      <c r="V474" s="831" t="s">
        <v>428</v>
      </c>
      <c r="W474" s="831" t="s">
        <v>1937</v>
      </c>
    </row>
    <row r="475" spans="22:33">
      <c r="V475" s="831" t="s">
        <v>428</v>
      </c>
      <c r="W475" s="831" t="s">
        <v>1938</v>
      </c>
    </row>
    <row r="476" spans="22:33">
      <c r="V476" s="831" t="s">
        <v>428</v>
      </c>
      <c r="W476" s="831" t="s">
        <v>1135</v>
      </c>
    </row>
    <row r="477" spans="22:33">
      <c r="V477" s="831" t="s">
        <v>428</v>
      </c>
      <c r="W477" s="831" t="s">
        <v>1354</v>
      </c>
    </row>
    <row r="478" spans="22:33">
      <c r="V478" s="831" t="s">
        <v>428</v>
      </c>
      <c r="W478" s="831" t="s">
        <v>1740</v>
      </c>
    </row>
    <row r="479" spans="22:33">
      <c r="V479" s="831" t="s">
        <v>428</v>
      </c>
      <c r="W479" s="831" t="s">
        <v>1474</v>
      </c>
    </row>
    <row r="480" spans="22:33">
      <c r="V480" s="831" t="s">
        <v>428</v>
      </c>
      <c r="W480" s="831" t="s">
        <v>1939</v>
      </c>
    </row>
    <row r="481" spans="22:23">
      <c r="V481" s="831" t="s">
        <v>428</v>
      </c>
      <c r="W481" s="831" t="s">
        <v>809</v>
      </c>
    </row>
    <row r="482" spans="22:23">
      <c r="V482" s="831" t="s">
        <v>428</v>
      </c>
      <c r="W482" s="831" t="s">
        <v>1941</v>
      </c>
    </row>
    <row r="483" spans="22:23">
      <c r="V483" s="831" t="s">
        <v>428</v>
      </c>
      <c r="W483" s="831" t="s">
        <v>1942</v>
      </c>
    </row>
    <row r="484" spans="22:23">
      <c r="V484" s="831" t="s">
        <v>871</v>
      </c>
      <c r="W484" s="831" t="s">
        <v>429</v>
      </c>
    </row>
    <row r="485" spans="22:23">
      <c r="V485" s="831" t="s">
        <v>871</v>
      </c>
      <c r="W485" s="831" t="s">
        <v>1476</v>
      </c>
    </row>
    <row r="486" spans="22:23">
      <c r="V486" s="831" t="s">
        <v>871</v>
      </c>
      <c r="W486" s="831" t="s">
        <v>1281</v>
      </c>
    </row>
    <row r="487" spans="22:23">
      <c r="V487" s="831" t="s">
        <v>871</v>
      </c>
      <c r="W487" s="831" t="s">
        <v>1743</v>
      </c>
    </row>
    <row r="488" spans="22:23">
      <c r="V488" s="831" t="s">
        <v>871</v>
      </c>
      <c r="W488" s="831" t="s">
        <v>1508</v>
      </c>
    </row>
    <row r="489" spans="22:23">
      <c r="V489" s="831" t="s">
        <v>871</v>
      </c>
      <c r="W489" s="831" t="s">
        <v>1943</v>
      </c>
    </row>
    <row r="490" spans="22:23">
      <c r="V490" s="831" t="s">
        <v>871</v>
      </c>
      <c r="W490" s="831" t="s">
        <v>836</v>
      </c>
    </row>
    <row r="491" spans="22:23">
      <c r="V491" s="831" t="s">
        <v>871</v>
      </c>
      <c r="W491" s="831" t="s">
        <v>1746</v>
      </c>
    </row>
    <row r="492" spans="22:23">
      <c r="V492" s="831" t="s">
        <v>871</v>
      </c>
      <c r="W492" s="831" t="s">
        <v>1807</v>
      </c>
    </row>
    <row r="493" spans="22:23">
      <c r="V493" s="831" t="s">
        <v>871</v>
      </c>
      <c r="W493" s="831" t="s">
        <v>1945</v>
      </c>
    </row>
    <row r="494" spans="22:23">
      <c r="V494" s="831" t="s">
        <v>871</v>
      </c>
      <c r="W494" s="831" t="s">
        <v>1904</v>
      </c>
    </row>
    <row r="495" spans="22:23">
      <c r="V495" s="831" t="s">
        <v>871</v>
      </c>
      <c r="W495" s="831" t="s">
        <v>1479</v>
      </c>
    </row>
    <row r="496" spans="22:23">
      <c r="V496" s="831" t="s">
        <v>871</v>
      </c>
      <c r="W496" s="831" t="s">
        <v>1490</v>
      </c>
    </row>
    <row r="497" spans="22:23">
      <c r="V497" s="831" t="s">
        <v>871</v>
      </c>
      <c r="W497" s="831" t="s">
        <v>934</v>
      </c>
    </row>
    <row r="498" spans="22:23">
      <c r="V498" s="831" t="s">
        <v>871</v>
      </c>
      <c r="W498" s="831" t="s">
        <v>1947</v>
      </c>
    </row>
    <row r="499" spans="22:23">
      <c r="V499" s="831" t="s">
        <v>871</v>
      </c>
      <c r="W499" s="831" t="s">
        <v>1333</v>
      </c>
    </row>
    <row r="500" spans="22:23">
      <c r="V500" s="831" t="s">
        <v>871</v>
      </c>
      <c r="W500" s="831" t="s">
        <v>1951</v>
      </c>
    </row>
    <row r="501" spans="22:23">
      <c r="V501" s="831" t="s">
        <v>871</v>
      </c>
      <c r="W501" s="831" t="s">
        <v>1952</v>
      </c>
    </row>
    <row r="502" spans="22:23">
      <c r="V502" s="831" t="s">
        <v>871</v>
      </c>
      <c r="W502" s="831" t="s">
        <v>472</v>
      </c>
    </row>
    <row r="503" spans="22:23">
      <c r="V503" s="831" t="s">
        <v>871</v>
      </c>
      <c r="W503" s="831" t="s">
        <v>1898</v>
      </c>
    </row>
    <row r="504" spans="22:23">
      <c r="V504" s="831" t="s">
        <v>871</v>
      </c>
      <c r="W504" s="831" t="s">
        <v>1955</v>
      </c>
    </row>
    <row r="505" spans="22:23">
      <c r="V505" s="831" t="s">
        <v>871</v>
      </c>
      <c r="W505" s="831" t="s">
        <v>315</v>
      </c>
    </row>
    <row r="506" spans="22:23">
      <c r="V506" s="831" t="s">
        <v>871</v>
      </c>
      <c r="W506" s="831" t="s">
        <v>1956</v>
      </c>
    </row>
    <row r="507" spans="22:23">
      <c r="V507" s="831" t="s">
        <v>871</v>
      </c>
      <c r="W507" s="831" t="s">
        <v>1958</v>
      </c>
    </row>
    <row r="508" spans="22:23">
      <c r="V508" s="831" t="s">
        <v>871</v>
      </c>
      <c r="W508" s="831" t="s">
        <v>1257</v>
      </c>
    </row>
    <row r="509" spans="22:23">
      <c r="V509" s="831" t="s">
        <v>871</v>
      </c>
      <c r="W509" s="831" t="s">
        <v>1960</v>
      </c>
    </row>
    <row r="510" spans="22:23">
      <c r="V510" s="831" t="s">
        <v>871</v>
      </c>
      <c r="W510" s="831" t="s">
        <v>150</v>
      </c>
    </row>
    <row r="511" spans="22:23">
      <c r="V511" s="831" t="s">
        <v>871</v>
      </c>
      <c r="W511" s="831" t="s">
        <v>1668</v>
      </c>
    </row>
    <row r="512" spans="22:23">
      <c r="V512" s="831" t="s">
        <v>871</v>
      </c>
      <c r="W512" s="831" t="s">
        <v>878</v>
      </c>
    </row>
    <row r="513" spans="22:23">
      <c r="V513" s="831" t="s">
        <v>871</v>
      </c>
      <c r="W513" s="831" t="s">
        <v>1751</v>
      </c>
    </row>
    <row r="514" spans="22:23">
      <c r="V514" s="831" t="s">
        <v>871</v>
      </c>
      <c r="W514" s="831" t="s">
        <v>59</v>
      </c>
    </row>
    <row r="515" spans="22:23">
      <c r="V515" s="831" t="s">
        <v>871</v>
      </c>
      <c r="W515" s="831" t="s">
        <v>338</v>
      </c>
    </row>
    <row r="516" spans="22:23">
      <c r="V516" s="831" t="s">
        <v>871</v>
      </c>
      <c r="W516" s="831" t="s">
        <v>1553</v>
      </c>
    </row>
    <row r="517" spans="22:23">
      <c r="V517" s="831" t="s">
        <v>871</v>
      </c>
      <c r="W517" s="831" t="s">
        <v>1962</v>
      </c>
    </row>
    <row r="518" spans="22:23">
      <c r="V518" s="831" t="s">
        <v>871</v>
      </c>
      <c r="W518" s="831" t="s">
        <v>1963</v>
      </c>
    </row>
    <row r="519" spans="22:23">
      <c r="V519" s="831" t="s">
        <v>1032</v>
      </c>
      <c r="W519" s="831" t="s">
        <v>1205</v>
      </c>
    </row>
    <row r="520" spans="22:23">
      <c r="V520" s="831" t="s">
        <v>1032</v>
      </c>
      <c r="W520" s="831" t="s">
        <v>1477</v>
      </c>
    </row>
    <row r="521" spans="22:23">
      <c r="V521" s="831" t="s">
        <v>1032</v>
      </c>
      <c r="W521" s="831" t="s">
        <v>765</v>
      </c>
    </row>
    <row r="522" spans="22:23">
      <c r="V522" s="831" t="s">
        <v>1032</v>
      </c>
      <c r="W522" s="831" t="s">
        <v>170</v>
      </c>
    </row>
    <row r="523" spans="22:23">
      <c r="V523" s="831" t="s">
        <v>1032</v>
      </c>
      <c r="W523" s="831" t="s">
        <v>1478</v>
      </c>
    </row>
    <row r="524" spans="22:23">
      <c r="V524" s="831" t="s">
        <v>1032</v>
      </c>
      <c r="W524" s="831" t="s">
        <v>1964</v>
      </c>
    </row>
    <row r="525" spans="22:23">
      <c r="V525" s="831" t="s">
        <v>1032</v>
      </c>
      <c r="W525" s="831" t="s">
        <v>1480</v>
      </c>
    </row>
    <row r="526" spans="22:23">
      <c r="V526" s="831" t="s">
        <v>1032</v>
      </c>
      <c r="W526" s="831" t="s">
        <v>1274</v>
      </c>
    </row>
    <row r="527" spans="22:23">
      <c r="V527" s="831" t="s">
        <v>1032</v>
      </c>
      <c r="W527" s="831" t="s">
        <v>594</v>
      </c>
    </row>
    <row r="528" spans="22:23">
      <c r="V528" s="831" t="s">
        <v>1032</v>
      </c>
      <c r="W528" s="831" t="s">
        <v>1965</v>
      </c>
    </row>
    <row r="529" spans="22:23">
      <c r="V529" s="831" t="s">
        <v>1032</v>
      </c>
      <c r="W529" s="831" t="s">
        <v>1482</v>
      </c>
    </row>
    <row r="530" spans="22:23">
      <c r="V530" s="831" t="s">
        <v>1032</v>
      </c>
      <c r="W530" s="831" t="s">
        <v>1269</v>
      </c>
    </row>
    <row r="531" spans="22:23">
      <c r="V531" s="831" t="s">
        <v>1032</v>
      </c>
      <c r="W531" s="831" t="s">
        <v>1022</v>
      </c>
    </row>
    <row r="532" spans="22:23">
      <c r="V532" s="831" t="s">
        <v>1032</v>
      </c>
      <c r="W532" s="831" t="s">
        <v>1484</v>
      </c>
    </row>
    <row r="533" spans="22:23">
      <c r="V533" s="831" t="s">
        <v>1032</v>
      </c>
      <c r="W533" s="831" t="s">
        <v>1078</v>
      </c>
    </row>
    <row r="534" spans="22:23">
      <c r="V534" s="831" t="s">
        <v>1032</v>
      </c>
      <c r="W534" s="831" t="s">
        <v>1755</v>
      </c>
    </row>
    <row r="535" spans="22:23">
      <c r="V535" s="831" t="s">
        <v>1032</v>
      </c>
      <c r="W535" s="831" t="s">
        <v>1021</v>
      </c>
    </row>
    <row r="536" spans="22:23">
      <c r="V536" s="831" t="s">
        <v>1032</v>
      </c>
      <c r="W536" s="831" t="s">
        <v>1393</v>
      </c>
    </row>
    <row r="537" spans="22:23">
      <c r="V537" s="831" t="s">
        <v>1032</v>
      </c>
      <c r="W537" s="831" t="s">
        <v>1447</v>
      </c>
    </row>
    <row r="538" spans="22:23">
      <c r="V538" s="831" t="s">
        <v>1032</v>
      </c>
      <c r="W538" s="831" t="s">
        <v>1193</v>
      </c>
    </row>
    <row r="539" spans="22:23">
      <c r="V539" s="831" t="s">
        <v>1032</v>
      </c>
      <c r="W539" s="831" t="s">
        <v>1233</v>
      </c>
    </row>
    <row r="540" spans="22:23">
      <c r="V540" s="831" t="s">
        <v>1032</v>
      </c>
      <c r="W540" s="831" t="s">
        <v>1485</v>
      </c>
    </row>
    <row r="541" spans="22:23">
      <c r="V541" s="831" t="s">
        <v>1032</v>
      </c>
      <c r="W541" s="831" t="s">
        <v>352</v>
      </c>
    </row>
    <row r="542" spans="22:23">
      <c r="V542" s="831" t="s">
        <v>1032</v>
      </c>
      <c r="W542" s="831" t="s">
        <v>1944</v>
      </c>
    </row>
    <row r="543" spans="22:23">
      <c r="V543" s="831" t="s">
        <v>1032</v>
      </c>
      <c r="W543" s="831" t="s">
        <v>1966</v>
      </c>
    </row>
    <row r="544" spans="22:23">
      <c r="V544" s="831" t="s">
        <v>1032</v>
      </c>
      <c r="W544" s="831" t="s">
        <v>1398</v>
      </c>
    </row>
    <row r="545" spans="22:23">
      <c r="V545" s="831" t="s">
        <v>1032</v>
      </c>
      <c r="W545" s="831" t="s">
        <v>1489</v>
      </c>
    </row>
    <row r="546" spans="22:23">
      <c r="V546" s="831" t="s">
        <v>1032</v>
      </c>
      <c r="W546" s="831" t="s">
        <v>924</v>
      </c>
    </row>
    <row r="547" spans="22:23">
      <c r="V547" s="831" t="s">
        <v>1032</v>
      </c>
      <c r="W547" s="831" t="s">
        <v>789</v>
      </c>
    </row>
    <row r="548" spans="22:23">
      <c r="V548" s="831" t="s">
        <v>1032</v>
      </c>
      <c r="W548" s="831" t="s">
        <v>753</v>
      </c>
    </row>
    <row r="549" spans="22:23">
      <c r="V549" s="831" t="s">
        <v>1032</v>
      </c>
      <c r="W549" s="831" t="s">
        <v>1336</v>
      </c>
    </row>
    <row r="550" spans="22:23">
      <c r="V550" s="831" t="s">
        <v>1032</v>
      </c>
      <c r="W550" s="831" t="s">
        <v>761</v>
      </c>
    </row>
    <row r="551" spans="22:23">
      <c r="V551" s="831" t="s">
        <v>1032</v>
      </c>
      <c r="W551" s="831" t="s">
        <v>1446</v>
      </c>
    </row>
    <row r="552" spans="22:23">
      <c r="V552" s="831" t="s">
        <v>1032</v>
      </c>
      <c r="W552" s="831" t="s">
        <v>745</v>
      </c>
    </row>
    <row r="553" spans="22:23">
      <c r="V553" s="831" t="s">
        <v>1032</v>
      </c>
      <c r="W553" s="831" t="s">
        <v>1320</v>
      </c>
    </row>
    <row r="554" spans="22:23">
      <c r="V554" s="831" t="s">
        <v>1032</v>
      </c>
      <c r="W554" s="831" t="s">
        <v>1499</v>
      </c>
    </row>
    <row r="555" spans="22:23">
      <c r="V555" s="831" t="s">
        <v>1032</v>
      </c>
      <c r="W555" s="831" t="s">
        <v>1758</v>
      </c>
    </row>
    <row r="556" spans="22:23">
      <c r="V556" s="831" t="s">
        <v>1032</v>
      </c>
      <c r="W556" s="831" t="s">
        <v>603</v>
      </c>
    </row>
    <row r="557" spans="22:23">
      <c r="V557" s="831" t="s">
        <v>1032</v>
      </c>
      <c r="W557" s="831" t="s">
        <v>1038</v>
      </c>
    </row>
    <row r="558" spans="22:23">
      <c r="V558" s="831" t="s">
        <v>1032</v>
      </c>
      <c r="W558" s="831" t="s">
        <v>1504</v>
      </c>
    </row>
    <row r="559" spans="22:23">
      <c r="V559" s="831" t="s">
        <v>1032</v>
      </c>
      <c r="W559" s="831" t="s">
        <v>937</v>
      </c>
    </row>
    <row r="560" spans="22:23">
      <c r="V560" s="831" t="s">
        <v>1032</v>
      </c>
      <c r="W560" s="831" t="s">
        <v>1224</v>
      </c>
    </row>
    <row r="561" spans="22:23">
      <c r="V561" s="831" t="s">
        <v>1032</v>
      </c>
      <c r="W561" s="831" t="s">
        <v>1760</v>
      </c>
    </row>
    <row r="562" spans="22:23">
      <c r="V562" s="831" t="s">
        <v>1032</v>
      </c>
      <c r="W562" s="831" t="s">
        <v>1762</v>
      </c>
    </row>
    <row r="563" spans="22:23">
      <c r="V563" s="831" t="s">
        <v>1032</v>
      </c>
      <c r="W563" s="831" t="s">
        <v>1763</v>
      </c>
    </row>
    <row r="564" spans="22:23">
      <c r="V564" s="831" t="s">
        <v>1032</v>
      </c>
      <c r="W564" s="831" t="s">
        <v>1051</v>
      </c>
    </row>
    <row r="565" spans="22:23">
      <c r="V565" s="831" t="s">
        <v>1032</v>
      </c>
      <c r="W565" s="831" t="s">
        <v>841</v>
      </c>
    </row>
    <row r="566" spans="22:23">
      <c r="V566" s="831" t="s">
        <v>1032</v>
      </c>
      <c r="W566" s="831" t="s">
        <v>1766</v>
      </c>
    </row>
    <row r="567" spans="22:23">
      <c r="V567" s="831" t="s">
        <v>1032</v>
      </c>
      <c r="W567" s="831" t="s">
        <v>1627</v>
      </c>
    </row>
    <row r="568" spans="22:23">
      <c r="V568" s="831" t="s">
        <v>1032</v>
      </c>
      <c r="W568" s="831" t="s">
        <v>1770</v>
      </c>
    </row>
    <row r="569" spans="22:23">
      <c r="V569" s="831" t="s">
        <v>1032</v>
      </c>
      <c r="W569" s="831" t="s">
        <v>1968</v>
      </c>
    </row>
    <row r="570" spans="22:23">
      <c r="V570" s="831" t="s">
        <v>1032</v>
      </c>
      <c r="W570" s="831" t="s">
        <v>1969</v>
      </c>
    </row>
    <row r="571" spans="22:23">
      <c r="V571" s="831" t="s">
        <v>1032</v>
      </c>
      <c r="W571" s="831" t="s">
        <v>1777</v>
      </c>
    </row>
    <row r="572" spans="22:23">
      <c r="V572" s="831" t="s">
        <v>1032</v>
      </c>
      <c r="W572" s="831" t="s">
        <v>1604</v>
      </c>
    </row>
    <row r="573" spans="22:23">
      <c r="V573" s="831" t="s">
        <v>1032</v>
      </c>
      <c r="W573" s="831" t="s">
        <v>1970</v>
      </c>
    </row>
    <row r="574" spans="22:23">
      <c r="V574" s="831" t="s">
        <v>1032</v>
      </c>
      <c r="W574" s="831" t="s">
        <v>447</v>
      </c>
    </row>
    <row r="575" spans="22:23">
      <c r="V575" s="831" t="s">
        <v>1032</v>
      </c>
      <c r="W575" s="831" t="s">
        <v>1715</v>
      </c>
    </row>
    <row r="576" spans="22:23">
      <c r="V576" s="831" t="s">
        <v>1032</v>
      </c>
      <c r="W576" s="831" t="s">
        <v>1878</v>
      </c>
    </row>
    <row r="577" spans="22:23">
      <c r="V577" s="831" t="s">
        <v>1032</v>
      </c>
      <c r="W577" s="831" t="s">
        <v>1189</v>
      </c>
    </row>
    <row r="578" spans="22:23">
      <c r="V578" s="831" t="s">
        <v>1032</v>
      </c>
      <c r="W578" s="831" t="s">
        <v>890</v>
      </c>
    </row>
    <row r="579" spans="22:23">
      <c r="V579" s="831" t="s">
        <v>1032</v>
      </c>
      <c r="W579" s="831" t="s">
        <v>1048</v>
      </c>
    </row>
    <row r="580" spans="22:23">
      <c r="V580" s="831" t="s">
        <v>1032</v>
      </c>
      <c r="W580" s="831" t="s">
        <v>805</v>
      </c>
    </row>
    <row r="581" spans="22:23">
      <c r="V581" s="831" t="s">
        <v>1032</v>
      </c>
      <c r="W581" s="831" t="s">
        <v>1507</v>
      </c>
    </row>
    <row r="582" spans="22:23">
      <c r="V582" s="831" t="s">
        <v>1044</v>
      </c>
      <c r="W582" s="831" t="s">
        <v>1213</v>
      </c>
    </row>
    <row r="583" spans="22:23">
      <c r="V583" s="831" t="s">
        <v>1044</v>
      </c>
      <c r="W583" s="831" t="s">
        <v>1972</v>
      </c>
    </row>
    <row r="584" spans="22:23">
      <c r="V584" s="831" t="s">
        <v>1044</v>
      </c>
      <c r="W584" s="831" t="s">
        <v>708</v>
      </c>
    </row>
    <row r="585" spans="22:23">
      <c r="V585" s="831" t="s">
        <v>1044</v>
      </c>
      <c r="W585" s="831" t="s">
        <v>1339</v>
      </c>
    </row>
    <row r="586" spans="22:23">
      <c r="V586" s="831" t="s">
        <v>1044</v>
      </c>
      <c r="W586" s="831" t="s">
        <v>262</v>
      </c>
    </row>
    <row r="587" spans="22:23">
      <c r="V587" s="831" t="s">
        <v>1044</v>
      </c>
      <c r="W587" s="831" t="s">
        <v>1510</v>
      </c>
    </row>
    <row r="588" spans="22:23">
      <c r="V588" s="831" t="s">
        <v>1044</v>
      </c>
      <c r="W588" s="831" t="s">
        <v>1140</v>
      </c>
    </row>
    <row r="589" spans="22:23">
      <c r="V589" s="831" t="s">
        <v>1044</v>
      </c>
      <c r="W589" s="831" t="s">
        <v>1512</v>
      </c>
    </row>
    <row r="590" spans="22:23">
      <c r="V590" s="831" t="s">
        <v>1044</v>
      </c>
      <c r="W590" s="831" t="s">
        <v>1513</v>
      </c>
    </row>
    <row r="591" spans="22:23">
      <c r="V591" s="831" t="s">
        <v>1044</v>
      </c>
      <c r="W591" s="831" t="s">
        <v>858</v>
      </c>
    </row>
    <row r="592" spans="22:23">
      <c r="V592" s="831" t="s">
        <v>1044</v>
      </c>
      <c r="W592" s="831" t="s">
        <v>874</v>
      </c>
    </row>
    <row r="593" spans="22:23">
      <c r="V593" s="831" t="s">
        <v>1044</v>
      </c>
      <c r="W593" s="831" t="s">
        <v>655</v>
      </c>
    </row>
    <row r="594" spans="22:23">
      <c r="V594" s="831" t="s">
        <v>1044</v>
      </c>
      <c r="W594" s="831" t="s">
        <v>1644</v>
      </c>
    </row>
    <row r="595" spans="22:23">
      <c r="V595" s="831" t="s">
        <v>1044</v>
      </c>
      <c r="W595" s="831" t="s">
        <v>1340</v>
      </c>
    </row>
    <row r="596" spans="22:23">
      <c r="V596" s="831" t="s">
        <v>1044</v>
      </c>
      <c r="W596" s="831" t="s">
        <v>1046</v>
      </c>
    </row>
    <row r="597" spans="22:23">
      <c r="V597" s="831" t="s">
        <v>1044</v>
      </c>
      <c r="W597" s="831" t="s">
        <v>1974</v>
      </c>
    </row>
    <row r="598" spans="22:23">
      <c r="V598" s="831" t="s">
        <v>1044</v>
      </c>
      <c r="W598" s="831" t="s">
        <v>1407</v>
      </c>
    </row>
    <row r="599" spans="22:23">
      <c r="V599" s="831" t="s">
        <v>1044</v>
      </c>
      <c r="W599" s="831" t="s">
        <v>1517</v>
      </c>
    </row>
    <row r="600" spans="22:23">
      <c r="V600" s="831" t="s">
        <v>1044</v>
      </c>
      <c r="W600" s="831" t="s">
        <v>1411</v>
      </c>
    </row>
    <row r="601" spans="22:23">
      <c r="V601" s="831" t="s">
        <v>1044</v>
      </c>
      <c r="W601" s="831" t="s">
        <v>952</v>
      </c>
    </row>
    <row r="602" spans="22:23">
      <c r="V602" s="831" t="s">
        <v>1044</v>
      </c>
      <c r="W602" s="831" t="s">
        <v>1410</v>
      </c>
    </row>
    <row r="603" spans="22:23">
      <c r="V603" s="831" t="s">
        <v>1044</v>
      </c>
      <c r="W603" s="831" t="s">
        <v>1520</v>
      </c>
    </row>
    <row r="604" spans="22:23">
      <c r="V604" s="831" t="s">
        <v>1044</v>
      </c>
      <c r="W604" s="831" t="s">
        <v>1773</v>
      </c>
    </row>
    <row r="605" spans="22:23">
      <c r="V605" s="831" t="s">
        <v>1044</v>
      </c>
      <c r="W605" s="831" t="s">
        <v>1776</v>
      </c>
    </row>
    <row r="606" spans="22:23">
      <c r="V606" s="831" t="s">
        <v>1044</v>
      </c>
      <c r="W606" s="831" t="s">
        <v>377</v>
      </c>
    </row>
    <row r="607" spans="22:23">
      <c r="V607" s="831" t="s">
        <v>1044</v>
      </c>
      <c r="W607" s="831" t="s">
        <v>3</v>
      </c>
    </row>
    <row r="608" spans="22:23">
      <c r="V608" s="831" t="s">
        <v>1044</v>
      </c>
      <c r="W608" s="831" t="s">
        <v>177</v>
      </c>
    </row>
    <row r="609" spans="22:23">
      <c r="V609" s="831" t="s">
        <v>1044</v>
      </c>
      <c r="W609" s="831" t="s">
        <v>1778</v>
      </c>
    </row>
    <row r="610" spans="22:23">
      <c r="V610" s="831" t="s">
        <v>1044</v>
      </c>
      <c r="W610" s="831" t="s">
        <v>1101</v>
      </c>
    </row>
    <row r="611" spans="22:23">
      <c r="V611" s="831" t="s">
        <v>1044</v>
      </c>
      <c r="W611" s="831" t="s">
        <v>1524</v>
      </c>
    </row>
    <row r="612" spans="22:23">
      <c r="V612" s="831" t="s">
        <v>1044</v>
      </c>
      <c r="W612" s="831" t="s">
        <v>1300</v>
      </c>
    </row>
    <row r="613" spans="22:23">
      <c r="V613" s="831" t="s">
        <v>1044</v>
      </c>
      <c r="W613" s="831" t="s">
        <v>68</v>
      </c>
    </row>
    <row r="614" spans="22:23">
      <c r="V614" s="831" t="s">
        <v>1044</v>
      </c>
      <c r="W614" s="831" t="s">
        <v>1975</v>
      </c>
    </row>
    <row r="615" spans="22:23">
      <c r="V615" s="831" t="s">
        <v>1044</v>
      </c>
      <c r="W615" s="831" t="s">
        <v>1521</v>
      </c>
    </row>
    <row r="616" spans="22:23">
      <c r="V616" s="831" t="s">
        <v>1044</v>
      </c>
      <c r="W616" s="831" t="s">
        <v>1002</v>
      </c>
    </row>
    <row r="617" spans="22:23">
      <c r="V617" s="831" t="s">
        <v>1044</v>
      </c>
      <c r="W617" s="831" t="s">
        <v>1976</v>
      </c>
    </row>
    <row r="618" spans="22:23">
      <c r="V618" s="831" t="s">
        <v>1044</v>
      </c>
      <c r="W618" s="831" t="s">
        <v>1782</v>
      </c>
    </row>
    <row r="619" spans="22:23">
      <c r="V619" s="831" t="s">
        <v>1044</v>
      </c>
      <c r="W619" s="831" t="s">
        <v>1528</v>
      </c>
    </row>
    <row r="620" spans="22:23">
      <c r="V620" s="831" t="s">
        <v>1044</v>
      </c>
      <c r="W620" s="831" t="s">
        <v>1017</v>
      </c>
    </row>
    <row r="621" spans="22:23">
      <c r="V621" s="831" t="s">
        <v>1044</v>
      </c>
      <c r="W621" s="831" t="s">
        <v>1978</v>
      </c>
    </row>
    <row r="622" spans="22:23">
      <c r="V622" s="831" t="s">
        <v>1044</v>
      </c>
      <c r="W622" s="831" t="s">
        <v>1980</v>
      </c>
    </row>
    <row r="623" spans="22:23">
      <c r="V623" s="831" t="s">
        <v>1044</v>
      </c>
      <c r="W623" s="831" t="s">
        <v>665</v>
      </c>
    </row>
    <row r="624" spans="22:23">
      <c r="V624" s="831" t="s">
        <v>1044</v>
      </c>
      <c r="W624" s="831" t="s">
        <v>1981</v>
      </c>
    </row>
    <row r="625" spans="22:23">
      <c r="V625" s="831" t="s">
        <v>1044</v>
      </c>
      <c r="W625" s="831" t="s">
        <v>1982</v>
      </c>
    </row>
    <row r="626" spans="22:23">
      <c r="V626" s="831" t="s">
        <v>1044</v>
      </c>
      <c r="W626" s="831" t="s">
        <v>1983</v>
      </c>
    </row>
    <row r="627" spans="22:23">
      <c r="V627" s="831" t="s">
        <v>1044</v>
      </c>
      <c r="W627" s="831" t="s">
        <v>1984</v>
      </c>
    </row>
    <row r="628" spans="22:23">
      <c r="V628" s="831" t="s">
        <v>1044</v>
      </c>
      <c r="W628" s="831" t="s">
        <v>44</v>
      </c>
    </row>
    <row r="629" spans="22:23">
      <c r="V629" s="831" t="s">
        <v>1044</v>
      </c>
      <c r="W629" s="831" t="s">
        <v>577</v>
      </c>
    </row>
    <row r="630" spans="22:23">
      <c r="V630" s="831" t="s">
        <v>1044</v>
      </c>
      <c r="W630" s="831" t="s">
        <v>1985</v>
      </c>
    </row>
    <row r="631" spans="22:23">
      <c r="V631" s="831" t="s">
        <v>1044</v>
      </c>
      <c r="W631" s="831" t="s">
        <v>1784</v>
      </c>
    </row>
    <row r="632" spans="22:23">
      <c r="V632" s="831" t="s">
        <v>1044</v>
      </c>
      <c r="W632" s="831" t="s">
        <v>1785</v>
      </c>
    </row>
    <row r="633" spans="22:23">
      <c r="V633" s="831" t="s">
        <v>1044</v>
      </c>
      <c r="W633" s="831" t="s">
        <v>1456</v>
      </c>
    </row>
    <row r="634" spans="22:23">
      <c r="V634" s="831" t="s">
        <v>1044</v>
      </c>
      <c r="W634" s="831" t="s">
        <v>919</v>
      </c>
    </row>
    <row r="635" spans="22:23">
      <c r="V635" s="831" t="s">
        <v>1044</v>
      </c>
      <c r="W635" s="831" t="s">
        <v>623</v>
      </c>
    </row>
    <row r="636" spans="22:23">
      <c r="V636" s="831" t="s">
        <v>669</v>
      </c>
      <c r="W636" s="831" t="s">
        <v>1986</v>
      </c>
    </row>
    <row r="637" spans="22:23">
      <c r="V637" s="831" t="s">
        <v>669</v>
      </c>
      <c r="W637" s="831" t="s">
        <v>977</v>
      </c>
    </row>
    <row r="638" spans="22:23">
      <c r="V638" s="831" t="s">
        <v>669</v>
      </c>
      <c r="W638" s="831" t="s">
        <v>1987</v>
      </c>
    </row>
    <row r="639" spans="22:23">
      <c r="V639" s="831" t="s">
        <v>669</v>
      </c>
      <c r="W639" s="831" t="s">
        <v>186</v>
      </c>
    </row>
    <row r="640" spans="22:23">
      <c r="V640" s="831" t="s">
        <v>669</v>
      </c>
      <c r="W640" s="831" t="s">
        <v>96</v>
      </c>
    </row>
    <row r="641" spans="22:23">
      <c r="V641" s="831" t="s">
        <v>669</v>
      </c>
      <c r="W641" s="831" t="s">
        <v>993</v>
      </c>
    </row>
    <row r="642" spans="22:23">
      <c r="V642" s="831" t="s">
        <v>669</v>
      </c>
      <c r="W642" s="831" t="s">
        <v>500</v>
      </c>
    </row>
    <row r="643" spans="22:23">
      <c r="V643" s="831" t="s">
        <v>669</v>
      </c>
      <c r="W643" s="831" t="s">
        <v>1989</v>
      </c>
    </row>
    <row r="644" spans="22:23">
      <c r="V644" s="831" t="s">
        <v>669</v>
      </c>
      <c r="W644" s="831" t="s">
        <v>1990</v>
      </c>
    </row>
    <row r="645" spans="22:23">
      <c r="V645" s="831" t="s">
        <v>669</v>
      </c>
      <c r="W645" s="831" t="s">
        <v>1991</v>
      </c>
    </row>
    <row r="646" spans="22:23">
      <c r="V646" s="831" t="s">
        <v>669</v>
      </c>
      <c r="W646" s="831" t="s">
        <v>1994</v>
      </c>
    </row>
    <row r="647" spans="22:23">
      <c r="V647" s="831" t="s">
        <v>669</v>
      </c>
      <c r="W647" s="831" t="s">
        <v>1995</v>
      </c>
    </row>
    <row r="648" spans="22:23">
      <c r="V648" s="831" t="s">
        <v>669</v>
      </c>
      <c r="W648" s="831" t="s">
        <v>1996</v>
      </c>
    </row>
    <row r="649" spans="22:23">
      <c r="V649" s="831" t="s">
        <v>669</v>
      </c>
      <c r="W649" s="831" t="s">
        <v>1025</v>
      </c>
    </row>
    <row r="650" spans="22:23">
      <c r="V650" s="831" t="s">
        <v>669</v>
      </c>
      <c r="W650" s="831" t="s">
        <v>1997</v>
      </c>
    </row>
    <row r="651" spans="22:23">
      <c r="V651" s="831" t="s">
        <v>669</v>
      </c>
      <c r="W651" s="831" t="s">
        <v>1998</v>
      </c>
    </row>
    <row r="652" spans="22:23">
      <c r="V652" s="831" t="s">
        <v>669</v>
      </c>
      <c r="W652" s="831" t="s">
        <v>1859</v>
      </c>
    </row>
    <row r="653" spans="22:23">
      <c r="V653" s="831" t="s">
        <v>669</v>
      </c>
      <c r="W653" s="831" t="s">
        <v>732</v>
      </c>
    </row>
    <row r="654" spans="22:23">
      <c r="V654" s="831" t="s">
        <v>669</v>
      </c>
      <c r="W654" s="831" t="s">
        <v>1053</v>
      </c>
    </row>
    <row r="655" spans="22:23">
      <c r="V655" s="831" t="s">
        <v>669</v>
      </c>
      <c r="W655" s="831" t="s">
        <v>1999</v>
      </c>
    </row>
    <row r="656" spans="22:23">
      <c r="V656" s="831" t="s">
        <v>669</v>
      </c>
      <c r="W656" s="831" t="s">
        <v>2000</v>
      </c>
    </row>
    <row r="657" spans="22:23">
      <c r="V657" s="831" t="s">
        <v>669</v>
      </c>
      <c r="W657" s="831" t="s">
        <v>2001</v>
      </c>
    </row>
    <row r="658" spans="22:23">
      <c r="V658" s="831" t="s">
        <v>669</v>
      </c>
      <c r="W658" s="831" t="s">
        <v>1809</v>
      </c>
    </row>
    <row r="659" spans="22:23">
      <c r="V659" s="831" t="s">
        <v>669</v>
      </c>
      <c r="W659" s="831" t="s">
        <v>486</v>
      </c>
    </row>
    <row r="660" spans="22:23">
      <c r="V660" s="831" t="s">
        <v>669</v>
      </c>
      <c r="W660" s="831" t="s">
        <v>474</v>
      </c>
    </row>
    <row r="661" spans="22:23">
      <c r="V661" s="831" t="s">
        <v>669</v>
      </c>
      <c r="W661" s="831" t="s">
        <v>945</v>
      </c>
    </row>
    <row r="662" spans="22:23">
      <c r="V662" s="831" t="s">
        <v>669</v>
      </c>
      <c r="W662" s="831" t="s">
        <v>319</v>
      </c>
    </row>
    <row r="663" spans="22:23">
      <c r="V663" s="831" t="s">
        <v>669</v>
      </c>
      <c r="W663" s="831" t="s">
        <v>126</v>
      </c>
    </row>
    <row r="664" spans="22:23">
      <c r="V664" s="831" t="s">
        <v>669</v>
      </c>
      <c r="W664" s="831" t="s">
        <v>1050</v>
      </c>
    </row>
    <row r="665" spans="22:23">
      <c r="V665" s="831" t="s">
        <v>669</v>
      </c>
      <c r="W665" s="831" t="s">
        <v>1342</v>
      </c>
    </row>
    <row r="666" spans="22:23">
      <c r="V666" s="831" t="s">
        <v>669</v>
      </c>
      <c r="W666" s="831" t="s">
        <v>1154</v>
      </c>
    </row>
    <row r="667" spans="22:23">
      <c r="V667" s="831" t="s">
        <v>669</v>
      </c>
      <c r="W667" s="831" t="s">
        <v>2002</v>
      </c>
    </row>
    <row r="668" spans="22:23">
      <c r="V668" s="831" t="s">
        <v>669</v>
      </c>
      <c r="W668" s="831" t="s">
        <v>1240</v>
      </c>
    </row>
    <row r="669" spans="22:23">
      <c r="V669" s="831" t="s">
        <v>669</v>
      </c>
      <c r="W669" s="831" t="s">
        <v>1177</v>
      </c>
    </row>
    <row r="670" spans="22:23">
      <c r="V670" s="831" t="s">
        <v>669</v>
      </c>
      <c r="W670" s="831" t="s">
        <v>1255</v>
      </c>
    </row>
    <row r="671" spans="22:23">
      <c r="V671" s="831" t="s">
        <v>669</v>
      </c>
      <c r="W671" s="831" t="s">
        <v>453</v>
      </c>
    </row>
    <row r="672" spans="22:23">
      <c r="V672" s="831" t="s">
        <v>669</v>
      </c>
      <c r="W672" s="831" t="s">
        <v>1267</v>
      </c>
    </row>
    <row r="673" spans="22:23">
      <c r="V673" s="831" t="s">
        <v>669</v>
      </c>
      <c r="W673" s="831" t="s">
        <v>1272</v>
      </c>
    </row>
    <row r="674" spans="22:23">
      <c r="V674" s="831" t="s">
        <v>669</v>
      </c>
      <c r="W674" s="831" t="s">
        <v>2003</v>
      </c>
    </row>
    <row r="675" spans="22:23">
      <c r="V675" s="831" t="s">
        <v>669</v>
      </c>
      <c r="W675" s="831" t="s">
        <v>1973</v>
      </c>
    </row>
    <row r="676" spans="22:23">
      <c r="V676" s="831" t="s">
        <v>669</v>
      </c>
      <c r="W676" s="831" t="s">
        <v>1344</v>
      </c>
    </row>
    <row r="677" spans="22:23">
      <c r="V677" s="831" t="s">
        <v>669</v>
      </c>
      <c r="W677" s="831" t="s">
        <v>552</v>
      </c>
    </row>
    <row r="678" spans="22:23">
      <c r="V678" s="831" t="s">
        <v>669</v>
      </c>
      <c r="W678" s="831" t="s">
        <v>1278</v>
      </c>
    </row>
    <row r="679" spans="22:23">
      <c r="V679" s="831" t="s">
        <v>669</v>
      </c>
      <c r="W679" s="831" t="s">
        <v>1531</v>
      </c>
    </row>
    <row r="680" spans="22:23">
      <c r="V680" s="831" t="s">
        <v>669</v>
      </c>
      <c r="W680" s="831" t="s">
        <v>1802</v>
      </c>
    </row>
    <row r="681" spans="22:23">
      <c r="V681" s="831" t="s">
        <v>669</v>
      </c>
      <c r="W681" s="831" t="s">
        <v>1287</v>
      </c>
    </row>
    <row r="682" spans="22:23">
      <c r="V682" s="831" t="s">
        <v>669</v>
      </c>
      <c r="W682" s="831" t="s">
        <v>1534</v>
      </c>
    </row>
    <row r="683" spans="22:23">
      <c r="V683" s="831" t="s">
        <v>669</v>
      </c>
      <c r="W683" s="831" t="s">
        <v>1415</v>
      </c>
    </row>
    <row r="684" spans="22:23">
      <c r="V684" s="831" t="s">
        <v>669</v>
      </c>
      <c r="W684" s="831" t="s">
        <v>1295</v>
      </c>
    </row>
    <row r="685" spans="22:23">
      <c r="V685" s="831" t="s">
        <v>669</v>
      </c>
      <c r="W685" s="831" t="s">
        <v>680</v>
      </c>
    </row>
    <row r="686" spans="22:23">
      <c r="V686" s="831" t="s">
        <v>669</v>
      </c>
      <c r="W686" s="831" t="s">
        <v>1008</v>
      </c>
    </row>
    <row r="687" spans="22:23">
      <c r="V687" s="831" t="s">
        <v>669</v>
      </c>
      <c r="W687" s="831" t="s">
        <v>903</v>
      </c>
    </row>
    <row r="688" spans="22:23">
      <c r="V688" s="831" t="s">
        <v>669</v>
      </c>
      <c r="W688" s="831" t="s">
        <v>1538</v>
      </c>
    </row>
    <row r="689" spans="22:23">
      <c r="V689" s="831" t="s">
        <v>669</v>
      </c>
      <c r="W689" s="831" t="s">
        <v>1441</v>
      </c>
    </row>
    <row r="690" spans="22:23">
      <c r="V690" s="831" t="s">
        <v>669</v>
      </c>
      <c r="W690" s="831" t="s">
        <v>2006</v>
      </c>
    </row>
    <row r="691" spans="22:23">
      <c r="V691" s="831" t="s">
        <v>669</v>
      </c>
      <c r="W691" s="831" t="s">
        <v>1188</v>
      </c>
    </row>
    <row r="692" spans="22:23">
      <c r="V692" s="831" t="s">
        <v>669</v>
      </c>
      <c r="W692" s="831" t="s">
        <v>1608</v>
      </c>
    </row>
    <row r="693" spans="22:23">
      <c r="V693" s="831" t="s">
        <v>669</v>
      </c>
      <c r="W693" s="831" t="s">
        <v>1117</v>
      </c>
    </row>
    <row r="694" spans="22:23">
      <c r="V694" s="831" t="s">
        <v>669</v>
      </c>
      <c r="W694" s="831" t="s">
        <v>2007</v>
      </c>
    </row>
    <row r="695" spans="22:23">
      <c r="V695" s="831" t="s">
        <v>669</v>
      </c>
      <c r="W695" s="831" t="s">
        <v>2008</v>
      </c>
    </row>
    <row r="696" spans="22:23">
      <c r="V696" s="831" t="s">
        <v>669</v>
      </c>
      <c r="W696" s="831" t="s">
        <v>1427</v>
      </c>
    </row>
    <row r="697" spans="22:23">
      <c r="V697" s="831" t="s">
        <v>669</v>
      </c>
      <c r="W697" s="831" t="s">
        <v>1843</v>
      </c>
    </row>
    <row r="698" spans="22:23">
      <c r="V698" s="831" t="s">
        <v>744</v>
      </c>
      <c r="W698" s="831" t="s">
        <v>1231</v>
      </c>
    </row>
    <row r="699" spans="22:23">
      <c r="V699" s="831" t="s">
        <v>744</v>
      </c>
      <c r="W699" s="831" t="s">
        <v>1461</v>
      </c>
    </row>
    <row r="700" spans="22:23">
      <c r="V700" s="831" t="s">
        <v>744</v>
      </c>
      <c r="W700" s="831" t="s">
        <v>1348</v>
      </c>
    </row>
    <row r="701" spans="22:23">
      <c r="V701" s="831" t="s">
        <v>744</v>
      </c>
      <c r="W701" s="831" t="s">
        <v>241</v>
      </c>
    </row>
    <row r="702" spans="22:23">
      <c r="V702" s="831" t="s">
        <v>744</v>
      </c>
      <c r="W702" s="831" t="s">
        <v>1416</v>
      </c>
    </row>
    <row r="703" spans="22:23">
      <c r="V703" s="831" t="s">
        <v>744</v>
      </c>
      <c r="W703" s="831" t="s">
        <v>811</v>
      </c>
    </row>
    <row r="704" spans="22:23">
      <c r="V704" s="831" t="s">
        <v>744</v>
      </c>
      <c r="W704" s="831" t="s">
        <v>729</v>
      </c>
    </row>
    <row r="705" spans="22:23">
      <c r="V705" s="831" t="s">
        <v>744</v>
      </c>
      <c r="W705" s="831" t="s">
        <v>1372</v>
      </c>
    </row>
    <row r="706" spans="22:23">
      <c r="V706" s="831" t="s">
        <v>744</v>
      </c>
      <c r="W706" s="831" t="s">
        <v>412</v>
      </c>
    </row>
    <row r="707" spans="22:23">
      <c r="V707" s="831" t="s">
        <v>744</v>
      </c>
      <c r="W707" s="831" t="s">
        <v>757</v>
      </c>
    </row>
    <row r="708" spans="22:23">
      <c r="V708" s="831" t="s">
        <v>744</v>
      </c>
      <c r="W708" s="831" t="s">
        <v>1353</v>
      </c>
    </row>
    <row r="709" spans="22:23">
      <c r="V709" s="831" t="s">
        <v>744</v>
      </c>
      <c r="W709" s="831" t="s">
        <v>1540</v>
      </c>
    </row>
    <row r="710" spans="22:23">
      <c r="V710" s="831" t="s">
        <v>744</v>
      </c>
      <c r="W710" s="831" t="s">
        <v>817</v>
      </c>
    </row>
    <row r="711" spans="22:23">
      <c r="V711" s="831" t="s">
        <v>744</v>
      </c>
      <c r="W711" s="831" t="s">
        <v>1420</v>
      </c>
    </row>
    <row r="712" spans="22:23">
      <c r="V712" s="831" t="s">
        <v>744</v>
      </c>
      <c r="W712" s="831" t="s">
        <v>1116</v>
      </c>
    </row>
    <row r="713" spans="22:23">
      <c r="V713" s="831" t="s">
        <v>744</v>
      </c>
      <c r="W713" s="831" t="s">
        <v>305</v>
      </c>
    </row>
    <row r="714" spans="22:23">
      <c r="V714" s="831" t="s">
        <v>744</v>
      </c>
      <c r="W714" s="831" t="s">
        <v>1212</v>
      </c>
    </row>
    <row r="715" spans="22:23">
      <c r="V715" s="831" t="s">
        <v>744</v>
      </c>
      <c r="W715" s="831" t="s">
        <v>2009</v>
      </c>
    </row>
    <row r="716" spans="22:23">
      <c r="V716" s="831" t="s">
        <v>744</v>
      </c>
      <c r="W716" s="831" t="s">
        <v>1428</v>
      </c>
    </row>
    <row r="717" spans="22:23">
      <c r="V717" s="831" t="s">
        <v>744</v>
      </c>
      <c r="W717" s="831" t="s">
        <v>635</v>
      </c>
    </row>
    <row r="718" spans="22:23">
      <c r="V718" s="831" t="s">
        <v>744</v>
      </c>
      <c r="W718" s="831" t="s">
        <v>1432</v>
      </c>
    </row>
    <row r="719" spans="22:23">
      <c r="V719" s="831" t="s">
        <v>744</v>
      </c>
      <c r="W719" s="831" t="s">
        <v>1542</v>
      </c>
    </row>
    <row r="720" spans="22:23">
      <c r="V720" s="831" t="s">
        <v>744</v>
      </c>
      <c r="W720" s="831" t="s">
        <v>1548</v>
      </c>
    </row>
    <row r="721" spans="22:23">
      <c r="V721" s="831" t="s">
        <v>744</v>
      </c>
      <c r="W721" s="831" t="s">
        <v>2011</v>
      </c>
    </row>
    <row r="722" spans="22:23">
      <c r="V722" s="831" t="s">
        <v>744</v>
      </c>
      <c r="W722" s="831" t="s">
        <v>703</v>
      </c>
    </row>
    <row r="723" spans="22:23">
      <c r="V723" s="831" t="s">
        <v>744</v>
      </c>
      <c r="W723" s="831" t="s">
        <v>2013</v>
      </c>
    </row>
    <row r="724" spans="22:23">
      <c r="V724" s="831" t="s">
        <v>744</v>
      </c>
      <c r="W724" s="831" t="s">
        <v>2015</v>
      </c>
    </row>
    <row r="725" spans="22:23">
      <c r="V725" s="831" t="s">
        <v>744</v>
      </c>
      <c r="W725" s="831" t="s">
        <v>2016</v>
      </c>
    </row>
    <row r="726" spans="22:23">
      <c r="V726" s="831" t="s">
        <v>744</v>
      </c>
      <c r="W726" s="831" t="s">
        <v>1066</v>
      </c>
    </row>
    <row r="727" spans="22:23">
      <c r="V727" s="831" t="s">
        <v>744</v>
      </c>
      <c r="W727" s="831" t="s">
        <v>2017</v>
      </c>
    </row>
    <row r="728" spans="22:23">
      <c r="V728" s="831" t="s">
        <v>744</v>
      </c>
      <c r="W728" s="831" t="s">
        <v>1892</v>
      </c>
    </row>
    <row r="729" spans="22:23">
      <c r="V729" s="831" t="s">
        <v>744</v>
      </c>
      <c r="W729" s="831" t="s">
        <v>1435</v>
      </c>
    </row>
    <row r="730" spans="22:23">
      <c r="V730" s="831" t="s">
        <v>744</v>
      </c>
      <c r="W730" s="831" t="s">
        <v>1554</v>
      </c>
    </row>
    <row r="731" spans="22:23">
      <c r="V731" s="831" t="s">
        <v>562</v>
      </c>
      <c r="W731" s="831" t="s">
        <v>1793</v>
      </c>
    </row>
    <row r="732" spans="22:23">
      <c r="V732" s="831" t="s">
        <v>562</v>
      </c>
      <c r="W732" s="831" t="s">
        <v>985</v>
      </c>
    </row>
    <row r="733" spans="22:23">
      <c r="V733" s="831" t="s">
        <v>562</v>
      </c>
      <c r="W733" s="831" t="s">
        <v>2018</v>
      </c>
    </row>
    <row r="734" spans="22:23">
      <c r="V734" s="831" t="s">
        <v>562</v>
      </c>
      <c r="W734" s="831" t="s">
        <v>1321</v>
      </c>
    </row>
    <row r="735" spans="22:23">
      <c r="V735" s="831" t="s">
        <v>562</v>
      </c>
      <c r="W735" s="831" t="s">
        <v>265</v>
      </c>
    </row>
    <row r="736" spans="22:23">
      <c r="V736" s="831" t="s">
        <v>562</v>
      </c>
      <c r="W736" s="831" t="s">
        <v>2019</v>
      </c>
    </row>
    <row r="737" spans="22:23">
      <c r="V737" s="831" t="s">
        <v>562</v>
      </c>
      <c r="W737" s="831" t="s">
        <v>351</v>
      </c>
    </row>
    <row r="738" spans="22:23">
      <c r="V738" s="831" t="s">
        <v>562</v>
      </c>
      <c r="W738" s="831" t="s">
        <v>1588</v>
      </c>
    </row>
    <row r="739" spans="22:23">
      <c r="V739" s="831" t="s">
        <v>562</v>
      </c>
      <c r="W739" s="831" t="s">
        <v>1577</v>
      </c>
    </row>
    <row r="740" spans="22:23">
      <c r="V740" s="831" t="s">
        <v>562</v>
      </c>
      <c r="W740" s="831" t="s">
        <v>1486</v>
      </c>
    </row>
    <row r="741" spans="22:23">
      <c r="V741" s="831" t="s">
        <v>562</v>
      </c>
      <c r="W741" s="831" t="s">
        <v>631</v>
      </c>
    </row>
    <row r="742" spans="22:23">
      <c r="V742" s="831" t="s">
        <v>562</v>
      </c>
      <c r="W742" s="831" t="s">
        <v>735</v>
      </c>
    </row>
    <row r="743" spans="22:23">
      <c r="V743" s="831" t="s">
        <v>562</v>
      </c>
      <c r="W743" s="831" t="s">
        <v>1890</v>
      </c>
    </row>
    <row r="744" spans="22:23">
      <c r="V744" s="831" t="s">
        <v>562</v>
      </c>
      <c r="W744" s="831" t="s">
        <v>2021</v>
      </c>
    </row>
    <row r="745" spans="22:23">
      <c r="V745" s="831" t="s">
        <v>562</v>
      </c>
      <c r="W745" s="831" t="s">
        <v>541</v>
      </c>
    </row>
    <row r="746" spans="22:23">
      <c r="V746" s="831" t="s">
        <v>562</v>
      </c>
      <c r="W746" s="831" t="s">
        <v>973</v>
      </c>
    </row>
    <row r="747" spans="22:23">
      <c r="V747" s="831" t="s">
        <v>562</v>
      </c>
      <c r="W747" s="831" t="s">
        <v>1932</v>
      </c>
    </row>
    <row r="748" spans="22:23">
      <c r="V748" s="831" t="s">
        <v>562</v>
      </c>
      <c r="W748" s="831" t="s">
        <v>2022</v>
      </c>
    </row>
    <row r="749" spans="22:23">
      <c r="V749" s="831" t="s">
        <v>562</v>
      </c>
      <c r="W749" s="831" t="s">
        <v>2024</v>
      </c>
    </row>
    <row r="750" spans="22:23">
      <c r="V750" s="831" t="s">
        <v>562</v>
      </c>
      <c r="W750" s="831" t="s">
        <v>2025</v>
      </c>
    </row>
    <row r="751" spans="22:23">
      <c r="V751" s="831" t="s">
        <v>562</v>
      </c>
      <c r="W751" s="831" t="s">
        <v>1160</v>
      </c>
    </row>
    <row r="752" spans="22:23">
      <c r="V752" s="831" t="s">
        <v>562</v>
      </c>
      <c r="W752" s="831" t="s">
        <v>751</v>
      </c>
    </row>
    <row r="753" spans="22:23">
      <c r="V753" s="831" t="s">
        <v>562</v>
      </c>
      <c r="W753" s="831" t="s">
        <v>2027</v>
      </c>
    </row>
    <row r="754" spans="22:23">
      <c r="V754" s="831" t="s">
        <v>562</v>
      </c>
      <c r="W754" s="831" t="s">
        <v>1546</v>
      </c>
    </row>
    <row r="755" spans="22:23">
      <c r="V755" s="831" t="s">
        <v>562</v>
      </c>
      <c r="W755" s="831" t="s">
        <v>1711</v>
      </c>
    </row>
    <row r="756" spans="22:23">
      <c r="V756" s="831" t="s">
        <v>562</v>
      </c>
      <c r="W756" s="831" t="s">
        <v>749</v>
      </c>
    </row>
    <row r="757" spans="22:23">
      <c r="V757" s="831" t="s">
        <v>562</v>
      </c>
      <c r="W757" s="831" t="s">
        <v>1395</v>
      </c>
    </row>
    <row r="758" spans="22:23">
      <c r="V758" s="831" t="s">
        <v>562</v>
      </c>
      <c r="W758" s="831" t="s">
        <v>1314</v>
      </c>
    </row>
    <row r="759" spans="22:23">
      <c r="V759" s="831" t="s">
        <v>562</v>
      </c>
      <c r="W759" s="831" t="s">
        <v>1235</v>
      </c>
    </row>
    <row r="760" spans="22:23">
      <c r="V760" s="831" t="s">
        <v>562</v>
      </c>
      <c r="W760" s="831" t="s">
        <v>1442</v>
      </c>
    </row>
    <row r="761" spans="22:23">
      <c r="V761" s="831" t="s">
        <v>865</v>
      </c>
      <c r="W761" s="831" t="s">
        <v>1796</v>
      </c>
    </row>
    <row r="762" spans="22:23">
      <c r="V762" s="831" t="s">
        <v>865</v>
      </c>
      <c r="W762" s="831" t="s">
        <v>1911</v>
      </c>
    </row>
    <row r="763" spans="22:23">
      <c r="V763" s="831" t="s">
        <v>865</v>
      </c>
      <c r="W763" s="831" t="s">
        <v>1895</v>
      </c>
    </row>
    <row r="764" spans="22:23">
      <c r="V764" s="831" t="s">
        <v>865</v>
      </c>
      <c r="W764" s="831" t="s">
        <v>928</v>
      </c>
    </row>
    <row r="765" spans="22:23">
      <c r="V765" s="831" t="s">
        <v>865</v>
      </c>
      <c r="W765" s="831" t="s">
        <v>1159</v>
      </c>
    </row>
    <row r="766" spans="22:23">
      <c r="V766" s="831" t="s">
        <v>865</v>
      </c>
      <c r="W766" s="831" t="s">
        <v>2028</v>
      </c>
    </row>
    <row r="767" spans="22:23">
      <c r="V767" s="831" t="s">
        <v>865</v>
      </c>
      <c r="W767" s="831" t="s">
        <v>2029</v>
      </c>
    </row>
    <row r="768" spans="22:23">
      <c r="V768" s="831" t="s">
        <v>865</v>
      </c>
      <c r="W768" s="831" t="s">
        <v>1768</v>
      </c>
    </row>
    <row r="769" spans="22:23">
      <c r="V769" s="831" t="s">
        <v>865</v>
      </c>
      <c r="W769" s="831" t="s">
        <v>2030</v>
      </c>
    </row>
    <row r="770" spans="22:23">
      <c r="V770" s="831" t="s">
        <v>865</v>
      </c>
      <c r="W770" s="831" t="s">
        <v>2031</v>
      </c>
    </row>
    <row r="771" spans="22:23">
      <c r="V771" s="831" t="s">
        <v>865</v>
      </c>
      <c r="W771" s="831" t="s">
        <v>37</v>
      </c>
    </row>
    <row r="772" spans="22:23">
      <c r="V772" s="831" t="s">
        <v>865</v>
      </c>
      <c r="W772" s="831" t="s">
        <v>2032</v>
      </c>
    </row>
    <row r="773" spans="22:23">
      <c r="V773" s="831" t="s">
        <v>865</v>
      </c>
      <c r="W773" s="831" t="s">
        <v>951</v>
      </c>
    </row>
    <row r="774" spans="22:23">
      <c r="V774" s="831" t="s">
        <v>865</v>
      </c>
      <c r="W774" s="831" t="s">
        <v>2034</v>
      </c>
    </row>
    <row r="775" spans="22:23">
      <c r="V775" s="831" t="s">
        <v>865</v>
      </c>
      <c r="W775" s="831" t="s">
        <v>1795</v>
      </c>
    </row>
    <row r="776" spans="22:23">
      <c r="V776" s="831" t="s">
        <v>1081</v>
      </c>
      <c r="W776" s="831" t="s">
        <v>1797</v>
      </c>
    </row>
    <row r="777" spans="22:23">
      <c r="V777" s="831" t="s">
        <v>1081</v>
      </c>
      <c r="W777" s="831" t="s">
        <v>780</v>
      </c>
    </row>
    <row r="778" spans="22:23">
      <c r="V778" s="831" t="s">
        <v>1081</v>
      </c>
      <c r="W778" s="831" t="s">
        <v>833</v>
      </c>
    </row>
    <row r="779" spans="22:23">
      <c r="V779" s="831" t="s">
        <v>1081</v>
      </c>
      <c r="W779" s="831" t="s">
        <v>831</v>
      </c>
    </row>
    <row r="780" spans="22:23">
      <c r="V780" s="831" t="s">
        <v>1081</v>
      </c>
      <c r="W780" s="831" t="s">
        <v>2036</v>
      </c>
    </row>
    <row r="781" spans="22:23">
      <c r="V781" s="831" t="s">
        <v>1081</v>
      </c>
      <c r="W781" s="831" t="s">
        <v>2020</v>
      </c>
    </row>
    <row r="782" spans="22:23">
      <c r="V782" s="831" t="s">
        <v>1081</v>
      </c>
      <c r="W782" s="831" t="s">
        <v>2037</v>
      </c>
    </row>
    <row r="783" spans="22:23">
      <c r="V783" s="831" t="s">
        <v>1081</v>
      </c>
      <c r="W783" s="831" t="s">
        <v>2039</v>
      </c>
    </row>
    <row r="784" spans="22:23">
      <c r="V784" s="831" t="s">
        <v>1081</v>
      </c>
      <c r="W784" s="831" t="s">
        <v>1855</v>
      </c>
    </row>
    <row r="785" spans="22:23">
      <c r="V785" s="831" t="s">
        <v>1081</v>
      </c>
      <c r="W785" s="831" t="s">
        <v>2040</v>
      </c>
    </row>
    <row r="786" spans="22:23">
      <c r="V786" s="831" t="s">
        <v>1081</v>
      </c>
      <c r="W786" s="831" t="s">
        <v>1327</v>
      </c>
    </row>
    <row r="787" spans="22:23">
      <c r="V787" s="831" t="s">
        <v>1081</v>
      </c>
      <c r="W787" s="831" t="s">
        <v>237</v>
      </c>
    </row>
    <row r="788" spans="22:23">
      <c r="V788" s="831" t="s">
        <v>1081</v>
      </c>
      <c r="W788" s="831" t="s">
        <v>20</v>
      </c>
    </row>
    <row r="789" spans="22:23">
      <c r="V789" s="831" t="s">
        <v>1081</v>
      </c>
      <c r="W789" s="831" t="s">
        <v>1685</v>
      </c>
    </row>
    <row r="790" spans="22:23">
      <c r="V790" s="831" t="s">
        <v>1081</v>
      </c>
      <c r="W790" s="831" t="s">
        <v>5</v>
      </c>
    </row>
    <row r="791" spans="22:23">
      <c r="V791" s="831" t="s">
        <v>1081</v>
      </c>
      <c r="W791" s="831" t="s">
        <v>1769</v>
      </c>
    </row>
    <row r="792" spans="22:23">
      <c r="V792" s="831" t="s">
        <v>1081</v>
      </c>
      <c r="W792" s="831" t="s">
        <v>2041</v>
      </c>
    </row>
    <row r="793" spans="22:23">
      <c r="V793" s="831" t="s">
        <v>1081</v>
      </c>
      <c r="W793" s="831" t="s">
        <v>2044</v>
      </c>
    </row>
    <row r="794" spans="22:23">
      <c r="V794" s="831" t="s">
        <v>1081</v>
      </c>
      <c r="W794" s="831" t="s">
        <v>621</v>
      </c>
    </row>
    <row r="795" spans="22:23">
      <c r="V795" s="831" t="s">
        <v>1090</v>
      </c>
      <c r="W795" s="831" t="s">
        <v>1803</v>
      </c>
    </row>
    <row r="796" spans="22:23">
      <c r="V796" s="831" t="s">
        <v>1090</v>
      </c>
      <c r="W796" s="831" t="s">
        <v>1922</v>
      </c>
    </row>
    <row r="797" spans="22:23">
      <c r="V797" s="831" t="s">
        <v>1090</v>
      </c>
      <c r="W797" s="831" t="s">
        <v>2045</v>
      </c>
    </row>
    <row r="798" spans="22:23">
      <c r="V798" s="831" t="s">
        <v>1090</v>
      </c>
      <c r="W798" s="831" t="s">
        <v>1686</v>
      </c>
    </row>
    <row r="799" spans="22:23">
      <c r="V799" s="831" t="s">
        <v>1090</v>
      </c>
      <c r="W799" s="831" t="s">
        <v>1833</v>
      </c>
    </row>
    <row r="800" spans="22:23">
      <c r="V800" s="831" t="s">
        <v>1090</v>
      </c>
      <c r="W800" s="831" t="s">
        <v>1165</v>
      </c>
    </row>
    <row r="801" spans="22:23">
      <c r="V801" s="831" t="s">
        <v>1090</v>
      </c>
      <c r="W801" s="831" t="s">
        <v>1244</v>
      </c>
    </row>
    <row r="802" spans="22:23">
      <c r="V802" s="831" t="s">
        <v>1090</v>
      </c>
      <c r="W802" s="831" t="s">
        <v>1798</v>
      </c>
    </row>
    <row r="803" spans="22:23">
      <c r="V803" s="831" t="s">
        <v>1090</v>
      </c>
      <c r="W803" s="831" t="s">
        <v>2046</v>
      </c>
    </row>
    <row r="804" spans="22:23">
      <c r="V804" s="831" t="s">
        <v>1090</v>
      </c>
      <c r="W804" s="831" t="s">
        <v>767</v>
      </c>
    </row>
    <row r="805" spans="22:23">
      <c r="V805" s="831" t="s">
        <v>1090</v>
      </c>
      <c r="W805" s="831" t="s">
        <v>547</v>
      </c>
    </row>
    <row r="806" spans="22:23">
      <c r="V806" s="831" t="s">
        <v>1090</v>
      </c>
      <c r="W806" s="831" t="s">
        <v>1098</v>
      </c>
    </row>
    <row r="807" spans="22:23">
      <c r="V807" s="831" t="s">
        <v>1090</v>
      </c>
      <c r="W807" s="831" t="s">
        <v>609</v>
      </c>
    </row>
    <row r="808" spans="22:23">
      <c r="V808" s="831" t="s">
        <v>1090</v>
      </c>
      <c r="W808" s="831" t="s">
        <v>2047</v>
      </c>
    </row>
    <row r="809" spans="22:23">
      <c r="V809" s="831" t="s">
        <v>1090</v>
      </c>
      <c r="W809" s="831" t="s">
        <v>641</v>
      </c>
    </row>
    <row r="810" spans="22:23">
      <c r="V810" s="831" t="s">
        <v>1090</v>
      </c>
      <c r="W810" s="831" t="s">
        <v>1218</v>
      </c>
    </row>
    <row r="811" spans="22:23">
      <c r="V811" s="831" t="s">
        <v>1090</v>
      </c>
      <c r="W811" s="831" t="s">
        <v>2048</v>
      </c>
    </row>
    <row r="812" spans="22:23">
      <c r="V812" s="831" t="s">
        <v>1100</v>
      </c>
      <c r="W812" s="831" t="s">
        <v>649</v>
      </c>
    </row>
    <row r="813" spans="22:23">
      <c r="V813" s="831" t="s">
        <v>1100</v>
      </c>
      <c r="W813" s="831" t="s">
        <v>185</v>
      </c>
    </row>
    <row r="814" spans="22:23">
      <c r="V814" s="831" t="s">
        <v>1100</v>
      </c>
      <c r="W814" s="831" t="s">
        <v>2049</v>
      </c>
    </row>
    <row r="815" spans="22:23">
      <c r="V815" s="831" t="s">
        <v>1100</v>
      </c>
      <c r="W815" s="831" t="s">
        <v>444</v>
      </c>
    </row>
    <row r="816" spans="22:23">
      <c r="V816" s="831" t="s">
        <v>1100</v>
      </c>
      <c r="W816" s="831" t="s">
        <v>1716</v>
      </c>
    </row>
    <row r="817" spans="22:23">
      <c r="V817" s="831" t="s">
        <v>1100</v>
      </c>
      <c r="W817" s="831" t="s">
        <v>837</v>
      </c>
    </row>
    <row r="818" spans="22:23">
      <c r="V818" s="831" t="s">
        <v>1100</v>
      </c>
      <c r="W818" s="831" t="s">
        <v>2050</v>
      </c>
    </row>
    <row r="819" spans="22:23">
      <c r="V819" s="831" t="s">
        <v>1100</v>
      </c>
      <c r="W819" s="831" t="s">
        <v>2052</v>
      </c>
    </row>
    <row r="820" spans="22:23">
      <c r="V820" s="831" t="s">
        <v>1100</v>
      </c>
      <c r="W820" s="831" t="s">
        <v>2053</v>
      </c>
    </row>
    <row r="821" spans="22:23">
      <c r="V821" s="831" t="s">
        <v>1100</v>
      </c>
      <c r="W821" s="831" t="s">
        <v>1597</v>
      </c>
    </row>
    <row r="822" spans="22:23">
      <c r="V822" s="831" t="s">
        <v>1100</v>
      </c>
      <c r="W822" s="831" t="s">
        <v>1917</v>
      </c>
    </row>
    <row r="823" spans="22:23">
      <c r="V823" s="831" t="s">
        <v>1100</v>
      </c>
      <c r="W823" s="831" t="s">
        <v>2054</v>
      </c>
    </row>
    <row r="824" spans="22:23">
      <c r="V824" s="831" t="s">
        <v>1100</v>
      </c>
      <c r="W824" s="831" t="s">
        <v>436</v>
      </c>
    </row>
    <row r="825" spans="22:23">
      <c r="V825" s="831" t="s">
        <v>1100</v>
      </c>
      <c r="W825" s="831" t="s">
        <v>1687</v>
      </c>
    </row>
    <row r="826" spans="22:23">
      <c r="V826" s="831" t="s">
        <v>1100</v>
      </c>
      <c r="W826" s="831" t="s">
        <v>2055</v>
      </c>
    </row>
    <row r="827" spans="22:23">
      <c r="V827" s="831" t="s">
        <v>1100</v>
      </c>
      <c r="W827" s="831" t="s">
        <v>882</v>
      </c>
    </row>
    <row r="828" spans="22:23">
      <c r="V828" s="831" t="s">
        <v>1100</v>
      </c>
      <c r="W828" s="831" t="s">
        <v>1599</v>
      </c>
    </row>
    <row r="829" spans="22:23">
      <c r="V829" s="831" t="s">
        <v>1100</v>
      </c>
      <c r="W829" s="831" t="s">
        <v>2057</v>
      </c>
    </row>
    <row r="830" spans="22:23">
      <c r="V830" s="831" t="s">
        <v>1100</v>
      </c>
      <c r="W830" s="831" t="s">
        <v>1697</v>
      </c>
    </row>
    <row r="831" spans="22:23">
      <c r="V831" s="831" t="s">
        <v>1100</v>
      </c>
      <c r="W831" s="831" t="s">
        <v>348</v>
      </c>
    </row>
    <row r="832" spans="22:23">
      <c r="V832" s="831" t="s">
        <v>1100</v>
      </c>
      <c r="W832" s="831" t="s">
        <v>224</v>
      </c>
    </row>
    <row r="833" spans="22:23">
      <c r="V833" s="831" t="s">
        <v>1100</v>
      </c>
      <c r="W833" s="831" t="s">
        <v>706</v>
      </c>
    </row>
    <row r="834" spans="22:23">
      <c r="V834" s="831" t="s">
        <v>1100</v>
      </c>
      <c r="W834" s="831" t="s">
        <v>2042</v>
      </c>
    </row>
    <row r="835" spans="22:23">
      <c r="V835" s="831" t="s">
        <v>1100</v>
      </c>
      <c r="W835" s="831" t="s">
        <v>2061</v>
      </c>
    </row>
    <row r="836" spans="22:23">
      <c r="V836" s="831" t="s">
        <v>1100</v>
      </c>
      <c r="W836" s="831" t="s">
        <v>368</v>
      </c>
    </row>
    <row r="837" spans="22:23">
      <c r="V837" s="831" t="s">
        <v>1100</v>
      </c>
      <c r="W837" s="831" t="s">
        <v>616</v>
      </c>
    </row>
    <row r="838" spans="22:23">
      <c r="V838" s="831" t="s">
        <v>1100</v>
      </c>
      <c r="W838" s="831" t="s">
        <v>1114</v>
      </c>
    </row>
    <row r="839" spans="22:23">
      <c r="V839" s="831" t="s">
        <v>1109</v>
      </c>
      <c r="W839" s="831" t="s">
        <v>1583</v>
      </c>
    </row>
    <row r="840" spans="22:23">
      <c r="V840" s="831" t="s">
        <v>1109</v>
      </c>
      <c r="W840" s="831" t="s">
        <v>1774</v>
      </c>
    </row>
    <row r="841" spans="22:23">
      <c r="V841" s="831" t="s">
        <v>1109</v>
      </c>
      <c r="W841" s="831" t="s">
        <v>1876</v>
      </c>
    </row>
    <row r="842" spans="22:23">
      <c r="V842" s="831" t="s">
        <v>1109</v>
      </c>
      <c r="W842" s="831" t="s">
        <v>1642</v>
      </c>
    </row>
    <row r="843" spans="22:23">
      <c r="V843" s="831" t="s">
        <v>1109</v>
      </c>
      <c r="W843" s="831" t="s">
        <v>1209</v>
      </c>
    </row>
    <row r="844" spans="22:23">
      <c r="V844" s="831" t="s">
        <v>1109</v>
      </c>
      <c r="W844" s="831" t="s">
        <v>2063</v>
      </c>
    </row>
    <row r="845" spans="22:23">
      <c r="V845" s="831" t="s">
        <v>1109</v>
      </c>
      <c r="W845" s="831" t="s">
        <v>891</v>
      </c>
    </row>
    <row r="846" spans="22:23">
      <c r="V846" s="831" t="s">
        <v>1109</v>
      </c>
      <c r="W846" s="831" t="s">
        <v>2064</v>
      </c>
    </row>
    <row r="847" spans="22:23">
      <c r="V847" s="831" t="s">
        <v>1109</v>
      </c>
      <c r="W847" s="831" t="s">
        <v>788</v>
      </c>
    </row>
    <row r="848" spans="22:23">
      <c r="V848" s="831" t="s">
        <v>1109</v>
      </c>
      <c r="W848" s="831" t="s">
        <v>2065</v>
      </c>
    </row>
    <row r="849" spans="22:23">
      <c r="V849" s="831" t="s">
        <v>1109</v>
      </c>
      <c r="W849" s="831" t="s">
        <v>807</v>
      </c>
    </row>
    <row r="850" spans="22:23">
      <c r="V850" s="831" t="s">
        <v>1109</v>
      </c>
      <c r="W850" s="831" t="s">
        <v>268</v>
      </c>
    </row>
    <row r="851" spans="22:23">
      <c r="V851" s="831" t="s">
        <v>1109</v>
      </c>
      <c r="W851" s="831" t="s">
        <v>2067</v>
      </c>
    </row>
    <row r="852" spans="22:23">
      <c r="V852" s="831" t="s">
        <v>1109</v>
      </c>
      <c r="W852" s="831" t="s">
        <v>2068</v>
      </c>
    </row>
    <row r="853" spans="22:23">
      <c r="V853" s="831" t="s">
        <v>1109</v>
      </c>
      <c r="W853" s="831" t="s">
        <v>58</v>
      </c>
    </row>
    <row r="854" spans="22:23">
      <c r="V854" s="831" t="s">
        <v>1109</v>
      </c>
      <c r="W854" s="831" t="s">
        <v>1124</v>
      </c>
    </row>
    <row r="855" spans="22:23">
      <c r="V855" s="831" t="s">
        <v>1109</v>
      </c>
      <c r="W855" s="831" t="s">
        <v>2069</v>
      </c>
    </row>
    <row r="856" spans="22:23">
      <c r="V856" s="831" t="s">
        <v>1109</v>
      </c>
      <c r="W856" s="831" t="s">
        <v>102</v>
      </c>
    </row>
    <row r="857" spans="22:23">
      <c r="V857" s="831" t="s">
        <v>1109</v>
      </c>
      <c r="W857" s="831" t="s">
        <v>1935</v>
      </c>
    </row>
    <row r="858" spans="22:23">
      <c r="V858" s="831" t="s">
        <v>1109</v>
      </c>
      <c r="W858" s="831" t="s">
        <v>1268</v>
      </c>
    </row>
    <row r="859" spans="22:23">
      <c r="V859" s="831" t="s">
        <v>1109</v>
      </c>
      <c r="W859" s="831" t="s">
        <v>371</v>
      </c>
    </row>
    <row r="860" spans="22:23">
      <c r="V860" s="831" t="s">
        <v>1109</v>
      </c>
      <c r="W860" s="831" t="s">
        <v>1952</v>
      </c>
    </row>
    <row r="861" spans="22:23">
      <c r="V861" s="831" t="s">
        <v>1109</v>
      </c>
      <c r="W861" s="831" t="s">
        <v>2070</v>
      </c>
    </row>
    <row r="862" spans="22:23">
      <c r="V862" s="831" t="s">
        <v>1109</v>
      </c>
      <c r="W862" s="831" t="s">
        <v>2072</v>
      </c>
    </row>
    <row r="863" spans="22:23">
      <c r="V863" s="831" t="s">
        <v>1109</v>
      </c>
      <c r="W863" s="831" t="s">
        <v>2066</v>
      </c>
    </row>
    <row r="864" spans="22:23">
      <c r="V864" s="831" t="s">
        <v>1109</v>
      </c>
      <c r="W864" s="831" t="s">
        <v>849</v>
      </c>
    </row>
    <row r="865" spans="22:23">
      <c r="V865" s="831" t="s">
        <v>1109</v>
      </c>
      <c r="W865" s="831" t="s">
        <v>42</v>
      </c>
    </row>
    <row r="866" spans="22:23">
      <c r="V866" s="831" t="s">
        <v>1109</v>
      </c>
      <c r="W866" s="831" t="s">
        <v>2073</v>
      </c>
    </row>
    <row r="867" spans="22:23">
      <c r="V867" s="831" t="s">
        <v>1109</v>
      </c>
      <c r="W867" s="831" t="s">
        <v>228</v>
      </c>
    </row>
    <row r="868" spans="22:23">
      <c r="V868" s="831" t="s">
        <v>1109</v>
      </c>
      <c r="W868" s="831" t="s">
        <v>2074</v>
      </c>
    </row>
    <row r="869" spans="22:23">
      <c r="V869" s="831" t="s">
        <v>1109</v>
      </c>
      <c r="W869" s="831" t="s">
        <v>1818</v>
      </c>
    </row>
    <row r="870" spans="22:23">
      <c r="V870" s="831" t="s">
        <v>1109</v>
      </c>
      <c r="W870" s="831" t="s">
        <v>2075</v>
      </c>
    </row>
    <row r="871" spans="22:23">
      <c r="V871" s="831" t="s">
        <v>1109</v>
      </c>
      <c r="W871" s="831" t="s">
        <v>2077</v>
      </c>
    </row>
    <row r="872" spans="22:23">
      <c r="V872" s="831" t="s">
        <v>1109</v>
      </c>
      <c r="W872" s="831" t="s">
        <v>2080</v>
      </c>
    </row>
    <row r="873" spans="22:23">
      <c r="V873" s="831" t="s">
        <v>1109</v>
      </c>
      <c r="W873" s="831" t="s">
        <v>1674</v>
      </c>
    </row>
    <row r="874" spans="22:23">
      <c r="V874" s="831" t="s">
        <v>1109</v>
      </c>
      <c r="W874" s="831" t="s">
        <v>111</v>
      </c>
    </row>
    <row r="875" spans="22:23">
      <c r="V875" s="831" t="s">
        <v>1109</v>
      </c>
      <c r="W875" s="831" t="s">
        <v>1366</v>
      </c>
    </row>
    <row r="876" spans="22:23">
      <c r="V876" s="831" t="s">
        <v>1109</v>
      </c>
      <c r="W876" s="831" t="s">
        <v>2082</v>
      </c>
    </row>
    <row r="877" spans="22:23">
      <c r="V877" s="831" t="s">
        <v>1109</v>
      </c>
      <c r="W877" s="831" t="s">
        <v>2083</v>
      </c>
    </row>
    <row r="878" spans="22:23">
      <c r="V878" s="831" t="s">
        <v>1109</v>
      </c>
      <c r="W878" s="831" t="s">
        <v>512</v>
      </c>
    </row>
    <row r="879" spans="22:23">
      <c r="V879" s="831" t="s">
        <v>1109</v>
      </c>
      <c r="W879" s="831" t="s">
        <v>2084</v>
      </c>
    </row>
    <row r="880" spans="22:23">
      <c r="V880" s="831" t="s">
        <v>1109</v>
      </c>
      <c r="W880" s="831" t="s">
        <v>1993</v>
      </c>
    </row>
    <row r="881" spans="22:23">
      <c r="V881" s="831" t="s">
        <v>1109</v>
      </c>
      <c r="W881" s="831" t="s">
        <v>397</v>
      </c>
    </row>
    <row r="882" spans="22:23">
      <c r="V882" s="831" t="s">
        <v>1109</v>
      </c>
      <c r="W882" s="831" t="s">
        <v>1326</v>
      </c>
    </row>
    <row r="883" spans="22:23">
      <c r="V883" s="831" t="s">
        <v>1109</v>
      </c>
      <c r="W883" s="831" t="s">
        <v>876</v>
      </c>
    </row>
    <row r="884" spans="22:23">
      <c r="V884" s="831" t="s">
        <v>1109</v>
      </c>
      <c r="W884" s="831" t="s">
        <v>906</v>
      </c>
    </row>
    <row r="885" spans="22:23">
      <c r="V885" s="831" t="s">
        <v>1109</v>
      </c>
      <c r="W885" s="831" t="s">
        <v>1122</v>
      </c>
    </row>
    <row r="886" spans="22:23">
      <c r="V886" s="831" t="s">
        <v>1109</v>
      </c>
      <c r="W886" s="831" t="s">
        <v>2085</v>
      </c>
    </row>
    <row r="887" spans="22:23">
      <c r="V887" s="831" t="s">
        <v>1109</v>
      </c>
      <c r="W887" s="831" t="s">
        <v>1873</v>
      </c>
    </row>
    <row r="888" spans="22:23">
      <c r="V888" s="831" t="s">
        <v>1109</v>
      </c>
      <c r="W888" s="831" t="s">
        <v>2086</v>
      </c>
    </row>
    <row r="889" spans="22:23">
      <c r="V889" s="831" t="s">
        <v>1109</v>
      </c>
      <c r="W889" s="831" t="s">
        <v>1301</v>
      </c>
    </row>
    <row r="890" spans="22:23">
      <c r="V890" s="831" t="s">
        <v>1109</v>
      </c>
      <c r="W890" s="831" t="s">
        <v>2010</v>
      </c>
    </row>
    <row r="891" spans="22:23">
      <c r="V891" s="831" t="s">
        <v>1109</v>
      </c>
      <c r="W891" s="831" t="s">
        <v>698</v>
      </c>
    </row>
    <row r="892" spans="22:23">
      <c r="V892" s="831" t="s">
        <v>1109</v>
      </c>
      <c r="W892" s="831" t="s">
        <v>158</v>
      </c>
    </row>
    <row r="893" spans="22:23">
      <c r="V893" s="831" t="s">
        <v>1109</v>
      </c>
      <c r="W893" s="831" t="s">
        <v>605</v>
      </c>
    </row>
    <row r="894" spans="22:23">
      <c r="V894" s="831" t="s">
        <v>1109</v>
      </c>
      <c r="W894" s="831" t="s">
        <v>637</v>
      </c>
    </row>
    <row r="895" spans="22:23">
      <c r="V895" s="831" t="s">
        <v>1109</v>
      </c>
      <c r="W895" s="831" t="s">
        <v>1248</v>
      </c>
    </row>
    <row r="896" spans="22:23">
      <c r="V896" s="831" t="s">
        <v>1109</v>
      </c>
      <c r="W896" s="831" t="s">
        <v>2062</v>
      </c>
    </row>
    <row r="897" spans="22:23">
      <c r="V897" s="831" t="s">
        <v>1109</v>
      </c>
      <c r="W897" s="831" t="s">
        <v>2087</v>
      </c>
    </row>
    <row r="898" spans="22:23">
      <c r="V898" s="831" t="s">
        <v>1109</v>
      </c>
      <c r="W898" s="831" t="s">
        <v>1077</v>
      </c>
    </row>
    <row r="899" spans="22:23">
      <c r="V899" s="831" t="s">
        <v>1109</v>
      </c>
      <c r="W899" s="831" t="s">
        <v>2088</v>
      </c>
    </row>
    <row r="900" spans="22:23">
      <c r="V900" s="831" t="s">
        <v>1109</v>
      </c>
      <c r="W900" s="831" t="s">
        <v>1757</v>
      </c>
    </row>
    <row r="901" spans="22:23">
      <c r="V901" s="831" t="s">
        <v>1109</v>
      </c>
      <c r="W901" s="831" t="s">
        <v>1761</v>
      </c>
    </row>
    <row r="902" spans="22:23">
      <c r="V902" s="831" t="s">
        <v>1109</v>
      </c>
      <c r="W902" s="831" t="s">
        <v>547</v>
      </c>
    </row>
    <row r="903" spans="22:23">
      <c r="V903" s="831" t="s">
        <v>1109</v>
      </c>
      <c r="W903" s="831" t="s">
        <v>2089</v>
      </c>
    </row>
    <row r="904" spans="22:23">
      <c r="V904" s="831" t="s">
        <v>1109</v>
      </c>
      <c r="W904" s="831" t="s">
        <v>8</v>
      </c>
    </row>
    <row r="905" spans="22:23">
      <c r="V905" s="831" t="s">
        <v>1109</v>
      </c>
      <c r="W905" s="831" t="s">
        <v>2090</v>
      </c>
    </row>
    <row r="906" spans="22:23">
      <c r="V906" s="831" t="s">
        <v>1109</v>
      </c>
      <c r="W906" s="831" t="s">
        <v>2091</v>
      </c>
    </row>
    <row r="907" spans="22:23">
      <c r="V907" s="831" t="s">
        <v>1109</v>
      </c>
      <c r="W907" s="831" t="s">
        <v>1493</v>
      </c>
    </row>
    <row r="908" spans="22:23">
      <c r="V908" s="831" t="s">
        <v>1109</v>
      </c>
      <c r="W908" s="831" t="s">
        <v>1958</v>
      </c>
    </row>
    <row r="909" spans="22:23">
      <c r="V909" s="831" t="s">
        <v>1109</v>
      </c>
      <c r="W909" s="831" t="s">
        <v>1562</v>
      </c>
    </row>
    <row r="910" spans="22:23">
      <c r="V910" s="831" t="s">
        <v>1109</v>
      </c>
      <c r="W910" s="831" t="s">
        <v>1439</v>
      </c>
    </row>
    <row r="911" spans="22:23">
      <c r="V911" s="831" t="s">
        <v>1109</v>
      </c>
      <c r="W911" s="831" t="s">
        <v>1788</v>
      </c>
    </row>
    <row r="912" spans="22:23">
      <c r="V912" s="831" t="s">
        <v>1109</v>
      </c>
      <c r="W912" s="831" t="s">
        <v>450</v>
      </c>
    </row>
    <row r="913" spans="22:23">
      <c r="V913" s="831" t="s">
        <v>1109</v>
      </c>
      <c r="W913" s="831" t="s">
        <v>2092</v>
      </c>
    </row>
    <row r="914" spans="22:23">
      <c r="V914" s="831" t="s">
        <v>1109</v>
      </c>
      <c r="W914" s="831" t="s">
        <v>2012</v>
      </c>
    </row>
    <row r="915" spans="22:23">
      <c r="V915" s="831" t="s">
        <v>1109</v>
      </c>
      <c r="W915" s="831" t="s">
        <v>2093</v>
      </c>
    </row>
    <row r="916" spans="22:23">
      <c r="V916" s="831" t="s">
        <v>1121</v>
      </c>
      <c r="W916" s="831" t="s">
        <v>1555</v>
      </c>
    </row>
    <row r="917" spans="22:23">
      <c r="V917" s="831" t="s">
        <v>1121</v>
      </c>
      <c r="W917" s="831" t="s">
        <v>644</v>
      </c>
    </row>
    <row r="918" spans="22:23">
      <c r="V918" s="831" t="s">
        <v>1121</v>
      </c>
      <c r="W918" s="831" t="s">
        <v>1379</v>
      </c>
    </row>
    <row r="919" spans="22:23">
      <c r="V919" s="831" t="s">
        <v>1121</v>
      </c>
      <c r="W919" s="831" t="s">
        <v>1812</v>
      </c>
    </row>
    <row r="920" spans="22:23">
      <c r="V920" s="831" t="s">
        <v>1121</v>
      </c>
      <c r="W920" s="831" t="s">
        <v>2094</v>
      </c>
    </row>
    <row r="921" spans="22:23">
      <c r="V921" s="831" t="s">
        <v>1121</v>
      </c>
      <c r="W921" s="831" t="s">
        <v>2095</v>
      </c>
    </row>
    <row r="922" spans="22:23">
      <c r="V922" s="831" t="s">
        <v>1121</v>
      </c>
      <c r="W922" s="831" t="s">
        <v>1662</v>
      </c>
    </row>
    <row r="923" spans="22:23">
      <c r="V923" s="831" t="s">
        <v>1121</v>
      </c>
      <c r="W923" s="831" t="s">
        <v>73</v>
      </c>
    </row>
    <row r="924" spans="22:23">
      <c r="V924" s="831" t="s">
        <v>1121</v>
      </c>
      <c r="W924" s="831" t="s">
        <v>2096</v>
      </c>
    </row>
    <row r="925" spans="22:23">
      <c r="V925" s="831" t="s">
        <v>1121</v>
      </c>
      <c r="W925" s="831" t="s">
        <v>2098</v>
      </c>
    </row>
    <row r="926" spans="22:23">
      <c r="V926" s="831" t="s">
        <v>1121</v>
      </c>
      <c r="W926" s="831" t="s">
        <v>2100</v>
      </c>
    </row>
    <row r="927" spans="22:23">
      <c r="V927" s="831" t="s">
        <v>1121</v>
      </c>
      <c r="W927" s="831" t="s">
        <v>2101</v>
      </c>
    </row>
    <row r="928" spans="22:23">
      <c r="V928" s="831" t="s">
        <v>1121</v>
      </c>
      <c r="W928" s="831" t="s">
        <v>1815</v>
      </c>
    </row>
    <row r="929" spans="22:23">
      <c r="V929" s="831" t="s">
        <v>1121</v>
      </c>
      <c r="W929" s="831" t="s">
        <v>1816</v>
      </c>
    </row>
    <row r="930" spans="22:23">
      <c r="V930" s="831" t="s">
        <v>1121</v>
      </c>
      <c r="W930" s="831" t="s">
        <v>2102</v>
      </c>
    </row>
    <row r="931" spans="22:23">
      <c r="V931" s="831" t="s">
        <v>1121</v>
      </c>
      <c r="W931" s="831" t="s">
        <v>1640</v>
      </c>
    </row>
    <row r="932" spans="22:23">
      <c r="V932" s="831" t="s">
        <v>1121</v>
      </c>
      <c r="W932" s="831" t="s">
        <v>1971</v>
      </c>
    </row>
    <row r="933" spans="22:23">
      <c r="V933" s="831" t="s">
        <v>1121</v>
      </c>
      <c r="W933" s="831" t="s">
        <v>2104</v>
      </c>
    </row>
    <row r="934" spans="22:23">
      <c r="V934" s="831" t="s">
        <v>1121</v>
      </c>
      <c r="W934" s="831" t="s">
        <v>285</v>
      </c>
    </row>
    <row r="935" spans="22:23">
      <c r="V935" s="831" t="s">
        <v>1121</v>
      </c>
      <c r="W935" s="831" t="s">
        <v>2106</v>
      </c>
    </row>
    <row r="936" spans="22:23">
      <c r="V936" s="831" t="s">
        <v>1121</v>
      </c>
      <c r="W936" s="831" t="s">
        <v>978</v>
      </c>
    </row>
    <row r="937" spans="22:23">
      <c r="V937" s="831" t="s">
        <v>1121</v>
      </c>
      <c r="W937" s="831" t="s">
        <v>2103</v>
      </c>
    </row>
    <row r="938" spans="22:23">
      <c r="V938" s="831" t="s">
        <v>1121</v>
      </c>
      <c r="W938" s="831" t="s">
        <v>1483</v>
      </c>
    </row>
    <row r="939" spans="22:23">
      <c r="V939" s="831" t="s">
        <v>1121</v>
      </c>
      <c r="W939" s="831" t="s">
        <v>1010</v>
      </c>
    </row>
    <row r="940" spans="22:23">
      <c r="V940" s="831" t="s">
        <v>1121</v>
      </c>
      <c r="W940" s="831" t="s">
        <v>2038</v>
      </c>
    </row>
    <row r="941" spans="22:23">
      <c r="V941" s="831" t="s">
        <v>1121</v>
      </c>
      <c r="W941" s="831" t="s">
        <v>506</v>
      </c>
    </row>
    <row r="942" spans="22:23">
      <c r="V942" s="831" t="s">
        <v>1121</v>
      </c>
      <c r="W942" s="831" t="s">
        <v>343</v>
      </c>
    </row>
    <row r="943" spans="22:23">
      <c r="V943" s="831" t="s">
        <v>1121</v>
      </c>
      <c r="W943" s="831" t="s">
        <v>786</v>
      </c>
    </row>
    <row r="944" spans="22:23">
      <c r="V944" s="831" t="s">
        <v>1121</v>
      </c>
      <c r="W944" s="831" t="s">
        <v>671</v>
      </c>
    </row>
    <row r="945" spans="22:23">
      <c r="V945" s="831" t="s">
        <v>1121</v>
      </c>
      <c r="W945" s="831" t="s">
        <v>1027</v>
      </c>
    </row>
    <row r="946" spans="22:23">
      <c r="V946" s="831" t="s">
        <v>1121</v>
      </c>
      <c r="W946" s="831" t="s">
        <v>1650</v>
      </c>
    </row>
    <row r="947" spans="22:23">
      <c r="V947" s="831" t="s">
        <v>1121</v>
      </c>
      <c r="W947" s="831" t="s">
        <v>547</v>
      </c>
    </row>
    <row r="948" spans="22:23">
      <c r="V948" s="831" t="s">
        <v>1121</v>
      </c>
      <c r="W948" s="831" t="s">
        <v>72</v>
      </c>
    </row>
    <row r="949" spans="22:23">
      <c r="V949" s="831" t="s">
        <v>1121</v>
      </c>
      <c r="W949" s="831" t="s">
        <v>2107</v>
      </c>
    </row>
    <row r="950" spans="22:23">
      <c r="V950" s="831" t="s">
        <v>1121</v>
      </c>
      <c r="W950" s="831" t="s">
        <v>1436</v>
      </c>
    </row>
    <row r="951" spans="22:23">
      <c r="V951" s="831" t="s">
        <v>1121</v>
      </c>
      <c r="W951" s="831" t="s">
        <v>2108</v>
      </c>
    </row>
    <row r="952" spans="22:23">
      <c r="V952" s="831" t="s">
        <v>1121</v>
      </c>
      <c r="W952" s="831" t="s">
        <v>1515</v>
      </c>
    </row>
    <row r="953" spans="22:23">
      <c r="V953" s="831" t="s">
        <v>1121</v>
      </c>
      <c r="W953" s="831" t="s">
        <v>1364</v>
      </c>
    </row>
    <row r="954" spans="22:23">
      <c r="V954" s="831" t="s">
        <v>1121</v>
      </c>
      <c r="W954" s="831" t="s">
        <v>2109</v>
      </c>
    </row>
    <row r="955" spans="22:23">
      <c r="V955" s="831" t="s">
        <v>1121</v>
      </c>
      <c r="W955" s="831" t="s">
        <v>2110</v>
      </c>
    </row>
    <row r="956" spans="22:23">
      <c r="V956" s="831" t="s">
        <v>1121</v>
      </c>
      <c r="W956" s="831" t="s">
        <v>2111</v>
      </c>
    </row>
    <row r="957" spans="22:23">
      <c r="V957" s="831" t="s">
        <v>1121</v>
      </c>
      <c r="W957" s="831" t="s">
        <v>2112</v>
      </c>
    </row>
    <row r="958" spans="22:23">
      <c r="V958" s="831" t="s">
        <v>95</v>
      </c>
      <c r="W958" s="831" t="s">
        <v>1558</v>
      </c>
    </row>
    <row r="959" spans="22:23">
      <c r="V959" s="831" t="s">
        <v>95</v>
      </c>
      <c r="W959" s="831" t="s">
        <v>591</v>
      </c>
    </row>
    <row r="960" spans="22:23">
      <c r="V960" s="831" t="s">
        <v>95</v>
      </c>
      <c r="W960" s="831" t="s">
        <v>1817</v>
      </c>
    </row>
    <row r="961" spans="22:23">
      <c r="V961" s="831" t="s">
        <v>95</v>
      </c>
      <c r="W961" s="831" t="s">
        <v>1753</v>
      </c>
    </row>
    <row r="962" spans="22:23">
      <c r="V962" s="831" t="s">
        <v>95</v>
      </c>
      <c r="W962" s="831" t="s">
        <v>1702</v>
      </c>
    </row>
    <row r="963" spans="22:23">
      <c r="V963" s="831" t="s">
        <v>95</v>
      </c>
      <c r="W963" s="831" t="s">
        <v>962</v>
      </c>
    </row>
    <row r="964" spans="22:23">
      <c r="V964" s="831" t="s">
        <v>95</v>
      </c>
      <c r="W964" s="831" t="s">
        <v>2113</v>
      </c>
    </row>
    <row r="965" spans="22:23">
      <c r="V965" s="831" t="s">
        <v>95</v>
      </c>
      <c r="W965" s="831" t="s">
        <v>1822</v>
      </c>
    </row>
    <row r="966" spans="22:23">
      <c r="V966" s="831" t="s">
        <v>95</v>
      </c>
      <c r="W966" s="831" t="s">
        <v>144</v>
      </c>
    </row>
    <row r="967" spans="22:23">
      <c r="V967" s="831" t="s">
        <v>95</v>
      </c>
      <c r="W967" s="831" t="s">
        <v>1827</v>
      </c>
    </row>
    <row r="968" spans="22:23">
      <c r="V968" s="831" t="s">
        <v>95</v>
      </c>
      <c r="W968" s="831" t="s">
        <v>1830</v>
      </c>
    </row>
    <row r="969" spans="22:23">
      <c r="V969" s="831" t="s">
        <v>95</v>
      </c>
      <c r="W969" s="831" t="s">
        <v>1749</v>
      </c>
    </row>
    <row r="970" spans="22:23">
      <c r="V970" s="831" t="s">
        <v>95</v>
      </c>
      <c r="W970" s="831" t="s">
        <v>1834</v>
      </c>
    </row>
    <row r="971" spans="22:23">
      <c r="V971" s="831" t="s">
        <v>95</v>
      </c>
      <c r="W971" s="831" t="s">
        <v>1082</v>
      </c>
    </row>
    <row r="972" spans="22:23">
      <c r="V972" s="831" t="s">
        <v>95</v>
      </c>
      <c r="W972" s="831" t="s">
        <v>633</v>
      </c>
    </row>
    <row r="973" spans="22:23">
      <c r="V973" s="831" t="s">
        <v>95</v>
      </c>
      <c r="W973" s="831" t="s">
        <v>301</v>
      </c>
    </row>
    <row r="974" spans="22:23">
      <c r="V974" s="831" t="s">
        <v>95</v>
      </c>
      <c r="W974" s="831" t="s">
        <v>684</v>
      </c>
    </row>
    <row r="975" spans="22:23">
      <c r="V975" s="831" t="s">
        <v>95</v>
      </c>
      <c r="W975" s="831" t="s">
        <v>1900</v>
      </c>
    </row>
    <row r="976" spans="22:23">
      <c r="V976" s="831" t="s">
        <v>95</v>
      </c>
      <c r="W976" s="831" t="s">
        <v>411</v>
      </c>
    </row>
    <row r="977" spans="22:23">
      <c r="V977" s="831" t="s">
        <v>95</v>
      </c>
      <c r="W977" s="831" t="s">
        <v>2116</v>
      </c>
    </row>
    <row r="978" spans="22:23">
      <c r="V978" s="831" t="s">
        <v>95</v>
      </c>
      <c r="W978" s="831" t="s">
        <v>1192</v>
      </c>
    </row>
    <row r="979" spans="22:23">
      <c r="V979" s="831" t="s">
        <v>95</v>
      </c>
      <c r="W979" s="831" t="s">
        <v>1713</v>
      </c>
    </row>
    <row r="980" spans="22:23">
      <c r="V980" s="831" t="s">
        <v>95</v>
      </c>
      <c r="W980" s="831" t="s">
        <v>1263</v>
      </c>
    </row>
    <row r="981" spans="22:23">
      <c r="V981" s="831" t="s">
        <v>95</v>
      </c>
      <c r="W981" s="831" t="s">
        <v>2117</v>
      </c>
    </row>
    <row r="982" spans="22:23">
      <c r="V982" s="831" t="s">
        <v>95</v>
      </c>
      <c r="W982" s="831" t="s">
        <v>1560</v>
      </c>
    </row>
    <row r="983" spans="22:23">
      <c r="V983" s="831" t="s">
        <v>95</v>
      </c>
      <c r="W983" s="831" t="s">
        <v>212</v>
      </c>
    </row>
    <row r="984" spans="22:23">
      <c r="V984" s="831" t="s">
        <v>95</v>
      </c>
      <c r="W984" s="831" t="s">
        <v>2118</v>
      </c>
    </row>
    <row r="985" spans="22:23">
      <c r="V985" s="831" t="s">
        <v>95</v>
      </c>
      <c r="W985" s="831" t="s">
        <v>2119</v>
      </c>
    </row>
    <row r="986" spans="22:23">
      <c r="V986" s="831" t="s">
        <v>95</v>
      </c>
      <c r="W986" s="831" t="s">
        <v>1197</v>
      </c>
    </row>
    <row r="987" spans="22:23">
      <c r="V987" s="831" t="s">
        <v>95</v>
      </c>
      <c r="W987" s="831" t="s">
        <v>409</v>
      </c>
    </row>
    <row r="988" spans="22:23">
      <c r="V988" s="831" t="s">
        <v>95</v>
      </c>
      <c r="W988" s="831" t="s">
        <v>580</v>
      </c>
    </row>
    <row r="989" spans="22:23">
      <c r="V989" s="831" t="s">
        <v>95</v>
      </c>
      <c r="W989" s="831" t="s">
        <v>1840</v>
      </c>
    </row>
    <row r="990" spans="22:23">
      <c r="V990" s="831" t="s">
        <v>95</v>
      </c>
      <c r="W990" s="831" t="s">
        <v>2081</v>
      </c>
    </row>
    <row r="991" spans="22:23">
      <c r="V991" s="831" t="s">
        <v>95</v>
      </c>
      <c r="W991" s="831" t="s">
        <v>1841</v>
      </c>
    </row>
    <row r="992" spans="22:23">
      <c r="V992" s="831" t="s">
        <v>95</v>
      </c>
      <c r="W992" s="831" t="s">
        <v>1270</v>
      </c>
    </row>
    <row r="993" spans="22:23">
      <c r="V993" s="831" t="s">
        <v>1141</v>
      </c>
      <c r="W993" s="831" t="s">
        <v>589</v>
      </c>
    </row>
    <row r="994" spans="22:23">
      <c r="V994" s="831" t="s">
        <v>1141</v>
      </c>
      <c r="W994" s="831" t="s">
        <v>318</v>
      </c>
    </row>
    <row r="995" spans="22:23">
      <c r="V995" s="831" t="s">
        <v>1141</v>
      </c>
      <c r="W995" s="831" t="s">
        <v>1561</v>
      </c>
    </row>
    <row r="996" spans="22:23">
      <c r="V996" s="831" t="s">
        <v>1141</v>
      </c>
      <c r="W996" s="831" t="s">
        <v>189</v>
      </c>
    </row>
    <row r="997" spans="22:23">
      <c r="V997" s="831" t="s">
        <v>1141</v>
      </c>
      <c r="W997" s="831" t="s">
        <v>1732</v>
      </c>
    </row>
    <row r="998" spans="22:23">
      <c r="V998" s="831" t="s">
        <v>1141</v>
      </c>
      <c r="W998" s="831" t="s">
        <v>1139</v>
      </c>
    </row>
    <row r="999" spans="22:23">
      <c r="V999" s="831" t="s">
        <v>1141</v>
      </c>
      <c r="W999" s="831" t="s">
        <v>1381</v>
      </c>
    </row>
    <row r="1000" spans="22:23">
      <c r="V1000" s="831" t="s">
        <v>1141</v>
      </c>
      <c r="W1000" s="831" t="s">
        <v>1844</v>
      </c>
    </row>
    <row r="1001" spans="22:23">
      <c r="V1001" s="831" t="s">
        <v>1141</v>
      </c>
      <c r="W1001" s="831" t="s">
        <v>280</v>
      </c>
    </row>
    <row r="1002" spans="22:23">
      <c r="V1002" s="831" t="s">
        <v>1141</v>
      </c>
      <c r="W1002" s="831" t="s">
        <v>363</v>
      </c>
    </row>
    <row r="1003" spans="22:23">
      <c r="V1003" s="831" t="s">
        <v>1141</v>
      </c>
      <c r="W1003" s="831" t="s">
        <v>1305</v>
      </c>
    </row>
    <row r="1004" spans="22:23">
      <c r="V1004" s="831" t="s">
        <v>1141</v>
      </c>
      <c r="W1004" s="831" t="s">
        <v>1309</v>
      </c>
    </row>
    <row r="1005" spans="22:23">
      <c r="V1005" s="831" t="s">
        <v>1141</v>
      </c>
      <c r="W1005" s="831" t="s">
        <v>1405</v>
      </c>
    </row>
    <row r="1006" spans="22:23">
      <c r="V1006" s="831" t="s">
        <v>1141</v>
      </c>
      <c r="W1006" s="831" t="s">
        <v>1360</v>
      </c>
    </row>
    <row r="1007" spans="22:23">
      <c r="V1007" s="831" t="s">
        <v>1141</v>
      </c>
      <c r="W1007" s="831" t="s">
        <v>1846</v>
      </c>
    </row>
    <row r="1008" spans="22:23">
      <c r="V1008" s="831" t="s">
        <v>1141</v>
      </c>
      <c r="W1008" s="831" t="s">
        <v>1572</v>
      </c>
    </row>
    <row r="1009" spans="22:23">
      <c r="V1009" s="831" t="s">
        <v>1141</v>
      </c>
      <c r="W1009" s="831" t="s">
        <v>1849</v>
      </c>
    </row>
    <row r="1010" spans="22:23">
      <c r="V1010" s="831" t="s">
        <v>1141</v>
      </c>
      <c r="W1010" s="831" t="s">
        <v>1576</v>
      </c>
    </row>
    <row r="1011" spans="22:23">
      <c r="V1011" s="831" t="s">
        <v>1141</v>
      </c>
      <c r="W1011" s="831" t="s">
        <v>948</v>
      </c>
    </row>
    <row r="1012" spans="22:23">
      <c r="V1012" s="831" t="s">
        <v>1141</v>
      </c>
      <c r="W1012" s="831" t="s">
        <v>773</v>
      </c>
    </row>
    <row r="1013" spans="22:23">
      <c r="V1013" s="831" t="s">
        <v>1141</v>
      </c>
      <c r="W1013" s="831" t="s">
        <v>1199</v>
      </c>
    </row>
    <row r="1014" spans="22:23">
      <c r="V1014" s="831" t="s">
        <v>1141</v>
      </c>
      <c r="W1014" s="831" t="s">
        <v>1383</v>
      </c>
    </row>
    <row r="1015" spans="22:23">
      <c r="V1015" s="831" t="s">
        <v>1141</v>
      </c>
      <c r="W1015" s="831" t="s">
        <v>1853</v>
      </c>
    </row>
    <row r="1016" spans="22:23">
      <c r="V1016" s="831" t="s">
        <v>1141</v>
      </c>
      <c r="W1016" s="831" t="s">
        <v>1523</v>
      </c>
    </row>
    <row r="1017" spans="22:23">
      <c r="V1017" s="831" t="s">
        <v>1141</v>
      </c>
      <c r="W1017" s="831" t="s">
        <v>1087</v>
      </c>
    </row>
    <row r="1018" spans="22:23">
      <c r="V1018" s="831" t="s">
        <v>1141</v>
      </c>
      <c r="W1018" s="831" t="s">
        <v>561</v>
      </c>
    </row>
    <row r="1019" spans="22:23">
      <c r="V1019" s="831" t="s">
        <v>1141</v>
      </c>
      <c r="W1019" s="831" t="s">
        <v>1856</v>
      </c>
    </row>
    <row r="1020" spans="22:23">
      <c r="V1020" s="831" t="s">
        <v>1141</v>
      </c>
      <c r="W1020" s="831" t="s">
        <v>1291</v>
      </c>
    </row>
    <row r="1021" spans="22:23">
      <c r="V1021" s="831" t="s">
        <v>1141</v>
      </c>
      <c r="W1021" s="831" t="s">
        <v>1438</v>
      </c>
    </row>
    <row r="1022" spans="22:23">
      <c r="V1022" s="831" t="s">
        <v>1141</v>
      </c>
      <c r="W1022" s="831" t="s">
        <v>1581</v>
      </c>
    </row>
    <row r="1023" spans="22:23">
      <c r="V1023" s="831" t="s">
        <v>1141</v>
      </c>
      <c r="W1023" s="831" t="s">
        <v>497</v>
      </c>
    </row>
    <row r="1024" spans="22:23">
      <c r="V1024" s="831" t="s">
        <v>1141</v>
      </c>
      <c r="W1024" s="831" t="s">
        <v>791</v>
      </c>
    </row>
    <row r="1025" spans="22:23">
      <c r="V1025" s="831" t="s">
        <v>1141</v>
      </c>
      <c r="W1025" s="831" t="s">
        <v>2120</v>
      </c>
    </row>
    <row r="1026" spans="22:23">
      <c r="V1026" s="831" t="s">
        <v>1141</v>
      </c>
      <c r="W1026" s="831" t="s">
        <v>1585</v>
      </c>
    </row>
    <row r="1027" spans="22:23">
      <c r="V1027" s="831" t="s">
        <v>1141</v>
      </c>
      <c r="W1027" s="831" t="s">
        <v>1590</v>
      </c>
    </row>
    <row r="1028" spans="22:23">
      <c r="V1028" s="831" t="s">
        <v>1141</v>
      </c>
      <c r="W1028" s="831" t="s">
        <v>752</v>
      </c>
    </row>
    <row r="1029" spans="22:23">
      <c r="V1029" s="831" t="s">
        <v>1141</v>
      </c>
      <c r="W1029" s="831" t="s">
        <v>1593</v>
      </c>
    </row>
    <row r="1030" spans="22:23">
      <c r="V1030" s="831" t="s">
        <v>1141</v>
      </c>
      <c r="W1030" s="831" t="s">
        <v>407</v>
      </c>
    </row>
    <row r="1031" spans="22:23">
      <c r="V1031" s="831" t="s">
        <v>1141</v>
      </c>
      <c r="W1031" s="831" t="s">
        <v>1598</v>
      </c>
    </row>
    <row r="1032" spans="22:23">
      <c r="V1032" s="831" t="s">
        <v>1141</v>
      </c>
      <c r="W1032" s="831" t="s">
        <v>2122</v>
      </c>
    </row>
    <row r="1033" spans="22:23">
      <c r="V1033" s="831" t="s">
        <v>1141</v>
      </c>
      <c r="W1033" s="831" t="s">
        <v>62</v>
      </c>
    </row>
    <row r="1034" spans="22:23">
      <c r="V1034" s="831" t="s">
        <v>1141</v>
      </c>
      <c r="W1034" s="831" t="s">
        <v>1858</v>
      </c>
    </row>
    <row r="1035" spans="22:23">
      <c r="V1035" s="831" t="s">
        <v>1141</v>
      </c>
      <c r="W1035" s="831" t="s">
        <v>772</v>
      </c>
    </row>
    <row r="1036" spans="22:23">
      <c r="V1036" s="831" t="s">
        <v>1141</v>
      </c>
      <c r="W1036" s="831" t="s">
        <v>724</v>
      </c>
    </row>
    <row r="1037" spans="22:23">
      <c r="V1037" s="831" t="s">
        <v>1141</v>
      </c>
      <c r="W1037" s="831" t="s">
        <v>1571</v>
      </c>
    </row>
    <row r="1038" spans="22:23">
      <c r="V1038" s="831" t="s">
        <v>1141</v>
      </c>
      <c r="W1038" s="831" t="s">
        <v>854</v>
      </c>
    </row>
    <row r="1039" spans="22:23">
      <c r="V1039" s="831" t="s">
        <v>1141</v>
      </c>
      <c r="W1039" s="831" t="s">
        <v>60</v>
      </c>
    </row>
    <row r="1040" spans="22:23">
      <c r="V1040" s="831" t="s">
        <v>1141</v>
      </c>
      <c r="W1040" s="831" t="s">
        <v>2078</v>
      </c>
    </row>
    <row r="1041" spans="22:23">
      <c r="V1041" s="831" t="s">
        <v>1141</v>
      </c>
      <c r="W1041" s="831" t="s">
        <v>2047</v>
      </c>
    </row>
    <row r="1042" spans="22:23">
      <c r="V1042" s="831" t="s">
        <v>1141</v>
      </c>
      <c r="W1042" s="831" t="s">
        <v>2123</v>
      </c>
    </row>
    <row r="1043" spans="22:23">
      <c r="V1043" s="831" t="s">
        <v>1141</v>
      </c>
      <c r="W1043" s="831" t="s">
        <v>1261</v>
      </c>
    </row>
    <row r="1044" spans="22:23">
      <c r="V1044" s="831" t="s">
        <v>1141</v>
      </c>
      <c r="W1044" s="831" t="s">
        <v>1861</v>
      </c>
    </row>
    <row r="1045" spans="22:23">
      <c r="V1045" s="831" t="s">
        <v>1141</v>
      </c>
      <c r="W1045" s="831" t="s">
        <v>1707</v>
      </c>
    </row>
    <row r="1046" spans="22:23">
      <c r="V1046" s="831" t="s">
        <v>1141</v>
      </c>
      <c r="W1046" s="831" t="s">
        <v>1862</v>
      </c>
    </row>
    <row r="1047" spans="22:23">
      <c r="V1047" s="831" t="s">
        <v>1148</v>
      </c>
      <c r="W1047" s="831" t="s">
        <v>1607</v>
      </c>
    </row>
    <row r="1048" spans="22:23">
      <c r="V1048" s="831" t="s">
        <v>1148</v>
      </c>
      <c r="W1048" s="831" t="s">
        <v>149</v>
      </c>
    </row>
    <row r="1049" spans="22:23">
      <c r="V1049" s="831" t="s">
        <v>1148</v>
      </c>
      <c r="W1049" s="831" t="s">
        <v>1624</v>
      </c>
    </row>
    <row r="1050" spans="22:23">
      <c r="V1050" s="831" t="s">
        <v>1148</v>
      </c>
      <c r="W1050" s="831" t="s">
        <v>2124</v>
      </c>
    </row>
    <row r="1051" spans="22:23">
      <c r="V1051" s="831" t="s">
        <v>1148</v>
      </c>
      <c r="W1051" s="831" t="s">
        <v>1609</v>
      </c>
    </row>
    <row r="1052" spans="22:23">
      <c r="V1052" s="831" t="s">
        <v>1148</v>
      </c>
      <c r="W1052" s="831" t="s">
        <v>1612</v>
      </c>
    </row>
    <row r="1053" spans="22:23">
      <c r="V1053" s="831" t="s">
        <v>1148</v>
      </c>
      <c r="W1053" s="831" t="s">
        <v>1866</v>
      </c>
    </row>
    <row r="1054" spans="22:23">
      <c r="V1054" s="831" t="s">
        <v>1148</v>
      </c>
      <c r="W1054" s="831" t="s">
        <v>46</v>
      </c>
    </row>
    <row r="1055" spans="22:23">
      <c r="V1055" s="831" t="s">
        <v>1148</v>
      </c>
      <c r="W1055" s="831" t="s">
        <v>1615</v>
      </c>
    </row>
    <row r="1056" spans="22:23">
      <c r="V1056" s="831" t="s">
        <v>1148</v>
      </c>
      <c r="W1056" s="831" t="s">
        <v>1614</v>
      </c>
    </row>
    <row r="1057" spans="22:23">
      <c r="V1057" s="831" t="s">
        <v>1148</v>
      </c>
      <c r="W1057" s="831" t="s">
        <v>1949</v>
      </c>
    </row>
    <row r="1058" spans="22:23">
      <c r="V1058" s="831" t="s">
        <v>1148</v>
      </c>
      <c r="W1058" s="831" t="s">
        <v>1868</v>
      </c>
    </row>
    <row r="1059" spans="22:23">
      <c r="V1059" s="831" t="s">
        <v>1148</v>
      </c>
      <c r="W1059" s="831" t="s">
        <v>2127</v>
      </c>
    </row>
    <row r="1060" spans="22:23">
      <c r="V1060" s="831" t="s">
        <v>1148</v>
      </c>
      <c r="W1060" s="831" t="s">
        <v>1870</v>
      </c>
    </row>
    <row r="1061" spans="22:23">
      <c r="V1061" s="831" t="s">
        <v>1148</v>
      </c>
      <c r="W1061" s="831" t="s">
        <v>1871</v>
      </c>
    </row>
    <row r="1062" spans="22:23">
      <c r="V1062" s="831" t="s">
        <v>1148</v>
      </c>
      <c r="W1062" s="831" t="s">
        <v>236</v>
      </c>
    </row>
    <row r="1063" spans="22:23">
      <c r="V1063" s="831" t="s">
        <v>1148</v>
      </c>
      <c r="W1063" s="831" t="s">
        <v>1659</v>
      </c>
    </row>
    <row r="1064" spans="22:23">
      <c r="V1064" s="831" t="s">
        <v>1148</v>
      </c>
      <c r="W1064" s="831" t="s">
        <v>1795</v>
      </c>
    </row>
    <row r="1065" spans="22:23">
      <c r="V1065" s="831" t="s">
        <v>1148</v>
      </c>
      <c r="W1065" s="831" t="s">
        <v>1879</v>
      </c>
    </row>
    <row r="1066" spans="22:23">
      <c r="V1066" s="831" t="s">
        <v>1148</v>
      </c>
      <c r="W1066" s="831" t="s">
        <v>259</v>
      </c>
    </row>
    <row r="1067" spans="22:23">
      <c r="V1067" s="831" t="s">
        <v>1148</v>
      </c>
      <c r="W1067" s="831" t="s">
        <v>338</v>
      </c>
    </row>
    <row r="1068" spans="22:23">
      <c r="V1068" s="831" t="s">
        <v>1148</v>
      </c>
      <c r="W1068" s="831" t="s">
        <v>2129</v>
      </c>
    </row>
    <row r="1069" spans="22:23">
      <c r="V1069" s="831" t="s">
        <v>1148</v>
      </c>
      <c r="W1069" s="831" t="s">
        <v>916</v>
      </c>
    </row>
    <row r="1070" spans="22:23">
      <c r="V1070" s="831" t="s">
        <v>1148</v>
      </c>
      <c r="W1070" s="831" t="s">
        <v>2099</v>
      </c>
    </row>
    <row r="1071" spans="22:23">
      <c r="V1071" s="831" t="s">
        <v>1148</v>
      </c>
      <c r="W1071" s="831" t="s">
        <v>322</v>
      </c>
    </row>
    <row r="1072" spans="22:23">
      <c r="V1072" s="831" t="s">
        <v>1148</v>
      </c>
      <c r="W1072" s="831" t="s">
        <v>2130</v>
      </c>
    </row>
    <row r="1073" spans="22:23">
      <c r="V1073" s="831" t="s">
        <v>1148</v>
      </c>
      <c r="W1073" s="831" t="s">
        <v>1059</v>
      </c>
    </row>
    <row r="1074" spans="22:23">
      <c r="V1074" s="831" t="s">
        <v>1148</v>
      </c>
      <c r="W1074" s="831" t="s">
        <v>559</v>
      </c>
    </row>
    <row r="1075" spans="22:23">
      <c r="V1075" s="831" t="s">
        <v>1148</v>
      </c>
      <c r="W1075" s="831" t="s">
        <v>913</v>
      </c>
    </row>
    <row r="1076" spans="22:23">
      <c r="V1076" s="831" t="s">
        <v>1156</v>
      </c>
      <c r="W1076" s="831" t="s">
        <v>555</v>
      </c>
    </row>
    <row r="1077" spans="22:23">
      <c r="V1077" s="831" t="s">
        <v>1156</v>
      </c>
      <c r="W1077" s="831" t="s">
        <v>1618</v>
      </c>
    </row>
    <row r="1078" spans="22:23">
      <c r="V1078" s="831" t="s">
        <v>1156</v>
      </c>
      <c r="W1078" s="831" t="s">
        <v>1279</v>
      </c>
    </row>
    <row r="1079" spans="22:23">
      <c r="V1079" s="831" t="s">
        <v>1156</v>
      </c>
      <c r="W1079" s="831" t="s">
        <v>1180</v>
      </c>
    </row>
    <row r="1080" spans="22:23">
      <c r="V1080" s="831" t="s">
        <v>1156</v>
      </c>
      <c r="W1080" s="831" t="s">
        <v>1440</v>
      </c>
    </row>
    <row r="1081" spans="22:23">
      <c r="V1081" s="831" t="s">
        <v>1156</v>
      </c>
      <c r="W1081" s="831" t="s">
        <v>165</v>
      </c>
    </row>
    <row r="1082" spans="22:23">
      <c r="V1082" s="831" t="s">
        <v>1156</v>
      </c>
      <c r="W1082" s="831" t="s">
        <v>2076</v>
      </c>
    </row>
    <row r="1083" spans="22:23">
      <c r="V1083" s="831" t="s">
        <v>1156</v>
      </c>
      <c r="W1083" s="831" t="s">
        <v>86</v>
      </c>
    </row>
    <row r="1084" spans="22:23">
      <c r="V1084" s="831" t="s">
        <v>1156</v>
      </c>
      <c r="W1084" s="831" t="s">
        <v>1881</v>
      </c>
    </row>
    <row r="1085" spans="22:23">
      <c r="V1085" s="831" t="s">
        <v>1156</v>
      </c>
      <c r="W1085" s="831" t="s">
        <v>1883</v>
      </c>
    </row>
    <row r="1086" spans="22:23">
      <c r="V1086" s="831" t="s">
        <v>1156</v>
      </c>
      <c r="W1086" s="831" t="s">
        <v>1253</v>
      </c>
    </row>
    <row r="1087" spans="22:23">
      <c r="V1087" s="831" t="s">
        <v>1156</v>
      </c>
      <c r="W1087" s="831" t="s">
        <v>1887</v>
      </c>
    </row>
    <row r="1088" spans="22:23">
      <c r="V1088" s="831" t="s">
        <v>1156</v>
      </c>
      <c r="W1088" s="831" t="s">
        <v>2132</v>
      </c>
    </row>
    <row r="1089" spans="22:23">
      <c r="V1089" s="831" t="s">
        <v>1156</v>
      </c>
      <c r="W1089" s="831" t="s">
        <v>532</v>
      </c>
    </row>
    <row r="1090" spans="22:23">
      <c r="V1090" s="831" t="s">
        <v>1156</v>
      </c>
      <c r="W1090" s="831" t="s">
        <v>1823</v>
      </c>
    </row>
    <row r="1091" spans="22:23">
      <c r="V1091" s="831" t="s">
        <v>1156</v>
      </c>
      <c r="W1091" s="831" t="s">
        <v>572</v>
      </c>
    </row>
    <row r="1092" spans="22:23">
      <c r="V1092" s="831" t="s">
        <v>1156</v>
      </c>
      <c r="W1092" s="831" t="s">
        <v>573</v>
      </c>
    </row>
    <row r="1093" spans="22:23">
      <c r="V1093" s="831" t="s">
        <v>1156</v>
      </c>
      <c r="W1093" s="831" t="s">
        <v>2133</v>
      </c>
    </row>
    <row r="1094" spans="22:23">
      <c r="V1094" s="831" t="s">
        <v>1156</v>
      </c>
      <c r="W1094" s="831" t="s">
        <v>864</v>
      </c>
    </row>
    <row r="1095" spans="22:23">
      <c r="V1095" s="831" t="s">
        <v>1164</v>
      </c>
      <c r="W1095" s="831" t="s">
        <v>935</v>
      </c>
    </row>
    <row r="1096" spans="22:23">
      <c r="V1096" s="831" t="s">
        <v>1164</v>
      </c>
      <c r="W1096" s="831" t="s">
        <v>2004</v>
      </c>
    </row>
    <row r="1097" spans="22:23">
      <c r="V1097" s="831" t="s">
        <v>1164</v>
      </c>
      <c r="W1097" s="831" t="s">
        <v>2134</v>
      </c>
    </row>
    <row r="1098" spans="22:23">
      <c r="V1098" s="831" t="s">
        <v>1164</v>
      </c>
      <c r="W1098" s="831" t="s">
        <v>995</v>
      </c>
    </row>
    <row r="1099" spans="22:23">
      <c r="V1099" s="831" t="s">
        <v>1164</v>
      </c>
      <c r="W1099" s="831" t="s">
        <v>1622</v>
      </c>
    </row>
    <row r="1100" spans="22:23">
      <c r="V1100" s="831" t="s">
        <v>1164</v>
      </c>
      <c r="W1100" s="831" t="s">
        <v>2135</v>
      </c>
    </row>
    <row r="1101" spans="22:23">
      <c r="V1101" s="831" t="s">
        <v>1164</v>
      </c>
      <c r="W1101" s="831" t="s">
        <v>1343</v>
      </c>
    </row>
    <row r="1102" spans="22:23">
      <c r="V1102" s="831" t="s">
        <v>1164</v>
      </c>
      <c r="W1102" s="831" t="s">
        <v>1625</v>
      </c>
    </row>
    <row r="1103" spans="22:23">
      <c r="V1103" s="831" t="s">
        <v>1164</v>
      </c>
      <c r="W1103" s="831" t="s">
        <v>1147</v>
      </c>
    </row>
    <row r="1104" spans="22:23">
      <c r="V1104" s="831" t="s">
        <v>1164</v>
      </c>
      <c r="W1104" s="831" t="s">
        <v>1316</v>
      </c>
    </row>
    <row r="1105" spans="22:23">
      <c r="V1105" s="831" t="s">
        <v>1164</v>
      </c>
      <c r="W1105" s="831" t="s">
        <v>1628</v>
      </c>
    </row>
    <row r="1106" spans="22:23">
      <c r="V1106" s="831" t="s">
        <v>1164</v>
      </c>
      <c r="W1106" s="831" t="s">
        <v>1632</v>
      </c>
    </row>
    <row r="1107" spans="22:23">
      <c r="V1107" s="831" t="s">
        <v>1164</v>
      </c>
      <c r="W1107" s="831" t="s">
        <v>1957</v>
      </c>
    </row>
    <row r="1108" spans="22:23">
      <c r="V1108" s="831" t="s">
        <v>1164</v>
      </c>
      <c r="W1108" s="831" t="s">
        <v>2058</v>
      </c>
    </row>
    <row r="1109" spans="22:23">
      <c r="V1109" s="831" t="s">
        <v>1164</v>
      </c>
      <c r="W1109" s="831" t="s">
        <v>1633</v>
      </c>
    </row>
    <row r="1110" spans="22:23">
      <c r="V1110" s="831" t="s">
        <v>1164</v>
      </c>
      <c r="W1110" s="831" t="s">
        <v>1634</v>
      </c>
    </row>
    <row r="1111" spans="22:23">
      <c r="V1111" s="831" t="s">
        <v>1164</v>
      </c>
      <c r="W1111" s="831" t="s">
        <v>1894</v>
      </c>
    </row>
    <row r="1112" spans="22:23">
      <c r="V1112" s="831" t="s">
        <v>1164</v>
      </c>
      <c r="W1112" s="831" t="s">
        <v>1836</v>
      </c>
    </row>
    <row r="1113" spans="22:23">
      <c r="V1113" s="831" t="s">
        <v>1164</v>
      </c>
      <c r="W1113" s="831" t="s">
        <v>1950</v>
      </c>
    </row>
    <row r="1114" spans="22:23">
      <c r="V1114" s="831" t="s">
        <v>1164</v>
      </c>
      <c r="W1114" s="831" t="s">
        <v>2136</v>
      </c>
    </row>
    <row r="1115" spans="22:23">
      <c r="V1115" s="831" t="s">
        <v>1164</v>
      </c>
      <c r="W1115" s="831" t="s">
        <v>2137</v>
      </c>
    </row>
    <row r="1116" spans="22:23">
      <c r="V1116" s="831" t="s">
        <v>1164</v>
      </c>
      <c r="W1116" s="831" t="s">
        <v>1635</v>
      </c>
    </row>
    <row r="1117" spans="22:23">
      <c r="V1117" s="831" t="s">
        <v>1164</v>
      </c>
      <c r="W1117" s="831" t="s">
        <v>2138</v>
      </c>
    </row>
    <row r="1118" spans="22:23">
      <c r="V1118" s="831" t="s">
        <v>1164</v>
      </c>
      <c r="W1118" s="831" t="s">
        <v>413</v>
      </c>
    </row>
    <row r="1119" spans="22:23">
      <c r="V1119" s="831" t="s">
        <v>1164</v>
      </c>
      <c r="W1119" s="831" t="s">
        <v>835</v>
      </c>
    </row>
    <row r="1120" spans="22:23">
      <c r="V1120" s="831" t="s">
        <v>1164</v>
      </c>
      <c r="W1120" s="831" t="s">
        <v>2139</v>
      </c>
    </row>
    <row r="1121" spans="22:23">
      <c r="V1121" s="831" t="s">
        <v>766</v>
      </c>
      <c r="W1121" s="831" t="s">
        <v>992</v>
      </c>
    </row>
    <row r="1122" spans="22:23">
      <c r="V1122" s="831" t="s">
        <v>766</v>
      </c>
      <c r="W1122" s="831" t="s">
        <v>1449</v>
      </c>
    </row>
    <row r="1123" spans="22:23">
      <c r="V1123" s="831" t="s">
        <v>766</v>
      </c>
      <c r="W1123" s="831" t="s">
        <v>1637</v>
      </c>
    </row>
    <row r="1124" spans="22:23">
      <c r="V1124" s="831" t="s">
        <v>766</v>
      </c>
      <c r="W1124" s="831" t="s">
        <v>75</v>
      </c>
    </row>
    <row r="1125" spans="22:23">
      <c r="V1125" s="831" t="s">
        <v>766</v>
      </c>
      <c r="W1125" s="831" t="s">
        <v>1347</v>
      </c>
    </row>
    <row r="1126" spans="22:23">
      <c r="V1126" s="831" t="s">
        <v>766</v>
      </c>
      <c r="W1126" s="831" t="s">
        <v>1363</v>
      </c>
    </row>
    <row r="1127" spans="22:23">
      <c r="V1127" s="831" t="s">
        <v>766</v>
      </c>
      <c r="W1127" s="831" t="s">
        <v>1638</v>
      </c>
    </row>
    <row r="1128" spans="22:23">
      <c r="V1128" s="831" t="s">
        <v>766</v>
      </c>
      <c r="W1128" s="831" t="s">
        <v>1367</v>
      </c>
    </row>
    <row r="1129" spans="22:23">
      <c r="V1129" s="831" t="s">
        <v>766</v>
      </c>
      <c r="W1129" s="831" t="s">
        <v>1643</v>
      </c>
    </row>
    <row r="1130" spans="22:23">
      <c r="V1130" s="831" t="s">
        <v>766</v>
      </c>
      <c r="W1130" s="831" t="s">
        <v>1151</v>
      </c>
    </row>
    <row r="1131" spans="22:23">
      <c r="V1131" s="831" t="s">
        <v>766</v>
      </c>
      <c r="W1131" s="831" t="s">
        <v>1450</v>
      </c>
    </row>
    <row r="1132" spans="22:23">
      <c r="V1132" s="831" t="s">
        <v>766</v>
      </c>
      <c r="W1132" s="831" t="s">
        <v>387</v>
      </c>
    </row>
    <row r="1133" spans="22:23">
      <c r="V1133" s="831" t="s">
        <v>766</v>
      </c>
      <c r="W1133" s="831" t="s">
        <v>190</v>
      </c>
    </row>
    <row r="1134" spans="22:23">
      <c r="V1134" s="831" t="s">
        <v>766</v>
      </c>
      <c r="W1134" s="831" t="s">
        <v>1645</v>
      </c>
    </row>
    <row r="1135" spans="22:23">
      <c r="V1135" s="831" t="s">
        <v>766</v>
      </c>
      <c r="W1135" s="831" t="s">
        <v>242</v>
      </c>
    </row>
    <row r="1136" spans="22:23">
      <c r="V1136" s="831" t="s">
        <v>766</v>
      </c>
      <c r="W1136" s="831" t="s">
        <v>1369</v>
      </c>
    </row>
    <row r="1137" spans="22:23">
      <c r="V1137" s="831" t="s">
        <v>766</v>
      </c>
      <c r="W1137" s="831" t="s">
        <v>173</v>
      </c>
    </row>
    <row r="1138" spans="22:23">
      <c r="V1138" s="831" t="s">
        <v>766</v>
      </c>
      <c r="W1138" s="831" t="s">
        <v>1030</v>
      </c>
    </row>
    <row r="1139" spans="22:23">
      <c r="V1139" s="831" t="s">
        <v>766</v>
      </c>
      <c r="W1139" s="831" t="s">
        <v>1318</v>
      </c>
    </row>
    <row r="1140" spans="22:23">
      <c r="V1140" s="831" t="s">
        <v>766</v>
      </c>
      <c r="W1140" s="831" t="s">
        <v>1651</v>
      </c>
    </row>
    <row r="1141" spans="22:23">
      <c r="V1141" s="831" t="s">
        <v>766</v>
      </c>
      <c r="W1141" s="831" t="s">
        <v>1370</v>
      </c>
    </row>
    <row r="1142" spans="22:23">
      <c r="V1142" s="831" t="s">
        <v>766</v>
      </c>
      <c r="W1142" s="831" t="s">
        <v>1304</v>
      </c>
    </row>
    <row r="1143" spans="22:23">
      <c r="V1143" s="831" t="s">
        <v>766</v>
      </c>
      <c r="W1143" s="831" t="s">
        <v>1655</v>
      </c>
    </row>
    <row r="1144" spans="22:23">
      <c r="V1144" s="831" t="s">
        <v>766</v>
      </c>
      <c r="W1144" s="831" t="s">
        <v>1319</v>
      </c>
    </row>
    <row r="1145" spans="22:23">
      <c r="V1145" s="831" t="s">
        <v>766</v>
      </c>
      <c r="W1145" s="831" t="s">
        <v>602</v>
      </c>
    </row>
    <row r="1146" spans="22:23">
      <c r="V1146" s="831" t="s">
        <v>766</v>
      </c>
      <c r="W1146" s="831" t="s">
        <v>1457</v>
      </c>
    </row>
    <row r="1147" spans="22:23">
      <c r="V1147" s="831" t="s">
        <v>766</v>
      </c>
      <c r="W1147" s="831" t="s">
        <v>687</v>
      </c>
    </row>
    <row r="1148" spans="22:23">
      <c r="V1148" s="831" t="s">
        <v>766</v>
      </c>
      <c r="W1148" s="831" t="s">
        <v>353</v>
      </c>
    </row>
    <row r="1149" spans="22:23">
      <c r="V1149" s="831" t="s">
        <v>766</v>
      </c>
      <c r="W1149" s="831" t="s">
        <v>1657</v>
      </c>
    </row>
    <row r="1150" spans="22:23">
      <c r="V1150" s="831" t="s">
        <v>766</v>
      </c>
      <c r="W1150" s="831" t="s">
        <v>1377</v>
      </c>
    </row>
    <row r="1151" spans="22:23">
      <c r="V1151" s="831" t="s">
        <v>766</v>
      </c>
      <c r="W1151" s="831" t="s">
        <v>254</v>
      </c>
    </row>
    <row r="1152" spans="22:23">
      <c r="V1152" s="831" t="s">
        <v>766</v>
      </c>
      <c r="W1152" s="831" t="s">
        <v>1629</v>
      </c>
    </row>
    <row r="1153" spans="22:23">
      <c r="V1153" s="831" t="s">
        <v>766</v>
      </c>
      <c r="W1153" s="831" t="s">
        <v>1658</v>
      </c>
    </row>
    <row r="1154" spans="22:23">
      <c r="V1154" s="831" t="s">
        <v>766</v>
      </c>
      <c r="W1154" s="831" t="s">
        <v>1084</v>
      </c>
    </row>
    <row r="1155" spans="22:23">
      <c r="V1155" s="831" t="s">
        <v>766</v>
      </c>
      <c r="W1155" s="831" t="s">
        <v>1661</v>
      </c>
    </row>
    <row r="1156" spans="22:23">
      <c r="V1156" s="831" t="s">
        <v>766</v>
      </c>
      <c r="W1156" s="831" t="s">
        <v>1663</v>
      </c>
    </row>
    <row r="1157" spans="22:23">
      <c r="V1157" s="831" t="s">
        <v>766</v>
      </c>
      <c r="W1157" s="831" t="s">
        <v>1259</v>
      </c>
    </row>
    <row r="1158" spans="22:23">
      <c r="V1158" s="831" t="s">
        <v>766</v>
      </c>
      <c r="W1158" s="831" t="s">
        <v>198</v>
      </c>
    </row>
    <row r="1159" spans="22:23">
      <c r="V1159" s="831" t="s">
        <v>766</v>
      </c>
      <c r="W1159" s="831" t="s">
        <v>1665</v>
      </c>
    </row>
    <row r="1160" spans="22:23">
      <c r="V1160" s="831" t="s">
        <v>766</v>
      </c>
      <c r="W1160" s="831" t="s">
        <v>1289</v>
      </c>
    </row>
    <row r="1161" spans="22:23">
      <c r="V1161" s="831" t="s">
        <v>766</v>
      </c>
      <c r="W1161" s="831" t="s">
        <v>1460</v>
      </c>
    </row>
    <row r="1162" spans="22:23">
      <c r="V1162" s="831" t="s">
        <v>766</v>
      </c>
      <c r="W1162" s="831" t="s">
        <v>1670</v>
      </c>
    </row>
    <row r="1163" spans="22:23">
      <c r="V1163" s="831" t="s">
        <v>766</v>
      </c>
      <c r="W1163" s="831" t="s">
        <v>1672</v>
      </c>
    </row>
    <row r="1164" spans="22:23">
      <c r="V1164" s="831" t="s">
        <v>1178</v>
      </c>
      <c r="W1164" s="831" t="s">
        <v>1378</v>
      </c>
    </row>
    <row r="1165" spans="22:23">
      <c r="V1165" s="831" t="s">
        <v>1178</v>
      </c>
      <c r="W1165" s="831" t="s">
        <v>1</v>
      </c>
    </row>
    <row r="1166" spans="22:23">
      <c r="V1166" s="831" t="s">
        <v>1178</v>
      </c>
      <c r="W1166" s="831" t="s">
        <v>804</v>
      </c>
    </row>
    <row r="1167" spans="22:23">
      <c r="V1167" s="831" t="s">
        <v>1178</v>
      </c>
      <c r="W1167" s="831" t="s">
        <v>1425</v>
      </c>
    </row>
    <row r="1168" spans="22:23">
      <c r="V1168" s="831" t="s">
        <v>1178</v>
      </c>
      <c r="W1168" s="831" t="s">
        <v>263</v>
      </c>
    </row>
    <row r="1169" spans="22:23">
      <c r="V1169" s="831" t="s">
        <v>1178</v>
      </c>
      <c r="W1169" s="831" t="s">
        <v>2071</v>
      </c>
    </row>
    <row r="1170" spans="22:23">
      <c r="V1170" s="831" t="s">
        <v>1178</v>
      </c>
      <c r="W1170" s="831" t="s">
        <v>1324</v>
      </c>
    </row>
    <row r="1171" spans="22:23">
      <c r="V1171" s="831" t="s">
        <v>1178</v>
      </c>
      <c r="W1171" s="831" t="s">
        <v>1458</v>
      </c>
    </row>
    <row r="1172" spans="22:23">
      <c r="V1172" s="831" t="s">
        <v>1178</v>
      </c>
      <c r="W1172" s="831" t="s">
        <v>2140</v>
      </c>
    </row>
    <row r="1173" spans="22:23">
      <c r="V1173" s="831" t="s">
        <v>1178</v>
      </c>
      <c r="W1173" s="831" t="s">
        <v>324</v>
      </c>
    </row>
    <row r="1174" spans="22:23">
      <c r="V1174" s="831" t="s">
        <v>1178</v>
      </c>
      <c r="W1174" s="831" t="s">
        <v>1897</v>
      </c>
    </row>
    <row r="1175" spans="22:23">
      <c r="V1175" s="831" t="s">
        <v>1178</v>
      </c>
      <c r="W1175" s="831" t="s">
        <v>601</v>
      </c>
    </row>
    <row r="1176" spans="22:23">
      <c r="V1176" s="831" t="s">
        <v>1178</v>
      </c>
      <c r="W1176" s="831" t="s">
        <v>1669</v>
      </c>
    </row>
    <row r="1177" spans="22:23">
      <c r="V1177" s="831" t="s">
        <v>1178</v>
      </c>
      <c r="W1177" s="831" t="s">
        <v>1329</v>
      </c>
    </row>
    <row r="1178" spans="22:23">
      <c r="V1178" s="831" t="s">
        <v>1178</v>
      </c>
      <c r="W1178" s="831" t="s">
        <v>1509</v>
      </c>
    </row>
    <row r="1179" spans="22:23">
      <c r="V1179" s="831" t="s">
        <v>1178</v>
      </c>
      <c r="W1179" s="831" t="s">
        <v>1204</v>
      </c>
    </row>
    <row r="1180" spans="22:23">
      <c r="V1180" s="831" t="s">
        <v>1178</v>
      </c>
      <c r="W1180" s="831" t="s">
        <v>1433</v>
      </c>
    </row>
    <row r="1181" spans="22:23">
      <c r="V1181" s="831" t="s">
        <v>1178</v>
      </c>
      <c r="W1181" s="831" t="s">
        <v>271</v>
      </c>
    </row>
    <row r="1182" spans="22:23">
      <c r="V1182" s="831" t="s">
        <v>1178</v>
      </c>
      <c r="W1182" s="831" t="s">
        <v>1111</v>
      </c>
    </row>
    <row r="1183" spans="22:23">
      <c r="V1183" s="831" t="s">
        <v>1178</v>
      </c>
      <c r="W1183" s="831" t="s">
        <v>923</v>
      </c>
    </row>
    <row r="1184" spans="22:23">
      <c r="V1184" s="831" t="s">
        <v>1178</v>
      </c>
      <c r="W1184" s="831" t="s">
        <v>178</v>
      </c>
    </row>
    <row r="1185" spans="22:23">
      <c r="V1185" s="831" t="s">
        <v>1178</v>
      </c>
      <c r="W1185" s="831" t="s">
        <v>440</v>
      </c>
    </row>
    <row r="1186" spans="22:23">
      <c r="V1186" s="831" t="s">
        <v>1178</v>
      </c>
      <c r="W1186" s="831" t="s">
        <v>2141</v>
      </c>
    </row>
    <row r="1187" spans="22:23">
      <c r="V1187" s="831" t="s">
        <v>1178</v>
      </c>
      <c r="W1187" s="831" t="s">
        <v>2142</v>
      </c>
    </row>
    <row r="1188" spans="22:23">
      <c r="V1188" s="831" t="s">
        <v>1178</v>
      </c>
      <c r="W1188" s="831" t="s">
        <v>1157</v>
      </c>
    </row>
    <row r="1189" spans="22:23">
      <c r="V1189" s="831" t="s">
        <v>1178</v>
      </c>
      <c r="W1189" s="831" t="s">
        <v>2143</v>
      </c>
    </row>
    <row r="1190" spans="22:23">
      <c r="V1190" s="831" t="s">
        <v>1178</v>
      </c>
      <c r="W1190" s="831" t="s">
        <v>2144</v>
      </c>
    </row>
    <row r="1191" spans="22:23">
      <c r="V1191" s="831" t="s">
        <v>1178</v>
      </c>
      <c r="W1191" s="831" t="s">
        <v>2146</v>
      </c>
    </row>
    <row r="1192" spans="22:23">
      <c r="V1192" s="831" t="s">
        <v>1178</v>
      </c>
      <c r="W1192" s="831" t="s">
        <v>79</v>
      </c>
    </row>
    <row r="1193" spans="22:23">
      <c r="V1193" s="831" t="s">
        <v>1178</v>
      </c>
      <c r="W1193" s="831" t="s">
        <v>1673</v>
      </c>
    </row>
    <row r="1194" spans="22:23">
      <c r="V1194" s="831" t="s">
        <v>1178</v>
      </c>
      <c r="W1194" s="831" t="s">
        <v>2147</v>
      </c>
    </row>
    <row r="1195" spans="22:23">
      <c r="V1195" s="831" t="s">
        <v>1178</v>
      </c>
      <c r="W1195" s="831" t="s">
        <v>1899</v>
      </c>
    </row>
    <row r="1196" spans="22:23">
      <c r="V1196" s="831" t="s">
        <v>1178</v>
      </c>
      <c r="W1196" s="831" t="s">
        <v>1885</v>
      </c>
    </row>
    <row r="1197" spans="22:23">
      <c r="V1197" s="831" t="s">
        <v>1178</v>
      </c>
      <c r="W1197" s="831" t="s">
        <v>2148</v>
      </c>
    </row>
    <row r="1198" spans="22:23">
      <c r="V1198" s="831" t="s">
        <v>1178</v>
      </c>
      <c r="W1198" s="831" t="s">
        <v>1631</v>
      </c>
    </row>
    <row r="1199" spans="22:23">
      <c r="V1199" s="831" t="s">
        <v>1178</v>
      </c>
      <c r="W1199" s="831" t="s">
        <v>1424</v>
      </c>
    </row>
    <row r="1200" spans="22:23">
      <c r="V1200" s="831" t="s">
        <v>1178</v>
      </c>
      <c r="W1200" s="831" t="s">
        <v>1460</v>
      </c>
    </row>
    <row r="1201" spans="22:23">
      <c r="V1201" s="831" t="s">
        <v>1178</v>
      </c>
      <c r="W1201" s="831" t="s">
        <v>1959</v>
      </c>
    </row>
    <row r="1202" spans="22:23">
      <c r="V1202" s="831" t="s">
        <v>1178</v>
      </c>
      <c r="W1202" s="831" t="s">
        <v>2121</v>
      </c>
    </row>
    <row r="1203" spans="22:23">
      <c r="V1203" s="831" t="s">
        <v>1178</v>
      </c>
      <c r="W1203" s="831" t="s">
        <v>92</v>
      </c>
    </row>
    <row r="1204" spans="22:23">
      <c r="V1204" s="831" t="s">
        <v>1178</v>
      </c>
      <c r="W1204" s="831" t="s">
        <v>1533</v>
      </c>
    </row>
    <row r="1205" spans="22:23">
      <c r="V1205" s="831" t="s">
        <v>611</v>
      </c>
      <c r="W1205" s="831" t="s">
        <v>1617</v>
      </c>
    </row>
    <row r="1206" spans="22:23">
      <c r="V1206" s="831" t="s">
        <v>611</v>
      </c>
      <c r="W1206" s="831" t="s">
        <v>1748</v>
      </c>
    </row>
    <row r="1207" spans="22:23">
      <c r="V1207" s="831" t="s">
        <v>611</v>
      </c>
      <c r="W1207" s="831" t="s">
        <v>287</v>
      </c>
    </row>
    <row r="1208" spans="22:23">
      <c r="V1208" s="831" t="s">
        <v>611</v>
      </c>
      <c r="W1208" s="831" t="s">
        <v>1764</v>
      </c>
    </row>
    <row r="1209" spans="22:23">
      <c r="V1209" s="831" t="s">
        <v>611</v>
      </c>
      <c r="W1209" s="831" t="s">
        <v>1901</v>
      </c>
    </row>
    <row r="1210" spans="22:23">
      <c r="V1210" s="831" t="s">
        <v>611</v>
      </c>
      <c r="W1210" s="831" t="s">
        <v>417</v>
      </c>
    </row>
    <row r="1211" spans="22:23">
      <c r="V1211" s="831" t="s">
        <v>611</v>
      </c>
      <c r="W1211" s="831" t="s">
        <v>670</v>
      </c>
    </row>
    <row r="1212" spans="22:23">
      <c r="V1212" s="831" t="s">
        <v>611</v>
      </c>
      <c r="W1212" s="831" t="s">
        <v>516</v>
      </c>
    </row>
    <row r="1213" spans="22:23">
      <c r="V1213" s="831" t="s">
        <v>611</v>
      </c>
      <c r="W1213" s="831" t="s">
        <v>1677</v>
      </c>
    </row>
    <row r="1214" spans="22:23">
      <c r="V1214" s="831" t="s">
        <v>611</v>
      </c>
      <c r="W1214" s="831" t="s">
        <v>273</v>
      </c>
    </row>
    <row r="1215" spans="22:23">
      <c r="V1215" s="831" t="s">
        <v>611</v>
      </c>
      <c r="W1215" s="831" t="s">
        <v>544</v>
      </c>
    </row>
    <row r="1216" spans="22:23">
      <c r="V1216" s="831" t="s">
        <v>611</v>
      </c>
      <c r="W1216" s="831" t="s">
        <v>1903</v>
      </c>
    </row>
    <row r="1217" spans="22:23">
      <c r="V1217" s="831" t="s">
        <v>611</v>
      </c>
      <c r="W1217" s="831" t="s">
        <v>121</v>
      </c>
    </row>
    <row r="1218" spans="22:23">
      <c r="V1218" s="831" t="s">
        <v>611</v>
      </c>
      <c r="W1218" s="831" t="s">
        <v>1286</v>
      </c>
    </row>
    <row r="1219" spans="22:23">
      <c r="V1219" s="831" t="s">
        <v>611</v>
      </c>
      <c r="W1219" s="831" t="s">
        <v>1308</v>
      </c>
    </row>
    <row r="1220" spans="22:23">
      <c r="V1220" s="831" t="s">
        <v>611</v>
      </c>
      <c r="W1220" s="831" t="s">
        <v>1072</v>
      </c>
    </row>
    <row r="1221" spans="22:23">
      <c r="V1221" s="831" t="s">
        <v>611</v>
      </c>
      <c r="W1221" s="831" t="s">
        <v>1076</v>
      </c>
    </row>
    <row r="1222" spans="22:23">
      <c r="V1222" s="831" t="s">
        <v>611</v>
      </c>
      <c r="W1222" s="831" t="s">
        <v>839</v>
      </c>
    </row>
    <row r="1223" spans="22:23">
      <c r="V1223" s="831" t="s">
        <v>611</v>
      </c>
      <c r="W1223" s="831" t="s">
        <v>425</v>
      </c>
    </row>
    <row r="1224" spans="22:23">
      <c r="V1224" s="831" t="s">
        <v>611</v>
      </c>
      <c r="W1224" s="831" t="s">
        <v>857</v>
      </c>
    </row>
    <row r="1225" spans="22:23">
      <c r="V1225" s="831" t="s">
        <v>611</v>
      </c>
      <c r="W1225" s="831" t="s">
        <v>1222</v>
      </c>
    </row>
    <row r="1226" spans="22:23">
      <c r="V1226" s="831" t="s">
        <v>611</v>
      </c>
      <c r="W1226" s="831" t="s">
        <v>909</v>
      </c>
    </row>
    <row r="1227" spans="22:23">
      <c r="V1227" s="831" t="s">
        <v>611</v>
      </c>
      <c r="W1227" s="831" t="s">
        <v>2149</v>
      </c>
    </row>
    <row r="1228" spans="22:23">
      <c r="V1228" s="831" t="s">
        <v>611</v>
      </c>
      <c r="W1228" s="831" t="s">
        <v>1913</v>
      </c>
    </row>
    <row r="1229" spans="22:23">
      <c r="V1229" s="831" t="s">
        <v>611</v>
      </c>
      <c r="W1229" s="831" t="s">
        <v>1914</v>
      </c>
    </row>
    <row r="1230" spans="22:23">
      <c r="V1230" s="831" t="s">
        <v>611</v>
      </c>
      <c r="W1230" s="831" t="s">
        <v>1454</v>
      </c>
    </row>
    <row r="1231" spans="22:23">
      <c r="V1231" s="831" t="s">
        <v>611</v>
      </c>
      <c r="W1231" s="831" t="s">
        <v>1792</v>
      </c>
    </row>
    <row r="1232" spans="22:23">
      <c r="V1232" s="831" t="s">
        <v>611</v>
      </c>
      <c r="W1232" s="831" t="s">
        <v>1918</v>
      </c>
    </row>
    <row r="1233" spans="22:23">
      <c r="V1233" s="831" t="s">
        <v>611</v>
      </c>
      <c r="W1233" s="831" t="s">
        <v>1500</v>
      </c>
    </row>
    <row r="1234" spans="22:23">
      <c r="V1234" s="831" t="s">
        <v>611</v>
      </c>
      <c r="W1234" s="831" t="s">
        <v>2150</v>
      </c>
    </row>
    <row r="1235" spans="22:23">
      <c r="V1235" s="831" t="s">
        <v>611</v>
      </c>
      <c r="W1235" s="831" t="s">
        <v>2151</v>
      </c>
    </row>
    <row r="1236" spans="22:23">
      <c r="V1236" s="831" t="s">
        <v>611</v>
      </c>
      <c r="W1236" s="831" t="s">
        <v>2152</v>
      </c>
    </row>
    <row r="1237" spans="22:23">
      <c r="V1237" s="831" t="s">
        <v>611</v>
      </c>
      <c r="W1237" s="831" t="s">
        <v>2153</v>
      </c>
    </row>
    <row r="1238" spans="22:23">
      <c r="V1238" s="831" t="s">
        <v>611</v>
      </c>
      <c r="W1238" s="831" t="s">
        <v>1115</v>
      </c>
    </row>
    <row r="1239" spans="22:23">
      <c r="V1239" s="831" t="s">
        <v>611</v>
      </c>
      <c r="W1239" s="831" t="s">
        <v>2154</v>
      </c>
    </row>
    <row r="1240" spans="22:23">
      <c r="V1240" s="831" t="s">
        <v>611</v>
      </c>
      <c r="W1240" s="831" t="s">
        <v>1874</v>
      </c>
    </row>
    <row r="1241" spans="22:23">
      <c r="V1241" s="831" t="s">
        <v>611</v>
      </c>
      <c r="W1241" s="831" t="s">
        <v>2155</v>
      </c>
    </row>
    <row r="1242" spans="22:23">
      <c r="V1242" s="831" t="s">
        <v>611</v>
      </c>
      <c r="W1242" s="831" t="s">
        <v>371</v>
      </c>
    </row>
    <row r="1243" spans="22:23">
      <c r="V1243" s="831" t="s">
        <v>611</v>
      </c>
      <c r="W1243" s="831" t="s">
        <v>2156</v>
      </c>
    </row>
    <row r="1244" spans="22:23">
      <c r="V1244" s="831" t="s">
        <v>536</v>
      </c>
      <c r="W1244" s="831" t="s">
        <v>520</v>
      </c>
    </row>
    <row r="1245" spans="22:23">
      <c r="V1245" s="831" t="s">
        <v>536</v>
      </c>
      <c r="W1245" s="831" t="s">
        <v>2114</v>
      </c>
    </row>
    <row r="1246" spans="22:23">
      <c r="V1246" s="831" t="s">
        <v>536</v>
      </c>
      <c r="W1246" s="831" t="s">
        <v>1085</v>
      </c>
    </row>
    <row r="1247" spans="22:23">
      <c r="V1247" s="831" t="s">
        <v>536</v>
      </c>
      <c r="W1247" s="831" t="s">
        <v>2157</v>
      </c>
    </row>
    <row r="1248" spans="22:23">
      <c r="V1248" s="831" t="s">
        <v>536</v>
      </c>
      <c r="W1248" s="831" t="s">
        <v>2158</v>
      </c>
    </row>
    <row r="1249" spans="22:23">
      <c r="V1249" s="831" t="s">
        <v>536</v>
      </c>
      <c r="W1249" s="831" t="s">
        <v>2159</v>
      </c>
    </row>
    <row r="1250" spans="22:23">
      <c r="V1250" s="831" t="s">
        <v>536</v>
      </c>
      <c r="W1250" s="831" t="s">
        <v>1016</v>
      </c>
    </row>
    <row r="1251" spans="22:23">
      <c r="V1251" s="831" t="s">
        <v>536</v>
      </c>
      <c r="W1251" s="831" t="s">
        <v>2160</v>
      </c>
    </row>
    <row r="1252" spans="22:23">
      <c r="V1252" s="831" t="s">
        <v>536</v>
      </c>
      <c r="W1252" s="831" t="s">
        <v>215</v>
      </c>
    </row>
    <row r="1253" spans="22:23">
      <c r="V1253" s="831" t="s">
        <v>536</v>
      </c>
      <c r="W1253" s="831" t="s">
        <v>2161</v>
      </c>
    </row>
    <row r="1254" spans="22:23">
      <c r="V1254" s="831" t="s">
        <v>536</v>
      </c>
      <c r="W1254" s="831" t="s">
        <v>360</v>
      </c>
    </row>
    <row r="1255" spans="22:23">
      <c r="V1255" s="831" t="s">
        <v>536</v>
      </c>
      <c r="W1255" s="831" t="s">
        <v>2162</v>
      </c>
    </row>
    <row r="1256" spans="22:23">
      <c r="V1256" s="831" t="s">
        <v>536</v>
      </c>
      <c r="W1256" s="831" t="s">
        <v>333</v>
      </c>
    </row>
    <row r="1257" spans="22:23">
      <c r="V1257" s="831" t="s">
        <v>536</v>
      </c>
      <c r="W1257" s="831" t="s">
        <v>256</v>
      </c>
    </row>
    <row r="1258" spans="22:23">
      <c r="V1258" s="831" t="s">
        <v>536</v>
      </c>
      <c r="W1258" s="831" t="s">
        <v>2163</v>
      </c>
    </row>
    <row r="1259" spans="22:23">
      <c r="V1259" s="831" t="s">
        <v>536</v>
      </c>
      <c r="W1259" s="831" t="s">
        <v>2164</v>
      </c>
    </row>
    <row r="1260" spans="22:23">
      <c r="V1260" s="831" t="s">
        <v>536</v>
      </c>
      <c r="W1260" s="831" t="s">
        <v>2047</v>
      </c>
    </row>
    <row r="1261" spans="22:23">
      <c r="V1261" s="831" t="s">
        <v>536</v>
      </c>
      <c r="W1261" s="831" t="s">
        <v>1469</v>
      </c>
    </row>
    <row r="1262" spans="22:23">
      <c r="V1262" s="831" t="s">
        <v>536</v>
      </c>
      <c r="W1262" s="831" t="s">
        <v>1403</v>
      </c>
    </row>
    <row r="1263" spans="22:23">
      <c r="V1263" s="831" t="s">
        <v>536</v>
      </c>
      <c r="W1263" s="831" t="s">
        <v>2079</v>
      </c>
    </row>
    <row r="1264" spans="22:23">
      <c r="V1264" s="831" t="s">
        <v>536</v>
      </c>
      <c r="W1264" s="831" t="s">
        <v>2165</v>
      </c>
    </row>
    <row r="1265" spans="22:23">
      <c r="V1265" s="831" t="s">
        <v>536</v>
      </c>
      <c r="W1265" s="831" t="s">
        <v>508</v>
      </c>
    </row>
    <row r="1266" spans="22:23">
      <c r="V1266" s="831" t="s">
        <v>536</v>
      </c>
      <c r="W1266" s="831" t="s">
        <v>1152</v>
      </c>
    </row>
    <row r="1267" spans="22:23">
      <c r="V1267" s="831" t="s">
        <v>536</v>
      </c>
      <c r="W1267" s="831" t="s">
        <v>2166</v>
      </c>
    </row>
    <row r="1268" spans="22:23">
      <c r="V1268" s="831" t="s">
        <v>536</v>
      </c>
      <c r="W1268" s="831" t="s">
        <v>1094</v>
      </c>
    </row>
    <row r="1269" spans="22:23">
      <c r="V1269" s="831" t="s">
        <v>536</v>
      </c>
      <c r="W1269" s="831" t="s">
        <v>1988</v>
      </c>
    </row>
    <row r="1270" spans="22:23">
      <c r="V1270" s="831" t="s">
        <v>536</v>
      </c>
      <c r="W1270" s="831" t="s">
        <v>2167</v>
      </c>
    </row>
    <row r="1271" spans="22:23">
      <c r="V1271" s="831" t="s">
        <v>536</v>
      </c>
      <c r="W1271" s="831" t="s">
        <v>1368</v>
      </c>
    </row>
    <row r="1272" spans="22:23">
      <c r="V1272" s="831" t="s">
        <v>536</v>
      </c>
      <c r="W1272" s="831" t="s">
        <v>2168</v>
      </c>
    </row>
    <row r="1273" spans="22:23">
      <c r="V1273" s="831" t="s">
        <v>536</v>
      </c>
      <c r="W1273" s="831" t="s">
        <v>2169</v>
      </c>
    </row>
    <row r="1274" spans="22:23">
      <c r="V1274" s="831" t="s">
        <v>1202</v>
      </c>
      <c r="W1274" s="831" t="s">
        <v>2172</v>
      </c>
    </row>
    <row r="1275" spans="22:23">
      <c r="V1275" s="831" t="s">
        <v>1202</v>
      </c>
      <c r="W1275" s="831" t="s">
        <v>2173</v>
      </c>
    </row>
    <row r="1276" spans="22:23">
      <c r="V1276" s="831" t="s">
        <v>1202</v>
      </c>
      <c r="W1276" s="831" t="s">
        <v>716</v>
      </c>
    </row>
    <row r="1277" spans="22:23">
      <c r="V1277" s="831" t="s">
        <v>1202</v>
      </c>
      <c r="W1277" s="831" t="s">
        <v>2175</v>
      </c>
    </row>
    <row r="1278" spans="22:23">
      <c r="V1278" s="831" t="s">
        <v>1202</v>
      </c>
      <c r="W1278" s="831" t="s">
        <v>1185</v>
      </c>
    </row>
    <row r="1279" spans="22:23">
      <c r="V1279" s="831" t="s">
        <v>1202</v>
      </c>
      <c r="W1279" s="831" t="s">
        <v>2176</v>
      </c>
    </row>
    <row r="1280" spans="22:23">
      <c r="V1280" s="831" t="s">
        <v>1202</v>
      </c>
      <c r="W1280" s="831" t="s">
        <v>2177</v>
      </c>
    </row>
    <row r="1281" spans="22:23">
      <c r="V1281" s="831" t="s">
        <v>1202</v>
      </c>
      <c r="W1281" s="831" t="s">
        <v>1334</v>
      </c>
    </row>
    <row r="1282" spans="22:23">
      <c r="V1282" s="831" t="s">
        <v>1202</v>
      </c>
      <c r="W1282" s="831" t="s">
        <v>1228</v>
      </c>
    </row>
    <row r="1283" spans="22:23">
      <c r="V1283" s="831" t="s">
        <v>1202</v>
      </c>
      <c r="W1283" s="831" t="s">
        <v>1092</v>
      </c>
    </row>
    <row r="1284" spans="22:23">
      <c r="V1284" s="831" t="s">
        <v>1202</v>
      </c>
      <c r="W1284" s="831" t="s">
        <v>195</v>
      </c>
    </row>
    <row r="1285" spans="22:23">
      <c r="V1285" s="831" t="s">
        <v>1202</v>
      </c>
      <c r="W1285" s="831" t="s">
        <v>2178</v>
      </c>
    </row>
    <row r="1286" spans="22:23">
      <c r="V1286" s="831" t="s">
        <v>1202</v>
      </c>
      <c r="W1286" s="831" t="s">
        <v>2179</v>
      </c>
    </row>
    <row r="1287" spans="22:23">
      <c r="V1287" s="831" t="s">
        <v>1202</v>
      </c>
      <c r="W1287" s="831" t="s">
        <v>1315</v>
      </c>
    </row>
    <row r="1288" spans="22:23">
      <c r="V1288" s="831" t="s">
        <v>1202</v>
      </c>
      <c r="W1288" s="831" t="s">
        <v>1599</v>
      </c>
    </row>
    <row r="1289" spans="22:23">
      <c r="V1289" s="831" t="s">
        <v>1202</v>
      </c>
      <c r="W1289" s="831" t="s">
        <v>2180</v>
      </c>
    </row>
    <row r="1290" spans="22:23">
      <c r="V1290" s="831" t="s">
        <v>1202</v>
      </c>
      <c r="W1290" s="831" t="s">
        <v>2181</v>
      </c>
    </row>
    <row r="1291" spans="22:23">
      <c r="V1291" s="831" t="s">
        <v>1202</v>
      </c>
      <c r="W1291" s="831" t="s">
        <v>532</v>
      </c>
    </row>
    <row r="1292" spans="22:23">
      <c r="V1292" s="831" t="s">
        <v>1202</v>
      </c>
      <c r="W1292" s="831" t="s">
        <v>2183</v>
      </c>
    </row>
    <row r="1293" spans="22:23">
      <c r="V1293" s="831" t="s">
        <v>1208</v>
      </c>
      <c r="W1293" s="831" t="s">
        <v>2184</v>
      </c>
    </row>
    <row r="1294" spans="22:23">
      <c r="V1294" s="831" t="s">
        <v>1208</v>
      </c>
      <c r="W1294" s="831" t="s">
        <v>196</v>
      </c>
    </row>
    <row r="1295" spans="22:23">
      <c r="V1295" s="831" t="s">
        <v>1208</v>
      </c>
      <c r="W1295" s="831" t="s">
        <v>2185</v>
      </c>
    </row>
    <row r="1296" spans="22:23">
      <c r="V1296" s="831" t="s">
        <v>1208</v>
      </c>
      <c r="W1296" s="831" t="s">
        <v>2186</v>
      </c>
    </row>
    <row r="1297" spans="22:23">
      <c r="V1297" s="831" t="s">
        <v>1208</v>
      </c>
      <c r="W1297" s="831" t="s">
        <v>1384</v>
      </c>
    </row>
    <row r="1298" spans="22:23">
      <c r="V1298" s="831" t="s">
        <v>1208</v>
      </c>
      <c r="W1298" s="831" t="s">
        <v>2187</v>
      </c>
    </row>
    <row r="1299" spans="22:23">
      <c r="V1299" s="831" t="s">
        <v>1208</v>
      </c>
      <c r="W1299" s="831" t="s">
        <v>599</v>
      </c>
    </row>
    <row r="1300" spans="22:23">
      <c r="V1300" s="831" t="s">
        <v>1208</v>
      </c>
      <c r="W1300" s="831" t="s">
        <v>1979</v>
      </c>
    </row>
    <row r="1301" spans="22:23">
      <c r="V1301" s="831" t="s">
        <v>1208</v>
      </c>
      <c r="W1301" s="831" t="s">
        <v>2023</v>
      </c>
    </row>
    <row r="1302" spans="22:23">
      <c r="V1302" s="831" t="s">
        <v>1208</v>
      </c>
      <c r="W1302" s="831" t="s">
        <v>1388</v>
      </c>
    </row>
    <row r="1303" spans="22:23">
      <c r="V1303" s="831" t="s">
        <v>1208</v>
      </c>
      <c r="W1303" s="831" t="s">
        <v>2188</v>
      </c>
    </row>
    <row r="1304" spans="22:23">
      <c r="V1304" s="831" t="s">
        <v>1208</v>
      </c>
      <c r="W1304" s="831" t="s">
        <v>1759</v>
      </c>
    </row>
    <row r="1305" spans="22:23">
      <c r="V1305" s="831" t="s">
        <v>1208</v>
      </c>
      <c r="W1305" s="831" t="s">
        <v>2189</v>
      </c>
    </row>
    <row r="1306" spans="22:23">
      <c r="V1306" s="831" t="s">
        <v>1208</v>
      </c>
      <c r="W1306" s="831" t="s">
        <v>1940</v>
      </c>
    </row>
    <row r="1307" spans="22:23">
      <c r="V1307" s="831" t="s">
        <v>1208</v>
      </c>
      <c r="W1307" s="831" t="s">
        <v>2191</v>
      </c>
    </row>
    <row r="1308" spans="22:23">
      <c r="V1308" s="831" t="s">
        <v>1208</v>
      </c>
      <c r="W1308" s="831" t="s">
        <v>2192</v>
      </c>
    </row>
    <row r="1309" spans="22:23">
      <c r="V1309" s="831" t="s">
        <v>1208</v>
      </c>
      <c r="W1309" s="831" t="s">
        <v>999</v>
      </c>
    </row>
    <row r="1310" spans="22:23">
      <c r="V1310" s="831" t="s">
        <v>1208</v>
      </c>
      <c r="W1310" s="831" t="s">
        <v>2193</v>
      </c>
    </row>
    <row r="1311" spans="22:23">
      <c r="V1311" s="831" t="s">
        <v>1208</v>
      </c>
      <c r="W1311" s="831" t="s">
        <v>2194</v>
      </c>
    </row>
    <row r="1312" spans="22:23">
      <c r="V1312" s="831" t="s">
        <v>1216</v>
      </c>
      <c r="W1312" s="831" t="s">
        <v>959</v>
      </c>
    </row>
    <row r="1313" spans="22:23">
      <c r="V1313" s="831" t="s">
        <v>1216</v>
      </c>
      <c r="W1313" s="831" t="s">
        <v>441</v>
      </c>
    </row>
    <row r="1314" spans="22:23">
      <c r="V1314" s="831" t="s">
        <v>1216</v>
      </c>
      <c r="W1314" s="831" t="s">
        <v>2195</v>
      </c>
    </row>
    <row r="1315" spans="22:23">
      <c r="V1315" s="831" t="s">
        <v>1216</v>
      </c>
      <c r="W1315" s="831" t="s">
        <v>2196</v>
      </c>
    </row>
    <row r="1316" spans="22:23">
      <c r="V1316" s="831" t="s">
        <v>1216</v>
      </c>
      <c r="W1316" s="831" t="s">
        <v>2182</v>
      </c>
    </row>
    <row r="1317" spans="22:23">
      <c r="V1317" s="831" t="s">
        <v>1216</v>
      </c>
      <c r="W1317" s="831" t="s">
        <v>628</v>
      </c>
    </row>
    <row r="1318" spans="22:23">
      <c r="V1318" s="831" t="s">
        <v>1216</v>
      </c>
      <c r="W1318" s="831" t="s">
        <v>2197</v>
      </c>
    </row>
    <row r="1319" spans="22:23">
      <c r="V1319" s="831" t="s">
        <v>1216</v>
      </c>
      <c r="W1319" s="831" t="s">
        <v>2198</v>
      </c>
    </row>
    <row r="1320" spans="22:23">
      <c r="V1320" s="831" t="s">
        <v>1216</v>
      </c>
      <c r="W1320" s="831" t="s">
        <v>2199</v>
      </c>
    </row>
    <row r="1321" spans="22:23">
      <c r="V1321" s="831" t="s">
        <v>1216</v>
      </c>
      <c r="W1321" s="831" t="s">
        <v>2200</v>
      </c>
    </row>
    <row r="1322" spans="22:23">
      <c r="V1322" s="831" t="s">
        <v>1216</v>
      </c>
      <c r="W1322" s="831" t="s">
        <v>2201</v>
      </c>
    </row>
    <row r="1323" spans="22:23">
      <c r="V1323" s="831" t="s">
        <v>1216</v>
      </c>
      <c r="W1323" s="831" t="s">
        <v>1325</v>
      </c>
    </row>
    <row r="1324" spans="22:23">
      <c r="V1324" s="831" t="s">
        <v>1216</v>
      </c>
      <c r="W1324" s="831" t="s">
        <v>2202</v>
      </c>
    </row>
    <row r="1325" spans="22:23">
      <c r="V1325" s="831" t="s">
        <v>1216</v>
      </c>
      <c r="W1325" s="831" t="s">
        <v>2203</v>
      </c>
    </row>
    <row r="1326" spans="22:23">
      <c r="V1326" s="831" t="s">
        <v>1216</v>
      </c>
      <c r="W1326" s="831" t="s">
        <v>2204</v>
      </c>
    </row>
    <row r="1327" spans="22:23">
      <c r="V1327" s="831" t="s">
        <v>1216</v>
      </c>
      <c r="W1327" s="831" t="s">
        <v>2205</v>
      </c>
    </row>
    <row r="1328" spans="22:23">
      <c r="V1328" s="831" t="s">
        <v>1216</v>
      </c>
      <c r="W1328" s="831" t="s">
        <v>2035</v>
      </c>
    </row>
    <row r="1329" spans="22:23">
      <c r="V1329" s="831" t="s">
        <v>1216</v>
      </c>
      <c r="W1329" s="831" t="s">
        <v>154</v>
      </c>
    </row>
    <row r="1330" spans="22:23">
      <c r="V1330" s="831" t="s">
        <v>1216</v>
      </c>
      <c r="W1330" s="831" t="s">
        <v>1362</v>
      </c>
    </row>
    <row r="1331" spans="22:23">
      <c r="V1331" s="831" t="s">
        <v>1216</v>
      </c>
      <c r="W1331" s="831" t="s">
        <v>2206</v>
      </c>
    </row>
    <row r="1332" spans="22:23">
      <c r="V1332" s="831" t="s">
        <v>1216</v>
      </c>
      <c r="W1332" s="831" t="s">
        <v>2207</v>
      </c>
    </row>
    <row r="1333" spans="22:23">
      <c r="V1333" s="831" t="s">
        <v>1216</v>
      </c>
      <c r="W1333" s="831" t="s">
        <v>1254</v>
      </c>
    </row>
    <row r="1334" spans="22:23">
      <c r="V1334" s="831" t="s">
        <v>1216</v>
      </c>
      <c r="W1334" s="831" t="s">
        <v>2208</v>
      </c>
    </row>
    <row r="1335" spans="22:23">
      <c r="V1335" s="831" t="s">
        <v>1216</v>
      </c>
      <c r="W1335" s="831" t="s">
        <v>2209</v>
      </c>
    </row>
    <row r="1336" spans="22:23">
      <c r="V1336" s="831" t="s">
        <v>1216</v>
      </c>
      <c r="W1336" s="831" t="s">
        <v>756</v>
      </c>
    </row>
    <row r="1337" spans="22:23">
      <c r="V1337" s="831" t="s">
        <v>1216</v>
      </c>
      <c r="W1337" s="831" t="s">
        <v>356</v>
      </c>
    </row>
    <row r="1338" spans="22:23">
      <c r="V1338" s="831" t="s">
        <v>1216</v>
      </c>
      <c r="W1338" s="831" t="s">
        <v>2210</v>
      </c>
    </row>
    <row r="1339" spans="22:23">
      <c r="V1339" s="831" t="s">
        <v>1223</v>
      </c>
      <c r="W1339" s="831" t="s">
        <v>420</v>
      </c>
    </row>
    <row r="1340" spans="22:23">
      <c r="V1340" s="831" t="s">
        <v>1223</v>
      </c>
      <c r="W1340" s="831" t="s">
        <v>2213</v>
      </c>
    </row>
    <row r="1341" spans="22:23">
      <c r="V1341" s="831" t="s">
        <v>1223</v>
      </c>
      <c r="W1341" s="831" t="s">
        <v>2214</v>
      </c>
    </row>
    <row r="1342" spans="22:23">
      <c r="V1342" s="831" t="s">
        <v>1223</v>
      </c>
      <c r="W1342" s="831" t="s">
        <v>2051</v>
      </c>
    </row>
    <row r="1343" spans="22:23">
      <c r="V1343" s="831" t="s">
        <v>1223</v>
      </c>
      <c r="W1343" s="831" t="s">
        <v>109</v>
      </c>
    </row>
    <row r="1344" spans="22:23">
      <c r="V1344" s="831" t="s">
        <v>1223</v>
      </c>
      <c r="W1344" s="831" t="s">
        <v>2216</v>
      </c>
    </row>
    <row r="1345" spans="22:23">
      <c r="V1345" s="831" t="s">
        <v>1223</v>
      </c>
      <c r="W1345" s="831" t="s">
        <v>1050</v>
      </c>
    </row>
    <row r="1346" spans="22:23">
      <c r="V1346" s="831" t="s">
        <v>1223</v>
      </c>
      <c r="W1346" s="831" t="s">
        <v>2217</v>
      </c>
    </row>
    <row r="1347" spans="22:23">
      <c r="V1347" s="831" t="s">
        <v>1223</v>
      </c>
      <c r="W1347" s="831" t="s">
        <v>2218</v>
      </c>
    </row>
    <row r="1348" spans="22:23">
      <c r="V1348" s="831" t="s">
        <v>1223</v>
      </c>
      <c r="W1348" s="831" t="s">
        <v>2128</v>
      </c>
    </row>
    <row r="1349" spans="22:23">
      <c r="V1349" s="831" t="s">
        <v>1223</v>
      </c>
      <c r="W1349" s="831" t="s">
        <v>1919</v>
      </c>
    </row>
    <row r="1350" spans="22:23">
      <c r="V1350" s="831" t="s">
        <v>1223</v>
      </c>
      <c r="W1350" s="831" t="s">
        <v>1676</v>
      </c>
    </row>
    <row r="1351" spans="22:23">
      <c r="V1351" s="831" t="s">
        <v>1223</v>
      </c>
      <c r="W1351" s="831" t="s">
        <v>64</v>
      </c>
    </row>
    <row r="1352" spans="22:23">
      <c r="V1352" s="831" t="s">
        <v>1223</v>
      </c>
      <c r="W1352" s="831" t="s">
        <v>2219</v>
      </c>
    </row>
    <row r="1353" spans="22:23">
      <c r="V1353" s="831" t="s">
        <v>1223</v>
      </c>
      <c r="W1353" s="831" t="s">
        <v>445</v>
      </c>
    </row>
    <row r="1354" spans="22:23">
      <c r="V1354" s="831" t="s">
        <v>1223</v>
      </c>
      <c r="W1354" s="831" t="s">
        <v>941</v>
      </c>
    </row>
    <row r="1355" spans="22:23">
      <c r="V1355" s="831" t="s">
        <v>1223</v>
      </c>
      <c r="W1355" s="831" t="s">
        <v>2220</v>
      </c>
    </row>
    <row r="1356" spans="22:23">
      <c r="V1356" s="831" t="s">
        <v>1223</v>
      </c>
      <c r="W1356" s="831" t="s">
        <v>1924</v>
      </c>
    </row>
    <row r="1357" spans="22:23">
      <c r="V1357" s="831" t="s">
        <v>1223</v>
      </c>
      <c r="W1357" s="831" t="s">
        <v>1961</v>
      </c>
    </row>
    <row r="1358" spans="22:23">
      <c r="V1358" s="831" t="s">
        <v>1223</v>
      </c>
      <c r="W1358" s="831" t="s">
        <v>2221</v>
      </c>
    </row>
    <row r="1359" spans="22:23">
      <c r="V1359" s="831" t="s">
        <v>1223</v>
      </c>
      <c r="W1359" s="831" t="s">
        <v>2222</v>
      </c>
    </row>
    <row r="1360" spans="22:23">
      <c r="V1360" s="831" t="s">
        <v>1223</v>
      </c>
      <c r="W1360" s="831" t="s">
        <v>2223</v>
      </c>
    </row>
    <row r="1361" spans="22:23">
      <c r="V1361" s="831" t="s">
        <v>1223</v>
      </c>
      <c r="W1361" s="831" t="s">
        <v>2224</v>
      </c>
    </row>
    <row r="1362" spans="22:23">
      <c r="V1362" s="831" t="s">
        <v>834</v>
      </c>
      <c r="W1362" s="831" t="s">
        <v>2225</v>
      </c>
    </row>
    <row r="1363" spans="22:23">
      <c r="V1363" s="831" t="s">
        <v>834</v>
      </c>
      <c r="W1363" s="831" t="s">
        <v>2226</v>
      </c>
    </row>
    <row r="1364" spans="22:23">
      <c r="V1364" s="831" t="s">
        <v>834</v>
      </c>
      <c r="W1364" s="831" t="s">
        <v>657</v>
      </c>
    </row>
    <row r="1365" spans="22:23">
      <c r="V1365" s="831" t="s">
        <v>834</v>
      </c>
      <c r="W1365" s="831" t="s">
        <v>1203</v>
      </c>
    </row>
    <row r="1366" spans="22:23">
      <c r="V1366" s="831" t="s">
        <v>834</v>
      </c>
      <c r="W1366" s="831" t="s">
        <v>2033</v>
      </c>
    </row>
    <row r="1367" spans="22:23">
      <c r="V1367" s="831" t="s">
        <v>834</v>
      </c>
      <c r="W1367" s="831" t="s">
        <v>2227</v>
      </c>
    </row>
    <row r="1368" spans="22:23">
      <c r="V1368" s="831" t="s">
        <v>834</v>
      </c>
      <c r="W1368" s="831" t="s">
        <v>2228</v>
      </c>
    </row>
    <row r="1369" spans="22:23">
      <c r="V1369" s="831" t="s">
        <v>834</v>
      </c>
      <c r="W1369" s="831" t="s">
        <v>2229</v>
      </c>
    </row>
    <row r="1370" spans="22:23">
      <c r="V1370" s="831" t="s">
        <v>834</v>
      </c>
      <c r="W1370" s="831" t="s">
        <v>1703</v>
      </c>
    </row>
    <row r="1371" spans="22:23">
      <c r="V1371" s="831" t="s">
        <v>834</v>
      </c>
      <c r="W1371" s="831" t="s">
        <v>2230</v>
      </c>
    </row>
    <row r="1372" spans="22:23">
      <c r="V1372" s="831" t="s">
        <v>834</v>
      </c>
      <c r="W1372" s="831" t="s">
        <v>1772</v>
      </c>
    </row>
    <row r="1373" spans="22:23">
      <c r="V1373" s="831" t="s">
        <v>834</v>
      </c>
      <c r="W1373" s="831" t="s">
        <v>885</v>
      </c>
    </row>
    <row r="1374" spans="22:23">
      <c r="V1374" s="831" t="s">
        <v>834</v>
      </c>
      <c r="W1374" s="831" t="s">
        <v>2212</v>
      </c>
    </row>
    <row r="1375" spans="22:23">
      <c r="V1375" s="831" t="s">
        <v>834</v>
      </c>
      <c r="W1375" s="831" t="s">
        <v>1285</v>
      </c>
    </row>
    <row r="1376" spans="22:23">
      <c r="V1376" s="831" t="s">
        <v>834</v>
      </c>
      <c r="W1376" s="831" t="s">
        <v>1864</v>
      </c>
    </row>
    <row r="1377" spans="22:23">
      <c r="V1377" s="831" t="s">
        <v>834</v>
      </c>
      <c r="W1377" s="831" t="s">
        <v>827</v>
      </c>
    </row>
    <row r="1378" spans="22:23">
      <c r="V1378" s="831" t="s">
        <v>834</v>
      </c>
      <c r="W1378" s="831" t="s">
        <v>1575</v>
      </c>
    </row>
    <row r="1379" spans="22:23">
      <c r="V1379" s="831" t="s">
        <v>834</v>
      </c>
      <c r="W1379" s="831" t="s">
        <v>2231</v>
      </c>
    </row>
    <row r="1380" spans="22:23">
      <c r="V1380" s="831" t="s">
        <v>834</v>
      </c>
      <c r="W1380" s="831" t="s">
        <v>588</v>
      </c>
    </row>
    <row r="1381" spans="22:23">
      <c r="V1381" s="831" t="s">
        <v>1236</v>
      </c>
      <c r="W1381" s="831" t="s">
        <v>1492</v>
      </c>
    </row>
    <row r="1382" spans="22:23">
      <c r="V1382" s="831" t="s">
        <v>1236</v>
      </c>
      <c r="W1382" s="831" t="s">
        <v>1543</v>
      </c>
    </row>
    <row r="1383" spans="22:23">
      <c r="V1383" s="831" t="s">
        <v>1236</v>
      </c>
      <c r="W1383" s="831" t="s">
        <v>1717</v>
      </c>
    </row>
    <row r="1384" spans="22:23">
      <c r="V1384" s="831" t="s">
        <v>1236</v>
      </c>
      <c r="W1384" s="831" t="s">
        <v>986</v>
      </c>
    </row>
    <row r="1385" spans="22:23">
      <c r="V1385" s="831" t="s">
        <v>1236</v>
      </c>
      <c r="W1385" s="831" t="s">
        <v>2232</v>
      </c>
    </row>
    <row r="1386" spans="22:23">
      <c r="V1386" s="831" t="s">
        <v>1236</v>
      </c>
      <c r="W1386" s="831" t="s">
        <v>2233</v>
      </c>
    </row>
    <row r="1387" spans="22:23">
      <c r="V1387" s="831" t="s">
        <v>1236</v>
      </c>
      <c r="W1387" s="831" t="s">
        <v>2234</v>
      </c>
    </row>
    <row r="1388" spans="22:23">
      <c r="V1388" s="831" t="s">
        <v>1236</v>
      </c>
      <c r="W1388" s="831" t="s">
        <v>2235</v>
      </c>
    </row>
    <row r="1389" spans="22:23">
      <c r="V1389" s="831" t="s">
        <v>1236</v>
      </c>
      <c r="W1389" s="831" t="s">
        <v>634</v>
      </c>
    </row>
    <row r="1390" spans="22:23">
      <c r="V1390" s="831" t="s">
        <v>1236</v>
      </c>
      <c r="W1390" s="831" t="s">
        <v>2236</v>
      </c>
    </row>
    <row r="1391" spans="22:23">
      <c r="V1391" s="831" t="s">
        <v>1236</v>
      </c>
      <c r="W1391" s="831" t="s">
        <v>2237</v>
      </c>
    </row>
    <row r="1392" spans="22:23">
      <c r="V1392" s="831" t="s">
        <v>1236</v>
      </c>
      <c r="W1392" s="831" t="s">
        <v>888</v>
      </c>
    </row>
    <row r="1393" spans="22:23">
      <c r="V1393" s="831" t="s">
        <v>1236</v>
      </c>
      <c r="W1393" s="831" t="s">
        <v>2238</v>
      </c>
    </row>
    <row r="1394" spans="22:23">
      <c r="V1394" s="831" t="s">
        <v>1236</v>
      </c>
      <c r="W1394" s="831" t="s">
        <v>1126</v>
      </c>
    </row>
    <row r="1395" spans="22:23">
      <c r="V1395" s="831" t="s">
        <v>1236</v>
      </c>
      <c r="W1395" s="831" t="s">
        <v>2239</v>
      </c>
    </row>
    <row r="1396" spans="22:23">
      <c r="V1396" s="831" t="s">
        <v>1236</v>
      </c>
      <c r="W1396" s="831" t="s">
        <v>2240</v>
      </c>
    </row>
    <row r="1397" spans="22:23">
      <c r="V1397" s="831" t="s">
        <v>1236</v>
      </c>
      <c r="W1397" s="831" t="s">
        <v>2241</v>
      </c>
    </row>
    <row r="1398" spans="22:23">
      <c r="V1398" s="831" t="s">
        <v>1236</v>
      </c>
      <c r="W1398" s="831" t="s">
        <v>734</v>
      </c>
    </row>
    <row r="1399" spans="22:23">
      <c r="V1399" s="831" t="s">
        <v>1236</v>
      </c>
      <c r="W1399" s="831" t="s">
        <v>953</v>
      </c>
    </row>
    <row r="1400" spans="22:23">
      <c r="V1400" s="831" t="s">
        <v>1236</v>
      </c>
      <c r="W1400" s="831" t="s">
        <v>2242</v>
      </c>
    </row>
    <row r="1401" spans="22:23">
      <c r="V1401" s="831" t="s">
        <v>1236</v>
      </c>
      <c r="W1401" s="831" t="s">
        <v>2243</v>
      </c>
    </row>
    <row r="1402" spans="22:23">
      <c r="V1402" s="831" t="s">
        <v>1236</v>
      </c>
      <c r="W1402" s="831" t="s">
        <v>2244</v>
      </c>
    </row>
    <row r="1403" spans="22:23">
      <c r="V1403" s="831" t="s">
        <v>1236</v>
      </c>
      <c r="W1403" s="831" t="s">
        <v>2245</v>
      </c>
    </row>
    <row r="1404" spans="22:23">
      <c r="V1404" s="831" t="s">
        <v>1236</v>
      </c>
      <c r="W1404" s="831" t="s">
        <v>135</v>
      </c>
    </row>
    <row r="1405" spans="22:23">
      <c r="V1405" s="831" t="s">
        <v>1215</v>
      </c>
      <c r="W1405" s="831" t="s">
        <v>295</v>
      </c>
    </row>
    <row r="1406" spans="22:23">
      <c r="V1406" s="831" t="s">
        <v>1215</v>
      </c>
      <c r="W1406" s="831" t="s">
        <v>2246</v>
      </c>
    </row>
    <row r="1407" spans="22:23">
      <c r="V1407" s="831" t="s">
        <v>1215</v>
      </c>
      <c r="W1407" s="831" t="s">
        <v>2247</v>
      </c>
    </row>
    <row r="1408" spans="22:23">
      <c r="V1408" s="831" t="s">
        <v>1215</v>
      </c>
      <c r="W1408" s="831" t="s">
        <v>328</v>
      </c>
    </row>
    <row r="1409" spans="22:23">
      <c r="V1409" s="831" t="s">
        <v>1215</v>
      </c>
      <c r="W1409" s="831" t="s">
        <v>775</v>
      </c>
    </row>
    <row r="1410" spans="22:23">
      <c r="V1410" s="831" t="s">
        <v>1215</v>
      </c>
      <c r="W1410" s="831" t="s">
        <v>2248</v>
      </c>
    </row>
    <row r="1411" spans="22:23">
      <c r="V1411" s="831" t="s">
        <v>1215</v>
      </c>
      <c r="W1411" s="831" t="s">
        <v>2249</v>
      </c>
    </row>
    <row r="1412" spans="22:23">
      <c r="V1412" s="831" t="s">
        <v>1215</v>
      </c>
      <c r="W1412" s="831" t="s">
        <v>1266</v>
      </c>
    </row>
    <row r="1413" spans="22:23">
      <c r="V1413" s="831" t="s">
        <v>1215</v>
      </c>
      <c r="W1413" s="831" t="s">
        <v>1594</v>
      </c>
    </row>
    <row r="1414" spans="22:23">
      <c r="V1414" s="831" t="s">
        <v>1215</v>
      </c>
      <c r="W1414" s="831" t="s">
        <v>33</v>
      </c>
    </row>
    <row r="1415" spans="22:23">
      <c r="V1415" s="831" t="s">
        <v>1215</v>
      </c>
      <c r="W1415" s="831" t="s">
        <v>2250</v>
      </c>
    </row>
    <row r="1416" spans="22:23">
      <c r="V1416" s="831" t="s">
        <v>1215</v>
      </c>
      <c r="W1416" s="831" t="s">
        <v>2252</v>
      </c>
    </row>
    <row r="1417" spans="22:23">
      <c r="V1417" s="831" t="s">
        <v>1215</v>
      </c>
      <c r="W1417" s="831" t="s">
        <v>2253</v>
      </c>
    </row>
    <row r="1418" spans="22:23">
      <c r="V1418" s="831" t="s">
        <v>1215</v>
      </c>
      <c r="W1418" s="831" t="s">
        <v>2254</v>
      </c>
    </row>
    <row r="1419" spans="22:23">
      <c r="V1419" s="831" t="s">
        <v>1215</v>
      </c>
      <c r="W1419" s="831" t="s">
        <v>2255</v>
      </c>
    </row>
    <row r="1420" spans="22:23">
      <c r="V1420" s="831" t="s">
        <v>1215</v>
      </c>
      <c r="W1420" s="831" t="s">
        <v>355</v>
      </c>
    </row>
    <row r="1421" spans="22:23">
      <c r="V1421" s="831" t="s">
        <v>1215</v>
      </c>
      <c r="W1421" s="831" t="s">
        <v>1067</v>
      </c>
    </row>
    <row r="1422" spans="22:23">
      <c r="V1422" s="831" t="s">
        <v>826</v>
      </c>
      <c r="W1422" s="831" t="s">
        <v>2256</v>
      </c>
    </row>
    <row r="1423" spans="22:23">
      <c r="V1423" s="831" t="s">
        <v>826</v>
      </c>
      <c r="W1423" s="831" t="s">
        <v>1851</v>
      </c>
    </row>
    <row r="1424" spans="22:23">
      <c r="V1424" s="831" t="s">
        <v>826</v>
      </c>
      <c r="W1424" s="831" t="s">
        <v>2257</v>
      </c>
    </row>
    <row r="1425" spans="22:23">
      <c r="V1425" s="831" t="s">
        <v>826</v>
      </c>
      <c r="W1425" s="831" t="s">
        <v>1041</v>
      </c>
    </row>
    <row r="1426" spans="22:23">
      <c r="V1426" s="831" t="s">
        <v>826</v>
      </c>
      <c r="W1426" s="831" t="s">
        <v>2258</v>
      </c>
    </row>
    <row r="1427" spans="22:23">
      <c r="V1427" s="831" t="s">
        <v>826</v>
      </c>
      <c r="W1427" s="831" t="s">
        <v>2260</v>
      </c>
    </row>
    <row r="1428" spans="22:23">
      <c r="V1428" s="831" t="s">
        <v>826</v>
      </c>
      <c r="W1428" s="831" t="s">
        <v>2261</v>
      </c>
    </row>
    <row r="1429" spans="22:23">
      <c r="V1429" s="831" t="s">
        <v>826</v>
      </c>
      <c r="W1429" s="831" t="s">
        <v>1371</v>
      </c>
    </row>
    <row r="1430" spans="22:23">
      <c r="V1430" s="831" t="s">
        <v>826</v>
      </c>
      <c r="W1430" s="831" t="s">
        <v>1948</v>
      </c>
    </row>
    <row r="1431" spans="22:23">
      <c r="V1431" s="831" t="s">
        <v>826</v>
      </c>
      <c r="W1431" s="831" t="s">
        <v>1620</v>
      </c>
    </row>
    <row r="1432" spans="22:23">
      <c r="V1432" s="831" t="s">
        <v>826</v>
      </c>
      <c r="W1432" s="831" t="s">
        <v>583</v>
      </c>
    </row>
    <row r="1433" spans="22:23">
      <c r="V1433" s="831" t="s">
        <v>826</v>
      </c>
      <c r="W1433" s="831" t="s">
        <v>317</v>
      </c>
    </row>
    <row r="1434" spans="22:23">
      <c r="V1434" s="831" t="s">
        <v>826</v>
      </c>
      <c r="W1434" s="831" t="s">
        <v>688</v>
      </c>
    </row>
    <row r="1435" spans="22:23">
      <c r="V1435" s="831" t="s">
        <v>826</v>
      </c>
      <c r="W1435" s="831" t="s">
        <v>843</v>
      </c>
    </row>
    <row r="1436" spans="22:23">
      <c r="V1436" s="831" t="s">
        <v>826</v>
      </c>
      <c r="W1436" s="831" t="s">
        <v>337</v>
      </c>
    </row>
    <row r="1437" spans="22:23">
      <c r="V1437" s="831" t="s">
        <v>826</v>
      </c>
      <c r="W1437" s="831" t="s">
        <v>2262</v>
      </c>
    </row>
    <row r="1438" spans="22:23">
      <c r="V1438" s="831" t="s">
        <v>826</v>
      </c>
      <c r="W1438" s="831" t="s">
        <v>2264</v>
      </c>
    </row>
    <row r="1439" spans="22:23">
      <c r="V1439" s="831" t="s">
        <v>826</v>
      </c>
      <c r="W1439" s="831" t="s">
        <v>2265</v>
      </c>
    </row>
    <row r="1440" spans="22:23">
      <c r="V1440" s="831" t="s">
        <v>826</v>
      </c>
      <c r="W1440" s="831" t="s">
        <v>2267</v>
      </c>
    </row>
    <row r="1441" spans="22:23">
      <c r="V1441" s="831" t="s">
        <v>826</v>
      </c>
      <c r="W1441" s="831" t="s">
        <v>2268</v>
      </c>
    </row>
    <row r="1442" spans="22:23">
      <c r="V1442" s="831" t="s">
        <v>294</v>
      </c>
      <c r="W1442" s="831" t="s">
        <v>484</v>
      </c>
    </row>
    <row r="1443" spans="22:23">
      <c r="V1443" s="831" t="s">
        <v>294</v>
      </c>
      <c r="W1443" s="831" t="s">
        <v>1882</v>
      </c>
    </row>
    <row r="1444" spans="22:23">
      <c r="V1444" s="831" t="s">
        <v>294</v>
      </c>
      <c r="W1444" s="831" t="s">
        <v>41</v>
      </c>
    </row>
    <row r="1445" spans="22:23">
      <c r="V1445" s="831" t="s">
        <v>294</v>
      </c>
      <c r="W1445" s="831" t="s">
        <v>2005</v>
      </c>
    </row>
    <row r="1446" spans="22:23">
      <c r="V1446" s="831" t="s">
        <v>294</v>
      </c>
      <c r="W1446" s="831" t="s">
        <v>2269</v>
      </c>
    </row>
    <row r="1447" spans="22:23">
      <c r="V1447" s="831" t="s">
        <v>294</v>
      </c>
      <c r="W1447" s="831" t="s">
        <v>2270</v>
      </c>
    </row>
    <row r="1448" spans="22:23">
      <c r="V1448" s="831" t="s">
        <v>294</v>
      </c>
      <c r="W1448" s="831" t="s">
        <v>1574</v>
      </c>
    </row>
    <row r="1449" spans="22:23">
      <c r="V1449" s="831" t="s">
        <v>294</v>
      </c>
      <c r="W1449" s="831" t="s">
        <v>49</v>
      </c>
    </row>
    <row r="1450" spans="22:23">
      <c r="V1450" s="831" t="s">
        <v>294</v>
      </c>
      <c r="W1450" s="831" t="s">
        <v>2271</v>
      </c>
    </row>
    <row r="1451" spans="22:23">
      <c r="V1451" s="831" t="s">
        <v>294</v>
      </c>
      <c r="W1451" s="831" t="s">
        <v>2272</v>
      </c>
    </row>
    <row r="1452" spans="22:23">
      <c r="V1452" s="831" t="s">
        <v>294</v>
      </c>
      <c r="W1452" s="831" t="s">
        <v>2273</v>
      </c>
    </row>
    <row r="1453" spans="22:23">
      <c r="V1453" s="831" t="s">
        <v>294</v>
      </c>
      <c r="W1453" s="831" t="s">
        <v>2274</v>
      </c>
    </row>
    <row r="1454" spans="22:23">
      <c r="V1454" s="831" t="s">
        <v>294</v>
      </c>
      <c r="W1454" s="831" t="s">
        <v>2275</v>
      </c>
    </row>
    <row r="1455" spans="22:23">
      <c r="V1455" s="831" t="s">
        <v>294</v>
      </c>
      <c r="W1455" s="831" t="s">
        <v>2276</v>
      </c>
    </row>
    <row r="1456" spans="22:23">
      <c r="V1456" s="831" t="s">
        <v>294</v>
      </c>
      <c r="W1456" s="831" t="s">
        <v>2277</v>
      </c>
    </row>
    <row r="1457" spans="22:23">
      <c r="V1457" s="831" t="s">
        <v>294</v>
      </c>
      <c r="W1457" s="831" t="s">
        <v>2279</v>
      </c>
    </row>
    <row r="1458" spans="22:23">
      <c r="V1458" s="831" t="s">
        <v>294</v>
      </c>
      <c r="W1458" s="831" t="s">
        <v>2280</v>
      </c>
    </row>
    <row r="1459" spans="22:23">
      <c r="V1459" s="831" t="s">
        <v>294</v>
      </c>
      <c r="W1459" s="831" t="s">
        <v>2281</v>
      </c>
    </row>
    <row r="1460" spans="22:23">
      <c r="V1460" s="831" t="s">
        <v>294</v>
      </c>
      <c r="W1460" s="831" t="s">
        <v>2282</v>
      </c>
    </row>
    <row r="1461" spans="22:23">
      <c r="V1461" s="831" t="s">
        <v>294</v>
      </c>
      <c r="W1461" s="831" t="s">
        <v>2283</v>
      </c>
    </row>
    <row r="1462" spans="22:23">
      <c r="V1462" s="831" t="s">
        <v>294</v>
      </c>
      <c r="W1462" s="831" t="s">
        <v>2284</v>
      </c>
    </row>
    <row r="1463" spans="22:23">
      <c r="V1463" s="831" t="s">
        <v>294</v>
      </c>
      <c r="W1463" s="831" t="s">
        <v>2285</v>
      </c>
    </row>
    <row r="1464" spans="22:23">
      <c r="V1464" s="831" t="s">
        <v>294</v>
      </c>
      <c r="W1464" s="831" t="s">
        <v>1396</v>
      </c>
    </row>
    <row r="1465" spans="22:23">
      <c r="V1465" s="831" t="s">
        <v>294</v>
      </c>
      <c r="W1465" s="831" t="s">
        <v>2286</v>
      </c>
    </row>
    <row r="1466" spans="22:23">
      <c r="V1466" s="831" t="s">
        <v>294</v>
      </c>
      <c r="W1466" s="831" t="s">
        <v>738</v>
      </c>
    </row>
    <row r="1467" spans="22:23">
      <c r="V1467" s="831" t="s">
        <v>294</v>
      </c>
      <c r="W1467" s="831" t="s">
        <v>1330</v>
      </c>
    </row>
    <row r="1468" spans="22:23">
      <c r="V1468" s="831" t="s">
        <v>294</v>
      </c>
      <c r="W1468" s="831" t="s">
        <v>2287</v>
      </c>
    </row>
    <row r="1469" spans="22:23">
      <c r="V1469" s="831" t="s">
        <v>294</v>
      </c>
      <c r="W1469" s="831" t="s">
        <v>1093</v>
      </c>
    </row>
    <row r="1470" spans="22:23">
      <c r="V1470" s="831" t="s">
        <v>294</v>
      </c>
      <c r="W1470" s="831" t="s">
        <v>2288</v>
      </c>
    </row>
    <row r="1471" spans="22:23">
      <c r="V1471" s="831" t="s">
        <v>294</v>
      </c>
      <c r="W1471" s="831" t="s">
        <v>2289</v>
      </c>
    </row>
    <row r="1472" spans="22:23">
      <c r="V1472" s="831" t="s">
        <v>294</v>
      </c>
      <c r="W1472" s="831" t="s">
        <v>2290</v>
      </c>
    </row>
    <row r="1473" spans="22:23">
      <c r="V1473" s="831" t="s">
        <v>294</v>
      </c>
      <c r="W1473" s="831" t="s">
        <v>2291</v>
      </c>
    </row>
    <row r="1474" spans="22:23">
      <c r="V1474" s="831" t="s">
        <v>294</v>
      </c>
      <c r="W1474" s="831" t="s">
        <v>2292</v>
      </c>
    </row>
    <row r="1475" spans="22:23">
      <c r="V1475" s="831" t="s">
        <v>294</v>
      </c>
      <c r="W1475" s="831" t="s">
        <v>2293</v>
      </c>
    </row>
    <row r="1476" spans="22:23">
      <c r="V1476" s="831" t="s">
        <v>1247</v>
      </c>
      <c r="W1476" s="831" t="s">
        <v>1926</v>
      </c>
    </row>
    <row r="1477" spans="22:23">
      <c r="V1477" s="831" t="s">
        <v>1247</v>
      </c>
      <c r="W1477" s="831" t="s">
        <v>2105</v>
      </c>
    </row>
    <row r="1478" spans="22:23">
      <c r="V1478" s="831" t="s">
        <v>1247</v>
      </c>
      <c r="W1478" s="831" t="s">
        <v>2294</v>
      </c>
    </row>
    <row r="1479" spans="22:23">
      <c r="V1479" s="831" t="s">
        <v>1247</v>
      </c>
      <c r="W1479" s="831" t="s">
        <v>2126</v>
      </c>
    </row>
    <row r="1480" spans="22:23">
      <c r="V1480" s="831" t="s">
        <v>1247</v>
      </c>
      <c r="W1480" s="831" t="s">
        <v>2295</v>
      </c>
    </row>
    <row r="1481" spans="22:23">
      <c r="V1481" s="831" t="s">
        <v>1247</v>
      </c>
      <c r="W1481" s="831" t="s">
        <v>1927</v>
      </c>
    </row>
    <row r="1482" spans="22:23">
      <c r="V1482" s="831" t="s">
        <v>1247</v>
      </c>
      <c r="W1482" s="831" t="s">
        <v>2296</v>
      </c>
    </row>
    <row r="1483" spans="22:23">
      <c r="V1483" s="831" t="s">
        <v>1247</v>
      </c>
      <c r="W1483" s="831" t="s">
        <v>886</v>
      </c>
    </row>
    <row r="1484" spans="22:23">
      <c r="V1484" s="831" t="s">
        <v>1247</v>
      </c>
      <c r="W1484" s="831" t="s">
        <v>2171</v>
      </c>
    </row>
    <row r="1485" spans="22:23">
      <c r="V1485" s="831" t="s">
        <v>1247</v>
      </c>
      <c r="W1485" s="831" t="s">
        <v>2297</v>
      </c>
    </row>
    <row r="1486" spans="22:23">
      <c r="V1486" s="831" t="s">
        <v>1247</v>
      </c>
      <c r="W1486" s="831" t="s">
        <v>286</v>
      </c>
    </row>
    <row r="1487" spans="22:23">
      <c r="V1487" s="831" t="s">
        <v>1247</v>
      </c>
      <c r="W1487" s="831" t="s">
        <v>181</v>
      </c>
    </row>
    <row r="1488" spans="22:23">
      <c r="V1488" s="831" t="s">
        <v>1247</v>
      </c>
      <c r="W1488" s="831" t="s">
        <v>163</v>
      </c>
    </row>
    <row r="1489" spans="22:23">
      <c r="V1489" s="831" t="s">
        <v>1247</v>
      </c>
      <c r="W1489" s="831" t="s">
        <v>2298</v>
      </c>
    </row>
    <row r="1490" spans="22:23">
      <c r="V1490" s="831" t="s">
        <v>1247</v>
      </c>
      <c r="W1490" s="831" t="s">
        <v>2299</v>
      </c>
    </row>
    <row r="1491" spans="22:23">
      <c r="V1491" s="831" t="s">
        <v>1247</v>
      </c>
      <c r="W1491" s="831" t="s">
        <v>1358</v>
      </c>
    </row>
    <row r="1492" spans="22:23">
      <c r="V1492" s="831" t="s">
        <v>1247</v>
      </c>
      <c r="W1492" s="831" t="s">
        <v>929</v>
      </c>
    </row>
    <row r="1493" spans="22:23">
      <c r="V1493" s="831" t="s">
        <v>1247</v>
      </c>
      <c r="W1493" s="831" t="s">
        <v>1683</v>
      </c>
    </row>
    <row r="1494" spans="22:23">
      <c r="V1494" s="831" t="s">
        <v>1247</v>
      </c>
      <c r="W1494" s="831" t="s">
        <v>2300</v>
      </c>
    </row>
    <row r="1495" spans="22:23">
      <c r="V1495" s="831" t="s">
        <v>1247</v>
      </c>
      <c r="W1495" s="831" t="s">
        <v>1684</v>
      </c>
    </row>
    <row r="1496" spans="22:23">
      <c r="V1496" s="831" t="s">
        <v>1247</v>
      </c>
      <c r="W1496" s="831" t="s">
        <v>1790</v>
      </c>
    </row>
    <row r="1497" spans="22:23">
      <c r="V1497" s="831" t="s">
        <v>1247</v>
      </c>
      <c r="W1497" s="831" t="s">
        <v>1678</v>
      </c>
    </row>
    <row r="1498" spans="22:23">
      <c r="V1498" s="831" t="s">
        <v>1247</v>
      </c>
      <c r="W1498" s="831" t="s">
        <v>2301</v>
      </c>
    </row>
    <row r="1499" spans="22:23">
      <c r="V1499" s="831" t="s">
        <v>1247</v>
      </c>
      <c r="W1499" s="831" t="s">
        <v>2302</v>
      </c>
    </row>
    <row r="1500" spans="22:23">
      <c r="V1500" s="831" t="s">
        <v>1247</v>
      </c>
      <c r="W1500" s="831" t="s">
        <v>1006</v>
      </c>
    </row>
    <row r="1501" spans="22:23">
      <c r="V1501" s="831" t="s">
        <v>1247</v>
      </c>
      <c r="W1501" s="831" t="s">
        <v>498</v>
      </c>
    </row>
    <row r="1502" spans="22:23">
      <c r="V1502" s="831" t="s">
        <v>1247</v>
      </c>
      <c r="W1502" s="831" t="s">
        <v>2303</v>
      </c>
    </row>
    <row r="1503" spans="22:23">
      <c r="V1503" s="831" t="s">
        <v>1247</v>
      </c>
      <c r="W1503" s="831" t="s">
        <v>1691</v>
      </c>
    </row>
    <row r="1504" spans="22:23">
      <c r="V1504" s="831" t="s">
        <v>2056</v>
      </c>
      <c r="W1504" s="831" t="s">
        <v>1374</v>
      </c>
    </row>
    <row r="1505" spans="22:23">
      <c r="V1505" s="831" t="s">
        <v>1247</v>
      </c>
      <c r="W1505" s="831" t="s">
        <v>2304</v>
      </c>
    </row>
    <row r="1506" spans="22:23">
      <c r="V1506" s="831" t="s">
        <v>1247</v>
      </c>
      <c r="W1506" s="831" t="s">
        <v>369</v>
      </c>
    </row>
    <row r="1507" spans="22:23">
      <c r="V1507" s="831" t="s">
        <v>1247</v>
      </c>
      <c r="W1507" s="831" t="s">
        <v>2305</v>
      </c>
    </row>
    <row r="1508" spans="22:23">
      <c r="V1508" s="831" t="s">
        <v>1247</v>
      </c>
      <c r="W1508" s="831" t="s">
        <v>2306</v>
      </c>
    </row>
    <row r="1509" spans="22:23">
      <c r="V1509" s="831" t="s">
        <v>1247</v>
      </c>
      <c r="W1509" s="831" t="s">
        <v>2307</v>
      </c>
    </row>
    <row r="1510" spans="22:23">
      <c r="V1510" s="831" t="s">
        <v>1247</v>
      </c>
      <c r="W1510" s="831" t="s">
        <v>1814</v>
      </c>
    </row>
    <row r="1511" spans="22:23">
      <c r="V1511" s="831" t="s">
        <v>1247</v>
      </c>
      <c r="W1511" s="831" t="s">
        <v>1225</v>
      </c>
    </row>
    <row r="1512" spans="22:23">
      <c r="V1512" s="831" t="s">
        <v>1247</v>
      </c>
      <c r="W1512" s="831" t="s">
        <v>2308</v>
      </c>
    </row>
    <row r="1513" spans="22:23">
      <c r="V1513" s="831" t="s">
        <v>1247</v>
      </c>
      <c r="W1513" s="831" t="s">
        <v>2278</v>
      </c>
    </row>
    <row r="1514" spans="22:23">
      <c r="V1514" s="831" t="s">
        <v>1247</v>
      </c>
      <c r="W1514" s="831" t="s">
        <v>2309</v>
      </c>
    </row>
    <row r="1515" spans="22:23">
      <c r="V1515" s="831" t="s">
        <v>1247</v>
      </c>
      <c r="W1515" s="831" t="s">
        <v>2060</v>
      </c>
    </row>
    <row r="1516" spans="22:23">
      <c r="V1516" s="831" t="s">
        <v>1247</v>
      </c>
      <c r="W1516" s="831" t="s">
        <v>2311</v>
      </c>
    </row>
    <row r="1517" spans="22:23">
      <c r="V1517" s="831" t="s">
        <v>1247</v>
      </c>
      <c r="W1517" s="831" t="s">
        <v>2312</v>
      </c>
    </row>
    <row r="1518" spans="22:23">
      <c r="V1518" s="831" t="s">
        <v>1247</v>
      </c>
      <c r="W1518" s="831" t="s">
        <v>2211</v>
      </c>
    </row>
    <row r="1519" spans="22:23">
      <c r="V1519" s="831" t="s">
        <v>1247</v>
      </c>
      <c r="W1519" s="831" t="s">
        <v>2313</v>
      </c>
    </row>
    <row r="1520" spans="22:23">
      <c r="V1520" s="831" t="s">
        <v>1247</v>
      </c>
      <c r="W1520" s="831" t="s">
        <v>39</v>
      </c>
    </row>
    <row r="1521" spans="22:23">
      <c r="V1521" s="831" t="s">
        <v>1247</v>
      </c>
      <c r="W1521" s="831" t="s">
        <v>2314</v>
      </c>
    </row>
    <row r="1522" spans="22:23">
      <c r="V1522" s="831" t="s">
        <v>1247</v>
      </c>
      <c r="W1522" s="831" t="s">
        <v>2315</v>
      </c>
    </row>
    <row r="1523" spans="22:23">
      <c r="V1523" s="831" t="s">
        <v>1247</v>
      </c>
      <c r="W1523" s="831" t="s">
        <v>2163</v>
      </c>
    </row>
    <row r="1524" spans="22:23">
      <c r="V1524" s="831" t="s">
        <v>1247</v>
      </c>
      <c r="W1524" s="831" t="s">
        <v>2316</v>
      </c>
    </row>
    <row r="1525" spans="22:23">
      <c r="V1525" s="831" t="s">
        <v>1247</v>
      </c>
      <c r="W1525" s="831" t="s">
        <v>2317</v>
      </c>
    </row>
    <row r="1526" spans="22:23">
      <c r="V1526" s="831" t="s">
        <v>1247</v>
      </c>
      <c r="W1526" s="831" t="s">
        <v>2318</v>
      </c>
    </row>
    <row r="1527" spans="22:23">
      <c r="V1527" s="831" t="s">
        <v>1247</v>
      </c>
      <c r="W1527" s="831" t="s">
        <v>1283</v>
      </c>
    </row>
    <row r="1528" spans="22:23">
      <c r="V1528" s="831" t="s">
        <v>1247</v>
      </c>
      <c r="W1528" s="831" t="s">
        <v>2319</v>
      </c>
    </row>
    <row r="1529" spans="22:23">
      <c r="V1529" s="831" t="s">
        <v>1247</v>
      </c>
      <c r="W1529" s="831" t="s">
        <v>2322</v>
      </c>
    </row>
    <row r="1530" spans="22:23">
      <c r="V1530" s="831" t="s">
        <v>1247</v>
      </c>
      <c r="W1530" s="831" t="s">
        <v>1488</v>
      </c>
    </row>
    <row r="1531" spans="22:23">
      <c r="V1531" s="831" t="s">
        <v>1247</v>
      </c>
      <c r="W1531" s="831" t="s">
        <v>1108</v>
      </c>
    </row>
    <row r="1532" spans="22:23">
      <c r="V1532" s="831" t="s">
        <v>1247</v>
      </c>
      <c r="W1532" s="831" t="s">
        <v>2323</v>
      </c>
    </row>
    <row r="1533" spans="22:23">
      <c r="V1533" s="831" t="s">
        <v>1247</v>
      </c>
      <c r="W1533" s="831" t="s">
        <v>801</v>
      </c>
    </row>
    <row r="1534" spans="22:23">
      <c r="V1534" s="831" t="s">
        <v>1247</v>
      </c>
      <c r="W1534" s="831" t="s">
        <v>2325</v>
      </c>
    </row>
    <row r="1535" spans="22:23">
      <c r="V1535" s="831" t="s">
        <v>1247</v>
      </c>
      <c r="W1535" s="831" t="s">
        <v>2326</v>
      </c>
    </row>
    <row r="1536" spans="22:23">
      <c r="V1536" s="831" t="s">
        <v>861</v>
      </c>
      <c r="W1536" s="831" t="s">
        <v>2327</v>
      </c>
    </row>
    <row r="1537" spans="22:23">
      <c r="V1537" s="831" t="s">
        <v>861</v>
      </c>
      <c r="W1537" s="831" t="s">
        <v>2328</v>
      </c>
    </row>
    <row r="1538" spans="22:23">
      <c r="V1538" s="831" t="s">
        <v>861</v>
      </c>
      <c r="W1538" s="831" t="s">
        <v>364</v>
      </c>
    </row>
    <row r="1539" spans="22:23">
      <c r="V1539" s="831" t="s">
        <v>861</v>
      </c>
      <c r="W1539" s="831" t="s">
        <v>2329</v>
      </c>
    </row>
    <row r="1540" spans="22:23">
      <c r="V1540" s="831" t="s">
        <v>861</v>
      </c>
      <c r="W1540" s="831" t="s">
        <v>2330</v>
      </c>
    </row>
    <row r="1541" spans="22:23">
      <c r="V1541" s="831" t="s">
        <v>861</v>
      </c>
      <c r="W1541" s="831" t="s">
        <v>112</v>
      </c>
    </row>
    <row r="1542" spans="22:23">
      <c r="V1542" s="831" t="s">
        <v>861</v>
      </c>
      <c r="W1542" s="831" t="s">
        <v>244</v>
      </c>
    </row>
    <row r="1543" spans="22:23">
      <c r="V1543" s="831" t="s">
        <v>861</v>
      </c>
      <c r="W1543" s="831" t="s">
        <v>2331</v>
      </c>
    </row>
    <row r="1544" spans="22:23">
      <c r="V1544" s="831" t="s">
        <v>861</v>
      </c>
      <c r="W1544" s="831" t="s">
        <v>2332</v>
      </c>
    </row>
    <row r="1545" spans="22:23">
      <c r="V1545" s="831" t="s">
        <v>861</v>
      </c>
      <c r="W1545" s="831" t="s">
        <v>2026</v>
      </c>
    </row>
    <row r="1546" spans="22:23">
      <c r="V1546" s="831" t="s">
        <v>861</v>
      </c>
      <c r="W1546" s="831" t="s">
        <v>2097</v>
      </c>
    </row>
    <row r="1547" spans="22:23">
      <c r="V1547" s="831" t="s">
        <v>861</v>
      </c>
      <c r="W1547" s="831" t="s">
        <v>1977</v>
      </c>
    </row>
    <row r="1548" spans="22:23">
      <c r="V1548" s="831" t="s">
        <v>861</v>
      </c>
      <c r="W1548" s="831" t="s">
        <v>1568</v>
      </c>
    </row>
    <row r="1549" spans="22:23">
      <c r="V1549" s="831" t="s">
        <v>861</v>
      </c>
      <c r="W1549" s="831" t="s">
        <v>1589</v>
      </c>
    </row>
    <row r="1550" spans="22:23">
      <c r="V1550" s="831" t="s">
        <v>861</v>
      </c>
      <c r="W1550" s="831" t="s">
        <v>2334</v>
      </c>
    </row>
    <row r="1551" spans="22:23">
      <c r="V1551" s="831" t="s">
        <v>861</v>
      </c>
      <c r="W1551" s="831" t="s">
        <v>1414</v>
      </c>
    </row>
    <row r="1552" spans="22:23">
      <c r="V1552" s="831" t="s">
        <v>861</v>
      </c>
      <c r="W1552" s="831" t="s">
        <v>1872</v>
      </c>
    </row>
    <row r="1553" spans="22:23">
      <c r="V1553" s="831" t="s">
        <v>861</v>
      </c>
      <c r="W1553" s="831" t="s">
        <v>2335</v>
      </c>
    </row>
    <row r="1554" spans="22:23">
      <c r="V1554" s="831" t="s">
        <v>861</v>
      </c>
      <c r="W1554" s="831" t="s">
        <v>1909</v>
      </c>
    </row>
    <row r="1555" spans="22:23">
      <c r="V1555" s="831" t="s">
        <v>861</v>
      </c>
      <c r="W1555" s="831" t="s">
        <v>1494</v>
      </c>
    </row>
    <row r="1556" spans="22:23">
      <c r="V1556" s="831" t="s">
        <v>1258</v>
      </c>
      <c r="W1556" s="831" t="s">
        <v>667</v>
      </c>
    </row>
    <row r="1557" spans="22:23">
      <c r="V1557" s="831" t="s">
        <v>1258</v>
      </c>
      <c r="W1557" s="831" t="s">
        <v>2336</v>
      </c>
    </row>
    <row r="1558" spans="22:23">
      <c r="V1558" s="831" t="s">
        <v>1258</v>
      </c>
      <c r="W1558" s="831" t="s">
        <v>2337</v>
      </c>
    </row>
    <row r="1559" spans="22:23">
      <c r="V1559" s="831" t="s">
        <v>1258</v>
      </c>
      <c r="W1559" s="831" t="s">
        <v>717</v>
      </c>
    </row>
    <row r="1560" spans="22:23">
      <c r="V1560" s="831" t="s">
        <v>1258</v>
      </c>
      <c r="W1560" s="831" t="s">
        <v>2338</v>
      </c>
    </row>
    <row r="1561" spans="22:23">
      <c r="V1561" s="831" t="s">
        <v>1258</v>
      </c>
      <c r="W1561" s="831" t="s">
        <v>12</v>
      </c>
    </row>
    <row r="1562" spans="22:23">
      <c r="V1562" s="831" t="s">
        <v>1258</v>
      </c>
      <c r="W1562" s="831" t="s">
        <v>2339</v>
      </c>
    </row>
    <row r="1563" spans="22:23">
      <c r="V1563" s="831" t="s">
        <v>1258</v>
      </c>
      <c r="W1563" s="831" t="s">
        <v>2340</v>
      </c>
    </row>
    <row r="1564" spans="22:23">
      <c r="V1564" s="831" t="s">
        <v>1258</v>
      </c>
      <c r="W1564" s="831" t="s">
        <v>2341</v>
      </c>
    </row>
    <row r="1565" spans="22:23">
      <c r="V1565" s="831" t="s">
        <v>1258</v>
      </c>
      <c r="W1565" s="831" t="s">
        <v>1954</v>
      </c>
    </row>
    <row r="1566" spans="22:23">
      <c r="V1566" s="831" t="s">
        <v>1258</v>
      </c>
      <c r="W1566" s="831" t="s">
        <v>2125</v>
      </c>
    </row>
    <row r="1567" spans="22:23">
      <c r="V1567" s="831" t="s">
        <v>1258</v>
      </c>
      <c r="W1567" s="831" t="s">
        <v>1828</v>
      </c>
    </row>
    <row r="1568" spans="22:23">
      <c r="V1568" s="831" t="s">
        <v>1258</v>
      </c>
      <c r="W1568" s="831" t="s">
        <v>2251</v>
      </c>
    </row>
    <row r="1569" spans="22:23">
      <c r="V1569" s="831" t="s">
        <v>1258</v>
      </c>
      <c r="W1569" s="831" t="s">
        <v>2342</v>
      </c>
    </row>
    <row r="1570" spans="22:23">
      <c r="V1570" s="831" t="s">
        <v>1258</v>
      </c>
      <c r="W1570" s="831" t="s">
        <v>2343</v>
      </c>
    </row>
    <row r="1571" spans="22:23">
      <c r="V1571" s="831" t="s">
        <v>1258</v>
      </c>
      <c r="W1571" s="831" t="s">
        <v>2344</v>
      </c>
    </row>
    <row r="1572" spans="22:23">
      <c r="V1572" s="831" t="s">
        <v>1258</v>
      </c>
      <c r="W1572" s="831" t="s">
        <v>2345</v>
      </c>
    </row>
    <row r="1573" spans="22:23">
      <c r="V1573" s="831" t="s">
        <v>1258</v>
      </c>
      <c r="W1573" s="831" t="s">
        <v>288</v>
      </c>
    </row>
    <row r="1574" spans="22:23">
      <c r="V1574" s="831" t="s">
        <v>1258</v>
      </c>
      <c r="W1574" s="831" t="s">
        <v>2347</v>
      </c>
    </row>
    <row r="1575" spans="22:23">
      <c r="V1575" s="831" t="s">
        <v>1258</v>
      </c>
      <c r="W1575" s="831" t="s">
        <v>2348</v>
      </c>
    </row>
    <row r="1576" spans="22:23">
      <c r="V1576" s="831" t="s">
        <v>1258</v>
      </c>
      <c r="W1576" s="831" t="s">
        <v>2349</v>
      </c>
    </row>
    <row r="1577" spans="22:23">
      <c r="V1577" s="831" t="s">
        <v>1264</v>
      </c>
      <c r="W1577" s="831" t="s">
        <v>2350</v>
      </c>
    </row>
    <row r="1578" spans="22:23">
      <c r="V1578" s="831" t="s">
        <v>1264</v>
      </c>
      <c r="W1578" s="831" t="s">
        <v>2351</v>
      </c>
    </row>
    <row r="1579" spans="22:23">
      <c r="V1579" s="831" t="s">
        <v>1264</v>
      </c>
      <c r="W1579" s="831" t="s">
        <v>2352</v>
      </c>
    </row>
    <row r="1580" spans="22:23">
      <c r="V1580" s="831" t="s">
        <v>1264</v>
      </c>
      <c r="W1580" s="831" t="s">
        <v>1004</v>
      </c>
    </row>
    <row r="1581" spans="22:23">
      <c r="V1581" s="831" t="s">
        <v>1264</v>
      </c>
      <c r="W1581" s="831" t="s">
        <v>2353</v>
      </c>
    </row>
    <row r="1582" spans="22:23">
      <c r="V1582" s="831" t="s">
        <v>1264</v>
      </c>
      <c r="W1582" s="831" t="s">
        <v>2354</v>
      </c>
    </row>
    <row r="1583" spans="22:23">
      <c r="V1583" s="831" t="s">
        <v>1264</v>
      </c>
      <c r="W1583" s="831" t="s">
        <v>1019</v>
      </c>
    </row>
    <row r="1584" spans="22:23">
      <c r="V1584" s="831" t="s">
        <v>1264</v>
      </c>
      <c r="W1584" s="831" t="s">
        <v>2355</v>
      </c>
    </row>
    <row r="1585" spans="22:23">
      <c r="V1585" s="831" t="s">
        <v>1264</v>
      </c>
      <c r="W1585" s="831" t="s">
        <v>1033</v>
      </c>
    </row>
    <row r="1586" spans="22:23">
      <c r="V1586" s="831" t="s">
        <v>1264</v>
      </c>
      <c r="W1586" s="831" t="s">
        <v>2263</v>
      </c>
    </row>
    <row r="1587" spans="22:23">
      <c r="V1587" s="831" t="s">
        <v>1264</v>
      </c>
      <c r="W1587" s="831" t="s">
        <v>2356</v>
      </c>
    </row>
    <row r="1588" spans="22:23">
      <c r="V1588" s="831" t="s">
        <v>1264</v>
      </c>
      <c r="W1588" s="831" t="s">
        <v>1744</v>
      </c>
    </row>
    <row r="1589" spans="22:23">
      <c r="V1589" s="831" t="s">
        <v>1264</v>
      </c>
      <c r="W1589" s="831" t="s">
        <v>2357</v>
      </c>
    </row>
    <row r="1590" spans="22:23">
      <c r="V1590" s="831" t="s">
        <v>1264</v>
      </c>
      <c r="W1590" s="831" t="s">
        <v>2358</v>
      </c>
    </row>
    <row r="1591" spans="22:23">
      <c r="V1591" s="831" t="s">
        <v>1264</v>
      </c>
      <c r="W1591" s="831" t="s">
        <v>1715</v>
      </c>
    </row>
    <row r="1592" spans="22:23">
      <c r="V1592" s="831" t="s">
        <v>1264</v>
      </c>
      <c r="W1592" s="831" t="s">
        <v>2359</v>
      </c>
    </row>
    <row r="1593" spans="22:23">
      <c r="V1593" s="831" t="s">
        <v>1264</v>
      </c>
      <c r="W1593" s="831" t="s">
        <v>2131</v>
      </c>
    </row>
    <row r="1594" spans="22:23">
      <c r="V1594" s="831" t="s">
        <v>1264</v>
      </c>
      <c r="W1594" s="831" t="s">
        <v>1912</v>
      </c>
    </row>
    <row r="1595" spans="22:23">
      <c r="V1595" s="831" t="s">
        <v>1264</v>
      </c>
      <c r="W1595" s="831" t="s">
        <v>2333</v>
      </c>
    </row>
    <row r="1596" spans="22:23">
      <c r="V1596" s="831" t="s">
        <v>1264</v>
      </c>
      <c r="W1596" s="831" t="s">
        <v>1311</v>
      </c>
    </row>
    <row r="1597" spans="22:23">
      <c r="V1597" s="831" t="s">
        <v>1264</v>
      </c>
      <c r="W1597" s="831" t="s">
        <v>2360</v>
      </c>
    </row>
    <row r="1598" spans="22:23">
      <c r="V1598" s="831" t="s">
        <v>1264</v>
      </c>
      <c r="W1598" s="831" t="s">
        <v>1551</v>
      </c>
    </row>
    <row r="1599" spans="22:23">
      <c r="V1599" s="831" t="s">
        <v>1264</v>
      </c>
      <c r="W1599" s="831" t="s">
        <v>1813</v>
      </c>
    </row>
    <row r="1600" spans="22:23">
      <c r="V1600" s="831" t="s">
        <v>1264</v>
      </c>
      <c r="W1600" s="831" t="s">
        <v>2361</v>
      </c>
    </row>
    <row r="1601" spans="22:23">
      <c r="V1601" s="831" t="s">
        <v>1264</v>
      </c>
      <c r="W1601" s="831" t="s">
        <v>2084</v>
      </c>
    </row>
    <row r="1602" spans="22:23">
      <c r="V1602" s="831" t="s">
        <v>1264</v>
      </c>
      <c r="W1602" s="831" t="s">
        <v>2362</v>
      </c>
    </row>
    <row r="1603" spans="22:23">
      <c r="V1603" s="831" t="s">
        <v>1264</v>
      </c>
      <c r="W1603" s="831" t="s">
        <v>2174</v>
      </c>
    </row>
    <row r="1604" spans="22:23">
      <c r="V1604" s="831" t="s">
        <v>1264</v>
      </c>
      <c r="W1604" s="831" t="s">
        <v>2363</v>
      </c>
    </row>
    <row r="1605" spans="22:23">
      <c r="V1605" s="831" t="s">
        <v>1264</v>
      </c>
      <c r="W1605" s="831" t="s">
        <v>2215</v>
      </c>
    </row>
    <row r="1606" spans="22:23">
      <c r="V1606" s="831" t="s">
        <v>1264</v>
      </c>
      <c r="W1606" s="831" t="s">
        <v>2190</v>
      </c>
    </row>
    <row r="1607" spans="22:23">
      <c r="V1607" s="831" t="s">
        <v>1264</v>
      </c>
      <c r="W1607" s="831" t="s">
        <v>293</v>
      </c>
    </row>
    <row r="1608" spans="22:23">
      <c r="V1608" s="831" t="s">
        <v>1264</v>
      </c>
      <c r="W1608" s="831" t="s">
        <v>1967</v>
      </c>
    </row>
    <row r="1609" spans="22:23">
      <c r="V1609" s="831" t="s">
        <v>1264</v>
      </c>
      <c r="W1609" s="831" t="s">
        <v>1794</v>
      </c>
    </row>
    <row r="1610" spans="22:23">
      <c r="V1610" s="831" t="s">
        <v>1264</v>
      </c>
      <c r="W1610" s="831" t="s">
        <v>2364</v>
      </c>
    </row>
    <row r="1611" spans="22:23">
      <c r="V1611" s="831" t="s">
        <v>1264</v>
      </c>
      <c r="W1611" s="831" t="s">
        <v>2365</v>
      </c>
    </row>
    <row r="1612" spans="22:23">
      <c r="V1612" s="831" t="s">
        <v>1264</v>
      </c>
      <c r="W1612" s="831" t="s">
        <v>2366</v>
      </c>
    </row>
    <row r="1613" spans="22:23">
      <c r="V1613" s="831" t="s">
        <v>1264</v>
      </c>
      <c r="W1613" s="831" t="s">
        <v>2367</v>
      </c>
    </row>
    <row r="1614" spans="22:23">
      <c r="V1614" s="831" t="s">
        <v>1264</v>
      </c>
      <c r="W1614" s="831" t="s">
        <v>2368</v>
      </c>
    </row>
    <row r="1615" spans="22:23">
      <c r="V1615" s="831" t="s">
        <v>1264</v>
      </c>
      <c r="W1615" s="831" t="s">
        <v>1908</v>
      </c>
    </row>
    <row r="1616" spans="22:23">
      <c r="V1616" s="831" t="s">
        <v>1264</v>
      </c>
      <c r="W1616" s="831" t="s">
        <v>2370</v>
      </c>
    </row>
    <row r="1617" spans="22:23">
      <c r="V1617" s="831" t="s">
        <v>1264</v>
      </c>
      <c r="W1617" s="831" t="s">
        <v>737</v>
      </c>
    </row>
    <row r="1618" spans="22:23">
      <c r="V1618" s="831" t="s">
        <v>1264</v>
      </c>
      <c r="W1618" s="831" t="s">
        <v>1352</v>
      </c>
    </row>
    <row r="1619" spans="22:23">
      <c r="V1619" s="831" t="s">
        <v>1264</v>
      </c>
      <c r="W1619" s="831" t="s">
        <v>2371</v>
      </c>
    </row>
    <row r="1620" spans="22:23">
      <c r="V1620" s="831" t="s">
        <v>1264</v>
      </c>
      <c r="W1620" s="831" t="s">
        <v>892</v>
      </c>
    </row>
    <row r="1621" spans="22:23">
      <c r="V1621" s="831" t="s">
        <v>1264</v>
      </c>
      <c r="W1621" s="831" t="s">
        <v>307</v>
      </c>
    </row>
    <row r="1622" spans="22:23">
      <c r="V1622" s="831" t="s">
        <v>1064</v>
      </c>
      <c r="W1622" s="831" t="s">
        <v>1734</v>
      </c>
    </row>
    <row r="1623" spans="22:23">
      <c r="V1623" s="831" t="s">
        <v>1064</v>
      </c>
      <c r="W1623" s="831" t="s">
        <v>2372</v>
      </c>
    </row>
    <row r="1624" spans="22:23">
      <c r="V1624" s="831" t="s">
        <v>1064</v>
      </c>
      <c r="W1624" s="831" t="s">
        <v>2373</v>
      </c>
    </row>
    <row r="1625" spans="22:23">
      <c r="V1625" s="831" t="s">
        <v>1064</v>
      </c>
      <c r="W1625" s="831" t="s">
        <v>2374</v>
      </c>
    </row>
    <row r="1626" spans="22:23">
      <c r="V1626" s="831" t="s">
        <v>1064</v>
      </c>
      <c r="W1626" s="831" t="s">
        <v>2375</v>
      </c>
    </row>
    <row r="1627" spans="22:23">
      <c r="V1627" s="831" t="s">
        <v>1064</v>
      </c>
      <c r="W1627" s="831" t="s">
        <v>661</v>
      </c>
    </row>
    <row r="1628" spans="22:23">
      <c r="V1628" s="831" t="s">
        <v>1064</v>
      </c>
      <c r="W1628" s="831" t="s">
        <v>2266</v>
      </c>
    </row>
    <row r="1629" spans="22:23">
      <c r="V1629" s="831" t="s">
        <v>1064</v>
      </c>
      <c r="W1629" s="831" t="s">
        <v>379</v>
      </c>
    </row>
    <row r="1630" spans="22:23">
      <c r="V1630" s="831" t="s">
        <v>1064</v>
      </c>
      <c r="W1630" s="831" t="s">
        <v>2376</v>
      </c>
    </row>
    <row r="1631" spans="22:23">
      <c r="V1631" s="831" t="s">
        <v>1064</v>
      </c>
      <c r="W1631" s="831" t="s">
        <v>1714</v>
      </c>
    </row>
    <row r="1632" spans="22:23">
      <c r="V1632" s="831" t="s">
        <v>1064</v>
      </c>
      <c r="W1632" s="831" t="s">
        <v>2377</v>
      </c>
    </row>
    <row r="1633" spans="22:23">
      <c r="V1633" s="831" t="s">
        <v>1064</v>
      </c>
      <c r="W1633" s="831" t="s">
        <v>1471</v>
      </c>
    </row>
    <row r="1634" spans="22:23">
      <c r="V1634" s="831" t="s">
        <v>1064</v>
      </c>
      <c r="W1634" s="831" t="s">
        <v>2378</v>
      </c>
    </row>
    <row r="1635" spans="22:23">
      <c r="V1635" s="831" t="s">
        <v>1064</v>
      </c>
      <c r="W1635" s="831" t="s">
        <v>2379</v>
      </c>
    </row>
    <row r="1636" spans="22:23">
      <c r="V1636" s="831" t="s">
        <v>1064</v>
      </c>
      <c r="W1636" s="831" t="s">
        <v>2380</v>
      </c>
    </row>
    <row r="1637" spans="22:23">
      <c r="V1637" s="831" t="s">
        <v>1064</v>
      </c>
      <c r="W1637" s="831" t="s">
        <v>2381</v>
      </c>
    </row>
    <row r="1638" spans="22:23">
      <c r="V1638" s="831" t="s">
        <v>1064</v>
      </c>
      <c r="W1638" s="831" t="s">
        <v>1238</v>
      </c>
    </row>
    <row r="1639" spans="22:23">
      <c r="V1639" s="831" t="s">
        <v>1064</v>
      </c>
      <c r="W1639" s="831" t="s">
        <v>169</v>
      </c>
    </row>
    <row r="1640" spans="22:23">
      <c r="V1640" s="831" t="s">
        <v>4</v>
      </c>
      <c r="W1640" s="831" t="s">
        <v>1463</v>
      </c>
    </row>
    <row r="1641" spans="22:23">
      <c r="V1641" s="831" t="s">
        <v>4</v>
      </c>
      <c r="W1641" s="831" t="s">
        <v>2382</v>
      </c>
    </row>
    <row r="1642" spans="22:23">
      <c r="V1642" s="831" t="s">
        <v>4</v>
      </c>
      <c r="W1642" s="831" t="s">
        <v>2259</v>
      </c>
    </row>
    <row r="1643" spans="22:23">
      <c r="V1643" s="831" t="s">
        <v>4</v>
      </c>
      <c r="W1643" s="831" t="s">
        <v>2383</v>
      </c>
    </row>
    <row r="1644" spans="22:23">
      <c r="V1644" s="831" t="s">
        <v>4</v>
      </c>
      <c r="W1644" s="831" t="s">
        <v>391</v>
      </c>
    </row>
    <row r="1645" spans="22:23">
      <c r="V1645" s="831" t="s">
        <v>4</v>
      </c>
      <c r="W1645" s="831" t="s">
        <v>2310</v>
      </c>
    </row>
    <row r="1646" spans="22:23">
      <c r="V1646" s="831" t="s">
        <v>4</v>
      </c>
      <c r="W1646" s="831" t="s">
        <v>2384</v>
      </c>
    </row>
    <row r="1647" spans="22:23">
      <c r="V1647" s="831" t="s">
        <v>4</v>
      </c>
      <c r="W1647" s="831" t="s">
        <v>400</v>
      </c>
    </row>
    <row r="1648" spans="22:23">
      <c r="V1648" s="831" t="s">
        <v>4</v>
      </c>
      <c r="W1648" s="831" t="s">
        <v>2385</v>
      </c>
    </row>
    <row r="1649" spans="22:23">
      <c r="V1649" s="831" t="s">
        <v>4</v>
      </c>
      <c r="W1649" s="831" t="s">
        <v>2386</v>
      </c>
    </row>
    <row r="1650" spans="22:23">
      <c r="V1650" s="831" t="s">
        <v>4</v>
      </c>
      <c r="W1650" s="831" t="s">
        <v>1700</v>
      </c>
    </row>
    <row r="1651" spans="22:23">
      <c r="V1651" s="831" t="s">
        <v>4</v>
      </c>
      <c r="W1651" s="831" t="s">
        <v>2387</v>
      </c>
    </row>
    <row r="1652" spans="22:23">
      <c r="V1652" s="831" t="s">
        <v>4</v>
      </c>
      <c r="W1652" s="831" t="s">
        <v>2388</v>
      </c>
    </row>
    <row r="1653" spans="22:23">
      <c r="V1653" s="831" t="s">
        <v>4</v>
      </c>
      <c r="W1653" s="831" t="s">
        <v>2389</v>
      </c>
    </row>
    <row r="1654" spans="22:23">
      <c r="V1654" s="831" t="s">
        <v>4</v>
      </c>
      <c r="W1654" s="831" t="s">
        <v>2145</v>
      </c>
    </row>
    <row r="1655" spans="22:23">
      <c r="V1655" s="831" t="s">
        <v>4</v>
      </c>
      <c r="W1655" s="831" t="s">
        <v>292</v>
      </c>
    </row>
    <row r="1656" spans="22:23">
      <c r="V1656" s="831" t="s">
        <v>4</v>
      </c>
      <c r="W1656" s="831" t="s">
        <v>2391</v>
      </c>
    </row>
    <row r="1657" spans="22:23">
      <c r="V1657" s="831" t="s">
        <v>4</v>
      </c>
      <c r="W1657" s="831" t="s">
        <v>2390</v>
      </c>
    </row>
    <row r="1658" spans="22:23">
      <c r="V1658" s="831" t="s">
        <v>4</v>
      </c>
      <c r="W1658" s="831" t="s">
        <v>730</v>
      </c>
    </row>
    <row r="1659" spans="22:23">
      <c r="V1659" s="831" t="s">
        <v>4</v>
      </c>
      <c r="W1659" s="831" t="s">
        <v>2324</v>
      </c>
    </row>
    <row r="1660" spans="22:23">
      <c r="V1660" s="831" t="s">
        <v>4</v>
      </c>
      <c r="W1660" s="831" t="s">
        <v>2392</v>
      </c>
    </row>
    <row r="1661" spans="22:23">
      <c r="V1661" s="831" t="s">
        <v>4</v>
      </c>
      <c r="W1661" s="831" t="s">
        <v>2393</v>
      </c>
    </row>
    <row r="1662" spans="22:23">
      <c r="V1662" s="831" t="s">
        <v>4</v>
      </c>
      <c r="W1662" s="831" t="s">
        <v>1759</v>
      </c>
    </row>
    <row r="1663" spans="22:23">
      <c r="V1663" s="831" t="s">
        <v>4</v>
      </c>
      <c r="W1663" s="831" t="s">
        <v>2394</v>
      </c>
    </row>
    <row r="1664" spans="22:23">
      <c r="V1664" s="831" t="s">
        <v>4</v>
      </c>
      <c r="W1664" s="831" t="s">
        <v>2395</v>
      </c>
    </row>
    <row r="1665" spans="22:23">
      <c r="V1665" s="831" t="s">
        <v>4</v>
      </c>
      <c r="W1665" s="831" t="s">
        <v>2396</v>
      </c>
    </row>
    <row r="1666" spans="22:23">
      <c r="V1666" s="831" t="s">
        <v>1276</v>
      </c>
      <c r="W1666" s="831" t="s">
        <v>1045</v>
      </c>
    </row>
    <row r="1667" spans="22:23">
      <c r="V1667" s="831" t="s">
        <v>1276</v>
      </c>
      <c r="W1667" s="831" t="s">
        <v>2397</v>
      </c>
    </row>
    <row r="1668" spans="22:23">
      <c r="V1668" s="831" t="s">
        <v>1276</v>
      </c>
      <c r="W1668" s="831" t="s">
        <v>2398</v>
      </c>
    </row>
    <row r="1669" spans="22:23">
      <c r="V1669" s="831" t="s">
        <v>1276</v>
      </c>
      <c r="W1669" s="831" t="s">
        <v>2400</v>
      </c>
    </row>
    <row r="1670" spans="22:23">
      <c r="V1670" s="831" t="s">
        <v>1276</v>
      </c>
      <c r="W1670" s="831" t="s">
        <v>1888</v>
      </c>
    </row>
    <row r="1671" spans="22:23">
      <c r="V1671" s="831" t="s">
        <v>1276</v>
      </c>
      <c r="W1671" s="831" t="s">
        <v>2401</v>
      </c>
    </row>
    <row r="1672" spans="22:23">
      <c r="V1672" s="831" t="s">
        <v>1276</v>
      </c>
      <c r="W1672" s="831" t="s">
        <v>2402</v>
      </c>
    </row>
    <row r="1673" spans="22:23">
      <c r="V1673" s="831" t="s">
        <v>1276</v>
      </c>
      <c r="W1673" s="831" t="s">
        <v>2403</v>
      </c>
    </row>
    <row r="1674" spans="22:23">
      <c r="V1674" s="831" t="s">
        <v>1276</v>
      </c>
      <c r="W1674" s="831" t="s">
        <v>1907</v>
      </c>
    </row>
    <row r="1675" spans="22:23">
      <c r="V1675" s="831" t="s">
        <v>1276</v>
      </c>
      <c r="W1675" s="831" t="s">
        <v>2404</v>
      </c>
    </row>
    <row r="1676" spans="22:23">
      <c r="V1676" s="831" t="s">
        <v>1276</v>
      </c>
      <c r="W1676" s="831" t="s">
        <v>481</v>
      </c>
    </row>
    <row r="1677" spans="22:23">
      <c r="V1677" s="831" t="s">
        <v>1276</v>
      </c>
      <c r="W1677" s="831" t="s">
        <v>2405</v>
      </c>
    </row>
    <row r="1678" spans="22:23">
      <c r="V1678" s="831" t="s">
        <v>1276</v>
      </c>
      <c r="W1678" s="831" t="s">
        <v>2406</v>
      </c>
    </row>
    <row r="1679" spans="22:23">
      <c r="V1679" s="831" t="s">
        <v>1276</v>
      </c>
      <c r="W1679" s="831" t="s">
        <v>2407</v>
      </c>
    </row>
    <row r="1680" spans="22:23">
      <c r="V1680" s="831" t="s">
        <v>1276</v>
      </c>
      <c r="W1680" s="831" t="s">
        <v>2408</v>
      </c>
    </row>
    <row r="1681" spans="22:23">
      <c r="V1681" s="831" t="s">
        <v>1276</v>
      </c>
      <c r="W1681" s="831" t="s">
        <v>2409</v>
      </c>
    </row>
    <row r="1682" spans="22:23">
      <c r="V1682" s="831" t="s">
        <v>1276</v>
      </c>
      <c r="W1682" s="831" t="s">
        <v>768</v>
      </c>
    </row>
    <row r="1683" spans="22:23">
      <c r="V1683" s="831" t="s">
        <v>1276</v>
      </c>
      <c r="W1683" s="831" t="s">
        <v>2410</v>
      </c>
    </row>
    <row r="1684" spans="22:23">
      <c r="V1684" s="831" t="s">
        <v>1276</v>
      </c>
      <c r="W1684" s="831" t="s">
        <v>2399</v>
      </c>
    </row>
    <row r="1685" spans="22:23">
      <c r="V1685" s="831" t="s">
        <v>1276</v>
      </c>
      <c r="W1685" s="831" t="s">
        <v>2411</v>
      </c>
    </row>
    <row r="1686" spans="22:23">
      <c r="V1686" s="831" t="s">
        <v>1276</v>
      </c>
      <c r="W1686" s="831" t="s">
        <v>2412</v>
      </c>
    </row>
    <row r="1687" spans="22:23">
      <c r="V1687" s="831" t="s">
        <v>1276</v>
      </c>
      <c r="W1687" s="831" t="s">
        <v>1408</v>
      </c>
    </row>
    <row r="1688" spans="22:23">
      <c r="V1688" s="831" t="s">
        <v>1276</v>
      </c>
      <c r="W1688" s="831" t="s">
        <v>283</v>
      </c>
    </row>
    <row r="1689" spans="22:23">
      <c r="V1689" s="831" t="s">
        <v>1276</v>
      </c>
      <c r="W1689" s="831" t="s">
        <v>2413</v>
      </c>
    </row>
    <row r="1690" spans="22:23">
      <c r="V1690" s="831" t="s">
        <v>1276</v>
      </c>
      <c r="W1690" s="831" t="s">
        <v>2414</v>
      </c>
    </row>
    <row r="1691" spans="22:23">
      <c r="V1691" s="831" t="s">
        <v>1276</v>
      </c>
      <c r="W1691" s="831" t="s">
        <v>2415</v>
      </c>
    </row>
    <row r="1692" spans="22:23">
      <c r="V1692" s="831" t="s">
        <v>1276</v>
      </c>
      <c r="W1692" s="831" t="s">
        <v>2416</v>
      </c>
    </row>
    <row r="1693" spans="22:23">
      <c r="V1693" s="831" t="s">
        <v>1276</v>
      </c>
      <c r="W1693" s="831" t="s">
        <v>2417</v>
      </c>
    </row>
    <row r="1694" spans="22:23">
      <c r="V1694" s="831" t="s">
        <v>1276</v>
      </c>
      <c r="W1694" s="831" t="s">
        <v>296</v>
      </c>
    </row>
    <row r="1695" spans="22:23">
      <c r="V1695" s="831" t="s">
        <v>1276</v>
      </c>
      <c r="W1695" s="831" t="s">
        <v>1820</v>
      </c>
    </row>
    <row r="1696" spans="22:23">
      <c r="V1696" s="831" t="s">
        <v>1276</v>
      </c>
      <c r="W1696" s="831" t="s">
        <v>2418</v>
      </c>
    </row>
    <row r="1697" spans="22:23">
      <c r="V1697" s="831" t="s">
        <v>1276</v>
      </c>
      <c r="W1697" s="831" t="s">
        <v>1201</v>
      </c>
    </row>
    <row r="1698" spans="22:23">
      <c r="V1698" s="831" t="s">
        <v>1276</v>
      </c>
      <c r="W1698" s="831" t="s">
        <v>2419</v>
      </c>
    </row>
    <row r="1699" spans="22:23">
      <c r="V1699" s="831" t="s">
        <v>1276</v>
      </c>
      <c r="W1699" s="831" t="s">
        <v>2420</v>
      </c>
    </row>
    <row r="1700" spans="22:23">
      <c r="V1700" s="831" t="s">
        <v>1276</v>
      </c>
      <c r="W1700" s="831" t="s">
        <v>2421</v>
      </c>
    </row>
    <row r="1701" spans="22:23">
      <c r="V1701" s="831" t="s">
        <v>1276</v>
      </c>
      <c r="W1701" s="831" t="s">
        <v>2422</v>
      </c>
    </row>
    <row r="1702" spans="22:23">
      <c r="V1702" s="831" t="s">
        <v>1276</v>
      </c>
      <c r="W1702" s="831" t="s">
        <v>907</v>
      </c>
    </row>
    <row r="1703" spans="22:23">
      <c r="V1703" s="831" t="s">
        <v>1276</v>
      </c>
      <c r="W1703" s="831" t="s">
        <v>2423</v>
      </c>
    </row>
    <row r="1704" spans="22:23">
      <c r="V1704" s="831" t="s">
        <v>1276</v>
      </c>
      <c r="W1704" s="831" t="s">
        <v>2170</v>
      </c>
    </row>
    <row r="1705" spans="22:23">
      <c r="V1705" s="831" t="s">
        <v>1276</v>
      </c>
      <c r="W1705" s="831" t="s">
        <v>252</v>
      </c>
    </row>
    <row r="1706" spans="22:23">
      <c r="V1706" s="831" t="s">
        <v>1276</v>
      </c>
      <c r="W1706" s="831" t="s">
        <v>2424</v>
      </c>
    </row>
    <row r="1707" spans="22:23">
      <c r="V1707" s="831" t="s">
        <v>1276</v>
      </c>
      <c r="W1707" s="831" t="s">
        <v>2425</v>
      </c>
    </row>
    <row r="1708" spans="22:23">
      <c r="V1708" s="831" t="s">
        <v>1276</v>
      </c>
      <c r="W1708" s="831" t="s">
        <v>2426</v>
      </c>
    </row>
    <row r="1709" spans="22:23">
      <c r="V1709" s="831" t="s">
        <v>618</v>
      </c>
      <c r="W1709" s="831" t="s">
        <v>2321</v>
      </c>
    </row>
    <row r="1710" spans="22:23">
      <c r="V1710" s="831" t="s">
        <v>618</v>
      </c>
      <c r="W1710" s="831" t="s">
        <v>1719</v>
      </c>
    </row>
    <row r="1711" spans="22:23">
      <c r="V1711" s="831" t="s">
        <v>618</v>
      </c>
      <c r="W1711" s="831" t="s">
        <v>2427</v>
      </c>
    </row>
    <row r="1712" spans="22:23">
      <c r="V1712" s="831" t="s">
        <v>618</v>
      </c>
      <c r="W1712" s="831" t="s">
        <v>2428</v>
      </c>
    </row>
    <row r="1713" spans="22:23">
      <c r="V1713" s="831" t="s">
        <v>618</v>
      </c>
      <c r="W1713" s="831" t="s">
        <v>2429</v>
      </c>
    </row>
    <row r="1714" spans="22:23">
      <c r="V1714" s="831" t="s">
        <v>618</v>
      </c>
      <c r="W1714" s="831" t="s">
        <v>1831</v>
      </c>
    </row>
    <row r="1715" spans="22:23">
      <c r="V1715" s="831" t="s">
        <v>618</v>
      </c>
      <c r="W1715" s="831" t="s">
        <v>2430</v>
      </c>
    </row>
    <row r="1716" spans="22:23">
      <c r="V1716" s="831" t="s">
        <v>618</v>
      </c>
      <c r="W1716" s="831" t="s">
        <v>2346</v>
      </c>
    </row>
    <row r="1717" spans="22:23">
      <c r="V1717" s="831" t="s">
        <v>618</v>
      </c>
      <c r="W1717" s="831" t="s">
        <v>2431</v>
      </c>
    </row>
    <row r="1718" spans="22:23">
      <c r="V1718" s="831" t="s">
        <v>618</v>
      </c>
      <c r="W1718" s="831" t="s">
        <v>460</v>
      </c>
    </row>
    <row r="1719" spans="22:23">
      <c r="V1719" s="831" t="s">
        <v>618</v>
      </c>
      <c r="W1719" s="831" t="s">
        <v>2432</v>
      </c>
    </row>
    <row r="1720" spans="22:23">
      <c r="V1720" s="831" t="s">
        <v>618</v>
      </c>
      <c r="W1720" s="831" t="s">
        <v>2433</v>
      </c>
    </row>
    <row r="1721" spans="22:23">
      <c r="V1721" s="831" t="s">
        <v>618</v>
      </c>
      <c r="W1721" s="831" t="s">
        <v>2434</v>
      </c>
    </row>
    <row r="1722" spans="22:23">
      <c r="V1722" s="831" t="s">
        <v>618</v>
      </c>
      <c r="W1722" s="831" t="s">
        <v>1689</v>
      </c>
    </row>
    <row r="1723" spans="22:23">
      <c r="V1723" s="831" t="s">
        <v>618</v>
      </c>
      <c r="W1723" s="831" t="s">
        <v>2435</v>
      </c>
    </row>
    <row r="1724" spans="22:23">
      <c r="V1724" s="831" t="s">
        <v>618</v>
      </c>
      <c r="W1724" s="831" t="s">
        <v>1891</v>
      </c>
    </row>
    <row r="1725" spans="22:23">
      <c r="V1725" s="831" t="s">
        <v>618</v>
      </c>
      <c r="W1725" s="831" t="s">
        <v>2436</v>
      </c>
    </row>
    <row r="1726" spans="22:23">
      <c r="V1726" s="831" t="s">
        <v>618</v>
      </c>
      <c r="W1726" s="831" t="s">
        <v>1992</v>
      </c>
    </row>
    <row r="1727" spans="22:23">
      <c r="V1727" s="831" t="s">
        <v>618</v>
      </c>
      <c r="W1727" s="831" t="s">
        <v>2437</v>
      </c>
    </row>
    <row r="1728" spans="22:23">
      <c r="V1728" s="831" t="s">
        <v>618</v>
      </c>
      <c r="W1728" s="831" t="s">
        <v>1652</v>
      </c>
    </row>
    <row r="1729" spans="22:23">
      <c r="V1729" s="831" t="s">
        <v>618</v>
      </c>
      <c r="W1729" s="831" t="s">
        <v>699</v>
      </c>
    </row>
    <row r="1730" spans="22:23">
      <c r="V1730" s="831" t="s">
        <v>618</v>
      </c>
      <c r="W1730" s="831" t="s">
        <v>2369</v>
      </c>
    </row>
    <row r="1731" spans="22:23">
      <c r="V1731" s="831" t="s">
        <v>618</v>
      </c>
      <c r="W1731" s="831" t="s">
        <v>1953</v>
      </c>
    </row>
    <row r="1732" spans="22:23">
      <c r="V1732" s="831" t="s">
        <v>618</v>
      </c>
      <c r="W1732" s="831" t="s">
        <v>2438</v>
      </c>
    </row>
    <row r="1733" spans="22:23">
      <c r="V1733" s="831" t="s">
        <v>618</v>
      </c>
      <c r="W1733" s="831" t="s">
        <v>2439</v>
      </c>
    </row>
    <row r="1734" spans="22:23">
      <c r="V1734" s="831" t="s">
        <v>618</v>
      </c>
      <c r="W1734" s="831" t="s">
        <v>2440</v>
      </c>
    </row>
    <row r="1735" spans="22:23">
      <c r="V1735" s="831" t="s">
        <v>618</v>
      </c>
      <c r="W1735" s="831" t="s">
        <v>1054</v>
      </c>
    </row>
    <row r="1736" spans="22:23">
      <c r="V1736" s="831" t="s">
        <v>618</v>
      </c>
      <c r="W1736" s="831" t="s">
        <v>2441</v>
      </c>
    </row>
    <row r="1737" spans="22:23">
      <c r="V1737" s="831" t="s">
        <v>618</v>
      </c>
      <c r="W1737" s="831" t="s">
        <v>361</v>
      </c>
    </row>
    <row r="1738" spans="22:23">
      <c r="V1738" s="831" t="s">
        <v>618</v>
      </c>
      <c r="W1738" s="831" t="s">
        <v>654</v>
      </c>
    </row>
    <row r="1739" spans="22:23">
      <c r="V1739" s="831" t="s">
        <v>618</v>
      </c>
      <c r="W1739" s="831" t="s">
        <v>1029</v>
      </c>
    </row>
    <row r="1740" spans="22:23">
      <c r="V1740" s="831" t="s">
        <v>618</v>
      </c>
      <c r="W1740" s="831" t="s">
        <v>393</v>
      </c>
    </row>
    <row r="1741" spans="22:23">
      <c r="V1741" s="831" t="s">
        <v>618</v>
      </c>
      <c r="W1741" s="831" t="s">
        <v>967</v>
      </c>
    </row>
    <row r="1742" spans="22:23">
      <c r="V1742" s="831" t="s">
        <v>618</v>
      </c>
      <c r="W1742" s="831" t="s">
        <v>1915</v>
      </c>
    </row>
    <row r="1743" spans="22:23">
      <c r="V1743" s="831" t="s">
        <v>618</v>
      </c>
      <c r="W1743" s="831" t="s">
        <v>2442</v>
      </c>
    </row>
    <row r="1744" spans="22:23">
      <c r="V1744" s="831" t="s">
        <v>618</v>
      </c>
      <c r="W1744" s="831" t="s">
        <v>2443</v>
      </c>
    </row>
    <row r="1745" spans="22:23">
      <c r="V1745" s="831" t="s">
        <v>618</v>
      </c>
      <c r="W1745" s="831" t="s">
        <v>659</v>
      </c>
    </row>
    <row r="1746" spans="22:23">
      <c r="V1746" s="831" t="s">
        <v>618</v>
      </c>
      <c r="W1746" s="831" t="s">
        <v>2444</v>
      </c>
    </row>
    <row r="1747" spans="22:23">
      <c r="V1747" s="831" t="s">
        <v>618</v>
      </c>
      <c r="W1747" s="831" t="s">
        <v>80</v>
      </c>
    </row>
    <row r="1748" spans="22:23">
      <c r="V1748" s="831" t="s">
        <v>618</v>
      </c>
      <c r="W1748" s="831" t="s">
        <v>2445</v>
      </c>
    </row>
    <row r="1749" spans="22:23" ht="14.25">
      <c r="V1749" s="833" t="s">
        <v>618</v>
      </c>
      <c r="W1749" s="833" t="s">
        <v>1905</v>
      </c>
    </row>
  </sheetData>
  <sheetProtection algorithmName="SHA-512" hashValue="tTyniuyOSRKoy329fqjt09wMuHVeYeUoO0uEpp3j+U36S8pxJSAAX9K3LI57TQbIKwQS7TvIdD6OSaiaGAOBoQ==" saltValue="xgOdreu8ATTl6O2Y9Xwdwg==" spinCount="100000" sheet="1" objects="1" scenarios="1"/>
  <mergeCells count="9">
    <mergeCell ref="C2:F2"/>
    <mergeCell ref="G2:M2"/>
    <mergeCell ref="Q2:R2"/>
    <mergeCell ref="AR51:AU51"/>
    <mergeCell ref="A2:A3"/>
    <mergeCell ref="B2:B3"/>
    <mergeCell ref="N2:N3"/>
    <mergeCell ref="O2:O3"/>
    <mergeCell ref="AR52:AU53"/>
  </mergeCells>
  <phoneticPr fontId="21"/>
  <pageMargins left="0.75" right="0.75" top="0.73" bottom="0.52" header="0.51200000000000001" footer="0.27"/>
  <pageSetup paperSize="8" scale="10" fitToWidth="1" fitToHeight="1" orientation="landscape" usePrinterDefaults="1" r:id="rId1"/>
  <headerFooter alignWithMargins="0"/>
</worksheet>
</file>

<file path=customXml/_rels/item1.xml.rels>&#65279;<?xml version="1.0" encoding="utf-8"?>
<Relationships xmlns="http://schemas.openxmlformats.org/package/2006/relationships">
  <Relationship Id="rId1" Type="http://schemas.openxmlformats.org/officeDocument/2006/relationships/customXmlProps" Target="itemProps1.xml" />
</Relationships>
</file>

<file path=customXml/_rels/item2.xml.rels>&#65279;<?xml version="1.0" encoding="utf-8"?>
<Relationships xmlns="http://schemas.openxmlformats.org/package/2006/relationships">
  <Relationship Id="rId1" Type="http://schemas.openxmlformats.org/officeDocument/2006/relationships/customXmlProps" Target="itemProps2.xml" />
</Relationships>
</file>

<file path=customXml/_rels/item3.xml.rels>&#65279;<?xml version="1.0" encoding="utf-8"?>
<Relationships xmlns="http://schemas.openxmlformats.org/package/2006/relationships">
  <Relationship Id="rId1" Type="http://schemas.openxmlformats.org/officeDocument/2006/relationships/customXmlProps" Target="itemProps3.xml" />
</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46734693C3A90448B89DA794EB2C0AC" ma:contentTypeVersion="15" ma:contentTypeDescription="新しいドキュメントを作成します。" ma:contentTypeScope="" ma:versionID="4ca70477973e46bb3c1e9579f0e43c88">
  <xsd:schema xmlns:xsd="http://www.w3.org/2001/XMLSchema" xmlns:xs="http://www.w3.org/2001/XMLSchema" xmlns:p="http://schemas.microsoft.com/office/2006/metadata/properties" xmlns:ns2="e60fd174-b192-4fdb-8980-a9c623028ceb" xmlns:ns3="263dbbe5-076b-4606-a03b-9598f5f2f35a" targetNamespace="http://schemas.microsoft.com/office/2006/metadata/properties" ma:root="true" ma:fieldsID="605486858129c0804c085f94149e7bfa" ns2:_="" ns3:_="">
    <xsd:import namespace="e60fd174-b192-4fdb-8980-a9c623028ceb"/>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fd174-b192-4fdb-8980-a9c623028c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ce17d59-d8cd-4305-b48c-ecab8c112c7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e60fd174-b192-4fdb-8980-a9c623028ceb">
      <UserInfo>
        <DisplayName/>
        <AccountId xsi:nil="true"/>
        <AccountType/>
      </UserInfo>
    </Owner>
    <TaxCatchAll xmlns="263dbbe5-076b-4606-a03b-9598f5f2f35a" xsi:nil="true"/>
    <lcf76f155ced4ddcb4097134ff3c332f xmlns="e60fd174-b192-4fdb-8980-a9c623028ce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EBBFAD9-A83A-4EF2-8807-00F86AF41C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0fd174-b192-4fdb-8980-a9c623028ceb"/>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93E00C-19D3-4183-B17F-8D16ECF45F62}">
  <ds:schemaRefs>
    <ds:schemaRef ds:uri="http://schemas.microsoft.com/sharepoint/v3/contenttype/forms"/>
  </ds:schemaRefs>
</ds:datastoreItem>
</file>

<file path=customXml/itemProps3.xml><?xml version="1.0" encoding="utf-8"?>
<ds:datastoreItem xmlns:ds="http://schemas.openxmlformats.org/officeDocument/2006/customXml" ds:itemID="{BA5713DF-67F2-421A-B467-23CE57B6BF52}">
  <ds:schemaRefs>
    <ds:schemaRef ds:uri="http://purl.org/dc/elements/1.1/"/>
    <ds:schemaRef ds:uri="http://schemas.microsoft.com/office/2006/metadata/properties"/>
    <ds:schemaRef ds:uri="http://schemas.microsoft.com/office/2006/documentManagement/types"/>
    <ds:schemaRef ds:uri="http://purl.org/dc/terms/"/>
    <ds:schemaRef ds:uri="http://www.w3.org/XML/1998/namespace"/>
    <ds:schemaRef ds:uri="http://purl.org/dc/dcmitype/"/>
    <ds:schemaRef ds:uri="http://schemas.microsoft.com/office/infopath/2007/PartnerControls"/>
    <ds:schemaRef ds:uri="http://schemas.openxmlformats.org/package/2006/metadata/core-properties"/>
    <ds:schemaRef ds:uri="e60fd174-b192-4fdb-8980-a9c623028ceb"/>
    <ds:schemaRef ds:uri="263dbbe5-076b-4606-a03b-9598f5f2f35a"/>
  </ds:schemaRefs>
</ds:datastoreItem>
</file>

<file path=docProps/custom.xml><?xml version="1.0" encoding="utf-8"?>
<Properties xmlns:vt="http://schemas.openxmlformats.org/officeDocument/2006/docPropsVTypes" xmlns="http://schemas.openxmlformats.org/officeDocument/2006/custom-properties">
  <property fmtid="{D5CDD505-2E9C-101B-9397-08002B2CF9AE}" pid="2" name="ContentTypeId">
    <vt:lpwstr>0x010100B46734693C3A90448B89DA794EB2C0AC</vt:lpwstr>
  </property>
  <property fmtid="{D5CDD505-2E9C-101B-9397-08002B2CF9AE}" pid="3" name="MediaServiceImageTags">
    <vt:lpwstr/>
  </property>
  <property fmtid="{DCFEDD21-7773-49B2-8022-6FC58DB5260B}" pid="2" name="SavedVersions">
    <vt:vector size="1" baseType="lpwstr">
      <vt:lpwstr>5.0.1.0</vt:lpwstr>
    </vt:vector>
  </property>
  <property fmtid="{DCFEDD21-7773-49B2-8022-6FC58DB5260B}" pid="3" name="LastSavedVersion">
    <vt:lpwstr>5.0.1.0</vt:lpwstr>
  </property>
  <property fmtid="{DCFEDD21-7773-49B2-8022-6FC58DB5260B}" pid="4" name="LastSavedDate">
    <vt:filetime>2026-03-24T23:38:26Z</vt:filetime>
  </property>
</Properties>
</file>